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-15" yWindow="6225" windowWidth="12240" windowHeight="6285" tabRatio="828" firstSheet="2" activeTab="2"/>
  </bookViews>
  <sheets>
    <sheet name="Licence" sheetId="15" r:id="rId1"/>
    <sheet name="Saisie des composants" sheetId="10" r:id="rId2"/>
    <sheet name="Saisie Profil" sheetId="4" r:id="rId3"/>
    <sheet name="Saisie Pi induit" sheetId="5" r:id="rId4"/>
    <sheet name="Saisie Part" sheetId="6" r:id="rId5"/>
    <sheet name="Résultats 1_Stress" sheetId="8" r:id="rId6"/>
    <sheet name="Résultats 2_Phase" sheetId="9" r:id="rId7"/>
    <sheet name="Hypotheses" sheetId="16" r:id="rId8"/>
    <sheet name="Constante" sheetId="11" state="hidden" r:id="rId9"/>
    <sheet name="Calcul " sheetId="12" state="hidden" r:id="rId10"/>
  </sheets>
  <definedNames>
    <definedName name="ambiant_été">Hypotheses!$B$10</definedName>
    <definedName name="ambient_hiver">Hypotheses!$B$11</definedName>
    <definedName name="ambient_inter_saison">Hypotheses!$B$12</definedName>
    <definedName name="Atterissage">'Saisie Profil'!$K$9</definedName>
    <definedName name="Décollage">'Saisie Profil'!$K$8</definedName>
    <definedName name="des_cas_avec_obstacle">Hypotheses!$B$2</definedName>
    <definedName name="des_cas_sans_obstacle">Hypotheses!$B$1</definedName>
    <definedName name="dT_été">Hypotheses!$B$14</definedName>
    <definedName name="dT_hiver">Hypotheses!$B$15</definedName>
    <definedName name="dT_inter_saison">Hypotheses!$B$13</definedName>
    <definedName name="dT_torche">Hypotheses!$B$3</definedName>
    <definedName name="inter_saison">Hypotheses!$B$9</definedName>
    <definedName name="Nb_Jour_Activite">'Saisie Profil'!$K$5</definedName>
    <definedName name="NB_Vol_Jour">'Saisie Profil'!$K$12</definedName>
    <definedName name="nbre_train__jour">Hypotheses!$B$6</definedName>
    <definedName name="Nombre_d_heures_journalières">'Saisie Profil'!$C$14</definedName>
    <definedName name="Nombre_d_heures_ON">'Saisie Profil'!$C$5</definedName>
    <definedName name="Nombre_dheures_ON_en_vol">'Saisie Profil'!$C$4</definedName>
    <definedName name="saison_été">Hypotheses!$B$7</definedName>
    <definedName name="saison_hiver">Hypotheses!$B$8</definedName>
    <definedName name="TAT">'Saisie Profil'!$C$7</definedName>
    <definedName name="Taxi_In">'Saisie Profil'!$K$6</definedName>
    <definedName name="Taxi_Out">'Saisie Profil'!$K$7</definedName>
    <definedName name="Tcal">'Saisie Profil'!$C$13</definedName>
    <definedName name="tps_allumage_torche">Hypotheses!$B$4</definedName>
    <definedName name="tps_passage_train">Hypotheses!$B$5</definedName>
    <definedName name="Utilisation_moyenne___Jour">'Saisie Profil'!$C$8</definedName>
  </definedNames>
  <calcPr calcId="125725"/>
</workbook>
</file>

<file path=xl/calcChain.xml><?xml version="1.0" encoding="utf-8"?>
<calcChain xmlns="http://schemas.openxmlformats.org/spreadsheetml/2006/main">
  <c r="B5" i="16"/>
  <c r="K17" i="4"/>
  <c r="K15"/>
  <c r="K13"/>
  <c r="K11"/>
  <c r="K9"/>
  <c r="K7"/>
  <c r="I17"/>
  <c r="I15"/>
  <c r="I18"/>
  <c r="I16"/>
  <c r="I13"/>
  <c r="I11"/>
  <c r="I14"/>
  <c r="I12"/>
  <c r="I10"/>
  <c r="I9"/>
  <c r="I8"/>
  <c r="I7"/>
  <c r="G15"/>
  <c r="L15" s="1"/>
  <c r="G18"/>
  <c r="L18" s="1"/>
  <c r="G17"/>
  <c r="L17" s="1"/>
  <c r="G16"/>
  <c r="L16" s="1"/>
  <c r="G14"/>
  <c r="L14" s="1"/>
  <c r="G13"/>
  <c r="L13" s="1"/>
  <c r="G12"/>
  <c r="L12" s="1"/>
  <c r="G11"/>
  <c r="L11" s="1"/>
  <c r="G10"/>
  <c r="G9"/>
  <c r="L9" s="1"/>
  <c r="G8"/>
  <c r="L8" s="1"/>
  <c r="G7"/>
  <c r="L7" s="1"/>
  <c r="E18"/>
  <c r="E17"/>
  <c r="E14"/>
  <c r="E13"/>
  <c r="E10"/>
  <c r="E9"/>
  <c r="K18"/>
  <c r="K14"/>
  <c r="B2" i="16"/>
  <c r="E16" i="4" s="1"/>
  <c r="K16" s="1"/>
  <c r="K10"/>
  <c r="H11" i="10"/>
  <c r="G12"/>
  <c r="F12"/>
  <c r="F18"/>
  <c r="F16"/>
  <c r="D11"/>
  <c r="B4" i="12"/>
  <c r="B5"/>
  <c r="B6"/>
  <c r="B7"/>
  <c r="B8"/>
  <c r="GS23"/>
  <c r="GS24"/>
  <c r="GS25"/>
  <c r="GS26"/>
  <c r="GS27"/>
  <c r="GS28"/>
  <c r="GS29"/>
  <c r="GS30"/>
  <c r="GS31"/>
  <c r="GS32"/>
  <c r="GS33"/>
  <c r="GS34"/>
  <c r="GS35"/>
  <c r="GS36"/>
  <c r="GS37"/>
  <c r="GS38"/>
  <c r="GS39"/>
  <c r="GS40"/>
  <c r="GS41"/>
  <c r="GS42"/>
  <c r="GS43"/>
  <c r="GS44"/>
  <c r="GS45"/>
  <c r="GS46"/>
  <c r="GS47"/>
  <c r="GS48"/>
  <c r="GS49"/>
  <c r="GS50"/>
  <c r="GS66"/>
  <c r="GS68"/>
  <c r="GS72"/>
  <c r="GS73"/>
  <c r="A74"/>
  <c r="B74" s="1"/>
  <c r="GS74"/>
  <c r="A75"/>
  <c r="GS75"/>
  <c r="A76"/>
  <c r="GS76"/>
  <c r="A77"/>
  <c r="B90" s="1"/>
  <c r="GS77"/>
  <c r="A78"/>
  <c r="B78" s="1"/>
  <c r="GS78"/>
  <c r="A79"/>
  <c r="B79" s="1"/>
  <c r="GS79"/>
  <c r="A80"/>
  <c r="GS80"/>
  <c r="A81"/>
  <c r="B81" s="1"/>
  <c r="GS81"/>
  <c r="A82"/>
  <c r="B82" s="1"/>
  <c r="GS82"/>
  <c r="A83"/>
  <c r="B83" s="1"/>
  <c r="GS83"/>
  <c r="A84"/>
  <c r="GS84"/>
  <c r="A85"/>
  <c r="B85" s="1"/>
  <c r="GS85"/>
  <c r="A87"/>
  <c r="A88"/>
  <c r="A89"/>
  <c r="A90"/>
  <c r="A91"/>
  <c r="A92"/>
  <c r="A93"/>
  <c r="A94"/>
  <c r="B94"/>
  <c r="A95"/>
  <c r="A96"/>
  <c r="B96"/>
  <c r="A97"/>
  <c r="A98"/>
  <c r="B98"/>
  <c r="A100"/>
  <c r="GS100"/>
  <c r="A101"/>
  <c r="B101"/>
  <c r="GS101"/>
  <c r="A102"/>
  <c r="GS102"/>
  <c r="A103"/>
  <c r="GS103"/>
  <c r="A104"/>
  <c r="GS104"/>
  <c r="A105"/>
  <c r="B105"/>
  <c r="GS105"/>
  <c r="A106"/>
  <c r="GS106"/>
  <c r="A107"/>
  <c r="B107"/>
  <c r="GS107"/>
  <c r="A108"/>
  <c r="GS108"/>
  <c r="A109"/>
  <c r="B109"/>
  <c r="GS109"/>
  <c r="A110"/>
  <c r="B110"/>
  <c r="GS110"/>
  <c r="A111"/>
  <c r="B111"/>
  <c r="GS111"/>
  <c r="A113"/>
  <c r="A114"/>
  <c r="A115"/>
  <c r="A116"/>
  <c r="A117"/>
  <c r="A118"/>
  <c r="B118"/>
  <c r="A119"/>
  <c r="A120"/>
  <c r="B120"/>
  <c r="A121"/>
  <c r="A122"/>
  <c r="B122"/>
  <c r="A123"/>
  <c r="A124"/>
  <c r="B124"/>
  <c r="A126"/>
  <c r="GS126"/>
  <c r="A127"/>
  <c r="GS127"/>
  <c r="A128"/>
  <c r="GS128"/>
  <c r="A129"/>
  <c r="B129"/>
  <c r="GS129"/>
  <c r="A130"/>
  <c r="GS130"/>
  <c r="A131"/>
  <c r="B131"/>
  <c r="GS131"/>
  <c r="A132"/>
  <c r="B132"/>
  <c r="GS132"/>
  <c r="A133"/>
  <c r="B133"/>
  <c r="GS133"/>
  <c r="A134"/>
  <c r="GS134"/>
  <c r="A135"/>
  <c r="B135"/>
  <c r="GS135"/>
  <c r="A136"/>
  <c r="GS136"/>
  <c r="A137"/>
  <c r="B137"/>
  <c r="GS137"/>
  <c r="A139"/>
  <c r="GS139"/>
  <c r="A140"/>
  <c r="GS140"/>
  <c r="A141"/>
  <c r="GS141"/>
  <c r="A142"/>
  <c r="B142"/>
  <c r="GS142"/>
  <c r="A143"/>
  <c r="GS143"/>
  <c r="A144"/>
  <c r="B144"/>
  <c r="GS144"/>
  <c r="A145"/>
  <c r="B145"/>
  <c r="GS145"/>
  <c r="A146"/>
  <c r="B146"/>
  <c r="GS146"/>
  <c r="A147"/>
  <c r="GS147"/>
  <c r="A148"/>
  <c r="B148"/>
  <c r="GS148"/>
  <c r="A149"/>
  <c r="GS149"/>
  <c r="A150"/>
  <c r="B150"/>
  <c r="GS150"/>
  <c r="A152"/>
  <c r="A153"/>
  <c r="B153"/>
  <c r="A154"/>
  <c r="A155"/>
  <c r="A156"/>
  <c r="A157"/>
  <c r="B157"/>
  <c r="A158"/>
  <c r="A159"/>
  <c r="B159"/>
  <c r="A160"/>
  <c r="A161"/>
  <c r="B161"/>
  <c r="A162"/>
  <c r="A163"/>
  <c r="B163"/>
  <c r="A165"/>
  <c r="GS165"/>
  <c r="A166"/>
  <c r="GS166"/>
  <c r="A167"/>
  <c r="B167"/>
  <c r="GS167"/>
  <c r="A168"/>
  <c r="GS168"/>
  <c r="A169"/>
  <c r="GS169"/>
  <c r="A170"/>
  <c r="B170"/>
  <c r="GS170"/>
  <c r="A171"/>
  <c r="GS171"/>
  <c r="A172"/>
  <c r="B172"/>
  <c r="GS172"/>
  <c r="A173"/>
  <c r="GS173"/>
  <c r="A174"/>
  <c r="B174"/>
  <c r="GS174"/>
  <c r="A175"/>
  <c r="B175"/>
  <c r="GS175"/>
  <c r="A176"/>
  <c r="B176"/>
  <c r="GS176"/>
  <c r="A178"/>
  <c r="A179"/>
  <c r="A180"/>
  <c r="A181"/>
  <c r="B181"/>
  <c r="A182"/>
  <c r="A183"/>
  <c r="B183"/>
  <c r="A184"/>
  <c r="A185"/>
  <c r="B185"/>
  <c r="A186"/>
  <c r="A187"/>
  <c r="B187"/>
  <c r="A188"/>
  <c r="A189"/>
  <c r="B189"/>
  <c r="A190"/>
  <c r="B190"/>
  <c r="A191"/>
  <c r="B191"/>
  <c r="A192"/>
  <c r="B192"/>
  <c r="A193"/>
  <c r="B193"/>
  <c r="A194"/>
  <c r="A195"/>
  <c r="B195"/>
  <c r="A196"/>
  <c r="A197"/>
  <c r="B197"/>
  <c r="A198"/>
  <c r="A199"/>
  <c r="B199"/>
  <c r="A200"/>
  <c r="A201"/>
  <c r="B201"/>
  <c r="AO64" i="11"/>
  <c r="AO65"/>
  <c r="AO66"/>
  <c r="AO67"/>
  <c r="AO68"/>
  <c r="AO69"/>
  <c r="I95"/>
  <c r="J95"/>
  <c r="K95"/>
  <c r="L95"/>
  <c r="M95"/>
  <c r="N95"/>
  <c r="O95"/>
  <c r="P95"/>
  <c r="Q95"/>
  <c r="R95"/>
  <c r="S95"/>
  <c r="T95"/>
  <c r="U95"/>
  <c r="V95"/>
  <c r="W95"/>
  <c r="X95"/>
  <c r="Y95"/>
  <c r="Z95"/>
  <c r="AA95"/>
  <c r="AB95"/>
  <c r="AC95"/>
  <c r="AD95"/>
  <c r="AE95"/>
  <c r="AF95"/>
  <c r="AG95"/>
  <c r="I96"/>
  <c r="J96"/>
  <c r="K96"/>
  <c r="L96"/>
  <c r="M96"/>
  <c r="N96"/>
  <c r="O96"/>
  <c r="P96"/>
  <c r="Q96"/>
  <c r="R96"/>
  <c r="S96"/>
  <c r="T96"/>
  <c r="U96"/>
  <c r="V96"/>
  <c r="W96"/>
  <c r="X96"/>
  <c r="Y96"/>
  <c r="Z96"/>
  <c r="AA96"/>
  <c r="AB96"/>
  <c r="AC96"/>
  <c r="AD96"/>
  <c r="AE96"/>
  <c r="AF96"/>
  <c r="AG96"/>
  <c r="I97"/>
  <c r="J97"/>
  <c r="K97"/>
  <c r="L97"/>
  <c r="M97"/>
  <c r="N97"/>
  <c r="O97"/>
  <c r="P97"/>
  <c r="Q97"/>
  <c r="R97"/>
  <c r="S97"/>
  <c r="T97"/>
  <c r="U97"/>
  <c r="V97"/>
  <c r="W97"/>
  <c r="X97"/>
  <c r="Y97"/>
  <c r="Z97"/>
  <c r="AA97"/>
  <c r="AB97"/>
  <c r="AC97"/>
  <c r="AD97"/>
  <c r="AE97"/>
  <c r="AF97"/>
  <c r="AG97"/>
  <c r="I98"/>
  <c r="J98"/>
  <c r="K98"/>
  <c r="L98"/>
  <c r="M98"/>
  <c r="N98"/>
  <c r="O98"/>
  <c r="P98"/>
  <c r="Q98"/>
  <c r="R98"/>
  <c r="S98"/>
  <c r="T98"/>
  <c r="U98"/>
  <c r="V98"/>
  <c r="W98"/>
  <c r="X98"/>
  <c r="Y98"/>
  <c r="Z98"/>
  <c r="AA98"/>
  <c r="AB98"/>
  <c r="AC98"/>
  <c r="AD98"/>
  <c r="AE98"/>
  <c r="AF98"/>
  <c r="AG98"/>
  <c r="I99"/>
  <c r="J99"/>
  <c r="K99"/>
  <c r="L99"/>
  <c r="M99"/>
  <c r="N99"/>
  <c r="O99"/>
  <c r="P99"/>
  <c r="Q99"/>
  <c r="R99"/>
  <c r="S99"/>
  <c r="T99"/>
  <c r="U99"/>
  <c r="V99"/>
  <c r="W99"/>
  <c r="X99"/>
  <c r="Y99"/>
  <c r="Z99"/>
  <c r="AA99"/>
  <c r="AB99"/>
  <c r="AC99"/>
  <c r="AD99"/>
  <c r="AE99"/>
  <c r="AF99"/>
  <c r="AG99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I106"/>
  <c r="J106"/>
  <c r="K106"/>
  <c r="L106"/>
  <c r="M106"/>
  <c r="N106"/>
  <c r="O106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G106"/>
  <c r="I107"/>
  <c r="J107"/>
  <c r="K107"/>
  <c r="L107"/>
  <c r="M107"/>
  <c r="N107"/>
  <c r="O107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G107"/>
  <c r="I108"/>
  <c r="J108"/>
  <c r="K108"/>
  <c r="L108"/>
  <c r="M108"/>
  <c r="N108"/>
  <c r="O108"/>
  <c r="P108"/>
  <c r="Q108"/>
  <c r="R108"/>
  <c r="S108"/>
  <c r="T108"/>
  <c r="U108"/>
  <c r="V108"/>
  <c r="W108"/>
  <c r="X108"/>
  <c r="Y108"/>
  <c r="Z108"/>
  <c r="AA108"/>
  <c r="AB108"/>
  <c r="AC108"/>
  <c r="AD108"/>
  <c r="AE108"/>
  <c r="AF108"/>
  <c r="AG108"/>
  <c r="I109"/>
  <c r="J109"/>
  <c r="K109"/>
  <c r="L109"/>
  <c r="M109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G109"/>
  <c r="I110"/>
  <c r="J110"/>
  <c r="K110"/>
  <c r="L110"/>
  <c r="M110"/>
  <c r="N110"/>
  <c r="O110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G110"/>
  <c r="I111"/>
  <c r="J111"/>
  <c r="K111"/>
  <c r="L111"/>
  <c r="M111"/>
  <c r="N111"/>
  <c r="O111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G111"/>
  <c r="I112"/>
  <c r="J112"/>
  <c r="K112"/>
  <c r="L112"/>
  <c r="M112"/>
  <c r="N112"/>
  <c r="O112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G112"/>
  <c r="I113"/>
  <c r="J113"/>
  <c r="K113"/>
  <c r="L113"/>
  <c r="M113"/>
  <c r="N113"/>
  <c r="O113"/>
  <c r="P113"/>
  <c r="Q113"/>
  <c r="R113"/>
  <c r="S113"/>
  <c r="T113"/>
  <c r="U113"/>
  <c r="V113"/>
  <c r="W113"/>
  <c r="X113"/>
  <c r="Y113"/>
  <c r="Z113"/>
  <c r="AA113"/>
  <c r="AB113"/>
  <c r="AC113"/>
  <c r="AD113"/>
  <c r="AE113"/>
  <c r="AF113"/>
  <c r="AG113"/>
  <c r="I114"/>
  <c r="J114"/>
  <c r="K114"/>
  <c r="L114"/>
  <c r="M114"/>
  <c r="N114"/>
  <c r="O114"/>
  <c r="P114"/>
  <c r="Q114"/>
  <c r="R114"/>
  <c r="S114"/>
  <c r="T114"/>
  <c r="U114"/>
  <c r="V114"/>
  <c r="W114"/>
  <c r="X114"/>
  <c r="Y114"/>
  <c r="Z114"/>
  <c r="AA114"/>
  <c r="AB114"/>
  <c r="AC114"/>
  <c r="AD114"/>
  <c r="AE114"/>
  <c r="AF114"/>
  <c r="AG114"/>
  <c r="I115"/>
  <c r="J115"/>
  <c r="K115"/>
  <c r="L115"/>
  <c r="M115"/>
  <c r="N115"/>
  <c r="O115"/>
  <c r="P115"/>
  <c r="Q115"/>
  <c r="R115"/>
  <c r="S115"/>
  <c r="T115"/>
  <c r="U115"/>
  <c r="V115"/>
  <c r="W115"/>
  <c r="X115"/>
  <c r="Y115"/>
  <c r="Z115"/>
  <c r="AA115"/>
  <c r="AB115"/>
  <c r="AC115"/>
  <c r="AD115"/>
  <c r="AE115"/>
  <c r="AF115"/>
  <c r="AG115"/>
  <c r="I116"/>
  <c r="J116"/>
  <c r="K116"/>
  <c r="L116"/>
  <c r="M116"/>
  <c r="N116"/>
  <c r="O116"/>
  <c r="P116"/>
  <c r="Q116"/>
  <c r="R116"/>
  <c r="S116"/>
  <c r="T116"/>
  <c r="U116"/>
  <c r="V116"/>
  <c r="W116"/>
  <c r="X116"/>
  <c r="Y116"/>
  <c r="Z116"/>
  <c r="AA116"/>
  <c r="AB116"/>
  <c r="AC116"/>
  <c r="AD116"/>
  <c r="AE116"/>
  <c r="AF116"/>
  <c r="AG116"/>
  <c r="I117"/>
  <c r="J117"/>
  <c r="K117"/>
  <c r="L117"/>
  <c r="M117"/>
  <c r="N117"/>
  <c r="O117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G117"/>
  <c r="I118"/>
  <c r="J118"/>
  <c r="K118"/>
  <c r="L118"/>
  <c r="M118"/>
  <c r="N118"/>
  <c r="O118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G118"/>
  <c r="I119"/>
  <c r="J119"/>
  <c r="K119"/>
  <c r="L119"/>
  <c r="M119"/>
  <c r="N119"/>
  <c r="O119"/>
  <c r="P119"/>
  <c r="Q119"/>
  <c r="R119"/>
  <c r="S119"/>
  <c r="T119"/>
  <c r="U119"/>
  <c r="V119"/>
  <c r="W119"/>
  <c r="X119"/>
  <c r="Y119"/>
  <c r="Z119"/>
  <c r="AA119"/>
  <c r="AB119"/>
  <c r="AC119"/>
  <c r="AD119"/>
  <c r="AE119"/>
  <c r="AF119"/>
  <c r="AG119"/>
  <c r="I120"/>
  <c r="J120"/>
  <c r="K120"/>
  <c r="L120"/>
  <c r="M120"/>
  <c r="N120"/>
  <c r="O120"/>
  <c r="P120"/>
  <c r="Q120"/>
  <c r="R120"/>
  <c r="S120"/>
  <c r="T120"/>
  <c r="U120"/>
  <c r="V120"/>
  <c r="W120"/>
  <c r="X120"/>
  <c r="Y120"/>
  <c r="Z120"/>
  <c r="AA120"/>
  <c r="AB120"/>
  <c r="AC120"/>
  <c r="AD120"/>
  <c r="AE120"/>
  <c r="AF120"/>
  <c r="AG120"/>
  <c r="I121"/>
  <c r="J121"/>
  <c r="K121"/>
  <c r="L121"/>
  <c r="M121"/>
  <c r="N121"/>
  <c r="O121"/>
  <c r="P121"/>
  <c r="Q121"/>
  <c r="R121"/>
  <c r="S121"/>
  <c r="T121"/>
  <c r="U121"/>
  <c r="V121"/>
  <c r="W121"/>
  <c r="X121"/>
  <c r="Y121"/>
  <c r="Z121"/>
  <c r="AA121"/>
  <c r="AB121"/>
  <c r="AC121"/>
  <c r="AD121"/>
  <c r="AE121"/>
  <c r="AF121"/>
  <c r="AG121"/>
  <c r="I122"/>
  <c r="J122"/>
  <c r="K122"/>
  <c r="L122"/>
  <c r="M122"/>
  <c r="N122"/>
  <c r="O122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G122"/>
  <c r="I123"/>
  <c r="J123"/>
  <c r="K123"/>
  <c r="L123"/>
  <c r="M123"/>
  <c r="N123"/>
  <c r="O123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G123"/>
  <c r="I124"/>
  <c r="J124"/>
  <c r="K124"/>
  <c r="L124"/>
  <c r="M124"/>
  <c r="N124"/>
  <c r="O124"/>
  <c r="P124"/>
  <c r="Q124"/>
  <c r="R124"/>
  <c r="S124"/>
  <c r="T124"/>
  <c r="U124"/>
  <c r="V124"/>
  <c r="W124"/>
  <c r="X124"/>
  <c r="Y124"/>
  <c r="Z124"/>
  <c r="AA124"/>
  <c r="AB124"/>
  <c r="AC124"/>
  <c r="AD124"/>
  <c r="AE124"/>
  <c r="AF124"/>
  <c r="AG124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I126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I127"/>
  <c r="J127"/>
  <c r="K127"/>
  <c r="L127"/>
  <c r="M127"/>
  <c r="N127"/>
  <c r="O127"/>
  <c r="P127"/>
  <c r="Q127"/>
  <c r="R127"/>
  <c r="S127"/>
  <c r="T127"/>
  <c r="U127"/>
  <c r="V127"/>
  <c r="W127"/>
  <c r="X127"/>
  <c r="Y127"/>
  <c r="Z127"/>
  <c r="AA127"/>
  <c r="AB127"/>
  <c r="AC127"/>
  <c r="AD127"/>
  <c r="AE127"/>
  <c r="AF127"/>
  <c r="AG127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G131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G132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G133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I141"/>
  <c r="J141"/>
  <c r="K141"/>
  <c r="L141"/>
  <c r="M141"/>
  <c r="N141"/>
  <c r="O141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G141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I144"/>
  <c r="J144"/>
  <c r="K144"/>
  <c r="L144"/>
  <c r="M144"/>
  <c r="N144"/>
  <c r="O144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G144"/>
  <c r="I145"/>
  <c r="J145"/>
  <c r="K145"/>
  <c r="L145"/>
  <c r="M145"/>
  <c r="N145"/>
  <c r="O145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G145"/>
  <c r="I146"/>
  <c r="J146"/>
  <c r="K146"/>
  <c r="L146"/>
  <c r="M146"/>
  <c r="N146"/>
  <c r="O146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G146"/>
  <c r="I147"/>
  <c r="J147"/>
  <c r="K147"/>
  <c r="L147"/>
  <c r="M147"/>
  <c r="N147"/>
  <c r="O147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G147"/>
  <c r="I148"/>
  <c r="J148"/>
  <c r="K148"/>
  <c r="L148"/>
  <c r="M148"/>
  <c r="N148"/>
  <c r="O148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G148"/>
  <c r="I149"/>
  <c r="J149"/>
  <c r="K149"/>
  <c r="L149"/>
  <c r="M149"/>
  <c r="N149"/>
  <c r="O149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G149"/>
  <c r="I150"/>
  <c r="J150"/>
  <c r="K150"/>
  <c r="L150"/>
  <c r="M150"/>
  <c r="N150"/>
  <c r="O150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G150"/>
  <c r="I151"/>
  <c r="J151"/>
  <c r="K151"/>
  <c r="L151"/>
  <c r="M151"/>
  <c r="N151"/>
  <c r="O151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G151"/>
  <c r="I152"/>
  <c r="J152"/>
  <c r="K152"/>
  <c r="L152"/>
  <c r="M152"/>
  <c r="N152"/>
  <c r="O152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G152"/>
  <c r="I153"/>
  <c r="J153"/>
  <c r="K153"/>
  <c r="L153"/>
  <c r="M153"/>
  <c r="N153"/>
  <c r="O153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G153"/>
  <c r="I154"/>
  <c r="J154"/>
  <c r="K154"/>
  <c r="L154"/>
  <c r="M154"/>
  <c r="N154"/>
  <c r="O154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G154"/>
  <c r="I155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I156"/>
  <c r="J156"/>
  <c r="K156"/>
  <c r="L156"/>
  <c r="M156"/>
  <c r="N156"/>
  <c r="O156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G156"/>
  <c r="I157"/>
  <c r="J157"/>
  <c r="K157"/>
  <c r="L157"/>
  <c r="M157"/>
  <c r="N157"/>
  <c r="O157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G157"/>
  <c r="I158"/>
  <c r="J158"/>
  <c r="K158"/>
  <c r="L158"/>
  <c r="M158"/>
  <c r="N158"/>
  <c r="O158"/>
  <c r="P158"/>
  <c r="Q158"/>
  <c r="R158"/>
  <c r="S158"/>
  <c r="T158"/>
  <c r="U158"/>
  <c r="V158"/>
  <c r="W158"/>
  <c r="X158"/>
  <c r="Y158"/>
  <c r="Z158"/>
  <c r="AA158"/>
  <c r="AB158"/>
  <c r="AC158"/>
  <c r="AD158"/>
  <c r="AE158"/>
  <c r="AF158"/>
  <c r="AG158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I160"/>
  <c r="J160"/>
  <c r="K160"/>
  <c r="L160"/>
  <c r="M160"/>
  <c r="N160"/>
  <c r="O160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G160"/>
  <c r="I161"/>
  <c r="J161"/>
  <c r="K161"/>
  <c r="L161"/>
  <c r="M161"/>
  <c r="N161"/>
  <c r="O161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G161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I163"/>
  <c r="J163"/>
  <c r="K163"/>
  <c r="L163"/>
  <c r="M163"/>
  <c r="N163"/>
  <c r="O163"/>
  <c r="P163"/>
  <c r="Q163"/>
  <c r="R163"/>
  <c r="S163"/>
  <c r="T163"/>
  <c r="U163"/>
  <c r="V163"/>
  <c r="W163"/>
  <c r="X163"/>
  <c r="Y163"/>
  <c r="Z163"/>
  <c r="AA163"/>
  <c r="AB163"/>
  <c r="AC163"/>
  <c r="AD163"/>
  <c r="AE163"/>
  <c r="AF163"/>
  <c r="AG163"/>
  <c r="I164"/>
  <c r="J164"/>
  <c r="K164"/>
  <c r="L164"/>
  <c r="M164"/>
  <c r="N164"/>
  <c r="O164"/>
  <c r="P164"/>
  <c r="Q164"/>
  <c r="R164"/>
  <c r="S164"/>
  <c r="T164"/>
  <c r="U164"/>
  <c r="V164"/>
  <c r="W164"/>
  <c r="X164"/>
  <c r="Y164"/>
  <c r="Z164"/>
  <c r="AA164"/>
  <c r="AB164"/>
  <c r="AC164"/>
  <c r="AD164"/>
  <c r="AE164"/>
  <c r="AF164"/>
  <c r="AG164"/>
  <c r="I165"/>
  <c r="J165"/>
  <c r="K165"/>
  <c r="L165"/>
  <c r="M165"/>
  <c r="N165"/>
  <c r="O165"/>
  <c r="P165"/>
  <c r="Q165"/>
  <c r="R165"/>
  <c r="S165"/>
  <c r="T165"/>
  <c r="U165"/>
  <c r="V165"/>
  <c r="W165"/>
  <c r="X165"/>
  <c r="Y165"/>
  <c r="Z165"/>
  <c r="AA165"/>
  <c r="AB165"/>
  <c r="AC165"/>
  <c r="AD165"/>
  <c r="AE165"/>
  <c r="AF165"/>
  <c r="AG165"/>
  <c r="I166"/>
  <c r="J166"/>
  <c r="K166"/>
  <c r="L166"/>
  <c r="M166"/>
  <c r="N166"/>
  <c r="O166"/>
  <c r="P166"/>
  <c r="Q166"/>
  <c r="R166"/>
  <c r="S166"/>
  <c r="T166"/>
  <c r="U166"/>
  <c r="V166"/>
  <c r="W166"/>
  <c r="X166"/>
  <c r="Y166"/>
  <c r="Z166"/>
  <c r="AA166"/>
  <c r="AB166"/>
  <c r="AC166"/>
  <c r="AD166"/>
  <c r="AE166"/>
  <c r="AF166"/>
  <c r="AG166"/>
  <c r="I167"/>
  <c r="J167"/>
  <c r="K167"/>
  <c r="L167"/>
  <c r="M167"/>
  <c r="N167"/>
  <c r="O167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I168"/>
  <c r="J168"/>
  <c r="K168"/>
  <c r="L168"/>
  <c r="M168"/>
  <c r="N168"/>
  <c r="O168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G168"/>
  <c r="I169"/>
  <c r="J169"/>
  <c r="K169"/>
  <c r="L169"/>
  <c r="M169"/>
  <c r="N169"/>
  <c r="O169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G169"/>
  <c r="G17" i="8"/>
  <c r="G19"/>
  <c r="AL19"/>
  <c r="G20"/>
  <c r="AL20"/>
  <c r="G21"/>
  <c r="AL21"/>
  <c r="G22"/>
  <c r="AL22"/>
  <c r="G23"/>
  <c r="AL23"/>
  <c r="G24"/>
  <c r="AL24"/>
  <c r="G25"/>
  <c r="AL25"/>
  <c r="G26"/>
  <c r="AL26"/>
  <c r="G27"/>
  <c r="AL27"/>
  <c r="G28"/>
  <c r="AL28"/>
  <c r="G32"/>
  <c r="A34" a="1"/>
  <c r="A77" s="1"/>
  <c r="A67" i="9" s="1"/>
  <c r="B34" i="8" a="1"/>
  <c r="C36" s="1"/>
  <c r="E34" a="1"/>
  <c r="E34" s="1"/>
  <c r="E24" i="9" s="1"/>
  <c r="C41" i="8"/>
  <c r="A62"/>
  <c r="A52" i="9" s="1"/>
  <c r="A96" i="8"/>
  <c r="A86" i="9" s="1"/>
  <c r="A113" i="8"/>
  <c r="A103" i="9" s="1"/>
  <c r="A120" i="8"/>
  <c r="A110" i="9" s="1"/>
  <c r="A135" i="8"/>
  <c r="A125" i="9" s="1"/>
  <c r="A147" i="8"/>
  <c r="A137" i="9" s="1"/>
  <c r="A168" i="8"/>
  <c r="A158" i="9" s="1"/>
  <c r="A189" i="8"/>
  <c r="A179" i="9" s="1"/>
  <c r="A215" i="8"/>
  <c r="A205" i="9" s="1"/>
  <c r="A233" i="8"/>
  <c r="AR233"/>
  <c r="AV233"/>
  <c r="AZ233"/>
  <c r="BD233"/>
  <c r="BH233"/>
  <c r="BL233"/>
  <c r="BP233"/>
  <c r="L5" i="9"/>
  <c r="O8" s="1"/>
  <c r="P5"/>
  <c r="S8" s="1"/>
  <c r="T5"/>
  <c r="W8" s="1"/>
  <c r="X5"/>
  <c r="AA7" s="1"/>
  <c r="AB5"/>
  <c r="AE8" s="1"/>
  <c r="AF5"/>
  <c r="AI8" s="1"/>
  <c r="AJ5"/>
  <c r="AM7" s="1"/>
  <c r="AN5"/>
  <c r="AR5"/>
  <c r="AU7" s="1"/>
  <c r="AV5"/>
  <c r="AY8" s="1"/>
  <c r="AZ5"/>
  <c r="BD5"/>
  <c r="AE7"/>
  <c r="AY7"/>
  <c r="BC7"/>
  <c r="AM8"/>
  <c r="BC8"/>
  <c r="AM22"/>
  <c r="D1" i="10"/>
  <c r="E1"/>
  <c r="D3" i="12" s="1"/>
  <c r="F1" i="10"/>
  <c r="E3" i="12" s="1"/>
  <c r="G1" i="10"/>
  <c r="F3" i="12" s="1"/>
  <c r="H1" i="10"/>
  <c r="G3" i="12"/>
  <c r="I1" i="10"/>
  <c r="H3" i="12"/>
  <c r="J1" i="10"/>
  <c r="I3" i="12" s="1"/>
  <c r="K1" i="10"/>
  <c r="J3" i="12"/>
  <c r="L1" i="10"/>
  <c r="K3" i="12"/>
  <c r="M1" i="10"/>
  <c r="L3" i="12"/>
  <c r="N1" i="10"/>
  <c r="M3" i="12"/>
  <c r="O1" i="10"/>
  <c r="N3" i="12"/>
  <c r="P1" i="10"/>
  <c r="O3" i="12"/>
  <c r="Q1" i="10"/>
  <c r="P3" i="12"/>
  <c r="R1" i="10"/>
  <c r="Q3" i="12"/>
  <c r="S1" i="10"/>
  <c r="R3" i="12"/>
  <c r="T1" i="10"/>
  <c r="S3" i="12"/>
  <c r="U1" i="10"/>
  <c r="T3" i="12"/>
  <c r="V1" i="10"/>
  <c r="U3" i="12"/>
  <c r="W1" i="10"/>
  <c r="V3" i="12"/>
  <c r="X1" i="10"/>
  <c r="W3" i="12"/>
  <c r="Y1" i="10"/>
  <c r="X3" i="12"/>
  <c r="Z1" i="10"/>
  <c r="Y3" i="12"/>
  <c r="AA1" i="10"/>
  <c r="Z3" i="12"/>
  <c r="AB1" i="10"/>
  <c r="AA3" i="12"/>
  <c r="AC1" i="10"/>
  <c r="AB3" i="12"/>
  <c r="AD1" i="10"/>
  <c r="AC3" i="12"/>
  <c r="AE1" i="10"/>
  <c r="AD3" i="12"/>
  <c r="AF1" i="10"/>
  <c r="AE3" i="12"/>
  <c r="AG1" i="10"/>
  <c r="AF3" i="12"/>
  <c r="AH1" i="10"/>
  <c r="AG3" i="12"/>
  <c r="AI1" i="10"/>
  <c r="AH3" i="12"/>
  <c r="AJ1" i="10"/>
  <c r="AI3" i="12"/>
  <c r="AK1" i="10"/>
  <c r="AJ3" i="12"/>
  <c r="AL1" i="10"/>
  <c r="AK3" i="12"/>
  <c r="AM1" i="10"/>
  <c r="AL3" i="12"/>
  <c r="AN1" i="10"/>
  <c r="AM3" i="12"/>
  <c r="AO1" i="10"/>
  <c r="AN3" i="12"/>
  <c r="AP1" i="10"/>
  <c r="AO3" i="12"/>
  <c r="AQ1" i="10"/>
  <c r="AP3" i="12"/>
  <c r="AR1" i="10"/>
  <c r="AQ3" i="12"/>
  <c r="AS1" i="10"/>
  <c r="AR3" i="12"/>
  <c r="AT1" i="10"/>
  <c r="AS3" i="12"/>
  <c r="AU1" i="10"/>
  <c r="AT3" i="12"/>
  <c r="AV1" i="10"/>
  <c r="AU3" i="12"/>
  <c r="AW1" i="10"/>
  <c r="AV3" i="12"/>
  <c r="AX1" i="10"/>
  <c r="AW3" i="12"/>
  <c r="AY1" i="10"/>
  <c r="AX3" i="12"/>
  <c r="AZ1" i="10"/>
  <c r="AY3" i="12"/>
  <c r="BA1" i="10"/>
  <c r="AZ3" i="12"/>
  <c r="BB1" i="10"/>
  <c r="BA3" i="12"/>
  <c r="BC1" i="10"/>
  <c r="BB3" i="12"/>
  <c r="BD1" i="10"/>
  <c r="BC3" i="12"/>
  <c r="BE1" i="10"/>
  <c r="BD3" i="12"/>
  <c r="BF1" i="10"/>
  <c r="BE3" i="12"/>
  <c r="BG1" i="10"/>
  <c r="BF3" i="12"/>
  <c r="BH1" i="10"/>
  <c r="BG3" i="12"/>
  <c r="BI1" i="10"/>
  <c r="BH3" i="12"/>
  <c r="BJ1" i="10"/>
  <c r="BI3" i="12"/>
  <c r="BK1" i="10"/>
  <c r="BJ3" i="12"/>
  <c r="BL1" i="10"/>
  <c r="BK3" i="12"/>
  <c r="BM1" i="10"/>
  <c r="BL3" i="12"/>
  <c r="BN1" i="10"/>
  <c r="BM3" i="12"/>
  <c r="BO1" i="10"/>
  <c r="BN3" i="12"/>
  <c r="BP1" i="10"/>
  <c r="BO3" i="12"/>
  <c r="BQ1" i="10"/>
  <c r="BP3" i="12"/>
  <c r="BR1" i="10"/>
  <c r="BQ3" i="12"/>
  <c r="BS1" i="10"/>
  <c r="BR3" i="12"/>
  <c r="BT1" i="10"/>
  <c r="BS3" i="12"/>
  <c r="BU1" i="10"/>
  <c r="BT3" i="12"/>
  <c r="BV1" i="10"/>
  <c r="BU3" i="12"/>
  <c r="BW1" i="10"/>
  <c r="BV3" i="12"/>
  <c r="BX1" i="10"/>
  <c r="BW3" i="12"/>
  <c r="BY1" i="10"/>
  <c r="BX3" i="12"/>
  <c r="BZ1" i="10"/>
  <c r="BY3" i="12"/>
  <c r="CA1" i="10"/>
  <c r="BZ3" i="12"/>
  <c r="CB1" i="10"/>
  <c r="CA3" i="12"/>
  <c r="CC1" i="10"/>
  <c r="CB3" i="12"/>
  <c r="CD1" i="10"/>
  <c r="CC3" i="12"/>
  <c r="CE1" i="10"/>
  <c r="CD3" i="12"/>
  <c r="CF1" i="10"/>
  <c r="CE3" i="12"/>
  <c r="CG1" i="10"/>
  <c r="CF3" i="12"/>
  <c r="CH1" i="10"/>
  <c r="CG3" i="12"/>
  <c r="CI1" i="10"/>
  <c r="CH3" i="12"/>
  <c r="CJ1" i="10"/>
  <c r="CI3" i="12"/>
  <c r="CK1" i="10"/>
  <c r="CJ3" i="12"/>
  <c r="CL1" i="10"/>
  <c r="CK3" i="12"/>
  <c r="CM1" i="10"/>
  <c r="CL3" i="12"/>
  <c r="CN1" i="10"/>
  <c r="CM3" i="12"/>
  <c r="CO1" i="10"/>
  <c r="CN3" i="12"/>
  <c r="CP1" i="10"/>
  <c r="CO3" i="12"/>
  <c r="CQ1" i="10"/>
  <c r="CP3" i="12"/>
  <c r="CR1" i="10"/>
  <c r="CQ3" i="12"/>
  <c r="CS1" i="10"/>
  <c r="CR3" i="12"/>
  <c r="CT1" i="10"/>
  <c r="CS3" i="12"/>
  <c r="CU1" i="10"/>
  <c r="CT3" i="12"/>
  <c r="CV1" i="10"/>
  <c r="CU3" i="12"/>
  <c r="CW1" i="10"/>
  <c r="CV3" i="12"/>
  <c r="CX1" i="10"/>
  <c r="CW3" i="12"/>
  <c r="CY1" i="10"/>
  <c r="CX3" i="12"/>
  <c r="CZ1" i="10"/>
  <c r="CY3" i="12"/>
  <c r="DA1" i="10"/>
  <c r="CZ3" i="12"/>
  <c r="DB1" i="10"/>
  <c r="DA3" i="12"/>
  <c r="DC1" i="10"/>
  <c r="DB3" i="12"/>
  <c r="DD1" i="10"/>
  <c r="DC3" i="12"/>
  <c r="DE1" i="10"/>
  <c r="DD3" i="12"/>
  <c r="DF1" i="10"/>
  <c r="DE3" i="12"/>
  <c r="DG1" i="10"/>
  <c r="DF3" i="12"/>
  <c r="DH1" i="10"/>
  <c r="DG3" i="12"/>
  <c r="DI1" i="10"/>
  <c r="DH3" i="12"/>
  <c r="DJ1" i="10"/>
  <c r="DI3" i="12"/>
  <c r="DK1" i="10"/>
  <c r="DJ3" i="12"/>
  <c r="DL1" i="10"/>
  <c r="DK3" i="12"/>
  <c r="DM1" i="10"/>
  <c r="DL3" i="12"/>
  <c r="DN1" i="10"/>
  <c r="DM3" i="12"/>
  <c r="DO1" i="10"/>
  <c r="DN3" i="12"/>
  <c r="DP1" i="10"/>
  <c r="DO3" i="12"/>
  <c r="DQ1" i="10"/>
  <c r="DP3" i="12"/>
  <c r="DR1" i="10"/>
  <c r="DQ3" i="12"/>
  <c r="DS1" i="10"/>
  <c r="DR3" i="12"/>
  <c r="DT1" i="10"/>
  <c r="DS3" i="12"/>
  <c r="DU1" i="10"/>
  <c r="DT3" i="12"/>
  <c r="DV1" i="10"/>
  <c r="DU3" i="12"/>
  <c r="DW1" i="10"/>
  <c r="DV3" i="12"/>
  <c r="DX1" i="10"/>
  <c r="DW3" i="12"/>
  <c r="DY1" i="10"/>
  <c r="DX3" i="12"/>
  <c r="DZ1" i="10"/>
  <c r="DY3" i="12"/>
  <c r="EA1" i="10"/>
  <c r="DZ3" i="12"/>
  <c r="EB1" i="10"/>
  <c r="EA3" i="12"/>
  <c r="EC1" i="10"/>
  <c r="EB3" i="12"/>
  <c r="ED1" i="10"/>
  <c r="EC3" i="12"/>
  <c r="EE1" i="10"/>
  <c r="ED3" i="12"/>
  <c r="EF1" i="10"/>
  <c r="EE3" i="12"/>
  <c r="EG1" i="10"/>
  <c r="EF3" i="12"/>
  <c r="EH1" i="10"/>
  <c r="EG3" i="12"/>
  <c r="EI1" i="10"/>
  <c r="EH3" i="12"/>
  <c r="EJ1" i="10"/>
  <c r="EI3" i="12"/>
  <c r="EK1" i="10"/>
  <c r="EJ3" i="12"/>
  <c r="EL1" i="10"/>
  <c r="EK3" i="12"/>
  <c r="EM1" i="10"/>
  <c r="EL3" i="12"/>
  <c r="EN1" i="10"/>
  <c r="EM3" i="12"/>
  <c r="EO1" i="10"/>
  <c r="EN3" i="12"/>
  <c r="EP1" i="10"/>
  <c r="EO3" i="12"/>
  <c r="EQ1" i="10"/>
  <c r="EP3" i="12"/>
  <c r="ER1" i="10"/>
  <c r="EQ3" i="12"/>
  <c r="ES1" i="10"/>
  <c r="ER3" i="12"/>
  <c r="ET1" i="10"/>
  <c r="ES3" i="12"/>
  <c r="EU1" i="10"/>
  <c r="ET3" i="12"/>
  <c r="EV1" i="10"/>
  <c r="EU3" i="12"/>
  <c r="EW1" i="10"/>
  <c r="EV3" i="12"/>
  <c r="EX1" i="10"/>
  <c r="EW3" i="12"/>
  <c r="EY1" i="10"/>
  <c r="EX3" i="12"/>
  <c r="EZ1" i="10"/>
  <c r="EY3" i="12"/>
  <c r="FA1" i="10"/>
  <c r="EZ3" i="12"/>
  <c r="FB1" i="10"/>
  <c r="FA3" i="12"/>
  <c r="FC1" i="10"/>
  <c r="FB3" i="12"/>
  <c r="FD1" i="10"/>
  <c r="FC3" i="12"/>
  <c r="FE1" i="10"/>
  <c r="FD3" i="12"/>
  <c r="FF1" i="10"/>
  <c r="FE3" i="12"/>
  <c r="FG1" i="10"/>
  <c r="FF3" i="12"/>
  <c r="FH1" i="10"/>
  <c r="FG3" i="12"/>
  <c r="FI1" i="10"/>
  <c r="FH3" i="12"/>
  <c r="FJ1" i="10"/>
  <c r="FI3" i="12"/>
  <c r="FK1" i="10"/>
  <c r="FJ3" i="12"/>
  <c r="FL1" i="10"/>
  <c r="FK3" i="12"/>
  <c r="FM1" i="10"/>
  <c r="FL3" i="12"/>
  <c r="FN1" i="10"/>
  <c r="FM3" i="12"/>
  <c r="FO1" i="10"/>
  <c r="FN3" i="12"/>
  <c r="FP1" i="10"/>
  <c r="FO3" i="12"/>
  <c r="FQ1" i="10"/>
  <c r="FP3" i="12"/>
  <c r="FR1" i="10"/>
  <c r="FQ3" i="12"/>
  <c r="FS1" i="10"/>
  <c r="FR3" i="12"/>
  <c r="FT1" i="10"/>
  <c r="FS3" i="12"/>
  <c r="FU1" i="10"/>
  <c r="FT3" i="12"/>
  <c r="FV1" i="10"/>
  <c r="FU3" i="12"/>
  <c r="FW1" i="10"/>
  <c r="FV3" i="12"/>
  <c r="FX1" i="10"/>
  <c r="FW3" i="12"/>
  <c r="FY1" i="10"/>
  <c r="FX3" i="12"/>
  <c r="FZ1" i="10"/>
  <c r="FY3" i="12"/>
  <c r="GA1" i="10"/>
  <c r="FZ3" i="12"/>
  <c r="GB1" i="10"/>
  <c r="GA3" i="12"/>
  <c r="GC1" i="10"/>
  <c r="GB3" i="12"/>
  <c r="GD1" i="10"/>
  <c r="GC3" i="12"/>
  <c r="GE1" i="10"/>
  <c r="GD3" i="12"/>
  <c r="GF1" i="10"/>
  <c r="GE3" i="12"/>
  <c r="GG1" i="10"/>
  <c r="GF3" i="12"/>
  <c r="GH1" i="10"/>
  <c r="GG3" i="12"/>
  <c r="GI1" i="10"/>
  <c r="GH3" i="12"/>
  <c r="GJ1" i="10"/>
  <c r="GI3" i="12"/>
  <c r="GK1" i="10"/>
  <c r="GJ3" i="12"/>
  <c r="GL1" i="10"/>
  <c r="GK3" i="12"/>
  <c r="GM1" i="10"/>
  <c r="GL3" i="12"/>
  <c r="GN1" i="10"/>
  <c r="GM3" i="12"/>
  <c r="GO1" i="10"/>
  <c r="GN3" i="12"/>
  <c r="GP1" i="10"/>
  <c r="GO3" i="12"/>
  <c r="GQ1" i="10"/>
  <c r="GP3" i="12"/>
  <c r="GR1" i="10"/>
  <c r="GQ3" i="12"/>
  <c r="GS1" i="10"/>
  <c r="GR3" i="12"/>
  <c r="E32" i="10"/>
  <c r="F32"/>
  <c r="G32"/>
  <c r="D33"/>
  <c r="E33"/>
  <c r="F33"/>
  <c r="G33"/>
  <c r="D34"/>
  <c r="E34"/>
  <c r="F34"/>
  <c r="G34"/>
  <c r="D35"/>
  <c r="E35"/>
  <c r="F35"/>
  <c r="G35"/>
  <c r="D36"/>
  <c r="E36"/>
  <c r="F36"/>
  <c r="G36"/>
  <c r="D37"/>
  <c r="E37"/>
  <c r="F37"/>
  <c r="G37"/>
  <c r="D38"/>
  <c r="E38"/>
  <c r="F38"/>
  <c r="G38"/>
  <c r="D39"/>
  <c r="E39"/>
  <c r="F39"/>
  <c r="G39"/>
  <c r="D40"/>
  <c r="E40"/>
  <c r="F40"/>
  <c r="G40"/>
  <c r="D41"/>
  <c r="E41"/>
  <c r="F41"/>
  <c r="G41"/>
  <c r="D42"/>
  <c r="E42"/>
  <c r="F42"/>
  <c r="G42"/>
  <c r="D43"/>
  <c r="F43"/>
  <c r="F44"/>
  <c r="D45"/>
  <c r="F45"/>
  <c r="D46"/>
  <c r="F46"/>
  <c r="F47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T51"/>
  <c r="CU51"/>
  <c r="CV51"/>
  <c r="CW51"/>
  <c r="CX51"/>
  <c r="CY51"/>
  <c r="CZ51"/>
  <c r="DA51"/>
  <c r="DB51"/>
  <c r="DC51"/>
  <c r="DD51"/>
  <c r="DE51"/>
  <c r="DF51"/>
  <c r="DG51"/>
  <c r="DH51"/>
  <c r="DI51"/>
  <c r="DJ51"/>
  <c r="DK51"/>
  <c r="DL51"/>
  <c r="DM51"/>
  <c r="DN51"/>
  <c r="DO51"/>
  <c r="DP51"/>
  <c r="DQ51"/>
  <c r="DR51"/>
  <c r="DS51"/>
  <c r="DT51"/>
  <c r="DU51"/>
  <c r="DV51"/>
  <c r="DW51"/>
  <c r="DX51"/>
  <c r="DY51"/>
  <c r="DZ51"/>
  <c r="EA51"/>
  <c r="EB51"/>
  <c r="EC51"/>
  <c r="ED51"/>
  <c r="EE51"/>
  <c r="EF51"/>
  <c r="EG51"/>
  <c r="EH51"/>
  <c r="EI51"/>
  <c r="EJ51"/>
  <c r="EK51"/>
  <c r="EL51"/>
  <c r="EM51"/>
  <c r="EN51"/>
  <c r="EO51"/>
  <c r="EP51"/>
  <c r="EQ51"/>
  <c r="ER51"/>
  <c r="ES51"/>
  <c r="ET51"/>
  <c r="EU51"/>
  <c r="EV51"/>
  <c r="EW51"/>
  <c r="EX51"/>
  <c r="EY51"/>
  <c r="EZ51"/>
  <c r="FA51"/>
  <c r="FB51"/>
  <c r="FC51"/>
  <c r="FD51"/>
  <c r="FE51"/>
  <c r="FF51"/>
  <c r="FG51"/>
  <c r="FH51"/>
  <c r="FI51"/>
  <c r="FJ51"/>
  <c r="FK51"/>
  <c r="FL51"/>
  <c r="FM51"/>
  <c r="FN51"/>
  <c r="FO51"/>
  <c r="FP51"/>
  <c r="FQ51"/>
  <c r="FR51"/>
  <c r="FS51"/>
  <c r="FT51"/>
  <c r="FU51"/>
  <c r="FV51"/>
  <c r="FW51"/>
  <c r="FX51"/>
  <c r="FY51"/>
  <c r="FZ51"/>
  <c r="GA51"/>
  <c r="GB51"/>
  <c r="GC51"/>
  <c r="GD51"/>
  <c r="GE51"/>
  <c r="GF51"/>
  <c r="GG51"/>
  <c r="GH51"/>
  <c r="GI51"/>
  <c r="GJ51"/>
  <c r="GK51"/>
  <c r="GL51"/>
  <c r="GM51"/>
  <c r="GN51"/>
  <c r="GO51"/>
  <c r="GP51"/>
  <c r="GQ51"/>
  <c r="GR51"/>
  <c r="GS51"/>
  <c r="D52"/>
  <c r="E52"/>
  <c r="F52"/>
  <c r="G52"/>
  <c r="H52"/>
  <c r="I52"/>
  <c r="J52"/>
  <c r="K52"/>
  <c r="L52"/>
  <c r="M52"/>
  <c r="N52"/>
  <c r="O52"/>
  <c r="P52"/>
  <c r="Q52"/>
  <c r="R52"/>
  <c r="S52"/>
  <c r="T52"/>
  <c r="U52"/>
  <c r="V52"/>
  <c r="W52"/>
  <c r="X52"/>
  <c r="Y52"/>
  <c r="Z52"/>
  <c r="AA52"/>
  <c r="AB52"/>
  <c r="AC52"/>
  <c r="AD52"/>
  <c r="AE52"/>
  <c r="AF52"/>
  <c r="AG52"/>
  <c r="AH52"/>
  <c r="AI52"/>
  <c r="AJ52"/>
  <c r="AK52"/>
  <c r="AL52"/>
  <c r="AM52"/>
  <c r="AN52"/>
  <c r="AO52"/>
  <c r="AP52"/>
  <c r="AQ52"/>
  <c r="AR52"/>
  <c r="AS52"/>
  <c r="AT52"/>
  <c r="AU52"/>
  <c r="AV52"/>
  <c r="AW52"/>
  <c r="AX52"/>
  <c r="AY52"/>
  <c r="AZ52"/>
  <c r="BA52"/>
  <c r="BB52"/>
  <c r="BC52"/>
  <c r="BD52"/>
  <c r="BE52"/>
  <c r="BF52"/>
  <c r="BG52"/>
  <c r="BH52"/>
  <c r="BI52"/>
  <c r="BJ52"/>
  <c r="BK52"/>
  <c r="BL52"/>
  <c r="BM52"/>
  <c r="BN52"/>
  <c r="BO52"/>
  <c r="BP52"/>
  <c r="BQ52"/>
  <c r="BR52"/>
  <c r="BS52"/>
  <c r="BT52"/>
  <c r="BU52"/>
  <c r="BV52"/>
  <c r="BW52"/>
  <c r="BX52"/>
  <c r="BY52"/>
  <c r="BZ52"/>
  <c r="CA52"/>
  <c r="CB52"/>
  <c r="CC52"/>
  <c r="CD52"/>
  <c r="CE52"/>
  <c r="CF52"/>
  <c r="CG52"/>
  <c r="CH52"/>
  <c r="CI52"/>
  <c r="CJ52"/>
  <c r="CK52"/>
  <c r="CL52"/>
  <c r="CM52"/>
  <c r="CN52"/>
  <c r="CO52"/>
  <c r="CP52"/>
  <c r="CQ52"/>
  <c r="CR52"/>
  <c r="CS52"/>
  <c r="CT52"/>
  <c r="CU52"/>
  <c r="CV52"/>
  <c r="CW52"/>
  <c r="CX52"/>
  <c r="CY52"/>
  <c r="CZ52"/>
  <c r="DA52"/>
  <c r="DB52"/>
  <c r="DC52"/>
  <c r="DD52"/>
  <c r="DE52"/>
  <c r="DF52"/>
  <c r="DG52"/>
  <c r="DH52"/>
  <c r="DI52"/>
  <c r="DJ52"/>
  <c r="DK52"/>
  <c r="DL52"/>
  <c r="DM52"/>
  <c r="DN52"/>
  <c r="DO52"/>
  <c r="DP52"/>
  <c r="DQ52"/>
  <c r="DR52"/>
  <c r="DS52"/>
  <c r="DT52"/>
  <c r="DU52"/>
  <c r="DV52"/>
  <c r="DW52"/>
  <c r="DX52"/>
  <c r="DY52"/>
  <c r="DZ52"/>
  <c r="EA52"/>
  <c r="EB52"/>
  <c r="EC52"/>
  <c r="ED52"/>
  <c r="EE52"/>
  <c r="EF52"/>
  <c r="EG52"/>
  <c r="EH52"/>
  <c r="EI52"/>
  <c r="EJ52"/>
  <c r="EK52"/>
  <c r="EL52"/>
  <c r="EM52"/>
  <c r="EN52"/>
  <c r="EO52"/>
  <c r="EP52"/>
  <c r="EQ52"/>
  <c r="ER52"/>
  <c r="ES52"/>
  <c r="ET52"/>
  <c r="EU52"/>
  <c r="EV52"/>
  <c r="EW52"/>
  <c r="EX52"/>
  <c r="EY52"/>
  <c r="EZ52"/>
  <c r="FA52"/>
  <c r="FB52"/>
  <c r="FC52"/>
  <c r="FD52"/>
  <c r="FE52"/>
  <c r="FF52"/>
  <c r="FG52"/>
  <c r="FH52"/>
  <c r="FI52"/>
  <c r="FJ52"/>
  <c r="FK52"/>
  <c r="FL52"/>
  <c r="FM52"/>
  <c r="FN52"/>
  <c r="FO52"/>
  <c r="FP52"/>
  <c r="FQ52"/>
  <c r="FR52"/>
  <c r="FS52"/>
  <c r="FT52"/>
  <c r="FU52"/>
  <c r="FV52"/>
  <c r="FW52"/>
  <c r="FX52"/>
  <c r="FY52"/>
  <c r="FZ52"/>
  <c r="GA52"/>
  <c r="GB52"/>
  <c r="GC52"/>
  <c r="GD52"/>
  <c r="GE52"/>
  <c r="GF52"/>
  <c r="GG52"/>
  <c r="GH52"/>
  <c r="GI52"/>
  <c r="GJ52"/>
  <c r="GK52"/>
  <c r="GL52"/>
  <c r="GM52"/>
  <c r="GN52"/>
  <c r="GO52"/>
  <c r="GP52"/>
  <c r="GQ52"/>
  <c r="GR52"/>
  <c r="GS52"/>
  <c r="D53"/>
  <c r="E53"/>
  <c r="F53"/>
  <c r="G53"/>
  <c r="H53"/>
  <c r="I53"/>
  <c r="J53"/>
  <c r="K53"/>
  <c r="L53"/>
  <c r="M53"/>
  <c r="N53"/>
  <c r="O53"/>
  <c r="P53"/>
  <c r="Q53"/>
  <c r="R53"/>
  <c r="S53"/>
  <c r="T53"/>
  <c r="U53"/>
  <c r="V53"/>
  <c r="W53"/>
  <c r="X53"/>
  <c r="Y53"/>
  <c r="Z53"/>
  <c r="AA53"/>
  <c r="AB53"/>
  <c r="AC53"/>
  <c r="AD53"/>
  <c r="AE53"/>
  <c r="AF53"/>
  <c r="AG53"/>
  <c r="AH53"/>
  <c r="AI53"/>
  <c r="AJ53"/>
  <c r="AK53"/>
  <c r="AL53"/>
  <c r="AM53"/>
  <c r="AN53"/>
  <c r="AO53"/>
  <c r="AP53"/>
  <c r="AQ53"/>
  <c r="AR53"/>
  <c r="AS53"/>
  <c r="AT53"/>
  <c r="AU53"/>
  <c r="AV53"/>
  <c r="AW53"/>
  <c r="AX53"/>
  <c r="AY53"/>
  <c r="AZ53"/>
  <c r="BA53"/>
  <c r="BB53"/>
  <c r="BC53"/>
  <c r="BD53"/>
  <c r="BE53"/>
  <c r="BF53"/>
  <c r="BG53"/>
  <c r="BH53"/>
  <c r="BI53"/>
  <c r="BJ53"/>
  <c r="BK53"/>
  <c r="BL53"/>
  <c r="BM53"/>
  <c r="BN53"/>
  <c r="BO53"/>
  <c r="BP53"/>
  <c r="BQ53"/>
  <c r="BR53"/>
  <c r="BS53"/>
  <c r="BT53"/>
  <c r="BU53"/>
  <c r="BV53"/>
  <c r="BW53"/>
  <c r="BX53"/>
  <c r="BY53"/>
  <c r="BZ53"/>
  <c r="CA53"/>
  <c r="CB53"/>
  <c r="CC53"/>
  <c r="CD53"/>
  <c r="CE53"/>
  <c r="CF53"/>
  <c r="CG53"/>
  <c r="CH53"/>
  <c r="CI53"/>
  <c r="CJ53"/>
  <c r="CK53"/>
  <c r="CL53"/>
  <c r="CM53"/>
  <c r="CN53"/>
  <c r="CO53"/>
  <c r="CP53"/>
  <c r="CQ53"/>
  <c r="CR53"/>
  <c r="CS53"/>
  <c r="CT53"/>
  <c r="CU53"/>
  <c r="CV53"/>
  <c r="CW53"/>
  <c r="CX53"/>
  <c r="CY53"/>
  <c r="CZ53"/>
  <c r="DA53"/>
  <c r="DB53"/>
  <c r="DC53"/>
  <c r="DD53"/>
  <c r="DE53"/>
  <c r="DF53"/>
  <c r="DG53"/>
  <c r="DH53"/>
  <c r="DI53"/>
  <c r="DJ53"/>
  <c r="DK53"/>
  <c r="DL53"/>
  <c r="DM53"/>
  <c r="DN53"/>
  <c r="DO53"/>
  <c r="DP53"/>
  <c r="DQ53"/>
  <c r="DR53"/>
  <c r="DS53"/>
  <c r="DT53"/>
  <c r="DU53"/>
  <c r="DV53"/>
  <c r="DW53"/>
  <c r="DX53"/>
  <c r="DY53"/>
  <c r="DZ53"/>
  <c r="EA53"/>
  <c r="EB53"/>
  <c r="EC53"/>
  <c r="ED53"/>
  <c r="EE53"/>
  <c r="EF53"/>
  <c r="EG53"/>
  <c r="EH53"/>
  <c r="EI53"/>
  <c r="EJ53"/>
  <c r="EK53"/>
  <c r="EL53"/>
  <c r="EM53"/>
  <c r="EN53"/>
  <c r="EO53"/>
  <c r="EP53"/>
  <c r="EQ53"/>
  <c r="ER53"/>
  <c r="ES53"/>
  <c r="ET53"/>
  <c r="EU53"/>
  <c r="EV53"/>
  <c r="EW53"/>
  <c r="EX53"/>
  <c r="EY53"/>
  <c r="EZ53"/>
  <c r="FA53"/>
  <c r="FB53"/>
  <c r="FC53"/>
  <c r="FD53"/>
  <c r="FE53"/>
  <c r="FF53"/>
  <c r="FG53"/>
  <c r="FH53"/>
  <c r="FI53"/>
  <c r="FJ53"/>
  <c r="FK53"/>
  <c r="FL53"/>
  <c r="FM53"/>
  <c r="FN53"/>
  <c r="FO53"/>
  <c r="FP53"/>
  <c r="FQ53"/>
  <c r="FR53"/>
  <c r="FS53"/>
  <c r="FT53"/>
  <c r="FU53"/>
  <c r="FV53"/>
  <c r="FW53"/>
  <c r="FX53"/>
  <c r="FY53"/>
  <c r="FZ53"/>
  <c r="GA53"/>
  <c r="GB53"/>
  <c r="GC53"/>
  <c r="GD53"/>
  <c r="GE53"/>
  <c r="GF53"/>
  <c r="GG53"/>
  <c r="GH53"/>
  <c r="GI53"/>
  <c r="GJ53"/>
  <c r="GK53"/>
  <c r="GL53"/>
  <c r="GM53"/>
  <c r="GN53"/>
  <c r="GO53"/>
  <c r="GP53"/>
  <c r="GQ53"/>
  <c r="GR53"/>
  <c r="GS53"/>
  <c r="D54"/>
  <c r="E54"/>
  <c r="F54"/>
  <c r="G54"/>
  <c r="H54"/>
  <c r="I54"/>
  <c r="J54"/>
  <c r="K54"/>
  <c r="L54"/>
  <c r="M54"/>
  <c r="N54"/>
  <c r="O54"/>
  <c r="P54"/>
  <c r="Q54"/>
  <c r="R54"/>
  <c r="S54"/>
  <c r="T54"/>
  <c r="U54"/>
  <c r="V54"/>
  <c r="W54"/>
  <c r="X54"/>
  <c r="Y54"/>
  <c r="Z54"/>
  <c r="AA54"/>
  <c r="AB54"/>
  <c r="AC54"/>
  <c r="AD54"/>
  <c r="AE54"/>
  <c r="AF54"/>
  <c r="AG54"/>
  <c r="AH54"/>
  <c r="AI54"/>
  <c r="AJ54"/>
  <c r="AK54"/>
  <c r="AL54"/>
  <c r="AM54"/>
  <c r="AN54"/>
  <c r="AO54"/>
  <c r="AP54"/>
  <c r="AQ54"/>
  <c r="AR54"/>
  <c r="AS54"/>
  <c r="AT54"/>
  <c r="AU54"/>
  <c r="AV54"/>
  <c r="AW54"/>
  <c r="AX54"/>
  <c r="AY54"/>
  <c r="AZ54"/>
  <c r="BA54"/>
  <c r="BB54"/>
  <c r="BC54"/>
  <c r="BD54"/>
  <c r="BE54"/>
  <c r="BF54"/>
  <c r="BG54"/>
  <c r="BH54"/>
  <c r="BI54"/>
  <c r="BJ54"/>
  <c r="BK54"/>
  <c r="BL54"/>
  <c r="BM54"/>
  <c r="BN54"/>
  <c r="BO54"/>
  <c r="BP54"/>
  <c r="BQ54"/>
  <c r="BR54"/>
  <c r="BS54"/>
  <c r="BT54"/>
  <c r="BU54"/>
  <c r="BV54"/>
  <c r="BW54"/>
  <c r="BX54"/>
  <c r="BY54"/>
  <c r="BZ54"/>
  <c r="CA54"/>
  <c r="CB54"/>
  <c r="CC54"/>
  <c r="CD54"/>
  <c r="CE54"/>
  <c r="CF54"/>
  <c r="CG54"/>
  <c r="CH54"/>
  <c r="CI54"/>
  <c r="CJ54"/>
  <c r="CK54"/>
  <c r="CL54"/>
  <c r="CM54"/>
  <c r="CN54"/>
  <c r="CO54"/>
  <c r="CP54"/>
  <c r="CQ54"/>
  <c r="CR54"/>
  <c r="CS54"/>
  <c r="CT54"/>
  <c r="CU54"/>
  <c r="CV54"/>
  <c r="CW54"/>
  <c r="CX54"/>
  <c r="CY54"/>
  <c r="CZ54"/>
  <c r="DA54"/>
  <c r="DB54"/>
  <c r="DC54"/>
  <c r="DD54"/>
  <c r="DE54"/>
  <c r="DF54"/>
  <c r="DG54"/>
  <c r="DH54"/>
  <c r="DI54"/>
  <c r="DJ54"/>
  <c r="DK54"/>
  <c r="DL54"/>
  <c r="DM54"/>
  <c r="DN54"/>
  <c r="DO54"/>
  <c r="DP54"/>
  <c r="DQ54"/>
  <c r="DR54"/>
  <c r="DS54"/>
  <c r="DT54"/>
  <c r="DU54"/>
  <c r="DV54"/>
  <c r="DW54"/>
  <c r="DX54"/>
  <c r="DY54"/>
  <c r="DZ54"/>
  <c r="EA54"/>
  <c r="EB54"/>
  <c r="EC54"/>
  <c r="ED54"/>
  <c r="EE54"/>
  <c r="EF54"/>
  <c r="EG54"/>
  <c r="EH54"/>
  <c r="EI54"/>
  <c r="EJ54"/>
  <c r="EK54"/>
  <c r="EL54"/>
  <c r="EM54"/>
  <c r="EN54"/>
  <c r="EO54"/>
  <c r="EP54"/>
  <c r="EQ54"/>
  <c r="ER54"/>
  <c r="ES54"/>
  <c r="ET54"/>
  <c r="EU54"/>
  <c r="EV54"/>
  <c r="EW54"/>
  <c r="EX54"/>
  <c r="EY54"/>
  <c r="EZ54"/>
  <c r="FA54"/>
  <c r="FB54"/>
  <c r="FC54"/>
  <c r="FD54"/>
  <c r="FE54"/>
  <c r="FF54"/>
  <c r="FG54"/>
  <c r="FH54"/>
  <c r="FI54"/>
  <c r="FJ54"/>
  <c r="FK54"/>
  <c r="FL54"/>
  <c r="FM54"/>
  <c r="FN54"/>
  <c r="FO54"/>
  <c r="FP54"/>
  <c r="FQ54"/>
  <c r="FR54"/>
  <c r="FS54"/>
  <c r="FT54"/>
  <c r="FU54"/>
  <c r="FV54"/>
  <c r="FW54"/>
  <c r="FX54"/>
  <c r="FY54"/>
  <c r="FZ54"/>
  <c r="GA54"/>
  <c r="GB54"/>
  <c r="GC54"/>
  <c r="GD54"/>
  <c r="GE54"/>
  <c r="GF54"/>
  <c r="GG54"/>
  <c r="GH54"/>
  <c r="GI54"/>
  <c r="GJ54"/>
  <c r="GK54"/>
  <c r="GL54"/>
  <c r="GM54"/>
  <c r="GN54"/>
  <c r="GO54"/>
  <c r="GP54"/>
  <c r="GQ54"/>
  <c r="GR54"/>
  <c r="GS54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AR55"/>
  <c r="AS55"/>
  <c r="AT55"/>
  <c r="AU55"/>
  <c r="AV55"/>
  <c r="AW55"/>
  <c r="AX55"/>
  <c r="AY55"/>
  <c r="AZ55"/>
  <c r="BA55"/>
  <c r="BB55"/>
  <c r="BC55"/>
  <c r="BD55"/>
  <c r="BE55"/>
  <c r="BF55"/>
  <c r="BG55"/>
  <c r="BH55"/>
  <c r="BI55"/>
  <c r="BJ55"/>
  <c r="BK55"/>
  <c r="BL55"/>
  <c r="BM55"/>
  <c r="BN55"/>
  <c r="BO55"/>
  <c r="BP55"/>
  <c r="BQ55"/>
  <c r="BR55"/>
  <c r="BS55"/>
  <c r="BT55"/>
  <c r="BU55"/>
  <c r="BV55"/>
  <c r="BW55"/>
  <c r="BX55"/>
  <c r="BY55"/>
  <c r="BZ55"/>
  <c r="CA55"/>
  <c r="CB55"/>
  <c r="CC55"/>
  <c r="CD55"/>
  <c r="CE55"/>
  <c r="CF55"/>
  <c r="CG55"/>
  <c r="CH55"/>
  <c r="CI55"/>
  <c r="CJ55"/>
  <c r="CK55"/>
  <c r="CL55"/>
  <c r="CM55"/>
  <c r="CN55"/>
  <c r="CO55"/>
  <c r="CP55"/>
  <c r="CQ55"/>
  <c r="CR55"/>
  <c r="CS55"/>
  <c r="CT55"/>
  <c r="CU55"/>
  <c r="CV55"/>
  <c r="CW55"/>
  <c r="CX55"/>
  <c r="CY55"/>
  <c r="CZ55"/>
  <c r="DA55"/>
  <c r="DB55"/>
  <c r="DC55"/>
  <c r="DD55"/>
  <c r="DE55"/>
  <c r="DF55"/>
  <c r="DG55"/>
  <c r="DH55"/>
  <c r="DI55"/>
  <c r="DJ55"/>
  <c r="DK55"/>
  <c r="DL55"/>
  <c r="DM55"/>
  <c r="DN55"/>
  <c r="DO55"/>
  <c r="DP55"/>
  <c r="DQ55"/>
  <c r="DR55"/>
  <c r="DS55"/>
  <c r="DT55"/>
  <c r="DU55"/>
  <c r="DV55"/>
  <c r="DW55"/>
  <c r="DX55"/>
  <c r="DY55"/>
  <c r="DZ55"/>
  <c r="EA55"/>
  <c r="EB55"/>
  <c r="EC55"/>
  <c r="ED55"/>
  <c r="EE55"/>
  <c r="EF55"/>
  <c r="EG55"/>
  <c r="EH55"/>
  <c r="EI55"/>
  <c r="EJ55"/>
  <c r="EK55"/>
  <c r="EL55"/>
  <c r="EM55"/>
  <c r="EN55"/>
  <c r="EO55"/>
  <c r="EP55"/>
  <c r="EQ55"/>
  <c r="ER55"/>
  <c r="ES55"/>
  <c r="ET55"/>
  <c r="EU55"/>
  <c r="EV55"/>
  <c r="EW55"/>
  <c r="EX55"/>
  <c r="EY55"/>
  <c r="EZ55"/>
  <c r="FA55"/>
  <c r="FB55"/>
  <c r="FC55"/>
  <c r="FD55"/>
  <c r="FE55"/>
  <c r="FF55"/>
  <c r="FG55"/>
  <c r="FH55"/>
  <c r="FI55"/>
  <c r="FJ55"/>
  <c r="FK55"/>
  <c r="FL55"/>
  <c r="FM55"/>
  <c r="FN55"/>
  <c r="FO55"/>
  <c r="FP55"/>
  <c r="FQ55"/>
  <c r="FR55"/>
  <c r="FS55"/>
  <c r="FT55"/>
  <c r="FU55"/>
  <c r="FV55"/>
  <c r="FW55"/>
  <c r="FX55"/>
  <c r="FY55"/>
  <c r="FZ55"/>
  <c r="GA55"/>
  <c r="GB55"/>
  <c r="GC55"/>
  <c r="GD55"/>
  <c r="GE55"/>
  <c r="GF55"/>
  <c r="GG55"/>
  <c r="GH55"/>
  <c r="GI55"/>
  <c r="GJ55"/>
  <c r="GK55"/>
  <c r="GL55"/>
  <c r="GM55"/>
  <c r="GN55"/>
  <c r="GO55"/>
  <c r="GP55"/>
  <c r="GQ55"/>
  <c r="GR55"/>
  <c r="GS55"/>
  <c r="D56"/>
  <c r="E56"/>
  <c r="F56"/>
  <c r="G56"/>
  <c r="H56"/>
  <c r="I56"/>
  <c r="J56"/>
  <c r="K56"/>
  <c r="L56"/>
  <c r="M56"/>
  <c r="N56"/>
  <c r="O56"/>
  <c r="P56"/>
  <c r="Q56"/>
  <c r="R56"/>
  <c r="S56"/>
  <c r="T56"/>
  <c r="U56"/>
  <c r="V56"/>
  <c r="W56"/>
  <c r="X56"/>
  <c r="Y56"/>
  <c r="Z56"/>
  <c r="AA56"/>
  <c r="AB56"/>
  <c r="AC56"/>
  <c r="AD56"/>
  <c r="AE56"/>
  <c r="AF56"/>
  <c r="AG56"/>
  <c r="AH56"/>
  <c r="AI56"/>
  <c r="AJ56"/>
  <c r="AK56"/>
  <c r="AL56"/>
  <c r="AM56"/>
  <c r="AN56"/>
  <c r="AO56"/>
  <c r="AP56"/>
  <c r="AQ56"/>
  <c r="AR56"/>
  <c r="AS56"/>
  <c r="AT56"/>
  <c r="AU56"/>
  <c r="AV56"/>
  <c r="AW56"/>
  <c r="AX56"/>
  <c r="AY56"/>
  <c r="AZ56"/>
  <c r="BA56"/>
  <c r="BB56"/>
  <c r="BC56"/>
  <c r="BD56"/>
  <c r="BE56"/>
  <c r="BF56"/>
  <c r="BG56"/>
  <c r="BH56"/>
  <c r="BI56"/>
  <c r="BJ56"/>
  <c r="BK56"/>
  <c r="BL56"/>
  <c r="BM56"/>
  <c r="BN56"/>
  <c r="BO56"/>
  <c r="BP56"/>
  <c r="BQ56"/>
  <c r="BR56"/>
  <c r="BS56"/>
  <c r="BT56"/>
  <c r="BU56"/>
  <c r="BV56"/>
  <c r="BW56"/>
  <c r="BX56"/>
  <c r="BY56"/>
  <c r="BZ56"/>
  <c r="CA56"/>
  <c r="CB56"/>
  <c r="CC56"/>
  <c r="CD56"/>
  <c r="CE56"/>
  <c r="CF56"/>
  <c r="CG56"/>
  <c r="CH56"/>
  <c r="CI56"/>
  <c r="CJ56"/>
  <c r="CK56"/>
  <c r="CL56"/>
  <c r="CM56"/>
  <c r="CN56"/>
  <c r="CO56"/>
  <c r="CP56"/>
  <c r="CQ56"/>
  <c r="CR56"/>
  <c r="CS56"/>
  <c r="CT56"/>
  <c r="CU56"/>
  <c r="CV56"/>
  <c r="CW56"/>
  <c r="CX56"/>
  <c r="CY56"/>
  <c r="CZ56"/>
  <c r="DA56"/>
  <c r="DB56"/>
  <c r="DC56"/>
  <c r="DD56"/>
  <c r="DE56"/>
  <c r="DF56"/>
  <c r="DG56"/>
  <c r="DH56"/>
  <c r="DI56"/>
  <c r="DJ56"/>
  <c r="DK56"/>
  <c r="DL56"/>
  <c r="DM56"/>
  <c r="DN56"/>
  <c r="DO56"/>
  <c r="DP56"/>
  <c r="DQ56"/>
  <c r="DR56"/>
  <c r="DS56"/>
  <c r="DT56"/>
  <c r="DU56"/>
  <c r="DV56"/>
  <c r="DW56"/>
  <c r="DX56"/>
  <c r="DY56"/>
  <c r="DZ56"/>
  <c r="EA56"/>
  <c r="EB56"/>
  <c r="EC56"/>
  <c r="ED56"/>
  <c r="EE56"/>
  <c r="EF56"/>
  <c r="EG56"/>
  <c r="EH56"/>
  <c r="EI56"/>
  <c r="EJ56"/>
  <c r="EK56"/>
  <c r="EL56"/>
  <c r="EM56"/>
  <c r="EN56"/>
  <c r="EO56"/>
  <c r="EP56"/>
  <c r="EQ56"/>
  <c r="ER56"/>
  <c r="ES56"/>
  <c r="ET56"/>
  <c r="EU56"/>
  <c r="EV56"/>
  <c r="EW56"/>
  <c r="EX56"/>
  <c r="EY56"/>
  <c r="EZ56"/>
  <c r="FA56"/>
  <c r="FB56"/>
  <c r="FC56"/>
  <c r="FD56"/>
  <c r="FE56"/>
  <c r="FF56"/>
  <c r="FG56"/>
  <c r="FH56"/>
  <c r="FI56"/>
  <c r="FJ56"/>
  <c r="FK56"/>
  <c r="FL56"/>
  <c r="FM56"/>
  <c r="FN56"/>
  <c r="FO56"/>
  <c r="FP56"/>
  <c r="FQ56"/>
  <c r="FR56"/>
  <c r="FS56"/>
  <c r="FT56"/>
  <c r="FU56"/>
  <c r="FV56"/>
  <c r="FW56"/>
  <c r="FX56"/>
  <c r="FY56"/>
  <c r="FZ56"/>
  <c r="GA56"/>
  <c r="GB56"/>
  <c r="GC56"/>
  <c r="GD56"/>
  <c r="GE56"/>
  <c r="GF56"/>
  <c r="GG56"/>
  <c r="GH56"/>
  <c r="GI56"/>
  <c r="GJ56"/>
  <c r="GK56"/>
  <c r="GL56"/>
  <c r="GM56"/>
  <c r="GN56"/>
  <c r="GO56"/>
  <c r="GP56"/>
  <c r="GQ56"/>
  <c r="GR56"/>
  <c r="GS56"/>
  <c r="D57"/>
  <c r="E57"/>
  <c r="F57"/>
  <c r="G57"/>
  <c r="H57"/>
  <c r="I57"/>
  <c r="J57"/>
  <c r="K57"/>
  <c r="L57"/>
  <c r="M57"/>
  <c r="N57"/>
  <c r="O57"/>
  <c r="P57"/>
  <c r="Q57"/>
  <c r="R57"/>
  <c r="S57"/>
  <c r="T57"/>
  <c r="U57"/>
  <c r="V57"/>
  <c r="W57"/>
  <c r="X57"/>
  <c r="Y57"/>
  <c r="Z57"/>
  <c r="AA57"/>
  <c r="AB57"/>
  <c r="AC57"/>
  <c r="AD57"/>
  <c r="AE57"/>
  <c r="AF57"/>
  <c r="AG57"/>
  <c r="AH57"/>
  <c r="AI57"/>
  <c r="AJ57"/>
  <c r="AK57"/>
  <c r="AL57"/>
  <c r="AM57"/>
  <c r="AN57"/>
  <c r="AO57"/>
  <c r="AP57"/>
  <c r="AQ57"/>
  <c r="AR57"/>
  <c r="AS57"/>
  <c r="AT57"/>
  <c r="AU57"/>
  <c r="AV57"/>
  <c r="AW57"/>
  <c r="AX57"/>
  <c r="AY57"/>
  <c r="AZ57"/>
  <c r="BA57"/>
  <c r="BB57"/>
  <c r="BC57"/>
  <c r="BD57"/>
  <c r="BE57"/>
  <c r="BF57"/>
  <c r="BG57"/>
  <c r="BH57"/>
  <c r="BI57"/>
  <c r="BJ57"/>
  <c r="BK57"/>
  <c r="BL57"/>
  <c r="BM57"/>
  <c r="BN57"/>
  <c r="BO57"/>
  <c r="BP57"/>
  <c r="BQ57"/>
  <c r="BR57"/>
  <c r="BS57"/>
  <c r="BT57"/>
  <c r="BU57"/>
  <c r="BV57"/>
  <c r="BW57"/>
  <c r="BX57"/>
  <c r="BY57"/>
  <c r="BZ57"/>
  <c r="CA57"/>
  <c r="CB57"/>
  <c r="CC57"/>
  <c r="CD57"/>
  <c r="CE57"/>
  <c r="CF57"/>
  <c r="CG57"/>
  <c r="CH57"/>
  <c r="CI57"/>
  <c r="CJ57"/>
  <c r="CK57"/>
  <c r="CL57"/>
  <c r="CM57"/>
  <c r="CN57"/>
  <c r="CO57"/>
  <c r="CP57"/>
  <c r="CQ57"/>
  <c r="CR57"/>
  <c r="CS57"/>
  <c r="CT57"/>
  <c r="CU57"/>
  <c r="CV57"/>
  <c r="CW57"/>
  <c r="CX57"/>
  <c r="CY57"/>
  <c r="CZ57"/>
  <c r="DA57"/>
  <c r="DB57"/>
  <c r="DC57"/>
  <c r="DD57"/>
  <c r="DE57"/>
  <c r="DF57"/>
  <c r="DG57"/>
  <c r="DH57"/>
  <c r="DI57"/>
  <c r="DJ57"/>
  <c r="DK57"/>
  <c r="DL57"/>
  <c r="DM57"/>
  <c r="DN57"/>
  <c r="DO57"/>
  <c r="DP57"/>
  <c r="DQ57"/>
  <c r="DR57"/>
  <c r="DS57"/>
  <c r="DT57"/>
  <c r="DU57"/>
  <c r="DV57"/>
  <c r="DW57"/>
  <c r="DX57"/>
  <c r="DY57"/>
  <c r="DZ57"/>
  <c r="EA57"/>
  <c r="EB57"/>
  <c r="EC57"/>
  <c r="ED57"/>
  <c r="EE57"/>
  <c r="EF57"/>
  <c r="EG57"/>
  <c r="EH57"/>
  <c r="EI57"/>
  <c r="EJ57"/>
  <c r="EK57"/>
  <c r="EL57"/>
  <c r="EM57"/>
  <c r="EN57"/>
  <c r="EO57"/>
  <c r="EP57"/>
  <c r="EQ57"/>
  <c r="ER57"/>
  <c r="ES57"/>
  <c r="ET57"/>
  <c r="EU57"/>
  <c r="EV57"/>
  <c r="EW57"/>
  <c r="EX57"/>
  <c r="EY57"/>
  <c r="EZ57"/>
  <c r="FA57"/>
  <c r="FB57"/>
  <c r="FC57"/>
  <c r="FD57"/>
  <c r="FE57"/>
  <c r="FF57"/>
  <c r="FG57"/>
  <c r="FH57"/>
  <c r="FI57"/>
  <c r="FJ57"/>
  <c r="FK57"/>
  <c r="FL57"/>
  <c r="FM57"/>
  <c r="FN57"/>
  <c r="FO57"/>
  <c r="FP57"/>
  <c r="FQ57"/>
  <c r="FR57"/>
  <c r="FS57"/>
  <c r="FT57"/>
  <c r="FU57"/>
  <c r="FV57"/>
  <c r="FW57"/>
  <c r="FX57"/>
  <c r="FY57"/>
  <c r="FZ57"/>
  <c r="GA57"/>
  <c r="GB57"/>
  <c r="GC57"/>
  <c r="GD57"/>
  <c r="GE57"/>
  <c r="GF57"/>
  <c r="GG57"/>
  <c r="GH57"/>
  <c r="GI57"/>
  <c r="GJ57"/>
  <c r="GK57"/>
  <c r="GL57"/>
  <c r="GM57"/>
  <c r="GN57"/>
  <c r="GO57"/>
  <c r="GP57"/>
  <c r="GQ57"/>
  <c r="GR57"/>
  <c r="GS57"/>
  <c r="D58"/>
  <c r="E58"/>
  <c r="F58"/>
  <c r="G58"/>
  <c r="H58"/>
  <c r="I58"/>
  <c r="J58"/>
  <c r="K58"/>
  <c r="L58"/>
  <c r="M58"/>
  <c r="N58"/>
  <c r="O58"/>
  <c r="P58"/>
  <c r="Q58"/>
  <c r="R58"/>
  <c r="S58"/>
  <c r="T58"/>
  <c r="U58"/>
  <c r="V58"/>
  <c r="W58"/>
  <c r="X58"/>
  <c r="Y58"/>
  <c r="Z58"/>
  <c r="AA58"/>
  <c r="AB58"/>
  <c r="AC58"/>
  <c r="AD58"/>
  <c r="AE58"/>
  <c r="AF58"/>
  <c r="AG58"/>
  <c r="AH58"/>
  <c r="AI58"/>
  <c r="AJ58"/>
  <c r="AK58"/>
  <c r="AL58"/>
  <c r="AM58"/>
  <c r="AN58"/>
  <c r="AO58"/>
  <c r="AP58"/>
  <c r="AQ58"/>
  <c r="AR58"/>
  <c r="AS58"/>
  <c r="AT58"/>
  <c r="AU58"/>
  <c r="AV58"/>
  <c r="AW58"/>
  <c r="AX58"/>
  <c r="AY58"/>
  <c r="AZ58"/>
  <c r="BA58"/>
  <c r="BB58"/>
  <c r="BC58"/>
  <c r="BD58"/>
  <c r="BE58"/>
  <c r="BF58"/>
  <c r="BG58"/>
  <c r="BH58"/>
  <c r="BI58"/>
  <c r="BJ58"/>
  <c r="BK58"/>
  <c r="BL58"/>
  <c r="BM58"/>
  <c r="BN58"/>
  <c r="BO58"/>
  <c r="BP58"/>
  <c r="BQ58"/>
  <c r="BR58"/>
  <c r="BS58"/>
  <c r="BT58"/>
  <c r="BU58"/>
  <c r="BV58"/>
  <c r="BW58"/>
  <c r="BX58"/>
  <c r="BY58"/>
  <c r="BZ58"/>
  <c r="CA58"/>
  <c r="CB58"/>
  <c r="CC58"/>
  <c r="CD58"/>
  <c r="CE58"/>
  <c r="CF58"/>
  <c r="CG58"/>
  <c r="CH58"/>
  <c r="CI58"/>
  <c r="CJ58"/>
  <c r="CK58"/>
  <c r="CL58"/>
  <c r="CM58"/>
  <c r="CN58"/>
  <c r="CO58"/>
  <c r="CP58"/>
  <c r="CQ58"/>
  <c r="CR58"/>
  <c r="CS58"/>
  <c r="CT58"/>
  <c r="CU58"/>
  <c r="CV58"/>
  <c r="CW58"/>
  <c r="CX58"/>
  <c r="CY58"/>
  <c r="CZ58"/>
  <c r="DA58"/>
  <c r="DB58"/>
  <c r="DC58"/>
  <c r="DD58"/>
  <c r="DE58"/>
  <c r="DF58"/>
  <c r="DG58"/>
  <c r="DH58"/>
  <c r="DI58"/>
  <c r="DJ58"/>
  <c r="DK58"/>
  <c r="DL58"/>
  <c r="DM58"/>
  <c r="DN58"/>
  <c r="DO58"/>
  <c r="DP58"/>
  <c r="DQ58"/>
  <c r="DR58"/>
  <c r="DS58"/>
  <c r="DT58"/>
  <c r="DU58"/>
  <c r="DV58"/>
  <c r="DW58"/>
  <c r="DX58"/>
  <c r="DY58"/>
  <c r="DZ58"/>
  <c r="EA58"/>
  <c r="EB58"/>
  <c r="EC58"/>
  <c r="ED58"/>
  <c r="EE58"/>
  <c r="EF58"/>
  <c r="EG58"/>
  <c r="EH58"/>
  <c r="EI58"/>
  <c r="EJ58"/>
  <c r="EK58"/>
  <c r="EL58"/>
  <c r="EM58"/>
  <c r="EN58"/>
  <c r="EO58"/>
  <c r="EP58"/>
  <c r="EQ58"/>
  <c r="ER58"/>
  <c r="ES58"/>
  <c r="ET58"/>
  <c r="EU58"/>
  <c r="EV58"/>
  <c r="EW58"/>
  <c r="EX58"/>
  <c r="EY58"/>
  <c r="EZ58"/>
  <c r="FA58"/>
  <c r="FB58"/>
  <c r="FC58"/>
  <c r="FD58"/>
  <c r="FE58"/>
  <c r="FF58"/>
  <c r="FG58"/>
  <c r="FH58"/>
  <c r="FI58"/>
  <c r="FJ58"/>
  <c r="FK58"/>
  <c r="FL58"/>
  <c r="FM58"/>
  <c r="FN58"/>
  <c r="FO58"/>
  <c r="FP58"/>
  <c r="FQ58"/>
  <c r="FR58"/>
  <c r="FS58"/>
  <c r="FT58"/>
  <c r="FU58"/>
  <c r="FV58"/>
  <c r="FW58"/>
  <c r="FX58"/>
  <c r="FY58"/>
  <c r="FZ58"/>
  <c r="GA58"/>
  <c r="GB58"/>
  <c r="GC58"/>
  <c r="GD58"/>
  <c r="GE58"/>
  <c r="GF58"/>
  <c r="GG58"/>
  <c r="GH58"/>
  <c r="GI58"/>
  <c r="GJ58"/>
  <c r="GK58"/>
  <c r="GL58"/>
  <c r="GM58"/>
  <c r="GN58"/>
  <c r="GO58"/>
  <c r="GP58"/>
  <c r="GQ58"/>
  <c r="GR58"/>
  <c r="GS58"/>
  <c r="D59"/>
  <c r="E59"/>
  <c r="F59"/>
  <c r="G59"/>
  <c r="H59"/>
  <c r="I59"/>
  <c r="J59"/>
  <c r="K59"/>
  <c r="L59"/>
  <c r="M59"/>
  <c r="N59"/>
  <c r="O59"/>
  <c r="P59"/>
  <c r="Q59"/>
  <c r="R59"/>
  <c r="S59"/>
  <c r="T59"/>
  <c r="U59"/>
  <c r="V59"/>
  <c r="W59"/>
  <c r="X59"/>
  <c r="Y59"/>
  <c r="Z59"/>
  <c r="AA59"/>
  <c r="AB59"/>
  <c r="AC59"/>
  <c r="AD59"/>
  <c r="AE59"/>
  <c r="AF59"/>
  <c r="AG59"/>
  <c r="AH59"/>
  <c r="AI59"/>
  <c r="AJ59"/>
  <c r="AK59"/>
  <c r="AL59"/>
  <c r="AM59"/>
  <c r="AN59"/>
  <c r="AO59"/>
  <c r="AP59"/>
  <c r="AQ59"/>
  <c r="AR59"/>
  <c r="AS59"/>
  <c r="AT59"/>
  <c r="AU59"/>
  <c r="AV59"/>
  <c r="AW59"/>
  <c r="AX59"/>
  <c r="AY59"/>
  <c r="AZ59"/>
  <c r="BA59"/>
  <c r="BB59"/>
  <c r="BC59"/>
  <c r="BD59"/>
  <c r="BE59"/>
  <c r="BF59"/>
  <c r="BG59"/>
  <c r="BH59"/>
  <c r="BI59"/>
  <c r="BJ59"/>
  <c r="BK59"/>
  <c r="BL59"/>
  <c r="BM59"/>
  <c r="BN59"/>
  <c r="BO59"/>
  <c r="BP59"/>
  <c r="BQ59"/>
  <c r="BR59"/>
  <c r="BS59"/>
  <c r="BT59"/>
  <c r="BU59"/>
  <c r="BV59"/>
  <c r="BW59"/>
  <c r="BX59"/>
  <c r="BY59"/>
  <c r="BZ59"/>
  <c r="CA59"/>
  <c r="CB59"/>
  <c r="CC59"/>
  <c r="CD59"/>
  <c r="CE59"/>
  <c r="CF59"/>
  <c r="CG59"/>
  <c r="CH59"/>
  <c r="CI59"/>
  <c r="CJ59"/>
  <c r="CK59"/>
  <c r="CL59"/>
  <c r="CM59"/>
  <c r="CN59"/>
  <c r="CO59"/>
  <c r="CP59"/>
  <c r="CQ59"/>
  <c r="CR59"/>
  <c r="CS59"/>
  <c r="CT59"/>
  <c r="CU59"/>
  <c r="CV59"/>
  <c r="CW59"/>
  <c r="CX59"/>
  <c r="CY59"/>
  <c r="CZ59"/>
  <c r="DA59"/>
  <c r="DB59"/>
  <c r="DC59"/>
  <c r="DD59"/>
  <c r="DE59"/>
  <c r="DF59"/>
  <c r="DG59"/>
  <c r="DH59"/>
  <c r="DI59"/>
  <c r="DJ59"/>
  <c r="DK59"/>
  <c r="DL59"/>
  <c r="DM59"/>
  <c r="DN59"/>
  <c r="DO59"/>
  <c r="DP59"/>
  <c r="DQ59"/>
  <c r="DR59"/>
  <c r="DS59"/>
  <c r="DT59"/>
  <c r="DU59"/>
  <c r="DV59"/>
  <c r="DW59"/>
  <c r="DX59"/>
  <c r="DY59"/>
  <c r="DZ59"/>
  <c r="EA59"/>
  <c r="EB59"/>
  <c r="EC59"/>
  <c r="ED59"/>
  <c r="EE59"/>
  <c r="EF59"/>
  <c r="EG59"/>
  <c r="EH59"/>
  <c r="EI59"/>
  <c r="EJ59"/>
  <c r="EK59"/>
  <c r="EL59"/>
  <c r="EM59"/>
  <c r="EN59"/>
  <c r="EO59"/>
  <c r="EP59"/>
  <c r="EQ59"/>
  <c r="ER59"/>
  <c r="ES59"/>
  <c r="ET59"/>
  <c r="EU59"/>
  <c r="EV59"/>
  <c r="EW59"/>
  <c r="EX59"/>
  <c r="EY59"/>
  <c r="EZ59"/>
  <c r="FA59"/>
  <c r="FB59"/>
  <c r="FC59"/>
  <c r="FD59"/>
  <c r="FE59"/>
  <c r="FF59"/>
  <c r="FG59"/>
  <c r="FH59"/>
  <c r="FI59"/>
  <c r="FJ59"/>
  <c r="FK59"/>
  <c r="FL59"/>
  <c r="FM59"/>
  <c r="FN59"/>
  <c r="FO59"/>
  <c r="FP59"/>
  <c r="FQ59"/>
  <c r="FR59"/>
  <c r="FS59"/>
  <c r="FT59"/>
  <c r="FU59"/>
  <c r="FV59"/>
  <c r="FW59"/>
  <c r="FX59"/>
  <c r="FY59"/>
  <c r="FZ59"/>
  <c r="GA59"/>
  <c r="GB59"/>
  <c r="GC59"/>
  <c r="GD59"/>
  <c r="GE59"/>
  <c r="GF59"/>
  <c r="GG59"/>
  <c r="GH59"/>
  <c r="GI59"/>
  <c r="GJ59"/>
  <c r="GK59"/>
  <c r="GL59"/>
  <c r="GM59"/>
  <c r="GN59"/>
  <c r="GO59"/>
  <c r="GP59"/>
  <c r="GQ59"/>
  <c r="GR59"/>
  <c r="GS59"/>
  <c r="D60"/>
  <c r="E60"/>
  <c r="F60"/>
  <c r="G60"/>
  <c r="H60"/>
  <c r="I60"/>
  <c r="J60"/>
  <c r="K60"/>
  <c r="L60"/>
  <c r="M60"/>
  <c r="N60"/>
  <c r="O60"/>
  <c r="P60"/>
  <c r="Q60"/>
  <c r="R60"/>
  <c r="S60"/>
  <c r="T60"/>
  <c r="U60"/>
  <c r="V60"/>
  <c r="W60"/>
  <c r="X60"/>
  <c r="Y60"/>
  <c r="Z60"/>
  <c r="AA60"/>
  <c r="AB60"/>
  <c r="AC60"/>
  <c r="AD60"/>
  <c r="AE60"/>
  <c r="AF60"/>
  <c r="AG60"/>
  <c r="AH60"/>
  <c r="AI60"/>
  <c r="AJ60"/>
  <c r="AK60"/>
  <c r="AL60"/>
  <c r="AM60"/>
  <c r="AN60"/>
  <c r="AO60"/>
  <c r="AP60"/>
  <c r="AQ60"/>
  <c r="AR60"/>
  <c r="AS60"/>
  <c r="AT60"/>
  <c r="AU60"/>
  <c r="AV60"/>
  <c r="AW60"/>
  <c r="AX60"/>
  <c r="AY60"/>
  <c r="AZ60"/>
  <c r="BA60"/>
  <c r="BB60"/>
  <c r="BC60"/>
  <c r="BD60"/>
  <c r="BE60"/>
  <c r="BF60"/>
  <c r="BG60"/>
  <c r="BH60"/>
  <c r="BI60"/>
  <c r="BJ60"/>
  <c r="BK60"/>
  <c r="BL60"/>
  <c r="BM60"/>
  <c r="BN60"/>
  <c r="BO60"/>
  <c r="BP60"/>
  <c r="BQ60"/>
  <c r="BR60"/>
  <c r="BS60"/>
  <c r="BT60"/>
  <c r="BU60"/>
  <c r="BV60"/>
  <c r="BW60"/>
  <c r="BX60"/>
  <c r="BY60"/>
  <c r="BZ60"/>
  <c r="CA60"/>
  <c r="CB60"/>
  <c r="CC60"/>
  <c r="CD60"/>
  <c r="CE60"/>
  <c r="CF60"/>
  <c r="CG60"/>
  <c r="CH60"/>
  <c r="CI60"/>
  <c r="CJ60"/>
  <c r="CK60"/>
  <c r="CL60"/>
  <c r="CM60"/>
  <c r="CN60"/>
  <c r="CO60"/>
  <c r="CP60"/>
  <c r="CQ60"/>
  <c r="CR60"/>
  <c r="CS60"/>
  <c r="CT60"/>
  <c r="CU60"/>
  <c r="CV60"/>
  <c r="CW60"/>
  <c r="CX60"/>
  <c r="CY60"/>
  <c r="CZ60"/>
  <c r="DA60"/>
  <c r="DB60"/>
  <c r="DC60"/>
  <c r="DD60"/>
  <c r="DE60"/>
  <c r="DF60"/>
  <c r="DG60"/>
  <c r="DH60"/>
  <c r="DI60"/>
  <c r="DJ60"/>
  <c r="DK60"/>
  <c r="DL60"/>
  <c r="DM60"/>
  <c r="DN60"/>
  <c r="DO60"/>
  <c r="DP60"/>
  <c r="DQ60"/>
  <c r="DR60"/>
  <c r="DS60"/>
  <c r="DT60"/>
  <c r="DU60"/>
  <c r="DV60"/>
  <c r="DW60"/>
  <c r="DX60"/>
  <c r="DY60"/>
  <c r="DZ60"/>
  <c r="EA60"/>
  <c r="EB60"/>
  <c r="EC60"/>
  <c r="ED60"/>
  <c r="EE60"/>
  <c r="EF60"/>
  <c r="EG60"/>
  <c r="EH60"/>
  <c r="EI60"/>
  <c r="EJ60"/>
  <c r="EK60"/>
  <c r="EL60"/>
  <c r="EM60"/>
  <c r="EN60"/>
  <c r="EO60"/>
  <c r="EP60"/>
  <c r="EQ60"/>
  <c r="ER60"/>
  <c r="ES60"/>
  <c r="ET60"/>
  <c r="EU60"/>
  <c r="EV60"/>
  <c r="EW60"/>
  <c r="EX60"/>
  <c r="EY60"/>
  <c r="EZ60"/>
  <c r="FA60"/>
  <c r="FB60"/>
  <c r="FC60"/>
  <c r="FD60"/>
  <c r="FE60"/>
  <c r="FF60"/>
  <c r="FG60"/>
  <c r="FH60"/>
  <c r="FI60"/>
  <c r="FJ60"/>
  <c r="FK60"/>
  <c r="FL60"/>
  <c r="FM60"/>
  <c r="FN60"/>
  <c r="FO60"/>
  <c r="FP60"/>
  <c r="FQ60"/>
  <c r="FR60"/>
  <c r="FS60"/>
  <c r="FT60"/>
  <c r="FU60"/>
  <c r="FV60"/>
  <c r="FW60"/>
  <c r="FX60"/>
  <c r="FY60"/>
  <c r="FZ60"/>
  <c r="GA60"/>
  <c r="GB60"/>
  <c r="GC60"/>
  <c r="GD60"/>
  <c r="GE60"/>
  <c r="GF60"/>
  <c r="GG60"/>
  <c r="GH60"/>
  <c r="GI60"/>
  <c r="GJ60"/>
  <c r="GK60"/>
  <c r="GL60"/>
  <c r="GM60"/>
  <c r="GN60"/>
  <c r="GO60"/>
  <c r="GP60"/>
  <c r="GQ60"/>
  <c r="GR60"/>
  <c r="GS60"/>
  <c r="D61"/>
  <c r="E61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AR61"/>
  <c r="AS61"/>
  <c r="AT61"/>
  <c r="AU61"/>
  <c r="AV61"/>
  <c r="AW61"/>
  <c r="AX61"/>
  <c r="AY61"/>
  <c r="AZ61"/>
  <c r="BA61"/>
  <c r="BB61"/>
  <c r="BC61"/>
  <c r="BD61"/>
  <c r="BE61"/>
  <c r="BF61"/>
  <c r="BG61"/>
  <c r="BH61"/>
  <c r="BI61"/>
  <c r="BJ61"/>
  <c r="BK61"/>
  <c r="BL61"/>
  <c r="BM61"/>
  <c r="BN61"/>
  <c r="BO61"/>
  <c r="BP61"/>
  <c r="BQ61"/>
  <c r="BR61"/>
  <c r="BS61"/>
  <c r="BT61"/>
  <c r="BU61"/>
  <c r="BV61"/>
  <c r="BW61"/>
  <c r="BX61"/>
  <c r="BY61"/>
  <c r="BZ61"/>
  <c r="CA61"/>
  <c r="CB61"/>
  <c r="CC61"/>
  <c r="CD61"/>
  <c r="CE61"/>
  <c r="CF61"/>
  <c r="CG61"/>
  <c r="CH61"/>
  <c r="CI61"/>
  <c r="CJ61"/>
  <c r="CK61"/>
  <c r="CL61"/>
  <c r="CM61"/>
  <c r="CN61"/>
  <c r="CO61"/>
  <c r="CP61"/>
  <c r="CQ61"/>
  <c r="CR61"/>
  <c r="CS61"/>
  <c r="CT61"/>
  <c r="CU61"/>
  <c r="CV61"/>
  <c r="CW61"/>
  <c r="CX61"/>
  <c r="CY61"/>
  <c r="CZ61"/>
  <c r="DA61"/>
  <c r="DB61"/>
  <c r="DC61"/>
  <c r="DD61"/>
  <c r="DE61"/>
  <c r="DF61"/>
  <c r="DG61"/>
  <c r="DH61"/>
  <c r="DI61"/>
  <c r="DJ61"/>
  <c r="DK61"/>
  <c r="DL61"/>
  <c r="DM61"/>
  <c r="DN61"/>
  <c r="DO61"/>
  <c r="DP61"/>
  <c r="DQ61"/>
  <c r="DR61"/>
  <c r="DS61"/>
  <c r="DT61"/>
  <c r="DU61"/>
  <c r="DV61"/>
  <c r="DW61"/>
  <c r="DX61"/>
  <c r="DY61"/>
  <c r="DZ61"/>
  <c r="EA61"/>
  <c r="EB61"/>
  <c r="EC61"/>
  <c r="ED61"/>
  <c r="EE61"/>
  <c r="EF61"/>
  <c r="EG61"/>
  <c r="EH61"/>
  <c r="EI61"/>
  <c r="EJ61"/>
  <c r="EK61"/>
  <c r="EL61"/>
  <c r="EM61"/>
  <c r="EN61"/>
  <c r="EO61"/>
  <c r="EP61"/>
  <c r="EQ61"/>
  <c r="ER61"/>
  <c r="ES61"/>
  <c r="ET61"/>
  <c r="EU61"/>
  <c r="EV61"/>
  <c r="EW61"/>
  <c r="EX61"/>
  <c r="EY61"/>
  <c r="EZ61"/>
  <c r="FA61"/>
  <c r="FB61"/>
  <c r="FC61"/>
  <c r="FD61"/>
  <c r="FE61"/>
  <c r="FF61"/>
  <c r="FG61"/>
  <c r="FH61"/>
  <c r="FI61"/>
  <c r="FJ61"/>
  <c r="FK61"/>
  <c r="FL61"/>
  <c r="FM61"/>
  <c r="FN61"/>
  <c r="FO61"/>
  <c r="FP61"/>
  <c r="FQ61"/>
  <c r="FR61"/>
  <c r="FS61"/>
  <c r="FT61"/>
  <c r="FU61"/>
  <c r="FV61"/>
  <c r="FW61"/>
  <c r="FX61"/>
  <c r="FY61"/>
  <c r="FZ61"/>
  <c r="GA61"/>
  <c r="GB61"/>
  <c r="GC61"/>
  <c r="GD61"/>
  <c r="GE61"/>
  <c r="GF61"/>
  <c r="GG61"/>
  <c r="GH61"/>
  <c r="GI61"/>
  <c r="GJ61"/>
  <c r="GK61"/>
  <c r="GL61"/>
  <c r="GM61"/>
  <c r="GN61"/>
  <c r="GO61"/>
  <c r="GP61"/>
  <c r="GQ61"/>
  <c r="GR61"/>
  <c r="GS61"/>
  <c r="D62"/>
  <c r="E62"/>
  <c r="F62"/>
  <c r="G62"/>
  <c r="H62"/>
  <c r="I62"/>
  <c r="J62"/>
  <c r="K62"/>
  <c r="L62"/>
  <c r="M62"/>
  <c r="N62"/>
  <c r="O62"/>
  <c r="P62"/>
  <c r="Q62"/>
  <c r="R62"/>
  <c r="S62"/>
  <c r="T62"/>
  <c r="U62"/>
  <c r="V62"/>
  <c r="W62"/>
  <c r="X62"/>
  <c r="Y62"/>
  <c r="Z62"/>
  <c r="AA62"/>
  <c r="AB62"/>
  <c r="AC62"/>
  <c r="AD62"/>
  <c r="AE62"/>
  <c r="AF62"/>
  <c r="AG62"/>
  <c r="AH62"/>
  <c r="AI62"/>
  <c r="AJ62"/>
  <c r="AK62"/>
  <c r="AL62"/>
  <c r="AM62"/>
  <c r="AN62"/>
  <c r="AO62"/>
  <c r="AP62"/>
  <c r="AQ62"/>
  <c r="AR62"/>
  <c r="AS62"/>
  <c r="AT62"/>
  <c r="AU62"/>
  <c r="AV62"/>
  <c r="AW62"/>
  <c r="AX62"/>
  <c r="AY62"/>
  <c r="AZ62"/>
  <c r="BA62"/>
  <c r="BB62"/>
  <c r="BC62"/>
  <c r="BD62"/>
  <c r="BE62"/>
  <c r="BF62"/>
  <c r="BG62"/>
  <c r="BH62"/>
  <c r="BI62"/>
  <c r="BJ62"/>
  <c r="BK62"/>
  <c r="BL62"/>
  <c r="BM62"/>
  <c r="BN62"/>
  <c r="BO62"/>
  <c r="BP62"/>
  <c r="BQ62"/>
  <c r="BR62"/>
  <c r="BS62"/>
  <c r="BT62"/>
  <c r="BU62"/>
  <c r="BV62"/>
  <c r="BW62"/>
  <c r="BX62"/>
  <c r="BY62"/>
  <c r="BZ62"/>
  <c r="CA62"/>
  <c r="CB62"/>
  <c r="CC62"/>
  <c r="CD62"/>
  <c r="CE62"/>
  <c r="CF62"/>
  <c r="CG62"/>
  <c r="CH62"/>
  <c r="CI62"/>
  <c r="CJ62"/>
  <c r="CK62"/>
  <c r="CL62"/>
  <c r="CM62"/>
  <c r="CN62"/>
  <c r="CO62"/>
  <c r="CP62"/>
  <c r="CQ62"/>
  <c r="CR62"/>
  <c r="CS62"/>
  <c r="CT62"/>
  <c r="CU62"/>
  <c r="CV62"/>
  <c r="CW62"/>
  <c r="CX62"/>
  <c r="CY62"/>
  <c r="CZ62"/>
  <c r="DA62"/>
  <c r="DB62"/>
  <c r="DC62"/>
  <c r="DD62"/>
  <c r="DE62"/>
  <c r="DF62"/>
  <c r="DG62"/>
  <c r="DH62"/>
  <c r="DI62"/>
  <c r="DJ62"/>
  <c r="DK62"/>
  <c r="DL62"/>
  <c r="DM62"/>
  <c r="DN62"/>
  <c r="DO62"/>
  <c r="DP62"/>
  <c r="DQ62"/>
  <c r="DR62"/>
  <c r="DS62"/>
  <c r="DT62"/>
  <c r="DU62"/>
  <c r="DV62"/>
  <c r="DW62"/>
  <c r="DX62"/>
  <c r="DY62"/>
  <c r="DZ62"/>
  <c r="EA62"/>
  <c r="EB62"/>
  <c r="EC62"/>
  <c r="ED62"/>
  <c r="EE62"/>
  <c r="EF62"/>
  <c r="EG62"/>
  <c r="EH62"/>
  <c r="EI62"/>
  <c r="EJ62"/>
  <c r="EK62"/>
  <c r="EL62"/>
  <c r="EM62"/>
  <c r="EN62"/>
  <c r="EO62"/>
  <c r="EP62"/>
  <c r="EQ62"/>
  <c r="ER62"/>
  <c r="ES62"/>
  <c r="ET62"/>
  <c r="EU62"/>
  <c r="EV62"/>
  <c r="EW62"/>
  <c r="EX62"/>
  <c r="EY62"/>
  <c r="EZ62"/>
  <c r="FA62"/>
  <c r="FB62"/>
  <c r="FC62"/>
  <c r="FD62"/>
  <c r="FE62"/>
  <c r="FF62"/>
  <c r="FG62"/>
  <c r="FH62"/>
  <c r="FI62"/>
  <c r="FJ62"/>
  <c r="FK62"/>
  <c r="FL62"/>
  <c r="FM62"/>
  <c r="FN62"/>
  <c r="FO62"/>
  <c r="FP62"/>
  <c r="FQ62"/>
  <c r="FR62"/>
  <c r="FS62"/>
  <c r="FT62"/>
  <c r="FU62"/>
  <c r="FV62"/>
  <c r="FW62"/>
  <c r="FX62"/>
  <c r="FY62"/>
  <c r="FZ62"/>
  <c r="GA62"/>
  <c r="GB62"/>
  <c r="GC62"/>
  <c r="GD62"/>
  <c r="GE62"/>
  <c r="GF62"/>
  <c r="GG62"/>
  <c r="GH62"/>
  <c r="GI62"/>
  <c r="GJ62"/>
  <c r="GK62"/>
  <c r="GL62"/>
  <c r="GM62"/>
  <c r="GN62"/>
  <c r="GO62"/>
  <c r="GP62"/>
  <c r="GQ62"/>
  <c r="GR62"/>
  <c r="GS62"/>
  <c r="D63"/>
  <c r="E63"/>
  <c r="F63"/>
  <c r="G63"/>
  <c r="H63"/>
  <c r="I63"/>
  <c r="J63"/>
  <c r="K63"/>
  <c r="L63"/>
  <c r="M63"/>
  <c r="N63"/>
  <c r="O63"/>
  <c r="P63"/>
  <c r="Q63"/>
  <c r="R63"/>
  <c r="S63"/>
  <c r="T63"/>
  <c r="U63"/>
  <c r="V63"/>
  <c r="W63"/>
  <c r="X63"/>
  <c r="Y63"/>
  <c r="Z63"/>
  <c r="AA63"/>
  <c r="AB63"/>
  <c r="AC63"/>
  <c r="AD63"/>
  <c r="AE63"/>
  <c r="AF63"/>
  <c r="AG63"/>
  <c r="AH63"/>
  <c r="AI63"/>
  <c r="AJ63"/>
  <c r="AK63"/>
  <c r="AL63"/>
  <c r="AM63"/>
  <c r="AN63"/>
  <c r="AO63"/>
  <c r="AP63"/>
  <c r="AQ63"/>
  <c r="AR63"/>
  <c r="AS63"/>
  <c r="AT63"/>
  <c r="AU63"/>
  <c r="AV63"/>
  <c r="AW63"/>
  <c r="AX63"/>
  <c r="AY63"/>
  <c r="AZ63"/>
  <c r="BA63"/>
  <c r="BB63"/>
  <c r="BC63"/>
  <c r="BD63"/>
  <c r="BE63"/>
  <c r="BF63"/>
  <c r="BG63"/>
  <c r="BH63"/>
  <c r="BI63"/>
  <c r="BJ63"/>
  <c r="BK63"/>
  <c r="BL63"/>
  <c r="BM63"/>
  <c r="BN63"/>
  <c r="BO63"/>
  <c r="BP63"/>
  <c r="BQ63"/>
  <c r="BR63"/>
  <c r="BS63"/>
  <c r="BT63"/>
  <c r="BU63"/>
  <c r="BV63"/>
  <c r="BW63"/>
  <c r="BX63"/>
  <c r="BY63"/>
  <c r="BZ63"/>
  <c r="CA63"/>
  <c r="CB63"/>
  <c r="CC63"/>
  <c r="CD63"/>
  <c r="CE63"/>
  <c r="CF63"/>
  <c r="CG63"/>
  <c r="CH63"/>
  <c r="CI63"/>
  <c r="CJ63"/>
  <c r="CK63"/>
  <c r="CL63"/>
  <c r="CM63"/>
  <c r="CN63"/>
  <c r="CO63"/>
  <c r="CP63"/>
  <c r="CQ63"/>
  <c r="CR63"/>
  <c r="CS63"/>
  <c r="CT63"/>
  <c r="CU63"/>
  <c r="CV63"/>
  <c r="CW63"/>
  <c r="CX63"/>
  <c r="CY63"/>
  <c r="CZ63"/>
  <c r="DA63"/>
  <c r="DB63"/>
  <c r="DC63"/>
  <c r="DD63"/>
  <c r="DE63"/>
  <c r="DF63"/>
  <c r="DG63"/>
  <c r="DH63"/>
  <c r="DI63"/>
  <c r="DJ63"/>
  <c r="DK63"/>
  <c r="DL63"/>
  <c r="DM63"/>
  <c r="DN63"/>
  <c r="DO63"/>
  <c r="DP63"/>
  <c r="DQ63"/>
  <c r="DR63"/>
  <c r="DS63"/>
  <c r="DT63"/>
  <c r="DU63"/>
  <c r="DV63"/>
  <c r="DW63"/>
  <c r="DX63"/>
  <c r="DY63"/>
  <c r="DZ63"/>
  <c r="EA63"/>
  <c r="EB63"/>
  <c r="EC63"/>
  <c r="ED63"/>
  <c r="EE63"/>
  <c r="EF63"/>
  <c r="EG63"/>
  <c r="EH63"/>
  <c r="EI63"/>
  <c r="EJ63"/>
  <c r="EK63"/>
  <c r="EL63"/>
  <c r="EM63"/>
  <c r="EN63"/>
  <c r="EO63"/>
  <c r="EP63"/>
  <c r="EQ63"/>
  <c r="ER63"/>
  <c r="ES63"/>
  <c r="ET63"/>
  <c r="EU63"/>
  <c r="EV63"/>
  <c r="EW63"/>
  <c r="EX63"/>
  <c r="EY63"/>
  <c r="EZ63"/>
  <c r="FA63"/>
  <c r="FB63"/>
  <c r="FC63"/>
  <c r="FD63"/>
  <c r="FE63"/>
  <c r="FF63"/>
  <c r="FG63"/>
  <c r="FH63"/>
  <c r="FI63"/>
  <c r="FJ63"/>
  <c r="FK63"/>
  <c r="FL63"/>
  <c r="FM63"/>
  <c r="FN63"/>
  <c r="FO63"/>
  <c r="FP63"/>
  <c r="FQ63"/>
  <c r="FR63"/>
  <c r="FS63"/>
  <c r="FT63"/>
  <c r="FU63"/>
  <c r="FV63"/>
  <c r="FW63"/>
  <c r="FX63"/>
  <c r="FY63"/>
  <c r="FZ63"/>
  <c r="GA63"/>
  <c r="GB63"/>
  <c r="GC63"/>
  <c r="GD63"/>
  <c r="GE63"/>
  <c r="GF63"/>
  <c r="GG63"/>
  <c r="GH63"/>
  <c r="GI63"/>
  <c r="GJ63"/>
  <c r="GK63"/>
  <c r="GL63"/>
  <c r="GM63"/>
  <c r="GN63"/>
  <c r="GO63"/>
  <c r="GP63"/>
  <c r="GQ63"/>
  <c r="GR63"/>
  <c r="GS63"/>
  <c r="D64"/>
  <c r="E64"/>
  <c r="F64"/>
  <c r="G64"/>
  <c r="H64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W64"/>
  <c r="AX64"/>
  <c r="AY64"/>
  <c r="AZ64"/>
  <c r="BA64"/>
  <c r="BB64"/>
  <c r="BC64"/>
  <c r="BD64"/>
  <c r="BE64"/>
  <c r="BF64"/>
  <c r="BG64"/>
  <c r="BH64"/>
  <c r="BI64"/>
  <c r="BJ64"/>
  <c r="BK64"/>
  <c r="BL64"/>
  <c r="BM64"/>
  <c r="BN64"/>
  <c r="BO64"/>
  <c r="BP64"/>
  <c r="BQ64"/>
  <c r="BR64"/>
  <c r="BS64"/>
  <c r="BT64"/>
  <c r="BU64"/>
  <c r="BV64"/>
  <c r="BW64"/>
  <c r="BX64"/>
  <c r="BY64"/>
  <c r="BZ64"/>
  <c r="CA64"/>
  <c r="CB64"/>
  <c r="CC64"/>
  <c r="CD64"/>
  <c r="CE64"/>
  <c r="CF64"/>
  <c r="CG64"/>
  <c r="CH64"/>
  <c r="CI64"/>
  <c r="CJ64"/>
  <c r="CK64"/>
  <c r="CL64"/>
  <c r="CM64"/>
  <c r="CN64"/>
  <c r="CO64"/>
  <c r="CP64"/>
  <c r="CQ64"/>
  <c r="CR64"/>
  <c r="CS64"/>
  <c r="CT64"/>
  <c r="CU64"/>
  <c r="CV64"/>
  <c r="CW64"/>
  <c r="CX64"/>
  <c r="CY64"/>
  <c r="CZ64"/>
  <c r="DA64"/>
  <c r="DB64"/>
  <c r="DC64"/>
  <c r="DD64"/>
  <c r="DE64"/>
  <c r="DF64"/>
  <c r="DG64"/>
  <c r="DH64"/>
  <c r="DI64"/>
  <c r="DJ64"/>
  <c r="DK64"/>
  <c r="DL64"/>
  <c r="DM64"/>
  <c r="DN64"/>
  <c r="DO64"/>
  <c r="DP64"/>
  <c r="DQ64"/>
  <c r="DR64"/>
  <c r="DS64"/>
  <c r="DT64"/>
  <c r="DU64"/>
  <c r="DV64"/>
  <c r="DW64"/>
  <c r="DX64"/>
  <c r="DY64"/>
  <c r="DZ64"/>
  <c r="EA64"/>
  <c r="EB64"/>
  <c r="EC64"/>
  <c r="ED64"/>
  <c r="EE64"/>
  <c r="EF64"/>
  <c r="EG64"/>
  <c r="EH64"/>
  <c r="EI64"/>
  <c r="EJ64"/>
  <c r="EK64"/>
  <c r="EL64"/>
  <c r="EM64"/>
  <c r="EN64"/>
  <c r="EO64"/>
  <c r="EP64"/>
  <c r="EQ64"/>
  <c r="ER64"/>
  <c r="ES64"/>
  <c r="ET64"/>
  <c r="EU64"/>
  <c r="EV64"/>
  <c r="EW64"/>
  <c r="EX64"/>
  <c r="EY64"/>
  <c r="EZ64"/>
  <c r="FA64"/>
  <c r="FB64"/>
  <c r="FC64"/>
  <c r="FD64"/>
  <c r="FE64"/>
  <c r="FF64"/>
  <c r="FG64"/>
  <c r="FH64"/>
  <c r="FI64"/>
  <c r="FJ64"/>
  <c r="FK64"/>
  <c r="FL64"/>
  <c r="FM64"/>
  <c r="FN64"/>
  <c r="FO64"/>
  <c r="FP64"/>
  <c r="FQ64"/>
  <c r="FR64"/>
  <c r="FS64"/>
  <c r="FT64"/>
  <c r="FU64"/>
  <c r="FV64"/>
  <c r="FW64"/>
  <c r="FX64"/>
  <c r="FY64"/>
  <c r="FZ64"/>
  <c r="GA64"/>
  <c r="GB64"/>
  <c r="GC64"/>
  <c r="GD64"/>
  <c r="GE64"/>
  <c r="GF64"/>
  <c r="GG64"/>
  <c r="GH64"/>
  <c r="GI64"/>
  <c r="GJ64"/>
  <c r="GK64"/>
  <c r="GL64"/>
  <c r="GM64"/>
  <c r="GN64"/>
  <c r="GO64"/>
  <c r="GP64"/>
  <c r="GQ64"/>
  <c r="GR64"/>
  <c r="GS64"/>
  <c r="D65"/>
  <c r="E65"/>
  <c r="F65"/>
  <c r="G65"/>
  <c r="H65"/>
  <c r="I65"/>
  <c r="J65"/>
  <c r="K65"/>
  <c r="L65"/>
  <c r="M65"/>
  <c r="N65"/>
  <c r="O65"/>
  <c r="P65"/>
  <c r="Q65"/>
  <c r="R65"/>
  <c r="S65"/>
  <c r="T65"/>
  <c r="U65"/>
  <c r="V65"/>
  <c r="W65"/>
  <c r="X65"/>
  <c r="Y65"/>
  <c r="Z65"/>
  <c r="AA65"/>
  <c r="AB65"/>
  <c r="AC65"/>
  <c r="AD65"/>
  <c r="AE65"/>
  <c r="AF65"/>
  <c r="AG65"/>
  <c r="AH65"/>
  <c r="AI65"/>
  <c r="AJ65"/>
  <c r="AK65"/>
  <c r="AL65"/>
  <c r="AM65"/>
  <c r="AN65"/>
  <c r="AO65"/>
  <c r="AP65"/>
  <c r="AQ65"/>
  <c r="AR65"/>
  <c r="AS65"/>
  <c r="AT65"/>
  <c r="AU65"/>
  <c r="AV65"/>
  <c r="AW65"/>
  <c r="AX65"/>
  <c r="AY65"/>
  <c r="AZ65"/>
  <c r="BA65"/>
  <c r="BB65"/>
  <c r="BC65"/>
  <c r="BD65"/>
  <c r="BE65"/>
  <c r="BF65"/>
  <c r="BG65"/>
  <c r="BH65"/>
  <c r="BI65"/>
  <c r="BJ65"/>
  <c r="BK65"/>
  <c r="BL65"/>
  <c r="BM65"/>
  <c r="BN65"/>
  <c r="BO65"/>
  <c r="BP65"/>
  <c r="BQ65"/>
  <c r="BR65"/>
  <c r="BS65"/>
  <c r="BT65"/>
  <c r="BU65"/>
  <c r="BV65"/>
  <c r="BW65"/>
  <c r="BX65"/>
  <c r="BY65"/>
  <c r="BZ65"/>
  <c r="CA65"/>
  <c r="CB65"/>
  <c r="CC65"/>
  <c r="CD65"/>
  <c r="CE65"/>
  <c r="CF65"/>
  <c r="CG65"/>
  <c r="CH65"/>
  <c r="CI65"/>
  <c r="CJ65"/>
  <c r="CK65"/>
  <c r="CL65"/>
  <c r="CM65"/>
  <c r="CN65"/>
  <c r="CO65"/>
  <c r="CP65"/>
  <c r="CQ65"/>
  <c r="CR65"/>
  <c r="CS65"/>
  <c r="CT65"/>
  <c r="CU65"/>
  <c r="CV65"/>
  <c r="CW65"/>
  <c r="CX65"/>
  <c r="CY65"/>
  <c r="CZ65"/>
  <c r="DA65"/>
  <c r="DB65"/>
  <c r="DC65"/>
  <c r="DD65"/>
  <c r="DE65"/>
  <c r="DF65"/>
  <c r="DG65"/>
  <c r="DH65"/>
  <c r="DI65"/>
  <c r="DJ65"/>
  <c r="DK65"/>
  <c r="DL65"/>
  <c r="DM65"/>
  <c r="DN65"/>
  <c r="DO65"/>
  <c r="DP65"/>
  <c r="DQ65"/>
  <c r="DR65"/>
  <c r="DS65"/>
  <c r="DT65"/>
  <c r="DU65"/>
  <c r="DV65"/>
  <c r="DW65"/>
  <c r="DX65"/>
  <c r="DY65"/>
  <c r="DZ65"/>
  <c r="EA65"/>
  <c r="EB65"/>
  <c r="EC65"/>
  <c r="ED65"/>
  <c r="EE65"/>
  <c r="EF65"/>
  <c r="EG65"/>
  <c r="EH65"/>
  <c r="EI65"/>
  <c r="EJ65"/>
  <c r="EK65"/>
  <c r="EL65"/>
  <c r="EM65"/>
  <c r="EN65"/>
  <c r="EO65"/>
  <c r="EP65"/>
  <c r="EQ65"/>
  <c r="ER65"/>
  <c r="ES65"/>
  <c r="ET65"/>
  <c r="EU65"/>
  <c r="EV65"/>
  <c r="EW65"/>
  <c r="EX65"/>
  <c r="EY65"/>
  <c r="EZ65"/>
  <c r="FA65"/>
  <c r="FB65"/>
  <c r="FC65"/>
  <c r="FD65"/>
  <c r="FE65"/>
  <c r="FF65"/>
  <c r="FG65"/>
  <c r="FH65"/>
  <c r="FI65"/>
  <c r="FJ65"/>
  <c r="FK65"/>
  <c r="FL65"/>
  <c r="FM65"/>
  <c r="FN65"/>
  <c r="FO65"/>
  <c r="FP65"/>
  <c r="FQ65"/>
  <c r="FR65"/>
  <c r="FS65"/>
  <c r="FT65"/>
  <c r="FU65"/>
  <c r="FV65"/>
  <c r="FW65"/>
  <c r="FX65"/>
  <c r="FY65"/>
  <c r="FZ65"/>
  <c r="GA65"/>
  <c r="GB65"/>
  <c r="GC65"/>
  <c r="GD65"/>
  <c r="GE65"/>
  <c r="GF65"/>
  <c r="GG65"/>
  <c r="GH65"/>
  <c r="GI65"/>
  <c r="GJ65"/>
  <c r="GK65"/>
  <c r="GL65"/>
  <c r="GM65"/>
  <c r="GN65"/>
  <c r="GO65"/>
  <c r="GP65"/>
  <c r="GQ65"/>
  <c r="GR65"/>
  <c r="GS65"/>
  <c r="D66"/>
  <c r="E66"/>
  <c r="F66"/>
  <c r="G66"/>
  <c r="H66"/>
  <c r="I66"/>
  <c r="J66"/>
  <c r="K66"/>
  <c r="L66"/>
  <c r="M66"/>
  <c r="N66"/>
  <c r="O66"/>
  <c r="P66"/>
  <c r="Q66"/>
  <c r="R66"/>
  <c r="S66"/>
  <c r="T66"/>
  <c r="U66"/>
  <c r="V66"/>
  <c r="W66"/>
  <c r="X66"/>
  <c r="Y66"/>
  <c r="Z66"/>
  <c r="AA66"/>
  <c r="AB66"/>
  <c r="AC66"/>
  <c r="AD66"/>
  <c r="AE66"/>
  <c r="AF66"/>
  <c r="AG66"/>
  <c r="AH66"/>
  <c r="AI66"/>
  <c r="AJ66"/>
  <c r="AK66"/>
  <c r="AL66"/>
  <c r="AM66"/>
  <c r="AN66"/>
  <c r="AO66"/>
  <c r="AP66"/>
  <c r="AQ66"/>
  <c r="AR66"/>
  <c r="AS66"/>
  <c r="AT66"/>
  <c r="AU66"/>
  <c r="AV66"/>
  <c r="AW66"/>
  <c r="AX66"/>
  <c r="AY66"/>
  <c r="AZ66"/>
  <c r="BA66"/>
  <c r="BB66"/>
  <c r="BC66"/>
  <c r="BD66"/>
  <c r="BE66"/>
  <c r="BF66"/>
  <c r="BG66"/>
  <c r="BH66"/>
  <c r="BI66"/>
  <c r="BJ66"/>
  <c r="BK66"/>
  <c r="BL66"/>
  <c r="BM66"/>
  <c r="BN66"/>
  <c r="BO66"/>
  <c r="BP66"/>
  <c r="BQ66"/>
  <c r="BR66"/>
  <c r="BS66"/>
  <c r="BT66"/>
  <c r="BU66"/>
  <c r="BV66"/>
  <c r="BW66"/>
  <c r="BX66"/>
  <c r="BY66"/>
  <c r="BZ66"/>
  <c r="CA66"/>
  <c r="CB66"/>
  <c r="CC66"/>
  <c r="CD66"/>
  <c r="CE66"/>
  <c r="CF66"/>
  <c r="CG66"/>
  <c r="CH66"/>
  <c r="CI66"/>
  <c r="CJ66"/>
  <c r="CK66"/>
  <c r="CL66"/>
  <c r="CM66"/>
  <c r="CN66"/>
  <c r="CO66"/>
  <c r="CP66"/>
  <c r="CQ66"/>
  <c r="CR66"/>
  <c r="CS66"/>
  <c r="CT66"/>
  <c r="CU66"/>
  <c r="CV66"/>
  <c r="CW66"/>
  <c r="CX66"/>
  <c r="CY66"/>
  <c r="CZ66"/>
  <c r="DA66"/>
  <c r="DB66"/>
  <c r="DC66"/>
  <c r="DD66"/>
  <c r="DE66"/>
  <c r="DF66"/>
  <c r="DG66"/>
  <c r="DH66"/>
  <c r="DI66"/>
  <c r="DJ66"/>
  <c r="DK66"/>
  <c r="DL66"/>
  <c r="DM66"/>
  <c r="DN66"/>
  <c r="DO66"/>
  <c r="DP66"/>
  <c r="DQ66"/>
  <c r="DR66"/>
  <c r="DS66"/>
  <c r="DT66"/>
  <c r="DU66"/>
  <c r="DV66"/>
  <c r="DW66"/>
  <c r="DX66"/>
  <c r="DY66"/>
  <c r="DZ66"/>
  <c r="EA66"/>
  <c r="EB66"/>
  <c r="EC66"/>
  <c r="ED66"/>
  <c r="EE66"/>
  <c r="EF66"/>
  <c r="EG66"/>
  <c r="EH66"/>
  <c r="EI66"/>
  <c r="EJ66"/>
  <c r="EK66"/>
  <c r="EL66"/>
  <c r="EM66"/>
  <c r="EN66"/>
  <c r="EO66"/>
  <c r="EP66"/>
  <c r="EQ66"/>
  <c r="ER66"/>
  <c r="ES66"/>
  <c r="ET66"/>
  <c r="EU66"/>
  <c r="EV66"/>
  <c r="EW66"/>
  <c r="EX66"/>
  <c r="EY66"/>
  <c r="EZ66"/>
  <c r="FA66"/>
  <c r="FB66"/>
  <c r="FC66"/>
  <c r="FD66"/>
  <c r="FE66"/>
  <c r="FF66"/>
  <c r="FG66"/>
  <c r="FH66"/>
  <c r="FI66"/>
  <c r="FJ66"/>
  <c r="FK66"/>
  <c r="FL66"/>
  <c r="FM66"/>
  <c r="FN66"/>
  <c r="FO66"/>
  <c r="FP66"/>
  <c r="FQ66"/>
  <c r="FR66"/>
  <c r="FS66"/>
  <c r="FT66"/>
  <c r="FU66"/>
  <c r="FV66"/>
  <c r="FW66"/>
  <c r="FX66"/>
  <c r="FY66"/>
  <c r="FZ66"/>
  <c r="GA66"/>
  <c r="GB66"/>
  <c r="GC66"/>
  <c r="GD66"/>
  <c r="GE66"/>
  <c r="GF66"/>
  <c r="GG66"/>
  <c r="GH66"/>
  <c r="GI66"/>
  <c r="GJ66"/>
  <c r="GK66"/>
  <c r="GL66"/>
  <c r="GM66"/>
  <c r="GN66"/>
  <c r="GO66"/>
  <c r="GP66"/>
  <c r="GQ66"/>
  <c r="GR66"/>
  <c r="GS66"/>
  <c r="D67"/>
  <c r="E67"/>
  <c r="F67"/>
  <c r="G67"/>
  <c r="H67"/>
  <c r="I67"/>
  <c r="J67"/>
  <c r="K67"/>
  <c r="L67"/>
  <c r="M67"/>
  <c r="N67"/>
  <c r="O67"/>
  <c r="P67"/>
  <c r="Q67"/>
  <c r="R67"/>
  <c r="S67"/>
  <c r="T67"/>
  <c r="U67"/>
  <c r="V67"/>
  <c r="W67"/>
  <c r="X67"/>
  <c r="Y67"/>
  <c r="Z67"/>
  <c r="AA67"/>
  <c r="AB67"/>
  <c r="AC67"/>
  <c r="AD67"/>
  <c r="AE67"/>
  <c r="AF67"/>
  <c r="AG67"/>
  <c r="AH67"/>
  <c r="AI67"/>
  <c r="AJ67"/>
  <c r="AK67"/>
  <c r="AL67"/>
  <c r="AM67"/>
  <c r="AN67"/>
  <c r="AO67"/>
  <c r="AP67"/>
  <c r="AQ67"/>
  <c r="AR67"/>
  <c r="AS67"/>
  <c r="AT67"/>
  <c r="AU67"/>
  <c r="AV67"/>
  <c r="AW67"/>
  <c r="AX67"/>
  <c r="AY67"/>
  <c r="AZ67"/>
  <c r="BA67"/>
  <c r="BB67"/>
  <c r="BC67"/>
  <c r="BD67"/>
  <c r="BE67"/>
  <c r="BF67"/>
  <c r="BG67"/>
  <c r="BH67"/>
  <c r="BI67"/>
  <c r="BJ67"/>
  <c r="BK67"/>
  <c r="BL67"/>
  <c r="BM67"/>
  <c r="BN67"/>
  <c r="BO67"/>
  <c r="BP67"/>
  <c r="BQ67"/>
  <c r="BR67"/>
  <c r="BS67"/>
  <c r="BT67"/>
  <c r="BU67"/>
  <c r="BV67"/>
  <c r="BW67"/>
  <c r="BX67"/>
  <c r="BY67"/>
  <c r="BZ67"/>
  <c r="CA67"/>
  <c r="CB67"/>
  <c r="CC67"/>
  <c r="CD67"/>
  <c r="CE67"/>
  <c r="CF67"/>
  <c r="CG67"/>
  <c r="CH67"/>
  <c r="CI67"/>
  <c r="CJ67"/>
  <c r="CK67"/>
  <c r="CL67"/>
  <c r="CM67"/>
  <c r="CN67"/>
  <c r="CO67"/>
  <c r="CP67"/>
  <c r="CQ67"/>
  <c r="CR67"/>
  <c r="CS67"/>
  <c r="CT67"/>
  <c r="CU67"/>
  <c r="CV67"/>
  <c r="CW67"/>
  <c r="CX67"/>
  <c r="CY67"/>
  <c r="CZ67"/>
  <c r="DA67"/>
  <c r="DB67"/>
  <c r="DC67"/>
  <c r="DD67"/>
  <c r="DE67"/>
  <c r="DF67"/>
  <c r="DG67"/>
  <c r="DH67"/>
  <c r="DI67"/>
  <c r="DJ67"/>
  <c r="DK67"/>
  <c r="DL67"/>
  <c r="DM67"/>
  <c r="DN67"/>
  <c r="DO67"/>
  <c r="DP67"/>
  <c r="DQ67"/>
  <c r="DR67"/>
  <c r="DS67"/>
  <c r="DT67"/>
  <c r="DU67"/>
  <c r="DV67"/>
  <c r="DW67"/>
  <c r="DX67"/>
  <c r="DY67"/>
  <c r="DZ67"/>
  <c r="EA67"/>
  <c r="EB67"/>
  <c r="EC67"/>
  <c r="ED67"/>
  <c r="EE67"/>
  <c r="EF67"/>
  <c r="EG67"/>
  <c r="EH67"/>
  <c r="EI67"/>
  <c r="EJ67"/>
  <c r="EK67"/>
  <c r="EL67"/>
  <c r="EM67"/>
  <c r="EN67"/>
  <c r="EO67"/>
  <c r="EP67"/>
  <c r="EQ67"/>
  <c r="ER67"/>
  <c r="ES67"/>
  <c r="ET67"/>
  <c r="EU67"/>
  <c r="EV67"/>
  <c r="EW67"/>
  <c r="EX67"/>
  <c r="EY67"/>
  <c r="EZ67"/>
  <c r="FA67"/>
  <c r="FB67"/>
  <c r="FC67"/>
  <c r="FD67"/>
  <c r="FE67"/>
  <c r="FF67"/>
  <c r="FG67"/>
  <c r="FH67"/>
  <c r="FI67"/>
  <c r="FJ67"/>
  <c r="FK67"/>
  <c r="FL67"/>
  <c r="FM67"/>
  <c r="FN67"/>
  <c r="FO67"/>
  <c r="FP67"/>
  <c r="FQ67"/>
  <c r="FR67"/>
  <c r="FS67"/>
  <c r="FT67"/>
  <c r="FU67"/>
  <c r="FV67"/>
  <c r="FW67"/>
  <c r="FX67"/>
  <c r="FY67"/>
  <c r="FZ67"/>
  <c r="GA67"/>
  <c r="GB67"/>
  <c r="GC67"/>
  <c r="GD67"/>
  <c r="GE67"/>
  <c r="GF67"/>
  <c r="GG67"/>
  <c r="GH67"/>
  <c r="GI67"/>
  <c r="GJ67"/>
  <c r="GK67"/>
  <c r="GL67"/>
  <c r="GM67"/>
  <c r="GN67"/>
  <c r="GO67"/>
  <c r="GP67"/>
  <c r="GQ67"/>
  <c r="GR67"/>
  <c r="GS67"/>
  <c r="D68"/>
  <c r="E68"/>
  <c r="F68"/>
  <c r="G68"/>
  <c r="H68"/>
  <c r="I68"/>
  <c r="J68"/>
  <c r="K68"/>
  <c r="L68"/>
  <c r="M68"/>
  <c r="N68"/>
  <c r="O68"/>
  <c r="P68"/>
  <c r="Q68"/>
  <c r="R68"/>
  <c r="S68"/>
  <c r="T68"/>
  <c r="U68"/>
  <c r="V68"/>
  <c r="W68"/>
  <c r="X68"/>
  <c r="Y68"/>
  <c r="Z68"/>
  <c r="AA68"/>
  <c r="AB68"/>
  <c r="AC68"/>
  <c r="AD68"/>
  <c r="AE68"/>
  <c r="AF68"/>
  <c r="AG68"/>
  <c r="AH68"/>
  <c r="AI68"/>
  <c r="AJ68"/>
  <c r="AK68"/>
  <c r="AL68"/>
  <c r="AM68"/>
  <c r="AN68"/>
  <c r="AO68"/>
  <c r="AP68"/>
  <c r="AQ68"/>
  <c r="AR68"/>
  <c r="AS68"/>
  <c r="AT68"/>
  <c r="AU68"/>
  <c r="AV68"/>
  <c r="AW68"/>
  <c r="AX68"/>
  <c r="AY68"/>
  <c r="AZ68"/>
  <c r="BA68"/>
  <c r="BB68"/>
  <c r="BC68"/>
  <c r="BD68"/>
  <c r="BE68"/>
  <c r="BF68"/>
  <c r="BG68"/>
  <c r="BH68"/>
  <c r="BI68"/>
  <c r="BJ68"/>
  <c r="BK68"/>
  <c r="BL68"/>
  <c r="BM68"/>
  <c r="BN68"/>
  <c r="BO68"/>
  <c r="BP68"/>
  <c r="BQ68"/>
  <c r="BR68"/>
  <c r="BS68"/>
  <c r="BT68"/>
  <c r="BU68"/>
  <c r="BV68"/>
  <c r="BW68"/>
  <c r="BX68"/>
  <c r="BY68"/>
  <c r="BZ68"/>
  <c r="CA68"/>
  <c r="CB68"/>
  <c r="CC68"/>
  <c r="CD68"/>
  <c r="CE68"/>
  <c r="CF68"/>
  <c r="CG68"/>
  <c r="CH68"/>
  <c r="CI68"/>
  <c r="CJ68"/>
  <c r="CK68"/>
  <c r="CL68"/>
  <c r="CM68"/>
  <c r="CN68"/>
  <c r="CO68"/>
  <c r="CP68"/>
  <c r="CQ68"/>
  <c r="CR68"/>
  <c r="CS68"/>
  <c r="CT68"/>
  <c r="CU68"/>
  <c r="CV68"/>
  <c r="CW68"/>
  <c r="CX68"/>
  <c r="CY68"/>
  <c r="CZ68"/>
  <c r="DA68"/>
  <c r="DB68"/>
  <c r="DC68"/>
  <c r="DD68"/>
  <c r="DE68"/>
  <c r="DF68"/>
  <c r="DG68"/>
  <c r="DH68"/>
  <c r="DI68"/>
  <c r="DJ68"/>
  <c r="DK68"/>
  <c r="DL68"/>
  <c r="DM68"/>
  <c r="DN68"/>
  <c r="DO68"/>
  <c r="DP68"/>
  <c r="DQ68"/>
  <c r="DR68"/>
  <c r="DS68"/>
  <c r="DT68"/>
  <c r="DU68"/>
  <c r="DV68"/>
  <c r="DW68"/>
  <c r="DX68"/>
  <c r="DY68"/>
  <c r="DZ68"/>
  <c r="EA68"/>
  <c r="EB68"/>
  <c r="EC68"/>
  <c r="ED68"/>
  <c r="EE68"/>
  <c r="EF68"/>
  <c r="EG68"/>
  <c r="EH68"/>
  <c r="EI68"/>
  <c r="EJ68"/>
  <c r="EK68"/>
  <c r="EL68"/>
  <c r="EM68"/>
  <c r="EN68"/>
  <c r="EO68"/>
  <c r="EP68"/>
  <c r="EQ68"/>
  <c r="ER68"/>
  <c r="ES68"/>
  <c r="ET68"/>
  <c r="EU68"/>
  <c r="EV68"/>
  <c r="EW68"/>
  <c r="EX68"/>
  <c r="EY68"/>
  <c r="EZ68"/>
  <c r="FA68"/>
  <c r="FB68"/>
  <c r="FC68"/>
  <c r="FD68"/>
  <c r="FE68"/>
  <c r="FF68"/>
  <c r="FG68"/>
  <c r="FH68"/>
  <c r="FI68"/>
  <c r="FJ68"/>
  <c r="FK68"/>
  <c r="FL68"/>
  <c r="FM68"/>
  <c r="FN68"/>
  <c r="FO68"/>
  <c r="FP68"/>
  <c r="FQ68"/>
  <c r="FR68"/>
  <c r="FS68"/>
  <c r="FT68"/>
  <c r="FU68"/>
  <c r="FV68"/>
  <c r="FW68"/>
  <c r="FX68"/>
  <c r="FY68"/>
  <c r="FZ68"/>
  <c r="GA68"/>
  <c r="GB68"/>
  <c r="GC68"/>
  <c r="GD68"/>
  <c r="GE68"/>
  <c r="GF68"/>
  <c r="GG68"/>
  <c r="GH68"/>
  <c r="GI68"/>
  <c r="GJ68"/>
  <c r="GK68"/>
  <c r="GL68"/>
  <c r="GM68"/>
  <c r="GN68"/>
  <c r="GO68"/>
  <c r="GP68"/>
  <c r="GQ68"/>
  <c r="GR68"/>
  <c r="GS68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C146"/>
  <c r="C147"/>
  <c r="C148"/>
  <c r="C149"/>
  <c r="C150"/>
  <c r="C151"/>
  <c r="C152"/>
  <c r="C153"/>
  <c r="C154"/>
  <c r="C155"/>
  <c r="C156"/>
  <c r="C157"/>
  <c r="C158"/>
  <c r="C159"/>
  <c r="C160"/>
  <c r="C161"/>
  <c r="C162"/>
  <c r="C163"/>
  <c r="C164"/>
  <c r="C165"/>
  <c r="C166"/>
  <c r="C167"/>
  <c r="C168"/>
  <c r="C169"/>
  <c r="C170"/>
  <c r="C171"/>
  <c r="C172"/>
  <c r="C173"/>
  <c r="C174"/>
  <c r="C175"/>
  <c r="C176"/>
  <c r="C177"/>
  <c r="C178"/>
  <c r="C179"/>
  <c r="C180"/>
  <c r="D188"/>
  <c r="E188"/>
  <c r="F188"/>
  <c r="G188"/>
  <c r="H188"/>
  <c r="I188"/>
  <c r="J188"/>
  <c r="K188"/>
  <c r="L188"/>
  <c r="M188"/>
  <c r="N188"/>
  <c r="O188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G188"/>
  <c r="AH188"/>
  <c r="AI188"/>
  <c r="AJ188"/>
  <c r="AK188"/>
  <c r="AL188"/>
  <c r="AM188"/>
  <c r="AN188"/>
  <c r="AO188"/>
  <c r="AP188"/>
  <c r="AQ188"/>
  <c r="AR188"/>
  <c r="AS188"/>
  <c r="AT188"/>
  <c r="AU188"/>
  <c r="AV188"/>
  <c r="AW188"/>
  <c r="AX188"/>
  <c r="AY188"/>
  <c r="AZ188"/>
  <c r="BA188"/>
  <c r="BB188"/>
  <c r="BC188"/>
  <c r="BD188"/>
  <c r="BE188"/>
  <c r="BF188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W188"/>
  <c r="BX188"/>
  <c r="BY188"/>
  <c r="BZ188"/>
  <c r="CA188"/>
  <c r="CB188"/>
  <c r="CC188"/>
  <c r="CD188"/>
  <c r="CE188"/>
  <c r="CF188"/>
  <c r="CG188"/>
  <c r="CH188"/>
  <c r="CI188"/>
  <c r="CJ188"/>
  <c r="CK188"/>
  <c r="CL188"/>
  <c r="CM188"/>
  <c r="CN188"/>
  <c r="CO188"/>
  <c r="CP188"/>
  <c r="CQ188"/>
  <c r="CR188"/>
  <c r="CS188"/>
  <c r="CT188"/>
  <c r="CU188"/>
  <c r="CV188"/>
  <c r="CW188"/>
  <c r="CX188"/>
  <c r="CY188"/>
  <c r="CZ188"/>
  <c r="DA188"/>
  <c r="DB188"/>
  <c r="DC188"/>
  <c r="DD188"/>
  <c r="DE188"/>
  <c r="DF188"/>
  <c r="DG188"/>
  <c r="DH188"/>
  <c r="DI188"/>
  <c r="DJ188"/>
  <c r="DK188"/>
  <c r="DL188"/>
  <c r="DM188"/>
  <c r="DN188"/>
  <c r="DO188"/>
  <c r="DP188"/>
  <c r="DQ188"/>
  <c r="DR188"/>
  <c r="DS188"/>
  <c r="DT188"/>
  <c r="DU188"/>
  <c r="DV188"/>
  <c r="DW188"/>
  <c r="DX188"/>
  <c r="DY188"/>
  <c r="DZ188"/>
  <c r="EA188"/>
  <c r="EB188"/>
  <c r="EC188"/>
  <c r="ED188"/>
  <c r="EE188"/>
  <c r="EF188"/>
  <c r="EG188"/>
  <c r="EH188"/>
  <c r="EI188"/>
  <c r="EJ188"/>
  <c r="EK188"/>
  <c r="EL188"/>
  <c r="EM188"/>
  <c r="EN188"/>
  <c r="EO188"/>
  <c r="EP188"/>
  <c r="EQ188"/>
  <c r="ER188"/>
  <c r="ES188"/>
  <c r="ET188"/>
  <c r="EU188"/>
  <c r="EV188"/>
  <c r="EW188"/>
  <c r="EX188"/>
  <c r="EY188"/>
  <c r="EZ188"/>
  <c r="FA188"/>
  <c r="FB188"/>
  <c r="FC188"/>
  <c r="FD188"/>
  <c r="FE188"/>
  <c r="FF188"/>
  <c r="FG188"/>
  <c r="FH188"/>
  <c r="FI188"/>
  <c r="FJ188"/>
  <c r="FK188"/>
  <c r="FL188"/>
  <c r="FM188"/>
  <c r="FN188"/>
  <c r="FO188"/>
  <c r="FP188"/>
  <c r="FQ188"/>
  <c r="FR188"/>
  <c r="FS188"/>
  <c r="FT188"/>
  <c r="FU188"/>
  <c r="FV188"/>
  <c r="FW188"/>
  <c r="FX188"/>
  <c r="FY188"/>
  <c r="FZ188"/>
  <c r="GA188"/>
  <c r="GB188"/>
  <c r="GC188"/>
  <c r="GD188"/>
  <c r="GE188"/>
  <c r="GF188"/>
  <c r="GG188"/>
  <c r="GH188"/>
  <c r="GI188"/>
  <c r="GJ188"/>
  <c r="GK188"/>
  <c r="GL188"/>
  <c r="GM188"/>
  <c r="GN188"/>
  <c r="GO188"/>
  <c r="GP188"/>
  <c r="GQ188"/>
  <c r="GR188"/>
  <c r="GS188"/>
  <c r="D189"/>
  <c r="E189"/>
  <c r="F189"/>
  <c r="G189"/>
  <c r="H189"/>
  <c r="I189"/>
  <c r="J189"/>
  <c r="K189"/>
  <c r="L189"/>
  <c r="M189"/>
  <c r="N189"/>
  <c r="O189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G189"/>
  <c r="AH189"/>
  <c r="AI189"/>
  <c r="AJ189"/>
  <c r="AK189"/>
  <c r="AL189"/>
  <c r="AM189"/>
  <c r="AN189"/>
  <c r="AO189"/>
  <c r="AP189"/>
  <c r="AQ189"/>
  <c r="AR189"/>
  <c r="AS189"/>
  <c r="AT189"/>
  <c r="AU189"/>
  <c r="AV189"/>
  <c r="AW189"/>
  <c r="AX189"/>
  <c r="AY189"/>
  <c r="AZ189"/>
  <c r="BA189"/>
  <c r="BB189"/>
  <c r="BC189"/>
  <c r="BD189"/>
  <c r="BE189"/>
  <c r="BF189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W189"/>
  <c r="BX189"/>
  <c r="BY189"/>
  <c r="BZ189"/>
  <c r="CA189"/>
  <c r="CB189"/>
  <c r="CC189"/>
  <c r="CD189"/>
  <c r="CE189"/>
  <c r="CF189"/>
  <c r="CG189"/>
  <c r="CH189"/>
  <c r="CI189"/>
  <c r="CJ189"/>
  <c r="CK189"/>
  <c r="CL189"/>
  <c r="CM189"/>
  <c r="CN189"/>
  <c r="CO189"/>
  <c r="CP189"/>
  <c r="CQ189"/>
  <c r="CR189"/>
  <c r="CS189"/>
  <c r="CT189"/>
  <c r="CU189"/>
  <c r="CV189"/>
  <c r="CW189"/>
  <c r="CX189"/>
  <c r="CY189"/>
  <c r="CZ189"/>
  <c r="DA189"/>
  <c r="DB189"/>
  <c r="DC189"/>
  <c r="DD189"/>
  <c r="DE189"/>
  <c r="DF189"/>
  <c r="DG189"/>
  <c r="DH189"/>
  <c r="DI189"/>
  <c r="DJ189"/>
  <c r="DK189"/>
  <c r="DL189"/>
  <c r="DM189"/>
  <c r="DN189"/>
  <c r="DO189"/>
  <c r="DP189"/>
  <c r="DQ189"/>
  <c r="DR189"/>
  <c r="DS189"/>
  <c r="DT189"/>
  <c r="DU189"/>
  <c r="DV189"/>
  <c r="DW189"/>
  <c r="DX189"/>
  <c r="DY189"/>
  <c r="DZ189"/>
  <c r="EA189"/>
  <c r="EB189"/>
  <c r="EC189"/>
  <c r="ED189"/>
  <c r="EE189"/>
  <c r="EF189"/>
  <c r="EG189"/>
  <c r="EH189"/>
  <c r="EI189"/>
  <c r="EJ189"/>
  <c r="EK189"/>
  <c r="EL189"/>
  <c r="EM189"/>
  <c r="EN189"/>
  <c r="EO189"/>
  <c r="EP189"/>
  <c r="EQ189"/>
  <c r="ER189"/>
  <c r="ES189"/>
  <c r="ET189"/>
  <c r="EU189"/>
  <c r="EV189"/>
  <c r="EW189"/>
  <c r="EX189"/>
  <c r="EY189"/>
  <c r="EZ189"/>
  <c r="FA189"/>
  <c r="FB189"/>
  <c r="FC189"/>
  <c r="FD189"/>
  <c r="FE189"/>
  <c r="FF189"/>
  <c r="FG189"/>
  <c r="FH189"/>
  <c r="FI189"/>
  <c r="FJ189"/>
  <c r="FK189"/>
  <c r="FL189"/>
  <c r="FM189"/>
  <c r="FN189"/>
  <c r="FO189"/>
  <c r="FP189"/>
  <c r="FQ189"/>
  <c r="FR189"/>
  <c r="FS189"/>
  <c r="FT189"/>
  <c r="FU189"/>
  <c r="FV189"/>
  <c r="FW189"/>
  <c r="FX189"/>
  <c r="FY189"/>
  <c r="FZ189"/>
  <c r="GA189"/>
  <c r="GB189"/>
  <c r="GC189"/>
  <c r="GD189"/>
  <c r="GE189"/>
  <c r="GF189"/>
  <c r="GG189"/>
  <c r="GH189"/>
  <c r="GI189"/>
  <c r="GJ189"/>
  <c r="GK189"/>
  <c r="GL189"/>
  <c r="GM189"/>
  <c r="GN189"/>
  <c r="GO189"/>
  <c r="GP189"/>
  <c r="GQ189"/>
  <c r="GR189"/>
  <c r="GS189"/>
  <c r="D190"/>
  <c r="E190"/>
  <c r="F190"/>
  <c r="G190"/>
  <c r="H190"/>
  <c r="I190"/>
  <c r="J190"/>
  <c r="K190"/>
  <c r="L190"/>
  <c r="M190"/>
  <c r="N190"/>
  <c r="O190"/>
  <c r="P190"/>
  <c r="Q190"/>
  <c r="R190"/>
  <c r="S190"/>
  <c r="T190"/>
  <c r="U190"/>
  <c r="V190"/>
  <c r="W190"/>
  <c r="X190"/>
  <c r="Y190"/>
  <c r="Z190"/>
  <c r="AA190"/>
  <c r="AB190"/>
  <c r="AC190"/>
  <c r="AD190"/>
  <c r="AE190"/>
  <c r="AF190"/>
  <c r="AG190"/>
  <c r="AH190"/>
  <c r="AI190"/>
  <c r="AJ190"/>
  <c r="AK190"/>
  <c r="AL190"/>
  <c r="AM190"/>
  <c r="AN190"/>
  <c r="AO190"/>
  <c r="AP190"/>
  <c r="AQ190"/>
  <c r="AR190"/>
  <c r="AS190"/>
  <c r="AT190"/>
  <c r="AU190"/>
  <c r="AV190"/>
  <c r="AW190"/>
  <c r="AX190"/>
  <c r="AY190"/>
  <c r="AZ190"/>
  <c r="BA190"/>
  <c r="BB190"/>
  <c r="BC190"/>
  <c r="BD190"/>
  <c r="BE190"/>
  <c r="BF190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W190"/>
  <c r="BX190"/>
  <c r="BY190"/>
  <c r="BZ190"/>
  <c r="CA190"/>
  <c r="CB190"/>
  <c r="CC190"/>
  <c r="CD190"/>
  <c r="CE190"/>
  <c r="CF190"/>
  <c r="CG190"/>
  <c r="CH190"/>
  <c r="CI190"/>
  <c r="CJ190"/>
  <c r="CK190"/>
  <c r="CL190"/>
  <c r="CM190"/>
  <c r="CN190"/>
  <c r="CO190"/>
  <c r="CP190"/>
  <c r="CQ190"/>
  <c r="CR190"/>
  <c r="CS190"/>
  <c r="CT190"/>
  <c r="CU190"/>
  <c r="CV190"/>
  <c r="CW190"/>
  <c r="CX190"/>
  <c r="CY190"/>
  <c r="CZ190"/>
  <c r="DA190"/>
  <c r="DB190"/>
  <c r="DC190"/>
  <c r="DD190"/>
  <c r="DE190"/>
  <c r="DF190"/>
  <c r="DG190"/>
  <c r="DH190"/>
  <c r="DI190"/>
  <c r="DJ190"/>
  <c r="DK190"/>
  <c r="DL190"/>
  <c r="DM190"/>
  <c r="DN190"/>
  <c r="DO190"/>
  <c r="DP190"/>
  <c r="DQ190"/>
  <c r="DR190"/>
  <c r="DS190"/>
  <c r="DT190"/>
  <c r="DU190"/>
  <c r="DV190"/>
  <c r="DW190"/>
  <c r="DX190"/>
  <c r="DY190"/>
  <c r="DZ190"/>
  <c r="EA190"/>
  <c r="EB190"/>
  <c r="EC190"/>
  <c r="ED190"/>
  <c r="EE190"/>
  <c r="EF190"/>
  <c r="EG190"/>
  <c r="EH190"/>
  <c r="EI190"/>
  <c r="EJ190"/>
  <c r="EK190"/>
  <c r="EL190"/>
  <c r="EM190"/>
  <c r="EN190"/>
  <c r="EO190"/>
  <c r="EP190"/>
  <c r="EQ190"/>
  <c r="ER190"/>
  <c r="ES190"/>
  <c r="ET190"/>
  <c r="EU190"/>
  <c r="EV190"/>
  <c r="EW190"/>
  <c r="EX190"/>
  <c r="EY190"/>
  <c r="EZ190"/>
  <c r="FA190"/>
  <c r="FB190"/>
  <c r="FC190"/>
  <c r="FD190"/>
  <c r="FE190"/>
  <c r="FF190"/>
  <c r="FG190"/>
  <c r="FH190"/>
  <c r="FI190"/>
  <c r="FJ190"/>
  <c r="FK190"/>
  <c r="FL190"/>
  <c r="FM190"/>
  <c r="FN190"/>
  <c r="FO190"/>
  <c r="FP190"/>
  <c r="FQ190"/>
  <c r="FR190"/>
  <c r="FS190"/>
  <c r="FT190"/>
  <c r="FU190"/>
  <c r="FV190"/>
  <c r="FW190"/>
  <c r="FX190"/>
  <c r="FY190"/>
  <c r="FZ190"/>
  <c r="GA190"/>
  <c r="GB190"/>
  <c r="GC190"/>
  <c r="GD190"/>
  <c r="GE190"/>
  <c r="GF190"/>
  <c r="GG190"/>
  <c r="GH190"/>
  <c r="GI190"/>
  <c r="GJ190"/>
  <c r="GK190"/>
  <c r="GL190"/>
  <c r="GM190"/>
  <c r="GN190"/>
  <c r="GO190"/>
  <c r="GP190"/>
  <c r="GQ190"/>
  <c r="GR190"/>
  <c r="GS190"/>
  <c r="D191"/>
  <c r="E191"/>
  <c r="F191"/>
  <c r="G191"/>
  <c r="H191"/>
  <c r="I191"/>
  <c r="J191"/>
  <c r="K191"/>
  <c r="L191"/>
  <c r="M191"/>
  <c r="N191"/>
  <c r="O191"/>
  <c r="P191"/>
  <c r="Q191"/>
  <c r="R191"/>
  <c r="S191"/>
  <c r="T191"/>
  <c r="U191"/>
  <c r="V191"/>
  <c r="W191"/>
  <c r="X191"/>
  <c r="Y191"/>
  <c r="Z191"/>
  <c r="AA191"/>
  <c r="AB191"/>
  <c r="AC191"/>
  <c r="AD191"/>
  <c r="AE191"/>
  <c r="AF191"/>
  <c r="AG191"/>
  <c r="AH191"/>
  <c r="AI191"/>
  <c r="AJ191"/>
  <c r="AK191"/>
  <c r="AL191"/>
  <c r="AM191"/>
  <c r="AN191"/>
  <c r="AO191"/>
  <c r="AP191"/>
  <c r="AQ191"/>
  <c r="AR191"/>
  <c r="AS191"/>
  <c r="AT191"/>
  <c r="AU191"/>
  <c r="AV191"/>
  <c r="AW191"/>
  <c r="AX191"/>
  <c r="AY191"/>
  <c r="AZ191"/>
  <c r="BA191"/>
  <c r="BB191"/>
  <c r="BC191"/>
  <c r="BD191"/>
  <c r="BE191"/>
  <c r="BF191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W191"/>
  <c r="BX191"/>
  <c r="BY191"/>
  <c r="BZ191"/>
  <c r="CA191"/>
  <c r="CB191"/>
  <c r="CC191"/>
  <c r="CD191"/>
  <c r="CE191"/>
  <c r="CF191"/>
  <c r="CG191"/>
  <c r="CH191"/>
  <c r="CI191"/>
  <c r="CJ191"/>
  <c r="CK191"/>
  <c r="CL191"/>
  <c r="CM191"/>
  <c r="CN191"/>
  <c r="CO191"/>
  <c r="CP191"/>
  <c r="CQ191"/>
  <c r="CR191"/>
  <c r="CS191"/>
  <c r="CT191"/>
  <c r="CU191"/>
  <c r="CV191"/>
  <c r="CW191"/>
  <c r="CX191"/>
  <c r="CY191"/>
  <c r="CZ191"/>
  <c r="DA191"/>
  <c r="DB191"/>
  <c r="DC191"/>
  <c r="DD191"/>
  <c r="DE191"/>
  <c r="DF191"/>
  <c r="DG191"/>
  <c r="DH191"/>
  <c r="DI191"/>
  <c r="DJ191"/>
  <c r="DK191"/>
  <c r="DL191"/>
  <c r="DM191"/>
  <c r="DN191"/>
  <c r="DO191"/>
  <c r="DP191"/>
  <c r="DQ191"/>
  <c r="DR191"/>
  <c r="DS191"/>
  <c r="DT191"/>
  <c r="DU191"/>
  <c r="DV191"/>
  <c r="DW191"/>
  <c r="DX191"/>
  <c r="DY191"/>
  <c r="DZ191"/>
  <c r="EA191"/>
  <c r="EB191"/>
  <c r="EC191"/>
  <c r="ED191"/>
  <c r="EE191"/>
  <c r="EF191"/>
  <c r="EG191"/>
  <c r="EH191"/>
  <c r="EI191"/>
  <c r="EJ191"/>
  <c r="EK191"/>
  <c r="EL191"/>
  <c r="EM191"/>
  <c r="EN191"/>
  <c r="EO191"/>
  <c r="EP191"/>
  <c r="EQ191"/>
  <c r="ER191"/>
  <c r="ES191"/>
  <c r="ET191"/>
  <c r="EU191"/>
  <c r="EV191"/>
  <c r="EW191"/>
  <c r="EX191"/>
  <c r="EY191"/>
  <c r="EZ191"/>
  <c r="FA191"/>
  <c r="FB191"/>
  <c r="FC191"/>
  <c r="FD191"/>
  <c r="FE191"/>
  <c r="FF191"/>
  <c r="FG191"/>
  <c r="FH191"/>
  <c r="FI191"/>
  <c r="FJ191"/>
  <c r="FK191"/>
  <c r="FL191"/>
  <c r="FM191"/>
  <c r="FN191"/>
  <c r="FO191"/>
  <c r="FP191"/>
  <c r="FQ191"/>
  <c r="FR191"/>
  <c r="FS191"/>
  <c r="FT191"/>
  <c r="FU191"/>
  <c r="FV191"/>
  <c r="FW191"/>
  <c r="FX191"/>
  <c r="FY191"/>
  <c r="FZ191"/>
  <c r="GA191"/>
  <c r="GB191"/>
  <c r="GC191"/>
  <c r="GD191"/>
  <c r="GE191"/>
  <c r="GF191"/>
  <c r="GG191"/>
  <c r="GH191"/>
  <c r="GI191"/>
  <c r="GJ191"/>
  <c r="GK191"/>
  <c r="GL191"/>
  <c r="GM191"/>
  <c r="GN191"/>
  <c r="GO191"/>
  <c r="GP191"/>
  <c r="GQ191"/>
  <c r="GR191"/>
  <c r="GS191"/>
  <c r="D192"/>
  <c r="E192"/>
  <c r="F192"/>
  <c r="G192"/>
  <c r="H192"/>
  <c r="I192"/>
  <c r="J192"/>
  <c r="K192"/>
  <c r="L192"/>
  <c r="M192"/>
  <c r="N192"/>
  <c r="O192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G192"/>
  <c r="AH192"/>
  <c r="AI192"/>
  <c r="AJ192"/>
  <c r="AK192"/>
  <c r="AL192"/>
  <c r="AM192"/>
  <c r="AN192"/>
  <c r="AO192"/>
  <c r="AP192"/>
  <c r="AQ192"/>
  <c r="AR192"/>
  <c r="AS192"/>
  <c r="AT192"/>
  <c r="AU192"/>
  <c r="AV192"/>
  <c r="AW192"/>
  <c r="AX192"/>
  <c r="AY192"/>
  <c r="AZ192"/>
  <c r="BA192"/>
  <c r="BB192"/>
  <c r="BC192"/>
  <c r="BD192"/>
  <c r="BE192"/>
  <c r="BF192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W192"/>
  <c r="BX192"/>
  <c r="BY192"/>
  <c r="BZ192"/>
  <c r="CA192"/>
  <c r="CB192"/>
  <c r="CC192"/>
  <c r="CD192"/>
  <c r="CE192"/>
  <c r="CF192"/>
  <c r="CG192"/>
  <c r="CH192"/>
  <c r="CI192"/>
  <c r="CJ192"/>
  <c r="CK192"/>
  <c r="CL192"/>
  <c r="CM192"/>
  <c r="CN192"/>
  <c r="CO192"/>
  <c r="CP192"/>
  <c r="CQ192"/>
  <c r="CR192"/>
  <c r="CS192"/>
  <c r="CT192"/>
  <c r="CU192"/>
  <c r="CV192"/>
  <c r="CW192"/>
  <c r="CX192"/>
  <c r="CY192"/>
  <c r="CZ192"/>
  <c r="DA192"/>
  <c r="DB192"/>
  <c r="DC192"/>
  <c r="DD192"/>
  <c r="DE192"/>
  <c r="DF192"/>
  <c r="DG192"/>
  <c r="DH192"/>
  <c r="DI192"/>
  <c r="DJ192"/>
  <c r="DK192"/>
  <c r="DL192"/>
  <c r="DM192"/>
  <c r="DN192"/>
  <c r="DO192"/>
  <c r="DP192"/>
  <c r="DQ192"/>
  <c r="DR192"/>
  <c r="DS192"/>
  <c r="DT192"/>
  <c r="DU192"/>
  <c r="DV192"/>
  <c r="DW192"/>
  <c r="DX192"/>
  <c r="DY192"/>
  <c r="DZ192"/>
  <c r="EA192"/>
  <c r="EB192"/>
  <c r="EC192"/>
  <c r="ED192"/>
  <c r="EE192"/>
  <c r="EF192"/>
  <c r="EG192"/>
  <c r="EH192"/>
  <c r="EI192"/>
  <c r="EJ192"/>
  <c r="EK192"/>
  <c r="EL192"/>
  <c r="EM192"/>
  <c r="EN192"/>
  <c r="EO192"/>
  <c r="EP192"/>
  <c r="EQ192"/>
  <c r="ER192"/>
  <c r="ES192"/>
  <c r="ET192"/>
  <c r="EU192"/>
  <c r="EV192"/>
  <c r="EW192"/>
  <c r="EX192"/>
  <c r="EY192"/>
  <c r="EZ192"/>
  <c r="FA192"/>
  <c r="FB192"/>
  <c r="FC192"/>
  <c r="FD192"/>
  <c r="FE192"/>
  <c r="FF192"/>
  <c r="FG192"/>
  <c r="FH192"/>
  <c r="FI192"/>
  <c r="FJ192"/>
  <c r="FK192"/>
  <c r="FL192"/>
  <c r="FM192"/>
  <c r="FN192"/>
  <c r="FO192"/>
  <c r="FP192"/>
  <c r="FQ192"/>
  <c r="FR192"/>
  <c r="FS192"/>
  <c r="FT192"/>
  <c r="FU192"/>
  <c r="FV192"/>
  <c r="FW192"/>
  <c r="FX192"/>
  <c r="FY192"/>
  <c r="FZ192"/>
  <c r="GA192"/>
  <c r="GB192"/>
  <c r="GC192"/>
  <c r="GD192"/>
  <c r="GE192"/>
  <c r="GF192"/>
  <c r="GG192"/>
  <c r="GH192"/>
  <c r="GI192"/>
  <c r="GJ192"/>
  <c r="GK192"/>
  <c r="GL192"/>
  <c r="GM192"/>
  <c r="GN192"/>
  <c r="GO192"/>
  <c r="GP192"/>
  <c r="GQ192"/>
  <c r="GR192"/>
  <c r="GS192"/>
  <c r="D193"/>
  <c r="E193"/>
  <c r="F193"/>
  <c r="G193"/>
  <c r="H193"/>
  <c r="I193"/>
  <c r="J193"/>
  <c r="K193"/>
  <c r="L193"/>
  <c r="M193"/>
  <c r="N193"/>
  <c r="O193"/>
  <c r="P193"/>
  <c r="Q193"/>
  <c r="R193"/>
  <c r="S193"/>
  <c r="T193"/>
  <c r="U193"/>
  <c r="V193"/>
  <c r="W193"/>
  <c r="X193"/>
  <c r="Y193"/>
  <c r="Z193"/>
  <c r="AA193"/>
  <c r="AB193"/>
  <c r="AC193"/>
  <c r="AD193"/>
  <c r="AE193"/>
  <c r="AF193"/>
  <c r="AG193"/>
  <c r="AH193"/>
  <c r="AI193"/>
  <c r="AJ193"/>
  <c r="AK193"/>
  <c r="AL193"/>
  <c r="AM193"/>
  <c r="AN193"/>
  <c r="AO193"/>
  <c r="AP193"/>
  <c r="AQ193"/>
  <c r="AR193"/>
  <c r="AS193"/>
  <c r="AT193"/>
  <c r="AU193"/>
  <c r="AV193"/>
  <c r="AW193"/>
  <c r="AX193"/>
  <c r="AY193"/>
  <c r="AZ193"/>
  <c r="BA193"/>
  <c r="BB193"/>
  <c r="BC193"/>
  <c r="BD193"/>
  <c r="BE193"/>
  <c r="BF193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W193"/>
  <c r="BX193"/>
  <c r="BY193"/>
  <c r="BZ193"/>
  <c r="CA193"/>
  <c r="CB193"/>
  <c r="CC193"/>
  <c r="CD193"/>
  <c r="CE193"/>
  <c r="CF193"/>
  <c r="CG193"/>
  <c r="CH193"/>
  <c r="CI193"/>
  <c r="CJ193"/>
  <c r="CK193"/>
  <c r="CL193"/>
  <c r="CM193"/>
  <c r="CN193"/>
  <c r="CO193"/>
  <c r="CP193"/>
  <c r="CQ193"/>
  <c r="CR193"/>
  <c r="CS193"/>
  <c r="CT193"/>
  <c r="CU193"/>
  <c r="CV193"/>
  <c r="CW193"/>
  <c r="CX193"/>
  <c r="CY193"/>
  <c r="CZ193"/>
  <c r="DA193"/>
  <c r="DB193"/>
  <c r="DC193"/>
  <c r="DD193"/>
  <c r="DE193"/>
  <c r="DF193"/>
  <c r="DG193"/>
  <c r="DH193"/>
  <c r="DI193"/>
  <c r="DJ193"/>
  <c r="DK193"/>
  <c r="DL193"/>
  <c r="DM193"/>
  <c r="DN193"/>
  <c r="DO193"/>
  <c r="DP193"/>
  <c r="DQ193"/>
  <c r="DR193"/>
  <c r="DS193"/>
  <c r="DT193"/>
  <c r="DU193"/>
  <c r="DV193"/>
  <c r="DW193"/>
  <c r="DX193"/>
  <c r="DY193"/>
  <c r="DZ193"/>
  <c r="EA193"/>
  <c r="EB193"/>
  <c r="EC193"/>
  <c r="ED193"/>
  <c r="EE193"/>
  <c r="EF193"/>
  <c r="EG193"/>
  <c r="EH193"/>
  <c r="EI193"/>
  <c r="EJ193"/>
  <c r="EK193"/>
  <c r="EL193"/>
  <c r="EM193"/>
  <c r="EN193"/>
  <c r="EO193"/>
  <c r="EP193"/>
  <c r="EQ193"/>
  <c r="ER193"/>
  <c r="ES193"/>
  <c r="ET193"/>
  <c r="EU193"/>
  <c r="EV193"/>
  <c r="EW193"/>
  <c r="EX193"/>
  <c r="EY193"/>
  <c r="EZ193"/>
  <c r="FA193"/>
  <c r="FB193"/>
  <c r="FC193"/>
  <c r="FD193"/>
  <c r="FE193"/>
  <c r="FF193"/>
  <c r="FG193"/>
  <c r="FH193"/>
  <c r="FI193"/>
  <c r="FJ193"/>
  <c r="FK193"/>
  <c r="FL193"/>
  <c r="FM193"/>
  <c r="FN193"/>
  <c r="FO193"/>
  <c r="FP193"/>
  <c r="FQ193"/>
  <c r="FR193"/>
  <c r="FS193"/>
  <c r="FT193"/>
  <c r="FU193"/>
  <c r="FV193"/>
  <c r="FW193"/>
  <c r="FX193"/>
  <c r="FY193"/>
  <c r="FZ193"/>
  <c r="GA193"/>
  <c r="GB193"/>
  <c r="GC193"/>
  <c r="GD193"/>
  <c r="GE193"/>
  <c r="GF193"/>
  <c r="GG193"/>
  <c r="GH193"/>
  <c r="GI193"/>
  <c r="GJ193"/>
  <c r="GK193"/>
  <c r="GL193"/>
  <c r="GM193"/>
  <c r="GN193"/>
  <c r="GO193"/>
  <c r="GP193"/>
  <c r="GQ193"/>
  <c r="GR193"/>
  <c r="GS193"/>
  <c r="D194"/>
  <c r="E194"/>
  <c r="F194"/>
  <c r="G194"/>
  <c r="H194"/>
  <c r="I194"/>
  <c r="J194"/>
  <c r="K194"/>
  <c r="L194"/>
  <c r="M194"/>
  <c r="N194"/>
  <c r="O194"/>
  <c r="P194"/>
  <c r="Q194"/>
  <c r="R194"/>
  <c r="S194"/>
  <c r="T194"/>
  <c r="U194"/>
  <c r="V194"/>
  <c r="W194"/>
  <c r="X194"/>
  <c r="Y194"/>
  <c r="Z194"/>
  <c r="AA194"/>
  <c r="AB194"/>
  <c r="AC194"/>
  <c r="AD194"/>
  <c r="AE194"/>
  <c r="AF194"/>
  <c r="AG194"/>
  <c r="AH194"/>
  <c r="AI194"/>
  <c r="AJ194"/>
  <c r="AK194"/>
  <c r="AL194"/>
  <c r="AM194"/>
  <c r="AN194"/>
  <c r="AO194"/>
  <c r="AP194"/>
  <c r="AQ194"/>
  <c r="AR194"/>
  <c r="AS194"/>
  <c r="AT194"/>
  <c r="AU194"/>
  <c r="AV194"/>
  <c r="AW194"/>
  <c r="AX194"/>
  <c r="AY194"/>
  <c r="AZ194"/>
  <c r="BA194"/>
  <c r="BB194"/>
  <c r="BC194"/>
  <c r="BD194"/>
  <c r="BE194"/>
  <c r="BF194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W194"/>
  <c r="BX194"/>
  <c r="BY194"/>
  <c r="BZ194"/>
  <c r="CA194"/>
  <c r="CB194"/>
  <c r="CC194"/>
  <c r="CD194"/>
  <c r="CE194"/>
  <c r="CF194"/>
  <c r="CG194"/>
  <c r="CH194"/>
  <c r="CI194"/>
  <c r="CJ194"/>
  <c r="CK194"/>
  <c r="CL194"/>
  <c r="CM194"/>
  <c r="CN194"/>
  <c r="CO194"/>
  <c r="CP194"/>
  <c r="CQ194"/>
  <c r="CR194"/>
  <c r="CS194"/>
  <c r="CT194"/>
  <c r="CU194"/>
  <c r="CV194"/>
  <c r="CW194"/>
  <c r="CX194"/>
  <c r="CY194"/>
  <c r="CZ194"/>
  <c r="DA194"/>
  <c r="DB194"/>
  <c r="DC194"/>
  <c r="DD194"/>
  <c r="DE194"/>
  <c r="DF194"/>
  <c r="DG194"/>
  <c r="DH194"/>
  <c r="DI194"/>
  <c r="DJ194"/>
  <c r="DK194"/>
  <c r="DL194"/>
  <c r="DM194"/>
  <c r="DN194"/>
  <c r="DO194"/>
  <c r="DP194"/>
  <c r="DQ194"/>
  <c r="DR194"/>
  <c r="DS194"/>
  <c r="DT194"/>
  <c r="DU194"/>
  <c r="DV194"/>
  <c r="DW194"/>
  <c r="DX194"/>
  <c r="DY194"/>
  <c r="DZ194"/>
  <c r="EA194"/>
  <c r="EB194"/>
  <c r="EC194"/>
  <c r="ED194"/>
  <c r="EE194"/>
  <c r="EF194"/>
  <c r="EG194"/>
  <c r="EH194"/>
  <c r="EI194"/>
  <c r="EJ194"/>
  <c r="EK194"/>
  <c r="EL194"/>
  <c r="EM194"/>
  <c r="EN194"/>
  <c r="EO194"/>
  <c r="EP194"/>
  <c r="EQ194"/>
  <c r="ER194"/>
  <c r="ES194"/>
  <c r="ET194"/>
  <c r="EU194"/>
  <c r="EV194"/>
  <c r="EW194"/>
  <c r="EX194"/>
  <c r="EY194"/>
  <c r="EZ194"/>
  <c r="FA194"/>
  <c r="FB194"/>
  <c r="FC194"/>
  <c r="FD194"/>
  <c r="FE194"/>
  <c r="FF194"/>
  <c r="FG194"/>
  <c r="FH194"/>
  <c r="FI194"/>
  <c r="FJ194"/>
  <c r="FK194"/>
  <c r="FL194"/>
  <c r="FM194"/>
  <c r="FN194"/>
  <c r="FO194"/>
  <c r="FP194"/>
  <c r="FQ194"/>
  <c r="FR194"/>
  <c r="FS194"/>
  <c r="FT194"/>
  <c r="FU194"/>
  <c r="FV194"/>
  <c r="FW194"/>
  <c r="FX194"/>
  <c r="FY194"/>
  <c r="FZ194"/>
  <c r="GA194"/>
  <c r="GB194"/>
  <c r="GC194"/>
  <c r="GD194"/>
  <c r="GE194"/>
  <c r="GF194"/>
  <c r="GG194"/>
  <c r="GH194"/>
  <c r="GI194"/>
  <c r="GJ194"/>
  <c r="GK194"/>
  <c r="GL194"/>
  <c r="GM194"/>
  <c r="GN194"/>
  <c r="GO194"/>
  <c r="GP194"/>
  <c r="GQ194"/>
  <c r="GR194"/>
  <c r="GS194"/>
  <c r="D195"/>
  <c r="E195"/>
  <c r="F195"/>
  <c r="G195"/>
  <c r="H195"/>
  <c r="I195"/>
  <c r="J195"/>
  <c r="K195"/>
  <c r="L195"/>
  <c r="M195"/>
  <c r="N195"/>
  <c r="O195"/>
  <c r="P195"/>
  <c r="Q195"/>
  <c r="R195"/>
  <c r="S195"/>
  <c r="T195"/>
  <c r="U195"/>
  <c r="V195"/>
  <c r="W195"/>
  <c r="X195"/>
  <c r="Y195"/>
  <c r="Z195"/>
  <c r="AA195"/>
  <c r="AB195"/>
  <c r="AC195"/>
  <c r="AD195"/>
  <c r="AE195"/>
  <c r="AF195"/>
  <c r="AG195"/>
  <c r="AH195"/>
  <c r="AI195"/>
  <c r="AJ195"/>
  <c r="AK195"/>
  <c r="AL195"/>
  <c r="AM195"/>
  <c r="AN195"/>
  <c r="AO195"/>
  <c r="AP195"/>
  <c r="AQ195"/>
  <c r="AR195"/>
  <c r="AS195"/>
  <c r="AT195"/>
  <c r="AU195"/>
  <c r="AV195"/>
  <c r="AW195"/>
  <c r="AX195"/>
  <c r="AY195"/>
  <c r="AZ195"/>
  <c r="BA195"/>
  <c r="BB195"/>
  <c r="BC195"/>
  <c r="BD195"/>
  <c r="BE195"/>
  <c r="BF195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W195"/>
  <c r="BX195"/>
  <c r="BY195"/>
  <c r="BZ195"/>
  <c r="CA195"/>
  <c r="CB195"/>
  <c r="CC195"/>
  <c r="CD195"/>
  <c r="CE195"/>
  <c r="CF195"/>
  <c r="CG195"/>
  <c r="CH195"/>
  <c r="CI195"/>
  <c r="CJ195"/>
  <c r="CK195"/>
  <c r="CL195"/>
  <c r="CM195"/>
  <c r="CN195"/>
  <c r="CO195"/>
  <c r="CP195"/>
  <c r="CQ195"/>
  <c r="CR195"/>
  <c r="CS195"/>
  <c r="CT195"/>
  <c r="CU195"/>
  <c r="CV195"/>
  <c r="CW195"/>
  <c r="CX195"/>
  <c r="CY195"/>
  <c r="CZ195"/>
  <c r="DA195"/>
  <c r="DB195"/>
  <c r="DC195"/>
  <c r="DD195"/>
  <c r="DE195"/>
  <c r="DF195"/>
  <c r="DG195"/>
  <c r="DH195"/>
  <c r="DI195"/>
  <c r="DJ195"/>
  <c r="DK195"/>
  <c r="DL195"/>
  <c r="DM195"/>
  <c r="DN195"/>
  <c r="DO195"/>
  <c r="DP195"/>
  <c r="DQ195"/>
  <c r="DR195"/>
  <c r="DS195"/>
  <c r="DT195"/>
  <c r="DU195"/>
  <c r="DV195"/>
  <c r="DW195"/>
  <c r="DX195"/>
  <c r="DY195"/>
  <c r="DZ195"/>
  <c r="EA195"/>
  <c r="EB195"/>
  <c r="EC195"/>
  <c r="ED195"/>
  <c r="EE195"/>
  <c r="EF195"/>
  <c r="EG195"/>
  <c r="EH195"/>
  <c r="EI195"/>
  <c r="EJ195"/>
  <c r="EK195"/>
  <c r="EL195"/>
  <c r="EM195"/>
  <c r="EN195"/>
  <c r="EO195"/>
  <c r="EP195"/>
  <c r="EQ195"/>
  <c r="ER195"/>
  <c r="ES195"/>
  <c r="ET195"/>
  <c r="EU195"/>
  <c r="EV195"/>
  <c r="EW195"/>
  <c r="EX195"/>
  <c r="EY195"/>
  <c r="EZ195"/>
  <c r="FA195"/>
  <c r="FB195"/>
  <c r="FC195"/>
  <c r="FD195"/>
  <c r="FE195"/>
  <c r="FF195"/>
  <c r="FG195"/>
  <c r="FH195"/>
  <c r="FI195"/>
  <c r="FJ195"/>
  <c r="FK195"/>
  <c r="FL195"/>
  <c r="FM195"/>
  <c r="FN195"/>
  <c r="FO195"/>
  <c r="FP195"/>
  <c r="FQ195"/>
  <c r="FR195"/>
  <c r="FS195"/>
  <c r="FT195"/>
  <c r="FU195"/>
  <c r="FV195"/>
  <c r="FW195"/>
  <c r="FX195"/>
  <c r="FY195"/>
  <c r="FZ195"/>
  <c r="GA195"/>
  <c r="GB195"/>
  <c r="GC195"/>
  <c r="GD195"/>
  <c r="GE195"/>
  <c r="GF195"/>
  <c r="GG195"/>
  <c r="GH195"/>
  <c r="GI195"/>
  <c r="GJ195"/>
  <c r="GK195"/>
  <c r="GL195"/>
  <c r="GM195"/>
  <c r="GN195"/>
  <c r="GO195"/>
  <c r="GP195"/>
  <c r="GQ195"/>
  <c r="GR195"/>
  <c r="GS195"/>
  <c r="D196"/>
  <c r="E196"/>
  <c r="F196"/>
  <c r="G196"/>
  <c r="H196"/>
  <c r="I196"/>
  <c r="J196"/>
  <c r="K196"/>
  <c r="L196"/>
  <c r="M196"/>
  <c r="N196"/>
  <c r="O196"/>
  <c r="P196"/>
  <c r="Q196"/>
  <c r="R196"/>
  <c r="S196"/>
  <c r="T196"/>
  <c r="U196"/>
  <c r="V196"/>
  <c r="W196"/>
  <c r="X196"/>
  <c r="Y196"/>
  <c r="Z196"/>
  <c r="AA196"/>
  <c r="AB196"/>
  <c r="AC196"/>
  <c r="AD196"/>
  <c r="AE196"/>
  <c r="AF196"/>
  <c r="AG196"/>
  <c r="AH196"/>
  <c r="AI196"/>
  <c r="AJ196"/>
  <c r="AK196"/>
  <c r="AL196"/>
  <c r="AM196"/>
  <c r="AN196"/>
  <c r="AO196"/>
  <c r="AP196"/>
  <c r="AQ196"/>
  <c r="AR196"/>
  <c r="AS196"/>
  <c r="AT196"/>
  <c r="AU196"/>
  <c r="AV196"/>
  <c r="AW196"/>
  <c r="AX196"/>
  <c r="AY196"/>
  <c r="AZ196"/>
  <c r="BA196"/>
  <c r="BB196"/>
  <c r="BC196"/>
  <c r="BD196"/>
  <c r="BE196"/>
  <c r="BF196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W196"/>
  <c r="BX196"/>
  <c r="BY196"/>
  <c r="BZ196"/>
  <c r="CA196"/>
  <c r="CB196"/>
  <c r="CC196"/>
  <c r="CD196"/>
  <c r="CE196"/>
  <c r="CF196"/>
  <c r="CG196"/>
  <c r="CH196"/>
  <c r="CI196"/>
  <c r="CJ196"/>
  <c r="CK196"/>
  <c r="CL196"/>
  <c r="CM196"/>
  <c r="CN196"/>
  <c r="CO196"/>
  <c r="CP196"/>
  <c r="CQ196"/>
  <c r="CR196"/>
  <c r="CS196"/>
  <c r="CT196"/>
  <c r="CU196"/>
  <c r="CV196"/>
  <c r="CW196"/>
  <c r="CX196"/>
  <c r="CY196"/>
  <c r="CZ196"/>
  <c r="DA196"/>
  <c r="DB196"/>
  <c r="DC196"/>
  <c r="DD196"/>
  <c r="DE196"/>
  <c r="DF196"/>
  <c r="DG196"/>
  <c r="DH196"/>
  <c r="DI196"/>
  <c r="DJ196"/>
  <c r="DK196"/>
  <c r="DL196"/>
  <c r="DM196"/>
  <c r="DN196"/>
  <c r="DO196"/>
  <c r="DP196"/>
  <c r="DQ196"/>
  <c r="DR196"/>
  <c r="DS196"/>
  <c r="DT196"/>
  <c r="DU196"/>
  <c r="DV196"/>
  <c r="DW196"/>
  <c r="DX196"/>
  <c r="DY196"/>
  <c r="DZ196"/>
  <c r="EA196"/>
  <c r="EB196"/>
  <c r="EC196"/>
  <c r="ED196"/>
  <c r="EE196"/>
  <c r="EF196"/>
  <c r="EG196"/>
  <c r="EH196"/>
  <c r="EI196"/>
  <c r="EJ196"/>
  <c r="EK196"/>
  <c r="EL196"/>
  <c r="EM196"/>
  <c r="EN196"/>
  <c r="EO196"/>
  <c r="EP196"/>
  <c r="EQ196"/>
  <c r="ER196"/>
  <c r="ES196"/>
  <c r="ET196"/>
  <c r="EU196"/>
  <c r="EV196"/>
  <c r="EW196"/>
  <c r="EX196"/>
  <c r="EY196"/>
  <c r="EZ196"/>
  <c r="FA196"/>
  <c r="FB196"/>
  <c r="FC196"/>
  <c r="FD196"/>
  <c r="FE196"/>
  <c r="FF196"/>
  <c r="FG196"/>
  <c r="FH196"/>
  <c r="FI196"/>
  <c r="FJ196"/>
  <c r="FK196"/>
  <c r="FL196"/>
  <c r="FM196"/>
  <c r="FN196"/>
  <c r="FO196"/>
  <c r="FP196"/>
  <c r="FQ196"/>
  <c r="FR196"/>
  <c r="FS196"/>
  <c r="FT196"/>
  <c r="FU196"/>
  <c r="FV196"/>
  <c r="FW196"/>
  <c r="FX196"/>
  <c r="FY196"/>
  <c r="FZ196"/>
  <c r="GA196"/>
  <c r="GB196"/>
  <c r="GC196"/>
  <c r="GD196"/>
  <c r="GE196"/>
  <c r="GF196"/>
  <c r="GG196"/>
  <c r="GH196"/>
  <c r="GI196"/>
  <c r="GJ196"/>
  <c r="GK196"/>
  <c r="GL196"/>
  <c r="GM196"/>
  <c r="GN196"/>
  <c r="GO196"/>
  <c r="GP196"/>
  <c r="GQ196"/>
  <c r="GR196"/>
  <c r="GS196"/>
  <c r="D197"/>
  <c r="E197"/>
  <c r="F197"/>
  <c r="G197"/>
  <c r="H197"/>
  <c r="I197"/>
  <c r="J197"/>
  <c r="K197"/>
  <c r="L197"/>
  <c r="M197"/>
  <c r="N197"/>
  <c r="O197"/>
  <c r="P197"/>
  <c r="Q197"/>
  <c r="R197"/>
  <c r="S197"/>
  <c r="T197"/>
  <c r="U197"/>
  <c r="V197"/>
  <c r="W197"/>
  <c r="X197"/>
  <c r="Y197"/>
  <c r="Z197"/>
  <c r="AA197"/>
  <c r="AB197"/>
  <c r="AC197"/>
  <c r="AD197"/>
  <c r="AE197"/>
  <c r="AF197"/>
  <c r="AG197"/>
  <c r="AH197"/>
  <c r="AI197"/>
  <c r="AJ197"/>
  <c r="AK197"/>
  <c r="AL197"/>
  <c r="AM197"/>
  <c r="AN197"/>
  <c r="AO197"/>
  <c r="AP197"/>
  <c r="AQ197"/>
  <c r="AR197"/>
  <c r="AS197"/>
  <c r="AT197"/>
  <c r="AU197"/>
  <c r="AV197"/>
  <c r="AW197"/>
  <c r="AX197"/>
  <c r="AY197"/>
  <c r="AZ197"/>
  <c r="BA197"/>
  <c r="BB197"/>
  <c r="BC197"/>
  <c r="BD197"/>
  <c r="BE197"/>
  <c r="BF197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W197"/>
  <c r="BX197"/>
  <c r="BY197"/>
  <c r="BZ197"/>
  <c r="CA197"/>
  <c r="CB197"/>
  <c r="CC197"/>
  <c r="CD197"/>
  <c r="CE197"/>
  <c r="CF197"/>
  <c r="CG197"/>
  <c r="CH197"/>
  <c r="CI197"/>
  <c r="CJ197"/>
  <c r="CK197"/>
  <c r="CL197"/>
  <c r="CM197"/>
  <c r="CN197"/>
  <c r="CO197"/>
  <c r="CP197"/>
  <c r="CQ197"/>
  <c r="CR197"/>
  <c r="CS197"/>
  <c r="CT197"/>
  <c r="CU197"/>
  <c r="CV197"/>
  <c r="CW197"/>
  <c r="CX197"/>
  <c r="CY197"/>
  <c r="CZ197"/>
  <c r="DA197"/>
  <c r="DB197"/>
  <c r="DC197"/>
  <c r="DD197"/>
  <c r="DE197"/>
  <c r="DF197"/>
  <c r="DG197"/>
  <c r="DH197"/>
  <c r="DI197"/>
  <c r="DJ197"/>
  <c r="DK197"/>
  <c r="DL197"/>
  <c r="DM197"/>
  <c r="DN197"/>
  <c r="DO197"/>
  <c r="DP197"/>
  <c r="DQ197"/>
  <c r="DR197"/>
  <c r="DS197"/>
  <c r="DT197"/>
  <c r="DU197"/>
  <c r="DV197"/>
  <c r="DW197"/>
  <c r="DX197"/>
  <c r="DY197"/>
  <c r="DZ197"/>
  <c r="EA197"/>
  <c r="EB197"/>
  <c r="EC197"/>
  <c r="ED197"/>
  <c r="EE197"/>
  <c r="EF197"/>
  <c r="EG197"/>
  <c r="EH197"/>
  <c r="EI197"/>
  <c r="EJ197"/>
  <c r="EK197"/>
  <c r="EL197"/>
  <c r="EM197"/>
  <c r="EN197"/>
  <c r="EO197"/>
  <c r="EP197"/>
  <c r="EQ197"/>
  <c r="ER197"/>
  <c r="ES197"/>
  <c r="ET197"/>
  <c r="EU197"/>
  <c r="EV197"/>
  <c r="EW197"/>
  <c r="EX197"/>
  <c r="EY197"/>
  <c r="EZ197"/>
  <c r="FA197"/>
  <c r="FB197"/>
  <c r="FC197"/>
  <c r="FD197"/>
  <c r="FE197"/>
  <c r="FF197"/>
  <c r="FG197"/>
  <c r="FH197"/>
  <c r="FI197"/>
  <c r="FJ197"/>
  <c r="FK197"/>
  <c r="FL197"/>
  <c r="FM197"/>
  <c r="FN197"/>
  <c r="FO197"/>
  <c r="FP197"/>
  <c r="FQ197"/>
  <c r="FR197"/>
  <c r="FS197"/>
  <c r="FT197"/>
  <c r="FU197"/>
  <c r="FV197"/>
  <c r="FW197"/>
  <c r="FX197"/>
  <c r="FY197"/>
  <c r="FZ197"/>
  <c r="GA197"/>
  <c r="GB197"/>
  <c r="GC197"/>
  <c r="GD197"/>
  <c r="GE197"/>
  <c r="GF197"/>
  <c r="GG197"/>
  <c r="GH197"/>
  <c r="GI197"/>
  <c r="GJ197"/>
  <c r="GK197"/>
  <c r="GL197"/>
  <c r="GM197"/>
  <c r="GN197"/>
  <c r="GO197"/>
  <c r="GP197"/>
  <c r="GQ197"/>
  <c r="GR197"/>
  <c r="GS197"/>
  <c r="D198"/>
  <c r="E198"/>
  <c r="F198"/>
  <c r="G198"/>
  <c r="H198"/>
  <c r="I198"/>
  <c r="J198"/>
  <c r="K198"/>
  <c r="L198"/>
  <c r="M198"/>
  <c r="N198"/>
  <c r="O198"/>
  <c r="P198"/>
  <c r="Q198"/>
  <c r="R198"/>
  <c r="S198"/>
  <c r="T198"/>
  <c r="U198"/>
  <c r="V198"/>
  <c r="W198"/>
  <c r="X198"/>
  <c r="Y198"/>
  <c r="Z198"/>
  <c r="AA198"/>
  <c r="AB198"/>
  <c r="AC198"/>
  <c r="AD198"/>
  <c r="AE198"/>
  <c r="AF198"/>
  <c r="AG198"/>
  <c r="AH198"/>
  <c r="AI198"/>
  <c r="AJ198"/>
  <c r="AK198"/>
  <c r="AL198"/>
  <c r="AM198"/>
  <c r="AN198"/>
  <c r="AO198"/>
  <c r="AP198"/>
  <c r="AQ198"/>
  <c r="AR198"/>
  <c r="AS198"/>
  <c r="AT198"/>
  <c r="AU198"/>
  <c r="AV198"/>
  <c r="AW198"/>
  <c r="AX198"/>
  <c r="AY198"/>
  <c r="AZ198"/>
  <c r="BA198"/>
  <c r="BB198"/>
  <c r="BC198"/>
  <c r="BD198"/>
  <c r="BE198"/>
  <c r="BF198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W198"/>
  <c r="BX198"/>
  <c r="BY198"/>
  <c r="BZ198"/>
  <c r="CA198"/>
  <c r="CB198"/>
  <c r="CC198"/>
  <c r="CD198"/>
  <c r="CE198"/>
  <c r="CF198"/>
  <c r="CG198"/>
  <c r="CH198"/>
  <c r="CI198"/>
  <c r="CJ198"/>
  <c r="CK198"/>
  <c r="CL198"/>
  <c r="CM198"/>
  <c r="CN198"/>
  <c r="CO198"/>
  <c r="CP198"/>
  <c r="CQ198"/>
  <c r="CR198"/>
  <c r="CS198"/>
  <c r="CT198"/>
  <c r="CU198"/>
  <c r="CV198"/>
  <c r="CW198"/>
  <c r="CX198"/>
  <c r="CY198"/>
  <c r="CZ198"/>
  <c r="DA198"/>
  <c r="DB198"/>
  <c r="DC198"/>
  <c r="DD198"/>
  <c r="DE198"/>
  <c r="DF198"/>
  <c r="DG198"/>
  <c r="DH198"/>
  <c r="DI198"/>
  <c r="DJ198"/>
  <c r="DK198"/>
  <c r="DL198"/>
  <c r="DM198"/>
  <c r="DN198"/>
  <c r="DO198"/>
  <c r="DP198"/>
  <c r="DQ198"/>
  <c r="DR198"/>
  <c r="DS198"/>
  <c r="DT198"/>
  <c r="DU198"/>
  <c r="DV198"/>
  <c r="DW198"/>
  <c r="DX198"/>
  <c r="DY198"/>
  <c r="DZ198"/>
  <c r="EA198"/>
  <c r="EB198"/>
  <c r="EC198"/>
  <c r="ED198"/>
  <c r="EE198"/>
  <c r="EF198"/>
  <c r="EG198"/>
  <c r="EH198"/>
  <c r="EI198"/>
  <c r="EJ198"/>
  <c r="EK198"/>
  <c r="EL198"/>
  <c r="EM198"/>
  <c r="EN198"/>
  <c r="EO198"/>
  <c r="EP198"/>
  <c r="EQ198"/>
  <c r="ER198"/>
  <c r="ES198"/>
  <c r="ET198"/>
  <c r="EU198"/>
  <c r="EV198"/>
  <c r="EW198"/>
  <c r="EX198"/>
  <c r="EY198"/>
  <c r="EZ198"/>
  <c r="FA198"/>
  <c r="FB198"/>
  <c r="FC198"/>
  <c r="FD198"/>
  <c r="FE198"/>
  <c r="FF198"/>
  <c r="FG198"/>
  <c r="FH198"/>
  <c r="FI198"/>
  <c r="FJ198"/>
  <c r="FK198"/>
  <c r="FL198"/>
  <c r="FM198"/>
  <c r="FN198"/>
  <c r="FO198"/>
  <c r="FP198"/>
  <c r="FQ198"/>
  <c r="FR198"/>
  <c r="FS198"/>
  <c r="FT198"/>
  <c r="FU198"/>
  <c r="FV198"/>
  <c r="FW198"/>
  <c r="FX198"/>
  <c r="FY198"/>
  <c r="FZ198"/>
  <c r="GA198"/>
  <c r="GB198"/>
  <c r="GC198"/>
  <c r="GD198"/>
  <c r="GE198"/>
  <c r="GF198"/>
  <c r="GG198"/>
  <c r="GH198"/>
  <c r="GI198"/>
  <c r="GJ198"/>
  <c r="GK198"/>
  <c r="GL198"/>
  <c r="GM198"/>
  <c r="GN198"/>
  <c r="GO198"/>
  <c r="GP198"/>
  <c r="GQ198"/>
  <c r="GR198"/>
  <c r="GS198"/>
  <c r="D199"/>
  <c r="E199"/>
  <c r="F199"/>
  <c r="G199"/>
  <c r="H199"/>
  <c r="I199"/>
  <c r="J199"/>
  <c r="K199"/>
  <c r="L199"/>
  <c r="M199"/>
  <c r="N199"/>
  <c r="O199"/>
  <c r="P199"/>
  <c r="Q199"/>
  <c r="R199"/>
  <c r="S199"/>
  <c r="T199"/>
  <c r="U199"/>
  <c r="V199"/>
  <c r="W199"/>
  <c r="X199"/>
  <c r="Y199"/>
  <c r="Z199"/>
  <c r="AA199"/>
  <c r="AB199"/>
  <c r="AC199"/>
  <c r="AD199"/>
  <c r="AE199"/>
  <c r="AF199"/>
  <c r="AG199"/>
  <c r="AH199"/>
  <c r="AI199"/>
  <c r="AJ199"/>
  <c r="AK199"/>
  <c r="AL199"/>
  <c r="AM199"/>
  <c r="AN199"/>
  <c r="AO199"/>
  <c r="AP199"/>
  <c r="AQ199"/>
  <c r="AR199"/>
  <c r="AS199"/>
  <c r="AT199"/>
  <c r="AU199"/>
  <c r="AV199"/>
  <c r="AW199"/>
  <c r="AX199"/>
  <c r="AY199"/>
  <c r="AZ199"/>
  <c r="BA199"/>
  <c r="BB199"/>
  <c r="BC199"/>
  <c r="BD199"/>
  <c r="BE199"/>
  <c r="BF199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W199"/>
  <c r="BX199"/>
  <c r="BY199"/>
  <c r="BZ199"/>
  <c r="CA199"/>
  <c r="CB199"/>
  <c r="CC199"/>
  <c r="CD199"/>
  <c r="CE199"/>
  <c r="CF199"/>
  <c r="CG199"/>
  <c r="CH199"/>
  <c r="CI199"/>
  <c r="CJ199"/>
  <c r="CK199"/>
  <c r="CL199"/>
  <c r="CM199"/>
  <c r="CN199"/>
  <c r="CO199"/>
  <c r="CP199"/>
  <c r="CQ199"/>
  <c r="CR199"/>
  <c r="CS199"/>
  <c r="CT199"/>
  <c r="CU199"/>
  <c r="CV199"/>
  <c r="CW199"/>
  <c r="CX199"/>
  <c r="CY199"/>
  <c r="CZ199"/>
  <c r="DA199"/>
  <c r="DB199"/>
  <c r="DC199"/>
  <c r="DD199"/>
  <c r="DE199"/>
  <c r="DF199"/>
  <c r="DG199"/>
  <c r="DH199"/>
  <c r="DI199"/>
  <c r="DJ199"/>
  <c r="DK199"/>
  <c r="DL199"/>
  <c r="DM199"/>
  <c r="DN199"/>
  <c r="DO199"/>
  <c r="DP199"/>
  <c r="DQ199"/>
  <c r="DR199"/>
  <c r="DS199"/>
  <c r="DT199"/>
  <c r="DU199"/>
  <c r="DV199"/>
  <c r="DW199"/>
  <c r="DX199"/>
  <c r="DY199"/>
  <c r="DZ199"/>
  <c r="EA199"/>
  <c r="EB199"/>
  <c r="EC199"/>
  <c r="ED199"/>
  <c r="EE199"/>
  <c r="EF199"/>
  <c r="EG199"/>
  <c r="EH199"/>
  <c r="EI199"/>
  <c r="EJ199"/>
  <c r="EK199"/>
  <c r="EL199"/>
  <c r="EM199"/>
  <c r="EN199"/>
  <c r="EO199"/>
  <c r="EP199"/>
  <c r="EQ199"/>
  <c r="ER199"/>
  <c r="ES199"/>
  <c r="ET199"/>
  <c r="EU199"/>
  <c r="EV199"/>
  <c r="EW199"/>
  <c r="EX199"/>
  <c r="EY199"/>
  <c r="EZ199"/>
  <c r="FA199"/>
  <c r="FB199"/>
  <c r="FC199"/>
  <c r="FD199"/>
  <c r="FE199"/>
  <c r="FF199"/>
  <c r="FG199"/>
  <c r="FH199"/>
  <c r="FI199"/>
  <c r="FJ199"/>
  <c r="FK199"/>
  <c r="FL199"/>
  <c r="FM199"/>
  <c r="FN199"/>
  <c r="FO199"/>
  <c r="FP199"/>
  <c r="FQ199"/>
  <c r="FR199"/>
  <c r="FS199"/>
  <c r="FT199"/>
  <c r="FU199"/>
  <c r="FV199"/>
  <c r="FW199"/>
  <c r="FX199"/>
  <c r="FY199"/>
  <c r="FZ199"/>
  <c r="GA199"/>
  <c r="GB199"/>
  <c r="GC199"/>
  <c r="GD199"/>
  <c r="GE199"/>
  <c r="GF199"/>
  <c r="GG199"/>
  <c r="GH199"/>
  <c r="GI199"/>
  <c r="GJ199"/>
  <c r="GK199"/>
  <c r="GL199"/>
  <c r="GM199"/>
  <c r="GN199"/>
  <c r="GO199"/>
  <c r="GP199"/>
  <c r="GQ199"/>
  <c r="GR199"/>
  <c r="GS199"/>
  <c r="D200"/>
  <c r="E200"/>
  <c r="F200"/>
  <c r="G200"/>
  <c r="H200"/>
  <c r="I200"/>
  <c r="J200"/>
  <c r="K200"/>
  <c r="L200"/>
  <c r="M200"/>
  <c r="N200"/>
  <c r="O200"/>
  <c r="P200"/>
  <c r="Q200"/>
  <c r="R200"/>
  <c r="S200"/>
  <c r="T200"/>
  <c r="U200"/>
  <c r="V200"/>
  <c r="W200"/>
  <c r="X200"/>
  <c r="Y200"/>
  <c r="Z200"/>
  <c r="AA200"/>
  <c r="AB200"/>
  <c r="AC200"/>
  <c r="AD200"/>
  <c r="AE200"/>
  <c r="AF200"/>
  <c r="AG200"/>
  <c r="AH200"/>
  <c r="AI200"/>
  <c r="AJ200"/>
  <c r="AK200"/>
  <c r="AL200"/>
  <c r="AM200"/>
  <c r="AN200"/>
  <c r="AO200"/>
  <c r="AP200"/>
  <c r="AQ200"/>
  <c r="AR200"/>
  <c r="AS200"/>
  <c r="AT200"/>
  <c r="AU200"/>
  <c r="AV200"/>
  <c r="AW200"/>
  <c r="AX200"/>
  <c r="AY200"/>
  <c r="AZ200"/>
  <c r="BA200"/>
  <c r="BB200"/>
  <c r="BC200"/>
  <c r="BD200"/>
  <c r="BE200"/>
  <c r="BF200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W200"/>
  <c r="BX200"/>
  <c r="BY200"/>
  <c r="BZ200"/>
  <c r="CA200"/>
  <c r="CB200"/>
  <c r="CC200"/>
  <c r="CD200"/>
  <c r="CE200"/>
  <c r="CF200"/>
  <c r="CG200"/>
  <c r="CH200"/>
  <c r="CI200"/>
  <c r="CJ200"/>
  <c r="CK200"/>
  <c r="CL200"/>
  <c r="CM200"/>
  <c r="CN200"/>
  <c r="CO200"/>
  <c r="CP200"/>
  <c r="CQ200"/>
  <c r="CR200"/>
  <c r="CS200"/>
  <c r="CT200"/>
  <c r="CU200"/>
  <c r="CV200"/>
  <c r="CW200"/>
  <c r="CX200"/>
  <c r="CY200"/>
  <c r="CZ200"/>
  <c r="DA200"/>
  <c r="DB200"/>
  <c r="DC200"/>
  <c r="DD200"/>
  <c r="DE200"/>
  <c r="DF200"/>
  <c r="DG200"/>
  <c r="DH200"/>
  <c r="DI200"/>
  <c r="DJ200"/>
  <c r="DK200"/>
  <c r="DL200"/>
  <c r="DM200"/>
  <c r="DN200"/>
  <c r="DO200"/>
  <c r="DP200"/>
  <c r="DQ200"/>
  <c r="DR200"/>
  <c r="DS200"/>
  <c r="DT200"/>
  <c r="DU200"/>
  <c r="DV200"/>
  <c r="DW200"/>
  <c r="DX200"/>
  <c r="DY200"/>
  <c r="DZ200"/>
  <c r="EA200"/>
  <c r="EB200"/>
  <c r="EC200"/>
  <c r="ED200"/>
  <c r="EE200"/>
  <c r="EF200"/>
  <c r="EG200"/>
  <c r="EH200"/>
  <c r="EI200"/>
  <c r="EJ200"/>
  <c r="EK200"/>
  <c r="EL200"/>
  <c r="EM200"/>
  <c r="EN200"/>
  <c r="EO200"/>
  <c r="EP200"/>
  <c r="EQ200"/>
  <c r="ER200"/>
  <c r="ES200"/>
  <c r="ET200"/>
  <c r="EU200"/>
  <c r="EV200"/>
  <c r="EW200"/>
  <c r="EX200"/>
  <c r="EY200"/>
  <c r="EZ200"/>
  <c r="FA200"/>
  <c r="FB200"/>
  <c r="FC200"/>
  <c r="FD200"/>
  <c r="FE200"/>
  <c r="FF200"/>
  <c r="FG200"/>
  <c r="FH200"/>
  <c r="FI200"/>
  <c r="FJ200"/>
  <c r="FK200"/>
  <c r="FL200"/>
  <c r="FM200"/>
  <c r="FN200"/>
  <c r="FO200"/>
  <c r="FP200"/>
  <c r="FQ200"/>
  <c r="FR200"/>
  <c r="FS200"/>
  <c r="FT200"/>
  <c r="FU200"/>
  <c r="FV200"/>
  <c r="FW200"/>
  <c r="FX200"/>
  <c r="FY200"/>
  <c r="FZ200"/>
  <c r="GA200"/>
  <c r="GB200"/>
  <c r="GC200"/>
  <c r="GD200"/>
  <c r="GE200"/>
  <c r="GF200"/>
  <c r="GG200"/>
  <c r="GH200"/>
  <c r="GI200"/>
  <c r="GJ200"/>
  <c r="GK200"/>
  <c r="GL200"/>
  <c r="GM200"/>
  <c r="GN200"/>
  <c r="GO200"/>
  <c r="GP200"/>
  <c r="GQ200"/>
  <c r="GR200"/>
  <c r="GS200"/>
  <c r="D201"/>
  <c r="E201"/>
  <c r="F201"/>
  <c r="G201"/>
  <c r="H201"/>
  <c r="I201"/>
  <c r="J201"/>
  <c r="K201"/>
  <c r="L201"/>
  <c r="M201"/>
  <c r="N201"/>
  <c r="O201"/>
  <c r="P201"/>
  <c r="Q201"/>
  <c r="R201"/>
  <c r="S201"/>
  <c r="T201"/>
  <c r="U201"/>
  <c r="V201"/>
  <c r="W201"/>
  <c r="X201"/>
  <c r="Y201"/>
  <c r="Z201"/>
  <c r="AA201"/>
  <c r="AB201"/>
  <c r="AC201"/>
  <c r="AD201"/>
  <c r="AE201"/>
  <c r="AF201"/>
  <c r="AG201"/>
  <c r="AH201"/>
  <c r="AI201"/>
  <c r="AJ201"/>
  <c r="AK201"/>
  <c r="AL201"/>
  <c r="AM201"/>
  <c r="AN201"/>
  <c r="AO201"/>
  <c r="AP201"/>
  <c r="AQ201"/>
  <c r="AR201"/>
  <c r="AS201"/>
  <c r="AT201"/>
  <c r="AU201"/>
  <c r="AV201"/>
  <c r="AW201"/>
  <c r="AX201"/>
  <c r="AY201"/>
  <c r="AZ201"/>
  <c r="BA201"/>
  <c r="BB201"/>
  <c r="BC201"/>
  <c r="BD201"/>
  <c r="BE201"/>
  <c r="BF201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W201"/>
  <c r="BX201"/>
  <c r="BY201"/>
  <c r="BZ201"/>
  <c r="CA201"/>
  <c r="CB201"/>
  <c r="CC201"/>
  <c r="CD201"/>
  <c r="CE201"/>
  <c r="CF201"/>
  <c r="CG201"/>
  <c r="CH201"/>
  <c r="CI201"/>
  <c r="CJ201"/>
  <c r="CK201"/>
  <c r="CL201"/>
  <c r="CM201"/>
  <c r="CN201"/>
  <c r="CO201"/>
  <c r="CP201"/>
  <c r="CQ201"/>
  <c r="CR201"/>
  <c r="CS201"/>
  <c r="CT201"/>
  <c r="CU201"/>
  <c r="CV201"/>
  <c r="CW201"/>
  <c r="CX201"/>
  <c r="CY201"/>
  <c r="CZ201"/>
  <c r="DA201"/>
  <c r="DB201"/>
  <c r="DC201"/>
  <c r="DD201"/>
  <c r="DE201"/>
  <c r="DF201"/>
  <c r="DG201"/>
  <c r="DH201"/>
  <c r="DI201"/>
  <c r="DJ201"/>
  <c r="DK201"/>
  <c r="DL201"/>
  <c r="DM201"/>
  <c r="DN201"/>
  <c r="DO201"/>
  <c r="DP201"/>
  <c r="DQ201"/>
  <c r="DR201"/>
  <c r="DS201"/>
  <c r="DT201"/>
  <c r="DU201"/>
  <c r="DV201"/>
  <c r="DW201"/>
  <c r="DX201"/>
  <c r="DY201"/>
  <c r="DZ201"/>
  <c r="EA201"/>
  <c r="EB201"/>
  <c r="EC201"/>
  <c r="ED201"/>
  <c r="EE201"/>
  <c r="EF201"/>
  <c r="EG201"/>
  <c r="EH201"/>
  <c r="EI201"/>
  <c r="EJ201"/>
  <c r="EK201"/>
  <c r="EL201"/>
  <c r="EM201"/>
  <c r="EN201"/>
  <c r="EO201"/>
  <c r="EP201"/>
  <c r="EQ201"/>
  <c r="ER201"/>
  <c r="ES201"/>
  <c r="ET201"/>
  <c r="EU201"/>
  <c r="EV201"/>
  <c r="EW201"/>
  <c r="EX201"/>
  <c r="EY201"/>
  <c r="EZ201"/>
  <c r="FA201"/>
  <c r="FB201"/>
  <c r="FC201"/>
  <c r="FD201"/>
  <c r="FE201"/>
  <c r="FF201"/>
  <c r="FG201"/>
  <c r="FH201"/>
  <c r="FI201"/>
  <c r="FJ201"/>
  <c r="FK201"/>
  <c r="FL201"/>
  <c r="FM201"/>
  <c r="FN201"/>
  <c r="FO201"/>
  <c r="FP201"/>
  <c r="FQ201"/>
  <c r="FR201"/>
  <c r="FS201"/>
  <c r="FT201"/>
  <c r="FU201"/>
  <c r="FV201"/>
  <c r="FW201"/>
  <c r="FX201"/>
  <c r="FY201"/>
  <c r="FZ201"/>
  <c r="GA201"/>
  <c r="GB201"/>
  <c r="GC201"/>
  <c r="GD201"/>
  <c r="GE201"/>
  <c r="GF201"/>
  <c r="GG201"/>
  <c r="GH201"/>
  <c r="GI201"/>
  <c r="GJ201"/>
  <c r="GK201"/>
  <c r="GL201"/>
  <c r="GM201"/>
  <c r="GN201"/>
  <c r="GO201"/>
  <c r="GP201"/>
  <c r="GQ201"/>
  <c r="GR201"/>
  <c r="GS201"/>
  <c r="D202"/>
  <c r="E202"/>
  <c r="F202"/>
  <c r="G202"/>
  <c r="H202"/>
  <c r="I202"/>
  <c r="J202"/>
  <c r="K202"/>
  <c r="L202"/>
  <c r="M202"/>
  <c r="N202"/>
  <c r="O202"/>
  <c r="P202"/>
  <c r="Q202"/>
  <c r="R202"/>
  <c r="S202"/>
  <c r="T202"/>
  <c r="U202"/>
  <c r="V202"/>
  <c r="W202"/>
  <c r="X202"/>
  <c r="Y202"/>
  <c r="Z202"/>
  <c r="AA202"/>
  <c r="AB202"/>
  <c r="AC202"/>
  <c r="AD202"/>
  <c r="AE202"/>
  <c r="AF202"/>
  <c r="AG202"/>
  <c r="AH202"/>
  <c r="AI202"/>
  <c r="AJ202"/>
  <c r="AK202"/>
  <c r="AL202"/>
  <c r="AM202"/>
  <c r="AN202"/>
  <c r="AO202"/>
  <c r="AP202"/>
  <c r="AQ202"/>
  <c r="AR202"/>
  <c r="AS202"/>
  <c r="AT202"/>
  <c r="AU202"/>
  <c r="AV202"/>
  <c r="AW202"/>
  <c r="AX202"/>
  <c r="AY202"/>
  <c r="AZ202"/>
  <c r="BA202"/>
  <c r="BB202"/>
  <c r="BC202"/>
  <c r="BD202"/>
  <c r="BE202"/>
  <c r="BF202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W202"/>
  <c r="BX202"/>
  <c r="BY202"/>
  <c r="BZ202"/>
  <c r="CA202"/>
  <c r="CB202"/>
  <c r="CC202"/>
  <c r="CD202"/>
  <c r="CE202"/>
  <c r="CF202"/>
  <c r="CG202"/>
  <c r="CH202"/>
  <c r="CI202"/>
  <c r="CJ202"/>
  <c r="CK202"/>
  <c r="CL202"/>
  <c r="CM202"/>
  <c r="CN202"/>
  <c r="CO202"/>
  <c r="CP202"/>
  <c r="CQ202"/>
  <c r="CR202"/>
  <c r="CS202"/>
  <c r="CT202"/>
  <c r="CU202"/>
  <c r="CV202"/>
  <c r="CW202"/>
  <c r="CX202"/>
  <c r="CY202"/>
  <c r="CZ202"/>
  <c r="DA202"/>
  <c r="DB202"/>
  <c r="DC202"/>
  <c r="DD202"/>
  <c r="DE202"/>
  <c r="DF202"/>
  <c r="DG202"/>
  <c r="DH202"/>
  <c r="DI202"/>
  <c r="DJ202"/>
  <c r="DK202"/>
  <c r="DL202"/>
  <c r="DM202"/>
  <c r="DN202"/>
  <c r="DO202"/>
  <c r="DP202"/>
  <c r="DQ202"/>
  <c r="DR202"/>
  <c r="DS202"/>
  <c r="DT202"/>
  <c r="DU202"/>
  <c r="DV202"/>
  <c r="DW202"/>
  <c r="DX202"/>
  <c r="DY202"/>
  <c r="DZ202"/>
  <c r="EA202"/>
  <c r="EB202"/>
  <c r="EC202"/>
  <c r="ED202"/>
  <c r="EE202"/>
  <c r="EF202"/>
  <c r="EG202"/>
  <c r="EH202"/>
  <c r="EI202"/>
  <c r="EJ202"/>
  <c r="EK202"/>
  <c r="EL202"/>
  <c r="EM202"/>
  <c r="EN202"/>
  <c r="EO202"/>
  <c r="EP202"/>
  <c r="EQ202"/>
  <c r="ER202"/>
  <c r="ES202"/>
  <c r="ET202"/>
  <c r="EU202"/>
  <c r="EV202"/>
  <c r="EW202"/>
  <c r="EX202"/>
  <c r="EY202"/>
  <c r="EZ202"/>
  <c r="FA202"/>
  <c r="FB202"/>
  <c r="FC202"/>
  <c r="FD202"/>
  <c r="FE202"/>
  <c r="FF202"/>
  <c r="FG202"/>
  <c r="FH202"/>
  <c r="FI202"/>
  <c r="FJ202"/>
  <c r="FK202"/>
  <c r="FL202"/>
  <c r="FM202"/>
  <c r="FN202"/>
  <c r="FO202"/>
  <c r="FP202"/>
  <c r="FQ202"/>
  <c r="FR202"/>
  <c r="FS202"/>
  <c r="FT202"/>
  <c r="FU202"/>
  <c r="FV202"/>
  <c r="FW202"/>
  <c r="FX202"/>
  <c r="FY202"/>
  <c r="FZ202"/>
  <c r="GA202"/>
  <c r="GB202"/>
  <c r="GC202"/>
  <c r="GD202"/>
  <c r="GE202"/>
  <c r="GF202"/>
  <c r="GG202"/>
  <c r="GH202"/>
  <c r="GI202"/>
  <c r="GJ202"/>
  <c r="GK202"/>
  <c r="GL202"/>
  <c r="GM202"/>
  <c r="GN202"/>
  <c r="GO202"/>
  <c r="GP202"/>
  <c r="GQ202"/>
  <c r="GR202"/>
  <c r="GS202"/>
  <c r="D203"/>
  <c r="E203"/>
  <c r="F203"/>
  <c r="G203"/>
  <c r="H203"/>
  <c r="I203"/>
  <c r="J203"/>
  <c r="K203"/>
  <c r="L203"/>
  <c r="M203"/>
  <c r="N203"/>
  <c r="O203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G203"/>
  <c r="AH203"/>
  <c r="AI203"/>
  <c r="AJ203"/>
  <c r="AK203"/>
  <c r="AL203"/>
  <c r="AM203"/>
  <c r="AN203"/>
  <c r="AO203"/>
  <c r="AP203"/>
  <c r="AQ203"/>
  <c r="AR203"/>
  <c r="AS203"/>
  <c r="AT203"/>
  <c r="AU203"/>
  <c r="AV203"/>
  <c r="AW203"/>
  <c r="AX203"/>
  <c r="AY203"/>
  <c r="AZ203"/>
  <c r="BA203"/>
  <c r="BB203"/>
  <c r="BC203"/>
  <c r="BD203"/>
  <c r="BE203"/>
  <c r="BF203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W203"/>
  <c r="BX203"/>
  <c r="BY203"/>
  <c r="BZ203"/>
  <c r="CA203"/>
  <c r="CB203"/>
  <c r="CC203"/>
  <c r="CD203"/>
  <c r="CE203"/>
  <c r="CF203"/>
  <c r="CG203"/>
  <c r="CH203"/>
  <c r="CI203"/>
  <c r="CJ203"/>
  <c r="CK203"/>
  <c r="CL203"/>
  <c r="CM203"/>
  <c r="CN203"/>
  <c r="CO203"/>
  <c r="CP203"/>
  <c r="CQ203"/>
  <c r="CR203"/>
  <c r="CS203"/>
  <c r="CT203"/>
  <c r="CU203"/>
  <c r="CV203"/>
  <c r="CW203"/>
  <c r="CX203"/>
  <c r="CY203"/>
  <c r="CZ203"/>
  <c r="DA203"/>
  <c r="DB203"/>
  <c r="DC203"/>
  <c r="DD203"/>
  <c r="DE203"/>
  <c r="DF203"/>
  <c r="DG203"/>
  <c r="DH203"/>
  <c r="DI203"/>
  <c r="DJ203"/>
  <c r="DK203"/>
  <c r="DL203"/>
  <c r="DM203"/>
  <c r="DN203"/>
  <c r="DO203"/>
  <c r="DP203"/>
  <c r="DQ203"/>
  <c r="DR203"/>
  <c r="DS203"/>
  <c r="DT203"/>
  <c r="DU203"/>
  <c r="DV203"/>
  <c r="DW203"/>
  <c r="DX203"/>
  <c r="DY203"/>
  <c r="DZ203"/>
  <c r="EA203"/>
  <c r="EB203"/>
  <c r="EC203"/>
  <c r="ED203"/>
  <c r="EE203"/>
  <c r="EF203"/>
  <c r="EG203"/>
  <c r="EH203"/>
  <c r="EI203"/>
  <c r="EJ203"/>
  <c r="EK203"/>
  <c r="EL203"/>
  <c r="EM203"/>
  <c r="EN203"/>
  <c r="EO203"/>
  <c r="EP203"/>
  <c r="EQ203"/>
  <c r="ER203"/>
  <c r="ES203"/>
  <c r="ET203"/>
  <c r="EU203"/>
  <c r="EV203"/>
  <c r="EW203"/>
  <c r="EX203"/>
  <c r="EY203"/>
  <c r="EZ203"/>
  <c r="FA203"/>
  <c r="FB203"/>
  <c r="FC203"/>
  <c r="FD203"/>
  <c r="FE203"/>
  <c r="FF203"/>
  <c r="FG203"/>
  <c r="FH203"/>
  <c r="FI203"/>
  <c r="FJ203"/>
  <c r="FK203"/>
  <c r="FL203"/>
  <c r="FM203"/>
  <c r="FN203"/>
  <c r="FO203"/>
  <c r="FP203"/>
  <c r="FQ203"/>
  <c r="FR203"/>
  <c r="FS203"/>
  <c r="FT203"/>
  <c r="FU203"/>
  <c r="FV203"/>
  <c r="FW203"/>
  <c r="FX203"/>
  <c r="FY203"/>
  <c r="FZ203"/>
  <c r="GA203"/>
  <c r="GB203"/>
  <c r="GC203"/>
  <c r="GD203"/>
  <c r="GE203"/>
  <c r="GF203"/>
  <c r="GG203"/>
  <c r="GH203"/>
  <c r="GI203"/>
  <c r="GJ203"/>
  <c r="GK203"/>
  <c r="GL203"/>
  <c r="GM203"/>
  <c r="GN203"/>
  <c r="GO203"/>
  <c r="GP203"/>
  <c r="GQ203"/>
  <c r="GR203"/>
  <c r="GS203"/>
  <c r="D204"/>
  <c r="E204"/>
  <c r="F204"/>
  <c r="G204"/>
  <c r="H204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V204"/>
  <c r="AW204"/>
  <c r="AX204"/>
  <c r="AY204"/>
  <c r="AZ204"/>
  <c r="BA204"/>
  <c r="BB204"/>
  <c r="BC204"/>
  <c r="BD204"/>
  <c r="BE204"/>
  <c r="BF204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W204"/>
  <c r="BX204"/>
  <c r="BY204"/>
  <c r="BZ204"/>
  <c r="CA204"/>
  <c r="CB204"/>
  <c r="CC204"/>
  <c r="CD204"/>
  <c r="CE204"/>
  <c r="CF204"/>
  <c r="CG204"/>
  <c r="CH204"/>
  <c r="CI204"/>
  <c r="CJ204"/>
  <c r="CK204"/>
  <c r="CL204"/>
  <c r="CM204"/>
  <c r="CN204"/>
  <c r="CO204"/>
  <c r="CP204"/>
  <c r="CQ204"/>
  <c r="CR204"/>
  <c r="CS204"/>
  <c r="CT204"/>
  <c r="CU204"/>
  <c r="CV204"/>
  <c r="CW204"/>
  <c r="CX204"/>
  <c r="CY204"/>
  <c r="CZ204"/>
  <c r="DA204"/>
  <c r="DB204"/>
  <c r="DC204"/>
  <c r="DD204"/>
  <c r="DE204"/>
  <c r="DF204"/>
  <c r="DG204"/>
  <c r="DH204"/>
  <c r="DI204"/>
  <c r="DJ204"/>
  <c r="DK204"/>
  <c r="DL204"/>
  <c r="DM204"/>
  <c r="DN204"/>
  <c r="DO204"/>
  <c r="DP204"/>
  <c r="DQ204"/>
  <c r="DR204"/>
  <c r="DS204"/>
  <c r="DT204"/>
  <c r="DU204"/>
  <c r="DV204"/>
  <c r="DW204"/>
  <c r="DX204"/>
  <c r="DY204"/>
  <c r="DZ204"/>
  <c r="EA204"/>
  <c r="EB204"/>
  <c r="EC204"/>
  <c r="ED204"/>
  <c r="EE204"/>
  <c r="EF204"/>
  <c r="EG204"/>
  <c r="EH204"/>
  <c r="EI204"/>
  <c r="EJ204"/>
  <c r="EK204"/>
  <c r="EL204"/>
  <c r="EM204"/>
  <c r="EN204"/>
  <c r="EO204"/>
  <c r="EP204"/>
  <c r="EQ204"/>
  <c r="ER204"/>
  <c r="ES204"/>
  <c r="ET204"/>
  <c r="EU204"/>
  <c r="EV204"/>
  <c r="EW204"/>
  <c r="EX204"/>
  <c r="EY204"/>
  <c r="EZ204"/>
  <c r="FA204"/>
  <c r="FB204"/>
  <c r="FC204"/>
  <c r="FD204"/>
  <c r="FE204"/>
  <c r="FF204"/>
  <c r="FG204"/>
  <c r="FH204"/>
  <c r="FI204"/>
  <c r="FJ204"/>
  <c r="FK204"/>
  <c r="FL204"/>
  <c r="FM204"/>
  <c r="FN204"/>
  <c r="FO204"/>
  <c r="FP204"/>
  <c r="FQ204"/>
  <c r="FR204"/>
  <c r="FS204"/>
  <c r="FT204"/>
  <c r="FU204"/>
  <c r="FV204"/>
  <c r="FW204"/>
  <c r="FX204"/>
  <c r="FY204"/>
  <c r="FZ204"/>
  <c r="GA204"/>
  <c r="GB204"/>
  <c r="GC204"/>
  <c r="GD204"/>
  <c r="GE204"/>
  <c r="GF204"/>
  <c r="GG204"/>
  <c r="GH204"/>
  <c r="GI204"/>
  <c r="GJ204"/>
  <c r="GK204"/>
  <c r="GL204"/>
  <c r="GM204"/>
  <c r="GN204"/>
  <c r="GO204"/>
  <c r="GP204"/>
  <c r="GQ204"/>
  <c r="GR204"/>
  <c r="GS204"/>
  <c r="D205"/>
  <c r="E205"/>
  <c r="F205"/>
  <c r="G205"/>
  <c r="H205"/>
  <c r="I205"/>
  <c r="J205"/>
  <c r="K205"/>
  <c r="L205"/>
  <c r="M205"/>
  <c r="N205"/>
  <c r="O205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G205"/>
  <c r="AH205"/>
  <c r="AI205"/>
  <c r="AJ205"/>
  <c r="AK205"/>
  <c r="AL205"/>
  <c r="AM205"/>
  <c r="AN205"/>
  <c r="AO205"/>
  <c r="AP205"/>
  <c r="AQ205"/>
  <c r="AR205"/>
  <c r="AS205"/>
  <c r="AT205"/>
  <c r="AU205"/>
  <c r="AV205"/>
  <c r="AW205"/>
  <c r="AX205"/>
  <c r="AY205"/>
  <c r="AZ205"/>
  <c r="BA205"/>
  <c r="BB205"/>
  <c r="BC205"/>
  <c r="BD205"/>
  <c r="BE205"/>
  <c r="BF205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W205"/>
  <c r="BX205"/>
  <c r="BY205"/>
  <c r="BZ205"/>
  <c r="CA205"/>
  <c r="CB205"/>
  <c r="CC205"/>
  <c r="CD205"/>
  <c r="CE205"/>
  <c r="CF205"/>
  <c r="CG205"/>
  <c r="CH205"/>
  <c r="CI205"/>
  <c r="CJ205"/>
  <c r="CK205"/>
  <c r="CL205"/>
  <c r="CM205"/>
  <c r="CN205"/>
  <c r="CO205"/>
  <c r="CP205"/>
  <c r="CQ205"/>
  <c r="CR205"/>
  <c r="CS205"/>
  <c r="CT205"/>
  <c r="CU205"/>
  <c r="CV205"/>
  <c r="CW205"/>
  <c r="CX205"/>
  <c r="CY205"/>
  <c r="CZ205"/>
  <c r="DA205"/>
  <c r="DB205"/>
  <c r="DC205"/>
  <c r="DD205"/>
  <c r="DE205"/>
  <c r="DF205"/>
  <c r="DG205"/>
  <c r="DH205"/>
  <c r="DI205"/>
  <c r="DJ205"/>
  <c r="DK205"/>
  <c r="DL205"/>
  <c r="DM205"/>
  <c r="DN205"/>
  <c r="DO205"/>
  <c r="DP205"/>
  <c r="DQ205"/>
  <c r="DR205"/>
  <c r="DS205"/>
  <c r="DT205"/>
  <c r="DU205"/>
  <c r="DV205"/>
  <c r="DW205"/>
  <c r="DX205"/>
  <c r="DY205"/>
  <c r="DZ205"/>
  <c r="EA205"/>
  <c r="EB205"/>
  <c r="EC205"/>
  <c r="ED205"/>
  <c r="EE205"/>
  <c r="EF205"/>
  <c r="EG205"/>
  <c r="EH205"/>
  <c r="EI205"/>
  <c r="EJ205"/>
  <c r="EK205"/>
  <c r="EL205"/>
  <c r="EM205"/>
  <c r="EN205"/>
  <c r="EO205"/>
  <c r="EP205"/>
  <c r="EQ205"/>
  <c r="ER205"/>
  <c r="ES205"/>
  <c r="ET205"/>
  <c r="EU205"/>
  <c r="EV205"/>
  <c r="EW205"/>
  <c r="EX205"/>
  <c r="EY205"/>
  <c r="EZ205"/>
  <c r="FA205"/>
  <c r="FB205"/>
  <c r="FC205"/>
  <c r="FD205"/>
  <c r="FE205"/>
  <c r="FF205"/>
  <c r="FG205"/>
  <c r="FH205"/>
  <c r="FI205"/>
  <c r="FJ205"/>
  <c r="FK205"/>
  <c r="FL205"/>
  <c r="FM205"/>
  <c r="FN205"/>
  <c r="FO205"/>
  <c r="FP205"/>
  <c r="FQ205"/>
  <c r="FR205"/>
  <c r="FS205"/>
  <c r="FT205"/>
  <c r="FU205"/>
  <c r="FV205"/>
  <c r="FW205"/>
  <c r="FX205"/>
  <c r="FY205"/>
  <c r="FZ205"/>
  <c r="GA205"/>
  <c r="GB205"/>
  <c r="GC205"/>
  <c r="GD205"/>
  <c r="GE205"/>
  <c r="GF205"/>
  <c r="GG205"/>
  <c r="GH205"/>
  <c r="GI205"/>
  <c r="GJ205"/>
  <c r="GK205"/>
  <c r="GL205"/>
  <c r="GM205"/>
  <c r="GN205"/>
  <c r="GO205"/>
  <c r="GP205"/>
  <c r="GQ205"/>
  <c r="GR205"/>
  <c r="GS205"/>
  <c r="D206"/>
  <c r="E206"/>
  <c r="F206"/>
  <c r="G206"/>
  <c r="H206"/>
  <c r="I206"/>
  <c r="J206"/>
  <c r="K206"/>
  <c r="L206"/>
  <c r="M206"/>
  <c r="N206"/>
  <c r="O206"/>
  <c r="P206"/>
  <c r="Q206"/>
  <c r="R206"/>
  <c r="S206"/>
  <c r="T206"/>
  <c r="U206"/>
  <c r="V206"/>
  <c r="W206"/>
  <c r="X206"/>
  <c r="Y206"/>
  <c r="Z206"/>
  <c r="AA206"/>
  <c r="AB206"/>
  <c r="AC206"/>
  <c r="AD206"/>
  <c r="AE206"/>
  <c r="AF206"/>
  <c r="AG206"/>
  <c r="AH206"/>
  <c r="AI206"/>
  <c r="AJ206"/>
  <c r="AK206"/>
  <c r="AL206"/>
  <c r="AM206"/>
  <c r="AN206"/>
  <c r="AO206"/>
  <c r="AP206"/>
  <c r="AQ206"/>
  <c r="AR206"/>
  <c r="AS206"/>
  <c r="AT206"/>
  <c r="AU206"/>
  <c r="AV206"/>
  <c r="AW206"/>
  <c r="AX206"/>
  <c r="AY206"/>
  <c r="AZ206"/>
  <c r="BA206"/>
  <c r="BB206"/>
  <c r="BC206"/>
  <c r="BD206"/>
  <c r="BE206"/>
  <c r="BF206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W206"/>
  <c r="BX206"/>
  <c r="BY206"/>
  <c r="BZ206"/>
  <c r="CA206"/>
  <c r="CB206"/>
  <c r="CC206"/>
  <c r="CD206"/>
  <c r="CE206"/>
  <c r="CF206"/>
  <c r="CG206"/>
  <c r="CH206"/>
  <c r="CI206"/>
  <c r="CJ206"/>
  <c r="CK206"/>
  <c r="CL206"/>
  <c r="CM206"/>
  <c r="CN206"/>
  <c r="CO206"/>
  <c r="CP206"/>
  <c r="CQ206"/>
  <c r="CR206"/>
  <c r="CS206"/>
  <c r="CT206"/>
  <c r="CU206"/>
  <c r="CV206"/>
  <c r="CW206"/>
  <c r="CX206"/>
  <c r="CY206"/>
  <c r="CZ206"/>
  <c r="DA206"/>
  <c r="DB206"/>
  <c r="DC206"/>
  <c r="DD206"/>
  <c r="DE206"/>
  <c r="DF206"/>
  <c r="DG206"/>
  <c r="DH206"/>
  <c r="DI206"/>
  <c r="DJ206"/>
  <c r="DK206"/>
  <c r="DL206"/>
  <c r="DM206"/>
  <c r="DN206"/>
  <c r="DO206"/>
  <c r="DP206"/>
  <c r="DQ206"/>
  <c r="DR206"/>
  <c r="DS206"/>
  <c r="DT206"/>
  <c r="DU206"/>
  <c r="DV206"/>
  <c r="DW206"/>
  <c r="DX206"/>
  <c r="DY206"/>
  <c r="DZ206"/>
  <c r="EA206"/>
  <c r="EB206"/>
  <c r="EC206"/>
  <c r="ED206"/>
  <c r="EE206"/>
  <c r="EF206"/>
  <c r="EG206"/>
  <c r="EH206"/>
  <c r="EI206"/>
  <c r="EJ206"/>
  <c r="EK206"/>
  <c r="EL206"/>
  <c r="EM206"/>
  <c r="EN206"/>
  <c r="EO206"/>
  <c r="EP206"/>
  <c r="EQ206"/>
  <c r="ER206"/>
  <c r="ES206"/>
  <c r="ET206"/>
  <c r="EU206"/>
  <c r="EV206"/>
  <c r="EW206"/>
  <c r="EX206"/>
  <c r="EY206"/>
  <c r="EZ206"/>
  <c r="FA206"/>
  <c r="FB206"/>
  <c r="FC206"/>
  <c r="FD206"/>
  <c r="FE206"/>
  <c r="FF206"/>
  <c r="FG206"/>
  <c r="FH206"/>
  <c r="FI206"/>
  <c r="FJ206"/>
  <c r="FK206"/>
  <c r="FL206"/>
  <c r="FM206"/>
  <c r="FN206"/>
  <c r="FO206"/>
  <c r="FP206"/>
  <c r="FQ206"/>
  <c r="FR206"/>
  <c r="FS206"/>
  <c r="FT206"/>
  <c r="FU206"/>
  <c r="FV206"/>
  <c r="FW206"/>
  <c r="FX206"/>
  <c r="FY206"/>
  <c r="FZ206"/>
  <c r="GA206"/>
  <c r="GB206"/>
  <c r="GC206"/>
  <c r="GD206"/>
  <c r="GE206"/>
  <c r="GF206"/>
  <c r="GG206"/>
  <c r="GH206"/>
  <c r="GI206"/>
  <c r="GJ206"/>
  <c r="GK206"/>
  <c r="GL206"/>
  <c r="GM206"/>
  <c r="GN206"/>
  <c r="GO206"/>
  <c r="GP206"/>
  <c r="GQ206"/>
  <c r="GR206"/>
  <c r="GS206"/>
  <c r="D207"/>
  <c r="E207"/>
  <c r="F207"/>
  <c r="G207"/>
  <c r="H207"/>
  <c r="I207"/>
  <c r="J207"/>
  <c r="K207"/>
  <c r="L207"/>
  <c r="M207"/>
  <c r="N207"/>
  <c r="O207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G207"/>
  <c r="AH207"/>
  <c r="AI207"/>
  <c r="AJ207"/>
  <c r="AK207"/>
  <c r="AL207"/>
  <c r="AM207"/>
  <c r="AN207"/>
  <c r="AO207"/>
  <c r="AP207"/>
  <c r="AQ207"/>
  <c r="AR207"/>
  <c r="AS207"/>
  <c r="AT207"/>
  <c r="AU207"/>
  <c r="AV207"/>
  <c r="AW207"/>
  <c r="AX207"/>
  <c r="AY207"/>
  <c r="AZ207"/>
  <c r="BA207"/>
  <c r="BB207"/>
  <c r="BC207"/>
  <c r="BD207"/>
  <c r="BE207"/>
  <c r="BF207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W207"/>
  <c r="BX207"/>
  <c r="BY207"/>
  <c r="BZ207"/>
  <c r="CA207"/>
  <c r="CB207"/>
  <c r="CC207"/>
  <c r="CD207"/>
  <c r="CE207"/>
  <c r="CF207"/>
  <c r="CG207"/>
  <c r="CH207"/>
  <c r="CI207"/>
  <c r="CJ207"/>
  <c r="CK207"/>
  <c r="CL207"/>
  <c r="CM207"/>
  <c r="CN207"/>
  <c r="CO207"/>
  <c r="CP207"/>
  <c r="CQ207"/>
  <c r="CR207"/>
  <c r="CS207"/>
  <c r="CT207"/>
  <c r="CU207"/>
  <c r="CV207"/>
  <c r="CW207"/>
  <c r="CX207"/>
  <c r="CY207"/>
  <c r="CZ207"/>
  <c r="DA207"/>
  <c r="DB207"/>
  <c r="DC207"/>
  <c r="DD207"/>
  <c r="DE207"/>
  <c r="DF207"/>
  <c r="DG207"/>
  <c r="DH207"/>
  <c r="DI207"/>
  <c r="DJ207"/>
  <c r="DK207"/>
  <c r="DL207"/>
  <c r="DM207"/>
  <c r="DN207"/>
  <c r="DO207"/>
  <c r="DP207"/>
  <c r="DQ207"/>
  <c r="DR207"/>
  <c r="DS207"/>
  <c r="DT207"/>
  <c r="DU207"/>
  <c r="DV207"/>
  <c r="DW207"/>
  <c r="DX207"/>
  <c r="DY207"/>
  <c r="DZ207"/>
  <c r="EA207"/>
  <c r="EB207"/>
  <c r="EC207"/>
  <c r="ED207"/>
  <c r="EE207"/>
  <c r="EF207"/>
  <c r="EG207"/>
  <c r="EH207"/>
  <c r="EI207"/>
  <c r="EJ207"/>
  <c r="EK207"/>
  <c r="EL207"/>
  <c r="EM207"/>
  <c r="EN207"/>
  <c r="EO207"/>
  <c r="EP207"/>
  <c r="EQ207"/>
  <c r="ER207"/>
  <c r="ES207"/>
  <c r="ET207"/>
  <c r="EU207"/>
  <c r="EV207"/>
  <c r="EW207"/>
  <c r="EX207"/>
  <c r="EY207"/>
  <c r="EZ207"/>
  <c r="FA207"/>
  <c r="FB207"/>
  <c r="FC207"/>
  <c r="FD207"/>
  <c r="FE207"/>
  <c r="FF207"/>
  <c r="FG207"/>
  <c r="FH207"/>
  <c r="FI207"/>
  <c r="FJ207"/>
  <c r="FK207"/>
  <c r="FL207"/>
  <c r="FM207"/>
  <c r="FN207"/>
  <c r="FO207"/>
  <c r="FP207"/>
  <c r="FQ207"/>
  <c r="FR207"/>
  <c r="FS207"/>
  <c r="FT207"/>
  <c r="FU207"/>
  <c r="FV207"/>
  <c r="FW207"/>
  <c r="FX207"/>
  <c r="FY207"/>
  <c r="FZ207"/>
  <c r="GA207"/>
  <c r="GB207"/>
  <c r="GC207"/>
  <c r="GD207"/>
  <c r="GE207"/>
  <c r="GF207"/>
  <c r="GG207"/>
  <c r="GH207"/>
  <c r="GI207"/>
  <c r="GJ207"/>
  <c r="GK207"/>
  <c r="GL207"/>
  <c r="GM207"/>
  <c r="GN207"/>
  <c r="GO207"/>
  <c r="GP207"/>
  <c r="GQ207"/>
  <c r="GR207"/>
  <c r="GS207"/>
  <c r="D208"/>
  <c r="E208"/>
  <c r="F208"/>
  <c r="G208"/>
  <c r="H208"/>
  <c r="I208"/>
  <c r="J208"/>
  <c r="K208"/>
  <c r="L208"/>
  <c r="M208"/>
  <c r="N208"/>
  <c r="O208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G208"/>
  <c r="AH208"/>
  <c r="AI208"/>
  <c r="AJ208"/>
  <c r="AK208"/>
  <c r="AL208"/>
  <c r="AM208"/>
  <c r="AN208"/>
  <c r="AO208"/>
  <c r="AP208"/>
  <c r="AQ208"/>
  <c r="AR208"/>
  <c r="AS208"/>
  <c r="AT208"/>
  <c r="AU208"/>
  <c r="AV208"/>
  <c r="AW208"/>
  <c r="AX208"/>
  <c r="AY208"/>
  <c r="AZ208"/>
  <c r="BA208"/>
  <c r="BB208"/>
  <c r="BC208"/>
  <c r="BD208"/>
  <c r="BE208"/>
  <c r="BF208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W208"/>
  <c r="BX208"/>
  <c r="BY208"/>
  <c r="BZ208"/>
  <c r="CA208"/>
  <c r="CB208"/>
  <c r="CC208"/>
  <c r="CD208"/>
  <c r="CE208"/>
  <c r="CF208"/>
  <c r="CG208"/>
  <c r="CH208"/>
  <c r="CI208"/>
  <c r="CJ208"/>
  <c r="CK208"/>
  <c r="CL208"/>
  <c r="CM208"/>
  <c r="CN208"/>
  <c r="CO208"/>
  <c r="CP208"/>
  <c r="CQ208"/>
  <c r="CR208"/>
  <c r="CS208"/>
  <c r="CT208"/>
  <c r="CU208"/>
  <c r="CV208"/>
  <c r="CW208"/>
  <c r="CX208"/>
  <c r="CY208"/>
  <c r="CZ208"/>
  <c r="DA208"/>
  <c r="DB208"/>
  <c r="DC208"/>
  <c r="DD208"/>
  <c r="DE208"/>
  <c r="DF208"/>
  <c r="DG208"/>
  <c r="DH208"/>
  <c r="DI208"/>
  <c r="DJ208"/>
  <c r="DK208"/>
  <c r="DL208"/>
  <c r="DM208"/>
  <c r="DN208"/>
  <c r="DO208"/>
  <c r="DP208"/>
  <c r="DQ208"/>
  <c r="DR208"/>
  <c r="DS208"/>
  <c r="DT208"/>
  <c r="DU208"/>
  <c r="DV208"/>
  <c r="DW208"/>
  <c r="DX208"/>
  <c r="DY208"/>
  <c r="DZ208"/>
  <c r="EA208"/>
  <c r="EB208"/>
  <c r="EC208"/>
  <c r="ED208"/>
  <c r="EE208"/>
  <c r="EF208"/>
  <c r="EG208"/>
  <c r="EH208"/>
  <c r="EI208"/>
  <c r="EJ208"/>
  <c r="EK208"/>
  <c r="EL208"/>
  <c r="EM208"/>
  <c r="EN208"/>
  <c r="EO208"/>
  <c r="EP208"/>
  <c r="EQ208"/>
  <c r="ER208"/>
  <c r="ES208"/>
  <c r="ET208"/>
  <c r="EU208"/>
  <c r="EV208"/>
  <c r="EW208"/>
  <c r="EX208"/>
  <c r="EY208"/>
  <c r="EZ208"/>
  <c r="FA208"/>
  <c r="FB208"/>
  <c r="FC208"/>
  <c r="FD208"/>
  <c r="FE208"/>
  <c r="FF208"/>
  <c r="FG208"/>
  <c r="FH208"/>
  <c r="FI208"/>
  <c r="FJ208"/>
  <c r="FK208"/>
  <c r="FL208"/>
  <c r="FM208"/>
  <c r="FN208"/>
  <c r="FO208"/>
  <c r="FP208"/>
  <c r="FQ208"/>
  <c r="FR208"/>
  <c r="FS208"/>
  <c r="FT208"/>
  <c r="FU208"/>
  <c r="FV208"/>
  <c r="FW208"/>
  <c r="FX208"/>
  <c r="FY208"/>
  <c r="FZ208"/>
  <c r="GA208"/>
  <c r="GB208"/>
  <c r="GC208"/>
  <c r="GD208"/>
  <c r="GE208"/>
  <c r="GF208"/>
  <c r="GG208"/>
  <c r="GH208"/>
  <c r="GI208"/>
  <c r="GJ208"/>
  <c r="GK208"/>
  <c r="GL208"/>
  <c r="GM208"/>
  <c r="GN208"/>
  <c r="GO208"/>
  <c r="GP208"/>
  <c r="GQ208"/>
  <c r="GR208"/>
  <c r="GS208"/>
  <c r="D209"/>
  <c r="E209"/>
  <c r="F209"/>
  <c r="G209"/>
  <c r="H209"/>
  <c r="I209"/>
  <c r="J209"/>
  <c r="K209"/>
  <c r="L209"/>
  <c r="M209"/>
  <c r="N209"/>
  <c r="O209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G209"/>
  <c r="AH209"/>
  <c r="AI209"/>
  <c r="AJ209"/>
  <c r="AK209"/>
  <c r="AL209"/>
  <c r="AM209"/>
  <c r="AN209"/>
  <c r="AO209"/>
  <c r="AP209"/>
  <c r="AQ209"/>
  <c r="AR209"/>
  <c r="AS209"/>
  <c r="AT209"/>
  <c r="AU209"/>
  <c r="AV209"/>
  <c r="AW209"/>
  <c r="AX209"/>
  <c r="AY209"/>
  <c r="AZ209"/>
  <c r="BA209"/>
  <c r="BB209"/>
  <c r="BC209"/>
  <c r="BD209"/>
  <c r="BE209"/>
  <c r="BF209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W209"/>
  <c r="BX209"/>
  <c r="BY209"/>
  <c r="BZ209"/>
  <c r="CA209"/>
  <c r="CB209"/>
  <c r="CC209"/>
  <c r="CD209"/>
  <c r="CE209"/>
  <c r="CF209"/>
  <c r="CG209"/>
  <c r="CH209"/>
  <c r="CI209"/>
  <c r="CJ209"/>
  <c r="CK209"/>
  <c r="CL209"/>
  <c r="CM209"/>
  <c r="CN209"/>
  <c r="CO209"/>
  <c r="CP209"/>
  <c r="CQ209"/>
  <c r="CR209"/>
  <c r="CS209"/>
  <c r="CT209"/>
  <c r="CU209"/>
  <c r="CV209"/>
  <c r="CW209"/>
  <c r="CX209"/>
  <c r="CY209"/>
  <c r="CZ209"/>
  <c r="DA209"/>
  <c r="DB209"/>
  <c r="DC209"/>
  <c r="DD209"/>
  <c r="DE209"/>
  <c r="DF209"/>
  <c r="DG209"/>
  <c r="DH209"/>
  <c r="DI209"/>
  <c r="DJ209"/>
  <c r="DK209"/>
  <c r="DL209"/>
  <c r="DM209"/>
  <c r="DN209"/>
  <c r="DO209"/>
  <c r="DP209"/>
  <c r="DQ209"/>
  <c r="DR209"/>
  <c r="DS209"/>
  <c r="DT209"/>
  <c r="DU209"/>
  <c r="DV209"/>
  <c r="DW209"/>
  <c r="DX209"/>
  <c r="DY209"/>
  <c r="DZ209"/>
  <c r="EA209"/>
  <c r="EB209"/>
  <c r="EC209"/>
  <c r="ED209"/>
  <c r="EE209"/>
  <c r="EF209"/>
  <c r="EG209"/>
  <c r="EH209"/>
  <c r="EI209"/>
  <c r="EJ209"/>
  <c r="EK209"/>
  <c r="EL209"/>
  <c r="EM209"/>
  <c r="EN209"/>
  <c r="EO209"/>
  <c r="EP209"/>
  <c r="EQ209"/>
  <c r="ER209"/>
  <c r="ES209"/>
  <c r="ET209"/>
  <c r="EU209"/>
  <c r="EV209"/>
  <c r="EW209"/>
  <c r="EX209"/>
  <c r="EY209"/>
  <c r="EZ209"/>
  <c r="FA209"/>
  <c r="FB209"/>
  <c r="FC209"/>
  <c r="FD209"/>
  <c r="FE209"/>
  <c r="FF209"/>
  <c r="FG209"/>
  <c r="FH209"/>
  <c r="FI209"/>
  <c r="FJ209"/>
  <c r="FK209"/>
  <c r="FL209"/>
  <c r="FM209"/>
  <c r="FN209"/>
  <c r="FO209"/>
  <c r="FP209"/>
  <c r="FQ209"/>
  <c r="FR209"/>
  <c r="FS209"/>
  <c r="FT209"/>
  <c r="FU209"/>
  <c r="FV209"/>
  <c r="FW209"/>
  <c r="FX209"/>
  <c r="FY209"/>
  <c r="FZ209"/>
  <c r="GA209"/>
  <c r="GB209"/>
  <c r="GC209"/>
  <c r="GD209"/>
  <c r="GE209"/>
  <c r="GF209"/>
  <c r="GG209"/>
  <c r="GH209"/>
  <c r="GI209"/>
  <c r="GJ209"/>
  <c r="GK209"/>
  <c r="GL209"/>
  <c r="GM209"/>
  <c r="GN209"/>
  <c r="GO209"/>
  <c r="GP209"/>
  <c r="GQ209"/>
  <c r="GR209"/>
  <c r="GS209"/>
  <c r="D210"/>
  <c r="E210"/>
  <c r="F210"/>
  <c r="G210"/>
  <c r="H210"/>
  <c r="I210"/>
  <c r="J210"/>
  <c r="K210"/>
  <c r="L210"/>
  <c r="M210"/>
  <c r="N210"/>
  <c r="O210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G210"/>
  <c r="AH210"/>
  <c r="AI210"/>
  <c r="AJ210"/>
  <c r="AK210"/>
  <c r="AL210"/>
  <c r="AM210"/>
  <c r="AN210"/>
  <c r="AO210"/>
  <c r="AP210"/>
  <c r="AQ210"/>
  <c r="AR210"/>
  <c r="AS210"/>
  <c r="AT210"/>
  <c r="AU210"/>
  <c r="AV210"/>
  <c r="AW210"/>
  <c r="AX210"/>
  <c r="AY210"/>
  <c r="AZ210"/>
  <c r="BA210"/>
  <c r="BB210"/>
  <c r="BC210"/>
  <c r="BD210"/>
  <c r="BE210"/>
  <c r="BF210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W210"/>
  <c r="BX210"/>
  <c r="BY210"/>
  <c r="BZ210"/>
  <c r="CA210"/>
  <c r="CB210"/>
  <c r="CC210"/>
  <c r="CD210"/>
  <c r="CE210"/>
  <c r="CF210"/>
  <c r="CG210"/>
  <c r="CH210"/>
  <c r="CI210"/>
  <c r="CJ210"/>
  <c r="CK210"/>
  <c r="CL210"/>
  <c r="CM210"/>
  <c r="CN210"/>
  <c r="CO210"/>
  <c r="CP210"/>
  <c r="CQ210"/>
  <c r="CR210"/>
  <c r="CS210"/>
  <c r="CT210"/>
  <c r="CU210"/>
  <c r="CV210"/>
  <c r="CW210"/>
  <c r="CX210"/>
  <c r="CY210"/>
  <c r="CZ210"/>
  <c r="DA210"/>
  <c r="DB210"/>
  <c r="DC210"/>
  <c r="DD210"/>
  <c r="DE210"/>
  <c r="DF210"/>
  <c r="DG210"/>
  <c r="DH210"/>
  <c r="DI210"/>
  <c r="DJ210"/>
  <c r="DK210"/>
  <c r="DL210"/>
  <c r="DM210"/>
  <c r="DN210"/>
  <c r="DO210"/>
  <c r="DP210"/>
  <c r="DQ210"/>
  <c r="DR210"/>
  <c r="DS210"/>
  <c r="DT210"/>
  <c r="DU210"/>
  <c r="DV210"/>
  <c r="DW210"/>
  <c r="DX210"/>
  <c r="DY210"/>
  <c r="DZ210"/>
  <c r="EA210"/>
  <c r="EB210"/>
  <c r="EC210"/>
  <c r="ED210"/>
  <c r="EE210"/>
  <c r="EF210"/>
  <c r="EG210"/>
  <c r="EH210"/>
  <c r="EI210"/>
  <c r="EJ210"/>
  <c r="EK210"/>
  <c r="EL210"/>
  <c r="EM210"/>
  <c r="EN210"/>
  <c r="EO210"/>
  <c r="EP210"/>
  <c r="EQ210"/>
  <c r="ER210"/>
  <c r="ES210"/>
  <c r="ET210"/>
  <c r="EU210"/>
  <c r="EV210"/>
  <c r="EW210"/>
  <c r="EX210"/>
  <c r="EY210"/>
  <c r="EZ210"/>
  <c r="FA210"/>
  <c r="FB210"/>
  <c r="FC210"/>
  <c r="FD210"/>
  <c r="FE210"/>
  <c r="FF210"/>
  <c r="FG210"/>
  <c r="FH210"/>
  <c r="FI210"/>
  <c r="FJ210"/>
  <c r="FK210"/>
  <c r="FL210"/>
  <c r="FM210"/>
  <c r="FN210"/>
  <c r="FO210"/>
  <c r="FP210"/>
  <c r="FQ210"/>
  <c r="FR210"/>
  <c r="FS210"/>
  <c r="FT210"/>
  <c r="FU210"/>
  <c r="FV210"/>
  <c r="FW210"/>
  <c r="FX210"/>
  <c r="FY210"/>
  <c r="FZ210"/>
  <c r="GA210"/>
  <c r="GB210"/>
  <c r="GC210"/>
  <c r="GD210"/>
  <c r="GE210"/>
  <c r="GF210"/>
  <c r="GG210"/>
  <c r="GH210"/>
  <c r="GI210"/>
  <c r="GJ210"/>
  <c r="GK210"/>
  <c r="GL210"/>
  <c r="GM210"/>
  <c r="GN210"/>
  <c r="GO210"/>
  <c r="GP210"/>
  <c r="GQ210"/>
  <c r="GR210"/>
  <c r="GS210"/>
  <c r="D211"/>
  <c r="E211"/>
  <c r="F211"/>
  <c r="G211"/>
  <c r="H211"/>
  <c r="I211"/>
  <c r="J211"/>
  <c r="K211"/>
  <c r="L211"/>
  <c r="M211"/>
  <c r="N211"/>
  <c r="O211"/>
  <c r="P211"/>
  <c r="Q211"/>
  <c r="R211"/>
  <c r="S211"/>
  <c r="T211"/>
  <c r="U211"/>
  <c r="V211"/>
  <c r="W211"/>
  <c r="X211"/>
  <c r="Y211"/>
  <c r="Z211"/>
  <c r="AA211"/>
  <c r="AB211"/>
  <c r="AC211"/>
  <c r="AD211"/>
  <c r="AE211"/>
  <c r="AF211"/>
  <c r="AG211"/>
  <c r="AH211"/>
  <c r="AI211"/>
  <c r="AJ211"/>
  <c r="AK211"/>
  <c r="AL211"/>
  <c r="AM211"/>
  <c r="AN211"/>
  <c r="AO211"/>
  <c r="AP211"/>
  <c r="AQ211"/>
  <c r="AR211"/>
  <c r="AS211"/>
  <c r="AT211"/>
  <c r="AU211"/>
  <c r="AV211"/>
  <c r="AW211"/>
  <c r="AX211"/>
  <c r="AY211"/>
  <c r="AZ211"/>
  <c r="BA211"/>
  <c r="BB211"/>
  <c r="BC211"/>
  <c r="BD211"/>
  <c r="BE211"/>
  <c r="BF211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W211"/>
  <c r="BX211"/>
  <c r="BY211"/>
  <c r="BZ211"/>
  <c r="CA211"/>
  <c r="CB211"/>
  <c r="CC211"/>
  <c r="CD211"/>
  <c r="CE211"/>
  <c r="CF211"/>
  <c r="CG211"/>
  <c r="CH211"/>
  <c r="CI211"/>
  <c r="CJ211"/>
  <c r="CK211"/>
  <c r="CL211"/>
  <c r="CM211"/>
  <c r="CN211"/>
  <c r="CO211"/>
  <c r="CP211"/>
  <c r="CQ211"/>
  <c r="CR211"/>
  <c r="CS211"/>
  <c r="CT211"/>
  <c r="CU211"/>
  <c r="CV211"/>
  <c r="CW211"/>
  <c r="CX211"/>
  <c r="CY211"/>
  <c r="CZ211"/>
  <c r="DA211"/>
  <c r="DB211"/>
  <c r="DC211"/>
  <c r="DD211"/>
  <c r="DE211"/>
  <c r="DF211"/>
  <c r="DG211"/>
  <c r="DH211"/>
  <c r="DI211"/>
  <c r="DJ211"/>
  <c r="DK211"/>
  <c r="DL211"/>
  <c r="DM211"/>
  <c r="DN211"/>
  <c r="DO211"/>
  <c r="DP211"/>
  <c r="DQ211"/>
  <c r="DR211"/>
  <c r="DS211"/>
  <c r="DT211"/>
  <c r="DU211"/>
  <c r="DV211"/>
  <c r="DW211"/>
  <c r="DX211"/>
  <c r="DY211"/>
  <c r="DZ211"/>
  <c r="EA211"/>
  <c r="EB211"/>
  <c r="EC211"/>
  <c r="ED211"/>
  <c r="EE211"/>
  <c r="EF211"/>
  <c r="EG211"/>
  <c r="EH211"/>
  <c r="EI211"/>
  <c r="EJ211"/>
  <c r="EK211"/>
  <c r="EL211"/>
  <c r="EM211"/>
  <c r="EN211"/>
  <c r="EO211"/>
  <c r="EP211"/>
  <c r="EQ211"/>
  <c r="ER211"/>
  <c r="ES211"/>
  <c r="ET211"/>
  <c r="EU211"/>
  <c r="EV211"/>
  <c r="EW211"/>
  <c r="EX211"/>
  <c r="EY211"/>
  <c r="EZ211"/>
  <c r="FA211"/>
  <c r="FB211"/>
  <c r="FC211"/>
  <c r="FD211"/>
  <c r="FE211"/>
  <c r="FF211"/>
  <c r="FG211"/>
  <c r="FH211"/>
  <c r="FI211"/>
  <c r="FJ211"/>
  <c r="FK211"/>
  <c r="FL211"/>
  <c r="FM211"/>
  <c r="FN211"/>
  <c r="FO211"/>
  <c r="FP211"/>
  <c r="FQ211"/>
  <c r="FR211"/>
  <c r="FS211"/>
  <c r="FT211"/>
  <c r="FU211"/>
  <c r="FV211"/>
  <c r="FW211"/>
  <c r="FX211"/>
  <c r="FY211"/>
  <c r="FZ211"/>
  <c r="GA211"/>
  <c r="GB211"/>
  <c r="GC211"/>
  <c r="GD211"/>
  <c r="GE211"/>
  <c r="GF211"/>
  <c r="GG211"/>
  <c r="GH211"/>
  <c r="GI211"/>
  <c r="GJ211"/>
  <c r="GK211"/>
  <c r="GL211"/>
  <c r="GM211"/>
  <c r="GN211"/>
  <c r="GO211"/>
  <c r="GP211"/>
  <c r="GQ211"/>
  <c r="GR211"/>
  <c r="GS211"/>
  <c r="D212"/>
  <c r="E212"/>
  <c r="F212"/>
  <c r="G212"/>
  <c r="H212"/>
  <c r="I212"/>
  <c r="J212"/>
  <c r="K212"/>
  <c r="L212"/>
  <c r="M212"/>
  <c r="N212"/>
  <c r="O212"/>
  <c r="P212"/>
  <c r="Q212"/>
  <c r="R212"/>
  <c r="S212"/>
  <c r="T212"/>
  <c r="U212"/>
  <c r="V212"/>
  <c r="W212"/>
  <c r="X212"/>
  <c r="Y212"/>
  <c r="Z212"/>
  <c r="AA212"/>
  <c r="AB212"/>
  <c r="AC212"/>
  <c r="AD212"/>
  <c r="AE212"/>
  <c r="AF212"/>
  <c r="AG212"/>
  <c r="AH212"/>
  <c r="AI212"/>
  <c r="AJ212"/>
  <c r="AK212"/>
  <c r="AL212"/>
  <c r="AM212"/>
  <c r="AN212"/>
  <c r="AO212"/>
  <c r="AP212"/>
  <c r="AQ212"/>
  <c r="AR212"/>
  <c r="AS212"/>
  <c r="AT212"/>
  <c r="AU212"/>
  <c r="AV212"/>
  <c r="AW212"/>
  <c r="AX212"/>
  <c r="AY212"/>
  <c r="AZ212"/>
  <c r="BA212"/>
  <c r="BB212"/>
  <c r="BC212"/>
  <c r="BD212"/>
  <c r="BE212"/>
  <c r="BF212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W212"/>
  <c r="BX212"/>
  <c r="BY212"/>
  <c r="BZ212"/>
  <c r="CA212"/>
  <c r="CB212"/>
  <c r="CC212"/>
  <c r="CD212"/>
  <c r="CE212"/>
  <c r="CF212"/>
  <c r="CG212"/>
  <c r="CH212"/>
  <c r="CI212"/>
  <c r="CJ212"/>
  <c r="CK212"/>
  <c r="CL212"/>
  <c r="CM212"/>
  <c r="CN212"/>
  <c r="CO212"/>
  <c r="CP212"/>
  <c r="CQ212"/>
  <c r="CR212"/>
  <c r="CS212"/>
  <c r="CT212"/>
  <c r="CU212"/>
  <c r="CV212"/>
  <c r="CW212"/>
  <c r="CX212"/>
  <c r="CY212"/>
  <c r="CZ212"/>
  <c r="DA212"/>
  <c r="DB212"/>
  <c r="DC212"/>
  <c r="DD212"/>
  <c r="DE212"/>
  <c r="DF212"/>
  <c r="DG212"/>
  <c r="DH212"/>
  <c r="DI212"/>
  <c r="DJ212"/>
  <c r="DK212"/>
  <c r="DL212"/>
  <c r="DM212"/>
  <c r="DN212"/>
  <c r="DO212"/>
  <c r="DP212"/>
  <c r="DQ212"/>
  <c r="DR212"/>
  <c r="DS212"/>
  <c r="DT212"/>
  <c r="DU212"/>
  <c r="DV212"/>
  <c r="DW212"/>
  <c r="DX212"/>
  <c r="DY212"/>
  <c r="DZ212"/>
  <c r="EA212"/>
  <c r="EB212"/>
  <c r="EC212"/>
  <c r="ED212"/>
  <c r="EE212"/>
  <c r="EF212"/>
  <c r="EG212"/>
  <c r="EH212"/>
  <c r="EI212"/>
  <c r="EJ212"/>
  <c r="EK212"/>
  <c r="EL212"/>
  <c r="EM212"/>
  <c r="EN212"/>
  <c r="EO212"/>
  <c r="EP212"/>
  <c r="EQ212"/>
  <c r="ER212"/>
  <c r="ES212"/>
  <c r="ET212"/>
  <c r="EU212"/>
  <c r="EV212"/>
  <c r="EW212"/>
  <c r="EX212"/>
  <c r="EY212"/>
  <c r="EZ212"/>
  <c r="FA212"/>
  <c r="FB212"/>
  <c r="FC212"/>
  <c r="FD212"/>
  <c r="FE212"/>
  <c r="FF212"/>
  <c r="FG212"/>
  <c r="FH212"/>
  <c r="FI212"/>
  <c r="FJ212"/>
  <c r="FK212"/>
  <c r="FL212"/>
  <c r="FM212"/>
  <c r="FN212"/>
  <c r="FO212"/>
  <c r="FP212"/>
  <c r="FQ212"/>
  <c r="FR212"/>
  <c r="FS212"/>
  <c r="FT212"/>
  <c r="FU212"/>
  <c r="FV212"/>
  <c r="FW212"/>
  <c r="FX212"/>
  <c r="FY212"/>
  <c r="FZ212"/>
  <c r="GA212"/>
  <c r="GB212"/>
  <c r="GC212"/>
  <c r="GD212"/>
  <c r="GE212"/>
  <c r="GF212"/>
  <c r="GG212"/>
  <c r="GH212"/>
  <c r="GI212"/>
  <c r="GJ212"/>
  <c r="GK212"/>
  <c r="GL212"/>
  <c r="GM212"/>
  <c r="GN212"/>
  <c r="GO212"/>
  <c r="GP212"/>
  <c r="GQ212"/>
  <c r="GR212"/>
  <c r="GS212"/>
  <c r="D213"/>
  <c r="E213"/>
  <c r="F213"/>
  <c r="G213"/>
  <c r="H213"/>
  <c r="I213"/>
  <c r="J213"/>
  <c r="K213"/>
  <c r="L213"/>
  <c r="M213"/>
  <c r="N213"/>
  <c r="O213"/>
  <c r="P213"/>
  <c r="Q213"/>
  <c r="R213"/>
  <c r="S213"/>
  <c r="T213"/>
  <c r="U213"/>
  <c r="V213"/>
  <c r="W213"/>
  <c r="X213"/>
  <c r="Y213"/>
  <c r="Z213"/>
  <c r="AA213"/>
  <c r="AB213"/>
  <c r="AC213"/>
  <c r="AD213"/>
  <c r="AE213"/>
  <c r="AF213"/>
  <c r="AG213"/>
  <c r="AH213"/>
  <c r="AI213"/>
  <c r="AJ213"/>
  <c r="AK213"/>
  <c r="AL213"/>
  <c r="AM213"/>
  <c r="AN213"/>
  <c r="AO213"/>
  <c r="AP213"/>
  <c r="AQ213"/>
  <c r="AR213"/>
  <c r="AS213"/>
  <c r="AT213"/>
  <c r="AU213"/>
  <c r="AV213"/>
  <c r="AW213"/>
  <c r="AX213"/>
  <c r="AY213"/>
  <c r="AZ213"/>
  <c r="BA213"/>
  <c r="BB213"/>
  <c r="BC213"/>
  <c r="BD213"/>
  <c r="BE213"/>
  <c r="BF213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W213"/>
  <c r="BX213"/>
  <c r="BY213"/>
  <c r="BZ213"/>
  <c r="CA213"/>
  <c r="CB213"/>
  <c r="CC213"/>
  <c r="CD213"/>
  <c r="CE213"/>
  <c r="CF213"/>
  <c r="CG213"/>
  <c r="CH213"/>
  <c r="CI213"/>
  <c r="CJ213"/>
  <c r="CK213"/>
  <c r="CL213"/>
  <c r="CM213"/>
  <c r="CN213"/>
  <c r="CO213"/>
  <c r="CP213"/>
  <c r="CQ213"/>
  <c r="CR213"/>
  <c r="CS213"/>
  <c r="CT213"/>
  <c r="CU213"/>
  <c r="CV213"/>
  <c r="CW213"/>
  <c r="CX213"/>
  <c r="CY213"/>
  <c r="CZ213"/>
  <c r="DA213"/>
  <c r="DB213"/>
  <c r="DC213"/>
  <c r="DD213"/>
  <c r="DE213"/>
  <c r="DF213"/>
  <c r="DG213"/>
  <c r="DH213"/>
  <c r="DI213"/>
  <c r="DJ213"/>
  <c r="DK213"/>
  <c r="DL213"/>
  <c r="DM213"/>
  <c r="DN213"/>
  <c r="DO213"/>
  <c r="DP213"/>
  <c r="DQ213"/>
  <c r="DR213"/>
  <c r="DS213"/>
  <c r="DT213"/>
  <c r="DU213"/>
  <c r="DV213"/>
  <c r="DW213"/>
  <c r="DX213"/>
  <c r="DY213"/>
  <c r="DZ213"/>
  <c r="EA213"/>
  <c r="EB213"/>
  <c r="EC213"/>
  <c r="ED213"/>
  <c r="EE213"/>
  <c r="EF213"/>
  <c r="EG213"/>
  <c r="EH213"/>
  <c r="EI213"/>
  <c r="EJ213"/>
  <c r="EK213"/>
  <c r="EL213"/>
  <c r="EM213"/>
  <c r="EN213"/>
  <c r="EO213"/>
  <c r="EP213"/>
  <c r="EQ213"/>
  <c r="ER213"/>
  <c r="ES213"/>
  <c r="ET213"/>
  <c r="EU213"/>
  <c r="EV213"/>
  <c r="EW213"/>
  <c r="EX213"/>
  <c r="EY213"/>
  <c r="EZ213"/>
  <c r="FA213"/>
  <c r="FB213"/>
  <c r="FC213"/>
  <c r="FD213"/>
  <c r="FE213"/>
  <c r="FF213"/>
  <c r="FG213"/>
  <c r="FH213"/>
  <c r="FI213"/>
  <c r="FJ213"/>
  <c r="FK213"/>
  <c r="FL213"/>
  <c r="FM213"/>
  <c r="FN213"/>
  <c r="FO213"/>
  <c r="FP213"/>
  <c r="FQ213"/>
  <c r="FR213"/>
  <c r="FS213"/>
  <c r="FT213"/>
  <c r="FU213"/>
  <c r="FV213"/>
  <c r="FW213"/>
  <c r="FX213"/>
  <c r="FY213"/>
  <c r="FZ213"/>
  <c r="GA213"/>
  <c r="GB213"/>
  <c r="GC213"/>
  <c r="GD213"/>
  <c r="GE213"/>
  <c r="GF213"/>
  <c r="GG213"/>
  <c r="GH213"/>
  <c r="GI213"/>
  <c r="GJ213"/>
  <c r="GK213"/>
  <c r="GL213"/>
  <c r="GM213"/>
  <c r="GN213"/>
  <c r="GO213"/>
  <c r="GP213"/>
  <c r="GQ213"/>
  <c r="GR213"/>
  <c r="GS213"/>
  <c r="D214"/>
  <c r="E214"/>
  <c r="F214"/>
  <c r="G214"/>
  <c r="H214"/>
  <c r="I214"/>
  <c r="J214"/>
  <c r="K214"/>
  <c r="L214"/>
  <c r="M214"/>
  <c r="N214"/>
  <c r="O214"/>
  <c r="P214"/>
  <c r="Q214"/>
  <c r="R214"/>
  <c r="S214"/>
  <c r="T214"/>
  <c r="U214"/>
  <c r="V214"/>
  <c r="W214"/>
  <c r="X214"/>
  <c r="Y214"/>
  <c r="Z214"/>
  <c r="AA214"/>
  <c r="AB214"/>
  <c r="AC214"/>
  <c r="AD214"/>
  <c r="AE214"/>
  <c r="AF214"/>
  <c r="AG214"/>
  <c r="AH214"/>
  <c r="AI214"/>
  <c r="AJ214"/>
  <c r="AK214"/>
  <c r="AL214"/>
  <c r="AM214"/>
  <c r="AN214"/>
  <c r="AO214"/>
  <c r="AP214"/>
  <c r="AQ214"/>
  <c r="AR214"/>
  <c r="AS214"/>
  <c r="AT214"/>
  <c r="AU214"/>
  <c r="AV214"/>
  <c r="AW214"/>
  <c r="AX214"/>
  <c r="AY214"/>
  <c r="AZ214"/>
  <c r="BA214"/>
  <c r="BB214"/>
  <c r="BC214"/>
  <c r="BD214"/>
  <c r="BE214"/>
  <c r="BF214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W214"/>
  <c r="BX214"/>
  <c r="BY214"/>
  <c r="BZ214"/>
  <c r="CA214"/>
  <c r="CB214"/>
  <c r="CC214"/>
  <c r="CD214"/>
  <c r="CE214"/>
  <c r="CF214"/>
  <c r="CG214"/>
  <c r="CH214"/>
  <c r="CI214"/>
  <c r="CJ214"/>
  <c r="CK214"/>
  <c r="CL214"/>
  <c r="CM214"/>
  <c r="CN214"/>
  <c r="CO214"/>
  <c r="CP214"/>
  <c r="CQ214"/>
  <c r="CR214"/>
  <c r="CS214"/>
  <c r="CT214"/>
  <c r="CU214"/>
  <c r="CV214"/>
  <c r="CW214"/>
  <c r="CX214"/>
  <c r="CY214"/>
  <c r="CZ214"/>
  <c r="DA214"/>
  <c r="DB214"/>
  <c r="DC214"/>
  <c r="DD214"/>
  <c r="DE214"/>
  <c r="DF214"/>
  <c r="DG214"/>
  <c r="DH214"/>
  <c r="DI214"/>
  <c r="DJ214"/>
  <c r="DK214"/>
  <c r="DL214"/>
  <c r="DM214"/>
  <c r="DN214"/>
  <c r="DO214"/>
  <c r="DP214"/>
  <c r="DQ214"/>
  <c r="DR214"/>
  <c r="DS214"/>
  <c r="DT214"/>
  <c r="DU214"/>
  <c r="DV214"/>
  <c r="DW214"/>
  <c r="DX214"/>
  <c r="DY214"/>
  <c r="DZ214"/>
  <c r="EA214"/>
  <c r="EB214"/>
  <c r="EC214"/>
  <c r="ED214"/>
  <c r="EE214"/>
  <c r="EF214"/>
  <c r="EG214"/>
  <c r="EH214"/>
  <c r="EI214"/>
  <c r="EJ214"/>
  <c r="EK214"/>
  <c r="EL214"/>
  <c r="EM214"/>
  <c r="EN214"/>
  <c r="EO214"/>
  <c r="EP214"/>
  <c r="EQ214"/>
  <c r="ER214"/>
  <c r="ES214"/>
  <c r="ET214"/>
  <c r="EU214"/>
  <c r="EV214"/>
  <c r="EW214"/>
  <c r="EX214"/>
  <c r="EY214"/>
  <c r="EZ214"/>
  <c r="FA214"/>
  <c r="FB214"/>
  <c r="FC214"/>
  <c r="FD214"/>
  <c r="FE214"/>
  <c r="FF214"/>
  <c r="FG214"/>
  <c r="FH214"/>
  <c r="FI214"/>
  <c r="FJ214"/>
  <c r="FK214"/>
  <c r="FL214"/>
  <c r="FM214"/>
  <c r="FN214"/>
  <c r="FO214"/>
  <c r="FP214"/>
  <c r="FQ214"/>
  <c r="FR214"/>
  <c r="FS214"/>
  <c r="FT214"/>
  <c r="FU214"/>
  <c r="FV214"/>
  <c r="FW214"/>
  <c r="FX214"/>
  <c r="FY214"/>
  <c r="FZ214"/>
  <c r="GA214"/>
  <c r="GB214"/>
  <c r="GC214"/>
  <c r="GD214"/>
  <c r="GE214"/>
  <c r="GF214"/>
  <c r="GG214"/>
  <c r="GH214"/>
  <c r="GI214"/>
  <c r="GJ214"/>
  <c r="GK214"/>
  <c r="GL214"/>
  <c r="GM214"/>
  <c r="GN214"/>
  <c r="GO214"/>
  <c r="GP214"/>
  <c r="GQ214"/>
  <c r="GR214"/>
  <c r="GS214"/>
  <c r="D215"/>
  <c r="E215"/>
  <c r="F215"/>
  <c r="G215"/>
  <c r="H215"/>
  <c r="I215"/>
  <c r="J215"/>
  <c r="K215"/>
  <c r="L215"/>
  <c r="M215"/>
  <c r="N215"/>
  <c r="O215"/>
  <c r="P215"/>
  <c r="Q215"/>
  <c r="R215"/>
  <c r="S215"/>
  <c r="T215"/>
  <c r="U215"/>
  <c r="V215"/>
  <c r="W215"/>
  <c r="X215"/>
  <c r="Y215"/>
  <c r="Z215"/>
  <c r="AA215"/>
  <c r="AB215"/>
  <c r="AC215"/>
  <c r="AD215"/>
  <c r="AE215"/>
  <c r="AF215"/>
  <c r="AG215"/>
  <c r="AH215"/>
  <c r="AI215"/>
  <c r="AJ215"/>
  <c r="AK215"/>
  <c r="AL215"/>
  <c r="AM215"/>
  <c r="AN215"/>
  <c r="AO215"/>
  <c r="AP215"/>
  <c r="AQ215"/>
  <c r="AR215"/>
  <c r="AS215"/>
  <c r="AT215"/>
  <c r="AU215"/>
  <c r="AV215"/>
  <c r="AW215"/>
  <c r="AX215"/>
  <c r="AY215"/>
  <c r="AZ215"/>
  <c r="BA215"/>
  <c r="BB215"/>
  <c r="BC215"/>
  <c r="BD215"/>
  <c r="BE215"/>
  <c r="BF215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W215"/>
  <c r="BX215"/>
  <c r="BY215"/>
  <c r="BZ215"/>
  <c r="CA215"/>
  <c r="CB215"/>
  <c r="CC215"/>
  <c r="CD215"/>
  <c r="CE215"/>
  <c r="CF215"/>
  <c r="CG215"/>
  <c r="CH215"/>
  <c r="CI215"/>
  <c r="CJ215"/>
  <c r="CK215"/>
  <c r="CL215"/>
  <c r="CM215"/>
  <c r="CN215"/>
  <c r="CO215"/>
  <c r="CP215"/>
  <c r="CQ215"/>
  <c r="CR215"/>
  <c r="CS215"/>
  <c r="CT215"/>
  <c r="CU215"/>
  <c r="CV215"/>
  <c r="CW215"/>
  <c r="CX215"/>
  <c r="CY215"/>
  <c r="CZ215"/>
  <c r="DA215"/>
  <c r="DB215"/>
  <c r="DC215"/>
  <c r="DD215"/>
  <c r="DE215"/>
  <c r="DF215"/>
  <c r="DG215"/>
  <c r="DH215"/>
  <c r="DI215"/>
  <c r="DJ215"/>
  <c r="DK215"/>
  <c r="DL215"/>
  <c r="DM215"/>
  <c r="DN215"/>
  <c r="DO215"/>
  <c r="DP215"/>
  <c r="DQ215"/>
  <c r="DR215"/>
  <c r="DS215"/>
  <c r="DT215"/>
  <c r="DU215"/>
  <c r="DV215"/>
  <c r="DW215"/>
  <c r="DX215"/>
  <c r="DY215"/>
  <c r="DZ215"/>
  <c r="EA215"/>
  <c r="EB215"/>
  <c r="EC215"/>
  <c r="ED215"/>
  <c r="EE215"/>
  <c r="EF215"/>
  <c r="EG215"/>
  <c r="EH215"/>
  <c r="EI215"/>
  <c r="EJ215"/>
  <c r="EK215"/>
  <c r="EL215"/>
  <c r="EM215"/>
  <c r="EN215"/>
  <c r="EO215"/>
  <c r="EP215"/>
  <c r="EQ215"/>
  <c r="ER215"/>
  <c r="ES215"/>
  <c r="ET215"/>
  <c r="EU215"/>
  <c r="EV215"/>
  <c r="EW215"/>
  <c r="EX215"/>
  <c r="EY215"/>
  <c r="EZ215"/>
  <c r="FA215"/>
  <c r="FB215"/>
  <c r="FC215"/>
  <c r="FD215"/>
  <c r="FE215"/>
  <c r="FF215"/>
  <c r="FG215"/>
  <c r="FH215"/>
  <c r="FI215"/>
  <c r="FJ215"/>
  <c r="FK215"/>
  <c r="FL215"/>
  <c r="FM215"/>
  <c r="FN215"/>
  <c r="FO215"/>
  <c r="FP215"/>
  <c r="FQ215"/>
  <c r="FR215"/>
  <c r="FS215"/>
  <c r="FT215"/>
  <c r="FU215"/>
  <c r="FV215"/>
  <c r="FW215"/>
  <c r="FX215"/>
  <c r="FY215"/>
  <c r="FZ215"/>
  <c r="GA215"/>
  <c r="GB215"/>
  <c r="GC215"/>
  <c r="GD215"/>
  <c r="GE215"/>
  <c r="GF215"/>
  <c r="GG215"/>
  <c r="GH215"/>
  <c r="GI215"/>
  <c r="GJ215"/>
  <c r="GK215"/>
  <c r="GL215"/>
  <c r="GM215"/>
  <c r="GN215"/>
  <c r="GO215"/>
  <c r="GP215"/>
  <c r="GQ215"/>
  <c r="GR215"/>
  <c r="GS215"/>
  <c r="D216"/>
  <c r="E216"/>
  <c r="F216"/>
  <c r="G216"/>
  <c r="H216"/>
  <c r="I216"/>
  <c r="J216"/>
  <c r="K216"/>
  <c r="L216"/>
  <c r="M216"/>
  <c r="N216"/>
  <c r="O216"/>
  <c r="P216"/>
  <c r="Q216"/>
  <c r="R216"/>
  <c r="S216"/>
  <c r="T216"/>
  <c r="U216"/>
  <c r="V216"/>
  <c r="W216"/>
  <c r="X216"/>
  <c r="Y216"/>
  <c r="Z216"/>
  <c r="AA216"/>
  <c r="AB216"/>
  <c r="AC216"/>
  <c r="AD216"/>
  <c r="AE216"/>
  <c r="AF216"/>
  <c r="AG216"/>
  <c r="AH216"/>
  <c r="AI216"/>
  <c r="AJ216"/>
  <c r="AK216"/>
  <c r="AL216"/>
  <c r="AM216"/>
  <c r="AN216"/>
  <c r="AO216"/>
  <c r="AP216"/>
  <c r="AQ216"/>
  <c r="AR216"/>
  <c r="AS216"/>
  <c r="AT216"/>
  <c r="AU216"/>
  <c r="AV216"/>
  <c r="AW216"/>
  <c r="AX216"/>
  <c r="AY216"/>
  <c r="AZ216"/>
  <c r="BA216"/>
  <c r="BB216"/>
  <c r="BC216"/>
  <c r="BD216"/>
  <c r="BE216"/>
  <c r="BF216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W216"/>
  <c r="BX216"/>
  <c r="BY216"/>
  <c r="BZ216"/>
  <c r="CA216"/>
  <c r="CB216"/>
  <c r="CC216"/>
  <c r="CD216"/>
  <c r="CE216"/>
  <c r="CF216"/>
  <c r="CG216"/>
  <c r="CH216"/>
  <c r="CI216"/>
  <c r="CJ216"/>
  <c r="CK216"/>
  <c r="CL216"/>
  <c r="CM216"/>
  <c r="CN216"/>
  <c r="CO216"/>
  <c r="CP216"/>
  <c r="CQ216"/>
  <c r="CR216"/>
  <c r="CS216"/>
  <c r="CT216"/>
  <c r="CU216"/>
  <c r="CV216"/>
  <c r="CW216"/>
  <c r="CX216"/>
  <c r="CY216"/>
  <c r="CZ216"/>
  <c r="DA216"/>
  <c r="DB216"/>
  <c r="DC216"/>
  <c r="DD216"/>
  <c r="DE216"/>
  <c r="DF216"/>
  <c r="DG216"/>
  <c r="DH216"/>
  <c r="DI216"/>
  <c r="DJ216"/>
  <c r="DK216"/>
  <c r="DL216"/>
  <c r="DM216"/>
  <c r="DN216"/>
  <c r="DO216"/>
  <c r="DP216"/>
  <c r="DQ216"/>
  <c r="DR216"/>
  <c r="DS216"/>
  <c r="DT216"/>
  <c r="DU216"/>
  <c r="DV216"/>
  <c r="DW216"/>
  <c r="DX216"/>
  <c r="DY216"/>
  <c r="DZ216"/>
  <c r="EA216"/>
  <c r="EB216"/>
  <c r="EC216"/>
  <c r="ED216"/>
  <c r="EE216"/>
  <c r="EF216"/>
  <c r="EG216"/>
  <c r="EH216"/>
  <c r="EI216"/>
  <c r="EJ216"/>
  <c r="EK216"/>
  <c r="EL216"/>
  <c r="EM216"/>
  <c r="EN216"/>
  <c r="EO216"/>
  <c r="EP216"/>
  <c r="EQ216"/>
  <c r="ER216"/>
  <c r="ES216"/>
  <c r="ET216"/>
  <c r="EU216"/>
  <c r="EV216"/>
  <c r="EW216"/>
  <c r="EX216"/>
  <c r="EY216"/>
  <c r="EZ216"/>
  <c r="FA216"/>
  <c r="FB216"/>
  <c r="FC216"/>
  <c r="FD216"/>
  <c r="FE216"/>
  <c r="FF216"/>
  <c r="FG216"/>
  <c r="FH216"/>
  <c r="FI216"/>
  <c r="FJ216"/>
  <c r="FK216"/>
  <c r="FL216"/>
  <c r="FM216"/>
  <c r="FN216"/>
  <c r="FO216"/>
  <c r="FP216"/>
  <c r="FQ216"/>
  <c r="FR216"/>
  <c r="FS216"/>
  <c r="FT216"/>
  <c r="FU216"/>
  <c r="FV216"/>
  <c r="FW216"/>
  <c r="FX216"/>
  <c r="FY216"/>
  <c r="FZ216"/>
  <c r="GA216"/>
  <c r="GB216"/>
  <c r="GC216"/>
  <c r="GD216"/>
  <c r="GE216"/>
  <c r="GF216"/>
  <c r="GG216"/>
  <c r="GH216"/>
  <c r="GI216"/>
  <c r="GJ216"/>
  <c r="GK216"/>
  <c r="GL216"/>
  <c r="GM216"/>
  <c r="GN216"/>
  <c r="GO216"/>
  <c r="GP216"/>
  <c r="GQ216"/>
  <c r="GR216"/>
  <c r="GS216"/>
  <c r="D217"/>
  <c r="E217"/>
  <c r="F217"/>
  <c r="G217"/>
  <c r="H217"/>
  <c r="I217"/>
  <c r="J217"/>
  <c r="K217"/>
  <c r="L217"/>
  <c r="M217"/>
  <c r="N217"/>
  <c r="O217"/>
  <c r="P217"/>
  <c r="Q217"/>
  <c r="R217"/>
  <c r="S217"/>
  <c r="T217"/>
  <c r="U217"/>
  <c r="V217"/>
  <c r="W217"/>
  <c r="X217"/>
  <c r="Y217"/>
  <c r="Z217"/>
  <c r="AA217"/>
  <c r="AB217"/>
  <c r="AC217"/>
  <c r="AD217"/>
  <c r="AE217"/>
  <c r="AF217"/>
  <c r="AG217"/>
  <c r="AH217"/>
  <c r="AI217"/>
  <c r="AJ217"/>
  <c r="AK217"/>
  <c r="AL217"/>
  <c r="AM217"/>
  <c r="AN217"/>
  <c r="AO217"/>
  <c r="AP217"/>
  <c r="AQ217"/>
  <c r="AR217"/>
  <c r="AS217"/>
  <c r="AT217"/>
  <c r="AU217"/>
  <c r="AV217"/>
  <c r="AW217"/>
  <c r="AX217"/>
  <c r="AY217"/>
  <c r="AZ217"/>
  <c r="BA217"/>
  <c r="BB217"/>
  <c r="BC217"/>
  <c r="BD217"/>
  <c r="BE217"/>
  <c r="BF217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W217"/>
  <c r="BX217"/>
  <c r="BY217"/>
  <c r="BZ217"/>
  <c r="CA217"/>
  <c r="CB217"/>
  <c r="CC217"/>
  <c r="CD217"/>
  <c r="CE217"/>
  <c r="CF217"/>
  <c r="CG217"/>
  <c r="CH217"/>
  <c r="CI217"/>
  <c r="CJ217"/>
  <c r="CK217"/>
  <c r="CL217"/>
  <c r="CM217"/>
  <c r="CN217"/>
  <c r="CO217"/>
  <c r="CP217"/>
  <c r="CQ217"/>
  <c r="CR217"/>
  <c r="CS217"/>
  <c r="CT217"/>
  <c r="CU217"/>
  <c r="CV217"/>
  <c r="CW217"/>
  <c r="CX217"/>
  <c r="CY217"/>
  <c r="CZ217"/>
  <c r="DA217"/>
  <c r="DB217"/>
  <c r="DC217"/>
  <c r="DD217"/>
  <c r="DE217"/>
  <c r="DF217"/>
  <c r="DG217"/>
  <c r="DH217"/>
  <c r="DI217"/>
  <c r="DJ217"/>
  <c r="DK217"/>
  <c r="DL217"/>
  <c r="DM217"/>
  <c r="DN217"/>
  <c r="DO217"/>
  <c r="DP217"/>
  <c r="DQ217"/>
  <c r="DR217"/>
  <c r="DS217"/>
  <c r="DT217"/>
  <c r="DU217"/>
  <c r="DV217"/>
  <c r="DW217"/>
  <c r="DX217"/>
  <c r="DY217"/>
  <c r="DZ217"/>
  <c r="EA217"/>
  <c r="EB217"/>
  <c r="EC217"/>
  <c r="ED217"/>
  <c r="EE217"/>
  <c r="EF217"/>
  <c r="EG217"/>
  <c r="EH217"/>
  <c r="EI217"/>
  <c r="EJ217"/>
  <c r="EK217"/>
  <c r="EL217"/>
  <c r="EM217"/>
  <c r="EN217"/>
  <c r="EO217"/>
  <c r="EP217"/>
  <c r="EQ217"/>
  <c r="ER217"/>
  <c r="ES217"/>
  <c r="ET217"/>
  <c r="EU217"/>
  <c r="EV217"/>
  <c r="EW217"/>
  <c r="EX217"/>
  <c r="EY217"/>
  <c r="EZ217"/>
  <c r="FA217"/>
  <c r="FB217"/>
  <c r="FC217"/>
  <c r="FD217"/>
  <c r="FE217"/>
  <c r="FF217"/>
  <c r="FG217"/>
  <c r="FH217"/>
  <c r="FI217"/>
  <c r="FJ217"/>
  <c r="FK217"/>
  <c r="FL217"/>
  <c r="FM217"/>
  <c r="FN217"/>
  <c r="FO217"/>
  <c r="FP217"/>
  <c r="FQ217"/>
  <c r="FR217"/>
  <c r="FS217"/>
  <c r="FT217"/>
  <c r="FU217"/>
  <c r="FV217"/>
  <c r="FW217"/>
  <c r="FX217"/>
  <c r="FY217"/>
  <c r="FZ217"/>
  <c r="GA217"/>
  <c r="GB217"/>
  <c r="GC217"/>
  <c r="GD217"/>
  <c r="GE217"/>
  <c r="GF217"/>
  <c r="GG217"/>
  <c r="GH217"/>
  <c r="GI217"/>
  <c r="GJ217"/>
  <c r="GK217"/>
  <c r="GL217"/>
  <c r="GM217"/>
  <c r="GN217"/>
  <c r="GO217"/>
  <c r="GP217"/>
  <c r="GQ217"/>
  <c r="GR217"/>
  <c r="GS217"/>
  <c r="D218"/>
  <c r="E218"/>
  <c r="F218"/>
  <c r="G218"/>
  <c r="H218"/>
  <c r="I218"/>
  <c r="J218"/>
  <c r="K218"/>
  <c r="L218"/>
  <c r="M218"/>
  <c r="N218"/>
  <c r="O218"/>
  <c r="P218"/>
  <c r="Q218"/>
  <c r="R218"/>
  <c r="S218"/>
  <c r="T218"/>
  <c r="U218"/>
  <c r="V218"/>
  <c r="W218"/>
  <c r="X218"/>
  <c r="Y218"/>
  <c r="Z218"/>
  <c r="AA218"/>
  <c r="AB218"/>
  <c r="AC218"/>
  <c r="AD218"/>
  <c r="AE218"/>
  <c r="AF218"/>
  <c r="AG218"/>
  <c r="AH218"/>
  <c r="AI218"/>
  <c r="AJ218"/>
  <c r="AK218"/>
  <c r="AL218"/>
  <c r="AM218"/>
  <c r="AN218"/>
  <c r="AO218"/>
  <c r="AP218"/>
  <c r="AQ218"/>
  <c r="AR218"/>
  <c r="AS218"/>
  <c r="AT218"/>
  <c r="AU218"/>
  <c r="AV218"/>
  <c r="AW218"/>
  <c r="AX218"/>
  <c r="AY218"/>
  <c r="AZ218"/>
  <c r="BA218"/>
  <c r="BB218"/>
  <c r="BC218"/>
  <c r="BD218"/>
  <c r="BE218"/>
  <c r="BF218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W218"/>
  <c r="BX218"/>
  <c r="BY218"/>
  <c r="BZ218"/>
  <c r="CA218"/>
  <c r="CB218"/>
  <c r="CC218"/>
  <c r="CD218"/>
  <c r="CE218"/>
  <c r="CF218"/>
  <c r="CG218"/>
  <c r="CH218"/>
  <c r="CI218"/>
  <c r="CJ218"/>
  <c r="CK218"/>
  <c r="CL218"/>
  <c r="CM218"/>
  <c r="CN218"/>
  <c r="CO218"/>
  <c r="CP218"/>
  <c r="CQ218"/>
  <c r="CR218"/>
  <c r="CS218"/>
  <c r="CT218"/>
  <c r="CU218"/>
  <c r="CV218"/>
  <c r="CW218"/>
  <c r="CX218"/>
  <c r="CY218"/>
  <c r="CZ218"/>
  <c r="DA218"/>
  <c r="DB218"/>
  <c r="DC218"/>
  <c r="DD218"/>
  <c r="DE218"/>
  <c r="DF218"/>
  <c r="DG218"/>
  <c r="DH218"/>
  <c r="DI218"/>
  <c r="DJ218"/>
  <c r="DK218"/>
  <c r="DL218"/>
  <c r="DM218"/>
  <c r="DN218"/>
  <c r="DO218"/>
  <c r="DP218"/>
  <c r="DQ218"/>
  <c r="DR218"/>
  <c r="DS218"/>
  <c r="DT218"/>
  <c r="DU218"/>
  <c r="DV218"/>
  <c r="DW218"/>
  <c r="DX218"/>
  <c r="DY218"/>
  <c r="DZ218"/>
  <c r="EA218"/>
  <c r="EB218"/>
  <c r="EC218"/>
  <c r="ED218"/>
  <c r="EE218"/>
  <c r="EF218"/>
  <c r="EG218"/>
  <c r="EH218"/>
  <c r="EI218"/>
  <c r="EJ218"/>
  <c r="EK218"/>
  <c r="EL218"/>
  <c r="EM218"/>
  <c r="EN218"/>
  <c r="EO218"/>
  <c r="EP218"/>
  <c r="EQ218"/>
  <c r="ER218"/>
  <c r="ES218"/>
  <c r="ET218"/>
  <c r="EU218"/>
  <c r="EV218"/>
  <c r="EW218"/>
  <c r="EX218"/>
  <c r="EY218"/>
  <c r="EZ218"/>
  <c r="FA218"/>
  <c r="FB218"/>
  <c r="FC218"/>
  <c r="FD218"/>
  <c r="FE218"/>
  <c r="FF218"/>
  <c r="FG218"/>
  <c r="FH218"/>
  <c r="FI218"/>
  <c r="FJ218"/>
  <c r="FK218"/>
  <c r="FL218"/>
  <c r="FM218"/>
  <c r="FN218"/>
  <c r="FO218"/>
  <c r="FP218"/>
  <c r="FQ218"/>
  <c r="FR218"/>
  <c r="FS218"/>
  <c r="FT218"/>
  <c r="FU218"/>
  <c r="FV218"/>
  <c r="FW218"/>
  <c r="FX218"/>
  <c r="FY218"/>
  <c r="FZ218"/>
  <c r="GA218"/>
  <c r="GB218"/>
  <c r="GC218"/>
  <c r="GD218"/>
  <c r="GE218"/>
  <c r="GF218"/>
  <c r="GG218"/>
  <c r="GH218"/>
  <c r="GI218"/>
  <c r="GJ218"/>
  <c r="GK218"/>
  <c r="GL218"/>
  <c r="GM218"/>
  <c r="GN218"/>
  <c r="GO218"/>
  <c r="GP218"/>
  <c r="GQ218"/>
  <c r="GR218"/>
  <c r="GS218"/>
  <c r="D219"/>
  <c r="E219"/>
  <c r="F219"/>
  <c r="G219"/>
  <c r="H219"/>
  <c r="I219"/>
  <c r="J219"/>
  <c r="K219"/>
  <c r="L219"/>
  <c r="M219"/>
  <c r="N219"/>
  <c r="O219"/>
  <c r="P219"/>
  <c r="Q219"/>
  <c r="R219"/>
  <c r="S219"/>
  <c r="T219"/>
  <c r="U219"/>
  <c r="V219"/>
  <c r="W219"/>
  <c r="X219"/>
  <c r="Y219"/>
  <c r="Z219"/>
  <c r="AA219"/>
  <c r="AB219"/>
  <c r="AC219"/>
  <c r="AD219"/>
  <c r="AE219"/>
  <c r="AF219"/>
  <c r="AG219"/>
  <c r="AH219"/>
  <c r="AI219"/>
  <c r="AJ219"/>
  <c r="AK219"/>
  <c r="AL219"/>
  <c r="AM219"/>
  <c r="AN219"/>
  <c r="AO219"/>
  <c r="AP219"/>
  <c r="AQ219"/>
  <c r="AR219"/>
  <c r="AS219"/>
  <c r="AT219"/>
  <c r="AU219"/>
  <c r="AV219"/>
  <c r="AW219"/>
  <c r="AX219"/>
  <c r="AY219"/>
  <c r="AZ219"/>
  <c r="BA219"/>
  <c r="BB219"/>
  <c r="BC219"/>
  <c r="BD219"/>
  <c r="BE219"/>
  <c r="BF219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W219"/>
  <c r="BX219"/>
  <c r="BY219"/>
  <c r="BZ219"/>
  <c r="CA219"/>
  <c r="CB219"/>
  <c r="CC219"/>
  <c r="CD219"/>
  <c r="CE219"/>
  <c r="CF219"/>
  <c r="CG219"/>
  <c r="CH219"/>
  <c r="CI219"/>
  <c r="CJ219"/>
  <c r="CK219"/>
  <c r="CL219"/>
  <c r="CM219"/>
  <c r="CN219"/>
  <c r="CO219"/>
  <c r="CP219"/>
  <c r="CQ219"/>
  <c r="CR219"/>
  <c r="CS219"/>
  <c r="CT219"/>
  <c r="CU219"/>
  <c r="CV219"/>
  <c r="CW219"/>
  <c r="CX219"/>
  <c r="CY219"/>
  <c r="CZ219"/>
  <c r="DA219"/>
  <c r="DB219"/>
  <c r="DC219"/>
  <c r="DD219"/>
  <c r="DE219"/>
  <c r="DF219"/>
  <c r="DG219"/>
  <c r="DH219"/>
  <c r="DI219"/>
  <c r="DJ219"/>
  <c r="DK219"/>
  <c r="DL219"/>
  <c r="DM219"/>
  <c r="DN219"/>
  <c r="DO219"/>
  <c r="DP219"/>
  <c r="DQ219"/>
  <c r="DR219"/>
  <c r="DS219"/>
  <c r="DT219"/>
  <c r="DU219"/>
  <c r="DV219"/>
  <c r="DW219"/>
  <c r="DX219"/>
  <c r="DY219"/>
  <c r="DZ219"/>
  <c r="EA219"/>
  <c r="EB219"/>
  <c r="EC219"/>
  <c r="ED219"/>
  <c r="EE219"/>
  <c r="EF219"/>
  <c r="EG219"/>
  <c r="EH219"/>
  <c r="EI219"/>
  <c r="EJ219"/>
  <c r="EK219"/>
  <c r="EL219"/>
  <c r="EM219"/>
  <c r="EN219"/>
  <c r="EO219"/>
  <c r="EP219"/>
  <c r="EQ219"/>
  <c r="ER219"/>
  <c r="ES219"/>
  <c r="ET219"/>
  <c r="EU219"/>
  <c r="EV219"/>
  <c r="EW219"/>
  <c r="EX219"/>
  <c r="EY219"/>
  <c r="EZ219"/>
  <c r="FA219"/>
  <c r="FB219"/>
  <c r="FC219"/>
  <c r="FD219"/>
  <c r="FE219"/>
  <c r="FF219"/>
  <c r="FG219"/>
  <c r="FH219"/>
  <c r="FI219"/>
  <c r="FJ219"/>
  <c r="FK219"/>
  <c r="FL219"/>
  <c r="FM219"/>
  <c r="FN219"/>
  <c r="FO219"/>
  <c r="FP219"/>
  <c r="FQ219"/>
  <c r="FR219"/>
  <c r="FS219"/>
  <c r="FT219"/>
  <c r="FU219"/>
  <c r="FV219"/>
  <c r="FW219"/>
  <c r="FX219"/>
  <c r="FY219"/>
  <c r="FZ219"/>
  <c r="GA219"/>
  <c r="GB219"/>
  <c r="GC219"/>
  <c r="GD219"/>
  <c r="GE219"/>
  <c r="GF219"/>
  <c r="GG219"/>
  <c r="GH219"/>
  <c r="GI219"/>
  <c r="GJ219"/>
  <c r="GK219"/>
  <c r="GL219"/>
  <c r="GM219"/>
  <c r="GN219"/>
  <c r="GO219"/>
  <c r="GP219"/>
  <c r="GQ219"/>
  <c r="GR219"/>
  <c r="GS219"/>
  <c r="D220"/>
  <c r="E220"/>
  <c r="F220"/>
  <c r="G220"/>
  <c r="H220"/>
  <c r="I220"/>
  <c r="J220"/>
  <c r="K220"/>
  <c r="L220"/>
  <c r="M220"/>
  <c r="N220"/>
  <c r="O220"/>
  <c r="P220"/>
  <c r="Q220"/>
  <c r="R220"/>
  <c r="S220"/>
  <c r="T220"/>
  <c r="U220"/>
  <c r="V220"/>
  <c r="W220"/>
  <c r="X220"/>
  <c r="Y220"/>
  <c r="Z220"/>
  <c r="AA220"/>
  <c r="AB220"/>
  <c r="AC220"/>
  <c r="AD220"/>
  <c r="AE220"/>
  <c r="AF220"/>
  <c r="AG220"/>
  <c r="AH220"/>
  <c r="AI220"/>
  <c r="AJ220"/>
  <c r="AK220"/>
  <c r="AL220"/>
  <c r="AM220"/>
  <c r="AN220"/>
  <c r="AO220"/>
  <c r="AP220"/>
  <c r="AQ220"/>
  <c r="AR220"/>
  <c r="AS220"/>
  <c r="AT220"/>
  <c r="AU220"/>
  <c r="AV220"/>
  <c r="AW220"/>
  <c r="AX220"/>
  <c r="AY220"/>
  <c r="AZ220"/>
  <c r="BA220"/>
  <c r="BB220"/>
  <c r="BC220"/>
  <c r="BD220"/>
  <c r="BE220"/>
  <c r="BF220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W220"/>
  <c r="BX220"/>
  <c r="BY220"/>
  <c r="BZ220"/>
  <c r="CA220"/>
  <c r="CB220"/>
  <c r="CC220"/>
  <c r="CD220"/>
  <c r="CE220"/>
  <c r="CF220"/>
  <c r="CG220"/>
  <c r="CH220"/>
  <c r="CI220"/>
  <c r="CJ220"/>
  <c r="CK220"/>
  <c r="CL220"/>
  <c r="CM220"/>
  <c r="CN220"/>
  <c r="CO220"/>
  <c r="CP220"/>
  <c r="CQ220"/>
  <c r="CR220"/>
  <c r="CS220"/>
  <c r="CT220"/>
  <c r="CU220"/>
  <c r="CV220"/>
  <c r="CW220"/>
  <c r="CX220"/>
  <c r="CY220"/>
  <c r="CZ220"/>
  <c r="DA220"/>
  <c r="DB220"/>
  <c r="DC220"/>
  <c r="DD220"/>
  <c r="DE220"/>
  <c r="DF220"/>
  <c r="DG220"/>
  <c r="DH220"/>
  <c r="DI220"/>
  <c r="DJ220"/>
  <c r="DK220"/>
  <c r="DL220"/>
  <c r="DM220"/>
  <c r="DN220"/>
  <c r="DO220"/>
  <c r="DP220"/>
  <c r="DQ220"/>
  <c r="DR220"/>
  <c r="DS220"/>
  <c r="DT220"/>
  <c r="DU220"/>
  <c r="DV220"/>
  <c r="DW220"/>
  <c r="DX220"/>
  <c r="DY220"/>
  <c r="DZ220"/>
  <c r="EA220"/>
  <c r="EB220"/>
  <c r="EC220"/>
  <c r="ED220"/>
  <c r="EE220"/>
  <c r="EF220"/>
  <c r="EG220"/>
  <c r="EH220"/>
  <c r="EI220"/>
  <c r="EJ220"/>
  <c r="EK220"/>
  <c r="EL220"/>
  <c r="EM220"/>
  <c r="EN220"/>
  <c r="EO220"/>
  <c r="EP220"/>
  <c r="EQ220"/>
  <c r="ER220"/>
  <c r="ES220"/>
  <c r="ET220"/>
  <c r="EU220"/>
  <c r="EV220"/>
  <c r="EW220"/>
  <c r="EX220"/>
  <c r="EY220"/>
  <c r="EZ220"/>
  <c r="FA220"/>
  <c r="FB220"/>
  <c r="FC220"/>
  <c r="FD220"/>
  <c r="FE220"/>
  <c r="FF220"/>
  <c r="FG220"/>
  <c r="FH220"/>
  <c r="FI220"/>
  <c r="FJ220"/>
  <c r="FK220"/>
  <c r="FL220"/>
  <c r="FM220"/>
  <c r="FN220"/>
  <c r="FO220"/>
  <c r="FP220"/>
  <c r="FQ220"/>
  <c r="FR220"/>
  <c r="FS220"/>
  <c r="FT220"/>
  <c r="FU220"/>
  <c r="FV220"/>
  <c r="FW220"/>
  <c r="FX220"/>
  <c r="FY220"/>
  <c r="FZ220"/>
  <c r="GA220"/>
  <c r="GB220"/>
  <c r="GC220"/>
  <c r="GD220"/>
  <c r="GE220"/>
  <c r="GF220"/>
  <c r="GG220"/>
  <c r="GH220"/>
  <c r="GI220"/>
  <c r="GJ220"/>
  <c r="GK220"/>
  <c r="GL220"/>
  <c r="GM220"/>
  <c r="GN220"/>
  <c r="GO220"/>
  <c r="GP220"/>
  <c r="GQ220"/>
  <c r="GR220"/>
  <c r="GS220"/>
  <c r="D221"/>
  <c r="E221"/>
  <c r="F221"/>
  <c r="G221"/>
  <c r="H221"/>
  <c r="I221"/>
  <c r="J221"/>
  <c r="K221"/>
  <c r="L221"/>
  <c r="M221"/>
  <c r="N221"/>
  <c r="O221"/>
  <c r="P221"/>
  <c r="Q221"/>
  <c r="R221"/>
  <c r="S221"/>
  <c r="T221"/>
  <c r="U221"/>
  <c r="V221"/>
  <c r="W221"/>
  <c r="X221"/>
  <c r="Y221"/>
  <c r="Z221"/>
  <c r="AA221"/>
  <c r="AB221"/>
  <c r="AC221"/>
  <c r="AD221"/>
  <c r="AE221"/>
  <c r="AF221"/>
  <c r="AG221"/>
  <c r="AH221"/>
  <c r="AI221"/>
  <c r="AJ221"/>
  <c r="AK221"/>
  <c r="AL221"/>
  <c r="AM221"/>
  <c r="AN221"/>
  <c r="AO221"/>
  <c r="AP221"/>
  <c r="AQ221"/>
  <c r="AR221"/>
  <c r="AS221"/>
  <c r="AT221"/>
  <c r="AU221"/>
  <c r="AV221"/>
  <c r="AW221"/>
  <c r="AX221"/>
  <c r="AY221"/>
  <c r="AZ221"/>
  <c r="BA221"/>
  <c r="BB221"/>
  <c r="BC221"/>
  <c r="BD221"/>
  <c r="BE221"/>
  <c r="BF221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W221"/>
  <c r="BX221"/>
  <c r="BY221"/>
  <c r="BZ221"/>
  <c r="CA221"/>
  <c r="CB221"/>
  <c r="CC221"/>
  <c r="CD221"/>
  <c r="CE221"/>
  <c r="CF221"/>
  <c r="CG221"/>
  <c r="CH221"/>
  <c r="CI221"/>
  <c r="CJ221"/>
  <c r="CK221"/>
  <c r="CL221"/>
  <c r="CM221"/>
  <c r="CN221"/>
  <c r="CO221"/>
  <c r="CP221"/>
  <c r="CQ221"/>
  <c r="CR221"/>
  <c r="CS221"/>
  <c r="CT221"/>
  <c r="CU221"/>
  <c r="CV221"/>
  <c r="CW221"/>
  <c r="CX221"/>
  <c r="CY221"/>
  <c r="CZ221"/>
  <c r="DA221"/>
  <c r="DB221"/>
  <c r="DC221"/>
  <c r="DD221"/>
  <c r="DE221"/>
  <c r="DF221"/>
  <c r="DG221"/>
  <c r="DH221"/>
  <c r="DI221"/>
  <c r="DJ221"/>
  <c r="DK221"/>
  <c r="DL221"/>
  <c r="DM221"/>
  <c r="DN221"/>
  <c r="DO221"/>
  <c r="DP221"/>
  <c r="DQ221"/>
  <c r="DR221"/>
  <c r="DS221"/>
  <c r="DT221"/>
  <c r="DU221"/>
  <c r="DV221"/>
  <c r="DW221"/>
  <c r="DX221"/>
  <c r="DY221"/>
  <c r="DZ221"/>
  <c r="EA221"/>
  <c r="EB221"/>
  <c r="EC221"/>
  <c r="ED221"/>
  <c r="EE221"/>
  <c r="EF221"/>
  <c r="EG221"/>
  <c r="EH221"/>
  <c r="EI221"/>
  <c r="EJ221"/>
  <c r="EK221"/>
  <c r="EL221"/>
  <c r="EM221"/>
  <c r="EN221"/>
  <c r="EO221"/>
  <c r="EP221"/>
  <c r="EQ221"/>
  <c r="ER221"/>
  <c r="ES221"/>
  <c r="ET221"/>
  <c r="EU221"/>
  <c r="EV221"/>
  <c r="EW221"/>
  <c r="EX221"/>
  <c r="EY221"/>
  <c r="EZ221"/>
  <c r="FA221"/>
  <c r="FB221"/>
  <c r="FC221"/>
  <c r="FD221"/>
  <c r="FE221"/>
  <c r="FF221"/>
  <c r="FG221"/>
  <c r="FH221"/>
  <c r="FI221"/>
  <c r="FJ221"/>
  <c r="FK221"/>
  <c r="FL221"/>
  <c r="FM221"/>
  <c r="FN221"/>
  <c r="FO221"/>
  <c r="FP221"/>
  <c r="FQ221"/>
  <c r="FR221"/>
  <c r="FS221"/>
  <c r="FT221"/>
  <c r="FU221"/>
  <c r="FV221"/>
  <c r="FW221"/>
  <c r="FX221"/>
  <c r="FY221"/>
  <c r="FZ221"/>
  <c r="GA221"/>
  <c r="GB221"/>
  <c r="GC221"/>
  <c r="GD221"/>
  <c r="GE221"/>
  <c r="GF221"/>
  <c r="GG221"/>
  <c r="GH221"/>
  <c r="GI221"/>
  <c r="GJ221"/>
  <c r="GK221"/>
  <c r="GL221"/>
  <c r="GM221"/>
  <c r="GN221"/>
  <c r="GO221"/>
  <c r="GP221"/>
  <c r="GQ221"/>
  <c r="GR221"/>
  <c r="GS221"/>
  <c r="D222"/>
  <c r="E222"/>
  <c r="F222"/>
  <c r="G222"/>
  <c r="H222"/>
  <c r="I222"/>
  <c r="J222"/>
  <c r="K222"/>
  <c r="L222"/>
  <c r="M222"/>
  <c r="N222"/>
  <c r="O222"/>
  <c r="P222"/>
  <c r="Q222"/>
  <c r="R222"/>
  <c r="S222"/>
  <c r="T222"/>
  <c r="U222"/>
  <c r="V222"/>
  <c r="W222"/>
  <c r="X222"/>
  <c r="Y222"/>
  <c r="Z222"/>
  <c r="AA222"/>
  <c r="AB222"/>
  <c r="AC222"/>
  <c r="AD222"/>
  <c r="AE222"/>
  <c r="AF222"/>
  <c r="AG222"/>
  <c r="AH222"/>
  <c r="AI222"/>
  <c r="AJ222"/>
  <c r="AK222"/>
  <c r="AL222"/>
  <c r="AM222"/>
  <c r="AN222"/>
  <c r="AO222"/>
  <c r="AP222"/>
  <c r="AQ222"/>
  <c r="AR222"/>
  <c r="AS222"/>
  <c r="AT222"/>
  <c r="AU222"/>
  <c r="AV222"/>
  <c r="AW222"/>
  <c r="AX222"/>
  <c r="AY222"/>
  <c r="AZ222"/>
  <c r="BA222"/>
  <c r="BB222"/>
  <c r="BC222"/>
  <c r="BD222"/>
  <c r="BE222"/>
  <c r="BF222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W222"/>
  <c r="BX222"/>
  <c r="BY222"/>
  <c r="BZ222"/>
  <c r="CA222"/>
  <c r="CB222"/>
  <c r="CC222"/>
  <c r="CD222"/>
  <c r="CE222"/>
  <c r="CF222"/>
  <c r="CG222"/>
  <c r="CH222"/>
  <c r="CI222"/>
  <c r="CJ222"/>
  <c r="CK222"/>
  <c r="CL222"/>
  <c r="CM222"/>
  <c r="CN222"/>
  <c r="CO222"/>
  <c r="CP222"/>
  <c r="CQ222"/>
  <c r="CR222"/>
  <c r="CS222"/>
  <c r="CT222"/>
  <c r="CU222"/>
  <c r="CV222"/>
  <c r="CW222"/>
  <c r="CX222"/>
  <c r="CY222"/>
  <c r="CZ222"/>
  <c r="DA222"/>
  <c r="DB222"/>
  <c r="DC222"/>
  <c r="DD222"/>
  <c r="DE222"/>
  <c r="DF222"/>
  <c r="DG222"/>
  <c r="DH222"/>
  <c r="DI222"/>
  <c r="DJ222"/>
  <c r="DK222"/>
  <c r="DL222"/>
  <c r="DM222"/>
  <c r="DN222"/>
  <c r="DO222"/>
  <c r="DP222"/>
  <c r="DQ222"/>
  <c r="DR222"/>
  <c r="DS222"/>
  <c r="DT222"/>
  <c r="DU222"/>
  <c r="DV222"/>
  <c r="DW222"/>
  <c r="DX222"/>
  <c r="DY222"/>
  <c r="DZ222"/>
  <c r="EA222"/>
  <c r="EB222"/>
  <c r="EC222"/>
  <c r="ED222"/>
  <c r="EE222"/>
  <c r="EF222"/>
  <c r="EG222"/>
  <c r="EH222"/>
  <c r="EI222"/>
  <c r="EJ222"/>
  <c r="EK222"/>
  <c r="EL222"/>
  <c r="EM222"/>
  <c r="EN222"/>
  <c r="EO222"/>
  <c r="EP222"/>
  <c r="EQ222"/>
  <c r="ER222"/>
  <c r="ES222"/>
  <c r="ET222"/>
  <c r="EU222"/>
  <c r="EV222"/>
  <c r="EW222"/>
  <c r="EX222"/>
  <c r="EY222"/>
  <c r="EZ222"/>
  <c r="FA222"/>
  <c r="FB222"/>
  <c r="FC222"/>
  <c r="FD222"/>
  <c r="FE222"/>
  <c r="FF222"/>
  <c r="FG222"/>
  <c r="FH222"/>
  <c r="FI222"/>
  <c r="FJ222"/>
  <c r="FK222"/>
  <c r="FL222"/>
  <c r="FM222"/>
  <c r="FN222"/>
  <c r="FO222"/>
  <c r="FP222"/>
  <c r="FQ222"/>
  <c r="FR222"/>
  <c r="FS222"/>
  <c r="FT222"/>
  <c r="FU222"/>
  <c r="FV222"/>
  <c r="FW222"/>
  <c r="FX222"/>
  <c r="FY222"/>
  <c r="FZ222"/>
  <c r="GA222"/>
  <c r="GB222"/>
  <c r="GC222"/>
  <c r="GD222"/>
  <c r="GE222"/>
  <c r="GF222"/>
  <c r="GG222"/>
  <c r="GH222"/>
  <c r="GI222"/>
  <c r="GJ222"/>
  <c r="GK222"/>
  <c r="GL222"/>
  <c r="GM222"/>
  <c r="GN222"/>
  <c r="GO222"/>
  <c r="GP222"/>
  <c r="GQ222"/>
  <c r="GR222"/>
  <c r="GS222"/>
  <c r="D223"/>
  <c r="E223"/>
  <c r="F223"/>
  <c r="G223"/>
  <c r="H223"/>
  <c r="I223"/>
  <c r="J223"/>
  <c r="K223"/>
  <c r="L223"/>
  <c r="M223"/>
  <c r="N223"/>
  <c r="O223"/>
  <c r="P223"/>
  <c r="Q223"/>
  <c r="R223"/>
  <c r="S223"/>
  <c r="T223"/>
  <c r="U223"/>
  <c r="V223"/>
  <c r="W223"/>
  <c r="X223"/>
  <c r="Y223"/>
  <c r="Z223"/>
  <c r="AA223"/>
  <c r="AB223"/>
  <c r="AC223"/>
  <c r="AD223"/>
  <c r="AE223"/>
  <c r="AF223"/>
  <c r="AG223"/>
  <c r="AH223"/>
  <c r="AI223"/>
  <c r="AJ223"/>
  <c r="AK223"/>
  <c r="AL223"/>
  <c r="AM223"/>
  <c r="AN223"/>
  <c r="AO223"/>
  <c r="AP223"/>
  <c r="AQ223"/>
  <c r="AR223"/>
  <c r="AS223"/>
  <c r="AT223"/>
  <c r="AU223"/>
  <c r="AV223"/>
  <c r="AW223"/>
  <c r="AX223"/>
  <c r="AY223"/>
  <c r="AZ223"/>
  <c r="BA223"/>
  <c r="BB223"/>
  <c r="BC223"/>
  <c r="BD223"/>
  <c r="BE223"/>
  <c r="BF223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W223"/>
  <c r="BX223"/>
  <c r="BY223"/>
  <c r="BZ223"/>
  <c r="CA223"/>
  <c r="CB223"/>
  <c r="CC223"/>
  <c r="CD223"/>
  <c r="CE223"/>
  <c r="CF223"/>
  <c r="CG223"/>
  <c r="CH223"/>
  <c r="CI223"/>
  <c r="CJ223"/>
  <c r="CK223"/>
  <c r="CL223"/>
  <c r="CM223"/>
  <c r="CN223"/>
  <c r="CO223"/>
  <c r="CP223"/>
  <c r="CQ223"/>
  <c r="CR223"/>
  <c r="CS223"/>
  <c r="CT223"/>
  <c r="CU223"/>
  <c r="CV223"/>
  <c r="CW223"/>
  <c r="CX223"/>
  <c r="CY223"/>
  <c r="CZ223"/>
  <c r="DA223"/>
  <c r="DB223"/>
  <c r="DC223"/>
  <c r="DD223"/>
  <c r="DE223"/>
  <c r="DF223"/>
  <c r="DG223"/>
  <c r="DH223"/>
  <c r="DI223"/>
  <c r="DJ223"/>
  <c r="DK223"/>
  <c r="DL223"/>
  <c r="DM223"/>
  <c r="DN223"/>
  <c r="DO223"/>
  <c r="DP223"/>
  <c r="DQ223"/>
  <c r="DR223"/>
  <c r="DS223"/>
  <c r="DT223"/>
  <c r="DU223"/>
  <c r="DV223"/>
  <c r="DW223"/>
  <c r="DX223"/>
  <c r="DY223"/>
  <c r="DZ223"/>
  <c r="EA223"/>
  <c r="EB223"/>
  <c r="EC223"/>
  <c r="ED223"/>
  <c r="EE223"/>
  <c r="EF223"/>
  <c r="EG223"/>
  <c r="EH223"/>
  <c r="EI223"/>
  <c r="EJ223"/>
  <c r="EK223"/>
  <c r="EL223"/>
  <c r="EM223"/>
  <c r="EN223"/>
  <c r="EO223"/>
  <c r="EP223"/>
  <c r="EQ223"/>
  <c r="ER223"/>
  <c r="ES223"/>
  <c r="ET223"/>
  <c r="EU223"/>
  <c r="EV223"/>
  <c r="EW223"/>
  <c r="EX223"/>
  <c r="EY223"/>
  <c r="EZ223"/>
  <c r="FA223"/>
  <c r="FB223"/>
  <c r="FC223"/>
  <c r="FD223"/>
  <c r="FE223"/>
  <c r="FF223"/>
  <c r="FG223"/>
  <c r="FH223"/>
  <c r="FI223"/>
  <c r="FJ223"/>
  <c r="FK223"/>
  <c r="FL223"/>
  <c r="FM223"/>
  <c r="FN223"/>
  <c r="FO223"/>
  <c r="FP223"/>
  <c r="FQ223"/>
  <c r="FR223"/>
  <c r="FS223"/>
  <c r="FT223"/>
  <c r="FU223"/>
  <c r="FV223"/>
  <c r="FW223"/>
  <c r="FX223"/>
  <c r="FY223"/>
  <c r="FZ223"/>
  <c r="GA223"/>
  <c r="GB223"/>
  <c r="GC223"/>
  <c r="GD223"/>
  <c r="GE223"/>
  <c r="GF223"/>
  <c r="GG223"/>
  <c r="GH223"/>
  <c r="GI223"/>
  <c r="GJ223"/>
  <c r="GK223"/>
  <c r="GL223"/>
  <c r="GM223"/>
  <c r="GN223"/>
  <c r="GO223"/>
  <c r="GP223"/>
  <c r="GQ223"/>
  <c r="GR223"/>
  <c r="GS223"/>
  <c r="D224"/>
  <c r="E224"/>
  <c r="F224"/>
  <c r="G224"/>
  <c r="H224"/>
  <c r="I224"/>
  <c r="J224"/>
  <c r="K224"/>
  <c r="L224"/>
  <c r="M224"/>
  <c r="N224"/>
  <c r="O224"/>
  <c r="P224"/>
  <c r="Q224"/>
  <c r="R224"/>
  <c r="S224"/>
  <c r="T224"/>
  <c r="U224"/>
  <c r="V224"/>
  <c r="W224"/>
  <c r="X224"/>
  <c r="Y224"/>
  <c r="Z224"/>
  <c r="AA224"/>
  <c r="AB224"/>
  <c r="AC224"/>
  <c r="AD224"/>
  <c r="AE224"/>
  <c r="AF224"/>
  <c r="AG224"/>
  <c r="AH224"/>
  <c r="AI224"/>
  <c r="AJ224"/>
  <c r="AK224"/>
  <c r="AL224"/>
  <c r="AM224"/>
  <c r="AN224"/>
  <c r="AO224"/>
  <c r="AP224"/>
  <c r="AQ224"/>
  <c r="AR224"/>
  <c r="AS224"/>
  <c r="AT224"/>
  <c r="AU224"/>
  <c r="AV224"/>
  <c r="AW224"/>
  <c r="AX224"/>
  <c r="AY224"/>
  <c r="AZ224"/>
  <c r="BA224"/>
  <c r="BB224"/>
  <c r="BC224"/>
  <c r="BD224"/>
  <c r="BE224"/>
  <c r="BF224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W224"/>
  <c r="BX224"/>
  <c r="BY224"/>
  <c r="BZ224"/>
  <c r="CA224"/>
  <c r="CB224"/>
  <c r="CC224"/>
  <c r="CD224"/>
  <c r="CE224"/>
  <c r="CF224"/>
  <c r="CG224"/>
  <c r="CH224"/>
  <c r="CI224"/>
  <c r="CJ224"/>
  <c r="CK224"/>
  <c r="CL224"/>
  <c r="CM224"/>
  <c r="CN224"/>
  <c r="CO224"/>
  <c r="CP224"/>
  <c r="CQ224"/>
  <c r="CR224"/>
  <c r="CS224"/>
  <c r="CT224"/>
  <c r="CU224"/>
  <c r="CV224"/>
  <c r="CW224"/>
  <c r="CX224"/>
  <c r="CY224"/>
  <c r="CZ224"/>
  <c r="DA224"/>
  <c r="DB224"/>
  <c r="DC224"/>
  <c r="DD224"/>
  <c r="DE224"/>
  <c r="DF224"/>
  <c r="DG224"/>
  <c r="DH224"/>
  <c r="DI224"/>
  <c r="DJ224"/>
  <c r="DK224"/>
  <c r="DL224"/>
  <c r="DM224"/>
  <c r="DN224"/>
  <c r="DO224"/>
  <c r="DP224"/>
  <c r="DQ224"/>
  <c r="DR224"/>
  <c r="DS224"/>
  <c r="DT224"/>
  <c r="DU224"/>
  <c r="DV224"/>
  <c r="DW224"/>
  <c r="DX224"/>
  <c r="DY224"/>
  <c r="DZ224"/>
  <c r="EA224"/>
  <c r="EB224"/>
  <c r="EC224"/>
  <c r="ED224"/>
  <c r="EE224"/>
  <c r="EF224"/>
  <c r="EG224"/>
  <c r="EH224"/>
  <c r="EI224"/>
  <c r="EJ224"/>
  <c r="EK224"/>
  <c r="EL224"/>
  <c r="EM224"/>
  <c r="EN224"/>
  <c r="EO224"/>
  <c r="EP224"/>
  <c r="EQ224"/>
  <c r="ER224"/>
  <c r="ES224"/>
  <c r="ET224"/>
  <c r="EU224"/>
  <c r="EV224"/>
  <c r="EW224"/>
  <c r="EX224"/>
  <c r="EY224"/>
  <c r="EZ224"/>
  <c r="FA224"/>
  <c r="FB224"/>
  <c r="FC224"/>
  <c r="FD224"/>
  <c r="FE224"/>
  <c r="FF224"/>
  <c r="FG224"/>
  <c r="FH224"/>
  <c r="FI224"/>
  <c r="FJ224"/>
  <c r="FK224"/>
  <c r="FL224"/>
  <c r="FM224"/>
  <c r="FN224"/>
  <c r="FO224"/>
  <c r="FP224"/>
  <c r="FQ224"/>
  <c r="FR224"/>
  <c r="FS224"/>
  <c r="FT224"/>
  <c r="FU224"/>
  <c r="FV224"/>
  <c r="FW224"/>
  <c r="FX224"/>
  <c r="FY224"/>
  <c r="FZ224"/>
  <c r="GA224"/>
  <c r="GB224"/>
  <c r="GC224"/>
  <c r="GD224"/>
  <c r="GE224"/>
  <c r="GF224"/>
  <c r="GG224"/>
  <c r="GH224"/>
  <c r="GI224"/>
  <c r="GJ224"/>
  <c r="GK224"/>
  <c r="GL224"/>
  <c r="GM224"/>
  <c r="GN224"/>
  <c r="GO224"/>
  <c r="GP224"/>
  <c r="GQ224"/>
  <c r="GR224"/>
  <c r="GS224"/>
  <c r="D225"/>
  <c r="E225"/>
  <c r="F225"/>
  <c r="G225"/>
  <c r="H225"/>
  <c r="I225"/>
  <c r="J225"/>
  <c r="K225"/>
  <c r="L225"/>
  <c r="M225"/>
  <c r="N225"/>
  <c r="O225"/>
  <c r="P225"/>
  <c r="Q225"/>
  <c r="R225"/>
  <c r="S225"/>
  <c r="T225"/>
  <c r="U225"/>
  <c r="V225"/>
  <c r="W225"/>
  <c r="X225"/>
  <c r="Y225"/>
  <c r="Z225"/>
  <c r="AA225"/>
  <c r="AB225"/>
  <c r="AC225"/>
  <c r="AD225"/>
  <c r="AE225"/>
  <c r="AF225"/>
  <c r="AG225"/>
  <c r="AH225"/>
  <c r="AI225"/>
  <c r="AJ225"/>
  <c r="AK225"/>
  <c r="AL225"/>
  <c r="AM225"/>
  <c r="AN225"/>
  <c r="AO225"/>
  <c r="AP225"/>
  <c r="AQ225"/>
  <c r="AR225"/>
  <c r="AS225"/>
  <c r="AT225"/>
  <c r="AU225"/>
  <c r="AV225"/>
  <c r="AW225"/>
  <c r="AX225"/>
  <c r="AY225"/>
  <c r="AZ225"/>
  <c r="BA225"/>
  <c r="BB225"/>
  <c r="BC225"/>
  <c r="BD225"/>
  <c r="BE225"/>
  <c r="BF225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W225"/>
  <c r="BX225"/>
  <c r="BY225"/>
  <c r="BZ225"/>
  <c r="CA225"/>
  <c r="CB225"/>
  <c r="CC225"/>
  <c r="CD225"/>
  <c r="CE225"/>
  <c r="CF225"/>
  <c r="CG225"/>
  <c r="CH225"/>
  <c r="CI225"/>
  <c r="CJ225"/>
  <c r="CK225"/>
  <c r="CL225"/>
  <c r="CM225"/>
  <c r="CN225"/>
  <c r="CO225"/>
  <c r="CP225"/>
  <c r="CQ225"/>
  <c r="CR225"/>
  <c r="CS225"/>
  <c r="CT225"/>
  <c r="CU225"/>
  <c r="CV225"/>
  <c r="CW225"/>
  <c r="CX225"/>
  <c r="CY225"/>
  <c r="CZ225"/>
  <c r="DA225"/>
  <c r="DB225"/>
  <c r="DC225"/>
  <c r="DD225"/>
  <c r="DE225"/>
  <c r="DF225"/>
  <c r="DG225"/>
  <c r="DH225"/>
  <c r="DI225"/>
  <c r="DJ225"/>
  <c r="DK225"/>
  <c r="DL225"/>
  <c r="DM225"/>
  <c r="DN225"/>
  <c r="DO225"/>
  <c r="DP225"/>
  <c r="DQ225"/>
  <c r="DR225"/>
  <c r="DS225"/>
  <c r="DT225"/>
  <c r="DU225"/>
  <c r="DV225"/>
  <c r="DW225"/>
  <c r="DX225"/>
  <c r="DY225"/>
  <c r="DZ225"/>
  <c r="EA225"/>
  <c r="EB225"/>
  <c r="EC225"/>
  <c r="ED225"/>
  <c r="EE225"/>
  <c r="EF225"/>
  <c r="EG225"/>
  <c r="EH225"/>
  <c r="EI225"/>
  <c r="EJ225"/>
  <c r="EK225"/>
  <c r="EL225"/>
  <c r="EM225"/>
  <c r="EN225"/>
  <c r="EO225"/>
  <c r="EP225"/>
  <c r="EQ225"/>
  <c r="ER225"/>
  <c r="ES225"/>
  <c r="ET225"/>
  <c r="EU225"/>
  <c r="EV225"/>
  <c r="EW225"/>
  <c r="EX225"/>
  <c r="EY225"/>
  <c r="EZ225"/>
  <c r="FA225"/>
  <c r="FB225"/>
  <c r="FC225"/>
  <c r="FD225"/>
  <c r="FE225"/>
  <c r="FF225"/>
  <c r="FG225"/>
  <c r="FH225"/>
  <c r="FI225"/>
  <c r="FJ225"/>
  <c r="FK225"/>
  <c r="FL225"/>
  <c r="FM225"/>
  <c r="FN225"/>
  <c r="FO225"/>
  <c r="FP225"/>
  <c r="FQ225"/>
  <c r="FR225"/>
  <c r="FS225"/>
  <c r="FT225"/>
  <c r="FU225"/>
  <c r="FV225"/>
  <c r="FW225"/>
  <c r="FX225"/>
  <c r="FY225"/>
  <c r="FZ225"/>
  <c r="GA225"/>
  <c r="GB225"/>
  <c r="GC225"/>
  <c r="GD225"/>
  <c r="GE225"/>
  <c r="GF225"/>
  <c r="GG225"/>
  <c r="GH225"/>
  <c r="GI225"/>
  <c r="GJ225"/>
  <c r="GK225"/>
  <c r="GL225"/>
  <c r="GM225"/>
  <c r="GN225"/>
  <c r="GO225"/>
  <c r="GP225"/>
  <c r="GQ225"/>
  <c r="GR225"/>
  <c r="GS225"/>
  <c r="D226"/>
  <c r="E226"/>
  <c r="F226"/>
  <c r="G226"/>
  <c r="H226"/>
  <c r="I226"/>
  <c r="J226"/>
  <c r="K226"/>
  <c r="L226"/>
  <c r="M226"/>
  <c r="N226"/>
  <c r="O226"/>
  <c r="P226"/>
  <c r="Q226"/>
  <c r="R226"/>
  <c r="S226"/>
  <c r="T226"/>
  <c r="U226"/>
  <c r="V226"/>
  <c r="W226"/>
  <c r="X226"/>
  <c r="Y226"/>
  <c r="Z226"/>
  <c r="AA226"/>
  <c r="AB226"/>
  <c r="AC226"/>
  <c r="AD226"/>
  <c r="AE226"/>
  <c r="AF226"/>
  <c r="AG226"/>
  <c r="AH226"/>
  <c r="AI226"/>
  <c r="AJ226"/>
  <c r="AK226"/>
  <c r="AL226"/>
  <c r="AM226"/>
  <c r="AN226"/>
  <c r="AO226"/>
  <c r="AP226"/>
  <c r="AQ226"/>
  <c r="AR226"/>
  <c r="AS226"/>
  <c r="AT226"/>
  <c r="AU226"/>
  <c r="AV226"/>
  <c r="AW226"/>
  <c r="AX226"/>
  <c r="AY226"/>
  <c r="AZ226"/>
  <c r="BA226"/>
  <c r="BB226"/>
  <c r="BC226"/>
  <c r="BD226"/>
  <c r="BE226"/>
  <c r="BF226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W226"/>
  <c r="BX226"/>
  <c r="BY226"/>
  <c r="BZ226"/>
  <c r="CA226"/>
  <c r="CB226"/>
  <c r="CC226"/>
  <c r="CD226"/>
  <c r="CE226"/>
  <c r="CF226"/>
  <c r="CG226"/>
  <c r="CH226"/>
  <c r="CI226"/>
  <c r="CJ226"/>
  <c r="CK226"/>
  <c r="CL226"/>
  <c r="CM226"/>
  <c r="CN226"/>
  <c r="CO226"/>
  <c r="CP226"/>
  <c r="CQ226"/>
  <c r="CR226"/>
  <c r="CS226"/>
  <c r="CT226"/>
  <c r="CU226"/>
  <c r="CV226"/>
  <c r="CW226"/>
  <c r="CX226"/>
  <c r="CY226"/>
  <c r="CZ226"/>
  <c r="DA226"/>
  <c r="DB226"/>
  <c r="DC226"/>
  <c r="DD226"/>
  <c r="DE226"/>
  <c r="DF226"/>
  <c r="DG226"/>
  <c r="DH226"/>
  <c r="DI226"/>
  <c r="DJ226"/>
  <c r="DK226"/>
  <c r="DL226"/>
  <c r="DM226"/>
  <c r="DN226"/>
  <c r="DO226"/>
  <c r="DP226"/>
  <c r="DQ226"/>
  <c r="DR226"/>
  <c r="DS226"/>
  <c r="DT226"/>
  <c r="DU226"/>
  <c r="DV226"/>
  <c r="DW226"/>
  <c r="DX226"/>
  <c r="DY226"/>
  <c r="DZ226"/>
  <c r="EA226"/>
  <c r="EB226"/>
  <c r="EC226"/>
  <c r="ED226"/>
  <c r="EE226"/>
  <c r="EF226"/>
  <c r="EG226"/>
  <c r="EH226"/>
  <c r="EI226"/>
  <c r="EJ226"/>
  <c r="EK226"/>
  <c r="EL226"/>
  <c r="EM226"/>
  <c r="EN226"/>
  <c r="EO226"/>
  <c r="EP226"/>
  <c r="EQ226"/>
  <c r="ER226"/>
  <c r="ES226"/>
  <c r="ET226"/>
  <c r="EU226"/>
  <c r="EV226"/>
  <c r="EW226"/>
  <c r="EX226"/>
  <c r="EY226"/>
  <c r="EZ226"/>
  <c r="FA226"/>
  <c r="FB226"/>
  <c r="FC226"/>
  <c r="FD226"/>
  <c r="FE226"/>
  <c r="FF226"/>
  <c r="FG226"/>
  <c r="FH226"/>
  <c r="FI226"/>
  <c r="FJ226"/>
  <c r="FK226"/>
  <c r="FL226"/>
  <c r="FM226"/>
  <c r="FN226"/>
  <c r="FO226"/>
  <c r="FP226"/>
  <c r="FQ226"/>
  <c r="FR226"/>
  <c r="FS226"/>
  <c r="FT226"/>
  <c r="FU226"/>
  <c r="FV226"/>
  <c r="FW226"/>
  <c r="FX226"/>
  <c r="FY226"/>
  <c r="FZ226"/>
  <c r="GA226"/>
  <c r="GB226"/>
  <c r="GC226"/>
  <c r="GD226"/>
  <c r="GE226"/>
  <c r="GF226"/>
  <c r="GG226"/>
  <c r="GH226"/>
  <c r="GI226"/>
  <c r="GJ226"/>
  <c r="GK226"/>
  <c r="GL226"/>
  <c r="GM226"/>
  <c r="GN226"/>
  <c r="GO226"/>
  <c r="GP226"/>
  <c r="GQ226"/>
  <c r="GR226"/>
  <c r="GS226"/>
  <c r="D227"/>
  <c r="E227"/>
  <c r="F227"/>
  <c r="G227"/>
  <c r="H227"/>
  <c r="I227"/>
  <c r="J227"/>
  <c r="K227"/>
  <c r="L227"/>
  <c r="M227"/>
  <c r="N227"/>
  <c r="O227"/>
  <c r="P227"/>
  <c r="Q227"/>
  <c r="R227"/>
  <c r="S227"/>
  <c r="T227"/>
  <c r="U227"/>
  <c r="V227"/>
  <c r="W227"/>
  <c r="X227"/>
  <c r="Y227"/>
  <c r="Z227"/>
  <c r="AA227"/>
  <c r="AB227"/>
  <c r="AC227"/>
  <c r="AD227"/>
  <c r="AE227"/>
  <c r="AF227"/>
  <c r="AG227"/>
  <c r="AH227"/>
  <c r="AI227"/>
  <c r="AJ227"/>
  <c r="AK227"/>
  <c r="AL227"/>
  <c r="AM227"/>
  <c r="AN227"/>
  <c r="AO227"/>
  <c r="AP227"/>
  <c r="AQ227"/>
  <c r="AR227"/>
  <c r="AS227"/>
  <c r="AT227"/>
  <c r="AU227"/>
  <c r="AV227"/>
  <c r="AW227"/>
  <c r="AX227"/>
  <c r="AY227"/>
  <c r="AZ227"/>
  <c r="BA227"/>
  <c r="BB227"/>
  <c r="BC227"/>
  <c r="BD227"/>
  <c r="BE227"/>
  <c r="BF227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W227"/>
  <c r="BX227"/>
  <c r="BY227"/>
  <c r="BZ227"/>
  <c r="CA227"/>
  <c r="CB227"/>
  <c r="CC227"/>
  <c r="CD227"/>
  <c r="CE227"/>
  <c r="CF227"/>
  <c r="CG227"/>
  <c r="CH227"/>
  <c r="CI227"/>
  <c r="CJ227"/>
  <c r="CK227"/>
  <c r="CL227"/>
  <c r="CM227"/>
  <c r="CN227"/>
  <c r="CO227"/>
  <c r="CP227"/>
  <c r="CQ227"/>
  <c r="CR227"/>
  <c r="CS227"/>
  <c r="CT227"/>
  <c r="CU227"/>
  <c r="CV227"/>
  <c r="CW227"/>
  <c r="CX227"/>
  <c r="CY227"/>
  <c r="CZ227"/>
  <c r="DA227"/>
  <c r="DB227"/>
  <c r="DC227"/>
  <c r="DD227"/>
  <c r="DE227"/>
  <c r="DF227"/>
  <c r="DG227"/>
  <c r="DH227"/>
  <c r="DI227"/>
  <c r="DJ227"/>
  <c r="DK227"/>
  <c r="DL227"/>
  <c r="DM227"/>
  <c r="DN227"/>
  <c r="DO227"/>
  <c r="DP227"/>
  <c r="DQ227"/>
  <c r="DR227"/>
  <c r="DS227"/>
  <c r="DT227"/>
  <c r="DU227"/>
  <c r="DV227"/>
  <c r="DW227"/>
  <c r="DX227"/>
  <c r="DY227"/>
  <c r="DZ227"/>
  <c r="EA227"/>
  <c r="EB227"/>
  <c r="EC227"/>
  <c r="ED227"/>
  <c r="EE227"/>
  <c r="EF227"/>
  <c r="EG227"/>
  <c r="EH227"/>
  <c r="EI227"/>
  <c r="EJ227"/>
  <c r="EK227"/>
  <c r="EL227"/>
  <c r="EM227"/>
  <c r="EN227"/>
  <c r="EO227"/>
  <c r="EP227"/>
  <c r="EQ227"/>
  <c r="ER227"/>
  <c r="ES227"/>
  <c r="ET227"/>
  <c r="EU227"/>
  <c r="EV227"/>
  <c r="EW227"/>
  <c r="EX227"/>
  <c r="EY227"/>
  <c r="EZ227"/>
  <c r="FA227"/>
  <c r="FB227"/>
  <c r="FC227"/>
  <c r="FD227"/>
  <c r="FE227"/>
  <c r="FF227"/>
  <c r="FG227"/>
  <c r="FH227"/>
  <c r="FI227"/>
  <c r="FJ227"/>
  <c r="FK227"/>
  <c r="FL227"/>
  <c r="FM227"/>
  <c r="FN227"/>
  <c r="FO227"/>
  <c r="FP227"/>
  <c r="FQ227"/>
  <c r="FR227"/>
  <c r="FS227"/>
  <c r="FT227"/>
  <c r="FU227"/>
  <c r="FV227"/>
  <c r="FW227"/>
  <c r="FX227"/>
  <c r="FY227"/>
  <c r="FZ227"/>
  <c r="GA227"/>
  <c r="GB227"/>
  <c r="GC227"/>
  <c r="GD227"/>
  <c r="GE227"/>
  <c r="GF227"/>
  <c r="GG227"/>
  <c r="GH227"/>
  <c r="GI227"/>
  <c r="GJ227"/>
  <c r="GK227"/>
  <c r="GL227"/>
  <c r="GM227"/>
  <c r="GN227"/>
  <c r="GO227"/>
  <c r="GP227"/>
  <c r="GQ227"/>
  <c r="GR227"/>
  <c r="GS227"/>
  <c r="D228"/>
  <c r="E228"/>
  <c r="F228"/>
  <c r="G228"/>
  <c r="H228"/>
  <c r="I228"/>
  <c r="J228"/>
  <c r="K228"/>
  <c r="L228"/>
  <c r="M228"/>
  <c r="N228"/>
  <c r="O228"/>
  <c r="P228"/>
  <c r="Q228"/>
  <c r="R228"/>
  <c r="S228"/>
  <c r="T228"/>
  <c r="U228"/>
  <c r="V228"/>
  <c r="W228"/>
  <c r="X228"/>
  <c r="Y228"/>
  <c r="Z228"/>
  <c r="AA228"/>
  <c r="AB228"/>
  <c r="AC228"/>
  <c r="AD228"/>
  <c r="AE228"/>
  <c r="AF228"/>
  <c r="AG228"/>
  <c r="AH228"/>
  <c r="AI228"/>
  <c r="AJ228"/>
  <c r="AK228"/>
  <c r="AL228"/>
  <c r="AM228"/>
  <c r="AN228"/>
  <c r="AO228"/>
  <c r="AP228"/>
  <c r="AQ228"/>
  <c r="AR228"/>
  <c r="AS228"/>
  <c r="AT228"/>
  <c r="AU228"/>
  <c r="AV228"/>
  <c r="AW228"/>
  <c r="AX228"/>
  <c r="AY228"/>
  <c r="AZ228"/>
  <c r="BA228"/>
  <c r="BB228"/>
  <c r="BC228"/>
  <c r="BD228"/>
  <c r="BE228"/>
  <c r="BF228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W228"/>
  <c r="BX228"/>
  <c r="BY228"/>
  <c r="BZ228"/>
  <c r="CA228"/>
  <c r="CB228"/>
  <c r="CC228"/>
  <c r="CD228"/>
  <c r="CE228"/>
  <c r="CF228"/>
  <c r="CG228"/>
  <c r="CH228"/>
  <c r="CI228"/>
  <c r="CJ228"/>
  <c r="CK228"/>
  <c r="CL228"/>
  <c r="CM228"/>
  <c r="CN228"/>
  <c r="CO228"/>
  <c r="CP228"/>
  <c r="CQ228"/>
  <c r="CR228"/>
  <c r="CS228"/>
  <c r="CT228"/>
  <c r="CU228"/>
  <c r="CV228"/>
  <c r="CW228"/>
  <c r="CX228"/>
  <c r="CY228"/>
  <c r="CZ228"/>
  <c r="DA228"/>
  <c r="DB228"/>
  <c r="DC228"/>
  <c r="DD228"/>
  <c r="DE228"/>
  <c r="DF228"/>
  <c r="DG228"/>
  <c r="DH228"/>
  <c r="DI228"/>
  <c r="DJ228"/>
  <c r="DK228"/>
  <c r="DL228"/>
  <c r="DM228"/>
  <c r="DN228"/>
  <c r="DO228"/>
  <c r="DP228"/>
  <c r="DQ228"/>
  <c r="DR228"/>
  <c r="DS228"/>
  <c r="DT228"/>
  <c r="DU228"/>
  <c r="DV228"/>
  <c r="DW228"/>
  <c r="DX228"/>
  <c r="DY228"/>
  <c r="DZ228"/>
  <c r="EA228"/>
  <c r="EB228"/>
  <c r="EC228"/>
  <c r="ED228"/>
  <c r="EE228"/>
  <c r="EF228"/>
  <c r="EG228"/>
  <c r="EH228"/>
  <c r="EI228"/>
  <c r="EJ228"/>
  <c r="EK228"/>
  <c r="EL228"/>
  <c r="EM228"/>
  <c r="EN228"/>
  <c r="EO228"/>
  <c r="EP228"/>
  <c r="EQ228"/>
  <c r="ER228"/>
  <c r="ES228"/>
  <c r="ET228"/>
  <c r="EU228"/>
  <c r="EV228"/>
  <c r="EW228"/>
  <c r="EX228"/>
  <c r="EY228"/>
  <c r="EZ228"/>
  <c r="FA228"/>
  <c r="FB228"/>
  <c r="FC228"/>
  <c r="FD228"/>
  <c r="FE228"/>
  <c r="FF228"/>
  <c r="FG228"/>
  <c r="FH228"/>
  <c r="FI228"/>
  <c r="FJ228"/>
  <c r="FK228"/>
  <c r="FL228"/>
  <c r="FM228"/>
  <c r="FN228"/>
  <c r="FO228"/>
  <c r="FP228"/>
  <c r="FQ228"/>
  <c r="FR228"/>
  <c r="FS228"/>
  <c r="FT228"/>
  <c r="FU228"/>
  <c r="FV228"/>
  <c r="FW228"/>
  <c r="FX228"/>
  <c r="FY228"/>
  <c r="FZ228"/>
  <c r="GA228"/>
  <c r="GB228"/>
  <c r="GC228"/>
  <c r="GD228"/>
  <c r="GE228"/>
  <c r="GF228"/>
  <c r="GG228"/>
  <c r="GH228"/>
  <c r="GI228"/>
  <c r="GJ228"/>
  <c r="GK228"/>
  <c r="GL228"/>
  <c r="GM228"/>
  <c r="GN228"/>
  <c r="GO228"/>
  <c r="GP228"/>
  <c r="GQ228"/>
  <c r="GR228"/>
  <c r="GS228"/>
  <c r="D229"/>
  <c r="E229"/>
  <c r="F229"/>
  <c r="G229"/>
  <c r="H229"/>
  <c r="I229"/>
  <c r="J229"/>
  <c r="K229"/>
  <c r="L229"/>
  <c r="M229"/>
  <c r="N229"/>
  <c r="O229"/>
  <c r="P229"/>
  <c r="Q229"/>
  <c r="R229"/>
  <c r="S229"/>
  <c r="T229"/>
  <c r="U229"/>
  <c r="V229"/>
  <c r="W229"/>
  <c r="X229"/>
  <c r="Y229"/>
  <c r="Z229"/>
  <c r="AA229"/>
  <c r="AB229"/>
  <c r="AC229"/>
  <c r="AD229"/>
  <c r="AE229"/>
  <c r="AF229"/>
  <c r="AG229"/>
  <c r="AH229"/>
  <c r="AI229"/>
  <c r="AJ229"/>
  <c r="AK229"/>
  <c r="AL229"/>
  <c r="AM229"/>
  <c r="AN229"/>
  <c r="AO229"/>
  <c r="AP229"/>
  <c r="AQ229"/>
  <c r="AR229"/>
  <c r="AS229"/>
  <c r="AT229"/>
  <c r="AU229"/>
  <c r="AV229"/>
  <c r="AW229"/>
  <c r="AX229"/>
  <c r="AY229"/>
  <c r="AZ229"/>
  <c r="BA229"/>
  <c r="BB229"/>
  <c r="BC229"/>
  <c r="BD229"/>
  <c r="BE229"/>
  <c r="BF229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W229"/>
  <c r="BX229"/>
  <c r="BY229"/>
  <c r="BZ229"/>
  <c r="CA229"/>
  <c r="CB229"/>
  <c r="CC229"/>
  <c r="CD229"/>
  <c r="CE229"/>
  <c r="CF229"/>
  <c r="CG229"/>
  <c r="CH229"/>
  <c r="CI229"/>
  <c r="CJ229"/>
  <c r="CK229"/>
  <c r="CL229"/>
  <c r="CM229"/>
  <c r="CN229"/>
  <c r="CO229"/>
  <c r="CP229"/>
  <c r="CQ229"/>
  <c r="CR229"/>
  <c r="CS229"/>
  <c r="CT229"/>
  <c r="CU229"/>
  <c r="CV229"/>
  <c r="CW229"/>
  <c r="CX229"/>
  <c r="CY229"/>
  <c r="CZ229"/>
  <c r="DA229"/>
  <c r="DB229"/>
  <c r="DC229"/>
  <c r="DD229"/>
  <c r="DE229"/>
  <c r="DF229"/>
  <c r="DG229"/>
  <c r="DH229"/>
  <c r="DI229"/>
  <c r="DJ229"/>
  <c r="DK229"/>
  <c r="DL229"/>
  <c r="DM229"/>
  <c r="DN229"/>
  <c r="DO229"/>
  <c r="DP229"/>
  <c r="DQ229"/>
  <c r="DR229"/>
  <c r="DS229"/>
  <c r="DT229"/>
  <c r="DU229"/>
  <c r="DV229"/>
  <c r="DW229"/>
  <c r="DX229"/>
  <c r="DY229"/>
  <c r="DZ229"/>
  <c r="EA229"/>
  <c r="EB229"/>
  <c r="EC229"/>
  <c r="ED229"/>
  <c r="EE229"/>
  <c r="EF229"/>
  <c r="EG229"/>
  <c r="EH229"/>
  <c r="EI229"/>
  <c r="EJ229"/>
  <c r="EK229"/>
  <c r="EL229"/>
  <c r="EM229"/>
  <c r="EN229"/>
  <c r="EO229"/>
  <c r="EP229"/>
  <c r="EQ229"/>
  <c r="ER229"/>
  <c r="ES229"/>
  <c r="ET229"/>
  <c r="EU229"/>
  <c r="EV229"/>
  <c r="EW229"/>
  <c r="EX229"/>
  <c r="EY229"/>
  <c r="EZ229"/>
  <c r="FA229"/>
  <c r="FB229"/>
  <c r="FC229"/>
  <c r="FD229"/>
  <c r="FE229"/>
  <c r="FF229"/>
  <c r="FG229"/>
  <c r="FH229"/>
  <c r="FI229"/>
  <c r="FJ229"/>
  <c r="FK229"/>
  <c r="FL229"/>
  <c r="FM229"/>
  <c r="FN229"/>
  <c r="FO229"/>
  <c r="FP229"/>
  <c r="FQ229"/>
  <c r="FR229"/>
  <c r="FS229"/>
  <c r="FT229"/>
  <c r="FU229"/>
  <c r="FV229"/>
  <c r="FW229"/>
  <c r="FX229"/>
  <c r="FY229"/>
  <c r="FZ229"/>
  <c r="GA229"/>
  <c r="GB229"/>
  <c r="GC229"/>
  <c r="GD229"/>
  <c r="GE229"/>
  <c r="GF229"/>
  <c r="GG229"/>
  <c r="GH229"/>
  <c r="GI229"/>
  <c r="GJ229"/>
  <c r="GK229"/>
  <c r="GL229"/>
  <c r="GM229"/>
  <c r="GN229"/>
  <c r="GO229"/>
  <c r="GP229"/>
  <c r="GQ229"/>
  <c r="GR229"/>
  <c r="GS229"/>
  <c r="D230"/>
  <c r="E230"/>
  <c r="F230"/>
  <c r="G230"/>
  <c r="H230"/>
  <c r="I230"/>
  <c r="J230"/>
  <c r="K230"/>
  <c r="L230"/>
  <c r="M230"/>
  <c r="N230"/>
  <c r="O230"/>
  <c r="P230"/>
  <c r="Q230"/>
  <c r="R230"/>
  <c r="S230"/>
  <c r="T230"/>
  <c r="U230"/>
  <c r="V230"/>
  <c r="W230"/>
  <c r="X230"/>
  <c r="Y230"/>
  <c r="Z230"/>
  <c r="AA230"/>
  <c r="AB230"/>
  <c r="AC230"/>
  <c r="AD230"/>
  <c r="AE230"/>
  <c r="AF230"/>
  <c r="AG230"/>
  <c r="AH230"/>
  <c r="AI230"/>
  <c r="AJ230"/>
  <c r="AK230"/>
  <c r="AL230"/>
  <c r="AM230"/>
  <c r="AN230"/>
  <c r="AO230"/>
  <c r="AP230"/>
  <c r="AQ230"/>
  <c r="AR230"/>
  <c r="AS230"/>
  <c r="AT230"/>
  <c r="AU230"/>
  <c r="AV230"/>
  <c r="AW230"/>
  <c r="AX230"/>
  <c r="AY230"/>
  <c r="AZ230"/>
  <c r="BA230"/>
  <c r="BB230"/>
  <c r="BC230"/>
  <c r="BD230"/>
  <c r="BE230"/>
  <c r="BF230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W230"/>
  <c r="BX230"/>
  <c r="BY230"/>
  <c r="BZ230"/>
  <c r="CA230"/>
  <c r="CB230"/>
  <c r="CC230"/>
  <c r="CD230"/>
  <c r="CE230"/>
  <c r="CF230"/>
  <c r="CG230"/>
  <c r="CH230"/>
  <c r="CI230"/>
  <c r="CJ230"/>
  <c r="CK230"/>
  <c r="CL230"/>
  <c r="CM230"/>
  <c r="CN230"/>
  <c r="CO230"/>
  <c r="CP230"/>
  <c r="CQ230"/>
  <c r="CR230"/>
  <c r="CS230"/>
  <c r="CT230"/>
  <c r="CU230"/>
  <c r="CV230"/>
  <c r="CW230"/>
  <c r="CX230"/>
  <c r="CY230"/>
  <c r="CZ230"/>
  <c r="DA230"/>
  <c r="DB230"/>
  <c r="DC230"/>
  <c r="DD230"/>
  <c r="DE230"/>
  <c r="DF230"/>
  <c r="DG230"/>
  <c r="DH230"/>
  <c r="DI230"/>
  <c r="DJ230"/>
  <c r="DK230"/>
  <c r="DL230"/>
  <c r="DM230"/>
  <c r="DN230"/>
  <c r="DO230"/>
  <c r="DP230"/>
  <c r="DQ230"/>
  <c r="DR230"/>
  <c r="DS230"/>
  <c r="DT230"/>
  <c r="DU230"/>
  <c r="DV230"/>
  <c r="DW230"/>
  <c r="DX230"/>
  <c r="DY230"/>
  <c r="DZ230"/>
  <c r="EA230"/>
  <c r="EB230"/>
  <c r="EC230"/>
  <c r="ED230"/>
  <c r="EE230"/>
  <c r="EF230"/>
  <c r="EG230"/>
  <c r="EH230"/>
  <c r="EI230"/>
  <c r="EJ230"/>
  <c r="EK230"/>
  <c r="EL230"/>
  <c r="EM230"/>
  <c r="EN230"/>
  <c r="EO230"/>
  <c r="EP230"/>
  <c r="EQ230"/>
  <c r="ER230"/>
  <c r="ES230"/>
  <c r="ET230"/>
  <c r="EU230"/>
  <c r="EV230"/>
  <c r="EW230"/>
  <c r="EX230"/>
  <c r="EY230"/>
  <c r="EZ230"/>
  <c r="FA230"/>
  <c r="FB230"/>
  <c r="FC230"/>
  <c r="FD230"/>
  <c r="FE230"/>
  <c r="FF230"/>
  <c r="FG230"/>
  <c r="FH230"/>
  <c r="FI230"/>
  <c r="FJ230"/>
  <c r="FK230"/>
  <c r="FL230"/>
  <c r="FM230"/>
  <c r="FN230"/>
  <c r="FO230"/>
  <c r="FP230"/>
  <c r="FQ230"/>
  <c r="FR230"/>
  <c r="FS230"/>
  <c r="FT230"/>
  <c r="FU230"/>
  <c r="FV230"/>
  <c r="FW230"/>
  <c r="FX230"/>
  <c r="FY230"/>
  <c r="FZ230"/>
  <c r="GA230"/>
  <c r="GB230"/>
  <c r="GC230"/>
  <c r="GD230"/>
  <c r="GE230"/>
  <c r="GF230"/>
  <c r="GG230"/>
  <c r="GH230"/>
  <c r="GI230"/>
  <c r="GJ230"/>
  <c r="GK230"/>
  <c r="GL230"/>
  <c r="GM230"/>
  <c r="GN230"/>
  <c r="GO230"/>
  <c r="GP230"/>
  <c r="GQ230"/>
  <c r="GR230"/>
  <c r="GS230"/>
  <c r="D231"/>
  <c r="E231"/>
  <c r="F231"/>
  <c r="G231"/>
  <c r="H231"/>
  <c r="I231"/>
  <c r="J231"/>
  <c r="K231"/>
  <c r="L231"/>
  <c r="M231"/>
  <c r="N231"/>
  <c r="O231"/>
  <c r="P231"/>
  <c r="Q231"/>
  <c r="R231"/>
  <c r="S231"/>
  <c r="T231"/>
  <c r="U231"/>
  <c r="V231"/>
  <c r="W231"/>
  <c r="X231"/>
  <c r="Y231"/>
  <c r="Z231"/>
  <c r="AA231"/>
  <c r="AB231"/>
  <c r="AC231"/>
  <c r="AD231"/>
  <c r="AE231"/>
  <c r="AF231"/>
  <c r="AG231"/>
  <c r="AH231"/>
  <c r="AI231"/>
  <c r="AJ231"/>
  <c r="AK231"/>
  <c r="AL231"/>
  <c r="AM231"/>
  <c r="AN231"/>
  <c r="AO231"/>
  <c r="AP231"/>
  <c r="AQ231"/>
  <c r="AR231"/>
  <c r="AS231"/>
  <c r="AT231"/>
  <c r="AU231"/>
  <c r="AV231"/>
  <c r="AW231"/>
  <c r="AX231"/>
  <c r="AY231"/>
  <c r="AZ231"/>
  <c r="BA231"/>
  <c r="BB231"/>
  <c r="BC231"/>
  <c r="BD231"/>
  <c r="BE231"/>
  <c r="BF231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W231"/>
  <c r="BX231"/>
  <c r="BY231"/>
  <c r="BZ231"/>
  <c r="CA231"/>
  <c r="CB231"/>
  <c r="CC231"/>
  <c r="CD231"/>
  <c r="CE231"/>
  <c r="CF231"/>
  <c r="CG231"/>
  <c r="CH231"/>
  <c r="CI231"/>
  <c r="CJ231"/>
  <c r="CK231"/>
  <c r="CL231"/>
  <c r="CM231"/>
  <c r="CN231"/>
  <c r="CO231"/>
  <c r="CP231"/>
  <c r="CQ231"/>
  <c r="CR231"/>
  <c r="CS231"/>
  <c r="CT231"/>
  <c r="CU231"/>
  <c r="CV231"/>
  <c r="CW231"/>
  <c r="CX231"/>
  <c r="CY231"/>
  <c r="CZ231"/>
  <c r="DA231"/>
  <c r="DB231"/>
  <c r="DC231"/>
  <c r="DD231"/>
  <c r="DE231"/>
  <c r="DF231"/>
  <c r="DG231"/>
  <c r="DH231"/>
  <c r="DI231"/>
  <c r="DJ231"/>
  <c r="DK231"/>
  <c r="DL231"/>
  <c r="DM231"/>
  <c r="DN231"/>
  <c r="DO231"/>
  <c r="DP231"/>
  <c r="DQ231"/>
  <c r="DR231"/>
  <c r="DS231"/>
  <c r="DT231"/>
  <c r="DU231"/>
  <c r="DV231"/>
  <c r="DW231"/>
  <c r="DX231"/>
  <c r="DY231"/>
  <c r="DZ231"/>
  <c r="EA231"/>
  <c r="EB231"/>
  <c r="EC231"/>
  <c r="ED231"/>
  <c r="EE231"/>
  <c r="EF231"/>
  <c r="EG231"/>
  <c r="EH231"/>
  <c r="EI231"/>
  <c r="EJ231"/>
  <c r="EK231"/>
  <c r="EL231"/>
  <c r="EM231"/>
  <c r="EN231"/>
  <c r="EO231"/>
  <c r="EP231"/>
  <c r="EQ231"/>
  <c r="ER231"/>
  <c r="ES231"/>
  <c r="ET231"/>
  <c r="EU231"/>
  <c r="EV231"/>
  <c r="EW231"/>
  <c r="EX231"/>
  <c r="EY231"/>
  <c r="EZ231"/>
  <c r="FA231"/>
  <c r="FB231"/>
  <c r="FC231"/>
  <c r="FD231"/>
  <c r="FE231"/>
  <c r="FF231"/>
  <c r="FG231"/>
  <c r="FH231"/>
  <c r="FI231"/>
  <c r="FJ231"/>
  <c r="FK231"/>
  <c r="FL231"/>
  <c r="FM231"/>
  <c r="FN231"/>
  <c r="FO231"/>
  <c r="FP231"/>
  <c r="FQ231"/>
  <c r="FR231"/>
  <c r="FS231"/>
  <c r="FT231"/>
  <c r="FU231"/>
  <c r="FV231"/>
  <c r="FW231"/>
  <c r="FX231"/>
  <c r="FY231"/>
  <c r="FZ231"/>
  <c r="GA231"/>
  <c r="GB231"/>
  <c r="GC231"/>
  <c r="GD231"/>
  <c r="GE231"/>
  <c r="GF231"/>
  <c r="GG231"/>
  <c r="GH231"/>
  <c r="GI231"/>
  <c r="GJ231"/>
  <c r="GK231"/>
  <c r="GL231"/>
  <c r="GM231"/>
  <c r="GN231"/>
  <c r="GO231"/>
  <c r="GP231"/>
  <c r="GQ231"/>
  <c r="GR231"/>
  <c r="GS231"/>
  <c r="D232"/>
  <c r="E232"/>
  <c r="F232"/>
  <c r="G232"/>
  <c r="H232"/>
  <c r="I232"/>
  <c r="J232"/>
  <c r="K232"/>
  <c r="L232"/>
  <c r="M232"/>
  <c r="N232"/>
  <c r="O232"/>
  <c r="P232"/>
  <c r="Q232"/>
  <c r="R232"/>
  <c r="S232"/>
  <c r="T232"/>
  <c r="U232"/>
  <c r="V232"/>
  <c r="W232"/>
  <c r="X232"/>
  <c r="Y232"/>
  <c r="Z232"/>
  <c r="AA232"/>
  <c r="AB232"/>
  <c r="AC232"/>
  <c r="AD232"/>
  <c r="AE232"/>
  <c r="AF232"/>
  <c r="AG232"/>
  <c r="AH232"/>
  <c r="AI232"/>
  <c r="AJ232"/>
  <c r="AK232"/>
  <c r="AL232"/>
  <c r="AM232"/>
  <c r="AN232"/>
  <c r="AO232"/>
  <c r="AP232"/>
  <c r="AQ232"/>
  <c r="AR232"/>
  <c r="AS232"/>
  <c r="AT232"/>
  <c r="AU232"/>
  <c r="AV232"/>
  <c r="AW232"/>
  <c r="AX232"/>
  <c r="AY232"/>
  <c r="AZ232"/>
  <c r="BA232"/>
  <c r="BB232"/>
  <c r="BC232"/>
  <c r="BD232"/>
  <c r="BE232"/>
  <c r="BF232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W232"/>
  <c r="BX232"/>
  <c r="BY232"/>
  <c r="BZ232"/>
  <c r="CA232"/>
  <c r="CB232"/>
  <c r="CC232"/>
  <c r="CD232"/>
  <c r="CE232"/>
  <c r="CF232"/>
  <c r="CG232"/>
  <c r="CH232"/>
  <c r="CI232"/>
  <c r="CJ232"/>
  <c r="CK232"/>
  <c r="CL232"/>
  <c r="CM232"/>
  <c r="CN232"/>
  <c r="CO232"/>
  <c r="CP232"/>
  <c r="CQ232"/>
  <c r="CR232"/>
  <c r="CS232"/>
  <c r="CT232"/>
  <c r="CU232"/>
  <c r="CV232"/>
  <c r="CW232"/>
  <c r="CX232"/>
  <c r="CY232"/>
  <c r="CZ232"/>
  <c r="DA232"/>
  <c r="DB232"/>
  <c r="DC232"/>
  <c r="DD232"/>
  <c r="DE232"/>
  <c r="DF232"/>
  <c r="DG232"/>
  <c r="DH232"/>
  <c r="DI232"/>
  <c r="DJ232"/>
  <c r="DK232"/>
  <c r="DL232"/>
  <c r="DM232"/>
  <c r="DN232"/>
  <c r="DO232"/>
  <c r="DP232"/>
  <c r="DQ232"/>
  <c r="DR232"/>
  <c r="DS232"/>
  <c r="DT232"/>
  <c r="DU232"/>
  <c r="DV232"/>
  <c r="DW232"/>
  <c r="DX232"/>
  <c r="DY232"/>
  <c r="DZ232"/>
  <c r="EA232"/>
  <c r="EB232"/>
  <c r="EC232"/>
  <c r="ED232"/>
  <c r="EE232"/>
  <c r="EF232"/>
  <c r="EG232"/>
  <c r="EH232"/>
  <c r="EI232"/>
  <c r="EJ232"/>
  <c r="EK232"/>
  <c r="EL232"/>
  <c r="EM232"/>
  <c r="EN232"/>
  <c r="EO232"/>
  <c r="EP232"/>
  <c r="EQ232"/>
  <c r="ER232"/>
  <c r="ES232"/>
  <c r="ET232"/>
  <c r="EU232"/>
  <c r="EV232"/>
  <c r="EW232"/>
  <c r="EX232"/>
  <c r="EY232"/>
  <c r="EZ232"/>
  <c r="FA232"/>
  <c r="FB232"/>
  <c r="FC232"/>
  <c r="FD232"/>
  <c r="FE232"/>
  <c r="FF232"/>
  <c r="FG232"/>
  <c r="FH232"/>
  <c r="FI232"/>
  <c r="FJ232"/>
  <c r="FK232"/>
  <c r="FL232"/>
  <c r="FM232"/>
  <c r="FN232"/>
  <c r="FO232"/>
  <c r="FP232"/>
  <c r="FQ232"/>
  <c r="FR232"/>
  <c r="FS232"/>
  <c r="FT232"/>
  <c r="FU232"/>
  <c r="FV232"/>
  <c r="FW232"/>
  <c r="FX232"/>
  <c r="FY232"/>
  <c r="FZ232"/>
  <c r="GA232"/>
  <c r="GB232"/>
  <c r="GC232"/>
  <c r="GD232"/>
  <c r="GE232"/>
  <c r="GF232"/>
  <c r="GG232"/>
  <c r="GH232"/>
  <c r="GI232"/>
  <c r="GJ232"/>
  <c r="GK232"/>
  <c r="GL232"/>
  <c r="GM232"/>
  <c r="GN232"/>
  <c r="GO232"/>
  <c r="GP232"/>
  <c r="GQ232"/>
  <c r="GR232"/>
  <c r="GS232"/>
  <c r="D233"/>
  <c r="E233"/>
  <c r="F233"/>
  <c r="G233"/>
  <c r="H233"/>
  <c r="I233"/>
  <c r="J233"/>
  <c r="K233"/>
  <c r="L233"/>
  <c r="M233"/>
  <c r="N233"/>
  <c r="O233"/>
  <c r="P233"/>
  <c r="Q233"/>
  <c r="R233"/>
  <c r="S233"/>
  <c r="T233"/>
  <c r="U233"/>
  <c r="V233"/>
  <c r="W233"/>
  <c r="X233"/>
  <c r="Y233"/>
  <c r="Z233"/>
  <c r="AA233"/>
  <c r="AB233"/>
  <c r="AC233"/>
  <c r="AD233"/>
  <c r="AE233"/>
  <c r="AF233"/>
  <c r="AG233"/>
  <c r="AH233"/>
  <c r="AI233"/>
  <c r="AJ233"/>
  <c r="AK233"/>
  <c r="AL233"/>
  <c r="AM233"/>
  <c r="AN233"/>
  <c r="AO233"/>
  <c r="AP233"/>
  <c r="AQ233"/>
  <c r="AR233"/>
  <c r="AS233"/>
  <c r="AT233"/>
  <c r="AU233"/>
  <c r="AV233"/>
  <c r="AW233"/>
  <c r="AX233"/>
  <c r="AY233"/>
  <c r="AZ233"/>
  <c r="BA233"/>
  <c r="BB233"/>
  <c r="BC233"/>
  <c r="BD233"/>
  <c r="BE233"/>
  <c r="BF233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W233"/>
  <c r="BX233"/>
  <c r="BY233"/>
  <c r="BZ233"/>
  <c r="CA233"/>
  <c r="CB233"/>
  <c r="CC233"/>
  <c r="CD233"/>
  <c r="CE233"/>
  <c r="CF233"/>
  <c r="CG233"/>
  <c r="CH233"/>
  <c r="CI233"/>
  <c r="CJ233"/>
  <c r="CK233"/>
  <c r="CL233"/>
  <c r="CM233"/>
  <c r="CN233"/>
  <c r="CO233"/>
  <c r="CP233"/>
  <c r="CQ233"/>
  <c r="CR233"/>
  <c r="CS233"/>
  <c r="CT233"/>
  <c r="CU233"/>
  <c r="CV233"/>
  <c r="CW233"/>
  <c r="CX233"/>
  <c r="CY233"/>
  <c r="CZ233"/>
  <c r="DA233"/>
  <c r="DB233"/>
  <c r="DC233"/>
  <c r="DD233"/>
  <c r="DE233"/>
  <c r="DF233"/>
  <c r="DG233"/>
  <c r="DH233"/>
  <c r="DI233"/>
  <c r="DJ233"/>
  <c r="DK233"/>
  <c r="DL233"/>
  <c r="DM233"/>
  <c r="DN233"/>
  <c r="DO233"/>
  <c r="DP233"/>
  <c r="DQ233"/>
  <c r="DR233"/>
  <c r="DS233"/>
  <c r="DT233"/>
  <c r="DU233"/>
  <c r="DV233"/>
  <c r="DW233"/>
  <c r="DX233"/>
  <c r="DY233"/>
  <c r="DZ233"/>
  <c r="EA233"/>
  <c r="EB233"/>
  <c r="EC233"/>
  <c r="ED233"/>
  <c r="EE233"/>
  <c r="EF233"/>
  <c r="EG233"/>
  <c r="EH233"/>
  <c r="EI233"/>
  <c r="EJ233"/>
  <c r="EK233"/>
  <c r="EL233"/>
  <c r="EM233"/>
  <c r="EN233"/>
  <c r="EO233"/>
  <c r="EP233"/>
  <c r="EQ233"/>
  <c r="ER233"/>
  <c r="ES233"/>
  <c r="ET233"/>
  <c r="EU233"/>
  <c r="EV233"/>
  <c r="EW233"/>
  <c r="EX233"/>
  <c r="EY233"/>
  <c r="EZ233"/>
  <c r="FA233"/>
  <c r="FB233"/>
  <c r="FC233"/>
  <c r="FD233"/>
  <c r="FE233"/>
  <c r="FF233"/>
  <c r="FG233"/>
  <c r="FH233"/>
  <c r="FI233"/>
  <c r="FJ233"/>
  <c r="FK233"/>
  <c r="FL233"/>
  <c r="FM233"/>
  <c r="FN233"/>
  <c r="FO233"/>
  <c r="FP233"/>
  <c r="FQ233"/>
  <c r="FR233"/>
  <c r="FS233"/>
  <c r="FT233"/>
  <c r="FU233"/>
  <c r="FV233"/>
  <c r="FW233"/>
  <c r="FX233"/>
  <c r="FY233"/>
  <c r="FZ233"/>
  <c r="GA233"/>
  <c r="GB233"/>
  <c r="GC233"/>
  <c r="GD233"/>
  <c r="GE233"/>
  <c r="GF233"/>
  <c r="GG233"/>
  <c r="GH233"/>
  <c r="GI233"/>
  <c r="GJ233"/>
  <c r="GK233"/>
  <c r="GL233"/>
  <c r="GM233"/>
  <c r="GN233"/>
  <c r="GO233"/>
  <c r="GP233"/>
  <c r="GQ233"/>
  <c r="GR233"/>
  <c r="GS233"/>
  <c r="D234"/>
  <c r="E234"/>
  <c r="F234"/>
  <c r="G234"/>
  <c r="H234"/>
  <c r="I234"/>
  <c r="J234"/>
  <c r="K234"/>
  <c r="L234"/>
  <c r="M234"/>
  <c r="N234"/>
  <c r="O234"/>
  <c r="P234"/>
  <c r="Q234"/>
  <c r="R234"/>
  <c r="S234"/>
  <c r="T234"/>
  <c r="U234"/>
  <c r="V234"/>
  <c r="W234"/>
  <c r="X234"/>
  <c r="Y234"/>
  <c r="Z234"/>
  <c r="AA234"/>
  <c r="AB234"/>
  <c r="AC234"/>
  <c r="AD234"/>
  <c r="AE234"/>
  <c r="AF234"/>
  <c r="AG234"/>
  <c r="AH234"/>
  <c r="AI234"/>
  <c r="AJ234"/>
  <c r="AK234"/>
  <c r="AL234"/>
  <c r="AM234"/>
  <c r="AN234"/>
  <c r="AO234"/>
  <c r="AP234"/>
  <c r="AQ234"/>
  <c r="AR234"/>
  <c r="AS234"/>
  <c r="AT234"/>
  <c r="AU234"/>
  <c r="AV234"/>
  <c r="AW234"/>
  <c r="AX234"/>
  <c r="AY234"/>
  <c r="AZ234"/>
  <c r="BA234"/>
  <c r="BB234"/>
  <c r="BC234"/>
  <c r="BD234"/>
  <c r="BE234"/>
  <c r="BF234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W234"/>
  <c r="BX234"/>
  <c r="BY234"/>
  <c r="BZ234"/>
  <c r="CA234"/>
  <c r="CB234"/>
  <c r="CC234"/>
  <c r="CD234"/>
  <c r="CE234"/>
  <c r="CF234"/>
  <c r="CG234"/>
  <c r="CH234"/>
  <c r="CI234"/>
  <c r="CJ234"/>
  <c r="CK234"/>
  <c r="CL234"/>
  <c r="CM234"/>
  <c r="CN234"/>
  <c r="CO234"/>
  <c r="CP234"/>
  <c r="CQ234"/>
  <c r="CR234"/>
  <c r="CS234"/>
  <c r="CT234"/>
  <c r="CU234"/>
  <c r="CV234"/>
  <c r="CW234"/>
  <c r="CX234"/>
  <c r="CY234"/>
  <c r="CZ234"/>
  <c r="DA234"/>
  <c r="DB234"/>
  <c r="DC234"/>
  <c r="DD234"/>
  <c r="DE234"/>
  <c r="DF234"/>
  <c r="DG234"/>
  <c r="DH234"/>
  <c r="DI234"/>
  <c r="DJ234"/>
  <c r="DK234"/>
  <c r="DL234"/>
  <c r="DM234"/>
  <c r="DN234"/>
  <c r="DO234"/>
  <c r="DP234"/>
  <c r="DQ234"/>
  <c r="DR234"/>
  <c r="DS234"/>
  <c r="DT234"/>
  <c r="DU234"/>
  <c r="DV234"/>
  <c r="DW234"/>
  <c r="DX234"/>
  <c r="DY234"/>
  <c r="DZ234"/>
  <c r="EA234"/>
  <c r="EB234"/>
  <c r="EC234"/>
  <c r="ED234"/>
  <c r="EE234"/>
  <c r="EF234"/>
  <c r="EG234"/>
  <c r="EH234"/>
  <c r="EI234"/>
  <c r="EJ234"/>
  <c r="EK234"/>
  <c r="EL234"/>
  <c r="EM234"/>
  <c r="EN234"/>
  <c r="EO234"/>
  <c r="EP234"/>
  <c r="EQ234"/>
  <c r="ER234"/>
  <c r="ES234"/>
  <c r="ET234"/>
  <c r="EU234"/>
  <c r="EV234"/>
  <c r="EW234"/>
  <c r="EX234"/>
  <c r="EY234"/>
  <c r="EZ234"/>
  <c r="FA234"/>
  <c r="FB234"/>
  <c r="FC234"/>
  <c r="FD234"/>
  <c r="FE234"/>
  <c r="FF234"/>
  <c r="FG234"/>
  <c r="FH234"/>
  <c r="FI234"/>
  <c r="FJ234"/>
  <c r="FK234"/>
  <c r="FL234"/>
  <c r="FM234"/>
  <c r="FN234"/>
  <c r="FO234"/>
  <c r="FP234"/>
  <c r="FQ234"/>
  <c r="FR234"/>
  <c r="FS234"/>
  <c r="FT234"/>
  <c r="FU234"/>
  <c r="FV234"/>
  <c r="FW234"/>
  <c r="FX234"/>
  <c r="FY234"/>
  <c r="FZ234"/>
  <c r="GA234"/>
  <c r="GB234"/>
  <c r="GC234"/>
  <c r="GD234"/>
  <c r="GE234"/>
  <c r="GF234"/>
  <c r="GG234"/>
  <c r="GH234"/>
  <c r="GI234"/>
  <c r="GJ234"/>
  <c r="GK234"/>
  <c r="GL234"/>
  <c r="GM234"/>
  <c r="GN234"/>
  <c r="GO234"/>
  <c r="GP234"/>
  <c r="GQ234"/>
  <c r="GR234"/>
  <c r="GS234"/>
  <c r="D235"/>
  <c r="E235"/>
  <c r="F235"/>
  <c r="G235"/>
  <c r="H235"/>
  <c r="I235"/>
  <c r="J235"/>
  <c r="K235"/>
  <c r="L235"/>
  <c r="M235"/>
  <c r="N235"/>
  <c r="O235"/>
  <c r="P235"/>
  <c r="Q235"/>
  <c r="R235"/>
  <c r="S235"/>
  <c r="T235"/>
  <c r="U235"/>
  <c r="V235"/>
  <c r="W235"/>
  <c r="X235"/>
  <c r="Y235"/>
  <c r="Z235"/>
  <c r="AA235"/>
  <c r="AB235"/>
  <c r="AC235"/>
  <c r="AD235"/>
  <c r="AE235"/>
  <c r="AF235"/>
  <c r="AG235"/>
  <c r="AH235"/>
  <c r="AI235"/>
  <c r="AJ235"/>
  <c r="AK235"/>
  <c r="AL235"/>
  <c r="AM235"/>
  <c r="AN235"/>
  <c r="AO235"/>
  <c r="AP235"/>
  <c r="AQ235"/>
  <c r="AR235"/>
  <c r="AS235"/>
  <c r="AT235"/>
  <c r="AU235"/>
  <c r="AV235"/>
  <c r="AW235"/>
  <c r="AX235"/>
  <c r="AY235"/>
  <c r="AZ235"/>
  <c r="BA235"/>
  <c r="BB235"/>
  <c r="BC235"/>
  <c r="BD235"/>
  <c r="BE235"/>
  <c r="BF235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W235"/>
  <c r="BX235"/>
  <c r="BY235"/>
  <c r="BZ235"/>
  <c r="CA235"/>
  <c r="CB235"/>
  <c r="CC235"/>
  <c r="CD235"/>
  <c r="CE235"/>
  <c r="CF235"/>
  <c r="CG235"/>
  <c r="CH235"/>
  <c r="CI235"/>
  <c r="CJ235"/>
  <c r="CK235"/>
  <c r="CL235"/>
  <c r="CM235"/>
  <c r="CN235"/>
  <c r="CO235"/>
  <c r="CP235"/>
  <c r="CQ235"/>
  <c r="CR235"/>
  <c r="CS235"/>
  <c r="CT235"/>
  <c r="CU235"/>
  <c r="CV235"/>
  <c r="CW235"/>
  <c r="CX235"/>
  <c r="CY235"/>
  <c r="CZ235"/>
  <c r="DA235"/>
  <c r="DB235"/>
  <c r="DC235"/>
  <c r="DD235"/>
  <c r="DE235"/>
  <c r="DF235"/>
  <c r="DG235"/>
  <c r="DH235"/>
  <c r="DI235"/>
  <c r="DJ235"/>
  <c r="DK235"/>
  <c r="DL235"/>
  <c r="DM235"/>
  <c r="DN235"/>
  <c r="DO235"/>
  <c r="DP235"/>
  <c r="DQ235"/>
  <c r="DR235"/>
  <c r="DS235"/>
  <c r="DT235"/>
  <c r="DU235"/>
  <c r="DV235"/>
  <c r="DW235"/>
  <c r="DX235"/>
  <c r="DY235"/>
  <c r="DZ235"/>
  <c r="EA235"/>
  <c r="EB235"/>
  <c r="EC235"/>
  <c r="ED235"/>
  <c r="EE235"/>
  <c r="EF235"/>
  <c r="EG235"/>
  <c r="EH235"/>
  <c r="EI235"/>
  <c r="EJ235"/>
  <c r="EK235"/>
  <c r="EL235"/>
  <c r="EM235"/>
  <c r="EN235"/>
  <c r="EO235"/>
  <c r="EP235"/>
  <c r="EQ235"/>
  <c r="ER235"/>
  <c r="ES235"/>
  <c r="ET235"/>
  <c r="EU235"/>
  <c r="EV235"/>
  <c r="EW235"/>
  <c r="EX235"/>
  <c r="EY235"/>
  <c r="EZ235"/>
  <c r="FA235"/>
  <c r="FB235"/>
  <c r="FC235"/>
  <c r="FD235"/>
  <c r="FE235"/>
  <c r="FF235"/>
  <c r="FG235"/>
  <c r="FH235"/>
  <c r="FI235"/>
  <c r="FJ235"/>
  <c r="FK235"/>
  <c r="FL235"/>
  <c r="FM235"/>
  <c r="FN235"/>
  <c r="FO235"/>
  <c r="FP235"/>
  <c r="FQ235"/>
  <c r="FR235"/>
  <c r="FS235"/>
  <c r="FT235"/>
  <c r="FU235"/>
  <c r="FV235"/>
  <c r="FW235"/>
  <c r="FX235"/>
  <c r="FY235"/>
  <c r="FZ235"/>
  <c r="GA235"/>
  <c r="GB235"/>
  <c r="GC235"/>
  <c r="GD235"/>
  <c r="GE235"/>
  <c r="GF235"/>
  <c r="GG235"/>
  <c r="GH235"/>
  <c r="GI235"/>
  <c r="GJ235"/>
  <c r="GK235"/>
  <c r="GL235"/>
  <c r="GM235"/>
  <c r="GN235"/>
  <c r="GO235"/>
  <c r="GP235"/>
  <c r="GQ235"/>
  <c r="GR235"/>
  <c r="GS235"/>
  <c r="D236"/>
  <c r="E236"/>
  <c r="F236"/>
  <c r="G236"/>
  <c r="H236"/>
  <c r="I236"/>
  <c r="J236"/>
  <c r="K236"/>
  <c r="L236"/>
  <c r="M236"/>
  <c r="N236"/>
  <c r="O236"/>
  <c r="P236"/>
  <c r="Q236"/>
  <c r="R236"/>
  <c r="S236"/>
  <c r="T236"/>
  <c r="U236"/>
  <c r="V236"/>
  <c r="W236"/>
  <c r="X236"/>
  <c r="Y236"/>
  <c r="Z236"/>
  <c r="AA236"/>
  <c r="AB236"/>
  <c r="AC236"/>
  <c r="AD236"/>
  <c r="AE236"/>
  <c r="AF236"/>
  <c r="AG236"/>
  <c r="AH236"/>
  <c r="AI236"/>
  <c r="AJ236"/>
  <c r="AK236"/>
  <c r="AL236"/>
  <c r="AM236"/>
  <c r="AN236"/>
  <c r="AO236"/>
  <c r="AP236"/>
  <c r="AQ236"/>
  <c r="AR236"/>
  <c r="AS236"/>
  <c r="AT236"/>
  <c r="AU236"/>
  <c r="AV236"/>
  <c r="AW236"/>
  <c r="AX236"/>
  <c r="AY236"/>
  <c r="AZ236"/>
  <c r="BA236"/>
  <c r="BB236"/>
  <c r="BC236"/>
  <c r="BD236"/>
  <c r="BE236"/>
  <c r="BF236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W236"/>
  <c r="BX236"/>
  <c r="BY236"/>
  <c r="BZ236"/>
  <c r="CA236"/>
  <c r="CB236"/>
  <c r="CC236"/>
  <c r="CD236"/>
  <c r="CE236"/>
  <c r="CF236"/>
  <c r="CG236"/>
  <c r="CH236"/>
  <c r="CI236"/>
  <c r="CJ236"/>
  <c r="CK236"/>
  <c r="CL236"/>
  <c r="CM236"/>
  <c r="CN236"/>
  <c r="CO236"/>
  <c r="CP236"/>
  <c r="CQ236"/>
  <c r="CR236"/>
  <c r="CS236"/>
  <c r="CT236"/>
  <c r="CU236"/>
  <c r="CV236"/>
  <c r="CW236"/>
  <c r="CX236"/>
  <c r="CY236"/>
  <c r="CZ236"/>
  <c r="DA236"/>
  <c r="DB236"/>
  <c r="DC236"/>
  <c r="DD236"/>
  <c r="DE236"/>
  <c r="DF236"/>
  <c r="DG236"/>
  <c r="DH236"/>
  <c r="DI236"/>
  <c r="DJ236"/>
  <c r="DK236"/>
  <c r="DL236"/>
  <c r="DM236"/>
  <c r="DN236"/>
  <c r="DO236"/>
  <c r="DP236"/>
  <c r="DQ236"/>
  <c r="DR236"/>
  <c r="DS236"/>
  <c r="DT236"/>
  <c r="DU236"/>
  <c r="DV236"/>
  <c r="DW236"/>
  <c r="DX236"/>
  <c r="DY236"/>
  <c r="DZ236"/>
  <c r="EA236"/>
  <c r="EB236"/>
  <c r="EC236"/>
  <c r="ED236"/>
  <c r="EE236"/>
  <c r="EF236"/>
  <c r="EG236"/>
  <c r="EH236"/>
  <c r="EI236"/>
  <c r="EJ236"/>
  <c r="EK236"/>
  <c r="EL236"/>
  <c r="EM236"/>
  <c r="EN236"/>
  <c r="EO236"/>
  <c r="EP236"/>
  <c r="EQ236"/>
  <c r="ER236"/>
  <c r="ES236"/>
  <c r="ET236"/>
  <c r="EU236"/>
  <c r="EV236"/>
  <c r="EW236"/>
  <c r="EX236"/>
  <c r="EY236"/>
  <c r="EZ236"/>
  <c r="FA236"/>
  <c r="FB236"/>
  <c r="FC236"/>
  <c r="FD236"/>
  <c r="FE236"/>
  <c r="FF236"/>
  <c r="FG236"/>
  <c r="FH236"/>
  <c r="FI236"/>
  <c r="FJ236"/>
  <c r="FK236"/>
  <c r="FL236"/>
  <c r="FM236"/>
  <c r="FN236"/>
  <c r="FO236"/>
  <c r="FP236"/>
  <c r="FQ236"/>
  <c r="FR236"/>
  <c r="FS236"/>
  <c r="FT236"/>
  <c r="FU236"/>
  <c r="FV236"/>
  <c r="FW236"/>
  <c r="FX236"/>
  <c r="FY236"/>
  <c r="FZ236"/>
  <c r="GA236"/>
  <c r="GB236"/>
  <c r="GC236"/>
  <c r="GD236"/>
  <c r="GE236"/>
  <c r="GF236"/>
  <c r="GG236"/>
  <c r="GH236"/>
  <c r="GI236"/>
  <c r="GJ236"/>
  <c r="GK236"/>
  <c r="GL236"/>
  <c r="GM236"/>
  <c r="GN236"/>
  <c r="GO236"/>
  <c r="GP236"/>
  <c r="GQ236"/>
  <c r="GR236"/>
  <c r="GS236"/>
  <c r="D237"/>
  <c r="E237"/>
  <c r="F237"/>
  <c r="G237"/>
  <c r="H237"/>
  <c r="I237"/>
  <c r="J237"/>
  <c r="K237"/>
  <c r="L237"/>
  <c r="M237"/>
  <c r="N237"/>
  <c r="O237"/>
  <c r="P237"/>
  <c r="Q237"/>
  <c r="R237"/>
  <c r="S237"/>
  <c r="T237"/>
  <c r="U237"/>
  <c r="V237"/>
  <c r="W237"/>
  <c r="X237"/>
  <c r="Y237"/>
  <c r="Z237"/>
  <c r="AA237"/>
  <c r="AB237"/>
  <c r="AC237"/>
  <c r="AD237"/>
  <c r="AE237"/>
  <c r="AF237"/>
  <c r="AG237"/>
  <c r="AH237"/>
  <c r="AI237"/>
  <c r="AJ237"/>
  <c r="AK237"/>
  <c r="AL237"/>
  <c r="AM237"/>
  <c r="AN237"/>
  <c r="AO237"/>
  <c r="AP237"/>
  <c r="AQ237"/>
  <c r="AR237"/>
  <c r="AS237"/>
  <c r="AT237"/>
  <c r="AU237"/>
  <c r="AV237"/>
  <c r="AW237"/>
  <c r="AX237"/>
  <c r="AY237"/>
  <c r="AZ237"/>
  <c r="BA237"/>
  <c r="BB237"/>
  <c r="BC237"/>
  <c r="BD237"/>
  <c r="BE237"/>
  <c r="BF237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W237"/>
  <c r="BX237"/>
  <c r="BY237"/>
  <c r="BZ237"/>
  <c r="CA237"/>
  <c r="CB237"/>
  <c r="CC237"/>
  <c r="CD237"/>
  <c r="CE237"/>
  <c r="CF237"/>
  <c r="CG237"/>
  <c r="CH237"/>
  <c r="CI237"/>
  <c r="CJ237"/>
  <c r="CK237"/>
  <c r="CL237"/>
  <c r="CM237"/>
  <c r="CN237"/>
  <c r="CO237"/>
  <c r="CP237"/>
  <c r="CQ237"/>
  <c r="CR237"/>
  <c r="CS237"/>
  <c r="CT237"/>
  <c r="CU237"/>
  <c r="CV237"/>
  <c r="CW237"/>
  <c r="CX237"/>
  <c r="CY237"/>
  <c r="CZ237"/>
  <c r="DA237"/>
  <c r="DB237"/>
  <c r="DC237"/>
  <c r="DD237"/>
  <c r="DE237"/>
  <c r="DF237"/>
  <c r="DG237"/>
  <c r="DH237"/>
  <c r="DI237"/>
  <c r="DJ237"/>
  <c r="DK237"/>
  <c r="DL237"/>
  <c r="DM237"/>
  <c r="DN237"/>
  <c r="DO237"/>
  <c r="DP237"/>
  <c r="DQ237"/>
  <c r="DR237"/>
  <c r="DS237"/>
  <c r="DT237"/>
  <c r="DU237"/>
  <c r="DV237"/>
  <c r="DW237"/>
  <c r="DX237"/>
  <c r="DY237"/>
  <c r="DZ237"/>
  <c r="EA237"/>
  <c r="EB237"/>
  <c r="EC237"/>
  <c r="ED237"/>
  <c r="EE237"/>
  <c r="EF237"/>
  <c r="EG237"/>
  <c r="EH237"/>
  <c r="EI237"/>
  <c r="EJ237"/>
  <c r="EK237"/>
  <c r="EL237"/>
  <c r="EM237"/>
  <c r="EN237"/>
  <c r="EO237"/>
  <c r="EP237"/>
  <c r="EQ237"/>
  <c r="ER237"/>
  <c r="ES237"/>
  <c r="ET237"/>
  <c r="EU237"/>
  <c r="EV237"/>
  <c r="EW237"/>
  <c r="EX237"/>
  <c r="EY237"/>
  <c r="EZ237"/>
  <c r="FA237"/>
  <c r="FB237"/>
  <c r="FC237"/>
  <c r="FD237"/>
  <c r="FE237"/>
  <c r="FF237"/>
  <c r="FG237"/>
  <c r="FH237"/>
  <c r="FI237"/>
  <c r="FJ237"/>
  <c r="FK237"/>
  <c r="FL237"/>
  <c r="FM237"/>
  <c r="FN237"/>
  <c r="FO237"/>
  <c r="FP237"/>
  <c r="FQ237"/>
  <c r="FR237"/>
  <c r="FS237"/>
  <c r="FT237"/>
  <c r="FU237"/>
  <c r="FV237"/>
  <c r="FW237"/>
  <c r="FX237"/>
  <c r="FY237"/>
  <c r="FZ237"/>
  <c r="GA237"/>
  <c r="GB237"/>
  <c r="GC237"/>
  <c r="GD237"/>
  <c r="GE237"/>
  <c r="GF237"/>
  <c r="GG237"/>
  <c r="GH237"/>
  <c r="GI237"/>
  <c r="GJ237"/>
  <c r="GK237"/>
  <c r="GL237"/>
  <c r="GM237"/>
  <c r="GN237"/>
  <c r="GO237"/>
  <c r="GP237"/>
  <c r="GQ237"/>
  <c r="GR237"/>
  <c r="GS237"/>
  <c r="D238"/>
  <c r="E238"/>
  <c r="F238"/>
  <c r="G238"/>
  <c r="H238"/>
  <c r="I238"/>
  <c r="J238"/>
  <c r="K238"/>
  <c r="L238"/>
  <c r="M238"/>
  <c r="N238"/>
  <c r="O238"/>
  <c r="P238"/>
  <c r="Q238"/>
  <c r="R238"/>
  <c r="S238"/>
  <c r="T238"/>
  <c r="U238"/>
  <c r="V238"/>
  <c r="W238"/>
  <c r="X238"/>
  <c r="Y238"/>
  <c r="Z238"/>
  <c r="AA238"/>
  <c r="AB238"/>
  <c r="AC238"/>
  <c r="AD238"/>
  <c r="AE238"/>
  <c r="AF238"/>
  <c r="AG238"/>
  <c r="AH238"/>
  <c r="AI238"/>
  <c r="AJ238"/>
  <c r="AK238"/>
  <c r="AL238"/>
  <c r="AM238"/>
  <c r="AN238"/>
  <c r="AO238"/>
  <c r="AP238"/>
  <c r="AQ238"/>
  <c r="AR238"/>
  <c r="AS238"/>
  <c r="AT238"/>
  <c r="AU238"/>
  <c r="AV238"/>
  <c r="AW238"/>
  <c r="AX238"/>
  <c r="AY238"/>
  <c r="AZ238"/>
  <c r="BA238"/>
  <c r="BB238"/>
  <c r="BC238"/>
  <c r="BD238"/>
  <c r="BE238"/>
  <c r="BF238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W238"/>
  <c r="BX238"/>
  <c r="BY238"/>
  <c r="BZ238"/>
  <c r="CA238"/>
  <c r="CB238"/>
  <c r="CC238"/>
  <c r="CD238"/>
  <c r="CE238"/>
  <c r="CF238"/>
  <c r="CG238"/>
  <c r="CH238"/>
  <c r="CI238"/>
  <c r="CJ238"/>
  <c r="CK238"/>
  <c r="CL238"/>
  <c r="CM238"/>
  <c r="CN238"/>
  <c r="CO238"/>
  <c r="CP238"/>
  <c r="CQ238"/>
  <c r="CR238"/>
  <c r="CS238"/>
  <c r="CT238"/>
  <c r="CU238"/>
  <c r="CV238"/>
  <c r="CW238"/>
  <c r="CX238"/>
  <c r="CY238"/>
  <c r="CZ238"/>
  <c r="DA238"/>
  <c r="DB238"/>
  <c r="DC238"/>
  <c r="DD238"/>
  <c r="DE238"/>
  <c r="DF238"/>
  <c r="DG238"/>
  <c r="DH238"/>
  <c r="DI238"/>
  <c r="DJ238"/>
  <c r="DK238"/>
  <c r="DL238"/>
  <c r="DM238"/>
  <c r="DN238"/>
  <c r="DO238"/>
  <c r="DP238"/>
  <c r="DQ238"/>
  <c r="DR238"/>
  <c r="DS238"/>
  <c r="DT238"/>
  <c r="DU238"/>
  <c r="DV238"/>
  <c r="DW238"/>
  <c r="DX238"/>
  <c r="DY238"/>
  <c r="DZ238"/>
  <c r="EA238"/>
  <c r="EB238"/>
  <c r="EC238"/>
  <c r="ED238"/>
  <c r="EE238"/>
  <c r="EF238"/>
  <c r="EG238"/>
  <c r="EH238"/>
  <c r="EI238"/>
  <c r="EJ238"/>
  <c r="EK238"/>
  <c r="EL238"/>
  <c r="EM238"/>
  <c r="EN238"/>
  <c r="EO238"/>
  <c r="EP238"/>
  <c r="EQ238"/>
  <c r="ER238"/>
  <c r="ES238"/>
  <c r="ET238"/>
  <c r="EU238"/>
  <c r="EV238"/>
  <c r="EW238"/>
  <c r="EX238"/>
  <c r="EY238"/>
  <c r="EZ238"/>
  <c r="FA238"/>
  <c r="FB238"/>
  <c r="FC238"/>
  <c r="FD238"/>
  <c r="FE238"/>
  <c r="FF238"/>
  <c r="FG238"/>
  <c r="FH238"/>
  <c r="FI238"/>
  <c r="FJ238"/>
  <c r="FK238"/>
  <c r="FL238"/>
  <c r="FM238"/>
  <c r="FN238"/>
  <c r="FO238"/>
  <c r="FP238"/>
  <c r="FQ238"/>
  <c r="FR238"/>
  <c r="FS238"/>
  <c r="FT238"/>
  <c r="FU238"/>
  <c r="FV238"/>
  <c r="FW238"/>
  <c r="FX238"/>
  <c r="FY238"/>
  <c r="FZ238"/>
  <c r="GA238"/>
  <c r="GB238"/>
  <c r="GC238"/>
  <c r="GD238"/>
  <c r="GE238"/>
  <c r="GF238"/>
  <c r="GG238"/>
  <c r="GH238"/>
  <c r="GI238"/>
  <c r="GJ238"/>
  <c r="GK238"/>
  <c r="GL238"/>
  <c r="GM238"/>
  <c r="GN238"/>
  <c r="GO238"/>
  <c r="GP238"/>
  <c r="GQ238"/>
  <c r="GR238"/>
  <c r="GS238"/>
  <c r="D239"/>
  <c r="E239"/>
  <c r="F239"/>
  <c r="G239"/>
  <c r="H239"/>
  <c r="I239"/>
  <c r="J239"/>
  <c r="K239"/>
  <c r="L239"/>
  <c r="M239"/>
  <c r="N239"/>
  <c r="O239"/>
  <c r="P239"/>
  <c r="Q239"/>
  <c r="R239"/>
  <c r="S239"/>
  <c r="T239"/>
  <c r="U239"/>
  <c r="V239"/>
  <c r="W239"/>
  <c r="X239"/>
  <c r="Y239"/>
  <c r="Z239"/>
  <c r="AA239"/>
  <c r="AB239"/>
  <c r="AC239"/>
  <c r="AD239"/>
  <c r="AE239"/>
  <c r="AF239"/>
  <c r="AG239"/>
  <c r="AH239"/>
  <c r="AI239"/>
  <c r="AJ239"/>
  <c r="AK239"/>
  <c r="AL239"/>
  <c r="AM239"/>
  <c r="AN239"/>
  <c r="AO239"/>
  <c r="AP239"/>
  <c r="AQ239"/>
  <c r="AR239"/>
  <c r="AS239"/>
  <c r="AT239"/>
  <c r="AU239"/>
  <c r="AV239"/>
  <c r="AW239"/>
  <c r="AX239"/>
  <c r="AY239"/>
  <c r="AZ239"/>
  <c r="BA239"/>
  <c r="BB239"/>
  <c r="BC239"/>
  <c r="BD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BX239"/>
  <c r="BY239"/>
  <c r="BZ239"/>
  <c r="CA239"/>
  <c r="CB239"/>
  <c r="CC239"/>
  <c r="CD239"/>
  <c r="CE239"/>
  <c r="CF239"/>
  <c r="CG239"/>
  <c r="CH239"/>
  <c r="CI239"/>
  <c r="CJ239"/>
  <c r="CK239"/>
  <c r="CL239"/>
  <c r="CM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D240"/>
  <c r="E240"/>
  <c r="F240"/>
  <c r="G240"/>
  <c r="H240"/>
  <c r="I240"/>
  <c r="J240"/>
  <c r="K240"/>
  <c r="L240"/>
  <c r="M240"/>
  <c r="N240"/>
  <c r="O240"/>
  <c r="P240"/>
  <c r="Q240"/>
  <c r="R240"/>
  <c r="S240"/>
  <c r="T240"/>
  <c r="U240"/>
  <c r="V240"/>
  <c r="W240"/>
  <c r="X240"/>
  <c r="Y240"/>
  <c r="Z240"/>
  <c r="AA240"/>
  <c r="AB240"/>
  <c r="AC240"/>
  <c r="AD240"/>
  <c r="AE240"/>
  <c r="AF240"/>
  <c r="AG240"/>
  <c r="AH240"/>
  <c r="AI240"/>
  <c r="AJ240"/>
  <c r="AK240"/>
  <c r="AL240"/>
  <c r="AM240"/>
  <c r="AN240"/>
  <c r="AO240"/>
  <c r="AP240"/>
  <c r="AQ240"/>
  <c r="AR240"/>
  <c r="AS240"/>
  <c r="AT240"/>
  <c r="AU240"/>
  <c r="AV240"/>
  <c r="AW240"/>
  <c r="AX240"/>
  <c r="AY240"/>
  <c r="AZ240"/>
  <c r="BA240"/>
  <c r="BB240"/>
  <c r="BC240"/>
  <c r="BD240"/>
  <c r="BE240"/>
  <c r="BF240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W240"/>
  <c r="BX240"/>
  <c r="BY240"/>
  <c r="BZ240"/>
  <c r="CA240"/>
  <c r="CB240"/>
  <c r="CC240"/>
  <c r="CD240"/>
  <c r="CE240"/>
  <c r="CF240"/>
  <c r="CG240"/>
  <c r="CH240"/>
  <c r="CI240"/>
  <c r="CJ240"/>
  <c r="CK240"/>
  <c r="CL240"/>
  <c r="CM240"/>
  <c r="CN240"/>
  <c r="CO240"/>
  <c r="CP240"/>
  <c r="CQ240"/>
  <c r="CR240"/>
  <c r="CS240"/>
  <c r="CT240"/>
  <c r="CU240"/>
  <c r="CV240"/>
  <c r="CW240"/>
  <c r="CX240"/>
  <c r="CY240"/>
  <c r="CZ240"/>
  <c r="DA240"/>
  <c r="DB240"/>
  <c r="DC240"/>
  <c r="DD240"/>
  <c r="DE240"/>
  <c r="DF240"/>
  <c r="DG240"/>
  <c r="DH240"/>
  <c r="DI240"/>
  <c r="DJ240"/>
  <c r="DK240"/>
  <c r="DL240"/>
  <c r="DM240"/>
  <c r="DN240"/>
  <c r="DO240"/>
  <c r="DP240"/>
  <c r="DQ240"/>
  <c r="DR240"/>
  <c r="DS240"/>
  <c r="DT240"/>
  <c r="DU240"/>
  <c r="DV240"/>
  <c r="DW240"/>
  <c r="DX240"/>
  <c r="DY240"/>
  <c r="DZ240"/>
  <c r="EA240"/>
  <c r="EB240"/>
  <c r="EC240"/>
  <c r="ED240"/>
  <c r="EE240"/>
  <c r="EF240"/>
  <c r="EG240"/>
  <c r="EH240"/>
  <c r="EI240"/>
  <c r="EJ240"/>
  <c r="EK240"/>
  <c r="EL240"/>
  <c r="EM240"/>
  <c r="EN240"/>
  <c r="EO240"/>
  <c r="EP240"/>
  <c r="EQ240"/>
  <c r="ER240"/>
  <c r="ES240"/>
  <c r="ET240"/>
  <c r="EU240"/>
  <c r="EV240"/>
  <c r="EW240"/>
  <c r="EX240"/>
  <c r="EY240"/>
  <c r="EZ240"/>
  <c r="FA240"/>
  <c r="FB240"/>
  <c r="FC240"/>
  <c r="FD240"/>
  <c r="FE240"/>
  <c r="FF240"/>
  <c r="FG240"/>
  <c r="FH240"/>
  <c r="FI240"/>
  <c r="FJ240"/>
  <c r="FK240"/>
  <c r="FL240"/>
  <c r="FM240"/>
  <c r="FN240"/>
  <c r="FO240"/>
  <c r="FP240"/>
  <c r="FQ240"/>
  <c r="FR240"/>
  <c r="FS240"/>
  <c r="FT240"/>
  <c r="FU240"/>
  <c r="FV240"/>
  <c r="FW240"/>
  <c r="FX240"/>
  <c r="FY240"/>
  <c r="FZ240"/>
  <c r="GA240"/>
  <c r="GB240"/>
  <c r="GC240"/>
  <c r="GD240"/>
  <c r="GE240"/>
  <c r="GF240"/>
  <c r="GG240"/>
  <c r="GH240"/>
  <c r="GI240"/>
  <c r="GJ240"/>
  <c r="GK240"/>
  <c r="GL240"/>
  <c r="GM240"/>
  <c r="GN240"/>
  <c r="GO240"/>
  <c r="GP240"/>
  <c r="GQ240"/>
  <c r="GR240"/>
  <c r="GS240"/>
  <c r="D241"/>
  <c r="E241"/>
  <c r="F241"/>
  <c r="G241"/>
  <c r="H241"/>
  <c r="I241"/>
  <c r="J241"/>
  <c r="K241"/>
  <c r="L241"/>
  <c r="M241"/>
  <c r="N241"/>
  <c r="O241"/>
  <c r="P241"/>
  <c r="Q241"/>
  <c r="R241"/>
  <c r="S241"/>
  <c r="T241"/>
  <c r="U241"/>
  <c r="V241"/>
  <c r="W241"/>
  <c r="X241"/>
  <c r="Y241"/>
  <c r="Z241"/>
  <c r="AA241"/>
  <c r="AB241"/>
  <c r="AC241"/>
  <c r="AD241"/>
  <c r="AE241"/>
  <c r="AF241"/>
  <c r="AG241"/>
  <c r="AH241"/>
  <c r="AI241"/>
  <c r="AJ241"/>
  <c r="AK241"/>
  <c r="AL241"/>
  <c r="AM241"/>
  <c r="AN241"/>
  <c r="AO241"/>
  <c r="AP241"/>
  <c r="AQ241"/>
  <c r="AR241"/>
  <c r="AS241"/>
  <c r="AT241"/>
  <c r="AU241"/>
  <c r="AV241"/>
  <c r="AW241"/>
  <c r="AX241"/>
  <c r="AY241"/>
  <c r="AZ241"/>
  <c r="BA241"/>
  <c r="BB241"/>
  <c r="BC241"/>
  <c r="BD241"/>
  <c r="BE241"/>
  <c r="BF241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W241"/>
  <c r="BX241"/>
  <c r="BY241"/>
  <c r="BZ241"/>
  <c r="CA241"/>
  <c r="CB241"/>
  <c r="CC241"/>
  <c r="CD241"/>
  <c r="CE241"/>
  <c r="CF241"/>
  <c r="CG241"/>
  <c r="CH241"/>
  <c r="CI241"/>
  <c r="CJ241"/>
  <c r="CK241"/>
  <c r="CL241"/>
  <c r="CM241"/>
  <c r="CN241"/>
  <c r="CO241"/>
  <c r="CP241"/>
  <c r="CQ241"/>
  <c r="CR241"/>
  <c r="CS241"/>
  <c r="CT241"/>
  <c r="CU241"/>
  <c r="CV241"/>
  <c r="CW241"/>
  <c r="CX241"/>
  <c r="CY241"/>
  <c r="CZ241"/>
  <c r="DA241"/>
  <c r="DB241"/>
  <c r="DC241"/>
  <c r="DD241"/>
  <c r="DE241"/>
  <c r="DF241"/>
  <c r="DG241"/>
  <c r="DH241"/>
  <c r="DI241"/>
  <c r="DJ241"/>
  <c r="DK241"/>
  <c r="DL241"/>
  <c r="DM241"/>
  <c r="DN241"/>
  <c r="DO241"/>
  <c r="DP241"/>
  <c r="DQ241"/>
  <c r="DR241"/>
  <c r="DS241"/>
  <c r="DT241"/>
  <c r="DU241"/>
  <c r="DV241"/>
  <c r="DW241"/>
  <c r="DX241"/>
  <c r="DY241"/>
  <c r="DZ241"/>
  <c r="EA241"/>
  <c r="EB241"/>
  <c r="EC241"/>
  <c r="ED241"/>
  <c r="EE241"/>
  <c r="EF241"/>
  <c r="EG241"/>
  <c r="EH241"/>
  <c r="EI241"/>
  <c r="EJ241"/>
  <c r="EK241"/>
  <c r="EL241"/>
  <c r="EM241"/>
  <c r="EN241"/>
  <c r="EO241"/>
  <c r="EP241"/>
  <c r="EQ241"/>
  <c r="ER241"/>
  <c r="ES241"/>
  <c r="ET241"/>
  <c r="EU241"/>
  <c r="EV241"/>
  <c r="EW241"/>
  <c r="EX241"/>
  <c r="EY241"/>
  <c r="EZ241"/>
  <c r="FA241"/>
  <c r="FB241"/>
  <c r="FC241"/>
  <c r="FD241"/>
  <c r="FE241"/>
  <c r="FF241"/>
  <c r="FG241"/>
  <c r="FH241"/>
  <c r="FI241"/>
  <c r="FJ241"/>
  <c r="FK241"/>
  <c r="FL241"/>
  <c r="FM241"/>
  <c r="FN241"/>
  <c r="FO241"/>
  <c r="FP241"/>
  <c r="FQ241"/>
  <c r="FR241"/>
  <c r="FS241"/>
  <c r="FT241"/>
  <c r="FU241"/>
  <c r="FV241"/>
  <c r="FW241"/>
  <c r="FX241"/>
  <c r="FY241"/>
  <c r="FZ241"/>
  <c r="GA241"/>
  <c r="GB241"/>
  <c r="GC241"/>
  <c r="GD241"/>
  <c r="GE241"/>
  <c r="GF241"/>
  <c r="GG241"/>
  <c r="GH241"/>
  <c r="GI241"/>
  <c r="GJ241"/>
  <c r="GK241"/>
  <c r="GL241"/>
  <c r="GM241"/>
  <c r="GN241"/>
  <c r="GO241"/>
  <c r="GP241"/>
  <c r="GQ241"/>
  <c r="GR241"/>
  <c r="GS241"/>
  <c r="D242"/>
  <c r="E242"/>
  <c r="F242"/>
  <c r="G242"/>
  <c r="H242"/>
  <c r="I242"/>
  <c r="J242"/>
  <c r="K242"/>
  <c r="L242"/>
  <c r="M242"/>
  <c r="N242"/>
  <c r="O242"/>
  <c r="P242"/>
  <c r="Q242"/>
  <c r="R242"/>
  <c r="S242"/>
  <c r="T242"/>
  <c r="U242"/>
  <c r="V242"/>
  <c r="W242"/>
  <c r="X242"/>
  <c r="Y242"/>
  <c r="Z242"/>
  <c r="AA242"/>
  <c r="AB242"/>
  <c r="AC242"/>
  <c r="AD242"/>
  <c r="AE242"/>
  <c r="AF242"/>
  <c r="AG242"/>
  <c r="AH242"/>
  <c r="AI242"/>
  <c r="AJ242"/>
  <c r="AK242"/>
  <c r="AL242"/>
  <c r="AM242"/>
  <c r="AN242"/>
  <c r="AO242"/>
  <c r="AP242"/>
  <c r="AQ242"/>
  <c r="AR242"/>
  <c r="AS242"/>
  <c r="AT242"/>
  <c r="AU242"/>
  <c r="AV242"/>
  <c r="AW242"/>
  <c r="AX242"/>
  <c r="AY242"/>
  <c r="AZ242"/>
  <c r="BA242"/>
  <c r="BB242"/>
  <c r="BC242"/>
  <c r="BD242"/>
  <c r="BE242"/>
  <c r="BF242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W242"/>
  <c r="BX242"/>
  <c r="BY242"/>
  <c r="BZ242"/>
  <c r="CA242"/>
  <c r="CB242"/>
  <c r="CC242"/>
  <c r="CD242"/>
  <c r="CE242"/>
  <c r="CF242"/>
  <c r="CG242"/>
  <c r="CH242"/>
  <c r="CI242"/>
  <c r="CJ242"/>
  <c r="CK242"/>
  <c r="CL242"/>
  <c r="CM242"/>
  <c r="CN242"/>
  <c r="CO242"/>
  <c r="CP242"/>
  <c r="CQ242"/>
  <c r="CR242"/>
  <c r="CS242"/>
  <c r="CT242"/>
  <c r="CU242"/>
  <c r="CV242"/>
  <c r="CW242"/>
  <c r="CX242"/>
  <c r="CY242"/>
  <c r="CZ242"/>
  <c r="DA242"/>
  <c r="DB242"/>
  <c r="DC242"/>
  <c r="DD242"/>
  <c r="DE242"/>
  <c r="DF242"/>
  <c r="DG242"/>
  <c r="DH242"/>
  <c r="DI242"/>
  <c r="DJ242"/>
  <c r="DK242"/>
  <c r="DL242"/>
  <c r="DM242"/>
  <c r="DN242"/>
  <c r="DO242"/>
  <c r="DP242"/>
  <c r="DQ242"/>
  <c r="DR242"/>
  <c r="DS242"/>
  <c r="DT242"/>
  <c r="DU242"/>
  <c r="DV242"/>
  <c r="DW242"/>
  <c r="DX242"/>
  <c r="DY242"/>
  <c r="DZ242"/>
  <c r="EA242"/>
  <c r="EB242"/>
  <c r="EC242"/>
  <c r="ED242"/>
  <c r="EE242"/>
  <c r="EF242"/>
  <c r="EG242"/>
  <c r="EH242"/>
  <c r="EI242"/>
  <c r="EJ242"/>
  <c r="EK242"/>
  <c r="EL242"/>
  <c r="EM242"/>
  <c r="EN242"/>
  <c r="EO242"/>
  <c r="EP242"/>
  <c r="EQ242"/>
  <c r="ER242"/>
  <c r="ES242"/>
  <c r="ET242"/>
  <c r="EU242"/>
  <c r="EV242"/>
  <c r="EW242"/>
  <c r="EX242"/>
  <c r="EY242"/>
  <c r="EZ242"/>
  <c r="FA242"/>
  <c r="FB242"/>
  <c r="FC242"/>
  <c r="FD242"/>
  <c r="FE242"/>
  <c r="FF242"/>
  <c r="FG242"/>
  <c r="FH242"/>
  <c r="FI242"/>
  <c r="FJ242"/>
  <c r="FK242"/>
  <c r="FL242"/>
  <c r="FM242"/>
  <c r="FN242"/>
  <c r="FO242"/>
  <c r="FP242"/>
  <c r="FQ242"/>
  <c r="FR242"/>
  <c r="FS242"/>
  <c r="FT242"/>
  <c r="FU242"/>
  <c r="FV242"/>
  <c r="FW242"/>
  <c r="FX242"/>
  <c r="FY242"/>
  <c r="FZ242"/>
  <c r="GA242"/>
  <c r="GB242"/>
  <c r="GC242"/>
  <c r="GD242"/>
  <c r="GE242"/>
  <c r="GF242"/>
  <c r="GG242"/>
  <c r="GH242"/>
  <c r="GI242"/>
  <c r="GJ242"/>
  <c r="GK242"/>
  <c r="GL242"/>
  <c r="GM242"/>
  <c r="GN242"/>
  <c r="GO242"/>
  <c r="GP242"/>
  <c r="GQ242"/>
  <c r="GR242"/>
  <c r="GS242"/>
  <c r="D243"/>
  <c r="E243"/>
  <c r="F243"/>
  <c r="G243"/>
  <c r="H243"/>
  <c r="I243"/>
  <c r="J243"/>
  <c r="K243"/>
  <c r="L243"/>
  <c r="M243"/>
  <c r="N243"/>
  <c r="O243"/>
  <c r="P243"/>
  <c r="Q243"/>
  <c r="R243"/>
  <c r="S243"/>
  <c r="T243"/>
  <c r="U243"/>
  <c r="V243"/>
  <c r="W243"/>
  <c r="X243"/>
  <c r="Y243"/>
  <c r="Z243"/>
  <c r="AA243"/>
  <c r="AB243"/>
  <c r="AC243"/>
  <c r="AD243"/>
  <c r="AE243"/>
  <c r="AF243"/>
  <c r="AG243"/>
  <c r="AH243"/>
  <c r="AI243"/>
  <c r="AJ243"/>
  <c r="AK243"/>
  <c r="AL243"/>
  <c r="AM243"/>
  <c r="AN243"/>
  <c r="AO243"/>
  <c r="AP243"/>
  <c r="AQ243"/>
  <c r="AR243"/>
  <c r="AS243"/>
  <c r="AT243"/>
  <c r="AU243"/>
  <c r="AV243"/>
  <c r="AW243"/>
  <c r="AX243"/>
  <c r="AY243"/>
  <c r="AZ243"/>
  <c r="BA243"/>
  <c r="BB243"/>
  <c r="BC243"/>
  <c r="BD243"/>
  <c r="BE243"/>
  <c r="BF243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W243"/>
  <c r="BX243"/>
  <c r="BY243"/>
  <c r="BZ243"/>
  <c r="CA243"/>
  <c r="CB243"/>
  <c r="CC243"/>
  <c r="CD243"/>
  <c r="CE243"/>
  <c r="CF243"/>
  <c r="CG243"/>
  <c r="CH243"/>
  <c r="CI243"/>
  <c r="CJ243"/>
  <c r="CK243"/>
  <c r="CL243"/>
  <c r="CM243"/>
  <c r="CN243"/>
  <c r="CO243"/>
  <c r="CP243"/>
  <c r="CQ243"/>
  <c r="CR243"/>
  <c r="CS243"/>
  <c r="CT243"/>
  <c r="CU243"/>
  <c r="CV243"/>
  <c r="CW243"/>
  <c r="CX243"/>
  <c r="CY243"/>
  <c r="CZ243"/>
  <c r="DA243"/>
  <c r="DB243"/>
  <c r="DC243"/>
  <c r="DD243"/>
  <c r="DE243"/>
  <c r="DF243"/>
  <c r="DG243"/>
  <c r="DH243"/>
  <c r="DI243"/>
  <c r="DJ243"/>
  <c r="DK243"/>
  <c r="DL243"/>
  <c r="DM243"/>
  <c r="DN243"/>
  <c r="DO243"/>
  <c r="DP243"/>
  <c r="DQ243"/>
  <c r="DR243"/>
  <c r="DS243"/>
  <c r="DT243"/>
  <c r="DU243"/>
  <c r="DV243"/>
  <c r="DW243"/>
  <c r="DX243"/>
  <c r="DY243"/>
  <c r="DZ243"/>
  <c r="EA243"/>
  <c r="EB243"/>
  <c r="EC243"/>
  <c r="ED243"/>
  <c r="EE243"/>
  <c r="EF243"/>
  <c r="EG243"/>
  <c r="EH243"/>
  <c r="EI243"/>
  <c r="EJ243"/>
  <c r="EK243"/>
  <c r="EL243"/>
  <c r="EM243"/>
  <c r="EN243"/>
  <c r="EO243"/>
  <c r="EP243"/>
  <c r="EQ243"/>
  <c r="ER243"/>
  <c r="ES243"/>
  <c r="ET243"/>
  <c r="EU243"/>
  <c r="EV243"/>
  <c r="EW243"/>
  <c r="EX243"/>
  <c r="EY243"/>
  <c r="EZ243"/>
  <c r="FA243"/>
  <c r="FB243"/>
  <c r="FC243"/>
  <c r="FD243"/>
  <c r="FE243"/>
  <c r="FF243"/>
  <c r="FG243"/>
  <c r="FH243"/>
  <c r="FI243"/>
  <c r="FJ243"/>
  <c r="FK243"/>
  <c r="FL243"/>
  <c r="FM243"/>
  <c r="FN243"/>
  <c r="FO243"/>
  <c r="FP243"/>
  <c r="FQ243"/>
  <c r="FR243"/>
  <c r="FS243"/>
  <c r="FT243"/>
  <c r="FU243"/>
  <c r="FV243"/>
  <c r="FW243"/>
  <c r="FX243"/>
  <c r="FY243"/>
  <c r="FZ243"/>
  <c r="GA243"/>
  <c r="GB243"/>
  <c r="GC243"/>
  <c r="GD243"/>
  <c r="GE243"/>
  <c r="GF243"/>
  <c r="GG243"/>
  <c r="GH243"/>
  <c r="GI243"/>
  <c r="GJ243"/>
  <c r="GK243"/>
  <c r="GL243"/>
  <c r="GM243"/>
  <c r="GN243"/>
  <c r="GO243"/>
  <c r="GP243"/>
  <c r="GQ243"/>
  <c r="GR243"/>
  <c r="GS243"/>
  <c r="D244"/>
  <c r="E244"/>
  <c r="F244"/>
  <c r="G244"/>
  <c r="H244"/>
  <c r="I244"/>
  <c r="J244"/>
  <c r="K244"/>
  <c r="L244"/>
  <c r="M244"/>
  <c r="N244"/>
  <c r="O244"/>
  <c r="P244"/>
  <c r="Q244"/>
  <c r="R244"/>
  <c r="S244"/>
  <c r="T244"/>
  <c r="U244"/>
  <c r="V244"/>
  <c r="W244"/>
  <c r="X244"/>
  <c r="Y244"/>
  <c r="Z244"/>
  <c r="AA244"/>
  <c r="AB244"/>
  <c r="AC244"/>
  <c r="AD244"/>
  <c r="AE244"/>
  <c r="AF244"/>
  <c r="AG244"/>
  <c r="AH244"/>
  <c r="AI244"/>
  <c r="AJ244"/>
  <c r="AK244"/>
  <c r="AL244"/>
  <c r="AM244"/>
  <c r="AN244"/>
  <c r="AO244"/>
  <c r="AP244"/>
  <c r="AQ244"/>
  <c r="AR244"/>
  <c r="AS244"/>
  <c r="AT244"/>
  <c r="AU244"/>
  <c r="AV244"/>
  <c r="AW244"/>
  <c r="AX244"/>
  <c r="AY244"/>
  <c r="AZ244"/>
  <c r="BA244"/>
  <c r="BB244"/>
  <c r="BC244"/>
  <c r="BD244"/>
  <c r="BE244"/>
  <c r="BF244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W244"/>
  <c r="BX244"/>
  <c r="BY244"/>
  <c r="BZ244"/>
  <c r="CA244"/>
  <c r="CB244"/>
  <c r="CC244"/>
  <c r="CD244"/>
  <c r="CE244"/>
  <c r="CF244"/>
  <c r="CG244"/>
  <c r="CH244"/>
  <c r="CI244"/>
  <c r="CJ244"/>
  <c r="CK244"/>
  <c r="CL244"/>
  <c r="CM244"/>
  <c r="CN244"/>
  <c r="CO244"/>
  <c r="CP244"/>
  <c r="CQ244"/>
  <c r="CR244"/>
  <c r="CS244"/>
  <c r="CT244"/>
  <c r="CU244"/>
  <c r="CV244"/>
  <c r="CW244"/>
  <c r="CX244"/>
  <c r="CY244"/>
  <c r="CZ244"/>
  <c r="DA244"/>
  <c r="DB244"/>
  <c r="DC244"/>
  <c r="DD244"/>
  <c r="DE244"/>
  <c r="DF244"/>
  <c r="DG244"/>
  <c r="DH244"/>
  <c r="DI244"/>
  <c r="DJ244"/>
  <c r="DK244"/>
  <c r="DL244"/>
  <c r="DM244"/>
  <c r="DN244"/>
  <c r="DO244"/>
  <c r="DP244"/>
  <c r="DQ244"/>
  <c r="DR244"/>
  <c r="DS244"/>
  <c r="DT244"/>
  <c r="DU244"/>
  <c r="DV244"/>
  <c r="DW244"/>
  <c r="DX244"/>
  <c r="DY244"/>
  <c r="DZ244"/>
  <c r="EA244"/>
  <c r="EB244"/>
  <c r="EC244"/>
  <c r="ED244"/>
  <c r="EE244"/>
  <c r="EF244"/>
  <c r="EG244"/>
  <c r="EH244"/>
  <c r="EI244"/>
  <c r="EJ244"/>
  <c r="EK244"/>
  <c r="EL244"/>
  <c r="EM244"/>
  <c r="EN244"/>
  <c r="EO244"/>
  <c r="EP244"/>
  <c r="EQ244"/>
  <c r="ER244"/>
  <c r="ES244"/>
  <c r="ET244"/>
  <c r="EU244"/>
  <c r="EV244"/>
  <c r="EW244"/>
  <c r="EX244"/>
  <c r="EY244"/>
  <c r="EZ244"/>
  <c r="FA244"/>
  <c r="FB244"/>
  <c r="FC244"/>
  <c r="FD244"/>
  <c r="FE244"/>
  <c r="FF244"/>
  <c r="FG244"/>
  <c r="FH244"/>
  <c r="FI244"/>
  <c r="FJ244"/>
  <c r="FK244"/>
  <c r="FL244"/>
  <c r="FM244"/>
  <c r="FN244"/>
  <c r="FO244"/>
  <c r="FP244"/>
  <c r="FQ244"/>
  <c r="FR244"/>
  <c r="FS244"/>
  <c r="FT244"/>
  <c r="FU244"/>
  <c r="FV244"/>
  <c r="FW244"/>
  <c r="FX244"/>
  <c r="FY244"/>
  <c r="FZ244"/>
  <c r="GA244"/>
  <c r="GB244"/>
  <c r="GC244"/>
  <c r="GD244"/>
  <c r="GE244"/>
  <c r="GF244"/>
  <c r="GG244"/>
  <c r="GH244"/>
  <c r="GI244"/>
  <c r="GJ244"/>
  <c r="GK244"/>
  <c r="GL244"/>
  <c r="GM244"/>
  <c r="GN244"/>
  <c r="GO244"/>
  <c r="GP244"/>
  <c r="GQ244"/>
  <c r="GR244"/>
  <c r="GS244"/>
  <c r="D245"/>
  <c r="E245"/>
  <c r="F245"/>
  <c r="G245"/>
  <c r="H245"/>
  <c r="I245"/>
  <c r="J245"/>
  <c r="K245"/>
  <c r="L245"/>
  <c r="M245"/>
  <c r="N245"/>
  <c r="O245"/>
  <c r="P245"/>
  <c r="Q245"/>
  <c r="R245"/>
  <c r="S245"/>
  <c r="T245"/>
  <c r="U245"/>
  <c r="V245"/>
  <c r="W245"/>
  <c r="X245"/>
  <c r="Y245"/>
  <c r="Z245"/>
  <c r="AA245"/>
  <c r="AB245"/>
  <c r="AC245"/>
  <c r="AD245"/>
  <c r="AE245"/>
  <c r="AF245"/>
  <c r="AG245"/>
  <c r="AH245"/>
  <c r="AI245"/>
  <c r="AJ245"/>
  <c r="AK245"/>
  <c r="AL245"/>
  <c r="AM245"/>
  <c r="AN245"/>
  <c r="AO245"/>
  <c r="AP245"/>
  <c r="AQ245"/>
  <c r="AR245"/>
  <c r="AS245"/>
  <c r="AT245"/>
  <c r="AU245"/>
  <c r="AV245"/>
  <c r="AW245"/>
  <c r="AX245"/>
  <c r="AY245"/>
  <c r="AZ245"/>
  <c r="BA245"/>
  <c r="BB245"/>
  <c r="BC245"/>
  <c r="BD245"/>
  <c r="BE245"/>
  <c r="BF245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W245"/>
  <c r="BX245"/>
  <c r="BY245"/>
  <c r="BZ245"/>
  <c r="CA245"/>
  <c r="CB245"/>
  <c r="CC245"/>
  <c r="CD245"/>
  <c r="CE245"/>
  <c r="CF245"/>
  <c r="CG245"/>
  <c r="CH245"/>
  <c r="CI245"/>
  <c r="CJ245"/>
  <c r="CK245"/>
  <c r="CL245"/>
  <c r="CM245"/>
  <c r="CN245"/>
  <c r="CO245"/>
  <c r="CP245"/>
  <c r="CQ245"/>
  <c r="CR245"/>
  <c r="CS245"/>
  <c r="CT245"/>
  <c r="CU245"/>
  <c r="CV245"/>
  <c r="CW245"/>
  <c r="CX245"/>
  <c r="CY245"/>
  <c r="CZ245"/>
  <c r="DA245"/>
  <c r="DB245"/>
  <c r="DC245"/>
  <c r="DD245"/>
  <c r="DE245"/>
  <c r="DF245"/>
  <c r="DG245"/>
  <c r="DH245"/>
  <c r="DI245"/>
  <c r="DJ245"/>
  <c r="DK245"/>
  <c r="DL245"/>
  <c r="DM245"/>
  <c r="DN245"/>
  <c r="DO245"/>
  <c r="DP245"/>
  <c r="DQ245"/>
  <c r="DR245"/>
  <c r="DS245"/>
  <c r="DT245"/>
  <c r="DU245"/>
  <c r="DV245"/>
  <c r="DW245"/>
  <c r="DX245"/>
  <c r="DY245"/>
  <c r="DZ245"/>
  <c r="EA245"/>
  <c r="EB245"/>
  <c r="EC245"/>
  <c r="ED245"/>
  <c r="EE245"/>
  <c r="EF245"/>
  <c r="EG245"/>
  <c r="EH245"/>
  <c r="EI245"/>
  <c r="EJ245"/>
  <c r="EK245"/>
  <c r="EL245"/>
  <c r="EM245"/>
  <c r="EN245"/>
  <c r="EO245"/>
  <c r="EP245"/>
  <c r="EQ245"/>
  <c r="ER245"/>
  <c r="ES245"/>
  <c r="ET245"/>
  <c r="EU245"/>
  <c r="EV245"/>
  <c r="EW245"/>
  <c r="EX245"/>
  <c r="EY245"/>
  <c r="EZ245"/>
  <c r="FA245"/>
  <c r="FB245"/>
  <c r="FC245"/>
  <c r="FD245"/>
  <c r="FE245"/>
  <c r="FF245"/>
  <c r="FG245"/>
  <c r="FH245"/>
  <c r="FI245"/>
  <c r="FJ245"/>
  <c r="FK245"/>
  <c r="FL245"/>
  <c r="FM245"/>
  <c r="FN245"/>
  <c r="FO245"/>
  <c r="FP245"/>
  <c r="FQ245"/>
  <c r="FR245"/>
  <c r="FS245"/>
  <c r="FT245"/>
  <c r="FU245"/>
  <c r="FV245"/>
  <c r="FW245"/>
  <c r="FX245"/>
  <c r="FY245"/>
  <c r="FZ245"/>
  <c r="GA245"/>
  <c r="GB245"/>
  <c r="GC245"/>
  <c r="GD245"/>
  <c r="GE245"/>
  <c r="GF245"/>
  <c r="GG245"/>
  <c r="GH245"/>
  <c r="GI245"/>
  <c r="GJ245"/>
  <c r="GK245"/>
  <c r="GL245"/>
  <c r="GM245"/>
  <c r="GN245"/>
  <c r="GO245"/>
  <c r="GP245"/>
  <c r="GQ245"/>
  <c r="GR245"/>
  <c r="GS245"/>
  <c r="D246"/>
  <c r="E246"/>
  <c r="F246"/>
  <c r="G246"/>
  <c r="H246"/>
  <c r="I246"/>
  <c r="J246"/>
  <c r="K246"/>
  <c r="L246"/>
  <c r="M246"/>
  <c r="N246"/>
  <c r="O246"/>
  <c r="P246"/>
  <c r="Q246"/>
  <c r="R246"/>
  <c r="S246"/>
  <c r="T246"/>
  <c r="U246"/>
  <c r="V246"/>
  <c r="W246"/>
  <c r="X246"/>
  <c r="Y246"/>
  <c r="Z246"/>
  <c r="AA246"/>
  <c r="AB246"/>
  <c r="AC246"/>
  <c r="AD246"/>
  <c r="AE246"/>
  <c r="AF246"/>
  <c r="AG246"/>
  <c r="AH246"/>
  <c r="AI246"/>
  <c r="AJ246"/>
  <c r="AK246"/>
  <c r="AL246"/>
  <c r="AM246"/>
  <c r="AN246"/>
  <c r="AO246"/>
  <c r="AP246"/>
  <c r="AQ246"/>
  <c r="AR246"/>
  <c r="AS246"/>
  <c r="AT246"/>
  <c r="AU246"/>
  <c r="AV246"/>
  <c r="AW246"/>
  <c r="AX246"/>
  <c r="AY246"/>
  <c r="AZ246"/>
  <c r="BA246"/>
  <c r="BB246"/>
  <c r="BC246"/>
  <c r="BD246"/>
  <c r="BE246"/>
  <c r="BF246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W246"/>
  <c r="BX246"/>
  <c r="BY246"/>
  <c r="BZ246"/>
  <c r="CA246"/>
  <c r="CB246"/>
  <c r="CC246"/>
  <c r="CD246"/>
  <c r="CE246"/>
  <c r="CF246"/>
  <c r="CG246"/>
  <c r="CH246"/>
  <c r="CI246"/>
  <c r="CJ246"/>
  <c r="CK246"/>
  <c r="CL246"/>
  <c r="CM246"/>
  <c r="CN246"/>
  <c r="CO246"/>
  <c r="CP246"/>
  <c r="CQ246"/>
  <c r="CR246"/>
  <c r="CS246"/>
  <c r="CT246"/>
  <c r="CU246"/>
  <c r="CV246"/>
  <c r="CW246"/>
  <c r="CX246"/>
  <c r="CY246"/>
  <c r="CZ246"/>
  <c r="DA246"/>
  <c r="DB246"/>
  <c r="DC246"/>
  <c r="DD246"/>
  <c r="DE246"/>
  <c r="DF246"/>
  <c r="DG246"/>
  <c r="DH246"/>
  <c r="DI246"/>
  <c r="DJ246"/>
  <c r="DK246"/>
  <c r="DL246"/>
  <c r="DM246"/>
  <c r="DN246"/>
  <c r="DO246"/>
  <c r="DP246"/>
  <c r="DQ246"/>
  <c r="DR246"/>
  <c r="DS246"/>
  <c r="DT246"/>
  <c r="DU246"/>
  <c r="DV246"/>
  <c r="DW246"/>
  <c r="DX246"/>
  <c r="DY246"/>
  <c r="DZ246"/>
  <c r="EA246"/>
  <c r="EB246"/>
  <c r="EC246"/>
  <c r="ED246"/>
  <c r="EE246"/>
  <c r="EF246"/>
  <c r="EG246"/>
  <c r="EH246"/>
  <c r="EI246"/>
  <c r="EJ246"/>
  <c r="EK246"/>
  <c r="EL246"/>
  <c r="EM246"/>
  <c r="EN246"/>
  <c r="EO246"/>
  <c r="EP246"/>
  <c r="EQ246"/>
  <c r="ER246"/>
  <c r="ES246"/>
  <c r="ET246"/>
  <c r="EU246"/>
  <c r="EV246"/>
  <c r="EW246"/>
  <c r="EX246"/>
  <c r="EY246"/>
  <c r="EZ246"/>
  <c r="FA246"/>
  <c r="FB246"/>
  <c r="FC246"/>
  <c r="FD246"/>
  <c r="FE246"/>
  <c r="FF246"/>
  <c r="FG246"/>
  <c r="FH246"/>
  <c r="FI246"/>
  <c r="FJ246"/>
  <c r="FK246"/>
  <c r="FL246"/>
  <c r="FM246"/>
  <c r="FN246"/>
  <c r="FO246"/>
  <c r="FP246"/>
  <c r="FQ246"/>
  <c r="FR246"/>
  <c r="FS246"/>
  <c r="FT246"/>
  <c r="FU246"/>
  <c r="FV246"/>
  <c r="FW246"/>
  <c r="FX246"/>
  <c r="FY246"/>
  <c r="FZ246"/>
  <c r="GA246"/>
  <c r="GB246"/>
  <c r="GC246"/>
  <c r="GD246"/>
  <c r="GE246"/>
  <c r="GF246"/>
  <c r="GG246"/>
  <c r="GH246"/>
  <c r="GI246"/>
  <c r="GJ246"/>
  <c r="GK246"/>
  <c r="GL246"/>
  <c r="GM246"/>
  <c r="GN246"/>
  <c r="GO246"/>
  <c r="GP246"/>
  <c r="GQ246"/>
  <c r="GR246"/>
  <c r="GS246"/>
  <c r="D247"/>
  <c r="E247"/>
  <c r="F247"/>
  <c r="G247"/>
  <c r="H247"/>
  <c r="I247"/>
  <c r="J247"/>
  <c r="K247"/>
  <c r="L247"/>
  <c r="M247"/>
  <c r="N247"/>
  <c r="O247"/>
  <c r="P247"/>
  <c r="Q247"/>
  <c r="R247"/>
  <c r="S247"/>
  <c r="T247"/>
  <c r="U247"/>
  <c r="V247"/>
  <c r="W247"/>
  <c r="X247"/>
  <c r="Y247"/>
  <c r="Z247"/>
  <c r="AA247"/>
  <c r="AB247"/>
  <c r="AC247"/>
  <c r="AD247"/>
  <c r="AE247"/>
  <c r="AF247"/>
  <c r="AG247"/>
  <c r="AH247"/>
  <c r="AI247"/>
  <c r="AJ247"/>
  <c r="AK247"/>
  <c r="AL247"/>
  <c r="AM247"/>
  <c r="AN247"/>
  <c r="AO247"/>
  <c r="AP247"/>
  <c r="AQ247"/>
  <c r="AR247"/>
  <c r="AS247"/>
  <c r="AT247"/>
  <c r="AU247"/>
  <c r="AV247"/>
  <c r="AW247"/>
  <c r="AX247"/>
  <c r="AY247"/>
  <c r="AZ247"/>
  <c r="BA247"/>
  <c r="BB247"/>
  <c r="BC247"/>
  <c r="BD247"/>
  <c r="BE247"/>
  <c r="BF247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W247"/>
  <c r="BX247"/>
  <c r="BY247"/>
  <c r="BZ247"/>
  <c r="CA247"/>
  <c r="CB247"/>
  <c r="CC247"/>
  <c r="CD247"/>
  <c r="CE247"/>
  <c r="CF247"/>
  <c r="CG247"/>
  <c r="CH247"/>
  <c r="CI247"/>
  <c r="CJ247"/>
  <c r="CK247"/>
  <c r="CL247"/>
  <c r="CM247"/>
  <c r="CN247"/>
  <c r="CO247"/>
  <c r="CP247"/>
  <c r="CQ247"/>
  <c r="CR247"/>
  <c r="CS247"/>
  <c r="CT247"/>
  <c r="CU247"/>
  <c r="CV247"/>
  <c r="CW247"/>
  <c r="CX247"/>
  <c r="CY247"/>
  <c r="CZ247"/>
  <c r="DA247"/>
  <c r="DB247"/>
  <c r="DC247"/>
  <c r="DD247"/>
  <c r="DE247"/>
  <c r="DF247"/>
  <c r="DG247"/>
  <c r="DH247"/>
  <c r="DI247"/>
  <c r="DJ247"/>
  <c r="DK247"/>
  <c r="DL247"/>
  <c r="DM247"/>
  <c r="DN247"/>
  <c r="DO247"/>
  <c r="DP247"/>
  <c r="DQ247"/>
  <c r="DR247"/>
  <c r="DS247"/>
  <c r="DT247"/>
  <c r="DU247"/>
  <c r="DV247"/>
  <c r="DW247"/>
  <c r="DX247"/>
  <c r="DY247"/>
  <c r="DZ247"/>
  <c r="EA247"/>
  <c r="EB247"/>
  <c r="EC247"/>
  <c r="ED247"/>
  <c r="EE247"/>
  <c r="EF247"/>
  <c r="EG247"/>
  <c r="EH247"/>
  <c r="EI247"/>
  <c r="EJ247"/>
  <c r="EK247"/>
  <c r="EL247"/>
  <c r="EM247"/>
  <c r="EN247"/>
  <c r="EO247"/>
  <c r="EP247"/>
  <c r="EQ247"/>
  <c r="ER247"/>
  <c r="ES247"/>
  <c r="ET247"/>
  <c r="EU247"/>
  <c r="EV247"/>
  <c r="EW247"/>
  <c r="EX247"/>
  <c r="EY247"/>
  <c r="EZ247"/>
  <c r="FA247"/>
  <c r="FB247"/>
  <c r="FC247"/>
  <c r="FD247"/>
  <c r="FE247"/>
  <c r="FF247"/>
  <c r="FG247"/>
  <c r="FH247"/>
  <c r="FI247"/>
  <c r="FJ247"/>
  <c r="FK247"/>
  <c r="FL247"/>
  <c r="FM247"/>
  <c r="FN247"/>
  <c r="FO247"/>
  <c r="FP247"/>
  <c r="FQ247"/>
  <c r="FR247"/>
  <c r="FS247"/>
  <c r="FT247"/>
  <c r="FU247"/>
  <c r="FV247"/>
  <c r="FW247"/>
  <c r="FX247"/>
  <c r="FY247"/>
  <c r="FZ247"/>
  <c r="GA247"/>
  <c r="GB247"/>
  <c r="GC247"/>
  <c r="GD247"/>
  <c r="GE247"/>
  <c r="GF247"/>
  <c r="GG247"/>
  <c r="GH247"/>
  <c r="GI247"/>
  <c r="GJ247"/>
  <c r="GK247"/>
  <c r="GL247"/>
  <c r="GM247"/>
  <c r="GN247"/>
  <c r="GO247"/>
  <c r="GP247"/>
  <c r="GQ247"/>
  <c r="GR247"/>
  <c r="GS247"/>
  <c r="D248"/>
  <c r="E248"/>
  <c r="F248"/>
  <c r="G248"/>
  <c r="H248"/>
  <c r="I248"/>
  <c r="J248"/>
  <c r="K248"/>
  <c r="L248"/>
  <c r="M248"/>
  <c r="N248"/>
  <c r="O248"/>
  <c r="P248"/>
  <c r="Q248"/>
  <c r="R248"/>
  <c r="S248"/>
  <c r="T248"/>
  <c r="U248"/>
  <c r="V248"/>
  <c r="W248"/>
  <c r="X248"/>
  <c r="Y248"/>
  <c r="Z248"/>
  <c r="AA248"/>
  <c r="AB248"/>
  <c r="AC248"/>
  <c r="AD248"/>
  <c r="AE248"/>
  <c r="AF248"/>
  <c r="AG248"/>
  <c r="AH248"/>
  <c r="AI248"/>
  <c r="AJ248"/>
  <c r="AK248"/>
  <c r="AL248"/>
  <c r="AM248"/>
  <c r="AN248"/>
  <c r="AO248"/>
  <c r="AP248"/>
  <c r="AQ248"/>
  <c r="AR248"/>
  <c r="AS248"/>
  <c r="AT248"/>
  <c r="AU248"/>
  <c r="AV248"/>
  <c r="AW248"/>
  <c r="AX248"/>
  <c r="AY248"/>
  <c r="AZ248"/>
  <c r="BA248"/>
  <c r="BB248"/>
  <c r="BC248"/>
  <c r="BD248"/>
  <c r="BE248"/>
  <c r="BF248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W248"/>
  <c r="BX248"/>
  <c r="BY248"/>
  <c r="BZ248"/>
  <c r="CA248"/>
  <c r="CB248"/>
  <c r="CC248"/>
  <c r="CD248"/>
  <c r="CE248"/>
  <c r="CF248"/>
  <c r="CG248"/>
  <c r="CH248"/>
  <c r="CI248"/>
  <c r="CJ248"/>
  <c r="CK248"/>
  <c r="CL248"/>
  <c r="CM248"/>
  <c r="CN248"/>
  <c r="CO248"/>
  <c r="CP248"/>
  <c r="CQ248"/>
  <c r="CR248"/>
  <c r="CS248"/>
  <c r="CT248"/>
  <c r="CU248"/>
  <c r="CV248"/>
  <c r="CW248"/>
  <c r="CX248"/>
  <c r="CY248"/>
  <c r="CZ248"/>
  <c r="DA248"/>
  <c r="DB248"/>
  <c r="DC248"/>
  <c r="DD248"/>
  <c r="DE248"/>
  <c r="DF248"/>
  <c r="DG248"/>
  <c r="DH248"/>
  <c r="DI248"/>
  <c r="DJ248"/>
  <c r="DK248"/>
  <c r="DL248"/>
  <c r="DM248"/>
  <c r="DN248"/>
  <c r="DO248"/>
  <c r="DP248"/>
  <c r="DQ248"/>
  <c r="DR248"/>
  <c r="DS248"/>
  <c r="DT248"/>
  <c r="DU248"/>
  <c r="DV248"/>
  <c r="DW248"/>
  <c r="DX248"/>
  <c r="DY248"/>
  <c r="DZ248"/>
  <c r="EA248"/>
  <c r="EB248"/>
  <c r="EC248"/>
  <c r="ED248"/>
  <c r="EE248"/>
  <c r="EF248"/>
  <c r="EG248"/>
  <c r="EH248"/>
  <c r="EI248"/>
  <c r="EJ248"/>
  <c r="EK248"/>
  <c r="EL248"/>
  <c r="EM248"/>
  <c r="EN248"/>
  <c r="EO248"/>
  <c r="EP248"/>
  <c r="EQ248"/>
  <c r="ER248"/>
  <c r="ES248"/>
  <c r="ET248"/>
  <c r="EU248"/>
  <c r="EV248"/>
  <c r="EW248"/>
  <c r="EX248"/>
  <c r="EY248"/>
  <c r="EZ248"/>
  <c r="FA248"/>
  <c r="FB248"/>
  <c r="FC248"/>
  <c r="FD248"/>
  <c r="FE248"/>
  <c r="FF248"/>
  <c r="FG248"/>
  <c r="FH248"/>
  <c r="FI248"/>
  <c r="FJ248"/>
  <c r="FK248"/>
  <c r="FL248"/>
  <c r="FM248"/>
  <c r="FN248"/>
  <c r="FO248"/>
  <c r="FP248"/>
  <c r="FQ248"/>
  <c r="FR248"/>
  <c r="FS248"/>
  <c r="FT248"/>
  <c r="FU248"/>
  <c r="FV248"/>
  <c r="FW248"/>
  <c r="FX248"/>
  <c r="FY248"/>
  <c r="FZ248"/>
  <c r="GA248"/>
  <c r="GB248"/>
  <c r="GC248"/>
  <c r="GD248"/>
  <c r="GE248"/>
  <c r="GF248"/>
  <c r="GG248"/>
  <c r="GH248"/>
  <c r="GI248"/>
  <c r="GJ248"/>
  <c r="GK248"/>
  <c r="GL248"/>
  <c r="GM248"/>
  <c r="GN248"/>
  <c r="GO248"/>
  <c r="GP248"/>
  <c r="GQ248"/>
  <c r="GR248"/>
  <c r="GS248"/>
  <c r="D249"/>
  <c r="E249"/>
  <c r="F249"/>
  <c r="G249"/>
  <c r="H249"/>
  <c r="I249"/>
  <c r="J249"/>
  <c r="K249"/>
  <c r="L249"/>
  <c r="M249"/>
  <c r="N249"/>
  <c r="O249"/>
  <c r="P249"/>
  <c r="Q249"/>
  <c r="R249"/>
  <c r="S249"/>
  <c r="T249"/>
  <c r="U249"/>
  <c r="V249"/>
  <c r="W249"/>
  <c r="X249"/>
  <c r="Y249"/>
  <c r="Z249"/>
  <c r="AA249"/>
  <c r="AB249"/>
  <c r="AC249"/>
  <c r="AD249"/>
  <c r="AE249"/>
  <c r="AF249"/>
  <c r="AG249"/>
  <c r="AH249"/>
  <c r="AI249"/>
  <c r="AJ249"/>
  <c r="AK249"/>
  <c r="AL249"/>
  <c r="AM249"/>
  <c r="AN249"/>
  <c r="AO249"/>
  <c r="AP249"/>
  <c r="AQ249"/>
  <c r="AR249"/>
  <c r="AS249"/>
  <c r="AT249"/>
  <c r="AU249"/>
  <c r="AV249"/>
  <c r="AW249"/>
  <c r="AX249"/>
  <c r="AY249"/>
  <c r="AZ249"/>
  <c r="BA249"/>
  <c r="BB249"/>
  <c r="BC249"/>
  <c r="BD249"/>
  <c r="BE249"/>
  <c r="BF249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W249"/>
  <c r="BX249"/>
  <c r="BY249"/>
  <c r="BZ249"/>
  <c r="CA249"/>
  <c r="CB249"/>
  <c r="CC249"/>
  <c r="CD249"/>
  <c r="CE249"/>
  <c r="CF249"/>
  <c r="CG249"/>
  <c r="CH249"/>
  <c r="CI249"/>
  <c r="CJ249"/>
  <c r="CK249"/>
  <c r="CL249"/>
  <c r="CM249"/>
  <c r="CN249"/>
  <c r="CO249"/>
  <c r="CP249"/>
  <c r="CQ249"/>
  <c r="CR249"/>
  <c r="CS249"/>
  <c r="CT249"/>
  <c r="CU249"/>
  <c r="CV249"/>
  <c r="CW249"/>
  <c r="CX249"/>
  <c r="CY249"/>
  <c r="CZ249"/>
  <c r="DA249"/>
  <c r="DB249"/>
  <c r="DC249"/>
  <c r="DD249"/>
  <c r="DE249"/>
  <c r="DF249"/>
  <c r="DG249"/>
  <c r="DH249"/>
  <c r="DI249"/>
  <c r="DJ249"/>
  <c r="DK249"/>
  <c r="DL249"/>
  <c r="DM249"/>
  <c r="DN249"/>
  <c r="DO249"/>
  <c r="DP249"/>
  <c r="DQ249"/>
  <c r="DR249"/>
  <c r="DS249"/>
  <c r="DT249"/>
  <c r="DU249"/>
  <c r="DV249"/>
  <c r="DW249"/>
  <c r="DX249"/>
  <c r="DY249"/>
  <c r="DZ249"/>
  <c r="EA249"/>
  <c r="EB249"/>
  <c r="EC249"/>
  <c r="ED249"/>
  <c r="EE249"/>
  <c r="EF249"/>
  <c r="EG249"/>
  <c r="EH249"/>
  <c r="EI249"/>
  <c r="EJ249"/>
  <c r="EK249"/>
  <c r="EL249"/>
  <c r="EM249"/>
  <c r="EN249"/>
  <c r="EO249"/>
  <c r="EP249"/>
  <c r="EQ249"/>
  <c r="ER249"/>
  <c r="ES249"/>
  <c r="ET249"/>
  <c r="EU249"/>
  <c r="EV249"/>
  <c r="EW249"/>
  <c r="EX249"/>
  <c r="EY249"/>
  <c r="EZ249"/>
  <c r="FA249"/>
  <c r="FB249"/>
  <c r="FC249"/>
  <c r="FD249"/>
  <c r="FE249"/>
  <c r="FF249"/>
  <c r="FG249"/>
  <c r="FH249"/>
  <c r="FI249"/>
  <c r="FJ249"/>
  <c r="FK249"/>
  <c r="FL249"/>
  <c r="FM249"/>
  <c r="FN249"/>
  <c r="FO249"/>
  <c r="FP249"/>
  <c r="FQ249"/>
  <c r="FR249"/>
  <c r="FS249"/>
  <c r="FT249"/>
  <c r="FU249"/>
  <c r="FV249"/>
  <c r="FW249"/>
  <c r="FX249"/>
  <c r="FY249"/>
  <c r="FZ249"/>
  <c r="GA249"/>
  <c r="GB249"/>
  <c r="GC249"/>
  <c r="GD249"/>
  <c r="GE249"/>
  <c r="GF249"/>
  <c r="GG249"/>
  <c r="GH249"/>
  <c r="GI249"/>
  <c r="GJ249"/>
  <c r="GK249"/>
  <c r="GL249"/>
  <c r="GM249"/>
  <c r="GN249"/>
  <c r="GO249"/>
  <c r="GP249"/>
  <c r="GQ249"/>
  <c r="GR249"/>
  <c r="GS249"/>
  <c r="D250"/>
  <c r="E250"/>
  <c r="F250"/>
  <c r="G250"/>
  <c r="H250"/>
  <c r="I250"/>
  <c r="J250"/>
  <c r="K250"/>
  <c r="L250"/>
  <c r="M250"/>
  <c r="N250"/>
  <c r="O250"/>
  <c r="P250"/>
  <c r="Q250"/>
  <c r="R250"/>
  <c r="S250"/>
  <c r="T250"/>
  <c r="U250"/>
  <c r="V250"/>
  <c r="W250"/>
  <c r="X250"/>
  <c r="Y250"/>
  <c r="Z250"/>
  <c r="AA250"/>
  <c r="AB250"/>
  <c r="AC250"/>
  <c r="AD250"/>
  <c r="AE250"/>
  <c r="AF250"/>
  <c r="AG250"/>
  <c r="AH250"/>
  <c r="AI250"/>
  <c r="AJ250"/>
  <c r="AK250"/>
  <c r="AL250"/>
  <c r="AM250"/>
  <c r="AN250"/>
  <c r="AO250"/>
  <c r="AP250"/>
  <c r="AQ250"/>
  <c r="AR250"/>
  <c r="AS250"/>
  <c r="AT250"/>
  <c r="AU250"/>
  <c r="AV250"/>
  <c r="AW250"/>
  <c r="AX250"/>
  <c r="AY250"/>
  <c r="AZ250"/>
  <c r="BA250"/>
  <c r="BB250"/>
  <c r="BC250"/>
  <c r="BD250"/>
  <c r="BE250"/>
  <c r="BF250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W250"/>
  <c r="BX250"/>
  <c r="BY250"/>
  <c r="BZ250"/>
  <c r="CA250"/>
  <c r="CB250"/>
  <c r="CC250"/>
  <c r="CD250"/>
  <c r="CE250"/>
  <c r="CF250"/>
  <c r="CG250"/>
  <c r="CH250"/>
  <c r="CI250"/>
  <c r="CJ250"/>
  <c r="CK250"/>
  <c r="CL250"/>
  <c r="CM250"/>
  <c r="CN250"/>
  <c r="CO250"/>
  <c r="CP250"/>
  <c r="CQ250"/>
  <c r="CR250"/>
  <c r="CS250"/>
  <c r="CT250"/>
  <c r="CU250"/>
  <c r="CV250"/>
  <c r="CW250"/>
  <c r="CX250"/>
  <c r="CY250"/>
  <c r="CZ250"/>
  <c r="DA250"/>
  <c r="DB250"/>
  <c r="DC250"/>
  <c r="DD250"/>
  <c r="DE250"/>
  <c r="DF250"/>
  <c r="DG250"/>
  <c r="DH250"/>
  <c r="DI250"/>
  <c r="DJ250"/>
  <c r="DK250"/>
  <c r="DL250"/>
  <c r="DM250"/>
  <c r="DN250"/>
  <c r="DO250"/>
  <c r="DP250"/>
  <c r="DQ250"/>
  <c r="DR250"/>
  <c r="DS250"/>
  <c r="DT250"/>
  <c r="DU250"/>
  <c r="DV250"/>
  <c r="DW250"/>
  <c r="DX250"/>
  <c r="DY250"/>
  <c r="DZ250"/>
  <c r="EA250"/>
  <c r="EB250"/>
  <c r="EC250"/>
  <c r="ED250"/>
  <c r="EE250"/>
  <c r="EF250"/>
  <c r="EG250"/>
  <c r="EH250"/>
  <c r="EI250"/>
  <c r="EJ250"/>
  <c r="EK250"/>
  <c r="EL250"/>
  <c r="EM250"/>
  <c r="EN250"/>
  <c r="EO250"/>
  <c r="EP250"/>
  <c r="EQ250"/>
  <c r="ER250"/>
  <c r="ES250"/>
  <c r="ET250"/>
  <c r="EU250"/>
  <c r="EV250"/>
  <c r="EW250"/>
  <c r="EX250"/>
  <c r="EY250"/>
  <c r="EZ250"/>
  <c r="FA250"/>
  <c r="FB250"/>
  <c r="FC250"/>
  <c r="FD250"/>
  <c r="FE250"/>
  <c r="FF250"/>
  <c r="FG250"/>
  <c r="FH250"/>
  <c r="FI250"/>
  <c r="FJ250"/>
  <c r="FK250"/>
  <c r="FL250"/>
  <c r="FM250"/>
  <c r="FN250"/>
  <c r="FO250"/>
  <c r="FP250"/>
  <c r="FQ250"/>
  <c r="FR250"/>
  <c r="FS250"/>
  <c r="FT250"/>
  <c r="FU250"/>
  <c r="FV250"/>
  <c r="FW250"/>
  <c r="FX250"/>
  <c r="FY250"/>
  <c r="FZ250"/>
  <c r="GA250"/>
  <c r="GB250"/>
  <c r="GC250"/>
  <c r="GD250"/>
  <c r="GE250"/>
  <c r="GF250"/>
  <c r="GG250"/>
  <c r="GH250"/>
  <c r="GI250"/>
  <c r="GJ250"/>
  <c r="GK250"/>
  <c r="GL250"/>
  <c r="GM250"/>
  <c r="GN250"/>
  <c r="GO250"/>
  <c r="GP250"/>
  <c r="GQ250"/>
  <c r="GR250"/>
  <c r="GS250"/>
  <c r="D251"/>
  <c r="E251"/>
  <c r="F251"/>
  <c r="G251"/>
  <c r="H251"/>
  <c r="I251"/>
  <c r="J251"/>
  <c r="K251"/>
  <c r="L251"/>
  <c r="M251"/>
  <c r="N251"/>
  <c r="O251"/>
  <c r="P251"/>
  <c r="Q251"/>
  <c r="R251"/>
  <c r="S251"/>
  <c r="T251"/>
  <c r="U251"/>
  <c r="V251"/>
  <c r="W251"/>
  <c r="X251"/>
  <c r="Y251"/>
  <c r="Z251"/>
  <c r="AA251"/>
  <c r="AB251"/>
  <c r="AC251"/>
  <c r="AD251"/>
  <c r="AE251"/>
  <c r="AF251"/>
  <c r="AG251"/>
  <c r="AH251"/>
  <c r="AI251"/>
  <c r="AJ251"/>
  <c r="AK251"/>
  <c r="AL251"/>
  <c r="AM251"/>
  <c r="AN251"/>
  <c r="AO251"/>
  <c r="AP251"/>
  <c r="AQ251"/>
  <c r="AR251"/>
  <c r="AS251"/>
  <c r="AT251"/>
  <c r="AU251"/>
  <c r="AV251"/>
  <c r="AW251"/>
  <c r="AX251"/>
  <c r="AY251"/>
  <c r="AZ251"/>
  <c r="BA251"/>
  <c r="BB251"/>
  <c r="BC251"/>
  <c r="BD251"/>
  <c r="BE251"/>
  <c r="BF251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W251"/>
  <c r="BX251"/>
  <c r="BY251"/>
  <c r="BZ251"/>
  <c r="CA251"/>
  <c r="CB251"/>
  <c r="CC251"/>
  <c r="CD251"/>
  <c r="CE251"/>
  <c r="CF251"/>
  <c r="CG251"/>
  <c r="CH251"/>
  <c r="CI251"/>
  <c r="CJ251"/>
  <c r="CK251"/>
  <c r="CL251"/>
  <c r="CM251"/>
  <c r="CN251"/>
  <c r="CO251"/>
  <c r="CP251"/>
  <c r="CQ251"/>
  <c r="CR251"/>
  <c r="CS251"/>
  <c r="CT251"/>
  <c r="CU251"/>
  <c r="CV251"/>
  <c r="CW251"/>
  <c r="CX251"/>
  <c r="CY251"/>
  <c r="CZ251"/>
  <c r="DA251"/>
  <c r="DB251"/>
  <c r="DC251"/>
  <c r="DD251"/>
  <c r="DE251"/>
  <c r="DF251"/>
  <c r="DG251"/>
  <c r="DH251"/>
  <c r="DI251"/>
  <c r="DJ251"/>
  <c r="DK251"/>
  <c r="DL251"/>
  <c r="DM251"/>
  <c r="DN251"/>
  <c r="DO251"/>
  <c r="DP251"/>
  <c r="DQ251"/>
  <c r="DR251"/>
  <c r="DS251"/>
  <c r="DT251"/>
  <c r="DU251"/>
  <c r="DV251"/>
  <c r="DW251"/>
  <c r="DX251"/>
  <c r="DY251"/>
  <c r="DZ251"/>
  <c r="EA251"/>
  <c r="EB251"/>
  <c r="EC251"/>
  <c r="ED251"/>
  <c r="EE251"/>
  <c r="EF251"/>
  <c r="EG251"/>
  <c r="EH251"/>
  <c r="EI251"/>
  <c r="EJ251"/>
  <c r="EK251"/>
  <c r="EL251"/>
  <c r="EM251"/>
  <c r="EN251"/>
  <c r="EO251"/>
  <c r="EP251"/>
  <c r="EQ251"/>
  <c r="ER251"/>
  <c r="ES251"/>
  <c r="ET251"/>
  <c r="EU251"/>
  <c r="EV251"/>
  <c r="EW251"/>
  <c r="EX251"/>
  <c r="EY251"/>
  <c r="EZ251"/>
  <c r="FA251"/>
  <c r="FB251"/>
  <c r="FC251"/>
  <c r="FD251"/>
  <c r="FE251"/>
  <c r="FF251"/>
  <c r="FG251"/>
  <c r="FH251"/>
  <c r="FI251"/>
  <c r="FJ251"/>
  <c r="FK251"/>
  <c r="FL251"/>
  <c r="FM251"/>
  <c r="FN251"/>
  <c r="FO251"/>
  <c r="FP251"/>
  <c r="FQ251"/>
  <c r="FR251"/>
  <c r="FS251"/>
  <c r="FT251"/>
  <c r="FU251"/>
  <c r="FV251"/>
  <c r="FW251"/>
  <c r="FX251"/>
  <c r="FY251"/>
  <c r="FZ251"/>
  <c r="GA251"/>
  <c r="GB251"/>
  <c r="GC251"/>
  <c r="GD251"/>
  <c r="GE251"/>
  <c r="GF251"/>
  <c r="GG251"/>
  <c r="GH251"/>
  <c r="GI251"/>
  <c r="GJ251"/>
  <c r="GK251"/>
  <c r="GL251"/>
  <c r="GM251"/>
  <c r="GN251"/>
  <c r="GO251"/>
  <c r="GP251"/>
  <c r="GQ251"/>
  <c r="GR251"/>
  <c r="GS251"/>
  <c r="D252"/>
  <c r="E252"/>
  <c r="F252"/>
  <c r="G252"/>
  <c r="H252"/>
  <c r="I252"/>
  <c r="J252"/>
  <c r="K252"/>
  <c r="L252"/>
  <c r="M252"/>
  <c r="N252"/>
  <c r="O252"/>
  <c r="P252"/>
  <c r="Q252"/>
  <c r="R252"/>
  <c r="S252"/>
  <c r="T252"/>
  <c r="U252"/>
  <c r="V252"/>
  <c r="W252"/>
  <c r="X252"/>
  <c r="Y252"/>
  <c r="Z252"/>
  <c r="AA252"/>
  <c r="AB252"/>
  <c r="AC252"/>
  <c r="AD252"/>
  <c r="AE252"/>
  <c r="AF252"/>
  <c r="AG252"/>
  <c r="AH252"/>
  <c r="AI252"/>
  <c r="AJ252"/>
  <c r="AK252"/>
  <c r="AL252"/>
  <c r="AM252"/>
  <c r="AN252"/>
  <c r="AO252"/>
  <c r="AP252"/>
  <c r="AQ252"/>
  <c r="AR252"/>
  <c r="AS252"/>
  <c r="AT252"/>
  <c r="AU252"/>
  <c r="AV252"/>
  <c r="AW252"/>
  <c r="AX252"/>
  <c r="AY252"/>
  <c r="AZ252"/>
  <c r="BA252"/>
  <c r="BB252"/>
  <c r="BC252"/>
  <c r="BD252"/>
  <c r="BE252"/>
  <c r="BF252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W252"/>
  <c r="BX252"/>
  <c r="BY252"/>
  <c r="BZ252"/>
  <c r="CA252"/>
  <c r="CB252"/>
  <c r="CC252"/>
  <c r="CD252"/>
  <c r="CE252"/>
  <c r="CF252"/>
  <c r="CG252"/>
  <c r="CH252"/>
  <c r="CI252"/>
  <c r="CJ252"/>
  <c r="CK252"/>
  <c r="CL252"/>
  <c r="CM252"/>
  <c r="CN252"/>
  <c r="CO252"/>
  <c r="CP252"/>
  <c r="CQ252"/>
  <c r="CR252"/>
  <c r="CS252"/>
  <c r="CT252"/>
  <c r="CU252"/>
  <c r="CV252"/>
  <c r="CW252"/>
  <c r="CX252"/>
  <c r="CY252"/>
  <c r="CZ252"/>
  <c r="DA252"/>
  <c r="DB252"/>
  <c r="DC252"/>
  <c r="DD252"/>
  <c r="DE252"/>
  <c r="DF252"/>
  <c r="DG252"/>
  <c r="DH252"/>
  <c r="DI252"/>
  <c r="DJ252"/>
  <c r="DK252"/>
  <c r="DL252"/>
  <c r="DM252"/>
  <c r="DN252"/>
  <c r="DO252"/>
  <c r="DP252"/>
  <c r="DQ252"/>
  <c r="DR252"/>
  <c r="DS252"/>
  <c r="DT252"/>
  <c r="DU252"/>
  <c r="DV252"/>
  <c r="DW252"/>
  <c r="DX252"/>
  <c r="DY252"/>
  <c r="DZ252"/>
  <c r="EA252"/>
  <c r="EB252"/>
  <c r="EC252"/>
  <c r="ED252"/>
  <c r="EE252"/>
  <c r="EF252"/>
  <c r="EG252"/>
  <c r="EH252"/>
  <c r="EI252"/>
  <c r="EJ252"/>
  <c r="EK252"/>
  <c r="EL252"/>
  <c r="EM252"/>
  <c r="EN252"/>
  <c r="EO252"/>
  <c r="EP252"/>
  <c r="EQ252"/>
  <c r="ER252"/>
  <c r="ES252"/>
  <c r="ET252"/>
  <c r="EU252"/>
  <c r="EV252"/>
  <c r="EW252"/>
  <c r="EX252"/>
  <c r="EY252"/>
  <c r="EZ252"/>
  <c r="FA252"/>
  <c r="FB252"/>
  <c r="FC252"/>
  <c r="FD252"/>
  <c r="FE252"/>
  <c r="FF252"/>
  <c r="FG252"/>
  <c r="FH252"/>
  <c r="FI252"/>
  <c r="FJ252"/>
  <c r="FK252"/>
  <c r="FL252"/>
  <c r="FM252"/>
  <c r="FN252"/>
  <c r="FO252"/>
  <c r="FP252"/>
  <c r="FQ252"/>
  <c r="FR252"/>
  <c r="FS252"/>
  <c r="FT252"/>
  <c r="FU252"/>
  <c r="FV252"/>
  <c r="FW252"/>
  <c r="FX252"/>
  <c r="FY252"/>
  <c r="FZ252"/>
  <c r="GA252"/>
  <c r="GB252"/>
  <c r="GC252"/>
  <c r="GD252"/>
  <c r="GE252"/>
  <c r="GF252"/>
  <c r="GG252"/>
  <c r="GH252"/>
  <c r="GI252"/>
  <c r="GJ252"/>
  <c r="GK252"/>
  <c r="GL252"/>
  <c r="GM252"/>
  <c r="GN252"/>
  <c r="GO252"/>
  <c r="GP252"/>
  <c r="GQ252"/>
  <c r="GR252"/>
  <c r="GS252"/>
  <c r="D253"/>
  <c r="E253"/>
  <c r="F253"/>
  <c r="G253"/>
  <c r="H253"/>
  <c r="I253"/>
  <c r="J253"/>
  <c r="K253"/>
  <c r="L253"/>
  <c r="M253"/>
  <c r="N253"/>
  <c r="O253"/>
  <c r="P253"/>
  <c r="Q253"/>
  <c r="R253"/>
  <c r="S253"/>
  <c r="T253"/>
  <c r="U253"/>
  <c r="V253"/>
  <c r="W253"/>
  <c r="X253"/>
  <c r="Y253"/>
  <c r="Z253"/>
  <c r="AA253"/>
  <c r="AB253"/>
  <c r="AC253"/>
  <c r="AD253"/>
  <c r="AE253"/>
  <c r="AF253"/>
  <c r="AG253"/>
  <c r="AH253"/>
  <c r="AI253"/>
  <c r="AJ253"/>
  <c r="AK253"/>
  <c r="AL253"/>
  <c r="AM253"/>
  <c r="AN253"/>
  <c r="AO253"/>
  <c r="AP253"/>
  <c r="AQ253"/>
  <c r="AR253"/>
  <c r="AS253"/>
  <c r="AT253"/>
  <c r="AU253"/>
  <c r="AV253"/>
  <c r="AW253"/>
  <c r="AX253"/>
  <c r="AY253"/>
  <c r="AZ253"/>
  <c r="BA253"/>
  <c r="BB253"/>
  <c r="BC253"/>
  <c r="BD253"/>
  <c r="BE253"/>
  <c r="BF253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W253"/>
  <c r="BX253"/>
  <c r="BY253"/>
  <c r="BZ253"/>
  <c r="CA253"/>
  <c r="CB253"/>
  <c r="CC253"/>
  <c r="CD253"/>
  <c r="CE253"/>
  <c r="CF253"/>
  <c r="CG253"/>
  <c r="CH253"/>
  <c r="CI253"/>
  <c r="CJ253"/>
  <c r="CK253"/>
  <c r="CL253"/>
  <c r="CM253"/>
  <c r="CN253"/>
  <c r="CO253"/>
  <c r="CP253"/>
  <c r="CQ253"/>
  <c r="CR253"/>
  <c r="CS253"/>
  <c r="CT253"/>
  <c r="CU253"/>
  <c r="CV253"/>
  <c r="CW253"/>
  <c r="CX253"/>
  <c r="CY253"/>
  <c r="CZ253"/>
  <c r="DA253"/>
  <c r="DB253"/>
  <c r="DC253"/>
  <c r="DD253"/>
  <c r="DE253"/>
  <c r="DF253"/>
  <c r="DG253"/>
  <c r="DH253"/>
  <c r="DI253"/>
  <c r="DJ253"/>
  <c r="DK253"/>
  <c r="DL253"/>
  <c r="DM253"/>
  <c r="DN253"/>
  <c r="DO253"/>
  <c r="DP253"/>
  <c r="DQ253"/>
  <c r="DR253"/>
  <c r="DS253"/>
  <c r="DT253"/>
  <c r="DU253"/>
  <c r="DV253"/>
  <c r="DW253"/>
  <c r="DX253"/>
  <c r="DY253"/>
  <c r="DZ253"/>
  <c r="EA253"/>
  <c r="EB253"/>
  <c r="EC253"/>
  <c r="ED253"/>
  <c r="EE253"/>
  <c r="EF253"/>
  <c r="EG253"/>
  <c r="EH253"/>
  <c r="EI253"/>
  <c r="EJ253"/>
  <c r="EK253"/>
  <c r="EL253"/>
  <c r="EM253"/>
  <c r="EN253"/>
  <c r="EO253"/>
  <c r="EP253"/>
  <c r="EQ253"/>
  <c r="ER253"/>
  <c r="ES253"/>
  <c r="ET253"/>
  <c r="EU253"/>
  <c r="EV253"/>
  <c r="EW253"/>
  <c r="EX253"/>
  <c r="EY253"/>
  <c r="EZ253"/>
  <c r="FA253"/>
  <c r="FB253"/>
  <c r="FC253"/>
  <c r="FD253"/>
  <c r="FE253"/>
  <c r="FF253"/>
  <c r="FG253"/>
  <c r="FH253"/>
  <c r="FI253"/>
  <c r="FJ253"/>
  <c r="FK253"/>
  <c r="FL253"/>
  <c r="FM253"/>
  <c r="FN253"/>
  <c r="FO253"/>
  <c r="FP253"/>
  <c r="FQ253"/>
  <c r="FR253"/>
  <c r="FS253"/>
  <c r="FT253"/>
  <c r="FU253"/>
  <c r="FV253"/>
  <c r="FW253"/>
  <c r="FX253"/>
  <c r="FY253"/>
  <c r="FZ253"/>
  <c r="GA253"/>
  <c r="GB253"/>
  <c r="GC253"/>
  <c r="GD253"/>
  <c r="GE253"/>
  <c r="GF253"/>
  <c r="GG253"/>
  <c r="GH253"/>
  <c r="GI253"/>
  <c r="GJ253"/>
  <c r="GK253"/>
  <c r="GL253"/>
  <c r="GM253"/>
  <c r="GN253"/>
  <c r="GO253"/>
  <c r="GP253"/>
  <c r="GQ253"/>
  <c r="GR253"/>
  <c r="GS253"/>
  <c r="D254"/>
  <c r="E254"/>
  <c r="F254"/>
  <c r="G254"/>
  <c r="H254"/>
  <c r="I254"/>
  <c r="J254"/>
  <c r="K254"/>
  <c r="L254"/>
  <c r="M254"/>
  <c r="N254"/>
  <c r="O254"/>
  <c r="P254"/>
  <c r="Q254"/>
  <c r="R254"/>
  <c r="S254"/>
  <c r="T254"/>
  <c r="U254"/>
  <c r="V254"/>
  <c r="W254"/>
  <c r="X254"/>
  <c r="Y254"/>
  <c r="Z254"/>
  <c r="AA254"/>
  <c r="AB254"/>
  <c r="AC254"/>
  <c r="AD254"/>
  <c r="AE254"/>
  <c r="AF254"/>
  <c r="AG254"/>
  <c r="AH254"/>
  <c r="AI254"/>
  <c r="AJ254"/>
  <c r="AK254"/>
  <c r="AL254"/>
  <c r="AM254"/>
  <c r="AN254"/>
  <c r="AO254"/>
  <c r="AP254"/>
  <c r="AQ254"/>
  <c r="AR254"/>
  <c r="AS254"/>
  <c r="AT254"/>
  <c r="AU254"/>
  <c r="AV254"/>
  <c r="AW254"/>
  <c r="AX254"/>
  <c r="AY254"/>
  <c r="AZ254"/>
  <c r="BA254"/>
  <c r="BB254"/>
  <c r="BC254"/>
  <c r="BD254"/>
  <c r="BE254"/>
  <c r="BF254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W254"/>
  <c r="BX254"/>
  <c r="BY254"/>
  <c r="BZ254"/>
  <c r="CA254"/>
  <c r="CB254"/>
  <c r="CC254"/>
  <c r="CD254"/>
  <c r="CE254"/>
  <c r="CF254"/>
  <c r="CG254"/>
  <c r="CH254"/>
  <c r="CI254"/>
  <c r="CJ254"/>
  <c r="CK254"/>
  <c r="CL254"/>
  <c r="CM254"/>
  <c r="CN254"/>
  <c r="CO254"/>
  <c r="CP254"/>
  <c r="CQ254"/>
  <c r="CR254"/>
  <c r="CS254"/>
  <c r="CT254"/>
  <c r="CU254"/>
  <c r="CV254"/>
  <c r="CW254"/>
  <c r="CX254"/>
  <c r="CY254"/>
  <c r="CZ254"/>
  <c r="DA254"/>
  <c r="DB254"/>
  <c r="DC254"/>
  <c r="DD254"/>
  <c r="DE254"/>
  <c r="DF254"/>
  <c r="DG254"/>
  <c r="DH254"/>
  <c r="DI254"/>
  <c r="DJ254"/>
  <c r="DK254"/>
  <c r="DL254"/>
  <c r="DM254"/>
  <c r="DN254"/>
  <c r="DO254"/>
  <c r="DP254"/>
  <c r="DQ254"/>
  <c r="DR254"/>
  <c r="DS254"/>
  <c r="DT254"/>
  <c r="DU254"/>
  <c r="DV254"/>
  <c r="DW254"/>
  <c r="DX254"/>
  <c r="DY254"/>
  <c r="DZ254"/>
  <c r="EA254"/>
  <c r="EB254"/>
  <c r="EC254"/>
  <c r="ED254"/>
  <c r="EE254"/>
  <c r="EF254"/>
  <c r="EG254"/>
  <c r="EH254"/>
  <c r="EI254"/>
  <c r="EJ254"/>
  <c r="EK254"/>
  <c r="EL254"/>
  <c r="EM254"/>
  <c r="EN254"/>
  <c r="EO254"/>
  <c r="EP254"/>
  <c r="EQ254"/>
  <c r="ER254"/>
  <c r="ES254"/>
  <c r="ET254"/>
  <c r="EU254"/>
  <c r="EV254"/>
  <c r="EW254"/>
  <c r="EX254"/>
  <c r="EY254"/>
  <c r="EZ254"/>
  <c r="FA254"/>
  <c r="FB254"/>
  <c r="FC254"/>
  <c r="FD254"/>
  <c r="FE254"/>
  <c r="FF254"/>
  <c r="FG254"/>
  <c r="FH254"/>
  <c r="FI254"/>
  <c r="FJ254"/>
  <c r="FK254"/>
  <c r="FL254"/>
  <c r="FM254"/>
  <c r="FN254"/>
  <c r="FO254"/>
  <c r="FP254"/>
  <c r="FQ254"/>
  <c r="FR254"/>
  <c r="FS254"/>
  <c r="FT254"/>
  <c r="FU254"/>
  <c r="FV254"/>
  <c r="FW254"/>
  <c r="FX254"/>
  <c r="FY254"/>
  <c r="FZ254"/>
  <c r="GA254"/>
  <c r="GB254"/>
  <c r="GC254"/>
  <c r="GD254"/>
  <c r="GE254"/>
  <c r="GF254"/>
  <c r="GG254"/>
  <c r="GH254"/>
  <c r="GI254"/>
  <c r="GJ254"/>
  <c r="GK254"/>
  <c r="GL254"/>
  <c r="GM254"/>
  <c r="GN254"/>
  <c r="GO254"/>
  <c r="GP254"/>
  <c r="GQ254"/>
  <c r="GR254"/>
  <c r="GS254"/>
  <c r="D255"/>
  <c r="E255"/>
  <c r="F255"/>
  <c r="G255"/>
  <c r="H255"/>
  <c r="I255"/>
  <c r="J255"/>
  <c r="K255"/>
  <c r="L255"/>
  <c r="M255"/>
  <c r="N255"/>
  <c r="O255"/>
  <c r="P255"/>
  <c r="Q255"/>
  <c r="R255"/>
  <c r="S255"/>
  <c r="T255"/>
  <c r="U255"/>
  <c r="V255"/>
  <c r="W255"/>
  <c r="X255"/>
  <c r="Y255"/>
  <c r="Z255"/>
  <c r="AA255"/>
  <c r="AB255"/>
  <c r="AC255"/>
  <c r="AD255"/>
  <c r="AE255"/>
  <c r="AF255"/>
  <c r="AG255"/>
  <c r="AH255"/>
  <c r="AI255"/>
  <c r="AJ255"/>
  <c r="AK255"/>
  <c r="AL255"/>
  <c r="AM255"/>
  <c r="AN255"/>
  <c r="AO255"/>
  <c r="AP255"/>
  <c r="AQ255"/>
  <c r="AR255"/>
  <c r="AS255"/>
  <c r="AT255"/>
  <c r="AU255"/>
  <c r="AV255"/>
  <c r="AW255"/>
  <c r="AX255"/>
  <c r="AY255"/>
  <c r="AZ255"/>
  <c r="BA255"/>
  <c r="BB255"/>
  <c r="BC255"/>
  <c r="BD255"/>
  <c r="BE255"/>
  <c r="BF255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W255"/>
  <c r="BX255"/>
  <c r="BY255"/>
  <c r="BZ255"/>
  <c r="CA255"/>
  <c r="CB255"/>
  <c r="CC255"/>
  <c r="CD255"/>
  <c r="CE255"/>
  <c r="CF255"/>
  <c r="CG255"/>
  <c r="CH255"/>
  <c r="CI255"/>
  <c r="CJ255"/>
  <c r="CK255"/>
  <c r="CL255"/>
  <c r="CM255"/>
  <c r="CN255"/>
  <c r="CO255"/>
  <c r="CP255"/>
  <c r="CQ255"/>
  <c r="CR255"/>
  <c r="CS255"/>
  <c r="CT255"/>
  <c r="CU255"/>
  <c r="CV255"/>
  <c r="CW255"/>
  <c r="CX255"/>
  <c r="CY255"/>
  <c r="CZ255"/>
  <c r="DA255"/>
  <c r="DB255"/>
  <c r="DC255"/>
  <c r="DD255"/>
  <c r="DE255"/>
  <c r="DF255"/>
  <c r="DG255"/>
  <c r="DH255"/>
  <c r="DI255"/>
  <c r="DJ255"/>
  <c r="DK255"/>
  <c r="DL255"/>
  <c r="DM255"/>
  <c r="DN255"/>
  <c r="DO255"/>
  <c r="DP255"/>
  <c r="DQ255"/>
  <c r="DR255"/>
  <c r="DS255"/>
  <c r="DT255"/>
  <c r="DU255"/>
  <c r="DV255"/>
  <c r="DW255"/>
  <c r="DX255"/>
  <c r="DY255"/>
  <c r="DZ255"/>
  <c r="EA255"/>
  <c r="EB255"/>
  <c r="EC255"/>
  <c r="ED255"/>
  <c r="EE255"/>
  <c r="EF255"/>
  <c r="EG255"/>
  <c r="EH255"/>
  <c r="EI255"/>
  <c r="EJ255"/>
  <c r="EK255"/>
  <c r="EL255"/>
  <c r="EM255"/>
  <c r="EN255"/>
  <c r="EO255"/>
  <c r="EP255"/>
  <c r="EQ255"/>
  <c r="ER255"/>
  <c r="ES255"/>
  <c r="ET255"/>
  <c r="EU255"/>
  <c r="EV255"/>
  <c r="EW255"/>
  <c r="EX255"/>
  <c r="EY255"/>
  <c r="EZ255"/>
  <c r="FA255"/>
  <c r="FB255"/>
  <c r="FC255"/>
  <c r="FD255"/>
  <c r="FE255"/>
  <c r="FF255"/>
  <c r="FG255"/>
  <c r="FH255"/>
  <c r="FI255"/>
  <c r="FJ255"/>
  <c r="FK255"/>
  <c r="FL255"/>
  <c r="FM255"/>
  <c r="FN255"/>
  <c r="FO255"/>
  <c r="FP255"/>
  <c r="FQ255"/>
  <c r="FR255"/>
  <c r="FS255"/>
  <c r="FT255"/>
  <c r="FU255"/>
  <c r="FV255"/>
  <c r="FW255"/>
  <c r="FX255"/>
  <c r="FY255"/>
  <c r="FZ255"/>
  <c r="GA255"/>
  <c r="GB255"/>
  <c r="GC255"/>
  <c r="GD255"/>
  <c r="GE255"/>
  <c r="GF255"/>
  <c r="GG255"/>
  <c r="GH255"/>
  <c r="GI255"/>
  <c r="GJ255"/>
  <c r="GK255"/>
  <c r="GL255"/>
  <c r="GM255"/>
  <c r="GN255"/>
  <c r="GO255"/>
  <c r="GP255"/>
  <c r="GQ255"/>
  <c r="GR255"/>
  <c r="GS255"/>
  <c r="D256"/>
  <c r="E256"/>
  <c r="F256"/>
  <c r="G256"/>
  <c r="H256"/>
  <c r="I256"/>
  <c r="J256"/>
  <c r="K256"/>
  <c r="L256"/>
  <c r="M256"/>
  <c r="N256"/>
  <c r="O256"/>
  <c r="P256"/>
  <c r="Q256"/>
  <c r="R256"/>
  <c r="S256"/>
  <c r="T256"/>
  <c r="U256"/>
  <c r="V256"/>
  <c r="W256"/>
  <c r="X256"/>
  <c r="Y256"/>
  <c r="Z256"/>
  <c r="AA256"/>
  <c r="AB256"/>
  <c r="AC256"/>
  <c r="AD256"/>
  <c r="AE256"/>
  <c r="AF256"/>
  <c r="AG256"/>
  <c r="AH256"/>
  <c r="AI256"/>
  <c r="AJ256"/>
  <c r="AK256"/>
  <c r="AL256"/>
  <c r="AM256"/>
  <c r="AN256"/>
  <c r="AO256"/>
  <c r="AP256"/>
  <c r="AQ256"/>
  <c r="AR256"/>
  <c r="AS256"/>
  <c r="AT256"/>
  <c r="AU256"/>
  <c r="AV256"/>
  <c r="AW256"/>
  <c r="AX256"/>
  <c r="AY256"/>
  <c r="AZ256"/>
  <c r="BA256"/>
  <c r="BB256"/>
  <c r="BC256"/>
  <c r="BD256"/>
  <c r="BE256"/>
  <c r="BF256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W256"/>
  <c r="BX256"/>
  <c r="BY256"/>
  <c r="BZ256"/>
  <c r="CA256"/>
  <c r="CB256"/>
  <c r="CC256"/>
  <c r="CD256"/>
  <c r="CE256"/>
  <c r="CF256"/>
  <c r="CG256"/>
  <c r="CH256"/>
  <c r="CI256"/>
  <c r="CJ256"/>
  <c r="CK256"/>
  <c r="CL256"/>
  <c r="CM256"/>
  <c r="CN256"/>
  <c r="CO256"/>
  <c r="CP256"/>
  <c r="CQ256"/>
  <c r="CR256"/>
  <c r="CS256"/>
  <c r="CT256"/>
  <c r="CU256"/>
  <c r="CV256"/>
  <c r="CW256"/>
  <c r="CX256"/>
  <c r="CY256"/>
  <c r="CZ256"/>
  <c r="DA256"/>
  <c r="DB256"/>
  <c r="DC256"/>
  <c r="DD256"/>
  <c r="DE256"/>
  <c r="DF256"/>
  <c r="DG256"/>
  <c r="DH256"/>
  <c r="DI256"/>
  <c r="DJ256"/>
  <c r="DK256"/>
  <c r="DL256"/>
  <c r="DM256"/>
  <c r="DN256"/>
  <c r="DO256"/>
  <c r="DP256"/>
  <c r="DQ256"/>
  <c r="DR256"/>
  <c r="DS256"/>
  <c r="DT256"/>
  <c r="DU256"/>
  <c r="DV256"/>
  <c r="DW256"/>
  <c r="DX256"/>
  <c r="DY256"/>
  <c r="DZ256"/>
  <c r="EA256"/>
  <c r="EB256"/>
  <c r="EC256"/>
  <c r="ED256"/>
  <c r="EE256"/>
  <c r="EF256"/>
  <c r="EG256"/>
  <c r="EH256"/>
  <c r="EI256"/>
  <c r="EJ256"/>
  <c r="EK256"/>
  <c r="EL256"/>
  <c r="EM256"/>
  <c r="EN256"/>
  <c r="EO256"/>
  <c r="EP256"/>
  <c r="EQ256"/>
  <c r="ER256"/>
  <c r="ES256"/>
  <c r="ET256"/>
  <c r="EU256"/>
  <c r="EV256"/>
  <c r="EW256"/>
  <c r="EX256"/>
  <c r="EY256"/>
  <c r="EZ256"/>
  <c r="FA256"/>
  <c r="FB256"/>
  <c r="FC256"/>
  <c r="FD256"/>
  <c r="FE256"/>
  <c r="FF256"/>
  <c r="FG256"/>
  <c r="FH256"/>
  <c r="FI256"/>
  <c r="FJ256"/>
  <c r="FK256"/>
  <c r="FL256"/>
  <c r="FM256"/>
  <c r="FN256"/>
  <c r="FO256"/>
  <c r="FP256"/>
  <c r="FQ256"/>
  <c r="FR256"/>
  <c r="FS256"/>
  <c r="FT256"/>
  <c r="FU256"/>
  <c r="FV256"/>
  <c r="FW256"/>
  <c r="FX256"/>
  <c r="FY256"/>
  <c r="FZ256"/>
  <c r="GA256"/>
  <c r="GB256"/>
  <c r="GC256"/>
  <c r="GD256"/>
  <c r="GE256"/>
  <c r="GF256"/>
  <c r="GG256"/>
  <c r="GH256"/>
  <c r="GI256"/>
  <c r="GJ256"/>
  <c r="GK256"/>
  <c r="GL256"/>
  <c r="GM256"/>
  <c r="GN256"/>
  <c r="GO256"/>
  <c r="GP256"/>
  <c r="GQ256"/>
  <c r="GR256"/>
  <c r="GS256"/>
  <c r="D257"/>
  <c r="E257"/>
  <c r="F257"/>
  <c r="G257"/>
  <c r="H257"/>
  <c r="I257"/>
  <c r="J257"/>
  <c r="K257"/>
  <c r="L257"/>
  <c r="M257"/>
  <c r="N257"/>
  <c r="O257"/>
  <c r="P257"/>
  <c r="Q257"/>
  <c r="R257"/>
  <c r="S257"/>
  <c r="T257"/>
  <c r="U257"/>
  <c r="V257"/>
  <c r="W257"/>
  <c r="X257"/>
  <c r="Y257"/>
  <c r="Z257"/>
  <c r="AA257"/>
  <c r="AB257"/>
  <c r="AC257"/>
  <c r="AD257"/>
  <c r="AE257"/>
  <c r="AF257"/>
  <c r="AG257"/>
  <c r="AH257"/>
  <c r="AI257"/>
  <c r="AJ257"/>
  <c r="AK257"/>
  <c r="AL257"/>
  <c r="AM257"/>
  <c r="AN257"/>
  <c r="AO257"/>
  <c r="AP257"/>
  <c r="AQ257"/>
  <c r="AR257"/>
  <c r="AS257"/>
  <c r="AT257"/>
  <c r="AU257"/>
  <c r="AV257"/>
  <c r="AW257"/>
  <c r="AX257"/>
  <c r="AY257"/>
  <c r="AZ257"/>
  <c r="BA257"/>
  <c r="BB257"/>
  <c r="BC257"/>
  <c r="BD257"/>
  <c r="BE257"/>
  <c r="BF257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W257"/>
  <c r="BX257"/>
  <c r="BY257"/>
  <c r="BZ257"/>
  <c r="CA257"/>
  <c r="CB257"/>
  <c r="CC257"/>
  <c r="CD257"/>
  <c r="CE257"/>
  <c r="CF257"/>
  <c r="CG257"/>
  <c r="CH257"/>
  <c r="CI257"/>
  <c r="CJ257"/>
  <c r="CK257"/>
  <c r="CL257"/>
  <c r="CM257"/>
  <c r="CN257"/>
  <c r="CO257"/>
  <c r="CP257"/>
  <c r="CQ257"/>
  <c r="CR257"/>
  <c r="CS257"/>
  <c r="CT257"/>
  <c r="CU257"/>
  <c r="CV257"/>
  <c r="CW257"/>
  <c r="CX257"/>
  <c r="CY257"/>
  <c r="CZ257"/>
  <c r="DA257"/>
  <c r="DB257"/>
  <c r="DC257"/>
  <c r="DD257"/>
  <c r="DE257"/>
  <c r="DF257"/>
  <c r="DG257"/>
  <c r="DH257"/>
  <c r="DI257"/>
  <c r="DJ257"/>
  <c r="DK257"/>
  <c r="DL257"/>
  <c r="DM257"/>
  <c r="DN257"/>
  <c r="DO257"/>
  <c r="DP257"/>
  <c r="DQ257"/>
  <c r="DR257"/>
  <c r="DS257"/>
  <c r="DT257"/>
  <c r="DU257"/>
  <c r="DV257"/>
  <c r="DW257"/>
  <c r="DX257"/>
  <c r="DY257"/>
  <c r="DZ257"/>
  <c r="EA257"/>
  <c r="EB257"/>
  <c r="EC257"/>
  <c r="ED257"/>
  <c r="EE257"/>
  <c r="EF257"/>
  <c r="EG257"/>
  <c r="EH257"/>
  <c r="EI257"/>
  <c r="EJ257"/>
  <c r="EK257"/>
  <c r="EL257"/>
  <c r="EM257"/>
  <c r="EN257"/>
  <c r="EO257"/>
  <c r="EP257"/>
  <c r="EQ257"/>
  <c r="ER257"/>
  <c r="ES257"/>
  <c r="ET257"/>
  <c r="EU257"/>
  <c r="EV257"/>
  <c r="EW257"/>
  <c r="EX257"/>
  <c r="EY257"/>
  <c r="EZ257"/>
  <c r="FA257"/>
  <c r="FB257"/>
  <c r="FC257"/>
  <c r="FD257"/>
  <c r="FE257"/>
  <c r="FF257"/>
  <c r="FG257"/>
  <c r="FH257"/>
  <c r="FI257"/>
  <c r="FJ257"/>
  <c r="FK257"/>
  <c r="FL257"/>
  <c r="FM257"/>
  <c r="FN257"/>
  <c r="FO257"/>
  <c r="FP257"/>
  <c r="FQ257"/>
  <c r="FR257"/>
  <c r="FS257"/>
  <c r="FT257"/>
  <c r="FU257"/>
  <c r="FV257"/>
  <c r="FW257"/>
  <c r="FX257"/>
  <c r="FY257"/>
  <c r="FZ257"/>
  <c r="GA257"/>
  <c r="GB257"/>
  <c r="GC257"/>
  <c r="GD257"/>
  <c r="GE257"/>
  <c r="GF257"/>
  <c r="GG257"/>
  <c r="GH257"/>
  <c r="GI257"/>
  <c r="GJ257"/>
  <c r="GK257"/>
  <c r="GL257"/>
  <c r="GM257"/>
  <c r="GN257"/>
  <c r="GO257"/>
  <c r="GP257"/>
  <c r="GQ257"/>
  <c r="GR257"/>
  <c r="GS257"/>
  <c r="D258"/>
  <c r="E258"/>
  <c r="F258"/>
  <c r="G258"/>
  <c r="H258"/>
  <c r="I258"/>
  <c r="J258"/>
  <c r="K258"/>
  <c r="L258"/>
  <c r="M258"/>
  <c r="N258"/>
  <c r="O258"/>
  <c r="P258"/>
  <c r="Q258"/>
  <c r="R258"/>
  <c r="S258"/>
  <c r="T258"/>
  <c r="U258"/>
  <c r="V258"/>
  <c r="W258"/>
  <c r="X258"/>
  <c r="Y258"/>
  <c r="Z258"/>
  <c r="AA258"/>
  <c r="AB258"/>
  <c r="AC258"/>
  <c r="AD258"/>
  <c r="AE258"/>
  <c r="AF258"/>
  <c r="AG258"/>
  <c r="AH258"/>
  <c r="AI258"/>
  <c r="AJ258"/>
  <c r="AK258"/>
  <c r="AL258"/>
  <c r="AM258"/>
  <c r="AN258"/>
  <c r="AO258"/>
  <c r="AP258"/>
  <c r="AQ258"/>
  <c r="AR258"/>
  <c r="AS258"/>
  <c r="AT258"/>
  <c r="AU258"/>
  <c r="AV258"/>
  <c r="AW258"/>
  <c r="AX258"/>
  <c r="AY258"/>
  <c r="AZ258"/>
  <c r="BA258"/>
  <c r="BB258"/>
  <c r="BC258"/>
  <c r="BD258"/>
  <c r="BE258"/>
  <c r="BF258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W258"/>
  <c r="BX258"/>
  <c r="BY258"/>
  <c r="BZ258"/>
  <c r="CA258"/>
  <c r="CB258"/>
  <c r="CC258"/>
  <c r="CD258"/>
  <c r="CE258"/>
  <c r="CF258"/>
  <c r="CG258"/>
  <c r="CH258"/>
  <c r="CI258"/>
  <c r="CJ258"/>
  <c r="CK258"/>
  <c r="CL258"/>
  <c r="CM258"/>
  <c r="CN258"/>
  <c r="CO258"/>
  <c r="CP258"/>
  <c r="CQ258"/>
  <c r="CR258"/>
  <c r="CS258"/>
  <c r="CT258"/>
  <c r="CU258"/>
  <c r="CV258"/>
  <c r="CW258"/>
  <c r="CX258"/>
  <c r="CY258"/>
  <c r="CZ258"/>
  <c r="DA258"/>
  <c r="DB258"/>
  <c r="DC258"/>
  <c r="DD258"/>
  <c r="DE258"/>
  <c r="DF258"/>
  <c r="DG258"/>
  <c r="DH258"/>
  <c r="DI258"/>
  <c r="DJ258"/>
  <c r="DK258"/>
  <c r="DL258"/>
  <c r="DM258"/>
  <c r="DN258"/>
  <c r="DO258"/>
  <c r="DP258"/>
  <c r="DQ258"/>
  <c r="DR258"/>
  <c r="DS258"/>
  <c r="DT258"/>
  <c r="DU258"/>
  <c r="DV258"/>
  <c r="DW258"/>
  <c r="DX258"/>
  <c r="DY258"/>
  <c r="DZ258"/>
  <c r="EA258"/>
  <c r="EB258"/>
  <c r="EC258"/>
  <c r="ED258"/>
  <c r="EE258"/>
  <c r="EF258"/>
  <c r="EG258"/>
  <c r="EH258"/>
  <c r="EI258"/>
  <c r="EJ258"/>
  <c r="EK258"/>
  <c r="EL258"/>
  <c r="EM258"/>
  <c r="EN258"/>
  <c r="EO258"/>
  <c r="EP258"/>
  <c r="EQ258"/>
  <c r="ER258"/>
  <c r="ES258"/>
  <c r="ET258"/>
  <c r="EU258"/>
  <c r="EV258"/>
  <c r="EW258"/>
  <c r="EX258"/>
  <c r="EY258"/>
  <c r="EZ258"/>
  <c r="FA258"/>
  <c r="FB258"/>
  <c r="FC258"/>
  <c r="FD258"/>
  <c r="FE258"/>
  <c r="FF258"/>
  <c r="FG258"/>
  <c r="FH258"/>
  <c r="FI258"/>
  <c r="FJ258"/>
  <c r="FK258"/>
  <c r="FL258"/>
  <c r="FM258"/>
  <c r="FN258"/>
  <c r="FO258"/>
  <c r="FP258"/>
  <c r="FQ258"/>
  <c r="FR258"/>
  <c r="FS258"/>
  <c r="FT258"/>
  <c r="FU258"/>
  <c r="FV258"/>
  <c r="FW258"/>
  <c r="FX258"/>
  <c r="FY258"/>
  <c r="FZ258"/>
  <c r="GA258"/>
  <c r="GB258"/>
  <c r="GC258"/>
  <c r="GD258"/>
  <c r="GE258"/>
  <c r="GF258"/>
  <c r="GG258"/>
  <c r="GH258"/>
  <c r="GI258"/>
  <c r="GJ258"/>
  <c r="GK258"/>
  <c r="GL258"/>
  <c r="GM258"/>
  <c r="GN258"/>
  <c r="GO258"/>
  <c r="GP258"/>
  <c r="GQ258"/>
  <c r="GR258"/>
  <c r="GS258"/>
  <c r="D259"/>
  <c r="E259"/>
  <c r="F259"/>
  <c r="G259"/>
  <c r="H259"/>
  <c r="I259"/>
  <c r="J259"/>
  <c r="K259"/>
  <c r="L259"/>
  <c r="M259"/>
  <c r="N259"/>
  <c r="O259"/>
  <c r="P259"/>
  <c r="Q259"/>
  <c r="R259"/>
  <c r="S259"/>
  <c r="T259"/>
  <c r="U259"/>
  <c r="V259"/>
  <c r="W259"/>
  <c r="X259"/>
  <c r="Y259"/>
  <c r="Z259"/>
  <c r="AA259"/>
  <c r="AB259"/>
  <c r="AC259"/>
  <c r="AD259"/>
  <c r="AE259"/>
  <c r="AF259"/>
  <c r="AG259"/>
  <c r="AH259"/>
  <c r="AI259"/>
  <c r="AJ259"/>
  <c r="AK259"/>
  <c r="AL259"/>
  <c r="AM259"/>
  <c r="AN259"/>
  <c r="AO259"/>
  <c r="AP259"/>
  <c r="AQ259"/>
  <c r="AR259"/>
  <c r="AS259"/>
  <c r="AT259"/>
  <c r="AU259"/>
  <c r="AV259"/>
  <c r="AW259"/>
  <c r="AX259"/>
  <c r="AY259"/>
  <c r="AZ259"/>
  <c r="BA259"/>
  <c r="BB259"/>
  <c r="BC259"/>
  <c r="BD259"/>
  <c r="BE259"/>
  <c r="BF259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W259"/>
  <c r="BX259"/>
  <c r="BY259"/>
  <c r="BZ259"/>
  <c r="CA259"/>
  <c r="CB259"/>
  <c r="CC259"/>
  <c r="CD259"/>
  <c r="CE259"/>
  <c r="CF259"/>
  <c r="CG259"/>
  <c r="CH259"/>
  <c r="CI259"/>
  <c r="CJ259"/>
  <c r="CK259"/>
  <c r="CL259"/>
  <c r="CM259"/>
  <c r="CN259"/>
  <c r="CO259"/>
  <c r="CP259"/>
  <c r="CQ259"/>
  <c r="CR259"/>
  <c r="CS259"/>
  <c r="CT259"/>
  <c r="CU259"/>
  <c r="CV259"/>
  <c r="CW259"/>
  <c r="CX259"/>
  <c r="CY259"/>
  <c r="CZ259"/>
  <c r="DA259"/>
  <c r="DB259"/>
  <c r="DC259"/>
  <c r="DD259"/>
  <c r="DE259"/>
  <c r="DF259"/>
  <c r="DG259"/>
  <c r="DH259"/>
  <c r="DI259"/>
  <c r="DJ259"/>
  <c r="DK259"/>
  <c r="DL259"/>
  <c r="DM259"/>
  <c r="DN259"/>
  <c r="DO259"/>
  <c r="DP259"/>
  <c r="DQ259"/>
  <c r="DR259"/>
  <c r="DS259"/>
  <c r="DT259"/>
  <c r="DU259"/>
  <c r="DV259"/>
  <c r="DW259"/>
  <c r="DX259"/>
  <c r="DY259"/>
  <c r="DZ259"/>
  <c r="EA259"/>
  <c r="EB259"/>
  <c r="EC259"/>
  <c r="ED259"/>
  <c r="EE259"/>
  <c r="EF259"/>
  <c r="EG259"/>
  <c r="EH259"/>
  <c r="EI259"/>
  <c r="EJ259"/>
  <c r="EK259"/>
  <c r="EL259"/>
  <c r="EM259"/>
  <c r="EN259"/>
  <c r="EO259"/>
  <c r="EP259"/>
  <c r="EQ259"/>
  <c r="ER259"/>
  <c r="ES259"/>
  <c r="ET259"/>
  <c r="EU259"/>
  <c r="EV259"/>
  <c r="EW259"/>
  <c r="EX259"/>
  <c r="EY259"/>
  <c r="EZ259"/>
  <c r="FA259"/>
  <c r="FB259"/>
  <c r="FC259"/>
  <c r="FD259"/>
  <c r="FE259"/>
  <c r="FF259"/>
  <c r="FG259"/>
  <c r="FH259"/>
  <c r="FI259"/>
  <c r="FJ259"/>
  <c r="FK259"/>
  <c r="FL259"/>
  <c r="FM259"/>
  <c r="FN259"/>
  <c r="FO259"/>
  <c r="FP259"/>
  <c r="FQ259"/>
  <c r="FR259"/>
  <c r="FS259"/>
  <c r="FT259"/>
  <c r="FU259"/>
  <c r="FV259"/>
  <c r="FW259"/>
  <c r="FX259"/>
  <c r="FY259"/>
  <c r="FZ259"/>
  <c r="GA259"/>
  <c r="GB259"/>
  <c r="GC259"/>
  <c r="GD259"/>
  <c r="GE259"/>
  <c r="GF259"/>
  <c r="GG259"/>
  <c r="GH259"/>
  <c r="GI259"/>
  <c r="GJ259"/>
  <c r="GK259"/>
  <c r="GL259"/>
  <c r="GM259"/>
  <c r="GN259"/>
  <c r="GO259"/>
  <c r="GP259"/>
  <c r="GQ259"/>
  <c r="GR259"/>
  <c r="GS259"/>
  <c r="D260"/>
  <c r="E260"/>
  <c r="F260"/>
  <c r="G260"/>
  <c r="H260"/>
  <c r="I260"/>
  <c r="J260"/>
  <c r="K260"/>
  <c r="L260"/>
  <c r="M260"/>
  <c r="N260"/>
  <c r="O260"/>
  <c r="P260"/>
  <c r="Q260"/>
  <c r="R260"/>
  <c r="S260"/>
  <c r="T260"/>
  <c r="U260"/>
  <c r="V260"/>
  <c r="W260"/>
  <c r="X260"/>
  <c r="Y260"/>
  <c r="Z260"/>
  <c r="AA260"/>
  <c r="AB260"/>
  <c r="AC260"/>
  <c r="AD260"/>
  <c r="AE260"/>
  <c r="AF260"/>
  <c r="AG260"/>
  <c r="AH260"/>
  <c r="AI260"/>
  <c r="AJ260"/>
  <c r="AK260"/>
  <c r="AL260"/>
  <c r="AM260"/>
  <c r="AN260"/>
  <c r="AO260"/>
  <c r="AP260"/>
  <c r="AQ260"/>
  <c r="AR260"/>
  <c r="AS260"/>
  <c r="AT260"/>
  <c r="AU260"/>
  <c r="AV260"/>
  <c r="AW260"/>
  <c r="AX260"/>
  <c r="AY260"/>
  <c r="AZ260"/>
  <c r="BA260"/>
  <c r="BB260"/>
  <c r="BC260"/>
  <c r="BD260"/>
  <c r="BE260"/>
  <c r="BF260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W260"/>
  <c r="BX260"/>
  <c r="BY260"/>
  <c r="BZ260"/>
  <c r="CA260"/>
  <c r="CB260"/>
  <c r="CC260"/>
  <c r="CD260"/>
  <c r="CE260"/>
  <c r="CF260"/>
  <c r="CG260"/>
  <c r="CH260"/>
  <c r="CI260"/>
  <c r="CJ260"/>
  <c r="CK260"/>
  <c r="CL260"/>
  <c r="CM260"/>
  <c r="CN260"/>
  <c r="CO260"/>
  <c r="CP260"/>
  <c r="CQ260"/>
  <c r="CR260"/>
  <c r="CS260"/>
  <c r="CT260"/>
  <c r="CU260"/>
  <c r="CV260"/>
  <c r="CW260"/>
  <c r="CX260"/>
  <c r="CY260"/>
  <c r="CZ260"/>
  <c r="DA260"/>
  <c r="DB260"/>
  <c r="DC260"/>
  <c r="DD260"/>
  <c r="DE260"/>
  <c r="DF260"/>
  <c r="DG260"/>
  <c r="DH260"/>
  <c r="DI260"/>
  <c r="DJ260"/>
  <c r="DK260"/>
  <c r="DL260"/>
  <c r="DM260"/>
  <c r="DN260"/>
  <c r="DO260"/>
  <c r="DP260"/>
  <c r="DQ260"/>
  <c r="DR260"/>
  <c r="DS260"/>
  <c r="DT260"/>
  <c r="DU260"/>
  <c r="DV260"/>
  <c r="DW260"/>
  <c r="DX260"/>
  <c r="DY260"/>
  <c r="DZ260"/>
  <c r="EA260"/>
  <c r="EB260"/>
  <c r="EC260"/>
  <c r="ED260"/>
  <c r="EE260"/>
  <c r="EF260"/>
  <c r="EG260"/>
  <c r="EH260"/>
  <c r="EI260"/>
  <c r="EJ260"/>
  <c r="EK260"/>
  <c r="EL260"/>
  <c r="EM260"/>
  <c r="EN260"/>
  <c r="EO260"/>
  <c r="EP260"/>
  <c r="EQ260"/>
  <c r="ER260"/>
  <c r="ES260"/>
  <c r="ET260"/>
  <c r="EU260"/>
  <c r="EV260"/>
  <c r="EW260"/>
  <c r="EX260"/>
  <c r="EY260"/>
  <c r="EZ260"/>
  <c r="FA260"/>
  <c r="FB260"/>
  <c r="FC260"/>
  <c r="FD260"/>
  <c r="FE260"/>
  <c r="FF260"/>
  <c r="FG260"/>
  <c r="FH260"/>
  <c r="FI260"/>
  <c r="FJ260"/>
  <c r="FK260"/>
  <c r="FL260"/>
  <c r="FM260"/>
  <c r="FN260"/>
  <c r="FO260"/>
  <c r="FP260"/>
  <c r="FQ260"/>
  <c r="FR260"/>
  <c r="FS260"/>
  <c r="FT260"/>
  <c r="FU260"/>
  <c r="FV260"/>
  <c r="FW260"/>
  <c r="FX260"/>
  <c r="FY260"/>
  <c r="FZ260"/>
  <c r="GA260"/>
  <c r="GB260"/>
  <c r="GC260"/>
  <c r="GD260"/>
  <c r="GE260"/>
  <c r="GF260"/>
  <c r="GG260"/>
  <c r="GH260"/>
  <c r="GI260"/>
  <c r="GJ260"/>
  <c r="GK260"/>
  <c r="GL260"/>
  <c r="GM260"/>
  <c r="GN260"/>
  <c r="GO260"/>
  <c r="GP260"/>
  <c r="GQ260"/>
  <c r="GR260"/>
  <c r="GS260"/>
  <c r="D261"/>
  <c r="E261"/>
  <c r="F261"/>
  <c r="G261"/>
  <c r="H261"/>
  <c r="I261"/>
  <c r="J261"/>
  <c r="K261"/>
  <c r="L261"/>
  <c r="M261"/>
  <c r="N261"/>
  <c r="O261"/>
  <c r="P261"/>
  <c r="Q261"/>
  <c r="R261"/>
  <c r="S261"/>
  <c r="T261"/>
  <c r="U261"/>
  <c r="V261"/>
  <c r="W261"/>
  <c r="X261"/>
  <c r="Y261"/>
  <c r="Z261"/>
  <c r="AA261"/>
  <c r="AB261"/>
  <c r="AC261"/>
  <c r="AD261"/>
  <c r="AE261"/>
  <c r="AF261"/>
  <c r="AG261"/>
  <c r="AH261"/>
  <c r="AI261"/>
  <c r="AJ261"/>
  <c r="AK261"/>
  <c r="AL261"/>
  <c r="AM261"/>
  <c r="AN261"/>
  <c r="AO261"/>
  <c r="AP261"/>
  <c r="AQ261"/>
  <c r="AR261"/>
  <c r="AS261"/>
  <c r="AT261"/>
  <c r="AU261"/>
  <c r="AV261"/>
  <c r="AW261"/>
  <c r="AX261"/>
  <c r="AY261"/>
  <c r="AZ261"/>
  <c r="BA261"/>
  <c r="BB261"/>
  <c r="BC261"/>
  <c r="BD261"/>
  <c r="BE261"/>
  <c r="BF261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W261"/>
  <c r="BX261"/>
  <c r="BY261"/>
  <c r="BZ261"/>
  <c r="CA261"/>
  <c r="CB261"/>
  <c r="CC261"/>
  <c r="CD261"/>
  <c r="CE261"/>
  <c r="CF261"/>
  <c r="CG261"/>
  <c r="CH261"/>
  <c r="CI261"/>
  <c r="CJ261"/>
  <c r="CK261"/>
  <c r="CL261"/>
  <c r="CM261"/>
  <c r="CN261"/>
  <c r="CO261"/>
  <c r="CP261"/>
  <c r="CQ261"/>
  <c r="CR261"/>
  <c r="CS261"/>
  <c r="CT261"/>
  <c r="CU261"/>
  <c r="CV261"/>
  <c r="CW261"/>
  <c r="CX261"/>
  <c r="CY261"/>
  <c r="CZ261"/>
  <c r="DA261"/>
  <c r="DB261"/>
  <c r="DC261"/>
  <c r="DD261"/>
  <c r="DE261"/>
  <c r="DF261"/>
  <c r="DG261"/>
  <c r="DH261"/>
  <c r="DI261"/>
  <c r="DJ261"/>
  <c r="DK261"/>
  <c r="DL261"/>
  <c r="DM261"/>
  <c r="DN261"/>
  <c r="DO261"/>
  <c r="DP261"/>
  <c r="DQ261"/>
  <c r="DR261"/>
  <c r="DS261"/>
  <c r="DT261"/>
  <c r="DU261"/>
  <c r="DV261"/>
  <c r="DW261"/>
  <c r="DX261"/>
  <c r="DY261"/>
  <c r="DZ261"/>
  <c r="EA261"/>
  <c r="EB261"/>
  <c r="EC261"/>
  <c r="ED261"/>
  <c r="EE261"/>
  <c r="EF261"/>
  <c r="EG261"/>
  <c r="EH261"/>
  <c r="EI261"/>
  <c r="EJ261"/>
  <c r="EK261"/>
  <c r="EL261"/>
  <c r="EM261"/>
  <c r="EN261"/>
  <c r="EO261"/>
  <c r="EP261"/>
  <c r="EQ261"/>
  <c r="ER261"/>
  <c r="ES261"/>
  <c r="ET261"/>
  <c r="EU261"/>
  <c r="EV261"/>
  <c r="EW261"/>
  <c r="EX261"/>
  <c r="EY261"/>
  <c r="EZ261"/>
  <c r="FA261"/>
  <c r="FB261"/>
  <c r="FC261"/>
  <c r="FD261"/>
  <c r="FE261"/>
  <c r="FF261"/>
  <c r="FG261"/>
  <c r="FH261"/>
  <c r="FI261"/>
  <c r="FJ261"/>
  <c r="FK261"/>
  <c r="FL261"/>
  <c r="FM261"/>
  <c r="FN261"/>
  <c r="FO261"/>
  <c r="FP261"/>
  <c r="FQ261"/>
  <c r="FR261"/>
  <c r="FS261"/>
  <c r="FT261"/>
  <c r="FU261"/>
  <c r="FV261"/>
  <c r="FW261"/>
  <c r="FX261"/>
  <c r="FY261"/>
  <c r="FZ261"/>
  <c r="GA261"/>
  <c r="GB261"/>
  <c r="GC261"/>
  <c r="GD261"/>
  <c r="GE261"/>
  <c r="GF261"/>
  <c r="GG261"/>
  <c r="GH261"/>
  <c r="GI261"/>
  <c r="GJ261"/>
  <c r="GK261"/>
  <c r="GL261"/>
  <c r="GM261"/>
  <c r="GN261"/>
  <c r="GO261"/>
  <c r="GP261"/>
  <c r="GQ261"/>
  <c r="GR261"/>
  <c r="GS261"/>
  <c r="D262"/>
  <c r="E262"/>
  <c r="F262"/>
  <c r="G262"/>
  <c r="H262"/>
  <c r="I262"/>
  <c r="J262"/>
  <c r="K262"/>
  <c r="L262"/>
  <c r="M262"/>
  <c r="N262"/>
  <c r="O262"/>
  <c r="P262"/>
  <c r="Q262"/>
  <c r="R262"/>
  <c r="S262"/>
  <c r="T262"/>
  <c r="U262"/>
  <c r="V262"/>
  <c r="W262"/>
  <c r="X262"/>
  <c r="Y262"/>
  <c r="Z262"/>
  <c r="AA262"/>
  <c r="AB262"/>
  <c r="AC262"/>
  <c r="AD262"/>
  <c r="AE262"/>
  <c r="AF262"/>
  <c r="AG262"/>
  <c r="AH262"/>
  <c r="AI262"/>
  <c r="AJ262"/>
  <c r="AK262"/>
  <c r="AL262"/>
  <c r="AM262"/>
  <c r="AN262"/>
  <c r="AO262"/>
  <c r="AP262"/>
  <c r="AQ262"/>
  <c r="AR262"/>
  <c r="AS262"/>
  <c r="AT262"/>
  <c r="AU262"/>
  <c r="AV262"/>
  <c r="AW262"/>
  <c r="AX262"/>
  <c r="AY262"/>
  <c r="AZ262"/>
  <c r="BA262"/>
  <c r="BB262"/>
  <c r="BC262"/>
  <c r="BD262"/>
  <c r="BE262"/>
  <c r="BF262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W262"/>
  <c r="BX262"/>
  <c r="BY262"/>
  <c r="BZ262"/>
  <c r="CA262"/>
  <c r="CB262"/>
  <c r="CC262"/>
  <c r="CD262"/>
  <c r="CE262"/>
  <c r="CF262"/>
  <c r="CG262"/>
  <c r="CH262"/>
  <c r="CI262"/>
  <c r="CJ262"/>
  <c r="CK262"/>
  <c r="CL262"/>
  <c r="CM262"/>
  <c r="CN262"/>
  <c r="CO262"/>
  <c r="CP262"/>
  <c r="CQ262"/>
  <c r="CR262"/>
  <c r="CS262"/>
  <c r="CT262"/>
  <c r="CU262"/>
  <c r="CV262"/>
  <c r="CW262"/>
  <c r="CX262"/>
  <c r="CY262"/>
  <c r="CZ262"/>
  <c r="DA262"/>
  <c r="DB262"/>
  <c r="DC262"/>
  <c r="DD262"/>
  <c r="DE262"/>
  <c r="DF262"/>
  <c r="DG262"/>
  <c r="DH262"/>
  <c r="DI262"/>
  <c r="DJ262"/>
  <c r="DK262"/>
  <c r="DL262"/>
  <c r="DM262"/>
  <c r="DN262"/>
  <c r="DO262"/>
  <c r="DP262"/>
  <c r="DQ262"/>
  <c r="DR262"/>
  <c r="DS262"/>
  <c r="DT262"/>
  <c r="DU262"/>
  <c r="DV262"/>
  <c r="DW262"/>
  <c r="DX262"/>
  <c r="DY262"/>
  <c r="DZ262"/>
  <c r="EA262"/>
  <c r="EB262"/>
  <c r="EC262"/>
  <c r="ED262"/>
  <c r="EE262"/>
  <c r="EF262"/>
  <c r="EG262"/>
  <c r="EH262"/>
  <c r="EI262"/>
  <c r="EJ262"/>
  <c r="EK262"/>
  <c r="EL262"/>
  <c r="EM262"/>
  <c r="EN262"/>
  <c r="EO262"/>
  <c r="EP262"/>
  <c r="EQ262"/>
  <c r="ER262"/>
  <c r="ES262"/>
  <c r="ET262"/>
  <c r="EU262"/>
  <c r="EV262"/>
  <c r="EW262"/>
  <c r="EX262"/>
  <c r="EY262"/>
  <c r="EZ262"/>
  <c r="FA262"/>
  <c r="FB262"/>
  <c r="FC262"/>
  <c r="FD262"/>
  <c r="FE262"/>
  <c r="FF262"/>
  <c r="FG262"/>
  <c r="FH262"/>
  <c r="FI262"/>
  <c r="FJ262"/>
  <c r="FK262"/>
  <c r="FL262"/>
  <c r="FM262"/>
  <c r="FN262"/>
  <c r="FO262"/>
  <c r="FP262"/>
  <c r="FQ262"/>
  <c r="FR262"/>
  <c r="FS262"/>
  <c r="FT262"/>
  <c r="FU262"/>
  <c r="FV262"/>
  <c r="FW262"/>
  <c r="FX262"/>
  <c r="FY262"/>
  <c r="FZ262"/>
  <c r="GA262"/>
  <c r="GB262"/>
  <c r="GC262"/>
  <c r="GD262"/>
  <c r="GE262"/>
  <c r="GF262"/>
  <c r="GG262"/>
  <c r="GH262"/>
  <c r="GI262"/>
  <c r="GJ262"/>
  <c r="GK262"/>
  <c r="GL262"/>
  <c r="GM262"/>
  <c r="GN262"/>
  <c r="GO262"/>
  <c r="GP262"/>
  <c r="GQ262"/>
  <c r="GR262"/>
  <c r="GS262"/>
  <c r="D263"/>
  <c r="E263"/>
  <c r="F263"/>
  <c r="G263"/>
  <c r="H263"/>
  <c r="I263"/>
  <c r="J263"/>
  <c r="K263"/>
  <c r="L263"/>
  <c r="M263"/>
  <c r="N263"/>
  <c r="O263"/>
  <c r="P263"/>
  <c r="Q263"/>
  <c r="R263"/>
  <c r="S263"/>
  <c r="T263"/>
  <c r="U263"/>
  <c r="V263"/>
  <c r="W263"/>
  <c r="X263"/>
  <c r="Y263"/>
  <c r="Z263"/>
  <c r="AA263"/>
  <c r="AB263"/>
  <c r="AC263"/>
  <c r="AD263"/>
  <c r="AE263"/>
  <c r="AF263"/>
  <c r="AG263"/>
  <c r="AH263"/>
  <c r="AI263"/>
  <c r="AJ263"/>
  <c r="AK263"/>
  <c r="AL263"/>
  <c r="AM263"/>
  <c r="AN263"/>
  <c r="AO263"/>
  <c r="AP263"/>
  <c r="AQ263"/>
  <c r="AR263"/>
  <c r="AS263"/>
  <c r="AT263"/>
  <c r="AU263"/>
  <c r="AV263"/>
  <c r="AW263"/>
  <c r="AX263"/>
  <c r="AY263"/>
  <c r="AZ263"/>
  <c r="BA263"/>
  <c r="BB263"/>
  <c r="BC263"/>
  <c r="BD263"/>
  <c r="BE263"/>
  <c r="BF263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W263"/>
  <c r="BX263"/>
  <c r="BY263"/>
  <c r="BZ263"/>
  <c r="CA263"/>
  <c r="CB263"/>
  <c r="CC263"/>
  <c r="CD263"/>
  <c r="CE263"/>
  <c r="CF263"/>
  <c r="CG263"/>
  <c r="CH263"/>
  <c r="CI263"/>
  <c r="CJ263"/>
  <c r="CK263"/>
  <c r="CL263"/>
  <c r="CM263"/>
  <c r="CN263"/>
  <c r="CO263"/>
  <c r="CP263"/>
  <c r="CQ263"/>
  <c r="CR263"/>
  <c r="CS263"/>
  <c r="CT263"/>
  <c r="CU263"/>
  <c r="CV263"/>
  <c r="CW263"/>
  <c r="CX263"/>
  <c r="CY263"/>
  <c r="CZ263"/>
  <c r="DA263"/>
  <c r="DB263"/>
  <c r="DC263"/>
  <c r="DD263"/>
  <c r="DE263"/>
  <c r="DF263"/>
  <c r="DG263"/>
  <c r="DH263"/>
  <c r="DI263"/>
  <c r="DJ263"/>
  <c r="DK263"/>
  <c r="DL263"/>
  <c r="DM263"/>
  <c r="DN263"/>
  <c r="DO263"/>
  <c r="DP263"/>
  <c r="DQ263"/>
  <c r="DR263"/>
  <c r="DS263"/>
  <c r="DT263"/>
  <c r="DU263"/>
  <c r="DV263"/>
  <c r="DW263"/>
  <c r="DX263"/>
  <c r="DY263"/>
  <c r="DZ263"/>
  <c r="EA263"/>
  <c r="EB263"/>
  <c r="EC263"/>
  <c r="ED263"/>
  <c r="EE263"/>
  <c r="EF263"/>
  <c r="EG263"/>
  <c r="EH263"/>
  <c r="EI263"/>
  <c r="EJ263"/>
  <c r="EK263"/>
  <c r="EL263"/>
  <c r="EM263"/>
  <c r="EN263"/>
  <c r="EO263"/>
  <c r="EP263"/>
  <c r="EQ263"/>
  <c r="ER263"/>
  <c r="ES263"/>
  <c r="ET263"/>
  <c r="EU263"/>
  <c r="EV263"/>
  <c r="EW263"/>
  <c r="EX263"/>
  <c r="EY263"/>
  <c r="EZ263"/>
  <c r="FA263"/>
  <c r="FB263"/>
  <c r="FC263"/>
  <c r="FD263"/>
  <c r="FE263"/>
  <c r="FF263"/>
  <c r="FG263"/>
  <c r="FH263"/>
  <c r="FI263"/>
  <c r="FJ263"/>
  <c r="FK263"/>
  <c r="FL263"/>
  <c r="FM263"/>
  <c r="FN263"/>
  <c r="FO263"/>
  <c r="FP263"/>
  <c r="FQ263"/>
  <c r="FR263"/>
  <c r="FS263"/>
  <c r="FT263"/>
  <c r="FU263"/>
  <c r="FV263"/>
  <c r="FW263"/>
  <c r="FX263"/>
  <c r="FY263"/>
  <c r="FZ263"/>
  <c r="GA263"/>
  <c r="GB263"/>
  <c r="GC263"/>
  <c r="GD263"/>
  <c r="GE263"/>
  <c r="GF263"/>
  <c r="GG263"/>
  <c r="GH263"/>
  <c r="GI263"/>
  <c r="GJ263"/>
  <c r="GK263"/>
  <c r="GL263"/>
  <c r="GM263"/>
  <c r="GN263"/>
  <c r="GO263"/>
  <c r="GP263"/>
  <c r="GQ263"/>
  <c r="GR263"/>
  <c r="GS263"/>
  <c r="D264"/>
  <c r="E264"/>
  <c r="F264"/>
  <c r="G264"/>
  <c r="H264"/>
  <c r="I264"/>
  <c r="J264"/>
  <c r="K264"/>
  <c r="L264"/>
  <c r="M264"/>
  <c r="N264"/>
  <c r="O264"/>
  <c r="P264"/>
  <c r="Q264"/>
  <c r="R264"/>
  <c r="S264"/>
  <c r="T264"/>
  <c r="U264"/>
  <c r="V264"/>
  <c r="W264"/>
  <c r="X264"/>
  <c r="Y264"/>
  <c r="Z264"/>
  <c r="AA264"/>
  <c r="AB264"/>
  <c r="AC264"/>
  <c r="AD264"/>
  <c r="AE264"/>
  <c r="AF264"/>
  <c r="AG264"/>
  <c r="AH264"/>
  <c r="AI264"/>
  <c r="AJ264"/>
  <c r="AK264"/>
  <c r="AL264"/>
  <c r="AM264"/>
  <c r="AN264"/>
  <c r="AO264"/>
  <c r="AP264"/>
  <c r="AQ264"/>
  <c r="AR264"/>
  <c r="AS264"/>
  <c r="AT264"/>
  <c r="AU264"/>
  <c r="AV264"/>
  <c r="AW264"/>
  <c r="AX264"/>
  <c r="AY264"/>
  <c r="AZ264"/>
  <c r="BA264"/>
  <c r="BB264"/>
  <c r="BC264"/>
  <c r="BD264"/>
  <c r="BE264"/>
  <c r="BF264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W264"/>
  <c r="BX264"/>
  <c r="BY264"/>
  <c r="BZ264"/>
  <c r="CA264"/>
  <c r="CB264"/>
  <c r="CC264"/>
  <c r="CD264"/>
  <c r="CE264"/>
  <c r="CF264"/>
  <c r="CG264"/>
  <c r="CH264"/>
  <c r="CI264"/>
  <c r="CJ264"/>
  <c r="CK264"/>
  <c r="CL264"/>
  <c r="CM264"/>
  <c r="CN264"/>
  <c r="CO264"/>
  <c r="CP264"/>
  <c r="CQ264"/>
  <c r="CR264"/>
  <c r="CS264"/>
  <c r="CT264"/>
  <c r="CU264"/>
  <c r="CV264"/>
  <c r="CW264"/>
  <c r="CX264"/>
  <c r="CY264"/>
  <c r="CZ264"/>
  <c r="DA264"/>
  <c r="DB264"/>
  <c r="DC264"/>
  <c r="DD264"/>
  <c r="DE264"/>
  <c r="DF264"/>
  <c r="DG264"/>
  <c r="DH264"/>
  <c r="DI264"/>
  <c r="DJ264"/>
  <c r="DK264"/>
  <c r="DL264"/>
  <c r="DM264"/>
  <c r="DN264"/>
  <c r="DO264"/>
  <c r="DP264"/>
  <c r="DQ264"/>
  <c r="DR264"/>
  <c r="DS264"/>
  <c r="DT264"/>
  <c r="DU264"/>
  <c r="DV264"/>
  <c r="DW264"/>
  <c r="DX264"/>
  <c r="DY264"/>
  <c r="DZ264"/>
  <c r="EA264"/>
  <c r="EB264"/>
  <c r="EC264"/>
  <c r="ED264"/>
  <c r="EE264"/>
  <c r="EF264"/>
  <c r="EG264"/>
  <c r="EH264"/>
  <c r="EI264"/>
  <c r="EJ264"/>
  <c r="EK264"/>
  <c r="EL264"/>
  <c r="EM264"/>
  <c r="EN264"/>
  <c r="EO264"/>
  <c r="EP264"/>
  <c r="EQ264"/>
  <c r="ER264"/>
  <c r="ES264"/>
  <c r="ET264"/>
  <c r="EU264"/>
  <c r="EV264"/>
  <c r="EW264"/>
  <c r="EX264"/>
  <c r="EY264"/>
  <c r="EZ264"/>
  <c r="FA264"/>
  <c r="FB264"/>
  <c r="FC264"/>
  <c r="FD264"/>
  <c r="FE264"/>
  <c r="FF264"/>
  <c r="FG264"/>
  <c r="FH264"/>
  <c r="FI264"/>
  <c r="FJ264"/>
  <c r="FK264"/>
  <c r="FL264"/>
  <c r="FM264"/>
  <c r="FN264"/>
  <c r="FO264"/>
  <c r="FP264"/>
  <c r="FQ264"/>
  <c r="FR264"/>
  <c r="FS264"/>
  <c r="FT264"/>
  <c r="FU264"/>
  <c r="FV264"/>
  <c r="FW264"/>
  <c r="FX264"/>
  <c r="FY264"/>
  <c r="FZ264"/>
  <c r="GA264"/>
  <c r="GB264"/>
  <c r="GC264"/>
  <c r="GD264"/>
  <c r="GE264"/>
  <c r="GF264"/>
  <c r="GG264"/>
  <c r="GH264"/>
  <c r="GI264"/>
  <c r="GJ264"/>
  <c r="GK264"/>
  <c r="GL264"/>
  <c r="GM264"/>
  <c r="GN264"/>
  <c r="GO264"/>
  <c r="GP264"/>
  <c r="GQ264"/>
  <c r="GR264"/>
  <c r="GS264"/>
  <c r="D265"/>
  <c r="E265"/>
  <c r="F265"/>
  <c r="G265"/>
  <c r="H265"/>
  <c r="I265"/>
  <c r="J265"/>
  <c r="K265"/>
  <c r="L265"/>
  <c r="M265"/>
  <c r="N265"/>
  <c r="O265"/>
  <c r="P265"/>
  <c r="Q265"/>
  <c r="R265"/>
  <c r="S265"/>
  <c r="T265"/>
  <c r="U265"/>
  <c r="V265"/>
  <c r="W265"/>
  <c r="X265"/>
  <c r="Y265"/>
  <c r="Z265"/>
  <c r="AA265"/>
  <c r="AB265"/>
  <c r="AC265"/>
  <c r="AD265"/>
  <c r="AE265"/>
  <c r="AF265"/>
  <c r="AG265"/>
  <c r="AH265"/>
  <c r="AI265"/>
  <c r="AJ265"/>
  <c r="AK265"/>
  <c r="AL265"/>
  <c r="AM265"/>
  <c r="AN265"/>
  <c r="AO265"/>
  <c r="AP265"/>
  <c r="AQ265"/>
  <c r="AR265"/>
  <c r="AS265"/>
  <c r="AT265"/>
  <c r="AU265"/>
  <c r="AV265"/>
  <c r="AW265"/>
  <c r="AX265"/>
  <c r="AY265"/>
  <c r="AZ265"/>
  <c r="BA265"/>
  <c r="BB265"/>
  <c r="BC265"/>
  <c r="BD265"/>
  <c r="BE265"/>
  <c r="BF265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W265"/>
  <c r="BX265"/>
  <c r="BY265"/>
  <c r="BZ265"/>
  <c r="CA265"/>
  <c r="CB265"/>
  <c r="CC265"/>
  <c r="CD265"/>
  <c r="CE265"/>
  <c r="CF265"/>
  <c r="CG265"/>
  <c r="CH265"/>
  <c r="CI265"/>
  <c r="CJ265"/>
  <c r="CK265"/>
  <c r="CL265"/>
  <c r="CM265"/>
  <c r="CN265"/>
  <c r="CO265"/>
  <c r="CP265"/>
  <c r="CQ265"/>
  <c r="CR265"/>
  <c r="CS265"/>
  <c r="CT265"/>
  <c r="CU265"/>
  <c r="CV265"/>
  <c r="CW265"/>
  <c r="CX265"/>
  <c r="CY265"/>
  <c r="CZ265"/>
  <c r="DA265"/>
  <c r="DB265"/>
  <c r="DC265"/>
  <c r="DD265"/>
  <c r="DE265"/>
  <c r="DF265"/>
  <c r="DG265"/>
  <c r="DH265"/>
  <c r="DI265"/>
  <c r="DJ265"/>
  <c r="DK265"/>
  <c r="DL265"/>
  <c r="DM265"/>
  <c r="DN265"/>
  <c r="DO265"/>
  <c r="DP265"/>
  <c r="DQ265"/>
  <c r="DR265"/>
  <c r="DS265"/>
  <c r="DT265"/>
  <c r="DU265"/>
  <c r="DV265"/>
  <c r="DW265"/>
  <c r="DX265"/>
  <c r="DY265"/>
  <c r="DZ265"/>
  <c r="EA265"/>
  <c r="EB265"/>
  <c r="EC265"/>
  <c r="ED265"/>
  <c r="EE265"/>
  <c r="EF265"/>
  <c r="EG265"/>
  <c r="EH265"/>
  <c r="EI265"/>
  <c r="EJ265"/>
  <c r="EK265"/>
  <c r="EL265"/>
  <c r="EM265"/>
  <c r="EN265"/>
  <c r="EO265"/>
  <c r="EP265"/>
  <c r="EQ265"/>
  <c r="ER265"/>
  <c r="ES265"/>
  <c r="ET265"/>
  <c r="EU265"/>
  <c r="EV265"/>
  <c r="EW265"/>
  <c r="EX265"/>
  <c r="EY265"/>
  <c r="EZ265"/>
  <c r="FA265"/>
  <c r="FB265"/>
  <c r="FC265"/>
  <c r="FD265"/>
  <c r="FE265"/>
  <c r="FF265"/>
  <c r="FG265"/>
  <c r="FH265"/>
  <c r="FI265"/>
  <c r="FJ265"/>
  <c r="FK265"/>
  <c r="FL265"/>
  <c r="FM265"/>
  <c r="FN265"/>
  <c r="FO265"/>
  <c r="FP265"/>
  <c r="FQ265"/>
  <c r="FR265"/>
  <c r="FS265"/>
  <c r="FT265"/>
  <c r="FU265"/>
  <c r="FV265"/>
  <c r="FW265"/>
  <c r="FX265"/>
  <c r="FY265"/>
  <c r="FZ265"/>
  <c r="GA265"/>
  <c r="GB265"/>
  <c r="GC265"/>
  <c r="GD265"/>
  <c r="GE265"/>
  <c r="GF265"/>
  <c r="GG265"/>
  <c r="GH265"/>
  <c r="GI265"/>
  <c r="GJ265"/>
  <c r="GK265"/>
  <c r="GL265"/>
  <c r="GM265"/>
  <c r="GN265"/>
  <c r="GO265"/>
  <c r="GP265"/>
  <c r="GQ265"/>
  <c r="GR265"/>
  <c r="GS265"/>
  <c r="D266"/>
  <c r="E266"/>
  <c r="F266"/>
  <c r="G266"/>
  <c r="H266"/>
  <c r="I266"/>
  <c r="J266"/>
  <c r="K266"/>
  <c r="L266"/>
  <c r="M266"/>
  <c r="N266"/>
  <c r="O266"/>
  <c r="P266"/>
  <c r="Q266"/>
  <c r="R266"/>
  <c r="S266"/>
  <c r="T266"/>
  <c r="U266"/>
  <c r="V266"/>
  <c r="W266"/>
  <c r="X266"/>
  <c r="Y266"/>
  <c r="Z266"/>
  <c r="AA266"/>
  <c r="AB266"/>
  <c r="AC266"/>
  <c r="AD266"/>
  <c r="AE266"/>
  <c r="AF266"/>
  <c r="AG266"/>
  <c r="AH266"/>
  <c r="AI266"/>
  <c r="AJ266"/>
  <c r="AK266"/>
  <c r="AL266"/>
  <c r="AM266"/>
  <c r="AN266"/>
  <c r="AO266"/>
  <c r="AP266"/>
  <c r="AQ266"/>
  <c r="AR266"/>
  <c r="AS266"/>
  <c r="AT266"/>
  <c r="AU266"/>
  <c r="AV266"/>
  <c r="AW266"/>
  <c r="AX266"/>
  <c r="AY266"/>
  <c r="AZ266"/>
  <c r="BA266"/>
  <c r="BB266"/>
  <c r="BC266"/>
  <c r="BD266"/>
  <c r="BE266"/>
  <c r="BF266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W266"/>
  <c r="BX266"/>
  <c r="BY266"/>
  <c r="BZ266"/>
  <c r="CA266"/>
  <c r="CB266"/>
  <c r="CC266"/>
  <c r="CD266"/>
  <c r="CE266"/>
  <c r="CF266"/>
  <c r="CG266"/>
  <c r="CH266"/>
  <c r="CI266"/>
  <c r="CJ266"/>
  <c r="CK266"/>
  <c r="CL266"/>
  <c r="CM266"/>
  <c r="CN266"/>
  <c r="CO266"/>
  <c r="CP266"/>
  <c r="CQ266"/>
  <c r="CR266"/>
  <c r="CS266"/>
  <c r="CT266"/>
  <c r="CU266"/>
  <c r="CV266"/>
  <c r="CW266"/>
  <c r="CX266"/>
  <c r="CY266"/>
  <c r="CZ266"/>
  <c r="DA266"/>
  <c r="DB266"/>
  <c r="DC266"/>
  <c r="DD266"/>
  <c r="DE266"/>
  <c r="DF266"/>
  <c r="DG266"/>
  <c r="DH266"/>
  <c r="DI266"/>
  <c r="DJ266"/>
  <c r="DK266"/>
  <c r="DL266"/>
  <c r="DM266"/>
  <c r="DN266"/>
  <c r="DO266"/>
  <c r="DP266"/>
  <c r="DQ266"/>
  <c r="DR266"/>
  <c r="DS266"/>
  <c r="DT266"/>
  <c r="DU266"/>
  <c r="DV266"/>
  <c r="DW266"/>
  <c r="DX266"/>
  <c r="DY266"/>
  <c r="DZ266"/>
  <c r="EA266"/>
  <c r="EB266"/>
  <c r="EC266"/>
  <c r="ED266"/>
  <c r="EE266"/>
  <c r="EF266"/>
  <c r="EG266"/>
  <c r="EH266"/>
  <c r="EI266"/>
  <c r="EJ266"/>
  <c r="EK266"/>
  <c r="EL266"/>
  <c r="EM266"/>
  <c r="EN266"/>
  <c r="EO266"/>
  <c r="EP266"/>
  <c r="EQ266"/>
  <c r="ER266"/>
  <c r="ES266"/>
  <c r="ET266"/>
  <c r="EU266"/>
  <c r="EV266"/>
  <c r="EW266"/>
  <c r="EX266"/>
  <c r="EY266"/>
  <c r="EZ266"/>
  <c r="FA266"/>
  <c r="FB266"/>
  <c r="FC266"/>
  <c r="FD266"/>
  <c r="FE266"/>
  <c r="FF266"/>
  <c r="FG266"/>
  <c r="FH266"/>
  <c r="FI266"/>
  <c r="FJ266"/>
  <c r="FK266"/>
  <c r="FL266"/>
  <c r="FM266"/>
  <c r="FN266"/>
  <c r="FO266"/>
  <c r="FP266"/>
  <c r="FQ266"/>
  <c r="FR266"/>
  <c r="FS266"/>
  <c r="FT266"/>
  <c r="FU266"/>
  <c r="FV266"/>
  <c r="FW266"/>
  <c r="FX266"/>
  <c r="FY266"/>
  <c r="FZ266"/>
  <c r="GA266"/>
  <c r="GB266"/>
  <c r="GC266"/>
  <c r="GD266"/>
  <c r="GE266"/>
  <c r="GF266"/>
  <c r="GG266"/>
  <c r="GH266"/>
  <c r="GI266"/>
  <c r="GJ266"/>
  <c r="GK266"/>
  <c r="GL266"/>
  <c r="GM266"/>
  <c r="GN266"/>
  <c r="GO266"/>
  <c r="GP266"/>
  <c r="GQ266"/>
  <c r="GR266"/>
  <c r="GS266"/>
  <c r="D267"/>
  <c r="E267"/>
  <c r="F267"/>
  <c r="G267"/>
  <c r="H267"/>
  <c r="I267"/>
  <c r="J267"/>
  <c r="K267"/>
  <c r="L267"/>
  <c r="M267"/>
  <c r="N267"/>
  <c r="O267"/>
  <c r="P267"/>
  <c r="Q267"/>
  <c r="R267"/>
  <c r="S267"/>
  <c r="T267"/>
  <c r="U267"/>
  <c r="V267"/>
  <c r="W267"/>
  <c r="X267"/>
  <c r="Y267"/>
  <c r="Z267"/>
  <c r="AA267"/>
  <c r="AB267"/>
  <c r="AC267"/>
  <c r="AD267"/>
  <c r="AE267"/>
  <c r="AF267"/>
  <c r="AG267"/>
  <c r="AH267"/>
  <c r="AI267"/>
  <c r="AJ267"/>
  <c r="AK267"/>
  <c r="AL267"/>
  <c r="AM267"/>
  <c r="AN267"/>
  <c r="AO267"/>
  <c r="AP267"/>
  <c r="AQ267"/>
  <c r="AR267"/>
  <c r="AS267"/>
  <c r="AT267"/>
  <c r="AU267"/>
  <c r="AV267"/>
  <c r="AW267"/>
  <c r="AX267"/>
  <c r="AY267"/>
  <c r="AZ267"/>
  <c r="BA267"/>
  <c r="BB267"/>
  <c r="BC267"/>
  <c r="BD267"/>
  <c r="BE267"/>
  <c r="BF267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W267"/>
  <c r="BX267"/>
  <c r="BY267"/>
  <c r="BZ267"/>
  <c r="CA267"/>
  <c r="CB267"/>
  <c r="CC267"/>
  <c r="CD267"/>
  <c r="CE267"/>
  <c r="CF267"/>
  <c r="CG267"/>
  <c r="CH267"/>
  <c r="CI267"/>
  <c r="CJ267"/>
  <c r="CK267"/>
  <c r="CL267"/>
  <c r="CM267"/>
  <c r="CN267"/>
  <c r="CO267"/>
  <c r="CP267"/>
  <c r="CQ267"/>
  <c r="CR267"/>
  <c r="CS267"/>
  <c r="CT267"/>
  <c r="CU267"/>
  <c r="CV267"/>
  <c r="CW267"/>
  <c r="CX267"/>
  <c r="CY267"/>
  <c r="CZ267"/>
  <c r="DA267"/>
  <c r="DB267"/>
  <c r="DC267"/>
  <c r="DD267"/>
  <c r="DE267"/>
  <c r="DF267"/>
  <c r="DG267"/>
  <c r="DH267"/>
  <c r="DI267"/>
  <c r="DJ267"/>
  <c r="DK267"/>
  <c r="DL267"/>
  <c r="DM267"/>
  <c r="DN267"/>
  <c r="DO267"/>
  <c r="DP267"/>
  <c r="DQ267"/>
  <c r="DR267"/>
  <c r="DS267"/>
  <c r="DT267"/>
  <c r="DU267"/>
  <c r="DV267"/>
  <c r="DW267"/>
  <c r="DX267"/>
  <c r="DY267"/>
  <c r="DZ267"/>
  <c r="EA267"/>
  <c r="EB267"/>
  <c r="EC267"/>
  <c r="ED267"/>
  <c r="EE267"/>
  <c r="EF267"/>
  <c r="EG267"/>
  <c r="EH267"/>
  <c r="EI267"/>
  <c r="EJ267"/>
  <c r="EK267"/>
  <c r="EL267"/>
  <c r="EM267"/>
  <c r="EN267"/>
  <c r="EO267"/>
  <c r="EP267"/>
  <c r="EQ267"/>
  <c r="ER267"/>
  <c r="ES267"/>
  <c r="ET267"/>
  <c r="EU267"/>
  <c r="EV267"/>
  <c r="EW267"/>
  <c r="EX267"/>
  <c r="EY267"/>
  <c r="EZ267"/>
  <c r="FA267"/>
  <c r="FB267"/>
  <c r="FC267"/>
  <c r="FD267"/>
  <c r="FE267"/>
  <c r="FF267"/>
  <c r="FG267"/>
  <c r="FH267"/>
  <c r="FI267"/>
  <c r="FJ267"/>
  <c r="FK267"/>
  <c r="FL267"/>
  <c r="FM267"/>
  <c r="FN267"/>
  <c r="FO267"/>
  <c r="FP267"/>
  <c r="FQ267"/>
  <c r="FR267"/>
  <c r="FS267"/>
  <c r="FT267"/>
  <c r="FU267"/>
  <c r="FV267"/>
  <c r="FW267"/>
  <c r="FX267"/>
  <c r="FY267"/>
  <c r="FZ267"/>
  <c r="GA267"/>
  <c r="GB267"/>
  <c r="GC267"/>
  <c r="GD267"/>
  <c r="GE267"/>
  <c r="GF267"/>
  <c r="GG267"/>
  <c r="GH267"/>
  <c r="GI267"/>
  <c r="GJ267"/>
  <c r="GK267"/>
  <c r="GL267"/>
  <c r="GM267"/>
  <c r="GN267"/>
  <c r="GO267"/>
  <c r="GP267"/>
  <c r="GQ267"/>
  <c r="GR267"/>
  <c r="GS267"/>
  <c r="D268"/>
  <c r="E268"/>
  <c r="F268"/>
  <c r="G268"/>
  <c r="H268"/>
  <c r="I268"/>
  <c r="J268"/>
  <c r="K268"/>
  <c r="L268"/>
  <c r="M268"/>
  <c r="N268"/>
  <c r="O268"/>
  <c r="P268"/>
  <c r="Q268"/>
  <c r="R268"/>
  <c r="S268"/>
  <c r="T268"/>
  <c r="U268"/>
  <c r="V268"/>
  <c r="W268"/>
  <c r="X268"/>
  <c r="Y268"/>
  <c r="Z268"/>
  <c r="AA268"/>
  <c r="AB268"/>
  <c r="AC268"/>
  <c r="AD268"/>
  <c r="AE268"/>
  <c r="AF268"/>
  <c r="AG268"/>
  <c r="AH268"/>
  <c r="AI268"/>
  <c r="AJ268"/>
  <c r="AK268"/>
  <c r="AL268"/>
  <c r="AM268"/>
  <c r="AN268"/>
  <c r="AO268"/>
  <c r="AP268"/>
  <c r="AQ268"/>
  <c r="AR268"/>
  <c r="AS268"/>
  <c r="AT268"/>
  <c r="AU268"/>
  <c r="AV268"/>
  <c r="AW268"/>
  <c r="AX268"/>
  <c r="AY268"/>
  <c r="AZ268"/>
  <c r="BA268"/>
  <c r="BB268"/>
  <c r="BC268"/>
  <c r="BD268"/>
  <c r="BE268"/>
  <c r="BF268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W268"/>
  <c r="BX268"/>
  <c r="BY268"/>
  <c r="BZ268"/>
  <c r="CA268"/>
  <c r="CB268"/>
  <c r="CC268"/>
  <c r="CD268"/>
  <c r="CE268"/>
  <c r="CF268"/>
  <c r="CG268"/>
  <c r="CH268"/>
  <c r="CI268"/>
  <c r="CJ268"/>
  <c r="CK268"/>
  <c r="CL268"/>
  <c r="CM268"/>
  <c r="CN268"/>
  <c r="CO268"/>
  <c r="CP268"/>
  <c r="CQ268"/>
  <c r="CR268"/>
  <c r="CS268"/>
  <c r="CT268"/>
  <c r="CU268"/>
  <c r="CV268"/>
  <c r="CW268"/>
  <c r="CX268"/>
  <c r="CY268"/>
  <c r="CZ268"/>
  <c r="DA268"/>
  <c r="DB268"/>
  <c r="DC268"/>
  <c r="DD268"/>
  <c r="DE268"/>
  <c r="DF268"/>
  <c r="DG268"/>
  <c r="DH268"/>
  <c r="DI268"/>
  <c r="DJ268"/>
  <c r="DK268"/>
  <c r="DL268"/>
  <c r="DM268"/>
  <c r="DN268"/>
  <c r="DO268"/>
  <c r="DP268"/>
  <c r="DQ268"/>
  <c r="DR268"/>
  <c r="DS268"/>
  <c r="DT268"/>
  <c r="DU268"/>
  <c r="DV268"/>
  <c r="DW268"/>
  <c r="DX268"/>
  <c r="DY268"/>
  <c r="DZ268"/>
  <c r="EA268"/>
  <c r="EB268"/>
  <c r="EC268"/>
  <c r="ED268"/>
  <c r="EE268"/>
  <c r="EF268"/>
  <c r="EG268"/>
  <c r="EH268"/>
  <c r="EI268"/>
  <c r="EJ268"/>
  <c r="EK268"/>
  <c r="EL268"/>
  <c r="EM268"/>
  <c r="EN268"/>
  <c r="EO268"/>
  <c r="EP268"/>
  <c r="EQ268"/>
  <c r="ER268"/>
  <c r="ES268"/>
  <c r="ET268"/>
  <c r="EU268"/>
  <c r="EV268"/>
  <c r="EW268"/>
  <c r="EX268"/>
  <c r="EY268"/>
  <c r="EZ268"/>
  <c r="FA268"/>
  <c r="FB268"/>
  <c r="FC268"/>
  <c r="FD268"/>
  <c r="FE268"/>
  <c r="FF268"/>
  <c r="FG268"/>
  <c r="FH268"/>
  <c r="FI268"/>
  <c r="FJ268"/>
  <c r="FK268"/>
  <c r="FL268"/>
  <c r="FM268"/>
  <c r="FN268"/>
  <c r="FO268"/>
  <c r="FP268"/>
  <c r="FQ268"/>
  <c r="FR268"/>
  <c r="FS268"/>
  <c r="FT268"/>
  <c r="FU268"/>
  <c r="FV268"/>
  <c r="FW268"/>
  <c r="FX268"/>
  <c r="FY268"/>
  <c r="FZ268"/>
  <c r="GA268"/>
  <c r="GB268"/>
  <c r="GC268"/>
  <c r="GD268"/>
  <c r="GE268"/>
  <c r="GF268"/>
  <c r="GG268"/>
  <c r="GH268"/>
  <c r="GI268"/>
  <c r="GJ268"/>
  <c r="GK268"/>
  <c r="GL268"/>
  <c r="GM268"/>
  <c r="GN268"/>
  <c r="GO268"/>
  <c r="GP268"/>
  <c r="GQ268"/>
  <c r="GR268"/>
  <c r="GS268"/>
  <c r="D269"/>
  <c r="E269"/>
  <c r="F269"/>
  <c r="G269"/>
  <c r="H269"/>
  <c r="I269"/>
  <c r="J269"/>
  <c r="K269"/>
  <c r="L269"/>
  <c r="M269"/>
  <c r="N269"/>
  <c r="O269"/>
  <c r="P269"/>
  <c r="Q269"/>
  <c r="R269"/>
  <c r="S269"/>
  <c r="T269"/>
  <c r="U269"/>
  <c r="V269"/>
  <c r="W269"/>
  <c r="X269"/>
  <c r="Y269"/>
  <c r="Z269"/>
  <c r="AA269"/>
  <c r="AB269"/>
  <c r="AC269"/>
  <c r="AD269"/>
  <c r="AE269"/>
  <c r="AF269"/>
  <c r="AG269"/>
  <c r="AH269"/>
  <c r="AI269"/>
  <c r="AJ269"/>
  <c r="AK269"/>
  <c r="AL269"/>
  <c r="AM269"/>
  <c r="AN269"/>
  <c r="AO269"/>
  <c r="AP269"/>
  <c r="AQ269"/>
  <c r="AR269"/>
  <c r="AS269"/>
  <c r="AT269"/>
  <c r="AU269"/>
  <c r="AV269"/>
  <c r="AW269"/>
  <c r="AX269"/>
  <c r="AY269"/>
  <c r="AZ269"/>
  <c r="BA269"/>
  <c r="BB269"/>
  <c r="BC269"/>
  <c r="BD269"/>
  <c r="BE269"/>
  <c r="BF269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W269"/>
  <c r="BX269"/>
  <c r="BY269"/>
  <c r="BZ269"/>
  <c r="CA269"/>
  <c r="CB269"/>
  <c r="CC269"/>
  <c r="CD269"/>
  <c r="CE269"/>
  <c r="CF269"/>
  <c r="CG269"/>
  <c r="CH269"/>
  <c r="CI269"/>
  <c r="CJ269"/>
  <c r="CK269"/>
  <c r="CL269"/>
  <c r="CM269"/>
  <c r="CN269"/>
  <c r="CO269"/>
  <c r="CP269"/>
  <c r="CQ269"/>
  <c r="CR269"/>
  <c r="CS269"/>
  <c r="CT269"/>
  <c r="CU269"/>
  <c r="CV269"/>
  <c r="CW269"/>
  <c r="CX269"/>
  <c r="CY269"/>
  <c r="CZ269"/>
  <c r="DA269"/>
  <c r="DB269"/>
  <c r="DC269"/>
  <c r="DD269"/>
  <c r="DE269"/>
  <c r="DF269"/>
  <c r="DG269"/>
  <c r="DH269"/>
  <c r="DI269"/>
  <c r="DJ269"/>
  <c r="DK269"/>
  <c r="DL269"/>
  <c r="DM269"/>
  <c r="DN269"/>
  <c r="DO269"/>
  <c r="DP269"/>
  <c r="DQ269"/>
  <c r="DR269"/>
  <c r="DS269"/>
  <c r="DT269"/>
  <c r="DU269"/>
  <c r="DV269"/>
  <c r="DW269"/>
  <c r="DX269"/>
  <c r="DY269"/>
  <c r="DZ269"/>
  <c r="EA269"/>
  <c r="EB269"/>
  <c r="EC269"/>
  <c r="ED269"/>
  <c r="EE269"/>
  <c r="EF269"/>
  <c r="EG269"/>
  <c r="EH269"/>
  <c r="EI269"/>
  <c r="EJ269"/>
  <c r="EK269"/>
  <c r="EL269"/>
  <c r="EM269"/>
  <c r="EN269"/>
  <c r="EO269"/>
  <c r="EP269"/>
  <c r="EQ269"/>
  <c r="ER269"/>
  <c r="ES269"/>
  <c r="ET269"/>
  <c r="EU269"/>
  <c r="EV269"/>
  <c r="EW269"/>
  <c r="EX269"/>
  <c r="EY269"/>
  <c r="EZ269"/>
  <c r="FA269"/>
  <c r="FB269"/>
  <c r="FC269"/>
  <c r="FD269"/>
  <c r="FE269"/>
  <c r="FF269"/>
  <c r="FG269"/>
  <c r="FH269"/>
  <c r="FI269"/>
  <c r="FJ269"/>
  <c r="FK269"/>
  <c r="FL269"/>
  <c r="FM269"/>
  <c r="FN269"/>
  <c r="FO269"/>
  <c r="FP269"/>
  <c r="FQ269"/>
  <c r="FR269"/>
  <c r="FS269"/>
  <c r="FT269"/>
  <c r="FU269"/>
  <c r="FV269"/>
  <c r="FW269"/>
  <c r="FX269"/>
  <c r="FY269"/>
  <c r="FZ269"/>
  <c r="GA269"/>
  <c r="GB269"/>
  <c r="GC269"/>
  <c r="GD269"/>
  <c r="GE269"/>
  <c r="GF269"/>
  <c r="GG269"/>
  <c r="GH269"/>
  <c r="GI269"/>
  <c r="GJ269"/>
  <c r="GK269"/>
  <c r="GL269"/>
  <c r="GM269"/>
  <c r="GN269"/>
  <c r="GO269"/>
  <c r="GP269"/>
  <c r="GQ269"/>
  <c r="GR269"/>
  <c r="GS269"/>
  <c r="D270"/>
  <c r="E270"/>
  <c r="F270"/>
  <c r="G270"/>
  <c r="H270"/>
  <c r="I270"/>
  <c r="J270"/>
  <c r="K270"/>
  <c r="L270"/>
  <c r="M270"/>
  <c r="N270"/>
  <c r="O270"/>
  <c r="P270"/>
  <c r="Q270"/>
  <c r="R270"/>
  <c r="S270"/>
  <c r="T270"/>
  <c r="U270"/>
  <c r="V270"/>
  <c r="W270"/>
  <c r="X270"/>
  <c r="Y270"/>
  <c r="Z270"/>
  <c r="AA270"/>
  <c r="AB270"/>
  <c r="AC270"/>
  <c r="AD270"/>
  <c r="AE270"/>
  <c r="AF270"/>
  <c r="AG270"/>
  <c r="AH270"/>
  <c r="AI270"/>
  <c r="AJ270"/>
  <c r="AK270"/>
  <c r="AL270"/>
  <c r="AM270"/>
  <c r="AN270"/>
  <c r="AO270"/>
  <c r="AP270"/>
  <c r="AQ270"/>
  <c r="AR270"/>
  <c r="AS270"/>
  <c r="AT270"/>
  <c r="AU270"/>
  <c r="AV270"/>
  <c r="AW270"/>
  <c r="AX270"/>
  <c r="AY270"/>
  <c r="AZ270"/>
  <c r="BA270"/>
  <c r="BB270"/>
  <c r="BC270"/>
  <c r="BD270"/>
  <c r="BE270"/>
  <c r="BF270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W270"/>
  <c r="BX270"/>
  <c r="BY270"/>
  <c r="BZ270"/>
  <c r="CA270"/>
  <c r="CB270"/>
  <c r="CC270"/>
  <c r="CD270"/>
  <c r="CE270"/>
  <c r="CF270"/>
  <c r="CG270"/>
  <c r="CH270"/>
  <c r="CI270"/>
  <c r="CJ270"/>
  <c r="CK270"/>
  <c r="CL270"/>
  <c r="CM270"/>
  <c r="CN270"/>
  <c r="CO270"/>
  <c r="CP270"/>
  <c r="CQ270"/>
  <c r="CR270"/>
  <c r="CS270"/>
  <c r="CT270"/>
  <c r="CU270"/>
  <c r="CV270"/>
  <c r="CW270"/>
  <c r="CX270"/>
  <c r="CY270"/>
  <c r="CZ270"/>
  <c r="DA270"/>
  <c r="DB270"/>
  <c r="DC270"/>
  <c r="DD270"/>
  <c r="DE270"/>
  <c r="DF270"/>
  <c r="DG270"/>
  <c r="DH270"/>
  <c r="DI270"/>
  <c r="DJ270"/>
  <c r="DK270"/>
  <c r="DL270"/>
  <c r="DM270"/>
  <c r="DN270"/>
  <c r="DO270"/>
  <c r="DP270"/>
  <c r="DQ270"/>
  <c r="DR270"/>
  <c r="DS270"/>
  <c r="DT270"/>
  <c r="DU270"/>
  <c r="DV270"/>
  <c r="DW270"/>
  <c r="DX270"/>
  <c r="DY270"/>
  <c r="DZ270"/>
  <c r="EA270"/>
  <c r="EB270"/>
  <c r="EC270"/>
  <c r="ED270"/>
  <c r="EE270"/>
  <c r="EF270"/>
  <c r="EG270"/>
  <c r="EH270"/>
  <c r="EI270"/>
  <c r="EJ270"/>
  <c r="EK270"/>
  <c r="EL270"/>
  <c r="EM270"/>
  <c r="EN270"/>
  <c r="EO270"/>
  <c r="EP270"/>
  <c r="EQ270"/>
  <c r="ER270"/>
  <c r="ES270"/>
  <c r="ET270"/>
  <c r="EU270"/>
  <c r="EV270"/>
  <c r="EW270"/>
  <c r="EX270"/>
  <c r="EY270"/>
  <c r="EZ270"/>
  <c r="FA270"/>
  <c r="FB270"/>
  <c r="FC270"/>
  <c r="FD270"/>
  <c r="FE270"/>
  <c r="FF270"/>
  <c r="FG270"/>
  <c r="FH270"/>
  <c r="FI270"/>
  <c r="FJ270"/>
  <c r="FK270"/>
  <c r="FL270"/>
  <c r="FM270"/>
  <c r="FN270"/>
  <c r="FO270"/>
  <c r="FP270"/>
  <c r="FQ270"/>
  <c r="FR270"/>
  <c r="FS270"/>
  <c r="FT270"/>
  <c r="FU270"/>
  <c r="FV270"/>
  <c r="FW270"/>
  <c r="FX270"/>
  <c r="FY270"/>
  <c r="FZ270"/>
  <c r="GA270"/>
  <c r="GB270"/>
  <c r="GC270"/>
  <c r="GD270"/>
  <c r="GE270"/>
  <c r="GF270"/>
  <c r="GG270"/>
  <c r="GH270"/>
  <c r="GI270"/>
  <c r="GJ270"/>
  <c r="GK270"/>
  <c r="GL270"/>
  <c r="GM270"/>
  <c r="GN270"/>
  <c r="GO270"/>
  <c r="GP270"/>
  <c r="GQ270"/>
  <c r="GR270"/>
  <c r="GS270"/>
  <c r="D271"/>
  <c r="E271"/>
  <c r="F271"/>
  <c r="G271"/>
  <c r="H271"/>
  <c r="I271"/>
  <c r="J271"/>
  <c r="K271"/>
  <c r="L271"/>
  <c r="M271"/>
  <c r="N271"/>
  <c r="O271"/>
  <c r="P271"/>
  <c r="Q271"/>
  <c r="R271"/>
  <c r="S271"/>
  <c r="T271"/>
  <c r="U271"/>
  <c r="V271"/>
  <c r="W271"/>
  <c r="X271"/>
  <c r="Y271"/>
  <c r="Z271"/>
  <c r="AA271"/>
  <c r="AB271"/>
  <c r="AC271"/>
  <c r="AD271"/>
  <c r="AE271"/>
  <c r="AF271"/>
  <c r="AG271"/>
  <c r="AH271"/>
  <c r="AI271"/>
  <c r="AJ271"/>
  <c r="AK271"/>
  <c r="AL271"/>
  <c r="AM271"/>
  <c r="AN271"/>
  <c r="AO271"/>
  <c r="AP271"/>
  <c r="AQ271"/>
  <c r="AR271"/>
  <c r="AS271"/>
  <c r="AT271"/>
  <c r="AU271"/>
  <c r="AV271"/>
  <c r="AW271"/>
  <c r="AX271"/>
  <c r="AY271"/>
  <c r="AZ271"/>
  <c r="BA271"/>
  <c r="BB271"/>
  <c r="BC271"/>
  <c r="BD271"/>
  <c r="BE271"/>
  <c r="BF271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W271"/>
  <c r="BX271"/>
  <c r="BY271"/>
  <c r="BZ271"/>
  <c r="CA271"/>
  <c r="CB271"/>
  <c r="CC271"/>
  <c r="CD271"/>
  <c r="CE271"/>
  <c r="CF271"/>
  <c r="CG271"/>
  <c r="CH271"/>
  <c r="CI271"/>
  <c r="CJ271"/>
  <c r="CK271"/>
  <c r="CL271"/>
  <c r="CM271"/>
  <c r="CN271"/>
  <c r="CO271"/>
  <c r="CP271"/>
  <c r="CQ271"/>
  <c r="CR271"/>
  <c r="CS271"/>
  <c r="CT271"/>
  <c r="CU271"/>
  <c r="CV271"/>
  <c r="CW271"/>
  <c r="CX271"/>
  <c r="CY271"/>
  <c r="CZ271"/>
  <c r="DA271"/>
  <c r="DB271"/>
  <c r="DC271"/>
  <c r="DD271"/>
  <c r="DE271"/>
  <c r="DF271"/>
  <c r="DG271"/>
  <c r="DH271"/>
  <c r="DI271"/>
  <c r="DJ271"/>
  <c r="DK271"/>
  <c r="DL271"/>
  <c r="DM271"/>
  <c r="DN271"/>
  <c r="DO271"/>
  <c r="DP271"/>
  <c r="DQ271"/>
  <c r="DR271"/>
  <c r="DS271"/>
  <c r="DT271"/>
  <c r="DU271"/>
  <c r="DV271"/>
  <c r="DW271"/>
  <c r="DX271"/>
  <c r="DY271"/>
  <c r="DZ271"/>
  <c r="EA271"/>
  <c r="EB271"/>
  <c r="EC271"/>
  <c r="ED271"/>
  <c r="EE271"/>
  <c r="EF271"/>
  <c r="EG271"/>
  <c r="EH271"/>
  <c r="EI271"/>
  <c r="EJ271"/>
  <c r="EK271"/>
  <c r="EL271"/>
  <c r="EM271"/>
  <c r="EN271"/>
  <c r="EO271"/>
  <c r="EP271"/>
  <c r="EQ271"/>
  <c r="ER271"/>
  <c r="ES271"/>
  <c r="ET271"/>
  <c r="EU271"/>
  <c r="EV271"/>
  <c r="EW271"/>
  <c r="EX271"/>
  <c r="EY271"/>
  <c r="EZ271"/>
  <c r="FA271"/>
  <c r="FB271"/>
  <c r="FC271"/>
  <c r="FD271"/>
  <c r="FE271"/>
  <c r="FF271"/>
  <c r="FG271"/>
  <c r="FH271"/>
  <c r="FI271"/>
  <c r="FJ271"/>
  <c r="FK271"/>
  <c r="FL271"/>
  <c r="FM271"/>
  <c r="FN271"/>
  <c r="FO271"/>
  <c r="FP271"/>
  <c r="FQ271"/>
  <c r="FR271"/>
  <c r="FS271"/>
  <c r="FT271"/>
  <c r="FU271"/>
  <c r="FV271"/>
  <c r="FW271"/>
  <c r="FX271"/>
  <c r="FY271"/>
  <c r="FZ271"/>
  <c r="GA271"/>
  <c r="GB271"/>
  <c r="GC271"/>
  <c r="GD271"/>
  <c r="GE271"/>
  <c r="GF271"/>
  <c r="GG271"/>
  <c r="GH271"/>
  <c r="GI271"/>
  <c r="GJ271"/>
  <c r="GK271"/>
  <c r="GL271"/>
  <c r="GM271"/>
  <c r="GN271"/>
  <c r="GO271"/>
  <c r="GP271"/>
  <c r="GQ271"/>
  <c r="GR271"/>
  <c r="GS271"/>
  <c r="D272"/>
  <c r="E272"/>
  <c r="F272"/>
  <c r="G272"/>
  <c r="H272"/>
  <c r="I272"/>
  <c r="J272"/>
  <c r="K272"/>
  <c r="L272"/>
  <c r="M272"/>
  <c r="N272"/>
  <c r="O272"/>
  <c r="P272"/>
  <c r="Q272"/>
  <c r="R272"/>
  <c r="S272"/>
  <c r="T272"/>
  <c r="U272"/>
  <c r="V272"/>
  <c r="W272"/>
  <c r="X272"/>
  <c r="Y272"/>
  <c r="Z272"/>
  <c r="AA272"/>
  <c r="AB272"/>
  <c r="AC272"/>
  <c r="AD272"/>
  <c r="AE272"/>
  <c r="AF272"/>
  <c r="AG272"/>
  <c r="AH272"/>
  <c r="AI272"/>
  <c r="AJ272"/>
  <c r="AK272"/>
  <c r="AL272"/>
  <c r="AM272"/>
  <c r="AN272"/>
  <c r="AO272"/>
  <c r="AP272"/>
  <c r="AQ272"/>
  <c r="AR272"/>
  <c r="AS272"/>
  <c r="AT272"/>
  <c r="AU272"/>
  <c r="AV272"/>
  <c r="AW272"/>
  <c r="AX272"/>
  <c r="AY272"/>
  <c r="AZ272"/>
  <c r="BA272"/>
  <c r="BB272"/>
  <c r="BC272"/>
  <c r="BD272"/>
  <c r="BE272"/>
  <c r="BF272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W272"/>
  <c r="BX272"/>
  <c r="BY272"/>
  <c r="BZ272"/>
  <c r="CA272"/>
  <c r="CB272"/>
  <c r="CC272"/>
  <c r="CD272"/>
  <c r="CE272"/>
  <c r="CF272"/>
  <c r="CG272"/>
  <c r="CH272"/>
  <c r="CI272"/>
  <c r="CJ272"/>
  <c r="CK272"/>
  <c r="CL272"/>
  <c r="CM272"/>
  <c r="CN272"/>
  <c r="CO272"/>
  <c r="CP272"/>
  <c r="CQ272"/>
  <c r="CR272"/>
  <c r="CS272"/>
  <c r="CT272"/>
  <c r="CU272"/>
  <c r="CV272"/>
  <c r="CW272"/>
  <c r="CX272"/>
  <c r="CY272"/>
  <c r="CZ272"/>
  <c r="DA272"/>
  <c r="DB272"/>
  <c r="DC272"/>
  <c r="DD272"/>
  <c r="DE272"/>
  <c r="DF272"/>
  <c r="DG272"/>
  <c r="DH272"/>
  <c r="DI272"/>
  <c r="DJ272"/>
  <c r="DK272"/>
  <c r="DL272"/>
  <c r="DM272"/>
  <c r="DN272"/>
  <c r="DO272"/>
  <c r="DP272"/>
  <c r="DQ272"/>
  <c r="DR272"/>
  <c r="DS272"/>
  <c r="DT272"/>
  <c r="DU272"/>
  <c r="DV272"/>
  <c r="DW272"/>
  <c r="DX272"/>
  <c r="DY272"/>
  <c r="DZ272"/>
  <c r="EA272"/>
  <c r="EB272"/>
  <c r="EC272"/>
  <c r="ED272"/>
  <c r="EE272"/>
  <c r="EF272"/>
  <c r="EG272"/>
  <c r="EH272"/>
  <c r="EI272"/>
  <c r="EJ272"/>
  <c r="EK272"/>
  <c r="EL272"/>
  <c r="EM272"/>
  <c r="EN272"/>
  <c r="EO272"/>
  <c r="EP272"/>
  <c r="EQ272"/>
  <c r="ER272"/>
  <c r="ES272"/>
  <c r="ET272"/>
  <c r="EU272"/>
  <c r="EV272"/>
  <c r="EW272"/>
  <c r="EX272"/>
  <c r="EY272"/>
  <c r="EZ272"/>
  <c r="FA272"/>
  <c r="FB272"/>
  <c r="FC272"/>
  <c r="FD272"/>
  <c r="FE272"/>
  <c r="FF272"/>
  <c r="FG272"/>
  <c r="FH272"/>
  <c r="FI272"/>
  <c r="FJ272"/>
  <c r="FK272"/>
  <c r="FL272"/>
  <c r="FM272"/>
  <c r="FN272"/>
  <c r="FO272"/>
  <c r="FP272"/>
  <c r="FQ272"/>
  <c r="FR272"/>
  <c r="FS272"/>
  <c r="FT272"/>
  <c r="FU272"/>
  <c r="FV272"/>
  <c r="FW272"/>
  <c r="FX272"/>
  <c r="FY272"/>
  <c r="FZ272"/>
  <c r="GA272"/>
  <c r="GB272"/>
  <c r="GC272"/>
  <c r="GD272"/>
  <c r="GE272"/>
  <c r="GF272"/>
  <c r="GG272"/>
  <c r="GH272"/>
  <c r="GI272"/>
  <c r="GJ272"/>
  <c r="GK272"/>
  <c r="GL272"/>
  <c r="GM272"/>
  <c r="GN272"/>
  <c r="GO272"/>
  <c r="GP272"/>
  <c r="GQ272"/>
  <c r="GR272"/>
  <c r="GS272"/>
  <c r="D273"/>
  <c r="E273"/>
  <c r="F273"/>
  <c r="G273"/>
  <c r="H273"/>
  <c r="I273"/>
  <c r="J273"/>
  <c r="K273"/>
  <c r="L273"/>
  <c r="M273"/>
  <c r="N273"/>
  <c r="O273"/>
  <c r="P273"/>
  <c r="Q273"/>
  <c r="R273"/>
  <c r="S273"/>
  <c r="T273"/>
  <c r="U273"/>
  <c r="V273"/>
  <c r="W273"/>
  <c r="X273"/>
  <c r="Y273"/>
  <c r="Z273"/>
  <c r="AA273"/>
  <c r="AB273"/>
  <c r="AC273"/>
  <c r="AD273"/>
  <c r="AE273"/>
  <c r="AF273"/>
  <c r="AG273"/>
  <c r="AH273"/>
  <c r="AI273"/>
  <c r="AJ273"/>
  <c r="AK273"/>
  <c r="AL273"/>
  <c r="AM273"/>
  <c r="AN273"/>
  <c r="AO273"/>
  <c r="AP273"/>
  <c r="AQ273"/>
  <c r="AR273"/>
  <c r="AS273"/>
  <c r="AT273"/>
  <c r="AU273"/>
  <c r="AV273"/>
  <c r="AW273"/>
  <c r="AX273"/>
  <c r="AY273"/>
  <c r="AZ273"/>
  <c r="BA273"/>
  <c r="BB273"/>
  <c r="BC273"/>
  <c r="BD273"/>
  <c r="BE273"/>
  <c r="BF273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W273"/>
  <c r="BX273"/>
  <c r="BY273"/>
  <c r="BZ273"/>
  <c r="CA273"/>
  <c r="CB273"/>
  <c r="CC273"/>
  <c r="CD273"/>
  <c r="CE273"/>
  <c r="CF273"/>
  <c r="CG273"/>
  <c r="CH273"/>
  <c r="CI273"/>
  <c r="CJ273"/>
  <c r="CK273"/>
  <c r="CL273"/>
  <c r="CM273"/>
  <c r="CN273"/>
  <c r="CO273"/>
  <c r="CP273"/>
  <c r="CQ273"/>
  <c r="CR273"/>
  <c r="CS273"/>
  <c r="CT273"/>
  <c r="CU273"/>
  <c r="CV273"/>
  <c r="CW273"/>
  <c r="CX273"/>
  <c r="CY273"/>
  <c r="CZ273"/>
  <c r="DA273"/>
  <c r="DB273"/>
  <c r="DC273"/>
  <c r="DD273"/>
  <c r="DE273"/>
  <c r="DF273"/>
  <c r="DG273"/>
  <c r="DH273"/>
  <c r="DI273"/>
  <c r="DJ273"/>
  <c r="DK273"/>
  <c r="DL273"/>
  <c r="DM273"/>
  <c r="DN273"/>
  <c r="DO273"/>
  <c r="DP273"/>
  <c r="DQ273"/>
  <c r="DR273"/>
  <c r="DS273"/>
  <c r="DT273"/>
  <c r="DU273"/>
  <c r="DV273"/>
  <c r="DW273"/>
  <c r="DX273"/>
  <c r="DY273"/>
  <c r="DZ273"/>
  <c r="EA273"/>
  <c r="EB273"/>
  <c r="EC273"/>
  <c r="ED273"/>
  <c r="EE273"/>
  <c r="EF273"/>
  <c r="EG273"/>
  <c r="EH273"/>
  <c r="EI273"/>
  <c r="EJ273"/>
  <c r="EK273"/>
  <c r="EL273"/>
  <c r="EM273"/>
  <c r="EN273"/>
  <c r="EO273"/>
  <c r="EP273"/>
  <c r="EQ273"/>
  <c r="ER273"/>
  <c r="ES273"/>
  <c r="ET273"/>
  <c r="EU273"/>
  <c r="EV273"/>
  <c r="EW273"/>
  <c r="EX273"/>
  <c r="EY273"/>
  <c r="EZ273"/>
  <c r="FA273"/>
  <c r="FB273"/>
  <c r="FC273"/>
  <c r="FD273"/>
  <c r="FE273"/>
  <c r="FF273"/>
  <c r="FG273"/>
  <c r="FH273"/>
  <c r="FI273"/>
  <c r="FJ273"/>
  <c r="FK273"/>
  <c r="FL273"/>
  <c r="FM273"/>
  <c r="FN273"/>
  <c r="FO273"/>
  <c r="FP273"/>
  <c r="FQ273"/>
  <c r="FR273"/>
  <c r="FS273"/>
  <c r="FT273"/>
  <c r="FU273"/>
  <c r="FV273"/>
  <c r="FW273"/>
  <c r="FX273"/>
  <c r="FY273"/>
  <c r="FZ273"/>
  <c r="GA273"/>
  <c r="GB273"/>
  <c r="GC273"/>
  <c r="GD273"/>
  <c r="GE273"/>
  <c r="GF273"/>
  <c r="GG273"/>
  <c r="GH273"/>
  <c r="GI273"/>
  <c r="GJ273"/>
  <c r="GK273"/>
  <c r="GL273"/>
  <c r="GM273"/>
  <c r="GN273"/>
  <c r="GO273"/>
  <c r="GP273"/>
  <c r="GQ273"/>
  <c r="GR273"/>
  <c r="GS273"/>
  <c r="D274"/>
  <c r="E274"/>
  <c r="F274"/>
  <c r="G274"/>
  <c r="H274"/>
  <c r="I274"/>
  <c r="J274"/>
  <c r="K274"/>
  <c r="L274"/>
  <c r="M274"/>
  <c r="N274"/>
  <c r="O274"/>
  <c r="P274"/>
  <c r="Q274"/>
  <c r="R274"/>
  <c r="S274"/>
  <c r="T274"/>
  <c r="U274"/>
  <c r="V274"/>
  <c r="W274"/>
  <c r="X274"/>
  <c r="Y274"/>
  <c r="Z274"/>
  <c r="AA274"/>
  <c r="AB274"/>
  <c r="AC274"/>
  <c r="AD274"/>
  <c r="AE274"/>
  <c r="AF274"/>
  <c r="AG274"/>
  <c r="AH274"/>
  <c r="AI274"/>
  <c r="AJ274"/>
  <c r="AK274"/>
  <c r="AL274"/>
  <c r="AM274"/>
  <c r="AN274"/>
  <c r="AO274"/>
  <c r="AP274"/>
  <c r="AQ274"/>
  <c r="AR274"/>
  <c r="AS274"/>
  <c r="AT274"/>
  <c r="AU274"/>
  <c r="AV274"/>
  <c r="AW274"/>
  <c r="AX274"/>
  <c r="AY274"/>
  <c r="AZ274"/>
  <c r="BA274"/>
  <c r="BB274"/>
  <c r="BC274"/>
  <c r="BD274"/>
  <c r="BE274"/>
  <c r="BF274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W274"/>
  <c r="BX274"/>
  <c r="BY274"/>
  <c r="BZ274"/>
  <c r="CA274"/>
  <c r="CB274"/>
  <c r="CC274"/>
  <c r="CD274"/>
  <c r="CE274"/>
  <c r="CF274"/>
  <c r="CG274"/>
  <c r="CH274"/>
  <c r="CI274"/>
  <c r="CJ274"/>
  <c r="CK274"/>
  <c r="CL274"/>
  <c r="CM274"/>
  <c r="CN274"/>
  <c r="CO274"/>
  <c r="CP274"/>
  <c r="CQ274"/>
  <c r="CR274"/>
  <c r="CS274"/>
  <c r="CT274"/>
  <c r="CU274"/>
  <c r="CV274"/>
  <c r="CW274"/>
  <c r="CX274"/>
  <c r="CY274"/>
  <c r="CZ274"/>
  <c r="DA274"/>
  <c r="DB274"/>
  <c r="DC274"/>
  <c r="DD274"/>
  <c r="DE274"/>
  <c r="DF274"/>
  <c r="DG274"/>
  <c r="DH274"/>
  <c r="DI274"/>
  <c r="DJ274"/>
  <c r="DK274"/>
  <c r="DL274"/>
  <c r="DM274"/>
  <c r="DN274"/>
  <c r="DO274"/>
  <c r="DP274"/>
  <c r="DQ274"/>
  <c r="DR274"/>
  <c r="DS274"/>
  <c r="DT274"/>
  <c r="DU274"/>
  <c r="DV274"/>
  <c r="DW274"/>
  <c r="DX274"/>
  <c r="DY274"/>
  <c r="DZ274"/>
  <c r="EA274"/>
  <c r="EB274"/>
  <c r="EC274"/>
  <c r="ED274"/>
  <c r="EE274"/>
  <c r="EF274"/>
  <c r="EG274"/>
  <c r="EH274"/>
  <c r="EI274"/>
  <c r="EJ274"/>
  <c r="EK274"/>
  <c r="EL274"/>
  <c r="EM274"/>
  <c r="EN274"/>
  <c r="EO274"/>
  <c r="EP274"/>
  <c r="EQ274"/>
  <c r="ER274"/>
  <c r="ES274"/>
  <c r="ET274"/>
  <c r="EU274"/>
  <c r="EV274"/>
  <c r="EW274"/>
  <c r="EX274"/>
  <c r="EY274"/>
  <c r="EZ274"/>
  <c r="FA274"/>
  <c r="FB274"/>
  <c r="FC274"/>
  <c r="FD274"/>
  <c r="FE274"/>
  <c r="FF274"/>
  <c r="FG274"/>
  <c r="FH274"/>
  <c r="FI274"/>
  <c r="FJ274"/>
  <c r="FK274"/>
  <c r="FL274"/>
  <c r="FM274"/>
  <c r="FN274"/>
  <c r="FO274"/>
  <c r="FP274"/>
  <c r="FQ274"/>
  <c r="FR274"/>
  <c r="FS274"/>
  <c r="FT274"/>
  <c r="FU274"/>
  <c r="FV274"/>
  <c r="FW274"/>
  <c r="FX274"/>
  <c r="FY274"/>
  <c r="FZ274"/>
  <c r="GA274"/>
  <c r="GB274"/>
  <c r="GC274"/>
  <c r="GD274"/>
  <c r="GE274"/>
  <c r="GF274"/>
  <c r="GG274"/>
  <c r="GH274"/>
  <c r="GI274"/>
  <c r="GJ274"/>
  <c r="GK274"/>
  <c r="GL274"/>
  <c r="GM274"/>
  <c r="GN274"/>
  <c r="GO274"/>
  <c r="GP274"/>
  <c r="GQ274"/>
  <c r="GR274"/>
  <c r="GS274"/>
  <c r="D275"/>
  <c r="E275"/>
  <c r="F275"/>
  <c r="G275"/>
  <c r="H275"/>
  <c r="I275"/>
  <c r="J275"/>
  <c r="K275"/>
  <c r="L275"/>
  <c r="M275"/>
  <c r="N275"/>
  <c r="O275"/>
  <c r="P275"/>
  <c r="Q275"/>
  <c r="R275"/>
  <c r="S275"/>
  <c r="T275"/>
  <c r="U275"/>
  <c r="V275"/>
  <c r="W275"/>
  <c r="X275"/>
  <c r="Y275"/>
  <c r="Z275"/>
  <c r="AA275"/>
  <c r="AB275"/>
  <c r="AC275"/>
  <c r="AD275"/>
  <c r="AE275"/>
  <c r="AF275"/>
  <c r="AG275"/>
  <c r="AH275"/>
  <c r="AI275"/>
  <c r="AJ275"/>
  <c r="AK275"/>
  <c r="AL275"/>
  <c r="AM275"/>
  <c r="AN275"/>
  <c r="AO275"/>
  <c r="AP275"/>
  <c r="AQ275"/>
  <c r="AR275"/>
  <c r="AS275"/>
  <c r="AT275"/>
  <c r="AU275"/>
  <c r="AV275"/>
  <c r="AW275"/>
  <c r="AX275"/>
  <c r="AY275"/>
  <c r="AZ275"/>
  <c r="BA275"/>
  <c r="BB275"/>
  <c r="BC275"/>
  <c r="BD275"/>
  <c r="BE275"/>
  <c r="BF275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W275"/>
  <c r="BX275"/>
  <c r="BY275"/>
  <c r="BZ275"/>
  <c r="CA275"/>
  <c r="CB275"/>
  <c r="CC275"/>
  <c r="CD275"/>
  <c r="CE275"/>
  <c r="CF275"/>
  <c r="CG275"/>
  <c r="CH275"/>
  <c r="CI275"/>
  <c r="CJ275"/>
  <c r="CK275"/>
  <c r="CL275"/>
  <c r="CM275"/>
  <c r="CN275"/>
  <c r="CO275"/>
  <c r="CP275"/>
  <c r="CQ275"/>
  <c r="CR275"/>
  <c r="CS275"/>
  <c r="CT275"/>
  <c r="CU275"/>
  <c r="CV275"/>
  <c r="CW275"/>
  <c r="CX275"/>
  <c r="CY275"/>
  <c r="CZ275"/>
  <c r="DA275"/>
  <c r="DB275"/>
  <c r="DC275"/>
  <c r="DD275"/>
  <c r="DE275"/>
  <c r="DF275"/>
  <c r="DG275"/>
  <c r="DH275"/>
  <c r="DI275"/>
  <c r="DJ275"/>
  <c r="DK275"/>
  <c r="DL275"/>
  <c r="DM275"/>
  <c r="DN275"/>
  <c r="DO275"/>
  <c r="DP275"/>
  <c r="DQ275"/>
  <c r="DR275"/>
  <c r="DS275"/>
  <c r="DT275"/>
  <c r="DU275"/>
  <c r="DV275"/>
  <c r="DW275"/>
  <c r="DX275"/>
  <c r="DY275"/>
  <c r="DZ275"/>
  <c r="EA275"/>
  <c r="EB275"/>
  <c r="EC275"/>
  <c r="ED275"/>
  <c r="EE275"/>
  <c r="EF275"/>
  <c r="EG275"/>
  <c r="EH275"/>
  <c r="EI275"/>
  <c r="EJ275"/>
  <c r="EK275"/>
  <c r="EL275"/>
  <c r="EM275"/>
  <c r="EN275"/>
  <c r="EO275"/>
  <c r="EP275"/>
  <c r="EQ275"/>
  <c r="ER275"/>
  <c r="ES275"/>
  <c r="ET275"/>
  <c r="EU275"/>
  <c r="EV275"/>
  <c r="EW275"/>
  <c r="EX275"/>
  <c r="EY275"/>
  <c r="EZ275"/>
  <c r="FA275"/>
  <c r="FB275"/>
  <c r="FC275"/>
  <c r="FD275"/>
  <c r="FE275"/>
  <c r="FF275"/>
  <c r="FG275"/>
  <c r="FH275"/>
  <c r="FI275"/>
  <c r="FJ275"/>
  <c r="FK275"/>
  <c r="FL275"/>
  <c r="FM275"/>
  <c r="FN275"/>
  <c r="FO275"/>
  <c r="FP275"/>
  <c r="FQ275"/>
  <c r="FR275"/>
  <c r="FS275"/>
  <c r="FT275"/>
  <c r="FU275"/>
  <c r="FV275"/>
  <c r="FW275"/>
  <c r="FX275"/>
  <c r="FY275"/>
  <c r="FZ275"/>
  <c r="GA275"/>
  <c r="GB275"/>
  <c r="GC275"/>
  <c r="GD275"/>
  <c r="GE275"/>
  <c r="GF275"/>
  <c r="GG275"/>
  <c r="GH275"/>
  <c r="GI275"/>
  <c r="GJ275"/>
  <c r="GK275"/>
  <c r="GL275"/>
  <c r="GM275"/>
  <c r="GN275"/>
  <c r="GO275"/>
  <c r="GP275"/>
  <c r="GQ275"/>
  <c r="GR275"/>
  <c r="GS275"/>
  <c r="D276"/>
  <c r="E276"/>
  <c r="F276"/>
  <c r="G276"/>
  <c r="H276"/>
  <c r="I276"/>
  <c r="J276"/>
  <c r="K276"/>
  <c r="L276"/>
  <c r="M276"/>
  <c r="N276"/>
  <c r="O276"/>
  <c r="P276"/>
  <c r="Q276"/>
  <c r="R276"/>
  <c r="S276"/>
  <c r="T276"/>
  <c r="U276"/>
  <c r="V276"/>
  <c r="W276"/>
  <c r="X276"/>
  <c r="Y276"/>
  <c r="Z276"/>
  <c r="AA276"/>
  <c r="AB276"/>
  <c r="AC276"/>
  <c r="AD276"/>
  <c r="AE276"/>
  <c r="AF276"/>
  <c r="AG276"/>
  <c r="AH276"/>
  <c r="AI276"/>
  <c r="AJ276"/>
  <c r="AK276"/>
  <c r="AL276"/>
  <c r="AM276"/>
  <c r="AN276"/>
  <c r="AO276"/>
  <c r="AP276"/>
  <c r="AQ276"/>
  <c r="AR276"/>
  <c r="AS276"/>
  <c r="AT276"/>
  <c r="AU276"/>
  <c r="AV276"/>
  <c r="AW276"/>
  <c r="AX276"/>
  <c r="AY276"/>
  <c r="AZ276"/>
  <c r="BA276"/>
  <c r="BB276"/>
  <c r="BC276"/>
  <c r="BD276"/>
  <c r="BE276"/>
  <c r="BF276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W276"/>
  <c r="BX276"/>
  <c r="BY276"/>
  <c r="BZ276"/>
  <c r="CA276"/>
  <c r="CB276"/>
  <c r="CC276"/>
  <c r="CD276"/>
  <c r="CE276"/>
  <c r="CF276"/>
  <c r="CG276"/>
  <c r="CH276"/>
  <c r="CI276"/>
  <c r="CJ276"/>
  <c r="CK276"/>
  <c r="CL276"/>
  <c r="CM276"/>
  <c r="CN276"/>
  <c r="CO276"/>
  <c r="CP276"/>
  <c r="CQ276"/>
  <c r="CR276"/>
  <c r="CS276"/>
  <c r="CT276"/>
  <c r="CU276"/>
  <c r="CV276"/>
  <c r="CW276"/>
  <c r="CX276"/>
  <c r="CY276"/>
  <c r="CZ276"/>
  <c r="DA276"/>
  <c r="DB276"/>
  <c r="DC276"/>
  <c r="DD276"/>
  <c r="DE276"/>
  <c r="DF276"/>
  <c r="DG276"/>
  <c r="DH276"/>
  <c r="DI276"/>
  <c r="DJ276"/>
  <c r="DK276"/>
  <c r="DL276"/>
  <c r="DM276"/>
  <c r="DN276"/>
  <c r="DO276"/>
  <c r="DP276"/>
  <c r="DQ276"/>
  <c r="DR276"/>
  <c r="DS276"/>
  <c r="DT276"/>
  <c r="DU276"/>
  <c r="DV276"/>
  <c r="DW276"/>
  <c r="DX276"/>
  <c r="DY276"/>
  <c r="DZ276"/>
  <c r="EA276"/>
  <c r="EB276"/>
  <c r="EC276"/>
  <c r="ED276"/>
  <c r="EE276"/>
  <c r="EF276"/>
  <c r="EG276"/>
  <c r="EH276"/>
  <c r="EI276"/>
  <c r="EJ276"/>
  <c r="EK276"/>
  <c r="EL276"/>
  <c r="EM276"/>
  <c r="EN276"/>
  <c r="EO276"/>
  <c r="EP276"/>
  <c r="EQ276"/>
  <c r="ER276"/>
  <c r="ES276"/>
  <c r="ET276"/>
  <c r="EU276"/>
  <c r="EV276"/>
  <c r="EW276"/>
  <c r="EX276"/>
  <c r="EY276"/>
  <c r="EZ276"/>
  <c r="FA276"/>
  <c r="FB276"/>
  <c r="FC276"/>
  <c r="FD276"/>
  <c r="FE276"/>
  <c r="FF276"/>
  <c r="FG276"/>
  <c r="FH276"/>
  <c r="FI276"/>
  <c r="FJ276"/>
  <c r="FK276"/>
  <c r="FL276"/>
  <c r="FM276"/>
  <c r="FN276"/>
  <c r="FO276"/>
  <c r="FP276"/>
  <c r="FQ276"/>
  <c r="FR276"/>
  <c r="FS276"/>
  <c r="FT276"/>
  <c r="FU276"/>
  <c r="FV276"/>
  <c r="FW276"/>
  <c r="FX276"/>
  <c r="FY276"/>
  <c r="FZ276"/>
  <c r="GA276"/>
  <c r="GB276"/>
  <c r="GC276"/>
  <c r="GD276"/>
  <c r="GE276"/>
  <c r="GF276"/>
  <c r="GG276"/>
  <c r="GH276"/>
  <c r="GI276"/>
  <c r="GJ276"/>
  <c r="GK276"/>
  <c r="GL276"/>
  <c r="GM276"/>
  <c r="GN276"/>
  <c r="GO276"/>
  <c r="GP276"/>
  <c r="GQ276"/>
  <c r="GR276"/>
  <c r="GS276"/>
  <c r="D277"/>
  <c r="E277"/>
  <c r="F277"/>
  <c r="G277"/>
  <c r="H277"/>
  <c r="I277"/>
  <c r="J277"/>
  <c r="K277"/>
  <c r="L277"/>
  <c r="M277"/>
  <c r="N277"/>
  <c r="O277"/>
  <c r="P277"/>
  <c r="Q277"/>
  <c r="R277"/>
  <c r="S277"/>
  <c r="T277"/>
  <c r="U277"/>
  <c r="V277"/>
  <c r="W277"/>
  <c r="X277"/>
  <c r="Y277"/>
  <c r="Z277"/>
  <c r="AA277"/>
  <c r="AB277"/>
  <c r="AC277"/>
  <c r="AD277"/>
  <c r="AE277"/>
  <c r="AF277"/>
  <c r="AG277"/>
  <c r="AH277"/>
  <c r="AI277"/>
  <c r="AJ277"/>
  <c r="AK277"/>
  <c r="AL277"/>
  <c r="AM277"/>
  <c r="AN277"/>
  <c r="AO277"/>
  <c r="AP277"/>
  <c r="AQ277"/>
  <c r="AR277"/>
  <c r="AS277"/>
  <c r="AT277"/>
  <c r="AU277"/>
  <c r="AV277"/>
  <c r="AW277"/>
  <c r="AX277"/>
  <c r="AY277"/>
  <c r="AZ277"/>
  <c r="BA277"/>
  <c r="BB277"/>
  <c r="BC277"/>
  <c r="BD277"/>
  <c r="BE277"/>
  <c r="BF277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W277"/>
  <c r="BX277"/>
  <c r="BY277"/>
  <c r="BZ277"/>
  <c r="CA277"/>
  <c r="CB277"/>
  <c r="CC277"/>
  <c r="CD277"/>
  <c r="CE277"/>
  <c r="CF277"/>
  <c r="CG277"/>
  <c r="CH277"/>
  <c r="CI277"/>
  <c r="CJ277"/>
  <c r="CK277"/>
  <c r="CL277"/>
  <c r="CM277"/>
  <c r="CN277"/>
  <c r="CO277"/>
  <c r="CP277"/>
  <c r="CQ277"/>
  <c r="CR277"/>
  <c r="CS277"/>
  <c r="CT277"/>
  <c r="CU277"/>
  <c r="CV277"/>
  <c r="CW277"/>
  <c r="CX277"/>
  <c r="CY277"/>
  <c r="CZ277"/>
  <c r="DA277"/>
  <c r="DB277"/>
  <c r="DC277"/>
  <c r="DD277"/>
  <c r="DE277"/>
  <c r="DF277"/>
  <c r="DG277"/>
  <c r="DH277"/>
  <c r="DI277"/>
  <c r="DJ277"/>
  <c r="DK277"/>
  <c r="DL277"/>
  <c r="DM277"/>
  <c r="DN277"/>
  <c r="DO277"/>
  <c r="DP277"/>
  <c r="DQ277"/>
  <c r="DR277"/>
  <c r="DS277"/>
  <c r="DT277"/>
  <c r="DU277"/>
  <c r="DV277"/>
  <c r="DW277"/>
  <c r="DX277"/>
  <c r="DY277"/>
  <c r="DZ277"/>
  <c r="EA277"/>
  <c r="EB277"/>
  <c r="EC277"/>
  <c r="ED277"/>
  <c r="EE277"/>
  <c r="EF277"/>
  <c r="EG277"/>
  <c r="EH277"/>
  <c r="EI277"/>
  <c r="EJ277"/>
  <c r="EK277"/>
  <c r="EL277"/>
  <c r="EM277"/>
  <c r="EN277"/>
  <c r="EO277"/>
  <c r="EP277"/>
  <c r="EQ277"/>
  <c r="ER277"/>
  <c r="ES277"/>
  <c r="ET277"/>
  <c r="EU277"/>
  <c r="EV277"/>
  <c r="EW277"/>
  <c r="EX277"/>
  <c r="EY277"/>
  <c r="EZ277"/>
  <c r="FA277"/>
  <c r="FB277"/>
  <c r="FC277"/>
  <c r="FD277"/>
  <c r="FE277"/>
  <c r="FF277"/>
  <c r="FG277"/>
  <c r="FH277"/>
  <c r="FI277"/>
  <c r="FJ277"/>
  <c r="FK277"/>
  <c r="FL277"/>
  <c r="FM277"/>
  <c r="FN277"/>
  <c r="FO277"/>
  <c r="FP277"/>
  <c r="FQ277"/>
  <c r="FR277"/>
  <c r="FS277"/>
  <c r="FT277"/>
  <c r="FU277"/>
  <c r="FV277"/>
  <c r="FW277"/>
  <c r="FX277"/>
  <c r="FY277"/>
  <c r="FZ277"/>
  <c r="GA277"/>
  <c r="GB277"/>
  <c r="GC277"/>
  <c r="GD277"/>
  <c r="GE277"/>
  <c r="GF277"/>
  <c r="GG277"/>
  <c r="GH277"/>
  <c r="GI277"/>
  <c r="GJ277"/>
  <c r="GK277"/>
  <c r="GL277"/>
  <c r="GM277"/>
  <c r="GN277"/>
  <c r="GO277"/>
  <c r="GP277"/>
  <c r="GQ277"/>
  <c r="GR277"/>
  <c r="GS277"/>
  <c r="D278"/>
  <c r="E278"/>
  <c r="F278"/>
  <c r="G278"/>
  <c r="H278"/>
  <c r="I278"/>
  <c r="J278"/>
  <c r="K278"/>
  <c r="L278"/>
  <c r="M278"/>
  <c r="N278"/>
  <c r="O278"/>
  <c r="P278"/>
  <c r="Q278"/>
  <c r="R278"/>
  <c r="S278"/>
  <c r="T278"/>
  <c r="U278"/>
  <c r="V278"/>
  <c r="W278"/>
  <c r="X278"/>
  <c r="Y278"/>
  <c r="Z278"/>
  <c r="AA278"/>
  <c r="AB278"/>
  <c r="AC278"/>
  <c r="AD278"/>
  <c r="AE278"/>
  <c r="AF278"/>
  <c r="AG278"/>
  <c r="AH278"/>
  <c r="AI278"/>
  <c r="AJ278"/>
  <c r="AK278"/>
  <c r="AL278"/>
  <c r="AM278"/>
  <c r="AN278"/>
  <c r="AO278"/>
  <c r="AP278"/>
  <c r="AQ278"/>
  <c r="AR278"/>
  <c r="AS278"/>
  <c r="AT278"/>
  <c r="AU278"/>
  <c r="AV278"/>
  <c r="AW278"/>
  <c r="AX278"/>
  <c r="AY278"/>
  <c r="AZ278"/>
  <c r="BA278"/>
  <c r="BB278"/>
  <c r="BC278"/>
  <c r="BD278"/>
  <c r="BE278"/>
  <c r="BF278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W278"/>
  <c r="BX278"/>
  <c r="BY278"/>
  <c r="BZ278"/>
  <c r="CA278"/>
  <c r="CB278"/>
  <c r="CC278"/>
  <c r="CD278"/>
  <c r="CE278"/>
  <c r="CF278"/>
  <c r="CG278"/>
  <c r="CH278"/>
  <c r="CI278"/>
  <c r="CJ278"/>
  <c r="CK278"/>
  <c r="CL278"/>
  <c r="CM278"/>
  <c r="CN278"/>
  <c r="CO278"/>
  <c r="CP278"/>
  <c r="CQ278"/>
  <c r="CR278"/>
  <c r="CS278"/>
  <c r="CT278"/>
  <c r="CU278"/>
  <c r="CV278"/>
  <c r="CW278"/>
  <c r="CX278"/>
  <c r="CY278"/>
  <c r="CZ278"/>
  <c r="DA278"/>
  <c r="DB278"/>
  <c r="DC278"/>
  <c r="DD278"/>
  <c r="DE278"/>
  <c r="DF278"/>
  <c r="DG278"/>
  <c r="DH278"/>
  <c r="DI278"/>
  <c r="DJ278"/>
  <c r="DK278"/>
  <c r="DL278"/>
  <c r="DM278"/>
  <c r="DN278"/>
  <c r="DO278"/>
  <c r="DP278"/>
  <c r="DQ278"/>
  <c r="DR278"/>
  <c r="DS278"/>
  <c r="DT278"/>
  <c r="DU278"/>
  <c r="DV278"/>
  <c r="DW278"/>
  <c r="DX278"/>
  <c r="DY278"/>
  <c r="DZ278"/>
  <c r="EA278"/>
  <c r="EB278"/>
  <c r="EC278"/>
  <c r="ED278"/>
  <c r="EE278"/>
  <c r="EF278"/>
  <c r="EG278"/>
  <c r="EH278"/>
  <c r="EI278"/>
  <c r="EJ278"/>
  <c r="EK278"/>
  <c r="EL278"/>
  <c r="EM278"/>
  <c r="EN278"/>
  <c r="EO278"/>
  <c r="EP278"/>
  <c r="EQ278"/>
  <c r="ER278"/>
  <c r="ES278"/>
  <c r="ET278"/>
  <c r="EU278"/>
  <c r="EV278"/>
  <c r="EW278"/>
  <c r="EX278"/>
  <c r="EY278"/>
  <c r="EZ278"/>
  <c r="FA278"/>
  <c r="FB278"/>
  <c r="FC278"/>
  <c r="FD278"/>
  <c r="FE278"/>
  <c r="FF278"/>
  <c r="FG278"/>
  <c r="FH278"/>
  <c r="FI278"/>
  <c r="FJ278"/>
  <c r="FK278"/>
  <c r="FL278"/>
  <c r="FM278"/>
  <c r="FN278"/>
  <c r="FO278"/>
  <c r="FP278"/>
  <c r="FQ278"/>
  <c r="FR278"/>
  <c r="FS278"/>
  <c r="FT278"/>
  <c r="FU278"/>
  <c r="FV278"/>
  <c r="FW278"/>
  <c r="FX278"/>
  <c r="FY278"/>
  <c r="FZ278"/>
  <c r="GA278"/>
  <c r="GB278"/>
  <c r="GC278"/>
  <c r="GD278"/>
  <c r="GE278"/>
  <c r="GF278"/>
  <c r="GG278"/>
  <c r="GH278"/>
  <c r="GI278"/>
  <c r="GJ278"/>
  <c r="GK278"/>
  <c r="GL278"/>
  <c r="GM278"/>
  <c r="GN278"/>
  <c r="GO278"/>
  <c r="GP278"/>
  <c r="GQ278"/>
  <c r="GR278"/>
  <c r="GS278"/>
  <c r="D279"/>
  <c r="E279"/>
  <c r="F279"/>
  <c r="G279"/>
  <c r="H279"/>
  <c r="I279"/>
  <c r="J279"/>
  <c r="K279"/>
  <c r="L279"/>
  <c r="M279"/>
  <c r="N279"/>
  <c r="O279"/>
  <c r="P279"/>
  <c r="Q279"/>
  <c r="R279"/>
  <c r="S279"/>
  <c r="T279"/>
  <c r="U279"/>
  <c r="V279"/>
  <c r="W279"/>
  <c r="X279"/>
  <c r="Y279"/>
  <c r="Z279"/>
  <c r="AA279"/>
  <c r="AB279"/>
  <c r="AC279"/>
  <c r="AD279"/>
  <c r="AE279"/>
  <c r="AF279"/>
  <c r="AG279"/>
  <c r="AH279"/>
  <c r="AI279"/>
  <c r="AJ279"/>
  <c r="AK279"/>
  <c r="AL279"/>
  <c r="AM279"/>
  <c r="AN279"/>
  <c r="AO279"/>
  <c r="AP279"/>
  <c r="AQ279"/>
  <c r="AR279"/>
  <c r="AS279"/>
  <c r="AT279"/>
  <c r="AU279"/>
  <c r="AV279"/>
  <c r="AW279"/>
  <c r="AX279"/>
  <c r="AY279"/>
  <c r="AZ279"/>
  <c r="BA279"/>
  <c r="BB279"/>
  <c r="BC279"/>
  <c r="BD279"/>
  <c r="BE279"/>
  <c r="BF279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W279"/>
  <c r="BX279"/>
  <c r="BY279"/>
  <c r="BZ279"/>
  <c r="CA279"/>
  <c r="CB279"/>
  <c r="CC279"/>
  <c r="CD279"/>
  <c r="CE279"/>
  <c r="CF279"/>
  <c r="CG279"/>
  <c r="CH279"/>
  <c r="CI279"/>
  <c r="CJ279"/>
  <c r="CK279"/>
  <c r="CL279"/>
  <c r="CM279"/>
  <c r="CN279"/>
  <c r="CO279"/>
  <c r="CP279"/>
  <c r="CQ279"/>
  <c r="CR279"/>
  <c r="CS279"/>
  <c r="CT279"/>
  <c r="CU279"/>
  <c r="CV279"/>
  <c r="CW279"/>
  <c r="CX279"/>
  <c r="CY279"/>
  <c r="CZ279"/>
  <c r="DA279"/>
  <c r="DB279"/>
  <c r="DC279"/>
  <c r="DD279"/>
  <c r="DE279"/>
  <c r="DF279"/>
  <c r="DG279"/>
  <c r="DH279"/>
  <c r="DI279"/>
  <c r="DJ279"/>
  <c r="DK279"/>
  <c r="DL279"/>
  <c r="DM279"/>
  <c r="DN279"/>
  <c r="DO279"/>
  <c r="DP279"/>
  <c r="DQ279"/>
  <c r="DR279"/>
  <c r="DS279"/>
  <c r="DT279"/>
  <c r="DU279"/>
  <c r="DV279"/>
  <c r="DW279"/>
  <c r="DX279"/>
  <c r="DY279"/>
  <c r="DZ279"/>
  <c r="EA279"/>
  <c r="EB279"/>
  <c r="EC279"/>
  <c r="ED279"/>
  <c r="EE279"/>
  <c r="EF279"/>
  <c r="EG279"/>
  <c r="EH279"/>
  <c r="EI279"/>
  <c r="EJ279"/>
  <c r="EK279"/>
  <c r="EL279"/>
  <c r="EM279"/>
  <c r="EN279"/>
  <c r="EO279"/>
  <c r="EP279"/>
  <c r="EQ279"/>
  <c r="ER279"/>
  <c r="ES279"/>
  <c r="ET279"/>
  <c r="EU279"/>
  <c r="EV279"/>
  <c r="EW279"/>
  <c r="EX279"/>
  <c r="EY279"/>
  <c r="EZ279"/>
  <c r="FA279"/>
  <c r="FB279"/>
  <c r="FC279"/>
  <c r="FD279"/>
  <c r="FE279"/>
  <c r="FF279"/>
  <c r="FG279"/>
  <c r="FH279"/>
  <c r="FI279"/>
  <c r="FJ279"/>
  <c r="FK279"/>
  <c r="FL279"/>
  <c r="FM279"/>
  <c r="FN279"/>
  <c r="FO279"/>
  <c r="FP279"/>
  <c r="FQ279"/>
  <c r="FR279"/>
  <c r="FS279"/>
  <c r="FT279"/>
  <c r="FU279"/>
  <c r="FV279"/>
  <c r="FW279"/>
  <c r="FX279"/>
  <c r="FY279"/>
  <c r="FZ279"/>
  <c r="GA279"/>
  <c r="GB279"/>
  <c r="GC279"/>
  <c r="GD279"/>
  <c r="GE279"/>
  <c r="GF279"/>
  <c r="GG279"/>
  <c r="GH279"/>
  <c r="GI279"/>
  <c r="GJ279"/>
  <c r="GK279"/>
  <c r="GL279"/>
  <c r="GM279"/>
  <c r="GN279"/>
  <c r="GO279"/>
  <c r="GP279"/>
  <c r="GQ279"/>
  <c r="GR279"/>
  <c r="GS279"/>
  <c r="D280"/>
  <c r="E280"/>
  <c r="F280"/>
  <c r="G280"/>
  <c r="H280"/>
  <c r="I280"/>
  <c r="J280"/>
  <c r="K280"/>
  <c r="L280"/>
  <c r="M280"/>
  <c r="N280"/>
  <c r="O280"/>
  <c r="P280"/>
  <c r="Q280"/>
  <c r="R280"/>
  <c r="S280"/>
  <c r="T280"/>
  <c r="U280"/>
  <c r="V280"/>
  <c r="W280"/>
  <c r="X280"/>
  <c r="Y280"/>
  <c r="Z280"/>
  <c r="AA280"/>
  <c r="AB280"/>
  <c r="AC280"/>
  <c r="AD280"/>
  <c r="AE280"/>
  <c r="AF280"/>
  <c r="AG280"/>
  <c r="AH280"/>
  <c r="AI280"/>
  <c r="AJ280"/>
  <c r="AK280"/>
  <c r="AL280"/>
  <c r="AM280"/>
  <c r="AN280"/>
  <c r="AO280"/>
  <c r="AP280"/>
  <c r="AQ280"/>
  <c r="AR280"/>
  <c r="AS280"/>
  <c r="AT280"/>
  <c r="AU280"/>
  <c r="AV280"/>
  <c r="AW280"/>
  <c r="AX280"/>
  <c r="AY280"/>
  <c r="AZ280"/>
  <c r="BA280"/>
  <c r="BB280"/>
  <c r="BC280"/>
  <c r="BD280"/>
  <c r="BE280"/>
  <c r="BF280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W280"/>
  <c r="BX280"/>
  <c r="BY280"/>
  <c r="BZ280"/>
  <c r="CA280"/>
  <c r="CB280"/>
  <c r="CC280"/>
  <c r="CD280"/>
  <c r="CE280"/>
  <c r="CF280"/>
  <c r="CG280"/>
  <c r="CH280"/>
  <c r="CI280"/>
  <c r="CJ280"/>
  <c r="CK280"/>
  <c r="CL280"/>
  <c r="CM280"/>
  <c r="CN280"/>
  <c r="CO280"/>
  <c r="CP280"/>
  <c r="CQ280"/>
  <c r="CR280"/>
  <c r="CS280"/>
  <c r="CT280"/>
  <c r="CU280"/>
  <c r="CV280"/>
  <c r="CW280"/>
  <c r="CX280"/>
  <c r="CY280"/>
  <c r="CZ280"/>
  <c r="DA280"/>
  <c r="DB280"/>
  <c r="DC280"/>
  <c r="DD280"/>
  <c r="DE280"/>
  <c r="DF280"/>
  <c r="DG280"/>
  <c r="DH280"/>
  <c r="DI280"/>
  <c r="DJ280"/>
  <c r="DK280"/>
  <c r="DL280"/>
  <c r="DM280"/>
  <c r="DN280"/>
  <c r="DO280"/>
  <c r="DP280"/>
  <c r="DQ280"/>
  <c r="DR280"/>
  <c r="DS280"/>
  <c r="DT280"/>
  <c r="DU280"/>
  <c r="DV280"/>
  <c r="DW280"/>
  <c r="DX280"/>
  <c r="DY280"/>
  <c r="DZ280"/>
  <c r="EA280"/>
  <c r="EB280"/>
  <c r="EC280"/>
  <c r="ED280"/>
  <c r="EE280"/>
  <c r="EF280"/>
  <c r="EG280"/>
  <c r="EH280"/>
  <c r="EI280"/>
  <c r="EJ280"/>
  <c r="EK280"/>
  <c r="EL280"/>
  <c r="EM280"/>
  <c r="EN280"/>
  <c r="EO280"/>
  <c r="EP280"/>
  <c r="EQ280"/>
  <c r="ER280"/>
  <c r="ES280"/>
  <c r="ET280"/>
  <c r="EU280"/>
  <c r="EV280"/>
  <c r="EW280"/>
  <c r="EX280"/>
  <c r="EY280"/>
  <c r="EZ280"/>
  <c r="FA280"/>
  <c r="FB280"/>
  <c r="FC280"/>
  <c r="FD280"/>
  <c r="FE280"/>
  <c r="FF280"/>
  <c r="FG280"/>
  <c r="FH280"/>
  <c r="FI280"/>
  <c r="FJ280"/>
  <c r="FK280"/>
  <c r="FL280"/>
  <c r="FM280"/>
  <c r="FN280"/>
  <c r="FO280"/>
  <c r="FP280"/>
  <c r="FQ280"/>
  <c r="FR280"/>
  <c r="FS280"/>
  <c r="FT280"/>
  <c r="FU280"/>
  <c r="FV280"/>
  <c r="FW280"/>
  <c r="FX280"/>
  <c r="FY280"/>
  <c r="FZ280"/>
  <c r="GA280"/>
  <c r="GB280"/>
  <c r="GC280"/>
  <c r="GD280"/>
  <c r="GE280"/>
  <c r="GF280"/>
  <c r="GG280"/>
  <c r="GH280"/>
  <c r="GI280"/>
  <c r="GJ280"/>
  <c r="GK280"/>
  <c r="GL280"/>
  <c r="GM280"/>
  <c r="GN280"/>
  <c r="GO280"/>
  <c r="GP280"/>
  <c r="GQ280"/>
  <c r="GR280"/>
  <c r="GS280"/>
  <c r="D281"/>
  <c r="E281"/>
  <c r="F281"/>
  <c r="G281"/>
  <c r="H281"/>
  <c r="I281"/>
  <c r="J281"/>
  <c r="K281"/>
  <c r="L281"/>
  <c r="M281"/>
  <c r="N281"/>
  <c r="O281"/>
  <c r="P281"/>
  <c r="Q281"/>
  <c r="R281"/>
  <c r="S281"/>
  <c r="T281"/>
  <c r="U281"/>
  <c r="V281"/>
  <c r="W281"/>
  <c r="X281"/>
  <c r="Y281"/>
  <c r="Z281"/>
  <c r="AA281"/>
  <c r="AB281"/>
  <c r="AC281"/>
  <c r="AD281"/>
  <c r="AE281"/>
  <c r="AF281"/>
  <c r="AG281"/>
  <c r="AH281"/>
  <c r="AI281"/>
  <c r="AJ281"/>
  <c r="AK281"/>
  <c r="AL281"/>
  <c r="AM281"/>
  <c r="AN281"/>
  <c r="AO281"/>
  <c r="AP281"/>
  <c r="AQ281"/>
  <c r="AR281"/>
  <c r="AS281"/>
  <c r="AT281"/>
  <c r="AU281"/>
  <c r="AV281"/>
  <c r="AW281"/>
  <c r="AX281"/>
  <c r="AY281"/>
  <c r="AZ281"/>
  <c r="BA281"/>
  <c r="BB281"/>
  <c r="BC281"/>
  <c r="BD281"/>
  <c r="BE281"/>
  <c r="BF281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W281"/>
  <c r="BX281"/>
  <c r="BY281"/>
  <c r="BZ281"/>
  <c r="CA281"/>
  <c r="CB281"/>
  <c r="CC281"/>
  <c r="CD281"/>
  <c r="CE281"/>
  <c r="CF281"/>
  <c r="CG281"/>
  <c r="CH281"/>
  <c r="CI281"/>
  <c r="CJ281"/>
  <c r="CK281"/>
  <c r="CL281"/>
  <c r="CM281"/>
  <c r="CN281"/>
  <c r="CO281"/>
  <c r="CP281"/>
  <c r="CQ281"/>
  <c r="CR281"/>
  <c r="CS281"/>
  <c r="CT281"/>
  <c r="CU281"/>
  <c r="CV281"/>
  <c r="CW281"/>
  <c r="CX281"/>
  <c r="CY281"/>
  <c r="CZ281"/>
  <c r="DA281"/>
  <c r="DB281"/>
  <c r="DC281"/>
  <c r="DD281"/>
  <c r="DE281"/>
  <c r="DF281"/>
  <c r="DG281"/>
  <c r="DH281"/>
  <c r="DI281"/>
  <c r="DJ281"/>
  <c r="DK281"/>
  <c r="DL281"/>
  <c r="DM281"/>
  <c r="DN281"/>
  <c r="DO281"/>
  <c r="DP281"/>
  <c r="DQ281"/>
  <c r="DR281"/>
  <c r="DS281"/>
  <c r="DT281"/>
  <c r="DU281"/>
  <c r="DV281"/>
  <c r="DW281"/>
  <c r="DX281"/>
  <c r="DY281"/>
  <c r="DZ281"/>
  <c r="EA281"/>
  <c r="EB281"/>
  <c r="EC281"/>
  <c r="ED281"/>
  <c r="EE281"/>
  <c r="EF281"/>
  <c r="EG281"/>
  <c r="EH281"/>
  <c r="EI281"/>
  <c r="EJ281"/>
  <c r="EK281"/>
  <c r="EL281"/>
  <c r="EM281"/>
  <c r="EN281"/>
  <c r="EO281"/>
  <c r="EP281"/>
  <c r="EQ281"/>
  <c r="ER281"/>
  <c r="ES281"/>
  <c r="ET281"/>
  <c r="EU281"/>
  <c r="EV281"/>
  <c r="EW281"/>
  <c r="EX281"/>
  <c r="EY281"/>
  <c r="EZ281"/>
  <c r="FA281"/>
  <c r="FB281"/>
  <c r="FC281"/>
  <c r="FD281"/>
  <c r="FE281"/>
  <c r="FF281"/>
  <c r="FG281"/>
  <c r="FH281"/>
  <c r="FI281"/>
  <c r="FJ281"/>
  <c r="FK281"/>
  <c r="FL281"/>
  <c r="FM281"/>
  <c r="FN281"/>
  <c r="FO281"/>
  <c r="FP281"/>
  <c r="FQ281"/>
  <c r="FR281"/>
  <c r="FS281"/>
  <c r="FT281"/>
  <c r="FU281"/>
  <c r="FV281"/>
  <c r="FW281"/>
  <c r="FX281"/>
  <c r="FY281"/>
  <c r="FZ281"/>
  <c r="GA281"/>
  <c r="GB281"/>
  <c r="GC281"/>
  <c r="GD281"/>
  <c r="GE281"/>
  <c r="GF281"/>
  <c r="GG281"/>
  <c r="GH281"/>
  <c r="GI281"/>
  <c r="GJ281"/>
  <c r="GK281"/>
  <c r="GL281"/>
  <c r="GM281"/>
  <c r="GN281"/>
  <c r="GO281"/>
  <c r="GP281"/>
  <c r="GQ281"/>
  <c r="GR281"/>
  <c r="GS281"/>
  <c r="D282"/>
  <c r="E282"/>
  <c r="F282"/>
  <c r="G282"/>
  <c r="H282"/>
  <c r="I282"/>
  <c r="J282"/>
  <c r="K282"/>
  <c r="L282"/>
  <c r="M282"/>
  <c r="N282"/>
  <c r="O282"/>
  <c r="P282"/>
  <c r="Q282"/>
  <c r="R282"/>
  <c r="S282"/>
  <c r="T282"/>
  <c r="U282"/>
  <c r="V282"/>
  <c r="W282"/>
  <c r="X282"/>
  <c r="Y282"/>
  <c r="Z282"/>
  <c r="AA282"/>
  <c r="AB282"/>
  <c r="AC282"/>
  <c r="AD282"/>
  <c r="AE282"/>
  <c r="AF282"/>
  <c r="AG282"/>
  <c r="AH282"/>
  <c r="AI282"/>
  <c r="AJ282"/>
  <c r="AK282"/>
  <c r="AL282"/>
  <c r="AM282"/>
  <c r="AN282"/>
  <c r="AO282"/>
  <c r="AP282"/>
  <c r="AQ282"/>
  <c r="AR282"/>
  <c r="AS282"/>
  <c r="AT282"/>
  <c r="AU282"/>
  <c r="AV282"/>
  <c r="AW282"/>
  <c r="AX282"/>
  <c r="AY282"/>
  <c r="AZ282"/>
  <c r="BA282"/>
  <c r="BB282"/>
  <c r="BC282"/>
  <c r="BD282"/>
  <c r="BE282"/>
  <c r="BF282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W282"/>
  <c r="BX282"/>
  <c r="BY282"/>
  <c r="BZ282"/>
  <c r="CA282"/>
  <c r="CB282"/>
  <c r="CC282"/>
  <c r="CD282"/>
  <c r="CE282"/>
  <c r="CF282"/>
  <c r="CG282"/>
  <c r="CH282"/>
  <c r="CI282"/>
  <c r="CJ282"/>
  <c r="CK282"/>
  <c r="CL282"/>
  <c r="CM282"/>
  <c r="CN282"/>
  <c r="CO282"/>
  <c r="CP282"/>
  <c r="CQ282"/>
  <c r="CR282"/>
  <c r="CS282"/>
  <c r="CT282"/>
  <c r="CU282"/>
  <c r="CV282"/>
  <c r="CW282"/>
  <c r="CX282"/>
  <c r="CY282"/>
  <c r="CZ282"/>
  <c r="DA282"/>
  <c r="DB282"/>
  <c r="DC282"/>
  <c r="DD282"/>
  <c r="DE282"/>
  <c r="DF282"/>
  <c r="DG282"/>
  <c r="DH282"/>
  <c r="DI282"/>
  <c r="DJ282"/>
  <c r="DK282"/>
  <c r="DL282"/>
  <c r="DM282"/>
  <c r="DN282"/>
  <c r="DO282"/>
  <c r="DP282"/>
  <c r="DQ282"/>
  <c r="DR282"/>
  <c r="DS282"/>
  <c r="DT282"/>
  <c r="DU282"/>
  <c r="DV282"/>
  <c r="DW282"/>
  <c r="DX282"/>
  <c r="DY282"/>
  <c r="DZ282"/>
  <c r="EA282"/>
  <c r="EB282"/>
  <c r="EC282"/>
  <c r="ED282"/>
  <c r="EE282"/>
  <c r="EF282"/>
  <c r="EG282"/>
  <c r="EH282"/>
  <c r="EI282"/>
  <c r="EJ282"/>
  <c r="EK282"/>
  <c r="EL282"/>
  <c r="EM282"/>
  <c r="EN282"/>
  <c r="EO282"/>
  <c r="EP282"/>
  <c r="EQ282"/>
  <c r="ER282"/>
  <c r="ES282"/>
  <c r="ET282"/>
  <c r="EU282"/>
  <c r="EV282"/>
  <c r="EW282"/>
  <c r="EX282"/>
  <c r="EY282"/>
  <c r="EZ282"/>
  <c r="FA282"/>
  <c r="FB282"/>
  <c r="FC282"/>
  <c r="FD282"/>
  <c r="FE282"/>
  <c r="FF282"/>
  <c r="FG282"/>
  <c r="FH282"/>
  <c r="FI282"/>
  <c r="FJ282"/>
  <c r="FK282"/>
  <c r="FL282"/>
  <c r="FM282"/>
  <c r="FN282"/>
  <c r="FO282"/>
  <c r="FP282"/>
  <c r="FQ282"/>
  <c r="FR282"/>
  <c r="FS282"/>
  <c r="FT282"/>
  <c r="FU282"/>
  <c r="FV282"/>
  <c r="FW282"/>
  <c r="FX282"/>
  <c r="FY282"/>
  <c r="FZ282"/>
  <c r="GA282"/>
  <c r="GB282"/>
  <c r="GC282"/>
  <c r="GD282"/>
  <c r="GE282"/>
  <c r="GF282"/>
  <c r="GG282"/>
  <c r="GH282"/>
  <c r="GI282"/>
  <c r="GJ282"/>
  <c r="GK282"/>
  <c r="GL282"/>
  <c r="GM282"/>
  <c r="GN282"/>
  <c r="GO282"/>
  <c r="GP282"/>
  <c r="GQ282"/>
  <c r="GR282"/>
  <c r="GS282"/>
  <c r="D283"/>
  <c r="E283"/>
  <c r="F283"/>
  <c r="G283"/>
  <c r="H283"/>
  <c r="I283"/>
  <c r="J283"/>
  <c r="K283"/>
  <c r="L283"/>
  <c r="M283"/>
  <c r="N283"/>
  <c r="O283"/>
  <c r="P283"/>
  <c r="Q283"/>
  <c r="R283"/>
  <c r="S283"/>
  <c r="T283"/>
  <c r="U283"/>
  <c r="V283"/>
  <c r="W283"/>
  <c r="X283"/>
  <c r="Y283"/>
  <c r="Z283"/>
  <c r="AA283"/>
  <c r="AB283"/>
  <c r="AC283"/>
  <c r="AD283"/>
  <c r="AE283"/>
  <c r="AF283"/>
  <c r="AG283"/>
  <c r="AH283"/>
  <c r="AI283"/>
  <c r="AJ283"/>
  <c r="AK283"/>
  <c r="AL283"/>
  <c r="AM283"/>
  <c r="AN283"/>
  <c r="AO283"/>
  <c r="AP283"/>
  <c r="AQ283"/>
  <c r="AR283"/>
  <c r="AS283"/>
  <c r="AT283"/>
  <c r="AU283"/>
  <c r="AV283"/>
  <c r="AW283"/>
  <c r="AX283"/>
  <c r="AY283"/>
  <c r="AZ283"/>
  <c r="BA283"/>
  <c r="BB283"/>
  <c r="BC283"/>
  <c r="BD283"/>
  <c r="BE283"/>
  <c r="BF283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W283"/>
  <c r="BX283"/>
  <c r="BY283"/>
  <c r="BZ283"/>
  <c r="CA283"/>
  <c r="CB283"/>
  <c r="CC283"/>
  <c r="CD283"/>
  <c r="CE283"/>
  <c r="CF283"/>
  <c r="CG283"/>
  <c r="CH283"/>
  <c r="CI283"/>
  <c r="CJ283"/>
  <c r="CK283"/>
  <c r="CL283"/>
  <c r="CM283"/>
  <c r="CN283"/>
  <c r="CO283"/>
  <c r="CP283"/>
  <c r="CQ283"/>
  <c r="CR283"/>
  <c r="CS283"/>
  <c r="CT283"/>
  <c r="CU283"/>
  <c r="CV283"/>
  <c r="CW283"/>
  <c r="CX283"/>
  <c r="CY283"/>
  <c r="CZ283"/>
  <c r="DA283"/>
  <c r="DB283"/>
  <c r="DC283"/>
  <c r="DD283"/>
  <c r="DE283"/>
  <c r="DF283"/>
  <c r="DG283"/>
  <c r="DH283"/>
  <c r="DI283"/>
  <c r="DJ283"/>
  <c r="DK283"/>
  <c r="DL283"/>
  <c r="DM283"/>
  <c r="DN283"/>
  <c r="DO283"/>
  <c r="DP283"/>
  <c r="DQ283"/>
  <c r="DR283"/>
  <c r="DS283"/>
  <c r="DT283"/>
  <c r="DU283"/>
  <c r="DV283"/>
  <c r="DW283"/>
  <c r="DX283"/>
  <c r="DY283"/>
  <c r="DZ283"/>
  <c r="EA283"/>
  <c r="EB283"/>
  <c r="EC283"/>
  <c r="ED283"/>
  <c r="EE283"/>
  <c r="EF283"/>
  <c r="EG283"/>
  <c r="EH283"/>
  <c r="EI283"/>
  <c r="EJ283"/>
  <c r="EK283"/>
  <c r="EL283"/>
  <c r="EM283"/>
  <c r="EN283"/>
  <c r="EO283"/>
  <c r="EP283"/>
  <c r="EQ283"/>
  <c r="ER283"/>
  <c r="ES283"/>
  <c r="ET283"/>
  <c r="EU283"/>
  <c r="EV283"/>
  <c r="EW283"/>
  <c r="EX283"/>
  <c r="EY283"/>
  <c r="EZ283"/>
  <c r="FA283"/>
  <c r="FB283"/>
  <c r="FC283"/>
  <c r="FD283"/>
  <c r="FE283"/>
  <c r="FF283"/>
  <c r="FG283"/>
  <c r="FH283"/>
  <c r="FI283"/>
  <c r="FJ283"/>
  <c r="FK283"/>
  <c r="FL283"/>
  <c r="FM283"/>
  <c r="FN283"/>
  <c r="FO283"/>
  <c r="FP283"/>
  <c r="FQ283"/>
  <c r="FR283"/>
  <c r="FS283"/>
  <c r="FT283"/>
  <c r="FU283"/>
  <c r="FV283"/>
  <c r="FW283"/>
  <c r="FX283"/>
  <c r="FY283"/>
  <c r="FZ283"/>
  <c r="GA283"/>
  <c r="GB283"/>
  <c r="GC283"/>
  <c r="GD283"/>
  <c r="GE283"/>
  <c r="GF283"/>
  <c r="GG283"/>
  <c r="GH283"/>
  <c r="GI283"/>
  <c r="GJ283"/>
  <c r="GK283"/>
  <c r="GL283"/>
  <c r="GM283"/>
  <c r="GN283"/>
  <c r="GO283"/>
  <c r="GP283"/>
  <c r="GQ283"/>
  <c r="GR283"/>
  <c r="GS283"/>
  <c r="D284"/>
  <c r="E284"/>
  <c r="F284"/>
  <c r="G284"/>
  <c r="H284"/>
  <c r="I284"/>
  <c r="J284"/>
  <c r="K284"/>
  <c r="L284"/>
  <c r="M284"/>
  <c r="N284"/>
  <c r="O284"/>
  <c r="P284"/>
  <c r="Q284"/>
  <c r="R284"/>
  <c r="S284"/>
  <c r="T284"/>
  <c r="U284"/>
  <c r="V284"/>
  <c r="W284"/>
  <c r="X284"/>
  <c r="Y284"/>
  <c r="Z284"/>
  <c r="AA284"/>
  <c r="AB284"/>
  <c r="AC284"/>
  <c r="AD284"/>
  <c r="AE284"/>
  <c r="AF284"/>
  <c r="AG284"/>
  <c r="AH284"/>
  <c r="AI284"/>
  <c r="AJ284"/>
  <c r="AK284"/>
  <c r="AL284"/>
  <c r="AM284"/>
  <c r="AN284"/>
  <c r="AO284"/>
  <c r="AP284"/>
  <c r="AQ284"/>
  <c r="AR284"/>
  <c r="AS284"/>
  <c r="AT284"/>
  <c r="AU284"/>
  <c r="AV284"/>
  <c r="AW284"/>
  <c r="AX284"/>
  <c r="AY284"/>
  <c r="AZ284"/>
  <c r="BA284"/>
  <c r="BB284"/>
  <c r="BC284"/>
  <c r="BD284"/>
  <c r="BE284"/>
  <c r="BF284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W284"/>
  <c r="BX284"/>
  <c r="BY284"/>
  <c r="BZ284"/>
  <c r="CA284"/>
  <c r="CB284"/>
  <c r="CC284"/>
  <c r="CD284"/>
  <c r="CE284"/>
  <c r="CF284"/>
  <c r="CG284"/>
  <c r="CH284"/>
  <c r="CI284"/>
  <c r="CJ284"/>
  <c r="CK284"/>
  <c r="CL284"/>
  <c r="CM284"/>
  <c r="CN284"/>
  <c r="CO284"/>
  <c r="CP284"/>
  <c r="CQ284"/>
  <c r="CR284"/>
  <c r="CS284"/>
  <c r="CT284"/>
  <c r="CU284"/>
  <c r="CV284"/>
  <c r="CW284"/>
  <c r="CX284"/>
  <c r="CY284"/>
  <c r="CZ284"/>
  <c r="DA284"/>
  <c r="DB284"/>
  <c r="DC284"/>
  <c r="DD284"/>
  <c r="DE284"/>
  <c r="DF284"/>
  <c r="DG284"/>
  <c r="DH284"/>
  <c r="DI284"/>
  <c r="DJ284"/>
  <c r="DK284"/>
  <c r="DL284"/>
  <c r="DM284"/>
  <c r="DN284"/>
  <c r="DO284"/>
  <c r="DP284"/>
  <c r="DQ284"/>
  <c r="DR284"/>
  <c r="DS284"/>
  <c r="DT284"/>
  <c r="DU284"/>
  <c r="DV284"/>
  <c r="DW284"/>
  <c r="DX284"/>
  <c r="DY284"/>
  <c r="DZ284"/>
  <c r="EA284"/>
  <c r="EB284"/>
  <c r="EC284"/>
  <c r="ED284"/>
  <c r="EE284"/>
  <c r="EF284"/>
  <c r="EG284"/>
  <c r="EH284"/>
  <c r="EI284"/>
  <c r="EJ284"/>
  <c r="EK284"/>
  <c r="EL284"/>
  <c r="EM284"/>
  <c r="EN284"/>
  <c r="EO284"/>
  <c r="EP284"/>
  <c r="EQ284"/>
  <c r="ER284"/>
  <c r="ES284"/>
  <c r="ET284"/>
  <c r="EU284"/>
  <c r="EV284"/>
  <c r="EW284"/>
  <c r="EX284"/>
  <c r="EY284"/>
  <c r="EZ284"/>
  <c r="FA284"/>
  <c r="FB284"/>
  <c r="FC284"/>
  <c r="FD284"/>
  <c r="FE284"/>
  <c r="FF284"/>
  <c r="FG284"/>
  <c r="FH284"/>
  <c r="FI284"/>
  <c r="FJ284"/>
  <c r="FK284"/>
  <c r="FL284"/>
  <c r="FM284"/>
  <c r="FN284"/>
  <c r="FO284"/>
  <c r="FP284"/>
  <c r="FQ284"/>
  <c r="FR284"/>
  <c r="FS284"/>
  <c r="FT284"/>
  <c r="FU284"/>
  <c r="FV284"/>
  <c r="FW284"/>
  <c r="FX284"/>
  <c r="FY284"/>
  <c r="FZ284"/>
  <c r="GA284"/>
  <c r="GB284"/>
  <c r="GC284"/>
  <c r="GD284"/>
  <c r="GE284"/>
  <c r="GF284"/>
  <c r="GG284"/>
  <c r="GH284"/>
  <c r="GI284"/>
  <c r="GJ284"/>
  <c r="GK284"/>
  <c r="GL284"/>
  <c r="GM284"/>
  <c r="GN284"/>
  <c r="GO284"/>
  <c r="GP284"/>
  <c r="GQ284"/>
  <c r="GR284"/>
  <c r="GS284"/>
  <c r="D285"/>
  <c r="E285"/>
  <c r="F285"/>
  <c r="G285"/>
  <c r="H285"/>
  <c r="I285"/>
  <c r="J285"/>
  <c r="K285"/>
  <c r="L285"/>
  <c r="M285"/>
  <c r="N285"/>
  <c r="O285"/>
  <c r="P285"/>
  <c r="Q285"/>
  <c r="R285"/>
  <c r="S285"/>
  <c r="T285"/>
  <c r="U285"/>
  <c r="V285"/>
  <c r="W285"/>
  <c r="X285"/>
  <c r="Y285"/>
  <c r="Z285"/>
  <c r="AA285"/>
  <c r="AB285"/>
  <c r="AC285"/>
  <c r="AD285"/>
  <c r="AE285"/>
  <c r="AF285"/>
  <c r="AG285"/>
  <c r="AH285"/>
  <c r="AI285"/>
  <c r="AJ285"/>
  <c r="AK285"/>
  <c r="AL285"/>
  <c r="AM285"/>
  <c r="AN285"/>
  <c r="AO285"/>
  <c r="AP285"/>
  <c r="AQ285"/>
  <c r="AR285"/>
  <c r="AS285"/>
  <c r="AT285"/>
  <c r="AU285"/>
  <c r="AV285"/>
  <c r="AW285"/>
  <c r="AX285"/>
  <c r="AY285"/>
  <c r="AZ285"/>
  <c r="BA285"/>
  <c r="BB285"/>
  <c r="BC285"/>
  <c r="BD285"/>
  <c r="BE285"/>
  <c r="BF285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W285"/>
  <c r="BX285"/>
  <c r="BY285"/>
  <c r="BZ285"/>
  <c r="CA285"/>
  <c r="CB285"/>
  <c r="CC285"/>
  <c r="CD285"/>
  <c r="CE285"/>
  <c r="CF285"/>
  <c r="CG285"/>
  <c r="CH285"/>
  <c r="CI285"/>
  <c r="CJ285"/>
  <c r="CK285"/>
  <c r="CL285"/>
  <c r="CM285"/>
  <c r="CN285"/>
  <c r="CO285"/>
  <c r="CP285"/>
  <c r="CQ285"/>
  <c r="CR285"/>
  <c r="CS285"/>
  <c r="CT285"/>
  <c r="CU285"/>
  <c r="CV285"/>
  <c r="CW285"/>
  <c r="CX285"/>
  <c r="CY285"/>
  <c r="CZ285"/>
  <c r="DA285"/>
  <c r="DB285"/>
  <c r="DC285"/>
  <c r="DD285"/>
  <c r="DE285"/>
  <c r="DF285"/>
  <c r="DG285"/>
  <c r="DH285"/>
  <c r="DI285"/>
  <c r="DJ285"/>
  <c r="DK285"/>
  <c r="DL285"/>
  <c r="DM285"/>
  <c r="DN285"/>
  <c r="DO285"/>
  <c r="DP285"/>
  <c r="DQ285"/>
  <c r="DR285"/>
  <c r="DS285"/>
  <c r="DT285"/>
  <c r="DU285"/>
  <c r="DV285"/>
  <c r="DW285"/>
  <c r="DX285"/>
  <c r="DY285"/>
  <c r="DZ285"/>
  <c r="EA285"/>
  <c r="EB285"/>
  <c r="EC285"/>
  <c r="ED285"/>
  <c r="EE285"/>
  <c r="EF285"/>
  <c r="EG285"/>
  <c r="EH285"/>
  <c r="EI285"/>
  <c r="EJ285"/>
  <c r="EK285"/>
  <c r="EL285"/>
  <c r="EM285"/>
  <c r="EN285"/>
  <c r="EO285"/>
  <c r="EP285"/>
  <c r="EQ285"/>
  <c r="ER285"/>
  <c r="ES285"/>
  <c r="ET285"/>
  <c r="EU285"/>
  <c r="EV285"/>
  <c r="EW285"/>
  <c r="EX285"/>
  <c r="EY285"/>
  <c r="EZ285"/>
  <c r="FA285"/>
  <c r="FB285"/>
  <c r="FC285"/>
  <c r="FD285"/>
  <c r="FE285"/>
  <c r="FF285"/>
  <c r="FG285"/>
  <c r="FH285"/>
  <c r="FI285"/>
  <c r="FJ285"/>
  <c r="FK285"/>
  <c r="FL285"/>
  <c r="FM285"/>
  <c r="FN285"/>
  <c r="FO285"/>
  <c r="FP285"/>
  <c r="FQ285"/>
  <c r="FR285"/>
  <c r="FS285"/>
  <c r="FT285"/>
  <c r="FU285"/>
  <c r="FV285"/>
  <c r="FW285"/>
  <c r="FX285"/>
  <c r="FY285"/>
  <c r="FZ285"/>
  <c r="GA285"/>
  <c r="GB285"/>
  <c r="GC285"/>
  <c r="GD285"/>
  <c r="GE285"/>
  <c r="GF285"/>
  <c r="GG285"/>
  <c r="GH285"/>
  <c r="GI285"/>
  <c r="GJ285"/>
  <c r="GK285"/>
  <c r="GL285"/>
  <c r="GM285"/>
  <c r="GN285"/>
  <c r="GO285"/>
  <c r="GP285"/>
  <c r="GQ285"/>
  <c r="GR285"/>
  <c r="GS285"/>
  <c r="D286"/>
  <c r="E286"/>
  <c r="F286"/>
  <c r="G286"/>
  <c r="H286"/>
  <c r="I286"/>
  <c r="J286"/>
  <c r="K286"/>
  <c r="L286"/>
  <c r="M286"/>
  <c r="N286"/>
  <c r="O286"/>
  <c r="P286"/>
  <c r="Q286"/>
  <c r="R286"/>
  <c r="S286"/>
  <c r="T286"/>
  <c r="U286"/>
  <c r="V286"/>
  <c r="W286"/>
  <c r="X286"/>
  <c r="Y286"/>
  <c r="Z286"/>
  <c r="AA286"/>
  <c r="AB286"/>
  <c r="AC286"/>
  <c r="AD286"/>
  <c r="AE286"/>
  <c r="AF286"/>
  <c r="AG286"/>
  <c r="AH286"/>
  <c r="AI286"/>
  <c r="AJ286"/>
  <c r="AK286"/>
  <c r="AL286"/>
  <c r="AM286"/>
  <c r="AN286"/>
  <c r="AO286"/>
  <c r="AP286"/>
  <c r="AQ286"/>
  <c r="AR286"/>
  <c r="AS286"/>
  <c r="AT286"/>
  <c r="AU286"/>
  <c r="AV286"/>
  <c r="AW286"/>
  <c r="AX286"/>
  <c r="AY286"/>
  <c r="AZ286"/>
  <c r="BA286"/>
  <c r="BB286"/>
  <c r="BC286"/>
  <c r="BD286"/>
  <c r="BE286"/>
  <c r="BF286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W286"/>
  <c r="BX286"/>
  <c r="BY286"/>
  <c r="BZ286"/>
  <c r="CA286"/>
  <c r="CB286"/>
  <c r="CC286"/>
  <c r="CD286"/>
  <c r="CE286"/>
  <c r="CF286"/>
  <c r="CG286"/>
  <c r="CH286"/>
  <c r="CI286"/>
  <c r="CJ286"/>
  <c r="CK286"/>
  <c r="CL286"/>
  <c r="CM286"/>
  <c r="CN286"/>
  <c r="CO286"/>
  <c r="CP286"/>
  <c r="CQ286"/>
  <c r="CR286"/>
  <c r="CS286"/>
  <c r="CT286"/>
  <c r="CU286"/>
  <c r="CV286"/>
  <c r="CW286"/>
  <c r="CX286"/>
  <c r="CY286"/>
  <c r="CZ286"/>
  <c r="DA286"/>
  <c r="DB286"/>
  <c r="DC286"/>
  <c r="DD286"/>
  <c r="DE286"/>
  <c r="DF286"/>
  <c r="DG286"/>
  <c r="DH286"/>
  <c r="DI286"/>
  <c r="DJ286"/>
  <c r="DK286"/>
  <c r="DL286"/>
  <c r="DM286"/>
  <c r="DN286"/>
  <c r="DO286"/>
  <c r="DP286"/>
  <c r="DQ286"/>
  <c r="DR286"/>
  <c r="DS286"/>
  <c r="DT286"/>
  <c r="DU286"/>
  <c r="DV286"/>
  <c r="DW286"/>
  <c r="DX286"/>
  <c r="DY286"/>
  <c r="DZ286"/>
  <c r="EA286"/>
  <c r="EB286"/>
  <c r="EC286"/>
  <c r="ED286"/>
  <c r="EE286"/>
  <c r="EF286"/>
  <c r="EG286"/>
  <c r="EH286"/>
  <c r="EI286"/>
  <c r="EJ286"/>
  <c r="EK286"/>
  <c r="EL286"/>
  <c r="EM286"/>
  <c r="EN286"/>
  <c r="EO286"/>
  <c r="EP286"/>
  <c r="EQ286"/>
  <c r="ER286"/>
  <c r="ES286"/>
  <c r="ET286"/>
  <c r="EU286"/>
  <c r="EV286"/>
  <c r="EW286"/>
  <c r="EX286"/>
  <c r="EY286"/>
  <c r="EZ286"/>
  <c r="FA286"/>
  <c r="FB286"/>
  <c r="FC286"/>
  <c r="FD286"/>
  <c r="FE286"/>
  <c r="FF286"/>
  <c r="FG286"/>
  <c r="FH286"/>
  <c r="FI286"/>
  <c r="FJ286"/>
  <c r="FK286"/>
  <c r="FL286"/>
  <c r="FM286"/>
  <c r="FN286"/>
  <c r="FO286"/>
  <c r="FP286"/>
  <c r="FQ286"/>
  <c r="FR286"/>
  <c r="FS286"/>
  <c r="FT286"/>
  <c r="FU286"/>
  <c r="FV286"/>
  <c r="FW286"/>
  <c r="FX286"/>
  <c r="FY286"/>
  <c r="FZ286"/>
  <c r="GA286"/>
  <c r="GB286"/>
  <c r="GC286"/>
  <c r="GD286"/>
  <c r="GE286"/>
  <c r="GF286"/>
  <c r="GG286"/>
  <c r="GH286"/>
  <c r="GI286"/>
  <c r="GJ286"/>
  <c r="GK286"/>
  <c r="GL286"/>
  <c r="GM286"/>
  <c r="GN286"/>
  <c r="GO286"/>
  <c r="GP286"/>
  <c r="GQ286"/>
  <c r="GR286"/>
  <c r="GS286"/>
  <c r="D287"/>
  <c r="E287"/>
  <c r="F287"/>
  <c r="G287"/>
  <c r="H287"/>
  <c r="I287"/>
  <c r="J287"/>
  <c r="K287"/>
  <c r="L287"/>
  <c r="M287"/>
  <c r="N287"/>
  <c r="O287"/>
  <c r="P287"/>
  <c r="Q287"/>
  <c r="R287"/>
  <c r="S287"/>
  <c r="T287"/>
  <c r="U287"/>
  <c r="V287"/>
  <c r="W287"/>
  <c r="X287"/>
  <c r="Y287"/>
  <c r="Z287"/>
  <c r="AA287"/>
  <c r="AB287"/>
  <c r="AC287"/>
  <c r="AD287"/>
  <c r="AE287"/>
  <c r="AF287"/>
  <c r="AG287"/>
  <c r="AH287"/>
  <c r="AI287"/>
  <c r="AJ287"/>
  <c r="AK287"/>
  <c r="AL287"/>
  <c r="AM287"/>
  <c r="AN287"/>
  <c r="AO287"/>
  <c r="AP287"/>
  <c r="AQ287"/>
  <c r="AR287"/>
  <c r="AS287"/>
  <c r="AT287"/>
  <c r="AU287"/>
  <c r="AV287"/>
  <c r="AW287"/>
  <c r="AX287"/>
  <c r="AY287"/>
  <c r="AZ287"/>
  <c r="BA287"/>
  <c r="BB287"/>
  <c r="BC287"/>
  <c r="BD287"/>
  <c r="BE287"/>
  <c r="BF287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W287"/>
  <c r="BX287"/>
  <c r="BY287"/>
  <c r="BZ287"/>
  <c r="CA287"/>
  <c r="CB287"/>
  <c r="CC287"/>
  <c r="CD287"/>
  <c r="CE287"/>
  <c r="CF287"/>
  <c r="CG287"/>
  <c r="CH287"/>
  <c r="CI287"/>
  <c r="CJ287"/>
  <c r="CK287"/>
  <c r="CL287"/>
  <c r="CM287"/>
  <c r="CN287"/>
  <c r="CO287"/>
  <c r="CP287"/>
  <c r="CQ287"/>
  <c r="CR287"/>
  <c r="CS287"/>
  <c r="CT287"/>
  <c r="CU287"/>
  <c r="CV287"/>
  <c r="CW287"/>
  <c r="CX287"/>
  <c r="CY287"/>
  <c r="CZ287"/>
  <c r="DA287"/>
  <c r="DB287"/>
  <c r="DC287"/>
  <c r="DD287"/>
  <c r="DE287"/>
  <c r="DF287"/>
  <c r="DG287"/>
  <c r="DH287"/>
  <c r="DI287"/>
  <c r="DJ287"/>
  <c r="DK287"/>
  <c r="DL287"/>
  <c r="DM287"/>
  <c r="DN287"/>
  <c r="DO287"/>
  <c r="DP287"/>
  <c r="DQ287"/>
  <c r="DR287"/>
  <c r="DS287"/>
  <c r="DT287"/>
  <c r="DU287"/>
  <c r="DV287"/>
  <c r="DW287"/>
  <c r="DX287"/>
  <c r="DY287"/>
  <c r="DZ287"/>
  <c r="EA287"/>
  <c r="EB287"/>
  <c r="EC287"/>
  <c r="ED287"/>
  <c r="EE287"/>
  <c r="EF287"/>
  <c r="EG287"/>
  <c r="EH287"/>
  <c r="EI287"/>
  <c r="EJ287"/>
  <c r="EK287"/>
  <c r="EL287"/>
  <c r="EM287"/>
  <c r="EN287"/>
  <c r="EO287"/>
  <c r="EP287"/>
  <c r="EQ287"/>
  <c r="ER287"/>
  <c r="ES287"/>
  <c r="ET287"/>
  <c r="EU287"/>
  <c r="EV287"/>
  <c r="EW287"/>
  <c r="EX287"/>
  <c r="EY287"/>
  <c r="EZ287"/>
  <c r="FA287"/>
  <c r="FB287"/>
  <c r="FC287"/>
  <c r="FD287"/>
  <c r="FE287"/>
  <c r="FF287"/>
  <c r="FG287"/>
  <c r="FH287"/>
  <c r="FI287"/>
  <c r="FJ287"/>
  <c r="FK287"/>
  <c r="FL287"/>
  <c r="FM287"/>
  <c r="FN287"/>
  <c r="FO287"/>
  <c r="FP287"/>
  <c r="FQ287"/>
  <c r="FR287"/>
  <c r="FS287"/>
  <c r="FT287"/>
  <c r="FU287"/>
  <c r="FV287"/>
  <c r="FW287"/>
  <c r="FX287"/>
  <c r="FY287"/>
  <c r="FZ287"/>
  <c r="GA287"/>
  <c r="GB287"/>
  <c r="GC287"/>
  <c r="GD287"/>
  <c r="GE287"/>
  <c r="GF287"/>
  <c r="GG287"/>
  <c r="GH287"/>
  <c r="GI287"/>
  <c r="GJ287"/>
  <c r="GK287"/>
  <c r="GL287"/>
  <c r="GM287"/>
  <c r="GN287"/>
  <c r="GO287"/>
  <c r="GP287"/>
  <c r="GQ287"/>
  <c r="GR287"/>
  <c r="GS287"/>
  <c r="D288"/>
  <c r="E288"/>
  <c r="F288"/>
  <c r="G288"/>
  <c r="H288"/>
  <c r="I288"/>
  <c r="J288"/>
  <c r="K288"/>
  <c r="L288"/>
  <c r="M288"/>
  <c r="N288"/>
  <c r="O288"/>
  <c r="P288"/>
  <c r="Q288"/>
  <c r="R288"/>
  <c r="S288"/>
  <c r="T288"/>
  <c r="U288"/>
  <c r="V288"/>
  <c r="W288"/>
  <c r="X288"/>
  <c r="Y288"/>
  <c r="Z288"/>
  <c r="AA288"/>
  <c r="AB288"/>
  <c r="AC288"/>
  <c r="AD288"/>
  <c r="AE288"/>
  <c r="AF288"/>
  <c r="AG288"/>
  <c r="AH288"/>
  <c r="AI288"/>
  <c r="AJ288"/>
  <c r="AK288"/>
  <c r="AL288"/>
  <c r="AM288"/>
  <c r="AN288"/>
  <c r="AO288"/>
  <c r="AP288"/>
  <c r="AQ288"/>
  <c r="AR288"/>
  <c r="AS288"/>
  <c r="AT288"/>
  <c r="AU288"/>
  <c r="AV288"/>
  <c r="AW288"/>
  <c r="AX288"/>
  <c r="AY288"/>
  <c r="AZ288"/>
  <c r="BA288"/>
  <c r="BB288"/>
  <c r="BC288"/>
  <c r="BD288"/>
  <c r="BE288"/>
  <c r="BF288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W288"/>
  <c r="BX288"/>
  <c r="BY288"/>
  <c r="BZ288"/>
  <c r="CA288"/>
  <c r="CB288"/>
  <c r="CC288"/>
  <c r="CD288"/>
  <c r="CE288"/>
  <c r="CF288"/>
  <c r="CG288"/>
  <c r="CH288"/>
  <c r="CI288"/>
  <c r="CJ288"/>
  <c r="CK288"/>
  <c r="CL288"/>
  <c r="CM288"/>
  <c r="CN288"/>
  <c r="CO288"/>
  <c r="CP288"/>
  <c r="CQ288"/>
  <c r="CR288"/>
  <c r="CS288"/>
  <c r="CT288"/>
  <c r="CU288"/>
  <c r="CV288"/>
  <c r="CW288"/>
  <c r="CX288"/>
  <c r="CY288"/>
  <c r="CZ288"/>
  <c r="DA288"/>
  <c r="DB288"/>
  <c r="DC288"/>
  <c r="DD288"/>
  <c r="DE288"/>
  <c r="DF288"/>
  <c r="DG288"/>
  <c r="DH288"/>
  <c r="DI288"/>
  <c r="DJ288"/>
  <c r="DK288"/>
  <c r="DL288"/>
  <c r="DM288"/>
  <c r="DN288"/>
  <c r="DO288"/>
  <c r="DP288"/>
  <c r="DQ288"/>
  <c r="DR288"/>
  <c r="DS288"/>
  <c r="DT288"/>
  <c r="DU288"/>
  <c r="DV288"/>
  <c r="DW288"/>
  <c r="DX288"/>
  <c r="DY288"/>
  <c r="DZ288"/>
  <c r="EA288"/>
  <c r="EB288"/>
  <c r="EC288"/>
  <c r="ED288"/>
  <c r="EE288"/>
  <c r="EF288"/>
  <c r="EG288"/>
  <c r="EH288"/>
  <c r="EI288"/>
  <c r="EJ288"/>
  <c r="EK288"/>
  <c r="EL288"/>
  <c r="EM288"/>
  <c r="EN288"/>
  <c r="EO288"/>
  <c r="EP288"/>
  <c r="EQ288"/>
  <c r="ER288"/>
  <c r="ES288"/>
  <c r="ET288"/>
  <c r="EU288"/>
  <c r="EV288"/>
  <c r="EW288"/>
  <c r="EX288"/>
  <c r="EY288"/>
  <c r="EZ288"/>
  <c r="FA288"/>
  <c r="FB288"/>
  <c r="FC288"/>
  <c r="FD288"/>
  <c r="FE288"/>
  <c r="FF288"/>
  <c r="FG288"/>
  <c r="FH288"/>
  <c r="FI288"/>
  <c r="FJ288"/>
  <c r="FK288"/>
  <c r="FL288"/>
  <c r="FM288"/>
  <c r="FN288"/>
  <c r="FO288"/>
  <c r="FP288"/>
  <c r="FQ288"/>
  <c r="FR288"/>
  <c r="FS288"/>
  <c r="FT288"/>
  <c r="FU288"/>
  <c r="FV288"/>
  <c r="FW288"/>
  <c r="FX288"/>
  <c r="FY288"/>
  <c r="FZ288"/>
  <c r="GA288"/>
  <c r="GB288"/>
  <c r="GC288"/>
  <c r="GD288"/>
  <c r="GE288"/>
  <c r="GF288"/>
  <c r="GG288"/>
  <c r="GH288"/>
  <c r="GI288"/>
  <c r="GJ288"/>
  <c r="GK288"/>
  <c r="GL288"/>
  <c r="GM288"/>
  <c r="GN288"/>
  <c r="GO288"/>
  <c r="GP288"/>
  <c r="GQ288"/>
  <c r="GR288"/>
  <c r="GS288"/>
  <c r="D289"/>
  <c r="E289"/>
  <c r="F289"/>
  <c r="G289"/>
  <c r="H289"/>
  <c r="I289"/>
  <c r="J289"/>
  <c r="K289"/>
  <c r="L289"/>
  <c r="M289"/>
  <c r="N289"/>
  <c r="O289"/>
  <c r="P289"/>
  <c r="Q289"/>
  <c r="R289"/>
  <c r="S289"/>
  <c r="T289"/>
  <c r="U289"/>
  <c r="V289"/>
  <c r="W289"/>
  <c r="X289"/>
  <c r="Y289"/>
  <c r="Z289"/>
  <c r="AA289"/>
  <c r="AB289"/>
  <c r="AC289"/>
  <c r="AD289"/>
  <c r="AE289"/>
  <c r="AF289"/>
  <c r="AG289"/>
  <c r="AH289"/>
  <c r="AI289"/>
  <c r="AJ289"/>
  <c r="AK289"/>
  <c r="AL289"/>
  <c r="AM289"/>
  <c r="AN289"/>
  <c r="AO289"/>
  <c r="AP289"/>
  <c r="AQ289"/>
  <c r="AR289"/>
  <c r="AS289"/>
  <c r="AT289"/>
  <c r="AU289"/>
  <c r="AV289"/>
  <c r="AW289"/>
  <c r="AX289"/>
  <c r="AY289"/>
  <c r="AZ289"/>
  <c r="BA289"/>
  <c r="BB289"/>
  <c r="BC289"/>
  <c r="BD289"/>
  <c r="BE289"/>
  <c r="BF289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W289"/>
  <c r="BX289"/>
  <c r="BY289"/>
  <c r="BZ289"/>
  <c r="CA289"/>
  <c r="CB289"/>
  <c r="CC289"/>
  <c r="CD289"/>
  <c r="CE289"/>
  <c r="CF289"/>
  <c r="CG289"/>
  <c r="CH289"/>
  <c r="CI289"/>
  <c r="CJ289"/>
  <c r="CK289"/>
  <c r="CL289"/>
  <c r="CM289"/>
  <c r="CN289"/>
  <c r="CO289"/>
  <c r="CP289"/>
  <c r="CQ289"/>
  <c r="CR289"/>
  <c r="CS289"/>
  <c r="CT289"/>
  <c r="CU289"/>
  <c r="CV289"/>
  <c r="CW289"/>
  <c r="CX289"/>
  <c r="CY289"/>
  <c r="CZ289"/>
  <c r="DA289"/>
  <c r="DB289"/>
  <c r="DC289"/>
  <c r="DD289"/>
  <c r="DE289"/>
  <c r="DF289"/>
  <c r="DG289"/>
  <c r="DH289"/>
  <c r="DI289"/>
  <c r="DJ289"/>
  <c r="DK289"/>
  <c r="DL289"/>
  <c r="DM289"/>
  <c r="DN289"/>
  <c r="DO289"/>
  <c r="DP289"/>
  <c r="DQ289"/>
  <c r="DR289"/>
  <c r="DS289"/>
  <c r="DT289"/>
  <c r="DU289"/>
  <c r="DV289"/>
  <c r="DW289"/>
  <c r="DX289"/>
  <c r="DY289"/>
  <c r="DZ289"/>
  <c r="EA289"/>
  <c r="EB289"/>
  <c r="EC289"/>
  <c r="ED289"/>
  <c r="EE289"/>
  <c r="EF289"/>
  <c r="EG289"/>
  <c r="EH289"/>
  <c r="EI289"/>
  <c r="EJ289"/>
  <c r="EK289"/>
  <c r="EL289"/>
  <c r="EM289"/>
  <c r="EN289"/>
  <c r="EO289"/>
  <c r="EP289"/>
  <c r="EQ289"/>
  <c r="ER289"/>
  <c r="ES289"/>
  <c r="ET289"/>
  <c r="EU289"/>
  <c r="EV289"/>
  <c r="EW289"/>
  <c r="EX289"/>
  <c r="EY289"/>
  <c r="EZ289"/>
  <c r="FA289"/>
  <c r="FB289"/>
  <c r="FC289"/>
  <c r="FD289"/>
  <c r="FE289"/>
  <c r="FF289"/>
  <c r="FG289"/>
  <c r="FH289"/>
  <c r="FI289"/>
  <c r="FJ289"/>
  <c r="FK289"/>
  <c r="FL289"/>
  <c r="FM289"/>
  <c r="FN289"/>
  <c r="FO289"/>
  <c r="FP289"/>
  <c r="FQ289"/>
  <c r="FR289"/>
  <c r="FS289"/>
  <c r="FT289"/>
  <c r="FU289"/>
  <c r="FV289"/>
  <c r="FW289"/>
  <c r="FX289"/>
  <c r="FY289"/>
  <c r="FZ289"/>
  <c r="GA289"/>
  <c r="GB289"/>
  <c r="GC289"/>
  <c r="GD289"/>
  <c r="GE289"/>
  <c r="GF289"/>
  <c r="GG289"/>
  <c r="GH289"/>
  <c r="GI289"/>
  <c r="GJ289"/>
  <c r="GK289"/>
  <c r="GL289"/>
  <c r="GM289"/>
  <c r="GN289"/>
  <c r="GO289"/>
  <c r="GP289"/>
  <c r="GQ289"/>
  <c r="GR289"/>
  <c r="GS289"/>
  <c r="D290"/>
  <c r="E290"/>
  <c r="F290"/>
  <c r="G290"/>
  <c r="H290"/>
  <c r="I290"/>
  <c r="J290"/>
  <c r="K290"/>
  <c r="L290"/>
  <c r="M290"/>
  <c r="N290"/>
  <c r="O290"/>
  <c r="P290"/>
  <c r="Q290"/>
  <c r="R290"/>
  <c r="S290"/>
  <c r="T290"/>
  <c r="U290"/>
  <c r="V290"/>
  <c r="W290"/>
  <c r="X290"/>
  <c r="Y290"/>
  <c r="Z290"/>
  <c r="AA290"/>
  <c r="AB290"/>
  <c r="AC290"/>
  <c r="AD290"/>
  <c r="AE290"/>
  <c r="AF290"/>
  <c r="AG290"/>
  <c r="AH290"/>
  <c r="AI290"/>
  <c r="AJ290"/>
  <c r="AK290"/>
  <c r="AL290"/>
  <c r="AM290"/>
  <c r="AN290"/>
  <c r="AO290"/>
  <c r="AP290"/>
  <c r="AQ290"/>
  <c r="AR290"/>
  <c r="AS290"/>
  <c r="AT290"/>
  <c r="AU290"/>
  <c r="AV290"/>
  <c r="AW290"/>
  <c r="AX290"/>
  <c r="AY290"/>
  <c r="AZ290"/>
  <c r="BA290"/>
  <c r="BB290"/>
  <c r="BC290"/>
  <c r="BD290"/>
  <c r="BE290"/>
  <c r="BF290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W290"/>
  <c r="BX290"/>
  <c r="BY290"/>
  <c r="BZ290"/>
  <c r="CA290"/>
  <c r="CB290"/>
  <c r="CC290"/>
  <c r="CD290"/>
  <c r="CE290"/>
  <c r="CF290"/>
  <c r="CG290"/>
  <c r="CH290"/>
  <c r="CI290"/>
  <c r="CJ290"/>
  <c r="CK290"/>
  <c r="CL290"/>
  <c r="CM290"/>
  <c r="CN290"/>
  <c r="CO290"/>
  <c r="CP290"/>
  <c r="CQ290"/>
  <c r="CR290"/>
  <c r="CS290"/>
  <c r="CT290"/>
  <c r="CU290"/>
  <c r="CV290"/>
  <c r="CW290"/>
  <c r="CX290"/>
  <c r="CY290"/>
  <c r="CZ290"/>
  <c r="DA290"/>
  <c r="DB290"/>
  <c r="DC290"/>
  <c r="DD290"/>
  <c r="DE290"/>
  <c r="DF290"/>
  <c r="DG290"/>
  <c r="DH290"/>
  <c r="DI290"/>
  <c r="DJ290"/>
  <c r="DK290"/>
  <c r="DL290"/>
  <c r="DM290"/>
  <c r="DN290"/>
  <c r="DO290"/>
  <c r="DP290"/>
  <c r="DQ290"/>
  <c r="DR290"/>
  <c r="DS290"/>
  <c r="DT290"/>
  <c r="DU290"/>
  <c r="DV290"/>
  <c r="DW290"/>
  <c r="DX290"/>
  <c r="DY290"/>
  <c r="DZ290"/>
  <c r="EA290"/>
  <c r="EB290"/>
  <c r="EC290"/>
  <c r="ED290"/>
  <c r="EE290"/>
  <c r="EF290"/>
  <c r="EG290"/>
  <c r="EH290"/>
  <c r="EI290"/>
  <c r="EJ290"/>
  <c r="EK290"/>
  <c r="EL290"/>
  <c r="EM290"/>
  <c r="EN290"/>
  <c r="EO290"/>
  <c r="EP290"/>
  <c r="EQ290"/>
  <c r="ER290"/>
  <c r="ES290"/>
  <c r="ET290"/>
  <c r="EU290"/>
  <c r="EV290"/>
  <c r="EW290"/>
  <c r="EX290"/>
  <c r="EY290"/>
  <c r="EZ290"/>
  <c r="FA290"/>
  <c r="FB290"/>
  <c r="FC290"/>
  <c r="FD290"/>
  <c r="FE290"/>
  <c r="FF290"/>
  <c r="FG290"/>
  <c r="FH290"/>
  <c r="FI290"/>
  <c r="FJ290"/>
  <c r="FK290"/>
  <c r="FL290"/>
  <c r="FM290"/>
  <c r="FN290"/>
  <c r="FO290"/>
  <c r="FP290"/>
  <c r="FQ290"/>
  <c r="FR290"/>
  <c r="FS290"/>
  <c r="FT290"/>
  <c r="FU290"/>
  <c r="FV290"/>
  <c r="FW290"/>
  <c r="FX290"/>
  <c r="FY290"/>
  <c r="FZ290"/>
  <c r="GA290"/>
  <c r="GB290"/>
  <c r="GC290"/>
  <c r="GD290"/>
  <c r="GE290"/>
  <c r="GF290"/>
  <c r="GG290"/>
  <c r="GH290"/>
  <c r="GI290"/>
  <c r="GJ290"/>
  <c r="GK290"/>
  <c r="GL290"/>
  <c r="GM290"/>
  <c r="GN290"/>
  <c r="GO290"/>
  <c r="GP290"/>
  <c r="GQ290"/>
  <c r="GR290"/>
  <c r="GS290"/>
  <c r="D291"/>
  <c r="E291"/>
  <c r="F291"/>
  <c r="G291"/>
  <c r="H291"/>
  <c r="I291"/>
  <c r="J291"/>
  <c r="K291"/>
  <c r="L291"/>
  <c r="M291"/>
  <c r="N291"/>
  <c r="O291"/>
  <c r="P291"/>
  <c r="Q291"/>
  <c r="R291"/>
  <c r="S291"/>
  <c r="T291"/>
  <c r="U291"/>
  <c r="V291"/>
  <c r="W291"/>
  <c r="X291"/>
  <c r="Y291"/>
  <c r="Z291"/>
  <c r="AA291"/>
  <c r="AB291"/>
  <c r="AC291"/>
  <c r="AD291"/>
  <c r="AE291"/>
  <c r="AF291"/>
  <c r="AG291"/>
  <c r="AH291"/>
  <c r="AI291"/>
  <c r="AJ291"/>
  <c r="AK291"/>
  <c r="AL291"/>
  <c r="AM291"/>
  <c r="AN291"/>
  <c r="AO291"/>
  <c r="AP291"/>
  <c r="AQ291"/>
  <c r="AR291"/>
  <c r="AS291"/>
  <c r="AT291"/>
  <c r="AU291"/>
  <c r="AV291"/>
  <c r="AW291"/>
  <c r="AX291"/>
  <c r="AY291"/>
  <c r="AZ291"/>
  <c r="BA291"/>
  <c r="BB291"/>
  <c r="BC291"/>
  <c r="BD291"/>
  <c r="BE291"/>
  <c r="BF291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W291"/>
  <c r="BX291"/>
  <c r="BY291"/>
  <c r="BZ291"/>
  <c r="CA291"/>
  <c r="CB291"/>
  <c r="CC291"/>
  <c r="CD291"/>
  <c r="CE291"/>
  <c r="CF291"/>
  <c r="CG291"/>
  <c r="CH291"/>
  <c r="CI291"/>
  <c r="CJ291"/>
  <c r="CK291"/>
  <c r="CL291"/>
  <c r="CM291"/>
  <c r="CN291"/>
  <c r="CO291"/>
  <c r="CP291"/>
  <c r="CQ291"/>
  <c r="CR291"/>
  <c r="CS291"/>
  <c r="CT291"/>
  <c r="CU291"/>
  <c r="CV291"/>
  <c r="CW291"/>
  <c r="CX291"/>
  <c r="CY291"/>
  <c r="CZ291"/>
  <c r="DA291"/>
  <c r="DB291"/>
  <c r="DC291"/>
  <c r="DD291"/>
  <c r="DE291"/>
  <c r="DF291"/>
  <c r="DG291"/>
  <c r="DH291"/>
  <c r="DI291"/>
  <c r="DJ291"/>
  <c r="DK291"/>
  <c r="DL291"/>
  <c r="DM291"/>
  <c r="DN291"/>
  <c r="DO291"/>
  <c r="DP291"/>
  <c r="DQ291"/>
  <c r="DR291"/>
  <c r="DS291"/>
  <c r="DT291"/>
  <c r="DU291"/>
  <c r="DV291"/>
  <c r="DW291"/>
  <c r="DX291"/>
  <c r="DY291"/>
  <c r="DZ291"/>
  <c r="EA291"/>
  <c r="EB291"/>
  <c r="EC291"/>
  <c r="ED291"/>
  <c r="EE291"/>
  <c r="EF291"/>
  <c r="EG291"/>
  <c r="EH291"/>
  <c r="EI291"/>
  <c r="EJ291"/>
  <c r="EK291"/>
  <c r="EL291"/>
  <c r="EM291"/>
  <c r="EN291"/>
  <c r="EO291"/>
  <c r="EP291"/>
  <c r="EQ291"/>
  <c r="ER291"/>
  <c r="ES291"/>
  <c r="ET291"/>
  <c r="EU291"/>
  <c r="EV291"/>
  <c r="EW291"/>
  <c r="EX291"/>
  <c r="EY291"/>
  <c r="EZ291"/>
  <c r="FA291"/>
  <c r="FB291"/>
  <c r="FC291"/>
  <c r="FD291"/>
  <c r="FE291"/>
  <c r="FF291"/>
  <c r="FG291"/>
  <c r="FH291"/>
  <c r="FI291"/>
  <c r="FJ291"/>
  <c r="FK291"/>
  <c r="FL291"/>
  <c r="FM291"/>
  <c r="FN291"/>
  <c r="FO291"/>
  <c r="FP291"/>
  <c r="FQ291"/>
  <c r="FR291"/>
  <c r="FS291"/>
  <c r="FT291"/>
  <c r="FU291"/>
  <c r="FV291"/>
  <c r="FW291"/>
  <c r="FX291"/>
  <c r="FY291"/>
  <c r="FZ291"/>
  <c r="GA291"/>
  <c r="GB291"/>
  <c r="GC291"/>
  <c r="GD291"/>
  <c r="GE291"/>
  <c r="GF291"/>
  <c r="GG291"/>
  <c r="GH291"/>
  <c r="GI291"/>
  <c r="GJ291"/>
  <c r="GK291"/>
  <c r="GL291"/>
  <c r="GM291"/>
  <c r="GN291"/>
  <c r="GO291"/>
  <c r="GP291"/>
  <c r="GQ291"/>
  <c r="GR291"/>
  <c r="GS291"/>
  <c r="D292"/>
  <c r="E292"/>
  <c r="F292"/>
  <c r="G292"/>
  <c r="H292"/>
  <c r="I292"/>
  <c r="J292"/>
  <c r="K292"/>
  <c r="L292"/>
  <c r="M292"/>
  <c r="N292"/>
  <c r="O292"/>
  <c r="P292"/>
  <c r="Q292"/>
  <c r="R292"/>
  <c r="S292"/>
  <c r="T292"/>
  <c r="U292"/>
  <c r="V292"/>
  <c r="W292"/>
  <c r="X292"/>
  <c r="Y292"/>
  <c r="Z292"/>
  <c r="AA292"/>
  <c r="AB292"/>
  <c r="AC292"/>
  <c r="AD292"/>
  <c r="AE292"/>
  <c r="AF292"/>
  <c r="AG292"/>
  <c r="AH292"/>
  <c r="AI292"/>
  <c r="AJ292"/>
  <c r="AK292"/>
  <c r="AL292"/>
  <c r="AM292"/>
  <c r="AN292"/>
  <c r="AO292"/>
  <c r="AP292"/>
  <c r="AQ292"/>
  <c r="AR292"/>
  <c r="AS292"/>
  <c r="AT292"/>
  <c r="AU292"/>
  <c r="AV292"/>
  <c r="AW292"/>
  <c r="AX292"/>
  <c r="AY292"/>
  <c r="AZ292"/>
  <c r="BA292"/>
  <c r="BB292"/>
  <c r="BC292"/>
  <c r="BD292"/>
  <c r="BE292"/>
  <c r="BF292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W292"/>
  <c r="BX292"/>
  <c r="BY292"/>
  <c r="BZ292"/>
  <c r="CA292"/>
  <c r="CB292"/>
  <c r="CC292"/>
  <c r="CD292"/>
  <c r="CE292"/>
  <c r="CF292"/>
  <c r="CG292"/>
  <c r="CH292"/>
  <c r="CI292"/>
  <c r="CJ292"/>
  <c r="CK292"/>
  <c r="CL292"/>
  <c r="CM292"/>
  <c r="CN292"/>
  <c r="CO292"/>
  <c r="CP292"/>
  <c r="CQ292"/>
  <c r="CR292"/>
  <c r="CS292"/>
  <c r="CT292"/>
  <c r="CU292"/>
  <c r="CV292"/>
  <c r="CW292"/>
  <c r="CX292"/>
  <c r="CY292"/>
  <c r="CZ292"/>
  <c r="DA292"/>
  <c r="DB292"/>
  <c r="DC292"/>
  <c r="DD292"/>
  <c r="DE292"/>
  <c r="DF292"/>
  <c r="DG292"/>
  <c r="DH292"/>
  <c r="DI292"/>
  <c r="DJ292"/>
  <c r="DK292"/>
  <c r="DL292"/>
  <c r="DM292"/>
  <c r="DN292"/>
  <c r="DO292"/>
  <c r="DP292"/>
  <c r="DQ292"/>
  <c r="DR292"/>
  <c r="DS292"/>
  <c r="DT292"/>
  <c r="DU292"/>
  <c r="DV292"/>
  <c r="DW292"/>
  <c r="DX292"/>
  <c r="DY292"/>
  <c r="DZ292"/>
  <c r="EA292"/>
  <c r="EB292"/>
  <c r="EC292"/>
  <c r="ED292"/>
  <c r="EE292"/>
  <c r="EF292"/>
  <c r="EG292"/>
  <c r="EH292"/>
  <c r="EI292"/>
  <c r="EJ292"/>
  <c r="EK292"/>
  <c r="EL292"/>
  <c r="EM292"/>
  <c r="EN292"/>
  <c r="EO292"/>
  <c r="EP292"/>
  <c r="EQ292"/>
  <c r="ER292"/>
  <c r="ES292"/>
  <c r="ET292"/>
  <c r="EU292"/>
  <c r="EV292"/>
  <c r="EW292"/>
  <c r="EX292"/>
  <c r="EY292"/>
  <c r="EZ292"/>
  <c r="FA292"/>
  <c r="FB292"/>
  <c r="FC292"/>
  <c r="FD292"/>
  <c r="FE292"/>
  <c r="FF292"/>
  <c r="FG292"/>
  <c r="FH292"/>
  <c r="FI292"/>
  <c r="FJ292"/>
  <c r="FK292"/>
  <c r="FL292"/>
  <c r="FM292"/>
  <c r="FN292"/>
  <c r="FO292"/>
  <c r="FP292"/>
  <c r="FQ292"/>
  <c r="FR292"/>
  <c r="FS292"/>
  <c r="FT292"/>
  <c r="FU292"/>
  <c r="FV292"/>
  <c r="FW292"/>
  <c r="FX292"/>
  <c r="FY292"/>
  <c r="FZ292"/>
  <c r="GA292"/>
  <c r="GB292"/>
  <c r="GC292"/>
  <c r="GD292"/>
  <c r="GE292"/>
  <c r="GF292"/>
  <c r="GG292"/>
  <c r="GH292"/>
  <c r="GI292"/>
  <c r="GJ292"/>
  <c r="GK292"/>
  <c r="GL292"/>
  <c r="GM292"/>
  <c r="GN292"/>
  <c r="GO292"/>
  <c r="GP292"/>
  <c r="GQ292"/>
  <c r="GR292"/>
  <c r="GS292"/>
  <c r="D293"/>
  <c r="E293"/>
  <c r="F293"/>
  <c r="G293"/>
  <c r="H293"/>
  <c r="I293"/>
  <c r="J293"/>
  <c r="K293"/>
  <c r="L293"/>
  <c r="M293"/>
  <c r="N293"/>
  <c r="O293"/>
  <c r="P293"/>
  <c r="Q293"/>
  <c r="R293"/>
  <c r="S293"/>
  <c r="T293"/>
  <c r="U293"/>
  <c r="V293"/>
  <c r="W293"/>
  <c r="X293"/>
  <c r="Y293"/>
  <c r="Z293"/>
  <c r="AA293"/>
  <c r="AB293"/>
  <c r="AC293"/>
  <c r="AD293"/>
  <c r="AE293"/>
  <c r="AF293"/>
  <c r="AG293"/>
  <c r="AH293"/>
  <c r="AI293"/>
  <c r="AJ293"/>
  <c r="AK293"/>
  <c r="AL293"/>
  <c r="AM293"/>
  <c r="AN293"/>
  <c r="AO293"/>
  <c r="AP293"/>
  <c r="AQ293"/>
  <c r="AR293"/>
  <c r="AS293"/>
  <c r="AT293"/>
  <c r="AU293"/>
  <c r="AV293"/>
  <c r="AW293"/>
  <c r="AX293"/>
  <c r="AY293"/>
  <c r="AZ293"/>
  <c r="BA293"/>
  <c r="BB293"/>
  <c r="BC293"/>
  <c r="BD293"/>
  <c r="BE293"/>
  <c r="BF293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W293"/>
  <c r="BX293"/>
  <c r="BY293"/>
  <c r="BZ293"/>
  <c r="CA293"/>
  <c r="CB293"/>
  <c r="CC293"/>
  <c r="CD293"/>
  <c r="CE293"/>
  <c r="CF293"/>
  <c r="CG293"/>
  <c r="CH293"/>
  <c r="CI293"/>
  <c r="CJ293"/>
  <c r="CK293"/>
  <c r="CL293"/>
  <c r="CM293"/>
  <c r="CN293"/>
  <c r="CO293"/>
  <c r="CP293"/>
  <c r="CQ293"/>
  <c r="CR293"/>
  <c r="CS293"/>
  <c r="CT293"/>
  <c r="CU293"/>
  <c r="CV293"/>
  <c r="CW293"/>
  <c r="CX293"/>
  <c r="CY293"/>
  <c r="CZ293"/>
  <c r="DA293"/>
  <c r="DB293"/>
  <c r="DC293"/>
  <c r="DD293"/>
  <c r="DE293"/>
  <c r="DF293"/>
  <c r="DG293"/>
  <c r="DH293"/>
  <c r="DI293"/>
  <c r="DJ293"/>
  <c r="DK293"/>
  <c r="DL293"/>
  <c r="DM293"/>
  <c r="DN293"/>
  <c r="DO293"/>
  <c r="DP293"/>
  <c r="DQ293"/>
  <c r="DR293"/>
  <c r="DS293"/>
  <c r="DT293"/>
  <c r="DU293"/>
  <c r="DV293"/>
  <c r="DW293"/>
  <c r="DX293"/>
  <c r="DY293"/>
  <c r="DZ293"/>
  <c r="EA293"/>
  <c r="EB293"/>
  <c r="EC293"/>
  <c r="ED293"/>
  <c r="EE293"/>
  <c r="EF293"/>
  <c r="EG293"/>
  <c r="EH293"/>
  <c r="EI293"/>
  <c r="EJ293"/>
  <c r="EK293"/>
  <c r="EL293"/>
  <c r="EM293"/>
  <c r="EN293"/>
  <c r="EO293"/>
  <c r="EP293"/>
  <c r="EQ293"/>
  <c r="ER293"/>
  <c r="ES293"/>
  <c r="ET293"/>
  <c r="EU293"/>
  <c r="EV293"/>
  <c r="EW293"/>
  <c r="EX293"/>
  <c r="EY293"/>
  <c r="EZ293"/>
  <c r="FA293"/>
  <c r="FB293"/>
  <c r="FC293"/>
  <c r="FD293"/>
  <c r="FE293"/>
  <c r="FF293"/>
  <c r="FG293"/>
  <c r="FH293"/>
  <c r="FI293"/>
  <c r="FJ293"/>
  <c r="FK293"/>
  <c r="FL293"/>
  <c r="FM293"/>
  <c r="FN293"/>
  <c r="FO293"/>
  <c r="FP293"/>
  <c r="FQ293"/>
  <c r="FR293"/>
  <c r="FS293"/>
  <c r="FT293"/>
  <c r="FU293"/>
  <c r="FV293"/>
  <c r="FW293"/>
  <c r="FX293"/>
  <c r="FY293"/>
  <c r="FZ293"/>
  <c r="GA293"/>
  <c r="GB293"/>
  <c r="GC293"/>
  <c r="GD293"/>
  <c r="GE293"/>
  <c r="GF293"/>
  <c r="GG293"/>
  <c r="GH293"/>
  <c r="GI293"/>
  <c r="GJ293"/>
  <c r="GK293"/>
  <c r="GL293"/>
  <c r="GM293"/>
  <c r="GN293"/>
  <c r="GO293"/>
  <c r="GP293"/>
  <c r="GQ293"/>
  <c r="GR293"/>
  <c r="GS293"/>
  <c r="D294"/>
  <c r="E294"/>
  <c r="F294"/>
  <c r="G294"/>
  <c r="H294"/>
  <c r="I294"/>
  <c r="J294"/>
  <c r="K294"/>
  <c r="L294"/>
  <c r="M294"/>
  <c r="N294"/>
  <c r="O294"/>
  <c r="P294"/>
  <c r="Q294"/>
  <c r="R294"/>
  <c r="S294"/>
  <c r="T294"/>
  <c r="U294"/>
  <c r="V294"/>
  <c r="W294"/>
  <c r="X294"/>
  <c r="Y294"/>
  <c r="Z294"/>
  <c r="AA294"/>
  <c r="AB294"/>
  <c r="AC294"/>
  <c r="AD294"/>
  <c r="AE294"/>
  <c r="AF294"/>
  <c r="AG294"/>
  <c r="AH294"/>
  <c r="AI294"/>
  <c r="AJ294"/>
  <c r="AK294"/>
  <c r="AL294"/>
  <c r="AM294"/>
  <c r="AN294"/>
  <c r="AO294"/>
  <c r="AP294"/>
  <c r="AQ294"/>
  <c r="AR294"/>
  <c r="AS294"/>
  <c r="AT294"/>
  <c r="AU294"/>
  <c r="AV294"/>
  <c r="AW294"/>
  <c r="AX294"/>
  <c r="AY294"/>
  <c r="AZ294"/>
  <c r="BA294"/>
  <c r="BB294"/>
  <c r="BC294"/>
  <c r="BD294"/>
  <c r="BE294"/>
  <c r="BF294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W294"/>
  <c r="BX294"/>
  <c r="BY294"/>
  <c r="BZ294"/>
  <c r="CA294"/>
  <c r="CB294"/>
  <c r="CC294"/>
  <c r="CD294"/>
  <c r="CE294"/>
  <c r="CF294"/>
  <c r="CG294"/>
  <c r="CH294"/>
  <c r="CI294"/>
  <c r="CJ294"/>
  <c r="CK294"/>
  <c r="CL294"/>
  <c r="CM294"/>
  <c r="CN294"/>
  <c r="CO294"/>
  <c r="CP294"/>
  <c r="CQ294"/>
  <c r="CR294"/>
  <c r="CS294"/>
  <c r="CT294"/>
  <c r="CU294"/>
  <c r="CV294"/>
  <c r="CW294"/>
  <c r="CX294"/>
  <c r="CY294"/>
  <c r="CZ294"/>
  <c r="DA294"/>
  <c r="DB294"/>
  <c r="DC294"/>
  <c r="DD294"/>
  <c r="DE294"/>
  <c r="DF294"/>
  <c r="DG294"/>
  <c r="DH294"/>
  <c r="DI294"/>
  <c r="DJ294"/>
  <c r="DK294"/>
  <c r="DL294"/>
  <c r="DM294"/>
  <c r="DN294"/>
  <c r="DO294"/>
  <c r="DP294"/>
  <c r="DQ294"/>
  <c r="DR294"/>
  <c r="DS294"/>
  <c r="DT294"/>
  <c r="DU294"/>
  <c r="DV294"/>
  <c r="DW294"/>
  <c r="DX294"/>
  <c r="DY294"/>
  <c r="DZ294"/>
  <c r="EA294"/>
  <c r="EB294"/>
  <c r="EC294"/>
  <c r="ED294"/>
  <c r="EE294"/>
  <c r="EF294"/>
  <c r="EG294"/>
  <c r="EH294"/>
  <c r="EI294"/>
  <c r="EJ294"/>
  <c r="EK294"/>
  <c r="EL294"/>
  <c r="EM294"/>
  <c r="EN294"/>
  <c r="EO294"/>
  <c r="EP294"/>
  <c r="EQ294"/>
  <c r="ER294"/>
  <c r="ES294"/>
  <c r="ET294"/>
  <c r="EU294"/>
  <c r="EV294"/>
  <c r="EW294"/>
  <c r="EX294"/>
  <c r="EY294"/>
  <c r="EZ294"/>
  <c r="FA294"/>
  <c r="FB294"/>
  <c r="FC294"/>
  <c r="FD294"/>
  <c r="FE294"/>
  <c r="FF294"/>
  <c r="FG294"/>
  <c r="FH294"/>
  <c r="FI294"/>
  <c r="FJ294"/>
  <c r="FK294"/>
  <c r="FL294"/>
  <c r="FM294"/>
  <c r="FN294"/>
  <c r="FO294"/>
  <c r="FP294"/>
  <c r="FQ294"/>
  <c r="FR294"/>
  <c r="FS294"/>
  <c r="FT294"/>
  <c r="FU294"/>
  <c r="FV294"/>
  <c r="FW294"/>
  <c r="FX294"/>
  <c r="FY294"/>
  <c r="FZ294"/>
  <c r="GA294"/>
  <c r="GB294"/>
  <c r="GC294"/>
  <c r="GD294"/>
  <c r="GE294"/>
  <c r="GF294"/>
  <c r="GG294"/>
  <c r="GH294"/>
  <c r="GI294"/>
  <c r="GJ294"/>
  <c r="GK294"/>
  <c r="GL294"/>
  <c r="GM294"/>
  <c r="GN294"/>
  <c r="GO294"/>
  <c r="GP294"/>
  <c r="GQ294"/>
  <c r="GR294"/>
  <c r="GS294"/>
  <c r="D295"/>
  <c r="E295"/>
  <c r="F295"/>
  <c r="G295"/>
  <c r="H295"/>
  <c r="I295"/>
  <c r="J295"/>
  <c r="K295"/>
  <c r="L295"/>
  <c r="M295"/>
  <c r="N295"/>
  <c r="O295"/>
  <c r="P295"/>
  <c r="Q295"/>
  <c r="R295"/>
  <c r="S295"/>
  <c r="T295"/>
  <c r="U295"/>
  <c r="V295"/>
  <c r="W295"/>
  <c r="X295"/>
  <c r="Y295"/>
  <c r="Z295"/>
  <c r="AA295"/>
  <c r="AB295"/>
  <c r="AC295"/>
  <c r="AD295"/>
  <c r="AE295"/>
  <c r="AF295"/>
  <c r="AG295"/>
  <c r="AH295"/>
  <c r="AI295"/>
  <c r="AJ295"/>
  <c r="AK295"/>
  <c r="AL295"/>
  <c r="AM295"/>
  <c r="AN295"/>
  <c r="AO295"/>
  <c r="AP295"/>
  <c r="AQ295"/>
  <c r="AR295"/>
  <c r="AS295"/>
  <c r="AT295"/>
  <c r="AU295"/>
  <c r="AV295"/>
  <c r="AW295"/>
  <c r="AX295"/>
  <c r="AY295"/>
  <c r="AZ295"/>
  <c r="BA295"/>
  <c r="BB295"/>
  <c r="BC295"/>
  <c r="BD295"/>
  <c r="BE295"/>
  <c r="BF295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W295"/>
  <c r="BX295"/>
  <c r="BY295"/>
  <c r="BZ295"/>
  <c r="CA295"/>
  <c r="CB295"/>
  <c r="CC295"/>
  <c r="CD295"/>
  <c r="CE295"/>
  <c r="CF295"/>
  <c r="CG295"/>
  <c r="CH295"/>
  <c r="CI295"/>
  <c r="CJ295"/>
  <c r="CK295"/>
  <c r="CL295"/>
  <c r="CM295"/>
  <c r="CN295"/>
  <c r="CO295"/>
  <c r="CP295"/>
  <c r="CQ295"/>
  <c r="CR295"/>
  <c r="CS295"/>
  <c r="CT295"/>
  <c r="CU295"/>
  <c r="CV295"/>
  <c r="CW295"/>
  <c r="CX295"/>
  <c r="CY295"/>
  <c r="CZ295"/>
  <c r="DA295"/>
  <c r="DB295"/>
  <c r="DC295"/>
  <c r="DD295"/>
  <c r="DE295"/>
  <c r="DF295"/>
  <c r="DG295"/>
  <c r="DH295"/>
  <c r="DI295"/>
  <c r="DJ295"/>
  <c r="DK295"/>
  <c r="DL295"/>
  <c r="DM295"/>
  <c r="DN295"/>
  <c r="DO295"/>
  <c r="DP295"/>
  <c r="DQ295"/>
  <c r="DR295"/>
  <c r="DS295"/>
  <c r="DT295"/>
  <c r="DU295"/>
  <c r="DV295"/>
  <c r="DW295"/>
  <c r="DX295"/>
  <c r="DY295"/>
  <c r="DZ295"/>
  <c r="EA295"/>
  <c r="EB295"/>
  <c r="EC295"/>
  <c r="ED295"/>
  <c r="EE295"/>
  <c r="EF295"/>
  <c r="EG295"/>
  <c r="EH295"/>
  <c r="EI295"/>
  <c r="EJ295"/>
  <c r="EK295"/>
  <c r="EL295"/>
  <c r="EM295"/>
  <c r="EN295"/>
  <c r="EO295"/>
  <c r="EP295"/>
  <c r="EQ295"/>
  <c r="ER295"/>
  <c r="ES295"/>
  <c r="ET295"/>
  <c r="EU295"/>
  <c r="EV295"/>
  <c r="EW295"/>
  <c r="EX295"/>
  <c r="EY295"/>
  <c r="EZ295"/>
  <c r="FA295"/>
  <c r="FB295"/>
  <c r="FC295"/>
  <c r="FD295"/>
  <c r="FE295"/>
  <c r="FF295"/>
  <c r="FG295"/>
  <c r="FH295"/>
  <c r="FI295"/>
  <c r="FJ295"/>
  <c r="FK295"/>
  <c r="FL295"/>
  <c r="FM295"/>
  <c r="FN295"/>
  <c r="FO295"/>
  <c r="FP295"/>
  <c r="FQ295"/>
  <c r="FR295"/>
  <c r="FS295"/>
  <c r="FT295"/>
  <c r="FU295"/>
  <c r="FV295"/>
  <c r="FW295"/>
  <c r="FX295"/>
  <c r="FY295"/>
  <c r="FZ295"/>
  <c r="GA295"/>
  <c r="GB295"/>
  <c r="GC295"/>
  <c r="GD295"/>
  <c r="GE295"/>
  <c r="GF295"/>
  <c r="GG295"/>
  <c r="GH295"/>
  <c r="GI295"/>
  <c r="GJ295"/>
  <c r="GK295"/>
  <c r="GL295"/>
  <c r="GM295"/>
  <c r="GN295"/>
  <c r="GO295"/>
  <c r="GP295"/>
  <c r="GQ295"/>
  <c r="GR295"/>
  <c r="GS295"/>
  <c r="H7" i="6"/>
  <c r="H18" s="1"/>
  <c r="I7"/>
  <c r="I13" s="1"/>
  <c r="J7"/>
  <c r="J18" s="1"/>
  <c r="K7"/>
  <c r="L7"/>
  <c r="L18" s="1"/>
  <c r="M7"/>
  <c r="M13" s="1"/>
  <c r="N7"/>
  <c r="N18" s="1"/>
  <c r="O7"/>
  <c r="P7"/>
  <c r="P18" s="1"/>
  <c r="Q7"/>
  <c r="R7"/>
  <c r="R18" s="1"/>
  <c r="S31" s="1"/>
  <c r="S7"/>
  <c r="T7"/>
  <c r="T18" s="1"/>
  <c r="U7"/>
  <c r="U13" s="1"/>
  <c r="V7"/>
  <c r="W7"/>
  <c r="X7"/>
  <c r="X18" s="1"/>
  <c r="Y7"/>
  <c r="Y13" s="1"/>
  <c r="Z7"/>
  <c r="AA7"/>
  <c r="AB7"/>
  <c r="AB18" s="1"/>
  <c r="AC7"/>
  <c r="AC13" s="1"/>
  <c r="AD7"/>
  <c r="AE7"/>
  <c r="AF7"/>
  <c r="AF18" s="1"/>
  <c r="AG7"/>
  <c r="AH7"/>
  <c r="AI7"/>
  <c r="AJ7"/>
  <c r="AJ18" s="1"/>
  <c r="AK7"/>
  <c r="AK13" s="1"/>
  <c r="AL7"/>
  <c r="AL18" s="1"/>
  <c r="AM7"/>
  <c r="AN7"/>
  <c r="AN18" s="1"/>
  <c r="AO7"/>
  <c r="AO13" s="1"/>
  <c r="AP7"/>
  <c r="AP18" s="1"/>
  <c r="AQ7"/>
  <c r="AR7"/>
  <c r="AR18"/>
  <c r="AS23" s="1"/>
  <c r="AS7"/>
  <c r="AS13"/>
  <c r="AT7"/>
  <c r="AU7"/>
  <c r="AV7"/>
  <c r="AV18"/>
  <c r="AW7"/>
  <c r="AX7"/>
  <c r="AX18" s="1"/>
  <c r="AY7"/>
  <c r="AZ7"/>
  <c r="AZ18" s="1"/>
  <c r="BA7"/>
  <c r="BA13" s="1"/>
  <c r="BB7"/>
  <c r="BB18" s="1"/>
  <c r="BC7"/>
  <c r="BD7"/>
  <c r="BD18" s="1"/>
  <c r="BE7"/>
  <c r="BE13" s="1"/>
  <c r="BF7"/>
  <c r="BG7"/>
  <c r="BH7"/>
  <c r="BH18" s="1"/>
  <c r="BI7"/>
  <c r="BI13" s="1"/>
  <c r="BJ7"/>
  <c r="BK7"/>
  <c r="BL7"/>
  <c r="BL18" s="1"/>
  <c r="BM7"/>
  <c r="BN7"/>
  <c r="BN18" s="1"/>
  <c r="BO31" s="1"/>
  <c r="BO7"/>
  <c r="BP7"/>
  <c r="BP18" s="1"/>
  <c r="BQ7"/>
  <c r="BQ13" s="1"/>
  <c r="BR7"/>
  <c r="BR18" s="1"/>
  <c r="BS7"/>
  <c r="BT7"/>
  <c r="BT18" s="1"/>
  <c r="BU7"/>
  <c r="BU13" s="1"/>
  <c r="BV7"/>
  <c r="BV18" s="1"/>
  <c r="BW7"/>
  <c r="BX7"/>
  <c r="BX18"/>
  <c r="BY23" s="1"/>
  <c r="BY7"/>
  <c r="BY13"/>
  <c r="BZ7"/>
  <c r="CA7"/>
  <c r="CB7"/>
  <c r="CB18"/>
  <c r="CC7"/>
  <c r="CD7"/>
  <c r="CD18" s="1"/>
  <c r="CE7"/>
  <c r="CF7"/>
  <c r="CF18" s="1"/>
  <c r="CG7"/>
  <c r="CG13" s="1"/>
  <c r="CH7"/>
  <c r="CH18" s="1"/>
  <c r="CI7"/>
  <c r="CJ7"/>
  <c r="CJ18" s="1"/>
  <c r="CK7"/>
  <c r="CK13" s="1"/>
  <c r="CL7"/>
  <c r="CM7"/>
  <c r="CN7"/>
  <c r="CN18" s="1"/>
  <c r="CO7"/>
  <c r="CO13" s="1"/>
  <c r="CP7"/>
  <c r="CQ7"/>
  <c r="CR7"/>
  <c r="CR18" s="1"/>
  <c r="CS7"/>
  <c r="CT7"/>
  <c r="CU22" s="1"/>
  <c r="CU7"/>
  <c r="CV7"/>
  <c r="CW7"/>
  <c r="CX7"/>
  <c r="CY7"/>
  <c r="CZ7"/>
  <c r="DA7"/>
  <c r="DB7"/>
  <c r="DC7"/>
  <c r="DD7"/>
  <c r="DD18" s="1"/>
  <c r="DE7"/>
  <c r="DE13" s="1"/>
  <c r="DF7"/>
  <c r="DG7"/>
  <c r="DH7"/>
  <c r="DH18" s="1"/>
  <c r="DI7"/>
  <c r="DI13" s="1"/>
  <c r="DJ7"/>
  <c r="DK22" s="1"/>
  <c r="DK7"/>
  <c r="DL7"/>
  <c r="DM7"/>
  <c r="DN7"/>
  <c r="DN18" s="1"/>
  <c r="DO7"/>
  <c r="DP7"/>
  <c r="DQ7"/>
  <c r="DR7"/>
  <c r="DS7"/>
  <c r="DT7"/>
  <c r="DT18"/>
  <c r="DU24" s="1"/>
  <c r="DU7"/>
  <c r="DV7"/>
  <c r="DV18" s="1"/>
  <c r="DW7"/>
  <c r="DX7"/>
  <c r="DY7"/>
  <c r="DZ7"/>
  <c r="EA22" s="1"/>
  <c r="EA7"/>
  <c r="EB7"/>
  <c r="EC7"/>
  <c r="ED7"/>
  <c r="EE7"/>
  <c r="EF7"/>
  <c r="EF18" s="1"/>
  <c r="EG7"/>
  <c r="EG13" s="1"/>
  <c r="EH7"/>
  <c r="EI7"/>
  <c r="EJ7"/>
  <c r="EK7"/>
  <c r="EL7"/>
  <c r="EM7"/>
  <c r="EN7"/>
  <c r="EN18" s="1"/>
  <c r="EO7"/>
  <c r="EP7"/>
  <c r="EQ22" s="1"/>
  <c r="EQ7"/>
  <c r="ER7"/>
  <c r="ES7"/>
  <c r="ET7"/>
  <c r="ET18" s="1"/>
  <c r="EU31" s="1"/>
  <c r="EU7"/>
  <c r="EV7"/>
  <c r="EW7"/>
  <c r="EX7"/>
  <c r="EY22" s="1"/>
  <c r="EY7"/>
  <c r="EZ7"/>
  <c r="EZ18" s="1"/>
  <c r="FA7"/>
  <c r="FA18" s="1"/>
  <c r="FB7"/>
  <c r="FC7"/>
  <c r="FD7"/>
  <c r="FE7"/>
  <c r="FF20" s="1"/>
  <c r="FF7"/>
  <c r="FG22" s="1"/>
  <c r="FG7"/>
  <c r="FH7"/>
  <c r="FI7"/>
  <c r="FJ7"/>
  <c r="FK7"/>
  <c r="FL7"/>
  <c r="FL18"/>
  <c r="FM23" s="1"/>
  <c r="FM7"/>
  <c r="FN7"/>
  <c r="FO7"/>
  <c r="FP7"/>
  <c r="FQ22" s="1"/>
  <c r="FQ7"/>
  <c r="FR7"/>
  <c r="FR18" s="1"/>
  <c r="FS7"/>
  <c r="FT7"/>
  <c r="FT18" s="1"/>
  <c r="FU7"/>
  <c r="FV7"/>
  <c r="FW22" s="1"/>
  <c r="FW7"/>
  <c r="FX7"/>
  <c r="FY7"/>
  <c r="FZ7"/>
  <c r="FZ18" s="1"/>
  <c r="GA7"/>
  <c r="GB7"/>
  <c r="GC7"/>
  <c r="GD20" s="1"/>
  <c r="GD7"/>
  <c r="GE7"/>
  <c r="GF7"/>
  <c r="GF18" s="1"/>
  <c r="GG7"/>
  <c r="GH7"/>
  <c r="GI22" s="1"/>
  <c r="GI7"/>
  <c r="GJ7"/>
  <c r="GK7"/>
  <c r="GL7"/>
  <c r="GL18" s="1"/>
  <c r="GM7"/>
  <c r="GN7"/>
  <c r="GN18" s="1"/>
  <c r="GO7"/>
  <c r="GO13" s="1"/>
  <c r="GP7"/>
  <c r="GQ7"/>
  <c r="GR7"/>
  <c r="GR18" s="1"/>
  <c r="GS7"/>
  <c r="GS13" s="1"/>
  <c r="GT7"/>
  <c r="GU7"/>
  <c r="GV7"/>
  <c r="H13"/>
  <c r="Q13"/>
  <c r="X13"/>
  <c r="AB13"/>
  <c r="AF13"/>
  <c r="AG13"/>
  <c r="AN13"/>
  <c r="AR13"/>
  <c r="AV13"/>
  <c r="AW13"/>
  <c r="BD13"/>
  <c r="BH13"/>
  <c r="BL13"/>
  <c r="BM13"/>
  <c r="BT13"/>
  <c r="BX13"/>
  <c r="CB13"/>
  <c r="CC13"/>
  <c r="CJ13"/>
  <c r="CN13"/>
  <c r="CR13"/>
  <c r="CS13"/>
  <c r="DH13"/>
  <c r="DT13"/>
  <c r="DU13"/>
  <c r="EC13"/>
  <c r="EJ13"/>
  <c r="EO13"/>
  <c r="EW13"/>
  <c r="FA13"/>
  <c r="FM13"/>
  <c r="FU13"/>
  <c r="GG13"/>
  <c r="GK13"/>
  <c r="GW13"/>
  <c r="Q18"/>
  <c r="U18"/>
  <c r="V21" s="1"/>
  <c r="V18"/>
  <c r="Y18"/>
  <c r="Z24" s="1"/>
  <c r="AC18"/>
  <c r="AD21" s="1"/>
  <c r="AD18"/>
  <c r="AE23" s="1"/>
  <c r="AG18"/>
  <c r="AK18"/>
  <c r="AL21" s="1"/>
  <c r="AO18"/>
  <c r="AP23" s="1"/>
  <c r="AS18"/>
  <c r="AT21" s="1"/>
  <c r="AT18"/>
  <c r="AU24" s="1"/>
  <c r="AW18"/>
  <c r="BA18"/>
  <c r="BB21" s="1"/>
  <c r="BE18"/>
  <c r="BF24" s="1"/>
  <c r="BI18"/>
  <c r="BJ21" s="1"/>
  <c r="BJ18"/>
  <c r="BK23" s="1"/>
  <c r="BM18"/>
  <c r="BQ18"/>
  <c r="BR21" s="1"/>
  <c r="BU18"/>
  <c r="BV23" s="1"/>
  <c r="BY18"/>
  <c r="BZ21" s="1"/>
  <c r="BZ18"/>
  <c r="CA23" s="1"/>
  <c r="CC18"/>
  <c r="CG18"/>
  <c r="CH21" s="1"/>
  <c r="CK18"/>
  <c r="CL23" s="1"/>
  <c r="CO18"/>
  <c r="CP21" s="1"/>
  <c r="CP18"/>
  <c r="CQ23" s="1"/>
  <c r="CS18"/>
  <c r="CT18"/>
  <c r="DA18"/>
  <c r="DB24" s="1"/>
  <c r="DB18"/>
  <c r="DF18"/>
  <c r="DG23" s="1"/>
  <c r="DJ18"/>
  <c r="DR18"/>
  <c r="DU18"/>
  <c r="DV21" s="1"/>
  <c r="ED18"/>
  <c r="EE24" s="1"/>
  <c r="EL18"/>
  <c r="EM24" s="1"/>
  <c r="EO18"/>
  <c r="EP18"/>
  <c r="EQ24" s="1"/>
  <c r="EW18"/>
  <c r="EX23" s="1"/>
  <c r="EX18"/>
  <c r="EY23" s="1"/>
  <c r="FB18"/>
  <c r="FC24" s="1"/>
  <c r="FF18"/>
  <c r="FG24" s="1"/>
  <c r="FJ18"/>
  <c r="FK23" s="1"/>
  <c r="FM18"/>
  <c r="FQ18"/>
  <c r="FU18"/>
  <c r="FV23" s="1"/>
  <c r="FV18"/>
  <c r="GD18"/>
  <c r="GE23" s="1"/>
  <c r="GG18"/>
  <c r="GH21" s="1"/>
  <c r="GH18"/>
  <c r="GI31" s="1"/>
  <c r="GO18"/>
  <c r="GP18"/>
  <c r="GQ24" s="1"/>
  <c r="GW18"/>
  <c r="I20"/>
  <c r="M20"/>
  <c r="R20"/>
  <c r="U20"/>
  <c r="V20"/>
  <c r="Y20"/>
  <c r="Z20"/>
  <c r="AC20"/>
  <c r="AD20"/>
  <c r="AG20"/>
  <c r="AH20"/>
  <c r="AK20"/>
  <c r="AL20"/>
  <c r="AO20"/>
  <c r="AP20"/>
  <c r="AS20"/>
  <c r="AT20"/>
  <c r="AW20"/>
  <c r="AX20"/>
  <c r="BA20"/>
  <c r="BB20"/>
  <c r="BE20"/>
  <c r="BF20"/>
  <c r="BI20"/>
  <c r="BJ20"/>
  <c r="BM20"/>
  <c r="BN20"/>
  <c r="BQ20"/>
  <c r="BR20"/>
  <c r="BU20"/>
  <c r="BV20"/>
  <c r="BY20"/>
  <c r="BZ20"/>
  <c r="CC20"/>
  <c r="CD20"/>
  <c r="CG20"/>
  <c r="CK20"/>
  <c r="CO20"/>
  <c r="CP20"/>
  <c r="CS20"/>
  <c r="CT20"/>
  <c r="CX20"/>
  <c r="DB20"/>
  <c r="DE20"/>
  <c r="DI20"/>
  <c r="DR20"/>
  <c r="DU20"/>
  <c r="DV20"/>
  <c r="DZ20"/>
  <c r="ED20"/>
  <c r="EH20"/>
  <c r="EO20"/>
  <c r="EP20"/>
  <c r="ET20"/>
  <c r="EX20"/>
  <c r="FB20"/>
  <c r="FM20"/>
  <c r="FN20"/>
  <c r="FR20"/>
  <c r="FV20"/>
  <c r="GG20"/>
  <c r="GH20"/>
  <c r="GL20"/>
  <c r="GP20"/>
  <c r="GT20"/>
  <c r="GX20"/>
  <c r="R21"/>
  <c r="Z21"/>
  <c r="AH21"/>
  <c r="AP21"/>
  <c r="AS21"/>
  <c r="AX21"/>
  <c r="BF21"/>
  <c r="BN21"/>
  <c r="BV21"/>
  <c r="BY21"/>
  <c r="CD21"/>
  <c r="CL21"/>
  <c r="CT21"/>
  <c r="EP21"/>
  <c r="FV21"/>
  <c r="GX21"/>
  <c r="I22"/>
  <c r="M22"/>
  <c r="N22"/>
  <c r="Q22"/>
  <c r="R22"/>
  <c r="U22"/>
  <c r="V22"/>
  <c r="Y22"/>
  <c r="Z22"/>
  <c r="AC22"/>
  <c r="AD22"/>
  <c r="AG22"/>
  <c r="AH22"/>
  <c r="AK22"/>
  <c r="AL22"/>
  <c r="AO22"/>
  <c r="AP22"/>
  <c r="AS22"/>
  <c r="AT22"/>
  <c r="AW22"/>
  <c r="AX22"/>
  <c r="BA22"/>
  <c r="BB22"/>
  <c r="BE22"/>
  <c r="BF22"/>
  <c r="BI22"/>
  <c r="BJ22"/>
  <c r="BM22"/>
  <c r="BN22"/>
  <c r="BQ22"/>
  <c r="BR22"/>
  <c r="BU22"/>
  <c r="BV22"/>
  <c r="BY22"/>
  <c r="BZ22"/>
  <c r="CC22"/>
  <c r="CD22"/>
  <c r="CG22"/>
  <c r="CH22"/>
  <c r="CI22"/>
  <c r="CK22"/>
  <c r="CL22"/>
  <c r="CO22"/>
  <c r="CP22"/>
  <c r="CQ22"/>
  <c r="CS22"/>
  <c r="CT22"/>
  <c r="CY22"/>
  <c r="DB22"/>
  <c r="DC22"/>
  <c r="DE22"/>
  <c r="DF22"/>
  <c r="DG22"/>
  <c r="DI22"/>
  <c r="DJ22"/>
  <c r="DM22"/>
  <c r="DO22"/>
  <c r="DR22"/>
  <c r="DS22"/>
  <c r="DU22"/>
  <c r="DV22"/>
  <c r="DW22"/>
  <c r="DZ22"/>
  <c r="EC22"/>
  <c r="EE22"/>
  <c r="EG22"/>
  <c r="EH22"/>
  <c r="EK22"/>
  <c r="EM22"/>
  <c r="EO22"/>
  <c r="EP22"/>
  <c r="ES22"/>
  <c r="EX22"/>
  <c r="FA22"/>
  <c r="FC22"/>
  <c r="FI22"/>
  <c r="FK22"/>
  <c r="FM22"/>
  <c r="FN22"/>
  <c r="FS22"/>
  <c r="FV22"/>
  <c r="FY22"/>
  <c r="GA22"/>
  <c r="GE22"/>
  <c r="GG22"/>
  <c r="GH22"/>
  <c r="GL22"/>
  <c r="GO22"/>
  <c r="GQ22"/>
  <c r="GT22"/>
  <c r="GW22"/>
  <c r="GX22"/>
  <c r="K23"/>
  <c r="R23"/>
  <c r="W23"/>
  <c r="Z23"/>
  <c r="AH23"/>
  <c r="AQ23"/>
  <c r="AX23"/>
  <c r="BF23"/>
  <c r="BN23"/>
  <c r="BW23"/>
  <c r="CD23"/>
  <c r="CT23"/>
  <c r="DC23"/>
  <c r="DO23"/>
  <c r="DS23"/>
  <c r="DU23"/>
  <c r="EE23"/>
  <c r="EM23"/>
  <c r="EP23"/>
  <c r="EU23"/>
  <c r="GA23"/>
  <c r="GQ23"/>
  <c r="GX23"/>
  <c r="R24"/>
  <c r="W24"/>
  <c r="AE24"/>
  <c r="AH24"/>
  <c r="AS24"/>
  <c r="AW24"/>
  <c r="AX24"/>
  <c r="AY24"/>
  <c r="BK24"/>
  <c r="BN24"/>
  <c r="BY24"/>
  <c r="CC24"/>
  <c r="CD24"/>
  <c r="CE24"/>
  <c r="CQ24"/>
  <c r="CT24"/>
  <c r="DK24"/>
  <c r="DO24"/>
  <c r="EP24"/>
  <c r="EU24"/>
  <c r="EX24"/>
  <c r="FK24"/>
  <c r="FM24"/>
  <c r="FN24"/>
  <c r="FW24"/>
  <c r="GA24"/>
  <c r="GI24"/>
  <c r="GX24"/>
  <c r="R30"/>
  <c r="Z30"/>
  <c r="AH30"/>
  <c r="AP30"/>
  <c r="AW30"/>
  <c r="AX30"/>
  <c r="BF30"/>
  <c r="BN30"/>
  <c r="CC30"/>
  <c r="CD30"/>
  <c r="CL30"/>
  <c r="CT30"/>
  <c r="DB30"/>
  <c r="EP30"/>
  <c r="EX30"/>
  <c r="FN30"/>
  <c r="K31"/>
  <c r="R31"/>
  <c r="V31"/>
  <c r="W31"/>
  <c r="Z31"/>
  <c r="AE31"/>
  <c r="AH31"/>
  <c r="AP31"/>
  <c r="AQ31"/>
  <c r="AS31"/>
  <c r="AW31"/>
  <c r="AX31"/>
  <c r="AY31"/>
  <c r="BB31"/>
  <c r="BF31"/>
  <c r="BK31"/>
  <c r="BN31"/>
  <c r="BV31"/>
  <c r="BW31"/>
  <c r="BY31"/>
  <c r="CC31"/>
  <c r="CD31"/>
  <c r="CE31"/>
  <c r="CH31"/>
  <c r="CL31"/>
  <c r="CP31"/>
  <c r="CT31"/>
  <c r="CU31"/>
  <c r="DC31"/>
  <c r="DG31"/>
  <c r="DK31"/>
  <c r="DO31"/>
  <c r="DS31"/>
  <c r="DV31"/>
  <c r="EE31"/>
  <c r="EP31"/>
  <c r="EQ31"/>
  <c r="EY31"/>
  <c r="FC31"/>
  <c r="FG31"/>
  <c r="FK31"/>
  <c r="FM31"/>
  <c r="FN31"/>
  <c r="FR31"/>
  <c r="FV31"/>
  <c r="FW31"/>
  <c r="GA31"/>
  <c r="GE31"/>
  <c r="GH31"/>
  <c r="GP31"/>
  <c r="GQ31"/>
  <c r="R50"/>
  <c r="Z50"/>
  <c r="AH50"/>
  <c r="AL50"/>
  <c r="AP50"/>
  <c r="AW50"/>
  <c r="AX50"/>
  <c r="BF50"/>
  <c r="BN50"/>
  <c r="BR50"/>
  <c r="BV50"/>
  <c r="CC50"/>
  <c r="CD50"/>
  <c r="CL50"/>
  <c r="CT50"/>
  <c r="DB50"/>
  <c r="DU50"/>
  <c r="EP50"/>
  <c r="FN50"/>
  <c r="FV50"/>
  <c r="GP50"/>
  <c r="K51"/>
  <c r="R51"/>
  <c r="V51"/>
  <c r="W51"/>
  <c r="Z51"/>
  <c r="AD51"/>
  <c r="AH51"/>
  <c r="AL51"/>
  <c r="AP51"/>
  <c r="AQ51"/>
  <c r="AT51"/>
  <c r="AW51"/>
  <c r="AX51"/>
  <c r="AY51"/>
  <c r="BB51"/>
  <c r="BF51"/>
  <c r="BJ51"/>
  <c r="BN51"/>
  <c r="BO51"/>
  <c r="BR51"/>
  <c r="BV51"/>
  <c r="BW51"/>
  <c r="BZ51"/>
  <c r="CC51"/>
  <c r="CD51"/>
  <c r="CE51"/>
  <c r="CH51"/>
  <c r="CL51"/>
  <c r="CP51"/>
  <c r="CT51"/>
  <c r="CU51"/>
  <c r="DC51"/>
  <c r="DG51"/>
  <c r="DK51"/>
  <c r="DO51"/>
  <c r="DS51"/>
  <c r="DV51"/>
  <c r="EE51"/>
  <c r="EP51"/>
  <c r="EQ51"/>
  <c r="EY51"/>
  <c r="FC51"/>
  <c r="FG51"/>
  <c r="FK51"/>
  <c r="FM51"/>
  <c r="FN51"/>
  <c r="FR51"/>
  <c r="FV51"/>
  <c r="FW51"/>
  <c r="GA51"/>
  <c r="GE51"/>
  <c r="GH51"/>
  <c r="GP51"/>
  <c r="GQ51"/>
  <c r="G6" i="5"/>
  <c r="J6"/>
  <c r="J7" s="1"/>
  <c r="K6"/>
  <c r="K7" s="1"/>
  <c r="L6"/>
  <c r="L7" s="1"/>
  <c r="M6"/>
  <c r="M8" s="1"/>
  <c r="N6"/>
  <c r="N7" s="1"/>
  <c r="O6"/>
  <c r="P6"/>
  <c r="P7" s="1"/>
  <c r="Q6"/>
  <c r="Q8" s="1"/>
  <c r="R6"/>
  <c r="R7" s="1"/>
  <c r="S6"/>
  <c r="S7" s="1"/>
  <c r="T6"/>
  <c r="T7" s="1"/>
  <c r="U6"/>
  <c r="U8" s="1"/>
  <c r="V6"/>
  <c r="V7" s="1"/>
  <c r="W6"/>
  <c r="X6"/>
  <c r="X7" s="1"/>
  <c r="Y6"/>
  <c r="Z6"/>
  <c r="AA6"/>
  <c r="AB6"/>
  <c r="AC6"/>
  <c r="AD6"/>
  <c r="AD8" s="1"/>
  <c r="AE6"/>
  <c r="AF6"/>
  <c r="AF7" s="1"/>
  <c r="AG6"/>
  <c r="AH6"/>
  <c r="AI6"/>
  <c r="AJ6"/>
  <c r="AK6"/>
  <c r="AL6"/>
  <c r="AL8" s="1"/>
  <c r="AM6"/>
  <c r="AM7"/>
  <c r="AN6"/>
  <c r="AN7"/>
  <c r="AO6"/>
  <c r="AO8"/>
  <c r="AP6"/>
  <c r="AQ6"/>
  <c r="AQ7" s="1"/>
  <c r="AR6"/>
  <c r="AR7"/>
  <c r="AS6"/>
  <c r="AT6"/>
  <c r="AU6"/>
  <c r="AV6"/>
  <c r="AW6"/>
  <c r="AX6"/>
  <c r="AX7" s="1"/>
  <c r="AY6"/>
  <c r="AY7" s="1"/>
  <c r="AZ6"/>
  <c r="AZ7" s="1"/>
  <c r="BA6"/>
  <c r="BA8" s="1"/>
  <c r="BB6"/>
  <c r="BC6"/>
  <c r="BC7" s="1"/>
  <c r="BD6"/>
  <c r="BD7" s="1"/>
  <c r="BE6"/>
  <c r="BE7" s="1"/>
  <c r="BF6"/>
  <c r="BG6"/>
  <c r="BG8" s="1"/>
  <c r="BH6"/>
  <c r="BI6"/>
  <c r="BJ6"/>
  <c r="BK6"/>
  <c r="BL6"/>
  <c r="BL7" s="1"/>
  <c r="BM6"/>
  <c r="BN6"/>
  <c r="BO6"/>
  <c r="BP6"/>
  <c r="BQ6"/>
  <c r="BR6"/>
  <c r="BR8" s="1"/>
  <c r="BS6"/>
  <c r="BT6"/>
  <c r="BU6"/>
  <c r="BV6"/>
  <c r="BV7" s="1"/>
  <c r="BW6"/>
  <c r="BW7" s="1"/>
  <c r="BX6"/>
  <c r="BX7" s="1"/>
  <c r="BY6"/>
  <c r="BY8" s="1"/>
  <c r="BZ6"/>
  <c r="CA6"/>
  <c r="CA7" s="1"/>
  <c r="CB6"/>
  <c r="CC6"/>
  <c r="CC8" s="1"/>
  <c r="CD6"/>
  <c r="CE6"/>
  <c r="CE7" s="1"/>
  <c r="CF6"/>
  <c r="CF7"/>
  <c r="CG6"/>
  <c r="CH6"/>
  <c r="CI6"/>
  <c r="CI7"/>
  <c r="CJ6"/>
  <c r="CJ7"/>
  <c r="CK6"/>
  <c r="CL6"/>
  <c r="CM6"/>
  <c r="CN6"/>
  <c r="CO6"/>
  <c r="CP6"/>
  <c r="CP8" s="1"/>
  <c r="CQ6"/>
  <c r="CR6"/>
  <c r="CS6"/>
  <c r="CT6"/>
  <c r="CT7" s="1"/>
  <c r="CU6"/>
  <c r="CU7" s="1"/>
  <c r="CV6"/>
  <c r="CV7" s="1"/>
  <c r="CW6"/>
  <c r="CW8" s="1"/>
  <c r="CX6"/>
  <c r="CY6"/>
  <c r="CY7" s="1"/>
  <c r="CZ6"/>
  <c r="CZ7" s="1"/>
  <c r="DA6"/>
  <c r="DA7" s="1"/>
  <c r="DB6"/>
  <c r="DC6"/>
  <c r="DC7" s="1"/>
  <c r="DD6"/>
  <c r="DD7" s="1"/>
  <c r="DE6"/>
  <c r="DE8" s="1"/>
  <c r="DF6"/>
  <c r="DG6"/>
  <c r="DG7" s="1"/>
  <c r="DH6"/>
  <c r="DI6"/>
  <c r="DI8" s="1"/>
  <c r="DJ6"/>
  <c r="DK6"/>
  <c r="DK7" s="1"/>
  <c r="DL6"/>
  <c r="DL7" s="1"/>
  <c r="DM6"/>
  <c r="DN6"/>
  <c r="DO6"/>
  <c r="DP6"/>
  <c r="DQ6"/>
  <c r="DR6"/>
  <c r="DR7" s="1"/>
  <c r="DS6"/>
  <c r="DT6"/>
  <c r="DU6"/>
  <c r="DU7" s="1"/>
  <c r="DV6"/>
  <c r="DV8" s="1"/>
  <c r="DW6"/>
  <c r="DX6"/>
  <c r="DX7" s="1"/>
  <c r="DY6"/>
  <c r="DY7" s="1"/>
  <c r="DZ6"/>
  <c r="EA6"/>
  <c r="EA8" s="1"/>
  <c r="EB6"/>
  <c r="EC6"/>
  <c r="EC7" s="1"/>
  <c r="ED6"/>
  <c r="EE6"/>
  <c r="EF6"/>
  <c r="EF7"/>
  <c r="EG6"/>
  <c r="EH6"/>
  <c r="EI6"/>
  <c r="EI7"/>
  <c r="EJ6"/>
  <c r="EJ7"/>
  <c r="EK6"/>
  <c r="EL6"/>
  <c r="EM6"/>
  <c r="EN6"/>
  <c r="EO6"/>
  <c r="EP6"/>
  <c r="EP7" s="1"/>
  <c r="EQ6"/>
  <c r="EQ7" s="1"/>
  <c r="ER6"/>
  <c r="ER7" s="1"/>
  <c r="ES6"/>
  <c r="ES8" s="1"/>
  <c r="ET6"/>
  <c r="EU6"/>
  <c r="EU7" s="1"/>
  <c r="EV6"/>
  <c r="EW6"/>
  <c r="EW8" s="1"/>
  <c r="EX6"/>
  <c r="EY6"/>
  <c r="EY8" s="1"/>
  <c r="EZ6"/>
  <c r="FA6"/>
  <c r="FA7" s="1"/>
  <c r="FB6"/>
  <c r="FC6"/>
  <c r="FD6"/>
  <c r="FD7" s="1"/>
  <c r="FE6"/>
  <c r="FF6"/>
  <c r="FF7" s="1"/>
  <c r="FG6"/>
  <c r="FH6"/>
  <c r="FI6"/>
  <c r="FI7" s="1"/>
  <c r="FJ6"/>
  <c r="FJ8" s="1"/>
  <c r="FK6"/>
  <c r="FL6"/>
  <c r="FL7" s="1"/>
  <c r="FM6"/>
  <c r="FM7" s="1"/>
  <c r="FN6"/>
  <c r="FN7" s="1"/>
  <c r="FO6"/>
  <c r="FO7" s="1"/>
  <c r="FP6"/>
  <c r="FP7" s="1"/>
  <c r="FQ6"/>
  <c r="FR6"/>
  <c r="FS6"/>
  <c r="FT6"/>
  <c r="FT7" s="1"/>
  <c r="FU6"/>
  <c r="FV6"/>
  <c r="FW6"/>
  <c r="FX6"/>
  <c r="FX7"/>
  <c r="FY6"/>
  <c r="FZ6"/>
  <c r="GA6"/>
  <c r="GB6"/>
  <c r="GB7" s="1"/>
  <c r="GC6"/>
  <c r="GD6"/>
  <c r="GE6"/>
  <c r="GF6"/>
  <c r="GG6"/>
  <c r="GG7" s="1"/>
  <c r="GH6"/>
  <c r="GH8" s="1"/>
  <c r="GI6"/>
  <c r="GJ6"/>
  <c r="GJ7" s="1"/>
  <c r="GK6"/>
  <c r="GL6"/>
  <c r="GL7" s="1"/>
  <c r="GM6"/>
  <c r="GM8" s="1"/>
  <c r="GN6"/>
  <c r="GO6"/>
  <c r="GO7" s="1"/>
  <c r="GP6"/>
  <c r="GQ6"/>
  <c r="GR6"/>
  <c r="GR7" s="1"/>
  <c r="GS6"/>
  <c r="GT6"/>
  <c r="GT7" s="1"/>
  <c r="GU6"/>
  <c r="GU7" s="1"/>
  <c r="GV6"/>
  <c r="GV7" s="1"/>
  <c r="O7"/>
  <c r="Q7"/>
  <c r="U7"/>
  <c r="Y7"/>
  <c r="AA7"/>
  <c r="AD7"/>
  <c r="AE7"/>
  <c r="AG7"/>
  <c r="AI7"/>
  <c r="AL7"/>
  <c r="AO7"/>
  <c r="AP7"/>
  <c r="AS7"/>
  <c r="AU7"/>
  <c r="BA7"/>
  <c r="BG7"/>
  <c r="BJ7"/>
  <c r="BM7"/>
  <c r="BO7"/>
  <c r="BR7"/>
  <c r="BY7"/>
  <c r="CD7"/>
  <c r="CG7"/>
  <c r="CK7"/>
  <c r="CM7"/>
  <c r="CP7"/>
  <c r="CW7"/>
  <c r="DE7"/>
  <c r="DJ7"/>
  <c r="DM7"/>
  <c r="DO7"/>
  <c r="DV7"/>
  <c r="EA7"/>
  <c r="ED7"/>
  <c r="EG7"/>
  <c r="EK7"/>
  <c r="EM7"/>
  <c r="ES7"/>
  <c r="EX7"/>
  <c r="FB7"/>
  <c r="FE7"/>
  <c r="FG7"/>
  <c r="FJ7"/>
  <c r="FQ7"/>
  <c r="FV7"/>
  <c r="FY7"/>
  <c r="GA7"/>
  <c r="GM7"/>
  <c r="GP7"/>
  <c r="GS7"/>
  <c r="J8"/>
  <c r="L8"/>
  <c r="N8"/>
  <c r="P8"/>
  <c r="S8"/>
  <c r="V8"/>
  <c r="AA8"/>
  <c r="AE8"/>
  <c r="AI8"/>
  <c r="AM8"/>
  <c r="AN8"/>
  <c r="AP8"/>
  <c r="AR8"/>
  <c r="AS8"/>
  <c r="AU8"/>
  <c r="AW8"/>
  <c r="AX8"/>
  <c r="AY8"/>
  <c r="AZ8"/>
  <c r="BC8"/>
  <c r="BE8"/>
  <c r="BI8"/>
  <c r="BJ8"/>
  <c r="BK8"/>
  <c r="BL8"/>
  <c r="BM8"/>
  <c r="BO8"/>
  <c r="BQ8"/>
  <c r="BS8"/>
  <c r="BU8"/>
  <c r="BV8"/>
  <c r="BW8"/>
  <c r="BX8"/>
  <c r="CA8"/>
  <c r="CD8"/>
  <c r="CF8"/>
  <c r="CG8"/>
  <c r="CI8"/>
  <c r="CJ8"/>
  <c r="CK8"/>
  <c r="CM8"/>
  <c r="CO8"/>
  <c r="CQ8"/>
  <c r="CS8"/>
  <c r="CT8"/>
  <c r="CU8"/>
  <c r="CV8"/>
  <c r="CY8"/>
  <c r="DA8"/>
  <c r="DD8"/>
  <c r="DG8"/>
  <c r="DJ8"/>
  <c r="DL8"/>
  <c r="DM8"/>
  <c r="DO8"/>
  <c r="DQ8"/>
  <c r="DR8"/>
  <c r="DS8"/>
  <c r="DU8"/>
  <c r="DW8"/>
  <c r="DY8"/>
  <c r="EC8"/>
  <c r="ED8"/>
  <c r="EE8"/>
  <c r="EF8"/>
  <c r="EG8"/>
  <c r="EI8"/>
  <c r="EJ8"/>
  <c r="EK8"/>
  <c r="EM8"/>
  <c r="EO8"/>
  <c r="EP8"/>
  <c r="EQ8"/>
  <c r="ER8"/>
  <c r="EU8"/>
  <c r="EX8"/>
  <c r="FA8"/>
  <c r="FB8"/>
  <c r="FC8"/>
  <c r="FE8"/>
  <c r="FF8"/>
  <c r="FG8"/>
  <c r="FI8"/>
  <c r="FK8"/>
  <c r="FN8"/>
  <c r="FQ8"/>
  <c r="FV8"/>
  <c r="FY8"/>
  <c r="GA8"/>
  <c r="GG8"/>
  <c r="GI8"/>
  <c r="GL8"/>
  <c r="GO8"/>
  <c r="GP8"/>
  <c r="GQ8"/>
  <c r="GS8"/>
  <c r="GT8"/>
  <c r="GU8"/>
  <c r="D9"/>
  <c r="D10"/>
  <c r="D11"/>
  <c r="D12"/>
  <c r="D13"/>
  <c r="D14"/>
  <c r="BT14"/>
  <c r="EF14"/>
  <c r="GR14"/>
  <c r="D15"/>
  <c r="AK15"/>
  <c r="BQ15"/>
  <c r="DE15"/>
  <c r="EU15"/>
  <c r="GL15"/>
  <c r="D16"/>
  <c r="DT16"/>
  <c r="D17"/>
  <c r="U17"/>
  <c r="AE17"/>
  <c r="AM17"/>
  <c r="AR17"/>
  <c r="AY17"/>
  <c r="BD17"/>
  <c r="BL17"/>
  <c r="BT17"/>
  <c r="CA17"/>
  <c r="CG17"/>
  <c r="CM17"/>
  <c r="CU17"/>
  <c r="CW17"/>
  <c r="CZ17"/>
  <c r="DC17"/>
  <c r="DE17"/>
  <c r="DH17"/>
  <c r="DL17"/>
  <c r="DO17"/>
  <c r="DS17"/>
  <c r="DX17"/>
  <c r="EA17"/>
  <c r="EC17"/>
  <c r="EF17"/>
  <c r="EG17"/>
  <c r="EI17"/>
  <c r="EJ17"/>
  <c r="EK17"/>
  <c r="EM17"/>
  <c r="EN17"/>
  <c r="EQ17"/>
  <c r="ER17"/>
  <c r="ES17"/>
  <c r="EU17"/>
  <c r="EV17"/>
  <c r="EY17"/>
  <c r="FA17"/>
  <c r="FD17"/>
  <c r="FE17"/>
  <c r="FG17"/>
  <c r="FI17"/>
  <c r="FL17"/>
  <c r="FM17"/>
  <c r="FO17"/>
  <c r="FP17"/>
  <c r="FQ17"/>
  <c r="FS17"/>
  <c r="FT17"/>
  <c r="FW17"/>
  <c r="FX17"/>
  <c r="FY17"/>
  <c r="GA17"/>
  <c r="GB17"/>
  <c r="GE17"/>
  <c r="GG17"/>
  <c r="GJ17"/>
  <c r="GK17"/>
  <c r="GM17"/>
  <c r="GO17"/>
  <c r="GR17"/>
  <c r="GS17"/>
  <c r="GU17"/>
  <c r="GV17"/>
  <c r="D18"/>
  <c r="CV18" s="1"/>
  <c r="D19"/>
  <c r="T19" s="1"/>
  <c r="X19"/>
  <c r="AN19"/>
  <c r="AV19"/>
  <c r="BE19"/>
  <c r="BP19"/>
  <c r="CB19"/>
  <c r="CK19"/>
  <c r="DB19"/>
  <c r="DR19"/>
  <c r="EC19"/>
  <c r="EH19"/>
  <c r="EM19"/>
  <c r="EX19"/>
  <c r="FE19"/>
  <c r="FJ19"/>
  <c r="FO19"/>
  <c r="FY19"/>
  <c r="GI19"/>
  <c r="GO19"/>
  <c r="GT19"/>
  <c r="D20"/>
  <c r="AN20" s="1"/>
  <c r="BT20"/>
  <c r="DP20"/>
  <c r="EV20"/>
  <c r="GB20"/>
  <c r="V31"/>
  <c r="W31"/>
  <c r="X31"/>
  <c r="Y31"/>
  <c r="Z31"/>
  <c r="AA31"/>
  <c r="AB31"/>
  <c r="AC31"/>
  <c r="AD31"/>
  <c r="AE31"/>
  <c r="AF31"/>
  <c r="AG31"/>
  <c r="V34"/>
  <c r="W34"/>
  <c r="X34"/>
  <c r="Y34"/>
  <c r="Z34"/>
  <c r="AA34"/>
  <c r="AB34"/>
  <c r="AC34"/>
  <c r="AD34"/>
  <c r="AE34"/>
  <c r="AF34"/>
  <c r="AG34"/>
  <c r="V37"/>
  <c r="W37"/>
  <c r="X37"/>
  <c r="Y37"/>
  <c r="Z37"/>
  <c r="AA37"/>
  <c r="AB37"/>
  <c r="AC37"/>
  <c r="AD37"/>
  <c r="AE37"/>
  <c r="AF37"/>
  <c r="AG37"/>
  <c r="V40"/>
  <c r="W40"/>
  <c r="X40"/>
  <c r="Y40"/>
  <c r="Z40"/>
  <c r="AA40"/>
  <c r="AB40"/>
  <c r="AC40"/>
  <c r="AD40"/>
  <c r="AE40"/>
  <c r="AF40"/>
  <c r="AG40"/>
  <c r="V43"/>
  <c r="W43"/>
  <c r="X43"/>
  <c r="Y43"/>
  <c r="Z43"/>
  <c r="AA43"/>
  <c r="AB43"/>
  <c r="AC43"/>
  <c r="AD43"/>
  <c r="AE43"/>
  <c r="AF43"/>
  <c r="AG43"/>
  <c r="V46"/>
  <c r="W46"/>
  <c r="X46"/>
  <c r="Y46"/>
  <c r="Z46"/>
  <c r="AA46"/>
  <c r="AB46"/>
  <c r="AC46"/>
  <c r="AD46"/>
  <c r="AE46"/>
  <c r="AF46"/>
  <c r="AG46"/>
  <c r="V49"/>
  <c r="W49"/>
  <c r="X49"/>
  <c r="Y49"/>
  <c r="Z49"/>
  <c r="AA49"/>
  <c r="AB49"/>
  <c r="AC49"/>
  <c r="AD49"/>
  <c r="AE49"/>
  <c r="AF49"/>
  <c r="AG49"/>
  <c r="V52"/>
  <c r="W52"/>
  <c r="X52"/>
  <c r="Y52"/>
  <c r="Z52"/>
  <c r="AA52"/>
  <c r="AB52"/>
  <c r="AC52"/>
  <c r="AD52"/>
  <c r="AE52"/>
  <c r="AF52"/>
  <c r="AG52"/>
  <c r="T67"/>
  <c r="T70"/>
  <c r="T73"/>
  <c r="T76"/>
  <c r="T79"/>
  <c r="T82"/>
  <c r="T85"/>
  <c r="T88"/>
  <c r="T91"/>
  <c r="T94"/>
  <c r="T97"/>
  <c r="T100"/>
  <c r="T103"/>
  <c r="T106"/>
  <c r="T109"/>
  <c r="T112"/>
  <c r="J27" a="1"/>
  <c r="K27" s="1"/>
  <c r="K28" s="1"/>
  <c r="GM19"/>
  <c r="GC19"/>
  <c r="FR19"/>
  <c r="FG19"/>
  <c r="EW19"/>
  <c r="EL19"/>
  <c r="EA19"/>
  <c r="DQ19"/>
  <c r="DF19"/>
  <c r="CU19"/>
  <c r="CM19"/>
  <c r="CE19"/>
  <c r="BW19"/>
  <c r="BO19"/>
  <c r="BG19"/>
  <c r="AY19"/>
  <c r="AQ19"/>
  <c r="AI19"/>
  <c r="AE19"/>
  <c r="AA19"/>
  <c r="W19"/>
  <c r="S19"/>
  <c r="GV18"/>
  <c r="GF18"/>
  <c r="FP18"/>
  <c r="EZ18"/>
  <c r="EJ18"/>
  <c r="DT18"/>
  <c r="DD18"/>
  <c r="CN18"/>
  <c r="BX18"/>
  <c r="BH18"/>
  <c r="AR18"/>
  <c r="AB18"/>
  <c r="E17"/>
  <c r="GR16"/>
  <c r="GJ16"/>
  <c r="GB16"/>
  <c r="FT16"/>
  <c r="FL16"/>
  <c r="FD16"/>
  <c r="EV16"/>
  <c r="EN16"/>
  <c r="EF16"/>
  <c r="DX16"/>
  <c r="DP16"/>
  <c r="DH16"/>
  <c r="CZ16"/>
  <c r="CR16"/>
  <c r="CJ16"/>
  <c r="CB16"/>
  <c r="BT16"/>
  <c r="BL16"/>
  <c r="BD16"/>
  <c r="AV16"/>
  <c r="AN16"/>
  <c r="AF16"/>
  <c r="X16"/>
  <c r="GT15"/>
  <c r="GO15"/>
  <c r="GI15"/>
  <c r="GD15"/>
  <c r="FY15"/>
  <c r="FS15"/>
  <c r="FN15"/>
  <c r="FI15"/>
  <c r="FC15"/>
  <c r="EX15"/>
  <c r="ES15"/>
  <c r="EM15"/>
  <c r="EH15"/>
  <c r="EC15"/>
  <c r="DW15"/>
  <c r="DR15"/>
  <c r="DM15"/>
  <c r="DG15"/>
  <c r="DB15"/>
  <c r="CW15"/>
  <c r="CQ15"/>
  <c r="CL15"/>
  <c r="CG15"/>
  <c r="CA15"/>
  <c r="BW15"/>
  <c r="BS15"/>
  <c r="BO15"/>
  <c r="BK15"/>
  <c r="BG15"/>
  <c r="BC15"/>
  <c r="AY15"/>
  <c r="AU15"/>
  <c r="AQ15"/>
  <c r="AM15"/>
  <c r="AI15"/>
  <c r="AE15"/>
  <c r="AA15"/>
  <c r="W15"/>
  <c r="S15"/>
  <c r="GJ18"/>
  <c r="FT18"/>
  <c r="FD18"/>
  <c r="EN18"/>
  <c r="DX18"/>
  <c r="DH18"/>
  <c r="CR18"/>
  <c r="CB18"/>
  <c r="BL18"/>
  <c r="AV18"/>
  <c r="AF18"/>
  <c r="GT16"/>
  <c r="GL16"/>
  <c r="GD16"/>
  <c r="FV16"/>
  <c r="FN16"/>
  <c r="FF16"/>
  <c r="EX16"/>
  <c r="EP16"/>
  <c r="EH16"/>
  <c r="DZ16"/>
  <c r="DR16"/>
  <c r="DJ16"/>
  <c r="DB16"/>
  <c r="CT16"/>
  <c r="CL16"/>
  <c r="CD16"/>
  <c r="BV16"/>
  <c r="BN16"/>
  <c r="BF16"/>
  <c r="AX16"/>
  <c r="AP16"/>
  <c r="AH16"/>
  <c r="Z16"/>
  <c r="FF11"/>
  <c r="X11"/>
  <c r="CF18"/>
  <c r="BP18"/>
  <c r="AZ18"/>
  <c r="AJ18"/>
  <c r="GQ19"/>
  <c r="GL19"/>
  <c r="GG19"/>
  <c r="GA19"/>
  <c r="FV19"/>
  <c r="FQ19"/>
  <c r="FK19"/>
  <c r="FF19"/>
  <c r="FA19"/>
  <c r="EU19"/>
  <c r="EP19"/>
  <c r="EK19"/>
  <c r="EE19"/>
  <c r="DZ19"/>
  <c r="DU19"/>
  <c r="DO19"/>
  <c r="DJ19"/>
  <c r="DE19"/>
  <c r="CY19"/>
  <c r="CT19"/>
  <c r="CP19"/>
  <c r="CL19"/>
  <c r="CH19"/>
  <c r="CD19"/>
  <c r="BZ19"/>
  <c r="BV19"/>
  <c r="BR19"/>
  <c r="BN19"/>
  <c r="BJ19"/>
  <c r="BF19"/>
  <c r="BB19"/>
  <c r="AX19"/>
  <c r="AT19"/>
  <c r="AP19"/>
  <c r="AL19"/>
  <c r="AH19"/>
  <c r="AD19"/>
  <c r="Z19"/>
  <c r="V19"/>
  <c r="GR18"/>
  <c r="GB18"/>
  <c r="FL18"/>
  <c r="EV18"/>
  <c r="EF18"/>
  <c r="DP18"/>
  <c r="CZ18"/>
  <c r="CJ18"/>
  <c r="BT18"/>
  <c r="BD18"/>
  <c r="AN18"/>
  <c r="X18"/>
  <c r="GP16"/>
  <c r="GH16"/>
  <c r="FZ16"/>
  <c r="FR16"/>
  <c r="FJ16"/>
  <c r="FB16"/>
  <c r="ET16"/>
  <c r="EL16"/>
  <c r="ED16"/>
  <c r="DV16"/>
  <c r="DN16"/>
  <c r="DF16"/>
  <c r="CX16"/>
  <c r="CP16"/>
  <c r="CH16"/>
  <c r="BZ16"/>
  <c r="BR16"/>
  <c r="BJ16"/>
  <c r="BB16"/>
  <c r="AT16"/>
  <c r="AL16"/>
  <c r="AD16"/>
  <c r="V16"/>
  <c r="F16"/>
  <c r="GS15"/>
  <c r="GM15"/>
  <c r="GH15"/>
  <c r="GC15"/>
  <c r="FW15"/>
  <c r="FR15"/>
  <c r="FM15"/>
  <c r="FG15"/>
  <c r="FB15"/>
  <c r="EW15"/>
  <c r="EQ15"/>
  <c r="EL15"/>
  <c r="EG15"/>
  <c r="EA15"/>
  <c r="DV15"/>
  <c r="DQ15"/>
  <c r="DK15"/>
  <c r="DF15"/>
  <c r="DA15"/>
  <c r="CU15"/>
  <c r="CP15"/>
  <c r="CK15"/>
  <c r="CE15"/>
  <c r="BZ15"/>
  <c r="BV15"/>
  <c r="BR15"/>
  <c r="BN15"/>
  <c r="BJ15"/>
  <c r="BF15"/>
  <c r="BB15"/>
  <c r="AX15"/>
  <c r="AT15"/>
  <c r="AP15"/>
  <c r="AL15"/>
  <c r="AH15"/>
  <c r="AD15"/>
  <c r="Z15"/>
  <c r="V15"/>
  <c r="E13"/>
  <c r="C231" i="8"/>
  <c r="B227"/>
  <c r="AN227" s="1"/>
  <c r="B219"/>
  <c r="AM219" s="1"/>
  <c r="B211"/>
  <c r="G211" s="1"/>
  <c r="C207"/>
  <c r="B203"/>
  <c r="C199"/>
  <c r="B195"/>
  <c r="AN195" s="1"/>
  <c r="B187"/>
  <c r="AM187" s="1"/>
  <c r="C181"/>
  <c r="C174"/>
  <c r="C166"/>
  <c r="C157"/>
  <c r="C148"/>
  <c r="C137"/>
  <c r="C124"/>
  <c r="C118"/>
  <c r="C109"/>
  <c r="A232"/>
  <c r="A222" i="9" s="1"/>
  <c r="A229" i="8"/>
  <c r="A219" i="9" s="1"/>
  <c r="C223" i="8"/>
  <c r="C215"/>
  <c r="C209"/>
  <c r="C191"/>
  <c r="B185"/>
  <c r="C176"/>
  <c r="C168"/>
  <c r="B161"/>
  <c r="AN161" s="1"/>
  <c r="C153"/>
  <c r="C143"/>
  <c r="B139"/>
  <c r="C132"/>
  <c r="C129"/>
  <c r="C120"/>
  <c r="B113"/>
  <c r="B105"/>
  <c r="C95"/>
  <c r="C86"/>
  <c r="C83"/>
  <c r="C75"/>
  <c r="B71"/>
  <c r="C67"/>
  <c r="B200" i="12"/>
  <c r="B198"/>
  <c r="B196"/>
  <c r="B194"/>
  <c r="B188"/>
  <c r="B186"/>
  <c r="B184"/>
  <c r="B182"/>
  <c r="B180"/>
  <c r="B178"/>
  <c r="B173"/>
  <c r="B169"/>
  <c r="B165"/>
  <c r="B162"/>
  <c r="B160"/>
  <c r="B158"/>
  <c r="B156"/>
  <c r="B154"/>
  <c r="B152"/>
  <c r="B147"/>
  <c r="B143"/>
  <c r="B139"/>
  <c r="B134"/>
  <c r="B130"/>
  <c r="B126"/>
  <c r="B123"/>
  <c r="B121"/>
  <c r="B119"/>
  <c r="B117"/>
  <c r="B115"/>
  <c r="B113"/>
  <c r="B108"/>
  <c r="B104"/>
  <c r="B100"/>
  <c r="B97"/>
  <c r="B95"/>
  <c r="B93"/>
  <c r="B91"/>
  <c r="B89"/>
  <c r="B87"/>
  <c r="A231" i="8"/>
  <c r="A221" i="9" s="1"/>
  <c r="C229" i="8"/>
  <c r="A227"/>
  <c r="A217" i="9" s="1"/>
  <c r="E223" i="8"/>
  <c r="E213" i="9" s="1"/>
  <c r="C222" i="8"/>
  <c r="E220"/>
  <c r="E210" i="9" s="1"/>
  <c r="A219" i="8"/>
  <c r="A209" i="9" s="1"/>
  <c r="E215" i="8"/>
  <c r="E205" i="9" s="1"/>
  <c r="C214" i="8"/>
  <c r="E212"/>
  <c r="E202" i="9" s="1"/>
  <c r="A211" i="8"/>
  <c r="A201" i="9" s="1"/>
  <c r="A207" i="8"/>
  <c r="A197" i="9" s="1"/>
  <c r="C205" i="8"/>
  <c r="A203"/>
  <c r="A193" i="9" s="1"/>
  <c r="A199" i="8"/>
  <c r="A189" i="9" s="1"/>
  <c r="C197" i="8"/>
  <c r="A195"/>
  <c r="A185" i="9" s="1"/>
  <c r="E191" i="8"/>
  <c r="E181" i="9" s="1"/>
  <c r="C190" i="8"/>
  <c r="E188"/>
  <c r="E178" i="9" s="1"/>
  <c r="A187" i="8"/>
  <c r="A177" i="9" s="1"/>
  <c r="A184" i="8"/>
  <c r="A174" i="9" s="1"/>
  <c r="E182" i="8"/>
  <c r="E172" i="9" s="1"/>
  <c r="A181" i="8"/>
  <c r="A171" i="9" s="1"/>
  <c r="B179" i="8"/>
  <c r="G179" s="1"/>
  <c r="A177"/>
  <c r="A167" i="9" s="1"/>
  <c r="E173" i="8"/>
  <c r="E163" i="9" s="1"/>
  <c r="C172" i="8"/>
  <c r="A169"/>
  <c r="A159" i="9" s="1"/>
  <c r="C167" i="8"/>
  <c r="E165"/>
  <c r="E155" i="9" s="1"/>
  <c r="B163" i="8"/>
  <c r="A160"/>
  <c r="A150" i="9" s="1"/>
  <c r="E158" i="8"/>
  <c r="E148" i="9" s="1"/>
  <c r="A157" i="8"/>
  <c r="A147" i="9" s="1"/>
  <c r="B155" i="8"/>
  <c r="AM155" s="1"/>
  <c r="C152"/>
  <c r="A151"/>
  <c r="A141" i="9" s="1"/>
  <c r="E147" i="8"/>
  <c r="E137" i="9" s="1"/>
  <c r="A146" i="8"/>
  <c r="A136" i="9" s="1"/>
  <c r="B145" i="8"/>
  <c r="E143"/>
  <c r="E133" i="9" s="1"/>
  <c r="E140" i="8"/>
  <c r="E130" i="9" s="1"/>
  <c r="E139" i="8"/>
  <c r="E129" i="9" s="1"/>
  <c r="A138" i="8"/>
  <c r="A128" i="9" s="1"/>
  <c r="B137" i="8"/>
  <c r="E135"/>
  <c r="E125" i="9" s="1"/>
  <c r="E132" i="8"/>
  <c r="E122" i="9" s="1"/>
  <c r="E131" i="8"/>
  <c r="E121" i="9" s="1"/>
  <c r="A130" i="8"/>
  <c r="A120" i="9" s="1"/>
  <c r="C128" i="8"/>
  <c r="A127"/>
  <c r="A117" i="9" s="1"/>
  <c r="E123" i="8"/>
  <c r="E113" i="9" s="1"/>
  <c r="A122" i="8"/>
  <c r="A112" i="9" s="1"/>
  <c r="A121" i="8"/>
  <c r="A111" i="9" s="1"/>
  <c r="C119" i="8"/>
  <c r="E117"/>
  <c r="E107" i="9" s="1"/>
  <c r="E114" i="8"/>
  <c r="E104" i="9" s="1"/>
  <c r="C113" i="8"/>
  <c r="A112"/>
  <c r="A102" i="9" s="1"/>
  <c r="E110" i="8"/>
  <c r="E100" i="9" s="1"/>
  <c r="A109" i="8"/>
  <c r="A99" i="9" s="1"/>
  <c r="E106" i="8"/>
  <c r="E96" i="9" s="1"/>
  <c r="A104" i="8"/>
  <c r="A94" i="9" s="1"/>
  <c r="E102" i="8"/>
  <c r="E92" i="9" s="1"/>
  <c r="A101" i="8"/>
  <c r="A91" i="9" s="1"/>
  <c r="C98" i="8"/>
  <c r="E96"/>
  <c r="E86" i="9" s="1"/>
  <c r="E95" i="8"/>
  <c r="E85" i="9" s="1"/>
  <c r="B93" i="8"/>
  <c r="G93" s="1"/>
  <c r="E88"/>
  <c r="E78" i="9" s="1"/>
  <c r="A87" i="8"/>
  <c r="A77" i="9" s="1"/>
  <c r="A82" i="8"/>
  <c r="A72" i="9" s="1"/>
  <c r="C78" i="8"/>
  <c r="A74"/>
  <c r="A64" i="9" s="1"/>
  <c r="E72" i="8"/>
  <c r="E62" i="9" s="1"/>
  <c r="A68" i="8"/>
  <c r="A58" i="9" s="1"/>
  <c r="A66" i="8"/>
  <c r="A56" i="9" s="1"/>
  <c r="C63" i="8"/>
  <c r="A59"/>
  <c r="A49" i="9" s="1"/>
  <c r="C57" i="8"/>
  <c r="C54"/>
  <c r="A52"/>
  <c r="A42" i="9" s="1"/>
  <c r="A50" i="8"/>
  <c r="A40" i="9" s="1"/>
  <c r="C46" i="8"/>
  <c r="A45"/>
  <c r="A35" i="9" s="1"/>
  <c r="E42" i="8"/>
  <c r="E32" i="9" s="1"/>
  <c r="A40" i="8"/>
  <c r="A30" i="9" s="1"/>
  <c r="A38" i="8"/>
  <c r="A28" i="9" s="1"/>
  <c r="GR13" i="6"/>
  <c r="GJ13"/>
  <c r="GB13"/>
  <c r="FT13"/>
  <c r="FL13"/>
  <c r="FD13"/>
  <c r="EV13"/>
  <c r="EN13"/>
  <c r="EF13"/>
  <c r="DX13"/>
  <c r="DP13"/>
  <c r="GV13"/>
  <c r="GN13"/>
  <c r="GF13"/>
  <c r="E232" i="8"/>
  <c r="E222" i="9" s="1"/>
  <c r="B231" i="8"/>
  <c r="AJ231" s="1"/>
  <c r="A230"/>
  <c r="A220" i="9" s="1"/>
  <c r="A228" i="8"/>
  <c r="A218" i="9" s="1"/>
  <c r="C227" i="8"/>
  <c r="E225"/>
  <c r="E215" i="9" s="1"/>
  <c r="E224" i="8"/>
  <c r="E214" i="9" s="1"/>
  <c r="B223" i="8"/>
  <c r="A222"/>
  <c r="A212" i="9" s="1"/>
  <c r="A220" i="8"/>
  <c r="A210" i="9" s="1"/>
  <c r="C219" i="8"/>
  <c r="E217"/>
  <c r="E207" i="9" s="1"/>
  <c r="E216" i="8"/>
  <c r="E206" i="9" s="1"/>
  <c r="B215" i="8"/>
  <c r="AJ215" s="1"/>
  <c r="A214"/>
  <c r="A204" i="9" s="1"/>
  <c r="A212" i="8"/>
  <c r="A202" i="9" s="1"/>
  <c r="C211" i="8"/>
  <c r="E209"/>
  <c r="E199" i="9" s="1"/>
  <c r="E208" i="8"/>
  <c r="E198" i="9" s="1"/>
  <c r="B207" i="8"/>
  <c r="A206"/>
  <c r="A196" i="9" s="1"/>
  <c r="A204" i="8"/>
  <c r="A194" i="9" s="1"/>
  <c r="C203" i="8"/>
  <c r="E201"/>
  <c r="E191" i="9" s="1"/>
  <c r="E200" i="8"/>
  <c r="E190" i="9" s="1"/>
  <c r="B199" i="8"/>
  <c r="AJ199" s="1"/>
  <c r="A198"/>
  <c r="A188" i="9" s="1"/>
  <c r="A196" i="8"/>
  <c r="A186" i="9" s="1"/>
  <c r="C195" i="8"/>
  <c r="E193"/>
  <c r="E183" i="9" s="1"/>
  <c r="E192" i="8"/>
  <c r="E182" i="9" s="1"/>
  <c r="B191" i="8"/>
  <c r="A190"/>
  <c r="A180" i="9" s="1"/>
  <c r="A188" i="8"/>
  <c r="A178" i="9" s="1"/>
  <c r="C187" i="8"/>
  <c r="E185"/>
  <c r="E175" i="9" s="1"/>
  <c r="E184" i="8"/>
  <c r="E174" i="9" s="1"/>
  <c r="B183" i="8"/>
  <c r="AJ183" s="1"/>
  <c r="A182"/>
  <c r="A172" i="9" s="1"/>
  <c r="A180" i="8"/>
  <c r="A170" i="9" s="1"/>
  <c r="C179" i="8"/>
  <c r="E177"/>
  <c r="E167" i="9" s="1"/>
  <c r="E176" i="8"/>
  <c r="E166" i="9" s="1"/>
  <c r="B175" i="8"/>
  <c r="A174"/>
  <c r="A164" i="9" s="1"/>
  <c r="A172" i="8"/>
  <c r="A162" i="9" s="1"/>
  <c r="C171" i="8"/>
  <c r="E169"/>
  <c r="E159" i="9" s="1"/>
  <c r="E168" i="8"/>
  <c r="E158" i="9" s="1"/>
  <c r="B167" i="8"/>
  <c r="AJ167" s="1"/>
  <c r="A166"/>
  <c r="A156" i="9" s="1"/>
  <c r="A164" i="8"/>
  <c r="A154" i="9" s="1"/>
  <c r="C163" i="8"/>
  <c r="E161"/>
  <c r="E151" i="9" s="1"/>
  <c r="E160" i="8"/>
  <c r="E150" i="9" s="1"/>
  <c r="B159" i="8"/>
  <c r="A158"/>
  <c r="A148" i="9" s="1"/>
  <c r="B157" i="8"/>
  <c r="AM157" s="1"/>
  <c r="A156"/>
  <c r="A146" i="9" s="1"/>
  <c r="C155" i="8"/>
  <c r="C154"/>
  <c r="E153"/>
  <c r="E143" i="9" s="1"/>
  <c r="E152" i="8"/>
  <c r="E142" i="9" s="1"/>
  <c r="B151" i="8"/>
  <c r="AJ151" s="1"/>
  <c r="A150"/>
  <c r="A140" i="9" s="1"/>
  <c r="B149" i="8"/>
  <c r="AM149" s="1"/>
  <c r="A148"/>
  <c r="A138" i="9" s="1"/>
  <c r="C147" i="8"/>
  <c r="C146"/>
  <c r="E145"/>
  <c r="E135" i="9" s="1"/>
  <c r="E144" i="8"/>
  <c r="E134" i="9" s="1"/>
  <c r="B143" i="8"/>
  <c r="A142"/>
  <c r="A132" i="9" s="1"/>
  <c r="B141" i="8"/>
  <c r="A140"/>
  <c r="A130" i="9" s="1"/>
  <c r="C139" i="8"/>
  <c r="C138"/>
  <c r="E137"/>
  <c r="E127" i="9" s="1"/>
  <c r="E136" i="8"/>
  <c r="E126" i="9" s="1"/>
  <c r="B135" i="8"/>
  <c r="AJ135" s="1"/>
  <c r="A134"/>
  <c r="A124" i="9" s="1"/>
  <c r="B133" i="8"/>
  <c r="A132"/>
  <c r="A122" i="9" s="1"/>
  <c r="C131" i="8"/>
  <c r="C130"/>
  <c r="E129"/>
  <c r="E119" i="9" s="1"/>
  <c r="E128" i="8"/>
  <c r="E118" i="9" s="1"/>
  <c r="B127" i="8"/>
  <c r="A126"/>
  <c r="A116" i="9" s="1"/>
  <c r="B125" i="8"/>
  <c r="A124"/>
  <c r="A114" i="9" s="1"/>
  <c r="C123" i="8"/>
  <c r="C122"/>
  <c r="E121"/>
  <c r="E111" i="9" s="1"/>
  <c r="E120" i="8"/>
  <c r="E110" i="9" s="1"/>
  <c r="B119" i="8"/>
  <c r="A118"/>
  <c r="A108" i="9" s="1"/>
  <c r="B117" i="8"/>
  <c r="A116"/>
  <c r="A106" i="9" s="1"/>
  <c r="C115" i="8"/>
  <c r="C114"/>
  <c r="E113"/>
  <c r="E103" i="9" s="1"/>
  <c r="E112" i="8"/>
  <c r="E102" i="9" s="1"/>
  <c r="B111" i="8"/>
  <c r="A110"/>
  <c r="A100" i="9" s="1"/>
  <c r="B109" i="8"/>
  <c r="A108"/>
  <c r="A98" i="9" s="1"/>
  <c r="C107" i="8"/>
  <c r="C106"/>
  <c r="E105"/>
  <c r="E95" i="9" s="1"/>
  <c r="E104" i="8"/>
  <c r="E94" i="9" s="1"/>
  <c r="B103" i="8"/>
  <c r="A102"/>
  <c r="A92" i="9" s="1"/>
  <c r="B101" i="8"/>
  <c r="A100"/>
  <c r="A90" i="9" s="1"/>
  <c r="C99" i="8"/>
  <c r="A98"/>
  <c r="A88" i="9" s="1"/>
  <c r="C97" i="8"/>
  <c r="C96"/>
  <c r="A95"/>
  <c r="A85" i="9" s="1"/>
  <c r="A93" i="8"/>
  <c r="A83" i="9" s="1"/>
  <c r="A91" i="8"/>
  <c r="A81" i="9" s="1"/>
  <c r="A89" i="8"/>
  <c r="A79" i="9" s="1"/>
  <c r="B87" i="8"/>
  <c r="A85"/>
  <c r="A75" i="9" s="1"/>
  <c r="C82" i="8"/>
  <c r="E81"/>
  <c r="E71" i="9" s="1"/>
  <c r="E80" i="8"/>
  <c r="E70" i="9" s="1"/>
  <c r="A79" i="8"/>
  <c r="A69" i="9" s="1"/>
  <c r="C77" i="8"/>
  <c r="A76"/>
  <c r="A66" i="9" s="1"/>
  <c r="B75" i="8"/>
  <c r="B73"/>
  <c r="A72"/>
  <c r="A62" i="9" s="1"/>
  <c r="C71" i="8"/>
  <c r="A70"/>
  <c r="A60" i="9" s="1"/>
  <c r="A69" i="8"/>
  <c r="A59" i="9" s="1"/>
  <c r="C66" i="8"/>
  <c r="E65"/>
  <c r="E55" i="9" s="1"/>
  <c r="E64" i="8"/>
  <c r="E54" i="9" s="1"/>
  <c r="A63" i="8"/>
  <c r="A53" i="9" s="1"/>
  <c r="C61" i="8"/>
  <c r="A60"/>
  <c r="A50" i="9" s="1"/>
  <c r="B59" i="8"/>
  <c r="B57"/>
  <c r="A56"/>
  <c r="A46" i="9" s="1"/>
  <c r="C55" i="8"/>
  <c r="A54"/>
  <c r="A44" i="9" s="1"/>
  <c r="A53" i="8"/>
  <c r="A43" i="9" s="1"/>
  <c r="C50" i="8"/>
  <c r="E49"/>
  <c r="E39" i="9" s="1"/>
  <c r="E48" i="8"/>
  <c r="E38" i="9" s="1"/>
  <c r="A47" i="8"/>
  <c r="A37" i="9" s="1"/>
  <c r="C45" i="8"/>
  <c r="A44"/>
  <c r="A34" i="9" s="1"/>
  <c r="C42" i="8"/>
  <c r="C40"/>
  <c r="E38"/>
  <c r="E28" i="9" s="1"/>
  <c r="A37" i="8"/>
  <c r="A27" i="9" s="1"/>
  <c r="A35" i="8"/>
  <c r="A25" i="9" s="1"/>
  <c r="FR11" i="5"/>
  <c r="FB11"/>
  <c r="EX11"/>
  <c r="ET11"/>
  <c r="EL11"/>
  <c r="EH11"/>
  <c r="ED11"/>
  <c r="DZ11"/>
  <c r="DV11"/>
  <c r="DR11"/>
  <c r="DN11"/>
  <c r="DJ11"/>
  <c r="DF11"/>
  <c r="DB11"/>
  <c r="CX11"/>
  <c r="CT11"/>
  <c r="CP11"/>
  <c r="CL11"/>
  <c r="CH11"/>
  <c r="CD11"/>
  <c r="BZ11"/>
  <c r="BV11"/>
  <c r="BR11"/>
  <c r="BN11"/>
  <c r="BJ11"/>
  <c r="BF11"/>
  <c r="BB11"/>
  <c r="AX11"/>
  <c r="AT11"/>
  <c r="AP11"/>
  <c r="AJ11"/>
  <c r="AE9"/>
  <c r="Z11"/>
  <c r="T11"/>
  <c r="AK13"/>
  <c r="BA13"/>
  <c r="BQ13"/>
  <c r="CK13"/>
  <c r="DA13"/>
  <c r="DQ13"/>
  <c r="EG13"/>
  <c r="EW13"/>
  <c r="FM13"/>
  <c r="GC13"/>
  <c r="GS13"/>
  <c r="AO13"/>
  <c r="BE13"/>
  <c r="BU13"/>
  <c r="CG13"/>
  <c r="CW13"/>
  <c r="DU13"/>
  <c r="EK13"/>
  <c r="FA13"/>
  <c r="FQ13"/>
  <c r="GG13"/>
  <c r="AW13"/>
  <c r="BM13"/>
  <c r="CC13"/>
  <c r="CS13"/>
  <c r="DI13"/>
  <c r="DY13"/>
  <c r="EO13"/>
  <c r="FE13"/>
  <c r="FU13"/>
  <c r="GK13"/>
  <c r="AS13"/>
  <c r="BI13"/>
  <c r="BY13"/>
  <c r="CO13"/>
  <c r="DE13"/>
  <c r="DM13"/>
  <c r="EC13"/>
  <c r="ES13"/>
  <c r="FI13"/>
  <c r="FY13"/>
  <c r="GO13"/>
  <c r="AF11"/>
  <c r="S11"/>
  <c r="AE11"/>
  <c r="AU11"/>
  <c r="BK11"/>
  <c r="CA11"/>
  <c r="CQ11"/>
  <c r="DK11"/>
  <c r="EA11"/>
  <c r="EQ11"/>
  <c r="FG11"/>
  <c r="FS11"/>
  <c r="GI11"/>
  <c r="AI11"/>
  <c r="AY11"/>
  <c r="BO11"/>
  <c r="CE11"/>
  <c r="CU11"/>
  <c r="DG11"/>
  <c r="DW11"/>
  <c r="EM11"/>
  <c r="FC11"/>
  <c r="FW11"/>
  <c r="GM11"/>
  <c r="V11"/>
  <c r="AD11"/>
  <c r="AH11"/>
  <c r="AL11"/>
  <c r="GL11"/>
  <c r="GT11"/>
  <c r="W11"/>
  <c r="AM11"/>
  <c r="BG11"/>
  <c r="BS11"/>
  <c r="CI11"/>
  <c r="DC11"/>
  <c r="DS11"/>
  <c r="EI11"/>
  <c r="EU11"/>
  <c r="FK11"/>
  <c r="GE11"/>
  <c r="GU11"/>
  <c r="U11"/>
  <c r="Y11"/>
  <c r="AC11"/>
  <c r="AG11"/>
  <c r="AK11"/>
  <c r="AO11"/>
  <c r="AS11"/>
  <c r="AW11"/>
  <c r="BA11"/>
  <c r="BE11"/>
  <c r="BI11"/>
  <c r="BM11"/>
  <c r="BQ11"/>
  <c r="BU11"/>
  <c r="BY11"/>
  <c r="CC11"/>
  <c r="CG11"/>
  <c r="CK11"/>
  <c r="CO11"/>
  <c r="CS11"/>
  <c r="CW11"/>
  <c r="DA11"/>
  <c r="DE11"/>
  <c r="DI11"/>
  <c r="DM11"/>
  <c r="DQ11"/>
  <c r="DU11"/>
  <c r="DY11"/>
  <c r="EC11"/>
  <c r="EG11"/>
  <c r="EK11"/>
  <c r="EO11"/>
  <c r="ES11"/>
  <c r="EW11"/>
  <c r="FA11"/>
  <c r="FE11"/>
  <c r="FI11"/>
  <c r="FM11"/>
  <c r="FQ11"/>
  <c r="FU11"/>
  <c r="FY11"/>
  <c r="GC11"/>
  <c r="GG11"/>
  <c r="GK11"/>
  <c r="GO11"/>
  <c r="GS11"/>
  <c r="AA11"/>
  <c r="AQ11"/>
  <c r="BC11"/>
  <c r="BW11"/>
  <c r="CM11"/>
  <c r="CY11"/>
  <c r="DO11"/>
  <c r="EE11"/>
  <c r="EY11"/>
  <c r="FO11"/>
  <c r="GA11"/>
  <c r="GQ11"/>
  <c r="GH11"/>
  <c r="EP11"/>
  <c r="GD11"/>
  <c r="FN11"/>
  <c r="GP11"/>
  <c r="FZ11"/>
  <c r="FJ11"/>
  <c r="BL11"/>
  <c r="BH11"/>
  <c r="BD11"/>
  <c r="AZ11"/>
  <c r="AV11"/>
  <c r="AR11"/>
  <c r="AB11"/>
  <c r="U9"/>
  <c r="AK9"/>
  <c r="AS9"/>
  <c r="BA9"/>
  <c r="BI9"/>
  <c r="BQ9"/>
  <c r="BY9"/>
  <c r="CG9"/>
  <c r="CO9"/>
  <c r="CW9"/>
  <c r="DE9"/>
  <c r="DM9"/>
  <c r="DU9"/>
  <c r="EK9"/>
  <c r="FA9"/>
  <c r="FQ9"/>
  <c r="GG9"/>
  <c r="Y9"/>
  <c r="AO9"/>
  <c r="AW9"/>
  <c r="BE9"/>
  <c r="BM9"/>
  <c r="BU9"/>
  <c r="CC9"/>
  <c r="CK9"/>
  <c r="CS9"/>
  <c r="DA9"/>
  <c r="DI9"/>
  <c r="DQ9"/>
  <c r="EG9"/>
  <c r="EW9"/>
  <c r="FM9"/>
  <c r="GC9"/>
  <c r="GS9"/>
  <c r="AC9"/>
  <c r="EC9"/>
  <c r="ES9"/>
  <c r="FE9"/>
  <c r="FU9"/>
  <c r="GK9"/>
  <c r="AG9"/>
  <c r="DY9"/>
  <c r="EO9"/>
  <c r="FI9"/>
  <c r="FY9"/>
  <c r="GO9"/>
  <c r="R27"/>
  <c r="R28" s="1"/>
  <c r="N27"/>
  <c r="N28" s="1"/>
  <c r="AG13"/>
  <c r="U13"/>
  <c r="T27"/>
  <c r="T28" s="1"/>
  <c r="P27"/>
  <c r="P28" s="1"/>
  <c r="L27"/>
  <c r="L28" s="1"/>
  <c r="GT18"/>
  <c r="GL18"/>
  <c r="GD18"/>
  <c r="FV18"/>
  <c r="FN18"/>
  <c r="FF18"/>
  <c r="EX18"/>
  <c r="EP18"/>
  <c r="EH18"/>
  <c r="DZ18"/>
  <c r="DR18"/>
  <c r="DJ18"/>
  <c r="DB18"/>
  <c r="CT18"/>
  <c r="CL18"/>
  <c r="CD18"/>
  <c r="BV18"/>
  <c r="BN18"/>
  <c r="BF18"/>
  <c r="AX18"/>
  <c r="AP18"/>
  <c r="AH18"/>
  <c r="Z18"/>
  <c r="GT14"/>
  <c r="GP14"/>
  <c r="GL14"/>
  <c r="GH14"/>
  <c r="GD14"/>
  <c r="FZ14"/>
  <c r="FV14"/>
  <c r="FR14"/>
  <c r="FN14"/>
  <c r="FJ14"/>
  <c r="FF14"/>
  <c r="FB14"/>
  <c r="EX14"/>
  <c r="ET14"/>
  <c r="EP14"/>
  <c r="EL14"/>
  <c r="EH14"/>
  <c r="ED14"/>
  <c r="DZ14"/>
  <c r="DV14"/>
  <c r="DR14"/>
  <c r="DN14"/>
  <c r="DJ14"/>
  <c r="DF14"/>
  <c r="DB14"/>
  <c r="CX14"/>
  <c r="CT14"/>
  <c r="CP14"/>
  <c r="CL14"/>
  <c r="CH14"/>
  <c r="CD14"/>
  <c r="BZ14"/>
  <c r="BV14"/>
  <c r="BR14"/>
  <c r="BN14"/>
  <c r="BJ14"/>
  <c r="BF14"/>
  <c r="BB14"/>
  <c r="AX14"/>
  <c r="AT14"/>
  <c r="AP14"/>
  <c r="AL14"/>
  <c r="AH14"/>
  <c r="AD14"/>
  <c r="Z14"/>
  <c r="V14"/>
  <c r="F14"/>
  <c r="GU13"/>
  <c r="GQ13"/>
  <c r="GM13"/>
  <c r="GI13"/>
  <c r="GE13"/>
  <c r="GA13"/>
  <c r="FW13"/>
  <c r="FS13"/>
  <c r="FO13"/>
  <c r="FK13"/>
  <c r="FG13"/>
  <c r="FC13"/>
  <c r="EY13"/>
  <c r="EU13"/>
  <c r="EQ13"/>
  <c r="EM13"/>
  <c r="EI13"/>
  <c r="EE13"/>
  <c r="EA13"/>
  <c r="DW13"/>
  <c r="DS13"/>
  <c r="DO13"/>
  <c r="DK13"/>
  <c r="DG13"/>
  <c r="DC13"/>
  <c r="CY13"/>
  <c r="CU13"/>
  <c r="CQ13"/>
  <c r="CM13"/>
  <c r="CI13"/>
  <c r="CE13"/>
  <c r="CA13"/>
  <c r="BW13"/>
  <c r="BS13"/>
  <c r="BO13"/>
  <c r="BK13"/>
  <c r="BG13"/>
  <c r="BC13"/>
  <c r="AY13"/>
  <c r="AU13"/>
  <c r="AQ13"/>
  <c r="AM13"/>
  <c r="AI13"/>
  <c r="AE13"/>
  <c r="AA13"/>
  <c r="W13"/>
  <c r="S13"/>
  <c r="F10"/>
  <c r="BX10"/>
  <c r="GU9"/>
  <c r="GQ9"/>
  <c r="GM9"/>
  <c r="GI9"/>
  <c r="GE9"/>
  <c r="GA9"/>
  <c r="FW9"/>
  <c r="FS9"/>
  <c r="FO9"/>
  <c r="FK9"/>
  <c r="FG9"/>
  <c r="FC9"/>
  <c r="EY9"/>
  <c r="EU9"/>
  <c r="EQ9"/>
  <c r="EM9"/>
  <c r="EI9"/>
  <c r="EE9"/>
  <c r="EA9"/>
  <c r="DW9"/>
  <c r="DS9"/>
  <c r="DO9"/>
  <c r="DK9"/>
  <c r="DG9"/>
  <c r="DC9"/>
  <c r="CY9"/>
  <c r="CU9"/>
  <c r="CQ9"/>
  <c r="CM9"/>
  <c r="CI9"/>
  <c r="CE9"/>
  <c r="CA9"/>
  <c r="BW9"/>
  <c r="BS9"/>
  <c r="BO9"/>
  <c r="BK9"/>
  <c r="BG9"/>
  <c r="BC9"/>
  <c r="AY9"/>
  <c r="AU9"/>
  <c r="AQ9"/>
  <c r="AM9"/>
  <c r="AI9"/>
  <c r="AA9"/>
  <c r="W9"/>
  <c r="S9"/>
  <c r="GV8"/>
  <c r="GR8"/>
  <c r="GN8"/>
  <c r="GJ8"/>
  <c r="GF8"/>
  <c r="GB8"/>
  <c r="FX8"/>
  <c r="FT8"/>
  <c r="FP8"/>
  <c r="FL8"/>
  <c r="FH8"/>
  <c r="FD8"/>
  <c r="BZ31" i="6"/>
  <c r="BJ31"/>
  <c r="AT31"/>
  <c r="AD31"/>
  <c r="GM30"/>
  <c r="GM50"/>
  <c r="GE30"/>
  <c r="GE50"/>
  <c r="FW30"/>
  <c r="FW50"/>
  <c r="FG30"/>
  <c r="FG50"/>
  <c r="EY30"/>
  <c r="EY50"/>
  <c r="EQ30"/>
  <c r="EQ50"/>
  <c r="DS30"/>
  <c r="DS50"/>
  <c r="DK30"/>
  <c r="DK50"/>
  <c r="DC30"/>
  <c r="DC50"/>
  <c r="CU30"/>
  <c r="CU50"/>
  <c r="CE30"/>
  <c r="CE50"/>
  <c r="BW30"/>
  <c r="BW50"/>
  <c r="BO30"/>
  <c r="BO50"/>
  <c r="AY30"/>
  <c r="AY50"/>
  <c r="AQ30"/>
  <c r="AQ50"/>
  <c r="S30"/>
  <c r="S50"/>
  <c r="K30"/>
  <c r="K50"/>
  <c r="GT13"/>
  <c r="GU20"/>
  <c r="GP13"/>
  <c r="GQ20"/>
  <c r="GQ21"/>
  <c r="GL13"/>
  <c r="GM20"/>
  <c r="GM21"/>
  <c r="GH13"/>
  <c r="GI20"/>
  <c r="GI21"/>
  <c r="GD13"/>
  <c r="GE20"/>
  <c r="GE21"/>
  <c r="FZ13"/>
  <c r="GA20"/>
  <c r="GA21"/>
  <c r="FV13"/>
  <c r="FW20"/>
  <c r="FW21"/>
  <c r="FR13"/>
  <c r="FS20"/>
  <c r="FS21"/>
  <c r="FN13"/>
  <c r="FO20"/>
  <c r="FJ13"/>
  <c r="FK20"/>
  <c r="FK21"/>
  <c r="FF13"/>
  <c r="FG20"/>
  <c r="FG21"/>
  <c r="FB13"/>
  <c r="FC20"/>
  <c r="FC21"/>
  <c r="EX13"/>
  <c r="EY20"/>
  <c r="EY21"/>
  <c r="ET13"/>
  <c r="EU20"/>
  <c r="EU21"/>
  <c r="EP13"/>
  <c r="EQ20"/>
  <c r="EQ21"/>
  <c r="EL13"/>
  <c r="EM20"/>
  <c r="EM21"/>
  <c r="EH13"/>
  <c r="EI20"/>
  <c r="ED13"/>
  <c r="EE20"/>
  <c r="EE21"/>
  <c r="DZ13"/>
  <c r="EA20"/>
  <c r="DV13"/>
  <c r="DW20"/>
  <c r="DW21"/>
  <c r="DR13"/>
  <c r="DS20"/>
  <c r="DS21"/>
  <c r="DN13"/>
  <c r="DO20"/>
  <c r="DO21"/>
  <c r="DJ13"/>
  <c r="DK20"/>
  <c r="DK21"/>
  <c r="DF13"/>
  <c r="DG20"/>
  <c r="DG21"/>
  <c r="DB13"/>
  <c r="DC20"/>
  <c r="DC21"/>
  <c r="CX13"/>
  <c r="CY20"/>
  <c r="CT13"/>
  <c r="CU20"/>
  <c r="CU21"/>
  <c r="CP13"/>
  <c r="CQ20"/>
  <c r="CQ21"/>
  <c r="CL13"/>
  <c r="CM20"/>
  <c r="CH13"/>
  <c r="CI20"/>
  <c r="CI21"/>
  <c r="CD13"/>
  <c r="CE20"/>
  <c r="CE21"/>
  <c r="CE22"/>
  <c r="BZ13"/>
  <c r="CA20"/>
  <c r="CA21"/>
  <c r="CA22"/>
  <c r="BV13"/>
  <c r="BW20"/>
  <c r="BW21"/>
  <c r="BW22"/>
  <c r="BR13"/>
  <c r="BS20"/>
  <c r="BS21"/>
  <c r="BS22"/>
  <c r="BN13"/>
  <c r="BO20"/>
  <c r="BO21"/>
  <c r="BO22"/>
  <c r="BJ13"/>
  <c r="BK20"/>
  <c r="BK21"/>
  <c r="BK22"/>
  <c r="BF13"/>
  <c r="BG20"/>
  <c r="BG22"/>
  <c r="BB13"/>
  <c r="BC20"/>
  <c r="BC21"/>
  <c r="BC22"/>
  <c r="AX13"/>
  <c r="AY20"/>
  <c r="AY21"/>
  <c r="AY22"/>
  <c r="AT13"/>
  <c r="AU20"/>
  <c r="AU21"/>
  <c r="AU22"/>
  <c r="AP13"/>
  <c r="AQ20"/>
  <c r="AQ21"/>
  <c r="AQ22"/>
  <c r="AL13"/>
  <c r="AM20"/>
  <c r="AM21"/>
  <c r="AM22"/>
  <c r="AH13"/>
  <c r="AI20"/>
  <c r="AI22"/>
  <c r="AD13"/>
  <c r="AE20"/>
  <c r="AE21"/>
  <c r="AE22"/>
  <c r="Z13"/>
  <c r="AA20"/>
  <c r="AA22"/>
  <c r="V13"/>
  <c r="W20"/>
  <c r="W21"/>
  <c r="W22"/>
  <c r="R13"/>
  <c r="S20"/>
  <c r="S21"/>
  <c r="S22"/>
  <c r="N13"/>
  <c r="O20"/>
  <c r="O22"/>
  <c r="J13"/>
  <c r="K20"/>
  <c r="K21"/>
  <c r="K22"/>
  <c r="GP18" i="5"/>
  <c r="GH18"/>
  <c r="FZ18"/>
  <c r="FR18"/>
  <c r="FJ18"/>
  <c r="FB18"/>
  <c r="ET18"/>
  <c r="EL18"/>
  <c r="ED18"/>
  <c r="DV18"/>
  <c r="DN18"/>
  <c r="DF18"/>
  <c r="CX18"/>
  <c r="CP18"/>
  <c r="CH18"/>
  <c r="BZ18"/>
  <c r="BR18"/>
  <c r="BJ18"/>
  <c r="BB18"/>
  <c r="AT18"/>
  <c r="AL18"/>
  <c r="AD18"/>
  <c r="V18"/>
  <c r="F18"/>
  <c r="U27"/>
  <c r="U28" s="1"/>
  <c r="Q27"/>
  <c r="Q28" s="1"/>
  <c r="M27"/>
  <c r="M28" s="1"/>
  <c r="J27"/>
  <c r="J28" s="1"/>
  <c r="X30" s="1"/>
  <c r="GS20"/>
  <c r="GO20"/>
  <c r="GK20"/>
  <c r="GG20"/>
  <c r="GC20"/>
  <c r="FY20"/>
  <c r="FU20"/>
  <c r="FQ20"/>
  <c r="FM20"/>
  <c r="FI20"/>
  <c r="FE20"/>
  <c r="FA20"/>
  <c r="EW20"/>
  <c r="ES20"/>
  <c r="EO20"/>
  <c r="EK20"/>
  <c r="EG20"/>
  <c r="EC20"/>
  <c r="DY20"/>
  <c r="DU20"/>
  <c r="DQ20"/>
  <c r="DM20"/>
  <c r="DI20"/>
  <c r="DE20"/>
  <c r="DA20"/>
  <c r="CW20"/>
  <c r="CS20"/>
  <c r="CO20"/>
  <c r="CK20"/>
  <c r="CG20"/>
  <c r="CC20"/>
  <c r="BY20"/>
  <c r="BU20"/>
  <c r="BQ20"/>
  <c r="BM20"/>
  <c r="BI20"/>
  <c r="BE20"/>
  <c r="BA20"/>
  <c r="AW20"/>
  <c r="AS20"/>
  <c r="AO20"/>
  <c r="AK20"/>
  <c r="AG20"/>
  <c r="AC20"/>
  <c r="Y20"/>
  <c r="U20"/>
  <c r="E20"/>
  <c r="GU18"/>
  <c r="GQ18"/>
  <c r="GM18"/>
  <c r="GI18"/>
  <c r="GE18"/>
  <c r="GA18"/>
  <c r="FW18"/>
  <c r="FS18"/>
  <c r="FO18"/>
  <c r="FK18"/>
  <c r="FG18"/>
  <c r="FC18"/>
  <c r="EY18"/>
  <c r="EU18"/>
  <c r="EQ18"/>
  <c r="EM18"/>
  <c r="EI18"/>
  <c r="EE18"/>
  <c r="EA18"/>
  <c r="DW18"/>
  <c r="DS18"/>
  <c r="DO18"/>
  <c r="DK18"/>
  <c r="DG18"/>
  <c r="DC18"/>
  <c r="CY18"/>
  <c r="CU18"/>
  <c r="CQ18"/>
  <c r="CM18"/>
  <c r="CI18"/>
  <c r="CE18"/>
  <c r="CA18"/>
  <c r="BW18"/>
  <c r="BS18"/>
  <c r="BO18"/>
  <c r="BK18"/>
  <c r="BG18"/>
  <c r="BC18"/>
  <c r="AY18"/>
  <c r="AU18"/>
  <c r="AQ18"/>
  <c r="AM18"/>
  <c r="AI18"/>
  <c r="AE18"/>
  <c r="AA18"/>
  <c r="W18"/>
  <c r="S18"/>
  <c r="GS16"/>
  <c r="GO16"/>
  <c r="GK16"/>
  <c r="GG16"/>
  <c r="GC16"/>
  <c r="FY16"/>
  <c r="FU16"/>
  <c r="FQ16"/>
  <c r="FM16"/>
  <c r="FI16"/>
  <c r="FE16"/>
  <c r="FA16"/>
  <c r="EW16"/>
  <c r="ES16"/>
  <c r="EO16"/>
  <c r="EK16"/>
  <c r="EG16"/>
  <c r="EC16"/>
  <c r="DY16"/>
  <c r="DU16"/>
  <c r="DQ16"/>
  <c r="DM16"/>
  <c r="DI16"/>
  <c r="DE16"/>
  <c r="DA16"/>
  <c r="CW16"/>
  <c r="CS16"/>
  <c r="CO16"/>
  <c r="CK16"/>
  <c r="CG16"/>
  <c r="CC16"/>
  <c r="BY16"/>
  <c r="BU16"/>
  <c r="BQ16"/>
  <c r="BM16"/>
  <c r="BI16"/>
  <c r="BE16"/>
  <c r="BA16"/>
  <c r="AW16"/>
  <c r="AS16"/>
  <c r="AO16"/>
  <c r="AK16"/>
  <c r="AG16"/>
  <c r="AC16"/>
  <c r="Y16"/>
  <c r="U16"/>
  <c r="E16"/>
  <c r="P16" s="1"/>
  <c r="GU14"/>
  <c r="GQ14"/>
  <c r="GM14"/>
  <c r="GI14"/>
  <c r="GE14"/>
  <c r="GA14"/>
  <c r="FW14"/>
  <c r="FS14"/>
  <c r="FO14"/>
  <c r="FK14"/>
  <c r="FG14"/>
  <c r="FC14"/>
  <c r="EY14"/>
  <c r="EU14"/>
  <c r="EQ14"/>
  <c r="EM14"/>
  <c r="EI14"/>
  <c r="EE14"/>
  <c r="EA14"/>
  <c r="DW14"/>
  <c r="DS14"/>
  <c r="DO14"/>
  <c r="DK14"/>
  <c r="DG14"/>
  <c r="DC14"/>
  <c r="CY14"/>
  <c r="CU14"/>
  <c r="CQ14"/>
  <c r="CM14"/>
  <c r="CI14"/>
  <c r="CE14"/>
  <c r="CA14"/>
  <c r="BW14"/>
  <c r="BS14"/>
  <c r="BO14"/>
  <c r="BK14"/>
  <c r="BG14"/>
  <c r="BC14"/>
  <c r="AY14"/>
  <c r="AU14"/>
  <c r="AQ14"/>
  <c r="AM14"/>
  <c r="AI14"/>
  <c r="AE14"/>
  <c r="AA14"/>
  <c r="W14"/>
  <c r="S14"/>
  <c r="EZ13"/>
  <c r="EV13"/>
  <c r="ER13"/>
  <c r="EN13"/>
  <c r="EJ13"/>
  <c r="EF13"/>
  <c r="EB13"/>
  <c r="DX13"/>
  <c r="DT13"/>
  <c r="DP13"/>
  <c r="DL13"/>
  <c r="DH13"/>
  <c r="DD13"/>
  <c r="CZ13"/>
  <c r="CV13"/>
  <c r="CR13"/>
  <c r="CN13"/>
  <c r="CJ13"/>
  <c r="CF13"/>
  <c r="CB13"/>
  <c r="BX13"/>
  <c r="BT13"/>
  <c r="BP13"/>
  <c r="BL13"/>
  <c r="BH13"/>
  <c r="BD13"/>
  <c r="AZ13"/>
  <c r="AV13"/>
  <c r="AR13"/>
  <c r="AN13"/>
  <c r="AJ13"/>
  <c r="AF13"/>
  <c r="AB13"/>
  <c r="X13"/>
  <c r="T13"/>
  <c r="GG12"/>
  <c r="FQ12"/>
  <c r="FA12"/>
  <c r="EK12"/>
  <c r="DU12"/>
  <c r="DE12"/>
  <c r="CO12"/>
  <c r="BY12"/>
  <c r="BI12"/>
  <c r="AS12"/>
  <c r="AC12"/>
  <c r="E12"/>
  <c r="GS12"/>
  <c r="GU10"/>
  <c r="GQ10"/>
  <c r="GM10"/>
  <c r="GI10"/>
  <c r="GE10"/>
  <c r="GA10"/>
  <c r="FW10"/>
  <c r="FS10"/>
  <c r="FO10"/>
  <c r="FK10"/>
  <c r="FG10"/>
  <c r="FC10"/>
  <c r="EY10"/>
  <c r="EU10"/>
  <c r="EQ10"/>
  <c r="EM10"/>
  <c r="EI10"/>
  <c r="EE10"/>
  <c r="EA10"/>
  <c r="DW10"/>
  <c r="DS10"/>
  <c r="DO10"/>
  <c r="DK10"/>
  <c r="DG10"/>
  <c r="DC10"/>
  <c r="CY10"/>
  <c r="CU10"/>
  <c r="CQ10"/>
  <c r="CM10"/>
  <c r="CI10"/>
  <c r="CE10"/>
  <c r="CA10"/>
  <c r="BW10"/>
  <c r="BS10"/>
  <c r="BO10"/>
  <c r="BK10"/>
  <c r="BG10"/>
  <c r="BC10"/>
  <c r="AY10"/>
  <c r="AU10"/>
  <c r="AQ10"/>
  <c r="AM10"/>
  <c r="AI10"/>
  <c r="AE10"/>
  <c r="AA10"/>
  <c r="W10"/>
  <c r="S10"/>
  <c r="GV9"/>
  <c r="GR9"/>
  <c r="GN9"/>
  <c r="GJ9"/>
  <c r="GF9"/>
  <c r="GB9"/>
  <c r="FX9"/>
  <c r="FT9"/>
  <c r="FP9"/>
  <c r="FL9"/>
  <c r="EZ9"/>
  <c r="EV9"/>
  <c r="ER9"/>
  <c r="EN9"/>
  <c r="EJ9"/>
  <c r="EF9"/>
  <c r="EB9"/>
  <c r="DX9"/>
  <c r="DT9"/>
  <c r="DP9"/>
  <c r="DL9"/>
  <c r="DH9"/>
  <c r="DD9"/>
  <c r="CZ9"/>
  <c r="CV9"/>
  <c r="CR9"/>
  <c r="CN9"/>
  <c r="CJ9"/>
  <c r="CF9"/>
  <c r="CB9"/>
  <c r="BX9"/>
  <c r="BT9"/>
  <c r="BP9"/>
  <c r="BL9"/>
  <c r="BH9"/>
  <c r="BD9"/>
  <c r="AZ9"/>
  <c r="AV9"/>
  <c r="AR9"/>
  <c r="AN9"/>
  <c r="AJ9"/>
  <c r="AF9"/>
  <c r="AB9"/>
  <c r="X9"/>
  <c r="T9"/>
  <c r="GP30" i="6"/>
  <c r="CH30"/>
  <c r="BR30"/>
  <c r="BB30"/>
  <c r="AL30"/>
  <c r="V30"/>
  <c r="GH24"/>
  <c r="FR24"/>
  <c r="FB24"/>
  <c r="DV24"/>
  <c r="CP24"/>
  <c r="BZ24"/>
  <c r="BJ24"/>
  <c r="AT24"/>
  <c r="AD24"/>
  <c r="GP23"/>
  <c r="CH23"/>
  <c r="BR23"/>
  <c r="BB23"/>
  <c r="AL23"/>
  <c r="V23"/>
  <c r="GU13"/>
  <c r="GV20"/>
  <c r="GV22"/>
  <c r="GU18"/>
  <c r="GV24" s="1"/>
  <c r="GQ13"/>
  <c r="GR20"/>
  <c r="GR22"/>
  <c r="GQ18"/>
  <c r="GM13"/>
  <c r="GN20"/>
  <c r="GN22"/>
  <c r="GM18"/>
  <c r="GN24" s="1"/>
  <c r="GI13"/>
  <c r="GJ20"/>
  <c r="GJ22"/>
  <c r="GI18"/>
  <c r="GJ23" s="1"/>
  <c r="GE13"/>
  <c r="GF20"/>
  <c r="GF22"/>
  <c r="GE18"/>
  <c r="GF23" s="1"/>
  <c r="GA13"/>
  <c r="GB20"/>
  <c r="GB22"/>
  <c r="GA18"/>
  <c r="FW13"/>
  <c r="FX20"/>
  <c r="FX22"/>
  <c r="FW18"/>
  <c r="FX24" s="1"/>
  <c r="FS13"/>
  <c r="FT20"/>
  <c r="FT22"/>
  <c r="FS18"/>
  <c r="FT23" s="1"/>
  <c r="FO13"/>
  <c r="FP20"/>
  <c r="FP22"/>
  <c r="FO18"/>
  <c r="FP23" s="1"/>
  <c r="FK13"/>
  <c r="FL20"/>
  <c r="FL22"/>
  <c r="FK18"/>
  <c r="FG13"/>
  <c r="FH20"/>
  <c r="FH22"/>
  <c r="FG18"/>
  <c r="FH24" s="1"/>
  <c r="FC13"/>
  <c r="FD20"/>
  <c r="FD22"/>
  <c r="FC18"/>
  <c r="FD23" s="1"/>
  <c r="EY13"/>
  <c r="EZ20"/>
  <c r="EZ22"/>
  <c r="EY18"/>
  <c r="EZ23" s="1"/>
  <c r="EU13"/>
  <c r="EV20"/>
  <c r="EV22"/>
  <c r="EU18"/>
  <c r="EQ13"/>
  <c r="ER20"/>
  <c r="ER22"/>
  <c r="EQ18"/>
  <c r="ER23" s="1"/>
  <c r="EM13"/>
  <c r="EN20"/>
  <c r="EN22"/>
  <c r="EM18"/>
  <c r="EN23" s="1"/>
  <c r="EI13"/>
  <c r="EJ20"/>
  <c r="EJ22"/>
  <c r="EI18"/>
  <c r="EJ24" s="1"/>
  <c r="EE13"/>
  <c r="EF20"/>
  <c r="EF22"/>
  <c r="EE18"/>
  <c r="EA13"/>
  <c r="EB20"/>
  <c r="EB22"/>
  <c r="EA18"/>
  <c r="EB23" s="1"/>
  <c r="DW13"/>
  <c r="DX20"/>
  <c r="DX22"/>
  <c r="DW18"/>
  <c r="DX23" s="1"/>
  <c r="DS13"/>
  <c r="DT20"/>
  <c r="DT22"/>
  <c r="DS18"/>
  <c r="DT24" s="1"/>
  <c r="DO13"/>
  <c r="DP20"/>
  <c r="DP22"/>
  <c r="DO18"/>
  <c r="DK13"/>
  <c r="DL20"/>
  <c r="DL22"/>
  <c r="DK18"/>
  <c r="DL24" s="1"/>
  <c r="DG13"/>
  <c r="DH20"/>
  <c r="DH22"/>
  <c r="DG18"/>
  <c r="DH23" s="1"/>
  <c r="DC13"/>
  <c r="DD20"/>
  <c r="DD22"/>
  <c r="DC18"/>
  <c r="DD24" s="1"/>
  <c r="CY13"/>
  <c r="CZ20"/>
  <c r="CZ22"/>
  <c r="CY18"/>
  <c r="CU13"/>
  <c r="CV20"/>
  <c r="CV22"/>
  <c r="CU18"/>
  <c r="CV23" s="1"/>
  <c r="CQ13"/>
  <c r="CR20"/>
  <c r="CR22"/>
  <c r="CQ18"/>
  <c r="CR23" s="1"/>
  <c r="CM13"/>
  <c r="CN20"/>
  <c r="CN22"/>
  <c r="CM18"/>
  <c r="CN24" s="1"/>
  <c r="CI13"/>
  <c r="CJ20"/>
  <c r="CJ22"/>
  <c r="CI18"/>
  <c r="CE13"/>
  <c r="CF20"/>
  <c r="CF22"/>
  <c r="CE18"/>
  <c r="CF23" s="1"/>
  <c r="CA13"/>
  <c r="CB20"/>
  <c r="CB22"/>
  <c r="CA18"/>
  <c r="CB23" s="1"/>
  <c r="BW13"/>
  <c r="BX20"/>
  <c r="BX22"/>
  <c r="BW18"/>
  <c r="BX23" s="1"/>
  <c r="BS13"/>
  <c r="BT20"/>
  <c r="BT22"/>
  <c r="BS18"/>
  <c r="BO13"/>
  <c r="BP20"/>
  <c r="BP22"/>
  <c r="BO18"/>
  <c r="BP23" s="1"/>
  <c r="BK13"/>
  <c r="BL20"/>
  <c r="BL22"/>
  <c r="BK18"/>
  <c r="BL24" s="1"/>
  <c r="BG13"/>
  <c r="BH20"/>
  <c r="BH22"/>
  <c r="BG18"/>
  <c r="BH24" s="1"/>
  <c r="BC13"/>
  <c r="BD20"/>
  <c r="BD22"/>
  <c r="BC18"/>
  <c r="AY13"/>
  <c r="AZ20"/>
  <c r="AZ22"/>
  <c r="AY18"/>
  <c r="AZ23" s="1"/>
  <c r="AU13"/>
  <c r="AV20"/>
  <c r="AV22"/>
  <c r="AU18"/>
  <c r="AV24" s="1"/>
  <c r="AQ13"/>
  <c r="AR20"/>
  <c r="AR22"/>
  <c r="AQ18"/>
  <c r="AR24" s="1"/>
  <c r="AM13"/>
  <c r="AN20"/>
  <c r="AN22"/>
  <c r="AM18"/>
  <c r="AI13"/>
  <c r="AJ20"/>
  <c r="AJ22"/>
  <c r="AI18"/>
  <c r="AJ24" s="1"/>
  <c r="AE13"/>
  <c r="AF20"/>
  <c r="AF22"/>
  <c r="AE18"/>
  <c r="AF24" s="1"/>
  <c r="AA13"/>
  <c r="AB20"/>
  <c r="AB22"/>
  <c r="AA18"/>
  <c r="AB24" s="1"/>
  <c r="W13"/>
  <c r="X20"/>
  <c r="X22"/>
  <c r="W18"/>
  <c r="S13"/>
  <c r="T20"/>
  <c r="T22"/>
  <c r="S18"/>
  <c r="T23" s="1"/>
  <c r="O13"/>
  <c r="P20"/>
  <c r="P22"/>
  <c r="O18"/>
  <c r="P24" s="1"/>
  <c r="K13"/>
  <c r="L20"/>
  <c r="L22"/>
  <c r="K18"/>
  <c r="L24" s="1"/>
  <c r="Y13" i="5"/>
  <c r="GQ30" i="6"/>
  <c r="GQ50"/>
  <c r="GI30"/>
  <c r="GI50"/>
  <c r="GA30"/>
  <c r="GA50"/>
  <c r="FS30"/>
  <c r="FS50"/>
  <c r="FK30"/>
  <c r="FK50"/>
  <c r="FC30"/>
  <c r="FC50"/>
  <c r="EU30"/>
  <c r="EU50"/>
  <c r="EM30"/>
  <c r="EM50"/>
  <c r="EE30"/>
  <c r="EE50"/>
  <c r="DW30"/>
  <c r="DW50"/>
  <c r="DO30"/>
  <c r="DO50"/>
  <c r="DG30"/>
  <c r="DG50"/>
  <c r="CQ30"/>
  <c r="CQ50"/>
  <c r="CI30"/>
  <c r="CI50"/>
  <c r="CA30"/>
  <c r="CA50"/>
  <c r="BS30"/>
  <c r="BS50"/>
  <c r="BK30"/>
  <c r="BK50"/>
  <c r="BC30"/>
  <c r="BC50"/>
  <c r="AU30"/>
  <c r="AU50"/>
  <c r="AM30"/>
  <c r="AM50"/>
  <c r="AE30"/>
  <c r="AE50"/>
  <c r="W30"/>
  <c r="W50"/>
  <c r="T18" i="5"/>
  <c r="AC13"/>
  <c r="S27"/>
  <c r="S28" s="1"/>
  <c r="O27"/>
  <c r="O28" s="1"/>
  <c r="GU20"/>
  <c r="GQ20"/>
  <c r="GM20"/>
  <c r="GI20"/>
  <c r="GE20"/>
  <c r="GA20"/>
  <c r="FW20"/>
  <c r="FS20"/>
  <c r="FO20"/>
  <c r="FK20"/>
  <c r="FG20"/>
  <c r="FC20"/>
  <c r="EY20"/>
  <c r="EU20"/>
  <c r="EQ20"/>
  <c r="EM20"/>
  <c r="EI20"/>
  <c r="EE20"/>
  <c r="EA20"/>
  <c r="DW20"/>
  <c r="DS20"/>
  <c r="DO20"/>
  <c r="DK20"/>
  <c r="DG20"/>
  <c r="DC20"/>
  <c r="CY20"/>
  <c r="CU20"/>
  <c r="CQ20"/>
  <c r="CM20"/>
  <c r="CI20"/>
  <c r="CE20"/>
  <c r="CA20"/>
  <c r="BW20"/>
  <c r="BS20"/>
  <c r="BO20"/>
  <c r="BK20"/>
  <c r="BG20"/>
  <c r="BC20"/>
  <c r="AY20"/>
  <c r="AU20"/>
  <c r="AQ20"/>
  <c r="AM20"/>
  <c r="AI20"/>
  <c r="AE20"/>
  <c r="AA20"/>
  <c r="W20"/>
  <c r="S20"/>
  <c r="GV19"/>
  <c r="GR19"/>
  <c r="GN19"/>
  <c r="GJ19"/>
  <c r="GF19"/>
  <c r="GB19"/>
  <c r="FX19"/>
  <c r="FT19"/>
  <c r="FP19"/>
  <c r="FL19"/>
  <c r="FH19"/>
  <c r="FD19"/>
  <c r="EZ19"/>
  <c r="EV19"/>
  <c r="ER19"/>
  <c r="EN19"/>
  <c r="EJ19"/>
  <c r="EF19"/>
  <c r="EB19"/>
  <c r="DX19"/>
  <c r="DT19"/>
  <c r="DP19"/>
  <c r="DL19"/>
  <c r="DH19"/>
  <c r="DD19"/>
  <c r="CZ19"/>
  <c r="CV19"/>
  <c r="GS18"/>
  <c r="GO18"/>
  <c r="GK18"/>
  <c r="GG18"/>
  <c r="GC18"/>
  <c r="FY18"/>
  <c r="FU18"/>
  <c r="FQ18"/>
  <c r="FM18"/>
  <c r="FI18"/>
  <c r="FE18"/>
  <c r="FA18"/>
  <c r="EW18"/>
  <c r="ES18"/>
  <c r="EO18"/>
  <c r="EK18"/>
  <c r="EG18"/>
  <c r="EC18"/>
  <c r="DY18"/>
  <c r="DU18"/>
  <c r="DQ18"/>
  <c r="DM18"/>
  <c r="DI18"/>
  <c r="DE18"/>
  <c r="DA18"/>
  <c r="CW18"/>
  <c r="CS18"/>
  <c r="CO18"/>
  <c r="CK18"/>
  <c r="CG18"/>
  <c r="CC18"/>
  <c r="BY18"/>
  <c r="BU18"/>
  <c r="BQ18"/>
  <c r="BM18"/>
  <c r="BI18"/>
  <c r="BE18"/>
  <c r="BA18"/>
  <c r="AW18"/>
  <c r="AS18"/>
  <c r="AO18"/>
  <c r="AK18"/>
  <c r="AG18"/>
  <c r="AC18"/>
  <c r="Y18"/>
  <c r="U18"/>
  <c r="GT17"/>
  <c r="GP17"/>
  <c r="GL17"/>
  <c r="GH17"/>
  <c r="GD17"/>
  <c r="FZ17"/>
  <c r="FV17"/>
  <c r="FR17"/>
  <c r="FN17"/>
  <c r="FJ17"/>
  <c r="FF17"/>
  <c r="FB17"/>
  <c r="EX17"/>
  <c r="ET17"/>
  <c r="EP17"/>
  <c r="EL17"/>
  <c r="EH17"/>
  <c r="ED17"/>
  <c r="DZ17"/>
  <c r="DV17"/>
  <c r="DR17"/>
  <c r="DN17"/>
  <c r="DJ17"/>
  <c r="DF17"/>
  <c r="DB17"/>
  <c r="CX17"/>
  <c r="CT17"/>
  <c r="CP17"/>
  <c r="CL17"/>
  <c r="CH17"/>
  <c r="CD17"/>
  <c r="BZ17"/>
  <c r="BV17"/>
  <c r="BR17"/>
  <c r="BN17"/>
  <c r="BJ17"/>
  <c r="BF17"/>
  <c r="BB17"/>
  <c r="AX17"/>
  <c r="AT17"/>
  <c r="AP17"/>
  <c r="AL17"/>
  <c r="AH17"/>
  <c r="AD17"/>
  <c r="Z17"/>
  <c r="V17"/>
  <c r="GU16"/>
  <c r="GQ16"/>
  <c r="GM16"/>
  <c r="GI16"/>
  <c r="GE16"/>
  <c r="GA16"/>
  <c r="FW16"/>
  <c r="FS16"/>
  <c r="FO16"/>
  <c r="FK16"/>
  <c r="FG16"/>
  <c r="FC16"/>
  <c r="EY16"/>
  <c r="EU16"/>
  <c r="EQ16"/>
  <c r="EM16"/>
  <c r="EI16"/>
  <c r="EE16"/>
  <c r="EA16"/>
  <c r="DW16"/>
  <c r="DS16"/>
  <c r="DO16"/>
  <c r="DK16"/>
  <c r="DG16"/>
  <c r="DC16"/>
  <c r="CY16"/>
  <c r="CU16"/>
  <c r="CQ16"/>
  <c r="CM16"/>
  <c r="CI16"/>
  <c r="CE16"/>
  <c r="CA16"/>
  <c r="BW16"/>
  <c r="BS16"/>
  <c r="BO16"/>
  <c r="BK16"/>
  <c r="BG16"/>
  <c r="BC16"/>
  <c r="AY16"/>
  <c r="AU16"/>
  <c r="AQ16"/>
  <c r="AM16"/>
  <c r="AI16"/>
  <c r="AE16"/>
  <c r="AA16"/>
  <c r="W16"/>
  <c r="S16"/>
  <c r="GV15"/>
  <c r="GR15"/>
  <c r="GN15"/>
  <c r="GJ15"/>
  <c r="GF15"/>
  <c r="GB15"/>
  <c r="FX15"/>
  <c r="FT15"/>
  <c r="FP15"/>
  <c r="FL15"/>
  <c r="FH15"/>
  <c r="FD15"/>
  <c r="EZ15"/>
  <c r="EV15"/>
  <c r="ER15"/>
  <c r="EN15"/>
  <c r="EJ15"/>
  <c r="EF15"/>
  <c r="EB15"/>
  <c r="DX15"/>
  <c r="DT15"/>
  <c r="DP15"/>
  <c r="DL15"/>
  <c r="DH15"/>
  <c r="DD15"/>
  <c r="CZ15"/>
  <c r="CV15"/>
  <c r="CR15"/>
  <c r="CN15"/>
  <c r="CJ15"/>
  <c r="CF15"/>
  <c r="CB15"/>
  <c r="GS14"/>
  <c r="GO14"/>
  <c r="GK14"/>
  <c r="GG14"/>
  <c r="GC14"/>
  <c r="FY14"/>
  <c r="FU14"/>
  <c r="FQ14"/>
  <c r="FM14"/>
  <c r="FI14"/>
  <c r="FE14"/>
  <c r="FA14"/>
  <c r="EW14"/>
  <c r="ES14"/>
  <c r="EO14"/>
  <c r="EK14"/>
  <c r="EG14"/>
  <c r="EC14"/>
  <c r="DY14"/>
  <c r="DU14"/>
  <c r="DQ14"/>
  <c r="DM14"/>
  <c r="DI14"/>
  <c r="DE14"/>
  <c r="DA14"/>
  <c r="CW14"/>
  <c r="CS14"/>
  <c r="CO14"/>
  <c r="CK14"/>
  <c r="CG14"/>
  <c r="CC14"/>
  <c r="BY14"/>
  <c r="BU14"/>
  <c r="BQ14"/>
  <c r="BM14"/>
  <c r="BI14"/>
  <c r="BE14"/>
  <c r="BA14"/>
  <c r="AW14"/>
  <c r="AS14"/>
  <c r="AO14"/>
  <c r="AK14"/>
  <c r="AG14"/>
  <c r="AC14"/>
  <c r="Y14"/>
  <c r="U14"/>
  <c r="GT13"/>
  <c r="GP13"/>
  <c r="GL13"/>
  <c r="GH13"/>
  <c r="GD13"/>
  <c r="FZ13"/>
  <c r="FV13"/>
  <c r="FR13"/>
  <c r="FN13"/>
  <c r="FJ13"/>
  <c r="FF13"/>
  <c r="FB13"/>
  <c r="EX13"/>
  <c r="ET13"/>
  <c r="EP13"/>
  <c r="EL13"/>
  <c r="EH13"/>
  <c r="ED13"/>
  <c r="DZ13"/>
  <c r="DV13"/>
  <c r="DR13"/>
  <c r="DN13"/>
  <c r="DJ13"/>
  <c r="DF13"/>
  <c r="DB13"/>
  <c r="CX13"/>
  <c r="CT13"/>
  <c r="CP13"/>
  <c r="CL13"/>
  <c r="CH13"/>
  <c r="CD13"/>
  <c r="BZ13"/>
  <c r="BV13"/>
  <c r="BR13"/>
  <c r="BN13"/>
  <c r="BJ13"/>
  <c r="BF13"/>
  <c r="BB13"/>
  <c r="AX13"/>
  <c r="AT13"/>
  <c r="AP13"/>
  <c r="AL13"/>
  <c r="AH13"/>
  <c r="AD13"/>
  <c r="Z13"/>
  <c r="V13"/>
  <c r="GU12"/>
  <c r="GQ12"/>
  <c r="GM12"/>
  <c r="GI12"/>
  <c r="GE12"/>
  <c r="GA12"/>
  <c r="FW12"/>
  <c r="FS12"/>
  <c r="FO12"/>
  <c r="FK12"/>
  <c r="FG12"/>
  <c r="FC12"/>
  <c r="EY12"/>
  <c r="EU12"/>
  <c r="EQ12"/>
  <c r="EM12"/>
  <c r="EI12"/>
  <c r="EE12"/>
  <c r="EA12"/>
  <c r="DW12"/>
  <c r="DS12"/>
  <c r="DO12"/>
  <c r="DK12"/>
  <c r="DG12"/>
  <c r="DC12"/>
  <c r="CY12"/>
  <c r="CU12"/>
  <c r="CQ12"/>
  <c r="CM12"/>
  <c r="CI12"/>
  <c r="CE12"/>
  <c r="CA12"/>
  <c r="BW12"/>
  <c r="BS12"/>
  <c r="BO12"/>
  <c r="BK12"/>
  <c r="BG12"/>
  <c r="BC12"/>
  <c r="AY12"/>
  <c r="AU12"/>
  <c r="AQ12"/>
  <c r="AM12"/>
  <c r="AI12"/>
  <c r="AE12"/>
  <c r="AA12"/>
  <c r="W12"/>
  <c r="S12"/>
  <c r="GV11"/>
  <c r="GR11"/>
  <c r="GN11"/>
  <c r="GJ11"/>
  <c r="GF11"/>
  <c r="GB11"/>
  <c r="FX11"/>
  <c r="FT11"/>
  <c r="FP11"/>
  <c r="FL11"/>
  <c r="FH11"/>
  <c r="FD11"/>
  <c r="EZ11"/>
  <c r="EV11"/>
  <c r="ER11"/>
  <c r="EN11"/>
  <c r="EJ11"/>
  <c r="EF11"/>
  <c r="EB11"/>
  <c r="DX11"/>
  <c r="DT11"/>
  <c r="DP11"/>
  <c r="DL11"/>
  <c r="DH11"/>
  <c r="DD11"/>
  <c r="CZ11"/>
  <c r="CV11"/>
  <c r="CR11"/>
  <c r="CN11"/>
  <c r="CJ11"/>
  <c r="CF11"/>
  <c r="CB11"/>
  <c r="BX11"/>
  <c r="BT11"/>
  <c r="BP11"/>
  <c r="GS10"/>
  <c r="GO10"/>
  <c r="GK10"/>
  <c r="GG10"/>
  <c r="GC10"/>
  <c r="FY10"/>
  <c r="FU10"/>
  <c r="FQ10"/>
  <c r="FM10"/>
  <c r="FI10"/>
  <c r="FE10"/>
  <c r="FA10"/>
  <c r="EW10"/>
  <c r="ES10"/>
  <c r="EO10"/>
  <c r="EK10"/>
  <c r="EG10"/>
  <c r="EC10"/>
  <c r="DY10"/>
  <c r="DU10"/>
  <c r="DQ10"/>
  <c r="DM10"/>
  <c r="DI10"/>
  <c r="DE10"/>
  <c r="DA10"/>
  <c r="CW10"/>
  <c r="CS10"/>
  <c r="CO10"/>
  <c r="CK10"/>
  <c r="CG10"/>
  <c r="CC10"/>
  <c r="BY10"/>
  <c r="BU10"/>
  <c r="BQ10"/>
  <c r="BM10"/>
  <c r="BI10"/>
  <c r="BE10"/>
  <c r="BA10"/>
  <c r="AW10"/>
  <c r="AS10"/>
  <c r="AO10"/>
  <c r="AK10"/>
  <c r="AG10"/>
  <c r="AC10"/>
  <c r="Y10"/>
  <c r="U10"/>
  <c r="GT9"/>
  <c r="GP9"/>
  <c r="GL9"/>
  <c r="GH9"/>
  <c r="GD9"/>
  <c r="FZ9"/>
  <c r="FV9"/>
  <c r="FR9"/>
  <c r="FN9"/>
  <c r="FJ9"/>
  <c r="FF9"/>
  <c r="FB9"/>
  <c r="EX9"/>
  <c r="ET9"/>
  <c r="EP9"/>
  <c r="EL9"/>
  <c r="EH9"/>
  <c r="ED9"/>
  <c r="DZ9"/>
  <c r="DV9"/>
  <c r="DR9"/>
  <c r="DN9"/>
  <c r="DJ9"/>
  <c r="DF9"/>
  <c r="DB9"/>
  <c r="CX9"/>
  <c r="CT9"/>
  <c r="CP9"/>
  <c r="CL9"/>
  <c r="CH9"/>
  <c r="CD9"/>
  <c r="BZ9"/>
  <c r="BV9"/>
  <c r="BR9"/>
  <c r="BN9"/>
  <c r="BJ9"/>
  <c r="BF9"/>
  <c r="BB9"/>
  <c r="AX9"/>
  <c r="AT9"/>
  <c r="AP9"/>
  <c r="AL9"/>
  <c r="AH9"/>
  <c r="AD9"/>
  <c r="Z9"/>
  <c r="V9"/>
  <c r="GH50" i="6"/>
  <c r="FR50"/>
  <c r="FB50"/>
  <c r="DV50"/>
  <c r="CP50"/>
  <c r="BZ50"/>
  <c r="BJ50"/>
  <c r="AT50"/>
  <c r="AD50"/>
  <c r="GH30"/>
  <c r="FR30"/>
  <c r="FB30"/>
  <c r="DV30"/>
  <c r="CP30"/>
  <c r="BZ30"/>
  <c r="BJ30"/>
  <c r="AT30"/>
  <c r="AD30"/>
  <c r="GP24"/>
  <c r="GE24"/>
  <c r="EY24"/>
  <c r="DS24"/>
  <c r="DC24"/>
  <c r="CH24"/>
  <c r="BW24"/>
  <c r="BR24"/>
  <c r="BB24"/>
  <c r="AQ24"/>
  <c r="AL24"/>
  <c r="V24"/>
  <c r="K24"/>
  <c r="GM23"/>
  <c r="GH23"/>
  <c r="FW23"/>
  <c r="FR23"/>
  <c r="FG23"/>
  <c r="FB23"/>
  <c r="EQ23"/>
  <c r="DV23"/>
  <c r="DK23"/>
  <c r="CU23"/>
  <c r="CP23"/>
  <c r="CE23"/>
  <c r="BZ23"/>
  <c r="BO23"/>
  <c r="BJ23"/>
  <c r="AY23"/>
  <c r="AT23"/>
  <c r="AD23"/>
  <c r="S23"/>
  <c r="GO6" i="12"/>
  <c r="GO7"/>
  <c r="GO4"/>
  <c r="GO23"/>
  <c r="GO9"/>
  <c r="GO5"/>
  <c r="GO8"/>
  <c r="GO11"/>
  <c r="GO13"/>
  <c r="GO10"/>
  <c r="GO12"/>
  <c r="GO16"/>
  <c r="GO18"/>
  <c r="GO14"/>
  <c r="GO15"/>
  <c r="GO17"/>
  <c r="GO19"/>
  <c r="GO21"/>
  <c r="GO27"/>
  <c r="GO20"/>
  <c r="GO22"/>
  <c r="GO36"/>
  <c r="GO30"/>
  <c r="GO35"/>
  <c r="GO50"/>
  <c r="GO51"/>
  <c r="GO53"/>
  <c r="GO59"/>
  <c r="GO40"/>
  <c r="GO52"/>
  <c r="GO56"/>
  <c r="GO60"/>
  <c r="GO62"/>
  <c r="GO64"/>
  <c r="GO66"/>
  <c r="GO69"/>
  <c r="GO71"/>
  <c r="GO152"/>
  <c r="GO76"/>
  <c r="GO80"/>
  <c r="GO67"/>
  <c r="GO79"/>
  <c r="GO61"/>
  <c r="GO63"/>
  <c r="GO65"/>
  <c r="GO70"/>
  <c r="GO74"/>
  <c r="GO68"/>
  <c r="GO81"/>
  <c r="GO85"/>
  <c r="GO84"/>
  <c r="GO92"/>
  <c r="GO93"/>
  <c r="GO94"/>
  <c r="GO95"/>
  <c r="GO96"/>
  <c r="GO97"/>
  <c r="GO98"/>
  <c r="GO83"/>
  <c r="GO82"/>
  <c r="GO117"/>
  <c r="GO118"/>
  <c r="GO119"/>
  <c r="GO120"/>
  <c r="GO121"/>
  <c r="GO122"/>
  <c r="GO123"/>
  <c r="GO124"/>
  <c r="GO132"/>
  <c r="GO136"/>
  <c r="GO139"/>
  <c r="GO131"/>
  <c r="GO135"/>
  <c r="GO134"/>
  <c r="GO133"/>
  <c r="GO137"/>
  <c r="GO140"/>
  <c r="GO146"/>
  <c r="GO150"/>
  <c r="GO172"/>
  <c r="GO176"/>
  <c r="GO145"/>
  <c r="GO149"/>
  <c r="GO153"/>
  <c r="GO154"/>
  <c r="GO155"/>
  <c r="GO157"/>
  <c r="GO158"/>
  <c r="GO159"/>
  <c r="GO160"/>
  <c r="GO161"/>
  <c r="GO162"/>
  <c r="GO163"/>
  <c r="GO171"/>
  <c r="GO175"/>
  <c r="GO144"/>
  <c r="GO148"/>
  <c r="GO170"/>
  <c r="GO174"/>
  <c r="GO147"/>
  <c r="GO165"/>
  <c r="GO173"/>
  <c r="GK6"/>
  <c r="GK7"/>
  <c r="GK4"/>
  <c r="GK37"/>
  <c r="GK5"/>
  <c r="GK27"/>
  <c r="GK9"/>
  <c r="GK10"/>
  <c r="GK11"/>
  <c r="GK13"/>
  <c r="GK8"/>
  <c r="GK14"/>
  <c r="GK16"/>
  <c r="GK18"/>
  <c r="GK12"/>
  <c r="GK15"/>
  <c r="GK17"/>
  <c r="GK19"/>
  <c r="GK21"/>
  <c r="GK24"/>
  <c r="GK22"/>
  <c r="GK20"/>
  <c r="GK33"/>
  <c r="GK34"/>
  <c r="GK35"/>
  <c r="GK50"/>
  <c r="GK43"/>
  <c r="GK55"/>
  <c r="GK59"/>
  <c r="GK44"/>
  <c r="GK45"/>
  <c r="GK49"/>
  <c r="GK54"/>
  <c r="GK56"/>
  <c r="GK58"/>
  <c r="GK60"/>
  <c r="GK62"/>
  <c r="GK64"/>
  <c r="GK66"/>
  <c r="GK76"/>
  <c r="GK80"/>
  <c r="GK75"/>
  <c r="GK79"/>
  <c r="GK61"/>
  <c r="GK63"/>
  <c r="GK65"/>
  <c r="GK72"/>
  <c r="GK74"/>
  <c r="GK78"/>
  <c r="GK68"/>
  <c r="GK110"/>
  <c r="GK73"/>
  <c r="GK81"/>
  <c r="GK85"/>
  <c r="GK84"/>
  <c r="GK92"/>
  <c r="GK93"/>
  <c r="GK94"/>
  <c r="GK95"/>
  <c r="GK96"/>
  <c r="GK97"/>
  <c r="GK98"/>
  <c r="GK83"/>
  <c r="GK82"/>
  <c r="GK114"/>
  <c r="GK115"/>
  <c r="GK116"/>
  <c r="GK117"/>
  <c r="GK118"/>
  <c r="GK119"/>
  <c r="GK120"/>
  <c r="GK121"/>
  <c r="GK122"/>
  <c r="GK123"/>
  <c r="GK124"/>
  <c r="GK132"/>
  <c r="GK136"/>
  <c r="GK139"/>
  <c r="GK131"/>
  <c r="GK135"/>
  <c r="GK142"/>
  <c r="GK134"/>
  <c r="GK141"/>
  <c r="GK133"/>
  <c r="GK137"/>
  <c r="GK140"/>
  <c r="GK146"/>
  <c r="GK150"/>
  <c r="GK168"/>
  <c r="GK172"/>
  <c r="GK176"/>
  <c r="GK145"/>
  <c r="GK149"/>
  <c r="GK157"/>
  <c r="GK158"/>
  <c r="GK159"/>
  <c r="GK160"/>
  <c r="GK161"/>
  <c r="GK162"/>
  <c r="GK163"/>
  <c r="GK167"/>
  <c r="GK171"/>
  <c r="GK175"/>
  <c r="GK144"/>
  <c r="GK148"/>
  <c r="GK166"/>
  <c r="GK170"/>
  <c r="GK174"/>
  <c r="GK143"/>
  <c r="GK147"/>
  <c r="GK165"/>
  <c r="GK169"/>
  <c r="GK173"/>
  <c r="GG6"/>
  <c r="GG72"/>
  <c r="GG7"/>
  <c r="GG4"/>
  <c r="GG46"/>
  <c r="GG48"/>
  <c r="GG113"/>
  <c r="GG9"/>
  <c r="GG5"/>
  <c r="GG25"/>
  <c r="GG8"/>
  <c r="GG11"/>
  <c r="GG13"/>
  <c r="GG10"/>
  <c r="GG12"/>
  <c r="GG16"/>
  <c r="GG18"/>
  <c r="GG14"/>
  <c r="GG15"/>
  <c r="GG17"/>
  <c r="GG19"/>
  <c r="GG21"/>
  <c r="GG20"/>
  <c r="GG24"/>
  <c r="GG22"/>
  <c r="GG26"/>
  <c r="GG37"/>
  <c r="GG29"/>
  <c r="GG50"/>
  <c r="GG47"/>
  <c r="GG55"/>
  <c r="GG57"/>
  <c r="GG59"/>
  <c r="GG49"/>
  <c r="GG52"/>
  <c r="GG56"/>
  <c r="GG58"/>
  <c r="GG60"/>
  <c r="GG62"/>
  <c r="GG64"/>
  <c r="GG69"/>
  <c r="GG80"/>
  <c r="GG67"/>
  <c r="GG79"/>
  <c r="GG61"/>
  <c r="GG63"/>
  <c r="GG65"/>
  <c r="GG74"/>
  <c r="GG68"/>
  <c r="GG81"/>
  <c r="GG85"/>
  <c r="GG84"/>
  <c r="GG92"/>
  <c r="GG93"/>
  <c r="GG94"/>
  <c r="GG95"/>
  <c r="GG96"/>
  <c r="GG97"/>
  <c r="GG98"/>
  <c r="GG83"/>
  <c r="GG82"/>
  <c r="GG114"/>
  <c r="GG115"/>
  <c r="GG117"/>
  <c r="GG118"/>
  <c r="GG119"/>
  <c r="GG120"/>
  <c r="GG121"/>
  <c r="GG122"/>
  <c r="GG123"/>
  <c r="GG124"/>
  <c r="GG132"/>
  <c r="GG136"/>
  <c r="GG139"/>
  <c r="GG131"/>
  <c r="GG135"/>
  <c r="GG142"/>
  <c r="GG134"/>
  <c r="GG141"/>
  <c r="GG133"/>
  <c r="GG137"/>
  <c r="GG140"/>
  <c r="GG146"/>
  <c r="GG150"/>
  <c r="GG172"/>
  <c r="GG176"/>
  <c r="GG145"/>
  <c r="GG149"/>
  <c r="GG157"/>
  <c r="GG158"/>
  <c r="GG159"/>
  <c r="GG160"/>
  <c r="GG161"/>
  <c r="GG162"/>
  <c r="GG163"/>
  <c r="GG167"/>
  <c r="GG171"/>
  <c r="GG175"/>
  <c r="GG144"/>
  <c r="GG148"/>
  <c r="GG166"/>
  <c r="GG170"/>
  <c r="GG174"/>
  <c r="GG143"/>
  <c r="GG147"/>
  <c r="GG165"/>
  <c r="GG169"/>
  <c r="GG173"/>
  <c r="GC6"/>
  <c r="GC35"/>
  <c r="GC7"/>
  <c r="GC4"/>
  <c r="GC5"/>
  <c r="GC27"/>
  <c r="GC9"/>
  <c r="GC10"/>
  <c r="GC11"/>
  <c r="GC13"/>
  <c r="GC8"/>
  <c r="GC14"/>
  <c r="GC16"/>
  <c r="GC18"/>
  <c r="GC12"/>
  <c r="GC15"/>
  <c r="GC17"/>
  <c r="GC19"/>
  <c r="GC21"/>
  <c r="GC23"/>
  <c r="GC24"/>
  <c r="GC28"/>
  <c r="GC22"/>
  <c r="GC20"/>
  <c r="GC26"/>
  <c r="GC29"/>
  <c r="GC36"/>
  <c r="GC33"/>
  <c r="GC37"/>
  <c r="GC34"/>
  <c r="GC38"/>
  <c r="GC39"/>
  <c r="GC31"/>
  <c r="GC46"/>
  <c r="GC48"/>
  <c r="GC113"/>
  <c r="GC50"/>
  <c r="GC43"/>
  <c r="GC47"/>
  <c r="GC51"/>
  <c r="GC55"/>
  <c r="GC57"/>
  <c r="GC59"/>
  <c r="GC44"/>
  <c r="GC45"/>
  <c r="GC41"/>
  <c r="GC49"/>
  <c r="GC52"/>
  <c r="GC54"/>
  <c r="GC56"/>
  <c r="GC58"/>
  <c r="GC60"/>
  <c r="GC62"/>
  <c r="GC64"/>
  <c r="GC66"/>
  <c r="GC69"/>
  <c r="GC71"/>
  <c r="GC153"/>
  <c r="GC80"/>
  <c r="GC67"/>
  <c r="GC79"/>
  <c r="GC61"/>
  <c r="GC63"/>
  <c r="GC65"/>
  <c r="GC72"/>
  <c r="GC74"/>
  <c r="GC68"/>
  <c r="GC73"/>
  <c r="GC81"/>
  <c r="GC85"/>
  <c r="GC84"/>
  <c r="GC92"/>
  <c r="GC93"/>
  <c r="GC94"/>
  <c r="GC95"/>
  <c r="GC96"/>
  <c r="GC97"/>
  <c r="GC98"/>
  <c r="GC83"/>
  <c r="GC82"/>
  <c r="GC114"/>
  <c r="GC115"/>
  <c r="GC116"/>
  <c r="GC117"/>
  <c r="GC118"/>
  <c r="GC119"/>
  <c r="GC120"/>
  <c r="GC121"/>
  <c r="GC122"/>
  <c r="GC123"/>
  <c r="GC124"/>
  <c r="GC132"/>
  <c r="GC136"/>
  <c r="GC139"/>
  <c r="GC131"/>
  <c r="GC135"/>
  <c r="GC142"/>
  <c r="GC134"/>
  <c r="GC141"/>
  <c r="GC133"/>
  <c r="GC137"/>
  <c r="GC140"/>
  <c r="GC146"/>
  <c r="GC150"/>
  <c r="GC168"/>
  <c r="GC172"/>
  <c r="GC176"/>
  <c r="GC145"/>
  <c r="GC149"/>
  <c r="GC154"/>
  <c r="GC157"/>
  <c r="GC158"/>
  <c r="GC159"/>
  <c r="GC160"/>
  <c r="GC161"/>
  <c r="GC162"/>
  <c r="GC163"/>
  <c r="GC167"/>
  <c r="GC171"/>
  <c r="GC175"/>
  <c r="GC144"/>
  <c r="GC148"/>
  <c r="GC166"/>
  <c r="GC170"/>
  <c r="GC174"/>
  <c r="GC143"/>
  <c r="GC147"/>
  <c r="GC165"/>
  <c r="GC169"/>
  <c r="GC173"/>
  <c r="FY6"/>
  <c r="FY72"/>
  <c r="FY7"/>
  <c r="FY4"/>
  <c r="FY23"/>
  <c r="FY9"/>
  <c r="FY5"/>
  <c r="FY25"/>
  <c r="FY8"/>
  <c r="FY11"/>
  <c r="FY13"/>
  <c r="FY10"/>
  <c r="FY12"/>
  <c r="FY16"/>
  <c r="FY18"/>
  <c r="FY14"/>
  <c r="FY15"/>
  <c r="FY17"/>
  <c r="FY19"/>
  <c r="FY21"/>
  <c r="FY27"/>
  <c r="FY20"/>
  <c r="FY22"/>
  <c r="FY36"/>
  <c r="FY30"/>
  <c r="FY35"/>
  <c r="FY50"/>
  <c r="FY51"/>
  <c r="FY53"/>
  <c r="FY59"/>
  <c r="FY40"/>
  <c r="FY52"/>
  <c r="FY56"/>
  <c r="FY60"/>
  <c r="FY62"/>
  <c r="FY64"/>
  <c r="FY69"/>
  <c r="FY71"/>
  <c r="FY152"/>
  <c r="FY76"/>
  <c r="FY80"/>
  <c r="FY67"/>
  <c r="FY79"/>
  <c r="FY61"/>
  <c r="FY63"/>
  <c r="FY65"/>
  <c r="FY70"/>
  <c r="FY74"/>
  <c r="FY68"/>
  <c r="FY81"/>
  <c r="FY85"/>
  <c r="FY84"/>
  <c r="FY92"/>
  <c r="FY93"/>
  <c r="FY94"/>
  <c r="FY95"/>
  <c r="FY96"/>
  <c r="FY97"/>
  <c r="FY98"/>
  <c r="FY83"/>
  <c r="FY82"/>
  <c r="FY117"/>
  <c r="FY118"/>
  <c r="FY119"/>
  <c r="FY120"/>
  <c r="FY121"/>
  <c r="FY122"/>
  <c r="FY123"/>
  <c r="FY124"/>
  <c r="FY132"/>
  <c r="FY136"/>
  <c r="FY139"/>
  <c r="FY131"/>
  <c r="FY135"/>
  <c r="FY134"/>
  <c r="FY133"/>
  <c r="FY137"/>
  <c r="FY140"/>
  <c r="FY146"/>
  <c r="FY150"/>
  <c r="FY172"/>
  <c r="FY176"/>
  <c r="FY145"/>
  <c r="FY149"/>
  <c r="FY153"/>
  <c r="FY154"/>
  <c r="FY155"/>
  <c r="FY157"/>
  <c r="FY158"/>
  <c r="FY159"/>
  <c r="FY160"/>
  <c r="FY161"/>
  <c r="FY162"/>
  <c r="FY163"/>
  <c r="FY171"/>
  <c r="FY175"/>
  <c r="FY144"/>
  <c r="FY148"/>
  <c r="FY170"/>
  <c r="FY174"/>
  <c r="FY147"/>
  <c r="FY165"/>
  <c r="FY173"/>
  <c r="FU6"/>
  <c r="FU7"/>
  <c r="FU4"/>
  <c r="FU46"/>
  <c r="FU5"/>
  <c r="FU27"/>
  <c r="FU9"/>
  <c r="FU10"/>
  <c r="FU11"/>
  <c r="FU13"/>
  <c r="FU8"/>
  <c r="FU14"/>
  <c r="FU16"/>
  <c r="FU18"/>
  <c r="FU12"/>
  <c r="FU15"/>
  <c r="FU17"/>
  <c r="FU19"/>
  <c r="FU21"/>
  <c r="FU24"/>
  <c r="FU22"/>
  <c r="FU20"/>
  <c r="FU33"/>
  <c r="FU34"/>
  <c r="FU35"/>
  <c r="FU50"/>
  <c r="FU43"/>
  <c r="FU55"/>
  <c r="FU59"/>
  <c r="FU44"/>
  <c r="FU45"/>
  <c r="FU49"/>
  <c r="FU56"/>
  <c r="FU58"/>
  <c r="FU60"/>
  <c r="FU62"/>
  <c r="FU64"/>
  <c r="FU66"/>
  <c r="FU76"/>
  <c r="FU80"/>
  <c r="FU79"/>
  <c r="FU61"/>
  <c r="FU63"/>
  <c r="FU65"/>
  <c r="FU72"/>
  <c r="FU74"/>
  <c r="FU68"/>
  <c r="FU100"/>
  <c r="FU73"/>
  <c r="FU81"/>
  <c r="FU85"/>
  <c r="FU84"/>
  <c r="FU92"/>
  <c r="FU93"/>
  <c r="FU94"/>
  <c r="FU95"/>
  <c r="FU96"/>
  <c r="FU97"/>
  <c r="FU98"/>
  <c r="FU83"/>
  <c r="FU82"/>
  <c r="FU114"/>
  <c r="FU116"/>
  <c r="FU117"/>
  <c r="FU118"/>
  <c r="FU119"/>
  <c r="FU120"/>
  <c r="FU121"/>
  <c r="FU122"/>
  <c r="FU123"/>
  <c r="FU124"/>
  <c r="FU132"/>
  <c r="FU136"/>
  <c r="FU139"/>
  <c r="FU131"/>
  <c r="FU135"/>
  <c r="FU134"/>
  <c r="FU141"/>
  <c r="FU133"/>
  <c r="FU137"/>
  <c r="FU140"/>
  <c r="FU146"/>
  <c r="FU150"/>
  <c r="FU168"/>
  <c r="FU172"/>
  <c r="FU176"/>
  <c r="FU145"/>
  <c r="FU149"/>
  <c r="FU157"/>
  <c r="FU158"/>
  <c r="FU159"/>
  <c r="FU160"/>
  <c r="FU161"/>
  <c r="FU162"/>
  <c r="FU163"/>
  <c r="FU167"/>
  <c r="FU171"/>
  <c r="FU175"/>
  <c r="FU144"/>
  <c r="FU148"/>
  <c r="FU170"/>
  <c r="FU174"/>
  <c r="FU143"/>
  <c r="FU147"/>
  <c r="FU165"/>
  <c r="FU169"/>
  <c r="FU173"/>
  <c r="FQ6"/>
  <c r="FQ72"/>
  <c r="FQ7"/>
  <c r="FQ4"/>
  <c r="FQ46"/>
  <c r="FQ48"/>
  <c r="FQ113"/>
  <c r="FQ9"/>
  <c r="FQ5"/>
  <c r="FQ25"/>
  <c r="FQ8"/>
  <c r="FQ11"/>
  <c r="FQ13"/>
  <c r="FQ10"/>
  <c r="FQ12"/>
  <c r="FQ16"/>
  <c r="FQ18"/>
  <c r="FQ14"/>
  <c r="FQ15"/>
  <c r="FQ17"/>
  <c r="FQ19"/>
  <c r="FQ21"/>
  <c r="FQ20"/>
  <c r="FQ24"/>
  <c r="FQ22"/>
  <c r="FQ26"/>
  <c r="FQ37"/>
  <c r="FQ39"/>
  <c r="FQ29"/>
  <c r="FQ50"/>
  <c r="FQ47"/>
  <c r="FQ55"/>
  <c r="FQ57"/>
  <c r="FQ59"/>
  <c r="FQ49"/>
  <c r="FQ52"/>
  <c r="FQ56"/>
  <c r="FQ58"/>
  <c r="FQ60"/>
  <c r="FQ62"/>
  <c r="FQ64"/>
  <c r="FQ69"/>
  <c r="FQ80"/>
  <c r="FQ67"/>
  <c r="FQ79"/>
  <c r="FQ61"/>
  <c r="FQ63"/>
  <c r="FQ65"/>
  <c r="FQ74"/>
  <c r="FQ68"/>
  <c r="FQ81"/>
  <c r="FQ85"/>
  <c r="FQ84"/>
  <c r="FQ92"/>
  <c r="FQ93"/>
  <c r="FQ94"/>
  <c r="FQ95"/>
  <c r="FQ96"/>
  <c r="FQ97"/>
  <c r="FQ98"/>
  <c r="FQ83"/>
  <c r="FQ82"/>
  <c r="FQ114"/>
  <c r="FQ115"/>
  <c r="FQ117"/>
  <c r="FQ118"/>
  <c r="FQ119"/>
  <c r="FQ120"/>
  <c r="FQ121"/>
  <c r="FQ122"/>
  <c r="FQ123"/>
  <c r="FQ124"/>
  <c r="FQ132"/>
  <c r="FQ136"/>
  <c r="FQ139"/>
  <c r="FQ143"/>
  <c r="FQ131"/>
  <c r="FQ135"/>
  <c r="FQ134"/>
  <c r="FQ141"/>
  <c r="FQ133"/>
  <c r="FQ137"/>
  <c r="FQ140"/>
  <c r="FQ146"/>
  <c r="FQ150"/>
  <c r="FQ168"/>
  <c r="FQ172"/>
  <c r="FQ176"/>
  <c r="FQ145"/>
  <c r="FQ149"/>
  <c r="FQ157"/>
  <c r="FQ158"/>
  <c r="FQ159"/>
  <c r="FQ160"/>
  <c r="FQ161"/>
  <c r="FQ162"/>
  <c r="FQ163"/>
  <c r="FQ167"/>
  <c r="FQ171"/>
  <c r="FQ175"/>
  <c r="FQ144"/>
  <c r="FQ148"/>
  <c r="FQ170"/>
  <c r="FQ174"/>
  <c r="FQ147"/>
  <c r="FQ165"/>
  <c r="FQ169"/>
  <c r="FQ173"/>
  <c r="FM6"/>
  <c r="FM35"/>
  <c r="FM7"/>
  <c r="FM4"/>
  <c r="FM5"/>
  <c r="FM27"/>
  <c r="FM9"/>
  <c r="FM10"/>
  <c r="FM11"/>
  <c r="FM13"/>
  <c r="FM8"/>
  <c r="FM14"/>
  <c r="FM16"/>
  <c r="FM18"/>
  <c r="FM12"/>
  <c r="FM15"/>
  <c r="FM17"/>
  <c r="FM19"/>
  <c r="FM21"/>
  <c r="FM23"/>
  <c r="FM24"/>
  <c r="FM28"/>
  <c r="FM22"/>
  <c r="FM20"/>
  <c r="FM26"/>
  <c r="FM29"/>
  <c r="FM32"/>
  <c r="FM36"/>
  <c r="FM33"/>
  <c r="FM34"/>
  <c r="FM38"/>
  <c r="FM31"/>
  <c r="FM46"/>
  <c r="FM48"/>
  <c r="FM113"/>
  <c r="FM50"/>
  <c r="FM43"/>
  <c r="FM47"/>
  <c r="FM51"/>
  <c r="FM55"/>
  <c r="FM57"/>
  <c r="FM59"/>
  <c r="FM44"/>
  <c r="FM45"/>
  <c r="FM41"/>
  <c r="FM49"/>
  <c r="FM52"/>
  <c r="FM54"/>
  <c r="FM56"/>
  <c r="FM58"/>
  <c r="FM60"/>
  <c r="FM62"/>
  <c r="FM64"/>
  <c r="FM66"/>
  <c r="FM69"/>
  <c r="FM71"/>
  <c r="FM152"/>
  <c r="FM80"/>
  <c r="FM67"/>
  <c r="FM79"/>
  <c r="FM61"/>
  <c r="FM63"/>
  <c r="FM65"/>
  <c r="FM72"/>
  <c r="FM74"/>
  <c r="FM68"/>
  <c r="FM73"/>
  <c r="FM81"/>
  <c r="FM85"/>
  <c r="FM84"/>
  <c r="FM92"/>
  <c r="FM93"/>
  <c r="FM94"/>
  <c r="FM95"/>
  <c r="FM96"/>
  <c r="FM97"/>
  <c r="FM98"/>
  <c r="FM83"/>
  <c r="FM82"/>
  <c r="FM114"/>
  <c r="FM115"/>
  <c r="FM116"/>
  <c r="FM117"/>
  <c r="FM118"/>
  <c r="FM119"/>
  <c r="FM120"/>
  <c r="FM121"/>
  <c r="FM122"/>
  <c r="FM123"/>
  <c r="FM124"/>
  <c r="FM132"/>
  <c r="FM136"/>
  <c r="FM139"/>
  <c r="FM143"/>
  <c r="FM131"/>
  <c r="FM135"/>
  <c r="FM142"/>
  <c r="FM134"/>
  <c r="FM141"/>
  <c r="FM133"/>
  <c r="FM137"/>
  <c r="FM140"/>
  <c r="FM146"/>
  <c r="FM150"/>
  <c r="FM168"/>
  <c r="FM172"/>
  <c r="FM176"/>
  <c r="FM145"/>
  <c r="FM149"/>
  <c r="FM153"/>
  <c r="FM157"/>
  <c r="FM158"/>
  <c r="FM159"/>
  <c r="FM160"/>
  <c r="FM161"/>
  <c r="FM162"/>
  <c r="FM163"/>
  <c r="FM167"/>
  <c r="FM171"/>
  <c r="FM175"/>
  <c r="FM144"/>
  <c r="FM148"/>
  <c r="FM166"/>
  <c r="FM170"/>
  <c r="FM174"/>
  <c r="FM147"/>
  <c r="FM165"/>
  <c r="FM169"/>
  <c r="FM173"/>
  <c r="FI6"/>
  <c r="FI72"/>
  <c r="FI7"/>
  <c r="FI4"/>
  <c r="FI23"/>
  <c r="FI9"/>
  <c r="FI5"/>
  <c r="FI25"/>
  <c r="FI8"/>
  <c r="FI11"/>
  <c r="FI13"/>
  <c r="FI10"/>
  <c r="FI12"/>
  <c r="FI16"/>
  <c r="FI18"/>
  <c r="FI14"/>
  <c r="FI15"/>
  <c r="FI17"/>
  <c r="FI19"/>
  <c r="FI21"/>
  <c r="FI27"/>
  <c r="FI20"/>
  <c r="FI22"/>
  <c r="FI36"/>
  <c r="FI30"/>
  <c r="FI35"/>
  <c r="FI50"/>
  <c r="FI51"/>
  <c r="FI53"/>
  <c r="FI59"/>
  <c r="FI40"/>
  <c r="FI52"/>
  <c r="FI56"/>
  <c r="FI60"/>
  <c r="FI62"/>
  <c r="FI64"/>
  <c r="FI69"/>
  <c r="FI71"/>
  <c r="FI152"/>
  <c r="FI76"/>
  <c r="FI80"/>
  <c r="FI67"/>
  <c r="FI79"/>
  <c r="FI61"/>
  <c r="FI63"/>
  <c r="FI65"/>
  <c r="FI70"/>
  <c r="FI74"/>
  <c r="FI68"/>
  <c r="FI81"/>
  <c r="FI85"/>
  <c r="FI84"/>
  <c r="FI92"/>
  <c r="FI93"/>
  <c r="FI94"/>
  <c r="FI95"/>
  <c r="FI96"/>
  <c r="FI97"/>
  <c r="FI98"/>
  <c r="FI83"/>
  <c r="FI82"/>
  <c r="FI117"/>
  <c r="FI118"/>
  <c r="FI119"/>
  <c r="FI120"/>
  <c r="FI121"/>
  <c r="FI122"/>
  <c r="FI123"/>
  <c r="FI124"/>
  <c r="FI132"/>
  <c r="FI136"/>
  <c r="FI139"/>
  <c r="FI131"/>
  <c r="FI135"/>
  <c r="FI134"/>
  <c r="FI133"/>
  <c r="FI137"/>
  <c r="FI146"/>
  <c r="FI150"/>
  <c r="FI168"/>
  <c r="FI172"/>
  <c r="FI176"/>
  <c r="FI145"/>
  <c r="FI149"/>
  <c r="FI153"/>
  <c r="FI154"/>
  <c r="FI157"/>
  <c r="FI158"/>
  <c r="FI159"/>
  <c r="FI160"/>
  <c r="FI161"/>
  <c r="FI162"/>
  <c r="FI163"/>
  <c r="FI171"/>
  <c r="FI175"/>
  <c r="FI144"/>
  <c r="FI148"/>
  <c r="FI170"/>
  <c r="FI174"/>
  <c r="FI147"/>
  <c r="FI165"/>
  <c r="FI173"/>
  <c r="FE6"/>
  <c r="FE7"/>
  <c r="FE4"/>
  <c r="FE37"/>
  <c r="FE39"/>
  <c r="FE5"/>
  <c r="FE27"/>
  <c r="FE9"/>
  <c r="FE10"/>
  <c r="FE11"/>
  <c r="FE13"/>
  <c r="FE8"/>
  <c r="FE14"/>
  <c r="FE16"/>
  <c r="FE18"/>
  <c r="FE12"/>
  <c r="FE15"/>
  <c r="FE17"/>
  <c r="FE19"/>
  <c r="FE21"/>
  <c r="FE24"/>
  <c r="FE22"/>
  <c r="FE20"/>
  <c r="FE36"/>
  <c r="FE34"/>
  <c r="FE35"/>
  <c r="FE50"/>
  <c r="FE43"/>
  <c r="FE45"/>
  <c r="FE55"/>
  <c r="FE59"/>
  <c r="FE44"/>
  <c r="FE49"/>
  <c r="FE56"/>
  <c r="FE58"/>
  <c r="FE60"/>
  <c r="FE62"/>
  <c r="FE64"/>
  <c r="FE66"/>
  <c r="FE76"/>
  <c r="FE80"/>
  <c r="FE79"/>
  <c r="FE61"/>
  <c r="FE63"/>
  <c r="FE65"/>
  <c r="FE72"/>
  <c r="FE74"/>
  <c r="FE68"/>
  <c r="FE109"/>
  <c r="FE73"/>
  <c r="FE81"/>
  <c r="FE85"/>
  <c r="FE84"/>
  <c r="FE92"/>
  <c r="FE93"/>
  <c r="FE94"/>
  <c r="FE95"/>
  <c r="FE96"/>
  <c r="FE97"/>
  <c r="FE98"/>
  <c r="FE83"/>
  <c r="FE82"/>
  <c r="FE114"/>
  <c r="FE117"/>
  <c r="FE118"/>
  <c r="FE119"/>
  <c r="FE120"/>
  <c r="FE121"/>
  <c r="FE122"/>
  <c r="FE123"/>
  <c r="FE124"/>
  <c r="FE132"/>
  <c r="FE136"/>
  <c r="FE139"/>
  <c r="FE143"/>
  <c r="FE131"/>
  <c r="FE135"/>
  <c r="FE134"/>
  <c r="FE133"/>
  <c r="FE137"/>
  <c r="FE140"/>
  <c r="FE146"/>
  <c r="FE150"/>
  <c r="FE168"/>
  <c r="FE172"/>
  <c r="FE176"/>
  <c r="FE145"/>
  <c r="FE149"/>
  <c r="FE157"/>
  <c r="FE158"/>
  <c r="FE159"/>
  <c r="FE160"/>
  <c r="FE161"/>
  <c r="FE162"/>
  <c r="FE163"/>
  <c r="FE171"/>
  <c r="FE175"/>
  <c r="FE144"/>
  <c r="FE148"/>
  <c r="FE170"/>
  <c r="FE174"/>
  <c r="FE147"/>
  <c r="FE165"/>
  <c r="FE169"/>
  <c r="FE173"/>
  <c r="FA6"/>
  <c r="FA35"/>
  <c r="FA7"/>
  <c r="FA4"/>
  <c r="FA37"/>
  <c r="FA39"/>
  <c r="FA9"/>
  <c r="FA5"/>
  <c r="FA25"/>
  <c r="FA8"/>
  <c r="FA11"/>
  <c r="FA13"/>
  <c r="FA10"/>
  <c r="FA12"/>
  <c r="FA16"/>
  <c r="FA18"/>
  <c r="FA14"/>
  <c r="FA15"/>
  <c r="FA17"/>
  <c r="FA19"/>
  <c r="FA21"/>
  <c r="FA20"/>
  <c r="FA24"/>
  <c r="FA22"/>
  <c r="FA26"/>
  <c r="FA33"/>
  <c r="FA38"/>
  <c r="FA50"/>
  <c r="FA43"/>
  <c r="FA55"/>
  <c r="FA59"/>
  <c r="FA49"/>
  <c r="FA52"/>
  <c r="FA56"/>
  <c r="FA58"/>
  <c r="FA60"/>
  <c r="FA62"/>
  <c r="FA64"/>
  <c r="FA69"/>
  <c r="FA80"/>
  <c r="FA67"/>
  <c r="FA79"/>
  <c r="FA61"/>
  <c r="FA63"/>
  <c r="FA65"/>
  <c r="FA74"/>
  <c r="FA68"/>
  <c r="FA81"/>
  <c r="FA85"/>
  <c r="FA84"/>
  <c r="FA92"/>
  <c r="FA93"/>
  <c r="FA94"/>
  <c r="FA95"/>
  <c r="FA96"/>
  <c r="FA97"/>
  <c r="FA98"/>
  <c r="FA83"/>
  <c r="FA82"/>
  <c r="FA114"/>
  <c r="FA115"/>
  <c r="FA117"/>
  <c r="FA118"/>
  <c r="FA119"/>
  <c r="FA120"/>
  <c r="FA121"/>
  <c r="FA122"/>
  <c r="FA123"/>
  <c r="FA124"/>
  <c r="FA132"/>
  <c r="FA136"/>
  <c r="FA139"/>
  <c r="FA143"/>
  <c r="FA131"/>
  <c r="FA135"/>
  <c r="FA134"/>
  <c r="FA141"/>
  <c r="FA133"/>
  <c r="FA137"/>
  <c r="FA140"/>
  <c r="FA146"/>
  <c r="FA150"/>
  <c r="FA168"/>
  <c r="FA172"/>
  <c r="FA176"/>
  <c r="FA145"/>
  <c r="FA149"/>
  <c r="FA157"/>
  <c r="FA158"/>
  <c r="FA159"/>
  <c r="FA160"/>
  <c r="FA161"/>
  <c r="FA162"/>
  <c r="FA163"/>
  <c r="FA167"/>
  <c r="FA171"/>
  <c r="FA175"/>
  <c r="FA144"/>
  <c r="FA148"/>
  <c r="FA170"/>
  <c r="FA174"/>
  <c r="FA147"/>
  <c r="FA165"/>
  <c r="FA169"/>
  <c r="FA173"/>
  <c r="EW6"/>
  <c r="EW35"/>
  <c r="EW7"/>
  <c r="EW4"/>
  <c r="EW5"/>
  <c r="EW27"/>
  <c r="EW9"/>
  <c r="EW10"/>
  <c r="EW11"/>
  <c r="EW13"/>
  <c r="EW8"/>
  <c r="EW14"/>
  <c r="EW16"/>
  <c r="EW18"/>
  <c r="EW12"/>
  <c r="EW15"/>
  <c r="EW17"/>
  <c r="EW19"/>
  <c r="EW21"/>
  <c r="EW23"/>
  <c r="EW24"/>
  <c r="EW28"/>
  <c r="EW22"/>
  <c r="EW20"/>
  <c r="EW26"/>
  <c r="EW29"/>
  <c r="EW32"/>
  <c r="EW36"/>
  <c r="EW40"/>
  <c r="EW37"/>
  <c r="EW34"/>
  <c r="EW38"/>
  <c r="EW39"/>
  <c r="EW50"/>
  <c r="EW43"/>
  <c r="EW47"/>
  <c r="EW53"/>
  <c r="EW55"/>
  <c r="EW57"/>
  <c r="EW59"/>
  <c r="EW44"/>
  <c r="EW45"/>
  <c r="EW41"/>
  <c r="EW42"/>
  <c r="EW49"/>
  <c r="EW52"/>
  <c r="EW54"/>
  <c r="EW56"/>
  <c r="EW58"/>
  <c r="EW60"/>
  <c r="EW62"/>
  <c r="EW64"/>
  <c r="EW66"/>
  <c r="EW69"/>
  <c r="EW71"/>
  <c r="EW152"/>
  <c r="EW80"/>
  <c r="EW67"/>
  <c r="EW79"/>
  <c r="EW61"/>
  <c r="EW63"/>
  <c r="EW65"/>
  <c r="EW72"/>
  <c r="EW74"/>
  <c r="EW68"/>
  <c r="EW73"/>
  <c r="EW81"/>
  <c r="EW85"/>
  <c r="EW84"/>
  <c r="EW92"/>
  <c r="EW93"/>
  <c r="EW94"/>
  <c r="EW95"/>
  <c r="EW96"/>
  <c r="EW97"/>
  <c r="EW98"/>
  <c r="EW83"/>
  <c r="EW82"/>
  <c r="EW114"/>
  <c r="EW115"/>
  <c r="EW116"/>
  <c r="EW117"/>
  <c r="EW118"/>
  <c r="EW119"/>
  <c r="EW120"/>
  <c r="EW121"/>
  <c r="EW122"/>
  <c r="EW123"/>
  <c r="EW124"/>
  <c r="EW132"/>
  <c r="EW136"/>
  <c r="EW139"/>
  <c r="EW143"/>
  <c r="EW131"/>
  <c r="EW135"/>
  <c r="EW142"/>
  <c r="EW134"/>
  <c r="EW141"/>
  <c r="EW133"/>
  <c r="EW137"/>
  <c r="EW140"/>
  <c r="EW146"/>
  <c r="EW150"/>
  <c r="EW168"/>
  <c r="EW172"/>
  <c r="EW176"/>
  <c r="EW145"/>
  <c r="EW149"/>
  <c r="EW153"/>
  <c r="EW157"/>
  <c r="EW158"/>
  <c r="EW159"/>
  <c r="EW160"/>
  <c r="EW161"/>
  <c r="EW162"/>
  <c r="EW163"/>
  <c r="EW167"/>
  <c r="EW171"/>
  <c r="EW175"/>
  <c r="EW144"/>
  <c r="EW148"/>
  <c r="EW166"/>
  <c r="EW170"/>
  <c r="EW174"/>
  <c r="EW147"/>
  <c r="EW165"/>
  <c r="EW169"/>
  <c r="EW173"/>
  <c r="ES6"/>
  <c r="ES35"/>
  <c r="ES76"/>
  <c r="ES7"/>
  <c r="ES4"/>
  <c r="ES23"/>
  <c r="ES9"/>
  <c r="ES5"/>
  <c r="ES25"/>
  <c r="ES8"/>
  <c r="ES11"/>
  <c r="ES13"/>
  <c r="ES10"/>
  <c r="ES12"/>
  <c r="ES16"/>
  <c r="ES18"/>
  <c r="ES14"/>
  <c r="ES15"/>
  <c r="ES17"/>
  <c r="ES19"/>
  <c r="ES21"/>
  <c r="ES27"/>
  <c r="ES20"/>
  <c r="ES22"/>
  <c r="ES36"/>
  <c r="ES37"/>
  <c r="ES31"/>
  <c r="ES46"/>
  <c r="ES51"/>
  <c r="ES59"/>
  <c r="ES52"/>
  <c r="ES56"/>
  <c r="ES60"/>
  <c r="ES62"/>
  <c r="ES64"/>
  <c r="ES69"/>
  <c r="ES71"/>
  <c r="ES152"/>
  <c r="ES80"/>
  <c r="ES67"/>
  <c r="ES79"/>
  <c r="ES61"/>
  <c r="ES63"/>
  <c r="ES65"/>
  <c r="ES70"/>
  <c r="ES74"/>
  <c r="ES68"/>
  <c r="ES81"/>
  <c r="ES85"/>
  <c r="ES84"/>
  <c r="ES92"/>
  <c r="ES93"/>
  <c r="ES94"/>
  <c r="ES95"/>
  <c r="ES96"/>
  <c r="ES97"/>
  <c r="ES98"/>
  <c r="ES83"/>
  <c r="ES82"/>
  <c r="ES117"/>
  <c r="ES118"/>
  <c r="ES119"/>
  <c r="ES120"/>
  <c r="ES121"/>
  <c r="ES122"/>
  <c r="ES123"/>
  <c r="ES124"/>
  <c r="ES132"/>
  <c r="ES136"/>
  <c r="ES139"/>
  <c r="ES131"/>
  <c r="ES135"/>
  <c r="ES134"/>
  <c r="ES133"/>
  <c r="ES137"/>
  <c r="ES146"/>
  <c r="ES150"/>
  <c r="ES168"/>
  <c r="ES172"/>
  <c r="ES176"/>
  <c r="ES145"/>
  <c r="ES149"/>
  <c r="ES153"/>
  <c r="ES154"/>
  <c r="ES157"/>
  <c r="ES158"/>
  <c r="ES159"/>
  <c r="ES160"/>
  <c r="ES161"/>
  <c r="ES162"/>
  <c r="ES163"/>
  <c r="ES171"/>
  <c r="ES175"/>
  <c r="ES144"/>
  <c r="ES148"/>
  <c r="ES170"/>
  <c r="ES174"/>
  <c r="ES147"/>
  <c r="ES165"/>
  <c r="ES173"/>
  <c r="EO6"/>
  <c r="EO7"/>
  <c r="EO4"/>
  <c r="EO38"/>
  <c r="EO5"/>
  <c r="EO27"/>
  <c r="EO9"/>
  <c r="EO10"/>
  <c r="EO11"/>
  <c r="EO13"/>
  <c r="EO8"/>
  <c r="EO14"/>
  <c r="EO16"/>
  <c r="EO18"/>
  <c r="EO12"/>
  <c r="EO15"/>
  <c r="EO17"/>
  <c r="EO19"/>
  <c r="EO21"/>
  <c r="EO24"/>
  <c r="EO22"/>
  <c r="EO20"/>
  <c r="EO36"/>
  <c r="EO29"/>
  <c r="EO35"/>
  <c r="EO76"/>
  <c r="EO50"/>
  <c r="EO53"/>
  <c r="EO59"/>
  <c r="EO44"/>
  <c r="EO49"/>
  <c r="EO56"/>
  <c r="EO58"/>
  <c r="EO60"/>
  <c r="EO62"/>
  <c r="EO64"/>
  <c r="EO66"/>
  <c r="EO80"/>
  <c r="EO79"/>
  <c r="EO61"/>
  <c r="EO63"/>
  <c r="EO65"/>
  <c r="EO72"/>
  <c r="EO74"/>
  <c r="EO68"/>
  <c r="EO73"/>
  <c r="EO81"/>
  <c r="EO85"/>
  <c r="EO84"/>
  <c r="EO92"/>
  <c r="EO93"/>
  <c r="EO94"/>
  <c r="EO95"/>
  <c r="EO96"/>
  <c r="EO97"/>
  <c r="EO98"/>
  <c r="EO83"/>
  <c r="EO82"/>
  <c r="EO114"/>
  <c r="EO117"/>
  <c r="EO118"/>
  <c r="EO119"/>
  <c r="EO120"/>
  <c r="EO121"/>
  <c r="EO122"/>
  <c r="EO123"/>
  <c r="EO124"/>
  <c r="EO132"/>
  <c r="EO136"/>
  <c r="EO139"/>
  <c r="EO143"/>
  <c r="EO131"/>
  <c r="EO135"/>
  <c r="EO134"/>
  <c r="EO133"/>
  <c r="EO137"/>
  <c r="EO140"/>
  <c r="EO146"/>
  <c r="EO150"/>
  <c r="EO168"/>
  <c r="EO172"/>
  <c r="EO176"/>
  <c r="EO145"/>
  <c r="EO149"/>
  <c r="EO157"/>
  <c r="EO158"/>
  <c r="EO159"/>
  <c r="EO160"/>
  <c r="EO161"/>
  <c r="EO162"/>
  <c r="EO163"/>
  <c r="EO171"/>
  <c r="EO175"/>
  <c r="EO144"/>
  <c r="EO148"/>
  <c r="EO170"/>
  <c r="EO174"/>
  <c r="EO147"/>
  <c r="EO165"/>
  <c r="EO169"/>
  <c r="EO173"/>
  <c r="EK6"/>
  <c r="EK35"/>
  <c r="EK7"/>
  <c r="EK4"/>
  <c r="EK23"/>
  <c r="EK9"/>
  <c r="EK11"/>
  <c r="EK5"/>
  <c r="EK8"/>
  <c r="EK13"/>
  <c r="EK10"/>
  <c r="EK12"/>
  <c r="EK16"/>
  <c r="EK18"/>
  <c r="EK14"/>
  <c r="EK15"/>
  <c r="EK17"/>
  <c r="EK19"/>
  <c r="EK21"/>
  <c r="EK27"/>
  <c r="EK20"/>
  <c r="EK24"/>
  <c r="EK22"/>
  <c r="EK25"/>
  <c r="EK26"/>
  <c r="EK36"/>
  <c r="EK40"/>
  <c r="EK33"/>
  <c r="EK30"/>
  <c r="EK34"/>
  <c r="EK38"/>
  <c r="EK31"/>
  <c r="EK46"/>
  <c r="EK50"/>
  <c r="EK43"/>
  <c r="EK51"/>
  <c r="EK53"/>
  <c r="EK55"/>
  <c r="EK59"/>
  <c r="EK44"/>
  <c r="EK45"/>
  <c r="EK49"/>
  <c r="EK52"/>
  <c r="EK56"/>
  <c r="EK58"/>
  <c r="EK60"/>
  <c r="EK62"/>
  <c r="EK64"/>
  <c r="EK66"/>
  <c r="EK69"/>
  <c r="EK71"/>
  <c r="EK80"/>
  <c r="EK67"/>
  <c r="EK79"/>
  <c r="EK61"/>
  <c r="EK63"/>
  <c r="EK65"/>
  <c r="EK70"/>
  <c r="EK74"/>
  <c r="EK68"/>
  <c r="EK109"/>
  <c r="EK81"/>
  <c r="EK85"/>
  <c r="EK84"/>
  <c r="EK92"/>
  <c r="EK93"/>
  <c r="EK94"/>
  <c r="EK95"/>
  <c r="EK96"/>
  <c r="EK97"/>
  <c r="EK98"/>
  <c r="EK83"/>
  <c r="EK82"/>
  <c r="EK114"/>
  <c r="EK115"/>
  <c r="EK117"/>
  <c r="EK118"/>
  <c r="EK119"/>
  <c r="EK120"/>
  <c r="EK121"/>
  <c r="EK122"/>
  <c r="EK123"/>
  <c r="EK124"/>
  <c r="EK132"/>
  <c r="EK136"/>
  <c r="EK139"/>
  <c r="EK143"/>
  <c r="EK131"/>
  <c r="EK135"/>
  <c r="EK134"/>
  <c r="EK141"/>
  <c r="EK133"/>
  <c r="EK137"/>
  <c r="EK140"/>
  <c r="EK146"/>
  <c r="EK150"/>
  <c r="EK168"/>
  <c r="EK172"/>
  <c r="EK176"/>
  <c r="EK145"/>
  <c r="EK149"/>
  <c r="EK152"/>
  <c r="EK153"/>
  <c r="EK154"/>
  <c r="EK155"/>
  <c r="EK156"/>
  <c r="EK157"/>
  <c r="EK158"/>
  <c r="EK159"/>
  <c r="EK160"/>
  <c r="EK161"/>
  <c r="EK162"/>
  <c r="EK163"/>
  <c r="EK167"/>
  <c r="EK171"/>
  <c r="EK175"/>
  <c r="EK144"/>
  <c r="EK148"/>
  <c r="EK170"/>
  <c r="EK174"/>
  <c r="EK147"/>
  <c r="EK165"/>
  <c r="EK169"/>
  <c r="EK173"/>
  <c r="EG6"/>
  <c r="EG35"/>
  <c r="EG7"/>
  <c r="EG4"/>
  <c r="EG5"/>
  <c r="EG27"/>
  <c r="EG9"/>
  <c r="EG11"/>
  <c r="EG10"/>
  <c r="EG13"/>
  <c r="EG8"/>
  <c r="EG14"/>
  <c r="EG16"/>
  <c r="EG18"/>
  <c r="EG12"/>
  <c r="EG15"/>
  <c r="EG17"/>
  <c r="EG19"/>
  <c r="EG21"/>
  <c r="EG23"/>
  <c r="EG24"/>
  <c r="EG28"/>
  <c r="EG22"/>
  <c r="EG20"/>
  <c r="EG26"/>
  <c r="EG29"/>
  <c r="EG32"/>
  <c r="EG36"/>
  <c r="EG40"/>
  <c r="EG37"/>
  <c r="EG34"/>
  <c r="EG38"/>
  <c r="EG39"/>
  <c r="EG89"/>
  <c r="EG42"/>
  <c r="EG129"/>
  <c r="EG50"/>
  <c r="EG43"/>
  <c r="EG45"/>
  <c r="EG47"/>
  <c r="EG53"/>
  <c r="EG55"/>
  <c r="EG57"/>
  <c r="EG59"/>
  <c r="EG44"/>
  <c r="EG41"/>
  <c r="EG49"/>
  <c r="EG52"/>
  <c r="EG54"/>
  <c r="EG56"/>
  <c r="EG58"/>
  <c r="EG60"/>
  <c r="EG62"/>
  <c r="EG64"/>
  <c r="EG66"/>
  <c r="EG69"/>
  <c r="EG71"/>
  <c r="EG152"/>
  <c r="EG80"/>
  <c r="EG67"/>
  <c r="EG79"/>
  <c r="EG61"/>
  <c r="EG63"/>
  <c r="EG65"/>
  <c r="EG72"/>
  <c r="EG74"/>
  <c r="EG68"/>
  <c r="EG73"/>
  <c r="EG81"/>
  <c r="EG85"/>
  <c r="EG84"/>
  <c r="EG87"/>
  <c r="EG90"/>
  <c r="EG91"/>
  <c r="EG92"/>
  <c r="EG93"/>
  <c r="EG94"/>
  <c r="EG95"/>
  <c r="EG96"/>
  <c r="EG97"/>
  <c r="EG98"/>
  <c r="EG83"/>
  <c r="EG82"/>
  <c r="EG114"/>
  <c r="EG115"/>
  <c r="EG116"/>
  <c r="EG117"/>
  <c r="EG118"/>
  <c r="EG119"/>
  <c r="EG120"/>
  <c r="EG121"/>
  <c r="EG122"/>
  <c r="EG123"/>
  <c r="EG124"/>
  <c r="EG132"/>
  <c r="EG136"/>
  <c r="EG139"/>
  <c r="EG143"/>
  <c r="EG131"/>
  <c r="EG135"/>
  <c r="EG142"/>
  <c r="EG126"/>
  <c r="EG134"/>
  <c r="EG141"/>
  <c r="EG133"/>
  <c r="EG137"/>
  <c r="EG140"/>
  <c r="EG146"/>
  <c r="EG150"/>
  <c r="EG168"/>
  <c r="EG172"/>
  <c r="EG176"/>
  <c r="EG145"/>
  <c r="EG149"/>
  <c r="EG153"/>
  <c r="EG157"/>
  <c r="EG158"/>
  <c r="EG159"/>
  <c r="EG160"/>
  <c r="EG161"/>
  <c r="EG162"/>
  <c r="EG163"/>
  <c r="EG167"/>
  <c r="EG171"/>
  <c r="EG175"/>
  <c r="EG144"/>
  <c r="EG148"/>
  <c r="EG166"/>
  <c r="EG170"/>
  <c r="EG174"/>
  <c r="EG147"/>
  <c r="EG165"/>
  <c r="EG169"/>
  <c r="EG173"/>
  <c r="EC6"/>
  <c r="EC35"/>
  <c r="EC76"/>
  <c r="EC7"/>
  <c r="EC4"/>
  <c r="EC23"/>
  <c r="EC9"/>
  <c r="EC11"/>
  <c r="EC5"/>
  <c r="EC24"/>
  <c r="EC8"/>
  <c r="EC13"/>
  <c r="EC10"/>
  <c r="EC12"/>
  <c r="EC16"/>
  <c r="EC18"/>
  <c r="EC14"/>
  <c r="EC15"/>
  <c r="EC17"/>
  <c r="EC19"/>
  <c r="EC21"/>
  <c r="EC27"/>
  <c r="EC20"/>
  <c r="EC22"/>
  <c r="EC36"/>
  <c r="EC37"/>
  <c r="EC31"/>
  <c r="EC46"/>
  <c r="EC51"/>
  <c r="EC59"/>
  <c r="EC56"/>
  <c r="EC60"/>
  <c r="EC62"/>
  <c r="EC64"/>
  <c r="EC71"/>
  <c r="EC152"/>
  <c r="EC80"/>
  <c r="EC79"/>
  <c r="EC61"/>
  <c r="EC63"/>
  <c r="EC65"/>
  <c r="EC70"/>
  <c r="EC74"/>
  <c r="EC68"/>
  <c r="EC81"/>
  <c r="EC85"/>
  <c r="EC84"/>
  <c r="EC92"/>
  <c r="EC93"/>
  <c r="EC94"/>
  <c r="EC95"/>
  <c r="EC96"/>
  <c r="EC97"/>
  <c r="EC98"/>
  <c r="EC83"/>
  <c r="EC82"/>
  <c r="EC117"/>
  <c r="EC118"/>
  <c r="EC119"/>
  <c r="EC120"/>
  <c r="EC121"/>
  <c r="EC122"/>
  <c r="EC123"/>
  <c r="EC124"/>
  <c r="EC132"/>
  <c r="EC136"/>
  <c r="EC139"/>
  <c r="EC131"/>
  <c r="EC135"/>
  <c r="EC134"/>
  <c r="EC133"/>
  <c r="EC137"/>
  <c r="EC146"/>
  <c r="EC150"/>
  <c r="EC168"/>
  <c r="EC172"/>
  <c r="EC176"/>
  <c r="EC145"/>
  <c r="EC149"/>
  <c r="EC153"/>
  <c r="EC154"/>
  <c r="EC157"/>
  <c r="EC158"/>
  <c r="EC159"/>
  <c r="EC160"/>
  <c r="EC161"/>
  <c r="EC162"/>
  <c r="EC163"/>
  <c r="EC171"/>
  <c r="EC175"/>
  <c r="EC144"/>
  <c r="EC148"/>
  <c r="EC170"/>
  <c r="EC174"/>
  <c r="EC147"/>
  <c r="EC165"/>
  <c r="EC173"/>
  <c r="DY6"/>
  <c r="DY7"/>
  <c r="DY4"/>
  <c r="DY38"/>
  <c r="DY5"/>
  <c r="DY27"/>
  <c r="DY9"/>
  <c r="DY11"/>
  <c r="DY10"/>
  <c r="DY13"/>
  <c r="DY8"/>
  <c r="DY14"/>
  <c r="DY16"/>
  <c r="DY18"/>
  <c r="DY12"/>
  <c r="DY15"/>
  <c r="DY17"/>
  <c r="DY19"/>
  <c r="DY21"/>
  <c r="DY24"/>
  <c r="DY22"/>
  <c r="DY20"/>
  <c r="DY36"/>
  <c r="DY29"/>
  <c r="DY35"/>
  <c r="DY76"/>
  <c r="DY50"/>
  <c r="DY53"/>
  <c r="DY59"/>
  <c r="DY44"/>
  <c r="DY49"/>
  <c r="DY56"/>
  <c r="DY58"/>
  <c r="DY60"/>
  <c r="DY62"/>
  <c r="DY64"/>
  <c r="DY66"/>
  <c r="DY80"/>
  <c r="DY79"/>
  <c r="DY61"/>
  <c r="DY63"/>
  <c r="DY65"/>
  <c r="DY72"/>
  <c r="DY74"/>
  <c r="DY68"/>
  <c r="DY73"/>
  <c r="DY81"/>
  <c r="DY85"/>
  <c r="DY84"/>
  <c r="DY92"/>
  <c r="DY93"/>
  <c r="DY94"/>
  <c r="DY95"/>
  <c r="DY96"/>
  <c r="DY97"/>
  <c r="DY98"/>
  <c r="DY83"/>
  <c r="DY82"/>
  <c r="DY114"/>
  <c r="DY117"/>
  <c r="DY118"/>
  <c r="DY119"/>
  <c r="DY120"/>
  <c r="DY121"/>
  <c r="DY122"/>
  <c r="DY123"/>
  <c r="DY124"/>
  <c r="DY132"/>
  <c r="DY136"/>
  <c r="DY139"/>
  <c r="DY143"/>
  <c r="DY131"/>
  <c r="DY135"/>
  <c r="DY134"/>
  <c r="DY133"/>
  <c r="DY137"/>
  <c r="DY140"/>
  <c r="DY146"/>
  <c r="DY150"/>
  <c r="DY168"/>
  <c r="DY172"/>
  <c r="DY176"/>
  <c r="DY145"/>
  <c r="DY149"/>
  <c r="DY157"/>
  <c r="DY158"/>
  <c r="DY159"/>
  <c r="DY160"/>
  <c r="DY161"/>
  <c r="DY162"/>
  <c r="DY163"/>
  <c r="DY171"/>
  <c r="DY175"/>
  <c r="DY144"/>
  <c r="DY148"/>
  <c r="DY170"/>
  <c r="DY174"/>
  <c r="DY147"/>
  <c r="DY165"/>
  <c r="DY169"/>
  <c r="DY173"/>
  <c r="DU6"/>
  <c r="DU35"/>
  <c r="DU7"/>
  <c r="DU4"/>
  <c r="DU23"/>
  <c r="DU9"/>
  <c r="DU11"/>
  <c r="DU5"/>
  <c r="DU8"/>
  <c r="DU13"/>
  <c r="DU10"/>
  <c r="DU12"/>
  <c r="DU16"/>
  <c r="DU18"/>
  <c r="DU14"/>
  <c r="DU15"/>
  <c r="DU17"/>
  <c r="DU19"/>
  <c r="DU21"/>
  <c r="DU27"/>
  <c r="DU20"/>
  <c r="DU24"/>
  <c r="DU22"/>
  <c r="DU25"/>
  <c r="DU26"/>
  <c r="DU36"/>
  <c r="DU40"/>
  <c r="DU33"/>
  <c r="DU30"/>
  <c r="DU34"/>
  <c r="DU38"/>
  <c r="DU31"/>
  <c r="DU46"/>
  <c r="DU50"/>
  <c r="DU43"/>
  <c r="DU45"/>
  <c r="DU51"/>
  <c r="DU53"/>
  <c r="DU55"/>
  <c r="DU59"/>
  <c r="DU44"/>
  <c r="DU48"/>
  <c r="DU113"/>
  <c r="DU49"/>
  <c r="DU52"/>
  <c r="DU56"/>
  <c r="DU58"/>
  <c r="DU60"/>
  <c r="DU62"/>
  <c r="DU64"/>
  <c r="DU66"/>
  <c r="DU69"/>
  <c r="DU71"/>
  <c r="DU80"/>
  <c r="DU67"/>
  <c r="DU79"/>
  <c r="DU61"/>
  <c r="DU63"/>
  <c r="DU65"/>
  <c r="DU70"/>
  <c r="DU74"/>
  <c r="DU68"/>
  <c r="DU81"/>
  <c r="DU85"/>
  <c r="DU84"/>
  <c r="DU92"/>
  <c r="DU93"/>
  <c r="DU94"/>
  <c r="DU95"/>
  <c r="DU96"/>
  <c r="DU97"/>
  <c r="DU98"/>
  <c r="DU83"/>
  <c r="DU82"/>
  <c r="DU114"/>
  <c r="DU115"/>
  <c r="DU117"/>
  <c r="DU118"/>
  <c r="DU119"/>
  <c r="DU120"/>
  <c r="DU121"/>
  <c r="DU122"/>
  <c r="DU123"/>
  <c r="DU124"/>
  <c r="DU132"/>
  <c r="DU136"/>
  <c r="DU139"/>
  <c r="DU143"/>
  <c r="DU131"/>
  <c r="DU135"/>
  <c r="DU134"/>
  <c r="DU141"/>
  <c r="DU133"/>
  <c r="DU137"/>
  <c r="DU140"/>
  <c r="DU146"/>
  <c r="DU150"/>
  <c r="DU168"/>
  <c r="DU172"/>
  <c r="DU176"/>
  <c r="DU145"/>
  <c r="DU149"/>
  <c r="DU152"/>
  <c r="DU153"/>
  <c r="DU154"/>
  <c r="DU155"/>
  <c r="DU156"/>
  <c r="DU157"/>
  <c r="DU158"/>
  <c r="DU159"/>
  <c r="DU160"/>
  <c r="DU161"/>
  <c r="DU162"/>
  <c r="DU163"/>
  <c r="DU167"/>
  <c r="DU171"/>
  <c r="DU175"/>
  <c r="DU144"/>
  <c r="DU148"/>
  <c r="DU170"/>
  <c r="DU174"/>
  <c r="DU147"/>
  <c r="DU165"/>
  <c r="DU169"/>
  <c r="DU173"/>
  <c r="DQ6"/>
  <c r="DQ35"/>
  <c r="DQ7"/>
  <c r="DQ4"/>
  <c r="DQ5"/>
  <c r="DQ27"/>
  <c r="DQ9"/>
  <c r="DQ11"/>
  <c r="DQ10"/>
  <c r="DQ13"/>
  <c r="DQ8"/>
  <c r="DQ14"/>
  <c r="DQ16"/>
  <c r="DQ18"/>
  <c r="DQ12"/>
  <c r="DQ15"/>
  <c r="DQ17"/>
  <c r="DQ19"/>
  <c r="DQ21"/>
  <c r="DQ23"/>
  <c r="DQ24"/>
  <c r="DQ28"/>
  <c r="DQ22"/>
  <c r="DQ20"/>
  <c r="DQ26"/>
  <c r="DQ29"/>
  <c r="DQ32"/>
  <c r="DQ36"/>
  <c r="DQ40"/>
  <c r="DQ37"/>
  <c r="DQ34"/>
  <c r="DQ38"/>
  <c r="DQ39"/>
  <c r="DQ89"/>
  <c r="DQ42"/>
  <c r="DQ129"/>
  <c r="DQ50"/>
  <c r="DQ43"/>
  <c r="DQ45"/>
  <c r="DQ47"/>
  <c r="DQ53"/>
  <c r="DQ55"/>
  <c r="DQ57"/>
  <c r="DQ59"/>
  <c r="DQ44"/>
  <c r="DQ41"/>
  <c r="DQ49"/>
  <c r="DQ52"/>
  <c r="DQ54"/>
  <c r="DQ56"/>
  <c r="DQ58"/>
  <c r="DQ60"/>
  <c r="DQ62"/>
  <c r="DQ64"/>
  <c r="DQ66"/>
  <c r="DQ69"/>
  <c r="DQ71"/>
  <c r="DQ152"/>
  <c r="DQ80"/>
  <c r="DQ67"/>
  <c r="DQ79"/>
  <c r="DQ61"/>
  <c r="DQ63"/>
  <c r="DQ65"/>
  <c r="DQ72"/>
  <c r="DQ74"/>
  <c r="DQ68"/>
  <c r="DQ73"/>
  <c r="DQ81"/>
  <c r="DQ85"/>
  <c r="DQ84"/>
  <c r="DQ87"/>
  <c r="DQ90"/>
  <c r="DQ91"/>
  <c r="DQ92"/>
  <c r="DQ93"/>
  <c r="DQ94"/>
  <c r="DQ95"/>
  <c r="DQ96"/>
  <c r="DQ97"/>
  <c r="DQ98"/>
  <c r="DQ83"/>
  <c r="DQ82"/>
  <c r="DQ114"/>
  <c r="DQ115"/>
  <c r="DQ116"/>
  <c r="DQ117"/>
  <c r="DQ118"/>
  <c r="DQ119"/>
  <c r="DQ120"/>
  <c r="DQ121"/>
  <c r="DQ122"/>
  <c r="DQ123"/>
  <c r="DQ124"/>
  <c r="DQ132"/>
  <c r="DQ136"/>
  <c r="DQ139"/>
  <c r="DQ143"/>
  <c r="DQ131"/>
  <c r="DQ135"/>
  <c r="DQ142"/>
  <c r="DQ126"/>
  <c r="DQ134"/>
  <c r="DQ141"/>
  <c r="DQ133"/>
  <c r="DQ137"/>
  <c r="DQ140"/>
  <c r="DQ146"/>
  <c r="DQ150"/>
  <c r="DQ168"/>
  <c r="DQ172"/>
  <c r="DQ176"/>
  <c r="DQ145"/>
  <c r="DQ149"/>
  <c r="DQ153"/>
  <c r="DQ157"/>
  <c r="DQ158"/>
  <c r="DQ159"/>
  <c r="DQ160"/>
  <c r="DQ161"/>
  <c r="DQ162"/>
  <c r="DQ163"/>
  <c r="DQ167"/>
  <c r="DQ171"/>
  <c r="DQ175"/>
  <c r="DQ144"/>
  <c r="DQ148"/>
  <c r="DQ166"/>
  <c r="DQ170"/>
  <c r="DQ174"/>
  <c r="DQ147"/>
  <c r="DQ165"/>
  <c r="DQ169"/>
  <c r="DQ173"/>
  <c r="DM6"/>
  <c r="DM35"/>
  <c r="DM76"/>
  <c r="DM7"/>
  <c r="DM4"/>
  <c r="DM23"/>
  <c r="DM9"/>
  <c r="DM11"/>
  <c r="DM5"/>
  <c r="DM24"/>
  <c r="DM8"/>
  <c r="DM13"/>
  <c r="DM10"/>
  <c r="DM12"/>
  <c r="DM16"/>
  <c r="DM18"/>
  <c r="DM14"/>
  <c r="DM15"/>
  <c r="DM17"/>
  <c r="DM19"/>
  <c r="DM21"/>
  <c r="DM27"/>
  <c r="DM20"/>
  <c r="DM22"/>
  <c r="DM32"/>
  <c r="DM37"/>
  <c r="DM31"/>
  <c r="DM46"/>
  <c r="DM51"/>
  <c r="DM59"/>
  <c r="DM56"/>
  <c r="DM60"/>
  <c r="DM62"/>
  <c r="DM64"/>
  <c r="DM71"/>
  <c r="DM152"/>
  <c r="DM80"/>
  <c r="DM79"/>
  <c r="DM61"/>
  <c r="DM63"/>
  <c r="DM65"/>
  <c r="DM70"/>
  <c r="DM74"/>
  <c r="DM68"/>
  <c r="DM81"/>
  <c r="DM85"/>
  <c r="DM84"/>
  <c r="DM92"/>
  <c r="DM93"/>
  <c r="DM94"/>
  <c r="DM95"/>
  <c r="DM96"/>
  <c r="DM97"/>
  <c r="DM98"/>
  <c r="DM83"/>
  <c r="DM82"/>
  <c r="DM117"/>
  <c r="DM118"/>
  <c r="DM119"/>
  <c r="DM120"/>
  <c r="DM121"/>
  <c r="DM122"/>
  <c r="DM123"/>
  <c r="DM124"/>
  <c r="DM132"/>
  <c r="DM136"/>
  <c r="DM139"/>
  <c r="DM131"/>
  <c r="DM135"/>
  <c r="DM134"/>
  <c r="DM133"/>
  <c r="DM137"/>
  <c r="DM146"/>
  <c r="DM150"/>
  <c r="DM168"/>
  <c r="DM172"/>
  <c r="DM176"/>
  <c r="DM145"/>
  <c r="DM149"/>
  <c r="DM153"/>
  <c r="DM154"/>
  <c r="DM157"/>
  <c r="DM158"/>
  <c r="DM159"/>
  <c r="DM160"/>
  <c r="DM161"/>
  <c r="DM162"/>
  <c r="DM163"/>
  <c r="DM171"/>
  <c r="DM175"/>
  <c r="DM144"/>
  <c r="DM148"/>
  <c r="DM170"/>
  <c r="DM174"/>
  <c r="DM147"/>
  <c r="DM165"/>
  <c r="DM173"/>
  <c r="DI6"/>
  <c r="DI7"/>
  <c r="DI4"/>
  <c r="DI40"/>
  <c r="DI5"/>
  <c r="DI27"/>
  <c r="DI9"/>
  <c r="DI11"/>
  <c r="DI8"/>
  <c r="DI10"/>
  <c r="DI13"/>
  <c r="DI14"/>
  <c r="DI16"/>
  <c r="DI18"/>
  <c r="DI12"/>
  <c r="DI15"/>
  <c r="DI17"/>
  <c r="DI19"/>
  <c r="DI21"/>
  <c r="DI24"/>
  <c r="DI22"/>
  <c r="DI29"/>
  <c r="DI20"/>
  <c r="DI32"/>
  <c r="DI37"/>
  <c r="DI35"/>
  <c r="DI76"/>
  <c r="DI50"/>
  <c r="DI53"/>
  <c r="DI59"/>
  <c r="DI44"/>
  <c r="DI49"/>
  <c r="DI56"/>
  <c r="DI58"/>
  <c r="DI60"/>
  <c r="DI62"/>
  <c r="DI64"/>
  <c r="DI66"/>
  <c r="DI80"/>
  <c r="DI79"/>
  <c r="DI61"/>
  <c r="DI63"/>
  <c r="DI65"/>
  <c r="DI72"/>
  <c r="DI74"/>
  <c r="DI68"/>
  <c r="DI73"/>
  <c r="DI81"/>
  <c r="DI85"/>
  <c r="DI84"/>
  <c r="DI92"/>
  <c r="DI93"/>
  <c r="DI94"/>
  <c r="DI95"/>
  <c r="DI96"/>
  <c r="DI97"/>
  <c r="DI98"/>
  <c r="DI83"/>
  <c r="DI82"/>
  <c r="DI114"/>
  <c r="DI117"/>
  <c r="DI118"/>
  <c r="DI119"/>
  <c r="DI120"/>
  <c r="DI121"/>
  <c r="DI122"/>
  <c r="DI123"/>
  <c r="DI124"/>
  <c r="DI132"/>
  <c r="DI136"/>
  <c r="DI139"/>
  <c r="DI143"/>
  <c r="DI131"/>
  <c r="DI135"/>
  <c r="DI134"/>
  <c r="DI133"/>
  <c r="DI137"/>
  <c r="DI140"/>
  <c r="DI146"/>
  <c r="DI150"/>
  <c r="DI168"/>
  <c r="DI172"/>
  <c r="DI176"/>
  <c r="DI145"/>
  <c r="DI149"/>
  <c r="DI157"/>
  <c r="DI158"/>
  <c r="DI159"/>
  <c r="DI160"/>
  <c r="DI161"/>
  <c r="DI162"/>
  <c r="DI163"/>
  <c r="DI171"/>
  <c r="DI175"/>
  <c r="DI144"/>
  <c r="DI148"/>
  <c r="DI170"/>
  <c r="DI174"/>
  <c r="DI147"/>
  <c r="DI165"/>
  <c r="DI169"/>
  <c r="DI173"/>
  <c r="DE6"/>
  <c r="DE35"/>
  <c r="DE7"/>
  <c r="DE4"/>
  <c r="DE23"/>
  <c r="DE9"/>
  <c r="DE11"/>
  <c r="DE5"/>
  <c r="DE8"/>
  <c r="DE13"/>
  <c r="DE10"/>
  <c r="DE12"/>
  <c r="DE16"/>
  <c r="DE18"/>
  <c r="DE14"/>
  <c r="DE15"/>
  <c r="DE17"/>
  <c r="DE19"/>
  <c r="DE21"/>
  <c r="DE27"/>
  <c r="DE20"/>
  <c r="DE24"/>
  <c r="DE22"/>
  <c r="DE25"/>
  <c r="DE29"/>
  <c r="DE32"/>
  <c r="DE36"/>
  <c r="DE40"/>
  <c r="DE37"/>
  <c r="DE30"/>
  <c r="DE34"/>
  <c r="DE31"/>
  <c r="DE39"/>
  <c r="DE89"/>
  <c r="DE46"/>
  <c r="DE50"/>
  <c r="DE43"/>
  <c r="DE45"/>
  <c r="DE51"/>
  <c r="DE53"/>
  <c r="DE55"/>
  <c r="DE59"/>
  <c r="DE44"/>
  <c r="DE48"/>
  <c r="DE113"/>
  <c r="DE49"/>
  <c r="DE52"/>
  <c r="DE56"/>
  <c r="DE58"/>
  <c r="DE60"/>
  <c r="DE62"/>
  <c r="DE64"/>
  <c r="DE66"/>
  <c r="DE69"/>
  <c r="DE71"/>
  <c r="DE80"/>
  <c r="DE67"/>
  <c r="DE79"/>
  <c r="DE61"/>
  <c r="DE63"/>
  <c r="DE65"/>
  <c r="DE70"/>
  <c r="DE74"/>
  <c r="DE68"/>
  <c r="DE109"/>
  <c r="DE81"/>
  <c r="DE85"/>
  <c r="DE84"/>
  <c r="DE90"/>
  <c r="DE92"/>
  <c r="DE93"/>
  <c r="DE94"/>
  <c r="DE95"/>
  <c r="DE96"/>
  <c r="DE97"/>
  <c r="DE98"/>
  <c r="DE83"/>
  <c r="DE82"/>
  <c r="DE114"/>
  <c r="DE115"/>
  <c r="DE117"/>
  <c r="DE118"/>
  <c r="DE119"/>
  <c r="DE120"/>
  <c r="DE121"/>
  <c r="DE122"/>
  <c r="DE123"/>
  <c r="DE124"/>
  <c r="DE132"/>
  <c r="DE136"/>
  <c r="DE139"/>
  <c r="DE143"/>
  <c r="DE131"/>
  <c r="DE135"/>
  <c r="DE134"/>
  <c r="DE141"/>
  <c r="DE133"/>
  <c r="DE137"/>
  <c r="DE140"/>
  <c r="DE146"/>
  <c r="DE150"/>
  <c r="DE168"/>
  <c r="DE172"/>
  <c r="DE176"/>
  <c r="DE145"/>
  <c r="DE149"/>
  <c r="DE152"/>
  <c r="DE153"/>
  <c r="DE154"/>
  <c r="DE155"/>
  <c r="DE156"/>
  <c r="DE157"/>
  <c r="DE158"/>
  <c r="DE159"/>
  <c r="DE160"/>
  <c r="DE161"/>
  <c r="DE162"/>
  <c r="DE163"/>
  <c r="DE167"/>
  <c r="DE171"/>
  <c r="DE175"/>
  <c r="DE144"/>
  <c r="DE148"/>
  <c r="DE170"/>
  <c r="DE174"/>
  <c r="DE147"/>
  <c r="DE165"/>
  <c r="DE169"/>
  <c r="DE173"/>
  <c r="DA6"/>
  <c r="DA35"/>
  <c r="DA7"/>
  <c r="DA4"/>
  <c r="DA5"/>
  <c r="DA27"/>
  <c r="DA9"/>
  <c r="DA11"/>
  <c r="DA8"/>
  <c r="DA10"/>
  <c r="DA13"/>
  <c r="DA14"/>
  <c r="DA16"/>
  <c r="DA18"/>
  <c r="DA12"/>
  <c r="DA15"/>
  <c r="DA17"/>
  <c r="DA19"/>
  <c r="DA21"/>
  <c r="DA23"/>
  <c r="DA24"/>
  <c r="DA28"/>
  <c r="DA22"/>
  <c r="DA29"/>
  <c r="DA20"/>
  <c r="DA26"/>
  <c r="DA32"/>
  <c r="DA36"/>
  <c r="DA40"/>
  <c r="DA37"/>
  <c r="DA34"/>
  <c r="DA38"/>
  <c r="DA39"/>
  <c r="DA89"/>
  <c r="DA42"/>
  <c r="DA129"/>
  <c r="DA50"/>
  <c r="DA43"/>
  <c r="DA45"/>
  <c r="DA47"/>
  <c r="DA53"/>
  <c r="DA55"/>
  <c r="DA57"/>
  <c r="DA59"/>
  <c r="DA44"/>
  <c r="DA41"/>
  <c r="DA49"/>
  <c r="DA52"/>
  <c r="DA54"/>
  <c r="DA56"/>
  <c r="DA58"/>
  <c r="DA60"/>
  <c r="DA62"/>
  <c r="DA64"/>
  <c r="DA66"/>
  <c r="DA69"/>
  <c r="DA71"/>
  <c r="DA152"/>
  <c r="DA80"/>
  <c r="DA67"/>
  <c r="DA79"/>
  <c r="DA61"/>
  <c r="DA63"/>
  <c r="DA65"/>
  <c r="DA74"/>
  <c r="DA68"/>
  <c r="DA81"/>
  <c r="DA85"/>
  <c r="DA84"/>
  <c r="DA87"/>
  <c r="DA90"/>
  <c r="DA91"/>
  <c r="DA92"/>
  <c r="DA93"/>
  <c r="DA94"/>
  <c r="DA95"/>
  <c r="DA96"/>
  <c r="DA97"/>
  <c r="DA98"/>
  <c r="DA83"/>
  <c r="DA82"/>
  <c r="DA114"/>
  <c r="DA115"/>
  <c r="DA116"/>
  <c r="DA117"/>
  <c r="DA118"/>
  <c r="DA119"/>
  <c r="DA120"/>
  <c r="DA121"/>
  <c r="DA122"/>
  <c r="DA123"/>
  <c r="DA124"/>
  <c r="DA132"/>
  <c r="DA136"/>
  <c r="DA139"/>
  <c r="DA143"/>
  <c r="DA131"/>
  <c r="DA135"/>
  <c r="DA142"/>
  <c r="DA126"/>
  <c r="DA134"/>
  <c r="DA141"/>
  <c r="DA133"/>
  <c r="DA137"/>
  <c r="DA140"/>
  <c r="DA146"/>
  <c r="DA150"/>
  <c r="DA168"/>
  <c r="DA172"/>
  <c r="DA176"/>
  <c r="DA145"/>
  <c r="DA149"/>
  <c r="DA153"/>
  <c r="DA157"/>
  <c r="DA158"/>
  <c r="DA159"/>
  <c r="DA160"/>
  <c r="DA161"/>
  <c r="DA162"/>
  <c r="DA163"/>
  <c r="DA167"/>
  <c r="DA171"/>
  <c r="DA175"/>
  <c r="DA144"/>
  <c r="DA148"/>
  <c r="DA166"/>
  <c r="DA170"/>
  <c r="DA174"/>
  <c r="DA147"/>
  <c r="DA165"/>
  <c r="DA169"/>
  <c r="DA173"/>
  <c r="CW6"/>
  <c r="CW35"/>
  <c r="CW76"/>
  <c r="CW7"/>
  <c r="CW4"/>
  <c r="CW23"/>
  <c r="CW9"/>
  <c r="CW11"/>
  <c r="CW5"/>
  <c r="CW24"/>
  <c r="CW8"/>
  <c r="CW13"/>
  <c r="CW10"/>
  <c r="CW12"/>
  <c r="CW16"/>
  <c r="CW18"/>
  <c r="CW14"/>
  <c r="CW15"/>
  <c r="CW17"/>
  <c r="CW19"/>
  <c r="CW21"/>
  <c r="CW27"/>
  <c r="CW20"/>
  <c r="CW22"/>
  <c r="CW32"/>
  <c r="CW37"/>
  <c r="CW31"/>
  <c r="CW46"/>
  <c r="CW51"/>
  <c r="CW59"/>
  <c r="CW56"/>
  <c r="CW60"/>
  <c r="CW62"/>
  <c r="CW64"/>
  <c r="CW71"/>
  <c r="CW152"/>
  <c r="CW80"/>
  <c r="CW79"/>
  <c r="CW61"/>
  <c r="CW63"/>
  <c r="CW65"/>
  <c r="CW70"/>
  <c r="CW74"/>
  <c r="CW68"/>
  <c r="CW81"/>
  <c r="CW85"/>
  <c r="CW84"/>
  <c r="CW92"/>
  <c r="CW93"/>
  <c r="CW94"/>
  <c r="CW95"/>
  <c r="CW96"/>
  <c r="CW97"/>
  <c r="CW98"/>
  <c r="CW83"/>
  <c r="CW82"/>
  <c r="CW117"/>
  <c r="CW118"/>
  <c r="CW119"/>
  <c r="CW120"/>
  <c r="CW121"/>
  <c r="CW122"/>
  <c r="CW123"/>
  <c r="CW124"/>
  <c r="CW132"/>
  <c r="CW136"/>
  <c r="CW139"/>
  <c r="CW131"/>
  <c r="CW135"/>
  <c r="CW134"/>
  <c r="CW133"/>
  <c r="CW137"/>
  <c r="CW146"/>
  <c r="CW150"/>
  <c r="CW168"/>
  <c r="CW172"/>
  <c r="CW176"/>
  <c r="CW145"/>
  <c r="CW149"/>
  <c r="CW153"/>
  <c r="CW154"/>
  <c r="CW157"/>
  <c r="CW158"/>
  <c r="CW159"/>
  <c r="CW160"/>
  <c r="CW161"/>
  <c r="CW162"/>
  <c r="CW163"/>
  <c r="CW171"/>
  <c r="CW175"/>
  <c r="CW144"/>
  <c r="CW148"/>
  <c r="CW170"/>
  <c r="CW174"/>
  <c r="CW147"/>
  <c r="CW165"/>
  <c r="CW173"/>
  <c r="CS6"/>
  <c r="CS7"/>
  <c r="CS4"/>
  <c r="CS40"/>
  <c r="CS5"/>
  <c r="CS27"/>
  <c r="CS9"/>
  <c r="CS11"/>
  <c r="CS8"/>
  <c r="CS10"/>
  <c r="CS13"/>
  <c r="CS14"/>
  <c r="CS16"/>
  <c r="CS18"/>
  <c r="CS12"/>
  <c r="CS15"/>
  <c r="CS17"/>
  <c r="CS19"/>
  <c r="CS21"/>
  <c r="CS24"/>
  <c r="CS22"/>
  <c r="CS29"/>
  <c r="CS20"/>
  <c r="CS32"/>
  <c r="CS37"/>
  <c r="CS35"/>
  <c r="CS76"/>
  <c r="CS50"/>
  <c r="CS53"/>
  <c r="CS59"/>
  <c r="CS44"/>
  <c r="CS49"/>
  <c r="CS56"/>
  <c r="CS58"/>
  <c r="CS60"/>
  <c r="CS62"/>
  <c r="CS64"/>
  <c r="CS66"/>
  <c r="CS80"/>
  <c r="CS79"/>
  <c r="CS61"/>
  <c r="CS63"/>
  <c r="CS65"/>
  <c r="CS72"/>
  <c r="CS74"/>
  <c r="CS68"/>
  <c r="CS73"/>
  <c r="CS81"/>
  <c r="CS85"/>
  <c r="CS84"/>
  <c r="CS92"/>
  <c r="CS93"/>
  <c r="CS94"/>
  <c r="CS95"/>
  <c r="CS96"/>
  <c r="CS97"/>
  <c r="CS98"/>
  <c r="CS83"/>
  <c r="CS82"/>
  <c r="CS114"/>
  <c r="CS117"/>
  <c r="CS118"/>
  <c r="CS119"/>
  <c r="CS120"/>
  <c r="CS121"/>
  <c r="CS122"/>
  <c r="CS123"/>
  <c r="CS124"/>
  <c r="CS132"/>
  <c r="CS136"/>
  <c r="CS139"/>
  <c r="CS143"/>
  <c r="CS131"/>
  <c r="CS135"/>
  <c r="CS134"/>
  <c r="CS133"/>
  <c r="CS137"/>
  <c r="CS140"/>
  <c r="CS146"/>
  <c r="CS150"/>
  <c r="CS168"/>
  <c r="CS172"/>
  <c r="CS176"/>
  <c r="CS145"/>
  <c r="CS149"/>
  <c r="CS157"/>
  <c r="CS158"/>
  <c r="CS159"/>
  <c r="CS160"/>
  <c r="CS161"/>
  <c r="CS162"/>
  <c r="CS163"/>
  <c r="CS171"/>
  <c r="CS175"/>
  <c r="CS144"/>
  <c r="CS148"/>
  <c r="CS170"/>
  <c r="CS174"/>
  <c r="CS147"/>
  <c r="CS165"/>
  <c r="CS169"/>
  <c r="CS173"/>
  <c r="CO6"/>
  <c r="CO35"/>
  <c r="CO7"/>
  <c r="CO4"/>
  <c r="CO23"/>
  <c r="CO9"/>
  <c r="CO11"/>
  <c r="CO5"/>
  <c r="CO8"/>
  <c r="CO13"/>
  <c r="CO10"/>
  <c r="CO12"/>
  <c r="CO16"/>
  <c r="CO18"/>
  <c r="CO14"/>
  <c r="CO15"/>
  <c r="CO17"/>
  <c r="CO19"/>
  <c r="CO21"/>
  <c r="CO27"/>
  <c r="CO20"/>
  <c r="CO24"/>
  <c r="CO22"/>
  <c r="CO25"/>
  <c r="CO29"/>
  <c r="CO32"/>
  <c r="CO36"/>
  <c r="CO40"/>
  <c r="CO37"/>
  <c r="CO30"/>
  <c r="CO34"/>
  <c r="CO31"/>
  <c r="CO39"/>
  <c r="CO89"/>
  <c r="CO46"/>
  <c r="CO50"/>
  <c r="CO43"/>
  <c r="CO45"/>
  <c r="CO51"/>
  <c r="CO53"/>
  <c r="CO55"/>
  <c r="CO59"/>
  <c r="CO44"/>
  <c r="CO48"/>
  <c r="CO113"/>
  <c r="CO49"/>
  <c r="CO52"/>
  <c r="CO56"/>
  <c r="CO58"/>
  <c r="CO60"/>
  <c r="CO62"/>
  <c r="CO64"/>
  <c r="CO66"/>
  <c r="CO69"/>
  <c r="CO71"/>
  <c r="CO80"/>
  <c r="CO67"/>
  <c r="CO79"/>
  <c r="CO61"/>
  <c r="CO63"/>
  <c r="CO65"/>
  <c r="CO70"/>
  <c r="CO74"/>
  <c r="CO68"/>
  <c r="CO109"/>
  <c r="CO81"/>
  <c r="CO85"/>
  <c r="CO84"/>
  <c r="CO90"/>
  <c r="CO92"/>
  <c r="CO93"/>
  <c r="CO94"/>
  <c r="CO95"/>
  <c r="CO96"/>
  <c r="CO97"/>
  <c r="CO98"/>
  <c r="CO83"/>
  <c r="CO82"/>
  <c r="CO114"/>
  <c r="CO115"/>
  <c r="CO117"/>
  <c r="CO118"/>
  <c r="CO119"/>
  <c r="CO120"/>
  <c r="CO121"/>
  <c r="CO122"/>
  <c r="CO123"/>
  <c r="CO124"/>
  <c r="CO132"/>
  <c r="CO136"/>
  <c r="CO139"/>
  <c r="CO143"/>
  <c r="CO131"/>
  <c r="CO135"/>
  <c r="CO134"/>
  <c r="CO141"/>
  <c r="CO133"/>
  <c r="CO137"/>
  <c r="CO140"/>
  <c r="CO146"/>
  <c r="CO150"/>
  <c r="CO168"/>
  <c r="CO172"/>
  <c r="CO176"/>
  <c r="CO145"/>
  <c r="CO149"/>
  <c r="CO152"/>
  <c r="CO153"/>
  <c r="CO154"/>
  <c r="CO155"/>
  <c r="CO156"/>
  <c r="CO157"/>
  <c r="CO158"/>
  <c r="CO159"/>
  <c r="CO160"/>
  <c r="CO161"/>
  <c r="CO162"/>
  <c r="CO163"/>
  <c r="CO167"/>
  <c r="CO171"/>
  <c r="CO175"/>
  <c r="CO144"/>
  <c r="CO148"/>
  <c r="CO170"/>
  <c r="CO174"/>
  <c r="CO147"/>
  <c r="CO165"/>
  <c r="CO169"/>
  <c r="CO173"/>
  <c r="CK6"/>
  <c r="CK35"/>
  <c r="CK7"/>
  <c r="CK4"/>
  <c r="CK5"/>
  <c r="CK27"/>
  <c r="CK9"/>
  <c r="CK11"/>
  <c r="CK8"/>
  <c r="CK10"/>
  <c r="CK13"/>
  <c r="CK14"/>
  <c r="CK16"/>
  <c r="CK18"/>
  <c r="CK12"/>
  <c r="CK15"/>
  <c r="CK17"/>
  <c r="CK19"/>
  <c r="CK21"/>
  <c r="CK23"/>
  <c r="CK24"/>
  <c r="CK28"/>
  <c r="CK22"/>
  <c r="CK29"/>
  <c r="CK20"/>
  <c r="CK26"/>
  <c r="CK32"/>
  <c r="CK36"/>
  <c r="CK40"/>
  <c r="CK37"/>
  <c r="CK34"/>
  <c r="CK38"/>
  <c r="CK39"/>
  <c r="CK89"/>
  <c r="CK42"/>
  <c r="CK129"/>
  <c r="CK50"/>
  <c r="CK43"/>
  <c r="CK45"/>
  <c r="CK47"/>
  <c r="CK53"/>
  <c r="CK55"/>
  <c r="CK57"/>
  <c r="CK59"/>
  <c r="CK61"/>
  <c r="CK44"/>
  <c r="CK49"/>
  <c r="CK52"/>
  <c r="CK54"/>
  <c r="CK56"/>
  <c r="CK58"/>
  <c r="CK60"/>
  <c r="CK62"/>
  <c r="CK64"/>
  <c r="CK66"/>
  <c r="CK69"/>
  <c r="CK80"/>
  <c r="CK67"/>
  <c r="CK79"/>
  <c r="CK63"/>
  <c r="CK65"/>
  <c r="CK74"/>
  <c r="CK68"/>
  <c r="CK81"/>
  <c r="CK85"/>
  <c r="CK84"/>
  <c r="CK87"/>
  <c r="CK90"/>
  <c r="CK91"/>
  <c r="CK92"/>
  <c r="CK93"/>
  <c r="CK94"/>
  <c r="CK95"/>
  <c r="CK96"/>
  <c r="CK97"/>
  <c r="CK98"/>
  <c r="CK83"/>
  <c r="CK82"/>
  <c r="CK114"/>
  <c r="CK115"/>
  <c r="CK116"/>
  <c r="CK117"/>
  <c r="CK118"/>
  <c r="CK119"/>
  <c r="CK120"/>
  <c r="CK121"/>
  <c r="CK122"/>
  <c r="CK123"/>
  <c r="CK124"/>
  <c r="CK132"/>
  <c r="CK136"/>
  <c r="CK139"/>
  <c r="CK143"/>
  <c r="CK131"/>
  <c r="CK135"/>
  <c r="CK142"/>
  <c r="CK126"/>
  <c r="CK134"/>
  <c r="CK141"/>
  <c r="CK133"/>
  <c r="CK137"/>
  <c r="CK140"/>
  <c r="CK146"/>
  <c r="CK150"/>
  <c r="CK168"/>
  <c r="CK172"/>
  <c r="CK176"/>
  <c r="CK145"/>
  <c r="CK149"/>
  <c r="CK157"/>
  <c r="CK158"/>
  <c r="CK159"/>
  <c r="CK160"/>
  <c r="CK161"/>
  <c r="CK162"/>
  <c r="CK163"/>
  <c r="CK167"/>
  <c r="CK171"/>
  <c r="CK175"/>
  <c r="CK144"/>
  <c r="CK148"/>
  <c r="CK166"/>
  <c r="CK170"/>
  <c r="CK174"/>
  <c r="CK147"/>
  <c r="CK165"/>
  <c r="CK169"/>
  <c r="CK173"/>
  <c r="CG6"/>
  <c r="CG35"/>
  <c r="CG75"/>
  <c r="CG7"/>
  <c r="CG4"/>
  <c r="CG23"/>
  <c r="CG9"/>
  <c r="CG11"/>
  <c r="CG5"/>
  <c r="CG24"/>
  <c r="CG8"/>
  <c r="CG13"/>
  <c r="CG10"/>
  <c r="CG12"/>
  <c r="CG16"/>
  <c r="CG18"/>
  <c r="CG14"/>
  <c r="CG15"/>
  <c r="CG17"/>
  <c r="CG19"/>
  <c r="CG21"/>
  <c r="CG27"/>
  <c r="CG20"/>
  <c r="CG22"/>
  <c r="CG32"/>
  <c r="CG37"/>
  <c r="CG31"/>
  <c r="CG46"/>
  <c r="CG51"/>
  <c r="CG59"/>
  <c r="CG61"/>
  <c r="CG41"/>
  <c r="CG52"/>
  <c r="CG54"/>
  <c r="CG60"/>
  <c r="CG62"/>
  <c r="CG64"/>
  <c r="CG69"/>
  <c r="CG71"/>
  <c r="CG153"/>
  <c r="CG80"/>
  <c r="CG67"/>
  <c r="CG79"/>
  <c r="CG63"/>
  <c r="CG65"/>
  <c r="CG70"/>
  <c r="CG74"/>
  <c r="CG68"/>
  <c r="CG81"/>
  <c r="CG85"/>
  <c r="CG84"/>
  <c r="CG92"/>
  <c r="CG93"/>
  <c r="CG94"/>
  <c r="CG95"/>
  <c r="CG96"/>
  <c r="CG97"/>
  <c r="CG98"/>
  <c r="CG83"/>
  <c r="CG82"/>
  <c r="CG117"/>
  <c r="CG118"/>
  <c r="CG119"/>
  <c r="CG120"/>
  <c r="CG121"/>
  <c r="CG122"/>
  <c r="CG123"/>
  <c r="CG124"/>
  <c r="CG132"/>
  <c r="CG136"/>
  <c r="CG139"/>
  <c r="CG131"/>
  <c r="CG135"/>
  <c r="CG134"/>
  <c r="CG133"/>
  <c r="CG137"/>
  <c r="CG146"/>
  <c r="CG150"/>
  <c r="CG168"/>
  <c r="CG172"/>
  <c r="CG176"/>
  <c r="CG145"/>
  <c r="CG149"/>
  <c r="CG154"/>
  <c r="CG157"/>
  <c r="CG158"/>
  <c r="CG159"/>
  <c r="CG160"/>
  <c r="CG161"/>
  <c r="CG162"/>
  <c r="CG163"/>
  <c r="CG171"/>
  <c r="CG175"/>
  <c r="CG144"/>
  <c r="CG148"/>
  <c r="CG170"/>
  <c r="CG174"/>
  <c r="CG147"/>
  <c r="CG165"/>
  <c r="CG173"/>
  <c r="CC6"/>
  <c r="CC7"/>
  <c r="CC4"/>
  <c r="CC40"/>
  <c r="CC5"/>
  <c r="CC27"/>
  <c r="CC9"/>
  <c r="CC11"/>
  <c r="CC8"/>
  <c r="CC10"/>
  <c r="CC13"/>
  <c r="CC14"/>
  <c r="CC16"/>
  <c r="CC18"/>
  <c r="CC12"/>
  <c r="CC15"/>
  <c r="CC17"/>
  <c r="CC19"/>
  <c r="CC21"/>
  <c r="CC24"/>
  <c r="CC22"/>
  <c r="CC29"/>
  <c r="CC20"/>
  <c r="CC32"/>
  <c r="CC37"/>
  <c r="CC35"/>
  <c r="CC75"/>
  <c r="CC50"/>
  <c r="CC53"/>
  <c r="CC59"/>
  <c r="CC61"/>
  <c r="CC54"/>
  <c r="CC56"/>
  <c r="CC60"/>
  <c r="CC62"/>
  <c r="CC64"/>
  <c r="CC76"/>
  <c r="CC80"/>
  <c r="CC79"/>
  <c r="CC63"/>
  <c r="CC65"/>
  <c r="CC72"/>
  <c r="CC74"/>
  <c r="CC68"/>
  <c r="CC73"/>
  <c r="CC81"/>
  <c r="CC85"/>
  <c r="CC84"/>
  <c r="CC92"/>
  <c r="CC93"/>
  <c r="CC94"/>
  <c r="CC95"/>
  <c r="CC96"/>
  <c r="CC97"/>
  <c r="CC98"/>
  <c r="CC83"/>
  <c r="CC82"/>
  <c r="CC114"/>
  <c r="CC117"/>
  <c r="CC118"/>
  <c r="CC119"/>
  <c r="CC120"/>
  <c r="CC121"/>
  <c r="CC122"/>
  <c r="CC123"/>
  <c r="CC124"/>
  <c r="CC132"/>
  <c r="CC136"/>
  <c r="CC139"/>
  <c r="CC143"/>
  <c r="CC131"/>
  <c r="CC135"/>
  <c r="CC134"/>
  <c r="CC133"/>
  <c r="CC137"/>
  <c r="CC140"/>
  <c r="CC146"/>
  <c r="CC150"/>
  <c r="CC168"/>
  <c r="CC172"/>
  <c r="CC176"/>
  <c r="CC145"/>
  <c r="CC149"/>
  <c r="CC157"/>
  <c r="CC158"/>
  <c r="CC159"/>
  <c r="CC160"/>
  <c r="CC161"/>
  <c r="CC162"/>
  <c r="CC163"/>
  <c r="CC171"/>
  <c r="CC175"/>
  <c r="CC144"/>
  <c r="CC148"/>
  <c r="CC170"/>
  <c r="CC174"/>
  <c r="CC147"/>
  <c r="CC165"/>
  <c r="CC169"/>
  <c r="CC173"/>
  <c r="BY6"/>
  <c r="BY35"/>
  <c r="BY7"/>
  <c r="BY4"/>
  <c r="BY23"/>
  <c r="BY9"/>
  <c r="BY11"/>
  <c r="BY5"/>
  <c r="BY8"/>
  <c r="BY13"/>
  <c r="BY10"/>
  <c r="BY12"/>
  <c r="BY16"/>
  <c r="BY18"/>
  <c r="BY14"/>
  <c r="BY15"/>
  <c r="BY17"/>
  <c r="BY19"/>
  <c r="BY21"/>
  <c r="BY27"/>
  <c r="BY20"/>
  <c r="BY24"/>
  <c r="BY22"/>
  <c r="BY25"/>
  <c r="BY29"/>
  <c r="BY30"/>
  <c r="BY32"/>
  <c r="BY36"/>
  <c r="BY33"/>
  <c r="BY37"/>
  <c r="BY34"/>
  <c r="BY31"/>
  <c r="BY39"/>
  <c r="BY89"/>
  <c r="BY46"/>
  <c r="BY50"/>
  <c r="BY43"/>
  <c r="BY45"/>
  <c r="BY51"/>
  <c r="BY53"/>
  <c r="BY55"/>
  <c r="BY59"/>
  <c r="BY61"/>
  <c r="BY44"/>
  <c r="BY41"/>
  <c r="BY49"/>
  <c r="BY52"/>
  <c r="BY54"/>
  <c r="BY56"/>
  <c r="BY58"/>
  <c r="BY60"/>
  <c r="BY62"/>
  <c r="BY64"/>
  <c r="BY66"/>
  <c r="BY69"/>
  <c r="BY71"/>
  <c r="BY153"/>
  <c r="BY80"/>
  <c r="BY67"/>
  <c r="BY79"/>
  <c r="BY63"/>
  <c r="BY65"/>
  <c r="BY70"/>
  <c r="BY74"/>
  <c r="BY68"/>
  <c r="BY81"/>
  <c r="BY85"/>
  <c r="BY84"/>
  <c r="BY90"/>
  <c r="BY92"/>
  <c r="BY93"/>
  <c r="BY94"/>
  <c r="BY95"/>
  <c r="BY96"/>
  <c r="BY97"/>
  <c r="BY98"/>
  <c r="BY83"/>
  <c r="BY82"/>
  <c r="BY114"/>
  <c r="BY115"/>
  <c r="BY117"/>
  <c r="BY118"/>
  <c r="BY119"/>
  <c r="BY120"/>
  <c r="BY121"/>
  <c r="BY122"/>
  <c r="BY123"/>
  <c r="BY124"/>
  <c r="BY132"/>
  <c r="BY136"/>
  <c r="BY139"/>
  <c r="BY143"/>
  <c r="BY131"/>
  <c r="BY135"/>
  <c r="BY134"/>
  <c r="BY141"/>
  <c r="BY133"/>
  <c r="BY137"/>
  <c r="BY140"/>
  <c r="BY146"/>
  <c r="BY150"/>
  <c r="BY168"/>
  <c r="BY172"/>
  <c r="BY176"/>
  <c r="BY145"/>
  <c r="BY149"/>
  <c r="BY152"/>
  <c r="BY154"/>
  <c r="BY155"/>
  <c r="BY156"/>
  <c r="BY157"/>
  <c r="BY158"/>
  <c r="BY159"/>
  <c r="BY160"/>
  <c r="BY161"/>
  <c r="BY162"/>
  <c r="BY163"/>
  <c r="BY167"/>
  <c r="BY171"/>
  <c r="BY175"/>
  <c r="BY144"/>
  <c r="BY148"/>
  <c r="BY170"/>
  <c r="BY174"/>
  <c r="BY147"/>
  <c r="BY165"/>
  <c r="BY169"/>
  <c r="BY173"/>
  <c r="BU6"/>
  <c r="BU35"/>
  <c r="BU7"/>
  <c r="BU4"/>
  <c r="BU5"/>
  <c r="BU27"/>
  <c r="BU9"/>
  <c r="BU11"/>
  <c r="BU8"/>
  <c r="BU10"/>
  <c r="BU13"/>
  <c r="BU12"/>
  <c r="BU14"/>
  <c r="BU16"/>
  <c r="BU18"/>
  <c r="BU15"/>
  <c r="BU17"/>
  <c r="BU19"/>
  <c r="BU21"/>
  <c r="BU23"/>
  <c r="BU24"/>
  <c r="BU28"/>
  <c r="BU22"/>
  <c r="BU29"/>
  <c r="BU20"/>
  <c r="BU26"/>
  <c r="BU32"/>
  <c r="BU36"/>
  <c r="BU40"/>
  <c r="BU37"/>
  <c r="BU34"/>
  <c r="BU38"/>
  <c r="BU39"/>
  <c r="BU89"/>
  <c r="BU42"/>
  <c r="BU129"/>
  <c r="BU50"/>
  <c r="BU43"/>
  <c r="BU45"/>
  <c r="BU47"/>
  <c r="BU53"/>
  <c r="BU55"/>
  <c r="BU57"/>
  <c r="BU59"/>
  <c r="BU61"/>
  <c r="BU44"/>
  <c r="BU49"/>
  <c r="BU52"/>
  <c r="BU54"/>
  <c r="BU56"/>
  <c r="BU58"/>
  <c r="BU60"/>
  <c r="BU62"/>
  <c r="BU64"/>
  <c r="BU66"/>
  <c r="BU69"/>
  <c r="BU80"/>
  <c r="BU67"/>
  <c r="BU79"/>
  <c r="BU63"/>
  <c r="BU65"/>
  <c r="BU72"/>
  <c r="BU74"/>
  <c r="BU68"/>
  <c r="BU73"/>
  <c r="BU81"/>
  <c r="BU85"/>
  <c r="BU84"/>
  <c r="BU87"/>
  <c r="BU90"/>
  <c r="BU91"/>
  <c r="BU92"/>
  <c r="BU93"/>
  <c r="BU94"/>
  <c r="BU95"/>
  <c r="BU96"/>
  <c r="BU97"/>
  <c r="BU98"/>
  <c r="BU83"/>
  <c r="BU82"/>
  <c r="BU114"/>
  <c r="BU115"/>
  <c r="BU116"/>
  <c r="BU117"/>
  <c r="BU118"/>
  <c r="BU119"/>
  <c r="BU120"/>
  <c r="BU121"/>
  <c r="BU122"/>
  <c r="BU123"/>
  <c r="BU124"/>
  <c r="BU132"/>
  <c r="BU136"/>
  <c r="BU139"/>
  <c r="BU143"/>
  <c r="BU131"/>
  <c r="BU135"/>
  <c r="BU142"/>
  <c r="BU126"/>
  <c r="BU134"/>
  <c r="BU141"/>
  <c r="BU133"/>
  <c r="BU137"/>
  <c r="BU140"/>
  <c r="BU146"/>
  <c r="BU150"/>
  <c r="BU168"/>
  <c r="BU172"/>
  <c r="BU176"/>
  <c r="BU145"/>
  <c r="BU149"/>
  <c r="BU157"/>
  <c r="BU158"/>
  <c r="BU159"/>
  <c r="BU160"/>
  <c r="BU161"/>
  <c r="BU162"/>
  <c r="BU163"/>
  <c r="BU167"/>
  <c r="BU171"/>
  <c r="BU175"/>
  <c r="BU144"/>
  <c r="BU148"/>
  <c r="BU166"/>
  <c r="BU170"/>
  <c r="BU174"/>
  <c r="BU147"/>
  <c r="BU165"/>
  <c r="BU169"/>
  <c r="BU173"/>
  <c r="BQ6"/>
  <c r="BQ35"/>
  <c r="BQ75"/>
  <c r="BQ7"/>
  <c r="BQ4"/>
  <c r="BQ23"/>
  <c r="BQ9"/>
  <c r="BQ11"/>
  <c r="BQ5"/>
  <c r="BQ24"/>
  <c r="BQ8"/>
  <c r="BQ13"/>
  <c r="BQ15"/>
  <c r="BQ10"/>
  <c r="BQ12"/>
  <c r="BQ16"/>
  <c r="BQ18"/>
  <c r="BQ14"/>
  <c r="BQ17"/>
  <c r="BQ19"/>
  <c r="BQ21"/>
  <c r="BQ27"/>
  <c r="BQ20"/>
  <c r="BQ22"/>
  <c r="BQ30"/>
  <c r="BQ33"/>
  <c r="BQ31"/>
  <c r="BQ46"/>
  <c r="BQ51"/>
  <c r="BQ59"/>
  <c r="BQ61"/>
  <c r="BQ41"/>
  <c r="BQ52"/>
  <c r="BQ54"/>
  <c r="BQ60"/>
  <c r="BQ62"/>
  <c r="BQ64"/>
  <c r="BQ69"/>
  <c r="BQ71"/>
  <c r="BQ153"/>
  <c r="BQ80"/>
  <c r="BQ67"/>
  <c r="BQ79"/>
  <c r="BQ63"/>
  <c r="BQ65"/>
  <c r="BQ70"/>
  <c r="BQ74"/>
  <c r="BQ68"/>
  <c r="BQ81"/>
  <c r="BQ85"/>
  <c r="BQ84"/>
  <c r="BQ92"/>
  <c r="BQ93"/>
  <c r="BQ94"/>
  <c r="BQ95"/>
  <c r="BQ96"/>
  <c r="BQ97"/>
  <c r="BQ98"/>
  <c r="BQ83"/>
  <c r="BQ82"/>
  <c r="BQ117"/>
  <c r="BQ118"/>
  <c r="BQ119"/>
  <c r="BQ120"/>
  <c r="BQ121"/>
  <c r="BQ122"/>
  <c r="BQ123"/>
  <c r="BQ124"/>
  <c r="BQ132"/>
  <c r="BQ136"/>
  <c r="BQ139"/>
  <c r="BQ131"/>
  <c r="BQ135"/>
  <c r="BQ134"/>
  <c r="BQ133"/>
  <c r="BQ137"/>
  <c r="BQ146"/>
  <c r="BQ150"/>
  <c r="BQ168"/>
  <c r="BQ172"/>
  <c r="BQ176"/>
  <c r="BQ145"/>
  <c r="BQ149"/>
  <c r="BQ154"/>
  <c r="BQ157"/>
  <c r="BQ158"/>
  <c r="BQ159"/>
  <c r="BQ160"/>
  <c r="BQ161"/>
  <c r="BQ162"/>
  <c r="BQ163"/>
  <c r="BQ171"/>
  <c r="BQ175"/>
  <c r="BQ144"/>
  <c r="BQ148"/>
  <c r="BQ170"/>
  <c r="BQ174"/>
  <c r="BQ147"/>
  <c r="BQ165"/>
  <c r="BQ173"/>
  <c r="BM6"/>
  <c r="BM7"/>
  <c r="BM4"/>
  <c r="BM40"/>
  <c r="BM5"/>
  <c r="BM27"/>
  <c r="BM9"/>
  <c r="BM11"/>
  <c r="BM8"/>
  <c r="BM10"/>
  <c r="BM13"/>
  <c r="BM15"/>
  <c r="BM12"/>
  <c r="BM14"/>
  <c r="BM16"/>
  <c r="BM18"/>
  <c r="BM17"/>
  <c r="BM19"/>
  <c r="BM21"/>
  <c r="BM24"/>
  <c r="BM22"/>
  <c r="BM29"/>
  <c r="BM20"/>
  <c r="BM32"/>
  <c r="BM37"/>
  <c r="BM35"/>
  <c r="BM75"/>
  <c r="BM50"/>
  <c r="BM53"/>
  <c r="BM59"/>
  <c r="BM61"/>
  <c r="BM54"/>
  <c r="BM56"/>
  <c r="BM60"/>
  <c r="BM62"/>
  <c r="BM64"/>
  <c r="BM76"/>
  <c r="BM80"/>
  <c r="BM79"/>
  <c r="BM63"/>
  <c r="BM65"/>
  <c r="BM72"/>
  <c r="BM74"/>
  <c r="BM68"/>
  <c r="BM73"/>
  <c r="BM81"/>
  <c r="BM85"/>
  <c r="BM84"/>
  <c r="BM92"/>
  <c r="BM93"/>
  <c r="BM94"/>
  <c r="BM95"/>
  <c r="BM96"/>
  <c r="BM97"/>
  <c r="BM98"/>
  <c r="BM83"/>
  <c r="BM82"/>
  <c r="BM114"/>
  <c r="BM117"/>
  <c r="BM118"/>
  <c r="BM119"/>
  <c r="BM120"/>
  <c r="BM121"/>
  <c r="BM122"/>
  <c r="BM123"/>
  <c r="BM124"/>
  <c r="BM132"/>
  <c r="BM136"/>
  <c r="BM139"/>
  <c r="BM143"/>
  <c r="BM131"/>
  <c r="BM135"/>
  <c r="BM134"/>
  <c r="BM133"/>
  <c r="BM137"/>
  <c r="BM140"/>
  <c r="BM146"/>
  <c r="BM150"/>
  <c r="BM168"/>
  <c r="BM172"/>
  <c r="BM176"/>
  <c r="BM145"/>
  <c r="BM149"/>
  <c r="BM157"/>
  <c r="BM158"/>
  <c r="BM159"/>
  <c r="BM160"/>
  <c r="BM161"/>
  <c r="BM162"/>
  <c r="BM163"/>
  <c r="BM171"/>
  <c r="BM175"/>
  <c r="BM144"/>
  <c r="BM148"/>
  <c r="BM170"/>
  <c r="BM174"/>
  <c r="BM147"/>
  <c r="BM165"/>
  <c r="BM169"/>
  <c r="BM173"/>
  <c r="BI6"/>
  <c r="BI35"/>
  <c r="BI7"/>
  <c r="BI4"/>
  <c r="BI23"/>
  <c r="BI9"/>
  <c r="BI11"/>
  <c r="BI5"/>
  <c r="BI8"/>
  <c r="BI13"/>
  <c r="BI15"/>
  <c r="BI10"/>
  <c r="BI12"/>
  <c r="BI16"/>
  <c r="BI18"/>
  <c r="BI14"/>
  <c r="BI17"/>
  <c r="BI19"/>
  <c r="BI21"/>
  <c r="BI27"/>
  <c r="BI20"/>
  <c r="BI24"/>
  <c r="BI22"/>
  <c r="BI25"/>
  <c r="BI29"/>
  <c r="BI30"/>
  <c r="BI32"/>
  <c r="BI36"/>
  <c r="BI33"/>
  <c r="BI37"/>
  <c r="BI34"/>
  <c r="BI31"/>
  <c r="BI39"/>
  <c r="BI89"/>
  <c r="BI46"/>
  <c r="BI50"/>
  <c r="BI43"/>
  <c r="BI45"/>
  <c r="BI51"/>
  <c r="BI53"/>
  <c r="BI55"/>
  <c r="BI59"/>
  <c r="BI61"/>
  <c r="BI44"/>
  <c r="BI41"/>
  <c r="BI49"/>
  <c r="BI52"/>
  <c r="BI54"/>
  <c r="BI56"/>
  <c r="BI58"/>
  <c r="BI60"/>
  <c r="BI62"/>
  <c r="BI64"/>
  <c r="BI66"/>
  <c r="BI69"/>
  <c r="BI71"/>
  <c r="BI153"/>
  <c r="BI80"/>
  <c r="BI67"/>
  <c r="BI79"/>
  <c r="BI63"/>
  <c r="BI65"/>
  <c r="BI70"/>
  <c r="BI74"/>
  <c r="BI68"/>
  <c r="BI81"/>
  <c r="BI85"/>
  <c r="BI84"/>
  <c r="BI90"/>
  <c r="BI92"/>
  <c r="BI93"/>
  <c r="BI94"/>
  <c r="BI95"/>
  <c r="BI96"/>
  <c r="BI97"/>
  <c r="BI98"/>
  <c r="BI83"/>
  <c r="BI82"/>
  <c r="BI114"/>
  <c r="BI115"/>
  <c r="BI117"/>
  <c r="BI118"/>
  <c r="BI119"/>
  <c r="BI120"/>
  <c r="BI121"/>
  <c r="BI122"/>
  <c r="BI123"/>
  <c r="BI124"/>
  <c r="BI132"/>
  <c r="BI136"/>
  <c r="BI139"/>
  <c r="BI143"/>
  <c r="BI131"/>
  <c r="BI135"/>
  <c r="BI134"/>
  <c r="BI141"/>
  <c r="BI133"/>
  <c r="BI137"/>
  <c r="BI140"/>
  <c r="BI146"/>
  <c r="BI150"/>
  <c r="BI168"/>
  <c r="BI172"/>
  <c r="BI176"/>
  <c r="BI145"/>
  <c r="BI149"/>
  <c r="BI152"/>
  <c r="BI154"/>
  <c r="BI155"/>
  <c r="BI156"/>
  <c r="BI157"/>
  <c r="BI158"/>
  <c r="BI159"/>
  <c r="BI160"/>
  <c r="BI161"/>
  <c r="BI162"/>
  <c r="BI163"/>
  <c r="BI167"/>
  <c r="BI171"/>
  <c r="BI175"/>
  <c r="BI144"/>
  <c r="BI148"/>
  <c r="BI170"/>
  <c r="BI174"/>
  <c r="BI147"/>
  <c r="BI165"/>
  <c r="BI169"/>
  <c r="BI173"/>
  <c r="BE6"/>
  <c r="BE7"/>
  <c r="BE4"/>
  <c r="BE5"/>
  <c r="BE28"/>
  <c r="BE9"/>
  <c r="BE11"/>
  <c r="BE8"/>
  <c r="BE10"/>
  <c r="BE13"/>
  <c r="BE15"/>
  <c r="BE12"/>
  <c r="BE14"/>
  <c r="BE16"/>
  <c r="BE18"/>
  <c r="BE17"/>
  <c r="BE19"/>
  <c r="BE21"/>
  <c r="BE23"/>
  <c r="BE24"/>
  <c r="BE22"/>
  <c r="BE29"/>
  <c r="BE20"/>
  <c r="BE26"/>
  <c r="BE32"/>
  <c r="BE40"/>
  <c r="BE37"/>
  <c r="BE38"/>
  <c r="BE39"/>
  <c r="BE35"/>
  <c r="BE77"/>
  <c r="BE50"/>
  <c r="BE47"/>
  <c r="BE53"/>
  <c r="BE55"/>
  <c r="BE57"/>
  <c r="BE59"/>
  <c r="BE61"/>
  <c r="BE49"/>
  <c r="BE52"/>
  <c r="BE54"/>
  <c r="BE56"/>
  <c r="BE58"/>
  <c r="BE60"/>
  <c r="BE62"/>
  <c r="BE64"/>
  <c r="BE69"/>
  <c r="BE76"/>
  <c r="BE80"/>
  <c r="BE67"/>
  <c r="BE79"/>
  <c r="BE63"/>
  <c r="BE65"/>
  <c r="BE72"/>
  <c r="BE74"/>
  <c r="BE78"/>
  <c r="BE68"/>
  <c r="BE73"/>
  <c r="BE81"/>
  <c r="BE85"/>
  <c r="BE84"/>
  <c r="BE92"/>
  <c r="BE93"/>
  <c r="BE94"/>
  <c r="BE95"/>
  <c r="BE96"/>
  <c r="BE97"/>
  <c r="BE98"/>
  <c r="BE83"/>
  <c r="BE82"/>
  <c r="BE114"/>
  <c r="BE115"/>
  <c r="BE116"/>
  <c r="BE117"/>
  <c r="BE118"/>
  <c r="BE119"/>
  <c r="BE120"/>
  <c r="BE121"/>
  <c r="BE122"/>
  <c r="BE123"/>
  <c r="BE124"/>
  <c r="BE132"/>
  <c r="BE136"/>
  <c r="BE139"/>
  <c r="BE143"/>
  <c r="BE131"/>
  <c r="BE135"/>
  <c r="BE142"/>
  <c r="BE134"/>
  <c r="BE141"/>
  <c r="BE133"/>
  <c r="BE137"/>
  <c r="BE140"/>
  <c r="BE146"/>
  <c r="BE150"/>
  <c r="BE168"/>
  <c r="BE172"/>
  <c r="BE176"/>
  <c r="BE145"/>
  <c r="BE149"/>
  <c r="BE157"/>
  <c r="BE158"/>
  <c r="BE159"/>
  <c r="BE160"/>
  <c r="BE161"/>
  <c r="BE162"/>
  <c r="BE163"/>
  <c r="BE167"/>
  <c r="BE171"/>
  <c r="BE175"/>
  <c r="BE144"/>
  <c r="BE148"/>
  <c r="BE166"/>
  <c r="BE170"/>
  <c r="BE174"/>
  <c r="BE147"/>
  <c r="BE165"/>
  <c r="BE169"/>
  <c r="BE173"/>
  <c r="BA6"/>
  <c r="BA35"/>
  <c r="BA75"/>
  <c r="BA7"/>
  <c r="BA4"/>
  <c r="BA23"/>
  <c r="BA9"/>
  <c r="BA11"/>
  <c r="BA5"/>
  <c r="BA25"/>
  <c r="BA8"/>
  <c r="BA13"/>
  <c r="BA15"/>
  <c r="BA10"/>
  <c r="BA12"/>
  <c r="BA16"/>
  <c r="BA18"/>
  <c r="BA14"/>
  <c r="BA17"/>
  <c r="BA19"/>
  <c r="BA21"/>
  <c r="BA27"/>
  <c r="BA20"/>
  <c r="BA22"/>
  <c r="BA30"/>
  <c r="BA33"/>
  <c r="BA31"/>
  <c r="BA46"/>
  <c r="BA51"/>
  <c r="BA59"/>
  <c r="BA61"/>
  <c r="BA41"/>
  <c r="BA52"/>
  <c r="BA54"/>
  <c r="BA60"/>
  <c r="BA62"/>
  <c r="BA64"/>
  <c r="BA66"/>
  <c r="BA69"/>
  <c r="BA71"/>
  <c r="BA153"/>
  <c r="BA80"/>
  <c r="BA67"/>
  <c r="BA79"/>
  <c r="BA63"/>
  <c r="BA65"/>
  <c r="BA70"/>
  <c r="BA74"/>
  <c r="BA68"/>
  <c r="BA81"/>
  <c r="BA85"/>
  <c r="BA84"/>
  <c r="BA92"/>
  <c r="BA93"/>
  <c r="BA94"/>
  <c r="BA95"/>
  <c r="BA96"/>
  <c r="BA97"/>
  <c r="BA98"/>
  <c r="BA83"/>
  <c r="BA82"/>
  <c r="BA117"/>
  <c r="BA118"/>
  <c r="BA119"/>
  <c r="BA120"/>
  <c r="BA121"/>
  <c r="BA122"/>
  <c r="BA123"/>
  <c r="BA124"/>
  <c r="BA132"/>
  <c r="BA136"/>
  <c r="BA139"/>
  <c r="BA131"/>
  <c r="BA135"/>
  <c r="BA134"/>
  <c r="BA133"/>
  <c r="BA137"/>
  <c r="BA146"/>
  <c r="BA150"/>
  <c r="BA168"/>
  <c r="BA172"/>
  <c r="BA176"/>
  <c r="BA145"/>
  <c r="BA149"/>
  <c r="BA154"/>
  <c r="BA157"/>
  <c r="BA158"/>
  <c r="BA159"/>
  <c r="BA160"/>
  <c r="BA161"/>
  <c r="BA162"/>
  <c r="BA163"/>
  <c r="BA171"/>
  <c r="BA175"/>
  <c r="BA144"/>
  <c r="BA148"/>
  <c r="BA170"/>
  <c r="BA174"/>
  <c r="BA147"/>
  <c r="BA165"/>
  <c r="BA173"/>
  <c r="AW6"/>
  <c r="AW7"/>
  <c r="AW4"/>
  <c r="AW36"/>
  <c r="AW5"/>
  <c r="AW27"/>
  <c r="AW9"/>
  <c r="AW11"/>
  <c r="AW8"/>
  <c r="AW10"/>
  <c r="AW13"/>
  <c r="AW15"/>
  <c r="AW12"/>
  <c r="AW14"/>
  <c r="AW16"/>
  <c r="AW18"/>
  <c r="AW17"/>
  <c r="AW19"/>
  <c r="AW21"/>
  <c r="AW24"/>
  <c r="AW22"/>
  <c r="AW29"/>
  <c r="AW20"/>
  <c r="AW32"/>
  <c r="AW37"/>
  <c r="AW35"/>
  <c r="AW75"/>
  <c r="AW50"/>
  <c r="AW53"/>
  <c r="AW57"/>
  <c r="AW59"/>
  <c r="AW61"/>
  <c r="AW54"/>
  <c r="AW56"/>
  <c r="AW60"/>
  <c r="AW62"/>
  <c r="AW64"/>
  <c r="AW76"/>
  <c r="AW80"/>
  <c r="AW79"/>
  <c r="AW63"/>
  <c r="AW65"/>
  <c r="AW72"/>
  <c r="AW74"/>
  <c r="AW68"/>
  <c r="AW73"/>
  <c r="AW81"/>
  <c r="AW85"/>
  <c r="AW84"/>
  <c r="AW92"/>
  <c r="AW93"/>
  <c r="AW94"/>
  <c r="AW95"/>
  <c r="AW96"/>
  <c r="AW97"/>
  <c r="AW98"/>
  <c r="AW83"/>
  <c r="AW82"/>
  <c r="AW114"/>
  <c r="AW116"/>
  <c r="AW117"/>
  <c r="AW118"/>
  <c r="AW119"/>
  <c r="AW120"/>
  <c r="AW121"/>
  <c r="AW122"/>
  <c r="AW123"/>
  <c r="AW124"/>
  <c r="AW132"/>
  <c r="AW136"/>
  <c r="AW139"/>
  <c r="AW143"/>
  <c r="AW131"/>
  <c r="AW135"/>
  <c r="AW142"/>
  <c r="AW134"/>
  <c r="AW133"/>
  <c r="AW137"/>
  <c r="AW140"/>
  <c r="AW146"/>
  <c r="AW150"/>
  <c r="AW168"/>
  <c r="AW172"/>
  <c r="AW176"/>
  <c r="AW145"/>
  <c r="AW149"/>
  <c r="AW157"/>
  <c r="AW158"/>
  <c r="AW159"/>
  <c r="AW160"/>
  <c r="AW161"/>
  <c r="AW162"/>
  <c r="AW163"/>
  <c r="AW171"/>
  <c r="AW175"/>
  <c r="AW144"/>
  <c r="AW148"/>
  <c r="AW166"/>
  <c r="AW170"/>
  <c r="AW174"/>
  <c r="AW147"/>
  <c r="AW165"/>
  <c r="AW169"/>
  <c r="AW173"/>
  <c r="AS6"/>
  <c r="AS35"/>
  <c r="AS7"/>
  <c r="AS4"/>
  <c r="AS25"/>
  <c r="AS9"/>
  <c r="AS11"/>
  <c r="AS5"/>
  <c r="AS8"/>
  <c r="AS13"/>
  <c r="AS15"/>
  <c r="AS10"/>
  <c r="AS12"/>
  <c r="AS16"/>
  <c r="AS18"/>
  <c r="AS14"/>
  <c r="AS17"/>
  <c r="AS19"/>
  <c r="AS21"/>
  <c r="AS27"/>
  <c r="AS20"/>
  <c r="AS24"/>
  <c r="AS22"/>
  <c r="AS29"/>
  <c r="AS30"/>
  <c r="AS36"/>
  <c r="AS33"/>
  <c r="AS34"/>
  <c r="AS31"/>
  <c r="AS46"/>
  <c r="AS43"/>
  <c r="AS51"/>
  <c r="AS53"/>
  <c r="AS55"/>
  <c r="AS59"/>
  <c r="AS61"/>
  <c r="AS44"/>
  <c r="AS41"/>
  <c r="AS49"/>
  <c r="AS52"/>
  <c r="AS54"/>
  <c r="AS58"/>
  <c r="AS60"/>
  <c r="AS62"/>
  <c r="AS64"/>
  <c r="AS66"/>
  <c r="AS69"/>
  <c r="AS71"/>
  <c r="AS155"/>
  <c r="AS80"/>
  <c r="AS67"/>
  <c r="AS79"/>
  <c r="AS63"/>
  <c r="AS65"/>
  <c r="AS70"/>
  <c r="AS74"/>
  <c r="AS68"/>
  <c r="AS81"/>
  <c r="AS85"/>
  <c r="AS84"/>
  <c r="AS92"/>
  <c r="AS93"/>
  <c r="AS94"/>
  <c r="AS95"/>
  <c r="AS96"/>
  <c r="AS97"/>
  <c r="AS98"/>
  <c r="AS83"/>
  <c r="AS82"/>
  <c r="AS115"/>
  <c r="AS117"/>
  <c r="AS118"/>
  <c r="AS119"/>
  <c r="AS120"/>
  <c r="AS121"/>
  <c r="AS122"/>
  <c r="AS123"/>
  <c r="AS124"/>
  <c r="AS132"/>
  <c r="AS136"/>
  <c r="AS139"/>
  <c r="AS131"/>
  <c r="AS135"/>
  <c r="AS134"/>
  <c r="AS141"/>
  <c r="AS133"/>
  <c r="AS137"/>
  <c r="AS146"/>
  <c r="AS150"/>
  <c r="AS168"/>
  <c r="AS172"/>
  <c r="AS176"/>
  <c r="AS145"/>
  <c r="AS149"/>
  <c r="AS152"/>
  <c r="AS154"/>
  <c r="AS156"/>
  <c r="AS157"/>
  <c r="AS158"/>
  <c r="AS159"/>
  <c r="AS160"/>
  <c r="AS161"/>
  <c r="AS162"/>
  <c r="AS163"/>
  <c r="AS167"/>
  <c r="AS171"/>
  <c r="AS175"/>
  <c r="AS144"/>
  <c r="AS148"/>
  <c r="AS170"/>
  <c r="AS174"/>
  <c r="AS147"/>
  <c r="AS165"/>
  <c r="AS173"/>
  <c r="AO6"/>
  <c r="AO7"/>
  <c r="AO4"/>
  <c r="AO5"/>
  <c r="AO28"/>
  <c r="AO9"/>
  <c r="AO11"/>
  <c r="AO8"/>
  <c r="AO10"/>
  <c r="AO13"/>
  <c r="AO15"/>
  <c r="AO12"/>
  <c r="AO14"/>
  <c r="AO16"/>
  <c r="AO18"/>
  <c r="AO17"/>
  <c r="AO19"/>
  <c r="AO21"/>
  <c r="AO23"/>
  <c r="AO24"/>
  <c r="AO22"/>
  <c r="AO29"/>
  <c r="AO20"/>
  <c r="AO26"/>
  <c r="AO32"/>
  <c r="AO40"/>
  <c r="AO37"/>
  <c r="AO38"/>
  <c r="AO39"/>
  <c r="AO35"/>
  <c r="AO77"/>
  <c r="AO50"/>
  <c r="AO47"/>
  <c r="AO53"/>
  <c r="AO55"/>
  <c r="AO57"/>
  <c r="AO59"/>
  <c r="AO61"/>
  <c r="AO49"/>
  <c r="AO52"/>
  <c r="AO54"/>
  <c r="AO56"/>
  <c r="AO58"/>
  <c r="AO60"/>
  <c r="AO62"/>
  <c r="AO64"/>
  <c r="AO69"/>
  <c r="AO76"/>
  <c r="AO80"/>
  <c r="AO67"/>
  <c r="AO79"/>
  <c r="AO63"/>
  <c r="AO65"/>
  <c r="AO72"/>
  <c r="AO74"/>
  <c r="AO78"/>
  <c r="AO68"/>
  <c r="AO73"/>
  <c r="AO81"/>
  <c r="AO85"/>
  <c r="AO84"/>
  <c r="AO92"/>
  <c r="AO93"/>
  <c r="AO94"/>
  <c r="AO95"/>
  <c r="AO96"/>
  <c r="AO97"/>
  <c r="AO98"/>
  <c r="AO83"/>
  <c r="AO82"/>
  <c r="AO114"/>
  <c r="AO115"/>
  <c r="AO116"/>
  <c r="AO117"/>
  <c r="AO118"/>
  <c r="AO119"/>
  <c r="AO120"/>
  <c r="AO121"/>
  <c r="AO122"/>
  <c r="AO123"/>
  <c r="AO124"/>
  <c r="AO132"/>
  <c r="AO136"/>
  <c r="AO139"/>
  <c r="AO143"/>
  <c r="AO131"/>
  <c r="AO135"/>
  <c r="AO142"/>
  <c r="AO134"/>
  <c r="AO141"/>
  <c r="AO133"/>
  <c r="AO137"/>
  <c r="AO140"/>
  <c r="AO146"/>
  <c r="AO150"/>
  <c r="AO168"/>
  <c r="AO172"/>
  <c r="AO176"/>
  <c r="AO145"/>
  <c r="AO149"/>
  <c r="AO157"/>
  <c r="AO158"/>
  <c r="AO159"/>
  <c r="AO160"/>
  <c r="AO161"/>
  <c r="AO162"/>
  <c r="AO163"/>
  <c r="AO167"/>
  <c r="AO171"/>
  <c r="AO175"/>
  <c r="AO144"/>
  <c r="AO148"/>
  <c r="AO166"/>
  <c r="AO170"/>
  <c r="AO174"/>
  <c r="AO147"/>
  <c r="AO165"/>
  <c r="AO169"/>
  <c r="AO173"/>
  <c r="AK6"/>
  <c r="AK35"/>
  <c r="AK75"/>
  <c r="AK7"/>
  <c r="AK4"/>
  <c r="AK23"/>
  <c r="AK9"/>
  <c r="AK11"/>
  <c r="AK5"/>
  <c r="AK25"/>
  <c r="AK8"/>
  <c r="AK13"/>
  <c r="AK15"/>
  <c r="AK10"/>
  <c r="AK12"/>
  <c r="AK16"/>
  <c r="AK18"/>
  <c r="AK14"/>
  <c r="AK17"/>
  <c r="AK19"/>
  <c r="AK21"/>
  <c r="AK27"/>
  <c r="AK20"/>
  <c r="AK22"/>
  <c r="AK30"/>
  <c r="AK33"/>
  <c r="AK31"/>
  <c r="AK46"/>
  <c r="AK51"/>
  <c r="AK59"/>
  <c r="AK61"/>
  <c r="AK41"/>
  <c r="AK52"/>
  <c r="AK54"/>
  <c r="AK60"/>
  <c r="AK62"/>
  <c r="AK64"/>
  <c r="AK66"/>
  <c r="AK69"/>
  <c r="AK71"/>
  <c r="AK153"/>
  <c r="AK80"/>
  <c r="AK67"/>
  <c r="AK79"/>
  <c r="AK63"/>
  <c r="AK65"/>
  <c r="AK70"/>
  <c r="AK74"/>
  <c r="AK68"/>
  <c r="AK81"/>
  <c r="AK85"/>
  <c r="AK84"/>
  <c r="AK92"/>
  <c r="AK93"/>
  <c r="AK94"/>
  <c r="AK95"/>
  <c r="AK96"/>
  <c r="AK97"/>
  <c r="AK98"/>
  <c r="AK83"/>
  <c r="AK82"/>
  <c r="AK117"/>
  <c r="AK118"/>
  <c r="AK119"/>
  <c r="AK120"/>
  <c r="AK121"/>
  <c r="AK122"/>
  <c r="AK123"/>
  <c r="AK124"/>
  <c r="AK132"/>
  <c r="AK136"/>
  <c r="AK139"/>
  <c r="AK131"/>
  <c r="AK135"/>
  <c r="AK134"/>
  <c r="AK133"/>
  <c r="AK137"/>
  <c r="AK146"/>
  <c r="AK150"/>
  <c r="AK168"/>
  <c r="AK172"/>
  <c r="AK176"/>
  <c r="AK145"/>
  <c r="AK149"/>
  <c r="AK154"/>
  <c r="AK157"/>
  <c r="AK158"/>
  <c r="AK159"/>
  <c r="AK160"/>
  <c r="AK161"/>
  <c r="AK162"/>
  <c r="AK163"/>
  <c r="AK171"/>
  <c r="AK175"/>
  <c r="AK144"/>
  <c r="AK148"/>
  <c r="AK170"/>
  <c r="AK174"/>
  <c r="AK147"/>
  <c r="AK165"/>
  <c r="AK173"/>
  <c r="AG6"/>
  <c r="AG7"/>
  <c r="AG4"/>
  <c r="AG36"/>
  <c r="AG5"/>
  <c r="AG27"/>
  <c r="AG9"/>
  <c r="AG11"/>
  <c r="AG8"/>
  <c r="AG10"/>
  <c r="AG13"/>
  <c r="AG15"/>
  <c r="AG12"/>
  <c r="AG14"/>
  <c r="AG16"/>
  <c r="AG18"/>
  <c r="AG17"/>
  <c r="AG19"/>
  <c r="AG21"/>
  <c r="AG24"/>
  <c r="AG22"/>
  <c r="AG29"/>
  <c r="AG20"/>
  <c r="AG32"/>
  <c r="AG37"/>
  <c r="AG35"/>
  <c r="AG75"/>
  <c r="AG50"/>
  <c r="AG53"/>
  <c r="AG57"/>
  <c r="AG59"/>
  <c r="AG61"/>
  <c r="AG54"/>
  <c r="AG56"/>
  <c r="AG60"/>
  <c r="AG62"/>
  <c r="AG64"/>
  <c r="AG76"/>
  <c r="AG80"/>
  <c r="AG79"/>
  <c r="AG63"/>
  <c r="AG65"/>
  <c r="AG72"/>
  <c r="AG74"/>
  <c r="AG68"/>
  <c r="AG73"/>
  <c r="AG81"/>
  <c r="AG85"/>
  <c r="AG84"/>
  <c r="AG92"/>
  <c r="AG93"/>
  <c r="AG94"/>
  <c r="AG95"/>
  <c r="AG96"/>
  <c r="AG97"/>
  <c r="AG98"/>
  <c r="AG83"/>
  <c r="AG82"/>
  <c r="AG114"/>
  <c r="AG116"/>
  <c r="AG117"/>
  <c r="AG118"/>
  <c r="AG119"/>
  <c r="AG120"/>
  <c r="AG121"/>
  <c r="AG122"/>
  <c r="AG123"/>
  <c r="AG124"/>
  <c r="AG132"/>
  <c r="AG136"/>
  <c r="AG139"/>
  <c r="AG143"/>
  <c r="AG131"/>
  <c r="AG135"/>
  <c r="AG142"/>
  <c r="AG134"/>
  <c r="AG133"/>
  <c r="AG137"/>
  <c r="AG140"/>
  <c r="AG146"/>
  <c r="AG150"/>
  <c r="AG168"/>
  <c r="AG172"/>
  <c r="AG176"/>
  <c r="AG145"/>
  <c r="AG149"/>
  <c r="AG157"/>
  <c r="AG158"/>
  <c r="AG159"/>
  <c r="AG160"/>
  <c r="AG161"/>
  <c r="AG162"/>
  <c r="AG163"/>
  <c r="AG171"/>
  <c r="AG175"/>
  <c r="AG144"/>
  <c r="AG148"/>
  <c r="AG166"/>
  <c r="AG170"/>
  <c r="AG174"/>
  <c r="AG147"/>
  <c r="AG165"/>
  <c r="AG169"/>
  <c r="AG173"/>
  <c r="AC6"/>
  <c r="AC35"/>
  <c r="AC7"/>
  <c r="AC4"/>
  <c r="AC37"/>
  <c r="AC39"/>
  <c r="AC8"/>
  <c r="AC9"/>
  <c r="AC11"/>
  <c r="AC5"/>
  <c r="AC25"/>
  <c r="AC13"/>
  <c r="AC15"/>
  <c r="AC10"/>
  <c r="AC12"/>
  <c r="AC16"/>
  <c r="AC18"/>
  <c r="AC14"/>
  <c r="AC17"/>
  <c r="AC19"/>
  <c r="AC21"/>
  <c r="AC27"/>
  <c r="AC20"/>
  <c r="AC24"/>
  <c r="AC22"/>
  <c r="AC29"/>
  <c r="AC30"/>
  <c r="AC36"/>
  <c r="AC33"/>
  <c r="AC34"/>
  <c r="AC31"/>
  <c r="AC46"/>
  <c r="AC43"/>
  <c r="AC51"/>
  <c r="AC55"/>
  <c r="AC59"/>
  <c r="AC61"/>
  <c r="AC44"/>
  <c r="AC41"/>
  <c r="AC49"/>
  <c r="AC54"/>
  <c r="AC58"/>
  <c r="AC60"/>
  <c r="AC62"/>
  <c r="AC64"/>
  <c r="AC66"/>
  <c r="AC71"/>
  <c r="AC155"/>
  <c r="AC80"/>
  <c r="AC79"/>
  <c r="AC63"/>
  <c r="AC65"/>
  <c r="AC70"/>
  <c r="AC74"/>
  <c r="AC68"/>
  <c r="AC81"/>
  <c r="AC85"/>
  <c r="AC84"/>
  <c r="AC92"/>
  <c r="AC93"/>
  <c r="AC94"/>
  <c r="AC95"/>
  <c r="AC96"/>
  <c r="AC97"/>
  <c r="AC98"/>
  <c r="AC83"/>
  <c r="AC82"/>
  <c r="AC115"/>
  <c r="AC117"/>
  <c r="AC118"/>
  <c r="AC119"/>
  <c r="AC120"/>
  <c r="AC121"/>
  <c r="AC122"/>
  <c r="AC123"/>
  <c r="AC124"/>
  <c r="AC132"/>
  <c r="AC136"/>
  <c r="AC139"/>
  <c r="AC131"/>
  <c r="AC135"/>
  <c r="AC134"/>
  <c r="AC141"/>
  <c r="AC133"/>
  <c r="AC137"/>
  <c r="AC146"/>
  <c r="AC150"/>
  <c r="AC168"/>
  <c r="AC172"/>
  <c r="AC176"/>
  <c r="AC145"/>
  <c r="AC149"/>
  <c r="AC152"/>
  <c r="AC154"/>
  <c r="AC156"/>
  <c r="AC157"/>
  <c r="AC158"/>
  <c r="AC159"/>
  <c r="AC160"/>
  <c r="AC161"/>
  <c r="AC162"/>
  <c r="AC163"/>
  <c r="AC167"/>
  <c r="AC171"/>
  <c r="AC175"/>
  <c r="AC144"/>
  <c r="AC148"/>
  <c r="AC170"/>
  <c r="AC174"/>
  <c r="AC147"/>
  <c r="AC165"/>
  <c r="AC173"/>
  <c r="Y6"/>
  <c r="Y7"/>
  <c r="Y4"/>
  <c r="Y5"/>
  <c r="Y28"/>
  <c r="Y9"/>
  <c r="Y11"/>
  <c r="Y8"/>
  <c r="Y10"/>
  <c r="Y13"/>
  <c r="Y15"/>
  <c r="Y12"/>
  <c r="Y14"/>
  <c r="Y16"/>
  <c r="Y18"/>
  <c r="Y17"/>
  <c r="Y19"/>
  <c r="Y21"/>
  <c r="Y23"/>
  <c r="Y24"/>
  <c r="Y22"/>
  <c r="Y29"/>
  <c r="Y20"/>
  <c r="Y26"/>
  <c r="Y32"/>
  <c r="Y40"/>
  <c r="Y37"/>
  <c r="Y39"/>
  <c r="Y38"/>
  <c r="Y35"/>
  <c r="Y77"/>
  <c r="Y42"/>
  <c r="Y129"/>
  <c r="Y50"/>
  <c r="Y47"/>
  <c r="Y53"/>
  <c r="Y55"/>
  <c r="Y57"/>
  <c r="Y59"/>
  <c r="Y61"/>
  <c r="Y49"/>
  <c r="Y52"/>
  <c r="Y54"/>
  <c r="Y56"/>
  <c r="Y58"/>
  <c r="Y60"/>
  <c r="Y62"/>
  <c r="Y64"/>
  <c r="Y69"/>
  <c r="Y76"/>
  <c r="Y80"/>
  <c r="Y67"/>
  <c r="Y79"/>
  <c r="Y63"/>
  <c r="Y65"/>
  <c r="Y72"/>
  <c r="Y74"/>
  <c r="Y78"/>
  <c r="Y68"/>
  <c r="Y73"/>
  <c r="Y81"/>
  <c r="Y85"/>
  <c r="Y84"/>
  <c r="Y92"/>
  <c r="Y93"/>
  <c r="Y94"/>
  <c r="Y95"/>
  <c r="Y96"/>
  <c r="Y97"/>
  <c r="Y98"/>
  <c r="Y83"/>
  <c r="Y82"/>
  <c r="Y114"/>
  <c r="Y115"/>
  <c r="Y116"/>
  <c r="Y117"/>
  <c r="Y118"/>
  <c r="Y119"/>
  <c r="Y120"/>
  <c r="Y121"/>
  <c r="Y122"/>
  <c r="Y123"/>
  <c r="Y124"/>
  <c r="Y132"/>
  <c r="Y136"/>
  <c r="Y139"/>
  <c r="Y143"/>
  <c r="Y131"/>
  <c r="Y135"/>
  <c r="Y142"/>
  <c r="Y126"/>
  <c r="Y134"/>
  <c r="Y141"/>
  <c r="Y133"/>
  <c r="Y137"/>
  <c r="Y140"/>
  <c r="Y146"/>
  <c r="Y150"/>
  <c r="Y168"/>
  <c r="Y172"/>
  <c r="Y176"/>
  <c r="Y145"/>
  <c r="Y149"/>
  <c r="Y157"/>
  <c r="Y158"/>
  <c r="Y159"/>
  <c r="Y160"/>
  <c r="Y161"/>
  <c r="Y162"/>
  <c r="Y163"/>
  <c r="Y167"/>
  <c r="Y171"/>
  <c r="Y175"/>
  <c r="Y144"/>
  <c r="Y148"/>
  <c r="Y166"/>
  <c r="Y170"/>
  <c r="Y174"/>
  <c r="Y147"/>
  <c r="Y165"/>
  <c r="Y169"/>
  <c r="Y173"/>
  <c r="U6"/>
  <c r="U35"/>
  <c r="U75"/>
  <c r="U7"/>
  <c r="U4"/>
  <c r="U40"/>
  <c r="U8"/>
  <c r="U9"/>
  <c r="U11"/>
  <c r="U5"/>
  <c r="U23"/>
  <c r="U13"/>
  <c r="U15"/>
  <c r="U10"/>
  <c r="U12"/>
  <c r="U16"/>
  <c r="U18"/>
  <c r="U14"/>
  <c r="U17"/>
  <c r="U19"/>
  <c r="U21"/>
  <c r="U27"/>
  <c r="U20"/>
  <c r="U22"/>
  <c r="U30"/>
  <c r="U33"/>
  <c r="U31"/>
  <c r="U46"/>
  <c r="U51"/>
  <c r="U59"/>
  <c r="U61"/>
  <c r="U41"/>
  <c r="U54"/>
  <c r="U60"/>
  <c r="U62"/>
  <c r="U64"/>
  <c r="U71"/>
  <c r="U153"/>
  <c r="U80"/>
  <c r="U79"/>
  <c r="U63"/>
  <c r="U65"/>
  <c r="U70"/>
  <c r="U74"/>
  <c r="U82"/>
  <c r="U81"/>
  <c r="U85"/>
  <c r="U84"/>
  <c r="U92"/>
  <c r="U93"/>
  <c r="U94"/>
  <c r="U95"/>
  <c r="U96"/>
  <c r="U97"/>
  <c r="U98"/>
  <c r="U83"/>
  <c r="U117"/>
  <c r="U118"/>
  <c r="U119"/>
  <c r="U120"/>
  <c r="U121"/>
  <c r="U122"/>
  <c r="U123"/>
  <c r="U124"/>
  <c r="U132"/>
  <c r="U136"/>
  <c r="U139"/>
  <c r="U131"/>
  <c r="U135"/>
  <c r="U134"/>
  <c r="U133"/>
  <c r="U137"/>
  <c r="U146"/>
  <c r="U150"/>
  <c r="U168"/>
  <c r="U172"/>
  <c r="U176"/>
  <c r="U145"/>
  <c r="U149"/>
  <c r="U154"/>
  <c r="U157"/>
  <c r="U158"/>
  <c r="U159"/>
  <c r="U160"/>
  <c r="U161"/>
  <c r="U162"/>
  <c r="U163"/>
  <c r="U171"/>
  <c r="U175"/>
  <c r="U144"/>
  <c r="U148"/>
  <c r="U170"/>
  <c r="U174"/>
  <c r="U147"/>
  <c r="U165"/>
  <c r="U173"/>
  <c r="Q6"/>
  <c r="Q7"/>
  <c r="Q4"/>
  <c r="Q36"/>
  <c r="Q5"/>
  <c r="Q27"/>
  <c r="Q9"/>
  <c r="Q11"/>
  <c r="Q8"/>
  <c r="Q10"/>
  <c r="Q13"/>
  <c r="Q15"/>
  <c r="Q12"/>
  <c r="Q14"/>
  <c r="Q16"/>
  <c r="Q18"/>
  <c r="Q17"/>
  <c r="Q19"/>
  <c r="Q21"/>
  <c r="Q24"/>
  <c r="Q22"/>
  <c r="Q29"/>
  <c r="Q20"/>
  <c r="Q32"/>
  <c r="Q37"/>
  <c r="Q35"/>
  <c r="Q75"/>
  <c r="Q50"/>
  <c r="Q53"/>
  <c r="Q57"/>
  <c r="Q59"/>
  <c r="Q61"/>
  <c r="Q54"/>
  <c r="Q56"/>
  <c r="Q60"/>
  <c r="Q62"/>
  <c r="Q64"/>
  <c r="Q76"/>
  <c r="Q80"/>
  <c r="Q79"/>
  <c r="Q63"/>
  <c r="Q65"/>
  <c r="Q72"/>
  <c r="Q74"/>
  <c r="Q82"/>
  <c r="Q68"/>
  <c r="Q81"/>
  <c r="Q85"/>
  <c r="Q84"/>
  <c r="Q92"/>
  <c r="Q93"/>
  <c r="Q94"/>
  <c r="Q95"/>
  <c r="Q96"/>
  <c r="Q97"/>
  <c r="Q98"/>
  <c r="Q83"/>
  <c r="Q114"/>
  <c r="Q116"/>
  <c r="Q117"/>
  <c r="Q118"/>
  <c r="Q119"/>
  <c r="Q120"/>
  <c r="Q121"/>
  <c r="Q122"/>
  <c r="Q123"/>
  <c r="Q124"/>
  <c r="Q132"/>
  <c r="Q136"/>
  <c r="Q139"/>
  <c r="Q143"/>
  <c r="Q131"/>
  <c r="Q135"/>
  <c r="Q142"/>
  <c r="Q134"/>
  <c r="Q133"/>
  <c r="Q137"/>
  <c r="Q140"/>
  <c r="Q146"/>
  <c r="Q150"/>
  <c r="Q168"/>
  <c r="Q172"/>
  <c r="Q176"/>
  <c r="Q145"/>
  <c r="Q149"/>
  <c r="Q157"/>
  <c r="Q158"/>
  <c r="Q159"/>
  <c r="Q160"/>
  <c r="Q161"/>
  <c r="Q162"/>
  <c r="Q163"/>
  <c r="Q171"/>
  <c r="Q175"/>
  <c r="Q144"/>
  <c r="Q148"/>
  <c r="Q166"/>
  <c r="Q170"/>
  <c r="Q174"/>
  <c r="Q147"/>
  <c r="Q165"/>
  <c r="Q169"/>
  <c r="Q173"/>
  <c r="M6"/>
  <c r="M7"/>
  <c r="M4"/>
  <c r="M8"/>
  <c r="M9"/>
  <c r="M11"/>
  <c r="M5"/>
  <c r="M36" s="1"/>
  <c r="M13"/>
  <c r="M15"/>
  <c r="M10"/>
  <c r="M12"/>
  <c r="M16"/>
  <c r="M18"/>
  <c r="M14"/>
  <c r="M17"/>
  <c r="M19"/>
  <c r="M21"/>
  <c r="M20"/>
  <c r="M22"/>
  <c r="M46"/>
  <c r="M51"/>
  <c r="M55"/>
  <c r="M59"/>
  <c r="M61"/>
  <c r="M44"/>
  <c r="M41"/>
  <c r="M49"/>
  <c r="M54"/>
  <c r="M58"/>
  <c r="M60"/>
  <c r="M62"/>
  <c r="M64"/>
  <c r="M66"/>
  <c r="M71"/>
  <c r="M155"/>
  <c r="M80"/>
  <c r="M63"/>
  <c r="M65"/>
  <c r="M70"/>
  <c r="M74"/>
  <c r="M82"/>
  <c r="M84"/>
  <c r="M139"/>
  <c r="M141"/>
  <c r="M146"/>
  <c r="M150"/>
  <c r="M168"/>
  <c r="M172"/>
  <c r="M176"/>
  <c r="M145"/>
  <c r="M149"/>
  <c r="M152"/>
  <c r="M154"/>
  <c r="M156"/>
  <c r="M157"/>
  <c r="M158"/>
  <c r="M159"/>
  <c r="M160"/>
  <c r="M161"/>
  <c r="M162"/>
  <c r="M163"/>
  <c r="M167"/>
  <c r="M171"/>
  <c r="M175"/>
  <c r="M144"/>
  <c r="M148"/>
  <c r="M166"/>
  <c r="M170"/>
  <c r="M174"/>
  <c r="M147"/>
  <c r="M165"/>
  <c r="M169"/>
  <c r="M173"/>
  <c r="AQ8" i="9"/>
  <c r="AA8"/>
  <c r="AJ223" i="8"/>
  <c r="AJ207"/>
  <c r="AJ191"/>
  <c r="AJ175"/>
  <c r="AJ159"/>
  <c r="AJ143"/>
  <c r="AJ127"/>
  <c r="AJ119"/>
  <c r="AJ111"/>
  <c r="AJ103"/>
  <c r="AJ87"/>
  <c r="AJ71"/>
  <c r="AN219"/>
  <c r="AN203"/>
  <c r="AN187"/>
  <c r="AN179"/>
  <c r="AN163"/>
  <c r="AN155"/>
  <c r="AM141"/>
  <c r="AN139"/>
  <c r="AM133"/>
  <c r="AM125"/>
  <c r="AM117"/>
  <c r="AM109"/>
  <c r="AM101"/>
  <c r="E98"/>
  <c r="E88" i="9" s="1"/>
  <c r="AM93" i="8"/>
  <c r="E91"/>
  <c r="E81" i="9" s="1"/>
  <c r="E90" i="8"/>
  <c r="E80" i="9" s="1"/>
  <c r="E83" i="8"/>
  <c r="E73" i="9" s="1"/>
  <c r="E82" i="8"/>
  <c r="E72" i="9" s="1"/>
  <c r="AN75" i="8"/>
  <c r="E75"/>
  <c r="E65" i="9" s="1"/>
  <c r="E74" i="8"/>
  <c r="E64" i="9" s="1"/>
  <c r="E67" i="8"/>
  <c r="E57" i="9" s="1"/>
  <c r="E66" i="8"/>
  <c r="E56" i="9" s="1"/>
  <c r="AN59" i="8"/>
  <c r="E59"/>
  <c r="E49" i="9" s="1"/>
  <c r="E58" i="8"/>
  <c r="E48" i="9" s="1"/>
  <c r="E51" i="8"/>
  <c r="E41" i="9" s="1"/>
  <c r="E50" i="8"/>
  <c r="E40" i="9" s="1"/>
  <c r="E41" i="8"/>
  <c r="E31" i="9" s="1"/>
  <c r="E37" i="8"/>
  <c r="E27" i="9" s="1"/>
  <c r="GP7" i="12"/>
  <c r="GP4"/>
  <c r="GP9"/>
  <c r="GP5"/>
  <c r="GP24"/>
  <c r="GP6"/>
  <c r="GP10"/>
  <c r="GP8"/>
  <c r="GP11"/>
  <c r="GP13"/>
  <c r="GP16"/>
  <c r="GP18"/>
  <c r="GP20"/>
  <c r="GP14"/>
  <c r="GP15"/>
  <c r="GP17"/>
  <c r="GP12"/>
  <c r="GP19"/>
  <c r="GP26"/>
  <c r="GP22"/>
  <c r="GP21"/>
  <c r="GP37"/>
  <c r="GP39"/>
  <c r="GP38"/>
  <c r="GP35"/>
  <c r="GP75"/>
  <c r="GP36"/>
  <c r="GP43"/>
  <c r="GP45"/>
  <c r="GP51"/>
  <c r="GP53"/>
  <c r="GP55"/>
  <c r="GP57"/>
  <c r="GP59"/>
  <c r="GP40"/>
  <c r="GP44"/>
  <c r="GP41"/>
  <c r="GP49"/>
  <c r="GP54"/>
  <c r="GP56"/>
  <c r="GP58"/>
  <c r="GP60"/>
  <c r="GP42"/>
  <c r="GP126"/>
  <c r="GP46"/>
  <c r="GP48"/>
  <c r="GP50"/>
  <c r="GP79"/>
  <c r="GP61"/>
  <c r="GP63"/>
  <c r="GP65"/>
  <c r="GP70"/>
  <c r="GP72"/>
  <c r="GP74"/>
  <c r="GP68"/>
  <c r="GP101"/>
  <c r="GP73"/>
  <c r="GP25"/>
  <c r="GP81"/>
  <c r="GP62"/>
  <c r="GP64"/>
  <c r="GP69"/>
  <c r="GP71"/>
  <c r="GP155"/>
  <c r="GP76"/>
  <c r="GP80"/>
  <c r="GP84"/>
  <c r="GP92"/>
  <c r="GP93"/>
  <c r="GP94"/>
  <c r="GP95"/>
  <c r="GP96"/>
  <c r="GP97"/>
  <c r="GP98"/>
  <c r="GP83"/>
  <c r="GP82"/>
  <c r="GP85"/>
  <c r="GP127"/>
  <c r="GP131"/>
  <c r="GP135"/>
  <c r="GP142"/>
  <c r="GP130"/>
  <c r="GP134"/>
  <c r="GP141"/>
  <c r="GP129"/>
  <c r="GP133"/>
  <c r="GP137"/>
  <c r="GP140"/>
  <c r="GP118"/>
  <c r="GP119"/>
  <c r="GP120"/>
  <c r="GP121"/>
  <c r="GP122"/>
  <c r="GP123"/>
  <c r="GP124"/>
  <c r="GP128"/>
  <c r="GP132"/>
  <c r="GP136"/>
  <c r="GP139"/>
  <c r="GP145"/>
  <c r="GP149"/>
  <c r="GP152"/>
  <c r="GP153"/>
  <c r="GP154"/>
  <c r="GP156"/>
  <c r="GP157"/>
  <c r="GP158"/>
  <c r="GP159"/>
  <c r="GP160"/>
  <c r="GP161"/>
  <c r="GP162"/>
  <c r="GP163"/>
  <c r="GP167"/>
  <c r="GP171"/>
  <c r="GP175"/>
  <c r="GP144"/>
  <c r="GP148"/>
  <c r="GP166"/>
  <c r="GP170"/>
  <c r="GP174"/>
  <c r="GP143"/>
  <c r="GP147"/>
  <c r="GP165"/>
  <c r="GP169"/>
  <c r="GP173"/>
  <c r="GP146"/>
  <c r="GP150"/>
  <c r="GP168"/>
  <c r="GP172"/>
  <c r="GP176"/>
  <c r="GL7"/>
  <c r="GL4"/>
  <c r="GL25"/>
  <c r="GL6"/>
  <c r="GL9"/>
  <c r="GL5"/>
  <c r="GL28"/>
  <c r="GL8"/>
  <c r="GL10"/>
  <c r="GL11"/>
  <c r="GL13"/>
  <c r="GL16"/>
  <c r="GL18"/>
  <c r="GL20"/>
  <c r="GL12"/>
  <c r="GL15"/>
  <c r="GL17"/>
  <c r="GL14"/>
  <c r="GL21"/>
  <c r="GL24"/>
  <c r="GL22"/>
  <c r="GL29"/>
  <c r="GL19"/>
  <c r="GL27"/>
  <c r="GL34"/>
  <c r="GL47"/>
  <c r="GL53"/>
  <c r="GL57"/>
  <c r="GL59"/>
  <c r="GL52"/>
  <c r="GL60"/>
  <c r="GL67"/>
  <c r="GL79"/>
  <c r="GL61"/>
  <c r="GL63"/>
  <c r="GL65"/>
  <c r="GL70"/>
  <c r="GL74"/>
  <c r="GL81"/>
  <c r="GL62"/>
  <c r="GL64"/>
  <c r="GL66"/>
  <c r="GL71"/>
  <c r="GL154"/>
  <c r="GL80"/>
  <c r="GL84"/>
  <c r="GL92"/>
  <c r="GL93"/>
  <c r="GL94"/>
  <c r="GL95"/>
  <c r="GL96"/>
  <c r="GL97"/>
  <c r="GL98"/>
  <c r="GL83"/>
  <c r="GL82"/>
  <c r="GL85"/>
  <c r="GL131"/>
  <c r="GL135"/>
  <c r="GL134"/>
  <c r="GL133"/>
  <c r="GL137"/>
  <c r="GL140"/>
  <c r="GL116"/>
  <c r="GL118"/>
  <c r="GL119"/>
  <c r="GL120"/>
  <c r="GL121"/>
  <c r="GL122"/>
  <c r="GL123"/>
  <c r="GL124"/>
  <c r="GL132"/>
  <c r="GL136"/>
  <c r="GL139"/>
  <c r="GL145"/>
  <c r="GL149"/>
  <c r="GL153"/>
  <c r="GL155"/>
  <c r="GL157"/>
  <c r="GL158"/>
  <c r="GL159"/>
  <c r="GL160"/>
  <c r="GL161"/>
  <c r="GL162"/>
  <c r="GL163"/>
  <c r="GL171"/>
  <c r="GL175"/>
  <c r="GL144"/>
  <c r="GL148"/>
  <c r="GL170"/>
  <c r="GL174"/>
  <c r="GL147"/>
  <c r="GL165"/>
  <c r="GL173"/>
  <c r="GL146"/>
  <c r="GL150"/>
  <c r="GL172"/>
  <c r="GL176"/>
  <c r="GH7"/>
  <c r="GH4"/>
  <c r="GH26"/>
  <c r="GH9"/>
  <c r="GH76"/>
  <c r="GH5"/>
  <c r="GH6"/>
  <c r="GH10"/>
  <c r="GH8"/>
  <c r="GH11"/>
  <c r="GH13"/>
  <c r="GH16"/>
  <c r="GH18"/>
  <c r="GH20"/>
  <c r="GH14"/>
  <c r="GH15"/>
  <c r="GH17"/>
  <c r="GH12"/>
  <c r="GH19"/>
  <c r="GH22"/>
  <c r="GH21"/>
  <c r="GH38"/>
  <c r="GH35"/>
  <c r="GH77"/>
  <c r="GH43"/>
  <c r="GH47"/>
  <c r="GH51"/>
  <c r="GH53"/>
  <c r="GH55"/>
  <c r="GH57"/>
  <c r="GH59"/>
  <c r="GH44"/>
  <c r="GH41"/>
  <c r="GH49"/>
  <c r="GH52"/>
  <c r="GH54"/>
  <c r="GH58"/>
  <c r="GH60"/>
  <c r="GH50"/>
  <c r="GH67"/>
  <c r="GH75"/>
  <c r="GH79"/>
  <c r="GH61"/>
  <c r="GH63"/>
  <c r="GH65"/>
  <c r="GH70"/>
  <c r="GH72"/>
  <c r="GH74"/>
  <c r="GH78"/>
  <c r="GH73"/>
  <c r="GH81"/>
  <c r="GH62"/>
  <c r="GH64"/>
  <c r="GH66"/>
  <c r="GH69"/>
  <c r="GH24"/>
  <c r="GH71"/>
  <c r="GH80"/>
  <c r="GH84"/>
  <c r="GH92"/>
  <c r="GH93"/>
  <c r="GH94"/>
  <c r="GH95"/>
  <c r="GH96"/>
  <c r="GH97"/>
  <c r="GH98"/>
  <c r="GH83"/>
  <c r="GH82"/>
  <c r="GH85"/>
  <c r="GH131"/>
  <c r="GH135"/>
  <c r="GH134"/>
  <c r="GH141"/>
  <c r="GH133"/>
  <c r="GH137"/>
  <c r="GH140"/>
  <c r="GH118"/>
  <c r="GH119"/>
  <c r="GH120"/>
  <c r="GH121"/>
  <c r="GH122"/>
  <c r="GH123"/>
  <c r="GH124"/>
  <c r="GH132"/>
  <c r="GH136"/>
  <c r="GH139"/>
  <c r="GH145"/>
  <c r="GH149"/>
  <c r="GH152"/>
  <c r="GH153"/>
  <c r="GH154"/>
  <c r="GH155"/>
  <c r="GH156"/>
  <c r="GH157"/>
  <c r="GH158"/>
  <c r="GH159"/>
  <c r="GH160"/>
  <c r="GH161"/>
  <c r="GH162"/>
  <c r="GH163"/>
  <c r="GH167"/>
  <c r="GH171"/>
  <c r="GH175"/>
  <c r="GH144"/>
  <c r="GH148"/>
  <c r="GH170"/>
  <c r="GH174"/>
  <c r="GH143"/>
  <c r="GH147"/>
  <c r="GH165"/>
  <c r="GH169"/>
  <c r="GH173"/>
  <c r="GH146"/>
  <c r="GH150"/>
  <c r="GH168"/>
  <c r="GH172"/>
  <c r="GH176"/>
  <c r="GD7"/>
  <c r="GD4"/>
  <c r="GD28"/>
  <c r="GD6"/>
  <c r="GD35"/>
  <c r="GD77"/>
  <c r="GD9"/>
  <c r="GD5"/>
  <c r="GD8"/>
  <c r="GD10"/>
  <c r="GD11"/>
  <c r="GD13"/>
  <c r="GD16"/>
  <c r="GD18"/>
  <c r="GD20"/>
  <c r="GD12"/>
  <c r="GD15"/>
  <c r="GD17"/>
  <c r="GD14"/>
  <c r="GD21"/>
  <c r="GD24"/>
  <c r="GD22"/>
  <c r="GD29"/>
  <c r="GD19"/>
  <c r="GD26"/>
  <c r="GD27"/>
  <c r="GD37"/>
  <c r="GD39"/>
  <c r="GD34"/>
  <c r="GD31"/>
  <c r="GD36"/>
  <c r="GD47"/>
  <c r="GD51"/>
  <c r="GD53"/>
  <c r="GD57"/>
  <c r="GD59"/>
  <c r="GD40"/>
  <c r="GD52"/>
  <c r="GD56"/>
  <c r="GD60"/>
  <c r="GD46"/>
  <c r="GD48"/>
  <c r="GD67"/>
  <c r="GD79"/>
  <c r="GD61"/>
  <c r="GD63"/>
  <c r="GD65"/>
  <c r="GD70"/>
  <c r="GD74"/>
  <c r="GD68"/>
  <c r="GD81"/>
  <c r="GD62"/>
  <c r="GD64"/>
  <c r="GD66"/>
  <c r="GD69"/>
  <c r="GD71"/>
  <c r="GD152"/>
  <c r="GD80"/>
  <c r="GD84"/>
  <c r="GD92"/>
  <c r="GD93"/>
  <c r="GD94"/>
  <c r="GD95"/>
  <c r="GD96"/>
  <c r="GD97"/>
  <c r="GD98"/>
  <c r="GD83"/>
  <c r="GD82"/>
  <c r="GD85"/>
  <c r="GD131"/>
  <c r="GD135"/>
  <c r="GD142"/>
  <c r="GD134"/>
  <c r="GD133"/>
  <c r="GD137"/>
  <c r="GD140"/>
  <c r="GD114"/>
  <c r="GD116"/>
  <c r="GD118"/>
  <c r="GD119"/>
  <c r="GD120"/>
  <c r="GD121"/>
  <c r="GD122"/>
  <c r="GD123"/>
  <c r="GD124"/>
  <c r="GD132"/>
  <c r="GD136"/>
  <c r="GD139"/>
  <c r="GD145"/>
  <c r="GD149"/>
  <c r="GD153"/>
  <c r="GD157"/>
  <c r="GD158"/>
  <c r="GD159"/>
  <c r="GD160"/>
  <c r="GD161"/>
  <c r="GD162"/>
  <c r="GD163"/>
  <c r="GD171"/>
  <c r="GD175"/>
  <c r="GD144"/>
  <c r="GD148"/>
  <c r="GD166"/>
  <c r="GD170"/>
  <c r="GD174"/>
  <c r="GD147"/>
  <c r="GD165"/>
  <c r="GD173"/>
  <c r="GD146"/>
  <c r="GD150"/>
  <c r="GD172"/>
  <c r="GD176"/>
  <c r="FZ7"/>
  <c r="FZ4"/>
  <c r="FZ9"/>
  <c r="FZ5"/>
  <c r="FZ24"/>
  <c r="FZ6"/>
  <c r="FZ10"/>
  <c r="FZ8"/>
  <c r="FZ11"/>
  <c r="FZ13"/>
  <c r="FZ16"/>
  <c r="FZ18"/>
  <c r="FZ20"/>
  <c r="FZ14"/>
  <c r="FZ15"/>
  <c r="FZ17"/>
  <c r="FZ12"/>
  <c r="FZ19"/>
  <c r="FZ28"/>
  <c r="FZ22"/>
  <c r="FZ25"/>
  <c r="FZ21"/>
  <c r="FZ26"/>
  <c r="FZ23"/>
  <c r="FZ33"/>
  <c r="FZ37"/>
  <c r="FZ30"/>
  <c r="FZ38"/>
  <c r="FZ39"/>
  <c r="FZ31"/>
  <c r="FZ35"/>
  <c r="FZ75"/>
  <c r="FZ32"/>
  <c r="FZ36"/>
  <c r="FZ43"/>
  <c r="FZ51"/>
  <c r="FZ53"/>
  <c r="FZ55"/>
  <c r="FZ57"/>
  <c r="FZ59"/>
  <c r="FZ40"/>
  <c r="FZ44"/>
  <c r="FZ45"/>
  <c r="FZ41"/>
  <c r="FZ49"/>
  <c r="FZ54"/>
  <c r="FZ56"/>
  <c r="FZ58"/>
  <c r="FZ60"/>
  <c r="FZ42"/>
  <c r="FZ126"/>
  <c r="FZ46"/>
  <c r="FZ50"/>
  <c r="FZ79"/>
  <c r="FZ61"/>
  <c r="FZ63"/>
  <c r="FZ65"/>
  <c r="FZ70"/>
  <c r="FZ72"/>
  <c r="FZ74"/>
  <c r="FZ68"/>
  <c r="FZ73"/>
  <c r="FZ81"/>
  <c r="FZ62"/>
  <c r="FZ64"/>
  <c r="FZ69"/>
  <c r="FZ71"/>
  <c r="FZ155"/>
  <c r="FZ76"/>
  <c r="FZ80"/>
  <c r="FZ84"/>
  <c r="FZ92"/>
  <c r="FZ93"/>
  <c r="FZ94"/>
  <c r="FZ95"/>
  <c r="FZ96"/>
  <c r="FZ97"/>
  <c r="FZ98"/>
  <c r="FZ83"/>
  <c r="FZ82"/>
  <c r="FZ85"/>
  <c r="FZ127"/>
  <c r="FZ131"/>
  <c r="FZ135"/>
  <c r="FZ142"/>
  <c r="FZ130"/>
  <c r="FZ134"/>
  <c r="FZ141"/>
  <c r="FZ129"/>
  <c r="FZ133"/>
  <c r="FZ137"/>
  <c r="FZ140"/>
  <c r="FZ114"/>
  <c r="FZ115"/>
  <c r="FZ116"/>
  <c r="FZ117"/>
  <c r="FZ118"/>
  <c r="FZ119"/>
  <c r="FZ120"/>
  <c r="FZ121"/>
  <c r="FZ122"/>
  <c r="FZ123"/>
  <c r="FZ124"/>
  <c r="FZ128"/>
  <c r="FZ132"/>
  <c r="FZ136"/>
  <c r="FZ139"/>
  <c r="FZ145"/>
  <c r="FZ149"/>
  <c r="FZ152"/>
  <c r="FZ153"/>
  <c r="FZ154"/>
  <c r="FZ156"/>
  <c r="FZ157"/>
  <c r="FZ158"/>
  <c r="FZ159"/>
  <c r="FZ160"/>
  <c r="FZ161"/>
  <c r="FZ162"/>
  <c r="FZ163"/>
  <c r="FZ167"/>
  <c r="FZ171"/>
  <c r="FZ175"/>
  <c r="FZ144"/>
  <c r="FZ148"/>
  <c r="FZ166"/>
  <c r="FZ170"/>
  <c r="FZ174"/>
  <c r="FZ143"/>
  <c r="FZ147"/>
  <c r="FZ165"/>
  <c r="FZ169"/>
  <c r="FZ173"/>
  <c r="FZ146"/>
  <c r="FZ150"/>
  <c r="FZ168"/>
  <c r="FZ172"/>
  <c r="FZ176"/>
  <c r="FV7"/>
  <c r="FV4"/>
  <c r="FV25"/>
  <c r="FV6"/>
  <c r="FV9"/>
  <c r="FV5"/>
  <c r="FV28"/>
  <c r="FV8"/>
  <c r="FV10"/>
  <c r="FV11"/>
  <c r="FV13"/>
  <c r="FV16"/>
  <c r="FV18"/>
  <c r="FV20"/>
  <c r="FV12"/>
  <c r="FV15"/>
  <c r="FV17"/>
  <c r="FV14"/>
  <c r="FV21"/>
  <c r="FV24"/>
  <c r="FV22"/>
  <c r="FV29"/>
  <c r="FV19"/>
  <c r="FV27"/>
  <c r="FV34"/>
  <c r="FV47"/>
  <c r="FV53"/>
  <c r="FV57"/>
  <c r="FV59"/>
  <c r="FV52"/>
  <c r="FV60"/>
  <c r="FV67"/>
  <c r="FV79"/>
  <c r="FV61"/>
  <c r="FV63"/>
  <c r="FV65"/>
  <c r="FV70"/>
  <c r="FV74"/>
  <c r="FV81"/>
  <c r="FV62"/>
  <c r="FV64"/>
  <c r="FV66"/>
  <c r="FV71"/>
  <c r="FV154"/>
  <c r="FV80"/>
  <c r="FV84"/>
  <c r="FV92"/>
  <c r="FV93"/>
  <c r="FV94"/>
  <c r="FV95"/>
  <c r="FV96"/>
  <c r="FV97"/>
  <c r="FV98"/>
  <c r="FV83"/>
  <c r="FV82"/>
  <c r="FV85"/>
  <c r="FV131"/>
  <c r="FV135"/>
  <c r="FV134"/>
  <c r="FV133"/>
  <c r="FV137"/>
  <c r="FV140"/>
  <c r="FV116"/>
  <c r="FV118"/>
  <c r="FV119"/>
  <c r="FV120"/>
  <c r="FV121"/>
  <c r="FV122"/>
  <c r="FV123"/>
  <c r="FV124"/>
  <c r="FV132"/>
  <c r="FV136"/>
  <c r="FV139"/>
  <c r="FV145"/>
  <c r="FV149"/>
  <c r="FV153"/>
  <c r="FV155"/>
  <c r="FV157"/>
  <c r="FV158"/>
  <c r="FV159"/>
  <c r="FV160"/>
  <c r="FV161"/>
  <c r="FV162"/>
  <c r="FV163"/>
  <c r="FV171"/>
  <c r="FV175"/>
  <c r="FV144"/>
  <c r="FV148"/>
  <c r="FV170"/>
  <c r="FV174"/>
  <c r="FV147"/>
  <c r="FV165"/>
  <c r="FV173"/>
  <c r="FV146"/>
  <c r="FV150"/>
  <c r="FV172"/>
  <c r="FV176"/>
  <c r="FR7"/>
  <c r="FR4"/>
  <c r="FR26"/>
  <c r="FR9"/>
  <c r="FR76"/>
  <c r="FR5"/>
  <c r="FR6"/>
  <c r="FR10"/>
  <c r="FR8"/>
  <c r="FR11"/>
  <c r="FR13"/>
  <c r="FR16"/>
  <c r="FR18"/>
  <c r="FR20"/>
  <c r="FR14"/>
  <c r="FR15"/>
  <c r="FR17"/>
  <c r="FR12"/>
  <c r="FR19"/>
  <c r="FR24"/>
  <c r="FR28"/>
  <c r="FR22"/>
  <c r="FR25"/>
  <c r="FR29"/>
  <c r="FR21"/>
  <c r="FR23"/>
  <c r="FR27"/>
  <c r="FR33"/>
  <c r="FR30"/>
  <c r="FR34"/>
  <c r="FR38"/>
  <c r="FR35"/>
  <c r="FR77"/>
  <c r="FR32"/>
  <c r="FR43"/>
  <c r="FR47"/>
  <c r="FR51"/>
  <c r="FR53"/>
  <c r="FR55"/>
  <c r="FR57"/>
  <c r="FR59"/>
  <c r="FR44"/>
  <c r="FR41"/>
  <c r="FR49"/>
  <c r="FR52"/>
  <c r="FR54"/>
  <c r="FR58"/>
  <c r="FR60"/>
  <c r="FR50"/>
  <c r="FR67"/>
  <c r="FR75"/>
  <c r="FR79"/>
  <c r="FR61"/>
  <c r="FR63"/>
  <c r="FR65"/>
  <c r="FR70"/>
  <c r="FR72"/>
  <c r="FR74"/>
  <c r="FR78"/>
  <c r="FR73"/>
  <c r="FR81"/>
  <c r="FR62"/>
  <c r="FR64"/>
  <c r="FR66"/>
  <c r="FR69"/>
  <c r="FR71"/>
  <c r="FR80"/>
  <c r="FR84"/>
  <c r="FR92"/>
  <c r="FR93"/>
  <c r="FR94"/>
  <c r="FR95"/>
  <c r="FR96"/>
  <c r="FR97"/>
  <c r="FR98"/>
  <c r="FR83"/>
  <c r="FR82"/>
  <c r="FR85"/>
  <c r="FR131"/>
  <c r="FR135"/>
  <c r="FR134"/>
  <c r="FR141"/>
  <c r="FR133"/>
  <c r="FR137"/>
  <c r="FR140"/>
  <c r="FR115"/>
  <c r="FR116"/>
  <c r="FR117"/>
  <c r="FR118"/>
  <c r="FR119"/>
  <c r="FR120"/>
  <c r="FR121"/>
  <c r="FR122"/>
  <c r="FR123"/>
  <c r="FR124"/>
  <c r="FR132"/>
  <c r="FR136"/>
  <c r="FR139"/>
  <c r="FR145"/>
  <c r="FR149"/>
  <c r="FR152"/>
  <c r="FR153"/>
  <c r="FR154"/>
  <c r="FR155"/>
  <c r="FR156"/>
  <c r="FR157"/>
  <c r="FR158"/>
  <c r="FR159"/>
  <c r="FR160"/>
  <c r="FR161"/>
  <c r="FR162"/>
  <c r="FR163"/>
  <c r="FR171"/>
  <c r="FR175"/>
  <c r="FR144"/>
  <c r="FR148"/>
  <c r="FR166"/>
  <c r="FR170"/>
  <c r="FR174"/>
  <c r="FR147"/>
  <c r="FR165"/>
  <c r="FR169"/>
  <c r="FR173"/>
  <c r="FR146"/>
  <c r="FR150"/>
  <c r="FR168"/>
  <c r="FR172"/>
  <c r="FR176"/>
  <c r="FN7"/>
  <c r="FN4"/>
  <c r="FN28"/>
  <c r="FN6"/>
  <c r="FN72"/>
  <c r="FN9"/>
  <c r="FN57"/>
  <c r="FN5"/>
  <c r="FN8"/>
  <c r="FN10"/>
  <c r="FN11"/>
  <c r="FN13"/>
  <c r="FN16"/>
  <c r="FN18"/>
  <c r="FN20"/>
  <c r="FN12"/>
  <c r="FN15"/>
  <c r="FN17"/>
  <c r="FN14"/>
  <c r="FN21"/>
  <c r="FN24"/>
  <c r="FN22"/>
  <c r="FN29"/>
  <c r="FN19"/>
  <c r="FN26"/>
  <c r="FN27"/>
  <c r="FN37"/>
  <c r="FN38"/>
  <c r="FN35"/>
  <c r="FN77"/>
  <c r="FN30"/>
  <c r="FN36"/>
  <c r="FN142"/>
  <c r="FN47"/>
  <c r="FN51"/>
  <c r="FN53"/>
  <c r="FN59"/>
  <c r="FN40"/>
  <c r="FN52"/>
  <c r="FN56"/>
  <c r="FN60"/>
  <c r="FN46"/>
  <c r="FN48"/>
  <c r="FN67"/>
  <c r="FN79"/>
  <c r="FN61"/>
  <c r="FN63"/>
  <c r="FN65"/>
  <c r="FN70"/>
  <c r="FN74"/>
  <c r="FN68"/>
  <c r="FN81"/>
  <c r="FN62"/>
  <c r="FN64"/>
  <c r="FN66"/>
  <c r="FN69"/>
  <c r="FN71"/>
  <c r="FN156"/>
  <c r="FN80"/>
  <c r="FN84"/>
  <c r="FN92"/>
  <c r="FN93"/>
  <c r="FN94"/>
  <c r="FN95"/>
  <c r="FN96"/>
  <c r="FN97"/>
  <c r="FN98"/>
  <c r="FN83"/>
  <c r="FN82"/>
  <c r="FN85"/>
  <c r="FN131"/>
  <c r="FN135"/>
  <c r="FN134"/>
  <c r="FN133"/>
  <c r="FN137"/>
  <c r="FN114"/>
  <c r="FN116"/>
  <c r="FN118"/>
  <c r="FN119"/>
  <c r="FN120"/>
  <c r="FN121"/>
  <c r="FN122"/>
  <c r="FN123"/>
  <c r="FN124"/>
  <c r="FN132"/>
  <c r="FN136"/>
  <c r="FN139"/>
  <c r="FN145"/>
  <c r="FN149"/>
  <c r="FN157"/>
  <c r="FN158"/>
  <c r="FN159"/>
  <c r="FN160"/>
  <c r="FN161"/>
  <c r="FN162"/>
  <c r="FN163"/>
  <c r="FN167"/>
  <c r="FN171"/>
  <c r="FN175"/>
  <c r="FN144"/>
  <c r="FN148"/>
  <c r="FN170"/>
  <c r="FN174"/>
  <c r="FN147"/>
  <c r="FN165"/>
  <c r="FN173"/>
  <c r="FN146"/>
  <c r="FN150"/>
  <c r="FN172"/>
  <c r="FN176"/>
  <c r="FJ7"/>
  <c r="FJ4"/>
  <c r="FJ9"/>
  <c r="FJ5"/>
  <c r="FJ24"/>
  <c r="FJ6"/>
  <c r="FJ72"/>
  <c r="FJ10"/>
  <c r="FJ8"/>
  <c r="FJ11"/>
  <c r="FJ13"/>
  <c r="FJ16"/>
  <c r="FJ18"/>
  <c r="FJ20"/>
  <c r="FJ14"/>
  <c r="FJ15"/>
  <c r="FJ17"/>
  <c r="FJ12"/>
  <c r="FJ19"/>
  <c r="FJ28"/>
  <c r="FJ22"/>
  <c r="FJ25"/>
  <c r="FJ21"/>
  <c r="FJ26"/>
  <c r="FJ23"/>
  <c r="FJ33"/>
  <c r="FJ37"/>
  <c r="FJ30"/>
  <c r="FJ38"/>
  <c r="FJ39"/>
  <c r="FJ87"/>
  <c r="FJ31"/>
  <c r="FJ35"/>
  <c r="FJ32"/>
  <c r="FJ36"/>
  <c r="FJ43"/>
  <c r="FJ51"/>
  <c r="FJ53"/>
  <c r="FJ55"/>
  <c r="FJ57"/>
  <c r="FJ59"/>
  <c r="FJ40"/>
  <c r="FJ44"/>
  <c r="FJ45"/>
  <c r="FJ100"/>
  <c r="FJ41"/>
  <c r="FJ49"/>
  <c r="FJ54"/>
  <c r="FJ56"/>
  <c r="FJ58"/>
  <c r="FJ60"/>
  <c r="FJ42"/>
  <c r="FJ126"/>
  <c r="FJ46"/>
  <c r="FJ50"/>
  <c r="FJ79"/>
  <c r="FJ61"/>
  <c r="FJ63"/>
  <c r="FJ65"/>
  <c r="FJ70"/>
  <c r="FJ74"/>
  <c r="FJ68"/>
  <c r="FJ73"/>
  <c r="FJ81"/>
  <c r="FJ62"/>
  <c r="FJ64"/>
  <c r="FJ69"/>
  <c r="FJ71"/>
  <c r="FJ154"/>
  <c r="FJ76"/>
  <c r="FJ80"/>
  <c r="FJ84"/>
  <c r="FJ91"/>
  <c r="FJ92"/>
  <c r="FJ93"/>
  <c r="FJ94"/>
  <c r="FJ95"/>
  <c r="FJ96"/>
  <c r="FJ97"/>
  <c r="FJ98"/>
  <c r="FJ83"/>
  <c r="FJ82"/>
  <c r="FJ85"/>
  <c r="FJ127"/>
  <c r="FJ131"/>
  <c r="FJ135"/>
  <c r="FJ142"/>
  <c r="FJ104"/>
  <c r="FJ130"/>
  <c r="FJ134"/>
  <c r="FJ141"/>
  <c r="FJ107"/>
  <c r="FJ129"/>
  <c r="FJ133"/>
  <c r="FJ137"/>
  <c r="FJ140"/>
  <c r="FJ114"/>
  <c r="FJ115"/>
  <c r="FJ116"/>
  <c r="FJ117"/>
  <c r="FJ118"/>
  <c r="FJ119"/>
  <c r="FJ120"/>
  <c r="FJ121"/>
  <c r="FJ122"/>
  <c r="FJ123"/>
  <c r="FJ124"/>
  <c r="FJ128"/>
  <c r="FJ132"/>
  <c r="FJ136"/>
  <c r="FJ139"/>
  <c r="FJ143"/>
  <c r="FJ145"/>
  <c r="FJ149"/>
  <c r="FJ152"/>
  <c r="FJ153"/>
  <c r="FJ155"/>
  <c r="FJ156"/>
  <c r="FJ157"/>
  <c r="FJ158"/>
  <c r="FJ159"/>
  <c r="FJ160"/>
  <c r="FJ161"/>
  <c r="FJ162"/>
  <c r="FJ163"/>
  <c r="FJ167"/>
  <c r="FJ171"/>
  <c r="FJ175"/>
  <c r="FJ144"/>
  <c r="FJ148"/>
  <c r="FJ166"/>
  <c r="FJ170"/>
  <c r="FJ174"/>
  <c r="FJ147"/>
  <c r="FJ165"/>
  <c r="FJ169"/>
  <c r="FJ173"/>
  <c r="FJ146"/>
  <c r="FJ150"/>
  <c r="FJ168"/>
  <c r="FJ172"/>
  <c r="FJ176"/>
  <c r="FF7"/>
  <c r="FF4"/>
  <c r="FF47"/>
  <c r="FF6"/>
  <c r="FF9"/>
  <c r="FF5"/>
  <c r="FF8"/>
  <c r="FF10"/>
  <c r="FF11"/>
  <c r="FF13"/>
  <c r="FF16"/>
  <c r="FF18"/>
  <c r="FF20"/>
  <c r="FF12"/>
  <c r="FF15"/>
  <c r="FF17"/>
  <c r="FF14"/>
  <c r="FF21"/>
  <c r="FF24"/>
  <c r="FF22"/>
  <c r="FF19"/>
  <c r="FF27"/>
  <c r="FF53"/>
  <c r="FF59"/>
  <c r="FF52"/>
  <c r="FF60"/>
  <c r="FF67"/>
  <c r="FF79"/>
  <c r="FF61"/>
  <c r="FF63"/>
  <c r="FF65"/>
  <c r="FF70"/>
  <c r="FF74"/>
  <c r="FF81"/>
  <c r="FF62"/>
  <c r="FF64"/>
  <c r="FF66"/>
  <c r="FF71"/>
  <c r="FF153"/>
  <c r="FF80"/>
  <c r="FF84"/>
  <c r="FF92"/>
  <c r="FF93"/>
  <c r="FF94"/>
  <c r="FF95"/>
  <c r="FF96"/>
  <c r="FF97"/>
  <c r="FF98"/>
  <c r="FF83"/>
  <c r="FF82"/>
  <c r="FF85"/>
  <c r="FF131"/>
  <c r="FF135"/>
  <c r="FF134"/>
  <c r="FF133"/>
  <c r="FF137"/>
  <c r="FF140"/>
  <c r="FF118"/>
  <c r="FF119"/>
  <c r="FF120"/>
  <c r="FF121"/>
  <c r="FF122"/>
  <c r="FF123"/>
  <c r="FF124"/>
  <c r="FF132"/>
  <c r="FF136"/>
  <c r="FF139"/>
  <c r="FF145"/>
  <c r="FF149"/>
  <c r="FF152"/>
  <c r="FF154"/>
  <c r="FF156"/>
  <c r="FF157"/>
  <c r="FF158"/>
  <c r="FF159"/>
  <c r="FF160"/>
  <c r="FF161"/>
  <c r="FF162"/>
  <c r="FF163"/>
  <c r="FF171"/>
  <c r="FF175"/>
  <c r="FF144"/>
  <c r="FF148"/>
  <c r="FF170"/>
  <c r="FF174"/>
  <c r="FF147"/>
  <c r="FF165"/>
  <c r="FF173"/>
  <c r="FF146"/>
  <c r="FF150"/>
  <c r="FF172"/>
  <c r="FF176"/>
  <c r="FB7"/>
  <c r="FB4"/>
  <c r="FB26"/>
  <c r="FB9"/>
  <c r="FB76"/>
  <c r="FB5"/>
  <c r="FB6"/>
  <c r="FB10"/>
  <c r="FB8"/>
  <c r="FB11"/>
  <c r="FB13"/>
  <c r="FB16"/>
  <c r="FB18"/>
  <c r="FB20"/>
  <c r="FB14"/>
  <c r="FB15"/>
  <c r="FB17"/>
  <c r="FB12"/>
  <c r="FB19"/>
  <c r="FB24"/>
  <c r="FB28"/>
  <c r="FB22"/>
  <c r="FB25"/>
  <c r="FB29"/>
  <c r="FB21"/>
  <c r="FB23"/>
  <c r="FB27"/>
  <c r="FB33"/>
  <c r="FB30"/>
  <c r="FB34"/>
  <c r="FB38"/>
  <c r="FB35"/>
  <c r="FB32"/>
  <c r="FB43"/>
  <c r="FB47"/>
  <c r="FB51"/>
  <c r="FB53"/>
  <c r="FB55"/>
  <c r="FB57"/>
  <c r="FB59"/>
  <c r="FB44"/>
  <c r="FB41"/>
  <c r="FB49"/>
  <c r="FB52"/>
  <c r="FB54"/>
  <c r="FB58"/>
  <c r="FB60"/>
  <c r="FB50"/>
  <c r="FB67"/>
  <c r="FB79"/>
  <c r="FB61"/>
  <c r="FB63"/>
  <c r="FB65"/>
  <c r="FB70"/>
  <c r="FB72"/>
  <c r="FB74"/>
  <c r="FB73"/>
  <c r="FB81"/>
  <c r="FB62"/>
  <c r="FB64"/>
  <c r="FB66"/>
  <c r="FB69"/>
  <c r="FB71"/>
  <c r="FB80"/>
  <c r="FB84"/>
  <c r="FB92"/>
  <c r="FB93"/>
  <c r="FB94"/>
  <c r="FB95"/>
  <c r="FB96"/>
  <c r="FB97"/>
  <c r="FB98"/>
  <c r="FB83"/>
  <c r="FB82"/>
  <c r="FB85"/>
  <c r="FB131"/>
  <c r="FB135"/>
  <c r="FB134"/>
  <c r="FB141"/>
  <c r="FB133"/>
  <c r="FB137"/>
  <c r="FB140"/>
  <c r="FB115"/>
  <c r="FB116"/>
  <c r="FB117"/>
  <c r="FB118"/>
  <c r="FB119"/>
  <c r="FB120"/>
  <c r="FB121"/>
  <c r="FB122"/>
  <c r="FB123"/>
  <c r="FB124"/>
  <c r="FB132"/>
  <c r="FB136"/>
  <c r="FB139"/>
  <c r="FB145"/>
  <c r="FB149"/>
  <c r="FB152"/>
  <c r="FB153"/>
  <c r="FB154"/>
  <c r="FB155"/>
  <c r="FB156"/>
  <c r="FB157"/>
  <c r="FB158"/>
  <c r="FB159"/>
  <c r="FB160"/>
  <c r="FB161"/>
  <c r="FB162"/>
  <c r="FB163"/>
  <c r="FB171"/>
  <c r="FB175"/>
  <c r="FB144"/>
  <c r="FB148"/>
  <c r="FB166"/>
  <c r="FB170"/>
  <c r="FB174"/>
  <c r="FB147"/>
  <c r="FB165"/>
  <c r="FB169"/>
  <c r="FB173"/>
  <c r="FB146"/>
  <c r="FB150"/>
  <c r="FB168"/>
  <c r="FB172"/>
  <c r="FB176"/>
  <c r="EX7"/>
  <c r="EX4"/>
  <c r="EX28"/>
  <c r="EX6"/>
  <c r="EX72"/>
  <c r="EX9"/>
  <c r="EX5"/>
  <c r="EX8"/>
  <c r="EX10"/>
  <c r="EX11"/>
  <c r="EX13"/>
  <c r="EX16"/>
  <c r="EX18"/>
  <c r="EX20"/>
  <c r="EX12"/>
  <c r="EX15"/>
  <c r="EX17"/>
  <c r="EX14"/>
  <c r="EX21"/>
  <c r="EX24"/>
  <c r="EX22"/>
  <c r="EX29"/>
  <c r="EX19"/>
  <c r="EX26"/>
  <c r="EX27"/>
  <c r="EX37"/>
  <c r="EX38"/>
  <c r="EX35"/>
  <c r="EX77"/>
  <c r="EX30"/>
  <c r="EX36"/>
  <c r="EX43"/>
  <c r="EX51"/>
  <c r="EX53"/>
  <c r="EX55"/>
  <c r="EX59"/>
  <c r="EX52"/>
  <c r="EX56"/>
  <c r="EX60"/>
  <c r="EX46"/>
  <c r="EX67"/>
  <c r="EX79"/>
  <c r="EX61"/>
  <c r="EX63"/>
  <c r="EX65"/>
  <c r="EX70"/>
  <c r="EX74"/>
  <c r="EX68"/>
  <c r="EX81"/>
  <c r="EX62"/>
  <c r="EX64"/>
  <c r="EX66"/>
  <c r="EX69"/>
  <c r="EX71"/>
  <c r="EX156"/>
  <c r="EX80"/>
  <c r="EX84"/>
  <c r="EX92"/>
  <c r="EX93"/>
  <c r="EX94"/>
  <c r="EX95"/>
  <c r="EX96"/>
  <c r="EX97"/>
  <c r="EX98"/>
  <c r="EX83"/>
  <c r="EX82"/>
  <c r="EX85"/>
  <c r="EX131"/>
  <c r="EX135"/>
  <c r="EX142"/>
  <c r="EX134"/>
  <c r="EX133"/>
  <c r="EX137"/>
  <c r="EX140"/>
  <c r="EX114"/>
  <c r="EX116"/>
  <c r="EX118"/>
  <c r="EX119"/>
  <c r="EX120"/>
  <c r="EX121"/>
  <c r="EX122"/>
  <c r="EX123"/>
  <c r="EX124"/>
  <c r="EX132"/>
  <c r="EX136"/>
  <c r="EX139"/>
  <c r="EX143"/>
  <c r="EX145"/>
  <c r="EX149"/>
  <c r="EX152"/>
  <c r="EX157"/>
  <c r="EX158"/>
  <c r="EX159"/>
  <c r="EX160"/>
  <c r="EX161"/>
  <c r="EX162"/>
  <c r="EX163"/>
  <c r="EX167"/>
  <c r="EX171"/>
  <c r="EX175"/>
  <c r="EX144"/>
  <c r="EX148"/>
  <c r="EX170"/>
  <c r="EX174"/>
  <c r="EX147"/>
  <c r="EX165"/>
  <c r="EX173"/>
  <c r="EX146"/>
  <c r="EX150"/>
  <c r="EX172"/>
  <c r="EX176"/>
  <c r="ET7"/>
  <c r="ET4"/>
  <c r="ET9"/>
  <c r="ET5"/>
  <c r="ET24"/>
  <c r="ET6"/>
  <c r="ET10"/>
  <c r="ET8"/>
  <c r="ET11"/>
  <c r="ET13"/>
  <c r="ET16"/>
  <c r="ET18"/>
  <c r="ET20"/>
  <c r="ET14"/>
  <c r="ET15"/>
  <c r="ET17"/>
  <c r="ET12"/>
  <c r="ET19"/>
  <c r="ET28"/>
  <c r="ET22"/>
  <c r="ET25"/>
  <c r="ET21"/>
  <c r="ET26"/>
  <c r="ET23"/>
  <c r="ET33"/>
  <c r="ET37"/>
  <c r="ET30"/>
  <c r="ET38"/>
  <c r="ET39"/>
  <c r="ET31"/>
  <c r="ET35"/>
  <c r="ET32"/>
  <c r="ET36"/>
  <c r="ET40"/>
  <c r="ET42"/>
  <c r="ET130"/>
  <c r="ET47"/>
  <c r="ET51"/>
  <c r="ET53"/>
  <c r="ET55"/>
  <c r="ET57"/>
  <c r="ET59"/>
  <c r="ET44"/>
  <c r="ET41"/>
  <c r="ET49"/>
  <c r="ET54"/>
  <c r="ET56"/>
  <c r="ET58"/>
  <c r="ET60"/>
  <c r="ET46"/>
  <c r="ET48"/>
  <c r="ET113"/>
  <c r="ET50"/>
  <c r="ET79"/>
  <c r="ET61"/>
  <c r="ET63"/>
  <c r="ET65"/>
  <c r="ET70"/>
  <c r="ET72"/>
  <c r="ET74"/>
  <c r="ET68"/>
  <c r="ET73"/>
  <c r="ET81"/>
  <c r="ET62"/>
  <c r="ET64"/>
  <c r="ET69"/>
  <c r="ET71"/>
  <c r="ET154"/>
  <c r="ET76"/>
  <c r="ET80"/>
  <c r="ET84"/>
  <c r="ET87"/>
  <c r="ET91"/>
  <c r="ET92"/>
  <c r="ET93"/>
  <c r="ET94"/>
  <c r="ET95"/>
  <c r="ET96"/>
  <c r="ET97"/>
  <c r="ET98"/>
  <c r="ET83"/>
  <c r="ET82"/>
  <c r="ET85"/>
  <c r="ET131"/>
  <c r="ET135"/>
  <c r="ET142"/>
  <c r="ET134"/>
  <c r="ET141"/>
  <c r="ET133"/>
  <c r="ET137"/>
  <c r="ET140"/>
  <c r="ET114"/>
  <c r="ET115"/>
  <c r="ET116"/>
  <c r="ET117"/>
  <c r="ET118"/>
  <c r="ET119"/>
  <c r="ET120"/>
  <c r="ET121"/>
  <c r="ET122"/>
  <c r="ET123"/>
  <c r="ET124"/>
  <c r="ET132"/>
  <c r="ET136"/>
  <c r="ET139"/>
  <c r="ET143"/>
  <c r="ET145"/>
  <c r="ET149"/>
  <c r="ET152"/>
  <c r="ET153"/>
  <c r="ET155"/>
  <c r="ET156"/>
  <c r="ET157"/>
  <c r="ET158"/>
  <c r="ET159"/>
  <c r="ET160"/>
  <c r="ET161"/>
  <c r="ET162"/>
  <c r="ET163"/>
  <c r="ET167"/>
  <c r="ET171"/>
  <c r="ET175"/>
  <c r="ET144"/>
  <c r="ET148"/>
  <c r="ET166"/>
  <c r="ET170"/>
  <c r="ET174"/>
  <c r="ET147"/>
  <c r="ET165"/>
  <c r="ET169"/>
  <c r="ET173"/>
  <c r="ET146"/>
  <c r="ET150"/>
  <c r="ET168"/>
  <c r="ET172"/>
  <c r="ET176"/>
  <c r="EP7"/>
  <c r="EP4"/>
  <c r="EP43"/>
  <c r="EP6"/>
  <c r="EP9"/>
  <c r="EP5"/>
  <c r="EP8"/>
  <c r="EP10"/>
  <c r="EP11"/>
  <c r="EP13"/>
  <c r="EP16"/>
  <c r="EP18"/>
  <c r="EP20"/>
  <c r="EP12"/>
  <c r="EP15"/>
  <c r="EP17"/>
  <c r="EP14"/>
  <c r="EP21"/>
  <c r="EP24"/>
  <c r="EP22"/>
  <c r="EP19"/>
  <c r="EP27"/>
  <c r="EP51"/>
  <c r="EP53"/>
  <c r="EP59"/>
  <c r="EP52"/>
  <c r="EP60"/>
  <c r="EP67"/>
  <c r="EP79"/>
  <c r="EP61"/>
  <c r="EP63"/>
  <c r="EP65"/>
  <c r="EP70"/>
  <c r="EP74"/>
  <c r="EP81"/>
  <c r="EP62"/>
  <c r="EP64"/>
  <c r="EP66"/>
  <c r="EP71"/>
  <c r="EP153"/>
  <c r="EP80"/>
  <c r="EP84"/>
  <c r="EP92"/>
  <c r="EP93"/>
  <c r="EP94"/>
  <c r="EP95"/>
  <c r="EP96"/>
  <c r="EP97"/>
  <c r="EP98"/>
  <c r="EP83"/>
  <c r="EP82"/>
  <c r="EP85"/>
  <c r="EP131"/>
  <c r="EP135"/>
  <c r="EP134"/>
  <c r="EP133"/>
  <c r="EP137"/>
  <c r="EP118"/>
  <c r="EP119"/>
  <c r="EP120"/>
  <c r="EP121"/>
  <c r="EP122"/>
  <c r="EP123"/>
  <c r="EP124"/>
  <c r="EP132"/>
  <c r="EP136"/>
  <c r="EP139"/>
  <c r="EP145"/>
  <c r="EP149"/>
  <c r="EP152"/>
  <c r="EP154"/>
  <c r="EP156"/>
  <c r="EP157"/>
  <c r="EP158"/>
  <c r="EP159"/>
  <c r="EP160"/>
  <c r="EP161"/>
  <c r="EP162"/>
  <c r="EP163"/>
  <c r="EP171"/>
  <c r="EP175"/>
  <c r="EP144"/>
  <c r="EP148"/>
  <c r="EP170"/>
  <c r="EP174"/>
  <c r="EP147"/>
  <c r="EP165"/>
  <c r="EP173"/>
  <c r="EP146"/>
  <c r="EP150"/>
  <c r="EP172"/>
  <c r="EP176"/>
  <c r="EL7"/>
  <c r="EL4"/>
  <c r="EL37"/>
  <c r="EL9"/>
  <c r="EL76"/>
  <c r="EL11"/>
  <c r="EL5"/>
  <c r="EL24"/>
  <c r="EL6"/>
  <c r="EL10"/>
  <c r="EL8"/>
  <c r="EL13"/>
  <c r="EL16"/>
  <c r="EL18"/>
  <c r="EL20"/>
  <c r="EL14"/>
  <c r="EL15"/>
  <c r="EL17"/>
  <c r="EL12"/>
  <c r="EL19"/>
  <c r="EL28"/>
  <c r="EL22"/>
  <c r="EL25"/>
  <c r="EL21"/>
  <c r="EL23"/>
  <c r="EL33"/>
  <c r="EL30"/>
  <c r="EL38"/>
  <c r="EL35"/>
  <c r="EL77"/>
  <c r="EL32"/>
  <c r="EL40"/>
  <c r="EL47"/>
  <c r="EL53"/>
  <c r="EL55"/>
  <c r="EL57"/>
  <c r="EL59"/>
  <c r="EL44"/>
  <c r="EL41"/>
  <c r="EL49"/>
  <c r="EL54"/>
  <c r="EL58"/>
  <c r="EL60"/>
  <c r="EL42"/>
  <c r="EL50"/>
  <c r="EL75"/>
  <c r="EL79"/>
  <c r="EL61"/>
  <c r="EL63"/>
  <c r="EL65"/>
  <c r="EL72"/>
  <c r="EL74"/>
  <c r="EL78"/>
  <c r="EL73"/>
  <c r="EL81"/>
  <c r="EL62"/>
  <c r="EL64"/>
  <c r="EL69"/>
  <c r="EL80"/>
  <c r="EL84"/>
  <c r="EL92"/>
  <c r="EL93"/>
  <c r="EL94"/>
  <c r="EL95"/>
  <c r="EL96"/>
  <c r="EL97"/>
  <c r="EL98"/>
  <c r="EL83"/>
  <c r="EL82"/>
  <c r="EL85"/>
  <c r="EL131"/>
  <c r="EL135"/>
  <c r="EL134"/>
  <c r="EL141"/>
  <c r="EL129"/>
  <c r="EL133"/>
  <c r="EL137"/>
  <c r="EL140"/>
  <c r="EL115"/>
  <c r="EL116"/>
  <c r="EL117"/>
  <c r="EL118"/>
  <c r="EL119"/>
  <c r="EL120"/>
  <c r="EL121"/>
  <c r="EL122"/>
  <c r="EL123"/>
  <c r="EL124"/>
  <c r="EL128"/>
  <c r="EL132"/>
  <c r="EL136"/>
  <c r="EL139"/>
  <c r="EL145"/>
  <c r="EL149"/>
  <c r="EL157"/>
  <c r="EL158"/>
  <c r="EL159"/>
  <c r="EL160"/>
  <c r="EL161"/>
  <c r="EL162"/>
  <c r="EL163"/>
  <c r="EL171"/>
  <c r="EL175"/>
  <c r="EL144"/>
  <c r="EL148"/>
  <c r="EL166"/>
  <c r="EL170"/>
  <c r="EL174"/>
  <c r="EL147"/>
  <c r="EL165"/>
  <c r="EL169"/>
  <c r="EL173"/>
  <c r="EL146"/>
  <c r="EL150"/>
  <c r="EL168"/>
  <c r="EL172"/>
  <c r="EL176"/>
  <c r="EH7"/>
  <c r="EH4"/>
  <c r="EH47"/>
  <c r="EH6"/>
  <c r="EH72"/>
  <c r="EH9"/>
  <c r="EH11"/>
  <c r="EH5"/>
  <c r="EH28"/>
  <c r="EH8"/>
  <c r="EH10"/>
  <c r="EH13"/>
  <c r="EH16"/>
  <c r="EH18"/>
  <c r="EH20"/>
  <c r="EH12"/>
  <c r="EH15"/>
  <c r="EH17"/>
  <c r="EH14"/>
  <c r="EH21"/>
  <c r="EH24"/>
  <c r="EH22"/>
  <c r="EH29"/>
  <c r="EH19"/>
  <c r="EH26"/>
  <c r="EH27"/>
  <c r="EH37"/>
  <c r="EH38"/>
  <c r="EH35"/>
  <c r="EH77"/>
  <c r="EH30"/>
  <c r="EH36"/>
  <c r="EH43"/>
  <c r="EH51"/>
  <c r="EH55"/>
  <c r="EH59"/>
  <c r="EH52"/>
  <c r="EH56"/>
  <c r="EH60"/>
  <c r="EH46"/>
  <c r="EH48"/>
  <c r="EH67"/>
  <c r="EH79"/>
  <c r="EH61"/>
  <c r="EH63"/>
  <c r="EH65"/>
  <c r="EH70"/>
  <c r="EH74"/>
  <c r="EH68"/>
  <c r="EH81"/>
  <c r="EH62"/>
  <c r="EH64"/>
  <c r="EH66"/>
  <c r="EH71"/>
  <c r="EH152"/>
  <c r="EH80"/>
  <c r="EH84"/>
  <c r="EH92"/>
  <c r="EH93"/>
  <c r="EH94"/>
  <c r="EH95"/>
  <c r="EH96"/>
  <c r="EH97"/>
  <c r="EH98"/>
  <c r="EH83"/>
  <c r="EH82"/>
  <c r="EH85"/>
  <c r="EH131"/>
  <c r="EH135"/>
  <c r="EH142"/>
  <c r="EH134"/>
  <c r="EH133"/>
  <c r="EH137"/>
  <c r="EH140"/>
  <c r="EH114"/>
  <c r="EH116"/>
  <c r="EH118"/>
  <c r="EH119"/>
  <c r="EH120"/>
  <c r="EH121"/>
  <c r="EH122"/>
  <c r="EH123"/>
  <c r="EH124"/>
  <c r="EH132"/>
  <c r="EH136"/>
  <c r="EH139"/>
  <c r="EH143"/>
  <c r="EH145"/>
  <c r="EH149"/>
  <c r="EH156"/>
  <c r="EH157"/>
  <c r="EH158"/>
  <c r="EH159"/>
  <c r="EH160"/>
  <c r="EH161"/>
  <c r="EH162"/>
  <c r="EH163"/>
  <c r="EH167"/>
  <c r="EH171"/>
  <c r="EH175"/>
  <c r="EH144"/>
  <c r="EH148"/>
  <c r="EH170"/>
  <c r="EH174"/>
  <c r="EH147"/>
  <c r="EH165"/>
  <c r="EH173"/>
  <c r="EH146"/>
  <c r="EH150"/>
  <c r="EH172"/>
  <c r="EH176"/>
  <c r="ED7"/>
  <c r="ED4"/>
  <c r="ED9"/>
  <c r="ED11"/>
  <c r="ED5"/>
  <c r="ED40"/>
  <c r="ED42"/>
  <c r="ED6"/>
  <c r="ED10"/>
  <c r="ED8"/>
  <c r="ED13"/>
  <c r="ED16"/>
  <c r="ED18"/>
  <c r="ED20"/>
  <c r="ED14"/>
  <c r="ED15"/>
  <c r="ED17"/>
  <c r="ED12"/>
  <c r="ED19"/>
  <c r="ED22"/>
  <c r="ED25"/>
  <c r="ED21"/>
  <c r="ED23"/>
  <c r="ED35"/>
  <c r="ED53"/>
  <c r="ED55"/>
  <c r="ED57"/>
  <c r="ED59"/>
  <c r="ED44"/>
  <c r="ED49"/>
  <c r="ED54"/>
  <c r="ED56"/>
  <c r="ED58"/>
  <c r="ED60"/>
  <c r="ED50"/>
  <c r="ED79"/>
  <c r="ED61"/>
  <c r="ED63"/>
  <c r="ED65"/>
  <c r="ED72"/>
  <c r="ED74"/>
  <c r="ED68"/>
  <c r="ED73"/>
  <c r="ED81"/>
  <c r="ED62"/>
  <c r="ED64"/>
  <c r="ED76"/>
  <c r="ED80"/>
  <c r="ED84"/>
  <c r="ED92"/>
  <c r="ED93"/>
  <c r="ED94"/>
  <c r="ED95"/>
  <c r="ED96"/>
  <c r="ED97"/>
  <c r="ED98"/>
  <c r="ED83"/>
  <c r="ED82"/>
  <c r="ED85"/>
  <c r="ED131"/>
  <c r="ED135"/>
  <c r="ED142"/>
  <c r="ED134"/>
  <c r="ED141"/>
  <c r="ED133"/>
  <c r="ED137"/>
  <c r="ED140"/>
  <c r="ED114"/>
  <c r="ED115"/>
  <c r="ED116"/>
  <c r="ED117"/>
  <c r="ED118"/>
  <c r="ED119"/>
  <c r="ED120"/>
  <c r="ED121"/>
  <c r="ED122"/>
  <c r="ED123"/>
  <c r="ED124"/>
  <c r="ED132"/>
  <c r="ED136"/>
  <c r="ED139"/>
  <c r="ED143"/>
  <c r="ED145"/>
  <c r="ED149"/>
  <c r="ED157"/>
  <c r="ED158"/>
  <c r="ED159"/>
  <c r="ED160"/>
  <c r="ED161"/>
  <c r="ED162"/>
  <c r="ED163"/>
  <c r="ED167"/>
  <c r="ED171"/>
  <c r="ED175"/>
  <c r="ED144"/>
  <c r="ED148"/>
  <c r="ED166"/>
  <c r="ED170"/>
  <c r="ED174"/>
  <c r="ED147"/>
  <c r="ED165"/>
  <c r="ED169"/>
  <c r="ED173"/>
  <c r="ED146"/>
  <c r="ED150"/>
  <c r="ED168"/>
  <c r="ED172"/>
  <c r="ED176"/>
  <c r="DZ7"/>
  <c r="DZ4"/>
  <c r="DZ6"/>
  <c r="DZ9"/>
  <c r="DZ11"/>
  <c r="DZ5"/>
  <c r="DZ29"/>
  <c r="DZ8"/>
  <c r="DZ10"/>
  <c r="DZ13"/>
  <c r="DZ16"/>
  <c r="DZ18"/>
  <c r="DZ20"/>
  <c r="DZ12"/>
  <c r="DZ15"/>
  <c r="DZ17"/>
  <c r="DZ14"/>
  <c r="DZ21"/>
  <c r="DZ24"/>
  <c r="DZ22"/>
  <c r="DZ19"/>
  <c r="DZ27"/>
  <c r="DZ38"/>
  <c r="DZ43"/>
  <c r="DZ55"/>
  <c r="DZ59"/>
  <c r="DZ52"/>
  <c r="DZ60"/>
  <c r="DZ67"/>
  <c r="DZ79"/>
  <c r="DZ61"/>
  <c r="DZ63"/>
  <c r="DZ65"/>
  <c r="DZ74"/>
  <c r="DZ81"/>
  <c r="DZ62"/>
  <c r="DZ64"/>
  <c r="DZ66"/>
  <c r="DZ80"/>
  <c r="DZ84"/>
  <c r="DZ92"/>
  <c r="DZ93"/>
  <c r="DZ94"/>
  <c r="DZ95"/>
  <c r="DZ96"/>
  <c r="DZ97"/>
  <c r="DZ98"/>
  <c r="DZ83"/>
  <c r="DZ82"/>
  <c r="DZ85"/>
  <c r="DZ131"/>
  <c r="DZ135"/>
  <c r="DZ134"/>
  <c r="DZ133"/>
  <c r="DZ137"/>
  <c r="DZ116"/>
  <c r="DZ118"/>
  <c r="DZ119"/>
  <c r="DZ120"/>
  <c r="DZ121"/>
  <c r="DZ122"/>
  <c r="DZ123"/>
  <c r="DZ124"/>
  <c r="DZ132"/>
  <c r="DZ136"/>
  <c r="DZ139"/>
  <c r="DZ145"/>
  <c r="DZ149"/>
  <c r="DZ157"/>
  <c r="DZ158"/>
  <c r="DZ159"/>
  <c r="DZ160"/>
  <c r="DZ161"/>
  <c r="DZ162"/>
  <c r="DZ163"/>
  <c r="DZ171"/>
  <c r="DZ175"/>
  <c r="DZ144"/>
  <c r="DZ148"/>
  <c r="DZ170"/>
  <c r="DZ174"/>
  <c r="DZ147"/>
  <c r="DZ165"/>
  <c r="DZ173"/>
  <c r="DZ146"/>
  <c r="DZ150"/>
  <c r="DZ172"/>
  <c r="DZ176"/>
  <c r="DV7"/>
  <c r="DV4"/>
  <c r="DV37"/>
  <c r="DV39"/>
  <c r="DV89"/>
  <c r="DV9"/>
  <c r="DV76"/>
  <c r="DV11"/>
  <c r="DV5"/>
  <c r="DV24"/>
  <c r="DV6"/>
  <c r="DV10"/>
  <c r="DV8"/>
  <c r="DV13"/>
  <c r="DV16"/>
  <c r="DV18"/>
  <c r="DV20"/>
  <c r="DV14"/>
  <c r="DV15"/>
  <c r="DV17"/>
  <c r="DV12"/>
  <c r="DV19"/>
  <c r="DV28"/>
  <c r="DV22"/>
  <c r="DV25"/>
  <c r="DV21"/>
  <c r="DV23"/>
  <c r="DV33"/>
  <c r="DV30"/>
  <c r="DV38"/>
  <c r="DV35"/>
  <c r="DV77"/>
  <c r="DV32"/>
  <c r="DV40"/>
  <c r="DV47"/>
  <c r="DV53"/>
  <c r="DV55"/>
  <c r="DV57"/>
  <c r="DV59"/>
  <c r="DV44"/>
  <c r="DV41"/>
  <c r="DV49"/>
  <c r="DV54"/>
  <c r="DV58"/>
  <c r="DV60"/>
  <c r="DV42"/>
  <c r="DV128"/>
  <c r="DV50"/>
  <c r="DV75"/>
  <c r="DV79"/>
  <c r="DV61"/>
  <c r="DV63"/>
  <c r="DV65"/>
  <c r="DV72"/>
  <c r="DV74"/>
  <c r="DV78"/>
  <c r="DV73"/>
  <c r="DV81"/>
  <c r="DV62"/>
  <c r="DV64"/>
  <c r="DV69"/>
  <c r="DV80"/>
  <c r="DV84"/>
  <c r="DV92"/>
  <c r="DV93"/>
  <c r="DV94"/>
  <c r="DV95"/>
  <c r="DV96"/>
  <c r="DV97"/>
  <c r="DV98"/>
  <c r="DV83"/>
  <c r="DV82"/>
  <c r="DV85"/>
  <c r="DV131"/>
  <c r="DV135"/>
  <c r="DV142"/>
  <c r="DV134"/>
  <c r="DV133"/>
  <c r="DV137"/>
  <c r="DV140"/>
  <c r="DV115"/>
  <c r="DV116"/>
  <c r="DV117"/>
  <c r="DV118"/>
  <c r="DV119"/>
  <c r="DV120"/>
  <c r="DV121"/>
  <c r="DV122"/>
  <c r="DV123"/>
  <c r="DV124"/>
  <c r="DV132"/>
  <c r="DV136"/>
  <c r="DV139"/>
  <c r="DV145"/>
  <c r="DV149"/>
  <c r="DV157"/>
  <c r="DV158"/>
  <c r="DV159"/>
  <c r="DV160"/>
  <c r="DV161"/>
  <c r="DV162"/>
  <c r="DV163"/>
  <c r="DV171"/>
  <c r="DV175"/>
  <c r="DV144"/>
  <c r="DV148"/>
  <c r="DV166"/>
  <c r="DV170"/>
  <c r="DV174"/>
  <c r="DV147"/>
  <c r="DV165"/>
  <c r="DV169"/>
  <c r="DV173"/>
  <c r="DV146"/>
  <c r="DV150"/>
  <c r="DV168"/>
  <c r="DV172"/>
  <c r="DV176"/>
  <c r="DR7"/>
  <c r="DR4"/>
  <c r="DR47"/>
  <c r="DR6"/>
  <c r="DR72"/>
  <c r="DR9"/>
  <c r="DR11"/>
  <c r="DR5"/>
  <c r="DR28"/>
  <c r="DR8"/>
  <c r="DR10"/>
  <c r="DR13"/>
  <c r="DR16"/>
  <c r="DR18"/>
  <c r="DR20"/>
  <c r="DR12"/>
  <c r="DR15"/>
  <c r="DR17"/>
  <c r="DR14"/>
  <c r="DR21"/>
  <c r="DR24"/>
  <c r="DR22"/>
  <c r="DR29"/>
  <c r="DR19"/>
  <c r="DR26"/>
  <c r="DR27"/>
  <c r="DR37"/>
  <c r="DR38"/>
  <c r="DR35"/>
  <c r="DR77"/>
  <c r="DR30"/>
  <c r="DR36"/>
  <c r="DR43"/>
  <c r="DR51"/>
  <c r="DR55"/>
  <c r="DR59"/>
  <c r="DR45"/>
  <c r="DR52"/>
  <c r="DR56"/>
  <c r="DR60"/>
  <c r="DR46"/>
  <c r="DR48"/>
  <c r="DR67"/>
  <c r="DR79"/>
  <c r="DR61"/>
  <c r="DR63"/>
  <c r="DR65"/>
  <c r="DR70"/>
  <c r="DR74"/>
  <c r="DR68"/>
  <c r="DR81"/>
  <c r="DR62"/>
  <c r="DR64"/>
  <c r="DR66"/>
  <c r="DR71"/>
  <c r="DR156"/>
  <c r="DR80"/>
  <c r="DR84"/>
  <c r="DR92"/>
  <c r="DR93"/>
  <c r="DR94"/>
  <c r="DR95"/>
  <c r="DR96"/>
  <c r="DR97"/>
  <c r="DR98"/>
  <c r="DR83"/>
  <c r="DR82"/>
  <c r="DR85"/>
  <c r="DR105"/>
  <c r="DR131"/>
  <c r="DR135"/>
  <c r="DR134"/>
  <c r="DR141"/>
  <c r="DR133"/>
  <c r="DR137"/>
  <c r="DR106"/>
  <c r="DR114"/>
  <c r="DR116"/>
  <c r="DR118"/>
  <c r="DR119"/>
  <c r="DR120"/>
  <c r="DR121"/>
  <c r="DR122"/>
  <c r="DR123"/>
  <c r="DR124"/>
  <c r="DR132"/>
  <c r="DR136"/>
  <c r="DR139"/>
  <c r="DR143"/>
  <c r="DR145"/>
  <c r="DR149"/>
  <c r="DR152"/>
  <c r="DR157"/>
  <c r="DR158"/>
  <c r="DR159"/>
  <c r="DR160"/>
  <c r="DR161"/>
  <c r="DR162"/>
  <c r="DR163"/>
  <c r="DR167"/>
  <c r="DR171"/>
  <c r="DR175"/>
  <c r="DR144"/>
  <c r="DR148"/>
  <c r="DR170"/>
  <c r="DR174"/>
  <c r="DR147"/>
  <c r="DR165"/>
  <c r="DR173"/>
  <c r="DR146"/>
  <c r="DR150"/>
  <c r="DR172"/>
  <c r="DR176"/>
  <c r="DN7"/>
  <c r="DN4"/>
  <c r="DN9"/>
  <c r="DN11"/>
  <c r="DN5"/>
  <c r="DN6"/>
  <c r="DN8"/>
  <c r="DN10"/>
  <c r="DN13"/>
  <c r="DN16"/>
  <c r="DN18"/>
  <c r="DN20"/>
  <c r="DN14"/>
  <c r="DN15"/>
  <c r="DN17"/>
  <c r="DN12"/>
  <c r="DN19"/>
  <c r="DN22"/>
  <c r="DN25"/>
  <c r="DN21"/>
  <c r="DN23"/>
  <c r="DN30"/>
  <c r="DN35"/>
  <c r="DN40"/>
  <c r="DN42"/>
  <c r="DN53"/>
  <c r="DN55"/>
  <c r="DN57"/>
  <c r="DN59"/>
  <c r="DN44"/>
  <c r="DN49"/>
  <c r="DN54"/>
  <c r="DN56"/>
  <c r="DN58"/>
  <c r="DN60"/>
  <c r="DN50"/>
  <c r="DN79"/>
  <c r="DN61"/>
  <c r="DN63"/>
  <c r="DN65"/>
  <c r="DN72"/>
  <c r="DN74"/>
  <c r="DN68"/>
  <c r="DN73"/>
  <c r="DN81"/>
  <c r="DN62"/>
  <c r="DN64"/>
  <c r="DN76"/>
  <c r="DN80"/>
  <c r="DN84"/>
  <c r="DN92"/>
  <c r="DN93"/>
  <c r="DN94"/>
  <c r="DN95"/>
  <c r="DN96"/>
  <c r="DN97"/>
  <c r="DN98"/>
  <c r="DN83"/>
  <c r="DN82"/>
  <c r="DN85"/>
  <c r="DN131"/>
  <c r="DN135"/>
  <c r="DN142"/>
  <c r="DN126"/>
  <c r="DN134"/>
  <c r="DN141"/>
  <c r="DN133"/>
  <c r="DN137"/>
  <c r="DN140"/>
  <c r="DN114"/>
  <c r="DN115"/>
  <c r="DN116"/>
  <c r="DN117"/>
  <c r="DN118"/>
  <c r="DN119"/>
  <c r="DN120"/>
  <c r="DN121"/>
  <c r="DN122"/>
  <c r="DN123"/>
  <c r="DN124"/>
  <c r="DN132"/>
  <c r="DN136"/>
  <c r="DN139"/>
  <c r="DN143"/>
  <c r="DN145"/>
  <c r="DN149"/>
  <c r="DN157"/>
  <c r="DN158"/>
  <c r="DN159"/>
  <c r="DN160"/>
  <c r="DN161"/>
  <c r="DN162"/>
  <c r="DN163"/>
  <c r="DN167"/>
  <c r="DN171"/>
  <c r="DN175"/>
  <c r="DN144"/>
  <c r="DN148"/>
  <c r="DN166"/>
  <c r="DN170"/>
  <c r="DN174"/>
  <c r="DN147"/>
  <c r="DN165"/>
  <c r="DN169"/>
  <c r="DN173"/>
  <c r="DN146"/>
  <c r="DN150"/>
  <c r="DN168"/>
  <c r="DN172"/>
  <c r="DN176"/>
  <c r="DJ7"/>
  <c r="DJ4"/>
  <c r="DJ43"/>
  <c r="DJ6"/>
  <c r="DJ9"/>
  <c r="DJ11"/>
  <c r="DJ8"/>
  <c r="DJ5"/>
  <c r="DJ10"/>
  <c r="DJ13"/>
  <c r="DJ16"/>
  <c r="DJ18"/>
  <c r="DJ20"/>
  <c r="DJ12"/>
  <c r="DJ15"/>
  <c r="DJ17"/>
  <c r="DJ14"/>
  <c r="DJ21"/>
  <c r="DJ24"/>
  <c r="DJ22"/>
  <c r="DJ29"/>
  <c r="DJ19"/>
  <c r="DJ27"/>
  <c r="DJ30"/>
  <c r="DJ51"/>
  <c r="DJ53"/>
  <c r="DJ55"/>
  <c r="DJ59"/>
  <c r="DJ52"/>
  <c r="DJ60"/>
  <c r="DJ67"/>
  <c r="DJ79"/>
  <c r="DJ61"/>
  <c r="DJ63"/>
  <c r="DJ65"/>
  <c r="DJ70"/>
  <c r="DJ74"/>
  <c r="DJ81"/>
  <c r="DJ62"/>
  <c r="DJ64"/>
  <c r="DJ66"/>
  <c r="DJ69"/>
  <c r="DJ71"/>
  <c r="DJ153"/>
  <c r="DJ80"/>
  <c r="DJ84"/>
  <c r="DJ92"/>
  <c r="DJ93"/>
  <c r="DJ94"/>
  <c r="DJ95"/>
  <c r="DJ96"/>
  <c r="DJ97"/>
  <c r="DJ98"/>
  <c r="DJ83"/>
  <c r="DJ82"/>
  <c r="DJ85"/>
  <c r="DJ131"/>
  <c r="DJ135"/>
  <c r="DJ134"/>
  <c r="DJ133"/>
  <c r="DJ137"/>
  <c r="DJ118"/>
  <c r="DJ119"/>
  <c r="DJ120"/>
  <c r="DJ121"/>
  <c r="DJ122"/>
  <c r="DJ123"/>
  <c r="DJ124"/>
  <c r="DJ132"/>
  <c r="DJ136"/>
  <c r="DJ139"/>
  <c r="DJ145"/>
  <c r="DJ149"/>
  <c r="DJ152"/>
  <c r="DJ154"/>
  <c r="DJ156"/>
  <c r="DJ157"/>
  <c r="DJ158"/>
  <c r="DJ159"/>
  <c r="DJ160"/>
  <c r="DJ161"/>
  <c r="DJ162"/>
  <c r="DJ163"/>
  <c r="DJ171"/>
  <c r="DJ175"/>
  <c r="DJ144"/>
  <c r="DJ148"/>
  <c r="DJ170"/>
  <c r="DJ174"/>
  <c r="DJ147"/>
  <c r="DJ165"/>
  <c r="DJ173"/>
  <c r="DJ146"/>
  <c r="DJ150"/>
  <c r="DJ172"/>
  <c r="DJ176"/>
  <c r="DF7"/>
  <c r="DF4"/>
  <c r="DF37"/>
  <c r="DF39"/>
  <c r="DF89"/>
  <c r="DF9"/>
  <c r="DF76"/>
  <c r="DF11"/>
  <c r="DF5"/>
  <c r="DF24"/>
  <c r="DF6"/>
  <c r="DF8"/>
  <c r="DF10"/>
  <c r="DF13"/>
  <c r="DF16"/>
  <c r="DF18"/>
  <c r="DF20"/>
  <c r="DF14"/>
  <c r="DF15"/>
  <c r="DF17"/>
  <c r="DF12"/>
  <c r="DF19"/>
  <c r="DF28"/>
  <c r="DF22"/>
  <c r="DF25"/>
  <c r="DF21"/>
  <c r="DF23"/>
  <c r="DF33"/>
  <c r="DF30"/>
  <c r="DF38"/>
  <c r="DF35"/>
  <c r="DF77"/>
  <c r="DF32"/>
  <c r="DF40"/>
  <c r="DF47"/>
  <c r="DF53"/>
  <c r="DF55"/>
  <c r="DF57"/>
  <c r="DF59"/>
  <c r="DF44"/>
  <c r="DF41"/>
  <c r="DF49"/>
  <c r="DF54"/>
  <c r="DF58"/>
  <c r="DF60"/>
  <c r="DF42"/>
  <c r="DF50"/>
  <c r="DF75"/>
  <c r="DF79"/>
  <c r="DF61"/>
  <c r="DF63"/>
  <c r="DF65"/>
  <c r="DF72"/>
  <c r="DF74"/>
  <c r="DF78"/>
  <c r="DF73"/>
  <c r="DF81"/>
  <c r="DF62"/>
  <c r="DF64"/>
  <c r="DF69"/>
  <c r="DF80"/>
  <c r="DF84"/>
  <c r="DF92"/>
  <c r="DF93"/>
  <c r="DF94"/>
  <c r="DF95"/>
  <c r="DF96"/>
  <c r="DF97"/>
  <c r="DF98"/>
  <c r="DF83"/>
  <c r="DF82"/>
  <c r="DF85"/>
  <c r="DF131"/>
  <c r="DF135"/>
  <c r="DF142"/>
  <c r="DF134"/>
  <c r="DF133"/>
  <c r="DF137"/>
  <c r="DF140"/>
  <c r="DF115"/>
  <c r="DF116"/>
  <c r="DF117"/>
  <c r="DF118"/>
  <c r="DF119"/>
  <c r="DF120"/>
  <c r="DF121"/>
  <c r="DF122"/>
  <c r="DF123"/>
  <c r="DF124"/>
  <c r="DF132"/>
  <c r="DF136"/>
  <c r="DF139"/>
  <c r="DF145"/>
  <c r="DF149"/>
  <c r="DF157"/>
  <c r="DF158"/>
  <c r="DF159"/>
  <c r="DF160"/>
  <c r="DF161"/>
  <c r="DF162"/>
  <c r="DF163"/>
  <c r="DF171"/>
  <c r="DF175"/>
  <c r="DF144"/>
  <c r="DF148"/>
  <c r="DF166"/>
  <c r="DF170"/>
  <c r="DF174"/>
  <c r="DF147"/>
  <c r="DF165"/>
  <c r="DF169"/>
  <c r="DF173"/>
  <c r="DF146"/>
  <c r="DF150"/>
  <c r="DF168"/>
  <c r="DF172"/>
  <c r="DF176"/>
  <c r="DB7"/>
  <c r="DB4"/>
  <c r="DB28"/>
  <c r="DB6"/>
  <c r="DB72"/>
  <c r="DB9"/>
  <c r="DB11"/>
  <c r="DB8"/>
  <c r="DB5"/>
  <c r="DB25"/>
  <c r="DB10"/>
  <c r="DB13"/>
  <c r="DB16"/>
  <c r="DB18"/>
  <c r="DB20"/>
  <c r="DB12"/>
  <c r="DB15"/>
  <c r="DB17"/>
  <c r="DB14"/>
  <c r="DB21"/>
  <c r="DB24"/>
  <c r="DB22"/>
  <c r="DB29"/>
  <c r="DB19"/>
  <c r="DB26"/>
  <c r="DB27"/>
  <c r="DB37"/>
  <c r="DB38"/>
  <c r="DB35"/>
  <c r="DB30"/>
  <c r="DB36"/>
  <c r="DB43"/>
  <c r="DB51"/>
  <c r="DB55"/>
  <c r="DB59"/>
  <c r="DB45"/>
  <c r="DB52"/>
  <c r="DB56"/>
  <c r="DB60"/>
  <c r="DB46"/>
  <c r="DB48"/>
  <c r="DB67"/>
  <c r="DB79"/>
  <c r="DB61"/>
  <c r="DB63"/>
  <c r="DB65"/>
  <c r="DB70"/>
  <c r="DB74"/>
  <c r="DB68"/>
  <c r="DB81"/>
  <c r="DB62"/>
  <c r="DB64"/>
  <c r="DB66"/>
  <c r="DB69"/>
  <c r="DB71"/>
  <c r="DB80"/>
  <c r="DB84"/>
  <c r="DB92"/>
  <c r="DB93"/>
  <c r="DB94"/>
  <c r="DB95"/>
  <c r="DB96"/>
  <c r="DB97"/>
  <c r="DB98"/>
  <c r="DB83"/>
  <c r="DB82"/>
  <c r="DB85"/>
  <c r="DB105"/>
  <c r="DB131"/>
  <c r="DB135"/>
  <c r="DB134"/>
  <c r="DB141"/>
  <c r="DB133"/>
  <c r="DB137"/>
  <c r="DB106"/>
  <c r="DB114"/>
  <c r="DB116"/>
  <c r="DB118"/>
  <c r="DB119"/>
  <c r="DB120"/>
  <c r="DB121"/>
  <c r="DB122"/>
  <c r="DB123"/>
  <c r="DB124"/>
  <c r="DB132"/>
  <c r="DB136"/>
  <c r="DB139"/>
  <c r="DB143"/>
  <c r="DB145"/>
  <c r="DB149"/>
  <c r="DB152"/>
  <c r="DB156"/>
  <c r="DB157"/>
  <c r="DB158"/>
  <c r="DB159"/>
  <c r="DB160"/>
  <c r="DB161"/>
  <c r="DB162"/>
  <c r="DB163"/>
  <c r="DB167"/>
  <c r="DB171"/>
  <c r="DB175"/>
  <c r="DB144"/>
  <c r="DB148"/>
  <c r="DB170"/>
  <c r="DB174"/>
  <c r="DB147"/>
  <c r="DB165"/>
  <c r="DB173"/>
  <c r="DB146"/>
  <c r="DB150"/>
  <c r="DB172"/>
  <c r="DB176"/>
  <c r="CX7"/>
  <c r="CX4"/>
  <c r="CX9"/>
  <c r="CX11"/>
  <c r="CX5"/>
  <c r="CX40"/>
  <c r="CX42"/>
  <c r="CX6"/>
  <c r="CX8"/>
  <c r="CX10"/>
  <c r="CX13"/>
  <c r="CX16"/>
  <c r="CX18"/>
  <c r="CX20"/>
  <c r="CX14"/>
  <c r="CX15"/>
  <c r="CX17"/>
  <c r="CX12"/>
  <c r="CX19"/>
  <c r="CX22"/>
  <c r="CX21"/>
  <c r="CX23"/>
  <c r="CX35"/>
  <c r="CX53"/>
  <c r="CX55"/>
  <c r="CX57"/>
  <c r="CX59"/>
  <c r="CX44"/>
  <c r="CX49"/>
  <c r="CX54"/>
  <c r="CX56"/>
  <c r="CX58"/>
  <c r="CX60"/>
  <c r="CX50"/>
  <c r="CX79"/>
  <c r="CX61"/>
  <c r="CX63"/>
  <c r="CX65"/>
  <c r="CX72"/>
  <c r="CX74"/>
  <c r="CX68"/>
  <c r="CX73"/>
  <c r="CX81"/>
  <c r="CX62"/>
  <c r="CX64"/>
  <c r="CX76"/>
  <c r="CX80"/>
  <c r="CX84"/>
  <c r="CX92"/>
  <c r="CX93"/>
  <c r="CX94"/>
  <c r="CX95"/>
  <c r="CX96"/>
  <c r="CX97"/>
  <c r="CX98"/>
  <c r="CX83"/>
  <c r="CX82"/>
  <c r="CX85"/>
  <c r="CX131"/>
  <c r="CX135"/>
  <c r="CX142"/>
  <c r="CX134"/>
  <c r="CX141"/>
  <c r="CX133"/>
  <c r="CX137"/>
  <c r="CX140"/>
  <c r="CX114"/>
  <c r="CX115"/>
  <c r="CX116"/>
  <c r="CX117"/>
  <c r="CX118"/>
  <c r="CX119"/>
  <c r="CX120"/>
  <c r="CX121"/>
  <c r="CX122"/>
  <c r="CX123"/>
  <c r="CX124"/>
  <c r="CX132"/>
  <c r="CX136"/>
  <c r="CX139"/>
  <c r="CX143"/>
  <c r="CX145"/>
  <c r="CX149"/>
  <c r="CX157"/>
  <c r="CX158"/>
  <c r="CX159"/>
  <c r="CX160"/>
  <c r="CX161"/>
  <c r="CX162"/>
  <c r="CX163"/>
  <c r="CX167"/>
  <c r="CX171"/>
  <c r="CX175"/>
  <c r="CX144"/>
  <c r="CX148"/>
  <c r="CX166"/>
  <c r="CX170"/>
  <c r="CX174"/>
  <c r="CX147"/>
  <c r="CX165"/>
  <c r="CX169"/>
  <c r="CX173"/>
  <c r="CX146"/>
  <c r="CX150"/>
  <c r="CX168"/>
  <c r="CX172"/>
  <c r="CX176"/>
  <c r="CT7"/>
  <c r="CT4"/>
  <c r="CT6"/>
  <c r="CT9"/>
  <c r="CT11"/>
  <c r="CT8"/>
  <c r="CT5"/>
  <c r="CT10"/>
  <c r="CT13"/>
  <c r="CT16"/>
  <c r="CT18"/>
  <c r="CT20"/>
  <c r="CT12"/>
  <c r="CT15"/>
  <c r="CT17"/>
  <c r="CT14"/>
  <c r="CT21"/>
  <c r="CT24"/>
  <c r="CT22"/>
  <c r="CT29"/>
  <c r="CT19"/>
  <c r="CT27"/>
  <c r="CT38"/>
  <c r="CT30"/>
  <c r="CT43"/>
  <c r="CT51"/>
  <c r="CT53"/>
  <c r="CT55"/>
  <c r="CT59"/>
  <c r="CT52"/>
  <c r="CT60"/>
  <c r="CT67"/>
  <c r="CT79"/>
  <c r="CT61"/>
  <c r="CT63"/>
  <c r="CT65"/>
  <c r="CT70"/>
  <c r="CT74"/>
  <c r="CT81"/>
  <c r="CT62"/>
  <c r="CT64"/>
  <c r="CT66"/>
  <c r="CT69"/>
  <c r="CT71"/>
  <c r="CT153"/>
  <c r="CT80"/>
  <c r="CT84"/>
  <c r="CT92"/>
  <c r="CT93"/>
  <c r="CT94"/>
  <c r="CT95"/>
  <c r="CT96"/>
  <c r="CT97"/>
  <c r="CT98"/>
  <c r="CT83"/>
  <c r="CT82"/>
  <c r="CT85"/>
  <c r="CT131"/>
  <c r="CT135"/>
  <c r="CT134"/>
  <c r="CT133"/>
  <c r="CT137"/>
  <c r="CT116"/>
  <c r="CT118"/>
  <c r="CT119"/>
  <c r="CT120"/>
  <c r="CT121"/>
  <c r="CT122"/>
  <c r="CT123"/>
  <c r="CT124"/>
  <c r="CT132"/>
  <c r="CT136"/>
  <c r="CT139"/>
  <c r="CT145"/>
  <c r="CT149"/>
  <c r="CT152"/>
  <c r="CT154"/>
  <c r="CT156"/>
  <c r="CT157"/>
  <c r="CT158"/>
  <c r="CT159"/>
  <c r="CT160"/>
  <c r="CT161"/>
  <c r="CT162"/>
  <c r="CT163"/>
  <c r="CT171"/>
  <c r="CT175"/>
  <c r="CT144"/>
  <c r="CT148"/>
  <c r="CT170"/>
  <c r="CT174"/>
  <c r="CT147"/>
  <c r="CT165"/>
  <c r="CT173"/>
  <c r="CT146"/>
  <c r="CT150"/>
  <c r="CT172"/>
  <c r="CT176"/>
  <c r="CP7"/>
  <c r="CP4"/>
  <c r="CP37"/>
  <c r="CP39"/>
  <c r="CP9"/>
  <c r="CP76"/>
  <c r="CP11"/>
  <c r="CP5"/>
  <c r="CP24"/>
  <c r="CP6"/>
  <c r="CP8"/>
  <c r="CP10"/>
  <c r="CP13"/>
  <c r="CP16"/>
  <c r="CP18"/>
  <c r="CP20"/>
  <c r="CP14"/>
  <c r="CP15"/>
  <c r="CP17"/>
  <c r="CP12"/>
  <c r="CP19"/>
  <c r="CP28"/>
  <c r="CP22"/>
  <c r="CP25"/>
  <c r="CP21"/>
  <c r="CP23"/>
  <c r="CP33"/>
  <c r="CP30"/>
  <c r="CP38"/>
  <c r="CP35"/>
  <c r="CP32"/>
  <c r="CP40"/>
  <c r="CP47"/>
  <c r="CP53"/>
  <c r="CP55"/>
  <c r="CP57"/>
  <c r="CP59"/>
  <c r="CP44"/>
  <c r="CP41"/>
  <c r="CP49"/>
  <c r="CP54"/>
  <c r="CP58"/>
  <c r="CP60"/>
  <c r="CP42"/>
  <c r="CP50"/>
  <c r="CP79"/>
  <c r="CP61"/>
  <c r="CP63"/>
  <c r="CP65"/>
  <c r="CP72"/>
  <c r="CP74"/>
  <c r="CP73"/>
  <c r="CP81"/>
  <c r="CP62"/>
  <c r="CP64"/>
  <c r="CP69"/>
  <c r="CP80"/>
  <c r="CP84"/>
  <c r="CP89"/>
  <c r="CP92"/>
  <c r="CP93"/>
  <c r="CP94"/>
  <c r="CP95"/>
  <c r="CP96"/>
  <c r="CP97"/>
  <c r="CP98"/>
  <c r="CP83"/>
  <c r="CP82"/>
  <c r="CP85"/>
  <c r="CP131"/>
  <c r="CP135"/>
  <c r="CP142"/>
  <c r="CP134"/>
  <c r="CP133"/>
  <c r="CP137"/>
  <c r="CP140"/>
  <c r="CP115"/>
  <c r="CP116"/>
  <c r="CP117"/>
  <c r="CP118"/>
  <c r="CP119"/>
  <c r="CP120"/>
  <c r="CP121"/>
  <c r="CP122"/>
  <c r="CP123"/>
  <c r="CP124"/>
  <c r="CP128"/>
  <c r="CP132"/>
  <c r="CP136"/>
  <c r="CP139"/>
  <c r="CP145"/>
  <c r="CP149"/>
  <c r="CP157"/>
  <c r="CP158"/>
  <c r="CP159"/>
  <c r="CP160"/>
  <c r="CP161"/>
  <c r="CP162"/>
  <c r="CP163"/>
  <c r="CP171"/>
  <c r="CP175"/>
  <c r="CP144"/>
  <c r="CP148"/>
  <c r="CP166"/>
  <c r="CP170"/>
  <c r="CP174"/>
  <c r="CP147"/>
  <c r="CP165"/>
  <c r="CP169"/>
  <c r="CP173"/>
  <c r="CP146"/>
  <c r="CP150"/>
  <c r="CP168"/>
  <c r="CP172"/>
  <c r="CP176"/>
  <c r="CL7"/>
  <c r="CL4"/>
  <c r="CL28"/>
  <c r="CL6"/>
  <c r="CL72"/>
  <c r="CL9"/>
  <c r="CL11"/>
  <c r="CL8"/>
  <c r="CL5"/>
  <c r="CL25"/>
  <c r="CL10"/>
  <c r="CL13"/>
  <c r="CL16"/>
  <c r="CL18"/>
  <c r="CL20"/>
  <c r="CL12"/>
  <c r="CL15"/>
  <c r="CL17"/>
  <c r="CL14"/>
  <c r="CL21"/>
  <c r="CL24"/>
  <c r="CL22"/>
  <c r="CL29"/>
  <c r="CL19"/>
  <c r="CL26"/>
  <c r="CL27"/>
  <c r="CL37"/>
  <c r="CL38"/>
  <c r="CL35"/>
  <c r="CL30"/>
  <c r="CL36"/>
  <c r="CL43"/>
  <c r="CL51"/>
  <c r="CL55"/>
  <c r="CL59"/>
  <c r="CL61"/>
  <c r="CL44"/>
  <c r="CL41"/>
  <c r="CL49"/>
  <c r="CL52"/>
  <c r="CL54"/>
  <c r="CL58"/>
  <c r="CL60"/>
  <c r="CL50"/>
  <c r="CL67"/>
  <c r="CL75"/>
  <c r="CL79"/>
  <c r="CL63"/>
  <c r="CL65"/>
  <c r="CL70"/>
  <c r="CL74"/>
  <c r="CL68"/>
  <c r="CL81"/>
  <c r="CL62"/>
  <c r="CL64"/>
  <c r="CL66"/>
  <c r="CL69"/>
  <c r="CL71"/>
  <c r="CL80"/>
  <c r="CL84"/>
  <c r="CL92"/>
  <c r="CL93"/>
  <c r="CL94"/>
  <c r="CL95"/>
  <c r="CL96"/>
  <c r="CL97"/>
  <c r="CL98"/>
  <c r="CL83"/>
  <c r="CL82"/>
  <c r="CL85"/>
  <c r="CL131"/>
  <c r="CL135"/>
  <c r="CL134"/>
  <c r="CL141"/>
  <c r="CL133"/>
  <c r="CL137"/>
  <c r="CL114"/>
  <c r="CL116"/>
  <c r="CL118"/>
  <c r="CL119"/>
  <c r="CL120"/>
  <c r="CL121"/>
  <c r="CL122"/>
  <c r="CL123"/>
  <c r="CL124"/>
  <c r="CL132"/>
  <c r="CL136"/>
  <c r="CL139"/>
  <c r="CL143"/>
  <c r="CL145"/>
  <c r="CL149"/>
  <c r="CL152"/>
  <c r="CL156"/>
  <c r="CL157"/>
  <c r="CL158"/>
  <c r="CL159"/>
  <c r="CL160"/>
  <c r="CL161"/>
  <c r="CL162"/>
  <c r="CL163"/>
  <c r="CL167"/>
  <c r="CL171"/>
  <c r="CL175"/>
  <c r="CL144"/>
  <c r="CL148"/>
  <c r="CL170"/>
  <c r="CL174"/>
  <c r="CL147"/>
  <c r="CL165"/>
  <c r="CL173"/>
  <c r="CL146"/>
  <c r="CL150"/>
  <c r="CL172"/>
  <c r="CL176"/>
  <c r="CH7"/>
  <c r="CH4"/>
  <c r="CH9"/>
  <c r="CH11"/>
  <c r="CH5"/>
  <c r="CH40"/>
  <c r="CH42"/>
  <c r="CH6"/>
  <c r="CH8"/>
  <c r="CH10"/>
  <c r="CH13"/>
  <c r="CH16"/>
  <c r="CH18"/>
  <c r="CH20"/>
  <c r="CH14"/>
  <c r="CH15"/>
  <c r="CH17"/>
  <c r="CH12"/>
  <c r="CH19"/>
  <c r="CH22"/>
  <c r="CH21"/>
  <c r="CH23"/>
  <c r="CH35"/>
  <c r="CH53"/>
  <c r="CH55"/>
  <c r="CH57"/>
  <c r="CH59"/>
  <c r="CH61"/>
  <c r="CH49"/>
  <c r="CH54"/>
  <c r="CH56"/>
  <c r="CH58"/>
  <c r="CH60"/>
  <c r="CH50"/>
  <c r="CH79"/>
  <c r="CH63"/>
  <c r="CH65"/>
  <c r="CH72"/>
  <c r="CH74"/>
  <c r="CH68"/>
  <c r="CH73"/>
  <c r="CH81"/>
  <c r="CH62"/>
  <c r="CH64"/>
  <c r="CH76"/>
  <c r="CH80"/>
  <c r="CH84"/>
  <c r="CH92"/>
  <c r="CH93"/>
  <c r="CH94"/>
  <c r="CH95"/>
  <c r="CH96"/>
  <c r="CH97"/>
  <c r="CH98"/>
  <c r="CH83"/>
  <c r="CH82"/>
  <c r="CH85"/>
  <c r="CH131"/>
  <c r="CH135"/>
  <c r="CH142"/>
  <c r="CH134"/>
  <c r="CH141"/>
  <c r="CH133"/>
  <c r="CH137"/>
  <c r="CH140"/>
  <c r="CH114"/>
  <c r="CH115"/>
  <c r="CH116"/>
  <c r="CH117"/>
  <c r="CH118"/>
  <c r="CH119"/>
  <c r="CH120"/>
  <c r="CH121"/>
  <c r="CH122"/>
  <c r="CH123"/>
  <c r="CH124"/>
  <c r="CH132"/>
  <c r="CH136"/>
  <c r="CH139"/>
  <c r="CH143"/>
  <c r="CH145"/>
  <c r="CH149"/>
  <c r="CH157"/>
  <c r="CH158"/>
  <c r="CH159"/>
  <c r="CH160"/>
  <c r="CH161"/>
  <c r="CH162"/>
  <c r="CH163"/>
  <c r="CH167"/>
  <c r="CH171"/>
  <c r="CH175"/>
  <c r="CH144"/>
  <c r="CH148"/>
  <c r="CH166"/>
  <c r="CH170"/>
  <c r="CH174"/>
  <c r="CH147"/>
  <c r="CH165"/>
  <c r="CH169"/>
  <c r="CH173"/>
  <c r="CH146"/>
  <c r="CH150"/>
  <c r="CH168"/>
  <c r="CH172"/>
  <c r="CH176"/>
  <c r="CD7"/>
  <c r="CD4"/>
  <c r="CD43"/>
  <c r="CD6"/>
  <c r="CD9"/>
  <c r="CD11"/>
  <c r="CD8"/>
  <c r="CD5"/>
  <c r="CD10"/>
  <c r="CD13"/>
  <c r="CD16"/>
  <c r="CD18"/>
  <c r="CD20"/>
  <c r="CD12"/>
  <c r="CD15"/>
  <c r="CD17"/>
  <c r="CD14"/>
  <c r="CD21"/>
  <c r="CD24"/>
  <c r="CD22"/>
  <c r="CD29"/>
  <c r="CD19"/>
  <c r="CD27"/>
  <c r="CD38"/>
  <c r="CD30"/>
  <c r="CD51"/>
  <c r="CD53"/>
  <c r="CD55"/>
  <c r="CD59"/>
  <c r="CD61"/>
  <c r="CD44"/>
  <c r="CD49"/>
  <c r="CD52"/>
  <c r="CD58"/>
  <c r="CD60"/>
  <c r="CD50"/>
  <c r="CD67"/>
  <c r="CD79"/>
  <c r="CD63"/>
  <c r="CD65"/>
  <c r="CD70"/>
  <c r="CD74"/>
  <c r="CD81"/>
  <c r="CD62"/>
  <c r="CD64"/>
  <c r="CD66"/>
  <c r="CD69"/>
  <c r="CD71"/>
  <c r="CD153"/>
  <c r="CD80"/>
  <c r="CD84"/>
  <c r="CD92"/>
  <c r="CD93"/>
  <c r="CD94"/>
  <c r="CD95"/>
  <c r="CD96"/>
  <c r="CD97"/>
  <c r="CD98"/>
  <c r="CD83"/>
  <c r="CD82"/>
  <c r="CD85"/>
  <c r="CD131"/>
  <c r="CD135"/>
  <c r="CD134"/>
  <c r="CD133"/>
  <c r="CD137"/>
  <c r="CD116"/>
  <c r="CD118"/>
  <c r="CD119"/>
  <c r="CD120"/>
  <c r="CD121"/>
  <c r="CD122"/>
  <c r="CD123"/>
  <c r="CD124"/>
  <c r="CD132"/>
  <c r="CD136"/>
  <c r="CD139"/>
  <c r="CD145"/>
  <c r="CD149"/>
  <c r="CD152"/>
  <c r="CD154"/>
  <c r="CD156"/>
  <c r="CD157"/>
  <c r="CD158"/>
  <c r="CD159"/>
  <c r="CD160"/>
  <c r="CD161"/>
  <c r="CD162"/>
  <c r="CD163"/>
  <c r="CD171"/>
  <c r="CD175"/>
  <c r="CD144"/>
  <c r="CD148"/>
  <c r="CD170"/>
  <c r="CD174"/>
  <c r="CD147"/>
  <c r="CD165"/>
  <c r="CD173"/>
  <c r="CD146"/>
  <c r="CD150"/>
  <c r="CD172"/>
  <c r="CD176"/>
  <c r="BZ7"/>
  <c r="BZ4"/>
  <c r="BZ37"/>
  <c r="BZ39"/>
  <c r="BZ9"/>
  <c r="BZ76"/>
  <c r="BZ11"/>
  <c r="BZ5"/>
  <c r="BZ24"/>
  <c r="BZ6"/>
  <c r="BZ8"/>
  <c r="BZ10"/>
  <c r="BZ12"/>
  <c r="BZ13"/>
  <c r="BZ16"/>
  <c r="BZ18"/>
  <c r="BZ20"/>
  <c r="BZ14"/>
  <c r="BZ15"/>
  <c r="BZ17"/>
  <c r="BZ19"/>
  <c r="BZ28"/>
  <c r="BZ22"/>
  <c r="BZ25"/>
  <c r="BZ21"/>
  <c r="BZ23"/>
  <c r="BZ33"/>
  <c r="BZ30"/>
  <c r="BZ38"/>
  <c r="BZ35"/>
  <c r="BZ32"/>
  <c r="BZ40"/>
  <c r="BZ47"/>
  <c r="BZ53"/>
  <c r="BZ55"/>
  <c r="BZ57"/>
  <c r="BZ59"/>
  <c r="BZ61"/>
  <c r="BZ48"/>
  <c r="BZ113"/>
  <c r="BZ49"/>
  <c r="BZ52"/>
  <c r="BZ56"/>
  <c r="BZ58"/>
  <c r="BZ60"/>
  <c r="BZ46"/>
  <c r="BZ50"/>
  <c r="BZ67"/>
  <c r="BZ79"/>
  <c r="BZ63"/>
  <c r="BZ65"/>
  <c r="BZ72"/>
  <c r="BZ74"/>
  <c r="BZ73"/>
  <c r="BZ81"/>
  <c r="BZ62"/>
  <c r="BZ64"/>
  <c r="BZ69"/>
  <c r="BZ80"/>
  <c r="BZ84"/>
  <c r="BZ89"/>
  <c r="BZ92"/>
  <c r="BZ93"/>
  <c r="BZ94"/>
  <c r="BZ95"/>
  <c r="BZ96"/>
  <c r="BZ97"/>
  <c r="BZ98"/>
  <c r="BZ83"/>
  <c r="BZ82"/>
  <c r="BZ85"/>
  <c r="BZ131"/>
  <c r="BZ135"/>
  <c r="BZ142"/>
  <c r="BZ134"/>
  <c r="BZ133"/>
  <c r="BZ137"/>
  <c r="BZ140"/>
  <c r="BZ115"/>
  <c r="BZ116"/>
  <c r="BZ117"/>
  <c r="BZ118"/>
  <c r="BZ119"/>
  <c r="BZ120"/>
  <c r="BZ121"/>
  <c r="BZ122"/>
  <c r="BZ123"/>
  <c r="BZ124"/>
  <c r="BZ132"/>
  <c r="BZ136"/>
  <c r="BZ139"/>
  <c r="BZ145"/>
  <c r="BZ149"/>
  <c r="BZ157"/>
  <c r="BZ158"/>
  <c r="BZ159"/>
  <c r="BZ160"/>
  <c r="BZ161"/>
  <c r="BZ162"/>
  <c r="BZ163"/>
  <c r="BZ171"/>
  <c r="BZ175"/>
  <c r="BZ144"/>
  <c r="BZ148"/>
  <c r="BZ166"/>
  <c r="BZ170"/>
  <c r="BZ174"/>
  <c r="BZ147"/>
  <c r="BZ165"/>
  <c r="BZ169"/>
  <c r="BZ173"/>
  <c r="BZ146"/>
  <c r="BZ150"/>
  <c r="BZ168"/>
  <c r="BZ172"/>
  <c r="BZ176"/>
  <c r="BV7"/>
  <c r="BV4"/>
  <c r="BV28"/>
  <c r="BV6"/>
  <c r="BV35"/>
  <c r="BV9"/>
  <c r="BV11"/>
  <c r="BV8"/>
  <c r="BV5"/>
  <c r="BV25"/>
  <c r="BV12"/>
  <c r="BV10"/>
  <c r="BV13"/>
  <c r="BV16"/>
  <c r="BV18"/>
  <c r="BV20"/>
  <c r="BV15"/>
  <c r="BV17"/>
  <c r="BV14"/>
  <c r="BV21"/>
  <c r="BV24"/>
  <c r="BV22"/>
  <c r="BV29"/>
  <c r="BV19"/>
  <c r="BV26"/>
  <c r="BV27"/>
  <c r="BV37"/>
  <c r="BV39"/>
  <c r="BV38"/>
  <c r="BV31"/>
  <c r="BV36"/>
  <c r="BV43"/>
  <c r="BV51"/>
  <c r="BV55"/>
  <c r="BV59"/>
  <c r="BV61"/>
  <c r="BV44"/>
  <c r="BV41"/>
  <c r="BV49"/>
  <c r="BV52"/>
  <c r="BV54"/>
  <c r="BV58"/>
  <c r="BV60"/>
  <c r="BV50"/>
  <c r="BV67"/>
  <c r="BV75"/>
  <c r="BV79"/>
  <c r="BV63"/>
  <c r="BV65"/>
  <c r="BV70"/>
  <c r="BV74"/>
  <c r="BV68"/>
  <c r="BV81"/>
  <c r="BV62"/>
  <c r="BV64"/>
  <c r="BV66"/>
  <c r="BV69"/>
  <c r="BV71"/>
  <c r="BV80"/>
  <c r="BV84"/>
  <c r="BV90"/>
  <c r="BV92"/>
  <c r="BV93"/>
  <c r="BV94"/>
  <c r="BV95"/>
  <c r="BV96"/>
  <c r="BV97"/>
  <c r="BV98"/>
  <c r="BV83"/>
  <c r="BV82"/>
  <c r="BV85"/>
  <c r="BV131"/>
  <c r="BV135"/>
  <c r="BV134"/>
  <c r="BV141"/>
  <c r="BV133"/>
  <c r="BV137"/>
  <c r="BV114"/>
  <c r="BV116"/>
  <c r="BV118"/>
  <c r="BV119"/>
  <c r="BV120"/>
  <c r="BV121"/>
  <c r="BV122"/>
  <c r="BV123"/>
  <c r="BV124"/>
  <c r="BV132"/>
  <c r="BV136"/>
  <c r="BV139"/>
  <c r="BV143"/>
  <c r="BV145"/>
  <c r="BV149"/>
  <c r="BV152"/>
  <c r="BV157"/>
  <c r="BV158"/>
  <c r="BV159"/>
  <c r="BV160"/>
  <c r="BV161"/>
  <c r="BV162"/>
  <c r="BV163"/>
  <c r="BV167"/>
  <c r="BV171"/>
  <c r="BV175"/>
  <c r="BV144"/>
  <c r="BV148"/>
  <c r="BV170"/>
  <c r="BV174"/>
  <c r="BV147"/>
  <c r="BV165"/>
  <c r="BV173"/>
  <c r="BV146"/>
  <c r="BV150"/>
  <c r="BV172"/>
  <c r="BV176"/>
  <c r="BR7"/>
  <c r="BR4"/>
  <c r="BR9"/>
  <c r="BR75"/>
  <c r="BR11"/>
  <c r="BR5"/>
  <c r="BR25"/>
  <c r="BR6"/>
  <c r="BR8"/>
  <c r="BR10"/>
  <c r="BR12"/>
  <c r="BR13"/>
  <c r="BR16"/>
  <c r="BR18"/>
  <c r="BR20"/>
  <c r="BR14"/>
  <c r="BR15"/>
  <c r="BR17"/>
  <c r="BR19"/>
  <c r="BR22"/>
  <c r="BR21"/>
  <c r="BR23"/>
  <c r="BR34"/>
  <c r="BR35"/>
  <c r="BR77"/>
  <c r="BR40"/>
  <c r="BR42"/>
  <c r="BR126"/>
  <c r="BR53"/>
  <c r="BR55"/>
  <c r="BR57"/>
  <c r="BR59"/>
  <c r="BR61"/>
  <c r="BR49"/>
  <c r="BR54"/>
  <c r="BR56"/>
  <c r="BR58"/>
  <c r="BR60"/>
  <c r="BR46"/>
  <c r="BR48"/>
  <c r="BR113"/>
  <c r="BR50"/>
  <c r="BR79"/>
  <c r="BR63"/>
  <c r="BR65"/>
  <c r="BR72"/>
  <c r="BR74"/>
  <c r="BR78"/>
  <c r="BR68"/>
  <c r="BR73"/>
  <c r="BR81"/>
  <c r="BR62"/>
  <c r="BR64"/>
  <c r="BR76"/>
  <c r="BR80"/>
  <c r="BR84"/>
  <c r="BR92"/>
  <c r="BR93"/>
  <c r="BR94"/>
  <c r="BR95"/>
  <c r="BR96"/>
  <c r="BR97"/>
  <c r="BR98"/>
  <c r="BR83"/>
  <c r="BR82"/>
  <c r="BR85"/>
  <c r="BR131"/>
  <c r="BR135"/>
  <c r="BR142"/>
  <c r="BR134"/>
  <c r="BR141"/>
  <c r="BR133"/>
  <c r="BR137"/>
  <c r="BR140"/>
  <c r="BR114"/>
  <c r="BR115"/>
  <c r="BR116"/>
  <c r="BR117"/>
  <c r="BR118"/>
  <c r="BR119"/>
  <c r="BR120"/>
  <c r="BR121"/>
  <c r="BR122"/>
  <c r="BR123"/>
  <c r="BR124"/>
  <c r="BR132"/>
  <c r="BR136"/>
  <c r="BR139"/>
  <c r="BR143"/>
  <c r="BR145"/>
  <c r="BR149"/>
  <c r="BR157"/>
  <c r="BR158"/>
  <c r="BR159"/>
  <c r="BR160"/>
  <c r="BR161"/>
  <c r="BR162"/>
  <c r="BR163"/>
  <c r="BR167"/>
  <c r="BR171"/>
  <c r="BR175"/>
  <c r="BR144"/>
  <c r="BR148"/>
  <c r="BR166"/>
  <c r="BR170"/>
  <c r="BR174"/>
  <c r="BR147"/>
  <c r="BR165"/>
  <c r="BR169"/>
  <c r="BR173"/>
  <c r="BR146"/>
  <c r="BR150"/>
  <c r="BR168"/>
  <c r="BR172"/>
  <c r="BR176"/>
  <c r="BN7"/>
  <c r="BN4"/>
  <c r="BN43"/>
  <c r="BN6"/>
  <c r="BN9"/>
  <c r="BN11"/>
  <c r="BN8"/>
  <c r="BN5"/>
  <c r="BN12"/>
  <c r="BN10"/>
  <c r="BN13"/>
  <c r="BN15"/>
  <c r="BN16"/>
  <c r="BN18"/>
  <c r="BN20"/>
  <c r="BN17"/>
  <c r="BN14"/>
  <c r="BN21"/>
  <c r="BN24"/>
  <c r="BN22"/>
  <c r="BN19"/>
  <c r="BN27"/>
  <c r="BN34"/>
  <c r="BN51"/>
  <c r="BN53"/>
  <c r="BN59"/>
  <c r="BN61"/>
  <c r="BN44"/>
  <c r="BN52"/>
  <c r="BN58"/>
  <c r="BN60"/>
  <c r="BN67"/>
  <c r="BN79"/>
  <c r="BN63"/>
  <c r="BN65"/>
  <c r="BN70"/>
  <c r="BN74"/>
  <c r="BN81"/>
  <c r="BN62"/>
  <c r="BN64"/>
  <c r="BN66"/>
  <c r="BN69"/>
  <c r="BN71"/>
  <c r="BN153"/>
  <c r="BN80"/>
  <c r="BN84"/>
  <c r="BN92"/>
  <c r="BN93"/>
  <c r="BN94"/>
  <c r="BN95"/>
  <c r="BN96"/>
  <c r="BN97"/>
  <c r="BN98"/>
  <c r="BN83"/>
  <c r="BN82"/>
  <c r="BN85"/>
  <c r="BN131"/>
  <c r="BN135"/>
  <c r="BN134"/>
  <c r="BN133"/>
  <c r="BN137"/>
  <c r="BN116"/>
  <c r="BN118"/>
  <c r="BN119"/>
  <c r="BN120"/>
  <c r="BN121"/>
  <c r="BN122"/>
  <c r="BN123"/>
  <c r="BN124"/>
  <c r="BN132"/>
  <c r="BN136"/>
  <c r="BN139"/>
  <c r="BN145"/>
  <c r="BN149"/>
  <c r="BN152"/>
  <c r="BN154"/>
  <c r="BN156"/>
  <c r="BN157"/>
  <c r="BN158"/>
  <c r="BN159"/>
  <c r="BN160"/>
  <c r="BN161"/>
  <c r="BN162"/>
  <c r="BN163"/>
  <c r="BN171"/>
  <c r="BN175"/>
  <c r="BN144"/>
  <c r="BN148"/>
  <c r="BN170"/>
  <c r="BN174"/>
  <c r="BN147"/>
  <c r="BN165"/>
  <c r="BN173"/>
  <c r="BN146"/>
  <c r="BN150"/>
  <c r="BN172"/>
  <c r="BN176"/>
  <c r="BJ7"/>
  <c r="BJ4"/>
  <c r="BJ37"/>
  <c r="BJ39"/>
  <c r="BJ89"/>
  <c r="BJ9"/>
  <c r="BJ76"/>
  <c r="BJ11"/>
  <c r="BJ5"/>
  <c r="BJ24"/>
  <c r="BJ6"/>
  <c r="BJ8"/>
  <c r="BJ10"/>
  <c r="BJ12"/>
  <c r="BJ13"/>
  <c r="BJ15"/>
  <c r="BJ16"/>
  <c r="BJ18"/>
  <c r="BJ20"/>
  <c r="BJ14"/>
  <c r="BJ17"/>
  <c r="BJ19"/>
  <c r="BJ28"/>
  <c r="BJ22"/>
  <c r="BJ25"/>
  <c r="BJ21"/>
  <c r="BJ23"/>
  <c r="BJ33"/>
  <c r="BJ30"/>
  <c r="BJ38"/>
  <c r="BJ35"/>
  <c r="BJ77"/>
  <c r="BJ32"/>
  <c r="BJ40"/>
  <c r="BJ47"/>
  <c r="BJ53"/>
  <c r="BJ55"/>
  <c r="BJ57"/>
  <c r="BJ59"/>
  <c r="BJ61"/>
  <c r="BJ48"/>
  <c r="BJ49"/>
  <c r="BJ52"/>
  <c r="BJ56"/>
  <c r="BJ58"/>
  <c r="BJ60"/>
  <c r="BJ46"/>
  <c r="BJ50"/>
  <c r="BJ67"/>
  <c r="BJ79"/>
  <c r="BJ63"/>
  <c r="BJ65"/>
  <c r="BJ72"/>
  <c r="BJ74"/>
  <c r="BJ78"/>
  <c r="BJ73"/>
  <c r="BJ81"/>
  <c r="BJ62"/>
  <c r="BJ64"/>
  <c r="BJ69"/>
  <c r="BJ80"/>
  <c r="BJ84"/>
  <c r="BJ92"/>
  <c r="BJ93"/>
  <c r="BJ94"/>
  <c r="BJ95"/>
  <c r="BJ96"/>
  <c r="BJ97"/>
  <c r="BJ98"/>
  <c r="BJ83"/>
  <c r="BJ82"/>
  <c r="BJ85"/>
  <c r="BJ131"/>
  <c r="BJ135"/>
  <c r="BJ142"/>
  <c r="BJ134"/>
  <c r="BJ133"/>
  <c r="BJ137"/>
  <c r="BJ140"/>
  <c r="BJ113"/>
  <c r="BJ115"/>
  <c r="BJ116"/>
  <c r="BJ117"/>
  <c r="BJ118"/>
  <c r="BJ119"/>
  <c r="BJ120"/>
  <c r="BJ121"/>
  <c r="BJ122"/>
  <c r="BJ123"/>
  <c r="BJ124"/>
  <c r="BJ132"/>
  <c r="BJ136"/>
  <c r="BJ139"/>
  <c r="BJ145"/>
  <c r="BJ149"/>
  <c r="BJ157"/>
  <c r="BJ158"/>
  <c r="BJ159"/>
  <c r="BJ160"/>
  <c r="BJ161"/>
  <c r="BJ162"/>
  <c r="BJ163"/>
  <c r="BJ171"/>
  <c r="BJ175"/>
  <c r="BJ144"/>
  <c r="BJ148"/>
  <c r="BJ166"/>
  <c r="BJ170"/>
  <c r="BJ174"/>
  <c r="BJ147"/>
  <c r="BJ165"/>
  <c r="BJ169"/>
  <c r="BJ173"/>
  <c r="BJ146"/>
  <c r="BJ150"/>
  <c r="BJ168"/>
  <c r="BJ172"/>
  <c r="BJ176"/>
  <c r="BF7"/>
  <c r="BF4"/>
  <c r="BF28"/>
  <c r="BF6"/>
  <c r="BF35"/>
  <c r="BF9"/>
  <c r="BF75"/>
  <c r="BF11"/>
  <c r="BF8"/>
  <c r="BF5"/>
  <c r="BF25"/>
  <c r="BF12"/>
  <c r="BF10"/>
  <c r="BF13"/>
  <c r="BF15"/>
  <c r="BF16"/>
  <c r="BF18"/>
  <c r="BF20"/>
  <c r="BF17"/>
  <c r="BF14"/>
  <c r="BF21"/>
  <c r="BF24"/>
  <c r="BF22"/>
  <c r="BF29"/>
  <c r="BF19"/>
  <c r="BF26"/>
  <c r="BF27"/>
  <c r="BF37"/>
  <c r="BF39"/>
  <c r="BF90"/>
  <c r="BF38"/>
  <c r="BF31"/>
  <c r="BF36"/>
  <c r="BF43"/>
  <c r="BF51"/>
  <c r="BF55"/>
  <c r="BF59"/>
  <c r="BF61"/>
  <c r="BF44"/>
  <c r="BF41"/>
  <c r="BF49"/>
  <c r="BF52"/>
  <c r="BF54"/>
  <c r="BF58"/>
  <c r="BF60"/>
  <c r="BF50"/>
  <c r="BF67"/>
  <c r="BF79"/>
  <c r="BF63"/>
  <c r="BF65"/>
  <c r="BF70"/>
  <c r="BF74"/>
  <c r="BF68"/>
  <c r="BF81"/>
  <c r="BF62"/>
  <c r="BF64"/>
  <c r="BF66"/>
  <c r="BF69"/>
  <c r="BF71"/>
  <c r="BF80"/>
  <c r="BF84"/>
  <c r="BF92"/>
  <c r="BF93"/>
  <c r="BF94"/>
  <c r="BF95"/>
  <c r="BF96"/>
  <c r="BF97"/>
  <c r="BF98"/>
  <c r="BF83"/>
  <c r="BF82"/>
  <c r="BF85"/>
  <c r="BF131"/>
  <c r="BF135"/>
  <c r="BF134"/>
  <c r="BF141"/>
  <c r="BF133"/>
  <c r="BF137"/>
  <c r="BF114"/>
  <c r="BF116"/>
  <c r="BF118"/>
  <c r="BF119"/>
  <c r="BF120"/>
  <c r="BF121"/>
  <c r="BF122"/>
  <c r="BF123"/>
  <c r="BF124"/>
  <c r="BF132"/>
  <c r="BF136"/>
  <c r="BF139"/>
  <c r="BF143"/>
  <c r="BF145"/>
  <c r="BF149"/>
  <c r="BF152"/>
  <c r="BF156"/>
  <c r="BF157"/>
  <c r="BF158"/>
  <c r="BF159"/>
  <c r="BF160"/>
  <c r="BF161"/>
  <c r="BF162"/>
  <c r="BF163"/>
  <c r="BF167"/>
  <c r="BF171"/>
  <c r="BF175"/>
  <c r="BF144"/>
  <c r="BF148"/>
  <c r="BF170"/>
  <c r="BF174"/>
  <c r="BF147"/>
  <c r="BF165"/>
  <c r="BF173"/>
  <c r="BF146"/>
  <c r="BF150"/>
  <c r="BF172"/>
  <c r="BF176"/>
  <c r="BB7"/>
  <c r="BB4"/>
  <c r="BB9"/>
  <c r="BB75"/>
  <c r="BB11"/>
  <c r="BB5"/>
  <c r="BB25"/>
  <c r="BB6"/>
  <c r="BB8"/>
  <c r="BB10"/>
  <c r="BB12"/>
  <c r="BB13"/>
  <c r="BB15"/>
  <c r="BB16"/>
  <c r="BB18"/>
  <c r="BB20"/>
  <c r="BB14"/>
  <c r="BB17"/>
  <c r="BB19"/>
  <c r="BB22"/>
  <c r="BB21"/>
  <c r="BB23"/>
  <c r="BB35"/>
  <c r="BB77"/>
  <c r="BB40"/>
  <c r="BB55"/>
  <c r="BB57"/>
  <c r="BB59"/>
  <c r="BB61"/>
  <c r="BB49"/>
  <c r="BB54"/>
  <c r="BB56"/>
  <c r="BB58"/>
  <c r="BB60"/>
  <c r="BB46"/>
  <c r="BB50"/>
  <c r="BB79"/>
  <c r="BB63"/>
  <c r="BB65"/>
  <c r="BB72"/>
  <c r="BB74"/>
  <c r="BB78"/>
  <c r="BB68"/>
  <c r="BB73"/>
  <c r="BB81"/>
  <c r="BB62"/>
  <c r="BB64"/>
  <c r="BB76"/>
  <c r="BB80"/>
  <c r="BB84"/>
  <c r="BB92"/>
  <c r="BB93"/>
  <c r="BB94"/>
  <c r="BB95"/>
  <c r="BB96"/>
  <c r="BB97"/>
  <c r="BB98"/>
  <c r="BB83"/>
  <c r="BB82"/>
  <c r="BB85"/>
  <c r="BB131"/>
  <c r="BB135"/>
  <c r="BB142"/>
  <c r="BB134"/>
  <c r="BB141"/>
  <c r="BB133"/>
  <c r="BB137"/>
  <c r="BB140"/>
  <c r="BB114"/>
  <c r="BB115"/>
  <c r="BB116"/>
  <c r="BB117"/>
  <c r="BB118"/>
  <c r="BB119"/>
  <c r="BB120"/>
  <c r="BB121"/>
  <c r="BB122"/>
  <c r="BB123"/>
  <c r="BB124"/>
  <c r="BB132"/>
  <c r="BB136"/>
  <c r="BB139"/>
  <c r="BB143"/>
  <c r="BB145"/>
  <c r="BB149"/>
  <c r="BB157"/>
  <c r="BB158"/>
  <c r="BB159"/>
  <c r="BB160"/>
  <c r="BB161"/>
  <c r="BB162"/>
  <c r="BB163"/>
  <c r="BB167"/>
  <c r="BB171"/>
  <c r="BB175"/>
  <c r="BB144"/>
  <c r="BB148"/>
  <c r="BB166"/>
  <c r="BB170"/>
  <c r="BB174"/>
  <c r="BB147"/>
  <c r="BB165"/>
  <c r="BB169"/>
  <c r="BB173"/>
  <c r="BB146"/>
  <c r="BB150"/>
  <c r="BB168"/>
  <c r="BB172"/>
  <c r="BB176"/>
  <c r="AX7"/>
  <c r="AX4"/>
  <c r="AX43"/>
  <c r="AX6"/>
  <c r="AX9"/>
  <c r="AX11"/>
  <c r="AX8"/>
  <c r="AX5"/>
  <c r="AX12"/>
  <c r="AX10"/>
  <c r="AX13"/>
  <c r="AX15"/>
  <c r="AX16"/>
  <c r="AX18"/>
  <c r="AX20"/>
  <c r="AX17"/>
  <c r="AX14"/>
  <c r="AX21"/>
  <c r="AX24"/>
  <c r="AX22"/>
  <c r="AX19"/>
  <c r="AX27"/>
  <c r="AX51"/>
  <c r="AX53"/>
  <c r="AX59"/>
  <c r="AX61"/>
  <c r="AX52"/>
  <c r="AX58"/>
  <c r="AX60"/>
  <c r="AX67"/>
  <c r="AX79"/>
  <c r="AX63"/>
  <c r="AX65"/>
  <c r="AX70"/>
  <c r="AX74"/>
  <c r="AX81"/>
  <c r="AX62"/>
  <c r="AX64"/>
  <c r="AX66"/>
  <c r="AX69"/>
  <c r="AX71"/>
  <c r="AX153"/>
  <c r="AX80"/>
  <c r="AX84"/>
  <c r="AX92"/>
  <c r="AX93"/>
  <c r="AX94"/>
  <c r="AX95"/>
  <c r="AX96"/>
  <c r="AX97"/>
  <c r="AX98"/>
  <c r="AX83"/>
  <c r="AX82"/>
  <c r="AX85"/>
  <c r="AX131"/>
  <c r="AX135"/>
  <c r="AX134"/>
  <c r="AX133"/>
  <c r="AX137"/>
  <c r="AX116"/>
  <c r="AX118"/>
  <c r="AX119"/>
  <c r="AX120"/>
  <c r="AX121"/>
  <c r="AX122"/>
  <c r="AX123"/>
  <c r="AX124"/>
  <c r="AX132"/>
  <c r="AX136"/>
  <c r="AX139"/>
  <c r="AX145"/>
  <c r="AX149"/>
  <c r="AX152"/>
  <c r="AX154"/>
  <c r="AX156"/>
  <c r="AX157"/>
  <c r="AX158"/>
  <c r="AX159"/>
  <c r="AX160"/>
  <c r="AX161"/>
  <c r="AX162"/>
  <c r="AX163"/>
  <c r="AX171"/>
  <c r="AX175"/>
  <c r="AX144"/>
  <c r="AX148"/>
  <c r="AX170"/>
  <c r="AX174"/>
  <c r="AX147"/>
  <c r="AX165"/>
  <c r="AX173"/>
  <c r="AX146"/>
  <c r="AX150"/>
  <c r="AX172"/>
  <c r="AX176"/>
  <c r="AT7"/>
  <c r="AT4"/>
  <c r="AT37"/>
  <c r="AT39"/>
  <c r="AT9"/>
  <c r="AT76"/>
  <c r="AT11"/>
  <c r="AT5"/>
  <c r="AT24"/>
  <c r="AT6"/>
  <c r="AT8"/>
  <c r="AT10"/>
  <c r="AT12"/>
  <c r="AT13"/>
  <c r="AT15"/>
  <c r="AT16"/>
  <c r="AT18"/>
  <c r="AT20"/>
  <c r="AT14"/>
  <c r="AT17"/>
  <c r="AT19"/>
  <c r="AT28"/>
  <c r="AT22"/>
  <c r="AT25"/>
  <c r="AT21"/>
  <c r="AT23"/>
  <c r="AT33"/>
  <c r="AT30"/>
  <c r="AT38"/>
  <c r="AT35"/>
  <c r="AT32"/>
  <c r="AT40"/>
  <c r="AT47"/>
  <c r="AT53"/>
  <c r="AT55"/>
  <c r="AT57"/>
  <c r="AT59"/>
  <c r="AT61"/>
  <c r="AT48"/>
  <c r="AT113"/>
  <c r="AT49"/>
  <c r="AT52"/>
  <c r="AT56"/>
  <c r="AT58"/>
  <c r="AT60"/>
  <c r="AT46"/>
  <c r="AT50"/>
  <c r="AT67"/>
  <c r="AT79"/>
  <c r="AT63"/>
  <c r="AT65"/>
  <c r="AT72"/>
  <c r="AT74"/>
  <c r="AT78"/>
  <c r="AT73"/>
  <c r="AT81"/>
  <c r="AT62"/>
  <c r="AT64"/>
  <c r="AT69"/>
  <c r="AT80"/>
  <c r="AT84"/>
  <c r="AT89"/>
  <c r="AT92"/>
  <c r="AT93"/>
  <c r="AT94"/>
  <c r="AT95"/>
  <c r="AT96"/>
  <c r="AT97"/>
  <c r="AT98"/>
  <c r="AT83"/>
  <c r="AT82"/>
  <c r="AT85"/>
  <c r="AT131"/>
  <c r="AT135"/>
  <c r="AT142"/>
  <c r="AT134"/>
  <c r="AT133"/>
  <c r="AT137"/>
  <c r="AT140"/>
  <c r="AT115"/>
  <c r="AT116"/>
  <c r="AT117"/>
  <c r="AT118"/>
  <c r="AT119"/>
  <c r="AT120"/>
  <c r="AT121"/>
  <c r="AT122"/>
  <c r="AT123"/>
  <c r="AT124"/>
  <c r="AT132"/>
  <c r="AT136"/>
  <c r="AT139"/>
  <c r="AT145"/>
  <c r="AT149"/>
  <c r="AT157"/>
  <c r="AT158"/>
  <c r="AT159"/>
  <c r="AT160"/>
  <c r="AT161"/>
  <c r="AT162"/>
  <c r="AT163"/>
  <c r="AT171"/>
  <c r="AT175"/>
  <c r="AT144"/>
  <c r="AT148"/>
  <c r="AT166"/>
  <c r="AT170"/>
  <c r="AT174"/>
  <c r="AT147"/>
  <c r="AT165"/>
  <c r="AT169"/>
  <c r="AT173"/>
  <c r="AT146"/>
  <c r="AT150"/>
  <c r="AT168"/>
  <c r="AT172"/>
  <c r="AT176"/>
  <c r="AP7"/>
  <c r="AP4"/>
  <c r="AP28"/>
  <c r="AP6"/>
  <c r="AP35"/>
  <c r="AP77"/>
  <c r="AP9"/>
  <c r="AP11"/>
  <c r="AP8"/>
  <c r="AP5"/>
  <c r="AP25"/>
  <c r="AP12"/>
  <c r="AP10"/>
  <c r="AP13"/>
  <c r="AP15"/>
  <c r="AP16"/>
  <c r="AP18"/>
  <c r="AP20"/>
  <c r="AP17"/>
  <c r="AP14"/>
  <c r="AP21"/>
  <c r="AP24"/>
  <c r="AP22"/>
  <c r="AP29"/>
  <c r="AP19"/>
  <c r="AP26"/>
  <c r="AP27"/>
  <c r="AP37"/>
  <c r="AP39"/>
  <c r="AP38"/>
  <c r="AP31"/>
  <c r="AP36"/>
  <c r="AP43"/>
  <c r="AP51"/>
  <c r="AP55"/>
  <c r="AP59"/>
  <c r="AP61"/>
  <c r="AP44"/>
  <c r="AP41"/>
  <c r="AP49"/>
  <c r="AP52"/>
  <c r="AP54"/>
  <c r="AP58"/>
  <c r="AP60"/>
  <c r="AP50"/>
  <c r="AP67"/>
  <c r="AP75"/>
  <c r="AP79"/>
  <c r="AP63"/>
  <c r="AP65"/>
  <c r="AP70"/>
  <c r="AP74"/>
  <c r="AP68"/>
  <c r="AP81"/>
  <c r="AP62"/>
  <c r="AP64"/>
  <c r="AP66"/>
  <c r="AP69"/>
  <c r="AP71"/>
  <c r="AP156"/>
  <c r="AP80"/>
  <c r="AP84"/>
  <c r="AP90"/>
  <c r="AP92"/>
  <c r="AP93"/>
  <c r="AP94"/>
  <c r="AP95"/>
  <c r="AP96"/>
  <c r="AP97"/>
  <c r="AP98"/>
  <c r="AP83"/>
  <c r="AP82"/>
  <c r="AP85"/>
  <c r="AP131"/>
  <c r="AP135"/>
  <c r="AP134"/>
  <c r="AP141"/>
  <c r="AP133"/>
  <c r="AP137"/>
  <c r="AP114"/>
  <c r="AP116"/>
  <c r="AP118"/>
  <c r="AP119"/>
  <c r="AP120"/>
  <c r="AP121"/>
  <c r="AP122"/>
  <c r="AP123"/>
  <c r="AP124"/>
  <c r="AP132"/>
  <c r="AP136"/>
  <c r="AP139"/>
  <c r="AP143"/>
  <c r="AP145"/>
  <c r="AP149"/>
  <c r="AP152"/>
  <c r="AP157"/>
  <c r="AP158"/>
  <c r="AP159"/>
  <c r="AP160"/>
  <c r="AP161"/>
  <c r="AP162"/>
  <c r="AP163"/>
  <c r="AP167"/>
  <c r="AP171"/>
  <c r="AP175"/>
  <c r="AP144"/>
  <c r="AP148"/>
  <c r="AP170"/>
  <c r="AP174"/>
  <c r="AP147"/>
  <c r="AP165"/>
  <c r="AP173"/>
  <c r="AP146"/>
  <c r="AP150"/>
  <c r="AP172"/>
  <c r="AP176"/>
  <c r="AL7"/>
  <c r="AL4"/>
  <c r="AL9"/>
  <c r="AL75"/>
  <c r="AL11"/>
  <c r="AL5"/>
  <c r="AL6"/>
  <c r="AL8"/>
  <c r="AL10"/>
  <c r="AL12"/>
  <c r="AL13"/>
  <c r="AL15"/>
  <c r="AL16"/>
  <c r="AL18"/>
  <c r="AL20"/>
  <c r="AL14"/>
  <c r="AL17"/>
  <c r="AL19"/>
  <c r="AL22"/>
  <c r="AL25"/>
  <c r="AL21"/>
  <c r="AL23"/>
  <c r="AL34"/>
  <c r="AL35"/>
  <c r="AL77"/>
  <c r="AL40"/>
  <c r="AL53"/>
  <c r="AL55"/>
  <c r="AL57"/>
  <c r="AL59"/>
  <c r="AL61"/>
  <c r="AL49"/>
  <c r="AL54"/>
  <c r="AL56"/>
  <c r="AL58"/>
  <c r="AL60"/>
  <c r="AL46"/>
  <c r="AL50"/>
  <c r="AL79"/>
  <c r="AL63"/>
  <c r="AL65"/>
  <c r="AL72"/>
  <c r="AL74"/>
  <c r="AL78"/>
  <c r="AL68"/>
  <c r="AL73"/>
  <c r="AL81"/>
  <c r="AL62"/>
  <c r="AL64"/>
  <c r="AL76"/>
  <c r="AL80"/>
  <c r="AL84"/>
  <c r="AL92"/>
  <c r="AL93"/>
  <c r="AL94"/>
  <c r="AL95"/>
  <c r="AL96"/>
  <c r="AL97"/>
  <c r="AL98"/>
  <c r="AL83"/>
  <c r="AL82"/>
  <c r="AL85"/>
  <c r="AL131"/>
  <c r="AL135"/>
  <c r="AL142"/>
  <c r="AL134"/>
  <c r="AL141"/>
  <c r="AL133"/>
  <c r="AL137"/>
  <c r="AL140"/>
  <c r="AL114"/>
  <c r="AL115"/>
  <c r="AL116"/>
  <c r="AL117"/>
  <c r="AL118"/>
  <c r="AL119"/>
  <c r="AL120"/>
  <c r="AL121"/>
  <c r="AL122"/>
  <c r="AL123"/>
  <c r="AL124"/>
  <c r="AL132"/>
  <c r="AL136"/>
  <c r="AL139"/>
  <c r="AL143"/>
  <c r="AL145"/>
  <c r="AL149"/>
  <c r="AL157"/>
  <c r="AL158"/>
  <c r="AL159"/>
  <c r="AL160"/>
  <c r="AL161"/>
  <c r="AL162"/>
  <c r="AL163"/>
  <c r="AL167"/>
  <c r="AL171"/>
  <c r="AL175"/>
  <c r="AL144"/>
  <c r="AL148"/>
  <c r="AL166"/>
  <c r="AL170"/>
  <c r="AL174"/>
  <c r="AL147"/>
  <c r="AL165"/>
  <c r="AL169"/>
  <c r="AL173"/>
  <c r="AL146"/>
  <c r="AL150"/>
  <c r="AL168"/>
  <c r="AL172"/>
  <c r="AL176"/>
  <c r="AH7"/>
  <c r="AH4"/>
  <c r="AH6"/>
  <c r="AH9"/>
  <c r="AH11"/>
  <c r="AH8"/>
  <c r="AH5"/>
  <c r="AH12"/>
  <c r="AH10"/>
  <c r="AH13"/>
  <c r="AH15"/>
  <c r="AH16"/>
  <c r="AH18"/>
  <c r="AH20"/>
  <c r="AH17"/>
  <c r="AH14"/>
  <c r="AH21"/>
  <c r="AH24"/>
  <c r="AH22"/>
  <c r="AH29"/>
  <c r="AH19"/>
  <c r="AH27"/>
  <c r="AH34"/>
  <c r="AH43"/>
  <c r="AH51"/>
  <c r="AH53"/>
  <c r="AH55"/>
  <c r="AH59"/>
  <c r="AH61"/>
  <c r="AH44"/>
  <c r="AH49"/>
  <c r="AH52"/>
  <c r="AH58"/>
  <c r="AH60"/>
  <c r="AH50"/>
  <c r="AH67"/>
  <c r="AH79"/>
  <c r="AH63"/>
  <c r="AH65"/>
  <c r="AH70"/>
  <c r="AH74"/>
  <c r="AH81"/>
  <c r="AH62"/>
  <c r="AH64"/>
  <c r="AH66"/>
  <c r="AH69"/>
  <c r="AH71"/>
  <c r="AH153"/>
  <c r="AH80"/>
  <c r="AH84"/>
  <c r="AH92"/>
  <c r="AH93"/>
  <c r="AH94"/>
  <c r="AH95"/>
  <c r="AH96"/>
  <c r="AH97"/>
  <c r="AH98"/>
  <c r="AH83"/>
  <c r="AH82"/>
  <c r="AH85"/>
  <c r="AH131"/>
  <c r="AH135"/>
  <c r="AH134"/>
  <c r="AH133"/>
  <c r="AH137"/>
  <c r="AH116"/>
  <c r="AH118"/>
  <c r="AH119"/>
  <c r="AH120"/>
  <c r="AH121"/>
  <c r="AH122"/>
  <c r="AH123"/>
  <c r="AH124"/>
  <c r="AH132"/>
  <c r="AH136"/>
  <c r="AH139"/>
  <c r="AH145"/>
  <c r="AH149"/>
  <c r="AH152"/>
  <c r="AH154"/>
  <c r="AH156"/>
  <c r="AH157"/>
  <c r="AH158"/>
  <c r="AH159"/>
  <c r="AH160"/>
  <c r="AH161"/>
  <c r="AH162"/>
  <c r="AH163"/>
  <c r="AH171"/>
  <c r="AH175"/>
  <c r="AH144"/>
  <c r="AH148"/>
  <c r="AH170"/>
  <c r="AH174"/>
  <c r="AH147"/>
  <c r="AH165"/>
  <c r="AH173"/>
  <c r="AH146"/>
  <c r="AH150"/>
  <c r="AH172"/>
  <c r="AH176"/>
  <c r="AD7"/>
  <c r="AD4"/>
  <c r="AD37"/>
  <c r="AD8"/>
  <c r="AD9"/>
  <c r="AD11"/>
  <c r="AD5"/>
  <c r="AD26"/>
  <c r="AD6"/>
  <c r="AD10"/>
  <c r="AD12"/>
  <c r="AD13"/>
  <c r="AD15"/>
  <c r="AD16"/>
  <c r="AD18"/>
  <c r="AD20"/>
  <c r="AD14"/>
  <c r="AD17"/>
  <c r="AD19"/>
  <c r="AD24"/>
  <c r="AD28"/>
  <c r="AD22"/>
  <c r="AD25"/>
  <c r="AD29"/>
  <c r="AD21"/>
  <c r="AD23"/>
  <c r="AD27"/>
  <c r="AD33"/>
  <c r="AD30"/>
  <c r="AD34"/>
  <c r="AD38"/>
  <c r="AD32"/>
  <c r="AD40"/>
  <c r="AD43"/>
  <c r="AD47"/>
  <c r="AD53"/>
  <c r="AD55"/>
  <c r="AD57"/>
  <c r="AD59"/>
  <c r="AD61"/>
  <c r="AD44"/>
  <c r="AD48"/>
  <c r="AD113"/>
  <c r="AD45"/>
  <c r="AD49"/>
  <c r="AD52"/>
  <c r="AD56"/>
  <c r="AD58"/>
  <c r="AD60"/>
  <c r="AD46"/>
  <c r="AD50"/>
  <c r="AD67"/>
  <c r="AD79"/>
  <c r="AD63"/>
  <c r="AD65"/>
  <c r="AD74"/>
  <c r="AD81"/>
  <c r="AD62"/>
  <c r="AD64"/>
  <c r="AD66"/>
  <c r="AD69"/>
  <c r="AD80"/>
  <c r="AD84"/>
  <c r="AD92"/>
  <c r="AD93"/>
  <c r="AD94"/>
  <c r="AD95"/>
  <c r="AD96"/>
  <c r="AD97"/>
  <c r="AD98"/>
  <c r="AD83"/>
  <c r="AD82"/>
  <c r="AD85"/>
  <c r="AD131"/>
  <c r="AD135"/>
  <c r="AD142"/>
  <c r="AD134"/>
  <c r="AD133"/>
  <c r="AD137"/>
  <c r="AD140"/>
  <c r="AD115"/>
  <c r="AD116"/>
  <c r="AD117"/>
  <c r="AD118"/>
  <c r="AD119"/>
  <c r="AD120"/>
  <c r="AD121"/>
  <c r="AD122"/>
  <c r="AD123"/>
  <c r="AD124"/>
  <c r="AD132"/>
  <c r="AD136"/>
  <c r="AD139"/>
  <c r="AD145"/>
  <c r="AD149"/>
  <c r="AD157"/>
  <c r="AD158"/>
  <c r="AD159"/>
  <c r="AD160"/>
  <c r="AD161"/>
  <c r="AD162"/>
  <c r="AD163"/>
  <c r="AD171"/>
  <c r="AD175"/>
  <c r="AD144"/>
  <c r="AD148"/>
  <c r="AD166"/>
  <c r="AD170"/>
  <c r="AD174"/>
  <c r="AD147"/>
  <c r="AD165"/>
  <c r="AD169"/>
  <c r="AD173"/>
  <c r="AD146"/>
  <c r="AD150"/>
  <c r="AD168"/>
  <c r="AD172"/>
  <c r="AD176"/>
  <c r="Z7"/>
  <c r="Z4"/>
  <c r="Z8"/>
  <c r="Z6"/>
  <c r="Z9"/>
  <c r="Z11"/>
  <c r="Z5"/>
  <c r="Z25"/>
  <c r="Z12"/>
  <c r="Z10"/>
  <c r="Z13"/>
  <c r="Z15"/>
  <c r="Z16"/>
  <c r="Z18"/>
  <c r="Z20"/>
  <c r="Z17"/>
  <c r="Z14"/>
  <c r="Z21"/>
  <c r="Z24"/>
  <c r="Z22"/>
  <c r="Z29"/>
  <c r="Z19"/>
  <c r="Z26"/>
  <c r="Z27"/>
  <c r="Z37"/>
  <c r="Z39"/>
  <c r="Z38"/>
  <c r="Z31"/>
  <c r="Z36"/>
  <c r="Z43"/>
  <c r="Z51"/>
  <c r="Z55"/>
  <c r="Z59"/>
  <c r="Z61"/>
  <c r="Z44"/>
  <c r="Z41"/>
  <c r="Z49"/>
  <c r="Z52"/>
  <c r="Z54"/>
  <c r="Z58"/>
  <c r="Z60"/>
  <c r="Z50"/>
  <c r="Z67"/>
  <c r="Z79"/>
  <c r="Z63"/>
  <c r="Z65"/>
  <c r="Z70"/>
  <c r="Z74"/>
  <c r="Z68"/>
  <c r="Z81"/>
  <c r="Z62"/>
  <c r="Z64"/>
  <c r="Z66"/>
  <c r="Z69"/>
  <c r="Z71"/>
  <c r="Z156"/>
  <c r="Z80"/>
  <c r="Z84"/>
  <c r="Z92"/>
  <c r="Z93"/>
  <c r="Z94"/>
  <c r="Z95"/>
  <c r="Z96"/>
  <c r="Z97"/>
  <c r="Z98"/>
  <c r="Z83"/>
  <c r="Z82"/>
  <c r="Z85"/>
  <c r="Z131"/>
  <c r="Z135"/>
  <c r="Z134"/>
  <c r="Z141"/>
  <c r="Z133"/>
  <c r="Z137"/>
  <c r="Z114"/>
  <c r="Z116"/>
  <c r="Z118"/>
  <c r="Z119"/>
  <c r="Z120"/>
  <c r="Z121"/>
  <c r="Z122"/>
  <c r="Z123"/>
  <c r="Z124"/>
  <c r="Z132"/>
  <c r="Z136"/>
  <c r="Z139"/>
  <c r="Z143"/>
  <c r="Z145"/>
  <c r="Z149"/>
  <c r="Z152"/>
  <c r="Z157"/>
  <c r="Z158"/>
  <c r="Z159"/>
  <c r="Z160"/>
  <c r="Z161"/>
  <c r="Z162"/>
  <c r="Z163"/>
  <c r="Z167"/>
  <c r="Z171"/>
  <c r="Z175"/>
  <c r="Z144"/>
  <c r="Z148"/>
  <c r="Z170"/>
  <c r="Z174"/>
  <c r="Z147"/>
  <c r="Z165"/>
  <c r="Z173"/>
  <c r="Z146"/>
  <c r="Z150"/>
  <c r="Z172"/>
  <c r="Z176"/>
  <c r="V7"/>
  <c r="V4"/>
  <c r="V8"/>
  <c r="V9"/>
  <c r="V11"/>
  <c r="V5"/>
  <c r="V6"/>
  <c r="V72"/>
  <c r="V10"/>
  <c r="V12"/>
  <c r="V13"/>
  <c r="V15"/>
  <c r="V16"/>
  <c r="V18"/>
  <c r="V20"/>
  <c r="V14"/>
  <c r="V17"/>
  <c r="V19"/>
  <c r="V24"/>
  <c r="V28"/>
  <c r="V22"/>
  <c r="V25"/>
  <c r="V29"/>
  <c r="V21"/>
  <c r="V26"/>
  <c r="V23"/>
  <c r="V27"/>
  <c r="V33"/>
  <c r="V37"/>
  <c r="V34"/>
  <c r="V38"/>
  <c r="V31"/>
  <c r="V39"/>
  <c r="V90"/>
  <c r="V30"/>
  <c r="V32"/>
  <c r="V36"/>
  <c r="V40"/>
  <c r="V42"/>
  <c r="V128"/>
  <c r="V43"/>
  <c r="V47"/>
  <c r="V51"/>
  <c r="V53"/>
  <c r="V55"/>
  <c r="V57"/>
  <c r="V59"/>
  <c r="V61"/>
  <c r="V44"/>
  <c r="V41"/>
  <c r="V45"/>
  <c r="V111"/>
  <c r="V189"/>
  <c r="V201"/>
  <c r="V49"/>
  <c r="V52"/>
  <c r="V54"/>
  <c r="V56"/>
  <c r="V58"/>
  <c r="V60"/>
  <c r="V46"/>
  <c r="V48"/>
  <c r="V113"/>
  <c r="V50"/>
  <c r="V67"/>
  <c r="V79"/>
  <c r="V63"/>
  <c r="V65"/>
  <c r="V70"/>
  <c r="V74"/>
  <c r="V82"/>
  <c r="V68"/>
  <c r="V109"/>
  <c r="V187"/>
  <c r="V199"/>
  <c r="V81"/>
  <c r="V62"/>
  <c r="V64"/>
  <c r="V66"/>
  <c r="V69"/>
  <c r="V71"/>
  <c r="V80"/>
  <c r="V84"/>
  <c r="V92"/>
  <c r="V93"/>
  <c r="V94"/>
  <c r="V95"/>
  <c r="V96"/>
  <c r="V97"/>
  <c r="V98"/>
  <c r="V83"/>
  <c r="V85"/>
  <c r="V131"/>
  <c r="V135"/>
  <c r="V142"/>
  <c r="V134"/>
  <c r="V141"/>
  <c r="V133"/>
  <c r="V137"/>
  <c r="V140"/>
  <c r="V114"/>
  <c r="V115"/>
  <c r="V116"/>
  <c r="V117"/>
  <c r="V118"/>
  <c r="V119"/>
  <c r="V120"/>
  <c r="V121"/>
  <c r="V122"/>
  <c r="V123"/>
  <c r="V124"/>
  <c r="V132"/>
  <c r="V136"/>
  <c r="V139"/>
  <c r="V143"/>
  <c r="V145"/>
  <c r="V149"/>
  <c r="V153"/>
  <c r="V155"/>
  <c r="V157"/>
  <c r="V158"/>
  <c r="V159"/>
  <c r="V160"/>
  <c r="V161"/>
  <c r="V162"/>
  <c r="V163"/>
  <c r="V167"/>
  <c r="V171"/>
  <c r="V175"/>
  <c r="V144"/>
  <c r="V148"/>
  <c r="V166"/>
  <c r="V170"/>
  <c r="V174"/>
  <c r="V147"/>
  <c r="V165"/>
  <c r="V169"/>
  <c r="V173"/>
  <c r="V146"/>
  <c r="V150"/>
  <c r="V168"/>
  <c r="V172"/>
  <c r="V176"/>
  <c r="R7"/>
  <c r="R4"/>
  <c r="R34"/>
  <c r="R8"/>
  <c r="R6"/>
  <c r="R9"/>
  <c r="R11"/>
  <c r="R5"/>
  <c r="R12"/>
  <c r="R10"/>
  <c r="R13"/>
  <c r="R15"/>
  <c r="R16"/>
  <c r="R18"/>
  <c r="R20"/>
  <c r="R17"/>
  <c r="R14"/>
  <c r="R21"/>
  <c r="R24"/>
  <c r="R22"/>
  <c r="R19"/>
  <c r="R26"/>
  <c r="R31"/>
  <c r="R51"/>
  <c r="R53"/>
  <c r="R59"/>
  <c r="R61"/>
  <c r="R52"/>
  <c r="R60"/>
  <c r="R67"/>
  <c r="R79"/>
  <c r="R63"/>
  <c r="R65"/>
  <c r="R70"/>
  <c r="R74"/>
  <c r="R82"/>
  <c r="R81"/>
  <c r="R62"/>
  <c r="R64"/>
  <c r="R66"/>
  <c r="R69"/>
  <c r="R71"/>
  <c r="R155"/>
  <c r="R80"/>
  <c r="R84"/>
  <c r="R92"/>
  <c r="R93"/>
  <c r="R94"/>
  <c r="R95"/>
  <c r="R96"/>
  <c r="R97"/>
  <c r="R98"/>
  <c r="R83"/>
  <c r="R85"/>
  <c r="R131"/>
  <c r="R135"/>
  <c r="R134"/>
  <c r="R133"/>
  <c r="R137"/>
  <c r="R118"/>
  <c r="R119"/>
  <c r="R120"/>
  <c r="R121"/>
  <c r="R122"/>
  <c r="R123"/>
  <c r="R124"/>
  <c r="R132"/>
  <c r="R136"/>
  <c r="R139"/>
  <c r="R145"/>
  <c r="R149"/>
  <c r="R152"/>
  <c r="R153"/>
  <c r="R154"/>
  <c r="R156"/>
  <c r="R157"/>
  <c r="R158"/>
  <c r="R159"/>
  <c r="R160"/>
  <c r="R161"/>
  <c r="R162"/>
  <c r="R163"/>
  <c r="R171"/>
  <c r="R175"/>
  <c r="R144"/>
  <c r="R148"/>
  <c r="R170"/>
  <c r="R174"/>
  <c r="R147"/>
  <c r="R165"/>
  <c r="R173"/>
  <c r="R146"/>
  <c r="R150"/>
  <c r="R172"/>
  <c r="R176"/>
  <c r="N7"/>
  <c r="N4"/>
  <c r="N43" s="1"/>
  <c r="N8"/>
  <c r="N9"/>
  <c r="N11"/>
  <c r="N5"/>
  <c r="N26" s="1"/>
  <c r="N6"/>
  <c r="N73"/>
  <c r="N10"/>
  <c r="N12"/>
  <c r="N13"/>
  <c r="N15"/>
  <c r="N16"/>
  <c r="N18"/>
  <c r="N20"/>
  <c r="N14"/>
  <c r="N17"/>
  <c r="N19"/>
  <c r="N22"/>
  <c r="N21"/>
  <c r="N33"/>
  <c r="N35"/>
  <c r="N76"/>
  <c r="N32"/>
  <c r="N47"/>
  <c r="N55"/>
  <c r="N59"/>
  <c r="N44"/>
  <c r="N49"/>
  <c r="N56"/>
  <c r="N60"/>
  <c r="N50"/>
  <c r="N79"/>
  <c r="N65"/>
  <c r="N74"/>
  <c r="N78"/>
  <c r="N82"/>
  <c r="N77"/>
  <c r="N62"/>
  <c r="N66"/>
  <c r="N80"/>
  <c r="N84"/>
  <c r="N83"/>
  <c r="N118"/>
  <c r="N122"/>
  <c r="N139"/>
  <c r="N145"/>
  <c r="N149"/>
  <c r="N171"/>
  <c r="N175"/>
  <c r="N170"/>
  <c r="N147"/>
  <c r="N165"/>
  <c r="N169"/>
  <c r="N173"/>
  <c r="N168"/>
  <c r="N176"/>
  <c r="J7"/>
  <c r="J4"/>
  <c r="J55" s="1"/>
  <c r="J8"/>
  <c r="J6"/>
  <c r="J73" s="1"/>
  <c r="J9"/>
  <c r="J11"/>
  <c r="J5"/>
  <c r="J12"/>
  <c r="J10"/>
  <c r="J13"/>
  <c r="J15"/>
  <c r="J16"/>
  <c r="J18"/>
  <c r="J20"/>
  <c r="J17"/>
  <c r="J14"/>
  <c r="J21"/>
  <c r="J22"/>
  <c r="J19"/>
  <c r="J36"/>
  <c r="J59"/>
  <c r="J41"/>
  <c r="J52"/>
  <c r="J58"/>
  <c r="J50"/>
  <c r="J63"/>
  <c r="J74"/>
  <c r="J82"/>
  <c r="J64"/>
  <c r="J69"/>
  <c r="J80"/>
  <c r="J84"/>
  <c r="J141"/>
  <c r="J116"/>
  <c r="J120"/>
  <c r="J122"/>
  <c r="J124"/>
  <c r="J139"/>
  <c r="J143"/>
  <c r="J145"/>
  <c r="J149"/>
  <c r="J167"/>
  <c r="J171"/>
  <c r="J175"/>
  <c r="J144"/>
  <c r="J170"/>
  <c r="J147"/>
  <c r="J165"/>
  <c r="J173"/>
  <c r="J150"/>
  <c r="J176"/>
  <c r="AJ185" i="8"/>
  <c r="AJ161"/>
  <c r="AJ145"/>
  <c r="AJ137"/>
  <c r="AJ113"/>
  <c r="AJ105"/>
  <c r="AJ73"/>
  <c r="AJ57"/>
  <c r="AN157"/>
  <c r="AN149"/>
  <c r="AN141"/>
  <c r="AN133"/>
  <c r="AN125"/>
  <c r="AN117"/>
  <c r="AN109"/>
  <c r="AN101"/>
  <c r="AN93"/>
  <c r="E84"/>
  <c r="E74" i="9" s="1"/>
  <c r="E77" i="8"/>
  <c r="E67" i="9" s="1"/>
  <c r="E76" i="8"/>
  <c r="E66" i="9" s="1"/>
  <c r="E69" i="8"/>
  <c r="E59" i="9" s="1"/>
  <c r="E68" i="8"/>
  <c r="E58" i="9" s="1"/>
  <c r="E61" i="8"/>
  <c r="E51" i="9" s="1"/>
  <c r="E60" i="8"/>
  <c r="E50" i="9" s="1"/>
  <c r="E53" i="8"/>
  <c r="E43" i="9" s="1"/>
  <c r="E52" i="8"/>
  <c r="E42" i="9" s="1"/>
  <c r="E45" i="8"/>
  <c r="E35" i="9" s="1"/>
  <c r="E44" i="8"/>
  <c r="E34" i="9" s="1"/>
  <c r="E40" i="8"/>
  <c r="E30" i="9" s="1"/>
  <c r="E36" i="8"/>
  <c r="E26" i="9" s="1"/>
  <c r="GQ4" i="12"/>
  <c r="GQ26"/>
  <c r="GQ5"/>
  <c r="GQ6"/>
  <c r="GQ7"/>
  <c r="GQ8"/>
  <c r="GQ10"/>
  <c r="GQ9"/>
  <c r="GQ12"/>
  <c r="GQ14"/>
  <c r="GQ11"/>
  <c r="GQ13"/>
  <c r="GQ15"/>
  <c r="GQ17"/>
  <c r="GQ16"/>
  <c r="GQ18"/>
  <c r="GQ20"/>
  <c r="GQ22"/>
  <c r="GQ29"/>
  <c r="GQ21"/>
  <c r="GQ27"/>
  <c r="GQ19"/>
  <c r="GQ38"/>
  <c r="GQ35"/>
  <c r="GQ40"/>
  <c r="GQ52"/>
  <c r="GQ56"/>
  <c r="GQ60"/>
  <c r="GQ51"/>
  <c r="GQ53"/>
  <c r="GQ59"/>
  <c r="GQ61"/>
  <c r="GQ63"/>
  <c r="GQ65"/>
  <c r="GQ70"/>
  <c r="GQ74"/>
  <c r="GQ68"/>
  <c r="GQ81"/>
  <c r="GQ62"/>
  <c r="GQ64"/>
  <c r="GQ66"/>
  <c r="GQ69"/>
  <c r="GQ71"/>
  <c r="GQ154"/>
  <c r="GQ80"/>
  <c r="GQ67"/>
  <c r="GQ79"/>
  <c r="GQ83"/>
  <c r="GQ82"/>
  <c r="GQ85"/>
  <c r="GQ84"/>
  <c r="GQ92"/>
  <c r="GQ93"/>
  <c r="GQ94"/>
  <c r="GQ95"/>
  <c r="GQ96"/>
  <c r="GQ97"/>
  <c r="GQ98"/>
  <c r="GQ134"/>
  <c r="GQ133"/>
  <c r="GQ137"/>
  <c r="GQ115"/>
  <c r="GQ117"/>
  <c r="GQ118"/>
  <c r="GQ119"/>
  <c r="GQ120"/>
  <c r="GQ121"/>
  <c r="GQ122"/>
  <c r="GQ123"/>
  <c r="GQ124"/>
  <c r="GQ132"/>
  <c r="GQ136"/>
  <c r="GQ139"/>
  <c r="GQ131"/>
  <c r="GQ135"/>
  <c r="GQ144"/>
  <c r="GQ148"/>
  <c r="GQ170"/>
  <c r="GQ174"/>
  <c r="GQ147"/>
  <c r="GQ165"/>
  <c r="GQ169"/>
  <c r="GQ173"/>
  <c r="GQ146"/>
  <c r="GQ150"/>
  <c r="GQ168"/>
  <c r="GQ172"/>
  <c r="GQ176"/>
  <c r="GQ145"/>
  <c r="GQ149"/>
  <c r="GQ156"/>
  <c r="GQ157"/>
  <c r="GQ158"/>
  <c r="GQ159"/>
  <c r="GQ160"/>
  <c r="GQ161"/>
  <c r="GQ162"/>
  <c r="GQ163"/>
  <c r="GQ167"/>
  <c r="GQ171"/>
  <c r="GQ175"/>
  <c r="GM4"/>
  <c r="GM5"/>
  <c r="GM41"/>
  <c r="GM8"/>
  <c r="GM10"/>
  <c r="GM6"/>
  <c r="GM35"/>
  <c r="GM75"/>
  <c r="GM7"/>
  <c r="GM12"/>
  <c r="GM14"/>
  <c r="GM9"/>
  <c r="GM11"/>
  <c r="GM15"/>
  <c r="GM17"/>
  <c r="GM13"/>
  <c r="GM16"/>
  <c r="GM18"/>
  <c r="GM20"/>
  <c r="GM22"/>
  <c r="GM25"/>
  <c r="GM19"/>
  <c r="GM21"/>
  <c r="GM28"/>
  <c r="GM36"/>
  <c r="GM49"/>
  <c r="GM54"/>
  <c r="GM56"/>
  <c r="GM58"/>
  <c r="GM60"/>
  <c r="GM50"/>
  <c r="GM53"/>
  <c r="GM57"/>
  <c r="GM59"/>
  <c r="GM61"/>
  <c r="GM63"/>
  <c r="GM65"/>
  <c r="GM72"/>
  <c r="GM74"/>
  <c r="GM78"/>
  <c r="GM68"/>
  <c r="GM73"/>
  <c r="GM81"/>
  <c r="GM62"/>
  <c r="GM64"/>
  <c r="GM76"/>
  <c r="GM80"/>
  <c r="GM79"/>
  <c r="GM83"/>
  <c r="GM82"/>
  <c r="GM85"/>
  <c r="GM84"/>
  <c r="GM92"/>
  <c r="GM93"/>
  <c r="GM94"/>
  <c r="GM95"/>
  <c r="GM96"/>
  <c r="GM97"/>
  <c r="GM98"/>
  <c r="GM134"/>
  <c r="GM133"/>
  <c r="GM137"/>
  <c r="GM114"/>
  <c r="GM116"/>
  <c r="GM117"/>
  <c r="GM118"/>
  <c r="GM119"/>
  <c r="GM120"/>
  <c r="GM121"/>
  <c r="GM122"/>
  <c r="GM123"/>
  <c r="GM124"/>
  <c r="GM132"/>
  <c r="GM136"/>
  <c r="GM139"/>
  <c r="GM131"/>
  <c r="GM135"/>
  <c r="GM144"/>
  <c r="GM148"/>
  <c r="GM166"/>
  <c r="GM170"/>
  <c r="GM174"/>
  <c r="GM147"/>
  <c r="GM165"/>
  <c r="GM169"/>
  <c r="GM173"/>
  <c r="GM146"/>
  <c r="GM150"/>
  <c r="GM168"/>
  <c r="GM172"/>
  <c r="GM176"/>
  <c r="GM145"/>
  <c r="GM149"/>
  <c r="GM157"/>
  <c r="GM158"/>
  <c r="GM159"/>
  <c r="GM160"/>
  <c r="GM161"/>
  <c r="GM162"/>
  <c r="GM163"/>
  <c r="GM171"/>
  <c r="GM175"/>
  <c r="GI4"/>
  <c r="GI5"/>
  <c r="GI6"/>
  <c r="GI35"/>
  <c r="GI7"/>
  <c r="GI8"/>
  <c r="GI10"/>
  <c r="GI9"/>
  <c r="GI12"/>
  <c r="GI14"/>
  <c r="GI11"/>
  <c r="GI13"/>
  <c r="GI15"/>
  <c r="GI17"/>
  <c r="GI16"/>
  <c r="GI18"/>
  <c r="GI20"/>
  <c r="GI22"/>
  <c r="GI21"/>
  <c r="GI19"/>
  <c r="GI38"/>
  <c r="GI40"/>
  <c r="GI52"/>
  <c r="GI56"/>
  <c r="GI60"/>
  <c r="GI51"/>
  <c r="GI53"/>
  <c r="GI59"/>
  <c r="GI61"/>
  <c r="GI63"/>
  <c r="GI65"/>
  <c r="GI70"/>
  <c r="GI74"/>
  <c r="GI81"/>
  <c r="GI62"/>
  <c r="GI64"/>
  <c r="GI66"/>
  <c r="GI71"/>
  <c r="GI156"/>
  <c r="GI80"/>
  <c r="GI79"/>
  <c r="GI83"/>
  <c r="GI82"/>
  <c r="GI85"/>
  <c r="GI84"/>
  <c r="GI92"/>
  <c r="GI93"/>
  <c r="GI94"/>
  <c r="GI95"/>
  <c r="GI96"/>
  <c r="GI97"/>
  <c r="GI98"/>
  <c r="GI134"/>
  <c r="GI133"/>
  <c r="GI137"/>
  <c r="GI118"/>
  <c r="GI119"/>
  <c r="GI120"/>
  <c r="GI121"/>
  <c r="GI122"/>
  <c r="GI123"/>
  <c r="GI124"/>
  <c r="GI132"/>
  <c r="GI136"/>
  <c r="GI139"/>
  <c r="GI131"/>
  <c r="GI135"/>
  <c r="GI144"/>
  <c r="GI148"/>
  <c r="GI170"/>
  <c r="GI174"/>
  <c r="GI143"/>
  <c r="GI147"/>
  <c r="GI165"/>
  <c r="GI169"/>
  <c r="GI173"/>
  <c r="GI146"/>
  <c r="GI150"/>
  <c r="GI168"/>
  <c r="GI172"/>
  <c r="GI176"/>
  <c r="GI145"/>
  <c r="GI149"/>
  <c r="GI152"/>
  <c r="GI157"/>
  <c r="GI158"/>
  <c r="GI159"/>
  <c r="GI160"/>
  <c r="GI161"/>
  <c r="GI162"/>
  <c r="GI163"/>
  <c r="GI171"/>
  <c r="GI175"/>
  <c r="GE4"/>
  <c r="GE5"/>
  <c r="GE44"/>
  <c r="GE8"/>
  <c r="GE10"/>
  <c r="GE6"/>
  <c r="GE7"/>
  <c r="GE12"/>
  <c r="GE14"/>
  <c r="GE9"/>
  <c r="GE11"/>
  <c r="GE15"/>
  <c r="GE17"/>
  <c r="GE13"/>
  <c r="GE16"/>
  <c r="GE18"/>
  <c r="GE20"/>
  <c r="GE22"/>
  <c r="GE25"/>
  <c r="GE19"/>
  <c r="GE21"/>
  <c r="GE28"/>
  <c r="GE34"/>
  <c r="GE35"/>
  <c r="GE75"/>
  <c r="GE36"/>
  <c r="GE41"/>
  <c r="GE49"/>
  <c r="GE54"/>
  <c r="GE56"/>
  <c r="GE58"/>
  <c r="GE60"/>
  <c r="GE50"/>
  <c r="GE47"/>
  <c r="GE53"/>
  <c r="GE55"/>
  <c r="GE57"/>
  <c r="GE59"/>
  <c r="GE61"/>
  <c r="GE63"/>
  <c r="GE65"/>
  <c r="GE72"/>
  <c r="GE74"/>
  <c r="GE78"/>
  <c r="GE68"/>
  <c r="GE73"/>
  <c r="GE77"/>
  <c r="GE81"/>
  <c r="GE62"/>
  <c r="GE64"/>
  <c r="GE69"/>
  <c r="GE76"/>
  <c r="GE80"/>
  <c r="GE67"/>
  <c r="GE79"/>
  <c r="GE83"/>
  <c r="GE82"/>
  <c r="GE85"/>
  <c r="GE84"/>
  <c r="GE92"/>
  <c r="GE93"/>
  <c r="GE94"/>
  <c r="GE95"/>
  <c r="GE96"/>
  <c r="GE97"/>
  <c r="GE98"/>
  <c r="GE134"/>
  <c r="GE141"/>
  <c r="GE133"/>
  <c r="GE137"/>
  <c r="GE140"/>
  <c r="GE114"/>
  <c r="GE115"/>
  <c r="GE116"/>
  <c r="GE117"/>
  <c r="GE118"/>
  <c r="GE119"/>
  <c r="GE120"/>
  <c r="GE121"/>
  <c r="GE122"/>
  <c r="GE123"/>
  <c r="GE124"/>
  <c r="GE132"/>
  <c r="GE136"/>
  <c r="GE139"/>
  <c r="GE131"/>
  <c r="GE135"/>
  <c r="GE142"/>
  <c r="GE144"/>
  <c r="GE148"/>
  <c r="GE166"/>
  <c r="GE170"/>
  <c r="GE174"/>
  <c r="GE143"/>
  <c r="GE147"/>
  <c r="GE165"/>
  <c r="GE169"/>
  <c r="GE173"/>
  <c r="GE146"/>
  <c r="GE150"/>
  <c r="GE168"/>
  <c r="GE172"/>
  <c r="GE176"/>
  <c r="GE145"/>
  <c r="GE149"/>
  <c r="GE157"/>
  <c r="GE158"/>
  <c r="GE159"/>
  <c r="GE160"/>
  <c r="GE161"/>
  <c r="GE162"/>
  <c r="GE163"/>
  <c r="GE167"/>
  <c r="GE171"/>
  <c r="GE175"/>
  <c r="GA4"/>
  <c r="GA26"/>
  <c r="GA5"/>
  <c r="GA6"/>
  <c r="GA7"/>
  <c r="GA8"/>
  <c r="GA10"/>
  <c r="GA9"/>
  <c r="GA12"/>
  <c r="GA14"/>
  <c r="GA11"/>
  <c r="GA13"/>
  <c r="GA15"/>
  <c r="GA17"/>
  <c r="GA16"/>
  <c r="GA18"/>
  <c r="GA20"/>
  <c r="GA22"/>
  <c r="GA29"/>
  <c r="GA21"/>
  <c r="GA27"/>
  <c r="GA19"/>
  <c r="GA38"/>
  <c r="GA35"/>
  <c r="GA40"/>
  <c r="GA52"/>
  <c r="GA56"/>
  <c r="GA60"/>
  <c r="GA51"/>
  <c r="GA53"/>
  <c r="GA59"/>
  <c r="GA61"/>
  <c r="GA63"/>
  <c r="GA65"/>
  <c r="GA70"/>
  <c r="GA74"/>
  <c r="GA68"/>
  <c r="GA81"/>
  <c r="GA62"/>
  <c r="GA64"/>
  <c r="GA66"/>
  <c r="GA69"/>
  <c r="GA71"/>
  <c r="GA154"/>
  <c r="GA80"/>
  <c r="GA67"/>
  <c r="GA79"/>
  <c r="GA83"/>
  <c r="GA82"/>
  <c r="GA85"/>
  <c r="GA84"/>
  <c r="GA92"/>
  <c r="GA93"/>
  <c r="GA94"/>
  <c r="GA95"/>
  <c r="GA96"/>
  <c r="GA97"/>
  <c r="GA98"/>
  <c r="GA134"/>
  <c r="GA141"/>
  <c r="GA133"/>
  <c r="GA137"/>
  <c r="GA115"/>
  <c r="GA117"/>
  <c r="GA118"/>
  <c r="GA119"/>
  <c r="GA120"/>
  <c r="GA121"/>
  <c r="GA122"/>
  <c r="GA123"/>
  <c r="GA124"/>
  <c r="GA132"/>
  <c r="GA136"/>
  <c r="GA139"/>
  <c r="GA131"/>
  <c r="GA135"/>
  <c r="GA142"/>
  <c r="GA144"/>
  <c r="GA148"/>
  <c r="GA170"/>
  <c r="GA174"/>
  <c r="GA143"/>
  <c r="GA147"/>
  <c r="GA165"/>
  <c r="GA169"/>
  <c r="GA173"/>
  <c r="GA146"/>
  <c r="GA150"/>
  <c r="GA168"/>
  <c r="GA172"/>
  <c r="GA176"/>
  <c r="GA145"/>
  <c r="GA149"/>
  <c r="GA156"/>
  <c r="GA157"/>
  <c r="GA158"/>
  <c r="GA159"/>
  <c r="GA160"/>
  <c r="GA161"/>
  <c r="GA162"/>
  <c r="GA163"/>
  <c r="GA167"/>
  <c r="GA171"/>
  <c r="GA175"/>
  <c r="FW4"/>
  <c r="FW5"/>
  <c r="FW41"/>
  <c r="FW8"/>
  <c r="FW10"/>
  <c r="FW6"/>
  <c r="FW35"/>
  <c r="FW75"/>
  <c r="FW7"/>
  <c r="FW12"/>
  <c r="FW14"/>
  <c r="FW9"/>
  <c r="FW11"/>
  <c r="FW15"/>
  <c r="FW17"/>
  <c r="FW13"/>
  <c r="FW16"/>
  <c r="FW18"/>
  <c r="FW20"/>
  <c r="FW22"/>
  <c r="FW25"/>
  <c r="FW19"/>
  <c r="FW21"/>
  <c r="FW28"/>
  <c r="FW36"/>
  <c r="FW49"/>
  <c r="FW54"/>
  <c r="FW56"/>
  <c r="FW58"/>
  <c r="FW60"/>
  <c r="FW50"/>
  <c r="FW53"/>
  <c r="FW57"/>
  <c r="FW59"/>
  <c r="FW61"/>
  <c r="FW63"/>
  <c r="FW65"/>
  <c r="FW72"/>
  <c r="FW74"/>
  <c r="FW78"/>
  <c r="FW68"/>
  <c r="FW73"/>
  <c r="FW81"/>
  <c r="FW62"/>
  <c r="FW64"/>
  <c r="FW76"/>
  <c r="FW80"/>
  <c r="FW79"/>
  <c r="FW83"/>
  <c r="FW82"/>
  <c r="FW85"/>
  <c r="FW84"/>
  <c r="FW92"/>
  <c r="FW93"/>
  <c r="FW94"/>
  <c r="FW95"/>
  <c r="FW96"/>
  <c r="FW97"/>
  <c r="FW98"/>
  <c r="FW134"/>
  <c r="FW141"/>
  <c r="FW133"/>
  <c r="FW137"/>
  <c r="FW140"/>
  <c r="FW114"/>
  <c r="FW116"/>
  <c r="FW117"/>
  <c r="FW118"/>
  <c r="FW119"/>
  <c r="FW120"/>
  <c r="FW121"/>
  <c r="FW122"/>
  <c r="FW123"/>
  <c r="FW124"/>
  <c r="FW132"/>
  <c r="FW136"/>
  <c r="FW139"/>
  <c r="FW131"/>
  <c r="FW135"/>
  <c r="FW144"/>
  <c r="FW148"/>
  <c r="FW166"/>
  <c r="FW170"/>
  <c r="FW174"/>
  <c r="FW143"/>
  <c r="FW147"/>
  <c r="FW165"/>
  <c r="FW169"/>
  <c r="FW173"/>
  <c r="FW146"/>
  <c r="FW150"/>
  <c r="FW168"/>
  <c r="FW172"/>
  <c r="FW176"/>
  <c r="FW145"/>
  <c r="FW149"/>
  <c r="FW157"/>
  <c r="FW158"/>
  <c r="FW159"/>
  <c r="FW160"/>
  <c r="FW161"/>
  <c r="FW162"/>
  <c r="FW163"/>
  <c r="FW171"/>
  <c r="FW175"/>
  <c r="FS4"/>
  <c r="FS26"/>
  <c r="FS5"/>
  <c r="FS34"/>
  <c r="FS6"/>
  <c r="FS35"/>
  <c r="FS7"/>
  <c r="FS8"/>
  <c r="FS10"/>
  <c r="FS9"/>
  <c r="FS12"/>
  <c r="FS14"/>
  <c r="FS11"/>
  <c r="FS13"/>
  <c r="FS15"/>
  <c r="FS17"/>
  <c r="FS16"/>
  <c r="FS18"/>
  <c r="FS20"/>
  <c r="FS22"/>
  <c r="FS29"/>
  <c r="FS21"/>
  <c r="FS27"/>
  <c r="FS19"/>
  <c r="FS24"/>
  <c r="FS38"/>
  <c r="FS32"/>
  <c r="FS40"/>
  <c r="FS52"/>
  <c r="FS56"/>
  <c r="FS60"/>
  <c r="FS46"/>
  <c r="FS51"/>
  <c r="FS53"/>
  <c r="FS55"/>
  <c r="FS59"/>
  <c r="FS61"/>
  <c r="FS63"/>
  <c r="FS65"/>
  <c r="FS70"/>
  <c r="FS74"/>
  <c r="FS68"/>
  <c r="FS81"/>
  <c r="FS62"/>
  <c r="FS64"/>
  <c r="FS66"/>
  <c r="FS71"/>
  <c r="FS80"/>
  <c r="FS79"/>
  <c r="FS83"/>
  <c r="FS82"/>
  <c r="FS85"/>
  <c r="FS84"/>
  <c r="FS92"/>
  <c r="FS93"/>
  <c r="FS94"/>
  <c r="FS95"/>
  <c r="FS96"/>
  <c r="FS97"/>
  <c r="FS98"/>
  <c r="FS134"/>
  <c r="FS141"/>
  <c r="FS133"/>
  <c r="FS137"/>
  <c r="FS115"/>
  <c r="FS118"/>
  <c r="FS119"/>
  <c r="FS120"/>
  <c r="FS121"/>
  <c r="FS122"/>
  <c r="FS123"/>
  <c r="FS124"/>
  <c r="FS132"/>
  <c r="FS136"/>
  <c r="FS139"/>
  <c r="FS131"/>
  <c r="FS135"/>
  <c r="FS144"/>
  <c r="FS148"/>
  <c r="FS166"/>
  <c r="FS170"/>
  <c r="FS174"/>
  <c r="FS147"/>
  <c r="FS165"/>
  <c r="FS173"/>
  <c r="FS146"/>
  <c r="FS150"/>
  <c r="FS172"/>
  <c r="FS176"/>
  <c r="FS145"/>
  <c r="FS149"/>
  <c r="FS152"/>
  <c r="FS154"/>
  <c r="FS156"/>
  <c r="FS157"/>
  <c r="FS158"/>
  <c r="FS159"/>
  <c r="FS160"/>
  <c r="FS161"/>
  <c r="FS162"/>
  <c r="FS163"/>
  <c r="FS167"/>
  <c r="FS171"/>
  <c r="FS175"/>
  <c r="FO4"/>
  <c r="FO5"/>
  <c r="FO8"/>
  <c r="FO10"/>
  <c r="FO6"/>
  <c r="FO7"/>
  <c r="FO12"/>
  <c r="FO14"/>
  <c r="FO9"/>
  <c r="FO11"/>
  <c r="FO15"/>
  <c r="FO17"/>
  <c r="FO13"/>
  <c r="FO16"/>
  <c r="FO18"/>
  <c r="FO20"/>
  <c r="FO22"/>
  <c r="FO25"/>
  <c r="FO19"/>
  <c r="FO30"/>
  <c r="FO27"/>
  <c r="FO21"/>
  <c r="FO24"/>
  <c r="FO34"/>
  <c r="FO31"/>
  <c r="FO35"/>
  <c r="FO75"/>
  <c r="FO36"/>
  <c r="FO37"/>
  <c r="FO39"/>
  <c r="FO44"/>
  <c r="FO41"/>
  <c r="FO49"/>
  <c r="FO54"/>
  <c r="FO56"/>
  <c r="FO58"/>
  <c r="FO60"/>
  <c r="FO50"/>
  <c r="FO47"/>
  <c r="FO53"/>
  <c r="FO55"/>
  <c r="FO57"/>
  <c r="FO59"/>
  <c r="FO61"/>
  <c r="FO63"/>
  <c r="FO65"/>
  <c r="FO72"/>
  <c r="FO74"/>
  <c r="FO78"/>
  <c r="FO68"/>
  <c r="FO73"/>
  <c r="FO77"/>
  <c r="FO81"/>
  <c r="FO62"/>
  <c r="FO64"/>
  <c r="FO69"/>
  <c r="FO76"/>
  <c r="FO80"/>
  <c r="FO67"/>
  <c r="FO79"/>
  <c r="FO83"/>
  <c r="FO82"/>
  <c r="FO85"/>
  <c r="FO84"/>
  <c r="FO92"/>
  <c r="FO93"/>
  <c r="FO94"/>
  <c r="FO95"/>
  <c r="FO96"/>
  <c r="FO97"/>
  <c r="FO98"/>
  <c r="FO134"/>
  <c r="FO141"/>
  <c r="FO133"/>
  <c r="FO137"/>
  <c r="FO140"/>
  <c r="FO114"/>
  <c r="FO115"/>
  <c r="FO116"/>
  <c r="FO117"/>
  <c r="FO118"/>
  <c r="FO119"/>
  <c r="FO120"/>
  <c r="FO121"/>
  <c r="FO122"/>
  <c r="FO123"/>
  <c r="FO124"/>
  <c r="FO132"/>
  <c r="FO136"/>
  <c r="FO139"/>
  <c r="FO143"/>
  <c r="FO131"/>
  <c r="FO135"/>
  <c r="FO142"/>
  <c r="FO144"/>
  <c r="FO148"/>
  <c r="FO166"/>
  <c r="FO170"/>
  <c r="FO174"/>
  <c r="FO147"/>
  <c r="FO165"/>
  <c r="FO169"/>
  <c r="FO173"/>
  <c r="FO146"/>
  <c r="FO150"/>
  <c r="FO168"/>
  <c r="FO172"/>
  <c r="FO176"/>
  <c r="FO145"/>
  <c r="FO149"/>
  <c r="FO157"/>
  <c r="FO158"/>
  <c r="FO159"/>
  <c r="FO160"/>
  <c r="FO161"/>
  <c r="FO162"/>
  <c r="FO163"/>
  <c r="FO167"/>
  <c r="FO171"/>
  <c r="FO175"/>
  <c r="FK4"/>
  <c r="FK5"/>
  <c r="FK6"/>
  <c r="FK35"/>
  <c r="FK7"/>
  <c r="FK8"/>
  <c r="FK10"/>
  <c r="FK9"/>
  <c r="FK12"/>
  <c r="FK14"/>
  <c r="FK11"/>
  <c r="FK13"/>
  <c r="FK15"/>
  <c r="FK17"/>
  <c r="FK16"/>
  <c r="FK18"/>
  <c r="FK20"/>
  <c r="FK22"/>
  <c r="FK29"/>
  <c r="FK21"/>
  <c r="FK26"/>
  <c r="FK23"/>
  <c r="FK19"/>
  <c r="FK28"/>
  <c r="FK38"/>
  <c r="FK32"/>
  <c r="FK33"/>
  <c r="FK40"/>
  <c r="FK52"/>
  <c r="FK56"/>
  <c r="FK60"/>
  <c r="FK46"/>
  <c r="FK43"/>
  <c r="FK51"/>
  <c r="FK53"/>
  <c r="FK55"/>
  <c r="FK59"/>
  <c r="FK61"/>
  <c r="FK63"/>
  <c r="FK65"/>
  <c r="FK70"/>
  <c r="FK74"/>
  <c r="FK68"/>
  <c r="FK81"/>
  <c r="FK62"/>
  <c r="FK64"/>
  <c r="FK66"/>
  <c r="FK69"/>
  <c r="FK71"/>
  <c r="FK154"/>
  <c r="FK80"/>
  <c r="FK67"/>
  <c r="FK79"/>
  <c r="FK83"/>
  <c r="FK82"/>
  <c r="FK85"/>
  <c r="FK84"/>
  <c r="FK92"/>
  <c r="FK93"/>
  <c r="FK94"/>
  <c r="FK95"/>
  <c r="FK96"/>
  <c r="FK97"/>
  <c r="FK98"/>
  <c r="FK134"/>
  <c r="FK141"/>
  <c r="FK133"/>
  <c r="FK137"/>
  <c r="FK115"/>
  <c r="FK117"/>
  <c r="FK118"/>
  <c r="FK119"/>
  <c r="FK120"/>
  <c r="FK121"/>
  <c r="FK122"/>
  <c r="FK123"/>
  <c r="FK124"/>
  <c r="FK132"/>
  <c r="FK136"/>
  <c r="FK139"/>
  <c r="FK131"/>
  <c r="FK135"/>
  <c r="FK144"/>
  <c r="FK148"/>
  <c r="FK166"/>
  <c r="FK170"/>
  <c r="FK174"/>
  <c r="FK147"/>
  <c r="FK165"/>
  <c r="FK169"/>
  <c r="FK173"/>
  <c r="FK146"/>
  <c r="FK150"/>
  <c r="FK168"/>
  <c r="FK172"/>
  <c r="FK176"/>
  <c r="FK145"/>
  <c r="FK149"/>
  <c r="FK156"/>
  <c r="FK157"/>
  <c r="FK158"/>
  <c r="FK159"/>
  <c r="FK160"/>
  <c r="FK161"/>
  <c r="FK162"/>
  <c r="FK163"/>
  <c r="FK167"/>
  <c r="FK171"/>
  <c r="FK175"/>
  <c r="FG4"/>
  <c r="FG5"/>
  <c r="FG8"/>
  <c r="FG10"/>
  <c r="FG6"/>
  <c r="FG35"/>
  <c r="FG75"/>
  <c r="FG7"/>
  <c r="FG12"/>
  <c r="FG14"/>
  <c r="FG9"/>
  <c r="FG11"/>
  <c r="FG15"/>
  <c r="FG17"/>
  <c r="FG13"/>
  <c r="FG16"/>
  <c r="FG18"/>
  <c r="FG20"/>
  <c r="FG22"/>
  <c r="FG25"/>
  <c r="FG19"/>
  <c r="FG30"/>
  <c r="FG27"/>
  <c r="FG21"/>
  <c r="FG24"/>
  <c r="FG34"/>
  <c r="FG31"/>
  <c r="FG36"/>
  <c r="FG37"/>
  <c r="FG44"/>
  <c r="FG41"/>
  <c r="FG49"/>
  <c r="FG54"/>
  <c r="FG56"/>
  <c r="FG58"/>
  <c r="FG60"/>
  <c r="FG50"/>
  <c r="FG47"/>
  <c r="FG53"/>
  <c r="FG57"/>
  <c r="FG59"/>
  <c r="FG61"/>
  <c r="FG63"/>
  <c r="FG65"/>
  <c r="FG72"/>
  <c r="FG74"/>
  <c r="FG68"/>
  <c r="FG73"/>
  <c r="FG81"/>
  <c r="FG62"/>
  <c r="FG64"/>
  <c r="FG69"/>
  <c r="FG80"/>
  <c r="FG67"/>
  <c r="FG79"/>
  <c r="FG83"/>
  <c r="FG82"/>
  <c r="FG85"/>
  <c r="FG84"/>
  <c r="FG92"/>
  <c r="FG93"/>
  <c r="FG94"/>
  <c r="FG95"/>
  <c r="FG96"/>
  <c r="FG97"/>
  <c r="FG98"/>
  <c r="FG134"/>
  <c r="FG141"/>
  <c r="FG133"/>
  <c r="FG137"/>
  <c r="FG140"/>
  <c r="FG114"/>
  <c r="FG116"/>
  <c r="FG117"/>
  <c r="FG118"/>
  <c r="FG119"/>
  <c r="FG120"/>
  <c r="FG121"/>
  <c r="FG122"/>
  <c r="FG123"/>
  <c r="FG124"/>
  <c r="FG132"/>
  <c r="FG136"/>
  <c r="FG139"/>
  <c r="FG143"/>
  <c r="FG131"/>
  <c r="FG135"/>
  <c r="FG142"/>
  <c r="FG144"/>
  <c r="FG148"/>
  <c r="FG170"/>
  <c r="FG174"/>
  <c r="FG147"/>
  <c r="FG165"/>
  <c r="FG169"/>
  <c r="FG173"/>
  <c r="FG146"/>
  <c r="FG150"/>
  <c r="FG168"/>
  <c r="FG172"/>
  <c r="FG176"/>
  <c r="FG145"/>
  <c r="FG149"/>
  <c r="FG157"/>
  <c r="FG158"/>
  <c r="FG159"/>
  <c r="FG160"/>
  <c r="FG161"/>
  <c r="FG162"/>
  <c r="FG163"/>
  <c r="FG171"/>
  <c r="FG175"/>
  <c r="FC4"/>
  <c r="FC26"/>
  <c r="FC5"/>
  <c r="FC27"/>
  <c r="FC6"/>
  <c r="FC7"/>
  <c r="FC8"/>
  <c r="FC10"/>
  <c r="FC9"/>
  <c r="FC12"/>
  <c r="FC14"/>
  <c r="FC11"/>
  <c r="FC13"/>
  <c r="FC15"/>
  <c r="FC17"/>
  <c r="FC16"/>
  <c r="FC18"/>
  <c r="FC20"/>
  <c r="FC22"/>
  <c r="FC29"/>
  <c r="FC21"/>
  <c r="FC23"/>
  <c r="FC19"/>
  <c r="FC35"/>
  <c r="FC32"/>
  <c r="FC52"/>
  <c r="FC60"/>
  <c r="FC46"/>
  <c r="FC48"/>
  <c r="FC113"/>
  <c r="FC51"/>
  <c r="FC53"/>
  <c r="FC55"/>
  <c r="FC59"/>
  <c r="FC61"/>
  <c r="FC63"/>
  <c r="FC65"/>
  <c r="FC70"/>
  <c r="FC74"/>
  <c r="FC68"/>
  <c r="FC77"/>
  <c r="FC81"/>
  <c r="FC62"/>
  <c r="FC64"/>
  <c r="FC66"/>
  <c r="FC71"/>
  <c r="FC80"/>
  <c r="FC75"/>
  <c r="FC79"/>
  <c r="FC83"/>
  <c r="FC82"/>
  <c r="FC85"/>
  <c r="FC84"/>
  <c r="FC92"/>
  <c r="FC93"/>
  <c r="FC94"/>
  <c r="FC95"/>
  <c r="FC96"/>
  <c r="FC97"/>
  <c r="FC98"/>
  <c r="FC134"/>
  <c r="FC141"/>
  <c r="FC133"/>
  <c r="FC137"/>
  <c r="FC115"/>
  <c r="FC118"/>
  <c r="FC119"/>
  <c r="FC120"/>
  <c r="FC121"/>
  <c r="FC122"/>
  <c r="FC123"/>
  <c r="FC124"/>
  <c r="FC132"/>
  <c r="FC136"/>
  <c r="FC139"/>
  <c r="FC131"/>
  <c r="FC135"/>
  <c r="FC144"/>
  <c r="FC148"/>
  <c r="FC166"/>
  <c r="FC170"/>
  <c r="FC174"/>
  <c r="FC147"/>
  <c r="FC165"/>
  <c r="FC173"/>
  <c r="FC146"/>
  <c r="FC150"/>
  <c r="FC172"/>
  <c r="FC176"/>
  <c r="FC145"/>
  <c r="FC149"/>
  <c r="FC152"/>
  <c r="FC154"/>
  <c r="FC156"/>
  <c r="FC157"/>
  <c r="FC158"/>
  <c r="FC159"/>
  <c r="FC160"/>
  <c r="FC161"/>
  <c r="FC162"/>
  <c r="FC163"/>
  <c r="FC167"/>
  <c r="FC171"/>
  <c r="FC175"/>
  <c r="EY4"/>
  <c r="EY5"/>
  <c r="EY8"/>
  <c r="EY10"/>
  <c r="EY6"/>
  <c r="EY7"/>
  <c r="EY12"/>
  <c r="EY14"/>
  <c r="EY9"/>
  <c r="EY11"/>
  <c r="EY15"/>
  <c r="EY17"/>
  <c r="EY13"/>
  <c r="EY16"/>
  <c r="EY18"/>
  <c r="EY20"/>
  <c r="EY22"/>
  <c r="EY25"/>
  <c r="EY19"/>
  <c r="EY30"/>
  <c r="EY27"/>
  <c r="EY21"/>
  <c r="EY24"/>
  <c r="EY34"/>
  <c r="EY31"/>
  <c r="EY35"/>
  <c r="EY75"/>
  <c r="EY36"/>
  <c r="EY33"/>
  <c r="EY44"/>
  <c r="EY41"/>
  <c r="EY49"/>
  <c r="EY54"/>
  <c r="EY56"/>
  <c r="EY58"/>
  <c r="EY60"/>
  <c r="EY50"/>
  <c r="EY47"/>
  <c r="EY53"/>
  <c r="EY55"/>
  <c r="EY57"/>
  <c r="EY59"/>
  <c r="EY61"/>
  <c r="EY63"/>
  <c r="EY65"/>
  <c r="EY72"/>
  <c r="EY74"/>
  <c r="EY78"/>
  <c r="EY68"/>
  <c r="EY73"/>
  <c r="EY77"/>
  <c r="EY81"/>
  <c r="EY62"/>
  <c r="EY64"/>
  <c r="EY69"/>
  <c r="EY76"/>
  <c r="EY80"/>
  <c r="EY67"/>
  <c r="EY79"/>
  <c r="EY83"/>
  <c r="EY82"/>
  <c r="EY85"/>
  <c r="EY84"/>
  <c r="EY92"/>
  <c r="EY93"/>
  <c r="EY94"/>
  <c r="EY95"/>
  <c r="EY96"/>
  <c r="EY97"/>
  <c r="EY98"/>
  <c r="EY134"/>
  <c r="EY141"/>
  <c r="EY133"/>
  <c r="EY137"/>
  <c r="EY140"/>
  <c r="EY114"/>
  <c r="EY115"/>
  <c r="EY116"/>
  <c r="EY117"/>
  <c r="EY118"/>
  <c r="EY119"/>
  <c r="EY120"/>
  <c r="EY121"/>
  <c r="EY122"/>
  <c r="EY123"/>
  <c r="EY124"/>
  <c r="EY132"/>
  <c r="EY136"/>
  <c r="EY139"/>
  <c r="EY143"/>
  <c r="EY131"/>
  <c r="EY135"/>
  <c r="EY142"/>
  <c r="EY144"/>
  <c r="EY148"/>
  <c r="EY166"/>
  <c r="EY170"/>
  <c r="EY174"/>
  <c r="EY147"/>
  <c r="EY165"/>
  <c r="EY169"/>
  <c r="EY173"/>
  <c r="EY146"/>
  <c r="EY150"/>
  <c r="EY168"/>
  <c r="EY172"/>
  <c r="EY176"/>
  <c r="EY145"/>
  <c r="EY149"/>
  <c r="EY157"/>
  <c r="EY158"/>
  <c r="EY159"/>
  <c r="EY160"/>
  <c r="EY161"/>
  <c r="EY162"/>
  <c r="EY163"/>
  <c r="EY167"/>
  <c r="EY171"/>
  <c r="EY175"/>
  <c r="EU4"/>
  <c r="EU5"/>
  <c r="EU6"/>
  <c r="EU35"/>
  <c r="EU7"/>
  <c r="EU8"/>
  <c r="EU10"/>
  <c r="EU9"/>
  <c r="EU12"/>
  <c r="EU14"/>
  <c r="EU11"/>
  <c r="EU13"/>
  <c r="EU15"/>
  <c r="EU17"/>
  <c r="EU16"/>
  <c r="EU18"/>
  <c r="EU20"/>
  <c r="EU22"/>
  <c r="EU29"/>
  <c r="EU21"/>
  <c r="EU26"/>
  <c r="EU23"/>
  <c r="EU19"/>
  <c r="EU28"/>
  <c r="EU38"/>
  <c r="EU32"/>
  <c r="EU40"/>
  <c r="EU37"/>
  <c r="EU52"/>
  <c r="EU56"/>
  <c r="EU60"/>
  <c r="EU46"/>
  <c r="EU43"/>
  <c r="EU51"/>
  <c r="EU53"/>
  <c r="EU55"/>
  <c r="EU59"/>
  <c r="EU61"/>
  <c r="EU63"/>
  <c r="EU65"/>
  <c r="EU70"/>
  <c r="EU74"/>
  <c r="EU68"/>
  <c r="EU81"/>
  <c r="EU62"/>
  <c r="EU64"/>
  <c r="EU66"/>
  <c r="EU69"/>
  <c r="EU71"/>
  <c r="EU154"/>
  <c r="EU80"/>
  <c r="EU67"/>
  <c r="EU79"/>
  <c r="EU83"/>
  <c r="EU82"/>
  <c r="EU85"/>
  <c r="EU84"/>
  <c r="EU92"/>
  <c r="EU93"/>
  <c r="EU94"/>
  <c r="EU95"/>
  <c r="EU96"/>
  <c r="EU97"/>
  <c r="EU98"/>
  <c r="EU134"/>
  <c r="EU141"/>
  <c r="EU133"/>
  <c r="EU137"/>
  <c r="EU115"/>
  <c r="EU117"/>
  <c r="EU118"/>
  <c r="EU119"/>
  <c r="EU120"/>
  <c r="EU121"/>
  <c r="EU122"/>
  <c r="EU123"/>
  <c r="EU124"/>
  <c r="EU132"/>
  <c r="EU136"/>
  <c r="EU139"/>
  <c r="EU131"/>
  <c r="EU135"/>
  <c r="EU144"/>
  <c r="EU148"/>
  <c r="EU166"/>
  <c r="EU170"/>
  <c r="EU174"/>
  <c r="EU147"/>
  <c r="EU165"/>
  <c r="EU169"/>
  <c r="EU173"/>
  <c r="EU146"/>
  <c r="EU150"/>
  <c r="EU168"/>
  <c r="EU172"/>
  <c r="EU176"/>
  <c r="EU145"/>
  <c r="EU149"/>
  <c r="EU156"/>
  <c r="EU157"/>
  <c r="EU158"/>
  <c r="EU159"/>
  <c r="EU160"/>
  <c r="EU161"/>
  <c r="EU162"/>
  <c r="EU163"/>
  <c r="EU167"/>
  <c r="EU171"/>
  <c r="EU175"/>
  <c r="EQ4"/>
  <c r="EQ40"/>
  <c r="EQ42"/>
  <c r="EQ5"/>
  <c r="EQ8"/>
  <c r="EQ10"/>
  <c r="EQ6"/>
  <c r="EQ35"/>
  <c r="EQ75"/>
  <c r="EQ7"/>
  <c r="EQ12"/>
  <c r="EQ14"/>
  <c r="EQ9"/>
  <c r="EQ11"/>
  <c r="EQ15"/>
  <c r="EQ17"/>
  <c r="EQ13"/>
  <c r="EQ16"/>
  <c r="EQ18"/>
  <c r="EQ20"/>
  <c r="EQ22"/>
  <c r="EQ25"/>
  <c r="EQ19"/>
  <c r="EQ30"/>
  <c r="EQ27"/>
  <c r="EQ21"/>
  <c r="EQ24"/>
  <c r="EQ34"/>
  <c r="EQ31"/>
  <c r="EQ36"/>
  <c r="EQ33"/>
  <c r="EQ44"/>
  <c r="EQ41"/>
  <c r="EQ49"/>
  <c r="EQ54"/>
  <c r="EQ56"/>
  <c r="EQ58"/>
  <c r="EQ60"/>
  <c r="EQ50"/>
  <c r="EQ47"/>
  <c r="EQ53"/>
  <c r="EQ57"/>
  <c r="EQ59"/>
  <c r="EQ61"/>
  <c r="EQ63"/>
  <c r="EQ65"/>
  <c r="EQ72"/>
  <c r="EQ74"/>
  <c r="EQ68"/>
  <c r="EQ73"/>
  <c r="EQ81"/>
  <c r="EQ62"/>
  <c r="EQ64"/>
  <c r="EQ69"/>
  <c r="EQ80"/>
  <c r="EQ67"/>
  <c r="EQ79"/>
  <c r="EQ83"/>
  <c r="EQ82"/>
  <c r="EQ85"/>
  <c r="EQ84"/>
  <c r="EQ92"/>
  <c r="EQ93"/>
  <c r="EQ94"/>
  <c r="EQ95"/>
  <c r="EQ96"/>
  <c r="EQ97"/>
  <c r="EQ98"/>
  <c r="EQ134"/>
  <c r="EQ141"/>
  <c r="EQ133"/>
  <c r="EQ137"/>
  <c r="EQ140"/>
  <c r="EQ114"/>
  <c r="EQ116"/>
  <c r="EQ117"/>
  <c r="EQ118"/>
  <c r="EQ119"/>
  <c r="EQ120"/>
  <c r="EQ121"/>
  <c r="EQ122"/>
  <c r="EQ123"/>
  <c r="EQ124"/>
  <c r="EQ132"/>
  <c r="EQ136"/>
  <c r="EQ139"/>
  <c r="EQ143"/>
  <c r="EQ131"/>
  <c r="EQ135"/>
  <c r="EQ142"/>
  <c r="EQ144"/>
  <c r="EQ148"/>
  <c r="EQ170"/>
  <c r="EQ174"/>
  <c r="EQ147"/>
  <c r="EQ165"/>
  <c r="EQ169"/>
  <c r="EQ173"/>
  <c r="EQ146"/>
  <c r="EQ150"/>
  <c r="EQ168"/>
  <c r="EQ172"/>
  <c r="EQ176"/>
  <c r="EQ145"/>
  <c r="EQ149"/>
  <c r="EQ157"/>
  <c r="EQ158"/>
  <c r="EQ159"/>
  <c r="EQ160"/>
  <c r="EQ161"/>
  <c r="EQ162"/>
  <c r="EQ163"/>
  <c r="EQ171"/>
  <c r="EQ175"/>
  <c r="EM4"/>
  <c r="EM26"/>
  <c r="EM5"/>
  <c r="EM27"/>
  <c r="EM6"/>
  <c r="EM7"/>
  <c r="EM8"/>
  <c r="EM10"/>
  <c r="EM9"/>
  <c r="EM12"/>
  <c r="EM14"/>
  <c r="EM11"/>
  <c r="EM13"/>
  <c r="EM15"/>
  <c r="EM17"/>
  <c r="EM16"/>
  <c r="EM18"/>
  <c r="EM20"/>
  <c r="EM22"/>
  <c r="EM29"/>
  <c r="EM21"/>
  <c r="EM23"/>
  <c r="EM19"/>
  <c r="EM35"/>
  <c r="EM32"/>
  <c r="EM52"/>
  <c r="EM60"/>
  <c r="EM46"/>
  <c r="EM48"/>
  <c r="EM113"/>
  <c r="EM51"/>
  <c r="EM53"/>
  <c r="EM55"/>
  <c r="EM59"/>
  <c r="EM61"/>
  <c r="EM63"/>
  <c r="EM65"/>
  <c r="EM70"/>
  <c r="EM74"/>
  <c r="EM68"/>
  <c r="EM77"/>
  <c r="EM81"/>
  <c r="EM62"/>
  <c r="EM64"/>
  <c r="EM66"/>
  <c r="EM71"/>
  <c r="EM80"/>
  <c r="EM75"/>
  <c r="EM79"/>
  <c r="EM83"/>
  <c r="EM82"/>
  <c r="EM85"/>
  <c r="EM84"/>
  <c r="EM92"/>
  <c r="EM93"/>
  <c r="EM94"/>
  <c r="EM95"/>
  <c r="EM96"/>
  <c r="EM97"/>
  <c r="EM98"/>
  <c r="EM134"/>
  <c r="EM141"/>
  <c r="EM133"/>
  <c r="EM137"/>
  <c r="EM115"/>
  <c r="EM118"/>
  <c r="EM119"/>
  <c r="EM120"/>
  <c r="EM121"/>
  <c r="EM122"/>
  <c r="EM123"/>
  <c r="EM124"/>
  <c r="EM132"/>
  <c r="EM136"/>
  <c r="EM139"/>
  <c r="EM131"/>
  <c r="EM135"/>
  <c r="EM144"/>
  <c r="EM148"/>
  <c r="EM166"/>
  <c r="EM170"/>
  <c r="EM174"/>
  <c r="EM147"/>
  <c r="EM165"/>
  <c r="EM173"/>
  <c r="EM146"/>
  <c r="EM150"/>
  <c r="EM172"/>
  <c r="EM176"/>
  <c r="EM145"/>
  <c r="EM149"/>
  <c r="EM152"/>
  <c r="EM154"/>
  <c r="EM156"/>
  <c r="EM157"/>
  <c r="EM158"/>
  <c r="EM159"/>
  <c r="EM160"/>
  <c r="EM161"/>
  <c r="EM162"/>
  <c r="EM163"/>
  <c r="EM167"/>
  <c r="EM171"/>
  <c r="EM175"/>
  <c r="EI4"/>
  <c r="EI5"/>
  <c r="EI8"/>
  <c r="EI10"/>
  <c r="EI6"/>
  <c r="EI7"/>
  <c r="EI11"/>
  <c r="EI12"/>
  <c r="EI14"/>
  <c r="EI9"/>
  <c r="EI77"/>
  <c r="EI15"/>
  <c r="EI17"/>
  <c r="EI13"/>
  <c r="EI16"/>
  <c r="EI18"/>
  <c r="EI20"/>
  <c r="EI22"/>
  <c r="EI25"/>
  <c r="EI19"/>
  <c r="EI30"/>
  <c r="EI27"/>
  <c r="EI21"/>
  <c r="EI24"/>
  <c r="EI34"/>
  <c r="EI31"/>
  <c r="EI35"/>
  <c r="EI75"/>
  <c r="EI36"/>
  <c r="EI33"/>
  <c r="EI44"/>
  <c r="EI41"/>
  <c r="EI49"/>
  <c r="EI54"/>
  <c r="EI56"/>
  <c r="EI58"/>
  <c r="EI60"/>
  <c r="EI50"/>
  <c r="EI47"/>
  <c r="EI53"/>
  <c r="EI55"/>
  <c r="EI57"/>
  <c r="EI59"/>
  <c r="EI61"/>
  <c r="EI63"/>
  <c r="EI65"/>
  <c r="EI72"/>
  <c r="EI74"/>
  <c r="EI78"/>
  <c r="EI68"/>
  <c r="EI73"/>
  <c r="EI81"/>
  <c r="EI62"/>
  <c r="EI64"/>
  <c r="EI69"/>
  <c r="EI76"/>
  <c r="EI80"/>
  <c r="EI67"/>
  <c r="EI79"/>
  <c r="EI83"/>
  <c r="EI82"/>
  <c r="EI85"/>
  <c r="EI84"/>
  <c r="EI92"/>
  <c r="EI93"/>
  <c r="EI94"/>
  <c r="EI95"/>
  <c r="EI96"/>
  <c r="EI97"/>
  <c r="EI98"/>
  <c r="EI134"/>
  <c r="EI141"/>
  <c r="EI133"/>
  <c r="EI137"/>
  <c r="EI140"/>
  <c r="EI114"/>
  <c r="EI115"/>
  <c r="EI116"/>
  <c r="EI117"/>
  <c r="EI118"/>
  <c r="EI119"/>
  <c r="EI120"/>
  <c r="EI121"/>
  <c r="EI122"/>
  <c r="EI123"/>
  <c r="EI124"/>
  <c r="EI132"/>
  <c r="EI136"/>
  <c r="EI139"/>
  <c r="EI143"/>
  <c r="EI131"/>
  <c r="EI135"/>
  <c r="EI142"/>
  <c r="EI144"/>
  <c r="EI148"/>
  <c r="EI166"/>
  <c r="EI170"/>
  <c r="EI174"/>
  <c r="EI147"/>
  <c r="EI165"/>
  <c r="EI169"/>
  <c r="EI173"/>
  <c r="EI146"/>
  <c r="EI150"/>
  <c r="EI168"/>
  <c r="EI172"/>
  <c r="EI176"/>
  <c r="EI145"/>
  <c r="EI149"/>
  <c r="EI157"/>
  <c r="EI158"/>
  <c r="EI159"/>
  <c r="EI160"/>
  <c r="EI161"/>
  <c r="EI162"/>
  <c r="EI163"/>
  <c r="EI167"/>
  <c r="EI171"/>
  <c r="EI175"/>
  <c r="EE4"/>
  <c r="EE26"/>
  <c r="EE5"/>
  <c r="EE6"/>
  <c r="EE7"/>
  <c r="EE8"/>
  <c r="EE10"/>
  <c r="EE9"/>
  <c r="EE12"/>
  <c r="EE14"/>
  <c r="EE11"/>
  <c r="EE13"/>
  <c r="EE15"/>
  <c r="EE17"/>
  <c r="EE16"/>
  <c r="EE18"/>
  <c r="EE20"/>
  <c r="EE22"/>
  <c r="EE21"/>
  <c r="EE23"/>
  <c r="EE19"/>
  <c r="EE35"/>
  <c r="EE52"/>
  <c r="EE60"/>
  <c r="EE51"/>
  <c r="EE53"/>
  <c r="EE59"/>
  <c r="EE61"/>
  <c r="EE63"/>
  <c r="EE65"/>
  <c r="EE70"/>
  <c r="EE74"/>
  <c r="EE68"/>
  <c r="EE81"/>
  <c r="EE62"/>
  <c r="EE64"/>
  <c r="EE66"/>
  <c r="EE69"/>
  <c r="EE71"/>
  <c r="EE154"/>
  <c r="EE80"/>
  <c r="EE67"/>
  <c r="EE79"/>
  <c r="EE83"/>
  <c r="EE82"/>
  <c r="EE85"/>
  <c r="EE84"/>
  <c r="EE92"/>
  <c r="EE93"/>
  <c r="EE94"/>
  <c r="EE95"/>
  <c r="EE96"/>
  <c r="EE97"/>
  <c r="EE98"/>
  <c r="EE134"/>
  <c r="EE133"/>
  <c r="EE137"/>
  <c r="EE117"/>
  <c r="EE118"/>
  <c r="EE119"/>
  <c r="EE120"/>
  <c r="EE121"/>
  <c r="EE122"/>
  <c r="EE123"/>
  <c r="EE124"/>
  <c r="EE132"/>
  <c r="EE136"/>
  <c r="EE139"/>
  <c r="EE131"/>
  <c r="EE135"/>
  <c r="EE144"/>
  <c r="EE148"/>
  <c r="EE170"/>
  <c r="EE174"/>
  <c r="EE147"/>
  <c r="EE165"/>
  <c r="EE169"/>
  <c r="EE173"/>
  <c r="EE146"/>
  <c r="EE150"/>
  <c r="EE168"/>
  <c r="EE172"/>
  <c r="EE176"/>
  <c r="EE145"/>
  <c r="EE149"/>
  <c r="EE156"/>
  <c r="EE157"/>
  <c r="EE158"/>
  <c r="EE159"/>
  <c r="EE160"/>
  <c r="EE161"/>
  <c r="EE162"/>
  <c r="EE163"/>
  <c r="EE171"/>
  <c r="EE175"/>
  <c r="EA4"/>
  <c r="EA5"/>
  <c r="EA27"/>
  <c r="EA8"/>
  <c r="EA10"/>
  <c r="EA6"/>
  <c r="EA35"/>
  <c r="EA78"/>
  <c r="EA7"/>
  <c r="EA11"/>
  <c r="EA12"/>
  <c r="EA14"/>
  <c r="EA9"/>
  <c r="EA15"/>
  <c r="EA17"/>
  <c r="EA13"/>
  <c r="EA16"/>
  <c r="EA18"/>
  <c r="EA20"/>
  <c r="EA22"/>
  <c r="EA25"/>
  <c r="EA19"/>
  <c r="EA21"/>
  <c r="EA41"/>
  <c r="EA49"/>
  <c r="EA54"/>
  <c r="EA56"/>
  <c r="EA58"/>
  <c r="EA60"/>
  <c r="EA50"/>
  <c r="EA47"/>
  <c r="EA57"/>
  <c r="EA59"/>
  <c r="EA61"/>
  <c r="EA63"/>
  <c r="EA65"/>
  <c r="EA72"/>
  <c r="EA74"/>
  <c r="EA68"/>
  <c r="EA73"/>
  <c r="EA81"/>
  <c r="EA62"/>
  <c r="EA64"/>
  <c r="EA76"/>
  <c r="EA80"/>
  <c r="EA79"/>
  <c r="EA83"/>
  <c r="EA82"/>
  <c r="EA85"/>
  <c r="EA84"/>
  <c r="EA92"/>
  <c r="EA93"/>
  <c r="EA94"/>
  <c r="EA95"/>
  <c r="EA96"/>
  <c r="EA97"/>
  <c r="EA98"/>
  <c r="EA134"/>
  <c r="EA141"/>
  <c r="EA133"/>
  <c r="EA137"/>
  <c r="EA140"/>
  <c r="EA114"/>
  <c r="EA116"/>
  <c r="EA117"/>
  <c r="EA118"/>
  <c r="EA119"/>
  <c r="EA120"/>
  <c r="EA121"/>
  <c r="EA122"/>
  <c r="EA123"/>
  <c r="EA124"/>
  <c r="EA132"/>
  <c r="EA136"/>
  <c r="EA139"/>
  <c r="EA143"/>
  <c r="EA131"/>
  <c r="EA135"/>
  <c r="EA142"/>
  <c r="EA144"/>
  <c r="EA148"/>
  <c r="EA170"/>
  <c r="EA174"/>
  <c r="EA147"/>
  <c r="EA165"/>
  <c r="EA169"/>
  <c r="EA173"/>
  <c r="EA146"/>
  <c r="EA150"/>
  <c r="EA168"/>
  <c r="EA172"/>
  <c r="EA176"/>
  <c r="EA145"/>
  <c r="EA149"/>
  <c r="EA157"/>
  <c r="EA158"/>
  <c r="EA159"/>
  <c r="EA160"/>
  <c r="EA161"/>
  <c r="EA162"/>
  <c r="EA163"/>
  <c r="EA171"/>
  <c r="EA175"/>
  <c r="DW4"/>
  <c r="DW26"/>
  <c r="DW5"/>
  <c r="DW27"/>
  <c r="DW6"/>
  <c r="DW35"/>
  <c r="DW7"/>
  <c r="DW8"/>
  <c r="DW10"/>
  <c r="DW9"/>
  <c r="DW12"/>
  <c r="DW14"/>
  <c r="DW11"/>
  <c r="DW13"/>
  <c r="DW15"/>
  <c r="DW17"/>
  <c r="DW16"/>
  <c r="DW18"/>
  <c r="DW20"/>
  <c r="DW22"/>
  <c r="DW29"/>
  <c r="DW21"/>
  <c r="DW23"/>
  <c r="DW19"/>
  <c r="DW28"/>
  <c r="DW32"/>
  <c r="DW40"/>
  <c r="DW52"/>
  <c r="DW60"/>
  <c r="DW46"/>
  <c r="DW48"/>
  <c r="DW43"/>
  <c r="DW45"/>
  <c r="DW51"/>
  <c r="DW53"/>
  <c r="DW55"/>
  <c r="DW59"/>
  <c r="DW61"/>
  <c r="DW63"/>
  <c r="DW65"/>
  <c r="DW70"/>
  <c r="DW74"/>
  <c r="DW68"/>
  <c r="DW81"/>
  <c r="DW62"/>
  <c r="DW64"/>
  <c r="DW66"/>
  <c r="DW71"/>
  <c r="DW156"/>
  <c r="DW80"/>
  <c r="DW79"/>
  <c r="DW83"/>
  <c r="DW82"/>
  <c r="DW85"/>
  <c r="DW84"/>
  <c r="DW92"/>
  <c r="DW93"/>
  <c r="DW94"/>
  <c r="DW95"/>
  <c r="DW96"/>
  <c r="DW97"/>
  <c r="DW98"/>
  <c r="DW134"/>
  <c r="DW133"/>
  <c r="DW137"/>
  <c r="DW140"/>
  <c r="DW115"/>
  <c r="DW117"/>
  <c r="DW118"/>
  <c r="DW119"/>
  <c r="DW120"/>
  <c r="DW121"/>
  <c r="DW122"/>
  <c r="DW123"/>
  <c r="DW124"/>
  <c r="DW132"/>
  <c r="DW136"/>
  <c r="DW139"/>
  <c r="DW131"/>
  <c r="DW135"/>
  <c r="DW144"/>
  <c r="DW148"/>
  <c r="DW170"/>
  <c r="DW174"/>
  <c r="DW147"/>
  <c r="DW165"/>
  <c r="DW169"/>
  <c r="DW173"/>
  <c r="DW146"/>
  <c r="DW150"/>
  <c r="DW168"/>
  <c r="DW172"/>
  <c r="DW176"/>
  <c r="DW145"/>
  <c r="DW149"/>
  <c r="DW152"/>
  <c r="DW157"/>
  <c r="DW158"/>
  <c r="DW159"/>
  <c r="DW160"/>
  <c r="DW161"/>
  <c r="DW162"/>
  <c r="DW163"/>
  <c r="DW167"/>
  <c r="DW171"/>
  <c r="DW175"/>
  <c r="DS4"/>
  <c r="DS5"/>
  <c r="DS27"/>
  <c r="DS8"/>
  <c r="DS10"/>
  <c r="DS6"/>
  <c r="DS7"/>
  <c r="DS11"/>
  <c r="DS12"/>
  <c r="DS14"/>
  <c r="DS9"/>
  <c r="DS77"/>
  <c r="DS15"/>
  <c r="DS17"/>
  <c r="DS13"/>
  <c r="DS16"/>
  <c r="DS18"/>
  <c r="DS20"/>
  <c r="DS22"/>
  <c r="DS25"/>
  <c r="DS19"/>
  <c r="DS21"/>
  <c r="DS24"/>
  <c r="DS35"/>
  <c r="DS75"/>
  <c r="DS44"/>
  <c r="DS41"/>
  <c r="DS49"/>
  <c r="DS54"/>
  <c r="DS56"/>
  <c r="DS58"/>
  <c r="DS60"/>
  <c r="DS50"/>
  <c r="DS47"/>
  <c r="DS55"/>
  <c r="DS57"/>
  <c r="DS59"/>
  <c r="DS61"/>
  <c r="DS63"/>
  <c r="DS65"/>
  <c r="DS72"/>
  <c r="DS74"/>
  <c r="DS68"/>
  <c r="DS73"/>
  <c r="DS81"/>
  <c r="DS62"/>
  <c r="DS64"/>
  <c r="DS69"/>
  <c r="DS80"/>
  <c r="DS67"/>
  <c r="DS79"/>
  <c r="DS83"/>
  <c r="DS82"/>
  <c r="DS85"/>
  <c r="DS84"/>
  <c r="DS92"/>
  <c r="DS93"/>
  <c r="DS94"/>
  <c r="DS95"/>
  <c r="DS96"/>
  <c r="DS97"/>
  <c r="DS98"/>
  <c r="DS134"/>
  <c r="DS141"/>
  <c r="DS133"/>
  <c r="DS137"/>
  <c r="DS140"/>
  <c r="DS114"/>
  <c r="DS115"/>
  <c r="DS116"/>
  <c r="DS117"/>
  <c r="DS118"/>
  <c r="DS119"/>
  <c r="DS120"/>
  <c r="DS121"/>
  <c r="DS122"/>
  <c r="DS123"/>
  <c r="DS124"/>
  <c r="DS132"/>
  <c r="DS136"/>
  <c r="DS139"/>
  <c r="DS143"/>
  <c r="DS131"/>
  <c r="DS135"/>
  <c r="DS142"/>
  <c r="DS144"/>
  <c r="DS148"/>
  <c r="DS166"/>
  <c r="DS170"/>
  <c r="DS174"/>
  <c r="DS147"/>
  <c r="DS165"/>
  <c r="DS169"/>
  <c r="DS173"/>
  <c r="DS146"/>
  <c r="DS150"/>
  <c r="DS168"/>
  <c r="DS172"/>
  <c r="DS176"/>
  <c r="DS145"/>
  <c r="DS149"/>
  <c r="DS157"/>
  <c r="DS158"/>
  <c r="DS159"/>
  <c r="DS160"/>
  <c r="DS161"/>
  <c r="DS162"/>
  <c r="DS163"/>
  <c r="DS167"/>
  <c r="DS171"/>
  <c r="DS175"/>
  <c r="DO4"/>
  <c r="DO26"/>
  <c r="DO5"/>
  <c r="DO6"/>
  <c r="DO7"/>
  <c r="DO8"/>
  <c r="DO10"/>
  <c r="DO9"/>
  <c r="DO12"/>
  <c r="DO14"/>
  <c r="DO11"/>
  <c r="DO13"/>
  <c r="DO15"/>
  <c r="DO17"/>
  <c r="DO16"/>
  <c r="DO18"/>
  <c r="DO20"/>
  <c r="DO22"/>
  <c r="DO29"/>
  <c r="DO21"/>
  <c r="DO23"/>
  <c r="DO19"/>
  <c r="DO35"/>
  <c r="DO32"/>
  <c r="DO52"/>
  <c r="DO60"/>
  <c r="DO46"/>
  <c r="DO48"/>
  <c r="DO113"/>
  <c r="DO51"/>
  <c r="DO53"/>
  <c r="DO55"/>
  <c r="DO59"/>
  <c r="DO61"/>
  <c r="DO63"/>
  <c r="DO65"/>
  <c r="DO70"/>
  <c r="DO74"/>
  <c r="DO68"/>
  <c r="DO77"/>
  <c r="DO81"/>
  <c r="DO62"/>
  <c r="DO64"/>
  <c r="DO66"/>
  <c r="DO69"/>
  <c r="DO71"/>
  <c r="DO156"/>
  <c r="DO80"/>
  <c r="DO67"/>
  <c r="DO79"/>
  <c r="DO83"/>
  <c r="DO82"/>
  <c r="DO85"/>
  <c r="DO84"/>
  <c r="DO92"/>
  <c r="DO93"/>
  <c r="DO94"/>
  <c r="DO95"/>
  <c r="DO96"/>
  <c r="DO97"/>
  <c r="DO98"/>
  <c r="DO134"/>
  <c r="DO133"/>
  <c r="DO137"/>
  <c r="DO118"/>
  <c r="DO119"/>
  <c r="DO120"/>
  <c r="DO121"/>
  <c r="DO122"/>
  <c r="DO123"/>
  <c r="DO124"/>
  <c r="DO132"/>
  <c r="DO136"/>
  <c r="DO139"/>
  <c r="DO131"/>
  <c r="DO135"/>
  <c r="DO144"/>
  <c r="DO148"/>
  <c r="DO166"/>
  <c r="DO170"/>
  <c r="DO174"/>
  <c r="DO147"/>
  <c r="DO165"/>
  <c r="DO173"/>
  <c r="DO146"/>
  <c r="DO150"/>
  <c r="DO172"/>
  <c r="DO176"/>
  <c r="DO145"/>
  <c r="DO149"/>
  <c r="DO152"/>
  <c r="DO154"/>
  <c r="DO157"/>
  <c r="DO158"/>
  <c r="DO159"/>
  <c r="DO160"/>
  <c r="DO161"/>
  <c r="DO162"/>
  <c r="DO163"/>
  <c r="DO171"/>
  <c r="DO175"/>
  <c r="DK4"/>
  <c r="DK5"/>
  <c r="DK27"/>
  <c r="DK8"/>
  <c r="DK10"/>
  <c r="DK6"/>
  <c r="DK35"/>
  <c r="DK7"/>
  <c r="DK11"/>
  <c r="DK12"/>
  <c r="DK14"/>
  <c r="DK9"/>
  <c r="DK15"/>
  <c r="DK17"/>
  <c r="DK13"/>
  <c r="DK16"/>
  <c r="DK18"/>
  <c r="DK20"/>
  <c r="DK22"/>
  <c r="DK25"/>
  <c r="DK19"/>
  <c r="DK30"/>
  <c r="DK21"/>
  <c r="DK24"/>
  <c r="DK34"/>
  <c r="DK36"/>
  <c r="DK33"/>
  <c r="DK41"/>
  <c r="DK49"/>
  <c r="DK54"/>
  <c r="DK56"/>
  <c r="DK58"/>
  <c r="DK60"/>
  <c r="DK50"/>
  <c r="DK47"/>
  <c r="DK53"/>
  <c r="DK57"/>
  <c r="DK59"/>
  <c r="DK61"/>
  <c r="DK63"/>
  <c r="DK65"/>
  <c r="DK72"/>
  <c r="DK74"/>
  <c r="DK78"/>
  <c r="DK68"/>
  <c r="DK73"/>
  <c r="DK81"/>
  <c r="DK62"/>
  <c r="DK64"/>
  <c r="DK76"/>
  <c r="DK80"/>
  <c r="DK67"/>
  <c r="DK79"/>
  <c r="DK83"/>
  <c r="DK82"/>
  <c r="DK85"/>
  <c r="DK84"/>
  <c r="DK92"/>
  <c r="DK93"/>
  <c r="DK94"/>
  <c r="DK95"/>
  <c r="DK96"/>
  <c r="DK97"/>
  <c r="DK98"/>
  <c r="DK134"/>
  <c r="DK141"/>
  <c r="DK133"/>
  <c r="DK137"/>
  <c r="DK140"/>
  <c r="DK114"/>
  <c r="DK116"/>
  <c r="DK117"/>
  <c r="DK118"/>
  <c r="DK119"/>
  <c r="DK120"/>
  <c r="DK121"/>
  <c r="DK122"/>
  <c r="DK123"/>
  <c r="DK124"/>
  <c r="DK132"/>
  <c r="DK136"/>
  <c r="DK139"/>
  <c r="DK143"/>
  <c r="DK131"/>
  <c r="DK135"/>
  <c r="DK142"/>
  <c r="DK144"/>
  <c r="DK148"/>
  <c r="DK170"/>
  <c r="DK174"/>
  <c r="DK147"/>
  <c r="DK165"/>
  <c r="DK169"/>
  <c r="DK173"/>
  <c r="DK146"/>
  <c r="DK150"/>
  <c r="DK168"/>
  <c r="DK172"/>
  <c r="DK176"/>
  <c r="DK145"/>
  <c r="DK149"/>
  <c r="DK157"/>
  <c r="DK158"/>
  <c r="DK159"/>
  <c r="DK160"/>
  <c r="DK161"/>
  <c r="DK162"/>
  <c r="DK163"/>
  <c r="DK171"/>
  <c r="DK175"/>
  <c r="DG4"/>
  <c r="DG5"/>
  <c r="DG27"/>
  <c r="DG6"/>
  <c r="DG35"/>
  <c r="DG7"/>
  <c r="DG8"/>
  <c r="DG10"/>
  <c r="DG9"/>
  <c r="DG12"/>
  <c r="DG14"/>
  <c r="DG11"/>
  <c r="DG13"/>
  <c r="DG15"/>
  <c r="DG17"/>
  <c r="DG16"/>
  <c r="DG18"/>
  <c r="DG20"/>
  <c r="DG22"/>
  <c r="DG29"/>
  <c r="DG21"/>
  <c r="DG26"/>
  <c r="DG23"/>
  <c r="DG19"/>
  <c r="DG28"/>
  <c r="DG38"/>
  <c r="DG32"/>
  <c r="DG40"/>
  <c r="DG37"/>
  <c r="DG52"/>
  <c r="DG56"/>
  <c r="DG60"/>
  <c r="DG46"/>
  <c r="DG48"/>
  <c r="DG113"/>
  <c r="DG43"/>
  <c r="DG45"/>
  <c r="DG51"/>
  <c r="DG53"/>
  <c r="DG55"/>
  <c r="DG59"/>
  <c r="DG61"/>
  <c r="DG63"/>
  <c r="DG65"/>
  <c r="DG70"/>
  <c r="DG74"/>
  <c r="DG68"/>
  <c r="DG81"/>
  <c r="DG62"/>
  <c r="DG64"/>
  <c r="DG66"/>
  <c r="DG71"/>
  <c r="DG156"/>
  <c r="DG80"/>
  <c r="DG79"/>
  <c r="DG83"/>
  <c r="DG82"/>
  <c r="DG85"/>
  <c r="DG84"/>
  <c r="DG92"/>
  <c r="DG93"/>
  <c r="DG94"/>
  <c r="DG95"/>
  <c r="DG96"/>
  <c r="DG97"/>
  <c r="DG98"/>
  <c r="DG134"/>
  <c r="DG133"/>
  <c r="DG137"/>
  <c r="DG140"/>
  <c r="DG115"/>
  <c r="DG117"/>
  <c r="DG118"/>
  <c r="DG119"/>
  <c r="DG120"/>
  <c r="DG121"/>
  <c r="DG122"/>
  <c r="DG123"/>
  <c r="DG124"/>
  <c r="DG132"/>
  <c r="DG136"/>
  <c r="DG139"/>
  <c r="DG131"/>
  <c r="DG135"/>
  <c r="DG144"/>
  <c r="DG148"/>
  <c r="DG166"/>
  <c r="DG170"/>
  <c r="DG174"/>
  <c r="DG147"/>
  <c r="DG165"/>
  <c r="DG169"/>
  <c r="DG173"/>
  <c r="DG146"/>
  <c r="DG150"/>
  <c r="DG168"/>
  <c r="DG172"/>
  <c r="DG176"/>
  <c r="DG145"/>
  <c r="DG149"/>
  <c r="DG152"/>
  <c r="DG154"/>
  <c r="DG157"/>
  <c r="DG158"/>
  <c r="DG159"/>
  <c r="DG160"/>
  <c r="DG161"/>
  <c r="DG162"/>
  <c r="DG163"/>
  <c r="DG167"/>
  <c r="DG171"/>
  <c r="DG175"/>
  <c r="DC4"/>
  <c r="DC5"/>
  <c r="DC27"/>
  <c r="DC8"/>
  <c r="DC10"/>
  <c r="DC6"/>
  <c r="DC7"/>
  <c r="DC11"/>
  <c r="DC12"/>
  <c r="DC14"/>
  <c r="DC9"/>
  <c r="DC77"/>
  <c r="DC15"/>
  <c r="DC17"/>
  <c r="DC13"/>
  <c r="DC16"/>
  <c r="DC18"/>
  <c r="DC20"/>
  <c r="DC22"/>
  <c r="DC25"/>
  <c r="DC19"/>
  <c r="DC30"/>
  <c r="DC21"/>
  <c r="DC24"/>
  <c r="DC34"/>
  <c r="DC35"/>
  <c r="DC75"/>
  <c r="DC36"/>
  <c r="DC44"/>
  <c r="DC41"/>
  <c r="DC49"/>
  <c r="DC54"/>
  <c r="DC56"/>
  <c r="DC58"/>
  <c r="DC60"/>
  <c r="DC50"/>
  <c r="DC47"/>
  <c r="DC53"/>
  <c r="DC55"/>
  <c r="DC57"/>
  <c r="DC59"/>
  <c r="DC61"/>
  <c r="DC63"/>
  <c r="DC65"/>
  <c r="DC72"/>
  <c r="DC74"/>
  <c r="DC68"/>
  <c r="DC73"/>
  <c r="DC81"/>
  <c r="DC62"/>
  <c r="DC64"/>
  <c r="DC69"/>
  <c r="DC76"/>
  <c r="DC80"/>
  <c r="DC67"/>
  <c r="DC79"/>
  <c r="DC83"/>
  <c r="DC82"/>
  <c r="DC85"/>
  <c r="DC84"/>
  <c r="DC92"/>
  <c r="DC93"/>
  <c r="DC94"/>
  <c r="DC95"/>
  <c r="DC96"/>
  <c r="DC97"/>
  <c r="DC98"/>
  <c r="DC134"/>
  <c r="DC141"/>
  <c r="DC133"/>
  <c r="DC137"/>
  <c r="DC140"/>
  <c r="DC114"/>
  <c r="DC115"/>
  <c r="DC116"/>
  <c r="DC117"/>
  <c r="DC118"/>
  <c r="DC119"/>
  <c r="DC120"/>
  <c r="DC121"/>
  <c r="DC122"/>
  <c r="DC123"/>
  <c r="DC124"/>
  <c r="DC132"/>
  <c r="DC136"/>
  <c r="DC139"/>
  <c r="DC143"/>
  <c r="DC131"/>
  <c r="DC135"/>
  <c r="DC142"/>
  <c r="DC144"/>
  <c r="DC148"/>
  <c r="DC166"/>
  <c r="DC170"/>
  <c r="DC174"/>
  <c r="DC147"/>
  <c r="DC165"/>
  <c r="DC169"/>
  <c r="DC173"/>
  <c r="DC146"/>
  <c r="DC150"/>
  <c r="DC168"/>
  <c r="DC172"/>
  <c r="DC176"/>
  <c r="DC145"/>
  <c r="DC149"/>
  <c r="DC157"/>
  <c r="DC158"/>
  <c r="DC159"/>
  <c r="DC160"/>
  <c r="DC161"/>
  <c r="DC162"/>
  <c r="DC163"/>
  <c r="DC167"/>
  <c r="DC171"/>
  <c r="DC175"/>
  <c r="CY4"/>
  <c r="CY26"/>
  <c r="CY5"/>
  <c r="CY6"/>
  <c r="CY35"/>
  <c r="CY7"/>
  <c r="CY8"/>
  <c r="CY10"/>
  <c r="CY9"/>
  <c r="CY12"/>
  <c r="CY14"/>
  <c r="CY11"/>
  <c r="CY13"/>
  <c r="CY15"/>
  <c r="CY17"/>
  <c r="CY16"/>
  <c r="CY18"/>
  <c r="CY20"/>
  <c r="CY22"/>
  <c r="CY29"/>
  <c r="CY21"/>
  <c r="CY23"/>
  <c r="CY19"/>
  <c r="CY28"/>
  <c r="CY32"/>
  <c r="CY40"/>
  <c r="CY52"/>
  <c r="CY60"/>
  <c r="CY46"/>
  <c r="CY48"/>
  <c r="CY113"/>
  <c r="CY43"/>
  <c r="CY45"/>
  <c r="CY51"/>
  <c r="CY53"/>
  <c r="CY55"/>
  <c r="CY59"/>
  <c r="CY61"/>
  <c r="CY63"/>
  <c r="CY65"/>
  <c r="CY70"/>
  <c r="CY74"/>
  <c r="CY68"/>
  <c r="CY105"/>
  <c r="CY81"/>
  <c r="CY62"/>
  <c r="CY64"/>
  <c r="CY66"/>
  <c r="CY69"/>
  <c r="CY71"/>
  <c r="CY80"/>
  <c r="CY67"/>
  <c r="CY79"/>
  <c r="CY83"/>
  <c r="CY82"/>
  <c r="CY85"/>
  <c r="CY84"/>
  <c r="CY92"/>
  <c r="CY93"/>
  <c r="CY94"/>
  <c r="CY95"/>
  <c r="CY96"/>
  <c r="CY97"/>
  <c r="CY98"/>
  <c r="CY134"/>
  <c r="CY133"/>
  <c r="CY137"/>
  <c r="CY115"/>
  <c r="CY118"/>
  <c r="CY119"/>
  <c r="CY120"/>
  <c r="CY121"/>
  <c r="CY122"/>
  <c r="CY123"/>
  <c r="CY124"/>
  <c r="CY132"/>
  <c r="CY136"/>
  <c r="CY139"/>
  <c r="CY131"/>
  <c r="CY135"/>
  <c r="CY144"/>
  <c r="CY148"/>
  <c r="CY166"/>
  <c r="CY170"/>
  <c r="CY174"/>
  <c r="CY147"/>
  <c r="CY165"/>
  <c r="CY173"/>
  <c r="CY146"/>
  <c r="CY150"/>
  <c r="CY172"/>
  <c r="CY176"/>
  <c r="CY145"/>
  <c r="CY149"/>
  <c r="CY152"/>
  <c r="CY154"/>
  <c r="CY156"/>
  <c r="CY157"/>
  <c r="CY158"/>
  <c r="CY159"/>
  <c r="CY160"/>
  <c r="CY161"/>
  <c r="CY162"/>
  <c r="CY163"/>
  <c r="CY167"/>
  <c r="CY171"/>
  <c r="CY175"/>
  <c r="CU4"/>
  <c r="CU40"/>
  <c r="CU42"/>
  <c r="CU5"/>
  <c r="CU8"/>
  <c r="CU10"/>
  <c r="CU6"/>
  <c r="CU35"/>
  <c r="CU75"/>
  <c r="CU7"/>
  <c r="CU11"/>
  <c r="CU12"/>
  <c r="CU14"/>
  <c r="CU9"/>
  <c r="CU15"/>
  <c r="CU17"/>
  <c r="CU13"/>
  <c r="CU16"/>
  <c r="CU18"/>
  <c r="CU20"/>
  <c r="CU22"/>
  <c r="CU25"/>
  <c r="CU19"/>
  <c r="CU30"/>
  <c r="CU27"/>
  <c r="CU21"/>
  <c r="CU24"/>
  <c r="CU34"/>
  <c r="CU31"/>
  <c r="CU36"/>
  <c r="CU33"/>
  <c r="CU44"/>
  <c r="CU41"/>
  <c r="CU49"/>
  <c r="CU54"/>
  <c r="CU56"/>
  <c r="CU58"/>
  <c r="CU60"/>
  <c r="CU50"/>
  <c r="CU47"/>
  <c r="CU53"/>
  <c r="CU57"/>
  <c r="CU59"/>
  <c r="CU61"/>
  <c r="CU63"/>
  <c r="CU65"/>
  <c r="CU72"/>
  <c r="CU74"/>
  <c r="CU68"/>
  <c r="CU73"/>
  <c r="CU81"/>
  <c r="CU62"/>
  <c r="CU64"/>
  <c r="CU69"/>
  <c r="CU80"/>
  <c r="CU67"/>
  <c r="CU79"/>
  <c r="CU83"/>
  <c r="CU82"/>
  <c r="CU85"/>
  <c r="CU84"/>
  <c r="CU92"/>
  <c r="CU93"/>
  <c r="CU94"/>
  <c r="CU95"/>
  <c r="CU96"/>
  <c r="CU97"/>
  <c r="CU98"/>
  <c r="CU134"/>
  <c r="CU141"/>
  <c r="CU133"/>
  <c r="CU137"/>
  <c r="CU140"/>
  <c r="CU114"/>
  <c r="CU116"/>
  <c r="CU117"/>
  <c r="CU118"/>
  <c r="CU119"/>
  <c r="CU120"/>
  <c r="CU121"/>
  <c r="CU122"/>
  <c r="CU123"/>
  <c r="CU124"/>
  <c r="CU132"/>
  <c r="CU136"/>
  <c r="CU139"/>
  <c r="CU143"/>
  <c r="CU131"/>
  <c r="CU135"/>
  <c r="CU142"/>
  <c r="CU144"/>
  <c r="CU148"/>
  <c r="CU170"/>
  <c r="CU174"/>
  <c r="CU147"/>
  <c r="CU165"/>
  <c r="CU169"/>
  <c r="CU173"/>
  <c r="CU146"/>
  <c r="CU150"/>
  <c r="CU168"/>
  <c r="CU172"/>
  <c r="CU176"/>
  <c r="CU145"/>
  <c r="CU149"/>
  <c r="CU157"/>
  <c r="CU158"/>
  <c r="CU159"/>
  <c r="CU160"/>
  <c r="CU161"/>
  <c r="CU162"/>
  <c r="CU163"/>
  <c r="CU171"/>
  <c r="CU175"/>
  <c r="CQ4"/>
  <c r="CQ26"/>
  <c r="CQ5"/>
  <c r="CQ6"/>
  <c r="CQ7"/>
  <c r="CQ8"/>
  <c r="CQ10"/>
  <c r="CQ9"/>
  <c r="CQ12"/>
  <c r="CQ14"/>
  <c r="CQ11"/>
  <c r="CQ13"/>
  <c r="CQ15"/>
  <c r="CQ17"/>
  <c r="CQ16"/>
  <c r="CQ18"/>
  <c r="CQ20"/>
  <c r="CQ22"/>
  <c r="CQ21"/>
  <c r="CQ23"/>
  <c r="CQ19"/>
  <c r="CQ35"/>
  <c r="CQ52"/>
  <c r="CQ60"/>
  <c r="CQ51"/>
  <c r="CQ53"/>
  <c r="CQ59"/>
  <c r="CQ61"/>
  <c r="CQ63"/>
  <c r="CQ65"/>
  <c r="CQ70"/>
  <c r="CQ74"/>
  <c r="CQ68"/>
  <c r="CQ81"/>
  <c r="CQ62"/>
  <c r="CQ64"/>
  <c r="CQ66"/>
  <c r="CQ71"/>
  <c r="CQ80"/>
  <c r="CQ75"/>
  <c r="CQ79"/>
  <c r="CQ83"/>
  <c r="CQ82"/>
  <c r="CQ85"/>
  <c r="CQ84"/>
  <c r="CQ92"/>
  <c r="CQ93"/>
  <c r="CQ94"/>
  <c r="CQ95"/>
  <c r="CQ96"/>
  <c r="CQ97"/>
  <c r="CQ98"/>
  <c r="CQ134"/>
  <c r="CQ133"/>
  <c r="CQ137"/>
  <c r="CQ115"/>
  <c r="CQ118"/>
  <c r="CQ119"/>
  <c r="CQ120"/>
  <c r="CQ121"/>
  <c r="CQ122"/>
  <c r="CQ123"/>
  <c r="CQ124"/>
  <c r="CQ132"/>
  <c r="CQ136"/>
  <c r="CQ139"/>
  <c r="CQ131"/>
  <c r="CQ135"/>
  <c r="CQ144"/>
  <c r="CQ148"/>
  <c r="CQ170"/>
  <c r="CQ174"/>
  <c r="CQ147"/>
  <c r="CQ165"/>
  <c r="CQ173"/>
  <c r="CQ146"/>
  <c r="CQ150"/>
  <c r="CQ172"/>
  <c r="CQ176"/>
  <c r="CQ145"/>
  <c r="CQ149"/>
  <c r="CQ152"/>
  <c r="CQ154"/>
  <c r="CQ156"/>
  <c r="CQ157"/>
  <c r="CQ158"/>
  <c r="CQ159"/>
  <c r="CQ160"/>
  <c r="CQ161"/>
  <c r="CQ162"/>
  <c r="CQ163"/>
  <c r="CQ167"/>
  <c r="CQ171"/>
  <c r="CQ175"/>
  <c r="CM4"/>
  <c r="CM5"/>
  <c r="CM8"/>
  <c r="CM10"/>
  <c r="CM6"/>
  <c r="CM7"/>
  <c r="CM11"/>
  <c r="CM12"/>
  <c r="CM14"/>
  <c r="CM9"/>
  <c r="CM77"/>
  <c r="CM15"/>
  <c r="CM17"/>
  <c r="CM13"/>
  <c r="CM16"/>
  <c r="CM18"/>
  <c r="CM20"/>
  <c r="CM22"/>
  <c r="CM25"/>
  <c r="CM19"/>
  <c r="CM30"/>
  <c r="CM27"/>
  <c r="CM21"/>
  <c r="CM24"/>
  <c r="CM34"/>
  <c r="CM31"/>
  <c r="CM35"/>
  <c r="CM75"/>
  <c r="CM36"/>
  <c r="CM33"/>
  <c r="CM44"/>
  <c r="CM41"/>
  <c r="CM49"/>
  <c r="CM54"/>
  <c r="CM56"/>
  <c r="CM58"/>
  <c r="CM60"/>
  <c r="CM50"/>
  <c r="CM47"/>
  <c r="CM53"/>
  <c r="CM55"/>
  <c r="CM57"/>
  <c r="CM59"/>
  <c r="CM61"/>
  <c r="CM63"/>
  <c r="CM65"/>
  <c r="CM72"/>
  <c r="CM74"/>
  <c r="CM78"/>
  <c r="CM68"/>
  <c r="CM73"/>
  <c r="CM81"/>
  <c r="CM62"/>
  <c r="CM64"/>
  <c r="CM69"/>
  <c r="CM76"/>
  <c r="CM80"/>
  <c r="CM67"/>
  <c r="CM79"/>
  <c r="CM83"/>
  <c r="CM82"/>
  <c r="CM85"/>
  <c r="CM84"/>
  <c r="CM92"/>
  <c r="CM93"/>
  <c r="CM94"/>
  <c r="CM95"/>
  <c r="CM96"/>
  <c r="CM97"/>
  <c r="CM98"/>
  <c r="CM134"/>
  <c r="CM141"/>
  <c r="CM133"/>
  <c r="CM137"/>
  <c r="CM140"/>
  <c r="CM114"/>
  <c r="CM115"/>
  <c r="CM116"/>
  <c r="CM117"/>
  <c r="CM118"/>
  <c r="CM119"/>
  <c r="CM120"/>
  <c r="CM121"/>
  <c r="CM122"/>
  <c r="CM123"/>
  <c r="CM124"/>
  <c r="CM132"/>
  <c r="CM136"/>
  <c r="CM139"/>
  <c r="CM143"/>
  <c r="CM131"/>
  <c r="CM135"/>
  <c r="CM142"/>
  <c r="CM144"/>
  <c r="CM148"/>
  <c r="CM166"/>
  <c r="CM170"/>
  <c r="CM174"/>
  <c r="CM147"/>
  <c r="CM165"/>
  <c r="CM169"/>
  <c r="CM173"/>
  <c r="CM146"/>
  <c r="CM150"/>
  <c r="CM168"/>
  <c r="CM172"/>
  <c r="CM176"/>
  <c r="CM145"/>
  <c r="CM149"/>
  <c r="CM157"/>
  <c r="CM158"/>
  <c r="CM159"/>
  <c r="CM160"/>
  <c r="CM161"/>
  <c r="CM162"/>
  <c r="CM163"/>
  <c r="CM167"/>
  <c r="CM171"/>
  <c r="CM175"/>
  <c r="CI4"/>
  <c r="CI5"/>
  <c r="CI6"/>
  <c r="CI35"/>
  <c r="CI7"/>
  <c r="CI8"/>
  <c r="CI10"/>
  <c r="CI9"/>
  <c r="CI12"/>
  <c r="CI14"/>
  <c r="CI11"/>
  <c r="CI13"/>
  <c r="CI15"/>
  <c r="CI17"/>
  <c r="CI16"/>
  <c r="CI18"/>
  <c r="CI20"/>
  <c r="CI22"/>
  <c r="CI29"/>
  <c r="CI21"/>
  <c r="CI26"/>
  <c r="CI23"/>
  <c r="CI19"/>
  <c r="CI28"/>
  <c r="CI38"/>
  <c r="CI32"/>
  <c r="CI40"/>
  <c r="CI37"/>
  <c r="CI52"/>
  <c r="CI56"/>
  <c r="CI60"/>
  <c r="CI46"/>
  <c r="CI48"/>
  <c r="CI113"/>
  <c r="CI43"/>
  <c r="CI45"/>
  <c r="CI51"/>
  <c r="CI53"/>
  <c r="CI55"/>
  <c r="CI59"/>
  <c r="CI61"/>
  <c r="CI63"/>
  <c r="CI65"/>
  <c r="CI70"/>
  <c r="CI74"/>
  <c r="CI68"/>
  <c r="CI81"/>
  <c r="CI62"/>
  <c r="CI64"/>
  <c r="CI66"/>
  <c r="CI69"/>
  <c r="CI71"/>
  <c r="CI156"/>
  <c r="CI80"/>
  <c r="CI67"/>
  <c r="CI79"/>
  <c r="CI83"/>
  <c r="CI82"/>
  <c r="CI85"/>
  <c r="CI84"/>
  <c r="CI92"/>
  <c r="CI93"/>
  <c r="CI94"/>
  <c r="CI95"/>
  <c r="CI96"/>
  <c r="CI97"/>
  <c r="CI98"/>
  <c r="CI134"/>
  <c r="CI133"/>
  <c r="CI137"/>
  <c r="CI140"/>
  <c r="CI115"/>
  <c r="CI117"/>
  <c r="CI118"/>
  <c r="CI119"/>
  <c r="CI120"/>
  <c r="CI121"/>
  <c r="CI122"/>
  <c r="CI123"/>
  <c r="CI124"/>
  <c r="CI132"/>
  <c r="CI136"/>
  <c r="CI139"/>
  <c r="CI131"/>
  <c r="CI135"/>
  <c r="CI144"/>
  <c r="CI148"/>
  <c r="CI166"/>
  <c r="CI170"/>
  <c r="CI174"/>
  <c r="CI147"/>
  <c r="CI165"/>
  <c r="CI169"/>
  <c r="CI173"/>
  <c r="CI146"/>
  <c r="CI150"/>
  <c r="CI168"/>
  <c r="CI172"/>
  <c r="CI176"/>
  <c r="CI145"/>
  <c r="CI149"/>
  <c r="CI157"/>
  <c r="CI158"/>
  <c r="CI159"/>
  <c r="CI160"/>
  <c r="CI161"/>
  <c r="CI162"/>
  <c r="CI163"/>
  <c r="CI167"/>
  <c r="CI171"/>
  <c r="CI175"/>
  <c r="CE4"/>
  <c r="CE5"/>
  <c r="CE27"/>
  <c r="CE8"/>
  <c r="CE10"/>
  <c r="CE6"/>
  <c r="CE35"/>
  <c r="CE78"/>
  <c r="CE7"/>
  <c r="CE11"/>
  <c r="CE12"/>
  <c r="CE14"/>
  <c r="CE9"/>
  <c r="CE15"/>
  <c r="CE17"/>
  <c r="CE13"/>
  <c r="CE16"/>
  <c r="CE18"/>
  <c r="CE20"/>
  <c r="CE22"/>
  <c r="CE25"/>
  <c r="CE19"/>
  <c r="CE21"/>
  <c r="CE41"/>
  <c r="CE49"/>
  <c r="CE54"/>
  <c r="CE56"/>
  <c r="CE58"/>
  <c r="CE60"/>
  <c r="CE50"/>
  <c r="CE47"/>
  <c r="CE57"/>
  <c r="CE59"/>
  <c r="CE61"/>
  <c r="CE63"/>
  <c r="CE65"/>
  <c r="CE72"/>
  <c r="CE74"/>
  <c r="CE68"/>
  <c r="CE73"/>
  <c r="CE81"/>
  <c r="CE62"/>
  <c r="CE64"/>
  <c r="CE76"/>
  <c r="CE80"/>
  <c r="CE79"/>
  <c r="CE83"/>
  <c r="CE82"/>
  <c r="CE85"/>
  <c r="CE84"/>
  <c r="CE92"/>
  <c r="CE93"/>
  <c r="CE94"/>
  <c r="CE95"/>
  <c r="CE96"/>
  <c r="CE97"/>
  <c r="CE98"/>
  <c r="CE134"/>
  <c r="CE141"/>
  <c r="CE133"/>
  <c r="CE137"/>
  <c r="CE140"/>
  <c r="CE114"/>
  <c r="CE116"/>
  <c r="CE117"/>
  <c r="CE118"/>
  <c r="CE119"/>
  <c r="CE120"/>
  <c r="CE121"/>
  <c r="CE122"/>
  <c r="CE123"/>
  <c r="CE124"/>
  <c r="CE132"/>
  <c r="CE136"/>
  <c r="CE139"/>
  <c r="CE143"/>
  <c r="CE131"/>
  <c r="CE135"/>
  <c r="CE142"/>
  <c r="CE144"/>
  <c r="CE148"/>
  <c r="CE170"/>
  <c r="CE174"/>
  <c r="CE147"/>
  <c r="CE165"/>
  <c r="CE169"/>
  <c r="CE173"/>
  <c r="CE146"/>
  <c r="CE150"/>
  <c r="CE168"/>
  <c r="CE172"/>
  <c r="CE176"/>
  <c r="CE145"/>
  <c r="CE149"/>
  <c r="CE157"/>
  <c r="CE158"/>
  <c r="CE159"/>
  <c r="CE160"/>
  <c r="CE161"/>
  <c r="CE162"/>
  <c r="CE163"/>
  <c r="CE171"/>
  <c r="CE175"/>
  <c r="CA4"/>
  <c r="CA26"/>
  <c r="CA5"/>
  <c r="CA27"/>
  <c r="CA6"/>
  <c r="CA7"/>
  <c r="CA8"/>
  <c r="CA10"/>
  <c r="CA9"/>
  <c r="CA12"/>
  <c r="CA14"/>
  <c r="CA11"/>
  <c r="CA13"/>
  <c r="CA15"/>
  <c r="CA17"/>
  <c r="CA16"/>
  <c r="CA18"/>
  <c r="CA20"/>
  <c r="CA22"/>
  <c r="CA29"/>
  <c r="CA21"/>
  <c r="CA23"/>
  <c r="CA19"/>
  <c r="CA35"/>
  <c r="CA32"/>
  <c r="CA52"/>
  <c r="CA60"/>
  <c r="CA46"/>
  <c r="CA48"/>
  <c r="CA51"/>
  <c r="CA53"/>
  <c r="CA55"/>
  <c r="CA59"/>
  <c r="CA61"/>
  <c r="CA63"/>
  <c r="CA65"/>
  <c r="CA70"/>
  <c r="CA74"/>
  <c r="CA68"/>
  <c r="CA77"/>
  <c r="CA81"/>
  <c r="CA62"/>
  <c r="CA64"/>
  <c r="CA66"/>
  <c r="CA71"/>
  <c r="CA80"/>
  <c r="CA75"/>
  <c r="CA79"/>
  <c r="CA83"/>
  <c r="CA82"/>
  <c r="CA85"/>
  <c r="CA84"/>
  <c r="CA92"/>
  <c r="CA93"/>
  <c r="CA94"/>
  <c r="CA95"/>
  <c r="CA96"/>
  <c r="CA97"/>
  <c r="CA98"/>
  <c r="CA134"/>
  <c r="CA133"/>
  <c r="CA137"/>
  <c r="CA140"/>
  <c r="CA115"/>
  <c r="CA117"/>
  <c r="CA118"/>
  <c r="CA119"/>
  <c r="CA120"/>
  <c r="CA121"/>
  <c r="CA122"/>
  <c r="CA123"/>
  <c r="CA124"/>
  <c r="CA132"/>
  <c r="CA136"/>
  <c r="CA139"/>
  <c r="CA131"/>
  <c r="CA135"/>
  <c r="CA144"/>
  <c r="CA148"/>
  <c r="CA170"/>
  <c r="CA174"/>
  <c r="CA147"/>
  <c r="CA165"/>
  <c r="CA169"/>
  <c r="CA173"/>
  <c r="CA146"/>
  <c r="CA150"/>
  <c r="CA168"/>
  <c r="CA172"/>
  <c r="CA176"/>
  <c r="CA145"/>
  <c r="CA149"/>
  <c r="CA152"/>
  <c r="CA154"/>
  <c r="CA156"/>
  <c r="CA157"/>
  <c r="CA158"/>
  <c r="CA159"/>
  <c r="CA160"/>
  <c r="CA161"/>
  <c r="CA162"/>
  <c r="CA163"/>
  <c r="CA167"/>
  <c r="CA171"/>
  <c r="CA175"/>
  <c r="BW4"/>
  <c r="BW5"/>
  <c r="BW27"/>
  <c r="BW8"/>
  <c r="BW10"/>
  <c r="BW6"/>
  <c r="BW7"/>
  <c r="BW11"/>
  <c r="BW12"/>
  <c r="BW14"/>
  <c r="BW9"/>
  <c r="BW77"/>
  <c r="BW15"/>
  <c r="BW17"/>
  <c r="BW13"/>
  <c r="BW16"/>
  <c r="BW18"/>
  <c r="BW20"/>
  <c r="BW22"/>
  <c r="BW25"/>
  <c r="BW19"/>
  <c r="BW21"/>
  <c r="BW35"/>
  <c r="BW75"/>
  <c r="BW44"/>
  <c r="BW49"/>
  <c r="BW54"/>
  <c r="BW56"/>
  <c r="BW58"/>
  <c r="BW60"/>
  <c r="BW50"/>
  <c r="BW55"/>
  <c r="BW57"/>
  <c r="BW59"/>
  <c r="BW61"/>
  <c r="BW63"/>
  <c r="BW65"/>
  <c r="BW72"/>
  <c r="BW74"/>
  <c r="BW68"/>
  <c r="BW73"/>
  <c r="BW81"/>
  <c r="BW62"/>
  <c r="BW64"/>
  <c r="BW80"/>
  <c r="BW67"/>
  <c r="BW79"/>
  <c r="BW83"/>
  <c r="BW82"/>
  <c r="BW85"/>
  <c r="BW84"/>
  <c r="BW92"/>
  <c r="BW93"/>
  <c r="BW94"/>
  <c r="BW95"/>
  <c r="BW96"/>
  <c r="BW97"/>
  <c r="BW98"/>
  <c r="BW134"/>
  <c r="BW141"/>
  <c r="BW133"/>
  <c r="BW137"/>
  <c r="BW140"/>
  <c r="BW114"/>
  <c r="BW115"/>
  <c r="BW116"/>
  <c r="BW117"/>
  <c r="BW118"/>
  <c r="BW119"/>
  <c r="BW120"/>
  <c r="BW121"/>
  <c r="BW122"/>
  <c r="BW123"/>
  <c r="BW124"/>
  <c r="BW132"/>
  <c r="BW136"/>
  <c r="BW139"/>
  <c r="BW143"/>
  <c r="BW131"/>
  <c r="BW135"/>
  <c r="BW142"/>
  <c r="BW144"/>
  <c r="BW148"/>
  <c r="BW166"/>
  <c r="BW170"/>
  <c r="BW174"/>
  <c r="BW147"/>
  <c r="BW165"/>
  <c r="BW169"/>
  <c r="BW173"/>
  <c r="BW146"/>
  <c r="BW150"/>
  <c r="BW168"/>
  <c r="BW172"/>
  <c r="BW176"/>
  <c r="BW145"/>
  <c r="BW149"/>
  <c r="BW157"/>
  <c r="BW158"/>
  <c r="BW159"/>
  <c r="BW160"/>
  <c r="BW161"/>
  <c r="BW162"/>
  <c r="BW163"/>
  <c r="BW167"/>
  <c r="BW171"/>
  <c r="BW175"/>
  <c r="BS4"/>
  <c r="BS26"/>
  <c r="BS5"/>
  <c r="BS6"/>
  <c r="BS7"/>
  <c r="BS8"/>
  <c r="BS10"/>
  <c r="BS9"/>
  <c r="BS12"/>
  <c r="BS14"/>
  <c r="BS11"/>
  <c r="BS13"/>
  <c r="BS15"/>
  <c r="BS17"/>
  <c r="BS16"/>
  <c r="BS18"/>
  <c r="BS20"/>
  <c r="BS22"/>
  <c r="BS21"/>
  <c r="BS23"/>
  <c r="BS19"/>
  <c r="BS35"/>
  <c r="BS52"/>
  <c r="BS60"/>
  <c r="BS51"/>
  <c r="BS53"/>
  <c r="BS59"/>
  <c r="BS61"/>
  <c r="BS63"/>
  <c r="BS65"/>
  <c r="BS70"/>
  <c r="BS74"/>
  <c r="BS68"/>
  <c r="BS81"/>
  <c r="BS62"/>
  <c r="BS64"/>
  <c r="BS66"/>
  <c r="BS69"/>
  <c r="BS71"/>
  <c r="BS156"/>
  <c r="BS80"/>
  <c r="BS67"/>
  <c r="BS79"/>
  <c r="BS83"/>
  <c r="BS82"/>
  <c r="BS85"/>
  <c r="BS84"/>
  <c r="BS92"/>
  <c r="BS93"/>
  <c r="BS94"/>
  <c r="BS95"/>
  <c r="BS96"/>
  <c r="BS97"/>
  <c r="BS98"/>
  <c r="BS134"/>
  <c r="BS133"/>
  <c r="BS137"/>
  <c r="BS118"/>
  <c r="BS119"/>
  <c r="BS120"/>
  <c r="BS121"/>
  <c r="BS122"/>
  <c r="BS123"/>
  <c r="BS124"/>
  <c r="BS132"/>
  <c r="BS136"/>
  <c r="BS139"/>
  <c r="BS131"/>
  <c r="BS135"/>
  <c r="BS144"/>
  <c r="BS148"/>
  <c r="BS170"/>
  <c r="BS174"/>
  <c r="BS147"/>
  <c r="BS165"/>
  <c r="BS173"/>
  <c r="BS146"/>
  <c r="BS150"/>
  <c r="BS172"/>
  <c r="BS176"/>
  <c r="BS145"/>
  <c r="BS149"/>
  <c r="BS152"/>
  <c r="BS157"/>
  <c r="BS158"/>
  <c r="BS159"/>
  <c r="BS160"/>
  <c r="BS161"/>
  <c r="BS162"/>
  <c r="BS163"/>
  <c r="BS171"/>
  <c r="BS175"/>
  <c r="BO4"/>
  <c r="BO5"/>
  <c r="BO27"/>
  <c r="BO8"/>
  <c r="BO10"/>
  <c r="BO6"/>
  <c r="BO35"/>
  <c r="BO7"/>
  <c r="BO11"/>
  <c r="BO12"/>
  <c r="BO14"/>
  <c r="BO9"/>
  <c r="BO15"/>
  <c r="BO17"/>
  <c r="BO13"/>
  <c r="BO16"/>
  <c r="BO18"/>
  <c r="BO20"/>
  <c r="BO22"/>
  <c r="BO25"/>
  <c r="BO19"/>
  <c r="BO21"/>
  <c r="BO24"/>
  <c r="BO36"/>
  <c r="BO41"/>
  <c r="BO49"/>
  <c r="BO54"/>
  <c r="BO56"/>
  <c r="BO58"/>
  <c r="BO60"/>
  <c r="BO50"/>
  <c r="BO47"/>
  <c r="BO53"/>
  <c r="BO57"/>
  <c r="BO59"/>
  <c r="BO61"/>
  <c r="BO63"/>
  <c r="BO65"/>
  <c r="BO72"/>
  <c r="BO74"/>
  <c r="BO78"/>
  <c r="BO68"/>
  <c r="BO73"/>
  <c r="BO81"/>
  <c r="BO62"/>
  <c r="BO64"/>
  <c r="BO76"/>
  <c r="BO80"/>
  <c r="BO79"/>
  <c r="BO83"/>
  <c r="BO82"/>
  <c r="BO85"/>
  <c r="BO84"/>
  <c r="BO92"/>
  <c r="BO93"/>
  <c r="BO94"/>
  <c r="BO95"/>
  <c r="BO96"/>
  <c r="BO97"/>
  <c r="BO98"/>
  <c r="BO134"/>
  <c r="BO141"/>
  <c r="BO133"/>
  <c r="BO137"/>
  <c r="BO140"/>
  <c r="BO114"/>
  <c r="BO116"/>
  <c r="BO117"/>
  <c r="BO118"/>
  <c r="BO119"/>
  <c r="BO120"/>
  <c r="BO121"/>
  <c r="BO122"/>
  <c r="BO123"/>
  <c r="BO124"/>
  <c r="BO132"/>
  <c r="BO136"/>
  <c r="BO139"/>
  <c r="BO143"/>
  <c r="BO131"/>
  <c r="BO135"/>
  <c r="BO142"/>
  <c r="BO144"/>
  <c r="BO148"/>
  <c r="BO170"/>
  <c r="BO174"/>
  <c r="BO147"/>
  <c r="BO165"/>
  <c r="BO169"/>
  <c r="BO173"/>
  <c r="BO146"/>
  <c r="BO150"/>
  <c r="BO168"/>
  <c r="BO172"/>
  <c r="BO176"/>
  <c r="BO145"/>
  <c r="BO149"/>
  <c r="BO157"/>
  <c r="BO158"/>
  <c r="BO159"/>
  <c r="BO160"/>
  <c r="BO161"/>
  <c r="BO162"/>
  <c r="BO163"/>
  <c r="BO171"/>
  <c r="BO175"/>
  <c r="BK4"/>
  <c r="BK26"/>
  <c r="BK5"/>
  <c r="BK27"/>
  <c r="BK6"/>
  <c r="BK35"/>
  <c r="BK7"/>
  <c r="BK8"/>
  <c r="BK10"/>
  <c r="BK9"/>
  <c r="BK12"/>
  <c r="BK14"/>
  <c r="BK11"/>
  <c r="BK13"/>
  <c r="BK17"/>
  <c r="BK15"/>
  <c r="BK16"/>
  <c r="BK18"/>
  <c r="BK20"/>
  <c r="BK22"/>
  <c r="BK29"/>
  <c r="BK21"/>
  <c r="BK23"/>
  <c r="BK19"/>
  <c r="BK28"/>
  <c r="BK32"/>
  <c r="BK40"/>
  <c r="BK52"/>
  <c r="BK60"/>
  <c r="BK46"/>
  <c r="BK48"/>
  <c r="BK43"/>
  <c r="BK45"/>
  <c r="BK51"/>
  <c r="BK53"/>
  <c r="BK55"/>
  <c r="BK59"/>
  <c r="BK61"/>
  <c r="BK63"/>
  <c r="BK65"/>
  <c r="BK70"/>
  <c r="BK74"/>
  <c r="BK68"/>
  <c r="BK81"/>
  <c r="BK62"/>
  <c r="BK64"/>
  <c r="BK66"/>
  <c r="BK71"/>
  <c r="BK156"/>
  <c r="BK80"/>
  <c r="BK79"/>
  <c r="BK83"/>
  <c r="BK82"/>
  <c r="BK85"/>
  <c r="BK84"/>
  <c r="BK92"/>
  <c r="BK93"/>
  <c r="BK94"/>
  <c r="BK95"/>
  <c r="BK96"/>
  <c r="BK97"/>
  <c r="BK98"/>
  <c r="BK134"/>
  <c r="BK133"/>
  <c r="BK137"/>
  <c r="BK140"/>
  <c r="BK115"/>
  <c r="BK117"/>
  <c r="BK118"/>
  <c r="BK119"/>
  <c r="BK120"/>
  <c r="BK121"/>
  <c r="BK122"/>
  <c r="BK123"/>
  <c r="BK124"/>
  <c r="BK132"/>
  <c r="BK136"/>
  <c r="BK139"/>
  <c r="BK131"/>
  <c r="BK135"/>
  <c r="BK144"/>
  <c r="BK148"/>
  <c r="BK170"/>
  <c r="BK174"/>
  <c r="BK147"/>
  <c r="BK165"/>
  <c r="BK169"/>
  <c r="BK173"/>
  <c r="BK146"/>
  <c r="BK150"/>
  <c r="BK168"/>
  <c r="BK172"/>
  <c r="BK176"/>
  <c r="BK145"/>
  <c r="BK149"/>
  <c r="BK152"/>
  <c r="BK157"/>
  <c r="BK158"/>
  <c r="BK159"/>
  <c r="BK160"/>
  <c r="BK161"/>
  <c r="BK162"/>
  <c r="BK163"/>
  <c r="BK167"/>
  <c r="BK171"/>
  <c r="BK175"/>
  <c r="BG4"/>
  <c r="BG5"/>
  <c r="BG27"/>
  <c r="BG8"/>
  <c r="BG10"/>
  <c r="BG6"/>
  <c r="BG7"/>
  <c r="BG11"/>
  <c r="BG12"/>
  <c r="BG14"/>
  <c r="BG9"/>
  <c r="BG77"/>
  <c r="BG15"/>
  <c r="BG17"/>
  <c r="BG13"/>
  <c r="BG16"/>
  <c r="BG18"/>
  <c r="BG20"/>
  <c r="BG22"/>
  <c r="BG25"/>
  <c r="BG19"/>
  <c r="BG21"/>
  <c r="BG24"/>
  <c r="BG35"/>
  <c r="BG75"/>
  <c r="BG44"/>
  <c r="BG41"/>
  <c r="BG49"/>
  <c r="BG54"/>
  <c r="BG56"/>
  <c r="BG58"/>
  <c r="BG60"/>
  <c r="BG50"/>
  <c r="BG47"/>
  <c r="BG55"/>
  <c r="BG57"/>
  <c r="BG59"/>
  <c r="BG61"/>
  <c r="BG63"/>
  <c r="BG65"/>
  <c r="BG72"/>
  <c r="BG74"/>
  <c r="BG68"/>
  <c r="BG73"/>
  <c r="BG81"/>
  <c r="BG62"/>
  <c r="BG64"/>
  <c r="BG69"/>
  <c r="BG80"/>
  <c r="BG67"/>
  <c r="BG79"/>
  <c r="BG83"/>
  <c r="BG82"/>
  <c r="BG85"/>
  <c r="BG84"/>
  <c r="BG92"/>
  <c r="BG93"/>
  <c r="BG94"/>
  <c r="BG95"/>
  <c r="BG96"/>
  <c r="BG97"/>
  <c r="BG98"/>
  <c r="BG134"/>
  <c r="BG141"/>
  <c r="BG133"/>
  <c r="BG137"/>
  <c r="BG140"/>
  <c r="BG114"/>
  <c r="BG115"/>
  <c r="BG116"/>
  <c r="BG117"/>
  <c r="BG118"/>
  <c r="BG119"/>
  <c r="BG120"/>
  <c r="BG121"/>
  <c r="BG122"/>
  <c r="BG123"/>
  <c r="BG124"/>
  <c r="BG132"/>
  <c r="BG136"/>
  <c r="BG139"/>
  <c r="BG143"/>
  <c r="BG131"/>
  <c r="BG135"/>
  <c r="BG142"/>
  <c r="BG144"/>
  <c r="BG148"/>
  <c r="BG166"/>
  <c r="BG170"/>
  <c r="BG174"/>
  <c r="BG147"/>
  <c r="BG165"/>
  <c r="BG169"/>
  <c r="BG173"/>
  <c r="BG146"/>
  <c r="BG150"/>
  <c r="BG168"/>
  <c r="BG172"/>
  <c r="BG176"/>
  <c r="BG145"/>
  <c r="BG149"/>
  <c r="BG157"/>
  <c r="BG158"/>
  <c r="BG159"/>
  <c r="BG160"/>
  <c r="BG161"/>
  <c r="BG162"/>
  <c r="BG163"/>
  <c r="BG167"/>
  <c r="BG171"/>
  <c r="BG175"/>
  <c r="BC4"/>
  <c r="BC26"/>
  <c r="BC5"/>
  <c r="BC6"/>
  <c r="BC7"/>
  <c r="BC8"/>
  <c r="BC10"/>
  <c r="BC9"/>
  <c r="BC12"/>
  <c r="BC14"/>
  <c r="BC11"/>
  <c r="BC13"/>
  <c r="BC17"/>
  <c r="BC15"/>
  <c r="BC16"/>
  <c r="BC18"/>
  <c r="BC20"/>
  <c r="BC22"/>
  <c r="BC29"/>
  <c r="BC21"/>
  <c r="BC23"/>
  <c r="BC19"/>
  <c r="BC35"/>
  <c r="BC32"/>
  <c r="BC52"/>
  <c r="BC60"/>
  <c r="BC46"/>
  <c r="BC51"/>
  <c r="BC53"/>
  <c r="BC55"/>
  <c r="BC59"/>
  <c r="BC61"/>
  <c r="BC63"/>
  <c r="BC65"/>
  <c r="BC70"/>
  <c r="BC74"/>
  <c r="BC68"/>
  <c r="BC77"/>
  <c r="BC81"/>
  <c r="BC62"/>
  <c r="BC64"/>
  <c r="BC66"/>
  <c r="BC69"/>
  <c r="BC71"/>
  <c r="BC156"/>
  <c r="BC80"/>
  <c r="BC67"/>
  <c r="BC79"/>
  <c r="BC83"/>
  <c r="BC82"/>
  <c r="BC85"/>
  <c r="BC84"/>
  <c r="BC92"/>
  <c r="BC93"/>
  <c r="BC94"/>
  <c r="BC95"/>
  <c r="BC96"/>
  <c r="BC97"/>
  <c r="BC98"/>
  <c r="BC134"/>
  <c r="BC133"/>
  <c r="BC137"/>
  <c r="BC118"/>
  <c r="BC119"/>
  <c r="BC120"/>
  <c r="BC121"/>
  <c r="BC122"/>
  <c r="BC123"/>
  <c r="BC124"/>
  <c r="BC132"/>
  <c r="BC136"/>
  <c r="BC139"/>
  <c r="BC131"/>
  <c r="BC135"/>
  <c r="BC144"/>
  <c r="BC148"/>
  <c r="BC166"/>
  <c r="BC170"/>
  <c r="BC174"/>
  <c r="BC147"/>
  <c r="BC165"/>
  <c r="BC173"/>
  <c r="BC146"/>
  <c r="BC150"/>
  <c r="BC172"/>
  <c r="BC176"/>
  <c r="BC145"/>
  <c r="BC149"/>
  <c r="BC152"/>
  <c r="BC154"/>
  <c r="BC157"/>
  <c r="BC158"/>
  <c r="BC159"/>
  <c r="BC160"/>
  <c r="BC161"/>
  <c r="BC162"/>
  <c r="BC163"/>
  <c r="BC171"/>
  <c r="BC175"/>
  <c r="AY4"/>
  <c r="AY5"/>
  <c r="AY27"/>
  <c r="AY8"/>
  <c r="AY10"/>
  <c r="AY6"/>
  <c r="AY35"/>
  <c r="AY7"/>
  <c r="AY11"/>
  <c r="AY12"/>
  <c r="AY14"/>
  <c r="AY9"/>
  <c r="AY15"/>
  <c r="AY17"/>
  <c r="AY13"/>
  <c r="AY16"/>
  <c r="AY18"/>
  <c r="AY20"/>
  <c r="AY22"/>
  <c r="AY25"/>
  <c r="AY19"/>
  <c r="AY30"/>
  <c r="AY21"/>
  <c r="AY24"/>
  <c r="AY34"/>
  <c r="AY36"/>
  <c r="AY33"/>
  <c r="AY41"/>
  <c r="AY49"/>
  <c r="AY54"/>
  <c r="AY56"/>
  <c r="AY58"/>
  <c r="AY60"/>
  <c r="AY50"/>
  <c r="AY47"/>
  <c r="AY53"/>
  <c r="AY57"/>
  <c r="AY59"/>
  <c r="AY61"/>
  <c r="AY63"/>
  <c r="AY65"/>
  <c r="AY72"/>
  <c r="AY74"/>
  <c r="AY78"/>
  <c r="AY68"/>
  <c r="AY73"/>
  <c r="AY81"/>
  <c r="AY62"/>
  <c r="AY64"/>
  <c r="AY76"/>
  <c r="AY80"/>
  <c r="AY67"/>
  <c r="AY79"/>
  <c r="AY83"/>
  <c r="AY82"/>
  <c r="AY85"/>
  <c r="AY84"/>
  <c r="AY92"/>
  <c r="AY93"/>
  <c r="AY94"/>
  <c r="AY95"/>
  <c r="AY96"/>
  <c r="AY97"/>
  <c r="AY98"/>
  <c r="AY134"/>
  <c r="AY141"/>
  <c r="AY133"/>
  <c r="AY137"/>
  <c r="AY140"/>
  <c r="AY114"/>
  <c r="AY116"/>
  <c r="AY117"/>
  <c r="AY118"/>
  <c r="AY119"/>
  <c r="AY120"/>
  <c r="AY121"/>
  <c r="AY122"/>
  <c r="AY123"/>
  <c r="AY124"/>
  <c r="AY132"/>
  <c r="AY136"/>
  <c r="AY139"/>
  <c r="AY143"/>
  <c r="AY131"/>
  <c r="AY135"/>
  <c r="AY142"/>
  <c r="AY144"/>
  <c r="AY148"/>
  <c r="AY170"/>
  <c r="AY174"/>
  <c r="AY147"/>
  <c r="AY165"/>
  <c r="AY169"/>
  <c r="AY173"/>
  <c r="AY146"/>
  <c r="AY150"/>
  <c r="AY168"/>
  <c r="AY172"/>
  <c r="AY176"/>
  <c r="AY145"/>
  <c r="AY149"/>
  <c r="AY157"/>
  <c r="AY158"/>
  <c r="AY159"/>
  <c r="AY160"/>
  <c r="AY161"/>
  <c r="AY162"/>
  <c r="AY163"/>
  <c r="AY171"/>
  <c r="AY175"/>
  <c r="AU4"/>
  <c r="AU5"/>
  <c r="AU27"/>
  <c r="AU6"/>
  <c r="AU73"/>
  <c r="AU7"/>
  <c r="AU8"/>
  <c r="AU10"/>
  <c r="AU9"/>
  <c r="AU12"/>
  <c r="AU14"/>
  <c r="AU11"/>
  <c r="AU13"/>
  <c r="AU17"/>
  <c r="AU15"/>
  <c r="AU16"/>
  <c r="AU18"/>
  <c r="AU20"/>
  <c r="AU22"/>
  <c r="AU29"/>
  <c r="AU21"/>
  <c r="AU26"/>
  <c r="AU23"/>
  <c r="AU19"/>
  <c r="AU28"/>
  <c r="AU38"/>
  <c r="AU32"/>
  <c r="AU40"/>
  <c r="AU37"/>
  <c r="AU49"/>
  <c r="AU52"/>
  <c r="AU56"/>
  <c r="AU58"/>
  <c r="AU60"/>
  <c r="AU46"/>
  <c r="AU48"/>
  <c r="AU113"/>
  <c r="AU50"/>
  <c r="AU43"/>
  <c r="AU45"/>
  <c r="AU51"/>
  <c r="AU53"/>
  <c r="AU55"/>
  <c r="AU59"/>
  <c r="AU61"/>
  <c r="AU63"/>
  <c r="AU65"/>
  <c r="AU70"/>
  <c r="AU72"/>
  <c r="AU74"/>
  <c r="AU68"/>
  <c r="AU81"/>
  <c r="AU62"/>
  <c r="AU64"/>
  <c r="AU66"/>
  <c r="AU71"/>
  <c r="AU153"/>
  <c r="AU80"/>
  <c r="AU79"/>
  <c r="AU83"/>
  <c r="AU82"/>
  <c r="AU85"/>
  <c r="AU84"/>
  <c r="AU92"/>
  <c r="AU93"/>
  <c r="AU94"/>
  <c r="AU95"/>
  <c r="AU96"/>
  <c r="AU97"/>
  <c r="AU98"/>
  <c r="AU134"/>
  <c r="AU141"/>
  <c r="AU133"/>
  <c r="AU137"/>
  <c r="AU140"/>
  <c r="AU114"/>
  <c r="AU115"/>
  <c r="AU117"/>
  <c r="AU118"/>
  <c r="AU119"/>
  <c r="AU120"/>
  <c r="AU121"/>
  <c r="AU122"/>
  <c r="AU123"/>
  <c r="AU124"/>
  <c r="AU132"/>
  <c r="AU136"/>
  <c r="AU139"/>
  <c r="AU143"/>
  <c r="AU131"/>
  <c r="AU135"/>
  <c r="AU144"/>
  <c r="AU148"/>
  <c r="AU166"/>
  <c r="AU177"/>
  <c r="AU170"/>
  <c r="AU174"/>
  <c r="AU147"/>
  <c r="AU165"/>
  <c r="AU169"/>
  <c r="AU173"/>
  <c r="AU146"/>
  <c r="AU150"/>
  <c r="AU168"/>
  <c r="AU172"/>
  <c r="AU176"/>
  <c r="AU145"/>
  <c r="AU149"/>
  <c r="AU152"/>
  <c r="AU154"/>
  <c r="AU157"/>
  <c r="AU158"/>
  <c r="AU159"/>
  <c r="AU160"/>
  <c r="AU161"/>
  <c r="AU162"/>
  <c r="AU163"/>
  <c r="AU167"/>
  <c r="AU171"/>
  <c r="AU175"/>
  <c r="AQ4"/>
  <c r="AQ5"/>
  <c r="AQ30"/>
  <c r="AQ8"/>
  <c r="AQ10"/>
  <c r="AQ6"/>
  <c r="AQ7"/>
  <c r="AQ11"/>
  <c r="AQ12"/>
  <c r="AQ14"/>
  <c r="AQ9"/>
  <c r="AQ76"/>
  <c r="AQ15"/>
  <c r="AQ17"/>
  <c r="AQ13"/>
  <c r="AQ16"/>
  <c r="AQ18"/>
  <c r="AQ20"/>
  <c r="AQ22"/>
  <c r="AQ25"/>
  <c r="AQ29"/>
  <c r="AQ19"/>
  <c r="AQ23"/>
  <c r="AQ27"/>
  <c r="AQ21"/>
  <c r="AQ28"/>
  <c r="AQ34"/>
  <c r="AQ31"/>
  <c r="AQ35"/>
  <c r="AQ36"/>
  <c r="AQ40"/>
  <c r="AQ44"/>
  <c r="AQ41"/>
  <c r="AQ49"/>
  <c r="AQ52"/>
  <c r="AQ54"/>
  <c r="AQ56"/>
  <c r="AQ58"/>
  <c r="AQ60"/>
  <c r="AQ42"/>
  <c r="AQ129"/>
  <c r="AQ50"/>
  <c r="AQ47"/>
  <c r="AQ53"/>
  <c r="AQ55"/>
  <c r="AQ57"/>
  <c r="AQ59"/>
  <c r="AQ61"/>
  <c r="AQ63"/>
  <c r="AQ65"/>
  <c r="AQ72"/>
  <c r="AQ74"/>
  <c r="AQ78"/>
  <c r="AQ68"/>
  <c r="AQ73"/>
  <c r="AQ77"/>
  <c r="AQ81"/>
  <c r="AQ62"/>
  <c r="AQ64"/>
  <c r="AQ66"/>
  <c r="AQ69"/>
  <c r="AQ80"/>
  <c r="AQ67"/>
  <c r="AQ79"/>
  <c r="AQ83"/>
  <c r="AQ82"/>
  <c r="AQ85"/>
  <c r="AQ84"/>
  <c r="AQ92"/>
  <c r="AQ93"/>
  <c r="AQ94"/>
  <c r="AQ95"/>
  <c r="AQ96"/>
  <c r="AQ97"/>
  <c r="AQ98"/>
  <c r="AQ126"/>
  <c r="AQ134"/>
  <c r="AQ141"/>
  <c r="AQ133"/>
  <c r="AQ137"/>
  <c r="AQ140"/>
  <c r="AQ114"/>
  <c r="AQ115"/>
  <c r="AQ116"/>
  <c r="AQ117"/>
  <c r="AQ118"/>
  <c r="AQ119"/>
  <c r="AQ120"/>
  <c r="AQ121"/>
  <c r="AQ122"/>
  <c r="AQ123"/>
  <c r="AQ124"/>
  <c r="AQ132"/>
  <c r="AQ136"/>
  <c r="AQ139"/>
  <c r="AQ143"/>
  <c r="AQ131"/>
  <c r="AQ135"/>
  <c r="AQ142"/>
  <c r="AQ151"/>
  <c r="AQ144"/>
  <c r="AQ148"/>
  <c r="AQ166"/>
  <c r="AQ170"/>
  <c r="AQ174"/>
  <c r="AQ147"/>
  <c r="AQ165"/>
  <c r="AQ169"/>
  <c r="AQ173"/>
  <c r="AQ146"/>
  <c r="AQ150"/>
  <c r="AQ168"/>
  <c r="AQ172"/>
  <c r="AQ176"/>
  <c r="AQ145"/>
  <c r="AQ149"/>
  <c r="AQ157"/>
  <c r="AQ158"/>
  <c r="AQ159"/>
  <c r="AQ160"/>
  <c r="AQ161"/>
  <c r="AQ162"/>
  <c r="AQ163"/>
  <c r="AQ167"/>
  <c r="AQ171"/>
  <c r="AQ175"/>
  <c r="AM4"/>
  <c r="AM5"/>
  <c r="AM6"/>
  <c r="AM7"/>
  <c r="AM8"/>
  <c r="AM10"/>
  <c r="AM9"/>
  <c r="AM12"/>
  <c r="AM14"/>
  <c r="AM11"/>
  <c r="AM13"/>
  <c r="AM17"/>
  <c r="AM15"/>
  <c r="AM16"/>
  <c r="AM18"/>
  <c r="AM20"/>
  <c r="AM22"/>
  <c r="AM29"/>
  <c r="AM21"/>
  <c r="AM26"/>
  <c r="AM23"/>
  <c r="AM27"/>
  <c r="AM19"/>
  <c r="AM28"/>
  <c r="AM34"/>
  <c r="AM38"/>
  <c r="AM35"/>
  <c r="AM77"/>
  <c r="AM32"/>
  <c r="AM40"/>
  <c r="AM33"/>
  <c r="AM37"/>
  <c r="AM39"/>
  <c r="AM41"/>
  <c r="AM45"/>
  <c r="AM52"/>
  <c r="AM54"/>
  <c r="AM56"/>
  <c r="AM60"/>
  <c r="AM42"/>
  <c r="AM128"/>
  <c r="AM46"/>
  <c r="AM48"/>
  <c r="AM113"/>
  <c r="AM43"/>
  <c r="AM47"/>
  <c r="AM51"/>
  <c r="AM53"/>
  <c r="AM55"/>
  <c r="AM57"/>
  <c r="AM59"/>
  <c r="AM61"/>
  <c r="AM63"/>
  <c r="AM65"/>
  <c r="AM70"/>
  <c r="AM74"/>
  <c r="AM68"/>
  <c r="AM106"/>
  <c r="AM81"/>
  <c r="AM62"/>
  <c r="AM64"/>
  <c r="AM66"/>
  <c r="AM69"/>
  <c r="AM71"/>
  <c r="AM155"/>
  <c r="AM80"/>
  <c r="AM184"/>
  <c r="AM196"/>
  <c r="AM67"/>
  <c r="AM79"/>
  <c r="AM83"/>
  <c r="AM82"/>
  <c r="AM85"/>
  <c r="AM84"/>
  <c r="AM92"/>
  <c r="AM93"/>
  <c r="AM94"/>
  <c r="AM95"/>
  <c r="AM96"/>
  <c r="AM97"/>
  <c r="AM98"/>
  <c r="AM126"/>
  <c r="AM130"/>
  <c r="AM134"/>
  <c r="AM107"/>
  <c r="AM185"/>
  <c r="AM197"/>
  <c r="AM133"/>
  <c r="AM137"/>
  <c r="AM140"/>
  <c r="AM115"/>
  <c r="AM116"/>
  <c r="AM117"/>
  <c r="AM118"/>
  <c r="AM119"/>
  <c r="AM120"/>
  <c r="AM121"/>
  <c r="AM122"/>
  <c r="AM123"/>
  <c r="AM124"/>
  <c r="AM132"/>
  <c r="AM136"/>
  <c r="AM139"/>
  <c r="AM109"/>
  <c r="AM127"/>
  <c r="AM131"/>
  <c r="AM135"/>
  <c r="AM142"/>
  <c r="AM144"/>
  <c r="AM148"/>
  <c r="AM166"/>
  <c r="AM170"/>
  <c r="AM174"/>
  <c r="AM147"/>
  <c r="AM165"/>
  <c r="AM169"/>
  <c r="AM173"/>
  <c r="AM146"/>
  <c r="AM150"/>
  <c r="AM168"/>
  <c r="AM172"/>
  <c r="AM176"/>
  <c r="AM145"/>
  <c r="AM149"/>
  <c r="AM153"/>
  <c r="AM154"/>
  <c r="AM156"/>
  <c r="AM157"/>
  <c r="AM158"/>
  <c r="AM159"/>
  <c r="AM160"/>
  <c r="AM161"/>
  <c r="AM162"/>
  <c r="AM163"/>
  <c r="AM167"/>
  <c r="AM171"/>
  <c r="AM175"/>
  <c r="AM187"/>
  <c r="AM199"/>
  <c r="AI4"/>
  <c r="AI26"/>
  <c r="AI8"/>
  <c r="AI5"/>
  <c r="AI10"/>
  <c r="AI6"/>
  <c r="AI35"/>
  <c r="AI7"/>
  <c r="AI11"/>
  <c r="AI12"/>
  <c r="AI14"/>
  <c r="AI9"/>
  <c r="AI76"/>
  <c r="AI15"/>
  <c r="AI17"/>
  <c r="AI13"/>
  <c r="AI16"/>
  <c r="AI18"/>
  <c r="AI20"/>
  <c r="AI22"/>
  <c r="AI25"/>
  <c r="AI19"/>
  <c r="AI30"/>
  <c r="AI27"/>
  <c r="AI21"/>
  <c r="AI34"/>
  <c r="AI38"/>
  <c r="AI31"/>
  <c r="AI32"/>
  <c r="AI36"/>
  <c r="AI33"/>
  <c r="AI44"/>
  <c r="AI41"/>
  <c r="AI52"/>
  <c r="AI54"/>
  <c r="AI56"/>
  <c r="AI60"/>
  <c r="AI46"/>
  <c r="AI47"/>
  <c r="AI51"/>
  <c r="AI53"/>
  <c r="AI59"/>
  <c r="AI61"/>
  <c r="AI63"/>
  <c r="AI65"/>
  <c r="AI70"/>
  <c r="AI72"/>
  <c r="AI74"/>
  <c r="AI68"/>
  <c r="AI73"/>
  <c r="AI81"/>
  <c r="AI62"/>
  <c r="AI64"/>
  <c r="AI66"/>
  <c r="AI69"/>
  <c r="AI71"/>
  <c r="AI80"/>
  <c r="AI67"/>
  <c r="AI79"/>
  <c r="AI83"/>
  <c r="AI82"/>
  <c r="AI85"/>
  <c r="AI84"/>
  <c r="AI92"/>
  <c r="AI93"/>
  <c r="AI94"/>
  <c r="AI95"/>
  <c r="AI96"/>
  <c r="AI97"/>
  <c r="AI98"/>
  <c r="AI134"/>
  <c r="AI133"/>
  <c r="AI137"/>
  <c r="AI140"/>
  <c r="AI114"/>
  <c r="AI116"/>
  <c r="AI118"/>
  <c r="AI119"/>
  <c r="AI120"/>
  <c r="AI121"/>
  <c r="AI122"/>
  <c r="AI123"/>
  <c r="AI124"/>
  <c r="AI132"/>
  <c r="AI136"/>
  <c r="AI139"/>
  <c r="AI143"/>
  <c r="AI131"/>
  <c r="AI135"/>
  <c r="AI142"/>
  <c r="AI144"/>
  <c r="AI148"/>
  <c r="AI170"/>
  <c r="AI174"/>
  <c r="AI147"/>
  <c r="AI165"/>
  <c r="AI169"/>
  <c r="AI173"/>
  <c r="AI146"/>
  <c r="AI150"/>
  <c r="AI168"/>
  <c r="AI172"/>
  <c r="AI176"/>
  <c r="AI145"/>
  <c r="AI149"/>
  <c r="AI153"/>
  <c r="AI154"/>
  <c r="AI155"/>
  <c r="AI157"/>
  <c r="AI158"/>
  <c r="AI159"/>
  <c r="AI160"/>
  <c r="AI161"/>
  <c r="AI162"/>
  <c r="AI163"/>
  <c r="AI171"/>
  <c r="AI175"/>
  <c r="AE4"/>
  <c r="AE31"/>
  <c r="AE8"/>
  <c r="AE5"/>
  <c r="AE6"/>
  <c r="AE7"/>
  <c r="AE10"/>
  <c r="AE9"/>
  <c r="AE12"/>
  <c r="AE14"/>
  <c r="AE11"/>
  <c r="AE13"/>
  <c r="AE17"/>
  <c r="AE15"/>
  <c r="AE16"/>
  <c r="AE18"/>
  <c r="AE20"/>
  <c r="AE22"/>
  <c r="AE21"/>
  <c r="AE26"/>
  <c r="AE19"/>
  <c r="AE24"/>
  <c r="AE35"/>
  <c r="AE37"/>
  <c r="AE49"/>
  <c r="AE52"/>
  <c r="AE60"/>
  <c r="AE51"/>
  <c r="AE53"/>
  <c r="AE59"/>
  <c r="AE61"/>
  <c r="AE63"/>
  <c r="AE65"/>
  <c r="AE70"/>
  <c r="AE72"/>
  <c r="AE74"/>
  <c r="AE77"/>
  <c r="AE81"/>
  <c r="AE62"/>
  <c r="AE64"/>
  <c r="AE66"/>
  <c r="AE71"/>
  <c r="AE153"/>
  <c r="AE80"/>
  <c r="AE75"/>
  <c r="AE79"/>
  <c r="AE83"/>
  <c r="AE82"/>
  <c r="AE85"/>
  <c r="AE84"/>
  <c r="AE92"/>
  <c r="AE93"/>
  <c r="AE94"/>
  <c r="AE95"/>
  <c r="AE96"/>
  <c r="AE97"/>
  <c r="AE98"/>
  <c r="AE134"/>
  <c r="AE133"/>
  <c r="AE137"/>
  <c r="AE115"/>
  <c r="AE118"/>
  <c r="AE119"/>
  <c r="AE120"/>
  <c r="AE121"/>
  <c r="AE122"/>
  <c r="AE123"/>
  <c r="AE124"/>
  <c r="AE132"/>
  <c r="AE136"/>
  <c r="AE139"/>
  <c r="AE131"/>
  <c r="AE135"/>
  <c r="AE144"/>
  <c r="AE148"/>
  <c r="AE166"/>
  <c r="AE170"/>
  <c r="AE174"/>
  <c r="AE147"/>
  <c r="AE165"/>
  <c r="AE173"/>
  <c r="AE146"/>
  <c r="AE150"/>
  <c r="AE172"/>
  <c r="AE176"/>
  <c r="AE145"/>
  <c r="AE149"/>
  <c r="AE152"/>
  <c r="AE154"/>
  <c r="AE157"/>
  <c r="AE158"/>
  <c r="AE159"/>
  <c r="AE160"/>
  <c r="AE161"/>
  <c r="AE162"/>
  <c r="AE163"/>
  <c r="AE171"/>
  <c r="AE175"/>
  <c r="AA4"/>
  <c r="AA8"/>
  <c r="AA5"/>
  <c r="AA25"/>
  <c r="AA10"/>
  <c r="AA6"/>
  <c r="AA7"/>
  <c r="AA11"/>
  <c r="AA12"/>
  <c r="AA14"/>
  <c r="AA9"/>
  <c r="AA76"/>
  <c r="AA15"/>
  <c r="AA17"/>
  <c r="AA13"/>
  <c r="AA16"/>
  <c r="AA18"/>
  <c r="AA20"/>
  <c r="AA22"/>
  <c r="AA29"/>
  <c r="AA19"/>
  <c r="AA27"/>
  <c r="AA21"/>
  <c r="AA34"/>
  <c r="AA35"/>
  <c r="AA36"/>
  <c r="AA49"/>
  <c r="AA54"/>
  <c r="AA56"/>
  <c r="AA58"/>
  <c r="AA60"/>
  <c r="AA50"/>
  <c r="AA53"/>
  <c r="AA55"/>
  <c r="AA57"/>
  <c r="AA59"/>
  <c r="AA61"/>
  <c r="AA63"/>
  <c r="AA65"/>
  <c r="AA72"/>
  <c r="AA74"/>
  <c r="AA78"/>
  <c r="AA68"/>
  <c r="AA73"/>
  <c r="AA77"/>
  <c r="AA81"/>
  <c r="AA62"/>
  <c r="AA64"/>
  <c r="AA66"/>
  <c r="AA80"/>
  <c r="AA67"/>
  <c r="AA79"/>
  <c r="AA83"/>
  <c r="AA82"/>
  <c r="AA85"/>
  <c r="AA84"/>
  <c r="AA92"/>
  <c r="AA93"/>
  <c r="AA94"/>
  <c r="AA95"/>
  <c r="AA96"/>
  <c r="AA97"/>
  <c r="AA98"/>
  <c r="AA134"/>
  <c r="AA141"/>
  <c r="AA133"/>
  <c r="AA137"/>
  <c r="AA140"/>
  <c r="AA114"/>
  <c r="AA115"/>
  <c r="AA116"/>
  <c r="AA117"/>
  <c r="AA118"/>
  <c r="AA119"/>
  <c r="AA120"/>
  <c r="AA121"/>
  <c r="AA122"/>
  <c r="AA123"/>
  <c r="AA124"/>
  <c r="AA132"/>
  <c r="AA136"/>
  <c r="AA139"/>
  <c r="AA143"/>
  <c r="AA131"/>
  <c r="AA135"/>
  <c r="AA142"/>
  <c r="AA144"/>
  <c r="AA148"/>
  <c r="AA166"/>
  <c r="AA170"/>
  <c r="AA174"/>
  <c r="AA147"/>
  <c r="AA165"/>
  <c r="AA169"/>
  <c r="AA173"/>
  <c r="AA146"/>
  <c r="AA150"/>
  <c r="AA168"/>
  <c r="AA172"/>
  <c r="AA176"/>
  <c r="AA145"/>
  <c r="AA149"/>
  <c r="AA157"/>
  <c r="AA158"/>
  <c r="AA159"/>
  <c r="AA160"/>
  <c r="AA161"/>
  <c r="AA162"/>
  <c r="AA163"/>
  <c r="AA167"/>
  <c r="AA171"/>
  <c r="AA175"/>
  <c r="W4"/>
  <c r="W8"/>
  <c r="W5"/>
  <c r="W29"/>
  <c r="W6"/>
  <c r="W7"/>
  <c r="W10"/>
  <c r="W9"/>
  <c r="W12"/>
  <c r="W14"/>
  <c r="W11"/>
  <c r="W13"/>
  <c r="W17"/>
  <c r="W15"/>
  <c r="W16"/>
  <c r="W18"/>
  <c r="W20"/>
  <c r="W22"/>
  <c r="W21"/>
  <c r="W19"/>
  <c r="W35"/>
  <c r="W75"/>
  <c r="W33"/>
  <c r="W54"/>
  <c r="W56"/>
  <c r="W60"/>
  <c r="W47"/>
  <c r="W55"/>
  <c r="W57"/>
  <c r="W59"/>
  <c r="W61"/>
  <c r="W63"/>
  <c r="W65"/>
  <c r="W70"/>
  <c r="W74"/>
  <c r="W68"/>
  <c r="W77"/>
  <c r="W81"/>
  <c r="W62"/>
  <c r="W64"/>
  <c r="W66"/>
  <c r="W80"/>
  <c r="W67"/>
  <c r="W79"/>
  <c r="W83"/>
  <c r="W82"/>
  <c r="W85"/>
  <c r="W84"/>
  <c r="W92"/>
  <c r="W93"/>
  <c r="W94"/>
  <c r="W95"/>
  <c r="W96"/>
  <c r="W97"/>
  <c r="W98"/>
  <c r="W134"/>
  <c r="W133"/>
  <c r="W137"/>
  <c r="W140"/>
  <c r="W115"/>
  <c r="W116"/>
  <c r="W117"/>
  <c r="W118"/>
  <c r="W119"/>
  <c r="W120"/>
  <c r="W121"/>
  <c r="W122"/>
  <c r="W123"/>
  <c r="W124"/>
  <c r="W132"/>
  <c r="W136"/>
  <c r="W139"/>
  <c r="W131"/>
  <c r="W135"/>
  <c r="W142"/>
  <c r="W144"/>
  <c r="W148"/>
  <c r="W166"/>
  <c r="W170"/>
  <c r="W174"/>
  <c r="W147"/>
  <c r="W165"/>
  <c r="W169"/>
  <c r="W173"/>
  <c r="W146"/>
  <c r="W150"/>
  <c r="W168"/>
  <c r="W172"/>
  <c r="W176"/>
  <c r="W145"/>
  <c r="W149"/>
  <c r="W157"/>
  <c r="W158"/>
  <c r="W159"/>
  <c r="W160"/>
  <c r="W161"/>
  <c r="W162"/>
  <c r="W163"/>
  <c r="W167"/>
  <c r="W171"/>
  <c r="W175"/>
  <c r="S4"/>
  <c r="S8"/>
  <c r="S5"/>
  <c r="S10"/>
  <c r="S6"/>
  <c r="S7"/>
  <c r="S11"/>
  <c r="S12"/>
  <c r="S14"/>
  <c r="S9"/>
  <c r="S15"/>
  <c r="S17"/>
  <c r="S13"/>
  <c r="S16"/>
  <c r="S18"/>
  <c r="S20"/>
  <c r="S22"/>
  <c r="S25"/>
  <c r="S19"/>
  <c r="S26"/>
  <c r="S30"/>
  <c r="S27"/>
  <c r="S21"/>
  <c r="S24"/>
  <c r="S34"/>
  <c r="S38"/>
  <c r="S31"/>
  <c r="S32"/>
  <c r="S36"/>
  <c r="S33"/>
  <c r="S37"/>
  <c r="S39"/>
  <c r="S44"/>
  <c r="S41"/>
  <c r="S49"/>
  <c r="S52"/>
  <c r="S54"/>
  <c r="S56"/>
  <c r="S58"/>
  <c r="S60"/>
  <c r="S46"/>
  <c r="S50"/>
  <c r="S47"/>
  <c r="S51"/>
  <c r="S53"/>
  <c r="S57"/>
  <c r="S59"/>
  <c r="S61"/>
  <c r="S63"/>
  <c r="S65"/>
  <c r="S70"/>
  <c r="S72"/>
  <c r="S74"/>
  <c r="S82"/>
  <c r="S68"/>
  <c r="S81"/>
  <c r="S62"/>
  <c r="S64"/>
  <c r="S66"/>
  <c r="S69"/>
  <c r="S71"/>
  <c r="S80"/>
  <c r="S67"/>
  <c r="S79"/>
  <c r="S83"/>
  <c r="S85"/>
  <c r="S84"/>
  <c r="S92"/>
  <c r="S93"/>
  <c r="S94"/>
  <c r="S95"/>
  <c r="S96"/>
  <c r="S97"/>
  <c r="S98"/>
  <c r="S134"/>
  <c r="S141"/>
  <c r="S133"/>
  <c r="S137"/>
  <c r="S140"/>
  <c r="S114"/>
  <c r="S116"/>
  <c r="S117"/>
  <c r="S118"/>
  <c r="S119"/>
  <c r="S120"/>
  <c r="S121"/>
  <c r="S122"/>
  <c r="S123"/>
  <c r="S124"/>
  <c r="S132"/>
  <c r="S136"/>
  <c r="S139"/>
  <c r="S143"/>
  <c r="S131"/>
  <c r="S135"/>
  <c r="S142"/>
  <c r="S144"/>
  <c r="S148"/>
  <c r="S170"/>
  <c r="S174"/>
  <c r="S147"/>
  <c r="S165"/>
  <c r="S169"/>
  <c r="S173"/>
  <c r="S146"/>
  <c r="S150"/>
  <c r="S168"/>
  <c r="S172"/>
  <c r="S176"/>
  <c r="S145"/>
  <c r="S149"/>
  <c r="S153"/>
  <c r="S154"/>
  <c r="S155"/>
  <c r="S157"/>
  <c r="S158"/>
  <c r="S159"/>
  <c r="S160"/>
  <c r="S161"/>
  <c r="S162"/>
  <c r="S163"/>
  <c r="S171"/>
  <c r="S175"/>
  <c r="O4"/>
  <c r="O8"/>
  <c r="O5"/>
  <c r="O25"/>
  <c r="O6"/>
  <c r="O7"/>
  <c r="O10"/>
  <c r="O9"/>
  <c r="O75"/>
  <c r="O12"/>
  <c r="O14"/>
  <c r="O11"/>
  <c r="O13"/>
  <c r="O17"/>
  <c r="O15"/>
  <c r="O16"/>
  <c r="O18"/>
  <c r="O20"/>
  <c r="O22"/>
  <c r="O29"/>
  <c r="O21"/>
  <c r="O23"/>
  <c r="O19"/>
  <c r="O38"/>
  <c r="O35"/>
  <c r="O36"/>
  <c r="O49"/>
  <c r="O56"/>
  <c r="O58"/>
  <c r="O60"/>
  <c r="O50"/>
  <c r="O55"/>
  <c r="O59"/>
  <c r="O61"/>
  <c r="O63"/>
  <c r="O65"/>
  <c r="O72"/>
  <c r="O74"/>
  <c r="O82"/>
  <c r="O68"/>
  <c r="O73"/>
  <c r="O81"/>
  <c r="O62"/>
  <c r="O64"/>
  <c r="O76"/>
  <c r="O80"/>
  <c r="O79"/>
  <c r="O83"/>
  <c r="O85"/>
  <c r="O84"/>
  <c r="O92"/>
  <c r="O93"/>
  <c r="O94"/>
  <c r="O95"/>
  <c r="O96"/>
  <c r="O97"/>
  <c r="O98"/>
  <c r="O134"/>
  <c r="O141"/>
  <c r="O133"/>
  <c r="O137"/>
  <c r="O140"/>
  <c r="O114"/>
  <c r="O115"/>
  <c r="O117"/>
  <c r="O118"/>
  <c r="O119"/>
  <c r="O120"/>
  <c r="O121"/>
  <c r="O122"/>
  <c r="O123"/>
  <c r="O124"/>
  <c r="O132"/>
  <c r="O136"/>
  <c r="O139"/>
  <c r="O143"/>
  <c r="O131"/>
  <c r="O135"/>
  <c r="O144"/>
  <c r="O148"/>
  <c r="O166"/>
  <c r="O170"/>
  <c r="O174"/>
  <c r="O147"/>
  <c r="O165"/>
  <c r="O169"/>
  <c r="O173"/>
  <c r="O146"/>
  <c r="O150"/>
  <c r="O168"/>
  <c r="O172"/>
  <c r="O176"/>
  <c r="O145"/>
  <c r="O149"/>
  <c r="O157"/>
  <c r="O158"/>
  <c r="O159"/>
  <c r="O160"/>
  <c r="O161"/>
  <c r="O162"/>
  <c r="O163"/>
  <c r="O167"/>
  <c r="O171"/>
  <c r="O175"/>
  <c r="K4"/>
  <c r="K8"/>
  <c r="K5"/>
  <c r="K25" s="1"/>
  <c r="K10"/>
  <c r="K6"/>
  <c r="K72" s="1"/>
  <c r="K7"/>
  <c r="K11"/>
  <c r="K12"/>
  <c r="K14"/>
  <c r="K9"/>
  <c r="K15"/>
  <c r="K17"/>
  <c r="K13"/>
  <c r="K16"/>
  <c r="K18"/>
  <c r="K20"/>
  <c r="K22"/>
  <c r="K19"/>
  <c r="K27"/>
  <c r="K21"/>
  <c r="K24"/>
  <c r="K35"/>
  <c r="K76" s="1"/>
  <c r="K40"/>
  <c r="K42" s="1"/>
  <c r="K41"/>
  <c r="K54"/>
  <c r="K58"/>
  <c r="K60"/>
  <c r="K50"/>
  <c r="K53"/>
  <c r="K57"/>
  <c r="K61"/>
  <c r="K63"/>
  <c r="K65"/>
  <c r="K74"/>
  <c r="K82"/>
  <c r="K73"/>
  <c r="K62"/>
  <c r="K64"/>
  <c r="K71"/>
  <c r="K154" s="1"/>
  <c r="K80"/>
  <c r="K79"/>
  <c r="K85"/>
  <c r="K84"/>
  <c r="K140"/>
  <c r="K120"/>
  <c r="K122"/>
  <c r="K124"/>
  <c r="K139"/>
  <c r="K143"/>
  <c r="K142"/>
  <c r="K144"/>
  <c r="K148"/>
  <c r="K170"/>
  <c r="K174"/>
  <c r="K147"/>
  <c r="K165"/>
  <c r="K169"/>
  <c r="K173"/>
  <c r="K146"/>
  <c r="K150"/>
  <c r="K168"/>
  <c r="K172"/>
  <c r="K176"/>
  <c r="K145"/>
  <c r="K149"/>
  <c r="K158"/>
  <c r="K160"/>
  <c r="K162"/>
  <c r="K167"/>
  <c r="K171"/>
  <c r="K175"/>
  <c r="G4"/>
  <c r="G8"/>
  <c r="G5"/>
  <c r="G29" s="1"/>
  <c r="G6"/>
  <c r="G72" s="1"/>
  <c r="G7"/>
  <c r="G10"/>
  <c r="G9"/>
  <c r="G12"/>
  <c r="G14"/>
  <c r="G11"/>
  <c r="G13"/>
  <c r="G17"/>
  <c r="G19"/>
  <c r="G15"/>
  <c r="G16"/>
  <c r="G18"/>
  <c r="G20"/>
  <c r="G22"/>
  <c r="G21"/>
  <c r="G52"/>
  <c r="G60"/>
  <c r="G51"/>
  <c r="G61"/>
  <c r="G63"/>
  <c r="G65"/>
  <c r="G70"/>
  <c r="G74"/>
  <c r="G82"/>
  <c r="G62"/>
  <c r="G64"/>
  <c r="G66"/>
  <c r="G69"/>
  <c r="G80"/>
  <c r="G67"/>
  <c r="G84"/>
  <c r="G120"/>
  <c r="G122"/>
  <c r="G124"/>
  <c r="G139"/>
  <c r="G166"/>
  <c r="G170"/>
  <c r="G174"/>
  <c r="G147"/>
  <c r="G165"/>
  <c r="G173"/>
  <c r="G172"/>
  <c r="G176"/>
  <c r="G145"/>
  <c r="G149"/>
  <c r="G171"/>
  <c r="G175"/>
  <c r="AJ227" i="8"/>
  <c r="AJ219"/>
  <c r="AJ211"/>
  <c r="AJ203"/>
  <c r="AJ195"/>
  <c r="AJ187"/>
  <c r="AJ179"/>
  <c r="AJ163"/>
  <c r="AJ155"/>
  <c r="AJ139"/>
  <c r="AJ75"/>
  <c r="AJ59"/>
  <c r="AU8" i="9"/>
  <c r="AM185" i="8"/>
  <c r="AM161"/>
  <c r="AM145"/>
  <c r="AM137"/>
  <c r="AM113"/>
  <c r="AM105"/>
  <c r="E87"/>
  <c r="E86"/>
  <c r="E76" i="9" s="1"/>
  <c r="E79" i="8"/>
  <c r="E78"/>
  <c r="E68" i="9" s="1"/>
  <c r="AM73" i="8"/>
  <c r="E71"/>
  <c r="E61" i="9" s="1"/>
  <c r="E70" i="8"/>
  <c r="E60" i="9" s="1"/>
  <c r="E63" i="8"/>
  <c r="E53" i="9" s="1"/>
  <c r="E62" i="8"/>
  <c r="E52" i="9" s="1"/>
  <c r="AM57" i="8"/>
  <c r="E55"/>
  <c r="E54"/>
  <c r="E44" i="9" s="1"/>
  <c r="E47" i="8"/>
  <c r="E46"/>
  <c r="E36" i="9" s="1"/>
  <c r="E43" i="8"/>
  <c r="E33" i="9" s="1"/>
  <c r="E39" i="8"/>
  <c r="E29" i="9" s="1"/>
  <c r="E35" i="8"/>
  <c r="GR5" i="12"/>
  <c r="GR23"/>
  <c r="GR6"/>
  <c r="GR73"/>
  <c r="GR4"/>
  <c r="GR7"/>
  <c r="GR8"/>
  <c r="GR10"/>
  <c r="GR11"/>
  <c r="GR9"/>
  <c r="GR75"/>
  <c r="GR12"/>
  <c r="GR14"/>
  <c r="GR15"/>
  <c r="GR17"/>
  <c r="GR19"/>
  <c r="GR16"/>
  <c r="GR18"/>
  <c r="GR13"/>
  <c r="GR20"/>
  <c r="GR21"/>
  <c r="GR27"/>
  <c r="GR24"/>
  <c r="GR22"/>
  <c r="GR29"/>
  <c r="GR35"/>
  <c r="GR33"/>
  <c r="GR37"/>
  <c r="GR39"/>
  <c r="GR41"/>
  <c r="GR49"/>
  <c r="GR54"/>
  <c r="GR56"/>
  <c r="GR58"/>
  <c r="GR60"/>
  <c r="GR46"/>
  <c r="GR48"/>
  <c r="GR113"/>
  <c r="GR50"/>
  <c r="GR47"/>
  <c r="GR51"/>
  <c r="GR55"/>
  <c r="GR57"/>
  <c r="GR59"/>
  <c r="GR44"/>
  <c r="GR68"/>
  <c r="GR77"/>
  <c r="GR81"/>
  <c r="GR62"/>
  <c r="GR64"/>
  <c r="GR66"/>
  <c r="GR69"/>
  <c r="GR80"/>
  <c r="GR67"/>
  <c r="GR79"/>
  <c r="GR61"/>
  <c r="GR63"/>
  <c r="GR65"/>
  <c r="GR72"/>
  <c r="GR74"/>
  <c r="GR78"/>
  <c r="GR82"/>
  <c r="GR85"/>
  <c r="GR84"/>
  <c r="GR92"/>
  <c r="GR93"/>
  <c r="GR94"/>
  <c r="GR95"/>
  <c r="GR96"/>
  <c r="GR97"/>
  <c r="GR98"/>
  <c r="GR83"/>
  <c r="GR133"/>
  <c r="GR137"/>
  <c r="GR114"/>
  <c r="GR115"/>
  <c r="GR116"/>
  <c r="GR117"/>
  <c r="GR118"/>
  <c r="GR119"/>
  <c r="GR120"/>
  <c r="GR121"/>
  <c r="GR122"/>
  <c r="GR123"/>
  <c r="GR124"/>
  <c r="GR132"/>
  <c r="GR136"/>
  <c r="GR139"/>
  <c r="GR131"/>
  <c r="GR135"/>
  <c r="GR134"/>
  <c r="GR147"/>
  <c r="GR165"/>
  <c r="GR169"/>
  <c r="GR173"/>
  <c r="GR146"/>
  <c r="GR150"/>
  <c r="GR168"/>
  <c r="GR172"/>
  <c r="GR176"/>
  <c r="GR145"/>
  <c r="GR149"/>
  <c r="GR157"/>
  <c r="GR158"/>
  <c r="GR159"/>
  <c r="GR160"/>
  <c r="GR161"/>
  <c r="GR162"/>
  <c r="GR163"/>
  <c r="GR167"/>
  <c r="GR171"/>
  <c r="GR175"/>
  <c r="GR144"/>
  <c r="GR148"/>
  <c r="GR166"/>
  <c r="GR170"/>
  <c r="GR174"/>
  <c r="GN5"/>
  <c r="GN25"/>
  <c r="GN6"/>
  <c r="GN73"/>
  <c r="GN8"/>
  <c r="GN10"/>
  <c r="GN4"/>
  <c r="GN54"/>
  <c r="GN7"/>
  <c r="GN9"/>
  <c r="GN11"/>
  <c r="GN12"/>
  <c r="GN14"/>
  <c r="GN15"/>
  <c r="GN17"/>
  <c r="GN19"/>
  <c r="GN21"/>
  <c r="GN13"/>
  <c r="GN16"/>
  <c r="GN18"/>
  <c r="GN20"/>
  <c r="GN24"/>
  <c r="GN22"/>
  <c r="GN29"/>
  <c r="GN36"/>
  <c r="GN41"/>
  <c r="GN56"/>
  <c r="GN60"/>
  <c r="GN46"/>
  <c r="GN53"/>
  <c r="GN59"/>
  <c r="GN48"/>
  <c r="GN81"/>
  <c r="GN62"/>
  <c r="GN64"/>
  <c r="GN80"/>
  <c r="GN79"/>
  <c r="GN61"/>
  <c r="GN63"/>
  <c r="GN65"/>
  <c r="GN70"/>
  <c r="GN74"/>
  <c r="GN82"/>
  <c r="GN85"/>
  <c r="GN84"/>
  <c r="GN92"/>
  <c r="GN93"/>
  <c r="GN94"/>
  <c r="GN95"/>
  <c r="GN96"/>
  <c r="GN97"/>
  <c r="GN98"/>
  <c r="GN83"/>
  <c r="GN133"/>
  <c r="GN137"/>
  <c r="GN117"/>
  <c r="GN118"/>
  <c r="GN119"/>
  <c r="GN120"/>
  <c r="GN121"/>
  <c r="GN122"/>
  <c r="GN123"/>
  <c r="GN124"/>
  <c r="GN132"/>
  <c r="GN136"/>
  <c r="GN139"/>
  <c r="GN131"/>
  <c r="GN135"/>
  <c r="GN134"/>
  <c r="GN147"/>
  <c r="GN165"/>
  <c r="GN173"/>
  <c r="GN146"/>
  <c r="GN150"/>
  <c r="GN172"/>
  <c r="GN176"/>
  <c r="GN145"/>
  <c r="GN149"/>
  <c r="GN157"/>
  <c r="GN158"/>
  <c r="GN159"/>
  <c r="GN160"/>
  <c r="GN161"/>
  <c r="GN162"/>
  <c r="GN163"/>
  <c r="GN171"/>
  <c r="GN175"/>
  <c r="GN144"/>
  <c r="GN148"/>
  <c r="GN166"/>
  <c r="GN170"/>
  <c r="GN174"/>
  <c r="GJ5"/>
  <c r="GJ6"/>
  <c r="GJ7"/>
  <c r="GJ8"/>
  <c r="GJ10"/>
  <c r="GJ4"/>
  <c r="GJ11"/>
  <c r="GJ9"/>
  <c r="GJ76"/>
  <c r="GJ12"/>
  <c r="GJ14"/>
  <c r="GJ15"/>
  <c r="GJ17"/>
  <c r="GJ19"/>
  <c r="GJ21"/>
  <c r="GJ16"/>
  <c r="GJ18"/>
  <c r="GJ13"/>
  <c r="GJ20"/>
  <c r="GJ26"/>
  <c r="GJ23"/>
  <c r="GJ24"/>
  <c r="GJ28"/>
  <c r="GJ22"/>
  <c r="GJ29"/>
  <c r="GJ31"/>
  <c r="GJ35"/>
  <c r="GJ32"/>
  <c r="GJ36"/>
  <c r="GJ33"/>
  <c r="GJ30"/>
  <c r="GJ34"/>
  <c r="GJ38"/>
  <c r="GJ49"/>
  <c r="GJ52"/>
  <c r="GJ56"/>
  <c r="GJ58"/>
  <c r="GJ60"/>
  <c r="GJ46"/>
  <c r="GJ50"/>
  <c r="GJ43"/>
  <c r="GJ45"/>
  <c r="GJ106"/>
  <c r="GJ51"/>
  <c r="GJ53"/>
  <c r="GJ55"/>
  <c r="GJ59"/>
  <c r="GJ40"/>
  <c r="GJ44"/>
  <c r="GJ68"/>
  <c r="GJ73"/>
  <c r="GJ81"/>
  <c r="GJ62"/>
  <c r="GJ64"/>
  <c r="GJ66"/>
  <c r="GJ69"/>
  <c r="GJ71"/>
  <c r="GJ155"/>
  <c r="GJ80"/>
  <c r="GJ67"/>
  <c r="GJ75"/>
  <c r="GJ79"/>
  <c r="GJ61"/>
  <c r="GJ63"/>
  <c r="GJ65"/>
  <c r="GJ70"/>
  <c r="GJ72"/>
  <c r="GJ74"/>
  <c r="GJ78"/>
  <c r="GJ82"/>
  <c r="GJ85"/>
  <c r="GJ84"/>
  <c r="GJ92"/>
  <c r="GJ93"/>
  <c r="GJ94"/>
  <c r="GJ95"/>
  <c r="GJ96"/>
  <c r="GJ97"/>
  <c r="GJ98"/>
  <c r="GJ83"/>
  <c r="GJ133"/>
  <c r="GJ137"/>
  <c r="GJ114"/>
  <c r="GJ115"/>
  <c r="GJ117"/>
  <c r="GJ118"/>
  <c r="GJ119"/>
  <c r="GJ120"/>
  <c r="GJ121"/>
  <c r="GJ122"/>
  <c r="GJ123"/>
  <c r="GJ124"/>
  <c r="GJ132"/>
  <c r="GJ136"/>
  <c r="GJ139"/>
  <c r="GJ131"/>
  <c r="GJ135"/>
  <c r="GJ142"/>
  <c r="GJ134"/>
  <c r="GJ141"/>
  <c r="GJ143"/>
  <c r="GJ147"/>
  <c r="GJ165"/>
  <c r="GJ169"/>
  <c r="GJ173"/>
  <c r="GJ146"/>
  <c r="GJ150"/>
  <c r="GJ168"/>
  <c r="GJ172"/>
  <c r="GJ176"/>
  <c r="GJ145"/>
  <c r="GJ149"/>
  <c r="GJ152"/>
  <c r="GJ157"/>
  <c r="GJ158"/>
  <c r="GJ159"/>
  <c r="GJ160"/>
  <c r="GJ161"/>
  <c r="GJ162"/>
  <c r="GJ163"/>
  <c r="GJ167"/>
  <c r="GJ171"/>
  <c r="GJ175"/>
  <c r="GJ144"/>
  <c r="GJ148"/>
  <c r="GJ166"/>
  <c r="GJ170"/>
  <c r="GJ174"/>
  <c r="GF5"/>
  <c r="GF31"/>
  <c r="GF6"/>
  <c r="GF4"/>
  <c r="GF28"/>
  <c r="GF8"/>
  <c r="GF10"/>
  <c r="GF7"/>
  <c r="GF9"/>
  <c r="GF11"/>
  <c r="GF12"/>
  <c r="GF14"/>
  <c r="GF15"/>
  <c r="GF17"/>
  <c r="GF19"/>
  <c r="GF21"/>
  <c r="GF13"/>
  <c r="GF16"/>
  <c r="GF18"/>
  <c r="GF23"/>
  <c r="GF27"/>
  <c r="GF20"/>
  <c r="GF22"/>
  <c r="GF25"/>
  <c r="GF36"/>
  <c r="GF34"/>
  <c r="GF38"/>
  <c r="GF52"/>
  <c r="GF54"/>
  <c r="GF60"/>
  <c r="GF50"/>
  <c r="GF53"/>
  <c r="GF55"/>
  <c r="GF59"/>
  <c r="GF40"/>
  <c r="GF42"/>
  <c r="GF126"/>
  <c r="GF44"/>
  <c r="GF81"/>
  <c r="GF62"/>
  <c r="GF64"/>
  <c r="GF66"/>
  <c r="GF69"/>
  <c r="GF80"/>
  <c r="GF67"/>
  <c r="GF79"/>
  <c r="GF61"/>
  <c r="GF63"/>
  <c r="GF65"/>
  <c r="GF70"/>
  <c r="GF74"/>
  <c r="GF82"/>
  <c r="GF85"/>
  <c r="GF84"/>
  <c r="GF92"/>
  <c r="GF93"/>
  <c r="GF94"/>
  <c r="GF95"/>
  <c r="GF96"/>
  <c r="GF97"/>
  <c r="GF98"/>
  <c r="GF83"/>
  <c r="GF133"/>
  <c r="GF137"/>
  <c r="GF115"/>
  <c r="GF116"/>
  <c r="GF118"/>
  <c r="GF119"/>
  <c r="GF120"/>
  <c r="GF121"/>
  <c r="GF122"/>
  <c r="GF123"/>
  <c r="GF124"/>
  <c r="GF132"/>
  <c r="GF136"/>
  <c r="GF139"/>
  <c r="GF131"/>
  <c r="GF135"/>
  <c r="GF134"/>
  <c r="GF141"/>
  <c r="GF143"/>
  <c r="GF147"/>
  <c r="GF165"/>
  <c r="GF169"/>
  <c r="GF173"/>
  <c r="GF146"/>
  <c r="GF150"/>
  <c r="GF168"/>
  <c r="GF172"/>
  <c r="GF176"/>
  <c r="GF145"/>
  <c r="GF149"/>
  <c r="GF157"/>
  <c r="GF158"/>
  <c r="GF159"/>
  <c r="GF160"/>
  <c r="GF161"/>
  <c r="GF162"/>
  <c r="GF163"/>
  <c r="GF171"/>
  <c r="GF175"/>
  <c r="GF144"/>
  <c r="GF148"/>
  <c r="GF170"/>
  <c r="GF174"/>
  <c r="GB5"/>
  <c r="GB6"/>
  <c r="GB73"/>
  <c r="GB4"/>
  <c r="GB7"/>
  <c r="GB8"/>
  <c r="GB10"/>
  <c r="GB11"/>
  <c r="GB9"/>
  <c r="GB12"/>
  <c r="GB14"/>
  <c r="GB15"/>
  <c r="GB17"/>
  <c r="GB19"/>
  <c r="GB21"/>
  <c r="GB16"/>
  <c r="GB18"/>
  <c r="GB13"/>
  <c r="GB20"/>
  <c r="GB23"/>
  <c r="GB27"/>
  <c r="GB24"/>
  <c r="GB22"/>
  <c r="GB25"/>
  <c r="GB29"/>
  <c r="GB39"/>
  <c r="GB89"/>
  <c r="GB32"/>
  <c r="GB33"/>
  <c r="GB37"/>
  <c r="GB30"/>
  <c r="GB38"/>
  <c r="GB41"/>
  <c r="GB49"/>
  <c r="GB52"/>
  <c r="GB54"/>
  <c r="GB56"/>
  <c r="GB58"/>
  <c r="GB60"/>
  <c r="GB46"/>
  <c r="GB50"/>
  <c r="GB43"/>
  <c r="GB45"/>
  <c r="GB47"/>
  <c r="GB51"/>
  <c r="GB55"/>
  <c r="GB57"/>
  <c r="GB59"/>
  <c r="GB44"/>
  <c r="GB48"/>
  <c r="GB113"/>
  <c r="GB68"/>
  <c r="GB102"/>
  <c r="GB81"/>
  <c r="GB62"/>
  <c r="GB64"/>
  <c r="GB66"/>
  <c r="GB69"/>
  <c r="GB71"/>
  <c r="GB153"/>
  <c r="GB80"/>
  <c r="GB67"/>
  <c r="GB79"/>
  <c r="GB61"/>
  <c r="GB63"/>
  <c r="GB65"/>
  <c r="GB72"/>
  <c r="GB74"/>
  <c r="GB82"/>
  <c r="GB85"/>
  <c r="GB84"/>
  <c r="GB87"/>
  <c r="GB88"/>
  <c r="GB91"/>
  <c r="GB92"/>
  <c r="GB93"/>
  <c r="GB94"/>
  <c r="GB95"/>
  <c r="GB96"/>
  <c r="GB97"/>
  <c r="GB98"/>
  <c r="GB83"/>
  <c r="GB133"/>
  <c r="GB137"/>
  <c r="GB114"/>
  <c r="GB115"/>
  <c r="GB116"/>
  <c r="GB117"/>
  <c r="GB118"/>
  <c r="GB119"/>
  <c r="GB120"/>
  <c r="GB121"/>
  <c r="GB122"/>
  <c r="GB123"/>
  <c r="GB124"/>
  <c r="GB132"/>
  <c r="GB136"/>
  <c r="GB139"/>
  <c r="GB131"/>
  <c r="GB135"/>
  <c r="GB134"/>
  <c r="GB147"/>
  <c r="GB165"/>
  <c r="GB169"/>
  <c r="GB173"/>
  <c r="GB146"/>
  <c r="GB150"/>
  <c r="GB168"/>
  <c r="GB172"/>
  <c r="GB176"/>
  <c r="GB145"/>
  <c r="GB149"/>
  <c r="GB152"/>
  <c r="GB154"/>
  <c r="GB155"/>
  <c r="GB157"/>
  <c r="GB158"/>
  <c r="GB159"/>
  <c r="GB160"/>
  <c r="GB161"/>
  <c r="GB162"/>
  <c r="GB163"/>
  <c r="GB167"/>
  <c r="GB171"/>
  <c r="GB175"/>
  <c r="GB144"/>
  <c r="GB148"/>
  <c r="GB166"/>
  <c r="GB170"/>
  <c r="GB174"/>
  <c r="FX5"/>
  <c r="FX23"/>
  <c r="FX6"/>
  <c r="FX4"/>
  <c r="FX37"/>
  <c r="FX8"/>
  <c r="FX10"/>
  <c r="FX7"/>
  <c r="FX9"/>
  <c r="FX11"/>
  <c r="FX12"/>
  <c r="FX14"/>
  <c r="FX15"/>
  <c r="FX17"/>
  <c r="FX19"/>
  <c r="FX21"/>
  <c r="FX13"/>
  <c r="FX16"/>
  <c r="FX18"/>
  <c r="FX20"/>
  <c r="FX24"/>
  <c r="FX22"/>
  <c r="FX25"/>
  <c r="FX29"/>
  <c r="FX32"/>
  <c r="FX36"/>
  <c r="FX34"/>
  <c r="FX41"/>
  <c r="FX49"/>
  <c r="FX54"/>
  <c r="FX56"/>
  <c r="FX60"/>
  <c r="FX46"/>
  <c r="FX51"/>
  <c r="FX53"/>
  <c r="FX59"/>
  <c r="FX40"/>
  <c r="FX42"/>
  <c r="FX73"/>
  <c r="FX81"/>
  <c r="FX62"/>
  <c r="FX64"/>
  <c r="FX71"/>
  <c r="FX154"/>
  <c r="FX80"/>
  <c r="FX79"/>
  <c r="FX61"/>
  <c r="FX63"/>
  <c r="FX65"/>
  <c r="FX70"/>
  <c r="FX74"/>
  <c r="FX82"/>
  <c r="FX85"/>
  <c r="FX84"/>
  <c r="FX92"/>
  <c r="FX93"/>
  <c r="FX94"/>
  <c r="FX95"/>
  <c r="FX96"/>
  <c r="FX97"/>
  <c r="FX98"/>
  <c r="FX83"/>
  <c r="FX133"/>
  <c r="FX137"/>
  <c r="FX114"/>
  <c r="FX116"/>
  <c r="FX117"/>
  <c r="FX118"/>
  <c r="FX119"/>
  <c r="FX120"/>
  <c r="FX121"/>
  <c r="FX122"/>
  <c r="FX123"/>
  <c r="FX124"/>
  <c r="FX132"/>
  <c r="FX136"/>
  <c r="FX139"/>
  <c r="FX131"/>
  <c r="FX135"/>
  <c r="FX134"/>
  <c r="FX141"/>
  <c r="FX147"/>
  <c r="FX165"/>
  <c r="FX173"/>
  <c r="FX146"/>
  <c r="FX150"/>
  <c r="FX172"/>
  <c r="FX176"/>
  <c r="FX145"/>
  <c r="FX149"/>
  <c r="FX153"/>
  <c r="FX157"/>
  <c r="FX158"/>
  <c r="FX159"/>
  <c r="FX160"/>
  <c r="FX161"/>
  <c r="FX162"/>
  <c r="FX163"/>
  <c r="FX171"/>
  <c r="FX175"/>
  <c r="FX144"/>
  <c r="FX148"/>
  <c r="FX166"/>
  <c r="FX170"/>
  <c r="FX174"/>
  <c r="FT5"/>
  <c r="FT6"/>
  <c r="FT73"/>
  <c r="FT4"/>
  <c r="FT28"/>
  <c r="FT7"/>
  <c r="FT8"/>
  <c r="FT10"/>
  <c r="FT11"/>
  <c r="FT9"/>
  <c r="FT12"/>
  <c r="FT14"/>
  <c r="FT15"/>
  <c r="FT17"/>
  <c r="FT19"/>
  <c r="FT21"/>
  <c r="FT16"/>
  <c r="FT18"/>
  <c r="FT13"/>
  <c r="FT20"/>
  <c r="FT26"/>
  <c r="FT22"/>
  <c r="FT32"/>
  <c r="FT34"/>
  <c r="FT52"/>
  <c r="FT60"/>
  <c r="FT46"/>
  <c r="FT51"/>
  <c r="FT53"/>
  <c r="FT59"/>
  <c r="FT44"/>
  <c r="FT81"/>
  <c r="FT62"/>
  <c r="FT64"/>
  <c r="FT66"/>
  <c r="FT69"/>
  <c r="FT71"/>
  <c r="FT155"/>
  <c r="FT80"/>
  <c r="FT67"/>
  <c r="FT79"/>
  <c r="FT61"/>
  <c r="FT63"/>
  <c r="FT65"/>
  <c r="FT70"/>
  <c r="FT74"/>
  <c r="FT82"/>
  <c r="FT85"/>
  <c r="FT84"/>
  <c r="FT92"/>
  <c r="FT93"/>
  <c r="FT94"/>
  <c r="FT95"/>
  <c r="FT96"/>
  <c r="FT97"/>
  <c r="FT98"/>
  <c r="FT83"/>
  <c r="FT133"/>
  <c r="FT137"/>
  <c r="FT114"/>
  <c r="FT118"/>
  <c r="FT119"/>
  <c r="FT120"/>
  <c r="FT121"/>
  <c r="FT122"/>
  <c r="FT123"/>
  <c r="FT124"/>
  <c r="FT132"/>
  <c r="FT136"/>
  <c r="FT139"/>
  <c r="FT131"/>
  <c r="FT135"/>
  <c r="FT134"/>
  <c r="FT143"/>
  <c r="FT147"/>
  <c r="FT165"/>
  <c r="FT169"/>
  <c r="FT173"/>
  <c r="FT146"/>
  <c r="FT150"/>
  <c r="FT168"/>
  <c r="FT172"/>
  <c r="FT176"/>
  <c r="FT145"/>
  <c r="FT149"/>
  <c r="FT152"/>
  <c r="FT156"/>
  <c r="FT157"/>
  <c r="FT158"/>
  <c r="FT159"/>
  <c r="FT160"/>
  <c r="FT161"/>
  <c r="FT162"/>
  <c r="FT163"/>
  <c r="FT167"/>
  <c r="FT171"/>
  <c r="FT175"/>
  <c r="FT144"/>
  <c r="FT148"/>
  <c r="FT170"/>
  <c r="FT174"/>
  <c r="FP5"/>
  <c r="FP27"/>
  <c r="FP6"/>
  <c r="FP4"/>
  <c r="FP8"/>
  <c r="FP10"/>
  <c r="FP7"/>
  <c r="FP9"/>
  <c r="FP11"/>
  <c r="FP12"/>
  <c r="FP14"/>
  <c r="FP15"/>
  <c r="FP17"/>
  <c r="FP19"/>
  <c r="FP21"/>
  <c r="FP13"/>
  <c r="FP16"/>
  <c r="FP18"/>
  <c r="FP20"/>
  <c r="FP22"/>
  <c r="FP29"/>
  <c r="FP35"/>
  <c r="FP36"/>
  <c r="FP41"/>
  <c r="FP49"/>
  <c r="FP54"/>
  <c r="FP58"/>
  <c r="FP60"/>
  <c r="FP50"/>
  <c r="FP43"/>
  <c r="FP55"/>
  <c r="FP57"/>
  <c r="FP59"/>
  <c r="FP73"/>
  <c r="FP77"/>
  <c r="FP81"/>
  <c r="FP62"/>
  <c r="FP64"/>
  <c r="FP76"/>
  <c r="FP80"/>
  <c r="FP79"/>
  <c r="FP61"/>
  <c r="FP63"/>
  <c r="FP65"/>
  <c r="FP72"/>
  <c r="FP74"/>
  <c r="FP82"/>
  <c r="FP85"/>
  <c r="FP84"/>
  <c r="FP92"/>
  <c r="FP93"/>
  <c r="FP94"/>
  <c r="FP95"/>
  <c r="FP96"/>
  <c r="FP97"/>
  <c r="FP98"/>
  <c r="FP83"/>
  <c r="FP133"/>
  <c r="FP137"/>
  <c r="FP140"/>
  <c r="FP114"/>
  <c r="FP115"/>
  <c r="FP116"/>
  <c r="FP118"/>
  <c r="FP119"/>
  <c r="FP120"/>
  <c r="FP121"/>
  <c r="FP122"/>
  <c r="FP123"/>
  <c r="FP124"/>
  <c r="FP132"/>
  <c r="FP136"/>
  <c r="FP139"/>
  <c r="FP143"/>
  <c r="FP131"/>
  <c r="FP135"/>
  <c r="FP142"/>
  <c r="FP134"/>
  <c r="FP141"/>
  <c r="FP147"/>
  <c r="FP165"/>
  <c r="FP169"/>
  <c r="FP173"/>
  <c r="FP146"/>
  <c r="FP150"/>
  <c r="FP168"/>
  <c r="FP172"/>
  <c r="FP176"/>
  <c r="FP145"/>
  <c r="FP149"/>
  <c r="FP157"/>
  <c r="FP158"/>
  <c r="FP159"/>
  <c r="FP160"/>
  <c r="FP161"/>
  <c r="FP162"/>
  <c r="FP163"/>
  <c r="FP171"/>
  <c r="FP175"/>
  <c r="FP144"/>
  <c r="FP148"/>
  <c r="FP166"/>
  <c r="FP170"/>
  <c r="FP174"/>
  <c r="FL5"/>
  <c r="FL6"/>
  <c r="FL73"/>
  <c r="FL4"/>
  <c r="FL7"/>
  <c r="FL8"/>
  <c r="FL10"/>
  <c r="FL11"/>
  <c r="FL9"/>
  <c r="FL12"/>
  <c r="FL14"/>
  <c r="FL15"/>
  <c r="FL17"/>
  <c r="FL19"/>
  <c r="FL21"/>
  <c r="FL16"/>
  <c r="FL18"/>
  <c r="FL13"/>
  <c r="FL20"/>
  <c r="FL30"/>
  <c r="FL23"/>
  <c r="FL27"/>
  <c r="FL28"/>
  <c r="FL22"/>
  <c r="FL25"/>
  <c r="FL31"/>
  <c r="FL35"/>
  <c r="FL75"/>
  <c r="FL36"/>
  <c r="FL33"/>
  <c r="FL37"/>
  <c r="FL38"/>
  <c r="FL39"/>
  <c r="FL41"/>
  <c r="FL49"/>
  <c r="FL52"/>
  <c r="FL54"/>
  <c r="FL56"/>
  <c r="FL58"/>
  <c r="FL60"/>
  <c r="FL46"/>
  <c r="FL50"/>
  <c r="FL43"/>
  <c r="FL47"/>
  <c r="FL48"/>
  <c r="FL113"/>
  <c r="FL51"/>
  <c r="FL55"/>
  <c r="FL57"/>
  <c r="FL59"/>
  <c r="FL44"/>
  <c r="FL45"/>
  <c r="FL68"/>
  <c r="FL77"/>
  <c r="FL81"/>
  <c r="FL62"/>
  <c r="FL64"/>
  <c r="FL66"/>
  <c r="FL69"/>
  <c r="FL71"/>
  <c r="FL153"/>
  <c r="FL80"/>
  <c r="FL67"/>
  <c r="FL79"/>
  <c r="FL61"/>
  <c r="FL63"/>
  <c r="FL65"/>
  <c r="FL72"/>
  <c r="FL74"/>
  <c r="FL78"/>
  <c r="FL82"/>
  <c r="FL85"/>
  <c r="FL84"/>
  <c r="FL92"/>
  <c r="FL93"/>
  <c r="FL94"/>
  <c r="FL95"/>
  <c r="FL96"/>
  <c r="FL97"/>
  <c r="FL98"/>
  <c r="FL83"/>
  <c r="FL133"/>
  <c r="FL137"/>
  <c r="FL140"/>
  <c r="FL114"/>
  <c r="FL115"/>
  <c r="FL116"/>
  <c r="FL117"/>
  <c r="FL118"/>
  <c r="FL119"/>
  <c r="FL120"/>
  <c r="FL121"/>
  <c r="FL122"/>
  <c r="FL123"/>
  <c r="FL124"/>
  <c r="FL132"/>
  <c r="FL136"/>
  <c r="FL139"/>
  <c r="FL143"/>
  <c r="FL131"/>
  <c r="FL135"/>
  <c r="FL142"/>
  <c r="FL134"/>
  <c r="FL141"/>
  <c r="FL147"/>
  <c r="FL165"/>
  <c r="FL169"/>
  <c r="FL173"/>
  <c r="FL146"/>
  <c r="FL150"/>
  <c r="FL168"/>
  <c r="FL172"/>
  <c r="FL176"/>
  <c r="FL145"/>
  <c r="FL149"/>
  <c r="FL152"/>
  <c r="FL155"/>
  <c r="FL156"/>
  <c r="FL157"/>
  <c r="FL158"/>
  <c r="FL159"/>
  <c r="FL160"/>
  <c r="FL161"/>
  <c r="FL162"/>
  <c r="FL163"/>
  <c r="FL167"/>
  <c r="FL171"/>
  <c r="FL175"/>
  <c r="FL144"/>
  <c r="FL148"/>
  <c r="FL166"/>
  <c r="FL170"/>
  <c r="FL174"/>
  <c r="FH5"/>
  <c r="FH27"/>
  <c r="FH6"/>
  <c r="FH72"/>
  <c r="FH4"/>
  <c r="FH8"/>
  <c r="FH10"/>
  <c r="FH7"/>
  <c r="FH9"/>
  <c r="FH11"/>
  <c r="FH12"/>
  <c r="FH14"/>
  <c r="FH15"/>
  <c r="FH17"/>
  <c r="FH19"/>
  <c r="FH21"/>
  <c r="FH13"/>
  <c r="FH16"/>
  <c r="FH18"/>
  <c r="FH26"/>
  <c r="FH30"/>
  <c r="FH20"/>
  <c r="FH24"/>
  <c r="FH22"/>
  <c r="FH35"/>
  <c r="FH75"/>
  <c r="FH37"/>
  <c r="FH34"/>
  <c r="FH49"/>
  <c r="FH54"/>
  <c r="FH60"/>
  <c r="FH47"/>
  <c r="FH51"/>
  <c r="FH59"/>
  <c r="FH40"/>
  <c r="FH73"/>
  <c r="FH81"/>
  <c r="FH62"/>
  <c r="FH64"/>
  <c r="FH69"/>
  <c r="FH71"/>
  <c r="FH154"/>
  <c r="FH80"/>
  <c r="FH67"/>
  <c r="FH79"/>
  <c r="FH61"/>
  <c r="FH63"/>
  <c r="FH65"/>
  <c r="FH74"/>
  <c r="FH78"/>
  <c r="FH82"/>
  <c r="FH85"/>
  <c r="FH84"/>
  <c r="FH92"/>
  <c r="FH93"/>
  <c r="FH94"/>
  <c r="FH95"/>
  <c r="FH96"/>
  <c r="FH97"/>
  <c r="FH98"/>
  <c r="FH83"/>
  <c r="FH133"/>
  <c r="FH137"/>
  <c r="FH114"/>
  <c r="FH116"/>
  <c r="FH118"/>
  <c r="FH119"/>
  <c r="FH120"/>
  <c r="FH121"/>
  <c r="FH122"/>
  <c r="FH123"/>
  <c r="FH124"/>
  <c r="FH132"/>
  <c r="FH136"/>
  <c r="FH139"/>
  <c r="FH131"/>
  <c r="FH135"/>
  <c r="FH142"/>
  <c r="FH134"/>
  <c r="FH147"/>
  <c r="FH165"/>
  <c r="FH173"/>
  <c r="FH146"/>
  <c r="FH150"/>
  <c r="FH172"/>
  <c r="FH176"/>
  <c r="FH145"/>
  <c r="FH149"/>
  <c r="FH152"/>
  <c r="FH156"/>
  <c r="FH157"/>
  <c r="FH158"/>
  <c r="FH159"/>
  <c r="FH160"/>
  <c r="FH161"/>
  <c r="FH162"/>
  <c r="FH163"/>
  <c r="FH167"/>
  <c r="FH171"/>
  <c r="FH175"/>
  <c r="FH144"/>
  <c r="FH148"/>
  <c r="FH170"/>
  <c r="FH174"/>
  <c r="FD5"/>
  <c r="FD6"/>
  <c r="FD35"/>
  <c r="FD77"/>
  <c r="FD4"/>
  <c r="FD7"/>
  <c r="FD8"/>
  <c r="FD10"/>
  <c r="FD11"/>
  <c r="FD9"/>
  <c r="FD12"/>
  <c r="FD14"/>
  <c r="FD15"/>
  <c r="FD17"/>
  <c r="FD19"/>
  <c r="FD21"/>
  <c r="FD16"/>
  <c r="FD18"/>
  <c r="FD13"/>
  <c r="FD20"/>
  <c r="FD26"/>
  <c r="FD30"/>
  <c r="FD27"/>
  <c r="FD24"/>
  <c r="FD28"/>
  <c r="FD22"/>
  <c r="FD25"/>
  <c r="FD29"/>
  <c r="FD31"/>
  <c r="FD32"/>
  <c r="FD36"/>
  <c r="FD37"/>
  <c r="FD34"/>
  <c r="FD38"/>
  <c r="FD39"/>
  <c r="FD49"/>
  <c r="FD52"/>
  <c r="FD56"/>
  <c r="FD58"/>
  <c r="FD60"/>
  <c r="FD46"/>
  <c r="FD50"/>
  <c r="FD43"/>
  <c r="FD45"/>
  <c r="FD106"/>
  <c r="FD51"/>
  <c r="FD53"/>
  <c r="FD55"/>
  <c r="FD59"/>
  <c r="FD40"/>
  <c r="FD44"/>
  <c r="FD68"/>
  <c r="FD73"/>
  <c r="FD81"/>
  <c r="FD62"/>
  <c r="FD64"/>
  <c r="FD66"/>
  <c r="FD69"/>
  <c r="FD71"/>
  <c r="FD155"/>
  <c r="FD76"/>
  <c r="FD80"/>
  <c r="FD67"/>
  <c r="FD75"/>
  <c r="FD79"/>
  <c r="FD61"/>
  <c r="FD63"/>
  <c r="FD65"/>
  <c r="FD70"/>
  <c r="FD74"/>
  <c r="FD78"/>
  <c r="FD82"/>
  <c r="FD85"/>
  <c r="FD84"/>
  <c r="FD92"/>
  <c r="FD93"/>
  <c r="FD94"/>
  <c r="FD95"/>
  <c r="FD96"/>
  <c r="FD97"/>
  <c r="FD98"/>
  <c r="FD83"/>
  <c r="FD133"/>
  <c r="FD137"/>
  <c r="FD114"/>
  <c r="FD115"/>
  <c r="FD117"/>
  <c r="FD118"/>
  <c r="FD119"/>
  <c r="FD120"/>
  <c r="FD121"/>
  <c r="FD122"/>
  <c r="FD123"/>
  <c r="FD124"/>
  <c r="FD132"/>
  <c r="FD136"/>
  <c r="FD139"/>
  <c r="FD143"/>
  <c r="FD131"/>
  <c r="FD135"/>
  <c r="FD134"/>
  <c r="FD141"/>
  <c r="FD147"/>
  <c r="FD165"/>
  <c r="FD169"/>
  <c r="FD173"/>
  <c r="FD146"/>
  <c r="FD150"/>
  <c r="FD168"/>
  <c r="FD172"/>
  <c r="FD176"/>
  <c r="FD145"/>
  <c r="FD149"/>
  <c r="FD157"/>
  <c r="FD158"/>
  <c r="FD159"/>
  <c r="FD160"/>
  <c r="FD161"/>
  <c r="FD162"/>
  <c r="FD163"/>
  <c r="FD167"/>
  <c r="FD171"/>
  <c r="FD175"/>
  <c r="FD144"/>
  <c r="FD148"/>
  <c r="FD166"/>
  <c r="FD170"/>
  <c r="FD174"/>
  <c r="EZ5"/>
  <c r="EZ27"/>
  <c r="EZ6"/>
  <c r="EZ4"/>
  <c r="EZ29"/>
  <c r="EZ8"/>
  <c r="EZ10"/>
  <c r="EZ7"/>
  <c r="EZ9"/>
  <c r="EZ11"/>
  <c r="EZ12"/>
  <c r="EZ14"/>
  <c r="EZ15"/>
  <c r="EZ17"/>
  <c r="EZ19"/>
  <c r="EZ21"/>
  <c r="EZ13"/>
  <c r="EZ16"/>
  <c r="EZ18"/>
  <c r="EZ30"/>
  <c r="EZ23"/>
  <c r="EZ20"/>
  <c r="EZ24"/>
  <c r="EZ28"/>
  <c r="EZ22"/>
  <c r="EZ31"/>
  <c r="EZ35"/>
  <c r="EZ40"/>
  <c r="EZ37"/>
  <c r="EZ49"/>
  <c r="EZ58"/>
  <c r="EZ60"/>
  <c r="EZ43"/>
  <c r="EZ45"/>
  <c r="EZ51"/>
  <c r="EZ59"/>
  <c r="EZ44"/>
  <c r="EZ77"/>
  <c r="EZ81"/>
  <c r="EZ62"/>
  <c r="EZ64"/>
  <c r="EZ66"/>
  <c r="EZ69"/>
  <c r="EZ80"/>
  <c r="EZ67"/>
  <c r="EZ79"/>
  <c r="EZ61"/>
  <c r="EZ63"/>
  <c r="EZ65"/>
  <c r="EZ70"/>
  <c r="EZ74"/>
  <c r="EZ82"/>
  <c r="EZ85"/>
  <c r="EZ84"/>
  <c r="EZ92"/>
  <c r="EZ93"/>
  <c r="EZ94"/>
  <c r="EZ95"/>
  <c r="EZ96"/>
  <c r="EZ97"/>
  <c r="EZ98"/>
  <c r="EZ83"/>
  <c r="EZ133"/>
  <c r="EZ137"/>
  <c r="EZ115"/>
  <c r="EZ116"/>
  <c r="EZ118"/>
  <c r="EZ119"/>
  <c r="EZ120"/>
  <c r="EZ121"/>
  <c r="EZ122"/>
  <c r="EZ123"/>
  <c r="EZ124"/>
  <c r="EZ132"/>
  <c r="EZ136"/>
  <c r="EZ139"/>
  <c r="EZ143"/>
  <c r="EZ131"/>
  <c r="EZ135"/>
  <c r="EZ134"/>
  <c r="EZ147"/>
  <c r="EZ165"/>
  <c r="EZ173"/>
  <c r="EZ146"/>
  <c r="EZ150"/>
  <c r="EZ172"/>
  <c r="EZ176"/>
  <c r="EZ145"/>
  <c r="EZ149"/>
  <c r="EZ157"/>
  <c r="EZ158"/>
  <c r="EZ159"/>
  <c r="EZ160"/>
  <c r="EZ161"/>
  <c r="EZ162"/>
  <c r="EZ163"/>
  <c r="EZ171"/>
  <c r="EZ175"/>
  <c r="EZ144"/>
  <c r="EZ148"/>
  <c r="EZ166"/>
  <c r="EZ170"/>
  <c r="EZ174"/>
  <c r="EV5"/>
  <c r="EV30"/>
  <c r="EV6"/>
  <c r="EV73"/>
  <c r="EV4"/>
  <c r="EV7"/>
  <c r="EV8"/>
  <c r="EV10"/>
  <c r="EV11"/>
  <c r="EV9"/>
  <c r="EV12"/>
  <c r="EV14"/>
  <c r="EV15"/>
  <c r="EV17"/>
  <c r="EV19"/>
  <c r="EV21"/>
  <c r="EV16"/>
  <c r="EV18"/>
  <c r="EV13"/>
  <c r="EV20"/>
  <c r="EV27"/>
  <c r="EV22"/>
  <c r="EV31"/>
  <c r="EV35"/>
  <c r="EV76"/>
  <c r="EV40"/>
  <c r="EV41"/>
  <c r="EV42"/>
  <c r="EV49"/>
  <c r="EV54"/>
  <c r="EV56"/>
  <c r="EV58"/>
  <c r="EV60"/>
  <c r="EV50"/>
  <c r="EV55"/>
  <c r="EV57"/>
  <c r="EV59"/>
  <c r="EV68"/>
  <c r="EV81"/>
  <c r="EV62"/>
  <c r="EV64"/>
  <c r="EV71"/>
  <c r="EV153"/>
  <c r="EV80"/>
  <c r="EV79"/>
  <c r="EV61"/>
  <c r="EV63"/>
  <c r="EV65"/>
  <c r="EV72"/>
  <c r="EV74"/>
  <c r="EV82"/>
  <c r="EV85"/>
  <c r="EV84"/>
  <c r="EV92"/>
  <c r="EV93"/>
  <c r="EV94"/>
  <c r="EV95"/>
  <c r="EV96"/>
  <c r="EV97"/>
  <c r="EV98"/>
  <c r="EV83"/>
  <c r="EV133"/>
  <c r="EV137"/>
  <c r="EV140"/>
  <c r="EV114"/>
  <c r="EV115"/>
  <c r="EV116"/>
  <c r="EV117"/>
  <c r="EV118"/>
  <c r="EV119"/>
  <c r="EV120"/>
  <c r="EV121"/>
  <c r="EV122"/>
  <c r="EV123"/>
  <c r="EV124"/>
  <c r="EV132"/>
  <c r="EV136"/>
  <c r="EV139"/>
  <c r="EV143"/>
  <c r="EV131"/>
  <c r="EV135"/>
  <c r="EV142"/>
  <c r="EV134"/>
  <c r="EV141"/>
  <c r="EV147"/>
  <c r="EV165"/>
  <c r="EV169"/>
  <c r="EV173"/>
  <c r="EV146"/>
  <c r="EV150"/>
  <c r="EV168"/>
  <c r="EV172"/>
  <c r="EV176"/>
  <c r="EV145"/>
  <c r="EV149"/>
  <c r="EV157"/>
  <c r="EV158"/>
  <c r="EV159"/>
  <c r="EV160"/>
  <c r="EV161"/>
  <c r="EV162"/>
  <c r="EV163"/>
  <c r="EV167"/>
  <c r="EV171"/>
  <c r="EV175"/>
  <c r="EV144"/>
  <c r="EV148"/>
  <c r="EV166"/>
  <c r="EV170"/>
  <c r="EV174"/>
  <c r="ER5"/>
  <c r="ER30"/>
  <c r="ER6"/>
  <c r="ER72"/>
  <c r="ER4"/>
  <c r="ER8"/>
  <c r="ER10"/>
  <c r="ER7"/>
  <c r="ER9"/>
  <c r="ER11"/>
  <c r="ER12"/>
  <c r="ER14"/>
  <c r="ER15"/>
  <c r="ER17"/>
  <c r="ER19"/>
  <c r="ER21"/>
  <c r="ER13"/>
  <c r="ER16"/>
  <c r="ER18"/>
  <c r="ER20"/>
  <c r="ER22"/>
  <c r="ER29"/>
  <c r="ER35"/>
  <c r="ER76"/>
  <c r="ER40"/>
  <c r="ER41"/>
  <c r="ER42"/>
  <c r="ER54"/>
  <c r="ER56"/>
  <c r="ER60"/>
  <c r="ER43"/>
  <c r="ER55"/>
  <c r="ER57"/>
  <c r="ER59"/>
  <c r="ER68"/>
  <c r="ER73"/>
  <c r="ER81"/>
  <c r="ER62"/>
  <c r="ER64"/>
  <c r="ER69"/>
  <c r="ER80"/>
  <c r="ER67"/>
  <c r="ER75"/>
  <c r="ER79"/>
  <c r="ER61"/>
  <c r="ER63"/>
  <c r="ER65"/>
  <c r="ER74"/>
  <c r="ER78"/>
  <c r="ER82"/>
  <c r="ER85"/>
  <c r="ER84"/>
  <c r="ER92"/>
  <c r="ER93"/>
  <c r="ER94"/>
  <c r="ER95"/>
  <c r="ER96"/>
  <c r="ER97"/>
  <c r="ER98"/>
  <c r="ER83"/>
  <c r="ER133"/>
  <c r="ER137"/>
  <c r="ER140"/>
  <c r="ER114"/>
  <c r="ER116"/>
  <c r="ER117"/>
  <c r="ER118"/>
  <c r="ER119"/>
  <c r="ER120"/>
  <c r="ER121"/>
  <c r="ER122"/>
  <c r="ER123"/>
  <c r="ER124"/>
  <c r="ER132"/>
  <c r="ER136"/>
  <c r="ER139"/>
  <c r="ER143"/>
  <c r="ER131"/>
  <c r="ER135"/>
  <c r="ER142"/>
  <c r="ER134"/>
  <c r="ER147"/>
  <c r="ER165"/>
  <c r="ER173"/>
  <c r="ER146"/>
  <c r="ER150"/>
  <c r="ER172"/>
  <c r="ER176"/>
  <c r="ER145"/>
  <c r="ER149"/>
  <c r="ER157"/>
  <c r="ER158"/>
  <c r="ER159"/>
  <c r="ER160"/>
  <c r="ER161"/>
  <c r="ER162"/>
  <c r="ER163"/>
  <c r="ER167"/>
  <c r="ER171"/>
  <c r="ER175"/>
  <c r="ER144"/>
  <c r="ER148"/>
  <c r="ER166"/>
  <c r="ER170"/>
  <c r="ER174"/>
  <c r="EN5"/>
  <c r="EN6"/>
  <c r="EN35"/>
  <c r="EN76"/>
  <c r="EN4"/>
  <c r="EN7"/>
  <c r="EN8"/>
  <c r="EN10"/>
  <c r="EN11"/>
  <c r="EN9"/>
  <c r="EN12"/>
  <c r="EN14"/>
  <c r="EN15"/>
  <c r="EN17"/>
  <c r="EN19"/>
  <c r="EN21"/>
  <c r="EN16"/>
  <c r="EN18"/>
  <c r="EN13"/>
  <c r="EN20"/>
  <c r="EN26"/>
  <c r="EN30"/>
  <c r="EN27"/>
  <c r="EN24"/>
  <c r="EN28"/>
  <c r="EN22"/>
  <c r="EN25"/>
  <c r="EN29"/>
  <c r="EN31"/>
  <c r="EN32"/>
  <c r="EN36"/>
  <c r="EN33"/>
  <c r="EN37"/>
  <c r="EN34"/>
  <c r="EN41"/>
  <c r="EN49"/>
  <c r="EN52"/>
  <c r="EN54"/>
  <c r="EN56"/>
  <c r="EN58"/>
  <c r="EN60"/>
  <c r="EN46"/>
  <c r="EN50"/>
  <c r="EN47"/>
  <c r="EN51"/>
  <c r="EN53"/>
  <c r="EN57"/>
  <c r="EN59"/>
  <c r="EN44"/>
  <c r="EN68"/>
  <c r="EN77"/>
  <c r="EN81"/>
  <c r="EN62"/>
  <c r="EN64"/>
  <c r="EN66"/>
  <c r="EN69"/>
  <c r="EN71"/>
  <c r="EN155"/>
  <c r="EN80"/>
  <c r="EN67"/>
  <c r="EN79"/>
  <c r="EN61"/>
  <c r="EN63"/>
  <c r="EN65"/>
  <c r="EN70"/>
  <c r="EN72"/>
  <c r="EN74"/>
  <c r="EN82"/>
  <c r="EN85"/>
  <c r="EN84"/>
  <c r="EN92"/>
  <c r="EN93"/>
  <c r="EN94"/>
  <c r="EN95"/>
  <c r="EN96"/>
  <c r="EN97"/>
  <c r="EN98"/>
  <c r="EN83"/>
  <c r="EN133"/>
  <c r="EN137"/>
  <c r="EN114"/>
  <c r="EN115"/>
  <c r="EN117"/>
  <c r="EN118"/>
  <c r="EN119"/>
  <c r="EN120"/>
  <c r="EN121"/>
  <c r="EN122"/>
  <c r="EN123"/>
  <c r="EN124"/>
  <c r="EN132"/>
  <c r="EN136"/>
  <c r="EN139"/>
  <c r="EN143"/>
  <c r="EN131"/>
  <c r="EN135"/>
  <c r="EN134"/>
  <c r="EN141"/>
  <c r="EN147"/>
  <c r="EN165"/>
  <c r="EN169"/>
  <c r="EN173"/>
  <c r="EN146"/>
  <c r="EN150"/>
  <c r="EN168"/>
  <c r="EN172"/>
  <c r="EN176"/>
  <c r="EN145"/>
  <c r="EN149"/>
  <c r="EN152"/>
  <c r="EN153"/>
  <c r="EN154"/>
  <c r="EN156"/>
  <c r="EN157"/>
  <c r="EN158"/>
  <c r="EN159"/>
  <c r="EN160"/>
  <c r="EN161"/>
  <c r="EN162"/>
  <c r="EN163"/>
  <c r="EN167"/>
  <c r="EN171"/>
  <c r="EN175"/>
  <c r="EN144"/>
  <c r="EN148"/>
  <c r="EN166"/>
  <c r="EN170"/>
  <c r="EN174"/>
  <c r="EJ5"/>
  <c r="EJ23"/>
  <c r="EJ6"/>
  <c r="EJ4"/>
  <c r="EJ40"/>
  <c r="EJ8"/>
  <c r="EJ10"/>
  <c r="EJ7"/>
  <c r="EJ9"/>
  <c r="EJ11"/>
  <c r="EJ12"/>
  <c r="EJ14"/>
  <c r="EJ15"/>
  <c r="EJ17"/>
  <c r="EJ19"/>
  <c r="EJ21"/>
  <c r="EJ13"/>
  <c r="EJ16"/>
  <c r="EJ18"/>
  <c r="EJ27"/>
  <c r="EJ20"/>
  <c r="EJ22"/>
  <c r="EJ29"/>
  <c r="EJ35"/>
  <c r="EJ32"/>
  <c r="EJ36"/>
  <c r="EJ34"/>
  <c r="EJ38"/>
  <c r="EJ49"/>
  <c r="EJ52"/>
  <c r="EJ56"/>
  <c r="EJ60"/>
  <c r="EJ46"/>
  <c r="EJ48"/>
  <c r="EJ50"/>
  <c r="EJ53"/>
  <c r="EJ55"/>
  <c r="EJ59"/>
  <c r="EJ73"/>
  <c r="EJ81"/>
  <c r="EJ62"/>
  <c r="EJ64"/>
  <c r="EJ76"/>
  <c r="EJ80"/>
  <c r="EJ79"/>
  <c r="EJ61"/>
  <c r="EJ63"/>
  <c r="EJ65"/>
  <c r="EJ72"/>
  <c r="EJ74"/>
  <c r="EJ82"/>
  <c r="EJ85"/>
  <c r="EJ84"/>
  <c r="EJ92"/>
  <c r="EJ93"/>
  <c r="EJ94"/>
  <c r="EJ95"/>
  <c r="EJ96"/>
  <c r="EJ97"/>
  <c r="EJ98"/>
  <c r="EJ83"/>
  <c r="EJ133"/>
  <c r="EJ137"/>
  <c r="EJ140"/>
  <c r="EJ114"/>
  <c r="EJ116"/>
  <c r="EJ118"/>
  <c r="EJ119"/>
  <c r="EJ120"/>
  <c r="EJ121"/>
  <c r="EJ122"/>
  <c r="EJ123"/>
  <c r="EJ124"/>
  <c r="EJ132"/>
  <c r="EJ136"/>
  <c r="EJ139"/>
  <c r="EJ143"/>
  <c r="EJ131"/>
  <c r="EJ135"/>
  <c r="EJ142"/>
  <c r="EJ134"/>
  <c r="EJ141"/>
  <c r="EJ147"/>
  <c r="EJ165"/>
  <c r="EJ169"/>
  <c r="EJ173"/>
  <c r="EJ146"/>
  <c r="EJ150"/>
  <c r="EJ168"/>
  <c r="EJ172"/>
  <c r="EJ176"/>
  <c r="EJ145"/>
  <c r="EJ149"/>
  <c r="EJ157"/>
  <c r="EJ158"/>
  <c r="EJ159"/>
  <c r="EJ160"/>
  <c r="EJ161"/>
  <c r="EJ162"/>
  <c r="EJ163"/>
  <c r="EJ171"/>
  <c r="EJ175"/>
  <c r="EJ144"/>
  <c r="EJ148"/>
  <c r="EJ170"/>
  <c r="EJ174"/>
  <c r="EF5"/>
  <c r="EF6"/>
  <c r="EF73"/>
  <c r="EF4"/>
  <c r="EF7"/>
  <c r="EF8"/>
  <c r="EF10"/>
  <c r="EF11"/>
  <c r="EF9"/>
  <c r="EF12"/>
  <c r="EF14"/>
  <c r="EF15"/>
  <c r="EF17"/>
  <c r="EF19"/>
  <c r="EF21"/>
  <c r="EF16"/>
  <c r="EF18"/>
  <c r="EF13"/>
  <c r="EF20"/>
  <c r="EF30"/>
  <c r="EF23"/>
  <c r="EF27"/>
  <c r="EF28"/>
  <c r="EF22"/>
  <c r="EF25"/>
  <c r="EF31"/>
  <c r="EF35"/>
  <c r="EF36"/>
  <c r="EF40"/>
  <c r="EF33"/>
  <c r="EF34"/>
  <c r="EF38"/>
  <c r="EF41"/>
  <c r="EF49"/>
  <c r="EF52"/>
  <c r="EF54"/>
  <c r="EF56"/>
  <c r="EF58"/>
  <c r="EF60"/>
  <c r="EF42"/>
  <c r="EF126"/>
  <c r="EF50"/>
  <c r="EF43"/>
  <c r="EF47"/>
  <c r="EF53"/>
  <c r="EF55"/>
  <c r="EF57"/>
  <c r="EF59"/>
  <c r="EF44"/>
  <c r="EF45"/>
  <c r="EF100"/>
  <c r="EF68"/>
  <c r="EF102"/>
  <c r="EF77"/>
  <c r="EF81"/>
  <c r="EF62"/>
  <c r="EF64"/>
  <c r="EF66"/>
  <c r="EF69"/>
  <c r="EF71"/>
  <c r="EF153"/>
  <c r="EF80"/>
  <c r="EF67"/>
  <c r="EF75"/>
  <c r="EF79"/>
  <c r="EF61"/>
  <c r="EF63"/>
  <c r="EF65"/>
  <c r="EF74"/>
  <c r="EF78"/>
  <c r="EF82"/>
  <c r="EF85"/>
  <c r="EF84"/>
  <c r="EF92"/>
  <c r="EF93"/>
  <c r="EF94"/>
  <c r="EF95"/>
  <c r="EF96"/>
  <c r="EF97"/>
  <c r="EF98"/>
  <c r="EF83"/>
  <c r="EF107"/>
  <c r="EF185"/>
  <c r="EF197"/>
  <c r="EF111"/>
  <c r="EF133"/>
  <c r="EF137"/>
  <c r="EF140"/>
  <c r="EF114"/>
  <c r="EF115"/>
  <c r="EF116"/>
  <c r="EF117"/>
  <c r="EF118"/>
  <c r="EF119"/>
  <c r="EF120"/>
  <c r="EF121"/>
  <c r="EF122"/>
  <c r="EF123"/>
  <c r="EF124"/>
  <c r="EF128"/>
  <c r="EF132"/>
  <c r="EF136"/>
  <c r="EF139"/>
  <c r="EF143"/>
  <c r="EF109"/>
  <c r="EF127"/>
  <c r="EF131"/>
  <c r="EF135"/>
  <c r="EF142"/>
  <c r="EF104"/>
  <c r="EF130"/>
  <c r="EF134"/>
  <c r="EF141"/>
  <c r="EF147"/>
  <c r="EF165"/>
  <c r="EF169"/>
  <c r="EF173"/>
  <c r="EF146"/>
  <c r="EF150"/>
  <c r="EF168"/>
  <c r="EF172"/>
  <c r="EF176"/>
  <c r="EF145"/>
  <c r="EF149"/>
  <c r="EF152"/>
  <c r="EF154"/>
  <c r="EF155"/>
  <c r="EF156"/>
  <c r="EF157"/>
  <c r="EF158"/>
  <c r="EF159"/>
  <c r="EF160"/>
  <c r="EF161"/>
  <c r="EF162"/>
  <c r="EF163"/>
  <c r="EF167"/>
  <c r="EF171"/>
  <c r="EF175"/>
  <c r="EF144"/>
  <c r="EF148"/>
  <c r="EF166"/>
  <c r="EF170"/>
  <c r="EF174"/>
  <c r="EF189"/>
  <c r="EF201"/>
  <c r="EB5"/>
  <c r="EB6"/>
  <c r="EB73"/>
  <c r="EB4"/>
  <c r="EB26"/>
  <c r="EB8"/>
  <c r="EB10"/>
  <c r="EB7"/>
  <c r="EB9"/>
  <c r="EB11"/>
  <c r="EB12"/>
  <c r="EB14"/>
  <c r="EB15"/>
  <c r="EB17"/>
  <c r="EB19"/>
  <c r="EB21"/>
  <c r="EB13"/>
  <c r="EB16"/>
  <c r="EB18"/>
  <c r="EB30"/>
  <c r="EB20"/>
  <c r="EB22"/>
  <c r="EB37"/>
  <c r="EB52"/>
  <c r="EB60"/>
  <c r="EB51"/>
  <c r="EB59"/>
  <c r="EB81"/>
  <c r="EB62"/>
  <c r="EB64"/>
  <c r="EB69"/>
  <c r="EB71"/>
  <c r="EB154"/>
  <c r="EB80"/>
  <c r="EB67"/>
  <c r="EB79"/>
  <c r="EB61"/>
  <c r="EB63"/>
  <c r="EB65"/>
  <c r="EB70"/>
  <c r="EB74"/>
  <c r="EB82"/>
  <c r="EB85"/>
  <c r="EB84"/>
  <c r="EB92"/>
  <c r="EB93"/>
  <c r="EB94"/>
  <c r="EB95"/>
  <c r="EB96"/>
  <c r="EB97"/>
  <c r="EB98"/>
  <c r="EB83"/>
  <c r="EB133"/>
  <c r="EB137"/>
  <c r="EB117"/>
  <c r="EB118"/>
  <c r="EB119"/>
  <c r="EB120"/>
  <c r="EB121"/>
  <c r="EB122"/>
  <c r="EB123"/>
  <c r="EB124"/>
  <c r="EB132"/>
  <c r="EB136"/>
  <c r="EB139"/>
  <c r="EB131"/>
  <c r="EB135"/>
  <c r="EB134"/>
  <c r="EB147"/>
  <c r="EB165"/>
  <c r="EB173"/>
  <c r="EB146"/>
  <c r="EB150"/>
  <c r="EB172"/>
  <c r="EB176"/>
  <c r="EB145"/>
  <c r="EB149"/>
  <c r="EB152"/>
  <c r="EB153"/>
  <c r="EB155"/>
  <c r="EB157"/>
  <c r="EB158"/>
  <c r="EB159"/>
  <c r="EB160"/>
  <c r="EB161"/>
  <c r="EB162"/>
  <c r="EB163"/>
  <c r="EB171"/>
  <c r="EB175"/>
  <c r="EB144"/>
  <c r="EB148"/>
  <c r="EB170"/>
  <c r="EB174"/>
  <c r="DX5"/>
  <c r="DX6"/>
  <c r="DX72"/>
  <c r="DX4"/>
  <c r="DX24"/>
  <c r="DX7"/>
  <c r="DX8"/>
  <c r="DX10"/>
  <c r="DX11"/>
  <c r="DX9"/>
  <c r="DX12"/>
  <c r="DX14"/>
  <c r="DX15"/>
  <c r="DX17"/>
  <c r="DX19"/>
  <c r="DX21"/>
  <c r="DX16"/>
  <c r="DX18"/>
  <c r="DX13"/>
  <c r="DX20"/>
  <c r="DX26"/>
  <c r="DX28"/>
  <c r="DX22"/>
  <c r="DX31"/>
  <c r="DX33"/>
  <c r="DX52"/>
  <c r="DX56"/>
  <c r="DX60"/>
  <c r="DX46"/>
  <c r="DX51"/>
  <c r="DX53"/>
  <c r="DX59"/>
  <c r="DX68"/>
  <c r="DX81"/>
  <c r="DX62"/>
  <c r="DX64"/>
  <c r="DX66"/>
  <c r="DX69"/>
  <c r="DX71"/>
  <c r="DX155"/>
  <c r="DX80"/>
  <c r="DX67"/>
  <c r="DX79"/>
  <c r="DX61"/>
  <c r="DX63"/>
  <c r="DX65"/>
  <c r="DX70"/>
  <c r="DX74"/>
  <c r="DX82"/>
  <c r="DX85"/>
  <c r="DX84"/>
  <c r="DX92"/>
  <c r="DX93"/>
  <c r="DX94"/>
  <c r="DX95"/>
  <c r="DX96"/>
  <c r="DX97"/>
  <c r="DX98"/>
  <c r="DX83"/>
  <c r="DX133"/>
  <c r="DX137"/>
  <c r="DX115"/>
  <c r="DX118"/>
  <c r="DX119"/>
  <c r="DX120"/>
  <c r="DX121"/>
  <c r="DX122"/>
  <c r="DX123"/>
  <c r="DX124"/>
  <c r="DX132"/>
  <c r="DX136"/>
  <c r="DX139"/>
  <c r="DX131"/>
  <c r="DX135"/>
  <c r="DX134"/>
  <c r="DX147"/>
  <c r="DX165"/>
  <c r="DX173"/>
  <c r="DX146"/>
  <c r="DX150"/>
  <c r="DX172"/>
  <c r="DX176"/>
  <c r="DX145"/>
  <c r="DX149"/>
  <c r="DX157"/>
  <c r="DX158"/>
  <c r="DX159"/>
  <c r="DX160"/>
  <c r="DX161"/>
  <c r="DX162"/>
  <c r="DX163"/>
  <c r="DX171"/>
  <c r="DX175"/>
  <c r="DX144"/>
  <c r="DX148"/>
  <c r="DX170"/>
  <c r="DX174"/>
  <c r="DT5"/>
  <c r="DT27"/>
  <c r="DT6"/>
  <c r="DT4"/>
  <c r="DT46"/>
  <c r="DT8"/>
  <c r="DT10"/>
  <c r="DT7"/>
  <c r="DT9"/>
  <c r="DT11"/>
  <c r="DT12"/>
  <c r="DT14"/>
  <c r="DT15"/>
  <c r="DT17"/>
  <c r="DT19"/>
  <c r="DT21"/>
  <c r="DT13"/>
  <c r="DT16"/>
  <c r="DT18"/>
  <c r="DT30"/>
  <c r="DT23"/>
  <c r="DT20"/>
  <c r="DT24"/>
  <c r="DT28"/>
  <c r="DT22"/>
  <c r="DT31"/>
  <c r="DT35"/>
  <c r="DT40"/>
  <c r="DT37"/>
  <c r="DT49"/>
  <c r="DT58"/>
  <c r="DT60"/>
  <c r="DT43"/>
  <c r="DT45"/>
  <c r="DT51"/>
  <c r="DT59"/>
  <c r="DT44"/>
  <c r="DT77"/>
  <c r="DT81"/>
  <c r="DT62"/>
  <c r="DT64"/>
  <c r="DT66"/>
  <c r="DT69"/>
  <c r="DT80"/>
  <c r="DT67"/>
  <c r="DT79"/>
  <c r="DT61"/>
  <c r="DT63"/>
  <c r="DT65"/>
  <c r="DT70"/>
  <c r="DT74"/>
  <c r="DT82"/>
  <c r="DT85"/>
  <c r="DT84"/>
  <c r="DT92"/>
  <c r="DT93"/>
  <c r="DT94"/>
  <c r="DT95"/>
  <c r="DT96"/>
  <c r="DT97"/>
  <c r="DT98"/>
  <c r="DT83"/>
  <c r="DT133"/>
  <c r="DT137"/>
  <c r="DT114"/>
  <c r="DT115"/>
  <c r="DT118"/>
  <c r="DT119"/>
  <c r="DT120"/>
  <c r="DT121"/>
  <c r="DT122"/>
  <c r="DT123"/>
  <c r="DT124"/>
  <c r="DT132"/>
  <c r="DT136"/>
  <c r="DT139"/>
  <c r="DT131"/>
  <c r="DT135"/>
  <c r="DT134"/>
  <c r="DT141"/>
  <c r="DT147"/>
  <c r="DT165"/>
  <c r="DT173"/>
  <c r="DT146"/>
  <c r="DT150"/>
  <c r="DT172"/>
  <c r="DT176"/>
  <c r="DT145"/>
  <c r="DT149"/>
  <c r="DT157"/>
  <c r="DT158"/>
  <c r="DT159"/>
  <c r="DT160"/>
  <c r="DT161"/>
  <c r="DT162"/>
  <c r="DT163"/>
  <c r="DT171"/>
  <c r="DT175"/>
  <c r="DT144"/>
  <c r="DT148"/>
  <c r="DT166"/>
  <c r="DT170"/>
  <c r="DT174"/>
  <c r="DP5"/>
  <c r="DP28"/>
  <c r="DP6"/>
  <c r="DP73"/>
  <c r="DP4"/>
  <c r="DP7"/>
  <c r="DP8"/>
  <c r="DP10"/>
  <c r="DP11"/>
  <c r="DP9"/>
  <c r="DP77"/>
  <c r="DP12"/>
  <c r="DP14"/>
  <c r="DP15"/>
  <c r="DP17"/>
  <c r="DP19"/>
  <c r="DP21"/>
  <c r="DP16"/>
  <c r="DP18"/>
  <c r="DP13"/>
  <c r="DP20"/>
  <c r="DP23"/>
  <c r="DP27"/>
  <c r="DP22"/>
  <c r="DP25"/>
  <c r="DP31"/>
  <c r="DP35"/>
  <c r="DP36"/>
  <c r="DP40"/>
  <c r="DP38"/>
  <c r="DP41"/>
  <c r="DP49"/>
  <c r="DP54"/>
  <c r="DP56"/>
  <c r="DP58"/>
  <c r="DP60"/>
  <c r="DP42"/>
  <c r="DP129"/>
  <c r="DP50"/>
  <c r="DP53"/>
  <c r="DP55"/>
  <c r="DP57"/>
  <c r="DP59"/>
  <c r="DP44"/>
  <c r="DP68"/>
  <c r="DP81"/>
  <c r="DP62"/>
  <c r="DP64"/>
  <c r="DP69"/>
  <c r="DP71"/>
  <c r="DP153"/>
  <c r="DP80"/>
  <c r="DP75"/>
  <c r="DP79"/>
  <c r="DP61"/>
  <c r="DP63"/>
  <c r="DP65"/>
  <c r="DP72"/>
  <c r="DP74"/>
  <c r="DP82"/>
  <c r="DP85"/>
  <c r="DP84"/>
  <c r="DP92"/>
  <c r="DP93"/>
  <c r="DP94"/>
  <c r="DP95"/>
  <c r="DP96"/>
  <c r="DP97"/>
  <c r="DP98"/>
  <c r="DP83"/>
  <c r="DP133"/>
  <c r="DP137"/>
  <c r="DP140"/>
  <c r="DP114"/>
  <c r="DP115"/>
  <c r="DP116"/>
  <c r="DP117"/>
  <c r="DP118"/>
  <c r="DP119"/>
  <c r="DP120"/>
  <c r="DP121"/>
  <c r="DP122"/>
  <c r="DP123"/>
  <c r="DP124"/>
  <c r="DP132"/>
  <c r="DP136"/>
  <c r="DP139"/>
  <c r="DP143"/>
  <c r="DP131"/>
  <c r="DP135"/>
  <c r="DP142"/>
  <c r="DP134"/>
  <c r="DP141"/>
  <c r="DP147"/>
  <c r="DP165"/>
  <c r="DP169"/>
  <c r="DP173"/>
  <c r="DP146"/>
  <c r="DP150"/>
  <c r="DP168"/>
  <c r="DP172"/>
  <c r="DP176"/>
  <c r="DP145"/>
  <c r="DP149"/>
  <c r="DP155"/>
  <c r="DP156"/>
  <c r="DP157"/>
  <c r="DP158"/>
  <c r="DP159"/>
  <c r="DP160"/>
  <c r="DP161"/>
  <c r="DP162"/>
  <c r="DP163"/>
  <c r="DP167"/>
  <c r="DP171"/>
  <c r="DP175"/>
  <c r="DP144"/>
  <c r="DP148"/>
  <c r="DP166"/>
  <c r="DP170"/>
  <c r="DP174"/>
  <c r="DL5"/>
  <c r="DL6"/>
  <c r="DL72"/>
  <c r="DL4"/>
  <c r="DL8"/>
  <c r="DL10"/>
  <c r="DL7"/>
  <c r="DL9"/>
  <c r="DL11"/>
  <c r="DL12"/>
  <c r="DL14"/>
  <c r="DL15"/>
  <c r="DL17"/>
  <c r="DL19"/>
  <c r="DL21"/>
  <c r="DL13"/>
  <c r="DL16"/>
  <c r="DL18"/>
  <c r="DL20"/>
  <c r="DL22"/>
  <c r="DL29"/>
  <c r="DL40"/>
  <c r="DL42"/>
  <c r="DL41"/>
  <c r="DL54"/>
  <c r="DL56"/>
  <c r="DL60"/>
  <c r="DL43"/>
  <c r="DL45"/>
  <c r="DL55"/>
  <c r="DL57"/>
  <c r="DL59"/>
  <c r="DL68"/>
  <c r="DL100"/>
  <c r="DL73"/>
  <c r="DL81"/>
  <c r="DL62"/>
  <c r="DL64"/>
  <c r="DL69"/>
  <c r="DL80"/>
  <c r="DL67"/>
  <c r="DL79"/>
  <c r="DL61"/>
  <c r="DL63"/>
  <c r="DL65"/>
  <c r="DL74"/>
  <c r="DL82"/>
  <c r="DL85"/>
  <c r="DL84"/>
  <c r="DL92"/>
  <c r="DL93"/>
  <c r="DL94"/>
  <c r="DL95"/>
  <c r="DL96"/>
  <c r="DL97"/>
  <c r="DL98"/>
  <c r="DL83"/>
  <c r="DL133"/>
  <c r="DL137"/>
  <c r="DL140"/>
  <c r="DL114"/>
  <c r="DL116"/>
  <c r="DL117"/>
  <c r="DL118"/>
  <c r="DL119"/>
  <c r="DL120"/>
  <c r="DL121"/>
  <c r="DL122"/>
  <c r="DL123"/>
  <c r="DL124"/>
  <c r="DL132"/>
  <c r="DL136"/>
  <c r="DL139"/>
  <c r="DL143"/>
  <c r="DL131"/>
  <c r="DL135"/>
  <c r="DL142"/>
  <c r="DL134"/>
  <c r="DL147"/>
  <c r="DL165"/>
  <c r="DL173"/>
  <c r="DL146"/>
  <c r="DL150"/>
  <c r="DL172"/>
  <c r="DL176"/>
  <c r="DL145"/>
  <c r="DL149"/>
  <c r="DL157"/>
  <c r="DL158"/>
  <c r="DL159"/>
  <c r="DL160"/>
  <c r="DL161"/>
  <c r="DL162"/>
  <c r="DL163"/>
  <c r="DL167"/>
  <c r="DL171"/>
  <c r="DL175"/>
  <c r="DL144"/>
  <c r="DL148"/>
  <c r="DL166"/>
  <c r="DL170"/>
  <c r="DL174"/>
  <c r="DH5"/>
  <c r="DH6"/>
  <c r="DH35"/>
  <c r="DH76"/>
  <c r="DH4"/>
  <c r="DH7"/>
  <c r="DH8"/>
  <c r="DH10"/>
  <c r="DH11"/>
  <c r="DH9"/>
  <c r="DH12"/>
  <c r="DH14"/>
  <c r="DH15"/>
  <c r="DH17"/>
  <c r="DH19"/>
  <c r="DH21"/>
  <c r="DH16"/>
  <c r="DH18"/>
  <c r="DH13"/>
  <c r="DH20"/>
  <c r="DH26"/>
  <c r="DH30"/>
  <c r="DH27"/>
  <c r="DH24"/>
  <c r="DH28"/>
  <c r="DH22"/>
  <c r="DH25"/>
  <c r="DH29"/>
  <c r="DH31"/>
  <c r="DH32"/>
  <c r="DH36"/>
  <c r="DH33"/>
  <c r="DH37"/>
  <c r="DH39"/>
  <c r="DH34"/>
  <c r="DH41"/>
  <c r="DH49"/>
  <c r="DH52"/>
  <c r="DH54"/>
  <c r="DH56"/>
  <c r="DH58"/>
  <c r="DH60"/>
  <c r="DH46"/>
  <c r="DH50"/>
  <c r="DH47"/>
  <c r="DH51"/>
  <c r="DH53"/>
  <c r="DH57"/>
  <c r="DH59"/>
  <c r="DH44"/>
  <c r="DH68"/>
  <c r="DH77"/>
  <c r="DH81"/>
  <c r="DH62"/>
  <c r="DH64"/>
  <c r="DH66"/>
  <c r="DH69"/>
  <c r="DH71"/>
  <c r="DH155"/>
  <c r="DH80"/>
  <c r="DH67"/>
  <c r="DH79"/>
  <c r="DH61"/>
  <c r="DH63"/>
  <c r="DH65"/>
  <c r="DH70"/>
  <c r="DH72"/>
  <c r="DH74"/>
  <c r="DH82"/>
  <c r="DH85"/>
  <c r="DH84"/>
  <c r="DH92"/>
  <c r="DH93"/>
  <c r="DH94"/>
  <c r="DH95"/>
  <c r="DH96"/>
  <c r="DH97"/>
  <c r="DH98"/>
  <c r="DH83"/>
  <c r="DH133"/>
  <c r="DH137"/>
  <c r="DH140"/>
  <c r="DH114"/>
  <c r="DH115"/>
  <c r="DH117"/>
  <c r="DH118"/>
  <c r="DH119"/>
  <c r="DH120"/>
  <c r="DH121"/>
  <c r="DH122"/>
  <c r="DH123"/>
  <c r="DH124"/>
  <c r="DH132"/>
  <c r="DH136"/>
  <c r="DH139"/>
  <c r="DH143"/>
  <c r="DH131"/>
  <c r="DH135"/>
  <c r="DH134"/>
  <c r="DH141"/>
  <c r="DH147"/>
  <c r="DH165"/>
  <c r="DH169"/>
  <c r="DH173"/>
  <c r="DH146"/>
  <c r="DH150"/>
  <c r="DH168"/>
  <c r="DH172"/>
  <c r="DH176"/>
  <c r="DH145"/>
  <c r="DH149"/>
  <c r="DH152"/>
  <c r="DH154"/>
  <c r="DH156"/>
  <c r="DH157"/>
  <c r="DH158"/>
  <c r="DH159"/>
  <c r="DH160"/>
  <c r="DH161"/>
  <c r="DH162"/>
  <c r="DH163"/>
  <c r="DH167"/>
  <c r="DH171"/>
  <c r="DH175"/>
  <c r="DH144"/>
  <c r="DH148"/>
  <c r="DH166"/>
  <c r="DH170"/>
  <c r="DH174"/>
  <c r="DD5"/>
  <c r="DD30"/>
  <c r="DD6"/>
  <c r="DD4"/>
  <c r="DD8"/>
  <c r="DD10"/>
  <c r="DD7"/>
  <c r="DD9"/>
  <c r="DD11"/>
  <c r="DD12"/>
  <c r="DD14"/>
  <c r="DD15"/>
  <c r="DD17"/>
  <c r="DD19"/>
  <c r="DD21"/>
  <c r="DD13"/>
  <c r="DD16"/>
  <c r="DD18"/>
  <c r="DD27"/>
  <c r="DD20"/>
  <c r="DD22"/>
  <c r="DD29"/>
  <c r="DD35"/>
  <c r="DD32"/>
  <c r="DD36"/>
  <c r="DD34"/>
  <c r="DD38"/>
  <c r="DD49"/>
  <c r="DD52"/>
  <c r="DD56"/>
  <c r="DD58"/>
  <c r="DD60"/>
  <c r="DD46"/>
  <c r="DD48"/>
  <c r="DD50"/>
  <c r="DD53"/>
  <c r="DD55"/>
  <c r="DD59"/>
  <c r="DD73"/>
  <c r="DD77"/>
  <c r="DD81"/>
  <c r="DD62"/>
  <c r="DD64"/>
  <c r="DD76"/>
  <c r="DD80"/>
  <c r="DD79"/>
  <c r="DD61"/>
  <c r="DD63"/>
  <c r="DD65"/>
  <c r="DD72"/>
  <c r="DD74"/>
  <c r="DD82"/>
  <c r="DD85"/>
  <c r="DD84"/>
  <c r="DD92"/>
  <c r="DD93"/>
  <c r="DD94"/>
  <c r="DD95"/>
  <c r="DD96"/>
  <c r="DD97"/>
  <c r="DD98"/>
  <c r="DD83"/>
  <c r="DD133"/>
  <c r="DD137"/>
  <c r="DD114"/>
  <c r="DD115"/>
  <c r="DD116"/>
  <c r="DD118"/>
  <c r="DD119"/>
  <c r="DD120"/>
  <c r="DD121"/>
  <c r="DD122"/>
  <c r="DD123"/>
  <c r="DD124"/>
  <c r="DD132"/>
  <c r="DD136"/>
  <c r="DD139"/>
  <c r="DD143"/>
  <c r="DD131"/>
  <c r="DD135"/>
  <c r="DD142"/>
  <c r="DD134"/>
  <c r="DD141"/>
  <c r="DD147"/>
  <c r="DD165"/>
  <c r="DD169"/>
  <c r="DD173"/>
  <c r="DD146"/>
  <c r="DD150"/>
  <c r="DD168"/>
  <c r="DD172"/>
  <c r="DD176"/>
  <c r="DD145"/>
  <c r="DD149"/>
  <c r="DD157"/>
  <c r="DD158"/>
  <c r="DD159"/>
  <c r="DD160"/>
  <c r="DD161"/>
  <c r="DD162"/>
  <c r="DD163"/>
  <c r="DD171"/>
  <c r="DD175"/>
  <c r="DD144"/>
  <c r="DD148"/>
  <c r="DD166"/>
  <c r="DD170"/>
  <c r="DD174"/>
  <c r="CZ5"/>
  <c r="CZ6"/>
  <c r="CZ73"/>
  <c r="CZ4"/>
  <c r="CZ7"/>
  <c r="CZ8"/>
  <c r="CZ10"/>
  <c r="CZ11"/>
  <c r="CZ9"/>
  <c r="CZ12"/>
  <c r="CZ14"/>
  <c r="CZ15"/>
  <c r="CZ17"/>
  <c r="CZ19"/>
  <c r="CZ21"/>
  <c r="CZ16"/>
  <c r="CZ18"/>
  <c r="CZ13"/>
  <c r="CZ20"/>
  <c r="CZ30"/>
  <c r="CZ23"/>
  <c r="CZ27"/>
  <c r="CZ28"/>
  <c r="CZ22"/>
  <c r="CZ25"/>
  <c r="CZ31"/>
  <c r="CZ35"/>
  <c r="CZ76"/>
  <c r="CZ36"/>
  <c r="CZ40"/>
  <c r="CZ33"/>
  <c r="CZ34"/>
  <c r="CZ38"/>
  <c r="CZ41"/>
  <c r="CZ49"/>
  <c r="CZ52"/>
  <c r="CZ54"/>
  <c r="CZ56"/>
  <c r="CZ58"/>
  <c r="CZ60"/>
  <c r="CZ42"/>
  <c r="CZ129"/>
  <c r="CZ50"/>
  <c r="CZ43"/>
  <c r="CZ45"/>
  <c r="CZ100"/>
  <c r="CZ47"/>
  <c r="CZ53"/>
  <c r="CZ55"/>
  <c r="CZ57"/>
  <c r="CZ59"/>
  <c r="CZ44"/>
  <c r="CZ68"/>
  <c r="CZ102"/>
  <c r="CZ81"/>
  <c r="CZ62"/>
  <c r="CZ64"/>
  <c r="CZ66"/>
  <c r="CZ69"/>
  <c r="CZ71"/>
  <c r="CZ153"/>
  <c r="CZ80"/>
  <c r="CZ67"/>
  <c r="CZ79"/>
  <c r="CZ61"/>
  <c r="CZ63"/>
  <c r="CZ65"/>
  <c r="CZ74"/>
  <c r="CZ82"/>
  <c r="CZ85"/>
  <c r="CZ84"/>
  <c r="CZ92"/>
  <c r="CZ93"/>
  <c r="CZ94"/>
  <c r="CZ95"/>
  <c r="CZ96"/>
  <c r="CZ97"/>
  <c r="CZ98"/>
  <c r="CZ83"/>
  <c r="CZ133"/>
  <c r="CZ137"/>
  <c r="CZ140"/>
  <c r="CZ114"/>
  <c r="CZ115"/>
  <c r="CZ116"/>
  <c r="CZ117"/>
  <c r="CZ118"/>
  <c r="CZ119"/>
  <c r="CZ120"/>
  <c r="CZ121"/>
  <c r="CZ122"/>
  <c r="CZ123"/>
  <c r="CZ124"/>
  <c r="CZ128"/>
  <c r="CZ132"/>
  <c r="CZ136"/>
  <c r="CZ139"/>
  <c r="CZ143"/>
  <c r="CZ127"/>
  <c r="CZ131"/>
  <c r="CZ135"/>
  <c r="CZ142"/>
  <c r="CZ126"/>
  <c r="CZ130"/>
  <c r="CZ134"/>
  <c r="CZ141"/>
  <c r="CZ147"/>
  <c r="CZ165"/>
  <c r="CZ169"/>
  <c r="CZ173"/>
  <c r="CZ146"/>
  <c r="CZ150"/>
  <c r="CZ168"/>
  <c r="CZ172"/>
  <c r="CZ176"/>
  <c r="CZ145"/>
  <c r="CZ149"/>
  <c r="CZ152"/>
  <c r="CZ154"/>
  <c r="CZ155"/>
  <c r="CZ156"/>
  <c r="CZ157"/>
  <c r="CZ158"/>
  <c r="CZ159"/>
  <c r="CZ160"/>
  <c r="CZ161"/>
  <c r="CZ162"/>
  <c r="CZ163"/>
  <c r="CZ167"/>
  <c r="CZ171"/>
  <c r="CZ175"/>
  <c r="CZ144"/>
  <c r="CZ148"/>
  <c r="CZ166"/>
  <c r="CZ170"/>
  <c r="CZ174"/>
  <c r="CV5"/>
  <c r="CV6"/>
  <c r="CV4"/>
  <c r="CV35"/>
  <c r="CV76"/>
  <c r="CV8"/>
  <c r="CV10"/>
  <c r="CV7"/>
  <c r="CV9"/>
  <c r="CV11"/>
  <c r="CV12"/>
  <c r="CV14"/>
  <c r="CV15"/>
  <c r="CV17"/>
  <c r="CV19"/>
  <c r="CV21"/>
  <c r="CV13"/>
  <c r="CV16"/>
  <c r="CV18"/>
  <c r="CV30"/>
  <c r="CV20"/>
  <c r="CV22"/>
  <c r="CV37"/>
  <c r="CV39"/>
  <c r="CV52"/>
  <c r="CV60"/>
  <c r="CV51"/>
  <c r="CV59"/>
  <c r="CV81"/>
  <c r="CV62"/>
  <c r="CV64"/>
  <c r="CV69"/>
  <c r="CV80"/>
  <c r="CV67"/>
  <c r="CV79"/>
  <c r="CV61"/>
  <c r="CV63"/>
  <c r="CV65"/>
  <c r="CV70"/>
  <c r="CV74"/>
  <c r="CV82"/>
  <c r="CV85"/>
  <c r="CV84"/>
  <c r="CV92"/>
  <c r="CV93"/>
  <c r="CV94"/>
  <c r="CV95"/>
  <c r="CV96"/>
  <c r="CV97"/>
  <c r="CV98"/>
  <c r="CV83"/>
  <c r="CV133"/>
  <c r="CV137"/>
  <c r="CV117"/>
  <c r="CV118"/>
  <c r="CV119"/>
  <c r="CV120"/>
  <c r="CV121"/>
  <c r="CV122"/>
  <c r="CV123"/>
  <c r="CV124"/>
  <c r="CV132"/>
  <c r="CV136"/>
  <c r="CV139"/>
  <c r="CV131"/>
  <c r="CV135"/>
  <c r="CV134"/>
  <c r="CV147"/>
  <c r="CV165"/>
  <c r="CV173"/>
  <c r="CV146"/>
  <c r="CV150"/>
  <c r="CV172"/>
  <c r="CV176"/>
  <c r="CV145"/>
  <c r="CV149"/>
  <c r="CV157"/>
  <c r="CV158"/>
  <c r="CV159"/>
  <c r="CV160"/>
  <c r="CV161"/>
  <c r="CV162"/>
  <c r="CV163"/>
  <c r="CV171"/>
  <c r="CV175"/>
  <c r="CV144"/>
  <c r="CV148"/>
  <c r="CV170"/>
  <c r="CV174"/>
  <c r="CR5"/>
  <c r="CR6"/>
  <c r="CR4"/>
  <c r="CR24"/>
  <c r="CR7"/>
  <c r="CR8"/>
  <c r="CR10"/>
  <c r="CR11"/>
  <c r="CR9"/>
  <c r="CR12"/>
  <c r="CR14"/>
  <c r="CR15"/>
  <c r="CR17"/>
  <c r="CR19"/>
  <c r="CR21"/>
  <c r="CR16"/>
  <c r="CR18"/>
  <c r="CR13"/>
  <c r="CR20"/>
  <c r="CR26"/>
  <c r="CR28"/>
  <c r="CR22"/>
  <c r="CR31"/>
  <c r="CR33"/>
  <c r="CR52"/>
  <c r="CR56"/>
  <c r="CR60"/>
  <c r="CR46"/>
  <c r="CR51"/>
  <c r="CR53"/>
  <c r="CR59"/>
  <c r="CR68"/>
  <c r="CR81"/>
  <c r="CR62"/>
  <c r="CR64"/>
  <c r="CR66"/>
  <c r="CR69"/>
  <c r="CR71"/>
  <c r="CR155"/>
  <c r="CR80"/>
  <c r="CR67"/>
  <c r="CR79"/>
  <c r="CR61"/>
  <c r="CR63"/>
  <c r="CR65"/>
  <c r="CR70"/>
  <c r="CR74"/>
  <c r="CR82"/>
  <c r="CR85"/>
  <c r="CR84"/>
  <c r="CR92"/>
  <c r="CR93"/>
  <c r="CR94"/>
  <c r="CR95"/>
  <c r="CR96"/>
  <c r="CR97"/>
  <c r="CR98"/>
  <c r="CR83"/>
  <c r="CR133"/>
  <c r="CR137"/>
  <c r="CR115"/>
  <c r="CR118"/>
  <c r="CR119"/>
  <c r="CR120"/>
  <c r="CR121"/>
  <c r="CR122"/>
  <c r="CR123"/>
  <c r="CR124"/>
  <c r="CR132"/>
  <c r="CR136"/>
  <c r="CR139"/>
  <c r="CR131"/>
  <c r="CR135"/>
  <c r="CR134"/>
  <c r="CR147"/>
  <c r="CR165"/>
  <c r="CR173"/>
  <c r="CR146"/>
  <c r="CR150"/>
  <c r="CR172"/>
  <c r="CR176"/>
  <c r="CR145"/>
  <c r="CR149"/>
  <c r="CR157"/>
  <c r="CR158"/>
  <c r="CR159"/>
  <c r="CR160"/>
  <c r="CR161"/>
  <c r="CR162"/>
  <c r="CR163"/>
  <c r="CR171"/>
  <c r="CR175"/>
  <c r="CR144"/>
  <c r="CR148"/>
  <c r="CR170"/>
  <c r="CR174"/>
  <c r="CN5"/>
  <c r="CN6"/>
  <c r="CN4"/>
  <c r="CN27"/>
  <c r="CN8"/>
  <c r="CN10"/>
  <c r="CN7"/>
  <c r="CN9"/>
  <c r="CN11"/>
  <c r="CN12"/>
  <c r="CN14"/>
  <c r="CN15"/>
  <c r="CN17"/>
  <c r="CN19"/>
  <c r="CN21"/>
  <c r="CN13"/>
  <c r="CN16"/>
  <c r="CN18"/>
  <c r="CN30"/>
  <c r="CN23"/>
  <c r="CN20"/>
  <c r="CN24"/>
  <c r="CN28"/>
  <c r="CN22"/>
  <c r="CN31"/>
  <c r="CN35"/>
  <c r="CN40"/>
  <c r="CN37"/>
  <c r="CN49"/>
  <c r="CN52"/>
  <c r="CN58"/>
  <c r="CN60"/>
  <c r="CN43"/>
  <c r="CN45"/>
  <c r="CN51"/>
  <c r="CN53"/>
  <c r="CN59"/>
  <c r="CN61"/>
  <c r="CN73"/>
  <c r="CN77"/>
  <c r="CN81"/>
  <c r="CN62"/>
  <c r="CN64"/>
  <c r="CN66"/>
  <c r="CN71"/>
  <c r="CN80"/>
  <c r="CN75"/>
  <c r="CN79"/>
  <c r="CN63"/>
  <c r="CN65"/>
  <c r="CN70"/>
  <c r="CN74"/>
  <c r="CN82"/>
  <c r="CN85"/>
  <c r="CN84"/>
  <c r="CN92"/>
  <c r="CN93"/>
  <c r="CN94"/>
  <c r="CN95"/>
  <c r="CN96"/>
  <c r="CN97"/>
  <c r="CN98"/>
  <c r="CN83"/>
  <c r="CN133"/>
  <c r="CN137"/>
  <c r="CN114"/>
  <c r="CN115"/>
  <c r="CN118"/>
  <c r="CN119"/>
  <c r="CN120"/>
  <c r="CN121"/>
  <c r="CN122"/>
  <c r="CN123"/>
  <c r="CN124"/>
  <c r="CN132"/>
  <c r="CN136"/>
  <c r="CN139"/>
  <c r="CN131"/>
  <c r="CN135"/>
  <c r="CN134"/>
  <c r="CN141"/>
  <c r="CN147"/>
  <c r="CN165"/>
  <c r="CN173"/>
  <c r="CN146"/>
  <c r="CN150"/>
  <c r="CN172"/>
  <c r="CN176"/>
  <c r="CN145"/>
  <c r="CN149"/>
  <c r="CN153"/>
  <c r="CN154"/>
  <c r="CN157"/>
  <c r="CN158"/>
  <c r="CN159"/>
  <c r="CN160"/>
  <c r="CN161"/>
  <c r="CN162"/>
  <c r="CN163"/>
  <c r="CN171"/>
  <c r="CN175"/>
  <c r="CN144"/>
  <c r="CN148"/>
  <c r="CN166"/>
  <c r="CN170"/>
  <c r="CN174"/>
  <c r="CJ5"/>
  <c r="CJ6"/>
  <c r="CJ4"/>
  <c r="CJ7"/>
  <c r="CJ8"/>
  <c r="CJ10"/>
  <c r="CJ11"/>
  <c r="CJ9"/>
  <c r="CJ77"/>
  <c r="CJ12"/>
  <c r="CJ14"/>
  <c r="CJ15"/>
  <c r="CJ17"/>
  <c r="CJ19"/>
  <c r="CJ21"/>
  <c r="CJ16"/>
  <c r="CJ18"/>
  <c r="CJ13"/>
  <c r="CJ20"/>
  <c r="CJ23"/>
  <c r="CJ27"/>
  <c r="CJ22"/>
  <c r="CJ25"/>
  <c r="CJ31"/>
  <c r="CJ35"/>
  <c r="CJ36"/>
  <c r="CJ40"/>
  <c r="CJ38"/>
  <c r="CJ41"/>
  <c r="CJ49"/>
  <c r="CJ54"/>
  <c r="CJ56"/>
  <c r="CJ58"/>
  <c r="CJ60"/>
  <c r="CJ42"/>
  <c r="CJ129"/>
  <c r="CJ50"/>
  <c r="CJ53"/>
  <c r="CJ55"/>
  <c r="CJ57"/>
  <c r="CJ59"/>
  <c r="CJ61"/>
  <c r="CJ44"/>
  <c r="CJ68"/>
  <c r="CJ73"/>
  <c r="CJ81"/>
  <c r="CJ62"/>
  <c r="CJ64"/>
  <c r="CJ66"/>
  <c r="CJ80"/>
  <c r="CJ67"/>
  <c r="CJ79"/>
  <c r="CJ63"/>
  <c r="CJ65"/>
  <c r="CJ72"/>
  <c r="CJ74"/>
  <c r="CJ82"/>
  <c r="CJ85"/>
  <c r="CJ84"/>
  <c r="CJ92"/>
  <c r="CJ93"/>
  <c r="CJ94"/>
  <c r="CJ95"/>
  <c r="CJ96"/>
  <c r="CJ97"/>
  <c r="CJ98"/>
  <c r="CJ83"/>
  <c r="CJ133"/>
  <c r="CJ137"/>
  <c r="CJ140"/>
  <c r="CJ114"/>
  <c r="CJ115"/>
  <c r="CJ116"/>
  <c r="CJ117"/>
  <c r="CJ118"/>
  <c r="CJ119"/>
  <c r="CJ120"/>
  <c r="CJ121"/>
  <c r="CJ122"/>
  <c r="CJ123"/>
  <c r="CJ124"/>
  <c r="CJ132"/>
  <c r="CJ136"/>
  <c r="CJ139"/>
  <c r="CJ143"/>
  <c r="CJ131"/>
  <c r="CJ135"/>
  <c r="CJ142"/>
  <c r="CJ134"/>
  <c r="CJ141"/>
  <c r="CJ147"/>
  <c r="CJ165"/>
  <c r="CJ169"/>
  <c r="CJ173"/>
  <c r="CJ146"/>
  <c r="CJ150"/>
  <c r="CJ168"/>
  <c r="CJ172"/>
  <c r="CJ176"/>
  <c r="CJ145"/>
  <c r="CJ149"/>
  <c r="CJ157"/>
  <c r="CJ158"/>
  <c r="CJ159"/>
  <c r="CJ160"/>
  <c r="CJ161"/>
  <c r="CJ162"/>
  <c r="CJ163"/>
  <c r="CJ167"/>
  <c r="CJ171"/>
  <c r="CJ175"/>
  <c r="CJ144"/>
  <c r="CJ148"/>
  <c r="CJ166"/>
  <c r="CJ170"/>
  <c r="CJ174"/>
  <c r="CF5"/>
  <c r="CF27"/>
  <c r="CF6"/>
  <c r="CF4"/>
  <c r="CF8"/>
  <c r="CF10"/>
  <c r="CF7"/>
  <c r="CF9"/>
  <c r="CF11"/>
  <c r="CF12"/>
  <c r="CF14"/>
  <c r="CF15"/>
  <c r="CF17"/>
  <c r="CF19"/>
  <c r="CF21"/>
  <c r="CF13"/>
  <c r="CF16"/>
  <c r="CF18"/>
  <c r="CF20"/>
  <c r="CF22"/>
  <c r="CF29"/>
  <c r="CF35"/>
  <c r="CF77"/>
  <c r="CF40"/>
  <c r="CF42"/>
  <c r="CF41"/>
  <c r="CF56"/>
  <c r="CF60"/>
  <c r="CF43"/>
  <c r="CF45"/>
  <c r="CF57"/>
  <c r="CF59"/>
  <c r="CF61"/>
  <c r="CF68"/>
  <c r="CF81"/>
  <c r="CF62"/>
  <c r="CF64"/>
  <c r="CF71"/>
  <c r="CF154"/>
  <c r="CF80"/>
  <c r="CF79"/>
  <c r="CF63"/>
  <c r="CF65"/>
  <c r="CF74"/>
  <c r="CF82"/>
  <c r="CF85"/>
  <c r="CF84"/>
  <c r="CF92"/>
  <c r="CF93"/>
  <c r="CF94"/>
  <c r="CF95"/>
  <c r="CF96"/>
  <c r="CF97"/>
  <c r="CF98"/>
  <c r="CF83"/>
  <c r="CF133"/>
  <c r="CF137"/>
  <c r="CF140"/>
  <c r="CF114"/>
  <c r="CF116"/>
  <c r="CF118"/>
  <c r="CF119"/>
  <c r="CF120"/>
  <c r="CF121"/>
  <c r="CF122"/>
  <c r="CF123"/>
  <c r="CF124"/>
  <c r="CF132"/>
  <c r="CF136"/>
  <c r="CF139"/>
  <c r="CF143"/>
  <c r="CF131"/>
  <c r="CF135"/>
  <c r="CF142"/>
  <c r="CF134"/>
  <c r="CF147"/>
  <c r="CF165"/>
  <c r="CF173"/>
  <c r="CF146"/>
  <c r="CF150"/>
  <c r="CF172"/>
  <c r="CF176"/>
  <c r="CF145"/>
  <c r="CF149"/>
  <c r="CF157"/>
  <c r="CF158"/>
  <c r="CF159"/>
  <c r="CF160"/>
  <c r="CF161"/>
  <c r="CF162"/>
  <c r="CF163"/>
  <c r="CF167"/>
  <c r="CF171"/>
  <c r="CF175"/>
  <c r="CF144"/>
  <c r="CF148"/>
  <c r="CF166"/>
  <c r="CF170"/>
  <c r="CF174"/>
  <c r="CB5"/>
  <c r="CB6"/>
  <c r="CB35"/>
  <c r="CB75"/>
  <c r="CB4"/>
  <c r="CB7"/>
  <c r="CB8"/>
  <c r="CB10"/>
  <c r="CB11"/>
  <c r="CB9"/>
  <c r="CB78"/>
  <c r="CB12"/>
  <c r="CB14"/>
  <c r="CB15"/>
  <c r="CB17"/>
  <c r="CB19"/>
  <c r="CB21"/>
  <c r="CB16"/>
  <c r="CB18"/>
  <c r="CB13"/>
  <c r="CB20"/>
  <c r="CB26"/>
  <c r="CB30"/>
  <c r="CB27"/>
  <c r="CB24"/>
  <c r="CB28"/>
  <c r="CB22"/>
  <c r="CB25"/>
  <c r="CB29"/>
  <c r="CB31"/>
  <c r="CB32"/>
  <c r="CB36"/>
  <c r="CB33"/>
  <c r="CB37"/>
  <c r="CB39"/>
  <c r="CB34"/>
  <c r="CB41"/>
  <c r="CB49"/>
  <c r="CB52"/>
  <c r="CB54"/>
  <c r="CB56"/>
  <c r="CB58"/>
  <c r="CB60"/>
  <c r="CB46"/>
  <c r="CB50"/>
  <c r="CB47"/>
  <c r="CB51"/>
  <c r="CB53"/>
  <c r="CB57"/>
  <c r="CB59"/>
  <c r="CB61"/>
  <c r="CB48"/>
  <c r="CB68"/>
  <c r="CB73"/>
  <c r="CB81"/>
  <c r="CB62"/>
  <c r="CB64"/>
  <c r="CB66"/>
  <c r="CB69"/>
  <c r="CB71"/>
  <c r="CB155"/>
  <c r="CB76"/>
  <c r="CB80"/>
  <c r="CB67"/>
  <c r="CB79"/>
  <c r="CB63"/>
  <c r="CB65"/>
  <c r="CB70"/>
  <c r="CB72"/>
  <c r="CB74"/>
  <c r="CB82"/>
  <c r="CB85"/>
  <c r="CB84"/>
  <c r="CB92"/>
  <c r="CB93"/>
  <c r="CB94"/>
  <c r="CB95"/>
  <c r="CB96"/>
  <c r="CB97"/>
  <c r="CB98"/>
  <c r="CB83"/>
  <c r="CB133"/>
  <c r="CB137"/>
  <c r="CB140"/>
  <c r="CB113"/>
  <c r="CB114"/>
  <c r="CB115"/>
  <c r="CB117"/>
  <c r="CB118"/>
  <c r="CB119"/>
  <c r="CB120"/>
  <c r="CB121"/>
  <c r="CB122"/>
  <c r="CB123"/>
  <c r="CB124"/>
  <c r="CB132"/>
  <c r="CB136"/>
  <c r="CB139"/>
  <c r="CB143"/>
  <c r="CB131"/>
  <c r="CB135"/>
  <c r="CB134"/>
  <c r="CB141"/>
  <c r="CB147"/>
  <c r="CB165"/>
  <c r="CB169"/>
  <c r="CB173"/>
  <c r="CB146"/>
  <c r="CB150"/>
  <c r="CB168"/>
  <c r="CB172"/>
  <c r="CB176"/>
  <c r="CB145"/>
  <c r="CB149"/>
  <c r="CB152"/>
  <c r="CB153"/>
  <c r="CB154"/>
  <c r="CB156"/>
  <c r="CB157"/>
  <c r="CB158"/>
  <c r="CB159"/>
  <c r="CB160"/>
  <c r="CB161"/>
  <c r="CB162"/>
  <c r="CB163"/>
  <c r="CB167"/>
  <c r="CB171"/>
  <c r="CB175"/>
  <c r="CB144"/>
  <c r="CB148"/>
  <c r="CB166"/>
  <c r="CB170"/>
  <c r="CB174"/>
  <c r="BX5"/>
  <c r="BX6"/>
  <c r="BX4"/>
  <c r="BX8"/>
  <c r="BX10"/>
  <c r="BX7"/>
  <c r="BX9"/>
  <c r="BX11"/>
  <c r="BX12"/>
  <c r="BX14"/>
  <c r="BX15"/>
  <c r="BX17"/>
  <c r="BX19"/>
  <c r="BX21"/>
  <c r="BX13"/>
  <c r="BX16"/>
  <c r="BX18"/>
  <c r="BX27"/>
  <c r="BX20"/>
  <c r="BX22"/>
  <c r="BX29"/>
  <c r="BX35"/>
  <c r="BX32"/>
  <c r="BX36"/>
  <c r="BX34"/>
  <c r="BX38"/>
  <c r="BX49"/>
  <c r="BX52"/>
  <c r="BX56"/>
  <c r="BX58"/>
  <c r="BX60"/>
  <c r="BX46"/>
  <c r="BX50"/>
  <c r="BX53"/>
  <c r="BX55"/>
  <c r="BX59"/>
  <c r="BX61"/>
  <c r="BX44"/>
  <c r="BX68"/>
  <c r="BX73"/>
  <c r="BX77"/>
  <c r="BX81"/>
  <c r="BX62"/>
  <c r="BX64"/>
  <c r="BX71"/>
  <c r="BX153"/>
  <c r="BX76"/>
  <c r="BX80"/>
  <c r="BX75"/>
  <c r="BX79"/>
  <c r="BX63"/>
  <c r="BX65"/>
  <c r="BX72"/>
  <c r="BX74"/>
  <c r="BX82"/>
  <c r="BX85"/>
  <c r="BX84"/>
  <c r="BX92"/>
  <c r="BX93"/>
  <c r="BX94"/>
  <c r="BX95"/>
  <c r="BX96"/>
  <c r="BX97"/>
  <c r="BX98"/>
  <c r="BX83"/>
  <c r="BX133"/>
  <c r="BX137"/>
  <c r="BX114"/>
  <c r="BX115"/>
  <c r="BX116"/>
  <c r="BX118"/>
  <c r="BX119"/>
  <c r="BX120"/>
  <c r="BX121"/>
  <c r="BX122"/>
  <c r="BX123"/>
  <c r="BX124"/>
  <c r="BX132"/>
  <c r="BX136"/>
  <c r="BX139"/>
  <c r="BX143"/>
  <c r="BX131"/>
  <c r="BX135"/>
  <c r="BX142"/>
  <c r="BX134"/>
  <c r="BX141"/>
  <c r="BX147"/>
  <c r="BX165"/>
  <c r="BX169"/>
  <c r="BX173"/>
  <c r="BX146"/>
  <c r="BX150"/>
  <c r="BX168"/>
  <c r="BX172"/>
  <c r="BX176"/>
  <c r="BX145"/>
  <c r="BX149"/>
  <c r="BX154"/>
  <c r="BX157"/>
  <c r="BX158"/>
  <c r="BX159"/>
  <c r="BX160"/>
  <c r="BX161"/>
  <c r="BX162"/>
  <c r="BX163"/>
  <c r="BX171"/>
  <c r="BX175"/>
  <c r="BX144"/>
  <c r="BX148"/>
  <c r="BX166"/>
  <c r="BX170"/>
  <c r="BX174"/>
  <c r="BT5"/>
  <c r="BT6"/>
  <c r="BT72"/>
  <c r="BT4"/>
  <c r="BT7"/>
  <c r="BT8"/>
  <c r="BT10"/>
  <c r="BT11"/>
  <c r="BT9"/>
  <c r="BT12"/>
  <c r="BT14"/>
  <c r="BT15"/>
  <c r="BT17"/>
  <c r="BT19"/>
  <c r="BT21"/>
  <c r="BT16"/>
  <c r="BT18"/>
  <c r="BT13"/>
  <c r="BT20"/>
  <c r="BT30"/>
  <c r="BT23"/>
  <c r="BT27"/>
  <c r="BT28"/>
  <c r="BT22"/>
  <c r="BT25"/>
  <c r="BT31"/>
  <c r="BT35"/>
  <c r="BT75"/>
  <c r="BT36"/>
  <c r="BT40"/>
  <c r="BT33"/>
  <c r="BT34"/>
  <c r="BT38"/>
  <c r="BT41"/>
  <c r="BT49"/>
  <c r="BT52"/>
  <c r="BT54"/>
  <c r="BT56"/>
  <c r="BT58"/>
  <c r="BT60"/>
  <c r="BT42"/>
  <c r="BT129"/>
  <c r="BT50"/>
  <c r="BT43"/>
  <c r="BT45"/>
  <c r="BT47"/>
  <c r="BT53"/>
  <c r="BT55"/>
  <c r="BT57"/>
  <c r="BT59"/>
  <c r="BT61"/>
  <c r="BT44"/>
  <c r="BT68"/>
  <c r="BT81"/>
  <c r="BT62"/>
  <c r="BT64"/>
  <c r="BT66"/>
  <c r="BT69"/>
  <c r="BT80"/>
  <c r="BT67"/>
  <c r="BT79"/>
  <c r="BT63"/>
  <c r="BT65"/>
  <c r="BT74"/>
  <c r="BT82"/>
  <c r="BT85"/>
  <c r="BT84"/>
  <c r="BT92"/>
  <c r="BT93"/>
  <c r="BT94"/>
  <c r="BT95"/>
  <c r="BT96"/>
  <c r="BT97"/>
  <c r="BT98"/>
  <c r="BT83"/>
  <c r="BT187"/>
  <c r="BT199"/>
  <c r="BT133"/>
  <c r="BT137"/>
  <c r="BT140"/>
  <c r="BT114"/>
  <c r="BT115"/>
  <c r="BT116"/>
  <c r="BT117"/>
  <c r="BT118"/>
  <c r="BT119"/>
  <c r="BT120"/>
  <c r="BT121"/>
  <c r="BT122"/>
  <c r="BT123"/>
  <c r="BT124"/>
  <c r="BT128"/>
  <c r="BT132"/>
  <c r="BT136"/>
  <c r="BT139"/>
  <c r="BT143"/>
  <c r="BT109"/>
  <c r="BT127"/>
  <c r="BT131"/>
  <c r="BT135"/>
  <c r="BT142"/>
  <c r="BT126"/>
  <c r="BT130"/>
  <c r="BT134"/>
  <c r="BT141"/>
  <c r="BT147"/>
  <c r="BT165"/>
  <c r="BT169"/>
  <c r="BT173"/>
  <c r="BT146"/>
  <c r="BT150"/>
  <c r="BT168"/>
  <c r="BT172"/>
  <c r="BT176"/>
  <c r="BT145"/>
  <c r="BT149"/>
  <c r="BT157"/>
  <c r="BT158"/>
  <c r="BT159"/>
  <c r="BT160"/>
  <c r="BT161"/>
  <c r="BT162"/>
  <c r="BT163"/>
  <c r="BT167"/>
  <c r="BT171"/>
  <c r="BT175"/>
  <c r="BT144"/>
  <c r="BT148"/>
  <c r="BT166"/>
  <c r="BT170"/>
  <c r="BT174"/>
  <c r="BP5"/>
  <c r="BP6"/>
  <c r="BP4"/>
  <c r="BP35"/>
  <c r="BP77"/>
  <c r="BP8"/>
  <c r="BP10"/>
  <c r="BP7"/>
  <c r="BP9"/>
  <c r="BP11"/>
  <c r="BP12"/>
  <c r="BP14"/>
  <c r="BP17"/>
  <c r="BP19"/>
  <c r="BP21"/>
  <c r="BP13"/>
  <c r="BP16"/>
  <c r="BP18"/>
  <c r="BP15"/>
  <c r="BP30"/>
  <c r="BP20"/>
  <c r="BP22"/>
  <c r="BP37"/>
  <c r="BP39"/>
  <c r="BP52"/>
  <c r="BP60"/>
  <c r="BP51"/>
  <c r="BP59"/>
  <c r="BP61"/>
  <c r="BP81"/>
  <c r="BP62"/>
  <c r="BP64"/>
  <c r="BP66"/>
  <c r="BP69"/>
  <c r="BP71"/>
  <c r="BP154"/>
  <c r="BP80"/>
  <c r="BP67"/>
  <c r="BP79"/>
  <c r="BP63"/>
  <c r="BP65"/>
  <c r="BP70"/>
  <c r="BP74"/>
  <c r="BP82"/>
  <c r="BP85"/>
  <c r="BP84"/>
  <c r="BP92"/>
  <c r="BP93"/>
  <c r="BP94"/>
  <c r="BP95"/>
  <c r="BP96"/>
  <c r="BP97"/>
  <c r="BP98"/>
  <c r="BP83"/>
  <c r="BP133"/>
  <c r="BP137"/>
  <c r="BP116"/>
  <c r="BP118"/>
  <c r="BP119"/>
  <c r="BP120"/>
  <c r="BP121"/>
  <c r="BP122"/>
  <c r="BP123"/>
  <c r="BP124"/>
  <c r="BP132"/>
  <c r="BP136"/>
  <c r="BP139"/>
  <c r="BP131"/>
  <c r="BP135"/>
  <c r="BP134"/>
  <c r="BP147"/>
  <c r="BP165"/>
  <c r="BP173"/>
  <c r="BP146"/>
  <c r="BP150"/>
  <c r="BP172"/>
  <c r="BP176"/>
  <c r="BP145"/>
  <c r="BP149"/>
  <c r="BP152"/>
  <c r="BP153"/>
  <c r="BP155"/>
  <c r="BP157"/>
  <c r="BP158"/>
  <c r="BP159"/>
  <c r="BP160"/>
  <c r="BP161"/>
  <c r="BP162"/>
  <c r="BP163"/>
  <c r="BP171"/>
  <c r="BP175"/>
  <c r="BP144"/>
  <c r="BP148"/>
  <c r="BP170"/>
  <c r="BP174"/>
  <c r="BL5"/>
  <c r="BL6"/>
  <c r="BL35"/>
  <c r="BL77"/>
  <c r="BL4"/>
  <c r="BL23"/>
  <c r="BL7"/>
  <c r="BL8"/>
  <c r="BL10"/>
  <c r="BL11"/>
  <c r="BL9"/>
  <c r="BL12"/>
  <c r="BL14"/>
  <c r="BL17"/>
  <c r="BL19"/>
  <c r="BL21"/>
  <c r="BL15"/>
  <c r="BL16"/>
  <c r="BL18"/>
  <c r="BL13"/>
  <c r="BL20"/>
  <c r="BL26"/>
  <c r="BL24"/>
  <c r="BL28"/>
  <c r="BL22"/>
  <c r="BL29"/>
  <c r="BL31"/>
  <c r="BL36"/>
  <c r="BL40"/>
  <c r="BL34"/>
  <c r="BL38"/>
  <c r="BL49"/>
  <c r="BL52"/>
  <c r="BL58"/>
  <c r="BL60"/>
  <c r="BL50"/>
  <c r="BL43"/>
  <c r="BL51"/>
  <c r="BL53"/>
  <c r="BL55"/>
  <c r="BL59"/>
  <c r="BL61"/>
  <c r="BL44"/>
  <c r="BL73"/>
  <c r="BL81"/>
  <c r="BL62"/>
  <c r="BL64"/>
  <c r="BL66"/>
  <c r="BL69"/>
  <c r="BL71"/>
  <c r="BL76"/>
  <c r="BL80"/>
  <c r="BL67"/>
  <c r="BL79"/>
  <c r="BL63"/>
  <c r="BL65"/>
  <c r="BL70"/>
  <c r="BL72"/>
  <c r="BL74"/>
  <c r="BL82"/>
  <c r="BL85"/>
  <c r="BL84"/>
  <c r="BL92"/>
  <c r="BL93"/>
  <c r="BL94"/>
  <c r="BL95"/>
  <c r="BL96"/>
  <c r="BL97"/>
  <c r="BL98"/>
  <c r="BL83"/>
  <c r="BL133"/>
  <c r="BL137"/>
  <c r="BL115"/>
  <c r="BL116"/>
  <c r="BL118"/>
  <c r="BL119"/>
  <c r="BL120"/>
  <c r="BL121"/>
  <c r="BL122"/>
  <c r="BL123"/>
  <c r="BL124"/>
  <c r="BL132"/>
  <c r="BL136"/>
  <c r="BL139"/>
  <c r="BL131"/>
  <c r="BL135"/>
  <c r="BL142"/>
  <c r="BL134"/>
  <c r="BL141"/>
  <c r="BL147"/>
  <c r="BL165"/>
  <c r="BL169"/>
  <c r="BL173"/>
  <c r="BL146"/>
  <c r="BL150"/>
  <c r="BL168"/>
  <c r="BL172"/>
  <c r="BL176"/>
  <c r="BL145"/>
  <c r="BL149"/>
  <c r="BL152"/>
  <c r="BL153"/>
  <c r="BL154"/>
  <c r="BL155"/>
  <c r="BL156"/>
  <c r="BL157"/>
  <c r="BL158"/>
  <c r="BL159"/>
  <c r="BL160"/>
  <c r="BL161"/>
  <c r="BL162"/>
  <c r="BL163"/>
  <c r="BL171"/>
  <c r="BL175"/>
  <c r="BL144"/>
  <c r="BL148"/>
  <c r="BL170"/>
  <c r="BL174"/>
  <c r="BH5"/>
  <c r="BH69"/>
  <c r="BH6"/>
  <c r="BH73"/>
  <c r="BH4"/>
  <c r="BH36"/>
  <c r="BH8"/>
  <c r="BH10"/>
  <c r="BH7"/>
  <c r="BH9"/>
  <c r="BH11"/>
  <c r="BH12"/>
  <c r="BH14"/>
  <c r="BH17"/>
  <c r="BH19"/>
  <c r="BH21"/>
  <c r="BH13"/>
  <c r="BH16"/>
  <c r="BH18"/>
  <c r="BH15"/>
  <c r="BH27"/>
  <c r="BH20"/>
  <c r="BH22"/>
  <c r="BH35"/>
  <c r="BH76"/>
  <c r="BH40"/>
  <c r="BH42"/>
  <c r="BH38"/>
  <c r="BH52"/>
  <c r="BH54"/>
  <c r="BH56"/>
  <c r="BH60"/>
  <c r="BH43"/>
  <c r="BH45"/>
  <c r="BH55"/>
  <c r="BH57"/>
  <c r="BH59"/>
  <c r="BH61"/>
  <c r="BH44"/>
  <c r="BH68"/>
  <c r="BH103"/>
  <c r="BH77"/>
  <c r="BH81"/>
  <c r="BH62"/>
  <c r="BH64"/>
  <c r="BH66"/>
  <c r="BH80"/>
  <c r="BH79"/>
  <c r="BH63"/>
  <c r="BH65"/>
  <c r="BH74"/>
  <c r="BH82"/>
  <c r="BH85"/>
  <c r="BH84"/>
  <c r="BH92"/>
  <c r="BH93"/>
  <c r="BH94"/>
  <c r="BH95"/>
  <c r="BH96"/>
  <c r="BH97"/>
  <c r="BH98"/>
  <c r="BH83"/>
  <c r="BH133"/>
  <c r="BH137"/>
  <c r="BH140"/>
  <c r="BH114"/>
  <c r="BH115"/>
  <c r="BH116"/>
  <c r="BH117"/>
  <c r="BH118"/>
  <c r="BH119"/>
  <c r="BH120"/>
  <c r="BH121"/>
  <c r="BH122"/>
  <c r="BH123"/>
  <c r="BH124"/>
  <c r="BH132"/>
  <c r="BH136"/>
  <c r="BH139"/>
  <c r="BH143"/>
  <c r="BH131"/>
  <c r="BH135"/>
  <c r="BH142"/>
  <c r="BH134"/>
  <c r="BH141"/>
  <c r="BH147"/>
  <c r="BH165"/>
  <c r="BH169"/>
  <c r="BH173"/>
  <c r="BH146"/>
  <c r="BH150"/>
  <c r="BH168"/>
  <c r="BH172"/>
  <c r="BH176"/>
  <c r="BH145"/>
  <c r="BH149"/>
  <c r="BH157"/>
  <c r="BH158"/>
  <c r="BH159"/>
  <c r="BH160"/>
  <c r="BH161"/>
  <c r="BH162"/>
  <c r="BH163"/>
  <c r="BH167"/>
  <c r="BH171"/>
  <c r="BH175"/>
  <c r="BH144"/>
  <c r="BH148"/>
  <c r="BH166"/>
  <c r="BH170"/>
  <c r="BH174"/>
  <c r="BD5"/>
  <c r="BD6"/>
  <c r="BD35"/>
  <c r="BD4"/>
  <c r="BD23"/>
  <c r="BD7"/>
  <c r="BD8"/>
  <c r="BD10"/>
  <c r="BD11"/>
  <c r="BD9"/>
  <c r="BD12"/>
  <c r="BD14"/>
  <c r="BD17"/>
  <c r="BD19"/>
  <c r="BD21"/>
  <c r="BD15"/>
  <c r="BD16"/>
  <c r="BD18"/>
  <c r="BD13"/>
  <c r="BD20"/>
  <c r="BD26"/>
  <c r="BD27"/>
  <c r="BD24"/>
  <c r="BD22"/>
  <c r="BD25"/>
  <c r="BD29"/>
  <c r="BD39"/>
  <c r="BD89"/>
  <c r="BD32"/>
  <c r="BD33"/>
  <c r="BD37"/>
  <c r="BD41"/>
  <c r="BD52"/>
  <c r="BD54"/>
  <c r="BD56"/>
  <c r="BD60"/>
  <c r="BD46"/>
  <c r="BD47"/>
  <c r="BD51"/>
  <c r="BD53"/>
  <c r="BD57"/>
  <c r="BD59"/>
  <c r="BD61"/>
  <c r="BD48"/>
  <c r="BD68"/>
  <c r="BD81"/>
  <c r="BD62"/>
  <c r="BD64"/>
  <c r="BD66"/>
  <c r="BD69"/>
  <c r="BD71"/>
  <c r="BD155"/>
  <c r="BD80"/>
  <c r="BD67"/>
  <c r="BD79"/>
  <c r="BD63"/>
  <c r="BD65"/>
  <c r="BD70"/>
  <c r="BD74"/>
  <c r="BD82"/>
  <c r="BD85"/>
  <c r="BD84"/>
  <c r="BD88"/>
  <c r="BD92"/>
  <c r="BD93"/>
  <c r="BD94"/>
  <c r="BD95"/>
  <c r="BD96"/>
  <c r="BD97"/>
  <c r="BD98"/>
  <c r="BD83"/>
  <c r="BD133"/>
  <c r="BD137"/>
  <c r="BD140"/>
  <c r="BD113"/>
  <c r="BD114"/>
  <c r="BD117"/>
  <c r="BD118"/>
  <c r="BD119"/>
  <c r="BD120"/>
  <c r="BD121"/>
  <c r="BD122"/>
  <c r="BD123"/>
  <c r="BD124"/>
  <c r="BD132"/>
  <c r="BD136"/>
  <c r="BD139"/>
  <c r="BD143"/>
  <c r="BD131"/>
  <c r="BD135"/>
  <c r="BD134"/>
  <c r="BD147"/>
  <c r="BD165"/>
  <c r="BD173"/>
  <c r="BD146"/>
  <c r="BD150"/>
  <c r="BD172"/>
  <c r="BD176"/>
  <c r="BD145"/>
  <c r="BD149"/>
  <c r="BD152"/>
  <c r="BD153"/>
  <c r="BD156"/>
  <c r="BD157"/>
  <c r="BD158"/>
  <c r="BD159"/>
  <c r="BD160"/>
  <c r="BD161"/>
  <c r="BD162"/>
  <c r="BD163"/>
  <c r="BD167"/>
  <c r="BD171"/>
  <c r="BD175"/>
  <c r="BD144"/>
  <c r="BD148"/>
  <c r="BD166"/>
  <c r="BD170"/>
  <c r="BD174"/>
  <c r="AZ5"/>
  <c r="AZ6"/>
  <c r="AZ35"/>
  <c r="AZ75"/>
  <c r="AZ4"/>
  <c r="AZ23"/>
  <c r="AZ8"/>
  <c r="AZ10"/>
  <c r="AZ7"/>
  <c r="AZ9"/>
  <c r="AZ11"/>
  <c r="AZ12"/>
  <c r="AZ14"/>
  <c r="AZ17"/>
  <c r="AZ19"/>
  <c r="AZ21"/>
  <c r="AZ13"/>
  <c r="AZ16"/>
  <c r="AZ18"/>
  <c r="AZ15"/>
  <c r="AZ30"/>
  <c r="AZ20"/>
  <c r="AZ24"/>
  <c r="AZ22"/>
  <c r="AZ29"/>
  <c r="AZ32"/>
  <c r="AZ37"/>
  <c r="AZ52"/>
  <c r="AZ56"/>
  <c r="AZ60"/>
  <c r="AZ46"/>
  <c r="AZ51"/>
  <c r="AZ53"/>
  <c r="AZ59"/>
  <c r="AZ61"/>
  <c r="AZ68"/>
  <c r="AZ81"/>
  <c r="AZ62"/>
  <c r="AZ64"/>
  <c r="AZ66"/>
  <c r="AZ69"/>
  <c r="AZ71"/>
  <c r="AZ152"/>
  <c r="AZ80"/>
  <c r="AZ67"/>
  <c r="AZ79"/>
  <c r="AZ63"/>
  <c r="AZ65"/>
  <c r="AZ70"/>
  <c r="AZ74"/>
  <c r="AZ82"/>
  <c r="AZ85"/>
  <c r="AZ84"/>
  <c r="AZ92"/>
  <c r="AZ93"/>
  <c r="AZ94"/>
  <c r="AZ95"/>
  <c r="AZ96"/>
  <c r="AZ97"/>
  <c r="AZ98"/>
  <c r="AZ83"/>
  <c r="AZ133"/>
  <c r="AZ137"/>
  <c r="AZ114"/>
  <c r="AZ118"/>
  <c r="AZ119"/>
  <c r="AZ120"/>
  <c r="AZ121"/>
  <c r="AZ122"/>
  <c r="AZ123"/>
  <c r="AZ124"/>
  <c r="AZ132"/>
  <c r="AZ136"/>
  <c r="AZ139"/>
  <c r="AZ143"/>
  <c r="AZ131"/>
  <c r="AZ135"/>
  <c r="AZ134"/>
  <c r="AZ147"/>
  <c r="AZ165"/>
  <c r="AZ173"/>
  <c r="AZ146"/>
  <c r="AZ150"/>
  <c r="AZ172"/>
  <c r="AZ176"/>
  <c r="AZ145"/>
  <c r="AZ149"/>
  <c r="AZ153"/>
  <c r="AZ157"/>
  <c r="AZ158"/>
  <c r="AZ159"/>
  <c r="AZ160"/>
  <c r="AZ161"/>
  <c r="AZ162"/>
  <c r="AZ163"/>
  <c r="AZ171"/>
  <c r="AZ175"/>
  <c r="AZ144"/>
  <c r="AZ148"/>
  <c r="AZ166"/>
  <c r="AZ170"/>
  <c r="AZ174"/>
  <c r="AV5"/>
  <c r="AV26"/>
  <c r="AV6"/>
  <c r="AV4"/>
  <c r="AV7"/>
  <c r="AV8"/>
  <c r="AV10"/>
  <c r="AV11"/>
  <c r="AV9"/>
  <c r="AV77"/>
  <c r="AV12"/>
  <c r="AV14"/>
  <c r="AV17"/>
  <c r="AV19"/>
  <c r="AV21"/>
  <c r="AV15"/>
  <c r="AV16"/>
  <c r="AV18"/>
  <c r="AV13"/>
  <c r="AV20"/>
  <c r="AV30"/>
  <c r="AV23"/>
  <c r="AV28"/>
  <c r="AV22"/>
  <c r="AV31"/>
  <c r="AV35"/>
  <c r="AV75"/>
  <c r="AV36"/>
  <c r="AV40"/>
  <c r="AV34"/>
  <c r="AV38"/>
  <c r="AV49"/>
  <c r="AV52"/>
  <c r="AV56"/>
  <c r="AV58"/>
  <c r="AV60"/>
  <c r="AV50"/>
  <c r="AV43"/>
  <c r="AV53"/>
  <c r="AV55"/>
  <c r="AV59"/>
  <c r="AV61"/>
  <c r="AV44"/>
  <c r="AV45"/>
  <c r="AV68"/>
  <c r="AV111"/>
  <c r="AV73"/>
  <c r="AV81"/>
  <c r="AV62"/>
  <c r="AV64"/>
  <c r="AV66"/>
  <c r="AV76"/>
  <c r="AV80"/>
  <c r="AV79"/>
  <c r="AV63"/>
  <c r="AV65"/>
  <c r="AV72"/>
  <c r="AV74"/>
  <c r="AV82"/>
  <c r="AV85"/>
  <c r="AV84"/>
  <c r="AV92"/>
  <c r="AV93"/>
  <c r="AV94"/>
  <c r="AV95"/>
  <c r="AV96"/>
  <c r="AV97"/>
  <c r="AV98"/>
  <c r="AV83"/>
  <c r="AV133"/>
  <c r="AV137"/>
  <c r="AV114"/>
  <c r="AV115"/>
  <c r="AV116"/>
  <c r="AV118"/>
  <c r="AV119"/>
  <c r="AV120"/>
  <c r="AV121"/>
  <c r="AV122"/>
  <c r="AV123"/>
  <c r="AV124"/>
  <c r="AV132"/>
  <c r="AV136"/>
  <c r="AV139"/>
  <c r="AV143"/>
  <c r="AV131"/>
  <c r="AV135"/>
  <c r="AV142"/>
  <c r="AV134"/>
  <c r="AV141"/>
  <c r="AV147"/>
  <c r="AV165"/>
  <c r="AV169"/>
  <c r="AV173"/>
  <c r="AV146"/>
  <c r="AV150"/>
  <c r="AV168"/>
  <c r="AV172"/>
  <c r="AV176"/>
  <c r="AV145"/>
  <c r="AV149"/>
  <c r="AV157"/>
  <c r="AV158"/>
  <c r="AV159"/>
  <c r="AV160"/>
  <c r="AV161"/>
  <c r="AV162"/>
  <c r="AV163"/>
  <c r="AV167"/>
  <c r="AV171"/>
  <c r="AV175"/>
  <c r="AV144"/>
  <c r="AV148"/>
  <c r="AV166"/>
  <c r="AV170"/>
  <c r="AV174"/>
  <c r="AR5"/>
  <c r="AR26"/>
  <c r="AR6"/>
  <c r="AR73"/>
  <c r="AR4"/>
  <c r="AR8"/>
  <c r="AR10"/>
  <c r="AR7"/>
  <c r="AR9"/>
  <c r="AR11"/>
  <c r="AR12"/>
  <c r="AR14"/>
  <c r="AR17"/>
  <c r="AR19"/>
  <c r="AR21"/>
  <c r="AR13"/>
  <c r="AR16"/>
  <c r="AR18"/>
  <c r="AR15"/>
  <c r="AR27"/>
  <c r="AR20"/>
  <c r="AR22"/>
  <c r="AR35"/>
  <c r="AR76"/>
  <c r="AR40"/>
  <c r="AR38"/>
  <c r="AR49"/>
  <c r="AR52"/>
  <c r="AR54"/>
  <c r="AR56"/>
  <c r="AR58"/>
  <c r="AR60"/>
  <c r="AR50"/>
  <c r="AR43"/>
  <c r="AR55"/>
  <c r="AR57"/>
  <c r="AR59"/>
  <c r="AR61"/>
  <c r="AR44"/>
  <c r="AR45"/>
  <c r="AR68"/>
  <c r="AR77"/>
  <c r="AR81"/>
  <c r="AR62"/>
  <c r="AR64"/>
  <c r="AR66"/>
  <c r="AR80"/>
  <c r="AR79"/>
  <c r="AR63"/>
  <c r="AR65"/>
  <c r="AR74"/>
  <c r="AR82"/>
  <c r="AR85"/>
  <c r="AR84"/>
  <c r="AR92"/>
  <c r="AR93"/>
  <c r="AR94"/>
  <c r="AR95"/>
  <c r="AR96"/>
  <c r="AR97"/>
  <c r="AR98"/>
  <c r="AR83"/>
  <c r="AR133"/>
  <c r="AR137"/>
  <c r="AR140"/>
  <c r="AR114"/>
  <c r="AR115"/>
  <c r="AR116"/>
  <c r="AR117"/>
  <c r="AR118"/>
  <c r="AR119"/>
  <c r="AR120"/>
  <c r="AR121"/>
  <c r="AR122"/>
  <c r="AR123"/>
  <c r="AR124"/>
  <c r="AR132"/>
  <c r="AR136"/>
  <c r="AR139"/>
  <c r="AR143"/>
  <c r="AR131"/>
  <c r="AR135"/>
  <c r="AR142"/>
  <c r="AR134"/>
  <c r="AR141"/>
  <c r="AR147"/>
  <c r="AR165"/>
  <c r="AR169"/>
  <c r="AR173"/>
  <c r="AR146"/>
  <c r="AR150"/>
  <c r="AR168"/>
  <c r="AR172"/>
  <c r="AR176"/>
  <c r="AR145"/>
  <c r="AR149"/>
  <c r="AR157"/>
  <c r="AR158"/>
  <c r="AR159"/>
  <c r="AR160"/>
  <c r="AR161"/>
  <c r="AR162"/>
  <c r="AR163"/>
  <c r="AR167"/>
  <c r="AR171"/>
  <c r="AR175"/>
  <c r="AR144"/>
  <c r="AR148"/>
  <c r="AR166"/>
  <c r="AR170"/>
  <c r="AR174"/>
  <c r="AN5"/>
  <c r="AN30"/>
  <c r="AN6"/>
  <c r="AN35"/>
  <c r="AN4"/>
  <c r="AN23"/>
  <c r="AN7"/>
  <c r="AN8"/>
  <c r="AN10"/>
  <c r="AN11"/>
  <c r="AN9"/>
  <c r="AN12"/>
  <c r="AN14"/>
  <c r="AN17"/>
  <c r="AN19"/>
  <c r="AN21"/>
  <c r="AN15"/>
  <c r="AN16"/>
  <c r="AN18"/>
  <c r="AN13"/>
  <c r="AN20"/>
  <c r="AN26"/>
  <c r="AN27"/>
  <c r="AN24"/>
  <c r="AN22"/>
  <c r="AN25"/>
  <c r="AN29"/>
  <c r="AN39"/>
  <c r="AN87"/>
  <c r="AN32"/>
  <c r="AN33"/>
  <c r="AN37"/>
  <c r="AN41"/>
  <c r="AN52"/>
  <c r="AN54"/>
  <c r="AN56"/>
  <c r="AN60"/>
  <c r="AN46"/>
  <c r="AN47"/>
  <c r="AN51"/>
  <c r="AN57"/>
  <c r="AN59"/>
  <c r="AN61"/>
  <c r="AN48"/>
  <c r="AN68"/>
  <c r="AN81"/>
  <c r="AN62"/>
  <c r="AN64"/>
  <c r="AN66"/>
  <c r="AN69"/>
  <c r="AN71"/>
  <c r="AN155"/>
  <c r="AN80"/>
  <c r="AN67"/>
  <c r="AN79"/>
  <c r="AN63"/>
  <c r="AN65"/>
  <c r="AN70"/>
  <c r="AN74"/>
  <c r="AN82"/>
  <c r="AN85"/>
  <c r="AN84"/>
  <c r="AN88"/>
  <c r="AN92"/>
  <c r="AN93"/>
  <c r="AN94"/>
  <c r="AN95"/>
  <c r="AN96"/>
  <c r="AN97"/>
  <c r="AN98"/>
  <c r="AN83"/>
  <c r="AN133"/>
  <c r="AN137"/>
  <c r="AN140"/>
  <c r="AN113"/>
  <c r="AN114"/>
  <c r="AN117"/>
  <c r="AN118"/>
  <c r="AN119"/>
  <c r="AN120"/>
  <c r="AN121"/>
  <c r="AN122"/>
  <c r="AN123"/>
  <c r="AN124"/>
  <c r="AN132"/>
  <c r="AN136"/>
  <c r="AN139"/>
  <c r="AN143"/>
  <c r="AN131"/>
  <c r="AN135"/>
  <c r="AN134"/>
  <c r="AN147"/>
  <c r="AN165"/>
  <c r="AN173"/>
  <c r="AN146"/>
  <c r="AN150"/>
  <c r="AN172"/>
  <c r="AN176"/>
  <c r="AN145"/>
  <c r="AN149"/>
  <c r="AN152"/>
  <c r="AN153"/>
  <c r="AN156"/>
  <c r="AN157"/>
  <c r="AN158"/>
  <c r="AN159"/>
  <c r="AN160"/>
  <c r="AN161"/>
  <c r="AN162"/>
  <c r="AN163"/>
  <c r="AN167"/>
  <c r="AN171"/>
  <c r="AN175"/>
  <c r="AN144"/>
  <c r="AN148"/>
  <c r="AN166"/>
  <c r="AN170"/>
  <c r="AN174"/>
  <c r="AJ5"/>
  <c r="AJ6"/>
  <c r="AJ35"/>
  <c r="AJ75"/>
  <c r="AJ4"/>
  <c r="AJ31"/>
  <c r="AJ8"/>
  <c r="AJ10"/>
  <c r="AJ7"/>
  <c r="AJ9"/>
  <c r="AJ11"/>
  <c r="AJ12"/>
  <c r="AJ14"/>
  <c r="AJ17"/>
  <c r="AJ19"/>
  <c r="AJ21"/>
  <c r="AJ13"/>
  <c r="AJ16"/>
  <c r="AJ18"/>
  <c r="AJ15"/>
  <c r="AJ30"/>
  <c r="AJ20"/>
  <c r="AJ24"/>
  <c r="AJ22"/>
  <c r="AJ29"/>
  <c r="AJ32"/>
  <c r="AJ37"/>
  <c r="AJ52"/>
  <c r="AJ56"/>
  <c r="AJ60"/>
  <c r="AJ46"/>
  <c r="AJ51"/>
  <c r="AJ53"/>
  <c r="AJ59"/>
  <c r="AJ61"/>
  <c r="AJ68"/>
  <c r="AJ81"/>
  <c r="AJ62"/>
  <c r="AJ64"/>
  <c r="AJ66"/>
  <c r="AJ69"/>
  <c r="AJ71"/>
  <c r="AJ152"/>
  <c r="AJ80"/>
  <c r="AJ67"/>
  <c r="AJ79"/>
  <c r="AJ63"/>
  <c r="AJ65"/>
  <c r="AJ70"/>
  <c r="AJ74"/>
  <c r="AJ82"/>
  <c r="AJ85"/>
  <c r="AJ84"/>
  <c r="AJ92"/>
  <c r="AJ93"/>
  <c r="AJ94"/>
  <c r="AJ95"/>
  <c r="AJ96"/>
  <c r="AJ97"/>
  <c r="AJ98"/>
  <c r="AJ83"/>
  <c r="AJ133"/>
  <c r="AJ137"/>
  <c r="AJ114"/>
  <c r="AJ118"/>
  <c r="AJ119"/>
  <c r="AJ120"/>
  <c r="AJ121"/>
  <c r="AJ122"/>
  <c r="AJ123"/>
  <c r="AJ124"/>
  <c r="AJ132"/>
  <c r="AJ136"/>
  <c r="AJ139"/>
  <c r="AJ143"/>
  <c r="AJ131"/>
  <c r="AJ135"/>
  <c r="AJ134"/>
  <c r="AJ147"/>
  <c r="AJ165"/>
  <c r="AJ173"/>
  <c r="AJ146"/>
  <c r="AJ150"/>
  <c r="AJ172"/>
  <c r="AJ176"/>
  <c r="AJ145"/>
  <c r="AJ149"/>
  <c r="AJ157"/>
  <c r="AJ158"/>
  <c r="AJ159"/>
  <c r="AJ160"/>
  <c r="AJ161"/>
  <c r="AJ162"/>
  <c r="AJ163"/>
  <c r="AJ171"/>
  <c r="AJ175"/>
  <c r="AJ144"/>
  <c r="AJ148"/>
  <c r="AJ166"/>
  <c r="AJ170"/>
  <c r="AJ174"/>
  <c r="AF5"/>
  <c r="AF26"/>
  <c r="AF6"/>
  <c r="AF4"/>
  <c r="AF7"/>
  <c r="AF10"/>
  <c r="AF8"/>
  <c r="AF11"/>
  <c r="AF9"/>
  <c r="AF77"/>
  <c r="AF12"/>
  <c r="AF14"/>
  <c r="AF17"/>
  <c r="AF19"/>
  <c r="AF21"/>
  <c r="AF15"/>
  <c r="AF16"/>
  <c r="AF18"/>
  <c r="AF13"/>
  <c r="AF20"/>
  <c r="AF30"/>
  <c r="AF23"/>
  <c r="AF28"/>
  <c r="AF22"/>
  <c r="AF31"/>
  <c r="AF35"/>
  <c r="AF75"/>
  <c r="AF36"/>
  <c r="AF40"/>
  <c r="AF34"/>
  <c r="AF38"/>
  <c r="AF49"/>
  <c r="AF52"/>
  <c r="AF56"/>
  <c r="AF58"/>
  <c r="AF60"/>
  <c r="AF50"/>
  <c r="AF43"/>
  <c r="AF45"/>
  <c r="AF53"/>
  <c r="AF55"/>
  <c r="AF59"/>
  <c r="AF61"/>
  <c r="AF44"/>
  <c r="AF68"/>
  <c r="AF111"/>
  <c r="AF73"/>
  <c r="AF81"/>
  <c r="AF62"/>
  <c r="AF64"/>
  <c r="AF66"/>
  <c r="AF76"/>
  <c r="AF80"/>
  <c r="AF79"/>
  <c r="AF63"/>
  <c r="AF65"/>
  <c r="AF72"/>
  <c r="AF74"/>
  <c r="AF82"/>
  <c r="AF85"/>
  <c r="AF84"/>
  <c r="AF92"/>
  <c r="AF93"/>
  <c r="AF94"/>
  <c r="AF95"/>
  <c r="AF96"/>
  <c r="AF97"/>
  <c r="AF98"/>
  <c r="AF83"/>
  <c r="AF133"/>
  <c r="AF137"/>
  <c r="AF114"/>
  <c r="AF115"/>
  <c r="AF116"/>
  <c r="AF118"/>
  <c r="AF119"/>
  <c r="AF120"/>
  <c r="AF121"/>
  <c r="AF122"/>
  <c r="AF123"/>
  <c r="AF124"/>
  <c r="AF132"/>
  <c r="AF136"/>
  <c r="AF139"/>
  <c r="AF143"/>
  <c r="AF131"/>
  <c r="AF135"/>
  <c r="AF142"/>
  <c r="AF134"/>
  <c r="AF141"/>
  <c r="AF147"/>
  <c r="AF165"/>
  <c r="AF169"/>
  <c r="AF173"/>
  <c r="AF146"/>
  <c r="AF150"/>
  <c r="AF168"/>
  <c r="AF172"/>
  <c r="AF176"/>
  <c r="AF145"/>
  <c r="AF149"/>
  <c r="AF157"/>
  <c r="AF158"/>
  <c r="AF159"/>
  <c r="AF160"/>
  <c r="AF161"/>
  <c r="AF162"/>
  <c r="AF163"/>
  <c r="AF171"/>
  <c r="AF175"/>
  <c r="AF144"/>
  <c r="AF148"/>
  <c r="AF166"/>
  <c r="AF170"/>
  <c r="AF174"/>
  <c r="AB5"/>
  <c r="AB33"/>
  <c r="AB6"/>
  <c r="AB73"/>
  <c r="AB4"/>
  <c r="AB10"/>
  <c r="AB7"/>
  <c r="AB8"/>
  <c r="AB9"/>
  <c r="AB11"/>
  <c r="AB12"/>
  <c r="AB14"/>
  <c r="AB17"/>
  <c r="AB19"/>
  <c r="AB21"/>
  <c r="AB13"/>
  <c r="AB16"/>
  <c r="AB18"/>
  <c r="AB15"/>
  <c r="AB27"/>
  <c r="AB20"/>
  <c r="AB22"/>
  <c r="AB35"/>
  <c r="AB76"/>
  <c r="AB40"/>
  <c r="AB38"/>
  <c r="AB49"/>
  <c r="AB52"/>
  <c r="AB54"/>
  <c r="AB56"/>
  <c r="AB58"/>
  <c r="AB60"/>
  <c r="AB50"/>
  <c r="AB43"/>
  <c r="AB55"/>
  <c r="AB57"/>
  <c r="AB59"/>
  <c r="AB61"/>
  <c r="AB44"/>
  <c r="AB45"/>
  <c r="AB68"/>
  <c r="AB77"/>
  <c r="AB81"/>
  <c r="AB62"/>
  <c r="AB64"/>
  <c r="AB66"/>
  <c r="AB80"/>
  <c r="AB79"/>
  <c r="AB63"/>
  <c r="AB65"/>
  <c r="AB74"/>
  <c r="AB82"/>
  <c r="AB85"/>
  <c r="AB84"/>
  <c r="AB92"/>
  <c r="AB93"/>
  <c r="AB94"/>
  <c r="AB95"/>
  <c r="AB96"/>
  <c r="AB97"/>
  <c r="AB98"/>
  <c r="AB83"/>
  <c r="AB133"/>
  <c r="AB137"/>
  <c r="AB140"/>
  <c r="AB114"/>
  <c r="AB115"/>
  <c r="AB116"/>
  <c r="AB117"/>
  <c r="AB118"/>
  <c r="AB119"/>
  <c r="AB120"/>
  <c r="AB121"/>
  <c r="AB122"/>
  <c r="AB123"/>
  <c r="AB124"/>
  <c r="AB132"/>
  <c r="AB136"/>
  <c r="AB139"/>
  <c r="AB143"/>
  <c r="AB131"/>
  <c r="AB135"/>
  <c r="AB142"/>
  <c r="AB134"/>
  <c r="AB141"/>
  <c r="AB147"/>
  <c r="AB165"/>
  <c r="AB169"/>
  <c r="AB173"/>
  <c r="AB146"/>
  <c r="AB150"/>
  <c r="AB168"/>
  <c r="AB172"/>
  <c r="AB176"/>
  <c r="AB145"/>
  <c r="AB149"/>
  <c r="AB157"/>
  <c r="AB158"/>
  <c r="AB159"/>
  <c r="AB160"/>
  <c r="AB161"/>
  <c r="AB162"/>
  <c r="AB163"/>
  <c r="AB167"/>
  <c r="AB171"/>
  <c r="AB175"/>
  <c r="AB144"/>
  <c r="AB148"/>
  <c r="AB166"/>
  <c r="AB170"/>
  <c r="AB174"/>
  <c r="X5"/>
  <c r="X30"/>
  <c r="X6"/>
  <c r="X35"/>
  <c r="X4"/>
  <c r="X23"/>
  <c r="X7"/>
  <c r="X8"/>
  <c r="X10"/>
  <c r="X11"/>
  <c r="X9"/>
  <c r="X12"/>
  <c r="X14"/>
  <c r="X17"/>
  <c r="X19"/>
  <c r="X21"/>
  <c r="X15"/>
  <c r="X16"/>
  <c r="X18"/>
  <c r="X13"/>
  <c r="X20"/>
  <c r="X26"/>
  <c r="X27"/>
  <c r="X24"/>
  <c r="X22"/>
  <c r="X25"/>
  <c r="X29"/>
  <c r="X32"/>
  <c r="X33"/>
  <c r="X37"/>
  <c r="X41"/>
  <c r="X52"/>
  <c r="X54"/>
  <c r="X56"/>
  <c r="X60"/>
  <c r="X46"/>
  <c r="X47"/>
  <c r="X48"/>
  <c r="X113"/>
  <c r="X51"/>
  <c r="X57"/>
  <c r="X59"/>
  <c r="X61"/>
  <c r="X68"/>
  <c r="X81"/>
  <c r="X62"/>
  <c r="X64"/>
  <c r="X66"/>
  <c r="X69"/>
  <c r="X71"/>
  <c r="X155"/>
  <c r="X80"/>
  <c r="X67"/>
  <c r="X79"/>
  <c r="X63"/>
  <c r="X65"/>
  <c r="X70"/>
  <c r="X74"/>
  <c r="X82"/>
  <c r="X85"/>
  <c r="X84"/>
  <c r="X92"/>
  <c r="X93"/>
  <c r="X94"/>
  <c r="X95"/>
  <c r="X96"/>
  <c r="X97"/>
  <c r="X98"/>
  <c r="X83"/>
  <c r="X133"/>
  <c r="X137"/>
  <c r="X140"/>
  <c r="X114"/>
  <c r="X117"/>
  <c r="X118"/>
  <c r="X119"/>
  <c r="X120"/>
  <c r="X121"/>
  <c r="X122"/>
  <c r="X123"/>
  <c r="X124"/>
  <c r="X132"/>
  <c r="X136"/>
  <c r="X139"/>
  <c r="X143"/>
  <c r="X131"/>
  <c r="X135"/>
  <c r="X134"/>
  <c r="X147"/>
  <c r="X165"/>
  <c r="X173"/>
  <c r="X146"/>
  <c r="X150"/>
  <c r="X172"/>
  <c r="X176"/>
  <c r="X145"/>
  <c r="X149"/>
  <c r="X152"/>
  <c r="X153"/>
  <c r="X156"/>
  <c r="X157"/>
  <c r="X158"/>
  <c r="X159"/>
  <c r="X160"/>
  <c r="X161"/>
  <c r="X162"/>
  <c r="X163"/>
  <c r="X167"/>
  <c r="X171"/>
  <c r="X175"/>
  <c r="X144"/>
  <c r="X148"/>
  <c r="X166"/>
  <c r="X170"/>
  <c r="X174"/>
  <c r="T5"/>
  <c r="T6"/>
  <c r="T35"/>
  <c r="T75"/>
  <c r="T4"/>
  <c r="T31"/>
  <c r="T10"/>
  <c r="T7"/>
  <c r="T8"/>
  <c r="T9"/>
  <c r="T11"/>
  <c r="T12"/>
  <c r="T14"/>
  <c r="T17"/>
  <c r="T19"/>
  <c r="T21"/>
  <c r="T13"/>
  <c r="T16"/>
  <c r="T18"/>
  <c r="T15"/>
  <c r="T30"/>
  <c r="T20"/>
  <c r="T24"/>
  <c r="T22"/>
  <c r="T29"/>
  <c r="T32"/>
  <c r="T37"/>
  <c r="T52"/>
  <c r="T56"/>
  <c r="T60"/>
  <c r="T46"/>
  <c r="T51"/>
  <c r="T53"/>
  <c r="T59"/>
  <c r="T61"/>
  <c r="T68"/>
  <c r="T81"/>
  <c r="T62"/>
  <c r="T64"/>
  <c r="T66"/>
  <c r="T69"/>
  <c r="T71"/>
  <c r="T154"/>
  <c r="T80"/>
  <c r="T67"/>
  <c r="T79"/>
  <c r="T63"/>
  <c r="T65"/>
  <c r="T70"/>
  <c r="T74"/>
  <c r="T82"/>
  <c r="T85"/>
  <c r="T84"/>
  <c r="T92"/>
  <c r="T93"/>
  <c r="T94"/>
  <c r="T95"/>
  <c r="T96"/>
  <c r="T97"/>
  <c r="T98"/>
  <c r="T83"/>
  <c r="T133"/>
  <c r="T137"/>
  <c r="T114"/>
  <c r="T118"/>
  <c r="T119"/>
  <c r="T120"/>
  <c r="T121"/>
  <c r="T122"/>
  <c r="T123"/>
  <c r="T124"/>
  <c r="T132"/>
  <c r="T136"/>
  <c r="T139"/>
  <c r="T143"/>
  <c r="T131"/>
  <c r="T135"/>
  <c r="T134"/>
  <c r="T147"/>
  <c r="T165"/>
  <c r="T173"/>
  <c r="T146"/>
  <c r="T150"/>
  <c r="T172"/>
  <c r="T176"/>
  <c r="T145"/>
  <c r="T149"/>
  <c r="T153"/>
  <c r="T157"/>
  <c r="T158"/>
  <c r="T159"/>
  <c r="T160"/>
  <c r="T161"/>
  <c r="T162"/>
  <c r="T163"/>
  <c r="T171"/>
  <c r="T175"/>
  <c r="T144"/>
  <c r="T148"/>
  <c r="T166"/>
  <c r="T170"/>
  <c r="T174"/>
  <c r="P5"/>
  <c r="P26"/>
  <c r="P6"/>
  <c r="P4"/>
  <c r="P7"/>
  <c r="P8"/>
  <c r="P10"/>
  <c r="P11"/>
  <c r="P9"/>
  <c r="P77"/>
  <c r="P12"/>
  <c r="P14"/>
  <c r="P17"/>
  <c r="P19"/>
  <c r="P21"/>
  <c r="P15"/>
  <c r="P16"/>
  <c r="P18"/>
  <c r="P13"/>
  <c r="P20"/>
  <c r="P30"/>
  <c r="P23"/>
  <c r="P28"/>
  <c r="P22"/>
  <c r="P31"/>
  <c r="P35"/>
  <c r="P75"/>
  <c r="P36"/>
  <c r="P40"/>
  <c r="P34"/>
  <c r="P38"/>
  <c r="P49"/>
  <c r="P52"/>
  <c r="P56"/>
  <c r="P58"/>
  <c r="P60"/>
  <c r="P50"/>
  <c r="P43"/>
  <c r="P53"/>
  <c r="P55"/>
  <c r="P59"/>
  <c r="P61"/>
  <c r="P44"/>
  <c r="P45"/>
  <c r="P68"/>
  <c r="P111"/>
  <c r="P73"/>
  <c r="P81"/>
  <c r="P62"/>
  <c r="P64"/>
  <c r="P66"/>
  <c r="P76"/>
  <c r="P80"/>
  <c r="P79"/>
  <c r="P63"/>
  <c r="P65"/>
  <c r="P72"/>
  <c r="P74"/>
  <c r="P82"/>
  <c r="P85"/>
  <c r="P84"/>
  <c r="P92"/>
  <c r="P93"/>
  <c r="P94"/>
  <c r="P95"/>
  <c r="P96"/>
  <c r="P97"/>
  <c r="P98"/>
  <c r="P83"/>
  <c r="P133"/>
  <c r="P137"/>
  <c r="P114"/>
  <c r="P115"/>
  <c r="P116"/>
  <c r="P118"/>
  <c r="P119"/>
  <c r="P120"/>
  <c r="P121"/>
  <c r="P122"/>
  <c r="P123"/>
  <c r="P124"/>
  <c r="P132"/>
  <c r="P136"/>
  <c r="P139"/>
  <c r="P143"/>
  <c r="P131"/>
  <c r="P135"/>
  <c r="P142"/>
  <c r="P134"/>
  <c r="P141"/>
  <c r="P147"/>
  <c r="P165"/>
  <c r="P169"/>
  <c r="P173"/>
  <c r="P146"/>
  <c r="P150"/>
  <c r="P168"/>
  <c r="P172"/>
  <c r="P176"/>
  <c r="P145"/>
  <c r="P149"/>
  <c r="P157"/>
  <c r="P158"/>
  <c r="P159"/>
  <c r="P160"/>
  <c r="P161"/>
  <c r="P162"/>
  <c r="P163"/>
  <c r="P171"/>
  <c r="P175"/>
  <c r="P144"/>
  <c r="P148"/>
  <c r="P166"/>
  <c r="P170"/>
  <c r="P174"/>
  <c r="L5"/>
  <c r="L6"/>
  <c r="L4"/>
  <c r="L10"/>
  <c r="L7"/>
  <c r="L8"/>
  <c r="L9"/>
  <c r="L11"/>
  <c r="L12"/>
  <c r="L14"/>
  <c r="L17"/>
  <c r="L19"/>
  <c r="L21"/>
  <c r="L13"/>
  <c r="L16"/>
  <c r="L18"/>
  <c r="L15"/>
  <c r="L20"/>
  <c r="L22"/>
  <c r="L35"/>
  <c r="L78" s="1"/>
  <c r="L40"/>
  <c r="L42" s="1"/>
  <c r="L38"/>
  <c r="L49"/>
  <c r="L52"/>
  <c r="L54"/>
  <c r="L56"/>
  <c r="L58"/>
  <c r="L60"/>
  <c r="L50"/>
  <c r="L43"/>
  <c r="L45" s="1"/>
  <c r="L55"/>
  <c r="L57"/>
  <c r="L59"/>
  <c r="L61"/>
  <c r="L44"/>
  <c r="L68"/>
  <c r="L62"/>
  <c r="L64"/>
  <c r="L66"/>
  <c r="L80"/>
  <c r="L79"/>
  <c r="L63"/>
  <c r="L65"/>
  <c r="L74"/>
  <c r="L82"/>
  <c r="L84"/>
  <c r="L140"/>
  <c r="L139"/>
  <c r="L143"/>
  <c r="L142"/>
  <c r="L141"/>
  <c r="L147"/>
  <c r="L165"/>
  <c r="L169"/>
  <c r="L173"/>
  <c r="L146"/>
  <c r="L150"/>
  <c r="L168"/>
  <c r="L172"/>
  <c r="L176"/>
  <c r="L145"/>
  <c r="L149"/>
  <c r="L167"/>
  <c r="L171"/>
  <c r="L175"/>
  <c r="L144"/>
  <c r="L148"/>
  <c r="L166"/>
  <c r="L170"/>
  <c r="L174"/>
  <c r="H5"/>
  <c r="H24" s="1"/>
  <c r="H6"/>
  <c r="H4"/>
  <c r="H37" s="1"/>
  <c r="H7"/>
  <c r="H8"/>
  <c r="H10"/>
  <c r="H11"/>
  <c r="H9"/>
  <c r="H12"/>
  <c r="H14"/>
  <c r="H17"/>
  <c r="H19"/>
  <c r="H21"/>
  <c r="H15"/>
  <c r="H16"/>
  <c r="H18"/>
  <c r="H13"/>
  <c r="H20"/>
  <c r="H26"/>
  <c r="H22"/>
  <c r="H32"/>
  <c r="H41"/>
  <c r="H54"/>
  <c r="H60"/>
  <c r="H47"/>
  <c r="H57"/>
  <c r="H61"/>
  <c r="H64"/>
  <c r="H69"/>
  <c r="H80"/>
  <c r="H65"/>
  <c r="H74"/>
  <c r="H82"/>
  <c r="H84"/>
  <c r="H114"/>
  <c r="H139"/>
  <c r="H143"/>
  <c r="H147"/>
  <c r="H165"/>
  <c r="H173"/>
  <c r="H150"/>
  <c r="H176"/>
  <c r="H145"/>
  <c r="H149"/>
  <c r="H167"/>
  <c r="H171"/>
  <c r="H175"/>
  <c r="H148"/>
  <c r="H174"/>
  <c r="AJ157" i="8"/>
  <c r="AJ149"/>
  <c r="AJ141"/>
  <c r="AJ133"/>
  <c r="AJ125"/>
  <c r="AJ117"/>
  <c r="AJ109"/>
  <c r="AJ101"/>
  <c r="AJ93"/>
  <c r="B232"/>
  <c r="P232" s="1"/>
  <c r="B230"/>
  <c r="AM230" s="1"/>
  <c r="B228"/>
  <c r="G228" s="1"/>
  <c r="B226"/>
  <c r="AM226" s="1"/>
  <c r="B224"/>
  <c r="AM224" s="1"/>
  <c r="B222"/>
  <c r="G222" s="1"/>
  <c r="B220"/>
  <c r="AM220" s="1"/>
  <c r="B218"/>
  <c r="B216"/>
  <c r="AN216" s="1"/>
  <c r="B214"/>
  <c r="AM214" s="1"/>
  <c r="B212"/>
  <c r="G212" s="1"/>
  <c r="B210"/>
  <c r="AN210" s="1"/>
  <c r="B208"/>
  <c r="AM208" s="1"/>
  <c r="B206"/>
  <c r="G206" s="1"/>
  <c r="B204"/>
  <c r="AM204" s="1"/>
  <c r="B202"/>
  <c r="B200"/>
  <c r="AN200" s="1"/>
  <c r="B198"/>
  <c r="AM198" s="1"/>
  <c r="B196"/>
  <c r="G196" s="1"/>
  <c r="B194"/>
  <c r="AM194" s="1"/>
  <c r="B192"/>
  <c r="AM192" s="1"/>
  <c r="B190"/>
  <c r="G190" s="1"/>
  <c r="B188"/>
  <c r="AM188" s="1"/>
  <c r="B186"/>
  <c r="B184"/>
  <c r="AN184" s="1"/>
  <c r="B182"/>
  <c r="AM182" s="1"/>
  <c r="B180"/>
  <c r="G180" s="1"/>
  <c r="B178"/>
  <c r="AN178" s="1"/>
  <c r="B176"/>
  <c r="AM176" s="1"/>
  <c r="B174"/>
  <c r="G174" s="1"/>
  <c r="B172"/>
  <c r="AM172" s="1"/>
  <c r="B170"/>
  <c r="B168"/>
  <c r="AN168" s="1"/>
  <c r="B166"/>
  <c r="AM166" s="1"/>
  <c r="B164"/>
  <c r="G164" s="1"/>
  <c r="B162"/>
  <c r="AM162" s="1"/>
  <c r="B160"/>
  <c r="AM160" s="1"/>
  <c r="B158"/>
  <c r="G158" s="1"/>
  <c r="B156"/>
  <c r="AM156" s="1"/>
  <c r="B154"/>
  <c r="B152"/>
  <c r="AN152" s="1"/>
  <c r="B150"/>
  <c r="AM150" s="1"/>
  <c r="B148"/>
  <c r="G148" s="1"/>
  <c r="B146"/>
  <c r="AN146" s="1"/>
  <c r="B144"/>
  <c r="AM144" s="1"/>
  <c r="B142"/>
  <c r="G142" s="1"/>
  <c r="B140"/>
  <c r="AM140" s="1"/>
  <c r="B138"/>
  <c r="B136"/>
  <c r="AN136" s="1"/>
  <c r="B134"/>
  <c r="AM134" s="1"/>
  <c r="B132"/>
  <c r="G132" s="1"/>
  <c r="B130"/>
  <c r="AM130" s="1"/>
  <c r="B128"/>
  <c r="AM128" s="1"/>
  <c r="B126"/>
  <c r="G126" s="1"/>
  <c r="B124"/>
  <c r="AM124" s="1"/>
  <c r="B122"/>
  <c r="B120"/>
  <c r="AN120" s="1"/>
  <c r="B118"/>
  <c r="AM118" s="1"/>
  <c r="B116"/>
  <c r="G116" s="1"/>
  <c r="B114"/>
  <c r="AN114" s="1"/>
  <c r="B112"/>
  <c r="AM112" s="1"/>
  <c r="B110"/>
  <c r="G110" s="1"/>
  <c r="B108"/>
  <c r="AM108" s="1"/>
  <c r="B106"/>
  <c r="B104"/>
  <c r="AN104" s="1"/>
  <c r="B102"/>
  <c r="AM102" s="1"/>
  <c r="B100"/>
  <c r="G100" s="1"/>
  <c r="B98"/>
  <c r="AM98" s="1"/>
  <c r="B96"/>
  <c r="AM96" s="1"/>
  <c r="B94"/>
  <c r="G94" s="1"/>
  <c r="B92"/>
  <c r="AM92" s="1"/>
  <c r="B90"/>
  <c r="B88"/>
  <c r="AN88" s="1"/>
  <c r="B86"/>
  <c r="AM86" s="1"/>
  <c r="B84"/>
  <c r="G84" s="1"/>
  <c r="B82"/>
  <c r="AN82" s="1"/>
  <c r="B80"/>
  <c r="AM80" s="1"/>
  <c r="B78"/>
  <c r="G78" s="1"/>
  <c r="B76"/>
  <c r="AM76" s="1"/>
  <c r="B74"/>
  <c r="B72"/>
  <c r="AN72" s="1"/>
  <c r="B70"/>
  <c r="AM70" s="1"/>
  <c r="B68"/>
  <c r="G68" s="1"/>
  <c r="B66"/>
  <c r="AM66" s="1"/>
  <c r="B64"/>
  <c r="AM64" s="1"/>
  <c r="B62"/>
  <c r="G62" s="1"/>
  <c r="B60"/>
  <c r="AM60" s="1"/>
  <c r="B58"/>
  <c r="AM58" s="1"/>
  <c r="B56"/>
  <c r="AN56" s="1"/>
  <c r="B54"/>
  <c r="AM54" s="1"/>
  <c r="B52"/>
  <c r="G52" s="1"/>
  <c r="B50"/>
  <c r="AN50" s="1"/>
  <c r="B48"/>
  <c r="AM48" s="1"/>
  <c r="B46"/>
  <c r="G46" s="1"/>
  <c r="B44"/>
  <c r="AJ44" s="1"/>
  <c r="B42"/>
  <c r="AM42" s="1"/>
  <c r="B40"/>
  <c r="AM40" s="1"/>
  <c r="B38"/>
  <c r="AJ38" s="1"/>
  <c r="B36"/>
  <c r="AM36" s="1"/>
  <c r="C34"/>
  <c r="B43"/>
  <c r="AM43" s="1"/>
  <c r="B41"/>
  <c r="AJ41" s="1"/>
  <c r="B39"/>
  <c r="AM39" s="1"/>
  <c r="B37"/>
  <c r="AM37" s="1"/>
  <c r="B35"/>
  <c r="AM35" s="1"/>
  <c r="AN145"/>
  <c r="B135" i="9"/>
  <c r="G135" s="1"/>
  <c r="G145" i="8"/>
  <c r="B153" i="9"/>
  <c r="BG153" s="1"/>
  <c r="AM163" i="8"/>
  <c r="G163"/>
  <c r="G187"/>
  <c r="B177" i="9"/>
  <c r="K177" s="1"/>
  <c r="G219" i="8"/>
  <c r="B209" i="9"/>
  <c r="BG209" s="1"/>
  <c r="BX24" i="6"/>
  <c r="DL23"/>
  <c r="FD24"/>
  <c r="GJ24"/>
  <c r="G155" i="8"/>
  <c r="B145" i="9"/>
  <c r="BG145" s="1"/>
  <c r="AN113" i="8"/>
  <c r="G113"/>
  <c r="B103" i="9"/>
  <c r="B129"/>
  <c r="G129" s="1"/>
  <c r="AM139" i="8"/>
  <c r="G139"/>
  <c r="G185"/>
  <c r="B175" i="9"/>
  <c r="BG175" s="1"/>
  <c r="AN185" i="8"/>
  <c r="AJ23" i="6"/>
  <c r="AN137" i="8"/>
  <c r="G137"/>
  <c r="B127" i="9"/>
  <c r="AM179" i="8"/>
  <c r="B169" i="9"/>
  <c r="G71" i="8"/>
  <c r="AN71"/>
  <c r="B61" i="9"/>
  <c r="K61" s="1"/>
  <c r="AM71" i="8"/>
  <c r="AM195"/>
  <c r="B185" i="9"/>
  <c r="G195" i="8"/>
  <c r="AM203"/>
  <c r="B193" i="9"/>
  <c r="BG193" s="1"/>
  <c r="G203" i="8"/>
  <c r="AM211"/>
  <c r="B201" i="9"/>
  <c r="AM227" i="8"/>
  <c r="B217" i="9"/>
  <c r="G227" i="8"/>
  <c r="AN105"/>
  <c r="B95" i="9"/>
  <c r="BG95" s="1"/>
  <c r="G105" i="8"/>
  <c r="G161"/>
  <c r="B151" i="9"/>
  <c r="P23" i="6"/>
  <c r="AF23"/>
  <c r="AV23"/>
  <c r="BL23"/>
  <c r="CR24"/>
  <c r="DH24"/>
  <c r="DX24"/>
  <c r="EJ23"/>
  <c r="EZ24"/>
  <c r="FP24"/>
  <c r="GF24"/>
  <c r="B49" i="9"/>
  <c r="K49" s="1"/>
  <c r="AM59" i="8"/>
  <c r="G59"/>
  <c r="B65" i="9"/>
  <c r="BG65" s="1"/>
  <c r="AM75" i="8"/>
  <c r="G75"/>
  <c r="AN87"/>
  <c r="G87"/>
  <c r="B77" i="9"/>
  <c r="K77" s="1"/>
  <c r="AM87" i="8"/>
  <c r="AM103"/>
  <c r="G103"/>
  <c r="B93" i="9"/>
  <c r="BG93" s="1"/>
  <c r="AN103" i="8"/>
  <c r="AM111"/>
  <c r="AN111"/>
  <c r="G111"/>
  <c r="B101" i="9"/>
  <c r="K101" s="1"/>
  <c r="AM119" i="8"/>
  <c r="AN119"/>
  <c r="B109" i="9"/>
  <c r="K109" s="1"/>
  <c r="G119" i="8"/>
  <c r="AM127"/>
  <c r="B117" i="9"/>
  <c r="K117" s="1"/>
  <c r="AN127" i="8"/>
  <c r="G127"/>
  <c r="AM135"/>
  <c r="G135"/>
  <c r="B125" i="9"/>
  <c r="BG125" s="1"/>
  <c r="AN135" i="8"/>
  <c r="AM143"/>
  <c r="AN143"/>
  <c r="G143"/>
  <c r="B133" i="9"/>
  <c r="BG133" s="1"/>
  <c r="AM151" i="8"/>
  <c r="AN151"/>
  <c r="B141" i="9"/>
  <c r="K141" s="1"/>
  <c r="G151" i="8"/>
  <c r="AM159"/>
  <c r="B149" i="9"/>
  <c r="BG149" s="1"/>
  <c r="AN159" i="8"/>
  <c r="G159"/>
  <c r="AM167"/>
  <c r="G167"/>
  <c r="B157" i="9"/>
  <c r="BG157" s="1"/>
  <c r="AN167" i="8"/>
  <c r="AM175"/>
  <c r="AN175"/>
  <c r="G175"/>
  <c r="B165" i="9"/>
  <c r="K165" s="1"/>
  <c r="AM183" i="8"/>
  <c r="AN183"/>
  <c r="B173" i="9"/>
  <c r="K173" s="1"/>
  <c r="G183" i="8"/>
  <c r="AM191"/>
  <c r="B181" i="9"/>
  <c r="K181" s="1"/>
  <c r="AN191" i="8"/>
  <c r="G191"/>
  <c r="AM199"/>
  <c r="G199"/>
  <c r="B189" i="9"/>
  <c r="BG189" s="1"/>
  <c r="AN199" i="8"/>
  <c r="AM207"/>
  <c r="AN207"/>
  <c r="G207"/>
  <c r="B197" i="9"/>
  <c r="BG197" s="1"/>
  <c r="AM215" i="8"/>
  <c r="AN215"/>
  <c r="B205" i="9"/>
  <c r="K205" s="1"/>
  <c r="G215" i="8"/>
  <c r="AM223"/>
  <c r="B213" i="9"/>
  <c r="BG213" s="1"/>
  <c r="AN223" i="8"/>
  <c r="G223"/>
  <c r="AM231"/>
  <c r="G231"/>
  <c r="B221" i="9"/>
  <c r="BG221" s="1"/>
  <c r="AN231" i="8"/>
  <c r="AN57"/>
  <c r="G57"/>
  <c r="B47" i="9"/>
  <c r="BG47" s="1"/>
  <c r="AN73" i="8"/>
  <c r="B63" i="9"/>
  <c r="BG63" s="1"/>
  <c r="G73" i="8"/>
  <c r="B91" i="9"/>
  <c r="BG91" s="1"/>
  <c r="G101" i="8"/>
  <c r="B99" i="9"/>
  <c r="BG99" s="1"/>
  <c r="G109" i="8"/>
  <c r="G117"/>
  <c r="B107" i="9"/>
  <c r="K107" s="1"/>
  <c r="G125" i="8"/>
  <c r="B115" i="9"/>
  <c r="K115" s="1"/>
  <c r="B123"/>
  <c r="K123" s="1"/>
  <c r="G133" i="8"/>
  <c r="B131" i="9"/>
  <c r="K131" s="1"/>
  <c r="G141" i="8"/>
  <c r="G149"/>
  <c r="B139" i="9"/>
  <c r="BG139" s="1"/>
  <c r="G157" i="8"/>
  <c r="B147" i="9"/>
  <c r="BG147" s="1"/>
  <c r="P100" i="12"/>
  <c r="P107"/>
  <c r="P101"/>
  <c r="P106"/>
  <c r="P184"/>
  <c r="P196"/>
  <c r="P108"/>
  <c r="P102"/>
  <c r="P109"/>
  <c r="P187"/>
  <c r="P199"/>
  <c r="P103"/>
  <c r="P110"/>
  <c r="P188"/>
  <c r="P200"/>
  <c r="P105"/>
  <c r="AN75"/>
  <c r="AN78"/>
  <c r="AV100"/>
  <c r="AV102"/>
  <c r="AV101"/>
  <c r="AV106"/>
  <c r="AV184"/>
  <c r="AV196"/>
  <c r="AV108"/>
  <c r="AV107"/>
  <c r="AV109"/>
  <c r="AV187"/>
  <c r="AV199"/>
  <c r="AV103"/>
  <c r="AV110"/>
  <c r="AV188"/>
  <c r="AV200"/>
  <c r="AV105"/>
  <c r="BH104"/>
  <c r="BH100"/>
  <c r="BH102"/>
  <c r="BH105"/>
  <c r="BH101"/>
  <c r="BH106"/>
  <c r="BH108"/>
  <c r="BH111"/>
  <c r="BH107"/>
  <c r="BH109"/>
  <c r="FD87"/>
  <c r="FD91"/>
  <c r="FD89"/>
  <c r="FD90"/>
  <c r="FD88"/>
  <c r="FL100"/>
  <c r="FL101"/>
  <c r="FL110"/>
  <c r="FL188"/>
  <c r="FL200"/>
  <c r="FL105"/>
  <c r="FL89"/>
  <c r="FL87"/>
  <c r="FL91"/>
  <c r="FL88"/>
  <c r="FL90"/>
  <c r="GB100"/>
  <c r="GB101"/>
  <c r="GB110"/>
  <c r="GB104"/>
  <c r="GR89"/>
  <c r="GR90"/>
  <c r="GR88"/>
  <c r="GR87"/>
  <c r="GR99"/>
  <c r="GR91"/>
  <c r="AM90"/>
  <c r="AM91"/>
  <c r="AM89"/>
  <c r="AM88"/>
  <c r="AM87"/>
  <c r="BK77"/>
  <c r="BK75"/>
  <c r="CU128"/>
  <c r="CU127"/>
  <c r="CU130"/>
  <c r="CU129"/>
  <c r="FS77"/>
  <c r="FS75"/>
  <c r="CH129"/>
  <c r="CH128"/>
  <c r="CH127"/>
  <c r="CH130"/>
  <c r="CH126"/>
  <c r="CX129"/>
  <c r="CX128"/>
  <c r="CX127"/>
  <c r="CX130"/>
  <c r="CX126"/>
  <c r="CB87"/>
  <c r="CB91"/>
  <c r="CB89"/>
  <c r="CB88"/>
  <c r="CB90"/>
  <c r="DH87"/>
  <c r="DH91"/>
  <c r="DH89"/>
  <c r="DH88"/>
  <c r="DH90"/>
  <c r="DL129"/>
  <c r="DL127"/>
  <c r="DL130"/>
  <c r="DL126"/>
  <c r="DL128"/>
  <c r="AU100"/>
  <c r="AU108"/>
  <c r="AU110"/>
  <c r="AU188"/>
  <c r="AU200"/>
  <c r="AU102"/>
  <c r="AU106"/>
  <c r="AU184"/>
  <c r="AU196"/>
  <c r="AU111"/>
  <c r="AU189"/>
  <c r="AU201"/>
  <c r="AU103"/>
  <c r="AU105"/>
  <c r="BK108"/>
  <c r="BK111"/>
  <c r="BK189"/>
  <c r="BK201"/>
  <c r="BK110"/>
  <c r="BK102"/>
  <c r="BK103"/>
  <c r="BK105"/>
  <c r="BK100"/>
  <c r="CY75"/>
  <c r="CY77"/>
  <c r="DW77"/>
  <c r="DW75"/>
  <c r="Z89"/>
  <c r="Z87"/>
  <c r="Z91"/>
  <c r="Z88"/>
  <c r="Z90"/>
  <c r="FL102"/>
  <c r="AB104"/>
  <c r="AB100"/>
  <c r="AB107"/>
  <c r="AB109"/>
  <c r="AB103"/>
  <c r="AB110"/>
  <c r="AB105"/>
  <c r="AB102"/>
  <c r="AB101"/>
  <c r="AB106"/>
  <c r="AB108"/>
  <c r="AB111"/>
  <c r="BD75"/>
  <c r="BD78"/>
  <c r="BH129"/>
  <c r="BH128"/>
  <c r="BH127"/>
  <c r="BH130"/>
  <c r="BH126"/>
  <c r="CF111"/>
  <c r="CF107"/>
  <c r="CF102"/>
  <c r="CF109"/>
  <c r="CF130"/>
  <c r="CF129"/>
  <c r="CF127"/>
  <c r="CF126"/>
  <c r="DL111"/>
  <c r="DL109"/>
  <c r="DL107"/>
  <c r="DL104"/>
  <c r="DL102"/>
  <c r="DL106"/>
  <c r="ER129"/>
  <c r="ER126"/>
  <c r="ER130"/>
  <c r="ER128"/>
  <c r="ER127"/>
  <c r="EV129"/>
  <c r="EV128"/>
  <c r="EV127"/>
  <c r="EV126"/>
  <c r="EV130"/>
  <c r="S87"/>
  <c r="S91"/>
  <c r="S88"/>
  <c r="S90"/>
  <c r="S89"/>
  <c r="CI75"/>
  <c r="CI77"/>
  <c r="CY100"/>
  <c r="CY108"/>
  <c r="CY111"/>
  <c r="CY110"/>
  <c r="DG77"/>
  <c r="DG75"/>
  <c r="DW108"/>
  <c r="DW111"/>
  <c r="DW189"/>
  <c r="DW201"/>
  <c r="DW110"/>
  <c r="DW102"/>
  <c r="DW103"/>
  <c r="DW105"/>
  <c r="DW100"/>
  <c r="EU75"/>
  <c r="EU77"/>
  <c r="FO87"/>
  <c r="FO91"/>
  <c r="FO89"/>
  <c r="FO90"/>
  <c r="FO88"/>
  <c r="ED126"/>
  <c r="ED129"/>
  <c r="ED128"/>
  <c r="ED127"/>
  <c r="ED130"/>
  <c r="GJ107"/>
  <c r="X75"/>
  <c r="X78"/>
  <c r="AF100"/>
  <c r="AF102"/>
  <c r="AF109"/>
  <c r="AF187"/>
  <c r="AF199"/>
  <c r="AF103"/>
  <c r="AF101"/>
  <c r="AF106"/>
  <c r="AF184"/>
  <c r="AF196"/>
  <c r="AF108"/>
  <c r="AF107"/>
  <c r="AF110"/>
  <c r="AF188"/>
  <c r="AF200"/>
  <c r="AF105"/>
  <c r="AR102"/>
  <c r="AR103"/>
  <c r="AR110"/>
  <c r="AR105"/>
  <c r="AR104"/>
  <c r="AR100"/>
  <c r="AR107"/>
  <c r="AR109"/>
  <c r="AR101"/>
  <c r="AR106"/>
  <c r="AR108"/>
  <c r="AR111"/>
  <c r="BP90"/>
  <c r="BP87"/>
  <c r="BP91"/>
  <c r="BP88"/>
  <c r="BP89"/>
  <c r="CV90"/>
  <c r="CV89"/>
  <c r="CV87"/>
  <c r="CV91"/>
  <c r="CV88"/>
  <c r="FX128"/>
  <c r="FX130"/>
  <c r="FX129"/>
  <c r="FX127"/>
  <c r="CI102"/>
  <c r="CI103"/>
  <c r="CI105"/>
  <c r="CI100"/>
  <c r="CI108"/>
  <c r="CI111"/>
  <c r="CI189"/>
  <c r="CI201"/>
  <c r="CI110"/>
  <c r="DG108"/>
  <c r="DG111"/>
  <c r="DG189"/>
  <c r="DG201"/>
  <c r="DG110"/>
  <c r="DG102"/>
  <c r="DG103"/>
  <c r="DG105"/>
  <c r="DG100"/>
  <c r="EQ129"/>
  <c r="EQ128"/>
  <c r="EQ127"/>
  <c r="EQ126"/>
  <c r="FK75"/>
  <c r="FK77"/>
  <c r="FD103"/>
  <c r="BT101"/>
  <c r="BT106"/>
  <c r="BT184"/>
  <c r="BT196"/>
  <c r="BT108"/>
  <c r="DL23"/>
  <c r="DL28"/>
  <c r="DL31"/>
  <c r="DL34"/>
  <c r="DL53"/>
  <c r="DL66"/>
  <c r="AN43" i="8"/>
  <c r="BX26" i="12"/>
  <c r="BX25"/>
  <c r="BX33"/>
  <c r="BX69"/>
  <c r="BX67"/>
  <c r="CF110"/>
  <c r="CF105"/>
  <c r="CF73"/>
  <c r="CF72"/>
  <c r="CJ26"/>
  <c r="CJ24"/>
  <c r="CJ29"/>
  <c r="CJ32"/>
  <c r="CJ37"/>
  <c r="CJ39"/>
  <c r="CJ46"/>
  <c r="CJ48"/>
  <c r="CJ113"/>
  <c r="CJ51"/>
  <c r="CJ71"/>
  <c r="CJ70"/>
  <c r="FH36"/>
  <c r="FH38"/>
  <c r="FH39"/>
  <c r="FH43"/>
  <c r="FH55"/>
  <c r="FH44"/>
  <c r="FH77"/>
  <c r="FH115"/>
  <c r="FH141"/>
  <c r="FH169"/>
  <c r="FH168"/>
  <c r="AJ126" i="8"/>
  <c r="G230"/>
  <c r="BP23" i="12"/>
  <c r="BP28"/>
  <c r="BP31"/>
  <c r="BP34"/>
  <c r="BP53"/>
  <c r="BT186"/>
  <c r="BT198"/>
  <c r="CF36"/>
  <c r="CF49"/>
  <c r="CF58"/>
  <c r="CF50"/>
  <c r="CF76"/>
  <c r="CF103"/>
  <c r="CF115"/>
  <c r="CF141"/>
  <c r="CF169"/>
  <c r="CF168"/>
  <c r="CN152"/>
  <c r="CN164"/>
  <c r="CN156"/>
  <c r="CV23"/>
  <c r="CV28"/>
  <c r="CV31"/>
  <c r="CV34"/>
  <c r="CV53"/>
  <c r="CV66"/>
  <c r="DH23"/>
  <c r="DH40"/>
  <c r="DH42"/>
  <c r="DH126"/>
  <c r="DH38"/>
  <c r="DH43"/>
  <c r="DH45"/>
  <c r="DH107"/>
  <c r="DH55"/>
  <c r="DH48"/>
  <c r="DH113"/>
  <c r="DH102"/>
  <c r="DH116"/>
  <c r="DH142"/>
  <c r="DL36"/>
  <c r="DL49"/>
  <c r="DL58"/>
  <c r="DL50"/>
  <c r="DL44"/>
  <c r="DL103"/>
  <c r="DL115"/>
  <c r="DL141"/>
  <c r="DL169"/>
  <c r="DL168"/>
  <c r="EB23"/>
  <c r="EB28"/>
  <c r="EB31"/>
  <c r="EB34"/>
  <c r="EB53"/>
  <c r="EB66"/>
  <c r="EF26"/>
  <c r="EF24"/>
  <c r="EF29"/>
  <c r="EF32"/>
  <c r="EF37"/>
  <c r="EF39"/>
  <c r="EF46"/>
  <c r="EF48"/>
  <c r="EF113"/>
  <c r="EF51"/>
  <c r="EF70"/>
  <c r="EN23"/>
  <c r="EN40"/>
  <c r="EN42"/>
  <c r="EN38"/>
  <c r="EN39"/>
  <c r="EN43"/>
  <c r="EN45"/>
  <c r="EN55"/>
  <c r="EN48"/>
  <c r="EN113"/>
  <c r="EN140"/>
  <c r="EN116"/>
  <c r="EN142"/>
  <c r="ER36"/>
  <c r="ER49"/>
  <c r="ER58"/>
  <c r="ER50"/>
  <c r="ER44"/>
  <c r="ER45"/>
  <c r="ER100"/>
  <c r="ER77"/>
  <c r="ER115"/>
  <c r="ER141"/>
  <c r="ER169"/>
  <c r="ER168"/>
  <c r="FD23"/>
  <c r="FD33"/>
  <c r="FD41"/>
  <c r="FD42"/>
  <c r="FD54"/>
  <c r="FD47"/>
  <c r="FD48"/>
  <c r="FD113"/>
  <c r="FD57"/>
  <c r="FD100"/>
  <c r="FD140"/>
  <c r="FD116"/>
  <c r="FD142"/>
  <c r="FL26"/>
  <c r="FL24"/>
  <c r="FL29"/>
  <c r="FL32"/>
  <c r="FL34"/>
  <c r="FL53"/>
  <c r="FL40"/>
  <c r="FL42"/>
  <c r="FL70"/>
  <c r="FP39"/>
  <c r="FP37"/>
  <c r="FP45"/>
  <c r="FP56"/>
  <c r="FP46"/>
  <c r="FP48"/>
  <c r="FP113"/>
  <c r="FP68"/>
  <c r="FP104"/>
  <c r="FP75"/>
  <c r="FP78"/>
  <c r="FP101"/>
  <c r="FP117"/>
  <c r="FP167"/>
  <c r="FX35"/>
  <c r="FX72"/>
  <c r="GB26"/>
  <c r="GB28"/>
  <c r="GB31"/>
  <c r="GB36"/>
  <c r="GB34"/>
  <c r="GB53"/>
  <c r="GB40"/>
  <c r="GB42"/>
  <c r="GB70"/>
  <c r="GJ27"/>
  <c r="GJ25"/>
  <c r="GJ37"/>
  <c r="GJ39"/>
  <c r="GJ41"/>
  <c r="GJ42"/>
  <c r="GJ54"/>
  <c r="GJ47"/>
  <c r="GJ57"/>
  <c r="GJ48"/>
  <c r="GJ113"/>
  <c r="GJ125"/>
  <c r="GJ100"/>
  <c r="GJ140"/>
  <c r="GJ116"/>
  <c r="GJ104"/>
  <c r="G26"/>
  <c r="G24"/>
  <c r="G31"/>
  <c r="G53"/>
  <c r="G71"/>
  <c r="G157" s="1"/>
  <c r="O41"/>
  <c r="O54"/>
  <c r="O47"/>
  <c r="O57"/>
  <c r="O78"/>
  <c r="O77"/>
  <c r="O116"/>
  <c r="O142"/>
  <c r="S152"/>
  <c r="S156"/>
  <c r="S35"/>
  <c r="S73"/>
  <c r="S29"/>
  <c r="S23"/>
  <c r="S28"/>
  <c r="S40"/>
  <c r="S42"/>
  <c r="S48"/>
  <c r="S113"/>
  <c r="S43"/>
  <c r="S45"/>
  <c r="S111"/>
  <c r="S55"/>
  <c r="S76"/>
  <c r="S100"/>
  <c r="S102"/>
  <c r="S115"/>
  <c r="S166"/>
  <c r="S167"/>
  <c r="W36"/>
  <c r="W44"/>
  <c r="W49"/>
  <c r="W58"/>
  <c r="W50"/>
  <c r="W76"/>
  <c r="W141"/>
  <c r="W114"/>
  <c r="W143"/>
  <c r="AE27"/>
  <c r="AE34"/>
  <c r="AE33"/>
  <c r="AE69"/>
  <c r="AE67"/>
  <c r="AI152"/>
  <c r="AI156"/>
  <c r="AM99"/>
  <c r="AM177"/>
  <c r="AM25"/>
  <c r="AM30"/>
  <c r="AM24"/>
  <c r="AM31"/>
  <c r="AM36"/>
  <c r="AM44"/>
  <c r="AM49"/>
  <c r="AM58"/>
  <c r="AM50"/>
  <c r="AM76"/>
  <c r="AM141"/>
  <c r="AM151"/>
  <c r="AM129"/>
  <c r="AM138"/>
  <c r="AM114"/>
  <c r="AM125"/>
  <c r="AM143"/>
  <c r="AU107"/>
  <c r="AU185"/>
  <c r="AU197"/>
  <c r="AU109"/>
  <c r="AU187"/>
  <c r="AU199"/>
  <c r="AU183"/>
  <c r="AU195"/>
  <c r="AU186"/>
  <c r="AU198"/>
  <c r="AU25"/>
  <c r="AU30"/>
  <c r="AU24"/>
  <c r="AU31"/>
  <c r="AU36"/>
  <c r="AU44"/>
  <c r="AU39"/>
  <c r="AU41"/>
  <c r="AU54"/>
  <c r="AU42"/>
  <c r="AU130"/>
  <c r="AU47"/>
  <c r="AU57"/>
  <c r="AU101"/>
  <c r="AU112"/>
  <c r="AU104"/>
  <c r="AU116"/>
  <c r="AU125"/>
  <c r="AU142"/>
  <c r="AU151"/>
  <c r="BC72"/>
  <c r="BC73"/>
  <c r="CA155"/>
  <c r="CA153"/>
  <c r="CA164"/>
  <c r="CA72"/>
  <c r="CA73"/>
  <c r="CI107"/>
  <c r="CI185"/>
  <c r="CI197"/>
  <c r="CI109"/>
  <c r="CI187"/>
  <c r="CI199"/>
  <c r="CI106"/>
  <c r="CI184"/>
  <c r="CI196"/>
  <c r="CI183"/>
  <c r="CI195"/>
  <c r="CI186"/>
  <c r="CI198"/>
  <c r="CI177"/>
  <c r="CI188"/>
  <c r="CI200"/>
  <c r="CI27"/>
  <c r="CI34"/>
  <c r="CI39"/>
  <c r="CI33"/>
  <c r="CI41"/>
  <c r="CI54"/>
  <c r="CI42"/>
  <c r="CI130"/>
  <c r="CI47"/>
  <c r="CI57"/>
  <c r="CI78"/>
  <c r="CI101"/>
  <c r="CI112"/>
  <c r="CI104"/>
  <c r="CI116"/>
  <c r="CI142"/>
  <c r="CI25"/>
  <c r="CI30"/>
  <c r="CI24"/>
  <c r="CI31"/>
  <c r="CI36"/>
  <c r="CI44"/>
  <c r="CI49"/>
  <c r="CI58"/>
  <c r="CI50"/>
  <c r="CI76"/>
  <c r="CI141"/>
  <c r="CI151"/>
  <c r="CI129"/>
  <c r="CI114"/>
  <c r="CI125"/>
  <c r="CI143"/>
  <c r="CM29"/>
  <c r="CM23"/>
  <c r="CM28"/>
  <c r="CM40"/>
  <c r="CM42"/>
  <c r="CM52"/>
  <c r="CM43"/>
  <c r="CM45"/>
  <c r="CM66"/>
  <c r="CM26"/>
  <c r="CM38"/>
  <c r="CM32"/>
  <c r="CM37"/>
  <c r="CM39"/>
  <c r="CM46"/>
  <c r="CM48"/>
  <c r="CM113"/>
  <c r="CM51"/>
  <c r="CM70"/>
  <c r="CM71"/>
  <c r="CU26"/>
  <c r="CU38"/>
  <c r="CU32"/>
  <c r="CU37"/>
  <c r="CU39"/>
  <c r="CU46"/>
  <c r="CU51"/>
  <c r="CU70"/>
  <c r="CU71"/>
  <c r="CU29"/>
  <c r="CU23"/>
  <c r="CU28"/>
  <c r="CU52"/>
  <c r="CU66"/>
  <c r="CY153"/>
  <c r="CY164"/>
  <c r="CY155"/>
  <c r="DG106"/>
  <c r="DG184"/>
  <c r="DG196"/>
  <c r="DG107"/>
  <c r="DG185"/>
  <c r="DG197"/>
  <c r="DG109"/>
  <c r="DG187"/>
  <c r="DG199"/>
  <c r="DG151"/>
  <c r="DG177"/>
  <c r="DG188"/>
  <c r="DG200"/>
  <c r="DG112"/>
  <c r="DG183"/>
  <c r="DG195"/>
  <c r="DG186"/>
  <c r="DG198"/>
  <c r="DG25"/>
  <c r="DG30"/>
  <c r="DG24"/>
  <c r="DG31"/>
  <c r="DG36"/>
  <c r="DG44"/>
  <c r="DG49"/>
  <c r="DG58"/>
  <c r="DG50"/>
  <c r="DG76"/>
  <c r="DG141"/>
  <c r="DG129"/>
  <c r="DG114"/>
  <c r="DG125"/>
  <c r="DG143"/>
  <c r="DG39"/>
  <c r="DG41"/>
  <c r="DG54"/>
  <c r="DG42"/>
  <c r="DG47"/>
  <c r="DG57"/>
  <c r="DG78"/>
  <c r="DG101"/>
  <c r="DG104"/>
  <c r="DG130"/>
  <c r="DG116"/>
  <c r="DG142"/>
  <c r="DO72"/>
  <c r="DO73"/>
  <c r="EI29"/>
  <c r="EI23"/>
  <c r="EI28"/>
  <c r="EI40"/>
  <c r="EI42"/>
  <c r="EI52"/>
  <c r="EI43"/>
  <c r="EI66"/>
  <c r="EI26"/>
  <c r="EI38"/>
  <c r="EI32"/>
  <c r="EI37"/>
  <c r="EI46"/>
  <c r="EI48"/>
  <c r="EI113"/>
  <c r="EI51"/>
  <c r="EI70"/>
  <c r="EI71"/>
  <c r="EM155"/>
  <c r="EM153"/>
  <c r="EM72"/>
  <c r="EM73"/>
  <c r="EQ26"/>
  <c r="EQ38"/>
  <c r="EQ32"/>
  <c r="EQ37"/>
  <c r="EQ46"/>
  <c r="EQ51"/>
  <c r="EQ70"/>
  <c r="EQ71"/>
  <c r="EQ29"/>
  <c r="EQ23"/>
  <c r="EQ28"/>
  <c r="EQ52"/>
  <c r="EQ66"/>
  <c r="EU106"/>
  <c r="EU184"/>
  <c r="EU196"/>
  <c r="EU151"/>
  <c r="EU177"/>
  <c r="EU27"/>
  <c r="EU34"/>
  <c r="EU39"/>
  <c r="EU33"/>
  <c r="EU41"/>
  <c r="EU42"/>
  <c r="EU54"/>
  <c r="EU47"/>
  <c r="EU48"/>
  <c r="EU113"/>
  <c r="EU125"/>
  <c r="EU57"/>
  <c r="EU78"/>
  <c r="EU140"/>
  <c r="EU116"/>
  <c r="EU142"/>
  <c r="EU25"/>
  <c r="EU30"/>
  <c r="EU24"/>
  <c r="EU31"/>
  <c r="EU36"/>
  <c r="EU44"/>
  <c r="EU45"/>
  <c r="EU49"/>
  <c r="EU58"/>
  <c r="EU50"/>
  <c r="EU76"/>
  <c r="EU114"/>
  <c r="EU143"/>
  <c r="EY29"/>
  <c r="EY23"/>
  <c r="EY28"/>
  <c r="EY40"/>
  <c r="EY42"/>
  <c r="EY52"/>
  <c r="EY43"/>
  <c r="EY66"/>
  <c r="EY26"/>
  <c r="EY38"/>
  <c r="EY39"/>
  <c r="EY32"/>
  <c r="EY37"/>
  <c r="EY46"/>
  <c r="EY48"/>
  <c r="EY113"/>
  <c r="EY51"/>
  <c r="EY70"/>
  <c r="EY71"/>
  <c r="FC155"/>
  <c r="FC153"/>
  <c r="FC164"/>
  <c r="FC72"/>
  <c r="FC73"/>
  <c r="FG26"/>
  <c r="FG38"/>
  <c r="FG39"/>
  <c r="FG32"/>
  <c r="FG40"/>
  <c r="FG42"/>
  <c r="FG46"/>
  <c r="FG51"/>
  <c r="FG70"/>
  <c r="FG71"/>
  <c r="FG29"/>
  <c r="FG23"/>
  <c r="FG28"/>
  <c r="FG33"/>
  <c r="FG52"/>
  <c r="FG66"/>
  <c r="FK106"/>
  <c r="FK184"/>
  <c r="FK196"/>
  <c r="FK151"/>
  <c r="FK177"/>
  <c r="FK27"/>
  <c r="FK34"/>
  <c r="FK37"/>
  <c r="FK39"/>
  <c r="FK41"/>
  <c r="FK42"/>
  <c r="FK54"/>
  <c r="FK47"/>
  <c r="FK48"/>
  <c r="FK113"/>
  <c r="FK125"/>
  <c r="FK57"/>
  <c r="FK78"/>
  <c r="FK140"/>
  <c r="FK116"/>
  <c r="FK142"/>
  <c r="FK25"/>
  <c r="FK30"/>
  <c r="FK24"/>
  <c r="FK31"/>
  <c r="FK36"/>
  <c r="FK44"/>
  <c r="FK45"/>
  <c r="FK49"/>
  <c r="FK58"/>
  <c r="FK50"/>
  <c r="FK76"/>
  <c r="FK114"/>
  <c r="FK143"/>
  <c r="FO29"/>
  <c r="FO23"/>
  <c r="FO28"/>
  <c r="FO33"/>
  <c r="FO52"/>
  <c r="FO43"/>
  <c r="FO45"/>
  <c r="FO66"/>
  <c r="FO26"/>
  <c r="FO38"/>
  <c r="FO32"/>
  <c r="FO40"/>
  <c r="FO42"/>
  <c r="FO46"/>
  <c r="FO48"/>
  <c r="FO113"/>
  <c r="FO51"/>
  <c r="FO70"/>
  <c r="FO71"/>
  <c r="FS155"/>
  <c r="FS153"/>
  <c r="GA72"/>
  <c r="GA73"/>
  <c r="GQ72"/>
  <c r="GQ73"/>
  <c r="V152"/>
  <c r="V156"/>
  <c r="V154"/>
  <c r="Z110"/>
  <c r="Z28"/>
  <c r="Z33"/>
  <c r="Z30"/>
  <c r="Z32"/>
  <c r="Z47"/>
  <c r="Z57"/>
  <c r="Z140"/>
  <c r="Z117"/>
  <c r="Z169"/>
  <c r="Z168"/>
  <c r="Z40"/>
  <c r="Z42"/>
  <c r="Z126"/>
  <c r="Z45"/>
  <c r="Z109"/>
  <c r="Z56"/>
  <c r="Z46"/>
  <c r="Z48"/>
  <c r="Z113"/>
  <c r="Z102"/>
  <c r="Z142"/>
  <c r="Z103"/>
  <c r="Z115"/>
  <c r="Z166"/>
  <c r="AH25"/>
  <c r="AH23"/>
  <c r="AH37"/>
  <c r="AH35"/>
  <c r="AH77"/>
  <c r="AH40"/>
  <c r="AH45"/>
  <c r="AH56"/>
  <c r="AH46"/>
  <c r="AH72"/>
  <c r="AH73"/>
  <c r="AH76"/>
  <c r="AH142"/>
  <c r="AH115"/>
  <c r="AH166"/>
  <c r="AH26"/>
  <c r="AH33"/>
  <c r="AH31"/>
  <c r="AH36"/>
  <c r="AH41"/>
  <c r="AH42"/>
  <c r="AH54"/>
  <c r="AH75"/>
  <c r="AH68"/>
  <c r="AH141"/>
  <c r="AH114"/>
  <c r="AH143"/>
  <c r="AH167"/>
  <c r="AH28"/>
  <c r="AH30"/>
  <c r="AH38"/>
  <c r="AH39"/>
  <c r="AH32"/>
  <c r="AH47"/>
  <c r="AH57"/>
  <c r="AH48"/>
  <c r="AH78"/>
  <c r="AH140"/>
  <c r="AH113"/>
  <c r="AH117"/>
  <c r="AH169"/>
  <c r="AH168"/>
  <c r="AL26"/>
  <c r="AL37"/>
  <c r="AL36"/>
  <c r="AL51"/>
  <c r="AL41"/>
  <c r="AL42"/>
  <c r="AL70"/>
  <c r="AL71"/>
  <c r="AL28"/>
  <c r="AL33"/>
  <c r="AL31"/>
  <c r="AL32"/>
  <c r="AL47"/>
  <c r="AL52"/>
  <c r="AL67"/>
  <c r="AL69"/>
  <c r="AL24"/>
  <c r="AL29"/>
  <c r="AL27"/>
  <c r="AL38"/>
  <c r="AL39"/>
  <c r="AL30"/>
  <c r="AL43"/>
  <c r="AL44"/>
  <c r="AL66"/>
  <c r="AP89"/>
  <c r="AP88"/>
  <c r="AP87"/>
  <c r="AP91"/>
  <c r="AT88"/>
  <c r="AT87"/>
  <c r="AT91"/>
  <c r="AT90"/>
  <c r="CP127"/>
  <c r="CP130"/>
  <c r="CP126"/>
  <c r="CT25"/>
  <c r="CT23"/>
  <c r="CT34"/>
  <c r="CT40"/>
  <c r="CT42"/>
  <c r="CT44"/>
  <c r="CT49"/>
  <c r="CT58"/>
  <c r="CT50"/>
  <c r="CT72"/>
  <c r="CT73"/>
  <c r="CT102"/>
  <c r="CT142"/>
  <c r="CT115"/>
  <c r="CT166"/>
  <c r="CT26"/>
  <c r="CT37"/>
  <c r="CT39"/>
  <c r="CT35"/>
  <c r="CT77"/>
  <c r="CT36"/>
  <c r="CT45"/>
  <c r="CT56"/>
  <c r="CT46"/>
  <c r="CT48"/>
  <c r="CT68"/>
  <c r="CT103"/>
  <c r="CT141"/>
  <c r="CT114"/>
  <c r="CT143"/>
  <c r="CT167"/>
  <c r="CT28"/>
  <c r="CT33"/>
  <c r="CT31"/>
  <c r="CT32"/>
  <c r="CT47"/>
  <c r="CT57"/>
  <c r="CT41"/>
  <c r="CT54"/>
  <c r="CT75"/>
  <c r="CT101"/>
  <c r="CT140"/>
  <c r="CT113"/>
  <c r="CT117"/>
  <c r="CT169"/>
  <c r="CT168"/>
  <c r="DB108"/>
  <c r="DB111"/>
  <c r="DB100"/>
  <c r="DB104"/>
  <c r="DB107"/>
  <c r="DB109"/>
  <c r="DB110"/>
  <c r="DN26"/>
  <c r="DN37"/>
  <c r="DN39"/>
  <c r="DN31"/>
  <c r="DN36"/>
  <c r="DN51"/>
  <c r="DN46"/>
  <c r="DN48"/>
  <c r="DN113"/>
  <c r="DN125"/>
  <c r="DN70"/>
  <c r="DN71"/>
  <c r="DN28"/>
  <c r="DN33"/>
  <c r="DN38"/>
  <c r="DN32"/>
  <c r="DN47"/>
  <c r="DN41"/>
  <c r="DN69"/>
  <c r="DN24"/>
  <c r="DN29"/>
  <c r="DN27"/>
  <c r="DN34"/>
  <c r="DN43"/>
  <c r="DN45"/>
  <c r="DN52"/>
  <c r="DN67"/>
  <c r="DN66"/>
  <c r="ET75"/>
  <c r="ET78"/>
  <c r="ET77"/>
  <c r="BU77"/>
  <c r="BU76"/>
  <c r="BU75"/>
  <c r="BU78"/>
  <c r="CO101"/>
  <c r="CO106"/>
  <c r="CO108"/>
  <c r="CO111"/>
  <c r="CO100"/>
  <c r="CO104"/>
  <c r="CO107"/>
  <c r="CO110"/>
  <c r="CO105"/>
  <c r="DE101"/>
  <c r="DE106"/>
  <c r="DE108"/>
  <c r="DE111"/>
  <c r="DE100"/>
  <c r="DE104"/>
  <c r="DE107"/>
  <c r="DE110"/>
  <c r="DE105"/>
  <c r="DQ77"/>
  <c r="DQ76"/>
  <c r="DQ75"/>
  <c r="DQ78"/>
  <c r="EW129"/>
  <c r="EW128"/>
  <c r="EW127"/>
  <c r="EW130"/>
  <c r="EW126"/>
  <c r="EW138"/>
  <c r="FM77"/>
  <c r="FM76"/>
  <c r="FM75"/>
  <c r="FM78"/>
  <c r="GK101"/>
  <c r="GK102"/>
  <c r="GK108"/>
  <c r="GK111"/>
  <c r="GK100"/>
  <c r="GK104"/>
  <c r="GK107"/>
  <c r="GK106"/>
  <c r="GK105"/>
  <c r="CF155"/>
  <c r="L69"/>
  <c r="T168"/>
  <c r="T141"/>
  <c r="T115"/>
  <c r="T76"/>
  <c r="T73"/>
  <c r="T58"/>
  <c r="T36"/>
  <c r="T23"/>
  <c r="AB69"/>
  <c r="AJ154"/>
  <c r="AJ169"/>
  <c r="AJ72"/>
  <c r="AJ58"/>
  <c r="AJ36"/>
  <c r="AJ23"/>
  <c r="AR78"/>
  <c r="AR67"/>
  <c r="AR41"/>
  <c r="AR42"/>
  <c r="AR25"/>
  <c r="AZ154"/>
  <c r="AZ169"/>
  <c r="AZ72"/>
  <c r="AZ58"/>
  <c r="AZ31"/>
  <c r="BH78"/>
  <c r="BH67"/>
  <c r="BH47"/>
  <c r="BH41"/>
  <c r="BH33"/>
  <c r="BH25"/>
  <c r="BH26"/>
  <c r="BP55"/>
  <c r="BP54"/>
  <c r="BP38"/>
  <c r="BP25"/>
  <c r="BT103"/>
  <c r="BT76"/>
  <c r="BX155"/>
  <c r="CF78"/>
  <c r="CF47"/>
  <c r="CF33"/>
  <c r="CF26"/>
  <c r="CR143"/>
  <c r="CR117"/>
  <c r="CR58"/>
  <c r="CV143"/>
  <c r="CV55"/>
  <c r="CV54"/>
  <c r="CV38"/>
  <c r="CV25"/>
  <c r="CZ104"/>
  <c r="CZ77"/>
  <c r="DL47"/>
  <c r="DL33"/>
  <c r="DL24"/>
  <c r="DX143"/>
  <c r="DX117"/>
  <c r="DX50"/>
  <c r="DX49"/>
  <c r="DX30"/>
  <c r="EB68"/>
  <c r="EB54"/>
  <c r="EB25"/>
  <c r="ER71"/>
  <c r="ER26"/>
  <c r="EV43"/>
  <c r="EV33"/>
  <c r="EV28"/>
  <c r="H169"/>
  <c r="H141"/>
  <c r="H53"/>
  <c r="H58"/>
  <c r="H34"/>
  <c r="H31"/>
  <c r="L70"/>
  <c r="L71"/>
  <c r="L157" s="1"/>
  <c r="L51"/>
  <c r="L46"/>
  <c r="L48" s="1"/>
  <c r="L114" s="1"/>
  <c r="L37"/>
  <c r="L39" s="1"/>
  <c r="L93" s="1"/>
  <c r="P189"/>
  <c r="P201"/>
  <c r="P185"/>
  <c r="P197"/>
  <c r="P167"/>
  <c r="P104"/>
  <c r="P117"/>
  <c r="P140"/>
  <c r="P78"/>
  <c r="P67"/>
  <c r="P69"/>
  <c r="P57"/>
  <c r="P47"/>
  <c r="P54"/>
  <c r="P41"/>
  <c r="P42"/>
  <c r="P33"/>
  <c r="P25"/>
  <c r="P27"/>
  <c r="T155"/>
  <c r="T142"/>
  <c r="T116"/>
  <c r="T77"/>
  <c r="T44"/>
  <c r="T55"/>
  <c r="T43"/>
  <c r="T38"/>
  <c r="T40"/>
  <c r="T27"/>
  <c r="X154"/>
  <c r="X168"/>
  <c r="X169"/>
  <c r="X141"/>
  <c r="X115"/>
  <c r="X72"/>
  <c r="X76"/>
  <c r="X73"/>
  <c r="X53"/>
  <c r="X50"/>
  <c r="X58"/>
  <c r="X49"/>
  <c r="X34"/>
  <c r="X36"/>
  <c r="X31"/>
  <c r="X28"/>
  <c r="AB70"/>
  <c r="AB75"/>
  <c r="AB71"/>
  <c r="AB51"/>
  <c r="AB46"/>
  <c r="AB37"/>
  <c r="AB39"/>
  <c r="AB32"/>
  <c r="AB29"/>
  <c r="AB24"/>
  <c r="AB30"/>
  <c r="AF189"/>
  <c r="AF201"/>
  <c r="AF185"/>
  <c r="AF197"/>
  <c r="AF167"/>
  <c r="AF104"/>
  <c r="AF127"/>
  <c r="AF117"/>
  <c r="AF140"/>
  <c r="AF78"/>
  <c r="AF67"/>
  <c r="AF69"/>
  <c r="AF57"/>
  <c r="AF47"/>
  <c r="AF42"/>
  <c r="AF54"/>
  <c r="AF41"/>
  <c r="AF33"/>
  <c r="AF25"/>
  <c r="AF27"/>
  <c r="AJ155"/>
  <c r="AJ142"/>
  <c r="AJ116"/>
  <c r="AJ77"/>
  <c r="AJ44"/>
  <c r="AJ55"/>
  <c r="AJ43"/>
  <c r="AJ45"/>
  <c r="AJ110"/>
  <c r="AJ38"/>
  <c r="AJ40"/>
  <c r="AJ27"/>
  <c r="AN154"/>
  <c r="AN168"/>
  <c r="AN169"/>
  <c r="AN141"/>
  <c r="AN115"/>
  <c r="AN90"/>
  <c r="AN72"/>
  <c r="AN76"/>
  <c r="AN73"/>
  <c r="AN53"/>
  <c r="AN50"/>
  <c r="AN58"/>
  <c r="AN49"/>
  <c r="AN34"/>
  <c r="AN36"/>
  <c r="AN31"/>
  <c r="AN28"/>
  <c r="AR70"/>
  <c r="AR75"/>
  <c r="AR71"/>
  <c r="AR51"/>
  <c r="AR46"/>
  <c r="AR37"/>
  <c r="AR39"/>
  <c r="AR32"/>
  <c r="AR29"/>
  <c r="AR24"/>
  <c r="AR30"/>
  <c r="AV189"/>
  <c r="AV201"/>
  <c r="AV185"/>
  <c r="AV197"/>
  <c r="AV104"/>
  <c r="AV127"/>
  <c r="AV117"/>
  <c r="AV140"/>
  <c r="AV78"/>
  <c r="AV67"/>
  <c r="AV69"/>
  <c r="AV57"/>
  <c r="AV47"/>
  <c r="AV42"/>
  <c r="AV54"/>
  <c r="AV41"/>
  <c r="AV33"/>
  <c r="AV25"/>
  <c r="AV27"/>
  <c r="AZ155"/>
  <c r="AZ142"/>
  <c r="AZ116"/>
  <c r="AZ77"/>
  <c r="AZ44"/>
  <c r="AZ55"/>
  <c r="AZ43"/>
  <c r="AZ45"/>
  <c r="AZ105"/>
  <c r="AZ183"/>
  <c r="AZ195"/>
  <c r="AZ38"/>
  <c r="AZ40"/>
  <c r="AZ27"/>
  <c r="BD154"/>
  <c r="BD168"/>
  <c r="BD169"/>
  <c r="BD141"/>
  <c r="BD115"/>
  <c r="BD90"/>
  <c r="BD72"/>
  <c r="BD76"/>
  <c r="BD73"/>
  <c r="BD50"/>
  <c r="BD58"/>
  <c r="BD49"/>
  <c r="BD34"/>
  <c r="BD36"/>
  <c r="BD31"/>
  <c r="BD28"/>
  <c r="BD30"/>
  <c r="BH70"/>
  <c r="BH75"/>
  <c r="BH71"/>
  <c r="BH51"/>
  <c r="BH46"/>
  <c r="BH48"/>
  <c r="BH113"/>
  <c r="BH37"/>
  <c r="BH39"/>
  <c r="BH32"/>
  <c r="BH29"/>
  <c r="BH24"/>
  <c r="BH30"/>
  <c r="BL167"/>
  <c r="BL130"/>
  <c r="BL117"/>
  <c r="BL140"/>
  <c r="BL78"/>
  <c r="BL57"/>
  <c r="BL47"/>
  <c r="BL42"/>
  <c r="BL126"/>
  <c r="BL54"/>
  <c r="BL41"/>
  <c r="BL33"/>
  <c r="BL30"/>
  <c r="BP166"/>
  <c r="BP143"/>
  <c r="BP57"/>
  <c r="BP43"/>
  <c r="BP56"/>
  <c r="BP41"/>
  <c r="BP40"/>
  <c r="BP42"/>
  <c r="BP29"/>
  <c r="BT107"/>
  <c r="BT185"/>
  <c r="BT197"/>
  <c r="BT73"/>
  <c r="BX108"/>
  <c r="BX109"/>
  <c r="BX103"/>
  <c r="BX43"/>
  <c r="BX45"/>
  <c r="BX40"/>
  <c r="BX31"/>
  <c r="BX24"/>
  <c r="BX30"/>
  <c r="CF152"/>
  <c r="CF104"/>
  <c r="CF106"/>
  <c r="CF67"/>
  <c r="CF66"/>
  <c r="CF51"/>
  <c r="CF52"/>
  <c r="CF37"/>
  <c r="CF39"/>
  <c r="CF30"/>
  <c r="CJ130"/>
  <c r="CJ69"/>
  <c r="CJ43"/>
  <c r="CJ45"/>
  <c r="CJ33"/>
  <c r="CJ75"/>
  <c r="CJ28"/>
  <c r="CN143"/>
  <c r="CN116"/>
  <c r="CN72"/>
  <c r="CN44"/>
  <c r="CN46"/>
  <c r="CN34"/>
  <c r="CN32"/>
  <c r="CR166"/>
  <c r="CR154"/>
  <c r="CR72"/>
  <c r="CR47"/>
  <c r="CR34"/>
  <c r="CR32"/>
  <c r="CR25"/>
  <c r="CR27"/>
  <c r="CV167"/>
  <c r="CV142"/>
  <c r="CV114"/>
  <c r="CV140"/>
  <c r="CV78"/>
  <c r="CV73"/>
  <c r="CV57"/>
  <c r="CV43"/>
  <c r="CV56"/>
  <c r="CV41"/>
  <c r="CV40"/>
  <c r="CV42"/>
  <c r="CV128"/>
  <c r="CV29"/>
  <c r="CZ107"/>
  <c r="CZ185"/>
  <c r="CZ197"/>
  <c r="CZ75"/>
  <c r="CZ86"/>
  <c r="DD67"/>
  <c r="DD66"/>
  <c r="DD43"/>
  <c r="DD45"/>
  <c r="DD40"/>
  <c r="DD31"/>
  <c r="DD24"/>
  <c r="DH78"/>
  <c r="DH75"/>
  <c r="DL108"/>
  <c r="DL101"/>
  <c r="DL70"/>
  <c r="DL51"/>
  <c r="DL52"/>
  <c r="DL37"/>
  <c r="DL39"/>
  <c r="DL30"/>
  <c r="DP152"/>
  <c r="DP130"/>
  <c r="DP43"/>
  <c r="DP45"/>
  <c r="DP108"/>
  <c r="DP186"/>
  <c r="DP198"/>
  <c r="DP33"/>
  <c r="DP76"/>
  <c r="DT143"/>
  <c r="DT116"/>
  <c r="DT72"/>
  <c r="DT76"/>
  <c r="DT48"/>
  <c r="DT53"/>
  <c r="DT52"/>
  <c r="DT34"/>
  <c r="DT32"/>
  <c r="DX166"/>
  <c r="DX154"/>
  <c r="DX47"/>
  <c r="DX34"/>
  <c r="DX32"/>
  <c r="DX25"/>
  <c r="DX27"/>
  <c r="EB167"/>
  <c r="EB156"/>
  <c r="EB142"/>
  <c r="EB114"/>
  <c r="EB57"/>
  <c r="EB43"/>
  <c r="EB56"/>
  <c r="EB41"/>
  <c r="EB42"/>
  <c r="EB128"/>
  <c r="EB40"/>
  <c r="EB29"/>
  <c r="EF187"/>
  <c r="EF199"/>
  <c r="EF129"/>
  <c r="EF72"/>
  <c r="EJ166"/>
  <c r="EJ177"/>
  <c r="EJ115"/>
  <c r="EJ67"/>
  <c r="EJ66"/>
  <c r="EJ77"/>
  <c r="EJ43"/>
  <c r="EJ58"/>
  <c r="EJ45"/>
  <c r="EJ31"/>
  <c r="EJ24"/>
  <c r="EJ30"/>
  <c r="EN78"/>
  <c r="EN75"/>
  <c r="ER108"/>
  <c r="ER103"/>
  <c r="ER70"/>
  <c r="ER51"/>
  <c r="ER52"/>
  <c r="ER37"/>
  <c r="EV152"/>
  <c r="EV78"/>
  <c r="EV67"/>
  <c r="EV66"/>
  <c r="EV77"/>
  <c r="EV47"/>
  <c r="EV52"/>
  <c r="EV34"/>
  <c r="EZ168"/>
  <c r="EZ169"/>
  <c r="EZ142"/>
  <c r="EZ72"/>
  <c r="EZ76"/>
  <c r="EZ53"/>
  <c r="EZ46"/>
  <c r="EZ52"/>
  <c r="EZ34"/>
  <c r="EZ32"/>
  <c r="FD154"/>
  <c r="FD104"/>
  <c r="FD105"/>
  <c r="FD72"/>
  <c r="FH153"/>
  <c r="FH117"/>
  <c r="FH70"/>
  <c r="FH76"/>
  <c r="FH48"/>
  <c r="FH53"/>
  <c r="FH46"/>
  <c r="FH56"/>
  <c r="FH41"/>
  <c r="FH42"/>
  <c r="FH32"/>
  <c r="FH25"/>
  <c r="FL154"/>
  <c r="FL104"/>
  <c r="FL111"/>
  <c r="FL189"/>
  <c r="FL201"/>
  <c r="FP67"/>
  <c r="FP66"/>
  <c r="FP40"/>
  <c r="FP42"/>
  <c r="FP126"/>
  <c r="FP53"/>
  <c r="FP52"/>
  <c r="FP34"/>
  <c r="FP28"/>
  <c r="FP23"/>
  <c r="FT153"/>
  <c r="FT142"/>
  <c r="FT117"/>
  <c r="FT43"/>
  <c r="FT58"/>
  <c r="FT45"/>
  <c r="FT33"/>
  <c r="FT31"/>
  <c r="FT24"/>
  <c r="FX167"/>
  <c r="FX156"/>
  <c r="FX140"/>
  <c r="FX151"/>
  <c r="FX68"/>
  <c r="FX57"/>
  <c r="FX50"/>
  <c r="FX58"/>
  <c r="FX31"/>
  <c r="FX28"/>
  <c r="FX26"/>
  <c r="GB188"/>
  <c r="GB200"/>
  <c r="GB156"/>
  <c r="GB111"/>
  <c r="GB90"/>
  <c r="GB35"/>
  <c r="GF166"/>
  <c r="GF177"/>
  <c r="GF130"/>
  <c r="GF142"/>
  <c r="GF72"/>
  <c r="GF57"/>
  <c r="GF43"/>
  <c r="GF58"/>
  <c r="GF41"/>
  <c r="GF33"/>
  <c r="GJ154"/>
  <c r="GJ108"/>
  <c r="GJ186"/>
  <c r="GJ198"/>
  <c r="GJ109"/>
  <c r="GJ103"/>
  <c r="GJ77"/>
  <c r="GN114"/>
  <c r="GN67"/>
  <c r="GN69"/>
  <c r="GN47"/>
  <c r="GN49"/>
  <c r="GN30"/>
  <c r="GN23"/>
  <c r="GR71"/>
  <c r="GR30"/>
  <c r="G167"/>
  <c r="G168"/>
  <c r="G169"/>
  <c r="G116"/>
  <c r="G57"/>
  <c r="G43"/>
  <c r="G56"/>
  <c r="G41"/>
  <c r="G40"/>
  <c r="G42" s="1"/>
  <c r="G136" s="1"/>
  <c r="G38"/>
  <c r="G23"/>
  <c r="G25"/>
  <c r="K47"/>
  <c r="K44"/>
  <c r="K28"/>
  <c r="O151"/>
  <c r="O67"/>
  <c r="O69"/>
  <c r="O51"/>
  <c r="O37"/>
  <c r="O39"/>
  <c r="O24"/>
  <c r="O26"/>
  <c r="S109"/>
  <c r="W71"/>
  <c r="W78"/>
  <c r="W46"/>
  <c r="W48"/>
  <c r="W113"/>
  <c r="W32"/>
  <c r="W34"/>
  <c r="W23"/>
  <c r="AA43"/>
  <c r="AA33"/>
  <c r="AA75"/>
  <c r="AA24"/>
  <c r="AA30"/>
  <c r="AE155"/>
  <c r="AE168"/>
  <c r="AE169"/>
  <c r="AE76"/>
  <c r="AE68"/>
  <c r="AE55"/>
  <c r="AE50"/>
  <c r="AE56"/>
  <c r="AE36"/>
  <c r="AE38"/>
  <c r="AE23"/>
  <c r="AE29"/>
  <c r="AI117"/>
  <c r="AI141"/>
  <c r="AI75"/>
  <c r="AI78"/>
  <c r="AI57"/>
  <c r="AI50"/>
  <c r="AI58"/>
  <c r="AI49"/>
  <c r="AI37"/>
  <c r="AI39"/>
  <c r="AI24"/>
  <c r="AM152"/>
  <c r="AM164"/>
  <c r="AM104"/>
  <c r="AM75"/>
  <c r="AQ177"/>
  <c r="AQ43"/>
  <c r="AQ45"/>
  <c r="AQ33"/>
  <c r="AQ75"/>
  <c r="AQ24"/>
  <c r="AU155"/>
  <c r="AU164"/>
  <c r="AU35"/>
  <c r="AU78"/>
  <c r="AY69"/>
  <c r="AY44"/>
  <c r="AY31"/>
  <c r="AY75"/>
  <c r="AY40"/>
  <c r="AY42"/>
  <c r="BC167"/>
  <c r="BC115"/>
  <c r="BC75"/>
  <c r="BC43"/>
  <c r="BC40"/>
  <c r="BC28"/>
  <c r="BG76"/>
  <c r="BG53"/>
  <c r="BG36"/>
  <c r="BG34"/>
  <c r="BG30"/>
  <c r="BK154"/>
  <c r="BK166"/>
  <c r="BK113"/>
  <c r="BK56"/>
  <c r="BK37"/>
  <c r="BK38"/>
  <c r="BO67"/>
  <c r="BO33"/>
  <c r="BO34"/>
  <c r="BO30"/>
  <c r="BS154"/>
  <c r="BS166"/>
  <c r="BS77"/>
  <c r="BS55"/>
  <c r="BS46"/>
  <c r="BS48"/>
  <c r="BS113"/>
  <c r="BS125"/>
  <c r="BS32"/>
  <c r="BS29"/>
  <c r="BW69"/>
  <c r="BW47"/>
  <c r="BW41"/>
  <c r="BW24"/>
  <c r="CA43"/>
  <c r="CA45"/>
  <c r="CA111"/>
  <c r="CA189"/>
  <c r="CA201"/>
  <c r="CA40"/>
  <c r="CA28"/>
  <c r="CE53"/>
  <c r="CE36"/>
  <c r="CE24"/>
  <c r="CI152"/>
  <c r="CQ168"/>
  <c r="CQ169"/>
  <c r="CQ117"/>
  <c r="CQ140"/>
  <c r="CQ77"/>
  <c r="CQ55"/>
  <c r="CQ46"/>
  <c r="CQ48"/>
  <c r="CQ32"/>
  <c r="CQ29"/>
  <c r="CQ27"/>
  <c r="CU76"/>
  <c r="CY189"/>
  <c r="CY201"/>
  <c r="CY168"/>
  <c r="CY169"/>
  <c r="CY117"/>
  <c r="CY140"/>
  <c r="CY103"/>
  <c r="CY102"/>
  <c r="CY56"/>
  <c r="CY37"/>
  <c r="CY38"/>
  <c r="DC78"/>
  <c r="DC33"/>
  <c r="DC31"/>
  <c r="DK69"/>
  <c r="DK44"/>
  <c r="DK31"/>
  <c r="DK75"/>
  <c r="DK40"/>
  <c r="DK42"/>
  <c r="DO167"/>
  <c r="DO115"/>
  <c r="DO100"/>
  <c r="DO75"/>
  <c r="DO43"/>
  <c r="DO45"/>
  <c r="DO40"/>
  <c r="DO28"/>
  <c r="DS76"/>
  <c r="DS53"/>
  <c r="DS36"/>
  <c r="DS34"/>
  <c r="DS30"/>
  <c r="DW154"/>
  <c r="DW166"/>
  <c r="DW113"/>
  <c r="DW56"/>
  <c r="DW37"/>
  <c r="DW38"/>
  <c r="EA53"/>
  <c r="EA36"/>
  <c r="EA24"/>
  <c r="EE152"/>
  <c r="EE77"/>
  <c r="EE55"/>
  <c r="EE46"/>
  <c r="EE32"/>
  <c r="EE29"/>
  <c r="EI45"/>
  <c r="EM168"/>
  <c r="EM169"/>
  <c r="EM117"/>
  <c r="EM43"/>
  <c r="EM45"/>
  <c r="EM105"/>
  <c r="EM183"/>
  <c r="EM195"/>
  <c r="EM40"/>
  <c r="EM28"/>
  <c r="EQ76"/>
  <c r="EY45"/>
  <c r="FC168"/>
  <c r="FC169"/>
  <c r="FC105"/>
  <c r="FC117"/>
  <c r="FC102"/>
  <c r="FC107"/>
  <c r="FC185"/>
  <c r="FC197"/>
  <c r="FC43"/>
  <c r="FC45"/>
  <c r="FC33"/>
  <c r="FC28"/>
  <c r="FG76"/>
  <c r="FS168"/>
  <c r="FS169"/>
  <c r="FS117"/>
  <c r="FS43"/>
  <c r="FS33"/>
  <c r="FS30"/>
  <c r="FW67"/>
  <c r="FW37"/>
  <c r="FW34"/>
  <c r="GA152"/>
  <c r="GA77"/>
  <c r="GA55"/>
  <c r="GA46"/>
  <c r="GA32"/>
  <c r="GA24"/>
  <c r="GE37"/>
  <c r="GE39"/>
  <c r="GE31"/>
  <c r="GE23"/>
  <c r="GI154"/>
  <c r="GI75"/>
  <c r="GI68"/>
  <c r="GM67"/>
  <c r="GM37"/>
  <c r="GM39"/>
  <c r="GM34"/>
  <c r="GQ152"/>
  <c r="GQ77"/>
  <c r="GQ55"/>
  <c r="GQ46"/>
  <c r="GQ48"/>
  <c r="GQ32"/>
  <c r="GQ24"/>
  <c r="J43"/>
  <c r="J45" s="1"/>
  <c r="R167"/>
  <c r="R50"/>
  <c r="R54"/>
  <c r="R44"/>
  <c r="R27"/>
  <c r="V103"/>
  <c r="V108"/>
  <c r="V186"/>
  <c r="V198"/>
  <c r="V88"/>
  <c r="Z154"/>
  <c r="AD39"/>
  <c r="AL48"/>
  <c r="AL113"/>
  <c r="AL125"/>
  <c r="AT77"/>
  <c r="AX44"/>
  <c r="AX34"/>
  <c r="BB53"/>
  <c r="BB34"/>
  <c r="BN50"/>
  <c r="BN49"/>
  <c r="BN55"/>
  <c r="BN29"/>
  <c r="CH30"/>
  <c r="CL77"/>
  <c r="CX30"/>
  <c r="DZ30"/>
  <c r="EP140"/>
  <c r="EP38"/>
  <c r="FF57"/>
  <c r="FF38"/>
  <c r="FJ110"/>
  <c r="FJ101"/>
  <c r="FN152"/>
  <c r="FZ101"/>
  <c r="BI101"/>
  <c r="BY109"/>
  <c r="DU109"/>
  <c r="ER23"/>
  <c r="ER28"/>
  <c r="ER31"/>
  <c r="ER34"/>
  <c r="ER53"/>
  <c r="ER66"/>
  <c r="EV26"/>
  <c r="EV24"/>
  <c r="EV29"/>
  <c r="EV32"/>
  <c r="EV37"/>
  <c r="EV46"/>
  <c r="EV48"/>
  <c r="EV113"/>
  <c r="EV51"/>
  <c r="EV70"/>
  <c r="FD111"/>
  <c r="FD109"/>
  <c r="CN39"/>
  <c r="CN41"/>
  <c r="CN54"/>
  <c r="CN42"/>
  <c r="CN126"/>
  <c r="CN47"/>
  <c r="CN57"/>
  <c r="CN48"/>
  <c r="CN78"/>
  <c r="CN140"/>
  <c r="CN113"/>
  <c r="CN117"/>
  <c r="CN128"/>
  <c r="CN127"/>
  <c r="CN130"/>
  <c r="CN167"/>
  <c r="DD26"/>
  <c r="DD25"/>
  <c r="DD33"/>
  <c r="DD71"/>
  <c r="DP26"/>
  <c r="DP24"/>
  <c r="DP29"/>
  <c r="DP32"/>
  <c r="DP37"/>
  <c r="DP39"/>
  <c r="DP46"/>
  <c r="DP48"/>
  <c r="DP113"/>
  <c r="DP51"/>
  <c r="DP70"/>
  <c r="DT39"/>
  <c r="DT41"/>
  <c r="DT54"/>
  <c r="DT42"/>
  <c r="DT126"/>
  <c r="DT47"/>
  <c r="DT57"/>
  <c r="DT68"/>
  <c r="DT100"/>
  <c r="DT75"/>
  <c r="DT78"/>
  <c r="DT140"/>
  <c r="DT113"/>
  <c r="DT117"/>
  <c r="DT128"/>
  <c r="DT127"/>
  <c r="DT104"/>
  <c r="DT130"/>
  <c r="DT167"/>
  <c r="AJ100" i="8"/>
  <c r="AM180"/>
  <c r="G204"/>
  <c r="AJ228"/>
  <c r="BP73" i="12"/>
  <c r="BP72"/>
  <c r="BT26"/>
  <c r="BT24"/>
  <c r="BT29"/>
  <c r="BT32"/>
  <c r="BT37"/>
  <c r="BT39"/>
  <c r="BT46"/>
  <c r="BT48"/>
  <c r="BT113"/>
  <c r="BT51"/>
  <c r="BT71"/>
  <c r="BT70"/>
  <c r="BX41"/>
  <c r="BX54"/>
  <c r="BX42"/>
  <c r="BX47"/>
  <c r="BX57"/>
  <c r="BX48"/>
  <c r="BX113"/>
  <c r="BX78"/>
  <c r="BX140"/>
  <c r="BX117"/>
  <c r="BX128"/>
  <c r="BX127"/>
  <c r="BX104"/>
  <c r="BX130"/>
  <c r="BX167"/>
  <c r="CB23"/>
  <c r="CB40"/>
  <c r="CB42"/>
  <c r="CB38"/>
  <c r="CB43"/>
  <c r="CB45"/>
  <c r="CB109"/>
  <c r="CB55"/>
  <c r="CB44"/>
  <c r="CB77"/>
  <c r="CB100"/>
  <c r="CB102"/>
  <c r="CB116"/>
  <c r="CB142"/>
  <c r="CB126"/>
  <c r="CN26"/>
  <c r="CN25"/>
  <c r="CN33"/>
  <c r="CN69"/>
  <c r="CN67"/>
  <c r="CZ26"/>
  <c r="CZ24"/>
  <c r="CZ29"/>
  <c r="CZ32"/>
  <c r="CZ37"/>
  <c r="CZ39"/>
  <c r="CZ46"/>
  <c r="CZ48"/>
  <c r="CZ113"/>
  <c r="CZ51"/>
  <c r="CZ70"/>
  <c r="DD41"/>
  <c r="DD54"/>
  <c r="DD42"/>
  <c r="DD47"/>
  <c r="DD57"/>
  <c r="DD68"/>
  <c r="DD75"/>
  <c r="DD78"/>
  <c r="DD140"/>
  <c r="DD113"/>
  <c r="DD117"/>
  <c r="DD128"/>
  <c r="DD127"/>
  <c r="DD104"/>
  <c r="DD130"/>
  <c r="DD167"/>
  <c r="DL110"/>
  <c r="DL105"/>
  <c r="DT26"/>
  <c r="DT25"/>
  <c r="DT33"/>
  <c r="DT71"/>
  <c r="EF103"/>
  <c r="EF106"/>
  <c r="EF108"/>
  <c r="EF186"/>
  <c r="EF198"/>
  <c r="EJ41"/>
  <c r="EJ54"/>
  <c r="EJ42"/>
  <c r="EJ126"/>
  <c r="EJ47"/>
  <c r="EJ57"/>
  <c r="EJ68"/>
  <c r="EJ75"/>
  <c r="EJ78"/>
  <c r="EJ101"/>
  <c r="EJ102"/>
  <c r="EJ113"/>
  <c r="EJ125"/>
  <c r="EJ117"/>
  <c r="EJ127"/>
  <c r="EJ104"/>
  <c r="EJ167"/>
  <c r="ER107"/>
  <c r="ER110"/>
  <c r="ER105"/>
  <c r="EZ26"/>
  <c r="EZ25"/>
  <c r="EZ33"/>
  <c r="EZ71"/>
  <c r="FH23"/>
  <c r="FH28"/>
  <c r="FH31"/>
  <c r="FH52"/>
  <c r="FH66"/>
  <c r="FX38"/>
  <c r="FX39"/>
  <c r="FX43"/>
  <c r="FX55"/>
  <c r="FX44"/>
  <c r="FX45"/>
  <c r="FX104"/>
  <c r="FX77"/>
  <c r="FX115"/>
  <c r="FX142"/>
  <c r="FX126"/>
  <c r="FX138"/>
  <c r="FX143"/>
  <c r="FX169"/>
  <c r="FX168"/>
  <c r="GF26"/>
  <c r="GF24"/>
  <c r="GF29"/>
  <c r="GF32"/>
  <c r="GF30"/>
  <c r="GF51"/>
  <c r="GF71"/>
  <c r="K26"/>
  <c r="K32"/>
  <c r="K46"/>
  <c r="K48" s="1"/>
  <c r="K115" s="1"/>
  <c r="K70"/>
  <c r="K67"/>
  <c r="S110"/>
  <c r="S105"/>
  <c r="AI105"/>
  <c r="AI29"/>
  <c r="AI23"/>
  <c r="AI28"/>
  <c r="AI40"/>
  <c r="AI42"/>
  <c r="AI128"/>
  <c r="AI48"/>
  <c r="AI113"/>
  <c r="AI43"/>
  <c r="AI45"/>
  <c r="AI108"/>
  <c r="AI55"/>
  <c r="AI77"/>
  <c r="AI100"/>
  <c r="AI102"/>
  <c r="AI103"/>
  <c r="AI115"/>
  <c r="AI166"/>
  <c r="AI167"/>
  <c r="AQ26"/>
  <c r="AQ38"/>
  <c r="AQ32"/>
  <c r="AQ37"/>
  <c r="AQ39"/>
  <c r="AQ46"/>
  <c r="AQ48"/>
  <c r="AQ113"/>
  <c r="AQ125"/>
  <c r="AQ51"/>
  <c r="AQ70"/>
  <c r="AQ71"/>
  <c r="AY26"/>
  <c r="AY38"/>
  <c r="AY39"/>
  <c r="AY32"/>
  <c r="AY37"/>
  <c r="AY46"/>
  <c r="AY51"/>
  <c r="AY70"/>
  <c r="AY71"/>
  <c r="AY29"/>
  <c r="AY23"/>
  <c r="AY28"/>
  <c r="AY52"/>
  <c r="AY66"/>
  <c r="BC153"/>
  <c r="BC164"/>
  <c r="BC155"/>
  <c r="BK106"/>
  <c r="BK184"/>
  <c r="BK196"/>
  <c r="BK107"/>
  <c r="BK185"/>
  <c r="BK197"/>
  <c r="BK109"/>
  <c r="BK187"/>
  <c r="BK199"/>
  <c r="BK177"/>
  <c r="BK188"/>
  <c r="BK200"/>
  <c r="BK183"/>
  <c r="BK195"/>
  <c r="BK186"/>
  <c r="BK198"/>
  <c r="BK25"/>
  <c r="BK30"/>
  <c r="BK24"/>
  <c r="BK31"/>
  <c r="BK36"/>
  <c r="BK44"/>
  <c r="BK49"/>
  <c r="BK58"/>
  <c r="BK50"/>
  <c r="BK76"/>
  <c r="BK141"/>
  <c r="BK151"/>
  <c r="BK129"/>
  <c r="BK114"/>
  <c r="BK125"/>
  <c r="BK143"/>
  <c r="BK39"/>
  <c r="BK41"/>
  <c r="BK54"/>
  <c r="BK42"/>
  <c r="BK126"/>
  <c r="BK47"/>
  <c r="BK57"/>
  <c r="BK78"/>
  <c r="BK101"/>
  <c r="BK112"/>
  <c r="BK104"/>
  <c r="BK130"/>
  <c r="BK116"/>
  <c r="BK142"/>
  <c r="BS72"/>
  <c r="BS73"/>
  <c r="CQ155"/>
  <c r="CQ153"/>
  <c r="CQ164"/>
  <c r="CQ72"/>
  <c r="CQ73"/>
  <c r="CY107"/>
  <c r="CY185"/>
  <c r="CY197"/>
  <c r="CY109"/>
  <c r="CY187"/>
  <c r="CY199"/>
  <c r="CY106"/>
  <c r="CY184"/>
  <c r="CY196"/>
  <c r="CY183"/>
  <c r="CY195"/>
  <c r="CY186"/>
  <c r="CY198"/>
  <c r="CY177"/>
  <c r="CY188"/>
  <c r="CY200"/>
  <c r="CY27"/>
  <c r="CY34"/>
  <c r="CY39"/>
  <c r="CY33"/>
  <c r="CY41"/>
  <c r="CY54"/>
  <c r="CY42"/>
  <c r="CY128"/>
  <c r="CY47"/>
  <c r="CY57"/>
  <c r="CY78"/>
  <c r="CY101"/>
  <c r="CY104"/>
  <c r="CY112"/>
  <c r="CY130"/>
  <c r="CY116"/>
  <c r="CY142"/>
  <c r="CY25"/>
  <c r="CY30"/>
  <c r="CY24"/>
  <c r="CY31"/>
  <c r="CY36"/>
  <c r="CY44"/>
  <c r="CY49"/>
  <c r="CY58"/>
  <c r="CY50"/>
  <c r="CY76"/>
  <c r="CY141"/>
  <c r="CY151"/>
  <c r="CY129"/>
  <c r="CY114"/>
  <c r="CY125"/>
  <c r="CY143"/>
  <c r="DC29"/>
  <c r="DC23"/>
  <c r="DC28"/>
  <c r="DC40"/>
  <c r="DC42"/>
  <c r="DC52"/>
  <c r="DC43"/>
  <c r="DC45"/>
  <c r="DC66"/>
  <c r="DC26"/>
  <c r="DC38"/>
  <c r="DC32"/>
  <c r="DC37"/>
  <c r="DC39"/>
  <c r="DC46"/>
  <c r="DC48"/>
  <c r="DC113"/>
  <c r="DC51"/>
  <c r="DC70"/>
  <c r="DC71"/>
  <c r="DK26"/>
  <c r="DK38"/>
  <c r="DK32"/>
  <c r="DK37"/>
  <c r="DK39"/>
  <c r="DK46"/>
  <c r="DK51"/>
  <c r="DK70"/>
  <c r="DK71"/>
  <c r="DK29"/>
  <c r="DK23"/>
  <c r="DK28"/>
  <c r="DK52"/>
  <c r="DK66"/>
  <c r="DO153"/>
  <c r="DO164"/>
  <c r="DO155"/>
  <c r="DW106"/>
  <c r="DW184"/>
  <c r="DW196"/>
  <c r="DW107"/>
  <c r="DW185"/>
  <c r="DW197"/>
  <c r="DW109"/>
  <c r="DW187"/>
  <c r="DW199"/>
  <c r="DW125"/>
  <c r="DW177"/>
  <c r="DW188"/>
  <c r="DW200"/>
  <c r="DW183"/>
  <c r="DW195"/>
  <c r="DW186"/>
  <c r="DW198"/>
  <c r="DW25"/>
  <c r="DW30"/>
  <c r="DW24"/>
  <c r="DW31"/>
  <c r="DW36"/>
  <c r="DW44"/>
  <c r="DW49"/>
  <c r="DW58"/>
  <c r="DW50"/>
  <c r="DW76"/>
  <c r="DW141"/>
  <c r="DW151"/>
  <c r="DW114"/>
  <c r="DW143"/>
  <c r="DW39"/>
  <c r="DW41"/>
  <c r="DW54"/>
  <c r="DW42"/>
  <c r="DW47"/>
  <c r="DW57"/>
  <c r="DW78"/>
  <c r="DW101"/>
  <c r="DW112"/>
  <c r="DW104"/>
  <c r="DW116"/>
  <c r="DW142"/>
  <c r="EE72"/>
  <c r="EE73"/>
  <c r="FS25"/>
  <c r="FS23"/>
  <c r="FS28"/>
  <c r="FS31"/>
  <c r="FS36"/>
  <c r="FS44"/>
  <c r="FS45"/>
  <c r="FS49"/>
  <c r="FS58"/>
  <c r="FS50"/>
  <c r="FS76"/>
  <c r="FS114"/>
  <c r="FS143"/>
  <c r="FS39"/>
  <c r="FS37"/>
  <c r="FS41"/>
  <c r="FS54"/>
  <c r="FS42"/>
  <c r="FS128"/>
  <c r="FS47"/>
  <c r="FS48"/>
  <c r="FS113"/>
  <c r="FS57"/>
  <c r="FS78"/>
  <c r="FS101"/>
  <c r="FS140"/>
  <c r="FS116"/>
  <c r="FS142"/>
  <c r="GI72"/>
  <c r="GI73"/>
  <c r="J28"/>
  <c r="J33"/>
  <c r="J30"/>
  <c r="J32"/>
  <c r="J47"/>
  <c r="J57"/>
  <c r="J140"/>
  <c r="J117"/>
  <c r="J169"/>
  <c r="J168"/>
  <c r="J40"/>
  <c r="J42" s="1"/>
  <c r="J136" s="1"/>
  <c r="J56"/>
  <c r="J46"/>
  <c r="J48" s="1"/>
  <c r="J68"/>
  <c r="J108" s="1"/>
  <c r="J142"/>
  <c r="J115"/>
  <c r="J166"/>
  <c r="R35"/>
  <c r="R76"/>
  <c r="R72"/>
  <c r="V101"/>
  <c r="V105"/>
  <c r="V183"/>
  <c r="V195"/>
  <c r="V106"/>
  <c r="V184"/>
  <c r="V196"/>
  <c r="V102"/>
  <c r="V100"/>
  <c r="V112"/>
  <c r="V104"/>
  <c r="V107"/>
  <c r="V185"/>
  <c r="V197"/>
  <c r="BV155"/>
  <c r="BV154"/>
  <c r="BV153"/>
  <c r="CD25"/>
  <c r="CD23"/>
  <c r="CD34"/>
  <c r="CD39"/>
  <c r="CD40"/>
  <c r="CD42"/>
  <c r="CD45"/>
  <c r="CD56"/>
  <c r="CD46"/>
  <c r="CD72"/>
  <c r="CD73"/>
  <c r="CD142"/>
  <c r="CD115"/>
  <c r="CD166"/>
  <c r="CD26"/>
  <c r="CD37"/>
  <c r="CD35"/>
  <c r="CD77"/>
  <c r="CD36"/>
  <c r="CD41"/>
  <c r="CD54"/>
  <c r="CD75"/>
  <c r="CD68"/>
  <c r="CD102"/>
  <c r="CD141"/>
  <c r="CD114"/>
  <c r="CD143"/>
  <c r="CD167"/>
  <c r="CD28"/>
  <c r="CD33"/>
  <c r="CD31"/>
  <c r="CD32"/>
  <c r="CD47"/>
  <c r="CD57"/>
  <c r="CD48"/>
  <c r="CD101"/>
  <c r="CD140"/>
  <c r="CD113"/>
  <c r="CD117"/>
  <c r="CD169"/>
  <c r="CD168"/>
  <c r="CH75"/>
  <c r="CH78"/>
  <c r="CH77"/>
  <c r="CX75"/>
  <c r="CX78"/>
  <c r="CX77"/>
  <c r="DF127"/>
  <c r="DF130"/>
  <c r="DF126"/>
  <c r="DJ25"/>
  <c r="DJ23"/>
  <c r="DJ34"/>
  <c r="DJ40"/>
  <c r="DJ42"/>
  <c r="DJ44"/>
  <c r="DJ49"/>
  <c r="DJ58"/>
  <c r="DJ50"/>
  <c r="DJ72"/>
  <c r="DJ73"/>
  <c r="DJ142"/>
  <c r="DJ115"/>
  <c r="DJ166"/>
  <c r="DJ26"/>
  <c r="DJ37"/>
  <c r="DJ39"/>
  <c r="DJ35"/>
  <c r="DJ77"/>
  <c r="DJ36"/>
  <c r="DJ45"/>
  <c r="DJ56"/>
  <c r="DJ46"/>
  <c r="DJ48"/>
  <c r="DJ68"/>
  <c r="DJ102"/>
  <c r="DJ141"/>
  <c r="DJ114"/>
  <c r="DJ143"/>
  <c r="DJ167"/>
  <c r="DJ28"/>
  <c r="DJ33"/>
  <c r="DJ31"/>
  <c r="DJ32"/>
  <c r="DJ47"/>
  <c r="DJ57"/>
  <c r="DJ41"/>
  <c r="DJ54"/>
  <c r="DJ75"/>
  <c r="DJ78"/>
  <c r="DJ140"/>
  <c r="DJ113"/>
  <c r="DJ117"/>
  <c r="DJ169"/>
  <c r="DJ168"/>
  <c r="DV88"/>
  <c r="DV87"/>
  <c r="DV91"/>
  <c r="DV90"/>
  <c r="ED26"/>
  <c r="ED37"/>
  <c r="ED39"/>
  <c r="ED31"/>
  <c r="ED36"/>
  <c r="ED51"/>
  <c r="ED46"/>
  <c r="ED48"/>
  <c r="ED113"/>
  <c r="ED125"/>
  <c r="ED70"/>
  <c r="ED71"/>
  <c r="ED28"/>
  <c r="ED33"/>
  <c r="ED38"/>
  <c r="ED32"/>
  <c r="ED47"/>
  <c r="ED41"/>
  <c r="ED69"/>
  <c r="ED24"/>
  <c r="ED29"/>
  <c r="ED27"/>
  <c r="ED34"/>
  <c r="ED43"/>
  <c r="ED45"/>
  <c r="ED52"/>
  <c r="ED67"/>
  <c r="ED66"/>
  <c r="EL127"/>
  <c r="EL130"/>
  <c r="EX155"/>
  <c r="EX154"/>
  <c r="EX153"/>
  <c r="FJ75"/>
  <c r="FJ78"/>
  <c r="FJ77"/>
  <c r="Y90"/>
  <c r="Y89"/>
  <c r="Y88"/>
  <c r="Y87"/>
  <c r="Y99"/>
  <c r="Y91"/>
  <c r="AC75"/>
  <c r="AC77"/>
  <c r="AS75"/>
  <c r="AS77"/>
  <c r="BI76"/>
  <c r="BI75"/>
  <c r="BI77"/>
  <c r="BU110"/>
  <c r="BU105"/>
  <c r="BU183"/>
  <c r="BU195"/>
  <c r="BU101"/>
  <c r="BU106"/>
  <c r="BU108"/>
  <c r="BU111"/>
  <c r="BU189"/>
  <c r="BU201"/>
  <c r="BU100"/>
  <c r="BU104"/>
  <c r="BU107"/>
  <c r="BU185"/>
  <c r="BU197"/>
  <c r="BU102"/>
  <c r="BU109"/>
  <c r="BU103"/>
  <c r="BY76"/>
  <c r="BY75"/>
  <c r="BY77"/>
  <c r="CO187"/>
  <c r="CO199"/>
  <c r="CO184"/>
  <c r="CO196"/>
  <c r="CO186"/>
  <c r="CO198"/>
  <c r="CO183"/>
  <c r="CO195"/>
  <c r="CO185"/>
  <c r="CO197"/>
  <c r="CO189"/>
  <c r="CO201"/>
  <c r="CO188"/>
  <c r="CO200"/>
  <c r="DE187"/>
  <c r="DE199"/>
  <c r="DE184"/>
  <c r="DE196"/>
  <c r="DE186"/>
  <c r="DE198"/>
  <c r="DE183"/>
  <c r="DE195"/>
  <c r="DE185"/>
  <c r="DE197"/>
  <c r="DE189"/>
  <c r="DE201"/>
  <c r="DE188"/>
  <c r="DE200"/>
  <c r="DQ110"/>
  <c r="DQ105"/>
  <c r="DQ183"/>
  <c r="DQ195"/>
  <c r="DQ101"/>
  <c r="DQ106"/>
  <c r="DQ108"/>
  <c r="DQ111"/>
  <c r="DQ189"/>
  <c r="DQ201"/>
  <c r="DQ100"/>
  <c r="DQ104"/>
  <c r="DQ107"/>
  <c r="DQ185"/>
  <c r="DQ197"/>
  <c r="DQ102"/>
  <c r="DQ109"/>
  <c r="DQ103"/>
  <c r="DU187"/>
  <c r="DU199"/>
  <c r="EG77"/>
  <c r="EG76"/>
  <c r="EG75"/>
  <c r="EG78"/>
  <c r="EK76"/>
  <c r="EK77"/>
  <c r="FA76"/>
  <c r="FA77"/>
  <c r="FE101"/>
  <c r="FE102"/>
  <c r="FE104"/>
  <c r="FE107"/>
  <c r="FE106"/>
  <c r="FE108"/>
  <c r="FE111"/>
  <c r="GC90"/>
  <c r="GC89"/>
  <c r="GC88"/>
  <c r="GC87"/>
  <c r="GC91"/>
  <c r="GC77"/>
  <c r="GC76"/>
  <c r="GC75"/>
  <c r="GC78"/>
  <c r="AJ153"/>
  <c r="EV155"/>
  <c r="L47"/>
  <c r="T34"/>
  <c r="T28"/>
  <c r="AB78"/>
  <c r="AB25"/>
  <c r="AB26"/>
  <c r="AJ34"/>
  <c r="AJ28"/>
  <c r="AN89"/>
  <c r="AR47"/>
  <c r="AZ49"/>
  <c r="AZ28"/>
  <c r="BP128"/>
  <c r="BP117"/>
  <c r="CB108"/>
  <c r="CF156"/>
  <c r="CJ126"/>
  <c r="CJ138"/>
  <c r="CR153"/>
  <c r="CR57"/>
  <c r="CR49"/>
  <c r="CR30"/>
  <c r="CV166"/>
  <c r="CV126"/>
  <c r="CV68"/>
  <c r="CV46"/>
  <c r="CV48"/>
  <c r="CV113"/>
  <c r="CV32"/>
  <c r="CV27"/>
  <c r="CZ103"/>
  <c r="CZ78"/>
  <c r="DX153"/>
  <c r="DX57"/>
  <c r="DX37"/>
  <c r="EB126"/>
  <c r="EB140"/>
  <c r="EB55"/>
  <c r="EB32"/>
  <c r="FL107"/>
  <c r="FL185"/>
  <c r="FL197"/>
  <c r="H116"/>
  <c r="H55"/>
  <c r="H38"/>
  <c r="L72"/>
  <c r="L53"/>
  <c r="L36"/>
  <c r="P186"/>
  <c r="P198"/>
  <c r="P183"/>
  <c r="P195"/>
  <c r="P70"/>
  <c r="P71"/>
  <c r="P51"/>
  <c r="P46"/>
  <c r="P48"/>
  <c r="P113"/>
  <c r="P125"/>
  <c r="P37"/>
  <c r="P39"/>
  <c r="P32"/>
  <c r="P29"/>
  <c r="P24"/>
  <c r="T167"/>
  <c r="T156"/>
  <c r="T152"/>
  <c r="T117"/>
  <c r="T140"/>
  <c r="T78"/>
  <c r="T48"/>
  <c r="T113"/>
  <c r="T57"/>
  <c r="T47"/>
  <c r="T54"/>
  <c r="T41"/>
  <c r="T42"/>
  <c r="T33"/>
  <c r="T39"/>
  <c r="T25"/>
  <c r="T26"/>
  <c r="X142"/>
  <c r="X116"/>
  <c r="X77"/>
  <c r="X44"/>
  <c r="X45"/>
  <c r="X105"/>
  <c r="X183"/>
  <c r="X195"/>
  <c r="X55"/>
  <c r="X43"/>
  <c r="X38"/>
  <c r="X39"/>
  <c r="X40"/>
  <c r="X42"/>
  <c r="AB72"/>
  <c r="AB53"/>
  <c r="AB34"/>
  <c r="AB36"/>
  <c r="AB31"/>
  <c r="AB28"/>
  <c r="AB23"/>
  <c r="AF186"/>
  <c r="AF198"/>
  <c r="AF183"/>
  <c r="AF195"/>
  <c r="AF70"/>
  <c r="AF71"/>
  <c r="AF51"/>
  <c r="AF46"/>
  <c r="AF48"/>
  <c r="AF113"/>
  <c r="AF125"/>
  <c r="AF37"/>
  <c r="AF39"/>
  <c r="AF32"/>
  <c r="AF29"/>
  <c r="AF24"/>
  <c r="AJ167"/>
  <c r="AJ156"/>
  <c r="AJ130"/>
  <c r="AJ104"/>
  <c r="AJ117"/>
  <c r="AJ140"/>
  <c r="AJ78"/>
  <c r="AJ48"/>
  <c r="AJ113"/>
  <c r="AJ57"/>
  <c r="AJ47"/>
  <c r="AJ42"/>
  <c r="AJ129"/>
  <c r="AJ54"/>
  <c r="AJ41"/>
  <c r="AJ33"/>
  <c r="AJ39"/>
  <c r="AJ25"/>
  <c r="AJ26"/>
  <c r="AN142"/>
  <c r="AN116"/>
  <c r="AN91"/>
  <c r="AN77"/>
  <c r="AN44"/>
  <c r="AN55"/>
  <c r="AN43"/>
  <c r="AN45"/>
  <c r="AN103"/>
  <c r="AN38"/>
  <c r="AN40"/>
  <c r="AN42"/>
  <c r="AR72"/>
  <c r="AR53"/>
  <c r="AR34"/>
  <c r="AR36"/>
  <c r="AR31"/>
  <c r="AR28"/>
  <c r="AR23"/>
  <c r="AV186"/>
  <c r="AV198"/>
  <c r="AV183"/>
  <c r="AV195"/>
  <c r="AV70"/>
  <c r="AV71"/>
  <c r="AV51"/>
  <c r="AV46"/>
  <c r="AV48"/>
  <c r="AV113"/>
  <c r="AV125"/>
  <c r="AV37"/>
  <c r="AV39"/>
  <c r="AV32"/>
  <c r="AV29"/>
  <c r="AV24"/>
  <c r="AZ167"/>
  <c r="AZ156"/>
  <c r="AZ130"/>
  <c r="AZ104"/>
  <c r="AZ127"/>
  <c r="AZ117"/>
  <c r="AZ140"/>
  <c r="AZ151"/>
  <c r="AZ78"/>
  <c r="AZ48"/>
  <c r="AZ113"/>
  <c r="AZ125"/>
  <c r="AZ57"/>
  <c r="AZ47"/>
  <c r="AZ42"/>
  <c r="AZ129"/>
  <c r="AZ54"/>
  <c r="AZ41"/>
  <c r="AZ33"/>
  <c r="AZ39"/>
  <c r="AZ25"/>
  <c r="AZ26"/>
  <c r="BD126"/>
  <c r="BD142"/>
  <c r="BD116"/>
  <c r="BD102"/>
  <c r="BD91"/>
  <c r="BD87"/>
  <c r="BD99"/>
  <c r="BD77"/>
  <c r="BD44"/>
  <c r="BD55"/>
  <c r="BD43"/>
  <c r="BD45"/>
  <c r="BD38"/>
  <c r="BD40"/>
  <c r="BD42"/>
  <c r="BH110"/>
  <c r="BH72"/>
  <c r="BH53"/>
  <c r="BH50"/>
  <c r="BH58"/>
  <c r="BH49"/>
  <c r="BH34"/>
  <c r="BH31"/>
  <c r="BH28"/>
  <c r="BH23"/>
  <c r="BL166"/>
  <c r="BL143"/>
  <c r="BL114"/>
  <c r="BL129"/>
  <c r="BL75"/>
  <c r="BL68"/>
  <c r="BL46"/>
  <c r="BL48"/>
  <c r="BL113"/>
  <c r="BL125"/>
  <c r="BL56"/>
  <c r="BL45"/>
  <c r="BL37"/>
  <c r="BL39"/>
  <c r="BL32"/>
  <c r="BL25"/>
  <c r="BL27"/>
  <c r="BP167"/>
  <c r="BP156"/>
  <c r="BP130"/>
  <c r="BP142"/>
  <c r="BP114"/>
  <c r="BP140"/>
  <c r="BP78"/>
  <c r="BP68"/>
  <c r="BP100"/>
  <c r="BP47"/>
  <c r="BP45"/>
  <c r="BP33"/>
  <c r="BP24"/>
  <c r="BP26"/>
  <c r="BT105"/>
  <c r="BT183"/>
  <c r="BT195"/>
  <c r="BT110"/>
  <c r="BT188"/>
  <c r="BT200"/>
  <c r="BT111"/>
  <c r="BT189"/>
  <c r="BT201"/>
  <c r="BT102"/>
  <c r="BT77"/>
  <c r="BX106"/>
  <c r="BX107"/>
  <c r="BX70"/>
  <c r="BX66"/>
  <c r="BX51"/>
  <c r="BX37"/>
  <c r="BX39"/>
  <c r="BX28"/>
  <c r="BX23"/>
  <c r="CB110"/>
  <c r="CB101"/>
  <c r="CF153"/>
  <c r="CF108"/>
  <c r="CF128"/>
  <c r="CF117"/>
  <c r="CF101"/>
  <c r="CF100"/>
  <c r="CF70"/>
  <c r="CF75"/>
  <c r="CF69"/>
  <c r="CF44"/>
  <c r="CF55"/>
  <c r="CF46"/>
  <c r="CF48"/>
  <c r="CF113"/>
  <c r="CF54"/>
  <c r="CF38"/>
  <c r="CF32"/>
  <c r="CF25"/>
  <c r="CJ127"/>
  <c r="CJ128"/>
  <c r="CJ78"/>
  <c r="CJ76"/>
  <c r="CJ47"/>
  <c r="CJ52"/>
  <c r="CJ34"/>
  <c r="CJ30"/>
  <c r="CN155"/>
  <c r="CN168"/>
  <c r="CN169"/>
  <c r="CN142"/>
  <c r="CN76"/>
  <c r="CN68"/>
  <c r="CN55"/>
  <c r="CN50"/>
  <c r="CN56"/>
  <c r="CN38"/>
  <c r="CN36"/>
  <c r="CN29"/>
  <c r="CR167"/>
  <c r="CR156"/>
  <c r="CR168"/>
  <c r="CR169"/>
  <c r="CR141"/>
  <c r="CR114"/>
  <c r="CR140"/>
  <c r="CR44"/>
  <c r="CR54"/>
  <c r="CR41"/>
  <c r="CR36"/>
  <c r="CR29"/>
  <c r="CR35"/>
  <c r="CV104"/>
  <c r="CV127"/>
  <c r="CV116"/>
  <c r="CV129"/>
  <c r="CV75"/>
  <c r="CV71"/>
  <c r="CV47"/>
  <c r="CV45"/>
  <c r="CV33"/>
  <c r="CV24"/>
  <c r="CV26"/>
  <c r="CV72"/>
  <c r="CZ105"/>
  <c r="CZ183"/>
  <c r="CZ195"/>
  <c r="CZ110"/>
  <c r="CZ188"/>
  <c r="CZ200"/>
  <c r="CZ111"/>
  <c r="CZ189"/>
  <c r="CZ201"/>
  <c r="CZ72"/>
  <c r="DD70"/>
  <c r="DD69"/>
  <c r="DD44"/>
  <c r="DD51"/>
  <c r="DD37"/>
  <c r="DD39"/>
  <c r="DD28"/>
  <c r="DD23"/>
  <c r="DH153"/>
  <c r="DH110"/>
  <c r="DH101"/>
  <c r="DH73"/>
  <c r="DL46"/>
  <c r="DL48"/>
  <c r="DL113"/>
  <c r="DL38"/>
  <c r="DL32"/>
  <c r="DL25"/>
  <c r="DL27"/>
  <c r="DP154"/>
  <c r="DP127"/>
  <c r="DP128"/>
  <c r="DP78"/>
  <c r="DP67"/>
  <c r="DP66"/>
  <c r="DP47"/>
  <c r="DP52"/>
  <c r="DP34"/>
  <c r="DP30"/>
  <c r="DT168"/>
  <c r="DT169"/>
  <c r="DT142"/>
  <c r="DT101"/>
  <c r="DT73"/>
  <c r="DT55"/>
  <c r="DT50"/>
  <c r="DT56"/>
  <c r="DT38"/>
  <c r="DT36"/>
  <c r="DT29"/>
  <c r="DX167"/>
  <c r="DX156"/>
  <c r="DX168"/>
  <c r="DX169"/>
  <c r="DX141"/>
  <c r="DX114"/>
  <c r="DX140"/>
  <c r="DX44"/>
  <c r="DX54"/>
  <c r="DX41"/>
  <c r="DX36"/>
  <c r="DX29"/>
  <c r="DX35"/>
  <c r="EB127"/>
  <c r="EB116"/>
  <c r="EB47"/>
  <c r="EB33"/>
  <c r="EB35"/>
  <c r="EB76"/>
  <c r="EB24"/>
  <c r="EB72"/>
  <c r="EF188"/>
  <c r="EF200"/>
  <c r="EF184"/>
  <c r="EF196"/>
  <c r="EF105"/>
  <c r="EF183"/>
  <c r="EF195"/>
  <c r="EF110"/>
  <c r="EF101"/>
  <c r="EF112"/>
  <c r="EF76"/>
  <c r="EJ70"/>
  <c r="EJ69"/>
  <c r="EJ44"/>
  <c r="EJ51"/>
  <c r="EJ37"/>
  <c r="EJ39"/>
  <c r="EJ28"/>
  <c r="EN73"/>
  <c r="ER46"/>
  <c r="ER38"/>
  <c r="ER39"/>
  <c r="ER32"/>
  <c r="ER25"/>
  <c r="ER27"/>
  <c r="EV154"/>
  <c r="EV75"/>
  <c r="EV69"/>
  <c r="EV44"/>
  <c r="EV45"/>
  <c r="EV108"/>
  <c r="EV53"/>
  <c r="EV38"/>
  <c r="EV39"/>
  <c r="EV36"/>
  <c r="EV25"/>
  <c r="EV23"/>
  <c r="EZ141"/>
  <c r="EZ114"/>
  <c r="EZ140"/>
  <c r="EZ73"/>
  <c r="EZ55"/>
  <c r="EZ50"/>
  <c r="EZ56"/>
  <c r="EZ38"/>
  <c r="EZ36"/>
  <c r="FD156"/>
  <c r="FD108"/>
  <c r="FD102"/>
  <c r="FD107"/>
  <c r="FH166"/>
  <c r="FH155"/>
  <c r="FH126"/>
  <c r="FH143"/>
  <c r="FH113"/>
  <c r="FH140"/>
  <c r="FH68"/>
  <c r="FH103"/>
  <c r="FH57"/>
  <c r="FH50"/>
  <c r="FH58"/>
  <c r="FH45"/>
  <c r="FH33"/>
  <c r="FH29"/>
  <c r="FL76"/>
  <c r="FP70"/>
  <c r="FP69"/>
  <c r="FP44"/>
  <c r="FP38"/>
  <c r="FP32"/>
  <c r="FT166"/>
  <c r="FT154"/>
  <c r="FT141"/>
  <c r="FT72"/>
  <c r="FT40"/>
  <c r="FT49"/>
  <c r="FT30"/>
  <c r="FT35"/>
  <c r="FT76"/>
  <c r="FX152"/>
  <c r="FX164"/>
  <c r="FX67"/>
  <c r="FX69"/>
  <c r="FX47"/>
  <c r="FX48"/>
  <c r="FX113"/>
  <c r="FX125"/>
  <c r="FX30"/>
  <c r="GB189"/>
  <c r="GB201"/>
  <c r="GB109"/>
  <c r="GF127"/>
  <c r="GF138"/>
  <c r="GF114"/>
  <c r="GF140"/>
  <c r="GF73"/>
  <c r="GF47"/>
  <c r="GF49"/>
  <c r="GF37"/>
  <c r="GF39"/>
  <c r="GF35"/>
  <c r="GF77"/>
  <c r="GJ187"/>
  <c r="GJ199"/>
  <c r="GJ184"/>
  <c r="GJ196"/>
  <c r="GJ156"/>
  <c r="GJ102"/>
  <c r="GN116"/>
  <c r="GN71"/>
  <c r="GN40"/>
  <c r="GN42"/>
  <c r="GN51"/>
  <c r="GN34"/>
  <c r="GN32"/>
  <c r="GR43"/>
  <c r="GR45"/>
  <c r="GR102"/>
  <c r="GR52"/>
  <c r="GR38"/>
  <c r="GR32"/>
  <c r="GR25"/>
  <c r="G73"/>
  <c r="G47"/>
  <c r="G45"/>
  <c r="G33"/>
  <c r="G35"/>
  <c r="G81" s="1"/>
  <c r="G27"/>
  <c r="K153"/>
  <c r="O86"/>
  <c r="O71"/>
  <c r="O53"/>
  <c r="O46"/>
  <c r="O48"/>
  <c r="O113"/>
  <c r="O52"/>
  <c r="O44"/>
  <c r="O32"/>
  <c r="O28"/>
  <c r="O30"/>
  <c r="W43"/>
  <c r="W41"/>
  <c r="W40"/>
  <c r="W38"/>
  <c r="W27"/>
  <c r="AA47"/>
  <c r="AA52"/>
  <c r="AA44"/>
  <c r="AA45"/>
  <c r="AA28"/>
  <c r="AA23"/>
  <c r="AE167"/>
  <c r="AE156"/>
  <c r="AE114"/>
  <c r="AE140"/>
  <c r="AE73"/>
  <c r="AE43"/>
  <c r="AE58"/>
  <c r="AE40"/>
  <c r="AM105"/>
  <c r="AM183"/>
  <c r="AM195"/>
  <c r="AM103"/>
  <c r="AM181"/>
  <c r="AM193"/>
  <c r="AM108"/>
  <c r="AM186"/>
  <c r="AM198"/>
  <c r="AM100"/>
  <c r="AM78"/>
  <c r="AM182"/>
  <c r="AM194"/>
  <c r="AU156"/>
  <c r="BC168"/>
  <c r="BC169"/>
  <c r="BC117"/>
  <c r="BC140"/>
  <c r="BC56"/>
  <c r="BC37"/>
  <c r="BC38"/>
  <c r="BG78"/>
  <c r="BG33"/>
  <c r="BG31"/>
  <c r="BO69"/>
  <c r="BO44"/>
  <c r="BO31"/>
  <c r="BO75"/>
  <c r="BO40"/>
  <c r="BO42"/>
  <c r="BS167"/>
  <c r="BS115"/>
  <c r="BS75"/>
  <c r="BS43"/>
  <c r="BS45"/>
  <c r="BS40"/>
  <c r="BS28"/>
  <c r="BW76"/>
  <c r="BW53"/>
  <c r="BW36"/>
  <c r="BW34"/>
  <c r="BW30"/>
  <c r="CA166"/>
  <c r="CA113"/>
  <c r="CA56"/>
  <c r="CA37"/>
  <c r="CA38"/>
  <c r="CE67"/>
  <c r="CE33"/>
  <c r="CE34"/>
  <c r="CE30"/>
  <c r="CI154"/>
  <c r="CQ43"/>
  <c r="CQ45"/>
  <c r="CQ40"/>
  <c r="CQ28"/>
  <c r="CU78"/>
  <c r="DO168"/>
  <c r="DO169"/>
  <c r="DO117"/>
  <c r="DO140"/>
  <c r="DO103"/>
  <c r="DO102"/>
  <c r="DO56"/>
  <c r="DO37"/>
  <c r="DO38"/>
  <c r="DS78"/>
  <c r="DS33"/>
  <c r="DS31"/>
  <c r="EA67"/>
  <c r="EA33"/>
  <c r="EA34"/>
  <c r="EA30"/>
  <c r="EE166"/>
  <c r="EE75"/>
  <c r="EE43"/>
  <c r="EE40"/>
  <c r="EE28"/>
  <c r="EM56"/>
  <c r="EM37"/>
  <c r="EM38"/>
  <c r="EQ78"/>
  <c r="EU152"/>
  <c r="FC56"/>
  <c r="FC40"/>
  <c r="FC38"/>
  <c r="FG78"/>
  <c r="FK152"/>
  <c r="FW69"/>
  <c r="FW44"/>
  <c r="FW31"/>
  <c r="FW23"/>
  <c r="GA75"/>
  <c r="GA43"/>
  <c r="GA33"/>
  <c r="GA30"/>
  <c r="GI167"/>
  <c r="GI142"/>
  <c r="GI141"/>
  <c r="GI77"/>
  <c r="GI55"/>
  <c r="GI46"/>
  <c r="GI48"/>
  <c r="GM69"/>
  <c r="GM44"/>
  <c r="GM31"/>
  <c r="GM23"/>
  <c r="GQ113"/>
  <c r="GQ75"/>
  <c r="GQ43"/>
  <c r="GQ45"/>
  <c r="GQ33"/>
  <c r="GQ30"/>
  <c r="R114"/>
  <c r="R73"/>
  <c r="R58"/>
  <c r="R41"/>
  <c r="R55"/>
  <c r="R36"/>
  <c r="R33"/>
  <c r="R29"/>
  <c r="V110"/>
  <c r="V188"/>
  <c r="V200"/>
  <c r="V126"/>
  <c r="V138"/>
  <c r="AX50"/>
  <c r="AX49"/>
  <c r="AX55"/>
  <c r="AX29"/>
  <c r="BV77"/>
  <c r="BZ78"/>
  <c r="CH25"/>
  <c r="CP78"/>
  <c r="CX25"/>
  <c r="DB77"/>
  <c r="DN100"/>
  <c r="EP55"/>
  <c r="EP30"/>
  <c r="EP29"/>
  <c r="ET127"/>
  <c r="FB78"/>
  <c r="FB75"/>
  <c r="FF116"/>
  <c r="FF30"/>
  <c r="FF29"/>
  <c r="BU86"/>
  <c r="DQ86"/>
  <c r="FM86"/>
  <c r="AM50" i="8"/>
  <c r="G50"/>
  <c r="B40" i="9"/>
  <c r="AN66" i="8"/>
  <c r="AJ66"/>
  <c r="AM82"/>
  <c r="G82"/>
  <c r="B72" i="9"/>
  <c r="AN98" i="8"/>
  <c r="AJ98"/>
  <c r="AM114"/>
  <c r="G114"/>
  <c r="B104" i="9"/>
  <c r="AN130" i="8"/>
  <c r="AJ130"/>
  <c r="AM146"/>
  <c r="G146"/>
  <c r="B136" i="9"/>
  <c r="AN162" i="8"/>
  <c r="AJ162"/>
  <c r="AM178"/>
  <c r="G178"/>
  <c r="B168" i="9"/>
  <c r="AN194" i="8"/>
  <c r="AJ194"/>
  <c r="AM210"/>
  <c r="G210"/>
  <c r="B200" i="9"/>
  <c r="AN226" i="8"/>
  <c r="AJ226"/>
  <c r="BP36" i="12"/>
  <c r="BP49"/>
  <c r="BP58"/>
  <c r="BP50"/>
  <c r="BP76"/>
  <c r="BP103"/>
  <c r="BP115"/>
  <c r="BP141"/>
  <c r="BP169"/>
  <c r="BP168"/>
  <c r="CF23"/>
  <c r="CF28"/>
  <c r="CF31"/>
  <c r="CF34"/>
  <c r="CF53"/>
  <c r="CR23"/>
  <c r="CR40"/>
  <c r="CR42"/>
  <c r="CR38"/>
  <c r="CR43"/>
  <c r="CR45"/>
  <c r="CR106"/>
  <c r="CR55"/>
  <c r="CR48"/>
  <c r="CR113"/>
  <c r="CR102"/>
  <c r="CR116"/>
  <c r="CR142"/>
  <c r="DX23"/>
  <c r="DX40"/>
  <c r="DX42"/>
  <c r="DX38"/>
  <c r="DX43"/>
  <c r="DX45"/>
  <c r="DX106"/>
  <c r="DX55"/>
  <c r="DX48"/>
  <c r="DX113"/>
  <c r="DX102"/>
  <c r="DX116"/>
  <c r="DX142"/>
  <c r="FL103"/>
  <c r="FL106"/>
  <c r="FL184"/>
  <c r="FL196"/>
  <c r="FL108"/>
  <c r="FP26"/>
  <c r="FP25"/>
  <c r="FP51"/>
  <c r="FP71"/>
  <c r="FT27"/>
  <c r="FT25"/>
  <c r="FT37"/>
  <c r="FT39"/>
  <c r="FT41"/>
  <c r="FT54"/>
  <c r="FT42"/>
  <c r="FT128"/>
  <c r="FT47"/>
  <c r="FT57"/>
  <c r="FT48"/>
  <c r="FT113"/>
  <c r="FT140"/>
  <c r="FT116"/>
  <c r="FT127"/>
  <c r="FT130"/>
  <c r="GB103"/>
  <c r="GB106"/>
  <c r="GB184"/>
  <c r="GB196"/>
  <c r="GB105"/>
  <c r="GB183"/>
  <c r="GB195"/>
  <c r="GN38"/>
  <c r="GN43"/>
  <c r="GN55"/>
  <c r="GN44"/>
  <c r="GN115"/>
  <c r="GN169"/>
  <c r="GN168"/>
  <c r="GN27"/>
  <c r="GN33"/>
  <c r="GN52"/>
  <c r="GN143"/>
  <c r="GN66"/>
  <c r="E25" i="9"/>
  <c r="E45"/>
  <c r="E77"/>
  <c r="G36" i="12"/>
  <c r="G144" s="1"/>
  <c r="G44"/>
  <c r="G49"/>
  <c r="G58"/>
  <c r="G50"/>
  <c r="G68"/>
  <c r="G107" s="1"/>
  <c r="G75"/>
  <c r="G114"/>
  <c r="O27"/>
  <c r="O34"/>
  <c r="O33"/>
  <c r="O66"/>
  <c r="W25"/>
  <c r="W30"/>
  <c r="W24"/>
  <c r="W31"/>
  <c r="W53"/>
  <c r="AA26"/>
  <c r="AA38"/>
  <c r="AA32"/>
  <c r="AA37"/>
  <c r="AA46"/>
  <c r="AA48"/>
  <c r="AA113"/>
  <c r="AA51"/>
  <c r="AA70"/>
  <c r="AA71"/>
  <c r="AE39"/>
  <c r="AE41"/>
  <c r="AE54"/>
  <c r="AE42"/>
  <c r="AE129"/>
  <c r="AE47"/>
  <c r="AE57"/>
  <c r="AE78"/>
  <c r="AE116"/>
  <c r="AE142"/>
  <c r="AM72"/>
  <c r="AM73"/>
  <c r="AQ128"/>
  <c r="AQ127"/>
  <c r="AQ138"/>
  <c r="BC177"/>
  <c r="BC27"/>
  <c r="BC34"/>
  <c r="BC39"/>
  <c r="BC33"/>
  <c r="BC41"/>
  <c r="BC42"/>
  <c r="BC54"/>
  <c r="BC47"/>
  <c r="BC48"/>
  <c r="BC113"/>
  <c r="BC125"/>
  <c r="BC57"/>
  <c r="BC78"/>
  <c r="BC116"/>
  <c r="BC142"/>
  <c r="BC25"/>
  <c r="BC30"/>
  <c r="BC24"/>
  <c r="BC31"/>
  <c r="BC36"/>
  <c r="BC44"/>
  <c r="BC45"/>
  <c r="BC102"/>
  <c r="BC49"/>
  <c r="BC58"/>
  <c r="BC50"/>
  <c r="BC76"/>
  <c r="BC141"/>
  <c r="BC151"/>
  <c r="BC114"/>
  <c r="BC143"/>
  <c r="BG29"/>
  <c r="BG23"/>
  <c r="BG28"/>
  <c r="BG40"/>
  <c r="BG42"/>
  <c r="BG52"/>
  <c r="BG43"/>
  <c r="BG45"/>
  <c r="BG66"/>
  <c r="BG26"/>
  <c r="BG38"/>
  <c r="BG32"/>
  <c r="BG37"/>
  <c r="BG39"/>
  <c r="BG46"/>
  <c r="BG48"/>
  <c r="BG113"/>
  <c r="BG51"/>
  <c r="BG70"/>
  <c r="BG71"/>
  <c r="BO26"/>
  <c r="BO38"/>
  <c r="BO32"/>
  <c r="BO37"/>
  <c r="BO39"/>
  <c r="BO46"/>
  <c r="BO51"/>
  <c r="BO70"/>
  <c r="BO71"/>
  <c r="BO29"/>
  <c r="BO23"/>
  <c r="BO28"/>
  <c r="BO52"/>
  <c r="BO66"/>
  <c r="BS153"/>
  <c r="BS164"/>
  <c r="BS155"/>
  <c r="CA106"/>
  <c r="CA184"/>
  <c r="CA196"/>
  <c r="CA107"/>
  <c r="CA185"/>
  <c r="CA197"/>
  <c r="CA109"/>
  <c r="CA187"/>
  <c r="CA199"/>
  <c r="CA125"/>
  <c r="CA177"/>
  <c r="CA25"/>
  <c r="CA30"/>
  <c r="CA24"/>
  <c r="CA31"/>
  <c r="CA36"/>
  <c r="CA44"/>
  <c r="CA49"/>
  <c r="CA58"/>
  <c r="CA50"/>
  <c r="CA76"/>
  <c r="CA141"/>
  <c r="CA151"/>
  <c r="CA129"/>
  <c r="CA114"/>
  <c r="CA143"/>
  <c r="CA39"/>
  <c r="CA41"/>
  <c r="CA54"/>
  <c r="CA42"/>
  <c r="CA128"/>
  <c r="CA47"/>
  <c r="CA57"/>
  <c r="CA78"/>
  <c r="CA101"/>
  <c r="CA104"/>
  <c r="CA130"/>
  <c r="CA116"/>
  <c r="CA142"/>
  <c r="CI72"/>
  <c r="CI73"/>
  <c r="DG155"/>
  <c r="DG153"/>
  <c r="DG164"/>
  <c r="DG72"/>
  <c r="DG73"/>
  <c r="DO107"/>
  <c r="DO185"/>
  <c r="DO197"/>
  <c r="DO109"/>
  <c r="DO187"/>
  <c r="DO199"/>
  <c r="DO106"/>
  <c r="DO184"/>
  <c r="DO196"/>
  <c r="DO177"/>
  <c r="DO27"/>
  <c r="DO34"/>
  <c r="DO39"/>
  <c r="DO33"/>
  <c r="DO41"/>
  <c r="DO54"/>
  <c r="DO42"/>
  <c r="DO128"/>
  <c r="DO47"/>
  <c r="DO57"/>
  <c r="DO78"/>
  <c r="DO101"/>
  <c r="DO104"/>
  <c r="DO130"/>
  <c r="DO116"/>
  <c r="DO142"/>
  <c r="DO25"/>
  <c r="DO30"/>
  <c r="DO24"/>
  <c r="DO31"/>
  <c r="DO36"/>
  <c r="DO44"/>
  <c r="DO49"/>
  <c r="DO58"/>
  <c r="DO50"/>
  <c r="DO76"/>
  <c r="DO141"/>
  <c r="DO129"/>
  <c r="DO114"/>
  <c r="DO125"/>
  <c r="DO143"/>
  <c r="DO151"/>
  <c r="DS29"/>
  <c r="DS23"/>
  <c r="DS28"/>
  <c r="DS40"/>
  <c r="DS42"/>
  <c r="DS52"/>
  <c r="DS43"/>
  <c r="DS45"/>
  <c r="DS66"/>
  <c r="DS26"/>
  <c r="DS38"/>
  <c r="DS32"/>
  <c r="DS37"/>
  <c r="DS39"/>
  <c r="DS46"/>
  <c r="DS48"/>
  <c r="DS113"/>
  <c r="DS51"/>
  <c r="DS70"/>
  <c r="DS71"/>
  <c r="EE153"/>
  <c r="EE164"/>
  <c r="EE155"/>
  <c r="EM106"/>
  <c r="EM184"/>
  <c r="EM196"/>
  <c r="EM108"/>
  <c r="EM186"/>
  <c r="EM198"/>
  <c r="EM111"/>
  <c r="EM189"/>
  <c r="EM201"/>
  <c r="EM109"/>
  <c r="EM187"/>
  <c r="EM199"/>
  <c r="EM86"/>
  <c r="EM177"/>
  <c r="EM25"/>
  <c r="EM30"/>
  <c r="EM24"/>
  <c r="EM31"/>
  <c r="EM36"/>
  <c r="EM44"/>
  <c r="EM49"/>
  <c r="EM58"/>
  <c r="EM50"/>
  <c r="EM76"/>
  <c r="EM126"/>
  <c r="EM103"/>
  <c r="EM114"/>
  <c r="EM125"/>
  <c r="EM143"/>
  <c r="EM39"/>
  <c r="EM41"/>
  <c r="EM54"/>
  <c r="EM42"/>
  <c r="EM127"/>
  <c r="EM47"/>
  <c r="EM57"/>
  <c r="EM78"/>
  <c r="EM101"/>
  <c r="EM140"/>
  <c r="EM151"/>
  <c r="EM116"/>
  <c r="EM142"/>
  <c r="EU72"/>
  <c r="EU73"/>
  <c r="FC106"/>
  <c r="FC184"/>
  <c r="FC196"/>
  <c r="FC108"/>
  <c r="FC111"/>
  <c r="FC189"/>
  <c r="FC201"/>
  <c r="FC109"/>
  <c r="FC187"/>
  <c r="FC199"/>
  <c r="FC177"/>
  <c r="FC183"/>
  <c r="FC195"/>
  <c r="FC186"/>
  <c r="FC198"/>
  <c r="FC25"/>
  <c r="FC30"/>
  <c r="FC24"/>
  <c r="FC31"/>
  <c r="FC36"/>
  <c r="FC44"/>
  <c r="FC49"/>
  <c r="FC58"/>
  <c r="FC50"/>
  <c r="FC76"/>
  <c r="FC103"/>
  <c r="FC114"/>
  <c r="FC125"/>
  <c r="FC143"/>
  <c r="FC37"/>
  <c r="FC39"/>
  <c r="FC41"/>
  <c r="FC54"/>
  <c r="FC42"/>
  <c r="FC127"/>
  <c r="FC47"/>
  <c r="FC57"/>
  <c r="FC78"/>
  <c r="FC101"/>
  <c r="FC140"/>
  <c r="FC151"/>
  <c r="FC116"/>
  <c r="FC142"/>
  <c r="FK72"/>
  <c r="FK73"/>
  <c r="FS106"/>
  <c r="FS108"/>
  <c r="FS111"/>
  <c r="FS109"/>
  <c r="GA153"/>
  <c r="GA155"/>
  <c r="GA34"/>
  <c r="GA37"/>
  <c r="GA39"/>
  <c r="GA41"/>
  <c r="GA42"/>
  <c r="GA54"/>
  <c r="GA47"/>
  <c r="GA57"/>
  <c r="GA78"/>
  <c r="GA140"/>
  <c r="GA116"/>
  <c r="GA25"/>
  <c r="GA23"/>
  <c r="GA28"/>
  <c r="GA31"/>
  <c r="GA36"/>
  <c r="GA44"/>
  <c r="GA45"/>
  <c r="GA49"/>
  <c r="GA58"/>
  <c r="GA50"/>
  <c r="GA76"/>
  <c r="GA114"/>
  <c r="GA166"/>
  <c r="GE29"/>
  <c r="GE27"/>
  <c r="GE30"/>
  <c r="GE33"/>
  <c r="GE52"/>
  <c r="GE43"/>
  <c r="GE45"/>
  <c r="GE66"/>
  <c r="GE26"/>
  <c r="GE24"/>
  <c r="GE38"/>
  <c r="GE32"/>
  <c r="GE40"/>
  <c r="GE42"/>
  <c r="GE46"/>
  <c r="GE48"/>
  <c r="GE113"/>
  <c r="GE51"/>
  <c r="GE70"/>
  <c r="GE71"/>
  <c r="GI155"/>
  <c r="GI153"/>
  <c r="GQ153"/>
  <c r="GQ155"/>
  <c r="GQ34"/>
  <c r="GQ37"/>
  <c r="GQ39"/>
  <c r="GQ41"/>
  <c r="GQ54"/>
  <c r="GQ42"/>
  <c r="GQ128"/>
  <c r="GQ47"/>
  <c r="GQ57"/>
  <c r="GQ78"/>
  <c r="GQ140"/>
  <c r="GQ116"/>
  <c r="GQ127"/>
  <c r="GQ25"/>
  <c r="GQ23"/>
  <c r="GQ28"/>
  <c r="GQ31"/>
  <c r="GQ36"/>
  <c r="GQ44"/>
  <c r="GQ49"/>
  <c r="GQ58"/>
  <c r="GQ50"/>
  <c r="GQ76"/>
  <c r="GQ126"/>
  <c r="GQ114"/>
  <c r="GQ166"/>
  <c r="V35"/>
  <c r="V73"/>
  <c r="Z35"/>
  <c r="Z78"/>
  <c r="Z72"/>
  <c r="Z73"/>
  <c r="AD35"/>
  <c r="AD72"/>
  <c r="AD73"/>
  <c r="BF155"/>
  <c r="BF154"/>
  <c r="BF153"/>
  <c r="BN25"/>
  <c r="BN23"/>
  <c r="BN37"/>
  <c r="BN39"/>
  <c r="BN35"/>
  <c r="BN77"/>
  <c r="BN40"/>
  <c r="BN45"/>
  <c r="BN56"/>
  <c r="BN46"/>
  <c r="BN48"/>
  <c r="BN113"/>
  <c r="BN72"/>
  <c r="BN73"/>
  <c r="BN102"/>
  <c r="BN142"/>
  <c r="BN103"/>
  <c r="BN115"/>
  <c r="BN166"/>
  <c r="BN26"/>
  <c r="BN33"/>
  <c r="BN31"/>
  <c r="BN36"/>
  <c r="BN41"/>
  <c r="BN54"/>
  <c r="BN42"/>
  <c r="BN127"/>
  <c r="BN75"/>
  <c r="BN68"/>
  <c r="BN141"/>
  <c r="BN129"/>
  <c r="BN114"/>
  <c r="BN143"/>
  <c r="BN167"/>
  <c r="BN28"/>
  <c r="BN30"/>
  <c r="BN38"/>
  <c r="BN32"/>
  <c r="BN47"/>
  <c r="BN57"/>
  <c r="BN78"/>
  <c r="BN101"/>
  <c r="BN140"/>
  <c r="BN117"/>
  <c r="BN128"/>
  <c r="BN169"/>
  <c r="BN168"/>
  <c r="BR129"/>
  <c r="BR128"/>
  <c r="BR127"/>
  <c r="BR138"/>
  <c r="BR130"/>
  <c r="BR26"/>
  <c r="BR37"/>
  <c r="BR39"/>
  <c r="BR36"/>
  <c r="BR51"/>
  <c r="BR41"/>
  <c r="BR70"/>
  <c r="BR71"/>
  <c r="BR28"/>
  <c r="BR33"/>
  <c r="BR31"/>
  <c r="BR32"/>
  <c r="BR47"/>
  <c r="BR52"/>
  <c r="BR67"/>
  <c r="BR69"/>
  <c r="BR24"/>
  <c r="BR29"/>
  <c r="BR27"/>
  <c r="BR38"/>
  <c r="BR30"/>
  <c r="BR43"/>
  <c r="BR45"/>
  <c r="BR44"/>
  <c r="BR66"/>
  <c r="BV89"/>
  <c r="BV88"/>
  <c r="BV87"/>
  <c r="BV91"/>
  <c r="BZ88"/>
  <c r="BZ87"/>
  <c r="BZ91"/>
  <c r="BZ90"/>
  <c r="CL155"/>
  <c r="CL154"/>
  <c r="CL153"/>
  <c r="CP88"/>
  <c r="CP87"/>
  <c r="CP91"/>
  <c r="CP90"/>
  <c r="DB155"/>
  <c r="DB154"/>
  <c r="DB153"/>
  <c r="DN75"/>
  <c r="DN86"/>
  <c r="DN78"/>
  <c r="DN77"/>
  <c r="DR108"/>
  <c r="DR111"/>
  <c r="DR100"/>
  <c r="DR104"/>
  <c r="DR107"/>
  <c r="DR109"/>
  <c r="DR110"/>
  <c r="DZ25"/>
  <c r="DZ23"/>
  <c r="DZ34"/>
  <c r="DZ53"/>
  <c r="DZ26"/>
  <c r="DZ51"/>
  <c r="DZ70"/>
  <c r="DZ71"/>
  <c r="DZ28"/>
  <c r="DZ33"/>
  <c r="DZ31"/>
  <c r="DZ32"/>
  <c r="DZ69"/>
  <c r="DZ40"/>
  <c r="DZ44"/>
  <c r="DZ49"/>
  <c r="DZ58"/>
  <c r="DZ50"/>
  <c r="DZ72"/>
  <c r="DZ73"/>
  <c r="DZ142"/>
  <c r="DZ115"/>
  <c r="DZ166"/>
  <c r="DZ37"/>
  <c r="DZ39"/>
  <c r="DZ35"/>
  <c r="DZ77"/>
  <c r="DZ36"/>
  <c r="DZ45"/>
  <c r="DZ56"/>
  <c r="DZ46"/>
  <c r="DZ48"/>
  <c r="DZ113"/>
  <c r="DZ68"/>
  <c r="DZ103"/>
  <c r="DZ141"/>
  <c r="DZ114"/>
  <c r="DZ143"/>
  <c r="DZ167"/>
  <c r="DZ47"/>
  <c r="DZ57"/>
  <c r="DZ41"/>
  <c r="DZ54"/>
  <c r="DZ42"/>
  <c r="DZ75"/>
  <c r="DZ78"/>
  <c r="DZ101"/>
  <c r="DZ140"/>
  <c r="DZ117"/>
  <c r="DZ128"/>
  <c r="DZ169"/>
  <c r="DZ168"/>
  <c r="EH155"/>
  <c r="EH154"/>
  <c r="EH153"/>
  <c r="ET90"/>
  <c r="ET89"/>
  <c r="ET88"/>
  <c r="ET99"/>
  <c r="GD89"/>
  <c r="GD88"/>
  <c r="GD87"/>
  <c r="GD91"/>
  <c r="GD90"/>
  <c r="GP114"/>
  <c r="GP113"/>
  <c r="GP117"/>
  <c r="GP116"/>
  <c r="GP115"/>
  <c r="AO90"/>
  <c r="AO89"/>
  <c r="AO88"/>
  <c r="AO87"/>
  <c r="AO91"/>
  <c r="BE90"/>
  <c r="BE89"/>
  <c r="BE88"/>
  <c r="BE87"/>
  <c r="BE91"/>
  <c r="BI100"/>
  <c r="BI104"/>
  <c r="BI107"/>
  <c r="BI110"/>
  <c r="BI105"/>
  <c r="BY101"/>
  <c r="BY106"/>
  <c r="BY108"/>
  <c r="BY111"/>
  <c r="BY100"/>
  <c r="BY104"/>
  <c r="BY107"/>
  <c r="BY110"/>
  <c r="BY105"/>
  <c r="CK77"/>
  <c r="CK76"/>
  <c r="CK75"/>
  <c r="CK78"/>
  <c r="DA77"/>
  <c r="DA76"/>
  <c r="DA75"/>
  <c r="DA78"/>
  <c r="EG110"/>
  <c r="EG105"/>
  <c r="EG183"/>
  <c r="EG195"/>
  <c r="EG106"/>
  <c r="EG108"/>
  <c r="EG111"/>
  <c r="EG189"/>
  <c r="EG201"/>
  <c r="EG101"/>
  <c r="EG102"/>
  <c r="EG104"/>
  <c r="EG107"/>
  <c r="EG185"/>
  <c r="EG197"/>
  <c r="EG100"/>
  <c r="EG112"/>
  <c r="EG109"/>
  <c r="EG103"/>
  <c r="EK106"/>
  <c r="EK108"/>
  <c r="EK111"/>
  <c r="EK101"/>
  <c r="EK102"/>
  <c r="EK104"/>
  <c r="EK107"/>
  <c r="EK110"/>
  <c r="EK105"/>
  <c r="EW77"/>
  <c r="EW76"/>
  <c r="EW75"/>
  <c r="EW78"/>
  <c r="FM110"/>
  <c r="FM105"/>
  <c r="FM183"/>
  <c r="FM195"/>
  <c r="FM106"/>
  <c r="FM108"/>
  <c r="FM111"/>
  <c r="FM189"/>
  <c r="FM201"/>
  <c r="FM101"/>
  <c r="FM102"/>
  <c r="FM104"/>
  <c r="FM107"/>
  <c r="FM185"/>
  <c r="FM197"/>
  <c r="FM100"/>
  <c r="FM109"/>
  <c r="FM103"/>
  <c r="FU101"/>
  <c r="FU102"/>
  <c r="FU108"/>
  <c r="FU111"/>
  <c r="FU106"/>
  <c r="FU105"/>
  <c r="BT100"/>
  <c r="DX152"/>
  <c r="GJ111"/>
  <c r="GJ189"/>
  <c r="GJ201"/>
  <c r="BS168"/>
  <c r="BS169"/>
  <c r="BS117"/>
  <c r="BS140"/>
  <c r="BS56"/>
  <c r="BS37"/>
  <c r="BS38"/>
  <c r="BW78"/>
  <c r="BW33"/>
  <c r="BW31"/>
  <c r="CE69"/>
  <c r="CE44"/>
  <c r="CE31"/>
  <c r="CE75"/>
  <c r="CE40"/>
  <c r="CE42"/>
  <c r="CQ166"/>
  <c r="CQ113"/>
  <c r="CQ56"/>
  <c r="CQ37"/>
  <c r="CQ38"/>
  <c r="EA69"/>
  <c r="EA44"/>
  <c r="EA31"/>
  <c r="EA75"/>
  <c r="EA40"/>
  <c r="EA42"/>
  <c r="EE167"/>
  <c r="EE115"/>
  <c r="EE141"/>
  <c r="EE56"/>
  <c r="EE37"/>
  <c r="EE38"/>
  <c r="FW47"/>
  <c r="GI43"/>
  <c r="GI45"/>
  <c r="GM47"/>
  <c r="R143"/>
  <c r="R116"/>
  <c r="R141"/>
  <c r="R75"/>
  <c r="R49"/>
  <c r="R43"/>
  <c r="BF77"/>
  <c r="BR100"/>
  <c r="BV156"/>
  <c r="BZ77"/>
  <c r="CH46"/>
  <c r="CH48"/>
  <c r="CH113"/>
  <c r="CP75"/>
  <c r="CP77"/>
  <c r="DF128"/>
  <c r="DJ116"/>
  <c r="DJ100"/>
  <c r="DJ38"/>
  <c r="ED101"/>
  <c r="ED30"/>
  <c r="EL39"/>
  <c r="EP116"/>
  <c r="EP28"/>
  <c r="FB77"/>
  <c r="FF28"/>
  <c r="EG86"/>
  <c r="GC86"/>
  <c r="AJ37" i="8"/>
  <c r="G37"/>
  <c r="AJ42"/>
  <c r="B32" i="9"/>
  <c r="AN42" i="8"/>
  <c r="AN58"/>
  <c r="AJ58"/>
  <c r="AM74"/>
  <c r="AN74"/>
  <c r="G74"/>
  <c r="AJ74"/>
  <c r="B64" i="9"/>
  <c r="AM90" i="8"/>
  <c r="AN90"/>
  <c r="G90"/>
  <c r="AJ90"/>
  <c r="B80" i="9"/>
  <c r="H80" s="1"/>
  <c r="AM106" i="8"/>
  <c r="AN106"/>
  <c r="G106"/>
  <c r="AJ106"/>
  <c r="B96" i="9"/>
  <c r="AM122" i="8"/>
  <c r="AN122"/>
  <c r="G122"/>
  <c r="AJ122"/>
  <c r="B112" i="9"/>
  <c r="H112" s="1"/>
  <c r="AM138" i="8"/>
  <c r="AN138"/>
  <c r="G138"/>
  <c r="AJ138"/>
  <c r="B128" i="9"/>
  <c r="AM154" i="8"/>
  <c r="AN154"/>
  <c r="G154"/>
  <c r="AJ154"/>
  <c r="B144" i="9"/>
  <c r="H144" s="1"/>
  <c r="AM170" i="8"/>
  <c r="AN170"/>
  <c r="G170"/>
  <c r="AJ170"/>
  <c r="B160" i="9"/>
  <c r="AM186" i="8"/>
  <c r="AN186"/>
  <c r="G186"/>
  <c r="AJ186"/>
  <c r="B176" i="9"/>
  <c r="H176" s="1"/>
  <c r="AM202" i="8"/>
  <c r="AN202"/>
  <c r="G202"/>
  <c r="AJ202"/>
  <c r="B192" i="9"/>
  <c r="AM218" i="8"/>
  <c r="AN218"/>
  <c r="G218"/>
  <c r="AJ218"/>
  <c r="B208" i="9"/>
  <c r="H208" s="1"/>
  <c r="BX152" i="12"/>
  <c r="BX156"/>
  <c r="CV36"/>
  <c r="CV49"/>
  <c r="CV58"/>
  <c r="CV50"/>
  <c r="CV44"/>
  <c r="CV77"/>
  <c r="CV103"/>
  <c r="CV115"/>
  <c r="CV141"/>
  <c r="CV169"/>
  <c r="CV168"/>
  <c r="CZ101"/>
  <c r="CZ112"/>
  <c r="CZ106"/>
  <c r="CZ184"/>
  <c r="CZ196"/>
  <c r="CZ108"/>
  <c r="CZ186"/>
  <c r="CZ198"/>
  <c r="EB36"/>
  <c r="EB49"/>
  <c r="EB58"/>
  <c r="EB50"/>
  <c r="EB44"/>
  <c r="EB45"/>
  <c r="EB77"/>
  <c r="EB115"/>
  <c r="EB141"/>
  <c r="EB169"/>
  <c r="EB168"/>
  <c r="EJ26"/>
  <c r="EJ25"/>
  <c r="EJ33"/>
  <c r="EJ71"/>
  <c r="EZ39"/>
  <c r="EZ41"/>
  <c r="EZ42"/>
  <c r="EZ54"/>
  <c r="EZ47"/>
  <c r="EZ48"/>
  <c r="EZ113"/>
  <c r="EZ125"/>
  <c r="EZ57"/>
  <c r="EZ68"/>
  <c r="EZ75"/>
  <c r="EZ78"/>
  <c r="EZ101"/>
  <c r="EZ102"/>
  <c r="EZ117"/>
  <c r="EZ167"/>
  <c r="FL183"/>
  <c r="FL195"/>
  <c r="FL186"/>
  <c r="FL198"/>
  <c r="FX27"/>
  <c r="FX33"/>
  <c r="FX52"/>
  <c r="FX66"/>
  <c r="GF45"/>
  <c r="GF56"/>
  <c r="GF46"/>
  <c r="GF48"/>
  <c r="GF113"/>
  <c r="GF125"/>
  <c r="GF68"/>
  <c r="GF100"/>
  <c r="GF75"/>
  <c r="GF78"/>
  <c r="GF129"/>
  <c r="GF117"/>
  <c r="GF128"/>
  <c r="GF167"/>
  <c r="GN35"/>
  <c r="GN76"/>
  <c r="GN72"/>
  <c r="GR26"/>
  <c r="GR28"/>
  <c r="GR31"/>
  <c r="GR36"/>
  <c r="GR34"/>
  <c r="GR53"/>
  <c r="GR40"/>
  <c r="GR42"/>
  <c r="GR70"/>
  <c r="E37" i="9"/>
  <c r="E69"/>
  <c r="W72" i="12"/>
  <c r="W73"/>
  <c r="BK155"/>
  <c r="BK153"/>
  <c r="BK164"/>
  <c r="BK72"/>
  <c r="BK73"/>
  <c r="BS177"/>
  <c r="BS27"/>
  <c r="BS34"/>
  <c r="BS39"/>
  <c r="BS33"/>
  <c r="BS41"/>
  <c r="BS54"/>
  <c r="BS42"/>
  <c r="BS127"/>
  <c r="BS47"/>
  <c r="BS57"/>
  <c r="BS78"/>
  <c r="BS130"/>
  <c r="BS116"/>
  <c r="BS142"/>
  <c r="BS25"/>
  <c r="BS30"/>
  <c r="BS24"/>
  <c r="BS31"/>
  <c r="BS36"/>
  <c r="BS44"/>
  <c r="BS49"/>
  <c r="BS58"/>
  <c r="BS50"/>
  <c r="BS76"/>
  <c r="BS141"/>
  <c r="BS151"/>
  <c r="BS129"/>
  <c r="BS114"/>
  <c r="BS143"/>
  <c r="BW29"/>
  <c r="BW23"/>
  <c r="BW28"/>
  <c r="BW40"/>
  <c r="BW42"/>
  <c r="BW52"/>
  <c r="BW43"/>
  <c r="BW45"/>
  <c r="BW66"/>
  <c r="BW26"/>
  <c r="BW38"/>
  <c r="BW32"/>
  <c r="BW37"/>
  <c r="BW39"/>
  <c r="BW46"/>
  <c r="BW48"/>
  <c r="BW113"/>
  <c r="BW51"/>
  <c r="BW70"/>
  <c r="BW71"/>
  <c r="CE26"/>
  <c r="CE38"/>
  <c r="CE32"/>
  <c r="CE37"/>
  <c r="CE39"/>
  <c r="CE46"/>
  <c r="CE51"/>
  <c r="CE70"/>
  <c r="CE71"/>
  <c r="CE29"/>
  <c r="CE23"/>
  <c r="CE28"/>
  <c r="CE52"/>
  <c r="CE66"/>
  <c r="CI153"/>
  <c r="CI155"/>
  <c r="CQ125"/>
  <c r="CQ177"/>
  <c r="CQ25"/>
  <c r="CQ30"/>
  <c r="CQ24"/>
  <c r="CQ31"/>
  <c r="CQ36"/>
  <c r="CQ44"/>
  <c r="CQ49"/>
  <c r="CQ58"/>
  <c r="CQ50"/>
  <c r="CQ76"/>
  <c r="CQ141"/>
  <c r="CQ151"/>
  <c r="CQ114"/>
  <c r="CQ143"/>
  <c r="CQ39"/>
  <c r="CQ41"/>
  <c r="CQ54"/>
  <c r="CQ42"/>
  <c r="CQ127"/>
  <c r="CQ47"/>
  <c r="CQ57"/>
  <c r="CQ78"/>
  <c r="CQ116"/>
  <c r="CQ142"/>
  <c r="CY72"/>
  <c r="CY73"/>
  <c r="DW155"/>
  <c r="DW153"/>
  <c r="DW164"/>
  <c r="DW72"/>
  <c r="DW73"/>
  <c r="EA26"/>
  <c r="EA38"/>
  <c r="EA32"/>
  <c r="EA37"/>
  <c r="EA39"/>
  <c r="EA46"/>
  <c r="EA51"/>
  <c r="EA70"/>
  <c r="EA71"/>
  <c r="EA29"/>
  <c r="EA23"/>
  <c r="EA28"/>
  <c r="EA52"/>
  <c r="EA66"/>
  <c r="EE177"/>
  <c r="EE27"/>
  <c r="EE34"/>
  <c r="EE39"/>
  <c r="EE33"/>
  <c r="EE41"/>
  <c r="EE54"/>
  <c r="EE42"/>
  <c r="EE128"/>
  <c r="EE47"/>
  <c r="EE57"/>
  <c r="EE78"/>
  <c r="EE140"/>
  <c r="EE151"/>
  <c r="EE116"/>
  <c r="EE142"/>
  <c r="EE25"/>
  <c r="EE30"/>
  <c r="EE24"/>
  <c r="EE31"/>
  <c r="EE36"/>
  <c r="EE44"/>
  <c r="EE45"/>
  <c r="EE49"/>
  <c r="EE58"/>
  <c r="EE50"/>
  <c r="EE76"/>
  <c r="EE86"/>
  <c r="EE114"/>
  <c r="EE143"/>
  <c r="EU153"/>
  <c r="EU155"/>
  <c r="FK153"/>
  <c r="FK155"/>
  <c r="FS72"/>
  <c r="FS73"/>
  <c r="FW26"/>
  <c r="FW24"/>
  <c r="FW38"/>
  <c r="FW39"/>
  <c r="FW32"/>
  <c r="FW40"/>
  <c r="FW42"/>
  <c r="FW46"/>
  <c r="FW48"/>
  <c r="FW113"/>
  <c r="FW51"/>
  <c r="FW70"/>
  <c r="FW71"/>
  <c r="FW29"/>
  <c r="FW27"/>
  <c r="FW30"/>
  <c r="FW33"/>
  <c r="FW52"/>
  <c r="FW66"/>
  <c r="GI36"/>
  <c r="GI44"/>
  <c r="GI49"/>
  <c r="GI58"/>
  <c r="GI50"/>
  <c r="GI76"/>
  <c r="GI166"/>
  <c r="GI37"/>
  <c r="GI39"/>
  <c r="GI41"/>
  <c r="GI54"/>
  <c r="GI42"/>
  <c r="GI47"/>
  <c r="GI57"/>
  <c r="GI78"/>
  <c r="GI140"/>
  <c r="GI127"/>
  <c r="GM143"/>
  <c r="GM26"/>
  <c r="GM24"/>
  <c r="GM38"/>
  <c r="GM32"/>
  <c r="GM40"/>
  <c r="GM42"/>
  <c r="GM46"/>
  <c r="GM48"/>
  <c r="GM113"/>
  <c r="GM51"/>
  <c r="GM140"/>
  <c r="GM70"/>
  <c r="GM71"/>
  <c r="GM29"/>
  <c r="GM27"/>
  <c r="GM30"/>
  <c r="GM33"/>
  <c r="GM52"/>
  <c r="GM66"/>
  <c r="J35"/>
  <c r="J81" s="1"/>
  <c r="J72"/>
  <c r="R25"/>
  <c r="R23"/>
  <c r="R37"/>
  <c r="R39"/>
  <c r="R40"/>
  <c r="R42"/>
  <c r="R127"/>
  <c r="R45"/>
  <c r="R56"/>
  <c r="R46"/>
  <c r="R68"/>
  <c r="R142"/>
  <c r="R126"/>
  <c r="R115"/>
  <c r="R166"/>
  <c r="R28"/>
  <c r="R30"/>
  <c r="R38"/>
  <c r="R32"/>
  <c r="R47"/>
  <c r="R57"/>
  <c r="R48"/>
  <c r="R78"/>
  <c r="R77"/>
  <c r="R140"/>
  <c r="R113"/>
  <c r="R117"/>
  <c r="R128"/>
  <c r="R169"/>
  <c r="R168"/>
  <c r="V129"/>
  <c r="V127"/>
  <c r="V130"/>
  <c r="V89"/>
  <c r="V87"/>
  <c r="V91"/>
  <c r="Z155"/>
  <c r="Z153"/>
  <c r="AP155"/>
  <c r="AP154"/>
  <c r="AP153"/>
  <c r="AX25"/>
  <c r="AX23"/>
  <c r="AX37"/>
  <c r="AX35"/>
  <c r="AX77"/>
  <c r="AX40"/>
  <c r="AX45"/>
  <c r="AX56"/>
  <c r="AX46"/>
  <c r="AX72"/>
  <c r="AX73"/>
  <c r="AX76"/>
  <c r="AX142"/>
  <c r="AX115"/>
  <c r="AX166"/>
  <c r="AX26"/>
  <c r="AX33"/>
  <c r="AX31"/>
  <c r="AX36"/>
  <c r="AX41"/>
  <c r="AX42"/>
  <c r="AX54"/>
  <c r="AX75"/>
  <c r="AX68"/>
  <c r="AX141"/>
  <c r="AX114"/>
  <c r="AX143"/>
  <c r="AX167"/>
  <c r="AX28"/>
  <c r="AX30"/>
  <c r="AX38"/>
  <c r="AX39"/>
  <c r="AX32"/>
  <c r="AX47"/>
  <c r="AX57"/>
  <c r="AX48"/>
  <c r="AX78"/>
  <c r="AX140"/>
  <c r="AX113"/>
  <c r="AX117"/>
  <c r="AX169"/>
  <c r="AX168"/>
  <c r="BB26"/>
  <c r="BB37"/>
  <c r="BB36"/>
  <c r="BB51"/>
  <c r="BB41"/>
  <c r="BB42"/>
  <c r="BB70"/>
  <c r="BB71"/>
  <c r="BB28"/>
  <c r="BB33"/>
  <c r="BB31"/>
  <c r="BB32"/>
  <c r="BB47"/>
  <c r="BB52"/>
  <c r="BB67"/>
  <c r="BB69"/>
  <c r="BB24"/>
  <c r="BB29"/>
  <c r="BB27"/>
  <c r="BB38"/>
  <c r="BB30"/>
  <c r="BB43"/>
  <c r="BB44"/>
  <c r="BB66"/>
  <c r="BF89"/>
  <c r="BF88"/>
  <c r="BF87"/>
  <c r="BF91"/>
  <c r="BJ88"/>
  <c r="BJ87"/>
  <c r="BJ91"/>
  <c r="BJ90"/>
  <c r="CH26"/>
  <c r="CH37"/>
  <c r="CH39"/>
  <c r="CH31"/>
  <c r="CH36"/>
  <c r="CH51"/>
  <c r="CH41"/>
  <c r="CH70"/>
  <c r="CH71"/>
  <c r="CH28"/>
  <c r="CH33"/>
  <c r="CH38"/>
  <c r="CH32"/>
  <c r="CH47"/>
  <c r="CH52"/>
  <c r="CH67"/>
  <c r="CH69"/>
  <c r="CH24"/>
  <c r="CH29"/>
  <c r="CH27"/>
  <c r="CH34"/>
  <c r="CH43"/>
  <c r="CH45"/>
  <c r="CH100"/>
  <c r="CH44"/>
  <c r="CH66"/>
  <c r="CX26"/>
  <c r="CX37"/>
  <c r="CX39"/>
  <c r="CX31"/>
  <c r="CX36"/>
  <c r="CX51"/>
  <c r="CX46"/>
  <c r="CX48"/>
  <c r="CX113"/>
  <c r="CX125"/>
  <c r="CX70"/>
  <c r="CX71"/>
  <c r="CX28"/>
  <c r="CX33"/>
  <c r="CX38"/>
  <c r="CX32"/>
  <c r="CX47"/>
  <c r="CX41"/>
  <c r="CX69"/>
  <c r="CX24"/>
  <c r="CX29"/>
  <c r="CX27"/>
  <c r="CX34"/>
  <c r="CX43"/>
  <c r="CX45"/>
  <c r="CX100"/>
  <c r="CX52"/>
  <c r="CX67"/>
  <c r="CX66"/>
  <c r="DF88"/>
  <c r="DF87"/>
  <c r="DF91"/>
  <c r="DF90"/>
  <c r="DN129"/>
  <c r="DN128"/>
  <c r="DN127"/>
  <c r="DN138"/>
  <c r="DN130"/>
  <c r="DR155"/>
  <c r="DR154"/>
  <c r="DR153"/>
  <c r="DV127"/>
  <c r="DV130"/>
  <c r="DV126"/>
  <c r="ED75"/>
  <c r="ED86"/>
  <c r="ED78"/>
  <c r="ED77"/>
  <c r="EP25"/>
  <c r="EP23"/>
  <c r="EP34"/>
  <c r="EP40"/>
  <c r="EP44"/>
  <c r="EP49"/>
  <c r="EP58"/>
  <c r="EP50"/>
  <c r="EP72"/>
  <c r="EP73"/>
  <c r="EP127"/>
  <c r="EP115"/>
  <c r="EP166"/>
  <c r="EP26"/>
  <c r="EP37"/>
  <c r="EP39"/>
  <c r="EP35"/>
  <c r="EP76"/>
  <c r="EP36"/>
  <c r="EP45"/>
  <c r="EP56"/>
  <c r="EP46"/>
  <c r="EP48"/>
  <c r="EP68"/>
  <c r="EP100"/>
  <c r="EP142"/>
  <c r="EP114"/>
  <c r="EP143"/>
  <c r="EP167"/>
  <c r="EP47"/>
  <c r="EP57"/>
  <c r="EP41"/>
  <c r="EP54"/>
  <c r="EP42"/>
  <c r="EP130"/>
  <c r="EP75"/>
  <c r="EP78"/>
  <c r="EP141"/>
  <c r="EP129"/>
  <c r="EP102"/>
  <c r="EP113"/>
  <c r="EP117"/>
  <c r="EP128"/>
  <c r="EP169"/>
  <c r="EP168"/>
  <c r="ET126"/>
  <c r="ET138"/>
  <c r="ET129"/>
  <c r="ET128"/>
  <c r="FF25"/>
  <c r="FF23"/>
  <c r="FF34"/>
  <c r="FF43"/>
  <c r="FF55"/>
  <c r="FF44"/>
  <c r="FF49"/>
  <c r="FF58"/>
  <c r="FF50"/>
  <c r="FF72"/>
  <c r="FF73"/>
  <c r="FF127"/>
  <c r="FF115"/>
  <c r="FF166"/>
  <c r="FF26"/>
  <c r="FF37"/>
  <c r="FF39"/>
  <c r="FF35"/>
  <c r="FF77"/>
  <c r="FF36"/>
  <c r="FF40"/>
  <c r="FF45"/>
  <c r="FF100"/>
  <c r="FF56"/>
  <c r="FF46"/>
  <c r="FF48"/>
  <c r="FF113"/>
  <c r="FF68"/>
  <c r="FF101"/>
  <c r="FF142"/>
  <c r="FF103"/>
  <c r="FF114"/>
  <c r="FF143"/>
  <c r="FF167"/>
  <c r="FF41"/>
  <c r="FF54"/>
  <c r="FF42"/>
  <c r="FF126"/>
  <c r="FF75"/>
  <c r="FF78"/>
  <c r="FF141"/>
  <c r="FF129"/>
  <c r="FF102"/>
  <c r="FF117"/>
  <c r="FF128"/>
  <c r="FF169"/>
  <c r="FF168"/>
  <c r="FJ109"/>
  <c r="FJ187"/>
  <c r="FJ199"/>
  <c r="FJ103"/>
  <c r="FJ106"/>
  <c r="FJ105"/>
  <c r="FJ183"/>
  <c r="FJ195"/>
  <c r="FJ102"/>
  <c r="FJ90"/>
  <c r="FJ181"/>
  <c r="FJ89"/>
  <c r="FJ88"/>
  <c r="FJ179"/>
  <c r="FJ182"/>
  <c r="FJ194"/>
  <c r="FJ185"/>
  <c r="FJ197"/>
  <c r="FJ180"/>
  <c r="FJ192"/>
  <c r="FJ184"/>
  <c r="FJ196"/>
  <c r="FJ188"/>
  <c r="FJ200"/>
  <c r="FN155"/>
  <c r="FN154"/>
  <c r="FN153"/>
  <c r="FZ109"/>
  <c r="FZ187"/>
  <c r="FZ199"/>
  <c r="FZ103"/>
  <c r="FZ106"/>
  <c r="FZ184"/>
  <c r="FZ196"/>
  <c r="FZ105"/>
  <c r="FZ102"/>
  <c r="FZ100"/>
  <c r="FZ104"/>
  <c r="FZ107"/>
  <c r="FZ110"/>
  <c r="FZ90"/>
  <c r="FZ89"/>
  <c r="FZ88"/>
  <c r="FZ87"/>
  <c r="FZ91"/>
  <c r="GP109"/>
  <c r="GP103"/>
  <c r="GP106"/>
  <c r="GP105"/>
  <c r="GP102"/>
  <c r="GP100"/>
  <c r="GP104"/>
  <c r="GP107"/>
  <c r="GP110"/>
  <c r="GP90"/>
  <c r="GP89"/>
  <c r="GP88"/>
  <c r="GP87"/>
  <c r="GP91"/>
  <c r="AC89"/>
  <c r="AC88"/>
  <c r="AC87"/>
  <c r="AC91"/>
  <c r="AC90"/>
  <c r="BI183"/>
  <c r="BI195"/>
  <c r="BI185"/>
  <c r="BI197"/>
  <c r="BI188"/>
  <c r="BI200"/>
  <c r="BY187"/>
  <c r="BY199"/>
  <c r="BY184"/>
  <c r="BY196"/>
  <c r="BY186"/>
  <c r="BY198"/>
  <c r="BY183"/>
  <c r="BY195"/>
  <c r="BY185"/>
  <c r="BY197"/>
  <c r="BY189"/>
  <c r="BY201"/>
  <c r="BY188"/>
  <c r="BY200"/>
  <c r="CK110"/>
  <c r="CK105"/>
  <c r="CK183"/>
  <c r="CK195"/>
  <c r="CK101"/>
  <c r="CK106"/>
  <c r="CK108"/>
  <c r="CK111"/>
  <c r="CK189"/>
  <c r="CK201"/>
  <c r="CK100"/>
  <c r="CK104"/>
  <c r="CK107"/>
  <c r="CK185"/>
  <c r="CK197"/>
  <c r="CK102"/>
  <c r="CK109"/>
  <c r="CK103"/>
  <c r="CO76"/>
  <c r="CO77"/>
  <c r="DA110"/>
  <c r="DA105"/>
  <c r="DA183"/>
  <c r="DA195"/>
  <c r="DA101"/>
  <c r="DA106"/>
  <c r="DA108"/>
  <c r="DA111"/>
  <c r="DA189"/>
  <c r="DA201"/>
  <c r="DA100"/>
  <c r="DA104"/>
  <c r="DA107"/>
  <c r="DA185"/>
  <c r="DA197"/>
  <c r="DA102"/>
  <c r="DA109"/>
  <c r="DA103"/>
  <c r="DE76"/>
  <c r="DE77"/>
  <c r="DU101"/>
  <c r="DU106"/>
  <c r="DU184"/>
  <c r="DU196"/>
  <c r="DU108"/>
  <c r="DU186"/>
  <c r="DU198"/>
  <c r="DU111"/>
  <c r="DU189"/>
  <c r="DU201"/>
  <c r="DU100"/>
  <c r="DU112"/>
  <c r="DU104"/>
  <c r="DU107"/>
  <c r="DU185"/>
  <c r="DU197"/>
  <c r="DU110"/>
  <c r="DU188"/>
  <c r="DU200"/>
  <c r="DU105"/>
  <c r="DU183"/>
  <c r="DU195"/>
  <c r="DU76"/>
  <c r="DU77"/>
  <c r="EK187"/>
  <c r="EK199"/>
  <c r="EK184"/>
  <c r="EK196"/>
  <c r="EK186"/>
  <c r="EK198"/>
  <c r="EK183"/>
  <c r="EK195"/>
  <c r="EK185"/>
  <c r="EK197"/>
  <c r="EK189"/>
  <c r="EK201"/>
  <c r="EK188"/>
  <c r="EK200"/>
  <c r="EW110"/>
  <c r="EW105"/>
  <c r="EW183"/>
  <c r="EW195"/>
  <c r="EW106"/>
  <c r="EW108"/>
  <c r="EW111"/>
  <c r="EW189"/>
  <c r="EW201"/>
  <c r="EW101"/>
  <c r="EW102"/>
  <c r="EW104"/>
  <c r="EW107"/>
  <c r="EW185"/>
  <c r="EW197"/>
  <c r="EW100"/>
  <c r="EW109"/>
  <c r="EW103"/>
  <c r="EW90"/>
  <c r="EW89"/>
  <c r="EW88"/>
  <c r="EW87"/>
  <c r="EW91"/>
  <c r="FA89"/>
  <c r="FA88"/>
  <c r="FA87"/>
  <c r="FA91"/>
  <c r="FA90"/>
  <c r="FE88"/>
  <c r="FE87"/>
  <c r="FE91"/>
  <c r="FE90"/>
  <c r="FE89"/>
  <c r="FQ89"/>
  <c r="FQ88"/>
  <c r="FQ87"/>
  <c r="FQ91"/>
  <c r="FQ90"/>
  <c r="GC110"/>
  <c r="GC109"/>
  <c r="GC103"/>
  <c r="GC106"/>
  <c r="GC184"/>
  <c r="GC196"/>
  <c r="GC105"/>
  <c r="GC101"/>
  <c r="GC102"/>
  <c r="GC108"/>
  <c r="GC111"/>
  <c r="GC189"/>
  <c r="GC201"/>
  <c r="GC100"/>
  <c r="GC104"/>
  <c r="GC107"/>
  <c r="GC185"/>
  <c r="GC197"/>
  <c r="CR152"/>
  <c r="CZ109"/>
  <c r="CZ187"/>
  <c r="CZ199"/>
  <c r="FD152"/>
  <c r="L67"/>
  <c r="L41"/>
  <c r="T169"/>
  <c r="T72"/>
  <c r="T50"/>
  <c r="T49"/>
  <c r="AB67"/>
  <c r="AB47"/>
  <c r="AB41"/>
  <c r="AB42"/>
  <c r="AJ168"/>
  <c r="AJ141"/>
  <c r="AJ115"/>
  <c r="AJ76"/>
  <c r="AJ73"/>
  <c r="AJ50"/>
  <c r="AJ49"/>
  <c r="AR69"/>
  <c r="AR33"/>
  <c r="AZ168"/>
  <c r="AZ141"/>
  <c r="AZ115"/>
  <c r="AZ76"/>
  <c r="AZ73"/>
  <c r="AZ50"/>
  <c r="AZ34"/>
  <c r="AZ36"/>
  <c r="BP75"/>
  <c r="BP44"/>
  <c r="BP46"/>
  <c r="BP48"/>
  <c r="BP113"/>
  <c r="BP32"/>
  <c r="BP27"/>
  <c r="BT104"/>
  <c r="BT78"/>
  <c r="BX111"/>
  <c r="CB111"/>
  <c r="CF24"/>
  <c r="CR73"/>
  <c r="CR50"/>
  <c r="CR37"/>
  <c r="CR39"/>
  <c r="DL71"/>
  <c r="DL35"/>
  <c r="DL26"/>
  <c r="DP126"/>
  <c r="DP138"/>
  <c r="DX73"/>
  <c r="DX58"/>
  <c r="DX39"/>
  <c r="EB166"/>
  <c r="EB143"/>
  <c r="EB113"/>
  <c r="EB46"/>
  <c r="EB48"/>
  <c r="EB38"/>
  <c r="EB39"/>
  <c r="EB27"/>
  <c r="ER47"/>
  <c r="ER33"/>
  <c r="ER24"/>
  <c r="EV156"/>
  <c r="FD153"/>
  <c r="FD110"/>
  <c r="FD101"/>
  <c r="FL109"/>
  <c r="FL187"/>
  <c r="FL199"/>
  <c r="FP47"/>
  <c r="FP33"/>
  <c r="FP31"/>
  <c r="FP24"/>
  <c r="FP30"/>
  <c r="FT126"/>
  <c r="FT115"/>
  <c r="FT129"/>
  <c r="FT78"/>
  <c r="FT75"/>
  <c r="FT68"/>
  <c r="FT101"/>
  <c r="FT55"/>
  <c r="FT50"/>
  <c r="FT56"/>
  <c r="FT38"/>
  <c r="FT36"/>
  <c r="FT29"/>
  <c r="FT23"/>
  <c r="FX155"/>
  <c r="GB187"/>
  <c r="GB199"/>
  <c r="GB108"/>
  <c r="GB186"/>
  <c r="GB198"/>
  <c r="GB107"/>
  <c r="GB185"/>
  <c r="GB197"/>
  <c r="GJ185"/>
  <c r="GJ197"/>
  <c r="GJ153"/>
  <c r="GJ105"/>
  <c r="GJ183"/>
  <c r="GJ195"/>
  <c r="GJ110"/>
  <c r="GJ188"/>
  <c r="GJ200"/>
  <c r="GJ101"/>
  <c r="GJ112"/>
  <c r="GN167"/>
  <c r="GN104"/>
  <c r="GN113"/>
  <c r="GN140"/>
  <c r="GN68"/>
  <c r="GN57"/>
  <c r="GN50"/>
  <c r="GN58"/>
  <c r="GN45"/>
  <c r="GN37"/>
  <c r="GN39"/>
  <c r="GN31"/>
  <c r="GN28"/>
  <c r="GN26"/>
  <c r="GR76"/>
  <c r="G140"/>
  <c r="G55"/>
  <c r="G46"/>
  <c r="G54"/>
  <c r="G48"/>
  <c r="G118" s="1"/>
  <c r="G32"/>
  <c r="G34"/>
  <c r="G30"/>
  <c r="O177"/>
  <c r="O125"/>
  <c r="O70"/>
  <c r="O43"/>
  <c r="O45"/>
  <c r="O111"/>
  <c r="O189"/>
  <c r="O201"/>
  <c r="O40"/>
  <c r="O42"/>
  <c r="O31"/>
  <c r="W69"/>
  <c r="W51"/>
  <c r="W52"/>
  <c r="W37"/>
  <c r="W28"/>
  <c r="W26"/>
  <c r="AA69"/>
  <c r="AA41"/>
  <c r="AA40"/>
  <c r="AA31"/>
  <c r="AE143"/>
  <c r="AE128"/>
  <c r="AE117"/>
  <c r="AE141"/>
  <c r="AE46"/>
  <c r="AE48"/>
  <c r="AE113"/>
  <c r="AE44"/>
  <c r="AE45"/>
  <c r="AE32"/>
  <c r="AE28"/>
  <c r="AE30"/>
  <c r="AE25"/>
  <c r="AM110"/>
  <c r="AM188"/>
  <c r="AM200"/>
  <c r="AM111"/>
  <c r="AM189"/>
  <c r="AM201"/>
  <c r="AM102"/>
  <c r="AM101"/>
  <c r="AQ130"/>
  <c r="FG48"/>
  <c r="FG113"/>
  <c r="BB48"/>
  <c r="BB113"/>
  <c r="BB125"/>
  <c r="CK86"/>
  <c r="DA86"/>
  <c r="EW86"/>
  <c r="X31" i="6"/>
  <c r="X51"/>
  <c r="X30"/>
  <c r="X50"/>
  <c r="AN31"/>
  <c r="AN51"/>
  <c r="AN30"/>
  <c r="AN50"/>
  <c r="BD31"/>
  <c r="BD51"/>
  <c r="BD30"/>
  <c r="BD50"/>
  <c r="BT31"/>
  <c r="BT51"/>
  <c r="BT30"/>
  <c r="BT50"/>
  <c r="CJ31"/>
  <c r="CJ51"/>
  <c r="CJ30"/>
  <c r="CJ50"/>
  <c r="CZ31"/>
  <c r="CZ51"/>
  <c r="CZ30"/>
  <c r="CZ50"/>
  <c r="DP31"/>
  <c r="DP51"/>
  <c r="DP30"/>
  <c r="DP50"/>
  <c r="EF31"/>
  <c r="EF51"/>
  <c r="EF30"/>
  <c r="EF50"/>
  <c r="EV31"/>
  <c r="EV51"/>
  <c r="EV30"/>
  <c r="EV50"/>
  <c r="FL31"/>
  <c r="FL51"/>
  <c r="FL30"/>
  <c r="FL50"/>
  <c r="GB31"/>
  <c r="GB51"/>
  <c r="GB30"/>
  <c r="GB50"/>
  <c r="GR31"/>
  <c r="GR51"/>
  <c r="GR30"/>
  <c r="GR50"/>
  <c r="FH9" i="5"/>
  <c r="FH13"/>
  <c r="FH12"/>
  <c r="FH10"/>
  <c r="FX13"/>
  <c r="FX12"/>
  <c r="FX10"/>
  <c r="GN13"/>
  <c r="GN10"/>
  <c r="GJ177" i="12"/>
  <c r="GN12" i="5"/>
  <c r="GH32" i="12"/>
  <c r="GH33"/>
  <c r="GH28"/>
  <c r="GP30"/>
  <c r="GP23"/>
  <c r="X21" i="6"/>
  <c r="AN21"/>
  <c r="BD21"/>
  <c r="BT21"/>
  <c r="CJ21"/>
  <c r="CZ21"/>
  <c r="DP21"/>
  <c r="EF21"/>
  <c r="EV21"/>
  <c r="FL21"/>
  <c r="GB21"/>
  <c r="GR21"/>
  <c r="Z10" i="5"/>
  <c r="V125" i="12"/>
  <c r="AP10" i="5"/>
  <c r="AL86" i="12"/>
  <c r="BF10" i="5"/>
  <c r="BV10"/>
  <c r="BR177" i="12"/>
  <c r="CL10" i="5"/>
  <c r="CH177" i="12"/>
  <c r="DB10" i="5"/>
  <c r="CX151" i="12"/>
  <c r="DR10" i="5"/>
  <c r="EH10"/>
  <c r="ED177" i="12"/>
  <c r="EX10" i="5"/>
  <c r="ET125" i="12"/>
  <c r="FN10" i="5"/>
  <c r="FJ177" i="12"/>
  <c r="GD10" i="5"/>
  <c r="GT10"/>
  <c r="CR10"/>
  <c r="CN177" i="12"/>
  <c r="AJ10" i="5"/>
  <c r="DH10"/>
  <c r="AV10"/>
  <c r="EF10"/>
  <c r="BT10"/>
  <c r="EZ10"/>
  <c r="CJ10"/>
  <c r="T10"/>
  <c r="P86" i="12"/>
  <c r="L31" i="6"/>
  <c r="L51"/>
  <c r="L30"/>
  <c r="L50"/>
  <c r="AB31"/>
  <c r="AB51"/>
  <c r="AB30"/>
  <c r="AB50"/>
  <c r="AR31"/>
  <c r="AR51"/>
  <c r="AR30"/>
  <c r="AR50"/>
  <c r="BH31"/>
  <c r="BH51"/>
  <c r="BH30"/>
  <c r="BH50"/>
  <c r="BX31"/>
  <c r="BX51"/>
  <c r="BX30"/>
  <c r="BX50"/>
  <c r="CN31"/>
  <c r="CN51"/>
  <c r="CN30"/>
  <c r="CN50"/>
  <c r="DD31"/>
  <c r="DD51"/>
  <c r="DD30"/>
  <c r="DD50"/>
  <c r="DT31"/>
  <c r="DT51"/>
  <c r="DT30"/>
  <c r="DT50"/>
  <c r="EJ31"/>
  <c r="EJ51"/>
  <c r="EJ30"/>
  <c r="EJ50"/>
  <c r="EZ31"/>
  <c r="EZ51"/>
  <c r="EZ30"/>
  <c r="EZ50"/>
  <c r="FP31"/>
  <c r="FP51"/>
  <c r="FP30"/>
  <c r="FP50"/>
  <c r="GF31"/>
  <c r="GF51"/>
  <c r="GF30"/>
  <c r="GF50"/>
  <c r="GV31"/>
  <c r="GV51"/>
  <c r="GV30"/>
  <c r="GV50"/>
  <c r="FD9" i="5"/>
  <c r="FD13"/>
  <c r="FD10"/>
  <c r="FD12"/>
  <c r="FT13"/>
  <c r="FT10"/>
  <c r="FT12"/>
  <c r="GJ13"/>
  <c r="GJ12"/>
  <c r="GJ10"/>
  <c r="AU67" i="12"/>
  <c r="AU69"/>
  <c r="AU33"/>
  <c r="AU34"/>
  <c r="AY167"/>
  <c r="AY166"/>
  <c r="AY115"/>
  <c r="AY126"/>
  <c r="AY77"/>
  <c r="AY55"/>
  <c r="AY43"/>
  <c r="AY48"/>
  <c r="AY113"/>
  <c r="BK67"/>
  <c r="BK69"/>
  <c r="BK33"/>
  <c r="BK34"/>
  <c r="BO167"/>
  <c r="BO166"/>
  <c r="BO115"/>
  <c r="BO126"/>
  <c r="BO77"/>
  <c r="BO55"/>
  <c r="BO43"/>
  <c r="BO45"/>
  <c r="BO110"/>
  <c r="BO48"/>
  <c r="BO113"/>
  <c r="CA67"/>
  <c r="CA69"/>
  <c r="CA33"/>
  <c r="CA34"/>
  <c r="CE167"/>
  <c r="CE166"/>
  <c r="CE115"/>
  <c r="CE126"/>
  <c r="CE77"/>
  <c r="CE55"/>
  <c r="CE43"/>
  <c r="CE45"/>
  <c r="CE110"/>
  <c r="CE48"/>
  <c r="CE113"/>
  <c r="CQ67"/>
  <c r="CQ69"/>
  <c r="CQ33"/>
  <c r="CQ34"/>
  <c r="CU167"/>
  <c r="CU166"/>
  <c r="CU115"/>
  <c r="CU126"/>
  <c r="CU77"/>
  <c r="CU55"/>
  <c r="CU43"/>
  <c r="CU45"/>
  <c r="CU103"/>
  <c r="CU48"/>
  <c r="CU113"/>
  <c r="DG67"/>
  <c r="DG69"/>
  <c r="DG33"/>
  <c r="DG34"/>
  <c r="DK167"/>
  <c r="DK166"/>
  <c r="DK115"/>
  <c r="DK126"/>
  <c r="DK77"/>
  <c r="DK55"/>
  <c r="DK43"/>
  <c r="DK45"/>
  <c r="DK110"/>
  <c r="DK48"/>
  <c r="DK113"/>
  <c r="DW67"/>
  <c r="DW69"/>
  <c r="DW33"/>
  <c r="DW34"/>
  <c r="EA167"/>
  <c r="EA166"/>
  <c r="EA115"/>
  <c r="EA130"/>
  <c r="EA77"/>
  <c r="EA55"/>
  <c r="EA43"/>
  <c r="EA45"/>
  <c r="EA107"/>
  <c r="EA48"/>
  <c r="EA113"/>
  <c r="EM67"/>
  <c r="EM69"/>
  <c r="EM33"/>
  <c r="EM34"/>
  <c r="EQ167"/>
  <c r="EQ166"/>
  <c r="EQ115"/>
  <c r="EQ130"/>
  <c r="EQ77"/>
  <c r="EQ55"/>
  <c r="EQ43"/>
  <c r="EQ45"/>
  <c r="EQ48"/>
  <c r="EQ113"/>
  <c r="FC67"/>
  <c r="FC69"/>
  <c r="FC34"/>
  <c r="FG167"/>
  <c r="FG166"/>
  <c r="FG115"/>
  <c r="FG130"/>
  <c r="FG77"/>
  <c r="FG55"/>
  <c r="FG43"/>
  <c r="FG45"/>
  <c r="FS67"/>
  <c r="FS69"/>
  <c r="FW167"/>
  <c r="FW142"/>
  <c r="FW115"/>
  <c r="FW77"/>
  <c r="FW55"/>
  <c r="FW43"/>
  <c r="GI67"/>
  <c r="GI69"/>
  <c r="GI27"/>
  <c r="GM167"/>
  <c r="GM142"/>
  <c r="GM115"/>
  <c r="GM130"/>
  <c r="GM100"/>
  <c r="GM77"/>
  <c r="GM55"/>
  <c r="GM43"/>
  <c r="GM45"/>
  <c r="GM107"/>
  <c r="J71"/>
  <c r="J157" s="1"/>
  <c r="J53"/>
  <c r="J34"/>
  <c r="J23"/>
  <c r="N167"/>
  <c r="N143"/>
  <c r="N114"/>
  <c r="N141"/>
  <c r="N69"/>
  <c r="N70"/>
  <c r="N75"/>
  <c r="N54"/>
  <c r="N41"/>
  <c r="N51"/>
  <c r="N36"/>
  <c r="N31"/>
  <c r="Z53"/>
  <c r="Z34"/>
  <c r="Z23"/>
  <c r="AD167"/>
  <c r="AD143"/>
  <c r="AD114"/>
  <c r="AD141"/>
  <c r="AD71"/>
  <c r="AD68"/>
  <c r="AD70"/>
  <c r="AD75"/>
  <c r="AD54"/>
  <c r="AD41"/>
  <c r="AD42"/>
  <c r="AD51"/>
  <c r="AD36"/>
  <c r="AD31"/>
  <c r="AH155"/>
  <c r="AP166"/>
  <c r="AP115"/>
  <c r="AP103"/>
  <c r="AP142"/>
  <c r="AP102"/>
  <c r="AP76"/>
  <c r="AP73"/>
  <c r="AP72"/>
  <c r="AP46"/>
  <c r="AP56"/>
  <c r="AP45"/>
  <c r="AP53"/>
  <c r="AP40"/>
  <c r="AP42"/>
  <c r="AP34"/>
  <c r="AP23"/>
  <c r="AT167"/>
  <c r="AT143"/>
  <c r="AT114"/>
  <c r="AT125"/>
  <c r="AT141"/>
  <c r="AT71"/>
  <c r="AT68"/>
  <c r="AT70"/>
  <c r="AT75"/>
  <c r="AT42"/>
  <c r="AT54"/>
  <c r="AT41"/>
  <c r="AT51"/>
  <c r="AT36"/>
  <c r="AT31"/>
  <c r="AT26"/>
  <c r="AX155"/>
  <c r="BF166"/>
  <c r="BF115"/>
  <c r="BF103"/>
  <c r="BF142"/>
  <c r="BF102"/>
  <c r="BF76"/>
  <c r="BF73"/>
  <c r="BF72"/>
  <c r="BF46"/>
  <c r="BF56"/>
  <c r="BF45"/>
  <c r="BF53"/>
  <c r="BF40"/>
  <c r="BF42"/>
  <c r="BF126"/>
  <c r="BF34"/>
  <c r="BF23"/>
  <c r="BJ167"/>
  <c r="BJ143"/>
  <c r="BJ114"/>
  <c r="BJ125"/>
  <c r="BJ141"/>
  <c r="BJ71"/>
  <c r="BJ68"/>
  <c r="BJ70"/>
  <c r="BJ75"/>
  <c r="BJ42"/>
  <c r="BJ54"/>
  <c r="BJ41"/>
  <c r="BJ51"/>
  <c r="BJ36"/>
  <c r="BJ31"/>
  <c r="BJ26"/>
  <c r="BN155"/>
  <c r="BR107"/>
  <c r="BR185"/>
  <c r="BR197"/>
  <c r="BR104"/>
  <c r="BV166"/>
  <c r="BV115"/>
  <c r="BV103"/>
  <c r="BV142"/>
  <c r="BV102"/>
  <c r="BV76"/>
  <c r="BV73"/>
  <c r="BV72"/>
  <c r="BV46"/>
  <c r="BV56"/>
  <c r="BV45"/>
  <c r="BV104"/>
  <c r="BV53"/>
  <c r="BV40"/>
  <c r="BV42"/>
  <c r="BV126"/>
  <c r="BV34"/>
  <c r="BV23"/>
  <c r="BZ167"/>
  <c r="BZ143"/>
  <c r="BZ114"/>
  <c r="BZ125"/>
  <c r="BZ141"/>
  <c r="BZ71"/>
  <c r="BZ68"/>
  <c r="BZ70"/>
  <c r="BZ75"/>
  <c r="BZ42"/>
  <c r="BZ54"/>
  <c r="BZ41"/>
  <c r="BZ51"/>
  <c r="BZ36"/>
  <c r="BZ31"/>
  <c r="BZ26"/>
  <c r="CD155"/>
  <c r="CH107"/>
  <c r="CH185"/>
  <c r="CH197"/>
  <c r="CH104"/>
  <c r="CL166"/>
  <c r="CL115"/>
  <c r="CL142"/>
  <c r="CL102"/>
  <c r="CL76"/>
  <c r="CL73"/>
  <c r="CL46"/>
  <c r="CL56"/>
  <c r="CL45"/>
  <c r="CL104"/>
  <c r="CL53"/>
  <c r="CL40"/>
  <c r="CL42"/>
  <c r="CL126"/>
  <c r="CL39"/>
  <c r="CL34"/>
  <c r="CL23"/>
  <c r="CP167"/>
  <c r="CP143"/>
  <c r="CP114"/>
  <c r="CP129"/>
  <c r="CP141"/>
  <c r="CP71"/>
  <c r="CP68"/>
  <c r="CP70"/>
  <c r="CP46"/>
  <c r="CP48"/>
  <c r="CP113"/>
  <c r="CP125"/>
  <c r="CP56"/>
  <c r="CP51"/>
  <c r="CP36"/>
  <c r="CP31"/>
  <c r="CP26"/>
  <c r="CT155"/>
  <c r="CX107"/>
  <c r="CX185"/>
  <c r="CX197"/>
  <c r="CX104"/>
  <c r="DB166"/>
  <c r="DB115"/>
  <c r="DB103"/>
  <c r="DB142"/>
  <c r="DB102"/>
  <c r="DB76"/>
  <c r="DB73"/>
  <c r="DB50"/>
  <c r="DB58"/>
  <c r="DB49"/>
  <c r="DB44"/>
  <c r="DB53"/>
  <c r="DB40"/>
  <c r="DB39"/>
  <c r="DB34"/>
  <c r="DB23"/>
  <c r="DF167"/>
  <c r="DF143"/>
  <c r="DF114"/>
  <c r="DF129"/>
  <c r="DF141"/>
  <c r="DF71"/>
  <c r="DF68"/>
  <c r="DF70"/>
  <c r="DF46"/>
  <c r="DF48"/>
  <c r="DF113"/>
  <c r="DF125"/>
  <c r="DF56"/>
  <c r="DF51"/>
  <c r="DF36"/>
  <c r="DF31"/>
  <c r="DF26"/>
  <c r="DJ155"/>
  <c r="DN107"/>
  <c r="DN185"/>
  <c r="DN197"/>
  <c r="DN104"/>
  <c r="DR166"/>
  <c r="DR115"/>
  <c r="DR103"/>
  <c r="DR142"/>
  <c r="DR102"/>
  <c r="DR76"/>
  <c r="DR73"/>
  <c r="DR50"/>
  <c r="DR58"/>
  <c r="DR49"/>
  <c r="DR44"/>
  <c r="DR53"/>
  <c r="DR40"/>
  <c r="DR39"/>
  <c r="DR34"/>
  <c r="DR23"/>
  <c r="DR25"/>
  <c r="DV167"/>
  <c r="DV143"/>
  <c r="DV114"/>
  <c r="DV129"/>
  <c r="DV141"/>
  <c r="DV71"/>
  <c r="DV68"/>
  <c r="DV70"/>
  <c r="DV46"/>
  <c r="DV48"/>
  <c r="DV113"/>
  <c r="DV125"/>
  <c r="DV56"/>
  <c r="DV51"/>
  <c r="DV36"/>
  <c r="DV31"/>
  <c r="DV26"/>
  <c r="ED111"/>
  <c r="ED189"/>
  <c r="ED201"/>
  <c r="ED108"/>
  <c r="ED186"/>
  <c r="ED198"/>
  <c r="EH166"/>
  <c r="EH115"/>
  <c r="EH76"/>
  <c r="EH73"/>
  <c r="EH50"/>
  <c r="EH58"/>
  <c r="EH49"/>
  <c r="EH44"/>
  <c r="EH45"/>
  <c r="EH111"/>
  <c r="EH53"/>
  <c r="EH40"/>
  <c r="EH39"/>
  <c r="EH34"/>
  <c r="EH23"/>
  <c r="EH25"/>
  <c r="EL167"/>
  <c r="EL143"/>
  <c r="EL114"/>
  <c r="EL126"/>
  <c r="EL142"/>
  <c r="EL71"/>
  <c r="EL68"/>
  <c r="EL70"/>
  <c r="EL46"/>
  <c r="EL48"/>
  <c r="EL113"/>
  <c r="EL56"/>
  <c r="EL51"/>
  <c r="EL36"/>
  <c r="EL31"/>
  <c r="EL26"/>
  <c r="EP155"/>
  <c r="EP69"/>
  <c r="EP32"/>
  <c r="EP31"/>
  <c r="EP33"/>
  <c r="ET66"/>
  <c r="ET67"/>
  <c r="ET52"/>
  <c r="ET43"/>
  <c r="ET45"/>
  <c r="ET34"/>
  <c r="ET27"/>
  <c r="ET29"/>
  <c r="EX166"/>
  <c r="EX115"/>
  <c r="EX100"/>
  <c r="EX76"/>
  <c r="EX73"/>
  <c r="EX50"/>
  <c r="EX58"/>
  <c r="EX49"/>
  <c r="EX44"/>
  <c r="EX45"/>
  <c r="EX40"/>
  <c r="EX39"/>
  <c r="EX34"/>
  <c r="EX23"/>
  <c r="EX25"/>
  <c r="FB167"/>
  <c r="FB143"/>
  <c r="FB114"/>
  <c r="FB142"/>
  <c r="FB68"/>
  <c r="FB103"/>
  <c r="FB46"/>
  <c r="FB48"/>
  <c r="FB113"/>
  <c r="FB56"/>
  <c r="FB45"/>
  <c r="FB40"/>
  <c r="FB42"/>
  <c r="FB36"/>
  <c r="FB31"/>
  <c r="FB37"/>
  <c r="FB39"/>
  <c r="FF155"/>
  <c r="FF69"/>
  <c r="FF51"/>
  <c r="FF32"/>
  <c r="FF31"/>
  <c r="FF33"/>
  <c r="FJ111"/>
  <c r="FJ189"/>
  <c r="FJ201"/>
  <c r="FJ108"/>
  <c r="FJ186"/>
  <c r="FJ198"/>
  <c r="FJ66"/>
  <c r="FJ67"/>
  <c r="FJ52"/>
  <c r="FJ47"/>
  <c r="FJ48"/>
  <c r="FJ113"/>
  <c r="FJ34"/>
  <c r="FJ27"/>
  <c r="FJ29"/>
  <c r="FN166"/>
  <c r="FN115"/>
  <c r="FN76"/>
  <c r="FN73"/>
  <c r="FN50"/>
  <c r="FN58"/>
  <c r="FN143"/>
  <c r="FN49"/>
  <c r="FN44"/>
  <c r="FN55"/>
  <c r="FN140"/>
  <c r="FN43"/>
  <c r="FN45"/>
  <c r="FN108"/>
  <c r="FN39"/>
  <c r="FN34"/>
  <c r="FN23"/>
  <c r="FN25"/>
  <c r="FR167"/>
  <c r="FR143"/>
  <c r="FR114"/>
  <c r="FR142"/>
  <c r="FR68"/>
  <c r="FR103"/>
  <c r="FR46"/>
  <c r="FR48"/>
  <c r="FR113"/>
  <c r="FR56"/>
  <c r="FR45"/>
  <c r="FR40"/>
  <c r="FR42"/>
  <c r="FR36"/>
  <c r="FR31"/>
  <c r="FR37"/>
  <c r="FR39"/>
  <c r="FV168"/>
  <c r="FV169"/>
  <c r="FV143"/>
  <c r="FV167"/>
  <c r="FV156"/>
  <c r="FV152"/>
  <c r="FV117"/>
  <c r="FV141"/>
  <c r="FV69"/>
  <c r="FV54"/>
  <c r="FV41"/>
  <c r="FV42"/>
  <c r="FV51"/>
  <c r="FV32"/>
  <c r="FV38"/>
  <c r="FV33"/>
  <c r="FZ188"/>
  <c r="FZ200"/>
  <c r="FZ111"/>
  <c r="FZ108"/>
  <c r="FZ66"/>
  <c r="FZ77"/>
  <c r="FZ181"/>
  <c r="FZ67"/>
  <c r="FZ52"/>
  <c r="FZ47"/>
  <c r="FZ48"/>
  <c r="FZ113"/>
  <c r="FZ34"/>
  <c r="FZ27"/>
  <c r="FZ29"/>
  <c r="GD154"/>
  <c r="GD115"/>
  <c r="GD76"/>
  <c r="GD73"/>
  <c r="GD72"/>
  <c r="GD50"/>
  <c r="GD58"/>
  <c r="GD49"/>
  <c r="GD44"/>
  <c r="GD55"/>
  <c r="GD43"/>
  <c r="GD45"/>
  <c r="GD105"/>
  <c r="GD30"/>
  <c r="GD23"/>
  <c r="GD25"/>
  <c r="GH166"/>
  <c r="GH142"/>
  <c r="GH68"/>
  <c r="GH46"/>
  <c r="GH48"/>
  <c r="GH114"/>
  <c r="GH56"/>
  <c r="GH45"/>
  <c r="GH103"/>
  <c r="GH40"/>
  <c r="GH42"/>
  <c r="GH36"/>
  <c r="GH31"/>
  <c r="GH37"/>
  <c r="GH39"/>
  <c r="GL168"/>
  <c r="GL169"/>
  <c r="GL143"/>
  <c r="GL167"/>
  <c r="GL156"/>
  <c r="GL152"/>
  <c r="GL117"/>
  <c r="GL141"/>
  <c r="GL69"/>
  <c r="GL54"/>
  <c r="GL41"/>
  <c r="GL42"/>
  <c r="GL51"/>
  <c r="GL32"/>
  <c r="GL38"/>
  <c r="GL33"/>
  <c r="GP111"/>
  <c r="GP108"/>
  <c r="GP66"/>
  <c r="GP77"/>
  <c r="GP67"/>
  <c r="GP52"/>
  <c r="GP47"/>
  <c r="GP34"/>
  <c r="GP27"/>
  <c r="GP29"/>
  <c r="M153"/>
  <c r="M142"/>
  <c r="M78"/>
  <c r="M67"/>
  <c r="M69"/>
  <c r="M52"/>
  <c r="M48"/>
  <c r="M117" s="1"/>
  <c r="M57"/>
  <c r="M47"/>
  <c r="M38"/>
  <c r="M40"/>
  <c r="M42" s="1"/>
  <c r="Q167"/>
  <c r="Q141"/>
  <c r="Q115"/>
  <c r="Q73"/>
  <c r="Q66"/>
  <c r="Q58"/>
  <c r="Q49"/>
  <c r="Q44"/>
  <c r="Q45"/>
  <c r="Q102"/>
  <c r="Q55"/>
  <c r="Q43"/>
  <c r="Q34"/>
  <c r="Q28"/>
  <c r="U169"/>
  <c r="U155"/>
  <c r="U140"/>
  <c r="U151"/>
  <c r="U143"/>
  <c r="U114"/>
  <c r="U68"/>
  <c r="U72"/>
  <c r="U76"/>
  <c r="U86"/>
  <c r="U56"/>
  <c r="U53"/>
  <c r="U50"/>
  <c r="U37"/>
  <c r="U32"/>
  <c r="U25"/>
  <c r="Y130"/>
  <c r="Y127"/>
  <c r="Y138"/>
  <c r="Y128"/>
  <c r="Y70"/>
  <c r="Y75"/>
  <c r="Y71"/>
  <c r="Y41"/>
  <c r="Y51"/>
  <c r="Y46"/>
  <c r="Y48"/>
  <c r="Y113"/>
  <c r="Y31"/>
  <c r="Y33"/>
  <c r="Y30"/>
  <c r="Y25"/>
  <c r="Y27"/>
  <c r="AC166"/>
  <c r="AC153"/>
  <c r="AC142"/>
  <c r="AC116"/>
  <c r="AC78"/>
  <c r="AC67"/>
  <c r="AC69"/>
  <c r="AC52"/>
  <c r="AC48"/>
  <c r="AC113"/>
  <c r="AC57"/>
  <c r="AC47"/>
  <c r="AC38"/>
  <c r="AC40"/>
  <c r="AC42"/>
  <c r="AC26"/>
  <c r="AC28"/>
  <c r="AC23"/>
  <c r="AG167"/>
  <c r="AG141"/>
  <c r="AG115"/>
  <c r="AG77"/>
  <c r="AG66"/>
  <c r="AG58"/>
  <c r="AG49"/>
  <c r="AG44"/>
  <c r="AG55"/>
  <c r="AG43"/>
  <c r="AG45"/>
  <c r="AG110"/>
  <c r="AG39"/>
  <c r="AG34"/>
  <c r="AG28"/>
  <c r="AK169"/>
  <c r="AK155"/>
  <c r="AK140"/>
  <c r="AK151"/>
  <c r="AK143"/>
  <c r="AK114"/>
  <c r="AK73"/>
  <c r="AK72"/>
  <c r="AK76"/>
  <c r="AK56"/>
  <c r="AK53"/>
  <c r="AK50"/>
  <c r="AK37"/>
  <c r="AK32"/>
  <c r="AO70"/>
  <c r="AO75"/>
  <c r="AO71"/>
  <c r="AO41"/>
  <c r="AO42"/>
  <c r="AO51"/>
  <c r="AO46"/>
  <c r="AO48"/>
  <c r="AO113"/>
  <c r="AO31"/>
  <c r="AO33"/>
  <c r="AO30"/>
  <c r="AO25"/>
  <c r="AO27"/>
  <c r="AS166"/>
  <c r="AS153"/>
  <c r="AS142"/>
  <c r="AS116"/>
  <c r="AS78"/>
  <c r="AS48"/>
  <c r="AS113"/>
  <c r="AS57"/>
  <c r="AS47"/>
  <c r="AS38"/>
  <c r="AS40"/>
  <c r="AS42"/>
  <c r="AS26"/>
  <c r="AS28"/>
  <c r="AS23"/>
  <c r="AW167"/>
  <c r="AW141"/>
  <c r="AW115"/>
  <c r="AW77"/>
  <c r="AW66"/>
  <c r="AW58"/>
  <c r="AW49"/>
  <c r="AW44"/>
  <c r="AW55"/>
  <c r="AW43"/>
  <c r="AW34"/>
  <c r="AW28"/>
  <c r="BA169"/>
  <c r="BA155"/>
  <c r="BA140"/>
  <c r="BA151"/>
  <c r="BA143"/>
  <c r="BA114"/>
  <c r="BA73"/>
  <c r="BA72"/>
  <c r="BA76"/>
  <c r="BA86"/>
  <c r="BA56"/>
  <c r="BA53"/>
  <c r="BA50"/>
  <c r="BA37"/>
  <c r="BA32"/>
  <c r="BE70"/>
  <c r="BE75"/>
  <c r="BE71"/>
  <c r="BE41"/>
  <c r="BE42"/>
  <c r="BE51"/>
  <c r="BE46"/>
  <c r="BE48"/>
  <c r="BE113"/>
  <c r="BE31"/>
  <c r="BE33"/>
  <c r="BE30"/>
  <c r="BE25"/>
  <c r="BE27"/>
  <c r="BI166"/>
  <c r="BI177"/>
  <c r="BI103"/>
  <c r="BI142"/>
  <c r="BI151"/>
  <c r="BI109"/>
  <c r="BI187"/>
  <c r="BI199"/>
  <c r="BI116"/>
  <c r="BI102"/>
  <c r="BI91"/>
  <c r="BI87"/>
  <c r="BI99"/>
  <c r="BI78"/>
  <c r="BI48"/>
  <c r="BI113"/>
  <c r="BI125"/>
  <c r="BI57"/>
  <c r="BI47"/>
  <c r="BI42"/>
  <c r="BI38"/>
  <c r="BI40"/>
  <c r="BI26"/>
  <c r="BI28"/>
  <c r="BM167"/>
  <c r="BM141"/>
  <c r="BM105"/>
  <c r="BM115"/>
  <c r="BM77"/>
  <c r="BM66"/>
  <c r="BM58"/>
  <c r="BM49"/>
  <c r="BM44"/>
  <c r="BM55"/>
  <c r="BM43"/>
  <c r="BM45"/>
  <c r="BM109"/>
  <c r="BM39"/>
  <c r="BM34"/>
  <c r="BM36"/>
  <c r="BM28"/>
  <c r="BQ169"/>
  <c r="BQ155"/>
  <c r="BQ140"/>
  <c r="BQ151"/>
  <c r="BQ143"/>
  <c r="BQ114"/>
  <c r="BQ73"/>
  <c r="BQ72"/>
  <c r="BQ76"/>
  <c r="BQ56"/>
  <c r="BQ53"/>
  <c r="BQ50"/>
  <c r="BQ37"/>
  <c r="BQ32"/>
  <c r="BQ25"/>
  <c r="BU186"/>
  <c r="BU198"/>
  <c r="BU184"/>
  <c r="BU196"/>
  <c r="BU130"/>
  <c r="BU127"/>
  <c r="BU138"/>
  <c r="BU128"/>
  <c r="BU88"/>
  <c r="BU99"/>
  <c r="BU70"/>
  <c r="BU71"/>
  <c r="BU41"/>
  <c r="BU51"/>
  <c r="BU46"/>
  <c r="BU48"/>
  <c r="BU113"/>
  <c r="BU31"/>
  <c r="BU33"/>
  <c r="BU30"/>
  <c r="BU25"/>
  <c r="BY166"/>
  <c r="BY177"/>
  <c r="BY103"/>
  <c r="BY142"/>
  <c r="BY151"/>
  <c r="BY116"/>
  <c r="BY102"/>
  <c r="BY91"/>
  <c r="BY87"/>
  <c r="BY99"/>
  <c r="BY78"/>
  <c r="BY48"/>
  <c r="BY113"/>
  <c r="BY125"/>
  <c r="BY57"/>
  <c r="BY47"/>
  <c r="BY38"/>
  <c r="BY40"/>
  <c r="BY42"/>
  <c r="BY26"/>
  <c r="BY28"/>
  <c r="CC167"/>
  <c r="CC141"/>
  <c r="CC105"/>
  <c r="CC115"/>
  <c r="CC110"/>
  <c r="CC77"/>
  <c r="CC66"/>
  <c r="CC58"/>
  <c r="CC49"/>
  <c r="CC44"/>
  <c r="CC55"/>
  <c r="CC43"/>
  <c r="CC45"/>
  <c r="CC109"/>
  <c r="CC39"/>
  <c r="CC34"/>
  <c r="CC36"/>
  <c r="CC28"/>
  <c r="CG169"/>
  <c r="CG155"/>
  <c r="CG140"/>
  <c r="CG151"/>
  <c r="CG143"/>
  <c r="CG114"/>
  <c r="CG73"/>
  <c r="CG72"/>
  <c r="CG76"/>
  <c r="CG56"/>
  <c r="CG53"/>
  <c r="CG50"/>
  <c r="CG30"/>
  <c r="CG36"/>
  <c r="CG25"/>
  <c r="CK186"/>
  <c r="CK198"/>
  <c r="CK184"/>
  <c r="CK196"/>
  <c r="CK130"/>
  <c r="CK127"/>
  <c r="CK138"/>
  <c r="CK128"/>
  <c r="CK88"/>
  <c r="CK99"/>
  <c r="CK70"/>
  <c r="CK71"/>
  <c r="CK41"/>
  <c r="CK51"/>
  <c r="CK46"/>
  <c r="CK48"/>
  <c r="CK113"/>
  <c r="CK31"/>
  <c r="CK33"/>
  <c r="CK30"/>
  <c r="CK25"/>
  <c r="CO166"/>
  <c r="CO177"/>
  <c r="CO103"/>
  <c r="CO142"/>
  <c r="CO151"/>
  <c r="CO116"/>
  <c r="CO125"/>
  <c r="CO102"/>
  <c r="CO112"/>
  <c r="CO91"/>
  <c r="CO87"/>
  <c r="CO78"/>
  <c r="CO75"/>
  <c r="CO54"/>
  <c r="CO41"/>
  <c r="CO57"/>
  <c r="CO47"/>
  <c r="CO42"/>
  <c r="CO38"/>
  <c r="CO33"/>
  <c r="CO26"/>
  <c r="CO28"/>
  <c r="CS167"/>
  <c r="CS141"/>
  <c r="CS105"/>
  <c r="CS115"/>
  <c r="CS77"/>
  <c r="CS67"/>
  <c r="CS69"/>
  <c r="CS52"/>
  <c r="CS55"/>
  <c r="CS43"/>
  <c r="CS45"/>
  <c r="CS109"/>
  <c r="CS39"/>
  <c r="CS34"/>
  <c r="CS36"/>
  <c r="CS28"/>
  <c r="CW169"/>
  <c r="CW155"/>
  <c r="CW164"/>
  <c r="CW140"/>
  <c r="CW151"/>
  <c r="CW143"/>
  <c r="CW114"/>
  <c r="CW73"/>
  <c r="CW72"/>
  <c r="CW66"/>
  <c r="CW58"/>
  <c r="CW49"/>
  <c r="CW44"/>
  <c r="CW53"/>
  <c r="CW50"/>
  <c r="CW30"/>
  <c r="CW36"/>
  <c r="CW25"/>
  <c r="DA186"/>
  <c r="DA198"/>
  <c r="DA184"/>
  <c r="DA196"/>
  <c r="DA154"/>
  <c r="DA164"/>
  <c r="DA130"/>
  <c r="DA127"/>
  <c r="DA138"/>
  <c r="DA128"/>
  <c r="DA180"/>
  <c r="DA192"/>
  <c r="DA88"/>
  <c r="DA99"/>
  <c r="DA70"/>
  <c r="DA51"/>
  <c r="DA46"/>
  <c r="DA48"/>
  <c r="DA113"/>
  <c r="DA31"/>
  <c r="DA33"/>
  <c r="DA30"/>
  <c r="DA25"/>
  <c r="DE166"/>
  <c r="DE177"/>
  <c r="DE103"/>
  <c r="DE142"/>
  <c r="DE151"/>
  <c r="DE116"/>
  <c r="DE125"/>
  <c r="DE102"/>
  <c r="DE112"/>
  <c r="DE91"/>
  <c r="DE87"/>
  <c r="DE78"/>
  <c r="DE75"/>
  <c r="DE54"/>
  <c r="DE41"/>
  <c r="DE57"/>
  <c r="DE47"/>
  <c r="DE42"/>
  <c r="DE38"/>
  <c r="DE33"/>
  <c r="DE26"/>
  <c r="DE28"/>
  <c r="DI167"/>
  <c r="DI141"/>
  <c r="DI115"/>
  <c r="DI77"/>
  <c r="DI67"/>
  <c r="DI69"/>
  <c r="DI52"/>
  <c r="DI55"/>
  <c r="DI43"/>
  <c r="DI45"/>
  <c r="DI105"/>
  <c r="DI39"/>
  <c r="DI34"/>
  <c r="DI36"/>
  <c r="DI28"/>
  <c r="DM169"/>
  <c r="DM155"/>
  <c r="DM164"/>
  <c r="DM140"/>
  <c r="DM151"/>
  <c r="DM143"/>
  <c r="DM114"/>
  <c r="DM73"/>
  <c r="DM72"/>
  <c r="DM66"/>
  <c r="DM58"/>
  <c r="DM49"/>
  <c r="DM44"/>
  <c r="DM53"/>
  <c r="DM50"/>
  <c r="DM30"/>
  <c r="DM36"/>
  <c r="DM25"/>
  <c r="DQ186"/>
  <c r="DQ198"/>
  <c r="DQ184"/>
  <c r="DQ196"/>
  <c r="DQ154"/>
  <c r="DQ164"/>
  <c r="DQ130"/>
  <c r="DQ127"/>
  <c r="DQ138"/>
  <c r="DQ128"/>
  <c r="DQ180"/>
  <c r="DQ192"/>
  <c r="DQ88"/>
  <c r="DQ99"/>
  <c r="DQ70"/>
  <c r="DQ51"/>
  <c r="DQ46"/>
  <c r="DQ48"/>
  <c r="DQ113"/>
  <c r="DQ31"/>
  <c r="DQ33"/>
  <c r="DQ30"/>
  <c r="DQ25"/>
  <c r="DU166"/>
  <c r="DU177"/>
  <c r="DU103"/>
  <c r="DU142"/>
  <c r="DU151"/>
  <c r="DU116"/>
  <c r="DU125"/>
  <c r="DU102"/>
  <c r="DU78"/>
  <c r="DU75"/>
  <c r="DU54"/>
  <c r="DU41"/>
  <c r="DU57"/>
  <c r="DU47"/>
  <c r="DU42"/>
  <c r="DU29"/>
  <c r="DU37"/>
  <c r="DU39"/>
  <c r="DU32"/>
  <c r="DU28"/>
  <c r="DY167"/>
  <c r="DY141"/>
  <c r="DY105"/>
  <c r="DY115"/>
  <c r="DY77"/>
  <c r="DY67"/>
  <c r="DY69"/>
  <c r="DY52"/>
  <c r="DY55"/>
  <c r="DY43"/>
  <c r="DY45"/>
  <c r="DY109"/>
  <c r="DY34"/>
  <c r="DY40"/>
  <c r="DY26"/>
  <c r="DY28"/>
  <c r="EC169"/>
  <c r="EC155"/>
  <c r="EC164"/>
  <c r="EC140"/>
  <c r="EC151"/>
  <c r="EC143"/>
  <c r="EC114"/>
  <c r="EC73"/>
  <c r="EC72"/>
  <c r="EC66"/>
  <c r="EC58"/>
  <c r="EC49"/>
  <c r="EC44"/>
  <c r="EC53"/>
  <c r="EC50"/>
  <c r="EC30"/>
  <c r="EC40"/>
  <c r="EC25"/>
  <c r="EG186"/>
  <c r="EG198"/>
  <c r="EG184"/>
  <c r="EG196"/>
  <c r="EG154"/>
  <c r="EG164"/>
  <c r="EG130"/>
  <c r="EG127"/>
  <c r="EG138"/>
  <c r="EG128"/>
  <c r="EG180"/>
  <c r="EG192"/>
  <c r="EG88"/>
  <c r="EG70"/>
  <c r="EG51"/>
  <c r="EG46"/>
  <c r="EG48"/>
  <c r="EG113"/>
  <c r="EG31"/>
  <c r="EG33"/>
  <c r="EG30"/>
  <c r="EG25"/>
  <c r="EK166"/>
  <c r="EK177"/>
  <c r="EK103"/>
  <c r="EK142"/>
  <c r="EK151"/>
  <c r="EK116"/>
  <c r="EK100"/>
  <c r="EK112"/>
  <c r="EK78"/>
  <c r="EK75"/>
  <c r="EK86"/>
  <c r="EK54"/>
  <c r="EK41"/>
  <c r="EK57"/>
  <c r="EK47"/>
  <c r="EK48"/>
  <c r="EK113"/>
  <c r="EK125"/>
  <c r="EK42"/>
  <c r="EK126"/>
  <c r="EK29"/>
  <c r="EK37"/>
  <c r="EK39"/>
  <c r="EK32"/>
  <c r="EK28"/>
  <c r="EO167"/>
  <c r="EO141"/>
  <c r="EO115"/>
  <c r="EO77"/>
  <c r="EO67"/>
  <c r="EO69"/>
  <c r="EO52"/>
  <c r="EO55"/>
  <c r="EO43"/>
  <c r="EO45"/>
  <c r="EO34"/>
  <c r="EO40"/>
  <c r="EO26"/>
  <c r="EO28"/>
  <c r="ES169"/>
  <c r="ES155"/>
  <c r="ES164"/>
  <c r="ES140"/>
  <c r="ES151"/>
  <c r="ES143"/>
  <c r="ES114"/>
  <c r="ES73"/>
  <c r="ES72"/>
  <c r="ES66"/>
  <c r="ES58"/>
  <c r="ES49"/>
  <c r="ES44"/>
  <c r="ES53"/>
  <c r="ES50"/>
  <c r="ES30"/>
  <c r="ES40"/>
  <c r="EW186"/>
  <c r="EW198"/>
  <c r="EW184"/>
  <c r="EW196"/>
  <c r="EW180"/>
  <c r="EW192"/>
  <c r="EW154"/>
  <c r="EW164"/>
  <c r="EW70"/>
  <c r="EW51"/>
  <c r="EW46"/>
  <c r="EW48"/>
  <c r="EW113"/>
  <c r="EW31"/>
  <c r="EW33"/>
  <c r="EW30"/>
  <c r="EW25"/>
  <c r="FA166"/>
  <c r="FA142"/>
  <c r="FA116"/>
  <c r="FA78"/>
  <c r="FA75"/>
  <c r="FA71"/>
  <c r="FA54"/>
  <c r="FA41"/>
  <c r="FA42"/>
  <c r="FA57"/>
  <c r="FA47"/>
  <c r="FA29"/>
  <c r="FA32"/>
  <c r="FA28"/>
  <c r="FA23"/>
  <c r="FE167"/>
  <c r="FE141"/>
  <c r="FE105"/>
  <c r="FE115"/>
  <c r="FE110"/>
  <c r="FE77"/>
  <c r="FE67"/>
  <c r="FE69"/>
  <c r="FE52"/>
  <c r="FE57"/>
  <c r="FE47"/>
  <c r="FE38"/>
  <c r="FE33"/>
  <c r="FE26"/>
  <c r="FE28"/>
  <c r="FI169"/>
  <c r="FI155"/>
  <c r="FI164"/>
  <c r="FI140"/>
  <c r="FI151"/>
  <c r="FI111"/>
  <c r="FI189"/>
  <c r="FI201"/>
  <c r="FI143"/>
  <c r="FI114"/>
  <c r="FI106"/>
  <c r="FI184"/>
  <c r="FI196"/>
  <c r="FI73"/>
  <c r="FI66"/>
  <c r="FI58"/>
  <c r="FI49"/>
  <c r="FI44"/>
  <c r="FI45"/>
  <c r="FI55"/>
  <c r="FI43"/>
  <c r="FI34"/>
  <c r="FI29"/>
  <c r="FM186"/>
  <c r="FM198"/>
  <c r="FM184"/>
  <c r="FM196"/>
  <c r="FM154"/>
  <c r="FM164"/>
  <c r="FM70"/>
  <c r="FM40"/>
  <c r="FM42"/>
  <c r="FM53"/>
  <c r="FM37"/>
  <c r="FM39"/>
  <c r="FM30"/>
  <c r="FM25"/>
  <c r="FQ166"/>
  <c r="FQ142"/>
  <c r="FQ116"/>
  <c r="FQ71"/>
  <c r="FQ54"/>
  <c r="FQ41"/>
  <c r="FQ51"/>
  <c r="FQ31"/>
  <c r="FQ30"/>
  <c r="FQ32"/>
  <c r="FQ28"/>
  <c r="FQ23"/>
  <c r="FU166"/>
  <c r="FU103"/>
  <c r="FU142"/>
  <c r="FU109"/>
  <c r="FU115"/>
  <c r="FU110"/>
  <c r="FU77"/>
  <c r="FU67"/>
  <c r="FU69"/>
  <c r="FU52"/>
  <c r="FU48"/>
  <c r="FU113"/>
  <c r="FU57"/>
  <c r="FU47"/>
  <c r="FU38"/>
  <c r="FU39"/>
  <c r="FU37"/>
  <c r="FU26"/>
  <c r="FU28"/>
  <c r="FY169"/>
  <c r="FY143"/>
  <c r="FY167"/>
  <c r="FY156"/>
  <c r="FY141"/>
  <c r="FY151"/>
  <c r="FY114"/>
  <c r="FY73"/>
  <c r="FY66"/>
  <c r="FY58"/>
  <c r="FY49"/>
  <c r="FY44"/>
  <c r="FY55"/>
  <c r="FY43"/>
  <c r="FY34"/>
  <c r="FY29"/>
  <c r="GC186"/>
  <c r="GC198"/>
  <c r="GC177"/>
  <c r="GC155"/>
  <c r="GC151"/>
  <c r="GC70"/>
  <c r="GC40"/>
  <c r="GC42"/>
  <c r="GC53"/>
  <c r="GC30"/>
  <c r="GC32"/>
  <c r="GC25"/>
  <c r="GG168"/>
  <c r="GG116"/>
  <c r="GG71"/>
  <c r="GG54"/>
  <c r="GG41"/>
  <c r="GG51"/>
  <c r="GG31"/>
  <c r="GG30"/>
  <c r="GG32"/>
  <c r="GG28"/>
  <c r="GG23"/>
  <c r="GK103"/>
  <c r="GK109"/>
  <c r="GK77"/>
  <c r="GK67"/>
  <c r="GK69"/>
  <c r="GK52"/>
  <c r="GK57"/>
  <c r="GK47"/>
  <c r="GK38"/>
  <c r="GK39"/>
  <c r="GK26"/>
  <c r="GK28"/>
  <c r="GO169"/>
  <c r="GO143"/>
  <c r="GO167"/>
  <c r="GO156"/>
  <c r="GO164"/>
  <c r="GO141"/>
  <c r="GO151"/>
  <c r="GO114"/>
  <c r="GO73"/>
  <c r="GO72"/>
  <c r="GO58"/>
  <c r="GO49"/>
  <c r="GO44"/>
  <c r="GO55"/>
  <c r="GO43"/>
  <c r="GO45"/>
  <c r="GO105"/>
  <c r="GO183"/>
  <c r="GO195"/>
  <c r="GO34"/>
  <c r="GO29"/>
  <c r="GO25"/>
  <c r="L21" i="6"/>
  <c r="AB21"/>
  <c r="AR21"/>
  <c r="BH21"/>
  <c r="BX21"/>
  <c r="CN21"/>
  <c r="DD21"/>
  <c r="DT21"/>
  <c r="EJ21"/>
  <c r="EZ21"/>
  <c r="FH23"/>
  <c r="FP21"/>
  <c r="FX23"/>
  <c r="GF21"/>
  <c r="GN23"/>
  <c r="GV21"/>
  <c r="Y12" i="5"/>
  <c r="AO12"/>
  <c r="BE12"/>
  <c r="BU12"/>
  <c r="CK12"/>
  <c r="DA12"/>
  <c r="DQ12"/>
  <c r="EG12"/>
  <c r="EW12"/>
  <c r="FM12"/>
  <c r="GC12"/>
  <c r="V10"/>
  <c r="AL10"/>
  <c r="BB10"/>
  <c r="BR10"/>
  <c r="CH10"/>
  <c r="CX10"/>
  <c r="DN10"/>
  <c r="ED10"/>
  <c r="ET10"/>
  <c r="FJ10"/>
  <c r="FZ10"/>
  <c r="GP10"/>
  <c r="DL10"/>
  <c r="AZ10"/>
  <c r="DX10"/>
  <c r="DT177" i="12"/>
  <c r="BP10" i="5"/>
  <c r="BL164" i="12"/>
  <c r="EV10" i="5"/>
  <c r="CN10"/>
  <c r="AB10"/>
  <c r="X151" i="12"/>
  <c r="CZ10" i="5"/>
  <c r="AN10"/>
  <c r="P31" i="6"/>
  <c r="P51"/>
  <c r="P30"/>
  <c r="P50"/>
  <c r="AF31"/>
  <c r="AF51"/>
  <c r="AF30"/>
  <c r="AF50"/>
  <c r="AV31"/>
  <c r="AV51"/>
  <c r="AV30"/>
  <c r="AV50"/>
  <c r="BL31"/>
  <c r="BL51"/>
  <c r="BL30"/>
  <c r="BL50"/>
  <c r="CB31"/>
  <c r="CB51"/>
  <c r="CB30"/>
  <c r="CB50"/>
  <c r="CR31"/>
  <c r="CR51"/>
  <c r="CR30"/>
  <c r="CR50"/>
  <c r="DH31"/>
  <c r="DH51"/>
  <c r="DH30"/>
  <c r="DH50"/>
  <c r="DX31"/>
  <c r="DX51"/>
  <c r="DX30"/>
  <c r="DX50"/>
  <c r="EN31"/>
  <c r="EN51"/>
  <c r="EN30"/>
  <c r="EN50"/>
  <c r="FD31"/>
  <c r="FD51"/>
  <c r="FD30"/>
  <c r="FD50"/>
  <c r="FT31"/>
  <c r="FT51"/>
  <c r="FT30"/>
  <c r="FT50"/>
  <c r="GJ31"/>
  <c r="GJ51"/>
  <c r="GJ30"/>
  <c r="GJ50"/>
  <c r="BV12" i="5"/>
  <c r="CL12"/>
  <c r="CX12"/>
  <c r="DN12"/>
  <c r="EH12"/>
  <c r="EX12"/>
  <c r="FJ12"/>
  <c r="FZ12"/>
  <c r="GP12"/>
  <c r="V12"/>
  <c r="AH12"/>
  <c r="AT12"/>
  <c r="BF12"/>
  <c r="BR12"/>
  <c r="CH12"/>
  <c r="DB12"/>
  <c r="DR12"/>
  <c r="ED12"/>
  <c r="ET12"/>
  <c r="FN12"/>
  <c r="GD12"/>
  <c r="FZ112" i="12"/>
  <c r="GT12" i="5"/>
  <c r="AD12"/>
  <c r="AP12"/>
  <c r="AX12"/>
  <c r="BN12"/>
  <c r="BZ12"/>
  <c r="CT12"/>
  <c r="DF12"/>
  <c r="DZ12"/>
  <c r="EL12"/>
  <c r="FF12"/>
  <c r="FV12"/>
  <c r="GL12"/>
  <c r="X12"/>
  <c r="AB12"/>
  <c r="AF12"/>
  <c r="AN12"/>
  <c r="AR12"/>
  <c r="AV12"/>
  <c r="AZ12"/>
  <c r="BD12"/>
  <c r="BH12"/>
  <c r="BL12"/>
  <c r="BP12"/>
  <c r="BT12"/>
  <c r="BX12"/>
  <c r="BT151" i="12"/>
  <c r="CB12" i="5"/>
  <c r="CF12"/>
  <c r="CJ12"/>
  <c r="CN12"/>
  <c r="CR12"/>
  <c r="CV12"/>
  <c r="CZ12"/>
  <c r="DD12"/>
  <c r="DH12"/>
  <c r="DL12"/>
  <c r="DP12"/>
  <c r="DT12"/>
  <c r="DX12"/>
  <c r="EB12"/>
  <c r="EF12"/>
  <c r="EJ12"/>
  <c r="EN12"/>
  <c r="ER12"/>
  <c r="EV12"/>
  <c r="EZ12"/>
  <c r="Z12"/>
  <c r="AL12"/>
  <c r="BB12"/>
  <c r="BJ12"/>
  <c r="CD12"/>
  <c r="CP12"/>
  <c r="DJ12"/>
  <c r="DV12"/>
  <c r="EP12"/>
  <c r="FB12"/>
  <c r="FR12"/>
  <c r="GH12"/>
  <c r="FP10"/>
  <c r="FL125" i="12"/>
  <c r="FP13" i="5"/>
  <c r="FP12"/>
  <c r="GF10"/>
  <c r="GF13"/>
  <c r="GF12"/>
  <c r="GV10"/>
  <c r="GR177" i="12"/>
  <c r="GV13" i="5"/>
  <c r="GV12"/>
  <c r="FV166" i="12"/>
  <c r="FV114"/>
  <c r="FV142"/>
  <c r="FV68"/>
  <c r="FV46"/>
  <c r="FV48"/>
  <c r="FV113"/>
  <c r="FV56"/>
  <c r="FV40"/>
  <c r="FV36"/>
  <c r="FV31"/>
  <c r="FV37"/>
  <c r="FV26"/>
  <c r="FZ189"/>
  <c r="FZ201"/>
  <c r="FZ185"/>
  <c r="FZ197"/>
  <c r="FZ78"/>
  <c r="FZ182"/>
  <c r="FZ194"/>
  <c r="GD155"/>
  <c r="GD111"/>
  <c r="GD108"/>
  <c r="GD101"/>
  <c r="GH30"/>
  <c r="GH23"/>
  <c r="GH25"/>
  <c r="GL166"/>
  <c r="GL114"/>
  <c r="GL142"/>
  <c r="GL68"/>
  <c r="GL46"/>
  <c r="GL48"/>
  <c r="GL113"/>
  <c r="GL56"/>
  <c r="GL40"/>
  <c r="GL36"/>
  <c r="GL31"/>
  <c r="GL37"/>
  <c r="GL26"/>
  <c r="GP78"/>
  <c r="GP32"/>
  <c r="GP33"/>
  <c r="GP28"/>
  <c r="Q103"/>
  <c r="Q109"/>
  <c r="Q77"/>
  <c r="Q78"/>
  <c r="Q67"/>
  <c r="Q69"/>
  <c r="Q52"/>
  <c r="Q47"/>
  <c r="Q38"/>
  <c r="Q39"/>
  <c r="Q40"/>
  <c r="Q26"/>
  <c r="Q23"/>
  <c r="U167"/>
  <c r="U156"/>
  <c r="U152"/>
  <c r="U164"/>
  <c r="U141"/>
  <c r="U115"/>
  <c r="U73"/>
  <c r="U66"/>
  <c r="U58"/>
  <c r="U49"/>
  <c r="U44"/>
  <c r="U45"/>
  <c r="U55"/>
  <c r="U43"/>
  <c r="U34"/>
  <c r="U36"/>
  <c r="U29"/>
  <c r="U24"/>
  <c r="Y177"/>
  <c r="Y151"/>
  <c r="AG78"/>
  <c r="AG67"/>
  <c r="AG69"/>
  <c r="AG52"/>
  <c r="AG47"/>
  <c r="AG38"/>
  <c r="AG40"/>
  <c r="AG42"/>
  <c r="AG129"/>
  <c r="AG26"/>
  <c r="AG23"/>
  <c r="AK167"/>
  <c r="AK156"/>
  <c r="AK152"/>
  <c r="AK164"/>
  <c r="AK141"/>
  <c r="AK115"/>
  <c r="AK77"/>
  <c r="AK58"/>
  <c r="AK49"/>
  <c r="AK44"/>
  <c r="AK45"/>
  <c r="AK55"/>
  <c r="AK43"/>
  <c r="AK34"/>
  <c r="AK36"/>
  <c r="AK29"/>
  <c r="AK24"/>
  <c r="AO177"/>
  <c r="AO151"/>
  <c r="AW78"/>
  <c r="AW67"/>
  <c r="AW69"/>
  <c r="AW52"/>
  <c r="AW47"/>
  <c r="AW38"/>
  <c r="AW39"/>
  <c r="AW40"/>
  <c r="AW26"/>
  <c r="AW23"/>
  <c r="BA167"/>
  <c r="BA156"/>
  <c r="BA152"/>
  <c r="BA164"/>
  <c r="BA141"/>
  <c r="BA115"/>
  <c r="BA77"/>
  <c r="BA58"/>
  <c r="BA49"/>
  <c r="BA44"/>
  <c r="BA55"/>
  <c r="BA43"/>
  <c r="BA45"/>
  <c r="BA39"/>
  <c r="BA34"/>
  <c r="BA36"/>
  <c r="BA29"/>
  <c r="BA24"/>
  <c r="BE177"/>
  <c r="BE151"/>
  <c r="BI88"/>
  <c r="BM166"/>
  <c r="BM103"/>
  <c r="BM142"/>
  <c r="BM116"/>
  <c r="BM102"/>
  <c r="BM78"/>
  <c r="BM67"/>
  <c r="BM69"/>
  <c r="BM52"/>
  <c r="BM57"/>
  <c r="BM47"/>
  <c r="BM42"/>
  <c r="BM126"/>
  <c r="BM38"/>
  <c r="BM26"/>
  <c r="BM23"/>
  <c r="BQ167"/>
  <c r="BQ156"/>
  <c r="BQ152"/>
  <c r="BQ164"/>
  <c r="BQ141"/>
  <c r="BQ115"/>
  <c r="BQ77"/>
  <c r="BQ66"/>
  <c r="BQ58"/>
  <c r="BQ49"/>
  <c r="BQ44"/>
  <c r="BQ55"/>
  <c r="BQ43"/>
  <c r="BQ45"/>
  <c r="BQ39"/>
  <c r="BQ34"/>
  <c r="BQ36"/>
  <c r="BQ29"/>
  <c r="BU187"/>
  <c r="BU199"/>
  <c r="BU177"/>
  <c r="BU151"/>
  <c r="BY88"/>
  <c r="CC166"/>
  <c r="CC103"/>
  <c r="CC126"/>
  <c r="CC142"/>
  <c r="CC116"/>
  <c r="CC102"/>
  <c r="CC78"/>
  <c r="CC67"/>
  <c r="CC69"/>
  <c r="CC52"/>
  <c r="CC57"/>
  <c r="CC47"/>
  <c r="CC42"/>
  <c r="CC38"/>
  <c r="CC26"/>
  <c r="CC23"/>
  <c r="CG167"/>
  <c r="CG156"/>
  <c r="CG152"/>
  <c r="CG164"/>
  <c r="CG141"/>
  <c r="CG115"/>
  <c r="CG77"/>
  <c r="CG66"/>
  <c r="CG58"/>
  <c r="CG49"/>
  <c r="CG44"/>
  <c r="CG55"/>
  <c r="CG43"/>
  <c r="CG45"/>
  <c r="CG39"/>
  <c r="CG34"/>
  <c r="CG40"/>
  <c r="CG29"/>
  <c r="CK187"/>
  <c r="CK199"/>
  <c r="CK177"/>
  <c r="CK151"/>
  <c r="CK73"/>
  <c r="CK72"/>
  <c r="CO88"/>
  <c r="CS166"/>
  <c r="CS103"/>
  <c r="CS126"/>
  <c r="CS142"/>
  <c r="CS116"/>
  <c r="CS102"/>
  <c r="CS78"/>
  <c r="CS75"/>
  <c r="CS71"/>
  <c r="CS54"/>
  <c r="CS41"/>
  <c r="CS57"/>
  <c r="CS47"/>
  <c r="CS42"/>
  <c r="CS38"/>
  <c r="CS26"/>
  <c r="CS23"/>
  <c r="CW167"/>
  <c r="CW156"/>
  <c r="CW141"/>
  <c r="CW115"/>
  <c r="CW110"/>
  <c r="CW188"/>
  <c r="CW200"/>
  <c r="CW77"/>
  <c r="CW67"/>
  <c r="CW69"/>
  <c r="CW52"/>
  <c r="CW48"/>
  <c r="CW113"/>
  <c r="CW125"/>
  <c r="CW55"/>
  <c r="CW43"/>
  <c r="CW45"/>
  <c r="CW39"/>
  <c r="CW34"/>
  <c r="CW40"/>
  <c r="CW29"/>
  <c r="DA187"/>
  <c r="DA199"/>
  <c r="DA177"/>
  <c r="DA155"/>
  <c r="DA181"/>
  <c r="DA193"/>
  <c r="DA151"/>
  <c r="DA73"/>
  <c r="DA72"/>
  <c r="DE88"/>
  <c r="DI166"/>
  <c r="DI103"/>
  <c r="DI142"/>
  <c r="DI116"/>
  <c r="DI102"/>
  <c r="DI78"/>
  <c r="DI75"/>
  <c r="DI71"/>
  <c r="DI54"/>
  <c r="DI41"/>
  <c r="DI57"/>
  <c r="DI47"/>
  <c r="DI42"/>
  <c r="DI38"/>
  <c r="DI26"/>
  <c r="DI23"/>
  <c r="DM167"/>
  <c r="DM156"/>
  <c r="DM141"/>
  <c r="DM115"/>
  <c r="DM77"/>
  <c r="DM67"/>
  <c r="DM69"/>
  <c r="DM52"/>
  <c r="DM48"/>
  <c r="DM113"/>
  <c r="DM125"/>
  <c r="DM55"/>
  <c r="DM43"/>
  <c r="DM45"/>
  <c r="DM108"/>
  <c r="DM186"/>
  <c r="DM198"/>
  <c r="DM39"/>
  <c r="DM34"/>
  <c r="DM40"/>
  <c r="DM29"/>
  <c r="DQ187"/>
  <c r="DQ199"/>
  <c r="DQ181"/>
  <c r="DQ193"/>
  <c r="DQ177"/>
  <c r="DQ155"/>
  <c r="DQ151"/>
  <c r="DY166"/>
  <c r="DY103"/>
  <c r="DY126"/>
  <c r="DY142"/>
  <c r="DY116"/>
  <c r="DY102"/>
  <c r="DY78"/>
  <c r="DY75"/>
  <c r="DY71"/>
  <c r="DY54"/>
  <c r="DY41"/>
  <c r="DY57"/>
  <c r="DY47"/>
  <c r="DY42"/>
  <c r="DY33"/>
  <c r="DY30"/>
  <c r="DY23"/>
  <c r="EC167"/>
  <c r="EC156"/>
  <c r="EC141"/>
  <c r="EC115"/>
  <c r="EC77"/>
  <c r="EC67"/>
  <c r="EC69"/>
  <c r="EC52"/>
  <c r="EC55"/>
  <c r="EC43"/>
  <c r="EC34"/>
  <c r="EC29"/>
  <c r="EC26"/>
  <c r="EG187"/>
  <c r="EG199"/>
  <c r="EG181"/>
  <c r="EG193"/>
  <c r="EG177"/>
  <c r="EG155"/>
  <c r="EG151"/>
  <c r="EO166"/>
  <c r="EO142"/>
  <c r="EO116"/>
  <c r="EO78"/>
  <c r="EO75"/>
  <c r="EO71"/>
  <c r="EO54"/>
  <c r="EO41"/>
  <c r="EO42"/>
  <c r="EO57"/>
  <c r="EO47"/>
  <c r="EO33"/>
  <c r="EO30"/>
  <c r="EO23"/>
  <c r="ES167"/>
  <c r="ES156"/>
  <c r="ES141"/>
  <c r="ES115"/>
  <c r="ES77"/>
  <c r="ES55"/>
  <c r="ES43"/>
  <c r="ES34"/>
  <c r="ES29"/>
  <c r="ES26"/>
  <c r="ES24"/>
  <c r="EW187"/>
  <c r="EW199"/>
  <c r="EW177"/>
  <c r="EW155"/>
  <c r="EW181"/>
  <c r="EW193"/>
  <c r="EW151"/>
  <c r="FA70"/>
  <c r="FA51"/>
  <c r="FA46"/>
  <c r="FA48"/>
  <c r="FA113"/>
  <c r="FA31"/>
  <c r="FA30"/>
  <c r="FA36"/>
  <c r="FA27"/>
  <c r="FE166"/>
  <c r="FE103"/>
  <c r="FE142"/>
  <c r="FE116"/>
  <c r="FE100"/>
  <c r="FE78"/>
  <c r="FE75"/>
  <c r="FE71"/>
  <c r="FE54"/>
  <c r="FE41"/>
  <c r="FE51"/>
  <c r="FE46"/>
  <c r="FE48"/>
  <c r="FE113"/>
  <c r="FE31"/>
  <c r="FE30"/>
  <c r="FE23"/>
  <c r="FI167"/>
  <c r="FI156"/>
  <c r="FI141"/>
  <c r="FI105"/>
  <c r="FI183"/>
  <c r="FI195"/>
  <c r="FI115"/>
  <c r="FI110"/>
  <c r="FI188"/>
  <c r="FI200"/>
  <c r="FI77"/>
  <c r="FI57"/>
  <c r="FI47"/>
  <c r="FI38"/>
  <c r="FI39"/>
  <c r="FI33"/>
  <c r="FI26"/>
  <c r="FI24"/>
  <c r="FM187"/>
  <c r="FM199"/>
  <c r="FM177"/>
  <c r="FM155"/>
  <c r="FM151"/>
  <c r="FQ70"/>
  <c r="FQ40"/>
  <c r="FQ42"/>
  <c r="FQ53"/>
  <c r="FQ35"/>
  <c r="FQ75"/>
  <c r="FQ34"/>
  <c r="FQ36"/>
  <c r="FQ27"/>
  <c r="FU107"/>
  <c r="FU104"/>
  <c r="FU78"/>
  <c r="FU75"/>
  <c r="FU71"/>
  <c r="FU54"/>
  <c r="FU41"/>
  <c r="FU42"/>
  <c r="FU51"/>
  <c r="FU31"/>
  <c r="FU29"/>
  <c r="FU32"/>
  <c r="FU23"/>
  <c r="FY166"/>
  <c r="FY177"/>
  <c r="FY142"/>
  <c r="FY115"/>
  <c r="FY77"/>
  <c r="FY57"/>
  <c r="FY47"/>
  <c r="FY38"/>
  <c r="FY39"/>
  <c r="FY33"/>
  <c r="FY26"/>
  <c r="FY24"/>
  <c r="GC187"/>
  <c r="GC199"/>
  <c r="GC156"/>
  <c r="GC152"/>
  <c r="GC125"/>
  <c r="GG70"/>
  <c r="GG40"/>
  <c r="GG53"/>
  <c r="GG35"/>
  <c r="GG78"/>
  <c r="GG34"/>
  <c r="GG36"/>
  <c r="GG27"/>
  <c r="GK71"/>
  <c r="GK41"/>
  <c r="GK42"/>
  <c r="GK51"/>
  <c r="GK46"/>
  <c r="GK48"/>
  <c r="GK113"/>
  <c r="GK31"/>
  <c r="GK29"/>
  <c r="GK32"/>
  <c r="GK23"/>
  <c r="GO166"/>
  <c r="GO177"/>
  <c r="GO103"/>
  <c r="GO126"/>
  <c r="GO142"/>
  <c r="GO109"/>
  <c r="GO187"/>
  <c r="GO199"/>
  <c r="GO115"/>
  <c r="GO110"/>
  <c r="GO188"/>
  <c r="GO200"/>
  <c r="GO77"/>
  <c r="GO57"/>
  <c r="GO47"/>
  <c r="GO42"/>
  <c r="GO128"/>
  <c r="GO38"/>
  <c r="GO33"/>
  <c r="GO26"/>
  <c r="GO24"/>
  <c r="P21" i="6"/>
  <c r="X23"/>
  <c r="AF21"/>
  <c r="AN23"/>
  <c r="AV21"/>
  <c r="BD23"/>
  <c r="BL21"/>
  <c r="BT23"/>
  <c r="CB21"/>
  <c r="CJ23"/>
  <c r="CR21"/>
  <c r="CZ23"/>
  <c r="DH21"/>
  <c r="DP23"/>
  <c r="DX21"/>
  <c r="EF23"/>
  <c r="EN21"/>
  <c r="EV23"/>
  <c r="FD21"/>
  <c r="FL23"/>
  <c r="FT21"/>
  <c r="GB23"/>
  <c r="GJ21"/>
  <c r="GR23"/>
  <c r="U12" i="5"/>
  <c r="AK12"/>
  <c r="BA12"/>
  <c r="BQ12"/>
  <c r="CG12"/>
  <c r="CW12"/>
  <c r="DM12"/>
  <c r="EC12"/>
  <c r="ES12"/>
  <c r="FI12"/>
  <c r="FY12"/>
  <c r="GO12"/>
  <c r="AH10"/>
  <c r="AX10"/>
  <c r="AT151" i="12"/>
  <c r="BN10" i="5"/>
  <c r="CD10"/>
  <c r="CT10"/>
  <c r="DJ10"/>
  <c r="DF86" i="12"/>
  <c r="DZ10" i="5"/>
  <c r="EP10"/>
  <c r="EL86" i="12"/>
  <c r="FF10" i="5"/>
  <c r="FB151" i="12"/>
  <c r="FV10" i="5"/>
  <c r="FR86" i="12"/>
  <c r="GL10" i="5"/>
  <c r="AJ12"/>
  <c r="EB10"/>
  <c r="BL10"/>
  <c r="EN10"/>
  <c r="CB10"/>
  <c r="X10"/>
  <c r="DD10"/>
  <c r="CZ164" i="12"/>
  <c r="AR10" i="5"/>
  <c r="DP10"/>
  <c r="BD10"/>
  <c r="AZ177" i="12"/>
  <c r="T31" i="6"/>
  <c r="T51"/>
  <c r="T30"/>
  <c r="T50"/>
  <c r="AJ31"/>
  <c r="AJ51"/>
  <c r="AJ30"/>
  <c r="AJ50"/>
  <c r="AZ31"/>
  <c r="AZ51"/>
  <c r="AZ30"/>
  <c r="AZ50"/>
  <c r="BP31"/>
  <c r="BP51"/>
  <c r="BP30"/>
  <c r="BP50"/>
  <c r="CF31"/>
  <c r="CF51"/>
  <c r="CF30"/>
  <c r="CF50"/>
  <c r="CV31"/>
  <c r="CV51"/>
  <c r="CV30"/>
  <c r="CV50"/>
  <c r="DL31"/>
  <c r="DL51"/>
  <c r="DL30"/>
  <c r="DL50"/>
  <c r="EB31"/>
  <c r="EB51"/>
  <c r="EB30"/>
  <c r="EB50"/>
  <c r="ER31"/>
  <c r="ER51"/>
  <c r="ER30"/>
  <c r="ER50"/>
  <c r="FH31"/>
  <c r="FH51"/>
  <c r="FH30"/>
  <c r="FH50"/>
  <c r="FX31"/>
  <c r="FX51"/>
  <c r="FX30"/>
  <c r="FX50"/>
  <c r="GN31"/>
  <c r="GN51"/>
  <c r="GN30"/>
  <c r="GN50"/>
  <c r="FL10" i="5"/>
  <c r="FL13"/>
  <c r="FL12"/>
  <c r="GB10"/>
  <c r="GB13"/>
  <c r="GB12"/>
  <c r="GR10"/>
  <c r="GR13"/>
  <c r="GR12"/>
  <c r="AP168" i="12"/>
  <c r="AP169"/>
  <c r="AP117"/>
  <c r="AP140"/>
  <c r="AP101"/>
  <c r="AP78"/>
  <c r="AP57"/>
  <c r="AP47"/>
  <c r="AP48"/>
  <c r="AP113"/>
  <c r="AP32"/>
  <c r="AP30"/>
  <c r="AP33"/>
  <c r="AT66"/>
  <c r="AT44"/>
  <c r="AT43"/>
  <c r="AT45"/>
  <c r="AT34"/>
  <c r="AT27"/>
  <c r="AT29"/>
  <c r="BF168"/>
  <c r="BF169"/>
  <c r="BF128"/>
  <c r="BF117"/>
  <c r="BF140"/>
  <c r="BF101"/>
  <c r="BF78"/>
  <c r="BF57"/>
  <c r="BF47"/>
  <c r="BF48"/>
  <c r="BF113"/>
  <c r="BF32"/>
  <c r="BF30"/>
  <c r="BF33"/>
  <c r="BJ66"/>
  <c r="BJ44"/>
  <c r="BJ43"/>
  <c r="BJ45"/>
  <c r="BJ34"/>
  <c r="BJ27"/>
  <c r="BJ29"/>
  <c r="BV168"/>
  <c r="BV169"/>
  <c r="BV128"/>
  <c r="BV117"/>
  <c r="BV140"/>
  <c r="BV101"/>
  <c r="BV78"/>
  <c r="BV48"/>
  <c r="BV113"/>
  <c r="BV57"/>
  <c r="BV47"/>
  <c r="BV32"/>
  <c r="BV30"/>
  <c r="BV33"/>
  <c r="BZ66"/>
  <c r="BZ44"/>
  <c r="BZ43"/>
  <c r="BZ45"/>
  <c r="BZ34"/>
  <c r="BZ27"/>
  <c r="BZ29"/>
  <c r="CL168"/>
  <c r="CL169"/>
  <c r="CL128"/>
  <c r="CL117"/>
  <c r="CL140"/>
  <c r="CL101"/>
  <c r="CL78"/>
  <c r="CL48"/>
  <c r="CL113"/>
  <c r="CL57"/>
  <c r="CL47"/>
  <c r="CL32"/>
  <c r="CL31"/>
  <c r="CL33"/>
  <c r="CP138"/>
  <c r="CP66"/>
  <c r="CP67"/>
  <c r="CP52"/>
  <c r="CP43"/>
  <c r="CP45"/>
  <c r="CP34"/>
  <c r="CP27"/>
  <c r="CP29"/>
  <c r="DB168"/>
  <c r="DB169"/>
  <c r="DB128"/>
  <c r="DB117"/>
  <c r="DB113"/>
  <c r="DB140"/>
  <c r="DB101"/>
  <c r="DB78"/>
  <c r="DB75"/>
  <c r="DB42"/>
  <c r="DB54"/>
  <c r="DB41"/>
  <c r="DB57"/>
  <c r="DB47"/>
  <c r="DB32"/>
  <c r="DB31"/>
  <c r="DB33"/>
  <c r="DF138"/>
  <c r="DF66"/>
  <c r="DF67"/>
  <c r="DF52"/>
  <c r="DF43"/>
  <c r="DF45"/>
  <c r="DF34"/>
  <c r="DF27"/>
  <c r="DF29"/>
  <c r="DR168"/>
  <c r="DR169"/>
  <c r="DR117"/>
  <c r="DR113"/>
  <c r="DR140"/>
  <c r="DR101"/>
  <c r="DR69"/>
  <c r="DR78"/>
  <c r="DR75"/>
  <c r="DR42"/>
  <c r="DR54"/>
  <c r="DR41"/>
  <c r="DR57"/>
  <c r="DR32"/>
  <c r="DR31"/>
  <c r="DR33"/>
  <c r="DV138"/>
  <c r="DV66"/>
  <c r="DV67"/>
  <c r="DV52"/>
  <c r="DV43"/>
  <c r="DV45"/>
  <c r="DV34"/>
  <c r="DV27"/>
  <c r="DV29"/>
  <c r="EH168"/>
  <c r="EH169"/>
  <c r="EH117"/>
  <c r="EH113"/>
  <c r="EH102"/>
  <c r="EH141"/>
  <c r="EH69"/>
  <c r="EH78"/>
  <c r="EH75"/>
  <c r="EH54"/>
  <c r="EH41"/>
  <c r="EH42"/>
  <c r="EH57"/>
  <c r="EH32"/>
  <c r="EH31"/>
  <c r="EH33"/>
  <c r="EL138"/>
  <c r="EL66"/>
  <c r="EL67"/>
  <c r="EL52"/>
  <c r="EL43"/>
  <c r="EL45"/>
  <c r="EL34"/>
  <c r="EL27"/>
  <c r="EL29"/>
  <c r="EX168"/>
  <c r="EX169"/>
  <c r="EX117"/>
  <c r="EX102"/>
  <c r="EX141"/>
  <c r="EX78"/>
  <c r="EX75"/>
  <c r="EX54"/>
  <c r="EX41"/>
  <c r="EX42"/>
  <c r="EX57"/>
  <c r="EX47"/>
  <c r="EX48"/>
  <c r="EX113"/>
  <c r="EX32"/>
  <c r="EX31"/>
  <c r="EX33"/>
  <c r="FN168"/>
  <c r="FN169"/>
  <c r="FN117"/>
  <c r="FN113"/>
  <c r="FN102"/>
  <c r="FN141"/>
  <c r="FN78"/>
  <c r="FN75"/>
  <c r="FN42"/>
  <c r="FN126"/>
  <c r="FN54"/>
  <c r="FN41"/>
  <c r="FN32"/>
  <c r="FN31"/>
  <c r="FN33"/>
  <c r="FV115"/>
  <c r="FV73"/>
  <c r="FV72"/>
  <c r="FV50"/>
  <c r="FV58"/>
  <c r="FV49"/>
  <c r="FV44"/>
  <c r="FV45"/>
  <c r="FV55"/>
  <c r="FV43"/>
  <c r="FV35"/>
  <c r="FV77"/>
  <c r="FV30"/>
  <c r="FV23"/>
  <c r="FZ186"/>
  <c r="FZ198"/>
  <c r="FZ183"/>
  <c r="FZ195"/>
  <c r="FZ179"/>
  <c r="FZ99"/>
  <c r="GD168"/>
  <c r="GD169"/>
  <c r="GD143"/>
  <c r="GD167"/>
  <c r="GD156"/>
  <c r="GD117"/>
  <c r="GD113"/>
  <c r="GD102"/>
  <c r="GD141"/>
  <c r="GD78"/>
  <c r="GD75"/>
  <c r="GD42"/>
  <c r="GD126"/>
  <c r="GD54"/>
  <c r="GD41"/>
  <c r="GD32"/>
  <c r="GD38"/>
  <c r="GD33"/>
  <c r="GH34"/>
  <c r="GH27"/>
  <c r="GH29"/>
  <c r="GL115"/>
  <c r="GL73"/>
  <c r="GL72"/>
  <c r="GL50"/>
  <c r="GL58"/>
  <c r="GL49"/>
  <c r="GL44"/>
  <c r="GL45"/>
  <c r="GL55"/>
  <c r="GL43"/>
  <c r="GL35"/>
  <c r="GL77"/>
  <c r="GL30"/>
  <c r="GL23"/>
  <c r="GP31"/>
  <c r="M140"/>
  <c r="M143"/>
  <c r="M114"/>
  <c r="M68"/>
  <c r="M76"/>
  <c r="M56"/>
  <c r="M53"/>
  <c r="M50"/>
  <c r="Q107"/>
  <c r="Q104"/>
  <c r="Q100"/>
  <c r="Q70"/>
  <c r="Q71"/>
  <c r="Q41"/>
  <c r="Q42"/>
  <c r="Q51"/>
  <c r="Q46"/>
  <c r="Q48"/>
  <c r="Q113"/>
  <c r="Q31"/>
  <c r="Q33"/>
  <c r="Q30"/>
  <c r="Q25"/>
  <c r="U166"/>
  <c r="U177"/>
  <c r="U142"/>
  <c r="U116"/>
  <c r="U77"/>
  <c r="U78"/>
  <c r="U67"/>
  <c r="U69"/>
  <c r="U52"/>
  <c r="U57"/>
  <c r="U47"/>
  <c r="U48"/>
  <c r="U113"/>
  <c r="U125"/>
  <c r="U42"/>
  <c r="U38"/>
  <c r="U39"/>
  <c r="U26"/>
  <c r="U28"/>
  <c r="Y125"/>
  <c r="Y66"/>
  <c r="Y44"/>
  <c r="Y43"/>
  <c r="Y45"/>
  <c r="Y34"/>
  <c r="Y36"/>
  <c r="AC169"/>
  <c r="AC140"/>
  <c r="AC143"/>
  <c r="AC114"/>
  <c r="AC73"/>
  <c r="AC72"/>
  <c r="AC76"/>
  <c r="AC56"/>
  <c r="AC45"/>
  <c r="AC109"/>
  <c r="AC53"/>
  <c r="AC50"/>
  <c r="AC32"/>
  <c r="AG70"/>
  <c r="AG71"/>
  <c r="AG41"/>
  <c r="AG51"/>
  <c r="AG46"/>
  <c r="AG48"/>
  <c r="AG113"/>
  <c r="AG31"/>
  <c r="AG33"/>
  <c r="AG30"/>
  <c r="AG25"/>
  <c r="AK166"/>
  <c r="AK177"/>
  <c r="AK142"/>
  <c r="AK116"/>
  <c r="AK78"/>
  <c r="AK48"/>
  <c r="AK113"/>
  <c r="AK125"/>
  <c r="AK57"/>
  <c r="AK47"/>
  <c r="AK42"/>
  <c r="AK38"/>
  <c r="AK39"/>
  <c r="AK40"/>
  <c r="AK26"/>
  <c r="AK28"/>
  <c r="AO125"/>
  <c r="AO66"/>
  <c r="AO44"/>
  <c r="AO43"/>
  <c r="AO34"/>
  <c r="AO36"/>
  <c r="AS169"/>
  <c r="AS140"/>
  <c r="AS143"/>
  <c r="AS114"/>
  <c r="AS73"/>
  <c r="AS72"/>
  <c r="AS76"/>
  <c r="AS56"/>
  <c r="AS45"/>
  <c r="AS106"/>
  <c r="AS50"/>
  <c r="AS37"/>
  <c r="AS32"/>
  <c r="AW70"/>
  <c r="AW71"/>
  <c r="AW41"/>
  <c r="AW42"/>
  <c r="AW129"/>
  <c r="AW51"/>
  <c r="AW46"/>
  <c r="AW48"/>
  <c r="AW113"/>
  <c r="AW31"/>
  <c r="AW33"/>
  <c r="AW30"/>
  <c r="AW25"/>
  <c r="BA166"/>
  <c r="BA177"/>
  <c r="BA142"/>
  <c r="BA116"/>
  <c r="BA78"/>
  <c r="BA48"/>
  <c r="BA113"/>
  <c r="BA125"/>
  <c r="BA57"/>
  <c r="BA47"/>
  <c r="BA42"/>
  <c r="BA38"/>
  <c r="BA40"/>
  <c r="BA26"/>
  <c r="BA28"/>
  <c r="BE125"/>
  <c r="BE66"/>
  <c r="BE44"/>
  <c r="BE43"/>
  <c r="BE34"/>
  <c r="BE36"/>
  <c r="BI111"/>
  <c r="BI189"/>
  <c r="BI201"/>
  <c r="BI108"/>
  <c r="BI186"/>
  <c r="BI198"/>
  <c r="BI106"/>
  <c r="BI184"/>
  <c r="BI196"/>
  <c r="BI73"/>
  <c r="BI72"/>
  <c r="BM70"/>
  <c r="BM71"/>
  <c r="BM41"/>
  <c r="BM51"/>
  <c r="BM46"/>
  <c r="BM48"/>
  <c r="BM113"/>
  <c r="BM31"/>
  <c r="BM33"/>
  <c r="BM30"/>
  <c r="BM25"/>
  <c r="BQ166"/>
  <c r="BQ177"/>
  <c r="BQ142"/>
  <c r="BQ116"/>
  <c r="BQ78"/>
  <c r="BQ48"/>
  <c r="BQ113"/>
  <c r="BQ125"/>
  <c r="BQ57"/>
  <c r="BQ47"/>
  <c r="BQ38"/>
  <c r="BQ40"/>
  <c r="BQ42"/>
  <c r="BQ26"/>
  <c r="BQ28"/>
  <c r="BU188"/>
  <c r="BU200"/>
  <c r="BU125"/>
  <c r="BY73"/>
  <c r="BY72"/>
  <c r="CC70"/>
  <c r="CC71"/>
  <c r="CC41"/>
  <c r="CC51"/>
  <c r="CC46"/>
  <c r="CC48"/>
  <c r="CC113"/>
  <c r="CC31"/>
  <c r="CC33"/>
  <c r="CC30"/>
  <c r="CC25"/>
  <c r="CG166"/>
  <c r="CG177"/>
  <c r="CG142"/>
  <c r="CG116"/>
  <c r="CG78"/>
  <c r="CG48"/>
  <c r="CG113"/>
  <c r="CG125"/>
  <c r="CG57"/>
  <c r="CG47"/>
  <c r="CG42"/>
  <c r="CG38"/>
  <c r="CG33"/>
  <c r="CG26"/>
  <c r="CG28"/>
  <c r="CK188"/>
  <c r="CK200"/>
  <c r="CK125"/>
  <c r="CO73"/>
  <c r="CO72"/>
  <c r="CS70"/>
  <c r="CS51"/>
  <c r="CS46"/>
  <c r="CS48"/>
  <c r="CS113"/>
  <c r="CS31"/>
  <c r="CS33"/>
  <c r="CS30"/>
  <c r="CS25"/>
  <c r="CW166"/>
  <c r="CW177"/>
  <c r="CW103"/>
  <c r="CW126"/>
  <c r="CW142"/>
  <c r="CW116"/>
  <c r="CW102"/>
  <c r="CW78"/>
  <c r="CW75"/>
  <c r="CW86"/>
  <c r="CW54"/>
  <c r="CW41"/>
  <c r="CW57"/>
  <c r="CW47"/>
  <c r="CW42"/>
  <c r="CW129"/>
  <c r="CW38"/>
  <c r="CW33"/>
  <c r="CW26"/>
  <c r="CW28"/>
  <c r="DA188"/>
  <c r="DA200"/>
  <c r="DA182"/>
  <c r="DA194"/>
  <c r="DA178"/>
  <c r="DA190"/>
  <c r="DA156"/>
  <c r="DA125"/>
  <c r="DE73"/>
  <c r="DE72"/>
  <c r="DI70"/>
  <c r="DI51"/>
  <c r="DI46"/>
  <c r="DI48"/>
  <c r="DI113"/>
  <c r="DI31"/>
  <c r="DI33"/>
  <c r="DI30"/>
  <c r="DI25"/>
  <c r="DM166"/>
  <c r="DM177"/>
  <c r="DM103"/>
  <c r="DM142"/>
  <c r="DM116"/>
  <c r="DM102"/>
  <c r="DM78"/>
  <c r="DM75"/>
  <c r="DM86"/>
  <c r="DM54"/>
  <c r="DM41"/>
  <c r="DM57"/>
  <c r="DM47"/>
  <c r="DM42"/>
  <c r="DM129"/>
  <c r="DM38"/>
  <c r="DM33"/>
  <c r="DM26"/>
  <c r="DM28"/>
  <c r="DQ188"/>
  <c r="DQ200"/>
  <c r="DQ178"/>
  <c r="DQ190"/>
  <c r="DQ156"/>
  <c r="DQ182"/>
  <c r="DQ194"/>
  <c r="DQ125"/>
  <c r="DU73"/>
  <c r="DU72"/>
  <c r="DY70"/>
  <c r="DY51"/>
  <c r="DY46"/>
  <c r="DY48"/>
  <c r="DY113"/>
  <c r="DY31"/>
  <c r="DY37"/>
  <c r="DY39"/>
  <c r="DY32"/>
  <c r="DY25"/>
  <c r="EC166"/>
  <c r="EC177"/>
  <c r="EC142"/>
  <c r="EC116"/>
  <c r="EC78"/>
  <c r="EC75"/>
  <c r="EC86"/>
  <c r="EC54"/>
  <c r="EC41"/>
  <c r="EC42"/>
  <c r="EC57"/>
  <c r="EC47"/>
  <c r="EC48"/>
  <c r="EC113"/>
  <c r="EC125"/>
  <c r="EC38"/>
  <c r="EC39"/>
  <c r="EC33"/>
  <c r="EC32"/>
  <c r="EC28"/>
  <c r="EG188"/>
  <c r="EG200"/>
  <c r="EG178"/>
  <c r="EG190"/>
  <c r="EG156"/>
  <c r="EG182"/>
  <c r="EG194"/>
  <c r="EG125"/>
  <c r="EG99"/>
  <c r="EK73"/>
  <c r="EK72"/>
  <c r="EO70"/>
  <c r="EO51"/>
  <c r="EO46"/>
  <c r="EO48"/>
  <c r="EO113"/>
  <c r="EO31"/>
  <c r="EO37"/>
  <c r="EO39"/>
  <c r="EO32"/>
  <c r="EO25"/>
  <c r="ES166"/>
  <c r="ES177"/>
  <c r="ES142"/>
  <c r="ES116"/>
  <c r="ES78"/>
  <c r="ES75"/>
  <c r="ES86"/>
  <c r="ES54"/>
  <c r="ES41"/>
  <c r="ES42"/>
  <c r="ES57"/>
  <c r="ES47"/>
  <c r="ES48"/>
  <c r="ES113"/>
  <c r="ES125"/>
  <c r="ES38"/>
  <c r="ES39"/>
  <c r="ES33"/>
  <c r="ES32"/>
  <c r="ES28"/>
  <c r="EW188"/>
  <c r="EW200"/>
  <c r="EW178"/>
  <c r="EW190"/>
  <c r="EW156"/>
  <c r="EW182"/>
  <c r="EW194"/>
  <c r="EW125"/>
  <c r="EW99"/>
  <c r="FA73"/>
  <c r="FA72"/>
  <c r="FA66"/>
  <c r="FA44"/>
  <c r="FA45"/>
  <c r="FA109"/>
  <c r="FA53"/>
  <c r="FA34"/>
  <c r="FA40"/>
  <c r="FE70"/>
  <c r="FE40"/>
  <c r="FE42"/>
  <c r="FE53"/>
  <c r="FE29"/>
  <c r="FE32"/>
  <c r="FE25"/>
  <c r="FI166"/>
  <c r="FI177"/>
  <c r="FI103"/>
  <c r="FI142"/>
  <c r="FI116"/>
  <c r="FI100"/>
  <c r="FI78"/>
  <c r="FI75"/>
  <c r="FI86"/>
  <c r="FI54"/>
  <c r="FI41"/>
  <c r="FI42"/>
  <c r="FI46"/>
  <c r="FI48"/>
  <c r="FI113"/>
  <c r="FI125"/>
  <c r="FI31"/>
  <c r="FI37"/>
  <c r="FI32"/>
  <c r="FI28"/>
  <c r="FM188"/>
  <c r="FM200"/>
  <c r="FM156"/>
  <c r="FM125"/>
  <c r="FQ73"/>
  <c r="FQ66"/>
  <c r="FQ44"/>
  <c r="FQ43"/>
  <c r="FQ45"/>
  <c r="FQ38"/>
  <c r="FQ33"/>
  <c r="FU70"/>
  <c r="FU40"/>
  <c r="FU53"/>
  <c r="FU30"/>
  <c r="FU36"/>
  <c r="FU25"/>
  <c r="FY168"/>
  <c r="FY116"/>
  <c r="FY78"/>
  <c r="FY75"/>
  <c r="FY54"/>
  <c r="FY41"/>
  <c r="FY42"/>
  <c r="FY46"/>
  <c r="FY48"/>
  <c r="FY113"/>
  <c r="FY125"/>
  <c r="FY31"/>
  <c r="FY37"/>
  <c r="FY32"/>
  <c r="FY28"/>
  <c r="GC188"/>
  <c r="GC200"/>
  <c r="GC183"/>
  <c r="GC195"/>
  <c r="GC99"/>
  <c r="GG73"/>
  <c r="GG66"/>
  <c r="GG44"/>
  <c r="GG43"/>
  <c r="GG38"/>
  <c r="GG39"/>
  <c r="GG33"/>
  <c r="GK70"/>
  <c r="GK40"/>
  <c r="GK53"/>
  <c r="GK30"/>
  <c r="GK36"/>
  <c r="GK25"/>
  <c r="GO168"/>
  <c r="GO130"/>
  <c r="GO104"/>
  <c r="GO127"/>
  <c r="GO116"/>
  <c r="GO100"/>
  <c r="GO78"/>
  <c r="GO75"/>
  <c r="GO86"/>
  <c r="GO54"/>
  <c r="GO41"/>
  <c r="GO46"/>
  <c r="GO48"/>
  <c r="GO113"/>
  <c r="GO125"/>
  <c r="GO31"/>
  <c r="GO37"/>
  <c r="GO39"/>
  <c r="GO32"/>
  <c r="GO28"/>
  <c r="L23" i="6"/>
  <c r="T21"/>
  <c r="X24"/>
  <c r="AB23"/>
  <c r="AJ21"/>
  <c r="AN24"/>
  <c r="AR23"/>
  <c r="AZ21"/>
  <c r="BD24"/>
  <c r="BH23"/>
  <c r="BP21"/>
  <c r="BT24"/>
  <c r="CF21"/>
  <c r="CJ24"/>
  <c r="CN23"/>
  <c r="CV21"/>
  <c r="CZ24"/>
  <c r="DD23"/>
  <c r="DL21"/>
  <c r="DP24"/>
  <c r="DT23"/>
  <c r="EB21"/>
  <c r="EF24"/>
  <c r="ER21"/>
  <c r="EV24"/>
  <c r="FH21"/>
  <c r="FL24"/>
  <c r="FX21"/>
  <c r="GB24"/>
  <c r="GN21"/>
  <c r="GR24"/>
  <c r="AG12" i="5"/>
  <c r="AW12"/>
  <c r="BM12"/>
  <c r="BI164" i="12"/>
  <c r="CC12" i="5"/>
  <c r="BY164" i="12"/>
  <c r="CS12" i="5"/>
  <c r="DI12"/>
  <c r="DE164" i="12"/>
  <c r="DY12" i="5"/>
  <c r="DU164" i="12"/>
  <c r="EO12" i="5"/>
  <c r="EK164" i="12"/>
  <c r="FE12" i="5"/>
  <c r="FU12"/>
  <c r="GK12"/>
  <c r="AD10"/>
  <c r="AT10"/>
  <c r="BJ10"/>
  <c r="BZ10"/>
  <c r="CP10"/>
  <c r="DF10"/>
  <c r="DV10"/>
  <c r="EL10"/>
  <c r="FB10"/>
  <c r="FR10"/>
  <c r="GH10"/>
  <c r="T12"/>
  <c r="ER10"/>
  <c r="CF10"/>
  <c r="CV10"/>
  <c r="AF10"/>
  <c r="DT10"/>
  <c r="DP151" i="12"/>
  <c r="BH10" i="5"/>
  <c r="EJ10"/>
  <c r="EF125" i="12"/>
  <c r="G95" i="9"/>
  <c r="I95"/>
  <c r="K201"/>
  <c r="BG201"/>
  <c r="G201"/>
  <c r="J201"/>
  <c r="I201"/>
  <c r="G127"/>
  <c r="BG127"/>
  <c r="K127"/>
  <c r="J127"/>
  <c r="I127"/>
  <c r="I135"/>
  <c r="I193"/>
  <c r="BG61"/>
  <c r="G145"/>
  <c r="J145"/>
  <c r="G177"/>
  <c r="K217"/>
  <c r="BG217"/>
  <c r="G217"/>
  <c r="J217"/>
  <c r="I217"/>
  <c r="K185"/>
  <c r="BG185"/>
  <c r="G185"/>
  <c r="J185"/>
  <c r="I185"/>
  <c r="K169"/>
  <c r="BG169"/>
  <c r="G169"/>
  <c r="J169"/>
  <c r="I169"/>
  <c r="K103"/>
  <c r="BG103"/>
  <c r="G103"/>
  <c r="I103"/>
  <c r="J103"/>
  <c r="G153"/>
  <c r="K151"/>
  <c r="BG151"/>
  <c r="I151"/>
  <c r="G151"/>
  <c r="J151"/>
  <c r="G175"/>
  <c r="BG129"/>
  <c r="K209"/>
  <c r="J209"/>
  <c r="K147"/>
  <c r="BG115"/>
  <c r="I115"/>
  <c r="K213"/>
  <c r="I213"/>
  <c r="BG181"/>
  <c r="G181"/>
  <c r="J181"/>
  <c r="K149"/>
  <c r="I149"/>
  <c r="BG117"/>
  <c r="G117"/>
  <c r="J117"/>
  <c r="K65"/>
  <c r="I65"/>
  <c r="BG123"/>
  <c r="G123"/>
  <c r="I123"/>
  <c r="K91"/>
  <c r="J91"/>
  <c r="K63"/>
  <c r="G63"/>
  <c r="J63"/>
  <c r="K221"/>
  <c r="I221"/>
  <c r="BG205"/>
  <c r="G205"/>
  <c r="J205"/>
  <c r="K189"/>
  <c r="I189"/>
  <c r="BG173"/>
  <c r="G173"/>
  <c r="J173"/>
  <c r="K157"/>
  <c r="I157"/>
  <c r="BG141"/>
  <c r="G141"/>
  <c r="J141"/>
  <c r="K125"/>
  <c r="I125"/>
  <c r="BG109"/>
  <c r="G109"/>
  <c r="J109"/>
  <c r="K93"/>
  <c r="I93"/>
  <c r="G77"/>
  <c r="BG77"/>
  <c r="J77"/>
  <c r="G49"/>
  <c r="I49"/>
  <c r="K139"/>
  <c r="J139"/>
  <c r="BG107"/>
  <c r="G107"/>
  <c r="I107"/>
  <c r="K197"/>
  <c r="I197"/>
  <c r="BG165"/>
  <c r="G165"/>
  <c r="J165"/>
  <c r="K133"/>
  <c r="I133"/>
  <c r="BG101"/>
  <c r="G101"/>
  <c r="J101"/>
  <c r="BG131"/>
  <c r="G131"/>
  <c r="I131"/>
  <c r="K99"/>
  <c r="J99"/>
  <c r="K47"/>
  <c r="G47"/>
  <c r="J47"/>
  <c r="GL104" i="12"/>
  <c r="GL100"/>
  <c r="FV100"/>
  <c r="FV103"/>
  <c r="FV104"/>
  <c r="CG100"/>
  <c r="CG104"/>
  <c r="CG107"/>
  <c r="CG185"/>
  <c r="CG197"/>
  <c r="CG111"/>
  <c r="CG189"/>
  <c r="CG201"/>
  <c r="CG106"/>
  <c r="CG184"/>
  <c r="CG196"/>
  <c r="CG110"/>
  <c r="CG188"/>
  <c r="CG200"/>
  <c r="CG103"/>
  <c r="CG102"/>
  <c r="CG105"/>
  <c r="CG183"/>
  <c r="CG195"/>
  <c r="CG109"/>
  <c r="CG187"/>
  <c r="CG199"/>
  <c r="CG108"/>
  <c r="CG186"/>
  <c r="CG198"/>
  <c r="CG101"/>
  <c r="BQ100"/>
  <c r="BQ104"/>
  <c r="BQ107"/>
  <c r="BQ185"/>
  <c r="BQ197"/>
  <c r="BQ109"/>
  <c r="BQ187"/>
  <c r="BQ199"/>
  <c r="BQ108"/>
  <c r="BQ186"/>
  <c r="BQ198"/>
  <c r="BQ101"/>
  <c r="BQ111"/>
  <c r="BQ189"/>
  <c r="BQ201"/>
  <c r="BQ106"/>
  <c r="BQ184"/>
  <c r="BQ196"/>
  <c r="BQ110"/>
  <c r="BQ188"/>
  <c r="BQ200"/>
  <c r="BQ103"/>
  <c r="BQ102"/>
  <c r="BQ105"/>
  <c r="BQ183"/>
  <c r="BQ195"/>
  <c r="GC126"/>
  <c r="GC129"/>
  <c r="GC181"/>
  <c r="GC193"/>
  <c r="GC128"/>
  <c r="GC127"/>
  <c r="GC179"/>
  <c r="GC191"/>
  <c r="GC130"/>
  <c r="GC182"/>
  <c r="GC194"/>
  <c r="FM90"/>
  <c r="FM89"/>
  <c r="FM88"/>
  <c r="FM87"/>
  <c r="FM91"/>
  <c r="FA128"/>
  <c r="FA127"/>
  <c r="FA130"/>
  <c r="FA129"/>
  <c r="FA126"/>
  <c r="AC128"/>
  <c r="AC127"/>
  <c r="AC130"/>
  <c r="AC129"/>
  <c r="AC126"/>
  <c r="ET109"/>
  <c r="ET187"/>
  <c r="ET199"/>
  <c r="ET103"/>
  <c r="ET181"/>
  <c r="ET106"/>
  <c r="ET184"/>
  <c r="ET196"/>
  <c r="ET105"/>
  <c r="ET183"/>
  <c r="ET195"/>
  <c r="ET102"/>
  <c r="ET100"/>
  <c r="ET104"/>
  <c r="ET182"/>
  <c r="ET194"/>
  <c r="ET107"/>
  <c r="ET185"/>
  <c r="ET197"/>
  <c r="ET110"/>
  <c r="ET188"/>
  <c r="ET200"/>
  <c r="ET101"/>
  <c r="ET108"/>
  <c r="ET186"/>
  <c r="ET198"/>
  <c r="ET111"/>
  <c r="ET189"/>
  <c r="ET201"/>
  <c r="EQ102"/>
  <c r="EQ109"/>
  <c r="EQ101"/>
  <c r="EQ111"/>
  <c r="EQ106"/>
  <c r="EQ108"/>
  <c r="EQ103"/>
  <c r="EQ100"/>
  <c r="EQ105"/>
  <c r="EQ104"/>
  <c r="EQ107"/>
  <c r="EQ110"/>
  <c r="AE101"/>
  <c r="AE104"/>
  <c r="AE100"/>
  <c r="EE107"/>
  <c r="EE185"/>
  <c r="EE197"/>
  <c r="EE102"/>
  <c r="EE105"/>
  <c r="EE183"/>
  <c r="EE195"/>
  <c r="EE109"/>
  <c r="EE187"/>
  <c r="EE199"/>
  <c r="EE110"/>
  <c r="EE188"/>
  <c r="EE200"/>
  <c r="EE100"/>
  <c r="EE111"/>
  <c r="EE189"/>
  <c r="EE201"/>
  <c r="EE101"/>
  <c r="EE104"/>
  <c r="EE108"/>
  <c r="EE186"/>
  <c r="EE198"/>
  <c r="EE103"/>
  <c r="EE106"/>
  <c r="EE184"/>
  <c r="EE196"/>
  <c r="GI101"/>
  <c r="GI100"/>
  <c r="GI104"/>
  <c r="GI103"/>
  <c r="BN87"/>
  <c r="BN91"/>
  <c r="BN90"/>
  <c r="BN89"/>
  <c r="BN88"/>
  <c r="FT87"/>
  <c r="FT91"/>
  <c r="FT90"/>
  <c r="FT89"/>
  <c r="FT88"/>
  <c r="GQ107"/>
  <c r="GQ102"/>
  <c r="GQ109"/>
  <c r="GQ105"/>
  <c r="GQ106"/>
  <c r="GQ104"/>
  <c r="GQ110"/>
  <c r="GQ100"/>
  <c r="GQ101"/>
  <c r="GQ111"/>
  <c r="GQ103"/>
  <c r="GQ108"/>
  <c r="GN128"/>
  <c r="GN130"/>
  <c r="GN126"/>
  <c r="GN127"/>
  <c r="GN129"/>
  <c r="X130"/>
  <c r="X129"/>
  <c r="X127"/>
  <c r="X128"/>
  <c r="X126"/>
  <c r="T129"/>
  <c r="T130"/>
  <c r="T126"/>
  <c r="T128"/>
  <c r="T127"/>
  <c r="DJ127"/>
  <c r="DJ129"/>
  <c r="DJ130"/>
  <c r="DJ126"/>
  <c r="DJ128"/>
  <c r="P129"/>
  <c r="P126"/>
  <c r="P130"/>
  <c r="P128"/>
  <c r="P127"/>
  <c r="AH127"/>
  <c r="AH130"/>
  <c r="AH129"/>
  <c r="AH128"/>
  <c r="AH126"/>
  <c r="EU130"/>
  <c r="EU129"/>
  <c r="EU127"/>
  <c r="EU128"/>
  <c r="EU126"/>
  <c r="EU138"/>
  <c r="FL130"/>
  <c r="FL182"/>
  <c r="FL126"/>
  <c r="FL129"/>
  <c r="FL128"/>
  <c r="FL127"/>
  <c r="FL179"/>
  <c r="EN107"/>
  <c r="EN105"/>
  <c r="EN103"/>
  <c r="EN104"/>
  <c r="EN101"/>
  <c r="EN110"/>
  <c r="EN102"/>
  <c r="EN108"/>
  <c r="EN106"/>
  <c r="EN109"/>
  <c r="EN111"/>
  <c r="EN100"/>
  <c r="EL103"/>
  <c r="AE103"/>
  <c r="FY128"/>
  <c r="FY129"/>
  <c r="FY130"/>
  <c r="FY126"/>
  <c r="FY138"/>
  <c r="FY127"/>
  <c r="ES87"/>
  <c r="ES91"/>
  <c r="ES90"/>
  <c r="ES89"/>
  <c r="ES88"/>
  <c r="EO88"/>
  <c r="EO87"/>
  <c r="EO91"/>
  <c r="EO90"/>
  <c r="EO89"/>
  <c r="U90"/>
  <c r="U89"/>
  <c r="U88"/>
  <c r="U87"/>
  <c r="U91"/>
  <c r="EH126"/>
  <c r="EH130"/>
  <c r="EH128"/>
  <c r="EH129"/>
  <c r="EH127"/>
  <c r="FI87"/>
  <c r="FI91"/>
  <c r="FI90"/>
  <c r="FI89"/>
  <c r="FI88"/>
  <c r="EO128"/>
  <c r="EO127"/>
  <c r="EO130"/>
  <c r="EO126"/>
  <c r="EO129"/>
  <c r="BA100"/>
  <c r="BA104"/>
  <c r="BA107"/>
  <c r="BA185"/>
  <c r="BA197"/>
  <c r="BA111"/>
  <c r="BA189"/>
  <c r="BA201"/>
  <c r="BA106"/>
  <c r="BA184"/>
  <c r="BA196"/>
  <c r="BA105"/>
  <c r="BA183"/>
  <c r="BA195"/>
  <c r="BA103"/>
  <c r="BA102"/>
  <c r="BA109"/>
  <c r="BA187"/>
  <c r="BA199"/>
  <c r="BA110"/>
  <c r="BA188"/>
  <c r="BA200"/>
  <c r="BA108"/>
  <c r="BA186"/>
  <c r="BA198"/>
  <c r="BA101"/>
  <c r="AK100"/>
  <c r="AK104"/>
  <c r="AK107"/>
  <c r="AK185"/>
  <c r="AK197"/>
  <c r="AK108"/>
  <c r="AK186"/>
  <c r="AK198"/>
  <c r="AK101"/>
  <c r="AK105"/>
  <c r="AK183"/>
  <c r="AK195"/>
  <c r="AK103"/>
  <c r="AK102"/>
  <c r="AK111"/>
  <c r="AK189"/>
  <c r="AK201"/>
  <c r="AK106"/>
  <c r="AK184"/>
  <c r="AK196"/>
  <c r="AK109"/>
  <c r="AK187"/>
  <c r="AK199"/>
  <c r="AK110"/>
  <c r="AK188"/>
  <c r="AK200"/>
  <c r="FZ178"/>
  <c r="FZ190"/>
  <c r="FZ125"/>
  <c r="FV128"/>
  <c r="FV129"/>
  <c r="FV130"/>
  <c r="FV126"/>
  <c r="FV127"/>
  <c r="FJ178"/>
  <c r="FJ190"/>
  <c r="FJ125"/>
  <c r="AD127"/>
  <c r="AD130"/>
  <c r="AD126"/>
  <c r="AD128"/>
  <c r="AD129"/>
  <c r="GN90"/>
  <c r="GN89"/>
  <c r="GN88"/>
  <c r="GN87"/>
  <c r="GN91"/>
  <c r="AX129"/>
  <c r="AX128"/>
  <c r="AX127"/>
  <c r="AX130"/>
  <c r="AX126"/>
  <c r="FW129"/>
  <c r="FW128"/>
  <c r="FW126"/>
  <c r="FW127"/>
  <c r="FW130"/>
  <c r="GA88"/>
  <c r="GA90"/>
  <c r="GA91"/>
  <c r="GA89"/>
  <c r="GA87"/>
  <c r="FC90"/>
  <c r="FC88"/>
  <c r="FC179"/>
  <c r="FC191"/>
  <c r="FC91"/>
  <c r="FC89"/>
  <c r="FC87"/>
  <c r="GI117"/>
  <c r="GI115"/>
  <c r="GI113"/>
  <c r="GI114"/>
  <c r="GI116"/>
  <c r="CQ100"/>
  <c r="CQ109"/>
  <c r="CQ187"/>
  <c r="CQ199"/>
  <c r="CQ102"/>
  <c r="CQ107"/>
  <c r="CQ185"/>
  <c r="CQ197"/>
  <c r="CQ104"/>
  <c r="CQ105"/>
  <c r="CQ183"/>
  <c r="CQ195"/>
  <c r="CQ103"/>
  <c r="CQ111"/>
  <c r="CQ189"/>
  <c r="CQ201"/>
  <c r="CQ106"/>
  <c r="CQ184"/>
  <c r="CQ196"/>
  <c r="CQ101"/>
  <c r="CQ108"/>
  <c r="CQ186"/>
  <c r="CQ198"/>
  <c r="CQ110"/>
  <c r="CQ188"/>
  <c r="CQ200"/>
  <c r="BX88"/>
  <c r="BX91"/>
  <c r="BX90"/>
  <c r="BX89"/>
  <c r="BX87"/>
  <c r="AV87"/>
  <c r="AV89"/>
  <c r="AV91"/>
  <c r="AV90"/>
  <c r="AV88"/>
  <c r="O88"/>
  <c r="O89"/>
  <c r="O87"/>
  <c r="O91"/>
  <c r="O90"/>
  <c r="GJ87"/>
  <c r="GJ91"/>
  <c r="GJ90"/>
  <c r="GJ89"/>
  <c r="GJ88"/>
  <c r="GO87"/>
  <c r="GO91"/>
  <c r="GO90"/>
  <c r="GO181"/>
  <c r="GO193"/>
  <c r="GO89"/>
  <c r="GO88"/>
  <c r="FE128"/>
  <c r="FE127"/>
  <c r="FE130"/>
  <c r="FE129"/>
  <c r="FE126"/>
  <c r="ES128"/>
  <c r="ES127"/>
  <c r="ES130"/>
  <c r="ES126"/>
  <c r="ES138"/>
  <c r="ES129"/>
  <c r="EC87"/>
  <c r="EC91"/>
  <c r="EC90"/>
  <c r="EC89"/>
  <c r="EC88"/>
  <c r="DY88"/>
  <c r="DY87"/>
  <c r="DY91"/>
  <c r="DY90"/>
  <c r="DY89"/>
  <c r="BQ128"/>
  <c r="BQ127"/>
  <c r="BQ130"/>
  <c r="BQ129"/>
  <c r="BQ126"/>
  <c r="BQ138"/>
  <c r="EX126"/>
  <c r="EX130"/>
  <c r="EX128"/>
  <c r="EX129"/>
  <c r="EX127"/>
  <c r="GK128"/>
  <c r="GK127"/>
  <c r="GK130"/>
  <c r="GK126"/>
  <c r="GK129"/>
  <c r="FY87"/>
  <c r="FY91"/>
  <c r="FY90"/>
  <c r="FY89"/>
  <c r="FY88"/>
  <c r="FU128"/>
  <c r="FU127"/>
  <c r="FU130"/>
  <c r="FU129"/>
  <c r="FU126"/>
  <c r="Q87"/>
  <c r="Q91"/>
  <c r="Q90"/>
  <c r="Q89"/>
  <c r="Q88"/>
  <c r="FM129"/>
  <c r="FM128"/>
  <c r="FM127"/>
  <c r="FM130"/>
  <c r="FM126"/>
  <c r="EO101"/>
  <c r="EO102"/>
  <c r="EO104"/>
  <c r="EO107"/>
  <c r="EO106"/>
  <c r="EO108"/>
  <c r="EO111"/>
  <c r="EO109"/>
  <c r="EO105"/>
  <c r="EO103"/>
  <c r="EO100"/>
  <c r="EO110"/>
  <c r="AS128"/>
  <c r="AS127"/>
  <c r="AS130"/>
  <c r="AS129"/>
  <c r="AS126"/>
  <c r="AP127"/>
  <c r="AP130"/>
  <c r="AP129"/>
  <c r="AP126"/>
  <c r="AP128"/>
  <c r="FF87"/>
  <c r="FF91"/>
  <c r="FF90"/>
  <c r="FF89"/>
  <c r="FF88"/>
  <c r="EP87"/>
  <c r="EP91"/>
  <c r="EP90"/>
  <c r="EP89"/>
  <c r="EP88"/>
  <c r="DZ87"/>
  <c r="DZ91"/>
  <c r="DZ90"/>
  <c r="DZ89"/>
  <c r="DZ88"/>
  <c r="GQ88"/>
  <c r="GQ90"/>
  <c r="GQ91"/>
  <c r="GQ89"/>
  <c r="GQ87"/>
  <c r="GA107"/>
  <c r="GA102"/>
  <c r="GA109"/>
  <c r="GA104"/>
  <c r="GA106"/>
  <c r="GA101"/>
  <c r="GA111"/>
  <c r="GA103"/>
  <c r="GA108"/>
  <c r="GA110"/>
  <c r="GA100"/>
  <c r="GA105"/>
  <c r="GA128"/>
  <c r="GA130"/>
  <c r="GA129"/>
  <c r="GA127"/>
  <c r="GA126"/>
  <c r="CR129"/>
  <c r="CR127"/>
  <c r="CR128"/>
  <c r="CR126"/>
  <c r="CR130"/>
  <c r="EJ88"/>
  <c r="EJ179"/>
  <c r="EJ191"/>
  <c r="EJ91"/>
  <c r="EJ182"/>
  <c r="EJ194"/>
  <c r="EJ90"/>
  <c r="EJ181"/>
  <c r="EJ193"/>
  <c r="EJ89"/>
  <c r="EJ87"/>
  <c r="BL87"/>
  <c r="BL91"/>
  <c r="BL89"/>
  <c r="BL90"/>
  <c r="BL88"/>
  <c r="AF87"/>
  <c r="AF91"/>
  <c r="AF90"/>
  <c r="AF89"/>
  <c r="AF88"/>
  <c r="P89"/>
  <c r="P88"/>
  <c r="P87"/>
  <c r="P91"/>
  <c r="P90"/>
  <c r="CD127"/>
  <c r="CD130"/>
  <c r="CD126"/>
  <c r="CD129"/>
  <c r="CD128"/>
  <c r="AR87"/>
  <c r="AR91"/>
  <c r="AR90"/>
  <c r="AR88"/>
  <c r="AR89"/>
  <c r="CT87"/>
  <c r="CT91"/>
  <c r="CT90"/>
  <c r="CT89"/>
  <c r="CT88"/>
  <c r="CT127"/>
  <c r="CT130"/>
  <c r="CT126"/>
  <c r="CT128"/>
  <c r="CT129"/>
  <c r="FK88"/>
  <c r="FK90"/>
  <c r="FK91"/>
  <c r="FK89"/>
  <c r="FK87"/>
  <c r="GJ128"/>
  <c r="GJ129"/>
  <c r="GJ126"/>
  <c r="GJ127"/>
  <c r="GJ130"/>
  <c r="FD127"/>
  <c r="FD129"/>
  <c r="FD128"/>
  <c r="FD130"/>
  <c r="FD126"/>
  <c r="EN127"/>
  <c r="EN128"/>
  <c r="EN130"/>
  <c r="EN129"/>
  <c r="EN126"/>
  <c r="GO182"/>
  <c r="GO194"/>
  <c r="FV102"/>
  <c r="ET180"/>
  <c r="ET192"/>
  <c r="FI128"/>
  <c r="FI127"/>
  <c r="FI130"/>
  <c r="FI126"/>
  <c r="FI129"/>
  <c r="FI181"/>
  <c r="FI193"/>
  <c r="EC128"/>
  <c r="EC127"/>
  <c r="EC130"/>
  <c r="EC126"/>
  <c r="EC129"/>
  <c r="AK87"/>
  <c r="AK91"/>
  <c r="AK182"/>
  <c r="AK194"/>
  <c r="AK90"/>
  <c r="AK89"/>
  <c r="AK180"/>
  <c r="AK192"/>
  <c r="AK88"/>
  <c r="AW88"/>
  <c r="AW87"/>
  <c r="AW91"/>
  <c r="AW90"/>
  <c r="AW89"/>
  <c r="U103"/>
  <c r="U181"/>
  <c r="U193"/>
  <c r="U101"/>
  <c r="BY128"/>
  <c r="BY127"/>
  <c r="BY179"/>
  <c r="BY191"/>
  <c r="BY130"/>
  <c r="BY182"/>
  <c r="BY194"/>
  <c r="BY129"/>
  <c r="BY181"/>
  <c r="BY193"/>
  <c r="BY126"/>
  <c r="GL128"/>
  <c r="GL129"/>
  <c r="GL130"/>
  <c r="GL126"/>
  <c r="GL127"/>
  <c r="FG102"/>
  <c r="FG109"/>
  <c r="FG101"/>
  <c r="FG111"/>
  <c r="FG106"/>
  <c r="FG108"/>
  <c r="FG103"/>
  <c r="FG110"/>
  <c r="FG107"/>
  <c r="FG100"/>
  <c r="FG105"/>
  <c r="FG104"/>
  <c r="O128"/>
  <c r="O129"/>
  <c r="O126"/>
  <c r="O127"/>
  <c r="O130"/>
  <c r="CR87"/>
  <c r="CR91"/>
  <c r="CR90"/>
  <c r="CR89"/>
  <c r="CR88"/>
  <c r="AX87"/>
  <c r="AX91"/>
  <c r="AX90"/>
  <c r="AX89"/>
  <c r="AX88"/>
  <c r="R90"/>
  <c r="R88"/>
  <c r="R87"/>
  <c r="R91"/>
  <c r="R89"/>
  <c r="GI90"/>
  <c r="GI88"/>
  <c r="GI87"/>
  <c r="GI91"/>
  <c r="GI89"/>
  <c r="EZ126"/>
  <c r="EZ130"/>
  <c r="EZ127"/>
  <c r="EZ129"/>
  <c r="EZ128"/>
  <c r="EB102"/>
  <c r="EB104"/>
  <c r="EB101"/>
  <c r="BC126"/>
  <c r="BC127"/>
  <c r="BC130"/>
  <c r="BC128"/>
  <c r="BC129"/>
  <c r="DX129"/>
  <c r="DX128"/>
  <c r="DX130"/>
  <c r="DX126"/>
  <c r="DX127"/>
  <c r="BS108"/>
  <c r="BS186"/>
  <c r="BS198"/>
  <c r="BS111"/>
  <c r="BS189"/>
  <c r="BS201"/>
  <c r="BS110"/>
  <c r="BS188"/>
  <c r="BS200"/>
  <c r="BS102"/>
  <c r="BS107"/>
  <c r="BS185"/>
  <c r="BS197"/>
  <c r="BS100"/>
  <c r="BS103"/>
  <c r="BS105"/>
  <c r="BS183"/>
  <c r="BS195"/>
  <c r="BS106"/>
  <c r="BS184"/>
  <c r="BS196"/>
  <c r="BS104"/>
  <c r="BS109"/>
  <c r="BS187"/>
  <c r="BS199"/>
  <c r="BS101"/>
  <c r="DD88"/>
  <c r="DD89"/>
  <c r="DD87"/>
  <c r="DD91"/>
  <c r="DD90"/>
  <c r="DJ87"/>
  <c r="DJ91"/>
  <c r="DJ90"/>
  <c r="DJ89"/>
  <c r="DJ88"/>
  <c r="AB90"/>
  <c r="AB87"/>
  <c r="AB91"/>
  <c r="AB89"/>
  <c r="AB88"/>
  <c r="FK130"/>
  <c r="FK129"/>
  <c r="FK127"/>
  <c r="FK128"/>
  <c r="FK126"/>
  <c r="GL102"/>
  <c r="BY180"/>
  <c r="BY192"/>
  <c r="FL181"/>
  <c r="GG89"/>
  <c r="GG88"/>
  <c r="GG87"/>
  <c r="GG91"/>
  <c r="GG90"/>
  <c r="FQ106"/>
  <c r="FQ108"/>
  <c r="FQ111"/>
  <c r="FQ101"/>
  <c r="FQ102"/>
  <c r="FQ104"/>
  <c r="FQ107"/>
  <c r="FQ110"/>
  <c r="FQ105"/>
  <c r="CG128"/>
  <c r="CG127"/>
  <c r="CG130"/>
  <c r="BM154"/>
  <c r="BM153"/>
  <c r="BM152"/>
  <c r="BM156"/>
  <c r="BM155"/>
  <c r="BA128"/>
  <c r="BA127"/>
  <c r="BA130"/>
  <c r="AK128"/>
  <c r="AK127"/>
  <c r="AK130"/>
  <c r="Q154"/>
  <c r="Q153"/>
  <c r="Q152"/>
  <c r="Q156"/>
  <c r="Q155"/>
  <c r="DB127"/>
  <c r="DB130"/>
  <c r="DB129"/>
  <c r="DV177"/>
  <c r="BJ177"/>
  <c r="AL52" i="8"/>
  <c r="AL60"/>
  <c r="AL68"/>
  <c r="AL76"/>
  <c r="AL84"/>
  <c r="AL92"/>
  <c r="AL100"/>
  <c r="AL108"/>
  <c r="AL116"/>
  <c r="AL124"/>
  <c r="AL132"/>
  <c r="AL140"/>
  <c r="AL148"/>
  <c r="AL156"/>
  <c r="AL164"/>
  <c r="AL172"/>
  <c r="AL180"/>
  <c r="AL188"/>
  <c r="AL196"/>
  <c r="AL204"/>
  <c r="AL212"/>
  <c r="AL220"/>
  <c r="AL228"/>
  <c r="AL50"/>
  <c r="AL70"/>
  <c r="AL86"/>
  <c r="AL102"/>
  <c r="AL118"/>
  <c r="AL134"/>
  <c r="AL150"/>
  <c r="AL166"/>
  <c r="AL182"/>
  <c r="AL198"/>
  <c r="AL214"/>
  <c r="AL230"/>
  <c r="AL54"/>
  <c r="AL74"/>
  <c r="AL90"/>
  <c r="AL106"/>
  <c r="AL122"/>
  <c r="AL138"/>
  <c r="AL154"/>
  <c r="AL170"/>
  <c r="AL186"/>
  <c r="AL202"/>
  <c r="AL218"/>
  <c r="AL58"/>
  <c r="AL78"/>
  <c r="AL94"/>
  <c r="AL110"/>
  <c r="AL126"/>
  <c r="AL142"/>
  <c r="AL158"/>
  <c r="AL174"/>
  <c r="AL190"/>
  <c r="AL206"/>
  <c r="AL222"/>
  <c r="AL46"/>
  <c r="AL62"/>
  <c r="AL66"/>
  <c r="AL82"/>
  <c r="AL98"/>
  <c r="AL114"/>
  <c r="AL130"/>
  <c r="AL146"/>
  <c r="AL162"/>
  <c r="AL178"/>
  <c r="AL194"/>
  <c r="AL210"/>
  <c r="AL226"/>
  <c r="FQ128" i="12"/>
  <c r="FQ127"/>
  <c r="FQ130"/>
  <c r="FQ129"/>
  <c r="DM87"/>
  <c r="DM91"/>
  <c r="DM182"/>
  <c r="DM194"/>
  <c r="DM90"/>
  <c r="DM181"/>
  <c r="DM193"/>
  <c r="DM89"/>
  <c r="DM88"/>
  <c r="CW100"/>
  <c r="CW104"/>
  <c r="CW107"/>
  <c r="CW185"/>
  <c r="CW197"/>
  <c r="CC128"/>
  <c r="CC127"/>
  <c r="CC130"/>
  <c r="BA87"/>
  <c r="BA91"/>
  <c r="BA182"/>
  <c r="BA194"/>
  <c r="BA90"/>
  <c r="BA181"/>
  <c r="BA193"/>
  <c r="BA89"/>
  <c r="BA88"/>
  <c r="BA179"/>
  <c r="BA191"/>
  <c r="CJ177"/>
  <c r="AV177"/>
  <c r="GG125"/>
  <c r="GG151"/>
  <c r="GG177"/>
  <c r="GG99"/>
  <c r="GG152"/>
  <c r="GG164"/>
  <c r="GG156"/>
  <c r="GG155"/>
  <c r="GG154"/>
  <c r="GG153"/>
  <c r="EK89"/>
  <c r="EK88"/>
  <c r="EK87"/>
  <c r="EK91"/>
  <c r="EK182"/>
  <c r="EK194"/>
  <c r="EK90"/>
  <c r="DE128"/>
  <c r="DE180"/>
  <c r="DE192"/>
  <c r="DE127"/>
  <c r="DE179"/>
  <c r="DE191"/>
  <c r="DE130"/>
  <c r="DE182"/>
  <c r="DE194"/>
  <c r="DE129"/>
  <c r="DE181"/>
  <c r="DE193"/>
  <c r="CC88"/>
  <c r="CC87"/>
  <c r="CC91"/>
  <c r="CC90"/>
  <c r="CC89"/>
  <c r="BE129"/>
  <c r="BE128"/>
  <c r="BE127"/>
  <c r="BE130"/>
  <c r="BE126"/>
  <c r="AS151"/>
  <c r="AS177"/>
  <c r="AS184"/>
  <c r="AS196"/>
  <c r="AS138"/>
  <c r="AS164"/>
  <c r="AS86"/>
  <c r="AS125"/>
  <c r="AG88"/>
  <c r="AG87"/>
  <c r="AG91"/>
  <c r="AG90"/>
  <c r="AG89"/>
  <c r="U109"/>
  <c r="U187"/>
  <c r="U199"/>
  <c r="U110"/>
  <c r="U188"/>
  <c r="U200"/>
  <c r="U105"/>
  <c r="U183"/>
  <c r="U195"/>
  <c r="U106"/>
  <c r="U184"/>
  <c r="U196"/>
  <c r="U108"/>
  <c r="U186"/>
  <c r="U198"/>
  <c r="U111"/>
  <c r="U189"/>
  <c r="U201"/>
  <c r="U102"/>
  <c r="U100"/>
  <c r="U112"/>
  <c r="U104"/>
  <c r="U182"/>
  <c r="U194"/>
  <c r="U107"/>
  <c r="U185"/>
  <c r="U197"/>
  <c r="GH127"/>
  <c r="GH130"/>
  <c r="GH129"/>
  <c r="GH128"/>
  <c r="GH101"/>
  <c r="GH108"/>
  <c r="GH111"/>
  <c r="GH100"/>
  <c r="GH104"/>
  <c r="GH107"/>
  <c r="GH110"/>
  <c r="GH109"/>
  <c r="GH106"/>
  <c r="GH105"/>
  <c r="GH102"/>
  <c r="FR88"/>
  <c r="FR87"/>
  <c r="FR91"/>
  <c r="FR90"/>
  <c r="FR89"/>
  <c r="FN125"/>
  <c r="FN151"/>
  <c r="FN177"/>
  <c r="FN164"/>
  <c r="FN86"/>
  <c r="FN186"/>
  <c r="FN198"/>
  <c r="FB88"/>
  <c r="FB87"/>
  <c r="FB91"/>
  <c r="FB90"/>
  <c r="FB89"/>
  <c r="EX125"/>
  <c r="EX151"/>
  <c r="EX177"/>
  <c r="EX138"/>
  <c r="EX164"/>
  <c r="EX86"/>
  <c r="EX103"/>
  <c r="EX106"/>
  <c r="EX184"/>
  <c r="EX196"/>
  <c r="EH125"/>
  <c r="EH151"/>
  <c r="EH177"/>
  <c r="EH189"/>
  <c r="EH201"/>
  <c r="EH138"/>
  <c r="EH164"/>
  <c r="EH86"/>
  <c r="DV154"/>
  <c r="DV153"/>
  <c r="DV152"/>
  <c r="DV164"/>
  <c r="DV156"/>
  <c r="DV155"/>
  <c r="DR151"/>
  <c r="DR177"/>
  <c r="DR185"/>
  <c r="DR197"/>
  <c r="DR189"/>
  <c r="DR201"/>
  <c r="DR112"/>
  <c r="DR184"/>
  <c r="DR196"/>
  <c r="DR188"/>
  <c r="DR200"/>
  <c r="DR183"/>
  <c r="DR195"/>
  <c r="DR164"/>
  <c r="DR187"/>
  <c r="DR199"/>
  <c r="DR86"/>
  <c r="DR125"/>
  <c r="DR186"/>
  <c r="DR198"/>
  <c r="DF100"/>
  <c r="DF104"/>
  <c r="DF107"/>
  <c r="DF185"/>
  <c r="DF197"/>
  <c r="DF102"/>
  <c r="DF109"/>
  <c r="DF187"/>
  <c r="DF199"/>
  <c r="DF103"/>
  <c r="DF181"/>
  <c r="DF193"/>
  <c r="DF110"/>
  <c r="DF188"/>
  <c r="DF200"/>
  <c r="DF105"/>
  <c r="DF183"/>
  <c r="DF195"/>
  <c r="DF106"/>
  <c r="DF184"/>
  <c r="DF196"/>
  <c r="DF101"/>
  <c r="DF111"/>
  <c r="DF189"/>
  <c r="DF201"/>
  <c r="DF108"/>
  <c r="DF186"/>
  <c r="DF198"/>
  <c r="DB151"/>
  <c r="DB177"/>
  <c r="DB185"/>
  <c r="DB197"/>
  <c r="DB189"/>
  <c r="DB201"/>
  <c r="DB112"/>
  <c r="DB184"/>
  <c r="DB196"/>
  <c r="DB188"/>
  <c r="DB200"/>
  <c r="DB183"/>
  <c r="DB195"/>
  <c r="DB164"/>
  <c r="DB187"/>
  <c r="DB199"/>
  <c r="DB186"/>
  <c r="DB198"/>
  <c r="DB86"/>
  <c r="DB125"/>
  <c r="CP100"/>
  <c r="CP104"/>
  <c r="CP107"/>
  <c r="CP185"/>
  <c r="CP197"/>
  <c r="CP102"/>
  <c r="CP109"/>
  <c r="CP187"/>
  <c r="CP199"/>
  <c r="CP103"/>
  <c r="CP110"/>
  <c r="CP188"/>
  <c r="CP200"/>
  <c r="CP105"/>
  <c r="CP183"/>
  <c r="CP195"/>
  <c r="CP106"/>
  <c r="CP184"/>
  <c r="CP196"/>
  <c r="CP101"/>
  <c r="CP111"/>
  <c r="CP189"/>
  <c r="CP201"/>
  <c r="CP108"/>
  <c r="CP186"/>
  <c r="CP198"/>
  <c r="CL151"/>
  <c r="CL177"/>
  <c r="CL164"/>
  <c r="CL86"/>
  <c r="CL125"/>
  <c r="BZ100"/>
  <c r="BZ104"/>
  <c r="BZ107"/>
  <c r="BZ185"/>
  <c r="BZ197"/>
  <c r="BZ102"/>
  <c r="BZ109"/>
  <c r="BZ187"/>
  <c r="BZ199"/>
  <c r="BZ103"/>
  <c r="BZ110"/>
  <c r="BZ188"/>
  <c r="BZ200"/>
  <c r="BZ105"/>
  <c r="BZ183"/>
  <c r="BZ195"/>
  <c r="BZ106"/>
  <c r="BZ184"/>
  <c r="BZ196"/>
  <c r="BZ101"/>
  <c r="BZ111"/>
  <c r="BZ189"/>
  <c r="BZ201"/>
  <c r="BZ108"/>
  <c r="BZ186"/>
  <c r="BZ198"/>
  <c r="BV151"/>
  <c r="BV177"/>
  <c r="BV180"/>
  <c r="BV192"/>
  <c r="BV99"/>
  <c r="BV164"/>
  <c r="BV125"/>
  <c r="BV86"/>
  <c r="BJ100"/>
  <c r="BJ104"/>
  <c r="BJ107"/>
  <c r="BJ185"/>
  <c r="BJ197"/>
  <c r="BJ102"/>
  <c r="BJ109"/>
  <c r="BJ187"/>
  <c r="BJ199"/>
  <c r="BJ103"/>
  <c r="BJ181"/>
  <c r="BJ193"/>
  <c r="BJ110"/>
  <c r="BJ188"/>
  <c r="BJ200"/>
  <c r="BJ105"/>
  <c r="BJ183"/>
  <c r="BJ195"/>
  <c r="BJ106"/>
  <c r="BJ184"/>
  <c r="BJ196"/>
  <c r="BJ101"/>
  <c r="BJ111"/>
  <c r="BJ189"/>
  <c r="BJ201"/>
  <c r="BJ108"/>
  <c r="BJ186"/>
  <c r="BJ198"/>
  <c r="BF151"/>
  <c r="BF177"/>
  <c r="BF180"/>
  <c r="BF192"/>
  <c r="BF99"/>
  <c r="BF164"/>
  <c r="BF86"/>
  <c r="BF125"/>
  <c r="BF106"/>
  <c r="BF184"/>
  <c r="BF196"/>
  <c r="BF105"/>
  <c r="BF183"/>
  <c r="BF195"/>
  <c r="AT100"/>
  <c r="AT104"/>
  <c r="AT107"/>
  <c r="AT185"/>
  <c r="AT197"/>
  <c r="AT102"/>
  <c r="AT109"/>
  <c r="AT187"/>
  <c r="AT199"/>
  <c r="AT103"/>
  <c r="AT110"/>
  <c r="AT188"/>
  <c r="AT200"/>
  <c r="AT105"/>
  <c r="AT183"/>
  <c r="AT195"/>
  <c r="AT106"/>
  <c r="AT184"/>
  <c r="AT196"/>
  <c r="AT108"/>
  <c r="AT186"/>
  <c r="AT198"/>
  <c r="AT101"/>
  <c r="AT111"/>
  <c r="AT189"/>
  <c r="AT201"/>
  <c r="AP151"/>
  <c r="AP177"/>
  <c r="AP181"/>
  <c r="AP138"/>
  <c r="AP180"/>
  <c r="AP192"/>
  <c r="AP99"/>
  <c r="AP179"/>
  <c r="AP183"/>
  <c r="AP195"/>
  <c r="AP164"/>
  <c r="AP86"/>
  <c r="AP125"/>
  <c r="AP106"/>
  <c r="AP184"/>
  <c r="AP196"/>
  <c r="AP105"/>
  <c r="AD154"/>
  <c r="AD153"/>
  <c r="AD152"/>
  <c r="AD156"/>
  <c r="AD155"/>
  <c r="J153"/>
  <c r="J154"/>
  <c r="AF177"/>
  <c r="FZ164"/>
  <c r="FZ191"/>
  <c r="DL78"/>
  <c r="DL76"/>
  <c r="DL75"/>
  <c r="R109"/>
  <c r="R110"/>
  <c r="R108"/>
  <c r="R111"/>
  <c r="R101"/>
  <c r="R107"/>
  <c r="R106"/>
  <c r="R105"/>
  <c r="FW89"/>
  <c r="FW87"/>
  <c r="FW91"/>
  <c r="FW90"/>
  <c r="FW88"/>
  <c r="BW100"/>
  <c r="BW112"/>
  <c r="BW102"/>
  <c r="BW103"/>
  <c r="BW110"/>
  <c r="BW105"/>
  <c r="BW108"/>
  <c r="BW186"/>
  <c r="BW198"/>
  <c r="BW111"/>
  <c r="BW106"/>
  <c r="BW184"/>
  <c r="BW196"/>
  <c r="BW101"/>
  <c r="BW107"/>
  <c r="BW104"/>
  <c r="BW109"/>
  <c r="BW185"/>
  <c r="BW197"/>
  <c r="BW189"/>
  <c r="BW201"/>
  <c r="BW187"/>
  <c r="BW199"/>
  <c r="BW86"/>
  <c r="BW125"/>
  <c r="BW177"/>
  <c r="BW151"/>
  <c r="BW183"/>
  <c r="BW195"/>
  <c r="BW188"/>
  <c r="BW200"/>
  <c r="BS88"/>
  <c r="BS179"/>
  <c r="BS191"/>
  <c r="BS90"/>
  <c r="BS181"/>
  <c r="BS193"/>
  <c r="BS91"/>
  <c r="BS182"/>
  <c r="BS194"/>
  <c r="BS89"/>
  <c r="BS180"/>
  <c r="BS192"/>
  <c r="BS87"/>
  <c r="EZ110"/>
  <c r="EZ188"/>
  <c r="EZ200"/>
  <c r="EZ111"/>
  <c r="EZ189"/>
  <c r="EZ201"/>
  <c r="EZ106"/>
  <c r="EZ184"/>
  <c r="EZ196"/>
  <c r="EZ107"/>
  <c r="EZ185"/>
  <c r="EZ197"/>
  <c r="EZ109"/>
  <c r="EZ187"/>
  <c r="EZ199"/>
  <c r="EZ108"/>
  <c r="EZ186"/>
  <c r="EZ198"/>
  <c r="EZ105"/>
  <c r="EZ183"/>
  <c r="EZ195"/>
  <c r="EJ152"/>
  <c r="EJ156"/>
  <c r="EJ155"/>
  <c r="EJ154"/>
  <c r="EJ153"/>
  <c r="EA129"/>
  <c r="EA128"/>
  <c r="EA127"/>
  <c r="EA126"/>
  <c r="DZ127"/>
  <c r="DZ130"/>
  <c r="DS126"/>
  <c r="DS128"/>
  <c r="DS127"/>
  <c r="DS130"/>
  <c r="DS129"/>
  <c r="BO125"/>
  <c r="BO188"/>
  <c r="BO200"/>
  <c r="BO86"/>
  <c r="BO151"/>
  <c r="BO177"/>
  <c r="AE88"/>
  <c r="AE87"/>
  <c r="AE91"/>
  <c r="AE90"/>
  <c r="AE89"/>
  <c r="G103"/>
  <c r="FP152"/>
  <c r="FP156"/>
  <c r="FP155"/>
  <c r="FP154"/>
  <c r="FP153"/>
  <c r="AA86"/>
  <c r="AA125"/>
  <c r="AA151"/>
  <c r="AA177"/>
  <c r="EV89"/>
  <c r="EV90"/>
  <c r="EV91"/>
  <c r="EV88"/>
  <c r="EV87"/>
  <c r="DD99"/>
  <c r="DD86"/>
  <c r="DD125"/>
  <c r="DD177"/>
  <c r="DD151"/>
  <c r="CR75"/>
  <c r="CR78"/>
  <c r="BX164"/>
  <c r="BX182"/>
  <c r="BX194"/>
  <c r="BX185"/>
  <c r="BX197"/>
  <c r="BX189"/>
  <c r="BX201"/>
  <c r="BX99"/>
  <c r="BX86"/>
  <c r="BX125"/>
  <c r="BX177"/>
  <c r="BX187"/>
  <c r="BX199"/>
  <c r="BX151"/>
  <c r="BX186"/>
  <c r="BX198"/>
  <c r="BX184"/>
  <c r="BX196"/>
  <c r="BH185"/>
  <c r="BH197"/>
  <c r="BH189"/>
  <c r="BH201"/>
  <c r="BH86"/>
  <c r="BH125"/>
  <c r="BH184"/>
  <c r="BH196"/>
  <c r="BH187"/>
  <c r="BH199"/>
  <c r="BH183"/>
  <c r="BH195"/>
  <c r="BH186"/>
  <c r="BH198"/>
  <c r="BH112"/>
  <c r="BH138"/>
  <c r="BH151"/>
  <c r="BH177"/>
  <c r="BH188"/>
  <c r="BH200"/>
  <c r="BD101"/>
  <c r="BD108"/>
  <c r="BD186"/>
  <c r="BD198"/>
  <c r="BD106"/>
  <c r="BD184"/>
  <c r="BD196"/>
  <c r="BD111"/>
  <c r="BD189"/>
  <c r="BD201"/>
  <c r="BD104"/>
  <c r="BD182"/>
  <c r="BD194"/>
  <c r="AJ90"/>
  <c r="AJ88"/>
  <c r="AJ89"/>
  <c r="AJ87"/>
  <c r="AJ91"/>
  <c r="AF153"/>
  <c r="AF155"/>
  <c r="AF154"/>
  <c r="AF152"/>
  <c r="AF156"/>
  <c r="AB112"/>
  <c r="AB151"/>
  <c r="AB177"/>
  <c r="AB99"/>
  <c r="AB86"/>
  <c r="AB184"/>
  <c r="AB196"/>
  <c r="AB187"/>
  <c r="AB199"/>
  <c r="AB185"/>
  <c r="AB197"/>
  <c r="AB189"/>
  <c r="AB201"/>
  <c r="AB188"/>
  <c r="AB200"/>
  <c r="AB183"/>
  <c r="AB195"/>
  <c r="AB186"/>
  <c r="AB198"/>
  <c r="X88"/>
  <c r="X179"/>
  <c r="X191"/>
  <c r="X87"/>
  <c r="X91"/>
  <c r="X182"/>
  <c r="X194"/>
  <c r="X90"/>
  <c r="X181"/>
  <c r="X193"/>
  <c r="X89"/>
  <c r="X180"/>
  <c r="X192"/>
  <c r="ED109"/>
  <c r="ED187"/>
  <c r="ED199"/>
  <c r="ED103"/>
  <c r="ED106"/>
  <c r="ED184"/>
  <c r="ED196"/>
  <c r="ED105"/>
  <c r="ED183"/>
  <c r="ED195"/>
  <c r="ED102"/>
  <c r="ED104"/>
  <c r="ED107"/>
  <c r="ED185"/>
  <c r="ED197"/>
  <c r="ED110"/>
  <c r="ED188"/>
  <c r="ED200"/>
  <c r="ED100"/>
  <c r="ED112"/>
  <c r="ED152"/>
  <c r="ED156"/>
  <c r="ED155"/>
  <c r="ED154"/>
  <c r="ED153"/>
  <c r="CD87"/>
  <c r="CD91"/>
  <c r="CD90"/>
  <c r="CD89"/>
  <c r="CD88"/>
  <c r="J109"/>
  <c r="J106"/>
  <c r="FS104"/>
  <c r="FS100"/>
  <c r="FS86"/>
  <c r="FS151"/>
  <c r="FS177"/>
  <c r="FS186"/>
  <c r="FS198"/>
  <c r="FS187"/>
  <c r="FS199"/>
  <c r="FS164"/>
  <c r="FS184"/>
  <c r="FS196"/>
  <c r="FS125"/>
  <c r="FS189"/>
  <c r="FS201"/>
  <c r="DW127"/>
  <c r="DW128"/>
  <c r="DK154"/>
  <c r="DK152"/>
  <c r="DK156"/>
  <c r="DK155"/>
  <c r="DK153"/>
  <c r="DK89"/>
  <c r="DK87"/>
  <c r="DK91"/>
  <c r="DK90"/>
  <c r="DK88"/>
  <c r="DC152"/>
  <c r="DC156"/>
  <c r="DC154"/>
  <c r="DC155"/>
  <c r="DC153"/>
  <c r="DC87"/>
  <c r="DC91"/>
  <c r="DC89"/>
  <c r="DC90"/>
  <c r="DC88"/>
  <c r="BK90"/>
  <c r="BK181"/>
  <c r="BK193"/>
  <c r="BK88"/>
  <c r="BK91"/>
  <c r="BK89"/>
  <c r="BK87"/>
  <c r="EZ152"/>
  <c r="EZ156"/>
  <c r="EZ154"/>
  <c r="EZ155"/>
  <c r="EZ153"/>
  <c r="DD129"/>
  <c r="DD126"/>
  <c r="DD138"/>
  <c r="CB151"/>
  <c r="CB177"/>
  <c r="CB188"/>
  <c r="CB200"/>
  <c r="CB187"/>
  <c r="CB199"/>
  <c r="CB99"/>
  <c r="CB186"/>
  <c r="CB198"/>
  <c r="CB86"/>
  <c r="CB164"/>
  <c r="CB178"/>
  <c r="CB190"/>
  <c r="CB125"/>
  <c r="CB189"/>
  <c r="CB201"/>
  <c r="DD152"/>
  <c r="DD164"/>
  <c r="DD156"/>
  <c r="DD182"/>
  <c r="DD194"/>
  <c r="DD155"/>
  <c r="DD154"/>
  <c r="DD153"/>
  <c r="GI106"/>
  <c r="GI105"/>
  <c r="GI108"/>
  <c r="GI111"/>
  <c r="GI110"/>
  <c r="GI107"/>
  <c r="GI102"/>
  <c r="GI109"/>
  <c r="DO108"/>
  <c r="DO186"/>
  <c r="DO198"/>
  <c r="DO111"/>
  <c r="DO189"/>
  <c r="DO201"/>
  <c r="DO110"/>
  <c r="DO188"/>
  <c r="DO200"/>
  <c r="AY128"/>
  <c r="AY127"/>
  <c r="AY130"/>
  <c r="AY129"/>
  <c r="GN99"/>
  <c r="GN177"/>
  <c r="GN138"/>
  <c r="GN125"/>
  <c r="FP164"/>
  <c r="FP86"/>
  <c r="FP125"/>
  <c r="FP177"/>
  <c r="FP151"/>
  <c r="AV129"/>
  <c r="AV126"/>
  <c r="AV130"/>
  <c r="AF126"/>
  <c r="AF129"/>
  <c r="L155"/>
  <c r="L153"/>
  <c r="AR130"/>
  <c r="AR128"/>
  <c r="AR126"/>
  <c r="AR129"/>
  <c r="AR127"/>
  <c r="FK104"/>
  <c r="FK100"/>
  <c r="FK110"/>
  <c r="FK188"/>
  <c r="FK200"/>
  <c r="FK107"/>
  <c r="FK185"/>
  <c r="FK197"/>
  <c r="FK102"/>
  <c r="FK105"/>
  <c r="FK183"/>
  <c r="FK195"/>
  <c r="EY130"/>
  <c r="EY129"/>
  <c r="EY128"/>
  <c r="EY127"/>
  <c r="EY126"/>
  <c r="EU104"/>
  <c r="EU100"/>
  <c r="EU110"/>
  <c r="EU188"/>
  <c r="EU200"/>
  <c r="EU107"/>
  <c r="EU185"/>
  <c r="EU197"/>
  <c r="EU102"/>
  <c r="EU105"/>
  <c r="EU183"/>
  <c r="EU195"/>
  <c r="EQ154"/>
  <c r="EQ152"/>
  <c r="EQ156"/>
  <c r="EQ155"/>
  <c r="EQ153"/>
  <c r="EI152"/>
  <c r="EI156"/>
  <c r="EI154"/>
  <c r="EI155"/>
  <c r="EI153"/>
  <c r="DG90"/>
  <c r="DG181"/>
  <c r="DG193"/>
  <c r="DG88"/>
  <c r="DG87"/>
  <c r="DG91"/>
  <c r="DG89"/>
  <c r="CM126"/>
  <c r="CM128"/>
  <c r="CM127"/>
  <c r="CM130"/>
  <c r="CM129"/>
  <c r="S128"/>
  <c r="S129"/>
  <c r="S127"/>
  <c r="S130"/>
  <c r="GB141"/>
  <c r="GB143"/>
  <c r="GB142"/>
  <c r="GB140"/>
  <c r="GB151"/>
  <c r="FD112"/>
  <c r="FD138"/>
  <c r="FD151"/>
  <c r="FD177"/>
  <c r="FD181"/>
  <c r="FD188"/>
  <c r="FD200"/>
  <c r="FD86"/>
  <c r="FD125"/>
  <c r="FD189"/>
  <c r="FD201"/>
  <c r="FD179"/>
  <c r="FD184"/>
  <c r="FD196"/>
  <c r="FD187"/>
  <c r="FD199"/>
  <c r="FD180"/>
  <c r="FD192"/>
  <c r="FD99"/>
  <c r="FD178"/>
  <c r="FD183"/>
  <c r="FD195"/>
  <c r="FD186"/>
  <c r="FD198"/>
  <c r="FD164"/>
  <c r="FD182"/>
  <c r="FD185"/>
  <c r="FD197"/>
  <c r="DL125"/>
  <c r="DL184"/>
  <c r="DL196"/>
  <c r="DL187"/>
  <c r="DL199"/>
  <c r="DL189"/>
  <c r="DL201"/>
  <c r="DL151"/>
  <c r="DL177"/>
  <c r="DL186"/>
  <c r="DL198"/>
  <c r="DL183"/>
  <c r="DL195"/>
  <c r="DL188"/>
  <c r="DL200"/>
  <c r="DL112"/>
  <c r="DL185"/>
  <c r="DL197"/>
  <c r="DL138"/>
  <c r="CG126"/>
  <c r="BA126"/>
  <c r="AS101"/>
  <c r="AS111"/>
  <c r="AS189"/>
  <c r="AS201"/>
  <c r="AK126"/>
  <c r="AC101"/>
  <c r="AC111"/>
  <c r="GD129"/>
  <c r="GD128"/>
  <c r="FN129"/>
  <c r="FN128"/>
  <c r="DM110"/>
  <c r="DM188"/>
  <c r="DM200"/>
  <c r="FJ193"/>
  <c r="AP193"/>
  <c r="FQ78"/>
  <c r="FQ126"/>
  <c r="DE126"/>
  <c r="DE138"/>
  <c r="CC129"/>
  <c r="AS39"/>
  <c r="AS109"/>
  <c r="AS187"/>
  <c r="AS199"/>
  <c r="Q101"/>
  <c r="GL39"/>
  <c r="GD104"/>
  <c r="FN127"/>
  <c r="FN138"/>
  <c r="FB86"/>
  <c r="EX104"/>
  <c r="EL125"/>
  <c r="EA110"/>
  <c r="DK103"/>
  <c r="CE103"/>
  <c r="BO103"/>
  <c r="FD191"/>
  <c r="GF151"/>
  <c r="GB112"/>
  <c r="GC112"/>
  <c r="EW112"/>
  <c r="DA112"/>
  <c r="CG86"/>
  <c r="BY112"/>
  <c r="BQ86"/>
  <c r="BI112"/>
  <c r="FZ180"/>
  <c r="FZ192"/>
  <c r="FJ99"/>
  <c r="FF130"/>
  <c r="FF76"/>
  <c r="EX108"/>
  <c r="EX186"/>
  <c r="EX198"/>
  <c r="EP103"/>
  <c r="DF99"/>
  <c r="CX138"/>
  <c r="CH151"/>
  <c r="CH125"/>
  <c r="BV107"/>
  <c r="BV185"/>
  <c r="BV197"/>
  <c r="BV108"/>
  <c r="BV186"/>
  <c r="BV198"/>
  <c r="BB177"/>
  <c r="GI31"/>
  <c r="EE126"/>
  <c r="BS86"/>
  <c r="O109"/>
  <c r="O187"/>
  <c r="O199"/>
  <c r="GF102"/>
  <c r="DM109"/>
  <c r="DM187"/>
  <c r="DM199"/>
  <c r="EH109"/>
  <c r="EH187"/>
  <c r="EH199"/>
  <c r="FY86"/>
  <c r="FM112"/>
  <c r="DA179"/>
  <c r="DA191"/>
  <c r="BA180"/>
  <c r="BA192"/>
  <c r="ET86"/>
  <c r="DZ129"/>
  <c r="DZ126"/>
  <c r="CP99"/>
  <c r="BC107"/>
  <c r="BC185"/>
  <c r="BC197"/>
  <c r="GB125"/>
  <c r="FQ109"/>
  <c r="FJ164"/>
  <c r="FW45"/>
  <c r="FC129"/>
  <c r="EM129"/>
  <c r="CA126"/>
  <c r="W42"/>
  <c r="O106"/>
  <c r="O184"/>
  <c r="O196"/>
  <c r="GN75"/>
  <c r="GN179"/>
  <c r="GN191"/>
  <c r="GF104"/>
  <c r="FT103"/>
  <c r="ER48"/>
  <c r="ER113"/>
  <c r="EF151"/>
  <c r="BL86"/>
  <c r="BD100"/>
  <c r="AJ128"/>
  <c r="X109"/>
  <c r="X187"/>
  <c r="X199"/>
  <c r="DX101"/>
  <c r="CR76"/>
  <c r="DU86"/>
  <c r="DE86"/>
  <c r="DE99"/>
  <c r="CO86"/>
  <c r="CO99"/>
  <c r="BU112"/>
  <c r="EH107"/>
  <c r="EH185"/>
  <c r="EH197"/>
  <c r="EH105"/>
  <c r="EH183"/>
  <c r="EH195"/>
  <c r="AP109"/>
  <c r="AP187"/>
  <c r="AP199"/>
  <c r="AP111"/>
  <c r="AP189"/>
  <c r="AP201"/>
  <c r="J78"/>
  <c r="DW86"/>
  <c r="AI126"/>
  <c r="AI110"/>
  <c r="GR103"/>
  <c r="EJ130"/>
  <c r="BT125"/>
  <c r="DT86"/>
  <c r="J100"/>
  <c r="FC128"/>
  <c r="FC180"/>
  <c r="FC192"/>
  <c r="EM107"/>
  <c r="EM185"/>
  <c r="EM197"/>
  <c r="EE130"/>
  <c r="CI164"/>
  <c r="CA110"/>
  <c r="CA188"/>
  <c r="CA200"/>
  <c r="GN141"/>
  <c r="GN151"/>
  <c r="GF76"/>
  <c r="EZ103"/>
  <c r="EF86"/>
  <c r="EB78"/>
  <c r="DX105"/>
  <c r="DT129"/>
  <c r="DT138"/>
  <c r="BL128"/>
  <c r="BD103"/>
  <c r="BD181"/>
  <c r="BD193"/>
  <c r="AZ102"/>
  <c r="AJ102"/>
  <c r="P151"/>
  <c r="FM179"/>
  <c r="FM191"/>
  <c r="U180"/>
  <c r="U192"/>
  <c r="CT76"/>
  <c r="CL109"/>
  <c r="CL187"/>
  <c r="CL199"/>
  <c r="CL111"/>
  <c r="CL189"/>
  <c r="CL201"/>
  <c r="BF107"/>
  <c r="BF185"/>
  <c r="BF197"/>
  <c r="BF108"/>
  <c r="BF186"/>
  <c r="BF198"/>
  <c r="AL177"/>
  <c r="FK180"/>
  <c r="FK192"/>
  <c r="FK86"/>
  <c r="FK109"/>
  <c r="FK187"/>
  <c r="FK199"/>
  <c r="EU86"/>
  <c r="EU109"/>
  <c r="EU187"/>
  <c r="EU199"/>
  <c r="S103"/>
  <c r="DP101"/>
  <c r="DH100"/>
  <c r="CJ125"/>
  <c r="CB107"/>
  <c r="CB185"/>
  <c r="CB197"/>
  <c r="CZ151"/>
  <c r="AF112"/>
  <c r="GI26"/>
  <c r="BD107"/>
  <c r="BD185"/>
  <c r="BD197"/>
  <c r="AZ86"/>
  <c r="AN99"/>
  <c r="AV86"/>
  <c r="AF86"/>
  <c r="GR86"/>
  <c r="GR125"/>
  <c r="X86"/>
  <c r="AS100"/>
  <c r="AS112"/>
  <c r="AS104"/>
  <c r="AS107"/>
  <c r="AS185"/>
  <c r="AS197"/>
  <c r="AS110"/>
  <c r="AS188"/>
  <c r="AS200"/>
  <c r="AS105"/>
  <c r="AS183"/>
  <c r="AS195"/>
  <c r="AC100"/>
  <c r="AC104"/>
  <c r="AC107"/>
  <c r="AC110"/>
  <c r="AC105"/>
  <c r="U128"/>
  <c r="U127"/>
  <c r="U130"/>
  <c r="Q128"/>
  <c r="Q127"/>
  <c r="Q130"/>
  <c r="Q126"/>
  <c r="GL164"/>
  <c r="GL125"/>
  <c r="GL138"/>
  <c r="GL151"/>
  <c r="GL177"/>
  <c r="DR127"/>
  <c r="DR130"/>
  <c r="DR129"/>
  <c r="EL151"/>
  <c r="EL177"/>
  <c r="BZ151"/>
  <c r="BZ177"/>
  <c r="FU151"/>
  <c r="FU177"/>
  <c r="FU186"/>
  <c r="FU198"/>
  <c r="FU112"/>
  <c r="FU138"/>
  <c r="FU184"/>
  <c r="FU196"/>
  <c r="FU185"/>
  <c r="FU197"/>
  <c r="FU189"/>
  <c r="FU201"/>
  <c r="FU86"/>
  <c r="FU183"/>
  <c r="FU195"/>
  <c r="FU188"/>
  <c r="FU200"/>
  <c r="FU125"/>
  <c r="FU187"/>
  <c r="FU199"/>
  <c r="FE184"/>
  <c r="FE196"/>
  <c r="FE186"/>
  <c r="FE198"/>
  <c r="FE112"/>
  <c r="FE138"/>
  <c r="FE183"/>
  <c r="FE195"/>
  <c r="FE185"/>
  <c r="FE197"/>
  <c r="FE189"/>
  <c r="FE201"/>
  <c r="FE86"/>
  <c r="FE99"/>
  <c r="FE125"/>
  <c r="FE188"/>
  <c r="FE200"/>
  <c r="FE151"/>
  <c r="FE177"/>
  <c r="FE187"/>
  <c r="FE199"/>
  <c r="EO184"/>
  <c r="EO196"/>
  <c r="EO186"/>
  <c r="EO198"/>
  <c r="EO112"/>
  <c r="EO138"/>
  <c r="EO183"/>
  <c r="EO195"/>
  <c r="EO185"/>
  <c r="EO197"/>
  <c r="EO189"/>
  <c r="EO201"/>
  <c r="EO86"/>
  <c r="EO99"/>
  <c r="EO125"/>
  <c r="EO178"/>
  <c r="EO190"/>
  <c r="EO182"/>
  <c r="EO194"/>
  <c r="EO188"/>
  <c r="EO200"/>
  <c r="EO151"/>
  <c r="EO177"/>
  <c r="EO181"/>
  <c r="EO187"/>
  <c r="EO199"/>
  <c r="EO154"/>
  <c r="EO180"/>
  <c r="EO192"/>
  <c r="EO153"/>
  <c r="EO179"/>
  <c r="EO191"/>
  <c r="EO152"/>
  <c r="EO164"/>
  <c r="EO156"/>
  <c r="EO155"/>
  <c r="DY99"/>
  <c r="DY183"/>
  <c r="DY195"/>
  <c r="DY86"/>
  <c r="DY125"/>
  <c r="DY151"/>
  <c r="DY177"/>
  <c r="DY187"/>
  <c r="DY199"/>
  <c r="DY154"/>
  <c r="DY164"/>
  <c r="DY153"/>
  <c r="DY152"/>
  <c r="DY156"/>
  <c r="DY155"/>
  <c r="DI183"/>
  <c r="DI195"/>
  <c r="DI86"/>
  <c r="DI125"/>
  <c r="DI151"/>
  <c r="DI177"/>
  <c r="DI154"/>
  <c r="DI164"/>
  <c r="DI153"/>
  <c r="DI152"/>
  <c r="DI156"/>
  <c r="DI155"/>
  <c r="CW87"/>
  <c r="CW91"/>
  <c r="CW182"/>
  <c r="CW194"/>
  <c r="CW90"/>
  <c r="CW181"/>
  <c r="CW193"/>
  <c r="CW89"/>
  <c r="CW88"/>
  <c r="AW99"/>
  <c r="AW86"/>
  <c r="AW125"/>
  <c r="AW151"/>
  <c r="AW177"/>
  <c r="AG99"/>
  <c r="AG86"/>
  <c r="AG125"/>
  <c r="AG188"/>
  <c r="AG200"/>
  <c r="AG151"/>
  <c r="AG177"/>
  <c r="Q180"/>
  <c r="Q192"/>
  <c r="Q86"/>
  <c r="Q99"/>
  <c r="Q179"/>
  <c r="Q191"/>
  <c r="Q164"/>
  <c r="Q185"/>
  <c r="Q197"/>
  <c r="Q125"/>
  <c r="Q178"/>
  <c r="Q190"/>
  <c r="Q182"/>
  <c r="Q194"/>
  <c r="Q151"/>
  <c r="Q177"/>
  <c r="Q187"/>
  <c r="Q199"/>
  <c r="FL151"/>
  <c r="FL191"/>
  <c r="GO101"/>
  <c r="GO179"/>
  <c r="GO191"/>
  <c r="GO102"/>
  <c r="GO108"/>
  <c r="GO186"/>
  <c r="GO198"/>
  <c r="GO111"/>
  <c r="GO189"/>
  <c r="GO201"/>
  <c r="DU128"/>
  <c r="DU127"/>
  <c r="DU130"/>
  <c r="DU129"/>
  <c r="DI100"/>
  <c r="DI112"/>
  <c r="DI104"/>
  <c r="DI107"/>
  <c r="DI185"/>
  <c r="DI197"/>
  <c r="DI101"/>
  <c r="DI106"/>
  <c r="DI184"/>
  <c r="DI196"/>
  <c r="DI108"/>
  <c r="DI186"/>
  <c r="DI198"/>
  <c r="DI111"/>
  <c r="DI189"/>
  <c r="DI201"/>
  <c r="CO128"/>
  <c r="CO180"/>
  <c r="CO192"/>
  <c r="CO127"/>
  <c r="CO179"/>
  <c r="CO191"/>
  <c r="CO130"/>
  <c r="CO182"/>
  <c r="CO194"/>
  <c r="CO129"/>
  <c r="CO181"/>
  <c r="CO193"/>
  <c r="BI128"/>
  <c r="BI180"/>
  <c r="BI192"/>
  <c r="BI127"/>
  <c r="BI179"/>
  <c r="BI191"/>
  <c r="BI130"/>
  <c r="BI182"/>
  <c r="BI194"/>
  <c r="BI129"/>
  <c r="BI181"/>
  <c r="BI193"/>
  <c r="Q106"/>
  <c r="Q184"/>
  <c r="Q196"/>
  <c r="Q108"/>
  <c r="Q186"/>
  <c r="Q198"/>
  <c r="Q111"/>
  <c r="Q189"/>
  <c r="Q201"/>
  <c r="GH116"/>
  <c r="GH115"/>
  <c r="GH113"/>
  <c r="GH117"/>
  <c r="GD125"/>
  <c r="GD189"/>
  <c r="GD201"/>
  <c r="GD151"/>
  <c r="GD177"/>
  <c r="GD180"/>
  <c r="GD192"/>
  <c r="GD164"/>
  <c r="GD86"/>
  <c r="GD99"/>
  <c r="GD183"/>
  <c r="GD195"/>
  <c r="GD186"/>
  <c r="GD198"/>
  <c r="FR127"/>
  <c r="FR130"/>
  <c r="FR129"/>
  <c r="FR128"/>
  <c r="FR101"/>
  <c r="FR108"/>
  <c r="FR186"/>
  <c r="FR198"/>
  <c r="FR111"/>
  <c r="FR189"/>
  <c r="FR201"/>
  <c r="FR100"/>
  <c r="FR104"/>
  <c r="FR107"/>
  <c r="FR185"/>
  <c r="FR197"/>
  <c r="FR110"/>
  <c r="FR188"/>
  <c r="FR200"/>
  <c r="FR109"/>
  <c r="FR187"/>
  <c r="FR199"/>
  <c r="FR106"/>
  <c r="FR184"/>
  <c r="FR196"/>
  <c r="FR105"/>
  <c r="FR183"/>
  <c r="FR195"/>
  <c r="FR102"/>
  <c r="FN109"/>
  <c r="FN187"/>
  <c r="FN199"/>
  <c r="FN103"/>
  <c r="FB127"/>
  <c r="FB130"/>
  <c r="FB129"/>
  <c r="FB128"/>
  <c r="FB101"/>
  <c r="FB108"/>
  <c r="FB186"/>
  <c r="FB198"/>
  <c r="FB111"/>
  <c r="FB189"/>
  <c r="FB201"/>
  <c r="FB100"/>
  <c r="FB104"/>
  <c r="FB107"/>
  <c r="FB185"/>
  <c r="FB197"/>
  <c r="FB110"/>
  <c r="FB188"/>
  <c r="FB200"/>
  <c r="FB109"/>
  <c r="FB187"/>
  <c r="FB199"/>
  <c r="FB106"/>
  <c r="FB184"/>
  <c r="FB196"/>
  <c r="FB105"/>
  <c r="FB183"/>
  <c r="FB195"/>
  <c r="FB102"/>
  <c r="EL154"/>
  <c r="EL153"/>
  <c r="EL152"/>
  <c r="EL156"/>
  <c r="EL155"/>
  <c r="DV100"/>
  <c r="DV104"/>
  <c r="DV182"/>
  <c r="DV194"/>
  <c r="DV107"/>
  <c r="DV185"/>
  <c r="DV197"/>
  <c r="DV102"/>
  <c r="DV180"/>
  <c r="DV192"/>
  <c r="DV109"/>
  <c r="DV187"/>
  <c r="DV199"/>
  <c r="DV103"/>
  <c r="DV181"/>
  <c r="DV193"/>
  <c r="DV110"/>
  <c r="DV188"/>
  <c r="DV200"/>
  <c r="DV105"/>
  <c r="DV183"/>
  <c r="DV195"/>
  <c r="DV106"/>
  <c r="DV184"/>
  <c r="DV196"/>
  <c r="DV108"/>
  <c r="DV186"/>
  <c r="DV198"/>
  <c r="DV101"/>
  <c r="DV179"/>
  <c r="DV191"/>
  <c r="DV111"/>
  <c r="DV189"/>
  <c r="DV201"/>
  <c r="CL127"/>
  <c r="CL138"/>
  <c r="CL130"/>
  <c r="CL129"/>
  <c r="AD100"/>
  <c r="AD104"/>
  <c r="AD107"/>
  <c r="AD185"/>
  <c r="AD197"/>
  <c r="AD102"/>
  <c r="AD109"/>
  <c r="AD187"/>
  <c r="AD199"/>
  <c r="AD103"/>
  <c r="AD110"/>
  <c r="AD188"/>
  <c r="AD200"/>
  <c r="AD105"/>
  <c r="AD183"/>
  <c r="AD195"/>
  <c r="AD106"/>
  <c r="AD184"/>
  <c r="AD196"/>
  <c r="AD101"/>
  <c r="AD111"/>
  <c r="AD189"/>
  <c r="AD201"/>
  <c r="AD108"/>
  <c r="AD186"/>
  <c r="AD198"/>
  <c r="Z151"/>
  <c r="Z177"/>
  <c r="Z99"/>
  <c r="Z164"/>
  <c r="Z187"/>
  <c r="Z199"/>
  <c r="Z125"/>
  <c r="Z188"/>
  <c r="Z200"/>
  <c r="FT138"/>
  <c r="FT151"/>
  <c r="FT177"/>
  <c r="FT125"/>
  <c r="FT179"/>
  <c r="FT99"/>
  <c r="FT164"/>
  <c r="DX87"/>
  <c r="DX91"/>
  <c r="DX90"/>
  <c r="DX89"/>
  <c r="DX88"/>
  <c r="AB128"/>
  <c r="AB180"/>
  <c r="AB192"/>
  <c r="AB126"/>
  <c r="AB138"/>
  <c r="AB130"/>
  <c r="AB182"/>
  <c r="AB194"/>
  <c r="AB129"/>
  <c r="AB181"/>
  <c r="AB193"/>
  <c r="AB127"/>
  <c r="AB179"/>
  <c r="AB191"/>
  <c r="FF179"/>
  <c r="FF164"/>
  <c r="FF86"/>
  <c r="FF99"/>
  <c r="FF178"/>
  <c r="FF190"/>
  <c r="FF125"/>
  <c r="FF151"/>
  <c r="FF177"/>
  <c r="FF181"/>
  <c r="FF138"/>
  <c r="FF180"/>
  <c r="FF192"/>
  <c r="EP107"/>
  <c r="EP110"/>
  <c r="EP188"/>
  <c r="EP200"/>
  <c r="EP109"/>
  <c r="EP106"/>
  <c r="EP105"/>
  <c r="EP108"/>
  <c r="EP186"/>
  <c r="EP198"/>
  <c r="EP111"/>
  <c r="EP183"/>
  <c r="EP195"/>
  <c r="EP164"/>
  <c r="EP187"/>
  <c r="EP199"/>
  <c r="EP99"/>
  <c r="EP125"/>
  <c r="EP151"/>
  <c r="EP177"/>
  <c r="EP185"/>
  <c r="EP197"/>
  <c r="EP189"/>
  <c r="EP201"/>
  <c r="EP184"/>
  <c r="EP196"/>
  <c r="EP180"/>
  <c r="EP192"/>
  <c r="CX90"/>
  <c r="CX89"/>
  <c r="CX88"/>
  <c r="CX179"/>
  <c r="CX191"/>
  <c r="CX91"/>
  <c r="CX87"/>
  <c r="CH152"/>
  <c r="CH156"/>
  <c r="CH155"/>
  <c r="CH154"/>
  <c r="CH153"/>
  <c r="BB129"/>
  <c r="BB128"/>
  <c r="BB127"/>
  <c r="BB130"/>
  <c r="BB126"/>
  <c r="BB138"/>
  <c r="AX109"/>
  <c r="AX110"/>
  <c r="AX105"/>
  <c r="AX106"/>
  <c r="AX184"/>
  <c r="AX196"/>
  <c r="AX108"/>
  <c r="AX186"/>
  <c r="AX198"/>
  <c r="AX111"/>
  <c r="AX100"/>
  <c r="AX107"/>
  <c r="AX185"/>
  <c r="AX197"/>
  <c r="AX99"/>
  <c r="AX183"/>
  <c r="AX195"/>
  <c r="AX164"/>
  <c r="AX187"/>
  <c r="AX199"/>
  <c r="AX86"/>
  <c r="AX125"/>
  <c r="AX178"/>
  <c r="AX190"/>
  <c r="AX151"/>
  <c r="AX177"/>
  <c r="AX189"/>
  <c r="AX201"/>
  <c r="AX188"/>
  <c r="AX200"/>
  <c r="AX138"/>
  <c r="GM154"/>
  <c r="GM152"/>
  <c r="GM156"/>
  <c r="GM153"/>
  <c r="GM155"/>
  <c r="GM129"/>
  <c r="GM128"/>
  <c r="GM126"/>
  <c r="GM127"/>
  <c r="EA125"/>
  <c r="EA185"/>
  <c r="EA197"/>
  <c r="EA138"/>
  <c r="EA188"/>
  <c r="EA200"/>
  <c r="EA86"/>
  <c r="EA151"/>
  <c r="EA177"/>
  <c r="CE154"/>
  <c r="CE152"/>
  <c r="CE156"/>
  <c r="CE155"/>
  <c r="CE153"/>
  <c r="CE89"/>
  <c r="CE87"/>
  <c r="CE91"/>
  <c r="CE90"/>
  <c r="CE88"/>
  <c r="BW152"/>
  <c r="BW164"/>
  <c r="BW156"/>
  <c r="BW154"/>
  <c r="BW155"/>
  <c r="BW153"/>
  <c r="BW87"/>
  <c r="BW99"/>
  <c r="BW91"/>
  <c r="BW182"/>
  <c r="BW194"/>
  <c r="BW89"/>
  <c r="BW180"/>
  <c r="BW192"/>
  <c r="BW90"/>
  <c r="BW181"/>
  <c r="BW193"/>
  <c r="BW88"/>
  <c r="BW179"/>
  <c r="BW191"/>
  <c r="GR128"/>
  <c r="GR180"/>
  <c r="GR192"/>
  <c r="GR126"/>
  <c r="GR138"/>
  <c r="GR127"/>
  <c r="GR129"/>
  <c r="GR130"/>
  <c r="EL88"/>
  <c r="EL87"/>
  <c r="EL91"/>
  <c r="EL90"/>
  <c r="EL181"/>
  <c r="EL89"/>
  <c r="DZ99"/>
  <c r="DZ125"/>
  <c r="DZ151"/>
  <c r="DZ177"/>
  <c r="DZ138"/>
  <c r="BR105"/>
  <c r="BR183"/>
  <c r="BR195"/>
  <c r="BR106"/>
  <c r="BR184"/>
  <c r="BR196"/>
  <c r="BR101"/>
  <c r="BR112"/>
  <c r="BR108"/>
  <c r="BR186"/>
  <c r="BR198"/>
  <c r="BR111"/>
  <c r="BR189"/>
  <c r="BR201"/>
  <c r="BR102"/>
  <c r="BR103"/>
  <c r="BR110"/>
  <c r="BR188"/>
  <c r="BR200"/>
  <c r="BR109"/>
  <c r="BR187"/>
  <c r="BR199"/>
  <c r="BN109"/>
  <c r="BN110"/>
  <c r="BN188"/>
  <c r="BN200"/>
  <c r="BN105"/>
  <c r="BN183"/>
  <c r="BN195"/>
  <c r="BN106"/>
  <c r="BN108"/>
  <c r="BN111"/>
  <c r="BN104"/>
  <c r="BN182"/>
  <c r="BN194"/>
  <c r="BN100"/>
  <c r="BN178"/>
  <c r="BN190"/>
  <c r="BN107"/>
  <c r="BN99"/>
  <c r="BN179"/>
  <c r="BN164"/>
  <c r="BN187"/>
  <c r="BN199"/>
  <c r="BN125"/>
  <c r="BN186"/>
  <c r="BN198"/>
  <c r="BN151"/>
  <c r="BN177"/>
  <c r="BN181"/>
  <c r="BN185"/>
  <c r="BN197"/>
  <c r="BN189"/>
  <c r="BN201"/>
  <c r="BN184"/>
  <c r="BN196"/>
  <c r="V75"/>
  <c r="V76"/>
  <c r="V180"/>
  <c r="V192"/>
  <c r="V78"/>
  <c r="V182"/>
  <c r="V194"/>
  <c r="V77"/>
  <c r="V181"/>
  <c r="GQ143"/>
  <c r="GQ141"/>
  <c r="GQ142"/>
  <c r="GE100"/>
  <c r="GE104"/>
  <c r="GE107"/>
  <c r="GE110"/>
  <c r="GE109"/>
  <c r="GE102"/>
  <c r="GE105"/>
  <c r="GE101"/>
  <c r="GE111"/>
  <c r="GE106"/>
  <c r="GE108"/>
  <c r="GE103"/>
  <c r="BG100"/>
  <c r="BG102"/>
  <c r="BG103"/>
  <c r="BG112"/>
  <c r="BG110"/>
  <c r="BG105"/>
  <c r="BG108"/>
  <c r="BG111"/>
  <c r="BG189"/>
  <c r="BG201"/>
  <c r="BG106"/>
  <c r="BG101"/>
  <c r="BG107"/>
  <c r="BG104"/>
  <c r="BG109"/>
  <c r="BG185"/>
  <c r="BG197"/>
  <c r="BG184"/>
  <c r="BG196"/>
  <c r="BG187"/>
  <c r="BG199"/>
  <c r="BG188"/>
  <c r="BG200"/>
  <c r="BG86"/>
  <c r="BG186"/>
  <c r="BG198"/>
  <c r="BG125"/>
  <c r="BG177"/>
  <c r="BG151"/>
  <c r="BG183"/>
  <c r="BG195"/>
  <c r="BC88"/>
  <c r="BC90"/>
  <c r="BC87"/>
  <c r="BC91"/>
  <c r="BC182"/>
  <c r="BC194"/>
  <c r="BC89"/>
  <c r="BC180"/>
  <c r="BC192"/>
  <c r="BO128"/>
  <c r="BO127"/>
  <c r="BO138"/>
  <c r="BO130"/>
  <c r="BO129"/>
  <c r="GN154"/>
  <c r="GN156"/>
  <c r="GN155"/>
  <c r="GN153"/>
  <c r="GN152"/>
  <c r="GN164"/>
  <c r="ER90"/>
  <c r="ER91"/>
  <c r="ER89"/>
  <c r="ER88"/>
  <c r="ER87"/>
  <c r="ER99"/>
  <c r="DX75"/>
  <c r="DX78"/>
  <c r="CN111"/>
  <c r="CN189"/>
  <c r="CN201"/>
  <c r="CN102"/>
  <c r="CN107"/>
  <c r="CN185"/>
  <c r="CN197"/>
  <c r="CN106"/>
  <c r="CN184"/>
  <c r="CN196"/>
  <c r="CN105"/>
  <c r="CN183"/>
  <c r="CN195"/>
  <c r="CN109"/>
  <c r="CN187"/>
  <c r="CN199"/>
  <c r="CN108"/>
  <c r="CN186"/>
  <c r="CN198"/>
  <c r="CN110"/>
  <c r="CN188"/>
  <c r="CN200"/>
  <c r="CN103"/>
  <c r="BP110"/>
  <c r="BP105"/>
  <c r="BP106"/>
  <c r="BP104"/>
  <c r="BP111"/>
  <c r="BP109"/>
  <c r="BP108"/>
  <c r="BP107"/>
  <c r="BL102"/>
  <c r="BL109"/>
  <c r="BL187"/>
  <c r="BL199"/>
  <c r="BL105"/>
  <c r="BL183"/>
  <c r="BL195"/>
  <c r="BL106"/>
  <c r="BL184"/>
  <c r="BL196"/>
  <c r="BL108"/>
  <c r="BL186"/>
  <c r="BL198"/>
  <c r="BL103"/>
  <c r="BL110"/>
  <c r="BL188"/>
  <c r="BL200"/>
  <c r="BL111"/>
  <c r="BL189"/>
  <c r="BL201"/>
  <c r="BL100"/>
  <c r="BL107"/>
  <c r="BL185"/>
  <c r="BL197"/>
  <c r="AN101"/>
  <c r="AN106"/>
  <c r="AN184"/>
  <c r="AN196"/>
  <c r="AN108"/>
  <c r="AN186"/>
  <c r="AN198"/>
  <c r="AN111"/>
  <c r="AN189"/>
  <c r="AN201"/>
  <c r="AN104"/>
  <c r="AN182"/>
  <c r="AN194"/>
  <c r="X111"/>
  <c r="X189"/>
  <c r="X201"/>
  <c r="X101"/>
  <c r="X106"/>
  <c r="X184"/>
  <c r="X196"/>
  <c r="X108"/>
  <c r="X186"/>
  <c r="X198"/>
  <c r="X104"/>
  <c r="P155"/>
  <c r="P153"/>
  <c r="P152"/>
  <c r="P156"/>
  <c r="P182"/>
  <c r="P194"/>
  <c r="P154"/>
  <c r="DJ109"/>
  <c r="DJ110"/>
  <c r="DJ105"/>
  <c r="DJ106"/>
  <c r="DJ184"/>
  <c r="DJ196"/>
  <c r="DJ108"/>
  <c r="DJ111"/>
  <c r="DJ104"/>
  <c r="DJ182"/>
  <c r="DJ194"/>
  <c r="DJ107"/>
  <c r="DJ185"/>
  <c r="DJ197"/>
  <c r="DJ99"/>
  <c r="DJ183"/>
  <c r="DJ195"/>
  <c r="DJ164"/>
  <c r="DJ187"/>
  <c r="DJ199"/>
  <c r="DJ125"/>
  <c r="DJ178"/>
  <c r="DJ190"/>
  <c r="DJ186"/>
  <c r="DJ198"/>
  <c r="DJ151"/>
  <c r="DJ177"/>
  <c r="DJ189"/>
  <c r="DJ201"/>
  <c r="DJ188"/>
  <c r="DJ200"/>
  <c r="DJ138"/>
  <c r="FS130"/>
  <c r="FS129"/>
  <c r="FS127"/>
  <c r="FS90"/>
  <c r="FS181"/>
  <c r="FS193"/>
  <c r="FS88"/>
  <c r="FS179"/>
  <c r="FS191"/>
  <c r="FS91"/>
  <c r="FS182"/>
  <c r="FS194"/>
  <c r="FS89"/>
  <c r="FS180"/>
  <c r="FS192"/>
  <c r="FS87"/>
  <c r="FS178"/>
  <c r="FS190"/>
  <c r="DW90"/>
  <c r="DW88"/>
  <c r="DW179"/>
  <c r="DW191"/>
  <c r="DW91"/>
  <c r="DW89"/>
  <c r="DW180"/>
  <c r="DW192"/>
  <c r="DW87"/>
  <c r="DC126"/>
  <c r="DC128"/>
  <c r="DC127"/>
  <c r="DC130"/>
  <c r="DC129"/>
  <c r="AY86"/>
  <c r="AY151"/>
  <c r="AY177"/>
  <c r="AY125"/>
  <c r="AY138"/>
  <c r="AY89"/>
  <c r="AY87"/>
  <c r="AY91"/>
  <c r="AY90"/>
  <c r="AY88"/>
  <c r="AI129"/>
  <c r="AI127"/>
  <c r="AI130"/>
  <c r="FH86"/>
  <c r="FH125"/>
  <c r="FH164"/>
  <c r="FH177"/>
  <c r="FH151"/>
  <c r="EJ107"/>
  <c r="EJ185"/>
  <c r="EJ197"/>
  <c r="EJ108"/>
  <c r="EJ186"/>
  <c r="EJ198"/>
  <c r="EJ110"/>
  <c r="EJ188"/>
  <c r="EJ200"/>
  <c r="EJ111"/>
  <c r="EJ189"/>
  <c r="EJ201"/>
  <c r="EJ106"/>
  <c r="EJ184"/>
  <c r="EJ196"/>
  <c r="EJ109"/>
  <c r="EJ187"/>
  <c r="EJ199"/>
  <c r="EJ100"/>
  <c r="EJ103"/>
  <c r="EJ105"/>
  <c r="EJ183"/>
  <c r="EJ195"/>
  <c r="CZ89"/>
  <c r="CZ180"/>
  <c r="CZ192"/>
  <c r="CZ87"/>
  <c r="CZ91"/>
  <c r="CZ88"/>
  <c r="CZ90"/>
  <c r="CB127"/>
  <c r="CB179"/>
  <c r="CB191"/>
  <c r="CB128"/>
  <c r="CB180"/>
  <c r="CB192"/>
  <c r="CB130"/>
  <c r="CB129"/>
  <c r="DT88"/>
  <c r="DT179"/>
  <c r="DT191"/>
  <c r="DT91"/>
  <c r="DT182"/>
  <c r="DT194"/>
  <c r="DT89"/>
  <c r="DT87"/>
  <c r="DT90"/>
  <c r="DP89"/>
  <c r="DP180"/>
  <c r="DP192"/>
  <c r="DP90"/>
  <c r="DP88"/>
  <c r="DP179"/>
  <c r="DP87"/>
  <c r="DP91"/>
  <c r="CN88"/>
  <c r="CN91"/>
  <c r="CN182"/>
  <c r="CN194"/>
  <c r="CN89"/>
  <c r="CN180"/>
  <c r="CN192"/>
  <c r="CN90"/>
  <c r="CN87"/>
  <c r="ER86"/>
  <c r="ER125"/>
  <c r="ER151"/>
  <c r="ER178"/>
  <c r="ER190"/>
  <c r="ER188"/>
  <c r="ER200"/>
  <c r="ER177"/>
  <c r="ER186"/>
  <c r="ER198"/>
  <c r="ER138"/>
  <c r="ER183"/>
  <c r="ER195"/>
  <c r="ER181"/>
  <c r="ER185"/>
  <c r="ER197"/>
  <c r="GE87"/>
  <c r="GE91"/>
  <c r="GE89"/>
  <c r="GE88"/>
  <c r="GE90"/>
  <c r="FC104"/>
  <c r="FC182"/>
  <c r="FC194"/>
  <c r="FC100"/>
  <c r="DK128"/>
  <c r="DK127"/>
  <c r="DK130"/>
  <c r="DK129"/>
  <c r="GB76"/>
  <c r="GB77"/>
  <c r="GB78"/>
  <c r="GB75"/>
  <c r="FH130"/>
  <c r="FH127"/>
  <c r="FH129"/>
  <c r="AZ101"/>
  <c r="AZ106"/>
  <c r="AZ184"/>
  <c r="AZ196"/>
  <c r="AZ108"/>
  <c r="AZ186"/>
  <c r="AZ198"/>
  <c r="AJ101"/>
  <c r="AJ179"/>
  <c r="AJ191"/>
  <c r="AJ106"/>
  <c r="AJ108"/>
  <c r="AJ186"/>
  <c r="AJ198"/>
  <c r="AB152"/>
  <c r="AB164"/>
  <c r="AB154"/>
  <c r="AB155"/>
  <c r="AB153"/>
  <c r="AB156"/>
  <c r="ER154"/>
  <c r="ER155"/>
  <c r="ER156"/>
  <c r="ER153"/>
  <c r="ER152"/>
  <c r="ER164"/>
  <c r="AJ99"/>
  <c r="AJ184"/>
  <c r="AJ196"/>
  <c r="AJ164"/>
  <c r="AJ182"/>
  <c r="AJ194"/>
  <c r="AJ151"/>
  <c r="AJ177"/>
  <c r="AJ188"/>
  <c r="AJ200"/>
  <c r="AJ86"/>
  <c r="AJ125"/>
  <c r="AJ180"/>
  <c r="AJ192"/>
  <c r="DN90"/>
  <c r="DN181"/>
  <c r="DN193"/>
  <c r="DN89"/>
  <c r="DN88"/>
  <c r="DN91"/>
  <c r="DN182"/>
  <c r="DN194"/>
  <c r="DN87"/>
  <c r="AL129"/>
  <c r="AL128"/>
  <c r="AL127"/>
  <c r="AL130"/>
  <c r="AL126"/>
  <c r="AL138"/>
  <c r="AH87"/>
  <c r="AH178"/>
  <c r="AH190"/>
  <c r="AH91"/>
  <c r="AH90"/>
  <c r="AH89"/>
  <c r="AH180"/>
  <c r="AH192"/>
  <c r="AH88"/>
  <c r="AH109"/>
  <c r="AH110"/>
  <c r="AH188"/>
  <c r="AH200"/>
  <c r="AH105"/>
  <c r="AH183"/>
  <c r="AH195"/>
  <c r="AH106"/>
  <c r="AH108"/>
  <c r="AH111"/>
  <c r="AH189"/>
  <c r="AH201"/>
  <c r="AH104"/>
  <c r="AH182"/>
  <c r="AH194"/>
  <c r="AH100"/>
  <c r="AH112"/>
  <c r="AH107"/>
  <c r="AH164"/>
  <c r="AH187"/>
  <c r="AH199"/>
  <c r="AH86"/>
  <c r="AH125"/>
  <c r="AH186"/>
  <c r="AH198"/>
  <c r="AH151"/>
  <c r="AH177"/>
  <c r="AH185"/>
  <c r="AH197"/>
  <c r="AH184"/>
  <c r="AH196"/>
  <c r="AH138"/>
  <c r="Z130"/>
  <c r="Z129"/>
  <c r="Z127"/>
  <c r="Z138"/>
  <c r="FG125"/>
  <c r="FG184"/>
  <c r="FG196"/>
  <c r="FG187"/>
  <c r="FG199"/>
  <c r="FG185"/>
  <c r="FG197"/>
  <c r="FG189"/>
  <c r="FG201"/>
  <c r="FG188"/>
  <c r="FG200"/>
  <c r="FG86"/>
  <c r="FG112"/>
  <c r="FG186"/>
  <c r="FG198"/>
  <c r="FG151"/>
  <c r="FG177"/>
  <c r="FG183"/>
  <c r="FG195"/>
  <c r="FG89"/>
  <c r="FG87"/>
  <c r="FG178"/>
  <c r="FG190"/>
  <c r="FG91"/>
  <c r="FG182"/>
  <c r="FG194"/>
  <c r="FG88"/>
  <c r="FG179"/>
  <c r="FG191"/>
  <c r="FG90"/>
  <c r="EY87"/>
  <c r="EY91"/>
  <c r="EY89"/>
  <c r="EY90"/>
  <c r="EY88"/>
  <c r="EI130"/>
  <c r="EI129"/>
  <c r="EI128"/>
  <c r="EI127"/>
  <c r="EI126"/>
  <c r="CU86"/>
  <c r="CU151"/>
  <c r="CU177"/>
  <c r="CU125"/>
  <c r="CU138"/>
  <c r="G155"/>
  <c r="G153"/>
  <c r="G156"/>
  <c r="FP88"/>
  <c r="FP179"/>
  <c r="FP191"/>
  <c r="FP87"/>
  <c r="FP99"/>
  <c r="FP91"/>
  <c r="FP182"/>
  <c r="FP194"/>
  <c r="FP90"/>
  <c r="FP181"/>
  <c r="FP193"/>
  <c r="FP89"/>
  <c r="FP180"/>
  <c r="FP192"/>
  <c r="EN87"/>
  <c r="EN91"/>
  <c r="EN88"/>
  <c r="EN89"/>
  <c r="EN90"/>
  <c r="EF89"/>
  <c r="EF180"/>
  <c r="EF192"/>
  <c r="EF90"/>
  <c r="EF181"/>
  <c r="EF88"/>
  <c r="EF179"/>
  <c r="EF87"/>
  <c r="EF91"/>
  <c r="EF182"/>
  <c r="EF194"/>
  <c r="DH111"/>
  <c r="DH108"/>
  <c r="DH103"/>
  <c r="DH105"/>
  <c r="DH106"/>
  <c r="DH104"/>
  <c r="DA202"/>
  <c r="AS108"/>
  <c r="AS186"/>
  <c r="AS198"/>
  <c r="AC108"/>
  <c r="DR128"/>
  <c r="EO193"/>
  <c r="BA129"/>
  <c r="AK129"/>
  <c r="AK181"/>
  <c r="AK193"/>
  <c r="U129"/>
  <c r="EL193"/>
  <c r="V193"/>
  <c r="FZ193"/>
  <c r="ET193"/>
  <c r="BN191"/>
  <c r="EC45"/>
  <c r="DM106"/>
  <c r="DM184"/>
  <c r="DM196"/>
  <c r="DM111"/>
  <c r="DM189"/>
  <c r="DM201"/>
  <c r="CO126"/>
  <c r="CO138"/>
  <c r="AS103"/>
  <c r="AC103"/>
  <c r="Q105"/>
  <c r="Q112"/>
  <c r="GL78"/>
  <c r="GD127"/>
  <c r="GD138"/>
  <c r="GD110"/>
  <c r="GD188"/>
  <c r="GD200"/>
  <c r="FZ177"/>
  <c r="FV39"/>
  <c r="FR126"/>
  <c r="FR138"/>
  <c r="FN100"/>
  <c r="FN112"/>
  <c r="FB126"/>
  <c r="FB138"/>
  <c r="EH100"/>
  <c r="EH112"/>
  <c r="GM110"/>
  <c r="FD190"/>
  <c r="FZ86"/>
  <c r="AA42"/>
  <c r="GB177"/>
  <c r="CJ151"/>
  <c r="BY178"/>
  <c r="BY190"/>
  <c r="FJ151"/>
  <c r="EX111"/>
  <c r="EX189"/>
  <c r="EX201"/>
  <c r="CX86"/>
  <c r="BV109"/>
  <c r="BV187"/>
  <c r="BV199"/>
  <c r="BV111"/>
  <c r="BV189"/>
  <c r="BV201"/>
  <c r="BJ99"/>
  <c r="V99"/>
  <c r="GI25"/>
  <c r="CQ86"/>
  <c r="GO107"/>
  <c r="GO185"/>
  <c r="GO197"/>
  <c r="BT112"/>
  <c r="FY164"/>
  <c r="EW179"/>
  <c r="EW191"/>
  <c r="AO99"/>
  <c r="DZ76"/>
  <c r="DZ180"/>
  <c r="DZ192"/>
  <c r="BZ99"/>
  <c r="BN126"/>
  <c r="BN138"/>
  <c r="FC126"/>
  <c r="FC138"/>
  <c r="FC86"/>
  <c r="BC101"/>
  <c r="BC86"/>
  <c r="BC109"/>
  <c r="BC187"/>
  <c r="BC199"/>
  <c r="AE130"/>
  <c r="AA39"/>
  <c r="GN142"/>
  <c r="DX100"/>
  <c r="DX107"/>
  <c r="CR100"/>
  <c r="AO86"/>
  <c r="EP77"/>
  <c r="EP86"/>
  <c r="FC130"/>
  <c r="EM130"/>
  <c r="BC103"/>
  <c r="FL86"/>
  <c r="CR111"/>
  <c r="CR108"/>
  <c r="AN100"/>
  <c r="AN109"/>
  <c r="AN187"/>
  <c r="AN199"/>
  <c r="DX76"/>
  <c r="CO164"/>
  <c r="FN111"/>
  <c r="FN189"/>
  <c r="FN201"/>
  <c r="EH110"/>
  <c r="EH188"/>
  <c r="EH200"/>
  <c r="EH101"/>
  <c r="ED138"/>
  <c r="AP110"/>
  <c r="AP188"/>
  <c r="AP200"/>
  <c r="AP100"/>
  <c r="AP178"/>
  <c r="AP190"/>
  <c r="FS126"/>
  <c r="FS138"/>
  <c r="GR106"/>
  <c r="GR184"/>
  <c r="GR196"/>
  <c r="EJ128"/>
  <c r="EJ138"/>
  <c r="EJ129"/>
  <c r="CN151"/>
  <c r="BN130"/>
  <c r="R129"/>
  <c r="J76"/>
  <c r="GA48"/>
  <c r="GA113"/>
  <c r="EM128"/>
  <c r="EM138"/>
  <c r="DW126"/>
  <c r="BC100"/>
  <c r="AY45"/>
  <c r="GR109"/>
  <c r="GR187"/>
  <c r="GR199"/>
  <c r="GN78"/>
  <c r="GN182"/>
  <c r="GN194"/>
  <c r="GF103"/>
  <c r="EZ100"/>
  <c r="EF177"/>
  <c r="CR103"/>
  <c r="CN129"/>
  <c r="CN138"/>
  <c r="BD105"/>
  <c r="BD183"/>
  <c r="BD195"/>
  <c r="AZ100"/>
  <c r="AZ109"/>
  <c r="AZ187"/>
  <c r="AZ199"/>
  <c r="AV151"/>
  <c r="AR48"/>
  <c r="AR113"/>
  <c r="AN105"/>
  <c r="AN183"/>
  <c r="AN195"/>
  <c r="AJ100"/>
  <c r="AJ112"/>
  <c r="AJ109"/>
  <c r="AJ187"/>
  <c r="AJ199"/>
  <c r="AF151"/>
  <c r="AZ110"/>
  <c r="AZ188"/>
  <c r="AZ200"/>
  <c r="AJ103"/>
  <c r="AJ181"/>
  <c r="AJ193"/>
  <c r="CL110"/>
  <c r="CL188"/>
  <c r="CL200"/>
  <c r="CL100"/>
  <c r="CL112"/>
  <c r="BF109"/>
  <c r="BF187"/>
  <c r="BF199"/>
  <c r="BF111"/>
  <c r="BF189"/>
  <c r="BF201"/>
  <c r="AT99"/>
  <c r="Z76"/>
  <c r="Z180"/>
  <c r="Z192"/>
  <c r="AM180"/>
  <c r="AM192"/>
  <c r="W45"/>
  <c r="O104"/>
  <c r="FP130"/>
  <c r="DP106"/>
  <c r="DP184"/>
  <c r="DP196"/>
  <c r="DH109"/>
  <c r="CZ179"/>
  <c r="AZ111"/>
  <c r="AZ189"/>
  <c r="AZ201"/>
  <c r="BD178"/>
  <c r="BD190"/>
  <c r="BJ151"/>
  <c r="AN86"/>
  <c r="AN164"/>
  <c r="AN151"/>
  <c r="AM178"/>
  <c r="AM190"/>
  <c r="AV112"/>
  <c r="X125"/>
  <c r="X177"/>
  <c r="P112"/>
  <c r="DM128"/>
  <c r="DM127"/>
  <c r="DM130"/>
  <c r="FA106"/>
  <c r="FA108"/>
  <c r="FA111"/>
  <c r="FA101"/>
  <c r="FA102"/>
  <c r="FA104"/>
  <c r="FA107"/>
  <c r="FA110"/>
  <c r="FA105"/>
  <c r="CW128"/>
  <c r="CW127"/>
  <c r="CW138"/>
  <c r="CW130"/>
  <c r="CC154"/>
  <c r="CC153"/>
  <c r="CC152"/>
  <c r="CC156"/>
  <c r="CC155"/>
  <c r="AW154"/>
  <c r="AW153"/>
  <c r="AW152"/>
  <c r="AW164"/>
  <c r="AW156"/>
  <c r="AW155"/>
  <c r="AG154"/>
  <c r="AG153"/>
  <c r="AG152"/>
  <c r="AG164"/>
  <c r="AG156"/>
  <c r="AG155"/>
  <c r="FV164"/>
  <c r="FV125"/>
  <c r="FV138"/>
  <c r="FV151"/>
  <c r="FV177"/>
  <c r="FB164"/>
  <c r="FB177"/>
  <c r="CP151"/>
  <c r="CP177"/>
  <c r="AD151"/>
  <c r="AD177"/>
  <c r="GK151"/>
  <c r="GK177"/>
  <c r="GK186"/>
  <c r="GK198"/>
  <c r="GK112"/>
  <c r="GK138"/>
  <c r="GK184"/>
  <c r="GK196"/>
  <c r="GK185"/>
  <c r="GK197"/>
  <c r="GK189"/>
  <c r="GK201"/>
  <c r="GK86"/>
  <c r="GK183"/>
  <c r="GK195"/>
  <c r="GK188"/>
  <c r="GK200"/>
  <c r="GK125"/>
  <c r="GK187"/>
  <c r="GK199"/>
  <c r="FU155"/>
  <c r="FU154"/>
  <c r="FU153"/>
  <c r="FU152"/>
  <c r="FU164"/>
  <c r="FU156"/>
  <c r="FQ76"/>
  <c r="FQ77"/>
  <c r="FE154"/>
  <c r="FE180"/>
  <c r="FE192"/>
  <c r="FE153"/>
  <c r="FE179"/>
  <c r="FE191"/>
  <c r="FE152"/>
  <c r="FE178"/>
  <c r="FE190"/>
  <c r="FE156"/>
  <c r="FE182"/>
  <c r="FE194"/>
  <c r="FE155"/>
  <c r="FE181"/>
  <c r="FE193"/>
  <c r="DY128"/>
  <c r="DY180"/>
  <c r="DY192"/>
  <c r="DY127"/>
  <c r="DY138"/>
  <c r="DY130"/>
  <c r="DI128"/>
  <c r="DI127"/>
  <c r="DI130"/>
  <c r="CS183"/>
  <c r="CS195"/>
  <c r="CS189"/>
  <c r="CS201"/>
  <c r="CS86"/>
  <c r="CS125"/>
  <c r="CS151"/>
  <c r="CS177"/>
  <c r="CS187"/>
  <c r="CS199"/>
  <c r="CS154"/>
  <c r="CS153"/>
  <c r="CS152"/>
  <c r="CS164"/>
  <c r="CS156"/>
  <c r="CS155"/>
  <c r="BQ87"/>
  <c r="BQ91"/>
  <c r="BQ182"/>
  <c r="BQ194"/>
  <c r="BQ90"/>
  <c r="BQ181"/>
  <c r="BQ193"/>
  <c r="BQ89"/>
  <c r="BQ180"/>
  <c r="BQ192"/>
  <c r="BQ88"/>
  <c r="BQ179"/>
  <c r="BQ191"/>
  <c r="BM183"/>
  <c r="BM195"/>
  <c r="BM164"/>
  <c r="BM86"/>
  <c r="BM125"/>
  <c r="BM151"/>
  <c r="BM177"/>
  <c r="BM187"/>
  <c r="BM199"/>
  <c r="GL107"/>
  <c r="GL185"/>
  <c r="GL197"/>
  <c r="GL110"/>
  <c r="GL188"/>
  <c r="GL200"/>
  <c r="GL109"/>
  <c r="GL187"/>
  <c r="GL199"/>
  <c r="GL106"/>
  <c r="GL184"/>
  <c r="GL196"/>
  <c r="GL105"/>
  <c r="GL183"/>
  <c r="GL195"/>
  <c r="GL101"/>
  <c r="GL112"/>
  <c r="GL108"/>
  <c r="GL186"/>
  <c r="GL198"/>
  <c r="GL111"/>
  <c r="GL189"/>
  <c r="GL201"/>
  <c r="FU88"/>
  <c r="FU179"/>
  <c r="FU191"/>
  <c r="FU87"/>
  <c r="FU178"/>
  <c r="FU190"/>
  <c r="FU91"/>
  <c r="FU182"/>
  <c r="FU194"/>
  <c r="FU90"/>
  <c r="FU181"/>
  <c r="FU193"/>
  <c r="FU89"/>
  <c r="FU180"/>
  <c r="FU192"/>
  <c r="FQ151"/>
  <c r="FQ177"/>
  <c r="FQ187"/>
  <c r="FQ199"/>
  <c r="FQ180"/>
  <c r="FQ192"/>
  <c r="FQ184"/>
  <c r="FQ196"/>
  <c r="FQ186"/>
  <c r="FQ198"/>
  <c r="FQ138"/>
  <c r="FQ183"/>
  <c r="FQ195"/>
  <c r="FQ185"/>
  <c r="FQ197"/>
  <c r="FQ189"/>
  <c r="FQ201"/>
  <c r="FQ86"/>
  <c r="FQ99"/>
  <c r="FQ125"/>
  <c r="FQ182"/>
  <c r="FQ194"/>
  <c r="FQ188"/>
  <c r="FQ200"/>
  <c r="FQ155"/>
  <c r="FQ154"/>
  <c r="FQ153"/>
  <c r="FQ179"/>
  <c r="FQ191"/>
  <c r="FQ152"/>
  <c r="FQ164"/>
  <c r="FQ156"/>
  <c r="FI101"/>
  <c r="FI112"/>
  <c r="FI102"/>
  <c r="FI104"/>
  <c r="FI182"/>
  <c r="FI194"/>
  <c r="FI107"/>
  <c r="FI185"/>
  <c r="FI197"/>
  <c r="FA155"/>
  <c r="FA154"/>
  <c r="FA153"/>
  <c r="FA152"/>
  <c r="FA156"/>
  <c r="EK128"/>
  <c r="EK127"/>
  <c r="EK138"/>
  <c r="EK130"/>
  <c r="EK129"/>
  <c r="DY100"/>
  <c r="DY178"/>
  <c r="DY190"/>
  <c r="DY104"/>
  <c r="DY182"/>
  <c r="DY194"/>
  <c r="DY107"/>
  <c r="DY185"/>
  <c r="DY197"/>
  <c r="DY101"/>
  <c r="DY179"/>
  <c r="DY191"/>
  <c r="DY106"/>
  <c r="DY184"/>
  <c r="DY196"/>
  <c r="DY108"/>
  <c r="DY186"/>
  <c r="DY198"/>
  <c r="DY111"/>
  <c r="DY189"/>
  <c r="DY201"/>
  <c r="DI88"/>
  <c r="DI179"/>
  <c r="DI191"/>
  <c r="DI87"/>
  <c r="DI99"/>
  <c r="DI91"/>
  <c r="DI182"/>
  <c r="DI194"/>
  <c r="DI90"/>
  <c r="DI181"/>
  <c r="DI193"/>
  <c r="DI89"/>
  <c r="DI180"/>
  <c r="DI192"/>
  <c r="CS100"/>
  <c r="CS112"/>
  <c r="CS104"/>
  <c r="CS107"/>
  <c r="CS185"/>
  <c r="CS197"/>
  <c r="CS101"/>
  <c r="CS106"/>
  <c r="CS184"/>
  <c r="CS196"/>
  <c r="CS108"/>
  <c r="CS186"/>
  <c r="CS198"/>
  <c r="CS111"/>
  <c r="BU152"/>
  <c r="BU156"/>
  <c r="BU182"/>
  <c r="BU194"/>
  <c r="BU155"/>
  <c r="BU181"/>
  <c r="BU193"/>
  <c r="BU154"/>
  <c r="BU180"/>
  <c r="BU192"/>
  <c r="BU153"/>
  <c r="BU179"/>
  <c r="BU191"/>
  <c r="BM100"/>
  <c r="BM104"/>
  <c r="BM112"/>
  <c r="BM107"/>
  <c r="BM185"/>
  <c r="BM197"/>
  <c r="BM101"/>
  <c r="BM106"/>
  <c r="BM184"/>
  <c r="BM196"/>
  <c r="BM108"/>
  <c r="BM186"/>
  <c r="BM198"/>
  <c r="BM111"/>
  <c r="BM189"/>
  <c r="BM201"/>
  <c r="AO152"/>
  <c r="AO156"/>
  <c r="AO155"/>
  <c r="AO154"/>
  <c r="AO153"/>
  <c r="Y152"/>
  <c r="Y156"/>
  <c r="Y155"/>
  <c r="Y154"/>
  <c r="Y153"/>
  <c r="FN89"/>
  <c r="FN180"/>
  <c r="FN192"/>
  <c r="FN88"/>
  <c r="FN179"/>
  <c r="FN191"/>
  <c r="FN87"/>
  <c r="FN99"/>
  <c r="FN91"/>
  <c r="FN182"/>
  <c r="FN194"/>
  <c r="FN90"/>
  <c r="FN181"/>
  <c r="FN193"/>
  <c r="EX89"/>
  <c r="EX180"/>
  <c r="EX192"/>
  <c r="EX88"/>
  <c r="EX179"/>
  <c r="EX191"/>
  <c r="EX87"/>
  <c r="EX178"/>
  <c r="EX190"/>
  <c r="EX91"/>
  <c r="EX182"/>
  <c r="EX194"/>
  <c r="EX90"/>
  <c r="EX181"/>
  <c r="EX193"/>
  <c r="EL101"/>
  <c r="EL108"/>
  <c r="EL186"/>
  <c r="EL198"/>
  <c r="EL111"/>
  <c r="EL189"/>
  <c r="EL201"/>
  <c r="EL100"/>
  <c r="EL104"/>
  <c r="EL107"/>
  <c r="EL185"/>
  <c r="EL197"/>
  <c r="EL110"/>
  <c r="EL188"/>
  <c r="EL200"/>
  <c r="EL109"/>
  <c r="EL187"/>
  <c r="EL199"/>
  <c r="EL106"/>
  <c r="EL184"/>
  <c r="EL196"/>
  <c r="EL102"/>
  <c r="EL105"/>
  <c r="EL183"/>
  <c r="EL195"/>
  <c r="EH89"/>
  <c r="EH180"/>
  <c r="EH192"/>
  <c r="EH88"/>
  <c r="EH179"/>
  <c r="EH191"/>
  <c r="EH87"/>
  <c r="EH178"/>
  <c r="EH190"/>
  <c r="EH91"/>
  <c r="EH182"/>
  <c r="EH194"/>
  <c r="EH90"/>
  <c r="EH181"/>
  <c r="EH193"/>
  <c r="DR89"/>
  <c r="DR180"/>
  <c r="DR192"/>
  <c r="DR88"/>
  <c r="DR179"/>
  <c r="DR191"/>
  <c r="DR87"/>
  <c r="DR99"/>
  <c r="DR91"/>
  <c r="DR182"/>
  <c r="DR194"/>
  <c r="DR90"/>
  <c r="DR181"/>
  <c r="DR193"/>
  <c r="DB89"/>
  <c r="DB180"/>
  <c r="DB192"/>
  <c r="DB88"/>
  <c r="DB179"/>
  <c r="DB191"/>
  <c r="DB87"/>
  <c r="DB99"/>
  <c r="DB91"/>
  <c r="DB182"/>
  <c r="DB194"/>
  <c r="DB90"/>
  <c r="DB181"/>
  <c r="DB193"/>
  <c r="CL89"/>
  <c r="CL180"/>
  <c r="CL192"/>
  <c r="CL88"/>
  <c r="CL179"/>
  <c r="CL191"/>
  <c r="CL87"/>
  <c r="CL99"/>
  <c r="CL91"/>
  <c r="CL182"/>
  <c r="CL194"/>
  <c r="CL90"/>
  <c r="CL181"/>
  <c r="CL193"/>
  <c r="BV127"/>
  <c r="BV138"/>
  <c r="BV130"/>
  <c r="BV182"/>
  <c r="BV194"/>
  <c r="BV129"/>
  <c r="BV181"/>
  <c r="BV193"/>
  <c r="BF127"/>
  <c r="BF138"/>
  <c r="BF130"/>
  <c r="BF129"/>
  <c r="BF181"/>
  <c r="BF193"/>
  <c r="EA102"/>
  <c r="EA108"/>
  <c r="EA186"/>
  <c r="EA198"/>
  <c r="EA103"/>
  <c r="EA109"/>
  <c r="EA187"/>
  <c r="EA199"/>
  <c r="EA101"/>
  <c r="EA111"/>
  <c r="EA189"/>
  <c r="EA201"/>
  <c r="EA106"/>
  <c r="EA184"/>
  <c r="EA196"/>
  <c r="DK108"/>
  <c r="DK111"/>
  <c r="DK106"/>
  <c r="DK101"/>
  <c r="DK107"/>
  <c r="DK104"/>
  <c r="DK109"/>
  <c r="CU108"/>
  <c r="CU186"/>
  <c r="CU198"/>
  <c r="CU111"/>
  <c r="CU189"/>
  <c r="CU201"/>
  <c r="CU109"/>
  <c r="CU187"/>
  <c r="CU199"/>
  <c r="CU106"/>
  <c r="CU184"/>
  <c r="CU196"/>
  <c r="CU101"/>
  <c r="CU107"/>
  <c r="CU185"/>
  <c r="CU197"/>
  <c r="CU104"/>
  <c r="CE108"/>
  <c r="CE111"/>
  <c r="CE104"/>
  <c r="CE109"/>
  <c r="CE106"/>
  <c r="CE101"/>
  <c r="CE107"/>
  <c r="BO108"/>
  <c r="BO186"/>
  <c r="BO198"/>
  <c r="BO111"/>
  <c r="BO189"/>
  <c r="BO201"/>
  <c r="BO101"/>
  <c r="BO107"/>
  <c r="BO185"/>
  <c r="BO197"/>
  <c r="BO104"/>
  <c r="BO109"/>
  <c r="BO187"/>
  <c r="BO199"/>
  <c r="BO106"/>
  <c r="BO184"/>
  <c r="BO196"/>
  <c r="EZ86"/>
  <c r="EZ177"/>
  <c r="ET164"/>
  <c r="V177"/>
  <c r="V151"/>
  <c r="FT111"/>
  <c r="FT189"/>
  <c r="FT201"/>
  <c r="FT106"/>
  <c r="FT184"/>
  <c r="FT196"/>
  <c r="FT107"/>
  <c r="FT185"/>
  <c r="FT197"/>
  <c r="FT102"/>
  <c r="FT180"/>
  <c r="FT192"/>
  <c r="FT109"/>
  <c r="FT187"/>
  <c r="FT199"/>
  <c r="FT108"/>
  <c r="FT186"/>
  <c r="FT198"/>
  <c r="FT110"/>
  <c r="FT188"/>
  <c r="FT200"/>
  <c r="FT105"/>
  <c r="FT183"/>
  <c r="FT195"/>
  <c r="EB90"/>
  <c r="EB87"/>
  <c r="EB89"/>
  <c r="EB88"/>
  <c r="EB91"/>
  <c r="CH105"/>
  <c r="CH183"/>
  <c r="CH195"/>
  <c r="CH106"/>
  <c r="CH184"/>
  <c r="CH196"/>
  <c r="CH101"/>
  <c r="CH112"/>
  <c r="CH108"/>
  <c r="CH186"/>
  <c r="CH198"/>
  <c r="CH111"/>
  <c r="CH189"/>
  <c r="CH201"/>
  <c r="CH109"/>
  <c r="CH187"/>
  <c r="CH199"/>
  <c r="CH102"/>
  <c r="CH103"/>
  <c r="CH110"/>
  <c r="CH188"/>
  <c r="CH200"/>
  <c r="R86"/>
  <c r="R99"/>
  <c r="R179"/>
  <c r="R183"/>
  <c r="R195"/>
  <c r="R164"/>
  <c r="R187"/>
  <c r="R199"/>
  <c r="R151"/>
  <c r="R177"/>
  <c r="R185"/>
  <c r="R197"/>
  <c r="R189"/>
  <c r="R201"/>
  <c r="R125"/>
  <c r="R186"/>
  <c r="R198"/>
  <c r="R184"/>
  <c r="R196"/>
  <c r="R188"/>
  <c r="R200"/>
  <c r="FW154"/>
  <c r="FW152"/>
  <c r="FW156"/>
  <c r="FW155"/>
  <c r="FW153"/>
  <c r="EE88"/>
  <c r="EE90"/>
  <c r="EE91"/>
  <c r="EE182"/>
  <c r="EE194"/>
  <c r="EE89"/>
  <c r="EE87"/>
  <c r="CQ90"/>
  <c r="CQ88"/>
  <c r="CQ179"/>
  <c r="CQ191"/>
  <c r="CQ89"/>
  <c r="CQ180"/>
  <c r="CQ192"/>
  <c r="CQ87"/>
  <c r="CQ91"/>
  <c r="CQ182"/>
  <c r="CQ194"/>
  <c r="BW126"/>
  <c r="BW138"/>
  <c r="BW128"/>
  <c r="BW127"/>
  <c r="BW130"/>
  <c r="BW129"/>
  <c r="GR141"/>
  <c r="GR140"/>
  <c r="GR143"/>
  <c r="GR142"/>
  <c r="EZ88"/>
  <c r="EZ179"/>
  <c r="EZ191"/>
  <c r="EZ91"/>
  <c r="EZ90"/>
  <c r="EZ181"/>
  <c r="EZ193"/>
  <c r="EZ89"/>
  <c r="EZ180"/>
  <c r="EZ192"/>
  <c r="EZ87"/>
  <c r="I208" i="9"/>
  <c r="BG208"/>
  <c r="I192"/>
  <c r="G192"/>
  <c r="BG192"/>
  <c r="I176"/>
  <c r="BG176"/>
  <c r="H160"/>
  <c r="K160"/>
  <c r="J160"/>
  <c r="I144"/>
  <c r="BG144"/>
  <c r="I128"/>
  <c r="G128"/>
  <c r="BG128"/>
  <c r="I112"/>
  <c r="BG112"/>
  <c r="H96"/>
  <c r="K96"/>
  <c r="J96"/>
  <c r="I80"/>
  <c r="BG80"/>
  <c r="I64"/>
  <c r="G64"/>
  <c r="BG64"/>
  <c r="J16"/>
  <c r="G32"/>
  <c r="BG32"/>
  <c r="CE128" i="12"/>
  <c r="CE127"/>
  <c r="CE130"/>
  <c r="CE129"/>
  <c r="DZ109"/>
  <c r="DZ187"/>
  <c r="DZ199"/>
  <c r="DZ110"/>
  <c r="DZ188"/>
  <c r="DZ200"/>
  <c r="DZ105"/>
  <c r="DZ183"/>
  <c r="DZ195"/>
  <c r="DZ106"/>
  <c r="DZ184"/>
  <c r="DZ196"/>
  <c r="DZ108"/>
  <c r="DZ186"/>
  <c r="DZ198"/>
  <c r="DZ111"/>
  <c r="DZ189"/>
  <c r="DZ201"/>
  <c r="DZ104"/>
  <c r="DZ182"/>
  <c r="DZ194"/>
  <c r="DZ100"/>
  <c r="DZ178"/>
  <c r="DZ190"/>
  <c r="DZ107"/>
  <c r="DZ185"/>
  <c r="DZ197"/>
  <c r="BR90"/>
  <c r="BR89"/>
  <c r="BR88"/>
  <c r="BR91"/>
  <c r="BR87"/>
  <c r="AD77"/>
  <c r="AD76"/>
  <c r="AD78"/>
  <c r="GQ112"/>
  <c r="GQ179"/>
  <c r="GQ191"/>
  <c r="GQ183"/>
  <c r="GQ195"/>
  <c r="GQ186"/>
  <c r="GQ198"/>
  <c r="GQ99"/>
  <c r="GQ86"/>
  <c r="GQ151"/>
  <c r="GQ177"/>
  <c r="GQ188"/>
  <c r="GQ200"/>
  <c r="GQ125"/>
  <c r="GQ189"/>
  <c r="GQ201"/>
  <c r="GQ180"/>
  <c r="GQ192"/>
  <c r="GQ187"/>
  <c r="GQ199"/>
  <c r="GQ164"/>
  <c r="GQ178"/>
  <c r="GQ190"/>
  <c r="GQ185"/>
  <c r="GQ197"/>
  <c r="GQ184"/>
  <c r="GQ196"/>
  <c r="DS100"/>
  <c r="DS102"/>
  <c r="DS103"/>
  <c r="DS110"/>
  <c r="DS105"/>
  <c r="DS183"/>
  <c r="DS195"/>
  <c r="DS108"/>
  <c r="DS186"/>
  <c r="DS198"/>
  <c r="DS111"/>
  <c r="DS106"/>
  <c r="DS101"/>
  <c r="DS107"/>
  <c r="DS185"/>
  <c r="DS197"/>
  <c r="DS104"/>
  <c r="DS109"/>
  <c r="DS189"/>
  <c r="DS201"/>
  <c r="DS184"/>
  <c r="DS196"/>
  <c r="DS187"/>
  <c r="DS199"/>
  <c r="DS112"/>
  <c r="DS188"/>
  <c r="DS200"/>
  <c r="DS86"/>
  <c r="DS125"/>
  <c r="DS138"/>
  <c r="DS177"/>
  <c r="DS151"/>
  <c r="DO126"/>
  <c r="DO127"/>
  <c r="DO88"/>
  <c r="DO90"/>
  <c r="DO181"/>
  <c r="DO193"/>
  <c r="DO87"/>
  <c r="DO91"/>
  <c r="DO182"/>
  <c r="DO194"/>
  <c r="DO89"/>
  <c r="DO180"/>
  <c r="DO192"/>
  <c r="BO154"/>
  <c r="BO152"/>
  <c r="BO164"/>
  <c r="BO156"/>
  <c r="BO155"/>
  <c r="BO153"/>
  <c r="BO89"/>
  <c r="BO180"/>
  <c r="BO192"/>
  <c r="BO87"/>
  <c r="BO178"/>
  <c r="BO190"/>
  <c r="BO91"/>
  <c r="BO182"/>
  <c r="BO194"/>
  <c r="BO90"/>
  <c r="BO181"/>
  <c r="BO193"/>
  <c r="BO88"/>
  <c r="BO179"/>
  <c r="BO191"/>
  <c r="BG152"/>
  <c r="BG164"/>
  <c r="BG156"/>
  <c r="BG154"/>
  <c r="BG155"/>
  <c r="BG153"/>
  <c r="BG87"/>
  <c r="BG178"/>
  <c r="BG190"/>
  <c r="BG91"/>
  <c r="BG182"/>
  <c r="BG194"/>
  <c r="BG89"/>
  <c r="BG180"/>
  <c r="BG192"/>
  <c r="BG88"/>
  <c r="BG179"/>
  <c r="BG191"/>
  <c r="BG90"/>
  <c r="BG181"/>
  <c r="BG193"/>
  <c r="CF86"/>
  <c r="CF125"/>
  <c r="CF184"/>
  <c r="CF196"/>
  <c r="CF187"/>
  <c r="CF199"/>
  <c r="CF151"/>
  <c r="CF186"/>
  <c r="CF198"/>
  <c r="CF112"/>
  <c r="CF185"/>
  <c r="CF197"/>
  <c r="CF164"/>
  <c r="CF138"/>
  <c r="CF189"/>
  <c r="CF201"/>
  <c r="CF183"/>
  <c r="CF195"/>
  <c r="CF188"/>
  <c r="CF200"/>
  <c r="CF177"/>
  <c r="FW125"/>
  <c r="FW164"/>
  <c r="FW99"/>
  <c r="FW138"/>
  <c r="FW86"/>
  <c r="FW151"/>
  <c r="FW177"/>
  <c r="AA108"/>
  <c r="AA186"/>
  <c r="AA198"/>
  <c r="AA111"/>
  <c r="AA189"/>
  <c r="AA201"/>
  <c r="AA102"/>
  <c r="AA107"/>
  <c r="AA185"/>
  <c r="AA197"/>
  <c r="AA105"/>
  <c r="AA183"/>
  <c r="AA195"/>
  <c r="AA103"/>
  <c r="AA101"/>
  <c r="AA110"/>
  <c r="AA188"/>
  <c r="AA200"/>
  <c r="AA100"/>
  <c r="AA112"/>
  <c r="AA104"/>
  <c r="AA106"/>
  <c r="AA184"/>
  <c r="AA196"/>
  <c r="AA109"/>
  <c r="AA187"/>
  <c r="AA199"/>
  <c r="O153"/>
  <c r="O155"/>
  <c r="O154"/>
  <c r="O152"/>
  <c r="O156"/>
  <c r="FH107"/>
  <c r="FH185"/>
  <c r="FH197"/>
  <c r="FH110"/>
  <c r="FH188"/>
  <c r="FH200"/>
  <c r="FH105"/>
  <c r="FH183"/>
  <c r="FH195"/>
  <c r="FH111"/>
  <c r="FH189"/>
  <c r="FH201"/>
  <c r="FH102"/>
  <c r="FH109"/>
  <c r="FH187"/>
  <c r="FH199"/>
  <c r="FH108"/>
  <c r="FH186"/>
  <c r="FH198"/>
  <c r="FH101"/>
  <c r="FH106"/>
  <c r="FH184"/>
  <c r="FH196"/>
  <c r="FH104"/>
  <c r="EV100"/>
  <c r="EV110"/>
  <c r="EV102"/>
  <c r="EV101"/>
  <c r="EV105"/>
  <c r="CV154"/>
  <c r="CV152"/>
  <c r="CV153"/>
  <c r="CV156"/>
  <c r="CV155"/>
  <c r="BD129"/>
  <c r="BD130"/>
  <c r="BD128"/>
  <c r="BD180"/>
  <c r="BD192"/>
  <c r="BD127"/>
  <c r="BD138"/>
  <c r="AZ90"/>
  <c r="AZ181"/>
  <c r="AZ193"/>
  <c r="AZ88"/>
  <c r="AZ179"/>
  <c r="AZ89"/>
  <c r="AZ180"/>
  <c r="AZ192"/>
  <c r="AZ87"/>
  <c r="AZ91"/>
  <c r="AZ182"/>
  <c r="AZ194"/>
  <c r="AV155"/>
  <c r="AV153"/>
  <c r="AV154"/>
  <c r="AV152"/>
  <c r="AV164"/>
  <c r="AV156"/>
  <c r="AR151"/>
  <c r="AR177"/>
  <c r="AR188"/>
  <c r="AR200"/>
  <c r="AR99"/>
  <c r="AR86"/>
  <c r="AR125"/>
  <c r="AR184"/>
  <c r="AR196"/>
  <c r="AR187"/>
  <c r="AR199"/>
  <c r="AR185"/>
  <c r="AR197"/>
  <c r="AR112"/>
  <c r="AR138"/>
  <c r="AR183"/>
  <c r="AR195"/>
  <c r="AR186"/>
  <c r="AR198"/>
  <c r="AR189"/>
  <c r="AR201"/>
  <c r="CV110"/>
  <c r="CV105"/>
  <c r="CV100"/>
  <c r="CV108"/>
  <c r="CV106"/>
  <c r="CV107"/>
  <c r="CV101"/>
  <c r="CV111"/>
  <c r="CV109"/>
  <c r="ED90"/>
  <c r="ED181"/>
  <c r="ED193"/>
  <c r="ED89"/>
  <c r="ED180"/>
  <c r="ED192"/>
  <c r="ED88"/>
  <c r="ED179"/>
  <c r="ED191"/>
  <c r="ED91"/>
  <c r="ED182"/>
  <c r="ED194"/>
  <c r="ED87"/>
  <c r="CD109"/>
  <c r="CD187"/>
  <c r="CD199"/>
  <c r="CD110"/>
  <c r="CD105"/>
  <c r="CD106"/>
  <c r="CD184"/>
  <c r="CD196"/>
  <c r="CD108"/>
  <c r="CD111"/>
  <c r="CD104"/>
  <c r="CD100"/>
  <c r="CD178"/>
  <c r="CD190"/>
  <c r="CD107"/>
  <c r="CD99"/>
  <c r="CD179"/>
  <c r="CD183"/>
  <c r="CD195"/>
  <c r="CD164"/>
  <c r="CD125"/>
  <c r="CD186"/>
  <c r="CD198"/>
  <c r="CD151"/>
  <c r="CD177"/>
  <c r="CD185"/>
  <c r="CD197"/>
  <c r="CD189"/>
  <c r="CD201"/>
  <c r="CD138"/>
  <c r="CD188"/>
  <c r="CD200"/>
  <c r="DK184"/>
  <c r="DK196"/>
  <c r="DK187"/>
  <c r="DK199"/>
  <c r="DK164"/>
  <c r="DK182"/>
  <c r="DK194"/>
  <c r="DK185"/>
  <c r="DK197"/>
  <c r="DK189"/>
  <c r="DK201"/>
  <c r="DK86"/>
  <c r="DK151"/>
  <c r="DK177"/>
  <c r="DK125"/>
  <c r="DK138"/>
  <c r="DK181"/>
  <c r="DK193"/>
  <c r="DK188"/>
  <c r="DK200"/>
  <c r="DK99"/>
  <c r="DK179"/>
  <c r="DK191"/>
  <c r="DK186"/>
  <c r="DK198"/>
  <c r="FX90"/>
  <c r="FX181"/>
  <c r="FX193"/>
  <c r="FX88"/>
  <c r="FX87"/>
  <c r="FX91"/>
  <c r="FX89"/>
  <c r="BT153"/>
  <c r="BT152"/>
  <c r="BT156"/>
  <c r="BT155"/>
  <c r="BT154"/>
  <c r="AD88"/>
  <c r="AD87"/>
  <c r="AD91"/>
  <c r="AD90"/>
  <c r="AD89"/>
  <c r="GM89"/>
  <c r="GM87"/>
  <c r="GM91"/>
  <c r="GM90"/>
  <c r="GM88"/>
  <c r="EY100"/>
  <c r="EY104"/>
  <c r="EY107"/>
  <c r="EY185"/>
  <c r="EY197"/>
  <c r="EY110"/>
  <c r="EY105"/>
  <c r="EY102"/>
  <c r="EY108"/>
  <c r="EY186"/>
  <c r="EY198"/>
  <c r="EY103"/>
  <c r="EY109"/>
  <c r="EY101"/>
  <c r="EY111"/>
  <c r="EY106"/>
  <c r="EM104"/>
  <c r="EM100"/>
  <c r="CA102"/>
  <c r="CA103"/>
  <c r="CA105"/>
  <c r="CA183"/>
  <c r="CA195"/>
  <c r="CA100"/>
  <c r="AQ108"/>
  <c r="AQ186"/>
  <c r="AQ198"/>
  <c r="AQ111"/>
  <c r="AQ189"/>
  <c r="AQ201"/>
  <c r="AQ102"/>
  <c r="AQ107"/>
  <c r="AQ185"/>
  <c r="AQ197"/>
  <c r="AQ105"/>
  <c r="AQ183"/>
  <c r="AQ195"/>
  <c r="AQ103"/>
  <c r="AQ101"/>
  <c r="AQ110"/>
  <c r="AQ188"/>
  <c r="AQ200"/>
  <c r="AQ100"/>
  <c r="AQ112"/>
  <c r="AQ104"/>
  <c r="AQ106"/>
  <c r="AQ184"/>
  <c r="AQ196"/>
  <c r="AQ109"/>
  <c r="AQ187"/>
  <c r="AQ199"/>
  <c r="AI87"/>
  <c r="AI91"/>
  <c r="AI90"/>
  <c r="AI89"/>
  <c r="AI88"/>
  <c r="AE181"/>
  <c r="AE193"/>
  <c r="AE99"/>
  <c r="AE86"/>
  <c r="AE164"/>
  <c r="AE151"/>
  <c r="AE125"/>
  <c r="AE177"/>
  <c r="AE182"/>
  <c r="AE194"/>
  <c r="W155"/>
  <c r="W152"/>
  <c r="W156"/>
  <c r="W154"/>
  <c r="W153"/>
  <c r="GR153"/>
  <c r="GR156"/>
  <c r="GR155"/>
  <c r="GR154"/>
  <c r="GR152"/>
  <c r="FX107"/>
  <c r="FX185"/>
  <c r="FX197"/>
  <c r="FX110"/>
  <c r="FX188"/>
  <c r="FX200"/>
  <c r="FX109"/>
  <c r="FX187"/>
  <c r="FX199"/>
  <c r="FX100"/>
  <c r="FX103"/>
  <c r="FX101"/>
  <c r="FX106"/>
  <c r="FX184"/>
  <c r="FX196"/>
  <c r="FX102"/>
  <c r="FX108"/>
  <c r="FX186"/>
  <c r="FX198"/>
  <c r="FX111"/>
  <c r="FX189"/>
  <c r="FX201"/>
  <c r="FX105"/>
  <c r="FX183"/>
  <c r="FX195"/>
  <c r="DL90"/>
  <c r="DL87"/>
  <c r="DL99"/>
  <c r="DL89"/>
  <c r="DL180"/>
  <c r="DL192"/>
  <c r="DL91"/>
  <c r="DL182"/>
  <c r="DL194"/>
  <c r="DL88"/>
  <c r="DL179"/>
  <c r="DL191"/>
  <c r="BX105"/>
  <c r="BX183"/>
  <c r="BX195"/>
  <c r="BX110"/>
  <c r="BX188"/>
  <c r="BX200"/>
  <c r="BX100"/>
  <c r="BX178"/>
  <c r="BX190"/>
  <c r="BX101"/>
  <c r="BX179"/>
  <c r="BX191"/>
  <c r="BH88"/>
  <c r="BH179"/>
  <c r="BH191"/>
  <c r="BH90"/>
  <c r="BH181"/>
  <c r="BH193"/>
  <c r="BH89"/>
  <c r="BH180"/>
  <c r="BH192"/>
  <c r="BH87"/>
  <c r="BH178"/>
  <c r="BH190"/>
  <c r="BH91"/>
  <c r="BH182"/>
  <c r="BH194"/>
  <c r="EB107"/>
  <c r="EB110"/>
  <c r="EB105"/>
  <c r="EB100"/>
  <c r="EB103"/>
  <c r="EB108"/>
  <c r="EB106"/>
  <c r="EB109"/>
  <c r="EB111"/>
  <c r="CT109"/>
  <c r="CT110"/>
  <c r="CT105"/>
  <c r="CT106"/>
  <c r="CT184"/>
  <c r="CT196"/>
  <c r="CT108"/>
  <c r="CT111"/>
  <c r="CT104"/>
  <c r="CT100"/>
  <c r="CT178"/>
  <c r="CT190"/>
  <c r="CT107"/>
  <c r="CT99"/>
  <c r="CT179"/>
  <c r="CT183"/>
  <c r="CT195"/>
  <c r="CT164"/>
  <c r="CT187"/>
  <c r="CT199"/>
  <c r="CT125"/>
  <c r="CT186"/>
  <c r="CT198"/>
  <c r="CT151"/>
  <c r="CT177"/>
  <c r="CT181"/>
  <c r="CT185"/>
  <c r="CT197"/>
  <c r="CT189"/>
  <c r="CT201"/>
  <c r="CT138"/>
  <c r="CT180"/>
  <c r="CT192"/>
  <c r="CT188"/>
  <c r="CT200"/>
  <c r="CT112"/>
  <c r="Z100"/>
  <c r="Z178"/>
  <c r="Z190"/>
  <c r="Z107"/>
  <c r="Z185"/>
  <c r="Z197"/>
  <c r="Z106"/>
  <c r="Z184"/>
  <c r="Z196"/>
  <c r="Z105"/>
  <c r="Z183"/>
  <c r="Z195"/>
  <c r="Z104"/>
  <c r="Z182"/>
  <c r="Z194"/>
  <c r="FO100"/>
  <c r="FO112"/>
  <c r="FO104"/>
  <c r="FO182"/>
  <c r="FO194"/>
  <c r="FO107"/>
  <c r="FO185"/>
  <c r="FO197"/>
  <c r="FO110"/>
  <c r="FO105"/>
  <c r="FO102"/>
  <c r="FO180"/>
  <c r="FO192"/>
  <c r="FO108"/>
  <c r="FO103"/>
  <c r="FO109"/>
  <c r="FO101"/>
  <c r="FO179"/>
  <c r="FO191"/>
  <c r="FO111"/>
  <c r="FO106"/>
  <c r="FO189"/>
  <c r="FO201"/>
  <c r="FO125"/>
  <c r="FO184"/>
  <c r="FO196"/>
  <c r="FO187"/>
  <c r="FO199"/>
  <c r="FO177"/>
  <c r="FO99"/>
  <c r="FO151"/>
  <c r="FO183"/>
  <c r="FO195"/>
  <c r="FO86"/>
  <c r="FO188"/>
  <c r="FO200"/>
  <c r="FO186"/>
  <c r="FO198"/>
  <c r="EY189"/>
  <c r="EY201"/>
  <c r="EY125"/>
  <c r="EY184"/>
  <c r="EY196"/>
  <c r="EY187"/>
  <c r="EY199"/>
  <c r="EY138"/>
  <c r="EY177"/>
  <c r="EY99"/>
  <c r="EY151"/>
  <c r="EY183"/>
  <c r="EY195"/>
  <c r="EY86"/>
  <c r="EY188"/>
  <c r="EY200"/>
  <c r="EQ125"/>
  <c r="EQ184"/>
  <c r="EQ196"/>
  <c r="EQ187"/>
  <c r="EQ199"/>
  <c r="EQ164"/>
  <c r="EQ185"/>
  <c r="EQ197"/>
  <c r="EQ189"/>
  <c r="EQ201"/>
  <c r="EQ138"/>
  <c r="EQ188"/>
  <c r="EQ200"/>
  <c r="EQ86"/>
  <c r="EQ112"/>
  <c r="EQ186"/>
  <c r="EQ198"/>
  <c r="EQ151"/>
  <c r="EQ177"/>
  <c r="EQ183"/>
  <c r="EQ195"/>
  <c r="CM100"/>
  <c r="CM112"/>
  <c r="CM102"/>
  <c r="CM103"/>
  <c r="CM110"/>
  <c r="CM105"/>
  <c r="CM108"/>
  <c r="CM186"/>
  <c r="CM198"/>
  <c r="CM111"/>
  <c r="CM101"/>
  <c r="CM107"/>
  <c r="CM185"/>
  <c r="CM197"/>
  <c r="CM104"/>
  <c r="CM109"/>
  <c r="CM187"/>
  <c r="CM199"/>
  <c r="CM106"/>
  <c r="CM189"/>
  <c r="CM201"/>
  <c r="CM184"/>
  <c r="CM196"/>
  <c r="CM125"/>
  <c r="CM138"/>
  <c r="CM177"/>
  <c r="CM151"/>
  <c r="CM183"/>
  <c r="CM195"/>
  <c r="CM188"/>
  <c r="CM200"/>
  <c r="CM86"/>
  <c r="CI128"/>
  <c r="CI126"/>
  <c r="CI138"/>
  <c r="CI127"/>
  <c r="CI88"/>
  <c r="CI90"/>
  <c r="CI181"/>
  <c r="CI193"/>
  <c r="CI91"/>
  <c r="CI182"/>
  <c r="CI194"/>
  <c r="CI89"/>
  <c r="CI180"/>
  <c r="CI192"/>
  <c r="CI87"/>
  <c r="AU128"/>
  <c r="AU129"/>
  <c r="AU126"/>
  <c r="AU127"/>
  <c r="S107"/>
  <c r="S101"/>
  <c r="S112"/>
  <c r="S108"/>
  <c r="S104"/>
  <c r="S106"/>
  <c r="S164"/>
  <c r="S185"/>
  <c r="S197"/>
  <c r="S189"/>
  <c r="S201"/>
  <c r="S99"/>
  <c r="S125"/>
  <c r="S180"/>
  <c r="S192"/>
  <c r="S184"/>
  <c r="S196"/>
  <c r="S188"/>
  <c r="S200"/>
  <c r="S177"/>
  <c r="S183"/>
  <c r="S195"/>
  <c r="S187"/>
  <c r="S199"/>
  <c r="S151"/>
  <c r="S186"/>
  <c r="S198"/>
  <c r="FP100"/>
  <c r="FP112"/>
  <c r="FP103"/>
  <c r="FP105"/>
  <c r="FP183"/>
  <c r="FP195"/>
  <c r="FP110"/>
  <c r="FP188"/>
  <c r="FP200"/>
  <c r="FP109"/>
  <c r="FP187"/>
  <c r="FP199"/>
  <c r="FP108"/>
  <c r="FP186"/>
  <c r="FP198"/>
  <c r="FP111"/>
  <c r="FP189"/>
  <c r="FP201"/>
  <c r="FP106"/>
  <c r="FP184"/>
  <c r="FP196"/>
  <c r="FP107"/>
  <c r="FP185"/>
  <c r="FP197"/>
  <c r="ER102"/>
  <c r="ER180"/>
  <c r="ER192"/>
  <c r="ER109"/>
  <c r="ER187"/>
  <c r="ER199"/>
  <c r="ER111"/>
  <c r="ER189"/>
  <c r="ER201"/>
  <c r="ER106"/>
  <c r="ER184"/>
  <c r="ER196"/>
  <c r="ER104"/>
  <c r="ER182"/>
  <c r="ER194"/>
  <c r="ER101"/>
  <c r="ER179"/>
  <c r="ER191"/>
  <c r="DH112"/>
  <c r="DH151"/>
  <c r="DH177"/>
  <c r="DH188"/>
  <c r="DH200"/>
  <c r="DH99"/>
  <c r="DH86"/>
  <c r="DH164"/>
  <c r="DH185"/>
  <c r="DH197"/>
  <c r="DH187"/>
  <c r="DH199"/>
  <c r="DH183"/>
  <c r="DH195"/>
  <c r="DH125"/>
  <c r="DH189"/>
  <c r="DH201"/>
  <c r="DH184"/>
  <c r="DH196"/>
  <c r="DH178"/>
  <c r="DH190"/>
  <c r="DH186"/>
  <c r="DH198"/>
  <c r="FH90"/>
  <c r="FH181"/>
  <c r="FH193"/>
  <c r="FH89"/>
  <c r="FH180"/>
  <c r="FH192"/>
  <c r="FH91"/>
  <c r="FH182"/>
  <c r="FH194"/>
  <c r="FH88"/>
  <c r="FH179"/>
  <c r="FH191"/>
  <c r="FH87"/>
  <c r="FH178"/>
  <c r="FH190"/>
  <c r="FH202"/>
  <c r="CJ153"/>
  <c r="CJ155"/>
  <c r="CJ154"/>
  <c r="CJ156"/>
  <c r="CJ152"/>
  <c r="GG45"/>
  <c r="BE45"/>
  <c r="AO45"/>
  <c r="U126"/>
  <c r="U138"/>
  <c r="GL76"/>
  <c r="AZ191"/>
  <c r="GC164"/>
  <c r="DM105"/>
  <c r="DM183"/>
  <c r="DM195"/>
  <c r="FL194"/>
  <c r="ER193"/>
  <c r="BN193"/>
  <c r="FF193"/>
  <c r="CT193"/>
  <c r="CD191"/>
  <c r="R191"/>
  <c r="GO106"/>
  <c r="GO184"/>
  <c r="GO196"/>
  <c r="GO129"/>
  <c r="GO138"/>
  <c r="GG42"/>
  <c r="FI108"/>
  <c r="FI186"/>
  <c r="FI198"/>
  <c r="ES45"/>
  <c r="DM101"/>
  <c r="DM179"/>
  <c r="DM191"/>
  <c r="DI110"/>
  <c r="DI188"/>
  <c r="DI200"/>
  <c r="DI129"/>
  <c r="CW106"/>
  <c r="CW184"/>
  <c r="CW196"/>
  <c r="CW111"/>
  <c r="CW189"/>
  <c r="CW201"/>
  <c r="BI126"/>
  <c r="BI138"/>
  <c r="AW45"/>
  <c r="AS102"/>
  <c r="AC102"/>
  <c r="GL75"/>
  <c r="GH126"/>
  <c r="GD100"/>
  <c r="GD178"/>
  <c r="GD190"/>
  <c r="GD107"/>
  <c r="GD185"/>
  <c r="GD197"/>
  <c r="FZ151"/>
  <c r="FV78"/>
  <c r="FR125"/>
  <c r="FN130"/>
  <c r="FB125"/>
  <c r="CP86"/>
  <c r="BZ86"/>
  <c r="BJ86"/>
  <c r="AT86"/>
  <c r="AD125"/>
  <c r="EA104"/>
  <c r="EA105"/>
  <c r="EA183"/>
  <c r="EA195"/>
  <c r="DK102"/>
  <c r="DK180"/>
  <c r="DK192"/>
  <c r="DK105"/>
  <c r="DK183"/>
  <c r="DK195"/>
  <c r="CU102"/>
  <c r="CU105"/>
  <c r="CU183"/>
  <c r="CU195"/>
  <c r="CE102"/>
  <c r="CE105"/>
  <c r="BO102"/>
  <c r="BO105"/>
  <c r="BO183"/>
  <c r="BO195"/>
  <c r="FD194"/>
  <c r="FI109"/>
  <c r="FI187"/>
  <c r="FI199"/>
  <c r="GJ86"/>
  <c r="GJ164"/>
  <c r="CJ86"/>
  <c r="CK112"/>
  <c r="FJ112"/>
  <c r="EX107"/>
  <c r="EX185"/>
  <c r="EX197"/>
  <c r="EX105"/>
  <c r="EX183"/>
  <c r="EX195"/>
  <c r="EP104"/>
  <c r="EP182"/>
  <c r="EP194"/>
  <c r="CH138"/>
  <c r="BV110"/>
  <c r="BV188"/>
  <c r="BV200"/>
  <c r="BV100"/>
  <c r="BV178"/>
  <c r="BV190"/>
  <c r="BB45"/>
  <c r="BB86"/>
  <c r="AX103"/>
  <c r="AX181"/>
  <c r="AX193"/>
  <c r="GI23"/>
  <c r="GF101"/>
  <c r="GF112"/>
  <c r="EZ104"/>
  <c r="CW109"/>
  <c r="CW187"/>
  <c r="CW199"/>
  <c r="GI33"/>
  <c r="BE99"/>
  <c r="AK86"/>
  <c r="ET151"/>
  <c r="DZ102"/>
  <c r="BR86"/>
  <c r="BN76"/>
  <c r="BN86"/>
  <c r="DO86"/>
  <c r="CA86"/>
  <c r="BC104"/>
  <c r="BC106"/>
  <c r="BC184"/>
  <c r="BC196"/>
  <c r="DX109"/>
  <c r="GI32"/>
  <c r="FK164"/>
  <c r="EU164"/>
  <c r="AE126"/>
  <c r="AE138"/>
  <c r="W39"/>
  <c r="GB164"/>
  <c r="FT77"/>
  <c r="FT181"/>
  <c r="FT193"/>
  <c r="FL180"/>
  <c r="FL192"/>
  <c r="EZ151"/>
  <c r="EV104"/>
  <c r="EB75"/>
  <c r="BL177"/>
  <c r="AZ128"/>
  <c r="X102"/>
  <c r="CR110"/>
  <c r="GC180"/>
  <c r="GC192"/>
  <c r="FI179"/>
  <c r="FI191"/>
  <c r="FN107"/>
  <c r="FN185"/>
  <c r="FN197"/>
  <c r="FN105"/>
  <c r="FN183"/>
  <c r="FN195"/>
  <c r="EH108"/>
  <c r="EH186"/>
  <c r="EH198"/>
  <c r="DV99"/>
  <c r="DJ101"/>
  <c r="DJ112"/>
  <c r="AP104"/>
  <c r="AP182"/>
  <c r="AP194"/>
  <c r="FS103"/>
  <c r="DW130"/>
  <c r="DW129"/>
  <c r="BK182"/>
  <c r="BK194"/>
  <c r="GR105"/>
  <c r="GR183"/>
  <c r="GR195"/>
  <c r="CZ125"/>
  <c r="DT151"/>
  <c r="DP125"/>
  <c r="CN104"/>
  <c r="CN125"/>
  <c r="EH106"/>
  <c r="EH184"/>
  <c r="EH196"/>
  <c r="BV105"/>
  <c r="BV183"/>
  <c r="BV195"/>
  <c r="R130"/>
  <c r="R138"/>
  <c r="GQ129"/>
  <c r="GQ138"/>
  <c r="GI29"/>
  <c r="FS102"/>
  <c r="FS112"/>
  <c r="EE127"/>
  <c r="CQ128"/>
  <c r="AM179"/>
  <c r="AM191"/>
  <c r="FH100"/>
  <c r="FH112"/>
  <c r="EV109"/>
  <c r="DX103"/>
  <c r="CV102"/>
  <c r="CV130"/>
  <c r="CR104"/>
  <c r="CN100"/>
  <c r="BL104"/>
  <c r="AV128"/>
  <c r="AF128"/>
  <c r="X110"/>
  <c r="X188"/>
  <c r="X200"/>
  <c r="T45"/>
  <c r="AZ103"/>
  <c r="DN151"/>
  <c r="CT78"/>
  <c r="CT86"/>
  <c r="BF110"/>
  <c r="BF188"/>
  <c r="BF200"/>
  <c r="BF100"/>
  <c r="BF112"/>
  <c r="AL45"/>
  <c r="AH103"/>
  <c r="AH181"/>
  <c r="AH193"/>
  <c r="Z128"/>
  <c r="Z101"/>
  <c r="Z108"/>
  <c r="Z186"/>
  <c r="Z198"/>
  <c r="V178"/>
  <c r="V190"/>
  <c r="V164"/>
  <c r="FK103"/>
  <c r="FK182"/>
  <c r="FK194"/>
  <c r="FK108"/>
  <c r="FK186"/>
  <c r="FK198"/>
  <c r="EU103"/>
  <c r="EU108"/>
  <c r="EU186"/>
  <c r="EU198"/>
  <c r="EQ39"/>
  <c r="EM164"/>
  <c r="EI39"/>
  <c r="DG182"/>
  <c r="DG194"/>
  <c r="CI86"/>
  <c r="AM86"/>
  <c r="FP128"/>
  <c r="FP129"/>
  <c r="DL77"/>
  <c r="DL86"/>
  <c r="EV103"/>
  <c r="CR107"/>
  <c r="FL164"/>
  <c r="BD86"/>
  <c r="BD164"/>
  <c r="BD151"/>
  <c r="EX109"/>
  <c r="EX187"/>
  <c r="EX199"/>
  <c r="BV106"/>
  <c r="BV184"/>
  <c r="BV196"/>
  <c r="FL99"/>
  <c r="EJ151"/>
  <c r="EJ86"/>
  <c r="CA108"/>
  <c r="CA186"/>
  <c r="CA198"/>
  <c r="DX111"/>
  <c r="BT86"/>
  <c r="FX177"/>
  <c r="AN125"/>
  <c r="AN177"/>
  <c r="EH103"/>
  <c r="DV151"/>
  <c r="FS110"/>
  <c r="FS188"/>
  <c r="FS200"/>
  <c r="EE180"/>
  <c r="EE192"/>
  <c r="AQ86"/>
  <c r="FL112"/>
  <c r="DP177"/>
  <c r="DP191"/>
  <c r="AW128"/>
  <c r="AW127"/>
  <c r="AW130"/>
  <c r="AW126"/>
  <c r="AW138"/>
  <c r="Y110"/>
  <c r="Y188"/>
  <c r="Y200"/>
  <c r="Y105"/>
  <c r="Y183"/>
  <c r="Y195"/>
  <c r="Y101"/>
  <c r="Y179"/>
  <c r="Y191"/>
  <c r="Y106"/>
  <c r="Y184"/>
  <c r="Y196"/>
  <c r="Y108"/>
  <c r="Y186"/>
  <c r="Y198"/>
  <c r="Y111"/>
  <c r="Y189"/>
  <c r="Y201"/>
  <c r="Y100"/>
  <c r="Y104"/>
  <c r="Y182"/>
  <c r="Y194"/>
  <c r="Y107"/>
  <c r="Y185"/>
  <c r="Y197"/>
  <c r="Y102"/>
  <c r="Y180"/>
  <c r="Y192"/>
  <c r="Y109"/>
  <c r="Y187"/>
  <c r="Y199"/>
  <c r="Y103"/>
  <c r="Y181"/>
  <c r="Y193"/>
  <c r="CZ177"/>
  <c r="CZ191"/>
  <c r="CZ138"/>
  <c r="FR164"/>
  <c r="FR151"/>
  <c r="FR177"/>
  <c r="DF177"/>
  <c r="AT177"/>
  <c r="GK155"/>
  <c r="GK154"/>
  <c r="GK153"/>
  <c r="GK152"/>
  <c r="GK164"/>
  <c r="GK156"/>
  <c r="GG76"/>
  <c r="GG77"/>
  <c r="DM100"/>
  <c r="DM104"/>
  <c r="DM107"/>
  <c r="DM185"/>
  <c r="DM197"/>
  <c r="CS128"/>
  <c r="CS127"/>
  <c r="CS138"/>
  <c r="CS130"/>
  <c r="CG87"/>
  <c r="CG91"/>
  <c r="CG182"/>
  <c r="CG194"/>
  <c r="CG90"/>
  <c r="CG181"/>
  <c r="CG193"/>
  <c r="CG89"/>
  <c r="CG180"/>
  <c r="CG192"/>
  <c r="CG88"/>
  <c r="CG179"/>
  <c r="CG191"/>
  <c r="CC180"/>
  <c r="CC192"/>
  <c r="CC186"/>
  <c r="CC198"/>
  <c r="CC99"/>
  <c r="CC138"/>
  <c r="CC183"/>
  <c r="CC195"/>
  <c r="CC164"/>
  <c r="CC185"/>
  <c r="CC197"/>
  <c r="CC189"/>
  <c r="CC201"/>
  <c r="CC86"/>
  <c r="CC125"/>
  <c r="CC182"/>
  <c r="CC194"/>
  <c r="CC188"/>
  <c r="CC200"/>
  <c r="CC151"/>
  <c r="CC177"/>
  <c r="CC181"/>
  <c r="CC193"/>
  <c r="CC187"/>
  <c r="CC199"/>
  <c r="BM128"/>
  <c r="BM127"/>
  <c r="BM138"/>
  <c r="BM130"/>
  <c r="AG128"/>
  <c r="AG127"/>
  <c r="AG130"/>
  <c r="AG126"/>
  <c r="AG138"/>
  <c r="GH112"/>
  <c r="GH138"/>
  <c r="GH151"/>
  <c r="GH177"/>
  <c r="GH188"/>
  <c r="GH200"/>
  <c r="GH184"/>
  <c r="GH196"/>
  <c r="GH164"/>
  <c r="GH187"/>
  <c r="GH199"/>
  <c r="GH86"/>
  <c r="GH183"/>
  <c r="GH195"/>
  <c r="GH186"/>
  <c r="GH198"/>
  <c r="GH125"/>
  <c r="GH185"/>
  <c r="GH197"/>
  <c r="GH189"/>
  <c r="GH201"/>
  <c r="FV107"/>
  <c r="FV185"/>
  <c r="FV197"/>
  <c r="FV110"/>
  <c r="FV188"/>
  <c r="FV200"/>
  <c r="FV109"/>
  <c r="FV187"/>
  <c r="FV199"/>
  <c r="FV106"/>
  <c r="FV184"/>
  <c r="FV196"/>
  <c r="FV105"/>
  <c r="FV183"/>
  <c r="FV195"/>
  <c r="FV101"/>
  <c r="FV112"/>
  <c r="FV108"/>
  <c r="FV186"/>
  <c r="FV198"/>
  <c r="FV111"/>
  <c r="FV189"/>
  <c r="FV201"/>
  <c r="BT138"/>
  <c r="BT177"/>
  <c r="GK88"/>
  <c r="GK179"/>
  <c r="GK191"/>
  <c r="GK87"/>
  <c r="GK178"/>
  <c r="GK190"/>
  <c r="GK91"/>
  <c r="GK182"/>
  <c r="GK194"/>
  <c r="GK90"/>
  <c r="GK181"/>
  <c r="GK193"/>
  <c r="GK89"/>
  <c r="GK180"/>
  <c r="GK192"/>
  <c r="FA151"/>
  <c r="FA177"/>
  <c r="FA187"/>
  <c r="FA199"/>
  <c r="FA180"/>
  <c r="FA192"/>
  <c r="FA184"/>
  <c r="FA196"/>
  <c r="FA186"/>
  <c r="FA198"/>
  <c r="FA138"/>
  <c r="FA179"/>
  <c r="FA191"/>
  <c r="FA183"/>
  <c r="FA195"/>
  <c r="FA164"/>
  <c r="FA185"/>
  <c r="FA197"/>
  <c r="FA189"/>
  <c r="FA201"/>
  <c r="FA86"/>
  <c r="FA99"/>
  <c r="FA125"/>
  <c r="FA182"/>
  <c r="FA194"/>
  <c r="FA188"/>
  <c r="FA200"/>
  <c r="DU89"/>
  <c r="DU180"/>
  <c r="DU192"/>
  <c r="DU88"/>
  <c r="DU179"/>
  <c r="DU191"/>
  <c r="DU87"/>
  <c r="DU91"/>
  <c r="DU182"/>
  <c r="DU194"/>
  <c r="DU90"/>
  <c r="DU181"/>
  <c r="DU193"/>
  <c r="CS88"/>
  <c r="CS179"/>
  <c r="CS191"/>
  <c r="CS87"/>
  <c r="CS99"/>
  <c r="CS91"/>
  <c r="CS182"/>
  <c r="CS194"/>
  <c r="CS90"/>
  <c r="CS181"/>
  <c r="CS193"/>
  <c r="CS89"/>
  <c r="CS180"/>
  <c r="CS192"/>
  <c r="CK152"/>
  <c r="CK156"/>
  <c r="CK182"/>
  <c r="CK194"/>
  <c r="CK155"/>
  <c r="CK181"/>
  <c r="CK193"/>
  <c r="CK154"/>
  <c r="CK180"/>
  <c r="CK192"/>
  <c r="CK153"/>
  <c r="CK179"/>
  <c r="CK191"/>
  <c r="CC100"/>
  <c r="CC178"/>
  <c r="CC190"/>
  <c r="CC104"/>
  <c r="CC107"/>
  <c r="CC101"/>
  <c r="CC179"/>
  <c r="CC191"/>
  <c r="CC106"/>
  <c r="CC184"/>
  <c r="CC196"/>
  <c r="CC108"/>
  <c r="CC111"/>
  <c r="BM88"/>
  <c r="BM179"/>
  <c r="BM191"/>
  <c r="BM87"/>
  <c r="BM178"/>
  <c r="BM190"/>
  <c r="BM91"/>
  <c r="BM182"/>
  <c r="BM194"/>
  <c r="BM90"/>
  <c r="BM181"/>
  <c r="BM193"/>
  <c r="BM89"/>
  <c r="BM180"/>
  <c r="BM192"/>
  <c r="BE152"/>
  <c r="BE156"/>
  <c r="BE155"/>
  <c r="BE154"/>
  <c r="BE153"/>
  <c r="AO129"/>
  <c r="AO128"/>
  <c r="AO127"/>
  <c r="AO130"/>
  <c r="AO126"/>
  <c r="AG100"/>
  <c r="AG178"/>
  <c r="AG190"/>
  <c r="AG104"/>
  <c r="AG182"/>
  <c r="AG194"/>
  <c r="AG107"/>
  <c r="AG185"/>
  <c r="AG197"/>
  <c r="AG102"/>
  <c r="AG180"/>
  <c r="AG192"/>
  <c r="AG109"/>
  <c r="AG187"/>
  <c r="AG199"/>
  <c r="AG103"/>
  <c r="AG181"/>
  <c r="AG193"/>
  <c r="AG101"/>
  <c r="AG179"/>
  <c r="AG191"/>
  <c r="AG106"/>
  <c r="AG184"/>
  <c r="AG196"/>
  <c r="AG108"/>
  <c r="AG186"/>
  <c r="AG198"/>
  <c r="AG111"/>
  <c r="AG189"/>
  <c r="AG201"/>
  <c r="AC151"/>
  <c r="AC177"/>
  <c r="AC181"/>
  <c r="AC193"/>
  <c r="AC187"/>
  <c r="AC199"/>
  <c r="AC180"/>
  <c r="AC192"/>
  <c r="AC186"/>
  <c r="AC198"/>
  <c r="AC99"/>
  <c r="AC138"/>
  <c r="AC179"/>
  <c r="AC191"/>
  <c r="AC183"/>
  <c r="AC195"/>
  <c r="AC164"/>
  <c r="AC185"/>
  <c r="AC197"/>
  <c r="AC189"/>
  <c r="AC201"/>
  <c r="AC86"/>
  <c r="AC125"/>
  <c r="AC178"/>
  <c r="AC190"/>
  <c r="AC182"/>
  <c r="AC194"/>
  <c r="AC188"/>
  <c r="AC200"/>
  <c r="GH88"/>
  <c r="GH179"/>
  <c r="GH191"/>
  <c r="GH87"/>
  <c r="GH178"/>
  <c r="GH190"/>
  <c r="GH91"/>
  <c r="GH182"/>
  <c r="GH194"/>
  <c r="GH90"/>
  <c r="GH181"/>
  <c r="GH193"/>
  <c r="GH89"/>
  <c r="GH180"/>
  <c r="GH192"/>
  <c r="GD109"/>
  <c r="GD187"/>
  <c r="GD199"/>
  <c r="GD103"/>
  <c r="GD181"/>
  <c r="GD193"/>
  <c r="GD106"/>
  <c r="GD184"/>
  <c r="GD196"/>
  <c r="DF154"/>
  <c r="DF153"/>
  <c r="DF152"/>
  <c r="DF156"/>
  <c r="DF155"/>
  <c r="CP154"/>
  <c r="CP153"/>
  <c r="CP179"/>
  <c r="CP191"/>
  <c r="CP152"/>
  <c r="CP156"/>
  <c r="CP155"/>
  <c r="CL106"/>
  <c r="CL184"/>
  <c r="CL196"/>
  <c r="CL105"/>
  <c r="CL183"/>
  <c r="CL195"/>
  <c r="BZ127"/>
  <c r="BZ179"/>
  <c r="BZ191"/>
  <c r="BZ130"/>
  <c r="BZ126"/>
  <c r="BZ128"/>
  <c r="BZ154"/>
  <c r="BZ153"/>
  <c r="BZ152"/>
  <c r="BZ156"/>
  <c r="BZ155"/>
  <c r="BJ127"/>
  <c r="BJ179"/>
  <c r="BJ191"/>
  <c r="BJ130"/>
  <c r="BJ126"/>
  <c r="BJ128"/>
  <c r="BJ154"/>
  <c r="BJ153"/>
  <c r="BJ152"/>
  <c r="BJ156"/>
  <c r="BJ155"/>
  <c r="AT127"/>
  <c r="AT179"/>
  <c r="AT191"/>
  <c r="AT130"/>
  <c r="AT126"/>
  <c r="AT128"/>
  <c r="AT154"/>
  <c r="AT153"/>
  <c r="AT152"/>
  <c r="AT156"/>
  <c r="AT155"/>
  <c r="GM102"/>
  <c r="GM101"/>
  <c r="GM108"/>
  <c r="GM111"/>
  <c r="GM106"/>
  <c r="GM105"/>
  <c r="GM103"/>
  <c r="GM112"/>
  <c r="P177"/>
  <c r="CN86"/>
  <c r="GP86"/>
  <c r="GP99"/>
  <c r="GP179"/>
  <c r="GP191"/>
  <c r="GP183"/>
  <c r="GP195"/>
  <c r="GP186"/>
  <c r="GP198"/>
  <c r="GP125"/>
  <c r="GP178"/>
  <c r="GP190"/>
  <c r="GP182"/>
  <c r="GP194"/>
  <c r="GP185"/>
  <c r="GP197"/>
  <c r="GP189"/>
  <c r="GP201"/>
  <c r="GP112"/>
  <c r="GP138"/>
  <c r="GP151"/>
  <c r="GP177"/>
  <c r="GP181"/>
  <c r="GP193"/>
  <c r="GP188"/>
  <c r="GP200"/>
  <c r="GP180"/>
  <c r="GP192"/>
  <c r="GP184"/>
  <c r="GP196"/>
  <c r="GP164"/>
  <c r="GP187"/>
  <c r="GP199"/>
  <c r="O103"/>
  <c r="O181"/>
  <c r="O193"/>
  <c r="O105"/>
  <c r="O183"/>
  <c r="O195"/>
  <c r="O100"/>
  <c r="O108"/>
  <c r="O186"/>
  <c r="O198"/>
  <c r="O110"/>
  <c r="O188"/>
  <c r="O200"/>
  <c r="GN107"/>
  <c r="GN185"/>
  <c r="GN197"/>
  <c r="GN110"/>
  <c r="GN188"/>
  <c r="GN200"/>
  <c r="GN109"/>
  <c r="GN187"/>
  <c r="GN199"/>
  <c r="GN111"/>
  <c r="GN189"/>
  <c r="GN201"/>
  <c r="GN105"/>
  <c r="GN183"/>
  <c r="GN195"/>
  <c r="GN100"/>
  <c r="GN178"/>
  <c r="GN190"/>
  <c r="GN103"/>
  <c r="GN106"/>
  <c r="GN184"/>
  <c r="GN196"/>
  <c r="GN108"/>
  <c r="GN186"/>
  <c r="GN198"/>
  <c r="DL154"/>
  <c r="DL155"/>
  <c r="DL156"/>
  <c r="DL153"/>
  <c r="DL152"/>
  <c r="DL164"/>
  <c r="FF107"/>
  <c r="FF185"/>
  <c r="FF197"/>
  <c r="FF110"/>
  <c r="FF188"/>
  <c r="FF200"/>
  <c r="FF109"/>
  <c r="FF187"/>
  <c r="FF199"/>
  <c r="FF106"/>
  <c r="FF184"/>
  <c r="FF196"/>
  <c r="FF105"/>
  <c r="FF183"/>
  <c r="FF195"/>
  <c r="FF108"/>
  <c r="FF186"/>
  <c r="FF198"/>
  <c r="FF111"/>
  <c r="FF189"/>
  <c r="FF201"/>
  <c r="CX105"/>
  <c r="CX183"/>
  <c r="CX195"/>
  <c r="CX106"/>
  <c r="CX184"/>
  <c r="CX196"/>
  <c r="CX101"/>
  <c r="CX112"/>
  <c r="CX108"/>
  <c r="CX186"/>
  <c r="CX198"/>
  <c r="CX111"/>
  <c r="CX189"/>
  <c r="CX201"/>
  <c r="CX109"/>
  <c r="CX187"/>
  <c r="CX199"/>
  <c r="CX102"/>
  <c r="CX103"/>
  <c r="CX110"/>
  <c r="CX188"/>
  <c r="CX200"/>
  <c r="CX152"/>
  <c r="CX156"/>
  <c r="CX155"/>
  <c r="CX154"/>
  <c r="CX153"/>
  <c r="CH90"/>
  <c r="CH181"/>
  <c r="CH193"/>
  <c r="CH89"/>
  <c r="CH180"/>
  <c r="CH192"/>
  <c r="CH88"/>
  <c r="CH91"/>
  <c r="CH182"/>
  <c r="CH194"/>
  <c r="CH87"/>
  <c r="BB152"/>
  <c r="BB156"/>
  <c r="BB155"/>
  <c r="BB154"/>
  <c r="BB153"/>
  <c r="GI130"/>
  <c r="GI129"/>
  <c r="GI128"/>
  <c r="EA154"/>
  <c r="EA152"/>
  <c r="EA164"/>
  <c r="EA156"/>
  <c r="EA155"/>
  <c r="EA153"/>
  <c r="EA89"/>
  <c r="EA180"/>
  <c r="EA192"/>
  <c r="EA87"/>
  <c r="EA99"/>
  <c r="EA91"/>
  <c r="EA182"/>
  <c r="EA194"/>
  <c r="EA90"/>
  <c r="EA181"/>
  <c r="EA193"/>
  <c r="EA88"/>
  <c r="EA179"/>
  <c r="EA191"/>
  <c r="CE180"/>
  <c r="CE192"/>
  <c r="CE184"/>
  <c r="CE196"/>
  <c r="CE187"/>
  <c r="CE199"/>
  <c r="CE164"/>
  <c r="CE182"/>
  <c r="CE194"/>
  <c r="CE185"/>
  <c r="CE197"/>
  <c r="CE189"/>
  <c r="CE201"/>
  <c r="CE138"/>
  <c r="CE181"/>
  <c r="CE193"/>
  <c r="CE188"/>
  <c r="CE200"/>
  <c r="CE99"/>
  <c r="CE179"/>
  <c r="CE191"/>
  <c r="CE186"/>
  <c r="CE198"/>
  <c r="CE86"/>
  <c r="CE151"/>
  <c r="CE177"/>
  <c r="CE125"/>
  <c r="CE183"/>
  <c r="CE195"/>
  <c r="GF108"/>
  <c r="GF186"/>
  <c r="GF198"/>
  <c r="GF110"/>
  <c r="GF188"/>
  <c r="GF200"/>
  <c r="GF105"/>
  <c r="GF183"/>
  <c r="GF195"/>
  <c r="GF111"/>
  <c r="GF189"/>
  <c r="GF201"/>
  <c r="GF106"/>
  <c r="GF184"/>
  <c r="GF196"/>
  <c r="GF107"/>
  <c r="GF185"/>
  <c r="GF197"/>
  <c r="GF109"/>
  <c r="GF187"/>
  <c r="GF199"/>
  <c r="DZ153"/>
  <c r="DZ179"/>
  <c r="DZ191"/>
  <c r="DZ152"/>
  <c r="DZ164"/>
  <c r="DZ156"/>
  <c r="DZ155"/>
  <c r="DZ181"/>
  <c r="DZ193"/>
  <c r="DZ154"/>
  <c r="BR152"/>
  <c r="BR156"/>
  <c r="BR155"/>
  <c r="BR154"/>
  <c r="BR153"/>
  <c r="Z75"/>
  <c r="Z179"/>
  <c r="Z191"/>
  <c r="Z77"/>
  <c r="Z181"/>
  <c r="Z193"/>
  <c r="GE152"/>
  <c r="GE156"/>
  <c r="GE154"/>
  <c r="GE155"/>
  <c r="GE153"/>
  <c r="GE130"/>
  <c r="GE129"/>
  <c r="GE128"/>
  <c r="GE127"/>
  <c r="GE126"/>
  <c r="GA112"/>
  <c r="GA138"/>
  <c r="GA179"/>
  <c r="GA191"/>
  <c r="GA183"/>
  <c r="GA195"/>
  <c r="GA186"/>
  <c r="GA198"/>
  <c r="GA99"/>
  <c r="GA86"/>
  <c r="GA151"/>
  <c r="GA177"/>
  <c r="GA181"/>
  <c r="GA193"/>
  <c r="GA188"/>
  <c r="GA200"/>
  <c r="GA125"/>
  <c r="GA182"/>
  <c r="GA194"/>
  <c r="GA189"/>
  <c r="GA201"/>
  <c r="GA180"/>
  <c r="GA192"/>
  <c r="GA187"/>
  <c r="GA199"/>
  <c r="GA164"/>
  <c r="GA178"/>
  <c r="GA190"/>
  <c r="GA202"/>
  <c r="GA185"/>
  <c r="GA197"/>
  <c r="GA184"/>
  <c r="GA196"/>
  <c r="EM90"/>
  <c r="EM181"/>
  <c r="EM193"/>
  <c r="EM88"/>
  <c r="EM179"/>
  <c r="EM191"/>
  <c r="EM91"/>
  <c r="EM182"/>
  <c r="EM194"/>
  <c r="EM89"/>
  <c r="EM180"/>
  <c r="EM192"/>
  <c r="EM87"/>
  <c r="DS152"/>
  <c r="DS164"/>
  <c r="DS156"/>
  <c r="DS154"/>
  <c r="DS155"/>
  <c r="DS153"/>
  <c r="DS87"/>
  <c r="DS178"/>
  <c r="DS190"/>
  <c r="DS91"/>
  <c r="DS182"/>
  <c r="DS194"/>
  <c r="DS89"/>
  <c r="DS180"/>
  <c r="DS192"/>
  <c r="DS88"/>
  <c r="DS179"/>
  <c r="DS191"/>
  <c r="DS90"/>
  <c r="DS181"/>
  <c r="DS193"/>
  <c r="CA90"/>
  <c r="CA181"/>
  <c r="CA193"/>
  <c r="CA88"/>
  <c r="CA91"/>
  <c r="CA182"/>
  <c r="CA194"/>
  <c r="CA89"/>
  <c r="CA180"/>
  <c r="CA192"/>
  <c r="CA87"/>
  <c r="BG126"/>
  <c r="BG138"/>
  <c r="BG128"/>
  <c r="BG127"/>
  <c r="BG130"/>
  <c r="BG129"/>
  <c r="BC108"/>
  <c r="BC186"/>
  <c r="BC198"/>
  <c r="BC111"/>
  <c r="BC189"/>
  <c r="BC201"/>
  <c r="BC110"/>
  <c r="BC188"/>
  <c r="BC200"/>
  <c r="AA154"/>
  <c r="AA153"/>
  <c r="AA152"/>
  <c r="AA164"/>
  <c r="AA156"/>
  <c r="AA155"/>
  <c r="DX138"/>
  <c r="DX151"/>
  <c r="DX177"/>
  <c r="DX125"/>
  <c r="DX180"/>
  <c r="DX192"/>
  <c r="DX189"/>
  <c r="DX201"/>
  <c r="DX179"/>
  <c r="DX191"/>
  <c r="DX184"/>
  <c r="DX196"/>
  <c r="DX187"/>
  <c r="DX199"/>
  <c r="DX99"/>
  <c r="DX178"/>
  <c r="DX190"/>
  <c r="DX183"/>
  <c r="DX195"/>
  <c r="DX164"/>
  <c r="DX185"/>
  <c r="DX197"/>
  <c r="CR138"/>
  <c r="CR151"/>
  <c r="CR177"/>
  <c r="CR188"/>
  <c r="CR200"/>
  <c r="CR125"/>
  <c r="CR180"/>
  <c r="CR192"/>
  <c r="CR189"/>
  <c r="CR201"/>
  <c r="CR184"/>
  <c r="CR196"/>
  <c r="CR182"/>
  <c r="CR194"/>
  <c r="CR185"/>
  <c r="CR197"/>
  <c r="CR99"/>
  <c r="CR178"/>
  <c r="CR190"/>
  <c r="CR186"/>
  <c r="CR198"/>
  <c r="CR164"/>
  <c r="I200" i="9"/>
  <c r="H200"/>
  <c r="G200"/>
  <c r="K200"/>
  <c r="BG200"/>
  <c r="J200"/>
  <c r="I168"/>
  <c r="G168"/>
  <c r="BG168"/>
  <c r="I136"/>
  <c r="H136"/>
  <c r="G136"/>
  <c r="K136"/>
  <c r="BG136"/>
  <c r="J136"/>
  <c r="I104"/>
  <c r="G104"/>
  <c r="BG104"/>
  <c r="I72"/>
  <c r="H72"/>
  <c r="G72"/>
  <c r="K72"/>
  <c r="BG72"/>
  <c r="J72"/>
  <c r="I40"/>
  <c r="G40"/>
  <c r="BG40"/>
  <c r="GM125" i="12"/>
  <c r="GM184"/>
  <c r="GM196"/>
  <c r="GM164"/>
  <c r="GM178"/>
  <c r="GM190"/>
  <c r="GM185"/>
  <c r="GM197"/>
  <c r="GM189"/>
  <c r="GM201"/>
  <c r="GM179"/>
  <c r="GM191"/>
  <c r="GM186"/>
  <c r="GM198"/>
  <c r="GM177"/>
  <c r="GM99"/>
  <c r="GM183"/>
  <c r="GM195"/>
  <c r="GM86"/>
  <c r="GM138"/>
  <c r="GM188"/>
  <c r="GM200"/>
  <c r="GR111"/>
  <c r="GR189"/>
  <c r="GR201"/>
  <c r="GR107"/>
  <c r="GR185"/>
  <c r="GR197"/>
  <c r="GR108"/>
  <c r="GR186"/>
  <c r="GR198"/>
  <c r="GR100"/>
  <c r="GR101"/>
  <c r="GR179"/>
  <c r="GR110"/>
  <c r="GR188"/>
  <c r="GR200"/>
  <c r="GR104"/>
  <c r="GR182"/>
  <c r="GR194"/>
  <c r="GF88"/>
  <c r="GF179"/>
  <c r="GF191"/>
  <c r="GF91"/>
  <c r="GF182"/>
  <c r="GF194"/>
  <c r="GF90"/>
  <c r="GF89"/>
  <c r="GF87"/>
  <c r="EV179"/>
  <c r="EV191"/>
  <c r="EV183"/>
  <c r="EV195"/>
  <c r="EV186"/>
  <c r="EV198"/>
  <c r="EV178"/>
  <c r="EV190"/>
  <c r="EV86"/>
  <c r="EV125"/>
  <c r="EV187"/>
  <c r="EV199"/>
  <c r="EV181"/>
  <c r="EV151"/>
  <c r="EV99"/>
  <c r="EV177"/>
  <c r="EV138"/>
  <c r="EV164"/>
  <c r="EV180"/>
  <c r="EV192"/>
  <c r="EV188"/>
  <c r="EV200"/>
  <c r="EV182"/>
  <c r="EV194"/>
  <c r="AN128"/>
  <c r="AN127"/>
  <c r="AN130"/>
  <c r="AN129"/>
  <c r="AN181"/>
  <c r="AN193"/>
  <c r="T88"/>
  <c r="T99"/>
  <c r="T87"/>
  <c r="T91"/>
  <c r="T90"/>
  <c r="T89"/>
  <c r="DC100"/>
  <c r="DC102"/>
  <c r="DC103"/>
  <c r="DC181"/>
  <c r="DC193"/>
  <c r="DC110"/>
  <c r="DC105"/>
  <c r="DC108"/>
  <c r="DC186"/>
  <c r="DC198"/>
  <c r="DC111"/>
  <c r="DC189"/>
  <c r="DC201"/>
  <c r="DC104"/>
  <c r="DC109"/>
  <c r="DC106"/>
  <c r="DC101"/>
  <c r="DC112"/>
  <c r="DC107"/>
  <c r="DC164"/>
  <c r="DC178"/>
  <c r="DC190"/>
  <c r="DC182"/>
  <c r="DC194"/>
  <c r="DC185"/>
  <c r="DC197"/>
  <c r="DC180"/>
  <c r="DC192"/>
  <c r="DC184"/>
  <c r="DC196"/>
  <c r="DC187"/>
  <c r="DC199"/>
  <c r="DC151"/>
  <c r="DC183"/>
  <c r="DC195"/>
  <c r="DC99"/>
  <c r="DC188"/>
  <c r="DC200"/>
  <c r="DC86"/>
  <c r="DC125"/>
  <c r="DC138"/>
  <c r="DC177"/>
  <c r="CY126"/>
  <c r="CY127"/>
  <c r="CY88"/>
  <c r="CY179"/>
  <c r="CY191"/>
  <c r="CY90"/>
  <c r="CY181"/>
  <c r="CY193"/>
  <c r="CY89"/>
  <c r="CY180"/>
  <c r="CY192"/>
  <c r="CY87"/>
  <c r="CY91"/>
  <c r="CY182"/>
  <c r="CY194"/>
  <c r="BK127"/>
  <c r="BK138"/>
  <c r="BK128"/>
  <c r="AY154"/>
  <c r="AY152"/>
  <c r="AY164"/>
  <c r="AY156"/>
  <c r="AY155"/>
  <c r="AY153"/>
  <c r="AQ154"/>
  <c r="AQ153"/>
  <c r="AQ152"/>
  <c r="AQ156"/>
  <c r="AQ155"/>
  <c r="AQ89"/>
  <c r="AQ91"/>
  <c r="AQ90"/>
  <c r="AQ88"/>
  <c r="AQ179"/>
  <c r="AQ191"/>
  <c r="AQ87"/>
  <c r="AI101"/>
  <c r="AI104"/>
  <c r="AI182"/>
  <c r="AI194"/>
  <c r="AI106"/>
  <c r="AI184"/>
  <c r="AI196"/>
  <c r="AI111"/>
  <c r="AI109"/>
  <c r="AI107"/>
  <c r="AI164"/>
  <c r="AI178"/>
  <c r="AI190"/>
  <c r="AI185"/>
  <c r="AI197"/>
  <c r="AI189"/>
  <c r="AI201"/>
  <c r="AI138"/>
  <c r="AI177"/>
  <c r="AI183"/>
  <c r="AI195"/>
  <c r="AI187"/>
  <c r="AI199"/>
  <c r="AI151"/>
  <c r="AI181"/>
  <c r="AI193"/>
  <c r="AI186"/>
  <c r="AI198"/>
  <c r="AI99"/>
  <c r="AI125"/>
  <c r="AI180"/>
  <c r="AI192"/>
  <c r="AI86"/>
  <c r="AI112"/>
  <c r="AI179"/>
  <c r="AI191"/>
  <c r="AI188"/>
  <c r="AI200"/>
  <c r="GF152"/>
  <c r="GF156"/>
  <c r="GF155"/>
  <c r="GF154"/>
  <c r="GF153"/>
  <c r="DT152"/>
  <c r="DT156"/>
  <c r="DT155"/>
  <c r="DT154"/>
  <c r="DT153"/>
  <c r="DD111"/>
  <c r="DD189"/>
  <c r="DD201"/>
  <c r="DD101"/>
  <c r="DD179"/>
  <c r="DD191"/>
  <c r="DD105"/>
  <c r="DD183"/>
  <c r="DD195"/>
  <c r="DD100"/>
  <c r="DD112"/>
  <c r="DD110"/>
  <c r="DD188"/>
  <c r="DD200"/>
  <c r="DD102"/>
  <c r="DD180"/>
  <c r="DD192"/>
  <c r="DD107"/>
  <c r="DD185"/>
  <c r="DD197"/>
  <c r="DD106"/>
  <c r="DD184"/>
  <c r="DD196"/>
  <c r="DD103"/>
  <c r="DD181"/>
  <c r="DD193"/>
  <c r="DD109"/>
  <c r="DD187"/>
  <c r="DD199"/>
  <c r="DD108"/>
  <c r="DD186"/>
  <c r="DD198"/>
  <c r="CB103"/>
  <c r="CB112"/>
  <c r="CB104"/>
  <c r="CB182"/>
  <c r="CB194"/>
  <c r="CB105"/>
  <c r="CB183"/>
  <c r="CB195"/>
  <c r="BX126"/>
  <c r="BX138"/>
  <c r="BX129"/>
  <c r="BX181"/>
  <c r="BX193"/>
  <c r="BT89"/>
  <c r="BT180"/>
  <c r="BT192"/>
  <c r="BT88"/>
  <c r="BT179"/>
  <c r="BT191"/>
  <c r="BT87"/>
  <c r="BT91"/>
  <c r="BT182"/>
  <c r="BT194"/>
  <c r="BT90"/>
  <c r="BT181"/>
  <c r="BT193"/>
  <c r="DT111"/>
  <c r="DT189"/>
  <c r="DT201"/>
  <c r="DT107"/>
  <c r="DT185"/>
  <c r="DT197"/>
  <c r="DT106"/>
  <c r="DT184"/>
  <c r="DT196"/>
  <c r="DT109"/>
  <c r="DT187"/>
  <c r="DT199"/>
  <c r="DT108"/>
  <c r="DT186"/>
  <c r="DT198"/>
  <c r="DT105"/>
  <c r="DT183"/>
  <c r="DT195"/>
  <c r="DT110"/>
  <c r="DT188"/>
  <c r="DT200"/>
  <c r="DT102"/>
  <c r="DT112"/>
  <c r="DT103"/>
  <c r="GE164"/>
  <c r="GE178"/>
  <c r="GE190"/>
  <c r="GE182"/>
  <c r="GE194"/>
  <c r="GE185"/>
  <c r="GE197"/>
  <c r="GE189"/>
  <c r="GE201"/>
  <c r="GE125"/>
  <c r="GE180"/>
  <c r="GE192"/>
  <c r="GE184"/>
  <c r="GE196"/>
  <c r="GE187"/>
  <c r="GE199"/>
  <c r="GE99"/>
  <c r="GE181"/>
  <c r="GE193"/>
  <c r="GE188"/>
  <c r="GE200"/>
  <c r="GE86"/>
  <c r="GE112"/>
  <c r="GE179"/>
  <c r="GE191"/>
  <c r="GE186"/>
  <c r="GE198"/>
  <c r="GE177"/>
  <c r="GE138"/>
  <c r="GE151"/>
  <c r="GE183"/>
  <c r="GE195"/>
  <c r="EI100"/>
  <c r="EI104"/>
  <c r="EI107"/>
  <c r="EI185"/>
  <c r="EI197"/>
  <c r="EI110"/>
  <c r="EI105"/>
  <c r="EI102"/>
  <c r="EI101"/>
  <c r="EI112"/>
  <c r="EI111"/>
  <c r="EI106"/>
  <c r="EI108"/>
  <c r="EI103"/>
  <c r="EI109"/>
  <c r="AU77"/>
  <c r="AU75"/>
  <c r="AU76"/>
  <c r="AU180"/>
  <c r="AU192"/>
  <c r="AE107"/>
  <c r="AE185"/>
  <c r="AE197"/>
  <c r="AE109"/>
  <c r="AE187"/>
  <c r="AE199"/>
  <c r="AE108"/>
  <c r="AE186"/>
  <c r="AE198"/>
  <c r="AE110"/>
  <c r="AE188"/>
  <c r="AE200"/>
  <c r="AE102"/>
  <c r="AE112"/>
  <c r="AE106"/>
  <c r="AE184"/>
  <c r="AE196"/>
  <c r="AE111"/>
  <c r="AE189"/>
  <c r="AE201"/>
  <c r="AE105"/>
  <c r="AE183"/>
  <c r="AE195"/>
  <c r="W86"/>
  <c r="W125"/>
  <c r="W151"/>
  <c r="W177"/>
  <c r="W164"/>
  <c r="DP107"/>
  <c r="DP185"/>
  <c r="DP197"/>
  <c r="DP103"/>
  <c r="DP104"/>
  <c r="DP182"/>
  <c r="DP194"/>
  <c r="DP100"/>
  <c r="DP109"/>
  <c r="DP187"/>
  <c r="DP199"/>
  <c r="DP102"/>
  <c r="DP111"/>
  <c r="DP189"/>
  <c r="DP201"/>
  <c r="DP110"/>
  <c r="DP188"/>
  <c r="DP200"/>
  <c r="DP105"/>
  <c r="DP183"/>
  <c r="DP195"/>
  <c r="CJ101"/>
  <c r="CJ106"/>
  <c r="CJ184"/>
  <c r="CJ196"/>
  <c r="CJ108"/>
  <c r="CJ186"/>
  <c r="CJ198"/>
  <c r="CJ102"/>
  <c r="CJ111"/>
  <c r="CJ189"/>
  <c r="CJ201"/>
  <c r="CJ110"/>
  <c r="CJ188"/>
  <c r="CJ200"/>
  <c r="CJ105"/>
  <c r="CJ183"/>
  <c r="CJ195"/>
  <c r="CJ103"/>
  <c r="CJ104"/>
  <c r="CJ100"/>
  <c r="CJ112"/>
  <c r="CJ109"/>
  <c r="CJ187"/>
  <c r="CJ199"/>
  <c r="CJ107"/>
  <c r="CJ185"/>
  <c r="CJ197"/>
  <c r="CF90"/>
  <c r="CF181"/>
  <c r="CF193"/>
  <c r="CF91"/>
  <c r="CF182"/>
  <c r="CF194"/>
  <c r="CF88"/>
  <c r="CF179"/>
  <c r="CF191"/>
  <c r="CF87"/>
  <c r="CF99"/>
  <c r="CF89"/>
  <c r="CF180"/>
  <c r="CF192"/>
  <c r="BP129"/>
  <c r="BP127"/>
  <c r="BH156"/>
  <c r="BH155"/>
  <c r="BH154"/>
  <c r="BH153"/>
  <c r="BH152"/>
  <c r="BH164"/>
  <c r="AR156"/>
  <c r="AR182"/>
  <c r="AR194"/>
  <c r="AR154"/>
  <c r="AR180"/>
  <c r="AR192"/>
  <c r="AR155"/>
  <c r="AR181"/>
  <c r="AR193"/>
  <c r="AR153"/>
  <c r="AR179"/>
  <c r="AR191"/>
  <c r="AR152"/>
  <c r="AR164"/>
  <c r="T86"/>
  <c r="T125"/>
  <c r="T164"/>
  <c r="T138"/>
  <c r="T151"/>
  <c r="T177"/>
  <c r="DN105"/>
  <c r="DN183"/>
  <c r="DN195"/>
  <c r="DN106"/>
  <c r="DN184"/>
  <c r="DN196"/>
  <c r="DN101"/>
  <c r="DN112"/>
  <c r="DN108"/>
  <c r="DN186"/>
  <c r="DN198"/>
  <c r="DN111"/>
  <c r="DN189"/>
  <c r="DN201"/>
  <c r="DN109"/>
  <c r="DN187"/>
  <c r="DN199"/>
  <c r="DN102"/>
  <c r="DN103"/>
  <c r="DN110"/>
  <c r="DN188"/>
  <c r="DN200"/>
  <c r="DN152"/>
  <c r="DN156"/>
  <c r="DN155"/>
  <c r="DN154"/>
  <c r="DN153"/>
  <c r="AL90"/>
  <c r="AL89"/>
  <c r="AL88"/>
  <c r="AL91"/>
  <c r="AL87"/>
  <c r="AL152"/>
  <c r="AL156"/>
  <c r="AL155"/>
  <c r="AL154"/>
  <c r="AL153"/>
  <c r="FO152"/>
  <c r="FO164"/>
  <c r="FO156"/>
  <c r="FO154"/>
  <c r="FO153"/>
  <c r="FO155"/>
  <c r="FO130"/>
  <c r="FO129"/>
  <c r="FO181"/>
  <c r="FO193"/>
  <c r="FO128"/>
  <c r="FO127"/>
  <c r="FO126"/>
  <c r="FO178"/>
  <c r="FO190"/>
  <c r="FG154"/>
  <c r="FG152"/>
  <c r="FG164"/>
  <c r="FG156"/>
  <c r="FG155"/>
  <c r="FG153"/>
  <c r="FG129"/>
  <c r="FG181"/>
  <c r="FG193"/>
  <c r="FG128"/>
  <c r="FG180"/>
  <c r="FG192"/>
  <c r="FG127"/>
  <c r="FG126"/>
  <c r="FG138"/>
  <c r="EY152"/>
  <c r="EY178"/>
  <c r="EY190"/>
  <c r="EY156"/>
  <c r="EY182"/>
  <c r="EY194"/>
  <c r="EY154"/>
  <c r="EY180"/>
  <c r="EY192"/>
  <c r="EY153"/>
  <c r="EY179"/>
  <c r="EY191"/>
  <c r="EY155"/>
  <c r="EY181"/>
  <c r="EY193"/>
  <c r="EU88"/>
  <c r="EU90"/>
  <c r="EU181"/>
  <c r="EU193"/>
  <c r="EU91"/>
  <c r="EU182"/>
  <c r="EU194"/>
  <c r="EU89"/>
  <c r="EU180"/>
  <c r="EU192"/>
  <c r="EU87"/>
  <c r="EI164"/>
  <c r="EI189"/>
  <c r="EI201"/>
  <c r="EI125"/>
  <c r="EI184"/>
  <c r="EI196"/>
  <c r="EI187"/>
  <c r="EI199"/>
  <c r="EI186"/>
  <c r="EI198"/>
  <c r="EI138"/>
  <c r="EI177"/>
  <c r="EI151"/>
  <c r="EI183"/>
  <c r="EI195"/>
  <c r="EI86"/>
  <c r="EI188"/>
  <c r="EI200"/>
  <c r="DG126"/>
  <c r="DG127"/>
  <c r="DG128"/>
  <c r="CU154"/>
  <c r="CU152"/>
  <c r="CU164"/>
  <c r="CU156"/>
  <c r="CU153"/>
  <c r="CU155"/>
  <c r="CU89"/>
  <c r="CU180"/>
  <c r="CU192"/>
  <c r="CU87"/>
  <c r="CU178"/>
  <c r="CU190"/>
  <c r="CU91"/>
  <c r="CU182"/>
  <c r="CU194"/>
  <c r="CU88"/>
  <c r="CU179"/>
  <c r="CU191"/>
  <c r="CU90"/>
  <c r="CU181"/>
  <c r="CU193"/>
  <c r="CM152"/>
  <c r="CM164"/>
  <c r="CM156"/>
  <c r="CM154"/>
  <c r="CM153"/>
  <c r="CM155"/>
  <c r="CM87"/>
  <c r="CM178"/>
  <c r="CM190"/>
  <c r="CM91"/>
  <c r="CM182"/>
  <c r="CM194"/>
  <c r="CM89"/>
  <c r="CM180"/>
  <c r="CM192"/>
  <c r="CM90"/>
  <c r="CM181"/>
  <c r="CM193"/>
  <c r="CM88"/>
  <c r="CM179"/>
  <c r="CM191"/>
  <c r="AU88"/>
  <c r="AU87"/>
  <c r="AU91"/>
  <c r="AU182"/>
  <c r="AU194"/>
  <c r="AU90"/>
  <c r="AU89"/>
  <c r="S78"/>
  <c r="S182"/>
  <c r="S194"/>
  <c r="S75"/>
  <c r="S86"/>
  <c r="S77"/>
  <c r="S181"/>
  <c r="S193"/>
  <c r="GB127"/>
  <c r="GB129"/>
  <c r="GB130"/>
  <c r="GB128"/>
  <c r="GB126"/>
  <c r="FX76"/>
  <c r="FX180"/>
  <c r="FX192"/>
  <c r="FX75"/>
  <c r="FX78"/>
  <c r="FX182"/>
  <c r="FX194"/>
  <c r="EN112"/>
  <c r="EN138"/>
  <c r="EN151"/>
  <c r="EN177"/>
  <c r="EN181"/>
  <c r="EN193"/>
  <c r="EN188"/>
  <c r="EN200"/>
  <c r="EN179"/>
  <c r="EN191"/>
  <c r="EN184"/>
  <c r="EN196"/>
  <c r="EN99"/>
  <c r="EN183"/>
  <c r="EN195"/>
  <c r="EN86"/>
  <c r="EN164"/>
  <c r="EN182"/>
  <c r="EN194"/>
  <c r="EN185"/>
  <c r="EN197"/>
  <c r="EN178"/>
  <c r="EN190"/>
  <c r="EN186"/>
  <c r="EN198"/>
  <c r="EN125"/>
  <c r="EN180"/>
  <c r="EN192"/>
  <c r="EN189"/>
  <c r="EN201"/>
  <c r="EN187"/>
  <c r="EN199"/>
  <c r="EB99"/>
  <c r="EB86"/>
  <c r="EB125"/>
  <c r="EB180"/>
  <c r="EB192"/>
  <c r="EB184"/>
  <c r="EB196"/>
  <c r="EB187"/>
  <c r="EB199"/>
  <c r="EB177"/>
  <c r="EB185"/>
  <c r="EB197"/>
  <c r="EB179"/>
  <c r="EB189"/>
  <c r="EB201"/>
  <c r="EB112"/>
  <c r="EB151"/>
  <c r="EB178"/>
  <c r="EB190"/>
  <c r="EB183"/>
  <c r="EB195"/>
  <c r="EB188"/>
  <c r="EB200"/>
  <c r="EB164"/>
  <c r="EB186"/>
  <c r="EB198"/>
  <c r="DH128"/>
  <c r="DH180"/>
  <c r="DH192"/>
  <c r="DH130"/>
  <c r="DH182"/>
  <c r="DH194"/>
  <c r="DH127"/>
  <c r="DH138"/>
  <c r="DH129"/>
  <c r="DH181"/>
  <c r="DH193"/>
  <c r="CV99"/>
  <c r="CV86"/>
  <c r="CV125"/>
  <c r="CV180"/>
  <c r="CV192"/>
  <c r="CV184"/>
  <c r="CV196"/>
  <c r="CV187"/>
  <c r="CV199"/>
  <c r="CV164"/>
  <c r="CV182"/>
  <c r="CV194"/>
  <c r="CV112"/>
  <c r="CV185"/>
  <c r="CV197"/>
  <c r="CV138"/>
  <c r="CV179"/>
  <c r="CV191"/>
  <c r="CV189"/>
  <c r="CV201"/>
  <c r="CV151"/>
  <c r="CV178"/>
  <c r="CV190"/>
  <c r="CV183"/>
  <c r="CV195"/>
  <c r="CV188"/>
  <c r="CV200"/>
  <c r="CV177"/>
  <c r="CV186"/>
  <c r="CV198"/>
  <c r="CV181"/>
  <c r="CV193"/>
  <c r="BP99"/>
  <c r="BP86"/>
  <c r="BP125"/>
  <c r="BP180"/>
  <c r="BP192"/>
  <c r="BP184"/>
  <c r="BP196"/>
  <c r="BP187"/>
  <c r="BP199"/>
  <c r="BP151"/>
  <c r="BP183"/>
  <c r="BP195"/>
  <c r="BP188"/>
  <c r="BP200"/>
  <c r="BP181"/>
  <c r="BP193"/>
  <c r="BP185"/>
  <c r="BP197"/>
  <c r="BP164"/>
  <c r="BP177"/>
  <c r="BP182"/>
  <c r="BP194"/>
  <c r="BP186"/>
  <c r="BP198"/>
  <c r="BP189"/>
  <c r="BP201"/>
  <c r="CJ89"/>
  <c r="CJ180"/>
  <c r="CJ192"/>
  <c r="CJ91"/>
  <c r="CJ88"/>
  <c r="CJ179"/>
  <c r="CJ191"/>
  <c r="CJ87"/>
  <c r="CJ90"/>
  <c r="CJ181"/>
  <c r="AP191"/>
  <c r="EF191"/>
  <c r="EW202"/>
  <c r="DM126"/>
  <c r="DM138"/>
  <c r="FV76"/>
  <c r="DI126"/>
  <c r="DI138"/>
  <c r="CW105"/>
  <c r="CW183"/>
  <c r="CW195"/>
  <c r="CG129"/>
  <c r="GL103"/>
  <c r="GR191"/>
  <c r="FL193"/>
  <c r="EV193"/>
  <c r="EF193"/>
  <c r="CJ193"/>
  <c r="FF191"/>
  <c r="CT191"/>
  <c r="GG75"/>
  <c r="FY45"/>
  <c r="FQ100"/>
  <c r="FQ112"/>
  <c r="FQ103"/>
  <c r="FQ181"/>
  <c r="FQ193"/>
  <c r="FA100"/>
  <c r="FA112"/>
  <c r="FA103"/>
  <c r="FA181"/>
  <c r="FA193"/>
  <c r="DY110"/>
  <c r="DY188"/>
  <c r="DY200"/>
  <c r="DY129"/>
  <c r="DY181"/>
  <c r="DY193"/>
  <c r="DU126"/>
  <c r="DU138"/>
  <c r="CW101"/>
  <c r="CW179"/>
  <c r="CW191"/>
  <c r="CW108"/>
  <c r="CW186"/>
  <c r="CW198"/>
  <c r="CS110"/>
  <c r="CS188"/>
  <c r="CS200"/>
  <c r="CS129"/>
  <c r="BM110"/>
  <c r="BM188"/>
  <c r="BM200"/>
  <c r="BM129"/>
  <c r="AG105"/>
  <c r="AG183"/>
  <c r="AG195"/>
  <c r="Q110"/>
  <c r="Q188"/>
  <c r="Q200"/>
  <c r="Q129"/>
  <c r="Q138"/>
  <c r="GD130"/>
  <c r="GD182"/>
  <c r="GD194"/>
  <c r="FZ138"/>
  <c r="FV75"/>
  <c r="FN104"/>
  <c r="EH104"/>
  <c r="DV86"/>
  <c r="DR126"/>
  <c r="DR138"/>
  <c r="DB126"/>
  <c r="DB138"/>
  <c r="CL103"/>
  <c r="BZ129"/>
  <c r="BZ181"/>
  <c r="BZ193"/>
  <c r="BJ129"/>
  <c r="AT129"/>
  <c r="AT181"/>
  <c r="AT193"/>
  <c r="AD179"/>
  <c r="AD191"/>
  <c r="AD86"/>
  <c r="GM104"/>
  <c r="GM182"/>
  <c r="GM194"/>
  <c r="GM109"/>
  <c r="GM187"/>
  <c r="GM199"/>
  <c r="EA100"/>
  <c r="EA112"/>
  <c r="DK100"/>
  <c r="DK112"/>
  <c r="CU100"/>
  <c r="CU112"/>
  <c r="CE100"/>
  <c r="CE178"/>
  <c r="CE190"/>
  <c r="CE202"/>
  <c r="BO100"/>
  <c r="BO112"/>
  <c r="EB191"/>
  <c r="FJ191"/>
  <c r="FT191"/>
  <c r="FD193"/>
  <c r="BY86"/>
  <c r="BI86"/>
  <c r="FJ138"/>
  <c r="FJ86"/>
  <c r="FF104"/>
  <c r="FF112"/>
  <c r="EX110"/>
  <c r="EX188"/>
  <c r="EX200"/>
  <c r="EX101"/>
  <c r="EX112"/>
  <c r="EP126"/>
  <c r="EP178"/>
  <c r="EP190"/>
  <c r="CX177"/>
  <c r="CH86"/>
  <c r="BB39"/>
  <c r="BB151"/>
  <c r="AX101"/>
  <c r="AX112"/>
  <c r="AX102"/>
  <c r="AX180"/>
  <c r="AX192"/>
  <c r="R103"/>
  <c r="R181"/>
  <c r="R193"/>
  <c r="GM141"/>
  <c r="GM180"/>
  <c r="GM192"/>
  <c r="GI126"/>
  <c r="GI28"/>
  <c r="CQ130"/>
  <c r="CQ129"/>
  <c r="O107"/>
  <c r="O185"/>
  <c r="O197"/>
  <c r="DI109"/>
  <c r="DI187"/>
  <c r="DI199"/>
  <c r="AC106"/>
  <c r="AC184"/>
  <c r="AC196"/>
  <c r="FB181"/>
  <c r="FB193"/>
  <c r="EP101"/>
  <c r="EP179"/>
  <c r="EP191"/>
  <c r="CP181"/>
  <c r="CP193"/>
  <c r="R104"/>
  <c r="R182"/>
  <c r="R194"/>
  <c r="GI30"/>
  <c r="CU110"/>
  <c r="CU188"/>
  <c r="CU200"/>
  <c r="CQ126"/>
  <c r="BS128"/>
  <c r="ET177"/>
  <c r="BR151"/>
  <c r="BR125"/>
  <c r="GN77"/>
  <c r="GN181"/>
  <c r="GN193"/>
  <c r="GJ151"/>
  <c r="FT104"/>
  <c r="FT182"/>
  <c r="FT194"/>
  <c r="FT100"/>
  <c r="FT112"/>
  <c r="BE86"/>
  <c r="Y86"/>
  <c r="FB179"/>
  <c r="FB191"/>
  <c r="R102"/>
  <c r="R180"/>
  <c r="R192"/>
  <c r="GI24"/>
  <c r="AM112"/>
  <c r="AE127"/>
  <c r="AE179"/>
  <c r="AE191"/>
  <c r="GN101"/>
  <c r="FL177"/>
  <c r="EV111"/>
  <c r="EV189"/>
  <c r="EV201"/>
  <c r="DX108"/>
  <c r="DX186"/>
  <c r="DX198"/>
  <c r="CN101"/>
  <c r="CJ182"/>
  <c r="CJ194"/>
  <c r="BP102"/>
  <c r="BL101"/>
  <c r="BL179"/>
  <c r="BL191"/>
  <c r="BD109"/>
  <c r="BD187"/>
  <c r="BD199"/>
  <c r="AN102"/>
  <c r="AN180"/>
  <c r="AN192"/>
  <c r="AN126"/>
  <c r="AN138"/>
  <c r="AJ127"/>
  <c r="X100"/>
  <c r="DX110"/>
  <c r="DX188"/>
  <c r="DX200"/>
  <c r="CZ182"/>
  <c r="CZ194"/>
  <c r="CR101"/>
  <c r="CR179"/>
  <c r="CR191"/>
  <c r="BP101"/>
  <c r="BP112"/>
  <c r="EG179"/>
  <c r="EG191"/>
  <c r="EG202"/>
  <c r="DQ112"/>
  <c r="FN110"/>
  <c r="FN188"/>
  <c r="FN200"/>
  <c r="FN101"/>
  <c r="ED151"/>
  <c r="DJ103"/>
  <c r="DJ181"/>
  <c r="DJ193"/>
  <c r="DJ76"/>
  <c r="DJ180"/>
  <c r="DJ192"/>
  <c r="CH179"/>
  <c r="CH191"/>
  <c r="CD78"/>
  <c r="CD182"/>
  <c r="CD194"/>
  <c r="CD103"/>
  <c r="CD112"/>
  <c r="CD76"/>
  <c r="CD86"/>
  <c r="AP107"/>
  <c r="AP185"/>
  <c r="AP197"/>
  <c r="AP108"/>
  <c r="AP186"/>
  <c r="AP198"/>
  <c r="J103"/>
  <c r="DW182"/>
  <c r="DW194"/>
  <c r="CY86"/>
  <c r="BK180"/>
  <c r="BK192"/>
  <c r="BK86"/>
  <c r="DT125"/>
  <c r="AX104"/>
  <c r="AX182"/>
  <c r="AX194"/>
  <c r="R100"/>
  <c r="R178"/>
  <c r="R190"/>
  <c r="GQ130"/>
  <c r="GQ182"/>
  <c r="GQ194"/>
  <c r="GI34"/>
  <c r="FS107"/>
  <c r="FS185"/>
  <c r="FS197"/>
  <c r="FS105"/>
  <c r="FS183"/>
  <c r="FS195"/>
  <c r="EM102"/>
  <c r="EE48"/>
  <c r="EE113"/>
  <c r="EE125"/>
  <c r="EE129"/>
  <c r="CA127"/>
  <c r="BS126"/>
  <c r="BS138"/>
  <c r="O101"/>
  <c r="G76"/>
  <c r="GN102"/>
  <c r="GN180"/>
  <c r="GN192"/>
  <c r="FH128"/>
  <c r="FH138"/>
  <c r="EV107"/>
  <c r="EV185"/>
  <c r="EV197"/>
  <c r="EB129"/>
  <c r="EB181"/>
  <c r="EB193"/>
  <c r="EB130"/>
  <c r="EB182"/>
  <c r="EB194"/>
  <c r="DX77"/>
  <c r="DX181"/>
  <c r="DX193"/>
  <c r="DX104"/>
  <c r="DX112"/>
  <c r="DP164"/>
  <c r="CR77"/>
  <c r="CR181"/>
  <c r="CR193"/>
  <c r="CR105"/>
  <c r="CR183"/>
  <c r="CR195"/>
  <c r="CB106"/>
  <c r="CB184"/>
  <c r="CB196"/>
  <c r="BP126"/>
  <c r="BP178"/>
  <c r="BP190"/>
  <c r="BL151"/>
  <c r="BL127"/>
  <c r="BL138"/>
  <c r="BD110"/>
  <c r="BD188"/>
  <c r="BD200"/>
  <c r="AZ107"/>
  <c r="AZ185"/>
  <c r="AZ197"/>
  <c r="AZ126"/>
  <c r="AZ138"/>
  <c r="AN110"/>
  <c r="AN188"/>
  <c r="AN200"/>
  <c r="AJ107"/>
  <c r="AJ185"/>
  <c r="AJ197"/>
  <c r="AJ126"/>
  <c r="AJ138"/>
  <c r="AF130"/>
  <c r="AF182"/>
  <c r="AF194"/>
  <c r="AB48"/>
  <c r="AB113"/>
  <c r="AB178"/>
  <c r="AB190"/>
  <c r="AB202"/>
  <c r="X103"/>
  <c r="DP86"/>
  <c r="CZ181"/>
  <c r="CZ193"/>
  <c r="AJ105"/>
  <c r="AJ183"/>
  <c r="AJ195"/>
  <c r="DQ179"/>
  <c r="DQ191"/>
  <c r="DQ202"/>
  <c r="ET179"/>
  <c r="ET191"/>
  <c r="DN177"/>
  <c r="CL107"/>
  <c r="CL185"/>
  <c r="CL197"/>
  <c r="CL108"/>
  <c r="CL186"/>
  <c r="CL198"/>
  <c r="BF104"/>
  <c r="BF182"/>
  <c r="BF194"/>
  <c r="AL151"/>
  <c r="AH101"/>
  <c r="AH179"/>
  <c r="AH191"/>
  <c r="AH102"/>
  <c r="Z111"/>
  <c r="Z189"/>
  <c r="Z201"/>
  <c r="FK101"/>
  <c r="FK111"/>
  <c r="FK189"/>
  <c r="FK201"/>
  <c r="EU101"/>
  <c r="EU111"/>
  <c r="EU189"/>
  <c r="EU201"/>
  <c r="DG180"/>
  <c r="DG192"/>
  <c r="DG86"/>
  <c r="S126"/>
  <c r="S178"/>
  <c r="S190"/>
  <c r="FP127"/>
  <c r="FP138"/>
  <c r="FP102"/>
  <c r="EV106"/>
  <c r="EV184"/>
  <c r="EV196"/>
  <c r="CR109"/>
  <c r="CR187"/>
  <c r="CR199"/>
  <c r="O102"/>
  <c r="GB99"/>
  <c r="EF138"/>
  <c r="AN107"/>
  <c r="AN185"/>
  <c r="AN197"/>
  <c r="BD125"/>
  <c r="BD177"/>
  <c r="DO105"/>
  <c r="DO183"/>
  <c r="DO195"/>
  <c r="DF151"/>
  <c r="FC110"/>
  <c r="FC188"/>
  <c r="FC200"/>
  <c r="BC105"/>
  <c r="BC183"/>
  <c r="BC195"/>
  <c r="EF164"/>
  <c r="BX102"/>
  <c r="BX180"/>
  <c r="BX192"/>
  <c r="AZ164"/>
  <c r="FN106"/>
  <c r="FN184"/>
  <c r="FN196"/>
  <c r="EM110"/>
  <c r="EM188"/>
  <c r="EM200"/>
  <c r="AJ111"/>
  <c r="AJ189"/>
  <c r="AJ201"/>
  <c r="X107"/>
  <c r="X185"/>
  <c r="X197"/>
  <c r="FL178"/>
  <c r="FL190"/>
  <c r="FL202"/>
  <c r="X164"/>
  <c r="CM202"/>
  <c r="EY202"/>
  <c r="BM202"/>
  <c r="CC202"/>
  <c r="GK202"/>
  <c r="Z202"/>
  <c r="BH202"/>
  <c r="R202"/>
  <c r="GN202"/>
  <c r="BO202"/>
  <c r="FU202"/>
  <c r="FG202"/>
  <c r="AH202"/>
  <c r="FO202"/>
  <c r="DS202"/>
  <c r="GH202"/>
  <c r="AG202"/>
  <c r="BG202"/>
  <c r="DY202"/>
  <c r="AP202"/>
  <c r="FS202"/>
  <c r="CU202"/>
  <c r="BX202"/>
  <c r="DZ202"/>
  <c r="EH202"/>
  <c r="EX202"/>
  <c r="FE202"/>
  <c r="AU99"/>
  <c r="AU178"/>
  <c r="AU190"/>
  <c r="CA178"/>
  <c r="CA190"/>
  <c r="CA99"/>
  <c r="EQ89"/>
  <c r="EQ180"/>
  <c r="EQ192"/>
  <c r="EQ87"/>
  <c r="EQ91"/>
  <c r="EQ182"/>
  <c r="EQ194"/>
  <c r="EQ88"/>
  <c r="EQ179"/>
  <c r="EQ191"/>
  <c r="EQ90"/>
  <c r="EQ181"/>
  <c r="EQ193"/>
  <c r="GI99"/>
  <c r="GI86"/>
  <c r="GI151"/>
  <c r="GI177"/>
  <c r="GI181"/>
  <c r="GI193"/>
  <c r="GI188"/>
  <c r="GI200"/>
  <c r="GI112"/>
  <c r="GI138"/>
  <c r="GI179"/>
  <c r="GI191"/>
  <c r="GI183"/>
  <c r="GI195"/>
  <c r="GI186"/>
  <c r="GI198"/>
  <c r="GI184"/>
  <c r="GI196"/>
  <c r="GI125"/>
  <c r="GI182"/>
  <c r="GI194"/>
  <c r="GI189"/>
  <c r="GI201"/>
  <c r="GI180"/>
  <c r="GI192"/>
  <c r="GI187"/>
  <c r="GI199"/>
  <c r="GI164"/>
  <c r="GI178"/>
  <c r="GI190"/>
  <c r="GI202"/>
  <c r="GI185"/>
  <c r="GI197"/>
  <c r="CI178"/>
  <c r="CI190"/>
  <c r="CI99"/>
  <c r="BU164"/>
  <c r="BU178"/>
  <c r="BU190"/>
  <c r="BU202"/>
  <c r="AA89"/>
  <c r="AA91"/>
  <c r="AA182"/>
  <c r="AA194"/>
  <c r="AA90"/>
  <c r="AA181"/>
  <c r="AA193"/>
  <c r="AA88"/>
  <c r="AA87"/>
  <c r="AA128"/>
  <c r="AA127"/>
  <c r="AA130"/>
  <c r="AA126"/>
  <c r="AA129"/>
  <c r="DT99"/>
  <c r="DT178"/>
  <c r="DT190"/>
  <c r="CX99"/>
  <c r="CX178"/>
  <c r="CX190"/>
  <c r="CW99"/>
  <c r="CW178"/>
  <c r="CW190"/>
  <c r="W128"/>
  <c r="W130"/>
  <c r="W127"/>
  <c r="W126"/>
  <c r="W129"/>
  <c r="FW102"/>
  <c r="FW180"/>
  <c r="FW192"/>
  <c r="FW101"/>
  <c r="FW179"/>
  <c r="FW191"/>
  <c r="FW111"/>
  <c r="FW189"/>
  <c r="FW201"/>
  <c r="FW106"/>
  <c r="FW184"/>
  <c r="FW196"/>
  <c r="FW105"/>
  <c r="FW183"/>
  <c r="FW195"/>
  <c r="FW108"/>
  <c r="FW186"/>
  <c r="FW198"/>
  <c r="FW103"/>
  <c r="FW181"/>
  <c r="FW193"/>
  <c r="FW100"/>
  <c r="FW109"/>
  <c r="FW187"/>
  <c r="FW199"/>
  <c r="FW104"/>
  <c r="FW182"/>
  <c r="FW194"/>
  <c r="FW107"/>
  <c r="FW185"/>
  <c r="FW197"/>
  <c r="FW110"/>
  <c r="FW188"/>
  <c r="FW200"/>
  <c r="GL87"/>
  <c r="GL91"/>
  <c r="GL182"/>
  <c r="GL194"/>
  <c r="GL90"/>
  <c r="GL181"/>
  <c r="GL193"/>
  <c r="GL89"/>
  <c r="GL180"/>
  <c r="GL192"/>
  <c r="GL88"/>
  <c r="GL179"/>
  <c r="GL191"/>
  <c r="AS89"/>
  <c r="AS180"/>
  <c r="AS192"/>
  <c r="AS88"/>
  <c r="AS179"/>
  <c r="AS191"/>
  <c r="AS87"/>
  <c r="AS91"/>
  <c r="AS182"/>
  <c r="AS194"/>
  <c r="AS90"/>
  <c r="AS181"/>
  <c r="AS193"/>
  <c r="AL183" i="8"/>
  <c r="H173" i="9"/>
  <c r="AL141" i="8"/>
  <c r="H131" i="9"/>
  <c r="AL119" i="8"/>
  <c r="H109" i="9"/>
  <c r="AL57" i="8"/>
  <c r="H47" i="9"/>
  <c r="AL211" i="8"/>
  <c r="H201" i="9"/>
  <c r="AL105" i="8"/>
  <c r="H95" i="9"/>
  <c r="AL191" i="8"/>
  <c r="H181" i="9"/>
  <c r="AL149" i="8"/>
  <c r="H139" i="9"/>
  <c r="AL127" i="8"/>
  <c r="H117" i="9"/>
  <c r="AL59" i="8"/>
  <c r="H49" i="9"/>
  <c r="FK99" i="12"/>
  <c r="FK178"/>
  <c r="FK190"/>
  <c r="P99"/>
  <c r="P178"/>
  <c r="P190"/>
  <c r="BL99"/>
  <c r="BL178"/>
  <c r="BL190"/>
  <c r="AV99"/>
  <c r="AV178"/>
  <c r="AV190"/>
  <c r="BP138"/>
  <c r="EB138"/>
  <c r="DG138"/>
  <c r="DN164"/>
  <c r="AU181"/>
  <c r="AU193"/>
  <c r="DT164"/>
  <c r="AQ182"/>
  <c r="AQ194"/>
  <c r="AQ164"/>
  <c r="CY138"/>
  <c r="GM181"/>
  <c r="GM193"/>
  <c r="DX182"/>
  <c r="DX194"/>
  <c r="DX202"/>
  <c r="BR164"/>
  <c r="BB164"/>
  <c r="BJ164"/>
  <c r="BJ138"/>
  <c r="CP164"/>
  <c r="FA178"/>
  <c r="FA190"/>
  <c r="FA202"/>
  <c r="CC112"/>
  <c r="S179"/>
  <c r="S191"/>
  <c r="S202"/>
  <c r="CI179"/>
  <c r="CI191"/>
  <c r="EY112"/>
  <c r="CT182"/>
  <c r="CT194"/>
  <c r="CT202"/>
  <c r="FX112"/>
  <c r="GR164"/>
  <c r="AE178"/>
  <c r="AE190"/>
  <c r="DK178"/>
  <c r="DK190"/>
  <c r="DK202"/>
  <c r="CD180"/>
  <c r="CD192"/>
  <c r="CD202"/>
  <c r="CD181"/>
  <c r="CD193"/>
  <c r="AR178"/>
  <c r="AR190"/>
  <c r="AR202"/>
  <c r="O164"/>
  <c r="CF178"/>
  <c r="CF190"/>
  <c r="CF202"/>
  <c r="AD182"/>
  <c r="AD194"/>
  <c r="BR182"/>
  <c r="BR194"/>
  <c r="CQ181"/>
  <c r="CQ193"/>
  <c r="EE181"/>
  <c r="EE193"/>
  <c r="EL112"/>
  <c r="AO164"/>
  <c r="FQ178"/>
  <c r="FQ190"/>
  <c r="FQ202"/>
  <c r="DW138"/>
  <c r="GB181"/>
  <c r="GB193"/>
  <c r="DJ86"/>
  <c r="DJ179"/>
  <c r="DJ191"/>
  <c r="P164"/>
  <c r="AN179"/>
  <c r="AN191"/>
  <c r="BC179"/>
  <c r="BC191"/>
  <c r="BG99"/>
  <c r="BN180"/>
  <c r="BN192"/>
  <c r="BN202"/>
  <c r="DZ112"/>
  <c r="DZ86"/>
  <c r="EL182"/>
  <c r="EL194"/>
  <c r="AX179"/>
  <c r="AX191"/>
  <c r="CX181"/>
  <c r="CX193"/>
  <c r="EP112"/>
  <c r="EP181"/>
  <c r="EP193"/>
  <c r="EP202"/>
  <c r="FF182"/>
  <c r="FF194"/>
  <c r="FT178"/>
  <c r="FT190"/>
  <c r="FT202"/>
  <c r="Z86"/>
  <c r="FR112"/>
  <c r="DI178"/>
  <c r="DI190"/>
  <c r="DI202"/>
  <c r="FE164"/>
  <c r="GL86"/>
  <c r="BD112"/>
  <c r="AV138"/>
  <c r="FP178"/>
  <c r="FP190"/>
  <c r="FP202"/>
  <c r="GN112"/>
  <c r="GN86"/>
  <c r="CB138"/>
  <c r="EZ164"/>
  <c r="BK179"/>
  <c r="BK191"/>
  <c r="AB125"/>
  <c r="BO99"/>
  <c r="BW178"/>
  <c r="BW190"/>
  <c r="BW202"/>
  <c r="AP112"/>
  <c r="AT182"/>
  <c r="AT194"/>
  <c r="BF179"/>
  <c r="BF191"/>
  <c r="BJ180"/>
  <c r="BJ192"/>
  <c r="BV179"/>
  <c r="BV191"/>
  <c r="BV202"/>
  <c r="BZ180"/>
  <c r="BZ192"/>
  <c r="CP180"/>
  <c r="CP192"/>
  <c r="DF180"/>
  <c r="DF192"/>
  <c r="DR178"/>
  <c r="DR190"/>
  <c r="DR202"/>
  <c r="FN178"/>
  <c r="FN190"/>
  <c r="FN202"/>
  <c r="FR180"/>
  <c r="FR192"/>
  <c r="FR179"/>
  <c r="FR191"/>
  <c r="DE178"/>
  <c r="DE190"/>
  <c r="DE202"/>
  <c r="GO112"/>
  <c r="FK179"/>
  <c r="FK191"/>
  <c r="AF180"/>
  <c r="AF192"/>
  <c r="CO178"/>
  <c r="CO190"/>
  <c r="CO202"/>
  <c r="GJ181"/>
  <c r="GJ193"/>
  <c r="O182"/>
  <c r="O194"/>
  <c r="AV179"/>
  <c r="AV191"/>
  <c r="AK112"/>
  <c r="BA112"/>
  <c r="BB90"/>
  <c r="BB89"/>
  <c r="BB88"/>
  <c r="BB87"/>
  <c r="BB91"/>
  <c r="FX179"/>
  <c r="FX191"/>
  <c r="FX86"/>
  <c r="AL99"/>
  <c r="AU86"/>
  <c r="AU179"/>
  <c r="AU191"/>
  <c r="CY178"/>
  <c r="CY190"/>
  <c r="CY202"/>
  <c r="CY99"/>
  <c r="GF99"/>
  <c r="GF178"/>
  <c r="GF190"/>
  <c r="GR178"/>
  <c r="GR190"/>
  <c r="GR112"/>
  <c r="EM178"/>
  <c r="EM190"/>
  <c r="EM202"/>
  <c r="EM99"/>
  <c r="CK164"/>
  <c r="CK178"/>
  <c r="CK190"/>
  <c r="CK202"/>
  <c r="DU178"/>
  <c r="DU190"/>
  <c r="DU202"/>
  <c r="DU99"/>
  <c r="W90"/>
  <c r="W87"/>
  <c r="W91"/>
  <c r="W89"/>
  <c r="W88"/>
  <c r="BB105"/>
  <c r="BB183"/>
  <c r="BB195"/>
  <c r="BB106"/>
  <c r="BB184"/>
  <c r="BB196"/>
  <c r="BB101"/>
  <c r="BB108"/>
  <c r="BB186"/>
  <c r="BB198"/>
  <c r="BB111"/>
  <c r="BB189"/>
  <c r="BB201"/>
  <c r="BB109"/>
  <c r="BB187"/>
  <c r="BB199"/>
  <c r="BB102"/>
  <c r="BB103"/>
  <c r="BB110"/>
  <c r="BB188"/>
  <c r="BB200"/>
  <c r="BB107"/>
  <c r="BB185"/>
  <c r="BB197"/>
  <c r="BB100"/>
  <c r="BB104"/>
  <c r="AW100"/>
  <c r="AW104"/>
  <c r="AW182"/>
  <c r="AW194"/>
  <c r="AW107"/>
  <c r="AW185"/>
  <c r="AW197"/>
  <c r="AW102"/>
  <c r="AW180"/>
  <c r="AW192"/>
  <c r="AW109"/>
  <c r="AW187"/>
  <c r="AW199"/>
  <c r="AW103"/>
  <c r="AW181"/>
  <c r="AW193"/>
  <c r="AW101"/>
  <c r="AW179"/>
  <c r="AW191"/>
  <c r="AW106"/>
  <c r="AW184"/>
  <c r="AW196"/>
  <c r="AW108"/>
  <c r="AW186"/>
  <c r="AW198"/>
  <c r="AW111"/>
  <c r="AW189"/>
  <c r="AW201"/>
  <c r="AW110"/>
  <c r="AW188"/>
  <c r="AW200"/>
  <c r="AW105"/>
  <c r="AW183"/>
  <c r="AW195"/>
  <c r="ES101"/>
  <c r="ES179"/>
  <c r="ES191"/>
  <c r="ES102"/>
  <c r="ES104"/>
  <c r="ES182"/>
  <c r="ES194"/>
  <c r="ES107"/>
  <c r="ES185"/>
  <c r="ES197"/>
  <c r="ES103"/>
  <c r="ES181"/>
  <c r="ES193"/>
  <c r="ES100"/>
  <c r="ES109"/>
  <c r="ES187"/>
  <c r="ES199"/>
  <c r="ES105"/>
  <c r="ES183"/>
  <c r="ES195"/>
  <c r="ES108"/>
  <c r="ES186"/>
  <c r="ES198"/>
  <c r="ES111"/>
  <c r="ES189"/>
  <c r="ES201"/>
  <c r="ES106"/>
  <c r="ES184"/>
  <c r="ES196"/>
  <c r="ES110"/>
  <c r="ES188"/>
  <c r="ES200"/>
  <c r="GG106"/>
  <c r="GG184"/>
  <c r="GG196"/>
  <c r="GG105"/>
  <c r="GG183"/>
  <c r="GG195"/>
  <c r="GG101"/>
  <c r="GG179"/>
  <c r="GG191"/>
  <c r="GG102"/>
  <c r="GG180"/>
  <c r="GG192"/>
  <c r="GG108"/>
  <c r="GG186"/>
  <c r="GG198"/>
  <c r="GG111"/>
  <c r="GG189"/>
  <c r="GG201"/>
  <c r="GG110"/>
  <c r="GG188"/>
  <c r="GG200"/>
  <c r="GG109"/>
  <c r="GG187"/>
  <c r="GG199"/>
  <c r="GG103"/>
  <c r="GG181"/>
  <c r="GG193"/>
  <c r="GG104"/>
  <c r="GG107"/>
  <c r="GG185"/>
  <c r="GG197"/>
  <c r="GG100"/>
  <c r="AZ99"/>
  <c r="AZ178"/>
  <c r="AZ190"/>
  <c r="AZ202"/>
  <c r="DO178"/>
  <c r="DO190"/>
  <c r="DO99"/>
  <c r="BR99"/>
  <c r="BR178"/>
  <c r="BR190"/>
  <c r="BQ178"/>
  <c r="BQ190"/>
  <c r="BQ202"/>
  <c r="BQ99"/>
  <c r="W104"/>
  <c r="W101"/>
  <c r="W102"/>
  <c r="W111"/>
  <c r="W189"/>
  <c r="W201"/>
  <c r="W110"/>
  <c r="W188"/>
  <c r="W200"/>
  <c r="W107"/>
  <c r="W185"/>
  <c r="W197"/>
  <c r="W109"/>
  <c r="W187"/>
  <c r="W199"/>
  <c r="W105"/>
  <c r="W183"/>
  <c r="W195"/>
  <c r="W106"/>
  <c r="W184"/>
  <c r="W196"/>
  <c r="W108"/>
  <c r="W186"/>
  <c r="W198"/>
  <c r="W100"/>
  <c r="W112"/>
  <c r="W103"/>
  <c r="EC101"/>
  <c r="EC179"/>
  <c r="EC191"/>
  <c r="EC102"/>
  <c r="EC104"/>
  <c r="EC182"/>
  <c r="EC194"/>
  <c r="EC107"/>
  <c r="EC185"/>
  <c r="EC197"/>
  <c r="EC111"/>
  <c r="EC189"/>
  <c r="EC201"/>
  <c r="EC106"/>
  <c r="EC184"/>
  <c r="EC196"/>
  <c r="EC109"/>
  <c r="EC187"/>
  <c r="EC199"/>
  <c r="EC105"/>
  <c r="EC183"/>
  <c r="EC195"/>
  <c r="EC103"/>
  <c r="EC181"/>
  <c r="EC193"/>
  <c r="EC100"/>
  <c r="EC108"/>
  <c r="EC186"/>
  <c r="EC198"/>
  <c r="EC110"/>
  <c r="EC188"/>
  <c r="EC200"/>
  <c r="EF99"/>
  <c r="EF178"/>
  <c r="EF190"/>
  <c r="EF202"/>
  <c r="DN99"/>
  <c r="DN178"/>
  <c r="DN190"/>
  <c r="DP99"/>
  <c r="DP178"/>
  <c r="DP190"/>
  <c r="V86"/>
  <c r="V179"/>
  <c r="V191"/>
  <c r="V202"/>
  <c r="BJ178"/>
  <c r="BJ190"/>
  <c r="BJ112"/>
  <c r="BZ178"/>
  <c r="BZ190"/>
  <c r="BZ112"/>
  <c r="CP178"/>
  <c r="CP190"/>
  <c r="CP112"/>
  <c r="DF178"/>
  <c r="DF190"/>
  <c r="DF112"/>
  <c r="FR99"/>
  <c r="FR178"/>
  <c r="FR190"/>
  <c r="EK99"/>
  <c r="EK178"/>
  <c r="EK190"/>
  <c r="BA99"/>
  <c r="BA178"/>
  <c r="BA190"/>
  <c r="BA202"/>
  <c r="AL231" i="8"/>
  <c r="H221" i="9"/>
  <c r="AL167" i="8"/>
  <c r="H157" i="9"/>
  <c r="AL125" i="8"/>
  <c r="H115" i="9"/>
  <c r="AL103" i="8"/>
  <c r="H93" i="9"/>
  <c r="AL195" i="8"/>
  <c r="H185" i="9"/>
  <c r="AL175" i="8"/>
  <c r="H165" i="9"/>
  <c r="AL133" i="8"/>
  <c r="H123" i="9"/>
  <c r="AL111" i="8"/>
  <c r="H101" i="9"/>
  <c r="AL219" i="8"/>
  <c r="H209" i="9"/>
  <c r="AL155" i="8"/>
  <c r="H145" i="9"/>
  <c r="AL113" i="8"/>
  <c r="H103" i="9"/>
  <c r="AK99" i="12"/>
  <c r="AK178"/>
  <c r="AK190"/>
  <c r="AF99"/>
  <c r="AF178"/>
  <c r="AF190"/>
  <c r="FC178"/>
  <c r="FC190"/>
  <c r="FC99"/>
  <c r="FM178"/>
  <c r="FM190"/>
  <c r="FM99"/>
  <c r="GC138"/>
  <c r="GC178"/>
  <c r="GC190"/>
  <c r="GC202"/>
  <c r="CQ138"/>
  <c r="BP179"/>
  <c r="BP191"/>
  <c r="BP202"/>
  <c r="CV202"/>
  <c r="EB202"/>
  <c r="EN202"/>
  <c r="GE202"/>
  <c r="AQ181"/>
  <c r="AQ193"/>
  <c r="EV202"/>
  <c r="CA179"/>
  <c r="CA191"/>
  <c r="O112"/>
  <c r="GP202"/>
  <c r="AT164"/>
  <c r="AT138"/>
  <c r="DM112"/>
  <c r="DH179"/>
  <c r="DH191"/>
  <c r="EY164"/>
  <c r="AE180"/>
  <c r="AE192"/>
  <c r="CA112"/>
  <c r="EM112"/>
  <c r="DO138"/>
  <c r="DS99"/>
  <c r="BR181"/>
  <c r="BR193"/>
  <c r="Y164"/>
  <c r="BM99"/>
  <c r="CS178"/>
  <c r="CS190"/>
  <c r="CS202"/>
  <c r="FV86"/>
  <c r="BC112"/>
  <c r="FG99"/>
  <c r="AH99"/>
  <c r="GB182"/>
  <c r="GB194"/>
  <c r="ER112"/>
  <c r="ER202"/>
  <c r="DT181"/>
  <c r="DT193"/>
  <c r="FH99"/>
  <c r="AY99"/>
  <c r="BC181"/>
  <c r="BC193"/>
  <c r="BN112"/>
  <c r="EA178"/>
  <c r="EA190"/>
  <c r="EA202"/>
  <c r="CH164"/>
  <c r="CX180"/>
  <c r="CX192"/>
  <c r="Z112"/>
  <c r="AD112"/>
  <c r="FB112"/>
  <c r="Q183"/>
  <c r="Q195"/>
  <c r="AG112"/>
  <c r="FU99"/>
  <c r="GR181"/>
  <c r="GR193"/>
  <c r="DL181"/>
  <c r="DL193"/>
  <c r="DL178"/>
  <c r="DL190"/>
  <c r="DL202"/>
  <c r="FS99"/>
  <c r="BH99"/>
  <c r="DD178"/>
  <c r="DD190"/>
  <c r="DD202"/>
  <c r="EX99"/>
  <c r="FB180"/>
  <c r="FB192"/>
  <c r="BE138"/>
  <c r="GG86"/>
  <c r="DM180"/>
  <c r="DM192"/>
  <c r="BS112"/>
  <c r="AK179"/>
  <c r="AK191"/>
  <c r="FK181"/>
  <c r="FK193"/>
  <c r="AF179"/>
  <c r="AF191"/>
  <c r="BL182"/>
  <c r="BL194"/>
  <c r="EC180"/>
  <c r="EC192"/>
  <c r="DO112"/>
  <c r="GJ180"/>
  <c r="GJ192"/>
  <c r="O179"/>
  <c r="O191"/>
  <c r="AV180"/>
  <c r="AV192"/>
  <c r="FC181"/>
  <c r="FC193"/>
  <c r="AD138"/>
  <c r="FJ202"/>
  <c r="FI180"/>
  <c r="FI192"/>
  <c r="ES180"/>
  <c r="ES192"/>
  <c r="EE112"/>
  <c r="BQ112"/>
  <c r="CG112"/>
  <c r="CJ99"/>
  <c r="CJ178"/>
  <c r="CJ190"/>
  <c r="CJ202"/>
  <c r="Y112"/>
  <c r="Y178"/>
  <c r="Y190"/>
  <c r="Y202"/>
  <c r="EI87"/>
  <c r="EI91"/>
  <c r="EI182"/>
  <c r="EI194"/>
  <c r="EI89"/>
  <c r="EI180"/>
  <c r="EI192"/>
  <c r="EI90"/>
  <c r="EI181"/>
  <c r="EI193"/>
  <c r="EI88"/>
  <c r="EI179"/>
  <c r="EI191"/>
  <c r="BE110"/>
  <c r="BE188"/>
  <c r="BE200"/>
  <c r="BE105"/>
  <c r="BE183"/>
  <c r="BE195"/>
  <c r="BE101"/>
  <c r="BE179"/>
  <c r="BE191"/>
  <c r="BE106"/>
  <c r="BE184"/>
  <c r="BE196"/>
  <c r="BE108"/>
  <c r="BE186"/>
  <c r="BE198"/>
  <c r="BE111"/>
  <c r="BE189"/>
  <c r="BE201"/>
  <c r="BE100"/>
  <c r="BE104"/>
  <c r="BE182"/>
  <c r="BE194"/>
  <c r="BE107"/>
  <c r="BE185"/>
  <c r="BE197"/>
  <c r="BE102"/>
  <c r="BE180"/>
  <c r="BE192"/>
  <c r="BE109"/>
  <c r="BE187"/>
  <c r="BE199"/>
  <c r="BE103"/>
  <c r="BE181"/>
  <c r="BE193"/>
  <c r="ED178"/>
  <c r="ED190"/>
  <c r="ED202"/>
  <c r="ED99"/>
  <c r="EZ99"/>
  <c r="EZ178"/>
  <c r="EZ190"/>
  <c r="AY108"/>
  <c r="AY186"/>
  <c r="AY198"/>
  <c r="AY111"/>
  <c r="AY189"/>
  <c r="AY201"/>
  <c r="AY106"/>
  <c r="AY184"/>
  <c r="AY196"/>
  <c r="AY101"/>
  <c r="AY179"/>
  <c r="AY191"/>
  <c r="AY107"/>
  <c r="AY185"/>
  <c r="AY197"/>
  <c r="AY104"/>
  <c r="AY182"/>
  <c r="AY194"/>
  <c r="AY109"/>
  <c r="AY187"/>
  <c r="AY199"/>
  <c r="AY100"/>
  <c r="AY105"/>
  <c r="AY183"/>
  <c r="AY195"/>
  <c r="AY102"/>
  <c r="AY180"/>
  <c r="AY192"/>
  <c r="AY110"/>
  <c r="AY188"/>
  <c r="AY200"/>
  <c r="AY103"/>
  <c r="AY181"/>
  <c r="AY193"/>
  <c r="GB179"/>
  <c r="GB191"/>
  <c r="GB86"/>
  <c r="BC178"/>
  <c r="BC190"/>
  <c r="BC202"/>
  <c r="BC99"/>
  <c r="DV112"/>
  <c r="DV178"/>
  <c r="DV190"/>
  <c r="DV202"/>
  <c r="X99"/>
  <c r="X178"/>
  <c r="X190"/>
  <c r="X202"/>
  <c r="FB99"/>
  <c r="FB178"/>
  <c r="FB190"/>
  <c r="DM99"/>
  <c r="DM178"/>
  <c r="DM190"/>
  <c r="DM202"/>
  <c r="AL215" i="8"/>
  <c r="H205" i="9"/>
  <c r="AL151" i="8"/>
  <c r="H141" i="9"/>
  <c r="AL109" i="8"/>
  <c r="H99" i="9"/>
  <c r="AL87" i="8"/>
  <c r="H77" i="9"/>
  <c r="AL179" i="8"/>
  <c r="H169" i="9"/>
  <c r="AL137" i="8"/>
  <c r="H127" i="9"/>
  <c r="AL73" i="8"/>
  <c r="H63" i="9"/>
  <c r="AL223" i="8"/>
  <c r="H213" i="9"/>
  <c r="BZ213" s="1"/>
  <c r="AL159" i="8"/>
  <c r="H149" i="9"/>
  <c r="AL117" i="8"/>
  <c r="H107" i="9"/>
  <c r="AL203" i="8"/>
  <c r="H193" i="9"/>
  <c r="AL161" i="8"/>
  <c r="H151" i="9"/>
  <c r="AL139" i="8"/>
  <c r="H129" i="9"/>
  <c r="AL75" i="8"/>
  <c r="H65" i="9"/>
  <c r="EC99" i="12"/>
  <c r="EC178"/>
  <c r="EC190"/>
  <c r="GJ99"/>
  <c r="GJ178"/>
  <c r="GJ190"/>
  <c r="FI178"/>
  <c r="FI190"/>
  <c r="FI202"/>
  <c r="FI99"/>
  <c r="ES99"/>
  <c r="ES178"/>
  <c r="ES190"/>
  <c r="ES202"/>
  <c r="ET112"/>
  <c r="ET178"/>
  <c r="ET190"/>
  <c r="ET202"/>
  <c r="AL164"/>
  <c r="EV112"/>
  <c r="GM151"/>
  <c r="CR202"/>
  <c r="CR86"/>
  <c r="CR112"/>
  <c r="DX86"/>
  <c r="CE112"/>
  <c r="CX164"/>
  <c r="AC112"/>
  <c r="BE164"/>
  <c r="GH99"/>
  <c r="CN112"/>
  <c r="DN179"/>
  <c r="DN191"/>
  <c r="CM99"/>
  <c r="FO138"/>
  <c r="GQ202"/>
  <c r="GQ181"/>
  <c r="GQ193"/>
  <c r="AD181"/>
  <c r="AD193"/>
  <c r="BR180"/>
  <c r="BR192"/>
  <c r="R112"/>
  <c r="GK99"/>
  <c r="AM202"/>
  <c r="EZ112"/>
  <c r="BY202"/>
  <c r="FD202"/>
  <c r="DN180"/>
  <c r="DN192"/>
  <c r="AJ178"/>
  <c r="AJ190"/>
  <c r="AJ202"/>
  <c r="FC112"/>
  <c r="CN181"/>
  <c r="CN193"/>
  <c r="DJ202"/>
  <c r="BL112"/>
  <c r="EL180"/>
  <c r="EL192"/>
  <c r="EL179"/>
  <c r="EL191"/>
  <c r="AX202"/>
  <c r="EP138"/>
  <c r="GD179"/>
  <c r="GD191"/>
  <c r="GD202"/>
  <c r="GD112"/>
  <c r="DY112"/>
  <c r="EO202"/>
  <c r="GF180"/>
  <c r="GF192"/>
  <c r="EE138"/>
  <c r="EK179"/>
  <c r="EK191"/>
  <c r="AK138"/>
  <c r="CG138"/>
  <c r="DG179"/>
  <c r="DG191"/>
  <c r="EU112"/>
  <c r="AF138"/>
  <c r="BD179"/>
  <c r="BD191"/>
  <c r="BD202"/>
  <c r="AT180"/>
  <c r="AT192"/>
  <c r="BF178"/>
  <c r="BF190"/>
  <c r="BF202"/>
  <c r="BJ182"/>
  <c r="BJ194"/>
  <c r="BV112"/>
  <c r="BZ182"/>
  <c r="BZ194"/>
  <c r="CL178"/>
  <c r="CL190"/>
  <c r="CL202"/>
  <c r="CP182"/>
  <c r="CP194"/>
  <c r="DB178"/>
  <c r="DB190"/>
  <c r="DB202"/>
  <c r="DF179"/>
  <c r="DF191"/>
  <c r="DF182"/>
  <c r="DF194"/>
  <c r="EH99"/>
  <c r="FR182"/>
  <c r="FR194"/>
  <c r="BC138"/>
  <c r="EZ138"/>
  <c r="O138"/>
  <c r="BY138"/>
  <c r="FI138"/>
  <c r="P181"/>
  <c r="P193"/>
  <c r="P180"/>
  <c r="P192"/>
  <c r="BL180"/>
  <c r="BL192"/>
  <c r="EJ180"/>
  <c r="EJ192"/>
  <c r="FM138"/>
  <c r="GO180"/>
  <c r="GO192"/>
  <c r="GJ179"/>
  <c r="GJ191"/>
  <c r="O180"/>
  <c r="O192"/>
  <c r="AV182"/>
  <c r="AV194"/>
  <c r="FZ202"/>
  <c r="U179"/>
  <c r="U191"/>
  <c r="FL138"/>
  <c r="FM182"/>
  <c r="FM194"/>
  <c r="FM181"/>
  <c r="FM193"/>
  <c r="FY101"/>
  <c r="FY179"/>
  <c r="FY191"/>
  <c r="FY102"/>
  <c r="FY180"/>
  <c r="FY192"/>
  <c r="FY108"/>
  <c r="FY186"/>
  <c r="FY198"/>
  <c r="FY111"/>
  <c r="FY189"/>
  <c r="FY201"/>
  <c r="FY103"/>
  <c r="FY181"/>
  <c r="FY193"/>
  <c r="FY104"/>
  <c r="FY182"/>
  <c r="FY194"/>
  <c r="FY106"/>
  <c r="FY184"/>
  <c r="FY196"/>
  <c r="FY109"/>
  <c r="FY187"/>
  <c r="FY199"/>
  <c r="FY100"/>
  <c r="FY112"/>
  <c r="FY107"/>
  <c r="FY185"/>
  <c r="FY197"/>
  <c r="FY105"/>
  <c r="FY183"/>
  <c r="FY195"/>
  <c r="FY110"/>
  <c r="FY188"/>
  <c r="FY200"/>
  <c r="GB138"/>
  <c r="GB178"/>
  <c r="GB190"/>
  <c r="EU99"/>
  <c r="EU178"/>
  <c r="EU190"/>
  <c r="BT99"/>
  <c r="BT178"/>
  <c r="BT190"/>
  <c r="BT202"/>
  <c r="AQ99"/>
  <c r="AQ178"/>
  <c r="AQ190"/>
  <c r="CH99"/>
  <c r="CH178"/>
  <c r="CH190"/>
  <c r="CH202"/>
  <c r="CG178"/>
  <c r="CG190"/>
  <c r="CG202"/>
  <c r="CG99"/>
  <c r="AL105"/>
  <c r="AL183"/>
  <c r="AL195"/>
  <c r="AL106"/>
  <c r="AL184"/>
  <c r="AL196"/>
  <c r="AL101"/>
  <c r="AL108"/>
  <c r="AL186"/>
  <c r="AL198"/>
  <c r="AL111"/>
  <c r="AL189"/>
  <c r="AL201"/>
  <c r="AL109"/>
  <c r="AL187"/>
  <c r="AL199"/>
  <c r="AL102"/>
  <c r="AL180"/>
  <c r="AL192"/>
  <c r="AL103"/>
  <c r="AL181"/>
  <c r="AL193"/>
  <c r="AL110"/>
  <c r="AL188"/>
  <c r="AL200"/>
  <c r="AL100"/>
  <c r="AL178"/>
  <c r="AL190"/>
  <c r="AL107"/>
  <c r="AL185"/>
  <c r="AL197"/>
  <c r="AL104"/>
  <c r="AL182"/>
  <c r="AL194"/>
  <c r="T106"/>
  <c r="T184"/>
  <c r="T196"/>
  <c r="T108"/>
  <c r="T186"/>
  <c r="T198"/>
  <c r="T101"/>
  <c r="T179"/>
  <c r="T191"/>
  <c r="T102"/>
  <c r="T180"/>
  <c r="T192"/>
  <c r="T103"/>
  <c r="T181"/>
  <c r="T193"/>
  <c r="T107"/>
  <c r="T185"/>
  <c r="T197"/>
  <c r="T111"/>
  <c r="T189"/>
  <c r="T201"/>
  <c r="T105"/>
  <c r="T183"/>
  <c r="T195"/>
  <c r="T110"/>
  <c r="T188"/>
  <c r="T200"/>
  <c r="T109"/>
  <c r="T187"/>
  <c r="T199"/>
  <c r="T100"/>
  <c r="T104"/>
  <c r="T182"/>
  <c r="T194"/>
  <c r="GG129"/>
  <c r="GG128"/>
  <c r="GG126"/>
  <c r="GG138"/>
  <c r="GG127"/>
  <c r="GG130"/>
  <c r="AO110"/>
  <c r="AO188"/>
  <c r="AO200"/>
  <c r="AO105"/>
  <c r="AO183"/>
  <c r="AO195"/>
  <c r="AO101"/>
  <c r="AO179"/>
  <c r="AO191"/>
  <c r="AO106"/>
  <c r="AO184"/>
  <c r="AO196"/>
  <c r="AO108"/>
  <c r="AO186"/>
  <c r="AO198"/>
  <c r="AO111"/>
  <c r="AO189"/>
  <c r="AO201"/>
  <c r="AO100"/>
  <c r="AO104"/>
  <c r="AO182"/>
  <c r="AO194"/>
  <c r="AO107"/>
  <c r="AO185"/>
  <c r="AO197"/>
  <c r="AO102"/>
  <c r="AO180"/>
  <c r="AO192"/>
  <c r="AO109"/>
  <c r="AO187"/>
  <c r="AO199"/>
  <c r="AO103"/>
  <c r="AO181"/>
  <c r="AO193"/>
  <c r="AD99"/>
  <c r="AD178"/>
  <c r="AD190"/>
  <c r="FX99"/>
  <c r="FX178"/>
  <c r="FX190"/>
  <c r="FX202"/>
  <c r="CQ178"/>
  <c r="CQ190"/>
  <c r="CQ202"/>
  <c r="CQ99"/>
  <c r="EE178"/>
  <c r="EE190"/>
  <c r="EE99"/>
  <c r="AN112"/>
  <c r="AN178"/>
  <c r="AN190"/>
  <c r="AN202"/>
  <c r="FV87"/>
  <c r="FV91"/>
  <c r="FV182"/>
  <c r="FV194"/>
  <c r="FV90"/>
  <c r="FV181"/>
  <c r="FV193"/>
  <c r="FV89"/>
  <c r="FV180"/>
  <c r="FV192"/>
  <c r="FV88"/>
  <c r="FV179"/>
  <c r="FV191"/>
  <c r="CN99"/>
  <c r="CN178"/>
  <c r="CN190"/>
  <c r="CZ99"/>
  <c r="CZ178"/>
  <c r="CZ190"/>
  <c r="CZ202"/>
  <c r="DW99"/>
  <c r="DW178"/>
  <c r="DW190"/>
  <c r="EL99"/>
  <c r="EL178"/>
  <c r="EL190"/>
  <c r="EL202"/>
  <c r="DG178"/>
  <c r="DG190"/>
  <c r="DG202"/>
  <c r="DG99"/>
  <c r="BK99"/>
  <c r="BK178"/>
  <c r="BK190"/>
  <c r="BK202"/>
  <c r="BS99"/>
  <c r="BS178"/>
  <c r="BS190"/>
  <c r="BS202"/>
  <c r="AT178"/>
  <c r="AT190"/>
  <c r="AT202"/>
  <c r="AT112"/>
  <c r="AL199" i="8"/>
  <c r="H189" i="9"/>
  <c r="AL157" i="8"/>
  <c r="H147" i="9"/>
  <c r="AL135" i="8"/>
  <c r="H125" i="9"/>
  <c r="AL93" i="8"/>
  <c r="AL71"/>
  <c r="H61" i="9"/>
  <c r="AL227" i="8"/>
  <c r="H217" i="9"/>
  <c r="AL185" i="8"/>
  <c r="H175" i="9"/>
  <c r="AL163" i="8"/>
  <c r="H153" i="9"/>
  <c r="AL207" i="8"/>
  <c r="H197" i="9"/>
  <c r="AL143" i="8"/>
  <c r="H133" i="9"/>
  <c r="AL101" i="8"/>
  <c r="H91" i="9"/>
  <c r="AL187" i="8"/>
  <c r="H177" i="9"/>
  <c r="AL145" i="8"/>
  <c r="H135" i="9"/>
  <c r="EJ178" i="12"/>
  <c r="EJ190"/>
  <c r="EJ202"/>
  <c r="EJ99"/>
  <c r="FY178"/>
  <c r="FY190"/>
  <c r="FY99"/>
  <c r="GO99"/>
  <c r="GO178"/>
  <c r="GO190"/>
  <c r="GO202"/>
  <c r="O99"/>
  <c r="O178"/>
  <c r="O190"/>
  <c r="O202"/>
  <c r="U178"/>
  <c r="U190"/>
  <c r="U202"/>
  <c r="U99"/>
  <c r="X112"/>
  <c r="EU179"/>
  <c r="EU191"/>
  <c r="AL179"/>
  <c r="AL191"/>
  <c r="DP112"/>
  <c r="GF164"/>
  <c r="AI202"/>
  <c r="AQ180"/>
  <c r="AQ192"/>
  <c r="DC179"/>
  <c r="DC191"/>
  <c r="DC202"/>
  <c r="GF181"/>
  <c r="GF193"/>
  <c r="GM202"/>
  <c r="BZ164"/>
  <c r="BZ138"/>
  <c r="DF164"/>
  <c r="AC202"/>
  <c r="AO138"/>
  <c r="CJ164"/>
  <c r="DH202"/>
  <c r="S138"/>
  <c r="AU138"/>
  <c r="BT164"/>
  <c r="DO179"/>
  <c r="DO191"/>
  <c r="AD180"/>
  <c r="AD192"/>
  <c r="BR179"/>
  <c r="BR191"/>
  <c r="EZ182"/>
  <c r="EZ194"/>
  <c r="GR151"/>
  <c r="EE179"/>
  <c r="EE191"/>
  <c r="AZ112"/>
  <c r="BI178"/>
  <c r="BI190"/>
  <c r="BI202"/>
  <c r="CU99"/>
  <c r="GB180"/>
  <c r="GB192"/>
  <c r="CN179"/>
  <c r="CN191"/>
  <c r="DP181"/>
  <c r="DP193"/>
  <c r="DT180"/>
  <c r="DT192"/>
  <c r="EJ112"/>
  <c r="DW181"/>
  <c r="DW193"/>
  <c r="CX182"/>
  <c r="CX194"/>
  <c r="FF202"/>
  <c r="FT86"/>
  <c r="EL164"/>
  <c r="Q181"/>
  <c r="Q193"/>
  <c r="Q202"/>
  <c r="CW180"/>
  <c r="CW192"/>
  <c r="CA138"/>
  <c r="BA138"/>
  <c r="FK112"/>
  <c r="CB181"/>
  <c r="CB193"/>
  <c r="CB202"/>
  <c r="ED164"/>
  <c r="AF164"/>
  <c r="BX112"/>
  <c r="EJ164"/>
  <c r="AD164"/>
  <c r="FB182"/>
  <c r="FB194"/>
  <c r="FR181"/>
  <c r="FR193"/>
  <c r="EK181"/>
  <c r="EK193"/>
  <c r="EK180"/>
  <c r="EK192"/>
  <c r="CW112"/>
  <c r="FK138"/>
  <c r="EC138"/>
  <c r="GJ138"/>
  <c r="P179"/>
  <c r="P191"/>
  <c r="AF181"/>
  <c r="AF193"/>
  <c r="BL181"/>
  <c r="BL193"/>
  <c r="GF86"/>
  <c r="GJ182"/>
  <c r="GJ194"/>
  <c r="AV181"/>
  <c r="AV193"/>
  <c r="CQ112"/>
  <c r="P138"/>
  <c r="X138"/>
  <c r="FM180"/>
  <c r="FM192"/>
  <c r="AZ40" i="9"/>
  <c r="AY40" s="1"/>
  <c r="AZ47"/>
  <c r="AY47" s="1"/>
  <c r="AZ49"/>
  <c r="AY49" s="1"/>
  <c r="AZ61"/>
  <c r="AY61" s="1"/>
  <c r="AZ63"/>
  <c r="AY63" s="1"/>
  <c r="AZ65"/>
  <c r="AY65" s="1"/>
  <c r="AZ72"/>
  <c r="AY72" s="1"/>
  <c r="AZ77"/>
  <c r="AZ80"/>
  <c r="AY80" s="1"/>
  <c r="AZ91"/>
  <c r="AY91" s="1"/>
  <c r="AZ93"/>
  <c r="AY93" s="1"/>
  <c r="AZ95"/>
  <c r="AY95" s="1"/>
  <c r="AZ99"/>
  <c r="AY99" s="1"/>
  <c r="AZ101"/>
  <c r="AY101" s="1"/>
  <c r="AZ103"/>
  <c r="AY103" s="1"/>
  <c r="AZ107"/>
  <c r="AY107" s="1"/>
  <c r="AZ109"/>
  <c r="AY109" s="1"/>
  <c r="AZ112"/>
  <c r="AY112" s="1"/>
  <c r="AZ115"/>
  <c r="AY115" s="1"/>
  <c r="AZ117"/>
  <c r="AY117" s="1"/>
  <c r="AZ123"/>
  <c r="AY123" s="1"/>
  <c r="AZ125"/>
  <c r="AY125" s="1"/>
  <c r="AZ127"/>
  <c r="AZ128"/>
  <c r="AY128" s="1"/>
  <c r="AZ129"/>
  <c r="AY129" s="1"/>
  <c r="AZ131"/>
  <c r="AY131" s="1"/>
  <c r="AZ133"/>
  <c r="AY133" s="1"/>
  <c r="AZ135"/>
  <c r="AZ136"/>
  <c r="AY136" s="1"/>
  <c r="AZ139"/>
  <c r="AY139" s="1"/>
  <c r="AZ141"/>
  <c r="AY141" s="1"/>
  <c r="AZ144"/>
  <c r="AY144" s="1"/>
  <c r="AZ145"/>
  <c r="AY145" s="1"/>
  <c r="AZ147"/>
  <c r="AY147" s="1"/>
  <c r="AZ149"/>
  <c r="AY149" s="1"/>
  <c r="AZ151"/>
  <c r="AY151" s="1"/>
  <c r="AZ153"/>
  <c r="AY153" s="1"/>
  <c r="AZ157"/>
  <c r="AY157" s="1"/>
  <c r="AZ165"/>
  <c r="AY165" s="1"/>
  <c r="AZ168"/>
  <c r="AY168" s="1"/>
  <c r="AZ169"/>
  <c r="AY169" s="1"/>
  <c r="AZ173"/>
  <c r="AY173" s="1"/>
  <c r="AZ175"/>
  <c r="AZ176"/>
  <c r="AY176" s="1"/>
  <c r="AZ177"/>
  <c r="AY177" s="1"/>
  <c r="AZ181"/>
  <c r="AY181" s="1"/>
  <c r="AZ185"/>
  <c r="AY185" s="1"/>
  <c r="AZ189"/>
  <c r="AY189" s="1"/>
  <c r="AZ192"/>
  <c r="AY192" s="1"/>
  <c r="AZ193"/>
  <c r="AY193" s="1"/>
  <c r="AZ197"/>
  <c r="AY197" s="1"/>
  <c r="AZ200"/>
  <c r="AY200" s="1"/>
  <c r="AZ201"/>
  <c r="AY201" s="1"/>
  <c r="AZ205"/>
  <c r="AY205" s="1"/>
  <c r="AZ208"/>
  <c r="AY208" s="1"/>
  <c r="AZ209"/>
  <c r="AY209" s="1"/>
  <c r="AZ213"/>
  <c r="AY213" s="1"/>
  <c r="AZ217"/>
  <c r="AY217" s="1"/>
  <c r="AZ221"/>
  <c r="AY221" s="1"/>
  <c r="Z46" i="8"/>
  <c r="W46" s="1"/>
  <c r="Z48"/>
  <c r="W48" s="1"/>
  <c r="Z50"/>
  <c r="Z52"/>
  <c r="BH52" s="1"/>
  <c r="Z54"/>
  <c r="W54" s="1"/>
  <c r="Z56"/>
  <c r="W56" s="1"/>
  <c r="Z57"/>
  <c r="W57" s="1"/>
  <c r="Z58"/>
  <c r="W58" s="1"/>
  <c r="Z59"/>
  <c r="Z60"/>
  <c r="W60" s="1"/>
  <c r="Z62"/>
  <c r="W62" s="1"/>
  <c r="Z64"/>
  <c r="W64" s="1"/>
  <c r="Z66"/>
  <c r="Z68"/>
  <c r="BH68" s="1"/>
  <c r="Z70"/>
  <c r="W70" s="1"/>
  <c r="Z71"/>
  <c r="W71" s="1"/>
  <c r="Z72"/>
  <c r="W72" s="1"/>
  <c r="Z73"/>
  <c r="W73" s="1"/>
  <c r="Z74"/>
  <c r="W74" s="1"/>
  <c r="Z75"/>
  <c r="W75" s="1"/>
  <c r="Z76"/>
  <c r="W76" s="1"/>
  <c r="Z78"/>
  <c r="BH78" s="1"/>
  <c r="Z80"/>
  <c r="Z82"/>
  <c r="BH82" s="1"/>
  <c r="Z84"/>
  <c r="W84" s="1"/>
  <c r="Z86"/>
  <c r="BH86" s="1"/>
  <c r="Z87"/>
  <c r="Z88"/>
  <c r="W88" s="1"/>
  <c r="Z90"/>
  <c r="W90" s="1"/>
  <c r="Z92"/>
  <c r="W92" s="1"/>
  <c r="Z93"/>
  <c r="W93" s="1"/>
  <c r="Z94"/>
  <c r="W94" s="1"/>
  <c r="Z96"/>
  <c r="W96" s="1"/>
  <c r="Z98"/>
  <c r="W98" s="1"/>
  <c r="Z100"/>
  <c r="W100" s="1"/>
  <c r="Z101"/>
  <c r="W101" s="1"/>
  <c r="Z102"/>
  <c r="W102" s="1"/>
  <c r="Z103"/>
  <c r="W103" s="1"/>
  <c r="Z104"/>
  <c r="W104" s="1"/>
  <c r="Z105"/>
  <c r="W105" s="1"/>
  <c r="Z106"/>
  <c r="W106" s="1"/>
  <c r="Z108"/>
  <c r="W108" s="1"/>
  <c r="Z109"/>
  <c r="W109" s="1"/>
  <c r="Z110"/>
  <c r="W110" s="1"/>
  <c r="Z111"/>
  <c r="W111" s="1"/>
  <c r="Z112"/>
  <c r="W112" s="1"/>
  <c r="Z113"/>
  <c r="Z114"/>
  <c r="W114" s="1"/>
  <c r="Z116"/>
  <c r="W116" s="1"/>
  <c r="Z117"/>
  <c r="W117" s="1"/>
  <c r="Z118"/>
  <c r="W118" s="1"/>
  <c r="Z119"/>
  <c r="W119" s="1"/>
  <c r="Z120"/>
  <c r="W120" s="1"/>
  <c r="Z122"/>
  <c r="W122" s="1"/>
  <c r="Z124"/>
  <c r="W124" s="1"/>
  <c r="Z125"/>
  <c r="W125" s="1"/>
  <c r="Z126"/>
  <c r="W126" s="1"/>
  <c r="Z127"/>
  <c r="W127" s="1"/>
  <c r="Z128"/>
  <c r="Z130"/>
  <c r="W130" s="1"/>
  <c r="Z132"/>
  <c r="BH132" s="1"/>
  <c r="Z133"/>
  <c r="W133" s="1"/>
  <c r="Z134"/>
  <c r="W134" s="1"/>
  <c r="Z135"/>
  <c r="W135" s="1"/>
  <c r="Z136"/>
  <c r="Z137"/>
  <c r="W137" s="1"/>
  <c r="Z138"/>
  <c r="W138" s="1"/>
  <c r="Z139"/>
  <c r="W139" s="1"/>
  <c r="Z140"/>
  <c r="Z141"/>
  <c r="W141" s="1"/>
  <c r="Z142"/>
  <c r="W142" s="1"/>
  <c r="Z143"/>
  <c r="W143" s="1"/>
  <c r="Z144"/>
  <c r="Z145"/>
  <c r="W145" s="1"/>
  <c r="Z146"/>
  <c r="W146" s="1"/>
  <c r="Z148"/>
  <c r="W148" s="1"/>
  <c r="Z149"/>
  <c r="W149" s="1"/>
  <c r="Z150"/>
  <c r="W150" s="1"/>
  <c r="Z151"/>
  <c r="W151" s="1"/>
  <c r="Z152"/>
  <c r="W152" s="1"/>
  <c r="Z154"/>
  <c r="W154" s="1"/>
  <c r="Z155"/>
  <c r="W155" s="1"/>
  <c r="Z156"/>
  <c r="W156" s="1"/>
  <c r="Z157"/>
  <c r="W157" s="1"/>
  <c r="Z158"/>
  <c r="BH158" s="1"/>
  <c r="Z159"/>
  <c r="W159" s="1"/>
  <c r="Z160"/>
  <c r="Z161"/>
  <c r="Z162"/>
  <c r="W162" s="1"/>
  <c r="Z163"/>
  <c r="W163" s="1"/>
  <c r="Z164"/>
  <c r="W164" s="1"/>
  <c r="Z166"/>
  <c r="W166" s="1"/>
  <c r="Z167"/>
  <c r="W167" s="1"/>
  <c r="Z168"/>
  <c r="W168" s="1"/>
  <c r="Z170"/>
  <c r="W170" s="1"/>
  <c r="Z172"/>
  <c r="W172" s="1"/>
  <c r="Z174"/>
  <c r="W174" s="1"/>
  <c r="Z175"/>
  <c r="W175" s="1"/>
  <c r="Z176"/>
  <c r="W176" s="1"/>
  <c r="Z178"/>
  <c r="W178" s="1"/>
  <c r="Z179"/>
  <c r="W179" s="1"/>
  <c r="Z180"/>
  <c r="W180" s="1"/>
  <c r="Z182"/>
  <c r="W182" s="1"/>
  <c r="Z183"/>
  <c r="W183" s="1"/>
  <c r="Z184"/>
  <c r="W184" s="1"/>
  <c r="Z185"/>
  <c r="W185" s="1"/>
  <c r="Z186"/>
  <c r="W186" s="1"/>
  <c r="Z187"/>
  <c r="W187" s="1"/>
  <c r="Z188"/>
  <c r="W188" s="1"/>
  <c r="Z190"/>
  <c r="W190" s="1"/>
  <c r="Z191"/>
  <c r="W191" s="1"/>
  <c r="Z192"/>
  <c r="W192" s="1"/>
  <c r="Z194"/>
  <c r="W194" s="1"/>
  <c r="Z195"/>
  <c r="Z196"/>
  <c r="W196" s="1"/>
  <c r="Z198"/>
  <c r="W198" s="1"/>
  <c r="Z199"/>
  <c r="W199" s="1"/>
  <c r="Z200"/>
  <c r="W200" s="1"/>
  <c r="Z202"/>
  <c r="W202" s="1"/>
  <c r="Z203"/>
  <c r="W203" s="1"/>
  <c r="Z204"/>
  <c r="W204" s="1"/>
  <c r="Z206"/>
  <c r="W206" s="1"/>
  <c r="Z207"/>
  <c r="W207" s="1"/>
  <c r="Z208"/>
  <c r="W208" s="1"/>
  <c r="Z210"/>
  <c r="W210" s="1"/>
  <c r="Z211"/>
  <c r="W211" s="1"/>
  <c r="Z212"/>
  <c r="W212" s="1"/>
  <c r="Z214"/>
  <c r="W214" s="1"/>
  <c r="Z215"/>
  <c r="BH215" s="1"/>
  <c r="Z216"/>
  <c r="W216" s="1"/>
  <c r="Z218"/>
  <c r="W218" s="1"/>
  <c r="Z219"/>
  <c r="W219" s="1"/>
  <c r="Z220"/>
  <c r="Z222"/>
  <c r="W222" s="1"/>
  <c r="Z223"/>
  <c r="BH223" s="1"/>
  <c r="Z224"/>
  <c r="W224" s="1"/>
  <c r="Z226"/>
  <c r="W226" s="1"/>
  <c r="Z227"/>
  <c r="W227" s="1"/>
  <c r="Z228"/>
  <c r="W228" s="1"/>
  <c r="Z230"/>
  <c r="W230" s="1"/>
  <c r="Z231"/>
  <c r="W231" s="1"/>
  <c r="AF40" i="9"/>
  <c r="AE40" s="1"/>
  <c r="AF47"/>
  <c r="AE47" s="1"/>
  <c r="AF49"/>
  <c r="AE49" s="1"/>
  <c r="AF61"/>
  <c r="AE61" s="1"/>
  <c r="AF63"/>
  <c r="AE63" s="1"/>
  <c r="AF64"/>
  <c r="AE64" s="1"/>
  <c r="AF65"/>
  <c r="AE65" s="1"/>
  <c r="AF72"/>
  <c r="AE72" s="1"/>
  <c r="AF77"/>
  <c r="AE77" s="1"/>
  <c r="AF80"/>
  <c r="AE80" s="1"/>
  <c r="AF91"/>
  <c r="AE91" s="1"/>
  <c r="AF93"/>
  <c r="AE93" s="1"/>
  <c r="AF95"/>
  <c r="AF96"/>
  <c r="AE96" s="1"/>
  <c r="AF99"/>
  <c r="AE99" s="1"/>
  <c r="AF101"/>
  <c r="AE101" s="1"/>
  <c r="AF103"/>
  <c r="AE103" s="1"/>
  <c r="AF104"/>
  <c r="AE104" s="1"/>
  <c r="AF107"/>
  <c r="AF109"/>
  <c r="AE109" s="1"/>
  <c r="AF112"/>
  <c r="AE112" s="1"/>
  <c r="AF115"/>
  <c r="AE115" s="1"/>
  <c r="AF117"/>
  <c r="AE117" s="1"/>
  <c r="AF123"/>
  <c r="AE123" s="1"/>
  <c r="AF125"/>
  <c r="AE125" s="1"/>
  <c r="AF127"/>
  <c r="AE127" s="1"/>
  <c r="AF128"/>
  <c r="AE128" s="1"/>
  <c r="AF129"/>
  <c r="AE129" s="1"/>
  <c r="AF131"/>
  <c r="AE131" s="1"/>
  <c r="AF133"/>
  <c r="AE133" s="1"/>
  <c r="AF135"/>
  <c r="AE135" s="1"/>
  <c r="AF136"/>
  <c r="AE136" s="1"/>
  <c r="AF139"/>
  <c r="AE139" s="1"/>
  <c r="AF141"/>
  <c r="AE141" s="1"/>
  <c r="AF144"/>
  <c r="AE144" s="1"/>
  <c r="AF145"/>
  <c r="AE145" s="1"/>
  <c r="AF147"/>
  <c r="AE147" s="1"/>
  <c r="AF149"/>
  <c r="AE149" s="1"/>
  <c r="AF151"/>
  <c r="AF153"/>
  <c r="AE153" s="1"/>
  <c r="AF157"/>
  <c r="AE157" s="1"/>
  <c r="AF160"/>
  <c r="AE160" s="1"/>
  <c r="AF165"/>
  <c r="AE165" s="1"/>
  <c r="AF168"/>
  <c r="AE168" s="1"/>
  <c r="AF169"/>
  <c r="AE169" s="1"/>
  <c r="AF173"/>
  <c r="AE173" s="1"/>
  <c r="AF175"/>
  <c r="AF176"/>
  <c r="AE176" s="1"/>
  <c r="AF177"/>
  <c r="AE177" s="1"/>
  <c r="AF181"/>
  <c r="AF185"/>
  <c r="AE185" s="1"/>
  <c r="AF189"/>
  <c r="AE189" s="1"/>
  <c r="AF192"/>
  <c r="AE192" s="1"/>
  <c r="AF193"/>
  <c r="AE193" s="1"/>
  <c r="AF197"/>
  <c r="AE197" s="1"/>
  <c r="AF200"/>
  <c r="AE200" s="1"/>
  <c r="AF201"/>
  <c r="AE201" s="1"/>
  <c r="AF205"/>
  <c r="AF208"/>
  <c r="AE208" s="1"/>
  <c r="AF209"/>
  <c r="AE209" s="1"/>
  <c r="AF213"/>
  <c r="AE213" s="1"/>
  <c r="AF217"/>
  <c r="AE217" s="1"/>
  <c r="AF221"/>
  <c r="AE221" s="1"/>
  <c r="AN40"/>
  <c r="AM40" s="1"/>
  <c r="AN47"/>
  <c r="AM47" s="1"/>
  <c r="AN49"/>
  <c r="AM49" s="1"/>
  <c r="AN61"/>
  <c r="AN63"/>
  <c r="AM63" s="1"/>
  <c r="AN64"/>
  <c r="AM64" s="1"/>
  <c r="AN65"/>
  <c r="AM65" s="1"/>
  <c r="AN72"/>
  <c r="AM72" s="1"/>
  <c r="AN77"/>
  <c r="AN80"/>
  <c r="AM80" s="1"/>
  <c r="AN91"/>
  <c r="AM91" s="1"/>
  <c r="AN93"/>
  <c r="AM93" s="1"/>
  <c r="AN95"/>
  <c r="AN96"/>
  <c r="AM96" s="1"/>
  <c r="AN99"/>
  <c r="AM99" s="1"/>
  <c r="AN101"/>
  <c r="AM101" s="1"/>
  <c r="AN103"/>
  <c r="AN104"/>
  <c r="AM104" s="1"/>
  <c r="AN107"/>
  <c r="AM107" s="1"/>
  <c r="AN109"/>
  <c r="AM109" s="1"/>
  <c r="AN112"/>
  <c r="AM112" s="1"/>
  <c r="AN115"/>
  <c r="AM115" s="1"/>
  <c r="AN117"/>
  <c r="AM117" s="1"/>
  <c r="AN123"/>
  <c r="AM123" s="1"/>
  <c r="AN125"/>
  <c r="AM125" s="1"/>
  <c r="AN127"/>
  <c r="AM127" s="1"/>
  <c r="AN128"/>
  <c r="AM128" s="1"/>
  <c r="AN129"/>
  <c r="AM129" s="1"/>
  <c r="AN131"/>
  <c r="AM131" s="1"/>
  <c r="AN133"/>
  <c r="AM133" s="1"/>
  <c r="AN135"/>
  <c r="AM135" s="1"/>
  <c r="AN136"/>
  <c r="AM136" s="1"/>
  <c r="AN139"/>
  <c r="AM139" s="1"/>
  <c r="AN141"/>
  <c r="AM141" s="1"/>
  <c r="AN144"/>
  <c r="AM144" s="1"/>
  <c r="AN145"/>
  <c r="AM145" s="1"/>
  <c r="AN147"/>
  <c r="AM147" s="1"/>
  <c r="AN149"/>
  <c r="AM149" s="1"/>
  <c r="AN151"/>
  <c r="AN153"/>
  <c r="AM153" s="1"/>
  <c r="AN157"/>
  <c r="AM157" s="1"/>
  <c r="AN160"/>
  <c r="AM160" s="1"/>
  <c r="AN165"/>
  <c r="AM165" s="1"/>
  <c r="AN168"/>
  <c r="AM168" s="1"/>
  <c r="AN169"/>
  <c r="AM169" s="1"/>
  <c r="AN173"/>
  <c r="AM173" s="1"/>
  <c r="AN175"/>
  <c r="AM175" s="1"/>
  <c r="AN176"/>
  <c r="AN177"/>
  <c r="AM177" s="1"/>
  <c r="AN181"/>
  <c r="AM181" s="1"/>
  <c r="AN185"/>
  <c r="AM185" s="1"/>
  <c r="AN189"/>
  <c r="AM189" s="1"/>
  <c r="AN192"/>
  <c r="AM192" s="1"/>
  <c r="AN193"/>
  <c r="AM193" s="1"/>
  <c r="AN197"/>
  <c r="AM197" s="1"/>
  <c r="AN200"/>
  <c r="AM200" s="1"/>
  <c r="AN201"/>
  <c r="AM201" s="1"/>
  <c r="AN205"/>
  <c r="AM205" s="1"/>
  <c r="AN208"/>
  <c r="AM208" s="1"/>
  <c r="AN209"/>
  <c r="AM209" s="1"/>
  <c r="AN213"/>
  <c r="AM213" s="1"/>
  <c r="AN217"/>
  <c r="AM217" s="1"/>
  <c r="AN221"/>
  <c r="AM221" s="1"/>
  <c r="AR40"/>
  <c r="AQ40" s="1"/>
  <c r="AR47"/>
  <c r="AQ47" s="1"/>
  <c r="AR49"/>
  <c r="AQ49" s="1"/>
  <c r="AR61"/>
  <c r="AQ61" s="1"/>
  <c r="AR63"/>
  <c r="AQ63" s="1"/>
  <c r="AR64"/>
  <c r="AQ64" s="1"/>
  <c r="AR65"/>
  <c r="AQ65" s="1"/>
  <c r="AR72"/>
  <c r="AQ72" s="1"/>
  <c r="AR77"/>
  <c r="AR80"/>
  <c r="AQ80" s="1"/>
  <c r="AR91"/>
  <c r="AQ91" s="1"/>
  <c r="AR93"/>
  <c r="AQ93" s="1"/>
  <c r="AR95"/>
  <c r="AQ95" s="1"/>
  <c r="AR96"/>
  <c r="AQ96" s="1"/>
  <c r="AR99"/>
  <c r="AQ99" s="1"/>
  <c r="AR101"/>
  <c r="AQ101" s="1"/>
  <c r="AR103"/>
  <c r="AQ103" s="1"/>
  <c r="AR104"/>
  <c r="AQ104" s="1"/>
  <c r="AR107"/>
  <c r="AQ107" s="1"/>
  <c r="AR109"/>
  <c r="AQ109" s="1"/>
  <c r="AR112"/>
  <c r="AQ112" s="1"/>
  <c r="AR115"/>
  <c r="AQ115" s="1"/>
  <c r="AR117"/>
  <c r="AQ117" s="1"/>
  <c r="AR123"/>
  <c r="AQ123" s="1"/>
  <c r="AR125"/>
  <c r="AQ125" s="1"/>
  <c r="AR127"/>
  <c r="AR128"/>
  <c r="AQ128" s="1"/>
  <c r="AR129"/>
  <c r="AQ129" s="1"/>
  <c r="AR131"/>
  <c r="AQ131" s="1"/>
  <c r="AR133"/>
  <c r="AQ133" s="1"/>
  <c r="AR135"/>
  <c r="AQ135" s="1"/>
  <c r="AR136"/>
  <c r="AQ136" s="1"/>
  <c r="AR139"/>
  <c r="AQ139" s="1"/>
  <c r="AR141"/>
  <c r="AQ141" s="1"/>
  <c r="AR144"/>
  <c r="AQ144" s="1"/>
  <c r="AR145"/>
  <c r="AQ145" s="1"/>
  <c r="AR147"/>
  <c r="AQ147" s="1"/>
  <c r="AR149"/>
  <c r="AQ149" s="1"/>
  <c r="AR151"/>
  <c r="AR153"/>
  <c r="AQ153" s="1"/>
  <c r="AR157"/>
  <c r="AQ157" s="1"/>
  <c r="AR160"/>
  <c r="AR165"/>
  <c r="AQ165" s="1"/>
  <c r="AR168"/>
  <c r="AQ168" s="1"/>
  <c r="AR169"/>
  <c r="AQ169" s="1"/>
  <c r="AR173"/>
  <c r="AQ173" s="1"/>
  <c r="AR175"/>
  <c r="AQ175" s="1"/>
  <c r="AR176"/>
  <c r="AQ176" s="1"/>
  <c r="AR177"/>
  <c r="AQ177" s="1"/>
  <c r="AR181"/>
  <c r="AR185"/>
  <c r="AQ185" s="1"/>
  <c r="AR189"/>
  <c r="AQ189" s="1"/>
  <c r="AR192"/>
  <c r="AQ192" s="1"/>
  <c r="AR193"/>
  <c r="AQ193" s="1"/>
  <c r="AR197"/>
  <c r="AQ197" s="1"/>
  <c r="AR200"/>
  <c r="AQ200" s="1"/>
  <c r="AR201"/>
  <c r="AQ201" s="1"/>
  <c r="AR205"/>
  <c r="AQ205" s="1"/>
  <c r="AR208"/>
  <c r="AQ208" s="1"/>
  <c r="AR209"/>
  <c r="AQ209" s="1"/>
  <c r="AR213"/>
  <c r="AQ213" s="1"/>
  <c r="AR217"/>
  <c r="AQ217" s="1"/>
  <c r="AR221"/>
  <c r="AQ221" s="1"/>
  <c r="AL202" i="12"/>
  <c r="AJ40" i="9"/>
  <c r="AI40" s="1"/>
  <c r="AJ47"/>
  <c r="AI47" s="1"/>
  <c r="AJ49"/>
  <c r="AJ61"/>
  <c r="AJ63"/>
  <c r="AI63" s="1"/>
  <c r="AJ64"/>
  <c r="AI64" s="1"/>
  <c r="AJ65"/>
  <c r="AI65" s="1"/>
  <c r="AJ72"/>
  <c r="AI72" s="1"/>
  <c r="AJ77"/>
  <c r="AI77" s="1"/>
  <c r="AJ80"/>
  <c r="AI80" s="1"/>
  <c r="AJ91"/>
  <c r="AI91" s="1"/>
  <c r="AJ93"/>
  <c r="AI93" s="1"/>
  <c r="AJ95"/>
  <c r="AI95" s="1"/>
  <c r="AJ96"/>
  <c r="AI96" s="1"/>
  <c r="AJ99"/>
  <c r="AI99" s="1"/>
  <c r="AJ101"/>
  <c r="AI101" s="1"/>
  <c r="AJ103"/>
  <c r="AI103" s="1"/>
  <c r="AJ104"/>
  <c r="AI104" s="1"/>
  <c r="AJ107"/>
  <c r="AI107" s="1"/>
  <c r="AJ109"/>
  <c r="AI109" s="1"/>
  <c r="AJ112"/>
  <c r="AI112" s="1"/>
  <c r="AJ115"/>
  <c r="AI115" s="1"/>
  <c r="AJ117"/>
  <c r="AI117" s="1"/>
  <c r="AJ123"/>
  <c r="AI123" s="1"/>
  <c r="AJ125"/>
  <c r="AI125" s="1"/>
  <c r="AJ127"/>
  <c r="AI127" s="1"/>
  <c r="AJ128"/>
  <c r="AI128" s="1"/>
  <c r="AJ129"/>
  <c r="AJ131"/>
  <c r="AI131" s="1"/>
  <c r="AJ133"/>
  <c r="AI133" s="1"/>
  <c r="AJ135"/>
  <c r="AI135" s="1"/>
  <c r="AJ136"/>
  <c r="AI136" s="1"/>
  <c r="AJ139"/>
  <c r="AI139" s="1"/>
  <c r="AJ141"/>
  <c r="AI141" s="1"/>
  <c r="AJ144"/>
  <c r="AI144" s="1"/>
  <c r="AJ145"/>
  <c r="AI145" s="1"/>
  <c r="AJ147"/>
  <c r="AJ149"/>
  <c r="AI149" s="1"/>
  <c r="AJ151"/>
  <c r="AI151" s="1"/>
  <c r="AJ153"/>
  <c r="AI153" s="1"/>
  <c r="AJ157"/>
  <c r="AI157" s="1"/>
  <c r="AJ160"/>
  <c r="AI160" s="1"/>
  <c r="AJ165"/>
  <c r="AI165" s="1"/>
  <c r="AJ168"/>
  <c r="AI168" s="1"/>
  <c r="AJ169"/>
  <c r="AI169" s="1"/>
  <c r="AJ173"/>
  <c r="AJ175"/>
  <c r="AJ176"/>
  <c r="AI176" s="1"/>
  <c r="AJ177"/>
  <c r="AI177" s="1"/>
  <c r="AJ181"/>
  <c r="AJ185"/>
  <c r="AI185" s="1"/>
  <c r="AJ189"/>
  <c r="AI189" s="1"/>
  <c r="AJ192"/>
  <c r="AJ193"/>
  <c r="AI193" s="1"/>
  <c r="AJ197"/>
  <c r="AI197" s="1"/>
  <c r="AJ200"/>
  <c r="AI200" s="1"/>
  <c r="AJ201"/>
  <c r="AI201" s="1"/>
  <c r="AJ205"/>
  <c r="AI205" s="1"/>
  <c r="AJ208"/>
  <c r="AI208" s="1"/>
  <c r="AJ209"/>
  <c r="AI209" s="1"/>
  <c r="AJ213"/>
  <c r="AI213" s="1"/>
  <c r="AJ217"/>
  <c r="AI217" s="1"/>
  <c r="AJ221"/>
  <c r="AI221" s="1"/>
  <c r="AV40"/>
  <c r="AU40" s="1"/>
  <c r="AV47"/>
  <c r="AU47" s="1"/>
  <c r="AV49"/>
  <c r="AU49" s="1"/>
  <c r="AV61"/>
  <c r="AV63"/>
  <c r="AU63" s="1"/>
  <c r="AV64"/>
  <c r="AU64" s="1"/>
  <c r="AV65"/>
  <c r="AV72"/>
  <c r="AU72" s="1"/>
  <c r="AV77"/>
  <c r="AU77" s="1"/>
  <c r="AV80"/>
  <c r="AU80" s="1"/>
  <c r="AV91"/>
  <c r="AU91" s="1"/>
  <c r="AV93"/>
  <c r="AU93" s="1"/>
  <c r="AV95"/>
  <c r="AV96"/>
  <c r="AU96" s="1"/>
  <c r="AV99"/>
  <c r="AU99" s="1"/>
  <c r="AV101"/>
  <c r="AU101" s="1"/>
  <c r="AV103"/>
  <c r="AV104"/>
  <c r="AV107"/>
  <c r="AU107" s="1"/>
  <c r="AV109"/>
  <c r="AV112"/>
  <c r="AV115"/>
  <c r="AU115" s="1"/>
  <c r="AV117"/>
  <c r="AV123"/>
  <c r="AU123" s="1"/>
  <c r="AV125"/>
  <c r="AU125" s="1"/>
  <c r="AV127"/>
  <c r="AV128"/>
  <c r="AU128" s="1"/>
  <c r="AV129"/>
  <c r="AU129" s="1"/>
  <c r="AV131"/>
  <c r="AU131" s="1"/>
  <c r="AV133"/>
  <c r="AU133" s="1"/>
  <c r="AV135"/>
  <c r="AV136"/>
  <c r="AU136" s="1"/>
  <c r="AV139"/>
  <c r="AU139" s="1"/>
  <c r="AV141"/>
  <c r="AU141" s="1"/>
  <c r="AV144"/>
  <c r="AU144" s="1"/>
  <c r="AV145"/>
  <c r="AU145" s="1"/>
  <c r="AV147"/>
  <c r="AU147" s="1"/>
  <c r="AV149"/>
  <c r="AU149" s="1"/>
  <c r="AV151"/>
  <c r="AU151" s="1"/>
  <c r="AV153"/>
  <c r="AU153" s="1"/>
  <c r="AV157"/>
  <c r="AU157" s="1"/>
  <c r="AV160"/>
  <c r="AU160" s="1"/>
  <c r="AV165"/>
  <c r="AU165" s="1"/>
  <c r="AV168"/>
  <c r="AU168" s="1"/>
  <c r="AV169"/>
  <c r="AU169" s="1"/>
  <c r="AV173"/>
  <c r="AU173" s="1"/>
  <c r="AV175"/>
  <c r="AU175" s="1"/>
  <c r="AV176"/>
  <c r="AU176" s="1"/>
  <c r="AV177"/>
  <c r="AU177" s="1"/>
  <c r="AV181"/>
  <c r="AU181" s="1"/>
  <c r="AV185"/>
  <c r="AU185" s="1"/>
  <c r="AV189"/>
  <c r="AU189" s="1"/>
  <c r="AV192"/>
  <c r="AU192" s="1"/>
  <c r="AV193"/>
  <c r="AU193" s="1"/>
  <c r="AV197"/>
  <c r="AU197" s="1"/>
  <c r="AV200"/>
  <c r="AU200" s="1"/>
  <c r="AV201"/>
  <c r="AU201" s="1"/>
  <c r="AV205"/>
  <c r="AU205" s="1"/>
  <c r="AV208"/>
  <c r="AU208" s="1"/>
  <c r="AV209"/>
  <c r="AU209" s="1"/>
  <c r="AV213"/>
  <c r="AU213" s="1"/>
  <c r="AV217"/>
  <c r="AU217" s="1"/>
  <c r="AV221"/>
  <c r="AU221" s="1"/>
  <c r="BD40"/>
  <c r="BC40" s="1"/>
  <c r="BD47"/>
  <c r="BC47" s="1"/>
  <c r="BD49"/>
  <c r="BC49" s="1"/>
  <c r="BD61"/>
  <c r="BC61" s="1"/>
  <c r="BD63"/>
  <c r="BC63" s="1"/>
  <c r="BD64"/>
  <c r="BC64" s="1"/>
  <c r="BD65"/>
  <c r="BC65" s="1"/>
  <c r="BD72"/>
  <c r="BC72" s="1"/>
  <c r="BD77"/>
  <c r="BC77" s="1"/>
  <c r="BD80"/>
  <c r="BC80" s="1"/>
  <c r="BD91"/>
  <c r="BC91" s="1"/>
  <c r="BD93"/>
  <c r="BC93" s="1"/>
  <c r="BD95"/>
  <c r="BD96"/>
  <c r="BC96" s="1"/>
  <c r="BD99"/>
  <c r="BC99" s="1"/>
  <c r="BD101"/>
  <c r="BC101" s="1"/>
  <c r="BD103"/>
  <c r="BC103" s="1"/>
  <c r="BD104"/>
  <c r="BC104" s="1"/>
  <c r="BD107"/>
  <c r="BC107" s="1"/>
  <c r="BD109"/>
  <c r="BC109" s="1"/>
  <c r="BD112"/>
  <c r="BC112" s="1"/>
  <c r="BD115"/>
  <c r="BC115" s="1"/>
  <c r="BD117"/>
  <c r="BC117" s="1"/>
  <c r="BD123"/>
  <c r="BC123" s="1"/>
  <c r="BD125"/>
  <c r="BD127"/>
  <c r="BD128"/>
  <c r="BC128" s="1"/>
  <c r="BD129"/>
  <c r="BD131"/>
  <c r="BC131" s="1"/>
  <c r="BD133"/>
  <c r="BC133" s="1"/>
  <c r="BD135"/>
  <c r="BD136"/>
  <c r="BC136" s="1"/>
  <c r="BD139"/>
  <c r="BC139" s="1"/>
  <c r="BD141"/>
  <c r="BC141" s="1"/>
  <c r="BD144"/>
  <c r="BC144" s="1"/>
  <c r="BD145"/>
  <c r="BC145" s="1"/>
  <c r="BD147"/>
  <c r="BC147" s="1"/>
  <c r="BD149"/>
  <c r="BC149" s="1"/>
  <c r="BD151"/>
  <c r="BC151" s="1"/>
  <c r="BD153"/>
  <c r="BC153" s="1"/>
  <c r="BD157"/>
  <c r="BC157" s="1"/>
  <c r="BD160"/>
  <c r="BC160" s="1"/>
  <c r="BD165"/>
  <c r="BC165" s="1"/>
  <c r="BD168"/>
  <c r="BC168" s="1"/>
  <c r="BD169"/>
  <c r="BC169" s="1"/>
  <c r="BD173"/>
  <c r="BC173" s="1"/>
  <c r="BD175"/>
  <c r="BC175" s="1"/>
  <c r="BD176"/>
  <c r="BC176" s="1"/>
  <c r="BD177"/>
  <c r="BC177" s="1"/>
  <c r="BD181"/>
  <c r="BC181" s="1"/>
  <c r="BD185"/>
  <c r="BC185" s="1"/>
  <c r="BD189"/>
  <c r="BC189" s="1"/>
  <c r="BD192"/>
  <c r="BC192" s="1"/>
  <c r="BD193"/>
  <c r="BC193" s="1"/>
  <c r="BD197"/>
  <c r="BC197" s="1"/>
  <c r="BD200"/>
  <c r="BC200" s="1"/>
  <c r="BD201"/>
  <c r="BC201" s="1"/>
  <c r="BD205"/>
  <c r="BC205" s="1"/>
  <c r="BD208"/>
  <c r="BC208" s="1"/>
  <c r="BD209"/>
  <c r="BC209" s="1"/>
  <c r="BD213"/>
  <c r="BD217"/>
  <c r="BC217" s="1"/>
  <c r="BD221"/>
  <c r="BC221" s="1"/>
  <c r="AD46" i="8"/>
  <c r="AA46" s="1"/>
  <c r="AD48"/>
  <c r="AD50"/>
  <c r="AD52"/>
  <c r="AD54"/>
  <c r="AD56"/>
  <c r="AA56" s="1"/>
  <c r="AD57"/>
  <c r="AD58"/>
  <c r="BL58" s="1"/>
  <c r="AD59"/>
  <c r="AD60"/>
  <c r="AA60" s="1"/>
  <c r="AD62"/>
  <c r="AA62" s="1"/>
  <c r="AD64"/>
  <c r="AA64" s="1"/>
  <c r="AD66"/>
  <c r="AD68"/>
  <c r="AA68" s="1"/>
  <c r="AD70"/>
  <c r="AD71"/>
  <c r="AD72"/>
  <c r="AA72" s="1"/>
  <c r="AD73"/>
  <c r="AD74"/>
  <c r="BL74" s="1"/>
  <c r="AD75"/>
  <c r="AD76"/>
  <c r="AA76" s="1"/>
  <c r="AD78"/>
  <c r="AA78" s="1"/>
  <c r="AD80"/>
  <c r="AA80" s="1"/>
  <c r="AD82"/>
  <c r="AD84"/>
  <c r="AA84" s="1"/>
  <c r="AD86"/>
  <c r="AA86" s="1"/>
  <c r="AD87"/>
  <c r="AA87" s="1"/>
  <c r="AD88"/>
  <c r="AD90"/>
  <c r="AA90" s="1"/>
  <c r="AD92"/>
  <c r="AD93"/>
  <c r="AA93" s="1"/>
  <c r="AD94"/>
  <c r="AA94" s="1"/>
  <c r="AD96"/>
  <c r="AD98"/>
  <c r="BL98" s="1"/>
  <c r="AD100"/>
  <c r="AA100" s="1"/>
  <c r="AD101"/>
  <c r="AA101" s="1"/>
  <c r="AD102"/>
  <c r="AD103"/>
  <c r="AA103" s="1"/>
  <c r="AD104"/>
  <c r="AD105"/>
  <c r="BL105" s="1"/>
  <c r="AD106"/>
  <c r="AA106" s="1"/>
  <c r="AD108"/>
  <c r="AA108" s="1"/>
  <c r="AD109"/>
  <c r="AA109" s="1"/>
  <c r="AD110"/>
  <c r="BL110" s="1"/>
  <c r="AD111"/>
  <c r="AA111" s="1"/>
  <c r="AD112"/>
  <c r="AD113"/>
  <c r="AD114"/>
  <c r="BL114" s="1"/>
  <c r="AD116"/>
  <c r="AD117"/>
  <c r="BL117" s="1"/>
  <c r="AD118"/>
  <c r="AA118" s="1"/>
  <c r="AD119"/>
  <c r="AA119" s="1"/>
  <c r="AD120"/>
  <c r="AA120" s="1"/>
  <c r="AD122"/>
  <c r="AA122" s="1"/>
  <c r="AD124"/>
  <c r="AA124" s="1"/>
  <c r="AD125"/>
  <c r="AA125" s="1"/>
  <c r="AD126"/>
  <c r="AA126" s="1"/>
  <c r="AD127"/>
  <c r="AA127" s="1"/>
  <c r="AD128"/>
  <c r="AD130"/>
  <c r="AA130" s="1"/>
  <c r="AD132"/>
  <c r="AD133"/>
  <c r="AA133" s="1"/>
  <c r="AD134"/>
  <c r="AA134" s="1"/>
  <c r="AD135"/>
  <c r="AD136"/>
  <c r="AA136" s="1"/>
  <c r="AD137"/>
  <c r="AA137" s="1"/>
  <c r="AD138"/>
  <c r="AA138" s="1"/>
  <c r="AD139"/>
  <c r="BL139" s="1"/>
  <c r="AD140"/>
  <c r="AD141"/>
  <c r="AA141" s="1"/>
  <c r="AD142"/>
  <c r="AA142" s="1"/>
  <c r="AD143"/>
  <c r="AA143" s="1"/>
  <c r="AD144"/>
  <c r="AD145"/>
  <c r="BL145" s="1"/>
  <c r="AD146"/>
  <c r="AA146" s="1"/>
  <c r="AD148"/>
  <c r="AA148" s="1"/>
  <c r="AD149"/>
  <c r="AA149" s="1"/>
  <c r="AD150"/>
  <c r="AA150" s="1"/>
  <c r="AD151"/>
  <c r="AA151" s="1"/>
  <c r="AD152"/>
  <c r="AA152" s="1"/>
  <c r="AD154"/>
  <c r="AA154" s="1"/>
  <c r="AD155"/>
  <c r="AA155" s="1"/>
  <c r="AD156"/>
  <c r="AA156" s="1"/>
  <c r="AD157"/>
  <c r="AA157" s="1"/>
  <c r="AD158"/>
  <c r="AD159"/>
  <c r="AA159" s="1"/>
  <c r="AD160"/>
  <c r="AD161"/>
  <c r="AA161" s="1"/>
  <c r="AD162"/>
  <c r="AA162" s="1"/>
  <c r="AD163"/>
  <c r="AA163" s="1"/>
  <c r="AD164"/>
  <c r="AA164" s="1"/>
  <c r="AD166"/>
  <c r="AA166" s="1"/>
  <c r="AD167"/>
  <c r="AA167" s="1"/>
  <c r="AD168"/>
  <c r="AA168" s="1"/>
  <c r="AD170"/>
  <c r="AA170" s="1"/>
  <c r="AD172"/>
  <c r="AA172" s="1"/>
  <c r="AD174"/>
  <c r="AA174" s="1"/>
  <c r="AD175"/>
  <c r="AA175" s="1"/>
  <c r="AD176"/>
  <c r="AD178"/>
  <c r="AA178" s="1"/>
  <c r="AD179"/>
  <c r="AA179" s="1"/>
  <c r="AD180"/>
  <c r="AA180" s="1"/>
  <c r="AD182"/>
  <c r="AD183"/>
  <c r="AA183" s="1"/>
  <c r="AD184"/>
  <c r="AD185"/>
  <c r="AA185" s="1"/>
  <c r="AD186"/>
  <c r="AA186" s="1"/>
  <c r="AD187"/>
  <c r="AA187" s="1"/>
  <c r="AD188"/>
  <c r="AD190"/>
  <c r="AA190" s="1"/>
  <c r="AD191"/>
  <c r="AD192"/>
  <c r="AA192" s="1"/>
  <c r="AD194"/>
  <c r="AA194" s="1"/>
  <c r="AD195"/>
  <c r="AA195" s="1"/>
  <c r="AD196"/>
  <c r="AD198"/>
  <c r="AA198" s="1"/>
  <c r="AD199"/>
  <c r="AA199" s="1"/>
  <c r="AD200"/>
  <c r="AA200" s="1"/>
  <c r="AD202"/>
  <c r="AA202" s="1"/>
  <c r="AD203"/>
  <c r="AA203" s="1"/>
  <c r="AD204"/>
  <c r="AA204" s="1"/>
  <c r="AD206"/>
  <c r="AA206" s="1"/>
  <c r="AD207"/>
  <c r="AA207" s="1"/>
  <c r="AD208"/>
  <c r="AA208" s="1"/>
  <c r="AD210"/>
  <c r="AA210" s="1"/>
  <c r="AD211"/>
  <c r="AA211" s="1"/>
  <c r="AD212"/>
  <c r="AD214"/>
  <c r="AA214" s="1"/>
  <c r="AD215"/>
  <c r="AD216"/>
  <c r="AD218"/>
  <c r="AA218" s="1"/>
  <c r="AD219"/>
  <c r="AA219" s="1"/>
  <c r="AD220"/>
  <c r="AD222"/>
  <c r="AA222" s="1"/>
  <c r="AD223"/>
  <c r="AD224"/>
  <c r="AA224" s="1"/>
  <c r="AD226"/>
  <c r="AA226" s="1"/>
  <c r="AD227"/>
  <c r="AA227" s="1"/>
  <c r="AD228"/>
  <c r="AD230"/>
  <c r="AA230" s="1"/>
  <c r="AD231"/>
  <c r="AA231" s="1"/>
  <c r="T178" i="12"/>
  <c r="T190"/>
  <c r="T202"/>
  <c r="T112"/>
  <c r="BE112"/>
  <c r="BE178"/>
  <c r="BE190"/>
  <c r="BE202"/>
  <c r="AD202"/>
  <c r="FM202"/>
  <c r="DF202"/>
  <c r="BZ202"/>
  <c r="DO202"/>
  <c r="BB112"/>
  <c r="W180"/>
  <c r="W192"/>
  <c r="GF202"/>
  <c r="BB179"/>
  <c r="BB191"/>
  <c r="AE202"/>
  <c r="AV202"/>
  <c r="P202"/>
  <c r="FV178"/>
  <c r="FV190"/>
  <c r="FV202"/>
  <c r="FV99"/>
  <c r="AO112"/>
  <c r="AO178"/>
  <c r="AO190"/>
  <c r="AO202"/>
  <c r="EI178"/>
  <c r="EI190"/>
  <c r="EI202"/>
  <c r="EI99"/>
  <c r="V46" i="8"/>
  <c r="S46" s="1"/>
  <c r="V48"/>
  <c r="V50"/>
  <c r="S50" s="1"/>
  <c r="V52"/>
  <c r="V54"/>
  <c r="V56"/>
  <c r="S56" s="1"/>
  <c r="V57"/>
  <c r="S57" s="1"/>
  <c r="V58"/>
  <c r="V59"/>
  <c r="S59" s="1"/>
  <c r="V60"/>
  <c r="S60" s="1"/>
  <c r="V62"/>
  <c r="S62" s="1"/>
  <c r="V64"/>
  <c r="S64" s="1"/>
  <c r="V66"/>
  <c r="V68"/>
  <c r="S68" s="1"/>
  <c r="V70"/>
  <c r="S70" s="1"/>
  <c r="V71"/>
  <c r="V72"/>
  <c r="V73"/>
  <c r="S73" s="1"/>
  <c r="V74"/>
  <c r="BD74" s="1"/>
  <c r="V75"/>
  <c r="S75" s="1"/>
  <c r="V76"/>
  <c r="BD76" s="1"/>
  <c r="V78"/>
  <c r="S78" s="1"/>
  <c r="V80"/>
  <c r="V82"/>
  <c r="S82" s="1"/>
  <c r="V84"/>
  <c r="BD84" s="1"/>
  <c r="V86"/>
  <c r="S86" s="1"/>
  <c r="V87"/>
  <c r="V88"/>
  <c r="V90"/>
  <c r="S90" s="1"/>
  <c r="V92"/>
  <c r="S92" s="1"/>
  <c r="V93"/>
  <c r="S93" s="1"/>
  <c r="V94"/>
  <c r="S94" s="1"/>
  <c r="V96"/>
  <c r="V98"/>
  <c r="S98" s="1"/>
  <c r="V100"/>
  <c r="S100" s="1"/>
  <c r="V101"/>
  <c r="S101" s="1"/>
  <c r="V102"/>
  <c r="S102" s="1"/>
  <c r="V103"/>
  <c r="S103" s="1"/>
  <c r="V104"/>
  <c r="V105"/>
  <c r="S105" s="1"/>
  <c r="V106"/>
  <c r="V108"/>
  <c r="S108" s="1"/>
  <c r="V109"/>
  <c r="S109" s="1"/>
  <c r="V110"/>
  <c r="V111"/>
  <c r="S111" s="1"/>
  <c r="V112"/>
  <c r="S112" s="1"/>
  <c r="V113"/>
  <c r="V114"/>
  <c r="S114" s="1"/>
  <c r="V116"/>
  <c r="V117"/>
  <c r="BD117" s="1"/>
  <c r="V118"/>
  <c r="S118" s="1"/>
  <c r="V119"/>
  <c r="S119" s="1"/>
  <c r="V120"/>
  <c r="S120" s="1"/>
  <c r="V122"/>
  <c r="S122" s="1"/>
  <c r="V124"/>
  <c r="S124" s="1"/>
  <c r="V125"/>
  <c r="S125" s="1"/>
  <c r="V126"/>
  <c r="S126" s="1"/>
  <c r="V127"/>
  <c r="S127" s="1"/>
  <c r="V128"/>
  <c r="V130"/>
  <c r="S130" s="1"/>
  <c r="V132"/>
  <c r="BD132" s="1"/>
  <c r="V133"/>
  <c r="S133" s="1"/>
  <c r="V134"/>
  <c r="V135"/>
  <c r="BD135" s="1"/>
  <c r="V136"/>
  <c r="V137"/>
  <c r="V138"/>
  <c r="S138" s="1"/>
  <c r="V139"/>
  <c r="V140"/>
  <c r="V141"/>
  <c r="S141" s="1"/>
  <c r="V142"/>
  <c r="S142" s="1"/>
  <c r="V143"/>
  <c r="V144"/>
  <c r="V145"/>
  <c r="S145" s="1"/>
  <c r="V146"/>
  <c r="S146" s="1"/>
  <c r="V148"/>
  <c r="S148" s="1"/>
  <c r="V149"/>
  <c r="S149" s="1"/>
  <c r="V150"/>
  <c r="S150" s="1"/>
  <c r="V151"/>
  <c r="S151" s="1"/>
  <c r="V152"/>
  <c r="V154"/>
  <c r="S154" s="1"/>
  <c r="V155"/>
  <c r="S155" s="1"/>
  <c r="V156"/>
  <c r="S156" s="1"/>
  <c r="V157"/>
  <c r="S157" s="1"/>
  <c r="V158"/>
  <c r="V159"/>
  <c r="S159" s="1"/>
  <c r="V160"/>
  <c r="V161"/>
  <c r="V162"/>
  <c r="S162" s="1"/>
  <c r="V163"/>
  <c r="S163" s="1"/>
  <c r="V164"/>
  <c r="S164" s="1"/>
  <c r="V166"/>
  <c r="S166" s="1"/>
  <c r="V167"/>
  <c r="S167" s="1"/>
  <c r="V168"/>
  <c r="S168" s="1"/>
  <c r="V170"/>
  <c r="S170" s="1"/>
  <c r="V172"/>
  <c r="S172" s="1"/>
  <c r="V174"/>
  <c r="S174" s="1"/>
  <c r="V175"/>
  <c r="S175" s="1"/>
  <c r="V176"/>
  <c r="V178"/>
  <c r="S178" s="1"/>
  <c r="V179"/>
  <c r="S179" s="1"/>
  <c r="V180"/>
  <c r="S180" s="1"/>
  <c r="V182"/>
  <c r="BD182" s="1"/>
  <c r="V183"/>
  <c r="S183" s="1"/>
  <c r="V184"/>
  <c r="S184" s="1"/>
  <c r="V185"/>
  <c r="S185" s="1"/>
  <c r="V186"/>
  <c r="S186" s="1"/>
  <c r="V187"/>
  <c r="S187" s="1"/>
  <c r="V188"/>
  <c r="V190"/>
  <c r="S190" s="1"/>
  <c r="V191"/>
  <c r="V192"/>
  <c r="S192" s="1"/>
  <c r="V194"/>
  <c r="S194" s="1"/>
  <c r="V195"/>
  <c r="S195" s="1"/>
  <c r="V196"/>
  <c r="S196" s="1"/>
  <c r="V198"/>
  <c r="S198" s="1"/>
  <c r="V199"/>
  <c r="S199" s="1"/>
  <c r="V200"/>
  <c r="S200" s="1"/>
  <c r="V202"/>
  <c r="S202" s="1"/>
  <c r="V203"/>
  <c r="S203" s="1"/>
  <c r="V204"/>
  <c r="V206"/>
  <c r="S206" s="1"/>
  <c r="V207"/>
  <c r="S207" s="1"/>
  <c r="V208"/>
  <c r="V210"/>
  <c r="S210" s="1"/>
  <c r="V211"/>
  <c r="S211" s="1"/>
  <c r="V212"/>
  <c r="S212" s="1"/>
  <c r="V214"/>
  <c r="S214" s="1"/>
  <c r="V215"/>
  <c r="V216"/>
  <c r="S216" s="1"/>
  <c r="V218"/>
  <c r="V219"/>
  <c r="S219" s="1"/>
  <c r="V220"/>
  <c r="V222"/>
  <c r="S222" s="1"/>
  <c r="V223"/>
  <c r="V224"/>
  <c r="S224" s="1"/>
  <c r="V226"/>
  <c r="S226" s="1"/>
  <c r="V227"/>
  <c r="S227" s="1"/>
  <c r="V228"/>
  <c r="S228" s="1"/>
  <c r="V230"/>
  <c r="S230" s="1"/>
  <c r="V231"/>
  <c r="S231" s="1"/>
  <c r="GG178" i="12"/>
  <c r="GG190"/>
  <c r="GG112"/>
  <c r="BB99"/>
  <c r="BB178"/>
  <c r="BB190"/>
  <c r="EE202"/>
  <c r="AQ202"/>
  <c r="GB202"/>
  <c r="GJ202"/>
  <c r="FB202"/>
  <c r="AY112"/>
  <c r="EZ202"/>
  <c r="AF202"/>
  <c r="EK202"/>
  <c r="DN202"/>
  <c r="W179"/>
  <c r="W191"/>
  <c r="W181"/>
  <c r="W193"/>
  <c r="GR202"/>
  <c r="W138"/>
  <c r="CW202"/>
  <c r="DT202"/>
  <c r="AA179"/>
  <c r="AA191"/>
  <c r="AY178"/>
  <c r="AY190"/>
  <c r="AY202"/>
  <c r="AW178"/>
  <c r="AW190"/>
  <c r="AW202"/>
  <c r="AW112"/>
  <c r="W99"/>
  <c r="W178"/>
  <c r="W190"/>
  <c r="AS178"/>
  <c r="AS190"/>
  <c r="AS99"/>
  <c r="FW178"/>
  <c r="FW190"/>
  <c r="FW202"/>
  <c r="FW112"/>
  <c r="AA99"/>
  <c r="AA178"/>
  <c r="AA190"/>
  <c r="EQ178"/>
  <c r="EQ190"/>
  <c r="EQ202"/>
  <c r="EQ99"/>
  <c r="FY202"/>
  <c r="FC202"/>
  <c r="CP202"/>
  <c r="BJ202"/>
  <c r="BB182"/>
  <c r="BB194"/>
  <c r="BB181"/>
  <c r="BB193"/>
  <c r="BL202"/>
  <c r="FK202"/>
  <c r="AA138"/>
  <c r="AA180"/>
  <c r="AA192"/>
  <c r="CI202"/>
  <c r="AU202"/>
  <c r="AH46" i="8"/>
  <c r="AH48"/>
  <c r="AE48" s="1"/>
  <c r="AH50"/>
  <c r="AE50" s="1"/>
  <c r="AH52"/>
  <c r="AH54"/>
  <c r="AH56"/>
  <c r="AE56" s="1"/>
  <c r="AH57"/>
  <c r="AH58"/>
  <c r="AE58" s="1"/>
  <c r="AH59"/>
  <c r="AH60"/>
  <c r="AH62"/>
  <c r="BP62" s="1"/>
  <c r="AH64"/>
  <c r="AH66"/>
  <c r="AH68"/>
  <c r="BP68" s="1"/>
  <c r="AH70"/>
  <c r="AE70" s="1"/>
  <c r="AH71"/>
  <c r="AE71" s="1"/>
  <c r="AH72"/>
  <c r="AE72" s="1"/>
  <c r="AH73"/>
  <c r="AH74"/>
  <c r="AE74" s="1"/>
  <c r="AH75"/>
  <c r="BP75" s="1"/>
  <c r="AH76"/>
  <c r="AE76" s="1"/>
  <c r="AH78"/>
  <c r="AH80"/>
  <c r="AE80" s="1"/>
  <c r="AH82"/>
  <c r="AH84"/>
  <c r="AE84" s="1"/>
  <c r="AH86"/>
  <c r="AH87"/>
  <c r="AE87" s="1"/>
  <c r="AH88"/>
  <c r="AE88" s="1"/>
  <c r="AH90"/>
  <c r="AE90" s="1"/>
  <c r="AH92"/>
  <c r="AH93"/>
  <c r="AE93" s="1"/>
  <c r="AH94"/>
  <c r="AH96"/>
  <c r="AE96" s="1"/>
  <c r="AH98"/>
  <c r="AH100"/>
  <c r="AE100" s="1"/>
  <c r="AH101"/>
  <c r="AE101" s="1"/>
  <c r="AH102"/>
  <c r="AH103"/>
  <c r="AE103" s="1"/>
  <c r="AH104"/>
  <c r="AH105"/>
  <c r="AH106"/>
  <c r="AH108"/>
  <c r="AE108" s="1"/>
  <c r="AH109"/>
  <c r="AE109" s="1"/>
  <c r="AH110"/>
  <c r="AH111"/>
  <c r="AE111" s="1"/>
  <c r="AH112"/>
  <c r="AH113"/>
  <c r="AH114"/>
  <c r="BP114" s="1"/>
  <c r="AH116"/>
  <c r="AH117"/>
  <c r="AE117" s="1"/>
  <c r="AH118"/>
  <c r="AE118" s="1"/>
  <c r="AH119"/>
  <c r="AE119" s="1"/>
  <c r="AH120"/>
  <c r="AE120" s="1"/>
  <c r="AH122"/>
  <c r="AE122" s="1"/>
  <c r="AH124"/>
  <c r="AE124" s="1"/>
  <c r="AH125"/>
  <c r="AE125" s="1"/>
  <c r="AH126"/>
  <c r="AE126" s="1"/>
  <c r="AH127"/>
  <c r="AE127" s="1"/>
  <c r="AH128"/>
  <c r="AH130"/>
  <c r="AE130" s="1"/>
  <c r="AH132"/>
  <c r="AH133"/>
  <c r="AE133" s="1"/>
  <c r="AH134"/>
  <c r="AE134" s="1"/>
  <c r="AH135"/>
  <c r="AH136"/>
  <c r="AE136" s="1"/>
  <c r="AH137"/>
  <c r="AE137" s="1"/>
  <c r="AH138"/>
  <c r="AE138" s="1"/>
  <c r="AH139"/>
  <c r="AH140"/>
  <c r="AH141"/>
  <c r="AE141" s="1"/>
  <c r="AH142"/>
  <c r="AE142" s="1"/>
  <c r="AH143"/>
  <c r="AH144"/>
  <c r="AH145"/>
  <c r="AH146"/>
  <c r="AE146" s="1"/>
  <c r="AH148"/>
  <c r="AE148" s="1"/>
  <c r="AH149"/>
  <c r="AE149" s="1"/>
  <c r="AH150"/>
  <c r="AE150" s="1"/>
  <c r="AH151"/>
  <c r="AE151" s="1"/>
  <c r="AH152"/>
  <c r="AE152" s="1"/>
  <c r="AH154"/>
  <c r="AE154" s="1"/>
  <c r="AH155"/>
  <c r="AE155" s="1"/>
  <c r="AH156"/>
  <c r="AE156" s="1"/>
  <c r="AH157"/>
  <c r="AH158"/>
  <c r="AH159"/>
  <c r="AE159" s="1"/>
  <c r="AH160"/>
  <c r="AH161"/>
  <c r="AH162"/>
  <c r="AE162" s="1"/>
  <c r="AH163"/>
  <c r="AE163" s="1"/>
  <c r="AH164"/>
  <c r="AE164" s="1"/>
  <c r="AH166"/>
  <c r="AE166" s="1"/>
  <c r="AH167"/>
  <c r="AE167" s="1"/>
  <c r="AH168"/>
  <c r="AH170"/>
  <c r="AH172"/>
  <c r="AE172" s="1"/>
  <c r="AH174"/>
  <c r="AE174" s="1"/>
  <c r="AH175"/>
  <c r="AE175" s="1"/>
  <c r="AH176"/>
  <c r="AE176" s="1"/>
  <c r="AH178"/>
  <c r="AE178" s="1"/>
  <c r="AH179"/>
  <c r="AE179" s="1"/>
  <c r="AH180"/>
  <c r="AE180" s="1"/>
  <c r="AH182"/>
  <c r="AH183"/>
  <c r="AE183" s="1"/>
  <c r="AH184"/>
  <c r="AH185"/>
  <c r="AH186"/>
  <c r="AE186" s="1"/>
  <c r="AH187"/>
  <c r="AE187" s="1"/>
  <c r="AH188"/>
  <c r="AH190"/>
  <c r="AE190" s="1"/>
  <c r="AH191"/>
  <c r="AE191" s="1"/>
  <c r="AH192"/>
  <c r="AH194"/>
  <c r="AE194" s="1"/>
  <c r="AH195"/>
  <c r="AE195" s="1"/>
  <c r="AH196"/>
  <c r="AH198"/>
  <c r="AE198" s="1"/>
  <c r="AH199"/>
  <c r="AE199" s="1"/>
  <c r="AH200"/>
  <c r="AE200" s="1"/>
  <c r="AH202"/>
  <c r="AE202" s="1"/>
  <c r="AH203"/>
  <c r="AE203" s="1"/>
  <c r="AH204"/>
  <c r="AH206"/>
  <c r="AE206" s="1"/>
  <c r="AH207"/>
  <c r="AE207" s="1"/>
  <c r="AH208"/>
  <c r="AH210"/>
  <c r="AE210" s="1"/>
  <c r="AH211"/>
  <c r="AE211" s="1"/>
  <c r="AH212"/>
  <c r="AH214"/>
  <c r="AE214" s="1"/>
  <c r="AH215"/>
  <c r="AE215" s="1"/>
  <c r="AH216"/>
  <c r="AE216" s="1"/>
  <c r="AH218"/>
  <c r="AH219"/>
  <c r="AE219" s="1"/>
  <c r="AH220"/>
  <c r="AH222"/>
  <c r="AE222" s="1"/>
  <c r="AH223"/>
  <c r="AE223" s="1"/>
  <c r="AH224"/>
  <c r="AH226"/>
  <c r="AE226" s="1"/>
  <c r="AH227"/>
  <c r="AE227" s="1"/>
  <c r="AH228"/>
  <c r="AE228" s="1"/>
  <c r="AH230"/>
  <c r="AE230" s="1"/>
  <c r="AH231"/>
  <c r="AE231" s="1"/>
  <c r="GL178" i="12"/>
  <c r="GL190"/>
  <c r="GL202"/>
  <c r="GL99"/>
  <c r="DW202"/>
  <c r="CN202"/>
  <c r="AL112"/>
  <c r="EU202"/>
  <c r="EC202"/>
  <c r="AK202"/>
  <c r="FR202"/>
  <c r="DP202"/>
  <c r="EC112"/>
  <c r="BR202"/>
  <c r="GG182"/>
  <c r="GG194"/>
  <c r="ES112"/>
  <c r="W182"/>
  <c r="W194"/>
  <c r="BB180"/>
  <c r="BB192"/>
  <c r="CX202"/>
  <c r="CA202"/>
  <c r="AS202"/>
  <c r="GG202"/>
  <c r="J46" i="8"/>
  <c r="K46" s="1"/>
  <c r="J48"/>
  <c r="K48" s="1"/>
  <c r="J50"/>
  <c r="K50" s="1"/>
  <c r="J52"/>
  <c r="AR52" s="1"/>
  <c r="J54"/>
  <c r="K54" s="1"/>
  <c r="J56"/>
  <c r="K56" s="1"/>
  <c r="J57"/>
  <c r="K57" s="1"/>
  <c r="J58"/>
  <c r="K58" s="1"/>
  <c r="J59"/>
  <c r="AR59" s="1"/>
  <c r="J60"/>
  <c r="K60" s="1"/>
  <c r="J62"/>
  <c r="K62" s="1"/>
  <c r="J64"/>
  <c r="K64" s="1"/>
  <c r="J66"/>
  <c r="K66" s="1"/>
  <c r="J68"/>
  <c r="K68" s="1"/>
  <c r="J70"/>
  <c r="K70" s="1"/>
  <c r="J71"/>
  <c r="J72"/>
  <c r="K72" s="1"/>
  <c r="J73"/>
  <c r="K73" s="1"/>
  <c r="J74"/>
  <c r="K74" s="1"/>
  <c r="J75"/>
  <c r="AR75" s="1"/>
  <c r="J76"/>
  <c r="K76" s="1"/>
  <c r="J78"/>
  <c r="K78" s="1"/>
  <c r="J80"/>
  <c r="K80" s="1"/>
  <c r="J82"/>
  <c r="J84"/>
  <c r="K84" s="1"/>
  <c r="J86"/>
  <c r="K86" s="1"/>
  <c r="J87"/>
  <c r="J88"/>
  <c r="K88" s="1"/>
  <c r="J90"/>
  <c r="K90" s="1"/>
  <c r="J92"/>
  <c r="K92" s="1"/>
  <c r="J93"/>
  <c r="K93" s="1"/>
  <c r="J94"/>
  <c r="K94" s="1"/>
  <c r="J96"/>
  <c r="K96" s="1"/>
  <c r="J98"/>
  <c r="J100"/>
  <c r="K100" s="1"/>
  <c r="J101"/>
  <c r="K101" s="1"/>
  <c r="J102"/>
  <c r="K102" s="1"/>
  <c r="J103"/>
  <c r="K103" s="1"/>
  <c r="J104"/>
  <c r="J105"/>
  <c r="AR105" s="1"/>
  <c r="J106"/>
  <c r="K106" s="1"/>
  <c r="J108"/>
  <c r="K108" s="1"/>
  <c r="J109"/>
  <c r="K109" s="1"/>
  <c r="J110"/>
  <c r="K110" s="1"/>
  <c r="J111"/>
  <c r="K111" s="1"/>
  <c r="J112"/>
  <c r="K112" s="1"/>
  <c r="J113"/>
  <c r="AR113" s="1"/>
  <c r="J114"/>
  <c r="K114" s="1"/>
  <c r="J116"/>
  <c r="K116" s="1"/>
  <c r="J117"/>
  <c r="K117" s="1"/>
  <c r="J118"/>
  <c r="K118" s="1"/>
  <c r="J119"/>
  <c r="J120"/>
  <c r="K120" s="1"/>
  <c r="J122"/>
  <c r="K122" s="1"/>
  <c r="J124"/>
  <c r="K124" s="1"/>
  <c r="J125"/>
  <c r="K125" s="1"/>
  <c r="J126"/>
  <c r="K126" s="1"/>
  <c r="J127"/>
  <c r="K127" s="1"/>
  <c r="J128"/>
  <c r="K128" s="1"/>
  <c r="J130"/>
  <c r="K130" s="1"/>
  <c r="J132"/>
  <c r="K132" s="1"/>
  <c r="J133"/>
  <c r="K133" s="1"/>
  <c r="J134"/>
  <c r="K134" s="1"/>
  <c r="J135"/>
  <c r="K135" s="1"/>
  <c r="J136"/>
  <c r="K136" s="1"/>
  <c r="J137"/>
  <c r="K137" s="1"/>
  <c r="J138"/>
  <c r="K138" s="1"/>
  <c r="J139"/>
  <c r="J140"/>
  <c r="K140" s="1"/>
  <c r="J141"/>
  <c r="K141" s="1"/>
  <c r="J142"/>
  <c r="K142" s="1"/>
  <c r="J143"/>
  <c r="J144"/>
  <c r="K144" s="1"/>
  <c r="J145"/>
  <c r="J146"/>
  <c r="K146" s="1"/>
  <c r="J148"/>
  <c r="K148" s="1"/>
  <c r="J149"/>
  <c r="K149" s="1"/>
  <c r="J150"/>
  <c r="K150" s="1"/>
  <c r="J151"/>
  <c r="K151" s="1"/>
  <c r="J152"/>
  <c r="J154"/>
  <c r="K154" s="1"/>
  <c r="J155"/>
  <c r="K155" s="1"/>
  <c r="J156"/>
  <c r="K156" s="1"/>
  <c r="J157"/>
  <c r="J158"/>
  <c r="AR158" s="1"/>
  <c r="J159"/>
  <c r="K159" s="1"/>
  <c r="J160"/>
  <c r="K160" s="1"/>
  <c r="J161"/>
  <c r="AR161" s="1"/>
  <c r="J162"/>
  <c r="K162" s="1"/>
  <c r="J163"/>
  <c r="K163" s="1"/>
  <c r="J164"/>
  <c r="K164" s="1"/>
  <c r="J166"/>
  <c r="K166" s="1"/>
  <c r="J167"/>
  <c r="K167" s="1"/>
  <c r="J168"/>
  <c r="K168" s="1"/>
  <c r="J170"/>
  <c r="K170" s="1"/>
  <c r="J172"/>
  <c r="K172" s="1"/>
  <c r="J174"/>
  <c r="K174" s="1"/>
  <c r="J175"/>
  <c r="K175" s="1"/>
  <c r="J176"/>
  <c r="J178"/>
  <c r="J179"/>
  <c r="K179" s="1"/>
  <c r="J180"/>
  <c r="K180" s="1"/>
  <c r="J182"/>
  <c r="K182" s="1"/>
  <c r="J183"/>
  <c r="K183" s="1"/>
  <c r="J184"/>
  <c r="K184" s="1"/>
  <c r="J185"/>
  <c r="J186"/>
  <c r="K186" s="1"/>
  <c r="J187"/>
  <c r="K187" s="1"/>
  <c r="J188"/>
  <c r="K188" s="1"/>
  <c r="J190"/>
  <c r="K190" s="1"/>
  <c r="J191"/>
  <c r="AR191" s="1"/>
  <c r="J192"/>
  <c r="K192" s="1"/>
  <c r="J194"/>
  <c r="K194" s="1"/>
  <c r="J195"/>
  <c r="K195" s="1"/>
  <c r="J196"/>
  <c r="K196" s="1"/>
  <c r="J198"/>
  <c r="K198" s="1"/>
  <c r="J199"/>
  <c r="K199" s="1"/>
  <c r="J200"/>
  <c r="J202"/>
  <c r="K202" s="1"/>
  <c r="J203"/>
  <c r="K203" s="1"/>
  <c r="J204"/>
  <c r="K204" s="1"/>
  <c r="J206"/>
  <c r="K206" s="1"/>
  <c r="J207"/>
  <c r="K207" s="1"/>
  <c r="J208"/>
  <c r="K208" s="1"/>
  <c r="J210"/>
  <c r="K210" s="1"/>
  <c r="J211"/>
  <c r="K211" s="1"/>
  <c r="J212"/>
  <c r="K212" s="1"/>
  <c r="J214"/>
  <c r="J215"/>
  <c r="AR215" s="1"/>
  <c r="J216"/>
  <c r="J218"/>
  <c r="K218" s="1"/>
  <c r="J219"/>
  <c r="K219" s="1"/>
  <c r="J220"/>
  <c r="K220" s="1"/>
  <c r="J222"/>
  <c r="K222" s="1"/>
  <c r="J223"/>
  <c r="AR223" s="1"/>
  <c r="J224"/>
  <c r="K224" s="1"/>
  <c r="J226"/>
  <c r="K226" s="1"/>
  <c r="J227"/>
  <c r="K227" s="1"/>
  <c r="J228"/>
  <c r="K228" s="1"/>
  <c r="J230"/>
  <c r="K230" s="1"/>
  <c r="J231"/>
  <c r="K231" s="1"/>
  <c r="T40" i="9"/>
  <c r="S40" s="1"/>
  <c r="T47"/>
  <c r="S47" s="1"/>
  <c r="T49"/>
  <c r="T61"/>
  <c r="BR61" s="1"/>
  <c r="T63"/>
  <c r="S63" s="1"/>
  <c r="T64"/>
  <c r="S64" s="1"/>
  <c r="T65"/>
  <c r="S65" s="1"/>
  <c r="T72"/>
  <c r="S72" s="1"/>
  <c r="T77"/>
  <c r="S77" s="1"/>
  <c r="T80"/>
  <c r="S80" s="1"/>
  <c r="T91"/>
  <c r="T93"/>
  <c r="S93" s="1"/>
  <c r="T95"/>
  <c r="T96"/>
  <c r="S96" s="1"/>
  <c r="T99"/>
  <c r="S99" s="1"/>
  <c r="T101"/>
  <c r="S101" s="1"/>
  <c r="T103"/>
  <c r="S103" s="1"/>
  <c r="T104"/>
  <c r="S104" s="1"/>
  <c r="T107"/>
  <c r="S107" s="1"/>
  <c r="T109"/>
  <c r="S109" s="1"/>
  <c r="T112"/>
  <c r="S112" s="1"/>
  <c r="T115"/>
  <c r="S115" s="1"/>
  <c r="T117"/>
  <c r="S117" s="1"/>
  <c r="T123"/>
  <c r="S123" s="1"/>
  <c r="T125"/>
  <c r="S125" s="1"/>
  <c r="T127"/>
  <c r="BR127" s="1"/>
  <c r="T128"/>
  <c r="S128" s="1"/>
  <c r="T129"/>
  <c r="S129" s="1"/>
  <c r="T131"/>
  <c r="S131" s="1"/>
  <c r="T133"/>
  <c r="S133" s="1"/>
  <c r="T135"/>
  <c r="S135" s="1"/>
  <c r="T136"/>
  <c r="S136" s="1"/>
  <c r="T139"/>
  <c r="S139" s="1"/>
  <c r="T141"/>
  <c r="S141" s="1"/>
  <c r="T144"/>
  <c r="S144" s="1"/>
  <c r="T145"/>
  <c r="S145" s="1"/>
  <c r="T147"/>
  <c r="S147" s="1"/>
  <c r="T149"/>
  <c r="S149" s="1"/>
  <c r="T151"/>
  <c r="S151" s="1"/>
  <c r="T153"/>
  <c r="S153" s="1"/>
  <c r="T157"/>
  <c r="S157" s="1"/>
  <c r="T160"/>
  <c r="S160" s="1"/>
  <c r="T165"/>
  <c r="S165" s="1"/>
  <c r="T168"/>
  <c r="S168" s="1"/>
  <c r="T169"/>
  <c r="S169" s="1"/>
  <c r="T173"/>
  <c r="S173" s="1"/>
  <c r="T175"/>
  <c r="T176"/>
  <c r="S176" s="1"/>
  <c r="T177"/>
  <c r="S177" s="1"/>
  <c r="T181"/>
  <c r="S181" s="1"/>
  <c r="T185"/>
  <c r="S185" s="1"/>
  <c r="T189"/>
  <c r="S189" s="1"/>
  <c r="T192"/>
  <c r="S192" s="1"/>
  <c r="T193"/>
  <c r="S193" s="1"/>
  <c r="T197"/>
  <c r="S197" s="1"/>
  <c r="T200"/>
  <c r="S200" s="1"/>
  <c r="T201"/>
  <c r="S201" s="1"/>
  <c r="T205"/>
  <c r="S205" s="1"/>
  <c r="T208"/>
  <c r="S208" s="1"/>
  <c r="T209"/>
  <c r="S209" s="1"/>
  <c r="T213"/>
  <c r="S213" s="1"/>
  <c r="T217"/>
  <c r="S217" s="1"/>
  <c r="T221"/>
  <c r="S221" s="1"/>
  <c r="X40"/>
  <c r="W40" s="1"/>
  <c r="X47"/>
  <c r="W47" s="1"/>
  <c r="X49"/>
  <c r="W49" s="1"/>
  <c r="X61"/>
  <c r="BV61" s="1"/>
  <c r="X63"/>
  <c r="W63" s="1"/>
  <c r="X64"/>
  <c r="W64" s="1"/>
  <c r="X65"/>
  <c r="X72"/>
  <c r="W72" s="1"/>
  <c r="X77"/>
  <c r="W77" s="1"/>
  <c r="X80"/>
  <c r="W80" s="1"/>
  <c r="X91"/>
  <c r="W91" s="1"/>
  <c r="X93"/>
  <c r="W93" s="1"/>
  <c r="X95"/>
  <c r="X96"/>
  <c r="BV96" s="1"/>
  <c r="X99"/>
  <c r="W99" s="1"/>
  <c r="X101"/>
  <c r="W101" s="1"/>
  <c r="X103"/>
  <c r="W103" s="1"/>
  <c r="X104"/>
  <c r="W104" s="1"/>
  <c r="X107"/>
  <c r="W107" s="1"/>
  <c r="X109"/>
  <c r="W109" s="1"/>
  <c r="X112"/>
  <c r="W112" s="1"/>
  <c r="X115"/>
  <c r="W115" s="1"/>
  <c r="X117"/>
  <c r="W117" s="1"/>
  <c r="X123"/>
  <c r="W123" s="1"/>
  <c r="X125"/>
  <c r="X127"/>
  <c r="X128"/>
  <c r="W128" s="1"/>
  <c r="X129"/>
  <c r="X131"/>
  <c r="W131" s="1"/>
  <c r="X133"/>
  <c r="BV133" s="1"/>
  <c r="X135"/>
  <c r="W135" s="1"/>
  <c r="X136"/>
  <c r="W136" s="1"/>
  <c r="X139"/>
  <c r="W139" s="1"/>
  <c r="X141"/>
  <c r="W141" s="1"/>
  <c r="X144"/>
  <c r="W144" s="1"/>
  <c r="X145"/>
  <c r="W145" s="1"/>
  <c r="X147"/>
  <c r="W147" s="1"/>
  <c r="X149"/>
  <c r="W149" s="1"/>
  <c r="X151"/>
  <c r="W151" s="1"/>
  <c r="X153"/>
  <c r="W153" s="1"/>
  <c r="X157"/>
  <c r="W157" s="1"/>
  <c r="X160"/>
  <c r="W160" s="1"/>
  <c r="X165"/>
  <c r="W165" s="1"/>
  <c r="X168"/>
  <c r="W168" s="1"/>
  <c r="X169"/>
  <c r="W169" s="1"/>
  <c r="X173"/>
  <c r="W173" s="1"/>
  <c r="X175"/>
  <c r="X176"/>
  <c r="W176" s="1"/>
  <c r="X177"/>
  <c r="W177" s="1"/>
  <c r="X181"/>
  <c r="W181" s="1"/>
  <c r="X185"/>
  <c r="W185" s="1"/>
  <c r="X189"/>
  <c r="W189" s="1"/>
  <c r="X192"/>
  <c r="W192" s="1"/>
  <c r="X193"/>
  <c r="W193" s="1"/>
  <c r="X197"/>
  <c r="W197" s="1"/>
  <c r="X200"/>
  <c r="W200" s="1"/>
  <c r="X201"/>
  <c r="W201" s="1"/>
  <c r="X205"/>
  <c r="X208"/>
  <c r="W208" s="1"/>
  <c r="X209"/>
  <c r="W209" s="1"/>
  <c r="X213"/>
  <c r="W213" s="1"/>
  <c r="X217"/>
  <c r="W217" s="1"/>
  <c r="X221"/>
  <c r="W221" s="1"/>
  <c r="W202" i="12"/>
  <c r="BB202"/>
  <c r="AU112" i="9"/>
  <c r="AU104"/>
  <c r="AA202" i="12"/>
  <c r="AI192" i="9"/>
  <c r="AQ160"/>
  <c r="W195" i="8"/>
  <c r="AM176" i="9"/>
  <c r="W161" i="8"/>
  <c r="W66"/>
  <c r="AB40" i="9"/>
  <c r="AA40" s="1"/>
  <c r="AB47"/>
  <c r="AA47" s="1"/>
  <c r="AB49"/>
  <c r="BZ49" s="1"/>
  <c r="AB61"/>
  <c r="AB63"/>
  <c r="AA63" s="1"/>
  <c r="AB64"/>
  <c r="AB65"/>
  <c r="AB72"/>
  <c r="AA72" s="1"/>
  <c r="AB77"/>
  <c r="AB80"/>
  <c r="AA80" s="1"/>
  <c r="AB91"/>
  <c r="AA91" s="1"/>
  <c r="AB93"/>
  <c r="AA93" s="1"/>
  <c r="AB95"/>
  <c r="BZ95" s="1"/>
  <c r="AB96"/>
  <c r="AA96" s="1"/>
  <c r="AB99"/>
  <c r="AA99" s="1"/>
  <c r="AB101"/>
  <c r="AA101" s="1"/>
  <c r="AB103"/>
  <c r="BZ103" s="1"/>
  <c r="AB104"/>
  <c r="AA104" s="1"/>
  <c r="AB107"/>
  <c r="BZ107" s="1"/>
  <c r="AB109"/>
  <c r="AA109" s="1"/>
  <c r="AB112"/>
  <c r="AA112" s="1"/>
  <c r="AB115"/>
  <c r="AA115" s="1"/>
  <c r="AB117"/>
  <c r="AA117" s="1"/>
  <c r="AB123"/>
  <c r="AA123" s="1"/>
  <c r="AB125"/>
  <c r="AA125" s="1"/>
  <c r="AB127"/>
  <c r="AA127" s="1"/>
  <c r="AB128"/>
  <c r="AA128" s="1"/>
  <c r="AB129"/>
  <c r="AA129" s="1"/>
  <c r="AB131"/>
  <c r="AA131" s="1"/>
  <c r="AB133"/>
  <c r="AA133" s="1"/>
  <c r="AB135"/>
  <c r="BZ135" s="1"/>
  <c r="AB136"/>
  <c r="AA136" s="1"/>
  <c r="AB139"/>
  <c r="AA139" s="1"/>
  <c r="AB141"/>
  <c r="AA141" s="1"/>
  <c r="AB144"/>
  <c r="AA144" s="1"/>
  <c r="AB145"/>
  <c r="AA145" s="1"/>
  <c r="AB147"/>
  <c r="AA147" s="1"/>
  <c r="AB149"/>
  <c r="AA149" s="1"/>
  <c r="AB151"/>
  <c r="AA151" s="1"/>
  <c r="AB153"/>
  <c r="AA153" s="1"/>
  <c r="AB157"/>
  <c r="AA157" s="1"/>
  <c r="AB160"/>
  <c r="AA160" s="1"/>
  <c r="AB165"/>
  <c r="AA165" s="1"/>
  <c r="AB168"/>
  <c r="AA168" s="1"/>
  <c r="AB169"/>
  <c r="AA169" s="1"/>
  <c r="AB173"/>
  <c r="AA173" s="1"/>
  <c r="AB175"/>
  <c r="AA175" s="1"/>
  <c r="AB176"/>
  <c r="AA176" s="1"/>
  <c r="AB177"/>
  <c r="AA177" s="1"/>
  <c r="AB181"/>
  <c r="AB185"/>
  <c r="AA185" s="1"/>
  <c r="AB189"/>
  <c r="AA189" s="1"/>
  <c r="AB192"/>
  <c r="AA192" s="1"/>
  <c r="AB193"/>
  <c r="AA193" s="1"/>
  <c r="AB197"/>
  <c r="AA197" s="1"/>
  <c r="AB200"/>
  <c r="AA200" s="1"/>
  <c r="AB201"/>
  <c r="AA201" s="1"/>
  <c r="AB205"/>
  <c r="AA205" s="1"/>
  <c r="AB208"/>
  <c r="AA208" s="1"/>
  <c r="AB209"/>
  <c r="AA209" s="1"/>
  <c r="AB213"/>
  <c r="AA213" s="1"/>
  <c r="AB217"/>
  <c r="AA217" s="1"/>
  <c r="AB221"/>
  <c r="AA221" s="1"/>
  <c r="P40"/>
  <c r="O40" s="1"/>
  <c r="P47"/>
  <c r="O47" s="1"/>
  <c r="P49"/>
  <c r="P61"/>
  <c r="BN61" s="1"/>
  <c r="P63"/>
  <c r="O63" s="1"/>
  <c r="P64"/>
  <c r="O64" s="1"/>
  <c r="P65"/>
  <c r="O65" s="1"/>
  <c r="P72"/>
  <c r="O72" s="1"/>
  <c r="P77"/>
  <c r="P80"/>
  <c r="O80" s="1"/>
  <c r="P91"/>
  <c r="O91" s="1"/>
  <c r="P93"/>
  <c r="O93" s="1"/>
  <c r="P95"/>
  <c r="P96"/>
  <c r="O96" s="1"/>
  <c r="P99"/>
  <c r="O99" s="1"/>
  <c r="P101"/>
  <c r="O101" s="1"/>
  <c r="P103"/>
  <c r="O103" s="1"/>
  <c r="P104"/>
  <c r="O104" s="1"/>
  <c r="P107"/>
  <c r="O107" s="1"/>
  <c r="P109"/>
  <c r="O109" s="1"/>
  <c r="P112"/>
  <c r="O112" s="1"/>
  <c r="P115"/>
  <c r="O115" s="1"/>
  <c r="P117"/>
  <c r="O117" s="1"/>
  <c r="P123"/>
  <c r="O123" s="1"/>
  <c r="P125"/>
  <c r="O125" s="1"/>
  <c r="P127"/>
  <c r="O127" s="1"/>
  <c r="P128"/>
  <c r="O128" s="1"/>
  <c r="P129"/>
  <c r="P131"/>
  <c r="O131" s="1"/>
  <c r="P133"/>
  <c r="O133" s="1"/>
  <c r="P135"/>
  <c r="P136"/>
  <c r="O136" s="1"/>
  <c r="P139"/>
  <c r="O139" s="1"/>
  <c r="P141"/>
  <c r="O141" s="1"/>
  <c r="P144"/>
  <c r="O144" s="1"/>
  <c r="P145"/>
  <c r="O145" s="1"/>
  <c r="P147"/>
  <c r="O147" s="1"/>
  <c r="P149"/>
  <c r="O149" s="1"/>
  <c r="P151"/>
  <c r="O151" s="1"/>
  <c r="P153"/>
  <c r="O153" s="1"/>
  <c r="P157"/>
  <c r="O157" s="1"/>
  <c r="P160"/>
  <c r="O160" s="1"/>
  <c r="P165"/>
  <c r="O165" s="1"/>
  <c r="P168"/>
  <c r="O168" s="1"/>
  <c r="P169"/>
  <c r="O169" s="1"/>
  <c r="P173"/>
  <c r="O173" s="1"/>
  <c r="P175"/>
  <c r="BN175" s="1"/>
  <c r="P176"/>
  <c r="O176" s="1"/>
  <c r="P177"/>
  <c r="O177" s="1"/>
  <c r="P181"/>
  <c r="BN181" s="1"/>
  <c r="P185"/>
  <c r="O185" s="1"/>
  <c r="P189"/>
  <c r="O189" s="1"/>
  <c r="P192"/>
  <c r="O192" s="1"/>
  <c r="P193"/>
  <c r="O193" s="1"/>
  <c r="P197"/>
  <c r="O197" s="1"/>
  <c r="P200"/>
  <c r="O200" s="1"/>
  <c r="P201"/>
  <c r="O201" s="1"/>
  <c r="P205"/>
  <c r="O205" s="1"/>
  <c r="P208"/>
  <c r="O208" s="1"/>
  <c r="P209"/>
  <c r="O209" s="1"/>
  <c r="P213"/>
  <c r="O213" s="1"/>
  <c r="P217"/>
  <c r="O217" s="1"/>
  <c r="P221"/>
  <c r="O221" s="1"/>
  <c r="N46" i="8"/>
  <c r="F46"/>
  <c r="N48"/>
  <c r="N50"/>
  <c r="F50"/>
  <c r="N52"/>
  <c r="N54"/>
  <c r="AV54" s="1"/>
  <c r="F54"/>
  <c r="N56"/>
  <c r="N57"/>
  <c r="F57"/>
  <c r="N58"/>
  <c r="F58"/>
  <c r="N59"/>
  <c r="N60"/>
  <c r="AV60" s="1"/>
  <c r="N62"/>
  <c r="AV62" s="1"/>
  <c r="F62"/>
  <c r="N64"/>
  <c r="N66"/>
  <c r="AV66" s="1"/>
  <c r="F66"/>
  <c r="N68"/>
  <c r="AV68" s="1"/>
  <c r="N70"/>
  <c r="F70"/>
  <c r="N71"/>
  <c r="N72"/>
  <c r="N73"/>
  <c r="F73"/>
  <c r="N74"/>
  <c r="AV74" s="1"/>
  <c r="F74"/>
  <c r="N75"/>
  <c r="AV75" s="1"/>
  <c r="N76"/>
  <c r="AV76" s="1"/>
  <c r="N78"/>
  <c r="F78"/>
  <c r="N80"/>
  <c r="N82"/>
  <c r="AV82" s="1"/>
  <c r="F82"/>
  <c r="N84"/>
  <c r="AV84" s="1"/>
  <c r="N86"/>
  <c r="F86"/>
  <c r="N87"/>
  <c r="N88"/>
  <c r="N90"/>
  <c r="F90"/>
  <c r="N92"/>
  <c r="N93"/>
  <c r="F93"/>
  <c r="N94"/>
  <c r="F94"/>
  <c r="N96"/>
  <c r="N98"/>
  <c r="F98"/>
  <c r="N100"/>
  <c r="N101"/>
  <c r="F101"/>
  <c r="N102"/>
  <c r="AV102" s="1"/>
  <c r="F102"/>
  <c r="N103"/>
  <c r="N104"/>
  <c r="N105"/>
  <c r="AV105" s="1"/>
  <c r="N106"/>
  <c r="AV106" s="1"/>
  <c r="F106"/>
  <c r="N108"/>
  <c r="N109"/>
  <c r="F109"/>
  <c r="N110"/>
  <c r="AV110" s="1"/>
  <c r="F110"/>
  <c r="N111"/>
  <c r="N112"/>
  <c r="N113"/>
  <c r="AV113" s="1"/>
  <c r="F113"/>
  <c r="N114"/>
  <c r="AV114" s="1"/>
  <c r="F114"/>
  <c r="N116"/>
  <c r="N117"/>
  <c r="AV117" s="1"/>
  <c r="F117"/>
  <c r="N118"/>
  <c r="F118"/>
  <c r="N119"/>
  <c r="N120"/>
  <c r="N122"/>
  <c r="F122"/>
  <c r="N124"/>
  <c r="N125"/>
  <c r="F125"/>
  <c r="N126"/>
  <c r="F126"/>
  <c r="N127"/>
  <c r="N128"/>
  <c r="N130"/>
  <c r="F130"/>
  <c r="N132"/>
  <c r="AV132" s="1"/>
  <c r="N133"/>
  <c r="F133"/>
  <c r="N134"/>
  <c r="F134"/>
  <c r="N135"/>
  <c r="N136"/>
  <c r="N137"/>
  <c r="N138"/>
  <c r="F138"/>
  <c r="N139"/>
  <c r="AV139" s="1"/>
  <c r="N140"/>
  <c r="N141"/>
  <c r="F141"/>
  <c r="N142"/>
  <c r="F142"/>
  <c r="N143"/>
  <c r="AV143" s="1"/>
  <c r="N144"/>
  <c r="N145"/>
  <c r="AV145" s="1"/>
  <c r="F145"/>
  <c r="N146"/>
  <c r="F146"/>
  <c r="N148"/>
  <c r="N149"/>
  <c r="F149"/>
  <c r="N150"/>
  <c r="F150"/>
  <c r="N151"/>
  <c r="N152"/>
  <c r="N154"/>
  <c r="F154"/>
  <c r="N155"/>
  <c r="N156"/>
  <c r="N157"/>
  <c r="F157"/>
  <c r="N158"/>
  <c r="F158"/>
  <c r="N159"/>
  <c r="N160"/>
  <c r="N161"/>
  <c r="AV161" s="1"/>
  <c r="F161"/>
  <c r="N162"/>
  <c r="F162"/>
  <c r="N163"/>
  <c r="N164"/>
  <c r="N166"/>
  <c r="F166"/>
  <c r="N167"/>
  <c r="N168"/>
  <c r="N170"/>
  <c r="F170"/>
  <c r="N172"/>
  <c r="N174"/>
  <c r="F174"/>
  <c r="N175"/>
  <c r="N176"/>
  <c r="N178"/>
  <c r="F178"/>
  <c r="N179"/>
  <c r="N180"/>
  <c r="N182"/>
  <c r="AV182" s="1"/>
  <c r="F182"/>
  <c r="N183"/>
  <c r="N184"/>
  <c r="N185"/>
  <c r="AV185" s="1"/>
  <c r="F185"/>
  <c r="N186"/>
  <c r="F186"/>
  <c r="N187"/>
  <c r="N188"/>
  <c r="N190"/>
  <c r="F190"/>
  <c r="N191"/>
  <c r="AV191" s="1"/>
  <c r="N192"/>
  <c r="N194"/>
  <c r="F194"/>
  <c r="N195"/>
  <c r="N196"/>
  <c r="N198"/>
  <c r="F198"/>
  <c r="N199"/>
  <c r="N200"/>
  <c r="N202"/>
  <c r="F202"/>
  <c r="N203"/>
  <c r="N204"/>
  <c r="N206"/>
  <c r="F206"/>
  <c r="N207"/>
  <c r="N208"/>
  <c r="N210"/>
  <c r="F210"/>
  <c r="N211"/>
  <c r="N212"/>
  <c r="AV212" s="1"/>
  <c r="N214"/>
  <c r="F214"/>
  <c r="N215"/>
  <c r="AV215" s="1"/>
  <c r="N216"/>
  <c r="N218"/>
  <c r="F218"/>
  <c r="N219"/>
  <c r="N220"/>
  <c r="N222"/>
  <c r="F222"/>
  <c r="N223"/>
  <c r="AV223" s="1"/>
  <c r="N224"/>
  <c r="N226"/>
  <c r="F226"/>
  <c r="N227"/>
  <c r="N228"/>
  <c r="N230"/>
  <c r="F230"/>
  <c r="N231"/>
  <c r="S91" i="9"/>
  <c r="R46" i="8"/>
  <c r="O46" s="1"/>
  <c r="R48"/>
  <c r="O48" s="1"/>
  <c r="R50"/>
  <c r="AZ50" s="1"/>
  <c r="R52"/>
  <c r="O52" s="1"/>
  <c r="R54"/>
  <c r="AZ54" s="1"/>
  <c r="R56"/>
  <c r="O56" s="1"/>
  <c r="R57"/>
  <c r="O57" s="1"/>
  <c r="R58"/>
  <c r="AZ58" s="1"/>
  <c r="R59"/>
  <c r="AZ59" s="1"/>
  <c r="R60"/>
  <c r="R62"/>
  <c r="AZ62" s="1"/>
  <c r="R64"/>
  <c r="R66"/>
  <c r="AZ66" s="1"/>
  <c r="R68"/>
  <c r="AZ68" s="1"/>
  <c r="R70"/>
  <c r="AZ70" s="1"/>
  <c r="R71"/>
  <c r="O71" s="1"/>
  <c r="R72"/>
  <c r="O72" s="1"/>
  <c r="R73"/>
  <c r="O73" s="1"/>
  <c r="R74"/>
  <c r="AZ74" s="1"/>
  <c r="R75"/>
  <c r="O75" s="1"/>
  <c r="R76"/>
  <c r="O76" s="1"/>
  <c r="R78"/>
  <c r="R80"/>
  <c r="O80" s="1"/>
  <c r="R82"/>
  <c r="AZ82" s="1"/>
  <c r="R84"/>
  <c r="O84" s="1"/>
  <c r="R86"/>
  <c r="R87"/>
  <c r="O87" s="1"/>
  <c r="R88"/>
  <c r="R90"/>
  <c r="AZ90" s="1"/>
  <c r="R92"/>
  <c r="O92" s="1"/>
  <c r="R93"/>
  <c r="O93" s="1"/>
  <c r="R94"/>
  <c r="O94" s="1"/>
  <c r="R96"/>
  <c r="R98"/>
  <c r="R100"/>
  <c r="O100" s="1"/>
  <c r="R101"/>
  <c r="O101" s="1"/>
  <c r="R102"/>
  <c r="O102" s="1"/>
  <c r="R103"/>
  <c r="O103" s="1"/>
  <c r="R104"/>
  <c r="O104" s="1"/>
  <c r="R105"/>
  <c r="O105" s="1"/>
  <c r="R106"/>
  <c r="AZ106" s="1"/>
  <c r="R108"/>
  <c r="O108" s="1"/>
  <c r="R109"/>
  <c r="O109" s="1"/>
  <c r="R110"/>
  <c r="R111"/>
  <c r="O111" s="1"/>
  <c r="R112"/>
  <c r="O112" s="1"/>
  <c r="R113"/>
  <c r="O113" s="1"/>
  <c r="R114"/>
  <c r="AZ114" s="1"/>
  <c r="R116"/>
  <c r="O116" s="1"/>
  <c r="R117"/>
  <c r="AZ117" s="1"/>
  <c r="R118"/>
  <c r="O118" s="1"/>
  <c r="R119"/>
  <c r="O119" s="1"/>
  <c r="R120"/>
  <c r="R122"/>
  <c r="O122" s="1"/>
  <c r="R124"/>
  <c r="O124" s="1"/>
  <c r="R125"/>
  <c r="O125" s="1"/>
  <c r="R126"/>
  <c r="O126" s="1"/>
  <c r="R127"/>
  <c r="O127" s="1"/>
  <c r="R128"/>
  <c r="O128" s="1"/>
  <c r="R130"/>
  <c r="O130" s="1"/>
  <c r="R132"/>
  <c r="O132" s="1"/>
  <c r="R133"/>
  <c r="O133" s="1"/>
  <c r="R134"/>
  <c r="O134" s="1"/>
  <c r="R135"/>
  <c r="O135" s="1"/>
  <c r="R136"/>
  <c r="O136" s="1"/>
  <c r="R137"/>
  <c r="AZ137" s="1"/>
  <c r="R138"/>
  <c r="O138" s="1"/>
  <c r="R139"/>
  <c r="AZ139" s="1"/>
  <c r="R140"/>
  <c r="O140" s="1"/>
  <c r="R141"/>
  <c r="O141" s="1"/>
  <c r="R142"/>
  <c r="O142" s="1"/>
  <c r="R143"/>
  <c r="O143" s="1"/>
  <c r="R144"/>
  <c r="O144" s="1"/>
  <c r="R145"/>
  <c r="O145" s="1"/>
  <c r="R146"/>
  <c r="O146" s="1"/>
  <c r="R148"/>
  <c r="O148" s="1"/>
  <c r="R149"/>
  <c r="O149" s="1"/>
  <c r="R150"/>
  <c r="O150" s="1"/>
  <c r="R151"/>
  <c r="O151" s="1"/>
  <c r="R152"/>
  <c r="O152" s="1"/>
  <c r="R154"/>
  <c r="O154" s="1"/>
  <c r="R155"/>
  <c r="O155" s="1"/>
  <c r="R156"/>
  <c r="O156" s="1"/>
  <c r="R157"/>
  <c r="O157" s="1"/>
  <c r="R158"/>
  <c r="O158" s="1"/>
  <c r="R159"/>
  <c r="O159" s="1"/>
  <c r="R160"/>
  <c r="O160" s="1"/>
  <c r="R161"/>
  <c r="O161" s="1"/>
  <c r="R162"/>
  <c r="O162" s="1"/>
  <c r="R163"/>
  <c r="O163" s="1"/>
  <c r="R164"/>
  <c r="O164" s="1"/>
  <c r="R166"/>
  <c r="O166" s="1"/>
  <c r="R167"/>
  <c r="O167" s="1"/>
  <c r="R168"/>
  <c r="R170"/>
  <c r="O170" s="1"/>
  <c r="R172"/>
  <c r="O172" s="1"/>
  <c r="R174"/>
  <c r="O174" s="1"/>
  <c r="R175"/>
  <c r="O175" s="1"/>
  <c r="R176"/>
  <c r="O176" s="1"/>
  <c r="R178"/>
  <c r="O178" s="1"/>
  <c r="R179"/>
  <c r="O179" s="1"/>
  <c r="R180"/>
  <c r="O180" s="1"/>
  <c r="R182"/>
  <c r="AZ182" s="1"/>
  <c r="R183"/>
  <c r="O183" s="1"/>
  <c r="R184"/>
  <c r="R185"/>
  <c r="R186"/>
  <c r="O186" s="1"/>
  <c r="R187"/>
  <c r="O187" s="1"/>
  <c r="R188"/>
  <c r="AZ188" s="1"/>
  <c r="R190"/>
  <c r="O190" s="1"/>
  <c r="R191"/>
  <c r="O191" s="1"/>
  <c r="R192"/>
  <c r="R194"/>
  <c r="O194" s="1"/>
  <c r="R195"/>
  <c r="O195" s="1"/>
  <c r="R196"/>
  <c r="O196" s="1"/>
  <c r="R198"/>
  <c r="O198" s="1"/>
  <c r="R199"/>
  <c r="O199" s="1"/>
  <c r="R200"/>
  <c r="R202"/>
  <c r="O202" s="1"/>
  <c r="R203"/>
  <c r="O203" s="1"/>
  <c r="R204"/>
  <c r="R206"/>
  <c r="O206" s="1"/>
  <c r="R207"/>
  <c r="O207" s="1"/>
  <c r="R208"/>
  <c r="O208" s="1"/>
  <c r="R210"/>
  <c r="O210" s="1"/>
  <c r="R211"/>
  <c r="O211" s="1"/>
  <c r="R212"/>
  <c r="O212" s="1"/>
  <c r="R214"/>
  <c r="O214" s="1"/>
  <c r="R215"/>
  <c r="AZ215" s="1"/>
  <c r="R216"/>
  <c r="R218"/>
  <c r="O218" s="1"/>
  <c r="R219"/>
  <c r="O219" s="1"/>
  <c r="R220"/>
  <c r="AZ220" s="1"/>
  <c r="R222"/>
  <c r="O222" s="1"/>
  <c r="R223"/>
  <c r="O223" s="1"/>
  <c r="R224"/>
  <c r="R226"/>
  <c r="O226" s="1"/>
  <c r="R227"/>
  <c r="O227" s="1"/>
  <c r="R228"/>
  <c r="O228" s="1"/>
  <c r="R230"/>
  <c r="O230" s="1"/>
  <c r="R231"/>
  <c r="O231" s="1"/>
  <c r="F231"/>
  <c r="F227"/>
  <c r="F223"/>
  <c r="F219"/>
  <c r="F215"/>
  <c r="F211"/>
  <c r="F207"/>
  <c r="F203"/>
  <c r="F199"/>
  <c r="F195"/>
  <c r="F191"/>
  <c r="F187"/>
  <c r="F183"/>
  <c r="F179"/>
  <c r="F175"/>
  <c r="F167"/>
  <c r="F163"/>
  <c r="F159"/>
  <c r="F155"/>
  <c r="F151"/>
  <c r="F143"/>
  <c r="F139"/>
  <c r="F135"/>
  <c r="F127"/>
  <c r="F119"/>
  <c r="F111"/>
  <c r="F103"/>
  <c r="F87"/>
  <c r="F75"/>
  <c r="F71"/>
  <c r="F59"/>
  <c r="L40" i="9"/>
  <c r="L47"/>
  <c r="L49"/>
  <c r="L61"/>
  <c r="BJ61" s="1"/>
  <c r="L63"/>
  <c r="L64"/>
  <c r="L65"/>
  <c r="L72"/>
  <c r="L77"/>
  <c r="L80"/>
  <c r="BJ80" s="1"/>
  <c r="L91"/>
  <c r="L93"/>
  <c r="L95"/>
  <c r="L96"/>
  <c r="BJ96" s="1"/>
  <c r="L99"/>
  <c r="L101"/>
  <c r="L103"/>
  <c r="L104"/>
  <c r="L107"/>
  <c r="L109"/>
  <c r="L112"/>
  <c r="L115"/>
  <c r="L117"/>
  <c r="L123"/>
  <c r="L125"/>
  <c r="BJ125" s="1"/>
  <c r="L127"/>
  <c r="L128"/>
  <c r="L129"/>
  <c r="L131"/>
  <c r="L133"/>
  <c r="BJ133" s="1"/>
  <c r="L135"/>
  <c r="L136"/>
  <c r="L139"/>
  <c r="L141"/>
  <c r="L144"/>
  <c r="L145"/>
  <c r="L147"/>
  <c r="L149"/>
  <c r="L151"/>
  <c r="L153"/>
  <c r="L157"/>
  <c r="L160"/>
  <c r="L165"/>
  <c r="L168"/>
  <c r="L169"/>
  <c r="L173"/>
  <c r="L175"/>
  <c r="BJ175" s="1"/>
  <c r="L176"/>
  <c r="L177"/>
  <c r="L181"/>
  <c r="BJ181" s="1"/>
  <c r="L185"/>
  <c r="L189"/>
  <c r="L192"/>
  <c r="L193"/>
  <c r="L197"/>
  <c r="L200"/>
  <c r="L201"/>
  <c r="L205"/>
  <c r="BJ205" s="1"/>
  <c r="L208"/>
  <c r="L209"/>
  <c r="L213"/>
  <c r="L217"/>
  <c r="L221"/>
  <c r="F221"/>
  <c r="D221"/>
  <c r="F217"/>
  <c r="D217"/>
  <c r="F213"/>
  <c r="D213"/>
  <c r="F209"/>
  <c r="D209"/>
  <c r="F205"/>
  <c r="D205"/>
  <c r="F201"/>
  <c r="D201"/>
  <c r="F197"/>
  <c r="D197"/>
  <c r="F193"/>
  <c r="D193"/>
  <c r="F189"/>
  <c r="D189"/>
  <c r="F185"/>
  <c r="D185"/>
  <c r="F181"/>
  <c r="D181"/>
  <c r="F177"/>
  <c r="D177"/>
  <c r="F173"/>
  <c r="D173"/>
  <c r="F169"/>
  <c r="D169"/>
  <c r="F165"/>
  <c r="D165"/>
  <c r="F157"/>
  <c r="D157"/>
  <c r="F153"/>
  <c r="D153"/>
  <c r="F149"/>
  <c r="D149"/>
  <c r="F145"/>
  <c r="D145"/>
  <c r="F141"/>
  <c r="D141"/>
  <c r="F133"/>
  <c r="D133"/>
  <c r="F129"/>
  <c r="D129"/>
  <c r="F125"/>
  <c r="D125"/>
  <c r="F117"/>
  <c r="D117"/>
  <c r="F109"/>
  <c r="D109"/>
  <c r="F101"/>
  <c r="D101"/>
  <c r="F93"/>
  <c r="D93"/>
  <c r="F77"/>
  <c r="D77"/>
  <c r="F65"/>
  <c r="D65"/>
  <c r="F61"/>
  <c r="D61"/>
  <c r="F49"/>
  <c r="D49"/>
  <c r="D59" i="8"/>
  <c r="AB59"/>
  <c r="T59"/>
  <c r="AF59"/>
  <c r="X59"/>
  <c r="H59"/>
  <c r="D75"/>
  <c r="AB75"/>
  <c r="T75"/>
  <c r="AF75"/>
  <c r="X75"/>
  <c r="H75"/>
  <c r="D139"/>
  <c r="AB139"/>
  <c r="T139"/>
  <c r="AF139"/>
  <c r="X139"/>
  <c r="H139"/>
  <c r="D155"/>
  <c r="AB155"/>
  <c r="T155"/>
  <c r="AF155"/>
  <c r="X155"/>
  <c r="H155"/>
  <c r="D187"/>
  <c r="AB187"/>
  <c r="T187"/>
  <c r="AF187"/>
  <c r="X187"/>
  <c r="H187"/>
  <c r="D203"/>
  <c r="AB203"/>
  <c r="AF203"/>
  <c r="X203"/>
  <c r="T203"/>
  <c r="H203"/>
  <c r="D219"/>
  <c r="AB219"/>
  <c r="AF219"/>
  <c r="X219"/>
  <c r="T219"/>
  <c r="H219"/>
  <c r="D111"/>
  <c r="T111"/>
  <c r="AB111"/>
  <c r="AF111"/>
  <c r="X111"/>
  <c r="H111"/>
  <c r="D127"/>
  <c r="T127"/>
  <c r="AB127"/>
  <c r="AF127"/>
  <c r="X127"/>
  <c r="H127"/>
  <c r="D143"/>
  <c r="T143"/>
  <c r="AB143"/>
  <c r="AF143"/>
  <c r="X143"/>
  <c r="H143"/>
  <c r="D159"/>
  <c r="T159"/>
  <c r="AB159"/>
  <c r="AF159"/>
  <c r="X159"/>
  <c r="H159"/>
  <c r="D175"/>
  <c r="T175"/>
  <c r="AB175"/>
  <c r="AF175"/>
  <c r="X175"/>
  <c r="H175"/>
  <c r="D191"/>
  <c r="T191"/>
  <c r="AB191"/>
  <c r="AF191"/>
  <c r="X191"/>
  <c r="H191"/>
  <c r="D207"/>
  <c r="AB207"/>
  <c r="AF207"/>
  <c r="X207"/>
  <c r="T207"/>
  <c r="H207"/>
  <c r="D223"/>
  <c r="X223"/>
  <c r="AB223"/>
  <c r="AF223"/>
  <c r="T223"/>
  <c r="H223"/>
  <c r="D185"/>
  <c r="T185"/>
  <c r="AB185"/>
  <c r="X185"/>
  <c r="AF185"/>
  <c r="H185"/>
  <c r="D161"/>
  <c r="T161"/>
  <c r="AF161"/>
  <c r="AB161"/>
  <c r="X161"/>
  <c r="H161"/>
  <c r="D157"/>
  <c r="AF157"/>
  <c r="T157"/>
  <c r="AB157"/>
  <c r="X157"/>
  <c r="H157"/>
  <c r="D149"/>
  <c r="AF149"/>
  <c r="X149"/>
  <c r="T149"/>
  <c r="AB149"/>
  <c r="H149"/>
  <c r="D145"/>
  <c r="T145"/>
  <c r="AF145"/>
  <c r="AB145"/>
  <c r="X145"/>
  <c r="H145"/>
  <c r="D141"/>
  <c r="AF141"/>
  <c r="T141"/>
  <c r="AB141"/>
  <c r="X141"/>
  <c r="H141"/>
  <c r="D133"/>
  <c r="AF133"/>
  <c r="X133"/>
  <c r="T133"/>
  <c r="AB133"/>
  <c r="H133"/>
  <c r="D125"/>
  <c r="AF125"/>
  <c r="T125"/>
  <c r="AB125"/>
  <c r="X125"/>
  <c r="H125"/>
  <c r="D117"/>
  <c r="AF117"/>
  <c r="X117"/>
  <c r="T117"/>
  <c r="AB117"/>
  <c r="H117"/>
  <c r="D113"/>
  <c r="T113"/>
  <c r="AF113"/>
  <c r="AB113"/>
  <c r="X113"/>
  <c r="H113"/>
  <c r="D109"/>
  <c r="AF109"/>
  <c r="T109"/>
  <c r="AB109"/>
  <c r="X109"/>
  <c r="H109"/>
  <c r="D101"/>
  <c r="AF101"/>
  <c r="X101"/>
  <c r="T101"/>
  <c r="AB101"/>
  <c r="H101"/>
  <c r="D93"/>
  <c r="T93"/>
  <c r="AB93"/>
  <c r="AF93"/>
  <c r="X93"/>
  <c r="H93"/>
  <c r="D73"/>
  <c r="AB73"/>
  <c r="T73"/>
  <c r="X73"/>
  <c r="AF73"/>
  <c r="H73"/>
  <c r="D57"/>
  <c r="T57"/>
  <c r="AB57"/>
  <c r="X57"/>
  <c r="AF57"/>
  <c r="H57"/>
  <c r="D230"/>
  <c r="AF230"/>
  <c r="T230"/>
  <c r="AB230"/>
  <c r="X230"/>
  <c r="H230"/>
  <c r="D222"/>
  <c r="X222"/>
  <c r="AF222"/>
  <c r="T222"/>
  <c r="AB222"/>
  <c r="H222"/>
  <c r="D210"/>
  <c r="T210"/>
  <c r="X210"/>
  <c r="AF210"/>
  <c r="AB210"/>
  <c r="H210"/>
  <c r="D202"/>
  <c r="AF202"/>
  <c r="T202"/>
  <c r="AB202"/>
  <c r="X202"/>
  <c r="H202"/>
  <c r="D194"/>
  <c r="AF194"/>
  <c r="T194"/>
  <c r="X194"/>
  <c r="AB194"/>
  <c r="H194"/>
  <c r="D190"/>
  <c r="X190"/>
  <c r="AF190"/>
  <c r="T190"/>
  <c r="AB190"/>
  <c r="H190"/>
  <c r="D186"/>
  <c r="T186"/>
  <c r="AB186"/>
  <c r="X186"/>
  <c r="AF186"/>
  <c r="H186"/>
  <c r="D182"/>
  <c r="T182"/>
  <c r="AB182"/>
  <c r="X182"/>
  <c r="AF182"/>
  <c r="H182"/>
  <c r="D178"/>
  <c r="T178"/>
  <c r="X178"/>
  <c r="AF178"/>
  <c r="AB178"/>
  <c r="H178"/>
  <c r="D174"/>
  <c r="AF174"/>
  <c r="X174"/>
  <c r="T174"/>
  <c r="AB174"/>
  <c r="H174"/>
  <c r="D170"/>
  <c r="AF170"/>
  <c r="T170"/>
  <c r="AB170"/>
  <c r="X170"/>
  <c r="H170"/>
  <c r="D166"/>
  <c r="AF166"/>
  <c r="T166"/>
  <c r="AB166"/>
  <c r="X166"/>
  <c r="H166"/>
  <c r="D162"/>
  <c r="AF162"/>
  <c r="T162"/>
  <c r="X162"/>
  <c r="AB162"/>
  <c r="H162"/>
  <c r="D158"/>
  <c r="X158"/>
  <c r="AF158"/>
  <c r="T158"/>
  <c r="AB158"/>
  <c r="H158"/>
  <c r="D150"/>
  <c r="T150"/>
  <c r="AB150"/>
  <c r="X150"/>
  <c r="AF150"/>
  <c r="H150"/>
  <c r="D146"/>
  <c r="T146"/>
  <c r="X146"/>
  <c r="AF146"/>
  <c r="AB146"/>
  <c r="H146"/>
  <c r="D142"/>
  <c r="AF142"/>
  <c r="X142"/>
  <c r="T142"/>
  <c r="AB142"/>
  <c r="H142"/>
  <c r="D138"/>
  <c r="T138"/>
  <c r="AB138"/>
  <c r="AF138"/>
  <c r="X138"/>
  <c r="H138"/>
  <c r="D134"/>
  <c r="AF134"/>
  <c r="T134"/>
  <c r="AB134"/>
  <c r="X134"/>
  <c r="H134"/>
  <c r="D130"/>
  <c r="T130"/>
  <c r="X130"/>
  <c r="AF130"/>
  <c r="AB130"/>
  <c r="H130"/>
  <c r="D126"/>
  <c r="X126"/>
  <c r="AF126"/>
  <c r="T126"/>
  <c r="AB126"/>
  <c r="H126"/>
  <c r="D122"/>
  <c r="AF122"/>
  <c r="T122"/>
  <c r="AB122"/>
  <c r="X122"/>
  <c r="H122"/>
  <c r="D118"/>
  <c r="AF118"/>
  <c r="T118"/>
  <c r="AB118"/>
  <c r="X118"/>
  <c r="H118"/>
  <c r="D114"/>
  <c r="T114"/>
  <c r="AF114"/>
  <c r="X114"/>
  <c r="AB114"/>
  <c r="H114"/>
  <c r="D110"/>
  <c r="X110"/>
  <c r="AF110"/>
  <c r="T110"/>
  <c r="AB110"/>
  <c r="H110"/>
  <c r="D106"/>
  <c r="AF106"/>
  <c r="T106"/>
  <c r="AB106"/>
  <c r="X106"/>
  <c r="H106"/>
  <c r="D102"/>
  <c r="AF102"/>
  <c r="T102"/>
  <c r="AB102"/>
  <c r="X102"/>
  <c r="H102"/>
  <c r="D98"/>
  <c r="T98"/>
  <c r="X98"/>
  <c r="AF98"/>
  <c r="AB98"/>
  <c r="H98"/>
  <c r="D94"/>
  <c r="X94"/>
  <c r="AF94"/>
  <c r="T94"/>
  <c r="AB94"/>
  <c r="H94"/>
  <c r="D90"/>
  <c r="AF90"/>
  <c r="T90"/>
  <c r="AB90"/>
  <c r="X90"/>
  <c r="H90"/>
  <c r="D86"/>
  <c r="AF86"/>
  <c r="T86"/>
  <c r="AB86"/>
  <c r="X86"/>
  <c r="H86"/>
  <c r="D82"/>
  <c r="T82"/>
  <c r="AF82"/>
  <c r="X82"/>
  <c r="AB82"/>
  <c r="H82"/>
  <c r="D78"/>
  <c r="X78"/>
  <c r="AF78"/>
  <c r="T78"/>
  <c r="AB78"/>
  <c r="H78"/>
  <c r="D74"/>
  <c r="AF74"/>
  <c r="T74"/>
  <c r="AB74"/>
  <c r="X74"/>
  <c r="H74"/>
  <c r="D70"/>
  <c r="AF70"/>
  <c r="T70"/>
  <c r="AB70"/>
  <c r="X70"/>
  <c r="H70"/>
  <c r="D66"/>
  <c r="T66"/>
  <c r="X66"/>
  <c r="AF66"/>
  <c r="AB66"/>
  <c r="H66"/>
  <c r="D62"/>
  <c r="X62"/>
  <c r="AF62"/>
  <c r="T62"/>
  <c r="AB62"/>
  <c r="H62"/>
  <c r="D58"/>
  <c r="AF58"/>
  <c r="T58"/>
  <c r="AB58"/>
  <c r="X58"/>
  <c r="H58"/>
  <c r="D54"/>
  <c r="AF54"/>
  <c r="T54"/>
  <c r="AB54"/>
  <c r="X54"/>
  <c r="H54"/>
  <c r="D50"/>
  <c r="T50"/>
  <c r="AF50"/>
  <c r="X50"/>
  <c r="AB50"/>
  <c r="H50"/>
  <c r="D46"/>
  <c r="X46"/>
  <c r="AF46"/>
  <c r="T46"/>
  <c r="AB46"/>
  <c r="H46"/>
  <c r="D163"/>
  <c r="AB163"/>
  <c r="T163"/>
  <c r="AF163"/>
  <c r="X163"/>
  <c r="H163"/>
  <c r="D179"/>
  <c r="AB179"/>
  <c r="T179"/>
  <c r="AF179"/>
  <c r="X179"/>
  <c r="H179"/>
  <c r="D195"/>
  <c r="AB195"/>
  <c r="T195"/>
  <c r="AF195"/>
  <c r="X195"/>
  <c r="H195"/>
  <c r="D211"/>
  <c r="T211"/>
  <c r="AB211"/>
  <c r="AF211"/>
  <c r="X211"/>
  <c r="H211"/>
  <c r="D227"/>
  <c r="T227"/>
  <c r="AB227"/>
  <c r="AF227"/>
  <c r="X227"/>
  <c r="H227"/>
  <c r="D226"/>
  <c r="AF226"/>
  <c r="T226"/>
  <c r="X226"/>
  <c r="AB226"/>
  <c r="H226"/>
  <c r="D218"/>
  <c r="T218"/>
  <c r="AB218"/>
  <c r="X218"/>
  <c r="AF218"/>
  <c r="H218"/>
  <c r="D214"/>
  <c r="T214"/>
  <c r="AB214"/>
  <c r="X214"/>
  <c r="AF214"/>
  <c r="H214"/>
  <c r="D206"/>
  <c r="AF206"/>
  <c r="X206"/>
  <c r="T206"/>
  <c r="AB206"/>
  <c r="H206"/>
  <c r="D198"/>
  <c r="AF198"/>
  <c r="T198"/>
  <c r="AB198"/>
  <c r="X198"/>
  <c r="H198"/>
  <c r="D154"/>
  <c r="T154"/>
  <c r="AB154"/>
  <c r="X154"/>
  <c r="AF154"/>
  <c r="H154"/>
  <c r="D71"/>
  <c r="X71"/>
  <c r="T71"/>
  <c r="AB71"/>
  <c r="AF71"/>
  <c r="H71"/>
  <c r="D87"/>
  <c r="X87"/>
  <c r="T87"/>
  <c r="AB87"/>
  <c r="AF87"/>
  <c r="H87"/>
  <c r="D103"/>
  <c r="X103"/>
  <c r="T103"/>
  <c r="AB103"/>
  <c r="AF103"/>
  <c r="H103"/>
  <c r="D119"/>
  <c r="X119"/>
  <c r="T119"/>
  <c r="AB119"/>
  <c r="AF119"/>
  <c r="H119"/>
  <c r="D135"/>
  <c r="X135"/>
  <c r="T135"/>
  <c r="AB135"/>
  <c r="AF135"/>
  <c r="H135"/>
  <c r="D151"/>
  <c r="X151"/>
  <c r="T151"/>
  <c r="AB151"/>
  <c r="AF151"/>
  <c r="H151"/>
  <c r="D167"/>
  <c r="X167"/>
  <c r="T167"/>
  <c r="AB167"/>
  <c r="AF167"/>
  <c r="H167"/>
  <c r="D183"/>
  <c r="X183"/>
  <c r="T183"/>
  <c r="AB183"/>
  <c r="AF183"/>
  <c r="H183"/>
  <c r="D199"/>
  <c r="X199"/>
  <c r="T199"/>
  <c r="AB199"/>
  <c r="AF199"/>
  <c r="H199"/>
  <c r="D215"/>
  <c r="T215"/>
  <c r="X215"/>
  <c r="AB215"/>
  <c r="AF215"/>
  <c r="H215"/>
  <c r="D231"/>
  <c r="T231"/>
  <c r="X231"/>
  <c r="AB231"/>
  <c r="AF231"/>
  <c r="H231"/>
  <c r="L231"/>
  <c r="L227"/>
  <c r="L223"/>
  <c r="L219"/>
  <c r="L215"/>
  <c r="L211"/>
  <c r="L207"/>
  <c r="L203"/>
  <c r="L199"/>
  <c r="L195"/>
  <c r="L191"/>
  <c r="L187"/>
  <c r="L183"/>
  <c r="L179"/>
  <c r="L175"/>
  <c r="L167"/>
  <c r="L163"/>
  <c r="L159"/>
  <c r="L155"/>
  <c r="L151"/>
  <c r="L143"/>
  <c r="L139"/>
  <c r="L135"/>
  <c r="L127"/>
  <c r="L119"/>
  <c r="L111"/>
  <c r="L103"/>
  <c r="L87"/>
  <c r="L75"/>
  <c r="L71"/>
  <c r="L59"/>
  <c r="F175" i="9"/>
  <c r="D175"/>
  <c r="F151"/>
  <c r="D151"/>
  <c r="F147"/>
  <c r="D147"/>
  <c r="F139"/>
  <c r="D139"/>
  <c r="F135"/>
  <c r="D135"/>
  <c r="F131"/>
  <c r="D131"/>
  <c r="F127"/>
  <c r="D127"/>
  <c r="F123"/>
  <c r="D123"/>
  <c r="F115"/>
  <c r="D115"/>
  <c r="F107"/>
  <c r="D107"/>
  <c r="F103"/>
  <c r="D103"/>
  <c r="F99"/>
  <c r="D99"/>
  <c r="F95"/>
  <c r="D95"/>
  <c r="F91"/>
  <c r="D91"/>
  <c r="F63"/>
  <c r="D63"/>
  <c r="F47"/>
  <c r="D47"/>
  <c r="P185" i="8"/>
  <c r="P161"/>
  <c r="P157"/>
  <c r="P149"/>
  <c r="P145"/>
  <c r="P141"/>
  <c r="P133"/>
  <c r="P125"/>
  <c r="P117"/>
  <c r="P113"/>
  <c r="P109"/>
  <c r="P101"/>
  <c r="P93"/>
  <c r="P73"/>
  <c r="P57"/>
  <c r="F208" i="9"/>
  <c r="D208"/>
  <c r="F200"/>
  <c r="D200"/>
  <c r="F192"/>
  <c r="D192"/>
  <c r="F176"/>
  <c r="D176"/>
  <c r="F168"/>
  <c r="D168"/>
  <c r="F160"/>
  <c r="D160"/>
  <c r="F144"/>
  <c r="D144"/>
  <c r="F136"/>
  <c r="D136"/>
  <c r="F128"/>
  <c r="D128"/>
  <c r="F112"/>
  <c r="D112"/>
  <c r="F104"/>
  <c r="D104"/>
  <c r="F96"/>
  <c r="D96"/>
  <c r="F80"/>
  <c r="D80"/>
  <c r="F72"/>
  <c r="D72"/>
  <c r="F64"/>
  <c r="D64"/>
  <c r="F40"/>
  <c r="D40"/>
  <c r="P230" i="8"/>
  <c r="P226"/>
  <c r="P222"/>
  <c r="P218"/>
  <c r="P214"/>
  <c r="P210"/>
  <c r="P206"/>
  <c r="P202"/>
  <c r="P198"/>
  <c r="P194"/>
  <c r="P190"/>
  <c r="P186"/>
  <c r="P182"/>
  <c r="P178"/>
  <c r="P174"/>
  <c r="P170"/>
  <c r="P166"/>
  <c r="P162"/>
  <c r="P158"/>
  <c r="P154"/>
  <c r="P150"/>
  <c r="P146"/>
  <c r="P142"/>
  <c r="P138"/>
  <c r="P134"/>
  <c r="P130"/>
  <c r="P126"/>
  <c r="P122"/>
  <c r="P118"/>
  <c r="P114"/>
  <c r="P110"/>
  <c r="P106"/>
  <c r="P102"/>
  <c r="P98"/>
  <c r="P94"/>
  <c r="P90"/>
  <c r="P86"/>
  <c r="P82"/>
  <c r="P78"/>
  <c r="P74"/>
  <c r="P70"/>
  <c r="P66"/>
  <c r="P62"/>
  <c r="P58"/>
  <c r="P54"/>
  <c r="P50"/>
  <c r="P46"/>
  <c r="L185"/>
  <c r="L161"/>
  <c r="L157"/>
  <c r="L149"/>
  <c r="L145"/>
  <c r="L141"/>
  <c r="L137"/>
  <c r="L133"/>
  <c r="L125"/>
  <c r="L117"/>
  <c r="L113"/>
  <c r="L109"/>
  <c r="L101"/>
  <c r="L93"/>
  <c r="L73"/>
  <c r="L57"/>
  <c r="O175" i="9"/>
  <c r="F105" i="8"/>
  <c r="L105"/>
  <c r="F137"/>
  <c r="P137"/>
  <c r="F52"/>
  <c r="L52"/>
  <c r="F60"/>
  <c r="P60"/>
  <c r="F68"/>
  <c r="F76"/>
  <c r="F84"/>
  <c r="L84"/>
  <c r="F92"/>
  <c r="P92"/>
  <c r="F100"/>
  <c r="F108"/>
  <c r="F116"/>
  <c r="L116"/>
  <c r="F124"/>
  <c r="P124"/>
  <c r="F132"/>
  <c r="F140"/>
  <c r="F148"/>
  <c r="L148"/>
  <c r="F156"/>
  <c r="P156"/>
  <c r="F164"/>
  <c r="F172"/>
  <c r="F180"/>
  <c r="L180"/>
  <c r="F188"/>
  <c r="P188"/>
  <c r="F196"/>
  <c r="F204"/>
  <c r="F212"/>
  <c r="L212"/>
  <c r="F220"/>
  <c r="P220"/>
  <c r="F228"/>
  <c r="P231"/>
  <c r="P227"/>
  <c r="P223"/>
  <c r="P219"/>
  <c r="P215"/>
  <c r="P211"/>
  <c r="P207"/>
  <c r="P203"/>
  <c r="P199"/>
  <c r="P195"/>
  <c r="P191"/>
  <c r="P187"/>
  <c r="P183"/>
  <c r="P179"/>
  <c r="P175"/>
  <c r="P167"/>
  <c r="P163"/>
  <c r="P159"/>
  <c r="P155"/>
  <c r="P151"/>
  <c r="P143"/>
  <c r="P139"/>
  <c r="P135"/>
  <c r="P127"/>
  <c r="P119"/>
  <c r="P111"/>
  <c r="P103"/>
  <c r="P87"/>
  <c r="P75"/>
  <c r="P71"/>
  <c r="P59"/>
  <c r="L230"/>
  <c r="L226"/>
  <c r="L222"/>
  <c r="L218"/>
  <c r="L214"/>
  <c r="L210"/>
  <c r="L206"/>
  <c r="L202"/>
  <c r="L198"/>
  <c r="L194"/>
  <c r="L190"/>
  <c r="L186"/>
  <c r="L182"/>
  <c r="L178"/>
  <c r="L174"/>
  <c r="L170"/>
  <c r="L166"/>
  <c r="L162"/>
  <c r="L158"/>
  <c r="L154"/>
  <c r="L150"/>
  <c r="L146"/>
  <c r="L142"/>
  <c r="L138"/>
  <c r="L134"/>
  <c r="L130"/>
  <c r="L126"/>
  <c r="L122"/>
  <c r="L118"/>
  <c r="L114"/>
  <c r="L110"/>
  <c r="L106"/>
  <c r="L102"/>
  <c r="L98"/>
  <c r="L94"/>
  <c r="L90"/>
  <c r="L86"/>
  <c r="L82"/>
  <c r="L78"/>
  <c r="L74"/>
  <c r="L70"/>
  <c r="L66"/>
  <c r="L62"/>
  <c r="L58"/>
  <c r="L54"/>
  <c r="L50"/>
  <c r="L46"/>
  <c r="F48"/>
  <c r="F56"/>
  <c r="P56"/>
  <c r="F64"/>
  <c r="P64"/>
  <c r="F72"/>
  <c r="P72"/>
  <c r="F80"/>
  <c r="F88"/>
  <c r="P88"/>
  <c r="F96"/>
  <c r="P96"/>
  <c r="F104"/>
  <c r="P104"/>
  <c r="F112"/>
  <c r="F120"/>
  <c r="P120"/>
  <c r="F128"/>
  <c r="P128"/>
  <c r="F136"/>
  <c r="P136"/>
  <c r="F144"/>
  <c r="F152"/>
  <c r="P152"/>
  <c r="F160"/>
  <c r="P160"/>
  <c r="F168"/>
  <c r="P168"/>
  <c r="F176"/>
  <c r="F184"/>
  <c r="P184"/>
  <c r="F192"/>
  <c r="P192"/>
  <c r="F200"/>
  <c r="P200"/>
  <c r="F208"/>
  <c r="F216"/>
  <c r="P216"/>
  <c r="F224"/>
  <c r="P224"/>
  <c r="D228"/>
  <c r="X228"/>
  <c r="AF228"/>
  <c r="T228"/>
  <c r="AB228"/>
  <c r="H228"/>
  <c r="D196"/>
  <c r="AF196"/>
  <c r="X196"/>
  <c r="T196"/>
  <c r="AB196"/>
  <c r="H196"/>
  <c r="D164"/>
  <c r="X164"/>
  <c r="AF164"/>
  <c r="T164"/>
  <c r="AB164"/>
  <c r="H164"/>
  <c r="D132"/>
  <c r="AF132"/>
  <c r="X132"/>
  <c r="T132"/>
  <c r="AB132"/>
  <c r="H132"/>
  <c r="D100"/>
  <c r="AF100"/>
  <c r="T100"/>
  <c r="AB100"/>
  <c r="X100"/>
  <c r="H100"/>
  <c r="D68"/>
  <c r="X68"/>
  <c r="AF68"/>
  <c r="T68"/>
  <c r="AB68"/>
  <c r="H68"/>
  <c r="D204"/>
  <c r="T204"/>
  <c r="AB204"/>
  <c r="AF204"/>
  <c r="X204"/>
  <c r="H204"/>
  <c r="D172"/>
  <c r="AF172"/>
  <c r="T172"/>
  <c r="AB172"/>
  <c r="X172"/>
  <c r="H172"/>
  <c r="D140"/>
  <c r="AF140"/>
  <c r="T140"/>
  <c r="AB140"/>
  <c r="X140"/>
  <c r="H140"/>
  <c r="D108"/>
  <c r="T108"/>
  <c r="AB108"/>
  <c r="AF108"/>
  <c r="X108"/>
  <c r="H108"/>
  <c r="D76"/>
  <c r="AF76"/>
  <c r="T76"/>
  <c r="AB76"/>
  <c r="X76"/>
  <c r="H76"/>
  <c r="L60"/>
  <c r="L68"/>
  <c r="L76"/>
  <c r="L92"/>
  <c r="L100"/>
  <c r="L108"/>
  <c r="L124"/>
  <c r="L132"/>
  <c r="L140"/>
  <c r="L156"/>
  <c r="L164"/>
  <c r="L172"/>
  <c r="L188"/>
  <c r="L196"/>
  <c r="L204"/>
  <c r="L220"/>
  <c r="L228"/>
  <c r="P76"/>
  <c r="P108"/>
  <c r="P140"/>
  <c r="P172"/>
  <c r="P204"/>
  <c r="D200"/>
  <c r="T200"/>
  <c r="AB200"/>
  <c r="AF200"/>
  <c r="X200"/>
  <c r="H200"/>
  <c r="D168"/>
  <c r="AF168"/>
  <c r="T168"/>
  <c r="AB168"/>
  <c r="X168"/>
  <c r="H168"/>
  <c r="D136"/>
  <c r="AF136"/>
  <c r="T136"/>
  <c r="AB136"/>
  <c r="X136"/>
  <c r="H136"/>
  <c r="D104"/>
  <c r="AF104"/>
  <c r="T104"/>
  <c r="AB104"/>
  <c r="X104"/>
  <c r="H104"/>
  <c r="D72"/>
  <c r="AF72"/>
  <c r="T72"/>
  <c r="AB72"/>
  <c r="X72"/>
  <c r="H72"/>
  <c r="D208"/>
  <c r="AF208"/>
  <c r="T208"/>
  <c r="AB208"/>
  <c r="X208"/>
  <c r="H208"/>
  <c r="D176"/>
  <c r="T176"/>
  <c r="AB176"/>
  <c r="X176"/>
  <c r="AF176"/>
  <c r="H176"/>
  <c r="D144"/>
  <c r="T144"/>
  <c r="AB144"/>
  <c r="X144"/>
  <c r="AF144"/>
  <c r="H144"/>
  <c r="D112"/>
  <c r="T112"/>
  <c r="AB112"/>
  <c r="X112"/>
  <c r="AF112"/>
  <c r="H112"/>
  <c r="D80"/>
  <c r="T80"/>
  <c r="AB80"/>
  <c r="AF80"/>
  <c r="X80"/>
  <c r="H80"/>
  <c r="D48"/>
  <c r="T48"/>
  <c r="AB48"/>
  <c r="X48"/>
  <c r="AF48"/>
  <c r="H48"/>
  <c r="D184"/>
  <c r="AF184"/>
  <c r="T184"/>
  <c r="AB184"/>
  <c r="X184"/>
  <c r="H184"/>
  <c r="D88"/>
  <c r="AF88"/>
  <c r="T88"/>
  <c r="AB88"/>
  <c r="X88"/>
  <c r="H88"/>
  <c r="D212"/>
  <c r="X212"/>
  <c r="AF212"/>
  <c r="T212"/>
  <c r="AB212"/>
  <c r="H212"/>
  <c r="D180"/>
  <c r="X180"/>
  <c r="AF180"/>
  <c r="T180"/>
  <c r="AB180"/>
  <c r="H180"/>
  <c r="D148"/>
  <c r="X148"/>
  <c r="AF148"/>
  <c r="T148"/>
  <c r="AB148"/>
  <c r="H148"/>
  <c r="D116"/>
  <c r="AF116"/>
  <c r="X116"/>
  <c r="T116"/>
  <c r="AB116"/>
  <c r="H116"/>
  <c r="D84"/>
  <c r="AF84"/>
  <c r="T84"/>
  <c r="AB84"/>
  <c r="X84"/>
  <c r="H84"/>
  <c r="D52"/>
  <c r="AF52"/>
  <c r="X52"/>
  <c r="T52"/>
  <c r="AB52"/>
  <c r="H52"/>
  <c r="D105"/>
  <c r="T105"/>
  <c r="AB105"/>
  <c r="X105"/>
  <c r="AF105"/>
  <c r="H105"/>
  <c r="P105"/>
  <c r="P80"/>
  <c r="P112"/>
  <c r="P144"/>
  <c r="P176"/>
  <c r="P208"/>
  <c r="D216"/>
  <c r="AF216"/>
  <c r="T216"/>
  <c r="AB216"/>
  <c r="X216"/>
  <c r="H216"/>
  <c r="D152"/>
  <c r="AF152"/>
  <c r="T152"/>
  <c r="AB152"/>
  <c r="X152"/>
  <c r="H152"/>
  <c r="D120"/>
  <c r="AF120"/>
  <c r="T120"/>
  <c r="AB120"/>
  <c r="X120"/>
  <c r="H120"/>
  <c r="D56"/>
  <c r="AF56"/>
  <c r="T56"/>
  <c r="AB56"/>
  <c r="X56"/>
  <c r="H56"/>
  <c r="D224"/>
  <c r="T224"/>
  <c r="AB224"/>
  <c r="X224"/>
  <c r="AF224"/>
  <c r="H224"/>
  <c r="D192"/>
  <c r="T192"/>
  <c r="AB192"/>
  <c r="AF192"/>
  <c r="X192"/>
  <c r="H192"/>
  <c r="D160"/>
  <c r="T160"/>
  <c r="AB160"/>
  <c r="X160"/>
  <c r="AF160"/>
  <c r="H160"/>
  <c r="D128"/>
  <c r="AF128"/>
  <c r="T128"/>
  <c r="AB128"/>
  <c r="X128"/>
  <c r="H128"/>
  <c r="D96"/>
  <c r="T96"/>
  <c r="AB96"/>
  <c r="X96"/>
  <c r="AF96"/>
  <c r="H96"/>
  <c r="D64"/>
  <c r="T64"/>
  <c r="AB64"/>
  <c r="X64"/>
  <c r="AF64"/>
  <c r="H64"/>
  <c r="D220"/>
  <c r="AF220"/>
  <c r="T220"/>
  <c r="AB220"/>
  <c r="X220"/>
  <c r="H220"/>
  <c r="D188"/>
  <c r="T188"/>
  <c r="AB188"/>
  <c r="X188"/>
  <c r="AF188"/>
  <c r="H188"/>
  <c r="D156"/>
  <c r="AF156"/>
  <c r="T156"/>
  <c r="AB156"/>
  <c r="X156"/>
  <c r="H156"/>
  <c r="D124"/>
  <c r="AF124"/>
  <c r="T124"/>
  <c r="AB124"/>
  <c r="X124"/>
  <c r="H124"/>
  <c r="D92"/>
  <c r="T92"/>
  <c r="AB92"/>
  <c r="X92"/>
  <c r="AF92"/>
  <c r="H92"/>
  <c r="D60"/>
  <c r="T60"/>
  <c r="AB60"/>
  <c r="AF60"/>
  <c r="X60"/>
  <c r="H60"/>
  <c r="D137"/>
  <c r="T137"/>
  <c r="AB137"/>
  <c r="X137"/>
  <c r="AF137"/>
  <c r="H137"/>
  <c r="L48"/>
  <c r="L56"/>
  <c r="L64"/>
  <c r="L72"/>
  <c r="L80"/>
  <c r="L88"/>
  <c r="L96"/>
  <c r="L104"/>
  <c r="L112"/>
  <c r="L120"/>
  <c r="L128"/>
  <c r="L136"/>
  <c r="L144"/>
  <c r="L152"/>
  <c r="L160"/>
  <c r="L168"/>
  <c r="L176"/>
  <c r="L184"/>
  <c r="L192"/>
  <c r="L200"/>
  <c r="L208"/>
  <c r="L216"/>
  <c r="L224"/>
  <c r="P48"/>
  <c r="P52"/>
  <c r="P68"/>
  <c r="P84"/>
  <c r="P100"/>
  <c r="P116"/>
  <c r="P132"/>
  <c r="P148"/>
  <c r="P164"/>
  <c r="P180"/>
  <c r="P196"/>
  <c r="P212"/>
  <c r="P228"/>
  <c r="GG24" i="6" l="1"/>
  <c r="GG23"/>
  <c r="GG50"/>
  <c r="CS21"/>
  <c r="CS31"/>
  <c r="CS51"/>
  <c r="CS23"/>
  <c r="CS30"/>
  <c r="CO23"/>
  <c r="CO21"/>
  <c r="CO50"/>
  <c r="AG23"/>
  <c r="AG30"/>
  <c r="AG51"/>
  <c r="AC24"/>
  <c r="AC21"/>
  <c r="AC50"/>
  <c r="L97" i="12"/>
  <c r="L136"/>
  <c r="K136"/>
  <c r="EO30" i="6"/>
  <c r="EO31"/>
  <c r="EO51"/>
  <c r="EO24"/>
  <c r="EO50"/>
  <c r="BM21"/>
  <c r="BM30"/>
  <c r="BM51"/>
  <c r="BI24"/>
  <c r="BI50"/>
  <c r="BI21"/>
  <c r="BI23"/>
  <c r="K132" i="12"/>
  <c r="L132"/>
  <c r="BJ213" i="9"/>
  <c r="BJ129"/>
  <c r="BJ127"/>
  <c r="AZ185" i="8"/>
  <c r="AZ110"/>
  <c r="AZ98"/>
  <c r="AZ86"/>
  <c r="AZ78"/>
  <c r="AZ60"/>
  <c r="AV220"/>
  <c r="AV188"/>
  <c r="AV140"/>
  <c r="AV86"/>
  <c r="AV78"/>
  <c r="BV205" i="9"/>
  <c r="BV125"/>
  <c r="AR185" i="8"/>
  <c r="AR145"/>
  <c r="AR143"/>
  <c r="AR71"/>
  <c r="BP185"/>
  <c r="BP110"/>
  <c r="BP98"/>
  <c r="BP86"/>
  <c r="BP78"/>
  <c r="BL220"/>
  <c r="BL188"/>
  <c r="BL182"/>
  <c r="BL50"/>
  <c r="G80" i="9"/>
  <c r="G112"/>
  <c r="G144"/>
  <c r="G176"/>
  <c r="G208"/>
  <c r="L152" i="12"/>
  <c r="L154"/>
  <c r="L156"/>
  <c r="J104"/>
  <c r="J101"/>
  <c r="J152"/>
  <c r="J156"/>
  <c r="J155"/>
  <c r="G115" i="9"/>
  <c r="J147"/>
  <c r="G115" i="12"/>
  <c r="AJ35" i="8"/>
  <c r="G128" i="12"/>
  <c r="H40"/>
  <c r="H42" s="1"/>
  <c r="H132" s="1"/>
  <c r="H43"/>
  <c r="H44"/>
  <c r="H142"/>
  <c r="AN212" i="8"/>
  <c r="B178" i="9"/>
  <c r="AN148" i="8"/>
  <c r="AM52"/>
  <c r="L75" i="12"/>
  <c r="H28"/>
  <c r="H36"/>
  <c r="H49"/>
  <c r="H50"/>
  <c r="H73"/>
  <c r="H168"/>
  <c r="H166"/>
  <c r="Z232" i="8"/>
  <c r="H170" i="12"/>
  <c r="H144"/>
  <c r="H172"/>
  <c r="H146"/>
  <c r="H136"/>
  <c r="H124"/>
  <c r="H122"/>
  <c r="H120"/>
  <c r="H140"/>
  <c r="H70"/>
  <c r="H63"/>
  <c r="H67"/>
  <c r="H71"/>
  <c r="H66"/>
  <c r="H62"/>
  <c r="H68"/>
  <c r="H59"/>
  <c r="H51"/>
  <c r="H46"/>
  <c r="H56"/>
  <c r="H52"/>
  <c r="H25"/>
  <c r="H35"/>
  <c r="L163"/>
  <c r="L161"/>
  <c r="L159"/>
  <c r="L123"/>
  <c r="L121"/>
  <c r="L119"/>
  <c r="L83"/>
  <c r="L85"/>
  <c r="L81"/>
  <c r="G163"/>
  <c r="G161"/>
  <c r="G159"/>
  <c r="G150"/>
  <c r="G148"/>
  <c r="G132"/>
  <c r="G123"/>
  <c r="G121"/>
  <c r="G119"/>
  <c r="G85"/>
  <c r="G79"/>
  <c r="K117"/>
  <c r="J163"/>
  <c r="J161"/>
  <c r="J159"/>
  <c r="J83"/>
  <c r="M73"/>
  <c r="G142"/>
  <c r="G117"/>
  <c r="L162"/>
  <c r="L160"/>
  <c r="L158"/>
  <c r="L124"/>
  <c r="L122"/>
  <c r="L120"/>
  <c r="G162"/>
  <c r="G160"/>
  <c r="G158"/>
  <c r="G146"/>
  <c r="G83"/>
  <c r="K163"/>
  <c r="K161"/>
  <c r="K159"/>
  <c r="K156"/>
  <c r="K123"/>
  <c r="K121"/>
  <c r="K119"/>
  <c r="K83"/>
  <c r="K81"/>
  <c r="K36"/>
  <c r="J172"/>
  <c r="J146"/>
  <c r="J174"/>
  <c r="J148"/>
  <c r="J162"/>
  <c r="J160"/>
  <c r="J158"/>
  <c r="J132"/>
  <c r="J123"/>
  <c r="J121"/>
  <c r="J119"/>
  <c r="J114"/>
  <c r="J85"/>
  <c r="J62"/>
  <c r="J65"/>
  <c r="J79"/>
  <c r="J60"/>
  <c r="J54"/>
  <c r="J49"/>
  <c r="J61"/>
  <c r="J24"/>
  <c r="N172"/>
  <c r="N174"/>
  <c r="N166"/>
  <c r="N124"/>
  <c r="N120"/>
  <c r="N116"/>
  <c r="N85"/>
  <c r="N71"/>
  <c r="N64"/>
  <c r="N81"/>
  <c r="N68"/>
  <c r="N72"/>
  <c r="N63"/>
  <c r="N67"/>
  <c r="N46"/>
  <c r="N48" s="1"/>
  <c r="N58"/>
  <c r="N52"/>
  <c r="N142" s="1"/>
  <c r="N45"/>
  <c r="N61"/>
  <c r="N57"/>
  <c r="N53"/>
  <c r="N34"/>
  <c r="N23"/>
  <c r="N25"/>
  <c r="N28"/>
  <c r="AM19" i="5"/>
  <c r="AU19"/>
  <c r="BC19"/>
  <c r="BK19"/>
  <c r="BS19"/>
  <c r="CA19"/>
  <c r="CI19"/>
  <c r="CQ19"/>
  <c r="DA19"/>
  <c r="DK19"/>
  <c r="DV19"/>
  <c r="EG19"/>
  <c r="EQ19"/>
  <c r="FB19"/>
  <c r="FM19"/>
  <c r="FW19"/>
  <c r="GH19"/>
  <c r="GS19"/>
  <c r="GR20"/>
  <c r="FL20"/>
  <c r="EF20"/>
  <c r="CZ20"/>
  <c r="GU19"/>
  <c r="GP19"/>
  <c r="GK19"/>
  <c r="GD19"/>
  <c r="FS19"/>
  <c r="FN19"/>
  <c r="FI19"/>
  <c r="FC19"/>
  <c r="ES19"/>
  <c r="EI19"/>
  <c r="ED19"/>
  <c r="DY19"/>
  <c r="DG19"/>
  <c r="CR19"/>
  <c r="CG19"/>
  <c r="BX19"/>
  <c r="BL19"/>
  <c r="BA19"/>
  <c r="AR19"/>
  <c r="AF19"/>
  <c r="J137" i="12"/>
  <c r="L137"/>
  <c r="K137"/>
  <c r="G137"/>
  <c r="L98"/>
  <c r="H137"/>
  <c r="K133"/>
  <c r="G133"/>
  <c r="H133"/>
  <c r="J133"/>
  <c r="L94"/>
  <c r="L133"/>
  <c r="L10" i="4"/>
  <c r="BH220" i="8"/>
  <c r="BH140"/>
  <c r="BH50"/>
  <c r="N161" i="12"/>
  <c r="N157"/>
  <c r="N111"/>
  <c r="N40"/>
  <c r="N42" s="1"/>
  <c r="N38"/>
  <c r="N30"/>
  <c r="N27"/>
  <c r="N37"/>
  <c r="N39" s="1"/>
  <c r="N146"/>
  <c r="N148"/>
  <c r="N29"/>
  <c r="N24"/>
  <c r="N150"/>
  <c r="N144"/>
  <c r="N140"/>
  <c r="N115"/>
  <c r="N117"/>
  <c r="N119"/>
  <c r="N121"/>
  <c r="N123"/>
  <c r="N113"/>
  <c r="N94"/>
  <c r="N96"/>
  <c r="N98"/>
  <c r="N89"/>
  <c r="N90"/>
  <c r="N93"/>
  <c r="N97"/>
  <c r="N162"/>
  <c r="N160"/>
  <c r="N158"/>
  <c r="N155"/>
  <c r="N136"/>
  <c r="N133"/>
  <c r="N103"/>
  <c r="N108"/>
  <c r="N135"/>
  <c r="S51" i="6"/>
  <c r="N129" i="12"/>
  <c r="N132"/>
  <c r="N137"/>
  <c r="BN80" i="9"/>
  <c r="M72" i="12"/>
  <c r="M37"/>
  <c r="M39" s="1"/>
  <c r="M43"/>
  <c r="M45" s="1"/>
  <c r="M105" s="1"/>
  <c r="Q16" i="5"/>
  <c r="BH113" i="8"/>
  <c r="BH87"/>
  <c r="BH59"/>
  <c r="M28" i="12"/>
  <c r="M113"/>
  <c r="M116"/>
  <c r="B164" i="9"/>
  <c r="AM78" i="8"/>
  <c r="M122" i="12"/>
  <c r="M118"/>
  <c r="M31"/>
  <c r="M33"/>
  <c r="M30"/>
  <c r="M25"/>
  <c r="M35"/>
  <c r="M83" s="1"/>
  <c r="M23"/>
  <c r="M26"/>
  <c r="M124"/>
  <c r="M120"/>
  <c r="M34"/>
  <c r="M29"/>
  <c r="M24"/>
  <c r="M132"/>
  <c r="M135"/>
  <c r="M137"/>
  <c r="M128"/>
  <c r="M136"/>
  <c r="M133"/>
  <c r="M129"/>
  <c r="M93"/>
  <c r="M97"/>
  <c r="M96"/>
  <c r="M81"/>
  <c r="M77"/>
  <c r="M85"/>
  <c r="M115"/>
  <c r="M75"/>
  <c r="M123"/>
  <c r="M121"/>
  <c r="M119"/>
  <c r="E7" i="4"/>
  <c r="N87" i="12" s="1"/>
  <c r="E11" i="4"/>
  <c r="L91" i="12" s="1"/>
  <c r="E15" i="4"/>
  <c r="N95" i="12" s="1"/>
  <c r="E8" i="4"/>
  <c r="E12"/>
  <c r="K12" s="1"/>
  <c r="N92" i="12" s="1"/>
  <c r="F8" i="5"/>
  <c r="F19"/>
  <c r="F13"/>
  <c r="Q13" s="1"/>
  <c r="F11"/>
  <c r="F9"/>
  <c r="F12"/>
  <c r="F17"/>
  <c r="E11"/>
  <c r="E19"/>
  <c r="N19" s="1"/>
  <c r="E10"/>
  <c r="Q10" s="1"/>
  <c r="P19"/>
  <c r="N16"/>
  <c r="L16"/>
  <c r="AR78" i="8"/>
  <c r="W113"/>
  <c r="AA117"/>
  <c r="W61" i="9"/>
  <c r="BD50" i="8"/>
  <c r="BR181" i="9"/>
  <c r="GJ20" i="5"/>
  <c r="FT20"/>
  <c r="FD20"/>
  <c r="EN20"/>
  <c r="DX20"/>
  <c r="DH20"/>
  <c r="CJ20"/>
  <c r="BD20"/>
  <c r="X20"/>
  <c r="DW19"/>
  <c r="DM19"/>
  <c r="DC19"/>
  <c r="CW19"/>
  <c r="CN19"/>
  <c r="CJ19"/>
  <c r="CF19"/>
  <c r="BY19"/>
  <c r="BT19"/>
  <c r="BM19"/>
  <c r="BH19"/>
  <c r="BD19"/>
  <c r="AZ19"/>
  <c r="AS19"/>
  <c r="AO19"/>
  <c r="AJ19"/>
  <c r="AB19"/>
  <c r="U19"/>
  <c r="Q19"/>
  <c r="L19"/>
  <c r="GN18"/>
  <c r="DY17"/>
  <c r="DU17"/>
  <c r="DP17"/>
  <c r="DM17"/>
  <c r="DK17"/>
  <c r="DG17"/>
  <c r="DD17"/>
  <c r="DA17"/>
  <c r="CY17"/>
  <c r="CV17"/>
  <c r="CR17"/>
  <c r="CJ17"/>
  <c r="CE17"/>
  <c r="BX17"/>
  <c r="BO17"/>
  <c r="BG17"/>
  <c r="BA17"/>
  <c r="AU17"/>
  <c r="AO17"/>
  <c r="AI17"/>
  <c r="AA17"/>
  <c r="S17"/>
  <c r="GF16"/>
  <c r="BH16"/>
  <c r="FQ15"/>
  <c r="DZ15"/>
  <c r="CI15"/>
  <c r="BA15"/>
  <c r="U15"/>
  <c r="FL14"/>
  <c r="CZ14"/>
  <c r="AN14"/>
  <c r="J135" i="12"/>
  <c r="K135"/>
  <c r="G135"/>
  <c r="L96"/>
  <c r="H135"/>
  <c r="L135"/>
  <c r="K145" i="8"/>
  <c r="K52"/>
  <c r="W220"/>
  <c r="AA110"/>
  <c r="GV20" i="5"/>
  <c r="GN20"/>
  <c r="GF20"/>
  <c r="FX20"/>
  <c r="FP20"/>
  <c r="FH20"/>
  <c r="EZ20"/>
  <c r="ER20"/>
  <c r="EJ20"/>
  <c r="EB20"/>
  <c r="DT20"/>
  <c r="DL20"/>
  <c r="DD20"/>
  <c r="CR20"/>
  <c r="CB20"/>
  <c r="BL20"/>
  <c r="AV20"/>
  <c r="AF20"/>
  <c r="CO17"/>
  <c r="CK17"/>
  <c r="CI17"/>
  <c r="CF17"/>
  <c r="CB17"/>
  <c r="BY17"/>
  <c r="BW17"/>
  <c r="BQ17"/>
  <c r="BM17"/>
  <c r="BI17"/>
  <c r="BE17"/>
  <c r="BC17"/>
  <c r="AZ17"/>
  <c r="AV17"/>
  <c r="AS17"/>
  <c r="AQ17"/>
  <c r="AN17"/>
  <c r="AK17"/>
  <c r="AF17"/>
  <c r="AC17"/>
  <c r="X17"/>
  <c r="T17"/>
  <c r="Q17"/>
  <c r="GA15"/>
  <c r="FF15"/>
  <c r="EK15"/>
  <c r="DO15"/>
  <c r="CT15"/>
  <c r="BY15"/>
  <c r="BI15"/>
  <c r="AS15"/>
  <c r="AC15"/>
  <c r="O68" i="8"/>
  <c r="BH54"/>
  <c r="W140"/>
  <c r="W215"/>
  <c r="CX213" i="9"/>
  <c r="O82" i="8"/>
  <c r="O86"/>
  <c r="K59"/>
  <c r="W96" i="9"/>
  <c r="AR62" i="8"/>
  <c r="AR182"/>
  <c r="W50"/>
  <c r="BH106"/>
  <c r="W132"/>
  <c r="W59"/>
  <c r="BL86"/>
  <c r="L90" i="12"/>
  <c r="AZ75" i="8"/>
  <c r="O110"/>
  <c r="AZ161"/>
  <c r="O185"/>
  <c r="AR46"/>
  <c r="K113"/>
  <c r="W82"/>
  <c r="BP223"/>
  <c r="AA220"/>
  <c r="CP135" i="9"/>
  <c r="G129" i="12"/>
  <c r="BN103" i="9"/>
  <c r="BN213"/>
  <c r="K75" i="8"/>
  <c r="K143"/>
  <c r="BR135" i="9"/>
  <c r="AR86" i="8"/>
  <c r="K161"/>
  <c r="BH98"/>
  <c r="BH114"/>
  <c r="W68"/>
  <c r="BH75"/>
  <c r="BH143"/>
  <c r="AA74"/>
  <c r="CX181" i="9"/>
  <c r="BH135" i="8"/>
  <c r="O7" i="9"/>
  <c r="BN133"/>
  <c r="CT175"/>
  <c r="CX129"/>
  <c r="BJ151"/>
  <c r="BR107"/>
  <c r="CL127"/>
  <c r="CX95"/>
  <c r="AN11" i="5"/>
  <c r="FV11"/>
  <c r="BV135" i="9"/>
  <c r="BP50" i="8"/>
  <c r="J75" i="12"/>
  <c r="J77"/>
  <c r="J111"/>
  <c r="J110"/>
  <c r="J107"/>
  <c r="J105"/>
  <c r="J102"/>
  <c r="AZ135" i="8"/>
  <c r="O139"/>
  <c r="AZ143"/>
  <c r="AA95" i="9"/>
  <c r="AA135"/>
  <c r="BN151"/>
  <c r="O58" i="8"/>
  <c r="O78"/>
  <c r="O114"/>
  <c r="O137"/>
  <c r="AZ145"/>
  <c r="O60"/>
  <c r="O168"/>
  <c r="BJ135" i="9"/>
  <c r="BJ107"/>
  <c r="BJ103"/>
  <c r="BJ95"/>
  <c r="BJ65"/>
  <c r="BJ49"/>
  <c r="AR135" i="8"/>
  <c r="K215"/>
  <c r="K223"/>
  <c r="AR54"/>
  <c r="AR66"/>
  <c r="AR106"/>
  <c r="K158"/>
  <c r="AV135"/>
  <c r="BN135" i="9"/>
  <c r="BN95"/>
  <c r="BN49"/>
  <c r="BZ181"/>
  <c r="BZ175"/>
  <c r="BZ127"/>
  <c r="BZ61"/>
  <c r="AR188" i="8"/>
  <c r="BH70"/>
  <c r="BH90"/>
  <c r="BH102"/>
  <c r="W158"/>
  <c r="W80"/>
  <c r="W128"/>
  <c r="W136"/>
  <c r="W144"/>
  <c r="W160"/>
  <c r="BH212"/>
  <c r="CL80" i="9"/>
  <c r="W87" i="8"/>
  <c r="W223"/>
  <c r="AA58"/>
  <c r="BL78"/>
  <c r="AA98"/>
  <c r="AA114"/>
  <c r="BD114"/>
  <c r="AA105"/>
  <c r="AA145"/>
  <c r="BL161"/>
  <c r="BL60"/>
  <c r="BL68"/>
  <c r="AA112"/>
  <c r="AA216"/>
  <c r="AA139"/>
  <c r="BV95" i="9"/>
  <c r="BV65"/>
  <c r="CL125"/>
  <c r="BH60" i="8"/>
  <c r="H192" i="9"/>
  <c r="K192"/>
  <c r="J192"/>
  <c r="I160"/>
  <c r="G160"/>
  <c r="BG160"/>
  <c r="AZ160"/>
  <c r="AY160" s="1"/>
  <c r="H128"/>
  <c r="K128"/>
  <c r="J128"/>
  <c r="I96"/>
  <c r="G96"/>
  <c r="BG96"/>
  <c r="AZ96"/>
  <c r="AY96" s="1"/>
  <c r="H64"/>
  <c r="BJ64" s="1"/>
  <c r="K64"/>
  <c r="J64"/>
  <c r="AZ64"/>
  <c r="I32"/>
  <c r="K32"/>
  <c r="J32"/>
  <c r="G141" i="12"/>
  <c r="G143"/>
  <c r="H168" i="9"/>
  <c r="K168"/>
  <c r="J168"/>
  <c r="H104"/>
  <c r="BJ104" s="1"/>
  <c r="K104"/>
  <c r="J104"/>
  <c r="AZ104"/>
  <c r="AY104" s="1"/>
  <c r="H40"/>
  <c r="K40"/>
  <c r="J40"/>
  <c r="G77" i="12"/>
  <c r="G78"/>
  <c r="G100"/>
  <c r="G111"/>
  <c r="L92"/>
  <c r="L87"/>
  <c r="L89"/>
  <c r="E15" i="5"/>
  <c r="Q15" s="1"/>
  <c r="Y15"/>
  <c r="AG15"/>
  <c r="AO15"/>
  <c r="AW15"/>
  <c r="BE15"/>
  <c r="BM15"/>
  <c r="BU15"/>
  <c r="CD15"/>
  <c r="CO15"/>
  <c r="CY15"/>
  <c r="DJ15"/>
  <c r="DU15"/>
  <c r="EE15"/>
  <c r="EP15"/>
  <c r="FA15"/>
  <c r="FK15"/>
  <c r="FV15"/>
  <c r="GG15"/>
  <c r="GQ15"/>
  <c r="GK7"/>
  <c r="GK8"/>
  <c r="GS23" i="6"/>
  <c r="GS30"/>
  <c r="GS21"/>
  <c r="GS24"/>
  <c r="GS31"/>
  <c r="GS50"/>
  <c r="GS51"/>
  <c r="GO21"/>
  <c r="GO23"/>
  <c r="GO31"/>
  <c r="GO51"/>
  <c r="GO24"/>
  <c r="GO30"/>
  <c r="GO50"/>
  <c r="GM24"/>
  <c r="GM31"/>
  <c r="GM51"/>
  <c r="FA31"/>
  <c r="FA50"/>
  <c r="FA51"/>
  <c r="FA21"/>
  <c r="FA23"/>
  <c r="FA24"/>
  <c r="FA30"/>
  <c r="DI30"/>
  <c r="DI31"/>
  <c r="DI51"/>
  <c r="DI24"/>
  <c r="DI50"/>
  <c r="DE23"/>
  <c r="DE21"/>
  <c r="DE50"/>
  <c r="DE24"/>
  <c r="DE30"/>
  <c r="DE31"/>
  <c r="DE51"/>
  <c r="BU21"/>
  <c r="BU31"/>
  <c r="BU50"/>
  <c r="BU51"/>
  <c r="BU23"/>
  <c r="BU24"/>
  <c r="BU30"/>
  <c r="BS23"/>
  <c r="BS24"/>
  <c r="BS31"/>
  <c r="BS51"/>
  <c r="BQ21"/>
  <c r="BQ23"/>
  <c r="BQ30"/>
  <c r="BQ31"/>
  <c r="BQ50"/>
  <c r="BQ24"/>
  <c r="BQ51"/>
  <c r="AO21"/>
  <c r="AO31"/>
  <c r="AO23"/>
  <c r="AO24"/>
  <c r="AO30"/>
  <c r="AO50"/>
  <c r="AO51"/>
  <c r="AM23"/>
  <c r="AM24"/>
  <c r="AM51"/>
  <c r="AM31"/>
  <c r="AK21"/>
  <c r="AK23"/>
  <c r="AK30"/>
  <c r="AK31"/>
  <c r="AK51"/>
  <c r="AK24"/>
  <c r="AK50"/>
  <c r="BH62" i="8"/>
  <c r="J178" i="9"/>
  <c r="K178"/>
  <c r="G152" i="12"/>
  <c r="G154"/>
  <c r="AL224" i="8"/>
  <c r="AL216"/>
  <c r="BL216" s="1"/>
  <c r="AL208"/>
  <c r="AZ208" s="1"/>
  <c r="AL200"/>
  <c r="AZ200" s="1"/>
  <c r="AL192"/>
  <c r="AV192" s="1"/>
  <c r="AL184"/>
  <c r="AZ184" s="1"/>
  <c r="AL176"/>
  <c r="BH176" s="1"/>
  <c r="AL168"/>
  <c r="AZ168" s="1"/>
  <c r="AL160"/>
  <c r="BH160" s="1"/>
  <c r="AL152"/>
  <c r="BD152" s="1"/>
  <c r="AL144"/>
  <c r="AR144" s="1"/>
  <c r="AL136"/>
  <c r="AV136" s="1"/>
  <c r="AL128"/>
  <c r="BH128" s="1"/>
  <c r="AL120"/>
  <c r="BH120" s="1"/>
  <c r="AL112"/>
  <c r="BD112" s="1"/>
  <c r="AL104"/>
  <c r="BH104" s="1"/>
  <c r="AL96"/>
  <c r="AL88"/>
  <c r="AR88" s="1"/>
  <c r="AL80"/>
  <c r="BH80" s="1"/>
  <c r="AL72"/>
  <c r="BH72" s="1"/>
  <c r="AL64"/>
  <c r="BL64" s="1"/>
  <c r="AL56"/>
  <c r="AL48"/>
  <c r="BH48" s="1"/>
  <c r="I101" i="9"/>
  <c r="J133"/>
  <c r="G133"/>
  <c r="I165"/>
  <c r="J197"/>
  <c r="G197"/>
  <c r="J107"/>
  <c r="I139"/>
  <c r="G139"/>
  <c r="J65"/>
  <c r="G65"/>
  <c r="I117"/>
  <c r="J149"/>
  <c r="G149"/>
  <c r="I181"/>
  <c r="J213"/>
  <c r="G213"/>
  <c r="J115"/>
  <c r="I147"/>
  <c r="G147"/>
  <c r="I209"/>
  <c r="I129"/>
  <c r="I175"/>
  <c r="K175"/>
  <c r="I153"/>
  <c r="K153"/>
  <c r="BG177"/>
  <c r="K145"/>
  <c r="G61"/>
  <c r="J193"/>
  <c r="K193"/>
  <c r="K135"/>
  <c r="K95"/>
  <c r="AN35" i="8"/>
  <c r="L76" i="12"/>
  <c r="K69"/>
  <c r="K51"/>
  <c r="K37"/>
  <c r="K39" s="1"/>
  <c r="K96" s="1"/>
  <c r="K38"/>
  <c r="B210" i="9"/>
  <c r="AM212" i="8"/>
  <c r="AJ196"/>
  <c r="AN180"/>
  <c r="AJ164"/>
  <c r="B114" i="9"/>
  <c r="G76" i="8"/>
  <c r="K23" i="12"/>
  <c r="K52"/>
  <c r="K152"/>
  <c r="H72"/>
  <c r="B126" i="9"/>
  <c r="H157" i="12"/>
  <c r="H27"/>
  <c r="L77"/>
  <c r="K157"/>
  <c r="K155"/>
  <c r="K166"/>
  <c r="K116"/>
  <c r="K114"/>
  <c r="K141"/>
  <c r="K75"/>
  <c r="K66"/>
  <c r="K77"/>
  <c r="K68"/>
  <c r="K78"/>
  <c r="K59"/>
  <c r="K55"/>
  <c r="K43"/>
  <c r="K45" s="1"/>
  <c r="K101" s="1"/>
  <c r="K56"/>
  <c r="K49"/>
  <c r="K33"/>
  <c r="K31"/>
  <c r="J66"/>
  <c r="J70"/>
  <c r="J67"/>
  <c r="J44"/>
  <c r="J51"/>
  <c r="J37"/>
  <c r="J39" s="1"/>
  <c r="J98" s="1"/>
  <c r="J189" s="1"/>
  <c r="AZ24" i="6"/>
  <c r="BP24"/>
  <c r="EB24"/>
  <c r="FT24"/>
  <c r="F20" i="5"/>
  <c r="GT20"/>
  <c r="GP20"/>
  <c r="GL20"/>
  <c r="GH20"/>
  <c r="GD20"/>
  <c r="FZ20"/>
  <c r="FV20"/>
  <c r="FR20"/>
  <c r="FN20"/>
  <c r="FJ20"/>
  <c r="FF20"/>
  <c r="FB20"/>
  <c r="EX20"/>
  <c r="ET20"/>
  <c r="EP20"/>
  <c r="EL20"/>
  <c r="EH20"/>
  <c r="ED20"/>
  <c r="DZ20"/>
  <c r="DV20"/>
  <c r="DR20"/>
  <c r="DN20"/>
  <c r="DJ20"/>
  <c r="DF20"/>
  <c r="DB20"/>
  <c r="CV20"/>
  <c r="CN20"/>
  <c r="CF20"/>
  <c r="BX20"/>
  <c r="BP20"/>
  <c r="BH20"/>
  <c r="AZ20"/>
  <c r="AR20"/>
  <c r="AJ20"/>
  <c r="AB20"/>
  <c r="T20"/>
  <c r="EB18"/>
  <c r="EZ16"/>
  <c r="CN16"/>
  <c r="AB16"/>
  <c r="GH7"/>
  <c r="GD7"/>
  <c r="GD8"/>
  <c r="FS7"/>
  <c r="FS8"/>
  <c r="FU50" i="6"/>
  <c r="FU24"/>
  <c r="FU30"/>
  <c r="FU31"/>
  <c r="FU51"/>
  <c r="FS24"/>
  <c r="FS31"/>
  <c r="FS51"/>
  <c r="FS23"/>
  <c r="FB21"/>
  <c r="FB31"/>
  <c r="FB51"/>
  <c r="EG23"/>
  <c r="EG30"/>
  <c r="EG50"/>
  <c r="EG21"/>
  <c r="EG24"/>
  <c r="EG31"/>
  <c r="EG51"/>
  <c r="DW31"/>
  <c r="DW24"/>
  <c r="CK23"/>
  <c r="CK21"/>
  <c r="CK30"/>
  <c r="CK31"/>
  <c r="CK51"/>
  <c r="CK24"/>
  <c r="CK50"/>
  <c r="CI24"/>
  <c r="CI23"/>
  <c r="CI31"/>
  <c r="CI51"/>
  <c r="CG50"/>
  <c r="CG24"/>
  <c r="CG30"/>
  <c r="CG31"/>
  <c r="CG51"/>
  <c r="BE23"/>
  <c r="BE21"/>
  <c r="BE30"/>
  <c r="BE31"/>
  <c r="BE50"/>
  <c r="BE24"/>
  <c r="BE51"/>
  <c r="BC23"/>
  <c r="BC24"/>
  <c r="BC51"/>
  <c r="BC31"/>
  <c r="BA51"/>
  <c r="BA24"/>
  <c r="BA30"/>
  <c r="BA31"/>
  <c r="BA50"/>
  <c r="Y21"/>
  <c r="Y30"/>
  <c r="Y31"/>
  <c r="Y50"/>
  <c r="Y51"/>
  <c r="U50"/>
  <c r="U51"/>
  <c r="U30"/>
  <c r="U31"/>
  <c r="AI7" i="9"/>
  <c r="FO8" i="5"/>
  <c r="FM8"/>
  <c r="DX8"/>
  <c r="DK8"/>
  <c r="DC8"/>
  <c r="CZ8"/>
  <c r="CE8"/>
  <c r="BD8"/>
  <c r="AQ8"/>
  <c r="AF8"/>
  <c r="X8"/>
  <c r="T8"/>
  <c r="R8"/>
  <c r="FV30" i="6"/>
  <c r="BV30"/>
  <c r="FV24"/>
  <c r="DG24"/>
  <c r="CL24"/>
  <c r="BV24"/>
  <c r="AP24"/>
  <c r="AU23"/>
  <c r="GS22"/>
  <c r="GP22"/>
  <c r="GM22"/>
  <c r="GD22"/>
  <c r="FU22"/>
  <c r="FB22"/>
  <c r="GG21"/>
  <c r="FM21"/>
  <c r="DU21"/>
  <c r="GS20"/>
  <c r="GO20"/>
  <c r="FU20"/>
  <c r="FA20"/>
  <c r="EG20"/>
  <c r="DJ20"/>
  <c r="DF20"/>
  <c r="CL20"/>
  <c r="CH20"/>
  <c r="GS18"/>
  <c r="GP21"/>
  <c r="EG18"/>
  <c r="DI18"/>
  <c r="DE18"/>
  <c r="EZ13"/>
  <c r="DD13"/>
  <c r="CF13"/>
  <c r="BP13"/>
  <c r="AZ13"/>
  <c r="AJ13"/>
  <c r="T13"/>
  <c r="L13"/>
  <c r="BR125" i="9"/>
  <c r="K176" i="8"/>
  <c r="AE110"/>
  <c r="BH161"/>
  <c r="L131" i="12"/>
  <c r="L128"/>
  <c r="L126"/>
  <c r="L129"/>
  <c r="L117"/>
  <c r="L115"/>
  <c r="L73"/>
  <c r="L116"/>
  <c r="L25"/>
  <c r="Q50" i="6"/>
  <c r="Q51"/>
  <c r="Q30"/>
  <c r="Q31"/>
  <c r="L118" i="12"/>
  <c r="L113"/>
  <c r="L100"/>
  <c r="L103"/>
  <c r="L105"/>
  <c r="L109"/>
  <c r="L106"/>
  <c r="L111"/>
  <c r="L104"/>
  <c r="L102"/>
  <c r="L110"/>
  <c r="L107"/>
  <c r="L101"/>
  <c r="L108"/>
  <c r="Q20" i="6"/>
  <c r="P13"/>
  <c r="K34" i="12"/>
  <c r="K30"/>
  <c r="K29"/>
  <c r="K130"/>
  <c r="K131"/>
  <c r="K128"/>
  <c r="K129"/>
  <c r="K126"/>
  <c r="AJ184" i="8"/>
  <c r="AM88"/>
  <c r="K92" i="12"/>
  <c r="K89"/>
  <c r="K87"/>
  <c r="K91"/>
  <c r="K90"/>
  <c r="K118"/>
  <c r="K113"/>
  <c r="O74" i="8"/>
  <c r="O90"/>
  <c r="O182"/>
  <c r="BV151" i="9"/>
  <c r="K104" i="8"/>
  <c r="AR132"/>
  <c r="AR140"/>
  <c r="CT77" i="9"/>
  <c r="J26" i="12"/>
  <c r="J29"/>
  <c r="J27"/>
  <c r="J31"/>
  <c r="J38"/>
  <c r="J113"/>
  <c r="J118"/>
  <c r="J130"/>
  <c r="J126"/>
  <c r="J131"/>
  <c r="J129"/>
  <c r="J128"/>
  <c r="J92"/>
  <c r="J87"/>
  <c r="J89"/>
  <c r="J90"/>
  <c r="J91"/>
  <c r="O24" i="6"/>
  <c r="O21"/>
  <c r="O30"/>
  <c r="O50"/>
  <c r="J25" i="12"/>
  <c r="AM206" i="8"/>
  <c r="AN150"/>
  <c r="G102"/>
  <c r="B36" i="9"/>
  <c r="I7" i="12"/>
  <c r="I5"/>
  <c r="I67" s="1"/>
  <c r="I9"/>
  <c r="I8"/>
  <c r="I13"/>
  <c r="I12"/>
  <c r="I16"/>
  <c r="I17"/>
  <c r="I21"/>
  <c r="I53"/>
  <c r="I52"/>
  <c r="I64"/>
  <c r="I120"/>
  <c r="I124"/>
  <c r="I172"/>
  <c r="I145"/>
  <c r="I171"/>
  <c r="I144"/>
  <c r="I165"/>
  <c r="I173"/>
  <c r="I70"/>
  <c r="I6"/>
  <c r="I4"/>
  <c r="I11"/>
  <c r="I10"/>
  <c r="I15"/>
  <c r="I14"/>
  <c r="I18"/>
  <c r="I19"/>
  <c r="I22"/>
  <c r="I20"/>
  <c r="I37"/>
  <c r="I59"/>
  <c r="I58"/>
  <c r="I62"/>
  <c r="I69"/>
  <c r="I80"/>
  <c r="I65"/>
  <c r="I74"/>
  <c r="I82"/>
  <c r="I84"/>
  <c r="I139"/>
  <c r="I141"/>
  <c r="I146"/>
  <c r="I176"/>
  <c r="I149"/>
  <c r="I175"/>
  <c r="I148"/>
  <c r="I170"/>
  <c r="I147"/>
  <c r="I169"/>
  <c r="I30"/>
  <c r="M19" i="5"/>
  <c r="M7"/>
  <c r="M16" s="1"/>
  <c r="N20" i="6"/>
  <c r="M18"/>
  <c r="AA103" i="9"/>
  <c r="AA49"/>
  <c r="AZ80" i="8"/>
  <c r="AZ140"/>
  <c r="AZ160"/>
  <c r="K191"/>
  <c r="S127" i="9"/>
  <c r="AR74" i="8"/>
  <c r="BR133" i="9"/>
  <c r="W78" i="8"/>
  <c r="W86"/>
  <c r="BH110"/>
  <c r="BH117"/>
  <c r="BH137"/>
  <c r="W52"/>
  <c r="BH208"/>
  <c r="BH71"/>
  <c r="BH139"/>
  <c r="AA50"/>
  <c r="BL62"/>
  <c r="DB175" i="9"/>
  <c r="BL80" i="8"/>
  <c r="S76"/>
  <c r="BP84"/>
  <c r="CX151" i="9"/>
  <c r="H156" i="12"/>
  <c r="H152"/>
  <c r="H48"/>
  <c r="H113" s="1"/>
  <c r="H33"/>
  <c r="H29"/>
  <c r="AN214" i="8"/>
  <c r="AJ190"/>
  <c r="G166"/>
  <c r="AM142"/>
  <c r="B100" i="9"/>
  <c r="AN86" i="8"/>
  <c r="AJ62"/>
  <c r="B31" i="9"/>
  <c r="H39" i="12"/>
  <c r="H92" s="1"/>
  <c r="H30"/>
  <c r="H130"/>
  <c r="H126"/>
  <c r="H131"/>
  <c r="H129"/>
  <c r="H128"/>
  <c r="H77"/>
  <c r="H75"/>
  <c r="H78"/>
  <c r="H76"/>
  <c r="H89"/>
  <c r="H90"/>
  <c r="M23" i="6"/>
  <c r="M31"/>
  <c r="M21"/>
  <c r="M24"/>
  <c r="H23" i="12"/>
  <c r="B53" i="8"/>
  <c r="E196"/>
  <c r="AV196" s="1"/>
  <c r="BL90"/>
  <c r="AR102"/>
  <c r="BH216"/>
  <c r="AR160"/>
  <c r="AR120"/>
  <c r="BH112"/>
  <c r="AR80"/>
  <c r="BL72"/>
  <c r="AR48"/>
  <c r="BV103" i="9"/>
  <c r="CT80"/>
  <c r="S175"/>
  <c r="BR175"/>
  <c r="BR95"/>
  <c r="S95"/>
  <c r="BR49"/>
  <c r="S49"/>
  <c r="CP104"/>
  <c r="CD104"/>
  <c r="CL104"/>
  <c r="BR104"/>
  <c r="K216" i="8"/>
  <c r="AR216"/>
  <c r="K98"/>
  <c r="AR98"/>
  <c r="K82"/>
  <c r="AR82"/>
  <c r="BP224"/>
  <c r="AE224"/>
  <c r="BP161"/>
  <c r="AE161"/>
  <c r="BP139"/>
  <c r="AE139"/>
  <c r="S208"/>
  <c r="BD208"/>
  <c r="S161"/>
  <c r="BD161"/>
  <c r="BD139"/>
  <c r="S139"/>
  <c r="S110"/>
  <c r="BD110"/>
  <c r="BD58"/>
  <c r="S58"/>
  <c r="BL135"/>
  <c r="AA135"/>
  <c r="BL88"/>
  <c r="AA88"/>
  <c r="AA82"/>
  <c r="BL82"/>
  <c r="AI61" i="9"/>
  <c r="CH61"/>
  <c r="AQ181"/>
  <c r="CP181"/>
  <c r="AE205"/>
  <c r="CD205"/>
  <c r="AY175"/>
  <c r="CX175"/>
  <c r="AY127"/>
  <c r="CX127"/>
  <c r="AY77"/>
  <c r="CX77"/>
  <c r="CL213"/>
  <c r="CT213"/>
  <c r="BV213"/>
  <c r="CD96"/>
  <c r="CL96"/>
  <c r="BD184" i="8"/>
  <c r="AR184"/>
  <c r="BP96"/>
  <c r="AR96"/>
  <c r="G106" i="12"/>
  <c r="G109"/>
  <c r="G108"/>
  <c r="G105"/>
  <c r="G110"/>
  <c r="G101"/>
  <c r="G102"/>
  <c r="G104"/>
  <c r="G131"/>
  <c r="G126"/>
  <c r="BZ80" i="9"/>
  <c r="BN64"/>
  <c r="BN96"/>
  <c r="BN107"/>
  <c r="O135"/>
  <c r="BV80"/>
  <c r="BV104"/>
  <c r="W95"/>
  <c r="BR129"/>
  <c r="BR205"/>
  <c r="BV49"/>
  <c r="W65"/>
  <c r="CD125"/>
  <c r="AZ71" i="8"/>
  <c r="AZ64"/>
  <c r="AZ46"/>
  <c r="AV224"/>
  <c r="AV216"/>
  <c r="AV208"/>
  <c r="AV200"/>
  <c r="AV184"/>
  <c r="AV176"/>
  <c r="AV158"/>
  <c r="AV144"/>
  <c r="AV137"/>
  <c r="AV128"/>
  <c r="AV112"/>
  <c r="AV104"/>
  <c r="AV98"/>
  <c r="AV90"/>
  <c r="AV87"/>
  <c r="AV80"/>
  <c r="AV71"/>
  <c r="AV70"/>
  <c r="AV64"/>
  <c r="AV58"/>
  <c r="BN129" i="9"/>
  <c r="BN125"/>
  <c r="BN104"/>
  <c r="BN65"/>
  <c r="BP128" i="8"/>
  <c r="BP104"/>
  <c r="BP102"/>
  <c r="BP90"/>
  <c r="BP70"/>
  <c r="BD215"/>
  <c r="BD90"/>
  <c r="BD72"/>
  <c r="BD70"/>
  <c r="BL120"/>
  <c r="BL96"/>
  <c r="BL87"/>
  <c r="BL70"/>
  <c r="BH200"/>
  <c r="BH192"/>
  <c r="BH185"/>
  <c r="BH168"/>
  <c r="BH152"/>
  <c r="BH145"/>
  <c r="BH105"/>
  <c r="BH88"/>
  <c r="BH64"/>
  <c r="BH58"/>
  <c r="G28" i="12"/>
  <c r="G37"/>
  <c r="G59"/>
  <c r="G39"/>
  <c r="G113"/>
  <c r="K17" i="5"/>
  <c r="K8"/>
  <c r="K16" s="1"/>
  <c r="B47" i="8"/>
  <c r="G47" s="1"/>
  <c r="G130" i="12"/>
  <c r="BL185" i="8"/>
  <c r="BL137"/>
  <c r="BH66"/>
  <c r="BH46"/>
  <c r="BH74"/>
  <c r="BH182"/>
  <c r="AR212"/>
  <c r="BH188"/>
  <c r="BH84"/>
  <c r="BH76"/>
  <c r="BD68"/>
  <c r="BD60"/>
  <c r="K200"/>
  <c r="AR200"/>
  <c r="K152"/>
  <c r="AR152"/>
  <c r="S223"/>
  <c r="BD223"/>
  <c r="BD176"/>
  <c r="S176"/>
  <c r="S158"/>
  <c r="BD158"/>
  <c r="BD140"/>
  <c r="S140"/>
  <c r="S106"/>
  <c r="BD106"/>
  <c r="BD96"/>
  <c r="S96"/>
  <c r="S87"/>
  <c r="BD87"/>
  <c r="BD80"/>
  <c r="S80"/>
  <c r="S66"/>
  <c r="BD66"/>
  <c r="S54"/>
  <c r="BD54"/>
  <c r="BD48"/>
  <c r="S48"/>
  <c r="BL223"/>
  <c r="AA223"/>
  <c r="AA215"/>
  <c r="BL215"/>
  <c r="BL191"/>
  <c r="AA191"/>
  <c r="AA158"/>
  <c r="BL158"/>
  <c r="AA144"/>
  <c r="BL144"/>
  <c r="AA128"/>
  <c r="BL128"/>
  <c r="BL113"/>
  <c r="AA113"/>
  <c r="AA102"/>
  <c r="BL102"/>
  <c r="AA66"/>
  <c r="BL66"/>
  <c r="AA54"/>
  <c r="BL54"/>
  <c r="AA52"/>
  <c r="BL52"/>
  <c r="AU103" i="9"/>
  <c r="CT103"/>
  <c r="AU61"/>
  <c r="CT61"/>
  <c r="AQ127"/>
  <c r="CP127"/>
  <c r="AM61"/>
  <c r="CL61"/>
  <c r="AE95"/>
  <c r="CD95"/>
  <c r="AY135"/>
  <c r="CX135"/>
  <c r="CX125"/>
  <c r="CP125"/>
  <c r="CX107"/>
  <c r="BV107"/>
  <c r="CH213"/>
  <c r="CD213"/>
  <c r="CP213"/>
  <c r="BR213"/>
  <c r="BP191" i="8"/>
  <c r="BH191"/>
  <c r="DB104" i="9"/>
  <c r="CH104"/>
  <c r="DB96"/>
  <c r="CT96"/>
  <c r="CH96"/>
  <c r="BR96"/>
  <c r="CD80"/>
  <c r="CX80"/>
  <c r="CP129"/>
  <c r="CT151"/>
  <c r="W175"/>
  <c r="BV175"/>
  <c r="BV129"/>
  <c r="W129"/>
  <c r="BV127"/>
  <c r="W127"/>
  <c r="BP145" i="8"/>
  <c r="AE145"/>
  <c r="AE143"/>
  <c r="BP143"/>
  <c r="AE135"/>
  <c r="BP135"/>
  <c r="BP112"/>
  <c r="AE112"/>
  <c r="AE105"/>
  <c r="BP105"/>
  <c r="AA64" i="9"/>
  <c r="BZ96"/>
  <c r="AZ223" i="8"/>
  <c r="O95" i="9"/>
  <c r="BN127"/>
  <c r="O62" i="8"/>
  <c r="AZ158"/>
  <c r="AA61" i="9"/>
  <c r="O49"/>
  <c r="O129"/>
  <c r="AZ72" i="8"/>
  <c r="O96"/>
  <c r="K71"/>
  <c r="AR58"/>
  <c r="AR114"/>
  <c r="AR64"/>
  <c r="BL46"/>
  <c r="AA70"/>
  <c r="BL106"/>
  <c r="AA182"/>
  <c r="S74"/>
  <c r="BL76"/>
  <c r="BL84"/>
  <c r="AA96"/>
  <c r="BL136"/>
  <c r="AA188"/>
  <c r="S72"/>
  <c r="S84"/>
  <c r="S215"/>
  <c r="CD127" i="9"/>
  <c r="CL107"/>
  <c r="CP95"/>
  <c r="AV59" i="8"/>
  <c r="AV52"/>
  <c r="AV50"/>
  <c r="AV46"/>
  <c r="BZ129" i="9"/>
  <c r="BZ125"/>
  <c r="BZ104"/>
  <c r="BZ65"/>
  <c r="BR65"/>
  <c r="AR220" i="8"/>
  <c r="AR87"/>
  <c r="BP220"/>
  <c r="BP215"/>
  <c r="BP188"/>
  <c r="BP113"/>
  <c r="BP87"/>
  <c r="BP74"/>
  <c r="BP59"/>
  <c r="BP46"/>
  <c r="BD143"/>
  <c r="BD137"/>
  <c r="BD105"/>
  <c r="BD98"/>
  <c r="CT104" i="9"/>
  <c r="CP96"/>
  <c r="CP80"/>
  <c r="F4" i="12"/>
  <c r="F38" s="1"/>
  <c r="F9"/>
  <c r="F5"/>
  <c r="F27" s="1"/>
  <c r="F10"/>
  <c r="F13"/>
  <c r="F16"/>
  <c r="F20"/>
  <c r="F17"/>
  <c r="F24"/>
  <c r="F22"/>
  <c r="F29"/>
  <c r="F47"/>
  <c r="F61"/>
  <c r="F54"/>
  <c r="F46"/>
  <c r="F48" s="1"/>
  <c r="F63"/>
  <c r="F74"/>
  <c r="F69"/>
  <c r="F84"/>
  <c r="F115"/>
  <c r="F119"/>
  <c r="F123"/>
  <c r="F139"/>
  <c r="F145"/>
  <c r="F171"/>
  <c r="F174"/>
  <c r="F165"/>
  <c r="F173"/>
  <c r="F172"/>
  <c r="F7"/>
  <c r="F8"/>
  <c r="F11"/>
  <c r="F6"/>
  <c r="F73" s="1"/>
  <c r="F12"/>
  <c r="F15"/>
  <c r="F18"/>
  <c r="F14"/>
  <c r="F19"/>
  <c r="F28"/>
  <c r="F21"/>
  <c r="F33"/>
  <c r="F31"/>
  <c r="F36"/>
  <c r="F51"/>
  <c r="F59"/>
  <c r="F52"/>
  <c r="F60"/>
  <c r="F72"/>
  <c r="F82"/>
  <c r="F62"/>
  <c r="F71"/>
  <c r="F155" s="1"/>
  <c r="F80"/>
  <c r="F114"/>
  <c r="F120"/>
  <c r="F124"/>
  <c r="F149"/>
  <c r="F167"/>
  <c r="F175"/>
  <c r="F147"/>
  <c r="F169"/>
  <c r="F176"/>
  <c r="F78"/>
  <c r="J11" i="5"/>
  <c r="J19"/>
  <c r="J16"/>
  <c r="BP216" i="8"/>
  <c r="O59"/>
  <c r="AZ87"/>
  <c r="AZ191"/>
  <c r="O215"/>
  <c r="O54"/>
  <c r="O66"/>
  <c r="O70"/>
  <c r="AZ102"/>
  <c r="AA181" i="9"/>
  <c r="AZ48" i="8"/>
  <c r="AZ76"/>
  <c r="AZ84"/>
  <c r="AZ132"/>
  <c r="BR103" i="9"/>
  <c r="BR151"/>
  <c r="S61"/>
  <c r="BR80"/>
  <c r="W125"/>
  <c r="DB107"/>
  <c r="BD82" i="8"/>
  <c r="DB103" i="9"/>
  <c r="S152" i="8"/>
  <c r="BD168"/>
  <c r="BD200"/>
  <c r="BD216"/>
  <c r="S135"/>
  <c r="S143"/>
  <c r="S117"/>
  <c r="S137"/>
  <c r="BD145"/>
  <c r="BD185"/>
  <c r="DB151" i="9"/>
  <c r="CX61"/>
  <c r="CP61"/>
  <c r="CX103"/>
  <c r="CL205"/>
  <c r="CH107"/>
  <c r="CD135"/>
  <c r="CL181"/>
  <c r="AJ222" i="8"/>
  <c r="B196" i="9"/>
  <c r="G198" i="8"/>
  <c r="AN182"/>
  <c r="AM174"/>
  <c r="AJ158"/>
  <c r="B132" i="9"/>
  <c r="G134" i="8"/>
  <c r="AN118"/>
  <c r="AM110"/>
  <c r="AJ94"/>
  <c r="B68" i="9"/>
  <c r="G70" i="8"/>
  <c r="AN54"/>
  <c r="AM46"/>
  <c r="CD77" i="9"/>
  <c r="BJ77"/>
  <c r="BN77"/>
  <c r="BR77"/>
  <c r="BZ77"/>
  <c r="BV77"/>
  <c r="CH77"/>
  <c r="E205" i="8"/>
  <c r="E195" i="9" s="1"/>
  <c r="E157" i="8"/>
  <c r="AR157" s="1"/>
  <c r="E85"/>
  <c r="E75" i="9" s="1"/>
  <c r="BP76" i="8"/>
  <c r="BP176"/>
  <c r="CH205" i="9"/>
  <c r="CT107"/>
  <c r="G172" i="8"/>
  <c r="B146" i="9"/>
  <c r="G140" i="8"/>
  <c r="AM116"/>
  <c r="AN84"/>
  <c r="B50" i="9"/>
  <c r="G36" i="8"/>
  <c r="AM216"/>
  <c r="G160"/>
  <c r="AN112"/>
  <c r="AJ56"/>
  <c r="BZ151" i="9"/>
  <c r="O50" i="8"/>
  <c r="O98"/>
  <c r="AZ105"/>
  <c r="O117"/>
  <c r="BZ133" i="9"/>
  <c r="BZ205"/>
  <c r="O61"/>
  <c r="O64" i="8"/>
  <c r="O88"/>
  <c r="AZ112"/>
  <c r="O192"/>
  <c r="O224"/>
  <c r="AM38"/>
  <c r="AI175" i="9"/>
  <c r="CH175"/>
  <c r="AE181"/>
  <c r="CD181"/>
  <c r="D6" i="12"/>
  <c r="D10"/>
  <c r="D8"/>
  <c r="D11"/>
  <c r="D14"/>
  <c r="D19"/>
  <c r="D13"/>
  <c r="D18"/>
  <c r="D20"/>
  <c r="D60"/>
  <c r="D80"/>
  <c r="D74"/>
  <c r="D139"/>
  <c r="D165"/>
  <c r="D172"/>
  <c r="D145"/>
  <c r="D171"/>
  <c r="D144"/>
  <c r="D5"/>
  <c r="D51" s="1"/>
  <c r="D4"/>
  <c r="D35" s="1"/>
  <c r="D7"/>
  <c r="D9"/>
  <c r="D12"/>
  <c r="D17"/>
  <c r="D21"/>
  <c r="D16"/>
  <c r="D15"/>
  <c r="D22"/>
  <c r="D52"/>
  <c r="D61"/>
  <c r="D81"/>
  <c r="D64"/>
  <c r="D79"/>
  <c r="D65"/>
  <c r="D82"/>
  <c r="D84"/>
  <c r="D83"/>
  <c r="D120"/>
  <c r="D122"/>
  <c r="D124"/>
  <c r="D143"/>
  <c r="D147"/>
  <c r="D173"/>
  <c r="D150"/>
  <c r="D176"/>
  <c r="D149"/>
  <c r="D175"/>
  <c r="D148"/>
  <c r="D174"/>
  <c r="D58"/>
  <c r="D55"/>
  <c r="D169"/>
  <c r="D54"/>
  <c r="D26"/>
  <c r="AM95" i="9"/>
  <c r="CL95"/>
  <c r="CL129"/>
  <c r="CD129"/>
  <c r="I21" i="6"/>
  <c r="I50"/>
  <c r="I51"/>
  <c r="BL143" i="8"/>
  <c r="DB80" i="9"/>
  <c r="CH80"/>
  <c r="J80"/>
  <c r="K80"/>
  <c r="J112"/>
  <c r="K112"/>
  <c r="J144"/>
  <c r="K144"/>
  <c r="J176"/>
  <c r="K176"/>
  <c r="J208"/>
  <c r="K208"/>
  <c r="I47"/>
  <c r="I99"/>
  <c r="G99"/>
  <c r="J131"/>
  <c r="J49"/>
  <c r="BG49"/>
  <c r="I77"/>
  <c r="J93"/>
  <c r="G93"/>
  <c r="I109"/>
  <c r="J125"/>
  <c r="G125"/>
  <c r="I141"/>
  <c r="J157"/>
  <c r="G157"/>
  <c r="I173"/>
  <c r="J189"/>
  <c r="G189"/>
  <c r="I205"/>
  <c r="J221"/>
  <c r="G221"/>
  <c r="I63"/>
  <c r="I91"/>
  <c r="G91"/>
  <c r="J123"/>
  <c r="G209"/>
  <c r="J129"/>
  <c r="K129"/>
  <c r="J175"/>
  <c r="J153"/>
  <c r="J177"/>
  <c r="I177"/>
  <c r="I145"/>
  <c r="I61"/>
  <c r="J61"/>
  <c r="G193"/>
  <c r="J135"/>
  <c r="BG135"/>
  <c r="J95"/>
  <c r="B25"/>
  <c r="G35" i="8"/>
  <c r="AN228"/>
  <c r="AM228"/>
  <c r="G220"/>
  <c r="AJ212"/>
  <c r="B194" i="9"/>
  <c r="AN196" i="8"/>
  <c r="AM196"/>
  <c r="G188"/>
  <c r="AJ180"/>
  <c r="B162" i="9"/>
  <c r="AN164" i="8"/>
  <c r="AM164"/>
  <c r="G156"/>
  <c r="AM148"/>
  <c r="AJ132"/>
  <c r="AN116"/>
  <c r="G108"/>
  <c r="B82" i="9"/>
  <c r="AM84" i="8"/>
  <c r="AJ68"/>
  <c r="AN52"/>
  <c r="AM44"/>
  <c r="AN39"/>
  <c r="AD232"/>
  <c r="AA232" s="1"/>
  <c r="G224"/>
  <c r="B190" i="9"/>
  <c r="AN176" i="8"/>
  <c r="AM152"/>
  <c r="AJ120"/>
  <c r="G96"/>
  <c r="B62" i="9"/>
  <c r="AN48" i="8"/>
  <c r="AN211"/>
  <c r="I6" i="5"/>
  <c r="H6"/>
  <c r="J22" i="6"/>
  <c r="J20"/>
  <c r="I18"/>
  <c r="B92" i="12"/>
  <c r="GB14" i="5"/>
  <c r="EV14"/>
  <c r="DP14"/>
  <c r="CJ14"/>
  <c r="BD14"/>
  <c r="X14"/>
  <c r="AA107" i="9"/>
  <c r="AA77"/>
  <c r="O106" i="8"/>
  <c r="AZ113"/>
  <c r="AZ52"/>
  <c r="AZ104"/>
  <c r="O120"/>
  <c r="AZ128"/>
  <c r="AZ136"/>
  <c r="AZ144"/>
  <c r="AZ176"/>
  <c r="O184"/>
  <c r="BP72"/>
  <c r="AE62"/>
  <c r="AE104"/>
  <c r="BP48"/>
  <c r="BP80"/>
  <c r="BP208"/>
  <c r="AE208"/>
  <c r="AE168"/>
  <c r="BP168"/>
  <c r="AE60"/>
  <c r="BP60"/>
  <c r="BD113"/>
  <c r="S113"/>
  <c r="BL71"/>
  <c r="AA71"/>
  <c r="BC213" i="9"/>
  <c r="DB213"/>
  <c r="O200" i="8"/>
  <c r="O216"/>
  <c r="BP71"/>
  <c r="BD120"/>
  <c r="BD212"/>
  <c r="BP117"/>
  <c r="BP137"/>
  <c r="AE157"/>
  <c r="AE185"/>
  <c r="BD59"/>
  <c r="BP58"/>
  <c r="AE98"/>
  <c r="AE114"/>
  <c r="AE68"/>
  <c r="AE64"/>
  <c r="BP152"/>
  <c r="AE192"/>
  <c r="J20" i="5"/>
  <c r="N20"/>
  <c r="R20"/>
  <c r="V20"/>
  <c r="Z20"/>
  <c r="AD20"/>
  <c r="AH20"/>
  <c r="AL20"/>
  <c r="AP20"/>
  <c r="AT20"/>
  <c r="AX20"/>
  <c r="BB20"/>
  <c r="BF20"/>
  <c r="BJ20"/>
  <c r="BN20"/>
  <c r="BR20"/>
  <c r="BV20"/>
  <c r="BZ20"/>
  <c r="CD20"/>
  <c r="CH20"/>
  <c r="CL20"/>
  <c r="CP20"/>
  <c r="CT20"/>
  <c r="CX20"/>
  <c r="F15"/>
  <c r="L15" s="1"/>
  <c r="T15"/>
  <c r="X15"/>
  <c r="AB15"/>
  <c r="AF15"/>
  <c r="AJ15"/>
  <c r="AN15"/>
  <c r="AR15"/>
  <c r="AV15"/>
  <c r="AZ15"/>
  <c r="BD15"/>
  <c r="BH15"/>
  <c r="BL15"/>
  <c r="BP15"/>
  <c r="BT15"/>
  <c r="BX15"/>
  <c r="CC15"/>
  <c r="CH15"/>
  <c r="CM15"/>
  <c r="CS15"/>
  <c r="CX15"/>
  <c r="DC15"/>
  <c r="DI15"/>
  <c r="DN15"/>
  <c r="DS15"/>
  <c r="DY15"/>
  <c r="ED15"/>
  <c r="EI15"/>
  <c r="EO15"/>
  <c r="ET15"/>
  <c r="EY15"/>
  <c r="FE15"/>
  <c r="FJ15"/>
  <c r="FO15"/>
  <c r="FU15"/>
  <c r="FZ15"/>
  <c r="GE15"/>
  <c r="GK15"/>
  <c r="GP15"/>
  <c r="GU15"/>
  <c r="GQ7"/>
  <c r="GQ17"/>
  <c r="GF7"/>
  <c r="GF17"/>
  <c r="FZ7"/>
  <c r="FZ8"/>
  <c r="FZ19"/>
  <c r="FW7"/>
  <c r="FW8"/>
  <c r="FU7"/>
  <c r="FU8"/>
  <c r="FU17"/>
  <c r="FU19"/>
  <c r="FH7"/>
  <c r="FH17"/>
  <c r="FC7"/>
  <c r="FC17"/>
  <c r="EY7"/>
  <c r="EY19"/>
  <c r="EW7"/>
  <c r="EW17"/>
  <c r="EN7"/>
  <c r="EN8"/>
  <c r="EL7"/>
  <c r="EL8"/>
  <c r="EH7"/>
  <c r="EH8"/>
  <c r="EE7"/>
  <c r="EE17"/>
  <c r="DT7"/>
  <c r="DT8"/>
  <c r="DT17"/>
  <c r="DP7"/>
  <c r="DP8"/>
  <c r="DN7"/>
  <c r="DN8"/>
  <c r="DN19"/>
  <c r="DI7"/>
  <c r="DI17"/>
  <c r="DI19"/>
  <c r="CR7"/>
  <c r="CR8"/>
  <c r="CN7"/>
  <c r="CN8"/>
  <c r="CN17"/>
  <c r="CL7"/>
  <c r="CL8"/>
  <c r="CH7"/>
  <c r="CH8"/>
  <c r="CC7"/>
  <c r="CC17"/>
  <c r="CC19"/>
  <c r="BT7"/>
  <c r="BT8"/>
  <c r="BP7"/>
  <c r="BP8"/>
  <c r="BP17"/>
  <c r="BN7"/>
  <c r="BN8"/>
  <c r="BK7"/>
  <c r="BK17"/>
  <c r="BI7"/>
  <c r="BI19"/>
  <c r="AV7"/>
  <c r="AV8"/>
  <c r="AT7"/>
  <c r="AT8"/>
  <c r="AJ7"/>
  <c r="AJ8"/>
  <c r="AJ17"/>
  <c r="AH7"/>
  <c r="AH8"/>
  <c r="AB7"/>
  <c r="AB8"/>
  <c r="AB17"/>
  <c r="Z7"/>
  <c r="Z8"/>
  <c r="CH151" i="9"/>
  <c r="CT125"/>
  <c r="DB61"/>
  <c r="CD61"/>
  <c r="CH103"/>
  <c r="CP103"/>
  <c r="CD103"/>
  <c r="CP205"/>
  <c r="CX205"/>
  <c r="CP107"/>
  <c r="CL175"/>
  <c r="CL135"/>
  <c r="D40" i="12"/>
  <c r="D44"/>
  <c r="D72"/>
  <c r="D141"/>
  <c r="N232" i="8"/>
  <c r="R232"/>
  <c r="O232" s="1"/>
  <c r="V232"/>
  <c r="S232" s="1"/>
  <c r="AJ216"/>
  <c r="AN208"/>
  <c r="G192"/>
  <c r="AM184"/>
  <c r="B158" i="9"/>
  <c r="AJ152" i="8"/>
  <c r="AN144"/>
  <c r="G128"/>
  <c r="AM120"/>
  <c r="B94" i="9"/>
  <c r="AJ88" i="8"/>
  <c r="AN80"/>
  <c r="G64"/>
  <c r="AM56"/>
  <c r="G40"/>
  <c r="D70" i="12"/>
  <c r="D69"/>
  <c r="D46"/>
  <c r="D56"/>
  <c r="D37"/>
  <c r="D24"/>
  <c r="T24" i="6"/>
  <c r="CB24"/>
  <c r="CF24"/>
  <c r="CV24"/>
  <c r="EN24"/>
  <c r="ER24"/>
  <c r="GV23"/>
  <c r="FH18" i="5"/>
  <c r="GV16"/>
  <c r="FP16"/>
  <c r="EJ16"/>
  <c r="DD16"/>
  <c r="BX16"/>
  <c r="AR16"/>
  <c r="GJ14"/>
  <c r="FT14"/>
  <c r="FD14"/>
  <c r="EN14"/>
  <c r="DX14"/>
  <c r="DH14"/>
  <c r="CR14"/>
  <c r="CB14"/>
  <c r="BL14"/>
  <c r="AV14"/>
  <c r="AF14"/>
  <c r="E18"/>
  <c r="Q18" s="1"/>
  <c r="DL18"/>
  <c r="ER18"/>
  <c r="FX18"/>
  <c r="T16"/>
  <c r="AJ16"/>
  <c r="AZ16"/>
  <c r="BP16"/>
  <c r="CF16"/>
  <c r="CV16"/>
  <c r="DL16"/>
  <c r="EB16"/>
  <c r="ER16"/>
  <c r="FH16"/>
  <c r="FX16"/>
  <c r="GN16"/>
  <c r="E14"/>
  <c r="Q14" s="1"/>
  <c r="T14"/>
  <c r="AB14"/>
  <c r="AJ14"/>
  <c r="AR14"/>
  <c r="AZ14"/>
  <c r="BH14"/>
  <c r="BP14"/>
  <c r="BX14"/>
  <c r="CF14"/>
  <c r="CN14"/>
  <c r="CV14"/>
  <c r="DD14"/>
  <c r="DL14"/>
  <c r="DT14"/>
  <c r="EB14"/>
  <c r="EJ14"/>
  <c r="ER14"/>
  <c r="EZ14"/>
  <c r="FH14"/>
  <c r="FP14"/>
  <c r="FX14"/>
  <c r="GF14"/>
  <c r="GN14"/>
  <c r="GV14"/>
  <c r="GN7"/>
  <c r="GN17"/>
  <c r="GI7"/>
  <c r="GI17"/>
  <c r="GE7"/>
  <c r="GE8"/>
  <c r="GE19"/>
  <c r="GC7"/>
  <c r="GC8"/>
  <c r="GC17"/>
  <c r="FR7"/>
  <c r="FR8"/>
  <c r="FK7"/>
  <c r="FK17"/>
  <c r="EZ7"/>
  <c r="EZ8"/>
  <c r="EZ17"/>
  <c r="EV7"/>
  <c r="EV8"/>
  <c r="ET7"/>
  <c r="ET8"/>
  <c r="ET19"/>
  <c r="EO7"/>
  <c r="EO17"/>
  <c r="EO19"/>
  <c r="EB7"/>
  <c r="EB8"/>
  <c r="EB17"/>
  <c r="DZ7"/>
  <c r="DZ8"/>
  <c r="DW7"/>
  <c r="DW17"/>
  <c r="DS7"/>
  <c r="DS19"/>
  <c r="DQ7"/>
  <c r="DQ17"/>
  <c r="DH7"/>
  <c r="DH8"/>
  <c r="DF7"/>
  <c r="DF8"/>
  <c r="DB7"/>
  <c r="DB8"/>
  <c r="CX7"/>
  <c r="CX8"/>
  <c r="CX19"/>
  <c r="CS7"/>
  <c r="CS17"/>
  <c r="CS19"/>
  <c r="CQ7"/>
  <c r="CQ17"/>
  <c r="CO7"/>
  <c r="CO19"/>
  <c r="CB7"/>
  <c r="CB8"/>
  <c r="BZ7"/>
  <c r="BZ8"/>
  <c r="BU7"/>
  <c r="BU17"/>
  <c r="BU19"/>
  <c r="BS7"/>
  <c r="BS17"/>
  <c r="BQ7"/>
  <c r="BQ19"/>
  <c r="BH7"/>
  <c r="BH8"/>
  <c r="BH17"/>
  <c r="BF7"/>
  <c r="BF8"/>
  <c r="BB7"/>
  <c r="BB8"/>
  <c r="AW7"/>
  <c r="AW17"/>
  <c r="AW19"/>
  <c r="AK8"/>
  <c r="AK7"/>
  <c r="AK19"/>
  <c r="AG8"/>
  <c r="AG17"/>
  <c r="AG19"/>
  <c r="AC8"/>
  <c r="AC7"/>
  <c r="AC19"/>
  <c r="Y8"/>
  <c r="Y17"/>
  <c r="Y19"/>
  <c r="W7"/>
  <c r="W8"/>
  <c r="W17"/>
  <c r="O8"/>
  <c r="O16" s="1"/>
  <c r="EH21" i="6"/>
  <c r="EH23"/>
  <c r="GJ18"/>
  <c r="GK24" s="1"/>
  <c r="GK20"/>
  <c r="GK21"/>
  <c r="GK22"/>
  <c r="FY13"/>
  <c r="FY18"/>
  <c r="FZ22"/>
  <c r="FP18"/>
  <c r="FQ20"/>
  <c r="FQ23"/>
  <c r="FN18"/>
  <c r="FO22"/>
  <c r="FI18"/>
  <c r="FJ22"/>
  <c r="FE13"/>
  <c r="FE18"/>
  <c r="FF23" s="1"/>
  <c r="EV18"/>
  <c r="EW23" s="1"/>
  <c r="EW20"/>
  <c r="EW22"/>
  <c r="ER18"/>
  <c r="ES21" s="1"/>
  <c r="ER13"/>
  <c r="ES20"/>
  <c r="ES23"/>
  <c r="EO21"/>
  <c r="EO23"/>
  <c r="EK13"/>
  <c r="EL22"/>
  <c r="EB18"/>
  <c r="EC21" s="1"/>
  <c r="EB13"/>
  <c r="EC20"/>
  <c r="DX18"/>
  <c r="DY24" s="1"/>
  <c r="DY20"/>
  <c r="DY21"/>
  <c r="DY22"/>
  <c r="DM13"/>
  <c r="DM18"/>
  <c r="DN22"/>
  <c r="CZ18"/>
  <c r="DA20"/>
  <c r="DA22"/>
  <c r="CX18"/>
  <c r="CY23" s="1"/>
  <c r="CV18"/>
  <c r="CW21" s="1"/>
  <c r="CV13"/>
  <c r="CW20"/>
  <c r="CC21"/>
  <c r="CC23"/>
  <c r="AW21"/>
  <c r="AW23"/>
  <c r="AH18"/>
  <c r="AI24" s="1"/>
  <c r="AG21"/>
  <c r="AG24"/>
  <c r="Q21"/>
  <c r="Q23"/>
  <c r="AQ7" i="9"/>
  <c r="A34" i="8"/>
  <c r="A39"/>
  <c r="A29" i="9" s="1"/>
  <c r="A58" i="8"/>
  <c r="A48" i="9" s="1"/>
  <c r="A67" i="8"/>
  <c r="A57" i="9" s="1"/>
  <c r="A75" i="8"/>
  <c r="A65" i="9" s="1"/>
  <c r="A78" i="8"/>
  <c r="A68" i="9" s="1"/>
  <c r="A84" i="8"/>
  <c r="A74" i="9" s="1"/>
  <c r="A90" i="8"/>
  <c r="A80" i="9" s="1"/>
  <c r="A94" i="8"/>
  <c r="A84" i="9" s="1"/>
  <c r="A99" i="8"/>
  <c r="A89" i="9" s="1"/>
  <c r="A111" i="8"/>
  <c r="A101" i="9" s="1"/>
  <c r="A114" i="8"/>
  <c r="A104" i="9" s="1"/>
  <c r="A119" i="8"/>
  <c r="A109" i="9" s="1"/>
  <c r="A129" i="8"/>
  <c r="A119" i="9" s="1"/>
  <c r="A133" i="8"/>
  <c r="A123" i="9" s="1"/>
  <c r="A136" i="8"/>
  <c r="A126" i="9" s="1"/>
  <c r="A145" i="8"/>
  <c r="A135" i="9" s="1"/>
  <c r="A153" i="8"/>
  <c r="A143" i="9" s="1"/>
  <c r="A155" i="8"/>
  <c r="A145" i="9" s="1"/>
  <c r="A162" i="8"/>
  <c r="A152" i="9" s="1"/>
  <c r="A167" i="8"/>
  <c r="A157" i="9" s="1"/>
  <c r="A173" i="8"/>
  <c r="A163" i="9" s="1"/>
  <c r="A185" i="8"/>
  <c r="A175" i="9" s="1"/>
  <c r="A191" i="8"/>
  <c r="A181" i="9" s="1"/>
  <c r="A194" i="8"/>
  <c r="A184" i="9" s="1"/>
  <c r="A201" i="8"/>
  <c r="A191" i="9" s="1"/>
  <c r="A205" i="8"/>
  <c r="A195" i="9" s="1"/>
  <c r="A208" i="8"/>
  <c r="A198" i="9" s="1"/>
  <c r="A213" i="8"/>
  <c r="A203" i="9" s="1"/>
  <c r="A216" i="8"/>
  <c r="A206" i="9" s="1"/>
  <c r="A225" i="8"/>
  <c r="A215" i="9" s="1"/>
  <c r="B77" i="12"/>
  <c r="B103"/>
  <c r="B155"/>
  <c r="B168"/>
  <c r="B76"/>
  <c r="B128"/>
  <c r="B75"/>
  <c r="B114"/>
  <c r="B140"/>
  <c r="B166"/>
  <c r="B179"/>
  <c r="GI23" i="6"/>
  <c r="DW23"/>
  <c r="GT21"/>
  <c r="GT23"/>
  <c r="FN21"/>
  <c r="FN23"/>
  <c r="GV18"/>
  <c r="GW20"/>
  <c r="GW23"/>
  <c r="GT18"/>
  <c r="GU22"/>
  <c r="GK18"/>
  <c r="GB18"/>
  <c r="GC20"/>
  <c r="GC22"/>
  <c r="FX18"/>
  <c r="FX13"/>
  <c r="FY20"/>
  <c r="FY23"/>
  <c r="FU21"/>
  <c r="FU23"/>
  <c r="FQ13"/>
  <c r="FR21"/>
  <c r="FR22"/>
  <c r="FH18"/>
  <c r="FH13"/>
  <c r="FI20"/>
  <c r="FD18"/>
  <c r="FE20"/>
  <c r="FE21"/>
  <c r="FE22"/>
  <c r="ES13"/>
  <c r="ES18"/>
  <c r="ET22"/>
  <c r="EJ18"/>
  <c r="EK20"/>
  <c r="EK23"/>
  <c r="EH18"/>
  <c r="EI22"/>
  <c r="EC18"/>
  <c r="ED22"/>
  <c r="DY13"/>
  <c r="DY18"/>
  <c r="DZ23" s="1"/>
  <c r="DP18"/>
  <c r="DQ23" s="1"/>
  <c r="DQ20"/>
  <c r="DQ22"/>
  <c r="DL18"/>
  <c r="DM21" s="1"/>
  <c r="DL13"/>
  <c r="DM20"/>
  <c r="DI21"/>
  <c r="DI23"/>
  <c r="DA13"/>
  <c r="DB21"/>
  <c r="DB23"/>
  <c r="CW13"/>
  <c r="CW18"/>
  <c r="CX22"/>
  <c r="CL18"/>
  <c r="CM23" s="1"/>
  <c r="CM22"/>
  <c r="CG21"/>
  <c r="CG23"/>
  <c r="BF18"/>
  <c r="BG23" s="1"/>
  <c r="BA21"/>
  <c r="BA23"/>
  <c r="Z18"/>
  <c r="AA23" s="1"/>
  <c r="Y23"/>
  <c r="Y24"/>
  <c r="U21"/>
  <c r="U23"/>
  <c r="U24"/>
  <c r="B84" i="12"/>
  <c r="B136"/>
  <c r="B149"/>
  <c r="B80"/>
  <c r="B106"/>
  <c r="B171"/>
  <c r="GI51" i="6"/>
  <c r="GG51"/>
  <c r="EX51"/>
  <c r="EU51"/>
  <c r="EM51"/>
  <c r="EH51"/>
  <c r="DW51"/>
  <c r="DU51"/>
  <c r="DB51"/>
  <c r="CQ51"/>
  <c r="CO51"/>
  <c r="CA51"/>
  <c r="BY51"/>
  <c r="BK51"/>
  <c r="BI51"/>
  <c r="AU51"/>
  <c r="AS51"/>
  <c r="AE51"/>
  <c r="AC51"/>
  <c r="O51"/>
  <c r="M51"/>
  <c r="FM50"/>
  <c r="EX50"/>
  <c r="CS50"/>
  <c r="CH50"/>
  <c r="BY50"/>
  <c r="BM50"/>
  <c r="BB50"/>
  <c r="AS50"/>
  <c r="AG50"/>
  <c r="V50"/>
  <c r="M50"/>
  <c r="GG31"/>
  <c r="EX31"/>
  <c r="EM31"/>
  <c r="EH31"/>
  <c r="DU31"/>
  <c r="DB31"/>
  <c r="CQ31"/>
  <c r="CO31"/>
  <c r="CA31"/>
  <c r="BR31"/>
  <c r="BM31"/>
  <c r="BI31"/>
  <c r="AU31"/>
  <c r="AL31"/>
  <c r="AG31"/>
  <c r="AC31"/>
  <c r="O31"/>
  <c r="GG30"/>
  <c r="FM30"/>
  <c r="DU30"/>
  <c r="CO30"/>
  <c r="BY30"/>
  <c r="BI30"/>
  <c r="AS30"/>
  <c r="AC30"/>
  <c r="M30"/>
  <c r="EW24"/>
  <c r="EH24"/>
  <c r="CU24"/>
  <c r="CS24"/>
  <c r="CO24"/>
  <c r="CA24"/>
  <c r="BO24"/>
  <c r="BM24"/>
  <c r="S24"/>
  <c r="Q24"/>
  <c r="DY23"/>
  <c r="DA23"/>
  <c r="BM23"/>
  <c r="AC23"/>
  <c r="O23"/>
  <c r="FF22"/>
  <c r="EU22"/>
  <c r="CW22"/>
  <c r="FQ21"/>
  <c r="EW21"/>
  <c r="FZ20"/>
  <c r="FJ20"/>
  <c r="EL20"/>
  <c r="DN20"/>
  <c r="GC18"/>
  <c r="GD21" s="1"/>
  <c r="FJ21"/>
  <c r="EK18"/>
  <c r="DZ18"/>
  <c r="DQ18"/>
  <c r="DR21" s="1"/>
  <c r="GC13"/>
  <c r="FP13"/>
  <c r="FI13"/>
  <c r="DQ13"/>
  <c r="CZ13"/>
  <c r="FC23"/>
  <c r="EX21"/>
  <c r="A218" i="8"/>
  <c r="A208" i="9" s="1"/>
  <c r="A210" i="8"/>
  <c r="A200" i="9" s="1"/>
  <c r="E204" i="8"/>
  <c r="AV204" s="1"/>
  <c r="A192"/>
  <c r="A182" i="9" s="1"/>
  <c r="A183" i="8"/>
  <c r="A173" i="9" s="1"/>
  <c r="A163" i="8"/>
  <c r="A153" i="9" s="1"/>
  <c r="A154" i="8"/>
  <c r="A144" i="9" s="1"/>
  <c r="A139" i="8"/>
  <c r="A129" i="9" s="1"/>
  <c r="A131" i="8"/>
  <c r="A121" i="9" s="1"/>
  <c r="A117" i="8"/>
  <c r="A107" i="9" s="1"/>
  <c r="A107" i="8"/>
  <c r="A97" i="9" s="1"/>
  <c r="A92" i="8"/>
  <c r="A82" i="9" s="1"/>
  <c r="A83" i="8"/>
  <c r="A73" i="9" s="1"/>
  <c r="E73" i="8"/>
  <c r="BL73" s="1"/>
  <c r="E57"/>
  <c r="AV57" s="1"/>
  <c r="A51"/>
  <c r="A41" i="9" s="1"/>
  <c r="A43" i="8"/>
  <c r="A33" i="9" s="1"/>
  <c r="A41" i="8"/>
  <c r="A31" i="9" s="1"/>
  <c r="B127" i="12"/>
  <c r="B116"/>
  <c r="W7" i="9"/>
  <c r="B141" i="12"/>
  <c r="B102"/>
  <c r="B88"/>
  <c r="BP200" i="8"/>
  <c r="E9" i="5"/>
  <c r="Q9" s="1"/>
  <c r="S7" i="9"/>
  <c r="D76" i="12"/>
  <c r="D77"/>
  <c r="D78"/>
  <c r="CT72" i="9"/>
  <c r="CH72"/>
  <c r="CP72"/>
  <c r="CL72"/>
  <c r="BV72"/>
  <c r="DB72"/>
  <c r="CD72"/>
  <c r="CX72"/>
  <c r="BR72"/>
  <c r="BJ72"/>
  <c r="BN72"/>
  <c r="DB40"/>
  <c r="CP40"/>
  <c r="CL40"/>
  <c r="BV40"/>
  <c r="BJ40"/>
  <c r="CT40"/>
  <c r="CH40"/>
  <c r="CD40"/>
  <c r="CX40"/>
  <c r="BR40"/>
  <c r="BN40"/>
  <c r="BZ40"/>
  <c r="D28" i="12"/>
  <c r="D75"/>
  <c r="BZ72" i="9"/>
  <c r="BP120" i="8"/>
  <c r="I30" i="6"/>
  <c r="I24"/>
  <c r="B97" i="8"/>
  <c r="B69"/>
  <c r="E6" i="12"/>
  <c r="E4"/>
  <c r="E8"/>
  <c r="E11"/>
  <c r="E15"/>
  <c r="E12"/>
  <c r="E18"/>
  <c r="E17"/>
  <c r="E21"/>
  <c r="E20"/>
  <c r="E61"/>
  <c r="E54"/>
  <c r="E62"/>
  <c r="E80"/>
  <c r="E63"/>
  <c r="E82"/>
  <c r="E139"/>
  <c r="E176"/>
  <c r="E149"/>
  <c r="E175"/>
  <c r="E170"/>
  <c r="E147"/>
  <c r="E173"/>
  <c r="E56"/>
  <c r="E7"/>
  <c r="E9"/>
  <c r="E5"/>
  <c r="E23" s="1"/>
  <c r="E13"/>
  <c r="E10"/>
  <c r="E16"/>
  <c r="E14"/>
  <c r="E19"/>
  <c r="E27"/>
  <c r="E22"/>
  <c r="E33"/>
  <c r="E60"/>
  <c r="E64"/>
  <c r="E65"/>
  <c r="E74"/>
  <c r="E84"/>
  <c r="E120"/>
  <c r="E122"/>
  <c r="E124"/>
  <c r="E172"/>
  <c r="E145"/>
  <c r="E171"/>
  <c r="E174"/>
  <c r="E165"/>
  <c r="E72"/>
  <c r="E55"/>
  <c r="E116"/>
  <c r="B48" i="9"/>
  <c r="G58" i="8"/>
  <c r="G42"/>
  <c r="AN37"/>
  <c r="B27" i="9"/>
  <c r="B216"/>
  <c r="G226" i="8"/>
  <c r="AJ210"/>
  <c r="B184" i="9"/>
  <c r="G194" i="8"/>
  <c r="AJ178"/>
  <c r="B152" i="9"/>
  <c r="G162" i="8"/>
  <c r="AJ146"/>
  <c r="B120" i="9"/>
  <c r="G130" i="8"/>
  <c r="AJ114"/>
  <c r="B88" i="9"/>
  <c r="G98" i="8"/>
  <c r="AJ82"/>
  <c r="B56" i="9"/>
  <c r="G66" i="8"/>
  <c r="AJ50"/>
  <c r="AN230"/>
  <c r="B212" i="9"/>
  <c r="AM222" i="8"/>
  <c r="G214"/>
  <c r="AJ206"/>
  <c r="AN198"/>
  <c r="B180" i="9"/>
  <c r="AM190" i="8"/>
  <c r="G182"/>
  <c r="AJ174"/>
  <c r="AN166"/>
  <c r="B148" i="9"/>
  <c r="AM158" i="8"/>
  <c r="G150"/>
  <c r="AJ142"/>
  <c r="AN134"/>
  <c r="B116" i="9"/>
  <c r="AM126" i="8"/>
  <c r="G118"/>
  <c r="AJ110"/>
  <c r="AN102"/>
  <c r="B84" i="9"/>
  <c r="AM94" i="8"/>
  <c r="G86"/>
  <c r="AJ78"/>
  <c r="AN70"/>
  <c r="B52" i="9"/>
  <c r="AM62" i="8"/>
  <c r="G54"/>
  <c r="AJ46"/>
  <c r="G38"/>
  <c r="AN41"/>
  <c r="AM41"/>
  <c r="C156"/>
  <c r="C121"/>
  <c r="C59"/>
  <c r="E228"/>
  <c r="AV228" s="1"/>
  <c r="E218"/>
  <c r="BL218" s="1"/>
  <c r="E214"/>
  <c r="AR214" s="1"/>
  <c r="E210"/>
  <c r="BD210" s="1"/>
  <c r="E178"/>
  <c r="AR178" s="1"/>
  <c r="E170"/>
  <c r="BP170" s="1"/>
  <c r="E149"/>
  <c r="BP149" s="1"/>
  <c r="E134"/>
  <c r="BP134" s="1"/>
  <c r="E119"/>
  <c r="AV119" s="1"/>
  <c r="E118"/>
  <c r="BP118" s="1"/>
  <c r="E116"/>
  <c r="BL116" s="1"/>
  <c r="E107"/>
  <c r="E97" i="9" s="1"/>
  <c r="E101" i="8"/>
  <c r="AR101" s="1"/>
  <c r="E94"/>
  <c r="BP94" s="1"/>
  <c r="E92"/>
  <c r="BL92" s="1"/>
  <c r="AV134"/>
  <c r="AV92"/>
  <c r="BL134"/>
  <c r="O188"/>
  <c r="O204"/>
  <c r="AZ212"/>
  <c r="O220"/>
  <c r="AE86"/>
  <c r="AE188"/>
  <c r="BP88"/>
  <c r="DB77" i="9"/>
  <c r="DB181"/>
  <c r="AA228" i="8"/>
  <c r="BL212"/>
  <c r="AA212"/>
  <c r="AA196"/>
  <c r="BL184"/>
  <c r="AA184"/>
  <c r="AA176"/>
  <c r="BL176"/>
  <c r="AA160"/>
  <c r="BL160"/>
  <c r="AA140"/>
  <c r="BL140"/>
  <c r="AA132"/>
  <c r="BL132"/>
  <c r="AA116"/>
  <c r="AA104"/>
  <c r="BL104"/>
  <c r="AA92"/>
  <c r="BL75"/>
  <c r="AA75"/>
  <c r="AA73"/>
  <c r="BL59"/>
  <c r="AA59"/>
  <c r="AA57"/>
  <c r="AA48"/>
  <c r="BL48"/>
  <c r="AQ77" i="9"/>
  <c r="CP77"/>
  <c r="AM77"/>
  <c r="CL77"/>
  <c r="AA65"/>
  <c r="O77"/>
  <c r="O181"/>
  <c r="BN205"/>
  <c r="K87" i="8"/>
  <c r="AR50"/>
  <c r="AR70"/>
  <c r="AR90"/>
  <c r="AR110"/>
  <c r="K178"/>
  <c r="K214"/>
  <c r="K105"/>
  <c r="AR117"/>
  <c r="AR137"/>
  <c r="K157"/>
  <c r="K185"/>
  <c r="AR60"/>
  <c r="AR68"/>
  <c r="AR76"/>
  <c r="AR84"/>
  <c r="AR112"/>
  <c r="AR168"/>
  <c r="AR192"/>
  <c r="AR208"/>
  <c r="AR224"/>
  <c r="W133" i="9"/>
  <c r="BV181"/>
  <c r="W205"/>
  <c r="BD46" i="8"/>
  <c r="BD62"/>
  <c r="BD78"/>
  <c r="BD86"/>
  <c r="BD102"/>
  <c r="S134"/>
  <c r="S182"/>
  <c r="S218"/>
  <c r="AE59"/>
  <c r="AE75"/>
  <c r="S132"/>
  <c r="BD196"/>
  <c r="AE113"/>
  <c r="BD75"/>
  <c r="AE46"/>
  <c r="AE78"/>
  <c r="AE102"/>
  <c r="AE128"/>
  <c r="AE220"/>
  <c r="BP136"/>
  <c r="AR139"/>
  <c r="K139"/>
  <c r="K119"/>
  <c r="AE218"/>
  <c r="AE212"/>
  <c r="BP212"/>
  <c r="AE204"/>
  <c r="AE196"/>
  <c r="AE184"/>
  <c r="BP184"/>
  <c r="AE182"/>
  <c r="BP182"/>
  <c r="AE170"/>
  <c r="AE160"/>
  <c r="BP160"/>
  <c r="AE158"/>
  <c r="BP158"/>
  <c r="BP144"/>
  <c r="AE144"/>
  <c r="AE140"/>
  <c r="BP140"/>
  <c r="AE132"/>
  <c r="BP132"/>
  <c r="AE116"/>
  <c r="BP106"/>
  <c r="AE106"/>
  <c r="AE94"/>
  <c r="AE92"/>
  <c r="BP82"/>
  <c r="AE82"/>
  <c r="AE73"/>
  <c r="BP66"/>
  <c r="AE66"/>
  <c r="AE57"/>
  <c r="BP54"/>
  <c r="AE54"/>
  <c r="AE52"/>
  <c r="BP52"/>
  <c r="S220"/>
  <c r="BD220"/>
  <c r="S204"/>
  <c r="S191"/>
  <c r="BD191"/>
  <c r="S188"/>
  <c r="BD188"/>
  <c r="BD160"/>
  <c r="S160"/>
  <c r="BD144"/>
  <c r="S144"/>
  <c r="BD136"/>
  <c r="S136"/>
  <c r="BD128"/>
  <c r="S128"/>
  <c r="S116"/>
  <c r="BD104"/>
  <c r="S104"/>
  <c r="S88"/>
  <c r="BD88"/>
  <c r="S71"/>
  <c r="BD71"/>
  <c r="BD52"/>
  <c r="S52"/>
  <c r="BC135" i="9"/>
  <c r="DB135"/>
  <c r="BC129"/>
  <c r="DB129"/>
  <c r="BC127"/>
  <c r="DB127"/>
  <c r="BC125"/>
  <c r="DB125"/>
  <c r="AU135"/>
  <c r="CT135"/>
  <c r="AU127"/>
  <c r="CT127"/>
  <c r="AQ151"/>
  <c r="CP151"/>
  <c r="AM151"/>
  <c r="CL151"/>
  <c r="AE151"/>
  <c r="CD151"/>
  <c r="BC95"/>
  <c r="DB95"/>
  <c r="AU95"/>
  <c r="CT95"/>
  <c r="AI147"/>
  <c r="AM103"/>
  <c r="CL103"/>
  <c r="AE175"/>
  <c r="CD175"/>
  <c r="AE107"/>
  <c r="CD107"/>
  <c r="B220"/>
  <c r="AJ230" i="8"/>
  <c r="AN222"/>
  <c r="B204" i="9"/>
  <c r="AJ214" i="8"/>
  <c r="AN206"/>
  <c r="B188" i="9"/>
  <c r="AJ198" i="8"/>
  <c r="AN190"/>
  <c r="B172" i="9"/>
  <c r="AJ182" i="8"/>
  <c r="AN174"/>
  <c r="B156" i="9"/>
  <c r="AJ166" i="8"/>
  <c r="AN158"/>
  <c r="B140" i="9"/>
  <c r="AJ150" i="8"/>
  <c r="AN142"/>
  <c r="B124" i="9"/>
  <c r="AJ134" i="8"/>
  <c r="AN126"/>
  <c r="B108" i="9"/>
  <c r="AJ118" i="8"/>
  <c r="AN110"/>
  <c r="B92" i="9"/>
  <c r="AJ102" i="8"/>
  <c r="AN94"/>
  <c r="B76" i="9"/>
  <c r="AJ86" i="8"/>
  <c r="AN78"/>
  <c r="B60" i="9"/>
  <c r="AJ70" i="8"/>
  <c r="AN62"/>
  <c r="B44" i="9"/>
  <c r="AJ54" i="8"/>
  <c r="AN46"/>
  <c r="AN38"/>
  <c r="B28" i="9"/>
  <c r="G41" i="8"/>
  <c r="B83" i="9"/>
  <c r="J50" i="6"/>
  <c r="CH127" i="9"/>
  <c r="CH125"/>
  <c r="CT205"/>
  <c r="DB205"/>
  <c r="CT129"/>
  <c r="CP175"/>
  <c r="CH135"/>
  <c r="CH95"/>
  <c r="CT181"/>
  <c r="E230" i="8"/>
  <c r="E226"/>
  <c r="E222"/>
  <c r="E207"/>
  <c r="E202"/>
  <c r="E198"/>
  <c r="E194"/>
  <c r="E190"/>
  <c r="E187"/>
  <c r="E183"/>
  <c r="E180"/>
  <c r="E174"/>
  <c r="E172"/>
  <c r="E164"/>
  <c r="E154"/>
  <c r="E141"/>
  <c r="E138"/>
  <c r="E130"/>
  <c r="E126"/>
  <c r="E111"/>
  <c r="E109"/>
  <c r="E89"/>
  <c r="E79" i="9" s="1"/>
  <c r="AZ180" i="8"/>
  <c r="I31" i="6"/>
  <c r="I23"/>
  <c r="C169" i="8"/>
  <c r="B129"/>
  <c r="C84"/>
  <c r="CD49" i="9"/>
  <c r="DB49"/>
  <c r="CX49"/>
  <c r="CP49"/>
  <c r="CL49"/>
  <c r="CT49"/>
  <c r="CD65"/>
  <c r="DB65"/>
  <c r="CX65"/>
  <c r="CH65"/>
  <c r="CP65"/>
  <c r="CL65"/>
  <c r="DB64"/>
  <c r="CT64"/>
  <c r="CH64"/>
  <c r="CP64"/>
  <c r="CD64"/>
  <c r="DB133"/>
  <c r="CX133"/>
  <c r="CT133"/>
  <c r="CL133"/>
  <c r="CH133"/>
  <c r="CD133"/>
  <c r="CP133"/>
  <c r="E231" i="8"/>
  <c r="E229"/>
  <c r="E219" i="9" s="1"/>
  <c r="E227" i="8"/>
  <c r="E221"/>
  <c r="E211" i="9" s="1"/>
  <c r="E219" i="8"/>
  <c r="E213"/>
  <c r="E203" i="9" s="1"/>
  <c r="E211" i="8"/>
  <c r="E206"/>
  <c r="E203"/>
  <c r="E199"/>
  <c r="E197"/>
  <c r="E187" i="9" s="1"/>
  <c r="E195" i="8"/>
  <c r="E189"/>
  <c r="E179" i="9" s="1"/>
  <c r="E186" i="8"/>
  <c r="E181"/>
  <c r="E171" i="9" s="1"/>
  <c r="E179" i="8"/>
  <c r="E175"/>
  <c r="E171"/>
  <c r="E161" i="9" s="1"/>
  <c r="E167" i="8"/>
  <c r="E166"/>
  <c r="E163"/>
  <c r="E162"/>
  <c r="E159"/>
  <c r="E156"/>
  <c r="E155"/>
  <c r="E151"/>
  <c r="E150"/>
  <c r="E148"/>
  <c r="E146"/>
  <c r="E142"/>
  <c r="E133"/>
  <c r="E127"/>
  <c r="E125"/>
  <c r="E124"/>
  <c r="E122"/>
  <c r="E115"/>
  <c r="E105" i="9" s="1"/>
  <c r="E108" i="8"/>
  <c r="E103"/>
  <c r="E100"/>
  <c r="E99"/>
  <c r="E89" i="9" s="1"/>
  <c r="E97" i="8"/>
  <c r="E93"/>
  <c r="E56"/>
  <c r="A24" i="9"/>
  <c r="B218"/>
  <c r="AN220" i="8"/>
  <c r="AJ220"/>
  <c r="B202" i="9"/>
  <c r="AN204" i="8"/>
  <c r="AJ204"/>
  <c r="B186" i="9"/>
  <c r="AN188" i="8"/>
  <c r="AJ188"/>
  <c r="B170" i="9"/>
  <c r="AN172" i="8"/>
  <c r="AJ172"/>
  <c r="B154" i="9"/>
  <c r="AN156" i="8"/>
  <c r="AJ156"/>
  <c r="AJ148"/>
  <c r="B130" i="9"/>
  <c r="AN132" i="8"/>
  <c r="AM132"/>
  <c r="G124"/>
  <c r="AJ116"/>
  <c r="B98" i="9"/>
  <c r="AN100" i="8"/>
  <c r="AM100"/>
  <c r="G92"/>
  <c r="AJ84"/>
  <c r="B66" i="9"/>
  <c r="AN68" i="8"/>
  <c r="AM68"/>
  <c r="G60"/>
  <c r="AJ52"/>
  <c r="AN44"/>
  <c r="B26" i="9"/>
  <c r="AJ36" i="8"/>
  <c r="AJ39"/>
  <c r="AB232"/>
  <c r="B222" i="9"/>
  <c r="H232" i="8"/>
  <c r="D232"/>
  <c r="AM232"/>
  <c r="F232"/>
  <c r="AN224"/>
  <c r="B206" i="9"/>
  <c r="G208" i="8"/>
  <c r="AJ200"/>
  <c r="AM200"/>
  <c r="AN192"/>
  <c r="B174" i="9"/>
  <c r="G176" i="8"/>
  <c r="AJ168"/>
  <c r="AM168"/>
  <c r="AN160"/>
  <c r="B142" i="9"/>
  <c r="G144" i="8"/>
  <c r="AJ136"/>
  <c r="AM136"/>
  <c r="AN128"/>
  <c r="B110" i="9"/>
  <c r="G112" i="8"/>
  <c r="AJ104"/>
  <c r="AM104"/>
  <c r="AN96"/>
  <c r="B78" i="9"/>
  <c r="G80" i="8"/>
  <c r="AJ72"/>
  <c r="AM72"/>
  <c r="AN64"/>
  <c r="B46" i="9"/>
  <c r="G48" i="8"/>
  <c r="B30" i="9"/>
  <c r="AJ40" i="8"/>
  <c r="AJ43"/>
  <c r="A226"/>
  <c r="A216" i="9" s="1"/>
  <c r="A224" i="8"/>
  <c r="A214" i="9" s="1"/>
  <c r="A223" i="8"/>
  <c r="A213" i="9" s="1"/>
  <c r="A221" i="8"/>
  <c r="A211" i="9" s="1"/>
  <c r="A217" i="8"/>
  <c r="A207" i="9" s="1"/>
  <c r="A209" i="8"/>
  <c r="A199" i="9" s="1"/>
  <c r="A202" i="8"/>
  <c r="A192" i="9" s="1"/>
  <c r="A200" i="8"/>
  <c r="A190" i="9" s="1"/>
  <c r="A197" i="8"/>
  <c r="A187" i="9" s="1"/>
  <c r="A193" i="8"/>
  <c r="A183" i="9" s="1"/>
  <c r="A186" i="8"/>
  <c r="A176" i="9" s="1"/>
  <c r="C183" i="8"/>
  <c r="A179"/>
  <c r="A169" i="9" s="1"/>
  <c r="A178" i="8"/>
  <c r="A168" i="9" s="1"/>
  <c r="A176" i="8"/>
  <c r="A166" i="9" s="1"/>
  <c r="A175" i="8"/>
  <c r="A165" i="9" s="1"/>
  <c r="A171" i="8"/>
  <c r="A161" i="9" s="1"/>
  <c r="A170" i="8"/>
  <c r="A160" i="9" s="1"/>
  <c r="A165" i="8"/>
  <c r="A155" i="9" s="1"/>
  <c r="A161" i="8"/>
  <c r="A151" i="9" s="1"/>
  <c r="A159" i="8"/>
  <c r="A149" i="9" s="1"/>
  <c r="A152" i="8"/>
  <c r="A142" i="9" s="1"/>
  <c r="C150" i="8"/>
  <c r="A149"/>
  <c r="A139" i="9" s="1"/>
  <c r="A144" i="8"/>
  <c r="A134" i="9" s="1"/>
  <c r="A143" i="8"/>
  <c r="A133" i="9" s="1"/>
  <c r="A141" i="8"/>
  <c r="A131" i="9" s="1"/>
  <c r="A137" i="8"/>
  <c r="A127" i="9" s="1"/>
  <c r="A128" i="8"/>
  <c r="A118" i="9" s="1"/>
  <c r="A125" i="8"/>
  <c r="A115" i="9" s="1"/>
  <c r="A123" i="8"/>
  <c r="A113" i="9" s="1"/>
  <c r="A115" i="8"/>
  <c r="A105" i="9" s="1"/>
  <c r="C108" i="8"/>
  <c r="B107"/>
  <c r="AM107" s="1"/>
  <c r="A106"/>
  <c r="A96" i="9" s="1"/>
  <c r="A105" i="8"/>
  <c r="A95" i="9" s="1"/>
  <c r="A103" i="8"/>
  <c r="A93" i="9" s="1"/>
  <c r="A97" i="8"/>
  <c r="A87" i="9" s="1"/>
  <c r="C93" i="8"/>
  <c r="C90"/>
  <c r="C89"/>
  <c r="A88"/>
  <c r="A78" i="9" s="1"/>
  <c r="A86" i="8"/>
  <c r="A76" i="9" s="1"/>
  <c r="B81" i="8"/>
  <c r="G81" s="1"/>
  <c r="A81"/>
  <c r="A71" i="9" s="1"/>
  <c r="A80" i="8"/>
  <c r="A70" i="9" s="1"/>
  <c r="C73" i="8"/>
  <c r="A73"/>
  <c r="A63" i="9" s="1"/>
  <c r="A71" i="8"/>
  <c r="A61" i="9" s="1"/>
  <c r="C65" i="8"/>
  <c r="A65"/>
  <c r="A55" i="9" s="1"/>
  <c r="A64" i="8"/>
  <c r="A54" i="9" s="1"/>
  <c r="A61" i="8"/>
  <c r="A51" i="9" s="1"/>
  <c r="A57" i="8"/>
  <c r="A47" i="9" s="1"/>
  <c r="A55" i="8"/>
  <c r="A45" i="9" s="1"/>
  <c r="B51" i="8"/>
  <c r="G51" s="1"/>
  <c r="C49"/>
  <c r="A49"/>
  <c r="A39" i="9" s="1"/>
  <c r="A48" i="8"/>
  <c r="A38" i="9" s="1"/>
  <c r="A46" i="8"/>
  <c r="A36" i="9" s="1"/>
  <c r="A42" i="8"/>
  <c r="A32" i="9" s="1"/>
  <c r="A36" i="8"/>
  <c r="B119" i="9"/>
  <c r="G107" i="8"/>
  <c r="B43" i="9"/>
  <c r="G53" i="8"/>
  <c r="B34"/>
  <c r="C37"/>
  <c r="C39"/>
  <c r="C43"/>
  <c r="B45"/>
  <c r="C48"/>
  <c r="C52"/>
  <c r="C53"/>
  <c r="B55"/>
  <c r="C56"/>
  <c r="C60"/>
  <c r="C64"/>
  <c r="B67"/>
  <c r="C68"/>
  <c r="C70"/>
  <c r="C74"/>
  <c r="B79"/>
  <c r="C79"/>
  <c r="C87"/>
  <c r="C92"/>
  <c r="B95"/>
  <c r="B99"/>
  <c r="C100"/>
  <c r="C104"/>
  <c r="C111"/>
  <c r="B115"/>
  <c r="C126"/>
  <c r="C133"/>
  <c r="C141"/>
  <c r="C144"/>
  <c r="B153"/>
  <c r="C159"/>
  <c r="C180"/>
  <c r="C189"/>
  <c r="C192"/>
  <c r="C198"/>
  <c r="B201"/>
  <c r="C206"/>
  <c r="B209"/>
  <c r="C221"/>
  <c r="C224"/>
  <c r="C230"/>
  <c r="C228"/>
  <c r="C225"/>
  <c r="C217"/>
  <c r="C204"/>
  <c r="C196"/>
  <c r="C193"/>
  <c r="C184"/>
  <c r="B177"/>
  <c r="B169"/>
  <c r="C160"/>
  <c r="C151"/>
  <c r="C145"/>
  <c r="C127"/>
  <c r="B121"/>
  <c r="C112"/>
  <c r="C220"/>
  <c r="C212"/>
  <c r="C201"/>
  <c r="C188"/>
  <c r="C182"/>
  <c r="C173"/>
  <c r="C165"/>
  <c r="C158"/>
  <c r="B147"/>
  <c r="C140"/>
  <c r="C135"/>
  <c r="B131"/>
  <c r="B123"/>
  <c r="C117"/>
  <c r="C110"/>
  <c r="C102"/>
  <c r="B91"/>
  <c r="C88"/>
  <c r="B85"/>
  <c r="C81"/>
  <c r="C72"/>
  <c r="C69"/>
  <c r="B63"/>
  <c r="C58"/>
  <c r="C232"/>
  <c r="B225"/>
  <c r="B217"/>
  <c r="C208"/>
  <c r="C200"/>
  <c r="B193"/>
  <c r="C185"/>
  <c r="C175"/>
  <c r="B171"/>
  <c r="C164"/>
  <c r="C161"/>
  <c r="C149"/>
  <c r="C142"/>
  <c r="C134"/>
  <c r="C125"/>
  <c r="C116"/>
  <c r="C105"/>
  <c r="C94"/>
  <c r="C91"/>
  <c r="C85"/>
  <c r="C80"/>
  <c r="C76"/>
  <c r="B65"/>
  <c r="B61"/>
  <c r="B49"/>
  <c r="C35"/>
  <c r="B229"/>
  <c r="C226"/>
  <c r="B221"/>
  <c r="C218"/>
  <c r="B213"/>
  <c r="C210"/>
  <c r="B205"/>
  <c r="C202"/>
  <c r="B197"/>
  <c r="C194"/>
  <c r="B189"/>
  <c r="C186"/>
  <c r="B181"/>
  <c r="C178"/>
  <c r="B173"/>
  <c r="C170"/>
  <c r="B165"/>
  <c r="C162"/>
  <c r="G7" i="5"/>
  <c r="G19" s="1"/>
  <c r="G8"/>
  <c r="G13" s="1"/>
  <c r="C3" i="12"/>
  <c r="G7" i="6"/>
  <c r="B138" i="9"/>
  <c r="AN140" i="8"/>
  <c r="AJ140"/>
  <c r="B122" i="9"/>
  <c r="AN124" i="8"/>
  <c r="AJ124"/>
  <c r="B106" i="9"/>
  <c r="AN108" i="8"/>
  <c r="AJ108"/>
  <c r="B90" i="9"/>
  <c r="AN92" i="8"/>
  <c r="AJ92"/>
  <c r="B74" i="9"/>
  <c r="AN76" i="8"/>
  <c r="AJ76"/>
  <c r="B58" i="9"/>
  <c r="AN60" i="8"/>
  <c r="AJ60"/>
  <c r="B42" i="9"/>
  <c r="B34"/>
  <c r="G44" i="8"/>
  <c r="AN36"/>
  <c r="B29" i="9"/>
  <c r="G39" i="8"/>
  <c r="AJ232"/>
  <c r="T232"/>
  <c r="G232"/>
  <c r="AL232"/>
  <c r="W232"/>
  <c r="AN232"/>
  <c r="X232"/>
  <c r="J232"/>
  <c r="AH232"/>
  <c r="L232"/>
  <c r="AF232"/>
  <c r="AJ224"/>
  <c r="B214" i="9"/>
  <c r="G216" i="8"/>
  <c r="AJ208"/>
  <c r="B198" i="9"/>
  <c r="G200" i="8"/>
  <c r="AJ192"/>
  <c r="B182" i="9"/>
  <c r="G184" i="8"/>
  <c r="AJ176"/>
  <c r="B166" i="9"/>
  <c r="G168" i="8"/>
  <c r="AJ160"/>
  <c r="B150" i="9"/>
  <c r="G152" i="8"/>
  <c r="AJ144"/>
  <c r="B134" i="9"/>
  <c r="G136" i="8"/>
  <c r="AJ128"/>
  <c r="B118" i="9"/>
  <c r="G120" i="8"/>
  <c r="AJ112"/>
  <c r="B102" i="9"/>
  <c r="G104" i="8"/>
  <c r="AJ96"/>
  <c r="B86" i="9"/>
  <c r="G88" i="8"/>
  <c r="AJ80"/>
  <c r="B70" i="9"/>
  <c r="G72" i="8"/>
  <c r="AJ64"/>
  <c r="B54" i="9"/>
  <c r="G56" i="8"/>
  <c r="AJ48"/>
  <c r="B38" i="9"/>
  <c r="AN40" i="8"/>
  <c r="B33" i="9"/>
  <c r="G43" i="8"/>
  <c r="C216"/>
  <c r="C213"/>
  <c r="C177"/>
  <c r="C136"/>
  <c r="C103"/>
  <c r="C101"/>
  <c r="B89"/>
  <c r="B83"/>
  <c r="B77"/>
  <c r="C62"/>
  <c r="C51"/>
  <c r="C47"/>
  <c r="C44"/>
  <c r="C38"/>
  <c r="AU65" i="9"/>
  <c r="CT65"/>
  <c r="AI129"/>
  <c r="CH129"/>
  <c r="AI49"/>
  <c r="CH49"/>
  <c r="AU117"/>
  <c r="AU109"/>
  <c r="AI181"/>
  <c r="CH181"/>
  <c r="AI173"/>
  <c r="G97" i="12" l="1"/>
  <c r="G188" s="1"/>
  <c r="G93"/>
  <c r="P20" i="5"/>
  <c r="Q20"/>
  <c r="N153" i="12"/>
  <c r="N159"/>
  <c r="N154"/>
  <c r="N156"/>
  <c r="N163"/>
  <c r="N152"/>
  <c r="H81"/>
  <c r="H79"/>
  <c r="H85"/>
  <c r="H83"/>
  <c r="H155"/>
  <c r="H158"/>
  <c r="H160"/>
  <c r="H162"/>
  <c r="H154"/>
  <c r="H153"/>
  <c r="H159"/>
  <c r="H161"/>
  <c r="H163"/>
  <c r="G16" i="5"/>
  <c r="G20"/>
  <c r="G11"/>
  <c r="G10"/>
  <c r="FF21" i="6"/>
  <c r="CY24"/>
  <c r="ES24"/>
  <c r="DM23"/>
  <c r="D29" i="12"/>
  <c r="D53"/>
  <c r="D67"/>
  <c r="D36"/>
  <c r="D43"/>
  <c r="D45" s="1"/>
  <c r="D31"/>
  <c r="D170"/>
  <c r="D146"/>
  <c r="D85"/>
  <c r="D63"/>
  <c r="D62"/>
  <c r="F35"/>
  <c r="F168"/>
  <c r="F170"/>
  <c r="F162"/>
  <c r="F158"/>
  <c r="F122"/>
  <c r="F116"/>
  <c r="F85"/>
  <c r="F66"/>
  <c r="F65"/>
  <c r="F50"/>
  <c r="F56"/>
  <c r="F44"/>
  <c r="F55"/>
  <c r="F43"/>
  <c r="F45" s="1"/>
  <c r="F30"/>
  <c r="F34"/>
  <c r="F23"/>
  <c r="F25"/>
  <c r="F166"/>
  <c r="F161"/>
  <c r="F121"/>
  <c r="F117"/>
  <c r="F83"/>
  <c r="F64"/>
  <c r="F68"/>
  <c r="F70"/>
  <c r="F67"/>
  <c r="F58"/>
  <c r="F41"/>
  <c r="F57"/>
  <c r="K19" i="5"/>
  <c r="G184" i="12"/>
  <c r="H91"/>
  <c r="H87"/>
  <c r="I44"/>
  <c r="I46"/>
  <c r="I24"/>
  <c r="I66"/>
  <c r="I174"/>
  <c r="I150"/>
  <c r="I122"/>
  <c r="I63"/>
  <c r="I60"/>
  <c r="I61"/>
  <c r="J180"/>
  <c r="O19" i="5"/>
  <c r="G94" i="12"/>
  <c r="G185" s="1"/>
  <c r="H93"/>
  <c r="H97"/>
  <c r="H118"/>
  <c r="H119"/>
  <c r="H121"/>
  <c r="H123"/>
  <c r="H115"/>
  <c r="J97"/>
  <c r="J188" s="1"/>
  <c r="J93"/>
  <c r="J184" s="1"/>
  <c r="K97"/>
  <c r="K93"/>
  <c r="P11" i="5"/>
  <c r="Q11"/>
  <c r="M12"/>
  <c r="Q12"/>
  <c r="N109" i="12"/>
  <c r="N100"/>
  <c r="N107"/>
  <c r="N106"/>
  <c r="N101"/>
  <c r="N110"/>
  <c r="N188" s="1"/>
  <c r="N102"/>
  <c r="N104"/>
  <c r="N105"/>
  <c r="H178" i="9"/>
  <c r="T178"/>
  <c r="S178" s="1"/>
  <c r="F178"/>
  <c r="I178"/>
  <c r="BG178"/>
  <c r="AF178"/>
  <c r="AE178" s="1"/>
  <c r="AN178"/>
  <c r="AM178" s="1"/>
  <c r="AR178"/>
  <c r="AQ178" s="1"/>
  <c r="AB178"/>
  <c r="AA178" s="1"/>
  <c r="P178"/>
  <c r="O178" s="1"/>
  <c r="L178"/>
  <c r="BJ178" s="1"/>
  <c r="D178"/>
  <c r="G178"/>
  <c r="AZ178"/>
  <c r="AY178" s="1"/>
  <c r="AJ178"/>
  <c r="AI178" s="1"/>
  <c r="AV178"/>
  <c r="AU178" s="1"/>
  <c r="BD178"/>
  <c r="BC178" s="1"/>
  <c r="X178"/>
  <c r="W178" s="1"/>
  <c r="F156" i="12"/>
  <c r="F160"/>
  <c r="F163"/>
  <c r="F159"/>
  <c r="R15" i="5"/>
  <c r="M17"/>
  <c r="H96" i="12"/>
  <c r="G96"/>
  <c r="J96"/>
  <c r="J187" s="1"/>
  <c r="K94"/>
  <c r="J94"/>
  <c r="J185" s="1"/>
  <c r="J197" s="1"/>
  <c r="H94"/>
  <c r="G98"/>
  <c r="G189" s="1"/>
  <c r="K98"/>
  <c r="H98"/>
  <c r="H117"/>
  <c r="H45"/>
  <c r="J181"/>
  <c r="M87"/>
  <c r="M178" s="1"/>
  <c r="M92"/>
  <c r="M126"/>
  <c r="M134"/>
  <c r="M95"/>
  <c r="M186" s="1"/>
  <c r="M91"/>
  <c r="M131"/>
  <c r="M130"/>
  <c r="N134"/>
  <c r="N91"/>
  <c r="N131"/>
  <c r="N126"/>
  <c r="N130"/>
  <c r="N128"/>
  <c r="N180" s="1"/>
  <c r="AR72" i="8"/>
  <c r="AR136"/>
  <c r="N183" i="12"/>
  <c r="N184"/>
  <c r="N189"/>
  <c r="N185"/>
  <c r="R16" i="5"/>
  <c r="R19"/>
  <c r="R11"/>
  <c r="R18"/>
  <c r="R17"/>
  <c r="R10"/>
  <c r="R13"/>
  <c r="R9"/>
  <c r="R12"/>
  <c r="N178" i="12"/>
  <c r="R14" i="5"/>
  <c r="N186" i="12"/>
  <c r="N181"/>
  <c r="N187"/>
  <c r="BP196" i="8"/>
  <c r="BL57"/>
  <c r="BL196"/>
  <c r="AZ196"/>
  <c r="BH196"/>
  <c r="M107" i="12"/>
  <c r="M27"/>
  <c r="M32"/>
  <c r="M79"/>
  <c r="M90"/>
  <c r="M98"/>
  <c r="M94"/>
  <c r="M185" s="1"/>
  <c r="M89"/>
  <c r="M111"/>
  <c r="M108"/>
  <c r="M102"/>
  <c r="M104"/>
  <c r="M109"/>
  <c r="M110"/>
  <c r="M189"/>
  <c r="M182"/>
  <c r="M100"/>
  <c r="M101"/>
  <c r="M103"/>
  <c r="M181" s="1"/>
  <c r="M106"/>
  <c r="M187"/>
  <c r="H164" i="9"/>
  <c r="K164"/>
  <c r="J164"/>
  <c r="AZ164"/>
  <c r="AY164" s="1"/>
  <c r="AF164"/>
  <c r="AE164" s="1"/>
  <c r="AR164"/>
  <c r="AQ164" s="1"/>
  <c r="AJ164"/>
  <c r="AI164" s="1"/>
  <c r="BD164"/>
  <c r="BC164" s="1"/>
  <c r="X164"/>
  <c r="W164" s="1"/>
  <c r="AB164"/>
  <c r="AA164" s="1"/>
  <c r="L164"/>
  <c r="F164"/>
  <c r="I164"/>
  <c r="G164"/>
  <c r="BG164"/>
  <c r="AN164"/>
  <c r="AM164" s="1"/>
  <c r="AV164"/>
  <c r="AU164" s="1"/>
  <c r="T164"/>
  <c r="S164" s="1"/>
  <c r="P164"/>
  <c r="O164" s="1"/>
  <c r="D164"/>
  <c r="M188" i="12"/>
  <c r="M184"/>
  <c r="M180"/>
  <c r="L130"/>
  <c r="E19" i="4"/>
  <c r="G197" i="12" s="1"/>
  <c r="K8" i="4"/>
  <c r="J134" i="12"/>
  <c r="K134"/>
  <c r="G134"/>
  <c r="H95"/>
  <c r="J95"/>
  <c r="J186" s="1"/>
  <c r="K95"/>
  <c r="G95"/>
  <c r="G186" s="1"/>
  <c r="G198" s="1"/>
  <c r="L95"/>
  <c r="L134"/>
  <c r="H134"/>
  <c r="G200"/>
  <c r="J17" i="5"/>
  <c r="N17"/>
  <c r="L13"/>
  <c r="N13"/>
  <c r="O13"/>
  <c r="P13"/>
  <c r="M13"/>
  <c r="J13"/>
  <c r="O20"/>
  <c r="K20"/>
  <c r="K12"/>
  <c r="G12"/>
  <c r="N12"/>
  <c r="P12"/>
  <c r="O12"/>
  <c r="J12"/>
  <c r="L12"/>
  <c r="J15"/>
  <c r="K15"/>
  <c r="J193" i="12"/>
  <c r="O15" i="5"/>
  <c r="P17"/>
  <c r="G15"/>
  <c r="O17"/>
  <c r="P15"/>
  <c r="K13"/>
  <c r="N15"/>
  <c r="G17"/>
  <c r="L17"/>
  <c r="L20"/>
  <c r="M20"/>
  <c r="K11"/>
  <c r="L11"/>
  <c r="M11"/>
  <c r="O11"/>
  <c r="N11"/>
  <c r="O10"/>
  <c r="M10"/>
  <c r="J10"/>
  <c r="P10"/>
  <c r="L10"/>
  <c r="K10"/>
  <c r="N10"/>
  <c r="K9"/>
  <c r="L9"/>
  <c r="M9"/>
  <c r="J9"/>
  <c r="O9"/>
  <c r="P9"/>
  <c r="N9"/>
  <c r="G9"/>
  <c r="J14"/>
  <c r="O14"/>
  <c r="G14"/>
  <c r="N14"/>
  <c r="L14"/>
  <c r="K14"/>
  <c r="M14"/>
  <c r="M15"/>
  <c r="N18"/>
  <c r="O18"/>
  <c r="P18"/>
  <c r="L18"/>
  <c r="J18"/>
  <c r="K18"/>
  <c r="M18"/>
  <c r="G18"/>
  <c r="P14"/>
  <c r="J182" i="12"/>
  <c r="G187"/>
  <c r="CX104" i="9"/>
  <c r="CX96"/>
  <c r="DF21" i="6"/>
  <c r="DF31"/>
  <c r="DF51"/>
  <c r="DF24"/>
  <c r="DF50"/>
  <c r="DF30"/>
  <c r="DF23"/>
  <c r="EH30"/>
  <c r="EH50"/>
  <c r="GT24"/>
  <c r="GT31"/>
  <c r="GT50"/>
  <c r="GT51"/>
  <c r="GT30"/>
  <c r="I126" i="9"/>
  <c r="G126"/>
  <c r="BG126"/>
  <c r="K126"/>
  <c r="AV126"/>
  <c r="AU126" s="1"/>
  <c r="BD126"/>
  <c r="BC126" s="1"/>
  <c r="D126"/>
  <c r="H126"/>
  <c r="J126"/>
  <c r="AF126"/>
  <c r="AN126"/>
  <c r="AM126" s="1"/>
  <c r="AR126"/>
  <c r="T126"/>
  <c r="S126" s="1"/>
  <c r="X126"/>
  <c r="P126"/>
  <c r="O126" s="1"/>
  <c r="L126"/>
  <c r="BJ126" s="1"/>
  <c r="F126"/>
  <c r="AZ126"/>
  <c r="AY126" s="1"/>
  <c r="AJ126"/>
  <c r="AI126" s="1"/>
  <c r="AB126"/>
  <c r="H210"/>
  <c r="K210"/>
  <c r="J210"/>
  <c r="I210"/>
  <c r="BG210"/>
  <c r="AV210"/>
  <c r="AU210" s="1"/>
  <c r="BD210"/>
  <c r="BC210" s="1"/>
  <c r="AB210"/>
  <c r="AA210" s="1"/>
  <c r="D210"/>
  <c r="G210"/>
  <c r="AZ210"/>
  <c r="AY210" s="1"/>
  <c r="AF210"/>
  <c r="AE210" s="1"/>
  <c r="AN210"/>
  <c r="AM210" s="1"/>
  <c r="AR210"/>
  <c r="AQ210" s="1"/>
  <c r="T210"/>
  <c r="S210" s="1"/>
  <c r="X210"/>
  <c r="W210" s="1"/>
  <c r="P210"/>
  <c r="O210" s="1"/>
  <c r="L210"/>
  <c r="F210"/>
  <c r="AJ210"/>
  <c r="AI210" s="1"/>
  <c r="BH96" i="8"/>
  <c r="AV96"/>
  <c r="BD224"/>
  <c r="BH224"/>
  <c r="CX64" i="9"/>
  <c r="AY64"/>
  <c r="I34" i="12"/>
  <c r="I27"/>
  <c r="I31"/>
  <c r="I71"/>
  <c r="I167"/>
  <c r="I168"/>
  <c r="I142"/>
  <c r="I54"/>
  <c r="I47"/>
  <c r="I48" s="1"/>
  <c r="I23"/>
  <c r="I51"/>
  <c r="BL152" i="8"/>
  <c r="BL200"/>
  <c r="AR104"/>
  <c r="AV160"/>
  <c r="AZ216"/>
  <c r="BD64"/>
  <c r="BH184"/>
  <c r="AZ120"/>
  <c r="BH136"/>
  <c r="BL112"/>
  <c r="BL208"/>
  <c r="BP192"/>
  <c r="BR64" i="9"/>
  <c r="AV48" i="8"/>
  <c r="AZ152"/>
  <c r="AZ192"/>
  <c r="AV152"/>
  <c r="DJ24" i="6"/>
  <c r="DJ50"/>
  <c r="DJ21"/>
  <c r="DJ23"/>
  <c r="DJ30"/>
  <c r="DJ31"/>
  <c r="DJ51"/>
  <c r="K111" i="12"/>
  <c r="K110"/>
  <c r="K188" s="1"/>
  <c r="K104"/>
  <c r="K109"/>
  <c r="K187" s="1"/>
  <c r="K107"/>
  <c r="K185" s="1"/>
  <c r="K103"/>
  <c r="K100"/>
  <c r="K102"/>
  <c r="K108"/>
  <c r="K186" s="1"/>
  <c r="K106"/>
  <c r="K184" s="1"/>
  <c r="K105"/>
  <c r="H114" i="9"/>
  <c r="K114"/>
  <c r="J114"/>
  <c r="AZ114"/>
  <c r="AY114" s="1"/>
  <c r="I114"/>
  <c r="BG114"/>
  <c r="AF114"/>
  <c r="AE114" s="1"/>
  <c r="AN114"/>
  <c r="AM114" s="1"/>
  <c r="AR114"/>
  <c r="AQ114" s="1"/>
  <c r="T114"/>
  <c r="S114" s="1"/>
  <c r="D114"/>
  <c r="G114"/>
  <c r="AJ114"/>
  <c r="AI114" s="1"/>
  <c r="AV114"/>
  <c r="AU114" s="1"/>
  <c r="BD114"/>
  <c r="BC114" s="1"/>
  <c r="AB114"/>
  <c r="AA114" s="1"/>
  <c r="F114"/>
  <c r="X114"/>
  <c r="W114" s="1"/>
  <c r="P114"/>
  <c r="O114" s="1"/>
  <c r="L114"/>
  <c r="BP228" i="8"/>
  <c r="BD228"/>
  <c r="E69" i="12"/>
  <c r="GK23" i="6"/>
  <c r="D34" i="12"/>
  <c r="D33"/>
  <c r="D57"/>
  <c r="D167"/>
  <c r="D50"/>
  <c r="D27"/>
  <c r="D142"/>
  <c r="D168"/>
  <c r="K181"/>
  <c r="K182"/>
  <c r="K194" s="1"/>
  <c r="K180"/>
  <c r="K189"/>
  <c r="K201" s="1"/>
  <c r="BL192" i="8"/>
  <c r="AV120"/>
  <c r="AZ88"/>
  <c r="AZ224"/>
  <c r="BD192"/>
  <c r="BL224"/>
  <c r="AR128"/>
  <c r="BZ64" i="9"/>
  <c r="AZ96" i="8"/>
  <c r="BH144"/>
  <c r="CL64" i="9"/>
  <c r="BL168" i="8"/>
  <c r="BP64"/>
  <c r="AR176"/>
  <c r="BV64" i="9"/>
  <c r="AV88" i="8"/>
  <c r="AV168"/>
  <c r="AV72"/>
  <c r="L33" i="12"/>
  <c r="L29"/>
  <c r="L30"/>
  <c r="L28"/>
  <c r="L32"/>
  <c r="L24"/>
  <c r="L26"/>
  <c r="L34"/>
  <c r="L31"/>
  <c r="L23"/>
  <c r="L185" s="1"/>
  <c r="L197" s="1"/>
  <c r="L189"/>
  <c r="AN47" i="8"/>
  <c r="L27" i="12"/>
  <c r="L178"/>
  <c r="L190" s="1"/>
  <c r="K125"/>
  <c r="K177"/>
  <c r="K178"/>
  <c r="K190" s="1"/>
  <c r="K183"/>
  <c r="K195" s="1"/>
  <c r="AM47" i="8"/>
  <c r="BP204"/>
  <c r="J164" i="12"/>
  <c r="J177"/>
  <c r="J196"/>
  <c r="J178"/>
  <c r="BP73" i="8"/>
  <c r="BP116"/>
  <c r="BD73"/>
  <c r="J183" i="12"/>
  <c r="J86"/>
  <c r="I43"/>
  <c r="I25"/>
  <c r="I36" i="9"/>
  <c r="G36"/>
  <c r="BG36"/>
  <c r="AZ36"/>
  <c r="AY36" s="1"/>
  <c r="AJ36"/>
  <c r="AV36"/>
  <c r="AU36" s="1"/>
  <c r="BD36"/>
  <c r="T36"/>
  <c r="S36" s="1"/>
  <c r="L36"/>
  <c r="F36"/>
  <c r="H36"/>
  <c r="K36"/>
  <c r="J36"/>
  <c r="AF36"/>
  <c r="AN36"/>
  <c r="AM36" s="1"/>
  <c r="AR36"/>
  <c r="X36"/>
  <c r="W36" s="1"/>
  <c r="AB36"/>
  <c r="P36"/>
  <c r="D36"/>
  <c r="B71"/>
  <c r="I49" i="12"/>
  <c r="I55"/>
  <c r="I32"/>
  <c r="I28"/>
  <c r="I35"/>
  <c r="N21" i="6"/>
  <c r="N24"/>
  <c r="N30"/>
  <c r="N23"/>
  <c r="N51"/>
  <c r="N31"/>
  <c r="N50"/>
  <c r="I73" i="12"/>
  <c r="I36"/>
  <c r="I45"/>
  <c r="I33"/>
  <c r="I41"/>
  <c r="I166"/>
  <c r="I157"/>
  <c r="I140"/>
  <c r="I143"/>
  <c r="I116"/>
  <c r="I68"/>
  <c r="I72"/>
  <c r="I56"/>
  <c r="I40"/>
  <c r="I29"/>
  <c r="I153"/>
  <c r="I118"/>
  <c r="I114"/>
  <c r="I77"/>
  <c r="I78"/>
  <c r="I76"/>
  <c r="I57"/>
  <c r="I50"/>
  <c r="I38"/>
  <c r="I39" s="1"/>
  <c r="I26"/>
  <c r="I100" i="9"/>
  <c r="G100"/>
  <c r="BG100"/>
  <c r="AZ100"/>
  <c r="AY100" s="1"/>
  <c r="AF100"/>
  <c r="AE100" s="1"/>
  <c r="AN100"/>
  <c r="AM100" s="1"/>
  <c r="AR100"/>
  <c r="AB100"/>
  <c r="AA100" s="1"/>
  <c r="P100"/>
  <c r="O100" s="1"/>
  <c r="D100"/>
  <c r="H100"/>
  <c r="K100"/>
  <c r="J100"/>
  <c r="AJ100"/>
  <c r="AI100" s="1"/>
  <c r="AV100"/>
  <c r="BD100"/>
  <c r="BC100" s="1"/>
  <c r="T100"/>
  <c r="S100" s="1"/>
  <c r="X100"/>
  <c r="W100" s="1"/>
  <c r="L100"/>
  <c r="F100"/>
  <c r="K31"/>
  <c r="J31"/>
  <c r="I31"/>
  <c r="G31"/>
  <c r="BG31"/>
  <c r="J15"/>
  <c r="H177" i="12"/>
  <c r="H151"/>
  <c r="AM53" i="8"/>
  <c r="AN53"/>
  <c r="AL53"/>
  <c r="AD53"/>
  <c r="V53"/>
  <c r="BD53" s="1"/>
  <c r="AH53"/>
  <c r="J53"/>
  <c r="N53"/>
  <c r="X53"/>
  <c r="T53"/>
  <c r="H53"/>
  <c r="L53"/>
  <c r="AJ53"/>
  <c r="Z53"/>
  <c r="F53"/>
  <c r="R53"/>
  <c r="D53"/>
  <c r="AF53"/>
  <c r="AB53"/>
  <c r="P53"/>
  <c r="E186" i="9"/>
  <c r="AR196" i="8"/>
  <c r="G164" i="12"/>
  <c r="G92"/>
  <c r="G183" s="1"/>
  <c r="G195" s="1"/>
  <c r="G89"/>
  <c r="G180" s="1"/>
  <c r="G87"/>
  <c r="G178" s="1"/>
  <c r="G190" s="1"/>
  <c r="G90"/>
  <c r="G181" s="1"/>
  <c r="G88"/>
  <c r="G91"/>
  <c r="G182" s="1"/>
  <c r="G151"/>
  <c r="G86"/>
  <c r="B37" i="9"/>
  <c r="AJ47" i="8"/>
  <c r="AL47"/>
  <c r="Z47"/>
  <c r="T47"/>
  <c r="AF47"/>
  <c r="H47"/>
  <c r="AD47"/>
  <c r="V47"/>
  <c r="AH47"/>
  <c r="J47"/>
  <c r="AA47"/>
  <c r="N47"/>
  <c r="AV47" s="1"/>
  <c r="R47"/>
  <c r="F47"/>
  <c r="D47"/>
  <c r="AB47"/>
  <c r="X47"/>
  <c r="L47"/>
  <c r="P47"/>
  <c r="F53" i="12"/>
  <c r="F144" s="1"/>
  <c r="F32"/>
  <c r="F26"/>
  <c r="F111"/>
  <c r="F105"/>
  <c r="F104"/>
  <c r="F103"/>
  <c r="F102"/>
  <c r="AM51" i="8"/>
  <c r="B97" i="9"/>
  <c r="I97" s="1"/>
  <c r="F143" i="12"/>
  <c r="F49"/>
  <c r="F40"/>
  <c r="F42" s="1"/>
  <c r="F133" s="1"/>
  <c r="F37"/>
  <c r="F39" s="1"/>
  <c r="F113"/>
  <c r="F118"/>
  <c r="F177"/>
  <c r="F77"/>
  <c r="F152"/>
  <c r="F153"/>
  <c r="F157"/>
  <c r="F109"/>
  <c r="F107"/>
  <c r="F100"/>
  <c r="F106"/>
  <c r="F101"/>
  <c r="F108"/>
  <c r="F154"/>
  <c r="F110"/>
  <c r="E29"/>
  <c r="E58"/>
  <c r="E37"/>
  <c r="E39" s="1"/>
  <c r="E114"/>
  <c r="E59"/>
  <c r="E57"/>
  <c r="E49"/>
  <c r="E50"/>
  <c r="E35"/>
  <c r="D71"/>
  <c r="H132" i="9"/>
  <c r="K132"/>
  <c r="J132"/>
  <c r="AZ132"/>
  <c r="AY132" s="1"/>
  <c r="AJ132"/>
  <c r="AI132" s="1"/>
  <c r="AV132"/>
  <c r="AU132" s="1"/>
  <c r="BD132"/>
  <c r="BC132" s="1"/>
  <c r="AB132"/>
  <c r="AA132" s="1"/>
  <c r="P132"/>
  <c r="O132" s="1"/>
  <c r="L132"/>
  <c r="F132"/>
  <c r="I132"/>
  <c r="G132"/>
  <c r="BG132"/>
  <c r="AF132"/>
  <c r="AE132" s="1"/>
  <c r="AN132"/>
  <c r="AM132" s="1"/>
  <c r="AR132"/>
  <c r="AQ132" s="1"/>
  <c r="T132"/>
  <c r="S132" s="1"/>
  <c r="X132"/>
  <c r="W132" s="1"/>
  <c r="D132"/>
  <c r="H68"/>
  <c r="K68"/>
  <c r="J68"/>
  <c r="AZ68"/>
  <c r="AY68" s="1"/>
  <c r="AJ68"/>
  <c r="AI68" s="1"/>
  <c r="AV68"/>
  <c r="AU68" s="1"/>
  <c r="BD68"/>
  <c r="BC68" s="1"/>
  <c r="AB68"/>
  <c r="P68"/>
  <c r="O68" s="1"/>
  <c r="L68"/>
  <c r="F68"/>
  <c r="I68"/>
  <c r="G68"/>
  <c r="BG68"/>
  <c r="AF68"/>
  <c r="AE68" s="1"/>
  <c r="AN68"/>
  <c r="AM68" s="1"/>
  <c r="AR68"/>
  <c r="AQ68" s="1"/>
  <c r="T68"/>
  <c r="S68" s="1"/>
  <c r="X68"/>
  <c r="W68" s="1"/>
  <c r="D68"/>
  <c r="H196"/>
  <c r="K196"/>
  <c r="J196"/>
  <c r="AZ196"/>
  <c r="AY196" s="1"/>
  <c r="AJ196"/>
  <c r="AI196" s="1"/>
  <c r="AV196"/>
  <c r="AU196" s="1"/>
  <c r="BD196"/>
  <c r="BC196" s="1"/>
  <c r="AB196"/>
  <c r="AA196" s="1"/>
  <c r="P196"/>
  <c r="O196" s="1"/>
  <c r="L196"/>
  <c r="F196"/>
  <c r="I196"/>
  <c r="G196"/>
  <c r="BG196"/>
  <c r="AF196"/>
  <c r="AE196" s="1"/>
  <c r="AN196"/>
  <c r="AM196" s="1"/>
  <c r="AR196"/>
  <c r="AQ196" s="1"/>
  <c r="T196"/>
  <c r="S196" s="1"/>
  <c r="X196"/>
  <c r="W196" s="1"/>
  <c r="D196"/>
  <c r="D30" i="12"/>
  <c r="D25"/>
  <c r="D47"/>
  <c r="D48" s="1"/>
  <c r="D156"/>
  <c r="D73"/>
  <c r="D38"/>
  <c r="D39" s="1"/>
  <c r="D155"/>
  <c r="D59"/>
  <c r="D32"/>
  <c r="D41"/>
  <c r="D42" s="1"/>
  <c r="D140"/>
  <c r="D49"/>
  <c r="D166"/>
  <c r="D116"/>
  <c r="D23"/>
  <c r="D153"/>
  <c r="D114"/>
  <c r="D66"/>
  <c r="D68"/>
  <c r="BP157" i="8"/>
  <c r="E147" i="9"/>
  <c r="BD157" i="8"/>
  <c r="AV157"/>
  <c r="BL157"/>
  <c r="BH157"/>
  <c r="BP210"/>
  <c r="AZ157"/>
  <c r="I50" i="9"/>
  <c r="G50"/>
  <c r="BG50"/>
  <c r="AZ50"/>
  <c r="AY50" s="1"/>
  <c r="AJ50"/>
  <c r="AI50" s="1"/>
  <c r="AV50"/>
  <c r="AU50" s="1"/>
  <c r="BD50"/>
  <c r="BC50" s="1"/>
  <c r="T50"/>
  <c r="S50" s="1"/>
  <c r="X50"/>
  <c r="W50" s="1"/>
  <c r="P50"/>
  <c r="O50" s="1"/>
  <c r="L50"/>
  <c r="D50"/>
  <c r="H50"/>
  <c r="K50"/>
  <c r="J50"/>
  <c r="AF50"/>
  <c r="AE50" s="1"/>
  <c r="AN50"/>
  <c r="AM50" s="1"/>
  <c r="AR50"/>
  <c r="AQ50" s="1"/>
  <c r="AB50"/>
  <c r="F50"/>
  <c r="I146"/>
  <c r="G146"/>
  <c r="BG146"/>
  <c r="AF146"/>
  <c r="AE146" s="1"/>
  <c r="AN146"/>
  <c r="AM146" s="1"/>
  <c r="AR146"/>
  <c r="AQ146" s="1"/>
  <c r="AB146"/>
  <c r="AA146" s="1"/>
  <c r="D146"/>
  <c r="H146"/>
  <c r="K146"/>
  <c r="J146"/>
  <c r="AZ146"/>
  <c r="AY146" s="1"/>
  <c r="AJ146"/>
  <c r="AI146" s="1"/>
  <c r="AV146"/>
  <c r="AU146" s="1"/>
  <c r="BD146"/>
  <c r="BC146" s="1"/>
  <c r="T146"/>
  <c r="S146" s="1"/>
  <c r="X146"/>
  <c r="W146" s="1"/>
  <c r="P146"/>
  <c r="O146" s="1"/>
  <c r="L146"/>
  <c r="F146"/>
  <c r="BD116" i="8"/>
  <c r="BD204"/>
  <c r="BP57"/>
  <c r="BP92"/>
  <c r="AR119"/>
  <c r="BL228"/>
  <c r="J23" i="6"/>
  <c r="J21"/>
  <c r="J24"/>
  <c r="J30"/>
  <c r="J31"/>
  <c r="J51"/>
  <c r="I8" i="5"/>
  <c r="I19" s="1"/>
  <c r="I7"/>
  <c r="I17"/>
  <c r="I9"/>
  <c r="I14"/>
  <c r="I12"/>
  <c r="I13"/>
  <c r="I16"/>
  <c r="H62" i="9"/>
  <c r="K62"/>
  <c r="J62"/>
  <c r="I62"/>
  <c r="G62"/>
  <c r="BG62"/>
  <c r="AN62"/>
  <c r="AM62" s="1"/>
  <c r="AV62"/>
  <c r="AU62" s="1"/>
  <c r="AZ62"/>
  <c r="AY62" s="1"/>
  <c r="AR62"/>
  <c r="AQ62" s="1"/>
  <c r="BD62"/>
  <c r="BC62" s="1"/>
  <c r="T62"/>
  <c r="S62" s="1"/>
  <c r="X62"/>
  <c r="W62" s="1"/>
  <c r="P62"/>
  <c r="O62" s="1"/>
  <c r="F62"/>
  <c r="AF62"/>
  <c r="AE62" s="1"/>
  <c r="AJ62"/>
  <c r="AI62" s="1"/>
  <c r="AB62"/>
  <c r="L62"/>
  <c r="BJ62" s="1"/>
  <c r="D62"/>
  <c r="H194"/>
  <c r="K194"/>
  <c r="J194"/>
  <c r="I194"/>
  <c r="G194"/>
  <c r="BG194"/>
  <c r="AN194"/>
  <c r="AM194" s="1"/>
  <c r="AV194"/>
  <c r="AU194" s="1"/>
  <c r="AF194"/>
  <c r="AE194" s="1"/>
  <c r="AJ194"/>
  <c r="AI194" s="1"/>
  <c r="AB194"/>
  <c r="AA194" s="1"/>
  <c r="L194"/>
  <c r="F194"/>
  <c r="AZ194"/>
  <c r="AY194" s="1"/>
  <c r="AR194"/>
  <c r="AQ194" s="1"/>
  <c r="BD194"/>
  <c r="BC194" s="1"/>
  <c r="T194"/>
  <c r="S194" s="1"/>
  <c r="X194"/>
  <c r="W194" s="1"/>
  <c r="P194"/>
  <c r="O194" s="1"/>
  <c r="D194"/>
  <c r="J10"/>
  <c r="K25"/>
  <c r="J25"/>
  <c r="G25"/>
  <c r="BG25"/>
  <c r="I25"/>
  <c r="H7" i="5"/>
  <c r="H11" s="1"/>
  <c r="H8"/>
  <c r="H15" s="1"/>
  <c r="H16"/>
  <c r="H14"/>
  <c r="H9"/>
  <c r="H12"/>
  <c r="H19"/>
  <c r="H18"/>
  <c r="H190" i="9"/>
  <c r="K190"/>
  <c r="J190"/>
  <c r="I190"/>
  <c r="G190"/>
  <c r="BG190"/>
  <c r="AZ190"/>
  <c r="AY190" s="1"/>
  <c r="AF190"/>
  <c r="AE190" s="1"/>
  <c r="AR190"/>
  <c r="AQ190" s="1"/>
  <c r="AJ190"/>
  <c r="AI190" s="1"/>
  <c r="BD190"/>
  <c r="BC190" s="1"/>
  <c r="T190"/>
  <c r="S190" s="1"/>
  <c r="X190"/>
  <c r="W190" s="1"/>
  <c r="P190"/>
  <c r="O190" s="1"/>
  <c r="F190"/>
  <c r="AN190"/>
  <c r="AM190" s="1"/>
  <c r="AV190"/>
  <c r="AU190" s="1"/>
  <c r="AB190"/>
  <c r="AA190" s="1"/>
  <c r="L190"/>
  <c r="BJ190" s="1"/>
  <c r="D190"/>
  <c r="H82"/>
  <c r="K82"/>
  <c r="J82"/>
  <c r="I82"/>
  <c r="G82"/>
  <c r="BG82"/>
  <c r="AN82"/>
  <c r="AM82" s="1"/>
  <c r="AV82"/>
  <c r="AU82" s="1"/>
  <c r="AZ82"/>
  <c r="AY82" s="1"/>
  <c r="AR82"/>
  <c r="AQ82" s="1"/>
  <c r="BD82"/>
  <c r="BC82" s="1"/>
  <c r="T82"/>
  <c r="S82" s="1"/>
  <c r="X82"/>
  <c r="W82" s="1"/>
  <c r="P82"/>
  <c r="O82" s="1"/>
  <c r="F82"/>
  <c r="AF82"/>
  <c r="AE82" s="1"/>
  <c r="AJ82"/>
  <c r="AI82" s="1"/>
  <c r="AB82"/>
  <c r="AA82" s="1"/>
  <c r="L82"/>
  <c r="D82"/>
  <c r="H162"/>
  <c r="K162"/>
  <c r="J162"/>
  <c r="I162"/>
  <c r="G162"/>
  <c r="BG162"/>
  <c r="AN162"/>
  <c r="AM162" s="1"/>
  <c r="AV162"/>
  <c r="AU162" s="1"/>
  <c r="AZ162"/>
  <c r="AY162" s="1"/>
  <c r="AR162"/>
  <c r="AQ162" s="1"/>
  <c r="BD162"/>
  <c r="BC162" s="1"/>
  <c r="D162"/>
  <c r="AF162"/>
  <c r="AE162" s="1"/>
  <c r="AJ162"/>
  <c r="AI162" s="1"/>
  <c r="F162"/>
  <c r="E63"/>
  <c r="BH73" i="8"/>
  <c r="AZ73"/>
  <c r="AR73"/>
  <c r="EA31" i="6"/>
  <c r="EA51"/>
  <c r="EA50"/>
  <c r="EA30"/>
  <c r="EA21"/>
  <c r="EA23"/>
  <c r="CM31"/>
  <c r="CM51"/>
  <c r="CM50"/>
  <c r="CM24"/>
  <c r="CM30"/>
  <c r="CM21"/>
  <c r="CX21"/>
  <c r="CX50"/>
  <c r="CX30"/>
  <c r="CX23"/>
  <c r="CX31"/>
  <c r="CX51"/>
  <c r="CX24"/>
  <c r="ED21"/>
  <c r="ED30"/>
  <c r="ED23"/>
  <c r="ED31"/>
  <c r="ED50"/>
  <c r="ED51"/>
  <c r="ED24"/>
  <c r="EI23"/>
  <c r="EI31"/>
  <c r="EI51"/>
  <c r="EI50"/>
  <c r="EI24"/>
  <c r="EI30"/>
  <c r="EI21"/>
  <c r="FE24"/>
  <c r="FE50"/>
  <c r="FE23"/>
  <c r="FE30"/>
  <c r="FE31"/>
  <c r="FE51"/>
  <c r="FI23"/>
  <c r="FI31"/>
  <c r="FI50"/>
  <c r="FI51"/>
  <c r="FI24"/>
  <c r="FI30"/>
  <c r="FY24"/>
  <c r="FY31"/>
  <c r="FY51"/>
  <c r="FY30"/>
  <c r="FY50"/>
  <c r="GC21"/>
  <c r="GC24"/>
  <c r="GC30"/>
  <c r="GC31"/>
  <c r="GC50"/>
  <c r="GC51"/>
  <c r="GL21"/>
  <c r="GL30"/>
  <c r="GL31"/>
  <c r="GL51"/>
  <c r="GL24"/>
  <c r="GL50"/>
  <c r="GU23"/>
  <c r="GU50"/>
  <c r="GU24"/>
  <c r="GU31"/>
  <c r="GU51"/>
  <c r="GU30"/>
  <c r="GU21"/>
  <c r="DA30"/>
  <c r="DA50"/>
  <c r="DA21"/>
  <c r="DA24"/>
  <c r="DA31"/>
  <c r="DA51"/>
  <c r="DN50"/>
  <c r="DN21"/>
  <c r="DN31"/>
  <c r="DN51"/>
  <c r="DN30"/>
  <c r="DN23"/>
  <c r="DN24"/>
  <c r="FJ50"/>
  <c r="FJ30"/>
  <c r="FJ23"/>
  <c r="FJ31"/>
  <c r="FJ51"/>
  <c r="FJ24"/>
  <c r="FO23"/>
  <c r="FO50"/>
  <c r="FO24"/>
  <c r="FO31"/>
  <c r="FO51"/>
  <c r="FO30"/>
  <c r="FO21"/>
  <c r="GK50"/>
  <c r="GK30"/>
  <c r="GK31"/>
  <c r="GK51"/>
  <c r="I94" i="9"/>
  <c r="G94"/>
  <c r="BG94"/>
  <c r="AZ94"/>
  <c r="AY94" s="1"/>
  <c r="AF94"/>
  <c r="AE94" s="1"/>
  <c r="AR94"/>
  <c r="AQ94" s="1"/>
  <c r="AJ94"/>
  <c r="AI94" s="1"/>
  <c r="BD94"/>
  <c r="BC94" s="1"/>
  <c r="H94"/>
  <c r="K94"/>
  <c r="J94"/>
  <c r="AN94"/>
  <c r="AM94" s="1"/>
  <c r="AV94"/>
  <c r="AU94" s="1"/>
  <c r="T94"/>
  <c r="X94"/>
  <c r="W94" s="1"/>
  <c r="AB94"/>
  <c r="AA94" s="1"/>
  <c r="L94"/>
  <c r="BJ94" s="1"/>
  <c r="F94"/>
  <c r="P94"/>
  <c r="D94"/>
  <c r="EA24" i="6"/>
  <c r="AZ204" i="8"/>
  <c r="E47" i="9"/>
  <c r="BH57" i="8"/>
  <c r="AZ57"/>
  <c r="BD57"/>
  <c r="AR57"/>
  <c r="E194" i="9"/>
  <c r="BH204" i="8"/>
  <c r="AR204"/>
  <c r="DR31" i="6"/>
  <c r="DR50"/>
  <c r="DR51"/>
  <c r="DR23"/>
  <c r="DR24"/>
  <c r="DR30"/>
  <c r="EL23"/>
  <c r="EL31"/>
  <c r="EL51"/>
  <c r="EL24"/>
  <c r="EL50"/>
  <c r="EL30"/>
  <c r="GD31"/>
  <c r="GD50"/>
  <c r="GD51"/>
  <c r="GD23"/>
  <c r="GD24"/>
  <c r="GD30"/>
  <c r="AA31"/>
  <c r="AA51"/>
  <c r="AA50"/>
  <c r="AA24"/>
  <c r="AA30"/>
  <c r="AA21"/>
  <c r="BG51"/>
  <c r="BG50"/>
  <c r="BG24"/>
  <c r="BG31"/>
  <c r="BG30"/>
  <c r="BG21"/>
  <c r="DM24"/>
  <c r="DM31"/>
  <c r="DM51"/>
  <c r="DM30"/>
  <c r="DM50"/>
  <c r="DQ21"/>
  <c r="DQ24"/>
  <c r="DQ30"/>
  <c r="DQ31"/>
  <c r="DQ50"/>
  <c r="DQ51"/>
  <c r="DZ21"/>
  <c r="DZ30"/>
  <c r="DZ31"/>
  <c r="DZ51"/>
  <c r="DZ24"/>
  <c r="DZ50"/>
  <c r="EK21"/>
  <c r="EK30"/>
  <c r="EK31"/>
  <c r="EK50"/>
  <c r="EK51"/>
  <c r="EK24"/>
  <c r="ET21"/>
  <c r="ET50"/>
  <c r="ET31"/>
  <c r="ET51"/>
  <c r="ET30"/>
  <c r="ET23"/>
  <c r="ET24"/>
  <c r="GW21"/>
  <c r="GW30"/>
  <c r="GW31"/>
  <c r="GW50"/>
  <c r="GW51"/>
  <c r="GW24"/>
  <c r="AI31"/>
  <c r="AI51"/>
  <c r="AI50"/>
  <c r="AI30"/>
  <c r="AI21"/>
  <c r="AI23"/>
  <c r="CW31"/>
  <c r="CW50"/>
  <c r="CW51"/>
  <c r="CW23"/>
  <c r="CW24"/>
  <c r="CW30"/>
  <c r="CY31"/>
  <c r="CY51"/>
  <c r="CY21"/>
  <c r="CY30"/>
  <c r="CY50"/>
  <c r="DY50"/>
  <c r="DY30"/>
  <c r="DY31"/>
  <c r="DY51"/>
  <c r="EC31"/>
  <c r="EC50"/>
  <c r="EC51"/>
  <c r="EC23"/>
  <c r="EC24"/>
  <c r="EC30"/>
  <c r="ES31"/>
  <c r="ES51"/>
  <c r="ES30"/>
  <c r="ES50"/>
  <c r="EW30"/>
  <c r="EW31"/>
  <c r="EW51"/>
  <c r="EW50"/>
  <c r="FF30"/>
  <c r="FF31"/>
  <c r="FF51"/>
  <c r="FF24"/>
  <c r="FF50"/>
  <c r="FQ30"/>
  <c r="FQ31"/>
  <c r="FQ50"/>
  <c r="FQ51"/>
  <c r="FQ24"/>
  <c r="FZ50"/>
  <c r="FZ21"/>
  <c r="FZ31"/>
  <c r="FZ51"/>
  <c r="FZ30"/>
  <c r="FZ23"/>
  <c r="FZ24"/>
  <c r="I158" i="9"/>
  <c r="G158"/>
  <c r="BG158"/>
  <c r="AN158"/>
  <c r="AM158" s="1"/>
  <c r="AV158"/>
  <c r="H158"/>
  <c r="K158"/>
  <c r="J158"/>
  <c r="AZ158"/>
  <c r="AY158" s="1"/>
  <c r="AF158"/>
  <c r="AE158" s="1"/>
  <c r="AR158"/>
  <c r="AQ158" s="1"/>
  <c r="AJ158"/>
  <c r="AI158" s="1"/>
  <c r="BD158"/>
  <c r="BC158" s="1"/>
  <c r="X158"/>
  <c r="W158" s="1"/>
  <c r="T158"/>
  <c r="S158" s="1"/>
  <c r="P158"/>
  <c r="O158" s="1"/>
  <c r="F158"/>
  <c r="AB158"/>
  <c r="AA158" s="1"/>
  <c r="L158"/>
  <c r="D158"/>
  <c r="E89" i="12"/>
  <c r="BP218" i="8"/>
  <c r="BD118"/>
  <c r="E28" i="12"/>
  <c r="E47"/>
  <c r="E34"/>
  <c r="E44"/>
  <c r="E73"/>
  <c r="E25"/>
  <c r="E53"/>
  <c r="FI21" i="6"/>
  <c r="FY21"/>
  <c r="GC23"/>
  <c r="GL23"/>
  <c r="EL21"/>
  <c r="BL204" i="8"/>
  <c r="AV73"/>
  <c r="B87" i="9"/>
  <c r="AN97" i="8"/>
  <c r="AM97"/>
  <c r="AL97"/>
  <c r="Z97"/>
  <c r="W97" s="1"/>
  <c r="J97"/>
  <c r="K97" s="1"/>
  <c r="N97"/>
  <c r="R97"/>
  <c r="O97" s="1"/>
  <c r="T97"/>
  <c r="AB97"/>
  <c r="H97"/>
  <c r="P97"/>
  <c r="G97"/>
  <c r="AJ97"/>
  <c r="AD97"/>
  <c r="AA97" s="1"/>
  <c r="V97"/>
  <c r="S97" s="1"/>
  <c r="AH97"/>
  <c r="AE97" s="1"/>
  <c r="F97"/>
  <c r="D97"/>
  <c r="AF97"/>
  <c r="X97"/>
  <c r="L97"/>
  <c r="B59" i="9"/>
  <c r="AM69" i="8"/>
  <c r="AJ69"/>
  <c r="Z69"/>
  <c r="J69"/>
  <c r="K69" s="1"/>
  <c r="W69"/>
  <c r="N69"/>
  <c r="R69"/>
  <c r="O69" s="1"/>
  <c r="X69"/>
  <c r="T69"/>
  <c r="H69"/>
  <c r="P69"/>
  <c r="L69"/>
  <c r="G69"/>
  <c r="AN69"/>
  <c r="AL69"/>
  <c r="AD69"/>
  <c r="V69"/>
  <c r="AH69"/>
  <c r="F69"/>
  <c r="D69"/>
  <c r="AF69"/>
  <c r="AB69"/>
  <c r="BL210"/>
  <c r="H84" i="9"/>
  <c r="K84"/>
  <c r="J84"/>
  <c r="AZ84"/>
  <c r="AY84" s="1"/>
  <c r="I84"/>
  <c r="G84"/>
  <c r="BG84"/>
  <c r="AF84"/>
  <c r="AE84" s="1"/>
  <c r="AN84"/>
  <c r="AM84" s="1"/>
  <c r="AR84"/>
  <c r="AQ84" s="1"/>
  <c r="AV84"/>
  <c r="AU84" s="1"/>
  <c r="BD84"/>
  <c r="BC84" s="1"/>
  <c r="T84"/>
  <c r="S84" s="1"/>
  <c r="X84"/>
  <c r="W84" s="1"/>
  <c r="AB84"/>
  <c r="AA84" s="1"/>
  <c r="F84"/>
  <c r="AJ84"/>
  <c r="AI84" s="1"/>
  <c r="P84"/>
  <c r="O84" s="1"/>
  <c r="L84"/>
  <c r="D84"/>
  <c r="H148"/>
  <c r="K148"/>
  <c r="J148"/>
  <c r="AZ148"/>
  <c r="AY148" s="1"/>
  <c r="I148"/>
  <c r="G148"/>
  <c r="BG148"/>
  <c r="AF148"/>
  <c r="AN148"/>
  <c r="AR148"/>
  <c r="AQ148" s="1"/>
  <c r="AV148"/>
  <c r="AU148" s="1"/>
  <c r="BD148"/>
  <c r="BC148" s="1"/>
  <c r="T148"/>
  <c r="S148" s="1"/>
  <c r="X148"/>
  <c r="AB148"/>
  <c r="AA148" s="1"/>
  <c r="D148"/>
  <c r="AJ148"/>
  <c r="AI148" s="1"/>
  <c r="P148"/>
  <c r="L148"/>
  <c r="F148"/>
  <c r="H212"/>
  <c r="K212"/>
  <c r="J212"/>
  <c r="I212"/>
  <c r="G212"/>
  <c r="BG212"/>
  <c r="AZ212"/>
  <c r="AY212" s="1"/>
  <c r="AJ212"/>
  <c r="AI212" s="1"/>
  <c r="AN212"/>
  <c r="AM212" s="1"/>
  <c r="T212"/>
  <c r="S212" s="1"/>
  <c r="X212"/>
  <c r="W212" s="1"/>
  <c r="AB212"/>
  <c r="AA212" s="1"/>
  <c r="D212"/>
  <c r="AF212"/>
  <c r="AE212" s="1"/>
  <c r="AR212"/>
  <c r="AQ212" s="1"/>
  <c r="AV212"/>
  <c r="AU212" s="1"/>
  <c r="BD212"/>
  <c r="BC212" s="1"/>
  <c r="P212"/>
  <c r="O212" s="1"/>
  <c r="L212"/>
  <c r="F212"/>
  <c r="H56"/>
  <c r="K56"/>
  <c r="J56"/>
  <c r="AZ56"/>
  <c r="AY56" s="1"/>
  <c r="I56"/>
  <c r="G56"/>
  <c r="BG56"/>
  <c r="AF56"/>
  <c r="AE56" s="1"/>
  <c r="AN56"/>
  <c r="AM56" s="1"/>
  <c r="AR56"/>
  <c r="AQ56" s="1"/>
  <c r="AV56"/>
  <c r="AU56" s="1"/>
  <c r="BD56"/>
  <c r="T56"/>
  <c r="S56" s="1"/>
  <c r="X56"/>
  <c r="W56" s="1"/>
  <c r="AB56"/>
  <c r="AA56" s="1"/>
  <c r="F56"/>
  <c r="AJ56"/>
  <c r="P56"/>
  <c r="O56" s="1"/>
  <c r="L56"/>
  <c r="D56"/>
  <c r="H120"/>
  <c r="K120"/>
  <c r="J120"/>
  <c r="AZ120"/>
  <c r="AY120" s="1"/>
  <c r="I120"/>
  <c r="G120"/>
  <c r="BG120"/>
  <c r="AF120"/>
  <c r="AE120" s="1"/>
  <c r="AN120"/>
  <c r="AM120" s="1"/>
  <c r="AR120"/>
  <c r="AQ120" s="1"/>
  <c r="AV120"/>
  <c r="AU120" s="1"/>
  <c r="BD120"/>
  <c r="BC120" s="1"/>
  <c r="T120"/>
  <c r="S120" s="1"/>
  <c r="X120"/>
  <c r="W120" s="1"/>
  <c r="AB120"/>
  <c r="AA120" s="1"/>
  <c r="F120"/>
  <c r="AJ120"/>
  <c r="AI120" s="1"/>
  <c r="P120"/>
  <c r="O120" s="1"/>
  <c r="L120"/>
  <c r="D120"/>
  <c r="H184"/>
  <c r="K184"/>
  <c r="J184"/>
  <c r="AZ184"/>
  <c r="AY184" s="1"/>
  <c r="I184"/>
  <c r="G184"/>
  <c r="BG184"/>
  <c r="AF184"/>
  <c r="AE184" s="1"/>
  <c r="AN184"/>
  <c r="AM184" s="1"/>
  <c r="AR184"/>
  <c r="AQ184" s="1"/>
  <c r="AJ184"/>
  <c r="AI184" s="1"/>
  <c r="AV184"/>
  <c r="AU184" s="1"/>
  <c r="BD184"/>
  <c r="BC184" s="1"/>
  <c r="P184"/>
  <c r="O184" s="1"/>
  <c r="L184"/>
  <c r="D184"/>
  <c r="T184"/>
  <c r="S184" s="1"/>
  <c r="X184"/>
  <c r="W184" s="1"/>
  <c r="AB184"/>
  <c r="AA184" s="1"/>
  <c r="F184"/>
  <c r="K27"/>
  <c r="J27"/>
  <c r="G27"/>
  <c r="BG27"/>
  <c r="I27"/>
  <c r="I48"/>
  <c r="G48"/>
  <c r="BG48"/>
  <c r="AZ48"/>
  <c r="AY48" s="1"/>
  <c r="H48"/>
  <c r="K48"/>
  <c r="J48"/>
  <c r="AF48"/>
  <c r="AE48" s="1"/>
  <c r="AN48"/>
  <c r="AM48" s="1"/>
  <c r="AR48"/>
  <c r="AQ48" s="1"/>
  <c r="AJ48"/>
  <c r="AI48" s="1"/>
  <c r="BD48"/>
  <c r="BC48" s="1"/>
  <c r="T48"/>
  <c r="S48" s="1"/>
  <c r="X48"/>
  <c r="W48" s="1"/>
  <c r="AB48"/>
  <c r="AA48" s="1"/>
  <c r="F48"/>
  <c r="AV48"/>
  <c r="AU48" s="1"/>
  <c r="P48"/>
  <c r="O48" s="1"/>
  <c r="L48"/>
  <c r="D48"/>
  <c r="AZ228" i="8"/>
  <c r="E87" i="12"/>
  <c r="E41"/>
  <c r="E46"/>
  <c r="E48" s="1"/>
  <c r="E91"/>
  <c r="E90"/>
  <c r="E26"/>
  <c r="E67"/>
  <c r="E36"/>
  <c r="E66"/>
  <c r="E71"/>
  <c r="E51"/>
  <c r="E30"/>
  <c r="H52" i="9"/>
  <c r="K52"/>
  <c r="J52"/>
  <c r="I52"/>
  <c r="G52"/>
  <c r="BG52"/>
  <c r="AZ52"/>
  <c r="AY52" s="1"/>
  <c r="AJ52"/>
  <c r="AI52" s="1"/>
  <c r="AV52"/>
  <c r="AU52" s="1"/>
  <c r="AN52"/>
  <c r="AM52" s="1"/>
  <c r="P52"/>
  <c r="O52" s="1"/>
  <c r="L52"/>
  <c r="D52"/>
  <c r="AF52"/>
  <c r="AE52" s="1"/>
  <c r="AR52"/>
  <c r="AQ52" s="1"/>
  <c r="BD52"/>
  <c r="BC52" s="1"/>
  <c r="T52"/>
  <c r="S52" s="1"/>
  <c r="X52"/>
  <c r="W52" s="1"/>
  <c r="AB52"/>
  <c r="AA52" s="1"/>
  <c r="F52"/>
  <c r="H116"/>
  <c r="K116"/>
  <c r="J116"/>
  <c r="AZ116"/>
  <c r="AY116" s="1"/>
  <c r="I116"/>
  <c r="G116"/>
  <c r="BG116"/>
  <c r="AF116"/>
  <c r="AE116" s="1"/>
  <c r="AN116"/>
  <c r="AM116" s="1"/>
  <c r="AR116"/>
  <c r="AQ116" s="1"/>
  <c r="AV116"/>
  <c r="AU116" s="1"/>
  <c r="BD116"/>
  <c r="BC116" s="1"/>
  <c r="T116"/>
  <c r="S116" s="1"/>
  <c r="X116"/>
  <c r="W116" s="1"/>
  <c r="AB116"/>
  <c r="AA116" s="1"/>
  <c r="F116"/>
  <c r="AJ116"/>
  <c r="AI116" s="1"/>
  <c r="P116"/>
  <c r="O116" s="1"/>
  <c r="L116"/>
  <c r="D116"/>
  <c r="H180"/>
  <c r="K180"/>
  <c r="J180"/>
  <c r="AZ180"/>
  <c r="AY180" s="1"/>
  <c r="I180"/>
  <c r="G180"/>
  <c r="BG180"/>
  <c r="AF180"/>
  <c r="AE180" s="1"/>
  <c r="AN180"/>
  <c r="AM180" s="1"/>
  <c r="AR180"/>
  <c r="AQ180" s="1"/>
  <c r="AJ180"/>
  <c r="AI180" s="1"/>
  <c r="AV180"/>
  <c r="AU180" s="1"/>
  <c r="BD180"/>
  <c r="BC180" s="1"/>
  <c r="P180"/>
  <c r="O180" s="1"/>
  <c r="L180"/>
  <c r="D180"/>
  <c r="T180"/>
  <c r="S180" s="1"/>
  <c r="X180"/>
  <c r="W180" s="1"/>
  <c r="AB180"/>
  <c r="AA180" s="1"/>
  <c r="F180"/>
  <c r="H88"/>
  <c r="K88"/>
  <c r="J88"/>
  <c r="AZ88"/>
  <c r="AY88" s="1"/>
  <c r="I88"/>
  <c r="G88"/>
  <c r="BG88"/>
  <c r="AF88"/>
  <c r="AE88" s="1"/>
  <c r="AN88"/>
  <c r="AM88" s="1"/>
  <c r="AR88"/>
  <c r="AQ88" s="1"/>
  <c r="AV88"/>
  <c r="AU88" s="1"/>
  <c r="BD88"/>
  <c r="BC88" s="1"/>
  <c r="T88"/>
  <c r="S88" s="1"/>
  <c r="X88"/>
  <c r="W88" s="1"/>
  <c r="AB88"/>
  <c r="AA88" s="1"/>
  <c r="D88"/>
  <c r="AJ88"/>
  <c r="AI88" s="1"/>
  <c r="P88"/>
  <c r="O88" s="1"/>
  <c r="L88"/>
  <c r="F88"/>
  <c r="H152"/>
  <c r="K152"/>
  <c r="J152"/>
  <c r="I152"/>
  <c r="G152"/>
  <c r="BG152"/>
  <c r="AZ152"/>
  <c r="AY152" s="1"/>
  <c r="AJ152"/>
  <c r="AI152" s="1"/>
  <c r="AN152"/>
  <c r="AM152" s="1"/>
  <c r="P152"/>
  <c r="O152" s="1"/>
  <c r="L152"/>
  <c r="D152"/>
  <c r="AF152"/>
  <c r="AE152" s="1"/>
  <c r="AR152"/>
  <c r="AQ152" s="1"/>
  <c r="AV152"/>
  <c r="AU152" s="1"/>
  <c r="BD152"/>
  <c r="BC152" s="1"/>
  <c r="T152"/>
  <c r="S152" s="1"/>
  <c r="X152"/>
  <c r="W152" s="1"/>
  <c r="AB152"/>
  <c r="AA152" s="1"/>
  <c r="F152"/>
  <c r="H216"/>
  <c r="K216"/>
  <c r="J216"/>
  <c r="I216"/>
  <c r="G216"/>
  <c r="BG216"/>
  <c r="AZ216"/>
  <c r="AY216" s="1"/>
  <c r="AJ216"/>
  <c r="AI216" s="1"/>
  <c r="AN216"/>
  <c r="AM216" s="1"/>
  <c r="T216"/>
  <c r="S216" s="1"/>
  <c r="X216"/>
  <c r="W216" s="1"/>
  <c r="AB216"/>
  <c r="AA216" s="1"/>
  <c r="D216"/>
  <c r="AF216"/>
  <c r="AE216" s="1"/>
  <c r="AR216"/>
  <c r="AQ216" s="1"/>
  <c r="AV216"/>
  <c r="AU216" s="1"/>
  <c r="BD216"/>
  <c r="BC216" s="1"/>
  <c r="P216"/>
  <c r="O216" s="1"/>
  <c r="L216"/>
  <c r="F216"/>
  <c r="E40" i="12"/>
  <c r="E42" s="1"/>
  <c r="E38"/>
  <c r="E52"/>
  <c r="E24"/>
  <c r="E43"/>
  <c r="E45" s="1"/>
  <c r="E32"/>
  <c r="E68"/>
  <c r="E70"/>
  <c r="E31"/>
  <c r="E82" i="9"/>
  <c r="BH92" i="8"/>
  <c r="AR92"/>
  <c r="BD92"/>
  <c r="E91" i="9"/>
  <c r="BD101" i="8"/>
  <c r="BH101"/>
  <c r="AZ101"/>
  <c r="AV101"/>
  <c r="BP101"/>
  <c r="BL101"/>
  <c r="E106" i="9"/>
  <c r="BH116" i="8"/>
  <c r="AR116"/>
  <c r="AV116"/>
  <c r="E109" i="9"/>
  <c r="BL119" i="8"/>
  <c r="BD119"/>
  <c r="BP119"/>
  <c r="BH119"/>
  <c r="AZ119"/>
  <c r="E139" i="9"/>
  <c r="BL149" i="8"/>
  <c r="BH149"/>
  <c r="AR149"/>
  <c r="BD149"/>
  <c r="AV149"/>
  <c r="E168" i="9"/>
  <c r="BP178" i="8"/>
  <c r="BD178"/>
  <c r="BH178"/>
  <c r="AZ178"/>
  <c r="BL178"/>
  <c r="AV178"/>
  <c r="E204" i="9"/>
  <c r="BP214" i="8"/>
  <c r="BH214"/>
  <c r="BD214"/>
  <c r="BL214"/>
  <c r="AZ214"/>
  <c r="AV214"/>
  <c r="E218" i="9"/>
  <c r="BH228" i="8"/>
  <c r="AR228"/>
  <c r="AZ92"/>
  <c r="AZ149"/>
  <c r="E84" i="9"/>
  <c r="BD94" i="8"/>
  <c r="AZ94"/>
  <c r="BL94"/>
  <c r="BH94"/>
  <c r="AR94"/>
  <c r="AV94"/>
  <c r="E108" i="9"/>
  <c r="BL118" i="8"/>
  <c r="AZ118"/>
  <c r="BH118"/>
  <c r="AR118"/>
  <c r="AV118"/>
  <c r="E124" i="9"/>
  <c r="BH134" i="8"/>
  <c r="AR134"/>
  <c r="AZ134"/>
  <c r="E160" i="9"/>
  <c r="BD170" i="8"/>
  <c r="BL170"/>
  <c r="BH170"/>
  <c r="AR170"/>
  <c r="AZ170"/>
  <c r="AV170"/>
  <c r="E200" i="9"/>
  <c r="BH210" i="8"/>
  <c r="AZ210"/>
  <c r="AR210"/>
  <c r="AV210"/>
  <c r="E208" i="9"/>
  <c r="BH218" i="8"/>
  <c r="AZ218"/>
  <c r="AR218"/>
  <c r="AV218"/>
  <c r="BD134"/>
  <c r="BD218"/>
  <c r="AZ116"/>
  <c r="I60" i="9"/>
  <c r="G60"/>
  <c r="BG60"/>
  <c r="AF60"/>
  <c r="AE60" s="1"/>
  <c r="H60"/>
  <c r="K60"/>
  <c r="J60"/>
  <c r="AZ60"/>
  <c r="AY60" s="1"/>
  <c r="AN60"/>
  <c r="AM60" s="1"/>
  <c r="AR60"/>
  <c r="AQ60" s="1"/>
  <c r="X60"/>
  <c r="W60" s="1"/>
  <c r="T60"/>
  <c r="S60" s="1"/>
  <c r="AB60"/>
  <c r="AA60" s="1"/>
  <c r="P60"/>
  <c r="O60" s="1"/>
  <c r="D60"/>
  <c r="AJ60"/>
  <c r="AI60" s="1"/>
  <c r="AV60"/>
  <c r="AU60" s="1"/>
  <c r="BD60"/>
  <c r="BC60" s="1"/>
  <c r="L60"/>
  <c r="F60"/>
  <c r="I92"/>
  <c r="G92"/>
  <c r="BG92"/>
  <c r="AZ92"/>
  <c r="AY92" s="1"/>
  <c r="H92"/>
  <c r="K92"/>
  <c r="J92"/>
  <c r="AF92"/>
  <c r="AE92" s="1"/>
  <c r="AJ92"/>
  <c r="AI92" s="1"/>
  <c r="AV92"/>
  <c r="AU92" s="1"/>
  <c r="BD92"/>
  <c r="BC92" s="1"/>
  <c r="T92"/>
  <c r="S92" s="1"/>
  <c r="AN92"/>
  <c r="AM92" s="1"/>
  <c r="AR92"/>
  <c r="AQ92" s="1"/>
  <c r="X92"/>
  <c r="W92" s="1"/>
  <c r="L92"/>
  <c r="AB92"/>
  <c r="AA92" s="1"/>
  <c r="D92"/>
  <c r="P92"/>
  <c r="O92" s="1"/>
  <c r="F92"/>
  <c r="I124"/>
  <c r="G124"/>
  <c r="BG124"/>
  <c r="AZ124"/>
  <c r="AY124" s="1"/>
  <c r="H124"/>
  <c r="K124"/>
  <c r="J124"/>
  <c r="AJ124"/>
  <c r="AI124" s="1"/>
  <c r="AV124"/>
  <c r="AU124" s="1"/>
  <c r="BD124"/>
  <c r="BC124" s="1"/>
  <c r="T124"/>
  <c r="S124" s="1"/>
  <c r="L124"/>
  <c r="AF124"/>
  <c r="AE124" s="1"/>
  <c r="AN124"/>
  <c r="AM124" s="1"/>
  <c r="AR124"/>
  <c r="AQ124" s="1"/>
  <c r="X124"/>
  <c r="W124" s="1"/>
  <c r="P124"/>
  <c r="O124" s="1"/>
  <c r="F124"/>
  <c r="AB124"/>
  <c r="AA124" s="1"/>
  <c r="D124"/>
  <c r="I156"/>
  <c r="G156"/>
  <c r="BG156"/>
  <c r="H156"/>
  <c r="K156"/>
  <c r="J156"/>
  <c r="AZ156"/>
  <c r="AY156" s="1"/>
  <c r="AF156"/>
  <c r="AE156" s="1"/>
  <c r="AN156"/>
  <c r="AM156" s="1"/>
  <c r="AR156"/>
  <c r="AQ156" s="1"/>
  <c r="X156"/>
  <c r="W156" s="1"/>
  <c r="AJ156"/>
  <c r="AI156" s="1"/>
  <c r="AV156"/>
  <c r="AU156" s="1"/>
  <c r="BD156"/>
  <c r="BC156" s="1"/>
  <c r="AB156"/>
  <c r="AA156" s="1"/>
  <c r="P156"/>
  <c r="O156" s="1"/>
  <c r="L156"/>
  <c r="D156"/>
  <c r="T156"/>
  <c r="S156" s="1"/>
  <c r="F156"/>
  <c r="I188"/>
  <c r="G188"/>
  <c r="BG188"/>
  <c r="AZ188"/>
  <c r="AY188" s="1"/>
  <c r="H188"/>
  <c r="K188"/>
  <c r="J188"/>
  <c r="AJ188"/>
  <c r="AI188" s="1"/>
  <c r="AV188"/>
  <c r="AU188" s="1"/>
  <c r="BD188"/>
  <c r="BC188" s="1"/>
  <c r="X188"/>
  <c r="W188" s="1"/>
  <c r="AF188"/>
  <c r="AE188" s="1"/>
  <c r="AN188"/>
  <c r="AM188" s="1"/>
  <c r="AR188"/>
  <c r="AQ188" s="1"/>
  <c r="AB188"/>
  <c r="AA188" s="1"/>
  <c r="P188"/>
  <c r="O188" s="1"/>
  <c r="L188"/>
  <c r="F188"/>
  <c r="T188"/>
  <c r="S188" s="1"/>
  <c r="D188"/>
  <c r="I220"/>
  <c r="G220"/>
  <c r="BG220"/>
  <c r="H220"/>
  <c r="K220"/>
  <c r="J220"/>
  <c r="AZ220"/>
  <c r="AY220" s="1"/>
  <c r="AF220"/>
  <c r="AE220" s="1"/>
  <c r="AN220"/>
  <c r="AM220" s="1"/>
  <c r="AR220"/>
  <c r="AQ220" s="1"/>
  <c r="T220"/>
  <c r="S220" s="1"/>
  <c r="L220"/>
  <c r="F220"/>
  <c r="X220"/>
  <c r="W220" s="1"/>
  <c r="P220"/>
  <c r="O220" s="1"/>
  <c r="AJ220"/>
  <c r="AI220" s="1"/>
  <c r="AV220"/>
  <c r="AU220" s="1"/>
  <c r="BD220"/>
  <c r="BC220" s="1"/>
  <c r="AB220"/>
  <c r="AA220" s="1"/>
  <c r="D220"/>
  <c r="I83"/>
  <c r="G83"/>
  <c r="AF83"/>
  <c r="AE83" s="1"/>
  <c r="J83"/>
  <c r="BG83"/>
  <c r="K83"/>
  <c r="H83"/>
  <c r="AZ83"/>
  <c r="AY83" s="1"/>
  <c r="AN83"/>
  <c r="AM83" s="1"/>
  <c r="AR83"/>
  <c r="AQ83" s="1"/>
  <c r="X83"/>
  <c r="W83" s="1"/>
  <c r="T83"/>
  <c r="S83" s="1"/>
  <c r="AB83"/>
  <c r="AA83" s="1"/>
  <c r="P83"/>
  <c r="O83" s="1"/>
  <c r="F83"/>
  <c r="AJ83"/>
  <c r="AI83" s="1"/>
  <c r="AV83"/>
  <c r="AU83" s="1"/>
  <c r="BD83"/>
  <c r="BC83" s="1"/>
  <c r="L83"/>
  <c r="D83"/>
  <c r="I28"/>
  <c r="G28"/>
  <c r="BG28"/>
  <c r="J12"/>
  <c r="K28"/>
  <c r="J28"/>
  <c r="I44"/>
  <c r="G44"/>
  <c r="BG44"/>
  <c r="AF44"/>
  <c r="AE44" s="1"/>
  <c r="H44"/>
  <c r="K44"/>
  <c r="J44"/>
  <c r="AZ44"/>
  <c r="AY44" s="1"/>
  <c r="AN44"/>
  <c r="AM44" s="1"/>
  <c r="AR44"/>
  <c r="AQ44" s="1"/>
  <c r="X44"/>
  <c r="W44" s="1"/>
  <c r="T44"/>
  <c r="S44" s="1"/>
  <c r="AB44"/>
  <c r="AA44" s="1"/>
  <c r="P44"/>
  <c r="O44" s="1"/>
  <c r="D44"/>
  <c r="AJ44"/>
  <c r="AI44" s="1"/>
  <c r="AV44"/>
  <c r="AU44" s="1"/>
  <c r="BD44"/>
  <c r="BC44" s="1"/>
  <c r="L44"/>
  <c r="F44"/>
  <c r="I76"/>
  <c r="G76"/>
  <c r="BG76"/>
  <c r="AF76"/>
  <c r="AE76" s="1"/>
  <c r="H76"/>
  <c r="K76"/>
  <c r="J76"/>
  <c r="AZ76"/>
  <c r="AY76" s="1"/>
  <c r="AN76"/>
  <c r="AM76" s="1"/>
  <c r="AR76"/>
  <c r="AQ76" s="1"/>
  <c r="X76"/>
  <c r="W76" s="1"/>
  <c r="T76"/>
  <c r="S76" s="1"/>
  <c r="AB76"/>
  <c r="AA76" s="1"/>
  <c r="P76"/>
  <c r="O76" s="1"/>
  <c r="F76"/>
  <c r="AJ76"/>
  <c r="AI76" s="1"/>
  <c r="AV76"/>
  <c r="AU76" s="1"/>
  <c r="BD76"/>
  <c r="BC76" s="1"/>
  <c r="L76"/>
  <c r="D76"/>
  <c r="I108"/>
  <c r="G108"/>
  <c r="BG108"/>
  <c r="H108"/>
  <c r="K108"/>
  <c r="J108"/>
  <c r="AZ108"/>
  <c r="AY108" s="1"/>
  <c r="AF108"/>
  <c r="AE108" s="1"/>
  <c r="AN108"/>
  <c r="AM108" s="1"/>
  <c r="AR108"/>
  <c r="AQ108" s="1"/>
  <c r="X108"/>
  <c r="W108" s="1"/>
  <c r="AJ108"/>
  <c r="AI108" s="1"/>
  <c r="AV108"/>
  <c r="AU108" s="1"/>
  <c r="BD108"/>
  <c r="BC108" s="1"/>
  <c r="AB108"/>
  <c r="AA108" s="1"/>
  <c r="P108"/>
  <c r="O108" s="1"/>
  <c r="L108"/>
  <c r="F108"/>
  <c r="T108"/>
  <c r="S108" s="1"/>
  <c r="D108"/>
  <c r="I140"/>
  <c r="G140"/>
  <c r="BG140"/>
  <c r="AZ140"/>
  <c r="AY140" s="1"/>
  <c r="H140"/>
  <c r="K140"/>
  <c r="J140"/>
  <c r="AJ140"/>
  <c r="AI140" s="1"/>
  <c r="AV140"/>
  <c r="AU140" s="1"/>
  <c r="BD140"/>
  <c r="BC140" s="1"/>
  <c r="T140"/>
  <c r="S140" s="1"/>
  <c r="L140"/>
  <c r="AF140"/>
  <c r="AE140" s="1"/>
  <c r="AN140"/>
  <c r="AM140" s="1"/>
  <c r="AR140"/>
  <c r="AQ140" s="1"/>
  <c r="X140"/>
  <c r="W140" s="1"/>
  <c r="P140"/>
  <c r="O140" s="1"/>
  <c r="F140"/>
  <c r="AB140"/>
  <c r="AA140" s="1"/>
  <c r="D140"/>
  <c r="I172"/>
  <c r="G172"/>
  <c r="BG172"/>
  <c r="AZ172"/>
  <c r="AY172" s="1"/>
  <c r="H172"/>
  <c r="K172"/>
  <c r="J172"/>
  <c r="AJ172"/>
  <c r="AI172" s="1"/>
  <c r="AV172"/>
  <c r="AU172" s="1"/>
  <c r="BD172"/>
  <c r="BC172" s="1"/>
  <c r="X172"/>
  <c r="W172" s="1"/>
  <c r="AF172"/>
  <c r="AE172" s="1"/>
  <c r="AN172"/>
  <c r="AM172" s="1"/>
  <c r="AR172"/>
  <c r="AQ172" s="1"/>
  <c r="AB172"/>
  <c r="AA172" s="1"/>
  <c r="P172"/>
  <c r="O172" s="1"/>
  <c r="L172"/>
  <c r="D172"/>
  <c r="T172"/>
  <c r="S172" s="1"/>
  <c r="F172"/>
  <c r="I204"/>
  <c r="G204"/>
  <c r="BG204"/>
  <c r="AZ204"/>
  <c r="AY204" s="1"/>
  <c r="H204"/>
  <c r="K204"/>
  <c r="J204"/>
  <c r="AJ204"/>
  <c r="AI204" s="1"/>
  <c r="AV204"/>
  <c r="AU204" s="1"/>
  <c r="BD204"/>
  <c r="BC204" s="1"/>
  <c r="X204"/>
  <c r="W204" s="1"/>
  <c r="AF204"/>
  <c r="AE204" s="1"/>
  <c r="AN204"/>
  <c r="AM204" s="1"/>
  <c r="AR204"/>
  <c r="AQ204" s="1"/>
  <c r="AB204"/>
  <c r="AA204" s="1"/>
  <c r="P204"/>
  <c r="O204" s="1"/>
  <c r="D204"/>
  <c r="L204"/>
  <c r="F204"/>
  <c r="T204"/>
  <c r="S204" s="1"/>
  <c r="E99"/>
  <c r="BP109" i="8"/>
  <c r="BL109"/>
  <c r="AR109"/>
  <c r="AZ109"/>
  <c r="AV109"/>
  <c r="BD109"/>
  <c r="BH109"/>
  <c r="E116" i="9"/>
  <c r="BH126" i="8"/>
  <c r="AR126"/>
  <c r="AZ126"/>
  <c r="BP126"/>
  <c r="BD126"/>
  <c r="BL126"/>
  <c r="AV126"/>
  <c r="BH138"/>
  <c r="AR138"/>
  <c r="E128" i="9"/>
  <c r="BP138" i="8"/>
  <c r="BD138"/>
  <c r="BL138"/>
  <c r="AZ138"/>
  <c r="AV138"/>
  <c r="E144" i="9"/>
  <c r="BD154" i="8"/>
  <c r="BL154"/>
  <c r="AZ154"/>
  <c r="BP154"/>
  <c r="BH154"/>
  <c r="AR154"/>
  <c r="AV154"/>
  <c r="E162" i="9"/>
  <c r="BP172" i="8"/>
  <c r="BD172"/>
  <c r="BL172"/>
  <c r="BH172"/>
  <c r="AR172"/>
  <c r="AZ172"/>
  <c r="AV172"/>
  <c r="E170" i="9"/>
  <c r="BD180" i="8"/>
  <c r="BL180"/>
  <c r="BP180"/>
  <c r="BH180"/>
  <c r="AR180"/>
  <c r="AV180"/>
  <c r="E177" i="9"/>
  <c r="BL187" i="8"/>
  <c r="BP187"/>
  <c r="BH187"/>
  <c r="AR187"/>
  <c r="BD187"/>
  <c r="AV187"/>
  <c r="AZ187"/>
  <c r="E184" i="9"/>
  <c r="BH194" i="8"/>
  <c r="AR194"/>
  <c r="BP194"/>
  <c r="BD194"/>
  <c r="BL194"/>
  <c r="AZ194"/>
  <c r="AV194"/>
  <c r="E192" i="9"/>
  <c r="BH202" i="8"/>
  <c r="AR202"/>
  <c r="BP202"/>
  <c r="BD202"/>
  <c r="BL202"/>
  <c r="AZ202"/>
  <c r="AV202"/>
  <c r="E212" i="9"/>
  <c r="BD222" i="8"/>
  <c r="BL222"/>
  <c r="BP222"/>
  <c r="BH222"/>
  <c r="AR222"/>
  <c r="AZ222"/>
  <c r="AV222"/>
  <c r="E220" i="9"/>
  <c r="BP230" i="8"/>
  <c r="BD230"/>
  <c r="BL230"/>
  <c r="BH230"/>
  <c r="AR230"/>
  <c r="AZ230"/>
  <c r="AV230"/>
  <c r="E101" i="9"/>
  <c r="BL111" i="8"/>
  <c r="BH111"/>
  <c r="AR111"/>
  <c r="BD111"/>
  <c r="BP111"/>
  <c r="AV111"/>
  <c r="AZ111"/>
  <c r="E120" i="9"/>
  <c r="BH130" i="8"/>
  <c r="AR130"/>
  <c r="BP130"/>
  <c r="BD130"/>
  <c r="BL130"/>
  <c r="AZ130"/>
  <c r="AV130"/>
  <c r="E131" i="9"/>
  <c r="BP141" i="8"/>
  <c r="BL141"/>
  <c r="AR141"/>
  <c r="AV141"/>
  <c r="BD141"/>
  <c r="BH141"/>
  <c r="AZ141"/>
  <c r="E154" i="9"/>
  <c r="BP164" i="8"/>
  <c r="BD164"/>
  <c r="BL164"/>
  <c r="BH164"/>
  <c r="AR164"/>
  <c r="AZ164"/>
  <c r="AV164"/>
  <c r="E164" i="9"/>
  <c r="BP174" i="8"/>
  <c r="BD174"/>
  <c r="BL174"/>
  <c r="BH174"/>
  <c r="AR174"/>
  <c r="AZ174"/>
  <c r="AV174"/>
  <c r="E173" i="9"/>
  <c r="BL183" i="8"/>
  <c r="BH183"/>
  <c r="AZ183"/>
  <c r="BD183"/>
  <c r="BP183"/>
  <c r="AR183"/>
  <c r="AV183"/>
  <c r="E180" i="9"/>
  <c r="BP190" i="8"/>
  <c r="BH190"/>
  <c r="AR190"/>
  <c r="AZ190"/>
  <c r="BD190"/>
  <c r="BL190"/>
  <c r="AV190"/>
  <c r="E188" i="9"/>
  <c r="BH198" i="8"/>
  <c r="AR198"/>
  <c r="AZ198"/>
  <c r="BP198"/>
  <c r="BD198"/>
  <c r="BL198"/>
  <c r="AV198"/>
  <c r="E197" i="9"/>
  <c r="BD207" i="8"/>
  <c r="BP207"/>
  <c r="AR207"/>
  <c r="AV207"/>
  <c r="BL207"/>
  <c r="BH207"/>
  <c r="AZ207"/>
  <c r="E216" i="9"/>
  <c r="BD226" i="8"/>
  <c r="BL226"/>
  <c r="AZ226"/>
  <c r="AV226"/>
  <c r="BP226"/>
  <c r="BH226"/>
  <c r="AR226"/>
  <c r="Z129"/>
  <c r="J129"/>
  <c r="K129" s="1"/>
  <c r="F129"/>
  <c r="D129"/>
  <c r="AF129"/>
  <c r="X129"/>
  <c r="AJ129"/>
  <c r="AM129"/>
  <c r="AL129"/>
  <c r="AD129"/>
  <c r="AA129" s="1"/>
  <c r="V129"/>
  <c r="BD129" s="1"/>
  <c r="AH129"/>
  <c r="N129"/>
  <c r="AV129" s="1"/>
  <c r="R129"/>
  <c r="T129"/>
  <c r="AB129"/>
  <c r="H129"/>
  <c r="O129"/>
  <c r="P129"/>
  <c r="L129"/>
  <c r="AN129"/>
  <c r="G129"/>
  <c r="BD93"/>
  <c r="BP93"/>
  <c r="BL93"/>
  <c r="E83" i="9"/>
  <c r="AR93" i="8"/>
  <c r="BH93"/>
  <c r="AZ93"/>
  <c r="AV93"/>
  <c r="BD103"/>
  <c r="BP103"/>
  <c r="E93" i="9"/>
  <c r="BL103" i="8"/>
  <c r="BH103"/>
  <c r="AR103"/>
  <c r="AV103"/>
  <c r="AZ103"/>
  <c r="BP124"/>
  <c r="BD124"/>
  <c r="BL124"/>
  <c r="E114" i="9"/>
  <c r="AZ124" i="8"/>
  <c r="BH124"/>
  <c r="AR124"/>
  <c r="AV124"/>
  <c r="E117" i="9"/>
  <c r="BD127" i="8"/>
  <c r="BP127"/>
  <c r="BL127"/>
  <c r="AR127"/>
  <c r="AZ127"/>
  <c r="BH127"/>
  <c r="AV127"/>
  <c r="BD142"/>
  <c r="BL142"/>
  <c r="E132" i="9"/>
  <c r="BP142" i="8"/>
  <c r="AV142"/>
  <c r="BH142"/>
  <c r="AR142"/>
  <c r="AZ142"/>
  <c r="E138" i="9"/>
  <c r="BD148" i="8"/>
  <c r="BL148"/>
  <c r="BP148"/>
  <c r="AZ148"/>
  <c r="BH148"/>
  <c r="AR148"/>
  <c r="AV148"/>
  <c r="E141" i="9"/>
  <c r="BD151" i="8"/>
  <c r="BP151"/>
  <c r="BL151"/>
  <c r="AR151"/>
  <c r="AZ151"/>
  <c r="BH151"/>
  <c r="AV151"/>
  <c r="BD156"/>
  <c r="BL156"/>
  <c r="E146" i="9"/>
  <c r="BP156" i="8"/>
  <c r="AZ156"/>
  <c r="BH156"/>
  <c r="AR156"/>
  <c r="AV156"/>
  <c r="E152" i="9"/>
  <c r="BD162" i="8"/>
  <c r="BL162"/>
  <c r="BP162"/>
  <c r="AZ162"/>
  <c r="AV162"/>
  <c r="BH162"/>
  <c r="AR162"/>
  <c r="BD166"/>
  <c r="BL166"/>
  <c r="E156" i="9"/>
  <c r="BP166" i="8"/>
  <c r="AV166"/>
  <c r="BH166"/>
  <c r="AR166"/>
  <c r="AZ166"/>
  <c r="E169" i="9"/>
  <c r="BD179" i="8"/>
  <c r="BL179"/>
  <c r="BP179"/>
  <c r="AR179"/>
  <c r="AZ179"/>
  <c r="BH179"/>
  <c r="AV179"/>
  <c r="E176" i="9"/>
  <c r="BD186" i="8"/>
  <c r="BL186"/>
  <c r="BP186"/>
  <c r="AZ186"/>
  <c r="AV186"/>
  <c r="BH186"/>
  <c r="AR186"/>
  <c r="E185" i="9"/>
  <c r="BD195" i="8"/>
  <c r="BL195"/>
  <c r="BP195"/>
  <c r="AR195"/>
  <c r="AZ195"/>
  <c r="BH195"/>
  <c r="AV195"/>
  <c r="BD199"/>
  <c r="BP199"/>
  <c r="E189" i="9"/>
  <c r="BL199" i="8"/>
  <c r="BH199"/>
  <c r="AR199"/>
  <c r="AV199"/>
  <c r="AZ199"/>
  <c r="BP206"/>
  <c r="BD206"/>
  <c r="BL206"/>
  <c r="E196" i="9"/>
  <c r="AV206" i="8"/>
  <c r="BH206"/>
  <c r="AR206"/>
  <c r="AZ206"/>
  <c r="E46" i="9"/>
  <c r="BD56" i="8"/>
  <c r="BL56"/>
  <c r="BP56"/>
  <c r="AZ56"/>
  <c r="AV56"/>
  <c r="BH56"/>
  <c r="AR56"/>
  <c r="E87" i="9"/>
  <c r="E90"/>
  <c r="BP100" i="8"/>
  <c r="BD100"/>
  <c r="BL100"/>
  <c r="AZ100"/>
  <c r="BH100"/>
  <c r="AR100"/>
  <c r="AV100"/>
  <c r="E98" i="9"/>
  <c r="BP108" i="8"/>
  <c r="BD108"/>
  <c r="BL108"/>
  <c r="AZ108"/>
  <c r="BH108"/>
  <c r="AR108"/>
  <c r="AV108"/>
  <c r="BD122"/>
  <c r="BL122"/>
  <c r="E112" i="9"/>
  <c r="BP122" i="8"/>
  <c r="AZ122"/>
  <c r="AV122"/>
  <c r="BH122"/>
  <c r="AR122"/>
  <c r="BD125"/>
  <c r="BP125"/>
  <c r="BL125"/>
  <c r="E115" i="9"/>
  <c r="AR125" i="8"/>
  <c r="AV125"/>
  <c r="BH125"/>
  <c r="AZ125"/>
  <c r="BD133"/>
  <c r="BP133"/>
  <c r="BL133"/>
  <c r="E123" i="9"/>
  <c r="AR133" i="8"/>
  <c r="AV133"/>
  <c r="BH133"/>
  <c r="AZ133"/>
  <c r="E136" i="9"/>
  <c r="BD146" i="8"/>
  <c r="BL146"/>
  <c r="BP146"/>
  <c r="AZ146"/>
  <c r="AV146"/>
  <c r="BH146"/>
  <c r="AR146"/>
  <c r="BD150"/>
  <c r="BL150"/>
  <c r="E140" i="9"/>
  <c r="BP150" i="8"/>
  <c r="AV150"/>
  <c r="BH150"/>
  <c r="AR150"/>
  <c r="AZ150"/>
  <c r="E145" i="9"/>
  <c r="BD155" i="8"/>
  <c r="BL155"/>
  <c r="BP155"/>
  <c r="BH155"/>
  <c r="AR155"/>
  <c r="AV155"/>
  <c r="AZ155"/>
  <c r="E149" i="9"/>
  <c r="BD159" i="8"/>
  <c r="BP159"/>
  <c r="BL159"/>
  <c r="AR159"/>
  <c r="AZ159"/>
  <c r="BH159"/>
  <c r="AV159"/>
  <c r="BD163"/>
  <c r="E153" i="9"/>
  <c r="BL163" i="8"/>
  <c r="BP163"/>
  <c r="BH163"/>
  <c r="AR163"/>
  <c r="AV163"/>
  <c r="AZ163"/>
  <c r="E157" i="9"/>
  <c r="BD167" i="8"/>
  <c r="BP167"/>
  <c r="BL167"/>
  <c r="AR167"/>
  <c r="AZ167"/>
  <c r="BH167"/>
  <c r="AV167"/>
  <c r="E165" i="9"/>
  <c r="BD175" i="8"/>
  <c r="BP175"/>
  <c r="BL175"/>
  <c r="BH175"/>
  <c r="AR175"/>
  <c r="AV175"/>
  <c r="AZ175"/>
  <c r="E193" i="9"/>
  <c r="BD203" i="8"/>
  <c r="BL203"/>
  <c r="BP203"/>
  <c r="AR203"/>
  <c r="AZ203"/>
  <c r="BH203"/>
  <c r="AV203"/>
  <c r="E201" i="9"/>
  <c r="BD211" i="8"/>
  <c r="BL211"/>
  <c r="BP211"/>
  <c r="AR211"/>
  <c r="AZ211"/>
  <c r="BH211"/>
  <c r="AV211"/>
  <c r="BD219"/>
  <c r="E209" i="9"/>
  <c r="BL219" i="8"/>
  <c r="BP219"/>
  <c r="AR219"/>
  <c r="AZ219"/>
  <c r="BH219"/>
  <c r="AV219"/>
  <c r="E217" i="9"/>
  <c r="BD227" i="8"/>
  <c r="BL227"/>
  <c r="BP227"/>
  <c r="AR227"/>
  <c r="AZ227"/>
  <c r="BH227"/>
  <c r="AV227"/>
  <c r="BD231"/>
  <c r="BP231"/>
  <c r="E221" i="9"/>
  <c r="BL231" i="8"/>
  <c r="BH231"/>
  <c r="AR231"/>
  <c r="AV231"/>
  <c r="AZ231"/>
  <c r="I78" i="9"/>
  <c r="G78"/>
  <c r="BG78"/>
  <c r="AF78"/>
  <c r="AE78" s="1"/>
  <c r="AN78"/>
  <c r="AM78" s="1"/>
  <c r="AJ78"/>
  <c r="AI78" s="1"/>
  <c r="AV78"/>
  <c r="AU78" s="1"/>
  <c r="X78"/>
  <c r="W78" s="1"/>
  <c r="H78"/>
  <c r="K78"/>
  <c r="J78"/>
  <c r="AZ78"/>
  <c r="AY78" s="1"/>
  <c r="AR78"/>
  <c r="AQ78" s="1"/>
  <c r="BD78"/>
  <c r="BC78" s="1"/>
  <c r="T78"/>
  <c r="S78" s="1"/>
  <c r="AB78"/>
  <c r="AA78" s="1"/>
  <c r="F78"/>
  <c r="P78"/>
  <c r="O78" s="1"/>
  <c r="L78"/>
  <c r="D78"/>
  <c r="I222"/>
  <c r="H222"/>
  <c r="T222"/>
  <c r="S222" s="1"/>
  <c r="AJ222"/>
  <c r="AI222" s="1"/>
  <c r="AZ222"/>
  <c r="AY222" s="1"/>
  <c r="K222"/>
  <c r="F222"/>
  <c r="P222"/>
  <c r="O222" s="1"/>
  <c r="AF222"/>
  <c r="AE222" s="1"/>
  <c r="AV222"/>
  <c r="AU222" s="1"/>
  <c r="D222"/>
  <c r="L222"/>
  <c r="AB222"/>
  <c r="AA222" s="1"/>
  <c r="AR222"/>
  <c r="AQ222" s="1"/>
  <c r="G222"/>
  <c r="BG222"/>
  <c r="J222"/>
  <c r="X222"/>
  <c r="W222" s="1"/>
  <c r="AN222"/>
  <c r="AM222" s="1"/>
  <c r="BD222"/>
  <c r="BC222" s="1"/>
  <c r="I26"/>
  <c r="G26"/>
  <c r="BG26"/>
  <c r="J11"/>
  <c r="K26"/>
  <c r="J26"/>
  <c r="I66"/>
  <c r="G66"/>
  <c r="BG66"/>
  <c r="AZ66"/>
  <c r="AY66" s="1"/>
  <c r="AR66"/>
  <c r="AQ66" s="1"/>
  <c r="BD66"/>
  <c r="BC66" s="1"/>
  <c r="T66"/>
  <c r="S66" s="1"/>
  <c r="H66"/>
  <c r="K66"/>
  <c r="J66"/>
  <c r="AF66"/>
  <c r="AE66" s="1"/>
  <c r="AN66"/>
  <c r="AM66" s="1"/>
  <c r="AJ66"/>
  <c r="AI66" s="1"/>
  <c r="AV66"/>
  <c r="AU66" s="1"/>
  <c r="X66"/>
  <c r="W66" s="1"/>
  <c r="P66"/>
  <c r="O66" s="1"/>
  <c r="L66"/>
  <c r="D66"/>
  <c r="AB66"/>
  <c r="AA66" s="1"/>
  <c r="F66"/>
  <c r="I130"/>
  <c r="G130"/>
  <c r="BG130"/>
  <c r="AF130"/>
  <c r="AE130" s="1"/>
  <c r="AN130"/>
  <c r="AM130" s="1"/>
  <c r="AR130"/>
  <c r="AQ130" s="1"/>
  <c r="AJ130"/>
  <c r="AI130" s="1"/>
  <c r="AV130"/>
  <c r="AU130" s="1"/>
  <c r="X130"/>
  <c r="W130" s="1"/>
  <c r="H130"/>
  <c r="K130"/>
  <c r="J130"/>
  <c r="AZ130"/>
  <c r="AY130" s="1"/>
  <c r="BD130"/>
  <c r="BC130" s="1"/>
  <c r="T130"/>
  <c r="S130" s="1"/>
  <c r="AB130"/>
  <c r="AA130" s="1"/>
  <c r="D130"/>
  <c r="P130"/>
  <c r="O130" s="1"/>
  <c r="L130"/>
  <c r="F130"/>
  <c r="I154"/>
  <c r="G154"/>
  <c r="BG154"/>
  <c r="AN154"/>
  <c r="AM154" s="1"/>
  <c r="AJ154"/>
  <c r="AI154" s="1"/>
  <c r="T154"/>
  <c r="S154" s="1"/>
  <c r="H154"/>
  <c r="K154"/>
  <c r="J154"/>
  <c r="AZ154"/>
  <c r="AY154" s="1"/>
  <c r="AF154"/>
  <c r="AE154" s="1"/>
  <c r="AR154"/>
  <c r="AQ154" s="1"/>
  <c r="AV154"/>
  <c r="AU154" s="1"/>
  <c r="BD154"/>
  <c r="BC154" s="1"/>
  <c r="X154"/>
  <c r="W154" s="1"/>
  <c r="P154"/>
  <c r="O154" s="1"/>
  <c r="L154"/>
  <c r="F154"/>
  <c r="AB154"/>
  <c r="AA154" s="1"/>
  <c r="D154"/>
  <c r="I186"/>
  <c r="G186"/>
  <c r="BG186"/>
  <c r="AF186"/>
  <c r="AE186" s="1"/>
  <c r="AN186"/>
  <c r="AM186" s="1"/>
  <c r="AR186"/>
  <c r="AQ186" s="1"/>
  <c r="AJ186"/>
  <c r="AI186" s="1"/>
  <c r="AV186"/>
  <c r="AU186" s="1"/>
  <c r="X186"/>
  <c r="W186" s="1"/>
  <c r="H186"/>
  <c r="K186"/>
  <c r="J186"/>
  <c r="AZ186"/>
  <c r="AY186" s="1"/>
  <c r="BD186"/>
  <c r="BC186" s="1"/>
  <c r="T186"/>
  <c r="S186" s="1"/>
  <c r="AB186"/>
  <c r="AA186" s="1"/>
  <c r="D186"/>
  <c r="P186"/>
  <c r="O186" s="1"/>
  <c r="L186"/>
  <c r="F186"/>
  <c r="I218"/>
  <c r="G218"/>
  <c r="BG218"/>
  <c r="AF218"/>
  <c r="AE218" s="1"/>
  <c r="AN218"/>
  <c r="AM218" s="1"/>
  <c r="AR218"/>
  <c r="AQ218" s="1"/>
  <c r="AJ218"/>
  <c r="AI218" s="1"/>
  <c r="AV218"/>
  <c r="AU218" s="1"/>
  <c r="X218"/>
  <c r="W218" s="1"/>
  <c r="H218"/>
  <c r="K218"/>
  <c r="J218"/>
  <c r="AZ218"/>
  <c r="AY218" s="1"/>
  <c r="BD218"/>
  <c r="BC218" s="1"/>
  <c r="T218"/>
  <c r="S218" s="1"/>
  <c r="AB218"/>
  <c r="AA218" s="1"/>
  <c r="D218"/>
  <c r="P218"/>
  <c r="O218" s="1"/>
  <c r="L218"/>
  <c r="F218"/>
  <c r="D23" i="8"/>
  <c r="D21"/>
  <c r="D20"/>
  <c r="D24"/>
  <c r="I142" i="9"/>
  <c r="G142"/>
  <c r="BG142"/>
  <c r="AZ142"/>
  <c r="AY142" s="1"/>
  <c r="AF142"/>
  <c r="AE142" s="1"/>
  <c r="AV142"/>
  <c r="AU142" s="1"/>
  <c r="BD142"/>
  <c r="BC142" s="1"/>
  <c r="T142"/>
  <c r="S142" s="1"/>
  <c r="H142"/>
  <c r="K142"/>
  <c r="J142"/>
  <c r="AN142"/>
  <c r="AM142" s="1"/>
  <c r="AR142"/>
  <c r="AQ142" s="1"/>
  <c r="AJ142"/>
  <c r="AI142" s="1"/>
  <c r="X142"/>
  <c r="W142" s="1"/>
  <c r="P142"/>
  <c r="O142" s="1"/>
  <c r="L142"/>
  <c r="F142"/>
  <c r="AB142"/>
  <c r="AA142" s="1"/>
  <c r="D142"/>
  <c r="I206"/>
  <c r="G206"/>
  <c r="BG206"/>
  <c r="AF206"/>
  <c r="AE206" s="1"/>
  <c r="AN206"/>
  <c r="AM206" s="1"/>
  <c r="AR206"/>
  <c r="AQ206" s="1"/>
  <c r="AJ206"/>
  <c r="AI206" s="1"/>
  <c r="AV206"/>
  <c r="AU206" s="1"/>
  <c r="X206"/>
  <c r="W206" s="1"/>
  <c r="H206"/>
  <c r="K206"/>
  <c r="J206"/>
  <c r="AZ206"/>
  <c r="AY206" s="1"/>
  <c r="BD206"/>
  <c r="BC206" s="1"/>
  <c r="T206"/>
  <c r="S206" s="1"/>
  <c r="AB206"/>
  <c r="AA206" s="1"/>
  <c r="F206"/>
  <c r="P206"/>
  <c r="O206" s="1"/>
  <c r="L206"/>
  <c r="D206"/>
  <c r="A26"/>
  <c r="BD15" s="1"/>
  <c r="BC15" s="1"/>
  <c r="V25" i="8"/>
  <c r="D19"/>
  <c r="AH25"/>
  <c r="AD25"/>
  <c r="J25"/>
  <c r="R25"/>
  <c r="N25"/>
  <c r="L25" s="1"/>
  <c r="F25"/>
  <c r="Z25"/>
  <c r="AN51"/>
  <c r="B41" i="9"/>
  <c r="AJ51" i="8"/>
  <c r="Z51"/>
  <c r="W51" s="1"/>
  <c r="AD51"/>
  <c r="AA51" s="1"/>
  <c r="AL51"/>
  <c r="V51"/>
  <c r="S51" s="1"/>
  <c r="AH51"/>
  <c r="BP51" s="1"/>
  <c r="J51"/>
  <c r="K51" s="1"/>
  <c r="N51"/>
  <c r="D51"/>
  <c r="T51"/>
  <c r="X51"/>
  <c r="P51"/>
  <c r="R51"/>
  <c r="F51"/>
  <c r="AB51"/>
  <c r="AF51"/>
  <c r="H51"/>
  <c r="L51"/>
  <c r="O51"/>
  <c r="AM81"/>
  <c r="AN81"/>
  <c r="AJ81"/>
  <c r="V81"/>
  <c r="S81" s="1"/>
  <c r="AH81"/>
  <c r="AE81" s="1"/>
  <c r="J81"/>
  <c r="K81" s="1"/>
  <c r="AL81"/>
  <c r="Z81"/>
  <c r="W81" s="1"/>
  <c r="AD81"/>
  <c r="BL81" s="1"/>
  <c r="N81"/>
  <c r="R81"/>
  <c r="D81"/>
  <c r="AF81"/>
  <c r="X81"/>
  <c r="O81"/>
  <c r="P81"/>
  <c r="F81"/>
  <c r="T81"/>
  <c r="AB81"/>
  <c r="H81"/>
  <c r="L81"/>
  <c r="AN107"/>
  <c r="AJ107"/>
  <c r="V107"/>
  <c r="S107" s="1"/>
  <c r="AH107"/>
  <c r="AE107" s="1"/>
  <c r="J107"/>
  <c r="K107" s="1"/>
  <c r="AL107"/>
  <c r="Z107"/>
  <c r="W107" s="1"/>
  <c r="AD107"/>
  <c r="BL107" s="1"/>
  <c r="R107"/>
  <c r="D107"/>
  <c r="T107"/>
  <c r="X107"/>
  <c r="P107"/>
  <c r="N107"/>
  <c r="F107"/>
  <c r="AB107"/>
  <c r="AF107"/>
  <c r="H107"/>
  <c r="L107"/>
  <c r="J14" i="9"/>
  <c r="K30"/>
  <c r="J30"/>
  <c r="I30"/>
  <c r="G30"/>
  <c r="BG30"/>
  <c r="I46"/>
  <c r="G46"/>
  <c r="BG46"/>
  <c r="AJ46"/>
  <c r="AI46" s="1"/>
  <c r="T46"/>
  <c r="S46" s="1"/>
  <c r="H46"/>
  <c r="K46"/>
  <c r="J46"/>
  <c r="AZ46"/>
  <c r="AY46" s="1"/>
  <c r="AF46"/>
  <c r="AE46" s="1"/>
  <c r="AN46"/>
  <c r="AM46" s="1"/>
  <c r="AR46"/>
  <c r="AQ46" s="1"/>
  <c r="AV46"/>
  <c r="AU46" s="1"/>
  <c r="BD46"/>
  <c r="BC46" s="1"/>
  <c r="X46"/>
  <c r="W46" s="1"/>
  <c r="P46"/>
  <c r="O46" s="1"/>
  <c r="L46"/>
  <c r="D46"/>
  <c r="AB46"/>
  <c r="AA46" s="1"/>
  <c r="F46"/>
  <c r="I110"/>
  <c r="G110"/>
  <c r="BG110"/>
  <c r="AN110"/>
  <c r="AM110" s="1"/>
  <c r="AJ110"/>
  <c r="AI110" s="1"/>
  <c r="X110"/>
  <c r="W110" s="1"/>
  <c r="H110"/>
  <c r="K110"/>
  <c r="J110"/>
  <c r="AZ110"/>
  <c r="AY110" s="1"/>
  <c r="AF110"/>
  <c r="AE110" s="1"/>
  <c r="AR110"/>
  <c r="AQ110" s="1"/>
  <c r="AV110"/>
  <c r="AU110" s="1"/>
  <c r="BD110"/>
  <c r="BC110" s="1"/>
  <c r="T110"/>
  <c r="S110" s="1"/>
  <c r="AB110"/>
  <c r="AA110" s="1"/>
  <c r="D110"/>
  <c r="P110"/>
  <c r="O110" s="1"/>
  <c r="L110"/>
  <c r="F110"/>
  <c r="I174"/>
  <c r="G174"/>
  <c r="BG174"/>
  <c r="AZ174"/>
  <c r="AY174" s="1"/>
  <c r="AF174"/>
  <c r="AE174" s="1"/>
  <c r="AV174"/>
  <c r="AU174" s="1"/>
  <c r="BD174"/>
  <c r="BC174" s="1"/>
  <c r="T174"/>
  <c r="S174" s="1"/>
  <c r="H174"/>
  <c r="K174"/>
  <c r="J174"/>
  <c r="AN174"/>
  <c r="AM174" s="1"/>
  <c r="AR174"/>
  <c r="AQ174" s="1"/>
  <c r="AJ174"/>
  <c r="AI174" s="1"/>
  <c r="X174"/>
  <c r="W174" s="1"/>
  <c r="P174"/>
  <c r="O174" s="1"/>
  <c r="L174"/>
  <c r="F174"/>
  <c r="AB174"/>
  <c r="AA174" s="1"/>
  <c r="D174"/>
  <c r="I98"/>
  <c r="G98"/>
  <c r="BG98"/>
  <c r="AZ98"/>
  <c r="AY98" s="1"/>
  <c r="AR98"/>
  <c r="AQ98" s="1"/>
  <c r="BD98"/>
  <c r="BC98" s="1"/>
  <c r="T98"/>
  <c r="S98" s="1"/>
  <c r="H98"/>
  <c r="K98"/>
  <c r="J98"/>
  <c r="AF98"/>
  <c r="AE98" s="1"/>
  <c r="AN98"/>
  <c r="AM98" s="1"/>
  <c r="AJ98"/>
  <c r="AI98" s="1"/>
  <c r="AV98"/>
  <c r="AU98" s="1"/>
  <c r="X98"/>
  <c r="W98" s="1"/>
  <c r="P98"/>
  <c r="O98" s="1"/>
  <c r="L98"/>
  <c r="D98"/>
  <c r="AB98"/>
  <c r="AA98" s="1"/>
  <c r="F98"/>
  <c r="I170"/>
  <c r="G170"/>
  <c r="BG170"/>
  <c r="AN170"/>
  <c r="AM170" s="1"/>
  <c r="AR170"/>
  <c r="AQ170" s="1"/>
  <c r="AJ170"/>
  <c r="AI170" s="1"/>
  <c r="X170"/>
  <c r="W170" s="1"/>
  <c r="H170"/>
  <c r="K170"/>
  <c r="J170"/>
  <c r="AZ170"/>
  <c r="AY170" s="1"/>
  <c r="AF170"/>
  <c r="AE170" s="1"/>
  <c r="AV170"/>
  <c r="AU170" s="1"/>
  <c r="BD170"/>
  <c r="BC170" s="1"/>
  <c r="T170"/>
  <c r="S170" s="1"/>
  <c r="AB170"/>
  <c r="AA170" s="1"/>
  <c r="F170"/>
  <c r="P170"/>
  <c r="O170" s="1"/>
  <c r="L170"/>
  <c r="D170"/>
  <c r="I202"/>
  <c r="G202"/>
  <c r="BG202"/>
  <c r="AZ202"/>
  <c r="AY202" s="1"/>
  <c r="BD202"/>
  <c r="BC202" s="1"/>
  <c r="T202"/>
  <c r="S202" s="1"/>
  <c r="H202"/>
  <c r="K202"/>
  <c r="J202"/>
  <c r="AF202"/>
  <c r="AE202" s="1"/>
  <c r="AN202"/>
  <c r="AM202" s="1"/>
  <c r="AR202"/>
  <c r="AQ202" s="1"/>
  <c r="AJ202"/>
  <c r="AI202" s="1"/>
  <c r="AV202"/>
  <c r="AU202" s="1"/>
  <c r="X202"/>
  <c r="W202" s="1"/>
  <c r="P202"/>
  <c r="O202" s="1"/>
  <c r="L202"/>
  <c r="D202"/>
  <c r="AB202"/>
  <c r="AA202" s="1"/>
  <c r="F202"/>
  <c r="D27" i="8"/>
  <c r="D25"/>
  <c r="D28"/>
  <c r="D26"/>
  <c r="D22"/>
  <c r="G77"/>
  <c r="B67" i="9"/>
  <c r="AM77" i="8"/>
  <c r="AJ77"/>
  <c r="AN77"/>
  <c r="AL77"/>
  <c r="Z77"/>
  <c r="W77" s="1"/>
  <c r="AD77"/>
  <c r="BL77" s="1"/>
  <c r="V77"/>
  <c r="AH77"/>
  <c r="BP77" s="1"/>
  <c r="J77"/>
  <c r="K77" s="1"/>
  <c r="AE77"/>
  <c r="S77"/>
  <c r="N77"/>
  <c r="T77"/>
  <c r="AF77"/>
  <c r="H77"/>
  <c r="F77"/>
  <c r="R77"/>
  <c r="D77"/>
  <c r="AB77"/>
  <c r="X77"/>
  <c r="O77"/>
  <c r="P77"/>
  <c r="L77"/>
  <c r="G89"/>
  <c r="B79" i="9"/>
  <c r="AN89" i="8"/>
  <c r="AM89"/>
  <c r="AJ89"/>
  <c r="AL89"/>
  <c r="Z89"/>
  <c r="W89" s="1"/>
  <c r="AD89"/>
  <c r="BL89" s="1"/>
  <c r="V89"/>
  <c r="AH89"/>
  <c r="BP89" s="1"/>
  <c r="J89"/>
  <c r="K89" s="1"/>
  <c r="AE89"/>
  <c r="S89"/>
  <c r="N89"/>
  <c r="R89"/>
  <c r="F89"/>
  <c r="T89"/>
  <c r="X89"/>
  <c r="H89"/>
  <c r="L89"/>
  <c r="D89"/>
  <c r="AB89"/>
  <c r="AF89"/>
  <c r="P89"/>
  <c r="G33" i="9"/>
  <c r="BG33"/>
  <c r="J33"/>
  <c r="K33"/>
  <c r="J17"/>
  <c r="I33"/>
  <c r="I38"/>
  <c r="G38"/>
  <c r="BG38"/>
  <c r="AZ38"/>
  <c r="AY38" s="1"/>
  <c r="H38"/>
  <c r="K38"/>
  <c r="J38"/>
  <c r="AN38"/>
  <c r="AM38" s="1"/>
  <c r="AR38"/>
  <c r="AQ38" s="1"/>
  <c r="AJ38"/>
  <c r="AI38" s="1"/>
  <c r="AF38"/>
  <c r="AE38" s="1"/>
  <c r="AV38"/>
  <c r="AU38" s="1"/>
  <c r="BD38"/>
  <c r="BC38" s="1"/>
  <c r="T38"/>
  <c r="S38" s="1"/>
  <c r="X38"/>
  <c r="W38" s="1"/>
  <c r="AB38"/>
  <c r="AA38" s="1"/>
  <c r="L38"/>
  <c r="F38"/>
  <c r="P38"/>
  <c r="O38" s="1"/>
  <c r="D38"/>
  <c r="I70"/>
  <c r="G70"/>
  <c r="BG70"/>
  <c r="AZ70"/>
  <c r="AY70" s="1"/>
  <c r="H70"/>
  <c r="K70"/>
  <c r="J70"/>
  <c r="AN70"/>
  <c r="AM70" s="1"/>
  <c r="AJ70"/>
  <c r="AI70" s="1"/>
  <c r="AF70"/>
  <c r="AE70" s="1"/>
  <c r="AR70"/>
  <c r="AQ70" s="1"/>
  <c r="AV70"/>
  <c r="AU70" s="1"/>
  <c r="BD70"/>
  <c r="BC70" s="1"/>
  <c r="T70"/>
  <c r="S70" s="1"/>
  <c r="X70"/>
  <c r="W70" s="1"/>
  <c r="AB70"/>
  <c r="AA70" s="1"/>
  <c r="L70"/>
  <c r="F70"/>
  <c r="P70"/>
  <c r="O70" s="1"/>
  <c r="D70"/>
  <c r="I102"/>
  <c r="G102"/>
  <c r="BG102"/>
  <c r="AZ102"/>
  <c r="AY102" s="1"/>
  <c r="H102"/>
  <c r="K102"/>
  <c r="J102"/>
  <c r="AN102"/>
  <c r="AM102" s="1"/>
  <c r="AJ102"/>
  <c r="AI102" s="1"/>
  <c r="AF102"/>
  <c r="AE102" s="1"/>
  <c r="AR102"/>
  <c r="AQ102" s="1"/>
  <c r="AV102"/>
  <c r="AU102" s="1"/>
  <c r="BD102"/>
  <c r="BC102" s="1"/>
  <c r="T102"/>
  <c r="S102" s="1"/>
  <c r="X102"/>
  <c r="W102" s="1"/>
  <c r="AB102"/>
  <c r="AA102" s="1"/>
  <c r="L102"/>
  <c r="F102"/>
  <c r="P102"/>
  <c r="O102" s="1"/>
  <c r="D102"/>
  <c r="I134"/>
  <c r="G134"/>
  <c r="BG134"/>
  <c r="H134"/>
  <c r="K134"/>
  <c r="J134"/>
  <c r="AZ134"/>
  <c r="AY134" s="1"/>
  <c r="AN134"/>
  <c r="AM134" s="1"/>
  <c r="AJ134"/>
  <c r="AI134" s="1"/>
  <c r="AF134"/>
  <c r="AE134" s="1"/>
  <c r="AR134"/>
  <c r="AQ134" s="1"/>
  <c r="AV134"/>
  <c r="AU134" s="1"/>
  <c r="BD134"/>
  <c r="BC134" s="1"/>
  <c r="T134"/>
  <c r="S134" s="1"/>
  <c r="X134"/>
  <c r="W134" s="1"/>
  <c r="L134"/>
  <c r="F134"/>
  <c r="AB134"/>
  <c r="AA134" s="1"/>
  <c r="P134"/>
  <c r="O134" s="1"/>
  <c r="D134"/>
  <c r="I166"/>
  <c r="G166"/>
  <c r="BG166"/>
  <c r="H166"/>
  <c r="K166"/>
  <c r="J166"/>
  <c r="AZ166"/>
  <c r="AY166" s="1"/>
  <c r="AN166"/>
  <c r="AM166" s="1"/>
  <c r="AJ166"/>
  <c r="AI166" s="1"/>
  <c r="AF166"/>
  <c r="AE166" s="1"/>
  <c r="AR166"/>
  <c r="AQ166" s="1"/>
  <c r="AV166"/>
  <c r="AU166" s="1"/>
  <c r="BD166"/>
  <c r="BC166" s="1"/>
  <c r="T166"/>
  <c r="S166" s="1"/>
  <c r="X166"/>
  <c r="W166" s="1"/>
  <c r="AB166"/>
  <c r="AA166" s="1"/>
  <c r="P166"/>
  <c r="O166" s="1"/>
  <c r="D166"/>
  <c r="L166"/>
  <c r="F166"/>
  <c r="I198"/>
  <c r="G198"/>
  <c r="BG198"/>
  <c r="H198"/>
  <c r="K198"/>
  <c r="J198"/>
  <c r="AZ198"/>
  <c r="AY198" s="1"/>
  <c r="AN198"/>
  <c r="AM198" s="1"/>
  <c r="AJ198"/>
  <c r="AI198" s="1"/>
  <c r="AF198"/>
  <c r="AE198" s="1"/>
  <c r="AR198"/>
  <c r="AQ198" s="1"/>
  <c r="AV198"/>
  <c r="AU198" s="1"/>
  <c r="BD198"/>
  <c r="BC198" s="1"/>
  <c r="T198"/>
  <c r="S198" s="1"/>
  <c r="X198"/>
  <c r="W198" s="1"/>
  <c r="AB198"/>
  <c r="AA198" s="1"/>
  <c r="P198"/>
  <c r="O198" s="1"/>
  <c r="D198"/>
  <c r="L198"/>
  <c r="F198"/>
  <c r="AR232" i="8"/>
  <c r="K232"/>
  <c r="BL232"/>
  <c r="AZ232"/>
  <c r="J18" i="9"/>
  <c r="K34"/>
  <c r="J34"/>
  <c r="I34"/>
  <c r="G34"/>
  <c r="BG34"/>
  <c r="H58"/>
  <c r="K58"/>
  <c r="J58"/>
  <c r="I58"/>
  <c r="G58"/>
  <c r="BG58"/>
  <c r="AZ58"/>
  <c r="AY58" s="1"/>
  <c r="AF58"/>
  <c r="AE58" s="1"/>
  <c r="AV58"/>
  <c r="AU58" s="1"/>
  <c r="BD58"/>
  <c r="BC58" s="1"/>
  <c r="AN58"/>
  <c r="AM58" s="1"/>
  <c r="AR58"/>
  <c r="AQ58" s="1"/>
  <c r="AJ58"/>
  <c r="AI58" s="1"/>
  <c r="T58"/>
  <c r="S58" s="1"/>
  <c r="X58"/>
  <c r="W58" s="1"/>
  <c r="AB58"/>
  <c r="AA58" s="1"/>
  <c r="L58"/>
  <c r="D58"/>
  <c r="P58"/>
  <c r="O58" s="1"/>
  <c r="F58"/>
  <c r="H90"/>
  <c r="K90"/>
  <c r="J90"/>
  <c r="I90"/>
  <c r="G90"/>
  <c r="BG90"/>
  <c r="AZ90"/>
  <c r="AY90" s="1"/>
  <c r="AF90"/>
  <c r="AE90" s="1"/>
  <c r="AR90"/>
  <c r="AQ90" s="1"/>
  <c r="AV90"/>
  <c r="AU90" s="1"/>
  <c r="BD90"/>
  <c r="BC90" s="1"/>
  <c r="AN90"/>
  <c r="AM90" s="1"/>
  <c r="AJ90"/>
  <c r="AI90" s="1"/>
  <c r="T90"/>
  <c r="S90" s="1"/>
  <c r="X90"/>
  <c r="W90" s="1"/>
  <c r="AB90"/>
  <c r="AA90" s="1"/>
  <c r="L90"/>
  <c r="D90"/>
  <c r="P90"/>
  <c r="O90" s="1"/>
  <c r="F90"/>
  <c r="H122"/>
  <c r="K122"/>
  <c r="J122"/>
  <c r="I122"/>
  <c r="G122"/>
  <c r="BG122"/>
  <c r="AF122"/>
  <c r="AE122" s="1"/>
  <c r="AR122"/>
  <c r="AQ122" s="1"/>
  <c r="AV122"/>
  <c r="AU122" s="1"/>
  <c r="BD122"/>
  <c r="BC122" s="1"/>
  <c r="AZ122"/>
  <c r="AY122" s="1"/>
  <c r="AN122"/>
  <c r="AM122" s="1"/>
  <c r="AJ122"/>
  <c r="AI122" s="1"/>
  <c r="T122"/>
  <c r="S122" s="1"/>
  <c r="X122"/>
  <c r="W122" s="1"/>
  <c r="L122"/>
  <c r="D122"/>
  <c r="AB122"/>
  <c r="AA122" s="1"/>
  <c r="P122"/>
  <c r="O122" s="1"/>
  <c r="F122"/>
  <c r="H20" i="6"/>
  <c r="G18"/>
  <c r="H24" s="1"/>
  <c r="G13"/>
  <c r="G20" s="1" a="1"/>
  <c r="H22"/>
  <c r="AM61" i="8"/>
  <c r="AJ61"/>
  <c r="G61"/>
  <c r="AN61"/>
  <c r="B51" i="9"/>
  <c r="AL61" i="8"/>
  <c r="Z61"/>
  <c r="AD61"/>
  <c r="BL61" s="1"/>
  <c r="V61"/>
  <c r="AH61"/>
  <c r="BP61" s="1"/>
  <c r="J61"/>
  <c r="AE61"/>
  <c r="W61"/>
  <c r="N61"/>
  <c r="T61"/>
  <c r="AF61"/>
  <c r="H61"/>
  <c r="F61"/>
  <c r="R61"/>
  <c r="D61"/>
  <c r="AB61"/>
  <c r="X61"/>
  <c r="O61"/>
  <c r="P61"/>
  <c r="L61"/>
  <c r="AN193"/>
  <c r="AJ193"/>
  <c r="G193"/>
  <c r="AM193"/>
  <c r="B183" i="9"/>
  <c r="AL193" i="8"/>
  <c r="Z193"/>
  <c r="AD193"/>
  <c r="BL193" s="1"/>
  <c r="V193"/>
  <c r="AH193"/>
  <c r="BP193" s="1"/>
  <c r="J193"/>
  <c r="AE193"/>
  <c r="W193"/>
  <c r="N193"/>
  <c r="T193"/>
  <c r="AB193"/>
  <c r="H193"/>
  <c r="F193"/>
  <c r="R193"/>
  <c r="D193"/>
  <c r="AF193"/>
  <c r="X193"/>
  <c r="L193"/>
  <c r="P193"/>
  <c r="AN225"/>
  <c r="AJ225"/>
  <c r="G225"/>
  <c r="AM225"/>
  <c r="B215" i="9"/>
  <c r="AL225" i="8"/>
  <c r="Z225"/>
  <c r="AD225"/>
  <c r="BL225" s="1"/>
  <c r="V225"/>
  <c r="AH225"/>
  <c r="BP225" s="1"/>
  <c r="J225"/>
  <c r="AE225"/>
  <c r="W225"/>
  <c r="F225"/>
  <c r="T225"/>
  <c r="AB225"/>
  <c r="H225"/>
  <c r="N225"/>
  <c r="R225"/>
  <c r="D225"/>
  <c r="AF225"/>
  <c r="X225"/>
  <c r="O225"/>
  <c r="P225"/>
  <c r="L225"/>
  <c r="AN131"/>
  <c r="B121" i="9"/>
  <c r="AJ131" i="8"/>
  <c r="AM131"/>
  <c r="G131"/>
  <c r="AL131"/>
  <c r="Z131"/>
  <c r="AD131"/>
  <c r="BL131" s="1"/>
  <c r="V131"/>
  <c r="AH131"/>
  <c r="BP131" s="1"/>
  <c r="J131"/>
  <c r="AA131"/>
  <c r="S131"/>
  <c r="AE131"/>
  <c r="W131"/>
  <c r="N131"/>
  <c r="AV131" s="1"/>
  <c r="F131"/>
  <c r="AB131"/>
  <c r="AF131"/>
  <c r="H131"/>
  <c r="L131"/>
  <c r="R131"/>
  <c r="AZ131" s="1"/>
  <c r="K131"/>
  <c r="D131"/>
  <c r="T131"/>
  <c r="X131"/>
  <c r="P131"/>
  <c r="O131"/>
  <c r="AM169"/>
  <c r="G169"/>
  <c r="AJ169"/>
  <c r="AN169"/>
  <c r="B159" i="9"/>
  <c r="AL169" i="8"/>
  <c r="Z169"/>
  <c r="AD169"/>
  <c r="BL169" s="1"/>
  <c r="V169"/>
  <c r="AH169"/>
  <c r="BP169" s="1"/>
  <c r="J169"/>
  <c r="AE169"/>
  <c r="W169"/>
  <c r="N169"/>
  <c r="R169"/>
  <c r="F169"/>
  <c r="D169"/>
  <c r="AB169"/>
  <c r="AF169"/>
  <c r="L169"/>
  <c r="O169"/>
  <c r="T169"/>
  <c r="X169"/>
  <c r="H169"/>
  <c r="P169"/>
  <c r="AN209"/>
  <c r="B199" i="9"/>
  <c r="AJ209" i="8"/>
  <c r="G209"/>
  <c r="AM209"/>
  <c r="AL209"/>
  <c r="Z209"/>
  <c r="W209" s="1"/>
  <c r="AD209"/>
  <c r="BL209" s="1"/>
  <c r="V209"/>
  <c r="AH209"/>
  <c r="BP209" s="1"/>
  <c r="J209"/>
  <c r="F209"/>
  <c r="T209"/>
  <c r="AB209"/>
  <c r="H209"/>
  <c r="N209"/>
  <c r="R209"/>
  <c r="D209"/>
  <c r="AF209"/>
  <c r="X209"/>
  <c r="L209"/>
  <c r="P209"/>
  <c r="AN201"/>
  <c r="AM201"/>
  <c r="G201"/>
  <c r="B191" i="9"/>
  <c r="AJ201" i="8"/>
  <c r="AL201"/>
  <c r="Z201"/>
  <c r="AD201"/>
  <c r="BL201" s="1"/>
  <c r="V201"/>
  <c r="AH201"/>
  <c r="BP201" s="1"/>
  <c r="J201"/>
  <c r="AE201"/>
  <c r="W201"/>
  <c r="N201"/>
  <c r="R201"/>
  <c r="L201"/>
  <c r="T201"/>
  <c r="X201"/>
  <c r="H201"/>
  <c r="P201"/>
  <c r="O201"/>
  <c r="F201"/>
  <c r="D201"/>
  <c r="AB201"/>
  <c r="AF201"/>
  <c r="AN153"/>
  <c r="G153"/>
  <c r="B143" i="9"/>
  <c r="AM153" i="8"/>
  <c r="AJ153"/>
  <c r="AL153"/>
  <c r="Z153"/>
  <c r="AD153"/>
  <c r="BL153" s="1"/>
  <c r="V153"/>
  <c r="AH153"/>
  <c r="BP153" s="1"/>
  <c r="J153"/>
  <c r="AE153"/>
  <c r="W153"/>
  <c r="F153"/>
  <c r="T153"/>
  <c r="X153"/>
  <c r="H153"/>
  <c r="N153"/>
  <c r="R153"/>
  <c r="D153"/>
  <c r="AB153"/>
  <c r="AF153"/>
  <c r="O153"/>
  <c r="P153"/>
  <c r="L153"/>
  <c r="AN95"/>
  <c r="G95"/>
  <c r="AM95"/>
  <c r="B85" i="9"/>
  <c r="AJ95" i="8"/>
  <c r="AL95"/>
  <c r="Z95"/>
  <c r="AD95"/>
  <c r="BL95" s="1"/>
  <c r="V95"/>
  <c r="AH95"/>
  <c r="BP95" s="1"/>
  <c r="J95"/>
  <c r="AA95"/>
  <c r="W95"/>
  <c r="D95"/>
  <c r="AB95"/>
  <c r="X95"/>
  <c r="L95"/>
  <c r="N95"/>
  <c r="R95"/>
  <c r="F95"/>
  <c r="T95"/>
  <c r="AF95"/>
  <c r="H95"/>
  <c r="P95"/>
  <c r="G79"/>
  <c r="AM79"/>
  <c r="AN79"/>
  <c r="B69" i="9"/>
  <c r="AJ79" i="8"/>
  <c r="AL79"/>
  <c r="Z79"/>
  <c r="AD79"/>
  <c r="BL79" s="1"/>
  <c r="V79"/>
  <c r="AH79"/>
  <c r="BP79" s="1"/>
  <c r="J79"/>
  <c r="AA79"/>
  <c r="W79"/>
  <c r="N79"/>
  <c r="K79"/>
  <c r="D79"/>
  <c r="AB79"/>
  <c r="X79"/>
  <c r="L79"/>
  <c r="R79"/>
  <c r="O79" s="1"/>
  <c r="F79"/>
  <c r="T79"/>
  <c r="AF79"/>
  <c r="H79"/>
  <c r="P79"/>
  <c r="B57" i="9"/>
  <c r="G67" i="8"/>
  <c r="AM67"/>
  <c r="AN67"/>
  <c r="AJ67"/>
  <c r="AL67"/>
  <c r="Z67"/>
  <c r="W67" s="1"/>
  <c r="AD67"/>
  <c r="BL67" s="1"/>
  <c r="V67"/>
  <c r="AH67"/>
  <c r="BP67" s="1"/>
  <c r="J67"/>
  <c r="K67" s="1"/>
  <c r="AA67"/>
  <c r="S67"/>
  <c r="AE67"/>
  <c r="N67"/>
  <c r="F67"/>
  <c r="AB67"/>
  <c r="AF67"/>
  <c r="H67"/>
  <c r="L67"/>
  <c r="R67"/>
  <c r="D67"/>
  <c r="T67"/>
  <c r="X67"/>
  <c r="P67"/>
  <c r="B45" i="9"/>
  <c r="AN55" i="8"/>
  <c r="G55"/>
  <c r="AM55"/>
  <c r="AJ55"/>
  <c r="AL55"/>
  <c r="Z55"/>
  <c r="AD55"/>
  <c r="BL55" s="1"/>
  <c r="V55"/>
  <c r="AH55"/>
  <c r="BP55" s="1"/>
  <c r="J55"/>
  <c r="AA55"/>
  <c r="N55"/>
  <c r="D55"/>
  <c r="T55"/>
  <c r="AF55"/>
  <c r="L55"/>
  <c r="R55"/>
  <c r="F55"/>
  <c r="X55"/>
  <c r="AB55"/>
  <c r="H55"/>
  <c r="P55"/>
  <c r="AM45"/>
  <c r="AJ45"/>
  <c r="G45"/>
  <c r="B35" i="9"/>
  <c r="AN45" i="8"/>
  <c r="G34"/>
  <c r="AM34"/>
  <c r="B24" i="9"/>
  <c r="AN34" i="8"/>
  <c r="AJ34"/>
  <c r="BG71" i="9"/>
  <c r="G71"/>
  <c r="I71"/>
  <c r="J71"/>
  <c r="K71"/>
  <c r="H71"/>
  <c r="AZ71"/>
  <c r="AY71" s="1"/>
  <c r="AF71"/>
  <c r="AE71" s="1"/>
  <c r="AR71"/>
  <c r="AQ71" s="1"/>
  <c r="AV71"/>
  <c r="AU71" s="1"/>
  <c r="AN71"/>
  <c r="AM71" s="1"/>
  <c r="AJ71"/>
  <c r="AI71" s="1"/>
  <c r="BD71"/>
  <c r="BC71" s="1"/>
  <c r="T71"/>
  <c r="S71" s="1"/>
  <c r="X71"/>
  <c r="W71" s="1"/>
  <c r="AB71"/>
  <c r="AA71" s="1"/>
  <c r="P71"/>
  <c r="O71" s="1"/>
  <c r="L71"/>
  <c r="F71"/>
  <c r="D71"/>
  <c r="K97"/>
  <c r="J97"/>
  <c r="H97"/>
  <c r="AN97"/>
  <c r="AM97" s="1"/>
  <c r="AJ97"/>
  <c r="AI97" s="1"/>
  <c r="AF97"/>
  <c r="AE97" s="1"/>
  <c r="T97"/>
  <c r="S97" s="1"/>
  <c r="F97"/>
  <c r="P97"/>
  <c r="O97" s="1"/>
  <c r="D97"/>
  <c r="G119"/>
  <c r="I119"/>
  <c r="K119"/>
  <c r="J119"/>
  <c r="BG119"/>
  <c r="H119"/>
  <c r="AF119"/>
  <c r="AE119" s="1"/>
  <c r="AR119"/>
  <c r="AQ119" s="1"/>
  <c r="AV119"/>
  <c r="AU119" s="1"/>
  <c r="AZ119"/>
  <c r="AY119" s="1"/>
  <c r="AN119"/>
  <c r="AM119" s="1"/>
  <c r="AJ119"/>
  <c r="AI119" s="1"/>
  <c r="BD119"/>
  <c r="BC119" s="1"/>
  <c r="T119"/>
  <c r="S119" s="1"/>
  <c r="X119"/>
  <c r="W119" s="1"/>
  <c r="AB119"/>
  <c r="AA119" s="1"/>
  <c r="P119"/>
  <c r="O119" s="1"/>
  <c r="L119"/>
  <c r="D119"/>
  <c r="F119"/>
  <c r="G83" i="8"/>
  <c r="AN83"/>
  <c r="B73" i="9"/>
  <c r="AM83" i="8"/>
  <c r="AJ83"/>
  <c r="AL83"/>
  <c r="Z83"/>
  <c r="AD83"/>
  <c r="BL83" s="1"/>
  <c r="V83"/>
  <c r="AH83"/>
  <c r="BP83" s="1"/>
  <c r="J83"/>
  <c r="AA83"/>
  <c r="S83"/>
  <c r="AE83"/>
  <c r="W83"/>
  <c r="N83"/>
  <c r="AV83" s="1"/>
  <c r="F83"/>
  <c r="AB83"/>
  <c r="AF83"/>
  <c r="H83"/>
  <c r="L83"/>
  <c r="R83"/>
  <c r="AZ83" s="1"/>
  <c r="K83"/>
  <c r="D83"/>
  <c r="T83"/>
  <c r="X83"/>
  <c r="P83"/>
  <c r="O83"/>
  <c r="I54" i="9"/>
  <c r="G54"/>
  <c r="BG54"/>
  <c r="AZ54"/>
  <c r="AY54" s="1"/>
  <c r="H54"/>
  <c r="K54"/>
  <c r="J54"/>
  <c r="AN54"/>
  <c r="AM54" s="1"/>
  <c r="AR54"/>
  <c r="AQ54" s="1"/>
  <c r="AJ54"/>
  <c r="AI54" s="1"/>
  <c r="AF54"/>
  <c r="AE54" s="1"/>
  <c r="AV54"/>
  <c r="AU54" s="1"/>
  <c r="BD54"/>
  <c r="BC54" s="1"/>
  <c r="T54"/>
  <c r="S54" s="1"/>
  <c r="X54"/>
  <c r="W54" s="1"/>
  <c r="AB54"/>
  <c r="AA54" s="1"/>
  <c r="L54"/>
  <c r="D54"/>
  <c r="P54"/>
  <c r="O54" s="1"/>
  <c r="F54"/>
  <c r="I86"/>
  <c r="G86"/>
  <c r="BG86"/>
  <c r="AZ86"/>
  <c r="AY86" s="1"/>
  <c r="H86"/>
  <c r="K86"/>
  <c r="J86"/>
  <c r="AN86"/>
  <c r="AM86" s="1"/>
  <c r="AJ86"/>
  <c r="AI86" s="1"/>
  <c r="AF86"/>
  <c r="AE86" s="1"/>
  <c r="AR86"/>
  <c r="AQ86" s="1"/>
  <c r="AV86"/>
  <c r="AU86" s="1"/>
  <c r="BD86"/>
  <c r="BC86" s="1"/>
  <c r="T86"/>
  <c r="S86" s="1"/>
  <c r="X86"/>
  <c r="W86" s="1"/>
  <c r="AB86"/>
  <c r="AA86" s="1"/>
  <c r="L86"/>
  <c r="D86"/>
  <c r="P86"/>
  <c r="O86" s="1"/>
  <c r="F86"/>
  <c r="I118"/>
  <c r="G118"/>
  <c r="BG118"/>
  <c r="H118"/>
  <c r="K118"/>
  <c r="J118"/>
  <c r="AZ118"/>
  <c r="AY118" s="1"/>
  <c r="AN118"/>
  <c r="AM118" s="1"/>
  <c r="AJ118"/>
  <c r="AI118" s="1"/>
  <c r="AF118"/>
  <c r="AE118" s="1"/>
  <c r="AR118"/>
  <c r="AQ118" s="1"/>
  <c r="AV118"/>
  <c r="AU118" s="1"/>
  <c r="BD118"/>
  <c r="BC118" s="1"/>
  <c r="T118"/>
  <c r="S118" s="1"/>
  <c r="X118"/>
  <c r="W118" s="1"/>
  <c r="L118"/>
  <c r="F118"/>
  <c r="AB118"/>
  <c r="AA118" s="1"/>
  <c r="P118"/>
  <c r="O118" s="1"/>
  <c r="D118"/>
  <c r="I150"/>
  <c r="G150"/>
  <c r="BG150"/>
  <c r="H150"/>
  <c r="K150"/>
  <c r="J150"/>
  <c r="AZ150"/>
  <c r="AY150" s="1"/>
  <c r="AN150"/>
  <c r="AM150" s="1"/>
  <c r="AJ150"/>
  <c r="AI150" s="1"/>
  <c r="AF150"/>
  <c r="AE150" s="1"/>
  <c r="AR150"/>
  <c r="AQ150" s="1"/>
  <c r="AV150"/>
  <c r="AU150" s="1"/>
  <c r="BD150"/>
  <c r="BC150" s="1"/>
  <c r="T150"/>
  <c r="S150" s="1"/>
  <c r="X150"/>
  <c r="W150" s="1"/>
  <c r="L150"/>
  <c r="D150"/>
  <c r="AB150"/>
  <c r="AA150" s="1"/>
  <c r="P150"/>
  <c r="O150" s="1"/>
  <c r="F150"/>
  <c r="I182"/>
  <c r="G182"/>
  <c r="BG182"/>
  <c r="H182"/>
  <c r="K182"/>
  <c r="J182"/>
  <c r="AZ182"/>
  <c r="AY182" s="1"/>
  <c r="AN182"/>
  <c r="AM182" s="1"/>
  <c r="AJ182"/>
  <c r="AI182" s="1"/>
  <c r="AF182"/>
  <c r="AE182" s="1"/>
  <c r="AR182"/>
  <c r="AQ182" s="1"/>
  <c r="AV182"/>
  <c r="AU182" s="1"/>
  <c r="BD182"/>
  <c r="BC182" s="1"/>
  <c r="T182"/>
  <c r="S182" s="1"/>
  <c r="X182"/>
  <c r="W182" s="1"/>
  <c r="AB182"/>
  <c r="AA182" s="1"/>
  <c r="P182"/>
  <c r="O182" s="1"/>
  <c r="D182"/>
  <c r="L182"/>
  <c r="F182"/>
  <c r="I214"/>
  <c r="G214"/>
  <c r="BG214"/>
  <c r="H214"/>
  <c r="K214"/>
  <c r="J214"/>
  <c r="AZ214"/>
  <c r="AY214" s="1"/>
  <c r="AN214"/>
  <c r="AM214" s="1"/>
  <c r="AJ214"/>
  <c r="AI214" s="1"/>
  <c r="AF214"/>
  <c r="AE214" s="1"/>
  <c r="AR214"/>
  <c r="AQ214" s="1"/>
  <c r="AV214"/>
  <c r="AU214" s="1"/>
  <c r="BD214"/>
  <c r="BC214" s="1"/>
  <c r="T214"/>
  <c r="S214" s="1"/>
  <c r="X214"/>
  <c r="W214" s="1"/>
  <c r="AB214"/>
  <c r="AA214" s="1"/>
  <c r="P214"/>
  <c r="O214" s="1"/>
  <c r="F214"/>
  <c r="L214"/>
  <c r="D214"/>
  <c r="AE232" i="8"/>
  <c r="BP232"/>
  <c r="G29" i="9"/>
  <c r="BG29"/>
  <c r="I29"/>
  <c r="K29"/>
  <c r="J29"/>
  <c r="J13"/>
  <c r="H42"/>
  <c r="K42"/>
  <c r="J42"/>
  <c r="I42"/>
  <c r="G42"/>
  <c r="BG42"/>
  <c r="AZ42"/>
  <c r="AY42" s="1"/>
  <c r="AF42"/>
  <c r="AE42" s="1"/>
  <c r="AV42"/>
  <c r="AU42" s="1"/>
  <c r="BD42"/>
  <c r="BC42" s="1"/>
  <c r="AN42"/>
  <c r="AM42" s="1"/>
  <c r="AR42"/>
  <c r="AQ42" s="1"/>
  <c r="AJ42"/>
  <c r="AI42" s="1"/>
  <c r="T42"/>
  <c r="S42" s="1"/>
  <c r="X42"/>
  <c r="W42" s="1"/>
  <c r="AB42"/>
  <c r="AA42" s="1"/>
  <c r="L42"/>
  <c r="D42"/>
  <c r="P42"/>
  <c r="O42" s="1"/>
  <c r="F42"/>
  <c r="H74"/>
  <c r="K74"/>
  <c r="J74"/>
  <c r="I74"/>
  <c r="G74"/>
  <c r="BG74"/>
  <c r="AZ74"/>
  <c r="AY74" s="1"/>
  <c r="AF74"/>
  <c r="AE74" s="1"/>
  <c r="AR74"/>
  <c r="AQ74" s="1"/>
  <c r="AV74"/>
  <c r="AU74" s="1"/>
  <c r="BD74"/>
  <c r="BC74" s="1"/>
  <c r="AN74"/>
  <c r="AM74" s="1"/>
  <c r="AJ74"/>
  <c r="AI74" s="1"/>
  <c r="T74"/>
  <c r="S74" s="1"/>
  <c r="X74"/>
  <c r="W74" s="1"/>
  <c r="AB74"/>
  <c r="AA74" s="1"/>
  <c r="L74"/>
  <c r="D74"/>
  <c r="P74"/>
  <c r="O74" s="1"/>
  <c r="F74"/>
  <c r="H106"/>
  <c r="K106"/>
  <c r="J106"/>
  <c r="I106"/>
  <c r="G106"/>
  <c r="BG106"/>
  <c r="AF106"/>
  <c r="AE106" s="1"/>
  <c r="AR106"/>
  <c r="AQ106" s="1"/>
  <c r="AV106"/>
  <c r="AU106" s="1"/>
  <c r="BD106"/>
  <c r="BC106" s="1"/>
  <c r="AZ106"/>
  <c r="AY106" s="1"/>
  <c r="AN106"/>
  <c r="AM106" s="1"/>
  <c r="AJ106"/>
  <c r="AI106" s="1"/>
  <c r="T106"/>
  <c r="S106" s="1"/>
  <c r="X106"/>
  <c r="W106" s="1"/>
  <c r="AB106"/>
  <c r="AA106" s="1"/>
  <c r="L106"/>
  <c r="D106"/>
  <c r="P106"/>
  <c r="O106" s="1"/>
  <c r="F106"/>
  <c r="H138"/>
  <c r="K138"/>
  <c r="J138"/>
  <c r="I138"/>
  <c r="G138"/>
  <c r="BG138"/>
  <c r="AF138"/>
  <c r="AE138" s="1"/>
  <c r="AR138"/>
  <c r="AQ138" s="1"/>
  <c r="AV138"/>
  <c r="AU138" s="1"/>
  <c r="BD138"/>
  <c r="BC138" s="1"/>
  <c r="AZ138"/>
  <c r="AY138" s="1"/>
  <c r="AN138"/>
  <c r="AM138" s="1"/>
  <c r="AJ138"/>
  <c r="AI138" s="1"/>
  <c r="T138"/>
  <c r="S138" s="1"/>
  <c r="X138"/>
  <c r="W138" s="1"/>
  <c r="L138"/>
  <c r="D138"/>
  <c r="AB138"/>
  <c r="AA138" s="1"/>
  <c r="P138"/>
  <c r="O138" s="1"/>
  <c r="F138"/>
  <c r="C5" i="12"/>
  <c r="C66" s="1"/>
  <c r="C6"/>
  <c r="C11"/>
  <c r="C14"/>
  <c r="C15"/>
  <c r="C19"/>
  <c r="C16"/>
  <c r="C20"/>
  <c r="C82"/>
  <c r="C80"/>
  <c r="C165"/>
  <c r="C145"/>
  <c r="C175"/>
  <c r="C4"/>
  <c r="C59" s="1"/>
  <c r="C8"/>
  <c r="C10"/>
  <c r="C7"/>
  <c r="C12"/>
  <c r="C9"/>
  <c r="C17"/>
  <c r="C13"/>
  <c r="C18"/>
  <c r="C22"/>
  <c r="C21"/>
  <c r="C65"/>
  <c r="C74"/>
  <c r="C84"/>
  <c r="C139"/>
  <c r="C147"/>
  <c r="C173"/>
  <c r="C149"/>
  <c r="C171"/>
  <c r="C169"/>
  <c r="C58"/>
  <c r="C167"/>
  <c r="C54"/>
  <c r="AN165" i="8"/>
  <c r="B155" i="9"/>
  <c r="AM165" i="8"/>
  <c r="AJ165"/>
  <c r="G165"/>
  <c r="AL165"/>
  <c r="Z165"/>
  <c r="AD165"/>
  <c r="BL165" s="1"/>
  <c r="V165"/>
  <c r="AH165"/>
  <c r="BP165" s="1"/>
  <c r="J165"/>
  <c r="AE165"/>
  <c r="W165"/>
  <c r="F165"/>
  <c r="AF165"/>
  <c r="T165"/>
  <c r="H165"/>
  <c r="N165"/>
  <c r="R165"/>
  <c r="D165"/>
  <c r="X165"/>
  <c r="AB165"/>
  <c r="O165"/>
  <c r="P165"/>
  <c r="L165"/>
  <c r="AJ173"/>
  <c r="B163" i="9"/>
  <c r="AM173" i="8"/>
  <c r="AN173"/>
  <c r="G173"/>
  <c r="AL173"/>
  <c r="Z173"/>
  <c r="AD173"/>
  <c r="BL173" s="1"/>
  <c r="V173"/>
  <c r="AH173"/>
  <c r="BP173" s="1"/>
  <c r="J173"/>
  <c r="AE173"/>
  <c r="W173"/>
  <c r="N173"/>
  <c r="AF173"/>
  <c r="AB173"/>
  <c r="H173"/>
  <c r="F173"/>
  <c r="R173"/>
  <c r="D173"/>
  <c r="T173"/>
  <c r="X173"/>
  <c r="O173"/>
  <c r="P173"/>
  <c r="L173"/>
  <c r="AN181"/>
  <c r="G181"/>
  <c r="AM181"/>
  <c r="AJ181"/>
  <c r="B171" i="9"/>
  <c r="AL181" i="8"/>
  <c r="Z181"/>
  <c r="AD181"/>
  <c r="BL181" s="1"/>
  <c r="V181"/>
  <c r="AH181"/>
  <c r="BP181" s="1"/>
  <c r="J181"/>
  <c r="AE181"/>
  <c r="W181"/>
  <c r="N181"/>
  <c r="AF181"/>
  <c r="T181"/>
  <c r="H181"/>
  <c r="F181"/>
  <c r="R181"/>
  <c r="D181"/>
  <c r="X181"/>
  <c r="AB181"/>
  <c r="O181"/>
  <c r="P181"/>
  <c r="L181"/>
  <c r="AJ189"/>
  <c r="G189"/>
  <c r="AM189"/>
  <c r="AN189"/>
  <c r="B179" i="9"/>
  <c r="AL189" i="8"/>
  <c r="Z189"/>
  <c r="AD189"/>
  <c r="BL189" s="1"/>
  <c r="V189"/>
  <c r="AH189"/>
  <c r="BP189" s="1"/>
  <c r="J189"/>
  <c r="AE189"/>
  <c r="W189"/>
  <c r="N189"/>
  <c r="AF189"/>
  <c r="AB189"/>
  <c r="H189"/>
  <c r="F189"/>
  <c r="R189"/>
  <c r="D189"/>
  <c r="T189"/>
  <c r="X189"/>
  <c r="O189"/>
  <c r="P189"/>
  <c r="L189"/>
  <c r="AN197"/>
  <c r="B187" i="9"/>
  <c r="AM197" i="8"/>
  <c r="AJ197"/>
  <c r="G197"/>
  <c r="AL197"/>
  <c r="Z197"/>
  <c r="W197" s="1"/>
  <c r="AD197"/>
  <c r="BL197" s="1"/>
  <c r="V197"/>
  <c r="AH197"/>
  <c r="BP197" s="1"/>
  <c r="J197"/>
  <c r="N197"/>
  <c r="AF197"/>
  <c r="T197"/>
  <c r="H197"/>
  <c r="F197"/>
  <c r="R197"/>
  <c r="D197"/>
  <c r="X197"/>
  <c r="AB197"/>
  <c r="O197"/>
  <c r="P197"/>
  <c r="L197"/>
  <c r="AJ205"/>
  <c r="B195" i="9"/>
  <c r="AM205" i="8"/>
  <c r="AN205"/>
  <c r="G205"/>
  <c r="AL205"/>
  <c r="Z205"/>
  <c r="W205" s="1"/>
  <c r="AD205"/>
  <c r="BL205" s="1"/>
  <c r="V205"/>
  <c r="AH205"/>
  <c r="BP205" s="1"/>
  <c r="J205"/>
  <c r="F205"/>
  <c r="AF205"/>
  <c r="AB205"/>
  <c r="H205"/>
  <c r="N205"/>
  <c r="R205"/>
  <c r="D205"/>
  <c r="T205"/>
  <c r="X205"/>
  <c r="O205"/>
  <c r="P205"/>
  <c r="L205"/>
  <c r="AN213"/>
  <c r="G213"/>
  <c r="AM213"/>
  <c r="AJ213"/>
  <c r="B203" i="9"/>
  <c r="AL213" i="8"/>
  <c r="Z213"/>
  <c r="W213" s="1"/>
  <c r="AD213"/>
  <c r="BL213" s="1"/>
  <c r="V213"/>
  <c r="AH213"/>
  <c r="BP213" s="1"/>
  <c r="J213"/>
  <c r="AA213"/>
  <c r="F213"/>
  <c r="AF213"/>
  <c r="T213"/>
  <c r="H213"/>
  <c r="N213"/>
  <c r="R213"/>
  <c r="AZ213" s="1"/>
  <c r="D213"/>
  <c r="X213"/>
  <c r="AB213"/>
  <c r="O213"/>
  <c r="P213"/>
  <c r="L213"/>
  <c r="AJ221"/>
  <c r="G221"/>
  <c r="AM221"/>
  <c r="AN221"/>
  <c r="B211" i="9"/>
  <c r="AL221" i="8"/>
  <c r="Z221"/>
  <c r="W221" s="1"/>
  <c r="AD221"/>
  <c r="BL221" s="1"/>
  <c r="V221"/>
  <c r="AH221"/>
  <c r="BP221" s="1"/>
  <c r="J221"/>
  <c r="F221"/>
  <c r="AF221"/>
  <c r="AB221"/>
  <c r="H221"/>
  <c r="N221"/>
  <c r="R221"/>
  <c r="D221"/>
  <c r="T221"/>
  <c r="X221"/>
  <c r="O221"/>
  <c r="P221"/>
  <c r="L221"/>
  <c r="AN229"/>
  <c r="B219" i="9"/>
  <c r="AM229" i="8"/>
  <c r="AJ229"/>
  <c r="G229"/>
  <c r="AL229"/>
  <c r="Z229"/>
  <c r="AD229"/>
  <c r="BL229" s="1"/>
  <c r="V229"/>
  <c r="AH229"/>
  <c r="BP229" s="1"/>
  <c r="J229"/>
  <c r="AE229"/>
  <c r="W229"/>
  <c r="F229"/>
  <c r="D229"/>
  <c r="AF229"/>
  <c r="T229"/>
  <c r="H229"/>
  <c r="K229"/>
  <c r="N229"/>
  <c r="R229"/>
  <c r="X229"/>
  <c r="AB229"/>
  <c r="P229"/>
  <c r="O229"/>
  <c r="L229"/>
  <c r="AJ49"/>
  <c r="AN49"/>
  <c r="B39" i="9"/>
  <c r="AM49" i="8"/>
  <c r="G49"/>
  <c r="AL49"/>
  <c r="Z49"/>
  <c r="AD49"/>
  <c r="BL49" s="1"/>
  <c r="V49"/>
  <c r="AH49"/>
  <c r="BP49" s="1"/>
  <c r="J49"/>
  <c r="AE49"/>
  <c r="N49"/>
  <c r="AF49"/>
  <c r="T49"/>
  <c r="H49"/>
  <c r="F49"/>
  <c r="R49"/>
  <c r="AZ49" s="1"/>
  <c r="D49"/>
  <c r="AB49"/>
  <c r="X49"/>
  <c r="O49"/>
  <c r="P49"/>
  <c r="L49"/>
  <c r="AJ65"/>
  <c r="AN65"/>
  <c r="B55" i="9"/>
  <c r="AM65" i="8"/>
  <c r="G65"/>
  <c r="AL65"/>
  <c r="Z65"/>
  <c r="AD65"/>
  <c r="BL65" s="1"/>
  <c r="V65"/>
  <c r="AH65"/>
  <c r="BP65" s="1"/>
  <c r="J65"/>
  <c r="AE65"/>
  <c r="N65"/>
  <c r="AF65"/>
  <c r="T65"/>
  <c r="H65"/>
  <c r="F65"/>
  <c r="R65"/>
  <c r="D65"/>
  <c r="AB65"/>
  <c r="X65"/>
  <c r="O65"/>
  <c r="P65"/>
  <c r="L65"/>
  <c r="AN171"/>
  <c r="AJ171"/>
  <c r="AM171"/>
  <c r="B161" i="9"/>
  <c r="G171" i="8"/>
  <c r="AL171"/>
  <c r="Z171"/>
  <c r="AD171"/>
  <c r="BL171" s="1"/>
  <c r="V171"/>
  <c r="AH171"/>
  <c r="BP171" s="1"/>
  <c r="J171"/>
  <c r="AA171"/>
  <c r="S171"/>
  <c r="AE171"/>
  <c r="W171"/>
  <c r="N171"/>
  <c r="AV171" s="1"/>
  <c r="F171"/>
  <c r="AB171"/>
  <c r="AF171"/>
  <c r="H171"/>
  <c r="L171"/>
  <c r="R171"/>
  <c r="AZ171" s="1"/>
  <c r="K171"/>
  <c r="D171"/>
  <c r="T171"/>
  <c r="X171"/>
  <c r="P171"/>
  <c r="O171"/>
  <c r="G217"/>
  <c r="AM217"/>
  <c r="B207" i="9"/>
  <c r="AJ217" i="8"/>
  <c r="AN217"/>
  <c r="AL217"/>
  <c r="Z217"/>
  <c r="AD217"/>
  <c r="BL217" s="1"/>
  <c r="V217"/>
  <c r="AH217"/>
  <c r="BP217" s="1"/>
  <c r="J217"/>
  <c r="AE217"/>
  <c r="F217"/>
  <c r="T217"/>
  <c r="X217"/>
  <c r="H217"/>
  <c r="N217"/>
  <c r="R217"/>
  <c r="D217"/>
  <c r="AB217"/>
  <c r="AF217"/>
  <c r="L217"/>
  <c r="P217"/>
  <c r="B53" i="9"/>
  <c r="AM63" i="8"/>
  <c r="AN63"/>
  <c r="G63"/>
  <c r="AJ63"/>
  <c r="AL63"/>
  <c r="Z63"/>
  <c r="AD63"/>
  <c r="BL63" s="1"/>
  <c r="V63"/>
  <c r="AH63"/>
  <c r="BP63" s="1"/>
  <c r="J63"/>
  <c r="AA63"/>
  <c r="N63"/>
  <c r="D63"/>
  <c r="AB63"/>
  <c r="X63"/>
  <c r="L63"/>
  <c r="R63"/>
  <c r="F63"/>
  <c r="T63"/>
  <c r="AF63"/>
  <c r="H63"/>
  <c r="P63"/>
  <c r="G85"/>
  <c r="B75" i="9"/>
  <c r="AN85" i="8"/>
  <c r="AM85"/>
  <c r="AJ85"/>
  <c r="AL85"/>
  <c r="Z85"/>
  <c r="AD85"/>
  <c r="BL85" s="1"/>
  <c r="V85"/>
  <c r="AH85"/>
  <c r="BP85" s="1"/>
  <c r="J85"/>
  <c r="AE85"/>
  <c r="W85"/>
  <c r="N85"/>
  <c r="AF85"/>
  <c r="T85"/>
  <c r="H85"/>
  <c r="F85"/>
  <c r="R85"/>
  <c r="D85"/>
  <c r="X85"/>
  <c r="AB85"/>
  <c r="O85"/>
  <c r="P85"/>
  <c r="L85"/>
  <c r="B81" i="9"/>
  <c r="G91" i="8"/>
  <c r="AN91"/>
  <c r="AJ91"/>
  <c r="AM91"/>
  <c r="AL91"/>
  <c r="Z91"/>
  <c r="AD91"/>
  <c r="BL91" s="1"/>
  <c r="V91"/>
  <c r="AH91"/>
  <c r="BP91" s="1"/>
  <c r="J91"/>
  <c r="AA91"/>
  <c r="S91"/>
  <c r="AE91"/>
  <c r="W91"/>
  <c r="F91"/>
  <c r="AB91"/>
  <c r="AF91"/>
  <c r="H91"/>
  <c r="L91"/>
  <c r="N91"/>
  <c r="R91"/>
  <c r="AZ91" s="1"/>
  <c r="K91"/>
  <c r="D91"/>
  <c r="T91"/>
  <c r="X91"/>
  <c r="P91"/>
  <c r="O91"/>
  <c r="AM123"/>
  <c r="AN123"/>
  <c r="AJ123"/>
  <c r="B113" i="9"/>
  <c r="G123" i="8"/>
  <c r="AL123"/>
  <c r="Z123"/>
  <c r="W123" s="1"/>
  <c r="AD123"/>
  <c r="BL123" s="1"/>
  <c r="V123"/>
  <c r="S123" s="1"/>
  <c r="AH123"/>
  <c r="BP123" s="1"/>
  <c r="J123"/>
  <c r="K123" s="1"/>
  <c r="AA123"/>
  <c r="N123"/>
  <c r="F123"/>
  <c r="AB123"/>
  <c r="AF123"/>
  <c r="H123"/>
  <c r="L123"/>
  <c r="R123"/>
  <c r="D123"/>
  <c r="T123"/>
  <c r="X123"/>
  <c r="P123"/>
  <c r="AN147"/>
  <c r="B137" i="9"/>
  <c r="G147" i="8"/>
  <c r="AJ147"/>
  <c r="AM147"/>
  <c r="AL147"/>
  <c r="Z147"/>
  <c r="W147" s="1"/>
  <c r="AD147"/>
  <c r="BL147" s="1"/>
  <c r="V147"/>
  <c r="AH147"/>
  <c r="BP147" s="1"/>
  <c r="J147"/>
  <c r="K147" s="1"/>
  <c r="AA147"/>
  <c r="S147"/>
  <c r="F147"/>
  <c r="AB147"/>
  <c r="AF147"/>
  <c r="H147"/>
  <c r="L147"/>
  <c r="N147"/>
  <c r="R147"/>
  <c r="D147"/>
  <c r="T147"/>
  <c r="X147"/>
  <c r="P147"/>
  <c r="AM121"/>
  <c r="G121"/>
  <c r="B111" i="9"/>
  <c r="AJ121" i="8"/>
  <c r="AN121"/>
  <c r="AL121"/>
  <c r="Z121"/>
  <c r="AD121"/>
  <c r="BL121" s="1"/>
  <c r="V121"/>
  <c r="AH121"/>
  <c r="BP121" s="1"/>
  <c r="J121"/>
  <c r="AE121"/>
  <c r="W121"/>
  <c r="N121"/>
  <c r="T121"/>
  <c r="X121"/>
  <c r="H121"/>
  <c r="F121"/>
  <c r="R121"/>
  <c r="D121"/>
  <c r="AB121"/>
  <c r="AF121"/>
  <c r="O121"/>
  <c r="P121"/>
  <c r="L121"/>
  <c r="AJ177"/>
  <c r="G177"/>
  <c r="AM177"/>
  <c r="AN177"/>
  <c r="B167" i="9"/>
  <c r="AL177" i="8"/>
  <c r="Z177"/>
  <c r="W177" s="1"/>
  <c r="AD177"/>
  <c r="BL177" s="1"/>
  <c r="V177"/>
  <c r="AH177"/>
  <c r="BP177" s="1"/>
  <c r="J177"/>
  <c r="N177"/>
  <c r="T177"/>
  <c r="AB177"/>
  <c r="H177"/>
  <c r="F177"/>
  <c r="R177"/>
  <c r="D177"/>
  <c r="AF177"/>
  <c r="X177"/>
  <c r="L177"/>
  <c r="P177"/>
  <c r="G115"/>
  <c r="AM115"/>
  <c r="AN115"/>
  <c r="B105" i="9"/>
  <c r="AJ115" i="8"/>
  <c r="AL115"/>
  <c r="Z115"/>
  <c r="W115" s="1"/>
  <c r="AD115"/>
  <c r="BL115" s="1"/>
  <c r="V115"/>
  <c r="S115" s="1"/>
  <c r="AH115"/>
  <c r="BP115" s="1"/>
  <c r="J115"/>
  <c r="K115" s="1"/>
  <c r="AA115"/>
  <c r="N115"/>
  <c r="F115"/>
  <c r="AB115"/>
  <c r="AF115"/>
  <c r="H115"/>
  <c r="L115"/>
  <c r="R115"/>
  <c r="D115"/>
  <c r="T115"/>
  <c r="X115"/>
  <c r="P115"/>
  <c r="G99"/>
  <c r="AM99"/>
  <c r="AN99"/>
  <c r="B89" i="9"/>
  <c r="AJ99" i="8"/>
  <c r="AL99"/>
  <c r="Z99"/>
  <c r="W99" s="1"/>
  <c r="AD99"/>
  <c r="BL99" s="1"/>
  <c r="V99"/>
  <c r="S99" s="1"/>
  <c r="AH99"/>
  <c r="BP99" s="1"/>
  <c r="J99"/>
  <c r="K99" s="1"/>
  <c r="AA99"/>
  <c r="F99"/>
  <c r="AB99"/>
  <c r="AF99"/>
  <c r="H99"/>
  <c r="L99"/>
  <c r="N99"/>
  <c r="R99"/>
  <c r="D99"/>
  <c r="T99"/>
  <c r="X99"/>
  <c r="P99"/>
  <c r="K43" i="9"/>
  <c r="G43"/>
  <c r="BG43"/>
  <c r="I43"/>
  <c r="J43"/>
  <c r="AZ43"/>
  <c r="AY43" s="1"/>
  <c r="H43"/>
  <c r="AN43"/>
  <c r="AM43" s="1"/>
  <c r="AR43"/>
  <c r="AQ43" s="1"/>
  <c r="AJ43"/>
  <c r="AI43" s="1"/>
  <c r="BD43"/>
  <c r="BC43" s="1"/>
  <c r="AF43"/>
  <c r="AE43" s="1"/>
  <c r="AV43"/>
  <c r="AU43" s="1"/>
  <c r="T43"/>
  <c r="S43" s="1"/>
  <c r="X43"/>
  <c r="W43" s="1"/>
  <c r="AB43"/>
  <c r="AA43" s="1"/>
  <c r="P43"/>
  <c r="O43" s="1"/>
  <c r="L43"/>
  <c r="D43"/>
  <c r="F43"/>
  <c r="BD232" i="8"/>
  <c r="BH232"/>
  <c r="AV232"/>
  <c r="I113" i="12" l="1"/>
  <c r="I115"/>
  <c r="I121"/>
  <c r="I119"/>
  <c r="I123"/>
  <c r="I117"/>
  <c r="E131"/>
  <c r="E133"/>
  <c r="E132"/>
  <c r="E135"/>
  <c r="E136"/>
  <c r="E137"/>
  <c r="E134"/>
  <c r="E123"/>
  <c r="E121"/>
  <c r="E115"/>
  <c r="E119"/>
  <c r="D137"/>
  <c r="D136"/>
  <c r="D135"/>
  <c r="D119"/>
  <c r="D117"/>
  <c r="D123"/>
  <c r="E85"/>
  <c r="E79"/>
  <c r="E83"/>
  <c r="E81"/>
  <c r="E88"/>
  <c r="E94"/>
  <c r="E98"/>
  <c r="E95"/>
  <c r="E96"/>
  <c r="E93"/>
  <c r="E97"/>
  <c r="F93"/>
  <c r="F97"/>
  <c r="F94"/>
  <c r="F98"/>
  <c r="F95"/>
  <c r="F96"/>
  <c r="I75"/>
  <c r="I85"/>
  <c r="I79"/>
  <c r="I81"/>
  <c r="I83"/>
  <c r="I159"/>
  <c r="I163"/>
  <c r="I160"/>
  <c r="I161"/>
  <c r="I158"/>
  <c r="I162"/>
  <c r="H103"/>
  <c r="H181" s="1"/>
  <c r="H193" s="1"/>
  <c r="H101"/>
  <c r="H107"/>
  <c r="H185" s="1"/>
  <c r="H197" s="1"/>
  <c r="H105"/>
  <c r="H183" s="1"/>
  <c r="H104"/>
  <c r="H182" s="1"/>
  <c r="H100"/>
  <c r="H178" s="1"/>
  <c r="H102"/>
  <c r="H180" s="1"/>
  <c r="H192" s="1"/>
  <c r="H111"/>
  <c r="H189" s="1"/>
  <c r="H109"/>
  <c r="H187" s="1"/>
  <c r="H199" s="1"/>
  <c r="H110"/>
  <c r="H188" s="1"/>
  <c r="H108"/>
  <c r="H186" s="1"/>
  <c r="H198" s="1"/>
  <c r="H106"/>
  <c r="H184" s="1"/>
  <c r="H196" s="1"/>
  <c r="BR178" i="9"/>
  <c r="BV178"/>
  <c r="CX178"/>
  <c r="CP178"/>
  <c r="CL178"/>
  <c r="BZ178"/>
  <c r="DB178"/>
  <c r="CD178"/>
  <c r="BN178"/>
  <c r="CH178"/>
  <c r="CT178"/>
  <c r="F76" i="12"/>
  <c r="F81"/>
  <c r="F79"/>
  <c r="C120"/>
  <c r="C62"/>
  <c r="F132"/>
  <c r="D121"/>
  <c r="D134"/>
  <c r="E157"/>
  <c r="E159"/>
  <c r="E163"/>
  <c r="E161"/>
  <c r="E158"/>
  <c r="E162"/>
  <c r="E160"/>
  <c r="E148"/>
  <c r="E146"/>
  <c r="E144"/>
  <c r="E150"/>
  <c r="D94"/>
  <c r="D93"/>
  <c r="D97"/>
  <c r="D96"/>
  <c r="D95"/>
  <c r="D98"/>
  <c r="D158"/>
  <c r="D162"/>
  <c r="D163"/>
  <c r="D160"/>
  <c r="D161"/>
  <c r="D159"/>
  <c r="F130"/>
  <c r="F134"/>
  <c r="F135"/>
  <c r="F187" s="1"/>
  <c r="F199" s="1"/>
  <c r="F142"/>
  <c r="F148"/>
  <c r="F146"/>
  <c r="I96"/>
  <c r="I93"/>
  <c r="I97"/>
  <c r="I94"/>
  <c r="I98"/>
  <c r="I95"/>
  <c r="C172"/>
  <c r="C124"/>
  <c r="C63"/>
  <c r="AZ115" i="8"/>
  <c r="AV115"/>
  <c r="AZ123"/>
  <c r="AV123"/>
  <c r="C116" i="12"/>
  <c r="C55"/>
  <c r="C57"/>
  <c r="C176"/>
  <c r="C170"/>
  <c r="C114"/>
  <c r="C64"/>
  <c r="C61"/>
  <c r="C174"/>
  <c r="C122"/>
  <c r="C60"/>
  <c r="AZ67" i="8"/>
  <c r="AV67"/>
  <c r="H20" i="5"/>
  <c r="H17"/>
  <c r="H10"/>
  <c r="H13"/>
  <c r="I18"/>
  <c r="I20"/>
  <c r="I15"/>
  <c r="I10"/>
  <c r="I11"/>
  <c r="D115" i="12"/>
  <c r="F186"/>
  <c r="F198" s="1"/>
  <c r="F184"/>
  <c r="F196" s="1"/>
  <c r="F185"/>
  <c r="F197" s="1"/>
  <c r="I155"/>
  <c r="K198"/>
  <c r="K197"/>
  <c r="J194"/>
  <c r="K164"/>
  <c r="M183"/>
  <c r="F137"/>
  <c r="F189" s="1"/>
  <c r="F201" s="1"/>
  <c r="F150"/>
  <c r="F136"/>
  <c r="F188" s="1"/>
  <c r="F200" s="1"/>
  <c r="F75"/>
  <c r="D133"/>
  <c r="D132"/>
  <c r="E117"/>
  <c r="N182"/>
  <c r="G125"/>
  <c r="G177"/>
  <c r="G194"/>
  <c r="G193"/>
  <c r="G192"/>
  <c r="G112"/>
  <c r="G196"/>
  <c r="H112"/>
  <c r="H201"/>
  <c r="H190"/>
  <c r="H194"/>
  <c r="H195"/>
  <c r="H200"/>
  <c r="H125"/>
  <c r="H164"/>
  <c r="H86"/>
  <c r="J195"/>
  <c r="J190"/>
  <c r="J151"/>
  <c r="J125"/>
  <c r="J112"/>
  <c r="K86"/>
  <c r="K151"/>
  <c r="K112"/>
  <c r="L201"/>
  <c r="K192"/>
  <c r="K193"/>
  <c r="K196"/>
  <c r="K199"/>
  <c r="K200"/>
  <c r="J199"/>
  <c r="J192"/>
  <c r="J200"/>
  <c r="G201"/>
  <c r="J198"/>
  <c r="J201"/>
  <c r="M198"/>
  <c r="M196"/>
  <c r="M190"/>
  <c r="M112"/>
  <c r="M151"/>
  <c r="M86"/>
  <c r="M194"/>
  <c r="M201"/>
  <c r="M195"/>
  <c r="N195"/>
  <c r="N194"/>
  <c r="N201"/>
  <c r="M127"/>
  <c r="M138" s="1"/>
  <c r="N88"/>
  <c r="M192"/>
  <c r="M200"/>
  <c r="M164"/>
  <c r="M125"/>
  <c r="M177"/>
  <c r="M199"/>
  <c r="M193"/>
  <c r="M197"/>
  <c r="M88"/>
  <c r="M99" s="1"/>
  <c r="N200"/>
  <c r="N196"/>
  <c r="N127"/>
  <c r="N138" s="1"/>
  <c r="N197"/>
  <c r="N99"/>
  <c r="N192"/>
  <c r="N193"/>
  <c r="N198"/>
  <c r="N112"/>
  <c r="N86"/>
  <c r="N177"/>
  <c r="N164"/>
  <c r="N125"/>
  <c r="N151"/>
  <c r="N190"/>
  <c r="N199"/>
  <c r="AZ99" i="8"/>
  <c r="L88" i="12"/>
  <c r="L127"/>
  <c r="L138" s="1"/>
  <c r="H127"/>
  <c r="H138" s="1"/>
  <c r="H88"/>
  <c r="K127"/>
  <c r="K138" s="1"/>
  <c r="K88"/>
  <c r="J127"/>
  <c r="J138" s="1"/>
  <c r="J88"/>
  <c r="G127"/>
  <c r="G138" s="1"/>
  <c r="O67" i="8"/>
  <c r="G199" i="12"/>
  <c r="F125"/>
  <c r="D86"/>
  <c r="I177"/>
  <c r="O123" i="8"/>
  <c r="O115"/>
  <c r="O99"/>
  <c r="AE99"/>
  <c r="AE115"/>
  <c r="AE147"/>
  <c r="AE123"/>
  <c r="AE177"/>
  <c r="L151" i="12"/>
  <c r="L188"/>
  <c r="L200" s="1"/>
  <c r="L125"/>
  <c r="CP210" i="9"/>
  <c r="CX210"/>
  <c r="BJ210"/>
  <c r="CT210"/>
  <c r="BV210"/>
  <c r="BN210"/>
  <c r="CD210"/>
  <c r="CL210"/>
  <c r="DB210"/>
  <c r="CH210"/>
  <c r="BR210"/>
  <c r="BZ210"/>
  <c r="F131" i="12"/>
  <c r="I152"/>
  <c r="I156"/>
  <c r="I154"/>
  <c r="BZ126" i="9"/>
  <c r="AA126"/>
  <c r="BV126"/>
  <c r="W126"/>
  <c r="CP126"/>
  <c r="AQ126"/>
  <c r="CD126"/>
  <c r="AE126"/>
  <c r="CH126"/>
  <c r="CT126"/>
  <c r="DB126"/>
  <c r="CX126"/>
  <c r="BR126"/>
  <c r="CL126"/>
  <c r="BN126"/>
  <c r="L164" i="12"/>
  <c r="L99"/>
  <c r="L181"/>
  <c r="L193" s="1"/>
  <c r="L182"/>
  <c r="L194" s="1"/>
  <c r="L183"/>
  <c r="L195" s="1"/>
  <c r="L112"/>
  <c r="L86"/>
  <c r="L177"/>
  <c r="L184"/>
  <c r="L196" s="1"/>
  <c r="L187"/>
  <c r="L199" s="1"/>
  <c r="L180"/>
  <c r="L192" s="1"/>
  <c r="L186"/>
  <c r="L198" s="1"/>
  <c r="L97" i="9"/>
  <c r="BJ97" s="1"/>
  <c r="AB97"/>
  <c r="AA97" s="1"/>
  <c r="X97"/>
  <c r="W97" s="1"/>
  <c r="AV97"/>
  <c r="AU97" s="1"/>
  <c r="BD97"/>
  <c r="BC97" s="1"/>
  <c r="AR97"/>
  <c r="AQ97" s="1"/>
  <c r="AZ97"/>
  <c r="AY97" s="1"/>
  <c r="BG97"/>
  <c r="G97"/>
  <c r="BP97" i="8"/>
  <c r="I104" i="12"/>
  <c r="I42"/>
  <c r="I125"/>
  <c r="I92"/>
  <c r="I90"/>
  <c r="I89"/>
  <c r="I87"/>
  <c r="I88"/>
  <c r="I91"/>
  <c r="BN36" i="9"/>
  <c r="O36"/>
  <c r="CX36"/>
  <c r="CL36"/>
  <c r="BV36"/>
  <c r="BR36"/>
  <c r="CT36"/>
  <c r="DB36"/>
  <c r="BC36"/>
  <c r="CH36"/>
  <c r="AI36"/>
  <c r="BJ36"/>
  <c r="BZ36"/>
  <c r="AA36"/>
  <c r="CP36"/>
  <c r="AQ36"/>
  <c r="CD36"/>
  <c r="AE36"/>
  <c r="I128" i="12"/>
  <c r="I130"/>
  <c r="I126"/>
  <c r="I131"/>
  <c r="I129"/>
  <c r="I127"/>
  <c r="I151"/>
  <c r="I86"/>
  <c r="I109"/>
  <c r="I107"/>
  <c r="I110"/>
  <c r="I100"/>
  <c r="I102"/>
  <c r="I180" s="1"/>
  <c r="I192" s="1"/>
  <c r="I111"/>
  <c r="I101"/>
  <c r="I108"/>
  <c r="I106"/>
  <c r="I103"/>
  <c r="AZ147" i="8"/>
  <c r="AZ53"/>
  <c r="BH53"/>
  <c r="I182" i="12"/>
  <c r="I194" s="1"/>
  <c r="I105"/>
  <c r="BH97" i="8"/>
  <c r="CT100" i="9"/>
  <c r="AU100"/>
  <c r="DB100"/>
  <c r="CD100"/>
  <c r="CL100"/>
  <c r="BN100"/>
  <c r="BV100"/>
  <c r="BJ100"/>
  <c r="CX100"/>
  <c r="CH100"/>
  <c r="BR100"/>
  <c r="BZ100"/>
  <c r="CP100"/>
  <c r="AQ100"/>
  <c r="BL47" i="8"/>
  <c r="AR53"/>
  <c r="K53"/>
  <c r="W53"/>
  <c r="AE53"/>
  <c r="BP53"/>
  <c r="AA53"/>
  <c r="BL53"/>
  <c r="O53"/>
  <c r="AV53"/>
  <c r="S53"/>
  <c r="G99" i="12"/>
  <c r="O147" i="8"/>
  <c r="AR47"/>
  <c r="K47"/>
  <c r="S47"/>
  <c r="BD47"/>
  <c r="I37" i="9"/>
  <c r="J37"/>
  <c r="K37"/>
  <c r="AZ37"/>
  <c r="AY37" s="1"/>
  <c r="AN37"/>
  <c r="AM37" s="1"/>
  <c r="AV37"/>
  <c r="AU37" s="1"/>
  <c r="X37"/>
  <c r="W37" s="1"/>
  <c r="AB37"/>
  <c r="D37"/>
  <c r="BG37"/>
  <c r="G37"/>
  <c r="H37"/>
  <c r="AF37"/>
  <c r="AE37" s="1"/>
  <c r="AR37"/>
  <c r="AQ37" s="1"/>
  <c r="AJ37"/>
  <c r="AI37" s="1"/>
  <c r="BD37"/>
  <c r="BC37" s="1"/>
  <c r="T37"/>
  <c r="S37" s="1"/>
  <c r="P37"/>
  <c r="O37" s="1"/>
  <c r="L37"/>
  <c r="BJ37" s="1"/>
  <c r="F37"/>
  <c r="O47" i="8"/>
  <c r="AZ47"/>
  <c r="AE47"/>
  <c r="BP47"/>
  <c r="W47"/>
  <c r="BH47"/>
  <c r="F128" i="12"/>
  <c r="F141"/>
  <c r="F140"/>
  <c r="F164"/>
  <c r="F87"/>
  <c r="F92"/>
  <c r="F89"/>
  <c r="F90"/>
  <c r="F91"/>
  <c r="F182" s="1"/>
  <c r="F194" s="1"/>
  <c r="F88"/>
  <c r="F129"/>
  <c r="F126"/>
  <c r="F127"/>
  <c r="F112"/>
  <c r="F86"/>
  <c r="E143"/>
  <c r="E92"/>
  <c r="E99" s="1"/>
  <c r="E140"/>
  <c r="E142"/>
  <c r="E141"/>
  <c r="BJ68" i="9"/>
  <c r="E113" i="12"/>
  <c r="E118"/>
  <c r="D152"/>
  <c r="D157"/>
  <c r="D154"/>
  <c r="BJ158" i="9"/>
  <c r="D129" i="12"/>
  <c r="D130"/>
  <c r="D131"/>
  <c r="D126"/>
  <c r="D127"/>
  <c r="D128"/>
  <c r="D113"/>
  <c r="D118"/>
  <c r="D90"/>
  <c r="D92"/>
  <c r="D88"/>
  <c r="D89"/>
  <c r="D91"/>
  <c r="D87"/>
  <c r="BZ68" i="9"/>
  <c r="AA68"/>
  <c r="AV97" i="8"/>
  <c r="CX68" i="9"/>
  <c r="CL68"/>
  <c r="BR68"/>
  <c r="BV68"/>
  <c r="BN68"/>
  <c r="CT68"/>
  <c r="CP68"/>
  <c r="DB68"/>
  <c r="CH68"/>
  <c r="CD68"/>
  <c r="D151" i="12"/>
  <c r="D164"/>
  <c r="D177"/>
  <c r="D105"/>
  <c r="D102"/>
  <c r="D180" s="1"/>
  <c r="D192" s="1"/>
  <c r="D100"/>
  <c r="D111"/>
  <c r="D189" s="1"/>
  <c r="D201" s="1"/>
  <c r="D101"/>
  <c r="D107"/>
  <c r="D185" s="1"/>
  <c r="D197" s="1"/>
  <c r="D103"/>
  <c r="D104"/>
  <c r="D108"/>
  <c r="D186" s="1"/>
  <c r="D198" s="1"/>
  <c r="D109"/>
  <c r="D187" s="1"/>
  <c r="D199" s="1"/>
  <c r="D110"/>
  <c r="D188" s="1"/>
  <c r="D200" s="1"/>
  <c r="D106"/>
  <c r="D184" s="1"/>
  <c r="D196" s="1"/>
  <c r="CD147" i="9"/>
  <c r="BV147"/>
  <c r="BZ147"/>
  <c r="BN147"/>
  <c r="BJ147"/>
  <c r="CP147"/>
  <c r="BR147"/>
  <c r="CH147"/>
  <c r="CT147"/>
  <c r="CL147"/>
  <c r="CX147"/>
  <c r="DB147"/>
  <c r="BZ50"/>
  <c r="AA50"/>
  <c r="CH50"/>
  <c r="CP50"/>
  <c r="CD50"/>
  <c r="CX50"/>
  <c r="CL50"/>
  <c r="BR50"/>
  <c r="BV50"/>
  <c r="BN50"/>
  <c r="CT50"/>
  <c r="DB50"/>
  <c r="BJ50"/>
  <c r="C44" i="12"/>
  <c r="C51"/>
  <c r="BV190" i="9"/>
  <c r="BR190"/>
  <c r="BN190"/>
  <c r="DB190"/>
  <c r="CT190"/>
  <c r="CH190"/>
  <c r="CP190"/>
  <c r="CD190"/>
  <c r="CX190"/>
  <c r="CL190"/>
  <c r="BZ190"/>
  <c r="DB62"/>
  <c r="CH62"/>
  <c r="CD62"/>
  <c r="BV62"/>
  <c r="BR62"/>
  <c r="CP62"/>
  <c r="CX62"/>
  <c r="CL62"/>
  <c r="BN62"/>
  <c r="CT62"/>
  <c r="BZ62"/>
  <c r="AA62"/>
  <c r="AR97" i="8"/>
  <c r="BD97"/>
  <c r="AZ97"/>
  <c r="DB158" i="9"/>
  <c r="CH158"/>
  <c r="CD158"/>
  <c r="CL158"/>
  <c r="BN158"/>
  <c r="BZ158"/>
  <c r="CP158"/>
  <c r="CX158"/>
  <c r="BV158"/>
  <c r="BR158"/>
  <c r="CT194"/>
  <c r="CP194"/>
  <c r="CX194"/>
  <c r="BV194"/>
  <c r="CD194"/>
  <c r="CL194"/>
  <c r="BN194"/>
  <c r="BJ194"/>
  <c r="DB194"/>
  <c r="BR194"/>
  <c r="CH194"/>
  <c r="BZ194"/>
  <c r="BR94"/>
  <c r="S94"/>
  <c r="BR63"/>
  <c r="BJ63"/>
  <c r="BZ63"/>
  <c r="BV63"/>
  <c r="BN63"/>
  <c r="CL63"/>
  <c r="CP63"/>
  <c r="DB63"/>
  <c r="CX63"/>
  <c r="CT63"/>
  <c r="CD63"/>
  <c r="CH63"/>
  <c r="C28" i="12"/>
  <c r="C46"/>
  <c r="C47"/>
  <c r="C166"/>
  <c r="AZ89" i="8"/>
  <c r="CT158" i="9"/>
  <c r="AU158"/>
  <c r="BR47"/>
  <c r="BJ47"/>
  <c r="BZ47"/>
  <c r="BN47"/>
  <c r="BV47"/>
  <c r="CX47"/>
  <c r="CL47"/>
  <c r="CD47"/>
  <c r="CT47"/>
  <c r="CP47"/>
  <c r="DB47"/>
  <c r="CH47"/>
  <c r="BN94"/>
  <c r="O94"/>
  <c r="DB94"/>
  <c r="CH94"/>
  <c r="CP94"/>
  <c r="BV94"/>
  <c r="CT94"/>
  <c r="CD94"/>
  <c r="CX94"/>
  <c r="CL94"/>
  <c r="BZ94"/>
  <c r="AE197" i="8"/>
  <c r="C73" i="12"/>
  <c r="BL97" i="8"/>
  <c r="BD69"/>
  <c r="S69"/>
  <c r="K87" i="9"/>
  <c r="BG87"/>
  <c r="I87"/>
  <c r="J87"/>
  <c r="AJ87"/>
  <c r="AI87" s="1"/>
  <c r="AV87"/>
  <c r="AU87" s="1"/>
  <c r="BD87"/>
  <c r="BC87" s="1"/>
  <c r="T87"/>
  <c r="S87" s="1"/>
  <c r="X87"/>
  <c r="W87" s="1"/>
  <c r="AB87"/>
  <c r="AA87" s="1"/>
  <c r="P87"/>
  <c r="O87" s="1"/>
  <c r="F87"/>
  <c r="G87"/>
  <c r="H87"/>
  <c r="AZ87"/>
  <c r="AY87" s="1"/>
  <c r="AF87"/>
  <c r="AE87" s="1"/>
  <c r="AN87"/>
  <c r="AM87" s="1"/>
  <c r="AR87"/>
  <c r="AQ87" s="1"/>
  <c r="L87"/>
  <c r="D87"/>
  <c r="AZ69" i="8"/>
  <c r="BH69"/>
  <c r="AE69"/>
  <c r="BP69"/>
  <c r="AA69"/>
  <c r="BL69"/>
  <c r="K59" i="9"/>
  <c r="H59"/>
  <c r="AZ59"/>
  <c r="AY59" s="1"/>
  <c r="AF59"/>
  <c r="AE59" s="1"/>
  <c r="AN59"/>
  <c r="AM59" s="1"/>
  <c r="AR59"/>
  <c r="AQ59" s="1"/>
  <c r="L59"/>
  <c r="D59"/>
  <c r="I59"/>
  <c r="J59"/>
  <c r="AJ59"/>
  <c r="AI59" s="1"/>
  <c r="AV59"/>
  <c r="AU59" s="1"/>
  <c r="BD59"/>
  <c r="BC59" s="1"/>
  <c r="T59"/>
  <c r="S59" s="1"/>
  <c r="X59"/>
  <c r="AB59"/>
  <c r="AA59" s="1"/>
  <c r="P59"/>
  <c r="F59"/>
  <c r="G59"/>
  <c r="BG59"/>
  <c r="AV69" i="8"/>
  <c r="AR69"/>
  <c r="E103" i="12"/>
  <c r="E110"/>
  <c r="E188" s="1"/>
  <c r="E200" s="1"/>
  <c r="E111"/>
  <c r="E189" s="1"/>
  <c r="E201" s="1"/>
  <c r="E104"/>
  <c r="E101"/>
  <c r="E109"/>
  <c r="E187" s="1"/>
  <c r="E199" s="1"/>
  <c r="E108"/>
  <c r="E186" s="1"/>
  <c r="E198" s="1"/>
  <c r="E106"/>
  <c r="E184" s="1"/>
  <c r="E196" s="1"/>
  <c r="E100"/>
  <c r="E105"/>
  <c r="E102"/>
  <c r="E107"/>
  <c r="E185" s="1"/>
  <c r="E197" s="1"/>
  <c r="E126"/>
  <c r="E127"/>
  <c r="E128"/>
  <c r="E129"/>
  <c r="E130"/>
  <c r="DB88" i="9"/>
  <c r="CT88"/>
  <c r="CH88"/>
  <c r="CD88"/>
  <c r="CL88"/>
  <c r="BR88"/>
  <c r="BZ88"/>
  <c r="CP88"/>
  <c r="CX88"/>
  <c r="BV88"/>
  <c r="BJ88"/>
  <c r="BN88"/>
  <c r="DB52"/>
  <c r="CT52"/>
  <c r="CH52"/>
  <c r="CX52"/>
  <c r="CL52"/>
  <c r="CP52"/>
  <c r="CD52"/>
  <c r="BR52"/>
  <c r="BV52"/>
  <c r="BJ52"/>
  <c r="BN52"/>
  <c r="BZ52"/>
  <c r="E77" i="12"/>
  <c r="E78"/>
  <c r="E76"/>
  <c r="E168"/>
  <c r="E169"/>
  <c r="E167"/>
  <c r="E166"/>
  <c r="DB56" i="9"/>
  <c r="BC56"/>
  <c r="BN148"/>
  <c r="O148"/>
  <c r="BV148"/>
  <c r="W148"/>
  <c r="CD148"/>
  <c r="AE148"/>
  <c r="E75" i="12"/>
  <c r="E156"/>
  <c r="E153"/>
  <c r="E155"/>
  <c r="E152"/>
  <c r="E154"/>
  <c r="CX48" i="9"/>
  <c r="CL48"/>
  <c r="BJ48"/>
  <c r="BR48"/>
  <c r="BV48"/>
  <c r="BN48"/>
  <c r="BZ48"/>
  <c r="CT48"/>
  <c r="CP48"/>
  <c r="DB48"/>
  <c r="CH48"/>
  <c r="CD48"/>
  <c r="CH56"/>
  <c r="AI56"/>
  <c r="CT56"/>
  <c r="CP56"/>
  <c r="CX56"/>
  <c r="BV56"/>
  <c r="BJ56"/>
  <c r="BN56"/>
  <c r="CD56"/>
  <c r="CL56"/>
  <c r="BR56"/>
  <c r="BZ56"/>
  <c r="CL148"/>
  <c r="AM148"/>
  <c r="DB148"/>
  <c r="CH148"/>
  <c r="CP148"/>
  <c r="CX148"/>
  <c r="BR148"/>
  <c r="BZ148"/>
  <c r="CT148"/>
  <c r="BJ148"/>
  <c r="AZ129" i="8"/>
  <c r="BP129"/>
  <c r="CL200" i="9"/>
  <c r="BV200"/>
  <c r="BN200"/>
  <c r="BZ200"/>
  <c r="BR200"/>
  <c r="BJ200"/>
  <c r="CT200"/>
  <c r="CP200"/>
  <c r="CX200"/>
  <c r="DB200"/>
  <c r="CH200"/>
  <c r="CD200"/>
  <c r="CP84"/>
  <c r="CL84"/>
  <c r="BV84"/>
  <c r="DB84"/>
  <c r="CD84"/>
  <c r="BZ84"/>
  <c r="CT84"/>
  <c r="CX84"/>
  <c r="BR84"/>
  <c r="BJ84"/>
  <c r="CH84"/>
  <c r="BN84"/>
  <c r="BN91"/>
  <c r="BV91"/>
  <c r="BR91"/>
  <c r="BJ91"/>
  <c r="BZ91"/>
  <c r="CH91"/>
  <c r="DB91"/>
  <c r="CT91"/>
  <c r="CD91"/>
  <c r="CX91"/>
  <c r="CL91"/>
  <c r="CP91"/>
  <c r="DB82"/>
  <c r="CT82"/>
  <c r="CH82"/>
  <c r="CP82"/>
  <c r="CL82"/>
  <c r="BR82"/>
  <c r="CD82"/>
  <c r="CX82"/>
  <c r="BV82"/>
  <c r="BZ82"/>
  <c r="BJ82"/>
  <c r="BN82"/>
  <c r="CL208"/>
  <c r="BV208"/>
  <c r="BN208"/>
  <c r="BZ208"/>
  <c r="BR208"/>
  <c r="CT208"/>
  <c r="CP208"/>
  <c r="CX208"/>
  <c r="BJ208"/>
  <c r="DB208"/>
  <c r="CH208"/>
  <c r="CD208"/>
  <c r="CT160"/>
  <c r="CP160"/>
  <c r="CX160"/>
  <c r="BV160"/>
  <c r="BJ160"/>
  <c r="DB160"/>
  <c r="CH160"/>
  <c r="CD160"/>
  <c r="CL160"/>
  <c r="BR160"/>
  <c r="BN160"/>
  <c r="BZ160"/>
  <c r="DB168"/>
  <c r="CH168"/>
  <c r="CD168"/>
  <c r="CL168"/>
  <c r="BN168"/>
  <c r="CT168"/>
  <c r="CP168"/>
  <c r="CX168"/>
  <c r="BV168"/>
  <c r="BZ168"/>
  <c r="BR168"/>
  <c r="BJ168"/>
  <c r="CH139"/>
  <c r="CP139"/>
  <c r="BJ139"/>
  <c r="BZ139"/>
  <c r="CX139"/>
  <c r="BV139"/>
  <c r="CL139"/>
  <c r="CD139"/>
  <c r="BR139"/>
  <c r="BN139"/>
  <c r="DB139"/>
  <c r="CT139"/>
  <c r="BR109"/>
  <c r="BN109"/>
  <c r="BJ109"/>
  <c r="BV109"/>
  <c r="CP109"/>
  <c r="DB109"/>
  <c r="CX109"/>
  <c r="CT109"/>
  <c r="BZ109"/>
  <c r="CL109"/>
  <c r="CH109"/>
  <c r="CD109"/>
  <c r="AA81" i="8"/>
  <c r="AZ51"/>
  <c r="CT108" i="9"/>
  <c r="CP108"/>
  <c r="CL108"/>
  <c r="BV108"/>
  <c r="CH108"/>
  <c r="CD108"/>
  <c r="BZ108"/>
  <c r="DB108"/>
  <c r="CX108"/>
  <c r="BR108"/>
  <c r="BJ108"/>
  <c r="BN108"/>
  <c r="CX124"/>
  <c r="BR124"/>
  <c r="CL124"/>
  <c r="BJ124"/>
  <c r="BN124"/>
  <c r="BV124"/>
  <c r="BZ124"/>
  <c r="DB124"/>
  <c r="CH124"/>
  <c r="CD124"/>
  <c r="CT124"/>
  <c r="CP124"/>
  <c r="CT92"/>
  <c r="CP92"/>
  <c r="CL92"/>
  <c r="BV92"/>
  <c r="DB92"/>
  <c r="CX92"/>
  <c r="BZ92"/>
  <c r="CH92"/>
  <c r="CD92"/>
  <c r="BR92"/>
  <c r="BJ92"/>
  <c r="BN92"/>
  <c r="DB60"/>
  <c r="CH60"/>
  <c r="CD60"/>
  <c r="CX60"/>
  <c r="BR60"/>
  <c r="CT60"/>
  <c r="CP60"/>
  <c r="BV60"/>
  <c r="BJ60"/>
  <c r="BN60"/>
  <c r="CL60"/>
  <c r="BZ60"/>
  <c r="AZ107" i="8"/>
  <c r="AV81"/>
  <c r="AE129"/>
  <c r="DB204" i="9"/>
  <c r="CH204"/>
  <c r="CD204"/>
  <c r="BR204"/>
  <c r="BV204"/>
  <c r="BN204"/>
  <c r="CT204"/>
  <c r="CP204"/>
  <c r="CX204"/>
  <c r="CL204"/>
  <c r="BJ204"/>
  <c r="BZ204"/>
  <c r="CT172"/>
  <c r="CP172"/>
  <c r="CX172"/>
  <c r="BR172"/>
  <c r="CH172"/>
  <c r="BV172"/>
  <c r="BJ172"/>
  <c r="BN172"/>
  <c r="DB172"/>
  <c r="CD172"/>
  <c r="CL172"/>
  <c r="BZ172"/>
  <c r="DB76"/>
  <c r="CH76"/>
  <c r="CD76"/>
  <c r="CX76"/>
  <c r="BR76"/>
  <c r="CT76"/>
  <c r="CL76"/>
  <c r="BJ76"/>
  <c r="BN76"/>
  <c r="CP76"/>
  <c r="BV76"/>
  <c r="BZ76"/>
  <c r="CT44"/>
  <c r="CP44"/>
  <c r="CX44"/>
  <c r="BR44"/>
  <c r="DB44"/>
  <c r="CD44"/>
  <c r="BV44"/>
  <c r="BJ44"/>
  <c r="BN44"/>
  <c r="CH44"/>
  <c r="CL44"/>
  <c r="BZ44"/>
  <c r="AV217" i="8"/>
  <c r="AV55"/>
  <c r="AZ153"/>
  <c r="AZ169"/>
  <c r="AZ61"/>
  <c r="CH162" i="9"/>
  <c r="CP162"/>
  <c r="CD162"/>
  <c r="CX162"/>
  <c r="CL162"/>
  <c r="DB162"/>
  <c r="CT162"/>
  <c r="CX144"/>
  <c r="CL144"/>
  <c r="BR144"/>
  <c r="BV144"/>
  <c r="BJ144"/>
  <c r="BN144"/>
  <c r="BZ144"/>
  <c r="CT144"/>
  <c r="CP144"/>
  <c r="DB144"/>
  <c r="CH144"/>
  <c r="CD144"/>
  <c r="CT128"/>
  <c r="CP128"/>
  <c r="BJ128"/>
  <c r="BN128"/>
  <c r="BZ128"/>
  <c r="DB128"/>
  <c r="CH128"/>
  <c r="CD128"/>
  <c r="CX128"/>
  <c r="CL128"/>
  <c r="BR128"/>
  <c r="BV128"/>
  <c r="DB116"/>
  <c r="CH116"/>
  <c r="CD116"/>
  <c r="BN116"/>
  <c r="BZ116"/>
  <c r="CT116"/>
  <c r="CP116"/>
  <c r="CX116"/>
  <c r="CL116"/>
  <c r="BR116"/>
  <c r="BV116"/>
  <c r="BJ116"/>
  <c r="DB99"/>
  <c r="CT99"/>
  <c r="CP99"/>
  <c r="BR99"/>
  <c r="BJ99"/>
  <c r="CL99"/>
  <c r="CD99"/>
  <c r="CH99"/>
  <c r="CX99"/>
  <c r="BV99"/>
  <c r="BN99"/>
  <c r="BZ99"/>
  <c r="CT216"/>
  <c r="CP216"/>
  <c r="CX216"/>
  <c r="CL216"/>
  <c r="BR216"/>
  <c r="BV216"/>
  <c r="DB216"/>
  <c r="CH216"/>
  <c r="CD216"/>
  <c r="BJ216"/>
  <c r="BN216"/>
  <c r="BZ216"/>
  <c r="BV197"/>
  <c r="BN197"/>
  <c r="BZ197"/>
  <c r="BR197"/>
  <c r="BJ197"/>
  <c r="CL197"/>
  <c r="CD197"/>
  <c r="DB197"/>
  <c r="CT197"/>
  <c r="CH197"/>
  <c r="CP197"/>
  <c r="CX197"/>
  <c r="CT188"/>
  <c r="CP188"/>
  <c r="CX188"/>
  <c r="BN188"/>
  <c r="BZ188"/>
  <c r="DB188"/>
  <c r="CH188"/>
  <c r="CD188"/>
  <c r="CL188"/>
  <c r="BR188"/>
  <c r="BV188"/>
  <c r="BJ188"/>
  <c r="BN180"/>
  <c r="CL180"/>
  <c r="BR180"/>
  <c r="BV180"/>
  <c r="BJ180"/>
  <c r="BZ180"/>
  <c r="CT180"/>
  <c r="CP180"/>
  <c r="CX180"/>
  <c r="DB180"/>
  <c r="CH180"/>
  <c r="CD180"/>
  <c r="BR173"/>
  <c r="BV173"/>
  <c r="BN173"/>
  <c r="BZ173"/>
  <c r="DB173"/>
  <c r="CP173"/>
  <c r="CX173"/>
  <c r="BJ173"/>
  <c r="CD173"/>
  <c r="CL173"/>
  <c r="CT173"/>
  <c r="CH173"/>
  <c r="CT164"/>
  <c r="CP164"/>
  <c r="CX164"/>
  <c r="CL164"/>
  <c r="BR164"/>
  <c r="BV164"/>
  <c r="BJ164"/>
  <c r="DB164"/>
  <c r="CH164"/>
  <c r="CD164"/>
  <c r="BN164"/>
  <c r="BZ164"/>
  <c r="DB131"/>
  <c r="CX131"/>
  <c r="CT131"/>
  <c r="BR131"/>
  <c r="BJ131"/>
  <c r="BZ131"/>
  <c r="CL131"/>
  <c r="CH131"/>
  <c r="CD131"/>
  <c r="CP131"/>
  <c r="BV131"/>
  <c r="BN131"/>
  <c r="DB120"/>
  <c r="CH120"/>
  <c r="CD120"/>
  <c r="BJ120"/>
  <c r="BN120"/>
  <c r="BZ120"/>
  <c r="CT120"/>
  <c r="CP120"/>
  <c r="CX120"/>
  <c r="CL120"/>
  <c r="BR120"/>
  <c r="BV120"/>
  <c r="CL101"/>
  <c r="CD101"/>
  <c r="CP101"/>
  <c r="CH101"/>
  <c r="BR101"/>
  <c r="BJ101"/>
  <c r="DB101"/>
  <c r="CT101"/>
  <c r="CX101"/>
  <c r="BV101"/>
  <c r="BN101"/>
  <c r="BZ101"/>
  <c r="CT220"/>
  <c r="CP220"/>
  <c r="CX220"/>
  <c r="CL220"/>
  <c r="BR220"/>
  <c r="BV220"/>
  <c r="BJ220"/>
  <c r="DB220"/>
  <c r="CH220"/>
  <c r="CD220"/>
  <c r="BN220"/>
  <c r="BZ220"/>
  <c r="CT212"/>
  <c r="CP212"/>
  <c r="CX212"/>
  <c r="CL212"/>
  <c r="BR212"/>
  <c r="BV212"/>
  <c r="BJ212"/>
  <c r="DB212"/>
  <c r="CH212"/>
  <c r="CD212"/>
  <c r="BN212"/>
  <c r="BZ212"/>
  <c r="BJ192"/>
  <c r="BN192"/>
  <c r="CL192"/>
  <c r="BR192"/>
  <c r="BV192"/>
  <c r="BZ192"/>
  <c r="CT192"/>
  <c r="CP192"/>
  <c r="CX192"/>
  <c r="DB192"/>
  <c r="CH192"/>
  <c r="CD192"/>
  <c r="CT184"/>
  <c r="CP184"/>
  <c r="CX184"/>
  <c r="BJ184"/>
  <c r="BN184"/>
  <c r="BZ184"/>
  <c r="DB184"/>
  <c r="CH184"/>
  <c r="CD184"/>
  <c r="CL184"/>
  <c r="BR184"/>
  <c r="BV184"/>
  <c r="BR177"/>
  <c r="BJ177"/>
  <c r="BV177"/>
  <c r="BN177"/>
  <c r="BZ177"/>
  <c r="CH177"/>
  <c r="CP177"/>
  <c r="CX177"/>
  <c r="CL177"/>
  <c r="CD177"/>
  <c r="DB177"/>
  <c r="CT177"/>
  <c r="AV63" i="8"/>
  <c r="AZ217"/>
  <c r="AA217"/>
  <c r="AR217"/>
  <c r="BD217"/>
  <c r="BH217"/>
  <c r="AR171"/>
  <c r="BD171"/>
  <c r="BH171"/>
  <c r="AV65"/>
  <c r="AV49"/>
  <c r="AR49"/>
  <c r="BD49"/>
  <c r="BH49"/>
  <c r="AZ229"/>
  <c r="AZ197"/>
  <c r="AZ181"/>
  <c r="AZ165"/>
  <c r="S129"/>
  <c r="BH129"/>
  <c r="AZ121"/>
  <c r="BL129"/>
  <c r="W129"/>
  <c r="AR129"/>
  <c r="CL221" i="9"/>
  <c r="CX221"/>
  <c r="CT221"/>
  <c r="CH221"/>
  <c r="CD221"/>
  <c r="CP221"/>
  <c r="DB221"/>
  <c r="BV221"/>
  <c r="BR221"/>
  <c r="BJ221"/>
  <c r="BN221"/>
  <c r="BZ221"/>
  <c r="CL217"/>
  <c r="CH217"/>
  <c r="CD217"/>
  <c r="CP217"/>
  <c r="DB217"/>
  <c r="CX217"/>
  <c r="CT217"/>
  <c r="BV217"/>
  <c r="BJ217"/>
  <c r="BR217"/>
  <c r="BN217"/>
  <c r="BZ217"/>
  <c r="DB201"/>
  <c r="CX201"/>
  <c r="CT201"/>
  <c r="CL201"/>
  <c r="CH201"/>
  <c r="CD201"/>
  <c r="CP201"/>
  <c r="BV201"/>
  <c r="BJ201"/>
  <c r="BR201"/>
  <c r="BN201"/>
  <c r="BZ201"/>
  <c r="CH193"/>
  <c r="CD193"/>
  <c r="CP193"/>
  <c r="DB193"/>
  <c r="CL193"/>
  <c r="CX193"/>
  <c r="CT193"/>
  <c r="BV193"/>
  <c r="BJ193"/>
  <c r="BR193"/>
  <c r="BN193"/>
  <c r="BZ193"/>
  <c r="CL165"/>
  <c r="CH165"/>
  <c r="CD165"/>
  <c r="CP165"/>
  <c r="DB165"/>
  <c r="CX165"/>
  <c r="CT165"/>
  <c r="BV165"/>
  <c r="BR165"/>
  <c r="BJ165"/>
  <c r="BN165"/>
  <c r="BZ165"/>
  <c r="DB157"/>
  <c r="CX157"/>
  <c r="CT157"/>
  <c r="CL157"/>
  <c r="CH157"/>
  <c r="CD157"/>
  <c r="CP157"/>
  <c r="BV157"/>
  <c r="BJ157"/>
  <c r="BR157"/>
  <c r="BN157"/>
  <c r="BZ157"/>
  <c r="CL149"/>
  <c r="CH149"/>
  <c r="CD149"/>
  <c r="CP149"/>
  <c r="DB149"/>
  <c r="CX149"/>
  <c r="CT149"/>
  <c r="BV149"/>
  <c r="BJ149"/>
  <c r="BR149"/>
  <c r="BN149"/>
  <c r="BZ149"/>
  <c r="DB145"/>
  <c r="CX145"/>
  <c r="CT145"/>
  <c r="CL145"/>
  <c r="CH145"/>
  <c r="CD145"/>
  <c r="CP145"/>
  <c r="BV145"/>
  <c r="BR145"/>
  <c r="BJ145"/>
  <c r="BN145"/>
  <c r="BZ145"/>
  <c r="DB140"/>
  <c r="CT140"/>
  <c r="CH140"/>
  <c r="CP140"/>
  <c r="CD140"/>
  <c r="CX140"/>
  <c r="CL140"/>
  <c r="BR140"/>
  <c r="BV140"/>
  <c r="BJ140"/>
  <c r="BN140"/>
  <c r="BZ140"/>
  <c r="DB136"/>
  <c r="CT136"/>
  <c r="CH136"/>
  <c r="CP136"/>
  <c r="CD136"/>
  <c r="CX136"/>
  <c r="CL136"/>
  <c r="BR136"/>
  <c r="BV136"/>
  <c r="BJ136"/>
  <c r="BN136"/>
  <c r="BZ136"/>
  <c r="DB112"/>
  <c r="CT112"/>
  <c r="CH112"/>
  <c r="CP112"/>
  <c r="CD112"/>
  <c r="CX112"/>
  <c r="CL112"/>
  <c r="BR112"/>
  <c r="BV112"/>
  <c r="BJ112"/>
  <c r="BN112"/>
  <c r="BZ112"/>
  <c r="DB189"/>
  <c r="CX189"/>
  <c r="CT189"/>
  <c r="CL189"/>
  <c r="CH189"/>
  <c r="CD189"/>
  <c r="CP189"/>
  <c r="BV189"/>
  <c r="BR189"/>
  <c r="BJ189"/>
  <c r="BN189"/>
  <c r="BZ189"/>
  <c r="DB185"/>
  <c r="CX185"/>
  <c r="CT185"/>
  <c r="CL185"/>
  <c r="CH185"/>
  <c r="CD185"/>
  <c r="CP185"/>
  <c r="BV185"/>
  <c r="BJ185"/>
  <c r="BR185"/>
  <c r="BN185"/>
  <c r="BZ185"/>
  <c r="DB176"/>
  <c r="CT176"/>
  <c r="CH176"/>
  <c r="CP176"/>
  <c r="CD176"/>
  <c r="CX176"/>
  <c r="CL176"/>
  <c r="BR176"/>
  <c r="BV176"/>
  <c r="BJ176"/>
  <c r="BN176"/>
  <c r="BZ176"/>
  <c r="CH169"/>
  <c r="CD169"/>
  <c r="CP169"/>
  <c r="DB169"/>
  <c r="CL169"/>
  <c r="CX169"/>
  <c r="CT169"/>
  <c r="BV169"/>
  <c r="BJ169"/>
  <c r="BR169"/>
  <c r="BN169"/>
  <c r="BZ169"/>
  <c r="DB156"/>
  <c r="CT156"/>
  <c r="CH156"/>
  <c r="CP156"/>
  <c r="CD156"/>
  <c r="CX156"/>
  <c r="CL156"/>
  <c r="BR156"/>
  <c r="BV156"/>
  <c r="BJ156"/>
  <c r="BN156"/>
  <c r="BZ156"/>
  <c r="DB152"/>
  <c r="CT152"/>
  <c r="CH152"/>
  <c r="CP152"/>
  <c r="CD152"/>
  <c r="CX152"/>
  <c r="CL152"/>
  <c r="BR152"/>
  <c r="BV152"/>
  <c r="BJ152"/>
  <c r="BN152"/>
  <c r="BZ152"/>
  <c r="DB146"/>
  <c r="CT146"/>
  <c r="CH146"/>
  <c r="CP146"/>
  <c r="CD146"/>
  <c r="CX146"/>
  <c r="CL146"/>
  <c r="BJ146"/>
  <c r="BV146"/>
  <c r="BR146"/>
  <c r="BN146"/>
  <c r="BZ146"/>
  <c r="CL141"/>
  <c r="CX141"/>
  <c r="CT141"/>
  <c r="CH141"/>
  <c r="CD141"/>
  <c r="CP141"/>
  <c r="DB141"/>
  <c r="BV141"/>
  <c r="BJ141"/>
  <c r="BR141"/>
  <c r="BN141"/>
  <c r="BZ141"/>
  <c r="DB132"/>
  <c r="CT132"/>
  <c r="CH132"/>
  <c r="CP132"/>
  <c r="CD132"/>
  <c r="CX132"/>
  <c r="CL132"/>
  <c r="BR132"/>
  <c r="BV132"/>
  <c r="BJ132"/>
  <c r="BN132"/>
  <c r="BZ132"/>
  <c r="CL117"/>
  <c r="CX117"/>
  <c r="CP117"/>
  <c r="CH117"/>
  <c r="CD117"/>
  <c r="DB117"/>
  <c r="BV117"/>
  <c r="BJ117"/>
  <c r="BR117"/>
  <c r="BN117"/>
  <c r="BZ117"/>
  <c r="CT117"/>
  <c r="CL93"/>
  <c r="CD93"/>
  <c r="CP93"/>
  <c r="CH93"/>
  <c r="DB93"/>
  <c r="CT93"/>
  <c r="CX93"/>
  <c r="BV93"/>
  <c r="BR93"/>
  <c r="BJ93"/>
  <c r="BN93"/>
  <c r="BZ93"/>
  <c r="CL209"/>
  <c r="CH209"/>
  <c r="CD209"/>
  <c r="CP209"/>
  <c r="DB209"/>
  <c r="CX209"/>
  <c r="CT209"/>
  <c r="BV209"/>
  <c r="BJ209"/>
  <c r="BR209"/>
  <c r="BN209"/>
  <c r="BZ209"/>
  <c r="DB153"/>
  <c r="CX153"/>
  <c r="CT153"/>
  <c r="CL153"/>
  <c r="CH153"/>
  <c r="CD153"/>
  <c r="CP153"/>
  <c r="BV153"/>
  <c r="BR153"/>
  <c r="BJ153"/>
  <c r="BN153"/>
  <c r="BZ153"/>
  <c r="CL123"/>
  <c r="CH123"/>
  <c r="CD123"/>
  <c r="CP123"/>
  <c r="DB123"/>
  <c r="CX123"/>
  <c r="CT123"/>
  <c r="BR123"/>
  <c r="BN123"/>
  <c r="BZ123"/>
  <c r="BV123"/>
  <c r="BJ123"/>
  <c r="CL115"/>
  <c r="CH115"/>
  <c r="CD115"/>
  <c r="CP115"/>
  <c r="DB115"/>
  <c r="CX115"/>
  <c r="CT115"/>
  <c r="BR115"/>
  <c r="BJ115"/>
  <c r="BN115"/>
  <c r="BZ115"/>
  <c r="BV115"/>
  <c r="DB196"/>
  <c r="CT196"/>
  <c r="CH196"/>
  <c r="CP196"/>
  <c r="CD196"/>
  <c r="CX196"/>
  <c r="CL196"/>
  <c r="BR196"/>
  <c r="BV196"/>
  <c r="BJ196"/>
  <c r="BN196"/>
  <c r="BZ196"/>
  <c r="DB114"/>
  <c r="CT114"/>
  <c r="CH114"/>
  <c r="CP114"/>
  <c r="CD114"/>
  <c r="CX114"/>
  <c r="CL114"/>
  <c r="BJ114"/>
  <c r="BV114"/>
  <c r="BR114"/>
  <c r="BN114"/>
  <c r="BZ114"/>
  <c r="CL83"/>
  <c r="CT83"/>
  <c r="CH83"/>
  <c r="DB83"/>
  <c r="CD83"/>
  <c r="CP83"/>
  <c r="CX83"/>
  <c r="BR83"/>
  <c r="BN83"/>
  <c r="BZ83"/>
  <c r="BV83"/>
  <c r="BJ83"/>
  <c r="AA49" i="8"/>
  <c r="AZ177"/>
  <c r="AZ85"/>
  <c r="AZ63"/>
  <c r="AE63"/>
  <c r="AR63"/>
  <c r="BD63"/>
  <c r="BH63"/>
  <c r="O217"/>
  <c r="AZ65"/>
  <c r="AA65"/>
  <c r="AR65"/>
  <c r="BD65"/>
  <c r="BH65"/>
  <c r="AZ221"/>
  <c r="AA221"/>
  <c r="AZ205"/>
  <c r="AA205"/>
  <c r="AZ189"/>
  <c r="AZ173"/>
  <c r="C38" i="12"/>
  <c r="C43"/>
  <c r="C45" s="1"/>
  <c r="C37"/>
  <c r="C39" s="1"/>
  <c r="C29"/>
  <c r="C32"/>
  <c r="C41"/>
  <c r="AR83" i="8"/>
  <c r="BD83"/>
  <c r="BH83"/>
  <c r="AZ55"/>
  <c r="AE55"/>
  <c r="AR55"/>
  <c r="BD55"/>
  <c r="BH55"/>
  <c r="AR67"/>
  <c r="BD67"/>
  <c r="BH67"/>
  <c r="AZ95"/>
  <c r="AZ201"/>
  <c r="AZ209"/>
  <c r="AA209"/>
  <c r="AZ225"/>
  <c r="AZ193"/>
  <c r="DB202" i="9"/>
  <c r="CT202"/>
  <c r="CH202"/>
  <c r="BV202"/>
  <c r="CP202"/>
  <c r="CD202"/>
  <c r="CX202"/>
  <c r="CL202"/>
  <c r="BR202"/>
  <c r="BJ202"/>
  <c r="BN202"/>
  <c r="BZ202"/>
  <c r="DB174"/>
  <c r="CT174"/>
  <c r="BV174"/>
  <c r="CH174"/>
  <c r="CP174"/>
  <c r="CD174"/>
  <c r="CX174"/>
  <c r="CL174"/>
  <c r="BR174"/>
  <c r="BJ174"/>
  <c r="BN174"/>
  <c r="BZ174"/>
  <c r="DB110"/>
  <c r="CT110"/>
  <c r="BV110"/>
  <c r="BJ110"/>
  <c r="CH110"/>
  <c r="CP110"/>
  <c r="CD110"/>
  <c r="CX110"/>
  <c r="CL110"/>
  <c r="BR110"/>
  <c r="BN110"/>
  <c r="BZ110"/>
  <c r="K25" i="8"/>
  <c r="H25"/>
  <c r="DB142" i="9"/>
  <c r="CT142"/>
  <c r="BV142"/>
  <c r="BJ142"/>
  <c r="CH142"/>
  <c r="CP142"/>
  <c r="CD142"/>
  <c r="CX142"/>
  <c r="CL142"/>
  <c r="BR142"/>
  <c r="BN142"/>
  <c r="BZ142"/>
  <c r="DB218"/>
  <c r="CT218"/>
  <c r="CH218"/>
  <c r="BV218"/>
  <c r="CP218"/>
  <c r="CD218"/>
  <c r="CX218"/>
  <c r="CL218"/>
  <c r="BR218"/>
  <c r="BJ218"/>
  <c r="BN218"/>
  <c r="BZ218"/>
  <c r="DB186"/>
  <c r="CT186"/>
  <c r="CH186"/>
  <c r="BV186"/>
  <c r="CP186"/>
  <c r="CD186"/>
  <c r="CX186"/>
  <c r="CL186"/>
  <c r="BR186"/>
  <c r="BJ186"/>
  <c r="BN186"/>
  <c r="BZ186"/>
  <c r="DB130"/>
  <c r="CT130"/>
  <c r="BV130"/>
  <c r="CH130"/>
  <c r="CP130"/>
  <c r="CD130"/>
  <c r="CX130"/>
  <c r="CL130"/>
  <c r="BR130"/>
  <c r="BJ130"/>
  <c r="BN130"/>
  <c r="BZ130"/>
  <c r="DB66"/>
  <c r="CT66"/>
  <c r="BV66"/>
  <c r="CH66"/>
  <c r="CP66"/>
  <c r="CD66"/>
  <c r="CX66"/>
  <c r="CL66"/>
  <c r="BR66"/>
  <c r="BJ66"/>
  <c r="BN66"/>
  <c r="BZ66"/>
  <c r="DB78"/>
  <c r="CT78"/>
  <c r="BV78"/>
  <c r="BJ78"/>
  <c r="CH78"/>
  <c r="CP78"/>
  <c r="CD78"/>
  <c r="CX78"/>
  <c r="CL78"/>
  <c r="BR78"/>
  <c r="BN78"/>
  <c r="BZ78"/>
  <c r="AV99" i="8"/>
  <c r="AR99"/>
  <c r="BD99"/>
  <c r="BH99"/>
  <c r="AR115"/>
  <c r="BD115"/>
  <c r="BH115"/>
  <c r="O177"/>
  <c r="AV177"/>
  <c r="AA177"/>
  <c r="AR177"/>
  <c r="BD177"/>
  <c r="BH177"/>
  <c r="AV121"/>
  <c r="AA121"/>
  <c r="AR121"/>
  <c r="BD121"/>
  <c r="BH121"/>
  <c r="AV147"/>
  <c r="AR147"/>
  <c r="BD147"/>
  <c r="BH147"/>
  <c r="AR123"/>
  <c r="BD123"/>
  <c r="BH123"/>
  <c r="AV91"/>
  <c r="AR91"/>
  <c r="BD91"/>
  <c r="BH91"/>
  <c r="AV85"/>
  <c r="AA85"/>
  <c r="AR85"/>
  <c r="BD85"/>
  <c r="BH85"/>
  <c r="O63"/>
  <c r="K63"/>
  <c r="W63"/>
  <c r="W217"/>
  <c r="W65"/>
  <c r="W49"/>
  <c r="AV229"/>
  <c r="AA229"/>
  <c r="AR229"/>
  <c r="BD229"/>
  <c r="BH229"/>
  <c r="AV221"/>
  <c r="AE221"/>
  <c r="AR221"/>
  <c r="BD221"/>
  <c r="BH221"/>
  <c r="AV213"/>
  <c r="AE213"/>
  <c r="AR213"/>
  <c r="BD213"/>
  <c r="BH213"/>
  <c r="AV205"/>
  <c r="AE205"/>
  <c r="AR205"/>
  <c r="BD205"/>
  <c r="BH205"/>
  <c r="AV197"/>
  <c r="AA197"/>
  <c r="AR197"/>
  <c r="BD197"/>
  <c r="BH197"/>
  <c r="AV189"/>
  <c r="AA189"/>
  <c r="AR189"/>
  <c r="BD189"/>
  <c r="BH189"/>
  <c r="AV181"/>
  <c r="AA181"/>
  <c r="AR181"/>
  <c r="BD181"/>
  <c r="BH181"/>
  <c r="AV173"/>
  <c r="AA173"/>
  <c r="AR173"/>
  <c r="BD173"/>
  <c r="BH173"/>
  <c r="AV165"/>
  <c r="AA165"/>
  <c r="AR165"/>
  <c r="BD165"/>
  <c r="BH165"/>
  <c r="C68" i="12"/>
  <c r="C40"/>
  <c r="C42" s="1"/>
  <c r="C49"/>
  <c r="C31"/>
  <c r="C30"/>
  <c r="C26"/>
  <c r="O55" i="8"/>
  <c r="K55"/>
  <c r="W55"/>
  <c r="AZ79"/>
  <c r="AV79"/>
  <c r="AE79"/>
  <c r="AR79"/>
  <c r="BD79"/>
  <c r="BH79"/>
  <c r="O95"/>
  <c r="AV95"/>
  <c r="AE95"/>
  <c r="AR95"/>
  <c r="BD95"/>
  <c r="BH95"/>
  <c r="AV153"/>
  <c r="AA153"/>
  <c r="AR153"/>
  <c r="BD153"/>
  <c r="BH153"/>
  <c r="AV201"/>
  <c r="AA201"/>
  <c r="AR201"/>
  <c r="BD201"/>
  <c r="BH201"/>
  <c r="O209"/>
  <c r="AV209"/>
  <c r="AE209"/>
  <c r="AR209"/>
  <c r="BD209"/>
  <c r="BH209"/>
  <c r="AV169"/>
  <c r="AA169"/>
  <c r="AR169"/>
  <c r="BD169"/>
  <c r="BH169"/>
  <c r="AR131"/>
  <c r="BD131"/>
  <c r="BH131"/>
  <c r="AV225"/>
  <c r="AA225"/>
  <c r="AR225"/>
  <c r="BD225"/>
  <c r="BH225"/>
  <c r="O193"/>
  <c r="AV193"/>
  <c r="AA193"/>
  <c r="AR193"/>
  <c r="BD193"/>
  <c r="BH193"/>
  <c r="AV61"/>
  <c r="AA61"/>
  <c r="AR61"/>
  <c r="BD61"/>
  <c r="BH61"/>
  <c r="AZ77"/>
  <c r="O107"/>
  <c r="AV107"/>
  <c r="AA107"/>
  <c r="BH107"/>
  <c r="AR107"/>
  <c r="BD107"/>
  <c r="AZ81"/>
  <c r="BH81"/>
  <c r="BP81"/>
  <c r="AV51"/>
  <c r="AR51"/>
  <c r="BD51"/>
  <c r="AE51"/>
  <c r="BL51"/>
  <c r="D29"/>
  <c r="DB170" i="9"/>
  <c r="CT170"/>
  <c r="BV170"/>
  <c r="BJ170"/>
  <c r="CH170"/>
  <c r="CP170"/>
  <c r="CD170"/>
  <c r="CX170"/>
  <c r="CL170"/>
  <c r="BR170"/>
  <c r="BN170"/>
  <c r="BZ170"/>
  <c r="DB98"/>
  <c r="CT98"/>
  <c r="BV98"/>
  <c r="CH98"/>
  <c r="CP98"/>
  <c r="CD98"/>
  <c r="CX98"/>
  <c r="CL98"/>
  <c r="BR98"/>
  <c r="BJ98"/>
  <c r="BN98"/>
  <c r="BZ98"/>
  <c r="DB46"/>
  <c r="CT46"/>
  <c r="BV46"/>
  <c r="BJ46"/>
  <c r="CH46"/>
  <c r="CP46"/>
  <c r="CD46"/>
  <c r="CX46"/>
  <c r="CL46"/>
  <c r="BR46"/>
  <c r="BN46"/>
  <c r="BZ46"/>
  <c r="K41"/>
  <c r="BG41"/>
  <c r="I41"/>
  <c r="J41"/>
  <c r="H41"/>
  <c r="AJ41"/>
  <c r="AI41" s="1"/>
  <c r="T41"/>
  <c r="S41" s="1"/>
  <c r="AZ41"/>
  <c r="AY41" s="1"/>
  <c r="AF41"/>
  <c r="AE41" s="1"/>
  <c r="AN41"/>
  <c r="AM41" s="1"/>
  <c r="AR41"/>
  <c r="AQ41" s="1"/>
  <c r="AV41"/>
  <c r="AU41" s="1"/>
  <c r="BD41"/>
  <c r="BC41" s="1"/>
  <c r="X41"/>
  <c r="W41" s="1"/>
  <c r="P41"/>
  <c r="O41" s="1"/>
  <c r="L41"/>
  <c r="F41"/>
  <c r="AB41"/>
  <c r="AA41" s="1"/>
  <c r="D41"/>
  <c r="G41"/>
  <c r="W25" i="8"/>
  <c r="X25"/>
  <c r="P25"/>
  <c r="O25"/>
  <c r="AB25"/>
  <c r="AA25"/>
  <c r="AF25"/>
  <c r="AE25"/>
  <c r="S25"/>
  <c r="T25"/>
  <c r="DB206" i="9"/>
  <c r="CT206"/>
  <c r="CH206"/>
  <c r="BV206"/>
  <c r="BJ206"/>
  <c r="CP206"/>
  <c r="CD206"/>
  <c r="CX206"/>
  <c r="CL206"/>
  <c r="BR206"/>
  <c r="BN206"/>
  <c r="BZ206"/>
  <c r="DB154"/>
  <c r="CT154"/>
  <c r="BV154"/>
  <c r="BJ154"/>
  <c r="CH154"/>
  <c r="CP154"/>
  <c r="CD154"/>
  <c r="CX154"/>
  <c r="CL154"/>
  <c r="BR154"/>
  <c r="BN154"/>
  <c r="BZ154"/>
  <c r="CD222"/>
  <c r="BJ222"/>
  <c r="BR222"/>
  <c r="BZ222"/>
  <c r="BN222"/>
  <c r="CT222"/>
  <c r="DB222"/>
  <c r="BV222"/>
  <c r="CL222"/>
  <c r="CP222"/>
  <c r="CX222"/>
  <c r="CH222"/>
  <c r="BP107" i="8"/>
  <c r="AR81"/>
  <c r="BD81"/>
  <c r="BH51"/>
  <c r="C100" i="12"/>
  <c r="C104"/>
  <c r="C106"/>
  <c r="C108"/>
  <c r="C103"/>
  <c r="C111"/>
  <c r="C88"/>
  <c r="C91"/>
  <c r="C102"/>
  <c r="CP43" i="9"/>
  <c r="CX43"/>
  <c r="CT43"/>
  <c r="CD43"/>
  <c r="CL43"/>
  <c r="CH43"/>
  <c r="DB43"/>
  <c r="BV43"/>
  <c r="BR43"/>
  <c r="BJ43"/>
  <c r="BN43"/>
  <c r="BZ43"/>
  <c r="K167"/>
  <c r="I167"/>
  <c r="J167"/>
  <c r="BG167"/>
  <c r="G167"/>
  <c r="H167"/>
  <c r="AF167"/>
  <c r="AE167" s="1"/>
  <c r="AR167"/>
  <c r="AQ167" s="1"/>
  <c r="AV167"/>
  <c r="AU167" s="1"/>
  <c r="AZ167"/>
  <c r="AY167" s="1"/>
  <c r="AN167"/>
  <c r="AM167" s="1"/>
  <c r="AJ167"/>
  <c r="AI167" s="1"/>
  <c r="BD167"/>
  <c r="BC167" s="1"/>
  <c r="T167"/>
  <c r="S167" s="1"/>
  <c r="X167"/>
  <c r="W167" s="1"/>
  <c r="AB167"/>
  <c r="AA167" s="1"/>
  <c r="P167"/>
  <c r="O167" s="1"/>
  <c r="L167"/>
  <c r="D167"/>
  <c r="F167"/>
  <c r="K111"/>
  <c r="J111"/>
  <c r="I111"/>
  <c r="G111"/>
  <c r="H111"/>
  <c r="BG111"/>
  <c r="AF111"/>
  <c r="AE111" s="1"/>
  <c r="AR111"/>
  <c r="AQ111" s="1"/>
  <c r="AV111"/>
  <c r="AU111" s="1"/>
  <c r="AZ111"/>
  <c r="AY111" s="1"/>
  <c r="AN111"/>
  <c r="AM111" s="1"/>
  <c r="AJ111"/>
  <c r="AI111" s="1"/>
  <c r="BD111"/>
  <c r="BC111" s="1"/>
  <c r="T111"/>
  <c r="S111" s="1"/>
  <c r="X111"/>
  <c r="W111" s="1"/>
  <c r="AB111"/>
  <c r="AA111" s="1"/>
  <c r="P111"/>
  <c r="O111" s="1"/>
  <c r="L111"/>
  <c r="F111"/>
  <c r="D111"/>
  <c r="J81"/>
  <c r="K81"/>
  <c r="I81"/>
  <c r="BG81"/>
  <c r="G81"/>
  <c r="AZ81"/>
  <c r="AY81" s="1"/>
  <c r="H81"/>
  <c r="AN81"/>
  <c r="AM81" s="1"/>
  <c r="AR81"/>
  <c r="AQ81" s="1"/>
  <c r="AJ81"/>
  <c r="AI81" s="1"/>
  <c r="BD81"/>
  <c r="BC81" s="1"/>
  <c r="AF81"/>
  <c r="AE81" s="1"/>
  <c r="AV81"/>
  <c r="AU81" s="1"/>
  <c r="T81"/>
  <c r="S81" s="1"/>
  <c r="X81"/>
  <c r="W81" s="1"/>
  <c r="D81"/>
  <c r="AB81"/>
  <c r="AA81" s="1"/>
  <c r="P81"/>
  <c r="O81" s="1"/>
  <c r="L81"/>
  <c r="F81"/>
  <c r="I53"/>
  <c r="J53"/>
  <c r="G53"/>
  <c r="K53"/>
  <c r="BG53"/>
  <c r="H53"/>
  <c r="AZ53"/>
  <c r="AY53" s="1"/>
  <c r="AF53"/>
  <c r="AE53" s="1"/>
  <c r="AV53"/>
  <c r="AU53" s="1"/>
  <c r="AN53"/>
  <c r="AM53" s="1"/>
  <c r="AR53"/>
  <c r="AQ53" s="1"/>
  <c r="AJ53"/>
  <c r="AI53" s="1"/>
  <c r="BD53"/>
  <c r="BC53" s="1"/>
  <c r="T53"/>
  <c r="S53" s="1"/>
  <c r="X53"/>
  <c r="W53" s="1"/>
  <c r="D53"/>
  <c r="AB53"/>
  <c r="AA53" s="1"/>
  <c r="P53"/>
  <c r="O53" s="1"/>
  <c r="L53"/>
  <c r="F53"/>
  <c r="K207"/>
  <c r="G207"/>
  <c r="I207"/>
  <c r="BG207"/>
  <c r="J207"/>
  <c r="H207"/>
  <c r="AF207"/>
  <c r="AE207" s="1"/>
  <c r="AR207"/>
  <c r="AQ207" s="1"/>
  <c r="AV207"/>
  <c r="AU207" s="1"/>
  <c r="AZ207"/>
  <c r="AY207" s="1"/>
  <c r="AN207"/>
  <c r="AM207" s="1"/>
  <c r="AJ207"/>
  <c r="AI207" s="1"/>
  <c r="BD207"/>
  <c r="BC207" s="1"/>
  <c r="T207"/>
  <c r="S207" s="1"/>
  <c r="X207"/>
  <c r="W207" s="1"/>
  <c r="AB207"/>
  <c r="AA207" s="1"/>
  <c r="P207"/>
  <c r="O207" s="1"/>
  <c r="L207"/>
  <c r="F207"/>
  <c r="D207"/>
  <c r="K55"/>
  <c r="I55"/>
  <c r="BG55"/>
  <c r="J55"/>
  <c r="H55"/>
  <c r="G55"/>
  <c r="AZ55"/>
  <c r="AY55" s="1"/>
  <c r="AF55"/>
  <c r="AE55" s="1"/>
  <c r="AV55"/>
  <c r="AU55" s="1"/>
  <c r="AN55"/>
  <c r="AM55" s="1"/>
  <c r="AR55"/>
  <c r="AQ55" s="1"/>
  <c r="AJ55"/>
  <c r="AI55" s="1"/>
  <c r="BD55"/>
  <c r="BC55" s="1"/>
  <c r="T55"/>
  <c r="S55" s="1"/>
  <c r="X55"/>
  <c r="W55" s="1"/>
  <c r="AB55"/>
  <c r="AA55" s="1"/>
  <c r="P55"/>
  <c r="O55" s="1"/>
  <c r="L55"/>
  <c r="F55"/>
  <c r="D55"/>
  <c r="K39"/>
  <c r="J39"/>
  <c r="G39"/>
  <c r="I39"/>
  <c r="BG39"/>
  <c r="H39"/>
  <c r="AZ39"/>
  <c r="AY39" s="1"/>
  <c r="AF39"/>
  <c r="AE39" s="1"/>
  <c r="AV39"/>
  <c r="AU39" s="1"/>
  <c r="AN39"/>
  <c r="AM39" s="1"/>
  <c r="AR39"/>
  <c r="AQ39" s="1"/>
  <c r="AJ39"/>
  <c r="AI39" s="1"/>
  <c r="BD39"/>
  <c r="BC39" s="1"/>
  <c r="T39"/>
  <c r="S39" s="1"/>
  <c r="X39"/>
  <c r="W39" s="1"/>
  <c r="AB39"/>
  <c r="AA39" s="1"/>
  <c r="P39"/>
  <c r="O39" s="1"/>
  <c r="L39"/>
  <c r="D39"/>
  <c r="F39"/>
  <c r="K211"/>
  <c r="J211"/>
  <c r="BG211"/>
  <c r="I211"/>
  <c r="H211"/>
  <c r="G211"/>
  <c r="AZ211"/>
  <c r="AY211" s="1"/>
  <c r="AN211"/>
  <c r="AM211" s="1"/>
  <c r="AJ211"/>
  <c r="AI211" s="1"/>
  <c r="BD211"/>
  <c r="BC211" s="1"/>
  <c r="AF211"/>
  <c r="AE211" s="1"/>
  <c r="AR211"/>
  <c r="AQ211" s="1"/>
  <c r="AV211"/>
  <c r="AU211" s="1"/>
  <c r="T211"/>
  <c r="S211" s="1"/>
  <c r="X211"/>
  <c r="W211" s="1"/>
  <c r="AB211"/>
  <c r="AA211" s="1"/>
  <c r="P211"/>
  <c r="O211" s="1"/>
  <c r="L211"/>
  <c r="D211"/>
  <c r="F211"/>
  <c r="K203"/>
  <c r="J203"/>
  <c r="G203"/>
  <c r="H203"/>
  <c r="BG203"/>
  <c r="I203"/>
  <c r="AZ203"/>
  <c r="AY203" s="1"/>
  <c r="AN203"/>
  <c r="AM203" s="1"/>
  <c r="AJ203"/>
  <c r="AI203" s="1"/>
  <c r="BD203"/>
  <c r="BC203" s="1"/>
  <c r="AF203"/>
  <c r="AE203" s="1"/>
  <c r="AR203"/>
  <c r="AQ203" s="1"/>
  <c r="AV203"/>
  <c r="AU203" s="1"/>
  <c r="T203"/>
  <c r="S203" s="1"/>
  <c r="X203"/>
  <c r="W203" s="1"/>
  <c r="AB203"/>
  <c r="AA203" s="1"/>
  <c r="P203"/>
  <c r="O203" s="1"/>
  <c r="L203"/>
  <c r="F203"/>
  <c r="D203"/>
  <c r="BG179"/>
  <c r="G179"/>
  <c r="I179"/>
  <c r="J179"/>
  <c r="K179"/>
  <c r="H179"/>
  <c r="AZ179"/>
  <c r="AY179" s="1"/>
  <c r="AN179"/>
  <c r="AM179" s="1"/>
  <c r="AJ179"/>
  <c r="AI179" s="1"/>
  <c r="BD179"/>
  <c r="BC179" s="1"/>
  <c r="AF179"/>
  <c r="AE179" s="1"/>
  <c r="AR179"/>
  <c r="AQ179" s="1"/>
  <c r="AV179"/>
  <c r="AU179" s="1"/>
  <c r="T179"/>
  <c r="S179" s="1"/>
  <c r="X179"/>
  <c r="W179" s="1"/>
  <c r="AB179"/>
  <c r="AA179" s="1"/>
  <c r="P179"/>
  <c r="O179" s="1"/>
  <c r="L179"/>
  <c r="F179"/>
  <c r="D179"/>
  <c r="BG171"/>
  <c r="G171"/>
  <c r="I171"/>
  <c r="K171"/>
  <c r="J171"/>
  <c r="H171"/>
  <c r="AZ171"/>
  <c r="AY171" s="1"/>
  <c r="AN171"/>
  <c r="AM171" s="1"/>
  <c r="AJ171"/>
  <c r="AI171" s="1"/>
  <c r="BD171"/>
  <c r="BC171" s="1"/>
  <c r="AF171"/>
  <c r="AE171" s="1"/>
  <c r="AR171"/>
  <c r="AQ171" s="1"/>
  <c r="AV171"/>
  <c r="AU171" s="1"/>
  <c r="T171"/>
  <c r="S171" s="1"/>
  <c r="X171"/>
  <c r="W171" s="1"/>
  <c r="AB171"/>
  <c r="AA171" s="1"/>
  <c r="P171"/>
  <c r="O171" s="1"/>
  <c r="L171"/>
  <c r="F171"/>
  <c r="D171"/>
  <c r="CT86"/>
  <c r="DB86"/>
  <c r="CH86"/>
  <c r="CP86"/>
  <c r="CD86"/>
  <c r="CX86"/>
  <c r="CL86"/>
  <c r="BV86"/>
  <c r="BJ86"/>
  <c r="BR86"/>
  <c r="BN86"/>
  <c r="BZ86"/>
  <c r="CT54"/>
  <c r="DB54"/>
  <c r="CH54"/>
  <c r="CP54"/>
  <c r="CD54"/>
  <c r="CX54"/>
  <c r="CL54"/>
  <c r="BV54"/>
  <c r="BJ54"/>
  <c r="BR54"/>
  <c r="BN54"/>
  <c r="BZ54"/>
  <c r="I73"/>
  <c r="K73"/>
  <c r="G73"/>
  <c r="J73"/>
  <c r="BG73"/>
  <c r="H73"/>
  <c r="AZ73"/>
  <c r="AY73" s="1"/>
  <c r="AN73"/>
  <c r="AM73" s="1"/>
  <c r="AR73"/>
  <c r="AQ73" s="1"/>
  <c r="AJ73"/>
  <c r="AI73" s="1"/>
  <c r="BD73"/>
  <c r="BC73" s="1"/>
  <c r="AF73"/>
  <c r="AE73" s="1"/>
  <c r="AV73"/>
  <c r="AU73" s="1"/>
  <c r="T73"/>
  <c r="S73" s="1"/>
  <c r="X73"/>
  <c r="W73" s="1"/>
  <c r="D73"/>
  <c r="AB73"/>
  <c r="AA73" s="1"/>
  <c r="P73"/>
  <c r="O73" s="1"/>
  <c r="L73"/>
  <c r="F73"/>
  <c r="BG24"/>
  <c r="I24"/>
  <c r="K24"/>
  <c r="G24"/>
  <c r="J24"/>
  <c r="J9"/>
  <c r="G45"/>
  <c r="BG45"/>
  <c r="I45"/>
  <c r="J45"/>
  <c r="K45"/>
  <c r="H45"/>
  <c r="AZ45"/>
  <c r="AY45" s="1"/>
  <c r="AF45"/>
  <c r="AE45" s="1"/>
  <c r="AV45"/>
  <c r="AU45" s="1"/>
  <c r="AN45"/>
  <c r="AM45" s="1"/>
  <c r="AR45"/>
  <c r="AQ45" s="1"/>
  <c r="AJ45"/>
  <c r="AI45" s="1"/>
  <c r="BD45"/>
  <c r="BC45" s="1"/>
  <c r="T45"/>
  <c r="S45" s="1"/>
  <c r="X45"/>
  <c r="W45" s="1"/>
  <c r="D45"/>
  <c r="AB45"/>
  <c r="AA45" s="1"/>
  <c r="P45"/>
  <c r="O45" s="1"/>
  <c r="L45"/>
  <c r="F45"/>
  <c r="G57"/>
  <c r="BG57"/>
  <c r="K57"/>
  <c r="I57"/>
  <c r="J57"/>
  <c r="AZ57"/>
  <c r="AY57" s="1"/>
  <c r="H57"/>
  <c r="AN57"/>
  <c r="AM57" s="1"/>
  <c r="AR57"/>
  <c r="AQ57" s="1"/>
  <c r="AJ57"/>
  <c r="AI57" s="1"/>
  <c r="BD57"/>
  <c r="BC57" s="1"/>
  <c r="AF57"/>
  <c r="AE57" s="1"/>
  <c r="AV57"/>
  <c r="AU57" s="1"/>
  <c r="T57"/>
  <c r="S57" s="1"/>
  <c r="X57"/>
  <c r="W57" s="1"/>
  <c r="D57"/>
  <c r="AB57"/>
  <c r="AA57" s="1"/>
  <c r="P57"/>
  <c r="O57" s="1"/>
  <c r="L57"/>
  <c r="F57"/>
  <c r="J143"/>
  <c r="G143"/>
  <c r="K143"/>
  <c r="I143"/>
  <c r="BG143"/>
  <c r="H143"/>
  <c r="AF143"/>
  <c r="AE143" s="1"/>
  <c r="AR143"/>
  <c r="AQ143" s="1"/>
  <c r="AV143"/>
  <c r="AU143" s="1"/>
  <c r="AZ143"/>
  <c r="AY143" s="1"/>
  <c r="AN143"/>
  <c r="AM143" s="1"/>
  <c r="AJ143"/>
  <c r="AI143" s="1"/>
  <c r="BD143"/>
  <c r="BC143" s="1"/>
  <c r="T143"/>
  <c r="S143" s="1"/>
  <c r="X143"/>
  <c r="W143" s="1"/>
  <c r="AB143"/>
  <c r="AA143" s="1"/>
  <c r="P143"/>
  <c r="O143" s="1"/>
  <c r="L143"/>
  <c r="F143"/>
  <c r="D143"/>
  <c r="K159"/>
  <c r="G159"/>
  <c r="I159"/>
  <c r="BG159"/>
  <c r="H159"/>
  <c r="J159"/>
  <c r="AF159"/>
  <c r="AE159" s="1"/>
  <c r="AR159"/>
  <c r="AQ159" s="1"/>
  <c r="AV159"/>
  <c r="AU159" s="1"/>
  <c r="AZ159"/>
  <c r="AY159" s="1"/>
  <c r="AN159"/>
  <c r="AM159" s="1"/>
  <c r="AJ159"/>
  <c r="AI159" s="1"/>
  <c r="BD159"/>
  <c r="BC159" s="1"/>
  <c r="T159"/>
  <c r="S159" s="1"/>
  <c r="X159"/>
  <c r="W159" s="1"/>
  <c r="AB159"/>
  <c r="AA159" s="1"/>
  <c r="P159"/>
  <c r="O159" s="1"/>
  <c r="L159"/>
  <c r="D159"/>
  <c r="F159"/>
  <c r="K215"/>
  <c r="I215"/>
  <c r="J215"/>
  <c r="G215"/>
  <c r="BG215"/>
  <c r="H215"/>
  <c r="AF215"/>
  <c r="AE215" s="1"/>
  <c r="AR215"/>
  <c r="AQ215" s="1"/>
  <c r="AV215"/>
  <c r="AU215" s="1"/>
  <c r="AZ215"/>
  <c r="AY215" s="1"/>
  <c r="AN215"/>
  <c r="AM215" s="1"/>
  <c r="AJ215"/>
  <c r="AI215" s="1"/>
  <c r="BD215"/>
  <c r="BC215" s="1"/>
  <c r="T215"/>
  <c r="S215" s="1"/>
  <c r="X215"/>
  <c r="W215" s="1"/>
  <c r="AB215"/>
  <c r="AA215" s="1"/>
  <c r="P215"/>
  <c r="O215" s="1"/>
  <c r="L215"/>
  <c r="F215"/>
  <c r="D215"/>
  <c r="K183"/>
  <c r="I183"/>
  <c r="J183"/>
  <c r="BG183"/>
  <c r="H183"/>
  <c r="G183"/>
  <c r="AF183"/>
  <c r="AE183" s="1"/>
  <c r="AR183"/>
  <c r="AQ183" s="1"/>
  <c r="AV183"/>
  <c r="AU183" s="1"/>
  <c r="AZ183"/>
  <c r="AY183" s="1"/>
  <c r="AN183"/>
  <c r="AM183" s="1"/>
  <c r="AJ183"/>
  <c r="AI183" s="1"/>
  <c r="BD183"/>
  <c r="BC183" s="1"/>
  <c r="T183"/>
  <c r="S183" s="1"/>
  <c r="X183"/>
  <c r="W183" s="1"/>
  <c r="AB183"/>
  <c r="AA183" s="1"/>
  <c r="P183"/>
  <c r="O183" s="1"/>
  <c r="L183"/>
  <c r="D183"/>
  <c r="F183"/>
  <c r="BG51"/>
  <c r="J51"/>
  <c r="K51"/>
  <c r="I51"/>
  <c r="H51"/>
  <c r="AZ51"/>
  <c r="AY51" s="1"/>
  <c r="G51"/>
  <c r="AN51"/>
  <c r="AM51" s="1"/>
  <c r="AR51"/>
  <c r="AQ51" s="1"/>
  <c r="AJ51"/>
  <c r="AI51" s="1"/>
  <c r="BD51"/>
  <c r="BC51" s="1"/>
  <c r="AF51"/>
  <c r="AE51" s="1"/>
  <c r="AV51"/>
  <c r="AU51" s="1"/>
  <c r="T51"/>
  <c r="S51" s="1"/>
  <c r="X51"/>
  <c r="W51" s="1"/>
  <c r="AB51"/>
  <c r="AA51" s="1"/>
  <c r="P51"/>
  <c r="O51" s="1"/>
  <c r="L51"/>
  <c r="F51"/>
  <c r="D51"/>
  <c r="H31" i="6"/>
  <c r="H30"/>
  <c r="H51"/>
  <c r="H50"/>
  <c r="CT102" i="9"/>
  <c r="DB102"/>
  <c r="CH102"/>
  <c r="CP102"/>
  <c r="CD102"/>
  <c r="CX102"/>
  <c r="CL102"/>
  <c r="BV102"/>
  <c r="BJ102"/>
  <c r="BR102"/>
  <c r="BN102"/>
  <c r="BZ102"/>
  <c r="CT70"/>
  <c r="DB70"/>
  <c r="CH70"/>
  <c r="CP70"/>
  <c r="CD70"/>
  <c r="CX70"/>
  <c r="CL70"/>
  <c r="BV70"/>
  <c r="BJ70"/>
  <c r="BR70"/>
  <c r="BN70"/>
  <c r="BZ70"/>
  <c r="CT38"/>
  <c r="DB38"/>
  <c r="CH38"/>
  <c r="CP38"/>
  <c r="CD38"/>
  <c r="CX38"/>
  <c r="CL38"/>
  <c r="BV38"/>
  <c r="BJ38"/>
  <c r="BR38"/>
  <c r="BN38"/>
  <c r="BZ38"/>
  <c r="I79"/>
  <c r="G79"/>
  <c r="K79"/>
  <c r="J79"/>
  <c r="BG79"/>
  <c r="H79"/>
  <c r="AZ79"/>
  <c r="AY79" s="1"/>
  <c r="AF79"/>
  <c r="AE79" s="1"/>
  <c r="AR79"/>
  <c r="AQ79" s="1"/>
  <c r="AV79"/>
  <c r="AU79" s="1"/>
  <c r="AN79"/>
  <c r="AM79" s="1"/>
  <c r="AJ79"/>
  <c r="AI79" s="1"/>
  <c r="BD79"/>
  <c r="BC79" s="1"/>
  <c r="T79"/>
  <c r="S79" s="1"/>
  <c r="X79"/>
  <c r="W79" s="1"/>
  <c r="AB79"/>
  <c r="AA79" s="1"/>
  <c r="P79"/>
  <c r="O79" s="1"/>
  <c r="L79"/>
  <c r="D79"/>
  <c r="F79"/>
  <c r="K67"/>
  <c r="G67"/>
  <c r="BG67"/>
  <c r="I67"/>
  <c r="J67"/>
  <c r="H67"/>
  <c r="AZ67"/>
  <c r="AY67" s="1"/>
  <c r="AN67"/>
  <c r="AM67" s="1"/>
  <c r="AR67"/>
  <c r="AQ67" s="1"/>
  <c r="AJ67"/>
  <c r="AI67" s="1"/>
  <c r="BD67"/>
  <c r="BC67" s="1"/>
  <c r="AF67"/>
  <c r="AE67" s="1"/>
  <c r="AV67"/>
  <c r="AU67" s="1"/>
  <c r="T67"/>
  <c r="S67" s="1"/>
  <c r="X67"/>
  <c r="W67" s="1"/>
  <c r="AB67"/>
  <c r="AA67" s="1"/>
  <c r="P67"/>
  <c r="O67" s="1"/>
  <c r="L67"/>
  <c r="D67"/>
  <c r="F67"/>
  <c r="G89"/>
  <c r="BG89"/>
  <c r="K89"/>
  <c r="J89"/>
  <c r="I89"/>
  <c r="H89"/>
  <c r="AZ89"/>
  <c r="AY89" s="1"/>
  <c r="AN89"/>
  <c r="AM89" s="1"/>
  <c r="AR89"/>
  <c r="AQ89" s="1"/>
  <c r="AJ89"/>
  <c r="AI89" s="1"/>
  <c r="BD89"/>
  <c r="BC89" s="1"/>
  <c r="AF89"/>
  <c r="AE89" s="1"/>
  <c r="AV89"/>
  <c r="AU89" s="1"/>
  <c r="T89"/>
  <c r="S89" s="1"/>
  <c r="X89"/>
  <c r="W89" s="1"/>
  <c r="D89"/>
  <c r="AB89"/>
  <c r="AA89" s="1"/>
  <c r="P89"/>
  <c r="O89" s="1"/>
  <c r="L89"/>
  <c r="F89"/>
  <c r="K105"/>
  <c r="G105"/>
  <c r="J105"/>
  <c r="BG105"/>
  <c r="I105"/>
  <c r="H105"/>
  <c r="AZ105"/>
  <c r="AY105" s="1"/>
  <c r="AN105"/>
  <c r="AM105" s="1"/>
  <c r="AR105"/>
  <c r="AQ105" s="1"/>
  <c r="AJ105"/>
  <c r="AI105" s="1"/>
  <c r="BD105"/>
  <c r="BC105" s="1"/>
  <c r="AF105"/>
  <c r="AE105" s="1"/>
  <c r="AV105"/>
  <c r="AU105" s="1"/>
  <c r="T105"/>
  <c r="S105" s="1"/>
  <c r="X105"/>
  <c r="W105" s="1"/>
  <c r="F105"/>
  <c r="AB105"/>
  <c r="AA105" s="1"/>
  <c r="P105"/>
  <c r="O105" s="1"/>
  <c r="L105"/>
  <c r="D105"/>
  <c r="G137"/>
  <c r="K137"/>
  <c r="I137"/>
  <c r="J137"/>
  <c r="H137"/>
  <c r="BG137"/>
  <c r="AZ137"/>
  <c r="AY137" s="1"/>
  <c r="AN137"/>
  <c r="AM137" s="1"/>
  <c r="AR137"/>
  <c r="AQ137" s="1"/>
  <c r="AJ137"/>
  <c r="AI137" s="1"/>
  <c r="BD137"/>
  <c r="BC137" s="1"/>
  <c r="AF137"/>
  <c r="AE137" s="1"/>
  <c r="AV137"/>
  <c r="AU137" s="1"/>
  <c r="T137"/>
  <c r="S137" s="1"/>
  <c r="X137"/>
  <c r="W137" s="1"/>
  <c r="D137"/>
  <c r="AB137"/>
  <c r="AA137" s="1"/>
  <c r="P137"/>
  <c r="O137" s="1"/>
  <c r="L137"/>
  <c r="F137"/>
  <c r="BG113"/>
  <c r="I113"/>
  <c r="G113"/>
  <c r="H113"/>
  <c r="K113"/>
  <c r="J113"/>
  <c r="AZ113"/>
  <c r="AY113" s="1"/>
  <c r="AN113"/>
  <c r="AM113" s="1"/>
  <c r="AR113"/>
  <c r="AQ113" s="1"/>
  <c r="AJ113"/>
  <c r="AI113" s="1"/>
  <c r="BD113"/>
  <c r="BC113" s="1"/>
  <c r="AF113"/>
  <c r="AE113" s="1"/>
  <c r="AV113"/>
  <c r="AU113" s="1"/>
  <c r="T113"/>
  <c r="S113" s="1"/>
  <c r="X113"/>
  <c r="W113" s="1"/>
  <c r="F113"/>
  <c r="AB113"/>
  <c r="AA113" s="1"/>
  <c r="P113"/>
  <c r="O113" s="1"/>
  <c r="L113"/>
  <c r="D113"/>
  <c r="J75"/>
  <c r="K75"/>
  <c r="I75"/>
  <c r="BG75"/>
  <c r="G75"/>
  <c r="H75"/>
  <c r="AZ75"/>
  <c r="AY75" s="1"/>
  <c r="AN75"/>
  <c r="AM75" s="1"/>
  <c r="AJ75"/>
  <c r="AI75" s="1"/>
  <c r="BD75"/>
  <c r="BC75" s="1"/>
  <c r="AF75"/>
  <c r="AE75" s="1"/>
  <c r="AR75"/>
  <c r="AQ75" s="1"/>
  <c r="AV75"/>
  <c r="AU75" s="1"/>
  <c r="T75"/>
  <c r="S75" s="1"/>
  <c r="X75"/>
  <c r="W75" s="1"/>
  <c r="AB75"/>
  <c r="AA75" s="1"/>
  <c r="P75"/>
  <c r="O75" s="1"/>
  <c r="L75"/>
  <c r="F75"/>
  <c r="D75"/>
  <c r="BG161"/>
  <c r="G161"/>
  <c r="I161"/>
  <c r="H161"/>
  <c r="K161"/>
  <c r="J161"/>
  <c r="AZ161"/>
  <c r="AY161" s="1"/>
  <c r="AN161"/>
  <c r="AM161" s="1"/>
  <c r="AR161"/>
  <c r="AQ161" s="1"/>
  <c r="AJ161"/>
  <c r="AI161" s="1"/>
  <c r="BD161"/>
  <c r="BC161" s="1"/>
  <c r="AF161"/>
  <c r="AE161" s="1"/>
  <c r="AV161"/>
  <c r="AU161" s="1"/>
  <c r="T161"/>
  <c r="S161" s="1"/>
  <c r="X161"/>
  <c r="W161" s="1"/>
  <c r="F161"/>
  <c r="AB161"/>
  <c r="AA161" s="1"/>
  <c r="P161"/>
  <c r="O161" s="1"/>
  <c r="L161"/>
  <c r="D161"/>
  <c r="BG219"/>
  <c r="G219"/>
  <c r="I219"/>
  <c r="K219"/>
  <c r="H219"/>
  <c r="J219"/>
  <c r="AZ219"/>
  <c r="AY219" s="1"/>
  <c r="AN219"/>
  <c r="AM219" s="1"/>
  <c r="AJ219"/>
  <c r="AI219" s="1"/>
  <c r="BD219"/>
  <c r="BC219" s="1"/>
  <c r="AF219"/>
  <c r="AE219" s="1"/>
  <c r="AR219"/>
  <c r="AQ219" s="1"/>
  <c r="AV219"/>
  <c r="AU219" s="1"/>
  <c r="T219"/>
  <c r="S219" s="1"/>
  <c r="X219"/>
  <c r="W219" s="1"/>
  <c r="AB219"/>
  <c r="AA219" s="1"/>
  <c r="P219"/>
  <c r="O219" s="1"/>
  <c r="L219"/>
  <c r="D219"/>
  <c r="F219"/>
  <c r="K195"/>
  <c r="J195"/>
  <c r="BG195"/>
  <c r="I195"/>
  <c r="H195"/>
  <c r="G195"/>
  <c r="AZ195"/>
  <c r="AY195" s="1"/>
  <c r="AN195"/>
  <c r="AM195" s="1"/>
  <c r="AJ195"/>
  <c r="AI195" s="1"/>
  <c r="BD195"/>
  <c r="BC195" s="1"/>
  <c r="AF195"/>
  <c r="AE195" s="1"/>
  <c r="AR195"/>
  <c r="AQ195" s="1"/>
  <c r="AV195"/>
  <c r="AU195" s="1"/>
  <c r="T195"/>
  <c r="S195" s="1"/>
  <c r="X195"/>
  <c r="W195" s="1"/>
  <c r="AB195"/>
  <c r="AA195" s="1"/>
  <c r="P195"/>
  <c r="O195" s="1"/>
  <c r="L195"/>
  <c r="F195"/>
  <c r="D195"/>
  <c r="K187"/>
  <c r="J187"/>
  <c r="BG187"/>
  <c r="I187"/>
  <c r="G187"/>
  <c r="H187"/>
  <c r="AZ187"/>
  <c r="AY187" s="1"/>
  <c r="AN187"/>
  <c r="AM187" s="1"/>
  <c r="AJ187"/>
  <c r="AI187" s="1"/>
  <c r="BD187"/>
  <c r="BC187" s="1"/>
  <c r="AF187"/>
  <c r="AE187" s="1"/>
  <c r="AR187"/>
  <c r="AQ187" s="1"/>
  <c r="AV187"/>
  <c r="AU187" s="1"/>
  <c r="T187"/>
  <c r="S187" s="1"/>
  <c r="X187"/>
  <c r="W187" s="1"/>
  <c r="AB187"/>
  <c r="AA187" s="1"/>
  <c r="P187"/>
  <c r="O187" s="1"/>
  <c r="L187"/>
  <c r="D187"/>
  <c r="F187"/>
  <c r="BG163"/>
  <c r="G163"/>
  <c r="I163"/>
  <c r="J163"/>
  <c r="K163"/>
  <c r="H163"/>
  <c r="AZ163"/>
  <c r="AY163" s="1"/>
  <c r="AN163"/>
  <c r="AM163" s="1"/>
  <c r="AJ163"/>
  <c r="AI163" s="1"/>
  <c r="BD163"/>
  <c r="BC163" s="1"/>
  <c r="AF163"/>
  <c r="AE163" s="1"/>
  <c r="AR163"/>
  <c r="AQ163" s="1"/>
  <c r="AV163"/>
  <c r="AU163" s="1"/>
  <c r="T163"/>
  <c r="S163" s="1"/>
  <c r="X163"/>
  <c r="W163" s="1"/>
  <c r="AB163"/>
  <c r="AA163" s="1"/>
  <c r="P163"/>
  <c r="O163" s="1"/>
  <c r="L163"/>
  <c r="D163"/>
  <c r="F163"/>
  <c r="BG155"/>
  <c r="G155"/>
  <c r="I155"/>
  <c r="J155"/>
  <c r="H155"/>
  <c r="K155"/>
  <c r="AZ155"/>
  <c r="AY155" s="1"/>
  <c r="AN155"/>
  <c r="AM155" s="1"/>
  <c r="AJ155"/>
  <c r="AI155" s="1"/>
  <c r="BD155"/>
  <c r="BC155" s="1"/>
  <c r="AF155"/>
  <c r="AE155" s="1"/>
  <c r="AR155"/>
  <c r="AQ155" s="1"/>
  <c r="AV155"/>
  <c r="AU155" s="1"/>
  <c r="T155"/>
  <c r="S155" s="1"/>
  <c r="X155"/>
  <c r="W155" s="1"/>
  <c r="AB155"/>
  <c r="AA155" s="1"/>
  <c r="P155"/>
  <c r="O155" s="1"/>
  <c r="L155"/>
  <c r="F155"/>
  <c r="D155"/>
  <c r="CT138"/>
  <c r="DB138"/>
  <c r="CH138"/>
  <c r="CP138"/>
  <c r="CD138"/>
  <c r="CX138"/>
  <c r="CL138"/>
  <c r="BV138"/>
  <c r="BR138"/>
  <c r="BJ138"/>
  <c r="BN138"/>
  <c r="BZ138"/>
  <c r="CT106"/>
  <c r="DB106"/>
  <c r="CH106"/>
  <c r="CP106"/>
  <c r="CD106"/>
  <c r="CX106"/>
  <c r="CL106"/>
  <c r="BV106"/>
  <c r="BR106"/>
  <c r="BJ106"/>
  <c r="BN106"/>
  <c r="BZ106"/>
  <c r="CT74"/>
  <c r="DB74"/>
  <c r="CH74"/>
  <c r="CP74"/>
  <c r="CD74"/>
  <c r="CX74"/>
  <c r="CL74"/>
  <c r="BV74"/>
  <c r="BR74"/>
  <c r="BJ74"/>
  <c r="BN74"/>
  <c r="BZ74"/>
  <c r="CT42"/>
  <c r="DB42"/>
  <c r="CH42"/>
  <c r="CP42"/>
  <c r="CD42"/>
  <c r="CX42"/>
  <c r="CL42"/>
  <c r="BV42"/>
  <c r="BR42"/>
  <c r="BJ42"/>
  <c r="BN42"/>
  <c r="BZ42"/>
  <c r="CT214"/>
  <c r="CH214"/>
  <c r="DB214"/>
  <c r="CP214"/>
  <c r="CD214"/>
  <c r="CX214"/>
  <c r="CL214"/>
  <c r="BV214"/>
  <c r="BR214"/>
  <c r="BJ214"/>
  <c r="BN214"/>
  <c r="BZ214"/>
  <c r="CT182"/>
  <c r="DB182"/>
  <c r="CH182"/>
  <c r="CP182"/>
  <c r="CD182"/>
  <c r="CX182"/>
  <c r="CL182"/>
  <c r="BV182"/>
  <c r="BR182"/>
  <c r="BJ182"/>
  <c r="BN182"/>
  <c r="BZ182"/>
  <c r="CT150"/>
  <c r="DB150"/>
  <c r="CH150"/>
  <c r="CP150"/>
  <c r="CD150"/>
  <c r="CX150"/>
  <c r="CL150"/>
  <c r="BV150"/>
  <c r="BJ150"/>
  <c r="BR150"/>
  <c r="BN150"/>
  <c r="BZ150"/>
  <c r="CT118"/>
  <c r="DB118"/>
  <c r="CH118"/>
  <c r="CP118"/>
  <c r="CD118"/>
  <c r="CX118"/>
  <c r="CL118"/>
  <c r="BV118"/>
  <c r="BJ118"/>
  <c r="BR118"/>
  <c r="BN118"/>
  <c r="BZ118"/>
  <c r="CL119"/>
  <c r="CX119"/>
  <c r="CT119"/>
  <c r="CH119"/>
  <c r="CD119"/>
  <c r="DB119"/>
  <c r="CP119"/>
  <c r="BV119"/>
  <c r="BR119"/>
  <c r="BJ119"/>
  <c r="BN119"/>
  <c r="BZ119"/>
  <c r="CL97"/>
  <c r="CD97"/>
  <c r="BR97"/>
  <c r="BN97"/>
  <c r="CH97"/>
  <c r="CL71"/>
  <c r="CD71"/>
  <c r="CH71"/>
  <c r="DB71"/>
  <c r="CP71"/>
  <c r="CX71"/>
  <c r="CT71"/>
  <c r="BV71"/>
  <c r="BR71"/>
  <c r="BJ71"/>
  <c r="BN71"/>
  <c r="BZ71"/>
  <c r="K35"/>
  <c r="G35"/>
  <c r="BG35"/>
  <c r="I35"/>
  <c r="J35"/>
  <c r="I69"/>
  <c r="J69"/>
  <c r="G69"/>
  <c r="K69"/>
  <c r="BG69"/>
  <c r="H69"/>
  <c r="AZ69"/>
  <c r="AY69" s="1"/>
  <c r="AF69"/>
  <c r="AE69" s="1"/>
  <c r="AV69"/>
  <c r="AU69" s="1"/>
  <c r="AN69"/>
  <c r="AM69" s="1"/>
  <c r="AR69"/>
  <c r="AQ69" s="1"/>
  <c r="AJ69"/>
  <c r="AI69" s="1"/>
  <c r="BD69"/>
  <c r="BC69" s="1"/>
  <c r="T69"/>
  <c r="S69" s="1"/>
  <c r="X69"/>
  <c r="W69" s="1"/>
  <c r="D69"/>
  <c r="AB69"/>
  <c r="AA69" s="1"/>
  <c r="P69"/>
  <c r="O69" s="1"/>
  <c r="L69"/>
  <c r="F69"/>
  <c r="J85"/>
  <c r="BG85"/>
  <c r="G85"/>
  <c r="I85"/>
  <c r="K85"/>
  <c r="H85"/>
  <c r="AZ85"/>
  <c r="AY85" s="1"/>
  <c r="AF85"/>
  <c r="AE85" s="1"/>
  <c r="AV85"/>
  <c r="AU85" s="1"/>
  <c r="AN85"/>
  <c r="AM85" s="1"/>
  <c r="AR85"/>
  <c r="AQ85" s="1"/>
  <c r="AJ85"/>
  <c r="AI85" s="1"/>
  <c r="BD85"/>
  <c r="BC85" s="1"/>
  <c r="T85"/>
  <c r="S85" s="1"/>
  <c r="X85"/>
  <c r="W85" s="1"/>
  <c r="F85"/>
  <c r="AB85"/>
  <c r="AA85" s="1"/>
  <c r="P85"/>
  <c r="O85" s="1"/>
  <c r="L85"/>
  <c r="D85"/>
  <c r="G191"/>
  <c r="I191"/>
  <c r="BG191"/>
  <c r="J191"/>
  <c r="K191"/>
  <c r="H191"/>
  <c r="AF191"/>
  <c r="AE191" s="1"/>
  <c r="AR191"/>
  <c r="AQ191" s="1"/>
  <c r="AV191"/>
  <c r="AU191" s="1"/>
  <c r="AZ191"/>
  <c r="AY191" s="1"/>
  <c r="AN191"/>
  <c r="AM191" s="1"/>
  <c r="AJ191"/>
  <c r="AI191" s="1"/>
  <c r="BD191"/>
  <c r="BC191" s="1"/>
  <c r="T191"/>
  <c r="S191" s="1"/>
  <c r="X191"/>
  <c r="W191" s="1"/>
  <c r="AB191"/>
  <c r="AA191" s="1"/>
  <c r="P191"/>
  <c r="O191" s="1"/>
  <c r="L191"/>
  <c r="F191"/>
  <c r="D191"/>
  <c r="J199"/>
  <c r="BG199"/>
  <c r="G199"/>
  <c r="I199"/>
  <c r="K199"/>
  <c r="H199"/>
  <c r="AF199"/>
  <c r="AE199" s="1"/>
  <c r="AR199"/>
  <c r="AQ199" s="1"/>
  <c r="AV199"/>
  <c r="AU199" s="1"/>
  <c r="AZ199"/>
  <c r="AY199" s="1"/>
  <c r="AN199"/>
  <c r="AM199" s="1"/>
  <c r="AJ199"/>
  <c r="AI199" s="1"/>
  <c r="BD199"/>
  <c r="BC199" s="1"/>
  <c r="T199"/>
  <c r="S199" s="1"/>
  <c r="X199"/>
  <c r="W199" s="1"/>
  <c r="AB199"/>
  <c r="AA199" s="1"/>
  <c r="P199"/>
  <c r="O199" s="1"/>
  <c r="L199"/>
  <c r="F199"/>
  <c r="D199"/>
  <c r="BG121"/>
  <c r="G121"/>
  <c r="J121"/>
  <c r="K121"/>
  <c r="I121"/>
  <c r="H121"/>
  <c r="AZ121"/>
  <c r="AY121" s="1"/>
  <c r="AN121"/>
  <c r="AM121" s="1"/>
  <c r="AR121"/>
  <c r="AQ121" s="1"/>
  <c r="AJ121"/>
  <c r="AI121" s="1"/>
  <c r="BD121"/>
  <c r="BC121" s="1"/>
  <c r="AF121"/>
  <c r="AE121" s="1"/>
  <c r="AV121"/>
  <c r="AU121" s="1"/>
  <c r="T121"/>
  <c r="S121" s="1"/>
  <c r="X121"/>
  <c r="W121" s="1"/>
  <c r="F121"/>
  <c r="AB121"/>
  <c r="AA121" s="1"/>
  <c r="P121"/>
  <c r="O121" s="1"/>
  <c r="L121"/>
  <c r="D121"/>
  <c r="G195" i="6"/>
  <c r="G26"/>
  <c r="G30"/>
  <c r="G34"/>
  <c r="G38"/>
  <c r="G42"/>
  <c r="G46"/>
  <c r="G50"/>
  <c r="G54"/>
  <c r="G58"/>
  <c r="G62"/>
  <c r="G66"/>
  <c r="G70"/>
  <c r="G74"/>
  <c r="G78"/>
  <c r="G82"/>
  <c r="G86"/>
  <c r="G90"/>
  <c r="G94"/>
  <c r="G98"/>
  <c r="G102"/>
  <c r="G106"/>
  <c r="G110"/>
  <c r="G114"/>
  <c r="G118"/>
  <c r="G122"/>
  <c r="G126"/>
  <c r="G130"/>
  <c r="G134"/>
  <c r="G138"/>
  <c r="G142"/>
  <c r="G146"/>
  <c r="G150"/>
  <c r="G154"/>
  <c r="G158"/>
  <c r="G162"/>
  <c r="G166"/>
  <c r="G170"/>
  <c r="G174"/>
  <c r="G178"/>
  <c r="G182"/>
  <c r="G186"/>
  <c r="G190"/>
  <c r="G194"/>
  <c r="G198"/>
  <c r="G202"/>
  <c r="G206"/>
  <c r="G210"/>
  <c r="G214"/>
  <c r="G218"/>
  <c r="G27"/>
  <c r="G31"/>
  <c r="AL45" i="8" s="1"/>
  <c r="G47" i="6"/>
  <c r="G56"/>
  <c r="G61"/>
  <c r="G72"/>
  <c r="G77"/>
  <c r="G88"/>
  <c r="G93"/>
  <c r="G104"/>
  <c r="G109"/>
  <c r="G120"/>
  <c r="G125"/>
  <c r="G136"/>
  <c r="G141"/>
  <c r="G152"/>
  <c r="G157"/>
  <c r="G21"/>
  <c r="G22"/>
  <c r="G20"/>
  <c r="AL34" i="8" s="1"/>
  <c r="G36" i="6"/>
  <c r="G41"/>
  <c r="G168"/>
  <c r="G173"/>
  <c r="G184"/>
  <c r="G189"/>
  <c r="G216"/>
  <c r="G23"/>
  <c r="G25"/>
  <c r="G35"/>
  <c r="G55"/>
  <c r="G71"/>
  <c r="G87"/>
  <c r="G103"/>
  <c r="G119"/>
  <c r="G135"/>
  <c r="G151"/>
  <c r="G167"/>
  <c r="G183"/>
  <c r="G199"/>
  <c r="G215"/>
  <c r="G39"/>
  <c r="G53"/>
  <c r="G64"/>
  <c r="G69"/>
  <c r="G80"/>
  <c r="G85"/>
  <c r="G96"/>
  <c r="G101"/>
  <c r="G112"/>
  <c r="G117"/>
  <c r="G128"/>
  <c r="G133"/>
  <c r="G144"/>
  <c r="G149"/>
  <c r="G160"/>
  <c r="G165"/>
  <c r="G176"/>
  <c r="G181"/>
  <c r="G192"/>
  <c r="G197"/>
  <c r="G208"/>
  <c r="G213"/>
  <c r="G43"/>
  <c r="G63"/>
  <c r="G79"/>
  <c r="G95"/>
  <c r="G111"/>
  <c r="G127"/>
  <c r="G143"/>
  <c r="G159"/>
  <c r="G175"/>
  <c r="G191"/>
  <c r="G207"/>
  <c r="G51"/>
  <c r="G67"/>
  <c r="G83"/>
  <c r="G99"/>
  <c r="G115"/>
  <c r="G131"/>
  <c r="G147"/>
  <c r="G163"/>
  <c r="G179"/>
  <c r="G200"/>
  <c r="G205"/>
  <c r="G40"/>
  <c r="G45"/>
  <c r="G60"/>
  <c r="G65"/>
  <c r="G76"/>
  <c r="G81"/>
  <c r="G92"/>
  <c r="G97"/>
  <c r="G108"/>
  <c r="G113"/>
  <c r="G124"/>
  <c r="G129"/>
  <c r="G140"/>
  <c r="G145"/>
  <c r="G156"/>
  <c r="G161"/>
  <c r="G172"/>
  <c r="G177"/>
  <c r="G188"/>
  <c r="G193"/>
  <c r="G29"/>
  <c r="G33"/>
  <c r="G44"/>
  <c r="G49"/>
  <c r="G59"/>
  <c r="G75"/>
  <c r="G91"/>
  <c r="G107"/>
  <c r="G123"/>
  <c r="G139"/>
  <c r="G155"/>
  <c r="G171"/>
  <c r="G187"/>
  <c r="G203"/>
  <c r="G24"/>
  <c r="G28"/>
  <c r="G32"/>
  <c r="G37"/>
  <c r="G48"/>
  <c r="G52"/>
  <c r="G57"/>
  <c r="G68"/>
  <c r="G73"/>
  <c r="G84"/>
  <c r="G89"/>
  <c r="G100"/>
  <c r="G105"/>
  <c r="G116"/>
  <c r="G121"/>
  <c r="G132"/>
  <c r="G137"/>
  <c r="G148"/>
  <c r="G153"/>
  <c r="G164"/>
  <c r="G169"/>
  <c r="G180"/>
  <c r="G185"/>
  <c r="G196"/>
  <c r="G201"/>
  <c r="G212"/>
  <c r="G217"/>
  <c r="G204"/>
  <c r="G209"/>
  <c r="G211"/>
  <c r="CT122" i="9"/>
  <c r="DB122"/>
  <c r="CH122"/>
  <c r="CP122"/>
  <c r="CD122"/>
  <c r="CX122"/>
  <c r="CL122"/>
  <c r="BV122"/>
  <c r="BR122"/>
  <c r="BJ122"/>
  <c r="BN122"/>
  <c r="BZ122"/>
  <c r="CT90"/>
  <c r="DB90"/>
  <c r="CH90"/>
  <c r="CP90"/>
  <c r="CD90"/>
  <c r="CX90"/>
  <c r="CL90"/>
  <c r="BV90"/>
  <c r="BR90"/>
  <c r="BJ90"/>
  <c r="BN90"/>
  <c r="BZ90"/>
  <c r="CT58"/>
  <c r="DB58"/>
  <c r="CH58"/>
  <c r="CP58"/>
  <c r="CD58"/>
  <c r="CX58"/>
  <c r="CL58"/>
  <c r="BV58"/>
  <c r="BR58"/>
  <c r="BJ58"/>
  <c r="BN58"/>
  <c r="BZ58"/>
  <c r="CT198"/>
  <c r="CH198"/>
  <c r="DB198"/>
  <c r="CP198"/>
  <c r="CD198"/>
  <c r="CX198"/>
  <c r="CL198"/>
  <c r="BV198"/>
  <c r="BR198"/>
  <c r="BJ198"/>
  <c r="BN198"/>
  <c r="BZ198"/>
  <c r="CT166"/>
  <c r="DB166"/>
  <c r="CH166"/>
  <c r="CP166"/>
  <c r="CD166"/>
  <c r="CX166"/>
  <c r="CL166"/>
  <c r="BV166"/>
  <c r="BR166"/>
  <c r="BJ166"/>
  <c r="BN166"/>
  <c r="BZ166"/>
  <c r="CT134"/>
  <c r="DB134"/>
  <c r="CH134"/>
  <c r="CP134"/>
  <c r="CD134"/>
  <c r="CX134"/>
  <c r="CL134"/>
  <c r="BV134"/>
  <c r="BJ134"/>
  <c r="BR134"/>
  <c r="BN134"/>
  <c r="BZ134"/>
  <c r="K177" i="8"/>
  <c r="S177"/>
  <c r="K121"/>
  <c r="S121"/>
  <c r="K85"/>
  <c r="S85"/>
  <c r="S63"/>
  <c r="K217"/>
  <c r="S217"/>
  <c r="K65"/>
  <c r="S65"/>
  <c r="K49"/>
  <c r="S49"/>
  <c r="S229"/>
  <c r="K221"/>
  <c r="S221"/>
  <c r="K213"/>
  <c r="S213"/>
  <c r="K205"/>
  <c r="S205"/>
  <c r="K197"/>
  <c r="S197"/>
  <c r="K189"/>
  <c r="S189"/>
  <c r="K181"/>
  <c r="S181"/>
  <c r="K173"/>
  <c r="S173"/>
  <c r="K165"/>
  <c r="S165"/>
  <c r="C107" i="12"/>
  <c r="C105"/>
  <c r="C109"/>
  <c r="C110"/>
  <c r="C101"/>
  <c r="C27"/>
  <c r="C25"/>
  <c r="C33"/>
  <c r="C67"/>
  <c r="C69"/>
  <c r="C53"/>
  <c r="C52"/>
  <c r="C36"/>
  <c r="C72"/>
  <c r="C23"/>
  <c r="C35"/>
  <c r="C24"/>
  <c r="C50"/>
  <c r="C168"/>
  <c r="C56"/>
  <c r="C71"/>
  <c r="C70"/>
  <c r="C34"/>
  <c r="S55" i="8"/>
  <c r="S79"/>
  <c r="K95"/>
  <c r="S95"/>
  <c r="K153"/>
  <c r="S153"/>
  <c r="K201"/>
  <c r="S201"/>
  <c r="K209"/>
  <c r="S209"/>
  <c r="K169"/>
  <c r="S169"/>
  <c r="K225"/>
  <c r="S225"/>
  <c r="K193"/>
  <c r="S193"/>
  <c r="K61"/>
  <c r="S61"/>
  <c r="H23" i="6"/>
  <c r="H21"/>
  <c r="O89" i="8"/>
  <c r="AV89"/>
  <c r="AA89"/>
  <c r="AR89"/>
  <c r="BD89"/>
  <c r="BH89"/>
  <c r="AV77"/>
  <c r="AA77"/>
  <c r="AR77"/>
  <c r="BD77"/>
  <c r="BH77"/>
  <c r="C76" i="12" l="1"/>
  <c r="C83"/>
  <c r="C81"/>
  <c r="C157"/>
  <c r="C161"/>
  <c r="C158"/>
  <c r="C162"/>
  <c r="C159"/>
  <c r="C163"/>
  <c r="C160"/>
  <c r="C144"/>
  <c r="C150"/>
  <c r="C137"/>
  <c r="C85"/>
  <c r="C134"/>
  <c r="C135"/>
  <c r="C79"/>
  <c r="C92"/>
  <c r="C96"/>
  <c r="C95"/>
  <c r="C94"/>
  <c r="C98"/>
  <c r="C93"/>
  <c r="C97"/>
  <c r="I135"/>
  <c r="I133"/>
  <c r="I185" s="1"/>
  <c r="I197" s="1"/>
  <c r="I132"/>
  <c r="I137"/>
  <c r="I189" s="1"/>
  <c r="I201" s="1"/>
  <c r="I136"/>
  <c r="I134"/>
  <c r="I186" s="1"/>
  <c r="I198" s="1"/>
  <c r="I184"/>
  <c r="I196" s="1"/>
  <c r="I188"/>
  <c r="I200" s="1"/>
  <c r="I187"/>
  <c r="I199" s="1"/>
  <c r="C133"/>
  <c r="C136"/>
  <c r="C146"/>
  <c r="C132"/>
  <c r="C148"/>
  <c r="F183"/>
  <c r="F195" s="1"/>
  <c r="D182"/>
  <c r="D194" s="1"/>
  <c r="L179"/>
  <c r="L191" s="1"/>
  <c r="N179"/>
  <c r="N191" s="1"/>
  <c r="M179"/>
  <c r="M191" s="1"/>
  <c r="M202" s="1"/>
  <c r="N202"/>
  <c r="H35" i="9"/>
  <c r="AL44" i="8"/>
  <c r="H34" i="9"/>
  <c r="E183" i="12"/>
  <c r="E195" s="1"/>
  <c r="J179"/>
  <c r="J191" s="1"/>
  <c r="J202" s="1"/>
  <c r="J99"/>
  <c r="K179"/>
  <c r="K191" s="1"/>
  <c r="K202" s="1"/>
  <c r="K99"/>
  <c r="H99"/>
  <c r="H179"/>
  <c r="H191" s="1"/>
  <c r="H202" s="1"/>
  <c r="G179"/>
  <c r="G191" s="1"/>
  <c r="G202" s="1"/>
  <c r="BZ97" i="9"/>
  <c r="CP97"/>
  <c r="D125" i="12"/>
  <c r="D183"/>
  <c r="D195" s="1"/>
  <c r="E125"/>
  <c r="D181"/>
  <c r="D193" s="1"/>
  <c r="I181"/>
  <c r="I193" s="1"/>
  <c r="D179"/>
  <c r="D191" s="1"/>
  <c r="D99"/>
  <c r="I179"/>
  <c r="I191" s="1"/>
  <c r="D178"/>
  <c r="D190" s="1"/>
  <c r="I99"/>
  <c r="BV97" i="9"/>
  <c r="F178" i="12"/>
  <c r="F190" s="1"/>
  <c r="DB87" i="9"/>
  <c r="I164" i="12"/>
  <c r="F179"/>
  <c r="F191" s="1"/>
  <c r="F181"/>
  <c r="F193" s="1"/>
  <c r="F180"/>
  <c r="F192" s="1"/>
  <c r="L202"/>
  <c r="CX97" i="9"/>
  <c r="DB97"/>
  <c r="AL43" i="8"/>
  <c r="H33" i="9"/>
  <c r="AL42" i="8"/>
  <c r="H32" i="9"/>
  <c r="AL41" i="8"/>
  <c r="H31" i="9"/>
  <c r="CT97"/>
  <c r="I112" i="12"/>
  <c r="I138"/>
  <c r="AL40" i="8"/>
  <c r="H30" i="9"/>
  <c r="I178" i="12"/>
  <c r="I190" s="1"/>
  <c r="I183"/>
  <c r="I195" s="1"/>
  <c r="AL39" i="8"/>
  <c r="H29" i="9"/>
  <c r="AL38" i="8"/>
  <c r="H28" i="9"/>
  <c r="CD37"/>
  <c r="BN37"/>
  <c r="CL37"/>
  <c r="BV37"/>
  <c r="CX37"/>
  <c r="CT37"/>
  <c r="BR37"/>
  <c r="CP37"/>
  <c r="DB37"/>
  <c r="CH37"/>
  <c r="BZ37"/>
  <c r="AA37"/>
  <c r="CP87"/>
  <c r="F138" i="12"/>
  <c r="F99"/>
  <c r="F151"/>
  <c r="AL37" i="8"/>
  <c r="H27" i="9"/>
  <c r="BN87"/>
  <c r="E151" i="12"/>
  <c r="D112"/>
  <c r="D138"/>
  <c r="C128"/>
  <c r="C89"/>
  <c r="C90"/>
  <c r="C87"/>
  <c r="C99" s="1"/>
  <c r="BV87" i="9"/>
  <c r="CH87"/>
  <c r="CX87"/>
  <c r="CL87"/>
  <c r="C48" i="12"/>
  <c r="C129"/>
  <c r="C126"/>
  <c r="C127"/>
  <c r="C130"/>
  <c r="C131"/>
  <c r="BJ87" i="9"/>
  <c r="BZ87"/>
  <c r="BR87"/>
  <c r="CT87"/>
  <c r="CD87"/>
  <c r="E177" i="12"/>
  <c r="E178"/>
  <c r="E190" s="1"/>
  <c r="AL35" i="8"/>
  <c r="H25" i="9"/>
  <c r="BN59"/>
  <c r="O59"/>
  <c r="BV59"/>
  <c r="W59"/>
  <c r="CT59"/>
  <c r="CX59"/>
  <c r="BR59"/>
  <c r="CH59"/>
  <c r="CD59"/>
  <c r="BJ59"/>
  <c r="BZ59"/>
  <c r="DB59"/>
  <c r="CP59"/>
  <c r="CL59"/>
  <c r="AL36" i="8"/>
  <c r="H26" i="9"/>
  <c r="E164" i="12"/>
  <c r="E180"/>
  <c r="E192" s="1"/>
  <c r="E181"/>
  <c r="E193" s="1"/>
  <c r="E86"/>
  <c r="E179"/>
  <c r="E191" s="1"/>
  <c r="E182"/>
  <c r="E194" s="1"/>
  <c r="E138"/>
  <c r="E112"/>
  <c r="C140"/>
  <c r="C141"/>
  <c r="C143"/>
  <c r="CX41" i="9"/>
  <c r="CD41"/>
  <c r="CL41"/>
  <c r="CT41"/>
  <c r="CP41"/>
  <c r="DB41"/>
  <c r="BV41"/>
  <c r="BR41"/>
  <c r="BN41"/>
  <c r="BJ41"/>
  <c r="BZ41"/>
  <c r="CH41"/>
  <c r="C142" i="12"/>
  <c r="C154"/>
  <c r="C153"/>
  <c r="C156"/>
  <c r="C152"/>
  <c r="C155"/>
  <c r="C185"/>
  <c r="C197" s="1"/>
  <c r="C112"/>
  <c r="C177"/>
  <c r="C189"/>
  <c r="C201" s="1"/>
  <c r="C187"/>
  <c r="C199" s="1"/>
  <c r="R206" s="1" a="1"/>
  <c r="CL155" i="9"/>
  <c r="CH155"/>
  <c r="CD155"/>
  <c r="CP155"/>
  <c r="DB155"/>
  <c r="CX155"/>
  <c r="CT155"/>
  <c r="BV155"/>
  <c r="BR155"/>
  <c r="BJ155"/>
  <c r="BN155"/>
  <c r="BZ155"/>
  <c r="DB195"/>
  <c r="CX195"/>
  <c r="CT195"/>
  <c r="CL195"/>
  <c r="CH195"/>
  <c r="CD195"/>
  <c r="CP195"/>
  <c r="BV195"/>
  <c r="BR195"/>
  <c r="BJ195"/>
  <c r="BN195"/>
  <c r="BZ195"/>
  <c r="CH219"/>
  <c r="CD219"/>
  <c r="CL219"/>
  <c r="CX219"/>
  <c r="CP219"/>
  <c r="CT219"/>
  <c r="DB219"/>
  <c r="BV219"/>
  <c r="BR219"/>
  <c r="BJ219"/>
  <c r="BN219"/>
  <c r="BZ219"/>
  <c r="CL137"/>
  <c r="CH137"/>
  <c r="CD137"/>
  <c r="CP137"/>
  <c r="CX137"/>
  <c r="BV137"/>
  <c r="DB137"/>
  <c r="CT137"/>
  <c r="BR137"/>
  <c r="BJ137"/>
  <c r="BZ137"/>
  <c r="BN137"/>
  <c r="CX51"/>
  <c r="CT51"/>
  <c r="CP51"/>
  <c r="CL51"/>
  <c r="CH51"/>
  <c r="CD51"/>
  <c r="DB51"/>
  <c r="BV51"/>
  <c r="BR51"/>
  <c r="BJ51"/>
  <c r="BN51"/>
  <c r="BZ51"/>
  <c r="DB183"/>
  <c r="CX183"/>
  <c r="CT183"/>
  <c r="CL183"/>
  <c r="CD183"/>
  <c r="CH183"/>
  <c r="CP183"/>
  <c r="BV183"/>
  <c r="BR183"/>
  <c r="BJ183"/>
  <c r="BN183"/>
  <c r="BZ183"/>
  <c r="CH159"/>
  <c r="CD159"/>
  <c r="CL159"/>
  <c r="CX159"/>
  <c r="DB159"/>
  <c r="CT159"/>
  <c r="BV159"/>
  <c r="BR159"/>
  <c r="BJ159"/>
  <c r="BN159"/>
  <c r="BZ159"/>
  <c r="CP159"/>
  <c r="CP57"/>
  <c r="CL57"/>
  <c r="CH57"/>
  <c r="CD57"/>
  <c r="CX57"/>
  <c r="BV57"/>
  <c r="DB57"/>
  <c r="CT57"/>
  <c r="BR57"/>
  <c r="BJ57"/>
  <c r="BZ57"/>
  <c r="BN57"/>
  <c r="CL73"/>
  <c r="CH73"/>
  <c r="CD73"/>
  <c r="CX73"/>
  <c r="CP73"/>
  <c r="BV73"/>
  <c r="DB73"/>
  <c r="CT73"/>
  <c r="BR73"/>
  <c r="BJ73"/>
  <c r="BZ73"/>
  <c r="BN73"/>
  <c r="CL171"/>
  <c r="CH171"/>
  <c r="CD171"/>
  <c r="CP171"/>
  <c r="DB171"/>
  <c r="CX171"/>
  <c r="CT171"/>
  <c r="BV171"/>
  <c r="BR171"/>
  <c r="BJ171"/>
  <c r="BN171"/>
  <c r="BZ171"/>
  <c r="CL179"/>
  <c r="CH179"/>
  <c r="CD179"/>
  <c r="CP179"/>
  <c r="DB179"/>
  <c r="CX179"/>
  <c r="CT179"/>
  <c r="BV179"/>
  <c r="BR179"/>
  <c r="BJ179"/>
  <c r="BN179"/>
  <c r="BZ179"/>
  <c r="CL203"/>
  <c r="CH203"/>
  <c r="CD203"/>
  <c r="CP203"/>
  <c r="DB203"/>
  <c r="CT203"/>
  <c r="CX203"/>
  <c r="BV203"/>
  <c r="BR203"/>
  <c r="BJ203"/>
  <c r="BN203"/>
  <c r="BZ203"/>
  <c r="DB39"/>
  <c r="CX39"/>
  <c r="CT39"/>
  <c r="CL39"/>
  <c r="CH39"/>
  <c r="CD39"/>
  <c r="CP39"/>
  <c r="BV39"/>
  <c r="BR39"/>
  <c r="BJ39"/>
  <c r="BN39"/>
  <c r="BZ39"/>
  <c r="CL207"/>
  <c r="CH207"/>
  <c r="CD207"/>
  <c r="CP207"/>
  <c r="DB207"/>
  <c r="CX207"/>
  <c r="CT207"/>
  <c r="BV207"/>
  <c r="BR207"/>
  <c r="BJ207"/>
  <c r="BN207"/>
  <c r="BZ207"/>
  <c r="CL53"/>
  <c r="CH53"/>
  <c r="CP53"/>
  <c r="CX53"/>
  <c r="CD53"/>
  <c r="CT53"/>
  <c r="BV53"/>
  <c r="DB53"/>
  <c r="BR53"/>
  <c r="BJ53"/>
  <c r="BZ53"/>
  <c r="BN53"/>
  <c r="CL167"/>
  <c r="CH167"/>
  <c r="CD167"/>
  <c r="CP167"/>
  <c r="DB167"/>
  <c r="CT167"/>
  <c r="CX167"/>
  <c r="BV167"/>
  <c r="BR167"/>
  <c r="BJ167"/>
  <c r="BN167"/>
  <c r="BZ167"/>
  <c r="C78" i="12"/>
  <c r="C77"/>
  <c r="C181" s="1"/>
  <c r="C193" s="1"/>
  <c r="C75"/>
  <c r="CL121" i="9"/>
  <c r="CH121"/>
  <c r="CD121"/>
  <c r="CP121"/>
  <c r="DB121"/>
  <c r="CT121"/>
  <c r="BV121"/>
  <c r="CX121"/>
  <c r="BR121"/>
  <c r="BJ121"/>
  <c r="BN121"/>
  <c r="BZ121"/>
  <c r="DB199"/>
  <c r="CX199"/>
  <c r="CT199"/>
  <c r="CL199"/>
  <c r="CH199"/>
  <c r="CD199"/>
  <c r="CP199"/>
  <c r="BV199"/>
  <c r="BR199"/>
  <c r="BJ199"/>
  <c r="BN199"/>
  <c r="BZ199"/>
  <c r="CL191"/>
  <c r="CX191"/>
  <c r="CT191"/>
  <c r="DB191"/>
  <c r="CH191"/>
  <c r="CD191"/>
  <c r="CP191"/>
  <c r="BV191"/>
  <c r="BR191"/>
  <c r="BJ191"/>
  <c r="BN191"/>
  <c r="BZ191"/>
  <c r="DB85"/>
  <c r="CT85"/>
  <c r="CH85"/>
  <c r="BV85"/>
  <c r="CL85"/>
  <c r="CD85"/>
  <c r="CP85"/>
  <c r="CX85"/>
  <c r="BR85"/>
  <c r="BJ85"/>
  <c r="BZ85"/>
  <c r="BN85"/>
  <c r="CD69"/>
  <c r="DB69"/>
  <c r="CX69"/>
  <c r="CT69"/>
  <c r="BV69"/>
  <c r="CP69"/>
  <c r="CL69"/>
  <c r="CH69"/>
  <c r="BR69"/>
  <c r="BJ69"/>
  <c r="BZ69"/>
  <c r="BN69"/>
  <c r="DB163"/>
  <c r="CX163"/>
  <c r="CT163"/>
  <c r="CL163"/>
  <c r="CH163"/>
  <c r="CD163"/>
  <c r="CP163"/>
  <c r="BV163"/>
  <c r="BR163"/>
  <c r="BJ163"/>
  <c r="BN163"/>
  <c r="BZ163"/>
  <c r="CH187"/>
  <c r="CD187"/>
  <c r="CP187"/>
  <c r="CX187"/>
  <c r="CL187"/>
  <c r="CT187"/>
  <c r="DB187"/>
  <c r="BV187"/>
  <c r="BR187"/>
  <c r="BJ187"/>
  <c r="BN187"/>
  <c r="BZ187"/>
  <c r="CL161"/>
  <c r="CX161"/>
  <c r="CP161"/>
  <c r="CH161"/>
  <c r="CD161"/>
  <c r="CT161"/>
  <c r="BV161"/>
  <c r="DB161"/>
  <c r="BR161"/>
  <c r="BJ161"/>
  <c r="BN161"/>
  <c r="BZ161"/>
  <c r="CL75"/>
  <c r="CD75"/>
  <c r="CP75"/>
  <c r="CX75"/>
  <c r="DB75"/>
  <c r="CH75"/>
  <c r="CT75"/>
  <c r="BV75"/>
  <c r="BR75"/>
  <c r="BJ75"/>
  <c r="BN75"/>
  <c r="BZ75"/>
  <c r="CL113"/>
  <c r="CD113"/>
  <c r="CP113"/>
  <c r="CX113"/>
  <c r="BV113"/>
  <c r="DB113"/>
  <c r="CT113"/>
  <c r="CH113"/>
  <c r="BR113"/>
  <c r="BJ113"/>
  <c r="BZ113"/>
  <c r="BN113"/>
  <c r="DB105"/>
  <c r="CT105"/>
  <c r="CX105"/>
  <c r="CL105"/>
  <c r="CD105"/>
  <c r="CP105"/>
  <c r="CH105"/>
  <c r="BV105"/>
  <c r="BR105"/>
  <c r="BJ105"/>
  <c r="BZ105"/>
  <c r="BN105"/>
  <c r="DB89"/>
  <c r="CT89"/>
  <c r="CX89"/>
  <c r="BV89"/>
  <c r="CL89"/>
  <c r="CD89"/>
  <c r="CP89"/>
  <c r="CH89"/>
  <c r="BR89"/>
  <c r="BJ89"/>
  <c r="BZ89"/>
  <c r="BN89"/>
  <c r="CD67"/>
  <c r="DB67"/>
  <c r="CX67"/>
  <c r="CT67"/>
  <c r="CL67"/>
  <c r="CP67"/>
  <c r="CH67"/>
  <c r="BV67"/>
  <c r="BR67"/>
  <c r="BJ67"/>
  <c r="BN67"/>
  <c r="BZ67"/>
  <c r="CL79"/>
  <c r="CD79"/>
  <c r="CP79"/>
  <c r="CX79"/>
  <c r="DB79"/>
  <c r="CT79"/>
  <c r="CH79"/>
  <c r="BV79"/>
  <c r="BR79"/>
  <c r="BJ79"/>
  <c r="BN79"/>
  <c r="BZ79"/>
  <c r="CL215"/>
  <c r="CH215"/>
  <c r="CD215"/>
  <c r="CP215"/>
  <c r="DB215"/>
  <c r="CX215"/>
  <c r="CT215"/>
  <c r="BV215"/>
  <c r="BR215"/>
  <c r="BJ215"/>
  <c r="BN215"/>
  <c r="BZ215"/>
  <c r="DB143"/>
  <c r="CX143"/>
  <c r="CT143"/>
  <c r="CL143"/>
  <c r="CH143"/>
  <c r="CD143"/>
  <c r="CP143"/>
  <c r="BV143"/>
  <c r="BR143"/>
  <c r="BJ143"/>
  <c r="BN143"/>
  <c r="BZ143"/>
  <c r="CL45"/>
  <c r="CH45"/>
  <c r="CD45"/>
  <c r="BV45"/>
  <c r="DB45"/>
  <c r="CX45"/>
  <c r="CT45"/>
  <c r="CP45"/>
  <c r="BR45"/>
  <c r="BJ45"/>
  <c r="BZ45"/>
  <c r="BN45"/>
  <c r="CL211"/>
  <c r="CX211"/>
  <c r="CP211"/>
  <c r="CH211"/>
  <c r="CD211"/>
  <c r="CT211"/>
  <c r="DB211"/>
  <c r="BV211"/>
  <c r="BR211"/>
  <c r="BJ211"/>
  <c r="BN211"/>
  <c r="BZ211"/>
  <c r="DB55"/>
  <c r="CD55"/>
  <c r="CP55"/>
  <c r="CX55"/>
  <c r="CH55"/>
  <c r="CL55"/>
  <c r="CT55"/>
  <c r="BV55"/>
  <c r="BR55"/>
  <c r="BJ55"/>
  <c r="BN55"/>
  <c r="BZ55"/>
  <c r="CD81"/>
  <c r="DB81"/>
  <c r="CX81"/>
  <c r="CT81"/>
  <c r="BV81"/>
  <c r="CP81"/>
  <c r="CL81"/>
  <c r="CH81"/>
  <c r="BR81"/>
  <c r="BJ81"/>
  <c r="BZ81"/>
  <c r="BN81"/>
  <c r="CL111"/>
  <c r="CD111"/>
  <c r="CP111"/>
  <c r="CX111"/>
  <c r="DB111"/>
  <c r="CT111"/>
  <c r="CH111"/>
  <c r="BV111"/>
  <c r="BR111"/>
  <c r="BJ111"/>
  <c r="BN111"/>
  <c r="BZ111"/>
  <c r="H24"/>
  <c r="T206" i="12" l="1" a="1"/>
  <c r="C123"/>
  <c r="C188" s="1"/>
  <c r="C200" s="1"/>
  <c r="S206" s="1" a="1"/>
  <c r="C119"/>
  <c r="C184" s="1"/>
  <c r="C196" s="1"/>
  <c r="O206" s="1" a="1"/>
  <c r="C117"/>
  <c r="C121"/>
  <c r="C186" s="1"/>
  <c r="C198" s="1"/>
  <c r="Q206" s="1" a="1"/>
  <c r="C115"/>
  <c r="P206" a="1"/>
  <c r="C182"/>
  <c r="C194" s="1"/>
  <c r="C138"/>
  <c r="D202"/>
  <c r="F202"/>
  <c r="L206" a="1"/>
  <c r="L346" s="1"/>
  <c r="D206" a="1"/>
  <c r="D210" s="1"/>
  <c r="H206" a="1"/>
  <c r="H209" s="1"/>
  <c r="AH37" i="8" s="1"/>
  <c r="I202" i="12"/>
  <c r="M206" a="1"/>
  <c r="M209" s="1"/>
  <c r="AB27" i="9" s="1"/>
  <c r="AA27" s="1"/>
  <c r="C118" i="12"/>
  <c r="C183" s="1"/>
  <c r="C195" s="1"/>
  <c r="N206" s="1" a="1"/>
  <c r="N218" s="1"/>
  <c r="C113"/>
  <c r="C164"/>
  <c r="V206" s="1" a="1"/>
  <c r="V210" s="1"/>
  <c r="AD38" i="8" s="1"/>
  <c r="E206" i="12" a="1"/>
  <c r="E208" s="1"/>
  <c r="R36" i="8" s="1"/>
  <c r="C151" i="12"/>
  <c r="U206" s="1" a="1"/>
  <c r="U255" s="1"/>
  <c r="C179"/>
  <c r="C191" s="1"/>
  <c r="J206" s="1" a="1"/>
  <c r="J207" s="1"/>
  <c r="P25" i="9" s="1"/>
  <c r="O25" s="1"/>
  <c r="G206" i="12" a="1"/>
  <c r="G209" s="1"/>
  <c r="E202"/>
  <c r="C180"/>
  <c r="C192" s="1"/>
  <c r="K206" s="1" a="1"/>
  <c r="K346" s="1"/>
  <c r="R219"/>
  <c r="R223"/>
  <c r="R227"/>
  <c r="R231"/>
  <c r="R235"/>
  <c r="R239"/>
  <c r="R243"/>
  <c r="R247"/>
  <c r="R251"/>
  <c r="R255"/>
  <c r="R259"/>
  <c r="R263"/>
  <c r="R267"/>
  <c r="R271"/>
  <c r="R275"/>
  <c r="R279"/>
  <c r="R283"/>
  <c r="R287"/>
  <c r="R291"/>
  <c r="R295"/>
  <c r="R299"/>
  <c r="R303"/>
  <c r="R307"/>
  <c r="R311"/>
  <c r="R315"/>
  <c r="R319"/>
  <c r="R323"/>
  <c r="R327"/>
  <c r="R331"/>
  <c r="R335"/>
  <c r="R339"/>
  <c r="R343"/>
  <c r="R347"/>
  <c r="R351"/>
  <c r="R355"/>
  <c r="R359"/>
  <c r="R363"/>
  <c r="R367"/>
  <c r="R371"/>
  <c r="R375"/>
  <c r="R379"/>
  <c r="R383"/>
  <c r="R387"/>
  <c r="R391"/>
  <c r="R395"/>
  <c r="R399"/>
  <c r="R403"/>
  <c r="R206"/>
  <c r="AV24" i="9" s="1"/>
  <c r="R208" i="12"/>
  <c r="AV26" i="9" s="1"/>
  <c r="AU26" s="1"/>
  <c r="R210" i="12"/>
  <c r="AV28" i="9" s="1"/>
  <c r="AU28" s="1"/>
  <c r="R212" i="12"/>
  <c r="AV30" i="9" s="1"/>
  <c r="AU30" s="1"/>
  <c r="R214" i="12"/>
  <c r="AV32" i="9" s="1"/>
  <c r="AU32" s="1"/>
  <c r="R216" i="12"/>
  <c r="AV34" i="9" s="1"/>
  <c r="AU34" s="1"/>
  <c r="R224" i="12"/>
  <c r="R232"/>
  <c r="R240"/>
  <c r="R248"/>
  <c r="R256"/>
  <c r="R264"/>
  <c r="R272"/>
  <c r="R280"/>
  <c r="R288"/>
  <c r="R296"/>
  <c r="R304"/>
  <c r="R312"/>
  <c r="R320"/>
  <c r="R328"/>
  <c r="R336"/>
  <c r="R344"/>
  <c r="R352"/>
  <c r="R360"/>
  <c r="R368"/>
  <c r="R376"/>
  <c r="R384"/>
  <c r="R392"/>
  <c r="R400"/>
  <c r="R220"/>
  <c r="R228"/>
  <c r="R236"/>
  <c r="R244"/>
  <c r="R252"/>
  <c r="R260"/>
  <c r="R268"/>
  <c r="R276"/>
  <c r="R284"/>
  <c r="R292"/>
  <c r="R300"/>
  <c r="R308"/>
  <c r="R316"/>
  <c r="R324"/>
  <c r="R332"/>
  <c r="R340"/>
  <c r="R348"/>
  <c r="R356"/>
  <c r="R364"/>
  <c r="R372"/>
  <c r="R380"/>
  <c r="R388"/>
  <c r="R396"/>
  <c r="R404"/>
  <c r="R218"/>
  <c r="R222"/>
  <c r="R226"/>
  <c r="R230"/>
  <c r="R234"/>
  <c r="R238"/>
  <c r="R242"/>
  <c r="R246"/>
  <c r="R250"/>
  <c r="R254"/>
  <c r="R258"/>
  <c r="R262"/>
  <c r="R266"/>
  <c r="R270"/>
  <c r="R274"/>
  <c r="R278"/>
  <c r="R282"/>
  <c r="R286"/>
  <c r="R290"/>
  <c r="R294"/>
  <c r="R298"/>
  <c r="R302"/>
  <c r="R306"/>
  <c r="R310"/>
  <c r="R314"/>
  <c r="R318"/>
  <c r="R322"/>
  <c r="R326"/>
  <c r="R330"/>
  <c r="R334"/>
  <c r="R338"/>
  <c r="R342"/>
  <c r="R346"/>
  <c r="R350"/>
  <c r="R354"/>
  <c r="R358"/>
  <c r="R362"/>
  <c r="R366"/>
  <c r="R370"/>
  <c r="R374"/>
  <c r="R378"/>
  <c r="R382"/>
  <c r="R386"/>
  <c r="R390"/>
  <c r="R394"/>
  <c r="R398"/>
  <c r="R402"/>
  <c r="R405"/>
  <c r="R207"/>
  <c r="AV25" i="9" s="1"/>
  <c r="R209" i="12"/>
  <c r="AV27" i="9" s="1"/>
  <c r="AU27" s="1"/>
  <c r="R211" i="12"/>
  <c r="AV29" i="9" s="1"/>
  <c r="AU29" s="1"/>
  <c r="R213" i="12"/>
  <c r="AV31" i="9" s="1"/>
  <c r="AU31" s="1"/>
  <c r="R215" i="12"/>
  <c r="AV33" i="9" s="1"/>
  <c r="AU33" s="1"/>
  <c r="R217" i="12"/>
  <c r="AV35" i="9" s="1"/>
  <c r="R225" i="12"/>
  <c r="R233"/>
  <c r="R241"/>
  <c r="R249"/>
  <c r="R257"/>
  <c r="R265"/>
  <c r="R273"/>
  <c r="R281"/>
  <c r="R289"/>
  <c r="R297"/>
  <c r="R305"/>
  <c r="R313"/>
  <c r="R321"/>
  <c r="R329"/>
  <c r="R337"/>
  <c r="R345"/>
  <c r="R353"/>
  <c r="R361"/>
  <c r="R369"/>
  <c r="R377"/>
  <c r="R385"/>
  <c r="R393"/>
  <c r="R401"/>
  <c r="R221"/>
  <c r="R229"/>
  <c r="R237"/>
  <c r="R245"/>
  <c r="R253"/>
  <c r="R261"/>
  <c r="R269"/>
  <c r="R277"/>
  <c r="R285"/>
  <c r="R293"/>
  <c r="R301"/>
  <c r="R309"/>
  <c r="R317"/>
  <c r="R325"/>
  <c r="R333"/>
  <c r="R341"/>
  <c r="R349"/>
  <c r="R357"/>
  <c r="R365"/>
  <c r="R373"/>
  <c r="R381"/>
  <c r="R389"/>
  <c r="R397"/>
  <c r="O219"/>
  <c r="O223"/>
  <c r="O227"/>
  <c r="O231"/>
  <c r="O235"/>
  <c r="O239"/>
  <c r="O243"/>
  <c r="O247"/>
  <c r="O251"/>
  <c r="O255"/>
  <c r="O259"/>
  <c r="O263"/>
  <c r="O267"/>
  <c r="O271"/>
  <c r="O275"/>
  <c r="O279"/>
  <c r="O283"/>
  <c r="O287"/>
  <c r="O291"/>
  <c r="O295"/>
  <c r="O299"/>
  <c r="O303"/>
  <c r="O307"/>
  <c r="O311"/>
  <c r="O315"/>
  <c r="O319"/>
  <c r="O323"/>
  <c r="O327"/>
  <c r="O331"/>
  <c r="O335"/>
  <c r="O339"/>
  <c r="O343"/>
  <c r="O347"/>
  <c r="O351"/>
  <c r="O355"/>
  <c r="O359"/>
  <c r="O363"/>
  <c r="O367"/>
  <c r="O371"/>
  <c r="O375"/>
  <c r="O379"/>
  <c r="O383"/>
  <c r="O387"/>
  <c r="O391"/>
  <c r="O395"/>
  <c r="O399"/>
  <c r="O403"/>
  <c r="O206"/>
  <c r="AJ24" i="9" s="1"/>
  <c r="O208" i="12"/>
  <c r="AJ26" i="9" s="1"/>
  <c r="AI26" s="1"/>
  <c r="O210" i="12"/>
  <c r="AJ28" i="9" s="1"/>
  <c r="AI28" s="1"/>
  <c r="O212" i="12"/>
  <c r="AJ30" i="9" s="1"/>
  <c r="AI30" s="1"/>
  <c r="O214" i="12"/>
  <c r="AJ32" i="9" s="1"/>
  <c r="AI32" s="1"/>
  <c r="O216" i="12"/>
  <c r="AJ34" i="9" s="1"/>
  <c r="AI34" s="1"/>
  <c r="O224" i="12"/>
  <c r="O232"/>
  <c r="O240"/>
  <c r="O248"/>
  <c r="O256"/>
  <c r="O264"/>
  <c r="O272"/>
  <c r="O280"/>
  <c r="O288"/>
  <c r="O296"/>
  <c r="O304"/>
  <c r="O312"/>
  <c r="O320"/>
  <c r="O328"/>
  <c r="O336"/>
  <c r="O344"/>
  <c r="O352"/>
  <c r="O360"/>
  <c r="O368"/>
  <c r="O376"/>
  <c r="O384"/>
  <c r="O392"/>
  <c r="O400"/>
  <c r="O220"/>
  <c r="O228"/>
  <c r="O236"/>
  <c r="O244"/>
  <c r="O252"/>
  <c r="O260"/>
  <c r="O268"/>
  <c r="O276"/>
  <c r="O284"/>
  <c r="O292"/>
  <c r="O300"/>
  <c r="O308"/>
  <c r="O316"/>
  <c r="O324"/>
  <c r="O332"/>
  <c r="O340"/>
  <c r="O348"/>
  <c r="O356"/>
  <c r="O364"/>
  <c r="O372"/>
  <c r="O380"/>
  <c r="O388"/>
  <c r="O396"/>
  <c r="O404"/>
  <c r="O218"/>
  <c r="O222"/>
  <c r="O226"/>
  <c r="O230"/>
  <c r="O234"/>
  <c r="O238"/>
  <c r="O242"/>
  <c r="O246"/>
  <c r="O250"/>
  <c r="O254"/>
  <c r="O258"/>
  <c r="O262"/>
  <c r="O266"/>
  <c r="O270"/>
  <c r="O274"/>
  <c r="O278"/>
  <c r="O282"/>
  <c r="O286"/>
  <c r="O290"/>
  <c r="O294"/>
  <c r="O298"/>
  <c r="O302"/>
  <c r="O306"/>
  <c r="O310"/>
  <c r="O314"/>
  <c r="O318"/>
  <c r="O322"/>
  <c r="O326"/>
  <c r="O330"/>
  <c r="O334"/>
  <c r="O338"/>
  <c r="O342"/>
  <c r="O346"/>
  <c r="O350"/>
  <c r="O354"/>
  <c r="O358"/>
  <c r="O362"/>
  <c r="O366"/>
  <c r="O370"/>
  <c r="O374"/>
  <c r="O378"/>
  <c r="O382"/>
  <c r="O386"/>
  <c r="O390"/>
  <c r="O394"/>
  <c r="O398"/>
  <c r="O402"/>
  <c r="O405"/>
  <c r="O207"/>
  <c r="AJ25" i="9" s="1"/>
  <c r="AI25" s="1"/>
  <c r="O209" i="12"/>
  <c r="AJ27" i="9" s="1"/>
  <c r="AI27" s="1"/>
  <c r="O211" i="12"/>
  <c r="AJ29" i="9" s="1"/>
  <c r="AI29" s="1"/>
  <c r="O213" i="12"/>
  <c r="AJ31" i="9" s="1"/>
  <c r="AI31" s="1"/>
  <c r="O215" i="12"/>
  <c r="AJ33" i="9" s="1"/>
  <c r="AI33" s="1"/>
  <c r="O217" i="12"/>
  <c r="AJ35" i="9" s="1"/>
  <c r="O225" i="12"/>
  <c r="O233"/>
  <c r="O241"/>
  <c r="O249"/>
  <c r="O257"/>
  <c r="O265"/>
  <c r="O273"/>
  <c r="O281"/>
  <c r="O289"/>
  <c r="O297"/>
  <c r="O305"/>
  <c r="O313"/>
  <c r="O321"/>
  <c r="O329"/>
  <c r="O337"/>
  <c r="O345"/>
  <c r="O353"/>
  <c r="O361"/>
  <c r="O369"/>
  <c r="O377"/>
  <c r="O385"/>
  <c r="O393"/>
  <c r="O401"/>
  <c r="O221"/>
  <c r="O229"/>
  <c r="O237"/>
  <c r="O245"/>
  <c r="O253"/>
  <c r="O261"/>
  <c r="O269"/>
  <c r="O277"/>
  <c r="O285"/>
  <c r="O293"/>
  <c r="O301"/>
  <c r="O309"/>
  <c r="O317"/>
  <c r="O325"/>
  <c r="O333"/>
  <c r="O341"/>
  <c r="O349"/>
  <c r="O357"/>
  <c r="O365"/>
  <c r="O373"/>
  <c r="O381"/>
  <c r="O389"/>
  <c r="O397"/>
  <c r="S219"/>
  <c r="S223"/>
  <c r="S227"/>
  <c r="S231"/>
  <c r="S235"/>
  <c r="S239"/>
  <c r="S243"/>
  <c r="S247"/>
  <c r="S251"/>
  <c r="S255"/>
  <c r="S259"/>
  <c r="S263"/>
  <c r="S267"/>
  <c r="S271"/>
  <c r="S275"/>
  <c r="S279"/>
  <c r="S283"/>
  <c r="S287"/>
  <c r="S291"/>
  <c r="S295"/>
  <c r="S299"/>
  <c r="S303"/>
  <c r="S307"/>
  <c r="S311"/>
  <c r="S315"/>
  <c r="S319"/>
  <c r="S323"/>
  <c r="S327"/>
  <c r="S331"/>
  <c r="S335"/>
  <c r="S339"/>
  <c r="S343"/>
  <c r="S347"/>
  <c r="S351"/>
  <c r="S355"/>
  <c r="S359"/>
  <c r="S363"/>
  <c r="S367"/>
  <c r="S371"/>
  <c r="S375"/>
  <c r="S379"/>
  <c r="S383"/>
  <c r="S387"/>
  <c r="S391"/>
  <c r="S395"/>
  <c r="S399"/>
  <c r="S403"/>
  <c r="S206"/>
  <c r="AZ24" i="9" s="1"/>
  <c r="S208" i="12"/>
  <c r="AZ26" i="9" s="1"/>
  <c r="AY26" s="1"/>
  <c r="S210" i="12"/>
  <c r="AZ28" i="9" s="1"/>
  <c r="AY28" s="1"/>
  <c r="S212" i="12"/>
  <c r="AZ30" i="9" s="1"/>
  <c r="AY30" s="1"/>
  <c r="S214" i="12"/>
  <c r="AZ32" i="9" s="1"/>
  <c r="AY32" s="1"/>
  <c r="S216" i="12"/>
  <c r="AZ34" i="9" s="1"/>
  <c r="AY34" s="1"/>
  <c r="S224" i="12"/>
  <c r="S232"/>
  <c r="S240"/>
  <c r="S248"/>
  <c r="S256"/>
  <c r="S264"/>
  <c r="S272"/>
  <c r="S280"/>
  <c r="S288"/>
  <c r="S296"/>
  <c r="S304"/>
  <c r="S312"/>
  <c r="S320"/>
  <c r="S328"/>
  <c r="S336"/>
  <c r="S344"/>
  <c r="S352"/>
  <c r="S360"/>
  <c r="S368"/>
  <c r="S376"/>
  <c r="S384"/>
  <c r="S392"/>
  <c r="S400"/>
  <c r="S220"/>
  <c r="S228"/>
  <c r="S236"/>
  <c r="S244"/>
  <c r="S252"/>
  <c r="S260"/>
  <c r="S268"/>
  <c r="S276"/>
  <c r="S284"/>
  <c r="S292"/>
  <c r="S300"/>
  <c r="S308"/>
  <c r="S316"/>
  <c r="S324"/>
  <c r="S332"/>
  <c r="S340"/>
  <c r="S348"/>
  <c r="S356"/>
  <c r="S364"/>
  <c r="S372"/>
  <c r="S380"/>
  <c r="S388"/>
  <c r="S396"/>
  <c r="S404"/>
  <c r="S218"/>
  <c r="S222"/>
  <c r="S226"/>
  <c r="S230"/>
  <c r="S234"/>
  <c r="S238"/>
  <c r="S242"/>
  <c r="S246"/>
  <c r="S250"/>
  <c r="S254"/>
  <c r="S258"/>
  <c r="S262"/>
  <c r="S266"/>
  <c r="S270"/>
  <c r="S274"/>
  <c r="S278"/>
  <c r="S282"/>
  <c r="S286"/>
  <c r="S290"/>
  <c r="S294"/>
  <c r="S298"/>
  <c r="S302"/>
  <c r="S306"/>
  <c r="S310"/>
  <c r="S314"/>
  <c r="S318"/>
  <c r="S322"/>
  <c r="S326"/>
  <c r="S330"/>
  <c r="S334"/>
  <c r="S338"/>
  <c r="S342"/>
  <c r="S346"/>
  <c r="S350"/>
  <c r="S354"/>
  <c r="S358"/>
  <c r="S362"/>
  <c r="S366"/>
  <c r="S370"/>
  <c r="S374"/>
  <c r="S378"/>
  <c r="S382"/>
  <c r="S386"/>
  <c r="S390"/>
  <c r="S394"/>
  <c r="S398"/>
  <c r="S402"/>
  <c r="S405"/>
  <c r="S207"/>
  <c r="AZ25" i="9" s="1"/>
  <c r="AY25" s="1"/>
  <c r="S209" i="12"/>
  <c r="AZ27" i="9" s="1"/>
  <c r="S211" i="12"/>
  <c r="AZ29" i="9" s="1"/>
  <c r="AY29" s="1"/>
  <c r="S213" i="12"/>
  <c r="AZ31" i="9" s="1"/>
  <c r="AY31" s="1"/>
  <c r="S215" i="12"/>
  <c r="AZ33" i="9" s="1"/>
  <c r="AY33" s="1"/>
  <c r="S217" i="12"/>
  <c r="AZ35" i="9" s="1"/>
  <c r="S225" i="12"/>
  <c r="S233"/>
  <c r="S241"/>
  <c r="S249"/>
  <c r="S257"/>
  <c r="S265"/>
  <c r="S273"/>
  <c r="S281"/>
  <c r="S289"/>
  <c r="S297"/>
  <c r="S305"/>
  <c r="S313"/>
  <c r="S321"/>
  <c r="S329"/>
  <c r="S337"/>
  <c r="S345"/>
  <c r="S353"/>
  <c r="S361"/>
  <c r="S369"/>
  <c r="S377"/>
  <c r="S385"/>
  <c r="S393"/>
  <c r="S401"/>
  <c r="S221"/>
  <c r="S229"/>
  <c r="S237"/>
  <c r="S245"/>
  <c r="S253"/>
  <c r="S261"/>
  <c r="S269"/>
  <c r="S277"/>
  <c r="S285"/>
  <c r="S293"/>
  <c r="S301"/>
  <c r="S309"/>
  <c r="S317"/>
  <c r="S325"/>
  <c r="S333"/>
  <c r="S341"/>
  <c r="S349"/>
  <c r="S357"/>
  <c r="S365"/>
  <c r="S373"/>
  <c r="S381"/>
  <c r="S389"/>
  <c r="S397"/>
  <c r="T218"/>
  <c r="T219"/>
  <c r="T220"/>
  <c r="T221"/>
  <c r="T226"/>
  <c r="T227"/>
  <c r="T228"/>
  <c r="T229"/>
  <c r="T234"/>
  <c r="T235"/>
  <c r="T236"/>
  <c r="T237"/>
  <c r="T242"/>
  <c r="T243"/>
  <c r="T244"/>
  <c r="T245"/>
  <c r="T250"/>
  <c r="T251"/>
  <c r="T252"/>
  <c r="T253"/>
  <c r="T258"/>
  <c r="T259"/>
  <c r="T260"/>
  <c r="T261"/>
  <c r="T266"/>
  <c r="T267"/>
  <c r="T268"/>
  <c r="T269"/>
  <c r="T274"/>
  <c r="T275"/>
  <c r="T276"/>
  <c r="T277"/>
  <c r="T282"/>
  <c r="T283"/>
  <c r="T284"/>
  <c r="T285"/>
  <c r="T290"/>
  <c r="T291"/>
  <c r="T292"/>
  <c r="T293"/>
  <c r="T298"/>
  <c r="T299"/>
  <c r="T300"/>
  <c r="T301"/>
  <c r="T306"/>
  <c r="T307"/>
  <c r="T308"/>
  <c r="T309"/>
  <c r="T314"/>
  <c r="T315"/>
  <c r="T316"/>
  <c r="T317"/>
  <c r="T322"/>
  <c r="T323"/>
  <c r="T324"/>
  <c r="T325"/>
  <c r="T330"/>
  <c r="T331"/>
  <c r="T332"/>
  <c r="T333"/>
  <c r="T338"/>
  <c r="T339"/>
  <c r="T340"/>
  <c r="T341"/>
  <c r="T346"/>
  <c r="T347"/>
  <c r="T348"/>
  <c r="T349"/>
  <c r="T354"/>
  <c r="T355"/>
  <c r="T356"/>
  <c r="T357"/>
  <c r="T362"/>
  <c r="T363"/>
  <c r="T364"/>
  <c r="T365"/>
  <c r="T370"/>
  <c r="T371"/>
  <c r="T372"/>
  <c r="T373"/>
  <c r="T378"/>
  <c r="T379"/>
  <c r="T380"/>
  <c r="T381"/>
  <c r="T386"/>
  <c r="T387"/>
  <c r="T388"/>
  <c r="T389"/>
  <c r="T394"/>
  <c r="T395"/>
  <c r="T396"/>
  <c r="T397"/>
  <c r="T402"/>
  <c r="T403"/>
  <c r="T404"/>
  <c r="T206"/>
  <c r="BD24" i="9" s="1"/>
  <c r="T207" i="12"/>
  <c r="BD25" i="9" s="1"/>
  <c r="BC25" s="1"/>
  <c r="T208" i="12"/>
  <c r="BD26" i="9" s="1"/>
  <c r="BC26" s="1"/>
  <c r="T209" i="12"/>
  <c r="BD27" i="9" s="1"/>
  <c r="T210" i="12"/>
  <c r="BD28" i="9" s="1"/>
  <c r="BC28" s="1"/>
  <c r="T211" i="12"/>
  <c r="BD29" i="9" s="1"/>
  <c r="BC29" s="1"/>
  <c r="T212" i="12"/>
  <c r="BD30" i="9" s="1"/>
  <c r="BC30" s="1"/>
  <c r="T213" i="12"/>
  <c r="BD31" i="9" s="1"/>
  <c r="BC31" s="1"/>
  <c r="T214" i="12"/>
  <c r="BD32" i="9" s="1"/>
  <c r="BC32" s="1"/>
  <c r="T215" i="12"/>
  <c r="BD33" i="9" s="1"/>
  <c r="BC33" s="1"/>
  <c r="T216" i="12"/>
  <c r="BD34" i="9" s="1"/>
  <c r="BC34" s="1"/>
  <c r="T217" i="12"/>
  <c r="BD35" i="9" s="1"/>
  <c r="T222" i="12"/>
  <c r="T223"/>
  <c r="T224"/>
  <c r="T225"/>
  <c r="T230"/>
  <c r="T231"/>
  <c r="T232"/>
  <c r="T233"/>
  <c r="T238"/>
  <c r="T239"/>
  <c r="T240"/>
  <c r="T241"/>
  <c r="T246"/>
  <c r="T247"/>
  <c r="T248"/>
  <c r="T249"/>
  <c r="T254"/>
  <c r="T255"/>
  <c r="T256"/>
  <c r="T257"/>
  <c r="T262"/>
  <c r="T263"/>
  <c r="T264"/>
  <c r="T265"/>
  <c r="T270"/>
  <c r="T271"/>
  <c r="T272"/>
  <c r="T273"/>
  <c r="T278"/>
  <c r="T279"/>
  <c r="T280"/>
  <c r="T281"/>
  <c r="T286"/>
  <c r="T287"/>
  <c r="T288"/>
  <c r="T289"/>
  <c r="T294"/>
  <c r="T295"/>
  <c r="T296"/>
  <c r="T297"/>
  <c r="T302"/>
  <c r="T303"/>
  <c r="T304"/>
  <c r="T305"/>
  <c r="T310"/>
  <c r="T311"/>
  <c r="T312"/>
  <c r="T313"/>
  <c r="T318"/>
  <c r="T319"/>
  <c r="T320"/>
  <c r="T321"/>
  <c r="T326"/>
  <c r="T327"/>
  <c r="T328"/>
  <c r="T329"/>
  <c r="T334"/>
  <c r="T335"/>
  <c r="T336"/>
  <c r="T337"/>
  <c r="T342"/>
  <c r="T343"/>
  <c r="T344"/>
  <c r="T345"/>
  <c r="T350"/>
  <c r="T351"/>
  <c r="T352"/>
  <c r="T353"/>
  <c r="T358"/>
  <c r="T359"/>
  <c r="T360"/>
  <c r="T361"/>
  <c r="T366"/>
  <c r="T367"/>
  <c r="T368"/>
  <c r="T369"/>
  <c r="T374"/>
  <c r="T375"/>
  <c r="T376"/>
  <c r="T377"/>
  <c r="T382"/>
  <c r="T383"/>
  <c r="T384"/>
  <c r="T385"/>
  <c r="T390"/>
  <c r="T391"/>
  <c r="T392"/>
  <c r="T393"/>
  <c r="T398"/>
  <c r="T399"/>
  <c r="T400"/>
  <c r="T401"/>
  <c r="T405"/>
  <c r="H279"/>
  <c r="H334"/>
  <c r="Q219"/>
  <c r="Q223"/>
  <c r="Q227"/>
  <c r="Q231"/>
  <c r="Q235"/>
  <c r="Q239"/>
  <c r="Q243"/>
  <c r="Q247"/>
  <c r="Q220"/>
  <c r="Q228"/>
  <c r="Q236"/>
  <c r="Q244"/>
  <c r="Q252"/>
  <c r="Q256"/>
  <c r="Q260"/>
  <c r="Q264"/>
  <c r="Q268"/>
  <c r="Q272"/>
  <c r="Q276"/>
  <c r="Q280"/>
  <c r="Q284"/>
  <c r="Q288"/>
  <c r="Q292"/>
  <c r="Q296"/>
  <c r="Q300"/>
  <c r="Q304"/>
  <c r="Q308"/>
  <c r="Q312"/>
  <c r="Q316"/>
  <c r="Q320"/>
  <c r="Q324"/>
  <c r="Q328"/>
  <c r="Q332"/>
  <c r="Q336"/>
  <c r="Q340"/>
  <c r="Q344"/>
  <c r="Q348"/>
  <c r="Q352"/>
  <c r="Q356"/>
  <c r="Q360"/>
  <c r="Q364"/>
  <c r="Q368"/>
  <c r="Q372"/>
  <c r="Q376"/>
  <c r="Q380"/>
  <c r="Q384"/>
  <c r="Q388"/>
  <c r="Q392"/>
  <c r="Q396"/>
  <c r="Q400"/>
  <c r="Q404"/>
  <c r="Q207"/>
  <c r="AR25" i="9" s="1"/>
  <c r="AQ25" s="1"/>
  <c r="Q209" i="12"/>
  <c r="AR27" i="9" s="1"/>
  <c r="Q211" i="12"/>
  <c r="AR29" i="9" s="1"/>
  <c r="AQ29" s="1"/>
  <c r="Q213" i="12"/>
  <c r="AR31" i="9" s="1"/>
  <c r="AQ31" s="1"/>
  <c r="Q215" i="12"/>
  <c r="AR33" i="9" s="1"/>
  <c r="AQ33" s="1"/>
  <c r="Q217" i="12"/>
  <c r="AR35" i="9" s="1"/>
  <c r="Q225" i="12"/>
  <c r="Q233"/>
  <c r="Q241"/>
  <c r="Q249"/>
  <c r="Q254"/>
  <c r="Q258"/>
  <c r="Q262"/>
  <c r="Q266"/>
  <c r="Q270"/>
  <c r="Q274"/>
  <c r="Q278"/>
  <c r="Q282"/>
  <c r="Q286"/>
  <c r="Q290"/>
  <c r="Q294"/>
  <c r="Q298"/>
  <c r="Q302"/>
  <c r="Q306"/>
  <c r="Q310"/>
  <c r="Q314"/>
  <c r="Q318"/>
  <c r="Q322"/>
  <c r="Q326"/>
  <c r="Q330"/>
  <c r="Q334"/>
  <c r="Q338"/>
  <c r="Q342"/>
  <c r="Q346"/>
  <c r="Q350"/>
  <c r="Q354"/>
  <c r="Q358"/>
  <c r="Q362"/>
  <c r="Q366"/>
  <c r="Q370"/>
  <c r="Q374"/>
  <c r="Q378"/>
  <c r="Q382"/>
  <c r="Q386"/>
  <c r="Q390"/>
  <c r="Q394"/>
  <c r="Q402"/>
  <c r="Q398"/>
  <c r="Q405"/>
  <c r="Q218"/>
  <c r="Q222"/>
  <c r="Q226"/>
  <c r="Q230"/>
  <c r="Q234"/>
  <c r="Q238"/>
  <c r="Q242"/>
  <c r="Q246"/>
  <c r="Q250"/>
  <c r="Q221"/>
  <c r="Q229"/>
  <c r="Q237"/>
  <c r="Q245"/>
  <c r="Q253"/>
  <c r="Q257"/>
  <c r="Q261"/>
  <c r="Q265"/>
  <c r="Q269"/>
  <c r="Q273"/>
  <c r="Q277"/>
  <c r="Q281"/>
  <c r="Q285"/>
  <c r="Q289"/>
  <c r="Q293"/>
  <c r="Q297"/>
  <c r="Q301"/>
  <c r="Q305"/>
  <c r="Q309"/>
  <c r="Q313"/>
  <c r="Q317"/>
  <c r="Q321"/>
  <c r="Q325"/>
  <c r="Q329"/>
  <c r="Q333"/>
  <c r="Q337"/>
  <c r="Q341"/>
  <c r="Q345"/>
  <c r="Q349"/>
  <c r="Q353"/>
  <c r="Q357"/>
  <c r="Q361"/>
  <c r="Q365"/>
  <c r="Q369"/>
  <c r="Q373"/>
  <c r="Q377"/>
  <c r="Q381"/>
  <c r="Q385"/>
  <c r="Q389"/>
  <c r="Q393"/>
  <c r="Q397"/>
  <c r="Q401"/>
  <c r="Q206"/>
  <c r="AR24" i="9" s="1"/>
  <c r="Q208" i="12"/>
  <c r="AR26" i="9" s="1"/>
  <c r="AQ26" s="1"/>
  <c r="Q210" i="12"/>
  <c r="AR28" i="9" s="1"/>
  <c r="AQ28" s="1"/>
  <c r="Q212" i="12"/>
  <c r="AR30" i="9" s="1"/>
  <c r="AQ30" s="1"/>
  <c r="Q214" i="12"/>
  <c r="AR32" i="9" s="1"/>
  <c r="AQ32" s="1"/>
  <c r="Q216" i="12"/>
  <c r="AR34" i="9" s="1"/>
  <c r="AQ34" s="1"/>
  <c r="Q224" i="12"/>
  <c r="Q232"/>
  <c r="Q240"/>
  <c r="Q248"/>
  <c r="Q251"/>
  <c r="Q255"/>
  <c r="Q259"/>
  <c r="Q263"/>
  <c r="Q267"/>
  <c r="Q271"/>
  <c r="Q275"/>
  <c r="Q279"/>
  <c r="Q283"/>
  <c r="Q287"/>
  <c r="Q291"/>
  <c r="Q295"/>
  <c r="Q299"/>
  <c r="Q303"/>
  <c r="Q307"/>
  <c r="Q311"/>
  <c r="Q315"/>
  <c r="Q319"/>
  <c r="Q323"/>
  <c r="Q327"/>
  <c r="Q331"/>
  <c r="Q335"/>
  <c r="Q339"/>
  <c r="Q343"/>
  <c r="Q347"/>
  <c r="Q351"/>
  <c r="Q355"/>
  <c r="Q359"/>
  <c r="Q363"/>
  <c r="Q367"/>
  <c r="Q371"/>
  <c r="Q375"/>
  <c r="Q379"/>
  <c r="Q383"/>
  <c r="Q387"/>
  <c r="Q391"/>
  <c r="Q395"/>
  <c r="Q403"/>
  <c r="Q399"/>
  <c r="P219"/>
  <c r="P223"/>
  <c r="P227"/>
  <c r="P231"/>
  <c r="P235"/>
  <c r="P239"/>
  <c r="P243"/>
  <c r="P247"/>
  <c r="P251"/>
  <c r="P255"/>
  <c r="P259"/>
  <c r="P263"/>
  <c r="P267"/>
  <c r="P271"/>
  <c r="P275"/>
  <c r="P279"/>
  <c r="P283"/>
  <c r="P287"/>
  <c r="P291"/>
  <c r="P295"/>
  <c r="P299"/>
  <c r="P303"/>
  <c r="P307"/>
  <c r="P311"/>
  <c r="P315"/>
  <c r="P319"/>
  <c r="P323"/>
  <c r="P327"/>
  <c r="P331"/>
  <c r="P335"/>
  <c r="P339"/>
  <c r="P343"/>
  <c r="P347"/>
  <c r="P351"/>
  <c r="P355"/>
  <c r="P359"/>
  <c r="P363"/>
  <c r="P367"/>
  <c r="P371"/>
  <c r="P375"/>
  <c r="P379"/>
  <c r="P383"/>
  <c r="P387"/>
  <c r="P391"/>
  <c r="P395"/>
  <c r="P399"/>
  <c r="P403"/>
  <c r="P220"/>
  <c r="P228"/>
  <c r="P236"/>
  <c r="P244"/>
  <c r="P252"/>
  <c r="P260"/>
  <c r="P268"/>
  <c r="P276"/>
  <c r="P284"/>
  <c r="P292"/>
  <c r="P300"/>
  <c r="P308"/>
  <c r="P316"/>
  <c r="P324"/>
  <c r="P332"/>
  <c r="P340"/>
  <c r="P348"/>
  <c r="P356"/>
  <c r="P364"/>
  <c r="P372"/>
  <c r="P380"/>
  <c r="P388"/>
  <c r="P396"/>
  <c r="P404"/>
  <c r="P207"/>
  <c r="AN25" i="9" s="1"/>
  <c r="AM25" s="1"/>
  <c r="P209" i="12"/>
  <c r="AN27" i="9" s="1"/>
  <c r="AM27" s="1"/>
  <c r="P211" i="12"/>
  <c r="AN29" i="9" s="1"/>
  <c r="AM29" s="1"/>
  <c r="P213" i="12"/>
  <c r="AN31" i="9" s="1"/>
  <c r="AM31" s="1"/>
  <c r="P215" i="12"/>
  <c r="AN33" i="9" s="1"/>
  <c r="AM33" s="1"/>
  <c r="P217" i="12"/>
  <c r="AN35" i="9" s="1"/>
  <c r="P225" i="12"/>
  <c r="P233"/>
  <c r="P241"/>
  <c r="P249"/>
  <c r="P257"/>
  <c r="P265"/>
  <c r="P273"/>
  <c r="P281"/>
  <c r="P289"/>
  <c r="P297"/>
  <c r="P305"/>
  <c r="P313"/>
  <c r="P321"/>
  <c r="P329"/>
  <c r="P337"/>
  <c r="P345"/>
  <c r="P353"/>
  <c r="P361"/>
  <c r="P369"/>
  <c r="P377"/>
  <c r="P385"/>
  <c r="P393"/>
  <c r="P401"/>
  <c r="P218"/>
  <c r="P222"/>
  <c r="P226"/>
  <c r="P230"/>
  <c r="P234"/>
  <c r="P238"/>
  <c r="P242"/>
  <c r="P246"/>
  <c r="P250"/>
  <c r="P254"/>
  <c r="P258"/>
  <c r="P262"/>
  <c r="P266"/>
  <c r="P270"/>
  <c r="P274"/>
  <c r="P278"/>
  <c r="P282"/>
  <c r="P286"/>
  <c r="P290"/>
  <c r="P294"/>
  <c r="P298"/>
  <c r="P302"/>
  <c r="P306"/>
  <c r="P310"/>
  <c r="P314"/>
  <c r="P318"/>
  <c r="P322"/>
  <c r="P326"/>
  <c r="P330"/>
  <c r="P334"/>
  <c r="P338"/>
  <c r="P342"/>
  <c r="P346"/>
  <c r="P350"/>
  <c r="P354"/>
  <c r="P358"/>
  <c r="P362"/>
  <c r="P366"/>
  <c r="P370"/>
  <c r="P374"/>
  <c r="P378"/>
  <c r="P382"/>
  <c r="P386"/>
  <c r="P390"/>
  <c r="P394"/>
  <c r="P398"/>
  <c r="P402"/>
  <c r="P405"/>
  <c r="P221"/>
  <c r="P229"/>
  <c r="P237"/>
  <c r="P245"/>
  <c r="P253"/>
  <c r="P261"/>
  <c r="P269"/>
  <c r="P277"/>
  <c r="P285"/>
  <c r="P293"/>
  <c r="P301"/>
  <c r="P309"/>
  <c r="P317"/>
  <c r="P325"/>
  <c r="P333"/>
  <c r="P341"/>
  <c r="P349"/>
  <c r="P357"/>
  <c r="P365"/>
  <c r="P373"/>
  <c r="P381"/>
  <c r="P389"/>
  <c r="P397"/>
  <c r="P206"/>
  <c r="AN24" i="9" s="1"/>
  <c r="P208" i="12"/>
  <c r="AN26" i="9" s="1"/>
  <c r="AM26" s="1"/>
  <c r="P210" i="12"/>
  <c r="AN28" i="9" s="1"/>
  <c r="AM28" s="1"/>
  <c r="P212" i="12"/>
  <c r="AN30" i="9" s="1"/>
  <c r="AM30" s="1"/>
  <c r="P214" i="12"/>
  <c r="AN32" i="9" s="1"/>
  <c r="AM32" s="1"/>
  <c r="P216" i="12"/>
  <c r="AN34" i="9" s="1"/>
  <c r="AM34" s="1"/>
  <c r="P224" i="12"/>
  <c r="P232"/>
  <c r="P240"/>
  <c r="P248"/>
  <c r="P256"/>
  <c r="P264"/>
  <c r="P272"/>
  <c r="P280"/>
  <c r="P288"/>
  <c r="P296"/>
  <c r="P304"/>
  <c r="P312"/>
  <c r="P320"/>
  <c r="P328"/>
  <c r="P336"/>
  <c r="P344"/>
  <c r="P352"/>
  <c r="P360"/>
  <c r="P368"/>
  <c r="P376"/>
  <c r="P384"/>
  <c r="P392"/>
  <c r="P400"/>
  <c r="C86"/>
  <c r="C206" s="1" a="1"/>
  <c r="H206" l="1"/>
  <c r="AH34" i="8" s="1"/>
  <c r="AQ35" i="9"/>
  <c r="CP35"/>
  <c r="AI35"/>
  <c r="CH35"/>
  <c r="AU35"/>
  <c r="CT35"/>
  <c r="AM35"/>
  <c r="CL35"/>
  <c r="AY35"/>
  <c r="CX35"/>
  <c r="BC35"/>
  <c r="DB35"/>
  <c r="BD14" s="1"/>
  <c r="BC14" s="1"/>
  <c r="CL34"/>
  <c r="CH34"/>
  <c r="CP34"/>
  <c r="CT34"/>
  <c r="CX34"/>
  <c r="DB34"/>
  <c r="BD18" s="1"/>
  <c r="BC18" s="1"/>
  <c r="V343" i="12"/>
  <c r="N382"/>
  <c r="L274"/>
  <c r="L345"/>
  <c r="L338"/>
  <c r="L210"/>
  <c r="X28" i="9" s="1"/>
  <c r="W28" s="1"/>
  <c r="N273" i="12"/>
  <c r="N295"/>
  <c r="H398"/>
  <c r="H270"/>
  <c r="H343"/>
  <c r="H215"/>
  <c r="AH43" i="8" s="1"/>
  <c r="BP43" s="1"/>
  <c r="AH27" s="1"/>
  <c r="L306" i="12"/>
  <c r="L242"/>
  <c r="L377"/>
  <c r="D214"/>
  <c r="N367"/>
  <c r="N304"/>
  <c r="N310"/>
  <c r="C125"/>
  <c r="F206" s="1" a="1"/>
  <c r="F208" s="1"/>
  <c r="V36" i="8" s="1"/>
  <c r="S36" s="1"/>
  <c r="H366" i="12"/>
  <c r="H302"/>
  <c r="H238"/>
  <c r="H375"/>
  <c r="H311"/>
  <c r="H247"/>
  <c r="M207"/>
  <c r="AB25" i="9" s="1"/>
  <c r="AA25" s="1"/>
  <c r="L322" i="12"/>
  <c r="L290"/>
  <c r="L258"/>
  <c r="L226"/>
  <c r="L393"/>
  <c r="L361"/>
  <c r="L330"/>
  <c r="L314"/>
  <c r="L298"/>
  <c r="L282"/>
  <c r="L266"/>
  <c r="L250"/>
  <c r="L234"/>
  <c r="L218"/>
  <c r="L401"/>
  <c r="L385"/>
  <c r="L369"/>
  <c r="L353"/>
  <c r="L342"/>
  <c r="L334"/>
  <c r="L326"/>
  <c r="L318"/>
  <c r="L310"/>
  <c r="L302"/>
  <c r="L294"/>
  <c r="L286"/>
  <c r="L278"/>
  <c r="L270"/>
  <c r="L262"/>
  <c r="L254"/>
  <c r="L246"/>
  <c r="L238"/>
  <c r="L230"/>
  <c r="L222"/>
  <c r="L214"/>
  <c r="X32" i="9" s="1"/>
  <c r="W32" s="1"/>
  <c r="L206" i="12"/>
  <c r="X24" i="9" s="1"/>
  <c r="BV24" s="1"/>
  <c r="L397" i="12"/>
  <c r="L389"/>
  <c r="L381"/>
  <c r="L373"/>
  <c r="L365"/>
  <c r="L357"/>
  <c r="L349"/>
  <c r="H382"/>
  <c r="H350"/>
  <c r="H318"/>
  <c r="H286"/>
  <c r="H254"/>
  <c r="H222"/>
  <c r="H391"/>
  <c r="H359"/>
  <c r="H327"/>
  <c r="H295"/>
  <c r="H263"/>
  <c r="H231"/>
  <c r="M335"/>
  <c r="L344"/>
  <c r="L340"/>
  <c r="L336"/>
  <c r="L332"/>
  <c r="L328"/>
  <c r="L324"/>
  <c r="L320"/>
  <c r="L316"/>
  <c r="L312"/>
  <c r="L308"/>
  <c r="L304"/>
  <c r="L300"/>
  <c r="L296"/>
  <c r="L292"/>
  <c r="L288"/>
  <c r="L284"/>
  <c r="L280"/>
  <c r="L276"/>
  <c r="L272"/>
  <c r="L268"/>
  <c r="L264"/>
  <c r="L260"/>
  <c r="L256"/>
  <c r="L252"/>
  <c r="L248"/>
  <c r="L244"/>
  <c r="L240"/>
  <c r="L236"/>
  <c r="L232"/>
  <c r="L228"/>
  <c r="L224"/>
  <c r="L220"/>
  <c r="L216"/>
  <c r="X34" i="9" s="1"/>
  <c r="L212" i="12"/>
  <c r="X30" i="9" s="1"/>
  <c r="W30" s="1"/>
  <c r="L208" i="12"/>
  <c r="X26" i="9" s="1"/>
  <c r="W26" s="1"/>
  <c r="L403" i="12"/>
  <c r="L399"/>
  <c r="L395"/>
  <c r="L391"/>
  <c r="L387"/>
  <c r="L383"/>
  <c r="L379"/>
  <c r="L375"/>
  <c r="L371"/>
  <c r="L367"/>
  <c r="L363"/>
  <c r="L359"/>
  <c r="L355"/>
  <c r="L351"/>
  <c r="L347"/>
  <c r="H390"/>
  <c r="H374"/>
  <c r="H358"/>
  <c r="H342"/>
  <c r="H326"/>
  <c r="H310"/>
  <c r="H294"/>
  <c r="H278"/>
  <c r="H262"/>
  <c r="H246"/>
  <c r="H230"/>
  <c r="H214"/>
  <c r="AH42" i="8" s="1"/>
  <c r="BP42" s="1"/>
  <c r="H399" i="12"/>
  <c r="H383"/>
  <c r="H367"/>
  <c r="H351"/>
  <c r="H335"/>
  <c r="H319"/>
  <c r="H303"/>
  <c r="H287"/>
  <c r="H271"/>
  <c r="H255"/>
  <c r="H239"/>
  <c r="H223"/>
  <c r="H207"/>
  <c r="AH35" i="8" s="1"/>
  <c r="AE35" s="1"/>
  <c r="E251" i="12"/>
  <c r="M398"/>
  <c r="M271"/>
  <c r="L405"/>
  <c r="L343"/>
  <c r="L341"/>
  <c r="L339"/>
  <c r="L337"/>
  <c r="L335"/>
  <c r="L333"/>
  <c r="L331"/>
  <c r="L329"/>
  <c r="L327"/>
  <c r="L325"/>
  <c r="L323"/>
  <c r="L321"/>
  <c r="L319"/>
  <c r="L317"/>
  <c r="L315"/>
  <c r="L313"/>
  <c r="L311"/>
  <c r="L309"/>
  <c r="L307"/>
  <c r="L305"/>
  <c r="L303"/>
  <c r="L301"/>
  <c r="L299"/>
  <c r="L297"/>
  <c r="L295"/>
  <c r="L293"/>
  <c r="L291"/>
  <c r="L289"/>
  <c r="L287"/>
  <c r="L285"/>
  <c r="L283"/>
  <c r="L281"/>
  <c r="L279"/>
  <c r="L277"/>
  <c r="L275"/>
  <c r="L273"/>
  <c r="L271"/>
  <c r="L269"/>
  <c r="L267"/>
  <c r="L265"/>
  <c r="L263"/>
  <c r="L261"/>
  <c r="L259"/>
  <c r="L257"/>
  <c r="L255"/>
  <c r="L253"/>
  <c r="L251"/>
  <c r="L249"/>
  <c r="L247"/>
  <c r="L245"/>
  <c r="L243"/>
  <c r="L241"/>
  <c r="L239"/>
  <c r="L237"/>
  <c r="L235"/>
  <c r="L233"/>
  <c r="L231"/>
  <c r="L229"/>
  <c r="L227"/>
  <c r="L225"/>
  <c r="L223"/>
  <c r="L221"/>
  <c r="L219"/>
  <c r="L217"/>
  <c r="X35" i="9" s="1"/>
  <c r="L215" i="12"/>
  <c r="X33" i="9" s="1"/>
  <c r="W33" s="1"/>
  <c r="L213" i="12"/>
  <c r="X31" i="9" s="1"/>
  <c r="W31" s="1"/>
  <c r="L211" i="12"/>
  <c r="X29" i="9" s="1"/>
  <c r="W29" s="1"/>
  <c r="L209" i="12"/>
  <c r="X27" i="9" s="1"/>
  <c r="W27" s="1"/>
  <c r="L207" i="12"/>
  <c r="X25" i="9" s="1"/>
  <c r="W25" s="1"/>
  <c r="L404" i="12"/>
  <c r="L402"/>
  <c r="L400"/>
  <c r="L398"/>
  <c r="L396"/>
  <c r="L394"/>
  <c r="L392"/>
  <c r="L390"/>
  <c r="L388"/>
  <c r="L386"/>
  <c r="L384"/>
  <c r="L382"/>
  <c r="L380"/>
  <c r="L378"/>
  <c r="L376"/>
  <c r="L374"/>
  <c r="L372"/>
  <c r="L370"/>
  <c r="L368"/>
  <c r="L366"/>
  <c r="L364"/>
  <c r="L362"/>
  <c r="L360"/>
  <c r="L358"/>
  <c r="L356"/>
  <c r="L354"/>
  <c r="L352"/>
  <c r="L350"/>
  <c r="L348"/>
  <c r="E206"/>
  <c r="R34" i="8" s="1"/>
  <c r="AZ34" s="1"/>
  <c r="E219" i="12"/>
  <c r="D228"/>
  <c r="V215"/>
  <c r="AD43" i="8" s="1"/>
  <c r="BL43" s="1"/>
  <c r="AD27" s="1"/>
  <c r="D345" i="12"/>
  <c r="D375"/>
  <c r="N401"/>
  <c r="N380"/>
  <c r="N269"/>
  <c r="N231"/>
  <c r="N206"/>
  <c r="AF24" i="9" s="1"/>
  <c r="CD24" s="1"/>
  <c r="N300" i="12"/>
  <c r="N246"/>
  <c r="U213"/>
  <c r="Z41" i="8" s="1"/>
  <c r="BH41" s="1"/>
  <c r="V279" i="12"/>
  <c r="V302"/>
  <c r="D281"/>
  <c r="D209"/>
  <c r="N37" i="8" s="1"/>
  <c r="AV37" s="1"/>
  <c r="D311" i="12"/>
  <c r="D367"/>
  <c r="D303"/>
  <c r="D249"/>
  <c r="D215"/>
  <c r="D396"/>
  <c r="D332"/>
  <c r="D268"/>
  <c r="D382"/>
  <c r="D356"/>
  <c r="D318"/>
  <c r="D292"/>
  <c r="D260"/>
  <c r="D239"/>
  <c r="D217"/>
  <c r="D212"/>
  <c r="D207"/>
  <c r="D385"/>
  <c r="D342"/>
  <c r="D321"/>
  <c r="D278"/>
  <c r="D246"/>
  <c r="D398"/>
  <c r="D372"/>
  <c r="D361"/>
  <c r="D351"/>
  <c r="D334"/>
  <c r="D308"/>
  <c r="D297"/>
  <c r="D287"/>
  <c r="D270"/>
  <c r="D255"/>
  <c r="D244"/>
  <c r="D233"/>
  <c r="D223"/>
  <c r="D401"/>
  <c r="D391"/>
  <c r="D380"/>
  <c r="D358"/>
  <c r="D337"/>
  <c r="D327"/>
  <c r="D316"/>
  <c r="D294"/>
  <c r="D273"/>
  <c r="D263"/>
  <c r="D230"/>
  <c r="D405"/>
  <c r="D390"/>
  <c r="D374"/>
  <c r="D369"/>
  <c r="D364"/>
  <c r="D359"/>
  <c r="D353"/>
  <c r="D348"/>
  <c r="D343"/>
  <c r="D326"/>
  <c r="D310"/>
  <c r="D305"/>
  <c r="D300"/>
  <c r="D295"/>
  <c r="D289"/>
  <c r="D284"/>
  <c r="D279"/>
  <c r="D262"/>
  <c r="D257"/>
  <c r="D252"/>
  <c r="D247"/>
  <c r="D241"/>
  <c r="D236"/>
  <c r="D231"/>
  <c r="D225"/>
  <c r="D220"/>
  <c r="D404"/>
  <c r="D399"/>
  <c r="D393"/>
  <c r="D388"/>
  <c r="D383"/>
  <c r="D377"/>
  <c r="D366"/>
  <c r="D350"/>
  <c r="D340"/>
  <c r="D335"/>
  <c r="D329"/>
  <c r="D324"/>
  <c r="D319"/>
  <c r="D313"/>
  <c r="D302"/>
  <c r="D286"/>
  <c r="D276"/>
  <c r="D271"/>
  <c r="D265"/>
  <c r="D254"/>
  <c r="D238"/>
  <c r="D222"/>
  <c r="D402"/>
  <c r="D394"/>
  <c r="D386"/>
  <c r="D378"/>
  <c r="D373"/>
  <c r="D371"/>
  <c r="D368"/>
  <c r="D365"/>
  <c r="D363"/>
  <c r="D360"/>
  <c r="D357"/>
  <c r="D355"/>
  <c r="D352"/>
  <c r="D349"/>
  <c r="D347"/>
  <c r="D344"/>
  <c r="D338"/>
  <c r="D330"/>
  <c r="D322"/>
  <c r="D314"/>
  <c r="D309"/>
  <c r="D307"/>
  <c r="D304"/>
  <c r="D301"/>
  <c r="D299"/>
  <c r="D296"/>
  <c r="D293"/>
  <c r="D291"/>
  <c r="D288"/>
  <c r="D285"/>
  <c r="D283"/>
  <c r="D280"/>
  <c r="D274"/>
  <c r="D266"/>
  <c r="D261"/>
  <c r="D259"/>
  <c r="D256"/>
  <c r="D253"/>
  <c r="D251"/>
  <c r="D248"/>
  <c r="D245"/>
  <c r="D243"/>
  <c r="D240"/>
  <c r="D237"/>
  <c r="D235"/>
  <c r="D232"/>
  <c r="D229"/>
  <c r="D227"/>
  <c r="D224"/>
  <c r="D221"/>
  <c r="D219"/>
  <c r="D216"/>
  <c r="D213"/>
  <c r="D211"/>
  <c r="D208"/>
  <c r="D206"/>
  <c r="D403"/>
  <c r="D400"/>
  <c r="D397"/>
  <c r="D395"/>
  <c r="D392"/>
  <c r="D389"/>
  <c r="D387"/>
  <c r="D384"/>
  <c r="D381"/>
  <c r="D379"/>
  <c r="D376"/>
  <c r="D370"/>
  <c r="D362"/>
  <c r="D354"/>
  <c r="D346"/>
  <c r="D341"/>
  <c r="D339"/>
  <c r="D336"/>
  <c r="D333"/>
  <c r="D331"/>
  <c r="D328"/>
  <c r="D325"/>
  <c r="D323"/>
  <c r="D320"/>
  <c r="D317"/>
  <c r="D315"/>
  <c r="D312"/>
  <c r="D306"/>
  <c r="D298"/>
  <c r="D290"/>
  <c r="D282"/>
  <c r="D277"/>
  <c r="D275"/>
  <c r="D272"/>
  <c r="D269"/>
  <c r="D267"/>
  <c r="D264"/>
  <c r="D258"/>
  <c r="D250"/>
  <c r="D242"/>
  <c r="D234"/>
  <c r="D226"/>
  <c r="D218"/>
  <c r="N337"/>
  <c r="N215"/>
  <c r="AF33" i="9" s="1"/>
  <c r="AE33" s="1"/>
  <c r="N399" i="12"/>
  <c r="N335"/>
  <c r="N327"/>
  <c r="N263"/>
  <c r="N368"/>
  <c r="N240"/>
  <c r="N341"/>
  <c r="N350"/>
  <c r="N236"/>
  <c r="N278"/>
  <c r="V375"/>
  <c r="V311"/>
  <c r="V247"/>
  <c r="V366"/>
  <c r="V238"/>
  <c r="H402"/>
  <c r="H394"/>
  <c r="H386"/>
  <c r="H378"/>
  <c r="H370"/>
  <c r="H362"/>
  <c r="H354"/>
  <c r="H346"/>
  <c r="H338"/>
  <c r="H330"/>
  <c r="H322"/>
  <c r="H314"/>
  <c r="H306"/>
  <c r="H298"/>
  <c r="H290"/>
  <c r="H282"/>
  <c r="H274"/>
  <c r="H266"/>
  <c r="H258"/>
  <c r="H250"/>
  <c r="H242"/>
  <c r="H234"/>
  <c r="H226"/>
  <c r="H218"/>
  <c r="H210"/>
  <c r="AH38" i="8" s="1"/>
  <c r="AE38" s="1"/>
  <c r="H403" i="12"/>
  <c r="H395"/>
  <c r="H387"/>
  <c r="H379"/>
  <c r="H371"/>
  <c r="H363"/>
  <c r="H355"/>
  <c r="H347"/>
  <c r="H339"/>
  <c r="H331"/>
  <c r="H323"/>
  <c r="H315"/>
  <c r="H307"/>
  <c r="H299"/>
  <c r="H291"/>
  <c r="H283"/>
  <c r="H275"/>
  <c r="H267"/>
  <c r="H259"/>
  <c r="H251"/>
  <c r="H243"/>
  <c r="H235"/>
  <c r="H227"/>
  <c r="H219"/>
  <c r="H211"/>
  <c r="AH39" i="8" s="1"/>
  <c r="AE39" s="1"/>
  <c r="E275" i="12"/>
  <c r="E235"/>
  <c r="M366"/>
  <c r="M303"/>
  <c r="M239"/>
  <c r="H404"/>
  <c r="H400"/>
  <c r="H396"/>
  <c r="H392"/>
  <c r="H388"/>
  <c r="H384"/>
  <c r="H380"/>
  <c r="H376"/>
  <c r="H372"/>
  <c r="H368"/>
  <c r="H364"/>
  <c r="H360"/>
  <c r="H356"/>
  <c r="H352"/>
  <c r="H348"/>
  <c r="H344"/>
  <c r="H340"/>
  <c r="H336"/>
  <c r="H332"/>
  <c r="H328"/>
  <c r="H324"/>
  <c r="H320"/>
  <c r="H316"/>
  <c r="H312"/>
  <c r="H308"/>
  <c r="H304"/>
  <c r="H300"/>
  <c r="H296"/>
  <c r="H292"/>
  <c r="H288"/>
  <c r="H284"/>
  <c r="H280"/>
  <c r="H276"/>
  <c r="H272"/>
  <c r="H268"/>
  <c r="H264"/>
  <c r="H260"/>
  <c r="H256"/>
  <c r="H252"/>
  <c r="H248"/>
  <c r="H244"/>
  <c r="H240"/>
  <c r="H236"/>
  <c r="H232"/>
  <c r="H228"/>
  <c r="H224"/>
  <c r="H220"/>
  <c r="H216"/>
  <c r="AH44" i="8" s="1"/>
  <c r="H212" i="12"/>
  <c r="AH40" i="8" s="1"/>
  <c r="BP40" s="1"/>
  <c r="H208" i="12"/>
  <c r="AH36" i="8" s="1"/>
  <c r="AE36" s="1"/>
  <c r="H405" i="12"/>
  <c r="H401"/>
  <c r="H397"/>
  <c r="H393"/>
  <c r="H389"/>
  <c r="H385"/>
  <c r="H381"/>
  <c r="H377"/>
  <c r="H373"/>
  <c r="H369"/>
  <c r="H365"/>
  <c r="H361"/>
  <c r="H357"/>
  <c r="H353"/>
  <c r="H349"/>
  <c r="H345"/>
  <c r="H341"/>
  <c r="H337"/>
  <c r="H333"/>
  <c r="H329"/>
  <c r="H325"/>
  <c r="H321"/>
  <c r="H317"/>
  <c r="H313"/>
  <c r="H309"/>
  <c r="H305"/>
  <c r="H301"/>
  <c r="H297"/>
  <c r="H293"/>
  <c r="H289"/>
  <c r="H285"/>
  <c r="H281"/>
  <c r="H277"/>
  <c r="H273"/>
  <c r="H269"/>
  <c r="H265"/>
  <c r="H261"/>
  <c r="H257"/>
  <c r="H253"/>
  <c r="H249"/>
  <c r="H245"/>
  <c r="H241"/>
  <c r="H237"/>
  <c r="H233"/>
  <c r="H229"/>
  <c r="H225"/>
  <c r="H221"/>
  <c r="H217"/>
  <c r="AH45" i="8" s="1"/>
  <c r="H213" i="12"/>
  <c r="AH41" i="8" s="1"/>
  <c r="BP41" s="1"/>
  <c r="E301" i="12"/>
  <c r="E259"/>
  <c r="E243"/>
  <c r="E227"/>
  <c r="E211"/>
  <c r="R39" i="8" s="1"/>
  <c r="O39" s="1"/>
  <c r="M382" i="12"/>
  <c r="M350"/>
  <c r="M319"/>
  <c r="M287"/>
  <c r="M255"/>
  <c r="M223"/>
  <c r="F358"/>
  <c r="C178"/>
  <c r="C190" s="1"/>
  <c r="I206" s="1" a="1"/>
  <c r="I347" s="1"/>
  <c r="CL33" i="9"/>
  <c r="CH33"/>
  <c r="CX33"/>
  <c r="CT33"/>
  <c r="AE43" i="8"/>
  <c r="U214" i="12"/>
  <c r="Z42" i="8" s="1"/>
  <c r="BH42" s="1"/>
  <c r="V391" i="12"/>
  <c r="V359"/>
  <c r="V327"/>
  <c r="V295"/>
  <c r="V263"/>
  <c r="V231"/>
  <c r="V398"/>
  <c r="V334"/>
  <c r="V270"/>
  <c r="V206"/>
  <c r="AD34" i="8" s="1"/>
  <c r="AA34" s="1"/>
  <c r="DB33" i="9"/>
  <c r="BD17" s="1"/>
  <c r="BC17" s="1"/>
  <c r="CP33"/>
  <c r="G230" i="12"/>
  <c r="U234"/>
  <c r="U233"/>
  <c r="V399"/>
  <c r="V383"/>
  <c r="V367"/>
  <c r="V351"/>
  <c r="V335"/>
  <c r="V319"/>
  <c r="V303"/>
  <c r="V287"/>
  <c r="V271"/>
  <c r="V255"/>
  <c r="V239"/>
  <c r="V223"/>
  <c r="V207"/>
  <c r="AD35" i="8" s="1"/>
  <c r="BL35" s="1"/>
  <c r="V382" i="12"/>
  <c r="V350"/>
  <c r="V318"/>
  <c r="V286"/>
  <c r="V254"/>
  <c r="V222"/>
  <c r="M390"/>
  <c r="M374"/>
  <c r="M358"/>
  <c r="M343"/>
  <c r="M327"/>
  <c r="M311"/>
  <c r="M295"/>
  <c r="M279"/>
  <c r="M263"/>
  <c r="M247"/>
  <c r="M231"/>
  <c r="M215"/>
  <c r="AB33" i="9" s="1"/>
  <c r="CT32"/>
  <c r="DB32"/>
  <c r="CL32"/>
  <c r="CX32"/>
  <c r="CP32"/>
  <c r="CH32"/>
  <c r="CL31"/>
  <c r="CP31"/>
  <c r="DB31"/>
  <c r="U222" i="12"/>
  <c r="U206"/>
  <c r="Z34" i="8" s="1"/>
  <c r="BH34" s="1"/>
  <c r="U221" i="12"/>
  <c r="V403"/>
  <c r="V395"/>
  <c r="V387"/>
  <c r="V379"/>
  <c r="V371"/>
  <c r="V363"/>
  <c r="V355"/>
  <c r="V347"/>
  <c r="V339"/>
  <c r="V331"/>
  <c r="V323"/>
  <c r="V315"/>
  <c r="V307"/>
  <c r="V299"/>
  <c r="V291"/>
  <c r="V283"/>
  <c r="V275"/>
  <c r="V267"/>
  <c r="V259"/>
  <c r="V251"/>
  <c r="V243"/>
  <c r="V235"/>
  <c r="V227"/>
  <c r="V219"/>
  <c r="V211"/>
  <c r="AD39" i="8" s="1"/>
  <c r="BL39" s="1"/>
  <c r="V404" i="12"/>
  <c r="V390"/>
  <c r="V374"/>
  <c r="V358"/>
  <c r="V342"/>
  <c r="V326"/>
  <c r="V310"/>
  <c r="V294"/>
  <c r="V278"/>
  <c r="V262"/>
  <c r="V246"/>
  <c r="V230"/>
  <c r="V214"/>
  <c r="AD42" i="8" s="1"/>
  <c r="F234" i="12"/>
  <c r="M402"/>
  <c r="M394"/>
  <c r="M386"/>
  <c r="M378"/>
  <c r="M370"/>
  <c r="M362"/>
  <c r="M354"/>
  <c r="M346"/>
  <c r="M339"/>
  <c r="M331"/>
  <c r="M323"/>
  <c r="M315"/>
  <c r="M307"/>
  <c r="M299"/>
  <c r="M291"/>
  <c r="M283"/>
  <c r="M275"/>
  <c r="M267"/>
  <c r="M259"/>
  <c r="M251"/>
  <c r="M243"/>
  <c r="M235"/>
  <c r="M227"/>
  <c r="M219"/>
  <c r="M211"/>
  <c r="AB29" i="9" s="1"/>
  <c r="AA29" s="1"/>
  <c r="CH31"/>
  <c r="CT31"/>
  <c r="CX31"/>
  <c r="G207" i="12"/>
  <c r="U250"/>
  <c r="U226"/>
  <c r="U218"/>
  <c r="U210"/>
  <c r="Z38" i="8" s="1"/>
  <c r="W38" s="1"/>
  <c r="U241" i="12"/>
  <c r="U225"/>
  <c r="U217"/>
  <c r="Z45" i="8" s="1"/>
  <c r="U209" i="12"/>
  <c r="Z37" i="8" s="1"/>
  <c r="BH37" s="1"/>
  <c r="V401" i="12"/>
  <c r="V397"/>
  <c r="V393"/>
  <c r="V389"/>
  <c r="V385"/>
  <c r="V381"/>
  <c r="V377"/>
  <c r="V373"/>
  <c r="V369"/>
  <c r="V365"/>
  <c r="V361"/>
  <c r="V357"/>
  <c r="V353"/>
  <c r="V349"/>
  <c r="V345"/>
  <c r="V341"/>
  <c r="V337"/>
  <c r="V333"/>
  <c r="V329"/>
  <c r="V325"/>
  <c r="V321"/>
  <c r="V317"/>
  <c r="V313"/>
  <c r="V309"/>
  <c r="V305"/>
  <c r="V301"/>
  <c r="V297"/>
  <c r="V293"/>
  <c r="V289"/>
  <c r="V285"/>
  <c r="V281"/>
  <c r="V277"/>
  <c r="V273"/>
  <c r="V269"/>
  <c r="V265"/>
  <c r="V261"/>
  <c r="V257"/>
  <c r="V253"/>
  <c r="V249"/>
  <c r="V245"/>
  <c r="V241"/>
  <c r="V237"/>
  <c r="V233"/>
  <c r="V229"/>
  <c r="V225"/>
  <c r="V221"/>
  <c r="V217"/>
  <c r="AD45" i="8" s="1"/>
  <c r="V213" i="12"/>
  <c r="AD41" i="8" s="1"/>
  <c r="V209" i="12"/>
  <c r="AD37" i="8" s="1"/>
  <c r="AA37" s="1"/>
  <c r="V405" i="12"/>
  <c r="V402"/>
  <c r="V394"/>
  <c r="V386"/>
  <c r="V378"/>
  <c r="V370"/>
  <c r="V362"/>
  <c r="V354"/>
  <c r="V346"/>
  <c r="V338"/>
  <c r="V330"/>
  <c r="V322"/>
  <c r="V314"/>
  <c r="V306"/>
  <c r="V298"/>
  <c r="V290"/>
  <c r="V282"/>
  <c r="V274"/>
  <c r="V266"/>
  <c r="V258"/>
  <c r="V250"/>
  <c r="V242"/>
  <c r="V234"/>
  <c r="V226"/>
  <c r="V218"/>
  <c r="F296"/>
  <c r="M404"/>
  <c r="M400"/>
  <c r="M396"/>
  <c r="M392"/>
  <c r="M388"/>
  <c r="M384"/>
  <c r="M380"/>
  <c r="M376"/>
  <c r="M372"/>
  <c r="M368"/>
  <c r="M364"/>
  <c r="M360"/>
  <c r="M356"/>
  <c r="M352"/>
  <c r="M348"/>
  <c r="M405"/>
  <c r="M341"/>
  <c r="M337"/>
  <c r="M333"/>
  <c r="M329"/>
  <c r="M325"/>
  <c r="M321"/>
  <c r="M317"/>
  <c r="M313"/>
  <c r="M309"/>
  <c r="M305"/>
  <c r="M301"/>
  <c r="M297"/>
  <c r="M293"/>
  <c r="M289"/>
  <c r="M285"/>
  <c r="M281"/>
  <c r="M277"/>
  <c r="M273"/>
  <c r="M269"/>
  <c r="M265"/>
  <c r="M261"/>
  <c r="M257"/>
  <c r="M253"/>
  <c r="M249"/>
  <c r="M245"/>
  <c r="M241"/>
  <c r="M237"/>
  <c r="M233"/>
  <c r="M229"/>
  <c r="M225"/>
  <c r="M221"/>
  <c r="M217"/>
  <c r="AB35" i="9" s="1"/>
  <c r="M213" i="12"/>
  <c r="AB31" i="9" s="1"/>
  <c r="CX30"/>
  <c r="CL30"/>
  <c r="CH30"/>
  <c r="CP30"/>
  <c r="DB30"/>
  <c r="CT30"/>
  <c r="CX29"/>
  <c r="CT29"/>
  <c r="CL29"/>
  <c r="CH29"/>
  <c r="CP29"/>
  <c r="DB29"/>
  <c r="N369" i="12"/>
  <c r="N305"/>
  <c r="N241"/>
  <c r="N207"/>
  <c r="AF25" i="9" s="1"/>
  <c r="AE25" s="1"/>
  <c r="N348" i="12"/>
  <c r="N383"/>
  <c r="N351"/>
  <c r="N301"/>
  <c r="N237"/>
  <c r="N311"/>
  <c r="N279"/>
  <c r="N247"/>
  <c r="N400"/>
  <c r="N336"/>
  <c r="N272"/>
  <c r="N214"/>
  <c r="AF32" i="9" s="1"/>
  <c r="N373" i="12"/>
  <c r="N398"/>
  <c r="N366"/>
  <c r="N334"/>
  <c r="N268"/>
  <c r="N326"/>
  <c r="N294"/>
  <c r="N262"/>
  <c r="N230"/>
  <c r="AA38" i="8"/>
  <c r="BL38"/>
  <c r="CX28" i="9"/>
  <c r="CL28"/>
  <c r="CP28"/>
  <c r="CH28"/>
  <c r="DB28"/>
  <c r="CT28"/>
  <c r="N385" i="12"/>
  <c r="N353"/>
  <c r="N321"/>
  <c r="N289"/>
  <c r="N257"/>
  <c r="N225"/>
  <c r="N211"/>
  <c r="AF29" i="9" s="1"/>
  <c r="N396" i="12"/>
  <c r="N364"/>
  <c r="N332"/>
  <c r="N391"/>
  <c r="N375"/>
  <c r="N359"/>
  <c r="N343"/>
  <c r="N317"/>
  <c r="N285"/>
  <c r="N253"/>
  <c r="N221"/>
  <c r="N319"/>
  <c r="N303"/>
  <c r="N287"/>
  <c r="N271"/>
  <c r="N255"/>
  <c r="N239"/>
  <c r="N223"/>
  <c r="N384"/>
  <c r="N352"/>
  <c r="N320"/>
  <c r="N288"/>
  <c r="N256"/>
  <c r="N224"/>
  <c r="N210"/>
  <c r="AF28" i="9" s="1"/>
  <c r="N389" i="12"/>
  <c r="N357"/>
  <c r="N405"/>
  <c r="N390"/>
  <c r="N374"/>
  <c r="N358"/>
  <c r="N342"/>
  <c r="N316"/>
  <c r="N284"/>
  <c r="N252"/>
  <c r="N220"/>
  <c r="N318"/>
  <c r="N302"/>
  <c r="N286"/>
  <c r="N270"/>
  <c r="N254"/>
  <c r="N238"/>
  <c r="N222"/>
  <c r="E365"/>
  <c r="E283"/>
  <c r="E267"/>
  <c r="E255"/>
  <c r="E247"/>
  <c r="E239"/>
  <c r="E231"/>
  <c r="E223"/>
  <c r="E215"/>
  <c r="R43" i="8" s="1"/>
  <c r="E207" i="12"/>
  <c r="R35" i="8" s="1"/>
  <c r="O35" s="1"/>
  <c r="CH27" i="9"/>
  <c r="BP37" i="8"/>
  <c r="AE37"/>
  <c r="AY27" i="9"/>
  <c r="CX27"/>
  <c r="AQ27"/>
  <c r="CP27"/>
  <c r="BC27"/>
  <c r="DB27"/>
  <c r="V208" i="12"/>
  <c r="AD36" i="8" s="1"/>
  <c r="BL36" s="1"/>
  <c r="V212" i="12"/>
  <c r="AD40" i="8" s="1"/>
  <c r="V216" i="12"/>
  <c r="AD44" i="8" s="1"/>
  <c r="V220" i="12"/>
  <c r="V224"/>
  <c r="V228"/>
  <c r="V232"/>
  <c r="V236"/>
  <c r="V240"/>
  <c r="V244"/>
  <c r="V248"/>
  <c r="V252"/>
  <c r="V256"/>
  <c r="V260"/>
  <c r="V264"/>
  <c r="V268"/>
  <c r="V272"/>
  <c r="V276"/>
  <c r="V280"/>
  <c r="V284"/>
  <c r="V288"/>
  <c r="V292"/>
  <c r="V296"/>
  <c r="V300"/>
  <c r="V304"/>
  <c r="V308"/>
  <c r="V312"/>
  <c r="V316"/>
  <c r="V320"/>
  <c r="V324"/>
  <c r="V328"/>
  <c r="V332"/>
  <c r="V336"/>
  <c r="V340"/>
  <c r="V344"/>
  <c r="V348"/>
  <c r="V352"/>
  <c r="V356"/>
  <c r="V360"/>
  <c r="V364"/>
  <c r="V368"/>
  <c r="V372"/>
  <c r="V376"/>
  <c r="V380"/>
  <c r="V384"/>
  <c r="V388"/>
  <c r="V392"/>
  <c r="V396"/>
  <c r="V400"/>
  <c r="M208"/>
  <c r="AB26" i="9" s="1"/>
  <c r="AA26" s="1"/>
  <c r="M210" i="12"/>
  <c r="AB28" i="9" s="1"/>
  <c r="M212" i="12"/>
  <c r="AB30" i="9" s="1"/>
  <c r="M214" i="12"/>
  <c r="AB32" i="9" s="1"/>
  <c r="M216" i="12"/>
  <c r="AB34" i="9" s="1"/>
  <c r="M218" i="12"/>
  <c r="M220"/>
  <c r="M222"/>
  <c r="M224"/>
  <c r="M226"/>
  <c r="M228"/>
  <c r="M230"/>
  <c r="M232"/>
  <c r="M234"/>
  <c r="M236"/>
  <c r="M238"/>
  <c r="M240"/>
  <c r="M242"/>
  <c r="M244"/>
  <c r="M246"/>
  <c r="M248"/>
  <c r="M250"/>
  <c r="M252"/>
  <c r="M254"/>
  <c r="M256"/>
  <c r="M258"/>
  <c r="M260"/>
  <c r="M262"/>
  <c r="M264"/>
  <c r="M266"/>
  <c r="M268"/>
  <c r="M270"/>
  <c r="M272"/>
  <c r="M274"/>
  <c r="M276"/>
  <c r="M278"/>
  <c r="M280"/>
  <c r="M282"/>
  <c r="M284"/>
  <c r="M286"/>
  <c r="M288"/>
  <c r="M290"/>
  <c r="M292"/>
  <c r="M294"/>
  <c r="M296"/>
  <c r="M298"/>
  <c r="M300"/>
  <c r="M302"/>
  <c r="M304"/>
  <c r="M306"/>
  <c r="M308"/>
  <c r="M310"/>
  <c r="M312"/>
  <c r="M314"/>
  <c r="M316"/>
  <c r="M318"/>
  <c r="M320"/>
  <c r="M322"/>
  <c r="M324"/>
  <c r="M326"/>
  <c r="M328"/>
  <c r="M330"/>
  <c r="M332"/>
  <c r="M334"/>
  <c r="M336"/>
  <c r="M338"/>
  <c r="M340"/>
  <c r="M342"/>
  <c r="M344"/>
  <c r="M345"/>
  <c r="M347"/>
  <c r="M349"/>
  <c r="M351"/>
  <c r="M353"/>
  <c r="M355"/>
  <c r="M357"/>
  <c r="M359"/>
  <c r="M361"/>
  <c r="M363"/>
  <c r="M365"/>
  <c r="M367"/>
  <c r="M369"/>
  <c r="M371"/>
  <c r="M373"/>
  <c r="M375"/>
  <c r="M377"/>
  <c r="M379"/>
  <c r="M381"/>
  <c r="M383"/>
  <c r="M385"/>
  <c r="M387"/>
  <c r="M389"/>
  <c r="M391"/>
  <c r="M393"/>
  <c r="M395"/>
  <c r="M397"/>
  <c r="M399"/>
  <c r="M401"/>
  <c r="M403"/>
  <c r="M206"/>
  <c r="AB24" i="9" s="1"/>
  <c r="AA24" s="1"/>
  <c r="BZ27"/>
  <c r="CL27"/>
  <c r="CT27"/>
  <c r="N393" i="12"/>
  <c r="N377"/>
  <c r="N361"/>
  <c r="N345"/>
  <c r="N329"/>
  <c r="N313"/>
  <c r="N297"/>
  <c r="N281"/>
  <c r="N265"/>
  <c r="N249"/>
  <c r="N233"/>
  <c r="N217"/>
  <c r="AF35" i="9" s="1"/>
  <c r="N213" i="12"/>
  <c r="AF31" i="9" s="1"/>
  <c r="N209" i="12"/>
  <c r="AF27" i="9" s="1"/>
  <c r="N404" i="12"/>
  <c r="N388"/>
  <c r="N372"/>
  <c r="N356"/>
  <c r="N340"/>
  <c r="N403"/>
  <c r="N395"/>
  <c r="N387"/>
  <c r="N379"/>
  <c r="N371"/>
  <c r="N363"/>
  <c r="N355"/>
  <c r="N347"/>
  <c r="N339"/>
  <c r="N325"/>
  <c r="N309"/>
  <c r="N293"/>
  <c r="N277"/>
  <c r="N261"/>
  <c r="N245"/>
  <c r="N229"/>
  <c r="N331"/>
  <c r="N323"/>
  <c r="N315"/>
  <c r="N307"/>
  <c r="N299"/>
  <c r="N291"/>
  <c r="N283"/>
  <c r="N275"/>
  <c r="N267"/>
  <c r="N259"/>
  <c r="N251"/>
  <c r="N243"/>
  <c r="N235"/>
  <c r="N227"/>
  <c r="N219"/>
  <c r="N392"/>
  <c r="N376"/>
  <c r="N360"/>
  <c r="N344"/>
  <c r="N328"/>
  <c r="N312"/>
  <c r="N296"/>
  <c r="N280"/>
  <c r="N264"/>
  <c r="N248"/>
  <c r="N232"/>
  <c r="N216"/>
  <c r="AF34" i="9" s="1"/>
  <c r="N212" i="12"/>
  <c r="AF30" i="9" s="1"/>
  <c r="N208" i="12"/>
  <c r="AF26" i="9" s="1"/>
  <c r="AE26" s="1"/>
  <c r="N397" i="12"/>
  <c r="N381"/>
  <c r="N365"/>
  <c r="N349"/>
  <c r="N333"/>
  <c r="N402"/>
  <c r="N394"/>
  <c r="N386"/>
  <c r="N378"/>
  <c r="N370"/>
  <c r="N362"/>
  <c r="N354"/>
  <c r="N346"/>
  <c r="N338"/>
  <c r="N324"/>
  <c r="N308"/>
  <c r="N292"/>
  <c r="N276"/>
  <c r="N260"/>
  <c r="N244"/>
  <c r="N228"/>
  <c r="N330"/>
  <c r="N322"/>
  <c r="N314"/>
  <c r="N306"/>
  <c r="N298"/>
  <c r="N290"/>
  <c r="N282"/>
  <c r="N274"/>
  <c r="N266"/>
  <c r="N258"/>
  <c r="N250"/>
  <c r="N242"/>
  <c r="N234"/>
  <c r="N226"/>
  <c r="E397"/>
  <c r="E333"/>
  <c r="E289"/>
  <c r="E279"/>
  <c r="E271"/>
  <c r="E263"/>
  <c r="E257"/>
  <c r="E253"/>
  <c r="E249"/>
  <c r="E245"/>
  <c r="E241"/>
  <c r="E237"/>
  <c r="E233"/>
  <c r="E229"/>
  <c r="E225"/>
  <c r="E221"/>
  <c r="E217"/>
  <c r="R45" i="8" s="1"/>
  <c r="E213" i="12"/>
  <c r="R41" i="8" s="1"/>
  <c r="E209" i="12"/>
  <c r="R37" i="8" s="1"/>
  <c r="E381" i="12"/>
  <c r="E349"/>
  <c r="E317"/>
  <c r="E293"/>
  <c r="E285"/>
  <c r="E281"/>
  <c r="E277"/>
  <c r="E273"/>
  <c r="E269"/>
  <c r="E265"/>
  <c r="E261"/>
  <c r="E389"/>
  <c r="E373"/>
  <c r="E357"/>
  <c r="E341"/>
  <c r="E325"/>
  <c r="E309"/>
  <c r="E401"/>
  <c r="E393"/>
  <c r="E385"/>
  <c r="E377"/>
  <c r="E369"/>
  <c r="E361"/>
  <c r="E353"/>
  <c r="E345"/>
  <c r="E337"/>
  <c r="E329"/>
  <c r="E321"/>
  <c r="E313"/>
  <c r="E305"/>
  <c r="E297"/>
  <c r="J401"/>
  <c r="J385"/>
  <c r="J369"/>
  <c r="J353"/>
  <c r="J338"/>
  <c r="J322"/>
  <c r="J306"/>
  <c r="J290"/>
  <c r="J274"/>
  <c r="J258"/>
  <c r="J242"/>
  <c r="J226"/>
  <c r="J210"/>
  <c r="P28" i="9" s="1"/>
  <c r="J393" i="12"/>
  <c r="J377"/>
  <c r="J361"/>
  <c r="J345"/>
  <c r="J330"/>
  <c r="J314"/>
  <c r="J298"/>
  <c r="J282"/>
  <c r="J266"/>
  <c r="J250"/>
  <c r="J234"/>
  <c r="J218"/>
  <c r="E403"/>
  <c r="E399"/>
  <c r="E395"/>
  <c r="E391"/>
  <c r="E387"/>
  <c r="E383"/>
  <c r="E379"/>
  <c r="E375"/>
  <c r="E371"/>
  <c r="E367"/>
  <c r="E363"/>
  <c r="E359"/>
  <c r="E355"/>
  <c r="E351"/>
  <c r="E347"/>
  <c r="E343"/>
  <c r="E339"/>
  <c r="E335"/>
  <c r="E331"/>
  <c r="E327"/>
  <c r="E323"/>
  <c r="E319"/>
  <c r="E315"/>
  <c r="E311"/>
  <c r="E307"/>
  <c r="E303"/>
  <c r="E299"/>
  <c r="E295"/>
  <c r="E291"/>
  <c r="E287"/>
  <c r="J397"/>
  <c r="J389"/>
  <c r="J381"/>
  <c r="J373"/>
  <c r="J365"/>
  <c r="J357"/>
  <c r="J349"/>
  <c r="J342"/>
  <c r="J334"/>
  <c r="J326"/>
  <c r="J318"/>
  <c r="J310"/>
  <c r="J302"/>
  <c r="J294"/>
  <c r="J286"/>
  <c r="J278"/>
  <c r="J270"/>
  <c r="J262"/>
  <c r="J254"/>
  <c r="J246"/>
  <c r="J238"/>
  <c r="J230"/>
  <c r="J222"/>
  <c r="J214"/>
  <c r="P32" i="9" s="1"/>
  <c r="J206" i="12"/>
  <c r="P24" i="9" s="1"/>
  <c r="BN24" s="1"/>
  <c r="U396" i="12"/>
  <c r="U242"/>
  <c r="U253"/>
  <c r="G262"/>
  <c r="G239"/>
  <c r="U254"/>
  <c r="U246"/>
  <c r="U238"/>
  <c r="U230"/>
  <c r="U245"/>
  <c r="U237"/>
  <c r="U229"/>
  <c r="U268"/>
  <c r="U381"/>
  <c r="U332"/>
  <c r="U317"/>
  <c r="E405"/>
  <c r="E404"/>
  <c r="E402"/>
  <c r="E400"/>
  <c r="E398"/>
  <c r="E396"/>
  <c r="E394"/>
  <c r="E392"/>
  <c r="E390"/>
  <c r="E388"/>
  <c r="E386"/>
  <c r="E384"/>
  <c r="E382"/>
  <c r="E380"/>
  <c r="E378"/>
  <c r="E376"/>
  <c r="E374"/>
  <c r="E372"/>
  <c r="E370"/>
  <c r="E368"/>
  <c r="E366"/>
  <c r="E364"/>
  <c r="E362"/>
  <c r="E360"/>
  <c r="E358"/>
  <c r="E356"/>
  <c r="E354"/>
  <c r="E352"/>
  <c r="E350"/>
  <c r="E348"/>
  <c r="E346"/>
  <c r="E344"/>
  <c r="E342"/>
  <c r="E340"/>
  <c r="E338"/>
  <c r="E336"/>
  <c r="E334"/>
  <c r="E332"/>
  <c r="E330"/>
  <c r="E328"/>
  <c r="E326"/>
  <c r="E324"/>
  <c r="E322"/>
  <c r="E320"/>
  <c r="E318"/>
  <c r="E316"/>
  <c r="E314"/>
  <c r="E312"/>
  <c r="E310"/>
  <c r="E308"/>
  <c r="E306"/>
  <c r="E304"/>
  <c r="E302"/>
  <c r="E300"/>
  <c r="E298"/>
  <c r="E296"/>
  <c r="E294"/>
  <c r="E292"/>
  <c r="E290"/>
  <c r="E288"/>
  <c r="E286"/>
  <c r="E284"/>
  <c r="E282"/>
  <c r="E280"/>
  <c r="E278"/>
  <c r="E276"/>
  <c r="E274"/>
  <c r="E272"/>
  <c r="E270"/>
  <c r="E268"/>
  <c r="E266"/>
  <c r="E264"/>
  <c r="E262"/>
  <c r="E260"/>
  <c r="E258"/>
  <c r="E256"/>
  <c r="E254"/>
  <c r="E252"/>
  <c r="E250"/>
  <c r="E248"/>
  <c r="E246"/>
  <c r="E244"/>
  <c r="E242"/>
  <c r="E240"/>
  <c r="E238"/>
  <c r="E236"/>
  <c r="E234"/>
  <c r="E232"/>
  <c r="E230"/>
  <c r="E228"/>
  <c r="E226"/>
  <c r="E224"/>
  <c r="E222"/>
  <c r="E220"/>
  <c r="E218"/>
  <c r="E216"/>
  <c r="R44" i="8" s="1"/>
  <c r="E214" i="12"/>
  <c r="R42" i="8" s="1"/>
  <c r="E212" i="12"/>
  <c r="R40" i="8" s="1"/>
  <c r="E210" i="12"/>
  <c r="R38" i="8" s="1"/>
  <c r="U364" i="12"/>
  <c r="U300"/>
  <c r="U349"/>
  <c r="U285"/>
  <c r="G326"/>
  <c r="G294"/>
  <c r="G335"/>
  <c r="G303"/>
  <c r="G271"/>
  <c r="G342"/>
  <c r="G310"/>
  <c r="G278"/>
  <c r="G246"/>
  <c r="G214"/>
  <c r="G319"/>
  <c r="G287"/>
  <c r="G255"/>
  <c r="G223"/>
  <c r="U380"/>
  <c r="U348"/>
  <c r="U316"/>
  <c r="U284"/>
  <c r="U258"/>
  <c r="U397"/>
  <c r="U365"/>
  <c r="U333"/>
  <c r="U301"/>
  <c r="U269"/>
  <c r="G374"/>
  <c r="G383"/>
  <c r="G351"/>
  <c r="G390"/>
  <c r="G358"/>
  <c r="G399"/>
  <c r="G367"/>
  <c r="U404"/>
  <c r="U388"/>
  <c r="U372"/>
  <c r="U356"/>
  <c r="U340"/>
  <c r="U324"/>
  <c r="U308"/>
  <c r="U292"/>
  <c r="U276"/>
  <c r="U262"/>
  <c r="U389"/>
  <c r="U373"/>
  <c r="U357"/>
  <c r="U341"/>
  <c r="U325"/>
  <c r="U309"/>
  <c r="U293"/>
  <c r="U277"/>
  <c r="U261"/>
  <c r="U249"/>
  <c r="G398"/>
  <c r="G382"/>
  <c r="G366"/>
  <c r="G350"/>
  <c r="G334"/>
  <c r="G318"/>
  <c r="G302"/>
  <c r="G286"/>
  <c r="G270"/>
  <c r="G254"/>
  <c r="G238"/>
  <c r="G222"/>
  <c r="G206"/>
  <c r="G391"/>
  <c r="G375"/>
  <c r="G359"/>
  <c r="G343"/>
  <c r="G327"/>
  <c r="G311"/>
  <c r="G295"/>
  <c r="G279"/>
  <c r="G263"/>
  <c r="G247"/>
  <c r="G231"/>
  <c r="G215"/>
  <c r="U400"/>
  <c r="U392"/>
  <c r="U384"/>
  <c r="U376"/>
  <c r="U368"/>
  <c r="U360"/>
  <c r="U352"/>
  <c r="U344"/>
  <c r="U336"/>
  <c r="U328"/>
  <c r="U320"/>
  <c r="U312"/>
  <c r="U304"/>
  <c r="U296"/>
  <c r="U288"/>
  <c r="U280"/>
  <c r="U272"/>
  <c r="U264"/>
  <c r="U260"/>
  <c r="U256"/>
  <c r="U252"/>
  <c r="U248"/>
  <c r="U244"/>
  <c r="U240"/>
  <c r="U236"/>
  <c r="U232"/>
  <c r="U228"/>
  <c r="U224"/>
  <c r="U220"/>
  <c r="U216"/>
  <c r="Z44" i="8" s="1"/>
  <c r="U212" i="12"/>
  <c r="Z40" i="8" s="1"/>
  <c r="U208" i="12"/>
  <c r="Z36" i="8" s="1"/>
  <c r="W36" s="1"/>
  <c r="U401" i="12"/>
  <c r="U393"/>
  <c r="U385"/>
  <c r="U377"/>
  <c r="U369"/>
  <c r="U361"/>
  <c r="U353"/>
  <c r="U345"/>
  <c r="U337"/>
  <c r="U329"/>
  <c r="U321"/>
  <c r="U313"/>
  <c r="U305"/>
  <c r="U297"/>
  <c r="U289"/>
  <c r="U281"/>
  <c r="U273"/>
  <c r="U265"/>
  <c r="U257"/>
  <c r="U251"/>
  <c r="U247"/>
  <c r="U243"/>
  <c r="U239"/>
  <c r="U235"/>
  <c r="U231"/>
  <c r="U227"/>
  <c r="U223"/>
  <c r="U219"/>
  <c r="U215"/>
  <c r="Z43" i="8" s="1"/>
  <c r="U211" i="12"/>
  <c r="Z39" i="8" s="1"/>
  <c r="U207" i="12"/>
  <c r="Z35" i="8" s="1"/>
  <c r="W35" s="1"/>
  <c r="K213" i="12"/>
  <c r="T31" i="9" s="1"/>
  <c r="U402" i="12"/>
  <c r="U398"/>
  <c r="U394"/>
  <c r="U390"/>
  <c r="U386"/>
  <c r="U382"/>
  <c r="U378"/>
  <c r="U374"/>
  <c r="U370"/>
  <c r="U366"/>
  <c r="U362"/>
  <c r="U358"/>
  <c r="U354"/>
  <c r="U350"/>
  <c r="U346"/>
  <c r="U342"/>
  <c r="U338"/>
  <c r="U334"/>
  <c r="U330"/>
  <c r="U326"/>
  <c r="U322"/>
  <c r="U318"/>
  <c r="U314"/>
  <c r="U310"/>
  <c r="U306"/>
  <c r="U302"/>
  <c r="U298"/>
  <c r="U294"/>
  <c r="U290"/>
  <c r="U286"/>
  <c r="U282"/>
  <c r="U278"/>
  <c r="U274"/>
  <c r="U270"/>
  <c r="U266"/>
  <c r="U405"/>
  <c r="U403"/>
  <c r="U399"/>
  <c r="U395"/>
  <c r="U391"/>
  <c r="U387"/>
  <c r="U383"/>
  <c r="U379"/>
  <c r="U375"/>
  <c r="U371"/>
  <c r="U367"/>
  <c r="U363"/>
  <c r="U359"/>
  <c r="U355"/>
  <c r="U351"/>
  <c r="U347"/>
  <c r="U343"/>
  <c r="U339"/>
  <c r="U335"/>
  <c r="U331"/>
  <c r="U327"/>
  <c r="U323"/>
  <c r="U319"/>
  <c r="U315"/>
  <c r="U311"/>
  <c r="U307"/>
  <c r="U303"/>
  <c r="U299"/>
  <c r="U295"/>
  <c r="U291"/>
  <c r="U287"/>
  <c r="U283"/>
  <c r="U279"/>
  <c r="U275"/>
  <c r="U271"/>
  <c r="U267"/>
  <c r="U263"/>
  <c r="U259"/>
  <c r="K209"/>
  <c r="T27" i="9" s="1"/>
  <c r="K211" i="12"/>
  <c r="T29" i="9" s="1"/>
  <c r="K207" i="12"/>
  <c r="T25" i="9" s="1"/>
  <c r="S25" s="1"/>
  <c r="G402" i="12"/>
  <c r="G394"/>
  <c r="G386"/>
  <c r="G378"/>
  <c r="G370"/>
  <c r="G362"/>
  <c r="G354"/>
  <c r="G346"/>
  <c r="G338"/>
  <c r="G330"/>
  <c r="G322"/>
  <c r="G314"/>
  <c r="G306"/>
  <c r="G298"/>
  <c r="G290"/>
  <c r="G282"/>
  <c r="G274"/>
  <c r="G266"/>
  <c r="G258"/>
  <c r="G250"/>
  <c r="G242"/>
  <c r="G234"/>
  <c r="G226"/>
  <c r="G218"/>
  <c r="G210"/>
  <c r="N38" i="8" s="1"/>
  <c r="G403" i="12"/>
  <c r="G395"/>
  <c r="G387"/>
  <c r="G379"/>
  <c r="G371"/>
  <c r="G363"/>
  <c r="G355"/>
  <c r="G347"/>
  <c r="G339"/>
  <c r="G331"/>
  <c r="G323"/>
  <c r="G315"/>
  <c r="G307"/>
  <c r="G299"/>
  <c r="G291"/>
  <c r="G283"/>
  <c r="G275"/>
  <c r="G267"/>
  <c r="G259"/>
  <c r="G251"/>
  <c r="G243"/>
  <c r="G235"/>
  <c r="G227"/>
  <c r="G219"/>
  <c r="G211"/>
  <c r="J403"/>
  <c r="J399"/>
  <c r="J395"/>
  <c r="J391"/>
  <c r="J387"/>
  <c r="J383"/>
  <c r="J379"/>
  <c r="J375"/>
  <c r="J371"/>
  <c r="J367"/>
  <c r="J363"/>
  <c r="J359"/>
  <c r="J355"/>
  <c r="J351"/>
  <c r="J347"/>
  <c r="J344"/>
  <c r="J340"/>
  <c r="J336"/>
  <c r="J332"/>
  <c r="J328"/>
  <c r="J324"/>
  <c r="J320"/>
  <c r="J316"/>
  <c r="J312"/>
  <c r="J308"/>
  <c r="J304"/>
  <c r="J300"/>
  <c r="J296"/>
  <c r="J292"/>
  <c r="J288"/>
  <c r="J284"/>
  <c r="J280"/>
  <c r="J276"/>
  <c r="J272"/>
  <c r="J268"/>
  <c r="J264"/>
  <c r="J260"/>
  <c r="J256"/>
  <c r="J252"/>
  <c r="J248"/>
  <c r="J244"/>
  <c r="J240"/>
  <c r="J236"/>
  <c r="J232"/>
  <c r="J228"/>
  <c r="J224"/>
  <c r="J220"/>
  <c r="J216"/>
  <c r="P34" i="9" s="1"/>
  <c r="J212" i="12"/>
  <c r="P30" i="9" s="1"/>
  <c r="J208" i="12"/>
  <c r="P26" i="9" s="1"/>
  <c r="O26" s="1"/>
  <c r="J404" i="12"/>
  <c r="J402"/>
  <c r="J400"/>
  <c r="J398"/>
  <c r="J396"/>
  <c r="J394"/>
  <c r="J392"/>
  <c r="J390"/>
  <c r="J388"/>
  <c r="J386"/>
  <c r="J384"/>
  <c r="J382"/>
  <c r="J380"/>
  <c r="J378"/>
  <c r="J376"/>
  <c r="J374"/>
  <c r="J372"/>
  <c r="J370"/>
  <c r="J368"/>
  <c r="J366"/>
  <c r="J364"/>
  <c r="J362"/>
  <c r="J360"/>
  <c r="J358"/>
  <c r="J356"/>
  <c r="J354"/>
  <c r="J352"/>
  <c r="J350"/>
  <c r="J348"/>
  <c r="J346"/>
  <c r="J405"/>
  <c r="J343"/>
  <c r="J341"/>
  <c r="J339"/>
  <c r="J337"/>
  <c r="J335"/>
  <c r="J333"/>
  <c r="J331"/>
  <c r="J329"/>
  <c r="J327"/>
  <c r="J325"/>
  <c r="J323"/>
  <c r="J321"/>
  <c r="J319"/>
  <c r="J317"/>
  <c r="J315"/>
  <c r="J313"/>
  <c r="J311"/>
  <c r="J309"/>
  <c r="J307"/>
  <c r="J305"/>
  <c r="J303"/>
  <c r="J301"/>
  <c r="J299"/>
  <c r="J297"/>
  <c r="J295"/>
  <c r="J293"/>
  <c r="J291"/>
  <c r="J289"/>
  <c r="J287"/>
  <c r="J285"/>
  <c r="J283"/>
  <c r="J281"/>
  <c r="J279"/>
  <c r="J277"/>
  <c r="J275"/>
  <c r="J273"/>
  <c r="J271"/>
  <c r="J269"/>
  <c r="J267"/>
  <c r="J265"/>
  <c r="J263"/>
  <c r="J261"/>
  <c r="J259"/>
  <c r="J257"/>
  <c r="J255"/>
  <c r="J253"/>
  <c r="J251"/>
  <c r="J249"/>
  <c r="J247"/>
  <c r="J245"/>
  <c r="J243"/>
  <c r="J241"/>
  <c r="J239"/>
  <c r="J237"/>
  <c r="J235"/>
  <c r="J233"/>
  <c r="J231"/>
  <c r="J229"/>
  <c r="J227"/>
  <c r="J225"/>
  <c r="J223"/>
  <c r="J221"/>
  <c r="J219"/>
  <c r="J217"/>
  <c r="P35" i="9" s="1"/>
  <c r="J215" i="12"/>
  <c r="P33" i="9" s="1"/>
  <c r="J213" i="12"/>
  <c r="P31" i="9" s="1"/>
  <c r="J211" i="12"/>
  <c r="P29" i="9" s="1"/>
  <c r="J209" i="12"/>
  <c r="P27" i="9" s="1"/>
  <c r="G404" i="12"/>
  <c r="G400"/>
  <c r="G396"/>
  <c r="G392"/>
  <c r="G388"/>
  <c r="G384"/>
  <c r="G380"/>
  <c r="G376"/>
  <c r="G372"/>
  <c r="G368"/>
  <c r="G364"/>
  <c r="G360"/>
  <c r="G356"/>
  <c r="G352"/>
  <c r="G348"/>
  <c r="G344"/>
  <c r="G340"/>
  <c r="G336"/>
  <c r="G332"/>
  <c r="G328"/>
  <c r="G324"/>
  <c r="G320"/>
  <c r="G316"/>
  <c r="G312"/>
  <c r="G308"/>
  <c r="G304"/>
  <c r="G300"/>
  <c r="G296"/>
  <c r="G292"/>
  <c r="G288"/>
  <c r="G284"/>
  <c r="G280"/>
  <c r="G276"/>
  <c r="G272"/>
  <c r="G268"/>
  <c r="G264"/>
  <c r="G260"/>
  <c r="G256"/>
  <c r="G252"/>
  <c r="G248"/>
  <c r="G244"/>
  <c r="G240"/>
  <c r="G236"/>
  <c r="G232"/>
  <c r="G228"/>
  <c r="G224"/>
  <c r="G220"/>
  <c r="G216"/>
  <c r="G212"/>
  <c r="G208"/>
  <c r="G405"/>
  <c r="G401"/>
  <c r="G397"/>
  <c r="G393"/>
  <c r="G389"/>
  <c r="G385"/>
  <c r="G381"/>
  <c r="G377"/>
  <c r="G373"/>
  <c r="G369"/>
  <c r="G365"/>
  <c r="G361"/>
  <c r="G357"/>
  <c r="G353"/>
  <c r="G349"/>
  <c r="G345"/>
  <c r="G341"/>
  <c r="G337"/>
  <c r="G333"/>
  <c r="G329"/>
  <c r="G325"/>
  <c r="G321"/>
  <c r="G317"/>
  <c r="G313"/>
  <c r="G309"/>
  <c r="G305"/>
  <c r="G301"/>
  <c r="G297"/>
  <c r="G293"/>
  <c r="G289"/>
  <c r="G285"/>
  <c r="G281"/>
  <c r="G277"/>
  <c r="G273"/>
  <c r="G269"/>
  <c r="G265"/>
  <c r="G261"/>
  <c r="G257"/>
  <c r="G253"/>
  <c r="G249"/>
  <c r="G245"/>
  <c r="G241"/>
  <c r="G237"/>
  <c r="G233"/>
  <c r="G229"/>
  <c r="G225"/>
  <c r="G221"/>
  <c r="G217"/>
  <c r="G213"/>
  <c r="K344"/>
  <c r="K342"/>
  <c r="K340"/>
  <c r="K338"/>
  <c r="K336"/>
  <c r="K334"/>
  <c r="K332"/>
  <c r="K330"/>
  <c r="K328"/>
  <c r="K326"/>
  <c r="K324"/>
  <c r="K322"/>
  <c r="K320"/>
  <c r="K318"/>
  <c r="K316"/>
  <c r="K314"/>
  <c r="K312"/>
  <c r="K310"/>
  <c r="K308"/>
  <c r="K306"/>
  <c r="K304"/>
  <c r="K302"/>
  <c r="K300"/>
  <c r="K298"/>
  <c r="K296"/>
  <c r="K294"/>
  <c r="K292"/>
  <c r="K290"/>
  <c r="K288"/>
  <c r="K286"/>
  <c r="K284"/>
  <c r="K282"/>
  <c r="K280"/>
  <c r="K278"/>
  <c r="K276"/>
  <c r="K274"/>
  <c r="K272"/>
  <c r="K270"/>
  <c r="K268"/>
  <c r="K266"/>
  <c r="K264"/>
  <c r="K262"/>
  <c r="K260"/>
  <c r="K258"/>
  <c r="K256"/>
  <c r="K254"/>
  <c r="K252"/>
  <c r="K250"/>
  <c r="K248"/>
  <c r="K246"/>
  <c r="K244"/>
  <c r="K242"/>
  <c r="K240"/>
  <c r="K238"/>
  <c r="K236"/>
  <c r="K234"/>
  <c r="K232"/>
  <c r="K230"/>
  <c r="K228"/>
  <c r="K226"/>
  <c r="K224"/>
  <c r="K222"/>
  <c r="K220"/>
  <c r="K218"/>
  <c r="K216"/>
  <c r="T34" i="9" s="1"/>
  <c r="K214" i="12"/>
  <c r="T32" i="9" s="1"/>
  <c r="K212" i="12"/>
  <c r="T30" i="9" s="1"/>
  <c r="K210" i="12"/>
  <c r="T28" i="9" s="1"/>
  <c r="K208" i="12"/>
  <c r="T26" i="9" s="1"/>
  <c r="S26" s="1"/>
  <c r="K206" i="12"/>
  <c r="T24" i="9" s="1"/>
  <c r="BR24" s="1"/>
  <c r="K403" i="12"/>
  <c r="K401"/>
  <c r="K399"/>
  <c r="K397"/>
  <c r="K395"/>
  <c r="K393"/>
  <c r="K391"/>
  <c r="K389"/>
  <c r="K387"/>
  <c r="K385"/>
  <c r="K383"/>
  <c r="K381"/>
  <c r="K379"/>
  <c r="K377"/>
  <c r="K375"/>
  <c r="K373"/>
  <c r="K371"/>
  <c r="K369"/>
  <c r="K367"/>
  <c r="K365"/>
  <c r="K363"/>
  <c r="K361"/>
  <c r="K359"/>
  <c r="K357"/>
  <c r="K355"/>
  <c r="K353"/>
  <c r="K351"/>
  <c r="K349"/>
  <c r="K347"/>
  <c r="K345"/>
  <c r="K405"/>
  <c r="K343"/>
  <c r="K341"/>
  <c r="K339"/>
  <c r="K337"/>
  <c r="K335"/>
  <c r="K333"/>
  <c r="K331"/>
  <c r="K329"/>
  <c r="K327"/>
  <c r="K325"/>
  <c r="K323"/>
  <c r="K321"/>
  <c r="K319"/>
  <c r="K317"/>
  <c r="K315"/>
  <c r="K313"/>
  <c r="K311"/>
  <c r="K309"/>
  <c r="K307"/>
  <c r="K305"/>
  <c r="K303"/>
  <c r="K301"/>
  <c r="K299"/>
  <c r="K297"/>
  <c r="K295"/>
  <c r="K293"/>
  <c r="K291"/>
  <c r="K289"/>
  <c r="K287"/>
  <c r="K285"/>
  <c r="K283"/>
  <c r="K281"/>
  <c r="K279"/>
  <c r="K277"/>
  <c r="K275"/>
  <c r="K273"/>
  <c r="K271"/>
  <c r="K269"/>
  <c r="K267"/>
  <c r="K265"/>
  <c r="K263"/>
  <c r="K261"/>
  <c r="K259"/>
  <c r="K257"/>
  <c r="K255"/>
  <c r="K253"/>
  <c r="K251"/>
  <c r="K249"/>
  <c r="K247"/>
  <c r="K245"/>
  <c r="K243"/>
  <c r="K241"/>
  <c r="K239"/>
  <c r="K237"/>
  <c r="K235"/>
  <c r="K233"/>
  <c r="K231"/>
  <c r="K229"/>
  <c r="K227"/>
  <c r="K225"/>
  <c r="K223"/>
  <c r="K221"/>
  <c r="K219"/>
  <c r="K217"/>
  <c r="T35" i="9" s="1"/>
  <c r="K215" i="12"/>
  <c r="T33" i="9" s="1"/>
  <c r="K404" i="12"/>
  <c r="K402"/>
  <c r="K400"/>
  <c r="K398"/>
  <c r="K396"/>
  <c r="K394"/>
  <c r="K392"/>
  <c r="K390"/>
  <c r="K388"/>
  <c r="K386"/>
  <c r="K384"/>
  <c r="K382"/>
  <c r="K380"/>
  <c r="K378"/>
  <c r="K376"/>
  <c r="K374"/>
  <c r="K372"/>
  <c r="K370"/>
  <c r="K368"/>
  <c r="K366"/>
  <c r="K364"/>
  <c r="K362"/>
  <c r="K360"/>
  <c r="K358"/>
  <c r="K356"/>
  <c r="K354"/>
  <c r="K352"/>
  <c r="K350"/>
  <c r="K348"/>
  <c r="CT25" i="9"/>
  <c r="AU25"/>
  <c r="DB25"/>
  <c r="CP25"/>
  <c r="CL25"/>
  <c r="CH25"/>
  <c r="BN25"/>
  <c r="CX25"/>
  <c r="O36" i="8"/>
  <c r="AZ36"/>
  <c r="CX26" i="9"/>
  <c r="CP26"/>
  <c r="CT26"/>
  <c r="CL26"/>
  <c r="CH26"/>
  <c r="DB26"/>
  <c r="AM24"/>
  <c r="AN23"/>
  <c r="CP24"/>
  <c r="AR23"/>
  <c r="AQ24"/>
  <c r="BC24"/>
  <c r="BD23"/>
  <c r="AZ23"/>
  <c r="AY24"/>
  <c r="AE24"/>
  <c r="AJ23"/>
  <c r="AI24"/>
  <c r="AU24"/>
  <c r="AV23"/>
  <c r="C405" i="12"/>
  <c r="C206"/>
  <c r="J34" i="8" s="1"/>
  <c r="C207" i="12"/>
  <c r="J35" i="8" s="1"/>
  <c r="C208" i="12"/>
  <c r="J36" i="8" s="1"/>
  <c r="C209" i="12"/>
  <c r="J37" i="8" s="1"/>
  <c r="C210" i="12"/>
  <c r="J38" i="8" s="1"/>
  <c r="C211" i="12"/>
  <c r="J39" i="8" s="1"/>
  <c r="C212" i="12"/>
  <c r="J40" i="8" s="1"/>
  <c r="C213" i="12"/>
  <c r="J41" i="8" s="1"/>
  <c r="C214" i="12"/>
  <c r="J42" i="8" s="1"/>
  <c r="C215" i="12"/>
  <c r="J43" i="8" s="1"/>
  <c r="C216" i="12"/>
  <c r="J44" i="8" s="1"/>
  <c r="C217" i="12"/>
  <c r="J45" i="8" s="1"/>
  <c r="C218" i="12"/>
  <c r="C219"/>
  <c r="C220"/>
  <c r="C221"/>
  <c r="C222"/>
  <c r="C223"/>
  <c r="C224"/>
  <c r="C225"/>
  <c r="C226"/>
  <c r="C227"/>
  <c r="C228"/>
  <c r="C229"/>
  <c r="C230"/>
  <c r="C231"/>
  <c r="C232"/>
  <c r="C233"/>
  <c r="C234"/>
  <c r="C235"/>
  <c r="C236"/>
  <c r="C237"/>
  <c r="C238"/>
  <c r="C239"/>
  <c r="C240"/>
  <c r="C241"/>
  <c r="C242"/>
  <c r="C243"/>
  <c r="C244"/>
  <c r="C245"/>
  <c r="C246"/>
  <c r="C247"/>
  <c r="C248"/>
  <c r="C249"/>
  <c r="C250"/>
  <c r="C251"/>
  <c r="C252"/>
  <c r="C253"/>
  <c r="C254"/>
  <c r="C255"/>
  <c r="C256"/>
  <c r="C257"/>
  <c r="C258"/>
  <c r="C259"/>
  <c r="C260"/>
  <c r="C261"/>
  <c r="C262"/>
  <c r="C263"/>
  <c r="C264"/>
  <c r="C265"/>
  <c r="C266"/>
  <c r="C267"/>
  <c r="C268"/>
  <c r="C269"/>
  <c r="C270"/>
  <c r="C271"/>
  <c r="C272"/>
  <c r="C273"/>
  <c r="C274"/>
  <c r="C275"/>
  <c r="C276"/>
  <c r="C277"/>
  <c r="C278"/>
  <c r="C279"/>
  <c r="C280"/>
  <c r="C281"/>
  <c r="C282"/>
  <c r="C283"/>
  <c r="C284"/>
  <c r="C285"/>
  <c r="C286"/>
  <c r="C287"/>
  <c r="C288"/>
  <c r="C289"/>
  <c r="C290"/>
  <c r="C291"/>
  <c r="C292"/>
  <c r="C293"/>
  <c r="C294"/>
  <c r="C295"/>
  <c r="C296"/>
  <c r="C297"/>
  <c r="C298"/>
  <c r="C299"/>
  <c r="C300"/>
  <c r="C301"/>
  <c r="C302"/>
  <c r="C303"/>
  <c r="C304"/>
  <c r="C305"/>
  <c r="C306"/>
  <c r="C307"/>
  <c r="C308"/>
  <c r="C309"/>
  <c r="C310"/>
  <c r="C311"/>
  <c r="C312"/>
  <c r="C313"/>
  <c r="C314"/>
  <c r="C315"/>
  <c r="C316"/>
  <c r="C317"/>
  <c r="C318"/>
  <c r="C319"/>
  <c r="C320"/>
  <c r="C321"/>
  <c r="C322"/>
  <c r="C323"/>
  <c r="C324"/>
  <c r="C325"/>
  <c r="C326"/>
  <c r="C327"/>
  <c r="C328"/>
  <c r="C329"/>
  <c r="C330"/>
  <c r="C331"/>
  <c r="C332"/>
  <c r="C333"/>
  <c r="C334"/>
  <c r="C335"/>
  <c r="C336"/>
  <c r="C337"/>
  <c r="C338"/>
  <c r="C339"/>
  <c r="C340"/>
  <c r="C341"/>
  <c r="C342"/>
  <c r="C343"/>
  <c r="C344"/>
  <c r="C345"/>
  <c r="C346"/>
  <c r="C347"/>
  <c r="C348"/>
  <c r="C349"/>
  <c r="C350"/>
  <c r="C351"/>
  <c r="C352"/>
  <c r="C353"/>
  <c r="C354"/>
  <c r="C355"/>
  <c r="C356"/>
  <c r="C357"/>
  <c r="C358"/>
  <c r="C359"/>
  <c r="C360"/>
  <c r="C361"/>
  <c r="C362"/>
  <c r="C363"/>
  <c r="C364"/>
  <c r="C365"/>
  <c r="C366"/>
  <c r="C367"/>
  <c r="C368"/>
  <c r="C369"/>
  <c r="C370"/>
  <c r="C371"/>
  <c r="C372"/>
  <c r="C373"/>
  <c r="C374"/>
  <c r="C375"/>
  <c r="C376"/>
  <c r="C377"/>
  <c r="C378"/>
  <c r="C379"/>
  <c r="C380"/>
  <c r="C381"/>
  <c r="C382"/>
  <c r="C383"/>
  <c r="C384"/>
  <c r="C385"/>
  <c r="C386"/>
  <c r="C387"/>
  <c r="C388"/>
  <c r="C389"/>
  <c r="C390"/>
  <c r="C391"/>
  <c r="C392"/>
  <c r="C393"/>
  <c r="C394"/>
  <c r="C395"/>
  <c r="C396"/>
  <c r="C397"/>
  <c r="C398"/>
  <c r="C399"/>
  <c r="C400"/>
  <c r="C401"/>
  <c r="C402"/>
  <c r="C403"/>
  <c r="C404"/>
  <c r="BP34" i="8"/>
  <c r="AE34"/>
  <c r="I260" i="12"/>
  <c r="I273"/>
  <c r="CX24" i="9"/>
  <c r="DB24"/>
  <c r="CH24"/>
  <c r="CL24"/>
  <c r="CT24"/>
  <c r="AR45" i="8" l="1"/>
  <c r="J24" s="1"/>
  <c r="K45"/>
  <c r="O45"/>
  <c r="AZ45"/>
  <c r="R24" s="1"/>
  <c r="AE35" i="9"/>
  <c r="CD35"/>
  <c r="BP45" i="8"/>
  <c r="AH24" s="1"/>
  <c r="AE45"/>
  <c r="N45"/>
  <c r="S35" i="9"/>
  <c r="BR35"/>
  <c r="O35"/>
  <c r="BN35"/>
  <c r="AA35"/>
  <c r="BZ35"/>
  <c r="BL45" i="8"/>
  <c r="AD24" s="1"/>
  <c r="AA45"/>
  <c r="W45"/>
  <c r="BH45"/>
  <c r="Z24" s="1"/>
  <c r="W35" i="9"/>
  <c r="BV35"/>
  <c r="F229" i="12"/>
  <c r="AR44" i="8"/>
  <c r="J28" s="1"/>
  <c r="K44"/>
  <c r="S34" i="9"/>
  <c r="BR34"/>
  <c r="O44" i="8"/>
  <c r="AZ44"/>
  <c r="R28" s="1"/>
  <c r="AE44"/>
  <c r="BP44"/>
  <c r="AH28" s="1"/>
  <c r="O34" i="9"/>
  <c r="BN34"/>
  <c r="BH44" i="8"/>
  <c r="Z28" s="1"/>
  <c r="W44"/>
  <c r="AE34" i="9"/>
  <c r="CD34"/>
  <c r="AA34"/>
  <c r="BZ34"/>
  <c r="BL44" i="8"/>
  <c r="AD28" s="1"/>
  <c r="AA44"/>
  <c r="W34" i="9"/>
  <c r="BV34"/>
  <c r="N44" i="8"/>
  <c r="BD36"/>
  <c r="F257" i="12"/>
  <c r="F213"/>
  <c r="V41" i="8" s="1"/>
  <c r="S41" s="1"/>
  <c r="I225" i="12"/>
  <c r="I228"/>
  <c r="N36" i="8"/>
  <c r="F36" s="1"/>
  <c r="H36" s="1"/>
  <c r="C202" i="12"/>
  <c r="BV30" i="9"/>
  <c r="AE42" i="8"/>
  <c r="I241" i="12"/>
  <c r="I209"/>
  <c r="L27" i="9" s="1"/>
  <c r="BJ27" s="1"/>
  <c r="I244" i="12"/>
  <c r="I212"/>
  <c r="L30" i="9" s="1"/>
  <c r="BJ30" s="1"/>
  <c r="BZ25"/>
  <c r="BV33"/>
  <c r="F241" i="12"/>
  <c r="F221"/>
  <c r="F285"/>
  <c r="F265"/>
  <c r="F249"/>
  <c r="F233"/>
  <c r="F225"/>
  <c r="F217"/>
  <c r="V45" i="8" s="1"/>
  <c r="F209" i="12"/>
  <c r="V37" i="8" s="1"/>
  <c r="S37" s="1"/>
  <c r="F216" i="12"/>
  <c r="V44" i="8" s="1"/>
  <c r="F325" i="12"/>
  <c r="F301"/>
  <c r="F269"/>
  <c r="F261"/>
  <c r="F253"/>
  <c r="F245"/>
  <c r="F237"/>
  <c r="F232"/>
  <c r="F309"/>
  <c r="F293"/>
  <c r="F277"/>
  <c r="F248"/>
  <c r="F341"/>
  <c r="F317"/>
  <c r="F264"/>
  <c r="F351"/>
  <c r="F333"/>
  <c r="BV27" i="9"/>
  <c r="F280" i="12"/>
  <c r="F266"/>
  <c r="F254"/>
  <c r="BP35" i="8"/>
  <c r="F345" i="12"/>
  <c r="F337"/>
  <c r="F329"/>
  <c r="F321"/>
  <c r="F313"/>
  <c r="F305"/>
  <c r="F297"/>
  <c r="F289"/>
  <c r="F281"/>
  <c r="F273"/>
  <c r="F224"/>
  <c r="F240"/>
  <c r="F256"/>
  <c r="F272"/>
  <c r="F288"/>
  <c r="F304"/>
  <c r="F218"/>
  <c r="F250"/>
  <c r="F282"/>
  <c r="F222"/>
  <c r="F334"/>
  <c r="F355"/>
  <c r="F347"/>
  <c r="F343"/>
  <c r="F339"/>
  <c r="F335"/>
  <c r="F331"/>
  <c r="F327"/>
  <c r="F323"/>
  <c r="F319"/>
  <c r="F315"/>
  <c r="F311"/>
  <c r="F307"/>
  <c r="F303"/>
  <c r="F299"/>
  <c r="F295"/>
  <c r="F291"/>
  <c r="F287"/>
  <c r="F283"/>
  <c r="F279"/>
  <c r="F275"/>
  <c r="F271"/>
  <c r="F267"/>
  <c r="F263"/>
  <c r="F259"/>
  <c r="F255"/>
  <c r="F251"/>
  <c r="F247"/>
  <c r="F243"/>
  <c r="F239"/>
  <c r="F235"/>
  <c r="F231"/>
  <c r="F227"/>
  <c r="F223"/>
  <c r="F219"/>
  <c r="F215"/>
  <c r="V43" i="8" s="1"/>
  <c r="S43" s="1"/>
  <c r="F211" i="12"/>
  <c r="V39" i="8" s="1"/>
  <c r="BD39" s="1"/>
  <c r="F207" i="12"/>
  <c r="V35" i="8" s="1"/>
  <c r="BD35" s="1"/>
  <c r="BV28" i="9"/>
  <c r="F212" i="12"/>
  <c r="V40" i="8" s="1"/>
  <c r="BD40" s="1"/>
  <c r="F220" i="12"/>
  <c r="F228"/>
  <c r="F236"/>
  <c r="F244"/>
  <c r="F252"/>
  <c r="F260"/>
  <c r="F268"/>
  <c r="F276"/>
  <c r="F284"/>
  <c r="F292"/>
  <c r="F300"/>
  <c r="F308"/>
  <c r="F210"/>
  <c r="V38" i="8" s="1"/>
  <c r="BD38" s="1"/>
  <c r="V22" s="1"/>
  <c r="S22" s="1"/>
  <c r="F226" i="12"/>
  <c r="F242"/>
  <c r="F258"/>
  <c r="F274"/>
  <c r="F290"/>
  <c r="F206"/>
  <c r="V34" i="8" s="1"/>
  <c r="S34" s="1"/>
  <c r="F238" i="12"/>
  <c r="F270"/>
  <c r="F353"/>
  <c r="F349"/>
  <c r="F312"/>
  <c r="N42" i="8"/>
  <c r="AV42" s="1"/>
  <c r="I289" i="12"/>
  <c r="I257"/>
  <c r="I276"/>
  <c r="F316"/>
  <c r="F363"/>
  <c r="F364"/>
  <c r="F395"/>
  <c r="F330"/>
  <c r="F371"/>
  <c r="F298"/>
  <c r="F286"/>
  <c r="F379"/>
  <c r="F332"/>
  <c r="F387"/>
  <c r="F348"/>
  <c r="F403"/>
  <c r="F399"/>
  <c r="F391"/>
  <c r="F383"/>
  <c r="F375"/>
  <c r="F367"/>
  <c r="F359"/>
  <c r="F324"/>
  <c r="F340"/>
  <c r="F356"/>
  <c r="F380"/>
  <c r="F314"/>
  <c r="F354"/>
  <c r="F302"/>
  <c r="F405"/>
  <c r="F401"/>
  <c r="F397"/>
  <c r="F393"/>
  <c r="F389"/>
  <c r="F385"/>
  <c r="F381"/>
  <c r="F377"/>
  <c r="F373"/>
  <c r="F369"/>
  <c r="F365"/>
  <c r="F361"/>
  <c r="F357"/>
  <c r="F320"/>
  <c r="F328"/>
  <c r="F336"/>
  <c r="F344"/>
  <c r="F352"/>
  <c r="F360"/>
  <c r="F372"/>
  <c r="F400"/>
  <c r="F306"/>
  <c r="F322"/>
  <c r="F338"/>
  <c r="F318"/>
  <c r="I281"/>
  <c r="I265"/>
  <c r="I249"/>
  <c r="I233"/>
  <c r="I217"/>
  <c r="L35" i="9" s="1"/>
  <c r="I284" i="12"/>
  <c r="I268"/>
  <c r="I252"/>
  <c r="I236"/>
  <c r="I220"/>
  <c r="O34" i="8"/>
  <c r="BP38"/>
  <c r="AH22" s="1"/>
  <c r="AF22" s="1"/>
  <c r="F368" i="12"/>
  <c r="F376"/>
  <c r="F384"/>
  <c r="F346"/>
  <c r="F398"/>
  <c r="F374"/>
  <c r="AA43" i="8"/>
  <c r="F214" i="12"/>
  <c r="V42" i="8" s="1"/>
  <c r="BD42" s="1"/>
  <c r="AE40"/>
  <c r="F388" i="12"/>
  <c r="F378"/>
  <c r="F342"/>
  <c r="F392"/>
  <c r="F362"/>
  <c r="F394"/>
  <c r="AE41" i="8"/>
  <c r="F366" i="12"/>
  <c r="F278"/>
  <c r="F230"/>
  <c r="F396"/>
  <c r="F404"/>
  <c r="F370"/>
  <c r="F386"/>
  <c r="F402"/>
  <c r="F350"/>
  <c r="F382"/>
  <c r="F246"/>
  <c r="F310"/>
  <c r="F390"/>
  <c r="F294"/>
  <c r="F262"/>
  <c r="F326"/>
  <c r="AA35" i="8"/>
  <c r="X162" i="9"/>
  <c r="BV162" s="1"/>
  <c r="BV26"/>
  <c r="BV31"/>
  <c r="W41" i="8"/>
  <c r="BV32" i="9"/>
  <c r="W24"/>
  <c r="I293" i="12"/>
  <c r="I285"/>
  <c r="I277"/>
  <c r="I269"/>
  <c r="I261"/>
  <c r="I253"/>
  <c r="I245"/>
  <c r="I237"/>
  <c r="I229"/>
  <c r="I221"/>
  <c r="I213"/>
  <c r="L31" i="9" s="1"/>
  <c r="F31" s="1"/>
  <c r="D31" s="1"/>
  <c r="I346" i="12"/>
  <c r="I280"/>
  <c r="I272"/>
  <c r="I264"/>
  <c r="I256"/>
  <c r="I248"/>
  <c r="I240"/>
  <c r="I232"/>
  <c r="I224"/>
  <c r="I216"/>
  <c r="L34" i="9" s="1"/>
  <c r="I208" i="12"/>
  <c r="L26" i="9" s="1"/>
  <c r="F26" s="1"/>
  <c r="D26" s="1"/>
  <c r="BV25"/>
  <c r="BV29"/>
  <c r="I297" i="12"/>
  <c r="I345"/>
  <c r="N40" i="8"/>
  <c r="AV40" s="1"/>
  <c r="N39"/>
  <c r="AV39" s="1"/>
  <c r="N34"/>
  <c r="AV34" s="1"/>
  <c r="AZ39"/>
  <c r="AH20"/>
  <c r="AE20" s="1"/>
  <c r="S40"/>
  <c r="I299" i="12"/>
  <c r="I295"/>
  <c r="I291"/>
  <c r="I287"/>
  <c r="I283"/>
  <c r="I279"/>
  <c r="I275"/>
  <c r="I271"/>
  <c r="I267"/>
  <c r="I263"/>
  <c r="I259"/>
  <c r="I255"/>
  <c r="I251"/>
  <c r="I247"/>
  <c r="I243"/>
  <c r="I239"/>
  <c r="I235"/>
  <c r="I231"/>
  <c r="I227"/>
  <c r="I223"/>
  <c r="I219"/>
  <c r="I215"/>
  <c r="L33" i="9" s="1"/>
  <c r="BJ33" s="1"/>
  <c r="I211" i="12"/>
  <c r="L29" i="9" s="1"/>
  <c r="BJ29" s="1"/>
  <c r="I207" i="12"/>
  <c r="L25" i="9" s="1"/>
  <c r="F25" s="1"/>
  <c r="D25" s="1"/>
  <c r="I286" i="12"/>
  <c r="I282"/>
  <c r="I278"/>
  <c r="I274"/>
  <c r="I270"/>
  <c r="I266"/>
  <c r="I262"/>
  <c r="I258"/>
  <c r="I254"/>
  <c r="I250"/>
  <c r="I246"/>
  <c r="I242"/>
  <c r="I238"/>
  <c r="I234"/>
  <c r="I230"/>
  <c r="I226"/>
  <c r="I222"/>
  <c r="I218"/>
  <c r="I214"/>
  <c r="L32" i="9" s="1"/>
  <c r="F32" s="1"/>
  <c r="D32" s="1"/>
  <c r="I210" i="12"/>
  <c r="L28" i="9" s="1"/>
  <c r="BJ28" s="1"/>
  <c r="I206" i="12"/>
  <c r="L24" i="9" s="1"/>
  <c r="BJ24" s="1"/>
  <c r="CD33"/>
  <c r="I315" i="12"/>
  <c r="I378"/>
  <c r="I314"/>
  <c r="I377"/>
  <c r="N41" i="8"/>
  <c r="N43"/>
  <c r="F43" s="1"/>
  <c r="N35"/>
  <c r="I331" i="12"/>
  <c r="I303"/>
  <c r="I394"/>
  <c r="I362"/>
  <c r="I330"/>
  <c r="I298"/>
  <c r="I393"/>
  <c r="I361"/>
  <c r="I339"/>
  <c r="I323"/>
  <c r="I307"/>
  <c r="I301"/>
  <c r="I402"/>
  <c r="I386"/>
  <c r="I370"/>
  <c r="I354"/>
  <c r="I338"/>
  <c r="I322"/>
  <c r="I306"/>
  <c r="I290"/>
  <c r="I401"/>
  <c r="I385"/>
  <c r="I369"/>
  <c r="I353"/>
  <c r="I343"/>
  <c r="I335"/>
  <c r="I327"/>
  <c r="I319"/>
  <c r="I311"/>
  <c r="I398"/>
  <c r="I390"/>
  <c r="I382"/>
  <c r="I374"/>
  <c r="I366"/>
  <c r="I358"/>
  <c r="I350"/>
  <c r="I342"/>
  <c r="I334"/>
  <c r="I326"/>
  <c r="I318"/>
  <c r="I310"/>
  <c r="I302"/>
  <c r="I294"/>
  <c r="I397"/>
  <c r="I389"/>
  <c r="I381"/>
  <c r="I373"/>
  <c r="I365"/>
  <c r="I357"/>
  <c r="I349"/>
  <c r="I405"/>
  <c r="I341"/>
  <c r="I337"/>
  <c r="I333"/>
  <c r="I329"/>
  <c r="I325"/>
  <c r="I321"/>
  <c r="I317"/>
  <c r="I313"/>
  <c r="I309"/>
  <c r="I305"/>
  <c r="I404"/>
  <c r="I400"/>
  <c r="I396"/>
  <c r="I392"/>
  <c r="I388"/>
  <c r="I384"/>
  <c r="I380"/>
  <c r="I376"/>
  <c r="I372"/>
  <c r="I368"/>
  <c r="I364"/>
  <c r="I360"/>
  <c r="I356"/>
  <c r="I352"/>
  <c r="I348"/>
  <c r="I344"/>
  <c r="I340"/>
  <c r="I336"/>
  <c r="I332"/>
  <c r="I328"/>
  <c r="I324"/>
  <c r="I320"/>
  <c r="I316"/>
  <c r="I312"/>
  <c r="I308"/>
  <c r="I304"/>
  <c r="I300"/>
  <c r="I296"/>
  <c r="I292"/>
  <c r="I288"/>
  <c r="I403"/>
  <c r="I399"/>
  <c r="I395"/>
  <c r="I391"/>
  <c r="I387"/>
  <c r="I383"/>
  <c r="I379"/>
  <c r="I375"/>
  <c r="I371"/>
  <c r="I367"/>
  <c r="I363"/>
  <c r="I359"/>
  <c r="I355"/>
  <c r="I351"/>
  <c r="BH38" i="8"/>
  <c r="Z22" s="1"/>
  <c r="W22" s="1"/>
  <c r="BP39"/>
  <c r="BZ29" i="9"/>
  <c r="BL34" i="8"/>
  <c r="AD21" s="1"/>
  <c r="BP36"/>
  <c r="AH23" s="1"/>
  <c r="AH19"/>
  <c r="AF19" s="1"/>
  <c r="AA39"/>
  <c r="W42"/>
  <c r="BD10" i="9"/>
  <c r="BC10" s="1"/>
  <c r="W34" i="8"/>
  <c r="W37"/>
  <c r="Z20"/>
  <c r="W20" s="1"/>
  <c r="AF27"/>
  <c r="AE27"/>
  <c r="AA27"/>
  <c r="AV43"/>
  <c r="N27" s="1"/>
  <c r="BH43"/>
  <c r="Z27" s="1"/>
  <c r="W43"/>
  <c r="AZ43"/>
  <c r="R27" s="1"/>
  <c r="O43"/>
  <c r="AR43"/>
  <c r="J27" s="1"/>
  <c r="K43"/>
  <c r="S33" i="9"/>
  <c r="BR33"/>
  <c r="O33"/>
  <c r="BN33"/>
  <c r="AA33"/>
  <c r="BZ33"/>
  <c r="O42" i="8"/>
  <c r="AZ42"/>
  <c r="O32" i="9"/>
  <c r="BN32"/>
  <c r="BL42" i="8"/>
  <c r="AA42"/>
  <c r="K42"/>
  <c r="AR42"/>
  <c r="S32" i="9"/>
  <c r="BR32"/>
  <c r="AA32"/>
  <c r="BZ32"/>
  <c r="AE32"/>
  <c r="CD32"/>
  <c r="BD9"/>
  <c r="BC9" s="1"/>
  <c r="S31"/>
  <c r="BR31"/>
  <c r="O41" i="8"/>
  <c r="AZ41"/>
  <c r="AE31" i="9"/>
  <c r="CD31"/>
  <c r="BD41" i="8"/>
  <c r="K41"/>
  <c r="AR41"/>
  <c r="O31" i="9"/>
  <c r="BN31"/>
  <c r="AA31"/>
  <c r="BZ31"/>
  <c r="AA41" i="8"/>
  <c r="BL41"/>
  <c r="O24" i="9"/>
  <c r="AA36" i="8"/>
  <c r="BL37"/>
  <c r="AD23" s="1"/>
  <c r="AZ35"/>
  <c r="F30" i="9"/>
  <c r="D30" s="1"/>
  <c r="O40" i="8"/>
  <c r="AZ40"/>
  <c r="AE30" i="9"/>
  <c r="CD30"/>
  <c r="K40" i="8"/>
  <c r="AR40"/>
  <c r="S30" i="9"/>
  <c r="BR30"/>
  <c r="O30"/>
  <c r="BN30"/>
  <c r="W40" i="8"/>
  <c r="BH40"/>
  <c r="AA30" i="9"/>
  <c r="BZ30"/>
  <c r="AA40" i="8"/>
  <c r="BL40"/>
  <c r="AD19" s="1"/>
  <c r="AR39"/>
  <c r="K39"/>
  <c r="O29" i="9"/>
  <c r="BN29"/>
  <c r="W39" i="8"/>
  <c r="BH39"/>
  <c r="S29" i="9"/>
  <c r="BR29"/>
  <c r="AE29"/>
  <c r="CD29"/>
  <c r="BR26"/>
  <c r="CD26"/>
  <c r="BZ26"/>
  <c r="CD25"/>
  <c r="AV38" i="8"/>
  <c r="K38"/>
  <c r="AR38"/>
  <c r="S28" i="9"/>
  <c r="BR28"/>
  <c r="AA28"/>
  <c r="BZ28"/>
  <c r="AE28"/>
  <c r="CD28"/>
  <c r="AZ38" i="8"/>
  <c r="R22" s="1"/>
  <c r="O22" s="1"/>
  <c r="O38"/>
  <c r="O28" i="9"/>
  <c r="BN28"/>
  <c r="AB162"/>
  <c r="AA162" s="1"/>
  <c r="F27"/>
  <c r="D27" s="1"/>
  <c r="S27"/>
  <c r="BR27"/>
  <c r="K37" i="8"/>
  <c r="AR37"/>
  <c r="O27" i="9"/>
  <c r="BN27"/>
  <c r="AZ37" i="8"/>
  <c r="R23" s="1"/>
  <c r="O37"/>
  <c r="AE27" i="9"/>
  <c r="CD27"/>
  <c r="BZ24"/>
  <c r="S24"/>
  <c r="BR25"/>
  <c r="AF23"/>
  <c r="BD16"/>
  <c r="BC16" s="1"/>
  <c r="BD13"/>
  <c r="BC13" s="1"/>
  <c r="R26" i="8"/>
  <c r="O26" s="1"/>
  <c r="V26"/>
  <c r="S26" s="1"/>
  <c r="AH26"/>
  <c r="AE26" s="1"/>
  <c r="AD26"/>
  <c r="AA26" s="1"/>
  <c r="AD22"/>
  <c r="AA22" s="1"/>
  <c r="R21"/>
  <c r="AH21"/>
  <c r="Z21"/>
  <c r="BD12" i="9"/>
  <c r="BC12" s="1"/>
  <c r="BD11"/>
  <c r="BC11" s="1"/>
  <c r="T162"/>
  <c r="BR162" s="1"/>
  <c r="BH36" i="8"/>
  <c r="BH35"/>
  <c r="P162" i="9"/>
  <c r="P23" s="1"/>
  <c r="BN26"/>
  <c r="AR35" i="8"/>
  <c r="K35"/>
  <c r="BJ26" i="9"/>
  <c r="AR36" i="8"/>
  <c r="K36"/>
  <c r="AR34"/>
  <c r="K34"/>
  <c r="F29" i="9" l="1"/>
  <c r="D29" s="1"/>
  <c r="BD43" i="8"/>
  <c r="V27" s="1"/>
  <c r="F41"/>
  <c r="L41" s="1"/>
  <c r="W24"/>
  <c r="AE24"/>
  <c r="AF24"/>
  <c r="K24"/>
  <c r="H24"/>
  <c r="AA24"/>
  <c r="AB24"/>
  <c r="O24"/>
  <c r="AV45"/>
  <c r="N24" s="1"/>
  <c r="F45"/>
  <c r="BJ35" i="9"/>
  <c r="F35"/>
  <c r="D35" s="1"/>
  <c r="BD45" i="8"/>
  <c r="V24" s="1"/>
  <c r="S45"/>
  <c r="F24" i="9"/>
  <c r="D24" s="1"/>
  <c r="AV36" i="8"/>
  <c r="N23" s="1"/>
  <c r="F37"/>
  <c r="BD37"/>
  <c r="V23" s="1"/>
  <c r="S23" s="1"/>
  <c r="AA28"/>
  <c r="X28"/>
  <c r="W28"/>
  <c r="K28"/>
  <c r="AE28"/>
  <c r="AF28"/>
  <c r="O28"/>
  <c r="BJ34" i="9"/>
  <c r="F34"/>
  <c r="D34" s="1"/>
  <c r="AV44" i="8"/>
  <c r="N28" s="1"/>
  <c r="S44"/>
  <c r="BD44"/>
  <c r="V28" s="1"/>
  <c r="F44"/>
  <c r="T44" s="1"/>
  <c r="F34"/>
  <c r="L34" s="1"/>
  <c r="X23" i="9"/>
  <c r="F38" i="8"/>
  <c r="L38" s="1"/>
  <c r="H32"/>
  <c r="S35"/>
  <c r="F35"/>
  <c r="L35" s="1"/>
  <c r="V19"/>
  <c r="S19" s="1"/>
  <c r="AV35"/>
  <c r="N19" s="1"/>
  <c r="S39"/>
  <c r="BJ32" i="9"/>
  <c r="S42" i="8"/>
  <c r="W162" i="9"/>
  <c r="S38" i="8"/>
  <c r="BD34"/>
  <c r="V21" s="1"/>
  <c r="T21" s="1"/>
  <c r="V20"/>
  <c r="S20" s="1"/>
  <c r="AV41"/>
  <c r="N20" s="1"/>
  <c r="AB32"/>
  <c r="L162" i="9"/>
  <c r="BJ162" s="1"/>
  <c r="AE19" i="8"/>
  <c r="BJ25" i="9"/>
  <c r="F28"/>
  <c r="D28" s="1"/>
  <c r="BJ31"/>
  <c r="F42" i="8"/>
  <c r="H42" s="1"/>
  <c r="BZ162" i="9"/>
  <c r="T23"/>
  <c r="X20" i="8"/>
  <c r="AF20"/>
  <c r="F33" i="9"/>
  <c r="D33" s="1"/>
  <c r="T32" i="8"/>
  <c r="AF32"/>
  <c r="AB22"/>
  <c r="F40"/>
  <c r="L40" s="1"/>
  <c r="X32"/>
  <c r="P32"/>
  <c r="L32"/>
  <c r="F39"/>
  <c r="AF39" s="1"/>
  <c r="AB23" i="9"/>
  <c r="T26" i="8"/>
  <c r="R20"/>
  <c r="O20" s="1"/>
  <c r="AD20"/>
  <c r="AA20" s="1"/>
  <c r="AE22"/>
  <c r="AB26"/>
  <c r="J19"/>
  <c r="K19" s="1"/>
  <c r="S27"/>
  <c r="H27"/>
  <c r="K27"/>
  <c r="O27"/>
  <c r="W27"/>
  <c r="X27"/>
  <c r="D43"/>
  <c r="F27" s="1"/>
  <c r="AB27" s="1"/>
  <c r="AB43"/>
  <c r="AF43"/>
  <c r="X43"/>
  <c r="L43"/>
  <c r="H43"/>
  <c r="P43"/>
  <c r="T43"/>
  <c r="S162" i="9"/>
  <c r="J20" i="8"/>
  <c r="K20" s="1"/>
  <c r="H41"/>
  <c r="T41"/>
  <c r="X41"/>
  <c r="R19"/>
  <c r="O19" s="1"/>
  <c r="Z19"/>
  <c r="X19" s="1"/>
  <c r="AB19"/>
  <c r="AA19"/>
  <c r="H38"/>
  <c r="D39"/>
  <c r="D38"/>
  <c r="T38"/>
  <c r="AB38"/>
  <c r="D37"/>
  <c r="AF37"/>
  <c r="L37"/>
  <c r="AB37"/>
  <c r="X37"/>
  <c r="J26"/>
  <c r="K26" s="1"/>
  <c r="J23"/>
  <c r="N26"/>
  <c r="Z26"/>
  <c r="Z23"/>
  <c r="AB23"/>
  <c r="AA23"/>
  <c r="AE23"/>
  <c r="AF23"/>
  <c r="O23"/>
  <c r="AH29"/>
  <c r="J22"/>
  <c r="H22" s="1"/>
  <c r="J21"/>
  <c r="N22"/>
  <c r="N21"/>
  <c r="W21"/>
  <c r="AF21"/>
  <c r="AE21"/>
  <c r="O21"/>
  <c r="AB21"/>
  <c r="AA21"/>
  <c r="O162" i="9"/>
  <c r="BN162"/>
  <c r="D35" i="8"/>
  <c r="AF35"/>
  <c r="D36"/>
  <c r="P36"/>
  <c r="X36"/>
  <c r="AB36"/>
  <c r="AF36"/>
  <c r="T36"/>
  <c r="L36"/>
  <c r="X34"/>
  <c r="AB34"/>
  <c r="T34"/>
  <c r="H34" l="1"/>
  <c r="AF34"/>
  <c r="P34"/>
  <c r="D34"/>
  <c r="T23"/>
  <c r="X38"/>
  <c r="AF38"/>
  <c r="P38"/>
  <c r="P41"/>
  <c r="AF41"/>
  <c r="D41"/>
  <c r="AB41"/>
  <c r="T24"/>
  <c r="S24"/>
  <c r="D45"/>
  <c r="F24" s="1"/>
  <c r="L24" s="1"/>
  <c r="H45"/>
  <c r="AF45"/>
  <c r="P45"/>
  <c r="AB45"/>
  <c r="X45"/>
  <c r="L45"/>
  <c r="T45"/>
  <c r="T37"/>
  <c r="H37"/>
  <c r="P37"/>
  <c r="T35"/>
  <c r="S21"/>
  <c r="V29"/>
  <c r="H35"/>
  <c r="S28"/>
  <c r="D44"/>
  <c r="F28" s="1"/>
  <c r="P44"/>
  <c r="AF44"/>
  <c r="H44"/>
  <c r="X44"/>
  <c r="AB44"/>
  <c r="L44"/>
  <c r="L23" i="9"/>
  <c r="AB35" i="8"/>
  <c r="P35"/>
  <c r="X35"/>
  <c r="AR9" i="9"/>
  <c r="AQ9" s="1"/>
  <c r="X42" i="8"/>
  <c r="P42"/>
  <c r="AF42"/>
  <c r="D4" i="9"/>
  <c r="AR10"/>
  <c r="AQ10" s="1"/>
  <c r="T39" i="8"/>
  <c r="AV12" i="9"/>
  <c r="AU12" s="1"/>
  <c r="AZ17"/>
  <c r="AY17" s="1"/>
  <c r="L42" i="8"/>
  <c r="AB42"/>
  <c r="T42"/>
  <c r="D42"/>
  <c r="AV13" i="9"/>
  <c r="AU13" s="1"/>
  <c r="AV17"/>
  <c r="AU17" s="1"/>
  <c r="AZ15"/>
  <c r="AY15" s="1"/>
  <c r="D40" i="8"/>
  <c r="AZ12" i="9"/>
  <c r="AY12" s="1"/>
  <c r="AZ16"/>
  <c r="AY16" s="1"/>
  <c r="AZ11"/>
  <c r="AY11" s="1"/>
  <c r="AR16"/>
  <c r="AQ16" s="1"/>
  <c r="AV15"/>
  <c r="AU15" s="1"/>
  <c r="AV18"/>
  <c r="AU18" s="1"/>
  <c r="AR18"/>
  <c r="AQ18" s="1"/>
  <c r="AZ10"/>
  <c r="AY10" s="1"/>
  <c r="P39" i="8"/>
  <c r="T40"/>
  <c r="X40"/>
  <c r="L18" i="9"/>
  <c r="AR13"/>
  <c r="AQ13" s="1"/>
  <c r="AZ18"/>
  <c r="AY18" s="1"/>
  <c r="AZ14"/>
  <c r="AY14" s="1"/>
  <c r="AR17"/>
  <c r="AQ17" s="1"/>
  <c r="AV9"/>
  <c r="AU9" s="1"/>
  <c r="AV14"/>
  <c r="AU14" s="1"/>
  <c r="AZ13"/>
  <c r="AY13" s="1"/>
  <c r="AR15"/>
  <c r="AQ15" s="1"/>
  <c r="AR14"/>
  <c r="AQ14" s="1"/>
  <c r="AZ9"/>
  <c r="AY9" s="1"/>
  <c r="AR12"/>
  <c r="AQ12" s="1"/>
  <c r="AR11"/>
  <c r="AQ11" s="1"/>
  <c r="AV10"/>
  <c r="AU10" s="1"/>
  <c r="AV11"/>
  <c r="AU11" s="1"/>
  <c r="AV16"/>
  <c r="AU16" s="1"/>
  <c r="T13"/>
  <c r="S13" s="1"/>
  <c r="AB39" i="8"/>
  <c r="P40"/>
  <c r="AF40"/>
  <c r="H40"/>
  <c r="AB40"/>
  <c r="P22" i="9"/>
  <c r="O22" s="1"/>
  <c r="AD29" i="8"/>
  <c r="AB20"/>
  <c r="L39"/>
  <c r="H39"/>
  <c r="X39"/>
  <c r="T27"/>
  <c r="L11" i="9"/>
  <c r="P27" i="8"/>
  <c r="L27"/>
  <c r="F20"/>
  <c r="L20" s="1"/>
  <c r="L13" i="9"/>
  <c r="R29" i="8"/>
  <c r="W19"/>
  <c r="L9" i="9"/>
  <c r="T14"/>
  <c r="S14" s="1"/>
  <c r="T12"/>
  <c r="S12" s="1"/>
  <c r="X16"/>
  <c r="W16" s="1"/>
  <c r="AF13"/>
  <c r="AE13" s="1"/>
  <c r="X9"/>
  <c r="W9" s="1"/>
  <c r="AB11"/>
  <c r="AA11" s="1"/>
  <c r="P13"/>
  <c r="O13" s="1"/>
  <c r="F19" i="8"/>
  <c r="L19" s="1"/>
  <c r="F12" i="9"/>
  <c r="Z29" i="8"/>
  <c r="AN12" i="9"/>
  <c r="AM12" s="1"/>
  <c r="AN18"/>
  <c r="AM18" s="1"/>
  <c r="AF14"/>
  <c r="AE14" s="1"/>
  <c r="AF17"/>
  <c r="AE17" s="1"/>
  <c r="AB17"/>
  <c r="AA17" s="1"/>
  <c r="T18"/>
  <c r="S18" s="1"/>
  <c r="T11"/>
  <c r="S11" s="1"/>
  <c r="P9"/>
  <c r="O9" s="1"/>
  <c r="L17"/>
  <c r="AJ12"/>
  <c r="AI12" s="1"/>
  <c r="AB13"/>
  <c r="AA13" s="1"/>
  <c r="X11"/>
  <c r="W11" s="1"/>
  <c r="X15"/>
  <c r="W15" s="1"/>
  <c r="AN15"/>
  <c r="AM15" s="1"/>
  <c r="AJ16"/>
  <c r="AI16" s="1"/>
  <c r="X10"/>
  <c r="W10" s="1"/>
  <c r="L15"/>
  <c r="AN11"/>
  <c r="AM11" s="1"/>
  <c r="AJ13"/>
  <c r="AI13" s="1"/>
  <c r="AB18"/>
  <c r="AA18" s="1"/>
  <c r="L12"/>
  <c r="K22" i="8"/>
  <c r="AJ14" i="9"/>
  <c r="AI14" s="1"/>
  <c r="AF15"/>
  <c r="AE15" s="1"/>
  <c r="AF11"/>
  <c r="AE11" s="1"/>
  <c r="X12"/>
  <c r="W12" s="1"/>
  <c r="X13"/>
  <c r="W13" s="1"/>
  <c r="AB15"/>
  <c r="AA15" s="1"/>
  <c r="AN9"/>
  <c r="AM9" s="1"/>
  <c r="AN13"/>
  <c r="AM13" s="1"/>
  <c r="X18"/>
  <c r="W18" s="1"/>
  <c r="AB12"/>
  <c r="AA12" s="1"/>
  <c r="P11"/>
  <c r="O11" s="1"/>
  <c r="T16"/>
  <c r="S16" s="1"/>
  <c r="AF16"/>
  <c r="AE16" s="1"/>
  <c r="AJ11"/>
  <c r="AI11" s="1"/>
  <c r="AF10"/>
  <c r="AE10" s="1"/>
  <c r="P18"/>
  <c r="O18" s="1"/>
  <c r="J29" i="8"/>
  <c r="AF12" i="9"/>
  <c r="AE12" s="1"/>
  <c r="L10"/>
  <c r="T17"/>
  <c r="S17" s="1"/>
  <c r="P15"/>
  <c r="O15" s="1"/>
  <c r="P16"/>
  <c r="O16" s="1"/>
  <c r="AB9"/>
  <c r="AA9" s="1"/>
  <c r="AJ18"/>
  <c r="AI18" s="1"/>
  <c r="X14"/>
  <c r="W14" s="1"/>
  <c r="AN14"/>
  <c r="AM14" s="1"/>
  <c r="AJ17"/>
  <c r="AI17" s="1"/>
  <c r="AF18"/>
  <c r="AE18" s="1"/>
  <c r="AJ9"/>
  <c r="AI9" s="1"/>
  <c r="T10"/>
  <c r="S10" s="1"/>
  <c r="P12"/>
  <c r="O12" s="1"/>
  <c r="L14"/>
  <c r="T9"/>
  <c r="S9" s="1"/>
  <c r="N29" i="8"/>
  <c r="W26"/>
  <c r="X26"/>
  <c r="F26"/>
  <c r="F23"/>
  <c r="P23" s="1"/>
  <c r="W23"/>
  <c r="K23"/>
  <c r="H23"/>
  <c r="H19"/>
  <c r="F22"/>
  <c r="X22" s="1"/>
  <c r="F21"/>
  <c r="K21"/>
  <c r="H21"/>
  <c r="AF9" i="9"/>
  <c r="AE9" s="1"/>
  <c r="AN16"/>
  <c r="AM16" s="1"/>
  <c r="AB10"/>
  <c r="AA10" s="1"/>
  <c r="AB14"/>
  <c r="AA14" s="1"/>
  <c r="AN17"/>
  <c r="AM17" s="1"/>
  <c r="X17"/>
  <c r="W17" s="1"/>
  <c r="AJ10"/>
  <c r="AI10" s="1"/>
  <c r="AB16"/>
  <c r="AA16" s="1"/>
  <c r="AJ15"/>
  <c r="AI15" s="1"/>
  <c r="AN10"/>
  <c r="AM10" s="1"/>
  <c r="T15"/>
  <c r="S15" s="1"/>
  <c r="P14"/>
  <c r="O14" s="1"/>
  <c r="P17"/>
  <c r="O17" s="1"/>
  <c r="P10"/>
  <c r="O10" s="1"/>
  <c r="L16"/>
  <c r="P26" i="8"/>
  <c r="AF26"/>
  <c r="H26"/>
  <c r="L26"/>
  <c r="X22" i="9"/>
  <c r="W22" s="1"/>
  <c r="AB22"/>
  <c r="AA22" s="1"/>
  <c r="F11"/>
  <c r="F16"/>
  <c r="F15"/>
  <c r="F9"/>
  <c r="F14"/>
  <c r="F10"/>
  <c r="F17"/>
  <c r="D15"/>
  <c r="L22"/>
  <c r="T22"/>
  <c r="S22" s="1"/>
  <c r="AF22"/>
  <c r="AE22" s="1"/>
  <c r="AR22"/>
  <c r="AQ22" s="1"/>
  <c r="AV22"/>
  <c r="AU22" s="1"/>
  <c r="BD22"/>
  <c r="BC22" s="1"/>
  <c r="AJ22"/>
  <c r="AI22" s="1"/>
  <c r="AZ22"/>
  <c r="AY22" s="1"/>
  <c r="F18"/>
  <c r="F13"/>
  <c r="P24" i="8" l="1"/>
  <c r="X24"/>
  <c r="AB28"/>
  <c r="H28"/>
  <c r="P28"/>
  <c r="T28"/>
  <c r="L28"/>
  <c r="D13" i="9"/>
  <c r="C7" i="8"/>
  <c r="C10" s="1"/>
  <c r="D12" i="9"/>
  <c r="D9"/>
  <c r="D16"/>
  <c r="P19" i="8"/>
  <c r="T19"/>
  <c r="D11" i="9"/>
  <c r="D17"/>
  <c r="D14"/>
  <c r="D10"/>
  <c r="D18"/>
  <c r="T20" i="8"/>
  <c r="H20"/>
  <c r="P20"/>
  <c r="L22"/>
  <c r="T22"/>
  <c r="P22"/>
  <c r="F29"/>
  <c r="AB29" s="1"/>
  <c r="X23"/>
  <c r="L23"/>
  <c r="P21"/>
  <c r="X21"/>
  <c r="L21"/>
  <c r="T29" l="1"/>
  <c r="P29"/>
  <c r="L29"/>
  <c r="AF29"/>
  <c r="X29"/>
  <c r="H29"/>
</calcChain>
</file>

<file path=xl/comments1.xml><?xml version="1.0" encoding="utf-8"?>
<comments xmlns="http://schemas.openxmlformats.org/spreadsheetml/2006/main">
  <authors>
    <author>zurbuch.k</author>
  </authors>
  <commentList>
    <comment ref="C4" authorId="0">
      <text>
        <r>
          <rPr>
            <b/>
            <sz val="8"/>
            <color indexed="81"/>
            <rFont val="Tahoma"/>
            <family val="2"/>
          </rPr>
          <t>200 composants peuvent être saisies.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6" authorId="0">
      <text>
        <r>
          <rPr>
            <sz val="8"/>
            <color indexed="81"/>
            <rFont val="Tahoma"/>
            <family val="2"/>
          </rPr>
          <t>fixe de nombreuses variables pour la suite des calculs (lambda_0, lambda_0TCy boîtier ,lambda_0méca, …)</t>
        </r>
      </text>
    </comment>
    <comment ref="C7" authorId="0">
      <text>
        <r>
          <rPr>
            <sz val="8"/>
            <color indexed="81"/>
            <rFont val="Tahoma"/>
            <family val="2"/>
          </rPr>
          <t>pour les composants actifs, électromécaniques, les connecteurs et les circuits imprimés. (fixe lambda_0TH,…)</t>
        </r>
      </text>
    </comment>
    <comment ref="C8" authorId="0">
      <text>
        <r>
          <rPr>
            <sz val="8"/>
            <color indexed="81"/>
            <rFont val="Tahoma"/>
            <family val="2"/>
          </rPr>
          <t>conditionne la valeur du Pi_induit (facteur Pi_placement)</t>
        </r>
      </text>
    </comment>
    <comment ref="C72" authorId="0">
      <text>
        <r>
          <rPr>
            <b/>
            <sz val="8"/>
            <color indexed="81"/>
            <rFont val="Tahoma"/>
            <family val="2"/>
          </rPr>
          <t xml:space="preserve">Tableaux facultatifs permettant de faire varier les contraintes de fonctionnement des composants en fonction de la phase. 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zurbuch.k</author>
  </authors>
  <commentList>
    <comment ref="E6" authorId="0">
      <text>
        <r>
          <rPr>
            <sz val="8"/>
            <color indexed="81"/>
            <rFont val="Tahoma"/>
            <family val="2"/>
          </rPr>
          <t>Temps associé à chaque phase sur une année</t>
        </r>
      </text>
    </comment>
    <comment ref="G6" authorId="0">
      <text>
        <r>
          <rPr>
            <sz val="8"/>
            <color indexed="81"/>
            <rFont val="Tahoma"/>
            <family val="2"/>
          </rPr>
          <t xml:space="preserve">Température de la carte associée à une phase de fonctionnement (°C)
</t>
        </r>
      </text>
    </comment>
    <comment ref="I6" authorId="0">
      <text>
        <r>
          <rPr>
            <sz val="8"/>
            <color indexed="81"/>
            <rFont val="Tahoma"/>
            <family val="2"/>
          </rPr>
          <t xml:space="preserve">Amplitude de variation associée à une phase du cyclage (°C)
</t>
        </r>
      </text>
    </comment>
    <comment ref="J6" authorId="0">
      <text>
        <r>
          <rPr>
            <sz val="8"/>
            <color indexed="81"/>
            <rFont val="Tahoma"/>
            <family val="2"/>
          </rPr>
          <t>Durée/période du cycle (heure)</t>
        </r>
      </text>
    </comment>
    <comment ref="K6" authorId="0">
      <text>
        <r>
          <rPr>
            <sz val="8"/>
            <color indexed="81"/>
            <rFont val="Tahoma"/>
            <family val="2"/>
          </rPr>
          <t>Nombre de cycle associés à chaque phase de cyclage sur une année</t>
        </r>
      </text>
    </comment>
    <comment ref="L6" authorId="0">
      <text>
        <r>
          <rPr>
            <sz val="8"/>
            <color indexed="81"/>
            <rFont val="Tahoma"/>
            <family val="2"/>
          </rPr>
          <t>Température maximale au niveau de la carte lors d'une phase de cyclage (°C)</t>
        </r>
      </text>
    </comment>
    <comment ref="N6" authorId="0">
      <text>
        <r>
          <rPr>
            <sz val="8"/>
            <color indexed="81"/>
            <rFont val="Tahoma"/>
            <family val="2"/>
          </rPr>
          <t>Taux d'humidité associé à chaque phase de stockage (cycle OFF)</t>
        </r>
      </text>
    </comment>
    <comment ref="P6" authorId="0">
      <text>
        <r>
          <rPr>
            <sz val="8"/>
            <color indexed="81"/>
            <rFont val="Tahoma"/>
            <family val="2"/>
          </rPr>
          <t xml:space="preserve">Stress associé à chaque phase de vibration aléatoire (Grms)
</t>
        </r>
      </text>
    </comment>
  </commentList>
</comments>
</file>

<file path=xl/sharedStrings.xml><?xml version="1.0" encoding="utf-8"?>
<sst xmlns="http://schemas.openxmlformats.org/spreadsheetml/2006/main" count="1391" uniqueCount="530">
  <si>
    <r>
      <t>Vc</t>
    </r>
    <r>
      <rPr>
        <vertAlign val="subscript"/>
        <sz val="10"/>
        <rFont val="Arial"/>
        <family val="2"/>
      </rPr>
      <t xml:space="preserve">ontact </t>
    </r>
    <r>
      <rPr>
        <sz val="10"/>
        <rFont val="Arial"/>
        <family val="2"/>
      </rPr>
      <t>/ V</t>
    </r>
    <r>
      <rPr>
        <vertAlign val="subscript"/>
        <sz val="10"/>
        <rFont val="Arial"/>
        <family val="2"/>
      </rPr>
      <t>rated (relais)</t>
    </r>
  </si>
  <si>
    <r>
      <t>I</t>
    </r>
    <r>
      <rPr>
        <vertAlign val="subscript"/>
        <sz val="10"/>
        <rFont val="Arial"/>
        <family val="2"/>
      </rPr>
      <t>contact</t>
    </r>
    <r>
      <rPr>
        <sz val="10"/>
        <rFont val="Arial"/>
        <family val="2"/>
      </rPr>
      <t xml:space="preserve"> / I</t>
    </r>
    <r>
      <rPr>
        <vertAlign val="subscript"/>
        <sz val="10"/>
        <rFont val="Arial"/>
        <family val="2"/>
      </rPr>
      <t>rated (relais)</t>
    </r>
  </si>
  <si>
    <r>
      <t>U</t>
    </r>
    <r>
      <rPr>
        <vertAlign val="subscript"/>
        <sz val="10"/>
        <rFont val="Arial"/>
        <family val="2"/>
      </rPr>
      <t>rated</t>
    </r>
    <r>
      <rPr>
        <sz val="10"/>
        <rFont val="Arial"/>
        <family val="2"/>
      </rPr>
      <t xml:space="preserve"> / U</t>
    </r>
    <r>
      <rPr>
        <vertAlign val="subscript"/>
        <sz val="10"/>
        <rFont val="Arial"/>
        <family val="2"/>
      </rPr>
      <t>bobine (relais)</t>
    </r>
  </si>
  <si>
    <t>PLCC      /  Plastic Leaded Chip Carrier J-Lead       /  68-84</t>
  </si>
  <si>
    <t>Index</t>
  </si>
  <si>
    <t>Composants piezoélectriques</t>
  </si>
  <si>
    <t>Thermo-Elec</t>
  </si>
  <si>
    <t>Electrique</t>
  </si>
  <si>
    <t>On</t>
  </si>
  <si>
    <t>Faible</t>
  </si>
  <si>
    <t>Zone inhabitée</t>
  </si>
  <si>
    <t>Habitée</t>
  </si>
  <si>
    <t>Hermétique</t>
  </si>
  <si>
    <t>Off</t>
  </si>
  <si>
    <t>Forte</t>
  </si>
  <si>
    <t>Zone urbaine</t>
  </si>
  <si>
    <t>Non Habitable</t>
  </si>
  <si>
    <t>Non Hermétique</t>
  </si>
  <si>
    <t>Zone urbaine + industrielle lourd</t>
  </si>
  <si>
    <t>Moteur</t>
  </si>
  <si>
    <t>THERMIQUE</t>
  </si>
  <si>
    <t>CYCLAGE THERMIQUE</t>
  </si>
  <si>
    <t>HUMIDITE</t>
  </si>
  <si>
    <t>MECANIQUE</t>
  </si>
  <si>
    <t>CHIMIQUE</t>
  </si>
  <si>
    <t>PHASE</t>
  </si>
  <si>
    <t>On / Off</t>
  </si>
  <si>
    <t>Polution saline</t>
  </si>
  <si>
    <t>Polution artificielle</t>
  </si>
  <si>
    <t>Zone d'application</t>
  </si>
  <si>
    <t>Niveau de protection</t>
  </si>
  <si>
    <t>Somme  ( 1an = 8760 h ) ===&gt;</t>
  </si>
  <si>
    <r>
      <t>P</t>
    </r>
    <r>
      <rPr>
        <b/>
        <u/>
        <sz val="12"/>
        <color indexed="12"/>
        <rFont val="Arial"/>
        <family val="2"/>
      </rPr>
      <t>ROFIL DE MISSION :</t>
    </r>
  </si>
  <si>
    <r>
      <t>t</t>
    </r>
    <r>
      <rPr>
        <b/>
        <vertAlign val="subscript"/>
        <sz val="10"/>
        <rFont val="Arial"/>
        <family val="2"/>
      </rPr>
      <t>annuel-phase</t>
    </r>
  </si>
  <si>
    <r>
      <t>T</t>
    </r>
    <r>
      <rPr>
        <b/>
        <vertAlign val="subscript"/>
        <sz val="10"/>
        <rFont val="Arial"/>
        <family val="2"/>
      </rPr>
      <t>ambiente</t>
    </r>
  </si>
  <si>
    <r>
      <t>D</t>
    </r>
    <r>
      <rPr>
        <b/>
        <sz val="10"/>
        <rFont val="Arial"/>
        <family val="2"/>
      </rPr>
      <t>T</t>
    </r>
    <r>
      <rPr>
        <b/>
        <vertAlign val="subscript"/>
        <sz val="10"/>
        <rFont val="Arial"/>
        <family val="2"/>
      </rPr>
      <t>cyclage</t>
    </r>
  </si>
  <si>
    <r>
      <t>q</t>
    </r>
    <r>
      <rPr>
        <b/>
        <vertAlign val="subscript"/>
        <sz val="10"/>
        <rFont val="Arial"/>
        <family val="2"/>
      </rPr>
      <t>cy</t>
    </r>
  </si>
  <si>
    <r>
      <t>N</t>
    </r>
    <r>
      <rPr>
        <b/>
        <vertAlign val="subscript"/>
        <sz val="10"/>
        <rFont val="Arial"/>
        <family val="2"/>
      </rPr>
      <t>cy-annuel</t>
    </r>
  </si>
  <si>
    <r>
      <t>T</t>
    </r>
    <r>
      <rPr>
        <b/>
        <vertAlign val="subscript"/>
        <sz val="10"/>
        <rFont val="Arial"/>
        <family val="2"/>
      </rPr>
      <t>max-cyclage</t>
    </r>
  </si>
  <si>
    <r>
      <t>RH</t>
    </r>
    <r>
      <rPr>
        <b/>
        <vertAlign val="subscript"/>
        <sz val="10"/>
        <rFont val="Arial"/>
        <family val="2"/>
      </rPr>
      <t>stockage-carte</t>
    </r>
  </si>
  <si>
    <r>
      <t>G</t>
    </r>
    <r>
      <rPr>
        <b/>
        <vertAlign val="subscript"/>
        <sz val="10"/>
        <rFont val="Arial"/>
        <family val="2"/>
      </rPr>
      <t>RMS-phase</t>
    </r>
  </si>
  <si>
    <t>Pi induit imposé</t>
  </si>
  <si>
    <t>Note</t>
  </si>
  <si>
    <t>Pondération des notes</t>
  </si>
  <si>
    <t>0, niveau faible</t>
  </si>
  <si>
    <t>1, niveau moyen</t>
  </si>
  <si>
    <t>2, niveau fort</t>
  </si>
  <si>
    <t>Critères</t>
  </si>
  <si>
    <t>Description</t>
  </si>
  <si>
    <t>Exemple</t>
  </si>
  <si>
    <t>Recommandation</t>
  </si>
  <si>
    <t>1: Grand public</t>
  </si>
  <si>
    <t>2 : Militaire</t>
  </si>
  <si>
    <t>Mobilité du système</t>
  </si>
  <si>
    <t>Traduit les aléas liés aux possibilités de déplacement du système</t>
  </si>
  <si>
    <t>Assurer la formation et gérer le maintien des compétences pour la mise en œuvre et la maintenance</t>
  </si>
  <si>
    <t>Manipulation du produit</t>
  </si>
  <si>
    <t>Traduit la fréquence des fausses manipulations, chocs, chutes…</t>
  </si>
  <si>
    <t>0: Non manipulé</t>
  </si>
  <si>
    <t>Garantir le respect des procédures propres au produit et des règles propres aux métiers par un système de suivi adéquat</t>
  </si>
  <si>
    <t>Réaliser une revue des opérations de maintenance par l'utilisateur final et traiter ses recommandations</t>
  </si>
  <si>
    <t>Nom</t>
  </si>
  <si>
    <t>Composants</t>
  </si>
  <si>
    <t>Traduit l'exposition aux aléas liés à l'activité humaine : choc, détournement de destination…</t>
  </si>
  <si>
    <t>0 : Zone inhabitable</t>
  </si>
  <si>
    <t>Assurer la complétude des spécifications d'environnements. Critères de vérification de la complétude des spécifications : analyse, essais, retour d'expérience, respect normatif</t>
  </si>
  <si>
    <t>1 : Activité possible dans la zone du produit</t>
  </si>
  <si>
    <t>2 : Activité normale dans la zone du produit</t>
  </si>
  <si>
    <t>0 : Nulle</t>
  </si>
  <si>
    <t>Justifier la définition pour l'ensemble des environnements spécifiés</t>
  </si>
  <si>
    <t>Traduit l'exposition à la pluie, la grêle, le givre, le vent de sable, la foudre, la poussière…</t>
  </si>
  <si>
    <t>Identifier et traiter par les moyens de prévention adéquats les utilisations anormales raisonnablement prévisibles</t>
  </si>
  <si>
    <t>2 : Extérieur</t>
  </si>
  <si>
    <t>Réaliser une analyse process des opérations de mise en œuvre et de maintenance</t>
  </si>
  <si>
    <t>Poids</t>
  </si>
  <si>
    <r>
      <t>P</t>
    </r>
    <r>
      <rPr>
        <vertAlign val="subscript"/>
        <sz val="10"/>
        <rFont val="Arial"/>
        <family val="2"/>
      </rPr>
      <t>PART</t>
    </r>
  </si>
  <si>
    <t>PI1</t>
  </si>
  <si>
    <t>PI2</t>
  </si>
  <si>
    <r>
      <t>l</t>
    </r>
    <r>
      <rPr>
        <sz val="8"/>
        <rFont val="Arial"/>
        <family val="2"/>
      </rPr>
      <t xml:space="preserve"> thermique mission (pondérés par le temps et </t>
    </r>
    <r>
      <rPr>
        <sz val="8"/>
        <rFont val="Symbol"/>
        <family val="1"/>
        <charset val="2"/>
      </rPr>
      <t>P</t>
    </r>
    <r>
      <rPr>
        <sz val="8"/>
        <rFont val="Arial"/>
        <family val="2"/>
      </rPr>
      <t>induit)</t>
    </r>
  </si>
  <si>
    <r>
      <t>l</t>
    </r>
    <r>
      <rPr>
        <sz val="8"/>
        <rFont val="Arial"/>
        <family val="2"/>
      </rPr>
      <t xml:space="preserve"> cyclage thermique boitier mission (pondérés par le temps et </t>
    </r>
    <r>
      <rPr>
        <sz val="8"/>
        <rFont val="Symbol"/>
        <family val="1"/>
        <charset val="2"/>
      </rPr>
      <t>P</t>
    </r>
    <r>
      <rPr>
        <sz val="8"/>
        <rFont val="Arial"/>
        <family val="2"/>
      </rPr>
      <t>induit)</t>
    </r>
  </si>
  <si>
    <r>
      <t>l</t>
    </r>
    <r>
      <rPr>
        <sz val="8"/>
        <rFont val="Arial"/>
        <family val="2"/>
      </rPr>
      <t xml:space="preserve"> mécanique mission (pondérés par le temps et</t>
    </r>
    <r>
      <rPr>
        <sz val="8"/>
        <rFont val="Symbol"/>
        <family val="1"/>
        <charset val="2"/>
      </rPr>
      <t xml:space="preserve"> P</t>
    </r>
    <r>
      <rPr>
        <sz val="8"/>
        <rFont val="Arial"/>
        <family val="2"/>
      </rPr>
      <t>induit)</t>
    </r>
  </si>
  <si>
    <r>
      <t>l</t>
    </r>
    <r>
      <rPr>
        <sz val="8"/>
        <rFont val="Arial"/>
        <family val="2"/>
      </rPr>
      <t xml:space="preserve"> RH mission(pondérés par le temps et Pinduit)</t>
    </r>
  </si>
  <si>
    <r>
      <t>l</t>
    </r>
    <r>
      <rPr>
        <sz val="8"/>
        <rFont val="Arial"/>
        <family val="2"/>
      </rPr>
      <t xml:space="preserve"> cyclage thermique joints brasés mission (pondérés par le temps et </t>
    </r>
    <r>
      <rPr>
        <sz val="8"/>
        <rFont val="Symbol"/>
        <family val="1"/>
        <charset val="2"/>
      </rPr>
      <t>P</t>
    </r>
    <r>
      <rPr>
        <sz val="8"/>
        <rFont val="Arial"/>
        <family val="2"/>
      </rPr>
      <t>induit)</t>
    </r>
  </si>
  <si>
    <r>
      <t>l</t>
    </r>
    <r>
      <rPr>
        <sz val="8"/>
        <rFont val="Arial"/>
        <family val="2"/>
      </rPr>
      <t xml:space="preserve"> Thermo-Electrique mission (pondérés par le temps et </t>
    </r>
    <r>
      <rPr>
        <sz val="8"/>
        <rFont val="Symbol"/>
        <family val="1"/>
        <charset val="2"/>
      </rPr>
      <t>P</t>
    </r>
    <r>
      <rPr>
        <sz val="8"/>
        <rFont val="Arial"/>
        <family val="2"/>
      </rPr>
      <t>induit)</t>
    </r>
  </si>
  <si>
    <r>
      <t>l</t>
    </r>
    <r>
      <rPr>
        <sz val="8"/>
        <rFont val="Arial"/>
        <family val="2"/>
      </rPr>
      <t xml:space="preserve"> Electrique mission (pondérés par le temps et </t>
    </r>
    <r>
      <rPr>
        <sz val="8"/>
        <rFont val="Symbol"/>
        <family val="1"/>
        <charset val="2"/>
      </rPr>
      <t>P</t>
    </r>
    <r>
      <rPr>
        <sz val="8"/>
        <rFont val="Arial"/>
        <family val="2"/>
      </rPr>
      <t>induit)</t>
    </r>
  </si>
  <si>
    <t>Respect d'une norme concernant les alimentations (norme qui définisse les perturbations possibles et les variations possibles type EN2282). Par respecté, il faut entendre à la fois par l'alimentateur et l'alimenté</t>
  </si>
  <si>
    <t>Réaliser une analyse des cas de panne pouvant donner lieu à une propagation de panne</t>
  </si>
  <si>
    <t>Intégrer les environnements de maintenance et de production dans les spécifications d'environnement du produit</t>
  </si>
  <si>
    <t>Etudier et traiter les risques de détérioration du produit en test par les pannes de son moyen de test. Critères : Risques analysés dans la conception du moyen de test et de l'unité testée, mise en place des moyens de prévention adaptés</t>
  </si>
  <si>
    <t>Identifier et traiter par les moyens de prévention adéquats les agressions (liées aux intempéries) raisonnablement prévisibles</t>
  </si>
  <si>
    <t>Concevoir les dispositifs de protection électrique :  identifier les dispositifs de protection électrique,  s'assurer de leur testabilité et de leur maintenabilité et  intégrer le cas de ces dispositifs à la définition de la politique de maintenance</t>
  </si>
  <si>
    <t>Respect d'une norme concernant les perturbations électromagnétiques conduites et rayonnées : Par respecté, il faut entendre à la fois par le produit et par le système dans lequel il est intégré</t>
  </si>
  <si>
    <r>
      <t xml:space="preserve">Pi </t>
    </r>
    <r>
      <rPr>
        <b/>
        <u/>
        <sz val="12"/>
        <color indexed="12"/>
        <rFont val="Arial"/>
        <family val="2"/>
      </rPr>
      <t>INDUIT</t>
    </r>
  </si>
  <si>
    <t>Pi part imposé</t>
  </si>
  <si>
    <t xml:space="preserve">Description du niveau d’Assurance Qualité fabricant </t>
  </si>
  <si>
    <t>LAMBDA MISSION</t>
  </si>
  <si>
    <t>=</t>
  </si>
  <si>
    <t>Thermique</t>
  </si>
  <si>
    <t>Cycle thermique</t>
  </si>
  <si>
    <t>Mécanique</t>
  </si>
  <si>
    <t>Humidité</t>
  </si>
  <si>
    <t>.</t>
  </si>
  <si>
    <t>+</t>
  </si>
  <si>
    <t xml:space="preserve"> . </t>
  </si>
  <si>
    <t>.(</t>
  </si>
  <si>
    <t>)</t>
  </si>
  <si>
    <r>
      <t>P</t>
    </r>
    <r>
      <rPr>
        <b/>
        <sz val="6"/>
        <rFont val="Arial"/>
        <family val="2"/>
      </rPr>
      <t>PM</t>
    </r>
  </si>
  <si>
    <r>
      <t xml:space="preserve">P </t>
    </r>
    <r>
      <rPr>
        <b/>
        <u/>
        <sz val="8"/>
        <rFont val="Arial"/>
        <family val="2"/>
      </rPr>
      <t>Process</t>
    </r>
    <r>
      <rPr>
        <b/>
        <u/>
        <sz val="10"/>
        <rFont val="Arial"/>
        <family val="2"/>
      </rPr>
      <t xml:space="preserve"> :</t>
    </r>
  </si>
  <si>
    <r>
      <t>P</t>
    </r>
    <r>
      <rPr>
        <b/>
        <sz val="6"/>
        <rFont val="Arial"/>
        <family val="2"/>
      </rPr>
      <t>P</t>
    </r>
  </si>
  <si>
    <r>
      <t>R</t>
    </r>
    <r>
      <rPr>
        <b/>
        <u/>
        <sz val="14"/>
        <color indexed="12"/>
        <rFont val="Arial"/>
        <family val="2"/>
      </rPr>
      <t>ésultats par type de stress</t>
    </r>
  </si>
  <si>
    <r>
      <t>R</t>
    </r>
    <r>
      <rPr>
        <b/>
        <u/>
        <sz val="14"/>
        <color indexed="12"/>
        <rFont val="Arial"/>
        <family val="2"/>
      </rPr>
      <t>ésultats par phase du profil</t>
    </r>
  </si>
  <si>
    <t>Fonction numérique non interface</t>
  </si>
  <si>
    <t>Fonction numérique d'interface</t>
  </si>
  <si>
    <t>Quantité</t>
  </si>
  <si>
    <t>ΔTj=Tuse-carte-Ta</t>
  </si>
  <si>
    <r>
      <t>l</t>
    </r>
    <r>
      <rPr>
        <vertAlign val="subscript"/>
        <sz val="10"/>
        <rFont val="Arial"/>
        <family val="2"/>
      </rPr>
      <t>0</t>
    </r>
  </si>
  <si>
    <r>
      <t>l</t>
    </r>
    <r>
      <rPr>
        <vertAlign val="subscript"/>
        <sz val="10"/>
        <rFont val="Arial"/>
        <family val="2"/>
      </rPr>
      <t>TH-EL</t>
    </r>
  </si>
  <si>
    <r>
      <t>l</t>
    </r>
    <r>
      <rPr>
        <vertAlign val="subscript"/>
        <sz val="10"/>
        <rFont val="Arial"/>
        <family val="2"/>
      </rPr>
      <t>Méca</t>
    </r>
  </si>
  <si>
    <t>A</t>
  </si>
  <si>
    <r>
      <t>l</t>
    </r>
    <r>
      <rPr>
        <vertAlign val="subscript"/>
        <sz val="10"/>
        <rFont val="Arial"/>
        <family val="2"/>
      </rPr>
      <t xml:space="preserve">RH </t>
    </r>
  </si>
  <si>
    <r>
      <t>l</t>
    </r>
    <r>
      <rPr>
        <vertAlign val="subscript"/>
        <sz val="10"/>
        <rFont val="Arial"/>
        <family val="2"/>
      </rPr>
      <t>TCy boîtier</t>
    </r>
    <r>
      <rPr>
        <sz val="10"/>
        <rFont val="Arial"/>
        <family val="2"/>
      </rPr>
      <t xml:space="preserve"> </t>
    </r>
  </si>
  <si>
    <r>
      <t>l</t>
    </r>
    <r>
      <rPr>
        <vertAlign val="subscript"/>
        <sz val="10"/>
        <rFont val="Arial"/>
        <family val="2"/>
      </rPr>
      <t>TCyJoint_brasés</t>
    </r>
  </si>
  <si>
    <t>Ea</t>
  </si>
  <si>
    <r>
      <t>S</t>
    </r>
    <r>
      <rPr>
        <vertAlign val="subscript"/>
        <sz val="10"/>
        <rFont val="Arial"/>
        <family val="2"/>
      </rPr>
      <t>référence</t>
    </r>
  </si>
  <si>
    <r>
      <t>l</t>
    </r>
    <r>
      <rPr>
        <vertAlign val="subscript"/>
        <sz val="10"/>
        <rFont val="Arial"/>
        <family val="2"/>
      </rPr>
      <t>TH</t>
    </r>
  </si>
  <si>
    <r>
      <t>P</t>
    </r>
    <r>
      <rPr>
        <vertAlign val="subscript"/>
        <sz val="10"/>
        <rFont val="Arial"/>
        <family val="2"/>
      </rPr>
      <t>Me2</t>
    </r>
  </si>
  <si>
    <t>Circuits discrets actifs</t>
  </si>
  <si>
    <t>Résistance fixes bobinée à forte dissipation</t>
  </si>
  <si>
    <t>Potentiomètre non bobiné (CERMET)</t>
  </si>
  <si>
    <t>Réseau Résistif CMS</t>
  </si>
  <si>
    <t>Chip résistif</t>
  </si>
  <si>
    <t>Mener un processus d'amélioration du produit (par exemple: essais aggravés) afin de limiter la sensibilité du produit aux contraintes environnementales (perturbations, environnements, overstress)</t>
  </si>
  <si>
    <r>
      <t>Poids P</t>
    </r>
    <r>
      <rPr>
        <b/>
        <vertAlign val="subscript"/>
        <sz val="10"/>
        <rFont val="Arial"/>
        <family val="2"/>
      </rPr>
      <t xml:space="preserve">OS </t>
    </r>
  </si>
  <si>
    <t>Données d'entrées</t>
  </si>
  <si>
    <t>Type de composant</t>
  </si>
  <si>
    <t>Description annexe 1</t>
  </si>
  <si>
    <t>Description annexe 2</t>
  </si>
  <si>
    <r>
      <t>P</t>
    </r>
    <r>
      <rPr>
        <vertAlign val="subscript"/>
        <sz val="8"/>
        <rFont val="Arial"/>
        <family val="2"/>
      </rPr>
      <t xml:space="preserve">appliquée </t>
    </r>
    <r>
      <rPr>
        <sz val="8"/>
        <rFont val="Arial"/>
        <family val="2"/>
      </rPr>
      <t>/ P</t>
    </r>
    <r>
      <rPr>
        <vertAlign val="subscript"/>
        <sz val="8"/>
        <rFont val="Arial"/>
        <family val="2"/>
      </rPr>
      <t>nominale</t>
    </r>
  </si>
  <si>
    <r>
      <t>V</t>
    </r>
    <r>
      <rPr>
        <vertAlign val="subscript"/>
        <sz val="8"/>
        <rFont val="Arial"/>
        <family val="2"/>
      </rPr>
      <t>appliquée</t>
    </r>
    <r>
      <rPr>
        <sz val="8"/>
        <rFont val="Arial"/>
        <family val="2"/>
      </rPr>
      <t xml:space="preserve"> / V</t>
    </r>
    <r>
      <rPr>
        <vertAlign val="subscript"/>
        <sz val="8"/>
        <rFont val="Arial"/>
        <family val="2"/>
      </rPr>
      <t>nominale</t>
    </r>
  </si>
  <si>
    <r>
      <t>T</t>
    </r>
    <r>
      <rPr>
        <vertAlign val="subscript"/>
        <sz val="8"/>
        <rFont val="Arial"/>
        <family val="2"/>
      </rPr>
      <t>use_max fabricant</t>
    </r>
  </si>
  <si>
    <r>
      <t>N</t>
    </r>
    <r>
      <rPr>
        <vertAlign val="subscript"/>
        <sz val="8"/>
        <rFont val="Arial"/>
        <family val="2"/>
      </rPr>
      <t>ombre d'actuations / h</t>
    </r>
  </si>
  <si>
    <r>
      <t>Vc</t>
    </r>
    <r>
      <rPr>
        <vertAlign val="subscript"/>
        <sz val="8"/>
        <rFont val="Arial"/>
        <family val="2"/>
      </rPr>
      <t xml:space="preserve">ontact </t>
    </r>
    <r>
      <rPr>
        <sz val="8"/>
        <rFont val="Arial"/>
        <family val="2"/>
      </rPr>
      <t>/ V</t>
    </r>
    <r>
      <rPr>
        <vertAlign val="subscript"/>
        <sz val="8"/>
        <rFont val="Arial"/>
        <family val="2"/>
      </rPr>
      <t>rated</t>
    </r>
  </si>
  <si>
    <r>
      <t>I</t>
    </r>
    <r>
      <rPr>
        <vertAlign val="subscript"/>
        <sz val="8"/>
        <rFont val="Arial"/>
        <family val="2"/>
      </rPr>
      <t>contact</t>
    </r>
    <r>
      <rPr>
        <sz val="8"/>
        <rFont val="Arial"/>
        <family val="2"/>
      </rPr>
      <t xml:space="preserve"> / I</t>
    </r>
    <r>
      <rPr>
        <vertAlign val="subscript"/>
        <sz val="8"/>
        <rFont val="Arial"/>
        <family val="2"/>
      </rPr>
      <t>rated</t>
    </r>
  </si>
  <si>
    <r>
      <t>U</t>
    </r>
    <r>
      <rPr>
        <vertAlign val="subscript"/>
        <sz val="8"/>
        <rFont val="Arial"/>
        <family val="2"/>
      </rPr>
      <t>rated</t>
    </r>
    <r>
      <rPr>
        <sz val="8"/>
        <rFont val="Arial"/>
        <family val="2"/>
      </rPr>
      <t xml:space="preserve"> / U</t>
    </r>
    <r>
      <rPr>
        <vertAlign val="subscript"/>
        <sz val="8"/>
        <rFont val="Arial"/>
        <family val="2"/>
      </rPr>
      <t>bobine</t>
    </r>
  </si>
  <si>
    <t>Fonction</t>
  </si>
  <si>
    <t>Pouvoir de coupure &lt; 2A      Contact doré</t>
  </si>
  <si>
    <t>Pouvoir de coupure &lt; 2A      Contact argent</t>
  </si>
  <si>
    <t>Pouvoir de coupure &gt; 2A      Contact doré</t>
  </si>
  <si>
    <t>Pouvoir de coupure &gt; 2A      Contact argent</t>
  </si>
  <si>
    <t>Circuits intégrés</t>
  </si>
  <si>
    <t>Circuits Discrets actifs</t>
  </si>
  <si>
    <t>Résistance fixe bobinée de précision à faible dissipation</t>
  </si>
  <si>
    <t>Résistance fixe à couche à faible dissipation haute stabilité (RS), d'emploi courant (RC), "minimelf"</t>
  </si>
  <si>
    <t>Résistance fixe à couche à forte dissipation</t>
  </si>
  <si>
    <t>Condensateur Aluminium électrolyte liquide</t>
  </si>
  <si>
    <t>Condensateur Aluminium électrolyte solide</t>
  </si>
  <si>
    <t>Inductance Multicouche</t>
  </si>
  <si>
    <t>Transformateur, Faible Puissance (ou Bas Niveau)</t>
  </si>
  <si>
    <t>Transformateur, Forte Puissance</t>
  </si>
  <si>
    <t>Résonateur à quartz (boîtier  type HCxx traversant)</t>
  </si>
  <si>
    <t>Résonateur à quartz (montage en surface)</t>
  </si>
  <si>
    <t>Oscillateur à quartz (boîtier type XO traversant)</t>
  </si>
  <si>
    <t>Oscillateur à quartz (boîtier type XO, MCSO à montage en surface)</t>
  </si>
  <si>
    <t>Relais électromécaniques hermétiques</t>
  </si>
  <si>
    <t>-</t>
  </si>
  <si>
    <r>
      <t>l</t>
    </r>
    <r>
      <rPr>
        <b/>
        <i/>
        <sz val="6"/>
        <color indexed="10"/>
        <rFont val="Arial"/>
        <family val="2"/>
      </rPr>
      <t xml:space="preserve"> composant (FIT)</t>
    </r>
  </si>
  <si>
    <t xml:space="preserve">Description du niveau d’Assurance Qualité composants </t>
  </si>
  <si>
    <r>
      <t>l</t>
    </r>
    <r>
      <rPr>
        <sz val="12"/>
        <rFont val="Arial"/>
        <family val="2"/>
      </rPr>
      <t xml:space="preserve"> </t>
    </r>
    <r>
      <rPr>
        <vertAlign val="subscript"/>
        <sz val="12"/>
        <rFont val="Arial"/>
        <family val="2"/>
      </rPr>
      <t>Ensemble   =</t>
    </r>
  </si>
  <si>
    <r>
      <t>l</t>
    </r>
    <r>
      <rPr>
        <b/>
        <sz val="6"/>
        <color indexed="17"/>
        <rFont val="Arial"/>
        <family val="2"/>
      </rPr>
      <t>Th</t>
    </r>
  </si>
  <si>
    <r>
      <t>l</t>
    </r>
    <r>
      <rPr>
        <b/>
        <sz val="6"/>
        <color indexed="12"/>
        <rFont val="Arial"/>
        <family val="2"/>
      </rPr>
      <t>TCY</t>
    </r>
  </si>
  <si>
    <r>
      <t>l</t>
    </r>
    <r>
      <rPr>
        <b/>
        <sz val="6"/>
        <color indexed="19"/>
        <rFont val="Arial"/>
        <family val="2"/>
      </rPr>
      <t>Méca</t>
    </r>
  </si>
  <si>
    <r>
      <t>l</t>
    </r>
    <r>
      <rPr>
        <b/>
        <i/>
        <sz val="6"/>
        <color indexed="52"/>
        <rFont val="Arial"/>
        <family val="2"/>
      </rPr>
      <t xml:space="preserve"> FIDES (FIT)</t>
    </r>
  </si>
  <si>
    <r>
      <t>l</t>
    </r>
    <r>
      <rPr>
        <b/>
        <sz val="6"/>
        <color indexed="16"/>
        <rFont val="Arial"/>
        <family val="2"/>
      </rPr>
      <t>Ph.1</t>
    </r>
  </si>
  <si>
    <r>
      <t>l</t>
    </r>
    <r>
      <rPr>
        <b/>
        <sz val="6"/>
        <color indexed="19"/>
        <rFont val="Arial"/>
        <family val="2"/>
      </rPr>
      <t>Ph.2</t>
    </r>
  </si>
  <si>
    <r>
      <t>l</t>
    </r>
    <r>
      <rPr>
        <b/>
        <sz val="6"/>
        <color indexed="17"/>
        <rFont val="Arial"/>
        <family val="2"/>
      </rPr>
      <t>Ph.3</t>
    </r>
  </si>
  <si>
    <r>
      <t>l</t>
    </r>
    <r>
      <rPr>
        <b/>
        <sz val="6"/>
        <color indexed="21"/>
        <rFont val="Arial"/>
        <family val="2"/>
      </rPr>
      <t>Ph.4</t>
    </r>
  </si>
  <si>
    <r>
      <t>l</t>
    </r>
    <r>
      <rPr>
        <b/>
        <sz val="6"/>
        <color indexed="12"/>
        <rFont val="Arial"/>
        <family val="2"/>
      </rPr>
      <t>Ph.5</t>
    </r>
  </si>
  <si>
    <r>
      <t>l</t>
    </r>
    <r>
      <rPr>
        <b/>
        <sz val="6"/>
        <color indexed="54"/>
        <rFont val="Arial"/>
        <family val="2"/>
      </rPr>
      <t>Ph.6</t>
    </r>
  </si>
  <si>
    <r>
      <t>l</t>
    </r>
    <r>
      <rPr>
        <b/>
        <sz val="6"/>
        <color indexed="23"/>
        <rFont val="Arial"/>
        <family val="2"/>
      </rPr>
      <t>Ph.7</t>
    </r>
  </si>
  <si>
    <t>Diodes de redressement 1 à 3A</t>
  </si>
  <si>
    <t>Diodes de régulation Zener jusqu’à 1,5W</t>
  </si>
  <si>
    <t>Diodes de signal jusqu’à 1A (PIN, Schottky , signal)</t>
  </si>
  <si>
    <t>Diodes de redressement &gt; 3A</t>
  </si>
  <si>
    <t>Diodes de protection de plus de 5 Kw ( en crête 10µs / 100µs )</t>
  </si>
  <si>
    <t>Thyristors, triacs de plus de 3A</t>
  </si>
  <si>
    <t>Silicium, jonction moins de 5W</t>
  </si>
  <si>
    <t>Silicium JFET moins de 5W</t>
  </si>
  <si>
    <t>Silicium MOS moins de 5W</t>
  </si>
  <si>
    <t>Silicium jonction de plus de 5W</t>
  </si>
  <si>
    <t>Silicium MOS de plus de 5W</t>
  </si>
  <si>
    <t>IGBT</t>
  </si>
  <si>
    <t>Résistance</t>
  </si>
  <si>
    <t>Condensateur</t>
  </si>
  <si>
    <t>Composants magnétiques</t>
  </si>
  <si>
    <r>
      <t>P</t>
    </r>
    <r>
      <rPr>
        <vertAlign val="subscript"/>
        <sz val="10"/>
        <rFont val="Arial"/>
        <family val="2"/>
      </rPr>
      <t xml:space="preserve">appliquée </t>
    </r>
    <r>
      <rPr>
        <sz val="10"/>
        <rFont val="Arial"/>
        <family val="2"/>
      </rPr>
      <t>/ P</t>
    </r>
    <r>
      <rPr>
        <vertAlign val="subscript"/>
        <sz val="10"/>
        <rFont val="Arial"/>
        <family val="2"/>
      </rPr>
      <t>nominale (résistance)</t>
    </r>
  </si>
  <si>
    <r>
      <t>V</t>
    </r>
    <r>
      <rPr>
        <vertAlign val="subscript"/>
        <sz val="10"/>
        <rFont val="Arial"/>
        <family val="2"/>
      </rPr>
      <t>appliquée</t>
    </r>
    <r>
      <rPr>
        <sz val="10"/>
        <rFont val="Arial"/>
        <family val="2"/>
      </rPr>
      <t xml:space="preserve"> / V</t>
    </r>
    <r>
      <rPr>
        <vertAlign val="subscript"/>
        <sz val="10"/>
        <rFont val="Arial"/>
        <family val="2"/>
      </rPr>
      <t>nominale (condensateur)</t>
    </r>
  </si>
  <si>
    <r>
      <t>T</t>
    </r>
    <r>
      <rPr>
        <vertAlign val="subscript"/>
        <sz val="10"/>
        <rFont val="Arial"/>
        <family val="2"/>
      </rPr>
      <t>use_max fabricant (piézoelectrique)</t>
    </r>
  </si>
  <si>
    <r>
      <t>N</t>
    </r>
    <r>
      <rPr>
        <vertAlign val="subscript"/>
        <sz val="10"/>
        <rFont val="Arial"/>
        <family val="2"/>
      </rPr>
      <t>ombre d'actuations / h (relais)</t>
    </r>
  </si>
  <si>
    <t>Circuit imprimé</t>
  </si>
  <si>
    <t>Connecteurs</t>
  </si>
  <si>
    <t>Classe 1</t>
  </si>
  <si>
    <t>Classe 2</t>
  </si>
  <si>
    <t>Classe 3</t>
  </si>
  <si>
    <t>Classe 4</t>
  </si>
  <si>
    <t>Classe 5</t>
  </si>
  <si>
    <t>Classe 6</t>
  </si>
  <si>
    <t>Connecteurs circulaires et rectangulaires</t>
  </si>
  <si>
    <t>Connecteurs coaxiaux</t>
  </si>
  <si>
    <t>Connecteurs pour circuits imprimés (et assimilés)</t>
  </si>
  <si>
    <t>Support de composant</t>
  </si>
  <si>
    <r>
      <t>l</t>
    </r>
    <r>
      <rPr>
        <vertAlign val="subscript"/>
        <sz val="10"/>
        <rFont val="Arial"/>
        <family val="2"/>
      </rPr>
      <t>Type</t>
    </r>
  </si>
  <si>
    <r>
      <t>P</t>
    </r>
    <r>
      <rPr>
        <vertAlign val="subscript"/>
        <sz val="10"/>
        <rFont val="Arial"/>
        <family val="2"/>
      </rPr>
      <t>classe</t>
    </r>
  </si>
  <si>
    <t>PI3</t>
  </si>
  <si>
    <r>
      <t>l</t>
    </r>
    <r>
      <rPr>
        <vertAlign val="subscript"/>
        <sz val="10"/>
        <rFont val="Arial"/>
        <family val="2"/>
      </rPr>
      <t>chimique</t>
    </r>
  </si>
  <si>
    <r>
      <t>N</t>
    </r>
    <r>
      <rPr>
        <vertAlign val="subscript"/>
        <sz val="10"/>
        <rFont val="Arial"/>
        <family val="2"/>
      </rPr>
      <t>couche (circuit imprimé)</t>
    </r>
  </si>
  <si>
    <r>
      <t>N</t>
    </r>
    <r>
      <rPr>
        <vertAlign val="subscript"/>
        <sz val="10"/>
        <rFont val="Arial"/>
        <family val="2"/>
      </rPr>
      <t>report (circuit imprimé)</t>
    </r>
  </si>
  <si>
    <r>
      <t>N</t>
    </r>
    <r>
      <rPr>
        <vertAlign val="subscript"/>
        <sz val="10"/>
        <rFont val="Arial"/>
        <family val="2"/>
      </rPr>
      <t>ombre de contacts (connecteurs)</t>
    </r>
  </si>
  <si>
    <r>
      <t>F</t>
    </r>
    <r>
      <rPr>
        <vertAlign val="subscript"/>
        <sz val="10"/>
        <rFont val="Arial"/>
        <family val="2"/>
      </rPr>
      <t>réquence de connexion (connecteurs)</t>
    </r>
  </si>
  <si>
    <t>Trous traversants</t>
  </si>
  <si>
    <t>Trous Borgnes</t>
  </si>
  <si>
    <t>Technologie Micro-vias</t>
  </si>
  <si>
    <t>Technologie Pad on vias</t>
  </si>
  <si>
    <t>Insertion (press fit)</t>
  </si>
  <si>
    <t>Soudé (traversant)</t>
  </si>
  <si>
    <t>Soudé (CMS)</t>
  </si>
  <si>
    <t>Wrapping (tresse)</t>
  </si>
  <si>
    <t>Wrapping (filaire)</t>
  </si>
  <si>
    <r>
      <t>P</t>
    </r>
    <r>
      <rPr>
        <vertAlign val="subscript"/>
        <sz val="10"/>
        <rFont val="Arial"/>
        <family val="2"/>
      </rPr>
      <t>Report</t>
    </r>
  </si>
  <si>
    <r>
      <t>P</t>
    </r>
    <r>
      <rPr>
        <vertAlign val="subscript"/>
        <sz val="10"/>
        <rFont val="Arial"/>
        <family val="2"/>
      </rPr>
      <t>Techno-PCB</t>
    </r>
  </si>
  <si>
    <r>
      <t>l</t>
    </r>
    <r>
      <rPr>
        <sz val="8"/>
        <rFont val="Arial"/>
        <family val="2"/>
      </rPr>
      <t xml:space="preserve"> Chimique mission (pondérés par le temps et </t>
    </r>
    <r>
      <rPr>
        <sz val="8"/>
        <rFont val="Symbol"/>
        <family val="1"/>
        <charset val="2"/>
      </rPr>
      <t>P</t>
    </r>
    <r>
      <rPr>
        <sz val="8"/>
        <rFont val="Arial"/>
        <family val="2"/>
      </rPr>
      <t>induit)</t>
    </r>
  </si>
  <si>
    <t>Chimique</t>
  </si>
  <si>
    <t>) .</t>
  </si>
  <si>
    <r>
      <t>l</t>
    </r>
    <r>
      <rPr>
        <b/>
        <sz val="6"/>
        <color indexed="16"/>
        <rFont val="Arial"/>
        <family val="2"/>
      </rPr>
      <t>Th-EL</t>
    </r>
  </si>
  <si>
    <t>Placement</t>
  </si>
  <si>
    <r>
      <t>N</t>
    </r>
    <r>
      <rPr>
        <vertAlign val="subscript"/>
        <sz val="10"/>
        <rFont val="Arial"/>
        <family val="2"/>
      </rPr>
      <t>Cycles_annuel (connecteurs)</t>
    </r>
  </si>
  <si>
    <t>Autres ""</t>
  </si>
  <si>
    <t>Autres "0"</t>
  </si>
  <si>
    <r>
      <t xml:space="preserve">Pi </t>
    </r>
    <r>
      <rPr>
        <b/>
        <u/>
        <sz val="12"/>
        <color indexed="48"/>
        <rFont val="Arial"/>
        <family val="2"/>
      </rPr>
      <t>Part Manufacturing</t>
    </r>
  </si>
  <si>
    <r>
      <t>N</t>
    </r>
    <r>
      <rPr>
        <vertAlign val="subscript"/>
        <sz val="10"/>
        <rFont val="Arial"/>
        <family val="2"/>
      </rPr>
      <t>ombre de résistances (réseau résistif)</t>
    </r>
  </si>
  <si>
    <r>
      <t>N</t>
    </r>
    <r>
      <rPr>
        <vertAlign val="subscript"/>
        <sz val="8"/>
        <rFont val="Arial"/>
        <family val="2"/>
      </rPr>
      <t>ombre de résistances</t>
    </r>
  </si>
  <si>
    <t>Pa / Pn</t>
  </si>
  <si>
    <t>Va / Vn</t>
  </si>
  <si>
    <t>Ur / Ub</t>
  </si>
  <si>
    <t>Ic / Ir</t>
  </si>
  <si>
    <t>Na</t>
  </si>
  <si>
    <t>Vc / Vr</t>
  </si>
  <si>
    <t>Ncya</t>
  </si>
  <si>
    <r>
      <t>P</t>
    </r>
    <r>
      <rPr>
        <vertAlign val="subscript"/>
        <sz val="10"/>
        <rFont val="Arial"/>
        <family val="2"/>
      </rPr>
      <t xml:space="preserve">rating_TH-phase 1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1</t>
    </r>
  </si>
  <si>
    <r>
      <t>P</t>
    </r>
    <r>
      <rPr>
        <vertAlign val="subscript"/>
        <sz val="10"/>
        <rFont val="Arial"/>
        <family val="2"/>
      </rPr>
      <t xml:space="preserve">rating_TH-phase 2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2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</si>
  <si>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3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3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</si>
  <si>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4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4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</si>
  <si>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5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5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</si>
  <si>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6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6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</si>
  <si>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7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7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</si>
  <si>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8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8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</si>
  <si>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rating_TH-phase91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9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</si>
  <si>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10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10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</si>
  <si>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11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11</t>
    </r>
    <r>
      <rPr>
        <sz val="10"/>
        <rFont val="Arial"/>
      </rPr>
      <t/>
    </r>
  </si>
  <si>
    <r>
      <t>P</t>
    </r>
    <r>
      <rPr>
        <vertAlign val="subscript"/>
        <sz val="10"/>
        <rFont val="Arial"/>
        <family val="2"/>
      </rPr>
      <t xml:space="preserve">rating_TH-phase 12 * 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rating_EL_phase 12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</si>
  <si>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2</t>
    </r>
  </si>
  <si>
    <r>
      <t>l</t>
    </r>
    <r>
      <rPr>
        <vertAlign val="subscript"/>
        <sz val="10"/>
        <rFont val="Arial"/>
        <family val="2"/>
      </rPr>
      <t>0 phase 3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</si>
  <si>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4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</si>
  <si>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5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</si>
  <si>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6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</si>
  <si>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7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</si>
  <si>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8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</si>
  <si>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9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</si>
  <si>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10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</si>
  <si>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11</t>
    </r>
    <r>
      <rPr>
        <sz val="10"/>
        <rFont val="Arial"/>
      </rPr>
      <t/>
    </r>
  </si>
  <si>
    <r>
      <t>l</t>
    </r>
    <r>
      <rPr>
        <vertAlign val="subscript"/>
        <sz val="10"/>
        <rFont val="Arial"/>
        <family val="2"/>
      </rPr>
      <t>0 phase 12</t>
    </r>
    <r>
      <rPr>
        <sz val="10"/>
        <rFont val="Arial"/>
      </rPr>
      <t/>
    </r>
  </si>
  <si>
    <r>
      <t>l</t>
    </r>
    <r>
      <rPr>
        <b/>
        <sz val="6"/>
        <color indexed="46"/>
        <rFont val="Arial"/>
        <family val="2"/>
      </rPr>
      <t>Ph.8</t>
    </r>
  </si>
  <si>
    <r>
      <t>l</t>
    </r>
    <r>
      <rPr>
        <b/>
        <sz val="6"/>
        <color indexed="52"/>
        <rFont val="Arial"/>
        <family val="2"/>
      </rPr>
      <t>Ph.9</t>
    </r>
  </si>
  <si>
    <r>
      <t>l</t>
    </r>
    <r>
      <rPr>
        <b/>
        <sz val="6"/>
        <color indexed="18"/>
        <rFont val="Arial"/>
        <family val="2"/>
      </rPr>
      <t>Ph.10</t>
    </r>
  </si>
  <si>
    <r>
      <t>l</t>
    </r>
    <r>
      <rPr>
        <b/>
        <sz val="6"/>
        <color indexed="36"/>
        <rFont val="Arial"/>
        <family val="2"/>
      </rPr>
      <t>Ph.11</t>
    </r>
  </si>
  <si>
    <r>
      <t>l</t>
    </r>
    <r>
      <rPr>
        <b/>
        <sz val="6"/>
        <color indexed="17"/>
        <rFont val="Arial"/>
        <family val="2"/>
      </rPr>
      <t>Ph.12</t>
    </r>
  </si>
  <si>
    <t>Résultat par famille de composant</t>
  </si>
  <si>
    <t>Résultat détaillé</t>
  </si>
  <si>
    <r>
      <t>l</t>
    </r>
    <r>
      <rPr>
        <b/>
        <i/>
        <sz val="6"/>
        <color indexed="10"/>
        <rFont val="Arial"/>
        <family val="2"/>
      </rPr>
      <t xml:space="preserve"> famille (FIT)</t>
    </r>
  </si>
  <si>
    <r>
      <t>P</t>
    </r>
    <r>
      <rPr>
        <b/>
        <sz val="6"/>
        <color indexed="17"/>
        <rFont val="Arial"/>
        <family val="2"/>
      </rPr>
      <t xml:space="preserve">PM . </t>
    </r>
    <r>
      <rPr>
        <b/>
        <sz val="9"/>
        <color indexed="17"/>
        <rFont val="Arial"/>
        <family val="2"/>
      </rPr>
      <t>Q</t>
    </r>
  </si>
  <si>
    <r>
      <t>P</t>
    </r>
    <r>
      <rPr>
        <b/>
        <sz val="6"/>
        <color indexed="12"/>
        <rFont val="Arial"/>
        <family val="2"/>
      </rPr>
      <t xml:space="preserve">PM . </t>
    </r>
    <r>
      <rPr>
        <b/>
        <sz val="9"/>
        <color indexed="12"/>
        <rFont val="Arial"/>
        <family val="2"/>
      </rPr>
      <t>Q</t>
    </r>
  </si>
  <si>
    <r>
      <t>P</t>
    </r>
    <r>
      <rPr>
        <b/>
        <sz val="6"/>
        <color indexed="19"/>
        <rFont val="Arial"/>
        <family val="2"/>
      </rPr>
      <t xml:space="preserve">PM . </t>
    </r>
    <r>
      <rPr>
        <b/>
        <sz val="9"/>
        <color indexed="19"/>
        <rFont val="Arial"/>
        <family val="2"/>
      </rPr>
      <t>Q</t>
    </r>
  </si>
  <si>
    <r>
      <t>P</t>
    </r>
    <r>
      <rPr>
        <b/>
        <sz val="6"/>
        <color indexed="16"/>
        <rFont val="Arial"/>
        <family val="2"/>
      </rPr>
      <t xml:space="preserve">PM . </t>
    </r>
    <r>
      <rPr>
        <b/>
        <sz val="9"/>
        <color indexed="16"/>
        <rFont val="Arial"/>
        <family val="2"/>
      </rPr>
      <t>Q</t>
    </r>
  </si>
  <si>
    <r>
      <t>P</t>
    </r>
    <r>
      <rPr>
        <b/>
        <sz val="6"/>
        <rFont val="Arial"/>
        <family val="2"/>
      </rPr>
      <t xml:space="preserve">P </t>
    </r>
    <r>
      <rPr>
        <b/>
        <sz val="10"/>
        <rFont val="Arial"/>
        <family val="2"/>
      </rPr>
      <t>=</t>
    </r>
  </si>
  <si>
    <r>
      <t>P</t>
    </r>
    <r>
      <rPr>
        <b/>
        <vertAlign val="subscript"/>
        <sz val="8"/>
        <color indexed="16"/>
        <rFont val="Arial"/>
        <family val="2"/>
      </rPr>
      <t>PM</t>
    </r>
    <r>
      <rPr>
        <b/>
        <sz val="8"/>
        <color indexed="16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</si>
  <si>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19"/>
        <rFont val="Arial"/>
        <family val="2"/>
      </rPr>
      <t>PM</t>
    </r>
    <r>
      <rPr>
        <b/>
        <sz val="8"/>
        <color indexed="19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</si>
  <si>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17"/>
        <rFont val="Arial"/>
        <family val="2"/>
      </rPr>
      <t>PM</t>
    </r>
    <r>
      <rPr>
        <b/>
        <sz val="8"/>
        <color indexed="17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</si>
  <si>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21"/>
        <rFont val="Arial"/>
        <family val="2"/>
      </rPr>
      <t>PM</t>
    </r>
    <r>
      <rPr>
        <b/>
        <sz val="8"/>
        <color indexed="21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</si>
  <si>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12"/>
        <rFont val="Arial"/>
        <family val="2"/>
      </rPr>
      <t>PM</t>
    </r>
    <r>
      <rPr>
        <b/>
        <sz val="8"/>
        <color indexed="12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</si>
  <si>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54"/>
        <rFont val="Arial"/>
        <family val="2"/>
      </rPr>
      <t>PM</t>
    </r>
    <r>
      <rPr>
        <b/>
        <sz val="8"/>
        <color indexed="54"/>
        <rFont val="Arial"/>
        <family val="2"/>
      </rPr>
      <t xml:space="preserve"> . Q</t>
    </r>
  </si>
  <si>
    <r>
      <t>l</t>
    </r>
    <r>
      <rPr>
        <b/>
        <sz val="6"/>
        <color indexed="54"/>
        <rFont val="Arial"/>
        <family val="2"/>
      </rPr>
      <t>Ph.7</t>
    </r>
  </si>
  <si>
    <r>
      <t>P</t>
    </r>
    <r>
      <rPr>
        <b/>
        <vertAlign val="subscript"/>
        <sz val="8"/>
        <color indexed="46"/>
        <rFont val="Arial"/>
        <family val="2"/>
      </rPr>
      <t>PM</t>
    </r>
    <r>
      <rPr>
        <b/>
        <sz val="8"/>
        <color indexed="46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</si>
  <si>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52"/>
        <rFont val="Arial"/>
        <family val="2"/>
      </rPr>
      <t>PM</t>
    </r>
    <r>
      <rPr>
        <b/>
        <sz val="8"/>
        <color indexed="52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</si>
  <si>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18"/>
        <rFont val="Arial"/>
        <family val="2"/>
      </rPr>
      <t>PM</t>
    </r>
    <r>
      <rPr>
        <b/>
        <sz val="8"/>
        <color indexed="18"/>
        <rFont val="Arial"/>
        <family val="2"/>
      </rPr>
      <t xml:space="preserve"> . Q</t>
    </r>
  </si>
  <si>
    <r>
      <t>P</t>
    </r>
    <r>
      <rPr>
        <b/>
        <vertAlign val="subscript"/>
        <sz val="8"/>
        <color indexed="36"/>
        <rFont val="Arial"/>
        <family val="2"/>
      </rPr>
      <t>PM</t>
    </r>
    <r>
      <rPr>
        <b/>
        <sz val="8"/>
        <color indexed="36"/>
        <rFont val="Arial"/>
        <family val="2"/>
      </rPr>
      <t xml:space="preserve"> . Q</t>
    </r>
  </si>
  <si>
    <t>Quantité d'éléments dans la famille</t>
  </si>
  <si>
    <t>Profil de mission</t>
  </si>
  <si>
    <t>Contraintes de fonctionnement (facultatif)</t>
  </si>
  <si>
    <r>
      <t>P</t>
    </r>
    <r>
      <rPr>
        <b/>
        <sz val="6"/>
        <color indexed="52"/>
        <rFont val="Arial"/>
        <family val="2"/>
      </rPr>
      <t xml:space="preserve">PM . </t>
    </r>
    <r>
      <rPr>
        <b/>
        <sz val="9"/>
        <color indexed="52"/>
        <rFont val="Arial"/>
        <family val="2"/>
      </rPr>
      <t>Q</t>
    </r>
  </si>
  <si>
    <r>
      <t>P</t>
    </r>
    <r>
      <rPr>
        <b/>
        <sz val="6"/>
        <color indexed="54"/>
        <rFont val="Arial"/>
        <family val="2"/>
      </rPr>
      <t xml:space="preserve">PM . </t>
    </r>
    <r>
      <rPr>
        <b/>
        <sz val="9"/>
        <color indexed="54"/>
        <rFont val="Arial"/>
        <family val="2"/>
      </rPr>
      <t>Q</t>
    </r>
  </si>
  <si>
    <r>
      <t>l</t>
    </r>
    <r>
      <rPr>
        <b/>
        <sz val="6"/>
        <color indexed="54"/>
        <rFont val="Arial"/>
        <family val="2"/>
      </rPr>
      <t>RH</t>
    </r>
  </si>
  <si>
    <r>
      <t>P</t>
    </r>
    <r>
      <rPr>
        <b/>
        <sz val="6"/>
        <color indexed="20"/>
        <rFont val="Arial"/>
        <family val="2"/>
      </rPr>
      <t xml:space="preserve">PM . </t>
    </r>
    <r>
      <rPr>
        <b/>
        <sz val="9"/>
        <color indexed="20"/>
        <rFont val="Arial"/>
        <family val="2"/>
      </rPr>
      <t>Q</t>
    </r>
  </si>
  <si>
    <r>
      <t>l</t>
    </r>
    <r>
      <rPr>
        <b/>
        <sz val="6"/>
        <color indexed="20"/>
        <rFont val="Arial"/>
        <family val="2"/>
      </rPr>
      <t>EL</t>
    </r>
  </si>
  <si>
    <t>Qté</t>
  </si>
  <si>
    <r>
      <t>l</t>
    </r>
    <r>
      <rPr>
        <b/>
        <i/>
        <sz val="8"/>
        <color indexed="52"/>
        <rFont val="Arial"/>
        <family val="2"/>
      </rPr>
      <t xml:space="preserve"> Physique
(FIT)</t>
    </r>
  </si>
  <si>
    <t>Totaux</t>
  </si>
  <si>
    <t>Quantité (Q) d'éléments dans la famille</t>
  </si>
  <si>
    <r>
      <t>l</t>
    </r>
    <r>
      <rPr>
        <b/>
        <sz val="6"/>
        <color indexed="52"/>
        <rFont val="Arial"/>
        <family val="2"/>
      </rPr>
      <t>Chim</t>
    </r>
  </si>
  <si>
    <r>
      <t>l</t>
    </r>
    <r>
      <rPr>
        <b/>
        <i/>
        <sz val="10"/>
        <color indexed="10"/>
        <rFont val="Arial"/>
        <family val="2"/>
      </rPr>
      <t xml:space="preserve"> composants (FIT)</t>
    </r>
  </si>
  <si>
    <r>
      <t>l</t>
    </r>
    <r>
      <rPr>
        <b/>
        <sz val="10"/>
        <color indexed="17"/>
        <rFont val="Arial"/>
        <family val="2"/>
      </rPr>
      <t>Th</t>
    </r>
  </si>
  <si>
    <r>
      <t>l</t>
    </r>
    <r>
      <rPr>
        <b/>
        <sz val="10"/>
        <color indexed="12"/>
        <rFont val="Arial"/>
        <family val="2"/>
      </rPr>
      <t>TCY</t>
    </r>
  </si>
  <si>
    <r>
      <t>l</t>
    </r>
    <r>
      <rPr>
        <b/>
        <sz val="10"/>
        <color indexed="19"/>
        <rFont val="Arial"/>
        <family val="2"/>
      </rPr>
      <t>Méca</t>
    </r>
  </si>
  <si>
    <r>
      <t>l</t>
    </r>
    <r>
      <rPr>
        <b/>
        <sz val="10"/>
        <color indexed="54"/>
        <rFont val="Arial"/>
        <family val="2"/>
      </rPr>
      <t>RH</t>
    </r>
  </si>
  <si>
    <r>
      <t>l</t>
    </r>
    <r>
      <rPr>
        <b/>
        <sz val="10"/>
        <color indexed="16"/>
        <rFont val="Arial"/>
        <family val="2"/>
      </rPr>
      <t>Th-EL</t>
    </r>
  </si>
  <si>
    <r>
      <t>l</t>
    </r>
    <r>
      <rPr>
        <b/>
        <sz val="10"/>
        <color indexed="52"/>
        <rFont val="Arial"/>
        <family val="2"/>
      </rPr>
      <t>Chim</t>
    </r>
  </si>
  <si>
    <r>
      <t>l</t>
    </r>
    <r>
      <rPr>
        <b/>
        <sz val="10"/>
        <color indexed="20"/>
        <rFont val="Arial"/>
        <family val="2"/>
      </rPr>
      <t>EL</t>
    </r>
  </si>
  <si>
    <r>
      <t>P</t>
    </r>
    <r>
      <rPr>
        <b/>
        <sz val="10"/>
        <rFont val="Arial"/>
        <family val="2"/>
      </rPr>
      <t>PM</t>
    </r>
  </si>
  <si>
    <r>
      <t>P</t>
    </r>
    <r>
      <rPr>
        <b/>
        <sz val="10"/>
        <rFont val="Arial"/>
        <family val="2"/>
      </rPr>
      <t>P</t>
    </r>
  </si>
  <si>
    <t>Condensateur en céramique à  coefficient de température défini (Type I) avec un produit CV faible</t>
  </si>
  <si>
    <t>Condensateur en céramique à  coefficient de température défini (Type I) avec un produit CV moyen</t>
  </si>
  <si>
    <t>Condensateur en céramique à  coefficient de température défini (Type I) avec un produit CV fort</t>
  </si>
  <si>
    <t>Condensateur en céramique à  coefficient de température non défini (Type II) avec un produit CV faible</t>
  </si>
  <si>
    <t>Condensateur en céramique à  coefficient de température non défini (Type II) avec un produit CV moyen</t>
  </si>
  <si>
    <t>Condensateur en céramique à  coefficient de température non défini (Type II) avec un produit CV fort</t>
  </si>
  <si>
    <t>Condensateur au tantale gélifié, boîtier argent, bouchon élastomère</t>
  </si>
  <si>
    <t>Condensateur au tantale gélifié, boîtier argent, bouchon perles de verres</t>
  </si>
  <si>
    <t>Condensateur au tantale gélifié, boîtier tantale, bouchon perles de verres</t>
  </si>
  <si>
    <t>Condensateur au tantale solide, packaging Goutte</t>
  </si>
  <si>
    <t>Condensateur au tantale solide, packaging CMS</t>
  </si>
  <si>
    <t>Condensateur au tantale solide, packaging Métallique Axial</t>
  </si>
  <si>
    <t>Inductance Bobinée, Faible Courant (ou Bas Niveau)</t>
  </si>
  <si>
    <t>Inductance Bobinée, Fort Courant</t>
  </si>
  <si>
    <r>
      <t>I</t>
    </r>
    <r>
      <rPr>
        <vertAlign val="subscript"/>
        <sz val="10"/>
        <rFont val="Arial"/>
        <family val="2"/>
      </rPr>
      <t>sortie</t>
    </r>
    <r>
      <rPr>
        <sz val="10"/>
        <rFont val="Arial"/>
        <family val="2"/>
      </rPr>
      <t>/I</t>
    </r>
    <r>
      <rPr>
        <vertAlign val="subscript"/>
        <sz val="10"/>
        <rFont val="Arial"/>
        <family val="2"/>
      </rPr>
      <t>sortie-max(piézoelectrique)</t>
    </r>
  </si>
  <si>
    <t>I/Imax</t>
  </si>
  <si>
    <r>
      <t>I</t>
    </r>
    <r>
      <rPr>
        <vertAlign val="subscript"/>
        <sz val="8"/>
        <rFont val="Arial"/>
        <family val="2"/>
      </rPr>
      <t>sortie</t>
    </r>
    <r>
      <rPr>
        <sz val="8"/>
        <rFont val="Arial"/>
        <family val="2"/>
      </rPr>
      <t>/I</t>
    </r>
    <r>
      <rPr>
        <vertAlign val="subscript"/>
        <sz val="8"/>
        <rFont val="Arial"/>
        <family val="2"/>
      </rPr>
      <t>sortie-max</t>
    </r>
  </si>
  <si>
    <r>
      <t>C</t>
    </r>
    <r>
      <rPr>
        <vertAlign val="subscript"/>
        <sz val="10"/>
        <rFont val="Arial"/>
        <family val="2"/>
      </rPr>
      <t>sensibilité</t>
    </r>
  </si>
  <si>
    <t>Csensibilité</t>
  </si>
  <si>
    <r>
      <t>P</t>
    </r>
    <r>
      <rPr>
        <b/>
        <vertAlign val="subscript"/>
        <sz val="10"/>
        <rFont val="Arial"/>
        <family val="2"/>
      </rPr>
      <t>application-i      (saisie ci-dessous)</t>
    </r>
  </si>
  <si>
    <r>
      <t xml:space="preserve">Saisie de </t>
    </r>
    <r>
      <rPr>
        <b/>
        <sz val="10"/>
        <color indexed="10"/>
        <rFont val="Symbol"/>
        <family val="1"/>
        <charset val="2"/>
      </rPr>
      <t>P</t>
    </r>
    <r>
      <rPr>
        <b/>
        <vertAlign val="subscript"/>
        <sz val="10"/>
        <color indexed="10"/>
        <rFont val="Arial"/>
        <family val="2"/>
      </rPr>
      <t>application-i</t>
    </r>
  </si>
  <si>
    <r>
      <t>P</t>
    </r>
    <r>
      <rPr>
        <b/>
        <sz val="10"/>
        <rFont val="Arial"/>
        <family val="2"/>
      </rPr>
      <t>placement</t>
    </r>
  </si>
  <si>
    <r>
      <t>P</t>
    </r>
    <r>
      <rPr>
        <b/>
        <vertAlign val="subscript"/>
        <sz val="10"/>
        <rFont val="Arial"/>
        <family val="2"/>
      </rPr>
      <t>durcissement    (saisie ci-dessous)</t>
    </r>
  </si>
  <si>
    <r>
      <t xml:space="preserve">Saisie de </t>
    </r>
    <r>
      <rPr>
        <b/>
        <sz val="10"/>
        <color indexed="10"/>
        <rFont val="Symbol"/>
        <family val="1"/>
        <charset val="2"/>
      </rPr>
      <t>P</t>
    </r>
    <r>
      <rPr>
        <b/>
        <vertAlign val="subscript"/>
        <sz val="10"/>
        <color indexed="10"/>
        <rFont val="Arial"/>
        <family val="2"/>
      </rPr>
      <t>durcissement</t>
    </r>
  </si>
  <si>
    <r>
      <t>P</t>
    </r>
    <r>
      <rPr>
        <vertAlign val="subscript"/>
        <sz val="10"/>
        <rFont val="Arial"/>
        <family val="2"/>
      </rPr>
      <t>placement</t>
    </r>
  </si>
  <si>
    <t>Fonction analogique bas niveau non interface</t>
  </si>
  <si>
    <t>Fonction analogique bas niveau interface</t>
  </si>
  <si>
    <t>Fonction analogique puissance non interface</t>
  </si>
  <si>
    <t>Fonction analogique puissance interface</t>
  </si>
  <si>
    <t>Type d'utilisateur dans la phase considérée</t>
  </si>
  <si>
    <t>Niveau de qualification de l'utilisateur dans la phase considérée</t>
  </si>
  <si>
    <t>0: Hautement qualifié</t>
  </si>
  <si>
    <t>1: Qualifié</t>
  </si>
  <si>
    <t>2: Faiblement qualifié ou peu expérimenté</t>
  </si>
  <si>
    <t>Traduit le niveau de maîtrise de l'utilisateur ou de l'intervenant vis-à-vis d'un contexte opérationnel</t>
  </si>
  <si>
    <t>Type du réseau électrique du système</t>
  </si>
  <si>
    <t>Exposition du produit à l'activité humaine</t>
  </si>
  <si>
    <t>Exposition du produit aux perturbations de machines</t>
  </si>
  <si>
    <t>Exposition du produit aux intempéries</t>
  </si>
  <si>
    <t>Traduit l'aptitude au respect des procédures face au poids des contraintes opérationnelles</t>
  </si>
  <si>
    <t>Traduit le niveau de perturbation électrique attendu sur les alimentations, les signaux et les lignes électriques : mises sous tension, commutation d'alimentation, connexion/déconnexion</t>
  </si>
  <si>
    <t>Traduits les aléas liés aux fonctionnements de machines, moteurs, actionneurs : choc, surchauffes, perturbations électriques, polluants...</t>
  </si>
  <si>
    <t>0: Industriel</t>
  </si>
  <si>
    <t>0: Peu d'aléas : environnement stable</t>
  </si>
  <si>
    <t>1: Aléas modérés</t>
  </si>
  <si>
    <t>2: Aléas fort : grande variabilité</t>
  </si>
  <si>
    <t>1: Manipulation sans déplacement ni démontage</t>
  </si>
  <si>
    <t>2 : Manipulation avec déplacement et démontage</t>
  </si>
  <si>
    <t>1 : Réseau peu perturbé</t>
  </si>
  <si>
    <t>2 : Réseau soumis à perturbations</t>
  </si>
  <si>
    <t>1 : Exposition indirecte</t>
  </si>
  <si>
    <t>2 : Exposition forte ou directe</t>
  </si>
  <si>
    <t>SIP, SIL, TO92, F126, CB417, CB429, DO13, DO15, DO35, DO41, DO27, DO92,TO126, TO202</t>
  </si>
  <si>
    <t>SOT23-3, SOT23-5, SOT23-6, SOT143, SOT143, SOT323, SOT346, SOT353, SOT363, SOD123, SOD323, SOD523</t>
  </si>
  <si>
    <t>SOT223, SOT243,  SOT343, SOT89, SOT194</t>
  </si>
  <si>
    <t>TO218, TO220, ISOWATT,  DO220, TO247, IPAK, SOT82</t>
  </si>
  <si>
    <t>DPAK, D2PAK, D3PAK</t>
  </si>
  <si>
    <t>ISOTOP</t>
  </si>
  <si>
    <t>SOD80, SOD87</t>
  </si>
  <si>
    <t>TO18, TO39, TO52</t>
  </si>
  <si>
    <t>TSSOP 8 - Discret</t>
  </si>
  <si>
    <t>TSOP 6 - Discret</t>
  </si>
  <si>
    <t>SO 8 - Discret</t>
  </si>
  <si>
    <r>
      <t>l</t>
    </r>
    <r>
      <rPr>
        <vertAlign val="subscript"/>
        <sz val="10"/>
        <rFont val="Arial"/>
        <family val="2"/>
      </rPr>
      <t>RH-a</t>
    </r>
  </si>
  <si>
    <r>
      <t>l</t>
    </r>
    <r>
      <rPr>
        <vertAlign val="subscript"/>
        <sz val="10"/>
        <rFont val="Arial"/>
        <family val="2"/>
      </rPr>
      <t>RH-b</t>
    </r>
  </si>
  <si>
    <r>
      <t>l</t>
    </r>
    <r>
      <rPr>
        <vertAlign val="subscript"/>
        <sz val="10"/>
        <rFont val="Arial"/>
        <family val="2"/>
      </rPr>
      <t>TCy boîtier-b</t>
    </r>
  </si>
  <si>
    <r>
      <t>l</t>
    </r>
    <r>
      <rPr>
        <vertAlign val="subscript"/>
        <sz val="10"/>
        <rFont val="Arial"/>
        <family val="2"/>
      </rPr>
      <t>TCy boîtier-a</t>
    </r>
  </si>
  <si>
    <r>
      <t>l</t>
    </r>
    <r>
      <rPr>
        <vertAlign val="subscript"/>
        <sz val="10"/>
        <rFont val="Arial"/>
        <family val="2"/>
      </rPr>
      <t>TCyJoint_brasés-a</t>
    </r>
  </si>
  <si>
    <r>
      <t>l</t>
    </r>
    <r>
      <rPr>
        <vertAlign val="subscript"/>
        <sz val="10"/>
        <rFont val="Arial"/>
        <family val="2"/>
      </rPr>
      <t>TCyJoint_brasés-b</t>
    </r>
  </si>
  <si>
    <r>
      <t>l</t>
    </r>
    <r>
      <rPr>
        <vertAlign val="subscript"/>
        <sz val="10"/>
        <rFont val="Arial"/>
        <family val="2"/>
      </rPr>
      <t>Méca-a</t>
    </r>
  </si>
  <si>
    <r>
      <t>l</t>
    </r>
    <r>
      <rPr>
        <vertAlign val="subscript"/>
        <sz val="10"/>
        <rFont val="Arial"/>
        <family val="2"/>
      </rPr>
      <t>Méca-b</t>
    </r>
  </si>
  <si>
    <t>CERDIP, CDIP   / Ceramic Dual-In-Line Package         / 8-20</t>
  </si>
  <si>
    <t>CERDIP, CDIP   / Ceramic Dual-In-Line Package         / 24-48</t>
  </si>
  <si>
    <t>PQFP         /  Plastic Quad Flatpack, L lead            /  44-240</t>
  </si>
  <si>
    <t>PQFP         /  Plastic Quad Flatpack, L lead            /  244-304</t>
  </si>
  <si>
    <t>SQFP, TQFP, VQFP, LQFP  /  Plastic Shrink (thickness) Quad Flatpack, L lead,Plastic Thin Quad Flatpack, L lead      /  32-120</t>
  </si>
  <si>
    <t>SQFP, TQFP, VQFP, LQFP  /  Plastic Shrink (thickness) Quad Flatpack, L lead,Plastic Thin Quad Flatpack, L lead      /  128-208</t>
  </si>
  <si>
    <t>Power QFP (RQFP, HQFP, Powerquad, EdQuad...)  /  Plastic Quad Flatpack with heat sink, L lead      /  160-240</t>
  </si>
  <si>
    <t>Power QFP (RQFP, HQFP, Powerquad, EdQuad...)  /  Plastic Quad Flatpack with heat sink, L lead      /  244-304</t>
  </si>
  <si>
    <t>CERPACK    /       / 20-56</t>
  </si>
  <si>
    <t>CQFP, Cerquad     / Ceramic Quad Flat Pack          / 64-132</t>
  </si>
  <si>
    <t>PLCC      /  Plastic Leaded Chip Carrier J-Lead       /  20-52</t>
  </si>
  <si>
    <t>J-CLCC      /  Ceramic Leadless (and Leaded) Chip Carrier     /  20</t>
  </si>
  <si>
    <t>J-CLCC      /  Ceramic Leadless (and Leaded) Chip Carrier     /  32</t>
  </si>
  <si>
    <t>J-CLCC      /  Ceramic Leadless (and Leaded) Chip Carrier     /  44</t>
  </si>
  <si>
    <t>J-CLCC      /  Ceramic Leadless (and Leaded) Chip Carrier     /  52</t>
  </si>
  <si>
    <t>J-CLCC      /  Ceramic Leadless (and Leaded) Chip Carrier     /  68</t>
  </si>
  <si>
    <t>SOJ       /  Plastic Small Outlines J-Lead            /  24-44</t>
  </si>
  <si>
    <t>SO, SOP, SOL    /  Plastic Small Outlines, L lead            /  8-14</t>
  </si>
  <si>
    <t>SO, SOP, SOL    /  Plastic Small Outlines, L lead            /  16-18</t>
  </si>
  <si>
    <t>SO, SOP, SOL    /  Plastic Small Outlines, L lead            /  20-28</t>
  </si>
  <si>
    <t>SO, SOP, SOL    /  Plastic Small Outlines, L lead            /  32</t>
  </si>
  <si>
    <t>TSOP I,TSOP II      /  Thin Small Outlines, leads on small edges, L lead , Thin Small Outlines, leads on long edges, L lead    /  5-16</t>
  </si>
  <si>
    <t>TSOP I,TSOP II      /  Thin Small Outlines, leads on small edges, L lead , Thin Small Outlines, leads on long edges, L lead    /  28-32</t>
  </si>
  <si>
    <t>TSOP I,TSOP II      /  Thin Small Outlines, leads on small edges, L lead , Thin Small Outlines, leads on long edges, L lead    /  40-44</t>
  </si>
  <si>
    <t>TSOP I,TSOP II      /  Thin Small Outlines, leads on small edges, L lead , Thin Small Outlines, leads on long edges, L lead    /  54-56</t>
  </si>
  <si>
    <t>PDIP, TO116      /  Plastic Dual In line Package         /  8-68</t>
  </si>
  <si>
    <t>SSOP, VSOP,QSOP     /  Plastic Shrink (pitch) Small Outlines, L lead        /  16-64</t>
  </si>
  <si>
    <r>
      <t xml:space="preserve">TSSOP, MSOP,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 xml:space="preserve">SO,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>MAX, TVSOP      /  Thin Shrink Small Outlines, L lead         /  8-28</t>
    </r>
  </si>
  <si>
    <r>
      <t xml:space="preserve">TSSOP, MSOP,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 xml:space="preserve">SO,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>MAX, TVSOP      /  Thin Shrink Small Outlines, L lead         /  32-48</t>
    </r>
  </si>
  <si>
    <r>
      <t xml:space="preserve">TSSOP, MSOP,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 xml:space="preserve">SO,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>MAX, TVSOP      /  Thin Shrink Small Outlines, L lead         /  56</t>
    </r>
  </si>
  <si>
    <r>
      <t xml:space="preserve">TSSOP, MSOP,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 xml:space="preserve">SO, 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</rPr>
      <t>MAX, TVSOP      /  Thin Shrink Small Outlines, L lead         /  64</t>
    </r>
  </si>
  <si>
    <t>PBGA 1.27mm   /  Plastic Ball Grid Array, with solder ball pitch = 1.27mm    /  119-352</t>
  </si>
  <si>
    <t>PBGA 1.27mm   /  Plastic Ball Grid Array, with solder ball pitch = 1.27mm    /  388-432</t>
  </si>
  <si>
    <t>PBGA 1.27mm   /  Plastic Ball Grid Array, with solder ball pitch = 1.27mm    /  503-729</t>
  </si>
  <si>
    <t>Power BGA (TBGA, SBGA...)  /  Tape BGA, PBGA with heat sink, die top down pitch=1.27mm, Super BGA, PBGA with heat sink, die top down Pitch=1.27mm  /  256-352</t>
  </si>
  <si>
    <t>Power BGA (TBGA, SBGA...)  /  Tape BGA, PBGA with heat sink, die top down pitch=1.27mm, Super BGA, PBGA with heat sink, die top down Pitch=1.27mm  /  360-956</t>
  </si>
  <si>
    <t>CBGA     / Ceramic Plastic Ball Grid Array        /  255-1156</t>
  </si>
  <si>
    <t>DBGA     / Dimpled BGA        /  255-1156</t>
  </si>
  <si>
    <t>CI CGA     / Ceramic Land GA + interposer, Ceramic column GA      /  255-1156</t>
  </si>
  <si>
    <t>CPGA     / Ceramic Pin Grid Array      /  68-250</t>
  </si>
  <si>
    <t>CPGA     / Ceramic Pin Grid Array      /  255-655</t>
  </si>
  <si>
    <t>SILICIUM MOS CIRCUITS   /   Circuit Numérique</t>
  </si>
  <si>
    <t>SILICIUM MOS CIRCUITS   /   Circuit linéaire</t>
  </si>
  <si>
    <t>SILICIUM MOS CIRCUITS   /   Circuit Mixte</t>
  </si>
  <si>
    <t>SILICIUM MOS CIRCUITS   /   SRAM</t>
  </si>
  <si>
    <t>SILICIUM MOS CIRCUITS   /   DRAM</t>
  </si>
  <si>
    <t>SILICIUM MOS CIRCUITS   /   FLASH EEPROM</t>
  </si>
  <si>
    <t>SILICIUM MOS CIRCUITS   /   EEPROM</t>
  </si>
  <si>
    <t>SILICIUM MOS CIRCUITS   /   EPROM</t>
  </si>
  <si>
    <t>SILICIUM MOS CIRCUITS   /   CPLD (EEPROM)</t>
  </si>
  <si>
    <t>SILICIUM MOS CIRCUITS   /   FPGA  (SRAM)</t>
  </si>
  <si>
    <t>SILICIUM MOS CIRCUITS   /   FPGA (Antifusible)</t>
  </si>
  <si>
    <t>SILICIUM BIPOLAIRES                    /   Circuit Linéaire</t>
  </si>
  <si>
    <t>SILICIUM BIPOLAIRES                    /   Circuit Mixte BT</t>
  </si>
  <si>
    <t>SILICIUM BIPOLAIRES                    /   PAL (Bipolaire)</t>
  </si>
  <si>
    <t>SILICIUM BICMOS              /   Circuit Mixte BT</t>
  </si>
  <si>
    <t>SILICIUM BICMOS              /   Circuit Numérique</t>
  </si>
  <si>
    <r>
      <t>P</t>
    </r>
    <r>
      <rPr>
        <vertAlign val="subscript"/>
        <sz val="10"/>
        <rFont val="Arial"/>
        <family val="2"/>
      </rPr>
      <t>coupure_th</t>
    </r>
    <r>
      <rPr>
        <sz val="10"/>
        <rFont val="Arial"/>
        <family val="2"/>
      </rPr>
      <t>*</t>
    </r>
    <r>
      <rPr>
        <sz val="10"/>
        <rFont val="Symbol"/>
        <family val="1"/>
        <charset val="2"/>
      </rPr>
      <t>P</t>
    </r>
    <r>
      <rPr>
        <vertAlign val="subscript"/>
        <sz val="10"/>
        <rFont val="Arial"/>
        <family val="2"/>
      </rPr>
      <t>type-contact_th</t>
    </r>
  </si>
  <si>
    <r>
      <t>P</t>
    </r>
    <r>
      <rPr>
        <vertAlign val="subscript"/>
        <sz val="10"/>
        <rFont val="Arial"/>
        <family val="2"/>
      </rPr>
      <t>coupure_th</t>
    </r>
  </si>
  <si>
    <r>
      <t>P</t>
    </r>
    <r>
      <rPr>
        <vertAlign val="subscript"/>
        <sz val="10"/>
        <rFont val="Arial"/>
        <family val="2"/>
      </rPr>
      <t>type-contact_th</t>
    </r>
  </si>
  <si>
    <r>
      <t>N</t>
    </r>
    <r>
      <rPr>
        <vertAlign val="subscript"/>
        <sz val="10"/>
        <rFont val="Arial"/>
        <family val="2"/>
      </rPr>
      <t>interrupteur</t>
    </r>
    <r>
      <rPr>
        <vertAlign val="subscript"/>
        <sz val="10"/>
        <rFont val="Arial"/>
        <family val="2"/>
      </rPr>
      <t xml:space="preserve"> (relais)</t>
    </r>
  </si>
  <si>
    <r>
      <t>N</t>
    </r>
    <r>
      <rPr>
        <vertAlign val="subscript"/>
        <sz val="10"/>
        <rFont val="Arial"/>
        <family val="2"/>
      </rPr>
      <t>inverseur (relais)</t>
    </r>
  </si>
  <si>
    <r>
      <t>P</t>
    </r>
    <r>
      <rPr>
        <vertAlign val="subscript"/>
        <sz val="10"/>
        <rFont val="Arial"/>
        <family val="2"/>
      </rPr>
      <t>coupure-EL</t>
    </r>
  </si>
  <si>
    <r>
      <t>P</t>
    </r>
    <r>
      <rPr>
        <vertAlign val="subscript"/>
        <sz val="10"/>
        <rFont val="Arial"/>
        <family val="2"/>
      </rPr>
      <t>coupure</t>
    </r>
    <r>
      <rPr>
        <vertAlign val="subscript"/>
        <sz val="10"/>
        <rFont val="Symbol"/>
        <family val="1"/>
        <charset val="2"/>
      </rPr>
      <t>-E</t>
    </r>
    <r>
      <rPr>
        <vertAlign val="subscript"/>
        <sz val="10"/>
        <rFont val="Arial"/>
        <family val="2"/>
      </rPr>
      <t>L</t>
    </r>
  </si>
  <si>
    <r>
      <t>P</t>
    </r>
    <r>
      <rPr>
        <vertAlign val="subscript"/>
        <sz val="10"/>
        <rFont val="Arial"/>
        <family val="2"/>
      </rPr>
      <t>coupure-Méca</t>
    </r>
  </si>
  <si>
    <t>Optocoupleur à phototransistor</t>
  </si>
  <si>
    <t>Optocoupleur à photodiode</t>
  </si>
  <si>
    <t>Optocoupleurs</t>
  </si>
  <si>
    <r>
      <t>l</t>
    </r>
    <r>
      <rPr>
        <vertAlign val="subscript"/>
        <sz val="10"/>
        <rFont val="Arial"/>
        <family val="2"/>
      </rPr>
      <t>TCy_puces</t>
    </r>
  </si>
  <si>
    <r>
      <t>l</t>
    </r>
    <r>
      <rPr>
        <vertAlign val="subscript"/>
        <sz val="10"/>
        <rFont val="Arial"/>
        <family val="2"/>
      </rPr>
      <t>Méca_puces</t>
    </r>
  </si>
  <si>
    <r>
      <t>N</t>
    </r>
    <r>
      <rPr>
        <vertAlign val="subscript"/>
        <sz val="10"/>
        <rFont val="Arial"/>
        <family val="2"/>
      </rPr>
      <t>ombre d'optocoupleurs (optocoupleurs)</t>
    </r>
  </si>
  <si>
    <r>
      <t>N</t>
    </r>
    <r>
      <rPr>
        <vertAlign val="subscript"/>
        <sz val="10"/>
        <rFont val="Arial"/>
        <family val="2"/>
      </rPr>
      <t>ombre de broches (circuit intégré ou opto.)</t>
    </r>
  </si>
  <si>
    <t>N2 - Recommandation faiblement appliquée</t>
  </si>
  <si>
    <t>N3 - Recommandation globalement appliquée</t>
  </si>
  <si>
    <t>N4 - Recommandation pleinement appliquée</t>
  </si>
  <si>
    <t>N1 - Recommandation non appliquée</t>
  </si>
  <si>
    <t>Écart
Tj - Ta</t>
  </si>
  <si>
    <t>Choix Aqcomposants</t>
  </si>
  <si>
    <t>Mise en forme</t>
  </si>
  <si>
    <t>Choix Aqsous-ensemble</t>
  </si>
  <si>
    <t>Choix Aqfabricant</t>
  </si>
  <si>
    <t>CQFP, Cerquad     / Ceramic Quad Flat Pack          / 144-256</t>
  </si>
  <si>
    <t>PBGA BT 1.00 mm      /  PBGA with solder ball pitch = 1.0 mm         /  64-305</t>
  </si>
  <si>
    <t>PBGA BT 1.00 mm      /  PBGA with solder ball pitch = 1.0 mm         /  320-388</t>
  </si>
  <si>
    <t>PBGA BT 1.00 mm      /  PBGA with solder ball pitch = 1.0 mm         /  416-1156</t>
  </si>
  <si>
    <t>PBGA, CSP BT 0.8 et 0,75 mm    /  PBGA with solder ball pitch = 0.8 mm or 0.75 mm      /  48-384</t>
  </si>
  <si>
    <t>Elévation de température</t>
  </si>
  <si>
    <t>PBGA, flex 0.8  /  PBGA with solder ball pitch = 0.8 mm      /  48-288</t>
  </si>
  <si>
    <t>Descritpion du niveau d'Assurance Qualité sous ensemble</t>
  </si>
  <si>
    <t>0 : Réseau non perturbé</t>
  </si>
  <si>
    <t>Description du niveau d'Assurance Fiabilité composant</t>
  </si>
  <si>
    <t xml:space="preserve">Choix expérience </t>
  </si>
  <si>
    <t>Choix Vieillisement</t>
  </si>
  <si>
    <t>Facteur d'experience Epsilon</t>
  </si>
  <si>
    <t>Rédiger des procédures complètes pour l'ensemble des opérations de mises en œuvre et de maintenance</t>
  </si>
  <si>
    <t>Outil FIDES Mill V2004A de mise en oeuvre du Guide FIDES 2004 édition A</t>
  </si>
  <si>
    <t>SOT23, SOT323, SOT353, SOT363     / SMD, small signal, L-lead, plastic - CI</t>
  </si>
  <si>
    <t>SOT223     / SMD, medium power, small heatsink, L-lead, plastic - CI</t>
  </si>
  <si>
    <t>TO220     / Through hole, power, plastic - CI</t>
  </si>
  <si>
    <t>DPAK, D2PAK, TO263     / SMD, power, large heatsink, L-lead, plastic - CI</t>
  </si>
  <si>
    <t>CI sans boîtier</t>
  </si>
  <si>
    <t>Composant sans boîtier</t>
  </si>
  <si>
    <t>Inclut les évolutions de la FAQ de juillet 2005</t>
  </si>
  <si>
    <t>Version 2</t>
  </si>
  <si>
    <t>SOD6, SOD15</t>
  </si>
  <si>
    <t>LED</t>
  </si>
  <si>
    <t>Driver de LED</t>
  </si>
  <si>
    <t>Portes logiques</t>
  </si>
  <si>
    <t>Régulateurs</t>
  </si>
  <si>
    <t>Diode foudre</t>
  </si>
  <si>
    <t>Transistor</t>
  </si>
  <si>
    <t>CI</t>
  </si>
  <si>
    <t>% des cas sans obstacle</t>
  </si>
  <si>
    <t>% des cas avec obstacle</t>
  </si>
  <si>
    <t>dT torche</t>
  </si>
  <si>
    <t xml:space="preserve">tps allumage torche </t>
  </si>
  <si>
    <t>tps passage train</t>
  </si>
  <si>
    <t>nbre train /jour</t>
  </si>
  <si>
    <t>saison été</t>
  </si>
  <si>
    <t>saison hiver</t>
  </si>
  <si>
    <t>inter-saison</t>
  </si>
  <si>
    <t>Sans obstacle sans train été</t>
  </si>
  <si>
    <t>Avec obstacle sans train été</t>
  </si>
  <si>
    <t>Sans obstacle avec train été</t>
  </si>
  <si>
    <t>Avec obstacle avec train été</t>
  </si>
  <si>
    <t>Sans obstacle sans train hiver</t>
  </si>
  <si>
    <t>Avec obstacle sans train hiver</t>
  </si>
  <si>
    <t>Sans obstacle avec train hiver</t>
  </si>
  <si>
    <t>Avec obstacle avec train hiver</t>
  </si>
  <si>
    <t>Sans obstacle sans train inter-saison</t>
  </si>
  <si>
    <t>Avec obstacle sans train inter-saison</t>
  </si>
  <si>
    <t>Sans obstacle avec train inter-saison</t>
  </si>
  <si>
    <t>Avec obstacle avec train inter-saison</t>
  </si>
  <si>
    <t>ambiant été</t>
  </si>
  <si>
    <t>ambient hiver</t>
  </si>
  <si>
    <t>ambient inter-saison</t>
  </si>
  <si>
    <t>dT inter-saison</t>
  </si>
  <si>
    <t>dT été</t>
  </si>
  <si>
    <t>dT hiver</t>
  </si>
  <si>
    <t>MTBF</t>
  </si>
  <si>
    <t>connecteur</t>
  </si>
  <si>
    <t>self</t>
  </si>
</sst>
</file>

<file path=xl/styles.xml><?xml version="1.0" encoding="utf-8"?>
<styleSheet xmlns="http://schemas.openxmlformats.org/spreadsheetml/2006/main">
  <numFmts count="17">
    <numFmt numFmtId="43" formatCode="_-* #,##0.00\ _€_-;\-* #,##0.00\ _€_-;_-* &quot;-&quot;??\ _€_-;_-@_-"/>
    <numFmt numFmtId="180" formatCode="0.0000"/>
    <numFmt numFmtId="183" formatCode="0.000"/>
    <numFmt numFmtId="184" formatCode="#,##0.000"/>
    <numFmt numFmtId="191" formatCode="0.0%"/>
    <numFmt numFmtId="193" formatCode="_-* #,##0\ _€_-;\-* #,##0\ _€_-;_-* &quot;-&quot;??\ _€_-;_-@_-"/>
    <numFmt numFmtId="202" formatCode="0.00&quot; FIT&quot;"/>
    <numFmt numFmtId="203" formatCode="&quot;[&quot;0.0%&quot;]&quot;"/>
    <numFmt numFmtId="204" formatCode="#,##0.00&quot; FIT&quot;"/>
    <numFmt numFmtId="207" formatCode="#,##0&quot; °C&quot;"/>
    <numFmt numFmtId="212" formatCode="#,##0&quot; Hrs&quot;"/>
    <numFmt numFmtId="213" formatCode="#,##0.0&quot; Hrs&quot;"/>
    <numFmt numFmtId="214" formatCode="#,##0&quot; %&quot;"/>
    <numFmt numFmtId="215" formatCode="#,##0.00&quot; Grms&quot;"/>
    <numFmt numFmtId="216" formatCode="#,##0.0&quot; Grms&quot;"/>
    <numFmt numFmtId="221" formatCode="#,##0&quot; hrs&quot;"/>
    <numFmt numFmtId="222" formatCode="#,##0&quot; sec&quot;"/>
  </numFmts>
  <fonts count="200">
    <font>
      <sz val="10"/>
      <name val="Arial"/>
    </font>
    <font>
      <sz val="10"/>
      <name val="Arial"/>
    </font>
    <font>
      <sz val="8"/>
      <name val="Tahoma"/>
      <family val="2"/>
    </font>
    <font>
      <b/>
      <sz val="6"/>
      <name val="Arial"/>
      <family val="2"/>
    </font>
    <font>
      <b/>
      <sz val="10"/>
      <name val="Arial"/>
      <family val="2"/>
    </font>
    <font>
      <b/>
      <sz val="10"/>
      <name val="Arial"/>
      <family val="2"/>
    </font>
    <font>
      <b/>
      <u/>
      <sz val="12"/>
      <color indexed="12"/>
      <name val="Arial"/>
      <family val="2"/>
    </font>
    <font>
      <b/>
      <u/>
      <sz val="12"/>
      <color indexed="10"/>
      <name val="Arial"/>
      <family val="2"/>
    </font>
    <font>
      <b/>
      <u/>
      <sz val="12"/>
      <name val="Arial"/>
      <family val="2"/>
    </font>
    <font>
      <b/>
      <sz val="12"/>
      <color indexed="12"/>
      <name val="Arial"/>
      <family val="2"/>
    </font>
    <font>
      <b/>
      <u val="singleAccounting"/>
      <sz val="10"/>
      <color indexed="17"/>
      <name val="Arial"/>
      <family val="2"/>
    </font>
    <font>
      <b/>
      <u val="singleAccounting"/>
      <sz val="10"/>
      <color indexed="12"/>
      <name val="Arial"/>
      <family val="2"/>
    </font>
    <font>
      <b/>
      <u val="singleAccounting"/>
      <sz val="10"/>
      <color indexed="60"/>
      <name val="Arial"/>
      <family val="2"/>
    </font>
    <font>
      <b/>
      <u val="singleAccounting"/>
      <sz val="10"/>
      <color indexed="62"/>
      <name val="Arial"/>
      <family val="2"/>
    </font>
    <font>
      <b/>
      <u val="singleAccounting"/>
      <sz val="10"/>
      <color indexed="10"/>
      <name val="Arial"/>
      <family val="2"/>
    </font>
    <font>
      <u val="singleAccounting"/>
      <sz val="10"/>
      <name val="Arial"/>
      <family val="2"/>
    </font>
    <font>
      <b/>
      <vertAlign val="subscript"/>
      <sz val="10"/>
      <name val="Arial"/>
      <family val="2"/>
    </font>
    <font>
      <b/>
      <sz val="10"/>
      <name val="Symbol"/>
      <family val="1"/>
      <charset val="2"/>
    </font>
    <font>
      <b/>
      <sz val="10"/>
      <color indexed="45"/>
      <name val="Arial"/>
      <family val="2"/>
    </font>
    <font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u/>
      <sz val="12"/>
      <color indexed="48"/>
      <name val="Arial"/>
      <family val="2"/>
    </font>
    <font>
      <sz val="12"/>
      <color indexed="10"/>
      <name val="Arial"/>
      <family val="2"/>
    </font>
    <font>
      <sz val="10"/>
      <color indexed="9"/>
      <name val="Arial"/>
      <family val="2"/>
    </font>
    <font>
      <i/>
      <sz val="12"/>
      <color indexed="10"/>
      <name val="Arial"/>
      <family val="2"/>
    </font>
    <font>
      <i/>
      <sz val="10"/>
      <name val="Arial"/>
      <family val="2"/>
    </font>
    <font>
      <b/>
      <u/>
      <sz val="10"/>
      <name val="Symbol"/>
      <family val="1"/>
      <charset val="2"/>
    </font>
    <font>
      <b/>
      <u/>
      <sz val="8"/>
      <name val="Arial"/>
      <family val="2"/>
    </font>
    <font>
      <b/>
      <u/>
      <sz val="10"/>
      <name val="Arial"/>
      <family val="2"/>
    </font>
    <font>
      <b/>
      <u/>
      <sz val="14"/>
      <color indexed="12"/>
      <name val="Arial"/>
      <family val="2"/>
    </font>
    <font>
      <b/>
      <u/>
      <sz val="14"/>
      <color indexed="10"/>
      <name val="Arial"/>
      <family val="2"/>
    </font>
    <font>
      <b/>
      <u/>
      <sz val="14"/>
      <name val="Arial"/>
      <family val="2"/>
    </font>
    <font>
      <sz val="10"/>
      <color indexed="12"/>
      <name val="Arial"/>
      <family val="2"/>
    </font>
    <font>
      <b/>
      <i/>
      <sz val="6"/>
      <name val="Arial"/>
      <family val="2"/>
    </font>
    <font>
      <b/>
      <sz val="10"/>
      <color indexed="17"/>
      <name val="Arial"/>
      <family val="2"/>
    </font>
    <font>
      <b/>
      <sz val="10"/>
      <color indexed="12"/>
      <name val="Arial"/>
      <family val="2"/>
    </font>
    <font>
      <b/>
      <sz val="10"/>
      <color indexed="19"/>
      <name val="Arial"/>
      <family val="2"/>
    </font>
    <font>
      <b/>
      <sz val="10"/>
      <color indexed="63"/>
      <name val="Arial"/>
      <family val="2"/>
    </font>
    <font>
      <b/>
      <sz val="10"/>
      <color indexed="16"/>
      <name val="Arial"/>
      <family val="2"/>
    </font>
    <font>
      <b/>
      <sz val="10"/>
      <color indexed="16"/>
      <name val="Symbol"/>
      <family val="1"/>
      <charset val="2"/>
    </font>
    <font>
      <b/>
      <sz val="10"/>
      <color indexed="19"/>
      <name val="Symbol"/>
      <family val="1"/>
      <charset val="2"/>
    </font>
    <font>
      <b/>
      <sz val="10"/>
      <color indexed="17"/>
      <name val="Symbol"/>
      <family val="1"/>
      <charset val="2"/>
    </font>
    <font>
      <b/>
      <sz val="10"/>
      <color indexed="10"/>
      <name val="Arial"/>
      <family val="2"/>
    </font>
    <font>
      <b/>
      <vertAlign val="subscript"/>
      <sz val="10"/>
      <color indexed="10"/>
      <name val="Arial"/>
      <family val="2"/>
    </font>
    <font>
      <vertAlign val="subscript"/>
      <sz val="10"/>
      <name val="Arial"/>
      <family val="2"/>
    </font>
    <font>
      <vertAlign val="subscript"/>
      <sz val="8"/>
      <name val="Arial"/>
      <family val="2"/>
    </font>
    <font>
      <sz val="8"/>
      <color indexed="9"/>
      <name val="Arial"/>
      <family val="2"/>
    </font>
    <font>
      <sz val="10"/>
      <name val="Symbol"/>
      <family val="1"/>
      <charset val="2"/>
    </font>
    <font>
      <b/>
      <sz val="10"/>
      <color indexed="9"/>
      <name val="Symbol"/>
      <family val="1"/>
      <charset val="2"/>
    </font>
    <font>
      <sz val="12"/>
      <name val="Symbol"/>
      <family val="1"/>
      <charset val="2"/>
    </font>
    <font>
      <sz val="12"/>
      <name val="Arial"/>
      <family val="2"/>
    </font>
    <font>
      <vertAlign val="subscript"/>
      <sz val="12"/>
      <name val="Arial"/>
      <family val="2"/>
    </font>
    <font>
      <b/>
      <sz val="8"/>
      <color indexed="17"/>
      <name val="Arial"/>
      <family val="2"/>
    </font>
    <font>
      <b/>
      <sz val="6"/>
      <color indexed="17"/>
      <name val="Arial"/>
      <family val="2"/>
    </font>
    <font>
      <b/>
      <sz val="8"/>
      <color indexed="12"/>
      <name val="Arial"/>
      <family val="2"/>
    </font>
    <font>
      <b/>
      <sz val="10"/>
      <color indexed="12"/>
      <name val="Symbol"/>
      <family val="1"/>
      <charset val="2"/>
    </font>
    <font>
      <b/>
      <sz val="6"/>
      <color indexed="12"/>
      <name val="Arial"/>
      <family val="2"/>
    </font>
    <font>
      <b/>
      <sz val="8"/>
      <color indexed="19"/>
      <name val="Arial"/>
      <family val="2"/>
    </font>
    <font>
      <b/>
      <sz val="6"/>
      <color indexed="19"/>
      <name val="Arial"/>
      <family val="2"/>
    </font>
    <font>
      <b/>
      <sz val="10"/>
      <color indexed="52"/>
      <name val="Symbol"/>
      <family val="1"/>
      <charset val="2"/>
    </font>
    <font>
      <b/>
      <i/>
      <sz val="6"/>
      <color indexed="52"/>
      <name val="Arial"/>
      <family val="2"/>
    </font>
    <font>
      <sz val="10"/>
      <color indexed="52"/>
      <name val="Arial"/>
      <family val="2"/>
    </font>
    <font>
      <b/>
      <sz val="10"/>
      <color indexed="52"/>
      <name val="Arial"/>
      <family val="2"/>
    </font>
    <font>
      <b/>
      <sz val="8"/>
      <color indexed="16"/>
      <name val="Arial"/>
      <family val="2"/>
    </font>
    <font>
      <b/>
      <sz val="10"/>
      <color indexed="16"/>
      <name val="Arial"/>
      <family val="2"/>
    </font>
    <font>
      <b/>
      <sz val="6"/>
      <color indexed="16"/>
      <name val="Arial"/>
      <family val="2"/>
    </font>
    <font>
      <b/>
      <sz val="10"/>
      <color indexed="19"/>
      <name val="Arial"/>
      <family val="2"/>
    </font>
    <font>
      <b/>
      <sz val="10"/>
      <color indexed="17"/>
      <name val="Arial"/>
      <family val="2"/>
    </font>
    <font>
      <b/>
      <sz val="10"/>
      <color indexed="21"/>
      <name val="Arial"/>
      <family val="2"/>
    </font>
    <font>
      <b/>
      <sz val="8"/>
      <color indexed="21"/>
      <name val="Arial"/>
      <family val="2"/>
    </font>
    <font>
      <b/>
      <sz val="10"/>
      <color indexed="21"/>
      <name val="Arial"/>
      <family val="2"/>
    </font>
    <font>
      <b/>
      <sz val="10"/>
      <color indexed="21"/>
      <name val="Symbol"/>
      <family val="1"/>
      <charset val="2"/>
    </font>
    <font>
      <b/>
      <sz val="6"/>
      <color indexed="21"/>
      <name val="Arial"/>
      <family val="2"/>
    </font>
    <font>
      <b/>
      <sz val="10"/>
      <color indexed="12"/>
      <name val="Arial"/>
      <family val="2"/>
    </font>
    <font>
      <b/>
      <sz val="10"/>
      <color indexed="54"/>
      <name val="Arial"/>
      <family val="2"/>
    </font>
    <font>
      <b/>
      <sz val="8"/>
      <color indexed="54"/>
      <name val="Arial"/>
      <family val="2"/>
    </font>
    <font>
      <b/>
      <sz val="10"/>
      <color indexed="54"/>
      <name val="Arial"/>
      <family val="2"/>
    </font>
    <font>
      <b/>
      <sz val="10"/>
      <color indexed="54"/>
      <name val="Symbol"/>
      <family val="1"/>
      <charset val="2"/>
    </font>
    <font>
      <b/>
      <sz val="6"/>
      <color indexed="54"/>
      <name val="Arial"/>
      <family val="2"/>
    </font>
    <font>
      <b/>
      <sz val="10"/>
      <color indexed="23"/>
      <name val="Arial"/>
      <family val="2"/>
    </font>
    <font>
      <b/>
      <sz val="8"/>
      <color indexed="23"/>
      <name val="Arial"/>
      <family val="2"/>
    </font>
    <font>
      <b/>
      <sz val="10"/>
      <color indexed="23"/>
      <name val="Arial"/>
      <family val="2"/>
    </font>
    <font>
      <b/>
      <sz val="10"/>
      <color indexed="23"/>
      <name val="Symbol"/>
      <family val="1"/>
      <charset val="2"/>
    </font>
    <font>
      <b/>
      <sz val="6"/>
      <color indexed="23"/>
      <name val="Arial"/>
      <family val="2"/>
    </font>
    <font>
      <b/>
      <sz val="10"/>
      <color indexed="10"/>
      <name val="Symbol"/>
      <family val="1"/>
      <charset val="2"/>
    </font>
    <font>
      <b/>
      <i/>
      <sz val="6"/>
      <color indexed="10"/>
      <name val="Arial"/>
      <family val="2"/>
    </font>
    <font>
      <b/>
      <sz val="10"/>
      <color indexed="10"/>
      <name val="Arial"/>
      <family val="2"/>
    </font>
    <font>
      <b/>
      <sz val="12"/>
      <color indexed="9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arail"/>
    </font>
    <font>
      <sz val="8"/>
      <name val="Symbol"/>
      <family val="1"/>
      <charset val="2"/>
    </font>
    <font>
      <sz val="8"/>
      <name val="Arial"/>
      <family val="2"/>
    </font>
    <font>
      <b/>
      <sz val="8"/>
      <name val="Symbol"/>
      <family val="1"/>
      <charset val="2"/>
    </font>
    <font>
      <sz val="7"/>
      <name val="Arial"/>
      <family val="2"/>
    </font>
    <font>
      <b/>
      <sz val="12"/>
      <name val="Arial"/>
      <family val="2"/>
    </font>
    <font>
      <sz val="10"/>
      <color indexed="45"/>
      <name val="Arial"/>
      <family val="2"/>
    </font>
    <font>
      <b/>
      <sz val="10"/>
      <color indexed="41"/>
      <name val="Arial"/>
      <family val="2"/>
    </font>
    <font>
      <sz val="8"/>
      <color indexed="45"/>
      <name val="Arial"/>
      <family val="2"/>
    </font>
    <font>
      <sz val="10"/>
      <color indexed="46"/>
      <name val="Arial"/>
      <family val="2"/>
    </font>
    <font>
      <b/>
      <u/>
      <sz val="14"/>
      <color indexed="46"/>
      <name val="Arial"/>
      <family val="2"/>
    </font>
    <font>
      <b/>
      <sz val="10"/>
      <color indexed="46"/>
      <name val="Arial"/>
      <family val="2"/>
    </font>
    <font>
      <b/>
      <sz val="8"/>
      <color indexed="46"/>
      <name val="Arial"/>
      <family val="2"/>
    </font>
    <font>
      <b/>
      <sz val="10"/>
      <color indexed="46"/>
      <name val="Arial"/>
      <family val="2"/>
    </font>
    <font>
      <b/>
      <sz val="10"/>
      <color indexed="46"/>
      <name val="Symbol"/>
      <family val="1"/>
      <charset val="2"/>
    </font>
    <font>
      <b/>
      <sz val="6"/>
      <color indexed="46"/>
      <name val="Arial"/>
      <family val="2"/>
    </font>
    <font>
      <b/>
      <u/>
      <sz val="14"/>
      <color indexed="52"/>
      <name val="Arial"/>
      <family val="2"/>
    </font>
    <font>
      <b/>
      <sz val="10"/>
      <color indexed="52"/>
      <name val="Arial"/>
      <family val="2"/>
    </font>
    <font>
      <b/>
      <sz val="8"/>
      <color indexed="52"/>
      <name val="Arial"/>
      <family val="2"/>
    </font>
    <font>
      <b/>
      <sz val="6"/>
      <color indexed="52"/>
      <name val="Arial"/>
      <family val="2"/>
    </font>
    <font>
      <sz val="10"/>
      <color indexed="18"/>
      <name val="Arial"/>
      <family val="2"/>
    </font>
    <font>
      <b/>
      <u/>
      <sz val="14"/>
      <color indexed="18"/>
      <name val="Arial"/>
      <family val="2"/>
    </font>
    <font>
      <b/>
      <sz val="10"/>
      <color indexed="18"/>
      <name val="Arial"/>
      <family val="2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b/>
      <sz val="10"/>
      <color indexed="18"/>
      <name val="Symbol"/>
      <family val="1"/>
      <charset val="2"/>
    </font>
    <font>
      <b/>
      <sz val="6"/>
      <color indexed="18"/>
      <name val="Arial"/>
      <family val="2"/>
    </font>
    <font>
      <sz val="10"/>
      <color indexed="36"/>
      <name val="Arial"/>
      <family val="2"/>
    </font>
    <font>
      <b/>
      <u/>
      <sz val="14"/>
      <color indexed="36"/>
      <name val="Arial"/>
      <family val="2"/>
    </font>
    <font>
      <b/>
      <sz val="10"/>
      <color indexed="36"/>
      <name val="Arial"/>
      <family val="2"/>
    </font>
    <font>
      <b/>
      <sz val="8"/>
      <color indexed="36"/>
      <name val="Arial"/>
      <family val="2"/>
    </font>
    <font>
      <b/>
      <sz val="10"/>
      <color indexed="36"/>
      <name val="Arial"/>
      <family val="2"/>
    </font>
    <font>
      <b/>
      <sz val="10"/>
      <color indexed="36"/>
      <name val="Symbol"/>
      <family val="1"/>
      <charset val="2"/>
    </font>
    <font>
      <b/>
      <sz val="6"/>
      <color indexed="36"/>
      <name val="Arial"/>
      <family val="2"/>
    </font>
    <font>
      <sz val="10"/>
      <color indexed="17"/>
      <name val="Arial"/>
      <family val="2"/>
    </font>
    <font>
      <b/>
      <u/>
      <sz val="14"/>
      <color indexed="17"/>
      <name val="Arial"/>
      <family val="2"/>
    </font>
    <font>
      <b/>
      <sz val="9"/>
      <color indexed="17"/>
      <name val="Arial"/>
      <family val="2"/>
    </font>
    <font>
      <sz val="10"/>
      <color indexed="17"/>
      <name val="Arial"/>
      <family val="2"/>
    </font>
    <font>
      <sz val="10"/>
      <color indexed="12"/>
      <name val="Arial"/>
      <family val="2"/>
    </font>
    <font>
      <sz val="10"/>
      <color indexed="19"/>
      <name val="Arial"/>
      <family val="2"/>
    </font>
    <font>
      <sz val="10"/>
      <color indexed="16"/>
      <name val="Arial"/>
      <family val="2"/>
    </font>
    <font>
      <b/>
      <sz val="9"/>
      <color indexed="12"/>
      <name val="Arial"/>
      <family val="2"/>
    </font>
    <font>
      <b/>
      <sz val="9"/>
      <color indexed="19"/>
      <name val="Arial"/>
      <family val="2"/>
    </font>
    <font>
      <sz val="10"/>
      <color indexed="19"/>
      <name val="Arial"/>
      <family val="2"/>
    </font>
    <font>
      <b/>
      <sz val="9"/>
      <color indexed="16"/>
      <name val="Arial"/>
      <family val="2"/>
    </font>
    <font>
      <sz val="10"/>
      <color indexed="16"/>
      <name val="Arial"/>
      <family val="2"/>
    </font>
    <font>
      <b/>
      <sz val="8"/>
      <color indexed="16"/>
      <name val="Symbol"/>
      <family val="1"/>
      <charset val="2"/>
    </font>
    <font>
      <b/>
      <vertAlign val="subscript"/>
      <sz val="8"/>
      <color indexed="16"/>
      <name val="Arial"/>
      <family val="2"/>
    </font>
    <font>
      <b/>
      <sz val="8"/>
      <color indexed="19"/>
      <name val="Symbol"/>
      <family val="1"/>
      <charset val="2"/>
    </font>
    <font>
      <b/>
      <vertAlign val="subscript"/>
      <sz val="8"/>
      <color indexed="19"/>
      <name val="Arial"/>
      <family val="2"/>
    </font>
    <font>
      <b/>
      <sz val="8"/>
      <color indexed="17"/>
      <name val="Symbol"/>
      <family val="1"/>
      <charset val="2"/>
    </font>
    <font>
      <b/>
      <vertAlign val="subscript"/>
      <sz val="8"/>
      <color indexed="17"/>
      <name val="Arial"/>
      <family val="2"/>
    </font>
    <font>
      <b/>
      <sz val="8"/>
      <color indexed="21"/>
      <name val="Symbol"/>
      <family val="1"/>
      <charset val="2"/>
    </font>
    <font>
      <b/>
      <vertAlign val="subscript"/>
      <sz val="8"/>
      <color indexed="21"/>
      <name val="Arial"/>
      <family val="2"/>
    </font>
    <font>
      <b/>
      <sz val="8"/>
      <color indexed="12"/>
      <name val="Symbol"/>
      <family val="1"/>
      <charset val="2"/>
    </font>
    <font>
      <b/>
      <vertAlign val="subscript"/>
      <sz val="8"/>
      <color indexed="12"/>
      <name val="Arial"/>
      <family val="2"/>
    </font>
    <font>
      <b/>
      <sz val="8"/>
      <color indexed="54"/>
      <name val="Symbol"/>
      <family val="1"/>
      <charset val="2"/>
    </font>
    <font>
      <b/>
      <vertAlign val="subscript"/>
      <sz val="8"/>
      <color indexed="54"/>
      <name val="Arial"/>
      <family val="2"/>
    </font>
    <font>
      <b/>
      <sz val="8"/>
      <color indexed="46"/>
      <name val="Symbol"/>
      <family val="1"/>
      <charset val="2"/>
    </font>
    <font>
      <b/>
      <vertAlign val="subscript"/>
      <sz val="8"/>
      <color indexed="46"/>
      <name val="Arial"/>
      <family val="2"/>
    </font>
    <font>
      <b/>
      <sz val="8"/>
      <color indexed="52"/>
      <name val="Symbol"/>
      <family val="1"/>
      <charset val="2"/>
    </font>
    <font>
      <b/>
      <vertAlign val="subscript"/>
      <sz val="8"/>
      <color indexed="52"/>
      <name val="Arial"/>
      <family val="2"/>
    </font>
    <font>
      <b/>
      <sz val="8"/>
      <color indexed="18"/>
      <name val="Symbol"/>
      <family val="1"/>
      <charset val="2"/>
    </font>
    <font>
      <b/>
      <vertAlign val="subscript"/>
      <sz val="8"/>
      <color indexed="18"/>
      <name val="Arial"/>
      <family val="2"/>
    </font>
    <font>
      <b/>
      <sz val="8"/>
      <color indexed="36"/>
      <name val="Symbol"/>
      <family val="1"/>
      <charset val="2"/>
    </font>
    <font>
      <b/>
      <vertAlign val="subscript"/>
      <sz val="8"/>
      <color indexed="36"/>
      <name val="Arial"/>
      <family val="2"/>
    </font>
    <font>
      <b/>
      <sz val="8"/>
      <color indexed="81"/>
      <name val="Tahoma"/>
      <family val="2"/>
    </font>
    <font>
      <sz val="8"/>
      <color indexed="17"/>
      <name val="Arial"/>
      <family val="2"/>
    </font>
    <font>
      <sz val="8"/>
      <color indexed="12"/>
      <name val="Arial"/>
      <family val="2"/>
    </font>
    <font>
      <b/>
      <i/>
      <sz val="8"/>
      <color indexed="52"/>
      <name val="Arial"/>
      <family val="2"/>
    </font>
    <font>
      <b/>
      <sz val="9"/>
      <color indexed="52"/>
      <name val="Arial"/>
      <family val="2"/>
    </font>
    <font>
      <sz val="10"/>
      <color indexed="52"/>
      <name val="Arial"/>
      <family val="2"/>
    </font>
    <font>
      <b/>
      <sz val="9"/>
      <color indexed="54"/>
      <name val="Arial"/>
      <family val="2"/>
    </font>
    <font>
      <sz val="10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20"/>
      <name val="Symbol"/>
      <family val="1"/>
      <charset val="2"/>
    </font>
    <font>
      <b/>
      <sz val="6"/>
      <color indexed="20"/>
      <name val="Arial"/>
      <family val="2"/>
    </font>
    <font>
      <b/>
      <sz val="9"/>
      <color indexed="20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10"/>
      <color indexed="20"/>
      <name val="Arial"/>
      <family val="2"/>
    </font>
    <font>
      <b/>
      <sz val="8"/>
      <color indexed="20"/>
      <name val="Arial"/>
      <family val="2"/>
    </font>
    <font>
      <sz val="10"/>
      <color indexed="20"/>
      <name val="Arial"/>
      <family val="2"/>
    </font>
    <font>
      <sz val="8"/>
      <color indexed="19"/>
      <name val="Arial"/>
      <family val="2"/>
    </font>
    <font>
      <sz val="8"/>
      <color indexed="54"/>
      <name val="Arial"/>
      <family val="2"/>
    </font>
    <font>
      <sz val="8"/>
      <color indexed="16"/>
      <name val="Arial"/>
      <family val="2"/>
    </font>
    <font>
      <sz val="8"/>
      <color indexed="52"/>
      <name val="Arial"/>
      <family val="2"/>
    </font>
    <font>
      <b/>
      <i/>
      <sz val="8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2"/>
      <name val="Arial"/>
      <family val="2"/>
    </font>
    <font>
      <b/>
      <i/>
      <sz val="10"/>
      <color indexed="19"/>
      <name val="Arial"/>
      <family val="2"/>
    </font>
    <font>
      <b/>
      <i/>
      <sz val="10"/>
      <color indexed="54"/>
      <name val="Arial"/>
      <family val="2"/>
    </font>
    <font>
      <b/>
      <i/>
      <sz val="10"/>
      <color indexed="16"/>
      <name val="Arial"/>
      <family val="2"/>
    </font>
    <font>
      <b/>
      <i/>
      <sz val="10"/>
      <color indexed="52"/>
      <name val="Arial"/>
      <family val="2"/>
    </font>
    <font>
      <b/>
      <i/>
      <sz val="10"/>
      <color indexed="20"/>
      <name val="Arial"/>
      <family val="2"/>
    </font>
    <font>
      <i/>
      <sz val="10"/>
      <color indexed="45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b/>
      <i/>
      <sz val="10"/>
      <name val="Arial"/>
      <family val="2"/>
    </font>
    <font>
      <b/>
      <i/>
      <sz val="10"/>
      <name val="Symbol"/>
      <family val="1"/>
      <charset val="2"/>
    </font>
    <font>
      <b/>
      <i/>
      <sz val="10"/>
      <color indexed="10"/>
      <name val="Symbol"/>
      <family val="1"/>
      <charset val="2"/>
    </font>
    <font>
      <b/>
      <i/>
      <sz val="10"/>
      <color indexed="10"/>
      <name val="Arial"/>
      <family val="2"/>
    </font>
    <font>
      <sz val="10"/>
      <name val="Arial"/>
      <family val="2"/>
    </font>
    <font>
      <sz val="8"/>
      <color indexed="20"/>
      <name val="Arial"/>
      <family val="2"/>
    </font>
    <font>
      <vertAlign val="subscript"/>
      <sz val="10"/>
      <name val="Symbol"/>
      <family val="1"/>
      <charset val="2"/>
    </font>
    <font>
      <b/>
      <sz val="8"/>
      <color indexed="8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</fills>
  <borders count="13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10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/>
      <diagonal/>
    </border>
    <border>
      <left style="hair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10"/>
      </left>
      <right/>
      <top style="medium">
        <color indexed="64"/>
      </top>
      <bottom/>
      <diagonal/>
    </border>
    <border>
      <left/>
      <right style="medium">
        <color indexed="10"/>
      </right>
      <top style="medium">
        <color indexed="64"/>
      </top>
      <bottom/>
      <diagonal/>
    </border>
    <border>
      <left style="medium">
        <color indexed="10"/>
      </left>
      <right/>
      <top/>
      <bottom style="medium">
        <color indexed="10"/>
      </bottom>
      <diagonal/>
    </border>
    <border>
      <left/>
      <right style="medium">
        <color indexed="10"/>
      </right>
      <top/>
      <bottom style="medium">
        <color indexed="10"/>
      </bottom>
      <diagonal/>
    </border>
    <border>
      <left style="medium">
        <color indexed="10"/>
      </left>
      <right/>
      <top style="medium">
        <color indexed="10"/>
      </top>
      <bottom/>
      <diagonal/>
    </border>
    <border>
      <left/>
      <right style="medium">
        <color indexed="10"/>
      </right>
      <top style="medium">
        <color indexed="10"/>
      </top>
      <bottom/>
      <diagonal/>
    </border>
    <border>
      <left style="medium">
        <color indexed="10"/>
      </left>
      <right style="medium">
        <color indexed="10"/>
      </right>
      <top/>
      <bottom/>
      <diagonal/>
    </border>
    <border>
      <left style="medium">
        <color indexed="10"/>
      </left>
      <right style="medium">
        <color indexed="10"/>
      </right>
      <top/>
      <bottom style="medium">
        <color indexed="10"/>
      </bottom>
      <diagonal/>
    </border>
    <border>
      <left style="medium">
        <color indexed="10"/>
      </left>
      <right style="medium">
        <color indexed="10"/>
      </right>
      <top style="medium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075">
    <xf numFmtId="0" fontId="0" fillId="0" borderId="0" xfId="0"/>
    <xf numFmtId="0" fontId="5" fillId="2" borderId="1" xfId="0" applyFont="1" applyFill="1" applyBorder="1" applyAlignment="1" applyProtection="1">
      <alignment horizontal="center" vertical="center"/>
      <protection locked="0"/>
    </xf>
    <xf numFmtId="0" fontId="0" fillId="3" borderId="0" xfId="0" applyFill="1"/>
    <xf numFmtId="0" fontId="0" fillId="3" borderId="0" xfId="0" applyFill="1" applyBorder="1"/>
    <xf numFmtId="0" fontId="27" fillId="3" borderId="0" xfId="0" applyFont="1" applyFill="1" applyBorder="1"/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24" fillId="3" borderId="0" xfId="0" applyFont="1" applyFill="1"/>
    <xf numFmtId="0" fontId="27" fillId="3" borderId="0" xfId="0" applyFont="1" applyFill="1"/>
    <xf numFmtId="0" fontId="50" fillId="3" borderId="0" xfId="0" applyFont="1" applyFill="1"/>
    <xf numFmtId="0" fontId="51" fillId="3" borderId="0" xfId="0" applyFont="1" applyFill="1"/>
    <xf numFmtId="0" fontId="0" fillId="4" borderId="4" xfId="0" applyFill="1" applyBorder="1" applyAlignment="1">
      <alignment horizontal="center"/>
    </xf>
    <xf numFmtId="0" fontId="23" fillId="3" borderId="0" xfId="0" applyFont="1" applyFill="1"/>
    <xf numFmtId="0" fontId="5" fillId="2" borderId="5" xfId="0" applyFont="1" applyFill="1" applyBorder="1" applyAlignment="1" applyProtection="1">
      <alignment horizontal="center" vertical="center"/>
      <protection locked="0"/>
    </xf>
    <xf numFmtId="0" fontId="5" fillId="2" borderId="6" xfId="0" applyFont="1" applyFill="1" applyBorder="1" applyAlignment="1" applyProtection="1">
      <alignment horizontal="center" vertical="center"/>
      <protection locked="0"/>
    </xf>
    <xf numFmtId="0" fontId="27" fillId="3" borderId="0" xfId="0" applyFont="1" applyFill="1" applyAlignment="1">
      <alignment vertical="center"/>
    </xf>
    <xf numFmtId="0" fontId="51" fillId="5" borderId="7" xfId="0" applyFont="1" applyFill="1" applyBorder="1"/>
    <xf numFmtId="0" fontId="51" fillId="5" borderId="8" xfId="0" applyFont="1" applyFill="1" applyBorder="1"/>
    <xf numFmtId="0" fontId="51" fillId="5" borderId="8" xfId="0" applyFont="1" applyFill="1" applyBorder="1" applyAlignment="1">
      <alignment wrapText="1"/>
    </xf>
    <xf numFmtId="0" fontId="0" fillId="5" borderId="8" xfId="0" applyFill="1" applyBorder="1" applyAlignment="1">
      <alignment horizontal="center"/>
    </xf>
    <xf numFmtId="0" fontId="23" fillId="5" borderId="8" xfId="0" applyFont="1" applyFill="1" applyBorder="1"/>
    <xf numFmtId="0" fontId="51" fillId="5" borderId="9" xfId="0" applyFont="1" applyFill="1" applyBorder="1"/>
    <xf numFmtId="0" fontId="24" fillId="3" borderId="0" xfId="0" applyFont="1" applyFill="1" applyBorder="1"/>
    <xf numFmtId="0" fontId="23" fillId="0" borderId="0" xfId="0" applyFont="1"/>
    <xf numFmtId="0" fontId="0" fillId="6" borderId="10" xfId="0" applyFill="1" applyBorder="1"/>
    <xf numFmtId="0" fontId="0" fillId="6" borderId="11" xfId="0" applyFill="1" applyBorder="1"/>
    <xf numFmtId="0" fontId="96" fillId="3" borderId="0" xfId="0" applyFont="1" applyFill="1" applyBorder="1" applyAlignment="1">
      <alignment horizontal="center"/>
    </xf>
    <xf numFmtId="0" fontId="96" fillId="3" borderId="0" xfId="0" applyFont="1" applyFill="1"/>
    <xf numFmtId="0" fontId="96" fillId="7" borderId="12" xfId="0" applyFont="1" applyFill="1" applyBorder="1" applyAlignment="1">
      <alignment horizontal="left" vertical="center"/>
    </xf>
    <xf numFmtId="0" fontId="96" fillId="7" borderId="13" xfId="0" applyFont="1" applyFill="1" applyBorder="1" applyAlignment="1">
      <alignment horizontal="left" vertical="center"/>
    </xf>
    <xf numFmtId="0" fontId="96" fillId="7" borderId="5" xfId="0" applyFont="1" applyFill="1" applyBorder="1" applyAlignment="1">
      <alignment horizontal="left" vertical="center"/>
    </xf>
    <xf numFmtId="0" fontId="96" fillId="5" borderId="8" xfId="0" applyFont="1" applyFill="1" applyBorder="1" applyAlignment="1">
      <alignment horizontal="left"/>
    </xf>
    <xf numFmtId="0" fontId="0" fillId="4" borderId="5" xfId="0" applyFill="1" applyBorder="1" applyAlignment="1">
      <alignment horizontal="left"/>
    </xf>
    <xf numFmtId="0" fontId="0" fillId="6" borderId="14" xfId="0" applyFill="1" applyBorder="1"/>
    <xf numFmtId="0" fontId="23" fillId="6" borderId="11" xfId="0" applyFont="1" applyFill="1" applyBorder="1"/>
    <xf numFmtId="0" fontId="23" fillId="6" borderId="15" xfId="0" applyFont="1" applyFill="1" applyBorder="1"/>
    <xf numFmtId="0" fontId="51" fillId="3" borderId="0" xfId="0" applyFont="1" applyFill="1" applyBorder="1"/>
    <xf numFmtId="0" fontId="23" fillId="3" borderId="8" xfId="0" applyFont="1" applyFill="1" applyBorder="1"/>
    <xf numFmtId="0" fontId="23" fillId="3" borderId="9" xfId="0" applyFont="1" applyFill="1" applyBorder="1"/>
    <xf numFmtId="0" fontId="0" fillId="3" borderId="16" xfId="0" applyFill="1" applyBorder="1"/>
    <xf numFmtId="0" fontId="0" fillId="5" borderId="17" xfId="0" applyFill="1" applyBorder="1"/>
    <xf numFmtId="0" fontId="51" fillId="5" borderId="18" xfId="0" applyFont="1" applyFill="1" applyBorder="1"/>
    <xf numFmtId="0" fontId="0" fillId="5" borderId="18" xfId="0" applyFill="1" applyBorder="1"/>
    <xf numFmtId="0" fontId="51" fillId="5" borderId="18" xfId="0" applyFont="1" applyFill="1" applyBorder="1" applyAlignment="1">
      <alignment wrapText="1"/>
    </xf>
    <xf numFmtId="0" fontId="23" fillId="3" borderId="6" xfId="0" applyFont="1" applyFill="1" applyBorder="1"/>
    <xf numFmtId="0" fontId="23" fillId="3" borderId="1" xfId="0" applyFont="1" applyFill="1" applyBorder="1"/>
    <xf numFmtId="0" fontId="23" fillId="3" borderId="19" xfId="0" applyFont="1" applyFill="1" applyBorder="1"/>
    <xf numFmtId="0" fontId="23" fillId="3" borderId="20" xfId="0" applyFont="1" applyFill="1" applyBorder="1"/>
    <xf numFmtId="0" fontId="23" fillId="3" borderId="21" xfId="0" applyFont="1" applyFill="1" applyBorder="1" applyAlignment="1">
      <alignment vertical="center"/>
    </xf>
    <xf numFmtId="0" fontId="23" fillId="3" borderId="22" xfId="0" applyFont="1" applyFill="1" applyBorder="1" applyAlignment="1">
      <alignment vertical="center"/>
    </xf>
    <xf numFmtId="0" fontId="23" fillId="3" borderId="22" xfId="0" applyFont="1" applyFill="1" applyBorder="1"/>
    <xf numFmtId="180" fontId="23" fillId="3" borderId="22" xfId="0" applyNumberFormat="1" applyFont="1" applyFill="1" applyBorder="1" applyAlignment="1">
      <alignment horizontal="center" vertical="center" wrapText="1"/>
    </xf>
    <xf numFmtId="0" fontId="23" fillId="3" borderId="23" xfId="0" applyFont="1" applyFill="1" applyBorder="1"/>
    <xf numFmtId="0" fontId="23" fillId="3" borderId="24" xfId="0" applyFont="1" applyFill="1" applyBorder="1" applyAlignment="1">
      <alignment vertical="center"/>
    </xf>
    <xf numFmtId="0" fontId="23" fillId="3" borderId="25" xfId="0" applyFont="1" applyFill="1" applyBorder="1" applyAlignment="1">
      <alignment vertical="center"/>
    </xf>
    <xf numFmtId="0" fontId="23" fillId="3" borderId="25" xfId="0" applyFont="1" applyFill="1" applyBorder="1"/>
    <xf numFmtId="180" fontId="23" fillId="3" borderId="25" xfId="0" applyNumberFormat="1" applyFont="1" applyFill="1" applyBorder="1" applyAlignment="1">
      <alignment horizontal="center" vertical="center" wrapText="1"/>
    </xf>
    <xf numFmtId="0" fontId="23" fillId="3" borderId="26" xfId="0" applyFont="1" applyFill="1" applyBorder="1"/>
    <xf numFmtId="0" fontId="23" fillId="3" borderId="24" xfId="0" applyFont="1" applyFill="1" applyBorder="1"/>
    <xf numFmtId="0" fontId="23" fillId="3" borderId="25" xfId="0" applyFont="1" applyFill="1" applyBorder="1" applyAlignment="1">
      <alignment vertical="center" wrapText="1"/>
    </xf>
    <xf numFmtId="0" fontId="23" fillId="3" borderId="27" xfId="0" applyFont="1" applyFill="1" applyBorder="1"/>
    <xf numFmtId="0" fontId="23" fillId="3" borderId="28" xfId="0" applyFont="1" applyFill="1" applyBorder="1"/>
    <xf numFmtId="0" fontId="23" fillId="3" borderId="29" xfId="0" applyFont="1" applyFill="1" applyBorder="1"/>
    <xf numFmtId="0" fontId="0" fillId="5" borderId="30" xfId="0" applyFill="1" applyBorder="1"/>
    <xf numFmtId="0" fontId="0" fillId="6" borderId="31" xfId="0" applyFill="1" applyBorder="1"/>
    <xf numFmtId="0" fontId="23" fillId="6" borderId="31" xfId="0" applyFont="1" applyFill="1" applyBorder="1"/>
    <xf numFmtId="0" fontId="23" fillId="3" borderId="21" xfId="0" applyFont="1" applyFill="1" applyBorder="1" applyAlignment="1">
      <alignment vertical="center" wrapText="1"/>
    </xf>
    <xf numFmtId="0" fontId="23" fillId="3" borderId="22" xfId="0" applyFont="1" applyFill="1" applyBorder="1" applyAlignment="1">
      <alignment vertical="center" wrapText="1"/>
    </xf>
    <xf numFmtId="0" fontId="23" fillId="3" borderId="21" xfId="0" applyFont="1" applyFill="1" applyBorder="1"/>
    <xf numFmtId="0" fontId="23" fillId="3" borderId="32" xfId="0" applyFont="1" applyFill="1" applyBorder="1"/>
    <xf numFmtId="0" fontId="4" fillId="5" borderId="33" xfId="0" applyFont="1" applyFill="1" applyBorder="1" applyAlignment="1">
      <alignment horizontal="center" vertical="center" wrapText="1"/>
    </xf>
    <xf numFmtId="0" fontId="0" fillId="4" borderId="4" xfId="0" applyFill="1" applyBorder="1" applyAlignment="1">
      <alignment horizontal="left"/>
    </xf>
    <xf numFmtId="0" fontId="0" fillId="5" borderId="7" xfId="0" applyFill="1" applyBorder="1" applyAlignment="1">
      <alignment horizontal="center"/>
    </xf>
    <xf numFmtId="0" fontId="24" fillId="5" borderId="8" xfId="0" applyFont="1" applyFill="1" applyBorder="1"/>
    <xf numFmtId="0" fontId="0" fillId="5" borderId="8" xfId="0" applyFill="1" applyBorder="1"/>
    <xf numFmtId="0" fontId="0" fillId="5" borderId="0" xfId="0" applyFill="1" applyBorder="1"/>
    <xf numFmtId="0" fontId="24" fillId="5" borderId="5" xfId="0" applyFont="1" applyFill="1" applyBorder="1" applyAlignment="1">
      <alignment horizontal="left"/>
    </xf>
    <xf numFmtId="0" fontId="23" fillId="3" borderId="0" xfId="0" applyFont="1" applyFill="1" applyBorder="1"/>
    <xf numFmtId="0" fontId="51" fillId="5" borderId="16" xfId="0" applyFont="1" applyFill="1" applyBorder="1"/>
    <xf numFmtId="0" fontId="51" fillId="5" borderId="32" xfId="0" applyFont="1" applyFill="1" applyBorder="1"/>
    <xf numFmtId="0" fontId="23" fillId="3" borderId="34" xfId="0" applyFont="1" applyFill="1" applyBorder="1"/>
    <xf numFmtId="0" fontId="23" fillId="3" borderId="35" xfId="0" applyFont="1" applyFill="1" applyBorder="1"/>
    <xf numFmtId="0" fontId="23" fillId="3" borderId="36" xfId="0" applyFont="1" applyFill="1" applyBorder="1"/>
    <xf numFmtId="0" fontId="23" fillId="3" borderId="37" xfId="0" applyFont="1" applyFill="1" applyBorder="1"/>
    <xf numFmtId="0" fontId="23" fillId="3" borderId="38" xfId="0" applyFont="1" applyFill="1" applyBorder="1"/>
    <xf numFmtId="0" fontId="51" fillId="5" borderId="39" xfId="0" applyFont="1" applyFill="1" applyBorder="1"/>
    <xf numFmtId="0" fontId="51" fillId="3" borderId="38" xfId="0" applyFont="1" applyFill="1" applyBorder="1"/>
    <xf numFmtId="0" fontId="51" fillId="3" borderId="34" xfId="0" applyFont="1" applyFill="1" applyBorder="1"/>
    <xf numFmtId="0" fontId="100" fillId="6" borderId="40" xfId="0" applyFont="1" applyFill="1" applyBorder="1"/>
    <xf numFmtId="0" fontId="100" fillId="6" borderId="41" xfId="0" applyFont="1" applyFill="1" applyBorder="1"/>
    <xf numFmtId="0" fontId="100" fillId="6" borderId="42" xfId="0" applyFont="1" applyFill="1" applyBorder="1"/>
    <xf numFmtId="0" fontId="100" fillId="3" borderId="42" xfId="0" applyFont="1" applyFill="1" applyBorder="1"/>
    <xf numFmtId="0" fontId="100" fillId="6" borderId="15" xfId="0" applyFont="1" applyFill="1" applyBorder="1"/>
    <xf numFmtId="193" fontId="5" fillId="8" borderId="43" xfId="1" applyNumberFormat="1" applyFont="1" applyFill="1" applyBorder="1" applyAlignment="1" applyProtection="1">
      <alignment horizontal="center" vertical="center"/>
      <protection locked="0"/>
    </xf>
    <xf numFmtId="49" fontId="24" fillId="8" borderId="22" xfId="0" applyNumberFormat="1" applyFont="1" applyFill="1" applyBorder="1" applyProtection="1">
      <protection locked="0"/>
    </xf>
    <xf numFmtId="0" fontId="24" fillId="2" borderId="24" xfId="0" applyFont="1" applyFill="1" applyBorder="1" applyProtection="1">
      <protection locked="0"/>
    </xf>
    <xf numFmtId="0" fontId="24" fillId="2" borderId="25" xfId="0" applyFont="1" applyFill="1" applyBorder="1" applyProtection="1">
      <protection locked="0"/>
    </xf>
    <xf numFmtId="0" fontId="98" fillId="2" borderId="24" xfId="0" applyFont="1" applyFill="1" applyBorder="1" applyProtection="1">
      <protection locked="0"/>
    </xf>
    <xf numFmtId="0" fontId="98" fillId="2" borderId="25" xfId="0" applyFont="1" applyFill="1" applyBorder="1" applyProtection="1">
      <protection locked="0"/>
    </xf>
    <xf numFmtId="0" fontId="24" fillId="8" borderId="24" xfId="0" applyFont="1" applyFill="1" applyBorder="1" applyProtection="1">
      <protection locked="0"/>
    </xf>
    <xf numFmtId="0" fontId="24" fillId="8" borderId="25" xfId="0" applyFont="1" applyFill="1" applyBorder="1" applyProtection="1">
      <protection locked="0"/>
    </xf>
    <xf numFmtId="2" fontId="0" fillId="3" borderId="5" xfId="0" applyNumberFormat="1" applyFill="1" applyBorder="1" applyAlignment="1">
      <alignment horizontal="center"/>
    </xf>
    <xf numFmtId="2" fontId="0" fillId="3" borderId="13" xfId="0" applyNumberFormat="1" applyFill="1" applyBorder="1" applyAlignment="1">
      <alignment horizontal="center"/>
    </xf>
    <xf numFmtId="2" fontId="0" fillId="4" borderId="13" xfId="0" applyNumberFormat="1" applyFill="1" applyBorder="1" applyAlignment="1">
      <alignment horizontal="center"/>
    </xf>
    <xf numFmtId="0" fontId="0" fillId="4" borderId="0" xfId="0" applyFill="1" applyBorder="1"/>
    <xf numFmtId="0" fontId="0" fillId="4" borderId="12" xfId="0" applyNumberFormat="1" applyFill="1" applyBorder="1" applyAlignment="1">
      <alignment horizontal="center"/>
    </xf>
    <xf numFmtId="2" fontId="0" fillId="4" borderId="44" xfId="0" applyNumberFormat="1" applyFill="1" applyBorder="1" applyAlignment="1">
      <alignment horizontal="center"/>
    </xf>
    <xf numFmtId="2" fontId="0" fillId="3" borderId="13" xfId="0" applyNumberFormat="1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0" fontId="0" fillId="3" borderId="15" xfId="0" applyFill="1" applyBorder="1"/>
    <xf numFmtId="0" fontId="51" fillId="3" borderId="11" xfId="0" applyFont="1" applyFill="1" applyBorder="1"/>
    <xf numFmtId="0" fontId="23" fillId="3" borderId="45" xfId="0" applyFont="1" applyFill="1" applyBorder="1"/>
    <xf numFmtId="0" fontId="23" fillId="3" borderId="46" xfId="0" applyFont="1" applyFill="1" applyBorder="1"/>
    <xf numFmtId="0" fontId="0" fillId="0" borderId="25" xfId="0" applyFill="1" applyBorder="1"/>
    <xf numFmtId="0" fontId="27" fillId="0" borderId="25" xfId="0" applyFont="1" applyFill="1" applyBorder="1"/>
    <xf numFmtId="0" fontId="24" fillId="5" borderId="43" xfId="0" applyFont="1" applyFill="1" applyBorder="1" applyAlignment="1">
      <alignment horizontal="left"/>
    </xf>
    <xf numFmtId="0" fontId="0" fillId="4" borderId="43" xfId="0" applyFill="1" applyBorder="1" applyAlignment="1">
      <alignment horizontal="left"/>
    </xf>
    <xf numFmtId="0" fontId="0" fillId="4" borderId="47" xfId="0" applyFill="1" applyBorder="1" applyAlignment="1">
      <alignment horizontal="center"/>
    </xf>
    <xf numFmtId="0" fontId="0" fillId="4" borderId="14" xfId="0" applyFill="1" applyBorder="1" applyAlignment="1">
      <alignment horizontal="center"/>
    </xf>
    <xf numFmtId="2" fontId="0" fillId="4" borderId="48" xfId="0" applyNumberFormat="1" applyFill="1" applyBorder="1" applyAlignment="1">
      <alignment horizontal="center"/>
    </xf>
    <xf numFmtId="2" fontId="0" fillId="3" borderId="40" xfId="0" applyNumberFormat="1" applyFill="1" applyBorder="1" applyAlignment="1">
      <alignment horizontal="center"/>
    </xf>
    <xf numFmtId="2" fontId="0" fillId="3" borderId="40" xfId="0" applyNumberFormat="1" applyFill="1" applyBorder="1" applyAlignment="1">
      <alignment horizontal="center" vertical="center" wrapText="1"/>
    </xf>
    <xf numFmtId="2" fontId="0" fillId="4" borderId="40" xfId="0" applyNumberFormat="1" applyFill="1" applyBorder="1" applyAlignment="1">
      <alignment horizontal="center"/>
    </xf>
    <xf numFmtId="0" fontId="0" fillId="4" borderId="49" xfId="0" applyNumberFormat="1" applyFill="1" applyBorder="1" applyAlignment="1">
      <alignment horizontal="center"/>
    </xf>
    <xf numFmtId="0" fontId="0" fillId="0" borderId="25" xfId="0" applyFill="1" applyBorder="1" applyAlignment="1">
      <alignment horizontal="center" vertical="center" wrapText="1"/>
    </xf>
    <xf numFmtId="0" fontId="23" fillId="3" borderId="16" xfId="0" applyFont="1" applyFill="1" applyBorder="1"/>
    <xf numFmtId="0" fontId="24" fillId="3" borderId="50" xfId="0" applyFont="1" applyFill="1" applyBorder="1" applyProtection="1">
      <protection locked="0"/>
    </xf>
    <xf numFmtId="0" fontId="24" fillId="3" borderId="51" xfId="0" applyFont="1" applyFill="1" applyBorder="1" applyProtection="1">
      <protection locked="0"/>
    </xf>
    <xf numFmtId="0" fontId="24" fillId="3" borderId="52" xfId="0" applyFont="1" applyFill="1" applyBorder="1" applyProtection="1">
      <protection locked="0"/>
    </xf>
    <xf numFmtId="0" fontId="24" fillId="3" borderId="53" xfId="0" applyFont="1" applyFill="1" applyBorder="1" applyProtection="1">
      <protection locked="0"/>
    </xf>
    <xf numFmtId="193" fontId="5" fillId="8" borderId="40" xfId="1" applyNumberFormat="1" applyFont="1" applyFill="1" applyBorder="1" applyAlignment="1" applyProtection="1">
      <alignment horizontal="center" vertical="center"/>
      <protection locked="0"/>
    </xf>
    <xf numFmtId="0" fontId="5" fillId="2" borderId="54" xfId="0" applyFont="1" applyFill="1" applyBorder="1" applyAlignment="1" applyProtection="1">
      <alignment horizontal="center" vertical="center"/>
      <protection locked="0"/>
    </xf>
    <xf numFmtId="0" fontId="5" fillId="2" borderId="13" xfId="0" applyFont="1" applyFill="1" applyBorder="1" applyAlignment="1" applyProtection="1">
      <alignment horizontal="center" vertical="center"/>
      <protection locked="0"/>
    </xf>
    <xf numFmtId="0" fontId="5" fillId="2" borderId="55" xfId="0" applyFont="1" applyFill="1" applyBorder="1" applyAlignment="1" applyProtection="1">
      <alignment horizontal="center" vertical="center"/>
      <protection locked="0"/>
    </xf>
    <xf numFmtId="0" fontId="50" fillId="3" borderId="42" xfId="0" applyFont="1" applyFill="1" applyBorder="1" applyProtection="1"/>
    <xf numFmtId="0" fontId="27" fillId="3" borderId="42" xfId="0" applyFont="1" applyFill="1" applyBorder="1" applyAlignment="1" applyProtection="1">
      <alignment horizontal="right"/>
    </xf>
    <xf numFmtId="0" fontId="50" fillId="3" borderId="56" xfId="0" applyNumberFormat="1" applyFont="1" applyFill="1" applyBorder="1" applyProtection="1"/>
    <xf numFmtId="0" fontId="50" fillId="3" borderId="0" xfId="0" applyNumberFormat="1" applyFont="1" applyFill="1" applyBorder="1" applyProtection="1"/>
    <xf numFmtId="0" fontId="24" fillId="6" borderId="10" xfId="0" applyFont="1" applyFill="1" applyBorder="1" applyProtection="1"/>
    <xf numFmtId="0" fontId="24" fillId="6" borderId="31" xfId="0" applyFont="1" applyFill="1" applyBorder="1" applyProtection="1"/>
    <xf numFmtId="0" fontId="24" fillId="5" borderId="57" xfId="0" applyFont="1" applyFill="1" applyBorder="1" applyProtection="1"/>
    <xf numFmtId="0" fontId="99" fillId="5" borderId="58" xfId="0" applyFont="1" applyFill="1" applyBorder="1" applyAlignment="1" applyProtection="1">
      <alignment horizontal="right"/>
    </xf>
    <xf numFmtId="0" fontId="99" fillId="5" borderId="34" xfId="0" applyFont="1" applyFill="1" applyBorder="1" applyAlignment="1" applyProtection="1">
      <alignment horizontal="center"/>
    </xf>
    <xf numFmtId="0" fontId="99" fillId="5" borderId="34" xfId="0" applyFont="1" applyFill="1" applyBorder="1" applyProtection="1"/>
    <xf numFmtId="0" fontId="24" fillId="5" borderId="34" xfId="0" applyFont="1" applyFill="1" applyBorder="1" applyProtection="1"/>
    <xf numFmtId="0" fontId="24" fillId="6" borderId="15" xfId="0" applyFont="1" applyFill="1" applyBorder="1" applyProtection="1"/>
    <xf numFmtId="0" fontId="50" fillId="3" borderId="0" xfId="0" applyFont="1" applyFill="1" applyBorder="1" applyProtection="1"/>
    <xf numFmtId="49" fontId="50" fillId="3" borderId="56" xfId="0" applyNumberFormat="1" applyFont="1" applyFill="1" applyBorder="1" applyProtection="1"/>
    <xf numFmtId="0" fontId="24" fillId="0" borderId="0" xfId="0" applyFont="1" applyProtection="1"/>
    <xf numFmtId="0" fontId="24" fillId="0" borderId="59" xfId="0" applyFont="1" applyFill="1" applyBorder="1" applyProtection="1"/>
    <xf numFmtId="0" fontId="24" fillId="0" borderId="25" xfId="0" applyFont="1" applyFill="1" applyBorder="1" applyProtection="1"/>
    <xf numFmtId="0" fontId="24" fillId="6" borderId="60" xfId="0" applyFont="1" applyFill="1" applyBorder="1" applyProtection="1"/>
    <xf numFmtId="0" fontId="24" fillId="5" borderId="61" xfId="0" applyFont="1" applyFill="1" applyBorder="1" applyProtection="1"/>
    <xf numFmtId="0" fontId="24" fillId="5" borderId="62" xfId="0" applyFont="1" applyFill="1" applyBorder="1" applyProtection="1"/>
    <xf numFmtId="0" fontId="23" fillId="5" borderId="63" xfId="0" applyFont="1" applyFill="1" applyBorder="1" applyAlignment="1" applyProtection="1">
      <alignment horizontal="right"/>
    </xf>
    <xf numFmtId="49" fontId="24" fillId="8" borderId="22" xfId="0" applyNumberFormat="1" applyFont="1" applyFill="1" applyBorder="1" applyProtection="1"/>
    <xf numFmtId="49" fontId="24" fillId="6" borderId="15" xfId="0" applyNumberFormat="1" applyFont="1" applyFill="1" applyBorder="1" applyProtection="1"/>
    <xf numFmtId="49" fontId="24" fillId="0" borderId="59" xfId="0" applyNumberFormat="1" applyFont="1" applyFill="1" applyBorder="1" applyProtection="1"/>
    <xf numFmtId="49" fontId="24" fillId="0" borderId="25" xfId="0" applyNumberFormat="1" applyFont="1" applyFill="1" applyBorder="1" applyProtection="1"/>
    <xf numFmtId="0" fontId="24" fillId="5" borderId="64" xfId="0" applyFont="1" applyFill="1" applyBorder="1" applyProtection="1"/>
    <xf numFmtId="0" fontId="23" fillId="5" borderId="65" xfId="0" applyFont="1" applyFill="1" applyBorder="1" applyAlignment="1" applyProtection="1">
      <alignment horizontal="right"/>
    </xf>
    <xf numFmtId="0" fontId="24" fillId="2" borderId="25" xfId="0" applyFont="1" applyFill="1" applyBorder="1" applyProtection="1"/>
    <xf numFmtId="0" fontId="98" fillId="2" borderId="25" xfId="0" applyFont="1" applyFill="1" applyBorder="1" applyProtection="1"/>
    <xf numFmtId="0" fontId="98" fillId="6" borderId="15" xfId="0" applyFont="1" applyFill="1" applyBorder="1" applyProtection="1"/>
    <xf numFmtId="0" fontId="98" fillId="0" borderId="59" xfId="0" applyFont="1" applyFill="1" applyBorder="1" applyProtection="1"/>
    <xf numFmtId="0" fontId="98" fillId="0" borderId="25" xfId="0" applyFont="1" applyFill="1" applyBorder="1" applyProtection="1"/>
    <xf numFmtId="0" fontId="24" fillId="8" borderId="25" xfId="0" applyFont="1" applyFill="1" applyBorder="1" applyProtection="1"/>
    <xf numFmtId="0" fontId="50" fillId="6" borderId="15" xfId="0" applyFont="1" applyFill="1" applyBorder="1" applyProtection="1"/>
    <xf numFmtId="0" fontId="50" fillId="0" borderId="59" xfId="0" applyFont="1" applyFill="1" applyBorder="1" applyProtection="1"/>
    <xf numFmtId="0" fontId="50" fillId="0" borderId="25" xfId="0" applyFont="1" applyFill="1" applyBorder="1" applyProtection="1"/>
    <xf numFmtId="0" fontId="50" fillId="3" borderId="66" xfId="0" applyFont="1" applyFill="1" applyBorder="1" applyProtection="1"/>
    <xf numFmtId="0" fontId="50" fillId="3" borderId="67" xfId="0" applyFont="1" applyFill="1" applyBorder="1" applyProtection="1"/>
    <xf numFmtId="0" fontId="24" fillId="3" borderId="0" xfId="0" applyFont="1" applyFill="1" applyProtection="1"/>
    <xf numFmtId="0" fontId="24" fillId="5" borderId="68" xfId="0" applyFont="1" applyFill="1" applyBorder="1" applyProtection="1"/>
    <xf numFmtId="0" fontId="23" fillId="5" borderId="69" xfId="0" applyFont="1" applyFill="1" applyBorder="1" applyAlignment="1" applyProtection="1">
      <alignment horizontal="right"/>
    </xf>
    <xf numFmtId="0" fontId="50" fillId="3" borderId="70" xfId="0" applyFont="1" applyFill="1" applyBorder="1" applyProtection="1"/>
    <xf numFmtId="0" fontId="24" fillId="0" borderId="34" xfId="0" applyFont="1" applyBorder="1" applyProtection="1"/>
    <xf numFmtId="0" fontId="24" fillId="6" borderId="34" xfId="0" applyFont="1" applyFill="1" applyBorder="1" applyProtection="1"/>
    <xf numFmtId="0" fontId="24" fillId="6" borderId="0" xfId="0" applyFont="1" applyFill="1" applyProtection="1"/>
    <xf numFmtId="0" fontId="24" fillId="7" borderId="0" xfId="0" applyFont="1" applyFill="1" applyProtection="1"/>
    <xf numFmtId="0" fontId="24" fillId="7" borderId="47" xfId="0" applyFont="1" applyFill="1" applyBorder="1" applyProtection="1"/>
    <xf numFmtId="0" fontId="23" fillId="5" borderId="46" xfId="0" applyFont="1" applyFill="1" applyBorder="1" applyAlignment="1" applyProtection="1">
      <alignment horizontal="center"/>
    </xf>
    <xf numFmtId="0" fontId="50" fillId="6" borderId="71" xfId="0" applyFont="1" applyFill="1" applyBorder="1" applyProtection="1"/>
    <xf numFmtId="0" fontId="24" fillId="8" borderId="0" xfId="0" applyFont="1" applyFill="1" applyProtection="1"/>
    <xf numFmtId="0" fontId="23" fillId="5" borderId="6" xfId="0" applyFont="1" applyFill="1" applyBorder="1" applyAlignment="1" applyProtection="1">
      <alignment horizontal="center"/>
    </xf>
    <xf numFmtId="0" fontId="23" fillId="5" borderId="20" xfId="0" applyFont="1" applyFill="1" applyBorder="1" applyAlignment="1" applyProtection="1">
      <alignment horizontal="center"/>
    </xf>
    <xf numFmtId="0" fontId="24" fillId="0" borderId="72" xfId="0" applyFont="1" applyFill="1" applyBorder="1" applyProtection="1"/>
    <xf numFmtId="0" fontId="24" fillId="0" borderId="73" xfId="0" applyFont="1" applyFill="1" applyBorder="1" applyProtection="1"/>
    <xf numFmtId="0" fontId="24" fillId="6" borderId="41" xfId="0" applyFont="1" applyFill="1" applyBorder="1" applyProtection="1"/>
    <xf numFmtId="0" fontId="24" fillId="6" borderId="42" xfId="0" applyFont="1" applyFill="1" applyBorder="1" applyProtection="1"/>
    <xf numFmtId="0" fontId="24" fillId="3" borderId="0" xfId="0" applyFont="1" applyFill="1" applyBorder="1" applyProtection="1"/>
    <xf numFmtId="0" fontId="24" fillId="3" borderId="74" xfId="0" applyFont="1" applyFill="1" applyBorder="1" applyProtection="1"/>
    <xf numFmtId="0" fontId="24" fillId="3" borderId="75" xfId="0" applyFont="1" applyFill="1" applyBorder="1" applyProtection="1"/>
    <xf numFmtId="0" fontId="24" fillId="6" borderId="0" xfId="0" applyFont="1" applyFill="1" applyBorder="1" applyProtection="1"/>
    <xf numFmtId="0" fontId="5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5" fillId="0" borderId="0" xfId="0" applyFont="1" applyFill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5" fillId="6" borderId="57" xfId="0" applyFont="1" applyFill="1" applyBorder="1" applyAlignment="1" applyProtection="1">
      <alignment horizontal="center" vertical="center"/>
    </xf>
    <xf numFmtId="0" fontId="5" fillId="6" borderId="34" xfId="0" applyFont="1" applyFill="1" applyBorder="1" applyAlignment="1" applyProtection="1">
      <alignment horizontal="center" vertical="center"/>
    </xf>
    <xf numFmtId="0" fontId="5" fillId="6" borderId="58" xfId="0" applyFont="1" applyFill="1" applyBorder="1" applyAlignment="1" applyProtection="1">
      <alignment horizontal="center" vertical="center"/>
    </xf>
    <xf numFmtId="0" fontId="5" fillId="3" borderId="34" xfId="0" applyFont="1" applyFill="1" applyBorder="1" applyAlignment="1" applyProtection="1">
      <alignment horizontal="center" vertical="center"/>
    </xf>
    <xf numFmtId="0" fontId="4" fillId="8" borderId="62" xfId="0" applyFont="1" applyFill="1" applyBorder="1" applyAlignment="1" applyProtection="1">
      <alignment horizontal="center" vertical="center"/>
    </xf>
    <xf numFmtId="0" fontId="4" fillId="8" borderId="62" xfId="0" applyFont="1" applyFill="1" applyBorder="1" applyAlignment="1" applyProtection="1">
      <alignment vertical="center"/>
    </xf>
    <xf numFmtId="0" fontId="4" fillId="8" borderId="7" xfId="0" applyFont="1" applyFill="1" applyBorder="1" applyAlignment="1" applyProtection="1">
      <alignment vertical="center"/>
    </xf>
    <xf numFmtId="0" fontId="5" fillId="6" borderId="76" xfId="0" applyFont="1" applyFill="1" applyBorder="1" applyAlignment="1" applyProtection="1">
      <alignment horizontal="center" vertical="center"/>
    </xf>
    <xf numFmtId="0" fontId="9" fillId="3" borderId="61" xfId="0" applyFont="1" applyFill="1" applyBorder="1" applyAlignment="1" applyProtection="1">
      <alignment horizontal="left" vertical="center" indent="1"/>
    </xf>
    <xf numFmtId="0" fontId="5" fillId="6" borderId="71" xfId="0" applyFont="1" applyFill="1" applyBorder="1" applyAlignment="1" applyProtection="1">
      <alignment horizontal="center" vertical="center"/>
    </xf>
    <xf numFmtId="0" fontId="5" fillId="3" borderId="68" xfId="0" applyFont="1" applyFill="1" applyBorder="1" applyAlignment="1" applyProtection="1">
      <alignment horizontal="center" vertical="center"/>
    </xf>
    <xf numFmtId="0" fontId="4" fillId="8" borderId="77" xfId="0" applyFont="1" applyFill="1" applyBorder="1" applyAlignment="1" applyProtection="1">
      <alignment horizontal="center" vertical="center"/>
    </xf>
    <xf numFmtId="0" fontId="4" fillId="8" borderId="77" xfId="0" applyFont="1" applyFill="1" applyBorder="1" applyAlignment="1" applyProtection="1">
      <alignment vertical="center"/>
    </xf>
    <xf numFmtId="0" fontId="4" fillId="8" borderId="64" xfId="0" applyFont="1" applyFill="1" applyBorder="1" applyAlignment="1" applyProtection="1">
      <alignment vertical="center"/>
    </xf>
    <xf numFmtId="0" fontId="4" fillId="8" borderId="8" xfId="0" applyFont="1" applyFill="1" applyBorder="1" applyAlignment="1" applyProtection="1">
      <alignment vertical="center"/>
    </xf>
    <xf numFmtId="0" fontId="5" fillId="3" borderId="57" xfId="0" applyFont="1" applyFill="1" applyBorder="1" applyAlignment="1" applyProtection="1">
      <alignment horizontal="center" vertical="center"/>
    </xf>
    <xf numFmtId="0" fontId="5" fillId="3" borderId="76" xfId="0" applyFont="1" applyFill="1" applyBorder="1" applyAlignment="1" applyProtection="1">
      <alignment horizontal="center" vertical="center"/>
    </xf>
    <xf numFmtId="0" fontId="5" fillId="8" borderId="77" xfId="0" applyFont="1" applyFill="1" applyBorder="1" applyAlignment="1" applyProtection="1">
      <alignment vertical="center"/>
    </xf>
    <xf numFmtId="0" fontId="5" fillId="8" borderId="8" xfId="0" applyFont="1" applyFill="1" applyBorder="1" applyAlignment="1" applyProtection="1">
      <alignment vertical="center"/>
    </xf>
    <xf numFmtId="0" fontId="5" fillId="3" borderId="78" xfId="0" applyFont="1" applyFill="1" applyBorder="1" applyAlignment="1" applyProtection="1">
      <alignment horizontal="center" vertical="center"/>
    </xf>
    <xf numFmtId="0" fontId="10" fillId="5" borderId="79" xfId="0" applyFont="1" applyFill="1" applyBorder="1" applyAlignment="1" applyProtection="1">
      <alignment horizontal="center" vertical="center"/>
    </xf>
    <xf numFmtId="0" fontId="4" fillId="0" borderId="71" xfId="0" applyFont="1" applyFill="1" applyBorder="1" applyAlignment="1" applyProtection="1">
      <alignment horizontal="center" vertical="center"/>
    </xf>
    <xf numFmtId="193" fontId="12" fillId="5" borderId="79" xfId="1" applyNumberFormat="1" applyFont="1" applyFill="1" applyBorder="1" applyAlignment="1" applyProtection="1">
      <alignment horizontal="center" vertical="center"/>
    </xf>
    <xf numFmtId="0" fontId="13" fillId="5" borderId="79" xfId="0" applyFont="1" applyFill="1" applyBorder="1" applyAlignment="1" applyProtection="1">
      <alignment horizontal="center" vertical="center"/>
    </xf>
    <xf numFmtId="0" fontId="15" fillId="0" borderId="0" xfId="0" applyFont="1" applyBorder="1" applyProtection="1"/>
    <xf numFmtId="0" fontId="5" fillId="0" borderId="0" xfId="0" applyFont="1" applyBorder="1" applyAlignment="1" applyProtection="1">
      <alignment horizontal="center" vertical="center"/>
    </xf>
    <xf numFmtId="0" fontId="5" fillId="5" borderId="80" xfId="0" applyFont="1" applyFill="1" applyBorder="1" applyAlignment="1" applyProtection="1">
      <alignment horizontal="center" vertical="center" wrapText="1"/>
    </xf>
    <xf numFmtId="0" fontId="5" fillId="5" borderId="18" xfId="0" applyFont="1" applyFill="1" applyBorder="1" applyAlignment="1" applyProtection="1">
      <alignment horizontal="center" vertical="center" wrapText="1"/>
    </xf>
    <xf numFmtId="0" fontId="5" fillId="5" borderId="81" xfId="0" applyFont="1" applyFill="1" applyBorder="1" applyAlignment="1" applyProtection="1">
      <alignment horizontal="center" vertical="center" wrapText="1"/>
    </xf>
    <xf numFmtId="0" fontId="5" fillId="5" borderId="33" xfId="0" applyFont="1" applyFill="1" applyBorder="1" applyAlignment="1" applyProtection="1">
      <alignment horizontal="center" vertical="center" wrapText="1"/>
    </xf>
    <xf numFmtId="0" fontId="17" fillId="5" borderId="82" xfId="0" applyFont="1" applyFill="1" applyBorder="1" applyAlignment="1" applyProtection="1">
      <alignment horizontal="center" vertical="center"/>
    </xf>
    <xf numFmtId="0" fontId="17" fillId="5" borderId="83" xfId="0" applyFont="1" applyFill="1" applyBorder="1" applyAlignment="1" applyProtection="1">
      <alignment horizontal="center" vertical="center" wrapText="1"/>
    </xf>
    <xf numFmtId="0" fontId="4" fillId="5" borderId="84" xfId="0" applyFont="1" applyFill="1" applyBorder="1" applyAlignment="1" applyProtection="1">
      <alignment horizontal="center" vertical="center" wrapText="1"/>
    </xf>
    <xf numFmtId="0" fontId="5" fillId="5" borderId="85" xfId="0" applyFont="1" applyFill="1" applyBorder="1" applyAlignment="1" applyProtection="1">
      <alignment horizontal="center" vertical="center" wrapText="1"/>
    </xf>
    <xf numFmtId="49" fontId="5" fillId="5" borderId="82" xfId="1" applyNumberFormat="1" applyFont="1" applyFill="1" applyBorder="1" applyAlignment="1" applyProtection="1">
      <alignment horizontal="center" vertical="center" wrapText="1"/>
    </xf>
    <xf numFmtId="0" fontId="5" fillId="5" borderId="82" xfId="0" applyFont="1" applyFill="1" applyBorder="1" applyAlignment="1" applyProtection="1">
      <alignment horizontal="center" vertical="center" wrapText="1"/>
    </xf>
    <xf numFmtId="0" fontId="5" fillId="5" borderId="83" xfId="0" applyFont="1" applyFill="1" applyBorder="1" applyAlignment="1" applyProtection="1">
      <alignment horizontal="center" vertical="center" wrapText="1"/>
    </xf>
    <xf numFmtId="0" fontId="5" fillId="3" borderId="0" xfId="0" applyFont="1" applyFill="1" applyBorder="1" applyAlignment="1" applyProtection="1">
      <alignment horizontal="center" vertical="center" wrapText="1"/>
    </xf>
    <xf numFmtId="0" fontId="5" fillId="8" borderId="9" xfId="0" applyFont="1" applyFill="1" applyBorder="1" applyAlignment="1" applyProtection="1">
      <alignment vertical="center"/>
    </xf>
    <xf numFmtId="0" fontId="5" fillId="3" borderId="71" xfId="0" applyFont="1" applyFill="1" applyBorder="1" applyAlignment="1" applyProtection="1">
      <alignment horizontal="center" vertical="center" wrapText="1"/>
    </xf>
    <xf numFmtId="0" fontId="18" fillId="6" borderId="71" xfId="0" applyFont="1" applyFill="1" applyBorder="1" applyAlignment="1" applyProtection="1">
      <alignment horizontal="center" vertical="center"/>
    </xf>
    <xf numFmtId="193" fontId="4" fillId="9" borderId="17" xfId="1" applyNumberFormat="1" applyFont="1" applyFill="1" applyBorder="1" applyAlignment="1" applyProtection="1">
      <alignment vertical="center"/>
    </xf>
    <xf numFmtId="193" fontId="5" fillId="3" borderId="86" xfId="1" applyNumberFormat="1" applyFont="1" applyFill="1" applyBorder="1" applyAlignment="1" applyProtection="1">
      <alignment horizontal="center" vertical="center"/>
    </xf>
    <xf numFmtId="193" fontId="5" fillId="3" borderId="60" xfId="1" applyNumberFormat="1" applyFont="1" applyFill="1" applyBorder="1" applyAlignment="1" applyProtection="1">
      <alignment horizontal="center" vertical="center"/>
    </xf>
    <xf numFmtId="0" fontId="5" fillId="6" borderId="86" xfId="0" applyFont="1" applyFill="1" applyBorder="1" applyAlignment="1" applyProtection="1">
      <alignment horizontal="center" vertical="center"/>
    </xf>
    <xf numFmtId="0" fontId="5" fillId="6" borderId="60" xfId="0" applyFont="1" applyFill="1" applyBorder="1" applyAlignment="1" applyProtection="1">
      <alignment horizontal="center" vertical="center"/>
    </xf>
    <xf numFmtId="0" fontId="5" fillId="6" borderId="87" xfId="0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vertical="center"/>
    </xf>
    <xf numFmtId="0" fontId="5" fillId="3" borderId="0" xfId="0" applyFont="1" applyFill="1" applyBorder="1" applyAlignment="1" applyProtection="1">
      <alignment vertical="center"/>
    </xf>
    <xf numFmtId="0" fontId="5" fillId="3" borderId="0" xfId="0" applyFont="1" applyFill="1" applyAlignment="1" applyProtection="1">
      <alignment vertical="center"/>
    </xf>
    <xf numFmtId="0" fontId="5" fillId="3" borderId="0" xfId="0" applyFont="1" applyFill="1" applyBorder="1" applyAlignment="1" applyProtection="1">
      <alignment horizontal="center" vertical="center"/>
      <protection locked="0"/>
    </xf>
    <xf numFmtId="0" fontId="4" fillId="0" borderId="78" xfId="0" applyFont="1" applyFill="1" applyBorder="1" applyAlignment="1" applyProtection="1">
      <alignment horizontal="center" vertical="center"/>
      <protection locked="0"/>
    </xf>
    <xf numFmtId="0" fontId="5" fillId="0" borderId="59" xfId="0" applyFont="1" applyFill="1" applyBorder="1" applyAlignment="1" applyProtection="1">
      <alignment vertical="center"/>
    </xf>
    <xf numFmtId="0" fontId="5" fillId="0" borderId="25" xfId="0" applyFont="1" applyFill="1" applyBorder="1" applyAlignment="1" applyProtection="1">
      <alignment vertical="center"/>
    </xf>
    <xf numFmtId="0" fontId="5" fillId="6" borderId="0" xfId="0" applyFont="1" applyFill="1" applyAlignment="1" applyProtection="1">
      <alignment horizontal="center" vertical="center"/>
    </xf>
    <xf numFmtId="0" fontId="5" fillId="6" borderId="88" xfId="0" applyFont="1" applyFill="1" applyBorder="1" applyAlignment="1" applyProtection="1">
      <alignment horizontal="center" vertical="center"/>
    </xf>
    <xf numFmtId="0" fontId="5" fillId="6" borderId="14" xfId="0" applyFont="1" applyFill="1" applyBorder="1" applyAlignment="1" applyProtection="1">
      <alignment horizontal="center" vertical="center"/>
    </xf>
    <xf numFmtId="0" fontId="5" fillId="6" borderId="10" xfId="0" applyFont="1" applyFill="1" applyBorder="1" applyAlignment="1" applyProtection="1">
      <alignment horizontal="center" vertical="center"/>
    </xf>
    <xf numFmtId="0" fontId="5" fillId="6" borderId="0" xfId="0" applyFont="1" applyFill="1" applyBorder="1" applyAlignment="1" applyProtection="1">
      <alignment horizontal="center" vertical="center"/>
    </xf>
    <xf numFmtId="0" fontId="5" fillId="6" borderId="59" xfId="0" applyFont="1" applyFill="1" applyBorder="1" applyAlignment="1" applyProtection="1">
      <alignment vertical="center"/>
    </xf>
    <xf numFmtId="0" fontId="5" fillId="6" borderId="25" xfId="0" applyFont="1" applyFill="1" applyBorder="1" applyAlignment="1" applyProtection="1">
      <alignment vertical="center"/>
    </xf>
    <xf numFmtId="0" fontId="5" fillId="6" borderId="0" xfId="0" applyFont="1" applyFill="1" applyBorder="1" applyAlignment="1" applyProtection="1">
      <alignment vertical="center"/>
    </xf>
    <xf numFmtId="0" fontId="5" fillId="6" borderId="89" xfId="0" applyFont="1" applyFill="1" applyBorder="1" applyAlignment="1" applyProtection="1">
      <alignment horizontal="center" vertical="center"/>
    </xf>
    <xf numFmtId="0" fontId="7" fillId="3" borderId="34" xfId="0" applyFont="1" applyFill="1" applyBorder="1" applyAlignment="1" applyProtection="1">
      <alignment horizontal="center" vertical="center"/>
    </xf>
    <xf numFmtId="0" fontId="8" fillId="3" borderId="61" xfId="0" applyFont="1" applyFill="1" applyBorder="1" applyAlignment="1" applyProtection="1">
      <alignment horizontal="center" vertical="center"/>
    </xf>
    <xf numFmtId="0" fontId="8" fillId="6" borderId="15" xfId="0" applyFont="1" applyFill="1" applyBorder="1" applyAlignment="1" applyProtection="1">
      <alignment horizontal="center" vertical="center"/>
    </xf>
    <xf numFmtId="0" fontId="21" fillId="5" borderId="7" xfId="0" applyFont="1" applyFill="1" applyBorder="1" applyAlignment="1" applyProtection="1">
      <alignment horizontal="center" vertical="center"/>
    </xf>
    <xf numFmtId="0" fontId="21" fillId="3" borderId="34" xfId="0" applyFont="1" applyFill="1" applyBorder="1" applyAlignment="1" applyProtection="1">
      <alignment horizontal="center" vertical="center"/>
    </xf>
    <xf numFmtId="0" fontId="5" fillId="3" borderId="34" xfId="0" applyFont="1" applyFill="1" applyBorder="1" applyAlignment="1" applyProtection="1">
      <alignment vertical="center"/>
    </xf>
    <xf numFmtId="0" fontId="5" fillId="6" borderId="15" xfId="0" applyFont="1" applyFill="1" applyBorder="1" applyAlignment="1" applyProtection="1">
      <alignment horizontal="center" vertical="center"/>
    </xf>
    <xf numFmtId="0" fontId="5" fillId="3" borderId="86" xfId="0" applyFont="1" applyFill="1" applyBorder="1" applyAlignment="1" applyProtection="1">
      <alignment horizontal="center" vertical="center"/>
    </xf>
    <xf numFmtId="0" fontId="22" fillId="3" borderId="0" xfId="0" applyFont="1" applyFill="1" applyAlignment="1" applyProtection="1">
      <alignment vertical="center"/>
    </xf>
    <xf numFmtId="0" fontId="5" fillId="3" borderId="60" xfId="0" applyFont="1" applyFill="1" applyBorder="1" applyAlignment="1" applyProtection="1">
      <alignment horizontal="center" vertical="center"/>
    </xf>
    <xf numFmtId="0" fontId="21" fillId="3" borderId="60" xfId="0" applyFont="1" applyFill="1" applyBorder="1" applyAlignment="1" applyProtection="1">
      <alignment horizontal="center" vertical="center"/>
    </xf>
    <xf numFmtId="0" fontId="5" fillId="3" borderId="60" xfId="0" applyFont="1" applyFill="1" applyBorder="1" applyAlignment="1" applyProtection="1">
      <alignment vertical="center"/>
    </xf>
    <xf numFmtId="0" fontId="5" fillId="6" borderId="11" xfId="0" applyFont="1" applyFill="1" applyBorder="1" applyAlignment="1" applyProtection="1">
      <alignment horizontal="center" vertical="center"/>
    </xf>
    <xf numFmtId="0" fontId="94" fillId="5" borderId="90" xfId="0" applyFont="1" applyFill="1" applyBorder="1" applyAlignment="1" applyProtection="1">
      <alignment horizontal="center" vertical="center" wrapText="1"/>
    </xf>
    <xf numFmtId="49" fontId="94" fillId="5" borderId="90" xfId="0" applyNumberFormat="1" applyFont="1" applyFill="1" applyBorder="1" applyAlignment="1" applyProtection="1">
      <alignment horizontal="center" vertical="center" wrapText="1"/>
    </xf>
    <xf numFmtId="0" fontId="94" fillId="5" borderId="38" xfId="0" applyFont="1" applyFill="1" applyBorder="1" applyAlignment="1" applyProtection="1">
      <alignment horizontal="center" vertical="center" wrapText="1"/>
    </xf>
    <xf numFmtId="0" fontId="94" fillId="6" borderId="15" xfId="0" applyFont="1" applyFill="1" applyBorder="1" applyAlignment="1" applyProtection="1">
      <alignment horizontal="center" vertical="center" wrapText="1"/>
    </xf>
    <xf numFmtId="0" fontId="92" fillId="0" borderId="59" xfId="0" applyFont="1" applyFill="1" applyBorder="1" applyAlignment="1" applyProtection="1">
      <alignment vertical="center"/>
    </xf>
    <xf numFmtId="0" fontId="92" fillId="0" borderId="25" xfId="0" applyFont="1" applyFill="1" applyBorder="1" applyAlignment="1" applyProtection="1">
      <alignment vertical="center"/>
    </xf>
    <xf numFmtId="0" fontId="92" fillId="3" borderId="0" xfId="0" applyFont="1" applyFill="1" applyBorder="1" applyAlignment="1" applyProtection="1">
      <alignment vertical="center"/>
    </xf>
    <xf numFmtId="0" fontId="5" fillId="5" borderId="17" xfId="0" applyFont="1" applyFill="1" applyBorder="1" applyAlignment="1" applyProtection="1">
      <alignment horizontal="center" vertical="center"/>
    </xf>
    <xf numFmtId="0" fontId="0" fillId="4" borderId="4" xfId="0" applyFill="1" applyBorder="1" applyAlignment="1" applyProtection="1">
      <alignment horizontal="right"/>
    </xf>
    <xf numFmtId="0" fontId="0" fillId="4" borderId="47" xfId="0" applyFill="1" applyBorder="1" applyAlignment="1" applyProtection="1">
      <alignment horizontal="right"/>
    </xf>
    <xf numFmtId="0" fontId="0" fillId="6" borderId="15" xfId="0" applyFill="1" applyBorder="1" applyAlignment="1" applyProtection="1">
      <alignment horizontal="right"/>
    </xf>
    <xf numFmtId="0" fontId="5" fillId="0" borderId="59" xfId="0" applyFont="1" applyFill="1" applyBorder="1" applyAlignment="1" applyProtection="1">
      <alignment horizontal="right" vertical="center"/>
    </xf>
    <xf numFmtId="0" fontId="5" fillId="0" borderId="25" xfId="0" applyFont="1" applyFill="1" applyBorder="1" applyAlignment="1" applyProtection="1">
      <alignment horizontal="right" vertical="center"/>
    </xf>
    <xf numFmtId="0" fontId="5" fillId="4" borderId="0" xfId="0" applyFont="1" applyFill="1" applyBorder="1" applyAlignment="1" applyProtection="1">
      <alignment horizontal="right" vertical="center"/>
    </xf>
    <xf numFmtId="0" fontId="23" fillId="4" borderId="91" xfId="0" applyFont="1" applyFill="1" applyBorder="1" applyAlignment="1" applyProtection="1">
      <alignment horizontal="right" vertical="center"/>
    </xf>
    <xf numFmtId="0" fontId="23" fillId="4" borderId="10" xfId="0" applyFont="1" applyFill="1" applyBorder="1" applyAlignment="1" applyProtection="1">
      <alignment horizontal="right" vertical="center"/>
    </xf>
    <xf numFmtId="0" fontId="23" fillId="6" borderId="15" xfId="0" applyFont="1" applyFill="1" applyBorder="1" applyAlignment="1" applyProtection="1">
      <alignment horizontal="right" vertical="center"/>
    </xf>
    <xf numFmtId="0" fontId="5" fillId="4" borderId="45" xfId="0" applyFont="1" applyFill="1" applyBorder="1" applyAlignment="1" applyProtection="1">
      <alignment horizontal="center" vertical="center"/>
    </xf>
    <xf numFmtId="0" fontId="5" fillId="4" borderId="13" xfId="0" applyFont="1" applyFill="1" applyBorder="1" applyAlignment="1" applyProtection="1">
      <alignment horizontal="right" vertical="center"/>
    </xf>
    <xf numFmtId="0" fontId="5" fillId="6" borderId="15" xfId="0" applyFont="1" applyFill="1" applyBorder="1" applyAlignment="1" applyProtection="1">
      <alignment horizontal="right" vertical="center"/>
    </xf>
    <xf numFmtId="0" fontId="5" fillId="3" borderId="0" xfId="0" applyFont="1" applyFill="1" applyBorder="1" applyAlignment="1" applyProtection="1">
      <alignment horizontal="right" vertical="center"/>
    </xf>
    <xf numFmtId="0" fontId="5" fillId="4" borderId="1" xfId="0" applyFont="1" applyFill="1" applyBorder="1" applyAlignment="1" applyProtection="1">
      <alignment horizontal="center" vertical="center"/>
    </xf>
    <xf numFmtId="0" fontId="0" fillId="3" borderId="0" xfId="0" applyFill="1" applyBorder="1" applyAlignment="1" applyProtection="1">
      <alignment horizontal="center" vertical="center" textRotation="255"/>
    </xf>
    <xf numFmtId="0" fontId="5" fillId="4" borderId="0" xfId="0" applyFont="1" applyFill="1" applyBorder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/>
    </xf>
    <xf numFmtId="0" fontId="46" fillId="3" borderId="0" xfId="0" applyFont="1" applyFill="1" applyBorder="1" applyAlignment="1" applyProtection="1">
      <alignment horizontal="right" vertical="center"/>
    </xf>
    <xf numFmtId="0" fontId="4" fillId="3" borderId="0" xfId="0" applyFont="1" applyFill="1" applyBorder="1" applyAlignment="1" applyProtection="1">
      <alignment horizontal="right" vertical="center"/>
    </xf>
    <xf numFmtId="0" fontId="22" fillId="3" borderId="31" xfId="0" applyFont="1" applyFill="1" applyBorder="1" applyAlignment="1" applyProtection="1">
      <alignment vertical="center"/>
    </xf>
    <xf numFmtId="0" fontId="22" fillId="3" borderId="0" xfId="0" applyFont="1" applyFill="1" applyBorder="1" applyAlignment="1" applyProtection="1">
      <alignment vertical="center"/>
    </xf>
    <xf numFmtId="0" fontId="46" fillId="3" borderId="0" xfId="0" applyFont="1" applyFill="1" applyBorder="1" applyAlignment="1" applyProtection="1">
      <alignment horizontal="center" vertical="center"/>
    </xf>
    <xf numFmtId="0" fontId="5" fillId="6" borderId="15" xfId="0" applyFont="1" applyFill="1" applyBorder="1" applyAlignment="1" applyProtection="1">
      <alignment vertical="center"/>
    </xf>
    <xf numFmtId="0" fontId="5" fillId="6" borderId="11" xfId="0" applyFont="1" applyFill="1" applyBorder="1" applyAlignment="1" applyProtection="1">
      <alignment vertical="center"/>
    </xf>
    <xf numFmtId="0" fontId="22" fillId="3" borderId="0" xfId="0" applyFont="1" applyFill="1" applyBorder="1" applyAlignment="1" applyProtection="1">
      <alignment horizontal="center" vertical="center"/>
    </xf>
    <xf numFmtId="0" fontId="5" fillId="6" borderId="89" xfId="0" applyFont="1" applyFill="1" applyBorder="1" applyAlignment="1" applyProtection="1">
      <alignment vertical="center"/>
    </xf>
    <xf numFmtId="0" fontId="4" fillId="5" borderId="38" xfId="0" applyFont="1" applyFill="1" applyBorder="1" applyAlignment="1" applyProtection="1">
      <alignment horizontal="center" vertical="center"/>
    </xf>
    <xf numFmtId="0" fontId="4" fillId="5" borderId="89" xfId="0" applyFont="1" applyFill="1" applyBorder="1" applyAlignment="1" applyProtection="1">
      <alignment horizontal="center" vertical="center" wrapText="1"/>
    </xf>
    <xf numFmtId="0" fontId="22" fillId="6" borderId="15" xfId="0" applyFont="1" applyFill="1" applyBorder="1" applyAlignment="1" applyProtection="1">
      <alignment vertical="center"/>
    </xf>
    <xf numFmtId="0" fontId="22" fillId="0" borderId="59" xfId="0" applyFont="1" applyFill="1" applyBorder="1" applyAlignment="1" applyProtection="1">
      <alignment vertical="center"/>
    </xf>
    <xf numFmtId="0" fontId="22" fillId="0" borderId="25" xfId="0" applyFont="1" applyFill="1" applyBorder="1" applyAlignment="1" applyProtection="1">
      <alignment vertical="center"/>
    </xf>
    <xf numFmtId="0" fontId="4" fillId="5" borderId="84" xfId="0" applyFont="1" applyFill="1" applyBorder="1" applyAlignment="1" applyProtection="1">
      <alignment horizontal="center" vertical="center"/>
    </xf>
    <xf numFmtId="0" fontId="27" fillId="3" borderId="0" xfId="0" applyFont="1" applyFill="1" applyBorder="1" applyAlignment="1" applyProtection="1">
      <alignment horizontal="center" vertical="center"/>
    </xf>
    <xf numFmtId="0" fontId="50" fillId="3" borderId="0" xfId="0" applyFont="1" applyFill="1" applyBorder="1" applyAlignment="1" applyProtection="1">
      <alignment horizontal="center" vertical="center"/>
    </xf>
    <xf numFmtId="0" fontId="50" fillId="3" borderId="0" xfId="0" applyFont="1" applyFill="1" applyBorder="1" applyAlignment="1" applyProtection="1">
      <alignment vertical="center"/>
    </xf>
    <xf numFmtId="0" fontId="22" fillId="6" borderId="41" xfId="0" applyFont="1" applyFill="1" applyBorder="1" applyAlignment="1" applyProtection="1">
      <alignment vertical="center"/>
    </xf>
    <xf numFmtId="0" fontId="22" fillId="6" borderId="31" xfId="0" applyFont="1" applyFill="1" applyBorder="1" applyAlignment="1" applyProtection="1">
      <alignment vertical="center"/>
    </xf>
    <xf numFmtId="0" fontId="22" fillId="6" borderId="0" xfId="0" applyFont="1" applyFill="1" applyBorder="1" applyAlignment="1" applyProtection="1">
      <alignment vertical="center"/>
    </xf>
    <xf numFmtId="0" fontId="22" fillId="3" borderId="0" xfId="0" applyFont="1" applyFill="1" applyBorder="1" applyAlignment="1" applyProtection="1">
      <alignment horizontal="left" vertical="center"/>
    </xf>
    <xf numFmtId="0" fontId="21" fillId="8" borderId="82" xfId="0" applyFont="1" applyFill="1" applyBorder="1" applyAlignment="1" applyProtection="1">
      <alignment horizontal="center" vertical="center" wrapText="1"/>
      <protection locked="0"/>
    </xf>
    <xf numFmtId="0" fontId="21" fillId="8" borderId="9" xfId="0" applyFont="1" applyFill="1" applyBorder="1" applyAlignment="1" applyProtection="1">
      <alignment horizontal="center" vertical="center"/>
      <protection locked="0"/>
    </xf>
    <xf numFmtId="0" fontId="101" fillId="5" borderId="15" xfId="0" applyFont="1" applyFill="1" applyBorder="1" applyAlignment="1" applyProtection="1">
      <alignment horizontal="center" vertical="center" wrapText="1"/>
      <protection locked="0"/>
    </xf>
    <xf numFmtId="0" fontId="22" fillId="3" borderId="0" xfId="0" applyFont="1" applyFill="1" applyAlignment="1" applyProtection="1">
      <alignment vertical="center"/>
      <protection locked="0"/>
    </xf>
    <xf numFmtId="0" fontId="0" fillId="3" borderId="0" xfId="0" applyFill="1" applyProtection="1"/>
    <xf numFmtId="0" fontId="0" fillId="0" borderId="25" xfId="0" applyFill="1" applyBorder="1" applyProtection="1"/>
    <xf numFmtId="0" fontId="0" fillId="3" borderId="0" xfId="0" applyFill="1" applyBorder="1" applyProtection="1"/>
    <xf numFmtId="0" fontId="0" fillId="6" borderId="88" xfId="0" applyFill="1" applyBorder="1" applyProtection="1"/>
    <xf numFmtId="0" fontId="0" fillId="6" borderId="10" xfId="0" applyFill="1" applyBorder="1" applyProtection="1"/>
    <xf numFmtId="0" fontId="0" fillId="6" borderId="14" xfId="0" applyFill="1" applyBorder="1" applyProtection="1"/>
    <xf numFmtId="0" fontId="0" fillId="6" borderId="89" xfId="0" applyFill="1" applyBorder="1" applyProtection="1"/>
    <xf numFmtId="0" fontId="7" fillId="3" borderId="76" xfId="0" applyFont="1" applyFill="1" applyBorder="1" applyAlignment="1" applyProtection="1">
      <alignment horizontal="left" vertical="center"/>
    </xf>
    <xf numFmtId="0" fontId="7" fillId="3" borderId="0" xfId="0" applyFont="1" applyFill="1" applyBorder="1" applyAlignment="1" applyProtection="1">
      <alignment horizontal="center" vertical="center"/>
    </xf>
    <xf numFmtId="0" fontId="26" fillId="5" borderId="16" xfId="0" applyFont="1" applyFill="1" applyBorder="1" applyAlignment="1" applyProtection="1">
      <alignment horizontal="center" vertical="center"/>
    </xf>
    <xf numFmtId="0" fontId="100" fillId="6" borderId="15" xfId="0" applyFont="1" applyFill="1" applyBorder="1" applyProtection="1"/>
    <xf numFmtId="0" fontId="0" fillId="0" borderId="59" xfId="0" applyFill="1" applyBorder="1" applyProtection="1"/>
    <xf numFmtId="0" fontId="0" fillId="3" borderId="76" xfId="0" applyFill="1" applyBorder="1" applyProtection="1"/>
    <xf numFmtId="0" fontId="27" fillId="3" borderId="0" xfId="0" applyFont="1" applyFill="1" applyBorder="1" applyProtection="1"/>
    <xf numFmtId="0" fontId="0" fillId="3" borderId="86" xfId="0" applyFill="1" applyBorder="1" applyProtection="1"/>
    <xf numFmtId="0" fontId="0" fillId="3" borderId="60" xfId="0" applyFill="1" applyBorder="1" applyProtection="1"/>
    <xf numFmtId="0" fontId="0" fillId="3" borderId="34" xfId="0" applyFill="1" applyBorder="1" applyProtection="1"/>
    <xf numFmtId="0" fontId="24" fillId="5" borderId="92" xfId="0" applyFont="1" applyFill="1" applyBorder="1" applyAlignment="1" applyProtection="1">
      <alignment horizontal="left"/>
    </xf>
    <xf numFmtId="0" fontId="24" fillId="5" borderId="57" xfId="0" applyFont="1" applyFill="1" applyBorder="1" applyAlignment="1" applyProtection="1">
      <alignment horizontal="center"/>
    </xf>
    <xf numFmtId="0" fontId="102" fillId="6" borderId="15" xfId="0" applyFont="1" applyFill="1" applyBorder="1" applyAlignment="1" applyProtection="1">
      <alignment horizontal="center"/>
    </xf>
    <xf numFmtId="0" fontId="0" fillId="5" borderId="0" xfId="0" applyFill="1" applyProtection="1"/>
    <xf numFmtId="0" fontId="27" fillId="3" borderId="0" xfId="0" applyFont="1" applyFill="1" applyProtection="1"/>
    <xf numFmtId="0" fontId="27" fillId="0" borderId="59" xfId="0" applyFont="1" applyFill="1" applyBorder="1" applyProtection="1"/>
    <xf numFmtId="0" fontId="27" fillId="0" borderId="25" xfId="0" applyFont="1" applyFill="1" applyBorder="1" applyProtection="1"/>
    <xf numFmtId="0" fontId="0" fillId="5" borderId="77" xfId="0" applyFill="1" applyBorder="1" applyAlignment="1" applyProtection="1">
      <alignment horizontal="left"/>
    </xf>
    <xf numFmtId="0" fontId="0" fillId="5" borderId="10" xfId="0" applyFill="1" applyBorder="1" applyProtection="1"/>
    <xf numFmtId="0" fontId="17" fillId="5" borderId="86" xfId="0" applyFont="1" applyFill="1" applyBorder="1" applyAlignment="1" applyProtection="1">
      <alignment horizontal="center"/>
    </xf>
    <xf numFmtId="0" fontId="0" fillId="4" borderId="0" xfId="0" applyFill="1" applyProtection="1"/>
    <xf numFmtId="0" fontId="27" fillId="3" borderId="31" xfId="0" applyFont="1" applyFill="1" applyBorder="1" applyProtection="1"/>
    <xf numFmtId="0" fontId="0" fillId="6" borderId="11" xfId="0" applyFill="1" applyBorder="1" applyProtection="1"/>
    <xf numFmtId="0" fontId="0" fillId="0" borderId="60" xfId="0" applyBorder="1" applyProtection="1"/>
    <xf numFmtId="0" fontId="0" fillId="6" borderId="40" xfId="0" applyFill="1" applyBorder="1" applyProtection="1"/>
    <xf numFmtId="0" fontId="0" fillId="6" borderId="41" xfId="0" applyFill="1" applyBorder="1" applyProtection="1"/>
    <xf numFmtId="0" fontId="0" fillId="6" borderId="42" xfId="0" applyFill="1" applyBorder="1" applyProtection="1"/>
    <xf numFmtId="0" fontId="0" fillId="0" borderId="0" xfId="0" applyProtection="1"/>
    <xf numFmtId="0" fontId="27" fillId="3" borderId="0" xfId="0" applyFont="1" applyFill="1" applyBorder="1" applyProtection="1">
      <protection locked="0"/>
    </xf>
    <xf numFmtId="0" fontId="21" fillId="8" borderId="9" xfId="0" applyFont="1" applyFill="1" applyBorder="1" applyAlignment="1" applyProtection="1">
      <alignment horizontal="center"/>
      <protection locked="0"/>
    </xf>
    <xf numFmtId="0" fontId="100" fillId="6" borderId="0" xfId="0" applyFont="1" applyFill="1" applyAlignment="1" applyProtection="1">
      <alignment horizontal="center"/>
    </xf>
    <xf numFmtId="0" fontId="0" fillId="6" borderId="0" xfId="0" applyFill="1" applyAlignment="1" applyProtection="1">
      <alignment horizontal="center"/>
    </xf>
    <xf numFmtId="0" fontId="0" fillId="6" borderId="60" xfId="0" applyFill="1" applyBorder="1" applyAlignment="1" applyProtection="1">
      <alignment horizontal="center"/>
    </xf>
    <xf numFmtId="0" fontId="0" fillId="6" borderId="60" xfId="0" applyFill="1" applyBorder="1" applyProtection="1"/>
    <xf numFmtId="0" fontId="0" fillId="6" borderId="0" xfId="0" applyFill="1" applyProtection="1"/>
    <xf numFmtId="0" fontId="0" fillId="0" borderId="57" xfId="0" applyBorder="1" applyAlignment="1" applyProtection="1">
      <alignment horizontal="center"/>
    </xf>
    <xf numFmtId="0" fontId="0" fillId="0" borderId="34" xfId="0" applyBorder="1" applyAlignment="1" applyProtection="1">
      <alignment horizontal="center"/>
    </xf>
    <xf numFmtId="0" fontId="0" fillId="6" borderId="76" xfId="0" applyFill="1" applyBorder="1" applyAlignment="1" applyProtection="1">
      <alignment horizontal="center"/>
    </xf>
    <xf numFmtId="0" fontId="0" fillId="0" borderId="76" xfId="0" applyBorder="1" applyAlignment="1" applyProtection="1">
      <alignment horizontal="center"/>
    </xf>
    <xf numFmtId="0" fontId="0" fillId="5" borderId="88" xfId="0" applyFill="1" applyBorder="1" applyAlignment="1" applyProtection="1">
      <alignment horizontal="center"/>
    </xf>
    <xf numFmtId="0" fontId="0" fillId="5" borderId="2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0" xfId="0" applyBorder="1" applyAlignment="1" applyProtection="1"/>
    <xf numFmtId="0" fontId="0" fillId="3" borderId="0" xfId="0" applyFill="1" applyBorder="1" applyAlignment="1" applyProtection="1">
      <alignment horizontal="center"/>
    </xf>
    <xf numFmtId="0" fontId="29" fillId="0" borderId="0" xfId="0" applyFont="1" applyFill="1" applyBorder="1" applyAlignment="1" applyProtection="1">
      <alignment horizontal="center" vertical="center" wrapText="1"/>
    </xf>
    <xf numFmtId="0" fontId="53" fillId="5" borderId="89" xfId="0" applyFont="1" applyFill="1" applyBorder="1" applyAlignment="1" applyProtection="1">
      <alignment horizontal="center"/>
    </xf>
    <xf numFmtId="0" fontId="0" fillId="5" borderId="31" xfId="0" applyFill="1" applyBorder="1" applyAlignment="1" applyProtection="1">
      <alignment horizontal="center"/>
    </xf>
    <xf numFmtId="0" fontId="17" fillId="3" borderId="0" xfId="0" applyFont="1" applyFill="1" applyBorder="1" applyAlignment="1" applyProtection="1">
      <alignment horizontal="center"/>
    </xf>
    <xf numFmtId="0" fontId="0" fillId="3" borderId="0" xfId="0" quotePrefix="1" applyFill="1" applyBorder="1" applyProtection="1"/>
    <xf numFmtId="0" fontId="0" fillId="5" borderId="89" xfId="0" applyFill="1" applyBorder="1" applyAlignment="1" applyProtection="1">
      <alignment horizontal="center"/>
    </xf>
    <xf numFmtId="0" fontId="0" fillId="5" borderId="40" xfId="0" applyFill="1" applyBorder="1" applyAlignment="1" applyProtection="1">
      <alignment horizontal="center"/>
    </xf>
    <xf numFmtId="0" fontId="0" fillId="5" borderId="93" xfId="0" applyFill="1" applyBorder="1" applyAlignment="1" applyProtection="1">
      <alignment horizontal="center"/>
    </xf>
    <xf numFmtId="0" fontId="0" fillId="5" borderId="57" xfId="0" applyFill="1" applyBorder="1" applyAlignment="1" applyProtection="1">
      <alignment horizontal="center"/>
    </xf>
    <xf numFmtId="0" fontId="17" fillId="5" borderId="0" xfId="0" applyFont="1" applyFill="1" applyBorder="1" applyAlignment="1" applyProtection="1">
      <alignment horizontal="center"/>
    </xf>
    <xf numFmtId="0" fontId="0" fillId="5" borderId="86" xfId="0" applyFill="1" applyBorder="1" applyAlignment="1" applyProtection="1">
      <alignment horizontal="center"/>
    </xf>
    <xf numFmtId="0" fontId="34" fillId="0" borderId="0" xfId="0" applyFont="1" applyBorder="1" applyAlignment="1" applyProtection="1">
      <alignment horizontal="center"/>
    </xf>
    <xf numFmtId="0" fontId="35" fillId="0" borderId="0" xfId="0" applyFont="1" applyBorder="1" applyAlignment="1" applyProtection="1">
      <alignment horizontal="center"/>
    </xf>
    <xf numFmtId="0" fontId="0" fillId="0" borderId="0" xfId="0" applyBorder="1" applyProtection="1"/>
    <xf numFmtId="0" fontId="5" fillId="0" borderId="34" xfId="0" applyFont="1" applyBorder="1" applyAlignment="1" applyProtection="1">
      <alignment horizontal="center"/>
    </xf>
    <xf numFmtId="0" fontId="0" fillId="0" borderId="58" xfId="0" applyBorder="1" applyAlignment="1" applyProtection="1">
      <alignment horizontal="center"/>
    </xf>
    <xf numFmtId="0" fontId="5" fillId="0" borderId="0" xfId="0" applyFont="1" applyBorder="1" applyAlignment="1" applyProtection="1">
      <alignment horizontal="center"/>
    </xf>
    <xf numFmtId="0" fontId="88" fillId="0" borderId="0" xfId="0" applyFont="1" applyBorder="1" applyAlignment="1" applyProtection="1">
      <alignment horizontal="center"/>
    </xf>
    <xf numFmtId="0" fontId="5" fillId="0" borderId="0" xfId="0" quotePrefix="1" applyFont="1" applyBorder="1" applyAlignment="1" applyProtection="1">
      <alignment horizontal="center"/>
    </xf>
    <xf numFmtId="0" fontId="45" fillId="0" borderId="0" xfId="0" applyFont="1" applyBorder="1" applyAlignment="1" applyProtection="1">
      <alignment horizontal="center"/>
    </xf>
    <xf numFmtId="0" fontId="71" fillId="0" borderId="0" xfId="0" applyFont="1" applyBorder="1" applyAlignment="1" applyProtection="1"/>
    <xf numFmtId="0" fontId="59" fillId="0" borderId="0" xfId="0" applyFont="1" applyBorder="1" applyAlignment="1" applyProtection="1">
      <alignment horizontal="center"/>
    </xf>
    <xf numFmtId="0" fontId="77" fillId="0" borderId="0" xfId="0" applyFont="1" applyBorder="1" applyAlignment="1" applyProtection="1"/>
    <xf numFmtId="0" fontId="44" fillId="0" borderId="0" xfId="0" applyFont="1" applyBorder="1" applyAlignment="1" applyProtection="1">
      <alignment horizontal="center"/>
    </xf>
    <xf numFmtId="0" fontId="70" fillId="0" borderId="0" xfId="0" applyFont="1" applyBorder="1" applyAlignment="1" applyProtection="1"/>
    <xf numFmtId="0" fontId="43" fillId="0" borderId="0" xfId="0" applyFont="1" applyBorder="1" applyAlignment="1" applyProtection="1">
      <alignment horizontal="center"/>
    </xf>
    <xf numFmtId="0" fontId="68" fillId="0" borderId="0" xfId="0" applyFont="1" applyBorder="1" applyAlignment="1" applyProtection="1"/>
    <xf numFmtId="0" fontId="17" fillId="0" borderId="0" xfId="0" applyFont="1" applyBorder="1" applyAlignment="1" applyProtection="1">
      <alignment horizontal="center"/>
    </xf>
    <xf numFmtId="0" fontId="0" fillId="0" borderId="78" xfId="0" applyBorder="1" applyAlignment="1" applyProtection="1">
      <alignment horizontal="center"/>
    </xf>
    <xf numFmtId="0" fontId="4" fillId="0" borderId="0" xfId="0" applyFont="1" applyBorder="1" applyAlignment="1" applyProtection="1">
      <alignment horizontal="center"/>
    </xf>
    <xf numFmtId="0" fontId="0" fillId="0" borderId="76" xfId="0" applyBorder="1" applyAlignment="1" applyProtection="1">
      <alignment horizontal="right"/>
    </xf>
    <xf numFmtId="183" fontId="46" fillId="0" borderId="0" xfId="0" applyNumberFormat="1" applyFont="1" applyBorder="1" applyAlignment="1" applyProtection="1">
      <alignment horizontal="center"/>
    </xf>
    <xf numFmtId="183" fontId="5" fillId="0" borderId="0" xfId="0" quotePrefix="1" applyNumberFormat="1" applyFont="1" applyBorder="1" applyAlignment="1" applyProtection="1">
      <alignment horizontal="center"/>
    </xf>
    <xf numFmtId="183" fontId="5" fillId="0" borderId="0" xfId="0" applyNumberFormat="1" applyFont="1" applyBorder="1" applyAlignment="1" applyProtection="1">
      <alignment horizontal="center"/>
    </xf>
    <xf numFmtId="2" fontId="5" fillId="2" borderId="0" xfId="0" applyNumberFormat="1" applyFont="1" applyFill="1" applyBorder="1" applyAlignment="1" applyProtection="1">
      <alignment horizontal="center"/>
    </xf>
    <xf numFmtId="0" fontId="0" fillId="0" borderId="86" xfId="0" applyBorder="1" applyAlignment="1" applyProtection="1">
      <alignment horizontal="center"/>
    </xf>
    <xf numFmtId="0" fontId="0" fillId="0" borderId="60" xfId="0" applyBorder="1" applyAlignment="1" applyProtection="1">
      <alignment horizontal="center"/>
    </xf>
    <xf numFmtId="2" fontId="5" fillId="3" borderId="0" xfId="0" applyNumberFormat="1" applyFont="1" applyFill="1" applyBorder="1" applyAlignment="1" applyProtection="1">
      <alignment horizontal="center"/>
    </xf>
    <xf numFmtId="0" fontId="37" fillId="0" borderId="0" xfId="0" applyFont="1" applyBorder="1" applyAlignment="1" applyProtection="1">
      <alignment horizontal="center"/>
    </xf>
    <xf numFmtId="0" fontId="63" fillId="0" borderId="0" xfId="0" applyFont="1" applyBorder="1" applyAlignment="1" applyProtection="1">
      <alignment horizontal="center"/>
    </xf>
    <xf numFmtId="0" fontId="38" fillId="0" borderId="0" xfId="0" applyFont="1" applyBorder="1" applyAlignment="1" applyProtection="1">
      <alignment horizontal="center"/>
    </xf>
    <xf numFmtId="191" fontId="58" fillId="0" borderId="0" xfId="0" quotePrefix="1" applyNumberFormat="1" applyFont="1" applyBorder="1" applyAlignment="1" applyProtection="1">
      <alignment horizontal="center"/>
    </xf>
    <xf numFmtId="0" fontId="39" fillId="0" borderId="0" xfId="0" applyFont="1" applyBorder="1" applyAlignment="1" applyProtection="1">
      <alignment horizontal="center"/>
    </xf>
    <xf numFmtId="191" fontId="61" fillId="0" borderId="0" xfId="0" quotePrefix="1" applyNumberFormat="1" applyFont="1" applyBorder="1" applyAlignment="1" applyProtection="1">
      <alignment horizontal="center"/>
    </xf>
    <xf numFmtId="0" fontId="40" fillId="0" borderId="0" xfId="0" applyFont="1" applyBorder="1" applyAlignment="1" applyProtection="1">
      <alignment horizontal="center"/>
    </xf>
    <xf numFmtId="0" fontId="24" fillId="0" borderId="76" xfId="0" applyFont="1" applyBorder="1" applyAlignment="1" applyProtection="1">
      <alignment horizontal="left"/>
    </xf>
    <xf numFmtId="2" fontId="46" fillId="0" borderId="0" xfId="0" applyNumberFormat="1" applyFont="1" applyBorder="1" applyAlignment="1" applyProtection="1">
      <alignment horizontal="right"/>
    </xf>
    <xf numFmtId="183" fontId="66" fillId="0" borderId="0" xfId="0" applyNumberFormat="1" applyFont="1" applyBorder="1" applyAlignment="1" applyProtection="1">
      <alignment horizontal="center"/>
    </xf>
    <xf numFmtId="0" fontId="23" fillId="0" borderId="0" xfId="0" quotePrefix="1" applyFont="1" applyBorder="1" applyAlignment="1" applyProtection="1">
      <alignment horizontal="center"/>
    </xf>
    <xf numFmtId="0" fontId="23" fillId="0" borderId="0" xfId="0" applyFont="1" applyBorder="1" applyAlignment="1" applyProtection="1">
      <alignment horizontal="center"/>
    </xf>
    <xf numFmtId="0" fontId="5" fillId="3" borderId="0" xfId="0" applyFont="1" applyFill="1" applyBorder="1" applyAlignment="1" applyProtection="1">
      <alignment horizontal="center"/>
    </xf>
    <xf numFmtId="0" fontId="5" fillId="3" borderId="0" xfId="0" quotePrefix="1" applyFont="1" applyFill="1" applyBorder="1" applyAlignment="1" applyProtection="1">
      <alignment horizontal="center"/>
    </xf>
    <xf numFmtId="2" fontId="5" fillId="0" borderId="0" xfId="0" applyNumberFormat="1" applyFont="1" applyBorder="1" applyAlignment="1" applyProtection="1">
      <alignment horizontal="center"/>
    </xf>
    <xf numFmtId="2" fontId="5" fillId="0" borderId="0" xfId="0" applyNumberFormat="1" applyFont="1" applyFill="1" applyBorder="1" applyAlignment="1" applyProtection="1">
      <alignment horizontal="center"/>
    </xf>
    <xf numFmtId="183" fontId="41" fillId="3" borderId="0" xfId="0" applyNumberFormat="1" applyFont="1" applyFill="1" applyBorder="1" applyAlignment="1" applyProtection="1">
      <alignment horizontal="center"/>
    </xf>
    <xf numFmtId="0" fontId="100" fillId="6" borderId="0" xfId="0" applyFont="1" applyFill="1" applyProtection="1"/>
    <xf numFmtId="0" fontId="0" fillId="0" borderId="78" xfId="0" applyBorder="1" applyProtection="1"/>
    <xf numFmtId="0" fontId="4" fillId="0" borderId="0" xfId="0" applyFont="1" applyAlignment="1" applyProtection="1">
      <alignment horizontal="center"/>
    </xf>
    <xf numFmtId="0" fontId="5" fillId="0" borderId="76" xfId="0" applyFont="1" applyBorder="1" applyAlignment="1" applyProtection="1">
      <alignment horizontal="center"/>
    </xf>
    <xf numFmtId="0" fontId="0" fillId="6" borderId="34" xfId="0" applyFill="1" applyBorder="1" applyProtection="1"/>
    <xf numFmtId="0" fontId="100" fillId="0" borderId="0" xfId="0" applyFont="1" applyProtection="1"/>
    <xf numFmtId="0" fontId="103" fillId="6" borderId="60" xfId="0" applyFont="1" applyFill="1" applyBorder="1" applyAlignment="1" applyProtection="1">
      <alignment horizontal="center"/>
    </xf>
    <xf numFmtId="0" fontId="65" fillId="6" borderId="60" xfId="0" applyFont="1" applyFill="1" applyBorder="1" applyAlignment="1" applyProtection="1">
      <alignment horizontal="center"/>
    </xf>
    <xf numFmtId="0" fontId="114" fillId="6" borderId="60" xfId="0" applyFont="1" applyFill="1" applyBorder="1" applyAlignment="1" applyProtection="1">
      <alignment horizontal="center"/>
    </xf>
    <xf numFmtId="0" fontId="121" fillId="6" borderId="60" xfId="0" applyFont="1" applyFill="1" applyBorder="1" applyAlignment="1" applyProtection="1">
      <alignment horizontal="center"/>
    </xf>
    <xf numFmtId="0" fontId="128" fillId="6" borderId="60" xfId="0" applyFont="1" applyFill="1" applyBorder="1" applyAlignment="1" applyProtection="1">
      <alignment horizontal="center"/>
    </xf>
    <xf numFmtId="0" fontId="0" fillId="0" borderId="0" xfId="0" applyAlignment="1" applyProtection="1">
      <alignment horizontal="center"/>
    </xf>
    <xf numFmtId="0" fontId="0" fillId="0" borderId="0" xfId="0" applyAlignment="1" applyProtection="1"/>
    <xf numFmtId="0" fontId="103" fillId="0" borderId="34" xfId="0" applyFont="1" applyBorder="1" applyAlignment="1" applyProtection="1">
      <alignment horizontal="center"/>
    </xf>
    <xf numFmtId="0" fontId="65" fillId="0" borderId="34" xfId="0" applyFont="1" applyBorder="1" applyAlignment="1" applyProtection="1">
      <alignment horizontal="center"/>
    </xf>
    <xf numFmtId="0" fontId="114" fillId="0" borderId="34" xfId="0" applyFont="1" applyBorder="1" applyAlignment="1" applyProtection="1">
      <alignment horizontal="center"/>
    </xf>
    <xf numFmtId="0" fontId="121" fillId="0" borderId="34" xfId="0" applyFont="1" applyBorder="1" applyAlignment="1" applyProtection="1">
      <alignment horizontal="center"/>
    </xf>
    <xf numFmtId="0" fontId="128" fillId="0" borderId="34" xfId="0" applyFont="1" applyBorder="1" applyAlignment="1" applyProtection="1">
      <alignment horizontal="center"/>
    </xf>
    <xf numFmtId="0" fontId="53" fillId="5" borderId="88" xfId="0" applyFont="1" applyFill="1" applyBorder="1" applyAlignment="1" applyProtection="1">
      <alignment horizontal="center" vertical="center"/>
    </xf>
    <xf numFmtId="0" fontId="104" fillId="0" borderId="0" xfId="0" applyFont="1" applyBorder="1" applyAlignment="1" applyProtection="1">
      <alignment horizontal="center"/>
    </xf>
    <xf numFmtId="0" fontId="110" fillId="0" borderId="0" xfId="0" applyFont="1" applyBorder="1" applyAlignment="1" applyProtection="1">
      <alignment horizontal="center"/>
    </xf>
    <xf numFmtId="0" fontId="115" fillId="0" borderId="0" xfId="0" applyFont="1" applyBorder="1" applyAlignment="1" applyProtection="1">
      <alignment horizontal="center"/>
    </xf>
    <xf numFmtId="0" fontId="122" fillId="0" borderId="0" xfId="0" applyFont="1" applyBorder="1" applyAlignment="1" applyProtection="1">
      <alignment horizontal="center"/>
    </xf>
    <xf numFmtId="0" fontId="129" fillId="0" borderId="0" xfId="0" applyFont="1" applyBorder="1" applyAlignment="1" applyProtection="1">
      <alignment horizontal="center"/>
    </xf>
    <xf numFmtId="0" fontId="35" fillId="0" borderId="78" xfId="0" applyFont="1" applyBorder="1" applyAlignment="1" applyProtection="1">
      <alignment horizontal="center"/>
    </xf>
    <xf numFmtId="0" fontId="42" fillId="0" borderId="94" xfId="0" applyFont="1" applyBorder="1" applyAlignment="1" applyProtection="1">
      <alignment horizontal="center" textRotation="60"/>
    </xf>
    <xf numFmtId="0" fontId="42" fillId="0" borderId="0" xfId="0" applyFont="1" applyBorder="1" applyAlignment="1" applyProtection="1">
      <alignment horizontal="center" textRotation="60"/>
    </xf>
    <xf numFmtId="0" fontId="42" fillId="0" borderId="95" xfId="0" applyFont="1" applyBorder="1" applyAlignment="1" applyProtection="1">
      <alignment horizontal="center" textRotation="60"/>
    </xf>
    <xf numFmtId="0" fontId="40" fillId="0" borderId="94" xfId="0" applyFont="1" applyBorder="1" applyAlignment="1" applyProtection="1">
      <alignment horizontal="center" textRotation="60"/>
    </xf>
    <xf numFmtId="0" fontId="40" fillId="0" borderId="0" xfId="0" applyFont="1" applyBorder="1" applyAlignment="1" applyProtection="1">
      <alignment horizontal="center" textRotation="60"/>
    </xf>
    <xf numFmtId="0" fontId="40" fillId="0" borderId="95" xfId="0" applyFont="1" applyBorder="1" applyAlignment="1" applyProtection="1">
      <alignment horizontal="center" textRotation="60"/>
    </xf>
    <xf numFmtId="0" fontId="38" fillId="0" borderId="94" xfId="0" applyFont="1" applyBorder="1" applyAlignment="1" applyProtection="1">
      <alignment horizontal="center" textRotation="60"/>
    </xf>
    <xf numFmtId="0" fontId="38" fillId="0" borderId="0" xfId="0" applyFont="1" applyBorder="1" applyAlignment="1" applyProtection="1">
      <alignment horizontal="center" textRotation="60"/>
    </xf>
    <xf numFmtId="0" fontId="38" fillId="0" borderId="95" xfId="0" applyFont="1" applyBorder="1" applyAlignment="1" applyProtection="1">
      <alignment horizontal="center" textRotation="60"/>
    </xf>
    <xf numFmtId="0" fontId="72" fillId="0" borderId="94" xfId="0" applyFont="1" applyBorder="1" applyAlignment="1" applyProtection="1">
      <alignment horizontal="center" textRotation="60"/>
    </xf>
    <xf numFmtId="0" fontId="72" fillId="0" borderId="0" xfId="0" applyFont="1" applyBorder="1" applyAlignment="1" applyProtection="1">
      <alignment horizontal="center" textRotation="60"/>
    </xf>
    <xf numFmtId="0" fontId="72" fillId="0" borderId="95" xfId="0" applyFont="1" applyBorder="1" applyAlignment="1" applyProtection="1">
      <alignment horizontal="center" textRotation="60"/>
    </xf>
    <xf numFmtId="0" fontId="39" fillId="0" borderId="94" xfId="0" applyFont="1" applyBorder="1" applyAlignment="1" applyProtection="1">
      <alignment horizontal="center" textRotation="60"/>
    </xf>
    <xf numFmtId="0" fontId="39" fillId="0" borderId="0" xfId="0" applyFont="1" applyBorder="1" applyAlignment="1" applyProtection="1">
      <alignment horizontal="center" textRotation="60"/>
    </xf>
    <xf numFmtId="0" fontId="39" fillId="0" borderId="95" xfId="0" applyFont="1" applyBorder="1" applyAlignment="1" applyProtection="1">
      <alignment horizontal="center" textRotation="60"/>
    </xf>
    <xf numFmtId="0" fontId="78" fillId="0" borderId="94" xfId="0" applyFont="1" applyBorder="1" applyAlignment="1" applyProtection="1">
      <alignment horizontal="center" textRotation="60"/>
    </xf>
    <xf numFmtId="0" fontId="78" fillId="0" borderId="0" xfId="0" applyFont="1" applyBorder="1" applyAlignment="1" applyProtection="1">
      <alignment horizontal="center" textRotation="60"/>
    </xf>
    <xf numFmtId="0" fontId="78" fillId="0" borderId="95" xfId="0" applyFont="1" applyBorder="1" applyAlignment="1" applyProtection="1">
      <alignment horizontal="center" textRotation="60"/>
    </xf>
    <xf numFmtId="0" fontId="105" fillId="0" borderId="94" xfId="0" applyFont="1" applyBorder="1" applyAlignment="1" applyProtection="1">
      <alignment horizontal="center" textRotation="60"/>
    </xf>
    <xf numFmtId="0" fontId="105" fillId="0" borderId="0" xfId="0" applyFont="1" applyBorder="1" applyAlignment="1" applyProtection="1">
      <alignment horizontal="center" textRotation="60"/>
    </xf>
    <xf numFmtId="0" fontId="105" fillId="0" borderId="95" xfId="0" applyFont="1" applyBorder="1" applyAlignment="1" applyProtection="1">
      <alignment horizontal="center" textRotation="60"/>
    </xf>
    <xf numFmtId="0" fontId="111" fillId="0" borderId="94" xfId="0" applyFont="1" applyBorder="1" applyAlignment="1" applyProtection="1">
      <alignment horizontal="center" textRotation="60"/>
    </xf>
    <xf numFmtId="0" fontId="111" fillId="0" borderId="0" xfId="0" applyFont="1" applyBorder="1" applyAlignment="1" applyProtection="1">
      <alignment horizontal="center" textRotation="60"/>
    </xf>
    <xf numFmtId="0" fontId="111" fillId="0" borderId="95" xfId="0" applyFont="1" applyBorder="1" applyAlignment="1" applyProtection="1">
      <alignment horizontal="center" textRotation="60"/>
    </xf>
    <xf numFmtId="0" fontId="116" fillId="0" borderId="94" xfId="0" applyFont="1" applyBorder="1" applyAlignment="1" applyProtection="1">
      <alignment horizontal="center" textRotation="60"/>
    </xf>
    <xf numFmtId="0" fontId="116" fillId="0" borderId="0" xfId="0" applyFont="1" applyBorder="1" applyAlignment="1" applyProtection="1">
      <alignment horizontal="center" textRotation="60"/>
    </xf>
    <xf numFmtId="0" fontId="116" fillId="0" borderId="95" xfId="0" applyFont="1" applyBorder="1" applyAlignment="1" applyProtection="1">
      <alignment horizontal="center" textRotation="60"/>
    </xf>
    <xf numFmtId="0" fontId="123" fillId="0" borderId="94" xfId="0" applyFont="1" applyBorder="1" applyAlignment="1" applyProtection="1">
      <alignment horizontal="center" textRotation="60"/>
    </xf>
    <xf numFmtId="0" fontId="123" fillId="0" borderId="0" xfId="0" applyFont="1" applyBorder="1" applyAlignment="1" applyProtection="1">
      <alignment horizontal="center" textRotation="60"/>
    </xf>
    <xf numFmtId="0" fontId="123" fillId="0" borderId="95" xfId="0" applyFont="1" applyBorder="1" applyAlignment="1" applyProtection="1">
      <alignment horizontal="center" textRotation="60"/>
    </xf>
    <xf numFmtId="0" fontId="23" fillId="0" borderId="78" xfId="0" applyFont="1" applyBorder="1" applyAlignment="1" applyProtection="1">
      <alignment horizontal="center"/>
    </xf>
    <xf numFmtId="0" fontId="23" fillId="0" borderId="0" xfId="0" applyFont="1" applyAlignment="1" applyProtection="1"/>
    <xf numFmtId="0" fontId="29" fillId="0" borderId="34" xfId="0" applyFont="1" applyFill="1" applyBorder="1" applyAlignment="1" applyProtection="1">
      <alignment horizontal="center" vertical="center" wrapText="1"/>
    </xf>
    <xf numFmtId="0" fontId="42" fillId="0" borderId="96" xfId="0" applyFont="1" applyBorder="1" applyAlignment="1" applyProtection="1">
      <alignment horizontal="center" textRotation="60"/>
    </xf>
    <xf numFmtId="0" fontId="42" fillId="0" borderId="34" xfId="0" applyFont="1" applyBorder="1" applyAlignment="1" applyProtection="1">
      <alignment horizontal="center" textRotation="60"/>
    </xf>
    <xf numFmtId="0" fontId="42" fillId="0" borderId="97" xfId="0" applyFont="1" applyBorder="1" applyAlignment="1" applyProtection="1">
      <alignment horizontal="center" textRotation="60"/>
    </xf>
    <xf numFmtId="0" fontId="23" fillId="0" borderId="34" xfId="0" applyFont="1" applyBorder="1" applyAlignment="1" applyProtection="1">
      <alignment horizontal="center"/>
    </xf>
    <xf numFmtId="0" fontId="40" fillId="0" borderId="96" xfId="0" applyFont="1" applyBorder="1" applyAlignment="1" applyProtection="1">
      <alignment horizontal="center" textRotation="60"/>
    </xf>
    <xf numFmtId="0" fontId="40" fillId="0" borderId="34" xfId="0" applyFont="1" applyBorder="1" applyAlignment="1" applyProtection="1">
      <alignment horizontal="center" textRotation="60"/>
    </xf>
    <xf numFmtId="0" fontId="40" fillId="0" borderId="97" xfId="0" applyFont="1" applyBorder="1" applyAlignment="1" applyProtection="1">
      <alignment horizontal="center" textRotation="60"/>
    </xf>
    <xf numFmtId="0" fontId="38" fillId="0" borderId="96" xfId="0" applyFont="1" applyBorder="1" applyAlignment="1" applyProtection="1">
      <alignment horizontal="center" textRotation="60"/>
    </xf>
    <xf numFmtId="0" fontId="38" fillId="0" borderId="34" xfId="0" applyFont="1" applyBorder="1" applyAlignment="1" applyProtection="1">
      <alignment horizontal="center" textRotation="60"/>
    </xf>
    <xf numFmtId="0" fontId="38" fillId="0" borderId="97" xfId="0" applyFont="1" applyBorder="1" applyAlignment="1" applyProtection="1">
      <alignment horizontal="center" textRotation="60"/>
    </xf>
    <xf numFmtId="0" fontId="72" fillId="0" borderId="96" xfId="0" applyFont="1" applyBorder="1" applyAlignment="1" applyProtection="1">
      <alignment horizontal="center" textRotation="60"/>
    </xf>
    <xf numFmtId="0" fontId="72" fillId="0" borderId="34" xfId="0" applyFont="1" applyBorder="1" applyAlignment="1" applyProtection="1">
      <alignment horizontal="center" textRotation="60"/>
    </xf>
    <xf numFmtId="0" fontId="72" fillId="0" borderId="97" xfId="0" applyFont="1" applyBorder="1" applyAlignment="1" applyProtection="1">
      <alignment horizontal="center" textRotation="60"/>
    </xf>
    <xf numFmtId="0" fontId="39" fillId="0" borderId="96" xfId="0" applyFont="1" applyBorder="1" applyAlignment="1" applyProtection="1">
      <alignment horizontal="center" textRotation="60"/>
    </xf>
    <xf numFmtId="0" fontId="39" fillId="0" borderId="34" xfId="0" applyFont="1" applyBorder="1" applyAlignment="1" applyProtection="1">
      <alignment horizontal="center" textRotation="60"/>
    </xf>
    <xf numFmtId="0" fontId="39" fillId="0" borderId="97" xfId="0" applyFont="1" applyBorder="1" applyAlignment="1" applyProtection="1">
      <alignment horizontal="center" textRotation="60"/>
    </xf>
    <xf numFmtId="0" fontId="78" fillId="0" borderId="96" xfId="0" applyFont="1" applyBorder="1" applyAlignment="1" applyProtection="1">
      <alignment horizontal="center" textRotation="60"/>
    </xf>
    <xf numFmtId="0" fontId="78" fillId="0" borderId="34" xfId="0" applyFont="1" applyBorder="1" applyAlignment="1" applyProtection="1">
      <alignment horizontal="center" textRotation="60"/>
    </xf>
    <xf numFmtId="0" fontId="78" fillId="0" borderId="97" xfId="0" applyFont="1" applyBorder="1" applyAlignment="1" applyProtection="1">
      <alignment horizontal="center" textRotation="60"/>
    </xf>
    <xf numFmtId="0" fontId="105" fillId="0" borderId="96" xfId="0" applyFont="1" applyBorder="1" applyAlignment="1" applyProtection="1">
      <alignment horizontal="center" textRotation="60"/>
    </xf>
    <xf numFmtId="0" fontId="105" fillId="0" borderId="34" xfId="0" applyFont="1" applyBorder="1" applyAlignment="1" applyProtection="1">
      <alignment horizontal="center" textRotation="60"/>
    </xf>
    <xf numFmtId="0" fontId="105" fillId="0" borderId="97" xfId="0" applyFont="1" applyBorder="1" applyAlignment="1" applyProtection="1">
      <alignment horizontal="center" textRotation="60"/>
    </xf>
    <xf numFmtId="0" fontId="111" fillId="0" borderId="96" xfId="0" applyFont="1" applyBorder="1" applyAlignment="1" applyProtection="1">
      <alignment horizontal="center" textRotation="60"/>
    </xf>
    <xf numFmtId="0" fontId="111" fillId="0" borderId="34" xfId="0" applyFont="1" applyBorder="1" applyAlignment="1" applyProtection="1">
      <alignment horizontal="center" textRotation="60"/>
    </xf>
    <xf numFmtId="0" fontId="111" fillId="0" borderId="97" xfId="0" applyFont="1" applyBorder="1" applyAlignment="1" applyProtection="1">
      <alignment horizontal="center" textRotation="60"/>
    </xf>
    <xf numFmtId="0" fontId="116" fillId="0" borderId="96" xfId="0" applyFont="1" applyBorder="1" applyAlignment="1" applyProtection="1">
      <alignment horizontal="center" textRotation="60"/>
    </xf>
    <xf numFmtId="0" fontId="116" fillId="0" borderId="34" xfId="0" applyFont="1" applyBorder="1" applyAlignment="1" applyProtection="1">
      <alignment horizontal="center" textRotation="60"/>
    </xf>
    <xf numFmtId="0" fontId="116" fillId="0" borderId="97" xfId="0" applyFont="1" applyBorder="1" applyAlignment="1" applyProtection="1">
      <alignment horizontal="center" textRotation="60"/>
    </xf>
    <xf numFmtId="0" fontId="123" fillId="0" borderId="96" xfId="0" applyFont="1" applyBorder="1" applyAlignment="1" applyProtection="1">
      <alignment horizontal="center" textRotation="60"/>
    </xf>
    <xf numFmtId="0" fontId="123" fillId="0" borderId="34" xfId="0" applyFont="1" applyBorder="1" applyAlignment="1" applyProtection="1">
      <alignment horizontal="center" textRotation="60"/>
    </xf>
    <xf numFmtId="0" fontId="123" fillId="0" borderId="97" xfId="0" applyFont="1" applyBorder="1" applyAlignment="1" applyProtection="1">
      <alignment horizontal="center" textRotation="60"/>
    </xf>
    <xf numFmtId="0" fontId="23" fillId="0" borderId="58" xfId="0" applyFont="1" applyBorder="1" applyAlignment="1" applyProtection="1">
      <alignment horizontal="center"/>
    </xf>
    <xf numFmtId="191" fontId="140" fillId="0" borderId="94" xfId="2" applyNumberFormat="1" applyFont="1" applyBorder="1" applyAlignment="1" applyProtection="1">
      <alignment horizontal="right"/>
    </xf>
    <xf numFmtId="0" fontId="68" fillId="0" borderId="0" xfId="0" quotePrefix="1" applyFont="1" applyBorder="1" applyAlignment="1" applyProtection="1">
      <alignment horizontal="center"/>
    </xf>
    <xf numFmtId="0" fontId="43" fillId="0" borderId="95" xfId="0" applyFont="1" applyBorder="1" applyAlignment="1" applyProtection="1">
      <alignment horizontal="center"/>
    </xf>
    <xf numFmtId="191" fontId="142" fillId="0" borderId="94" xfId="2" applyNumberFormat="1" applyFont="1" applyBorder="1" applyAlignment="1" applyProtection="1">
      <alignment horizontal="right"/>
    </xf>
    <xf numFmtId="0" fontId="70" fillId="0" borderId="0" xfId="0" quotePrefix="1" applyFont="1" applyBorder="1" applyAlignment="1" applyProtection="1">
      <alignment horizontal="center"/>
    </xf>
    <xf numFmtId="0" fontId="44" fillId="0" borderId="95" xfId="0" applyFont="1" applyBorder="1" applyAlignment="1" applyProtection="1">
      <alignment horizontal="center"/>
    </xf>
    <xf numFmtId="191" fontId="144" fillId="0" borderId="94" xfId="2" applyNumberFormat="1" applyFont="1" applyBorder="1" applyAlignment="1" applyProtection="1">
      <alignment horizontal="right"/>
    </xf>
    <xf numFmtId="0" fontId="71" fillId="0" borderId="0" xfId="0" quotePrefix="1" applyFont="1" applyBorder="1" applyAlignment="1" applyProtection="1">
      <alignment horizontal="center"/>
    </xf>
    <xf numFmtId="0" fontId="45" fillId="0" borderId="95" xfId="0" applyFont="1" applyBorder="1" applyAlignment="1" applyProtection="1">
      <alignment horizontal="center"/>
    </xf>
    <xf numFmtId="191" fontId="146" fillId="0" borderId="94" xfId="2" applyNumberFormat="1" applyFont="1" applyBorder="1" applyAlignment="1" applyProtection="1">
      <alignment horizontal="right"/>
    </xf>
    <xf numFmtId="0" fontId="74" fillId="0" borderId="0" xfId="0" quotePrefix="1" applyFont="1" applyBorder="1" applyAlignment="1" applyProtection="1">
      <alignment horizontal="center"/>
    </xf>
    <xf numFmtId="0" fontId="75" fillId="0" borderId="95" xfId="0" applyFont="1" applyBorder="1" applyAlignment="1" applyProtection="1">
      <alignment horizontal="center"/>
    </xf>
    <xf numFmtId="191" fontId="148" fillId="0" borderId="94" xfId="2" applyNumberFormat="1" applyFont="1" applyBorder="1" applyAlignment="1" applyProtection="1">
      <alignment horizontal="right"/>
    </xf>
    <xf numFmtId="0" fontId="77" fillId="0" borderId="0" xfId="0" quotePrefix="1" applyFont="1" applyBorder="1" applyAlignment="1" applyProtection="1">
      <alignment horizontal="center"/>
    </xf>
    <xf numFmtId="0" fontId="59" fillId="0" borderId="95" xfId="0" applyFont="1" applyBorder="1" applyAlignment="1" applyProtection="1">
      <alignment horizontal="center"/>
    </xf>
    <xf numFmtId="191" fontId="150" fillId="0" borderId="94" xfId="2" applyNumberFormat="1" applyFont="1" applyBorder="1" applyAlignment="1" applyProtection="1">
      <alignment horizontal="right"/>
    </xf>
    <xf numFmtId="0" fontId="80" fillId="0" borderId="0" xfId="0" quotePrefix="1" applyFont="1" applyBorder="1" applyAlignment="1" applyProtection="1">
      <alignment horizontal="center"/>
    </xf>
    <xf numFmtId="0" fontId="81" fillId="0" borderId="95" xfId="0" applyFont="1" applyBorder="1" applyAlignment="1" applyProtection="1">
      <alignment horizontal="center"/>
    </xf>
    <xf numFmtId="191" fontId="152" fillId="0" borderId="94" xfId="2" applyNumberFormat="1" applyFont="1" applyBorder="1" applyAlignment="1" applyProtection="1">
      <alignment horizontal="right"/>
    </xf>
    <xf numFmtId="0" fontId="107" fillId="0" borderId="0" xfId="0" quotePrefix="1" applyFont="1" applyBorder="1" applyAlignment="1" applyProtection="1">
      <alignment horizontal="center"/>
    </xf>
    <xf numFmtId="0" fontId="108" fillId="0" borderId="95" xfId="0" applyFont="1" applyBorder="1" applyAlignment="1" applyProtection="1">
      <alignment horizontal="center"/>
    </xf>
    <xf numFmtId="191" fontId="154" fillId="0" borderId="94" xfId="2" applyNumberFormat="1" applyFont="1" applyBorder="1" applyAlignment="1" applyProtection="1">
      <alignment horizontal="right"/>
    </xf>
    <xf numFmtId="0" fontId="66" fillId="0" borderId="0" xfId="0" quotePrefix="1" applyFont="1" applyBorder="1" applyAlignment="1" applyProtection="1">
      <alignment horizontal="center"/>
    </xf>
    <xf numFmtId="0" fontId="63" fillId="0" borderId="95" xfId="0" applyFont="1" applyBorder="1" applyAlignment="1" applyProtection="1">
      <alignment horizontal="center"/>
    </xf>
    <xf numFmtId="191" fontId="156" fillId="0" borderId="94" xfId="2" applyNumberFormat="1" applyFont="1" applyBorder="1" applyAlignment="1" applyProtection="1">
      <alignment horizontal="right"/>
    </xf>
    <xf numFmtId="0" fontId="118" fillId="0" borderId="0" xfId="0" quotePrefix="1" applyFont="1" applyBorder="1" applyAlignment="1" applyProtection="1">
      <alignment horizontal="center"/>
    </xf>
    <xf numFmtId="0" fontId="119" fillId="0" borderId="95" xfId="0" applyFont="1" applyBorder="1" applyAlignment="1" applyProtection="1">
      <alignment horizontal="center"/>
    </xf>
    <xf numFmtId="191" fontId="158" fillId="0" borderId="94" xfId="2" applyNumberFormat="1" applyFont="1" applyBorder="1" applyAlignment="1" applyProtection="1">
      <alignment horizontal="right"/>
    </xf>
    <xf numFmtId="0" fontId="125" fillId="0" borderId="0" xfId="0" quotePrefix="1" applyFont="1" applyBorder="1" applyAlignment="1" applyProtection="1">
      <alignment horizontal="center"/>
    </xf>
    <xf numFmtId="0" fontId="126" fillId="0" borderId="95" xfId="0" applyFont="1" applyBorder="1" applyAlignment="1" applyProtection="1">
      <alignment horizontal="center"/>
    </xf>
    <xf numFmtId="0" fontId="5" fillId="0" borderId="78" xfId="0" quotePrefix="1" applyFont="1" applyBorder="1" applyAlignment="1" applyProtection="1">
      <alignment horizontal="left"/>
    </xf>
    <xf numFmtId="0" fontId="29" fillId="0" borderId="60" xfId="0" applyFont="1" applyFill="1" applyBorder="1" applyAlignment="1" applyProtection="1">
      <alignment horizontal="center" vertical="center" wrapText="1"/>
    </xf>
    <xf numFmtId="0" fontId="42" fillId="0" borderId="98" xfId="0" applyFont="1" applyBorder="1" applyAlignment="1" applyProtection="1">
      <alignment horizontal="center" textRotation="60"/>
    </xf>
    <xf numFmtId="0" fontId="42" fillId="0" borderId="60" xfId="0" applyFont="1" applyBorder="1" applyAlignment="1" applyProtection="1">
      <alignment horizontal="center" textRotation="60"/>
    </xf>
    <xf numFmtId="0" fontId="42" fillId="0" borderId="99" xfId="0" applyFont="1" applyBorder="1" applyAlignment="1" applyProtection="1">
      <alignment horizontal="center" textRotation="60"/>
    </xf>
    <xf numFmtId="0" fontId="23" fillId="0" borderId="60" xfId="0" applyFont="1" applyBorder="1" applyAlignment="1" applyProtection="1">
      <alignment horizontal="center"/>
    </xf>
    <xf numFmtId="0" fontId="40" fillId="0" borderId="98" xfId="0" applyFont="1" applyBorder="1" applyAlignment="1" applyProtection="1">
      <alignment horizontal="center" textRotation="60"/>
    </xf>
    <xf numFmtId="0" fontId="40" fillId="0" borderId="60" xfId="0" applyFont="1" applyBorder="1" applyAlignment="1" applyProtection="1">
      <alignment horizontal="center" textRotation="60"/>
    </xf>
    <xf numFmtId="0" fontId="40" fillId="0" borderId="99" xfId="0" applyFont="1" applyBorder="1" applyAlignment="1" applyProtection="1">
      <alignment horizontal="center" textRotation="60"/>
    </xf>
    <xf numFmtId="0" fontId="38" fillId="0" borderId="98" xfId="0" applyFont="1" applyBorder="1" applyAlignment="1" applyProtection="1">
      <alignment horizontal="center" textRotation="60"/>
    </xf>
    <xf numFmtId="0" fontId="38" fillId="0" borderId="60" xfId="0" applyFont="1" applyBorder="1" applyAlignment="1" applyProtection="1">
      <alignment horizontal="center" textRotation="60"/>
    </xf>
    <xf numFmtId="0" fontId="38" fillId="0" borderId="99" xfId="0" applyFont="1" applyBorder="1" applyAlignment="1" applyProtection="1">
      <alignment horizontal="center" textRotation="60"/>
    </xf>
    <xf numFmtId="0" fontId="72" fillId="0" borderId="98" xfId="0" applyFont="1" applyBorder="1" applyAlignment="1" applyProtection="1">
      <alignment horizontal="center" textRotation="60"/>
    </xf>
    <xf numFmtId="0" fontId="72" fillId="0" borderId="60" xfId="0" applyFont="1" applyBorder="1" applyAlignment="1" applyProtection="1">
      <alignment horizontal="center" textRotation="60"/>
    </xf>
    <xf numFmtId="0" fontId="72" fillId="0" borderId="99" xfId="0" applyFont="1" applyBorder="1" applyAlignment="1" applyProtection="1">
      <alignment horizontal="center" textRotation="60"/>
    </xf>
    <xf numFmtId="0" fontId="39" fillId="0" borderId="98" xfId="0" applyFont="1" applyBorder="1" applyAlignment="1" applyProtection="1">
      <alignment horizontal="center" textRotation="60"/>
    </xf>
    <xf numFmtId="0" fontId="39" fillId="0" borderId="60" xfId="0" applyFont="1" applyBorder="1" applyAlignment="1" applyProtection="1">
      <alignment horizontal="center" textRotation="60"/>
    </xf>
    <xf numFmtId="0" fontId="39" fillId="0" borderId="99" xfId="0" applyFont="1" applyBorder="1" applyAlignment="1" applyProtection="1">
      <alignment horizontal="center" textRotation="60"/>
    </xf>
    <xf numFmtId="0" fontId="78" fillId="0" borderId="98" xfId="0" applyFont="1" applyBorder="1" applyAlignment="1" applyProtection="1">
      <alignment horizontal="center" textRotation="60"/>
    </xf>
    <xf numFmtId="0" fontId="78" fillId="0" borderId="60" xfId="0" applyFont="1" applyBorder="1" applyAlignment="1" applyProtection="1">
      <alignment horizontal="center" textRotation="60"/>
    </xf>
    <xf numFmtId="0" fontId="78" fillId="0" borderId="99" xfId="0" applyFont="1" applyBorder="1" applyAlignment="1" applyProtection="1">
      <alignment horizontal="center" textRotation="60"/>
    </xf>
    <xf numFmtId="0" fontId="105" fillId="0" borderId="98" xfId="0" applyFont="1" applyBorder="1" applyAlignment="1" applyProtection="1">
      <alignment horizontal="center" textRotation="60"/>
    </xf>
    <xf numFmtId="0" fontId="105" fillId="0" borderId="60" xfId="0" applyFont="1" applyBorder="1" applyAlignment="1" applyProtection="1">
      <alignment horizontal="center" textRotation="60"/>
    </xf>
    <xf numFmtId="0" fontId="105" fillId="0" borderId="99" xfId="0" applyFont="1" applyBorder="1" applyAlignment="1" applyProtection="1">
      <alignment horizontal="center" textRotation="60"/>
    </xf>
    <xf numFmtId="0" fontId="111" fillId="0" borderId="98" xfId="0" applyFont="1" applyBorder="1" applyAlignment="1" applyProtection="1">
      <alignment horizontal="center" textRotation="60"/>
    </xf>
    <xf numFmtId="0" fontId="111" fillId="0" borderId="60" xfId="0" applyFont="1" applyBorder="1" applyAlignment="1" applyProtection="1">
      <alignment horizontal="center" textRotation="60"/>
    </xf>
    <xf numFmtId="0" fontId="111" fillId="0" borderId="99" xfId="0" applyFont="1" applyBorder="1" applyAlignment="1" applyProtection="1">
      <alignment horizontal="center" textRotation="60"/>
    </xf>
    <xf numFmtId="0" fontId="116" fillId="0" borderId="98" xfId="0" applyFont="1" applyBorder="1" applyAlignment="1" applyProtection="1">
      <alignment horizontal="center" textRotation="60"/>
    </xf>
    <xf numFmtId="0" fontId="116" fillId="0" borderId="60" xfId="0" applyFont="1" applyBorder="1" applyAlignment="1" applyProtection="1">
      <alignment horizontal="center" textRotation="60"/>
    </xf>
    <xf numFmtId="0" fontId="116" fillId="0" borderId="99" xfId="0" applyFont="1" applyBorder="1" applyAlignment="1" applyProtection="1">
      <alignment horizontal="center" textRotation="60"/>
    </xf>
    <xf numFmtId="0" fontId="123" fillId="0" borderId="98" xfId="0" applyFont="1" applyBorder="1" applyAlignment="1" applyProtection="1">
      <alignment horizontal="center" textRotation="60"/>
    </xf>
    <xf numFmtId="0" fontId="123" fillId="0" borderId="60" xfId="0" applyFont="1" applyBorder="1" applyAlignment="1" applyProtection="1">
      <alignment horizontal="center" textRotation="60"/>
    </xf>
    <xf numFmtId="0" fontId="123" fillId="0" borderId="99" xfId="0" applyFont="1" applyBorder="1" applyAlignment="1" applyProtection="1">
      <alignment horizontal="center" textRotation="60"/>
    </xf>
    <xf numFmtId="0" fontId="23" fillId="0" borderId="87" xfId="0" applyFont="1" applyBorder="1" applyAlignment="1" applyProtection="1">
      <alignment horizontal="center"/>
    </xf>
    <xf numFmtId="191" fontId="67" fillId="0" borderId="94" xfId="2" applyNumberFormat="1" applyFont="1" applyBorder="1" applyAlignment="1" applyProtection="1">
      <alignment horizontal="right"/>
    </xf>
    <xf numFmtId="191" fontId="61" fillId="0" borderId="94" xfId="2" applyNumberFormat="1" applyFont="1" applyBorder="1" applyAlignment="1" applyProtection="1">
      <alignment horizontal="right"/>
    </xf>
    <xf numFmtId="191" fontId="56" fillId="0" borderId="94" xfId="2" applyNumberFormat="1" applyFont="1" applyBorder="1" applyAlignment="1" applyProtection="1">
      <alignment horizontal="right"/>
    </xf>
    <xf numFmtId="191" fontId="73" fillId="0" borderId="94" xfId="2" applyNumberFormat="1" applyFont="1" applyBorder="1" applyAlignment="1" applyProtection="1">
      <alignment horizontal="right"/>
    </xf>
    <xf numFmtId="191" fontId="58" fillId="0" borderId="94" xfId="2" applyNumberFormat="1" applyFont="1" applyBorder="1" applyAlignment="1" applyProtection="1">
      <alignment horizontal="right"/>
    </xf>
    <xf numFmtId="191" fontId="79" fillId="0" borderId="94" xfId="2" applyNumberFormat="1" applyFont="1" applyBorder="1" applyAlignment="1" applyProtection="1">
      <alignment horizontal="right"/>
    </xf>
    <xf numFmtId="191" fontId="84" fillId="0" borderId="94" xfId="2" applyNumberFormat="1" applyFont="1" applyBorder="1" applyAlignment="1" applyProtection="1">
      <alignment horizontal="right"/>
    </xf>
    <xf numFmtId="0" fontId="85" fillId="0" borderId="0" xfId="0" quotePrefix="1" applyFont="1" applyBorder="1" applyAlignment="1" applyProtection="1">
      <alignment horizontal="center"/>
    </xf>
    <xf numFmtId="0" fontId="86" fillId="0" borderId="95" xfId="0" applyFont="1" applyBorder="1" applyAlignment="1" applyProtection="1">
      <alignment horizontal="center"/>
    </xf>
    <xf numFmtId="191" fontId="112" fillId="0" borderId="94" xfId="2" applyNumberFormat="1" applyFont="1" applyBorder="1" applyAlignment="1" applyProtection="1">
      <alignment horizontal="right"/>
    </xf>
    <xf numFmtId="191" fontId="117" fillId="0" borderId="94" xfId="2" applyNumberFormat="1" applyFont="1" applyBorder="1" applyAlignment="1" applyProtection="1">
      <alignment horizontal="right"/>
    </xf>
    <xf numFmtId="191" fontId="124" fillId="0" borderId="94" xfId="2" applyNumberFormat="1" applyFont="1" applyBorder="1" applyAlignment="1" applyProtection="1">
      <alignment horizontal="right"/>
    </xf>
    <xf numFmtId="0" fontId="90" fillId="0" borderId="0" xfId="0" applyFont="1" applyBorder="1" applyAlignment="1" applyProtection="1">
      <alignment horizontal="center"/>
    </xf>
    <xf numFmtId="0" fontId="65" fillId="0" borderId="0" xfId="0" applyFont="1" applyBorder="1" applyAlignment="1" applyProtection="1">
      <alignment horizontal="center"/>
    </xf>
    <xf numFmtId="183" fontId="52" fillId="0" borderId="94" xfId="0" applyNumberFormat="1" applyFont="1" applyBorder="1" applyAlignment="1" applyProtection="1">
      <alignment horizontal="center"/>
    </xf>
    <xf numFmtId="0" fontId="52" fillId="0" borderId="0" xfId="0" applyFont="1" applyBorder="1" applyAlignment="1" applyProtection="1">
      <alignment horizontal="center"/>
    </xf>
    <xf numFmtId="0" fontId="52" fillId="0" borderId="95" xfId="0" applyFont="1" applyBorder="1" applyAlignment="1" applyProtection="1">
      <alignment horizontal="center"/>
    </xf>
    <xf numFmtId="0" fontId="86" fillId="0" borderId="0" xfId="0" applyFont="1" applyBorder="1" applyAlignment="1" applyProtection="1">
      <alignment horizontal="center"/>
    </xf>
    <xf numFmtId="0" fontId="108" fillId="0" borderId="0" xfId="0" applyFont="1" applyBorder="1" applyAlignment="1" applyProtection="1">
      <alignment horizontal="center"/>
    </xf>
    <xf numFmtId="0" fontId="119" fillId="0" borderId="0" xfId="0" applyFont="1" applyBorder="1" applyAlignment="1" applyProtection="1">
      <alignment horizontal="center"/>
    </xf>
    <xf numFmtId="0" fontId="126" fillId="0" borderId="0" xfId="0" applyFont="1" applyBorder="1" applyAlignment="1" applyProtection="1">
      <alignment horizontal="center"/>
    </xf>
    <xf numFmtId="0" fontId="17" fillId="0" borderId="78" xfId="0" applyFont="1" applyBorder="1" applyAlignment="1" applyProtection="1">
      <alignment horizontal="center"/>
    </xf>
    <xf numFmtId="2" fontId="24" fillId="0" borderId="76" xfId="0" applyNumberFormat="1" applyFont="1" applyBorder="1" applyAlignment="1" applyProtection="1">
      <alignment horizontal="left"/>
    </xf>
    <xf numFmtId="2" fontId="90" fillId="0" borderId="0" xfId="0" applyNumberFormat="1" applyFont="1" applyBorder="1" applyAlignment="1" applyProtection="1">
      <alignment horizontal="right"/>
    </xf>
    <xf numFmtId="2" fontId="66" fillId="0" borderId="0" xfId="0" applyNumberFormat="1" applyFont="1" applyBorder="1" applyAlignment="1" applyProtection="1">
      <alignment horizontal="right"/>
    </xf>
    <xf numFmtId="0" fontId="0" fillId="6" borderId="0" xfId="0" applyFill="1" applyAlignment="1" applyProtection="1"/>
    <xf numFmtId="2" fontId="5" fillId="0" borderId="76" xfId="0" applyNumberFormat="1" applyFont="1" applyBorder="1" applyAlignment="1" applyProtection="1">
      <alignment horizontal="center"/>
    </xf>
    <xf numFmtId="0" fontId="0" fillId="6" borderId="34" xfId="0" applyFill="1" applyBorder="1" applyAlignment="1" applyProtection="1"/>
    <xf numFmtId="0" fontId="100" fillId="6" borderId="34" xfId="0" applyFont="1" applyFill="1" applyBorder="1" applyAlignment="1" applyProtection="1"/>
    <xf numFmtId="2" fontId="18" fillId="6" borderId="34" xfId="0" applyNumberFormat="1" applyFont="1" applyFill="1" applyBorder="1" applyAlignment="1" applyProtection="1">
      <alignment horizontal="center"/>
    </xf>
    <xf numFmtId="0" fontId="18" fillId="6" borderId="34" xfId="0" quotePrefix="1" applyFont="1" applyFill="1" applyBorder="1" applyAlignment="1" applyProtection="1">
      <alignment horizontal="center"/>
    </xf>
    <xf numFmtId="0" fontId="100" fillId="6" borderId="0" xfId="0" applyFont="1" applyFill="1" applyAlignment="1" applyProtection="1"/>
    <xf numFmtId="0" fontId="1" fillId="0" borderId="0" xfId="0" applyFont="1" applyAlignment="1" applyProtection="1"/>
    <xf numFmtId="0" fontId="103" fillId="0" borderId="0" xfId="0" applyFont="1" applyAlignment="1" applyProtection="1"/>
    <xf numFmtId="0" fontId="65" fillId="0" borderId="0" xfId="0" applyFont="1" applyAlignment="1" applyProtection="1"/>
    <xf numFmtId="0" fontId="114" fillId="0" borderId="0" xfId="0" applyFont="1" applyAlignment="1" applyProtection="1"/>
    <xf numFmtId="0" fontId="121" fillId="0" borderId="0" xfId="0" applyFont="1" applyAlignment="1" applyProtection="1"/>
    <xf numFmtId="0" fontId="128" fillId="0" borderId="0" xfId="0" applyFont="1" applyAlignment="1" applyProtection="1"/>
    <xf numFmtId="0" fontId="54" fillId="7" borderId="47" xfId="0" applyFont="1" applyFill="1" applyBorder="1" applyProtection="1"/>
    <xf numFmtId="0" fontId="54" fillId="6" borderId="0" xfId="0" applyFont="1" applyFill="1" applyBorder="1" applyProtection="1"/>
    <xf numFmtId="0" fontId="24" fillId="6" borderId="59" xfId="0" applyFont="1" applyFill="1" applyBorder="1" applyProtection="1"/>
    <xf numFmtId="0" fontId="24" fillId="6" borderId="25" xfId="0" applyFont="1" applyFill="1" applyBorder="1" applyProtection="1"/>
    <xf numFmtId="0" fontId="24" fillId="5" borderId="0" xfId="0" applyFont="1" applyFill="1" applyProtection="1"/>
    <xf numFmtId="0" fontId="24" fillId="5" borderId="59" xfId="0" applyFont="1" applyFill="1" applyBorder="1" applyProtection="1"/>
    <xf numFmtId="0" fontId="24" fillId="5" borderId="25" xfId="0" applyFont="1" applyFill="1" applyBorder="1" applyProtection="1"/>
    <xf numFmtId="0" fontId="99" fillId="5" borderId="100" xfId="0" applyFont="1" applyFill="1" applyBorder="1" applyProtection="1"/>
    <xf numFmtId="0" fontId="99" fillId="5" borderId="101" xfId="0" applyFont="1" applyFill="1" applyBorder="1" applyAlignment="1" applyProtection="1">
      <alignment horizontal="right"/>
    </xf>
    <xf numFmtId="0" fontId="99" fillId="5" borderId="100" xfId="0" applyFont="1" applyFill="1" applyBorder="1" applyAlignment="1" applyProtection="1">
      <alignment horizontal="center"/>
    </xf>
    <xf numFmtId="0" fontId="24" fillId="5" borderId="101" xfId="0" applyFont="1" applyFill="1" applyBorder="1" applyProtection="1"/>
    <xf numFmtId="183" fontId="131" fillId="0" borderId="0" xfId="0" applyNumberFormat="1" applyFont="1" applyBorder="1" applyAlignment="1" applyProtection="1">
      <alignment horizontal="center"/>
    </xf>
    <xf numFmtId="183" fontId="132" fillId="0" borderId="0" xfId="0" applyNumberFormat="1" applyFont="1" applyBorder="1" applyAlignment="1" applyProtection="1">
      <alignment horizontal="center"/>
    </xf>
    <xf numFmtId="183" fontId="133" fillId="0" borderId="0" xfId="0" applyNumberFormat="1" applyFont="1" applyBorder="1" applyAlignment="1" applyProtection="1">
      <alignment horizontal="center"/>
    </xf>
    <xf numFmtId="183" fontId="38" fillId="0" borderId="0" xfId="0" applyNumberFormat="1" applyFont="1" applyBorder="1" applyAlignment="1" applyProtection="1">
      <alignment horizontal="center"/>
    </xf>
    <xf numFmtId="183" fontId="39" fillId="0" borderId="0" xfId="0" applyNumberFormat="1" applyFont="1" applyBorder="1" applyAlignment="1" applyProtection="1">
      <alignment horizontal="center"/>
    </xf>
    <xf numFmtId="183" fontId="40" fillId="0" borderId="0" xfId="0" applyNumberFormat="1" applyFont="1" applyBorder="1" applyAlignment="1" applyProtection="1">
      <alignment horizontal="center"/>
    </xf>
    <xf numFmtId="183" fontId="78" fillId="0" borderId="0" xfId="0" applyNumberFormat="1" applyFont="1" applyBorder="1" applyAlignment="1" applyProtection="1">
      <alignment horizontal="center"/>
    </xf>
    <xf numFmtId="183" fontId="42" fillId="0" borderId="0" xfId="0" applyNumberFormat="1" applyFont="1" applyBorder="1" applyAlignment="1" applyProtection="1">
      <alignment horizontal="center"/>
    </xf>
    <xf numFmtId="0" fontId="0" fillId="0" borderId="0" xfId="0" applyBorder="1" applyAlignment="1" applyProtection="1">
      <alignment horizontal="right"/>
    </xf>
    <xf numFmtId="2" fontId="24" fillId="0" borderId="0" xfId="0" applyNumberFormat="1" applyFont="1" applyBorder="1" applyAlignment="1" applyProtection="1">
      <alignment horizontal="left"/>
    </xf>
    <xf numFmtId="0" fontId="0" fillId="0" borderId="34" xfId="0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horizontal="center" vertical="center"/>
    </xf>
    <xf numFmtId="0" fontId="24" fillId="0" borderId="0" xfId="0" applyFont="1" applyBorder="1" applyAlignment="1" applyProtection="1">
      <alignment horizontal="left"/>
    </xf>
    <xf numFmtId="2" fontId="4" fillId="8" borderId="0" xfId="1" applyNumberFormat="1" applyFont="1" applyFill="1" applyBorder="1" applyAlignment="1" applyProtection="1">
      <alignment horizontal="left" indent="1"/>
      <protection locked="0"/>
    </xf>
    <xf numFmtId="0" fontId="0" fillId="0" borderId="76" xfId="0" applyBorder="1" applyAlignment="1" applyProtection="1">
      <alignment horizontal="left"/>
    </xf>
    <xf numFmtId="203" fontId="161" fillId="0" borderId="0" xfId="2" applyNumberFormat="1" applyFont="1" applyBorder="1" applyAlignment="1" applyProtection="1">
      <alignment horizontal="right"/>
    </xf>
    <xf numFmtId="183" fontId="128" fillId="0" borderId="0" xfId="0" applyNumberFormat="1" applyFont="1" applyBorder="1" applyAlignment="1" applyProtection="1">
      <alignment horizontal="right"/>
    </xf>
    <xf numFmtId="203" fontId="162" fillId="0" borderId="0" xfId="2" applyNumberFormat="1" applyFont="1" applyBorder="1" applyAlignment="1" applyProtection="1">
      <alignment horizontal="right"/>
    </xf>
    <xf numFmtId="183" fontId="36" fillId="0" borderId="0" xfId="0" applyNumberFormat="1" applyFont="1" applyBorder="1" applyAlignment="1" applyProtection="1">
      <alignment horizontal="right"/>
    </xf>
    <xf numFmtId="183" fontId="137" fillId="0" borderId="0" xfId="0" applyNumberFormat="1" applyFont="1" applyBorder="1" applyAlignment="1" applyProtection="1">
      <alignment horizontal="right"/>
    </xf>
    <xf numFmtId="183" fontId="139" fillId="0" borderId="0" xfId="0" applyNumberFormat="1" applyFont="1" applyBorder="1" applyAlignment="1" applyProtection="1">
      <alignment horizontal="right"/>
    </xf>
    <xf numFmtId="0" fontId="66" fillId="0" borderId="0" xfId="0" applyFont="1" applyBorder="1" applyAlignment="1" applyProtection="1"/>
    <xf numFmtId="183" fontId="65" fillId="0" borderId="0" xfId="0" applyNumberFormat="1" applyFont="1" applyBorder="1" applyAlignment="1" applyProtection="1">
      <alignment horizontal="right"/>
    </xf>
    <xf numFmtId="0" fontId="65" fillId="6" borderId="34" xfId="0" applyFont="1" applyFill="1" applyBorder="1" applyProtection="1"/>
    <xf numFmtId="0" fontId="65" fillId="0" borderId="0" xfId="0" applyFont="1" applyProtection="1"/>
    <xf numFmtId="0" fontId="81" fillId="0" borderId="0" xfId="0" applyFont="1" applyBorder="1" applyAlignment="1" applyProtection="1">
      <alignment horizontal="center"/>
    </xf>
    <xf numFmtId="0" fontId="80" fillId="0" borderId="0" xfId="0" applyFont="1" applyBorder="1" applyAlignment="1" applyProtection="1"/>
    <xf numFmtId="183" fontId="167" fillId="0" borderId="0" xfId="0" applyNumberFormat="1" applyFont="1" applyBorder="1" applyAlignment="1" applyProtection="1">
      <alignment horizontal="right"/>
    </xf>
    <xf numFmtId="0" fontId="167" fillId="0" borderId="0" xfId="0" applyFont="1" applyBorder="1" applyAlignment="1" applyProtection="1">
      <alignment horizontal="center"/>
    </xf>
    <xf numFmtId="0" fontId="78" fillId="0" borderId="0" xfId="0" applyFont="1" applyBorder="1" applyAlignment="1" applyProtection="1">
      <alignment horizontal="center"/>
    </xf>
    <xf numFmtId="191" fontId="79" fillId="0" borderId="0" xfId="0" quotePrefix="1" applyNumberFormat="1" applyFont="1" applyBorder="1" applyAlignment="1" applyProtection="1">
      <alignment horizontal="center"/>
    </xf>
    <xf numFmtId="0" fontId="169" fillId="0" borderId="0" xfId="0" applyFont="1" applyBorder="1" applyAlignment="1" applyProtection="1">
      <alignment horizontal="center"/>
    </xf>
    <xf numFmtId="0" fontId="172" fillId="0" borderId="0" xfId="0" applyFont="1" applyBorder="1" applyAlignment="1" applyProtection="1"/>
    <xf numFmtId="183" fontId="173" fillId="0" borderId="0" xfId="0" applyNumberFormat="1" applyFont="1" applyBorder="1" applyAlignment="1" applyProtection="1">
      <alignment horizontal="right"/>
    </xf>
    <xf numFmtId="0" fontId="173" fillId="0" borderId="0" xfId="0" applyFont="1" applyBorder="1" applyAlignment="1" applyProtection="1">
      <alignment horizontal="center"/>
    </xf>
    <xf numFmtId="0" fontId="174" fillId="0" borderId="0" xfId="0" applyFont="1" applyBorder="1" applyAlignment="1" applyProtection="1">
      <alignment horizontal="center"/>
    </xf>
    <xf numFmtId="191" fontId="175" fillId="0" borderId="0" xfId="0" quotePrefix="1" applyNumberFormat="1" applyFont="1" applyBorder="1" applyAlignment="1" applyProtection="1">
      <alignment horizontal="center"/>
    </xf>
    <xf numFmtId="0" fontId="63" fillId="0" borderId="0" xfId="0" applyFont="1" applyFill="1" applyBorder="1" applyAlignment="1" applyProtection="1">
      <alignment horizontal="center"/>
    </xf>
    <xf numFmtId="191" fontId="112" fillId="0" borderId="0" xfId="0" quotePrefix="1" applyNumberFormat="1" applyFont="1" applyFill="1" applyBorder="1" applyAlignment="1" applyProtection="1">
      <alignment horizontal="center"/>
    </xf>
    <xf numFmtId="0" fontId="139" fillId="0" borderId="0" xfId="0" applyFont="1" applyBorder="1" applyAlignment="1" applyProtection="1">
      <alignment horizontal="center"/>
    </xf>
    <xf numFmtId="0" fontId="42" fillId="0" borderId="0" xfId="0" applyFont="1" applyBorder="1" applyAlignment="1" applyProtection="1">
      <alignment horizontal="center"/>
    </xf>
    <xf numFmtId="191" fontId="67" fillId="0" borderId="0" xfId="0" quotePrefix="1" applyNumberFormat="1" applyFont="1" applyBorder="1" applyAlignment="1" applyProtection="1">
      <alignment horizontal="center"/>
    </xf>
    <xf numFmtId="183" fontId="168" fillId="0" borderId="0" xfId="0" applyNumberFormat="1" applyFont="1" applyBorder="1" applyAlignment="1" applyProtection="1">
      <alignment horizontal="center"/>
    </xf>
    <xf numFmtId="183" fontId="134" fillId="0" borderId="0" xfId="0" applyNumberFormat="1" applyFont="1" applyBorder="1" applyAlignment="1" applyProtection="1">
      <alignment horizontal="center"/>
    </xf>
    <xf numFmtId="183" fontId="165" fillId="0" borderId="0" xfId="0" applyNumberFormat="1" applyFont="1" applyFill="1" applyBorder="1" applyAlignment="1" applyProtection="1">
      <alignment horizontal="center"/>
    </xf>
    <xf numFmtId="183" fontId="176" fillId="0" borderId="0" xfId="0" applyNumberFormat="1" applyFont="1" applyBorder="1" applyAlignment="1" applyProtection="1">
      <alignment horizontal="center"/>
    </xf>
    <xf numFmtId="183" fontId="111" fillId="0" borderId="0" xfId="0" applyNumberFormat="1" applyFont="1" applyFill="1" applyBorder="1" applyAlignment="1" applyProtection="1">
      <alignment horizontal="center"/>
    </xf>
    <xf numFmtId="183" fontId="174" fillId="0" borderId="0" xfId="0" applyNumberFormat="1" applyFont="1" applyBorder="1" applyAlignment="1" applyProtection="1">
      <alignment horizontal="center"/>
    </xf>
    <xf numFmtId="203" fontId="177" fillId="0" borderId="0" xfId="2" applyNumberFormat="1" applyFont="1" applyBorder="1" applyAlignment="1" applyProtection="1">
      <alignment horizontal="right"/>
    </xf>
    <xf numFmtId="203" fontId="178" fillId="0" borderId="0" xfId="2" applyNumberFormat="1" applyFont="1" applyBorder="1" applyAlignment="1" applyProtection="1">
      <alignment horizontal="right"/>
    </xf>
    <xf numFmtId="203" fontId="179" fillId="0" borderId="0" xfId="2" applyNumberFormat="1" applyFont="1" applyBorder="1" applyAlignment="1" applyProtection="1">
      <alignment horizontal="right"/>
    </xf>
    <xf numFmtId="203" fontId="180" fillId="0" borderId="0" xfId="2" applyNumberFormat="1" applyFont="1" applyBorder="1" applyAlignment="1" applyProtection="1">
      <alignment horizontal="right"/>
    </xf>
    <xf numFmtId="183" fontId="40" fillId="0" borderId="0" xfId="0" applyNumberFormat="1" applyFont="1" applyBorder="1" applyAlignment="1" applyProtection="1">
      <alignment horizontal="right"/>
    </xf>
    <xf numFmtId="183" fontId="78" fillId="0" borderId="0" xfId="0" applyNumberFormat="1" applyFont="1" applyBorder="1" applyAlignment="1" applyProtection="1"/>
    <xf numFmtId="183" fontId="42" fillId="0" borderId="0" xfId="0" applyNumberFormat="1" applyFont="1" applyBorder="1" applyAlignment="1" applyProtection="1"/>
    <xf numFmtId="183" fontId="111" fillId="0" borderId="0" xfId="0" applyNumberFormat="1" applyFont="1" applyFill="1" applyBorder="1" applyAlignment="1" applyProtection="1"/>
    <xf numFmtId="183" fontId="174" fillId="0" borderId="0" xfId="0" applyNumberFormat="1" applyFont="1" applyBorder="1" applyAlignment="1" applyProtection="1"/>
    <xf numFmtId="4" fontId="46" fillId="0" borderId="0" xfId="0" applyNumberFormat="1" applyFont="1" applyBorder="1" applyAlignment="1" applyProtection="1">
      <alignment horizontal="right"/>
    </xf>
    <xf numFmtId="4" fontId="66" fillId="0" borderId="0" xfId="0" applyNumberFormat="1" applyFont="1" applyBorder="1" applyAlignment="1" applyProtection="1">
      <alignment horizontal="right"/>
    </xf>
    <xf numFmtId="0" fontId="154" fillId="0" borderId="0" xfId="0" applyFont="1" applyBorder="1" applyAlignment="1" applyProtection="1">
      <alignment horizontal="center"/>
    </xf>
    <xf numFmtId="4" fontId="88" fillId="0" borderId="0" xfId="0" applyNumberFormat="1" applyFont="1" applyBorder="1" applyAlignment="1" applyProtection="1">
      <alignment horizontal="center"/>
    </xf>
    <xf numFmtId="184" fontId="66" fillId="0" borderId="0" xfId="0" applyNumberFormat="1" applyFont="1" applyBorder="1" applyAlignment="1" applyProtection="1">
      <alignment horizontal="right"/>
    </xf>
    <xf numFmtId="184" fontId="46" fillId="0" borderId="0" xfId="0" applyNumberFormat="1" applyFont="1" applyBorder="1" applyAlignment="1" applyProtection="1">
      <alignment horizontal="right"/>
    </xf>
    <xf numFmtId="0" fontId="4" fillId="0" borderId="0" xfId="0" applyFont="1" applyBorder="1" applyAlignment="1" applyProtection="1">
      <alignment horizontal="right"/>
    </xf>
    <xf numFmtId="0" fontId="181" fillId="0" borderId="0" xfId="0" applyFont="1" applyBorder="1" applyAlignment="1" applyProtection="1">
      <alignment horizontal="right"/>
    </xf>
    <xf numFmtId="0" fontId="100" fillId="6" borderId="0" xfId="0" applyFont="1" applyFill="1" applyAlignment="1" applyProtection="1">
      <alignment horizontal="center" vertical="top"/>
    </xf>
    <xf numFmtId="0" fontId="0" fillId="0" borderId="0" xfId="0" applyBorder="1" applyAlignment="1" applyProtection="1">
      <alignment horizontal="center" vertical="top"/>
    </xf>
    <xf numFmtId="0" fontId="0" fillId="0" borderId="0" xfId="0" applyBorder="1" applyAlignment="1" applyProtection="1">
      <alignment vertical="top"/>
    </xf>
    <xf numFmtId="0" fontId="36" fillId="0" borderId="0" xfId="0" applyFont="1" applyBorder="1" applyAlignment="1" applyProtection="1">
      <alignment horizontal="center" vertical="top"/>
    </xf>
    <xf numFmtId="0" fontId="0" fillId="0" borderId="78" xfId="0" applyBorder="1" applyAlignment="1" applyProtection="1">
      <alignment horizontal="center" vertical="top"/>
    </xf>
    <xf numFmtId="0" fontId="0" fillId="6" borderId="0" xfId="0" applyFill="1" applyAlignment="1" applyProtection="1">
      <alignment horizontal="center" vertical="top"/>
    </xf>
    <xf numFmtId="0" fontId="5" fillId="0" borderId="0" xfId="0" applyFont="1" applyBorder="1" applyAlignment="1" applyProtection="1">
      <alignment horizontal="center" vertical="top"/>
    </xf>
    <xf numFmtId="0" fontId="0" fillId="6" borderId="76" xfId="0" applyFill="1" applyBorder="1" applyAlignment="1" applyProtection="1">
      <alignment horizontal="center" vertical="top"/>
    </xf>
    <xf numFmtId="0" fontId="23" fillId="0" borderId="0" xfId="0" applyFont="1" applyBorder="1" applyAlignment="1" applyProtection="1">
      <alignment horizontal="center" vertical="top"/>
    </xf>
    <xf numFmtId="0" fontId="23" fillId="0" borderId="0" xfId="0" applyFont="1" applyBorder="1" applyAlignment="1" applyProtection="1">
      <alignment vertical="top"/>
    </xf>
    <xf numFmtId="0" fontId="0" fillId="0" borderId="60" xfId="0" applyBorder="1" applyAlignment="1" applyProtection="1"/>
    <xf numFmtId="0" fontId="0" fillId="0" borderId="87" xfId="0" applyBorder="1" applyProtection="1"/>
    <xf numFmtId="0" fontId="0" fillId="0" borderId="34" xfId="0" applyBorder="1" applyProtection="1"/>
    <xf numFmtId="0" fontId="5" fillId="0" borderId="102" xfId="0" applyFont="1" applyBorder="1" applyAlignment="1" applyProtection="1">
      <alignment horizontal="center"/>
    </xf>
    <xf numFmtId="0" fontId="189" fillId="6" borderId="0" xfId="0" applyFont="1" applyFill="1" applyAlignment="1" applyProtection="1">
      <alignment horizontal="center" vertical="center"/>
    </xf>
    <xf numFmtId="0" fontId="190" fillId="0" borderId="76" xfId="0" applyFont="1" applyBorder="1" applyAlignment="1" applyProtection="1">
      <alignment horizontal="center" vertical="center"/>
    </xf>
    <xf numFmtId="0" fontId="191" fillId="0" borderId="0" xfId="0" applyFont="1" applyFill="1" applyBorder="1" applyAlignment="1" applyProtection="1">
      <alignment horizontal="right" vertical="center"/>
    </xf>
    <xf numFmtId="0" fontId="191" fillId="4" borderId="60" xfId="0" applyFont="1" applyFill="1" applyBorder="1" applyAlignment="1" applyProtection="1">
      <alignment horizontal="right" vertical="center"/>
    </xf>
    <xf numFmtId="0" fontId="191" fillId="4" borderId="60" xfId="0" applyFont="1" applyFill="1" applyBorder="1" applyAlignment="1" applyProtection="1">
      <alignment horizontal="center" vertical="center"/>
    </xf>
    <xf numFmtId="184" fontId="191" fillId="4" borderId="60" xfId="0" applyNumberFormat="1" applyFont="1" applyFill="1" applyBorder="1" applyAlignment="1" applyProtection="1">
      <alignment horizontal="center" vertical="center"/>
    </xf>
    <xf numFmtId="184" fontId="192" fillId="4" borderId="60" xfId="0" quotePrefix="1" applyNumberFormat="1" applyFont="1" applyFill="1" applyBorder="1" applyAlignment="1" applyProtection="1">
      <alignment horizontal="center" vertical="center"/>
    </xf>
    <xf numFmtId="184" fontId="192" fillId="4" borderId="60" xfId="0" applyNumberFormat="1" applyFont="1" applyFill="1" applyBorder="1" applyAlignment="1" applyProtection="1">
      <alignment horizontal="center" vertical="center"/>
    </xf>
    <xf numFmtId="184" fontId="190" fillId="4" borderId="60" xfId="0" applyNumberFormat="1" applyFont="1" applyFill="1" applyBorder="1" applyAlignment="1" applyProtection="1">
      <alignment horizontal="center" vertical="center"/>
    </xf>
    <xf numFmtId="0" fontId="193" fillId="4" borderId="60" xfId="0" applyFont="1" applyFill="1" applyBorder="1" applyAlignment="1" applyProtection="1">
      <alignment horizontal="center" vertical="center"/>
    </xf>
    <xf numFmtId="0" fontId="192" fillId="4" borderId="60" xfId="0" applyFont="1" applyFill="1" applyBorder="1" applyAlignment="1" applyProtection="1">
      <alignment horizontal="center" vertical="center"/>
    </xf>
    <xf numFmtId="0" fontId="193" fillId="0" borderId="60" xfId="0" applyFont="1" applyBorder="1" applyAlignment="1" applyProtection="1">
      <alignment horizontal="center" vertical="center"/>
    </xf>
    <xf numFmtId="2" fontId="192" fillId="3" borderId="60" xfId="0" applyNumberFormat="1" applyFont="1" applyFill="1" applyBorder="1" applyAlignment="1" applyProtection="1">
      <alignment horizontal="center" vertical="center"/>
    </xf>
    <xf numFmtId="0" fontId="190" fillId="0" borderId="87" xfId="0" applyFont="1" applyBorder="1" applyAlignment="1" applyProtection="1">
      <alignment horizontal="center" vertical="center"/>
    </xf>
    <xf numFmtId="0" fontId="190" fillId="6" borderId="0" xfId="0" applyFont="1" applyFill="1" applyAlignment="1" applyProtection="1">
      <alignment horizontal="center" vertical="center"/>
    </xf>
    <xf numFmtId="0" fontId="192" fillId="0" borderId="0" xfId="0" applyFont="1" applyBorder="1" applyAlignment="1" applyProtection="1">
      <alignment horizontal="center" vertical="center"/>
    </xf>
    <xf numFmtId="184" fontId="191" fillId="4" borderId="60" xfId="0" applyNumberFormat="1" applyFont="1" applyFill="1" applyBorder="1" applyAlignment="1" applyProtection="1">
      <alignment horizontal="right" vertical="center"/>
    </xf>
    <xf numFmtId="0" fontId="0" fillId="10" borderId="0" xfId="0" applyFill="1" applyProtection="1"/>
    <xf numFmtId="0" fontId="5" fillId="10" borderId="0" xfId="0" applyFont="1" applyFill="1" applyBorder="1" applyAlignment="1" applyProtection="1">
      <alignment horizontal="center" vertical="top"/>
    </xf>
    <xf numFmtId="0" fontId="5" fillId="10" borderId="0" xfId="0" applyFont="1" applyFill="1" applyBorder="1" applyAlignment="1" applyProtection="1">
      <alignment horizontal="center"/>
    </xf>
    <xf numFmtId="0" fontId="192" fillId="10" borderId="0" xfId="0" applyFont="1" applyFill="1" applyBorder="1" applyAlignment="1" applyProtection="1">
      <alignment horizontal="center" vertical="center"/>
    </xf>
    <xf numFmtId="0" fontId="191" fillId="0" borderId="0" xfId="0" quotePrefix="1" applyFont="1" applyBorder="1" applyAlignment="1" applyProtection="1">
      <alignment horizontal="center"/>
    </xf>
    <xf numFmtId="191" fontId="38" fillId="0" borderId="0" xfId="0" quotePrefix="1" applyNumberFormat="1" applyFont="1" applyBorder="1" applyAlignment="1" applyProtection="1">
      <alignment horizontal="center"/>
    </xf>
    <xf numFmtId="191" fontId="39" fillId="0" borderId="0" xfId="0" quotePrefix="1" applyNumberFormat="1" applyFont="1" applyBorder="1" applyAlignment="1" applyProtection="1">
      <alignment horizontal="center"/>
    </xf>
    <xf numFmtId="191" fontId="40" fillId="0" borderId="0" xfId="0" quotePrefix="1" applyNumberFormat="1" applyFont="1" applyBorder="1" applyAlignment="1" applyProtection="1">
      <alignment horizontal="center"/>
    </xf>
    <xf numFmtId="191" fontId="78" fillId="0" borderId="0" xfId="0" quotePrefix="1" applyNumberFormat="1" applyFont="1" applyBorder="1" applyAlignment="1" applyProtection="1">
      <alignment horizontal="center"/>
    </xf>
    <xf numFmtId="191" fontId="42" fillId="0" borderId="0" xfId="0" quotePrefix="1" applyNumberFormat="1" applyFont="1" applyBorder="1" applyAlignment="1" applyProtection="1">
      <alignment horizontal="center"/>
    </xf>
    <xf numFmtId="191" fontId="111" fillId="0" borderId="0" xfId="0" quotePrefix="1" applyNumberFormat="1" applyFont="1" applyFill="1" applyBorder="1" applyAlignment="1" applyProtection="1">
      <alignment horizontal="center"/>
    </xf>
    <xf numFmtId="191" fontId="174" fillId="0" borderId="0" xfId="0" quotePrefix="1" applyNumberFormat="1" applyFont="1" applyBorder="1" applyAlignment="1" applyProtection="1">
      <alignment horizontal="center"/>
    </xf>
    <xf numFmtId="0" fontId="196" fillId="0" borderId="78" xfId="0" applyFont="1" applyBorder="1" applyAlignment="1" applyProtection="1">
      <alignment horizontal="center"/>
    </xf>
    <xf numFmtId="0" fontId="196" fillId="6" borderId="0" xfId="0" applyFont="1" applyFill="1" applyAlignment="1" applyProtection="1">
      <alignment horizontal="center"/>
    </xf>
    <xf numFmtId="203" fontId="191" fillId="4" borderId="60" xfId="2" applyNumberFormat="1" applyFont="1" applyFill="1" applyBorder="1" applyAlignment="1" applyProtection="1">
      <alignment horizontal="right" vertical="center"/>
    </xf>
    <xf numFmtId="203" fontId="161" fillId="0" borderId="0" xfId="2" applyNumberFormat="1" applyFont="1" applyFill="1" applyBorder="1" applyAlignment="1" applyProtection="1">
      <alignment horizontal="right" vertical="center"/>
    </xf>
    <xf numFmtId="203" fontId="162" fillId="0" borderId="0" xfId="2" applyNumberFormat="1" applyFont="1" applyFill="1" applyBorder="1" applyAlignment="1" applyProtection="1">
      <alignment horizontal="right" vertical="center"/>
    </xf>
    <xf numFmtId="203" fontId="177" fillId="0" borderId="0" xfId="2" applyNumberFormat="1" applyFont="1" applyFill="1" applyBorder="1" applyAlignment="1" applyProtection="1">
      <alignment horizontal="right" vertical="center"/>
    </xf>
    <xf numFmtId="203" fontId="178" fillId="0" borderId="0" xfId="2" applyNumberFormat="1" applyFont="1" applyFill="1" applyBorder="1" applyAlignment="1" applyProtection="1">
      <alignment horizontal="right" vertical="center"/>
    </xf>
    <xf numFmtId="203" fontId="179" fillId="0" borderId="0" xfId="2" applyNumberFormat="1" applyFont="1" applyFill="1" applyBorder="1" applyAlignment="1" applyProtection="1">
      <alignment horizontal="right" vertical="center"/>
    </xf>
    <xf numFmtId="203" fontId="180" fillId="0" borderId="0" xfId="2" applyNumberFormat="1" applyFont="1" applyFill="1" applyBorder="1" applyAlignment="1" applyProtection="1">
      <alignment horizontal="right" vertical="center"/>
    </xf>
    <xf numFmtId="203" fontId="197" fillId="0" borderId="0" xfId="2" applyNumberFormat="1" applyFont="1" applyFill="1" applyBorder="1" applyAlignment="1" applyProtection="1">
      <alignment horizontal="right" vertical="center"/>
    </xf>
    <xf numFmtId="183" fontId="38" fillId="0" borderId="0" xfId="0" applyNumberFormat="1" applyFont="1" applyBorder="1" applyAlignment="1" applyProtection="1">
      <alignment horizontal="right"/>
    </xf>
    <xf numFmtId="183" fontId="39" fillId="0" borderId="0" xfId="0" applyNumberFormat="1" applyFont="1" applyBorder="1" applyAlignment="1" applyProtection="1">
      <alignment horizontal="right"/>
    </xf>
    <xf numFmtId="183" fontId="78" fillId="0" borderId="0" xfId="0" applyNumberFormat="1" applyFont="1" applyBorder="1" applyAlignment="1" applyProtection="1">
      <alignment horizontal="right"/>
    </xf>
    <xf numFmtId="183" fontId="42" fillId="0" borderId="0" xfId="0" applyNumberFormat="1" applyFont="1" applyBorder="1" applyAlignment="1" applyProtection="1">
      <alignment horizontal="right"/>
    </xf>
    <xf numFmtId="183" fontId="111" fillId="0" borderId="0" xfId="0" applyNumberFormat="1" applyFont="1" applyBorder="1" applyAlignment="1" applyProtection="1">
      <alignment horizontal="right"/>
    </xf>
    <xf numFmtId="183" fontId="174" fillId="0" borderId="0" xfId="0" applyNumberFormat="1" applyFont="1" applyBorder="1" applyAlignment="1" applyProtection="1">
      <alignment horizontal="right"/>
    </xf>
    <xf numFmtId="0" fontId="17" fillId="5" borderId="92" xfId="0" applyFont="1" applyFill="1" applyBorder="1" applyAlignment="1" applyProtection="1">
      <alignment horizontal="center" vertical="center" wrapText="1"/>
    </xf>
    <xf numFmtId="0" fontId="17" fillId="5" borderId="17" xfId="0" applyFont="1" applyFill="1" applyBorder="1" applyAlignment="1" applyProtection="1">
      <alignment horizontal="center" vertical="center" wrapText="1"/>
    </xf>
    <xf numFmtId="0" fontId="51" fillId="5" borderId="81" xfId="0" applyFont="1" applyFill="1" applyBorder="1"/>
    <xf numFmtId="0" fontId="50" fillId="6" borderId="31" xfId="0" applyFont="1" applyFill="1" applyBorder="1" applyProtection="1"/>
    <xf numFmtId="0" fontId="24" fillId="5" borderId="10" xfId="0" applyFont="1" applyFill="1" applyBorder="1" applyProtection="1"/>
    <xf numFmtId="0" fontId="23" fillId="3" borderId="103" xfId="0" applyFont="1" applyFill="1" applyBorder="1" applyAlignment="1">
      <alignment vertical="center" wrapText="1"/>
    </xf>
    <xf numFmtId="0" fontId="23" fillId="3" borderId="104" xfId="0" applyFont="1" applyFill="1" applyBorder="1"/>
    <xf numFmtId="0" fontId="23" fillId="3" borderId="105" xfId="0" applyFont="1" applyFill="1" applyBorder="1" applyAlignment="1">
      <alignment vertical="center" wrapText="1"/>
    </xf>
    <xf numFmtId="0" fontId="23" fillId="3" borderId="106" xfId="0" applyFont="1" applyFill="1" applyBorder="1"/>
    <xf numFmtId="0" fontId="23" fillId="3" borderId="73" xfId="0" applyFont="1" applyFill="1" applyBorder="1"/>
    <xf numFmtId="0" fontId="23" fillId="3" borderId="107" xfId="0" applyFont="1" applyFill="1" applyBorder="1"/>
    <xf numFmtId="0" fontId="23" fillId="3" borderId="108" xfId="0" applyFont="1" applyFill="1" applyBorder="1"/>
    <xf numFmtId="0" fontId="23" fillId="3" borderId="109" xfId="0" applyFont="1" applyFill="1" applyBorder="1"/>
    <xf numFmtId="0" fontId="23" fillId="3" borderId="110" xfId="0" applyFont="1" applyFill="1" applyBorder="1"/>
    <xf numFmtId="0" fontId="24" fillId="5" borderId="14" xfId="0" applyFont="1" applyFill="1" applyBorder="1" applyProtection="1"/>
    <xf numFmtId="0" fontId="4" fillId="0" borderId="0" xfId="0" applyFont="1" applyBorder="1" applyAlignment="1" applyProtection="1"/>
    <xf numFmtId="0" fontId="4" fillId="0" borderId="0" xfId="0" applyFont="1" applyAlignment="1" applyProtection="1"/>
    <xf numFmtId="0" fontId="22" fillId="6" borderId="42" xfId="0" applyFont="1" applyFill="1" applyBorder="1" applyAlignment="1" applyProtection="1">
      <alignment horizontal="center" vertical="center"/>
    </xf>
    <xf numFmtId="0" fontId="22" fillId="6" borderId="42" xfId="0" applyFont="1" applyFill="1" applyBorder="1" applyAlignment="1" applyProtection="1">
      <alignment vertical="center"/>
    </xf>
    <xf numFmtId="0" fontId="94" fillId="5" borderId="111" xfId="0" applyFont="1" applyFill="1" applyBorder="1" applyAlignment="1" applyProtection="1">
      <alignment horizontal="center" vertical="center" wrapText="1"/>
    </xf>
    <xf numFmtId="0" fontId="17" fillId="5" borderId="112" xfId="0" applyFont="1" applyFill="1" applyBorder="1" applyAlignment="1" applyProtection="1">
      <alignment horizontal="center" vertical="center" wrapText="1"/>
    </xf>
    <xf numFmtId="0" fontId="21" fillId="8" borderId="6" xfId="0" applyFont="1" applyFill="1" applyBorder="1" applyAlignment="1" applyProtection="1">
      <alignment horizontal="center" vertical="center" wrapText="1"/>
      <protection locked="0"/>
    </xf>
    <xf numFmtId="0" fontId="5" fillId="4" borderId="20" xfId="0" applyFont="1" applyFill="1" applyBorder="1" applyAlignment="1" applyProtection="1">
      <alignment horizontal="right" vertical="center"/>
    </xf>
    <xf numFmtId="0" fontId="22" fillId="3" borderId="13" xfId="0" applyFont="1" applyFill="1" applyBorder="1" applyAlignment="1" applyProtection="1">
      <alignment horizontal="right" vertical="center"/>
    </xf>
    <xf numFmtId="0" fontId="22" fillId="3" borderId="90" xfId="0" applyFont="1" applyFill="1" applyBorder="1" applyAlignment="1" applyProtection="1">
      <alignment horizontal="right" vertical="center"/>
    </xf>
    <xf numFmtId="0" fontId="22" fillId="3" borderId="113" xfId="0" applyFont="1" applyFill="1" applyBorder="1" applyAlignment="1" applyProtection="1">
      <alignment horizontal="right" vertical="center"/>
    </xf>
    <xf numFmtId="0" fontId="22" fillId="0" borderId="58" xfId="0" applyFont="1" applyFill="1" applyBorder="1" applyAlignment="1" applyProtection="1">
      <alignment horizontal="center" vertical="center"/>
      <protection locked="0"/>
    </xf>
    <xf numFmtId="0" fontId="27" fillId="6" borderId="42" xfId="0" applyFont="1" applyFill="1" applyBorder="1" applyAlignment="1" applyProtection="1">
      <alignment horizontal="center" vertical="center"/>
    </xf>
    <xf numFmtId="0" fontId="50" fillId="3" borderId="24" xfId="0" applyFont="1" applyFill="1" applyBorder="1" applyProtection="1">
      <protection locked="0"/>
    </xf>
    <xf numFmtId="0" fontId="50" fillId="3" borderId="25" xfId="0" applyFont="1" applyFill="1" applyBorder="1" applyProtection="1">
      <protection locked="0"/>
    </xf>
    <xf numFmtId="0" fontId="50" fillId="3" borderId="105" xfId="0" applyFont="1" applyFill="1" applyBorder="1" applyProtection="1">
      <protection locked="0"/>
    </xf>
    <xf numFmtId="0" fontId="50" fillId="3" borderId="75" xfId="0" applyFont="1" applyFill="1" applyBorder="1" applyProtection="1">
      <protection locked="0"/>
    </xf>
    <xf numFmtId="0" fontId="50" fillId="3" borderId="114" xfId="0" applyFont="1" applyFill="1" applyBorder="1" applyProtection="1">
      <protection locked="0"/>
    </xf>
    <xf numFmtId="0" fontId="50" fillId="3" borderId="115" xfId="0" applyFont="1" applyFill="1" applyBorder="1" applyProtection="1">
      <protection locked="0"/>
    </xf>
    <xf numFmtId="0" fontId="50" fillId="3" borderId="27" xfId="0" applyFont="1" applyFill="1" applyBorder="1" applyProtection="1">
      <protection locked="0"/>
    </xf>
    <xf numFmtId="0" fontId="50" fillId="3" borderId="28" xfId="0" applyFont="1" applyFill="1" applyBorder="1" applyProtection="1">
      <protection locked="0"/>
    </xf>
    <xf numFmtId="0" fontId="0" fillId="4" borderId="17" xfId="0" applyFill="1" applyBorder="1" applyProtection="1"/>
    <xf numFmtId="0" fontId="24" fillId="2" borderId="3" xfId="0" applyFont="1" applyFill="1" applyBorder="1" applyAlignment="1" applyProtection="1">
      <alignment horizontal="center" vertical="center" wrapText="1"/>
      <protection locked="0"/>
    </xf>
    <xf numFmtId="0" fontId="24" fillId="2" borderId="113" xfId="0" applyFont="1" applyFill="1" applyBorder="1" applyAlignment="1" applyProtection="1">
      <alignment horizontal="center" vertical="center" wrapText="1"/>
      <protection locked="0"/>
    </xf>
    <xf numFmtId="0" fontId="24" fillId="2" borderId="13" xfId="0" applyFont="1" applyFill="1" applyBorder="1" applyAlignment="1" applyProtection="1">
      <alignment horizontal="center" vertical="center" wrapText="1"/>
      <protection locked="0"/>
    </xf>
    <xf numFmtId="183" fontId="90" fillId="0" borderId="0" xfId="0" applyNumberFormat="1" applyFont="1" applyBorder="1" applyAlignment="1" applyProtection="1">
      <alignment horizontal="right"/>
    </xf>
    <xf numFmtId="183" fontId="66" fillId="0" borderId="0" xfId="0" applyNumberFormat="1" applyFont="1" applyBorder="1" applyAlignment="1" applyProtection="1">
      <alignment horizontal="right"/>
    </xf>
    <xf numFmtId="0" fontId="99" fillId="0" borderId="0" xfId="0" applyFont="1"/>
    <xf numFmtId="0" fontId="4" fillId="5" borderId="16" xfId="0" applyFont="1" applyFill="1" applyBorder="1" applyAlignment="1">
      <alignment horizontal="center" vertical="center" wrapText="1"/>
    </xf>
    <xf numFmtId="0" fontId="23" fillId="3" borderId="75" xfId="0" applyFont="1" applyFill="1" applyBorder="1"/>
    <xf numFmtId="0" fontId="23" fillId="3" borderId="105" xfId="0" applyFont="1" applyFill="1" applyBorder="1"/>
    <xf numFmtId="0" fontId="23" fillId="3" borderId="116" xfId="0" applyFont="1" applyFill="1" applyBorder="1"/>
    <xf numFmtId="0" fontId="23" fillId="3" borderId="25" xfId="0" quotePrefix="1" applyFont="1" applyFill="1" applyBorder="1"/>
    <xf numFmtId="0" fontId="4" fillId="0" borderId="0" xfId="0" applyFont="1" applyAlignment="1">
      <alignment horizontal="right"/>
    </xf>
    <xf numFmtId="0" fontId="92" fillId="0" borderId="0" xfId="0" applyFont="1" applyFill="1" applyAlignment="1">
      <alignment horizontal="center"/>
    </xf>
    <xf numFmtId="0" fontId="96" fillId="0" borderId="0" xfId="0" applyFont="1" applyFill="1" applyAlignment="1">
      <alignment horizontal="center"/>
    </xf>
    <xf numFmtId="212" fontId="4" fillId="8" borderId="6" xfId="1" applyNumberFormat="1" applyFont="1" applyFill="1" applyBorder="1" applyAlignment="1" applyProtection="1">
      <alignment horizontal="center" vertical="center"/>
      <protection locked="0"/>
    </xf>
    <xf numFmtId="207" fontId="5" fillId="8" borderId="16" xfId="1" applyNumberFormat="1" applyFont="1" applyFill="1" applyBorder="1" applyAlignment="1" applyProtection="1">
      <alignment horizontal="center" vertical="center"/>
      <protection locked="0"/>
    </xf>
    <xf numFmtId="207" fontId="5" fillId="8" borderId="8" xfId="1" applyNumberFormat="1" applyFont="1" applyFill="1" applyBorder="1" applyAlignment="1" applyProtection="1">
      <alignment horizontal="center" vertical="center"/>
      <protection locked="0"/>
    </xf>
    <xf numFmtId="207" fontId="5" fillId="8" borderId="45" xfId="1" applyNumberFormat="1" applyFont="1" applyFill="1" applyBorder="1" applyAlignment="1" applyProtection="1">
      <alignment horizontal="center" vertical="center"/>
      <protection locked="0"/>
    </xf>
    <xf numFmtId="213" fontId="4" fillId="8" borderId="6" xfId="1" applyNumberFormat="1" applyFont="1" applyFill="1" applyBorder="1" applyAlignment="1" applyProtection="1">
      <alignment horizontal="center" vertical="center"/>
      <protection locked="0"/>
    </xf>
    <xf numFmtId="207" fontId="5" fillId="8" borderId="1" xfId="1" applyNumberFormat="1" applyFont="1" applyFill="1" applyBorder="1" applyAlignment="1" applyProtection="1">
      <alignment horizontal="center" vertical="center"/>
      <protection locked="0"/>
    </xf>
    <xf numFmtId="214" fontId="5" fillId="8" borderId="1" xfId="1" applyNumberFormat="1" applyFont="1" applyFill="1" applyBorder="1" applyAlignment="1" applyProtection="1">
      <alignment horizontal="center" vertical="center"/>
      <protection locked="0"/>
    </xf>
    <xf numFmtId="215" fontId="4" fillId="8" borderId="8" xfId="1" applyNumberFormat="1" applyFont="1" applyFill="1" applyBorder="1" applyAlignment="1" applyProtection="1">
      <alignment horizontal="center" vertical="center"/>
      <protection locked="0"/>
    </xf>
    <xf numFmtId="216" fontId="4" fillId="8" borderId="8" xfId="1" applyNumberFormat="1" applyFont="1" applyFill="1" applyBorder="1" applyAlignment="1" applyProtection="1">
      <alignment horizontal="center" vertical="center"/>
      <protection locked="0"/>
    </xf>
    <xf numFmtId="0" fontId="23" fillId="5" borderId="45" xfId="0" applyFont="1" applyFill="1" applyBorder="1" applyAlignment="1" applyProtection="1">
      <alignment horizontal="center" vertical="center" wrapText="1"/>
    </xf>
    <xf numFmtId="0" fontId="23" fillId="5" borderId="1" xfId="0" applyFont="1" applyFill="1" applyBorder="1" applyAlignment="1" applyProtection="1">
      <alignment horizontal="center" vertical="center" wrapText="1"/>
    </xf>
    <xf numFmtId="0" fontId="23" fillId="5" borderId="19" xfId="0" applyFont="1" applyFill="1" applyBorder="1" applyAlignment="1" applyProtection="1">
      <alignment horizontal="center" vertical="center" wrapText="1"/>
    </xf>
    <xf numFmtId="0" fontId="7" fillId="0" borderId="100" xfId="0" applyFont="1" applyBorder="1" applyAlignment="1" applyProtection="1">
      <alignment horizontal="center" vertical="center"/>
    </xf>
    <xf numFmtId="0" fontId="8" fillId="0" borderId="61" xfId="0" applyFont="1" applyBorder="1" applyAlignment="1" applyProtection="1">
      <alignment horizontal="center" vertical="center"/>
    </xf>
    <xf numFmtId="0" fontId="14" fillId="5" borderId="57" xfId="0" applyFont="1" applyFill="1" applyBorder="1" applyAlignment="1" applyProtection="1">
      <alignment horizontal="center" vertical="center"/>
    </xf>
    <xf numFmtId="0" fontId="15" fillId="0" borderId="34" xfId="0" applyFont="1" applyBorder="1" applyProtection="1"/>
    <xf numFmtId="0" fontId="15" fillId="0" borderId="58" xfId="0" applyFont="1" applyBorder="1" applyProtection="1"/>
    <xf numFmtId="0" fontId="4" fillId="0" borderId="100" xfId="0" applyFont="1" applyBorder="1" applyAlignment="1" applyProtection="1">
      <alignment horizontal="right" vertical="center"/>
    </xf>
    <xf numFmtId="0" fontId="4" fillId="0" borderId="101" xfId="0" applyFont="1" applyBorder="1" applyAlignment="1" applyProtection="1">
      <alignment horizontal="right" vertical="center"/>
    </xf>
    <xf numFmtId="0" fontId="5" fillId="0" borderId="86" xfId="0" applyFont="1" applyBorder="1" applyAlignment="1" applyProtection="1">
      <alignment horizontal="center" vertical="center"/>
    </xf>
    <xf numFmtId="0" fontId="5" fillId="0" borderId="60" xfId="0" applyFont="1" applyBorder="1" applyAlignment="1" applyProtection="1">
      <alignment horizontal="center" vertical="center"/>
    </xf>
    <xf numFmtId="0" fontId="11" fillId="5" borderId="57" xfId="0" applyFont="1" applyFill="1" applyBorder="1" applyAlignment="1" applyProtection="1">
      <alignment horizontal="center" vertical="center"/>
    </xf>
    <xf numFmtId="0" fontId="11" fillId="5" borderId="34" xfId="0" applyFont="1" applyFill="1" applyBorder="1" applyAlignment="1" applyProtection="1">
      <alignment horizontal="center" vertical="center"/>
    </xf>
    <xf numFmtId="0" fontId="11" fillId="5" borderId="58" xfId="0" applyFont="1" applyFill="1" applyBorder="1" applyAlignment="1" applyProtection="1">
      <alignment horizontal="center" vertical="center"/>
    </xf>
    <xf numFmtId="0" fontId="24" fillId="2" borderId="5" xfId="0" applyFont="1" applyFill="1" applyBorder="1" applyAlignment="1" applyProtection="1">
      <alignment horizontal="center" vertical="center" wrapText="1"/>
      <protection locked="0"/>
    </xf>
    <xf numFmtId="0" fontId="24" fillId="2" borderId="6" xfId="0" applyFont="1" applyFill="1" applyBorder="1" applyAlignment="1" applyProtection="1">
      <alignment horizontal="center" vertical="center" wrapText="1"/>
      <protection locked="0"/>
    </xf>
    <xf numFmtId="0" fontId="22" fillId="3" borderId="0" xfId="0" applyFont="1" applyFill="1" applyBorder="1" applyAlignment="1" applyProtection="1">
      <alignment horizontal="center" vertical="center" wrapText="1"/>
    </xf>
    <xf numFmtId="0" fontId="91" fillId="3" borderId="0" xfId="0" applyFont="1" applyFill="1" applyBorder="1" applyAlignment="1" applyProtection="1">
      <alignment horizontal="center" vertical="center"/>
    </xf>
    <xf numFmtId="0" fontId="24" fillId="5" borderId="54" xfId="0" applyFont="1" applyFill="1" applyBorder="1" applyAlignment="1" applyProtection="1">
      <alignment horizontal="center" vertical="center" wrapText="1"/>
    </xf>
    <xf numFmtId="0" fontId="24" fillId="5" borderId="40" xfId="0" applyFont="1" applyFill="1" applyBorder="1" applyAlignment="1" applyProtection="1">
      <alignment horizontal="center" vertical="center" wrapText="1"/>
    </xf>
    <xf numFmtId="0" fontId="24" fillId="5" borderId="1" xfId="0" applyFont="1" applyFill="1" applyBorder="1" applyAlignment="1" applyProtection="1">
      <alignment horizontal="center" vertical="center" wrapText="1"/>
    </xf>
    <xf numFmtId="0" fontId="24" fillId="5" borderId="43" xfId="0" applyFont="1" applyFill="1" applyBorder="1" applyAlignment="1" applyProtection="1">
      <alignment horizontal="center" vertical="center" wrapText="1"/>
    </xf>
    <xf numFmtId="0" fontId="24" fillId="5" borderId="68" xfId="0" applyFont="1" applyFill="1" applyBorder="1" applyAlignment="1" applyProtection="1">
      <alignment horizontal="center" vertical="center" wrapText="1" shrinkToFit="1"/>
    </xf>
    <xf numFmtId="0" fontId="24" fillId="5" borderId="69" xfId="0" applyFont="1" applyFill="1" applyBorder="1" applyAlignment="1" applyProtection="1">
      <alignment horizontal="center" vertical="center" wrapText="1" shrinkToFit="1"/>
    </xf>
    <xf numFmtId="0" fontId="24" fillId="5" borderId="76" xfId="0" applyFont="1" applyFill="1" applyBorder="1" applyAlignment="1" applyProtection="1">
      <alignment horizontal="center" vertical="center" wrapText="1" shrinkToFit="1"/>
    </xf>
    <xf numFmtId="0" fontId="24" fillId="5" borderId="78" xfId="0" applyFont="1" applyFill="1" applyBorder="1" applyAlignment="1" applyProtection="1">
      <alignment horizontal="center" vertical="center" wrapText="1" shrinkToFit="1"/>
    </xf>
    <xf numFmtId="0" fontId="24" fillId="5" borderId="118" xfId="0" applyFont="1" applyFill="1" applyBorder="1" applyAlignment="1" applyProtection="1">
      <alignment horizontal="center" vertical="center" wrapText="1" shrinkToFit="1"/>
    </xf>
    <xf numFmtId="0" fontId="24" fillId="5" borderId="119" xfId="0" applyFont="1" applyFill="1" applyBorder="1" applyAlignment="1" applyProtection="1">
      <alignment horizontal="center" vertical="center" wrapText="1" shrinkToFit="1"/>
    </xf>
    <xf numFmtId="0" fontId="24" fillId="5" borderId="62" xfId="0" applyFont="1" applyFill="1" applyBorder="1" applyAlignment="1" applyProtection="1">
      <alignment horizontal="center" vertical="center" wrapText="1"/>
    </xf>
    <xf numFmtId="0" fontId="24" fillId="5" borderId="63" xfId="0" applyFont="1" applyFill="1" applyBorder="1" applyAlignment="1" applyProtection="1">
      <alignment horizontal="center" vertical="center" wrapText="1"/>
    </xf>
    <xf numFmtId="0" fontId="24" fillId="5" borderId="64" xfId="0" applyFont="1" applyFill="1" applyBorder="1" applyAlignment="1" applyProtection="1">
      <alignment horizontal="center" vertical="center" wrapText="1"/>
    </xf>
    <xf numFmtId="0" fontId="24" fillId="5" borderId="65" xfId="0" applyFont="1" applyFill="1" applyBorder="1" applyAlignment="1" applyProtection="1">
      <alignment horizontal="center" vertical="center" wrapText="1"/>
    </xf>
    <xf numFmtId="0" fontId="22" fillId="3" borderId="76" xfId="0" applyFont="1" applyFill="1" applyBorder="1" applyAlignment="1" applyProtection="1">
      <alignment horizontal="center" vertical="center" wrapText="1"/>
    </xf>
    <xf numFmtId="0" fontId="93" fillId="3" borderId="0" xfId="0" applyFont="1" applyFill="1" applyBorder="1" applyAlignment="1" applyProtection="1">
      <alignment horizontal="center" vertical="center" wrapText="1"/>
    </xf>
    <xf numFmtId="0" fontId="93" fillId="5" borderId="46" xfId="0" applyFont="1" applyFill="1" applyBorder="1" applyAlignment="1" applyProtection="1">
      <alignment horizontal="center" vertical="center" wrapText="1"/>
    </xf>
    <xf numFmtId="0" fontId="93" fillId="5" borderId="6" xfId="0" applyFont="1" applyFill="1" applyBorder="1" applyAlignment="1" applyProtection="1">
      <alignment horizontal="center" vertical="center" wrapText="1"/>
    </xf>
    <xf numFmtId="0" fontId="93" fillId="5" borderId="123" xfId="0" applyFont="1" applyFill="1" applyBorder="1" applyAlignment="1" applyProtection="1">
      <alignment horizontal="center" vertical="center" wrapText="1"/>
    </xf>
    <xf numFmtId="0" fontId="5" fillId="5" borderId="79" xfId="0" applyFont="1" applyFill="1" applyBorder="1" applyAlignment="1" applyProtection="1">
      <alignment horizontal="center" vertical="center" textRotation="255" wrapText="1"/>
    </xf>
    <xf numFmtId="0" fontId="5" fillId="5" borderId="71" xfId="0" applyFont="1" applyFill="1" applyBorder="1" applyAlignment="1" applyProtection="1">
      <alignment horizontal="center" vertical="center" textRotation="255" wrapText="1"/>
    </xf>
    <xf numFmtId="0" fontId="5" fillId="5" borderId="33" xfId="0" applyFont="1" applyFill="1" applyBorder="1" applyAlignment="1" applyProtection="1">
      <alignment horizontal="center" vertical="center" textRotation="255" wrapText="1"/>
    </xf>
    <xf numFmtId="0" fontId="46" fillId="5" borderId="57" xfId="0" applyFont="1" applyFill="1" applyBorder="1" applyAlignment="1" applyProtection="1">
      <alignment horizontal="center" vertical="center"/>
    </xf>
    <xf numFmtId="0" fontId="46" fillId="5" borderId="58" xfId="0" applyFont="1" applyFill="1" applyBorder="1" applyAlignment="1" applyProtection="1">
      <alignment horizontal="center" vertical="center"/>
    </xf>
    <xf numFmtId="0" fontId="5" fillId="5" borderId="100" xfId="0" applyFont="1" applyFill="1" applyBorder="1" applyAlignment="1" applyProtection="1">
      <alignment horizontal="center" vertical="center"/>
    </xf>
    <xf numFmtId="0" fontId="5" fillId="5" borderId="30" xfId="0" applyFont="1" applyFill="1" applyBorder="1" applyAlignment="1" applyProtection="1">
      <alignment horizontal="center" vertical="center"/>
    </xf>
    <xf numFmtId="0" fontId="5" fillId="8" borderId="43" xfId="0" applyFont="1" applyFill="1" applyBorder="1" applyAlignment="1" applyProtection="1">
      <alignment horizontal="center" vertical="center"/>
      <protection locked="0"/>
    </xf>
    <xf numFmtId="0" fontId="5" fillId="8" borderId="65" xfId="0" applyFont="1" applyFill="1" applyBorder="1" applyAlignment="1" applyProtection="1">
      <alignment horizontal="center" vertical="center"/>
      <protection locked="0"/>
    </xf>
    <xf numFmtId="0" fontId="5" fillId="5" borderId="39" xfId="0" applyFont="1" applyFill="1" applyBorder="1" applyAlignment="1" applyProtection="1">
      <alignment horizontal="center" vertical="center"/>
    </xf>
    <xf numFmtId="0" fontId="5" fillId="5" borderId="101" xfId="0" applyFont="1" applyFill="1" applyBorder="1" applyAlignment="1" applyProtection="1">
      <alignment horizontal="center" vertical="center"/>
    </xf>
    <xf numFmtId="0" fontId="93" fillId="5" borderId="117" xfId="0" applyFont="1" applyFill="1" applyBorder="1" applyAlignment="1" applyProtection="1">
      <alignment horizontal="center" vertical="center" wrapText="1"/>
    </xf>
    <xf numFmtId="0" fontId="93" fillId="5" borderId="5" xfId="0" applyFont="1" applyFill="1" applyBorder="1" applyAlignment="1" applyProtection="1">
      <alignment horizontal="center" vertical="center" wrapText="1"/>
    </xf>
    <xf numFmtId="0" fontId="93" fillId="5" borderId="3" xfId="0" applyFont="1" applyFill="1" applyBorder="1" applyAlignment="1" applyProtection="1">
      <alignment horizontal="center" vertical="center" wrapText="1"/>
    </xf>
    <xf numFmtId="0" fontId="4" fillId="5" borderId="45" xfId="0" applyFont="1" applyFill="1" applyBorder="1" applyAlignment="1" applyProtection="1">
      <alignment horizontal="center" vertical="center"/>
    </xf>
    <xf numFmtId="0" fontId="4" fillId="5" borderId="46" xfId="0" applyFont="1" applyFill="1" applyBorder="1" applyAlignment="1" applyProtection="1">
      <alignment horizontal="center" vertical="center"/>
    </xf>
    <xf numFmtId="0" fontId="4" fillId="5" borderId="1" xfId="0" applyFont="1" applyFill="1" applyBorder="1" applyAlignment="1" applyProtection="1">
      <alignment horizontal="center" vertical="center"/>
    </xf>
    <xf numFmtId="0" fontId="4" fillId="5" borderId="6" xfId="0" applyFont="1" applyFill="1" applyBorder="1" applyAlignment="1" applyProtection="1">
      <alignment horizontal="center" vertical="center"/>
    </xf>
    <xf numFmtId="0" fontId="4" fillId="5" borderId="19" xfId="0" applyFont="1" applyFill="1" applyBorder="1" applyAlignment="1" applyProtection="1">
      <alignment horizontal="center" vertical="center"/>
    </xf>
    <xf numFmtId="0" fontId="4" fillId="5" borderId="20" xfId="0" applyFont="1" applyFill="1" applyBorder="1" applyAlignment="1" applyProtection="1">
      <alignment horizontal="center" vertical="center"/>
    </xf>
    <xf numFmtId="0" fontId="24" fillId="3" borderId="0" xfId="0" applyFont="1" applyFill="1" applyBorder="1" applyAlignment="1" applyProtection="1">
      <alignment horizontal="center" vertical="center" wrapText="1"/>
    </xf>
    <xf numFmtId="0" fontId="5" fillId="4" borderId="1" xfId="0" applyFont="1" applyFill="1" applyBorder="1" applyAlignment="1" applyProtection="1">
      <alignment horizontal="center" vertical="center"/>
    </xf>
    <xf numFmtId="0" fontId="5" fillId="4" borderId="5" xfId="0" applyFont="1" applyFill="1" applyBorder="1" applyAlignment="1" applyProtection="1">
      <alignment horizontal="center" vertical="center"/>
    </xf>
    <xf numFmtId="0" fontId="5" fillId="4" borderId="19" xfId="0" applyFont="1" applyFill="1" applyBorder="1" applyAlignment="1" applyProtection="1">
      <alignment horizontal="center" vertical="center"/>
    </xf>
    <xf numFmtId="0" fontId="5" fillId="4" borderId="44" xfId="0" applyFont="1" applyFill="1" applyBorder="1" applyAlignment="1" applyProtection="1">
      <alignment horizontal="center" vertical="center"/>
    </xf>
    <xf numFmtId="0" fontId="5" fillId="5" borderId="18" xfId="0" applyFont="1" applyFill="1" applyBorder="1" applyAlignment="1" applyProtection="1">
      <alignment horizontal="center" vertical="center"/>
    </xf>
    <xf numFmtId="0" fontId="5" fillId="5" borderId="81" xfId="0" applyFont="1" applyFill="1" applyBorder="1" applyAlignment="1" applyProtection="1">
      <alignment horizontal="center" vertical="center"/>
    </xf>
    <xf numFmtId="0" fontId="5" fillId="8" borderId="13" xfId="0" applyFont="1" applyFill="1" applyBorder="1" applyAlignment="1" applyProtection="1">
      <alignment horizontal="center" vertical="center"/>
      <protection locked="0"/>
    </xf>
    <xf numFmtId="0" fontId="5" fillId="8" borderId="55" xfId="0" applyFont="1" applyFill="1" applyBorder="1" applyAlignment="1" applyProtection="1">
      <alignment horizontal="center" vertical="center"/>
      <protection locked="0"/>
    </xf>
    <xf numFmtId="0" fontId="5" fillId="8" borderId="5" xfId="0" applyFont="1" applyFill="1" applyBorder="1" applyAlignment="1" applyProtection="1">
      <alignment horizontal="center" vertical="center"/>
      <protection locked="0"/>
    </xf>
    <xf numFmtId="0" fontId="5" fillId="8" borderId="6" xfId="0" applyFont="1" applyFill="1" applyBorder="1" applyAlignment="1" applyProtection="1">
      <alignment horizontal="center" vertical="center"/>
      <protection locked="0"/>
    </xf>
    <xf numFmtId="0" fontId="5" fillId="8" borderId="44" xfId="0" applyFont="1" applyFill="1" applyBorder="1" applyAlignment="1" applyProtection="1">
      <alignment horizontal="center" vertical="center"/>
      <protection locked="0"/>
    </xf>
    <xf numFmtId="0" fontId="5" fillId="8" borderId="20" xfId="0" applyFont="1" applyFill="1" applyBorder="1" applyAlignment="1" applyProtection="1">
      <alignment horizontal="center" vertical="center"/>
      <protection locked="0"/>
    </xf>
    <xf numFmtId="0" fontId="5" fillId="5" borderId="80" xfId="0" applyFont="1" applyFill="1" applyBorder="1" applyAlignment="1" applyProtection="1">
      <alignment horizontal="center" vertical="center"/>
    </xf>
    <xf numFmtId="0" fontId="5" fillId="4" borderId="54" xfId="0" applyFont="1" applyFill="1" applyBorder="1" applyAlignment="1" applyProtection="1">
      <alignment horizontal="center" vertical="center"/>
    </xf>
    <xf numFmtId="0" fontId="5" fillId="4" borderId="13" xfId="0" applyFont="1" applyFill="1" applyBorder="1" applyAlignment="1" applyProtection="1">
      <alignment horizontal="center" vertical="center"/>
    </xf>
    <xf numFmtId="0" fontId="199" fillId="5" borderId="117" xfId="0" applyFont="1" applyFill="1" applyBorder="1" applyAlignment="1" applyProtection="1">
      <alignment horizontal="center" vertical="center" wrapText="1"/>
    </xf>
    <xf numFmtId="0" fontId="199" fillId="5" borderId="46" xfId="0" applyFont="1" applyFill="1" applyBorder="1" applyAlignment="1" applyProtection="1">
      <alignment horizontal="center" vertical="center" wrapText="1"/>
    </xf>
    <xf numFmtId="0" fontId="199" fillId="5" borderId="5" xfId="0" applyFont="1" applyFill="1" applyBorder="1" applyAlignment="1" applyProtection="1">
      <alignment horizontal="center" vertical="center" wrapText="1"/>
    </xf>
    <xf numFmtId="0" fontId="199" fillId="5" borderId="6" xfId="0" applyFont="1" applyFill="1" applyBorder="1" applyAlignment="1" applyProtection="1">
      <alignment horizontal="center" vertical="center" wrapText="1"/>
    </xf>
    <xf numFmtId="0" fontId="23" fillId="5" borderId="43" xfId="0" applyFont="1" applyFill="1" applyBorder="1" applyAlignment="1" applyProtection="1">
      <alignment horizontal="center" vertical="center" wrapText="1"/>
    </xf>
    <xf numFmtId="0" fontId="24" fillId="5" borderId="5" xfId="0" applyFont="1" applyFill="1" applyBorder="1" applyAlignment="1" applyProtection="1">
      <alignment horizontal="center" vertical="center" wrapText="1"/>
    </xf>
    <xf numFmtId="0" fontId="23" fillId="5" borderId="48" xfId="0" applyFont="1" applyFill="1" applyBorder="1" applyAlignment="1" applyProtection="1">
      <alignment horizontal="center" vertical="center" wrapText="1"/>
    </xf>
    <xf numFmtId="0" fontId="24" fillId="5" borderId="19" xfId="0" applyFont="1" applyFill="1" applyBorder="1" applyAlignment="1" applyProtection="1">
      <alignment horizontal="center" vertical="center" wrapText="1"/>
    </xf>
    <xf numFmtId="0" fontId="24" fillId="5" borderId="44" xfId="0" applyFont="1" applyFill="1" applyBorder="1" applyAlignment="1" applyProtection="1">
      <alignment horizontal="center" vertical="center" wrapText="1"/>
    </xf>
    <xf numFmtId="0" fontId="4" fillId="5" borderId="122" xfId="0" applyFont="1" applyFill="1" applyBorder="1" applyAlignment="1" applyProtection="1">
      <alignment horizontal="center" vertical="center"/>
    </xf>
    <xf numFmtId="0" fontId="4" fillId="5" borderId="43" xfId="0" applyFont="1" applyFill="1" applyBorder="1" applyAlignment="1" applyProtection="1">
      <alignment horizontal="center" vertical="center"/>
    </xf>
    <xf numFmtId="0" fontId="4" fillId="5" borderId="117" xfId="0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24" fillId="5" borderId="48" xfId="0" applyFont="1" applyFill="1" applyBorder="1" applyAlignment="1" applyProtection="1">
      <alignment horizontal="center" vertical="center" wrapText="1"/>
    </xf>
    <xf numFmtId="0" fontId="46" fillId="5" borderId="34" xfId="0" applyFont="1" applyFill="1" applyBorder="1" applyAlignment="1" applyProtection="1">
      <alignment horizontal="center" vertical="center"/>
    </xf>
    <xf numFmtId="0" fontId="24" fillId="5" borderId="86" xfId="0" applyFont="1" applyFill="1" applyBorder="1" applyAlignment="1" applyProtection="1">
      <alignment horizontal="center" vertical="center" wrapText="1" shrinkToFit="1"/>
    </xf>
    <xf numFmtId="0" fontId="24" fillId="5" borderId="87" xfId="0" applyFont="1" applyFill="1" applyBorder="1" applyAlignment="1" applyProtection="1">
      <alignment horizontal="center" vertical="center" wrapText="1" shrinkToFit="1"/>
    </xf>
    <xf numFmtId="0" fontId="93" fillId="5" borderId="45" xfId="0" applyFont="1" applyFill="1" applyBorder="1" applyAlignment="1" applyProtection="1">
      <alignment horizontal="center" vertical="center" wrapText="1"/>
    </xf>
    <xf numFmtId="0" fontId="93" fillId="5" borderId="1" xfId="0" applyFont="1" applyFill="1" applyBorder="1" applyAlignment="1" applyProtection="1">
      <alignment horizontal="center" vertical="center" wrapText="1"/>
    </xf>
    <xf numFmtId="0" fontId="93" fillId="5" borderId="121" xfId="0" applyFont="1" applyFill="1" applyBorder="1" applyAlignment="1" applyProtection="1">
      <alignment horizontal="center" vertical="center" wrapText="1"/>
    </xf>
    <xf numFmtId="0" fontId="5" fillId="8" borderId="40" xfId="0" applyFont="1" applyFill="1" applyBorder="1" applyAlignment="1" applyProtection="1">
      <alignment horizontal="center" vertical="center"/>
      <protection locked="0"/>
    </xf>
    <xf numFmtId="0" fontId="5" fillId="8" borderId="119" xfId="0" applyFont="1" applyFill="1" applyBorder="1" applyAlignment="1" applyProtection="1">
      <alignment horizontal="center" vertical="center"/>
      <protection locked="0"/>
    </xf>
    <xf numFmtId="0" fontId="5" fillId="4" borderId="118" xfId="0" applyFont="1" applyFill="1" applyBorder="1" applyAlignment="1" applyProtection="1">
      <alignment horizontal="center" vertical="center"/>
    </xf>
    <xf numFmtId="0" fontId="5" fillId="4" borderId="93" xfId="0" applyFont="1" applyFill="1" applyBorder="1" applyAlignment="1" applyProtection="1">
      <alignment horizontal="center" vertical="center"/>
    </xf>
    <xf numFmtId="0" fontId="5" fillId="4" borderId="64" xfId="0" applyFont="1" applyFill="1" applyBorder="1" applyAlignment="1" applyProtection="1">
      <alignment horizontal="center" vertical="center"/>
    </xf>
    <xf numFmtId="0" fontId="5" fillId="4" borderId="4" xfId="0" applyFont="1" applyFill="1" applyBorder="1" applyAlignment="1" applyProtection="1">
      <alignment horizontal="center" vertical="center"/>
    </xf>
    <xf numFmtId="0" fontId="24" fillId="5" borderId="77" xfId="0" applyFont="1" applyFill="1" applyBorder="1" applyAlignment="1" applyProtection="1">
      <alignment horizontal="center" vertical="center" wrapText="1"/>
    </xf>
    <xf numFmtId="0" fontId="24" fillId="5" borderId="120" xfId="0" applyFont="1" applyFill="1" applyBorder="1" applyAlignment="1" applyProtection="1">
      <alignment horizontal="center" vertical="center" wrapText="1"/>
    </xf>
    <xf numFmtId="0" fontId="4" fillId="5" borderId="57" xfId="0" applyFont="1" applyFill="1" applyBorder="1" applyAlignment="1" applyProtection="1">
      <alignment horizontal="center" vertical="center"/>
    </xf>
    <xf numFmtId="0" fontId="4" fillId="5" borderId="58" xfId="0" applyFont="1" applyFill="1" applyBorder="1" applyAlignment="1" applyProtection="1">
      <alignment horizontal="center" vertical="center"/>
    </xf>
    <xf numFmtId="0" fontId="4" fillId="5" borderId="76" xfId="0" applyFont="1" applyFill="1" applyBorder="1" applyAlignment="1" applyProtection="1">
      <alignment horizontal="center" vertical="center"/>
    </xf>
    <xf numFmtId="0" fontId="4" fillId="5" borderId="78" xfId="0" applyFont="1" applyFill="1" applyBorder="1" applyAlignment="1" applyProtection="1">
      <alignment horizontal="center" vertical="center"/>
    </xf>
    <xf numFmtId="0" fontId="4" fillId="5" borderId="86" xfId="0" applyFont="1" applyFill="1" applyBorder="1" applyAlignment="1" applyProtection="1">
      <alignment horizontal="center" vertical="center"/>
    </xf>
    <xf numFmtId="0" fontId="4" fillId="5" borderId="87" xfId="0" applyFont="1" applyFill="1" applyBorder="1" applyAlignment="1" applyProtection="1">
      <alignment horizontal="center" vertical="center"/>
    </xf>
    <xf numFmtId="0" fontId="24" fillId="5" borderId="57" xfId="0" applyFont="1" applyFill="1" applyBorder="1" applyAlignment="1" applyProtection="1">
      <alignment horizontal="center" vertical="center" wrapText="1" shrinkToFit="1"/>
    </xf>
    <xf numFmtId="0" fontId="24" fillId="5" borderId="58" xfId="0" applyFont="1" applyFill="1" applyBorder="1" applyAlignment="1" applyProtection="1">
      <alignment horizontal="center" vertical="center" wrapText="1" shrinkToFit="1"/>
    </xf>
    <xf numFmtId="0" fontId="0" fillId="5" borderId="64" xfId="0" applyFill="1" applyBorder="1" applyAlignment="1" applyProtection="1">
      <alignment horizontal="left"/>
    </xf>
    <xf numFmtId="0" fontId="0" fillId="5" borderId="47" xfId="0" applyFill="1" applyBorder="1" applyAlignment="1" applyProtection="1">
      <alignment horizontal="left"/>
    </xf>
    <xf numFmtId="0" fontId="0" fillId="5" borderId="68" xfId="0" applyFill="1" applyBorder="1" applyAlignment="1" applyProtection="1">
      <alignment horizontal="left"/>
    </xf>
    <xf numFmtId="0" fontId="0" fillId="0" borderId="14" xfId="0" applyBorder="1" applyProtection="1"/>
    <xf numFmtId="0" fontId="0" fillId="5" borderId="62" xfId="0" applyFill="1" applyBorder="1" applyAlignment="1" applyProtection="1">
      <alignment horizontal="left"/>
    </xf>
    <xf numFmtId="0" fontId="0" fillId="0" borderId="41" xfId="0" applyBorder="1" applyProtection="1"/>
    <xf numFmtId="0" fontId="187" fillId="0" borderId="0" xfId="0" applyFont="1" applyFill="1" applyBorder="1" applyAlignment="1" applyProtection="1">
      <alignment horizontal="center" vertical="top"/>
    </xf>
    <xf numFmtId="0" fontId="188" fillId="0" borderId="0" xfId="0" applyFont="1" applyBorder="1" applyAlignment="1" applyProtection="1">
      <alignment horizontal="center" vertical="top"/>
    </xf>
    <xf numFmtId="2" fontId="4" fillId="8" borderId="0" xfId="1" applyNumberFormat="1" applyFont="1" applyFill="1" applyBorder="1" applyAlignment="1" applyProtection="1">
      <alignment horizontal="center"/>
      <protection locked="0"/>
    </xf>
    <xf numFmtId="0" fontId="34" fillId="0" borderId="0" xfId="0" applyFont="1" applyBorder="1" applyAlignment="1" applyProtection="1">
      <alignment horizontal="center"/>
    </xf>
    <xf numFmtId="0" fontId="35" fillId="0" borderId="0" xfId="0" applyFont="1" applyBorder="1" applyAlignment="1" applyProtection="1">
      <alignment horizontal="center"/>
    </xf>
    <xf numFmtId="0" fontId="30" fillId="5" borderId="76" xfId="0" applyFont="1" applyFill="1" applyBorder="1" applyAlignment="1" applyProtection="1">
      <alignment horizontal="center"/>
    </xf>
    <xf numFmtId="0" fontId="30" fillId="5" borderId="0" xfId="0" applyFont="1" applyFill="1" applyBorder="1" applyAlignment="1" applyProtection="1">
      <alignment horizontal="center"/>
    </xf>
    <xf numFmtId="0" fontId="182" fillId="0" borderId="0" xfId="0" applyFont="1" applyBorder="1" applyAlignment="1" applyProtection="1">
      <alignment horizontal="center" vertical="top"/>
    </xf>
    <xf numFmtId="0" fontId="0" fillId="3" borderId="0" xfId="0" applyFill="1" applyBorder="1" applyAlignment="1" applyProtection="1">
      <alignment horizontal="center"/>
    </xf>
    <xf numFmtId="0" fontId="0" fillId="3" borderId="60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185" fillId="0" borderId="0" xfId="0" applyFont="1" applyBorder="1" applyAlignment="1" applyProtection="1">
      <alignment horizontal="center" vertical="top"/>
    </xf>
    <xf numFmtId="0" fontId="183" fillId="0" borderId="0" xfId="0" applyFont="1" applyBorder="1" applyAlignment="1" applyProtection="1">
      <alignment horizontal="center" vertical="top"/>
    </xf>
    <xf numFmtId="0" fontId="0" fillId="5" borderId="58" xfId="0" applyFill="1" applyBorder="1" applyAlignment="1" applyProtection="1">
      <alignment horizontal="center"/>
    </xf>
    <xf numFmtId="0" fontId="0" fillId="5" borderId="78" xfId="0" applyFill="1" applyBorder="1" applyAlignment="1" applyProtection="1">
      <alignment horizontal="center"/>
    </xf>
    <xf numFmtId="0" fontId="0" fillId="5" borderId="87" xfId="0" applyFill="1" applyBorder="1" applyAlignment="1" applyProtection="1">
      <alignment horizontal="center"/>
    </xf>
    <xf numFmtId="0" fontId="0" fillId="5" borderId="60" xfId="0" applyFill="1" applyBorder="1" applyAlignment="1" applyProtection="1">
      <alignment horizontal="center"/>
    </xf>
    <xf numFmtId="0" fontId="186" fillId="0" borderId="0" xfId="0" applyFont="1" applyBorder="1" applyAlignment="1" applyProtection="1">
      <alignment horizontal="center" vertical="top"/>
    </xf>
    <xf numFmtId="2" fontId="4" fillId="3" borderId="0" xfId="1" applyNumberFormat="1" applyFont="1" applyFill="1" applyBorder="1" applyAlignment="1" applyProtection="1">
      <alignment horizontal="left" indent="1"/>
    </xf>
    <xf numFmtId="0" fontId="30" fillId="3" borderId="0" xfId="0" applyFont="1" applyFill="1" applyBorder="1" applyAlignment="1" applyProtection="1">
      <alignment horizontal="center"/>
    </xf>
    <xf numFmtId="0" fontId="184" fillId="0" borderId="0" xfId="0" applyFont="1" applyBorder="1" applyAlignment="1" applyProtection="1">
      <alignment horizontal="center" vertical="top"/>
    </xf>
    <xf numFmtId="0" fontId="0" fillId="5" borderId="34" xfId="0" applyFill="1" applyBorder="1" applyAlignment="1" applyProtection="1">
      <alignment horizontal="center"/>
    </xf>
    <xf numFmtId="0" fontId="0" fillId="0" borderId="34" xfId="0" applyBorder="1" applyAlignment="1" applyProtection="1">
      <alignment horizontal="center"/>
    </xf>
    <xf numFmtId="0" fontId="28" fillId="0" borderId="0" xfId="0" applyFont="1" applyFill="1" applyBorder="1" applyAlignment="1" applyProtection="1">
      <alignment horizontal="center" vertical="center" wrapText="1"/>
    </xf>
    <xf numFmtId="0" fontId="29" fillId="0" borderId="0" xfId="0" applyFont="1" applyFill="1" applyBorder="1" applyAlignment="1" applyProtection="1">
      <alignment horizontal="center" vertical="center" wrapText="1"/>
    </xf>
    <xf numFmtId="0" fontId="29" fillId="0" borderId="76" xfId="0" applyFont="1" applyFill="1" applyBorder="1" applyAlignment="1" applyProtection="1">
      <alignment horizontal="center" vertical="center" wrapText="1"/>
    </xf>
    <xf numFmtId="0" fontId="0" fillId="0" borderId="60" xfId="0" applyBorder="1" applyAlignment="1" applyProtection="1">
      <alignment horizontal="center"/>
    </xf>
    <xf numFmtId="0" fontId="154" fillId="0" borderId="0" xfId="0" applyFont="1" applyBorder="1" applyAlignment="1" applyProtection="1">
      <alignment horizontal="center" wrapText="1"/>
    </xf>
    <xf numFmtId="0" fontId="0" fillId="5" borderId="124" xfId="0" applyFill="1" applyBorder="1" applyAlignment="1" applyProtection="1">
      <alignment horizontal="center" vertical="center"/>
    </xf>
    <xf numFmtId="0" fontId="0" fillId="5" borderId="125" xfId="0" applyFill="1" applyBorder="1" applyAlignment="1" applyProtection="1">
      <alignment horizontal="center" vertical="center"/>
    </xf>
    <xf numFmtId="0" fontId="0" fillId="5" borderId="126" xfId="0" applyFill="1" applyBorder="1" applyAlignment="1" applyProtection="1">
      <alignment horizontal="center" vertical="center"/>
    </xf>
    <xf numFmtId="0" fontId="0" fillId="5" borderId="127" xfId="0" applyFill="1" applyBorder="1" applyAlignment="1" applyProtection="1">
      <alignment horizontal="center" vertical="center"/>
    </xf>
    <xf numFmtId="204" fontId="46" fillId="3" borderId="43" xfId="0" applyNumberFormat="1" applyFont="1" applyFill="1" applyBorder="1" applyAlignment="1" applyProtection="1">
      <alignment horizontal="center" vertical="center"/>
    </xf>
    <xf numFmtId="204" fontId="46" fillId="3" borderId="4" xfId="0" applyNumberFormat="1" applyFont="1" applyFill="1" applyBorder="1" applyAlignment="1" applyProtection="1">
      <alignment horizontal="center" vertical="center"/>
    </xf>
    <xf numFmtId="0" fontId="4" fillId="0" borderId="34" xfId="0" applyFont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horizontal="center" vertical="center" wrapText="1"/>
    </xf>
    <xf numFmtId="0" fontId="0" fillId="5" borderId="128" xfId="0" applyFill="1" applyBorder="1" applyAlignment="1" applyProtection="1">
      <alignment horizontal="center" vertical="center"/>
    </xf>
    <xf numFmtId="0" fontId="0" fillId="5" borderId="129" xfId="0" applyFill="1" applyBorder="1" applyAlignment="1" applyProtection="1">
      <alignment horizontal="center" vertical="center"/>
    </xf>
    <xf numFmtId="0" fontId="194" fillId="0" borderId="0" xfId="0" applyFont="1" applyBorder="1" applyAlignment="1" applyProtection="1">
      <alignment horizontal="center"/>
    </xf>
    <xf numFmtId="202" fontId="21" fillId="3" borderId="43" xfId="0" applyNumberFormat="1" applyFont="1" applyFill="1" applyBorder="1" applyAlignment="1" applyProtection="1">
      <alignment horizontal="center" vertical="center"/>
    </xf>
    <xf numFmtId="202" fontId="21" fillId="3" borderId="4" xfId="0" applyNumberFormat="1" applyFont="1" applyFill="1" applyBorder="1" applyAlignment="1" applyProtection="1">
      <alignment horizontal="center" vertical="center"/>
    </xf>
    <xf numFmtId="0" fontId="4" fillId="0" borderId="34" xfId="0" applyFont="1" applyBorder="1" applyAlignment="1" applyProtection="1">
      <alignment horizontal="center" wrapText="1"/>
    </xf>
    <xf numFmtId="0" fontId="4" fillId="0" borderId="0" xfId="0" applyFont="1" applyBorder="1" applyAlignment="1" applyProtection="1">
      <alignment horizontal="center" wrapText="1"/>
    </xf>
    <xf numFmtId="0" fontId="4" fillId="0" borderId="0" xfId="0" applyFont="1" applyBorder="1" applyAlignment="1" applyProtection="1">
      <alignment horizontal="center"/>
    </xf>
    <xf numFmtId="183" fontId="123" fillId="0" borderId="94" xfId="0" applyNumberFormat="1" applyFont="1" applyBorder="1" applyAlignment="1" applyProtection="1">
      <alignment horizontal="center"/>
    </xf>
    <xf numFmtId="183" fontId="123" fillId="0" borderId="0" xfId="0" applyNumberFormat="1" applyFont="1" applyBorder="1" applyAlignment="1" applyProtection="1">
      <alignment horizontal="center"/>
    </xf>
    <xf numFmtId="183" fontId="123" fillId="0" borderId="95" xfId="0" applyNumberFormat="1" applyFont="1" applyBorder="1" applyAlignment="1" applyProtection="1">
      <alignment horizontal="center"/>
    </xf>
    <xf numFmtId="183" fontId="111" fillId="0" borderId="94" xfId="0" applyNumberFormat="1" applyFont="1" applyBorder="1" applyAlignment="1" applyProtection="1">
      <alignment horizontal="center"/>
    </xf>
    <xf numFmtId="183" fontId="111" fillId="0" borderId="0" xfId="0" applyNumberFormat="1" applyFont="1" applyBorder="1" applyAlignment="1" applyProtection="1">
      <alignment horizontal="center"/>
    </xf>
    <xf numFmtId="183" fontId="111" fillId="0" borderId="95" xfId="0" applyNumberFormat="1" applyFont="1" applyBorder="1" applyAlignment="1" applyProtection="1">
      <alignment horizontal="center"/>
    </xf>
    <xf numFmtId="183" fontId="38" fillId="0" borderId="94" xfId="0" applyNumberFormat="1" applyFont="1" applyBorder="1" applyAlignment="1" applyProtection="1">
      <alignment horizontal="center"/>
    </xf>
    <xf numFmtId="183" fontId="38" fillId="0" borderId="0" xfId="0" applyNumberFormat="1" applyFont="1" applyBorder="1" applyAlignment="1" applyProtection="1">
      <alignment horizontal="center"/>
    </xf>
    <xf numFmtId="183" fontId="38" fillId="0" borderId="95" xfId="0" applyNumberFormat="1" applyFont="1" applyBorder="1" applyAlignment="1" applyProtection="1">
      <alignment horizontal="center"/>
    </xf>
    <xf numFmtId="0" fontId="38" fillId="0" borderId="94" xfId="0" applyFont="1" applyBorder="1" applyAlignment="1" applyProtection="1">
      <alignment horizontal="center" textRotation="60"/>
    </xf>
    <xf numFmtId="0" fontId="38" fillId="0" borderId="0" xfId="0" applyFont="1" applyBorder="1" applyAlignment="1" applyProtection="1">
      <alignment horizontal="center" textRotation="60"/>
    </xf>
    <xf numFmtId="0" fontId="38" fillId="0" borderId="95" xfId="0" applyFont="1" applyBorder="1" applyAlignment="1" applyProtection="1">
      <alignment horizontal="center" textRotation="60"/>
    </xf>
    <xf numFmtId="183" fontId="123" fillId="6" borderId="34" xfId="0" applyNumberFormat="1" applyFont="1" applyFill="1" applyBorder="1" applyAlignment="1" applyProtection="1">
      <alignment horizontal="center"/>
    </xf>
    <xf numFmtId="0" fontId="123" fillId="0" borderId="94" xfId="0" applyFont="1" applyBorder="1" applyAlignment="1" applyProtection="1">
      <alignment horizontal="center" textRotation="60"/>
    </xf>
    <xf numFmtId="0" fontId="123" fillId="0" borderId="0" xfId="0" applyFont="1" applyBorder="1" applyAlignment="1" applyProtection="1">
      <alignment horizontal="center" textRotation="60"/>
    </xf>
    <xf numFmtId="0" fontId="123" fillId="0" borderId="95" xfId="0" applyFont="1" applyBorder="1" applyAlignment="1" applyProtection="1">
      <alignment horizontal="center" textRotation="60"/>
    </xf>
    <xf numFmtId="183" fontId="38" fillId="6" borderId="34" xfId="0" applyNumberFormat="1" applyFont="1" applyFill="1" applyBorder="1" applyAlignment="1" applyProtection="1">
      <alignment horizontal="center"/>
    </xf>
    <xf numFmtId="183" fontId="116" fillId="0" borderId="94" xfId="0" applyNumberFormat="1" applyFont="1" applyBorder="1" applyAlignment="1" applyProtection="1">
      <alignment horizontal="center"/>
    </xf>
    <xf numFmtId="183" fontId="116" fillId="0" borderId="0" xfId="0" applyNumberFormat="1" applyFont="1" applyBorder="1" applyAlignment="1" applyProtection="1">
      <alignment horizontal="center"/>
    </xf>
    <xf numFmtId="183" fontId="116" fillId="0" borderId="95" xfId="0" applyNumberFormat="1" applyFont="1" applyBorder="1" applyAlignment="1" applyProtection="1">
      <alignment horizontal="center"/>
    </xf>
    <xf numFmtId="183" fontId="116" fillId="6" borderId="34" xfId="0" applyNumberFormat="1" applyFont="1" applyFill="1" applyBorder="1" applyAlignment="1" applyProtection="1">
      <alignment horizontal="center"/>
    </xf>
    <xf numFmtId="0" fontId="116" fillId="0" borderId="94" xfId="0" applyFont="1" applyBorder="1" applyAlignment="1" applyProtection="1">
      <alignment horizontal="center" textRotation="60"/>
    </xf>
    <xf numFmtId="0" fontId="116" fillId="0" borderId="0" xfId="0" applyFont="1" applyBorder="1" applyAlignment="1" applyProtection="1">
      <alignment horizontal="center" textRotation="60"/>
    </xf>
    <xf numFmtId="0" fontId="116" fillId="0" borderId="95" xfId="0" applyFont="1" applyBorder="1" applyAlignment="1" applyProtection="1">
      <alignment horizontal="center" textRotation="60"/>
    </xf>
    <xf numFmtId="183" fontId="111" fillId="6" borderId="34" xfId="0" applyNumberFormat="1" applyFont="1" applyFill="1" applyBorder="1" applyAlignment="1" applyProtection="1">
      <alignment horizontal="center"/>
    </xf>
    <xf numFmtId="183" fontId="105" fillId="0" borderId="94" xfId="0" applyNumberFormat="1" applyFont="1" applyBorder="1" applyAlignment="1" applyProtection="1">
      <alignment horizontal="center"/>
    </xf>
    <xf numFmtId="183" fontId="105" fillId="0" borderId="0" xfId="0" applyNumberFormat="1" applyFont="1" applyBorder="1" applyAlignment="1" applyProtection="1">
      <alignment horizontal="center"/>
    </xf>
    <xf numFmtId="183" fontId="105" fillId="0" borderId="95" xfId="0" applyNumberFormat="1" applyFont="1" applyBorder="1" applyAlignment="1" applyProtection="1">
      <alignment horizontal="center"/>
    </xf>
    <xf numFmtId="0" fontId="111" fillId="0" borderId="94" xfId="0" applyFont="1" applyBorder="1" applyAlignment="1" applyProtection="1">
      <alignment horizontal="center" textRotation="60"/>
    </xf>
    <xf numFmtId="0" fontId="111" fillId="0" borderId="0" xfId="0" applyFont="1" applyBorder="1" applyAlignment="1" applyProtection="1">
      <alignment horizontal="center" textRotation="60"/>
    </xf>
    <xf numFmtId="0" fontId="111" fillId="0" borderId="95" xfId="0" applyFont="1" applyBorder="1" applyAlignment="1" applyProtection="1">
      <alignment horizontal="center" textRotation="60"/>
    </xf>
    <xf numFmtId="183" fontId="105" fillId="6" borderId="34" xfId="0" applyNumberFormat="1" applyFont="1" applyFill="1" applyBorder="1" applyAlignment="1" applyProtection="1">
      <alignment horizontal="center"/>
    </xf>
    <xf numFmtId="0" fontId="105" fillId="0" borderId="94" xfId="0" applyFont="1" applyBorder="1" applyAlignment="1" applyProtection="1">
      <alignment horizontal="center" textRotation="60"/>
    </xf>
    <xf numFmtId="0" fontId="105" fillId="0" borderId="0" xfId="0" applyFont="1" applyBorder="1" applyAlignment="1" applyProtection="1">
      <alignment horizontal="center" textRotation="60"/>
    </xf>
    <xf numFmtId="0" fontId="105" fillId="0" borderId="95" xfId="0" applyFont="1" applyBorder="1" applyAlignment="1" applyProtection="1">
      <alignment horizontal="center" textRotation="60"/>
    </xf>
    <xf numFmtId="183" fontId="78" fillId="0" borderId="94" xfId="0" applyNumberFormat="1" applyFont="1" applyBorder="1" applyAlignment="1" applyProtection="1">
      <alignment horizontal="center"/>
    </xf>
    <xf numFmtId="183" fontId="78" fillId="0" borderId="0" xfId="0" applyNumberFormat="1" applyFont="1" applyBorder="1" applyAlignment="1" applyProtection="1">
      <alignment horizontal="center"/>
    </xf>
    <xf numFmtId="183" fontId="78" fillId="0" borderId="95" xfId="0" applyNumberFormat="1" applyFont="1" applyBorder="1" applyAlignment="1" applyProtection="1">
      <alignment horizontal="center"/>
    </xf>
    <xf numFmtId="183" fontId="83" fillId="0" borderId="94" xfId="0" applyNumberFormat="1" applyFont="1" applyBorder="1" applyAlignment="1" applyProtection="1">
      <alignment horizontal="center"/>
    </xf>
    <xf numFmtId="183" fontId="83" fillId="0" borderId="0" xfId="0" applyNumberFormat="1" applyFont="1" applyBorder="1" applyAlignment="1" applyProtection="1">
      <alignment horizontal="center"/>
    </xf>
    <xf numFmtId="183" fontId="83" fillId="0" borderId="95" xfId="0" applyNumberFormat="1" applyFont="1" applyBorder="1" applyAlignment="1" applyProtection="1">
      <alignment horizontal="center"/>
    </xf>
    <xf numFmtId="183" fontId="39" fillId="0" borderId="94" xfId="0" applyNumberFormat="1" applyFont="1" applyBorder="1" applyAlignment="1" applyProtection="1">
      <alignment horizontal="center"/>
    </xf>
    <xf numFmtId="183" fontId="39" fillId="0" borderId="0" xfId="0" applyNumberFormat="1" applyFont="1" applyBorder="1" applyAlignment="1" applyProtection="1">
      <alignment horizontal="center"/>
    </xf>
    <xf numFmtId="183" fontId="39" fillId="0" borderId="95" xfId="0" applyNumberFormat="1" applyFont="1" applyBorder="1" applyAlignment="1" applyProtection="1">
      <alignment horizontal="center"/>
    </xf>
    <xf numFmtId="183" fontId="72" fillId="0" borderId="94" xfId="0" applyNumberFormat="1" applyFont="1" applyBorder="1" applyAlignment="1" applyProtection="1">
      <alignment horizontal="center"/>
    </xf>
    <xf numFmtId="183" fontId="72" fillId="0" borderId="0" xfId="0" applyNumberFormat="1" applyFont="1" applyBorder="1" applyAlignment="1" applyProtection="1">
      <alignment horizontal="center"/>
    </xf>
    <xf numFmtId="183" fontId="72" fillId="0" borderId="95" xfId="0" applyNumberFormat="1" applyFont="1" applyBorder="1" applyAlignment="1" applyProtection="1">
      <alignment horizontal="center"/>
    </xf>
    <xf numFmtId="0" fontId="78" fillId="0" borderId="94" xfId="0" applyFont="1" applyBorder="1" applyAlignment="1" applyProtection="1">
      <alignment horizontal="center" textRotation="60"/>
    </xf>
    <xf numFmtId="0" fontId="78" fillId="0" borderId="0" xfId="0" applyFont="1" applyBorder="1" applyAlignment="1" applyProtection="1">
      <alignment horizontal="center" textRotation="60"/>
    </xf>
    <xf numFmtId="0" fontId="78" fillId="0" borderId="95" xfId="0" applyFont="1" applyBorder="1" applyAlignment="1" applyProtection="1">
      <alignment horizontal="center" textRotation="60"/>
    </xf>
    <xf numFmtId="183" fontId="40" fillId="0" borderId="94" xfId="0" applyNumberFormat="1" applyFont="1" applyBorder="1" applyAlignment="1" applyProtection="1">
      <alignment horizontal="center"/>
    </xf>
    <xf numFmtId="183" fontId="40" fillId="0" borderId="0" xfId="0" applyNumberFormat="1" applyFont="1" applyBorder="1" applyAlignment="1" applyProtection="1">
      <alignment horizontal="center"/>
    </xf>
    <xf numFmtId="183" fontId="40" fillId="0" borderId="95" xfId="0" applyNumberFormat="1" applyFont="1" applyBorder="1" applyAlignment="1" applyProtection="1">
      <alignment horizontal="center"/>
    </xf>
    <xf numFmtId="183" fontId="42" fillId="0" borderId="94" xfId="0" applyNumberFormat="1" applyFont="1" applyBorder="1" applyAlignment="1" applyProtection="1">
      <alignment horizontal="center"/>
    </xf>
    <xf numFmtId="183" fontId="42" fillId="0" borderId="0" xfId="0" applyNumberFormat="1" applyFont="1" applyBorder="1" applyAlignment="1" applyProtection="1">
      <alignment horizontal="center"/>
    </xf>
    <xf numFmtId="183" fontId="42" fillId="0" borderId="95" xfId="0" applyNumberFormat="1" applyFont="1" applyBorder="1" applyAlignment="1" applyProtection="1">
      <alignment horizontal="center"/>
    </xf>
    <xf numFmtId="0" fontId="0" fillId="5" borderId="130" xfId="0" applyFill="1" applyBorder="1" applyAlignment="1" applyProtection="1">
      <alignment horizontal="center" vertical="center"/>
    </xf>
    <xf numFmtId="0" fontId="0" fillId="5" borderId="131" xfId="0" applyFill="1" applyBorder="1" applyAlignment="1" applyProtection="1">
      <alignment horizontal="center" vertical="center"/>
    </xf>
    <xf numFmtId="0" fontId="0" fillId="5" borderId="132" xfId="0" applyFill="1" applyBorder="1" applyAlignment="1" applyProtection="1">
      <alignment horizontal="center" vertical="center"/>
    </xf>
    <xf numFmtId="183" fontId="18" fillId="6" borderId="34" xfId="0" applyNumberFormat="1" applyFont="1" applyFill="1" applyBorder="1" applyAlignment="1" applyProtection="1">
      <alignment horizontal="center"/>
    </xf>
    <xf numFmtId="0" fontId="40" fillId="0" borderId="94" xfId="0" applyFont="1" applyBorder="1" applyAlignment="1" applyProtection="1">
      <alignment horizontal="center" textRotation="60"/>
    </xf>
    <xf numFmtId="0" fontId="40" fillId="0" borderId="0" xfId="0" applyFont="1" applyBorder="1" applyAlignment="1" applyProtection="1">
      <alignment horizontal="center" textRotation="60"/>
    </xf>
    <xf numFmtId="0" fontId="40" fillId="0" borderId="95" xfId="0" applyFont="1" applyBorder="1" applyAlignment="1" applyProtection="1">
      <alignment horizontal="center" textRotation="60"/>
    </xf>
    <xf numFmtId="0" fontId="42" fillId="0" borderId="94" xfId="0" applyFont="1" applyBorder="1" applyAlignment="1" applyProtection="1">
      <alignment horizontal="center" textRotation="60"/>
    </xf>
    <xf numFmtId="0" fontId="42" fillId="0" borderId="0" xfId="0" applyFont="1" applyBorder="1" applyAlignment="1" applyProtection="1">
      <alignment horizontal="center" textRotation="60"/>
    </xf>
    <xf numFmtId="0" fontId="42" fillId="0" borderId="95" xfId="0" applyFont="1" applyBorder="1" applyAlignment="1" applyProtection="1">
      <alignment horizontal="center" textRotation="60"/>
    </xf>
    <xf numFmtId="0" fontId="39" fillId="0" borderId="94" xfId="0" applyFont="1" applyBorder="1" applyAlignment="1" applyProtection="1">
      <alignment horizontal="center" textRotation="60"/>
    </xf>
    <xf numFmtId="0" fontId="39" fillId="0" borderId="0" xfId="0" applyFont="1" applyBorder="1" applyAlignment="1" applyProtection="1">
      <alignment horizontal="center" textRotation="60"/>
    </xf>
    <xf numFmtId="0" fontId="39" fillId="0" borderId="95" xfId="0" applyFont="1" applyBorder="1" applyAlignment="1" applyProtection="1">
      <alignment horizontal="center" textRotation="60"/>
    </xf>
    <xf numFmtId="0" fontId="72" fillId="0" borderId="94" xfId="0" applyFont="1" applyBorder="1" applyAlignment="1" applyProtection="1">
      <alignment horizontal="center" textRotation="60"/>
    </xf>
    <xf numFmtId="0" fontId="72" fillId="0" borderId="0" xfId="0" applyFont="1" applyBorder="1" applyAlignment="1" applyProtection="1">
      <alignment horizontal="center" textRotation="60"/>
    </xf>
    <xf numFmtId="0" fontId="72" fillId="0" borderId="95" xfId="0" applyFont="1" applyBorder="1" applyAlignment="1" applyProtection="1">
      <alignment horizontal="center" textRotation="60"/>
    </xf>
    <xf numFmtId="0" fontId="4" fillId="5" borderId="62" xfId="0" applyFont="1" applyFill="1" applyBorder="1" applyAlignment="1">
      <alignment horizontal="center" vertical="center" wrapText="1"/>
    </xf>
    <xf numFmtId="0" fontId="4" fillId="5" borderId="64" xfId="0" applyFont="1" applyFill="1" applyBorder="1" applyAlignment="1">
      <alignment horizontal="center" vertical="center" wrapText="1"/>
    </xf>
    <xf numFmtId="0" fontId="4" fillId="5" borderId="77" xfId="0" applyFont="1" applyFill="1" applyBorder="1" applyAlignment="1">
      <alignment horizontal="center" vertical="center" wrapText="1"/>
    </xf>
    <xf numFmtId="0" fontId="4" fillId="5" borderId="7" xfId="0" applyFont="1" applyFill="1" applyBorder="1" applyAlignment="1">
      <alignment horizontal="center" vertical="center" wrapText="1"/>
    </xf>
    <xf numFmtId="0" fontId="4" fillId="5" borderId="8" xfId="0" applyFont="1" applyFill="1" applyBorder="1" applyAlignment="1">
      <alignment horizontal="center" vertical="center" wrapText="1"/>
    </xf>
    <xf numFmtId="0" fontId="4" fillId="5" borderId="9" xfId="0" applyFont="1" applyFill="1" applyBorder="1" applyAlignment="1">
      <alignment horizontal="center" vertical="center" wrapText="1"/>
    </xf>
    <xf numFmtId="0" fontId="4" fillId="5" borderId="68" xfId="0" applyFont="1" applyFill="1" applyBorder="1" applyAlignment="1">
      <alignment horizontal="center" vertical="center" wrapText="1"/>
    </xf>
    <xf numFmtId="0" fontId="4" fillId="5" borderId="32" xfId="0" applyFont="1" applyFill="1" applyBorder="1" applyAlignment="1">
      <alignment horizontal="center" vertical="center" wrapText="1"/>
    </xf>
    <xf numFmtId="0" fontId="4" fillId="5" borderId="71" xfId="0" applyFont="1" applyFill="1" applyBorder="1" applyAlignment="1">
      <alignment horizontal="center" vertical="center" wrapText="1"/>
    </xf>
    <xf numFmtId="0" fontId="4" fillId="5" borderId="16" xfId="0" applyFont="1" applyFill="1" applyBorder="1" applyAlignment="1">
      <alignment horizontal="center" vertical="center" wrapText="1"/>
    </xf>
    <xf numFmtId="0" fontId="0" fillId="5" borderId="80" xfId="0" applyFill="1" applyBorder="1" applyAlignment="1">
      <alignment horizontal="center"/>
    </xf>
    <xf numFmtId="0" fontId="0" fillId="5" borderId="18" xfId="0" applyFill="1" applyBorder="1" applyAlignment="1">
      <alignment horizontal="center"/>
    </xf>
    <xf numFmtId="0" fontId="97" fillId="5" borderId="48" xfId="0" applyFont="1" applyFill="1" applyBorder="1" applyAlignment="1">
      <alignment horizontal="center" vertical="center"/>
    </xf>
    <xf numFmtId="0" fontId="96" fillId="5" borderId="91" xfId="0" applyFont="1" applyFill="1" applyBorder="1" applyAlignment="1">
      <alignment horizontal="center" vertical="center"/>
    </xf>
    <xf numFmtId="0" fontId="4" fillId="8" borderId="1" xfId="0" applyFont="1" applyFill="1" applyBorder="1" applyAlignment="1" applyProtection="1">
      <alignment vertical="center"/>
      <protection locked="0"/>
    </xf>
    <xf numFmtId="0" fontId="4" fillId="2" borderId="5" xfId="0" applyFont="1" applyFill="1" applyBorder="1" applyAlignment="1" applyProtection="1">
      <alignment horizontal="center" vertical="center"/>
      <protection locked="0"/>
    </xf>
    <xf numFmtId="0" fontId="24" fillId="0" borderId="0" xfId="0" applyFont="1" applyFill="1" applyAlignment="1">
      <alignment horizontal="center"/>
    </xf>
    <xf numFmtId="221" fontId="24" fillId="0" borderId="0" xfId="0" applyNumberFormat="1" applyFont="1" applyFill="1" applyAlignment="1">
      <alignment horizontal="center"/>
    </xf>
    <xf numFmtId="222" fontId="96" fillId="0" borderId="0" xfId="0" applyNumberFormat="1" applyFont="1" applyFill="1" applyAlignment="1">
      <alignment horizontal="center"/>
    </xf>
    <xf numFmtId="0" fontId="24" fillId="2" borderId="3" xfId="0" applyFont="1" applyFill="1" applyBorder="1" applyAlignment="1" applyProtection="1">
      <alignment horizontal="center" vertical="center" wrapText="1"/>
      <protection locked="0"/>
    </xf>
    <xf numFmtId="0" fontId="24" fillId="2" borderId="113" xfId="0" applyFont="1" applyFill="1" applyBorder="1" applyAlignment="1" applyProtection="1">
      <alignment horizontal="center" vertical="center" wrapText="1"/>
      <protection locked="0"/>
    </xf>
    <xf numFmtId="0" fontId="24" fillId="2" borderId="13" xfId="0" applyFont="1" applyFill="1" applyBorder="1" applyAlignment="1" applyProtection="1">
      <alignment horizontal="center" vertical="center" wrapText="1"/>
      <protection locked="0"/>
    </xf>
    <xf numFmtId="0" fontId="23" fillId="0" borderId="76" xfId="0" applyFont="1" applyBorder="1" applyAlignment="1" applyProtection="1">
      <alignment horizontal="center"/>
    </xf>
    <xf numFmtId="221" fontId="46" fillId="3" borderId="43" xfId="0" applyNumberFormat="1" applyFont="1" applyFill="1" applyBorder="1" applyAlignment="1" applyProtection="1">
      <alignment horizontal="center" vertical="center"/>
    </xf>
    <xf numFmtId="221" fontId="46" fillId="3" borderId="4" xfId="0" applyNumberFormat="1" applyFont="1" applyFill="1" applyBorder="1" applyAlignment="1" applyProtection="1">
      <alignment horizontal="center" vertical="center"/>
    </xf>
  </cellXfs>
  <cellStyles count="3">
    <cellStyle name="Milliers_FIDES cartes electroniques 1.3." xfId="1"/>
    <cellStyle name="Normal" xfId="0" builtinId="0"/>
    <cellStyle name="Pourcentage" xfId="2" builtinId="5"/>
  </cellStyles>
  <dxfs count="24"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auto="1"/>
      </font>
      <fill>
        <patternFill>
          <bgColor indexed="26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ill>
        <patternFill>
          <fgColor indexed="9"/>
          <bgColor indexed="9"/>
        </patternFill>
      </fill>
      <border>
        <left/>
        <right/>
        <top/>
        <bottom/>
      </border>
    </dxf>
    <dxf>
      <font>
        <condense val="0"/>
        <extend val="0"/>
        <color auto="1"/>
      </font>
      <fill>
        <patternFill>
          <bgColor indexed="47"/>
        </patternFill>
      </fill>
    </dxf>
    <dxf>
      <font>
        <condense val="0"/>
        <extend val="0"/>
        <color auto="1"/>
      </font>
      <fill>
        <patternFill>
          <bgColor indexed="47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7</xdr:col>
      <xdr:colOff>0</xdr:colOff>
      <xdr:row>61</xdr:row>
      <xdr:rowOff>0</xdr:rowOff>
    </xdr:to>
    <xdr:sp macro="" textlink="">
      <xdr:nvSpPr>
        <xdr:cNvPr id="10241" name="Text Box 1"/>
        <xdr:cNvSpPr txBox="1">
          <a:spLocks noChangeArrowheads="1"/>
        </xdr:cNvSpPr>
      </xdr:nvSpPr>
      <xdr:spPr bwMode="auto">
        <a:xfrm>
          <a:off x="0" y="685800"/>
          <a:ext cx="5334000" cy="92297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******************************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 FIDES MILL V2004A licence  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******************************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0- Copyrights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AIRBUS France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Eurocopter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GIAT industries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MBDA missile systems France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THALES Airborne Systems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THALES Avionics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THALES Research &amp; Technology 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Copyright THALES Underwater Systems 2004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1- Préface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L'objet de cette licence est d'établir les conditions d'utilisation et de circulation du LOGICIEL.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2- Définitions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Le LOGICIEL est défini comme l'ensemble des éléments de l'outil FIDES MILL V2004A.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3- Objet et condition de la licence du LOGICIEL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***********************************************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a) L'utilisation du LOGICIEL est gratuite.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b) La distribution et la diffusion de ce logiciel sont autorisées sous réserve qu'il n'y ait pas d'ajout, de modification ou de suppression au LOGICIEL et que le LOGICIEL soit diffusé gratuitement.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c) Toute distribution commerciale du LOGICIEL ou d'une version modifiée du LOGICIEL n'est pas autorisée.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6- Pas de garantie - Aucune responsabilité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*******************************************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L'utilisation du LOGICIEL se fait sous l'entière responsabilité de l'utilisateur.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Le LOGICIEL est distribué "en l'état" sans aucune garantie implicite ou explicite.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7- Consentement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L'accès au LOGICIEL ou son utilisation implique l'acceptation complète des termes de la présente licence. 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8- Engagement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Cette licence à la valeur d'engagement d'un contrat.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9- Loi applicable 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*****************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La présente licence et ces effets sont soumis au droit français et aux tribunaux français compétents.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15</xdr:col>
      <xdr:colOff>0</xdr:colOff>
      <xdr:row>61</xdr:row>
      <xdr:rowOff>0</xdr:rowOff>
    </xdr:to>
    <xdr:sp macro="" textlink="">
      <xdr:nvSpPr>
        <xdr:cNvPr id="10242" name="Text Box 2"/>
        <xdr:cNvSpPr txBox="1">
          <a:spLocks noChangeArrowheads="1"/>
        </xdr:cNvSpPr>
      </xdr:nvSpPr>
      <xdr:spPr bwMode="auto">
        <a:xfrm>
          <a:off x="6096000" y="685800"/>
          <a:ext cx="5334000" cy="92297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V2004A - 31/08/2004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Version originale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V2004A-1- 15/10/2004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Correction d'un bug sur le traitement des quantités dans l'outil composant.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V2004A-2- 24/08/2005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Corrections dans l'outil composant: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- Suppression des SSOP8-10.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- Modification des taux de base des boîtiers TSSOP8 discret, SO8 discret, TSOP6 discret.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- Introduction des boîtiers SOT23, SOT223, TO220, DPACK pour les CI.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- Introduction d'un choix "aucun boîtier" pour les discrets et les CI.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- Correction d'un défaut de format sur certaines colonnes de saisie du Pi_part_manufacturing.</a:t>
          </a:r>
        </a:p>
        <a:p>
          <a:pPr algn="l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Courier New"/>
              <a:cs typeface="Courier New"/>
            </a:rPr>
            <a:t>- Ajout d'une feuille pour l'impression des paramètres composants</a:t>
          </a:r>
        </a:p>
        <a:p>
          <a:pPr algn="l" rtl="0">
            <a:defRPr sz="1000"/>
          </a:pPr>
          <a:endParaRPr lang="fr-FR" sz="1000" b="0" i="0" strike="noStrike">
            <a:solidFill>
              <a:srgbClr val="000000"/>
            </a:solidFill>
            <a:latin typeface="Courier New"/>
            <a:cs typeface="Courier New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euil7"/>
  <dimension ref="A2:K3"/>
  <sheetViews>
    <sheetView workbookViewId="0">
      <selection activeCell="H16" sqref="H16"/>
    </sheetView>
  </sheetViews>
  <sheetFormatPr baseColWidth="10" defaultRowHeight="12.75"/>
  <sheetData>
    <row r="2" spans="1:11" ht="15.75">
      <c r="A2" s="800" t="s">
        <v>483</v>
      </c>
      <c r="K2" s="806" t="s">
        <v>491</v>
      </c>
    </row>
    <row r="3" spans="1:11">
      <c r="K3" s="806" t="s">
        <v>490</v>
      </c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Feuil1"/>
  <dimension ref="A1:IV295"/>
  <sheetViews>
    <sheetView topLeftCell="B1" zoomScale="90" zoomScaleNormal="90" workbookViewId="0">
      <pane xSplit="2" ySplit="4" topLeftCell="O5" activePane="bottomRight" state="frozen"/>
      <selection activeCell="B1" sqref="B1"/>
      <selection pane="topRight" activeCell="D1" sqref="D1"/>
      <selection pane="bottomLeft" activeCell="B6" sqref="B6"/>
      <selection pane="bottomRight" activeCell="O15" sqref="O15"/>
    </sheetView>
  </sheetViews>
  <sheetFormatPr baseColWidth="10" defaultColWidth="0" defaultRowHeight="11.25" zeroHeight="1"/>
  <cols>
    <col min="1" max="1" width="0.85546875" style="148" customWidth="1"/>
    <col min="2" max="2" width="7.42578125" style="148" customWidth="1"/>
    <col min="3" max="3" width="20.7109375" style="148" customWidth="1"/>
    <col min="4" max="201" width="56.7109375" style="148" customWidth="1"/>
    <col min="202" max="202" width="1.5703125" style="193" customWidth="1"/>
    <col min="203" max="203" width="0" style="149" hidden="1" customWidth="1"/>
    <col min="204" max="16384" width="0" style="150" hidden="1"/>
  </cols>
  <sheetData>
    <row r="1" spans="1:256" s="147" customFormat="1" ht="5.0999999999999996" customHeight="1">
      <c r="A1" s="146"/>
      <c r="B1" s="134"/>
      <c r="C1" s="135"/>
      <c r="D1" s="136" t="str">
        <f t="shared" ref="D1:AI1" si="0">IF(D4="","",D4)</f>
        <v>LED</v>
      </c>
      <c r="E1" s="136" t="str">
        <f t="shared" si="0"/>
        <v>Driver de LED</v>
      </c>
      <c r="F1" s="136" t="str">
        <f t="shared" si="0"/>
        <v>Condensateur</v>
      </c>
      <c r="G1" s="136" t="str">
        <f t="shared" si="0"/>
        <v>Condensateur</v>
      </c>
      <c r="H1" s="136" t="str">
        <f t="shared" si="0"/>
        <v>Résistance</v>
      </c>
      <c r="I1" s="136" t="str">
        <f t="shared" si="0"/>
        <v>Portes logiques</v>
      </c>
      <c r="J1" s="136" t="str">
        <f t="shared" si="0"/>
        <v>Régulateurs</v>
      </c>
      <c r="K1" s="136" t="str">
        <f t="shared" si="0"/>
        <v>Diode foudre</v>
      </c>
      <c r="L1" s="136" t="str">
        <f t="shared" si="0"/>
        <v>Transistor</v>
      </c>
      <c r="M1" s="136" t="str">
        <f t="shared" si="0"/>
        <v>CI</v>
      </c>
      <c r="N1" s="136" t="str">
        <f t="shared" si="0"/>
        <v>connecteur</v>
      </c>
      <c r="O1" s="136" t="str">
        <f t="shared" si="0"/>
        <v>self</v>
      </c>
      <c r="P1" s="136" t="str">
        <f t="shared" si="0"/>
        <v/>
      </c>
      <c r="Q1" s="136" t="str">
        <f t="shared" si="0"/>
        <v/>
      </c>
      <c r="R1" s="136" t="str">
        <f t="shared" si="0"/>
        <v/>
      </c>
      <c r="S1" s="136" t="str">
        <f t="shared" si="0"/>
        <v/>
      </c>
      <c r="T1" s="136" t="str">
        <f t="shared" si="0"/>
        <v/>
      </c>
      <c r="U1" s="136" t="str">
        <f t="shared" si="0"/>
        <v/>
      </c>
      <c r="V1" s="136" t="str">
        <f t="shared" si="0"/>
        <v/>
      </c>
      <c r="W1" s="136" t="str">
        <f t="shared" si="0"/>
        <v/>
      </c>
      <c r="X1" s="136" t="str">
        <f t="shared" si="0"/>
        <v/>
      </c>
      <c r="Y1" s="136" t="str">
        <f t="shared" si="0"/>
        <v/>
      </c>
      <c r="Z1" s="136" t="str">
        <f t="shared" si="0"/>
        <v/>
      </c>
      <c r="AA1" s="136" t="str">
        <f t="shared" si="0"/>
        <v/>
      </c>
      <c r="AB1" s="136" t="str">
        <f t="shared" si="0"/>
        <v/>
      </c>
      <c r="AC1" s="136" t="str">
        <f t="shared" si="0"/>
        <v/>
      </c>
      <c r="AD1" s="136" t="str">
        <f t="shared" si="0"/>
        <v/>
      </c>
      <c r="AE1" s="136" t="str">
        <f t="shared" si="0"/>
        <v/>
      </c>
      <c r="AF1" s="136" t="str">
        <f t="shared" si="0"/>
        <v/>
      </c>
      <c r="AG1" s="136" t="str">
        <f t="shared" si="0"/>
        <v/>
      </c>
      <c r="AH1" s="136" t="str">
        <f t="shared" si="0"/>
        <v/>
      </c>
      <c r="AI1" s="136" t="str">
        <f t="shared" si="0"/>
        <v/>
      </c>
      <c r="AJ1" s="136" t="str">
        <f t="shared" ref="AJ1:BO1" si="1">IF(AJ4="","",AJ4)</f>
        <v/>
      </c>
      <c r="AK1" s="136" t="str">
        <f t="shared" si="1"/>
        <v/>
      </c>
      <c r="AL1" s="136" t="str">
        <f t="shared" si="1"/>
        <v/>
      </c>
      <c r="AM1" s="136" t="str">
        <f t="shared" si="1"/>
        <v/>
      </c>
      <c r="AN1" s="136" t="str">
        <f t="shared" si="1"/>
        <v/>
      </c>
      <c r="AO1" s="136" t="str">
        <f t="shared" si="1"/>
        <v/>
      </c>
      <c r="AP1" s="136" t="str">
        <f t="shared" si="1"/>
        <v/>
      </c>
      <c r="AQ1" s="136" t="str">
        <f t="shared" si="1"/>
        <v/>
      </c>
      <c r="AR1" s="136" t="str">
        <f t="shared" si="1"/>
        <v/>
      </c>
      <c r="AS1" s="136" t="str">
        <f t="shared" si="1"/>
        <v/>
      </c>
      <c r="AT1" s="136" t="str">
        <f t="shared" si="1"/>
        <v/>
      </c>
      <c r="AU1" s="136" t="str">
        <f t="shared" si="1"/>
        <v/>
      </c>
      <c r="AV1" s="136" t="str">
        <f t="shared" si="1"/>
        <v/>
      </c>
      <c r="AW1" s="136" t="str">
        <f t="shared" si="1"/>
        <v/>
      </c>
      <c r="AX1" s="136" t="str">
        <f t="shared" si="1"/>
        <v/>
      </c>
      <c r="AY1" s="136" t="str">
        <f t="shared" si="1"/>
        <v/>
      </c>
      <c r="AZ1" s="136" t="str">
        <f t="shared" si="1"/>
        <v/>
      </c>
      <c r="BA1" s="136" t="str">
        <f t="shared" si="1"/>
        <v/>
      </c>
      <c r="BB1" s="136" t="str">
        <f t="shared" si="1"/>
        <v/>
      </c>
      <c r="BC1" s="136" t="str">
        <f t="shared" si="1"/>
        <v/>
      </c>
      <c r="BD1" s="136" t="str">
        <f t="shared" si="1"/>
        <v/>
      </c>
      <c r="BE1" s="136" t="str">
        <f t="shared" si="1"/>
        <v/>
      </c>
      <c r="BF1" s="136" t="str">
        <f t="shared" si="1"/>
        <v/>
      </c>
      <c r="BG1" s="136" t="str">
        <f t="shared" si="1"/>
        <v/>
      </c>
      <c r="BH1" s="136" t="str">
        <f t="shared" si="1"/>
        <v/>
      </c>
      <c r="BI1" s="136" t="str">
        <f t="shared" si="1"/>
        <v/>
      </c>
      <c r="BJ1" s="136" t="str">
        <f t="shared" si="1"/>
        <v/>
      </c>
      <c r="BK1" s="136" t="str">
        <f t="shared" si="1"/>
        <v/>
      </c>
      <c r="BL1" s="136" t="str">
        <f t="shared" si="1"/>
        <v/>
      </c>
      <c r="BM1" s="136" t="str">
        <f t="shared" si="1"/>
        <v/>
      </c>
      <c r="BN1" s="136" t="str">
        <f t="shared" si="1"/>
        <v/>
      </c>
      <c r="BO1" s="136" t="str">
        <f t="shared" si="1"/>
        <v/>
      </c>
      <c r="BP1" s="136" t="str">
        <f t="shared" ref="BP1:CU1" si="2">IF(BP4="","",BP4)</f>
        <v/>
      </c>
      <c r="BQ1" s="136" t="str">
        <f t="shared" si="2"/>
        <v/>
      </c>
      <c r="BR1" s="136" t="str">
        <f t="shared" si="2"/>
        <v/>
      </c>
      <c r="BS1" s="136" t="str">
        <f t="shared" si="2"/>
        <v/>
      </c>
      <c r="BT1" s="136" t="str">
        <f t="shared" si="2"/>
        <v/>
      </c>
      <c r="BU1" s="136" t="str">
        <f t="shared" si="2"/>
        <v/>
      </c>
      <c r="BV1" s="136" t="str">
        <f t="shared" si="2"/>
        <v/>
      </c>
      <c r="BW1" s="136" t="str">
        <f t="shared" si="2"/>
        <v/>
      </c>
      <c r="BX1" s="136" t="str">
        <f t="shared" si="2"/>
        <v/>
      </c>
      <c r="BY1" s="136" t="str">
        <f t="shared" si="2"/>
        <v/>
      </c>
      <c r="BZ1" s="136" t="str">
        <f t="shared" si="2"/>
        <v/>
      </c>
      <c r="CA1" s="136" t="str">
        <f t="shared" si="2"/>
        <v/>
      </c>
      <c r="CB1" s="136" t="str">
        <f t="shared" si="2"/>
        <v/>
      </c>
      <c r="CC1" s="136" t="str">
        <f t="shared" si="2"/>
        <v/>
      </c>
      <c r="CD1" s="136" t="str">
        <f t="shared" si="2"/>
        <v/>
      </c>
      <c r="CE1" s="136" t="str">
        <f t="shared" si="2"/>
        <v/>
      </c>
      <c r="CF1" s="136" t="str">
        <f t="shared" si="2"/>
        <v/>
      </c>
      <c r="CG1" s="136" t="str">
        <f t="shared" si="2"/>
        <v/>
      </c>
      <c r="CH1" s="136" t="str">
        <f t="shared" si="2"/>
        <v/>
      </c>
      <c r="CI1" s="136" t="str">
        <f t="shared" si="2"/>
        <v/>
      </c>
      <c r="CJ1" s="136" t="str">
        <f t="shared" si="2"/>
        <v/>
      </c>
      <c r="CK1" s="136" t="str">
        <f t="shared" si="2"/>
        <v/>
      </c>
      <c r="CL1" s="136" t="str">
        <f t="shared" si="2"/>
        <v/>
      </c>
      <c r="CM1" s="136" t="str">
        <f t="shared" si="2"/>
        <v/>
      </c>
      <c r="CN1" s="136" t="str">
        <f t="shared" si="2"/>
        <v/>
      </c>
      <c r="CO1" s="136" t="str">
        <f t="shared" si="2"/>
        <v/>
      </c>
      <c r="CP1" s="136" t="str">
        <f t="shared" si="2"/>
        <v/>
      </c>
      <c r="CQ1" s="136" t="str">
        <f t="shared" si="2"/>
        <v/>
      </c>
      <c r="CR1" s="136" t="str">
        <f t="shared" si="2"/>
        <v/>
      </c>
      <c r="CS1" s="136" t="str">
        <f t="shared" si="2"/>
        <v/>
      </c>
      <c r="CT1" s="136" t="str">
        <f t="shared" si="2"/>
        <v/>
      </c>
      <c r="CU1" s="136" t="str">
        <f t="shared" si="2"/>
        <v/>
      </c>
      <c r="CV1" s="136" t="str">
        <f t="shared" ref="CV1:EA1" si="3">IF(CV4="","",CV4)</f>
        <v/>
      </c>
      <c r="CW1" s="136" t="str">
        <f t="shared" si="3"/>
        <v/>
      </c>
      <c r="CX1" s="136" t="str">
        <f t="shared" si="3"/>
        <v/>
      </c>
      <c r="CY1" s="136" t="str">
        <f t="shared" si="3"/>
        <v/>
      </c>
      <c r="CZ1" s="136" t="str">
        <f t="shared" si="3"/>
        <v/>
      </c>
      <c r="DA1" s="136" t="str">
        <f t="shared" si="3"/>
        <v/>
      </c>
      <c r="DB1" s="136" t="str">
        <f t="shared" si="3"/>
        <v/>
      </c>
      <c r="DC1" s="136" t="str">
        <f t="shared" si="3"/>
        <v/>
      </c>
      <c r="DD1" s="136" t="str">
        <f t="shared" si="3"/>
        <v/>
      </c>
      <c r="DE1" s="136" t="str">
        <f t="shared" si="3"/>
        <v/>
      </c>
      <c r="DF1" s="136" t="str">
        <f t="shared" si="3"/>
        <v/>
      </c>
      <c r="DG1" s="136" t="str">
        <f t="shared" si="3"/>
        <v/>
      </c>
      <c r="DH1" s="136" t="str">
        <f t="shared" si="3"/>
        <v/>
      </c>
      <c r="DI1" s="136" t="str">
        <f t="shared" si="3"/>
        <v/>
      </c>
      <c r="DJ1" s="136" t="str">
        <f t="shared" si="3"/>
        <v/>
      </c>
      <c r="DK1" s="136" t="str">
        <f t="shared" si="3"/>
        <v/>
      </c>
      <c r="DL1" s="136" t="str">
        <f t="shared" si="3"/>
        <v/>
      </c>
      <c r="DM1" s="136" t="str">
        <f t="shared" si="3"/>
        <v/>
      </c>
      <c r="DN1" s="136" t="str">
        <f t="shared" si="3"/>
        <v/>
      </c>
      <c r="DO1" s="136" t="str">
        <f t="shared" si="3"/>
        <v/>
      </c>
      <c r="DP1" s="136" t="str">
        <f t="shared" si="3"/>
        <v/>
      </c>
      <c r="DQ1" s="136" t="str">
        <f t="shared" si="3"/>
        <v/>
      </c>
      <c r="DR1" s="136" t="str">
        <f t="shared" si="3"/>
        <v/>
      </c>
      <c r="DS1" s="136" t="str">
        <f t="shared" si="3"/>
        <v/>
      </c>
      <c r="DT1" s="136" t="str">
        <f t="shared" si="3"/>
        <v/>
      </c>
      <c r="DU1" s="136" t="str">
        <f t="shared" si="3"/>
        <v/>
      </c>
      <c r="DV1" s="136" t="str">
        <f t="shared" si="3"/>
        <v/>
      </c>
      <c r="DW1" s="136" t="str">
        <f t="shared" si="3"/>
        <v/>
      </c>
      <c r="DX1" s="136" t="str">
        <f t="shared" si="3"/>
        <v/>
      </c>
      <c r="DY1" s="136" t="str">
        <f t="shared" si="3"/>
        <v/>
      </c>
      <c r="DZ1" s="136" t="str">
        <f t="shared" si="3"/>
        <v/>
      </c>
      <c r="EA1" s="136" t="str">
        <f t="shared" si="3"/>
        <v/>
      </c>
      <c r="EB1" s="136" t="str">
        <f t="shared" ref="EB1:FG1" si="4">IF(EB4="","",EB4)</f>
        <v/>
      </c>
      <c r="EC1" s="136" t="str">
        <f t="shared" si="4"/>
        <v/>
      </c>
      <c r="ED1" s="136" t="str">
        <f t="shared" si="4"/>
        <v/>
      </c>
      <c r="EE1" s="136" t="str">
        <f t="shared" si="4"/>
        <v/>
      </c>
      <c r="EF1" s="136" t="str">
        <f t="shared" si="4"/>
        <v/>
      </c>
      <c r="EG1" s="136" t="str">
        <f t="shared" si="4"/>
        <v/>
      </c>
      <c r="EH1" s="136" t="str">
        <f t="shared" si="4"/>
        <v/>
      </c>
      <c r="EI1" s="136" t="str">
        <f t="shared" si="4"/>
        <v/>
      </c>
      <c r="EJ1" s="136" t="str">
        <f t="shared" si="4"/>
        <v/>
      </c>
      <c r="EK1" s="136" t="str">
        <f t="shared" si="4"/>
        <v/>
      </c>
      <c r="EL1" s="136" t="str">
        <f t="shared" si="4"/>
        <v/>
      </c>
      <c r="EM1" s="136" t="str">
        <f t="shared" si="4"/>
        <v/>
      </c>
      <c r="EN1" s="136" t="str">
        <f t="shared" si="4"/>
        <v/>
      </c>
      <c r="EO1" s="136" t="str">
        <f t="shared" si="4"/>
        <v/>
      </c>
      <c r="EP1" s="136" t="str">
        <f t="shared" si="4"/>
        <v/>
      </c>
      <c r="EQ1" s="136" t="str">
        <f t="shared" si="4"/>
        <v/>
      </c>
      <c r="ER1" s="136" t="str">
        <f t="shared" si="4"/>
        <v/>
      </c>
      <c r="ES1" s="136" t="str">
        <f t="shared" si="4"/>
        <v/>
      </c>
      <c r="ET1" s="136" t="str">
        <f t="shared" si="4"/>
        <v/>
      </c>
      <c r="EU1" s="136" t="str">
        <f t="shared" si="4"/>
        <v/>
      </c>
      <c r="EV1" s="136" t="str">
        <f t="shared" si="4"/>
        <v/>
      </c>
      <c r="EW1" s="136" t="str">
        <f t="shared" si="4"/>
        <v/>
      </c>
      <c r="EX1" s="136" t="str">
        <f t="shared" si="4"/>
        <v/>
      </c>
      <c r="EY1" s="136" t="str">
        <f t="shared" si="4"/>
        <v/>
      </c>
      <c r="EZ1" s="136" t="str">
        <f t="shared" si="4"/>
        <v/>
      </c>
      <c r="FA1" s="136" t="str">
        <f t="shared" si="4"/>
        <v/>
      </c>
      <c r="FB1" s="136" t="str">
        <f t="shared" si="4"/>
        <v/>
      </c>
      <c r="FC1" s="136" t="str">
        <f t="shared" si="4"/>
        <v/>
      </c>
      <c r="FD1" s="136" t="str">
        <f t="shared" si="4"/>
        <v/>
      </c>
      <c r="FE1" s="136" t="str">
        <f t="shared" si="4"/>
        <v/>
      </c>
      <c r="FF1" s="136" t="str">
        <f t="shared" si="4"/>
        <v/>
      </c>
      <c r="FG1" s="136" t="str">
        <f t="shared" si="4"/>
        <v/>
      </c>
      <c r="FH1" s="136" t="str">
        <f t="shared" ref="FH1:GM1" si="5">IF(FH4="","",FH4)</f>
        <v/>
      </c>
      <c r="FI1" s="136" t="str">
        <f t="shared" si="5"/>
        <v/>
      </c>
      <c r="FJ1" s="136" t="str">
        <f t="shared" si="5"/>
        <v/>
      </c>
      <c r="FK1" s="136" t="str">
        <f t="shared" si="5"/>
        <v/>
      </c>
      <c r="FL1" s="136" t="str">
        <f t="shared" si="5"/>
        <v/>
      </c>
      <c r="FM1" s="136" t="str">
        <f t="shared" si="5"/>
        <v/>
      </c>
      <c r="FN1" s="136" t="str">
        <f t="shared" si="5"/>
        <v/>
      </c>
      <c r="FO1" s="136" t="str">
        <f t="shared" si="5"/>
        <v/>
      </c>
      <c r="FP1" s="136" t="str">
        <f t="shared" si="5"/>
        <v/>
      </c>
      <c r="FQ1" s="136" t="str">
        <f t="shared" si="5"/>
        <v/>
      </c>
      <c r="FR1" s="136" t="str">
        <f t="shared" si="5"/>
        <v/>
      </c>
      <c r="FS1" s="136" t="str">
        <f t="shared" si="5"/>
        <v/>
      </c>
      <c r="FT1" s="136" t="str">
        <f t="shared" si="5"/>
        <v/>
      </c>
      <c r="FU1" s="136" t="str">
        <f t="shared" si="5"/>
        <v/>
      </c>
      <c r="FV1" s="136" t="str">
        <f t="shared" si="5"/>
        <v/>
      </c>
      <c r="FW1" s="136" t="str">
        <f t="shared" si="5"/>
        <v/>
      </c>
      <c r="FX1" s="136" t="str">
        <f t="shared" si="5"/>
        <v/>
      </c>
      <c r="FY1" s="136" t="str">
        <f t="shared" si="5"/>
        <v/>
      </c>
      <c r="FZ1" s="136" t="str">
        <f t="shared" si="5"/>
        <v/>
      </c>
      <c r="GA1" s="136" t="str">
        <f t="shared" si="5"/>
        <v/>
      </c>
      <c r="GB1" s="136" t="str">
        <f t="shared" si="5"/>
        <v/>
      </c>
      <c r="GC1" s="136" t="str">
        <f t="shared" si="5"/>
        <v/>
      </c>
      <c r="GD1" s="136" t="str">
        <f t="shared" si="5"/>
        <v/>
      </c>
      <c r="GE1" s="136" t="str">
        <f t="shared" si="5"/>
        <v/>
      </c>
      <c r="GF1" s="136" t="str">
        <f t="shared" si="5"/>
        <v/>
      </c>
      <c r="GG1" s="136" t="str">
        <f t="shared" si="5"/>
        <v/>
      </c>
      <c r="GH1" s="136" t="str">
        <f t="shared" si="5"/>
        <v/>
      </c>
      <c r="GI1" s="136" t="str">
        <f t="shared" si="5"/>
        <v/>
      </c>
      <c r="GJ1" s="136" t="str">
        <f t="shared" si="5"/>
        <v/>
      </c>
      <c r="GK1" s="136" t="str">
        <f t="shared" si="5"/>
        <v/>
      </c>
      <c r="GL1" s="136" t="str">
        <f t="shared" si="5"/>
        <v/>
      </c>
      <c r="GM1" s="136" t="str">
        <f t="shared" si="5"/>
        <v/>
      </c>
      <c r="GN1" s="136" t="str">
        <f t="shared" ref="GN1:GS1" si="6">IF(GN4="","",GN4)</f>
        <v/>
      </c>
      <c r="GO1" s="136" t="str">
        <f t="shared" si="6"/>
        <v/>
      </c>
      <c r="GP1" s="136" t="str">
        <f t="shared" si="6"/>
        <v/>
      </c>
      <c r="GQ1" s="136" t="str">
        <f t="shared" si="6"/>
        <v/>
      </c>
      <c r="GR1" s="136" t="str">
        <f t="shared" si="6"/>
        <v/>
      </c>
      <c r="GS1" s="136" t="str">
        <f t="shared" si="6"/>
        <v/>
      </c>
      <c r="GT1" s="137"/>
    </row>
    <row r="2" spans="1:256" s="151" customFormat="1" ht="5.0999999999999996" customHeight="1" thickBot="1">
      <c r="A2" s="148"/>
      <c r="B2" s="138"/>
      <c r="C2" s="138"/>
      <c r="D2" s="138"/>
      <c r="E2" s="138" t="b">
        <v>0</v>
      </c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8"/>
      <c r="AY2" s="138"/>
      <c r="AZ2" s="138"/>
      <c r="BA2" s="138"/>
      <c r="BB2" s="138"/>
      <c r="BC2" s="138"/>
      <c r="BD2" s="138"/>
      <c r="BE2" s="138"/>
      <c r="BF2" s="138"/>
      <c r="BG2" s="138"/>
      <c r="BH2" s="138"/>
      <c r="BI2" s="138"/>
      <c r="BJ2" s="138"/>
      <c r="BK2" s="138"/>
      <c r="BL2" s="138"/>
      <c r="BM2" s="138"/>
      <c r="BN2" s="138"/>
      <c r="BO2" s="138"/>
      <c r="BP2" s="138"/>
      <c r="BQ2" s="138"/>
      <c r="BR2" s="138"/>
      <c r="BS2" s="138"/>
      <c r="BT2" s="138"/>
      <c r="BU2" s="138"/>
      <c r="BV2" s="138"/>
      <c r="BW2" s="138"/>
      <c r="BX2" s="138"/>
      <c r="BY2" s="138"/>
      <c r="BZ2" s="138"/>
      <c r="CA2" s="138"/>
      <c r="CB2" s="138"/>
      <c r="CC2" s="138"/>
      <c r="CD2" s="138"/>
      <c r="CE2" s="138"/>
      <c r="CF2" s="138"/>
      <c r="CG2" s="138"/>
      <c r="CH2" s="138"/>
      <c r="CI2" s="138"/>
      <c r="CJ2" s="138"/>
      <c r="CK2" s="138"/>
      <c r="CL2" s="138"/>
      <c r="CM2" s="138"/>
      <c r="CN2" s="138"/>
      <c r="CO2" s="138"/>
      <c r="CP2" s="138"/>
      <c r="CQ2" s="138"/>
      <c r="CR2" s="138"/>
      <c r="CS2" s="138"/>
      <c r="CT2" s="138"/>
      <c r="CU2" s="138"/>
      <c r="CV2" s="138"/>
      <c r="CW2" s="138"/>
      <c r="CX2" s="138"/>
      <c r="CY2" s="138"/>
      <c r="CZ2" s="138"/>
      <c r="DA2" s="138"/>
      <c r="DB2" s="138"/>
      <c r="DC2" s="138"/>
      <c r="DD2" s="138"/>
      <c r="DE2" s="138"/>
      <c r="DF2" s="138"/>
      <c r="DG2" s="138"/>
      <c r="DH2" s="138"/>
      <c r="DI2" s="138"/>
      <c r="DJ2" s="138"/>
      <c r="DK2" s="138"/>
      <c r="DL2" s="138"/>
      <c r="DM2" s="138"/>
      <c r="DN2" s="138"/>
      <c r="DO2" s="138"/>
      <c r="DP2" s="138"/>
      <c r="DQ2" s="138"/>
      <c r="DR2" s="138"/>
      <c r="DS2" s="138"/>
      <c r="DT2" s="138"/>
      <c r="DU2" s="138"/>
      <c r="DV2" s="138"/>
      <c r="DW2" s="138"/>
      <c r="DX2" s="138"/>
      <c r="DY2" s="138"/>
      <c r="DZ2" s="138"/>
      <c r="EA2" s="138"/>
      <c r="EB2" s="138"/>
      <c r="EC2" s="138"/>
      <c r="ED2" s="138"/>
      <c r="EE2" s="138"/>
      <c r="EF2" s="138"/>
      <c r="EG2" s="138"/>
      <c r="EH2" s="138"/>
      <c r="EI2" s="138"/>
      <c r="EJ2" s="138"/>
      <c r="EK2" s="138"/>
      <c r="EL2" s="138"/>
      <c r="EM2" s="138"/>
      <c r="EN2" s="138"/>
      <c r="EO2" s="138"/>
      <c r="EP2" s="138"/>
      <c r="EQ2" s="138"/>
      <c r="ER2" s="138"/>
      <c r="ES2" s="138"/>
      <c r="ET2" s="138"/>
      <c r="EU2" s="138"/>
      <c r="EV2" s="138"/>
      <c r="EW2" s="138"/>
      <c r="EX2" s="138"/>
      <c r="EY2" s="138"/>
      <c r="EZ2" s="138"/>
      <c r="FA2" s="138"/>
      <c r="FB2" s="138"/>
      <c r="FC2" s="138"/>
      <c r="FD2" s="138"/>
      <c r="FE2" s="138"/>
      <c r="FF2" s="138"/>
      <c r="FG2" s="138"/>
      <c r="FH2" s="138"/>
      <c r="FI2" s="138"/>
      <c r="FJ2" s="138"/>
      <c r="FK2" s="138"/>
      <c r="FL2" s="138"/>
      <c r="FM2" s="138"/>
      <c r="FN2" s="138"/>
      <c r="FO2" s="138"/>
      <c r="FP2" s="138"/>
      <c r="FQ2" s="138"/>
      <c r="FR2" s="138"/>
      <c r="FS2" s="138"/>
      <c r="FT2" s="138"/>
      <c r="FU2" s="138"/>
      <c r="FV2" s="138"/>
      <c r="FW2" s="138"/>
      <c r="FX2" s="138"/>
      <c r="FY2" s="138"/>
      <c r="FZ2" s="138"/>
      <c r="GA2" s="138"/>
      <c r="GB2" s="138"/>
      <c r="GC2" s="138"/>
      <c r="GD2" s="138"/>
      <c r="GE2" s="138"/>
      <c r="GF2" s="138"/>
      <c r="GG2" s="138"/>
      <c r="GH2" s="138"/>
      <c r="GI2" s="138"/>
      <c r="GJ2" s="138"/>
      <c r="GK2" s="138"/>
      <c r="GL2" s="138"/>
      <c r="GM2" s="138"/>
      <c r="GN2" s="138"/>
      <c r="GO2" s="138"/>
      <c r="GP2" s="138"/>
      <c r="GQ2" s="138"/>
      <c r="GR2" s="138"/>
      <c r="GS2" s="138"/>
      <c r="GT2" s="139"/>
      <c r="GU2" s="149"/>
      <c r="GV2" s="150"/>
      <c r="GW2" s="150"/>
      <c r="GX2" s="150"/>
      <c r="GY2" s="150"/>
      <c r="GZ2" s="150"/>
      <c r="HA2" s="150"/>
      <c r="HB2" s="150"/>
      <c r="HC2" s="150"/>
      <c r="HD2" s="150"/>
      <c r="HE2" s="150"/>
      <c r="HF2" s="150"/>
      <c r="HG2" s="150"/>
      <c r="HH2" s="150"/>
      <c r="HI2" s="150"/>
      <c r="HJ2" s="150"/>
      <c r="HK2" s="150"/>
      <c r="HL2" s="150"/>
      <c r="HM2" s="150"/>
      <c r="HN2" s="150"/>
      <c r="HO2" s="150"/>
      <c r="HP2" s="150"/>
      <c r="HQ2" s="150"/>
      <c r="HR2" s="150"/>
      <c r="HS2" s="150"/>
      <c r="HT2" s="150"/>
      <c r="HU2" s="150"/>
      <c r="HV2" s="150"/>
      <c r="HW2" s="150"/>
      <c r="HX2" s="150"/>
      <c r="HY2" s="150"/>
      <c r="HZ2" s="150"/>
      <c r="IA2" s="150"/>
      <c r="IB2" s="150"/>
      <c r="IC2" s="150"/>
      <c r="ID2" s="150"/>
      <c r="IE2" s="150"/>
      <c r="IF2" s="150"/>
      <c r="IG2" s="150"/>
      <c r="IH2" s="150"/>
      <c r="II2" s="150"/>
      <c r="IJ2" s="150"/>
      <c r="IK2" s="150"/>
      <c r="IL2" s="150"/>
      <c r="IM2" s="150"/>
      <c r="IN2" s="150"/>
      <c r="IO2" s="150"/>
      <c r="IP2" s="150"/>
      <c r="IQ2" s="150"/>
      <c r="IR2" s="150"/>
      <c r="IS2" s="150"/>
      <c r="IT2" s="150"/>
      <c r="IU2" s="150"/>
      <c r="IV2" s="150"/>
    </row>
    <row r="3" spans="1:256" s="152" customFormat="1" ht="18.75" customHeight="1" thickBot="1">
      <c r="A3" s="148"/>
      <c r="B3" s="140"/>
      <c r="C3" s="141" t="s">
        <v>133</v>
      </c>
      <c r="D3" s="142" t="s">
        <v>62</v>
      </c>
      <c r="E3" s="143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  <c r="BO3" s="144"/>
      <c r="BP3" s="144"/>
      <c r="BQ3" s="144"/>
      <c r="BR3" s="144"/>
      <c r="BS3" s="144"/>
      <c r="BT3" s="144"/>
      <c r="BU3" s="144"/>
      <c r="BV3" s="144"/>
      <c r="BW3" s="144"/>
      <c r="BX3" s="144"/>
      <c r="BY3" s="144"/>
      <c r="BZ3" s="144"/>
      <c r="CA3" s="144"/>
      <c r="CB3" s="144"/>
      <c r="CC3" s="144"/>
      <c r="CD3" s="144"/>
      <c r="CE3" s="144"/>
      <c r="CF3" s="144"/>
      <c r="CG3" s="144"/>
      <c r="CH3" s="144"/>
      <c r="CI3" s="144"/>
      <c r="CJ3" s="144"/>
      <c r="CK3" s="144"/>
      <c r="CL3" s="144"/>
      <c r="CM3" s="144"/>
      <c r="CN3" s="144"/>
      <c r="CO3" s="144"/>
      <c r="CP3" s="144"/>
      <c r="CQ3" s="144"/>
      <c r="CR3" s="144"/>
      <c r="CS3" s="144"/>
      <c r="CT3" s="144"/>
      <c r="CU3" s="144"/>
      <c r="CV3" s="144"/>
      <c r="CW3" s="144"/>
      <c r="CX3" s="144"/>
      <c r="CY3" s="144"/>
      <c r="CZ3" s="144"/>
      <c r="DA3" s="144"/>
      <c r="DB3" s="144"/>
      <c r="DC3" s="144"/>
      <c r="DD3" s="144"/>
      <c r="DE3" s="144"/>
      <c r="DF3" s="144"/>
      <c r="DG3" s="144"/>
      <c r="DH3" s="144"/>
      <c r="DI3" s="144"/>
      <c r="DJ3" s="144"/>
      <c r="DK3" s="144"/>
      <c r="DL3" s="144"/>
      <c r="DM3" s="144"/>
      <c r="DN3" s="144"/>
      <c r="DO3" s="144"/>
      <c r="DP3" s="144"/>
      <c r="DQ3" s="144"/>
      <c r="DR3" s="144"/>
      <c r="DS3" s="144"/>
      <c r="DT3" s="144"/>
      <c r="DU3" s="144"/>
      <c r="DV3" s="144"/>
      <c r="DW3" s="144"/>
      <c r="DX3" s="144"/>
      <c r="DY3" s="144"/>
      <c r="DZ3" s="144"/>
      <c r="EA3" s="144"/>
      <c r="EB3" s="144"/>
      <c r="EC3" s="144"/>
      <c r="ED3" s="144"/>
      <c r="EE3" s="144"/>
      <c r="EF3" s="144"/>
      <c r="EG3" s="144"/>
      <c r="EH3" s="144"/>
      <c r="EI3" s="144"/>
      <c r="EJ3" s="144"/>
      <c r="EK3" s="144"/>
      <c r="EL3" s="144"/>
      <c r="EM3" s="144"/>
      <c r="EN3" s="144"/>
      <c r="EO3" s="144"/>
      <c r="EP3" s="144"/>
      <c r="EQ3" s="144"/>
      <c r="ER3" s="144"/>
      <c r="ES3" s="144"/>
      <c r="ET3" s="144"/>
      <c r="EU3" s="144"/>
      <c r="EV3" s="144"/>
      <c r="EW3" s="144"/>
      <c r="EX3" s="144"/>
      <c r="EY3" s="144"/>
      <c r="EZ3" s="144"/>
      <c r="FA3" s="144"/>
      <c r="FB3" s="144"/>
      <c r="FC3" s="144"/>
      <c r="FD3" s="144"/>
      <c r="FE3" s="144"/>
      <c r="FF3" s="144"/>
      <c r="FG3" s="144"/>
      <c r="FH3" s="144"/>
      <c r="FI3" s="144"/>
      <c r="FJ3" s="144"/>
      <c r="FK3" s="144"/>
      <c r="FL3" s="144"/>
      <c r="FM3" s="144"/>
      <c r="FN3" s="144"/>
      <c r="FO3" s="144"/>
      <c r="FP3" s="144"/>
      <c r="FQ3" s="144"/>
      <c r="FR3" s="144"/>
      <c r="FS3" s="144"/>
      <c r="FT3" s="144"/>
      <c r="FU3" s="144"/>
      <c r="FV3" s="144"/>
      <c r="FW3" s="144"/>
      <c r="FX3" s="144"/>
      <c r="FY3" s="144"/>
      <c r="FZ3" s="144"/>
      <c r="GA3" s="144"/>
      <c r="GB3" s="144"/>
      <c r="GC3" s="144"/>
      <c r="GD3" s="144"/>
      <c r="GE3" s="144"/>
      <c r="GF3" s="144"/>
      <c r="GG3" s="144"/>
      <c r="GH3" s="144"/>
      <c r="GI3" s="144"/>
      <c r="GJ3" s="144"/>
      <c r="GK3" s="144"/>
      <c r="GL3" s="144"/>
      <c r="GM3" s="144"/>
      <c r="GN3" s="144"/>
      <c r="GO3" s="144"/>
      <c r="GP3" s="144"/>
      <c r="GQ3" s="144"/>
      <c r="GR3" s="144"/>
      <c r="GS3" s="144"/>
      <c r="GT3" s="145"/>
      <c r="GU3" s="149"/>
      <c r="GV3" s="150"/>
      <c r="GW3" s="150"/>
      <c r="GX3" s="150"/>
      <c r="GY3" s="150"/>
      <c r="GZ3" s="150"/>
      <c r="HA3" s="150"/>
      <c r="HB3" s="150"/>
      <c r="HC3" s="150"/>
      <c r="HD3" s="150"/>
      <c r="HE3" s="150"/>
      <c r="HF3" s="150"/>
      <c r="HG3" s="150"/>
      <c r="HH3" s="150"/>
      <c r="HI3" s="150"/>
      <c r="HJ3" s="150"/>
      <c r="HK3" s="150"/>
      <c r="HL3" s="150"/>
      <c r="HM3" s="150"/>
      <c r="HN3" s="150"/>
      <c r="HO3" s="150"/>
      <c r="HP3" s="150"/>
      <c r="HQ3" s="150"/>
      <c r="HR3" s="150"/>
      <c r="HS3" s="150"/>
      <c r="HT3" s="150"/>
      <c r="HU3" s="150"/>
      <c r="HV3" s="150"/>
      <c r="HW3" s="150"/>
      <c r="HX3" s="150"/>
      <c r="HY3" s="150"/>
      <c r="HZ3" s="150"/>
      <c r="IA3" s="150"/>
      <c r="IB3" s="150"/>
      <c r="IC3" s="150"/>
      <c r="ID3" s="150"/>
      <c r="IE3" s="150"/>
      <c r="IF3" s="150"/>
      <c r="IG3" s="150"/>
      <c r="IH3" s="150"/>
      <c r="II3" s="150"/>
      <c r="IJ3" s="150"/>
      <c r="IK3" s="150"/>
      <c r="IL3" s="150"/>
      <c r="IM3" s="150"/>
      <c r="IN3" s="150"/>
      <c r="IO3" s="150"/>
      <c r="IP3" s="150"/>
      <c r="IQ3" s="150"/>
      <c r="IR3" s="150"/>
      <c r="IS3" s="150"/>
      <c r="IT3" s="150"/>
      <c r="IU3" s="150"/>
      <c r="IV3" s="150"/>
    </row>
    <row r="4" spans="1:256" s="155" customFormat="1" ht="12.75">
      <c r="A4" s="148"/>
      <c r="B4" s="153"/>
      <c r="C4" s="154" t="s">
        <v>61</v>
      </c>
      <c r="D4" s="94" t="s">
        <v>493</v>
      </c>
      <c r="E4" s="94" t="s">
        <v>494</v>
      </c>
      <c r="F4" s="94" t="s">
        <v>192</v>
      </c>
      <c r="G4" s="94" t="s">
        <v>192</v>
      </c>
      <c r="H4" s="94" t="s">
        <v>191</v>
      </c>
      <c r="I4" s="94" t="s">
        <v>495</v>
      </c>
      <c r="J4" s="94" t="s">
        <v>496</v>
      </c>
      <c r="K4" s="94" t="s">
        <v>497</v>
      </c>
      <c r="L4" s="94" t="s">
        <v>498</v>
      </c>
      <c r="M4" s="94" t="s">
        <v>499</v>
      </c>
      <c r="N4" s="94" t="s">
        <v>528</v>
      </c>
      <c r="O4" s="94" t="s">
        <v>529</v>
      </c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  <c r="AD4" s="94"/>
      <c r="AE4" s="94"/>
      <c r="AF4" s="94"/>
      <c r="AG4" s="94"/>
      <c r="AH4" s="94"/>
      <c r="AI4" s="94"/>
      <c r="AJ4" s="94"/>
      <c r="AK4" s="94"/>
      <c r="AL4" s="94"/>
      <c r="AM4" s="94"/>
      <c r="AN4" s="94"/>
      <c r="AO4" s="94"/>
      <c r="AP4" s="94"/>
      <c r="AQ4" s="94"/>
      <c r="AR4" s="94"/>
      <c r="AS4" s="94"/>
      <c r="AT4" s="94"/>
      <c r="AU4" s="94"/>
      <c r="AV4" s="94"/>
      <c r="AW4" s="94"/>
      <c r="AX4" s="94"/>
      <c r="AY4" s="94"/>
      <c r="AZ4" s="94"/>
      <c r="BA4" s="94"/>
      <c r="BB4" s="94"/>
      <c r="BC4" s="94"/>
      <c r="BD4" s="94"/>
      <c r="BE4" s="94"/>
      <c r="BF4" s="94"/>
      <c r="BG4" s="94"/>
      <c r="BH4" s="94"/>
      <c r="BI4" s="94"/>
      <c r="BJ4" s="94"/>
      <c r="BK4" s="94"/>
      <c r="BL4" s="94"/>
      <c r="BM4" s="94"/>
      <c r="BN4" s="94"/>
      <c r="BO4" s="94"/>
      <c r="BP4" s="94"/>
      <c r="BQ4" s="94"/>
      <c r="BR4" s="94"/>
      <c r="BS4" s="94"/>
      <c r="BT4" s="94"/>
      <c r="BU4" s="94"/>
      <c r="BV4" s="94"/>
      <c r="BW4" s="94"/>
      <c r="BX4" s="94"/>
      <c r="BY4" s="94"/>
      <c r="BZ4" s="94"/>
      <c r="CA4" s="94"/>
      <c r="CB4" s="94"/>
      <c r="CC4" s="94"/>
      <c r="CD4" s="94"/>
      <c r="CE4" s="94"/>
      <c r="CF4" s="94"/>
      <c r="CG4" s="94"/>
      <c r="CH4" s="94"/>
      <c r="CI4" s="94"/>
      <c r="CJ4" s="94"/>
      <c r="CK4" s="94"/>
      <c r="CL4" s="94"/>
      <c r="CM4" s="94"/>
      <c r="CN4" s="94"/>
      <c r="CO4" s="94"/>
      <c r="CP4" s="94"/>
      <c r="CQ4" s="94"/>
      <c r="CR4" s="94"/>
      <c r="CS4" s="94"/>
      <c r="CT4" s="94"/>
      <c r="CU4" s="94"/>
      <c r="CV4" s="94"/>
      <c r="CW4" s="94"/>
      <c r="CX4" s="94"/>
      <c r="CY4" s="94"/>
      <c r="CZ4" s="94"/>
      <c r="DA4" s="94"/>
      <c r="DB4" s="94"/>
      <c r="DC4" s="94"/>
      <c r="DD4" s="94"/>
      <c r="DE4" s="94"/>
      <c r="DF4" s="94"/>
      <c r="DG4" s="94"/>
      <c r="DH4" s="94"/>
      <c r="DI4" s="94"/>
      <c r="DJ4" s="94"/>
      <c r="DK4" s="94"/>
      <c r="DL4" s="94"/>
      <c r="DM4" s="94"/>
      <c r="DN4" s="94"/>
      <c r="DO4" s="94"/>
      <c r="DP4" s="94"/>
      <c r="DQ4" s="94"/>
      <c r="DR4" s="94"/>
      <c r="DS4" s="94"/>
      <c r="DT4" s="94"/>
      <c r="DU4" s="94"/>
      <c r="DV4" s="94"/>
      <c r="DW4" s="94"/>
      <c r="DX4" s="94"/>
      <c r="DY4" s="94"/>
      <c r="DZ4" s="94"/>
      <c r="EA4" s="94"/>
      <c r="EB4" s="94"/>
      <c r="EC4" s="94"/>
      <c r="ED4" s="94"/>
      <c r="EE4" s="94"/>
      <c r="EF4" s="94"/>
      <c r="EG4" s="94"/>
      <c r="EH4" s="94"/>
      <c r="EI4" s="94"/>
      <c r="EJ4" s="94"/>
      <c r="EK4" s="94"/>
      <c r="EL4" s="94"/>
      <c r="EM4" s="94"/>
      <c r="EN4" s="94"/>
      <c r="EO4" s="94"/>
      <c r="EP4" s="94"/>
      <c r="EQ4" s="94"/>
      <c r="ER4" s="94"/>
      <c r="ES4" s="94"/>
      <c r="ET4" s="94"/>
      <c r="EU4" s="94"/>
      <c r="EV4" s="94"/>
      <c r="EW4" s="94"/>
      <c r="EX4" s="94"/>
      <c r="EY4" s="94"/>
      <c r="EZ4" s="94"/>
      <c r="FA4" s="94"/>
      <c r="FB4" s="94"/>
      <c r="FC4" s="94"/>
      <c r="FD4" s="94"/>
      <c r="FE4" s="94"/>
      <c r="FF4" s="94"/>
      <c r="FG4" s="94"/>
      <c r="FH4" s="94"/>
      <c r="FI4" s="94"/>
      <c r="FJ4" s="94"/>
      <c r="FK4" s="94"/>
      <c r="FL4" s="94"/>
      <c r="FM4" s="94"/>
      <c r="FN4" s="94"/>
      <c r="FO4" s="94"/>
      <c r="FP4" s="94"/>
      <c r="FQ4" s="94"/>
      <c r="FR4" s="94"/>
      <c r="FS4" s="94"/>
      <c r="FT4" s="94"/>
      <c r="FU4" s="94"/>
      <c r="FV4" s="94"/>
      <c r="FW4" s="94"/>
      <c r="FX4" s="94"/>
      <c r="FY4" s="94"/>
      <c r="FZ4" s="94"/>
      <c r="GA4" s="94"/>
      <c r="GB4" s="94"/>
      <c r="GC4" s="94"/>
      <c r="GD4" s="94"/>
      <c r="GE4" s="94"/>
      <c r="GF4" s="94"/>
      <c r="GG4" s="94"/>
      <c r="GH4" s="94"/>
      <c r="GI4" s="94"/>
      <c r="GJ4" s="94"/>
      <c r="GK4" s="94"/>
      <c r="GL4" s="94"/>
      <c r="GM4" s="94"/>
      <c r="GN4" s="94"/>
      <c r="GO4" s="94"/>
      <c r="GP4" s="94"/>
      <c r="GQ4" s="94"/>
      <c r="GR4" s="94"/>
      <c r="GS4" s="94"/>
      <c r="GT4" s="156"/>
      <c r="GU4" s="157"/>
      <c r="GV4" s="158"/>
      <c r="GW4" s="158"/>
      <c r="GX4" s="158"/>
      <c r="GY4" s="158"/>
      <c r="GZ4" s="158"/>
      <c r="HA4" s="158"/>
      <c r="HB4" s="158"/>
      <c r="HC4" s="158"/>
      <c r="HD4" s="158"/>
      <c r="HE4" s="158"/>
      <c r="HF4" s="158"/>
      <c r="HG4" s="158"/>
      <c r="HH4" s="158"/>
      <c r="HI4" s="158"/>
      <c r="HJ4" s="158"/>
      <c r="HK4" s="158"/>
      <c r="HL4" s="158"/>
      <c r="HM4" s="158"/>
      <c r="HN4" s="158"/>
      <c r="HO4" s="158"/>
      <c r="HP4" s="158"/>
      <c r="HQ4" s="158"/>
      <c r="HR4" s="158"/>
      <c r="HS4" s="158"/>
      <c r="HT4" s="158"/>
      <c r="HU4" s="158"/>
      <c r="HV4" s="158"/>
      <c r="HW4" s="158"/>
      <c r="HX4" s="158"/>
      <c r="HY4" s="158"/>
      <c r="HZ4" s="158"/>
      <c r="IA4" s="158"/>
      <c r="IB4" s="158"/>
      <c r="IC4" s="158"/>
      <c r="ID4" s="158"/>
      <c r="IE4" s="158"/>
      <c r="IF4" s="158"/>
      <c r="IG4" s="158"/>
      <c r="IH4" s="158"/>
      <c r="II4" s="158"/>
      <c r="IJ4" s="158"/>
      <c r="IK4" s="158"/>
      <c r="IL4" s="158"/>
      <c r="IM4" s="158"/>
      <c r="IN4" s="158"/>
      <c r="IO4" s="158"/>
      <c r="IP4" s="158"/>
      <c r="IQ4" s="158"/>
      <c r="IR4" s="158"/>
      <c r="IS4" s="158"/>
      <c r="IT4" s="158"/>
      <c r="IU4" s="158"/>
      <c r="IV4" s="158"/>
    </row>
    <row r="5" spans="1:256" s="161" customFormat="1" ht="12.75">
      <c r="A5" s="148"/>
      <c r="B5" s="159"/>
      <c r="C5" s="160" t="s">
        <v>134</v>
      </c>
      <c r="D5" s="95" t="s">
        <v>455</v>
      </c>
      <c r="E5" s="96" t="s">
        <v>149</v>
      </c>
      <c r="F5" s="96" t="s">
        <v>192</v>
      </c>
      <c r="G5" s="96" t="s">
        <v>192</v>
      </c>
      <c r="H5" s="96" t="s">
        <v>191</v>
      </c>
      <c r="I5" s="96" t="s">
        <v>149</v>
      </c>
      <c r="J5" s="96" t="s">
        <v>149</v>
      </c>
      <c r="K5" s="96" t="s">
        <v>150</v>
      </c>
      <c r="L5" s="96" t="s">
        <v>150</v>
      </c>
      <c r="M5" s="96" t="s">
        <v>198</v>
      </c>
      <c r="N5" s="96" t="s">
        <v>199</v>
      </c>
      <c r="O5" s="96" t="s">
        <v>193</v>
      </c>
      <c r="P5" s="96"/>
      <c r="Q5" s="96"/>
      <c r="R5" s="96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6"/>
      <c r="AX5" s="96"/>
      <c r="AY5" s="96"/>
      <c r="AZ5" s="96"/>
      <c r="BA5" s="96"/>
      <c r="BB5" s="96"/>
      <c r="BC5" s="96"/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96"/>
      <c r="DX5" s="96"/>
      <c r="DY5" s="96"/>
      <c r="DZ5" s="96"/>
      <c r="EA5" s="96"/>
      <c r="EB5" s="96"/>
      <c r="EC5" s="96"/>
      <c r="ED5" s="96"/>
      <c r="EE5" s="96"/>
      <c r="EF5" s="96"/>
      <c r="EG5" s="96"/>
      <c r="EH5" s="96"/>
      <c r="EI5" s="96"/>
      <c r="EJ5" s="96"/>
      <c r="EK5" s="96"/>
      <c r="EL5" s="96"/>
      <c r="EM5" s="96"/>
      <c r="EN5" s="96"/>
      <c r="EO5" s="96"/>
      <c r="EP5" s="96"/>
      <c r="EQ5" s="96"/>
      <c r="ER5" s="96"/>
      <c r="ES5" s="96"/>
      <c r="ET5" s="96"/>
      <c r="EU5" s="96"/>
      <c r="EV5" s="96"/>
      <c r="EW5" s="96"/>
      <c r="EX5" s="96"/>
      <c r="EY5" s="96"/>
      <c r="EZ5" s="96"/>
      <c r="FA5" s="96"/>
      <c r="FB5" s="96"/>
      <c r="FC5" s="96"/>
      <c r="FD5" s="96"/>
      <c r="FE5" s="96"/>
      <c r="FF5" s="96"/>
      <c r="FG5" s="96"/>
      <c r="FH5" s="96"/>
      <c r="FI5" s="96"/>
      <c r="FJ5" s="96"/>
      <c r="FK5" s="96"/>
      <c r="FL5" s="96"/>
      <c r="FM5" s="96"/>
      <c r="FN5" s="96"/>
      <c r="FO5" s="96"/>
      <c r="FP5" s="96"/>
      <c r="FQ5" s="96"/>
      <c r="FR5" s="96"/>
      <c r="FS5" s="96"/>
      <c r="FT5" s="96"/>
      <c r="FU5" s="96"/>
      <c r="FV5" s="96"/>
      <c r="FW5" s="96"/>
      <c r="FX5" s="96"/>
      <c r="FY5" s="96"/>
      <c r="FZ5" s="96"/>
      <c r="GA5" s="96"/>
      <c r="GB5" s="96"/>
      <c r="GC5" s="96"/>
      <c r="GD5" s="96"/>
      <c r="GE5" s="96"/>
      <c r="GF5" s="96"/>
      <c r="GG5" s="96"/>
      <c r="GH5" s="96"/>
      <c r="GI5" s="96"/>
      <c r="GJ5" s="96"/>
      <c r="GK5" s="96"/>
      <c r="GL5" s="96"/>
      <c r="GM5" s="96"/>
      <c r="GN5" s="96"/>
      <c r="GO5" s="96"/>
      <c r="GP5" s="96"/>
      <c r="GQ5" s="96"/>
      <c r="GR5" s="96"/>
      <c r="GS5" s="96"/>
      <c r="GT5" s="145"/>
      <c r="GU5" s="149"/>
      <c r="GV5" s="150"/>
      <c r="GW5" s="150"/>
      <c r="GX5" s="150"/>
      <c r="GY5" s="150"/>
      <c r="GZ5" s="150"/>
      <c r="HA5" s="150"/>
      <c r="HB5" s="150"/>
      <c r="HC5" s="150"/>
      <c r="HD5" s="150"/>
      <c r="HE5" s="150"/>
      <c r="HF5" s="150"/>
      <c r="HG5" s="150"/>
      <c r="HH5" s="150"/>
      <c r="HI5" s="150"/>
      <c r="HJ5" s="150"/>
      <c r="HK5" s="150"/>
      <c r="HL5" s="150"/>
      <c r="HM5" s="150"/>
      <c r="HN5" s="150"/>
      <c r="HO5" s="150"/>
      <c r="HP5" s="150"/>
      <c r="HQ5" s="150"/>
      <c r="HR5" s="150"/>
      <c r="HS5" s="150"/>
      <c r="HT5" s="150"/>
      <c r="HU5" s="150"/>
      <c r="HV5" s="150"/>
      <c r="HW5" s="150"/>
      <c r="HX5" s="150"/>
      <c r="HY5" s="150"/>
      <c r="HZ5" s="150"/>
      <c r="IA5" s="150"/>
      <c r="IB5" s="150"/>
      <c r="IC5" s="150"/>
      <c r="ID5" s="150"/>
      <c r="IE5" s="150"/>
      <c r="IF5" s="150"/>
      <c r="IG5" s="150"/>
      <c r="IH5" s="150"/>
      <c r="II5" s="150"/>
      <c r="IJ5" s="150"/>
      <c r="IK5" s="150"/>
      <c r="IL5" s="150"/>
      <c r="IM5" s="150"/>
      <c r="IN5" s="150"/>
      <c r="IO5" s="150"/>
      <c r="IP5" s="150"/>
      <c r="IQ5" s="150"/>
      <c r="IR5" s="150"/>
      <c r="IS5" s="150"/>
      <c r="IT5" s="150"/>
      <c r="IU5" s="150"/>
      <c r="IV5" s="150"/>
    </row>
    <row r="6" spans="1:256" s="162" customFormat="1" ht="12.75">
      <c r="A6" s="148"/>
      <c r="B6" s="159"/>
      <c r="C6" s="160" t="s">
        <v>135</v>
      </c>
      <c r="D6" s="97" t="s">
        <v>454</v>
      </c>
      <c r="E6" s="98" t="s">
        <v>392</v>
      </c>
      <c r="F6" s="98" t="s">
        <v>154</v>
      </c>
      <c r="G6" s="98" t="s">
        <v>321</v>
      </c>
      <c r="H6" s="98" t="s">
        <v>130</v>
      </c>
      <c r="I6" s="98" t="s">
        <v>405</v>
      </c>
      <c r="J6" s="98" t="s">
        <v>405</v>
      </c>
      <c r="K6" s="98" t="s">
        <v>373</v>
      </c>
      <c r="L6" s="98" t="s">
        <v>373</v>
      </c>
      <c r="M6" s="98" t="s">
        <v>203</v>
      </c>
      <c r="N6" s="98" t="s">
        <v>208</v>
      </c>
      <c r="O6" s="98" t="s">
        <v>330</v>
      </c>
      <c r="P6" s="98"/>
      <c r="Q6" s="98"/>
      <c r="R6" s="98"/>
      <c r="S6" s="98"/>
      <c r="T6" s="98"/>
      <c r="U6" s="98"/>
      <c r="V6" s="98"/>
      <c r="W6" s="98"/>
      <c r="X6" s="98"/>
      <c r="Y6" s="98"/>
      <c r="Z6" s="98"/>
      <c r="AA6" s="98"/>
      <c r="AB6" s="98"/>
      <c r="AC6" s="98"/>
      <c r="AD6" s="98"/>
      <c r="AE6" s="98"/>
      <c r="AF6" s="98"/>
      <c r="AG6" s="98"/>
      <c r="AH6" s="98"/>
      <c r="AI6" s="98"/>
      <c r="AJ6" s="98"/>
      <c r="AK6" s="98"/>
      <c r="AL6" s="98"/>
      <c r="AM6" s="98"/>
      <c r="AN6" s="98"/>
      <c r="AO6" s="98"/>
      <c r="AP6" s="98"/>
      <c r="AQ6" s="98"/>
      <c r="AR6" s="98"/>
      <c r="AS6" s="98"/>
      <c r="AT6" s="98"/>
      <c r="AU6" s="98"/>
      <c r="AV6" s="98"/>
      <c r="AW6" s="98"/>
      <c r="AX6" s="98"/>
      <c r="AY6" s="98"/>
      <c r="AZ6" s="98"/>
      <c r="BA6" s="98"/>
      <c r="BB6" s="98"/>
      <c r="BC6" s="98"/>
      <c r="BD6" s="98"/>
      <c r="BE6" s="98"/>
      <c r="BF6" s="98"/>
      <c r="BG6" s="98"/>
      <c r="BH6" s="98"/>
      <c r="BI6" s="98"/>
      <c r="BJ6" s="98"/>
      <c r="BK6" s="98"/>
      <c r="BL6" s="98"/>
      <c r="BM6" s="98"/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98"/>
      <c r="DX6" s="98"/>
      <c r="DY6" s="98"/>
      <c r="DZ6" s="98"/>
      <c r="EA6" s="98"/>
      <c r="EB6" s="98"/>
      <c r="EC6" s="98"/>
      <c r="ED6" s="98"/>
      <c r="EE6" s="98"/>
      <c r="EF6" s="98"/>
      <c r="EG6" s="98"/>
      <c r="EH6" s="98"/>
      <c r="EI6" s="98"/>
      <c r="EJ6" s="98"/>
      <c r="EK6" s="98"/>
      <c r="EL6" s="98"/>
      <c r="EM6" s="98"/>
      <c r="EN6" s="98"/>
      <c r="EO6" s="98"/>
      <c r="EP6" s="98"/>
      <c r="EQ6" s="98"/>
      <c r="ER6" s="98"/>
      <c r="ES6" s="98"/>
      <c r="ET6" s="98"/>
      <c r="EU6" s="98"/>
      <c r="EV6" s="98"/>
      <c r="EW6" s="98"/>
      <c r="EX6" s="98"/>
      <c r="EY6" s="98"/>
      <c r="EZ6" s="98"/>
      <c r="FA6" s="98"/>
      <c r="FB6" s="98"/>
      <c r="FC6" s="98"/>
      <c r="FD6" s="98"/>
      <c r="FE6" s="98"/>
      <c r="FF6" s="98"/>
      <c r="FG6" s="98"/>
      <c r="FH6" s="98"/>
      <c r="FI6" s="98"/>
      <c r="FJ6" s="98"/>
      <c r="FK6" s="98"/>
      <c r="FL6" s="98"/>
      <c r="FM6" s="98"/>
      <c r="FN6" s="98"/>
      <c r="FO6" s="98"/>
      <c r="FP6" s="98"/>
      <c r="FQ6" s="98"/>
      <c r="FR6" s="98"/>
      <c r="FS6" s="98"/>
      <c r="FT6" s="98"/>
      <c r="FU6" s="98"/>
      <c r="FV6" s="98"/>
      <c r="FW6" s="98"/>
      <c r="FX6" s="98"/>
      <c r="FY6" s="98"/>
      <c r="FZ6" s="98"/>
      <c r="GA6" s="98"/>
      <c r="GB6" s="98"/>
      <c r="GC6" s="98"/>
      <c r="GD6" s="98"/>
      <c r="GE6" s="98"/>
      <c r="GF6" s="98"/>
      <c r="GG6" s="98"/>
      <c r="GH6" s="98"/>
      <c r="GI6" s="98"/>
      <c r="GJ6" s="98"/>
      <c r="GK6" s="98"/>
      <c r="GL6" s="98"/>
      <c r="GM6" s="98"/>
      <c r="GN6" s="98"/>
      <c r="GO6" s="98"/>
      <c r="GP6" s="98"/>
      <c r="GQ6" s="98"/>
      <c r="GR6" s="98"/>
      <c r="GS6" s="98"/>
      <c r="GT6" s="163"/>
      <c r="GU6" s="164"/>
      <c r="GV6" s="165"/>
      <c r="GW6" s="165"/>
      <c r="GX6" s="165"/>
      <c r="GY6" s="165"/>
      <c r="GZ6" s="165"/>
      <c r="HA6" s="165"/>
      <c r="HB6" s="165"/>
      <c r="HC6" s="165"/>
      <c r="HD6" s="165"/>
      <c r="HE6" s="165"/>
      <c r="HF6" s="165"/>
      <c r="HG6" s="165"/>
      <c r="HH6" s="165"/>
      <c r="HI6" s="165"/>
      <c r="HJ6" s="165"/>
      <c r="HK6" s="165"/>
      <c r="HL6" s="165"/>
      <c r="HM6" s="165"/>
      <c r="HN6" s="165"/>
      <c r="HO6" s="165"/>
      <c r="HP6" s="165"/>
      <c r="HQ6" s="165"/>
      <c r="HR6" s="165"/>
      <c r="HS6" s="165"/>
      <c r="HT6" s="165"/>
      <c r="HU6" s="165"/>
      <c r="HV6" s="165"/>
      <c r="HW6" s="165"/>
      <c r="HX6" s="165"/>
      <c r="HY6" s="165"/>
      <c r="HZ6" s="165"/>
      <c r="IA6" s="165"/>
      <c r="IB6" s="165"/>
      <c r="IC6" s="165"/>
      <c r="ID6" s="165"/>
      <c r="IE6" s="165"/>
      <c r="IF6" s="165"/>
      <c r="IG6" s="165"/>
      <c r="IH6" s="165"/>
      <c r="II6" s="165"/>
      <c r="IJ6" s="165"/>
      <c r="IK6" s="165"/>
      <c r="IL6" s="165"/>
      <c r="IM6" s="165"/>
      <c r="IN6" s="165"/>
      <c r="IO6" s="165"/>
      <c r="IP6" s="165"/>
      <c r="IQ6" s="165"/>
      <c r="IR6" s="165"/>
      <c r="IS6" s="165"/>
      <c r="IT6" s="165"/>
      <c r="IU6" s="165"/>
      <c r="IV6" s="165"/>
    </row>
    <row r="7" spans="1:256" s="161" customFormat="1" ht="12.75">
      <c r="A7" s="148"/>
      <c r="B7" s="159"/>
      <c r="C7" s="160" t="s">
        <v>136</v>
      </c>
      <c r="D7" s="95" t="s">
        <v>375</v>
      </c>
      <c r="E7" s="96" t="s">
        <v>431</v>
      </c>
      <c r="F7" s="96"/>
      <c r="G7" s="96"/>
      <c r="H7" s="96"/>
      <c r="I7" s="96" t="s">
        <v>429</v>
      </c>
      <c r="J7" s="96" t="s">
        <v>430</v>
      </c>
      <c r="K7" s="96" t="s">
        <v>183</v>
      </c>
      <c r="L7" s="96" t="s">
        <v>189</v>
      </c>
      <c r="M7" s="96" t="s">
        <v>218</v>
      </c>
      <c r="N7" s="96" t="s">
        <v>224</v>
      </c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6"/>
      <c r="AI7" s="96"/>
      <c r="AJ7" s="96"/>
      <c r="AK7" s="96"/>
      <c r="AL7" s="96"/>
      <c r="AM7" s="96"/>
      <c r="AN7" s="96"/>
      <c r="AO7" s="96"/>
      <c r="AP7" s="96"/>
      <c r="AQ7" s="96"/>
      <c r="AR7" s="96"/>
      <c r="AS7" s="96"/>
      <c r="AT7" s="96"/>
      <c r="AU7" s="96"/>
      <c r="AV7" s="96"/>
      <c r="AW7" s="96"/>
      <c r="AX7" s="96"/>
      <c r="AY7" s="96"/>
      <c r="AZ7" s="96"/>
      <c r="BA7" s="96"/>
      <c r="BB7" s="96"/>
      <c r="BC7" s="96"/>
      <c r="BD7" s="96"/>
      <c r="BE7" s="96"/>
      <c r="BF7" s="96"/>
      <c r="BG7" s="96"/>
      <c r="BH7" s="96"/>
      <c r="BI7" s="96"/>
      <c r="BJ7" s="96"/>
      <c r="BK7" s="96"/>
      <c r="BL7" s="96"/>
      <c r="BM7" s="96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96"/>
      <c r="DW7" s="96"/>
      <c r="DX7" s="96"/>
      <c r="DY7" s="96"/>
      <c r="DZ7" s="96"/>
      <c r="EA7" s="96"/>
      <c r="EB7" s="96"/>
      <c r="EC7" s="96"/>
      <c r="ED7" s="96"/>
      <c r="EE7" s="96"/>
      <c r="EF7" s="96"/>
      <c r="EG7" s="96"/>
      <c r="EH7" s="96"/>
      <c r="EI7" s="96"/>
      <c r="EJ7" s="96"/>
      <c r="EK7" s="96"/>
      <c r="EL7" s="96"/>
      <c r="EM7" s="96"/>
      <c r="EN7" s="96"/>
      <c r="EO7" s="96"/>
      <c r="EP7" s="96"/>
      <c r="EQ7" s="96"/>
      <c r="ER7" s="96"/>
      <c r="ES7" s="96"/>
      <c r="ET7" s="96"/>
      <c r="EU7" s="96"/>
      <c r="EV7" s="96"/>
      <c r="EW7" s="96"/>
      <c r="EX7" s="96"/>
      <c r="EY7" s="96"/>
      <c r="EZ7" s="96"/>
      <c r="FA7" s="96"/>
      <c r="FB7" s="96"/>
      <c r="FC7" s="96"/>
      <c r="FD7" s="96"/>
      <c r="FE7" s="96"/>
      <c r="FF7" s="96"/>
      <c r="FG7" s="96"/>
      <c r="FH7" s="96"/>
      <c r="FI7" s="96"/>
      <c r="FJ7" s="96"/>
      <c r="FK7" s="96"/>
      <c r="FL7" s="96"/>
      <c r="FM7" s="96"/>
      <c r="FN7" s="96"/>
      <c r="FO7" s="96"/>
      <c r="FP7" s="96"/>
      <c r="FQ7" s="96"/>
      <c r="FR7" s="96"/>
      <c r="FS7" s="96"/>
      <c r="FT7" s="96"/>
      <c r="FU7" s="96"/>
      <c r="FV7" s="96"/>
      <c r="FW7" s="96"/>
      <c r="FX7" s="96"/>
      <c r="FY7" s="96"/>
      <c r="FZ7" s="96"/>
      <c r="GA7" s="96"/>
      <c r="GB7" s="96"/>
      <c r="GC7" s="96"/>
      <c r="GD7" s="96"/>
      <c r="GE7" s="96"/>
      <c r="GF7" s="96"/>
      <c r="GG7" s="96"/>
      <c r="GH7" s="96"/>
      <c r="GI7" s="96"/>
      <c r="GJ7" s="96"/>
      <c r="GK7" s="96"/>
      <c r="GL7" s="96"/>
      <c r="GM7" s="96"/>
      <c r="GN7" s="96"/>
      <c r="GO7" s="96"/>
      <c r="GP7" s="96"/>
      <c r="GQ7" s="96"/>
      <c r="GR7" s="96"/>
      <c r="GS7" s="96"/>
      <c r="GT7" s="145"/>
      <c r="GU7" s="149"/>
      <c r="GV7" s="150"/>
      <c r="GW7" s="150"/>
      <c r="GX7" s="150"/>
      <c r="GY7" s="150"/>
      <c r="GZ7" s="150"/>
      <c r="HA7" s="150"/>
      <c r="HB7" s="150"/>
      <c r="HC7" s="150"/>
      <c r="HD7" s="150"/>
      <c r="HE7" s="150"/>
      <c r="HF7" s="150"/>
      <c r="HG7" s="150"/>
      <c r="HH7" s="150"/>
      <c r="HI7" s="150"/>
      <c r="HJ7" s="150"/>
      <c r="HK7" s="150"/>
      <c r="HL7" s="150"/>
      <c r="HM7" s="150"/>
      <c r="HN7" s="150"/>
      <c r="HO7" s="150"/>
      <c r="HP7" s="150"/>
      <c r="HQ7" s="150"/>
      <c r="HR7" s="150"/>
      <c r="HS7" s="150"/>
      <c r="HT7" s="150"/>
      <c r="HU7" s="150"/>
      <c r="HV7" s="150"/>
      <c r="HW7" s="150"/>
      <c r="HX7" s="150"/>
      <c r="HY7" s="150"/>
      <c r="HZ7" s="150"/>
      <c r="IA7" s="150"/>
      <c r="IB7" s="150"/>
      <c r="IC7" s="150"/>
      <c r="ID7" s="150"/>
      <c r="IE7" s="150"/>
      <c r="IF7" s="150"/>
      <c r="IG7" s="150"/>
      <c r="IH7" s="150"/>
      <c r="II7" s="150"/>
      <c r="IJ7" s="150"/>
      <c r="IK7" s="150"/>
      <c r="IL7" s="150"/>
      <c r="IM7" s="150"/>
      <c r="IN7" s="150"/>
      <c r="IO7" s="150"/>
      <c r="IP7" s="150"/>
      <c r="IQ7" s="150"/>
      <c r="IR7" s="150"/>
      <c r="IS7" s="150"/>
      <c r="IT7" s="150"/>
      <c r="IU7" s="150"/>
      <c r="IV7" s="150"/>
    </row>
    <row r="8" spans="1:256" s="161" customFormat="1" ht="12.75">
      <c r="A8" s="148"/>
      <c r="B8" s="159"/>
      <c r="C8" s="160" t="s">
        <v>233</v>
      </c>
      <c r="D8" s="95" t="s">
        <v>345</v>
      </c>
      <c r="E8" s="96" t="s">
        <v>345</v>
      </c>
      <c r="F8" s="96" t="s">
        <v>342</v>
      </c>
      <c r="G8" s="96" t="s">
        <v>342</v>
      </c>
      <c r="H8" s="96" t="s">
        <v>342</v>
      </c>
      <c r="I8" s="96" t="s">
        <v>111</v>
      </c>
      <c r="J8" s="96" t="s">
        <v>344</v>
      </c>
      <c r="K8" s="96" t="s">
        <v>345</v>
      </c>
      <c r="L8" s="96" t="s">
        <v>344</v>
      </c>
      <c r="M8" s="96"/>
      <c r="N8" s="96"/>
      <c r="O8" s="96" t="s">
        <v>344</v>
      </c>
      <c r="P8" s="96"/>
      <c r="Q8" s="96"/>
      <c r="R8" s="96"/>
      <c r="S8" s="96"/>
      <c r="T8" s="96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96"/>
      <c r="DW8" s="96"/>
      <c r="DX8" s="96"/>
      <c r="DY8" s="96"/>
      <c r="DZ8" s="96"/>
      <c r="EA8" s="96"/>
      <c r="EB8" s="96"/>
      <c r="EC8" s="96"/>
      <c r="ED8" s="96"/>
      <c r="EE8" s="96"/>
      <c r="EF8" s="96"/>
      <c r="EG8" s="96"/>
      <c r="EH8" s="96"/>
      <c r="EI8" s="96"/>
      <c r="EJ8" s="96"/>
      <c r="EK8" s="96"/>
      <c r="EL8" s="96"/>
      <c r="EM8" s="96"/>
      <c r="EN8" s="96"/>
      <c r="EO8" s="96"/>
      <c r="EP8" s="96"/>
      <c r="EQ8" s="96"/>
      <c r="ER8" s="96"/>
      <c r="ES8" s="96"/>
      <c r="ET8" s="96"/>
      <c r="EU8" s="96"/>
      <c r="EV8" s="96"/>
      <c r="EW8" s="96"/>
      <c r="EX8" s="96"/>
      <c r="EY8" s="96"/>
      <c r="EZ8" s="96"/>
      <c r="FA8" s="96"/>
      <c r="FB8" s="96"/>
      <c r="FC8" s="96"/>
      <c r="FD8" s="96"/>
      <c r="FE8" s="96"/>
      <c r="FF8" s="96"/>
      <c r="FG8" s="96"/>
      <c r="FH8" s="96"/>
      <c r="FI8" s="96"/>
      <c r="FJ8" s="96"/>
      <c r="FK8" s="96"/>
      <c r="FL8" s="96"/>
      <c r="FM8" s="96"/>
      <c r="FN8" s="96"/>
      <c r="FO8" s="96"/>
      <c r="FP8" s="96"/>
      <c r="FQ8" s="96"/>
      <c r="FR8" s="96"/>
      <c r="FS8" s="96"/>
      <c r="FT8" s="96"/>
      <c r="FU8" s="96"/>
      <c r="FV8" s="96"/>
      <c r="FW8" s="96"/>
      <c r="FX8" s="96"/>
      <c r="FY8" s="96"/>
      <c r="FZ8" s="96"/>
      <c r="GA8" s="96"/>
      <c r="GB8" s="96"/>
      <c r="GC8" s="96"/>
      <c r="GD8" s="96"/>
      <c r="GE8" s="96"/>
      <c r="GF8" s="96"/>
      <c r="GG8" s="96"/>
      <c r="GH8" s="96"/>
      <c r="GI8" s="96"/>
      <c r="GJ8" s="96"/>
      <c r="GK8" s="96"/>
      <c r="GL8" s="96"/>
      <c r="GM8" s="96"/>
      <c r="GN8" s="96"/>
      <c r="GO8" s="96"/>
      <c r="GP8" s="96"/>
      <c r="GQ8" s="96"/>
      <c r="GR8" s="96"/>
      <c r="GS8" s="96"/>
      <c r="GT8" s="145"/>
      <c r="GU8" s="149"/>
      <c r="GV8" s="150"/>
      <c r="GW8" s="150"/>
      <c r="GX8" s="150"/>
      <c r="GY8" s="150"/>
      <c r="GZ8" s="150"/>
      <c r="HA8" s="150"/>
      <c r="HB8" s="150"/>
      <c r="HC8" s="150"/>
      <c r="HD8" s="150"/>
      <c r="HE8" s="150"/>
      <c r="HF8" s="150"/>
      <c r="HG8" s="150"/>
      <c r="HH8" s="150"/>
      <c r="HI8" s="150"/>
      <c r="HJ8" s="150"/>
      <c r="HK8" s="150"/>
      <c r="HL8" s="150"/>
      <c r="HM8" s="150"/>
      <c r="HN8" s="150"/>
      <c r="HO8" s="150"/>
      <c r="HP8" s="150"/>
      <c r="HQ8" s="150"/>
      <c r="HR8" s="150"/>
      <c r="HS8" s="150"/>
      <c r="HT8" s="150"/>
      <c r="HU8" s="150"/>
      <c r="HV8" s="150"/>
      <c r="HW8" s="150"/>
      <c r="HX8" s="150"/>
      <c r="HY8" s="150"/>
      <c r="HZ8" s="150"/>
      <c r="IA8" s="150"/>
      <c r="IB8" s="150"/>
      <c r="IC8" s="150"/>
      <c r="ID8" s="150"/>
      <c r="IE8" s="150"/>
      <c r="IF8" s="150"/>
      <c r="IG8" s="150"/>
      <c r="IH8" s="150"/>
      <c r="II8" s="150"/>
      <c r="IJ8" s="150"/>
      <c r="IK8" s="150"/>
      <c r="IL8" s="150"/>
      <c r="IM8" s="150"/>
      <c r="IN8" s="150"/>
      <c r="IO8" s="150"/>
      <c r="IP8" s="150"/>
      <c r="IQ8" s="150"/>
      <c r="IR8" s="150"/>
      <c r="IS8" s="150"/>
      <c r="IT8" s="150"/>
      <c r="IU8" s="150"/>
      <c r="IV8" s="150"/>
    </row>
    <row r="9" spans="1:256" s="166" customFormat="1" ht="12.75">
      <c r="A9" s="148"/>
      <c r="B9" s="159"/>
      <c r="C9" s="160" t="s">
        <v>113</v>
      </c>
      <c r="D9" s="99">
        <v>20</v>
      </c>
      <c r="E9" s="100">
        <v>5</v>
      </c>
      <c r="F9" s="100">
        <v>10</v>
      </c>
      <c r="G9" s="100">
        <v>30</v>
      </c>
      <c r="H9" s="100">
        <v>30</v>
      </c>
      <c r="I9" s="100">
        <v>4</v>
      </c>
      <c r="J9" s="100">
        <v>2</v>
      </c>
      <c r="K9" s="100">
        <v>1</v>
      </c>
      <c r="L9" s="100">
        <v>2</v>
      </c>
      <c r="M9" s="100">
        <v>1</v>
      </c>
      <c r="N9" s="100">
        <v>1</v>
      </c>
      <c r="O9" s="100">
        <v>6</v>
      </c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  <c r="AF9" s="100"/>
      <c r="AG9" s="100"/>
      <c r="AH9" s="100"/>
      <c r="AI9" s="100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100"/>
      <c r="BB9" s="100"/>
      <c r="BC9" s="100"/>
      <c r="BD9" s="100"/>
      <c r="BE9" s="100"/>
      <c r="BF9" s="100"/>
      <c r="BG9" s="100"/>
      <c r="BH9" s="100"/>
      <c r="BI9" s="100"/>
      <c r="BJ9" s="100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/>
      <c r="CA9" s="100"/>
      <c r="CB9" s="100"/>
      <c r="CC9" s="100"/>
      <c r="CD9" s="100"/>
      <c r="CE9" s="100"/>
      <c r="CF9" s="100"/>
      <c r="CG9" s="100"/>
      <c r="CH9" s="100"/>
      <c r="CI9" s="100"/>
      <c r="CJ9" s="100"/>
      <c r="CK9" s="100"/>
      <c r="CL9" s="100"/>
      <c r="CM9" s="100"/>
      <c r="CN9" s="100"/>
      <c r="CO9" s="100"/>
      <c r="CP9" s="100"/>
      <c r="CQ9" s="100"/>
      <c r="CR9" s="100"/>
      <c r="CS9" s="100"/>
      <c r="CT9" s="100"/>
      <c r="CU9" s="100"/>
      <c r="CV9" s="100"/>
      <c r="CW9" s="100"/>
      <c r="CX9" s="100"/>
      <c r="CY9" s="100"/>
      <c r="CZ9" s="100"/>
      <c r="DA9" s="100"/>
      <c r="DB9" s="100"/>
      <c r="DC9" s="100"/>
      <c r="DD9" s="100"/>
      <c r="DE9" s="100"/>
      <c r="DF9" s="100"/>
      <c r="DG9" s="100"/>
      <c r="DH9" s="100"/>
      <c r="DI9" s="100"/>
      <c r="DJ9" s="100"/>
      <c r="DK9" s="100"/>
      <c r="DL9" s="100"/>
      <c r="DM9" s="100"/>
      <c r="DN9" s="100"/>
      <c r="DO9" s="100"/>
      <c r="DP9" s="100"/>
      <c r="DQ9" s="100"/>
      <c r="DR9" s="100"/>
      <c r="DS9" s="100"/>
      <c r="DT9" s="100"/>
      <c r="DU9" s="100"/>
      <c r="DV9" s="100"/>
      <c r="DW9" s="100"/>
      <c r="DX9" s="100"/>
      <c r="DY9" s="100"/>
      <c r="DZ9" s="100"/>
      <c r="EA9" s="100"/>
      <c r="EB9" s="100"/>
      <c r="EC9" s="100"/>
      <c r="ED9" s="100"/>
      <c r="EE9" s="100"/>
      <c r="EF9" s="100"/>
      <c r="EG9" s="100"/>
      <c r="EH9" s="100"/>
      <c r="EI9" s="100"/>
      <c r="EJ9" s="100"/>
      <c r="EK9" s="100"/>
      <c r="EL9" s="100"/>
      <c r="EM9" s="100"/>
      <c r="EN9" s="100"/>
      <c r="EO9" s="100"/>
      <c r="EP9" s="100"/>
      <c r="EQ9" s="100"/>
      <c r="ER9" s="100"/>
      <c r="ES9" s="100"/>
      <c r="ET9" s="100"/>
      <c r="EU9" s="100"/>
      <c r="EV9" s="100"/>
      <c r="EW9" s="100"/>
      <c r="EX9" s="100"/>
      <c r="EY9" s="100"/>
      <c r="EZ9" s="100"/>
      <c r="FA9" s="100"/>
      <c r="FB9" s="100"/>
      <c r="FC9" s="100"/>
      <c r="FD9" s="100"/>
      <c r="FE9" s="100"/>
      <c r="FF9" s="100"/>
      <c r="FG9" s="100"/>
      <c r="FH9" s="100"/>
      <c r="FI9" s="100"/>
      <c r="FJ9" s="100"/>
      <c r="FK9" s="100"/>
      <c r="FL9" s="100"/>
      <c r="FM9" s="100"/>
      <c r="FN9" s="100"/>
      <c r="FO9" s="100"/>
      <c r="FP9" s="100"/>
      <c r="FQ9" s="100"/>
      <c r="FR9" s="100"/>
      <c r="FS9" s="100"/>
      <c r="FT9" s="100"/>
      <c r="FU9" s="100"/>
      <c r="FV9" s="100"/>
      <c r="FW9" s="100"/>
      <c r="FX9" s="100"/>
      <c r="FY9" s="100"/>
      <c r="FZ9" s="100"/>
      <c r="GA9" s="100"/>
      <c r="GB9" s="100"/>
      <c r="GC9" s="100"/>
      <c r="GD9" s="100"/>
      <c r="GE9" s="100"/>
      <c r="GF9" s="100"/>
      <c r="GG9" s="100"/>
      <c r="GH9" s="100"/>
      <c r="GI9" s="100"/>
      <c r="GJ9" s="100"/>
      <c r="GK9" s="100"/>
      <c r="GL9" s="100"/>
      <c r="GM9" s="100"/>
      <c r="GN9" s="100"/>
      <c r="GO9" s="100"/>
      <c r="GP9" s="100"/>
      <c r="GQ9" s="100"/>
      <c r="GR9" s="100"/>
      <c r="GS9" s="100"/>
      <c r="GT9" s="145"/>
      <c r="GU9" s="149"/>
      <c r="GV9" s="150"/>
      <c r="GW9" s="150"/>
      <c r="GX9" s="150"/>
      <c r="GY9" s="150"/>
      <c r="GZ9" s="150"/>
      <c r="HA9" s="150"/>
      <c r="HB9" s="150"/>
      <c r="HC9" s="150"/>
      <c r="HD9" s="150"/>
      <c r="HE9" s="150"/>
      <c r="HF9" s="150"/>
      <c r="HG9" s="150"/>
      <c r="HH9" s="150"/>
      <c r="HI9" s="150"/>
      <c r="HJ9" s="150"/>
      <c r="HK9" s="150"/>
      <c r="HL9" s="150"/>
      <c r="HM9" s="150"/>
      <c r="HN9" s="150"/>
      <c r="HO9" s="150"/>
      <c r="HP9" s="150"/>
      <c r="HQ9" s="150"/>
      <c r="HR9" s="150"/>
      <c r="HS9" s="150"/>
      <c r="HT9" s="150"/>
      <c r="HU9" s="150"/>
      <c r="HV9" s="150"/>
      <c r="HW9" s="150"/>
      <c r="HX9" s="150"/>
      <c r="HY9" s="150"/>
      <c r="HZ9" s="150"/>
      <c r="IA9" s="150"/>
      <c r="IB9" s="150"/>
      <c r="IC9" s="150"/>
      <c r="ID9" s="150"/>
      <c r="IE9" s="150"/>
      <c r="IF9" s="150"/>
      <c r="IG9" s="150"/>
      <c r="IH9" s="150"/>
      <c r="II9" s="150"/>
      <c r="IJ9" s="150"/>
      <c r="IK9" s="150"/>
      <c r="IL9" s="150"/>
      <c r="IM9" s="150"/>
      <c r="IN9" s="150"/>
      <c r="IO9" s="150"/>
      <c r="IP9" s="150"/>
      <c r="IQ9" s="150"/>
      <c r="IR9" s="150"/>
      <c r="IS9" s="150"/>
      <c r="IT9" s="150"/>
      <c r="IU9" s="150"/>
      <c r="IV9" s="150"/>
    </row>
    <row r="10" spans="1:256" s="166" customFormat="1" ht="12.75">
      <c r="A10" s="148"/>
      <c r="B10" s="159"/>
      <c r="C10" s="160" t="s">
        <v>474</v>
      </c>
      <c r="D10" s="786">
        <v>30</v>
      </c>
      <c r="E10" s="787">
        <v>10</v>
      </c>
      <c r="F10" s="787"/>
      <c r="G10" s="787"/>
      <c r="H10" s="787"/>
      <c r="I10" s="787">
        <v>1</v>
      </c>
      <c r="J10" s="787">
        <v>10</v>
      </c>
      <c r="K10" s="787">
        <v>1</v>
      </c>
      <c r="L10" s="787">
        <v>10</v>
      </c>
      <c r="M10" s="787"/>
      <c r="N10" s="787">
        <v>1</v>
      </c>
      <c r="O10" s="787">
        <v>5</v>
      </c>
      <c r="P10" s="787"/>
      <c r="Q10" s="787"/>
      <c r="R10" s="787"/>
      <c r="S10" s="787"/>
      <c r="T10" s="787"/>
      <c r="U10" s="787"/>
      <c r="V10" s="787"/>
      <c r="W10" s="787"/>
      <c r="X10" s="787"/>
      <c r="Y10" s="787"/>
      <c r="Z10" s="787"/>
      <c r="AA10" s="787"/>
      <c r="AB10" s="787"/>
      <c r="AC10" s="787"/>
      <c r="AD10" s="787"/>
      <c r="AE10" s="787"/>
      <c r="AF10" s="787"/>
      <c r="AG10" s="787"/>
      <c r="AH10" s="787"/>
      <c r="AI10" s="787"/>
      <c r="AJ10" s="787"/>
      <c r="AK10" s="787"/>
      <c r="AL10" s="787"/>
      <c r="AM10" s="787"/>
      <c r="AN10" s="787"/>
      <c r="AO10" s="787"/>
      <c r="AP10" s="787"/>
      <c r="AQ10" s="787"/>
      <c r="AR10" s="787"/>
      <c r="AS10" s="787"/>
      <c r="AT10" s="787"/>
      <c r="AU10" s="787"/>
      <c r="AV10" s="787"/>
      <c r="AW10" s="787"/>
      <c r="AX10" s="787"/>
      <c r="AY10" s="787"/>
      <c r="AZ10" s="787"/>
      <c r="BA10" s="787"/>
      <c r="BB10" s="787"/>
      <c r="BC10" s="787"/>
      <c r="BD10" s="787"/>
      <c r="BE10" s="787"/>
      <c r="BF10" s="787"/>
      <c r="BG10" s="787"/>
      <c r="BH10" s="787"/>
      <c r="BI10" s="787"/>
      <c r="BJ10" s="787"/>
      <c r="BK10" s="787"/>
      <c r="BL10" s="787"/>
      <c r="BM10" s="787"/>
      <c r="BN10" s="787"/>
      <c r="BO10" s="787"/>
      <c r="BP10" s="787"/>
      <c r="BQ10" s="787"/>
      <c r="BR10" s="787"/>
      <c r="BS10" s="787"/>
      <c r="BT10" s="787"/>
      <c r="BU10" s="787"/>
      <c r="BV10" s="787"/>
      <c r="BW10" s="787"/>
      <c r="BX10" s="787"/>
      <c r="BY10" s="787"/>
      <c r="BZ10" s="787"/>
      <c r="CA10" s="787"/>
      <c r="CB10" s="787"/>
      <c r="CC10" s="787"/>
      <c r="CD10" s="787"/>
      <c r="CE10" s="787"/>
      <c r="CF10" s="787"/>
      <c r="CG10" s="787"/>
      <c r="CH10" s="787"/>
      <c r="CI10" s="787"/>
      <c r="CJ10" s="787"/>
      <c r="CK10" s="787"/>
      <c r="CL10" s="787"/>
      <c r="CM10" s="787"/>
      <c r="CN10" s="787"/>
      <c r="CO10" s="787"/>
      <c r="CP10" s="787"/>
      <c r="CQ10" s="787"/>
      <c r="CR10" s="787"/>
      <c r="CS10" s="787"/>
      <c r="CT10" s="787"/>
      <c r="CU10" s="787"/>
      <c r="CV10" s="787"/>
      <c r="CW10" s="787"/>
      <c r="CX10" s="787"/>
      <c r="CY10" s="787"/>
      <c r="CZ10" s="787"/>
      <c r="DA10" s="787"/>
      <c r="DB10" s="787"/>
      <c r="DC10" s="787"/>
      <c r="DD10" s="787"/>
      <c r="DE10" s="787"/>
      <c r="DF10" s="787"/>
      <c r="DG10" s="787"/>
      <c r="DH10" s="787"/>
      <c r="DI10" s="787"/>
      <c r="DJ10" s="787"/>
      <c r="DK10" s="787"/>
      <c r="DL10" s="787"/>
      <c r="DM10" s="787"/>
      <c r="DN10" s="787"/>
      <c r="DO10" s="787"/>
      <c r="DP10" s="787"/>
      <c r="DQ10" s="787"/>
      <c r="DR10" s="787"/>
      <c r="DS10" s="787"/>
      <c r="DT10" s="787"/>
      <c r="DU10" s="787"/>
      <c r="DV10" s="787"/>
      <c r="DW10" s="787"/>
      <c r="DX10" s="787"/>
      <c r="DY10" s="787"/>
      <c r="DZ10" s="787"/>
      <c r="EA10" s="787"/>
      <c r="EB10" s="787"/>
      <c r="EC10" s="787"/>
      <c r="ED10" s="787"/>
      <c r="EE10" s="787"/>
      <c r="EF10" s="787"/>
      <c r="EG10" s="787"/>
      <c r="EH10" s="787"/>
      <c r="EI10" s="787"/>
      <c r="EJ10" s="787"/>
      <c r="EK10" s="787"/>
      <c r="EL10" s="787"/>
      <c r="EM10" s="787"/>
      <c r="EN10" s="787"/>
      <c r="EO10" s="787"/>
      <c r="EP10" s="787"/>
      <c r="EQ10" s="787"/>
      <c r="ER10" s="787"/>
      <c r="ES10" s="787"/>
      <c r="ET10" s="787"/>
      <c r="EU10" s="787"/>
      <c r="EV10" s="787"/>
      <c r="EW10" s="787"/>
      <c r="EX10" s="787"/>
      <c r="EY10" s="787"/>
      <c r="EZ10" s="787"/>
      <c r="FA10" s="787"/>
      <c r="FB10" s="787"/>
      <c r="FC10" s="787"/>
      <c r="FD10" s="787"/>
      <c r="FE10" s="787"/>
      <c r="FF10" s="787"/>
      <c r="FG10" s="787"/>
      <c r="FH10" s="787"/>
      <c r="FI10" s="787"/>
      <c r="FJ10" s="787"/>
      <c r="FK10" s="787"/>
      <c r="FL10" s="787"/>
      <c r="FM10" s="787"/>
      <c r="FN10" s="787"/>
      <c r="FO10" s="787"/>
      <c r="FP10" s="787"/>
      <c r="FQ10" s="787"/>
      <c r="FR10" s="787"/>
      <c r="FS10" s="787"/>
      <c r="FT10" s="787"/>
      <c r="FU10" s="787"/>
      <c r="FV10" s="787"/>
      <c r="FW10" s="787"/>
      <c r="FX10" s="787"/>
      <c r="FY10" s="787"/>
      <c r="FZ10" s="787"/>
      <c r="GA10" s="787"/>
      <c r="GB10" s="787"/>
      <c r="GC10" s="787"/>
      <c r="GD10" s="787"/>
      <c r="GE10" s="787"/>
      <c r="GF10" s="787"/>
      <c r="GG10" s="787"/>
      <c r="GH10" s="787"/>
      <c r="GI10" s="787"/>
      <c r="GJ10" s="787"/>
      <c r="GK10" s="787"/>
      <c r="GL10" s="787"/>
      <c r="GM10" s="787"/>
      <c r="GN10" s="787"/>
      <c r="GO10" s="787"/>
      <c r="GP10" s="787"/>
      <c r="GQ10" s="787"/>
      <c r="GR10" s="787"/>
      <c r="GS10" s="787"/>
      <c r="GT10" s="145"/>
      <c r="GU10" s="149"/>
      <c r="GV10" s="150"/>
      <c r="GW10" s="150"/>
      <c r="GX10" s="150"/>
      <c r="GY10" s="150"/>
      <c r="GZ10" s="150"/>
      <c r="HA10" s="150"/>
      <c r="HB10" s="150"/>
      <c r="HC10" s="150"/>
      <c r="HD10" s="150"/>
      <c r="HE10" s="150"/>
      <c r="HF10" s="150"/>
      <c r="HG10" s="150"/>
      <c r="HH10" s="150"/>
      <c r="HI10" s="150"/>
      <c r="HJ10" s="150"/>
      <c r="HK10" s="150"/>
      <c r="HL10" s="150"/>
      <c r="HM10" s="150"/>
      <c r="HN10" s="150"/>
      <c r="HO10" s="150"/>
      <c r="HP10" s="150"/>
      <c r="HQ10" s="150"/>
      <c r="HR10" s="150"/>
      <c r="HS10" s="150"/>
      <c r="HT10" s="150"/>
      <c r="HU10" s="150"/>
      <c r="HV10" s="150"/>
      <c r="HW10" s="150"/>
      <c r="HX10" s="150"/>
      <c r="HY10" s="150"/>
      <c r="HZ10" s="150"/>
      <c r="IA10" s="150"/>
      <c r="IB10" s="150"/>
      <c r="IC10" s="150"/>
      <c r="ID10" s="150"/>
      <c r="IE10" s="150"/>
      <c r="IF10" s="150"/>
      <c r="IG10" s="150"/>
      <c r="IH10" s="150"/>
      <c r="II10" s="150"/>
      <c r="IJ10" s="150"/>
      <c r="IK10" s="150"/>
      <c r="IL10" s="150"/>
      <c r="IM10" s="150"/>
      <c r="IN10" s="150"/>
      <c r="IO10" s="150"/>
      <c r="IP10" s="150"/>
      <c r="IQ10" s="150"/>
      <c r="IR10" s="150"/>
      <c r="IS10" s="150"/>
      <c r="IT10" s="150"/>
      <c r="IU10" s="150"/>
      <c r="IV10" s="150"/>
    </row>
    <row r="11" spans="1:256" s="170" customFormat="1" ht="15.75">
      <c r="A11" s="148"/>
      <c r="B11" s="159"/>
      <c r="C11" s="160" t="s">
        <v>194</v>
      </c>
      <c r="D11" s="786">
        <f>10/125</f>
        <v>0.08</v>
      </c>
      <c r="E11" s="787"/>
      <c r="F11" s="787"/>
      <c r="G11" s="787"/>
      <c r="H11" s="787">
        <f>10/100</f>
        <v>0.1</v>
      </c>
      <c r="I11" s="787"/>
      <c r="J11" s="787"/>
      <c r="K11" s="787"/>
      <c r="L11" s="787"/>
      <c r="M11" s="787"/>
      <c r="N11" s="787"/>
      <c r="O11" s="787"/>
      <c r="P11" s="787"/>
      <c r="Q11" s="787"/>
      <c r="R11" s="787"/>
      <c r="S11" s="787"/>
      <c r="T11" s="787"/>
      <c r="U11" s="787"/>
      <c r="V11" s="787"/>
      <c r="W11" s="787"/>
      <c r="X11" s="787"/>
      <c r="Y11" s="787"/>
      <c r="Z11" s="787"/>
      <c r="AA11" s="787"/>
      <c r="AB11" s="787"/>
      <c r="AC11" s="787"/>
      <c r="AD11" s="787"/>
      <c r="AE11" s="787"/>
      <c r="AF11" s="787"/>
      <c r="AG11" s="787"/>
      <c r="AH11" s="787"/>
      <c r="AI11" s="787"/>
      <c r="AJ11" s="787"/>
      <c r="AK11" s="787"/>
      <c r="AL11" s="787"/>
      <c r="AM11" s="787"/>
      <c r="AN11" s="787"/>
      <c r="AO11" s="787"/>
      <c r="AP11" s="787"/>
      <c r="AQ11" s="787"/>
      <c r="AR11" s="787"/>
      <c r="AS11" s="787"/>
      <c r="AT11" s="787"/>
      <c r="AU11" s="787"/>
      <c r="AV11" s="787"/>
      <c r="AW11" s="787"/>
      <c r="AX11" s="787"/>
      <c r="AY11" s="787"/>
      <c r="AZ11" s="787"/>
      <c r="BA11" s="787"/>
      <c r="BB11" s="787"/>
      <c r="BC11" s="787"/>
      <c r="BD11" s="787"/>
      <c r="BE11" s="787"/>
      <c r="BF11" s="787"/>
      <c r="BG11" s="787"/>
      <c r="BH11" s="787"/>
      <c r="BI11" s="787"/>
      <c r="BJ11" s="787"/>
      <c r="BK11" s="787"/>
      <c r="BL11" s="787"/>
      <c r="BM11" s="787"/>
      <c r="BN11" s="787"/>
      <c r="BO11" s="787"/>
      <c r="BP11" s="787"/>
      <c r="BQ11" s="787"/>
      <c r="BR11" s="787"/>
      <c r="BS11" s="787"/>
      <c r="BT11" s="787"/>
      <c r="BU11" s="787"/>
      <c r="BV11" s="787"/>
      <c r="BW11" s="787"/>
      <c r="BX11" s="787"/>
      <c r="BY11" s="787"/>
      <c r="BZ11" s="787"/>
      <c r="CA11" s="787"/>
      <c r="CB11" s="787"/>
      <c r="CC11" s="787"/>
      <c r="CD11" s="787"/>
      <c r="CE11" s="787"/>
      <c r="CF11" s="787"/>
      <c r="CG11" s="787"/>
      <c r="CH11" s="787"/>
      <c r="CI11" s="787"/>
      <c r="CJ11" s="787"/>
      <c r="CK11" s="787"/>
      <c r="CL11" s="787"/>
      <c r="CM11" s="787"/>
      <c r="CN11" s="787"/>
      <c r="CO11" s="787"/>
      <c r="CP11" s="787"/>
      <c r="CQ11" s="787"/>
      <c r="CR11" s="787"/>
      <c r="CS11" s="787"/>
      <c r="CT11" s="787"/>
      <c r="CU11" s="787"/>
      <c r="CV11" s="787"/>
      <c r="CW11" s="787"/>
      <c r="CX11" s="787"/>
      <c r="CY11" s="787"/>
      <c r="CZ11" s="787"/>
      <c r="DA11" s="787"/>
      <c r="DB11" s="787"/>
      <c r="DC11" s="787"/>
      <c r="DD11" s="787"/>
      <c r="DE11" s="787"/>
      <c r="DF11" s="787"/>
      <c r="DG11" s="787"/>
      <c r="DH11" s="787"/>
      <c r="DI11" s="787"/>
      <c r="DJ11" s="787"/>
      <c r="DK11" s="787"/>
      <c r="DL11" s="787"/>
      <c r="DM11" s="787"/>
      <c r="DN11" s="787"/>
      <c r="DO11" s="787"/>
      <c r="DP11" s="787"/>
      <c r="DQ11" s="787"/>
      <c r="DR11" s="787"/>
      <c r="DS11" s="787"/>
      <c r="DT11" s="787"/>
      <c r="DU11" s="787"/>
      <c r="DV11" s="787"/>
      <c r="DW11" s="787"/>
      <c r="DX11" s="787"/>
      <c r="DY11" s="787"/>
      <c r="DZ11" s="787"/>
      <c r="EA11" s="787"/>
      <c r="EB11" s="787"/>
      <c r="EC11" s="787"/>
      <c r="ED11" s="787"/>
      <c r="EE11" s="787"/>
      <c r="EF11" s="787"/>
      <c r="EG11" s="787"/>
      <c r="EH11" s="787"/>
      <c r="EI11" s="787"/>
      <c r="EJ11" s="787"/>
      <c r="EK11" s="787"/>
      <c r="EL11" s="787"/>
      <c r="EM11" s="787"/>
      <c r="EN11" s="787"/>
      <c r="EO11" s="787"/>
      <c r="EP11" s="787"/>
      <c r="EQ11" s="787"/>
      <c r="ER11" s="787"/>
      <c r="ES11" s="787"/>
      <c r="ET11" s="787"/>
      <c r="EU11" s="787"/>
      <c r="EV11" s="787"/>
      <c r="EW11" s="787"/>
      <c r="EX11" s="787"/>
      <c r="EY11" s="787"/>
      <c r="EZ11" s="787"/>
      <c r="FA11" s="787"/>
      <c r="FB11" s="787"/>
      <c r="FC11" s="787"/>
      <c r="FD11" s="787"/>
      <c r="FE11" s="787"/>
      <c r="FF11" s="787"/>
      <c r="FG11" s="787"/>
      <c r="FH11" s="787"/>
      <c r="FI11" s="787"/>
      <c r="FJ11" s="787"/>
      <c r="FK11" s="787"/>
      <c r="FL11" s="787"/>
      <c r="FM11" s="787"/>
      <c r="FN11" s="787"/>
      <c r="FO11" s="787"/>
      <c r="FP11" s="787"/>
      <c r="FQ11" s="787"/>
      <c r="FR11" s="787"/>
      <c r="FS11" s="787"/>
      <c r="FT11" s="787"/>
      <c r="FU11" s="787"/>
      <c r="FV11" s="787"/>
      <c r="FW11" s="787"/>
      <c r="FX11" s="787"/>
      <c r="FY11" s="787"/>
      <c r="FZ11" s="787"/>
      <c r="GA11" s="787"/>
      <c r="GB11" s="787"/>
      <c r="GC11" s="787"/>
      <c r="GD11" s="787"/>
      <c r="GE11" s="787"/>
      <c r="GF11" s="787"/>
      <c r="GG11" s="787"/>
      <c r="GH11" s="787"/>
      <c r="GI11" s="787"/>
      <c r="GJ11" s="787"/>
      <c r="GK11" s="787"/>
      <c r="GL11" s="787"/>
      <c r="GM11" s="787"/>
      <c r="GN11" s="787"/>
      <c r="GO11" s="787"/>
      <c r="GP11" s="787"/>
      <c r="GQ11" s="787"/>
      <c r="GR11" s="787"/>
      <c r="GS11" s="787"/>
      <c r="GT11" s="167"/>
      <c r="GU11" s="168"/>
      <c r="GV11" s="169"/>
      <c r="GW11" s="169"/>
      <c r="GX11" s="169"/>
      <c r="GY11" s="169"/>
      <c r="GZ11" s="169"/>
      <c r="HA11" s="169"/>
      <c r="HB11" s="169"/>
      <c r="HC11" s="169"/>
      <c r="HD11" s="169"/>
      <c r="HE11" s="169"/>
      <c r="HF11" s="169"/>
      <c r="HG11" s="169"/>
      <c r="HH11" s="169"/>
      <c r="HI11" s="169"/>
      <c r="HJ11" s="169"/>
      <c r="HK11" s="169"/>
      <c r="HL11" s="169"/>
      <c r="HM11" s="169"/>
      <c r="HN11" s="169"/>
      <c r="HO11" s="169"/>
      <c r="HP11" s="169"/>
      <c r="HQ11" s="169"/>
      <c r="HR11" s="169"/>
      <c r="HS11" s="169"/>
      <c r="HT11" s="169"/>
      <c r="HU11" s="169"/>
      <c r="HV11" s="169"/>
      <c r="HW11" s="169"/>
      <c r="HX11" s="169"/>
      <c r="HY11" s="169"/>
      <c r="HZ11" s="169"/>
      <c r="IA11" s="169"/>
      <c r="IB11" s="169"/>
      <c r="IC11" s="169"/>
      <c r="ID11" s="169"/>
      <c r="IE11" s="169"/>
      <c r="IF11" s="169"/>
      <c r="IG11" s="169"/>
      <c r="IH11" s="169"/>
      <c r="II11" s="169"/>
      <c r="IJ11" s="169"/>
      <c r="IK11" s="169"/>
      <c r="IL11" s="169"/>
      <c r="IM11" s="169"/>
      <c r="IN11" s="169"/>
      <c r="IO11" s="169"/>
      <c r="IP11" s="169"/>
      <c r="IQ11" s="169"/>
      <c r="IR11" s="169"/>
      <c r="IS11" s="169"/>
      <c r="IT11" s="169"/>
      <c r="IU11" s="169"/>
      <c r="IV11" s="169"/>
    </row>
    <row r="12" spans="1:256" s="171" customFormat="1" ht="15.75">
      <c r="A12" s="148"/>
      <c r="B12" s="159"/>
      <c r="C12" s="160" t="s">
        <v>195</v>
      </c>
      <c r="D12" s="786"/>
      <c r="E12" s="787"/>
      <c r="F12" s="787">
        <f>24/63</f>
        <v>0.38095238095238093</v>
      </c>
      <c r="G12" s="787">
        <f>5/50</f>
        <v>0.1</v>
      </c>
      <c r="H12" s="787"/>
      <c r="I12" s="787"/>
      <c r="J12" s="787"/>
      <c r="K12" s="787"/>
      <c r="L12" s="787"/>
      <c r="M12" s="787"/>
      <c r="N12" s="787"/>
      <c r="O12" s="787"/>
      <c r="P12" s="787"/>
      <c r="Q12" s="787"/>
      <c r="R12" s="787"/>
      <c r="S12" s="787"/>
      <c r="T12" s="787"/>
      <c r="U12" s="787"/>
      <c r="V12" s="787"/>
      <c r="W12" s="787"/>
      <c r="X12" s="787"/>
      <c r="Y12" s="787"/>
      <c r="Z12" s="787"/>
      <c r="AA12" s="787"/>
      <c r="AB12" s="787"/>
      <c r="AC12" s="787"/>
      <c r="AD12" s="787"/>
      <c r="AE12" s="787"/>
      <c r="AF12" s="787"/>
      <c r="AG12" s="787"/>
      <c r="AH12" s="787"/>
      <c r="AI12" s="787"/>
      <c r="AJ12" s="787"/>
      <c r="AK12" s="787"/>
      <c r="AL12" s="787"/>
      <c r="AM12" s="787"/>
      <c r="AN12" s="787"/>
      <c r="AO12" s="787"/>
      <c r="AP12" s="787"/>
      <c r="AQ12" s="787"/>
      <c r="AR12" s="787"/>
      <c r="AS12" s="787"/>
      <c r="AT12" s="787"/>
      <c r="AU12" s="787"/>
      <c r="AV12" s="787"/>
      <c r="AW12" s="787"/>
      <c r="AX12" s="787"/>
      <c r="AY12" s="787"/>
      <c r="AZ12" s="787"/>
      <c r="BA12" s="787"/>
      <c r="BB12" s="787"/>
      <c r="BC12" s="787"/>
      <c r="BD12" s="787"/>
      <c r="BE12" s="787"/>
      <c r="BF12" s="787"/>
      <c r="BG12" s="787"/>
      <c r="BH12" s="787"/>
      <c r="BI12" s="787"/>
      <c r="BJ12" s="787"/>
      <c r="BK12" s="787"/>
      <c r="BL12" s="787"/>
      <c r="BM12" s="787"/>
      <c r="BN12" s="787"/>
      <c r="BO12" s="787"/>
      <c r="BP12" s="787"/>
      <c r="BQ12" s="787"/>
      <c r="BR12" s="787"/>
      <c r="BS12" s="787"/>
      <c r="BT12" s="787"/>
      <c r="BU12" s="787"/>
      <c r="BV12" s="787"/>
      <c r="BW12" s="787"/>
      <c r="BX12" s="787"/>
      <c r="BY12" s="787"/>
      <c r="BZ12" s="787"/>
      <c r="CA12" s="787"/>
      <c r="CB12" s="787"/>
      <c r="CC12" s="787"/>
      <c r="CD12" s="787"/>
      <c r="CE12" s="787"/>
      <c r="CF12" s="787"/>
      <c r="CG12" s="787"/>
      <c r="CH12" s="787"/>
      <c r="CI12" s="787"/>
      <c r="CJ12" s="787"/>
      <c r="CK12" s="787"/>
      <c r="CL12" s="787"/>
      <c r="CM12" s="787"/>
      <c r="CN12" s="787"/>
      <c r="CO12" s="787"/>
      <c r="CP12" s="787"/>
      <c r="CQ12" s="787"/>
      <c r="CR12" s="787"/>
      <c r="CS12" s="787"/>
      <c r="CT12" s="787"/>
      <c r="CU12" s="787"/>
      <c r="CV12" s="787"/>
      <c r="CW12" s="787"/>
      <c r="CX12" s="787"/>
      <c r="CY12" s="787"/>
      <c r="CZ12" s="787"/>
      <c r="DA12" s="787"/>
      <c r="DB12" s="787"/>
      <c r="DC12" s="787"/>
      <c r="DD12" s="787"/>
      <c r="DE12" s="787"/>
      <c r="DF12" s="787"/>
      <c r="DG12" s="787"/>
      <c r="DH12" s="787"/>
      <c r="DI12" s="787"/>
      <c r="DJ12" s="787"/>
      <c r="DK12" s="787"/>
      <c r="DL12" s="787"/>
      <c r="DM12" s="787"/>
      <c r="DN12" s="787"/>
      <c r="DO12" s="787"/>
      <c r="DP12" s="787"/>
      <c r="DQ12" s="787"/>
      <c r="DR12" s="787"/>
      <c r="DS12" s="787"/>
      <c r="DT12" s="787"/>
      <c r="DU12" s="787"/>
      <c r="DV12" s="787"/>
      <c r="DW12" s="787"/>
      <c r="DX12" s="787"/>
      <c r="DY12" s="787"/>
      <c r="DZ12" s="787"/>
      <c r="EA12" s="787"/>
      <c r="EB12" s="787"/>
      <c r="EC12" s="787"/>
      <c r="ED12" s="787"/>
      <c r="EE12" s="787"/>
      <c r="EF12" s="787"/>
      <c r="EG12" s="787"/>
      <c r="EH12" s="787"/>
      <c r="EI12" s="787"/>
      <c r="EJ12" s="787"/>
      <c r="EK12" s="787"/>
      <c r="EL12" s="787"/>
      <c r="EM12" s="787"/>
      <c r="EN12" s="787"/>
      <c r="EO12" s="787"/>
      <c r="EP12" s="787"/>
      <c r="EQ12" s="787"/>
      <c r="ER12" s="787"/>
      <c r="ES12" s="787"/>
      <c r="ET12" s="787"/>
      <c r="EU12" s="787"/>
      <c r="EV12" s="787"/>
      <c r="EW12" s="787"/>
      <c r="EX12" s="787"/>
      <c r="EY12" s="787"/>
      <c r="EZ12" s="787"/>
      <c r="FA12" s="787"/>
      <c r="FB12" s="787"/>
      <c r="FC12" s="787"/>
      <c r="FD12" s="787"/>
      <c r="FE12" s="787"/>
      <c r="FF12" s="787"/>
      <c r="FG12" s="787"/>
      <c r="FH12" s="787"/>
      <c r="FI12" s="787"/>
      <c r="FJ12" s="787"/>
      <c r="FK12" s="787"/>
      <c r="FL12" s="787"/>
      <c r="FM12" s="787"/>
      <c r="FN12" s="787"/>
      <c r="FO12" s="787"/>
      <c r="FP12" s="787"/>
      <c r="FQ12" s="787"/>
      <c r="FR12" s="787"/>
      <c r="FS12" s="787"/>
      <c r="FT12" s="787"/>
      <c r="FU12" s="787"/>
      <c r="FV12" s="787"/>
      <c r="FW12" s="787"/>
      <c r="FX12" s="787"/>
      <c r="FY12" s="787"/>
      <c r="FZ12" s="787"/>
      <c r="GA12" s="787"/>
      <c r="GB12" s="787"/>
      <c r="GC12" s="787"/>
      <c r="GD12" s="787"/>
      <c r="GE12" s="787"/>
      <c r="GF12" s="787"/>
      <c r="GG12" s="787"/>
      <c r="GH12" s="787"/>
      <c r="GI12" s="787"/>
      <c r="GJ12" s="787"/>
      <c r="GK12" s="787"/>
      <c r="GL12" s="787"/>
      <c r="GM12" s="787"/>
      <c r="GN12" s="787"/>
      <c r="GO12" s="787"/>
      <c r="GP12" s="787"/>
      <c r="GQ12" s="787"/>
      <c r="GR12" s="787"/>
      <c r="GS12" s="787"/>
      <c r="GT12" s="167"/>
      <c r="GU12" s="168"/>
      <c r="GV12" s="169"/>
      <c r="GW12" s="169"/>
      <c r="GX12" s="169"/>
      <c r="GY12" s="169"/>
      <c r="GZ12" s="169"/>
      <c r="HA12" s="169"/>
      <c r="HB12" s="169"/>
      <c r="HC12" s="169"/>
      <c r="HD12" s="169"/>
      <c r="HE12" s="169"/>
      <c r="HF12" s="169"/>
      <c r="HG12" s="169"/>
      <c r="HH12" s="169"/>
      <c r="HI12" s="169"/>
      <c r="HJ12" s="169"/>
      <c r="HK12" s="169"/>
      <c r="HL12" s="169"/>
      <c r="HM12" s="169"/>
      <c r="HN12" s="169"/>
      <c r="HO12" s="169"/>
      <c r="HP12" s="169"/>
      <c r="HQ12" s="169"/>
      <c r="HR12" s="169"/>
      <c r="HS12" s="169"/>
      <c r="HT12" s="169"/>
      <c r="HU12" s="169"/>
      <c r="HV12" s="169"/>
      <c r="HW12" s="169"/>
      <c r="HX12" s="169"/>
      <c r="HY12" s="169"/>
      <c r="HZ12" s="169"/>
      <c r="IA12" s="169"/>
      <c r="IB12" s="169"/>
      <c r="IC12" s="169"/>
      <c r="ID12" s="169"/>
      <c r="IE12" s="169"/>
      <c r="IF12" s="169"/>
      <c r="IG12" s="169"/>
      <c r="IH12" s="169"/>
      <c r="II12" s="169"/>
      <c r="IJ12" s="169"/>
      <c r="IK12" s="169"/>
      <c r="IL12" s="169"/>
      <c r="IM12" s="169"/>
      <c r="IN12" s="169"/>
      <c r="IO12" s="169"/>
      <c r="IP12" s="169"/>
      <c r="IQ12" s="169"/>
      <c r="IR12" s="169"/>
      <c r="IS12" s="169"/>
      <c r="IT12" s="169"/>
      <c r="IU12" s="169"/>
      <c r="IV12" s="169"/>
    </row>
    <row r="13" spans="1:256" s="171" customFormat="1" ht="15.75">
      <c r="A13" s="148"/>
      <c r="B13" s="159"/>
      <c r="C13" s="160" t="s">
        <v>196</v>
      </c>
      <c r="D13" s="786"/>
      <c r="E13" s="787"/>
      <c r="F13" s="787"/>
      <c r="G13" s="787"/>
      <c r="H13" s="787"/>
      <c r="I13" s="787"/>
      <c r="J13" s="787"/>
      <c r="K13" s="787"/>
      <c r="L13" s="787"/>
      <c r="M13" s="787"/>
      <c r="N13" s="787"/>
      <c r="O13" s="787"/>
      <c r="P13" s="787"/>
      <c r="Q13" s="787"/>
      <c r="R13" s="787"/>
      <c r="S13" s="787"/>
      <c r="T13" s="787"/>
      <c r="U13" s="787"/>
      <c r="V13" s="787"/>
      <c r="W13" s="787"/>
      <c r="X13" s="787"/>
      <c r="Y13" s="787"/>
      <c r="Z13" s="787"/>
      <c r="AA13" s="787"/>
      <c r="AB13" s="787"/>
      <c r="AC13" s="787"/>
      <c r="AD13" s="787"/>
      <c r="AE13" s="787"/>
      <c r="AF13" s="787"/>
      <c r="AG13" s="787"/>
      <c r="AH13" s="787"/>
      <c r="AI13" s="787"/>
      <c r="AJ13" s="787"/>
      <c r="AK13" s="787"/>
      <c r="AL13" s="787"/>
      <c r="AM13" s="787"/>
      <c r="AN13" s="787"/>
      <c r="AO13" s="787"/>
      <c r="AP13" s="787"/>
      <c r="AQ13" s="787"/>
      <c r="AR13" s="787"/>
      <c r="AS13" s="787"/>
      <c r="AT13" s="787"/>
      <c r="AU13" s="787"/>
      <c r="AV13" s="787"/>
      <c r="AW13" s="787"/>
      <c r="AX13" s="787"/>
      <c r="AY13" s="787"/>
      <c r="AZ13" s="787"/>
      <c r="BA13" s="787"/>
      <c r="BB13" s="787"/>
      <c r="BC13" s="787"/>
      <c r="BD13" s="787"/>
      <c r="BE13" s="787"/>
      <c r="BF13" s="787"/>
      <c r="BG13" s="787"/>
      <c r="BH13" s="787"/>
      <c r="BI13" s="787"/>
      <c r="BJ13" s="787"/>
      <c r="BK13" s="787"/>
      <c r="BL13" s="787"/>
      <c r="BM13" s="787"/>
      <c r="BN13" s="787"/>
      <c r="BO13" s="787"/>
      <c r="BP13" s="787"/>
      <c r="BQ13" s="787"/>
      <c r="BR13" s="787"/>
      <c r="BS13" s="787"/>
      <c r="BT13" s="787"/>
      <c r="BU13" s="787"/>
      <c r="BV13" s="787"/>
      <c r="BW13" s="787"/>
      <c r="BX13" s="787"/>
      <c r="BY13" s="787"/>
      <c r="BZ13" s="787"/>
      <c r="CA13" s="787"/>
      <c r="CB13" s="787"/>
      <c r="CC13" s="787"/>
      <c r="CD13" s="787"/>
      <c r="CE13" s="787"/>
      <c r="CF13" s="787"/>
      <c r="CG13" s="787"/>
      <c r="CH13" s="787"/>
      <c r="CI13" s="787"/>
      <c r="CJ13" s="787"/>
      <c r="CK13" s="787"/>
      <c r="CL13" s="787"/>
      <c r="CM13" s="787"/>
      <c r="CN13" s="787"/>
      <c r="CO13" s="787"/>
      <c r="CP13" s="787"/>
      <c r="CQ13" s="787"/>
      <c r="CR13" s="787"/>
      <c r="CS13" s="787"/>
      <c r="CT13" s="787"/>
      <c r="CU13" s="787"/>
      <c r="CV13" s="787"/>
      <c r="CW13" s="787"/>
      <c r="CX13" s="787"/>
      <c r="CY13" s="787"/>
      <c r="CZ13" s="787"/>
      <c r="DA13" s="787"/>
      <c r="DB13" s="787"/>
      <c r="DC13" s="787"/>
      <c r="DD13" s="787"/>
      <c r="DE13" s="787"/>
      <c r="DF13" s="787"/>
      <c r="DG13" s="787"/>
      <c r="DH13" s="787"/>
      <c r="DI13" s="787"/>
      <c r="DJ13" s="787"/>
      <c r="DK13" s="787"/>
      <c r="DL13" s="787"/>
      <c r="DM13" s="787"/>
      <c r="DN13" s="787"/>
      <c r="DO13" s="787"/>
      <c r="DP13" s="787"/>
      <c r="DQ13" s="787"/>
      <c r="DR13" s="787"/>
      <c r="DS13" s="787"/>
      <c r="DT13" s="787"/>
      <c r="DU13" s="787"/>
      <c r="DV13" s="787"/>
      <c r="DW13" s="787"/>
      <c r="DX13" s="787"/>
      <c r="DY13" s="787"/>
      <c r="DZ13" s="787"/>
      <c r="EA13" s="787"/>
      <c r="EB13" s="787"/>
      <c r="EC13" s="787"/>
      <c r="ED13" s="787"/>
      <c r="EE13" s="787"/>
      <c r="EF13" s="787"/>
      <c r="EG13" s="787"/>
      <c r="EH13" s="787"/>
      <c r="EI13" s="787"/>
      <c r="EJ13" s="787"/>
      <c r="EK13" s="787"/>
      <c r="EL13" s="787"/>
      <c r="EM13" s="787"/>
      <c r="EN13" s="787"/>
      <c r="EO13" s="787"/>
      <c r="EP13" s="787"/>
      <c r="EQ13" s="787"/>
      <c r="ER13" s="787"/>
      <c r="ES13" s="787"/>
      <c r="ET13" s="787"/>
      <c r="EU13" s="787"/>
      <c r="EV13" s="787"/>
      <c r="EW13" s="787"/>
      <c r="EX13" s="787"/>
      <c r="EY13" s="787"/>
      <c r="EZ13" s="787"/>
      <c r="FA13" s="787"/>
      <c r="FB13" s="787"/>
      <c r="FC13" s="787"/>
      <c r="FD13" s="787"/>
      <c r="FE13" s="787"/>
      <c r="FF13" s="787"/>
      <c r="FG13" s="787"/>
      <c r="FH13" s="787"/>
      <c r="FI13" s="787"/>
      <c r="FJ13" s="787"/>
      <c r="FK13" s="787"/>
      <c r="FL13" s="787"/>
      <c r="FM13" s="787"/>
      <c r="FN13" s="787"/>
      <c r="FO13" s="787"/>
      <c r="FP13" s="787"/>
      <c r="FQ13" s="787"/>
      <c r="FR13" s="787"/>
      <c r="FS13" s="787"/>
      <c r="FT13" s="787"/>
      <c r="FU13" s="787"/>
      <c r="FV13" s="787"/>
      <c r="FW13" s="787"/>
      <c r="FX13" s="787"/>
      <c r="FY13" s="787"/>
      <c r="FZ13" s="787"/>
      <c r="GA13" s="787"/>
      <c r="GB13" s="787"/>
      <c r="GC13" s="787"/>
      <c r="GD13" s="787"/>
      <c r="GE13" s="787"/>
      <c r="GF13" s="787"/>
      <c r="GG13" s="787"/>
      <c r="GH13" s="787"/>
      <c r="GI13" s="787"/>
      <c r="GJ13" s="787"/>
      <c r="GK13" s="787"/>
      <c r="GL13" s="787"/>
      <c r="GM13" s="787"/>
      <c r="GN13" s="787"/>
      <c r="GO13" s="787"/>
      <c r="GP13" s="787"/>
      <c r="GQ13" s="787"/>
      <c r="GR13" s="787"/>
      <c r="GS13" s="787"/>
      <c r="GT13" s="167"/>
      <c r="GU13" s="168"/>
      <c r="GV13" s="169"/>
      <c r="GW13" s="169"/>
      <c r="GX13" s="169"/>
      <c r="GY13" s="169"/>
      <c r="GZ13" s="169"/>
      <c r="HA13" s="169"/>
      <c r="HB13" s="169"/>
      <c r="HC13" s="169"/>
      <c r="HD13" s="169"/>
      <c r="HE13" s="169"/>
      <c r="HF13" s="169"/>
      <c r="HG13" s="169"/>
      <c r="HH13" s="169"/>
      <c r="HI13" s="169"/>
      <c r="HJ13" s="169"/>
      <c r="HK13" s="169"/>
      <c r="HL13" s="169"/>
      <c r="HM13" s="169"/>
      <c r="HN13" s="169"/>
      <c r="HO13" s="169"/>
      <c r="HP13" s="169"/>
      <c r="HQ13" s="169"/>
      <c r="HR13" s="169"/>
      <c r="HS13" s="169"/>
      <c r="HT13" s="169"/>
      <c r="HU13" s="169"/>
      <c r="HV13" s="169"/>
      <c r="HW13" s="169"/>
      <c r="HX13" s="169"/>
      <c r="HY13" s="169"/>
      <c r="HZ13" s="169"/>
      <c r="IA13" s="169"/>
      <c r="IB13" s="169"/>
      <c r="IC13" s="169"/>
      <c r="ID13" s="169"/>
      <c r="IE13" s="169"/>
      <c r="IF13" s="169"/>
      <c r="IG13" s="169"/>
      <c r="IH13" s="169"/>
      <c r="II13" s="169"/>
      <c r="IJ13" s="169"/>
      <c r="IK13" s="169"/>
      <c r="IL13" s="169"/>
      <c r="IM13" s="169"/>
      <c r="IN13" s="169"/>
      <c r="IO13" s="169"/>
      <c r="IP13" s="169"/>
      <c r="IQ13" s="169"/>
      <c r="IR13" s="169"/>
      <c r="IS13" s="169"/>
      <c r="IT13" s="169"/>
      <c r="IU13" s="169"/>
      <c r="IV13" s="169"/>
    </row>
    <row r="14" spans="1:256" s="171" customFormat="1" ht="15.75">
      <c r="A14" s="148"/>
      <c r="B14" s="159"/>
      <c r="C14" s="160" t="s">
        <v>331</v>
      </c>
      <c r="D14" s="788"/>
      <c r="E14" s="789"/>
      <c r="F14" s="789"/>
      <c r="G14" s="789"/>
      <c r="H14" s="789"/>
      <c r="I14" s="789"/>
      <c r="J14" s="789"/>
      <c r="K14" s="789"/>
      <c r="L14" s="789"/>
      <c r="M14" s="789"/>
      <c r="N14" s="789"/>
      <c r="O14" s="789"/>
      <c r="P14" s="789"/>
      <c r="Q14" s="789"/>
      <c r="R14" s="789"/>
      <c r="S14" s="789"/>
      <c r="T14" s="789"/>
      <c r="U14" s="789"/>
      <c r="V14" s="789"/>
      <c r="W14" s="789"/>
      <c r="X14" s="789"/>
      <c r="Y14" s="789"/>
      <c r="Z14" s="789"/>
      <c r="AA14" s="789"/>
      <c r="AB14" s="789"/>
      <c r="AC14" s="789"/>
      <c r="AD14" s="789"/>
      <c r="AE14" s="789"/>
      <c r="AF14" s="789"/>
      <c r="AG14" s="789"/>
      <c r="AH14" s="789"/>
      <c r="AI14" s="789"/>
      <c r="AJ14" s="789"/>
      <c r="AK14" s="789"/>
      <c r="AL14" s="789"/>
      <c r="AM14" s="789"/>
      <c r="AN14" s="789"/>
      <c r="AO14" s="789"/>
      <c r="AP14" s="789"/>
      <c r="AQ14" s="789"/>
      <c r="AR14" s="789"/>
      <c r="AS14" s="789"/>
      <c r="AT14" s="789"/>
      <c r="AU14" s="789"/>
      <c r="AV14" s="789"/>
      <c r="AW14" s="789"/>
      <c r="AX14" s="789"/>
      <c r="AY14" s="789"/>
      <c r="AZ14" s="789"/>
      <c r="BA14" s="789"/>
      <c r="BB14" s="789"/>
      <c r="BC14" s="789"/>
      <c r="BD14" s="789"/>
      <c r="BE14" s="789"/>
      <c r="BF14" s="789"/>
      <c r="BG14" s="789"/>
      <c r="BH14" s="789"/>
      <c r="BI14" s="789"/>
      <c r="BJ14" s="789"/>
      <c r="BK14" s="789"/>
      <c r="BL14" s="789"/>
      <c r="BM14" s="789"/>
      <c r="BN14" s="789"/>
      <c r="BO14" s="789"/>
      <c r="BP14" s="789"/>
      <c r="BQ14" s="789"/>
      <c r="BR14" s="789"/>
      <c r="BS14" s="789"/>
      <c r="BT14" s="789"/>
      <c r="BU14" s="789"/>
      <c r="BV14" s="789"/>
      <c r="BW14" s="789"/>
      <c r="BX14" s="789"/>
      <c r="BY14" s="789"/>
      <c r="BZ14" s="789"/>
      <c r="CA14" s="789"/>
      <c r="CB14" s="789"/>
      <c r="CC14" s="789"/>
      <c r="CD14" s="789"/>
      <c r="CE14" s="789"/>
      <c r="CF14" s="789"/>
      <c r="CG14" s="789"/>
      <c r="CH14" s="789"/>
      <c r="CI14" s="789"/>
      <c r="CJ14" s="789"/>
      <c r="CK14" s="789"/>
      <c r="CL14" s="789"/>
      <c r="CM14" s="789"/>
      <c r="CN14" s="789"/>
      <c r="CO14" s="789"/>
      <c r="CP14" s="789"/>
      <c r="CQ14" s="789"/>
      <c r="CR14" s="789"/>
      <c r="CS14" s="789"/>
      <c r="CT14" s="789"/>
      <c r="CU14" s="789"/>
      <c r="CV14" s="789"/>
      <c r="CW14" s="789"/>
      <c r="CX14" s="789"/>
      <c r="CY14" s="789"/>
      <c r="CZ14" s="789"/>
      <c r="DA14" s="789"/>
      <c r="DB14" s="789"/>
      <c r="DC14" s="789"/>
      <c r="DD14" s="789"/>
      <c r="DE14" s="789"/>
      <c r="DF14" s="789"/>
      <c r="DG14" s="789"/>
      <c r="DH14" s="789"/>
      <c r="DI14" s="789"/>
      <c r="DJ14" s="789"/>
      <c r="DK14" s="789"/>
      <c r="DL14" s="789"/>
      <c r="DM14" s="789"/>
      <c r="DN14" s="789"/>
      <c r="DO14" s="789"/>
      <c r="DP14" s="789"/>
      <c r="DQ14" s="789"/>
      <c r="DR14" s="789"/>
      <c r="DS14" s="789"/>
      <c r="DT14" s="789"/>
      <c r="DU14" s="789"/>
      <c r="DV14" s="789"/>
      <c r="DW14" s="789"/>
      <c r="DX14" s="789"/>
      <c r="DY14" s="789"/>
      <c r="DZ14" s="789"/>
      <c r="EA14" s="789"/>
      <c r="EB14" s="789"/>
      <c r="EC14" s="789"/>
      <c r="ED14" s="789"/>
      <c r="EE14" s="789"/>
      <c r="EF14" s="789"/>
      <c r="EG14" s="789"/>
      <c r="EH14" s="789"/>
      <c r="EI14" s="789"/>
      <c r="EJ14" s="789"/>
      <c r="EK14" s="789"/>
      <c r="EL14" s="789"/>
      <c r="EM14" s="789"/>
      <c r="EN14" s="789"/>
      <c r="EO14" s="789"/>
      <c r="EP14" s="789"/>
      <c r="EQ14" s="789"/>
      <c r="ER14" s="789"/>
      <c r="ES14" s="789"/>
      <c r="ET14" s="789"/>
      <c r="EU14" s="789"/>
      <c r="EV14" s="789"/>
      <c r="EW14" s="789"/>
      <c r="EX14" s="789"/>
      <c r="EY14" s="789"/>
      <c r="EZ14" s="789"/>
      <c r="FA14" s="789"/>
      <c r="FB14" s="789"/>
      <c r="FC14" s="789"/>
      <c r="FD14" s="789"/>
      <c r="FE14" s="789"/>
      <c r="FF14" s="789"/>
      <c r="FG14" s="789"/>
      <c r="FH14" s="789"/>
      <c r="FI14" s="789"/>
      <c r="FJ14" s="789"/>
      <c r="FK14" s="789"/>
      <c r="FL14" s="789"/>
      <c r="FM14" s="789"/>
      <c r="FN14" s="789"/>
      <c r="FO14" s="789"/>
      <c r="FP14" s="789"/>
      <c r="FQ14" s="789"/>
      <c r="FR14" s="789"/>
      <c r="FS14" s="789"/>
      <c r="FT14" s="789"/>
      <c r="FU14" s="789"/>
      <c r="FV14" s="789"/>
      <c r="FW14" s="789"/>
      <c r="FX14" s="789"/>
      <c r="FY14" s="789"/>
      <c r="FZ14" s="789"/>
      <c r="GA14" s="789"/>
      <c r="GB14" s="789"/>
      <c r="GC14" s="789"/>
      <c r="GD14" s="789"/>
      <c r="GE14" s="789"/>
      <c r="GF14" s="789"/>
      <c r="GG14" s="789"/>
      <c r="GH14" s="789"/>
      <c r="GI14" s="789"/>
      <c r="GJ14" s="789"/>
      <c r="GK14" s="789"/>
      <c r="GL14" s="789"/>
      <c r="GM14" s="789"/>
      <c r="GN14" s="789"/>
      <c r="GO14" s="789"/>
      <c r="GP14" s="789"/>
      <c r="GQ14" s="789"/>
      <c r="GR14" s="789"/>
      <c r="GS14" s="789"/>
      <c r="GT14" s="167"/>
      <c r="GU14" s="168"/>
      <c r="GV14" s="169"/>
      <c r="GW14" s="169"/>
      <c r="GX14" s="169"/>
      <c r="GY14" s="169"/>
      <c r="GZ14" s="169"/>
      <c r="HA14" s="169"/>
      <c r="HB14" s="169"/>
      <c r="HC14" s="169"/>
      <c r="HD14" s="169"/>
      <c r="HE14" s="169"/>
      <c r="HF14" s="169"/>
      <c r="HG14" s="169"/>
      <c r="HH14" s="169"/>
      <c r="HI14" s="169"/>
      <c r="HJ14" s="169"/>
      <c r="HK14" s="169"/>
      <c r="HL14" s="169"/>
      <c r="HM14" s="169"/>
      <c r="HN14" s="169"/>
      <c r="HO14" s="169"/>
      <c r="HP14" s="169"/>
      <c r="HQ14" s="169"/>
      <c r="HR14" s="169"/>
      <c r="HS14" s="169"/>
      <c r="HT14" s="169"/>
      <c r="HU14" s="169"/>
      <c r="HV14" s="169"/>
      <c r="HW14" s="169"/>
      <c r="HX14" s="169"/>
      <c r="HY14" s="169"/>
      <c r="HZ14" s="169"/>
      <c r="IA14" s="169"/>
      <c r="IB14" s="169"/>
      <c r="IC14" s="169"/>
      <c r="ID14" s="169"/>
      <c r="IE14" s="169"/>
      <c r="IF14" s="169"/>
      <c r="IG14" s="169"/>
      <c r="IH14" s="169"/>
      <c r="II14" s="169"/>
      <c r="IJ14" s="169"/>
      <c r="IK14" s="169"/>
      <c r="IL14" s="169"/>
      <c r="IM14" s="169"/>
      <c r="IN14" s="169"/>
      <c r="IO14" s="169"/>
      <c r="IP14" s="169"/>
      <c r="IQ14" s="169"/>
      <c r="IR14" s="169"/>
      <c r="IS14" s="169"/>
      <c r="IT14" s="169"/>
      <c r="IU14" s="169"/>
      <c r="IV14" s="169"/>
    </row>
    <row r="15" spans="1:256" s="171" customFormat="1" ht="15.75">
      <c r="A15" s="148"/>
      <c r="B15" s="159"/>
      <c r="C15" s="160" t="s">
        <v>197</v>
      </c>
      <c r="D15" s="788"/>
      <c r="E15" s="789"/>
      <c r="F15" s="789">
        <v>10</v>
      </c>
      <c r="G15" s="789"/>
      <c r="H15" s="789"/>
      <c r="I15" s="789"/>
      <c r="J15" s="789"/>
      <c r="K15" s="789"/>
      <c r="L15" s="789"/>
      <c r="M15" s="789"/>
      <c r="N15" s="789"/>
      <c r="O15" s="789"/>
      <c r="P15" s="789"/>
      <c r="Q15" s="789"/>
      <c r="R15" s="789"/>
      <c r="S15" s="789"/>
      <c r="T15" s="789"/>
      <c r="U15" s="789"/>
      <c r="V15" s="789"/>
      <c r="W15" s="789"/>
      <c r="X15" s="789"/>
      <c r="Y15" s="789"/>
      <c r="Z15" s="789"/>
      <c r="AA15" s="789"/>
      <c r="AB15" s="789"/>
      <c r="AC15" s="789"/>
      <c r="AD15" s="789"/>
      <c r="AE15" s="789"/>
      <c r="AF15" s="789"/>
      <c r="AG15" s="789"/>
      <c r="AH15" s="789"/>
      <c r="AI15" s="789"/>
      <c r="AJ15" s="789"/>
      <c r="AK15" s="789"/>
      <c r="AL15" s="789"/>
      <c r="AM15" s="789"/>
      <c r="AN15" s="789"/>
      <c r="AO15" s="789"/>
      <c r="AP15" s="789"/>
      <c r="AQ15" s="789"/>
      <c r="AR15" s="789"/>
      <c r="AS15" s="789"/>
      <c r="AT15" s="789"/>
      <c r="AU15" s="789"/>
      <c r="AV15" s="789"/>
      <c r="AW15" s="789"/>
      <c r="AX15" s="789"/>
      <c r="AY15" s="789"/>
      <c r="AZ15" s="789"/>
      <c r="BA15" s="789"/>
      <c r="BB15" s="789"/>
      <c r="BC15" s="789"/>
      <c r="BD15" s="789"/>
      <c r="BE15" s="789"/>
      <c r="BF15" s="789"/>
      <c r="BG15" s="789"/>
      <c r="BH15" s="789"/>
      <c r="BI15" s="789"/>
      <c r="BJ15" s="789"/>
      <c r="BK15" s="789"/>
      <c r="BL15" s="789"/>
      <c r="BM15" s="789"/>
      <c r="BN15" s="789"/>
      <c r="BO15" s="789"/>
      <c r="BP15" s="789"/>
      <c r="BQ15" s="789"/>
      <c r="BR15" s="789"/>
      <c r="BS15" s="789"/>
      <c r="BT15" s="789"/>
      <c r="BU15" s="789"/>
      <c r="BV15" s="789"/>
      <c r="BW15" s="789"/>
      <c r="BX15" s="789"/>
      <c r="BY15" s="789"/>
      <c r="BZ15" s="789"/>
      <c r="CA15" s="789"/>
      <c r="CB15" s="789"/>
      <c r="CC15" s="789"/>
      <c r="CD15" s="789"/>
      <c r="CE15" s="789"/>
      <c r="CF15" s="789"/>
      <c r="CG15" s="789"/>
      <c r="CH15" s="789"/>
      <c r="CI15" s="789"/>
      <c r="CJ15" s="789"/>
      <c r="CK15" s="789"/>
      <c r="CL15" s="789"/>
      <c r="CM15" s="789"/>
      <c r="CN15" s="789"/>
      <c r="CO15" s="789"/>
      <c r="CP15" s="789"/>
      <c r="CQ15" s="789"/>
      <c r="CR15" s="789"/>
      <c r="CS15" s="789"/>
      <c r="CT15" s="789"/>
      <c r="CU15" s="789"/>
      <c r="CV15" s="789"/>
      <c r="CW15" s="789"/>
      <c r="CX15" s="789"/>
      <c r="CY15" s="789"/>
      <c r="CZ15" s="789"/>
      <c r="DA15" s="789"/>
      <c r="DB15" s="789"/>
      <c r="DC15" s="789"/>
      <c r="DD15" s="789"/>
      <c r="DE15" s="789"/>
      <c r="DF15" s="789"/>
      <c r="DG15" s="789"/>
      <c r="DH15" s="789"/>
      <c r="DI15" s="789"/>
      <c r="DJ15" s="789"/>
      <c r="DK15" s="789"/>
      <c r="DL15" s="789"/>
      <c r="DM15" s="789"/>
      <c r="DN15" s="789"/>
      <c r="DO15" s="789"/>
      <c r="DP15" s="789"/>
      <c r="DQ15" s="789"/>
      <c r="DR15" s="789"/>
      <c r="DS15" s="789"/>
      <c r="DT15" s="789"/>
      <c r="DU15" s="789"/>
      <c r="DV15" s="789"/>
      <c r="DW15" s="789"/>
      <c r="DX15" s="789"/>
      <c r="DY15" s="789"/>
      <c r="DZ15" s="789"/>
      <c r="EA15" s="789"/>
      <c r="EB15" s="789"/>
      <c r="EC15" s="789"/>
      <c r="ED15" s="789"/>
      <c r="EE15" s="789"/>
      <c r="EF15" s="789"/>
      <c r="EG15" s="789"/>
      <c r="EH15" s="789"/>
      <c r="EI15" s="789"/>
      <c r="EJ15" s="789"/>
      <c r="EK15" s="789"/>
      <c r="EL15" s="789"/>
      <c r="EM15" s="789"/>
      <c r="EN15" s="789"/>
      <c r="EO15" s="789"/>
      <c r="EP15" s="789"/>
      <c r="EQ15" s="789"/>
      <c r="ER15" s="789"/>
      <c r="ES15" s="789"/>
      <c r="ET15" s="789"/>
      <c r="EU15" s="789"/>
      <c r="EV15" s="789"/>
      <c r="EW15" s="789"/>
      <c r="EX15" s="789"/>
      <c r="EY15" s="789"/>
      <c r="EZ15" s="789"/>
      <c r="FA15" s="789"/>
      <c r="FB15" s="789"/>
      <c r="FC15" s="789"/>
      <c r="FD15" s="789"/>
      <c r="FE15" s="789"/>
      <c r="FF15" s="789"/>
      <c r="FG15" s="789"/>
      <c r="FH15" s="789"/>
      <c r="FI15" s="789"/>
      <c r="FJ15" s="789"/>
      <c r="FK15" s="789"/>
      <c r="FL15" s="789"/>
      <c r="FM15" s="789"/>
      <c r="FN15" s="789"/>
      <c r="FO15" s="789"/>
      <c r="FP15" s="789"/>
      <c r="FQ15" s="789"/>
      <c r="FR15" s="789"/>
      <c r="FS15" s="789"/>
      <c r="FT15" s="789"/>
      <c r="FU15" s="789"/>
      <c r="FV15" s="789"/>
      <c r="FW15" s="789"/>
      <c r="FX15" s="789"/>
      <c r="FY15" s="789"/>
      <c r="FZ15" s="789"/>
      <c r="GA15" s="789"/>
      <c r="GB15" s="789"/>
      <c r="GC15" s="789"/>
      <c r="GD15" s="789"/>
      <c r="GE15" s="789"/>
      <c r="GF15" s="789"/>
      <c r="GG15" s="789"/>
      <c r="GH15" s="789"/>
      <c r="GI15" s="789"/>
      <c r="GJ15" s="789"/>
      <c r="GK15" s="789"/>
      <c r="GL15" s="789"/>
      <c r="GM15" s="789"/>
      <c r="GN15" s="789"/>
      <c r="GO15" s="789"/>
      <c r="GP15" s="789"/>
      <c r="GQ15" s="789"/>
      <c r="GR15" s="789"/>
      <c r="GS15" s="789"/>
      <c r="GT15" s="167"/>
      <c r="GU15" s="168"/>
      <c r="GV15" s="169"/>
      <c r="GW15" s="169"/>
      <c r="GX15" s="169"/>
      <c r="GY15" s="169"/>
      <c r="GZ15" s="169"/>
      <c r="HA15" s="169"/>
      <c r="HB15" s="169"/>
      <c r="HC15" s="169"/>
      <c r="HD15" s="169"/>
      <c r="HE15" s="169"/>
      <c r="HF15" s="169"/>
      <c r="HG15" s="169"/>
      <c r="HH15" s="169"/>
      <c r="HI15" s="169"/>
      <c r="HJ15" s="169"/>
      <c r="HK15" s="169"/>
      <c r="HL15" s="169"/>
      <c r="HM15" s="169"/>
      <c r="HN15" s="169"/>
      <c r="HO15" s="169"/>
      <c r="HP15" s="169"/>
      <c r="HQ15" s="169"/>
      <c r="HR15" s="169"/>
      <c r="HS15" s="169"/>
      <c r="HT15" s="169"/>
      <c r="HU15" s="169"/>
      <c r="HV15" s="169"/>
      <c r="HW15" s="169"/>
      <c r="HX15" s="169"/>
      <c r="HY15" s="169"/>
      <c r="HZ15" s="169"/>
      <c r="IA15" s="169"/>
      <c r="IB15" s="169"/>
      <c r="IC15" s="169"/>
      <c r="ID15" s="169"/>
      <c r="IE15" s="169"/>
      <c r="IF15" s="169"/>
      <c r="IG15" s="169"/>
      <c r="IH15" s="169"/>
      <c r="II15" s="169"/>
      <c r="IJ15" s="169"/>
      <c r="IK15" s="169"/>
      <c r="IL15" s="169"/>
      <c r="IM15" s="169"/>
      <c r="IN15" s="169"/>
      <c r="IO15" s="169"/>
      <c r="IP15" s="169"/>
      <c r="IQ15" s="169"/>
      <c r="IR15" s="169"/>
      <c r="IS15" s="169"/>
      <c r="IT15" s="169"/>
      <c r="IU15" s="169"/>
      <c r="IV15" s="169"/>
    </row>
    <row r="16" spans="1:256" s="171" customFormat="1" ht="15.75">
      <c r="A16" s="148"/>
      <c r="B16" s="159"/>
      <c r="C16" s="160" t="s">
        <v>0</v>
      </c>
      <c r="D16" s="788"/>
      <c r="E16" s="789"/>
      <c r="F16" s="789">
        <f>20/100</f>
        <v>0.2</v>
      </c>
      <c r="G16" s="789"/>
      <c r="H16" s="789"/>
      <c r="I16" s="789"/>
      <c r="J16" s="789"/>
      <c r="K16" s="789"/>
      <c r="L16" s="789"/>
      <c r="M16" s="789"/>
      <c r="N16" s="789"/>
      <c r="O16" s="789"/>
      <c r="P16" s="789"/>
      <c r="Q16" s="789"/>
      <c r="R16" s="789"/>
      <c r="S16" s="789"/>
      <c r="T16" s="789"/>
      <c r="U16" s="789"/>
      <c r="V16" s="789"/>
      <c r="W16" s="789"/>
      <c r="X16" s="789"/>
      <c r="Y16" s="789"/>
      <c r="Z16" s="789"/>
      <c r="AA16" s="789"/>
      <c r="AB16" s="789"/>
      <c r="AC16" s="789"/>
      <c r="AD16" s="789"/>
      <c r="AE16" s="789"/>
      <c r="AF16" s="789"/>
      <c r="AG16" s="789"/>
      <c r="AH16" s="789"/>
      <c r="AI16" s="789"/>
      <c r="AJ16" s="789"/>
      <c r="AK16" s="789"/>
      <c r="AL16" s="789"/>
      <c r="AM16" s="789"/>
      <c r="AN16" s="789"/>
      <c r="AO16" s="789"/>
      <c r="AP16" s="789"/>
      <c r="AQ16" s="789"/>
      <c r="AR16" s="789"/>
      <c r="AS16" s="789"/>
      <c r="AT16" s="789"/>
      <c r="AU16" s="789"/>
      <c r="AV16" s="789"/>
      <c r="AW16" s="789"/>
      <c r="AX16" s="789"/>
      <c r="AY16" s="789"/>
      <c r="AZ16" s="789"/>
      <c r="BA16" s="789"/>
      <c r="BB16" s="789"/>
      <c r="BC16" s="789"/>
      <c r="BD16" s="789"/>
      <c r="BE16" s="789"/>
      <c r="BF16" s="789"/>
      <c r="BG16" s="789"/>
      <c r="BH16" s="789"/>
      <c r="BI16" s="789"/>
      <c r="BJ16" s="789"/>
      <c r="BK16" s="789"/>
      <c r="BL16" s="789"/>
      <c r="BM16" s="789"/>
      <c r="BN16" s="789"/>
      <c r="BO16" s="789"/>
      <c r="BP16" s="789"/>
      <c r="BQ16" s="789"/>
      <c r="BR16" s="789"/>
      <c r="BS16" s="789"/>
      <c r="BT16" s="789"/>
      <c r="BU16" s="789"/>
      <c r="BV16" s="789"/>
      <c r="BW16" s="789"/>
      <c r="BX16" s="789"/>
      <c r="BY16" s="789"/>
      <c r="BZ16" s="789"/>
      <c r="CA16" s="789"/>
      <c r="CB16" s="789"/>
      <c r="CC16" s="789"/>
      <c r="CD16" s="789"/>
      <c r="CE16" s="789"/>
      <c r="CF16" s="789"/>
      <c r="CG16" s="789"/>
      <c r="CH16" s="789"/>
      <c r="CI16" s="789"/>
      <c r="CJ16" s="789"/>
      <c r="CK16" s="789"/>
      <c r="CL16" s="789"/>
      <c r="CM16" s="789"/>
      <c r="CN16" s="789"/>
      <c r="CO16" s="789"/>
      <c r="CP16" s="789"/>
      <c r="CQ16" s="789"/>
      <c r="CR16" s="789"/>
      <c r="CS16" s="789"/>
      <c r="CT16" s="789"/>
      <c r="CU16" s="789"/>
      <c r="CV16" s="789"/>
      <c r="CW16" s="789"/>
      <c r="CX16" s="789"/>
      <c r="CY16" s="789"/>
      <c r="CZ16" s="789"/>
      <c r="DA16" s="789"/>
      <c r="DB16" s="789"/>
      <c r="DC16" s="789"/>
      <c r="DD16" s="789"/>
      <c r="DE16" s="789"/>
      <c r="DF16" s="789"/>
      <c r="DG16" s="789"/>
      <c r="DH16" s="789"/>
      <c r="DI16" s="789"/>
      <c r="DJ16" s="789"/>
      <c r="DK16" s="789"/>
      <c r="DL16" s="789"/>
      <c r="DM16" s="789"/>
      <c r="DN16" s="789"/>
      <c r="DO16" s="789"/>
      <c r="DP16" s="789"/>
      <c r="DQ16" s="789"/>
      <c r="DR16" s="789"/>
      <c r="DS16" s="789"/>
      <c r="DT16" s="789"/>
      <c r="DU16" s="789"/>
      <c r="DV16" s="789"/>
      <c r="DW16" s="789"/>
      <c r="DX16" s="789"/>
      <c r="DY16" s="789"/>
      <c r="DZ16" s="789"/>
      <c r="EA16" s="789"/>
      <c r="EB16" s="789"/>
      <c r="EC16" s="789"/>
      <c r="ED16" s="789"/>
      <c r="EE16" s="789"/>
      <c r="EF16" s="789"/>
      <c r="EG16" s="789"/>
      <c r="EH16" s="789"/>
      <c r="EI16" s="789"/>
      <c r="EJ16" s="789"/>
      <c r="EK16" s="789"/>
      <c r="EL16" s="789"/>
      <c r="EM16" s="789"/>
      <c r="EN16" s="789"/>
      <c r="EO16" s="789"/>
      <c r="EP16" s="789"/>
      <c r="EQ16" s="789"/>
      <c r="ER16" s="789"/>
      <c r="ES16" s="789"/>
      <c r="ET16" s="789"/>
      <c r="EU16" s="789"/>
      <c r="EV16" s="789"/>
      <c r="EW16" s="789"/>
      <c r="EX16" s="789"/>
      <c r="EY16" s="789"/>
      <c r="EZ16" s="789"/>
      <c r="FA16" s="789"/>
      <c r="FB16" s="789"/>
      <c r="FC16" s="789"/>
      <c r="FD16" s="789"/>
      <c r="FE16" s="789"/>
      <c r="FF16" s="789"/>
      <c r="FG16" s="789"/>
      <c r="FH16" s="789"/>
      <c r="FI16" s="789"/>
      <c r="FJ16" s="789"/>
      <c r="FK16" s="789"/>
      <c r="FL16" s="789"/>
      <c r="FM16" s="789"/>
      <c r="FN16" s="789"/>
      <c r="FO16" s="789"/>
      <c r="FP16" s="789"/>
      <c r="FQ16" s="789"/>
      <c r="FR16" s="789"/>
      <c r="FS16" s="789"/>
      <c r="FT16" s="789"/>
      <c r="FU16" s="789"/>
      <c r="FV16" s="789"/>
      <c r="FW16" s="789"/>
      <c r="FX16" s="789"/>
      <c r="FY16" s="789"/>
      <c r="FZ16" s="789"/>
      <c r="GA16" s="789"/>
      <c r="GB16" s="789"/>
      <c r="GC16" s="789"/>
      <c r="GD16" s="789"/>
      <c r="GE16" s="789"/>
      <c r="GF16" s="789"/>
      <c r="GG16" s="789"/>
      <c r="GH16" s="789"/>
      <c r="GI16" s="789"/>
      <c r="GJ16" s="789"/>
      <c r="GK16" s="789"/>
      <c r="GL16" s="789"/>
      <c r="GM16" s="789"/>
      <c r="GN16" s="789"/>
      <c r="GO16" s="789"/>
      <c r="GP16" s="789"/>
      <c r="GQ16" s="789"/>
      <c r="GR16" s="789"/>
      <c r="GS16" s="789"/>
      <c r="GT16" s="167"/>
      <c r="GU16" s="168"/>
      <c r="GV16" s="169"/>
      <c r="GW16" s="169"/>
      <c r="GX16" s="169"/>
      <c r="GY16" s="169"/>
      <c r="GZ16" s="169"/>
      <c r="HA16" s="169"/>
      <c r="HB16" s="169"/>
      <c r="HC16" s="169"/>
      <c r="HD16" s="169"/>
      <c r="HE16" s="169"/>
      <c r="HF16" s="169"/>
      <c r="HG16" s="169"/>
      <c r="HH16" s="169"/>
      <c r="HI16" s="169"/>
      <c r="HJ16" s="169"/>
      <c r="HK16" s="169"/>
      <c r="HL16" s="169"/>
      <c r="HM16" s="169"/>
      <c r="HN16" s="169"/>
      <c r="HO16" s="169"/>
      <c r="HP16" s="169"/>
      <c r="HQ16" s="169"/>
      <c r="HR16" s="169"/>
      <c r="HS16" s="169"/>
      <c r="HT16" s="169"/>
      <c r="HU16" s="169"/>
      <c r="HV16" s="169"/>
      <c r="HW16" s="169"/>
      <c r="HX16" s="169"/>
      <c r="HY16" s="169"/>
      <c r="HZ16" s="169"/>
      <c r="IA16" s="169"/>
      <c r="IB16" s="169"/>
      <c r="IC16" s="169"/>
      <c r="ID16" s="169"/>
      <c r="IE16" s="169"/>
      <c r="IF16" s="169"/>
      <c r="IG16" s="169"/>
      <c r="IH16" s="169"/>
      <c r="II16" s="169"/>
      <c r="IJ16" s="169"/>
      <c r="IK16" s="169"/>
      <c r="IL16" s="169"/>
      <c r="IM16" s="169"/>
      <c r="IN16" s="169"/>
      <c r="IO16" s="169"/>
      <c r="IP16" s="169"/>
      <c r="IQ16" s="169"/>
      <c r="IR16" s="169"/>
      <c r="IS16" s="169"/>
      <c r="IT16" s="169"/>
      <c r="IU16" s="169"/>
      <c r="IV16" s="169"/>
    </row>
    <row r="17" spans="1:256" s="171" customFormat="1" ht="14.25" customHeight="1">
      <c r="A17" s="148"/>
      <c r="B17" s="159"/>
      <c r="C17" s="160" t="s">
        <v>1</v>
      </c>
      <c r="D17" s="788"/>
      <c r="E17" s="789"/>
      <c r="F17" s="789">
        <v>0.5</v>
      </c>
      <c r="G17" s="789"/>
      <c r="H17" s="789"/>
      <c r="I17" s="789"/>
      <c r="J17" s="789"/>
      <c r="K17" s="789"/>
      <c r="L17" s="789"/>
      <c r="M17" s="789"/>
      <c r="N17" s="789"/>
      <c r="O17" s="789"/>
      <c r="P17" s="789"/>
      <c r="Q17" s="789"/>
      <c r="R17" s="789"/>
      <c r="S17" s="789"/>
      <c r="T17" s="789"/>
      <c r="U17" s="789"/>
      <c r="V17" s="789"/>
      <c r="W17" s="789"/>
      <c r="X17" s="789"/>
      <c r="Y17" s="789"/>
      <c r="Z17" s="789"/>
      <c r="AA17" s="789"/>
      <c r="AB17" s="789"/>
      <c r="AC17" s="789"/>
      <c r="AD17" s="789"/>
      <c r="AE17" s="789"/>
      <c r="AF17" s="789"/>
      <c r="AG17" s="789"/>
      <c r="AH17" s="789"/>
      <c r="AI17" s="789"/>
      <c r="AJ17" s="789"/>
      <c r="AK17" s="789"/>
      <c r="AL17" s="789"/>
      <c r="AM17" s="789"/>
      <c r="AN17" s="789"/>
      <c r="AO17" s="789"/>
      <c r="AP17" s="789"/>
      <c r="AQ17" s="789"/>
      <c r="AR17" s="789"/>
      <c r="AS17" s="789"/>
      <c r="AT17" s="789"/>
      <c r="AU17" s="789"/>
      <c r="AV17" s="789"/>
      <c r="AW17" s="789"/>
      <c r="AX17" s="789"/>
      <c r="AY17" s="789"/>
      <c r="AZ17" s="789"/>
      <c r="BA17" s="789"/>
      <c r="BB17" s="789"/>
      <c r="BC17" s="789"/>
      <c r="BD17" s="789"/>
      <c r="BE17" s="789"/>
      <c r="BF17" s="789"/>
      <c r="BG17" s="789"/>
      <c r="BH17" s="789"/>
      <c r="BI17" s="789"/>
      <c r="BJ17" s="789"/>
      <c r="BK17" s="789"/>
      <c r="BL17" s="789"/>
      <c r="BM17" s="789"/>
      <c r="BN17" s="789"/>
      <c r="BO17" s="789"/>
      <c r="BP17" s="789"/>
      <c r="BQ17" s="789"/>
      <c r="BR17" s="789"/>
      <c r="BS17" s="789"/>
      <c r="BT17" s="789"/>
      <c r="BU17" s="789"/>
      <c r="BV17" s="789"/>
      <c r="BW17" s="789"/>
      <c r="BX17" s="789"/>
      <c r="BY17" s="789"/>
      <c r="BZ17" s="789"/>
      <c r="CA17" s="789"/>
      <c r="CB17" s="789"/>
      <c r="CC17" s="789"/>
      <c r="CD17" s="789"/>
      <c r="CE17" s="789"/>
      <c r="CF17" s="789"/>
      <c r="CG17" s="789"/>
      <c r="CH17" s="789"/>
      <c r="CI17" s="789"/>
      <c r="CJ17" s="789"/>
      <c r="CK17" s="789"/>
      <c r="CL17" s="789"/>
      <c r="CM17" s="789"/>
      <c r="CN17" s="789"/>
      <c r="CO17" s="789"/>
      <c r="CP17" s="789"/>
      <c r="CQ17" s="789"/>
      <c r="CR17" s="789"/>
      <c r="CS17" s="789"/>
      <c r="CT17" s="789"/>
      <c r="CU17" s="789"/>
      <c r="CV17" s="789"/>
      <c r="CW17" s="789"/>
      <c r="CX17" s="789"/>
      <c r="CY17" s="789"/>
      <c r="CZ17" s="789"/>
      <c r="DA17" s="789"/>
      <c r="DB17" s="789"/>
      <c r="DC17" s="789"/>
      <c r="DD17" s="789"/>
      <c r="DE17" s="789"/>
      <c r="DF17" s="789"/>
      <c r="DG17" s="789"/>
      <c r="DH17" s="789"/>
      <c r="DI17" s="789"/>
      <c r="DJ17" s="789"/>
      <c r="DK17" s="789"/>
      <c r="DL17" s="789"/>
      <c r="DM17" s="789"/>
      <c r="DN17" s="789"/>
      <c r="DO17" s="789"/>
      <c r="DP17" s="789"/>
      <c r="DQ17" s="789"/>
      <c r="DR17" s="789"/>
      <c r="DS17" s="789"/>
      <c r="DT17" s="789"/>
      <c r="DU17" s="789"/>
      <c r="DV17" s="789"/>
      <c r="DW17" s="789"/>
      <c r="DX17" s="789"/>
      <c r="DY17" s="789"/>
      <c r="DZ17" s="789"/>
      <c r="EA17" s="789"/>
      <c r="EB17" s="789"/>
      <c r="EC17" s="789"/>
      <c r="ED17" s="789"/>
      <c r="EE17" s="789"/>
      <c r="EF17" s="789"/>
      <c r="EG17" s="789"/>
      <c r="EH17" s="789"/>
      <c r="EI17" s="789"/>
      <c r="EJ17" s="789"/>
      <c r="EK17" s="789"/>
      <c r="EL17" s="789"/>
      <c r="EM17" s="789"/>
      <c r="EN17" s="789"/>
      <c r="EO17" s="789"/>
      <c r="EP17" s="789"/>
      <c r="EQ17" s="789"/>
      <c r="ER17" s="789"/>
      <c r="ES17" s="789"/>
      <c r="ET17" s="789"/>
      <c r="EU17" s="789"/>
      <c r="EV17" s="789"/>
      <c r="EW17" s="789"/>
      <c r="EX17" s="789"/>
      <c r="EY17" s="789"/>
      <c r="EZ17" s="789"/>
      <c r="FA17" s="789"/>
      <c r="FB17" s="789"/>
      <c r="FC17" s="789"/>
      <c r="FD17" s="789"/>
      <c r="FE17" s="789"/>
      <c r="FF17" s="789"/>
      <c r="FG17" s="789"/>
      <c r="FH17" s="789"/>
      <c r="FI17" s="789"/>
      <c r="FJ17" s="789"/>
      <c r="FK17" s="789"/>
      <c r="FL17" s="789"/>
      <c r="FM17" s="789"/>
      <c r="FN17" s="789"/>
      <c r="FO17" s="789"/>
      <c r="FP17" s="789"/>
      <c r="FQ17" s="789"/>
      <c r="FR17" s="789"/>
      <c r="FS17" s="789"/>
      <c r="FT17" s="789"/>
      <c r="FU17" s="789"/>
      <c r="FV17" s="789"/>
      <c r="FW17" s="789"/>
      <c r="FX17" s="789"/>
      <c r="FY17" s="789"/>
      <c r="FZ17" s="789"/>
      <c r="GA17" s="789"/>
      <c r="GB17" s="789"/>
      <c r="GC17" s="789"/>
      <c r="GD17" s="789"/>
      <c r="GE17" s="789"/>
      <c r="GF17" s="789"/>
      <c r="GG17" s="789"/>
      <c r="GH17" s="789"/>
      <c r="GI17" s="789"/>
      <c r="GJ17" s="789"/>
      <c r="GK17" s="789"/>
      <c r="GL17" s="789"/>
      <c r="GM17" s="789"/>
      <c r="GN17" s="789"/>
      <c r="GO17" s="789"/>
      <c r="GP17" s="789"/>
      <c r="GQ17" s="789"/>
      <c r="GR17" s="789"/>
      <c r="GS17" s="789"/>
      <c r="GT17" s="167"/>
      <c r="GU17" s="168"/>
      <c r="GV17" s="169"/>
      <c r="GW17" s="169"/>
      <c r="GX17" s="169"/>
      <c r="GY17" s="169"/>
      <c r="GZ17" s="169"/>
      <c r="HA17" s="169"/>
      <c r="HB17" s="169"/>
      <c r="HC17" s="169"/>
      <c r="HD17" s="169"/>
      <c r="HE17" s="169"/>
      <c r="HF17" s="169"/>
      <c r="HG17" s="169"/>
      <c r="HH17" s="169"/>
      <c r="HI17" s="169"/>
      <c r="HJ17" s="169"/>
      <c r="HK17" s="169"/>
      <c r="HL17" s="169"/>
      <c r="HM17" s="169"/>
      <c r="HN17" s="169"/>
      <c r="HO17" s="169"/>
      <c r="HP17" s="169"/>
      <c r="HQ17" s="169"/>
      <c r="HR17" s="169"/>
      <c r="HS17" s="169"/>
      <c r="HT17" s="169"/>
      <c r="HU17" s="169"/>
      <c r="HV17" s="169"/>
      <c r="HW17" s="169"/>
      <c r="HX17" s="169"/>
      <c r="HY17" s="169"/>
      <c r="HZ17" s="169"/>
      <c r="IA17" s="169"/>
      <c r="IB17" s="169"/>
      <c r="IC17" s="169"/>
      <c r="ID17" s="169"/>
      <c r="IE17" s="169"/>
      <c r="IF17" s="169"/>
      <c r="IG17" s="169"/>
      <c r="IH17" s="169"/>
      <c r="II17" s="169"/>
      <c r="IJ17" s="169"/>
      <c r="IK17" s="169"/>
      <c r="IL17" s="169"/>
      <c r="IM17" s="169"/>
      <c r="IN17" s="169"/>
      <c r="IO17" s="169"/>
      <c r="IP17" s="169"/>
      <c r="IQ17" s="169"/>
      <c r="IR17" s="169"/>
      <c r="IS17" s="169"/>
      <c r="IT17" s="169"/>
      <c r="IU17" s="169"/>
      <c r="IV17" s="169"/>
    </row>
    <row r="18" spans="1:256" s="171" customFormat="1" ht="15.75">
      <c r="A18" s="148"/>
      <c r="B18" s="159"/>
      <c r="C18" s="160" t="s">
        <v>2</v>
      </c>
      <c r="D18" s="788"/>
      <c r="E18" s="789"/>
      <c r="F18" s="789">
        <f>12/12</f>
        <v>1</v>
      </c>
      <c r="G18" s="789"/>
      <c r="H18" s="789"/>
      <c r="I18" s="789"/>
      <c r="J18" s="789"/>
      <c r="K18" s="789"/>
      <c r="L18" s="789"/>
      <c r="M18" s="789"/>
      <c r="N18" s="789"/>
      <c r="O18" s="789"/>
      <c r="P18" s="789"/>
      <c r="Q18" s="789"/>
      <c r="R18" s="789"/>
      <c r="S18" s="789"/>
      <c r="T18" s="789"/>
      <c r="U18" s="789"/>
      <c r="V18" s="789"/>
      <c r="W18" s="789"/>
      <c r="X18" s="789"/>
      <c r="Y18" s="789"/>
      <c r="Z18" s="789"/>
      <c r="AA18" s="789"/>
      <c r="AB18" s="789"/>
      <c r="AC18" s="789"/>
      <c r="AD18" s="789"/>
      <c r="AE18" s="789"/>
      <c r="AF18" s="789"/>
      <c r="AG18" s="789"/>
      <c r="AH18" s="789"/>
      <c r="AI18" s="789"/>
      <c r="AJ18" s="789"/>
      <c r="AK18" s="789"/>
      <c r="AL18" s="789"/>
      <c r="AM18" s="789"/>
      <c r="AN18" s="789"/>
      <c r="AO18" s="789"/>
      <c r="AP18" s="789"/>
      <c r="AQ18" s="789"/>
      <c r="AR18" s="789"/>
      <c r="AS18" s="789"/>
      <c r="AT18" s="789"/>
      <c r="AU18" s="789"/>
      <c r="AV18" s="789"/>
      <c r="AW18" s="789"/>
      <c r="AX18" s="789"/>
      <c r="AY18" s="789"/>
      <c r="AZ18" s="789"/>
      <c r="BA18" s="789"/>
      <c r="BB18" s="789"/>
      <c r="BC18" s="789"/>
      <c r="BD18" s="789"/>
      <c r="BE18" s="789"/>
      <c r="BF18" s="789"/>
      <c r="BG18" s="789"/>
      <c r="BH18" s="789"/>
      <c r="BI18" s="789"/>
      <c r="BJ18" s="789"/>
      <c r="BK18" s="789"/>
      <c r="BL18" s="789"/>
      <c r="BM18" s="789"/>
      <c r="BN18" s="789"/>
      <c r="BO18" s="789"/>
      <c r="BP18" s="789"/>
      <c r="BQ18" s="789"/>
      <c r="BR18" s="789"/>
      <c r="BS18" s="789"/>
      <c r="BT18" s="789"/>
      <c r="BU18" s="789"/>
      <c r="BV18" s="789"/>
      <c r="BW18" s="789"/>
      <c r="BX18" s="789"/>
      <c r="BY18" s="789"/>
      <c r="BZ18" s="789"/>
      <c r="CA18" s="789"/>
      <c r="CB18" s="789"/>
      <c r="CC18" s="789"/>
      <c r="CD18" s="789"/>
      <c r="CE18" s="789"/>
      <c r="CF18" s="789"/>
      <c r="CG18" s="789"/>
      <c r="CH18" s="789"/>
      <c r="CI18" s="789"/>
      <c r="CJ18" s="789"/>
      <c r="CK18" s="789"/>
      <c r="CL18" s="789"/>
      <c r="CM18" s="789"/>
      <c r="CN18" s="789"/>
      <c r="CO18" s="789"/>
      <c r="CP18" s="789"/>
      <c r="CQ18" s="789"/>
      <c r="CR18" s="789"/>
      <c r="CS18" s="789"/>
      <c r="CT18" s="789"/>
      <c r="CU18" s="789"/>
      <c r="CV18" s="789"/>
      <c r="CW18" s="789"/>
      <c r="CX18" s="789"/>
      <c r="CY18" s="789"/>
      <c r="CZ18" s="789"/>
      <c r="DA18" s="789"/>
      <c r="DB18" s="789"/>
      <c r="DC18" s="789"/>
      <c r="DD18" s="789"/>
      <c r="DE18" s="789"/>
      <c r="DF18" s="789"/>
      <c r="DG18" s="789"/>
      <c r="DH18" s="789"/>
      <c r="DI18" s="789"/>
      <c r="DJ18" s="789"/>
      <c r="DK18" s="789"/>
      <c r="DL18" s="789"/>
      <c r="DM18" s="789"/>
      <c r="DN18" s="789"/>
      <c r="DO18" s="789"/>
      <c r="DP18" s="789"/>
      <c r="DQ18" s="789"/>
      <c r="DR18" s="789"/>
      <c r="DS18" s="789"/>
      <c r="DT18" s="789"/>
      <c r="DU18" s="789"/>
      <c r="DV18" s="789"/>
      <c r="DW18" s="789"/>
      <c r="DX18" s="789"/>
      <c r="DY18" s="789"/>
      <c r="DZ18" s="789"/>
      <c r="EA18" s="789"/>
      <c r="EB18" s="789"/>
      <c r="EC18" s="789"/>
      <c r="ED18" s="789"/>
      <c r="EE18" s="789"/>
      <c r="EF18" s="789"/>
      <c r="EG18" s="789"/>
      <c r="EH18" s="789"/>
      <c r="EI18" s="789"/>
      <c r="EJ18" s="789"/>
      <c r="EK18" s="789"/>
      <c r="EL18" s="789"/>
      <c r="EM18" s="789"/>
      <c r="EN18" s="789"/>
      <c r="EO18" s="789"/>
      <c r="EP18" s="789"/>
      <c r="EQ18" s="789"/>
      <c r="ER18" s="789"/>
      <c r="ES18" s="789"/>
      <c r="ET18" s="789"/>
      <c r="EU18" s="789"/>
      <c r="EV18" s="789"/>
      <c r="EW18" s="789"/>
      <c r="EX18" s="789"/>
      <c r="EY18" s="789"/>
      <c r="EZ18" s="789"/>
      <c r="FA18" s="789"/>
      <c r="FB18" s="789"/>
      <c r="FC18" s="789"/>
      <c r="FD18" s="789"/>
      <c r="FE18" s="789"/>
      <c r="FF18" s="789"/>
      <c r="FG18" s="789"/>
      <c r="FH18" s="789"/>
      <c r="FI18" s="789"/>
      <c r="FJ18" s="789"/>
      <c r="FK18" s="789"/>
      <c r="FL18" s="789"/>
      <c r="FM18" s="789"/>
      <c r="FN18" s="789"/>
      <c r="FO18" s="789"/>
      <c r="FP18" s="789"/>
      <c r="FQ18" s="789"/>
      <c r="FR18" s="789"/>
      <c r="FS18" s="789"/>
      <c r="FT18" s="789"/>
      <c r="FU18" s="789"/>
      <c r="FV18" s="789"/>
      <c r="FW18" s="789"/>
      <c r="FX18" s="789"/>
      <c r="FY18" s="789"/>
      <c r="FZ18" s="789"/>
      <c r="GA18" s="789"/>
      <c r="GB18" s="789"/>
      <c r="GC18" s="789"/>
      <c r="GD18" s="789"/>
      <c r="GE18" s="789"/>
      <c r="GF18" s="789"/>
      <c r="GG18" s="789"/>
      <c r="GH18" s="789"/>
      <c r="GI18" s="789"/>
      <c r="GJ18" s="789"/>
      <c r="GK18" s="789"/>
      <c r="GL18" s="789"/>
      <c r="GM18" s="789"/>
      <c r="GN18" s="789"/>
      <c r="GO18" s="789"/>
      <c r="GP18" s="789"/>
      <c r="GQ18" s="789"/>
      <c r="GR18" s="789"/>
      <c r="GS18" s="789"/>
      <c r="GT18" s="167"/>
      <c r="GU18" s="168"/>
      <c r="GV18" s="169"/>
      <c r="GW18" s="169"/>
      <c r="GX18" s="169"/>
      <c r="GY18" s="169"/>
      <c r="GZ18" s="169"/>
      <c r="HA18" s="169"/>
      <c r="HB18" s="169"/>
      <c r="HC18" s="169"/>
      <c r="HD18" s="169"/>
      <c r="HE18" s="169"/>
      <c r="HF18" s="169"/>
      <c r="HG18" s="169"/>
      <c r="HH18" s="169"/>
      <c r="HI18" s="169"/>
      <c r="HJ18" s="169"/>
      <c r="HK18" s="169"/>
      <c r="HL18" s="169"/>
      <c r="HM18" s="169"/>
      <c r="HN18" s="169"/>
      <c r="HO18" s="169"/>
      <c r="HP18" s="169"/>
      <c r="HQ18" s="169"/>
      <c r="HR18" s="169"/>
      <c r="HS18" s="169"/>
      <c r="HT18" s="169"/>
      <c r="HU18" s="169"/>
      <c r="HV18" s="169"/>
      <c r="HW18" s="169"/>
      <c r="HX18" s="169"/>
      <c r="HY18" s="169"/>
      <c r="HZ18" s="169"/>
      <c r="IA18" s="169"/>
      <c r="IB18" s="169"/>
      <c r="IC18" s="169"/>
      <c r="ID18" s="169"/>
      <c r="IE18" s="169"/>
      <c r="IF18" s="169"/>
      <c r="IG18" s="169"/>
      <c r="IH18" s="169"/>
      <c r="II18" s="169"/>
      <c r="IJ18" s="169"/>
      <c r="IK18" s="169"/>
      <c r="IL18" s="169"/>
      <c r="IM18" s="169"/>
      <c r="IN18" s="169"/>
      <c r="IO18" s="169"/>
      <c r="IP18" s="169"/>
      <c r="IQ18" s="169"/>
      <c r="IR18" s="169"/>
      <c r="IS18" s="169"/>
      <c r="IT18" s="169"/>
      <c r="IU18" s="169"/>
      <c r="IV18" s="169"/>
    </row>
    <row r="19" spans="1:256" s="171" customFormat="1" ht="12.75" customHeight="1">
      <c r="A19" s="148"/>
      <c r="B19" s="159"/>
      <c r="C19" s="160" t="s">
        <v>448</v>
      </c>
      <c r="D19" s="788"/>
      <c r="E19" s="789"/>
      <c r="F19" s="789">
        <v>2</v>
      </c>
      <c r="G19" s="789"/>
      <c r="H19" s="789"/>
      <c r="I19" s="789"/>
      <c r="J19" s="789"/>
      <c r="K19" s="789"/>
      <c r="L19" s="789"/>
      <c r="M19" s="789"/>
      <c r="N19" s="789"/>
      <c r="O19" s="789"/>
      <c r="P19" s="789"/>
      <c r="Q19" s="789"/>
      <c r="R19" s="789"/>
      <c r="S19" s="789"/>
      <c r="T19" s="789"/>
      <c r="U19" s="789"/>
      <c r="V19" s="789"/>
      <c r="W19" s="789"/>
      <c r="X19" s="789"/>
      <c r="Y19" s="789"/>
      <c r="Z19" s="789"/>
      <c r="AA19" s="789"/>
      <c r="AB19" s="789"/>
      <c r="AC19" s="789"/>
      <c r="AD19" s="789"/>
      <c r="AE19" s="789"/>
      <c r="AF19" s="789"/>
      <c r="AG19" s="789"/>
      <c r="AH19" s="789"/>
      <c r="AI19" s="789"/>
      <c r="AJ19" s="789"/>
      <c r="AK19" s="789"/>
      <c r="AL19" s="789"/>
      <c r="AM19" s="789"/>
      <c r="AN19" s="789"/>
      <c r="AO19" s="789"/>
      <c r="AP19" s="789"/>
      <c r="AQ19" s="789"/>
      <c r="AR19" s="789"/>
      <c r="AS19" s="789"/>
      <c r="AT19" s="789"/>
      <c r="AU19" s="789"/>
      <c r="AV19" s="789"/>
      <c r="AW19" s="789"/>
      <c r="AX19" s="789"/>
      <c r="AY19" s="789"/>
      <c r="AZ19" s="789"/>
      <c r="BA19" s="789"/>
      <c r="BB19" s="789"/>
      <c r="BC19" s="789"/>
      <c r="BD19" s="789"/>
      <c r="BE19" s="789"/>
      <c r="BF19" s="789"/>
      <c r="BG19" s="789"/>
      <c r="BH19" s="789"/>
      <c r="BI19" s="789"/>
      <c r="BJ19" s="789"/>
      <c r="BK19" s="789"/>
      <c r="BL19" s="789"/>
      <c r="BM19" s="789"/>
      <c r="BN19" s="789"/>
      <c r="BO19" s="789"/>
      <c r="BP19" s="789"/>
      <c r="BQ19" s="789"/>
      <c r="BR19" s="789"/>
      <c r="BS19" s="789"/>
      <c r="BT19" s="789"/>
      <c r="BU19" s="789"/>
      <c r="BV19" s="789"/>
      <c r="BW19" s="789"/>
      <c r="BX19" s="789"/>
      <c r="BY19" s="789"/>
      <c r="BZ19" s="789"/>
      <c r="CA19" s="789"/>
      <c r="CB19" s="789"/>
      <c r="CC19" s="789"/>
      <c r="CD19" s="789"/>
      <c r="CE19" s="789"/>
      <c r="CF19" s="789"/>
      <c r="CG19" s="789"/>
      <c r="CH19" s="789"/>
      <c r="CI19" s="789"/>
      <c r="CJ19" s="789"/>
      <c r="CK19" s="789"/>
      <c r="CL19" s="789"/>
      <c r="CM19" s="789"/>
      <c r="CN19" s="789"/>
      <c r="CO19" s="789"/>
      <c r="CP19" s="789"/>
      <c r="CQ19" s="789"/>
      <c r="CR19" s="789"/>
      <c r="CS19" s="789"/>
      <c r="CT19" s="789"/>
      <c r="CU19" s="789"/>
      <c r="CV19" s="789"/>
      <c r="CW19" s="789"/>
      <c r="CX19" s="789"/>
      <c r="CY19" s="789"/>
      <c r="CZ19" s="789"/>
      <c r="DA19" s="789"/>
      <c r="DB19" s="789"/>
      <c r="DC19" s="789"/>
      <c r="DD19" s="789"/>
      <c r="DE19" s="789"/>
      <c r="DF19" s="789"/>
      <c r="DG19" s="789"/>
      <c r="DH19" s="789"/>
      <c r="DI19" s="789"/>
      <c r="DJ19" s="789"/>
      <c r="DK19" s="789"/>
      <c r="DL19" s="789"/>
      <c r="DM19" s="789"/>
      <c r="DN19" s="789"/>
      <c r="DO19" s="789"/>
      <c r="DP19" s="789"/>
      <c r="DQ19" s="789"/>
      <c r="DR19" s="789"/>
      <c r="DS19" s="789"/>
      <c r="DT19" s="789"/>
      <c r="DU19" s="789"/>
      <c r="DV19" s="789"/>
      <c r="DW19" s="789"/>
      <c r="DX19" s="789"/>
      <c r="DY19" s="789"/>
      <c r="DZ19" s="789"/>
      <c r="EA19" s="789"/>
      <c r="EB19" s="789"/>
      <c r="EC19" s="789"/>
      <c r="ED19" s="789"/>
      <c r="EE19" s="789"/>
      <c r="EF19" s="789"/>
      <c r="EG19" s="789"/>
      <c r="EH19" s="789"/>
      <c r="EI19" s="789"/>
      <c r="EJ19" s="789"/>
      <c r="EK19" s="789"/>
      <c r="EL19" s="789"/>
      <c r="EM19" s="789"/>
      <c r="EN19" s="789"/>
      <c r="EO19" s="789"/>
      <c r="EP19" s="789"/>
      <c r="EQ19" s="789"/>
      <c r="ER19" s="789"/>
      <c r="ES19" s="789"/>
      <c r="ET19" s="789"/>
      <c r="EU19" s="789"/>
      <c r="EV19" s="789"/>
      <c r="EW19" s="789"/>
      <c r="EX19" s="789"/>
      <c r="EY19" s="789"/>
      <c r="EZ19" s="789"/>
      <c r="FA19" s="789"/>
      <c r="FB19" s="789"/>
      <c r="FC19" s="789"/>
      <c r="FD19" s="789"/>
      <c r="FE19" s="789"/>
      <c r="FF19" s="789"/>
      <c r="FG19" s="789"/>
      <c r="FH19" s="789"/>
      <c r="FI19" s="789"/>
      <c r="FJ19" s="789"/>
      <c r="FK19" s="789"/>
      <c r="FL19" s="789"/>
      <c r="FM19" s="789"/>
      <c r="FN19" s="789"/>
      <c r="FO19" s="789"/>
      <c r="FP19" s="789"/>
      <c r="FQ19" s="789"/>
      <c r="FR19" s="789"/>
      <c r="FS19" s="789"/>
      <c r="FT19" s="789"/>
      <c r="FU19" s="789"/>
      <c r="FV19" s="789"/>
      <c r="FW19" s="789"/>
      <c r="FX19" s="789"/>
      <c r="FY19" s="789"/>
      <c r="FZ19" s="789"/>
      <c r="GA19" s="789"/>
      <c r="GB19" s="789"/>
      <c r="GC19" s="789"/>
      <c r="GD19" s="789"/>
      <c r="GE19" s="789"/>
      <c r="GF19" s="789"/>
      <c r="GG19" s="789"/>
      <c r="GH19" s="789"/>
      <c r="GI19" s="789"/>
      <c r="GJ19" s="789"/>
      <c r="GK19" s="789"/>
      <c r="GL19" s="789"/>
      <c r="GM19" s="789"/>
      <c r="GN19" s="789"/>
      <c r="GO19" s="789"/>
      <c r="GP19" s="789"/>
      <c r="GQ19" s="789"/>
      <c r="GR19" s="789"/>
      <c r="GS19" s="789"/>
      <c r="GT19" s="167"/>
      <c r="GU19" s="168"/>
      <c r="GV19" s="169"/>
      <c r="GW19" s="169"/>
      <c r="GX19" s="169"/>
      <c r="GY19" s="169"/>
      <c r="GZ19" s="169"/>
      <c r="HA19" s="169"/>
      <c r="HB19" s="169"/>
      <c r="HC19" s="169"/>
      <c r="HD19" s="169"/>
      <c r="HE19" s="169"/>
      <c r="HF19" s="169"/>
      <c r="HG19" s="169"/>
      <c r="HH19" s="169"/>
      <c r="HI19" s="169"/>
      <c r="HJ19" s="169"/>
      <c r="HK19" s="169"/>
      <c r="HL19" s="169"/>
      <c r="HM19" s="169"/>
      <c r="HN19" s="169"/>
      <c r="HO19" s="169"/>
      <c r="HP19" s="169"/>
      <c r="HQ19" s="169"/>
      <c r="HR19" s="169"/>
      <c r="HS19" s="169"/>
      <c r="HT19" s="169"/>
      <c r="HU19" s="169"/>
      <c r="HV19" s="169"/>
      <c r="HW19" s="169"/>
      <c r="HX19" s="169"/>
      <c r="HY19" s="169"/>
      <c r="HZ19" s="169"/>
      <c r="IA19" s="169"/>
      <c r="IB19" s="169"/>
      <c r="IC19" s="169"/>
      <c r="ID19" s="169"/>
      <c r="IE19" s="169"/>
      <c r="IF19" s="169"/>
      <c r="IG19" s="169"/>
      <c r="IH19" s="169"/>
      <c r="II19" s="169"/>
      <c r="IJ19" s="169"/>
      <c r="IK19" s="169"/>
      <c r="IL19" s="169"/>
      <c r="IM19" s="169"/>
      <c r="IN19" s="169"/>
      <c r="IO19" s="169"/>
      <c r="IP19" s="169"/>
      <c r="IQ19" s="169"/>
      <c r="IR19" s="169"/>
      <c r="IS19" s="169"/>
      <c r="IT19" s="169"/>
      <c r="IU19" s="169"/>
      <c r="IV19" s="169"/>
    </row>
    <row r="20" spans="1:256" s="171" customFormat="1" ht="12.75" customHeight="1">
      <c r="A20" s="148"/>
      <c r="B20" s="159"/>
      <c r="C20" s="160" t="s">
        <v>449</v>
      </c>
      <c r="D20" s="788"/>
      <c r="E20" s="789"/>
      <c r="F20" s="789">
        <v>1</v>
      </c>
      <c r="G20" s="789"/>
      <c r="H20" s="789"/>
      <c r="I20" s="789"/>
      <c r="J20" s="789"/>
      <c r="K20" s="789"/>
      <c r="L20" s="789"/>
      <c r="M20" s="789"/>
      <c r="N20" s="789"/>
      <c r="O20" s="789"/>
      <c r="P20" s="789"/>
      <c r="Q20" s="789"/>
      <c r="R20" s="789"/>
      <c r="S20" s="789"/>
      <c r="T20" s="789"/>
      <c r="U20" s="789"/>
      <c r="V20" s="789"/>
      <c r="W20" s="789"/>
      <c r="X20" s="789"/>
      <c r="Y20" s="789"/>
      <c r="Z20" s="789"/>
      <c r="AA20" s="789"/>
      <c r="AB20" s="789"/>
      <c r="AC20" s="789"/>
      <c r="AD20" s="789"/>
      <c r="AE20" s="789"/>
      <c r="AF20" s="789"/>
      <c r="AG20" s="789"/>
      <c r="AH20" s="789"/>
      <c r="AI20" s="789"/>
      <c r="AJ20" s="789"/>
      <c r="AK20" s="789"/>
      <c r="AL20" s="789"/>
      <c r="AM20" s="789"/>
      <c r="AN20" s="789"/>
      <c r="AO20" s="789"/>
      <c r="AP20" s="789"/>
      <c r="AQ20" s="789"/>
      <c r="AR20" s="789"/>
      <c r="AS20" s="789"/>
      <c r="AT20" s="789"/>
      <c r="AU20" s="789"/>
      <c r="AV20" s="789"/>
      <c r="AW20" s="789"/>
      <c r="AX20" s="789"/>
      <c r="AY20" s="789"/>
      <c r="AZ20" s="789"/>
      <c r="BA20" s="789"/>
      <c r="BB20" s="789"/>
      <c r="BC20" s="789"/>
      <c r="BD20" s="789"/>
      <c r="BE20" s="789"/>
      <c r="BF20" s="789"/>
      <c r="BG20" s="789"/>
      <c r="BH20" s="789"/>
      <c r="BI20" s="789"/>
      <c r="BJ20" s="789"/>
      <c r="BK20" s="789"/>
      <c r="BL20" s="789"/>
      <c r="BM20" s="789"/>
      <c r="BN20" s="789"/>
      <c r="BO20" s="789"/>
      <c r="BP20" s="789"/>
      <c r="BQ20" s="789"/>
      <c r="BR20" s="789"/>
      <c r="BS20" s="789"/>
      <c r="BT20" s="789"/>
      <c r="BU20" s="789"/>
      <c r="BV20" s="789"/>
      <c r="BW20" s="789"/>
      <c r="BX20" s="789"/>
      <c r="BY20" s="789"/>
      <c r="BZ20" s="789"/>
      <c r="CA20" s="789"/>
      <c r="CB20" s="789"/>
      <c r="CC20" s="789"/>
      <c r="CD20" s="789"/>
      <c r="CE20" s="789"/>
      <c r="CF20" s="789"/>
      <c r="CG20" s="789"/>
      <c r="CH20" s="789"/>
      <c r="CI20" s="789"/>
      <c r="CJ20" s="789"/>
      <c r="CK20" s="789"/>
      <c r="CL20" s="789"/>
      <c r="CM20" s="789"/>
      <c r="CN20" s="789"/>
      <c r="CO20" s="789"/>
      <c r="CP20" s="789"/>
      <c r="CQ20" s="789"/>
      <c r="CR20" s="789"/>
      <c r="CS20" s="789"/>
      <c r="CT20" s="789"/>
      <c r="CU20" s="789"/>
      <c r="CV20" s="789"/>
      <c r="CW20" s="789"/>
      <c r="CX20" s="789"/>
      <c r="CY20" s="789"/>
      <c r="CZ20" s="789"/>
      <c r="DA20" s="789"/>
      <c r="DB20" s="789"/>
      <c r="DC20" s="789"/>
      <c r="DD20" s="789"/>
      <c r="DE20" s="789"/>
      <c r="DF20" s="789"/>
      <c r="DG20" s="789"/>
      <c r="DH20" s="789"/>
      <c r="DI20" s="789"/>
      <c r="DJ20" s="789"/>
      <c r="DK20" s="789"/>
      <c r="DL20" s="789"/>
      <c r="DM20" s="789"/>
      <c r="DN20" s="789"/>
      <c r="DO20" s="789"/>
      <c r="DP20" s="789"/>
      <c r="DQ20" s="789"/>
      <c r="DR20" s="789"/>
      <c r="DS20" s="789"/>
      <c r="DT20" s="789"/>
      <c r="DU20" s="789"/>
      <c r="DV20" s="789"/>
      <c r="DW20" s="789"/>
      <c r="DX20" s="789"/>
      <c r="DY20" s="789"/>
      <c r="DZ20" s="789"/>
      <c r="EA20" s="789"/>
      <c r="EB20" s="789"/>
      <c r="EC20" s="789"/>
      <c r="ED20" s="789"/>
      <c r="EE20" s="789"/>
      <c r="EF20" s="789"/>
      <c r="EG20" s="789"/>
      <c r="EH20" s="789"/>
      <c r="EI20" s="789"/>
      <c r="EJ20" s="789"/>
      <c r="EK20" s="789"/>
      <c r="EL20" s="789"/>
      <c r="EM20" s="789"/>
      <c r="EN20" s="789"/>
      <c r="EO20" s="789"/>
      <c r="EP20" s="789"/>
      <c r="EQ20" s="789"/>
      <c r="ER20" s="789"/>
      <c r="ES20" s="789"/>
      <c r="ET20" s="789"/>
      <c r="EU20" s="789"/>
      <c r="EV20" s="789"/>
      <c r="EW20" s="789"/>
      <c r="EX20" s="789"/>
      <c r="EY20" s="789"/>
      <c r="EZ20" s="789"/>
      <c r="FA20" s="789"/>
      <c r="FB20" s="789"/>
      <c r="FC20" s="789"/>
      <c r="FD20" s="789"/>
      <c r="FE20" s="789"/>
      <c r="FF20" s="789"/>
      <c r="FG20" s="789"/>
      <c r="FH20" s="789"/>
      <c r="FI20" s="789"/>
      <c r="FJ20" s="789"/>
      <c r="FK20" s="789"/>
      <c r="FL20" s="789"/>
      <c r="FM20" s="789"/>
      <c r="FN20" s="789"/>
      <c r="FO20" s="789"/>
      <c r="FP20" s="789"/>
      <c r="FQ20" s="789"/>
      <c r="FR20" s="789"/>
      <c r="FS20" s="789"/>
      <c r="FT20" s="789"/>
      <c r="FU20" s="789"/>
      <c r="FV20" s="789"/>
      <c r="FW20" s="789"/>
      <c r="FX20" s="789"/>
      <c r="FY20" s="789"/>
      <c r="FZ20" s="789"/>
      <c r="GA20" s="789"/>
      <c r="GB20" s="789"/>
      <c r="GC20" s="789"/>
      <c r="GD20" s="789"/>
      <c r="GE20" s="789"/>
      <c r="GF20" s="789"/>
      <c r="GG20" s="789"/>
      <c r="GH20" s="789"/>
      <c r="GI20" s="789"/>
      <c r="GJ20" s="789"/>
      <c r="GK20" s="789"/>
      <c r="GL20" s="789"/>
      <c r="GM20" s="789"/>
      <c r="GN20" s="789"/>
      <c r="GO20" s="789"/>
      <c r="GP20" s="789"/>
      <c r="GQ20" s="789"/>
      <c r="GR20" s="789"/>
      <c r="GS20" s="789"/>
      <c r="GT20" s="167"/>
      <c r="GU20" s="168"/>
      <c r="GV20" s="169"/>
      <c r="GW20" s="169"/>
      <c r="GX20" s="169"/>
      <c r="GY20" s="169"/>
      <c r="GZ20" s="169"/>
      <c r="HA20" s="169"/>
      <c r="HB20" s="169"/>
      <c r="HC20" s="169"/>
      <c r="HD20" s="169"/>
      <c r="HE20" s="169"/>
      <c r="HF20" s="169"/>
      <c r="HG20" s="169"/>
      <c r="HH20" s="169"/>
      <c r="HI20" s="169"/>
      <c r="HJ20" s="169"/>
      <c r="HK20" s="169"/>
      <c r="HL20" s="169"/>
      <c r="HM20" s="169"/>
      <c r="HN20" s="169"/>
      <c r="HO20" s="169"/>
      <c r="HP20" s="169"/>
      <c r="HQ20" s="169"/>
      <c r="HR20" s="169"/>
      <c r="HS20" s="169"/>
      <c r="HT20" s="169"/>
      <c r="HU20" s="169"/>
      <c r="HV20" s="169"/>
      <c r="HW20" s="169"/>
      <c r="HX20" s="169"/>
      <c r="HY20" s="169"/>
      <c r="HZ20" s="169"/>
      <c r="IA20" s="169"/>
      <c r="IB20" s="169"/>
      <c r="IC20" s="169"/>
      <c r="ID20" s="169"/>
      <c r="IE20" s="169"/>
      <c r="IF20" s="169"/>
      <c r="IG20" s="169"/>
      <c r="IH20" s="169"/>
      <c r="II20" s="169"/>
      <c r="IJ20" s="169"/>
      <c r="IK20" s="169"/>
      <c r="IL20" s="169"/>
      <c r="IM20" s="169"/>
      <c r="IN20" s="169"/>
      <c r="IO20" s="169"/>
      <c r="IP20" s="169"/>
      <c r="IQ20" s="169"/>
      <c r="IR20" s="169"/>
      <c r="IS20" s="169"/>
      <c r="IT20" s="169"/>
      <c r="IU20" s="169"/>
      <c r="IV20" s="169"/>
    </row>
    <row r="21" spans="1:256" s="171" customFormat="1" ht="12.75" customHeight="1">
      <c r="A21" s="172"/>
      <c r="B21" s="159"/>
      <c r="C21" s="160" t="s">
        <v>214</v>
      </c>
      <c r="D21" s="788"/>
      <c r="E21" s="789"/>
      <c r="F21" s="789"/>
      <c r="G21" s="789"/>
      <c r="H21" s="789"/>
      <c r="I21" s="789"/>
      <c r="J21" s="789"/>
      <c r="K21" s="789"/>
      <c r="L21" s="789"/>
      <c r="M21" s="789">
        <v>1</v>
      </c>
      <c r="N21" s="789"/>
      <c r="O21" s="789"/>
      <c r="P21" s="789"/>
      <c r="Q21" s="789"/>
      <c r="R21" s="789"/>
      <c r="S21" s="789"/>
      <c r="T21" s="789"/>
      <c r="U21" s="789"/>
      <c r="V21" s="789"/>
      <c r="W21" s="789"/>
      <c r="X21" s="789"/>
      <c r="Y21" s="789"/>
      <c r="Z21" s="789"/>
      <c r="AA21" s="789"/>
      <c r="AB21" s="789"/>
      <c r="AC21" s="789"/>
      <c r="AD21" s="789"/>
      <c r="AE21" s="789"/>
      <c r="AF21" s="789"/>
      <c r="AG21" s="789"/>
      <c r="AH21" s="789"/>
      <c r="AI21" s="789"/>
      <c r="AJ21" s="789"/>
      <c r="AK21" s="789"/>
      <c r="AL21" s="789"/>
      <c r="AM21" s="789"/>
      <c r="AN21" s="789"/>
      <c r="AO21" s="789"/>
      <c r="AP21" s="789"/>
      <c r="AQ21" s="789"/>
      <c r="AR21" s="789"/>
      <c r="AS21" s="789"/>
      <c r="AT21" s="789"/>
      <c r="AU21" s="789"/>
      <c r="AV21" s="789"/>
      <c r="AW21" s="789"/>
      <c r="AX21" s="789"/>
      <c r="AY21" s="789"/>
      <c r="AZ21" s="789"/>
      <c r="BA21" s="789"/>
      <c r="BB21" s="789"/>
      <c r="BC21" s="789"/>
      <c r="BD21" s="789"/>
      <c r="BE21" s="789"/>
      <c r="BF21" s="789"/>
      <c r="BG21" s="789"/>
      <c r="BH21" s="789"/>
      <c r="BI21" s="789"/>
      <c r="BJ21" s="789"/>
      <c r="BK21" s="789"/>
      <c r="BL21" s="789"/>
      <c r="BM21" s="789"/>
      <c r="BN21" s="789"/>
      <c r="BO21" s="789"/>
      <c r="BP21" s="789"/>
      <c r="BQ21" s="789"/>
      <c r="BR21" s="789"/>
      <c r="BS21" s="789"/>
      <c r="BT21" s="789"/>
      <c r="BU21" s="789"/>
      <c r="BV21" s="789"/>
      <c r="BW21" s="789"/>
      <c r="BX21" s="789"/>
      <c r="BY21" s="789"/>
      <c r="BZ21" s="789"/>
      <c r="CA21" s="789"/>
      <c r="CB21" s="789"/>
      <c r="CC21" s="789"/>
      <c r="CD21" s="789"/>
      <c r="CE21" s="789"/>
      <c r="CF21" s="789"/>
      <c r="CG21" s="789"/>
      <c r="CH21" s="789"/>
      <c r="CI21" s="789"/>
      <c r="CJ21" s="789"/>
      <c r="CK21" s="789"/>
      <c r="CL21" s="789"/>
      <c r="CM21" s="789"/>
      <c r="CN21" s="789"/>
      <c r="CO21" s="789"/>
      <c r="CP21" s="789"/>
      <c r="CQ21" s="789"/>
      <c r="CR21" s="789"/>
      <c r="CS21" s="789"/>
      <c r="CT21" s="789"/>
      <c r="CU21" s="789"/>
      <c r="CV21" s="789"/>
      <c r="CW21" s="789"/>
      <c r="CX21" s="789"/>
      <c r="CY21" s="789"/>
      <c r="CZ21" s="789"/>
      <c r="DA21" s="789"/>
      <c r="DB21" s="789"/>
      <c r="DC21" s="789"/>
      <c r="DD21" s="789"/>
      <c r="DE21" s="789"/>
      <c r="DF21" s="789"/>
      <c r="DG21" s="789"/>
      <c r="DH21" s="789"/>
      <c r="DI21" s="789"/>
      <c r="DJ21" s="789"/>
      <c r="DK21" s="789"/>
      <c r="DL21" s="789"/>
      <c r="DM21" s="789"/>
      <c r="DN21" s="789"/>
      <c r="DO21" s="789"/>
      <c r="DP21" s="789"/>
      <c r="DQ21" s="789"/>
      <c r="DR21" s="789"/>
      <c r="DS21" s="789"/>
      <c r="DT21" s="789"/>
      <c r="DU21" s="789"/>
      <c r="DV21" s="789"/>
      <c r="DW21" s="789"/>
      <c r="DX21" s="789"/>
      <c r="DY21" s="789"/>
      <c r="DZ21" s="789"/>
      <c r="EA21" s="789"/>
      <c r="EB21" s="789"/>
      <c r="EC21" s="789"/>
      <c r="ED21" s="789"/>
      <c r="EE21" s="789"/>
      <c r="EF21" s="789"/>
      <c r="EG21" s="789"/>
      <c r="EH21" s="789"/>
      <c r="EI21" s="789"/>
      <c r="EJ21" s="789"/>
      <c r="EK21" s="789"/>
      <c r="EL21" s="789"/>
      <c r="EM21" s="789"/>
      <c r="EN21" s="789"/>
      <c r="EO21" s="789"/>
      <c r="EP21" s="789"/>
      <c r="EQ21" s="789"/>
      <c r="ER21" s="789"/>
      <c r="ES21" s="789"/>
      <c r="ET21" s="789"/>
      <c r="EU21" s="789"/>
      <c r="EV21" s="789"/>
      <c r="EW21" s="789"/>
      <c r="EX21" s="789"/>
      <c r="EY21" s="789"/>
      <c r="EZ21" s="789"/>
      <c r="FA21" s="789"/>
      <c r="FB21" s="789"/>
      <c r="FC21" s="789"/>
      <c r="FD21" s="789"/>
      <c r="FE21" s="789"/>
      <c r="FF21" s="789"/>
      <c r="FG21" s="789"/>
      <c r="FH21" s="789"/>
      <c r="FI21" s="789"/>
      <c r="FJ21" s="789"/>
      <c r="FK21" s="789"/>
      <c r="FL21" s="789"/>
      <c r="FM21" s="789"/>
      <c r="FN21" s="789"/>
      <c r="FO21" s="789"/>
      <c r="FP21" s="789"/>
      <c r="FQ21" s="789"/>
      <c r="FR21" s="789"/>
      <c r="FS21" s="789"/>
      <c r="FT21" s="789"/>
      <c r="FU21" s="789"/>
      <c r="FV21" s="789"/>
      <c r="FW21" s="789"/>
      <c r="FX21" s="789"/>
      <c r="FY21" s="789"/>
      <c r="FZ21" s="789"/>
      <c r="GA21" s="789"/>
      <c r="GB21" s="789"/>
      <c r="GC21" s="789"/>
      <c r="GD21" s="789"/>
      <c r="GE21" s="789"/>
      <c r="GF21" s="789"/>
      <c r="GG21" s="789"/>
      <c r="GH21" s="789"/>
      <c r="GI21" s="789"/>
      <c r="GJ21" s="789"/>
      <c r="GK21" s="789"/>
      <c r="GL21" s="789"/>
      <c r="GM21" s="789"/>
      <c r="GN21" s="789"/>
      <c r="GO21" s="789"/>
      <c r="GP21" s="789"/>
      <c r="GQ21" s="789"/>
      <c r="GR21" s="789"/>
      <c r="GS21" s="789"/>
      <c r="GT21" s="167"/>
      <c r="GU21" s="168"/>
      <c r="GV21" s="169"/>
      <c r="GW21" s="169"/>
      <c r="GX21" s="169"/>
      <c r="GY21" s="169"/>
      <c r="GZ21" s="169"/>
      <c r="HA21" s="169"/>
      <c r="HB21" s="169"/>
      <c r="HC21" s="169"/>
      <c r="HD21" s="169"/>
      <c r="HE21" s="169"/>
      <c r="HF21" s="169"/>
      <c r="HG21" s="169"/>
      <c r="HH21" s="169"/>
      <c r="HI21" s="169"/>
      <c r="HJ21" s="169"/>
      <c r="HK21" s="169"/>
      <c r="HL21" s="169"/>
      <c r="HM21" s="169"/>
      <c r="HN21" s="169"/>
      <c r="HO21" s="169"/>
      <c r="HP21" s="169"/>
      <c r="HQ21" s="169"/>
      <c r="HR21" s="169"/>
      <c r="HS21" s="169"/>
      <c r="HT21" s="169"/>
      <c r="HU21" s="169"/>
      <c r="HV21" s="169"/>
      <c r="HW21" s="169"/>
      <c r="HX21" s="169"/>
      <c r="HY21" s="169"/>
      <c r="HZ21" s="169"/>
      <c r="IA21" s="169"/>
      <c r="IB21" s="169"/>
      <c r="IC21" s="169"/>
      <c r="ID21" s="169"/>
      <c r="IE21" s="169"/>
      <c r="IF21" s="169"/>
      <c r="IG21" s="169"/>
      <c r="IH21" s="169"/>
      <c r="II21" s="169"/>
      <c r="IJ21" s="169"/>
      <c r="IK21" s="169"/>
      <c r="IL21" s="169"/>
      <c r="IM21" s="169"/>
      <c r="IN21" s="169"/>
      <c r="IO21" s="169"/>
      <c r="IP21" s="169"/>
      <c r="IQ21" s="169"/>
      <c r="IR21" s="169"/>
      <c r="IS21" s="169"/>
      <c r="IT21" s="169"/>
      <c r="IU21" s="169"/>
      <c r="IV21" s="169"/>
    </row>
    <row r="22" spans="1:256" s="171" customFormat="1" ht="12.75" customHeight="1">
      <c r="A22" s="148"/>
      <c r="B22" s="159"/>
      <c r="C22" s="160" t="s">
        <v>215</v>
      </c>
      <c r="D22" s="788"/>
      <c r="E22" s="789"/>
      <c r="F22" s="789"/>
      <c r="G22" s="789"/>
      <c r="H22" s="789"/>
      <c r="I22" s="789"/>
      <c r="J22" s="789"/>
      <c r="K22" s="789"/>
      <c r="L22" s="789"/>
      <c r="M22" s="789">
        <v>1000</v>
      </c>
      <c r="N22" s="789"/>
      <c r="O22" s="789"/>
      <c r="P22" s="789"/>
      <c r="Q22" s="789"/>
      <c r="R22" s="789"/>
      <c r="S22" s="789"/>
      <c r="T22" s="789"/>
      <c r="U22" s="789"/>
      <c r="V22" s="789"/>
      <c r="W22" s="789"/>
      <c r="X22" s="789"/>
      <c r="Y22" s="789"/>
      <c r="Z22" s="789"/>
      <c r="AA22" s="789"/>
      <c r="AB22" s="789"/>
      <c r="AC22" s="789"/>
      <c r="AD22" s="789"/>
      <c r="AE22" s="789"/>
      <c r="AF22" s="789"/>
      <c r="AG22" s="789"/>
      <c r="AH22" s="789"/>
      <c r="AI22" s="789"/>
      <c r="AJ22" s="789"/>
      <c r="AK22" s="789"/>
      <c r="AL22" s="789"/>
      <c r="AM22" s="789"/>
      <c r="AN22" s="789"/>
      <c r="AO22" s="789"/>
      <c r="AP22" s="789"/>
      <c r="AQ22" s="789"/>
      <c r="AR22" s="789"/>
      <c r="AS22" s="789"/>
      <c r="AT22" s="789"/>
      <c r="AU22" s="789"/>
      <c r="AV22" s="789"/>
      <c r="AW22" s="789"/>
      <c r="AX22" s="789"/>
      <c r="AY22" s="789"/>
      <c r="AZ22" s="789"/>
      <c r="BA22" s="789"/>
      <c r="BB22" s="789"/>
      <c r="BC22" s="789"/>
      <c r="BD22" s="789"/>
      <c r="BE22" s="789"/>
      <c r="BF22" s="789"/>
      <c r="BG22" s="789"/>
      <c r="BH22" s="789"/>
      <c r="BI22" s="789"/>
      <c r="BJ22" s="789"/>
      <c r="BK22" s="789"/>
      <c r="BL22" s="789"/>
      <c r="BM22" s="789"/>
      <c r="BN22" s="789"/>
      <c r="BO22" s="789"/>
      <c r="BP22" s="789"/>
      <c r="BQ22" s="789"/>
      <c r="BR22" s="789"/>
      <c r="BS22" s="789"/>
      <c r="BT22" s="789"/>
      <c r="BU22" s="789"/>
      <c r="BV22" s="789"/>
      <c r="BW22" s="789"/>
      <c r="BX22" s="789"/>
      <c r="BY22" s="789"/>
      <c r="BZ22" s="789"/>
      <c r="CA22" s="789"/>
      <c r="CB22" s="789"/>
      <c r="CC22" s="789"/>
      <c r="CD22" s="789"/>
      <c r="CE22" s="789"/>
      <c r="CF22" s="789"/>
      <c r="CG22" s="789"/>
      <c r="CH22" s="789"/>
      <c r="CI22" s="789"/>
      <c r="CJ22" s="789"/>
      <c r="CK22" s="789"/>
      <c r="CL22" s="789"/>
      <c r="CM22" s="789"/>
      <c r="CN22" s="789"/>
      <c r="CO22" s="789"/>
      <c r="CP22" s="789"/>
      <c r="CQ22" s="789"/>
      <c r="CR22" s="789"/>
      <c r="CS22" s="789"/>
      <c r="CT22" s="789"/>
      <c r="CU22" s="789"/>
      <c r="CV22" s="789"/>
      <c r="CW22" s="789"/>
      <c r="CX22" s="789"/>
      <c r="CY22" s="789"/>
      <c r="CZ22" s="789"/>
      <c r="DA22" s="789"/>
      <c r="DB22" s="789"/>
      <c r="DC22" s="789"/>
      <c r="DD22" s="789"/>
      <c r="DE22" s="789"/>
      <c r="DF22" s="789"/>
      <c r="DG22" s="789"/>
      <c r="DH22" s="789"/>
      <c r="DI22" s="789"/>
      <c r="DJ22" s="789"/>
      <c r="DK22" s="789"/>
      <c r="DL22" s="789"/>
      <c r="DM22" s="789"/>
      <c r="DN22" s="789"/>
      <c r="DO22" s="789"/>
      <c r="DP22" s="789"/>
      <c r="DQ22" s="789"/>
      <c r="DR22" s="789"/>
      <c r="DS22" s="789"/>
      <c r="DT22" s="789"/>
      <c r="DU22" s="789"/>
      <c r="DV22" s="789"/>
      <c r="DW22" s="789"/>
      <c r="DX22" s="789"/>
      <c r="DY22" s="789"/>
      <c r="DZ22" s="789"/>
      <c r="EA22" s="789"/>
      <c r="EB22" s="789"/>
      <c r="EC22" s="789"/>
      <c r="ED22" s="789"/>
      <c r="EE22" s="789"/>
      <c r="EF22" s="789"/>
      <c r="EG22" s="789"/>
      <c r="EH22" s="789"/>
      <c r="EI22" s="789"/>
      <c r="EJ22" s="789"/>
      <c r="EK22" s="789"/>
      <c r="EL22" s="789"/>
      <c r="EM22" s="789"/>
      <c r="EN22" s="789"/>
      <c r="EO22" s="789"/>
      <c r="EP22" s="789"/>
      <c r="EQ22" s="789"/>
      <c r="ER22" s="789"/>
      <c r="ES22" s="789"/>
      <c r="ET22" s="789"/>
      <c r="EU22" s="789"/>
      <c r="EV22" s="789"/>
      <c r="EW22" s="789"/>
      <c r="EX22" s="789"/>
      <c r="EY22" s="789"/>
      <c r="EZ22" s="789"/>
      <c r="FA22" s="789"/>
      <c r="FB22" s="789"/>
      <c r="FC22" s="789"/>
      <c r="FD22" s="789"/>
      <c r="FE22" s="789"/>
      <c r="FF22" s="789"/>
      <c r="FG22" s="789"/>
      <c r="FH22" s="789"/>
      <c r="FI22" s="789"/>
      <c r="FJ22" s="789"/>
      <c r="FK22" s="789"/>
      <c r="FL22" s="789"/>
      <c r="FM22" s="789"/>
      <c r="FN22" s="789"/>
      <c r="FO22" s="789"/>
      <c r="FP22" s="789"/>
      <c r="FQ22" s="789"/>
      <c r="FR22" s="789"/>
      <c r="FS22" s="789"/>
      <c r="FT22" s="789"/>
      <c r="FU22" s="789"/>
      <c r="FV22" s="789"/>
      <c r="FW22" s="789"/>
      <c r="FX22" s="789"/>
      <c r="FY22" s="789"/>
      <c r="FZ22" s="789"/>
      <c r="GA22" s="789"/>
      <c r="GB22" s="789"/>
      <c r="GC22" s="789"/>
      <c r="GD22" s="789"/>
      <c r="GE22" s="789"/>
      <c r="GF22" s="789"/>
      <c r="GG22" s="789"/>
      <c r="GH22" s="789"/>
      <c r="GI22" s="789"/>
      <c r="GJ22" s="789"/>
      <c r="GK22" s="789"/>
      <c r="GL22" s="789"/>
      <c r="GM22" s="789"/>
      <c r="GN22" s="789"/>
      <c r="GO22" s="789"/>
      <c r="GP22" s="789"/>
      <c r="GQ22" s="789"/>
      <c r="GR22" s="789"/>
      <c r="GS22" s="789"/>
      <c r="GT22" s="167"/>
      <c r="GU22" s="168"/>
      <c r="GV22" s="169"/>
      <c r="GW22" s="169"/>
      <c r="GX22" s="169"/>
      <c r="GY22" s="169"/>
      <c r="GZ22" s="169"/>
      <c r="HA22" s="169"/>
      <c r="HB22" s="169"/>
      <c r="HC22" s="169"/>
      <c r="HD22" s="169"/>
      <c r="HE22" s="169"/>
      <c r="HF22" s="169"/>
      <c r="HG22" s="169"/>
      <c r="HH22" s="169"/>
      <c r="HI22" s="169"/>
      <c r="HJ22" s="169"/>
      <c r="HK22" s="169"/>
      <c r="HL22" s="169"/>
      <c r="HM22" s="169"/>
      <c r="HN22" s="169"/>
      <c r="HO22" s="169"/>
      <c r="HP22" s="169"/>
      <c r="HQ22" s="169"/>
      <c r="HR22" s="169"/>
      <c r="HS22" s="169"/>
      <c r="HT22" s="169"/>
      <c r="HU22" s="169"/>
      <c r="HV22" s="169"/>
      <c r="HW22" s="169"/>
      <c r="HX22" s="169"/>
      <c r="HY22" s="169"/>
      <c r="HZ22" s="169"/>
      <c r="IA22" s="169"/>
      <c r="IB22" s="169"/>
      <c r="IC22" s="169"/>
      <c r="ID22" s="169"/>
      <c r="IE22" s="169"/>
      <c r="IF22" s="169"/>
      <c r="IG22" s="169"/>
      <c r="IH22" s="169"/>
      <c r="II22" s="169"/>
      <c r="IJ22" s="169"/>
      <c r="IK22" s="169"/>
      <c r="IL22" s="169"/>
      <c r="IM22" s="169"/>
      <c r="IN22" s="169"/>
      <c r="IO22" s="169"/>
      <c r="IP22" s="169"/>
      <c r="IQ22" s="169"/>
      <c r="IR22" s="169"/>
      <c r="IS22" s="169"/>
      <c r="IT22" s="169"/>
      <c r="IU22" s="169"/>
      <c r="IV22" s="169"/>
    </row>
    <row r="23" spans="1:256" s="171" customFormat="1" ht="15.75">
      <c r="A23" s="148"/>
      <c r="B23" s="159"/>
      <c r="C23" s="160" t="s">
        <v>216</v>
      </c>
      <c r="D23" s="788"/>
      <c r="E23" s="789"/>
      <c r="F23" s="789"/>
      <c r="G23" s="789"/>
      <c r="H23" s="789"/>
      <c r="I23" s="789"/>
      <c r="J23" s="789"/>
      <c r="K23" s="789"/>
      <c r="L23" s="789"/>
      <c r="M23" s="789"/>
      <c r="N23" s="789">
        <v>2</v>
      </c>
      <c r="O23" s="789"/>
      <c r="P23" s="789"/>
      <c r="Q23" s="789"/>
      <c r="R23" s="789"/>
      <c r="S23" s="789"/>
      <c r="T23" s="789"/>
      <c r="U23" s="789"/>
      <c r="V23" s="789"/>
      <c r="W23" s="789"/>
      <c r="X23" s="789"/>
      <c r="Y23" s="789"/>
      <c r="Z23" s="789"/>
      <c r="AA23" s="789"/>
      <c r="AB23" s="789"/>
      <c r="AC23" s="789"/>
      <c r="AD23" s="789"/>
      <c r="AE23" s="789"/>
      <c r="AF23" s="789"/>
      <c r="AG23" s="789"/>
      <c r="AH23" s="789"/>
      <c r="AI23" s="789"/>
      <c r="AJ23" s="789"/>
      <c r="AK23" s="789"/>
      <c r="AL23" s="789"/>
      <c r="AM23" s="789"/>
      <c r="AN23" s="789"/>
      <c r="AO23" s="789"/>
      <c r="AP23" s="789"/>
      <c r="AQ23" s="789"/>
      <c r="AR23" s="789"/>
      <c r="AS23" s="789"/>
      <c r="AT23" s="789"/>
      <c r="AU23" s="789"/>
      <c r="AV23" s="789"/>
      <c r="AW23" s="789"/>
      <c r="AX23" s="789"/>
      <c r="AY23" s="789"/>
      <c r="AZ23" s="789"/>
      <c r="BA23" s="789"/>
      <c r="BB23" s="789"/>
      <c r="BC23" s="789"/>
      <c r="BD23" s="789"/>
      <c r="BE23" s="789"/>
      <c r="BF23" s="789"/>
      <c r="BG23" s="789"/>
      <c r="BH23" s="789"/>
      <c r="BI23" s="789"/>
      <c r="BJ23" s="789"/>
      <c r="BK23" s="789"/>
      <c r="BL23" s="789"/>
      <c r="BM23" s="789"/>
      <c r="BN23" s="789"/>
      <c r="BO23" s="789"/>
      <c r="BP23" s="789"/>
      <c r="BQ23" s="789"/>
      <c r="BR23" s="789"/>
      <c r="BS23" s="789"/>
      <c r="BT23" s="789"/>
      <c r="BU23" s="789"/>
      <c r="BV23" s="789"/>
      <c r="BW23" s="789"/>
      <c r="BX23" s="789"/>
      <c r="BY23" s="789"/>
      <c r="BZ23" s="789"/>
      <c r="CA23" s="789"/>
      <c r="CB23" s="789"/>
      <c r="CC23" s="789"/>
      <c r="CD23" s="789"/>
      <c r="CE23" s="789"/>
      <c r="CF23" s="789"/>
      <c r="CG23" s="789"/>
      <c r="CH23" s="789"/>
      <c r="CI23" s="789"/>
      <c r="CJ23" s="789"/>
      <c r="CK23" s="789"/>
      <c r="CL23" s="789"/>
      <c r="CM23" s="789"/>
      <c r="CN23" s="789"/>
      <c r="CO23" s="789"/>
      <c r="CP23" s="789"/>
      <c r="CQ23" s="789"/>
      <c r="CR23" s="789"/>
      <c r="CS23" s="789"/>
      <c r="CT23" s="789"/>
      <c r="CU23" s="789"/>
      <c r="CV23" s="789"/>
      <c r="CW23" s="789"/>
      <c r="CX23" s="789"/>
      <c r="CY23" s="789"/>
      <c r="CZ23" s="789"/>
      <c r="DA23" s="789"/>
      <c r="DB23" s="789"/>
      <c r="DC23" s="789"/>
      <c r="DD23" s="789"/>
      <c r="DE23" s="789"/>
      <c r="DF23" s="789"/>
      <c r="DG23" s="789"/>
      <c r="DH23" s="789"/>
      <c r="DI23" s="789"/>
      <c r="DJ23" s="789"/>
      <c r="DK23" s="789"/>
      <c r="DL23" s="789"/>
      <c r="DM23" s="789"/>
      <c r="DN23" s="789"/>
      <c r="DO23" s="789"/>
      <c r="DP23" s="789"/>
      <c r="DQ23" s="789"/>
      <c r="DR23" s="789"/>
      <c r="DS23" s="789"/>
      <c r="DT23" s="789"/>
      <c r="DU23" s="789"/>
      <c r="DV23" s="789"/>
      <c r="DW23" s="789"/>
      <c r="DX23" s="789"/>
      <c r="DY23" s="789"/>
      <c r="DZ23" s="789"/>
      <c r="EA23" s="789"/>
      <c r="EB23" s="789"/>
      <c r="EC23" s="789"/>
      <c r="ED23" s="789"/>
      <c r="EE23" s="789"/>
      <c r="EF23" s="789"/>
      <c r="EG23" s="789"/>
      <c r="EH23" s="789"/>
      <c r="EI23" s="789"/>
      <c r="EJ23" s="789"/>
      <c r="EK23" s="789"/>
      <c r="EL23" s="789"/>
      <c r="EM23" s="789"/>
      <c r="EN23" s="789"/>
      <c r="EO23" s="789"/>
      <c r="EP23" s="789"/>
      <c r="EQ23" s="789"/>
      <c r="ER23" s="789"/>
      <c r="ES23" s="789"/>
      <c r="ET23" s="789"/>
      <c r="EU23" s="789"/>
      <c r="EV23" s="789"/>
      <c r="EW23" s="789"/>
      <c r="EX23" s="789"/>
      <c r="EY23" s="789"/>
      <c r="EZ23" s="789"/>
      <c r="FA23" s="789"/>
      <c r="FB23" s="789"/>
      <c r="FC23" s="789"/>
      <c r="FD23" s="789"/>
      <c r="FE23" s="789"/>
      <c r="FF23" s="789"/>
      <c r="FG23" s="789"/>
      <c r="FH23" s="789"/>
      <c r="FI23" s="789"/>
      <c r="FJ23" s="789"/>
      <c r="FK23" s="789"/>
      <c r="FL23" s="789"/>
      <c r="FM23" s="789"/>
      <c r="FN23" s="789"/>
      <c r="FO23" s="789"/>
      <c r="FP23" s="789"/>
      <c r="FQ23" s="789"/>
      <c r="FR23" s="789"/>
      <c r="FS23" s="789"/>
      <c r="FT23" s="789"/>
      <c r="FU23" s="789"/>
      <c r="FV23" s="789"/>
      <c r="FW23" s="789"/>
      <c r="FX23" s="789"/>
      <c r="FY23" s="789"/>
      <c r="FZ23" s="789"/>
      <c r="GA23" s="789"/>
      <c r="GB23" s="789"/>
      <c r="GC23" s="789"/>
      <c r="GD23" s="789"/>
      <c r="GE23" s="789"/>
      <c r="GF23" s="789"/>
      <c r="GG23" s="789"/>
      <c r="GH23" s="789"/>
      <c r="GI23" s="789"/>
      <c r="GJ23" s="789"/>
      <c r="GK23" s="789"/>
      <c r="GL23" s="789"/>
      <c r="GM23" s="789"/>
      <c r="GN23" s="789"/>
      <c r="GO23" s="789"/>
      <c r="GP23" s="789"/>
      <c r="GQ23" s="789"/>
      <c r="GR23" s="789"/>
      <c r="GS23" s="789"/>
      <c r="GT23" s="167"/>
      <c r="GU23" s="168"/>
      <c r="GV23" s="169"/>
      <c r="GW23" s="169"/>
      <c r="GX23" s="169"/>
      <c r="GY23" s="169"/>
      <c r="GZ23" s="169"/>
      <c r="HA23" s="169"/>
      <c r="HB23" s="169"/>
      <c r="HC23" s="169"/>
      <c r="HD23" s="169"/>
      <c r="HE23" s="169"/>
      <c r="HF23" s="169"/>
      <c r="HG23" s="169"/>
      <c r="HH23" s="169"/>
      <c r="HI23" s="169"/>
      <c r="HJ23" s="169"/>
      <c r="HK23" s="169"/>
      <c r="HL23" s="169"/>
      <c r="HM23" s="169"/>
      <c r="HN23" s="169"/>
      <c r="HO23" s="169"/>
      <c r="HP23" s="169"/>
      <c r="HQ23" s="169"/>
      <c r="HR23" s="169"/>
      <c r="HS23" s="169"/>
      <c r="HT23" s="169"/>
      <c r="HU23" s="169"/>
      <c r="HV23" s="169"/>
      <c r="HW23" s="169"/>
      <c r="HX23" s="169"/>
      <c r="HY23" s="169"/>
      <c r="HZ23" s="169"/>
      <c r="IA23" s="169"/>
      <c r="IB23" s="169"/>
      <c r="IC23" s="169"/>
      <c r="ID23" s="169"/>
      <c r="IE23" s="169"/>
      <c r="IF23" s="169"/>
      <c r="IG23" s="169"/>
      <c r="IH23" s="169"/>
      <c r="II23" s="169"/>
      <c r="IJ23" s="169"/>
      <c r="IK23" s="169"/>
      <c r="IL23" s="169"/>
      <c r="IM23" s="169"/>
      <c r="IN23" s="169"/>
      <c r="IO23" s="169"/>
      <c r="IP23" s="169"/>
      <c r="IQ23" s="169"/>
      <c r="IR23" s="169"/>
      <c r="IS23" s="169"/>
      <c r="IT23" s="169"/>
      <c r="IU23" s="169"/>
      <c r="IV23" s="169"/>
    </row>
    <row r="24" spans="1:256" s="171" customFormat="1" ht="15.75">
      <c r="A24" s="148"/>
      <c r="B24" s="173"/>
      <c r="C24" s="174" t="s">
        <v>234</v>
      </c>
      <c r="D24" s="788"/>
      <c r="E24" s="789"/>
      <c r="F24" s="789"/>
      <c r="G24" s="789"/>
      <c r="H24" s="789"/>
      <c r="I24" s="789"/>
      <c r="J24" s="789"/>
      <c r="K24" s="789"/>
      <c r="L24" s="789"/>
      <c r="M24" s="789"/>
      <c r="N24" s="789">
        <v>1</v>
      </c>
      <c r="O24" s="789"/>
      <c r="P24" s="789"/>
      <c r="Q24" s="789"/>
      <c r="R24" s="789"/>
      <c r="S24" s="789"/>
      <c r="T24" s="789"/>
      <c r="U24" s="789"/>
      <c r="V24" s="789"/>
      <c r="W24" s="789"/>
      <c r="X24" s="789"/>
      <c r="Y24" s="789"/>
      <c r="Z24" s="789"/>
      <c r="AA24" s="789"/>
      <c r="AB24" s="789"/>
      <c r="AC24" s="789"/>
      <c r="AD24" s="789"/>
      <c r="AE24" s="789"/>
      <c r="AF24" s="789"/>
      <c r="AG24" s="789"/>
      <c r="AH24" s="789"/>
      <c r="AI24" s="789"/>
      <c r="AJ24" s="789"/>
      <c r="AK24" s="789"/>
      <c r="AL24" s="789"/>
      <c r="AM24" s="789"/>
      <c r="AN24" s="789"/>
      <c r="AO24" s="789"/>
      <c r="AP24" s="789"/>
      <c r="AQ24" s="789"/>
      <c r="AR24" s="789"/>
      <c r="AS24" s="789"/>
      <c r="AT24" s="789"/>
      <c r="AU24" s="789"/>
      <c r="AV24" s="789"/>
      <c r="AW24" s="789"/>
      <c r="AX24" s="789"/>
      <c r="AY24" s="789"/>
      <c r="AZ24" s="789"/>
      <c r="BA24" s="789"/>
      <c r="BB24" s="789"/>
      <c r="BC24" s="789"/>
      <c r="BD24" s="789"/>
      <c r="BE24" s="789"/>
      <c r="BF24" s="789"/>
      <c r="BG24" s="789"/>
      <c r="BH24" s="789"/>
      <c r="BI24" s="789"/>
      <c r="BJ24" s="789"/>
      <c r="BK24" s="789"/>
      <c r="BL24" s="789"/>
      <c r="BM24" s="789"/>
      <c r="BN24" s="789"/>
      <c r="BO24" s="789"/>
      <c r="BP24" s="789"/>
      <c r="BQ24" s="789"/>
      <c r="BR24" s="789"/>
      <c r="BS24" s="789"/>
      <c r="BT24" s="789"/>
      <c r="BU24" s="789"/>
      <c r="BV24" s="789"/>
      <c r="BW24" s="789"/>
      <c r="BX24" s="789"/>
      <c r="BY24" s="789"/>
      <c r="BZ24" s="789"/>
      <c r="CA24" s="789"/>
      <c r="CB24" s="789"/>
      <c r="CC24" s="789"/>
      <c r="CD24" s="789"/>
      <c r="CE24" s="789"/>
      <c r="CF24" s="789"/>
      <c r="CG24" s="789"/>
      <c r="CH24" s="789"/>
      <c r="CI24" s="789"/>
      <c r="CJ24" s="789"/>
      <c r="CK24" s="789"/>
      <c r="CL24" s="789"/>
      <c r="CM24" s="789"/>
      <c r="CN24" s="789"/>
      <c r="CO24" s="789"/>
      <c r="CP24" s="789"/>
      <c r="CQ24" s="789"/>
      <c r="CR24" s="789"/>
      <c r="CS24" s="789"/>
      <c r="CT24" s="789"/>
      <c r="CU24" s="789"/>
      <c r="CV24" s="789"/>
      <c r="CW24" s="789"/>
      <c r="CX24" s="789"/>
      <c r="CY24" s="789"/>
      <c r="CZ24" s="789"/>
      <c r="DA24" s="789"/>
      <c r="DB24" s="789"/>
      <c r="DC24" s="789"/>
      <c r="DD24" s="789"/>
      <c r="DE24" s="789"/>
      <c r="DF24" s="789"/>
      <c r="DG24" s="789"/>
      <c r="DH24" s="789"/>
      <c r="DI24" s="789"/>
      <c r="DJ24" s="789"/>
      <c r="DK24" s="789"/>
      <c r="DL24" s="789"/>
      <c r="DM24" s="789"/>
      <c r="DN24" s="789"/>
      <c r="DO24" s="789"/>
      <c r="DP24" s="789"/>
      <c r="DQ24" s="789"/>
      <c r="DR24" s="789"/>
      <c r="DS24" s="789"/>
      <c r="DT24" s="789"/>
      <c r="DU24" s="789"/>
      <c r="DV24" s="789"/>
      <c r="DW24" s="789"/>
      <c r="DX24" s="789"/>
      <c r="DY24" s="789"/>
      <c r="DZ24" s="789"/>
      <c r="EA24" s="789"/>
      <c r="EB24" s="789"/>
      <c r="EC24" s="789"/>
      <c r="ED24" s="789"/>
      <c r="EE24" s="789"/>
      <c r="EF24" s="789"/>
      <c r="EG24" s="789"/>
      <c r="EH24" s="789"/>
      <c r="EI24" s="789"/>
      <c r="EJ24" s="789"/>
      <c r="EK24" s="789"/>
      <c r="EL24" s="789"/>
      <c r="EM24" s="789"/>
      <c r="EN24" s="789"/>
      <c r="EO24" s="789"/>
      <c r="EP24" s="789"/>
      <c r="EQ24" s="789"/>
      <c r="ER24" s="789"/>
      <c r="ES24" s="789"/>
      <c r="ET24" s="789"/>
      <c r="EU24" s="789"/>
      <c r="EV24" s="789"/>
      <c r="EW24" s="789"/>
      <c r="EX24" s="789"/>
      <c r="EY24" s="789"/>
      <c r="EZ24" s="789"/>
      <c r="FA24" s="789"/>
      <c r="FB24" s="789"/>
      <c r="FC24" s="789"/>
      <c r="FD24" s="789"/>
      <c r="FE24" s="789"/>
      <c r="FF24" s="789"/>
      <c r="FG24" s="789"/>
      <c r="FH24" s="789"/>
      <c r="FI24" s="789"/>
      <c r="FJ24" s="789"/>
      <c r="FK24" s="789"/>
      <c r="FL24" s="789"/>
      <c r="FM24" s="789"/>
      <c r="FN24" s="789"/>
      <c r="FO24" s="789"/>
      <c r="FP24" s="789"/>
      <c r="FQ24" s="789"/>
      <c r="FR24" s="789"/>
      <c r="FS24" s="789"/>
      <c r="FT24" s="789"/>
      <c r="FU24" s="789"/>
      <c r="FV24" s="789"/>
      <c r="FW24" s="789"/>
      <c r="FX24" s="789"/>
      <c r="FY24" s="789"/>
      <c r="FZ24" s="789"/>
      <c r="GA24" s="789"/>
      <c r="GB24" s="789"/>
      <c r="GC24" s="789"/>
      <c r="GD24" s="789"/>
      <c r="GE24" s="789"/>
      <c r="GF24" s="789"/>
      <c r="GG24" s="789"/>
      <c r="GH24" s="789"/>
      <c r="GI24" s="789"/>
      <c r="GJ24" s="789"/>
      <c r="GK24" s="789"/>
      <c r="GL24" s="789"/>
      <c r="GM24" s="789"/>
      <c r="GN24" s="789"/>
      <c r="GO24" s="789"/>
      <c r="GP24" s="789"/>
      <c r="GQ24" s="789"/>
      <c r="GR24" s="789"/>
      <c r="GS24" s="789"/>
      <c r="GT24" s="167"/>
      <c r="GU24" s="168"/>
      <c r="GV24" s="169"/>
      <c r="GW24" s="169"/>
      <c r="GX24" s="169"/>
      <c r="GY24" s="169"/>
      <c r="GZ24" s="169"/>
      <c r="HA24" s="169"/>
      <c r="HB24" s="169"/>
      <c r="HC24" s="169"/>
      <c r="HD24" s="169"/>
      <c r="HE24" s="169"/>
      <c r="HF24" s="169"/>
      <c r="HG24" s="169"/>
      <c r="HH24" s="169"/>
      <c r="HI24" s="169"/>
      <c r="HJ24" s="169"/>
      <c r="HK24" s="169"/>
      <c r="HL24" s="169"/>
      <c r="HM24" s="169"/>
      <c r="HN24" s="169"/>
      <c r="HO24" s="169"/>
      <c r="HP24" s="169"/>
      <c r="HQ24" s="169"/>
      <c r="HR24" s="169"/>
      <c r="HS24" s="169"/>
      <c r="HT24" s="169"/>
      <c r="HU24" s="169"/>
      <c r="HV24" s="169"/>
      <c r="HW24" s="169"/>
      <c r="HX24" s="169"/>
      <c r="HY24" s="169"/>
      <c r="HZ24" s="169"/>
      <c r="IA24" s="169"/>
      <c r="IB24" s="169"/>
      <c r="IC24" s="169"/>
      <c r="ID24" s="169"/>
      <c r="IE24" s="169"/>
      <c r="IF24" s="169"/>
      <c r="IG24" s="169"/>
      <c r="IH24" s="169"/>
      <c r="II24" s="169"/>
      <c r="IJ24" s="169"/>
      <c r="IK24" s="169"/>
      <c r="IL24" s="169"/>
      <c r="IM24" s="169"/>
      <c r="IN24" s="169"/>
      <c r="IO24" s="169"/>
      <c r="IP24" s="169"/>
      <c r="IQ24" s="169"/>
      <c r="IR24" s="169"/>
      <c r="IS24" s="169"/>
      <c r="IT24" s="169"/>
      <c r="IU24" s="169"/>
      <c r="IV24" s="169"/>
    </row>
    <row r="25" spans="1:256" s="175" customFormat="1" ht="15.75">
      <c r="A25" s="148"/>
      <c r="B25" s="173"/>
      <c r="C25" s="174" t="s">
        <v>238</v>
      </c>
      <c r="D25" s="790"/>
      <c r="E25" s="791"/>
      <c r="F25" s="791"/>
      <c r="G25" s="791"/>
      <c r="H25" s="791"/>
      <c r="I25" s="791"/>
      <c r="J25" s="791"/>
      <c r="K25" s="791"/>
      <c r="L25" s="791"/>
      <c r="M25" s="791"/>
      <c r="N25" s="791"/>
      <c r="O25" s="791"/>
      <c r="P25" s="791"/>
      <c r="Q25" s="791"/>
      <c r="R25" s="791"/>
      <c r="S25" s="791"/>
      <c r="T25" s="791"/>
      <c r="U25" s="791"/>
      <c r="V25" s="791"/>
      <c r="W25" s="791"/>
      <c r="X25" s="791"/>
      <c r="Y25" s="791"/>
      <c r="Z25" s="791"/>
      <c r="AA25" s="791"/>
      <c r="AB25" s="791"/>
      <c r="AC25" s="791"/>
      <c r="AD25" s="791"/>
      <c r="AE25" s="791"/>
      <c r="AF25" s="791"/>
      <c r="AG25" s="791"/>
      <c r="AH25" s="791"/>
      <c r="AI25" s="791"/>
      <c r="AJ25" s="791"/>
      <c r="AK25" s="791"/>
      <c r="AL25" s="791"/>
      <c r="AM25" s="791"/>
      <c r="AN25" s="791"/>
      <c r="AO25" s="791"/>
      <c r="AP25" s="791"/>
      <c r="AQ25" s="791"/>
      <c r="AR25" s="791"/>
      <c r="AS25" s="791"/>
      <c r="AT25" s="791"/>
      <c r="AU25" s="791"/>
      <c r="AV25" s="791"/>
      <c r="AW25" s="791"/>
      <c r="AX25" s="791"/>
      <c r="AY25" s="791"/>
      <c r="AZ25" s="791"/>
      <c r="BA25" s="791"/>
      <c r="BB25" s="791"/>
      <c r="BC25" s="791"/>
      <c r="BD25" s="791"/>
      <c r="BE25" s="791"/>
      <c r="BF25" s="791"/>
      <c r="BG25" s="791"/>
      <c r="BH25" s="791"/>
      <c r="BI25" s="791"/>
      <c r="BJ25" s="791"/>
      <c r="BK25" s="791"/>
      <c r="BL25" s="791"/>
      <c r="BM25" s="791"/>
      <c r="BN25" s="791"/>
      <c r="BO25" s="791"/>
      <c r="BP25" s="791"/>
      <c r="BQ25" s="791"/>
      <c r="BR25" s="791"/>
      <c r="BS25" s="791"/>
      <c r="BT25" s="791"/>
      <c r="BU25" s="791"/>
      <c r="BV25" s="791"/>
      <c r="BW25" s="791"/>
      <c r="BX25" s="791"/>
      <c r="BY25" s="791"/>
      <c r="BZ25" s="791"/>
      <c r="CA25" s="791"/>
      <c r="CB25" s="791"/>
      <c r="CC25" s="791"/>
      <c r="CD25" s="791"/>
      <c r="CE25" s="791"/>
      <c r="CF25" s="791"/>
      <c r="CG25" s="791"/>
      <c r="CH25" s="791"/>
      <c r="CI25" s="791"/>
      <c r="CJ25" s="791"/>
      <c r="CK25" s="791"/>
      <c r="CL25" s="791"/>
      <c r="CM25" s="791"/>
      <c r="CN25" s="791"/>
      <c r="CO25" s="791"/>
      <c r="CP25" s="791"/>
      <c r="CQ25" s="791"/>
      <c r="CR25" s="791"/>
      <c r="CS25" s="791"/>
      <c r="CT25" s="791"/>
      <c r="CU25" s="791"/>
      <c r="CV25" s="791"/>
      <c r="CW25" s="791"/>
      <c r="CX25" s="791"/>
      <c r="CY25" s="791"/>
      <c r="CZ25" s="791"/>
      <c r="DA25" s="791"/>
      <c r="DB25" s="791"/>
      <c r="DC25" s="791"/>
      <c r="DD25" s="791"/>
      <c r="DE25" s="791"/>
      <c r="DF25" s="791"/>
      <c r="DG25" s="791"/>
      <c r="DH25" s="791"/>
      <c r="DI25" s="791"/>
      <c r="DJ25" s="791"/>
      <c r="DK25" s="791"/>
      <c r="DL25" s="791"/>
      <c r="DM25" s="791"/>
      <c r="DN25" s="791"/>
      <c r="DO25" s="791"/>
      <c r="DP25" s="791"/>
      <c r="DQ25" s="791"/>
      <c r="DR25" s="791"/>
      <c r="DS25" s="791"/>
      <c r="DT25" s="791"/>
      <c r="DU25" s="791"/>
      <c r="DV25" s="791"/>
      <c r="DW25" s="791"/>
      <c r="DX25" s="791"/>
      <c r="DY25" s="791"/>
      <c r="DZ25" s="791"/>
      <c r="EA25" s="791"/>
      <c r="EB25" s="791"/>
      <c r="EC25" s="791"/>
      <c r="ED25" s="791"/>
      <c r="EE25" s="791"/>
      <c r="EF25" s="791"/>
      <c r="EG25" s="791"/>
      <c r="EH25" s="791"/>
      <c r="EI25" s="791"/>
      <c r="EJ25" s="791"/>
      <c r="EK25" s="791"/>
      <c r="EL25" s="791"/>
      <c r="EM25" s="791"/>
      <c r="EN25" s="791"/>
      <c r="EO25" s="791"/>
      <c r="EP25" s="791"/>
      <c r="EQ25" s="791"/>
      <c r="ER25" s="791"/>
      <c r="ES25" s="791"/>
      <c r="ET25" s="791"/>
      <c r="EU25" s="791"/>
      <c r="EV25" s="791"/>
      <c r="EW25" s="791"/>
      <c r="EX25" s="791"/>
      <c r="EY25" s="791"/>
      <c r="EZ25" s="791"/>
      <c r="FA25" s="791"/>
      <c r="FB25" s="791"/>
      <c r="FC25" s="791"/>
      <c r="FD25" s="791"/>
      <c r="FE25" s="791"/>
      <c r="FF25" s="791"/>
      <c r="FG25" s="791"/>
      <c r="FH25" s="791"/>
      <c r="FI25" s="791"/>
      <c r="FJ25" s="791"/>
      <c r="FK25" s="791"/>
      <c r="FL25" s="791"/>
      <c r="FM25" s="791"/>
      <c r="FN25" s="791"/>
      <c r="FO25" s="791"/>
      <c r="FP25" s="791"/>
      <c r="FQ25" s="791"/>
      <c r="FR25" s="791"/>
      <c r="FS25" s="791"/>
      <c r="FT25" s="791"/>
      <c r="FU25" s="791"/>
      <c r="FV25" s="791"/>
      <c r="FW25" s="791"/>
      <c r="FX25" s="791"/>
      <c r="FY25" s="791"/>
      <c r="FZ25" s="791"/>
      <c r="GA25" s="791"/>
      <c r="GB25" s="791"/>
      <c r="GC25" s="791"/>
      <c r="GD25" s="791"/>
      <c r="GE25" s="791"/>
      <c r="GF25" s="791"/>
      <c r="GG25" s="791"/>
      <c r="GH25" s="791"/>
      <c r="GI25" s="791"/>
      <c r="GJ25" s="791"/>
      <c r="GK25" s="791"/>
      <c r="GL25" s="791"/>
      <c r="GM25" s="791"/>
      <c r="GN25" s="791"/>
      <c r="GO25" s="791"/>
      <c r="GP25" s="791"/>
      <c r="GQ25" s="791"/>
      <c r="GR25" s="791"/>
      <c r="GS25" s="791"/>
      <c r="GT25" s="167"/>
      <c r="GU25" s="168"/>
      <c r="GV25" s="169"/>
      <c r="GW25" s="169"/>
      <c r="GX25" s="169"/>
      <c r="GY25" s="169"/>
      <c r="GZ25" s="169"/>
      <c r="HA25" s="169"/>
      <c r="HB25" s="169"/>
      <c r="HC25" s="169"/>
      <c r="HD25" s="169"/>
      <c r="HE25" s="169"/>
      <c r="HF25" s="169"/>
      <c r="HG25" s="169"/>
      <c r="HH25" s="169"/>
      <c r="HI25" s="169"/>
      <c r="HJ25" s="169"/>
      <c r="HK25" s="169"/>
      <c r="HL25" s="169"/>
      <c r="HM25" s="169"/>
      <c r="HN25" s="169"/>
      <c r="HO25" s="169"/>
      <c r="HP25" s="169"/>
      <c r="HQ25" s="169"/>
      <c r="HR25" s="169"/>
      <c r="HS25" s="169"/>
      <c r="HT25" s="169"/>
      <c r="HU25" s="169"/>
      <c r="HV25" s="169"/>
      <c r="HW25" s="169"/>
      <c r="HX25" s="169"/>
      <c r="HY25" s="169"/>
      <c r="HZ25" s="169"/>
      <c r="IA25" s="169"/>
      <c r="IB25" s="169"/>
      <c r="IC25" s="169"/>
      <c r="ID25" s="169"/>
      <c r="IE25" s="169"/>
      <c r="IF25" s="169"/>
      <c r="IG25" s="169"/>
      <c r="IH25" s="169"/>
      <c r="II25" s="169"/>
      <c r="IJ25" s="169"/>
      <c r="IK25" s="169"/>
      <c r="IL25" s="169"/>
      <c r="IM25" s="169"/>
      <c r="IN25" s="169"/>
      <c r="IO25" s="169"/>
      <c r="IP25" s="169"/>
      <c r="IQ25" s="169"/>
      <c r="IR25" s="169"/>
      <c r="IS25" s="169"/>
      <c r="IT25" s="169"/>
      <c r="IU25" s="169"/>
      <c r="IV25" s="169"/>
    </row>
    <row r="26" spans="1:256" s="146" customFormat="1" ht="15.75">
      <c r="A26" s="148"/>
      <c r="B26" s="772"/>
      <c r="C26" s="174" t="s">
        <v>458</v>
      </c>
      <c r="D26" s="786">
        <v>1</v>
      </c>
      <c r="E26" s="787"/>
      <c r="F26" s="787"/>
      <c r="G26" s="787"/>
      <c r="H26" s="787"/>
      <c r="I26" s="787"/>
      <c r="J26" s="787"/>
      <c r="K26" s="787"/>
      <c r="L26" s="787"/>
      <c r="M26" s="787"/>
      <c r="N26" s="787"/>
      <c r="O26" s="787"/>
      <c r="P26" s="787"/>
      <c r="Q26" s="787"/>
      <c r="R26" s="787"/>
      <c r="S26" s="787"/>
      <c r="T26" s="787"/>
      <c r="U26" s="787"/>
      <c r="V26" s="787"/>
      <c r="W26" s="787"/>
      <c r="X26" s="787"/>
      <c r="Y26" s="787"/>
      <c r="Z26" s="787"/>
      <c r="AA26" s="787"/>
      <c r="AB26" s="787"/>
      <c r="AC26" s="787"/>
      <c r="AD26" s="787"/>
      <c r="AE26" s="787"/>
      <c r="AF26" s="787"/>
      <c r="AG26" s="787"/>
      <c r="AH26" s="787"/>
      <c r="AI26" s="787"/>
      <c r="AJ26" s="787"/>
      <c r="AK26" s="787"/>
      <c r="AL26" s="787"/>
      <c r="AM26" s="787"/>
      <c r="AN26" s="787"/>
      <c r="AO26" s="787"/>
      <c r="AP26" s="787"/>
      <c r="AQ26" s="787"/>
      <c r="AR26" s="787"/>
      <c r="AS26" s="787"/>
      <c r="AT26" s="787"/>
      <c r="AU26" s="787"/>
      <c r="AV26" s="787"/>
      <c r="AW26" s="787"/>
      <c r="AX26" s="787"/>
      <c r="AY26" s="787"/>
      <c r="AZ26" s="787"/>
      <c r="BA26" s="787"/>
      <c r="BB26" s="787"/>
      <c r="BC26" s="787"/>
      <c r="BD26" s="787"/>
      <c r="BE26" s="787"/>
      <c r="BF26" s="787"/>
      <c r="BG26" s="787"/>
      <c r="BH26" s="787"/>
      <c r="BI26" s="787"/>
      <c r="BJ26" s="787"/>
      <c r="BK26" s="787"/>
      <c r="BL26" s="787"/>
      <c r="BM26" s="787"/>
      <c r="BN26" s="787"/>
      <c r="BO26" s="787"/>
      <c r="BP26" s="787"/>
      <c r="BQ26" s="787"/>
      <c r="BR26" s="787"/>
      <c r="BS26" s="787"/>
      <c r="BT26" s="787"/>
      <c r="BU26" s="787"/>
      <c r="BV26" s="787"/>
      <c r="BW26" s="787"/>
      <c r="BX26" s="787"/>
      <c r="BY26" s="787"/>
      <c r="BZ26" s="787"/>
      <c r="CA26" s="787"/>
      <c r="CB26" s="787"/>
      <c r="CC26" s="787"/>
      <c r="CD26" s="787"/>
      <c r="CE26" s="787"/>
      <c r="CF26" s="787"/>
      <c r="CG26" s="787"/>
      <c r="CH26" s="787"/>
      <c r="CI26" s="787"/>
      <c r="CJ26" s="787"/>
      <c r="CK26" s="787"/>
      <c r="CL26" s="787"/>
      <c r="CM26" s="787"/>
      <c r="CN26" s="787"/>
      <c r="CO26" s="787"/>
      <c r="CP26" s="787"/>
      <c r="CQ26" s="787"/>
      <c r="CR26" s="787"/>
      <c r="CS26" s="787"/>
      <c r="CT26" s="787"/>
      <c r="CU26" s="787"/>
      <c r="CV26" s="787"/>
      <c r="CW26" s="787"/>
      <c r="CX26" s="787"/>
      <c r="CY26" s="787"/>
      <c r="CZ26" s="787"/>
      <c r="DA26" s="787"/>
      <c r="DB26" s="787"/>
      <c r="DC26" s="787"/>
      <c r="DD26" s="787"/>
      <c r="DE26" s="787"/>
      <c r="DF26" s="787"/>
      <c r="DG26" s="787"/>
      <c r="DH26" s="787"/>
      <c r="DI26" s="787"/>
      <c r="DJ26" s="787"/>
      <c r="DK26" s="787"/>
      <c r="DL26" s="787"/>
      <c r="DM26" s="787"/>
      <c r="DN26" s="787"/>
      <c r="DO26" s="787"/>
      <c r="DP26" s="787"/>
      <c r="DQ26" s="787"/>
      <c r="DR26" s="787"/>
      <c r="DS26" s="787"/>
      <c r="DT26" s="787"/>
      <c r="DU26" s="787"/>
      <c r="DV26" s="787"/>
      <c r="DW26" s="787"/>
      <c r="DX26" s="787"/>
      <c r="DY26" s="787"/>
      <c r="DZ26" s="787"/>
      <c r="EA26" s="787"/>
      <c r="EB26" s="787"/>
      <c r="EC26" s="787"/>
      <c r="ED26" s="787"/>
      <c r="EE26" s="787"/>
      <c r="EF26" s="787"/>
      <c r="EG26" s="787"/>
      <c r="EH26" s="787"/>
      <c r="EI26" s="787"/>
      <c r="EJ26" s="787"/>
      <c r="EK26" s="787"/>
      <c r="EL26" s="787"/>
      <c r="EM26" s="787"/>
      <c r="EN26" s="787"/>
      <c r="EO26" s="787"/>
      <c r="EP26" s="787"/>
      <c r="EQ26" s="787"/>
      <c r="ER26" s="787"/>
      <c r="ES26" s="787"/>
      <c r="ET26" s="787"/>
      <c r="EU26" s="787"/>
      <c r="EV26" s="787"/>
      <c r="EW26" s="787"/>
      <c r="EX26" s="787"/>
      <c r="EY26" s="787"/>
      <c r="EZ26" s="787"/>
      <c r="FA26" s="787"/>
      <c r="FB26" s="787"/>
      <c r="FC26" s="787"/>
      <c r="FD26" s="787"/>
      <c r="FE26" s="787"/>
      <c r="FF26" s="787"/>
      <c r="FG26" s="787"/>
      <c r="FH26" s="787"/>
      <c r="FI26" s="787"/>
      <c r="FJ26" s="787"/>
      <c r="FK26" s="787"/>
      <c r="FL26" s="787"/>
      <c r="FM26" s="787"/>
      <c r="FN26" s="787"/>
      <c r="FO26" s="787"/>
      <c r="FP26" s="787"/>
      <c r="FQ26" s="787"/>
      <c r="FR26" s="787"/>
      <c r="FS26" s="787"/>
      <c r="FT26" s="787"/>
      <c r="FU26" s="787"/>
      <c r="FV26" s="787"/>
      <c r="FW26" s="787"/>
      <c r="FX26" s="787"/>
      <c r="FY26" s="787"/>
      <c r="FZ26" s="787"/>
      <c r="GA26" s="787"/>
      <c r="GB26" s="787"/>
      <c r="GC26" s="787"/>
      <c r="GD26" s="787"/>
      <c r="GE26" s="787"/>
      <c r="GF26" s="787"/>
      <c r="GG26" s="787"/>
      <c r="GH26" s="787"/>
      <c r="GI26" s="787"/>
      <c r="GJ26" s="787"/>
      <c r="GK26" s="787"/>
      <c r="GL26" s="787"/>
      <c r="GM26" s="787"/>
      <c r="GN26" s="787"/>
      <c r="GO26" s="787"/>
      <c r="GP26" s="787"/>
      <c r="GQ26" s="787"/>
      <c r="GR26" s="787"/>
      <c r="GS26" s="787"/>
      <c r="GT26" s="761"/>
      <c r="GU26" s="168"/>
      <c r="GV26" s="169"/>
      <c r="GW26" s="169"/>
      <c r="GX26" s="169"/>
      <c r="GY26" s="169"/>
      <c r="GZ26" s="169"/>
      <c r="HA26" s="169"/>
      <c r="HB26" s="169"/>
      <c r="HC26" s="169"/>
      <c r="HD26" s="169"/>
      <c r="HE26" s="169"/>
      <c r="HF26" s="169"/>
      <c r="HG26" s="169"/>
      <c r="HH26" s="169"/>
      <c r="HI26" s="169"/>
      <c r="HJ26" s="169"/>
      <c r="HK26" s="169"/>
      <c r="HL26" s="169"/>
      <c r="HM26" s="169"/>
      <c r="HN26" s="169"/>
      <c r="HO26" s="169"/>
      <c r="HP26" s="169"/>
      <c r="HQ26" s="169"/>
      <c r="HR26" s="169"/>
      <c r="HS26" s="169"/>
      <c r="HT26" s="169"/>
      <c r="HU26" s="169"/>
      <c r="HV26" s="169"/>
      <c r="HW26" s="169"/>
      <c r="HX26" s="169"/>
      <c r="HY26" s="169"/>
      <c r="HZ26" s="169"/>
      <c r="IA26" s="169"/>
      <c r="IB26" s="169"/>
      <c r="IC26" s="169"/>
      <c r="ID26" s="169"/>
      <c r="IE26" s="169"/>
      <c r="IF26" s="169"/>
      <c r="IG26" s="169"/>
      <c r="IH26" s="169"/>
      <c r="II26" s="169"/>
      <c r="IJ26" s="169"/>
      <c r="IK26" s="169"/>
      <c r="IL26" s="169"/>
      <c r="IM26" s="169"/>
      <c r="IN26" s="169"/>
      <c r="IO26" s="169"/>
      <c r="IP26" s="169"/>
      <c r="IQ26" s="169"/>
      <c r="IR26" s="169"/>
      <c r="IS26" s="169"/>
      <c r="IT26" s="169"/>
      <c r="IU26" s="169"/>
      <c r="IV26" s="169"/>
    </row>
    <row r="27" spans="1:256" s="146" customFormat="1" ht="16.5" thickBot="1">
      <c r="A27" s="148"/>
      <c r="B27" s="762"/>
      <c r="C27" s="174" t="s">
        <v>459</v>
      </c>
      <c r="D27" s="792">
        <v>2</v>
      </c>
      <c r="E27" s="793">
        <v>32</v>
      </c>
      <c r="F27" s="793"/>
      <c r="G27" s="793"/>
      <c r="H27" s="793"/>
      <c r="I27" s="793">
        <v>14</v>
      </c>
      <c r="J27" s="793">
        <v>12</v>
      </c>
      <c r="K27" s="793"/>
      <c r="L27" s="793"/>
      <c r="M27" s="793"/>
      <c r="N27" s="793"/>
      <c r="O27" s="793"/>
      <c r="P27" s="793"/>
      <c r="Q27" s="793"/>
      <c r="R27" s="793"/>
      <c r="S27" s="793"/>
      <c r="T27" s="793"/>
      <c r="U27" s="793"/>
      <c r="V27" s="793"/>
      <c r="W27" s="793"/>
      <c r="X27" s="793"/>
      <c r="Y27" s="793"/>
      <c r="Z27" s="793"/>
      <c r="AA27" s="793"/>
      <c r="AB27" s="793"/>
      <c r="AC27" s="793"/>
      <c r="AD27" s="793"/>
      <c r="AE27" s="793"/>
      <c r="AF27" s="793"/>
      <c r="AG27" s="793"/>
      <c r="AH27" s="793"/>
      <c r="AI27" s="793"/>
      <c r="AJ27" s="793"/>
      <c r="AK27" s="793"/>
      <c r="AL27" s="793"/>
      <c r="AM27" s="793"/>
      <c r="AN27" s="793"/>
      <c r="AO27" s="793"/>
      <c r="AP27" s="793"/>
      <c r="AQ27" s="793"/>
      <c r="AR27" s="793"/>
      <c r="AS27" s="793"/>
      <c r="AT27" s="793"/>
      <c r="AU27" s="793"/>
      <c r="AV27" s="793"/>
      <c r="AW27" s="793"/>
      <c r="AX27" s="793"/>
      <c r="AY27" s="793"/>
      <c r="AZ27" s="793"/>
      <c r="BA27" s="793"/>
      <c r="BB27" s="793"/>
      <c r="BC27" s="793"/>
      <c r="BD27" s="793"/>
      <c r="BE27" s="793"/>
      <c r="BF27" s="793"/>
      <c r="BG27" s="793"/>
      <c r="BH27" s="793"/>
      <c r="BI27" s="793"/>
      <c r="BJ27" s="793"/>
      <c r="BK27" s="793"/>
      <c r="BL27" s="793"/>
      <c r="BM27" s="793"/>
      <c r="BN27" s="793"/>
      <c r="BO27" s="793"/>
      <c r="BP27" s="793"/>
      <c r="BQ27" s="793"/>
      <c r="BR27" s="793"/>
      <c r="BS27" s="793"/>
      <c r="BT27" s="793"/>
      <c r="BU27" s="793"/>
      <c r="BV27" s="793"/>
      <c r="BW27" s="793"/>
      <c r="BX27" s="793"/>
      <c r="BY27" s="793"/>
      <c r="BZ27" s="793"/>
      <c r="CA27" s="793"/>
      <c r="CB27" s="793"/>
      <c r="CC27" s="793"/>
      <c r="CD27" s="793"/>
      <c r="CE27" s="793"/>
      <c r="CF27" s="793"/>
      <c r="CG27" s="793"/>
      <c r="CH27" s="793"/>
      <c r="CI27" s="793"/>
      <c r="CJ27" s="793"/>
      <c r="CK27" s="793"/>
      <c r="CL27" s="793"/>
      <c r="CM27" s="793"/>
      <c r="CN27" s="793"/>
      <c r="CO27" s="793"/>
      <c r="CP27" s="793"/>
      <c r="CQ27" s="793"/>
      <c r="CR27" s="793"/>
      <c r="CS27" s="793"/>
      <c r="CT27" s="793"/>
      <c r="CU27" s="793"/>
      <c r="CV27" s="793"/>
      <c r="CW27" s="793"/>
      <c r="CX27" s="793"/>
      <c r="CY27" s="793"/>
      <c r="CZ27" s="793"/>
      <c r="DA27" s="793"/>
      <c r="DB27" s="793"/>
      <c r="DC27" s="793"/>
      <c r="DD27" s="793"/>
      <c r="DE27" s="793"/>
      <c r="DF27" s="793"/>
      <c r="DG27" s="793"/>
      <c r="DH27" s="793"/>
      <c r="DI27" s="793"/>
      <c r="DJ27" s="793"/>
      <c r="DK27" s="793"/>
      <c r="DL27" s="793"/>
      <c r="DM27" s="793"/>
      <c r="DN27" s="793"/>
      <c r="DO27" s="793"/>
      <c r="DP27" s="793"/>
      <c r="DQ27" s="793"/>
      <c r="DR27" s="793"/>
      <c r="DS27" s="793"/>
      <c r="DT27" s="793"/>
      <c r="DU27" s="793"/>
      <c r="DV27" s="793"/>
      <c r="DW27" s="793"/>
      <c r="DX27" s="793"/>
      <c r="DY27" s="793"/>
      <c r="DZ27" s="793"/>
      <c r="EA27" s="793"/>
      <c r="EB27" s="793"/>
      <c r="EC27" s="793"/>
      <c r="ED27" s="793"/>
      <c r="EE27" s="793"/>
      <c r="EF27" s="793"/>
      <c r="EG27" s="793"/>
      <c r="EH27" s="793"/>
      <c r="EI27" s="793"/>
      <c r="EJ27" s="793"/>
      <c r="EK27" s="793"/>
      <c r="EL27" s="793"/>
      <c r="EM27" s="793"/>
      <c r="EN27" s="793"/>
      <c r="EO27" s="793"/>
      <c r="EP27" s="793"/>
      <c r="EQ27" s="793"/>
      <c r="ER27" s="793"/>
      <c r="ES27" s="793"/>
      <c r="ET27" s="793"/>
      <c r="EU27" s="793"/>
      <c r="EV27" s="793"/>
      <c r="EW27" s="793"/>
      <c r="EX27" s="793"/>
      <c r="EY27" s="793"/>
      <c r="EZ27" s="793"/>
      <c r="FA27" s="793"/>
      <c r="FB27" s="793"/>
      <c r="FC27" s="793"/>
      <c r="FD27" s="793"/>
      <c r="FE27" s="793"/>
      <c r="FF27" s="793"/>
      <c r="FG27" s="793"/>
      <c r="FH27" s="793"/>
      <c r="FI27" s="793"/>
      <c r="FJ27" s="793"/>
      <c r="FK27" s="793"/>
      <c r="FL27" s="793"/>
      <c r="FM27" s="793"/>
      <c r="FN27" s="793"/>
      <c r="FO27" s="793"/>
      <c r="FP27" s="793"/>
      <c r="FQ27" s="793"/>
      <c r="FR27" s="793"/>
      <c r="FS27" s="793"/>
      <c r="FT27" s="793"/>
      <c r="FU27" s="793"/>
      <c r="FV27" s="793"/>
      <c r="FW27" s="793"/>
      <c r="FX27" s="793"/>
      <c r="FY27" s="793"/>
      <c r="FZ27" s="793"/>
      <c r="GA27" s="793"/>
      <c r="GB27" s="793"/>
      <c r="GC27" s="793"/>
      <c r="GD27" s="793"/>
      <c r="GE27" s="793"/>
      <c r="GF27" s="793"/>
      <c r="GG27" s="793"/>
      <c r="GH27" s="793"/>
      <c r="GI27" s="793"/>
      <c r="GJ27" s="793"/>
      <c r="GK27" s="793"/>
      <c r="GL27" s="793"/>
      <c r="GM27" s="793"/>
      <c r="GN27" s="793"/>
      <c r="GO27" s="793"/>
      <c r="GP27" s="793"/>
      <c r="GQ27" s="793"/>
      <c r="GR27" s="793"/>
      <c r="GS27" s="793"/>
      <c r="GT27" s="761"/>
      <c r="GU27" s="168"/>
      <c r="GV27" s="169"/>
      <c r="GW27" s="169"/>
      <c r="GX27" s="169"/>
      <c r="GY27" s="169"/>
      <c r="GZ27" s="169"/>
      <c r="HA27" s="169"/>
      <c r="HB27" s="169"/>
      <c r="HC27" s="169"/>
      <c r="HD27" s="169"/>
      <c r="HE27" s="169"/>
      <c r="HF27" s="169"/>
      <c r="HG27" s="169"/>
      <c r="HH27" s="169"/>
      <c r="HI27" s="169"/>
      <c r="HJ27" s="169"/>
      <c r="HK27" s="169"/>
      <c r="HL27" s="169"/>
      <c r="HM27" s="169"/>
      <c r="HN27" s="169"/>
      <c r="HO27" s="169"/>
      <c r="HP27" s="169"/>
      <c r="HQ27" s="169"/>
      <c r="HR27" s="169"/>
      <c r="HS27" s="169"/>
      <c r="HT27" s="169"/>
      <c r="HU27" s="169"/>
      <c r="HV27" s="169"/>
      <c r="HW27" s="169"/>
      <c r="HX27" s="169"/>
      <c r="HY27" s="169"/>
      <c r="HZ27" s="169"/>
      <c r="IA27" s="169"/>
      <c r="IB27" s="169"/>
      <c r="IC27" s="169"/>
      <c r="ID27" s="169"/>
      <c r="IE27" s="169"/>
      <c r="IF27" s="169"/>
      <c r="IG27" s="169"/>
      <c r="IH27" s="169"/>
      <c r="II27" s="169"/>
      <c r="IJ27" s="169"/>
      <c r="IK27" s="169"/>
      <c r="IL27" s="169"/>
      <c r="IM27" s="169"/>
      <c r="IN27" s="169"/>
      <c r="IO27" s="169"/>
      <c r="IP27" s="169"/>
      <c r="IQ27" s="169"/>
      <c r="IR27" s="169"/>
      <c r="IS27" s="169"/>
      <c r="IT27" s="169"/>
      <c r="IU27" s="169"/>
      <c r="IV27" s="169"/>
    </row>
    <row r="28" spans="1:256" s="178" customFormat="1" ht="5.0999999999999996" customHeight="1">
      <c r="A28" s="176"/>
      <c r="B28" s="193"/>
      <c r="C28" s="177"/>
      <c r="D28" s="177"/>
      <c r="E28" s="177"/>
      <c r="F28" s="177"/>
      <c r="G28" s="177"/>
      <c r="H28" s="177"/>
      <c r="I28" s="177"/>
      <c r="J28" s="177"/>
      <c r="K28" s="177"/>
      <c r="L28" s="177"/>
      <c r="M28" s="177"/>
      <c r="N28" s="177"/>
      <c r="O28" s="177"/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  <c r="AA28" s="177"/>
      <c r="AB28" s="177"/>
      <c r="AC28" s="177"/>
      <c r="AD28" s="177"/>
      <c r="AE28" s="177"/>
      <c r="AF28" s="177"/>
      <c r="AG28" s="177"/>
      <c r="AH28" s="177"/>
      <c r="AI28" s="177"/>
      <c r="AJ28" s="177"/>
      <c r="AK28" s="177"/>
      <c r="AL28" s="177"/>
      <c r="AM28" s="177"/>
      <c r="AN28" s="177"/>
      <c r="AO28" s="177"/>
      <c r="AP28" s="177"/>
      <c r="AQ28" s="177"/>
      <c r="AR28" s="177"/>
      <c r="AS28" s="177"/>
      <c r="AT28" s="177"/>
      <c r="AU28" s="177"/>
      <c r="AV28" s="177"/>
      <c r="AW28" s="177"/>
      <c r="AX28" s="177"/>
      <c r="AY28" s="177"/>
      <c r="AZ28" s="177"/>
      <c r="BA28" s="177"/>
      <c r="BB28" s="177"/>
      <c r="BC28" s="177"/>
      <c r="BD28" s="177"/>
      <c r="BE28" s="177"/>
      <c r="BF28" s="177"/>
      <c r="BG28" s="177"/>
      <c r="BH28" s="177"/>
      <c r="BI28" s="177"/>
      <c r="BJ28" s="177"/>
      <c r="BK28" s="177"/>
      <c r="BL28" s="177"/>
      <c r="BM28" s="177"/>
      <c r="BN28" s="177"/>
      <c r="BO28" s="177"/>
      <c r="BP28" s="177"/>
      <c r="BQ28" s="177"/>
      <c r="BR28" s="177"/>
      <c r="BS28" s="177"/>
      <c r="BT28" s="177"/>
      <c r="BU28" s="177"/>
      <c r="BV28" s="177"/>
      <c r="BW28" s="177"/>
      <c r="BX28" s="177"/>
      <c r="BY28" s="177"/>
      <c r="BZ28" s="177"/>
      <c r="CA28" s="177"/>
      <c r="CB28" s="177"/>
      <c r="CC28" s="177"/>
      <c r="CD28" s="177"/>
      <c r="CE28" s="177"/>
      <c r="CF28" s="177"/>
      <c r="CG28" s="177"/>
      <c r="CH28" s="177"/>
      <c r="CI28" s="177"/>
      <c r="CJ28" s="177"/>
      <c r="CK28" s="177"/>
      <c r="CL28" s="177"/>
      <c r="CM28" s="177"/>
      <c r="CN28" s="177"/>
      <c r="CO28" s="177"/>
      <c r="CP28" s="177"/>
      <c r="CQ28" s="177"/>
      <c r="CR28" s="177">
        <v>14</v>
      </c>
      <c r="CS28" s="177"/>
      <c r="CT28" s="177"/>
      <c r="CU28" s="177"/>
      <c r="CV28" s="177"/>
      <c r="CW28" s="177"/>
      <c r="CX28" s="177"/>
      <c r="CY28" s="177"/>
      <c r="CZ28" s="177"/>
      <c r="DA28" s="177"/>
      <c r="DB28" s="177"/>
      <c r="DC28" s="177"/>
      <c r="DD28" s="177"/>
      <c r="DE28" s="177"/>
      <c r="DF28" s="177"/>
      <c r="DG28" s="177"/>
      <c r="DH28" s="177"/>
      <c r="DI28" s="177"/>
      <c r="DJ28" s="177"/>
      <c r="DK28" s="177"/>
      <c r="DL28" s="177"/>
      <c r="DM28" s="177"/>
      <c r="DN28" s="177"/>
      <c r="DO28" s="177"/>
      <c r="DP28" s="177"/>
      <c r="DQ28" s="177"/>
      <c r="DR28" s="177"/>
      <c r="DS28" s="177"/>
      <c r="DT28" s="177"/>
      <c r="DU28" s="177"/>
      <c r="DV28" s="177"/>
      <c r="DW28" s="177"/>
      <c r="DX28" s="177"/>
      <c r="DY28" s="177"/>
      <c r="DZ28" s="177"/>
      <c r="EA28" s="177"/>
      <c r="EB28" s="177"/>
      <c r="EC28" s="177"/>
      <c r="ED28" s="177"/>
      <c r="EE28" s="177"/>
      <c r="EF28" s="177"/>
      <c r="EG28" s="177"/>
      <c r="EH28" s="177"/>
      <c r="EI28" s="177"/>
      <c r="EJ28" s="177"/>
      <c r="EK28" s="177"/>
      <c r="EL28" s="177"/>
      <c r="EM28" s="177"/>
      <c r="EN28" s="177"/>
      <c r="EO28" s="177"/>
      <c r="EP28" s="177"/>
      <c r="EQ28" s="177"/>
      <c r="ER28" s="177"/>
      <c r="ES28" s="177"/>
      <c r="ET28" s="177"/>
      <c r="EU28" s="177"/>
      <c r="EV28" s="177"/>
      <c r="EW28" s="177"/>
      <c r="EX28" s="177"/>
      <c r="EY28" s="177"/>
      <c r="EZ28" s="177"/>
      <c r="FA28" s="177"/>
      <c r="FB28" s="177"/>
      <c r="FC28" s="177"/>
      <c r="FD28" s="177"/>
      <c r="FE28" s="177"/>
      <c r="FF28" s="177"/>
      <c r="FG28" s="177"/>
      <c r="FH28" s="177"/>
      <c r="FI28" s="177"/>
      <c r="FJ28" s="177"/>
      <c r="FK28" s="177"/>
      <c r="FL28" s="177"/>
      <c r="FM28" s="177"/>
      <c r="FN28" s="177"/>
      <c r="FO28" s="177"/>
      <c r="FP28" s="177"/>
      <c r="FQ28" s="177"/>
      <c r="FR28" s="177"/>
      <c r="FS28" s="177"/>
      <c r="FT28" s="177"/>
      <c r="FU28" s="177"/>
      <c r="FV28" s="177"/>
      <c r="FW28" s="177"/>
      <c r="FX28" s="177"/>
      <c r="FY28" s="177"/>
      <c r="FZ28" s="177"/>
      <c r="GA28" s="177"/>
      <c r="GB28" s="177"/>
      <c r="GC28" s="177"/>
      <c r="GD28" s="177"/>
      <c r="GE28" s="177"/>
      <c r="GF28" s="177"/>
      <c r="GG28" s="177"/>
      <c r="GH28" s="177"/>
      <c r="GI28" s="177"/>
      <c r="GJ28" s="177"/>
      <c r="GK28" s="177"/>
      <c r="GL28" s="177"/>
      <c r="GM28" s="177"/>
      <c r="GN28" s="177"/>
      <c r="GO28" s="177"/>
      <c r="GP28" s="177"/>
      <c r="GQ28" s="177"/>
      <c r="GR28" s="177"/>
      <c r="GS28" s="177"/>
      <c r="GT28" s="139"/>
      <c r="GU28" s="149"/>
      <c r="GV28" s="150"/>
      <c r="GW28" s="150"/>
      <c r="GX28" s="150"/>
      <c r="GY28" s="150"/>
      <c r="GZ28" s="150"/>
      <c r="HA28" s="150"/>
      <c r="HB28" s="150"/>
      <c r="HC28" s="150"/>
      <c r="HD28" s="150"/>
      <c r="HE28" s="150"/>
      <c r="HF28" s="150"/>
      <c r="HG28" s="150"/>
      <c r="HH28" s="150"/>
      <c r="HI28" s="150"/>
      <c r="HJ28" s="150"/>
      <c r="HK28" s="150"/>
      <c r="HL28" s="150"/>
      <c r="HM28" s="150"/>
      <c r="HN28" s="150"/>
      <c r="HO28" s="150"/>
      <c r="HP28" s="150"/>
      <c r="HQ28" s="150"/>
      <c r="HR28" s="150"/>
      <c r="HS28" s="150"/>
      <c r="HT28" s="150"/>
      <c r="HU28" s="150"/>
      <c r="HV28" s="150"/>
      <c r="HW28" s="150"/>
      <c r="HX28" s="150"/>
      <c r="HY28" s="150"/>
      <c r="HZ28" s="150"/>
      <c r="IA28" s="150"/>
      <c r="IB28" s="150"/>
      <c r="IC28" s="150"/>
      <c r="ID28" s="150"/>
      <c r="IE28" s="150"/>
      <c r="IF28" s="150"/>
      <c r="IG28" s="150"/>
      <c r="IH28" s="150"/>
      <c r="II28" s="150"/>
      <c r="IJ28" s="150"/>
      <c r="IK28" s="150"/>
      <c r="IL28" s="150"/>
      <c r="IM28" s="150"/>
      <c r="IN28" s="150"/>
      <c r="IO28" s="150"/>
      <c r="IP28" s="150"/>
      <c r="IQ28" s="150"/>
      <c r="IR28" s="150"/>
      <c r="IS28" s="150"/>
      <c r="IT28" s="150"/>
      <c r="IU28" s="150"/>
      <c r="IV28" s="150"/>
    </row>
    <row r="29" spans="1:256" hidden="1">
      <c r="GT29" s="139"/>
    </row>
    <row r="30" spans="1:256" s="172" customFormat="1" hidden="1">
      <c r="GT30" s="139"/>
      <c r="GU30" s="149"/>
      <c r="GV30" s="150"/>
      <c r="GW30" s="150"/>
      <c r="GX30" s="150"/>
      <c r="GY30" s="150"/>
      <c r="GZ30" s="150"/>
      <c r="HA30" s="150"/>
      <c r="HB30" s="150"/>
      <c r="HC30" s="150"/>
      <c r="HD30" s="150"/>
      <c r="HE30" s="150"/>
      <c r="HF30" s="150"/>
      <c r="HG30" s="150"/>
      <c r="HH30" s="150"/>
      <c r="HI30" s="150"/>
      <c r="HJ30" s="150"/>
      <c r="HK30" s="150"/>
      <c r="HL30" s="150"/>
      <c r="HM30" s="150"/>
      <c r="HN30" s="150"/>
      <c r="HO30" s="150"/>
      <c r="HP30" s="150"/>
      <c r="HQ30" s="150"/>
      <c r="HR30" s="150"/>
      <c r="HS30" s="150"/>
      <c r="HT30" s="150"/>
      <c r="HU30" s="150"/>
      <c r="HV30" s="150"/>
      <c r="HW30" s="150"/>
      <c r="HX30" s="150"/>
      <c r="HY30" s="150"/>
      <c r="HZ30" s="150"/>
      <c r="IA30" s="150"/>
      <c r="IB30" s="150"/>
      <c r="IC30" s="150"/>
      <c r="ID30" s="150"/>
      <c r="IE30" s="150"/>
      <c r="IF30" s="150"/>
      <c r="IG30" s="150"/>
      <c r="IH30" s="150"/>
      <c r="II30" s="150"/>
      <c r="IJ30" s="150"/>
      <c r="IK30" s="150"/>
      <c r="IL30" s="150"/>
      <c r="IM30" s="150"/>
      <c r="IN30" s="150"/>
      <c r="IO30" s="150"/>
      <c r="IP30" s="150"/>
      <c r="IQ30" s="150"/>
      <c r="IR30" s="150"/>
      <c r="IS30" s="150"/>
      <c r="IT30" s="150"/>
      <c r="IU30" s="150"/>
      <c r="IV30" s="150"/>
    </row>
    <row r="31" spans="1:256" s="172" customFormat="1" hidden="1">
      <c r="GT31" s="139"/>
      <c r="GU31" s="149"/>
      <c r="GV31" s="150"/>
      <c r="GW31" s="150"/>
      <c r="GX31" s="150"/>
      <c r="GY31" s="150"/>
      <c r="GZ31" s="150"/>
      <c r="HA31" s="150"/>
      <c r="HB31" s="150"/>
      <c r="HC31" s="150"/>
      <c r="HD31" s="150"/>
      <c r="HE31" s="150"/>
      <c r="HF31" s="150"/>
      <c r="HG31" s="150"/>
      <c r="HH31" s="150"/>
      <c r="HI31" s="150"/>
      <c r="HJ31" s="150"/>
      <c r="HK31" s="150"/>
      <c r="HL31" s="150"/>
      <c r="HM31" s="150"/>
      <c r="HN31" s="150"/>
      <c r="HO31" s="150"/>
      <c r="HP31" s="150"/>
      <c r="HQ31" s="150"/>
      <c r="HR31" s="150"/>
      <c r="HS31" s="150"/>
      <c r="HT31" s="150"/>
      <c r="HU31" s="150"/>
      <c r="HV31" s="150"/>
      <c r="HW31" s="150"/>
      <c r="HX31" s="150"/>
      <c r="HY31" s="150"/>
      <c r="HZ31" s="150"/>
      <c r="IA31" s="150"/>
      <c r="IB31" s="150"/>
      <c r="IC31" s="150"/>
      <c r="ID31" s="150"/>
      <c r="IE31" s="150"/>
      <c r="IF31" s="150"/>
      <c r="IG31" s="150"/>
      <c r="IH31" s="150"/>
      <c r="II31" s="150"/>
      <c r="IJ31" s="150"/>
      <c r="IK31" s="150"/>
      <c r="IL31" s="150"/>
      <c r="IM31" s="150"/>
      <c r="IN31" s="150"/>
      <c r="IO31" s="150"/>
      <c r="IP31" s="150"/>
      <c r="IQ31" s="150"/>
      <c r="IR31" s="150"/>
      <c r="IS31" s="150"/>
      <c r="IT31" s="150"/>
      <c r="IU31" s="150"/>
      <c r="IV31" s="150"/>
    </row>
    <row r="32" spans="1:256" s="172" customFormat="1" hidden="1">
      <c r="D32" s="172" t="s">
        <v>164</v>
      </c>
      <c r="E32" s="172" t="str">
        <f>"Constante!I3"</f>
        <v>Constante!I3</v>
      </c>
      <c r="F32" s="172" t="str">
        <f>"Constante!I3"</f>
        <v>Constante!I3</v>
      </c>
      <c r="G32" s="172" t="str">
        <f>"Constante!I3"</f>
        <v>Constante!I3</v>
      </c>
      <c r="GT32" s="139"/>
      <c r="GU32" s="149"/>
      <c r="GV32" s="150"/>
      <c r="GW32" s="150"/>
      <c r="GX32" s="150"/>
      <c r="GY32" s="150"/>
      <c r="GZ32" s="150"/>
      <c r="HA32" s="150"/>
      <c r="HB32" s="150"/>
      <c r="HC32" s="150"/>
      <c r="HD32" s="150"/>
      <c r="HE32" s="150"/>
      <c r="HF32" s="150"/>
      <c r="HG32" s="150"/>
      <c r="HH32" s="150"/>
      <c r="HI32" s="150"/>
      <c r="HJ32" s="150"/>
      <c r="HK32" s="150"/>
      <c r="HL32" s="150"/>
      <c r="HM32" s="150"/>
      <c r="HN32" s="150"/>
      <c r="HO32" s="150"/>
      <c r="HP32" s="150"/>
      <c r="HQ32" s="150"/>
      <c r="HR32" s="150"/>
      <c r="HS32" s="150"/>
      <c r="HT32" s="150"/>
      <c r="HU32" s="150"/>
      <c r="HV32" s="150"/>
      <c r="HW32" s="150"/>
      <c r="HX32" s="150"/>
      <c r="HY32" s="150"/>
      <c r="HZ32" s="150"/>
      <c r="IA32" s="150"/>
      <c r="IB32" s="150"/>
      <c r="IC32" s="150"/>
      <c r="ID32" s="150"/>
      <c r="IE32" s="150"/>
      <c r="IF32" s="150"/>
      <c r="IG32" s="150"/>
      <c r="IH32" s="150"/>
      <c r="II32" s="150"/>
      <c r="IJ32" s="150"/>
      <c r="IK32" s="150"/>
      <c r="IL32" s="150"/>
      <c r="IM32" s="150"/>
      <c r="IN32" s="150"/>
      <c r="IO32" s="150"/>
      <c r="IP32" s="150"/>
      <c r="IQ32" s="150"/>
      <c r="IR32" s="150"/>
      <c r="IS32" s="150"/>
      <c r="IT32" s="150"/>
      <c r="IU32" s="150"/>
      <c r="IV32" s="150"/>
    </row>
    <row r="33" spans="4:256" s="172" customFormat="1" hidden="1">
      <c r="D33" s="172" t="str">
        <f>IF(Constante!D5="","",Constante!D5)</f>
        <v>Circuits intégrés</v>
      </c>
      <c r="E33" s="172" t="str">
        <f>"Constante!I5:I74"</f>
        <v>Constante!I5:I74</v>
      </c>
      <c r="F33" s="172" t="str">
        <f>"Constante!AO5:AO29"</f>
        <v>Constante!AO5:AO29</v>
      </c>
      <c r="G33" s="172" t="str">
        <f t="shared" ref="G33:G40" si="7">"Constante!AW5:AW11"</f>
        <v>Constante!AW5:AW11</v>
      </c>
      <c r="GT33" s="139"/>
      <c r="GU33" s="149"/>
      <c r="GV33" s="150"/>
      <c r="GW33" s="150"/>
      <c r="GX33" s="150"/>
      <c r="GY33" s="150"/>
      <c r="GZ33" s="150"/>
      <c r="HA33" s="150"/>
      <c r="HB33" s="150"/>
      <c r="HC33" s="150"/>
      <c r="HD33" s="150"/>
      <c r="HE33" s="150"/>
      <c r="HF33" s="150"/>
      <c r="HG33" s="150"/>
      <c r="HH33" s="150"/>
      <c r="HI33" s="150"/>
      <c r="HJ33" s="150"/>
      <c r="HK33" s="150"/>
      <c r="HL33" s="150"/>
      <c r="HM33" s="150"/>
      <c r="HN33" s="150"/>
      <c r="HO33" s="150"/>
      <c r="HP33" s="150"/>
      <c r="HQ33" s="150"/>
      <c r="HR33" s="150"/>
      <c r="HS33" s="150"/>
      <c r="HT33" s="150"/>
      <c r="HU33" s="150"/>
      <c r="HV33" s="150"/>
      <c r="HW33" s="150"/>
      <c r="HX33" s="150"/>
      <c r="HY33" s="150"/>
      <c r="HZ33" s="150"/>
      <c r="IA33" s="150"/>
      <c r="IB33" s="150"/>
      <c r="IC33" s="150"/>
      <c r="ID33" s="150"/>
      <c r="IE33" s="150"/>
      <c r="IF33" s="150"/>
      <c r="IG33" s="150"/>
      <c r="IH33" s="150"/>
      <c r="II33" s="150"/>
      <c r="IJ33" s="150"/>
      <c r="IK33" s="150"/>
      <c r="IL33" s="150"/>
      <c r="IM33" s="150"/>
      <c r="IN33" s="150"/>
      <c r="IO33" s="150"/>
      <c r="IP33" s="150"/>
      <c r="IQ33" s="150"/>
      <c r="IR33" s="150"/>
      <c r="IS33" s="150"/>
      <c r="IT33" s="150"/>
      <c r="IU33" s="150"/>
      <c r="IV33" s="150"/>
    </row>
    <row r="34" spans="4:256" s="172" customFormat="1" hidden="1">
      <c r="D34" s="172" t="str">
        <f>IF(Constante!D6="","",Constante!D6)</f>
        <v>Circuits Discrets actifs</v>
      </c>
      <c r="E34" s="172" t="str">
        <f>"Constante!I75:I89"</f>
        <v>Constante!I75:I89</v>
      </c>
      <c r="F34" s="172" t="str">
        <f>"Constante!AO30:AO54"</f>
        <v>Constante!AO30:AO54</v>
      </c>
      <c r="G34" s="172" t="str">
        <f t="shared" si="7"/>
        <v>Constante!AW5:AW11</v>
      </c>
      <c r="GT34" s="139"/>
      <c r="GU34" s="149"/>
      <c r="GV34" s="150"/>
      <c r="GW34" s="150"/>
      <c r="GX34" s="150"/>
      <c r="GY34" s="150"/>
      <c r="GZ34" s="150"/>
      <c r="HA34" s="150"/>
      <c r="HB34" s="150"/>
      <c r="HC34" s="150"/>
      <c r="HD34" s="150"/>
      <c r="HE34" s="150"/>
      <c r="HF34" s="150"/>
      <c r="HG34" s="150"/>
      <c r="HH34" s="150"/>
      <c r="HI34" s="150"/>
      <c r="HJ34" s="150"/>
      <c r="HK34" s="150"/>
      <c r="HL34" s="150"/>
      <c r="HM34" s="150"/>
      <c r="HN34" s="150"/>
      <c r="HO34" s="150"/>
      <c r="HP34" s="150"/>
      <c r="HQ34" s="150"/>
      <c r="HR34" s="150"/>
      <c r="HS34" s="150"/>
      <c r="HT34" s="150"/>
      <c r="HU34" s="150"/>
      <c r="HV34" s="150"/>
      <c r="HW34" s="150"/>
      <c r="HX34" s="150"/>
      <c r="HY34" s="150"/>
      <c r="HZ34" s="150"/>
      <c r="IA34" s="150"/>
      <c r="IB34" s="150"/>
      <c r="IC34" s="150"/>
      <c r="ID34" s="150"/>
      <c r="IE34" s="150"/>
      <c r="IF34" s="150"/>
      <c r="IG34" s="150"/>
      <c r="IH34" s="150"/>
      <c r="II34" s="150"/>
      <c r="IJ34" s="150"/>
      <c r="IK34" s="150"/>
      <c r="IL34" s="150"/>
      <c r="IM34" s="150"/>
      <c r="IN34" s="150"/>
      <c r="IO34" s="150"/>
      <c r="IP34" s="150"/>
      <c r="IQ34" s="150"/>
      <c r="IR34" s="150"/>
      <c r="IS34" s="150"/>
      <c r="IT34" s="150"/>
      <c r="IU34" s="150"/>
      <c r="IV34" s="150"/>
    </row>
    <row r="35" spans="4:256" s="172" customFormat="1" hidden="1">
      <c r="D35" s="172" t="str">
        <f>IF(Constante!D7="","",Constante!D7)</f>
        <v>Optocoupleurs</v>
      </c>
      <c r="E35" s="172" t="str">
        <f>"Constante!I90:I94"</f>
        <v>Constante!I90:I94</v>
      </c>
      <c r="F35" s="172" t="str">
        <f>"Constante!I95:I170"</f>
        <v>Constante!I95:I170</v>
      </c>
      <c r="G35" s="172" t="str">
        <f t="shared" si="7"/>
        <v>Constante!AW5:AW11</v>
      </c>
      <c r="GT35" s="139"/>
      <c r="GU35" s="149"/>
      <c r="GV35" s="150"/>
      <c r="GW35" s="150"/>
      <c r="GX35" s="150"/>
      <c r="GY35" s="150"/>
      <c r="GZ35" s="150"/>
      <c r="HA35" s="150"/>
      <c r="HB35" s="150"/>
      <c r="HC35" s="150"/>
      <c r="HD35" s="150"/>
      <c r="HE35" s="150"/>
      <c r="HF35" s="150"/>
      <c r="HG35" s="150"/>
      <c r="HH35" s="150"/>
      <c r="HI35" s="150"/>
      <c r="HJ35" s="150"/>
      <c r="HK35" s="150"/>
      <c r="HL35" s="150"/>
      <c r="HM35" s="150"/>
      <c r="HN35" s="150"/>
      <c r="HO35" s="150"/>
      <c r="HP35" s="150"/>
      <c r="HQ35" s="150"/>
      <c r="HR35" s="150"/>
      <c r="HS35" s="150"/>
      <c r="HT35" s="150"/>
      <c r="HU35" s="150"/>
      <c r="HV35" s="150"/>
      <c r="HW35" s="150"/>
      <c r="HX35" s="150"/>
      <c r="HY35" s="150"/>
      <c r="HZ35" s="150"/>
      <c r="IA35" s="150"/>
      <c r="IB35" s="150"/>
      <c r="IC35" s="150"/>
      <c r="ID35" s="150"/>
      <c r="IE35" s="150"/>
      <c r="IF35" s="150"/>
      <c r="IG35" s="150"/>
      <c r="IH35" s="150"/>
      <c r="II35" s="150"/>
      <c r="IJ35" s="150"/>
      <c r="IK35" s="150"/>
      <c r="IL35" s="150"/>
      <c r="IM35" s="150"/>
      <c r="IN35" s="150"/>
      <c r="IO35" s="150"/>
      <c r="IP35" s="150"/>
      <c r="IQ35" s="150"/>
      <c r="IR35" s="150"/>
      <c r="IS35" s="150"/>
      <c r="IT35" s="150"/>
      <c r="IU35" s="150"/>
      <c r="IV35" s="150"/>
    </row>
    <row r="36" spans="4:256" s="172" customFormat="1" hidden="1">
      <c r="D36" s="172" t="str">
        <f>IF(Constante!D8="","",Constante!D8)</f>
        <v>Résistance</v>
      </c>
      <c r="E36" s="172" t="str">
        <f>"Constante!I171:I185"</f>
        <v>Constante!I171:I185</v>
      </c>
      <c r="F36" s="172" t="str">
        <f>"Constante!I3"</f>
        <v>Constante!I3</v>
      </c>
      <c r="G36" s="172" t="str">
        <f t="shared" si="7"/>
        <v>Constante!AW5:AW11</v>
      </c>
      <c r="GT36" s="139"/>
      <c r="GU36" s="149"/>
      <c r="GV36" s="150"/>
      <c r="GW36" s="150"/>
      <c r="GX36" s="150"/>
      <c r="GY36" s="150"/>
      <c r="GZ36" s="150"/>
      <c r="HA36" s="150"/>
      <c r="HB36" s="150"/>
      <c r="HC36" s="150"/>
      <c r="HD36" s="150"/>
      <c r="HE36" s="150"/>
      <c r="HF36" s="150"/>
      <c r="HG36" s="150"/>
      <c r="HH36" s="150"/>
      <c r="HI36" s="150"/>
      <c r="HJ36" s="150"/>
      <c r="HK36" s="150"/>
      <c r="HL36" s="150"/>
      <c r="HM36" s="150"/>
      <c r="HN36" s="150"/>
      <c r="HO36" s="150"/>
      <c r="HP36" s="150"/>
      <c r="HQ36" s="150"/>
      <c r="HR36" s="150"/>
      <c r="HS36" s="150"/>
      <c r="HT36" s="150"/>
      <c r="HU36" s="150"/>
      <c r="HV36" s="150"/>
      <c r="HW36" s="150"/>
      <c r="HX36" s="150"/>
      <c r="HY36" s="150"/>
      <c r="HZ36" s="150"/>
      <c r="IA36" s="150"/>
      <c r="IB36" s="150"/>
      <c r="IC36" s="150"/>
      <c r="ID36" s="150"/>
      <c r="IE36" s="150"/>
      <c r="IF36" s="150"/>
      <c r="IG36" s="150"/>
      <c r="IH36" s="150"/>
      <c r="II36" s="150"/>
      <c r="IJ36" s="150"/>
      <c r="IK36" s="150"/>
      <c r="IL36" s="150"/>
      <c r="IM36" s="150"/>
      <c r="IN36" s="150"/>
      <c r="IO36" s="150"/>
      <c r="IP36" s="150"/>
      <c r="IQ36" s="150"/>
      <c r="IR36" s="150"/>
      <c r="IS36" s="150"/>
      <c r="IT36" s="150"/>
      <c r="IU36" s="150"/>
      <c r="IV36" s="150"/>
    </row>
    <row r="37" spans="4:256" s="172" customFormat="1" hidden="1">
      <c r="D37" s="172" t="str">
        <f>IF(Constante!D9="","",Constante!D9)</f>
        <v>Condensateur</v>
      </c>
      <c r="E37" s="172" t="str">
        <f>"Constante!I186:I200"</f>
        <v>Constante!I186:I200</v>
      </c>
      <c r="F37" s="172" t="str">
        <f>"Constante!I3"</f>
        <v>Constante!I3</v>
      </c>
      <c r="G37" s="172" t="str">
        <f t="shared" si="7"/>
        <v>Constante!AW5:AW11</v>
      </c>
      <c r="GT37" s="139"/>
      <c r="GU37" s="149"/>
      <c r="GV37" s="150"/>
      <c r="GW37" s="150"/>
      <c r="GX37" s="150"/>
      <c r="GY37" s="150"/>
      <c r="GZ37" s="150"/>
      <c r="HA37" s="150"/>
      <c r="HB37" s="150"/>
      <c r="HC37" s="150"/>
      <c r="HD37" s="150"/>
      <c r="HE37" s="150"/>
      <c r="HF37" s="150"/>
      <c r="HG37" s="150"/>
      <c r="HH37" s="150"/>
      <c r="HI37" s="150"/>
      <c r="HJ37" s="150"/>
      <c r="HK37" s="150"/>
      <c r="HL37" s="150"/>
      <c r="HM37" s="150"/>
      <c r="HN37" s="150"/>
      <c r="HO37" s="150"/>
      <c r="HP37" s="150"/>
      <c r="HQ37" s="150"/>
      <c r="HR37" s="150"/>
      <c r="HS37" s="150"/>
      <c r="HT37" s="150"/>
      <c r="HU37" s="150"/>
      <c r="HV37" s="150"/>
      <c r="HW37" s="150"/>
      <c r="HX37" s="150"/>
      <c r="HY37" s="150"/>
      <c r="HZ37" s="150"/>
      <c r="IA37" s="150"/>
      <c r="IB37" s="150"/>
      <c r="IC37" s="150"/>
      <c r="ID37" s="150"/>
      <c r="IE37" s="150"/>
      <c r="IF37" s="150"/>
      <c r="IG37" s="150"/>
      <c r="IH37" s="150"/>
      <c r="II37" s="150"/>
      <c r="IJ37" s="150"/>
      <c r="IK37" s="150"/>
      <c r="IL37" s="150"/>
      <c r="IM37" s="150"/>
      <c r="IN37" s="150"/>
      <c r="IO37" s="150"/>
      <c r="IP37" s="150"/>
      <c r="IQ37" s="150"/>
      <c r="IR37" s="150"/>
      <c r="IS37" s="150"/>
      <c r="IT37" s="150"/>
      <c r="IU37" s="150"/>
      <c r="IV37" s="150"/>
    </row>
    <row r="38" spans="4:256" s="172" customFormat="1" hidden="1">
      <c r="D38" s="172" t="str">
        <f>IF(Constante!D10="","",Constante!D10)</f>
        <v>Composants magnétiques</v>
      </c>
      <c r="E38" s="172" t="str">
        <f>"Constante!I201:I215"</f>
        <v>Constante!I201:I215</v>
      </c>
      <c r="F38" s="172" t="str">
        <f>"Constante!I3"</f>
        <v>Constante!I3</v>
      </c>
      <c r="G38" s="172" t="str">
        <f t="shared" si="7"/>
        <v>Constante!AW5:AW11</v>
      </c>
      <c r="GT38" s="139"/>
      <c r="GU38" s="149"/>
      <c r="GV38" s="150"/>
      <c r="GW38" s="150"/>
      <c r="GX38" s="150"/>
      <c r="GY38" s="150"/>
      <c r="GZ38" s="150"/>
      <c r="HA38" s="150"/>
      <c r="HB38" s="150"/>
      <c r="HC38" s="150"/>
      <c r="HD38" s="150"/>
      <c r="HE38" s="150"/>
      <c r="HF38" s="150"/>
      <c r="HG38" s="150"/>
      <c r="HH38" s="150"/>
      <c r="HI38" s="150"/>
      <c r="HJ38" s="150"/>
      <c r="HK38" s="150"/>
      <c r="HL38" s="150"/>
      <c r="HM38" s="150"/>
      <c r="HN38" s="150"/>
      <c r="HO38" s="150"/>
      <c r="HP38" s="150"/>
      <c r="HQ38" s="150"/>
      <c r="HR38" s="150"/>
      <c r="HS38" s="150"/>
      <c r="HT38" s="150"/>
      <c r="HU38" s="150"/>
      <c r="HV38" s="150"/>
      <c r="HW38" s="150"/>
      <c r="HX38" s="150"/>
      <c r="HY38" s="150"/>
      <c r="HZ38" s="150"/>
      <c r="IA38" s="150"/>
      <c r="IB38" s="150"/>
      <c r="IC38" s="150"/>
      <c r="ID38" s="150"/>
      <c r="IE38" s="150"/>
      <c r="IF38" s="150"/>
      <c r="IG38" s="150"/>
      <c r="IH38" s="150"/>
      <c r="II38" s="150"/>
      <c r="IJ38" s="150"/>
      <c r="IK38" s="150"/>
      <c r="IL38" s="150"/>
      <c r="IM38" s="150"/>
      <c r="IN38" s="150"/>
      <c r="IO38" s="150"/>
      <c r="IP38" s="150"/>
      <c r="IQ38" s="150"/>
      <c r="IR38" s="150"/>
      <c r="IS38" s="150"/>
      <c r="IT38" s="150"/>
      <c r="IU38" s="150"/>
      <c r="IV38" s="150"/>
    </row>
    <row r="39" spans="4:256" s="172" customFormat="1" hidden="1">
      <c r="D39" s="172" t="str">
        <f>IF(Constante!D11="","",Constante!D11)</f>
        <v>Composants piezoélectriques</v>
      </c>
      <c r="E39" s="172" t="str">
        <f>"Constante!I216:I230"</f>
        <v>Constante!I216:I230</v>
      </c>
      <c r="F39" s="172" t="str">
        <f>"Constante!I3"</f>
        <v>Constante!I3</v>
      </c>
      <c r="G39" s="172" t="str">
        <f t="shared" si="7"/>
        <v>Constante!AW5:AW11</v>
      </c>
      <c r="GT39" s="139"/>
      <c r="GU39" s="149"/>
      <c r="GV39" s="150"/>
      <c r="GW39" s="150"/>
      <c r="GX39" s="150"/>
      <c r="GY39" s="150"/>
      <c r="GZ39" s="150"/>
      <c r="HA39" s="150"/>
      <c r="HB39" s="150"/>
      <c r="HC39" s="150"/>
      <c r="HD39" s="150"/>
      <c r="HE39" s="150"/>
      <c r="HF39" s="150"/>
      <c r="HG39" s="150"/>
      <c r="HH39" s="150"/>
      <c r="HI39" s="150"/>
      <c r="HJ39" s="150"/>
      <c r="HK39" s="150"/>
      <c r="HL39" s="150"/>
      <c r="HM39" s="150"/>
      <c r="HN39" s="150"/>
      <c r="HO39" s="150"/>
      <c r="HP39" s="150"/>
      <c r="HQ39" s="150"/>
      <c r="HR39" s="150"/>
      <c r="HS39" s="150"/>
      <c r="HT39" s="150"/>
      <c r="HU39" s="150"/>
      <c r="HV39" s="150"/>
      <c r="HW39" s="150"/>
      <c r="HX39" s="150"/>
      <c r="HY39" s="150"/>
      <c r="HZ39" s="150"/>
      <c r="IA39" s="150"/>
      <c r="IB39" s="150"/>
      <c r="IC39" s="150"/>
      <c r="ID39" s="150"/>
      <c r="IE39" s="150"/>
      <c r="IF39" s="150"/>
      <c r="IG39" s="150"/>
      <c r="IH39" s="150"/>
      <c r="II39" s="150"/>
      <c r="IJ39" s="150"/>
      <c r="IK39" s="150"/>
      <c r="IL39" s="150"/>
      <c r="IM39" s="150"/>
      <c r="IN39" s="150"/>
      <c r="IO39" s="150"/>
      <c r="IP39" s="150"/>
      <c r="IQ39" s="150"/>
      <c r="IR39" s="150"/>
      <c r="IS39" s="150"/>
      <c r="IT39" s="150"/>
      <c r="IU39" s="150"/>
      <c r="IV39" s="150"/>
    </row>
    <row r="40" spans="4:256" s="172" customFormat="1" hidden="1">
      <c r="D40" s="172" t="str">
        <f>IF(Constante!D12="","",Constante!D12)</f>
        <v>Relais électromécaniques hermétiques</v>
      </c>
      <c r="E40" s="172" t="str">
        <f>"Constante!I231:I245"</f>
        <v>Constante!I231:I245</v>
      </c>
      <c r="F40" s="172" t="str">
        <f>"Constante!AO55:AO70"</f>
        <v>Constante!AO55:AO70</v>
      </c>
      <c r="G40" s="172" t="str">
        <f t="shared" si="7"/>
        <v>Constante!AW5:AW11</v>
      </c>
      <c r="GT40" s="139"/>
      <c r="GU40" s="149"/>
      <c r="GV40" s="150"/>
      <c r="GW40" s="150"/>
      <c r="GX40" s="150"/>
      <c r="GY40" s="150"/>
      <c r="GZ40" s="150"/>
      <c r="HA40" s="150"/>
      <c r="HB40" s="150"/>
      <c r="HC40" s="150"/>
      <c r="HD40" s="150"/>
      <c r="HE40" s="150"/>
      <c r="HF40" s="150"/>
      <c r="HG40" s="150"/>
      <c r="HH40" s="150"/>
      <c r="HI40" s="150"/>
      <c r="HJ40" s="150"/>
      <c r="HK40" s="150"/>
      <c r="HL40" s="150"/>
      <c r="HM40" s="150"/>
      <c r="HN40" s="150"/>
      <c r="HO40" s="150"/>
      <c r="HP40" s="150"/>
      <c r="HQ40" s="150"/>
      <c r="HR40" s="150"/>
      <c r="HS40" s="150"/>
      <c r="HT40" s="150"/>
      <c r="HU40" s="150"/>
      <c r="HV40" s="150"/>
      <c r="HW40" s="150"/>
      <c r="HX40" s="150"/>
      <c r="HY40" s="150"/>
      <c r="HZ40" s="150"/>
      <c r="IA40" s="150"/>
      <c r="IB40" s="150"/>
      <c r="IC40" s="150"/>
      <c r="ID40" s="150"/>
      <c r="IE40" s="150"/>
      <c r="IF40" s="150"/>
      <c r="IG40" s="150"/>
      <c r="IH40" s="150"/>
      <c r="II40" s="150"/>
      <c r="IJ40" s="150"/>
      <c r="IK40" s="150"/>
      <c r="IL40" s="150"/>
      <c r="IM40" s="150"/>
      <c r="IN40" s="150"/>
      <c r="IO40" s="150"/>
      <c r="IP40" s="150"/>
      <c r="IQ40" s="150"/>
      <c r="IR40" s="150"/>
      <c r="IS40" s="150"/>
      <c r="IT40" s="150"/>
      <c r="IU40" s="150"/>
      <c r="IV40" s="150"/>
    </row>
    <row r="41" spans="4:256" s="172" customFormat="1" hidden="1">
      <c r="D41" s="172" t="str">
        <f>IF(Constante!D13="","",Constante!D13)</f>
        <v>Circuit imprimé</v>
      </c>
      <c r="E41" s="172" t="str">
        <f>"Constante!I246:I260"</f>
        <v>Constante!I246:I260</v>
      </c>
      <c r="F41" s="172" t="str">
        <f>"Constante!AO71:AO85"</f>
        <v>Constante!AO71:AO85</v>
      </c>
      <c r="G41" s="172" t="str">
        <f>"Constante!AW11"</f>
        <v>Constante!AW11</v>
      </c>
      <c r="GT41" s="139"/>
      <c r="GU41" s="149"/>
      <c r="GV41" s="150"/>
      <c r="GW41" s="150"/>
      <c r="GX41" s="150"/>
      <c r="GY41" s="150"/>
      <c r="GZ41" s="150"/>
      <c r="HA41" s="150"/>
      <c r="HB41" s="150"/>
      <c r="HC41" s="150"/>
      <c r="HD41" s="150"/>
      <c r="HE41" s="150"/>
      <c r="HF41" s="150"/>
      <c r="HG41" s="150"/>
      <c r="HH41" s="150"/>
      <c r="HI41" s="150"/>
      <c r="HJ41" s="150"/>
      <c r="HK41" s="150"/>
      <c r="HL41" s="150"/>
      <c r="HM41" s="150"/>
      <c r="HN41" s="150"/>
      <c r="HO41" s="150"/>
      <c r="HP41" s="150"/>
      <c r="HQ41" s="150"/>
      <c r="HR41" s="150"/>
      <c r="HS41" s="150"/>
      <c r="HT41" s="150"/>
      <c r="HU41" s="150"/>
      <c r="HV41" s="150"/>
      <c r="HW41" s="150"/>
      <c r="HX41" s="150"/>
      <c r="HY41" s="150"/>
      <c r="HZ41" s="150"/>
      <c r="IA41" s="150"/>
      <c r="IB41" s="150"/>
      <c r="IC41" s="150"/>
      <c r="ID41" s="150"/>
      <c r="IE41" s="150"/>
      <c r="IF41" s="150"/>
      <c r="IG41" s="150"/>
      <c r="IH41" s="150"/>
      <c r="II41" s="150"/>
      <c r="IJ41" s="150"/>
      <c r="IK41" s="150"/>
      <c r="IL41" s="150"/>
      <c r="IM41" s="150"/>
      <c r="IN41" s="150"/>
      <c r="IO41" s="150"/>
      <c r="IP41" s="150"/>
      <c r="IQ41" s="150"/>
      <c r="IR41" s="150"/>
      <c r="IS41" s="150"/>
      <c r="IT41" s="150"/>
      <c r="IU41" s="150"/>
      <c r="IV41" s="150"/>
    </row>
    <row r="42" spans="4:256" s="172" customFormat="1" hidden="1">
      <c r="D42" s="172" t="str">
        <f>IF(Constante!D14="","",Constante!D14)</f>
        <v>Connecteurs</v>
      </c>
      <c r="E42" s="172" t="str">
        <f>"Constante!I261:I275"</f>
        <v>Constante!I261:I275</v>
      </c>
      <c r="F42" s="172" t="str">
        <f>"Constante!AO86:AO1100"</f>
        <v>Constante!AO86:AO1100</v>
      </c>
      <c r="G42" s="172" t="str">
        <f>"Constante!AW11"</f>
        <v>Constante!AW11</v>
      </c>
      <c r="GT42" s="139"/>
      <c r="GU42" s="149"/>
      <c r="GV42" s="150"/>
      <c r="GW42" s="150"/>
      <c r="GX42" s="150"/>
      <c r="GY42" s="150"/>
      <c r="GZ42" s="150"/>
      <c r="HA42" s="150"/>
      <c r="HB42" s="150"/>
      <c r="HC42" s="150"/>
      <c r="HD42" s="150"/>
      <c r="HE42" s="150"/>
      <c r="HF42" s="150"/>
      <c r="HG42" s="150"/>
      <c r="HH42" s="150"/>
      <c r="HI42" s="150"/>
      <c r="HJ42" s="150"/>
      <c r="HK42" s="150"/>
      <c r="HL42" s="150"/>
      <c r="HM42" s="150"/>
      <c r="HN42" s="150"/>
      <c r="HO42" s="150"/>
      <c r="HP42" s="150"/>
      <c r="HQ42" s="150"/>
      <c r="HR42" s="150"/>
      <c r="HS42" s="150"/>
      <c r="HT42" s="150"/>
      <c r="HU42" s="150"/>
      <c r="HV42" s="150"/>
      <c r="HW42" s="150"/>
      <c r="HX42" s="150"/>
      <c r="HY42" s="150"/>
      <c r="HZ42" s="150"/>
      <c r="IA42" s="150"/>
      <c r="IB42" s="150"/>
      <c r="IC42" s="150"/>
      <c r="ID42" s="150"/>
      <c r="IE42" s="150"/>
      <c r="IF42" s="150"/>
      <c r="IG42" s="150"/>
      <c r="IH42" s="150"/>
      <c r="II42" s="150"/>
      <c r="IJ42" s="150"/>
      <c r="IK42" s="150"/>
      <c r="IL42" s="150"/>
      <c r="IM42" s="150"/>
      <c r="IN42" s="150"/>
      <c r="IO42" s="150"/>
      <c r="IP42" s="150"/>
      <c r="IQ42" s="150"/>
      <c r="IR42" s="150"/>
      <c r="IS42" s="150"/>
      <c r="IT42" s="150"/>
      <c r="IU42" s="150"/>
      <c r="IV42" s="150"/>
    </row>
    <row r="43" spans="4:256" s="172" customFormat="1" hidden="1">
      <c r="D43" s="172" t="str">
        <f>IF(Constante!D16="","",Constante!D16)</f>
        <v/>
      </c>
      <c r="F43" s="172" t="str">
        <f>"Constante!I3"</f>
        <v>Constante!I3</v>
      </c>
      <c r="GT43" s="139"/>
      <c r="GU43" s="149"/>
      <c r="GV43" s="150"/>
      <c r="GW43" s="150"/>
      <c r="GX43" s="150"/>
      <c r="GY43" s="150"/>
      <c r="GZ43" s="150"/>
      <c r="HA43" s="150"/>
      <c r="HB43" s="150"/>
      <c r="HC43" s="150"/>
      <c r="HD43" s="150"/>
      <c r="HE43" s="150"/>
      <c r="HF43" s="150"/>
      <c r="HG43" s="150"/>
      <c r="HH43" s="150"/>
      <c r="HI43" s="150"/>
      <c r="HJ43" s="150"/>
      <c r="HK43" s="150"/>
      <c r="HL43" s="150"/>
      <c r="HM43" s="150"/>
      <c r="HN43" s="150"/>
      <c r="HO43" s="150"/>
      <c r="HP43" s="150"/>
      <c r="HQ43" s="150"/>
      <c r="HR43" s="150"/>
      <c r="HS43" s="150"/>
      <c r="HT43" s="150"/>
      <c r="HU43" s="150"/>
      <c r="HV43" s="150"/>
      <c r="HW43" s="150"/>
      <c r="HX43" s="150"/>
      <c r="HY43" s="150"/>
      <c r="HZ43" s="150"/>
      <c r="IA43" s="150"/>
      <c r="IB43" s="150"/>
      <c r="IC43" s="150"/>
      <c r="ID43" s="150"/>
      <c r="IE43" s="150"/>
      <c r="IF43" s="150"/>
      <c r="IG43" s="150"/>
      <c r="IH43" s="150"/>
      <c r="II43" s="150"/>
      <c r="IJ43" s="150"/>
      <c r="IK43" s="150"/>
      <c r="IL43" s="150"/>
      <c r="IM43" s="150"/>
      <c r="IN43" s="150"/>
      <c r="IO43" s="150"/>
      <c r="IP43" s="150"/>
      <c r="IQ43" s="150"/>
      <c r="IR43" s="150"/>
      <c r="IS43" s="150"/>
      <c r="IT43" s="150"/>
      <c r="IU43" s="150"/>
      <c r="IV43" s="150"/>
    </row>
    <row r="44" spans="4:256" s="172" customFormat="1" hidden="1">
      <c r="F44" s="172" t="str">
        <f>"Constante!I3"</f>
        <v>Constante!I3</v>
      </c>
      <c r="GT44" s="139"/>
      <c r="GU44" s="149"/>
      <c r="GV44" s="150"/>
      <c r="GW44" s="150"/>
      <c r="GX44" s="150"/>
      <c r="GY44" s="150"/>
      <c r="GZ44" s="150"/>
      <c r="HA44" s="150"/>
      <c r="HB44" s="150"/>
      <c r="HC44" s="150"/>
      <c r="HD44" s="150"/>
      <c r="HE44" s="150"/>
      <c r="HF44" s="150"/>
      <c r="HG44" s="150"/>
      <c r="HH44" s="150"/>
      <c r="HI44" s="150"/>
      <c r="HJ44" s="150"/>
      <c r="HK44" s="150"/>
      <c r="HL44" s="150"/>
      <c r="HM44" s="150"/>
      <c r="HN44" s="150"/>
      <c r="HO44" s="150"/>
      <c r="HP44" s="150"/>
      <c r="HQ44" s="150"/>
      <c r="HR44" s="150"/>
      <c r="HS44" s="150"/>
      <c r="HT44" s="150"/>
      <c r="HU44" s="150"/>
      <c r="HV44" s="150"/>
      <c r="HW44" s="150"/>
      <c r="HX44" s="150"/>
      <c r="HY44" s="150"/>
      <c r="HZ44" s="150"/>
      <c r="IA44" s="150"/>
      <c r="IB44" s="150"/>
      <c r="IC44" s="150"/>
      <c r="ID44" s="150"/>
      <c r="IE44" s="150"/>
      <c r="IF44" s="150"/>
      <c r="IG44" s="150"/>
      <c r="IH44" s="150"/>
      <c r="II44" s="150"/>
      <c r="IJ44" s="150"/>
      <c r="IK44" s="150"/>
      <c r="IL44" s="150"/>
      <c r="IM44" s="150"/>
      <c r="IN44" s="150"/>
      <c r="IO44" s="150"/>
      <c r="IP44" s="150"/>
      <c r="IQ44" s="150"/>
      <c r="IR44" s="150"/>
      <c r="IS44" s="150"/>
      <c r="IT44" s="150"/>
      <c r="IU44" s="150"/>
      <c r="IV44" s="150"/>
    </row>
    <row r="45" spans="4:256" s="172" customFormat="1" hidden="1">
      <c r="D45" s="172" t="str">
        <f>IF(Constante!D18="","",Constante!D18)</f>
        <v/>
      </c>
      <c r="F45" s="172" t="str">
        <f>"Constante!I3"</f>
        <v>Constante!I3</v>
      </c>
      <c r="GT45" s="139"/>
      <c r="GU45" s="149"/>
      <c r="GV45" s="150"/>
      <c r="GW45" s="150"/>
      <c r="GX45" s="150"/>
      <c r="GY45" s="150"/>
      <c r="GZ45" s="150"/>
      <c r="HA45" s="150"/>
      <c r="HB45" s="150"/>
      <c r="HC45" s="150"/>
      <c r="HD45" s="150"/>
      <c r="HE45" s="150"/>
      <c r="HF45" s="150"/>
      <c r="HG45" s="150"/>
      <c r="HH45" s="150"/>
      <c r="HI45" s="150"/>
      <c r="HJ45" s="150"/>
      <c r="HK45" s="150"/>
      <c r="HL45" s="150"/>
      <c r="HM45" s="150"/>
      <c r="HN45" s="150"/>
      <c r="HO45" s="150"/>
      <c r="HP45" s="150"/>
      <c r="HQ45" s="150"/>
      <c r="HR45" s="150"/>
      <c r="HS45" s="150"/>
      <c r="HT45" s="150"/>
      <c r="HU45" s="150"/>
      <c r="HV45" s="150"/>
      <c r="HW45" s="150"/>
      <c r="HX45" s="150"/>
      <c r="HY45" s="150"/>
      <c r="HZ45" s="150"/>
      <c r="IA45" s="150"/>
      <c r="IB45" s="150"/>
      <c r="IC45" s="150"/>
      <c r="ID45" s="150"/>
      <c r="IE45" s="150"/>
      <c r="IF45" s="150"/>
      <c r="IG45" s="150"/>
      <c r="IH45" s="150"/>
      <c r="II45" s="150"/>
      <c r="IJ45" s="150"/>
      <c r="IK45" s="150"/>
      <c r="IL45" s="150"/>
      <c r="IM45" s="150"/>
      <c r="IN45" s="150"/>
      <c r="IO45" s="150"/>
      <c r="IP45" s="150"/>
      <c r="IQ45" s="150"/>
      <c r="IR45" s="150"/>
      <c r="IS45" s="150"/>
      <c r="IT45" s="150"/>
      <c r="IU45" s="150"/>
      <c r="IV45" s="150"/>
    </row>
    <row r="46" spans="4:256" s="172" customFormat="1" hidden="1">
      <c r="D46" s="172" t="str">
        <f>IF(Constante!D19="","",Constante!D19)</f>
        <v/>
      </c>
      <c r="F46" s="172" t="str">
        <f>"Constante!I3"</f>
        <v>Constante!I3</v>
      </c>
      <c r="GT46" s="139"/>
      <c r="GU46" s="149"/>
      <c r="GV46" s="150"/>
      <c r="GW46" s="150"/>
      <c r="GX46" s="150"/>
      <c r="GY46" s="150"/>
      <c r="GZ46" s="150"/>
      <c r="HA46" s="150"/>
      <c r="HB46" s="150"/>
      <c r="HC46" s="150"/>
      <c r="HD46" s="150"/>
      <c r="HE46" s="150"/>
      <c r="HF46" s="150"/>
      <c r="HG46" s="150"/>
      <c r="HH46" s="150"/>
      <c r="HI46" s="150"/>
      <c r="HJ46" s="150"/>
      <c r="HK46" s="150"/>
      <c r="HL46" s="150"/>
      <c r="HM46" s="150"/>
      <c r="HN46" s="150"/>
      <c r="HO46" s="150"/>
      <c r="HP46" s="150"/>
      <c r="HQ46" s="150"/>
      <c r="HR46" s="150"/>
      <c r="HS46" s="150"/>
      <c r="HT46" s="150"/>
      <c r="HU46" s="150"/>
      <c r="HV46" s="150"/>
      <c r="HW46" s="150"/>
      <c r="HX46" s="150"/>
      <c r="HY46" s="150"/>
      <c r="HZ46" s="150"/>
      <c r="IA46" s="150"/>
      <c r="IB46" s="150"/>
      <c r="IC46" s="150"/>
      <c r="ID46" s="150"/>
      <c r="IE46" s="150"/>
      <c r="IF46" s="150"/>
      <c r="IG46" s="150"/>
      <c r="IH46" s="150"/>
      <c r="II46" s="150"/>
      <c r="IJ46" s="150"/>
      <c r="IK46" s="150"/>
      <c r="IL46" s="150"/>
      <c r="IM46" s="150"/>
      <c r="IN46" s="150"/>
      <c r="IO46" s="150"/>
      <c r="IP46" s="150"/>
      <c r="IQ46" s="150"/>
      <c r="IR46" s="150"/>
      <c r="IS46" s="150"/>
      <c r="IT46" s="150"/>
      <c r="IU46" s="150"/>
      <c r="IV46" s="150"/>
    </row>
    <row r="47" spans="4:256" s="172" customFormat="1" hidden="1">
      <c r="F47" s="172" t="str">
        <f>"Constante!I3"</f>
        <v>Constante!I3</v>
      </c>
      <c r="GT47" s="139"/>
      <c r="GU47" s="149"/>
      <c r="GV47" s="150"/>
      <c r="GW47" s="150"/>
      <c r="GX47" s="150"/>
      <c r="GY47" s="150"/>
      <c r="GZ47" s="150"/>
      <c r="HA47" s="150"/>
      <c r="HB47" s="150"/>
      <c r="HC47" s="150"/>
      <c r="HD47" s="150"/>
      <c r="HE47" s="150"/>
      <c r="HF47" s="150"/>
      <c r="HG47" s="150"/>
      <c r="HH47" s="150"/>
      <c r="HI47" s="150"/>
      <c r="HJ47" s="150"/>
      <c r="HK47" s="150"/>
      <c r="HL47" s="150"/>
      <c r="HM47" s="150"/>
      <c r="HN47" s="150"/>
      <c r="HO47" s="150"/>
      <c r="HP47" s="150"/>
      <c r="HQ47" s="150"/>
      <c r="HR47" s="150"/>
      <c r="HS47" s="150"/>
      <c r="HT47" s="150"/>
      <c r="HU47" s="150"/>
      <c r="HV47" s="150"/>
      <c r="HW47" s="150"/>
      <c r="HX47" s="150"/>
      <c r="HY47" s="150"/>
      <c r="HZ47" s="150"/>
      <c r="IA47" s="150"/>
      <c r="IB47" s="150"/>
      <c r="IC47" s="150"/>
      <c r="ID47" s="150"/>
      <c r="IE47" s="150"/>
      <c r="IF47" s="150"/>
      <c r="IG47" s="150"/>
      <c r="IH47" s="150"/>
      <c r="II47" s="150"/>
      <c r="IJ47" s="150"/>
      <c r="IK47" s="150"/>
      <c r="IL47" s="150"/>
      <c r="IM47" s="150"/>
      <c r="IN47" s="150"/>
      <c r="IO47" s="150"/>
      <c r="IP47" s="150"/>
      <c r="IQ47" s="150"/>
      <c r="IR47" s="150"/>
      <c r="IS47" s="150"/>
      <c r="IT47" s="150"/>
      <c r="IU47" s="150"/>
      <c r="IV47" s="150"/>
    </row>
    <row r="48" spans="4:256" s="172" customFormat="1" hidden="1">
      <c r="GT48" s="139"/>
      <c r="GU48" s="149"/>
      <c r="GV48" s="150"/>
      <c r="GW48" s="150"/>
      <c r="GX48" s="150"/>
      <c r="GY48" s="150"/>
      <c r="GZ48" s="150"/>
      <c r="HA48" s="150"/>
      <c r="HB48" s="150"/>
      <c r="HC48" s="150"/>
      <c r="HD48" s="150"/>
      <c r="HE48" s="150"/>
      <c r="HF48" s="150"/>
      <c r="HG48" s="150"/>
      <c r="HH48" s="150"/>
      <c r="HI48" s="150"/>
      <c r="HJ48" s="150"/>
      <c r="HK48" s="150"/>
      <c r="HL48" s="150"/>
      <c r="HM48" s="150"/>
      <c r="HN48" s="150"/>
      <c r="HO48" s="150"/>
      <c r="HP48" s="150"/>
      <c r="HQ48" s="150"/>
      <c r="HR48" s="150"/>
      <c r="HS48" s="150"/>
      <c r="HT48" s="150"/>
      <c r="HU48" s="150"/>
      <c r="HV48" s="150"/>
      <c r="HW48" s="150"/>
      <c r="HX48" s="150"/>
      <c r="HY48" s="150"/>
      <c r="HZ48" s="150"/>
      <c r="IA48" s="150"/>
      <c r="IB48" s="150"/>
      <c r="IC48" s="150"/>
      <c r="ID48" s="150"/>
      <c r="IE48" s="150"/>
      <c r="IF48" s="150"/>
      <c r="IG48" s="150"/>
      <c r="IH48" s="150"/>
      <c r="II48" s="150"/>
      <c r="IJ48" s="150"/>
      <c r="IK48" s="150"/>
      <c r="IL48" s="150"/>
      <c r="IM48" s="150"/>
      <c r="IN48" s="150"/>
      <c r="IO48" s="150"/>
      <c r="IP48" s="150"/>
      <c r="IQ48" s="150"/>
      <c r="IR48" s="150"/>
      <c r="IS48" s="150"/>
      <c r="IT48" s="150"/>
      <c r="IU48" s="150"/>
      <c r="IV48" s="150"/>
    </row>
    <row r="49" spans="4:256" s="172" customFormat="1" hidden="1">
      <c r="GT49" s="139"/>
      <c r="GU49" s="149"/>
      <c r="GV49" s="150"/>
      <c r="GW49" s="150"/>
      <c r="GX49" s="150"/>
      <c r="GY49" s="150"/>
      <c r="GZ49" s="150"/>
      <c r="HA49" s="150"/>
      <c r="HB49" s="150"/>
      <c r="HC49" s="150"/>
      <c r="HD49" s="150"/>
      <c r="HE49" s="150"/>
      <c r="HF49" s="150"/>
      <c r="HG49" s="150"/>
      <c r="HH49" s="150"/>
      <c r="HI49" s="150"/>
      <c r="HJ49" s="150"/>
      <c r="HK49" s="150"/>
      <c r="HL49" s="150"/>
      <c r="HM49" s="150"/>
      <c r="HN49" s="150"/>
      <c r="HO49" s="150"/>
      <c r="HP49" s="150"/>
      <c r="HQ49" s="150"/>
      <c r="HR49" s="150"/>
      <c r="HS49" s="150"/>
      <c r="HT49" s="150"/>
      <c r="HU49" s="150"/>
      <c r="HV49" s="150"/>
      <c r="HW49" s="150"/>
      <c r="HX49" s="150"/>
      <c r="HY49" s="150"/>
      <c r="HZ49" s="150"/>
      <c r="IA49" s="150"/>
      <c r="IB49" s="150"/>
      <c r="IC49" s="150"/>
      <c r="ID49" s="150"/>
      <c r="IE49" s="150"/>
      <c r="IF49" s="150"/>
      <c r="IG49" s="150"/>
      <c r="IH49" s="150"/>
      <c r="II49" s="150"/>
      <c r="IJ49" s="150"/>
      <c r="IK49" s="150"/>
      <c r="IL49" s="150"/>
      <c r="IM49" s="150"/>
      <c r="IN49" s="150"/>
      <c r="IO49" s="150"/>
      <c r="IP49" s="150"/>
      <c r="IQ49" s="150"/>
      <c r="IR49" s="150"/>
      <c r="IS49" s="150"/>
      <c r="IT49" s="150"/>
      <c r="IU49" s="150"/>
      <c r="IV49" s="150"/>
    </row>
    <row r="50" spans="4:256" s="172" customFormat="1" hidden="1">
      <c r="GT50" s="139"/>
      <c r="GU50" s="149"/>
      <c r="GV50" s="150"/>
      <c r="GW50" s="150"/>
      <c r="GX50" s="150"/>
      <c r="GY50" s="150"/>
      <c r="GZ50" s="150"/>
      <c r="HA50" s="150"/>
      <c r="HB50" s="150"/>
      <c r="HC50" s="150"/>
      <c r="HD50" s="150"/>
      <c r="HE50" s="150"/>
      <c r="HF50" s="150"/>
      <c r="HG50" s="150"/>
      <c r="HH50" s="150"/>
      <c r="HI50" s="150"/>
      <c r="HJ50" s="150"/>
      <c r="HK50" s="150"/>
      <c r="HL50" s="150"/>
      <c r="HM50" s="150"/>
      <c r="HN50" s="150"/>
      <c r="HO50" s="150"/>
      <c r="HP50" s="150"/>
      <c r="HQ50" s="150"/>
      <c r="HR50" s="150"/>
      <c r="HS50" s="150"/>
      <c r="HT50" s="150"/>
      <c r="HU50" s="150"/>
      <c r="HV50" s="150"/>
      <c r="HW50" s="150"/>
      <c r="HX50" s="150"/>
      <c r="HY50" s="150"/>
      <c r="HZ50" s="150"/>
      <c r="IA50" s="150"/>
      <c r="IB50" s="150"/>
      <c r="IC50" s="150"/>
      <c r="ID50" s="150"/>
      <c r="IE50" s="150"/>
      <c r="IF50" s="150"/>
      <c r="IG50" s="150"/>
      <c r="IH50" s="150"/>
      <c r="II50" s="150"/>
      <c r="IJ50" s="150"/>
      <c r="IK50" s="150"/>
      <c r="IL50" s="150"/>
      <c r="IM50" s="150"/>
      <c r="IN50" s="150"/>
      <c r="IO50" s="150"/>
      <c r="IP50" s="150"/>
      <c r="IQ50" s="150"/>
      <c r="IR50" s="150"/>
      <c r="IS50" s="150"/>
      <c r="IT50" s="150"/>
      <c r="IU50" s="150"/>
      <c r="IV50" s="150"/>
    </row>
    <row r="51" spans="4:256" s="172" customFormat="1" hidden="1">
      <c r="D51" s="172">
        <f>IF(OR(D$5="Résistance",D$5="Condensateur",D$5="Composants piezoélectriques",D$5="Relais électromécaniques hermétiques",D$5="Circuit imprimé"),-1,D10)</f>
        <v>30</v>
      </c>
      <c r="E51" s="172">
        <f t="shared" ref="E51:BP51" si="8">IF(OR(E$5="Résistance",E$5="Condensateur",E$5="Composants piezoélectriques",E$5="Relais électromécaniques hermétiques",E$5="Circuit imprimé"),-1,E10)</f>
        <v>10</v>
      </c>
      <c r="F51" s="172">
        <f t="shared" si="8"/>
        <v>-1</v>
      </c>
      <c r="G51" s="172">
        <f t="shared" si="8"/>
        <v>-1</v>
      </c>
      <c r="H51" s="172">
        <f t="shared" si="8"/>
        <v>-1</v>
      </c>
      <c r="I51" s="172">
        <f t="shared" si="8"/>
        <v>1</v>
      </c>
      <c r="J51" s="172">
        <f t="shared" si="8"/>
        <v>10</v>
      </c>
      <c r="K51" s="172">
        <f t="shared" si="8"/>
        <v>1</v>
      </c>
      <c r="L51" s="172">
        <f t="shared" si="8"/>
        <v>10</v>
      </c>
      <c r="M51" s="172">
        <f t="shared" si="8"/>
        <v>-1</v>
      </c>
      <c r="N51" s="172">
        <f t="shared" si="8"/>
        <v>1</v>
      </c>
      <c r="O51" s="172">
        <f t="shared" si="8"/>
        <v>5</v>
      </c>
      <c r="P51" s="172">
        <f t="shared" si="8"/>
        <v>0</v>
      </c>
      <c r="Q51" s="172">
        <f t="shared" si="8"/>
        <v>0</v>
      </c>
      <c r="R51" s="172">
        <f t="shared" si="8"/>
        <v>0</v>
      </c>
      <c r="S51" s="172">
        <f t="shared" si="8"/>
        <v>0</v>
      </c>
      <c r="T51" s="172">
        <f t="shared" si="8"/>
        <v>0</v>
      </c>
      <c r="U51" s="172">
        <f t="shared" si="8"/>
        <v>0</v>
      </c>
      <c r="V51" s="172">
        <f t="shared" si="8"/>
        <v>0</v>
      </c>
      <c r="W51" s="172">
        <f t="shared" si="8"/>
        <v>0</v>
      </c>
      <c r="X51" s="172">
        <f t="shared" si="8"/>
        <v>0</v>
      </c>
      <c r="Y51" s="172">
        <f t="shared" si="8"/>
        <v>0</v>
      </c>
      <c r="Z51" s="172">
        <f t="shared" si="8"/>
        <v>0</v>
      </c>
      <c r="AA51" s="172">
        <f t="shared" si="8"/>
        <v>0</v>
      </c>
      <c r="AB51" s="172">
        <f t="shared" si="8"/>
        <v>0</v>
      </c>
      <c r="AC51" s="172">
        <f t="shared" si="8"/>
        <v>0</v>
      </c>
      <c r="AD51" s="172">
        <f t="shared" si="8"/>
        <v>0</v>
      </c>
      <c r="AE51" s="172">
        <f t="shared" si="8"/>
        <v>0</v>
      </c>
      <c r="AF51" s="172">
        <f t="shared" si="8"/>
        <v>0</v>
      </c>
      <c r="AG51" s="172">
        <f t="shared" si="8"/>
        <v>0</v>
      </c>
      <c r="AH51" s="172">
        <f t="shared" si="8"/>
        <v>0</v>
      </c>
      <c r="AI51" s="172">
        <f t="shared" si="8"/>
        <v>0</v>
      </c>
      <c r="AJ51" s="172">
        <f t="shared" si="8"/>
        <v>0</v>
      </c>
      <c r="AK51" s="172">
        <f t="shared" si="8"/>
        <v>0</v>
      </c>
      <c r="AL51" s="172">
        <f t="shared" si="8"/>
        <v>0</v>
      </c>
      <c r="AM51" s="172">
        <f t="shared" si="8"/>
        <v>0</v>
      </c>
      <c r="AN51" s="172">
        <f t="shared" si="8"/>
        <v>0</v>
      </c>
      <c r="AO51" s="172">
        <f t="shared" si="8"/>
        <v>0</v>
      </c>
      <c r="AP51" s="172">
        <f t="shared" si="8"/>
        <v>0</v>
      </c>
      <c r="AQ51" s="172">
        <f t="shared" si="8"/>
        <v>0</v>
      </c>
      <c r="AR51" s="172">
        <f t="shared" si="8"/>
        <v>0</v>
      </c>
      <c r="AS51" s="172">
        <f t="shared" si="8"/>
        <v>0</v>
      </c>
      <c r="AT51" s="172">
        <f t="shared" si="8"/>
        <v>0</v>
      </c>
      <c r="AU51" s="172">
        <f t="shared" si="8"/>
        <v>0</v>
      </c>
      <c r="AV51" s="172">
        <f t="shared" si="8"/>
        <v>0</v>
      </c>
      <c r="AW51" s="172">
        <f t="shared" si="8"/>
        <v>0</v>
      </c>
      <c r="AX51" s="172">
        <f t="shared" si="8"/>
        <v>0</v>
      </c>
      <c r="AY51" s="172">
        <f t="shared" si="8"/>
        <v>0</v>
      </c>
      <c r="AZ51" s="172">
        <f t="shared" si="8"/>
        <v>0</v>
      </c>
      <c r="BA51" s="172">
        <f t="shared" si="8"/>
        <v>0</v>
      </c>
      <c r="BB51" s="172">
        <f t="shared" si="8"/>
        <v>0</v>
      </c>
      <c r="BC51" s="172">
        <f t="shared" si="8"/>
        <v>0</v>
      </c>
      <c r="BD51" s="172">
        <f t="shared" si="8"/>
        <v>0</v>
      </c>
      <c r="BE51" s="172">
        <f t="shared" si="8"/>
        <v>0</v>
      </c>
      <c r="BF51" s="172">
        <f t="shared" si="8"/>
        <v>0</v>
      </c>
      <c r="BG51" s="172">
        <f t="shared" si="8"/>
        <v>0</v>
      </c>
      <c r="BH51" s="172">
        <f t="shared" si="8"/>
        <v>0</v>
      </c>
      <c r="BI51" s="172">
        <f t="shared" si="8"/>
        <v>0</v>
      </c>
      <c r="BJ51" s="172">
        <f t="shared" si="8"/>
        <v>0</v>
      </c>
      <c r="BK51" s="172">
        <f t="shared" si="8"/>
        <v>0</v>
      </c>
      <c r="BL51" s="172">
        <f t="shared" si="8"/>
        <v>0</v>
      </c>
      <c r="BM51" s="172">
        <f t="shared" si="8"/>
        <v>0</v>
      </c>
      <c r="BN51" s="172">
        <f t="shared" si="8"/>
        <v>0</v>
      </c>
      <c r="BO51" s="172">
        <f t="shared" si="8"/>
        <v>0</v>
      </c>
      <c r="BP51" s="172">
        <f t="shared" si="8"/>
        <v>0</v>
      </c>
      <c r="BQ51" s="172">
        <f t="shared" ref="BQ51:EB51" si="9">IF(OR(BQ$5="Résistance",BQ$5="Condensateur",BQ$5="Composants piezoélectriques",BQ$5="Relais électromécaniques hermétiques",BQ$5="Circuit imprimé"),-1,BQ10)</f>
        <v>0</v>
      </c>
      <c r="BR51" s="172">
        <f t="shared" si="9"/>
        <v>0</v>
      </c>
      <c r="BS51" s="172">
        <f t="shared" si="9"/>
        <v>0</v>
      </c>
      <c r="BT51" s="172">
        <f t="shared" si="9"/>
        <v>0</v>
      </c>
      <c r="BU51" s="172">
        <f t="shared" si="9"/>
        <v>0</v>
      </c>
      <c r="BV51" s="172">
        <f t="shared" si="9"/>
        <v>0</v>
      </c>
      <c r="BW51" s="172">
        <f t="shared" si="9"/>
        <v>0</v>
      </c>
      <c r="BX51" s="172">
        <f t="shared" si="9"/>
        <v>0</v>
      </c>
      <c r="BY51" s="172">
        <f t="shared" si="9"/>
        <v>0</v>
      </c>
      <c r="BZ51" s="172">
        <f t="shared" si="9"/>
        <v>0</v>
      </c>
      <c r="CA51" s="172">
        <f t="shared" si="9"/>
        <v>0</v>
      </c>
      <c r="CB51" s="172">
        <f t="shared" si="9"/>
        <v>0</v>
      </c>
      <c r="CC51" s="172">
        <f t="shared" si="9"/>
        <v>0</v>
      </c>
      <c r="CD51" s="172">
        <f t="shared" si="9"/>
        <v>0</v>
      </c>
      <c r="CE51" s="172">
        <f t="shared" si="9"/>
        <v>0</v>
      </c>
      <c r="CF51" s="172">
        <f t="shared" si="9"/>
        <v>0</v>
      </c>
      <c r="CG51" s="172">
        <f t="shared" si="9"/>
        <v>0</v>
      </c>
      <c r="CH51" s="172">
        <f t="shared" si="9"/>
        <v>0</v>
      </c>
      <c r="CI51" s="172">
        <f t="shared" si="9"/>
        <v>0</v>
      </c>
      <c r="CJ51" s="172">
        <f t="shared" si="9"/>
        <v>0</v>
      </c>
      <c r="CK51" s="172">
        <f t="shared" si="9"/>
        <v>0</v>
      </c>
      <c r="CL51" s="172">
        <f t="shared" si="9"/>
        <v>0</v>
      </c>
      <c r="CM51" s="172">
        <f t="shared" si="9"/>
        <v>0</v>
      </c>
      <c r="CN51" s="172">
        <f t="shared" si="9"/>
        <v>0</v>
      </c>
      <c r="CO51" s="172">
        <f t="shared" si="9"/>
        <v>0</v>
      </c>
      <c r="CP51" s="172">
        <f t="shared" si="9"/>
        <v>0</v>
      </c>
      <c r="CQ51" s="172">
        <f t="shared" si="9"/>
        <v>0</v>
      </c>
      <c r="CR51" s="172">
        <f t="shared" si="9"/>
        <v>0</v>
      </c>
      <c r="CS51" s="172">
        <f t="shared" si="9"/>
        <v>0</v>
      </c>
      <c r="CT51" s="172">
        <f t="shared" si="9"/>
        <v>0</v>
      </c>
      <c r="CU51" s="172">
        <f t="shared" si="9"/>
        <v>0</v>
      </c>
      <c r="CV51" s="172">
        <f t="shared" si="9"/>
        <v>0</v>
      </c>
      <c r="CW51" s="172">
        <f t="shared" si="9"/>
        <v>0</v>
      </c>
      <c r="CX51" s="172">
        <f t="shared" si="9"/>
        <v>0</v>
      </c>
      <c r="CY51" s="172">
        <f t="shared" si="9"/>
        <v>0</v>
      </c>
      <c r="CZ51" s="172">
        <f t="shared" si="9"/>
        <v>0</v>
      </c>
      <c r="DA51" s="172">
        <f t="shared" si="9"/>
        <v>0</v>
      </c>
      <c r="DB51" s="172">
        <f t="shared" si="9"/>
        <v>0</v>
      </c>
      <c r="DC51" s="172">
        <f t="shared" si="9"/>
        <v>0</v>
      </c>
      <c r="DD51" s="172">
        <f t="shared" si="9"/>
        <v>0</v>
      </c>
      <c r="DE51" s="172">
        <f t="shared" si="9"/>
        <v>0</v>
      </c>
      <c r="DF51" s="172">
        <f t="shared" si="9"/>
        <v>0</v>
      </c>
      <c r="DG51" s="172">
        <f t="shared" si="9"/>
        <v>0</v>
      </c>
      <c r="DH51" s="172">
        <f t="shared" si="9"/>
        <v>0</v>
      </c>
      <c r="DI51" s="172">
        <f t="shared" si="9"/>
        <v>0</v>
      </c>
      <c r="DJ51" s="172">
        <f t="shared" si="9"/>
        <v>0</v>
      </c>
      <c r="DK51" s="172">
        <f t="shared" si="9"/>
        <v>0</v>
      </c>
      <c r="DL51" s="172">
        <f t="shared" si="9"/>
        <v>0</v>
      </c>
      <c r="DM51" s="172">
        <f t="shared" si="9"/>
        <v>0</v>
      </c>
      <c r="DN51" s="172">
        <f t="shared" si="9"/>
        <v>0</v>
      </c>
      <c r="DO51" s="172">
        <f t="shared" si="9"/>
        <v>0</v>
      </c>
      <c r="DP51" s="172">
        <f t="shared" si="9"/>
        <v>0</v>
      </c>
      <c r="DQ51" s="172">
        <f t="shared" si="9"/>
        <v>0</v>
      </c>
      <c r="DR51" s="172">
        <f t="shared" si="9"/>
        <v>0</v>
      </c>
      <c r="DS51" s="172">
        <f t="shared" si="9"/>
        <v>0</v>
      </c>
      <c r="DT51" s="172">
        <f t="shared" si="9"/>
        <v>0</v>
      </c>
      <c r="DU51" s="172">
        <f t="shared" si="9"/>
        <v>0</v>
      </c>
      <c r="DV51" s="172">
        <f t="shared" si="9"/>
        <v>0</v>
      </c>
      <c r="DW51" s="172">
        <f t="shared" si="9"/>
        <v>0</v>
      </c>
      <c r="DX51" s="172">
        <f t="shared" si="9"/>
        <v>0</v>
      </c>
      <c r="DY51" s="172">
        <f t="shared" si="9"/>
        <v>0</v>
      </c>
      <c r="DZ51" s="172">
        <f t="shared" si="9"/>
        <v>0</v>
      </c>
      <c r="EA51" s="172">
        <f t="shared" si="9"/>
        <v>0</v>
      </c>
      <c r="EB51" s="172">
        <f t="shared" si="9"/>
        <v>0</v>
      </c>
      <c r="EC51" s="172">
        <f t="shared" ref="EC51:GN51" si="10">IF(OR(EC$5="Résistance",EC$5="Condensateur",EC$5="Composants piezoélectriques",EC$5="Relais électromécaniques hermétiques",EC$5="Circuit imprimé"),-1,EC10)</f>
        <v>0</v>
      </c>
      <c r="ED51" s="172">
        <f t="shared" si="10"/>
        <v>0</v>
      </c>
      <c r="EE51" s="172">
        <f t="shared" si="10"/>
        <v>0</v>
      </c>
      <c r="EF51" s="172">
        <f t="shared" si="10"/>
        <v>0</v>
      </c>
      <c r="EG51" s="172">
        <f t="shared" si="10"/>
        <v>0</v>
      </c>
      <c r="EH51" s="172">
        <f t="shared" si="10"/>
        <v>0</v>
      </c>
      <c r="EI51" s="172">
        <f t="shared" si="10"/>
        <v>0</v>
      </c>
      <c r="EJ51" s="172">
        <f t="shared" si="10"/>
        <v>0</v>
      </c>
      <c r="EK51" s="172">
        <f t="shared" si="10"/>
        <v>0</v>
      </c>
      <c r="EL51" s="172">
        <f t="shared" si="10"/>
        <v>0</v>
      </c>
      <c r="EM51" s="172">
        <f t="shared" si="10"/>
        <v>0</v>
      </c>
      <c r="EN51" s="172">
        <f t="shared" si="10"/>
        <v>0</v>
      </c>
      <c r="EO51" s="172">
        <f t="shared" si="10"/>
        <v>0</v>
      </c>
      <c r="EP51" s="172">
        <f t="shared" si="10"/>
        <v>0</v>
      </c>
      <c r="EQ51" s="172">
        <f t="shared" si="10"/>
        <v>0</v>
      </c>
      <c r="ER51" s="172">
        <f t="shared" si="10"/>
        <v>0</v>
      </c>
      <c r="ES51" s="172">
        <f t="shared" si="10"/>
        <v>0</v>
      </c>
      <c r="ET51" s="172">
        <f t="shared" si="10"/>
        <v>0</v>
      </c>
      <c r="EU51" s="172">
        <f t="shared" si="10"/>
        <v>0</v>
      </c>
      <c r="EV51" s="172">
        <f t="shared" si="10"/>
        <v>0</v>
      </c>
      <c r="EW51" s="172">
        <f t="shared" si="10"/>
        <v>0</v>
      </c>
      <c r="EX51" s="172">
        <f t="shared" si="10"/>
        <v>0</v>
      </c>
      <c r="EY51" s="172">
        <f t="shared" si="10"/>
        <v>0</v>
      </c>
      <c r="EZ51" s="172">
        <f t="shared" si="10"/>
        <v>0</v>
      </c>
      <c r="FA51" s="172">
        <f t="shared" si="10"/>
        <v>0</v>
      </c>
      <c r="FB51" s="172">
        <f t="shared" si="10"/>
        <v>0</v>
      </c>
      <c r="FC51" s="172">
        <f t="shared" si="10"/>
        <v>0</v>
      </c>
      <c r="FD51" s="172">
        <f t="shared" si="10"/>
        <v>0</v>
      </c>
      <c r="FE51" s="172">
        <f t="shared" si="10"/>
        <v>0</v>
      </c>
      <c r="FF51" s="172">
        <f t="shared" si="10"/>
        <v>0</v>
      </c>
      <c r="FG51" s="172">
        <f t="shared" si="10"/>
        <v>0</v>
      </c>
      <c r="FH51" s="172">
        <f t="shared" si="10"/>
        <v>0</v>
      </c>
      <c r="FI51" s="172">
        <f t="shared" si="10"/>
        <v>0</v>
      </c>
      <c r="FJ51" s="172">
        <f t="shared" si="10"/>
        <v>0</v>
      </c>
      <c r="FK51" s="172">
        <f t="shared" si="10"/>
        <v>0</v>
      </c>
      <c r="FL51" s="172">
        <f t="shared" si="10"/>
        <v>0</v>
      </c>
      <c r="FM51" s="172">
        <f t="shared" si="10"/>
        <v>0</v>
      </c>
      <c r="FN51" s="172">
        <f t="shared" si="10"/>
        <v>0</v>
      </c>
      <c r="FO51" s="172">
        <f t="shared" si="10"/>
        <v>0</v>
      </c>
      <c r="FP51" s="172">
        <f t="shared" si="10"/>
        <v>0</v>
      </c>
      <c r="FQ51" s="172">
        <f t="shared" si="10"/>
        <v>0</v>
      </c>
      <c r="FR51" s="172">
        <f t="shared" si="10"/>
        <v>0</v>
      </c>
      <c r="FS51" s="172">
        <f t="shared" si="10"/>
        <v>0</v>
      </c>
      <c r="FT51" s="172">
        <f t="shared" si="10"/>
        <v>0</v>
      </c>
      <c r="FU51" s="172">
        <f t="shared" si="10"/>
        <v>0</v>
      </c>
      <c r="FV51" s="172">
        <f t="shared" si="10"/>
        <v>0</v>
      </c>
      <c r="FW51" s="172">
        <f t="shared" si="10"/>
        <v>0</v>
      </c>
      <c r="FX51" s="172">
        <f t="shared" si="10"/>
        <v>0</v>
      </c>
      <c r="FY51" s="172">
        <f t="shared" si="10"/>
        <v>0</v>
      </c>
      <c r="FZ51" s="172">
        <f t="shared" si="10"/>
        <v>0</v>
      </c>
      <c r="GA51" s="172">
        <f t="shared" si="10"/>
        <v>0</v>
      </c>
      <c r="GB51" s="172">
        <f t="shared" si="10"/>
        <v>0</v>
      </c>
      <c r="GC51" s="172">
        <f t="shared" si="10"/>
        <v>0</v>
      </c>
      <c r="GD51" s="172">
        <f t="shared" si="10"/>
        <v>0</v>
      </c>
      <c r="GE51" s="172">
        <f t="shared" si="10"/>
        <v>0</v>
      </c>
      <c r="GF51" s="172">
        <f t="shared" si="10"/>
        <v>0</v>
      </c>
      <c r="GG51" s="172">
        <f t="shared" si="10"/>
        <v>0</v>
      </c>
      <c r="GH51" s="172">
        <f t="shared" si="10"/>
        <v>0</v>
      </c>
      <c r="GI51" s="172">
        <f t="shared" si="10"/>
        <v>0</v>
      </c>
      <c r="GJ51" s="172">
        <f t="shared" si="10"/>
        <v>0</v>
      </c>
      <c r="GK51" s="172">
        <f t="shared" si="10"/>
        <v>0</v>
      </c>
      <c r="GL51" s="172">
        <f t="shared" si="10"/>
        <v>0</v>
      </c>
      <c r="GM51" s="172">
        <f t="shared" si="10"/>
        <v>0</v>
      </c>
      <c r="GN51" s="172">
        <f t="shared" si="10"/>
        <v>0</v>
      </c>
      <c r="GO51" s="172">
        <f>IF(OR(GO$5="Résistance",GO$5="Condensateur",GO$5="Composants piezoélectriques",GO$5="Relais électromécaniques hermétiques",GO$5="Circuit imprimé"),-1,GO10)</f>
        <v>0</v>
      </c>
      <c r="GP51" s="172">
        <f>IF(OR(GP$5="Résistance",GP$5="Condensateur",GP$5="Composants piezoélectriques",GP$5="Relais électromécaniques hermétiques",GP$5="Circuit imprimé"),-1,GP10)</f>
        <v>0</v>
      </c>
      <c r="GQ51" s="172">
        <f>IF(OR(GQ$5="Résistance",GQ$5="Condensateur",GQ$5="Composants piezoélectriques",GQ$5="Relais électromécaniques hermétiques",GQ$5="Circuit imprimé"),-1,GQ10)</f>
        <v>0</v>
      </c>
      <c r="GR51" s="172">
        <f>IF(OR(GR$5="Résistance",GR$5="Condensateur",GR$5="Composants piezoélectriques",GR$5="Relais électromécaniques hermétiques",GR$5="Circuit imprimé"),-1,GR10)</f>
        <v>0</v>
      </c>
      <c r="GS51" s="172">
        <f>IF(OR(GS$5="Résistance",GS$5="Condensateur",GS$5="Composants piezoélectriques",GS$5="Relais électromécaniques hermétiques",GS$5="Circuit imprimé"),-1,GS10)</f>
        <v>0</v>
      </c>
      <c r="GT51" s="139"/>
      <c r="GU51" s="149"/>
      <c r="GV51" s="150"/>
      <c r="GW51" s="150"/>
      <c r="GX51" s="150"/>
      <c r="GY51" s="150"/>
      <c r="GZ51" s="150"/>
      <c r="HA51" s="150"/>
      <c r="HB51" s="150"/>
      <c r="HC51" s="150"/>
      <c r="HD51" s="150"/>
      <c r="HE51" s="150"/>
      <c r="HF51" s="150"/>
      <c r="HG51" s="150"/>
      <c r="HH51" s="150"/>
      <c r="HI51" s="150"/>
      <c r="HJ51" s="150"/>
      <c r="HK51" s="150"/>
      <c r="HL51" s="150"/>
      <c r="HM51" s="150"/>
      <c r="HN51" s="150"/>
      <c r="HO51" s="150"/>
      <c r="HP51" s="150"/>
      <c r="HQ51" s="150"/>
      <c r="HR51" s="150"/>
      <c r="HS51" s="150"/>
      <c r="HT51" s="150"/>
      <c r="HU51" s="150"/>
      <c r="HV51" s="150"/>
      <c r="HW51" s="150"/>
      <c r="HX51" s="150"/>
      <c r="HY51" s="150"/>
      <c r="HZ51" s="150"/>
      <c r="IA51" s="150"/>
      <c r="IB51" s="150"/>
      <c r="IC51" s="150"/>
      <c r="ID51" s="150"/>
      <c r="IE51" s="150"/>
      <c r="IF51" s="150"/>
      <c r="IG51" s="150"/>
      <c r="IH51" s="150"/>
      <c r="II51" s="150"/>
      <c r="IJ51" s="150"/>
      <c r="IK51" s="150"/>
      <c r="IL51" s="150"/>
      <c r="IM51" s="150"/>
      <c r="IN51" s="150"/>
      <c r="IO51" s="150"/>
      <c r="IP51" s="150"/>
      <c r="IQ51" s="150"/>
      <c r="IR51" s="150"/>
      <c r="IS51" s="150"/>
      <c r="IT51" s="150"/>
      <c r="IU51" s="150"/>
      <c r="IV51" s="150"/>
    </row>
    <row r="52" spans="4:256" s="172" customFormat="1" hidden="1">
      <c r="D52" s="172">
        <f t="shared" ref="D52:AI52" si="11">IF(D$5="Résistance",D11,-1)</f>
        <v>-1</v>
      </c>
      <c r="E52" s="172">
        <f t="shared" si="11"/>
        <v>-1</v>
      </c>
      <c r="F52" s="172">
        <f t="shared" si="11"/>
        <v>-1</v>
      </c>
      <c r="G52" s="172">
        <f t="shared" si="11"/>
        <v>-1</v>
      </c>
      <c r="H52" s="172">
        <f t="shared" si="11"/>
        <v>0.1</v>
      </c>
      <c r="I52" s="172">
        <f t="shared" si="11"/>
        <v>-1</v>
      </c>
      <c r="J52" s="172">
        <f t="shared" si="11"/>
        <v>-1</v>
      </c>
      <c r="K52" s="172">
        <f t="shared" si="11"/>
        <v>-1</v>
      </c>
      <c r="L52" s="172">
        <f t="shared" si="11"/>
        <v>-1</v>
      </c>
      <c r="M52" s="172">
        <f t="shared" si="11"/>
        <v>-1</v>
      </c>
      <c r="N52" s="172">
        <f t="shared" si="11"/>
        <v>-1</v>
      </c>
      <c r="O52" s="172">
        <f t="shared" si="11"/>
        <v>-1</v>
      </c>
      <c r="P52" s="172">
        <f t="shared" si="11"/>
        <v>-1</v>
      </c>
      <c r="Q52" s="172">
        <f t="shared" si="11"/>
        <v>-1</v>
      </c>
      <c r="R52" s="172">
        <f t="shared" si="11"/>
        <v>-1</v>
      </c>
      <c r="S52" s="172">
        <f t="shared" si="11"/>
        <v>-1</v>
      </c>
      <c r="T52" s="172">
        <f t="shared" si="11"/>
        <v>-1</v>
      </c>
      <c r="U52" s="172">
        <f t="shared" si="11"/>
        <v>-1</v>
      </c>
      <c r="V52" s="172">
        <f t="shared" si="11"/>
        <v>-1</v>
      </c>
      <c r="W52" s="172">
        <f t="shared" si="11"/>
        <v>-1</v>
      </c>
      <c r="X52" s="172">
        <f t="shared" si="11"/>
        <v>-1</v>
      </c>
      <c r="Y52" s="172">
        <f t="shared" si="11"/>
        <v>-1</v>
      </c>
      <c r="Z52" s="172">
        <f t="shared" si="11"/>
        <v>-1</v>
      </c>
      <c r="AA52" s="172">
        <f t="shared" si="11"/>
        <v>-1</v>
      </c>
      <c r="AB52" s="172">
        <f t="shared" si="11"/>
        <v>-1</v>
      </c>
      <c r="AC52" s="172">
        <f t="shared" si="11"/>
        <v>-1</v>
      </c>
      <c r="AD52" s="172">
        <f t="shared" si="11"/>
        <v>-1</v>
      </c>
      <c r="AE52" s="172">
        <f t="shared" si="11"/>
        <v>-1</v>
      </c>
      <c r="AF52" s="172">
        <f t="shared" si="11"/>
        <v>-1</v>
      </c>
      <c r="AG52" s="172">
        <f t="shared" si="11"/>
        <v>-1</v>
      </c>
      <c r="AH52" s="172">
        <f t="shared" si="11"/>
        <v>-1</v>
      </c>
      <c r="AI52" s="172">
        <f t="shared" si="11"/>
        <v>-1</v>
      </c>
      <c r="AJ52" s="172">
        <f t="shared" ref="AJ52:BO52" si="12">IF(AJ$5="Résistance",AJ11,-1)</f>
        <v>-1</v>
      </c>
      <c r="AK52" s="172">
        <f t="shared" si="12"/>
        <v>-1</v>
      </c>
      <c r="AL52" s="172">
        <f t="shared" si="12"/>
        <v>-1</v>
      </c>
      <c r="AM52" s="172">
        <f t="shared" si="12"/>
        <v>-1</v>
      </c>
      <c r="AN52" s="172">
        <f t="shared" si="12"/>
        <v>-1</v>
      </c>
      <c r="AO52" s="172">
        <f t="shared" si="12"/>
        <v>-1</v>
      </c>
      <c r="AP52" s="172">
        <f t="shared" si="12"/>
        <v>-1</v>
      </c>
      <c r="AQ52" s="172">
        <f t="shared" si="12"/>
        <v>-1</v>
      </c>
      <c r="AR52" s="172">
        <f t="shared" si="12"/>
        <v>-1</v>
      </c>
      <c r="AS52" s="172">
        <f t="shared" si="12"/>
        <v>-1</v>
      </c>
      <c r="AT52" s="172">
        <f t="shared" si="12"/>
        <v>-1</v>
      </c>
      <c r="AU52" s="172">
        <f t="shared" si="12"/>
        <v>-1</v>
      </c>
      <c r="AV52" s="172">
        <f t="shared" si="12"/>
        <v>-1</v>
      </c>
      <c r="AW52" s="172">
        <f t="shared" si="12"/>
        <v>-1</v>
      </c>
      <c r="AX52" s="172">
        <f t="shared" si="12"/>
        <v>-1</v>
      </c>
      <c r="AY52" s="172">
        <f t="shared" si="12"/>
        <v>-1</v>
      </c>
      <c r="AZ52" s="172">
        <f t="shared" si="12"/>
        <v>-1</v>
      </c>
      <c r="BA52" s="172">
        <f t="shared" si="12"/>
        <v>-1</v>
      </c>
      <c r="BB52" s="172">
        <f t="shared" si="12"/>
        <v>-1</v>
      </c>
      <c r="BC52" s="172">
        <f t="shared" si="12"/>
        <v>-1</v>
      </c>
      <c r="BD52" s="172">
        <f t="shared" si="12"/>
        <v>-1</v>
      </c>
      <c r="BE52" s="172">
        <f t="shared" si="12"/>
        <v>-1</v>
      </c>
      <c r="BF52" s="172">
        <f t="shared" si="12"/>
        <v>-1</v>
      </c>
      <c r="BG52" s="172">
        <f t="shared" si="12"/>
        <v>-1</v>
      </c>
      <c r="BH52" s="172">
        <f t="shared" si="12"/>
        <v>-1</v>
      </c>
      <c r="BI52" s="172">
        <f t="shared" si="12"/>
        <v>-1</v>
      </c>
      <c r="BJ52" s="172">
        <f t="shared" si="12"/>
        <v>-1</v>
      </c>
      <c r="BK52" s="172">
        <f t="shared" si="12"/>
        <v>-1</v>
      </c>
      <c r="BL52" s="172">
        <f t="shared" si="12"/>
        <v>-1</v>
      </c>
      <c r="BM52" s="172">
        <f t="shared" si="12"/>
        <v>-1</v>
      </c>
      <c r="BN52" s="172">
        <f t="shared" si="12"/>
        <v>-1</v>
      </c>
      <c r="BO52" s="172">
        <f t="shared" si="12"/>
        <v>-1</v>
      </c>
      <c r="BP52" s="172">
        <f t="shared" ref="BP52:CU52" si="13">IF(BP$5="Résistance",BP11,-1)</f>
        <v>-1</v>
      </c>
      <c r="BQ52" s="172">
        <f t="shared" si="13"/>
        <v>-1</v>
      </c>
      <c r="BR52" s="172">
        <f t="shared" si="13"/>
        <v>-1</v>
      </c>
      <c r="BS52" s="172">
        <f t="shared" si="13"/>
        <v>-1</v>
      </c>
      <c r="BT52" s="172">
        <f t="shared" si="13"/>
        <v>-1</v>
      </c>
      <c r="BU52" s="172">
        <f t="shared" si="13"/>
        <v>-1</v>
      </c>
      <c r="BV52" s="172">
        <f t="shared" si="13"/>
        <v>-1</v>
      </c>
      <c r="BW52" s="172">
        <f t="shared" si="13"/>
        <v>-1</v>
      </c>
      <c r="BX52" s="172">
        <f t="shared" si="13"/>
        <v>-1</v>
      </c>
      <c r="BY52" s="172">
        <f t="shared" si="13"/>
        <v>-1</v>
      </c>
      <c r="BZ52" s="172">
        <f t="shared" si="13"/>
        <v>-1</v>
      </c>
      <c r="CA52" s="172">
        <f t="shared" si="13"/>
        <v>-1</v>
      </c>
      <c r="CB52" s="172">
        <f t="shared" si="13"/>
        <v>-1</v>
      </c>
      <c r="CC52" s="172">
        <f t="shared" si="13"/>
        <v>-1</v>
      </c>
      <c r="CD52" s="172">
        <f t="shared" si="13"/>
        <v>-1</v>
      </c>
      <c r="CE52" s="172">
        <f t="shared" si="13"/>
        <v>-1</v>
      </c>
      <c r="CF52" s="172">
        <f t="shared" si="13"/>
        <v>-1</v>
      </c>
      <c r="CG52" s="172">
        <f t="shared" si="13"/>
        <v>-1</v>
      </c>
      <c r="CH52" s="172">
        <f t="shared" si="13"/>
        <v>-1</v>
      </c>
      <c r="CI52" s="172">
        <f t="shared" si="13"/>
        <v>-1</v>
      </c>
      <c r="CJ52" s="172">
        <f t="shared" si="13"/>
        <v>-1</v>
      </c>
      <c r="CK52" s="172">
        <f t="shared" si="13"/>
        <v>-1</v>
      </c>
      <c r="CL52" s="172">
        <f t="shared" si="13"/>
        <v>-1</v>
      </c>
      <c r="CM52" s="172">
        <f t="shared" si="13"/>
        <v>-1</v>
      </c>
      <c r="CN52" s="172">
        <f t="shared" si="13"/>
        <v>-1</v>
      </c>
      <c r="CO52" s="172">
        <f t="shared" si="13"/>
        <v>-1</v>
      </c>
      <c r="CP52" s="172">
        <f t="shared" si="13"/>
        <v>-1</v>
      </c>
      <c r="CQ52" s="172">
        <f t="shared" si="13"/>
        <v>-1</v>
      </c>
      <c r="CR52" s="172">
        <f t="shared" si="13"/>
        <v>-1</v>
      </c>
      <c r="CS52" s="172">
        <f t="shared" si="13"/>
        <v>-1</v>
      </c>
      <c r="CT52" s="172">
        <f t="shared" si="13"/>
        <v>-1</v>
      </c>
      <c r="CU52" s="172">
        <f t="shared" si="13"/>
        <v>-1</v>
      </c>
      <c r="CV52" s="172">
        <f t="shared" ref="CV52:EA52" si="14">IF(CV$5="Résistance",CV11,-1)</f>
        <v>-1</v>
      </c>
      <c r="CW52" s="172">
        <f t="shared" si="14"/>
        <v>-1</v>
      </c>
      <c r="CX52" s="172">
        <f t="shared" si="14"/>
        <v>-1</v>
      </c>
      <c r="CY52" s="172">
        <f t="shared" si="14"/>
        <v>-1</v>
      </c>
      <c r="CZ52" s="172">
        <f t="shared" si="14"/>
        <v>-1</v>
      </c>
      <c r="DA52" s="172">
        <f t="shared" si="14"/>
        <v>-1</v>
      </c>
      <c r="DB52" s="172">
        <f t="shared" si="14"/>
        <v>-1</v>
      </c>
      <c r="DC52" s="172">
        <f t="shared" si="14"/>
        <v>-1</v>
      </c>
      <c r="DD52" s="172">
        <f t="shared" si="14"/>
        <v>-1</v>
      </c>
      <c r="DE52" s="172">
        <f t="shared" si="14"/>
        <v>-1</v>
      </c>
      <c r="DF52" s="172">
        <f t="shared" si="14"/>
        <v>-1</v>
      </c>
      <c r="DG52" s="172">
        <f t="shared" si="14"/>
        <v>-1</v>
      </c>
      <c r="DH52" s="172">
        <f t="shared" si="14"/>
        <v>-1</v>
      </c>
      <c r="DI52" s="172">
        <f t="shared" si="14"/>
        <v>-1</v>
      </c>
      <c r="DJ52" s="172">
        <f t="shared" si="14"/>
        <v>-1</v>
      </c>
      <c r="DK52" s="172">
        <f t="shared" si="14"/>
        <v>-1</v>
      </c>
      <c r="DL52" s="172">
        <f t="shared" si="14"/>
        <v>-1</v>
      </c>
      <c r="DM52" s="172">
        <f t="shared" si="14"/>
        <v>-1</v>
      </c>
      <c r="DN52" s="172">
        <f t="shared" si="14"/>
        <v>-1</v>
      </c>
      <c r="DO52" s="172">
        <f t="shared" si="14"/>
        <v>-1</v>
      </c>
      <c r="DP52" s="172">
        <f t="shared" si="14"/>
        <v>-1</v>
      </c>
      <c r="DQ52" s="172">
        <f t="shared" si="14"/>
        <v>-1</v>
      </c>
      <c r="DR52" s="172">
        <f t="shared" si="14"/>
        <v>-1</v>
      </c>
      <c r="DS52" s="172">
        <f t="shared" si="14"/>
        <v>-1</v>
      </c>
      <c r="DT52" s="172">
        <f t="shared" si="14"/>
        <v>-1</v>
      </c>
      <c r="DU52" s="172">
        <f t="shared" si="14"/>
        <v>-1</v>
      </c>
      <c r="DV52" s="172">
        <f t="shared" si="14"/>
        <v>-1</v>
      </c>
      <c r="DW52" s="172">
        <f t="shared" si="14"/>
        <v>-1</v>
      </c>
      <c r="DX52" s="172">
        <f t="shared" si="14"/>
        <v>-1</v>
      </c>
      <c r="DY52" s="172">
        <f t="shared" si="14"/>
        <v>-1</v>
      </c>
      <c r="DZ52" s="172">
        <f t="shared" si="14"/>
        <v>-1</v>
      </c>
      <c r="EA52" s="172">
        <f t="shared" si="14"/>
        <v>-1</v>
      </c>
      <c r="EB52" s="172">
        <f t="shared" ref="EB52:FG52" si="15">IF(EB$5="Résistance",EB11,-1)</f>
        <v>-1</v>
      </c>
      <c r="EC52" s="172">
        <f t="shared" si="15"/>
        <v>-1</v>
      </c>
      <c r="ED52" s="172">
        <f t="shared" si="15"/>
        <v>-1</v>
      </c>
      <c r="EE52" s="172">
        <f t="shared" si="15"/>
        <v>-1</v>
      </c>
      <c r="EF52" s="172">
        <f t="shared" si="15"/>
        <v>-1</v>
      </c>
      <c r="EG52" s="172">
        <f t="shared" si="15"/>
        <v>-1</v>
      </c>
      <c r="EH52" s="172">
        <f t="shared" si="15"/>
        <v>-1</v>
      </c>
      <c r="EI52" s="172">
        <f t="shared" si="15"/>
        <v>-1</v>
      </c>
      <c r="EJ52" s="172">
        <f t="shared" si="15"/>
        <v>-1</v>
      </c>
      <c r="EK52" s="172">
        <f t="shared" si="15"/>
        <v>-1</v>
      </c>
      <c r="EL52" s="172">
        <f t="shared" si="15"/>
        <v>-1</v>
      </c>
      <c r="EM52" s="172">
        <f t="shared" si="15"/>
        <v>-1</v>
      </c>
      <c r="EN52" s="172">
        <f t="shared" si="15"/>
        <v>-1</v>
      </c>
      <c r="EO52" s="172">
        <f t="shared" si="15"/>
        <v>-1</v>
      </c>
      <c r="EP52" s="172">
        <f t="shared" si="15"/>
        <v>-1</v>
      </c>
      <c r="EQ52" s="172">
        <f t="shared" si="15"/>
        <v>-1</v>
      </c>
      <c r="ER52" s="172">
        <f t="shared" si="15"/>
        <v>-1</v>
      </c>
      <c r="ES52" s="172">
        <f t="shared" si="15"/>
        <v>-1</v>
      </c>
      <c r="ET52" s="172">
        <f t="shared" si="15"/>
        <v>-1</v>
      </c>
      <c r="EU52" s="172">
        <f t="shared" si="15"/>
        <v>-1</v>
      </c>
      <c r="EV52" s="172">
        <f t="shared" si="15"/>
        <v>-1</v>
      </c>
      <c r="EW52" s="172">
        <f t="shared" si="15"/>
        <v>-1</v>
      </c>
      <c r="EX52" s="172">
        <f t="shared" si="15"/>
        <v>-1</v>
      </c>
      <c r="EY52" s="172">
        <f t="shared" si="15"/>
        <v>-1</v>
      </c>
      <c r="EZ52" s="172">
        <f t="shared" si="15"/>
        <v>-1</v>
      </c>
      <c r="FA52" s="172">
        <f t="shared" si="15"/>
        <v>-1</v>
      </c>
      <c r="FB52" s="172">
        <f t="shared" si="15"/>
        <v>-1</v>
      </c>
      <c r="FC52" s="172">
        <f t="shared" si="15"/>
        <v>-1</v>
      </c>
      <c r="FD52" s="172">
        <f t="shared" si="15"/>
        <v>-1</v>
      </c>
      <c r="FE52" s="172">
        <f t="shared" si="15"/>
        <v>-1</v>
      </c>
      <c r="FF52" s="172">
        <f t="shared" si="15"/>
        <v>-1</v>
      </c>
      <c r="FG52" s="172">
        <f t="shared" si="15"/>
        <v>-1</v>
      </c>
      <c r="FH52" s="172">
        <f t="shared" ref="FH52:GM52" si="16">IF(FH$5="Résistance",FH11,-1)</f>
        <v>-1</v>
      </c>
      <c r="FI52" s="172">
        <f t="shared" si="16"/>
        <v>-1</v>
      </c>
      <c r="FJ52" s="172">
        <f t="shared" si="16"/>
        <v>-1</v>
      </c>
      <c r="FK52" s="172">
        <f t="shared" si="16"/>
        <v>-1</v>
      </c>
      <c r="FL52" s="172">
        <f t="shared" si="16"/>
        <v>-1</v>
      </c>
      <c r="FM52" s="172">
        <f t="shared" si="16"/>
        <v>-1</v>
      </c>
      <c r="FN52" s="172">
        <f t="shared" si="16"/>
        <v>-1</v>
      </c>
      <c r="FO52" s="172">
        <f t="shared" si="16"/>
        <v>-1</v>
      </c>
      <c r="FP52" s="172">
        <f t="shared" si="16"/>
        <v>-1</v>
      </c>
      <c r="FQ52" s="172">
        <f t="shared" si="16"/>
        <v>-1</v>
      </c>
      <c r="FR52" s="172">
        <f t="shared" si="16"/>
        <v>-1</v>
      </c>
      <c r="FS52" s="172">
        <f t="shared" si="16"/>
        <v>-1</v>
      </c>
      <c r="FT52" s="172">
        <f t="shared" si="16"/>
        <v>-1</v>
      </c>
      <c r="FU52" s="172">
        <f t="shared" si="16"/>
        <v>-1</v>
      </c>
      <c r="FV52" s="172">
        <f t="shared" si="16"/>
        <v>-1</v>
      </c>
      <c r="FW52" s="172">
        <f t="shared" si="16"/>
        <v>-1</v>
      </c>
      <c r="FX52" s="172">
        <f t="shared" si="16"/>
        <v>-1</v>
      </c>
      <c r="FY52" s="172">
        <f t="shared" si="16"/>
        <v>-1</v>
      </c>
      <c r="FZ52" s="172">
        <f t="shared" si="16"/>
        <v>-1</v>
      </c>
      <c r="GA52" s="172">
        <f t="shared" si="16"/>
        <v>-1</v>
      </c>
      <c r="GB52" s="172">
        <f t="shared" si="16"/>
        <v>-1</v>
      </c>
      <c r="GC52" s="172">
        <f t="shared" si="16"/>
        <v>-1</v>
      </c>
      <c r="GD52" s="172">
        <f t="shared" si="16"/>
        <v>-1</v>
      </c>
      <c r="GE52" s="172">
        <f t="shared" si="16"/>
        <v>-1</v>
      </c>
      <c r="GF52" s="172">
        <f t="shared" si="16"/>
        <v>-1</v>
      </c>
      <c r="GG52" s="172">
        <f t="shared" si="16"/>
        <v>-1</v>
      </c>
      <c r="GH52" s="172">
        <f t="shared" si="16"/>
        <v>-1</v>
      </c>
      <c r="GI52" s="172">
        <f t="shared" si="16"/>
        <v>-1</v>
      </c>
      <c r="GJ52" s="172">
        <f t="shared" si="16"/>
        <v>-1</v>
      </c>
      <c r="GK52" s="172">
        <f t="shared" si="16"/>
        <v>-1</v>
      </c>
      <c r="GL52" s="172">
        <f t="shared" si="16"/>
        <v>-1</v>
      </c>
      <c r="GM52" s="172">
        <f t="shared" si="16"/>
        <v>-1</v>
      </c>
      <c r="GN52" s="172">
        <f t="shared" ref="GN52:GS52" si="17">IF(GN$5="Résistance",GN11,-1)</f>
        <v>-1</v>
      </c>
      <c r="GO52" s="172">
        <f t="shared" si="17"/>
        <v>-1</v>
      </c>
      <c r="GP52" s="172">
        <f t="shared" si="17"/>
        <v>-1</v>
      </c>
      <c r="GQ52" s="172">
        <f t="shared" si="17"/>
        <v>-1</v>
      </c>
      <c r="GR52" s="172">
        <f t="shared" si="17"/>
        <v>-1</v>
      </c>
      <c r="GS52" s="172">
        <f t="shared" si="17"/>
        <v>-1</v>
      </c>
      <c r="GT52" s="139"/>
      <c r="GU52" s="149"/>
      <c r="GV52" s="150"/>
      <c r="GW52" s="150"/>
      <c r="GX52" s="150"/>
      <c r="GY52" s="150"/>
      <c r="GZ52" s="150"/>
      <c r="HA52" s="150"/>
      <c r="HB52" s="150"/>
      <c r="HC52" s="150"/>
      <c r="HD52" s="150"/>
      <c r="HE52" s="150"/>
      <c r="HF52" s="150"/>
      <c r="HG52" s="150"/>
      <c r="HH52" s="150"/>
      <c r="HI52" s="150"/>
      <c r="HJ52" s="150"/>
      <c r="HK52" s="150"/>
      <c r="HL52" s="150"/>
      <c r="HM52" s="150"/>
      <c r="HN52" s="150"/>
      <c r="HO52" s="150"/>
      <c r="HP52" s="150"/>
      <c r="HQ52" s="150"/>
      <c r="HR52" s="150"/>
      <c r="HS52" s="150"/>
      <c r="HT52" s="150"/>
      <c r="HU52" s="150"/>
      <c r="HV52" s="150"/>
      <c r="HW52" s="150"/>
      <c r="HX52" s="150"/>
      <c r="HY52" s="150"/>
      <c r="HZ52" s="150"/>
      <c r="IA52" s="150"/>
      <c r="IB52" s="150"/>
      <c r="IC52" s="150"/>
      <c r="ID52" s="150"/>
      <c r="IE52" s="150"/>
      <c r="IF52" s="150"/>
      <c r="IG52" s="150"/>
      <c r="IH52" s="150"/>
      <c r="II52" s="150"/>
      <c r="IJ52" s="150"/>
      <c r="IK52" s="150"/>
      <c r="IL52" s="150"/>
      <c r="IM52" s="150"/>
      <c r="IN52" s="150"/>
      <c r="IO52" s="150"/>
      <c r="IP52" s="150"/>
      <c r="IQ52" s="150"/>
      <c r="IR52" s="150"/>
      <c r="IS52" s="150"/>
      <c r="IT52" s="150"/>
      <c r="IU52" s="150"/>
      <c r="IV52" s="150"/>
    </row>
    <row r="53" spans="4:256" s="172" customFormat="1" hidden="1">
      <c r="D53" s="172">
        <f t="shared" ref="D53:AI53" si="18">IF(D$5="Condensateur",D12,-1)</f>
        <v>-1</v>
      </c>
      <c r="E53" s="172">
        <f t="shared" si="18"/>
        <v>-1</v>
      </c>
      <c r="F53" s="172">
        <f t="shared" si="18"/>
        <v>0.38095238095238093</v>
      </c>
      <c r="G53" s="172">
        <f t="shared" si="18"/>
        <v>0.1</v>
      </c>
      <c r="H53" s="172">
        <f t="shared" si="18"/>
        <v>-1</v>
      </c>
      <c r="I53" s="172">
        <f t="shared" si="18"/>
        <v>-1</v>
      </c>
      <c r="J53" s="172">
        <f t="shared" si="18"/>
        <v>-1</v>
      </c>
      <c r="K53" s="172">
        <f t="shared" si="18"/>
        <v>-1</v>
      </c>
      <c r="L53" s="172">
        <f t="shared" si="18"/>
        <v>-1</v>
      </c>
      <c r="M53" s="172">
        <f t="shared" si="18"/>
        <v>-1</v>
      </c>
      <c r="N53" s="172">
        <f t="shared" si="18"/>
        <v>-1</v>
      </c>
      <c r="O53" s="172">
        <f t="shared" si="18"/>
        <v>-1</v>
      </c>
      <c r="P53" s="172">
        <f t="shared" si="18"/>
        <v>-1</v>
      </c>
      <c r="Q53" s="172">
        <f t="shared" si="18"/>
        <v>-1</v>
      </c>
      <c r="R53" s="172">
        <f t="shared" si="18"/>
        <v>-1</v>
      </c>
      <c r="S53" s="172">
        <f t="shared" si="18"/>
        <v>-1</v>
      </c>
      <c r="T53" s="172">
        <f t="shared" si="18"/>
        <v>-1</v>
      </c>
      <c r="U53" s="172">
        <f t="shared" si="18"/>
        <v>-1</v>
      </c>
      <c r="V53" s="172">
        <f t="shared" si="18"/>
        <v>-1</v>
      </c>
      <c r="W53" s="172">
        <f t="shared" si="18"/>
        <v>-1</v>
      </c>
      <c r="X53" s="172">
        <f t="shared" si="18"/>
        <v>-1</v>
      </c>
      <c r="Y53" s="172">
        <f t="shared" si="18"/>
        <v>-1</v>
      </c>
      <c r="Z53" s="172">
        <f t="shared" si="18"/>
        <v>-1</v>
      </c>
      <c r="AA53" s="172">
        <f t="shared" si="18"/>
        <v>-1</v>
      </c>
      <c r="AB53" s="172">
        <f t="shared" si="18"/>
        <v>-1</v>
      </c>
      <c r="AC53" s="172">
        <f t="shared" si="18"/>
        <v>-1</v>
      </c>
      <c r="AD53" s="172">
        <f t="shared" si="18"/>
        <v>-1</v>
      </c>
      <c r="AE53" s="172">
        <f t="shared" si="18"/>
        <v>-1</v>
      </c>
      <c r="AF53" s="172">
        <f t="shared" si="18"/>
        <v>-1</v>
      </c>
      <c r="AG53" s="172">
        <f t="shared" si="18"/>
        <v>-1</v>
      </c>
      <c r="AH53" s="172">
        <f t="shared" si="18"/>
        <v>-1</v>
      </c>
      <c r="AI53" s="172">
        <f t="shared" si="18"/>
        <v>-1</v>
      </c>
      <c r="AJ53" s="172">
        <f t="shared" ref="AJ53:BO53" si="19">IF(AJ$5="Condensateur",AJ12,-1)</f>
        <v>-1</v>
      </c>
      <c r="AK53" s="172">
        <f t="shared" si="19"/>
        <v>-1</v>
      </c>
      <c r="AL53" s="172">
        <f t="shared" si="19"/>
        <v>-1</v>
      </c>
      <c r="AM53" s="172">
        <f t="shared" si="19"/>
        <v>-1</v>
      </c>
      <c r="AN53" s="172">
        <f t="shared" si="19"/>
        <v>-1</v>
      </c>
      <c r="AO53" s="172">
        <f t="shared" si="19"/>
        <v>-1</v>
      </c>
      <c r="AP53" s="172">
        <f t="shared" si="19"/>
        <v>-1</v>
      </c>
      <c r="AQ53" s="172">
        <f t="shared" si="19"/>
        <v>-1</v>
      </c>
      <c r="AR53" s="172">
        <f t="shared" si="19"/>
        <v>-1</v>
      </c>
      <c r="AS53" s="172">
        <f t="shared" si="19"/>
        <v>-1</v>
      </c>
      <c r="AT53" s="172">
        <f t="shared" si="19"/>
        <v>-1</v>
      </c>
      <c r="AU53" s="172">
        <f t="shared" si="19"/>
        <v>-1</v>
      </c>
      <c r="AV53" s="172">
        <f t="shared" si="19"/>
        <v>-1</v>
      </c>
      <c r="AW53" s="172">
        <f t="shared" si="19"/>
        <v>-1</v>
      </c>
      <c r="AX53" s="172">
        <f t="shared" si="19"/>
        <v>-1</v>
      </c>
      <c r="AY53" s="172">
        <f t="shared" si="19"/>
        <v>-1</v>
      </c>
      <c r="AZ53" s="172">
        <f t="shared" si="19"/>
        <v>-1</v>
      </c>
      <c r="BA53" s="172">
        <f t="shared" si="19"/>
        <v>-1</v>
      </c>
      <c r="BB53" s="172">
        <f t="shared" si="19"/>
        <v>-1</v>
      </c>
      <c r="BC53" s="172">
        <f t="shared" si="19"/>
        <v>-1</v>
      </c>
      <c r="BD53" s="172">
        <f t="shared" si="19"/>
        <v>-1</v>
      </c>
      <c r="BE53" s="172">
        <f t="shared" si="19"/>
        <v>-1</v>
      </c>
      <c r="BF53" s="172">
        <f t="shared" si="19"/>
        <v>-1</v>
      </c>
      <c r="BG53" s="172">
        <f t="shared" si="19"/>
        <v>-1</v>
      </c>
      <c r="BH53" s="172">
        <f t="shared" si="19"/>
        <v>-1</v>
      </c>
      <c r="BI53" s="172">
        <f t="shared" si="19"/>
        <v>-1</v>
      </c>
      <c r="BJ53" s="172">
        <f t="shared" si="19"/>
        <v>-1</v>
      </c>
      <c r="BK53" s="172">
        <f t="shared" si="19"/>
        <v>-1</v>
      </c>
      <c r="BL53" s="172">
        <f t="shared" si="19"/>
        <v>-1</v>
      </c>
      <c r="BM53" s="172">
        <f t="shared" si="19"/>
        <v>-1</v>
      </c>
      <c r="BN53" s="172">
        <f t="shared" si="19"/>
        <v>-1</v>
      </c>
      <c r="BO53" s="172">
        <f t="shared" si="19"/>
        <v>-1</v>
      </c>
      <c r="BP53" s="172">
        <f t="shared" ref="BP53:CU53" si="20">IF(BP$5="Condensateur",BP12,-1)</f>
        <v>-1</v>
      </c>
      <c r="BQ53" s="172">
        <f t="shared" si="20"/>
        <v>-1</v>
      </c>
      <c r="BR53" s="172">
        <f t="shared" si="20"/>
        <v>-1</v>
      </c>
      <c r="BS53" s="172">
        <f t="shared" si="20"/>
        <v>-1</v>
      </c>
      <c r="BT53" s="172">
        <f t="shared" si="20"/>
        <v>-1</v>
      </c>
      <c r="BU53" s="172">
        <f t="shared" si="20"/>
        <v>-1</v>
      </c>
      <c r="BV53" s="172">
        <f t="shared" si="20"/>
        <v>-1</v>
      </c>
      <c r="BW53" s="172">
        <f t="shared" si="20"/>
        <v>-1</v>
      </c>
      <c r="BX53" s="172">
        <f t="shared" si="20"/>
        <v>-1</v>
      </c>
      <c r="BY53" s="172">
        <f t="shared" si="20"/>
        <v>-1</v>
      </c>
      <c r="BZ53" s="172">
        <f t="shared" si="20"/>
        <v>-1</v>
      </c>
      <c r="CA53" s="172">
        <f t="shared" si="20"/>
        <v>-1</v>
      </c>
      <c r="CB53" s="172">
        <f t="shared" si="20"/>
        <v>-1</v>
      </c>
      <c r="CC53" s="172">
        <f t="shared" si="20"/>
        <v>-1</v>
      </c>
      <c r="CD53" s="172">
        <f t="shared" si="20"/>
        <v>-1</v>
      </c>
      <c r="CE53" s="172">
        <f t="shared" si="20"/>
        <v>-1</v>
      </c>
      <c r="CF53" s="172">
        <f t="shared" si="20"/>
        <v>-1</v>
      </c>
      <c r="CG53" s="172">
        <f t="shared" si="20"/>
        <v>-1</v>
      </c>
      <c r="CH53" s="172">
        <f t="shared" si="20"/>
        <v>-1</v>
      </c>
      <c r="CI53" s="172">
        <f t="shared" si="20"/>
        <v>-1</v>
      </c>
      <c r="CJ53" s="172">
        <f t="shared" si="20"/>
        <v>-1</v>
      </c>
      <c r="CK53" s="172">
        <f t="shared" si="20"/>
        <v>-1</v>
      </c>
      <c r="CL53" s="172">
        <f t="shared" si="20"/>
        <v>-1</v>
      </c>
      <c r="CM53" s="172">
        <f t="shared" si="20"/>
        <v>-1</v>
      </c>
      <c r="CN53" s="172">
        <f t="shared" si="20"/>
        <v>-1</v>
      </c>
      <c r="CO53" s="172">
        <f t="shared" si="20"/>
        <v>-1</v>
      </c>
      <c r="CP53" s="172">
        <f t="shared" si="20"/>
        <v>-1</v>
      </c>
      <c r="CQ53" s="172">
        <f t="shared" si="20"/>
        <v>-1</v>
      </c>
      <c r="CR53" s="172">
        <f t="shared" si="20"/>
        <v>-1</v>
      </c>
      <c r="CS53" s="172">
        <f t="shared" si="20"/>
        <v>-1</v>
      </c>
      <c r="CT53" s="172">
        <f t="shared" si="20"/>
        <v>-1</v>
      </c>
      <c r="CU53" s="172">
        <f t="shared" si="20"/>
        <v>-1</v>
      </c>
      <c r="CV53" s="172">
        <f t="shared" ref="CV53:EA53" si="21">IF(CV$5="Condensateur",CV12,-1)</f>
        <v>-1</v>
      </c>
      <c r="CW53" s="172">
        <f t="shared" si="21"/>
        <v>-1</v>
      </c>
      <c r="CX53" s="172">
        <f t="shared" si="21"/>
        <v>-1</v>
      </c>
      <c r="CY53" s="172">
        <f t="shared" si="21"/>
        <v>-1</v>
      </c>
      <c r="CZ53" s="172">
        <f t="shared" si="21"/>
        <v>-1</v>
      </c>
      <c r="DA53" s="172">
        <f t="shared" si="21"/>
        <v>-1</v>
      </c>
      <c r="DB53" s="172">
        <f t="shared" si="21"/>
        <v>-1</v>
      </c>
      <c r="DC53" s="172">
        <f t="shared" si="21"/>
        <v>-1</v>
      </c>
      <c r="DD53" s="172">
        <f t="shared" si="21"/>
        <v>-1</v>
      </c>
      <c r="DE53" s="172">
        <f t="shared" si="21"/>
        <v>-1</v>
      </c>
      <c r="DF53" s="172">
        <f t="shared" si="21"/>
        <v>-1</v>
      </c>
      <c r="DG53" s="172">
        <f t="shared" si="21"/>
        <v>-1</v>
      </c>
      <c r="DH53" s="172">
        <f t="shared" si="21"/>
        <v>-1</v>
      </c>
      <c r="DI53" s="172">
        <f t="shared" si="21"/>
        <v>-1</v>
      </c>
      <c r="DJ53" s="172">
        <f t="shared" si="21"/>
        <v>-1</v>
      </c>
      <c r="DK53" s="172">
        <f t="shared" si="21"/>
        <v>-1</v>
      </c>
      <c r="DL53" s="172">
        <f t="shared" si="21"/>
        <v>-1</v>
      </c>
      <c r="DM53" s="172">
        <f t="shared" si="21"/>
        <v>-1</v>
      </c>
      <c r="DN53" s="172">
        <f t="shared" si="21"/>
        <v>-1</v>
      </c>
      <c r="DO53" s="172">
        <f t="shared" si="21"/>
        <v>-1</v>
      </c>
      <c r="DP53" s="172">
        <f t="shared" si="21"/>
        <v>-1</v>
      </c>
      <c r="DQ53" s="172">
        <f t="shared" si="21"/>
        <v>-1</v>
      </c>
      <c r="DR53" s="172">
        <f t="shared" si="21"/>
        <v>-1</v>
      </c>
      <c r="DS53" s="172">
        <f t="shared" si="21"/>
        <v>-1</v>
      </c>
      <c r="DT53" s="172">
        <f t="shared" si="21"/>
        <v>-1</v>
      </c>
      <c r="DU53" s="172">
        <f t="shared" si="21"/>
        <v>-1</v>
      </c>
      <c r="DV53" s="172">
        <f t="shared" si="21"/>
        <v>-1</v>
      </c>
      <c r="DW53" s="172">
        <f t="shared" si="21"/>
        <v>-1</v>
      </c>
      <c r="DX53" s="172">
        <f t="shared" si="21"/>
        <v>-1</v>
      </c>
      <c r="DY53" s="172">
        <f t="shared" si="21"/>
        <v>-1</v>
      </c>
      <c r="DZ53" s="172">
        <f t="shared" si="21"/>
        <v>-1</v>
      </c>
      <c r="EA53" s="172">
        <f t="shared" si="21"/>
        <v>-1</v>
      </c>
      <c r="EB53" s="172">
        <f t="shared" ref="EB53:FG53" si="22">IF(EB$5="Condensateur",EB12,-1)</f>
        <v>-1</v>
      </c>
      <c r="EC53" s="172">
        <f t="shared" si="22"/>
        <v>-1</v>
      </c>
      <c r="ED53" s="172">
        <f t="shared" si="22"/>
        <v>-1</v>
      </c>
      <c r="EE53" s="172">
        <f t="shared" si="22"/>
        <v>-1</v>
      </c>
      <c r="EF53" s="172">
        <f t="shared" si="22"/>
        <v>-1</v>
      </c>
      <c r="EG53" s="172">
        <f t="shared" si="22"/>
        <v>-1</v>
      </c>
      <c r="EH53" s="172">
        <f t="shared" si="22"/>
        <v>-1</v>
      </c>
      <c r="EI53" s="172">
        <f t="shared" si="22"/>
        <v>-1</v>
      </c>
      <c r="EJ53" s="172">
        <f t="shared" si="22"/>
        <v>-1</v>
      </c>
      <c r="EK53" s="172">
        <f t="shared" si="22"/>
        <v>-1</v>
      </c>
      <c r="EL53" s="172">
        <f t="shared" si="22"/>
        <v>-1</v>
      </c>
      <c r="EM53" s="172">
        <f t="shared" si="22"/>
        <v>-1</v>
      </c>
      <c r="EN53" s="172">
        <f t="shared" si="22"/>
        <v>-1</v>
      </c>
      <c r="EO53" s="172">
        <f t="shared" si="22"/>
        <v>-1</v>
      </c>
      <c r="EP53" s="172">
        <f t="shared" si="22"/>
        <v>-1</v>
      </c>
      <c r="EQ53" s="172">
        <f t="shared" si="22"/>
        <v>-1</v>
      </c>
      <c r="ER53" s="172">
        <f t="shared" si="22"/>
        <v>-1</v>
      </c>
      <c r="ES53" s="172">
        <f t="shared" si="22"/>
        <v>-1</v>
      </c>
      <c r="ET53" s="172">
        <f t="shared" si="22"/>
        <v>-1</v>
      </c>
      <c r="EU53" s="172">
        <f t="shared" si="22"/>
        <v>-1</v>
      </c>
      <c r="EV53" s="172">
        <f t="shared" si="22"/>
        <v>-1</v>
      </c>
      <c r="EW53" s="172">
        <f t="shared" si="22"/>
        <v>-1</v>
      </c>
      <c r="EX53" s="172">
        <f t="shared" si="22"/>
        <v>-1</v>
      </c>
      <c r="EY53" s="172">
        <f t="shared" si="22"/>
        <v>-1</v>
      </c>
      <c r="EZ53" s="172">
        <f t="shared" si="22"/>
        <v>-1</v>
      </c>
      <c r="FA53" s="172">
        <f t="shared" si="22"/>
        <v>-1</v>
      </c>
      <c r="FB53" s="172">
        <f t="shared" si="22"/>
        <v>-1</v>
      </c>
      <c r="FC53" s="172">
        <f t="shared" si="22"/>
        <v>-1</v>
      </c>
      <c r="FD53" s="172">
        <f t="shared" si="22"/>
        <v>-1</v>
      </c>
      <c r="FE53" s="172">
        <f t="shared" si="22"/>
        <v>-1</v>
      </c>
      <c r="FF53" s="172">
        <f t="shared" si="22"/>
        <v>-1</v>
      </c>
      <c r="FG53" s="172">
        <f t="shared" si="22"/>
        <v>-1</v>
      </c>
      <c r="FH53" s="172">
        <f t="shared" ref="FH53:GM53" si="23">IF(FH$5="Condensateur",FH12,-1)</f>
        <v>-1</v>
      </c>
      <c r="FI53" s="172">
        <f t="shared" si="23"/>
        <v>-1</v>
      </c>
      <c r="FJ53" s="172">
        <f t="shared" si="23"/>
        <v>-1</v>
      </c>
      <c r="FK53" s="172">
        <f t="shared" si="23"/>
        <v>-1</v>
      </c>
      <c r="FL53" s="172">
        <f t="shared" si="23"/>
        <v>-1</v>
      </c>
      <c r="FM53" s="172">
        <f t="shared" si="23"/>
        <v>-1</v>
      </c>
      <c r="FN53" s="172">
        <f t="shared" si="23"/>
        <v>-1</v>
      </c>
      <c r="FO53" s="172">
        <f t="shared" si="23"/>
        <v>-1</v>
      </c>
      <c r="FP53" s="172">
        <f t="shared" si="23"/>
        <v>-1</v>
      </c>
      <c r="FQ53" s="172">
        <f t="shared" si="23"/>
        <v>-1</v>
      </c>
      <c r="FR53" s="172">
        <f t="shared" si="23"/>
        <v>-1</v>
      </c>
      <c r="FS53" s="172">
        <f t="shared" si="23"/>
        <v>-1</v>
      </c>
      <c r="FT53" s="172">
        <f t="shared" si="23"/>
        <v>-1</v>
      </c>
      <c r="FU53" s="172">
        <f t="shared" si="23"/>
        <v>-1</v>
      </c>
      <c r="FV53" s="172">
        <f t="shared" si="23"/>
        <v>-1</v>
      </c>
      <c r="FW53" s="172">
        <f t="shared" si="23"/>
        <v>-1</v>
      </c>
      <c r="FX53" s="172">
        <f t="shared" si="23"/>
        <v>-1</v>
      </c>
      <c r="FY53" s="172">
        <f t="shared" si="23"/>
        <v>-1</v>
      </c>
      <c r="FZ53" s="172">
        <f t="shared" si="23"/>
        <v>-1</v>
      </c>
      <c r="GA53" s="172">
        <f t="shared" si="23"/>
        <v>-1</v>
      </c>
      <c r="GB53" s="172">
        <f t="shared" si="23"/>
        <v>-1</v>
      </c>
      <c r="GC53" s="172">
        <f t="shared" si="23"/>
        <v>-1</v>
      </c>
      <c r="GD53" s="172">
        <f t="shared" si="23"/>
        <v>-1</v>
      </c>
      <c r="GE53" s="172">
        <f t="shared" si="23"/>
        <v>-1</v>
      </c>
      <c r="GF53" s="172">
        <f t="shared" si="23"/>
        <v>-1</v>
      </c>
      <c r="GG53" s="172">
        <f t="shared" si="23"/>
        <v>-1</v>
      </c>
      <c r="GH53" s="172">
        <f t="shared" si="23"/>
        <v>-1</v>
      </c>
      <c r="GI53" s="172">
        <f t="shared" si="23"/>
        <v>-1</v>
      </c>
      <c r="GJ53" s="172">
        <f t="shared" si="23"/>
        <v>-1</v>
      </c>
      <c r="GK53" s="172">
        <f t="shared" si="23"/>
        <v>-1</v>
      </c>
      <c r="GL53" s="172">
        <f t="shared" si="23"/>
        <v>-1</v>
      </c>
      <c r="GM53" s="172">
        <f t="shared" si="23"/>
        <v>-1</v>
      </c>
      <c r="GN53" s="172">
        <f t="shared" ref="GN53:GS53" si="24">IF(GN$5="Condensateur",GN12,-1)</f>
        <v>-1</v>
      </c>
      <c r="GO53" s="172">
        <f t="shared" si="24"/>
        <v>-1</v>
      </c>
      <c r="GP53" s="172">
        <f t="shared" si="24"/>
        <v>-1</v>
      </c>
      <c r="GQ53" s="172">
        <f t="shared" si="24"/>
        <v>-1</v>
      </c>
      <c r="GR53" s="172">
        <f t="shared" si="24"/>
        <v>-1</v>
      </c>
      <c r="GS53" s="172">
        <f t="shared" si="24"/>
        <v>-1</v>
      </c>
      <c r="GT53" s="139"/>
      <c r="GU53" s="149"/>
      <c r="GV53" s="150"/>
      <c r="GW53" s="150"/>
      <c r="GX53" s="150"/>
      <c r="GY53" s="150"/>
      <c r="GZ53" s="150"/>
      <c r="HA53" s="150"/>
      <c r="HB53" s="150"/>
      <c r="HC53" s="150"/>
      <c r="HD53" s="150"/>
      <c r="HE53" s="150"/>
      <c r="HF53" s="150"/>
      <c r="HG53" s="150"/>
      <c r="HH53" s="150"/>
      <c r="HI53" s="150"/>
      <c r="HJ53" s="150"/>
      <c r="HK53" s="150"/>
      <c r="HL53" s="150"/>
      <c r="HM53" s="150"/>
      <c r="HN53" s="150"/>
      <c r="HO53" s="150"/>
      <c r="HP53" s="150"/>
      <c r="HQ53" s="150"/>
      <c r="HR53" s="150"/>
      <c r="HS53" s="150"/>
      <c r="HT53" s="150"/>
      <c r="HU53" s="150"/>
      <c r="HV53" s="150"/>
      <c r="HW53" s="150"/>
      <c r="HX53" s="150"/>
      <c r="HY53" s="150"/>
      <c r="HZ53" s="150"/>
      <c r="IA53" s="150"/>
      <c r="IB53" s="150"/>
      <c r="IC53" s="150"/>
      <c r="ID53" s="150"/>
      <c r="IE53" s="150"/>
      <c r="IF53" s="150"/>
      <c r="IG53" s="150"/>
      <c r="IH53" s="150"/>
      <c r="II53" s="150"/>
      <c r="IJ53" s="150"/>
      <c r="IK53" s="150"/>
      <c r="IL53" s="150"/>
      <c r="IM53" s="150"/>
      <c r="IN53" s="150"/>
      <c r="IO53" s="150"/>
      <c r="IP53" s="150"/>
      <c r="IQ53" s="150"/>
      <c r="IR53" s="150"/>
      <c r="IS53" s="150"/>
      <c r="IT53" s="150"/>
      <c r="IU53" s="150"/>
      <c r="IV53" s="150"/>
    </row>
    <row r="54" spans="4:256" s="172" customFormat="1" hidden="1">
      <c r="D54" s="172">
        <f t="shared" ref="D54:AI54" si="25">IF(D$5="Composants piezoélectriques",D13,-1)</f>
        <v>-1</v>
      </c>
      <c r="E54" s="172">
        <f t="shared" si="25"/>
        <v>-1</v>
      </c>
      <c r="F54" s="172">
        <f t="shared" si="25"/>
        <v>-1</v>
      </c>
      <c r="G54" s="172">
        <f t="shared" si="25"/>
        <v>-1</v>
      </c>
      <c r="H54" s="172">
        <f t="shared" si="25"/>
        <v>-1</v>
      </c>
      <c r="I54" s="172">
        <f t="shared" si="25"/>
        <v>-1</v>
      </c>
      <c r="J54" s="172">
        <f t="shared" si="25"/>
        <v>-1</v>
      </c>
      <c r="K54" s="172">
        <f t="shared" si="25"/>
        <v>-1</v>
      </c>
      <c r="L54" s="172">
        <f t="shared" si="25"/>
        <v>-1</v>
      </c>
      <c r="M54" s="172">
        <f t="shared" si="25"/>
        <v>-1</v>
      </c>
      <c r="N54" s="172">
        <f t="shared" si="25"/>
        <v>-1</v>
      </c>
      <c r="O54" s="172">
        <f t="shared" si="25"/>
        <v>-1</v>
      </c>
      <c r="P54" s="172">
        <f t="shared" si="25"/>
        <v>-1</v>
      </c>
      <c r="Q54" s="172">
        <f t="shared" si="25"/>
        <v>-1</v>
      </c>
      <c r="R54" s="172">
        <f t="shared" si="25"/>
        <v>-1</v>
      </c>
      <c r="S54" s="172">
        <f t="shared" si="25"/>
        <v>-1</v>
      </c>
      <c r="T54" s="172">
        <f t="shared" si="25"/>
        <v>-1</v>
      </c>
      <c r="U54" s="172">
        <f t="shared" si="25"/>
        <v>-1</v>
      </c>
      <c r="V54" s="172">
        <f t="shared" si="25"/>
        <v>-1</v>
      </c>
      <c r="W54" s="172">
        <f t="shared" si="25"/>
        <v>-1</v>
      </c>
      <c r="X54" s="172">
        <f t="shared" si="25"/>
        <v>-1</v>
      </c>
      <c r="Y54" s="172">
        <f t="shared" si="25"/>
        <v>-1</v>
      </c>
      <c r="Z54" s="172">
        <f t="shared" si="25"/>
        <v>-1</v>
      </c>
      <c r="AA54" s="172">
        <f t="shared" si="25"/>
        <v>-1</v>
      </c>
      <c r="AB54" s="172">
        <f t="shared" si="25"/>
        <v>-1</v>
      </c>
      <c r="AC54" s="172">
        <f t="shared" si="25"/>
        <v>-1</v>
      </c>
      <c r="AD54" s="172">
        <f t="shared" si="25"/>
        <v>-1</v>
      </c>
      <c r="AE54" s="172">
        <f t="shared" si="25"/>
        <v>-1</v>
      </c>
      <c r="AF54" s="172">
        <f t="shared" si="25"/>
        <v>-1</v>
      </c>
      <c r="AG54" s="172">
        <f t="shared" si="25"/>
        <v>-1</v>
      </c>
      <c r="AH54" s="172">
        <f t="shared" si="25"/>
        <v>-1</v>
      </c>
      <c r="AI54" s="172">
        <f t="shared" si="25"/>
        <v>-1</v>
      </c>
      <c r="AJ54" s="172">
        <f t="shared" ref="AJ54:BO54" si="26">IF(AJ$5="Composants piezoélectriques",AJ13,-1)</f>
        <v>-1</v>
      </c>
      <c r="AK54" s="172">
        <f t="shared" si="26"/>
        <v>-1</v>
      </c>
      <c r="AL54" s="172">
        <f t="shared" si="26"/>
        <v>-1</v>
      </c>
      <c r="AM54" s="172">
        <f t="shared" si="26"/>
        <v>-1</v>
      </c>
      <c r="AN54" s="172">
        <f t="shared" si="26"/>
        <v>-1</v>
      </c>
      <c r="AO54" s="172">
        <f t="shared" si="26"/>
        <v>-1</v>
      </c>
      <c r="AP54" s="172">
        <f t="shared" si="26"/>
        <v>-1</v>
      </c>
      <c r="AQ54" s="172">
        <f t="shared" si="26"/>
        <v>-1</v>
      </c>
      <c r="AR54" s="172">
        <f t="shared" si="26"/>
        <v>-1</v>
      </c>
      <c r="AS54" s="172">
        <f t="shared" si="26"/>
        <v>-1</v>
      </c>
      <c r="AT54" s="172">
        <f t="shared" si="26"/>
        <v>-1</v>
      </c>
      <c r="AU54" s="172">
        <f t="shared" si="26"/>
        <v>-1</v>
      </c>
      <c r="AV54" s="172">
        <f t="shared" si="26"/>
        <v>-1</v>
      </c>
      <c r="AW54" s="172">
        <f t="shared" si="26"/>
        <v>-1</v>
      </c>
      <c r="AX54" s="172">
        <f t="shared" si="26"/>
        <v>-1</v>
      </c>
      <c r="AY54" s="172">
        <f t="shared" si="26"/>
        <v>-1</v>
      </c>
      <c r="AZ54" s="172">
        <f t="shared" si="26"/>
        <v>-1</v>
      </c>
      <c r="BA54" s="172">
        <f t="shared" si="26"/>
        <v>-1</v>
      </c>
      <c r="BB54" s="172">
        <f t="shared" si="26"/>
        <v>-1</v>
      </c>
      <c r="BC54" s="172">
        <f t="shared" si="26"/>
        <v>-1</v>
      </c>
      <c r="BD54" s="172">
        <f t="shared" si="26"/>
        <v>-1</v>
      </c>
      <c r="BE54" s="172">
        <f t="shared" si="26"/>
        <v>-1</v>
      </c>
      <c r="BF54" s="172">
        <f t="shared" si="26"/>
        <v>-1</v>
      </c>
      <c r="BG54" s="172">
        <f t="shared" si="26"/>
        <v>-1</v>
      </c>
      <c r="BH54" s="172">
        <f t="shared" si="26"/>
        <v>-1</v>
      </c>
      <c r="BI54" s="172">
        <f t="shared" si="26"/>
        <v>-1</v>
      </c>
      <c r="BJ54" s="172">
        <f t="shared" si="26"/>
        <v>-1</v>
      </c>
      <c r="BK54" s="172">
        <f t="shared" si="26"/>
        <v>-1</v>
      </c>
      <c r="BL54" s="172">
        <f t="shared" si="26"/>
        <v>-1</v>
      </c>
      <c r="BM54" s="172">
        <f t="shared" si="26"/>
        <v>-1</v>
      </c>
      <c r="BN54" s="172">
        <f t="shared" si="26"/>
        <v>-1</v>
      </c>
      <c r="BO54" s="172">
        <f t="shared" si="26"/>
        <v>-1</v>
      </c>
      <c r="BP54" s="172">
        <f t="shared" ref="BP54:CU54" si="27">IF(BP$5="Composants piezoélectriques",BP13,-1)</f>
        <v>-1</v>
      </c>
      <c r="BQ54" s="172">
        <f t="shared" si="27"/>
        <v>-1</v>
      </c>
      <c r="BR54" s="172">
        <f t="shared" si="27"/>
        <v>-1</v>
      </c>
      <c r="BS54" s="172">
        <f t="shared" si="27"/>
        <v>-1</v>
      </c>
      <c r="BT54" s="172">
        <f t="shared" si="27"/>
        <v>-1</v>
      </c>
      <c r="BU54" s="172">
        <f t="shared" si="27"/>
        <v>-1</v>
      </c>
      <c r="BV54" s="172">
        <f t="shared" si="27"/>
        <v>-1</v>
      </c>
      <c r="BW54" s="172">
        <f t="shared" si="27"/>
        <v>-1</v>
      </c>
      <c r="BX54" s="172">
        <f t="shared" si="27"/>
        <v>-1</v>
      </c>
      <c r="BY54" s="172">
        <f t="shared" si="27"/>
        <v>-1</v>
      </c>
      <c r="BZ54" s="172">
        <f t="shared" si="27"/>
        <v>-1</v>
      </c>
      <c r="CA54" s="172">
        <f t="shared" si="27"/>
        <v>-1</v>
      </c>
      <c r="CB54" s="172">
        <f t="shared" si="27"/>
        <v>-1</v>
      </c>
      <c r="CC54" s="172">
        <f t="shared" si="27"/>
        <v>-1</v>
      </c>
      <c r="CD54" s="172">
        <f t="shared" si="27"/>
        <v>-1</v>
      </c>
      <c r="CE54" s="172">
        <f t="shared" si="27"/>
        <v>-1</v>
      </c>
      <c r="CF54" s="172">
        <f t="shared" si="27"/>
        <v>-1</v>
      </c>
      <c r="CG54" s="172">
        <f t="shared" si="27"/>
        <v>-1</v>
      </c>
      <c r="CH54" s="172">
        <f t="shared" si="27"/>
        <v>-1</v>
      </c>
      <c r="CI54" s="172">
        <f t="shared" si="27"/>
        <v>-1</v>
      </c>
      <c r="CJ54" s="172">
        <f t="shared" si="27"/>
        <v>-1</v>
      </c>
      <c r="CK54" s="172">
        <f t="shared" si="27"/>
        <v>-1</v>
      </c>
      <c r="CL54" s="172">
        <f t="shared" si="27"/>
        <v>-1</v>
      </c>
      <c r="CM54" s="172">
        <f t="shared" si="27"/>
        <v>-1</v>
      </c>
      <c r="CN54" s="172">
        <f t="shared" si="27"/>
        <v>-1</v>
      </c>
      <c r="CO54" s="172">
        <f t="shared" si="27"/>
        <v>-1</v>
      </c>
      <c r="CP54" s="172">
        <f t="shared" si="27"/>
        <v>-1</v>
      </c>
      <c r="CQ54" s="172">
        <f t="shared" si="27"/>
        <v>-1</v>
      </c>
      <c r="CR54" s="172">
        <f t="shared" si="27"/>
        <v>-1</v>
      </c>
      <c r="CS54" s="172">
        <f t="shared" si="27"/>
        <v>-1</v>
      </c>
      <c r="CT54" s="172">
        <f t="shared" si="27"/>
        <v>-1</v>
      </c>
      <c r="CU54" s="172">
        <f t="shared" si="27"/>
        <v>-1</v>
      </c>
      <c r="CV54" s="172">
        <f t="shared" ref="CV54:EA54" si="28">IF(CV$5="Composants piezoélectriques",CV13,-1)</f>
        <v>-1</v>
      </c>
      <c r="CW54" s="172">
        <f t="shared" si="28"/>
        <v>-1</v>
      </c>
      <c r="CX54" s="172">
        <f t="shared" si="28"/>
        <v>-1</v>
      </c>
      <c r="CY54" s="172">
        <f t="shared" si="28"/>
        <v>-1</v>
      </c>
      <c r="CZ54" s="172">
        <f t="shared" si="28"/>
        <v>-1</v>
      </c>
      <c r="DA54" s="172">
        <f t="shared" si="28"/>
        <v>-1</v>
      </c>
      <c r="DB54" s="172">
        <f t="shared" si="28"/>
        <v>-1</v>
      </c>
      <c r="DC54" s="172">
        <f t="shared" si="28"/>
        <v>-1</v>
      </c>
      <c r="DD54" s="172">
        <f t="shared" si="28"/>
        <v>-1</v>
      </c>
      <c r="DE54" s="172">
        <f t="shared" si="28"/>
        <v>-1</v>
      </c>
      <c r="DF54" s="172">
        <f t="shared" si="28"/>
        <v>-1</v>
      </c>
      <c r="DG54" s="172">
        <f t="shared" si="28"/>
        <v>-1</v>
      </c>
      <c r="DH54" s="172">
        <f t="shared" si="28"/>
        <v>-1</v>
      </c>
      <c r="DI54" s="172">
        <f t="shared" si="28"/>
        <v>-1</v>
      </c>
      <c r="DJ54" s="172">
        <f t="shared" si="28"/>
        <v>-1</v>
      </c>
      <c r="DK54" s="172">
        <f t="shared" si="28"/>
        <v>-1</v>
      </c>
      <c r="DL54" s="172">
        <f t="shared" si="28"/>
        <v>-1</v>
      </c>
      <c r="DM54" s="172">
        <f t="shared" si="28"/>
        <v>-1</v>
      </c>
      <c r="DN54" s="172">
        <f t="shared" si="28"/>
        <v>-1</v>
      </c>
      <c r="DO54" s="172">
        <f t="shared" si="28"/>
        <v>-1</v>
      </c>
      <c r="DP54" s="172">
        <f t="shared" si="28"/>
        <v>-1</v>
      </c>
      <c r="DQ54" s="172">
        <f t="shared" si="28"/>
        <v>-1</v>
      </c>
      <c r="DR54" s="172">
        <f t="shared" si="28"/>
        <v>-1</v>
      </c>
      <c r="DS54" s="172">
        <f t="shared" si="28"/>
        <v>-1</v>
      </c>
      <c r="DT54" s="172">
        <f t="shared" si="28"/>
        <v>-1</v>
      </c>
      <c r="DU54" s="172">
        <f t="shared" si="28"/>
        <v>-1</v>
      </c>
      <c r="DV54" s="172">
        <f t="shared" si="28"/>
        <v>-1</v>
      </c>
      <c r="DW54" s="172">
        <f t="shared" si="28"/>
        <v>-1</v>
      </c>
      <c r="DX54" s="172">
        <f t="shared" si="28"/>
        <v>-1</v>
      </c>
      <c r="DY54" s="172">
        <f t="shared" si="28"/>
        <v>-1</v>
      </c>
      <c r="DZ54" s="172">
        <f t="shared" si="28"/>
        <v>-1</v>
      </c>
      <c r="EA54" s="172">
        <f t="shared" si="28"/>
        <v>-1</v>
      </c>
      <c r="EB54" s="172">
        <f t="shared" ref="EB54:FG54" si="29">IF(EB$5="Composants piezoélectriques",EB13,-1)</f>
        <v>-1</v>
      </c>
      <c r="EC54" s="172">
        <f t="shared" si="29"/>
        <v>-1</v>
      </c>
      <c r="ED54" s="172">
        <f t="shared" si="29"/>
        <v>-1</v>
      </c>
      <c r="EE54" s="172">
        <f t="shared" si="29"/>
        <v>-1</v>
      </c>
      <c r="EF54" s="172">
        <f t="shared" si="29"/>
        <v>-1</v>
      </c>
      <c r="EG54" s="172">
        <f t="shared" si="29"/>
        <v>-1</v>
      </c>
      <c r="EH54" s="172">
        <f t="shared" si="29"/>
        <v>-1</v>
      </c>
      <c r="EI54" s="172">
        <f t="shared" si="29"/>
        <v>-1</v>
      </c>
      <c r="EJ54" s="172">
        <f t="shared" si="29"/>
        <v>-1</v>
      </c>
      <c r="EK54" s="172">
        <f t="shared" si="29"/>
        <v>-1</v>
      </c>
      <c r="EL54" s="172">
        <f t="shared" si="29"/>
        <v>-1</v>
      </c>
      <c r="EM54" s="172">
        <f t="shared" si="29"/>
        <v>-1</v>
      </c>
      <c r="EN54" s="172">
        <f t="shared" si="29"/>
        <v>-1</v>
      </c>
      <c r="EO54" s="172">
        <f t="shared" si="29"/>
        <v>-1</v>
      </c>
      <c r="EP54" s="172">
        <f t="shared" si="29"/>
        <v>-1</v>
      </c>
      <c r="EQ54" s="172">
        <f t="shared" si="29"/>
        <v>-1</v>
      </c>
      <c r="ER54" s="172">
        <f t="shared" si="29"/>
        <v>-1</v>
      </c>
      <c r="ES54" s="172">
        <f t="shared" si="29"/>
        <v>-1</v>
      </c>
      <c r="ET54" s="172">
        <f t="shared" si="29"/>
        <v>-1</v>
      </c>
      <c r="EU54" s="172">
        <f t="shared" si="29"/>
        <v>-1</v>
      </c>
      <c r="EV54" s="172">
        <f t="shared" si="29"/>
        <v>-1</v>
      </c>
      <c r="EW54" s="172">
        <f t="shared" si="29"/>
        <v>-1</v>
      </c>
      <c r="EX54" s="172">
        <f t="shared" si="29"/>
        <v>-1</v>
      </c>
      <c r="EY54" s="172">
        <f t="shared" si="29"/>
        <v>-1</v>
      </c>
      <c r="EZ54" s="172">
        <f t="shared" si="29"/>
        <v>-1</v>
      </c>
      <c r="FA54" s="172">
        <f t="shared" si="29"/>
        <v>-1</v>
      </c>
      <c r="FB54" s="172">
        <f t="shared" si="29"/>
        <v>-1</v>
      </c>
      <c r="FC54" s="172">
        <f t="shared" si="29"/>
        <v>-1</v>
      </c>
      <c r="FD54" s="172">
        <f t="shared" si="29"/>
        <v>-1</v>
      </c>
      <c r="FE54" s="172">
        <f t="shared" si="29"/>
        <v>-1</v>
      </c>
      <c r="FF54" s="172">
        <f t="shared" si="29"/>
        <v>-1</v>
      </c>
      <c r="FG54" s="172">
        <f t="shared" si="29"/>
        <v>-1</v>
      </c>
      <c r="FH54" s="172">
        <f t="shared" ref="FH54:GM54" si="30">IF(FH$5="Composants piezoélectriques",FH13,-1)</f>
        <v>-1</v>
      </c>
      <c r="FI54" s="172">
        <f t="shared" si="30"/>
        <v>-1</v>
      </c>
      <c r="FJ54" s="172">
        <f t="shared" si="30"/>
        <v>-1</v>
      </c>
      <c r="FK54" s="172">
        <f t="shared" si="30"/>
        <v>-1</v>
      </c>
      <c r="FL54" s="172">
        <f t="shared" si="30"/>
        <v>-1</v>
      </c>
      <c r="FM54" s="172">
        <f t="shared" si="30"/>
        <v>-1</v>
      </c>
      <c r="FN54" s="172">
        <f t="shared" si="30"/>
        <v>-1</v>
      </c>
      <c r="FO54" s="172">
        <f t="shared" si="30"/>
        <v>-1</v>
      </c>
      <c r="FP54" s="172">
        <f t="shared" si="30"/>
        <v>-1</v>
      </c>
      <c r="FQ54" s="172">
        <f t="shared" si="30"/>
        <v>-1</v>
      </c>
      <c r="FR54" s="172">
        <f t="shared" si="30"/>
        <v>-1</v>
      </c>
      <c r="FS54" s="172">
        <f t="shared" si="30"/>
        <v>-1</v>
      </c>
      <c r="FT54" s="172">
        <f t="shared" si="30"/>
        <v>-1</v>
      </c>
      <c r="FU54" s="172">
        <f t="shared" si="30"/>
        <v>-1</v>
      </c>
      <c r="FV54" s="172">
        <f t="shared" si="30"/>
        <v>-1</v>
      </c>
      <c r="FW54" s="172">
        <f t="shared" si="30"/>
        <v>-1</v>
      </c>
      <c r="FX54" s="172">
        <f t="shared" si="30"/>
        <v>-1</v>
      </c>
      <c r="FY54" s="172">
        <f t="shared" si="30"/>
        <v>-1</v>
      </c>
      <c r="FZ54" s="172">
        <f t="shared" si="30"/>
        <v>-1</v>
      </c>
      <c r="GA54" s="172">
        <f t="shared" si="30"/>
        <v>-1</v>
      </c>
      <c r="GB54" s="172">
        <f t="shared" si="30"/>
        <v>-1</v>
      </c>
      <c r="GC54" s="172">
        <f t="shared" si="30"/>
        <v>-1</v>
      </c>
      <c r="GD54" s="172">
        <f t="shared" si="30"/>
        <v>-1</v>
      </c>
      <c r="GE54" s="172">
        <f t="shared" si="30"/>
        <v>-1</v>
      </c>
      <c r="GF54" s="172">
        <f t="shared" si="30"/>
        <v>-1</v>
      </c>
      <c r="GG54" s="172">
        <f t="shared" si="30"/>
        <v>-1</v>
      </c>
      <c r="GH54" s="172">
        <f t="shared" si="30"/>
        <v>-1</v>
      </c>
      <c r="GI54" s="172">
        <f t="shared" si="30"/>
        <v>-1</v>
      </c>
      <c r="GJ54" s="172">
        <f t="shared" si="30"/>
        <v>-1</v>
      </c>
      <c r="GK54" s="172">
        <f t="shared" si="30"/>
        <v>-1</v>
      </c>
      <c r="GL54" s="172">
        <f t="shared" si="30"/>
        <v>-1</v>
      </c>
      <c r="GM54" s="172">
        <f t="shared" si="30"/>
        <v>-1</v>
      </c>
      <c r="GN54" s="172">
        <f t="shared" ref="GN54:GS54" si="31">IF(GN$5="Composants piezoélectriques",GN13,-1)</f>
        <v>-1</v>
      </c>
      <c r="GO54" s="172">
        <f t="shared" si="31"/>
        <v>-1</v>
      </c>
      <c r="GP54" s="172">
        <f t="shared" si="31"/>
        <v>-1</v>
      </c>
      <c r="GQ54" s="172">
        <f t="shared" si="31"/>
        <v>-1</v>
      </c>
      <c r="GR54" s="172">
        <f t="shared" si="31"/>
        <v>-1</v>
      </c>
      <c r="GS54" s="172">
        <f t="shared" si="31"/>
        <v>-1</v>
      </c>
      <c r="GT54" s="139"/>
      <c r="GU54" s="149"/>
      <c r="GV54" s="150"/>
      <c r="GW54" s="150"/>
      <c r="GX54" s="150"/>
      <c r="GY54" s="150"/>
      <c r="GZ54" s="150"/>
      <c r="HA54" s="150"/>
      <c r="HB54" s="150"/>
      <c r="HC54" s="150"/>
      <c r="HD54" s="150"/>
      <c r="HE54" s="150"/>
      <c r="HF54" s="150"/>
      <c r="HG54" s="150"/>
      <c r="HH54" s="150"/>
      <c r="HI54" s="150"/>
      <c r="HJ54" s="150"/>
      <c r="HK54" s="150"/>
      <c r="HL54" s="150"/>
      <c r="HM54" s="150"/>
      <c r="HN54" s="150"/>
      <c r="HO54" s="150"/>
      <c r="HP54" s="150"/>
      <c r="HQ54" s="150"/>
      <c r="HR54" s="150"/>
      <c r="HS54" s="150"/>
      <c r="HT54" s="150"/>
      <c r="HU54" s="150"/>
      <c r="HV54" s="150"/>
      <c r="HW54" s="150"/>
      <c r="HX54" s="150"/>
      <c r="HY54" s="150"/>
      <c r="HZ54" s="150"/>
      <c r="IA54" s="150"/>
      <c r="IB54" s="150"/>
      <c r="IC54" s="150"/>
      <c r="ID54" s="150"/>
      <c r="IE54" s="150"/>
      <c r="IF54" s="150"/>
      <c r="IG54" s="150"/>
      <c r="IH54" s="150"/>
      <c r="II54" s="150"/>
      <c r="IJ54" s="150"/>
      <c r="IK54" s="150"/>
      <c r="IL54" s="150"/>
      <c r="IM54" s="150"/>
      <c r="IN54" s="150"/>
      <c r="IO54" s="150"/>
      <c r="IP54" s="150"/>
      <c r="IQ54" s="150"/>
      <c r="IR54" s="150"/>
      <c r="IS54" s="150"/>
      <c r="IT54" s="150"/>
      <c r="IU54" s="150"/>
      <c r="IV54" s="150"/>
    </row>
    <row r="55" spans="4:256" s="172" customFormat="1" hidden="1">
      <c r="D55" s="172">
        <f t="shared" ref="D55:AI55" si="32">IF(D$5="Composants piezoélectriques",D14,-1)</f>
        <v>-1</v>
      </c>
      <c r="E55" s="172">
        <f t="shared" si="32"/>
        <v>-1</v>
      </c>
      <c r="F55" s="172">
        <f t="shared" si="32"/>
        <v>-1</v>
      </c>
      <c r="G55" s="172">
        <f t="shared" si="32"/>
        <v>-1</v>
      </c>
      <c r="H55" s="172">
        <f t="shared" si="32"/>
        <v>-1</v>
      </c>
      <c r="I55" s="172">
        <f t="shared" si="32"/>
        <v>-1</v>
      </c>
      <c r="J55" s="172">
        <f t="shared" si="32"/>
        <v>-1</v>
      </c>
      <c r="K55" s="172">
        <f t="shared" si="32"/>
        <v>-1</v>
      </c>
      <c r="L55" s="172">
        <f t="shared" si="32"/>
        <v>-1</v>
      </c>
      <c r="M55" s="172">
        <f t="shared" si="32"/>
        <v>-1</v>
      </c>
      <c r="N55" s="172">
        <f t="shared" si="32"/>
        <v>-1</v>
      </c>
      <c r="O55" s="172">
        <f t="shared" si="32"/>
        <v>-1</v>
      </c>
      <c r="P55" s="172">
        <f t="shared" si="32"/>
        <v>-1</v>
      </c>
      <c r="Q55" s="172">
        <f t="shared" si="32"/>
        <v>-1</v>
      </c>
      <c r="R55" s="172">
        <f t="shared" si="32"/>
        <v>-1</v>
      </c>
      <c r="S55" s="172">
        <f t="shared" si="32"/>
        <v>-1</v>
      </c>
      <c r="T55" s="172">
        <f t="shared" si="32"/>
        <v>-1</v>
      </c>
      <c r="U55" s="172">
        <f t="shared" si="32"/>
        <v>-1</v>
      </c>
      <c r="V55" s="172">
        <f t="shared" si="32"/>
        <v>-1</v>
      </c>
      <c r="W55" s="172">
        <f t="shared" si="32"/>
        <v>-1</v>
      </c>
      <c r="X55" s="172">
        <f t="shared" si="32"/>
        <v>-1</v>
      </c>
      <c r="Y55" s="172">
        <f t="shared" si="32"/>
        <v>-1</v>
      </c>
      <c r="Z55" s="172">
        <f t="shared" si="32"/>
        <v>-1</v>
      </c>
      <c r="AA55" s="172">
        <f t="shared" si="32"/>
        <v>-1</v>
      </c>
      <c r="AB55" s="172">
        <f t="shared" si="32"/>
        <v>-1</v>
      </c>
      <c r="AC55" s="172">
        <f t="shared" si="32"/>
        <v>-1</v>
      </c>
      <c r="AD55" s="172">
        <f t="shared" si="32"/>
        <v>-1</v>
      </c>
      <c r="AE55" s="172">
        <f t="shared" si="32"/>
        <v>-1</v>
      </c>
      <c r="AF55" s="172">
        <f t="shared" si="32"/>
        <v>-1</v>
      </c>
      <c r="AG55" s="172">
        <f t="shared" si="32"/>
        <v>-1</v>
      </c>
      <c r="AH55" s="172">
        <f t="shared" si="32"/>
        <v>-1</v>
      </c>
      <c r="AI55" s="172">
        <f t="shared" si="32"/>
        <v>-1</v>
      </c>
      <c r="AJ55" s="172">
        <f t="shared" ref="AJ55:BO55" si="33">IF(AJ$5="Composants piezoélectriques",AJ14,-1)</f>
        <v>-1</v>
      </c>
      <c r="AK55" s="172">
        <f t="shared" si="33"/>
        <v>-1</v>
      </c>
      <c r="AL55" s="172">
        <f t="shared" si="33"/>
        <v>-1</v>
      </c>
      <c r="AM55" s="172">
        <f t="shared" si="33"/>
        <v>-1</v>
      </c>
      <c r="AN55" s="172">
        <f t="shared" si="33"/>
        <v>-1</v>
      </c>
      <c r="AO55" s="172">
        <f t="shared" si="33"/>
        <v>-1</v>
      </c>
      <c r="AP55" s="172">
        <f t="shared" si="33"/>
        <v>-1</v>
      </c>
      <c r="AQ55" s="172">
        <f t="shared" si="33"/>
        <v>-1</v>
      </c>
      <c r="AR55" s="172">
        <f t="shared" si="33"/>
        <v>-1</v>
      </c>
      <c r="AS55" s="172">
        <f t="shared" si="33"/>
        <v>-1</v>
      </c>
      <c r="AT55" s="172">
        <f t="shared" si="33"/>
        <v>-1</v>
      </c>
      <c r="AU55" s="172">
        <f t="shared" si="33"/>
        <v>-1</v>
      </c>
      <c r="AV55" s="172">
        <f t="shared" si="33"/>
        <v>-1</v>
      </c>
      <c r="AW55" s="172">
        <f t="shared" si="33"/>
        <v>-1</v>
      </c>
      <c r="AX55" s="172">
        <f t="shared" si="33"/>
        <v>-1</v>
      </c>
      <c r="AY55" s="172">
        <f t="shared" si="33"/>
        <v>-1</v>
      </c>
      <c r="AZ55" s="172">
        <f t="shared" si="33"/>
        <v>-1</v>
      </c>
      <c r="BA55" s="172">
        <f t="shared" si="33"/>
        <v>-1</v>
      </c>
      <c r="BB55" s="172">
        <f t="shared" si="33"/>
        <v>-1</v>
      </c>
      <c r="BC55" s="172">
        <f t="shared" si="33"/>
        <v>-1</v>
      </c>
      <c r="BD55" s="172">
        <f t="shared" si="33"/>
        <v>-1</v>
      </c>
      <c r="BE55" s="172">
        <f t="shared" si="33"/>
        <v>-1</v>
      </c>
      <c r="BF55" s="172">
        <f t="shared" si="33"/>
        <v>-1</v>
      </c>
      <c r="BG55" s="172">
        <f t="shared" si="33"/>
        <v>-1</v>
      </c>
      <c r="BH55" s="172">
        <f t="shared" si="33"/>
        <v>-1</v>
      </c>
      <c r="BI55" s="172">
        <f t="shared" si="33"/>
        <v>-1</v>
      </c>
      <c r="BJ55" s="172">
        <f t="shared" si="33"/>
        <v>-1</v>
      </c>
      <c r="BK55" s="172">
        <f t="shared" si="33"/>
        <v>-1</v>
      </c>
      <c r="BL55" s="172">
        <f t="shared" si="33"/>
        <v>-1</v>
      </c>
      <c r="BM55" s="172">
        <f t="shared" si="33"/>
        <v>-1</v>
      </c>
      <c r="BN55" s="172">
        <f t="shared" si="33"/>
        <v>-1</v>
      </c>
      <c r="BO55" s="172">
        <f t="shared" si="33"/>
        <v>-1</v>
      </c>
      <c r="BP55" s="172">
        <f t="shared" ref="BP55:CU55" si="34">IF(BP$5="Composants piezoélectriques",BP14,-1)</f>
        <v>-1</v>
      </c>
      <c r="BQ55" s="172">
        <f t="shared" si="34"/>
        <v>-1</v>
      </c>
      <c r="BR55" s="172">
        <f t="shared" si="34"/>
        <v>-1</v>
      </c>
      <c r="BS55" s="172">
        <f t="shared" si="34"/>
        <v>-1</v>
      </c>
      <c r="BT55" s="172">
        <f t="shared" si="34"/>
        <v>-1</v>
      </c>
      <c r="BU55" s="172">
        <f t="shared" si="34"/>
        <v>-1</v>
      </c>
      <c r="BV55" s="172">
        <f t="shared" si="34"/>
        <v>-1</v>
      </c>
      <c r="BW55" s="172">
        <f t="shared" si="34"/>
        <v>-1</v>
      </c>
      <c r="BX55" s="172">
        <f t="shared" si="34"/>
        <v>-1</v>
      </c>
      <c r="BY55" s="172">
        <f t="shared" si="34"/>
        <v>-1</v>
      </c>
      <c r="BZ55" s="172">
        <f t="shared" si="34"/>
        <v>-1</v>
      </c>
      <c r="CA55" s="172">
        <f t="shared" si="34"/>
        <v>-1</v>
      </c>
      <c r="CB55" s="172">
        <f t="shared" si="34"/>
        <v>-1</v>
      </c>
      <c r="CC55" s="172">
        <f t="shared" si="34"/>
        <v>-1</v>
      </c>
      <c r="CD55" s="172">
        <f t="shared" si="34"/>
        <v>-1</v>
      </c>
      <c r="CE55" s="172">
        <f t="shared" si="34"/>
        <v>-1</v>
      </c>
      <c r="CF55" s="172">
        <f t="shared" si="34"/>
        <v>-1</v>
      </c>
      <c r="CG55" s="172">
        <f t="shared" si="34"/>
        <v>-1</v>
      </c>
      <c r="CH55" s="172">
        <f t="shared" si="34"/>
        <v>-1</v>
      </c>
      <c r="CI55" s="172">
        <f t="shared" si="34"/>
        <v>-1</v>
      </c>
      <c r="CJ55" s="172">
        <f t="shared" si="34"/>
        <v>-1</v>
      </c>
      <c r="CK55" s="172">
        <f t="shared" si="34"/>
        <v>-1</v>
      </c>
      <c r="CL55" s="172">
        <f t="shared" si="34"/>
        <v>-1</v>
      </c>
      <c r="CM55" s="172">
        <f t="shared" si="34"/>
        <v>-1</v>
      </c>
      <c r="CN55" s="172">
        <f t="shared" si="34"/>
        <v>-1</v>
      </c>
      <c r="CO55" s="172">
        <f t="shared" si="34"/>
        <v>-1</v>
      </c>
      <c r="CP55" s="172">
        <f t="shared" si="34"/>
        <v>-1</v>
      </c>
      <c r="CQ55" s="172">
        <f t="shared" si="34"/>
        <v>-1</v>
      </c>
      <c r="CR55" s="172">
        <f t="shared" si="34"/>
        <v>-1</v>
      </c>
      <c r="CS55" s="172">
        <f t="shared" si="34"/>
        <v>-1</v>
      </c>
      <c r="CT55" s="172">
        <f t="shared" si="34"/>
        <v>-1</v>
      </c>
      <c r="CU55" s="172">
        <f t="shared" si="34"/>
        <v>-1</v>
      </c>
      <c r="CV55" s="172">
        <f t="shared" ref="CV55:EA55" si="35">IF(CV$5="Composants piezoélectriques",CV14,-1)</f>
        <v>-1</v>
      </c>
      <c r="CW55" s="172">
        <f t="shared" si="35"/>
        <v>-1</v>
      </c>
      <c r="CX55" s="172">
        <f t="shared" si="35"/>
        <v>-1</v>
      </c>
      <c r="CY55" s="172">
        <f t="shared" si="35"/>
        <v>-1</v>
      </c>
      <c r="CZ55" s="172">
        <f t="shared" si="35"/>
        <v>-1</v>
      </c>
      <c r="DA55" s="172">
        <f t="shared" si="35"/>
        <v>-1</v>
      </c>
      <c r="DB55" s="172">
        <f t="shared" si="35"/>
        <v>-1</v>
      </c>
      <c r="DC55" s="172">
        <f t="shared" si="35"/>
        <v>-1</v>
      </c>
      <c r="DD55" s="172">
        <f t="shared" si="35"/>
        <v>-1</v>
      </c>
      <c r="DE55" s="172">
        <f t="shared" si="35"/>
        <v>-1</v>
      </c>
      <c r="DF55" s="172">
        <f t="shared" si="35"/>
        <v>-1</v>
      </c>
      <c r="DG55" s="172">
        <f t="shared" si="35"/>
        <v>-1</v>
      </c>
      <c r="DH55" s="172">
        <f t="shared" si="35"/>
        <v>-1</v>
      </c>
      <c r="DI55" s="172">
        <f t="shared" si="35"/>
        <v>-1</v>
      </c>
      <c r="DJ55" s="172">
        <f t="shared" si="35"/>
        <v>-1</v>
      </c>
      <c r="DK55" s="172">
        <f t="shared" si="35"/>
        <v>-1</v>
      </c>
      <c r="DL55" s="172">
        <f t="shared" si="35"/>
        <v>-1</v>
      </c>
      <c r="DM55" s="172">
        <f t="shared" si="35"/>
        <v>-1</v>
      </c>
      <c r="DN55" s="172">
        <f t="shared" si="35"/>
        <v>-1</v>
      </c>
      <c r="DO55" s="172">
        <f t="shared" si="35"/>
        <v>-1</v>
      </c>
      <c r="DP55" s="172">
        <f t="shared" si="35"/>
        <v>-1</v>
      </c>
      <c r="DQ55" s="172">
        <f t="shared" si="35"/>
        <v>-1</v>
      </c>
      <c r="DR55" s="172">
        <f t="shared" si="35"/>
        <v>-1</v>
      </c>
      <c r="DS55" s="172">
        <f t="shared" si="35"/>
        <v>-1</v>
      </c>
      <c r="DT55" s="172">
        <f t="shared" si="35"/>
        <v>-1</v>
      </c>
      <c r="DU55" s="172">
        <f t="shared" si="35"/>
        <v>-1</v>
      </c>
      <c r="DV55" s="172">
        <f t="shared" si="35"/>
        <v>-1</v>
      </c>
      <c r="DW55" s="172">
        <f t="shared" si="35"/>
        <v>-1</v>
      </c>
      <c r="DX55" s="172">
        <f t="shared" si="35"/>
        <v>-1</v>
      </c>
      <c r="DY55" s="172">
        <f t="shared" si="35"/>
        <v>-1</v>
      </c>
      <c r="DZ55" s="172">
        <f t="shared" si="35"/>
        <v>-1</v>
      </c>
      <c r="EA55" s="172">
        <f t="shared" si="35"/>
        <v>-1</v>
      </c>
      <c r="EB55" s="172">
        <f t="shared" ref="EB55:FG55" si="36">IF(EB$5="Composants piezoélectriques",EB14,-1)</f>
        <v>-1</v>
      </c>
      <c r="EC55" s="172">
        <f t="shared" si="36"/>
        <v>-1</v>
      </c>
      <c r="ED55" s="172">
        <f t="shared" si="36"/>
        <v>-1</v>
      </c>
      <c r="EE55" s="172">
        <f t="shared" si="36"/>
        <v>-1</v>
      </c>
      <c r="EF55" s="172">
        <f t="shared" si="36"/>
        <v>-1</v>
      </c>
      <c r="EG55" s="172">
        <f t="shared" si="36"/>
        <v>-1</v>
      </c>
      <c r="EH55" s="172">
        <f t="shared" si="36"/>
        <v>-1</v>
      </c>
      <c r="EI55" s="172">
        <f t="shared" si="36"/>
        <v>-1</v>
      </c>
      <c r="EJ55" s="172">
        <f t="shared" si="36"/>
        <v>-1</v>
      </c>
      <c r="EK55" s="172">
        <f t="shared" si="36"/>
        <v>-1</v>
      </c>
      <c r="EL55" s="172">
        <f t="shared" si="36"/>
        <v>-1</v>
      </c>
      <c r="EM55" s="172">
        <f t="shared" si="36"/>
        <v>-1</v>
      </c>
      <c r="EN55" s="172">
        <f t="shared" si="36"/>
        <v>-1</v>
      </c>
      <c r="EO55" s="172">
        <f t="shared" si="36"/>
        <v>-1</v>
      </c>
      <c r="EP55" s="172">
        <f t="shared" si="36"/>
        <v>-1</v>
      </c>
      <c r="EQ55" s="172">
        <f t="shared" si="36"/>
        <v>-1</v>
      </c>
      <c r="ER55" s="172">
        <f t="shared" si="36"/>
        <v>-1</v>
      </c>
      <c r="ES55" s="172">
        <f t="shared" si="36"/>
        <v>-1</v>
      </c>
      <c r="ET55" s="172">
        <f t="shared" si="36"/>
        <v>-1</v>
      </c>
      <c r="EU55" s="172">
        <f t="shared" si="36"/>
        <v>-1</v>
      </c>
      <c r="EV55" s="172">
        <f t="shared" si="36"/>
        <v>-1</v>
      </c>
      <c r="EW55" s="172">
        <f t="shared" si="36"/>
        <v>-1</v>
      </c>
      <c r="EX55" s="172">
        <f t="shared" si="36"/>
        <v>-1</v>
      </c>
      <c r="EY55" s="172">
        <f t="shared" si="36"/>
        <v>-1</v>
      </c>
      <c r="EZ55" s="172">
        <f t="shared" si="36"/>
        <v>-1</v>
      </c>
      <c r="FA55" s="172">
        <f t="shared" si="36"/>
        <v>-1</v>
      </c>
      <c r="FB55" s="172">
        <f t="shared" si="36"/>
        <v>-1</v>
      </c>
      <c r="FC55" s="172">
        <f t="shared" si="36"/>
        <v>-1</v>
      </c>
      <c r="FD55" s="172">
        <f t="shared" si="36"/>
        <v>-1</v>
      </c>
      <c r="FE55" s="172">
        <f t="shared" si="36"/>
        <v>-1</v>
      </c>
      <c r="FF55" s="172">
        <f t="shared" si="36"/>
        <v>-1</v>
      </c>
      <c r="FG55" s="172">
        <f t="shared" si="36"/>
        <v>-1</v>
      </c>
      <c r="FH55" s="172">
        <f t="shared" ref="FH55:GM55" si="37">IF(FH$5="Composants piezoélectriques",FH14,-1)</f>
        <v>-1</v>
      </c>
      <c r="FI55" s="172">
        <f t="shared" si="37"/>
        <v>-1</v>
      </c>
      <c r="FJ55" s="172">
        <f t="shared" si="37"/>
        <v>-1</v>
      </c>
      <c r="FK55" s="172">
        <f t="shared" si="37"/>
        <v>-1</v>
      </c>
      <c r="FL55" s="172">
        <f t="shared" si="37"/>
        <v>-1</v>
      </c>
      <c r="FM55" s="172">
        <f t="shared" si="37"/>
        <v>-1</v>
      </c>
      <c r="FN55" s="172">
        <f t="shared" si="37"/>
        <v>-1</v>
      </c>
      <c r="FO55" s="172">
        <f t="shared" si="37"/>
        <v>-1</v>
      </c>
      <c r="FP55" s="172">
        <f t="shared" si="37"/>
        <v>-1</v>
      </c>
      <c r="FQ55" s="172">
        <f t="shared" si="37"/>
        <v>-1</v>
      </c>
      <c r="FR55" s="172">
        <f t="shared" si="37"/>
        <v>-1</v>
      </c>
      <c r="FS55" s="172">
        <f t="shared" si="37"/>
        <v>-1</v>
      </c>
      <c r="FT55" s="172">
        <f t="shared" si="37"/>
        <v>-1</v>
      </c>
      <c r="FU55" s="172">
        <f t="shared" si="37"/>
        <v>-1</v>
      </c>
      <c r="FV55" s="172">
        <f t="shared" si="37"/>
        <v>-1</v>
      </c>
      <c r="FW55" s="172">
        <f t="shared" si="37"/>
        <v>-1</v>
      </c>
      <c r="FX55" s="172">
        <f t="shared" si="37"/>
        <v>-1</v>
      </c>
      <c r="FY55" s="172">
        <f t="shared" si="37"/>
        <v>-1</v>
      </c>
      <c r="FZ55" s="172">
        <f t="shared" si="37"/>
        <v>-1</v>
      </c>
      <c r="GA55" s="172">
        <f t="shared" si="37"/>
        <v>-1</v>
      </c>
      <c r="GB55" s="172">
        <f t="shared" si="37"/>
        <v>-1</v>
      </c>
      <c r="GC55" s="172">
        <f t="shared" si="37"/>
        <v>-1</v>
      </c>
      <c r="GD55" s="172">
        <f t="shared" si="37"/>
        <v>-1</v>
      </c>
      <c r="GE55" s="172">
        <f t="shared" si="37"/>
        <v>-1</v>
      </c>
      <c r="GF55" s="172">
        <f t="shared" si="37"/>
        <v>-1</v>
      </c>
      <c r="GG55" s="172">
        <f t="shared" si="37"/>
        <v>-1</v>
      </c>
      <c r="GH55" s="172">
        <f t="shared" si="37"/>
        <v>-1</v>
      </c>
      <c r="GI55" s="172">
        <f t="shared" si="37"/>
        <v>-1</v>
      </c>
      <c r="GJ55" s="172">
        <f t="shared" si="37"/>
        <v>-1</v>
      </c>
      <c r="GK55" s="172">
        <f t="shared" si="37"/>
        <v>-1</v>
      </c>
      <c r="GL55" s="172">
        <f t="shared" si="37"/>
        <v>-1</v>
      </c>
      <c r="GM55" s="172">
        <f t="shared" si="37"/>
        <v>-1</v>
      </c>
      <c r="GN55" s="172">
        <f t="shared" ref="GN55:GS55" si="38">IF(GN$5="Composants piezoélectriques",GN14,-1)</f>
        <v>-1</v>
      </c>
      <c r="GO55" s="172">
        <f t="shared" si="38"/>
        <v>-1</v>
      </c>
      <c r="GP55" s="172">
        <f t="shared" si="38"/>
        <v>-1</v>
      </c>
      <c r="GQ55" s="172">
        <f t="shared" si="38"/>
        <v>-1</v>
      </c>
      <c r="GR55" s="172">
        <f t="shared" si="38"/>
        <v>-1</v>
      </c>
      <c r="GS55" s="172">
        <f t="shared" si="38"/>
        <v>-1</v>
      </c>
      <c r="GT55" s="139"/>
      <c r="GU55" s="149"/>
      <c r="GV55" s="150"/>
      <c r="GW55" s="150"/>
      <c r="GX55" s="150"/>
      <c r="GY55" s="150"/>
      <c r="GZ55" s="150"/>
      <c r="HA55" s="150"/>
      <c r="HB55" s="150"/>
      <c r="HC55" s="150"/>
      <c r="HD55" s="150"/>
      <c r="HE55" s="150"/>
      <c r="HF55" s="150"/>
      <c r="HG55" s="150"/>
      <c r="HH55" s="150"/>
      <c r="HI55" s="150"/>
      <c r="HJ55" s="150"/>
      <c r="HK55" s="150"/>
      <c r="HL55" s="150"/>
      <c r="HM55" s="150"/>
      <c r="HN55" s="150"/>
      <c r="HO55" s="150"/>
      <c r="HP55" s="150"/>
      <c r="HQ55" s="150"/>
      <c r="HR55" s="150"/>
      <c r="HS55" s="150"/>
      <c r="HT55" s="150"/>
      <c r="HU55" s="150"/>
      <c r="HV55" s="150"/>
      <c r="HW55" s="150"/>
      <c r="HX55" s="150"/>
      <c r="HY55" s="150"/>
      <c r="HZ55" s="150"/>
      <c r="IA55" s="150"/>
      <c r="IB55" s="150"/>
      <c r="IC55" s="150"/>
      <c r="ID55" s="150"/>
      <c r="IE55" s="150"/>
      <c r="IF55" s="150"/>
      <c r="IG55" s="150"/>
      <c r="IH55" s="150"/>
      <c r="II55" s="150"/>
      <c r="IJ55" s="150"/>
      <c r="IK55" s="150"/>
      <c r="IL55" s="150"/>
      <c r="IM55" s="150"/>
      <c r="IN55" s="150"/>
      <c r="IO55" s="150"/>
      <c r="IP55" s="150"/>
      <c r="IQ55" s="150"/>
      <c r="IR55" s="150"/>
      <c r="IS55" s="150"/>
      <c r="IT55" s="150"/>
      <c r="IU55" s="150"/>
      <c r="IV55" s="150"/>
    </row>
    <row r="56" spans="4:256" s="172" customFormat="1" hidden="1">
      <c r="D56" s="172">
        <f t="shared" ref="D56:AI56" si="39">IF(D$5="Relais électromécaniques hermétiques",D15,-1)</f>
        <v>-1</v>
      </c>
      <c r="E56" s="172">
        <f t="shared" si="39"/>
        <v>-1</v>
      </c>
      <c r="F56" s="172">
        <f t="shared" si="39"/>
        <v>-1</v>
      </c>
      <c r="G56" s="172">
        <f t="shared" si="39"/>
        <v>-1</v>
      </c>
      <c r="H56" s="172">
        <f t="shared" si="39"/>
        <v>-1</v>
      </c>
      <c r="I56" s="172">
        <f t="shared" si="39"/>
        <v>-1</v>
      </c>
      <c r="J56" s="172">
        <f t="shared" si="39"/>
        <v>-1</v>
      </c>
      <c r="K56" s="172">
        <f t="shared" si="39"/>
        <v>-1</v>
      </c>
      <c r="L56" s="172">
        <f t="shared" si="39"/>
        <v>-1</v>
      </c>
      <c r="M56" s="172">
        <f t="shared" si="39"/>
        <v>-1</v>
      </c>
      <c r="N56" s="172">
        <f t="shared" si="39"/>
        <v>-1</v>
      </c>
      <c r="O56" s="172">
        <f t="shared" si="39"/>
        <v>-1</v>
      </c>
      <c r="P56" s="172">
        <f t="shared" si="39"/>
        <v>-1</v>
      </c>
      <c r="Q56" s="172">
        <f t="shared" si="39"/>
        <v>-1</v>
      </c>
      <c r="R56" s="172">
        <f t="shared" si="39"/>
        <v>-1</v>
      </c>
      <c r="S56" s="172">
        <f t="shared" si="39"/>
        <v>-1</v>
      </c>
      <c r="T56" s="172">
        <f t="shared" si="39"/>
        <v>-1</v>
      </c>
      <c r="U56" s="172">
        <f t="shared" si="39"/>
        <v>-1</v>
      </c>
      <c r="V56" s="172">
        <f t="shared" si="39"/>
        <v>-1</v>
      </c>
      <c r="W56" s="172">
        <f t="shared" si="39"/>
        <v>-1</v>
      </c>
      <c r="X56" s="172">
        <f t="shared" si="39"/>
        <v>-1</v>
      </c>
      <c r="Y56" s="172">
        <f t="shared" si="39"/>
        <v>-1</v>
      </c>
      <c r="Z56" s="172">
        <f t="shared" si="39"/>
        <v>-1</v>
      </c>
      <c r="AA56" s="172">
        <f t="shared" si="39"/>
        <v>-1</v>
      </c>
      <c r="AB56" s="172">
        <f t="shared" si="39"/>
        <v>-1</v>
      </c>
      <c r="AC56" s="172">
        <f t="shared" si="39"/>
        <v>-1</v>
      </c>
      <c r="AD56" s="172">
        <f t="shared" si="39"/>
        <v>-1</v>
      </c>
      <c r="AE56" s="172">
        <f t="shared" si="39"/>
        <v>-1</v>
      </c>
      <c r="AF56" s="172">
        <f t="shared" si="39"/>
        <v>-1</v>
      </c>
      <c r="AG56" s="172">
        <f t="shared" si="39"/>
        <v>-1</v>
      </c>
      <c r="AH56" s="172">
        <f t="shared" si="39"/>
        <v>-1</v>
      </c>
      <c r="AI56" s="172">
        <f t="shared" si="39"/>
        <v>-1</v>
      </c>
      <c r="AJ56" s="172">
        <f t="shared" ref="AJ56:BO56" si="40">IF(AJ$5="Relais électromécaniques hermétiques",AJ15,-1)</f>
        <v>-1</v>
      </c>
      <c r="AK56" s="172">
        <f t="shared" si="40"/>
        <v>-1</v>
      </c>
      <c r="AL56" s="172">
        <f t="shared" si="40"/>
        <v>-1</v>
      </c>
      <c r="AM56" s="172">
        <f t="shared" si="40"/>
        <v>-1</v>
      </c>
      <c r="AN56" s="172">
        <f t="shared" si="40"/>
        <v>-1</v>
      </c>
      <c r="AO56" s="172">
        <f t="shared" si="40"/>
        <v>-1</v>
      </c>
      <c r="AP56" s="172">
        <f t="shared" si="40"/>
        <v>-1</v>
      </c>
      <c r="AQ56" s="172">
        <f t="shared" si="40"/>
        <v>-1</v>
      </c>
      <c r="AR56" s="172">
        <f t="shared" si="40"/>
        <v>-1</v>
      </c>
      <c r="AS56" s="172">
        <f t="shared" si="40"/>
        <v>-1</v>
      </c>
      <c r="AT56" s="172">
        <f t="shared" si="40"/>
        <v>-1</v>
      </c>
      <c r="AU56" s="172">
        <f t="shared" si="40"/>
        <v>-1</v>
      </c>
      <c r="AV56" s="172">
        <f t="shared" si="40"/>
        <v>-1</v>
      </c>
      <c r="AW56" s="172">
        <f t="shared" si="40"/>
        <v>-1</v>
      </c>
      <c r="AX56" s="172">
        <f t="shared" si="40"/>
        <v>-1</v>
      </c>
      <c r="AY56" s="172">
        <f t="shared" si="40"/>
        <v>-1</v>
      </c>
      <c r="AZ56" s="172">
        <f t="shared" si="40"/>
        <v>-1</v>
      </c>
      <c r="BA56" s="172">
        <f t="shared" si="40"/>
        <v>-1</v>
      </c>
      <c r="BB56" s="172">
        <f t="shared" si="40"/>
        <v>-1</v>
      </c>
      <c r="BC56" s="172">
        <f t="shared" si="40"/>
        <v>-1</v>
      </c>
      <c r="BD56" s="172">
        <f t="shared" si="40"/>
        <v>-1</v>
      </c>
      <c r="BE56" s="172">
        <f t="shared" si="40"/>
        <v>-1</v>
      </c>
      <c r="BF56" s="172">
        <f t="shared" si="40"/>
        <v>-1</v>
      </c>
      <c r="BG56" s="172">
        <f t="shared" si="40"/>
        <v>-1</v>
      </c>
      <c r="BH56" s="172">
        <f t="shared" si="40"/>
        <v>-1</v>
      </c>
      <c r="BI56" s="172">
        <f t="shared" si="40"/>
        <v>-1</v>
      </c>
      <c r="BJ56" s="172">
        <f t="shared" si="40"/>
        <v>-1</v>
      </c>
      <c r="BK56" s="172">
        <f t="shared" si="40"/>
        <v>-1</v>
      </c>
      <c r="BL56" s="172">
        <f t="shared" si="40"/>
        <v>-1</v>
      </c>
      <c r="BM56" s="172">
        <f t="shared" si="40"/>
        <v>-1</v>
      </c>
      <c r="BN56" s="172">
        <f t="shared" si="40"/>
        <v>-1</v>
      </c>
      <c r="BO56" s="172">
        <f t="shared" si="40"/>
        <v>-1</v>
      </c>
      <c r="BP56" s="172">
        <f t="shared" ref="BP56:CU56" si="41">IF(BP$5="Relais électromécaniques hermétiques",BP15,-1)</f>
        <v>-1</v>
      </c>
      <c r="BQ56" s="172">
        <f t="shared" si="41"/>
        <v>-1</v>
      </c>
      <c r="BR56" s="172">
        <f t="shared" si="41"/>
        <v>-1</v>
      </c>
      <c r="BS56" s="172">
        <f t="shared" si="41"/>
        <v>-1</v>
      </c>
      <c r="BT56" s="172">
        <f t="shared" si="41"/>
        <v>-1</v>
      </c>
      <c r="BU56" s="172">
        <f t="shared" si="41"/>
        <v>-1</v>
      </c>
      <c r="BV56" s="172">
        <f t="shared" si="41"/>
        <v>-1</v>
      </c>
      <c r="BW56" s="172">
        <f t="shared" si="41"/>
        <v>-1</v>
      </c>
      <c r="BX56" s="172">
        <f t="shared" si="41"/>
        <v>-1</v>
      </c>
      <c r="BY56" s="172">
        <f t="shared" si="41"/>
        <v>-1</v>
      </c>
      <c r="BZ56" s="172">
        <f t="shared" si="41"/>
        <v>-1</v>
      </c>
      <c r="CA56" s="172">
        <f t="shared" si="41"/>
        <v>-1</v>
      </c>
      <c r="CB56" s="172">
        <f t="shared" si="41"/>
        <v>-1</v>
      </c>
      <c r="CC56" s="172">
        <f t="shared" si="41"/>
        <v>-1</v>
      </c>
      <c r="CD56" s="172">
        <f t="shared" si="41"/>
        <v>-1</v>
      </c>
      <c r="CE56" s="172">
        <f t="shared" si="41"/>
        <v>-1</v>
      </c>
      <c r="CF56" s="172">
        <f t="shared" si="41"/>
        <v>-1</v>
      </c>
      <c r="CG56" s="172">
        <f t="shared" si="41"/>
        <v>-1</v>
      </c>
      <c r="CH56" s="172">
        <f t="shared" si="41"/>
        <v>-1</v>
      </c>
      <c r="CI56" s="172">
        <f t="shared" si="41"/>
        <v>-1</v>
      </c>
      <c r="CJ56" s="172">
        <f t="shared" si="41"/>
        <v>-1</v>
      </c>
      <c r="CK56" s="172">
        <f t="shared" si="41"/>
        <v>-1</v>
      </c>
      <c r="CL56" s="172">
        <f t="shared" si="41"/>
        <v>-1</v>
      </c>
      <c r="CM56" s="172">
        <f t="shared" si="41"/>
        <v>-1</v>
      </c>
      <c r="CN56" s="172">
        <f t="shared" si="41"/>
        <v>-1</v>
      </c>
      <c r="CO56" s="172">
        <f t="shared" si="41"/>
        <v>-1</v>
      </c>
      <c r="CP56" s="172">
        <f t="shared" si="41"/>
        <v>-1</v>
      </c>
      <c r="CQ56" s="172">
        <f t="shared" si="41"/>
        <v>-1</v>
      </c>
      <c r="CR56" s="172">
        <f t="shared" si="41"/>
        <v>-1</v>
      </c>
      <c r="CS56" s="172">
        <f t="shared" si="41"/>
        <v>-1</v>
      </c>
      <c r="CT56" s="172">
        <f t="shared" si="41"/>
        <v>-1</v>
      </c>
      <c r="CU56" s="172">
        <f t="shared" si="41"/>
        <v>-1</v>
      </c>
      <c r="CV56" s="172">
        <f t="shared" ref="CV56:EA56" si="42">IF(CV$5="Relais électromécaniques hermétiques",CV15,-1)</f>
        <v>-1</v>
      </c>
      <c r="CW56" s="172">
        <f t="shared" si="42"/>
        <v>-1</v>
      </c>
      <c r="CX56" s="172">
        <f t="shared" si="42"/>
        <v>-1</v>
      </c>
      <c r="CY56" s="172">
        <f t="shared" si="42"/>
        <v>-1</v>
      </c>
      <c r="CZ56" s="172">
        <f t="shared" si="42"/>
        <v>-1</v>
      </c>
      <c r="DA56" s="172">
        <f t="shared" si="42"/>
        <v>-1</v>
      </c>
      <c r="DB56" s="172">
        <f t="shared" si="42"/>
        <v>-1</v>
      </c>
      <c r="DC56" s="172">
        <f t="shared" si="42"/>
        <v>-1</v>
      </c>
      <c r="DD56" s="172">
        <f t="shared" si="42"/>
        <v>-1</v>
      </c>
      <c r="DE56" s="172">
        <f t="shared" si="42"/>
        <v>-1</v>
      </c>
      <c r="DF56" s="172">
        <f t="shared" si="42"/>
        <v>-1</v>
      </c>
      <c r="DG56" s="172">
        <f t="shared" si="42"/>
        <v>-1</v>
      </c>
      <c r="DH56" s="172">
        <f t="shared" si="42"/>
        <v>-1</v>
      </c>
      <c r="DI56" s="172">
        <f t="shared" si="42"/>
        <v>-1</v>
      </c>
      <c r="DJ56" s="172">
        <f t="shared" si="42"/>
        <v>-1</v>
      </c>
      <c r="DK56" s="172">
        <f t="shared" si="42"/>
        <v>-1</v>
      </c>
      <c r="DL56" s="172">
        <f t="shared" si="42"/>
        <v>-1</v>
      </c>
      <c r="DM56" s="172">
        <f t="shared" si="42"/>
        <v>-1</v>
      </c>
      <c r="DN56" s="172">
        <f t="shared" si="42"/>
        <v>-1</v>
      </c>
      <c r="DO56" s="172">
        <f t="shared" si="42"/>
        <v>-1</v>
      </c>
      <c r="DP56" s="172">
        <f t="shared" si="42"/>
        <v>-1</v>
      </c>
      <c r="DQ56" s="172">
        <f t="shared" si="42"/>
        <v>-1</v>
      </c>
      <c r="DR56" s="172">
        <f t="shared" si="42"/>
        <v>-1</v>
      </c>
      <c r="DS56" s="172">
        <f t="shared" si="42"/>
        <v>-1</v>
      </c>
      <c r="DT56" s="172">
        <f t="shared" si="42"/>
        <v>-1</v>
      </c>
      <c r="DU56" s="172">
        <f t="shared" si="42"/>
        <v>-1</v>
      </c>
      <c r="DV56" s="172">
        <f t="shared" si="42"/>
        <v>-1</v>
      </c>
      <c r="DW56" s="172">
        <f t="shared" si="42"/>
        <v>-1</v>
      </c>
      <c r="DX56" s="172">
        <f t="shared" si="42"/>
        <v>-1</v>
      </c>
      <c r="DY56" s="172">
        <f t="shared" si="42"/>
        <v>-1</v>
      </c>
      <c r="DZ56" s="172">
        <f t="shared" si="42"/>
        <v>-1</v>
      </c>
      <c r="EA56" s="172">
        <f t="shared" si="42"/>
        <v>-1</v>
      </c>
      <c r="EB56" s="172">
        <f t="shared" ref="EB56:FG56" si="43">IF(EB$5="Relais électromécaniques hermétiques",EB15,-1)</f>
        <v>-1</v>
      </c>
      <c r="EC56" s="172">
        <f t="shared" si="43"/>
        <v>-1</v>
      </c>
      <c r="ED56" s="172">
        <f t="shared" si="43"/>
        <v>-1</v>
      </c>
      <c r="EE56" s="172">
        <f t="shared" si="43"/>
        <v>-1</v>
      </c>
      <c r="EF56" s="172">
        <f t="shared" si="43"/>
        <v>-1</v>
      </c>
      <c r="EG56" s="172">
        <f t="shared" si="43"/>
        <v>-1</v>
      </c>
      <c r="EH56" s="172">
        <f t="shared" si="43"/>
        <v>-1</v>
      </c>
      <c r="EI56" s="172">
        <f t="shared" si="43"/>
        <v>-1</v>
      </c>
      <c r="EJ56" s="172">
        <f t="shared" si="43"/>
        <v>-1</v>
      </c>
      <c r="EK56" s="172">
        <f t="shared" si="43"/>
        <v>-1</v>
      </c>
      <c r="EL56" s="172">
        <f t="shared" si="43"/>
        <v>-1</v>
      </c>
      <c r="EM56" s="172">
        <f t="shared" si="43"/>
        <v>-1</v>
      </c>
      <c r="EN56" s="172">
        <f t="shared" si="43"/>
        <v>-1</v>
      </c>
      <c r="EO56" s="172">
        <f t="shared" si="43"/>
        <v>-1</v>
      </c>
      <c r="EP56" s="172">
        <f t="shared" si="43"/>
        <v>-1</v>
      </c>
      <c r="EQ56" s="172">
        <f t="shared" si="43"/>
        <v>-1</v>
      </c>
      <c r="ER56" s="172">
        <f t="shared" si="43"/>
        <v>-1</v>
      </c>
      <c r="ES56" s="172">
        <f t="shared" si="43"/>
        <v>-1</v>
      </c>
      <c r="ET56" s="172">
        <f t="shared" si="43"/>
        <v>-1</v>
      </c>
      <c r="EU56" s="172">
        <f t="shared" si="43"/>
        <v>-1</v>
      </c>
      <c r="EV56" s="172">
        <f t="shared" si="43"/>
        <v>-1</v>
      </c>
      <c r="EW56" s="172">
        <f t="shared" si="43"/>
        <v>-1</v>
      </c>
      <c r="EX56" s="172">
        <f t="shared" si="43"/>
        <v>-1</v>
      </c>
      <c r="EY56" s="172">
        <f t="shared" si="43"/>
        <v>-1</v>
      </c>
      <c r="EZ56" s="172">
        <f t="shared" si="43"/>
        <v>-1</v>
      </c>
      <c r="FA56" s="172">
        <f t="shared" si="43"/>
        <v>-1</v>
      </c>
      <c r="FB56" s="172">
        <f t="shared" si="43"/>
        <v>-1</v>
      </c>
      <c r="FC56" s="172">
        <f t="shared" si="43"/>
        <v>-1</v>
      </c>
      <c r="FD56" s="172">
        <f t="shared" si="43"/>
        <v>-1</v>
      </c>
      <c r="FE56" s="172">
        <f t="shared" si="43"/>
        <v>-1</v>
      </c>
      <c r="FF56" s="172">
        <f t="shared" si="43"/>
        <v>-1</v>
      </c>
      <c r="FG56" s="172">
        <f t="shared" si="43"/>
        <v>-1</v>
      </c>
      <c r="FH56" s="172">
        <f t="shared" ref="FH56:GM56" si="44">IF(FH$5="Relais électromécaniques hermétiques",FH15,-1)</f>
        <v>-1</v>
      </c>
      <c r="FI56" s="172">
        <f t="shared" si="44"/>
        <v>-1</v>
      </c>
      <c r="FJ56" s="172">
        <f t="shared" si="44"/>
        <v>-1</v>
      </c>
      <c r="FK56" s="172">
        <f t="shared" si="44"/>
        <v>-1</v>
      </c>
      <c r="FL56" s="172">
        <f t="shared" si="44"/>
        <v>-1</v>
      </c>
      <c r="FM56" s="172">
        <f t="shared" si="44"/>
        <v>-1</v>
      </c>
      <c r="FN56" s="172">
        <f t="shared" si="44"/>
        <v>-1</v>
      </c>
      <c r="FO56" s="172">
        <f t="shared" si="44"/>
        <v>-1</v>
      </c>
      <c r="FP56" s="172">
        <f t="shared" si="44"/>
        <v>-1</v>
      </c>
      <c r="FQ56" s="172">
        <f t="shared" si="44"/>
        <v>-1</v>
      </c>
      <c r="FR56" s="172">
        <f t="shared" si="44"/>
        <v>-1</v>
      </c>
      <c r="FS56" s="172">
        <f t="shared" si="44"/>
        <v>-1</v>
      </c>
      <c r="FT56" s="172">
        <f t="shared" si="44"/>
        <v>-1</v>
      </c>
      <c r="FU56" s="172">
        <f t="shared" si="44"/>
        <v>-1</v>
      </c>
      <c r="FV56" s="172">
        <f t="shared" si="44"/>
        <v>-1</v>
      </c>
      <c r="FW56" s="172">
        <f t="shared" si="44"/>
        <v>-1</v>
      </c>
      <c r="FX56" s="172">
        <f t="shared" si="44"/>
        <v>-1</v>
      </c>
      <c r="FY56" s="172">
        <f t="shared" si="44"/>
        <v>-1</v>
      </c>
      <c r="FZ56" s="172">
        <f t="shared" si="44"/>
        <v>-1</v>
      </c>
      <c r="GA56" s="172">
        <f t="shared" si="44"/>
        <v>-1</v>
      </c>
      <c r="GB56" s="172">
        <f t="shared" si="44"/>
        <v>-1</v>
      </c>
      <c r="GC56" s="172">
        <f t="shared" si="44"/>
        <v>-1</v>
      </c>
      <c r="GD56" s="172">
        <f t="shared" si="44"/>
        <v>-1</v>
      </c>
      <c r="GE56" s="172">
        <f t="shared" si="44"/>
        <v>-1</v>
      </c>
      <c r="GF56" s="172">
        <f t="shared" si="44"/>
        <v>-1</v>
      </c>
      <c r="GG56" s="172">
        <f t="shared" si="44"/>
        <v>-1</v>
      </c>
      <c r="GH56" s="172">
        <f t="shared" si="44"/>
        <v>-1</v>
      </c>
      <c r="GI56" s="172">
        <f t="shared" si="44"/>
        <v>-1</v>
      </c>
      <c r="GJ56" s="172">
        <f t="shared" si="44"/>
        <v>-1</v>
      </c>
      <c r="GK56" s="172">
        <f t="shared" si="44"/>
        <v>-1</v>
      </c>
      <c r="GL56" s="172">
        <f t="shared" si="44"/>
        <v>-1</v>
      </c>
      <c r="GM56" s="172">
        <f t="shared" si="44"/>
        <v>-1</v>
      </c>
      <c r="GN56" s="172">
        <f t="shared" ref="GN56:GS56" si="45">IF(GN$5="Relais électromécaniques hermétiques",GN15,-1)</f>
        <v>-1</v>
      </c>
      <c r="GO56" s="172">
        <f t="shared" si="45"/>
        <v>-1</v>
      </c>
      <c r="GP56" s="172">
        <f t="shared" si="45"/>
        <v>-1</v>
      </c>
      <c r="GQ56" s="172">
        <f t="shared" si="45"/>
        <v>-1</v>
      </c>
      <c r="GR56" s="172">
        <f t="shared" si="45"/>
        <v>-1</v>
      </c>
      <c r="GS56" s="172">
        <f t="shared" si="45"/>
        <v>-1</v>
      </c>
      <c r="GT56" s="139"/>
      <c r="GU56" s="149"/>
      <c r="GV56" s="150"/>
      <c r="GW56" s="150"/>
      <c r="GX56" s="150"/>
      <c r="GY56" s="150"/>
      <c r="GZ56" s="150"/>
      <c r="HA56" s="150"/>
      <c r="HB56" s="150"/>
      <c r="HC56" s="150"/>
      <c r="HD56" s="150"/>
      <c r="HE56" s="150"/>
      <c r="HF56" s="150"/>
      <c r="HG56" s="150"/>
      <c r="HH56" s="150"/>
      <c r="HI56" s="150"/>
      <c r="HJ56" s="150"/>
      <c r="HK56" s="150"/>
      <c r="HL56" s="150"/>
      <c r="HM56" s="150"/>
      <c r="HN56" s="150"/>
      <c r="HO56" s="150"/>
      <c r="HP56" s="150"/>
      <c r="HQ56" s="150"/>
      <c r="HR56" s="150"/>
      <c r="HS56" s="150"/>
      <c r="HT56" s="150"/>
      <c r="HU56" s="150"/>
      <c r="HV56" s="150"/>
      <c r="HW56" s="150"/>
      <c r="HX56" s="150"/>
      <c r="HY56" s="150"/>
      <c r="HZ56" s="150"/>
      <c r="IA56" s="150"/>
      <c r="IB56" s="150"/>
      <c r="IC56" s="150"/>
      <c r="ID56" s="150"/>
      <c r="IE56" s="150"/>
      <c r="IF56" s="150"/>
      <c r="IG56" s="150"/>
      <c r="IH56" s="150"/>
      <c r="II56" s="150"/>
      <c r="IJ56" s="150"/>
      <c r="IK56" s="150"/>
      <c r="IL56" s="150"/>
      <c r="IM56" s="150"/>
      <c r="IN56" s="150"/>
      <c r="IO56" s="150"/>
      <c r="IP56" s="150"/>
      <c r="IQ56" s="150"/>
      <c r="IR56" s="150"/>
      <c r="IS56" s="150"/>
      <c r="IT56" s="150"/>
      <c r="IU56" s="150"/>
      <c r="IV56" s="150"/>
    </row>
    <row r="57" spans="4:256" s="172" customFormat="1" hidden="1">
      <c r="D57" s="172">
        <f t="shared" ref="D57:AI57" si="46">IF(D$5="Relais électromécaniques hermétiques",D16,-1)</f>
        <v>-1</v>
      </c>
      <c r="E57" s="172">
        <f t="shared" si="46"/>
        <v>-1</v>
      </c>
      <c r="F57" s="172">
        <f t="shared" si="46"/>
        <v>-1</v>
      </c>
      <c r="G57" s="172">
        <f t="shared" si="46"/>
        <v>-1</v>
      </c>
      <c r="H57" s="172">
        <f t="shared" si="46"/>
        <v>-1</v>
      </c>
      <c r="I57" s="172">
        <f t="shared" si="46"/>
        <v>-1</v>
      </c>
      <c r="J57" s="172">
        <f t="shared" si="46"/>
        <v>-1</v>
      </c>
      <c r="K57" s="172">
        <f t="shared" si="46"/>
        <v>-1</v>
      </c>
      <c r="L57" s="172">
        <f t="shared" si="46"/>
        <v>-1</v>
      </c>
      <c r="M57" s="172">
        <f t="shared" si="46"/>
        <v>-1</v>
      </c>
      <c r="N57" s="172">
        <f t="shared" si="46"/>
        <v>-1</v>
      </c>
      <c r="O57" s="172">
        <f t="shared" si="46"/>
        <v>-1</v>
      </c>
      <c r="P57" s="172">
        <f t="shared" si="46"/>
        <v>-1</v>
      </c>
      <c r="Q57" s="172">
        <f t="shared" si="46"/>
        <v>-1</v>
      </c>
      <c r="R57" s="172">
        <f t="shared" si="46"/>
        <v>-1</v>
      </c>
      <c r="S57" s="172">
        <f t="shared" si="46"/>
        <v>-1</v>
      </c>
      <c r="T57" s="172">
        <f t="shared" si="46"/>
        <v>-1</v>
      </c>
      <c r="U57" s="172">
        <f t="shared" si="46"/>
        <v>-1</v>
      </c>
      <c r="V57" s="172">
        <f t="shared" si="46"/>
        <v>-1</v>
      </c>
      <c r="W57" s="172">
        <f t="shared" si="46"/>
        <v>-1</v>
      </c>
      <c r="X57" s="172">
        <f t="shared" si="46"/>
        <v>-1</v>
      </c>
      <c r="Y57" s="172">
        <f t="shared" si="46"/>
        <v>-1</v>
      </c>
      <c r="Z57" s="172">
        <f t="shared" si="46"/>
        <v>-1</v>
      </c>
      <c r="AA57" s="172">
        <f t="shared" si="46"/>
        <v>-1</v>
      </c>
      <c r="AB57" s="172">
        <f t="shared" si="46"/>
        <v>-1</v>
      </c>
      <c r="AC57" s="172">
        <f t="shared" si="46"/>
        <v>-1</v>
      </c>
      <c r="AD57" s="172">
        <f t="shared" si="46"/>
        <v>-1</v>
      </c>
      <c r="AE57" s="172">
        <f t="shared" si="46"/>
        <v>-1</v>
      </c>
      <c r="AF57" s="172">
        <f t="shared" si="46"/>
        <v>-1</v>
      </c>
      <c r="AG57" s="172">
        <f t="shared" si="46"/>
        <v>-1</v>
      </c>
      <c r="AH57" s="172">
        <f t="shared" si="46"/>
        <v>-1</v>
      </c>
      <c r="AI57" s="172">
        <f t="shared" si="46"/>
        <v>-1</v>
      </c>
      <c r="AJ57" s="172">
        <f t="shared" ref="AJ57:BO57" si="47">IF(AJ$5="Relais électromécaniques hermétiques",AJ16,-1)</f>
        <v>-1</v>
      </c>
      <c r="AK57" s="172">
        <f t="shared" si="47"/>
        <v>-1</v>
      </c>
      <c r="AL57" s="172">
        <f t="shared" si="47"/>
        <v>-1</v>
      </c>
      <c r="AM57" s="172">
        <f t="shared" si="47"/>
        <v>-1</v>
      </c>
      <c r="AN57" s="172">
        <f t="shared" si="47"/>
        <v>-1</v>
      </c>
      <c r="AO57" s="172">
        <f t="shared" si="47"/>
        <v>-1</v>
      </c>
      <c r="AP57" s="172">
        <f t="shared" si="47"/>
        <v>-1</v>
      </c>
      <c r="AQ57" s="172">
        <f t="shared" si="47"/>
        <v>-1</v>
      </c>
      <c r="AR57" s="172">
        <f t="shared" si="47"/>
        <v>-1</v>
      </c>
      <c r="AS57" s="172">
        <f t="shared" si="47"/>
        <v>-1</v>
      </c>
      <c r="AT57" s="172">
        <f t="shared" si="47"/>
        <v>-1</v>
      </c>
      <c r="AU57" s="172">
        <f t="shared" si="47"/>
        <v>-1</v>
      </c>
      <c r="AV57" s="172">
        <f t="shared" si="47"/>
        <v>-1</v>
      </c>
      <c r="AW57" s="172">
        <f t="shared" si="47"/>
        <v>-1</v>
      </c>
      <c r="AX57" s="172">
        <f t="shared" si="47"/>
        <v>-1</v>
      </c>
      <c r="AY57" s="172">
        <f t="shared" si="47"/>
        <v>-1</v>
      </c>
      <c r="AZ57" s="172">
        <f t="shared" si="47"/>
        <v>-1</v>
      </c>
      <c r="BA57" s="172">
        <f t="shared" si="47"/>
        <v>-1</v>
      </c>
      <c r="BB57" s="172">
        <f t="shared" si="47"/>
        <v>-1</v>
      </c>
      <c r="BC57" s="172">
        <f t="shared" si="47"/>
        <v>-1</v>
      </c>
      <c r="BD57" s="172">
        <f t="shared" si="47"/>
        <v>-1</v>
      </c>
      <c r="BE57" s="172">
        <f t="shared" si="47"/>
        <v>-1</v>
      </c>
      <c r="BF57" s="172">
        <f t="shared" si="47"/>
        <v>-1</v>
      </c>
      <c r="BG57" s="172">
        <f t="shared" si="47"/>
        <v>-1</v>
      </c>
      <c r="BH57" s="172">
        <f t="shared" si="47"/>
        <v>-1</v>
      </c>
      <c r="BI57" s="172">
        <f t="shared" si="47"/>
        <v>-1</v>
      </c>
      <c r="BJ57" s="172">
        <f t="shared" si="47"/>
        <v>-1</v>
      </c>
      <c r="BK57" s="172">
        <f t="shared" si="47"/>
        <v>-1</v>
      </c>
      <c r="BL57" s="172">
        <f t="shared" si="47"/>
        <v>-1</v>
      </c>
      <c r="BM57" s="172">
        <f t="shared" si="47"/>
        <v>-1</v>
      </c>
      <c r="BN57" s="172">
        <f t="shared" si="47"/>
        <v>-1</v>
      </c>
      <c r="BO57" s="172">
        <f t="shared" si="47"/>
        <v>-1</v>
      </c>
      <c r="BP57" s="172">
        <f t="shared" ref="BP57:CU57" si="48">IF(BP$5="Relais électromécaniques hermétiques",BP16,-1)</f>
        <v>-1</v>
      </c>
      <c r="BQ57" s="172">
        <f t="shared" si="48"/>
        <v>-1</v>
      </c>
      <c r="BR57" s="172">
        <f t="shared" si="48"/>
        <v>-1</v>
      </c>
      <c r="BS57" s="172">
        <f t="shared" si="48"/>
        <v>-1</v>
      </c>
      <c r="BT57" s="172">
        <f t="shared" si="48"/>
        <v>-1</v>
      </c>
      <c r="BU57" s="172">
        <f t="shared" si="48"/>
        <v>-1</v>
      </c>
      <c r="BV57" s="172">
        <f t="shared" si="48"/>
        <v>-1</v>
      </c>
      <c r="BW57" s="172">
        <f t="shared" si="48"/>
        <v>-1</v>
      </c>
      <c r="BX57" s="172">
        <f t="shared" si="48"/>
        <v>-1</v>
      </c>
      <c r="BY57" s="172">
        <f t="shared" si="48"/>
        <v>-1</v>
      </c>
      <c r="BZ57" s="172">
        <f t="shared" si="48"/>
        <v>-1</v>
      </c>
      <c r="CA57" s="172">
        <f t="shared" si="48"/>
        <v>-1</v>
      </c>
      <c r="CB57" s="172">
        <f t="shared" si="48"/>
        <v>-1</v>
      </c>
      <c r="CC57" s="172">
        <f t="shared" si="48"/>
        <v>-1</v>
      </c>
      <c r="CD57" s="172">
        <f t="shared" si="48"/>
        <v>-1</v>
      </c>
      <c r="CE57" s="172">
        <f t="shared" si="48"/>
        <v>-1</v>
      </c>
      <c r="CF57" s="172">
        <f t="shared" si="48"/>
        <v>-1</v>
      </c>
      <c r="CG57" s="172">
        <f t="shared" si="48"/>
        <v>-1</v>
      </c>
      <c r="CH57" s="172">
        <f t="shared" si="48"/>
        <v>-1</v>
      </c>
      <c r="CI57" s="172">
        <f t="shared" si="48"/>
        <v>-1</v>
      </c>
      <c r="CJ57" s="172">
        <f t="shared" si="48"/>
        <v>-1</v>
      </c>
      <c r="CK57" s="172">
        <f t="shared" si="48"/>
        <v>-1</v>
      </c>
      <c r="CL57" s="172">
        <f t="shared" si="48"/>
        <v>-1</v>
      </c>
      <c r="CM57" s="172">
        <f t="shared" si="48"/>
        <v>-1</v>
      </c>
      <c r="CN57" s="172">
        <f t="shared" si="48"/>
        <v>-1</v>
      </c>
      <c r="CO57" s="172">
        <f t="shared" si="48"/>
        <v>-1</v>
      </c>
      <c r="CP57" s="172">
        <f t="shared" si="48"/>
        <v>-1</v>
      </c>
      <c r="CQ57" s="172">
        <f t="shared" si="48"/>
        <v>-1</v>
      </c>
      <c r="CR57" s="172">
        <f t="shared" si="48"/>
        <v>-1</v>
      </c>
      <c r="CS57" s="172">
        <f t="shared" si="48"/>
        <v>-1</v>
      </c>
      <c r="CT57" s="172">
        <f t="shared" si="48"/>
        <v>-1</v>
      </c>
      <c r="CU57" s="172">
        <f t="shared" si="48"/>
        <v>-1</v>
      </c>
      <c r="CV57" s="172">
        <f t="shared" ref="CV57:EA57" si="49">IF(CV$5="Relais électromécaniques hermétiques",CV16,-1)</f>
        <v>-1</v>
      </c>
      <c r="CW57" s="172">
        <f t="shared" si="49"/>
        <v>-1</v>
      </c>
      <c r="CX57" s="172">
        <f t="shared" si="49"/>
        <v>-1</v>
      </c>
      <c r="CY57" s="172">
        <f t="shared" si="49"/>
        <v>-1</v>
      </c>
      <c r="CZ57" s="172">
        <f t="shared" si="49"/>
        <v>-1</v>
      </c>
      <c r="DA57" s="172">
        <f t="shared" si="49"/>
        <v>-1</v>
      </c>
      <c r="DB57" s="172">
        <f t="shared" si="49"/>
        <v>-1</v>
      </c>
      <c r="DC57" s="172">
        <f t="shared" si="49"/>
        <v>-1</v>
      </c>
      <c r="DD57" s="172">
        <f t="shared" si="49"/>
        <v>-1</v>
      </c>
      <c r="DE57" s="172">
        <f t="shared" si="49"/>
        <v>-1</v>
      </c>
      <c r="DF57" s="172">
        <f t="shared" si="49"/>
        <v>-1</v>
      </c>
      <c r="DG57" s="172">
        <f t="shared" si="49"/>
        <v>-1</v>
      </c>
      <c r="DH57" s="172">
        <f t="shared" si="49"/>
        <v>-1</v>
      </c>
      <c r="DI57" s="172">
        <f t="shared" si="49"/>
        <v>-1</v>
      </c>
      <c r="DJ57" s="172">
        <f t="shared" si="49"/>
        <v>-1</v>
      </c>
      <c r="DK57" s="172">
        <f t="shared" si="49"/>
        <v>-1</v>
      </c>
      <c r="DL57" s="172">
        <f t="shared" si="49"/>
        <v>-1</v>
      </c>
      <c r="DM57" s="172">
        <f t="shared" si="49"/>
        <v>-1</v>
      </c>
      <c r="DN57" s="172">
        <f t="shared" si="49"/>
        <v>-1</v>
      </c>
      <c r="DO57" s="172">
        <f t="shared" si="49"/>
        <v>-1</v>
      </c>
      <c r="DP57" s="172">
        <f t="shared" si="49"/>
        <v>-1</v>
      </c>
      <c r="DQ57" s="172">
        <f t="shared" si="49"/>
        <v>-1</v>
      </c>
      <c r="DR57" s="172">
        <f t="shared" si="49"/>
        <v>-1</v>
      </c>
      <c r="DS57" s="172">
        <f t="shared" si="49"/>
        <v>-1</v>
      </c>
      <c r="DT57" s="172">
        <f t="shared" si="49"/>
        <v>-1</v>
      </c>
      <c r="DU57" s="172">
        <f t="shared" si="49"/>
        <v>-1</v>
      </c>
      <c r="DV57" s="172">
        <f t="shared" si="49"/>
        <v>-1</v>
      </c>
      <c r="DW57" s="172">
        <f t="shared" si="49"/>
        <v>-1</v>
      </c>
      <c r="DX57" s="172">
        <f t="shared" si="49"/>
        <v>-1</v>
      </c>
      <c r="DY57" s="172">
        <f t="shared" si="49"/>
        <v>-1</v>
      </c>
      <c r="DZ57" s="172">
        <f t="shared" si="49"/>
        <v>-1</v>
      </c>
      <c r="EA57" s="172">
        <f t="shared" si="49"/>
        <v>-1</v>
      </c>
      <c r="EB57" s="172">
        <f t="shared" ref="EB57:FG57" si="50">IF(EB$5="Relais électromécaniques hermétiques",EB16,-1)</f>
        <v>-1</v>
      </c>
      <c r="EC57" s="172">
        <f t="shared" si="50"/>
        <v>-1</v>
      </c>
      <c r="ED57" s="172">
        <f t="shared" si="50"/>
        <v>-1</v>
      </c>
      <c r="EE57" s="172">
        <f t="shared" si="50"/>
        <v>-1</v>
      </c>
      <c r="EF57" s="172">
        <f t="shared" si="50"/>
        <v>-1</v>
      </c>
      <c r="EG57" s="172">
        <f t="shared" si="50"/>
        <v>-1</v>
      </c>
      <c r="EH57" s="172">
        <f t="shared" si="50"/>
        <v>-1</v>
      </c>
      <c r="EI57" s="172">
        <f t="shared" si="50"/>
        <v>-1</v>
      </c>
      <c r="EJ57" s="172">
        <f t="shared" si="50"/>
        <v>-1</v>
      </c>
      <c r="EK57" s="172">
        <f t="shared" si="50"/>
        <v>-1</v>
      </c>
      <c r="EL57" s="172">
        <f t="shared" si="50"/>
        <v>-1</v>
      </c>
      <c r="EM57" s="172">
        <f t="shared" si="50"/>
        <v>-1</v>
      </c>
      <c r="EN57" s="172">
        <f t="shared" si="50"/>
        <v>-1</v>
      </c>
      <c r="EO57" s="172">
        <f t="shared" si="50"/>
        <v>-1</v>
      </c>
      <c r="EP57" s="172">
        <f t="shared" si="50"/>
        <v>-1</v>
      </c>
      <c r="EQ57" s="172">
        <f t="shared" si="50"/>
        <v>-1</v>
      </c>
      <c r="ER57" s="172">
        <f t="shared" si="50"/>
        <v>-1</v>
      </c>
      <c r="ES57" s="172">
        <f t="shared" si="50"/>
        <v>-1</v>
      </c>
      <c r="ET57" s="172">
        <f t="shared" si="50"/>
        <v>-1</v>
      </c>
      <c r="EU57" s="172">
        <f t="shared" si="50"/>
        <v>-1</v>
      </c>
      <c r="EV57" s="172">
        <f t="shared" si="50"/>
        <v>-1</v>
      </c>
      <c r="EW57" s="172">
        <f t="shared" si="50"/>
        <v>-1</v>
      </c>
      <c r="EX57" s="172">
        <f t="shared" si="50"/>
        <v>-1</v>
      </c>
      <c r="EY57" s="172">
        <f t="shared" si="50"/>
        <v>-1</v>
      </c>
      <c r="EZ57" s="172">
        <f t="shared" si="50"/>
        <v>-1</v>
      </c>
      <c r="FA57" s="172">
        <f t="shared" si="50"/>
        <v>-1</v>
      </c>
      <c r="FB57" s="172">
        <f t="shared" si="50"/>
        <v>-1</v>
      </c>
      <c r="FC57" s="172">
        <f t="shared" si="50"/>
        <v>-1</v>
      </c>
      <c r="FD57" s="172">
        <f t="shared" si="50"/>
        <v>-1</v>
      </c>
      <c r="FE57" s="172">
        <f t="shared" si="50"/>
        <v>-1</v>
      </c>
      <c r="FF57" s="172">
        <f t="shared" si="50"/>
        <v>-1</v>
      </c>
      <c r="FG57" s="172">
        <f t="shared" si="50"/>
        <v>-1</v>
      </c>
      <c r="FH57" s="172">
        <f t="shared" ref="FH57:GM57" si="51">IF(FH$5="Relais électromécaniques hermétiques",FH16,-1)</f>
        <v>-1</v>
      </c>
      <c r="FI57" s="172">
        <f t="shared" si="51"/>
        <v>-1</v>
      </c>
      <c r="FJ57" s="172">
        <f t="shared" si="51"/>
        <v>-1</v>
      </c>
      <c r="FK57" s="172">
        <f t="shared" si="51"/>
        <v>-1</v>
      </c>
      <c r="FL57" s="172">
        <f t="shared" si="51"/>
        <v>-1</v>
      </c>
      <c r="FM57" s="172">
        <f t="shared" si="51"/>
        <v>-1</v>
      </c>
      <c r="FN57" s="172">
        <f t="shared" si="51"/>
        <v>-1</v>
      </c>
      <c r="FO57" s="172">
        <f t="shared" si="51"/>
        <v>-1</v>
      </c>
      <c r="FP57" s="172">
        <f t="shared" si="51"/>
        <v>-1</v>
      </c>
      <c r="FQ57" s="172">
        <f t="shared" si="51"/>
        <v>-1</v>
      </c>
      <c r="FR57" s="172">
        <f t="shared" si="51"/>
        <v>-1</v>
      </c>
      <c r="FS57" s="172">
        <f t="shared" si="51"/>
        <v>-1</v>
      </c>
      <c r="FT57" s="172">
        <f t="shared" si="51"/>
        <v>-1</v>
      </c>
      <c r="FU57" s="172">
        <f t="shared" si="51"/>
        <v>-1</v>
      </c>
      <c r="FV57" s="172">
        <f t="shared" si="51"/>
        <v>-1</v>
      </c>
      <c r="FW57" s="172">
        <f t="shared" si="51"/>
        <v>-1</v>
      </c>
      <c r="FX57" s="172">
        <f t="shared" si="51"/>
        <v>-1</v>
      </c>
      <c r="FY57" s="172">
        <f t="shared" si="51"/>
        <v>-1</v>
      </c>
      <c r="FZ57" s="172">
        <f t="shared" si="51"/>
        <v>-1</v>
      </c>
      <c r="GA57" s="172">
        <f t="shared" si="51"/>
        <v>-1</v>
      </c>
      <c r="GB57" s="172">
        <f t="shared" si="51"/>
        <v>-1</v>
      </c>
      <c r="GC57" s="172">
        <f t="shared" si="51"/>
        <v>-1</v>
      </c>
      <c r="GD57" s="172">
        <f t="shared" si="51"/>
        <v>-1</v>
      </c>
      <c r="GE57" s="172">
        <f t="shared" si="51"/>
        <v>-1</v>
      </c>
      <c r="GF57" s="172">
        <f t="shared" si="51"/>
        <v>-1</v>
      </c>
      <c r="GG57" s="172">
        <f t="shared" si="51"/>
        <v>-1</v>
      </c>
      <c r="GH57" s="172">
        <f t="shared" si="51"/>
        <v>-1</v>
      </c>
      <c r="GI57" s="172">
        <f t="shared" si="51"/>
        <v>-1</v>
      </c>
      <c r="GJ57" s="172">
        <f t="shared" si="51"/>
        <v>-1</v>
      </c>
      <c r="GK57" s="172">
        <f t="shared" si="51"/>
        <v>-1</v>
      </c>
      <c r="GL57" s="172">
        <f t="shared" si="51"/>
        <v>-1</v>
      </c>
      <c r="GM57" s="172">
        <f t="shared" si="51"/>
        <v>-1</v>
      </c>
      <c r="GN57" s="172">
        <f t="shared" ref="GN57:GS57" si="52">IF(GN$5="Relais électromécaniques hermétiques",GN16,-1)</f>
        <v>-1</v>
      </c>
      <c r="GO57" s="172">
        <f t="shared" si="52"/>
        <v>-1</v>
      </c>
      <c r="GP57" s="172">
        <f t="shared" si="52"/>
        <v>-1</v>
      </c>
      <c r="GQ57" s="172">
        <f t="shared" si="52"/>
        <v>-1</v>
      </c>
      <c r="GR57" s="172">
        <f t="shared" si="52"/>
        <v>-1</v>
      </c>
      <c r="GS57" s="172">
        <f t="shared" si="52"/>
        <v>-1</v>
      </c>
      <c r="GT57" s="139"/>
      <c r="GU57" s="149"/>
      <c r="GV57" s="150"/>
      <c r="GW57" s="150"/>
      <c r="GX57" s="150"/>
      <c r="GY57" s="150"/>
      <c r="GZ57" s="150"/>
      <c r="HA57" s="150"/>
      <c r="HB57" s="150"/>
      <c r="HC57" s="150"/>
      <c r="HD57" s="150"/>
      <c r="HE57" s="150"/>
      <c r="HF57" s="150"/>
      <c r="HG57" s="150"/>
      <c r="HH57" s="150"/>
      <c r="HI57" s="150"/>
      <c r="HJ57" s="150"/>
      <c r="HK57" s="150"/>
      <c r="HL57" s="150"/>
      <c r="HM57" s="150"/>
      <c r="HN57" s="150"/>
      <c r="HO57" s="150"/>
      <c r="HP57" s="150"/>
      <c r="HQ57" s="150"/>
      <c r="HR57" s="150"/>
      <c r="HS57" s="150"/>
      <c r="HT57" s="150"/>
      <c r="HU57" s="150"/>
      <c r="HV57" s="150"/>
      <c r="HW57" s="150"/>
      <c r="HX57" s="150"/>
      <c r="HY57" s="150"/>
      <c r="HZ57" s="150"/>
      <c r="IA57" s="150"/>
      <c r="IB57" s="150"/>
      <c r="IC57" s="150"/>
      <c r="ID57" s="150"/>
      <c r="IE57" s="150"/>
      <c r="IF57" s="150"/>
      <c r="IG57" s="150"/>
      <c r="IH57" s="150"/>
      <c r="II57" s="150"/>
      <c r="IJ57" s="150"/>
      <c r="IK57" s="150"/>
      <c r="IL57" s="150"/>
      <c r="IM57" s="150"/>
      <c r="IN57" s="150"/>
      <c r="IO57" s="150"/>
      <c r="IP57" s="150"/>
      <c r="IQ57" s="150"/>
      <c r="IR57" s="150"/>
      <c r="IS57" s="150"/>
      <c r="IT57" s="150"/>
      <c r="IU57" s="150"/>
      <c r="IV57" s="150"/>
    </row>
    <row r="58" spans="4:256" s="172" customFormat="1" hidden="1">
      <c r="D58" s="172">
        <f t="shared" ref="D58:AI58" si="53">IF(D$5="Relais électromécaniques hermétiques",D17,-1)</f>
        <v>-1</v>
      </c>
      <c r="E58" s="172">
        <f t="shared" si="53"/>
        <v>-1</v>
      </c>
      <c r="F58" s="172">
        <f t="shared" si="53"/>
        <v>-1</v>
      </c>
      <c r="G58" s="172">
        <f t="shared" si="53"/>
        <v>-1</v>
      </c>
      <c r="H58" s="172">
        <f t="shared" si="53"/>
        <v>-1</v>
      </c>
      <c r="I58" s="172">
        <f t="shared" si="53"/>
        <v>-1</v>
      </c>
      <c r="J58" s="172">
        <f t="shared" si="53"/>
        <v>-1</v>
      </c>
      <c r="K58" s="172">
        <f t="shared" si="53"/>
        <v>-1</v>
      </c>
      <c r="L58" s="172">
        <f t="shared" si="53"/>
        <v>-1</v>
      </c>
      <c r="M58" s="172">
        <f t="shared" si="53"/>
        <v>-1</v>
      </c>
      <c r="N58" s="172">
        <f t="shared" si="53"/>
        <v>-1</v>
      </c>
      <c r="O58" s="172">
        <f t="shared" si="53"/>
        <v>-1</v>
      </c>
      <c r="P58" s="172">
        <f t="shared" si="53"/>
        <v>-1</v>
      </c>
      <c r="Q58" s="172">
        <f t="shared" si="53"/>
        <v>-1</v>
      </c>
      <c r="R58" s="172">
        <f t="shared" si="53"/>
        <v>-1</v>
      </c>
      <c r="S58" s="172">
        <f t="shared" si="53"/>
        <v>-1</v>
      </c>
      <c r="T58" s="172">
        <f t="shared" si="53"/>
        <v>-1</v>
      </c>
      <c r="U58" s="172">
        <f t="shared" si="53"/>
        <v>-1</v>
      </c>
      <c r="V58" s="172">
        <f t="shared" si="53"/>
        <v>-1</v>
      </c>
      <c r="W58" s="172">
        <f t="shared" si="53"/>
        <v>-1</v>
      </c>
      <c r="X58" s="172">
        <f t="shared" si="53"/>
        <v>-1</v>
      </c>
      <c r="Y58" s="172">
        <f t="shared" si="53"/>
        <v>-1</v>
      </c>
      <c r="Z58" s="172">
        <f t="shared" si="53"/>
        <v>-1</v>
      </c>
      <c r="AA58" s="172">
        <f t="shared" si="53"/>
        <v>-1</v>
      </c>
      <c r="AB58" s="172">
        <f t="shared" si="53"/>
        <v>-1</v>
      </c>
      <c r="AC58" s="172">
        <f t="shared" si="53"/>
        <v>-1</v>
      </c>
      <c r="AD58" s="172">
        <f t="shared" si="53"/>
        <v>-1</v>
      </c>
      <c r="AE58" s="172">
        <f t="shared" si="53"/>
        <v>-1</v>
      </c>
      <c r="AF58" s="172">
        <f t="shared" si="53"/>
        <v>-1</v>
      </c>
      <c r="AG58" s="172">
        <f t="shared" si="53"/>
        <v>-1</v>
      </c>
      <c r="AH58" s="172">
        <f t="shared" si="53"/>
        <v>-1</v>
      </c>
      <c r="AI58" s="172">
        <f t="shared" si="53"/>
        <v>-1</v>
      </c>
      <c r="AJ58" s="172">
        <f t="shared" ref="AJ58:BO58" si="54">IF(AJ$5="Relais électromécaniques hermétiques",AJ17,-1)</f>
        <v>-1</v>
      </c>
      <c r="AK58" s="172">
        <f t="shared" si="54"/>
        <v>-1</v>
      </c>
      <c r="AL58" s="172">
        <f t="shared" si="54"/>
        <v>-1</v>
      </c>
      <c r="AM58" s="172">
        <f t="shared" si="54"/>
        <v>-1</v>
      </c>
      <c r="AN58" s="172">
        <f t="shared" si="54"/>
        <v>-1</v>
      </c>
      <c r="AO58" s="172">
        <f t="shared" si="54"/>
        <v>-1</v>
      </c>
      <c r="AP58" s="172">
        <f t="shared" si="54"/>
        <v>-1</v>
      </c>
      <c r="AQ58" s="172">
        <f t="shared" si="54"/>
        <v>-1</v>
      </c>
      <c r="AR58" s="172">
        <f t="shared" si="54"/>
        <v>-1</v>
      </c>
      <c r="AS58" s="172">
        <f t="shared" si="54"/>
        <v>-1</v>
      </c>
      <c r="AT58" s="172">
        <f t="shared" si="54"/>
        <v>-1</v>
      </c>
      <c r="AU58" s="172">
        <f t="shared" si="54"/>
        <v>-1</v>
      </c>
      <c r="AV58" s="172">
        <f t="shared" si="54"/>
        <v>-1</v>
      </c>
      <c r="AW58" s="172">
        <f t="shared" si="54"/>
        <v>-1</v>
      </c>
      <c r="AX58" s="172">
        <f t="shared" si="54"/>
        <v>-1</v>
      </c>
      <c r="AY58" s="172">
        <f t="shared" si="54"/>
        <v>-1</v>
      </c>
      <c r="AZ58" s="172">
        <f t="shared" si="54"/>
        <v>-1</v>
      </c>
      <c r="BA58" s="172">
        <f t="shared" si="54"/>
        <v>-1</v>
      </c>
      <c r="BB58" s="172">
        <f t="shared" si="54"/>
        <v>-1</v>
      </c>
      <c r="BC58" s="172">
        <f t="shared" si="54"/>
        <v>-1</v>
      </c>
      <c r="BD58" s="172">
        <f t="shared" si="54"/>
        <v>-1</v>
      </c>
      <c r="BE58" s="172">
        <f t="shared" si="54"/>
        <v>-1</v>
      </c>
      <c r="BF58" s="172">
        <f t="shared" si="54"/>
        <v>-1</v>
      </c>
      <c r="BG58" s="172">
        <f t="shared" si="54"/>
        <v>-1</v>
      </c>
      <c r="BH58" s="172">
        <f t="shared" si="54"/>
        <v>-1</v>
      </c>
      <c r="BI58" s="172">
        <f t="shared" si="54"/>
        <v>-1</v>
      </c>
      <c r="BJ58" s="172">
        <f t="shared" si="54"/>
        <v>-1</v>
      </c>
      <c r="BK58" s="172">
        <f t="shared" si="54"/>
        <v>-1</v>
      </c>
      <c r="BL58" s="172">
        <f t="shared" si="54"/>
        <v>-1</v>
      </c>
      <c r="BM58" s="172">
        <f t="shared" si="54"/>
        <v>-1</v>
      </c>
      <c r="BN58" s="172">
        <f t="shared" si="54"/>
        <v>-1</v>
      </c>
      <c r="BO58" s="172">
        <f t="shared" si="54"/>
        <v>-1</v>
      </c>
      <c r="BP58" s="172">
        <f t="shared" ref="BP58:CU58" si="55">IF(BP$5="Relais électromécaniques hermétiques",BP17,-1)</f>
        <v>-1</v>
      </c>
      <c r="BQ58" s="172">
        <f t="shared" si="55"/>
        <v>-1</v>
      </c>
      <c r="BR58" s="172">
        <f t="shared" si="55"/>
        <v>-1</v>
      </c>
      <c r="BS58" s="172">
        <f t="shared" si="55"/>
        <v>-1</v>
      </c>
      <c r="BT58" s="172">
        <f t="shared" si="55"/>
        <v>-1</v>
      </c>
      <c r="BU58" s="172">
        <f t="shared" si="55"/>
        <v>-1</v>
      </c>
      <c r="BV58" s="172">
        <f t="shared" si="55"/>
        <v>-1</v>
      </c>
      <c r="BW58" s="172">
        <f t="shared" si="55"/>
        <v>-1</v>
      </c>
      <c r="BX58" s="172">
        <f t="shared" si="55"/>
        <v>-1</v>
      </c>
      <c r="BY58" s="172">
        <f t="shared" si="55"/>
        <v>-1</v>
      </c>
      <c r="BZ58" s="172">
        <f t="shared" si="55"/>
        <v>-1</v>
      </c>
      <c r="CA58" s="172">
        <f t="shared" si="55"/>
        <v>-1</v>
      </c>
      <c r="CB58" s="172">
        <f t="shared" si="55"/>
        <v>-1</v>
      </c>
      <c r="CC58" s="172">
        <f t="shared" si="55"/>
        <v>-1</v>
      </c>
      <c r="CD58" s="172">
        <f t="shared" si="55"/>
        <v>-1</v>
      </c>
      <c r="CE58" s="172">
        <f t="shared" si="55"/>
        <v>-1</v>
      </c>
      <c r="CF58" s="172">
        <f t="shared" si="55"/>
        <v>-1</v>
      </c>
      <c r="CG58" s="172">
        <f t="shared" si="55"/>
        <v>-1</v>
      </c>
      <c r="CH58" s="172">
        <f t="shared" si="55"/>
        <v>-1</v>
      </c>
      <c r="CI58" s="172">
        <f t="shared" si="55"/>
        <v>-1</v>
      </c>
      <c r="CJ58" s="172">
        <f t="shared" si="55"/>
        <v>-1</v>
      </c>
      <c r="CK58" s="172">
        <f t="shared" si="55"/>
        <v>-1</v>
      </c>
      <c r="CL58" s="172">
        <f t="shared" si="55"/>
        <v>-1</v>
      </c>
      <c r="CM58" s="172">
        <f t="shared" si="55"/>
        <v>-1</v>
      </c>
      <c r="CN58" s="172">
        <f t="shared" si="55"/>
        <v>-1</v>
      </c>
      <c r="CO58" s="172">
        <f t="shared" si="55"/>
        <v>-1</v>
      </c>
      <c r="CP58" s="172">
        <f t="shared" si="55"/>
        <v>-1</v>
      </c>
      <c r="CQ58" s="172">
        <f t="shared" si="55"/>
        <v>-1</v>
      </c>
      <c r="CR58" s="172">
        <f t="shared" si="55"/>
        <v>-1</v>
      </c>
      <c r="CS58" s="172">
        <f t="shared" si="55"/>
        <v>-1</v>
      </c>
      <c r="CT58" s="172">
        <f t="shared" si="55"/>
        <v>-1</v>
      </c>
      <c r="CU58" s="172">
        <f t="shared" si="55"/>
        <v>-1</v>
      </c>
      <c r="CV58" s="172">
        <f t="shared" ref="CV58:EA58" si="56">IF(CV$5="Relais électromécaniques hermétiques",CV17,-1)</f>
        <v>-1</v>
      </c>
      <c r="CW58" s="172">
        <f t="shared" si="56"/>
        <v>-1</v>
      </c>
      <c r="CX58" s="172">
        <f t="shared" si="56"/>
        <v>-1</v>
      </c>
      <c r="CY58" s="172">
        <f t="shared" si="56"/>
        <v>-1</v>
      </c>
      <c r="CZ58" s="172">
        <f t="shared" si="56"/>
        <v>-1</v>
      </c>
      <c r="DA58" s="172">
        <f t="shared" si="56"/>
        <v>-1</v>
      </c>
      <c r="DB58" s="172">
        <f t="shared" si="56"/>
        <v>-1</v>
      </c>
      <c r="DC58" s="172">
        <f t="shared" si="56"/>
        <v>-1</v>
      </c>
      <c r="DD58" s="172">
        <f t="shared" si="56"/>
        <v>-1</v>
      </c>
      <c r="DE58" s="172">
        <f t="shared" si="56"/>
        <v>-1</v>
      </c>
      <c r="DF58" s="172">
        <f t="shared" si="56"/>
        <v>-1</v>
      </c>
      <c r="DG58" s="172">
        <f t="shared" si="56"/>
        <v>-1</v>
      </c>
      <c r="DH58" s="172">
        <f t="shared" si="56"/>
        <v>-1</v>
      </c>
      <c r="DI58" s="172">
        <f t="shared" si="56"/>
        <v>-1</v>
      </c>
      <c r="DJ58" s="172">
        <f t="shared" si="56"/>
        <v>-1</v>
      </c>
      <c r="DK58" s="172">
        <f t="shared" si="56"/>
        <v>-1</v>
      </c>
      <c r="DL58" s="172">
        <f t="shared" si="56"/>
        <v>-1</v>
      </c>
      <c r="DM58" s="172">
        <f t="shared" si="56"/>
        <v>-1</v>
      </c>
      <c r="DN58" s="172">
        <f t="shared" si="56"/>
        <v>-1</v>
      </c>
      <c r="DO58" s="172">
        <f t="shared" si="56"/>
        <v>-1</v>
      </c>
      <c r="DP58" s="172">
        <f t="shared" si="56"/>
        <v>-1</v>
      </c>
      <c r="DQ58" s="172">
        <f t="shared" si="56"/>
        <v>-1</v>
      </c>
      <c r="DR58" s="172">
        <f t="shared" si="56"/>
        <v>-1</v>
      </c>
      <c r="DS58" s="172">
        <f t="shared" si="56"/>
        <v>-1</v>
      </c>
      <c r="DT58" s="172">
        <f t="shared" si="56"/>
        <v>-1</v>
      </c>
      <c r="DU58" s="172">
        <f t="shared" si="56"/>
        <v>-1</v>
      </c>
      <c r="DV58" s="172">
        <f t="shared" si="56"/>
        <v>-1</v>
      </c>
      <c r="DW58" s="172">
        <f t="shared" si="56"/>
        <v>-1</v>
      </c>
      <c r="DX58" s="172">
        <f t="shared" si="56"/>
        <v>-1</v>
      </c>
      <c r="DY58" s="172">
        <f t="shared" si="56"/>
        <v>-1</v>
      </c>
      <c r="DZ58" s="172">
        <f t="shared" si="56"/>
        <v>-1</v>
      </c>
      <c r="EA58" s="172">
        <f t="shared" si="56"/>
        <v>-1</v>
      </c>
      <c r="EB58" s="172">
        <f t="shared" ref="EB58:FG58" si="57">IF(EB$5="Relais électromécaniques hermétiques",EB17,-1)</f>
        <v>-1</v>
      </c>
      <c r="EC58" s="172">
        <f t="shared" si="57"/>
        <v>-1</v>
      </c>
      <c r="ED58" s="172">
        <f t="shared" si="57"/>
        <v>-1</v>
      </c>
      <c r="EE58" s="172">
        <f t="shared" si="57"/>
        <v>-1</v>
      </c>
      <c r="EF58" s="172">
        <f t="shared" si="57"/>
        <v>-1</v>
      </c>
      <c r="EG58" s="172">
        <f t="shared" si="57"/>
        <v>-1</v>
      </c>
      <c r="EH58" s="172">
        <f t="shared" si="57"/>
        <v>-1</v>
      </c>
      <c r="EI58" s="172">
        <f t="shared" si="57"/>
        <v>-1</v>
      </c>
      <c r="EJ58" s="172">
        <f t="shared" si="57"/>
        <v>-1</v>
      </c>
      <c r="EK58" s="172">
        <f t="shared" si="57"/>
        <v>-1</v>
      </c>
      <c r="EL58" s="172">
        <f t="shared" si="57"/>
        <v>-1</v>
      </c>
      <c r="EM58" s="172">
        <f t="shared" si="57"/>
        <v>-1</v>
      </c>
      <c r="EN58" s="172">
        <f t="shared" si="57"/>
        <v>-1</v>
      </c>
      <c r="EO58" s="172">
        <f t="shared" si="57"/>
        <v>-1</v>
      </c>
      <c r="EP58" s="172">
        <f t="shared" si="57"/>
        <v>-1</v>
      </c>
      <c r="EQ58" s="172">
        <f t="shared" si="57"/>
        <v>-1</v>
      </c>
      <c r="ER58" s="172">
        <f t="shared" si="57"/>
        <v>-1</v>
      </c>
      <c r="ES58" s="172">
        <f t="shared" si="57"/>
        <v>-1</v>
      </c>
      <c r="ET58" s="172">
        <f t="shared" si="57"/>
        <v>-1</v>
      </c>
      <c r="EU58" s="172">
        <f t="shared" si="57"/>
        <v>-1</v>
      </c>
      <c r="EV58" s="172">
        <f t="shared" si="57"/>
        <v>-1</v>
      </c>
      <c r="EW58" s="172">
        <f t="shared" si="57"/>
        <v>-1</v>
      </c>
      <c r="EX58" s="172">
        <f t="shared" si="57"/>
        <v>-1</v>
      </c>
      <c r="EY58" s="172">
        <f t="shared" si="57"/>
        <v>-1</v>
      </c>
      <c r="EZ58" s="172">
        <f t="shared" si="57"/>
        <v>-1</v>
      </c>
      <c r="FA58" s="172">
        <f t="shared" si="57"/>
        <v>-1</v>
      </c>
      <c r="FB58" s="172">
        <f t="shared" si="57"/>
        <v>-1</v>
      </c>
      <c r="FC58" s="172">
        <f t="shared" si="57"/>
        <v>-1</v>
      </c>
      <c r="FD58" s="172">
        <f t="shared" si="57"/>
        <v>-1</v>
      </c>
      <c r="FE58" s="172">
        <f t="shared" si="57"/>
        <v>-1</v>
      </c>
      <c r="FF58" s="172">
        <f t="shared" si="57"/>
        <v>-1</v>
      </c>
      <c r="FG58" s="172">
        <f t="shared" si="57"/>
        <v>-1</v>
      </c>
      <c r="FH58" s="172">
        <f t="shared" ref="FH58:GM58" si="58">IF(FH$5="Relais électromécaniques hermétiques",FH17,-1)</f>
        <v>-1</v>
      </c>
      <c r="FI58" s="172">
        <f t="shared" si="58"/>
        <v>-1</v>
      </c>
      <c r="FJ58" s="172">
        <f t="shared" si="58"/>
        <v>-1</v>
      </c>
      <c r="FK58" s="172">
        <f t="shared" si="58"/>
        <v>-1</v>
      </c>
      <c r="FL58" s="172">
        <f t="shared" si="58"/>
        <v>-1</v>
      </c>
      <c r="FM58" s="172">
        <f t="shared" si="58"/>
        <v>-1</v>
      </c>
      <c r="FN58" s="172">
        <f t="shared" si="58"/>
        <v>-1</v>
      </c>
      <c r="FO58" s="172">
        <f t="shared" si="58"/>
        <v>-1</v>
      </c>
      <c r="FP58" s="172">
        <f t="shared" si="58"/>
        <v>-1</v>
      </c>
      <c r="FQ58" s="172">
        <f t="shared" si="58"/>
        <v>-1</v>
      </c>
      <c r="FR58" s="172">
        <f t="shared" si="58"/>
        <v>-1</v>
      </c>
      <c r="FS58" s="172">
        <f t="shared" si="58"/>
        <v>-1</v>
      </c>
      <c r="FT58" s="172">
        <f t="shared" si="58"/>
        <v>-1</v>
      </c>
      <c r="FU58" s="172">
        <f t="shared" si="58"/>
        <v>-1</v>
      </c>
      <c r="FV58" s="172">
        <f t="shared" si="58"/>
        <v>-1</v>
      </c>
      <c r="FW58" s="172">
        <f t="shared" si="58"/>
        <v>-1</v>
      </c>
      <c r="FX58" s="172">
        <f t="shared" si="58"/>
        <v>-1</v>
      </c>
      <c r="FY58" s="172">
        <f t="shared" si="58"/>
        <v>-1</v>
      </c>
      <c r="FZ58" s="172">
        <f t="shared" si="58"/>
        <v>-1</v>
      </c>
      <c r="GA58" s="172">
        <f t="shared" si="58"/>
        <v>-1</v>
      </c>
      <c r="GB58" s="172">
        <f t="shared" si="58"/>
        <v>-1</v>
      </c>
      <c r="GC58" s="172">
        <f t="shared" si="58"/>
        <v>-1</v>
      </c>
      <c r="GD58" s="172">
        <f t="shared" si="58"/>
        <v>-1</v>
      </c>
      <c r="GE58" s="172">
        <f t="shared" si="58"/>
        <v>-1</v>
      </c>
      <c r="GF58" s="172">
        <f t="shared" si="58"/>
        <v>-1</v>
      </c>
      <c r="GG58" s="172">
        <f t="shared" si="58"/>
        <v>-1</v>
      </c>
      <c r="GH58" s="172">
        <f t="shared" si="58"/>
        <v>-1</v>
      </c>
      <c r="GI58" s="172">
        <f t="shared" si="58"/>
        <v>-1</v>
      </c>
      <c r="GJ58" s="172">
        <f t="shared" si="58"/>
        <v>-1</v>
      </c>
      <c r="GK58" s="172">
        <f t="shared" si="58"/>
        <v>-1</v>
      </c>
      <c r="GL58" s="172">
        <f t="shared" si="58"/>
        <v>-1</v>
      </c>
      <c r="GM58" s="172">
        <f t="shared" si="58"/>
        <v>-1</v>
      </c>
      <c r="GN58" s="172">
        <f t="shared" ref="GN58:GS58" si="59">IF(GN$5="Relais électromécaniques hermétiques",GN17,-1)</f>
        <v>-1</v>
      </c>
      <c r="GO58" s="172">
        <f t="shared" si="59"/>
        <v>-1</v>
      </c>
      <c r="GP58" s="172">
        <f t="shared" si="59"/>
        <v>-1</v>
      </c>
      <c r="GQ58" s="172">
        <f t="shared" si="59"/>
        <v>-1</v>
      </c>
      <c r="GR58" s="172">
        <f t="shared" si="59"/>
        <v>-1</v>
      </c>
      <c r="GS58" s="172">
        <f t="shared" si="59"/>
        <v>-1</v>
      </c>
      <c r="GT58" s="139"/>
      <c r="GU58" s="149"/>
      <c r="GV58" s="150"/>
      <c r="GW58" s="150"/>
      <c r="GX58" s="150"/>
      <c r="GY58" s="150"/>
      <c r="GZ58" s="150"/>
      <c r="HA58" s="150"/>
      <c r="HB58" s="150"/>
      <c r="HC58" s="150"/>
      <c r="HD58" s="150"/>
      <c r="HE58" s="150"/>
      <c r="HF58" s="150"/>
      <c r="HG58" s="150"/>
      <c r="HH58" s="150"/>
      <c r="HI58" s="150"/>
      <c r="HJ58" s="150"/>
      <c r="HK58" s="150"/>
      <c r="HL58" s="150"/>
      <c r="HM58" s="150"/>
      <c r="HN58" s="150"/>
      <c r="HO58" s="150"/>
      <c r="HP58" s="150"/>
      <c r="HQ58" s="150"/>
      <c r="HR58" s="150"/>
      <c r="HS58" s="150"/>
      <c r="HT58" s="150"/>
      <c r="HU58" s="150"/>
      <c r="HV58" s="150"/>
      <c r="HW58" s="150"/>
      <c r="HX58" s="150"/>
      <c r="HY58" s="150"/>
      <c r="HZ58" s="150"/>
      <c r="IA58" s="150"/>
      <c r="IB58" s="150"/>
      <c r="IC58" s="150"/>
      <c r="ID58" s="150"/>
      <c r="IE58" s="150"/>
      <c r="IF58" s="150"/>
      <c r="IG58" s="150"/>
      <c r="IH58" s="150"/>
      <c r="II58" s="150"/>
      <c r="IJ58" s="150"/>
      <c r="IK58" s="150"/>
      <c r="IL58" s="150"/>
      <c r="IM58" s="150"/>
      <c r="IN58" s="150"/>
      <c r="IO58" s="150"/>
      <c r="IP58" s="150"/>
      <c r="IQ58" s="150"/>
      <c r="IR58" s="150"/>
      <c r="IS58" s="150"/>
      <c r="IT58" s="150"/>
      <c r="IU58" s="150"/>
      <c r="IV58" s="150"/>
    </row>
    <row r="59" spans="4:256" s="172" customFormat="1" hidden="1">
      <c r="D59" s="172">
        <f t="shared" ref="D59:AI59" si="60">IF(D$5="Relais électromécaniques hermétiques",D18,-1)</f>
        <v>-1</v>
      </c>
      <c r="E59" s="172">
        <f t="shared" si="60"/>
        <v>-1</v>
      </c>
      <c r="F59" s="172">
        <f t="shared" si="60"/>
        <v>-1</v>
      </c>
      <c r="G59" s="172">
        <f t="shared" si="60"/>
        <v>-1</v>
      </c>
      <c r="H59" s="172">
        <f t="shared" si="60"/>
        <v>-1</v>
      </c>
      <c r="I59" s="172">
        <f t="shared" si="60"/>
        <v>-1</v>
      </c>
      <c r="J59" s="172">
        <f t="shared" si="60"/>
        <v>-1</v>
      </c>
      <c r="K59" s="172">
        <f t="shared" si="60"/>
        <v>-1</v>
      </c>
      <c r="L59" s="172">
        <f t="shared" si="60"/>
        <v>-1</v>
      </c>
      <c r="M59" s="172">
        <f t="shared" si="60"/>
        <v>-1</v>
      </c>
      <c r="N59" s="172">
        <f t="shared" si="60"/>
        <v>-1</v>
      </c>
      <c r="O59" s="172">
        <f t="shared" si="60"/>
        <v>-1</v>
      </c>
      <c r="P59" s="172">
        <f t="shared" si="60"/>
        <v>-1</v>
      </c>
      <c r="Q59" s="172">
        <f t="shared" si="60"/>
        <v>-1</v>
      </c>
      <c r="R59" s="172">
        <f t="shared" si="60"/>
        <v>-1</v>
      </c>
      <c r="S59" s="172">
        <f t="shared" si="60"/>
        <v>-1</v>
      </c>
      <c r="T59" s="172">
        <f t="shared" si="60"/>
        <v>-1</v>
      </c>
      <c r="U59" s="172">
        <f t="shared" si="60"/>
        <v>-1</v>
      </c>
      <c r="V59" s="172">
        <f t="shared" si="60"/>
        <v>-1</v>
      </c>
      <c r="W59" s="172">
        <f t="shared" si="60"/>
        <v>-1</v>
      </c>
      <c r="X59" s="172">
        <f t="shared" si="60"/>
        <v>-1</v>
      </c>
      <c r="Y59" s="172">
        <f t="shared" si="60"/>
        <v>-1</v>
      </c>
      <c r="Z59" s="172">
        <f t="shared" si="60"/>
        <v>-1</v>
      </c>
      <c r="AA59" s="172">
        <f t="shared" si="60"/>
        <v>-1</v>
      </c>
      <c r="AB59" s="172">
        <f t="shared" si="60"/>
        <v>-1</v>
      </c>
      <c r="AC59" s="172">
        <f t="shared" si="60"/>
        <v>-1</v>
      </c>
      <c r="AD59" s="172">
        <f t="shared" si="60"/>
        <v>-1</v>
      </c>
      <c r="AE59" s="172">
        <f t="shared" si="60"/>
        <v>-1</v>
      </c>
      <c r="AF59" s="172">
        <f t="shared" si="60"/>
        <v>-1</v>
      </c>
      <c r="AG59" s="172">
        <f t="shared" si="60"/>
        <v>-1</v>
      </c>
      <c r="AH59" s="172">
        <f t="shared" si="60"/>
        <v>-1</v>
      </c>
      <c r="AI59" s="172">
        <f t="shared" si="60"/>
        <v>-1</v>
      </c>
      <c r="AJ59" s="172">
        <f t="shared" ref="AJ59:BO59" si="61">IF(AJ$5="Relais électromécaniques hermétiques",AJ18,-1)</f>
        <v>-1</v>
      </c>
      <c r="AK59" s="172">
        <f t="shared" si="61"/>
        <v>-1</v>
      </c>
      <c r="AL59" s="172">
        <f t="shared" si="61"/>
        <v>-1</v>
      </c>
      <c r="AM59" s="172">
        <f t="shared" si="61"/>
        <v>-1</v>
      </c>
      <c r="AN59" s="172">
        <f t="shared" si="61"/>
        <v>-1</v>
      </c>
      <c r="AO59" s="172">
        <f t="shared" si="61"/>
        <v>-1</v>
      </c>
      <c r="AP59" s="172">
        <f t="shared" si="61"/>
        <v>-1</v>
      </c>
      <c r="AQ59" s="172">
        <f t="shared" si="61"/>
        <v>-1</v>
      </c>
      <c r="AR59" s="172">
        <f t="shared" si="61"/>
        <v>-1</v>
      </c>
      <c r="AS59" s="172">
        <f t="shared" si="61"/>
        <v>-1</v>
      </c>
      <c r="AT59" s="172">
        <f t="shared" si="61"/>
        <v>-1</v>
      </c>
      <c r="AU59" s="172">
        <f t="shared" si="61"/>
        <v>-1</v>
      </c>
      <c r="AV59" s="172">
        <f t="shared" si="61"/>
        <v>-1</v>
      </c>
      <c r="AW59" s="172">
        <f t="shared" si="61"/>
        <v>-1</v>
      </c>
      <c r="AX59" s="172">
        <f t="shared" si="61"/>
        <v>-1</v>
      </c>
      <c r="AY59" s="172">
        <f t="shared" si="61"/>
        <v>-1</v>
      </c>
      <c r="AZ59" s="172">
        <f t="shared" si="61"/>
        <v>-1</v>
      </c>
      <c r="BA59" s="172">
        <f t="shared" si="61"/>
        <v>-1</v>
      </c>
      <c r="BB59" s="172">
        <f t="shared" si="61"/>
        <v>-1</v>
      </c>
      <c r="BC59" s="172">
        <f t="shared" si="61"/>
        <v>-1</v>
      </c>
      <c r="BD59" s="172">
        <f t="shared" si="61"/>
        <v>-1</v>
      </c>
      <c r="BE59" s="172">
        <f t="shared" si="61"/>
        <v>-1</v>
      </c>
      <c r="BF59" s="172">
        <f t="shared" si="61"/>
        <v>-1</v>
      </c>
      <c r="BG59" s="172">
        <f t="shared" si="61"/>
        <v>-1</v>
      </c>
      <c r="BH59" s="172">
        <f t="shared" si="61"/>
        <v>-1</v>
      </c>
      <c r="BI59" s="172">
        <f t="shared" si="61"/>
        <v>-1</v>
      </c>
      <c r="BJ59" s="172">
        <f t="shared" si="61"/>
        <v>-1</v>
      </c>
      <c r="BK59" s="172">
        <f t="shared" si="61"/>
        <v>-1</v>
      </c>
      <c r="BL59" s="172">
        <f t="shared" si="61"/>
        <v>-1</v>
      </c>
      <c r="BM59" s="172">
        <f t="shared" si="61"/>
        <v>-1</v>
      </c>
      <c r="BN59" s="172">
        <f t="shared" si="61"/>
        <v>-1</v>
      </c>
      <c r="BO59" s="172">
        <f t="shared" si="61"/>
        <v>-1</v>
      </c>
      <c r="BP59" s="172">
        <f t="shared" ref="BP59:CU59" si="62">IF(BP$5="Relais électromécaniques hermétiques",BP18,-1)</f>
        <v>-1</v>
      </c>
      <c r="BQ59" s="172">
        <f t="shared" si="62"/>
        <v>-1</v>
      </c>
      <c r="BR59" s="172">
        <f t="shared" si="62"/>
        <v>-1</v>
      </c>
      <c r="BS59" s="172">
        <f t="shared" si="62"/>
        <v>-1</v>
      </c>
      <c r="BT59" s="172">
        <f t="shared" si="62"/>
        <v>-1</v>
      </c>
      <c r="BU59" s="172">
        <f t="shared" si="62"/>
        <v>-1</v>
      </c>
      <c r="BV59" s="172">
        <f t="shared" si="62"/>
        <v>-1</v>
      </c>
      <c r="BW59" s="172">
        <f t="shared" si="62"/>
        <v>-1</v>
      </c>
      <c r="BX59" s="172">
        <f t="shared" si="62"/>
        <v>-1</v>
      </c>
      <c r="BY59" s="172">
        <f t="shared" si="62"/>
        <v>-1</v>
      </c>
      <c r="BZ59" s="172">
        <f t="shared" si="62"/>
        <v>-1</v>
      </c>
      <c r="CA59" s="172">
        <f t="shared" si="62"/>
        <v>-1</v>
      </c>
      <c r="CB59" s="172">
        <f t="shared" si="62"/>
        <v>-1</v>
      </c>
      <c r="CC59" s="172">
        <f t="shared" si="62"/>
        <v>-1</v>
      </c>
      <c r="CD59" s="172">
        <f t="shared" si="62"/>
        <v>-1</v>
      </c>
      <c r="CE59" s="172">
        <f t="shared" si="62"/>
        <v>-1</v>
      </c>
      <c r="CF59" s="172">
        <f t="shared" si="62"/>
        <v>-1</v>
      </c>
      <c r="CG59" s="172">
        <f t="shared" si="62"/>
        <v>-1</v>
      </c>
      <c r="CH59" s="172">
        <f t="shared" si="62"/>
        <v>-1</v>
      </c>
      <c r="CI59" s="172">
        <f t="shared" si="62"/>
        <v>-1</v>
      </c>
      <c r="CJ59" s="172">
        <f t="shared" si="62"/>
        <v>-1</v>
      </c>
      <c r="CK59" s="172">
        <f t="shared" si="62"/>
        <v>-1</v>
      </c>
      <c r="CL59" s="172">
        <f t="shared" si="62"/>
        <v>-1</v>
      </c>
      <c r="CM59" s="172">
        <f t="shared" si="62"/>
        <v>-1</v>
      </c>
      <c r="CN59" s="172">
        <f t="shared" si="62"/>
        <v>-1</v>
      </c>
      <c r="CO59" s="172">
        <f t="shared" si="62"/>
        <v>-1</v>
      </c>
      <c r="CP59" s="172">
        <f t="shared" si="62"/>
        <v>-1</v>
      </c>
      <c r="CQ59" s="172">
        <f t="shared" si="62"/>
        <v>-1</v>
      </c>
      <c r="CR59" s="172">
        <f t="shared" si="62"/>
        <v>-1</v>
      </c>
      <c r="CS59" s="172">
        <f t="shared" si="62"/>
        <v>-1</v>
      </c>
      <c r="CT59" s="172">
        <f t="shared" si="62"/>
        <v>-1</v>
      </c>
      <c r="CU59" s="172">
        <f t="shared" si="62"/>
        <v>-1</v>
      </c>
      <c r="CV59" s="172">
        <f t="shared" ref="CV59:EA59" si="63">IF(CV$5="Relais électromécaniques hermétiques",CV18,-1)</f>
        <v>-1</v>
      </c>
      <c r="CW59" s="172">
        <f t="shared" si="63"/>
        <v>-1</v>
      </c>
      <c r="CX59" s="172">
        <f t="shared" si="63"/>
        <v>-1</v>
      </c>
      <c r="CY59" s="172">
        <f t="shared" si="63"/>
        <v>-1</v>
      </c>
      <c r="CZ59" s="172">
        <f t="shared" si="63"/>
        <v>-1</v>
      </c>
      <c r="DA59" s="172">
        <f t="shared" si="63"/>
        <v>-1</v>
      </c>
      <c r="DB59" s="172">
        <f t="shared" si="63"/>
        <v>-1</v>
      </c>
      <c r="DC59" s="172">
        <f t="shared" si="63"/>
        <v>-1</v>
      </c>
      <c r="DD59" s="172">
        <f t="shared" si="63"/>
        <v>-1</v>
      </c>
      <c r="DE59" s="172">
        <f t="shared" si="63"/>
        <v>-1</v>
      </c>
      <c r="DF59" s="172">
        <f t="shared" si="63"/>
        <v>-1</v>
      </c>
      <c r="DG59" s="172">
        <f t="shared" si="63"/>
        <v>-1</v>
      </c>
      <c r="DH59" s="172">
        <f t="shared" si="63"/>
        <v>-1</v>
      </c>
      <c r="DI59" s="172">
        <f t="shared" si="63"/>
        <v>-1</v>
      </c>
      <c r="DJ59" s="172">
        <f t="shared" si="63"/>
        <v>-1</v>
      </c>
      <c r="DK59" s="172">
        <f t="shared" si="63"/>
        <v>-1</v>
      </c>
      <c r="DL59" s="172">
        <f t="shared" si="63"/>
        <v>-1</v>
      </c>
      <c r="DM59" s="172">
        <f t="shared" si="63"/>
        <v>-1</v>
      </c>
      <c r="DN59" s="172">
        <f t="shared" si="63"/>
        <v>-1</v>
      </c>
      <c r="DO59" s="172">
        <f t="shared" si="63"/>
        <v>-1</v>
      </c>
      <c r="DP59" s="172">
        <f t="shared" si="63"/>
        <v>-1</v>
      </c>
      <c r="DQ59" s="172">
        <f t="shared" si="63"/>
        <v>-1</v>
      </c>
      <c r="DR59" s="172">
        <f t="shared" si="63"/>
        <v>-1</v>
      </c>
      <c r="DS59" s="172">
        <f t="shared" si="63"/>
        <v>-1</v>
      </c>
      <c r="DT59" s="172">
        <f t="shared" si="63"/>
        <v>-1</v>
      </c>
      <c r="DU59" s="172">
        <f t="shared" si="63"/>
        <v>-1</v>
      </c>
      <c r="DV59" s="172">
        <f t="shared" si="63"/>
        <v>-1</v>
      </c>
      <c r="DW59" s="172">
        <f t="shared" si="63"/>
        <v>-1</v>
      </c>
      <c r="DX59" s="172">
        <f t="shared" si="63"/>
        <v>-1</v>
      </c>
      <c r="DY59" s="172">
        <f t="shared" si="63"/>
        <v>-1</v>
      </c>
      <c r="DZ59" s="172">
        <f t="shared" si="63"/>
        <v>-1</v>
      </c>
      <c r="EA59" s="172">
        <f t="shared" si="63"/>
        <v>-1</v>
      </c>
      <c r="EB59" s="172">
        <f t="shared" ref="EB59:FG59" si="64">IF(EB$5="Relais électromécaniques hermétiques",EB18,-1)</f>
        <v>-1</v>
      </c>
      <c r="EC59" s="172">
        <f t="shared" si="64"/>
        <v>-1</v>
      </c>
      <c r="ED59" s="172">
        <f t="shared" si="64"/>
        <v>-1</v>
      </c>
      <c r="EE59" s="172">
        <f t="shared" si="64"/>
        <v>-1</v>
      </c>
      <c r="EF59" s="172">
        <f t="shared" si="64"/>
        <v>-1</v>
      </c>
      <c r="EG59" s="172">
        <f t="shared" si="64"/>
        <v>-1</v>
      </c>
      <c r="EH59" s="172">
        <f t="shared" si="64"/>
        <v>-1</v>
      </c>
      <c r="EI59" s="172">
        <f t="shared" si="64"/>
        <v>-1</v>
      </c>
      <c r="EJ59" s="172">
        <f t="shared" si="64"/>
        <v>-1</v>
      </c>
      <c r="EK59" s="172">
        <f t="shared" si="64"/>
        <v>-1</v>
      </c>
      <c r="EL59" s="172">
        <f t="shared" si="64"/>
        <v>-1</v>
      </c>
      <c r="EM59" s="172">
        <f t="shared" si="64"/>
        <v>-1</v>
      </c>
      <c r="EN59" s="172">
        <f t="shared" si="64"/>
        <v>-1</v>
      </c>
      <c r="EO59" s="172">
        <f t="shared" si="64"/>
        <v>-1</v>
      </c>
      <c r="EP59" s="172">
        <f t="shared" si="64"/>
        <v>-1</v>
      </c>
      <c r="EQ59" s="172">
        <f t="shared" si="64"/>
        <v>-1</v>
      </c>
      <c r="ER59" s="172">
        <f t="shared" si="64"/>
        <v>-1</v>
      </c>
      <c r="ES59" s="172">
        <f t="shared" si="64"/>
        <v>-1</v>
      </c>
      <c r="ET59" s="172">
        <f t="shared" si="64"/>
        <v>-1</v>
      </c>
      <c r="EU59" s="172">
        <f t="shared" si="64"/>
        <v>-1</v>
      </c>
      <c r="EV59" s="172">
        <f t="shared" si="64"/>
        <v>-1</v>
      </c>
      <c r="EW59" s="172">
        <f t="shared" si="64"/>
        <v>-1</v>
      </c>
      <c r="EX59" s="172">
        <f t="shared" si="64"/>
        <v>-1</v>
      </c>
      <c r="EY59" s="172">
        <f t="shared" si="64"/>
        <v>-1</v>
      </c>
      <c r="EZ59" s="172">
        <f t="shared" si="64"/>
        <v>-1</v>
      </c>
      <c r="FA59" s="172">
        <f t="shared" si="64"/>
        <v>-1</v>
      </c>
      <c r="FB59" s="172">
        <f t="shared" si="64"/>
        <v>-1</v>
      </c>
      <c r="FC59" s="172">
        <f t="shared" si="64"/>
        <v>-1</v>
      </c>
      <c r="FD59" s="172">
        <f t="shared" si="64"/>
        <v>-1</v>
      </c>
      <c r="FE59" s="172">
        <f t="shared" si="64"/>
        <v>-1</v>
      </c>
      <c r="FF59" s="172">
        <f t="shared" si="64"/>
        <v>-1</v>
      </c>
      <c r="FG59" s="172">
        <f t="shared" si="64"/>
        <v>-1</v>
      </c>
      <c r="FH59" s="172">
        <f t="shared" ref="FH59:GM59" si="65">IF(FH$5="Relais électromécaniques hermétiques",FH18,-1)</f>
        <v>-1</v>
      </c>
      <c r="FI59" s="172">
        <f t="shared" si="65"/>
        <v>-1</v>
      </c>
      <c r="FJ59" s="172">
        <f t="shared" si="65"/>
        <v>-1</v>
      </c>
      <c r="FK59" s="172">
        <f t="shared" si="65"/>
        <v>-1</v>
      </c>
      <c r="FL59" s="172">
        <f t="shared" si="65"/>
        <v>-1</v>
      </c>
      <c r="FM59" s="172">
        <f t="shared" si="65"/>
        <v>-1</v>
      </c>
      <c r="FN59" s="172">
        <f t="shared" si="65"/>
        <v>-1</v>
      </c>
      <c r="FO59" s="172">
        <f t="shared" si="65"/>
        <v>-1</v>
      </c>
      <c r="FP59" s="172">
        <f t="shared" si="65"/>
        <v>-1</v>
      </c>
      <c r="FQ59" s="172">
        <f t="shared" si="65"/>
        <v>-1</v>
      </c>
      <c r="FR59" s="172">
        <f t="shared" si="65"/>
        <v>-1</v>
      </c>
      <c r="FS59" s="172">
        <f t="shared" si="65"/>
        <v>-1</v>
      </c>
      <c r="FT59" s="172">
        <f t="shared" si="65"/>
        <v>-1</v>
      </c>
      <c r="FU59" s="172">
        <f t="shared" si="65"/>
        <v>-1</v>
      </c>
      <c r="FV59" s="172">
        <f t="shared" si="65"/>
        <v>-1</v>
      </c>
      <c r="FW59" s="172">
        <f t="shared" si="65"/>
        <v>-1</v>
      </c>
      <c r="FX59" s="172">
        <f t="shared" si="65"/>
        <v>-1</v>
      </c>
      <c r="FY59" s="172">
        <f t="shared" si="65"/>
        <v>-1</v>
      </c>
      <c r="FZ59" s="172">
        <f t="shared" si="65"/>
        <v>-1</v>
      </c>
      <c r="GA59" s="172">
        <f t="shared" si="65"/>
        <v>-1</v>
      </c>
      <c r="GB59" s="172">
        <f t="shared" si="65"/>
        <v>-1</v>
      </c>
      <c r="GC59" s="172">
        <f t="shared" si="65"/>
        <v>-1</v>
      </c>
      <c r="GD59" s="172">
        <f t="shared" si="65"/>
        <v>-1</v>
      </c>
      <c r="GE59" s="172">
        <f t="shared" si="65"/>
        <v>-1</v>
      </c>
      <c r="GF59" s="172">
        <f t="shared" si="65"/>
        <v>-1</v>
      </c>
      <c r="GG59" s="172">
        <f t="shared" si="65"/>
        <v>-1</v>
      </c>
      <c r="GH59" s="172">
        <f t="shared" si="65"/>
        <v>-1</v>
      </c>
      <c r="GI59" s="172">
        <f t="shared" si="65"/>
        <v>-1</v>
      </c>
      <c r="GJ59" s="172">
        <f t="shared" si="65"/>
        <v>-1</v>
      </c>
      <c r="GK59" s="172">
        <f t="shared" si="65"/>
        <v>-1</v>
      </c>
      <c r="GL59" s="172">
        <f t="shared" si="65"/>
        <v>-1</v>
      </c>
      <c r="GM59" s="172">
        <f t="shared" si="65"/>
        <v>-1</v>
      </c>
      <c r="GN59" s="172">
        <f t="shared" ref="GN59:GS59" si="66">IF(GN$5="Relais électromécaniques hermétiques",GN18,-1)</f>
        <v>-1</v>
      </c>
      <c r="GO59" s="172">
        <f t="shared" si="66"/>
        <v>-1</v>
      </c>
      <c r="GP59" s="172">
        <f t="shared" si="66"/>
        <v>-1</v>
      </c>
      <c r="GQ59" s="172">
        <f t="shared" si="66"/>
        <v>-1</v>
      </c>
      <c r="GR59" s="172">
        <f t="shared" si="66"/>
        <v>-1</v>
      </c>
      <c r="GS59" s="172">
        <f t="shared" si="66"/>
        <v>-1</v>
      </c>
      <c r="GT59" s="139"/>
      <c r="GU59" s="149"/>
      <c r="GV59" s="150"/>
      <c r="GW59" s="150"/>
      <c r="GX59" s="150"/>
      <c r="GY59" s="150"/>
      <c r="GZ59" s="150"/>
      <c r="HA59" s="150"/>
      <c r="HB59" s="150"/>
      <c r="HC59" s="150"/>
      <c r="HD59" s="150"/>
      <c r="HE59" s="150"/>
      <c r="HF59" s="150"/>
      <c r="HG59" s="150"/>
      <c r="HH59" s="150"/>
      <c r="HI59" s="150"/>
      <c r="HJ59" s="150"/>
      <c r="HK59" s="150"/>
      <c r="HL59" s="150"/>
      <c r="HM59" s="150"/>
      <c r="HN59" s="150"/>
      <c r="HO59" s="150"/>
      <c r="HP59" s="150"/>
      <c r="HQ59" s="150"/>
      <c r="HR59" s="150"/>
      <c r="HS59" s="150"/>
      <c r="HT59" s="150"/>
      <c r="HU59" s="150"/>
      <c r="HV59" s="150"/>
      <c r="HW59" s="150"/>
      <c r="HX59" s="150"/>
      <c r="HY59" s="150"/>
      <c r="HZ59" s="150"/>
      <c r="IA59" s="150"/>
      <c r="IB59" s="150"/>
      <c r="IC59" s="150"/>
      <c r="ID59" s="150"/>
      <c r="IE59" s="150"/>
      <c r="IF59" s="150"/>
      <c r="IG59" s="150"/>
      <c r="IH59" s="150"/>
      <c r="II59" s="150"/>
      <c r="IJ59" s="150"/>
      <c r="IK59" s="150"/>
      <c r="IL59" s="150"/>
      <c r="IM59" s="150"/>
      <c r="IN59" s="150"/>
      <c r="IO59" s="150"/>
      <c r="IP59" s="150"/>
      <c r="IQ59" s="150"/>
      <c r="IR59" s="150"/>
      <c r="IS59" s="150"/>
      <c r="IT59" s="150"/>
      <c r="IU59" s="150"/>
      <c r="IV59" s="150"/>
    </row>
    <row r="60" spans="4:256" s="172" customFormat="1" hidden="1">
      <c r="D60" s="172">
        <f t="shared" ref="D60:AI61" si="67">IF(D$5="Relais électromécaniques hermétiques",D19,-1)</f>
        <v>-1</v>
      </c>
      <c r="E60" s="172">
        <f t="shared" si="67"/>
        <v>-1</v>
      </c>
      <c r="F60" s="172">
        <f t="shared" si="67"/>
        <v>-1</v>
      </c>
      <c r="G60" s="172">
        <f t="shared" si="67"/>
        <v>-1</v>
      </c>
      <c r="H60" s="172">
        <f t="shared" si="67"/>
        <v>-1</v>
      </c>
      <c r="I60" s="172">
        <f t="shared" si="67"/>
        <v>-1</v>
      </c>
      <c r="J60" s="172">
        <f t="shared" si="67"/>
        <v>-1</v>
      </c>
      <c r="K60" s="172">
        <f t="shared" si="67"/>
        <v>-1</v>
      </c>
      <c r="L60" s="172">
        <f t="shared" si="67"/>
        <v>-1</v>
      </c>
      <c r="M60" s="172">
        <f t="shared" si="67"/>
        <v>-1</v>
      </c>
      <c r="N60" s="172">
        <f t="shared" si="67"/>
        <v>-1</v>
      </c>
      <c r="O60" s="172">
        <f t="shared" si="67"/>
        <v>-1</v>
      </c>
      <c r="P60" s="172">
        <f t="shared" si="67"/>
        <v>-1</v>
      </c>
      <c r="Q60" s="172">
        <f t="shared" si="67"/>
        <v>-1</v>
      </c>
      <c r="R60" s="172">
        <f t="shared" si="67"/>
        <v>-1</v>
      </c>
      <c r="S60" s="172">
        <f t="shared" si="67"/>
        <v>-1</v>
      </c>
      <c r="T60" s="172">
        <f t="shared" si="67"/>
        <v>-1</v>
      </c>
      <c r="U60" s="172">
        <f t="shared" si="67"/>
        <v>-1</v>
      </c>
      <c r="V60" s="172">
        <f t="shared" si="67"/>
        <v>-1</v>
      </c>
      <c r="W60" s="172">
        <f t="shared" si="67"/>
        <v>-1</v>
      </c>
      <c r="X60" s="172">
        <f t="shared" si="67"/>
        <v>-1</v>
      </c>
      <c r="Y60" s="172">
        <f t="shared" si="67"/>
        <v>-1</v>
      </c>
      <c r="Z60" s="172">
        <f t="shared" si="67"/>
        <v>-1</v>
      </c>
      <c r="AA60" s="172">
        <f t="shared" si="67"/>
        <v>-1</v>
      </c>
      <c r="AB60" s="172">
        <f t="shared" si="67"/>
        <v>-1</v>
      </c>
      <c r="AC60" s="172">
        <f t="shared" si="67"/>
        <v>-1</v>
      </c>
      <c r="AD60" s="172">
        <f t="shared" si="67"/>
        <v>-1</v>
      </c>
      <c r="AE60" s="172">
        <f t="shared" si="67"/>
        <v>-1</v>
      </c>
      <c r="AF60" s="172">
        <f t="shared" si="67"/>
        <v>-1</v>
      </c>
      <c r="AG60" s="172">
        <f t="shared" si="67"/>
        <v>-1</v>
      </c>
      <c r="AH60" s="172">
        <f t="shared" si="67"/>
        <v>-1</v>
      </c>
      <c r="AI60" s="172">
        <f t="shared" si="67"/>
        <v>-1</v>
      </c>
      <c r="AJ60" s="172">
        <f t="shared" ref="AJ60:BO61" si="68">IF(AJ$5="Relais électromécaniques hermétiques",AJ19,-1)</f>
        <v>-1</v>
      </c>
      <c r="AK60" s="172">
        <f t="shared" si="68"/>
        <v>-1</v>
      </c>
      <c r="AL60" s="172">
        <f t="shared" si="68"/>
        <v>-1</v>
      </c>
      <c r="AM60" s="172">
        <f t="shared" si="68"/>
        <v>-1</v>
      </c>
      <c r="AN60" s="172">
        <f t="shared" si="68"/>
        <v>-1</v>
      </c>
      <c r="AO60" s="172">
        <f t="shared" si="68"/>
        <v>-1</v>
      </c>
      <c r="AP60" s="172">
        <f t="shared" si="68"/>
        <v>-1</v>
      </c>
      <c r="AQ60" s="172">
        <f t="shared" si="68"/>
        <v>-1</v>
      </c>
      <c r="AR60" s="172">
        <f t="shared" si="68"/>
        <v>-1</v>
      </c>
      <c r="AS60" s="172">
        <f t="shared" si="68"/>
        <v>-1</v>
      </c>
      <c r="AT60" s="172">
        <f t="shared" si="68"/>
        <v>-1</v>
      </c>
      <c r="AU60" s="172">
        <f t="shared" si="68"/>
        <v>-1</v>
      </c>
      <c r="AV60" s="172">
        <f t="shared" si="68"/>
        <v>-1</v>
      </c>
      <c r="AW60" s="172">
        <f t="shared" si="68"/>
        <v>-1</v>
      </c>
      <c r="AX60" s="172">
        <f t="shared" si="68"/>
        <v>-1</v>
      </c>
      <c r="AY60" s="172">
        <f t="shared" si="68"/>
        <v>-1</v>
      </c>
      <c r="AZ60" s="172">
        <f t="shared" si="68"/>
        <v>-1</v>
      </c>
      <c r="BA60" s="172">
        <f t="shared" si="68"/>
        <v>-1</v>
      </c>
      <c r="BB60" s="172">
        <f t="shared" si="68"/>
        <v>-1</v>
      </c>
      <c r="BC60" s="172">
        <f t="shared" si="68"/>
        <v>-1</v>
      </c>
      <c r="BD60" s="172">
        <f t="shared" si="68"/>
        <v>-1</v>
      </c>
      <c r="BE60" s="172">
        <f t="shared" si="68"/>
        <v>-1</v>
      </c>
      <c r="BF60" s="172">
        <f t="shared" si="68"/>
        <v>-1</v>
      </c>
      <c r="BG60" s="172">
        <f t="shared" si="68"/>
        <v>-1</v>
      </c>
      <c r="BH60" s="172">
        <f t="shared" si="68"/>
        <v>-1</v>
      </c>
      <c r="BI60" s="172">
        <f t="shared" si="68"/>
        <v>-1</v>
      </c>
      <c r="BJ60" s="172">
        <f t="shared" si="68"/>
        <v>-1</v>
      </c>
      <c r="BK60" s="172">
        <f t="shared" si="68"/>
        <v>-1</v>
      </c>
      <c r="BL60" s="172">
        <f t="shared" si="68"/>
        <v>-1</v>
      </c>
      <c r="BM60" s="172">
        <f t="shared" si="68"/>
        <v>-1</v>
      </c>
      <c r="BN60" s="172">
        <f t="shared" si="68"/>
        <v>-1</v>
      </c>
      <c r="BO60" s="172">
        <f t="shared" si="68"/>
        <v>-1</v>
      </c>
      <c r="BP60" s="172">
        <f t="shared" ref="BP60:CU61" si="69">IF(BP$5="Relais électromécaniques hermétiques",BP19,-1)</f>
        <v>-1</v>
      </c>
      <c r="BQ60" s="172">
        <f t="shared" si="69"/>
        <v>-1</v>
      </c>
      <c r="BR60" s="172">
        <f t="shared" si="69"/>
        <v>-1</v>
      </c>
      <c r="BS60" s="172">
        <f t="shared" si="69"/>
        <v>-1</v>
      </c>
      <c r="BT60" s="172">
        <f t="shared" si="69"/>
        <v>-1</v>
      </c>
      <c r="BU60" s="172">
        <f t="shared" si="69"/>
        <v>-1</v>
      </c>
      <c r="BV60" s="172">
        <f t="shared" si="69"/>
        <v>-1</v>
      </c>
      <c r="BW60" s="172">
        <f t="shared" si="69"/>
        <v>-1</v>
      </c>
      <c r="BX60" s="172">
        <f t="shared" si="69"/>
        <v>-1</v>
      </c>
      <c r="BY60" s="172">
        <f t="shared" si="69"/>
        <v>-1</v>
      </c>
      <c r="BZ60" s="172">
        <f t="shared" si="69"/>
        <v>-1</v>
      </c>
      <c r="CA60" s="172">
        <f t="shared" si="69"/>
        <v>-1</v>
      </c>
      <c r="CB60" s="172">
        <f t="shared" si="69"/>
        <v>-1</v>
      </c>
      <c r="CC60" s="172">
        <f t="shared" si="69"/>
        <v>-1</v>
      </c>
      <c r="CD60" s="172">
        <f t="shared" si="69"/>
        <v>-1</v>
      </c>
      <c r="CE60" s="172">
        <f t="shared" si="69"/>
        <v>-1</v>
      </c>
      <c r="CF60" s="172">
        <f t="shared" si="69"/>
        <v>-1</v>
      </c>
      <c r="CG60" s="172">
        <f t="shared" si="69"/>
        <v>-1</v>
      </c>
      <c r="CH60" s="172">
        <f t="shared" si="69"/>
        <v>-1</v>
      </c>
      <c r="CI60" s="172">
        <f t="shared" si="69"/>
        <v>-1</v>
      </c>
      <c r="CJ60" s="172">
        <f t="shared" si="69"/>
        <v>-1</v>
      </c>
      <c r="CK60" s="172">
        <f t="shared" si="69"/>
        <v>-1</v>
      </c>
      <c r="CL60" s="172">
        <f t="shared" si="69"/>
        <v>-1</v>
      </c>
      <c r="CM60" s="172">
        <f t="shared" si="69"/>
        <v>-1</v>
      </c>
      <c r="CN60" s="172">
        <f t="shared" si="69"/>
        <v>-1</v>
      </c>
      <c r="CO60" s="172">
        <f t="shared" si="69"/>
        <v>-1</v>
      </c>
      <c r="CP60" s="172">
        <f t="shared" si="69"/>
        <v>-1</v>
      </c>
      <c r="CQ60" s="172">
        <f t="shared" si="69"/>
        <v>-1</v>
      </c>
      <c r="CR60" s="172">
        <f t="shared" si="69"/>
        <v>-1</v>
      </c>
      <c r="CS60" s="172">
        <f t="shared" si="69"/>
        <v>-1</v>
      </c>
      <c r="CT60" s="172">
        <f t="shared" si="69"/>
        <v>-1</v>
      </c>
      <c r="CU60" s="172">
        <f t="shared" si="69"/>
        <v>-1</v>
      </c>
      <c r="CV60" s="172">
        <f t="shared" ref="CV60:EA61" si="70">IF(CV$5="Relais électromécaniques hermétiques",CV19,-1)</f>
        <v>-1</v>
      </c>
      <c r="CW60" s="172">
        <f t="shared" si="70"/>
        <v>-1</v>
      </c>
      <c r="CX60" s="172">
        <f t="shared" si="70"/>
        <v>-1</v>
      </c>
      <c r="CY60" s="172">
        <f t="shared" si="70"/>
        <v>-1</v>
      </c>
      <c r="CZ60" s="172">
        <f t="shared" si="70"/>
        <v>-1</v>
      </c>
      <c r="DA60" s="172">
        <f t="shared" si="70"/>
        <v>-1</v>
      </c>
      <c r="DB60" s="172">
        <f t="shared" si="70"/>
        <v>-1</v>
      </c>
      <c r="DC60" s="172">
        <f t="shared" si="70"/>
        <v>-1</v>
      </c>
      <c r="DD60" s="172">
        <f t="shared" si="70"/>
        <v>-1</v>
      </c>
      <c r="DE60" s="172">
        <f t="shared" si="70"/>
        <v>-1</v>
      </c>
      <c r="DF60" s="172">
        <f t="shared" si="70"/>
        <v>-1</v>
      </c>
      <c r="DG60" s="172">
        <f t="shared" si="70"/>
        <v>-1</v>
      </c>
      <c r="DH60" s="172">
        <f t="shared" si="70"/>
        <v>-1</v>
      </c>
      <c r="DI60" s="172">
        <f t="shared" si="70"/>
        <v>-1</v>
      </c>
      <c r="DJ60" s="172">
        <f t="shared" si="70"/>
        <v>-1</v>
      </c>
      <c r="DK60" s="172">
        <f t="shared" si="70"/>
        <v>-1</v>
      </c>
      <c r="DL60" s="172">
        <f t="shared" si="70"/>
        <v>-1</v>
      </c>
      <c r="DM60" s="172">
        <f t="shared" si="70"/>
        <v>-1</v>
      </c>
      <c r="DN60" s="172">
        <f t="shared" si="70"/>
        <v>-1</v>
      </c>
      <c r="DO60" s="172">
        <f t="shared" si="70"/>
        <v>-1</v>
      </c>
      <c r="DP60" s="172">
        <f t="shared" si="70"/>
        <v>-1</v>
      </c>
      <c r="DQ60" s="172">
        <f t="shared" si="70"/>
        <v>-1</v>
      </c>
      <c r="DR60" s="172">
        <f t="shared" si="70"/>
        <v>-1</v>
      </c>
      <c r="DS60" s="172">
        <f t="shared" si="70"/>
        <v>-1</v>
      </c>
      <c r="DT60" s="172">
        <f t="shared" si="70"/>
        <v>-1</v>
      </c>
      <c r="DU60" s="172">
        <f t="shared" si="70"/>
        <v>-1</v>
      </c>
      <c r="DV60" s="172">
        <f t="shared" si="70"/>
        <v>-1</v>
      </c>
      <c r="DW60" s="172">
        <f t="shared" si="70"/>
        <v>-1</v>
      </c>
      <c r="DX60" s="172">
        <f t="shared" si="70"/>
        <v>-1</v>
      </c>
      <c r="DY60" s="172">
        <f t="shared" si="70"/>
        <v>-1</v>
      </c>
      <c r="DZ60" s="172">
        <f t="shared" si="70"/>
        <v>-1</v>
      </c>
      <c r="EA60" s="172">
        <f t="shared" si="70"/>
        <v>-1</v>
      </c>
      <c r="EB60" s="172">
        <f t="shared" ref="EB60:FG61" si="71">IF(EB$5="Relais électromécaniques hermétiques",EB19,-1)</f>
        <v>-1</v>
      </c>
      <c r="EC60" s="172">
        <f t="shared" si="71"/>
        <v>-1</v>
      </c>
      <c r="ED60" s="172">
        <f t="shared" si="71"/>
        <v>-1</v>
      </c>
      <c r="EE60" s="172">
        <f t="shared" si="71"/>
        <v>-1</v>
      </c>
      <c r="EF60" s="172">
        <f t="shared" si="71"/>
        <v>-1</v>
      </c>
      <c r="EG60" s="172">
        <f t="shared" si="71"/>
        <v>-1</v>
      </c>
      <c r="EH60" s="172">
        <f t="shared" si="71"/>
        <v>-1</v>
      </c>
      <c r="EI60" s="172">
        <f t="shared" si="71"/>
        <v>-1</v>
      </c>
      <c r="EJ60" s="172">
        <f t="shared" si="71"/>
        <v>-1</v>
      </c>
      <c r="EK60" s="172">
        <f t="shared" si="71"/>
        <v>-1</v>
      </c>
      <c r="EL60" s="172">
        <f t="shared" si="71"/>
        <v>-1</v>
      </c>
      <c r="EM60" s="172">
        <f t="shared" si="71"/>
        <v>-1</v>
      </c>
      <c r="EN60" s="172">
        <f t="shared" si="71"/>
        <v>-1</v>
      </c>
      <c r="EO60" s="172">
        <f t="shared" si="71"/>
        <v>-1</v>
      </c>
      <c r="EP60" s="172">
        <f t="shared" si="71"/>
        <v>-1</v>
      </c>
      <c r="EQ60" s="172">
        <f t="shared" si="71"/>
        <v>-1</v>
      </c>
      <c r="ER60" s="172">
        <f t="shared" si="71"/>
        <v>-1</v>
      </c>
      <c r="ES60" s="172">
        <f t="shared" si="71"/>
        <v>-1</v>
      </c>
      <c r="ET60" s="172">
        <f t="shared" si="71"/>
        <v>-1</v>
      </c>
      <c r="EU60" s="172">
        <f t="shared" si="71"/>
        <v>-1</v>
      </c>
      <c r="EV60" s="172">
        <f t="shared" si="71"/>
        <v>-1</v>
      </c>
      <c r="EW60" s="172">
        <f t="shared" si="71"/>
        <v>-1</v>
      </c>
      <c r="EX60" s="172">
        <f t="shared" si="71"/>
        <v>-1</v>
      </c>
      <c r="EY60" s="172">
        <f t="shared" si="71"/>
        <v>-1</v>
      </c>
      <c r="EZ60" s="172">
        <f t="shared" si="71"/>
        <v>-1</v>
      </c>
      <c r="FA60" s="172">
        <f t="shared" si="71"/>
        <v>-1</v>
      </c>
      <c r="FB60" s="172">
        <f t="shared" si="71"/>
        <v>-1</v>
      </c>
      <c r="FC60" s="172">
        <f t="shared" si="71"/>
        <v>-1</v>
      </c>
      <c r="FD60" s="172">
        <f t="shared" si="71"/>
        <v>-1</v>
      </c>
      <c r="FE60" s="172">
        <f t="shared" si="71"/>
        <v>-1</v>
      </c>
      <c r="FF60" s="172">
        <f t="shared" si="71"/>
        <v>-1</v>
      </c>
      <c r="FG60" s="172">
        <f t="shared" si="71"/>
        <v>-1</v>
      </c>
      <c r="FH60" s="172">
        <f t="shared" ref="FH60:GM61" si="72">IF(FH$5="Relais électromécaniques hermétiques",FH19,-1)</f>
        <v>-1</v>
      </c>
      <c r="FI60" s="172">
        <f t="shared" si="72"/>
        <v>-1</v>
      </c>
      <c r="FJ60" s="172">
        <f t="shared" si="72"/>
        <v>-1</v>
      </c>
      <c r="FK60" s="172">
        <f t="shared" si="72"/>
        <v>-1</v>
      </c>
      <c r="FL60" s="172">
        <f t="shared" si="72"/>
        <v>-1</v>
      </c>
      <c r="FM60" s="172">
        <f t="shared" si="72"/>
        <v>-1</v>
      </c>
      <c r="FN60" s="172">
        <f t="shared" si="72"/>
        <v>-1</v>
      </c>
      <c r="FO60" s="172">
        <f t="shared" si="72"/>
        <v>-1</v>
      </c>
      <c r="FP60" s="172">
        <f t="shared" si="72"/>
        <v>-1</v>
      </c>
      <c r="FQ60" s="172">
        <f t="shared" si="72"/>
        <v>-1</v>
      </c>
      <c r="FR60" s="172">
        <f t="shared" si="72"/>
        <v>-1</v>
      </c>
      <c r="FS60" s="172">
        <f t="shared" si="72"/>
        <v>-1</v>
      </c>
      <c r="FT60" s="172">
        <f t="shared" si="72"/>
        <v>-1</v>
      </c>
      <c r="FU60" s="172">
        <f t="shared" si="72"/>
        <v>-1</v>
      </c>
      <c r="FV60" s="172">
        <f t="shared" si="72"/>
        <v>-1</v>
      </c>
      <c r="FW60" s="172">
        <f t="shared" si="72"/>
        <v>-1</v>
      </c>
      <c r="FX60" s="172">
        <f t="shared" si="72"/>
        <v>-1</v>
      </c>
      <c r="FY60" s="172">
        <f t="shared" si="72"/>
        <v>-1</v>
      </c>
      <c r="FZ60" s="172">
        <f t="shared" si="72"/>
        <v>-1</v>
      </c>
      <c r="GA60" s="172">
        <f t="shared" si="72"/>
        <v>-1</v>
      </c>
      <c r="GB60" s="172">
        <f t="shared" si="72"/>
        <v>-1</v>
      </c>
      <c r="GC60" s="172">
        <f t="shared" si="72"/>
        <v>-1</v>
      </c>
      <c r="GD60" s="172">
        <f t="shared" si="72"/>
        <v>-1</v>
      </c>
      <c r="GE60" s="172">
        <f t="shared" si="72"/>
        <v>-1</v>
      </c>
      <c r="GF60" s="172">
        <f t="shared" si="72"/>
        <v>-1</v>
      </c>
      <c r="GG60" s="172">
        <f t="shared" si="72"/>
        <v>-1</v>
      </c>
      <c r="GH60" s="172">
        <f t="shared" si="72"/>
        <v>-1</v>
      </c>
      <c r="GI60" s="172">
        <f t="shared" si="72"/>
        <v>-1</v>
      </c>
      <c r="GJ60" s="172">
        <f t="shared" si="72"/>
        <v>-1</v>
      </c>
      <c r="GK60" s="172">
        <f t="shared" si="72"/>
        <v>-1</v>
      </c>
      <c r="GL60" s="172">
        <f t="shared" si="72"/>
        <v>-1</v>
      </c>
      <c r="GM60" s="172">
        <f t="shared" si="72"/>
        <v>-1</v>
      </c>
      <c r="GN60" s="172">
        <f t="shared" ref="GN60:GS61" si="73">IF(GN$5="Relais électromécaniques hermétiques",GN19,-1)</f>
        <v>-1</v>
      </c>
      <c r="GO60" s="172">
        <f t="shared" si="73"/>
        <v>-1</v>
      </c>
      <c r="GP60" s="172">
        <f t="shared" si="73"/>
        <v>-1</v>
      </c>
      <c r="GQ60" s="172">
        <f t="shared" si="73"/>
        <v>-1</v>
      </c>
      <c r="GR60" s="172">
        <f t="shared" si="73"/>
        <v>-1</v>
      </c>
      <c r="GS60" s="172">
        <f t="shared" si="73"/>
        <v>-1</v>
      </c>
      <c r="GT60" s="139"/>
      <c r="GU60" s="149"/>
      <c r="GV60" s="150"/>
      <c r="GW60" s="150"/>
      <c r="GX60" s="150"/>
      <c r="GY60" s="150"/>
      <c r="GZ60" s="150"/>
      <c r="HA60" s="150"/>
      <c r="HB60" s="150"/>
      <c r="HC60" s="150"/>
      <c r="HD60" s="150"/>
      <c r="HE60" s="150"/>
      <c r="HF60" s="150"/>
      <c r="HG60" s="150"/>
      <c r="HH60" s="150"/>
      <c r="HI60" s="150"/>
      <c r="HJ60" s="150"/>
      <c r="HK60" s="150"/>
      <c r="HL60" s="150"/>
      <c r="HM60" s="150"/>
      <c r="HN60" s="150"/>
      <c r="HO60" s="150"/>
      <c r="HP60" s="150"/>
      <c r="HQ60" s="150"/>
      <c r="HR60" s="150"/>
      <c r="HS60" s="150"/>
      <c r="HT60" s="150"/>
      <c r="HU60" s="150"/>
      <c r="HV60" s="150"/>
      <c r="HW60" s="150"/>
      <c r="HX60" s="150"/>
      <c r="HY60" s="150"/>
      <c r="HZ60" s="150"/>
      <c r="IA60" s="150"/>
      <c r="IB60" s="150"/>
      <c r="IC60" s="150"/>
      <c r="ID60" s="150"/>
      <c r="IE60" s="150"/>
      <c r="IF60" s="150"/>
      <c r="IG60" s="150"/>
      <c r="IH60" s="150"/>
      <c r="II60" s="150"/>
      <c r="IJ60" s="150"/>
      <c r="IK60" s="150"/>
      <c r="IL60" s="150"/>
      <c r="IM60" s="150"/>
      <c r="IN60" s="150"/>
      <c r="IO60" s="150"/>
      <c r="IP60" s="150"/>
      <c r="IQ60" s="150"/>
      <c r="IR60" s="150"/>
      <c r="IS60" s="150"/>
      <c r="IT60" s="150"/>
      <c r="IU60" s="150"/>
      <c r="IV60" s="150"/>
    </row>
    <row r="61" spans="4:256" s="172" customFormat="1" hidden="1">
      <c r="D61" s="172">
        <f t="shared" si="67"/>
        <v>-1</v>
      </c>
      <c r="E61" s="172">
        <f t="shared" si="67"/>
        <v>-1</v>
      </c>
      <c r="F61" s="172">
        <f t="shared" si="67"/>
        <v>-1</v>
      </c>
      <c r="G61" s="172">
        <f t="shared" si="67"/>
        <v>-1</v>
      </c>
      <c r="H61" s="172">
        <f t="shared" si="67"/>
        <v>-1</v>
      </c>
      <c r="I61" s="172">
        <f t="shared" si="67"/>
        <v>-1</v>
      </c>
      <c r="J61" s="172">
        <f t="shared" si="67"/>
        <v>-1</v>
      </c>
      <c r="K61" s="172">
        <f t="shared" si="67"/>
        <v>-1</v>
      </c>
      <c r="L61" s="172">
        <f t="shared" si="67"/>
        <v>-1</v>
      </c>
      <c r="M61" s="172">
        <f t="shared" si="67"/>
        <v>-1</v>
      </c>
      <c r="N61" s="172">
        <f t="shared" si="67"/>
        <v>-1</v>
      </c>
      <c r="O61" s="172">
        <f t="shared" si="67"/>
        <v>-1</v>
      </c>
      <c r="P61" s="172">
        <f t="shared" si="67"/>
        <v>-1</v>
      </c>
      <c r="Q61" s="172">
        <f t="shared" si="67"/>
        <v>-1</v>
      </c>
      <c r="R61" s="172">
        <f t="shared" si="67"/>
        <v>-1</v>
      </c>
      <c r="S61" s="172">
        <f t="shared" si="67"/>
        <v>-1</v>
      </c>
      <c r="T61" s="172">
        <f t="shared" si="67"/>
        <v>-1</v>
      </c>
      <c r="U61" s="172">
        <f t="shared" si="67"/>
        <v>-1</v>
      </c>
      <c r="V61" s="172">
        <f t="shared" si="67"/>
        <v>-1</v>
      </c>
      <c r="W61" s="172">
        <f t="shared" si="67"/>
        <v>-1</v>
      </c>
      <c r="X61" s="172">
        <f t="shared" si="67"/>
        <v>-1</v>
      </c>
      <c r="Y61" s="172">
        <f t="shared" si="67"/>
        <v>-1</v>
      </c>
      <c r="Z61" s="172">
        <f t="shared" si="67"/>
        <v>-1</v>
      </c>
      <c r="AA61" s="172">
        <f t="shared" si="67"/>
        <v>-1</v>
      </c>
      <c r="AB61" s="172">
        <f t="shared" si="67"/>
        <v>-1</v>
      </c>
      <c r="AC61" s="172">
        <f t="shared" si="67"/>
        <v>-1</v>
      </c>
      <c r="AD61" s="172">
        <f t="shared" si="67"/>
        <v>-1</v>
      </c>
      <c r="AE61" s="172">
        <f t="shared" si="67"/>
        <v>-1</v>
      </c>
      <c r="AF61" s="172">
        <f t="shared" si="67"/>
        <v>-1</v>
      </c>
      <c r="AG61" s="172">
        <f t="shared" si="67"/>
        <v>-1</v>
      </c>
      <c r="AH61" s="172">
        <f t="shared" si="67"/>
        <v>-1</v>
      </c>
      <c r="AI61" s="172">
        <f t="shared" si="67"/>
        <v>-1</v>
      </c>
      <c r="AJ61" s="172">
        <f t="shared" si="68"/>
        <v>-1</v>
      </c>
      <c r="AK61" s="172">
        <f t="shared" si="68"/>
        <v>-1</v>
      </c>
      <c r="AL61" s="172">
        <f t="shared" si="68"/>
        <v>-1</v>
      </c>
      <c r="AM61" s="172">
        <f t="shared" si="68"/>
        <v>-1</v>
      </c>
      <c r="AN61" s="172">
        <f t="shared" si="68"/>
        <v>-1</v>
      </c>
      <c r="AO61" s="172">
        <f t="shared" si="68"/>
        <v>-1</v>
      </c>
      <c r="AP61" s="172">
        <f t="shared" si="68"/>
        <v>-1</v>
      </c>
      <c r="AQ61" s="172">
        <f t="shared" si="68"/>
        <v>-1</v>
      </c>
      <c r="AR61" s="172">
        <f t="shared" si="68"/>
        <v>-1</v>
      </c>
      <c r="AS61" s="172">
        <f t="shared" si="68"/>
        <v>-1</v>
      </c>
      <c r="AT61" s="172">
        <f t="shared" si="68"/>
        <v>-1</v>
      </c>
      <c r="AU61" s="172">
        <f t="shared" si="68"/>
        <v>-1</v>
      </c>
      <c r="AV61" s="172">
        <f t="shared" si="68"/>
        <v>-1</v>
      </c>
      <c r="AW61" s="172">
        <f t="shared" si="68"/>
        <v>-1</v>
      </c>
      <c r="AX61" s="172">
        <f t="shared" si="68"/>
        <v>-1</v>
      </c>
      <c r="AY61" s="172">
        <f t="shared" si="68"/>
        <v>-1</v>
      </c>
      <c r="AZ61" s="172">
        <f t="shared" si="68"/>
        <v>-1</v>
      </c>
      <c r="BA61" s="172">
        <f t="shared" si="68"/>
        <v>-1</v>
      </c>
      <c r="BB61" s="172">
        <f t="shared" si="68"/>
        <v>-1</v>
      </c>
      <c r="BC61" s="172">
        <f t="shared" si="68"/>
        <v>-1</v>
      </c>
      <c r="BD61" s="172">
        <f t="shared" si="68"/>
        <v>-1</v>
      </c>
      <c r="BE61" s="172">
        <f t="shared" si="68"/>
        <v>-1</v>
      </c>
      <c r="BF61" s="172">
        <f t="shared" si="68"/>
        <v>-1</v>
      </c>
      <c r="BG61" s="172">
        <f t="shared" si="68"/>
        <v>-1</v>
      </c>
      <c r="BH61" s="172">
        <f t="shared" si="68"/>
        <v>-1</v>
      </c>
      <c r="BI61" s="172">
        <f t="shared" si="68"/>
        <v>-1</v>
      </c>
      <c r="BJ61" s="172">
        <f t="shared" si="68"/>
        <v>-1</v>
      </c>
      <c r="BK61" s="172">
        <f t="shared" si="68"/>
        <v>-1</v>
      </c>
      <c r="BL61" s="172">
        <f t="shared" si="68"/>
        <v>-1</v>
      </c>
      <c r="BM61" s="172">
        <f t="shared" si="68"/>
        <v>-1</v>
      </c>
      <c r="BN61" s="172">
        <f t="shared" si="68"/>
        <v>-1</v>
      </c>
      <c r="BO61" s="172">
        <f t="shared" si="68"/>
        <v>-1</v>
      </c>
      <c r="BP61" s="172">
        <f t="shared" si="69"/>
        <v>-1</v>
      </c>
      <c r="BQ61" s="172">
        <f t="shared" si="69"/>
        <v>-1</v>
      </c>
      <c r="BR61" s="172">
        <f t="shared" si="69"/>
        <v>-1</v>
      </c>
      <c r="BS61" s="172">
        <f t="shared" si="69"/>
        <v>-1</v>
      </c>
      <c r="BT61" s="172">
        <f t="shared" si="69"/>
        <v>-1</v>
      </c>
      <c r="BU61" s="172">
        <f t="shared" si="69"/>
        <v>-1</v>
      </c>
      <c r="BV61" s="172">
        <f t="shared" si="69"/>
        <v>-1</v>
      </c>
      <c r="BW61" s="172">
        <f t="shared" si="69"/>
        <v>-1</v>
      </c>
      <c r="BX61" s="172">
        <f t="shared" si="69"/>
        <v>-1</v>
      </c>
      <c r="BY61" s="172">
        <f t="shared" si="69"/>
        <v>-1</v>
      </c>
      <c r="BZ61" s="172">
        <f t="shared" si="69"/>
        <v>-1</v>
      </c>
      <c r="CA61" s="172">
        <f t="shared" si="69"/>
        <v>-1</v>
      </c>
      <c r="CB61" s="172">
        <f t="shared" si="69"/>
        <v>-1</v>
      </c>
      <c r="CC61" s="172">
        <f t="shared" si="69"/>
        <v>-1</v>
      </c>
      <c r="CD61" s="172">
        <f t="shared" si="69"/>
        <v>-1</v>
      </c>
      <c r="CE61" s="172">
        <f t="shared" si="69"/>
        <v>-1</v>
      </c>
      <c r="CF61" s="172">
        <f t="shared" si="69"/>
        <v>-1</v>
      </c>
      <c r="CG61" s="172">
        <f t="shared" si="69"/>
        <v>-1</v>
      </c>
      <c r="CH61" s="172">
        <f t="shared" si="69"/>
        <v>-1</v>
      </c>
      <c r="CI61" s="172">
        <f t="shared" si="69"/>
        <v>-1</v>
      </c>
      <c r="CJ61" s="172">
        <f t="shared" si="69"/>
        <v>-1</v>
      </c>
      <c r="CK61" s="172">
        <f t="shared" si="69"/>
        <v>-1</v>
      </c>
      <c r="CL61" s="172">
        <f t="shared" si="69"/>
        <v>-1</v>
      </c>
      <c r="CM61" s="172">
        <f t="shared" si="69"/>
        <v>-1</v>
      </c>
      <c r="CN61" s="172">
        <f t="shared" si="69"/>
        <v>-1</v>
      </c>
      <c r="CO61" s="172">
        <f t="shared" si="69"/>
        <v>-1</v>
      </c>
      <c r="CP61" s="172">
        <f t="shared" si="69"/>
        <v>-1</v>
      </c>
      <c r="CQ61" s="172">
        <f t="shared" si="69"/>
        <v>-1</v>
      </c>
      <c r="CR61" s="172">
        <f t="shared" si="69"/>
        <v>-1</v>
      </c>
      <c r="CS61" s="172">
        <f t="shared" si="69"/>
        <v>-1</v>
      </c>
      <c r="CT61" s="172">
        <f t="shared" si="69"/>
        <v>-1</v>
      </c>
      <c r="CU61" s="172">
        <f t="shared" si="69"/>
        <v>-1</v>
      </c>
      <c r="CV61" s="172">
        <f t="shared" si="70"/>
        <v>-1</v>
      </c>
      <c r="CW61" s="172">
        <f t="shared" si="70"/>
        <v>-1</v>
      </c>
      <c r="CX61" s="172">
        <f t="shared" si="70"/>
        <v>-1</v>
      </c>
      <c r="CY61" s="172">
        <f t="shared" si="70"/>
        <v>-1</v>
      </c>
      <c r="CZ61" s="172">
        <f t="shared" si="70"/>
        <v>-1</v>
      </c>
      <c r="DA61" s="172">
        <f t="shared" si="70"/>
        <v>-1</v>
      </c>
      <c r="DB61" s="172">
        <f t="shared" si="70"/>
        <v>-1</v>
      </c>
      <c r="DC61" s="172">
        <f t="shared" si="70"/>
        <v>-1</v>
      </c>
      <c r="DD61" s="172">
        <f t="shared" si="70"/>
        <v>-1</v>
      </c>
      <c r="DE61" s="172">
        <f t="shared" si="70"/>
        <v>-1</v>
      </c>
      <c r="DF61" s="172">
        <f t="shared" si="70"/>
        <v>-1</v>
      </c>
      <c r="DG61" s="172">
        <f t="shared" si="70"/>
        <v>-1</v>
      </c>
      <c r="DH61" s="172">
        <f t="shared" si="70"/>
        <v>-1</v>
      </c>
      <c r="DI61" s="172">
        <f t="shared" si="70"/>
        <v>-1</v>
      </c>
      <c r="DJ61" s="172">
        <f t="shared" si="70"/>
        <v>-1</v>
      </c>
      <c r="DK61" s="172">
        <f t="shared" si="70"/>
        <v>-1</v>
      </c>
      <c r="DL61" s="172">
        <f t="shared" si="70"/>
        <v>-1</v>
      </c>
      <c r="DM61" s="172">
        <f t="shared" si="70"/>
        <v>-1</v>
      </c>
      <c r="DN61" s="172">
        <f t="shared" si="70"/>
        <v>-1</v>
      </c>
      <c r="DO61" s="172">
        <f t="shared" si="70"/>
        <v>-1</v>
      </c>
      <c r="DP61" s="172">
        <f t="shared" si="70"/>
        <v>-1</v>
      </c>
      <c r="DQ61" s="172">
        <f t="shared" si="70"/>
        <v>-1</v>
      </c>
      <c r="DR61" s="172">
        <f t="shared" si="70"/>
        <v>-1</v>
      </c>
      <c r="DS61" s="172">
        <f t="shared" si="70"/>
        <v>-1</v>
      </c>
      <c r="DT61" s="172">
        <f t="shared" si="70"/>
        <v>-1</v>
      </c>
      <c r="DU61" s="172">
        <f t="shared" si="70"/>
        <v>-1</v>
      </c>
      <c r="DV61" s="172">
        <f t="shared" si="70"/>
        <v>-1</v>
      </c>
      <c r="DW61" s="172">
        <f t="shared" si="70"/>
        <v>-1</v>
      </c>
      <c r="DX61" s="172">
        <f t="shared" si="70"/>
        <v>-1</v>
      </c>
      <c r="DY61" s="172">
        <f t="shared" si="70"/>
        <v>-1</v>
      </c>
      <c r="DZ61" s="172">
        <f t="shared" si="70"/>
        <v>-1</v>
      </c>
      <c r="EA61" s="172">
        <f t="shared" si="70"/>
        <v>-1</v>
      </c>
      <c r="EB61" s="172">
        <f t="shared" si="71"/>
        <v>-1</v>
      </c>
      <c r="EC61" s="172">
        <f t="shared" si="71"/>
        <v>-1</v>
      </c>
      <c r="ED61" s="172">
        <f t="shared" si="71"/>
        <v>-1</v>
      </c>
      <c r="EE61" s="172">
        <f t="shared" si="71"/>
        <v>-1</v>
      </c>
      <c r="EF61" s="172">
        <f t="shared" si="71"/>
        <v>-1</v>
      </c>
      <c r="EG61" s="172">
        <f t="shared" si="71"/>
        <v>-1</v>
      </c>
      <c r="EH61" s="172">
        <f t="shared" si="71"/>
        <v>-1</v>
      </c>
      <c r="EI61" s="172">
        <f t="shared" si="71"/>
        <v>-1</v>
      </c>
      <c r="EJ61" s="172">
        <f t="shared" si="71"/>
        <v>-1</v>
      </c>
      <c r="EK61" s="172">
        <f t="shared" si="71"/>
        <v>-1</v>
      </c>
      <c r="EL61" s="172">
        <f t="shared" si="71"/>
        <v>-1</v>
      </c>
      <c r="EM61" s="172">
        <f t="shared" si="71"/>
        <v>-1</v>
      </c>
      <c r="EN61" s="172">
        <f t="shared" si="71"/>
        <v>-1</v>
      </c>
      <c r="EO61" s="172">
        <f t="shared" si="71"/>
        <v>-1</v>
      </c>
      <c r="EP61" s="172">
        <f t="shared" si="71"/>
        <v>-1</v>
      </c>
      <c r="EQ61" s="172">
        <f t="shared" si="71"/>
        <v>-1</v>
      </c>
      <c r="ER61" s="172">
        <f t="shared" si="71"/>
        <v>-1</v>
      </c>
      <c r="ES61" s="172">
        <f t="shared" si="71"/>
        <v>-1</v>
      </c>
      <c r="ET61" s="172">
        <f t="shared" si="71"/>
        <v>-1</v>
      </c>
      <c r="EU61" s="172">
        <f t="shared" si="71"/>
        <v>-1</v>
      </c>
      <c r="EV61" s="172">
        <f t="shared" si="71"/>
        <v>-1</v>
      </c>
      <c r="EW61" s="172">
        <f t="shared" si="71"/>
        <v>-1</v>
      </c>
      <c r="EX61" s="172">
        <f t="shared" si="71"/>
        <v>-1</v>
      </c>
      <c r="EY61" s="172">
        <f t="shared" si="71"/>
        <v>-1</v>
      </c>
      <c r="EZ61" s="172">
        <f t="shared" si="71"/>
        <v>-1</v>
      </c>
      <c r="FA61" s="172">
        <f t="shared" si="71"/>
        <v>-1</v>
      </c>
      <c r="FB61" s="172">
        <f t="shared" si="71"/>
        <v>-1</v>
      </c>
      <c r="FC61" s="172">
        <f t="shared" si="71"/>
        <v>-1</v>
      </c>
      <c r="FD61" s="172">
        <f t="shared" si="71"/>
        <v>-1</v>
      </c>
      <c r="FE61" s="172">
        <f t="shared" si="71"/>
        <v>-1</v>
      </c>
      <c r="FF61" s="172">
        <f t="shared" si="71"/>
        <v>-1</v>
      </c>
      <c r="FG61" s="172">
        <f t="shared" si="71"/>
        <v>-1</v>
      </c>
      <c r="FH61" s="172">
        <f t="shared" si="72"/>
        <v>-1</v>
      </c>
      <c r="FI61" s="172">
        <f t="shared" si="72"/>
        <v>-1</v>
      </c>
      <c r="FJ61" s="172">
        <f t="shared" si="72"/>
        <v>-1</v>
      </c>
      <c r="FK61" s="172">
        <f t="shared" si="72"/>
        <v>-1</v>
      </c>
      <c r="FL61" s="172">
        <f t="shared" si="72"/>
        <v>-1</v>
      </c>
      <c r="FM61" s="172">
        <f t="shared" si="72"/>
        <v>-1</v>
      </c>
      <c r="FN61" s="172">
        <f t="shared" si="72"/>
        <v>-1</v>
      </c>
      <c r="FO61" s="172">
        <f t="shared" si="72"/>
        <v>-1</v>
      </c>
      <c r="FP61" s="172">
        <f t="shared" si="72"/>
        <v>-1</v>
      </c>
      <c r="FQ61" s="172">
        <f t="shared" si="72"/>
        <v>-1</v>
      </c>
      <c r="FR61" s="172">
        <f t="shared" si="72"/>
        <v>-1</v>
      </c>
      <c r="FS61" s="172">
        <f t="shared" si="72"/>
        <v>-1</v>
      </c>
      <c r="FT61" s="172">
        <f t="shared" si="72"/>
        <v>-1</v>
      </c>
      <c r="FU61" s="172">
        <f t="shared" si="72"/>
        <v>-1</v>
      </c>
      <c r="FV61" s="172">
        <f t="shared" si="72"/>
        <v>-1</v>
      </c>
      <c r="FW61" s="172">
        <f t="shared" si="72"/>
        <v>-1</v>
      </c>
      <c r="FX61" s="172">
        <f t="shared" si="72"/>
        <v>-1</v>
      </c>
      <c r="FY61" s="172">
        <f t="shared" si="72"/>
        <v>-1</v>
      </c>
      <c r="FZ61" s="172">
        <f t="shared" si="72"/>
        <v>-1</v>
      </c>
      <c r="GA61" s="172">
        <f t="shared" si="72"/>
        <v>-1</v>
      </c>
      <c r="GB61" s="172">
        <f t="shared" si="72"/>
        <v>-1</v>
      </c>
      <c r="GC61" s="172">
        <f t="shared" si="72"/>
        <v>-1</v>
      </c>
      <c r="GD61" s="172">
        <f t="shared" si="72"/>
        <v>-1</v>
      </c>
      <c r="GE61" s="172">
        <f t="shared" si="72"/>
        <v>-1</v>
      </c>
      <c r="GF61" s="172">
        <f t="shared" si="72"/>
        <v>-1</v>
      </c>
      <c r="GG61" s="172">
        <f t="shared" si="72"/>
        <v>-1</v>
      </c>
      <c r="GH61" s="172">
        <f t="shared" si="72"/>
        <v>-1</v>
      </c>
      <c r="GI61" s="172">
        <f t="shared" si="72"/>
        <v>-1</v>
      </c>
      <c r="GJ61" s="172">
        <f t="shared" si="72"/>
        <v>-1</v>
      </c>
      <c r="GK61" s="172">
        <f t="shared" si="72"/>
        <v>-1</v>
      </c>
      <c r="GL61" s="172">
        <f t="shared" si="72"/>
        <v>-1</v>
      </c>
      <c r="GM61" s="172">
        <f t="shared" si="72"/>
        <v>-1</v>
      </c>
      <c r="GN61" s="172">
        <f t="shared" si="73"/>
        <v>-1</v>
      </c>
      <c r="GO61" s="172">
        <f t="shared" si="73"/>
        <v>-1</v>
      </c>
      <c r="GP61" s="172">
        <f t="shared" si="73"/>
        <v>-1</v>
      </c>
      <c r="GQ61" s="172">
        <f t="shared" si="73"/>
        <v>-1</v>
      </c>
      <c r="GR61" s="172">
        <f t="shared" si="73"/>
        <v>-1</v>
      </c>
      <c r="GS61" s="172">
        <f t="shared" si="73"/>
        <v>-1</v>
      </c>
      <c r="GT61" s="139"/>
      <c r="GU61" s="149"/>
      <c r="GV61" s="150"/>
      <c r="GW61" s="150"/>
      <c r="GX61" s="150"/>
      <c r="GY61" s="150"/>
      <c r="GZ61" s="150"/>
      <c r="HA61" s="150"/>
      <c r="HB61" s="150"/>
      <c r="HC61" s="150"/>
      <c r="HD61" s="150"/>
      <c r="HE61" s="150"/>
      <c r="HF61" s="150"/>
      <c r="HG61" s="150"/>
      <c r="HH61" s="150"/>
      <c r="HI61" s="150"/>
      <c r="HJ61" s="150"/>
      <c r="HK61" s="150"/>
      <c r="HL61" s="150"/>
      <c r="HM61" s="150"/>
      <c r="HN61" s="150"/>
      <c r="HO61" s="150"/>
      <c r="HP61" s="150"/>
      <c r="HQ61" s="150"/>
      <c r="HR61" s="150"/>
      <c r="HS61" s="150"/>
      <c r="HT61" s="150"/>
      <c r="HU61" s="150"/>
      <c r="HV61" s="150"/>
      <c r="HW61" s="150"/>
      <c r="HX61" s="150"/>
      <c r="HY61" s="150"/>
      <c r="HZ61" s="150"/>
      <c r="IA61" s="150"/>
      <c r="IB61" s="150"/>
      <c r="IC61" s="150"/>
      <c r="ID61" s="150"/>
      <c r="IE61" s="150"/>
      <c r="IF61" s="150"/>
      <c r="IG61" s="150"/>
      <c r="IH61" s="150"/>
      <c r="II61" s="150"/>
      <c r="IJ61" s="150"/>
      <c r="IK61" s="150"/>
      <c r="IL61" s="150"/>
      <c r="IM61" s="150"/>
      <c r="IN61" s="150"/>
      <c r="IO61" s="150"/>
      <c r="IP61" s="150"/>
      <c r="IQ61" s="150"/>
      <c r="IR61" s="150"/>
      <c r="IS61" s="150"/>
      <c r="IT61" s="150"/>
      <c r="IU61" s="150"/>
      <c r="IV61" s="150"/>
    </row>
    <row r="62" spans="4:256" s="172" customFormat="1" hidden="1">
      <c r="D62" s="172">
        <f t="shared" ref="D62:AI62" si="74">IF(D$5="Circuit imprimé",D21,-1)</f>
        <v>-1</v>
      </c>
      <c r="E62" s="172">
        <f t="shared" si="74"/>
        <v>-1</v>
      </c>
      <c r="F62" s="172">
        <f t="shared" si="74"/>
        <v>-1</v>
      </c>
      <c r="G62" s="172">
        <f t="shared" si="74"/>
        <v>-1</v>
      </c>
      <c r="H62" s="172">
        <f t="shared" si="74"/>
        <v>-1</v>
      </c>
      <c r="I62" s="172">
        <f t="shared" si="74"/>
        <v>-1</v>
      </c>
      <c r="J62" s="172">
        <f t="shared" si="74"/>
        <v>-1</v>
      </c>
      <c r="K62" s="172">
        <f t="shared" si="74"/>
        <v>-1</v>
      </c>
      <c r="L62" s="172">
        <f t="shared" si="74"/>
        <v>-1</v>
      </c>
      <c r="M62" s="172">
        <f t="shared" si="74"/>
        <v>1</v>
      </c>
      <c r="N62" s="172">
        <f t="shared" si="74"/>
        <v>-1</v>
      </c>
      <c r="O62" s="172">
        <f t="shared" si="74"/>
        <v>-1</v>
      </c>
      <c r="P62" s="172">
        <f t="shared" si="74"/>
        <v>-1</v>
      </c>
      <c r="Q62" s="172">
        <f t="shared" si="74"/>
        <v>-1</v>
      </c>
      <c r="R62" s="172">
        <f t="shared" si="74"/>
        <v>-1</v>
      </c>
      <c r="S62" s="172">
        <f t="shared" si="74"/>
        <v>-1</v>
      </c>
      <c r="T62" s="172">
        <f t="shared" si="74"/>
        <v>-1</v>
      </c>
      <c r="U62" s="172">
        <f t="shared" si="74"/>
        <v>-1</v>
      </c>
      <c r="V62" s="172">
        <f t="shared" si="74"/>
        <v>-1</v>
      </c>
      <c r="W62" s="172">
        <f t="shared" si="74"/>
        <v>-1</v>
      </c>
      <c r="X62" s="172">
        <f t="shared" si="74"/>
        <v>-1</v>
      </c>
      <c r="Y62" s="172">
        <f t="shared" si="74"/>
        <v>-1</v>
      </c>
      <c r="Z62" s="172">
        <f t="shared" si="74"/>
        <v>-1</v>
      </c>
      <c r="AA62" s="172">
        <f t="shared" si="74"/>
        <v>-1</v>
      </c>
      <c r="AB62" s="172">
        <f t="shared" si="74"/>
        <v>-1</v>
      </c>
      <c r="AC62" s="172">
        <f t="shared" si="74"/>
        <v>-1</v>
      </c>
      <c r="AD62" s="172">
        <f t="shared" si="74"/>
        <v>-1</v>
      </c>
      <c r="AE62" s="172">
        <f t="shared" si="74"/>
        <v>-1</v>
      </c>
      <c r="AF62" s="172">
        <f t="shared" si="74"/>
        <v>-1</v>
      </c>
      <c r="AG62" s="172">
        <f t="shared" si="74"/>
        <v>-1</v>
      </c>
      <c r="AH62" s="172">
        <f t="shared" si="74"/>
        <v>-1</v>
      </c>
      <c r="AI62" s="172">
        <f t="shared" si="74"/>
        <v>-1</v>
      </c>
      <c r="AJ62" s="172">
        <f t="shared" ref="AJ62:BO62" si="75">IF(AJ$5="Circuit imprimé",AJ21,-1)</f>
        <v>-1</v>
      </c>
      <c r="AK62" s="172">
        <f t="shared" si="75"/>
        <v>-1</v>
      </c>
      <c r="AL62" s="172">
        <f t="shared" si="75"/>
        <v>-1</v>
      </c>
      <c r="AM62" s="172">
        <f t="shared" si="75"/>
        <v>-1</v>
      </c>
      <c r="AN62" s="172">
        <f t="shared" si="75"/>
        <v>-1</v>
      </c>
      <c r="AO62" s="172">
        <f t="shared" si="75"/>
        <v>-1</v>
      </c>
      <c r="AP62" s="172">
        <f t="shared" si="75"/>
        <v>-1</v>
      </c>
      <c r="AQ62" s="172">
        <f t="shared" si="75"/>
        <v>-1</v>
      </c>
      <c r="AR62" s="172">
        <f t="shared" si="75"/>
        <v>-1</v>
      </c>
      <c r="AS62" s="172">
        <f t="shared" si="75"/>
        <v>-1</v>
      </c>
      <c r="AT62" s="172">
        <f t="shared" si="75"/>
        <v>-1</v>
      </c>
      <c r="AU62" s="172">
        <f t="shared" si="75"/>
        <v>-1</v>
      </c>
      <c r="AV62" s="172">
        <f t="shared" si="75"/>
        <v>-1</v>
      </c>
      <c r="AW62" s="172">
        <f t="shared" si="75"/>
        <v>-1</v>
      </c>
      <c r="AX62" s="172">
        <f t="shared" si="75"/>
        <v>-1</v>
      </c>
      <c r="AY62" s="172">
        <f t="shared" si="75"/>
        <v>-1</v>
      </c>
      <c r="AZ62" s="172">
        <f t="shared" si="75"/>
        <v>-1</v>
      </c>
      <c r="BA62" s="172">
        <f t="shared" si="75"/>
        <v>-1</v>
      </c>
      <c r="BB62" s="172">
        <f t="shared" si="75"/>
        <v>-1</v>
      </c>
      <c r="BC62" s="172">
        <f t="shared" si="75"/>
        <v>-1</v>
      </c>
      <c r="BD62" s="172">
        <f t="shared" si="75"/>
        <v>-1</v>
      </c>
      <c r="BE62" s="172">
        <f t="shared" si="75"/>
        <v>-1</v>
      </c>
      <c r="BF62" s="172">
        <f t="shared" si="75"/>
        <v>-1</v>
      </c>
      <c r="BG62" s="172">
        <f t="shared" si="75"/>
        <v>-1</v>
      </c>
      <c r="BH62" s="172">
        <f t="shared" si="75"/>
        <v>-1</v>
      </c>
      <c r="BI62" s="172">
        <f t="shared" si="75"/>
        <v>-1</v>
      </c>
      <c r="BJ62" s="172">
        <f t="shared" si="75"/>
        <v>-1</v>
      </c>
      <c r="BK62" s="172">
        <f t="shared" si="75"/>
        <v>-1</v>
      </c>
      <c r="BL62" s="172">
        <f t="shared" si="75"/>
        <v>-1</v>
      </c>
      <c r="BM62" s="172">
        <f t="shared" si="75"/>
        <v>-1</v>
      </c>
      <c r="BN62" s="172">
        <f t="shared" si="75"/>
        <v>-1</v>
      </c>
      <c r="BO62" s="172">
        <f t="shared" si="75"/>
        <v>-1</v>
      </c>
      <c r="BP62" s="172">
        <f t="shared" ref="BP62:CU62" si="76">IF(BP$5="Circuit imprimé",BP21,-1)</f>
        <v>-1</v>
      </c>
      <c r="BQ62" s="172">
        <f t="shared" si="76"/>
        <v>-1</v>
      </c>
      <c r="BR62" s="172">
        <f t="shared" si="76"/>
        <v>-1</v>
      </c>
      <c r="BS62" s="172">
        <f t="shared" si="76"/>
        <v>-1</v>
      </c>
      <c r="BT62" s="172">
        <f t="shared" si="76"/>
        <v>-1</v>
      </c>
      <c r="BU62" s="172">
        <f t="shared" si="76"/>
        <v>-1</v>
      </c>
      <c r="BV62" s="172">
        <f t="shared" si="76"/>
        <v>-1</v>
      </c>
      <c r="BW62" s="172">
        <f t="shared" si="76"/>
        <v>-1</v>
      </c>
      <c r="BX62" s="172">
        <f t="shared" si="76"/>
        <v>-1</v>
      </c>
      <c r="BY62" s="172">
        <f t="shared" si="76"/>
        <v>-1</v>
      </c>
      <c r="BZ62" s="172">
        <f t="shared" si="76"/>
        <v>-1</v>
      </c>
      <c r="CA62" s="172">
        <f t="shared" si="76"/>
        <v>-1</v>
      </c>
      <c r="CB62" s="172">
        <f t="shared" si="76"/>
        <v>-1</v>
      </c>
      <c r="CC62" s="172">
        <f t="shared" si="76"/>
        <v>-1</v>
      </c>
      <c r="CD62" s="172">
        <f t="shared" si="76"/>
        <v>-1</v>
      </c>
      <c r="CE62" s="172">
        <f t="shared" si="76"/>
        <v>-1</v>
      </c>
      <c r="CF62" s="172">
        <f t="shared" si="76"/>
        <v>-1</v>
      </c>
      <c r="CG62" s="172">
        <f t="shared" si="76"/>
        <v>-1</v>
      </c>
      <c r="CH62" s="172">
        <f t="shared" si="76"/>
        <v>-1</v>
      </c>
      <c r="CI62" s="172">
        <f t="shared" si="76"/>
        <v>-1</v>
      </c>
      <c r="CJ62" s="172">
        <f t="shared" si="76"/>
        <v>-1</v>
      </c>
      <c r="CK62" s="172">
        <f t="shared" si="76"/>
        <v>-1</v>
      </c>
      <c r="CL62" s="172">
        <f t="shared" si="76"/>
        <v>-1</v>
      </c>
      <c r="CM62" s="172">
        <f t="shared" si="76"/>
        <v>-1</v>
      </c>
      <c r="CN62" s="172">
        <f t="shared" si="76"/>
        <v>-1</v>
      </c>
      <c r="CO62" s="172">
        <f t="shared" si="76"/>
        <v>-1</v>
      </c>
      <c r="CP62" s="172">
        <f t="shared" si="76"/>
        <v>-1</v>
      </c>
      <c r="CQ62" s="172">
        <f t="shared" si="76"/>
        <v>-1</v>
      </c>
      <c r="CR62" s="172">
        <f t="shared" si="76"/>
        <v>-1</v>
      </c>
      <c r="CS62" s="172">
        <f t="shared" si="76"/>
        <v>-1</v>
      </c>
      <c r="CT62" s="172">
        <f t="shared" si="76"/>
        <v>-1</v>
      </c>
      <c r="CU62" s="172">
        <f t="shared" si="76"/>
        <v>-1</v>
      </c>
      <c r="CV62" s="172">
        <f t="shared" ref="CV62:EA62" si="77">IF(CV$5="Circuit imprimé",CV21,-1)</f>
        <v>-1</v>
      </c>
      <c r="CW62" s="172">
        <f t="shared" si="77"/>
        <v>-1</v>
      </c>
      <c r="CX62" s="172">
        <f t="shared" si="77"/>
        <v>-1</v>
      </c>
      <c r="CY62" s="172">
        <f t="shared" si="77"/>
        <v>-1</v>
      </c>
      <c r="CZ62" s="172">
        <f t="shared" si="77"/>
        <v>-1</v>
      </c>
      <c r="DA62" s="172">
        <f t="shared" si="77"/>
        <v>-1</v>
      </c>
      <c r="DB62" s="172">
        <f t="shared" si="77"/>
        <v>-1</v>
      </c>
      <c r="DC62" s="172">
        <f t="shared" si="77"/>
        <v>-1</v>
      </c>
      <c r="DD62" s="172">
        <f t="shared" si="77"/>
        <v>-1</v>
      </c>
      <c r="DE62" s="172">
        <f t="shared" si="77"/>
        <v>-1</v>
      </c>
      <c r="DF62" s="172">
        <f t="shared" si="77"/>
        <v>-1</v>
      </c>
      <c r="DG62" s="172">
        <f t="shared" si="77"/>
        <v>-1</v>
      </c>
      <c r="DH62" s="172">
        <f t="shared" si="77"/>
        <v>-1</v>
      </c>
      <c r="DI62" s="172">
        <f t="shared" si="77"/>
        <v>-1</v>
      </c>
      <c r="DJ62" s="172">
        <f t="shared" si="77"/>
        <v>-1</v>
      </c>
      <c r="DK62" s="172">
        <f t="shared" si="77"/>
        <v>-1</v>
      </c>
      <c r="DL62" s="172">
        <f t="shared" si="77"/>
        <v>-1</v>
      </c>
      <c r="DM62" s="172">
        <f t="shared" si="77"/>
        <v>-1</v>
      </c>
      <c r="DN62" s="172">
        <f t="shared" si="77"/>
        <v>-1</v>
      </c>
      <c r="DO62" s="172">
        <f t="shared" si="77"/>
        <v>-1</v>
      </c>
      <c r="DP62" s="172">
        <f t="shared" si="77"/>
        <v>-1</v>
      </c>
      <c r="DQ62" s="172">
        <f t="shared" si="77"/>
        <v>-1</v>
      </c>
      <c r="DR62" s="172">
        <f t="shared" si="77"/>
        <v>-1</v>
      </c>
      <c r="DS62" s="172">
        <f t="shared" si="77"/>
        <v>-1</v>
      </c>
      <c r="DT62" s="172">
        <f t="shared" si="77"/>
        <v>-1</v>
      </c>
      <c r="DU62" s="172">
        <f t="shared" si="77"/>
        <v>-1</v>
      </c>
      <c r="DV62" s="172">
        <f t="shared" si="77"/>
        <v>-1</v>
      </c>
      <c r="DW62" s="172">
        <f t="shared" si="77"/>
        <v>-1</v>
      </c>
      <c r="DX62" s="172">
        <f t="shared" si="77"/>
        <v>-1</v>
      </c>
      <c r="DY62" s="172">
        <f t="shared" si="77"/>
        <v>-1</v>
      </c>
      <c r="DZ62" s="172">
        <f t="shared" si="77"/>
        <v>-1</v>
      </c>
      <c r="EA62" s="172">
        <f t="shared" si="77"/>
        <v>-1</v>
      </c>
      <c r="EB62" s="172">
        <f t="shared" ref="EB62:FG62" si="78">IF(EB$5="Circuit imprimé",EB21,-1)</f>
        <v>-1</v>
      </c>
      <c r="EC62" s="172">
        <f t="shared" si="78"/>
        <v>-1</v>
      </c>
      <c r="ED62" s="172">
        <f t="shared" si="78"/>
        <v>-1</v>
      </c>
      <c r="EE62" s="172">
        <f t="shared" si="78"/>
        <v>-1</v>
      </c>
      <c r="EF62" s="172">
        <f t="shared" si="78"/>
        <v>-1</v>
      </c>
      <c r="EG62" s="172">
        <f t="shared" si="78"/>
        <v>-1</v>
      </c>
      <c r="EH62" s="172">
        <f t="shared" si="78"/>
        <v>-1</v>
      </c>
      <c r="EI62" s="172">
        <f t="shared" si="78"/>
        <v>-1</v>
      </c>
      <c r="EJ62" s="172">
        <f t="shared" si="78"/>
        <v>-1</v>
      </c>
      <c r="EK62" s="172">
        <f t="shared" si="78"/>
        <v>-1</v>
      </c>
      <c r="EL62" s="172">
        <f t="shared" si="78"/>
        <v>-1</v>
      </c>
      <c r="EM62" s="172">
        <f t="shared" si="78"/>
        <v>-1</v>
      </c>
      <c r="EN62" s="172">
        <f t="shared" si="78"/>
        <v>-1</v>
      </c>
      <c r="EO62" s="172">
        <f t="shared" si="78"/>
        <v>-1</v>
      </c>
      <c r="EP62" s="172">
        <f t="shared" si="78"/>
        <v>-1</v>
      </c>
      <c r="EQ62" s="172">
        <f t="shared" si="78"/>
        <v>-1</v>
      </c>
      <c r="ER62" s="172">
        <f t="shared" si="78"/>
        <v>-1</v>
      </c>
      <c r="ES62" s="172">
        <f t="shared" si="78"/>
        <v>-1</v>
      </c>
      <c r="ET62" s="172">
        <f t="shared" si="78"/>
        <v>-1</v>
      </c>
      <c r="EU62" s="172">
        <f t="shared" si="78"/>
        <v>-1</v>
      </c>
      <c r="EV62" s="172">
        <f t="shared" si="78"/>
        <v>-1</v>
      </c>
      <c r="EW62" s="172">
        <f t="shared" si="78"/>
        <v>-1</v>
      </c>
      <c r="EX62" s="172">
        <f t="shared" si="78"/>
        <v>-1</v>
      </c>
      <c r="EY62" s="172">
        <f t="shared" si="78"/>
        <v>-1</v>
      </c>
      <c r="EZ62" s="172">
        <f t="shared" si="78"/>
        <v>-1</v>
      </c>
      <c r="FA62" s="172">
        <f t="shared" si="78"/>
        <v>-1</v>
      </c>
      <c r="FB62" s="172">
        <f t="shared" si="78"/>
        <v>-1</v>
      </c>
      <c r="FC62" s="172">
        <f t="shared" si="78"/>
        <v>-1</v>
      </c>
      <c r="FD62" s="172">
        <f t="shared" si="78"/>
        <v>-1</v>
      </c>
      <c r="FE62" s="172">
        <f t="shared" si="78"/>
        <v>-1</v>
      </c>
      <c r="FF62" s="172">
        <f t="shared" si="78"/>
        <v>-1</v>
      </c>
      <c r="FG62" s="172">
        <f t="shared" si="78"/>
        <v>-1</v>
      </c>
      <c r="FH62" s="172">
        <f t="shared" ref="FH62:GM62" si="79">IF(FH$5="Circuit imprimé",FH21,-1)</f>
        <v>-1</v>
      </c>
      <c r="FI62" s="172">
        <f t="shared" si="79"/>
        <v>-1</v>
      </c>
      <c r="FJ62" s="172">
        <f t="shared" si="79"/>
        <v>-1</v>
      </c>
      <c r="FK62" s="172">
        <f t="shared" si="79"/>
        <v>-1</v>
      </c>
      <c r="FL62" s="172">
        <f t="shared" si="79"/>
        <v>-1</v>
      </c>
      <c r="FM62" s="172">
        <f t="shared" si="79"/>
        <v>-1</v>
      </c>
      <c r="FN62" s="172">
        <f t="shared" si="79"/>
        <v>-1</v>
      </c>
      <c r="FO62" s="172">
        <f t="shared" si="79"/>
        <v>-1</v>
      </c>
      <c r="FP62" s="172">
        <f t="shared" si="79"/>
        <v>-1</v>
      </c>
      <c r="FQ62" s="172">
        <f t="shared" si="79"/>
        <v>-1</v>
      </c>
      <c r="FR62" s="172">
        <f t="shared" si="79"/>
        <v>-1</v>
      </c>
      <c r="FS62" s="172">
        <f t="shared" si="79"/>
        <v>-1</v>
      </c>
      <c r="FT62" s="172">
        <f t="shared" si="79"/>
        <v>-1</v>
      </c>
      <c r="FU62" s="172">
        <f t="shared" si="79"/>
        <v>-1</v>
      </c>
      <c r="FV62" s="172">
        <f t="shared" si="79"/>
        <v>-1</v>
      </c>
      <c r="FW62" s="172">
        <f t="shared" si="79"/>
        <v>-1</v>
      </c>
      <c r="FX62" s="172">
        <f t="shared" si="79"/>
        <v>-1</v>
      </c>
      <c r="FY62" s="172">
        <f t="shared" si="79"/>
        <v>-1</v>
      </c>
      <c r="FZ62" s="172">
        <f t="shared" si="79"/>
        <v>-1</v>
      </c>
      <c r="GA62" s="172">
        <f t="shared" si="79"/>
        <v>-1</v>
      </c>
      <c r="GB62" s="172">
        <f t="shared" si="79"/>
        <v>-1</v>
      </c>
      <c r="GC62" s="172">
        <f t="shared" si="79"/>
        <v>-1</v>
      </c>
      <c r="GD62" s="172">
        <f t="shared" si="79"/>
        <v>-1</v>
      </c>
      <c r="GE62" s="172">
        <f t="shared" si="79"/>
        <v>-1</v>
      </c>
      <c r="GF62" s="172">
        <f t="shared" si="79"/>
        <v>-1</v>
      </c>
      <c r="GG62" s="172">
        <f t="shared" si="79"/>
        <v>-1</v>
      </c>
      <c r="GH62" s="172">
        <f t="shared" si="79"/>
        <v>-1</v>
      </c>
      <c r="GI62" s="172">
        <f t="shared" si="79"/>
        <v>-1</v>
      </c>
      <c r="GJ62" s="172">
        <f t="shared" si="79"/>
        <v>-1</v>
      </c>
      <c r="GK62" s="172">
        <f t="shared" si="79"/>
        <v>-1</v>
      </c>
      <c r="GL62" s="172">
        <f t="shared" si="79"/>
        <v>-1</v>
      </c>
      <c r="GM62" s="172">
        <f t="shared" si="79"/>
        <v>-1</v>
      </c>
      <c r="GN62" s="172">
        <f t="shared" ref="GN62:GS62" si="80">IF(GN$5="Circuit imprimé",GN21,-1)</f>
        <v>-1</v>
      </c>
      <c r="GO62" s="172">
        <f t="shared" si="80"/>
        <v>-1</v>
      </c>
      <c r="GP62" s="172">
        <f t="shared" si="80"/>
        <v>-1</v>
      </c>
      <c r="GQ62" s="172">
        <f t="shared" si="80"/>
        <v>-1</v>
      </c>
      <c r="GR62" s="172">
        <f t="shared" si="80"/>
        <v>-1</v>
      </c>
      <c r="GS62" s="172">
        <f t="shared" si="80"/>
        <v>-1</v>
      </c>
      <c r="GT62" s="139"/>
      <c r="GU62" s="149"/>
      <c r="GV62" s="150"/>
      <c r="GW62" s="150"/>
      <c r="GX62" s="150"/>
      <c r="GY62" s="150"/>
      <c r="GZ62" s="150"/>
      <c r="HA62" s="150"/>
      <c r="HB62" s="150"/>
      <c r="HC62" s="150"/>
      <c r="HD62" s="150"/>
      <c r="HE62" s="150"/>
      <c r="HF62" s="150"/>
      <c r="HG62" s="150"/>
      <c r="HH62" s="150"/>
      <c r="HI62" s="150"/>
      <c r="HJ62" s="150"/>
      <c r="HK62" s="150"/>
      <c r="HL62" s="150"/>
      <c r="HM62" s="150"/>
      <c r="HN62" s="150"/>
      <c r="HO62" s="150"/>
      <c r="HP62" s="150"/>
      <c r="HQ62" s="150"/>
      <c r="HR62" s="150"/>
      <c r="HS62" s="150"/>
      <c r="HT62" s="150"/>
      <c r="HU62" s="150"/>
      <c r="HV62" s="150"/>
      <c r="HW62" s="150"/>
      <c r="HX62" s="150"/>
      <c r="HY62" s="150"/>
      <c r="HZ62" s="150"/>
      <c r="IA62" s="150"/>
      <c r="IB62" s="150"/>
      <c r="IC62" s="150"/>
      <c r="ID62" s="150"/>
      <c r="IE62" s="150"/>
      <c r="IF62" s="150"/>
      <c r="IG62" s="150"/>
      <c r="IH62" s="150"/>
      <c r="II62" s="150"/>
      <c r="IJ62" s="150"/>
      <c r="IK62" s="150"/>
      <c r="IL62" s="150"/>
      <c r="IM62" s="150"/>
      <c r="IN62" s="150"/>
      <c r="IO62" s="150"/>
      <c r="IP62" s="150"/>
      <c r="IQ62" s="150"/>
      <c r="IR62" s="150"/>
      <c r="IS62" s="150"/>
      <c r="IT62" s="150"/>
      <c r="IU62" s="150"/>
      <c r="IV62" s="150"/>
    </row>
    <row r="63" spans="4:256" s="172" customFormat="1" hidden="1">
      <c r="D63" s="172">
        <f t="shared" ref="D63:AI63" si="81">IF(D$5="Circuit imprimé",D22,-1)</f>
        <v>-1</v>
      </c>
      <c r="E63" s="172">
        <f t="shared" si="81"/>
        <v>-1</v>
      </c>
      <c r="F63" s="172">
        <f t="shared" si="81"/>
        <v>-1</v>
      </c>
      <c r="G63" s="172">
        <f t="shared" si="81"/>
        <v>-1</v>
      </c>
      <c r="H63" s="172">
        <f t="shared" si="81"/>
        <v>-1</v>
      </c>
      <c r="I63" s="172">
        <f t="shared" si="81"/>
        <v>-1</v>
      </c>
      <c r="J63" s="172">
        <f t="shared" si="81"/>
        <v>-1</v>
      </c>
      <c r="K63" s="172">
        <f t="shared" si="81"/>
        <v>-1</v>
      </c>
      <c r="L63" s="172">
        <f t="shared" si="81"/>
        <v>-1</v>
      </c>
      <c r="M63" s="172">
        <f t="shared" si="81"/>
        <v>1000</v>
      </c>
      <c r="N63" s="172">
        <f t="shared" si="81"/>
        <v>-1</v>
      </c>
      <c r="O63" s="172">
        <f t="shared" si="81"/>
        <v>-1</v>
      </c>
      <c r="P63" s="172">
        <f t="shared" si="81"/>
        <v>-1</v>
      </c>
      <c r="Q63" s="172">
        <f t="shared" si="81"/>
        <v>-1</v>
      </c>
      <c r="R63" s="172">
        <f t="shared" si="81"/>
        <v>-1</v>
      </c>
      <c r="S63" s="172">
        <f t="shared" si="81"/>
        <v>-1</v>
      </c>
      <c r="T63" s="172">
        <f t="shared" si="81"/>
        <v>-1</v>
      </c>
      <c r="U63" s="172">
        <f t="shared" si="81"/>
        <v>-1</v>
      </c>
      <c r="V63" s="172">
        <f t="shared" si="81"/>
        <v>-1</v>
      </c>
      <c r="W63" s="172">
        <f t="shared" si="81"/>
        <v>-1</v>
      </c>
      <c r="X63" s="172">
        <f t="shared" si="81"/>
        <v>-1</v>
      </c>
      <c r="Y63" s="172">
        <f t="shared" si="81"/>
        <v>-1</v>
      </c>
      <c r="Z63" s="172">
        <f t="shared" si="81"/>
        <v>-1</v>
      </c>
      <c r="AA63" s="172">
        <f t="shared" si="81"/>
        <v>-1</v>
      </c>
      <c r="AB63" s="172">
        <f t="shared" si="81"/>
        <v>-1</v>
      </c>
      <c r="AC63" s="172">
        <f t="shared" si="81"/>
        <v>-1</v>
      </c>
      <c r="AD63" s="172">
        <f t="shared" si="81"/>
        <v>-1</v>
      </c>
      <c r="AE63" s="172">
        <f t="shared" si="81"/>
        <v>-1</v>
      </c>
      <c r="AF63" s="172">
        <f t="shared" si="81"/>
        <v>-1</v>
      </c>
      <c r="AG63" s="172">
        <f t="shared" si="81"/>
        <v>-1</v>
      </c>
      <c r="AH63" s="172">
        <f t="shared" si="81"/>
        <v>-1</v>
      </c>
      <c r="AI63" s="172">
        <f t="shared" si="81"/>
        <v>-1</v>
      </c>
      <c r="AJ63" s="172">
        <f t="shared" ref="AJ63:BO63" si="82">IF(AJ$5="Circuit imprimé",AJ22,-1)</f>
        <v>-1</v>
      </c>
      <c r="AK63" s="172">
        <f t="shared" si="82"/>
        <v>-1</v>
      </c>
      <c r="AL63" s="172">
        <f t="shared" si="82"/>
        <v>-1</v>
      </c>
      <c r="AM63" s="172">
        <f t="shared" si="82"/>
        <v>-1</v>
      </c>
      <c r="AN63" s="172">
        <f t="shared" si="82"/>
        <v>-1</v>
      </c>
      <c r="AO63" s="172">
        <f t="shared" si="82"/>
        <v>-1</v>
      </c>
      <c r="AP63" s="172">
        <f t="shared" si="82"/>
        <v>-1</v>
      </c>
      <c r="AQ63" s="172">
        <f t="shared" si="82"/>
        <v>-1</v>
      </c>
      <c r="AR63" s="172">
        <f t="shared" si="82"/>
        <v>-1</v>
      </c>
      <c r="AS63" s="172">
        <f t="shared" si="82"/>
        <v>-1</v>
      </c>
      <c r="AT63" s="172">
        <f t="shared" si="82"/>
        <v>-1</v>
      </c>
      <c r="AU63" s="172">
        <f t="shared" si="82"/>
        <v>-1</v>
      </c>
      <c r="AV63" s="172">
        <f t="shared" si="82"/>
        <v>-1</v>
      </c>
      <c r="AW63" s="172">
        <f t="shared" si="82"/>
        <v>-1</v>
      </c>
      <c r="AX63" s="172">
        <f t="shared" si="82"/>
        <v>-1</v>
      </c>
      <c r="AY63" s="172">
        <f t="shared" si="82"/>
        <v>-1</v>
      </c>
      <c r="AZ63" s="172">
        <f t="shared" si="82"/>
        <v>-1</v>
      </c>
      <c r="BA63" s="172">
        <f t="shared" si="82"/>
        <v>-1</v>
      </c>
      <c r="BB63" s="172">
        <f t="shared" si="82"/>
        <v>-1</v>
      </c>
      <c r="BC63" s="172">
        <f t="shared" si="82"/>
        <v>-1</v>
      </c>
      <c r="BD63" s="172">
        <f t="shared" si="82"/>
        <v>-1</v>
      </c>
      <c r="BE63" s="172">
        <f t="shared" si="82"/>
        <v>-1</v>
      </c>
      <c r="BF63" s="172">
        <f t="shared" si="82"/>
        <v>-1</v>
      </c>
      <c r="BG63" s="172">
        <f t="shared" si="82"/>
        <v>-1</v>
      </c>
      <c r="BH63" s="172">
        <f t="shared" si="82"/>
        <v>-1</v>
      </c>
      <c r="BI63" s="172">
        <f t="shared" si="82"/>
        <v>-1</v>
      </c>
      <c r="BJ63" s="172">
        <f t="shared" si="82"/>
        <v>-1</v>
      </c>
      <c r="BK63" s="172">
        <f t="shared" si="82"/>
        <v>-1</v>
      </c>
      <c r="BL63" s="172">
        <f t="shared" si="82"/>
        <v>-1</v>
      </c>
      <c r="BM63" s="172">
        <f t="shared" si="82"/>
        <v>-1</v>
      </c>
      <c r="BN63" s="172">
        <f t="shared" si="82"/>
        <v>-1</v>
      </c>
      <c r="BO63" s="172">
        <f t="shared" si="82"/>
        <v>-1</v>
      </c>
      <c r="BP63" s="172">
        <f t="shared" ref="BP63:CU63" si="83">IF(BP$5="Circuit imprimé",BP22,-1)</f>
        <v>-1</v>
      </c>
      <c r="BQ63" s="172">
        <f t="shared" si="83"/>
        <v>-1</v>
      </c>
      <c r="BR63" s="172">
        <f t="shared" si="83"/>
        <v>-1</v>
      </c>
      <c r="BS63" s="172">
        <f t="shared" si="83"/>
        <v>-1</v>
      </c>
      <c r="BT63" s="172">
        <f t="shared" si="83"/>
        <v>-1</v>
      </c>
      <c r="BU63" s="172">
        <f t="shared" si="83"/>
        <v>-1</v>
      </c>
      <c r="BV63" s="172">
        <f t="shared" si="83"/>
        <v>-1</v>
      </c>
      <c r="BW63" s="172">
        <f t="shared" si="83"/>
        <v>-1</v>
      </c>
      <c r="BX63" s="172">
        <f t="shared" si="83"/>
        <v>-1</v>
      </c>
      <c r="BY63" s="172">
        <f t="shared" si="83"/>
        <v>-1</v>
      </c>
      <c r="BZ63" s="172">
        <f t="shared" si="83"/>
        <v>-1</v>
      </c>
      <c r="CA63" s="172">
        <f t="shared" si="83"/>
        <v>-1</v>
      </c>
      <c r="CB63" s="172">
        <f t="shared" si="83"/>
        <v>-1</v>
      </c>
      <c r="CC63" s="172">
        <f t="shared" si="83"/>
        <v>-1</v>
      </c>
      <c r="CD63" s="172">
        <f t="shared" si="83"/>
        <v>-1</v>
      </c>
      <c r="CE63" s="172">
        <f t="shared" si="83"/>
        <v>-1</v>
      </c>
      <c r="CF63" s="172">
        <f t="shared" si="83"/>
        <v>-1</v>
      </c>
      <c r="CG63" s="172">
        <f t="shared" si="83"/>
        <v>-1</v>
      </c>
      <c r="CH63" s="172">
        <f t="shared" si="83"/>
        <v>-1</v>
      </c>
      <c r="CI63" s="172">
        <f t="shared" si="83"/>
        <v>-1</v>
      </c>
      <c r="CJ63" s="172">
        <f t="shared" si="83"/>
        <v>-1</v>
      </c>
      <c r="CK63" s="172">
        <f t="shared" si="83"/>
        <v>-1</v>
      </c>
      <c r="CL63" s="172">
        <f t="shared" si="83"/>
        <v>-1</v>
      </c>
      <c r="CM63" s="172">
        <f t="shared" si="83"/>
        <v>-1</v>
      </c>
      <c r="CN63" s="172">
        <f t="shared" si="83"/>
        <v>-1</v>
      </c>
      <c r="CO63" s="172">
        <f t="shared" si="83"/>
        <v>-1</v>
      </c>
      <c r="CP63" s="172">
        <f t="shared" si="83"/>
        <v>-1</v>
      </c>
      <c r="CQ63" s="172">
        <f t="shared" si="83"/>
        <v>-1</v>
      </c>
      <c r="CR63" s="172">
        <f t="shared" si="83"/>
        <v>-1</v>
      </c>
      <c r="CS63" s="172">
        <f t="shared" si="83"/>
        <v>-1</v>
      </c>
      <c r="CT63" s="172">
        <f t="shared" si="83"/>
        <v>-1</v>
      </c>
      <c r="CU63" s="172">
        <f t="shared" si="83"/>
        <v>-1</v>
      </c>
      <c r="CV63" s="172">
        <f t="shared" ref="CV63:EA63" si="84">IF(CV$5="Circuit imprimé",CV22,-1)</f>
        <v>-1</v>
      </c>
      <c r="CW63" s="172">
        <f t="shared" si="84"/>
        <v>-1</v>
      </c>
      <c r="CX63" s="172">
        <f t="shared" si="84"/>
        <v>-1</v>
      </c>
      <c r="CY63" s="172">
        <f t="shared" si="84"/>
        <v>-1</v>
      </c>
      <c r="CZ63" s="172">
        <f t="shared" si="84"/>
        <v>-1</v>
      </c>
      <c r="DA63" s="172">
        <f t="shared" si="84"/>
        <v>-1</v>
      </c>
      <c r="DB63" s="172">
        <f t="shared" si="84"/>
        <v>-1</v>
      </c>
      <c r="DC63" s="172">
        <f t="shared" si="84"/>
        <v>-1</v>
      </c>
      <c r="DD63" s="172">
        <f t="shared" si="84"/>
        <v>-1</v>
      </c>
      <c r="DE63" s="172">
        <f t="shared" si="84"/>
        <v>-1</v>
      </c>
      <c r="DF63" s="172">
        <f t="shared" si="84"/>
        <v>-1</v>
      </c>
      <c r="DG63" s="172">
        <f t="shared" si="84"/>
        <v>-1</v>
      </c>
      <c r="DH63" s="172">
        <f t="shared" si="84"/>
        <v>-1</v>
      </c>
      <c r="DI63" s="172">
        <f t="shared" si="84"/>
        <v>-1</v>
      </c>
      <c r="DJ63" s="172">
        <f t="shared" si="84"/>
        <v>-1</v>
      </c>
      <c r="DK63" s="172">
        <f t="shared" si="84"/>
        <v>-1</v>
      </c>
      <c r="DL63" s="172">
        <f t="shared" si="84"/>
        <v>-1</v>
      </c>
      <c r="DM63" s="172">
        <f t="shared" si="84"/>
        <v>-1</v>
      </c>
      <c r="DN63" s="172">
        <f t="shared" si="84"/>
        <v>-1</v>
      </c>
      <c r="DO63" s="172">
        <f t="shared" si="84"/>
        <v>-1</v>
      </c>
      <c r="DP63" s="172">
        <f t="shared" si="84"/>
        <v>-1</v>
      </c>
      <c r="DQ63" s="172">
        <f t="shared" si="84"/>
        <v>-1</v>
      </c>
      <c r="DR63" s="172">
        <f t="shared" si="84"/>
        <v>-1</v>
      </c>
      <c r="DS63" s="172">
        <f t="shared" si="84"/>
        <v>-1</v>
      </c>
      <c r="DT63" s="172">
        <f t="shared" si="84"/>
        <v>-1</v>
      </c>
      <c r="DU63" s="172">
        <f t="shared" si="84"/>
        <v>-1</v>
      </c>
      <c r="DV63" s="172">
        <f t="shared" si="84"/>
        <v>-1</v>
      </c>
      <c r="DW63" s="172">
        <f t="shared" si="84"/>
        <v>-1</v>
      </c>
      <c r="DX63" s="172">
        <f t="shared" si="84"/>
        <v>-1</v>
      </c>
      <c r="DY63" s="172">
        <f t="shared" si="84"/>
        <v>-1</v>
      </c>
      <c r="DZ63" s="172">
        <f t="shared" si="84"/>
        <v>-1</v>
      </c>
      <c r="EA63" s="172">
        <f t="shared" si="84"/>
        <v>-1</v>
      </c>
      <c r="EB63" s="172">
        <f t="shared" ref="EB63:FG63" si="85">IF(EB$5="Circuit imprimé",EB22,-1)</f>
        <v>-1</v>
      </c>
      <c r="EC63" s="172">
        <f t="shared" si="85"/>
        <v>-1</v>
      </c>
      <c r="ED63" s="172">
        <f t="shared" si="85"/>
        <v>-1</v>
      </c>
      <c r="EE63" s="172">
        <f t="shared" si="85"/>
        <v>-1</v>
      </c>
      <c r="EF63" s="172">
        <f t="shared" si="85"/>
        <v>-1</v>
      </c>
      <c r="EG63" s="172">
        <f t="shared" si="85"/>
        <v>-1</v>
      </c>
      <c r="EH63" s="172">
        <f t="shared" si="85"/>
        <v>-1</v>
      </c>
      <c r="EI63" s="172">
        <f t="shared" si="85"/>
        <v>-1</v>
      </c>
      <c r="EJ63" s="172">
        <f t="shared" si="85"/>
        <v>-1</v>
      </c>
      <c r="EK63" s="172">
        <f t="shared" si="85"/>
        <v>-1</v>
      </c>
      <c r="EL63" s="172">
        <f t="shared" si="85"/>
        <v>-1</v>
      </c>
      <c r="EM63" s="172">
        <f t="shared" si="85"/>
        <v>-1</v>
      </c>
      <c r="EN63" s="172">
        <f t="shared" si="85"/>
        <v>-1</v>
      </c>
      <c r="EO63" s="172">
        <f t="shared" si="85"/>
        <v>-1</v>
      </c>
      <c r="EP63" s="172">
        <f t="shared" si="85"/>
        <v>-1</v>
      </c>
      <c r="EQ63" s="172">
        <f t="shared" si="85"/>
        <v>-1</v>
      </c>
      <c r="ER63" s="172">
        <f t="shared" si="85"/>
        <v>-1</v>
      </c>
      <c r="ES63" s="172">
        <f t="shared" si="85"/>
        <v>-1</v>
      </c>
      <c r="ET63" s="172">
        <f t="shared" si="85"/>
        <v>-1</v>
      </c>
      <c r="EU63" s="172">
        <f t="shared" si="85"/>
        <v>-1</v>
      </c>
      <c r="EV63" s="172">
        <f t="shared" si="85"/>
        <v>-1</v>
      </c>
      <c r="EW63" s="172">
        <f t="shared" si="85"/>
        <v>-1</v>
      </c>
      <c r="EX63" s="172">
        <f t="shared" si="85"/>
        <v>-1</v>
      </c>
      <c r="EY63" s="172">
        <f t="shared" si="85"/>
        <v>-1</v>
      </c>
      <c r="EZ63" s="172">
        <f t="shared" si="85"/>
        <v>-1</v>
      </c>
      <c r="FA63" s="172">
        <f t="shared" si="85"/>
        <v>-1</v>
      </c>
      <c r="FB63" s="172">
        <f t="shared" si="85"/>
        <v>-1</v>
      </c>
      <c r="FC63" s="172">
        <f t="shared" si="85"/>
        <v>-1</v>
      </c>
      <c r="FD63" s="172">
        <f t="shared" si="85"/>
        <v>-1</v>
      </c>
      <c r="FE63" s="172">
        <f t="shared" si="85"/>
        <v>-1</v>
      </c>
      <c r="FF63" s="172">
        <f t="shared" si="85"/>
        <v>-1</v>
      </c>
      <c r="FG63" s="172">
        <f t="shared" si="85"/>
        <v>-1</v>
      </c>
      <c r="FH63" s="172">
        <f t="shared" ref="FH63:GM63" si="86">IF(FH$5="Circuit imprimé",FH22,-1)</f>
        <v>-1</v>
      </c>
      <c r="FI63" s="172">
        <f t="shared" si="86"/>
        <v>-1</v>
      </c>
      <c r="FJ63" s="172">
        <f t="shared" si="86"/>
        <v>-1</v>
      </c>
      <c r="FK63" s="172">
        <f t="shared" si="86"/>
        <v>-1</v>
      </c>
      <c r="FL63" s="172">
        <f t="shared" si="86"/>
        <v>-1</v>
      </c>
      <c r="FM63" s="172">
        <f t="shared" si="86"/>
        <v>-1</v>
      </c>
      <c r="FN63" s="172">
        <f t="shared" si="86"/>
        <v>-1</v>
      </c>
      <c r="FO63" s="172">
        <f t="shared" si="86"/>
        <v>-1</v>
      </c>
      <c r="FP63" s="172">
        <f t="shared" si="86"/>
        <v>-1</v>
      </c>
      <c r="FQ63" s="172">
        <f t="shared" si="86"/>
        <v>-1</v>
      </c>
      <c r="FR63" s="172">
        <f t="shared" si="86"/>
        <v>-1</v>
      </c>
      <c r="FS63" s="172">
        <f t="shared" si="86"/>
        <v>-1</v>
      </c>
      <c r="FT63" s="172">
        <f t="shared" si="86"/>
        <v>-1</v>
      </c>
      <c r="FU63" s="172">
        <f t="shared" si="86"/>
        <v>-1</v>
      </c>
      <c r="FV63" s="172">
        <f t="shared" si="86"/>
        <v>-1</v>
      </c>
      <c r="FW63" s="172">
        <f t="shared" si="86"/>
        <v>-1</v>
      </c>
      <c r="FX63" s="172">
        <f t="shared" si="86"/>
        <v>-1</v>
      </c>
      <c r="FY63" s="172">
        <f t="shared" si="86"/>
        <v>-1</v>
      </c>
      <c r="FZ63" s="172">
        <f t="shared" si="86"/>
        <v>-1</v>
      </c>
      <c r="GA63" s="172">
        <f t="shared" si="86"/>
        <v>-1</v>
      </c>
      <c r="GB63" s="172">
        <f t="shared" si="86"/>
        <v>-1</v>
      </c>
      <c r="GC63" s="172">
        <f t="shared" si="86"/>
        <v>-1</v>
      </c>
      <c r="GD63" s="172">
        <f t="shared" si="86"/>
        <v>-1</v>
      </c>
      <c r="GE63" s="172">
        <f t="shared" si="86"/>
        <v>-1</v>
      </c>
      <c r="GF63" s="172">
        <f t="shared" si="86"/>
        <v>-1</v>
      </c>
      <c r="GG63" s="172">
        <f t="shared" si="86"/>
        <v>-1</v>
      </c>
      <c r="GH63" s="172">
        <f t="shared" si="86"/>
        <v>-1</v>
      </c>
      <c r="GI63" s="172">
        <f t="shared" si="86"/>
        <v>-1</v>
      </c>
      <c r="GJ63" s="172">
        <f t="shared" si="86"/>
        <v>-1</v>
      </c>
      <c r="GK63" s="172">
        <f t="shared" si="86"/>
        <v>-1</v>
      </c>
      <c r="GL63" s="172">
        <f t="shared" si="86"/>
        <v>-1</v>
      </c>
      <c r="GM63" s="172">
        <f t="shared" si="86"/>
        <v>-1</v>
      </c>
      <c r="GN63" s="172">
        <f t="shared" ref="GN63:GS63" si="87">IF(GN$5="Circuit imprimé",GN22,-1)</f>
        <v>-1</v>
      </c>
      <c r="GO63" s="172">
        <f t="shared" si="87"/>
        <v>-1</v>
      </c>
      <c r="GP63" s="172">
        <f t="shared" si="87"/>
        <v>-1</v>
      </c>
      <c r="GQ63" s="172">
        <f t="shared" si="87"/>
        <v>-1</v>
      </c>
      <c r="GR63" s="172">
        <f t="shared" si="87"/>
        <v>-1</v>
      </c>
      <c r="GS63" s="172">
        <f t="shared" si="87"/>
        <v>-1</v>
      </c>
      <c r="GT63" s="139"/>
      <c r="GU63" s="149"/>
      <c r="GV63" s="150"/>
      <c r="GW63" s="150"/>
      <c r="GX63" s="150"/>
      <c r="GY63" s="150"/>
      <c r="GZ63" s="150"/>
      <c r="HA63" s="150"/>
      <c r="HB63" s="150"/>
      <c r="HC63" s="150"/>
      <c r="HD63" s="150"/>
      <c r="HE63" s="150"/>
      <c r="HF63" s="150"/>
      <c r="HG63" s="150"/>
      <c r="HH63" s="150"/>
      <c r="HI63" s="150"/>
      <c r="HJ63" s="150"/>
      <c r="HK63" s="150"/>
      <c r="HL63" s="150"/>
      <c r="HM63" s="150"/>
      <c r="HN63" s="150"/>
      <c r="HO63" s="150"/>
      <c r="HP63" s="150"/>
      <c r="HQ63" s="150"/>
      <c r="HR63" s="150"/>
      <c r="HS63" s="150"/>
      <c r="HT63" s="150"/>
      <c r="HU63" s="150"/>
      <c r="HV63" s="150"/>
      <c r="HW63" s="150"/>
      <c r="HX63" s="150"/>
      <c r="HY63" s="150"/>
      <c r="HZ63" s="150"/>
      <c r="IA63" s="150"/>
      <c r="IB63" s="150"/>
      <c r="IC63" s="150"/>
      <c r="ID63" s="150"/>
      <c r="IE63" s="150"/>
      <c r="IF63" s="150"/>
      <c r="IG63" s="150"/>
      <c r="IH63" s="150"/>
      <c r="II63" s="150"/>
      <c r="IJ63" s="150"/>
      <c r="IK63" s="150"/>
      <c r="IL63" s="150"/>
      <c r="IM63" s="150"/>
      <c r="IN63" s="150"/>
      <c r="IO63" s="150"/>
      <c r="IP63" s="150"/>
      <c r="IQ63" s="150"/>
      <c r="IR63" s="150"/>
      <c r="IS63" s="150"/>
      <c r="IT63" s="150"/>
      <c r="IU63" s="150"/>
      <c r="IV63" s="150"/>
    </row>
    <row r="64" spans="4:256" s="172" customFormat="1" hidden="1">
      <c r="D64" s="172">
        <f t="shared" ref="D64:AI64" si="88">IF(D$5="Connecteurs",D23,-1)</f>
        <v>-1</v>
      </c>
      <c r="E64" s="172">
        <f t="shared" si="88"/>
        <v>-1</v>
      </c>
      <c r="F64" s="172">
        <f t="shared" si="88"/>
        <v>-1</v>
      </c>
      <c r="G64" s="172">
        <f t="shared" si="88"/>
        <v>-1</v>
      </c>
      <c r="H64" s="172">
        <f t="shared" si="88"/>
        <v>-1</v>
      </c>
      <c r="I64" s="172">
        <f t="shared" si="88"/>
        <v>-1</v>
      </c>
      <c r="J64" s="172">
        <f t="shared" si="88"/>
        <v>-1</v>
      </c>
      <c r="K64" s="172">
        <f t="shared" si="88"/>
        <v>-1</v>
      </c>
      <c r="L64" s="172">
        <f t="shared" si="88"/>
        <v>-1</v>
      </c>
      <c r="M64" s="172">
        <f t="shared" si="88"/>
        <v>-1</v>
      </c>
      <c r="N64" s="172">
        <f t="shared" si="88"/>
        <v>2</v>
      </c>
      <c r="O64" s="172">
        <f t="shared" si="88"/>
        <v>-1</v>
      </c>
      <c r="P64" s="172">
        <f t="shared" si="88"/>
        <v>-1</v>
      </c>
      <c r="Q64" s="172">
        <f t="shared" si="88"/>
        <v>-1</v>
      </c>
      <c r="R64" s="172">
        <f t="shared" si="88"/>
        <v>-1</v>
      </c>
      <c r="S64" s="172">
        <f t="shared" si="88"/>
        <v>-1</v>
      </c>
      <c r="T64" s="172">
        <f t="shared" si="88"/>
        <v>-1</v>
      </c>
      <c r="U64" s="172">
        <f t="shared" si="88"/>
        <v>-1</v>
      </c>
      <c r="V64" s="172">
        <f t="shared" si="88"/>
        <v>-1</v>
      </c>
      <c r="W64" s="172">
        <f t="shared" si="88"/>
        <v>-1</v>
      </c>
      <c r="X64" s="172">
        <f t="shared" si="88"/>
        <v>-1</v>
      </c>
      <c r="Y64" s="172">
        <f t="shared" si="88"/>
        <v>-1</v>
      </c>
      <c r="Z64" s="172">
        <f t="shared" si="88"/>
        <v>-1</v>
      </c>
      <c r="AA64" s="172">
        <f t="shared" si="88"/>
        <v>-1</v>
      </c>
      <c r="AB64" s="172">
        <f t="shared" si="88"/>
        <v>-1</v>
      </c>
      <c r="AC64" s="172">
        <f t="shared" si="88"/>
        <v>-1</v>
      </c>
      <c r="AD64" s="172">
        <f t="shared" si="88"/>
        <v>-1</v>
      </c>
      <c r="AE64" s="172">
        <f t="shared" si="88"/>
        <v>-1</v>
      </c>
      <c r="AF64" s="172">
        <f t="shared" si="88"/>
        <v>-1</v>
      </c>
      <c r="AG64" s="172">
        <f t="shared" si="88"/>
        <v>-1</v>
      </c>
      <c r="AH64" s="172">
        <f t="shared" si="88"/>
        <v>-1</v>
      </c>
      <c r="AI64" s="172">
        <f t="shared" si="88"/>
        <v>-1</v>
      </c>
      <c r="AJ64" s="172">
        <f t="shared" ref="AJ64:BO64" si="89">IF(AJ$5="Connecteurs",AJ23,-1)</f>
        <v>-1</v>
      </c>
      <c r="AK64" s="172">
        <f t="shared" si="89"/>
        <v>-1</v>
      </c>
      <c r="AL64" s="172">
        <f t="shared" si="89"/>
        <v>-1</v>
      </c>
      <c r="AM64" s="172">
        <f t="shared" si="89"/>
        <v>-1</v>
      </c>
      <c r="AN64" s="172">
        <f t="shared" si="89"/>
        <v>-1</v>
      </c>
      <c r="AO64" s="172">
        <f t="shared" si="89"/>
        <v>-1</v>
      </c>
      <c r="AP64" s="172">
        <f t="shared" si="89"/>
        <v>-1</v>
      </c>
      <c r="AQ64" s="172">
        <f t="shared" si="89"/>
        <v>-1</v>
      </c>
      <c r="AR64" s="172">
        <f t="shared" si="89"/>
        <v>-1</v>
      </c>
      <c r="AS64" s="172">
        <f t="shared" si="89"/>
        <v>-1</v>
      </c>
      <c r="AT64" s="172">
        <f t="shared" si="89"/>
        <v>-1</v>
      </c>
      <c r="AU64" s="172">
        <f t="shared" si="89"/>
        <v>-1</v>
      </c>
      <c r="AV64" s="172">
        <f t="shared" si="89"/>
        <v>-1</v>
      </c>
      <c r="AW64" s="172">
        <f t="shared" si="89"/>
        <v>-1</v>
      </c>
      <c r="AX64" s="172">
        <f t="shared" si="89"/>
        <v>-1</v>
      </c>
      <c r="AY64" s="172">
        <f t="shared" si="89"/>
        <v>-1</v>
      </c>
      <c r="AZ64" s="172">
        <f t="shared" si="89"/>
        <v>-1</v>
      </c>
      <c r="BA64" s="172">
        <f t="shared" si="89"/>
        <v>-1</v>
      </c>
      <c r="BB64" s="172">
        <f t="shared" si="89"/>
        <v>-1</v>
      </c>
      <c r="BC64" s="172">
        <f t="shared" si="89"/>
        <v>-1</v>
      </c>
      <c r="BD64" s="172">
        <f t="shared" si="89"/>
        <v>-1</v>
      </c>
      <c r="BE64" s="172">
        <f t="shared" si="89"/>
        <v>-1</v>
      </c>
      <c r="BF64" s="172">
        <f t="shared" si="89"/>
        <v>-1</v>
      </c>
      <c r="BG64" s="172">
        <f t="shared" si="89"/>
        <v>-1</v>
      </c>
      <c r="BH64" s="172">
        <f t="shared" si="89"/>
        <v>-1</v>
      </c>
      <c r="BI64" s="172">
        <f t="shared" si="89"/>
        <v>-1</v>
      </c>
      <c r="BJ64" s="172">
        <f t="shared" si="89"/>
        <v>-1</v>
      </c>
      <c r="BK64" s="172">
        <f t="shared" si="89"/>
        <v>-1</v>
      </c>
      <c r="BL64" s="172">
        <f t="shared" si="89"/>
        <v>-1</v>
      </c>
      <c r="BM64" s="172">
        <f t="shared" si="89"/>
        <v>-1</v>
      </c>
      <c r="BN64" s="172">
        <f t="shared" si="89"/>
        <v>-1</v>
      </c>
      <c r="BO64" s="172">
        <f t="shared" si="89"/>
        <v>-1</v>
      </c>
      <c r="BP64" s="172">
        <f t="shared" ref="BP64:CU64" si="90">IF(BP$5="Connecteurs",BP23,-1)</f>
        <v>-1</v>
      </c>
      <c r="BQ64" s="172">
        <f t="shared" si="90"/>
        <v>-1</v>
      </c>
      <c r="BR64" s="172">
        <f t="shared" si="90"/>
        <v>-1</v>
      </c>
      <c r="BS64" s="172">
        <f t="shared" si="90"/>
        <v>-1</v>
      </c>
      <c r="BT64" s="172">
        <f t="shared" si="90"/>
        <v>-1</v>
      </c>
      <c r="BU64" s="172">
        <f t="shared" si="90"/>
        <v>-1</v>
      </c>
      <c r="BV64" s="172">
        <f t="shared" si="90"/>
        <v>-1</v>
      </c>
      <c r="BW64" s="172">
        <f t="shared" si="90"/>
        <v>-1</v>
      </c>
      <c r="BX64" s="172">
        <f t="shared" si="90"/>
        <v>-1</v>
      </c>
      <c r="BY64" s="172">
        <f t="shared" si="90"/>
        <v>-1</v>
      </c>
      <c r="BZ64" s="172">
        <f t="shared" si="90"/>
        <v>-1</v>
      </c>
      <c r="CA64" s="172">
        <f t="shared" si="90"/>
        <v>-1</v>
      </c>
      <c r="CB64" s="172">
        <f t="shared" si="90"/>
        <v>-1</v>
      </c>
      <c r="CC64" s="172">
        <f t="shared" si="90"/>
        <v>-1</v>
      </c>
      <c r="CD64" s="172">
        <f t="shared" si="90"/>
        <v>-1</v>
      </c>
      <c r="CE64" s="172">
        <f t="shared" si="90"/>
        <v>-1</v>
      </c>
      <c r="CF64" s="172">
        <f t="shared" si="90"/>
        <v>-1</v>
      </c>
      <c r="CG64" s="172">
        <f t="shared" si="90"/>
        <v>-1</v>
      </c>
      <c r="CH64" s="172">
        <f t="shared" si="90"/>
        <v>-1</v>
      </c>
      <c r="CI64" s="172">
        <f t="shared" si="90"/>
        <v>-1</v>
      </c>
      <c r="CJ64" s="172">
        <f t="shared" si="90"/>
        <v>-1</v>
      </c>
      <c r="CK64" s="172">
        <f t="shared" si="90"/>
        <v>-1</v>
      </c>
      <c r="CL64" s="172">
        <f t="shared" si="90"/>
        <v>-1</v>
      </c>
      <c r="CM64" s="172">
        <f t="shared" si="90"/>
        <v>-1</v>
      </c>
      <c r="CN64" s="172">
        <f t="shared" si="90"/>
        <v>-1</v>
      </c>
      <c r="CO64" s="172">
        <f t="shared" si="90"/>
        <v>-1</v>
      </c>
      <c r="CP64" s="172">
        <f t="shared" si="90"/>
        <v>-1</v>
      </c>
      <c r="CQ64" s="172">
        <f t="shared" si="90"/>
        <v>-1</v>
      </c>
      <c r="CR64" s="172">
        <f t="shared" si="90"/>
        <v>-1</v>
      </c>
      <c r="CS64" s="172">
        <f t="shared" si="90"/>
        <v>-1</v>
      </c>
      <c r="CT64" s="172">
        <f t="shared" si="90"/>
        <v>-1</v>
      </c>
      <c r="CU64" s="172">
        <f t="shared" si="90"/>
        <v>-1</v>
      </c>
      <c r="CV64" s="172">
        <f t="shared" ref="CV64:EA64" si="91">IF(CV$5="Connecteurs",CV23,-1)</f>
        <v>-1</v>
      </c>
      <c r="CW64" s="172">
        <f t="shared" si="91"/>
        <v>-1</v>
      </c>
      <c r="CX64" s="172">
        <f t="shared" si="91"/>
        <v>-1</v>
      </c>
      <c r="CY64" s="172">
        <f t="shared" si="91"/>
        <v>-1</v>
      </c>
      <c r="CZ64" s="172">
        <f t="shared" si="91"/>
        <v>-1</v>
      </c>
      <c r="DA64" s="172">
        <f t="shared" si="91"/>
        <v>-1</v>
      </c>
      <c r="DB64" s="172">
        <f t="shared" si="91"/>
        <v>-1</v>
      </c>
      <c r="DC64" s="172">
        <f t="shared" si="91"/>
        <v>-1</v>
      </c>
      <c r="DD64" s="172">
        <f t="shared" si="91"/>
        <v>-1</v>
      </c>
      <c r="DE64" s="172">
        <f t="shared" si="91"/>
        <v>-1</v>
      </c>
      <c r="DF64" s="172">
        <f t="shared" si="91"/>
        <v>-1</v>
      </c>
      <c r="DG64" s="172">
        <f t="shared" si="91"/>
        <v>-1</v>
      </c>
      <c r="DH64" s="172">
        <f t="shared" si="91"/>
        <v>-1</v>
      </c>
      <c r="DI64" s="172">
        <f t="shared" si="91"/>
        <v>-1</v>
      </c>
      <c r="DJ64" s="172">
        <f t="shared" si="91"/>
        <v>-1</v>
      </c>
      <c r="DK64" s="172">
        <f t="shared" si="91"/>
        <v>-1</v>
      </c>
      <c r="DL64" s="172">
        <f t="shared" si="91"/>
        <v>-1</v>
      </c>
      <c r="DM64" s="172">
        <f t="shared" si="91"/>
        <v>-1</v>
      </c>
      <c r="DN64" s="172">
        <f t="shared" si="91"/>
        <v>-1</v>
      </c>
      <c r="DO64" s="172">
        <f t="shared" si="91"/>
        <v>-1</v>
      </c>
      <c r="DP64" s="172">
        <f t="shared" si="91"/>
        <v>-1</v>
      </c>
      <c r="DQ64" s="172">
        <f t="shared" si="91"/>
        <v>-1</v>
      </c>
      <c r="DR64" s="172">
        <f t="shared" si="91"/>
        <v>-1</v>
      </c>
      <c r="DS64" s="172">
        <f t="shared" si="91"/>
        <v>-1</v>
      </c>
      <c r="DT64" s="172">
        <f t="shared" si="91"/>
        <v>-1</v>
      </c>
      <c r="DU64" s="172">
        <f t="shared" si="91"/>
        <v>-1</v>
      </c>
      <c r="DV64" s="172">
        <f t="shared" si="91"/>
        <v>-1</v>
      </c>
      <c r="DW64" s="172">
        <f t="shared" si="91"/>
        <v>-1</v>
      </c>
      <c r="DX64" s="172">
        <f t="shared" si="91"/>
        <v>-1</v>
      </c>
      <c r="DY64" s="172">
        <f t="shared" si="91"/>
        <v>-1</v>
      </c>
      <c r="DZ64" s="172">
        <f t="shared" si="91"/>
        <v>-1</v>
      </c>
      <c r="EA64" s="172">
        <f t="shared" si="91"/>
        <v>-1</v>
      </c>
      <c r="EB64" s="172">
        <f t="shared" ref="EB64:FG64" si="92">IF(EB$5="Connecteurs",EB23,-1)</f>
        <v>-1</v>
      </c>
      <c r="EC64" s="172">
        <f t="shared" si="92"/>
        <v>-1</v>
      </c>
      <c r="ED64" s="172">
        <f t="shared" si="92"/>
        <v>-1</v>
      </c>
      <c r="EE64" s="172">
        <f t="shared" si="92"/>
        <v>-1</v>
      </c>
      <c r="EF64" s="172">
        <f t="shared" si="92"/>
        <v>-1</v>
      </c>
      <c r="EG64" s="172">
        <f t="shared" si="92"/>
        <v>-1</v>
      </c>
      <c r="EH64" s="172">
        <f t="shared" si="92"/>
        <v>-1</v>
      </c>
      <c r="EI64" s="172">
        <f t="shared" si="92"/>
        <v>-1</v>
      </c>
      <c r="EJ64" s="172">
        <f t="shared" si="92"/>
        <v>-1</v>
      </c>
      <c r="EK64" s="172">
        <f t="shared" si="92"/>
        <v>-1</v>
      </c>
      <c r="EL64" s="172">
        <f t="shared" si="92"/>
        <v>-1</v>
      </c>
      <c r="EM64" s="172">
        <f t="shared" si="92"/>
        <v>-1</v>
      </c>
      <c r="EN64" s="172">
        <f t="shared" si="92"/>
        <v>-1</v>
      </c>
      <c r="EO64" s="172">
        <f t="shared" si="92"/>
        <v>-1</v>
      </c>
      <c r="EP64" s="172">
        <f t="shared" si="92"/>
        <v>-1</v>
      </c>
      <c r="EQ64" s="172">
        <f t="shared" si="92"/>
        <v>-1</v>
      </c>
      <c r="ER64" s="172">
        <f t="shared" si="92"/>
        <v>-1</v>
      </c>
      <c r="ES64" s="172">
        <f t="shared" si="92"/>
        <v>-1</v>
      </c>
      <c r="ET64" s="172">
        <f t="shared" si="92"/>
        <v>-1</v>
      </c>
      <c r="EU64" s="172">
        <f t="shared" si="92"/>
        <v>-1</v>
      </c>
      <c r="EV64" s="172">
        <f t="shared" si="92"/>
        <v>-1</v>
      </c>
      <c r="EW64" s="172">
        <f t="shared" si="92"/>
        <v>-1</v>
      </c>
      <c r="EX64" s="172">
        <f t="shared" si="92"/>
        <v>-1</v>
      </c>
      <c r="EY64" s="172">
        <f t="shared" si="92"/>
        <v>-1</v>
      </c>
      <c r="EZ64" s="172">
        <f t="shared" si="92"/>
        <v>-1</v>
      </c>
      <c r="FA64" s="172">
        <f t="shared" si="92"/>
        <v>-1</v>
      </c>
      <c r="FB64" s="172">
        <f t="shared" si="92"/>
        <v>-1</v>
      </c>
      <c r="FC64" s="172">
        <f t="shared" si="92"/>
        <v>-1</v>
      </c>
      <c r="FD64" s="172">
        <f t="shared" si="92"/>
        <v>-1</v>
      </c>
      <c r="FE64" s="172">
        <f t="shared" si="92"/>
        <v>-1</v>
      </c>
      <c r="FF64" s="172">
        <f t="shared" si="92"/>
        <v>-1</v>
      </c>
      <c r="FG64" s="172">
        <f t="shared" si="92"/>
        <v>-1</v>
      </c>
      <c r="FH64" s="172">
        <f t="shared" ref="FH64:GM64" si="93">IF(FH$5="Connecteurs",FH23,-1)</f>
        <v>-1</v>
      </c>
      <c r="FI64" s="172">
        <f t="shared" si="93"/>
        <v>-1</v>
      </c>
      <c r="FJ64" s="172">
        <f t="shared" si="93"/>
        <v>-1</v>
      </c>
      <c r="FK64" s="172">
        <f t="shared" si="93"/>
        <v>-1</v>
      </c>
      <c r="FL64" s="172">
        <f t="shared" si="93"/>
        <v>-1</v>
      </c>
      <c r="FM64" s="172">
        <f t="shared" si="93"/>
        <v>-1</v>
      </c>
      <c r="FN64" s="172">
        <f t="shared" si="93"/>
        <v>-1</v>
      </c>
      <c r="FO64" s="172">
        <f t="shared" si="93"/>
        <v>-1</v>
      </c>
      <c r="FP64" s="172">
        <f t="shared" si="93"/>
        <v>-1</v>
      </c>
      <c r="FQ64" s="172">
        <f t="shared" si="93"/>
        <v>-1</v>
      </c>
      <c r="FR64" s="172">
        <f t="shared" si="93"/>
        <v>-1</v>
      </c>
      <c r="FS64" s="172">
        <f t="shared" si="93"/>
        <v>-1</v>
      </c>
      <c r="FT64" s="172">
        <f t="shared" si="93"/>
        <v>-1</v>
      </c>
      <c r="FU64" s="172">
        <f t="shared" si="93"/>
        <v>-1</v>
      </c>
      <c r="FV64" s="172">
        <f t="shared" si="93"/>
        <v>-1</v>
      </c>
      <c r="FW64" s="172">
        <f t="shared" si="93"/>
        <v>-1</v>
      </c>
      <c r="FX64" s="172">
        <f t="shared" si="93"/>
        <v>-1</v>
      </c>
      <c r="FY64" s="172">
        <f t="shared" si="93"/>
        <v>-1</v>
      </c>
      <c r="FZ64" s="172">
        <f t="shared" si="93"/>
        <v>-1</v>
      </c>
      <c r="GA64" s="172">
        <f t="shared" si="93"/>
        <v>-1</v>
      </c>
      <c r="GB64" s="172">
        <f t="shared" si="93"/>
        <v>-1</v>
      </c>
      <c r="GC64" s="172">
        <f t="shared" si="93"/>
        <v>-1</v>
      </c>
      <c r="GD64" s="172">
        <f t="shared" si="93"/>
        <v>-1</v>
      </c>
      <c r="GE64" s="172">
        <f t="shared" si="93"/>
        <v>-1</v>
      </c>
      <c r="GF64" s="172">
        <f t="shared" si="93"/>
        <v>-1</v>
      </c>
      <c r="GG64" s="172">
        <f t="shared" si="93"/>
        <v>-1</v>
      </c>
      <c r="GH64" s="172">
        <f t="shared" si="93"/>
        <v>-1</v>
      </c>
      <c r="GI64" s="172">
        <f t="shared" si="93"/>
        <v>-1</v>
      </c>
      <c r="GJ64" s="172">
        <f t="shared" si="93"/>
        <v>-1</v>
      </c>
      <c r="GK64" s="172">
        <f t="shared" si="93"/>
        <v>-1</v>
      </c>
      <c r="GL64" s="172">
        <f t="shared" si="93"/>
        <v>-1</v>
      </c>
      <c r="GM64" s="172">
        <f t="shared" si="93"/>
        <v>-1</v>
      </c>
      <c r="GN64" s="172">
        <f t="shared" ref="GN64:GS64" si="94">IF(GN$5="Connecteurs",GN23,-1)</f>
        <v>-1</v>
      </c>
      <c r="GO64" s="172">
        <f t="shared" si="94"/>
        <v>-1</v>
      </c>
      <c r="GP64" s="172">
        <f t="shared" si="94"/>
        <v>-1</v>
      </c>
      <c r="GQ64" s="172">
        <f t="shared" si="94"/>
        <v>-1</v>
      </c>
      <c r="GR64" s="172">
        <f t="shared" si="94"/>
        <v>-1</v>
      </c>
      <c r="GS64" s="172">
        <f t="shared" si="94"/>
        <v>-1</v>
      </c>
      <c r="GT64" s="139"/>
      <c r="GU64" s="149"/>
      <c r="GV64" s="150"/>
      <c r="GW64" s="150"/>
      <c r="GX64" s="150"/>
      <c r="GY64" s="150"/>
      <c r="GZ64" s="150"/>
      <c r="HA64" s="150"/>
      <c r="HB64" s="150"/>
      <c r="HC64" s="150"/>
      <c r="HD64" s="150"/>
      <c r="HE64" s="150"/>
      <c r="HF64" s="150"/>
      <c r="HG64" s="150"/>
      <c r="HH64" s="150"/>
      <c r="HI64" s="150"/>
      <c r="HJ64" s="150"/>
      <c r="HK64" s="150"/>
      <c r="HL64" s="150"/>
      <c r="HM64" s="150"/>
      <c r="HN64" s="150"/>
      <c r="HO64" s="150"/>
      <c r="HP64" s="150"/>
      <c r="HQ64" s="150"/>
      <c r="HR64" s="150"/>
      <c r="HS64" s="150"/>
      <c r="HT64" s="150"/>
      <c r="HU64" s="150"/>
      <c r="HV64" s="150"/>
      <c r="HW64" s="150"/>
      <c r="HX64" s="150"/>
      <c r="HY64" s="150"/>
      <c r="HZ64" s="150"/>
      <c r="IA64" s="150"/>
      <c r="IB64" s="150"/>
      <c r="IC64" s="150"/>
      <c r="ID64" s="150"/>
      <c r="IE64" s="150"/>
      <c r="IF64" s="150"/>
      <c r="IG64" s="150"/>
      <c r="IH64" s="150"/>
      <c r="II64" s="150"/>
      <c r="IJ64" s="150"/>
      <c r="IK64" s="150"/>
      <c r="IL64" s="150"/>
      <c r="IM64" s="150"/>
      <c r="IN64" s="150"/>
      <c r="IO64" s="150"/>
      <c r="IP64" s="150"/>
      <c r="IQ64" s="150"/>
      <c r="IR64" s="150"/>
      <c r="IS64" s="150"/>
      <c r="IT64" s="150"/>
      <c r="IU64" s="150"/>
      <c r="IV64" s="150"/>
    </row>
    <row r="65" spans="1:256" s="172" customFormat="1" hidden="1">
      <c r="D65" s="172">
        <f t="shared" ref="D65:AI65" si="95">IF(D$5="Connecteurs",D24,-1)</f>
        <v>-1</v>
      </c>
      <c r="E65" s="172">
        <f t="shared" si="95"/>
        <v>-1</v>
      </c>
      <c r="F65" s="172">
        <f t="shared" si="95"/>
        <v>-1</v>
      </c>
      <c r="G65" s="172">
        <f t="shared" si="95"/>
        <v>-1</v>
      </c>
      <c r="H65" s="172">
        <f t="shared" si="95"/>
        <v>-1</v>
      </c>
      <c r="I65" s="172">
        <f t="shared" si="95"/>
        <v>-1</v>
      </c>
      <c r="J65" s="172">
        <f t="shared" si="95"/>
        <v>-1</v>
      </c>
      <c r="K65" s="172">
        <f t="shared" si="95"/>
        <v>-1</v>
      </c>
      <c r="L65" s="172">
        <f t="shared" si="95"/>
        <v>-1</v>
      </c>
      <c r="M65" s="172">
        <f t="shared" si="95"/>
        <v>-1</v>
      </c>
      <c r="N65" s="172">
        <f t="shared" si="95"/>
        <v>1</v>
      </c>
      <c r="O65" s="172">
        <f t="shared" si="95"/>
        <v>-1</v>
      </c>
      <c r="P65" s="172">
        <f t="shared" si="95"/>
        <v>-1</v>
      </c>
      <c r="Q65" s="172">
        <f t="shared" si="95"/>
        <v>-1</v>
      </c>
      <c r="R65" s="172">
        <f t="shared" si="95"/>
        <v>-1</v>
      </c>
      <c r="S65" s="172">
        <f t="shared" si="95"/>
        <v>-1</v>
      </c>
      <c r="T65" s="172">
        <f t="shared" si="95"/>
        <v>-1</v>
      </c>
      <c r="U65" s="172">
        <f t="shared" si="95"/>
        <v>-1</v>
      </c>
      <c r="V65" s="172">
        <f t="shared" si="95"/>
        <v>-1</v>
      </c>
      <c r="W65" s="172">
        <f t="shared" si="95"/>
        <v>-1</v>
      </c>
      <c r="X65" s="172">
        <f t="shared" si="95"/>
        <v>-1</v>
      </c>
      <c r="Y65" s="172">
        <f t="shared" si="95"/>
        <v>-1</v>
      </c>
      <c r="Z65" s="172">
        <f t="shared" si="95"/>
        <v>-1</v>
      </c>
      <c r="AA65" s="172">
        <f t="shared" si="95"/>
        <v>-1</v>
      </c>
      <c r="AB65" s="172">
        <f t="shared" si="95"/>
        <v>-1</v>
      </c>
      <c r="AC65" s="172">
        <f t="shared" si="95"/>
        <v>-1</v>
      </c>
      <c r="AD65" s="172">
        <f t="shared" si="95"/>
        <v>-1</v>
      </c>
      <c r="AE65" s="172">
        <f t="shared" si="95"/>
        <v>-1</v>
      </c>
      <c r="AF65" s="172">
        <f t="shared" si="95"/>
        <v>-1</v>
      </c>
      <c r="AG65" s="172">
        <f t="shared" si="95"/>
        <v>-1</v>
      </c>
      <c r="AH65" s="172">
        <f t="shared" si="95"/>
        <v>-1</v>
      </c>
      <c r="AI65" s="172">
        <f t="shared" si="95"/>
        <v>-1</v>
      </c>
      <c r="AJ65" s="172">
        <f t="shared" ref="AJ65:BO65" si="96">IF(AJ$5="Connecteurs",AJ24,-1)</f>
        <v>-1</v>
      </c>
      <c r="AK65" s="172">
        <f t="shared" si="96"/>
        <v>-1</v>
      </c>
      <c r="AL65" s="172">
        <f t="shared" si="96"/>
        <v>-1</v>
      </c>
      <c r="AM65" s="172">
        <f t="shared" si="96"/>
        <v>-1</v>
      </c>
      <c r="AN65" s="172">
        <f t="shared" si="96"/>
        <v>-1</v>
      </c>
      <c r="AO65" s="172">
        <f t="shared" si="96"/>
        <v>-1</v>
      </c>
      <c r="AP65" s="172">
        <f t="shared" si="96"/>
        <v>-1</v>
      </c>
      <c r="AQ65" s="172">
        <f t="shared" si="96"/>
        <v>-1</v>
      </c>
      <c r="AR65" s="172">
        <f t="shared" si="96"/>
        <v>-1</v>
      </c>
      <c r="AS65" s="172">
        <f t="shared" si="96"/>
        <v>-1</v>
      </c>
      <c r="AT65" s="172">
        <f t="shared" si="96"/>
        <v>-1</v>
      </c>
      <c r="AU65" s="172">
        <f t="shared" si="96"/>
        <v>-1</v>
      </c>
      <c r="AV65" s="172">
        <f t="shared" si="96"/>
        <v>-1</v>
      </c>
      <c r="AW65" s="172">
        <f t="shared" si="96"/>
        <v>-1</v>
      </c>
      <c r="AX65" s="172">
        <f t="shared" si="96"/>
        <v>-1</v>
      </c>
      <c r="AY65" s="172">
        <f t="shared" si="96"/>
        <v>-1</v>
      </c>
      <c r="AZ65" s="172">
        <f t="shared" si="96"/>
        <v>-1</v>
      </c>
      <c r="BA65" s="172">
        <f t="shared" si="96"/>
        <v>-1</v>
      </c>
      <c r="BB65" s="172">
        <f t="shared" si="96"/>
        <v>-1</v>
      </c>
      <c r="BC65" s="172">
        <f t="shared" si="96"/>
        <v>-1</v>
      </c>
      <c r="BD65" s="172">
        <f t="shared" si="96"/>
        <v>-1</v>
      </c>
      <c r="BE65" s="172">
        <f t="shared" si="96"/>
        <v>-1</v>
      </c>
      <c r="BF65" s="172">
        <f t="shared" si="96"/>
        <v>-1</v>
      </c>
      <c r="BG65" s="172">
        <f t="shared" si="96"/>
        <v>-1</v>
      </c>
      <c r="BH65" s="172">
        <f t="shared" si="96"/>
        <v>-1</v>
      </c>
      <c r="BI65" s="172">
        <f t="shared" si="96"/>
        <v>-1</v>
      </c>
      <c r="BJ65" s="172">
        <f t="shared" si="96"/>
        <v>-1</v>
      </c>
      <c r="BK65" s="172">
        <f t="shared" si="96"/>
        <v>-1</v>
      </c>
      <c r="BL65" s="172">
        <f t="shared" si="96"/>
        <v>-1</v>
      </c>
      <c r="BM65" s="172">
        <f t="shared" si="96"/>
        <v>-1</v>
      </c>
      <c r="BN65" s="172">
        <f t="shared" si="96"/>
        <v>-1</v>
      </c>
      <c r="BO65" s="172">
        <f t="shared" si="96"/>
        <v>-1</v>
      </c>
      <c r="BP65" s="172">
        <f t="shared" ref="BP65:CU65" si="97">IF(BP$5="Connecteurs",BP24,-1)</f>
        <v>-1</v>
      </c>
      <c r="BQ65" s="172">
        <f t="shared" si="97"/>
        <v>-1</v>
      </c>
      <c r="BR65" s="172">
        <f t="shared" si="97"/>
        <v>-1</v>
      </c>
      <c r="BS65" s="172">
        <f t="shared" si="97"/>
        <v>-1</v>
      </c>
      <c r="BT65" s="172">
        <f t="shared" si="97"/>
        <v>-1</v>
      </c>
      <c r="BU65" s="172">
        <f t="shared" si="97"/>
        <v>-1</v>
      </c>
      <c r="BV65" s="172">
        <f t="shared" si="97"/>
        <v>-1</v>
      </c>
      <c r="BW65" s="172">
        <f t="shared" si="97"/>
        <v>-1</v>
      </c>
      <c r="BX65" s="172">
        <f t="shared" si="97"/>
        <v>-1</v>
      </c>
      <c r="BY65" s="172">
        <f t="shared" si="97"/>
        <v>-1</v>
      </c>
      <c r="BZ65" s="172">
        <f t="shared" si="97"/>
        <v>-1</v>
      </c>
      <c r="CA65" s="172">
        <f t="shared" si="97"/>
        <v>-1</v>
      </c>
      <c r="CB65" s="172">
        <f t="shared" si="97"/>
        <v>-1</v>
      </c>
      <c r="CC65" s="172">
        <f t="shared" si="97"/>
        <v>-1</v>
      </c>
      <c r="CD65" s="172">
        <f t="shared" si="97"/>
        <v>-1</v>
      </c>
      <c r="CE65" s="172">
        <f t="shared" si="97"/>
        <v>-1</v>
      </c>
      <c r="CF65" s="172">
        <f t="shared" si="97"/>
        <v>-1</v>
      </c>
      <c r="CG65" s="172">
        <f t="shared" si="97"/>
        <v>-1</v>
      </c>
      <c r="CH65" s="172">
        <f t="shared" si="97"/>
        <v>-1</v>
      </c>
      <c r="CI65" s="172">
        <f t="shared" si="97"/>
        <v>-1</v>
      </c>
      <c r="CJ65" s="172">
        <f t="shared" si="97"/>
        <v>-1</v>
      </c>
      <c r="CK65" s="172">
        <f t="shared" si="97"/>
        <v>-1</v>
      </c>
      <c r="CL65" s="172">
        <f t="shared" si="97"/>
        <v>-1</v>
      </c>
      <c r="CM65" s="172">
        <f t="shared" si="97"/>
        <v>-1</v>
      </c>
      <c r="CN65" s="172">
        <f t="shared" si="97"/>
        <v>-1</v>
      </c>
      <c r="CO65" s="172">
        <f t="shared" si="97"/>
        <v>-1</v>
      </c>
      <c r="CP65" s="172">
        <f t="shared" si="97"/>
        <v>-1</v>
      </c>
      <c r="CQ65" s="172">
        <f t="shared" si="97"/>
        <v>-1</v>
      </c>
      <c r="CR65" s="172">
        <f t="shared" si="97"/>
        <v>-1</v>
      </c>
      <c r="CS65" s="172">
        <f t="shared" si="97"/>
        <v>-1</v>
      </c>
      <c r="CT65" s="172">
        <f t="shared" si="97"/>
        <v>-1</v>
      </c>
      <c r="CU65" s="172">
        <f t="shared" si="97"/>
        <v>-1</v>
      </c>
      <c r="CV65" s="172">
        <f t="shared" ref="CV65:EA65" si="98">IF(CV$5="Connecteurs",CV24,-1)</f>
        <v>-1</v>
      </c>
      <c r="CW65" s="172">
        <f t="shared" si="98"/>
        <v>-1</v>
      </c>
      <c r="CX65" s="172">
        <f t="shared" si="98"/>
        <v>-1</v>
      </c>
      <c r="CY65" s="172">
        <f t="shared" si="98"/>
        <v>-1</v>
      </c>
      <c r="CZ65" s="172">
        <f t="shared" si="98"/>
        <v>-1</v>
      </c>
      <c r="DA65" s="172">
        <f t="shared" si="98"/>
        <v>-1</v>
      </c>
      <c r="DB65" s="172">
        <f t="shared" si="98"/>
        <v>-1</v>
      </c>
      <c r="DC65" s="172">
        <f t="shared" si="98"/>
        <v>-1</v>
      </c>
      <c r="DD65" s="172">
        <f t="shared" si="98"/>
        <v>-1</v>
      </c>
      <c r="DE65" s="172">
        <f t="shared" si="98"/>
        <v>-1</v>
      </c>
      <c r="DF65" s="172">
        <f t="shared" si="98"/>
        <v>-1</v>
      </c>
      <c r="DG65" s="172">
        <f t="shared" si="98"/>
        <v>-1</v>
      </c>
      <c r="DH65" s="172">
        <f t="shared" si="98"/>
        <v>-1</v>
      </c>
      <c r="DI65" s="172">
        <f t="shared" si="98"/>
        <v>-1</v>
      </c>
      <c r="DJ65" s="172">
        <f t="shared" si="98"/>
        <v>-1</v>
      </c>
      <c r="DK65" s="172">
        <f t="shared" si="98"/>
        <v>-1</v>
      </c>
      <c r="DL65" s="172">
        <f t="shared" si="98"/>
        <v>-1</v>
      </c>
      <c r="DM65" s="172">
        <f t="shared" si="98"/>
        <v>-1</v>
      </c>
      <c r="DN65" s="172">
        <f t="shared" si="98"/>
        <v>-1</v>
      </c>
      <c r="DO65" s="172">
        <f t="shared" si="98"/>
        <v>-1</v>
      </c>
      <c r="DP65" s="172">
        <f t="shared" si="98"/>
        <v>-1</v>
      </c>
      <c r="DQ65" s="172">
        <f t="shared" si="98"/>
        <v>-1</v>
      </c>
      <c r="DR65" s="172">
        <f t="shared" si="98"/>
        <v>-1</v>
      </c>
      <c r="DS65" s="172">
        <f t="shared" si="98"/>
        <v>-1</v>
      </c>
      <c r="DT65" s="172">
        <f t="shared" si="98"/>
        <v>-1</v>
      </c>
      <c r="DU65" s="172">
        <f t="shared" si="98"/>
        <v>-1</v>
      </c>
      <c r="DV65" s="172">
        <f t="shared" si="98"/>
        <v>-1</v>
      </c>
      <c r="DW65" s="172">
        <f t="shared" si="98"/>
        <v>-1</v>
      </c>
      <c r="DX65" s="172">
        <f t="shared" si="98"/>
        <v>-1</v>
      </c>
      <c r="DY65" s="172">
        <f t="shared" si="98"/>
        <v>-1</v>
      </c>
      <c r="DZ65" s="172">
        <f t="shared" si="98"/>
        <v>-1</v>
      </c>
      <c r="EA65" s="172">
        <f t="shared" si="98"/>
        <v>-1</v>
      </c>
      <c r="EB65" s="172">
        <f t="shared" ref="EB65:FG65" si="99">IF(EB$5="Connecteurs",EB24,-1)</f>
        <v>-1</v>
      </c>
      <c r="EC65" s="172">
        <f t="shared" si="99"/>
        <v>-1</v>
      </c>
      <c r="ED65" s="172">
        <f t="shared" si="99"/>
        <v>-1</v>
      </c>
      <c r="EE65" s="172">
        <f t="shared" si="99"/>
        <v>-1</v>
      </c>
      <c r="EF65" s="172">
        <f t="shared" si="99"/>
        <v>-1</v>
      </c>
      <c r="EG65" s="172">
        <f t="shared" si="99"/>
        <v>-1</v>
      </c>
      <c r="EH65" s="172">
        <f t="shared" si="99"/>
        <v>-1</v>
      </c>
      <c r="EI65" s="172">
        <f t="shared" si="99"/>
        <v>-1</v>
      </c>
      <c r="EJ65" s="172">
        <f t="shared" si="99"/>
        <v>-1</v>
      </c>
      <c r="EK65" s="172">
        <f t="shared" si="99"/>
        <v>-1</v>
      </c>
      <c r="EL65" s="172">
        <f t="shared" si="99"/>
        <v>-1</v>
      </c>
      <c r="EM65" s="172">
        <f t="shared" si="99"/>
        <v>-1</v>
      </c>
      <c r="EN65" s="172">
        <f t="shared" si="99"/>
        <v>-1</v>
      </c>
      <c r="EO65" s="172">
        <f t="shared" si="99"/>
        <v>-1</v>
      </c>
      <c r="EP65" s="172">
        <f t="shared" si="99"/>
        <v>-1</v>
      </c>
      <c r="EQ65" s="172">
        <f t="shared" si="99"/>
        <v>-1</v>
      </c>
      <c r="ER65" s="172">
        <f t="shared" si="99"/>
        <v>-1</v>
      </c>
      <c r="ES65" s="172">
        <f t="shared" si="99"/>
        <v>-1</v>
      </c>
      <c r="ET65" s="172">
        <f t="shared" si="99"/>
        <v>-1</v>
      </c>
      <c r="EU65" s="172">
        <f t="shared" si="99"/>
        <v>-1</v>
      </c>
      <c r="EV65" s="172">
        <f t="shared" si="99"/>
        <v>-1</v>
      </c>
      <c r="EW65" s="172">
        <f t="shared" si="99"/>
        <v>-1</v>
      </c>
      <c r="EX65" s="172">
        <f t="shared" si="99"/>
        <v>-1</v>
      </c>
      <c r="EY65" s="172">
        <f t="shared" si="99"/>
        <v>-1</v>
      </c>
      <c r="EZ65" s="172">
        <f t="shared" si="99"/>
        <v>-1</v>
      </c>
      <c r="FA65" s="172">
        <f t="shared" si="99"/>
        <v>-1</v>
      </c>
      <c r="FB65" s="172">
        <f t="shared" si="99"/>
        <v>-1</v>
      </c>
      <c r="FC65" s="172">
        <f t="shared" si="99"/>
        <v>-1</v>
      </c>
      <c r="FD65" s="172">
        <f t="shared" si="99"/>
        <v>-1</v>
      </c>
      <c r="FE65" s="172">
        <f t="shared" si="99"/>
        <v>-1</v>
      </c>
      <c r="FF65" s="172">
        <f t="shared" si="99"/>
        <v>-1</v>
      </c>
      <c r="FG65" s="172">
        <f t="shared" si="99"/>
        <v>-1</v>
      </c>
      <c r="FH65" s="172">
        <f t="shared" ref="FH65:GM65" si="100">IF(FH$5="Connecteurs",FH24,-1)</f>
        <v>-1</v>
      </c>
      <c r="FI65" s="172">
        <f t="shared" si="100"/>
        <v>-1</v>
      </c>
      <c r="FJ65" s="172">
        <f t="shared" si="100"/>
        <v>-1</v>
      </c>
      <c r="FK65" s="172">
        <f t="shared" si="100"/>
        <v>-1</v>
      </c>
      <c r="FL65" s="172">
        <f t="shared" si="100"/>
        <v>-1</v>
      </c>
      <c r="FM65" s="172">
        <f t="shared" si="100"/>
        <v>-1</v>
      </c>
      <c r="FN65" s="172">
        <f t="shared" si="100"/>
        <v>-1</v>
      </c>
      <c r="FO65" s="172">
        <f t="shared" si="100"/>
        <v>-1</v>
      </c>
      <c r="FP65" s="172">
        <f t="shared" si="100"/>
        <v>-1</v>
      </c>
      <c r="FQ65" s="172">
        <f t="shared" si="100"/>
        <v>-1</v>
      </c>
      <c r="FR65" s="172">
        <f t="shared" si="100"/>
        <v>-1</v>
      </c>
      <c r="FS65" s="172">
        <f t="shared" si="100"/>
        <v>-1</v>
      </c>
      <c r="FT65" s="172">
        <f t="shared" si="100"/>
        <v>-1</v>
      </c>
      <c r="FU65" s="172">
        <f t="shared" si="100"/>
        <v>-1</v>
      </c>
      <c r="FV65" s="172">
        <f t="shared" si="100"/>
        <v>-1</v>
      </c>
      <c r="FW65" s="172">
        <f t="shared" si="100"/>
        <v>-1</v>
      </c>
      <c r="FX65" s="172">
        <f t="shared" si="100"/>
        <v>-1</v>
      </c>
      <c r="FY65" s="172">
        <f t="shared" si="100"/>
        <v>-1</v>
      </c>
      <c r="FZ65" s="172">
        <f t="shared" si="100"/>
        <v>-1</v>
      </c>
      <c r="GA65" s="172">
        <f t="shared" si="100"/>
        <v>-1</v>
      </c>
      <c r="GB65" s="172">
        <f t="shared" si="100"/>
        <v>-1</v>
      </c>
      <c r="GC65" s="172">
        <f t="shared" si="100"/>
        <v>-1</v>
      </c>
      <c r="GD65" s="172">
        <f t="shared" si="100"/>
        <v>-1</v>
      </c>
      <c r="GE65" s="172">
        <f t="shared" si="100"/>
        <v>-1</v>
      </c>
      <c r="GF65" s="172">
        <f t="shared" si="100"/>
        <v>-1</v>
      </c>
      <c r="GG65" s="172">
        <f t="shared" si="100"/>
        <v>-1</v>
      </c>
      <c r="GH65" s="172">
        <f t="shared" si="100"/>
        <v>-1</v>
      </c>
      <c r="GI65" s="172">
        <f t="shared" si="100"/>
        <v>-1</v>
      </c>
      <c r="GJ65" s="172">
        <f t="shared" si="100"/>
        <v>-1</v>
      </c>
      <c r="GK65" s="172">
        <f t="shared" si="100"/>
        <v>-1</v>
      </c>
      <c r="GL65" s="172">
        <f t="shared" si="100"/>
        <v>-1</v>
      </c>
      <c r="GM65" s="172">
        <f t="shared" si="100"/>
        <v>-1</v>
      </c>
      <c r="GN65" s="172">
        <f t="shared" ref="GN65:GS65" si="101">IF(GN$5="Connecteurs",GN24,-1)</f>
        <v>-1</v>
      </c>
      <c r="GO65" s="172">
        <f t="shared" si="101"/>
        <v>-1</v>
      </c>
      <c r="GP65" s="172">
        <f t="shared" si="101"/>
        <v>-1</v>
      </c>
      <c r="GQ65" s="172">
        <f t="shared" si="101"/>
        <v>-1</v>
      </c>
      <c r="GR65" s="172">
        <f t="shared" si="101"/>
        <v>-1</v>
      </c>
      <c r="GS65" s="172">
        <f t="shared" si="101"/>
        <v>-1</v>
      </c>
      <c r="GT65" s="139"/>
      <c r="GU65" s="149"/>
      <c r="GV65" s="150"/>
      <c r="GW65" s="150"/>
      <c r="GX65" s="150"/>
      <c r="GY65" s="150"/>
      <c r="GZ65" s="150"/>
      <c r="HA65" s="150"/>
      <c r="HB65" s="150"/>
      <c r="HC65" s="150"/>
      <c r="HD65" s="150"/>
      <c r="HE65" s="150"/>
      <c r="HF65" s="150"/>
      <c r="HG65" s="150"/>
      <c r="HH65" s="150"/>
      <c r="HI65" s="150"/>
      <c r="HJ65" s="150"/>
      <c r="HK65" s="150"/>
      <c r="HL65" s="150"/>
      <c r="HM65" s="150"/>
      <c r="HN65" s="150"/>
      <c r="HO65" s="150"/>
      <c r="HP65" s="150"/>
      <c r="HQ65" s="150"/>
      <c r="HR65" s="150"/>
      <c r="HS65" s="150"/>
      <c r="HT65" s="150"/>
      <c r="HU65" s="150"/>
      <c r="HV65" s="150"/>
      <c r="HW65" s="150"/>
      <c r="HX65" s="150"/>
      <c r="HY65" s="150"/>
      <c r="HZ65" s="150"/>
      <c r="IA65" s="150"/>
      <c r="IB65" s="150"/>
      <c r="IC65" s="150"/>
      <c r="ID65" s="150"/>
      <c r="IE65" s="150"/>
      <c r="IF65" s="150"/>
      <c r="IG65" s="150"/>
      <c r="IH65" s="150"/>
      <c r="II65" s="150"/>
      <c r="IJ65" s="150"/>
      <c r="IK65" s="150"/>
      <c r="IL65" s="150"/>
      <c r="IM65" s="150"/>
      <c r="IN65" s="150"/>
      <c r="IO65" s="150"/>
      <c r="IP65" s="150"/>
      <c r="IQ65" s="150"/>
      <c r="IR65" s="150"/>
      <c r="IS65" s="150"/>
      <c r="IT65" s="150"/>
      <c r="IU65" s="150"/>
      <c r="IV65" s="150"/>
    </row>
    <row r="66" spans="1:256" s="172" customFormat="1" hidden="1">
      <c r="D66" s="172">
        <f t="shared" ref="D66:AI66" si="102">IF(D$6="Réseau Résistif CMS",D25,-1)</f>
        <v>-1</v>
      </c>
      <c r="E66" s="172">
        <f t="shared" si="102"/>
        <v>-1</v>
      </c>
      <c r="F66" s="172">
        <f t="shared" si="102"/>
        <v>-1</v>
      </c>
      <c r="G66" s="172">
        <f t="shared" si="102"/>
        <v>-1</v>
      </c>
      <c r="H66" s="172">
        <f t="shared" si="102"/>
        <v>-1</v>
      </c>
      <c r="I66" s="172">
        <f t="shared" si="102"/>
        <v>-1</v>
      </c>
      <c r="J66" s="172">
        <f t="shared" si="102"/>
        <v>-1</v>
      </c>
      <c r="K66" s="172">
        <f t="shared" si="102"/>
        <v>-1</v>
      </c>
      <c r="L66" s="172">
        <f t="shared" si="102"/>
        <v>-1</v>
      </c>
      <c r="M66" s="172">
        <f t="shared" si="102"/>
        <v>-1</v>
      </c>
      <c r="N66" s="172">
        <f t="shared" si="102"/>
        <v>-1</v>
      </c>
      <c r="O66" s="172">
        <f t="shared" si="102"/>
        <v>-1</v>
      </c>
      <c r="P66" s="172">
        <f t="shared" si="102"/>
        <v>-1</v>
      </c>
      <c r="Q66" s="172">
        <f t="shared" si="102"/>
        <v>-1</v>
      </c>
      <c r="R66" s="172">
        <f t="shared" si="102"/>
        <v>-1</v>
      </c>
      <c r="S66" s="172">
        <f t="shared" si="102"/>
        <v>-1</v>
      </c>
      <c r="T66" s="172">
        <f t="shared" si="102"/>
        <v>-1</v>
      </c>
      <c r="U66" s="172">
        <f t="shared" si="102"/>
        <v>-1</v>
      </c>
      <c r="V66" s="172">
        <f t="shared" si="102"/>
        <v>-1</v>
      </c>
      <c r="W66" s="172">
        <f t="shared" si="102"/>
        <v>-1</v>
      </c>
      <c r="X66" s="172">
        <f t="shared" si="102"/>
        <v>-1</v>
      </c>
      <c r="Y66" s="172">
        <f t="shared" si="102"/>
        <v>-1</v>
      </c>
      <c r="Z66" s="172">
        <f t="shared" si="102"/>
        <v>-1</v>
      </c>
      <c r="AA66" s="172">
        <f t="shared" si="102"/>
        <v>-1</v>
      </c>
      <c r="AB66" s="172">
        <f t="shared" si="102"/>
        <v>-1</v>
      </c>
      <c r="AC66" s="172">
        <f t="shared" si="102"/>
        <v>-1</v>
      </c>
      <c r="AD66" s="172">
        <f t="shared" si="102"/>
        <v>-1</v>
      </c>
      <c r="AE66" s="172">
        <f t="shared" si="102"/>
        <v>-1</v>
      </c>
      <c r="AF66" s="172">
        <f t="shared" si="102"/>
        <v>-1</v>
      </c>
      <c r="AG66" s="172">
        <f t="shared" si="102"/>
        <v>-1</v>
      </c>
      <c r="AH66" s="172">
        <f t="shared" si="102"/>
        <v>-1</v>
      </c>
      <c r="AI66" s="172">
        <f t="shared" si="102"/>
        <v>-1</v>
      </c>
      <c r="AJ66" s="172">
        <f t="shared" ref="AJ66:BO66" si="103">IF(AJ$6="Réseau Résistif CMS",AJ25,-1)</f>
        <v>-1</v>
      </c>
      <c r="AK66" s="172">
        <f t="shared" si="103"/>
        <v>-1</v>
      </c>
      <c r="AL66" s="172">
        <f t="shared" si="103"/>
        <v>-1</v>
      </c>
      <c r="AM66" s="172">
        <f t="shared" si="103"/>
        <v>-1</v>
      </c>
      <c r="AN66" s="172">
        <f t="shared" si="103"/>
        <v>-1</v>
      </c>
      <c r="AO66" s="172">
        <f t="shared" si="103"/>
        <v>-1</v>
      </c>
      <c r="AP66" s="172">
        <f t="shared" si="103"/>
        <v>-1</v>
      </c>
      <c r="AQ66" s="172">
        <f t="shared" si="103"/>
        <v>-1</v>
      </c>
      <c r="AR66" s="172">
        <f t="shared" si="103"/>
        <v>-1</v>
      </c>
      <c r="AS66" s="172">
        <f t="shared" si="103"/>
        <v>-1</v>
      </c>
      <c r="AT66" s="172">
        <f t="shared" si="103"/>
        <v>-1</v>
      </c>
      <c r="AU66" s="172">
        <f t="shared" si="103"/>
        <v>-1</v>
      </c>
      <c r="AV66" s="172">
        <f t="shared" si="103"/>
        <v>-1</v>
      </c>
      <c r="AW66" s="172">
        <f t="shared" si="103"/>
        <v>-1</v>
      </c>
      <c r="AX66" s="172">
        <f t="shared" si="103"/>
        <v>-1</v>
      </c>
      <c r="AY66" s="172">
        <f t="shared" si="103"/>
        <v>-1</v>
      </c>
      <c r="AZ66" s="172">
        <f t="shared" si="103"/>
        <v>-1</v>
      </c>
      <c r="BA66" s="172">
        <f t="shared" si="103"/>
        <v>-1</v>
      </c>
      <c r="BB66" s="172">
        <f t="shared" si="103"/>
        <v>-1</v>
      </c>
      <c r="BC66" s="172">
        <f t="shared" si="103"/>
        <v>-1</v>
      </c>
      <c r="BD66" s="172">
        <f t="shared" si="103"/>
        <v>-1</v>
      </c>
      <c r="BE66" s="172">
        <f t="shared" si="103"/>
        <v>-1</v>
      </c>
      <c r="BF66" s="172">
        <f t="shared" si="103"/>
        <v>-1</v>
      </c>
      <c r="BG66" s="172">
        <f t="shared" si="103"/>
        <v>-1</v>
      </c>
      <c r="BH66" s="172">
        <f t="shared" si="103"/>
        <v>-1</v>
      </c>
      <c r="BI66" s="172">
        <f t="shared" si="103"/>
        <v>-1</v>
      </c>
      <c r="BJ66" s="172">
        <f t="shared" si="103"/>
        <v>-1</v>
      </c>
      <c r="BK66" s="172">
        <f t="shared" si="103"/>
        <v>-1</v>
      </c>
      <c r="BL66" s="172">
        <f t="shared" si="103"/>
        <v>-1</v>
      </c>
      <c r="BM66" s="172">
        <f t="shared" si="103"/>
        <v>-1</v>
      </c>
      <c r="BN66" s="172">
        <f t="shared" si="103"/>
        <v>-1</v>
      </c>
      <c r="BO66" s="172">
        <f t="shared" si="103"/>
        <v>-1</v>
      </c>
      <c r="BP66" s="172">
        <f t="shared" ref="BP66:CU66" si="104">IF(BP$6="Réseau Résistif CMS",BP25,-1)</f>
        <v>-1</v>
      </c>
      <c r="BQ66" s="172">
        <f t="shared" si="104"/>
        <v>-1</v>
      </c>
      <c r="BR66" s="172">
        <f t="shared" si="104"/>
        <v>-1</v>
      </c>
      <c r="BS66" s="172">
        <f t="shared" si="104"/>
        <v>-1</v>
      </c>
      <c r="BT66" s="172">
        <f t="shared" si="104"/>
        <v>-1</v>
      </c>
      <c r="BU66" s="172">
        <f t="shared" si="104"/>
        <v>-1</v>
      </c>
      <c r="BV66" s="172">
        <f t="shared" si="104"/>
        <v>-1</v>
      </c>
      <c r="BW66" s="172">
        <f t="shared" si="104"/>
        <v>-1</v>
      </c>
      <c r="BX66" s="172">
        <f t="shared" si="104"/>
        <v>-1</v>
      </c>
      <c r="BY66" s="172">
        <f t="shared" si="104"/>
        <v>-1</v>
      </c>
      <c r="BZ66" s="172">
        <f t="shared" si="104"/>
        <v>-1</v>
      </c>
      <c r="CA66" s="172">
        <f t="shared" si="104"/>
        <v>-1</v>
      </c>
      <c r="CB66" s="172">
        <f t="shared" si="104"/>
        <v>-1</v>
      </c>
      <c r="CC66" s="172">
        <f t="shared" si="104"/>
        <v>-1</v>
      </c>
      <c r="CD66" s="172">
        <f t="shared" si="104"/>
        <v>-1</v>
      </c>
      <c r="CE66" s="172">
        <f t="shared" si="104"/>
        <v>-1</v>
      </c>
      <c r="CF66" s="172">
        <f t="shared" si="104"/>
        <v>-1</v>
      </c>
      <c r="CG66" s="172">
        <f t="shared" si="104"/>
        <v>-1</v>
      </c>
      <c r="CH66" s="172">
        <f t="shared" si="104"/>
        <v>-1</v>
      </c>
      <c r="CI66" s="172">
        <f t="shared" si="104"/>
        <v>-1</v>
      </c>
      <c r="CJ66" s="172">
        <f t="shared" si="104"/>
        <v>-1</v>
      </c>
      <c r="CK66" s="172">
        <f t="shared" si="104"/>
        <v>-1</v>
      </c>
      <c r="CL66" s="172">
        <f t="shared" si="104"/>
        <v>-1</v>
      </c>
      <c r="CM66" s="172">
        <f t="shared" si="104"/>
        <v>-1</v>
      </c>
      <c r="CN66" s="172">
        <f t="shared" si="104"/>
        <v>-1</v>
      </c>
      <c r="CO66" s="172">
        <f t="shared" si="104"/>
        <v>-1</v>
      </c>
      <c r="CP66" s="172">
        <f t="shared" si="104"/>
        <v>-1</v>
      </c>
      <c r="CQ66" s="172">
        <f t="shared" si="104"/>
        <v>-1</v>
      </c>
      <c r="CR66" s="172">
        <f t="shared" si="104"/>
        <v>-1</v>
      </c>
      <c r="CS66" s="172">
        <f t="shared" si="104"/>
        <v>-1</v>
      </c>
      <c r="CT66" s="172">
        <f t="shared" si="104"/>
        <v>-1</v>
      </c>
      <c r="CU66" s="172">
        <f t="shared" si="104"/>
        <v>-1</v>
      </c>
      <c r="CV66" s="172">
        <f t="shared" ref="CV66:EA66" si="105">IF(CV$6="Réseau Résistif CMS",CV25,-1)</f>
        <v>-1</v>
      </c>
      <c r="CW66" s="172">
        <f t="shared" si="105"/>
        <v>-1</v>
      </c>
      <c r="CX66" s="172">
        <f t="shared" si="105"/>
        <v>-1</v>
      </c>
      <c r="CY66" s="172">
        <f t="shared" si="105"/>
        <v>-1</v>
      </c>
      <c r="CZ66" s="172">
        <f t="shared" si="105"/>
        <v>-1</v>
      </c>
      <c r="DA66" s="172">
        <f t="shared" si="105"/>
        <v>-1</v>
      </c>
      <c r="DB66" s="172">
        <f t="shared" si="105"/>
        <v>-1</v>
      </c>
      <c r="DC66" s="172">
        <f t="shared" si="105"/>
        <v>-1</v>
      </c>
      <c r="DD66" s="172">
        <f t="shared" si="105"/>
        <v>-1</v>
      </c>
      <c r="DE66" s="172">
        <f t="shared" si="105"/>
        <v>-1</v>
      </c>
      <c r="DF66" s="172">
        <f t="shared" si="105"/>
        <v>-1</v>
      </c>
      <c r="DG66" s="172">
        <f t="shared" si="105"/>
        <v>-1</v>
      </c>
      <c r="DH66" s="172">
        <f t="shared" si="105"/>
        <v>-1</v>
      </c>
      <c r="DI66" s="172">
        <f t="shared" si="105"/>
        <v>-1</v>
      </c>
      <c r="DJ66" s="172">
        <f t="shared" si="105"/>
        <v>-1</v>
      </c>
      <c r="DK66" s="172">
        <f t="shared" si="105"/>
        <v>-1</v>
      </c>
      <c r="DL66" s="172">
        <f t="shared" si="105"/>
        <v>-1</v>
      </c>
      <c r="DM66" s="172">
        <f t="shared" si="105"/>
        <v>-1</v>
      </c>
      <c r="DN66" s="172">
        <f t="shared" si="105"/>
        <v>-1</v>
      </c>
      <c r="DO66" s="172">
        <f t="shared" si="105"/>
        <v>-1</v>
      </c>
      <c r="DP66" s="172">
        <f t="shared" si="105"/>
        <v>-1</v>
      </c>
      <c r="DQ66" s="172">
        <f t="shared" si="105"/>
        <v>-1</v>
      </c>
      <c r="DR66" s="172">
        <f t="shared" si="105"/>
        <v>-1</v>
      </c>
      <c r="DS66" s="172">
        <f t="shared" si="105"/>
        <v>-1</v>
      </c>
      <c r="DT66" s="172">
        <f t="shared" si="105"/>
        <v>-1</v>
      </c>
      <c r="DU66" s="172">
        <f t="shared" si="105"/>
        <v>-1</v>
      </c>
      <c r="DV66" s="172">
        <f t="shared" si="105"/>
        <v>-1</v>
      </c>
      <c r="DW66" s="172">
        <f t="shared" si="105"/>
        <v>-1</v>
      </c>
      <c r="DX66" s="172">
        <f t="shared" si="105"/>
        <v>-1</v>
      </c>
      <c r="DY66" s="172">
        <f t="shared" si="105"/>
        <v>-1</v>
      </c>
      <c r="DZ66" s="172">
        <f t="shared" si="105"/>
        <v>-1</v>
      </c>
      <c r="EA66" s="172">
        <f t="shared" si="105"/>
        <v>-1</v>
      </c>
      <c r="EB66" s="172">
        <f t="shared" ref="EB66:FG66" si="106">IF(EB$6="Réseau Résistif CMS",EB25,-1)</f>
        <v>-1</v>
      </c>
      <c r="EC66" s="172">
        <f t="shared" si="106"/>
        <v>-1</v>
      </c>
      <c r="ED66" s="172">
        <f t="shared" si="106"/>
        <v>-1</v>
      </c>
      <c r="EE66" s="172">
        <f t="shared" si="106"/>
        <v>-1</v>
      </c>
      <c r="EF66" s="172">
        <f t="shared" si="106"/>
        <v>-1</v>
      </c>
      <c r="EG66" s="172">
        <f t="shared" si="106"/>
        <v>-1</v>
      </c>
      <c r="EH66" s="172">
        <f t="shared" si="106"/>
        <v>-1</v>
      </c>
      <c r="EI66" s="172">
        <f t="shared" si="106"/>
        <v>-1</v>
      </c>
      <c r="EJ66" s="172">
        <f t="shared" si="106"/>
        <v>-1</v>
      </c>
      <c r="EK66" s="172">
        <f t="shared" si="106"/>
        <v>-1</v>
      </c>
      <c r="EL66" s="172">
        <f t="shared" si="106"/>
        <v>-1</v>
      </c>
      <c r="EM66" s="172">
        <f t="shared" si="106"/>
        <v>-1</v>
      </c>
      <c r="EN66" s="172">
        <f t="shared" si="106"/>
        <v>-1</v>
      </c>
      <c r="EO66" s="172">
        <f t="shared" si="106"/>
        <v>-1</v>
      </c>
      <c r="EP66" s="172">
        <f t="shared" si="106"/>
        <v>-1</v>
      </c>
      <c r="EQ66" s="172">
        <f t="shared" si="106"/>
        <v>-1</v>
      </c>
      <c r="ER66" s="172">
        <f t="shared" si="106"/>
        <v>-1</v>
      </c>
      <c r="ES66" s="172">
        <f t="shared" si="106"/>
        <v>-1</v>
      </c>
      <c r="ET66" s="172">
        <f t="shared" si="106"/>
        <v>-1</v>
      </c>
      <c r="EU66" s="172">
        <f t="shared" si="106"/>
        <v>-1</v>
      </c>
      <c r="EV66" s="172">
        <f t="shared" si="106"/>
        <v>-1</v>
      </c>
      <c r="EW66" s="172">
        <f t="shared" si="106"/>
        <v>-1</v>
      </c>
      <c r="EX66" s="172">
        <f t="shared" si="106"/>
        <v>-1</v>
      </c>
      <c r="EY66" s="172">
        <f t="shared" si="106"/>
        <v>-1</v>
      </c>
      <c r="EZ66" s="172">
        <f t="shared" si="106"/>
        <v>-1</v>
      </c>
      <c r="FA66" s="172">
        <f t="shared" si="106"/>
        <v>-1</v>
      </c>
      <c r="FB66" s="172">
        <f t="shared" si="106"/>
        <v>-1</v>
      </c>
      <c r="FC66" s="172">
        <f t="shared" si="106"/>
        <v>-1</v>
      </c>
      <c r="FD66" s="172">
        <f t="shared" si="106"/>
        <v>-1</v>
      </c>
      <c r="FE66" s="172">
        <f t="shared" si="106"/>
        <v>-1</v>
      </c>
      <c r="FF66" s="172">
        <f t="shared" si="106"/>
        <v>-1</v>
      </c>
      <c r="FG66" s="172">
        <f t="shared" si="106"/>
        <v>-1</v>
      </c>
      <c r="FH66" s="172">
        <f t="shared" ref="FH66:GM66" si="107">IF(FH$6="Réseau Résistif CMS",FH25,-1)</f>
        <v>-1</v>
      </c>
      <c r="FI66" s="172">
        <f t="shared" si="107"/>
        <v>-1</v>
      </c>
      <c r="FJ66" s="172">
        <f t="shared" si="107"/>
        <v>-1</v>
      </c>
      <c r="FK66" s="172">
        <f t="shared" si="107"/>
        <v>-1</v>
      </c>
      <c r="FL66" s="172">
        <f t="shared" si="107"/>
        <v>-1</v>
      </c>
      <c r="FM66" s="172">
        <f t="shared" si="107"/>
        <v>-1</v>
      </c>
      <c r="FN66" s="172">
        <f t="shared" si="107"/>
        <v>-1</v>
      </c>
      <c r="FO66" s="172">
        <f t="shared" si="107"/>
        <v>-1</v>
      </c>
      <c r="FP66" s="172">
        <f t="shared" si="107"/>
        <v>-1</v>
      </c>
      <c r="FQ66" s="172">
        <f t="shared" si="107"/>
        <v>-1</v>
      </c>
      <c r="FR66" s="172">
        <f t="shared" si="107"/>
        <v>-1</v>
      </c>
      <c r="FS66" s="172">
        <f t="shared" si="107"/>
        <v>-1</v>
      </c>
      <c r="FT66" s="172">
        <f t="shared" si="107"/>
        <v>-1</v>
      </c>
      <c r="FU66" s="172">
        <f t="shared" si="107"/>
        <v>-1</v>
      </c>
      <c r="FV66" s="172">
        <f t="shared" si="107"/>
        <v>-1</v>
      </c>
      <c r="FW66" s="172">
        <f t="shared" si="107"/>
        <v>-1</v>
      </c>
      <c r="FX66" s="172">
        <f t="shared" si="107"/>
        <v>-1</v>
      </c>
      <c r="FY66" s="172">
        <f t="shared" si="107"/>
        <v>-1</v>
      </c>
      <c r="FZ66" s="172">
        <f t="shared" si="107"/>
        <v>-1</v>
      </c>
      <c r="GA66" s="172">
        <f t="shared" si="107"/>
        <v>-1</v>
      </c>
      <c r="GB66" s="172">
        <f t="shared" si="107"/>
        <v>-1</v>
      </c>
      <c r="GC66" s="172">
        <f t="shared" si="107"/>
        <v>-1</v>
      </c>
      <c r="GD66" s="172">
        <f t="shared" si="107"/>
        <v>-1</v>
      </c>
      <c r="GE66" s="172">
        <f t="shared" si="107"/>
        <v>-1</v>
      </c>
      <c r="GF66" s="172">
        <f t="shared" si="107"/>
        <v>-1</v>
      </c>
      <c r="GG66" s="172">
        <f t="shared" si="107"/>
        <v>-1</v>
      </c>
      <c r="GH66" s="172">
        <f t="shared" si="107"/>
        <v>-1</v>
      </c>
      <c r="GI66" s="172">
        <f t="shared" si="107"/>
        <v>-1</v>
      </c>
      <c r="GJ66" s="172">
        <f t="shared" si="107"/>
        <v>-1</v>
      </c>
      <c r="GK66" s="172">
        <f t="shared" si="107"/>
        <v>-1</v>
      </c>
      <c r="GL66" s="172">
        <f t="shared" si="107"/>
        <v>-1</v>
      </c>
      <c r="GM66" s="172">
        <f t="shared" si="107"/>
        <v>-1</v>
      </c>
      <c r="GN66" s="172">
        <f t="shared" ref="GN66:GS66" si="108">IF(GN$6="Réseau Résistif CMS",GN25,-1)</f>
        <v>-1</v>
      </c>
      <c r="GO66" s="172">
        <f t="shared" si="108"/>
        <v>-1</v>
      </c>
      <c r="GP66" s="172">
        <f t="shared" si="108"/>
        <v>-1</v>
      </c>
      <c r="GQ66" s="172">
        <f t="shared" si="108"/>
        <v>-1</v>
      </c>
      <c r="GR66" s="172">
        <f t="shared" si="108"/>
        <v>-1</v>
      </c>
      <c r="GS66" s="172">
        <f t="shared" si="108"/>
        <v>-1</v>
      </c>
      <c r="GT66" s="139"/>
      <c r="GU66" s="149"/>
      <c r="GV66" s="150"/>
      <c r="GW66" s="150"/>
      <c r="GX66" s="150"/>
      <c r="GY66" s="150"/>
      <c r="GZ66" s="150"/>
      <c r="HA66" s="150"/>
      <c r="HB66" s="150"/>
      <c r="HC66" s="150"/>
      <c r="HD66" s="150"/>
      <c r="HE66" s="150"/>
      <c r="HF66" s="150"/>
      <c r="HG66" s="150"/>
      <c r="HH66" s="150"/>
      <c r="HI66" s="150"/>
      <c r="HJ66" s="150"/>
      <c r="HK66" s="150"/>
      <c r="HL66" s="150"/>
      <c r="HM66" s="150"/>
      <c r="HN66" s="150"/>
      <c r="HO66" s="150"/>
      <c r="HP66" s="150"/>
      <c r="HQ66" s="150"/>
      <c r="HR66" s="150"/>
      <c r="HS66" s="150"/>
      <c r="HT66" s="150"/>
      <c r="HU66" s="150"/>
      <c r="HV66" s="150"/>
      <c r="HW66" s="150"/>
      <c r="HX66" s="150"/>
      <c r="HY66" s="150"/>
      <c r="HZ66" s="150"/>
      <c r="IA66" s="150"/>
      <c r="IB66" s="150"/>
      <c r="IC66" s="150"/>
      <c r="ID66" s="150"/>
      <c r="IE66" s="150"/>
      <c r="IF66" s="150"/>
      <c r="IG66" s="150"/>
      <c r="IH66" s="150"/>
      <c r="II66" s="150"/>
      <c r="IJ66" s="150"/>
      <c r="IK66" s="150"/>
      <c r="IL66" s="150"/>
      <c r="IM66" s="150"/>
      <c r="IN66" s="150"/>
      <c r="IO66" s="150"/>
      <c r="IP66" s="150"/>
      <c r="IQ66" s="150"/>
      <c r="IR66" s="150"/>
      <c r="IS66" s="150"/>
      <c r="IT66" s="150"/>
      <c r="IU66" s="150"/>
      <c r="IV66" s="150"/>
    </row>
    <row r="67" spans="1:256" s="172" customFormat="1" hidden="1">
      <c r="D67" s="172">
        <f>IF(D$5="Optocoupleurs",D26,-1)</f>
        <v>1</v>
      </c>
      <c r="E67" s="172">
        <f t="shared" ref="E67:BP67" si="109">IF(E$5="Optocoupleurs",E26,-1)</f>
        <v>-1</v>
      </c>
      <c r="F67" s="172">
        <f t="shared" si="109"/>
        <v>-1</v>
      </c>
      <c r="G67" s="172">
        <f t="shared" si="109"/>
        <v>-1</v>
      </c>
      <c r="H67" s="172">
        <f t="shared" si="109"/>
        <v>-1</v>
      </c>
      <c r="I67" s="172">
        <f t="shared" si="109"/>
        <v>-1</v>
      </c>
      <c r="J67" s="172">
        <f t="shared" si="109"/>
        <v>-1</v>
      </c>
      <c r="K67" s="172">
        <f t="shared" si="109"/>
        <v>-1</v>
      </c>
      <c r="L67" s="172">
        <f t="shared" si="109"/>
        <v>-1</v>
      </c>
      <c r="M67" s="172">
        <f t="shared" si="109"/>
        <v>-1</v>
      </c>
      <c r="N67" s="172">
        <f t="shared" si="109"/>
        <v>-1</v>
      </c>
      <c r="O67" s="172">
        <f t="shared" si="109"/>
        <v>-1</v>
      </c>
      <c r="P67" s="172">
        <f t="shared" si="109"/>
        <v>-1</v>
      </c>
      <c r="Q67" s="172">
        <f t="shared" si="109"/>
        <v>-1</v>
      </c>
      <c r="R67" s="172">
        <f t="shared" si="109"/>
        <v>-1</v>
      </c>
      <c r="S67" s="172">
        <f t="shared" si="109"/>
        <v>-1</v>
      </c>
      <c r="T67" s="172">
        <f t="shared" si="109"/>
        <v>-1</v>
      </c>
      <c r="U67" s="172">
        <f t="shared" si="109"/>
        <v>-1</v>
      </c>
      <c r="V67" s="172">
        <f t="shared" si="109"/>
        <v>-1</v>
      </c>
      <c r="W67" s="172">
        <f t="shared" si="109"/>
        <v>-1</v>
      </c>
      <c r="X67" s="172">
        <f t="shared" si="109"/>
        <v>-1</v>
      </c>
      <c r="Y67" s="172">
        <f t="shared" si="109"/>
        <v>-1</v>
      </c>
      <c r="Z67" s="172">
        <f t="shared" si="109"/>
        <v>-1</v>
      </c>
      <c r="AA67" s="172">
        <f t="shared" si="109"/>
        <v>-1</v>
      </c>
      <c r="AB67" s="172">
        <f t="shared" si="109"/>
        <v>-1</v>
      </c>
      <c r="AC67" s="172">
        <f t="shared" si="109"/>
        <v>-1</v>
      </c>
      <c r="AD67" s="172">
        <f t="shared" si="109"/>
        <v>-1</v>
      </c>
      <c r="AE67" s="172">
        <f t="shared" si="109"/>
        <v>-1</v>
      </c>
      <c r="AF67" s="172">
        <f t="shared" si="109"/>
        <v>-1</v>
      </c>
      <c r="AG67" s="172">
        <f t="shared" si="109"/>
        <v>-1</v>
      </c>
      <c r="AH67" s="172">
        <f t="shared" si="109"/>
        <v>-1</v>
      </c>
      <c r="AI67" s="172">
        <f t="shared" si="109"/>
        <v>-1</v>
      </c>
      <c r="AJ67" s="172">
        <f t="shared" si="109"/>
        <v>-1</v>
      </c>
      <c r="AK67" s="172">
        <f t="shared" si="109"/>
        <v>-1</v>
      </c>
      <c r="AL67" s="172">
        <f t="shared" si="109"/>
        <v>-1</v>
      </c>
      <c r="AM67" s="172">
        <f t="shared" si="109"/>
        <v>-1</v>
      </c>
      <c r="AN67" s="172">
        <f t="shared" si="109"/>
        <v>-1</v>
      </c>
      <c r="AO67" s="172">
        <f t="shared" si="109"/>
        <v>-1</v>
      </c>
      <c r="AP67" s="172">
        <f t="shared" si="109"/>
        <v>-1</v>
      </c>
      <c r="AQ67" s="172">
        <f t="shared" si="109"/>
        <v>-1</v>
      </c>
      <c r="AR67" s="172">
        <f t="shared" si="109"/>
        <v>-1</v>
      </c>
      <c r="AS67" s="172">
        <f t="shared" si="109"/>
        <v>-1</v>
      </c>
      <c r="AT67" s="172">
        <f t="shared" si="109"/>
        <v>-1</v>
      </c>
      <c r="AU67" s="172">
        <f t="shared" si="109"/>
        <v>-1</v>
      </c>
      <c r="AV67" s="172">
        <f t="shared" si="109"/>
        <v>-1</v>
      </c>
      <c r="AW67" s="172">
        <f t="shared" si="109"/>
        <v>-1</v>
      </c>
      <c r="AX67" s="172">
        <f t="shared" si="109"/>
        <v>-1</v>
      </c>
      <c r="AY67" s="172">
        <f t="shared" si="109"/>
        <v>-1</v>
      </c>
      <c r="AZ67" s="172">
        <f t="shared" si="109"/>
        <v>-1</v>
      </c>
      <c r="BA67" s="172">
        <f t="shared" si="109"/>
        <v>-1</v>
      </c>
      <c r="BB67" s="172">
        <f t="shared" si="109"/>
        <v>-1</v>
      </c>
      <c r="BC67" s="172">
        <f t="shared" si="109"/>
        <v>-1</v>
      </c>
      <c r="BD67" s="172">
        <f t="shared" si="109"/>
        <v>-1</v>
      </c>
      <c r="BE67" s="172">
        <f t="shared" si="109"/>
        <v>-1</v>
      </c>
      <c r="BF67" s="172">
        <f t="shared" si="109"/>
        <v>-1</v>
      </c>
      <c r="BG67" s="172">
        <f t="shared" si="109"/>
        <v>-1</v>
      </c>
      <c r="BH67" s="172">
        <f t="shared" si="109"/>
        <v>-1</v>
      </c>
      <c r="BI67" s="172">
        <f t="shared" si="109"/>
        <v>-1</v>
      </c>
      <c r="BJ67" s="172">
        <f t="shared" si="109"/>
        <v>-1</v>
      </c>
      <c r="BK67" s="172">
        <f t="shared" si="109"/>
        <v>-1</v>
      </c>
      <c r="BL67" s="172">
        <f t="shared" si="109"/>
        <v>-1</v>
      </c>
      <c r="BM67" s="172">
        <f t="shared" si="109"/>
        <v>-1</v>
      </c>
      <c r="BN67" s="172">
        <f t="shared" si="109"/>
        <v>-1</v>
      </c>
      <c r="BO67" s="172">
        <f t="shared" si="109"/>
        <v>-1</v>
      </c>
      <c r="BP67" s="172">
        <f t="shared" si="109"/>
        <v>-1</v>
      </c>
      <c r="BQ67" s="172">
        <f t="shared" ref="BQ67:EB67" si="110">IF(BQ$5="Optocoupleurs",BQ26,-1)</f>
        <v>-1</v>
      </c>
      <c r="BR67" s="172">
        <f t="shared" si="110"/>
        <v>-1</v>
      </c>
      <c r="BS67" s="172">
        <f t="shared" si="110"/>
        <v>-1</v>
      </c>
      <c r="BT67" s="172">
        <f t="shared" si="110"/>
        <v>-1</v>
      </c>
      <c r="BU67" s="172">
        <f t="shared" si="110"/>
        <v>-1</v>
      </c>
      <c r="BV67" s="172">
        <f t="shared" si="110"/>
        <v>-1</v>
      </c>
      <c r="BW67" s="172">
        <f t="shared" si="110"/>
        <v>-1</v>
      </c>
      <c r="BX67" s="172">
        <f t="shared" si="110"/>
        <v>-1</v>
      </c>
      <c r="BY67" s="172">
        <f t="shared" si="110"/>
        <v>-1</v>
      </c>
      <c r="BZ67" s="172">
        <f t="shared" si="110"/>
        <v>-1</v>
      </c>
      <c r="CA67" s="172">
        <f t="shared" si="110"/>
        <v>-1</v>
      </c>
      <c r="CB67" s="172">
        <f t="shared" si="110"/>
        <v>-1</v>
      </c>
      <c r="CC67" s="172">
        <f t="shared" si="110"/>
        <v>-1</v>
      </c>
      <c r="CD67" s="172">
        <f t="shared" si="110"/>
        <v>-1</v>
      </c>
      <c r="CE67" s="172">
        <f t="shared" si="110"/>
        <v>-1</v>
      </c>
      <c r="CF67" s="172">
        <f t="shared" si="110"/>
        <v>-1</v>
      </c>
      <c r="CG67" s="172">
        <f t="shared" si="110"/>
        <v>-1</v>
      </c>
      <c r="CH67" s="172">
        <f t="shared" si="110"/>
        <v>-1</v>
      </c>
      <c r="CI67" s="172">
        <f t="shared" si="110"/>
        <v>-1</v>
      </c>
      <c r="CJ67" s="172">
        <f t="shared" si="110"/>
        <v>-1</v>
      </c>
      <c r="CK67" s="172">
        <f t="shared" si="110"/>
        <v>-1</v>
      </c>
      <c r="CL67" s="172">
        <f t="shared" si="110"/>
        <v>-1</v>
      </c>
      <c r="CM67" s="172">
        <f t="shared" si="110"/>
        <v>-1</v>
      </c>
      <c r="CN67" s="172">
        <f t="shared" si="110"/>
        <v>-1</v>
      </c>
      <c r="CO67" s="172">
        <f t="shared" si="110"/>
        <v>-1</v>
      </c>
      <c r="CP67" s="172">
        <f t="shared" si="110"/>
        <v>-1</v>
      </c>
      <c r="CQ67" s="172">
        <f t="shared" si="110"/>
        <v>-1</v>
      </c>
      <c r="CR67" s="172">
        <f t="shared" si="110"/>
        <v>-1</v>
      </c>
      <c r="CS67" s="172">
        <f t="shared" si="110"/>
        <v>-1</v>
      </c>
      <c r="CT67" s="172">
        <f t="shared" si="110"/>
        <v>-1</v>
      </c>
      <c r="CU67" s="172">
        <f t="shared" si="110"/>
        <v>-1</v>
      </c>
      <c r="CV67" s="172">
        <f t="shared" si="110"/>
        <v>-1</v>
      </c>
      <c r="CW67" s="172">
        <f t="shared" si="110"/>
        <v>-1</v>
      </c>
      <c r="CX67" s="172">
        <f t="shared" si="110"/>
        <v>-1</v>
      </c>
      <c r="CY67" s="172">
        <f t="shared" si="110"/>
        <v>-1</v>
      </c>
      <c r="CZ67" s="172">
        <f t="shared" si="110"/>
        <v>-1</v>
      </c>
      <c r="DA67" s="172">
        <f t="shared" si="110"/>
        <v>-1</v>
      </c>
      <c r="DB67" s="172">
        <f t="shared" si="110"/>
        <v>-1</v>
      </c>
      <c r="DC67" s="172">
        <f t="shared" si="110"/>
        <v>-1</v>
      </c>
      <c r="DD67" s="172">
        <f t="shared" si="110"/>
        <v>-1</v>
      </c>
      <c r="DE67" s="172">
        <f t="shared" si="110"/>
        <v>-1</v>
      </c>
      <c r="DF67" s="172">
        <f t="shared" si="110"/>
        <v>-1</v>
      </c>
      <c r="DG67" s="172">
        <f t="shared" si="110"/>
        <v>-1</v>
      </c>
      <c r="DH67" s="172">
        <f t="shared" si="110"/>
        <v>-1</v>
      </c>
      <c r="DI67" s="172">
        <f t="shared" si="110"/>
        <v>-1</v>
      </c>
      <c r="DJ67" s="172">
        <f t="shared" si="110"/>
        <v>-1</v>
      </c>
      <c r="DK67" s="172">
        <f t="shared" si="110"/>
        <v>-1</v>
      </c>
      <c r="DL67" s="172">
        <f t="shared" si="110"/>
        <v>-1</v>
      </c>
      <c r="DM67" s="172">
        <f t="shared" si="110"/>
        <v>-1</v>
      </c>
      <c r="DN67" s="172">
        <f t="shared" si="110"/>
        <v>-1</v>
      </c>
      <c r="DO67" s="172">
        <f t="shared" si="110"/>
        <v>-1</v>
      </c>
      <c r="DP67" s="172">
        <f t="shared" si="110"/>
        <v>-1</v>
      </c>
      <c r="DQ67" s="172">
        <f t="shared" si="110"/>
        <v>-1</v>
      </c>
      <c r="DR67" s="172">
        <f t="shared" si="110"/>
        <v>-1</v>
      </c>
      <c r="DS67" s="172">
        <f t="shared" si="110"/>
        <v>-1</v>
      </c>
      <c r="DT67" s="172">
        <f t="shared" si="110"/>
        <v>-1</v>
      </c>
      <c r="DU67" s="172">
        <f t="shared" si="110"/>
        <v>-1</v>
      </c>
      <c r="DV67" s="172">
        <f t="shared" si="110"/>
        <v>-1</v>
      </c>
      <c r="DW67" s="172">
        <f t="shared" si="110"/>
        <v>-1</v>
      </c>
      <c r="DX67" s="172">
        <f t="shared" si="110"/>
        <v>-1</v>
      </c>
      <c r="DY67" s="172">
        <f t="shared" si="110"/>
        <v>-1</v>
      </c>
      <c r="DZ67" s="172">
        <f t="shared" si="110"/>
        <v>-1</v>
      </c>
      <c r="EA67" s="172">
        <f t="shared" si="110"/>
        <v>-1</v>
      </c>
      <c r="EB67" s="172">
        <f t="shared" si="110"/>
        <v>-1</v>
      </c>
      <c r="EC67" s="172">
        <f t="shared" ref="EC67:GN67" si="111">IF(EC$5="Optocoupleurs",EC26,-1)</f>
        <v>-1</v>
      </c>
      <c r="ED67" s="172">
        <f t="shared" si="111"/>
        <v>-1</v>
      </c>
      <c r="EE67" s="172">
        <f t="shared" si="111"/>
        <v>-1</v>
      </c>
      <c r="EF67" s="172">
        <f t="shared" si="111"/>
        <v>-1</v>
      </c>
      <c r="EG67" s="172">
        <f t="shared" si="111"/>
        <v>-1</v>
      </c>
      <c r="EH67" s="172">
        <f t="shared" si="111"/>
        <v>-1</v>
      </c>
      <c r="EI67" s="172">
        <f t="shared" si="111"/>
        <v>-1</v>
      </c>
      <c r="EJ67" s="172">
        <f t="shared" si="111"/>
        <v>-1</v>
      </c>
      <c r="EK67" s="172">
        <f t="shared" si="111"/>
        <v>-1</v>
      </c>
      <c r="EL67" s="172">
        <f t="shared" si="111"/>
        <v>-1</v>
      </c>
      <c r="EM67" s="172">
        <f t="shared" si="111"/>
        <v>-1</v>
      </c>
      <c r="EN67" s="172">
        <f t="shared" si="111"/>
        <v>-1</v>
      </c>
      <c r="EO67" s="172">
        <f t="shared" si="111"/>
        <v>-1</v>
      </c>
      <c r="EP67" s="172">
        <f t="shared" si="111"/>
        <v>-1</v>
      </c>
      <c r="EQ67" s="172">
        <f t="shared" si="111"/>
        <v>-1</v>
      </c>
      <c r="ER67" s="172">
        <f t="shared" si="111"/>
        <v>-1</v>
      </c>
      <c r="ES67" s="172">
        <f t="shared" si="111"/>
        <v>-1</v>
      </c>
      <c r="ET67" s="172">
        <f t="shared" si="111"/>
        <v>-1</v>
      </c>
      <c r="EU67" s="172">
        <f t="shared" si="111"/>
        <v>-1</v>
      </c>
      <c r="EV67" s="172">
        <f t="shared" si="111"/>
        <v>-1</v>
      </c>
      <c r="EW67" s="172">
        <f t="shared" si="111"/>
        <v>-1</v>
      </c>
      <c r="EX67" s="172">
        <f t="shared" si="111"/>
        <v>-1</v>
      </c>
      <c r="EY67" s="172">
        <f t="shared" si="111"/>
        <v>-1</v>
      </c>
      <c r="EZ67" s="172">
        <f t="shared" si="111"/>
        <v>-1</v>
      </c>
      <c r="FA67" s="172">
        <f t="shared" si="111"/>
        <v>-1</v>
      </c>
      <c r="FB67" s="172">
        <f t="shared" si="111"/>
        <v>-1</v>
      </c>
      <c r="FC67" s="172">
        <f t="shared" si="111"/>
        <v>-1</v>
      </c>
      <c r="FD67" s="172">
        <f t="shared" si="111"/>
        <v>-1</v>
      </c>
      <c r="FE67" s="172">
        <f t="shared" si="111"/>
        <v>-1</v>
      </c>
      <c r="FF67" s="172">
        <f t="shared" si="111"/>
        <v>-1</v>
      </c>
      <c r="FG67" s="172">
        <f t="shared" si="111"/>
        <v>-1</v>
      </c>
      <c r="FH67" s="172">
        <f t="shared" si="111"/>
        <v>-1</v>
      </c>
      <c r="FI67" s="172">
        <f t="shared" si="111"/>
        <v>-1</v>
      </c>
      <c r="FJ67" s="172">
        <f t="shared" si="111"/>
        <v>-1</v>
      </c>
      <c r="FK67" s="172">
        <f t="shared" si="111"/>
        <v>-1</v>
      </c>
      <c r="FL67" s="172">
        <f t="shared" si="111"/>
        <v>-1</v>
      </c>
      <c r="FM67" s="172">
        <f t="shared" si="111"/>
        <v>-1</v>
      </c>
      <c r="FN67" s="172">
        <f t="shared" si="111"/>
        <v>-1</v>
      </c>
      <c r="FO67" s="172">
        <f t="shared" si="111"/>
        <v>-1</v>
      </c>
      <c r="FP67" s="172">
        <f t="shared" si="111"/>
        <v>-1</v>
      </c>
      <c r="FQ67" s="172">
        <f t="shared" si="111"/>
        <v>-1</v>
      </c>
      <c r="FR67" s="172">
        <f t="shared" si="111"/>
        <v>-1</v>
      </c>
      <c r="FS67" s="172">
        <f t="shared" si="111"/>
        <v>-1</v>
      </c>
      <c r="FT67" s="172">
        <f t="shared" si="111"/>
        <v>-1</v>
      </c>
      <c r="FU67" s="172">
        <f t="shared" si="111"/>
        <v>-1</v>
      </c>
      <c r="FV67" s="172">
        <f t="shared" si="111"/>
        <v>-1</v>
      </c>
      <c r="FW67" s="172">
        <f t="shared" si="111"/>
        <v>-1</v>
      </c>
      <c r="FX67" s="172">
        <f t="shared" si="111"/>
        <v>-1</v>
      </c>
      <c r="FY67" s="172">
        <f t="shared" si="111"/>
        <v>-1</v>
      </c>
      <c r="FZ67" s="172">
        <f t="shared" si="111"/>
        <v>-1</v>
      </c>
      <c r="GA67" s="172">
        <f t="shared" si="111"/>
        <v>-1</v>
      </c>
      <c r="GB67" s="172">
        <f t="shared" si="111"/>
        <v>-1</v>
      </c>
      <c r="GC67" s="172">
        <f t="shared" si="111"/>
        <v>-1</v>
      </c>
      <c r="GD67" s="172">
        <f t="shared" si="111"/>
        <v>-1</v>
      </c>
      <c r="GE67" s="172">
        <f t="shared" si="111"/>
        <v>-1</v>
      </c>
      <c r="GF67" s="172">
        <f t="shared" si="111"/>
        <v>-1</v>
      </c>
      <c r="GG67" s="172">
        <f t="shared" si="111"/>
        <v>-1</v>
      </c>
      <c r="GH67" s="172">
        <f t="shared" si="111"/>
        <v>-1</v>
      </c>
      <c r="GI67" s="172">
        <f t="shared" si="111"/>
        <v>-1</v>
      </c>
      <c r="GJ67" s="172">
        <f t="shared" si="111"/>
        <v>-1</v>
      </c>
      <c r="GK67" s="172">
        <f t="shared" si="111"/>
        <v>-1</v>
      </c>
      <c r="GL67" s="172">
        <f t="shared" si="111"/>
        <v>-1</v>
      </c>
      <c r="GM67" s="172">
        <f t="shared" si="111"/>
        <v>-1</v>
      </c>
      <c r="GN67" s="172">
        <f t="shared" si="111"/>
        <v>-1</v>
      </c>
      <c r="GO67" s="172">
        <f>IF(GO$5="Optocoupleurs",GO26,-1)</f>
        <v>-1</v>
      </c>
      <c r="GP67" s="172">
        <f>IF(GP$5="Optocoupleurs",GP26,-1)</f>
        <v>-1</v>
      </c>
      <c r="GQ67" s="172">
        <f>IF(GQ$5="Optocoupleurs",GQ26,-1)</f>
        <v>-1</v>
      </c>
      <c r="GR67" s="172">
        <f>IF(GR$5="Optocoupleurs",GR26,-1)</f>
        <v>-1</v>
      </c>
      <c r="GS67" s="172">
        <f>IF(GS$5="Optocoupleurs",GS26,-1)</f>
        <v>-1</v>
      </c>
      <c r="GT67" s="139"/>
      <c r="GU67" s="149"/>
      <c r="GV67" s="150"/>
      <c r="GW67" s="150"/>
      <c r="GX67" s="150"/>
      <c r="GY67" s="150"/>
      <c r="GZ67" s="150"/>
      <c r="HA67" s="150"/>
      <c r="HB67" s="150"/>
      <c r="HC67" s="150"/>
      <c r="HD67" s="150"/>
      <c r="HE67" s="150"/>
      <c r="HF67" s="150"/>
      <c r="HG67" s="150"/>
      <c r="HH67" s="150"/>
      <c r="HI67" s="150"/>
      <c r="HJ67" s="150"/>
      <c r="HK67" s="150"/>
      <c r="HL67" s="150"/>
      <c r="HM67" s="150"/>
      <c r="HN67" s="150"/>
      <c r="HO67" s="150"/>
      <c r="HP67" s="150"/>
      <c r="HQ67" s="150"/>
      <c r="HR67" s="150"/>
      <c r="HS67" s="150"/>
      <c r="HT67" s="150"/>
      <c r="HU67" s="150"/>
      <c r="HV67" s="150"/>
      <c r="HW67" s="150"/>
      <c r="HX67" s="150"/>
      <c r="HY67" s="150"/>
      <c r="HZ67" s="150"/>
      <c r="IA67" s="150"/>
      <c r="IB67" s="150"/>
      <c r="IC67" s="150"/>
      <c r="ID67" s="150"/>
      <c r="IE67" s="150"/>
      <c r="IF67" s="150"/>
      <c r="IG67" s="150"/>
      <c r="IH67" s="150"/>
      <c r="II67" s="150"/>
      <c r="IJ67" s="150"/>
      <c r="IK67" s="150"/>
      <c r="IL67" s="150"/>
      <c r="IM67" s="150"/>
      <c r="IN67" s="150"/>
      <c r="IO67" s="150"/>
      <c r="IP67" s="150"/>
      <c r="IQ67" s="150"/>
      <c r="IR67" s="150"/>
      <c r="IS67" s="150"/>
      <c r="IT67" s="150"/>
      <c r="IU67" s="150"/>
      <c r="IV67" s="150"/>
    </row>
    <row r="68" spans="1:256" hidden="1">
      <c r="D68" s="172">
        <f>IF(OR(D$5="Circuits Intégrés",D$5="Optocoupleurs"),D27,-1)</f>
        <v>2</v>
      </c>
      <c r="E68" s="172">
        <f>IF(OR(E$5="Circuits Intégrés",E$5="Optocoupleurs"),E27,-1)</f>
        <v>32</v>
      </c>
      <c r="F68" s="172">
        <f>IF(OR(F$5="Circuits Intégrés",F$5="Optocoupleurs"),F27,-1)</f>
        <v>-1</v>
      </c>
      <c r="G68" s="172">
        <f t="shared" ref="G68:BR68" si="112">IF(OR(G$5="Circuits Intégrés",G$5="Optocoupleurs"),G27,-1)</f>
        <v>-1</v>
      </c>
      <c r="H68" s="172">
        <f t="shared" si="112"/>
        <v>-1</v>
      </c>
      <c r="I68" s="172">
        <f t="shared" si="112"/>
        <v>14</v>
      </c>
      <c r="J68" s="172">
        <f t="shared" si="112"/>
        <v>12</v>
      </c>
      <c r="K68" s="172">
        <f t="shared" si="112"/>
        <v>-1</v>
      </c>
      <c r="L68" s="172">
        <f t="shared" si="112"/>
        <v>-1</v>
      </c>
      <c r="M68" s="172">
        <f t="shared" si="112"/>
        <v>-1</v>
      </c>
      <c r="N68" s="172">
        <f t="shared" si="112"/>
        <v>-1</v>
      </c>
      <c r="O68" s="172">
        <f t="shared" si="112"/>
        <v>-1</v>
      </c>
      <c r="P68" s="172">
        <f t="shared" si="112"/>
        <v>-1</v>
      </c>
      <c r="Q68" s="172">
        <f t="shared" si="112"/>
        <v>-1</v>
      </c>
      <c r="R68" s="172">
        <f t="shared" si="112"/>
        <v>-1</v>
      </c>
      <c r="S68" s="172">
        <f t="shared" si="112"/>
        <v>-1</v>
      </c>
      <c r="T68" s="172">
        <f t="shared" si="112"/>
        <v>-1</v>
      </c>
      <c r="U68" s="172">
        <f t="shared" si="112"/>
        <v>-1</v>
      </c>
      <c r="V68" s="172">
        <f t="shared" si="112"/>
        <v>-1</v>
      </c>
      <c r="W68" s="172">
        <f t="shared" si="112"/>
        <v>-1</v>
      </c>
      <c r="X68" s="172">
        <f t="shared" si="112"/>
        <v>-1</v>
      </c>
      <c r="Y68" s="172">
        <f t="shared" si="112"/>
        <v>-1</v>
      </c>
      <c r="Z68" s="172">
        <f t="shared" si="112"/>
        <v>-1</v>
      </c>
      <c r="AA68" s="172">
        <f t="shared" si="112"/>
        <v>-1</v>
      </c>
      <c r="AB68" s="172">
        <f t="shared" si="112"/>
        <v>-1</v>
      </c>
      <c r="AC68" s="172">
        <f t="shared" si="112"/>
        <v>-1</v>
      </c>
      <c r="AD68" s="172">
        <f t="shared" si="112"/>
        <v>-1</v>
      </c>
      <c r="AE68" s="172">
        <f t="shared" si="112"/>
        <v>-1</v>
      </c>
      <c r="AF68" s="172">
        <f t="shared" si="112"/>
        <v>-1</v>
      </c>
      <c r="AG68" s="172">
        <f t="shared" si="112"/>
        <v>-1</v>
      </c>
      <c r="AH68" s="172">
        <f t="shared" si="112"/>
        <v>-1</v>
      </c>
      <c r="AI68" s="172">
        <f t="shared" si="112"/>
        <v>-1</v>
      </c>
      <c r="AJ68" s="172">
        <f t="shared" si="112"/>
        <v>-1</v>
      </c>
      <c r="AK68" s="172">
        <f t="shared" si="112"/>
        <v>-1</v>
      </c>
      <c r="AL68" s="172">
        <f t="shared" si="112"/>
        <v>-1</v>
      </c>
      <c r="AM68" s="172">
        <f t="shared" si="112"/>
        <v>-1</v>
      </c>
      <c r="AN68" s="172">
        <f t="shared" si="112"/>
        <v>-1</v>
      </c>
      <c r="AO68" s="172">
        <f t="shared" si="112"/>
        <v>-1</v>
      </c>
      <c r="AP68" s="172">
        <f t="shared" si="112"/>
        <v>-1</v>
      </c>
      <c r="AQ68" s="172">
        <f t="shared" si="112"/>
        <v>-1</v>
      </c>
      <c r="AR68" s="172">
        <f t="shared" si="112"/>
        <v>-1</v>
      </c>
      <c r="AS68" s="172">
        <f t="shared" si="112"/>
        <v>-1</v>
      </c>
      <c r="AT68" s="172">
        <f t="shared" si="112"/>
        <v>-1</v>
      </c>
      <c r="AU68" s="172">
        <f t="shared" si="112"/>
        <v>-1</v>
      </c>
      <c r="AV68" s="172">
        <f t="shared" si="112"/>
        <v>-1</v>
      </c>
      <c r="AW68" s="172">
        <f t="shared" si="112"/>
        <v>-1</v>
      </c>
      <c r="AX68" s="172">
        <f t="shared" si="112"/>
        <v>-1</v>
      </c>
      <c r="AY68" s="172">
        <f t="shared" si="112"/>
        <v>-1</v>
      </c>
      <c r="AZ68" s="172">
        <f t="shared" si="112"/>
        <v>-1</v>
      </c>
      <c r="BA68" s="172">
        <f t="shared" si="112"/>
        <v>-1</v>
      </c>
      <c r="BB68" s="172">
        <f t="shared" si="112"/>
        <v>-1</v>
      </c>
      <c r="BC68" s="172">
        <f t="shared" si="112"/>
        <v>-1</v>
      </c>
      <c r="BD68" s="172">
        <f t="shared" si="112"/>
        <v>-1</v>
      </c>
      <c r="BE68" s="172">
        <f t="shared" si="112"/>
        <v>-1</v>
      </c>
      <c r="BF68" s="172">
        <f t="shared" si="112"/>
        <v>-1</v>
      </c>
      <c r="BG68" s="172">
        <f t="shared" si="112"/>
        <v>-1</v>
      </c>
      <c r="BH68" s="172">
        <f t="shared" si="112"/>
        <v>-1</v>
      </c>
      <c r="BI68" s="172">
        <f t="shared" si="112"/>
        <v>-1</v>
      </c>
      <c r="BJ68" s="172">
        <f t="shared" si="112"/>
        <v>-1</v>
      </c>
      <c r="BK68" s="172">
        <f t="shared" si="112"/>
        <v>-1</v>
      </c>
      <c r="BL68" s="172">
        <f t="shared" si="112"/>
        <v>-1</v>
      </c>
      <c r="BM68" s="172">
        <f t="shared" si="112"/>
        <v>-1</v>
      </c>
      <c r="BN68" s="172">
        <f t="shared" si="112"/>
        <v>-1</v>
      </c>
      <c r="BO68" s="172">
        <f t="shared" si="112"/>
        <v>-1</v>
      </c>
      <c r="BP68" s="172">
        <f t="shared" si="112"/>
        <v>-1</v>
      </c>
      <c r="BQ68" s="172">
        <f t="shared" si="112"/>
        <v>-1</v>
      </c>
      <c r="BR68" s="172">
        <f t="shared" si="112"/>
        <v>-1</v>
      </c>
      <c r="BS68" s="172">
        <f t="shared" ref="BS68:ED68" si="113">IF(OR(BS$5="Circuits Intégrés",BS$5="Optocoupleurs"),BS27,-1)</f>
        <v>-1</v>
      </c>
      <c r="BT68" s="172">
        <f t="shared" si="113"/>
        <v>-1</v>
      </c>
      <c r="BU68" s="172">
        <f t="shared" si="113"/>
        <v>-1</v>
      </c>
      <c r="BV68" s="172">
        <f t="shared" si="113"/>
        <v>-1</v>
      </c>
      <c r="BW68" s="172">
        <f t="shared" si="113"/>
        <v>-1</v>
      </c>
      <c r="BX68" s="172">
        <f t="shared" si="113"/>
        <v>-1</v>
      </c>
      <c r="BY68" s="172">
        <f t="shared" si="113"/>
        <v>-1</v>
      </c>
      <c r="BZ68" s="172">
        <f t="shared" si="113"/>
        <v>-1</v>
      </c>
      <c r="CA68" s="172">
        <f t="shared" si="113"/>
        <v>-1</v>
      </c>
      <c r="CB68" s="172">
        <f t="shared" si="113"/>
        <v>-1</v>
      </c>
      <c r="CC68" s="172">
        <f t="shared" si="113"/>
        <v>-1</v>
      </c>
      <c r="CD68" s="172">
        <f t="shared" si="113"/>
        <v>-1</v>
      </c>
      <c r="CE68" s="172">
        <f t="shared" si="113"/>
        <v>-1</v>
      </c>
      <c r="CF68" s="172">
        <f t="shared" si="113"/>
        <v>-1</v>
      </c>
      <c r="CG68" s="172">
        <f t="shared" si="113"/>
        <v>-1</v>
      </c>
      <c r="CH68" s="172">
        <f t="shared" si="113"/>
        <v>-1</v>
      </c>
      <c r="CI68" s="172">
        <f t="shared" si="113"/>
        <v>-1</v>
      </c>
      <c r="CJ68" s="172">
        <f t="shared" si="113"/>
        <v>-1</v>
      </c>
      <c r="CK68" s="172">
        <f t="shared" si="113"/>
        <v>-1</v>
      </c>
      <c r="CL68" s="172">
        <f t="shared" si="113"/>
        <v>-1</v>
      </c>
      <c r="CM68" s="172">
        <f t="shared" si="113"/>
        <v>-1</v>
      </c>
      <c r="CN68" s="172">
        <f t="shared" si="113"/>
        <v>-1</v>
      </c>
      <c r="CO68" s="172">
        <f t="shared" si="113"/>
        <v>-1</v>
      </c>
      <c r="CP68" s="172">
        <f t="shared" si="113"/>
        <v>-1</v>
      </c>
      <c r="CQ68" s="172">
        <f t="shared" si="113"/>
        <v>-1</v>
      </c>
      <c r="CR68" s="172">
        <f t="shared" si="113"/>
        <v>-1</v>
      </c>
      <c r="CS68" s="172">
        <f t="shared" si="113"/>
        <v>-1</v>
      </c>
      <c r="CT68" s="172">
        <f t="shared" si="113"/>
        <v>-1</v>
      </c>
      <c r="CU68" s="172">
        <f t="shared" si="113"/>
        <v>-1</v>
      </c>
      <c r="CV68" s="172">
        <f t="shared" si="113"/>
        <v>-1</v>
      </c>
      <c r="CW68" s="172">
        <f t="shared" si="113"/>
        <v>-1</v>
      </c>
      <c r="CX68" s="172">
        <f t="shared" si="113"/>
        <v>-1</v>
      </c>
      <c r="CY68" s="172">
        <f t="shared" si="113"/>
        <v>-1</v>
      </c>
      <c r="CZ68" s="172">
        <f t="shared" si="113"/>
        <v>-1</v>
      </c>
      <c r="DA68" s="172">
        <f t="shared" si="113"/>
        <v>-1</v>
      </c>
      <c r="DB68" s="172">
        <f t="shared" si="113"/>
        <v>-1</v>
      </c>
      <c r="DC68" s="172">
        <f t="shared" si="113"/>
        <v>-1</v>
      </c>
      <c r="DD68" s="172">
        <f t="shared" si="113"/>
        <v>-1</v>
      </c>
      <c r="DE68" s="172">
        <f t="shared" si="113"/>
        <v>-1</v>
      </c>
      <c r="DF68" s="172">
        <f t="shared" si="113"/>
        <v>-1</v>
      </c>
      <c r="DG68" s="172">
        <f t="shared" si="113"/>
        <v>-1</v>
      </c>
      <c r="DH68" s="172">
        <f t="shared" si="113"/>
        <v>-1</v>
      </c>
      <c r="DI68" s="172">
        <f t="shared" si="113"/>
        <v>-1</v>
      </c>
      <c r="DJ68" s="172">
        <f t="shared" si="113"/>
        <v>-1</v>
      </c>
      <c r="DK68" s="172">
        <f t="shared" si="113"/>
        <v>-1</v>
      </c>
      <c r="DL68" s="172">
        <f t="shared" si="113"/>
        <v>-1</v>
      </c>
      <c r="DM68" s="172">
        <f t="shared" si="113"/>
        <v>-1</v>
      </c>
      <c r="DN68" s="172">
        <f t="shared" si="113"/>
        <v>-1</v>
      </c>
      <c r="DO68" s="172">
        <f t="shared" si="113"/>
        <v>-1</v>
      </c>
      <c r="DP68" s="172">
        <f t="shared" si="113"/>
        <v>-1</v>
      </c>
      <c r="DQ68" s="172">
        <f t="shared" si="113"/>
        <v>-1</v>
      </c>
      <c r="DR68" s="172">
        <f t="shared" si="113"/>
        <v>-1</v>
      </c>
      <c r="DS68" s="172">
        <f t="shared" si="113"/>
        <v>-1</v>
      </c>
      <c r="DT68" s="172">
        <f t="shared" si="113"/>
        <v>-1</v>
      </c>
      <c r="DU68" s="172">
        <f t="shared" si="113"/>
        <v>-1</v>
      </c>
      <c r="DV68" s="172">
        <f t="shared" si="113"/>
        <v>-1</v>
      </c>
      <c r="DW68" s="172">
        <f t="shared" si="113"/>
        <v>-1</v>
      </c>
      <c r="DX68" s="172">
        <f t="shared" si="113"/>
        <v>-1</v>
      </c>
      <c r="DY68" s="172">
        <f t="shared" si="113"/>
        <v>-1</v>
      </c>
      <c r="DZ68" s="172">
        <f t="shared" si="113"/>
        <v>-1</v>
      </c>
      <c r="EA68" s="172">
        <f t="shared" si="113"/>
        <v>-1</v>
      </c>
      <c r="EB68" s="172">
        <f t="shared" si="113"/>
        <v>-1</v>
      </c>
      <c r="EC68" s="172">
        <f t="shared" si="113"/>
        <v>-1</v>
      </c>
      <c r="ED68" s="172">
        <f t="shared" si="113"/>
        <v>-1</v>
      </c>
      <c r="EE68" s="172">
        <f t="shared" ref="EE68:GP68" si="114">IF(OR(EE$5="Circuits Intégrés",EE$5="Optocoupleurs"),EE27,-1)</f>
        <v>-1</v>
      </c>
      <c r="EF68" s="172">
        <f t="shared" si="114"/>
        <v>-1</v>
      </c>
      <c r="EG68" s="172">
        <f t="shared" si="114"/>
        <v>-1</v>
      </c>
      <c r="EH68" s="172">
        <f t="shared" si="114"/>
        <v>-1</v>
      </c>
      <c r="EI68" s="172">
        <f t="shared" si="114"/>
        <v>-1</v>
      </c>
      <c r="EJ68" s="172">
        <f t="shared" si="114"/>
        <v>-1</v>
      </c>
      <c r="EK68" s="172">
        <f t="shared" si="114"/>
        <v>-1</v>
      </c>
      <c r="EL68" s="172">
        <f t="shared" si="114"/>
        <v>-1</v>
      </c>
      <c r="EM68" s="172">
        <f t="shared" si="114"/>
        <v>-1</v>
      </c>
      <c r="EN68" s="172">
        <f t="shared" si="114"/>
        <v>-1</v>
      </c>
      <c r="EO68" s="172">
        <f t="shared" si="114"/>
        <v>-1</v>
      </c>
      <c r="EP68" s="172">
        <f t="shared" si="114"/>
        <v>-1</v>
      </c>
      <c r="EQ68" s="172">
        <f t="shared" si="114"/>
        <v>-1</v>
      </c>
      <c r="ER68" s="172">
        <f t="shared" si="114"/>
        <v>-1</v>
      </c>
      <c r="ES68" s="172">
        <f t="shared" si="114"/>
        <v>-1</v>
      </c>
      <c r="ET68" s="172">
        <f t="shared" si="114"/>
        <v>-1</v>
      </c>
      <c r="EU68" s="172">
        <f t="shared" si="114"/>
        <v>-1</v>
      </c>
      <c r="EV68" s="172">
        <f t="shared" si="114"/>
        <v>-1</v>
      </c>
      <c r="EW68" s="172">
        <f t="shared" si="114"/>
        <v>-1</v>
      </c>
      <c r="EX68" s="172">
        <f t="shared" si="114"/>
        <v>-1</v>
      </c>
      <c r="EY68" s="172">
        <f t="shared" si="114"/>
        <v>-1</v>
      </c>
      <c r="EZ68" s="172">
        <f t="shared" si="114"/>
        <v>-1</v>
      </c>
      <c r="FA68" s="172">
        <f t="shared" si="114"/>
        <v>-1</v>
      </c>
      <c r="FB68" s="172">
        <f t="shared" si="114"/>
        <v>-1</v>
      </c>
      <c r="FC68" s="172">
        <f t="shared" si="114"/>
        <v>-1</v>
      </c>
      <c r="FD68" s="172">
        <f t="shared" si="114"/>
        <v>-1</v>
      </c>
      <c r="FE68" s="172">
        <f t="shared" si="114"/>
        <v>-1</v>
      </c>
      <c r="FF68" s="172">
        <f t="shared" si="114"/>
        <v>-1</v>
      </c>
      <c r="FG68" s="172">
        <f t="shared" si="114"/>
        <v>-1</v>
      </c>
      <c r="FH68" s="172">
        <f t="shared" si="114"/>
        <v>-1</v>
      </c>
      <c r="FI68" s="172">
        <f t="shared" si="114"/>
        <v>-1</v>
      </c>
      <c r="FJ68" s="172">
        <f t="shared" si="114"/>
        <v>-1</v>
      </c>
      <c r="FK68" s="172">
        <f t="shared" si="114"/>
        <v>-1</v>
      </c>
      <c r="FL68" s="172">
        <f t="shared" si="114"/>
        <v>-1</v>
      </c>
      <c r="FM68" s="172">
        <f t="shared" si="114"/>
        <v>-1</v>
      </c>
      <c r="FN68" s="172">
        <f t="shared" si="114"/>
        <v>-1</v>
      </c>
      <c r="FO68" s="172">
        <f t="shared" si="114"/>
        <v>-1</v>
      </c>
      <c r="FP68" s="172">
        <f t="shared" si="114"/>
        <v>-1</v>
      </c>
      <c r="FQ68" s="172">
        <f t="shared" si="114"/>
        <v>-1</v>
      </c>
      <c r="FR68" s="172">
        <f t="shared" si="114"/>
        <v>-1</v>
      </c>
      <c r="FS68" s="172">
        <f t="shared" si="114"/>
        <v>-1</v>
      </c>
      <c r="FT68" s="172">
        <f t="shared" si="114"/>
        <v>-1</v>
      </c>
      <c r="FU68" s="172">
        <f t="shared" si="114"/>
        <v>-1</v>
      </c>
      <c r="FV68" s="172">
        <f t="shared" si="114"/>
        <v>-1</v>
      </c>
      <c r="FW68" s="172">
        <f t="shared" si="114"/>
        <v>-1</v>
      </c>
      <c r="FX68" s="172">
        <f t="shared" si="114"/>
        <v>-1</v>
      </c>
      <c r="FY68" s="172">
        <f t="shared" si="114"/>
        <v>-1</v>
      </c>
      <c r="FZ68" s="172">
        <f t="shared" si="114"/>
        <v>-1</v>
      </c>
      <c r="GA68" s="172">
        <f t="shared" si="114"/>
        <v>-1</v>
      </c>
      <c r="GB68" s="172">
        <f t="shared" si="114"/>
        <v>-1</v>
      </c>
      <c r="GC68" s="172">
        <f t="shared" si="114"/>
        <v>-1</v>
      </c>
      <c r="GD68" s="172">
        <f t="shared" si="114"/>
        <v>-1</v>
      </c>
      <c r="GE68" s="172">
        <f t="shared" si="114"/>
        <v>-1</v>
      </c>
      <c r="GF68" s="172">
        <f t="shared" si="114"/>
        <v>-1</v>
      </c>
      <c r="GG68" s="172">
        <f t="shared" si="114"/>
        <v>-1</v>
      </c>
      <c r="GH68" s="172">
        <f t="shared" si="114"/>
        <v>-1</v>
      </c>
      <c r="GI68" s="172">
        <f t="shared" si="114"/>
        <v>-1</v>
      </c>
      <c r="GJ68" s="172">
        <f t="shared" si="114"/>
        <v>-1</v>
      </c>
      <c r="GK68" s="172">
        <f t="shared" si="114"/>
        <v>-1</v>
      </c>
      <c r="GL68" s="172">
        <f t="shared" si="114"/>
        <v>-1</v>
      </c>
      <c r="GM68" s="172">
        <f t="shared" si="114"/>
        <v>-1</v>
      </c>
      <c r="GN68" s="172">
        <f t="shared" si="114"/>
        <v>-1</v>
      </c>
      <c r="GO68" s="172">
        <f t="shared" si="114"/>
        <v>-1</v>
      </c>
      <c r="GP68" s="172">
        <f t="shared" si="114"/>
        <v>-1</v>
      </c>
      <c r="GQ68" s="172">
        <f>IF(OR(GQ$5="Circuits Intégrés",GQ$5="Optocoupleurs"),GQ27,-1)</f>
        <v>-1</v>
      </c>
      <c r="GR68" s="172">
        <f>IF(OR(GR$5="Circuits Intégrés",GR$5="Optocoupleurs"),GR27,-1)</f>
        <v>-1</v>
      </c>
      <c r="GS68" s="172">
        <f>IF(OR(GS$5="Circuits Intégrés",GS$5="Optocoupleurs"),GS27,-1)</f>
        <v>-1</v>
      </c>
      <c r="GT68" s="139"/>
    </row>
    <row r="69" spans="1:256" hidden="1">
      <c r="GT69" s="139"/>
    </row>
    <row r="70" spans="1:256" s="172" customFormat="1" ht="15" customHeight="1">
      <c r="A70" s="179"/>
      <c r="B70" s="180"/>
      <c r="C70" s="623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  <c r="P70" s="180"/>
      <c r="Q70" s="180"/>
      <c r="R70" s="180"/>
      <c r="S70" s="180"/>
      <c r="T70" s="180"/>
      <c r="U70" s="180"/>
      <c r="V70" s="180"/>
      <c r="W70" s="180"/>
      <c r="X70" s="180"/>
      <c r="Y70" s="180"/>
      <c r="Z70" s="180"/>
      <c r="AA70" s="180"/>
      <c r="AB70" s="180"/>
      <c r="AC70" s="180"/>
      <c r="AD70" s="180"/>
      <c r="AE70" s="180"/>
      <c r="AF70" s="180"/>
      <c r="AG70" s="180"/>
      <c r="AH70" s="180"/>
      <c r="AI70" s="180"/>
      <c r="AJ70" s="180"/>
      <c r="AK70" s="180"/>
      <c r="AL70" s="180"/>
      <c r="AM70" s="180"/>
      <c r="AN70" s="180"/>
      <c r="AO70" s="180"/>
      <c r="AP70" s="180"/>
      <c r="AQ70" s="180"/>
      <c r="AR70" s="180"/>
      <c r="AS70" s="180"/>
      <c r="AT70" s="180"/>
      <c r="AU70" s="180"/>
      <c r="AV70" s="180"/>
      <c r="AW70" s="180"/>
      <c r="AX70" s="180"/>
      <c r="AY70" s="180"/>
      <c r="AZ70" s="180"/>
      <c r="BA70" s="180"/>
      <c r="BB70" s="180"/>
      <c r="BC70" s="180"/>
      <c r="BD70" s="180"/>
      <c r="BE70" s="180"/>
      <c r="BF70" s="180"/>
      <c r="BG70" s="180"/>
      <c r="BH70" s="180"/>
      <c r="BI70" s="180"/>
      <c r="BJ70" s="180"/>
      <c r="BK70" s="180"/>
      <c r="BL70" s="180"/>
      <c r="BM70" s="180"/>
      <c r="BN70" s="180"/>
      <c r="BO70" s="180"/>
      <c r="BP70" s="180"/>
      <c r="BQ70" s="180"/>
      <c r="BR70" s="180"/>
      <c r="BS70" s="180"/>
      <c r="BT70" s="180"/>
      <c r="BU70" s="180"/>
      <c r="BV70" s="180"/>
      <c r="BW70" s="180"/>
      <c r="BX70" s="180"/>
      <c r="BY70" s="180"/>
      <c r="BZ70" s="180"/>
      <c r="CA70" s="180"/>
      <c r="CB70" s="180"/>
      <c r="CC70" s="180"/>
      <c r="CD70" s="180"/>
      <c r="CE70" s="180"/>
      <c r="CF70" s="180"/>
      <c r="CG70" s="180"/>
      <c r="CH70" s="180"/>
      <c r="CI70" s="180"/>
      <c r="CJ70" s="180"/>
      <c r="CK70" s="180"/>
      <c r="CL70" s="180"/>
      <c r="CM70" s="180"/>
      <c r="CN70" s="180"/>
      <c r="CO70" s="180"/>
      <c r="CP70" s="180"/>
      <c r="CQ70" s="180"/>
      <c r="CR70" s="180"/>
      <c r="CS70" s="180"/>
      <c r="CT70" s="180"/>
      <c r="CU70" s="180"/>
      <c r="CV70" s="180"/>
      <c r="CW70" s="180"/>
      <c r="CX70" s="180"/>
      <c r="CY70" s="180"/>
      <c r="CZ70" s="180"/>
      <c r="DA70" s="180"/>
      <c r="DB70" s="180"/>
      <c r="DC70" s="180"/>
      <c r="DD70" s="180"/>
      <c r="DE70" s="180"/>
      <c r="DF70" s="180"/>
      <c r="DG70" s="180"/>
      <c r="DH70" s="180"/>
      <c r="DI70" s="180"/>
      <c r="DJ70" s="180"/>
      <c r="DK70" s="180"/>
      <c r="DL70" s="180"/>
      <c r="DM70" s="180"/>
      <c r="DN70" s="180"/>
      <c r="DO70" s="180"/>
      <c r="DP70" s="180"/>
      <c r="DQ70" s="180"/>
      <c r="DR70" s="180"/>
      <c r="DS70" s="180"/>
      <c r="DT70" s="180"/>
      <c r="DU70" s="180"/>
      <c r="DV70" s="180"/>
      <c r="DW70" s="180"/>
      <c r="DX70" s="180"/>
      <c r="DY70" s="180"/>
      <c r="DZ70" s="180"/>
      <c r="EA70" s="180"/>
      <c r="EB70" s="180"/>
      <c r="EC70" s="180"/>
      <c r="ED70" s="180"/>
      <c r="EE70" s="180"/>
      <c r="EF70" s="180"/>
      <c r="EG70" s="180"/>
      <c r="EH70" s="180"/>
      <c r="EI70" s="180"/>
      <c r="EJ70" s="180"/>
      <c r="EK70" s="180"/>
      <c r="EL70" s="180"/>
      <c r="EM70" s="180"/>
      <c r="EN70" s="180"/>
      <c r="EO70" s="180"/>
      <c r="EP70" s="180"/>
      <c r="EQ70" s="180"/>
      <c r="ER70" s="180"/>
      <c r="ES70" s="180"/>
      <c r="ET70" s="180"/>
      <c r="EU70" s="180"/>
      <c r="EV70" s="180"/>
      <c r="EW70" s="180"/>
      <c r="EX70" s="180"/>
      <c r="EY70" s="180"/>
      <c r="EZ70" s="180"/>
      <c r="FA70" s="180"/>
      <c r="FB70" s="180"/>
      <c r="FC70" s="180"/>
      <c r="FD70" s="180"/>
      <c r="FE70" s="180"/>
      <c r="FF70" s="180"/>
      <c r="FG70" s="180"/>
      <c r="FH70" s="180"/>
      <c r="FI70" s="180"/>
      <c r="FJ70" s="180"/>
      <c r="FK70" s="180"/>
      <c r="FL70" s="180"/>
      <c r="FM70" s="180"/>
      <c r="FN70" s="180"/>
      <c r="FO70" s="180"/>
      <c r="FP70" s="180"/>
      <c r="FQ70" s="180"/>
      <c r="FR70" s="180"/>
      <c r="FS70" s="180"/>
      <c r="FT70" s="180"/>
      <c r="FU70" s="180"/>
      <c r="FV70" s="180"/>
      <c r="FW70" s="180"/>
      <c r="FX70" s="180"/>
      <c r="FY70" s="180"/>
      <c r="FZ70" s="180"/>
      <c r="GA70" s="180"/>
      <c r="GB70" s="180"/>
      <c r="GC70" s="180"/>
      <c r="GD70" s="180"/>
      <c r="GE70" s="180"/>
      <c r="GF70" s="180"/>
      <c r="GG70" s="180"/>
      <c r="GH70" s="180"/>
      <c r="GI70" s="180"/>
      <c r="GJ70" s="180"/>
      <c r="GK70" s="180"/>
      <c r="GL70" s="180"/>
      <c r="GM70" s="180"/>
      <c r="GN70" s="180"/>
      <c r="GO70" s="180"/>
      <c r="GP70" s="180"/>
      <c r="GQ70" s="180"/>
      <c r="GR70" s="180"/>
      <c r="GS70" s="180"/>
      <c r="GT70" s="139"/>
      <c r="GU70" s="149"/>
      <c r="GV70" s="150"/>
      <c r="GW70" s="150"/>
      <c r="GX70" s="150"/>
      <c r="GY70" s="150"/>
      <c r="GZ70" s="150"/>
      <c r="HA70" s="150"/>
      <c r="HB70" s="150"/>
      <c r="HC70" s="150"/>
      <c r="HD70" s="150"/>
      <c r="HE70" s="150"/>
      <c r="HF70" s="150"/>
      <c r="HG70" s="150"/>
      <c r="HH70" s="150"/>
      <c r="HI70" s="150"/>
      <c r="HJ70" s="150"/>
      <c r="HK70" s="150"/>
      <c r="HL70" s="150"/>
      <c r="HM70" s="150"/>
      <c r="HN70" s="150"/>
      <c r="HO70" s="150"/>
      <c r="HP70" s="150"/>
      <c r="HQ70" s="150"/>
      <c r="HR70" s="150"/>
      <c r="HS70" s="150"/>
      <c r="HT70" s="150"/>
      <c r="HU70" s="150"/>
      <c r="HV70" s="150"/>
      <c r="HW70" s="150"/>
      <c r="HX70" s="150"/>
      <c r="HY70" s="150"/>
      <c r="HZ70" s="150"/>
      <c r="IA70" s="150"/>
      <c r="IB70" s="150"/>
      <c r="IC70" s="150"/>
      <c r="ID70" s="150"/>
      <c r="IE70" s="150"/>
      <c r="IF70" s="150"/>
      <c r="IG70" s="150"/>
      <c r="IH70" s="150"/>
      <c r="II70" s="150"/>
      <c r="IJ70" s="150"/>
      <c r="IK70" s="150"/>
      <c r="IL70" s="150"/>
      <c r="IM70" s="150"/>
      <c r="IN70" s="150"/>
      <c r="IO70" s="150"/>
      <c r="IP70" s="150"/>
      <c r="IQ70" s="150"/>
      <c r="IR70" s="150"/>
      <c r="IS70" s="150"/>
      <c r="IT70" s="150"/>
      <c r="IU70" s="150"/>
      <c r="IV70" s="150"/>
    </row>
    <row r="71" spans="1:256" s="178" customFormat="1" ht="5.0999999999999996" customHeight="1" thickBot="1">
      <c r="B71" s="193"/>
      <c r="C71" s="624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/>
      <c r="T71" s="193"/>
      <c r="U71" s="193"/>
      <c r="V71" s="193"/>
      <c r="W71" s="193"/>
      <c r="X71" s="193"/>
      <c r="Y71" s="193"/>
      <c r="Z71" s="193"/>
      <c r="AA71" s="193"/>
      <c r="AB71" s="193"/>
      <c r="AC71" s="193"/>
      <c r="AD71" s="193"/>
      <c r="AE71" s="193"/>
      <c r="AF71" s="193"/>
      <c r="AG71" s="193"/>
      <c r="AH71" s="193"/>
      <c r="AI71" s="193"/>
      <c r="AJ71" s="193"/>
      <c r="AK71" s="193"/>
      <c r="AL71" s="193"/>
      <c r="AM71" s="193"/>
      <c r="AN71" s="193"/>
      <c r="AO71" s="193"/>
      <c r="AP71" s="193"/>
      <c r="AQ71" s="193"/>
      <c r="AR71" s="193"/>
      <c r="AS71" s="193"/>
      <c r="AT71" s="193"/>
      <c r="AU71" s="193"/>
      <c r="AV71" s="193"/>
      <c r="AW71" s="193"/>
      <c r="AX71" s="193"/>
      <c r="AY71" s="193"/>
      <c r="AZ71" s="193"/>
      <c r="BA71" s="193"/>
      <c r="BB71" s="193"/>
      <c r="BC71" s="193"/>
      <c r="BD71" s="193"/>
      <c r="BE71" s="193"/>
      <c r="BF71" s="193"/>
      <c r="BG71" s="193"/>
      <c r="BH71" s="193"/>
      <c r="BI71" s="193"/>
      <c r="BJ71" s="193"/>
      <c r="BK71" s="193"/>
      <c r="BL71" s="193"/>
      <c r="BM71" s="193"/>
      <c r="BN71" s="193"/>
      <c r="BO71" s="193"/>
      <c r="BP71" s="193"/>
      <c r="BQ71" s="193"/>
      <c r="BR71" s="193"/>
      <c r="BS71" s="193"/>
      <c r="BT71" s="193"/>
      <c r="BU71" s="193"/>
      <c r="BV71" s="193"/>
      <c r="BW71" s="193"/>
      <c r="BX71" s="193"/>
      <c r="BY71" s="193"/>
      <c r="BZ71" s="193"/>
      <c r="CA71" s="193"/>
      <c r="CB71" s="193"/>
      <c r="CC71" s="193"/>
      <c r="CD71" s="193"/>
      <c r="CE71" s="193"/>
      <c r="CF71" s="193"/>
      <c r="CG71" s="193"/>
      <c r="CH71" s="193"/>
      <c r="CI71" s="193"/>
      <c r="CJ71" s="193"/>
      <c r="CK71" s="193"/>
      <c r="CL71" s="193"/>
      <c r="CM71" s="193"/>
      <c r="CN71" s="193"/>
      <c r="CO71" s="193"/>
      <c r="CP71" s="193"/>
      <c r="CQ71" s="193"/>
      <c r="CR71" s="193"/>
      <c r="CS71" s="193"/>
      <c r="CT71" s="193"/>
      <c r="CU71" s="193"/>
      <c r="CV71" s="193"/>
      <c r="CW71" s="193"/>
      <c r="CX71" s="193"/>
      <c r="CY71" s="193"/>
      <c r="CZ71" s="193"/>
      <c r="DA71" s="193"/>
      <c r="DB71" s="193"/>
      <c r="DC71" s="193"/>
      <c r="DD71" s="193"/>
      <c r="DE71" s="193"/>
      <c r="DF71" s="193"/>
      <c r="DG71" s="193"/>
      <c r="DH71" s="193"/>
      <c r="DI71" s="193"/>
      <c r="DJ71" s="193"/>
      <c r="DK71" s="193"/>
      <c r="DL71" s="193"/>
      <c r="DM71" s="193"/>
      <c r="DN71" s="193"/>
      <c r="DO71" s="193"/>
      <c r="DP71" s="193"/>
      <c r="DQ71" s="193"/>
      <c r="DR71" s="193"/>
      <c r="DS71" s="193"/>
      <c r="DT71" s="193"/>
      <c r="DU71" s="193"/>
      <c r="DV71" s="193"/>
      <c r="DW71" s="193"/>
      <c r="DX71" s="193"/>
      <c r="DY71" s="193"/>
      <c r="DZ71" s="193"/>
      <c r="EA71" s="193"/>
      <c r="EB71" s="193"/>
      <c r="EC71" s="193"/>
      <c r="ED71" s="193"/>
      <c r="EE71" s="193"/>
      <c r="EF71" s="193"/>
      <c r="EG71" s="193"/>
      <c r="EH71" s="193"/>
      <c r="EI71" s="193"/>
      <c r="EJ71" s="193"/>
      <c r="EK71" s="193"/>
      <c r="EL71" s="193"/>
      <c r="EM71" s="193"/>
      <c r="EN71" s="193"/>
      <c r="EO71" s="193"/>
      <c r="EP71" s="193"/>
      <c r="EQ71" s="193"/>
      <c r="ER71" s="193"/>
      <c r="ES71" s="193"/>
      <c r="ET71" s="193"/>
      <c r="EU71" s="193"/>
      <c r="EV71" s="193"/>
      <c r="EW71" s="193"/>
      <c r="EX71" s="193"/>
      <c r="EY71" s="193"/>
      <c r="EZ71" s="193"/>
      <c r="FA71" s="193"/>
      <c r="FB71" s="193"/>
      <c r="FC71" s="193"/>
      <c r="FD71" s="193"/>
      <c r="FE71" s="193"/>
      <c r="FF71" s="193"/>
      <c r="FG71" s="193"/>
      <c r="FH71" s="193"/>
      <c r="FI71" s="193"/>
      <c r="FJ71" s="193"/>
      <c r="FK71" s="193"/>
      <c r="FL71" s="193"/>
      <c r="FM71" s="193"/>
      <c r="FN71" s="193"/>
      <c r="FO71" s="193"/>
      <c r="FP71" s="193"/>
      <c r="FQ71" s="193"/>
      <c r="FR71" s="193"/>
      <c r="FS71" s="193"/>
      <c r="FT71" s="193"/>
      <c r="FU71" s="193"/>
      <c r="FV71" s="193"/>
      <c r="FW71" s="193"/>
      <c r="FX71" s="193"/>
      <c r="FY71" s="193"/>
      <c r="FZ71" s="193"/>
      <c r="GA71" s="193"/>
      <c r="GB71" s="193"/>
      <c r="GC71" s="193"/>
      <c r="GD71" s="193"/>
      <c r="GE71" s="193"/>
      <c r="GF71" s="193"/>
      <c r="GG71" s="193"/>
      <c r="GH71" s="193"/>
      <c r="GI71" s="193"/>
      <c r="GJ71" s="193"/>
      <c r="GK71" s="193"/>
      <c r="GL71" s="193"/>
      <c r="GM71" s="193"/>
      <c r="GN71" s="193"/>
      <c r="GO71" s="193"/>
      <c r="GP71" s="193"/>
      <c r="GQ71" s="193"/>
      <c r="GR71" s="193"/>
      <c r="GS71" s="193"/>
      <c r="GT71" s="139"/>
      <c r="GU71" s="625"/>
      <c r="GV71" s="626"/>
      <c r="GW71" s="626"/>
      <c r="GX71" s="626"/>
      <c r="GY71" s="626"/>
      <c r="GZ71" s="626"/>
      <c r="HA71" s="626"/>
      <c r="HB71" s="626"/>
      <c r="HC71" s="626"/>
      <c r="HD71" s="626"/>
      <c r="HE71" s="626"/>
      <c r="HF71" s="626"/>
      <c r="HG71" s="626"/>
      <c r="HH71" s="626"/>
      <c r="HI71" s="626"/>
      <c r="HJ71" s="626"/>
      <c r="HK71" s="626"/>
      <c r="HL71" s="626"/>
      <c r="HM71" s="626"/>
      <c r="HN71" s="626"/>
      <c r="HO71" s="626"/>
      <c r="HP71" s="626"/>
      <c r="HQ71" s="626"/>
      <c r="HR71" s="626"/>
      <c r="HS71" s="626"/>
      <c r="HT71" s="626"/>
      <c r="HU71" s="626"/>
      <c r="HV71" s="626"/>
      <c r="HW71" s="626"/>
      <c r="HX71" s="626"/>
      <c r="HY71" s="626"/>
      <c r="HZ71" s="626"/>
      <c r="IA71" s="626"/>
      <c r="IB71" s="626"/>
      <c r="IC71" s="626"/>
      <c r="ID71" s="626"/>
      <c r="IE71" s="626"/>
      <c r="IF71" s="626"/>
      <c r="IG71" s="626"/>
      <c r="IH71" s="626"/>
      <c r="II71" s="626"/>
      <c r="IJ71" s="626"/>
      <c r="IK71" s="626"/>
      <c r="IL71" s="626"/>
      <c r="IM71" s="626"/>
      <c r="IN71" s="626"/>
      <c r="IO71" s="626"/>
      <c r="IP71" s="626"/>
      <c r="IQ71" s="626"/>
      <c r="IR71" s="626"/>
      <c r="IS71" s="626"/>
      <c r="IT71" s="626"/>
      <c r="IU71" s="626"/>
      <c r="IV71" s="626"/>
    </row>
    <row r="72" spans="1:256" s="627" customFormat="1" ht="15.75" customHeight="1" thickBot="1">
      <c r="B72" s="630"/>
      <c r="C72" s="631" t="s">
        <v>295</v>
      </c>
      <c r="D72" s="632" t="s">
        <v>296</v>
      </c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  <c r="AA72" s="152"/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  <c r="BI72" s="152"/>
      <c r="BJ72" s="152"/>
      <c r="BK72" s="152"/>
      <c r="BL72" s="152"/>
      <c r="BM72" s="152"/>
      <c r="BN72" s="152"/>
      <c r="BO72" s="152"/>
      <c r="BP72" s="152"/>
      <c r="BQ72" s="152"/>
      <c r="BR72" s="152"/>
      <c r="BS72" s="152"/>
      <c r="BT72" s="152"/>
      <c r="BU72" s="152"/>
      <c r="BV72" s="152"/>
      <c r="BW72" s="152"/>
      <c r="BX72" s="152"/>
      <c r="BY72" s="152"/>
      <c r="BZ72" s="152"/>
      <c r="CA72" s="152"/>
      <c r="CB72" s="152"/>
      <c r="CC72" s="152"/>
      <c r="CD72" s="152"/>
      <c r="CE72" s="152"/>
      <c r="CF72" s="152"/>
      <c r="CG72" s="152"/>
      <c r="CH72" s="152"/>
      <c r="CI72" s="152"/>
      <c r="CJ72" s="152"/>
      <c r="CK72" s="152"/>
      <c r="CL72" s="152"/>
      <c r="CM72" s="152"/>
      <c r="CN72" s="152"/>
      <c r="CO72" s="152"/>
      <c r="CP72" s="152"/>
      <c r="CQ72" s="152"/>
      <c r="CR72" s="152"/>
      <c r="CS72" s="152"/>
      <c r="CT72" s="152"/>
      <c r="CU72" s="152"/>
      <c r="CV72" s="152"/>
      <c r="CW72" s="152"/>
      <c r="CX72" s="152"/>
      <c r="CY72" s="152"/>
      <c r="CZ72" s="152"/>
      <c r="DA72" s="152"/>
      <c r="DB72" s="152"/>
      <c r="DC72" s="152"/>
      <c r="DD72" s="152"/>
      <c r="DE72" s="152"/>
      <c r="DF72" s="152"/>
      <c r="DG72" s="152"/>
      <c r="DH72" s="152"/>
      <c r="DI72" s="152"/>
      <c r="DJ72" s="152"/>
      <c r="DK72" s="152"/>
      <c r="DL72" s="152"/>
      <c r="DM72" s="152"/>
      <c r="DN72" s="152"/>
      <c r="DO72" s="152"/>
      <c r="DP72" s="152"/>
      <c r="DQ72" s="152"/>
      <c r="DR72" s="152"/>
      <c r="DS72" s="152"/>
      <c r="DT72" s="152"/>
      <c r="DU72" s="152"/>
      <c r="DV72" s="152"/>
      <c r="DW72" s="152"/>
      <c r="DX72" s="152"/>
      <c r="DY72" s="152"/>
      <c r="DZ72" s="152"/>
      <c r="EA72" s="152"/>
      <c r="EB72" s="152"/>
      <c r="EC72" s="152"/>
      <c r="ED72" s="152"/>
      <c r="EE72" s="152"/>
      <c r="EF72" s="152"/>
      <c r="EG72" s="152"/>
      <c r="EH72" s="152"/>
      <c r="EI72" s="152"/>
      <c r="EJ72" s="152"/>
      <c r="EK72" s="152"/>
      <c r="EL72" s="152"/>
      <c r="EM72" s="152"/>
      <c r="EN72" s="152"/>
      <c r="EO72" s="152"/>
      <c r="EP72" s="152"/>
      <c r="EQ72" s="152"/>
      <c r="ER72" s="152"/>
      <c r="ES72" s="152"/>
      <c r="ET72" s="152"/>
      <c r="EU72" s="152"/>
      <c r="EV72" s="152"/>
      <c r="EW72" s="152"/>
      <c r="EX72" s="152"/>
      <c r="EY72" s="152"/>
      <c r="EZ72" s="152"/>
      <c r="FA72" s="152"/>
      <c r="FB72" s="152"/>
      <c r="FC72" s="152"/>
      <c r="FD72" s="152"/>
      <c r="FE72" s="152"/>
      <c r="FF72" s="152"/>
      <c r="FG72" s="152"/>
      <c r="FH72" s="152"/>
      <c r="FI72" s="152"/>
      <c r="FJ72" s="152"/>
      <c r="FK72" s="152"/>
      <c r="FL72" s="152"/>
      <c r="FM72" s="152"/>
      <c r="FN72" s="152"/>
      <c r="FO72" s="152"/>
      <c r="FP72" s="152"/>
      <c r="FQ72" s="152"/>
      <c r="FR72" s="152"/>
      <c r="FS72" s="152"/>
      <c r="FT72" s="152"/>
      <c r="FU72" s="152"/>
      <c r="FV72" s="152"/>
      <c r="FW72" s="152"/>
      <c r="FX72" s="152"/>
      <c r="FY72" s="152"/>
      <c r="FZ72" s="152"/>
      <c r="GA72" s="152"/>
      <c r="GB72" s="152"/>
      <c r="GC72" s="152"/>
      <c r="GD72" s="152"/>
      <c r="GE72" s="152"/>
      <c r="GF72" s="152"/>
      <c r="GG72" s="152"/>
      <c r="GH72" s="152"/>
      <c r="GI72" s="152"/>
      <c r="GJ72" s="152"/>
      <c r="GK72" s="152"/>
      <c r="GL72" s="152"/>
      <c r="GM72" s="152"/>
      <c r="GN72" s="152"/>
      <c r="GO72" s="152"/>
      <c r="GP72" s="152"/>
      <c r="GQ72" s="152"/>
      <c r="GR72" s="152"/>
      <c r="GS72" s="633"/>
      <c r="GT72" s="139"/>
      <c r="GU72" s="628"/>
      <c r="GV72" s="629"/>
      <c r="GW72" s="629"/>
      <c r="GX72" s="629"/>
      <c r="GY72" s="629"/>
      <c r="GZ72" s="629"/>
      <c r="HA72" s="629"/>
      <c r="HB72" s="629"/>
      <c r="HC72" s="629"/>
      <c r="HD72" s="629"/>
      <c r="HE72" s="629"/>
      <c r="HF72" s="629"/>
      <c r="HG72" s="629"/>
      <c r="HH72" s="629"/>
      <c r="HI72" s="629"/>
      <c r="HJ72" s="629"/>
      <c r="HK72" s="629"/>
      <c r="HL72" s="629"/>
      <c r="HM72" s="629"/>
      <c r="HN72" s="629"/>
      <c r="HO72" s="629"/>
      <c r="HP72" s="629"/>
      <c r="HQ72" s="629"/>
      <c r="HR72" s="629"/>
      <c r="HS72" s="629"/>
      <c r="HT72" s="629"/>
      <c r="HU72" s="629"/>
      <c r="HV72" s="629"/>
      <c r="HW72" s="629"/>
      <c r="HX72" s="629"/>
      <c r="HY72" s="629"/>
      <c r="HZ72" s="629"/>
      <c r="IA72" s="629"/>
      <c r="IB72" s="629"/>
      <c r="IC72" s="629"/>
      <c r="ID72" s="629"/>
      <c r="IE72" s="629"/>
      <c r="IF72" s="629"/>
      <c r="IG72" s="629"/>
      <c r="IH72" s="629"/>
      <c r="II72" s="629"/>
      <c r="IJ72" s="629"/>
      <c r="IK72" s="629"/>
      <c r="IL72" s="629"/>
      <c r="IM72" s="629"/>
      <c r="IN72" s="629"/>
      <c r="IO72" s="629"/>
      <c r="IP72" s="629"/>
      <c r="IQ72" s="629"/>
      <c r="IR72" s="629"/>
      <c r="IS72" s="629"/>
      <c r="IT72" s="629"/>
      <c r="IU72" s="629"/>
      <c r="IV72" s="629"/>
    </row>
    <row r="73" spans="1:256" s="183" customFormat="1" ht="12.75" customHeight="1">
      <c r="A73" s="172"/>
      <c r="B73" s="818" t="s">
        <v>464</v>
      </c>
      <c r="C73" s="181" t="str">
        <f>'Saisie Profil'!C7</f>
        <v>Sans obstacle sans train été</v>
      </c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  <c r="BI73" s="126"/>
      <c r="BJ73" s="126"/>
      <c r="BK73" s="126"/>
      <c r="BL73" s="126"/>
      <c r="BM73" s="126"/>
      <c r="BN73" s="126"/>
      <c r="BO73" s="126"/>
      <c r="BP73" s="126"/>
      <c r="BQ73" s="126"/>
      <c r="BR73" s="126"/>
      <c r="BS73" s="126"/>
      <c r="BT73" s="126"/>
      <c r="BU73" s="126"/>
      <c r="BV73" s="126"/>
      <c r="BW73" s="126"/>
      <c r="BX73" s="126"/>
      <c r="BY73" s="126"/>
      <c r="BZ73" s="126"/>
      <c r="CA73" s="126"/>
      <c r="CB73" s="126"/>
      <c r="CC73" s="126"/>
      <c r="CD73" s="126"/>
      <c r="CE73" s="126"/>
      <c r="CF73" s="126"/>
      <c r="CG73" s="126"/>
      <c r="CH73" s="126"/>
      <c r="CI73" s="126"/>
      <c r="CJ73" s="126"/>
      <c r="CK73" s="126"/>
      <c r="CL73" s="126"/>
      <c r="CM73" s="126"/>
      <c r="CN73" s="126"/>
      <c r="CO73" s="126"/>
      <c r="CP73" s="126"/>
      <c r="CQ73" s="126"/>
      <c r="CR73" s="126"/>
      <c r="CS73" s="126"/>
      <c r="CT73" s="126"/>
      <c r="CU73" s="126"/>
      <c r="CV73" s="126"/>
      <c r="CW73" s="126"/>
      <c r="CX73" s="126"/>
      <c r="CY73" s="126"/>
      <c r="CZ73" s="126"/>
      <c r="DA73" s="126"/>
      <c r="DB73" s="126"/>
      <c r="DC73" s="126"/>
      <c r="DD73" s="126"/>
      <c r="DE73" s="126"/>
      <c r="DF73" s="126"/>
      <c r="DG73" s="126"/>
      <c r="DH73" s="126"/>
      <c r="DI73" s="126"/>
      <c r="DJ73" s="126"/>
      <c r="DK73" s="126"/>
      <c r="DL73" s="126"/>
      <c r="DM73" s="126"/>
      <c r="DN73" s="126"/>
      <c r="DO73" s="126"/>
      <c r="DP73" s="126"/>
      <c r="DQ73" s="126"/>
      <c r="DR73" s="126"/>
      <c r="DS73" s="126"/>
      <c r="DT73" s="126"/>
      <c r="DU73" s="126"/>
      <c r="DV73" s="126"/>
      <c r="DW73" s="126"/>
      <c r="DX73" s="126"/>
      <c r="DY73" s="126"/>
      <c r="DZ73" s="126"/>
      <c r="EA73" s="126"/>
      <c r="EB73" s="126"/>
      <c r="EC73" s="126"/>
      <c r="ED73" s="126"/>
      <c r="EE73" s="126"/>
      <c r="EF73" s="126"/>
      <c r="EG73" s="126"/>
      <c r="EH73" s="126"/>
      <c r="EI73" s="126"/>
      <c r="EJ73" s="126"/>
      <c r="EK73" s="126"/>
      <c r="EL73" s="126"/>
      <c r="EM73" s="126"/>
      <c r="EN73" s="126"/>
      <c r="EO73" s="126"/>
      <c r="EP73" s="126"/>
      <c r="EQ73" s="126"/>
      <c r="ER73" s="126"/>
      <c r="ES73" s="126"/>
      <c r="ET73" s="126"/>
      <c r="EU73" s="126"/>
      <c r="EV73" s="126"/>
      <c r="EW73" s="126"/>
      <c r="EX73" s="126"/>
      <c r="EY73" s="126"/>
      <c r="EZ73" s="126"/>
      <c r="FA73" s="126"/>
      <c r="FB73" s="126"/>
      <c r="FC73" s="126"/>
      <c r="FD73" s="126"/>
      <c r="FE73" s="126"/>
      <c r="FF73" s="126"/>
      <c r="FG73" s="126"/>
      <c r="FH73" s="126"/>
      <c r="FI73" s="126"/>
      <c r="FJ73" s="126"/>
      <c r="FK73" s="126"/>
      <c r="FL73" s="126"/>
      <c r="FM73" s="126"/>
      <c r="FN73" s="126"/>
      <c r="FO73" s="126"/>
      <c r="FP73" s="126"/>
      <c r="FQ73" s="126"/>
      <c r="FR73" s="126"/>
      <c r="FS73" s="126"/>
      <c r="FT73" s="126"/>
      <c r="FU73" s="126"/>
      <c r="FV73" s="126"/>
      <c r="FW73" s="126"/>
      <c r="FX73" s="126"/>
      <c r="FY73" s="126"/>
      <c r="FZ73" s="126"/>
      <c r="GA73" s="126"/>
      <c r="GB73" s="126"/>
      <c r="GC73" s="126"/>
      <c r="GD73" s="126"/>
      <c r="GE73" s="126"/>
      <c r="GF73" s="126"/>
      <c r="GG73" s="126"/>
      <c r="GH73" s="126"/>
      <c r="GI73" s="126"/>
      <c r="GJ73" s="126"/>
      <c r="GK73" s="126"/>
      <c r="GL73" s="126"/>
      <c r="GM73" s="126"/>
      <c r="GN73" s="126"/>
      <c r="GO73" s="126"/>
      <c r="GP73" s="126"/>
      <c r="GQ73" s="126"/>
      <c r="GR73" s="126"/>
      <c r="GS73" s="126"/>
      <c r="GT73" s="182"/>
      <c r="GU73" s="149"/>
      <c r="GV73" s="150"/>
      <c r="GW73" s="150"/>
      <c r="GX73" s="150"/>
      <c r="GY73" s="150"/>
      <c r="GZ73" s="150"/>
      <c r="HA73" s="150"/>
      <c r="HB73" s="150"/>
      <c r="HC73" s="150"/>
      <c r="HD73" s="150"/>
      <c r="HE73" s="150"/>
      <c r="HF73" s="150"/>
      <c r="HG73" s="150"/>
      <c r="HH73" s="150"/>
      <c r="HI73" s="150"/>
      <c r="HJ73" s="150"/>
      <c r="HK73" s="150"/>
      <c r="HL73" s="150"/>
      <c r="HM73" s="150"/>
      <c r="HN73" s="150"/>
      <c r="HO73" s="150"/>
      <c r="HP73" s="150"/>
      <c r="HQ73" s="150"/>
      <c r="HR73" s="150"/>
      <c r="HS73" s="150"/>
      <c r="HT73" s="150"/>
      <c r="HU73" s="150"/>
      <c r="HV73" s="150"/>
      <c r="HW73" s="150"/>
      <c r="HX73" s="150"/>
      <c r="HY73" s="150"/>
      <c r="HZ73" s="150"/>
      <c r="IA73" s="150"/>
      <c r="IB73" s="150"/>
      <c r="IC73" s="150"/>
      <c r="ID73" s="150"/>
      <c r="IE73" s="150"/>
      <c r="IF73" s="150"/>
      <c r="IG73" s="150"/>
      <c r="IH73" s="150"/>
      <c r="II73" s="150"/>
      <c r="IJ73" s="150"/>
      <c r="IK73" s="150"/>
      <c r="IL73" s="150"/>
      <c r="IM73" s="150"/>
      <c r="IN73" s="150"/>
      <c r="IO73" s="150"/>
      <c r="IP73" s="150"/>
      <c r="IQ73" s="150"/>
      <c r="IR73" s="150"/>
      <c r="IS73" s="150"/>
      <c r="IT73" s="150"/>
      <c r="IU73" s="150"/>
      <c r="IV73" s="150"/>
    </row>
    <row r="74" spans="1:256" s="183" customFormat="1" ht="12.75" customHeight="1">
      <c r="A74" s="172"/>
      <c r="B74" s="819"/>
      <c r="C74" s="184" t="str">
        <f>'Saisie Profil'!C8</f>
        <v>Avec obstacle sans train été</v>
      </c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7"/>
      <c r="AH74" s="127"/>
      <c r="AI74" s="127"/>
      <c r="AJ74" s="127"/>
      <c r="AK74" s="127"/>
      <c r="AL74" s="127"/>
      <c r="AM74" s="127"/>
      <c r="AN74" s="127"/>
      <c r="AO74" s="127"/>
      <c r="AP74" s="127"/>
      <c r="AQ74" s="127"/>
      <c r="AR74" s="127"/>
      <c r="AS74" s="127"/>
      <c r="AT74" s="127"/>
      <c r="AU74" s="127"/>
      <c r="AV74" s="127"/>
      <c r="AW74" s="127"/>
      <c r="AX74" s="127"/>
      <c r="AY74" s="127"/>
      <c r="AZ74" s="127"/>
      <c r="BA74" s="127"/>
      <c r="BB74" s="127"/>
      <c r="BC74" s="127"/>
      <c r="BD74" s="127"/>
      <c r="BE74" s="127"/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P74" s="127"/>
      <c r="BQ74" s="127"/>
      <c r="BR74" s="127"/>
      <c r="BS74" s="127"/>
      <c r="BT74" s="127"/>
      <c r="BU74" s="127"/>
      <c r="BV74" s="127"/>
      <c r="BW74" s="127"/>
      <c r="BX74" s="127"/>
      <c r="BY74" s="127"/>
      <c r="BZ74" s="127"/>
      <c r="CA74" s="127"/>
      <c r="CB74" s="127"/>
      <c r="CC74" s="127"/>
      <c r="CD74" s="127"/>
      <c r="CE74" s="127"/>
      <c r="CF74" s="127"/>
      <c r="CG74" s="127"/>
      <c r="CH74" s="127"/>
      <c r="CI74" s="127"/>
      <c r="CJ74" s="127"/>
      <c r="CK74" s="127"/>
      <c r="CL74" s="127"/>
      <c r="CM74" s="127"/>
      <c r="CN74" s="127"/>
      <c r="CO74" s="127"/>
      <c r="CP74" s="127"/>
      <c r="CQ74" s="127"/>
      <c r="CR74" s="127"/>
      <c r="CS74" s="127"/>
      <c r="CT74" s="127"/>
      <c r="CU74" s="127"/>
      <c r="CV74" s="127"/>
      <c r="CW74" s="127"/>
      <c r="CX74" s="127"/>
      <c r="CY74" s="127"/>
      <c r="CZ74" s="127"/>
      <c r="DA74" s="127"/>
      <c r="DB74" s="127"/>
      <c r="DC74" s="127"/>
      <c r="DD74" s="127"/>
      <c r="DE74" s="127"/>
      <c r="DF74" s="127"/>
      <c r="DG74" s="127"/>
      <c r="DH74" s="127"/>
      <c r="DI74" s="127"/>
      <c r="DJ74" s="127"/>
      <c r="DK74" s="127"/>
      <c r="DL74" s="127"/>
      <c r="DM74" s="127"/>
      <c r="DN74" s="127"/>
      <c r="DO74" s="127"/>
      <c r="DP74" s="127"/>
      <c r="DQ74" s="127"/>
      <c r="DR74" s="127"/>
      <c r="DS74" s="127"/>
      <c r="DT74" s="127"/>
      <c r="DU74" s="127"/>
      <c r="DV74" s="127"/>
      <c r="DW74" s="127"/>
      <c r="DX74" s="127"/>
      <c r="DY74" s="127"/>
      <c r="DZ74" s="127"/>
      <c r="EA74" s="127"/>
      <c r="EB74" s="127"/>
      <c r="EC74" s="127"/>
      <c r="ED74" s="127"/>
      <c r="EE74" s="127"/>
      <c r="EF74" s="127"/>
      <c r="EG74" s="127"/>
      <c r="EH74" s="127"/>
      <c r="EI74" s="127"/>
      <c r="EJ74" s="127"/>
      <c r="EK74" s="127"/>
      <c r="EL74" s="127"/>
      <c r="EM74" s="127"/>
      <c r="EN74" s="127"/>
      <c r="EO74" s="127"/>
      <c r="EP74" s="127"/>
      <c r="EQ74" s="127"/>
      <c r="ER74" s="127"/>
      <c r="ES74" s="127"/>
      <c r="ET74" s="127"/>
      <c r="EU74" s="127"/>
      <c r="EV74" s="127"/>
      <c r="EW74" s="127"/>
      <c r="EX74" s="127"/>
      <c r="EY74" s="127"/>
      <c r="EZ74" s="127"/>
      <c r="FA74" s="127"/>
      <c r="FB74" s="127"/>
      <c r="FC74" s="127"/>
      <c r="FD74" s="127"/>
      <c r="FE74" s="127"/>
      <c r="FF74" s="127"/>
      <c r="FG74" s="127"/>
      <c r="FH74" s="127"/>
      <c r="FI74" s="127"/>
      <c r="FJ74" s="127"/>
      <c r="FK74" s="127"/>
      <c r="FL74" s="127"/>
      <c r="FM74" s="127"/>
      <c r="FN74" s="127"/>
      <c r="FO74" s="127"/>
      <c r="FP74" s="127"/>
      <c r="FQ74" s="127"/>
      <c r="FR74" s="127"/>
      <c r="FS74" s="127"/>
      <c r="FT74" s="127"/>
      <c r="FU74" s="127"/>
      <c r="FV74" s="127"/>
      <c r="FW74" s="127"/>
      <c r="FX74" s="127"/>
      <c r="FY74" s="127"/>
      <c r="FZ74" s="127"/>
      <c r="GA74" s="127"/>
      <c r="GB74" s="127"/>
      <c r="GC74" s="127"/>
      <c r="GD74" s="127"/>
      <c r="GE74" s="127"/>
      <c r="GF74" s="127"/>
      <c r="GG74" s="127"/>
      <c r="GH74" s="127"/>
      <c r="GI74" s="127"/>
      <c r="GJ74" s="127"/>
      <c r="GK74" s="127"/>
      <c r="GL74" s="127"/>
      <c r="GM74" s="127"/>
      <c r="GN74" s="127"/>
      <c r="GO74" s="127"/>
      <c r="GP74" s="127"/>
      <c r="GQ74" s="127"/>
      <c r="GR74" s="127"/>
      <c r="GS74" s="127"/>
      <c r="GT74" s="182"/>
      <c r="GU74" s="149"/>
      <c r="GV74" s="150"/>
      <c r="GW74" s="150"/>
      <c r="GX74" s="150"/>
      <c r="GY74" s="150"/>
      <c r="GZ74" s="150"/>
      <c r="HA74" s="150"/>
      <c r="HB74" s="150"/>
      <c r="HC74" s="150"/>
      <c r="HD74" s="150"/>
      <c r="HE74" s="150"/>
      <c r="HF74" s="150"/>
      <c r="HG74" s="150"/>
      <c r="HH74" s="150"/>
      <c r="HI74" s="150"/>
      <c r="HJ74" s="150"/>
      <c r="HK74" s="150"/>
      <c r="HL74" s="150"/>
      <c r="HM74" s="150"/>
      <c r="HN74" s="150"/>
      <c r="HO74" s="150"/>
      <c r="HP74" s="150"/>
      <c r="HQ74" s="150"/>
      <c r="HR74" s="150"/>
      <c r="HS74" s="150"/>
      <c r="HT74" s="150"/>
      <c r="HU74" s="150"/>
      <c r="HV74" s="150"/>
      <c r="HW74" s="150"/>
      <c r="HX74" s="150"/>
      <c r="HY74" s="150"/>
      <c r="HZ74" s="150"/>
      <c r="IA74" s="150"/>
      <c r="IB74" s="150"/>
      <c r="IC74" s="150"/>
      <c r="ID74" s="150"/>
      <c r="IE74" s="150"/>
      <c r="IF74" s="150"/>
      <c r="IG74" s="150"/>
      <c r="IH74" s="150"/>
      <c r="II74" s="150"/>
      <c r="IJ74" s="150"/>
      <c r="IK74" s="150"/>
      <c r="IL74" s="150"/>
      <c r="IM74" s="150"/>
      <c r="IN74" s="150"/>
      <c r="IO74" s="150"/>
      <c r="IP74" s="150"/>
      <c r="IQ74" s="150"/>
      <c r="IR74" s="150"/>
      <c r="IS74" s="150"/>
      <c r="IT74" s="150"/>
      <c r="IU74" s="150"/>
      <c r="IV74" s="150"/>
    </row>
    <row r="75" spans="1:256" s="183" customFormat="1" ht="12.75" customHeight="1">
      <c r="A75" s="172"/>
      <c r="B75" s="819"/>
      <c r="C75" s="184" t="str">
        <f>'Saisie Profil'!C9</f>
        <v>Sans obstacle avec train été</v>
      </c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7"/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127"/>
      <c r="BD75" s="127"/>
      <c r="BE75" s="127"/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P75" s="127"/>
      <c r="BQ75" s="127"/>
      <c r="BR75" s="127"/>
      <c r="BS75" s="127"/>
      <c r="BT75" s="127"/>
      <c r="BU75" s="127"/>
      <c r="BV75" s="127"/>
      <c r="BW75" s="127"/>
      <c r="BX75" s="127"/>
      <c r="BY75" s="127"/>
      <c r="BZ75" s="127"/>
      <c r="CA75" s="127"/>
      <c r="CB75" s="127"/>
      <c r="CC75" s="127"/>
      <c r="CD75" s="127"/>
      <c r="CE75" s="127"/>
      <c r="CF75" s="127"/>
      <c r="CG75" s="127"/>
      <c r="CH75" s="127"/>
      <c r="CI75" s="127"/>
      <c r="CJ75" s="127"/>
      <c r="CK75" s="127"/>
      <c r="CL75" s="127"/>
      <c r="CM75" s="127"/>
      <c r="CN75" s="127"/>
      <c r="CO75" s="127"/>
      <c r="CP75" s="127"/>
      <c r="CQ75" s="127"/>
      <c r="CR75" s="127"/>
      <c r="CS75" s="127"/>
      <c r="CT75" s="127"/>
      <c r="CU75" s="127"/>
      <c r="CV75" s="127"/>
      <c r="CW75" s="127"/>
      <c r="CX75" s="127"/>
      <c r="CY75" s="127"/>
      <c r="CZ75" s="127"/>
      <c r="DA75" s="127"/>
      <c r="DB75" s="127"/>
      <c r="DC75" s="127"/>
      <c r="DD75" s="127"/>
      <c r="DE75" s="127"/>
      <c r="DF75" s="127"/>
      <c r="DG75" s="127"/>
      <c r="DH75" s="127"/>
      <c r="DI75" s="127"/>
      <c r="DJ75" s="127"/>
      <c r="DK75" s="127"/>
      <c r="DL75" s="127"/>
      <c r="DM75" s="127"/>
      <c r="DN75" s="127"/>
      <c r="DO75" s="127"/>
      <c r="DP75" s="127"/>
      <c r="DQ75" s="127"/>
      <c r="DR75" s="127"/>
      <c r="DS75" s="127"/>
      <c r="DT75" s="127"/>
      <c r="DU75" s="127"/>
      <c r="DV75" s="127"/>
      <c r="DW75" s="127"/>
      <c r="DX75" s="127"/>
      <c r="DY75" s="127"/>
      <c r="DZ75" s="127"/>
      <c r="EA75" s="127"/>
      <c r="EB75" s="127"/>
      <c r="EC75" s="127"/>
      <c r="ED75" s="127"/>
      <c r="EE75" s="127"/>
      <c r="EF75" s="127"/>
      <c r="EG75" s="127"/>
      <c r="EH75" s="127"/>
      <c r="EI75" s="127"/>
      <c r="EJ75" s="127"/>
      <c r="EK75" s="127"/>
      <c r="EL75" s="127"/>
      <c r="EM75" s="127"/>
      <c r="EN75" s="127"/>
      <c r="EO75" s="127"/>
      <c r="EP75" s="127"/>
      <c r="EQ75" s="127"/>
      <c r="ER75" s="127"/>
      <c r="ES75" s="127"/>
      <c r="ET75" s="127"/>
      <c r="EU75" s="127"/>
      <c r="EV75" s="127"/>
      <c r="EW75" s="127"/>
      <c r="EX75" s="127"/>
      <c r="EY75" s="127"/>
      <c r="EZ75" s="127"/>
      <c r="FA75" s="127"/>
      <c r="FB75" s="127"/>
      <c r="FC75" s="127"/>
      <c r="FD75" s="127"/>
      <c r="FE75" s="127"/>
      <c r="FF75" s="127"/>
      <c r="FG75" s="127"/>
      <c r="FH75" s="127"/>
      <c r="FI75" s="127"/>
      <c r="FJ75" s="127"/>
      <c r="FK75" s="127"/>
      <c r="FL75" s="127"/>
      <c r="FM75" s="127"/>
      <c r="FN75" s="127"/>
      <c r="FO75" s="127"/>
      <c r="FP75" s="127"/>
      <c r="FQ75" s="127"/>
      <c r="FR75" s="127"/>
      <c r="FS75" s="127"/>
      <c r="FT75" s="127"/>
      <c r="FU75" s="127"/>
      <c r="FV75" s="127"/>
      <c r="FW75" s="127"/>
      <c r="FX75" s="127"/>
      <c r="FY75" s="127"/>
      <c r="FZ75" s="127"/>
      <c r="GA75" s="127"/>
      <c r="GB75" s="127"/>
      <c r="GC75" s="127"/>
      <c r="GD75" s="127"/>
      <c r="GE75" s="127"/>
      <c r="GF75" s="127"/>
      <c r="GG75" s="127"/>
      <c r="GH75" s="127"/>
      <c r="GI75" s="127"/>
      <c r="GJ75" s="127"/>
      <c r="GK75" s="127"/>
      <c r="GL75" s="127"/>
      <c r="GM75" s="127"/>
      <c r="GN75" s="127"/>
      <c r="GO75" s="127"/>
      <c r="GP75" s="127"/>
      <c r="GQ75" s="127"/>
      <c r="GR75" s="127"/>
      <c r="GS75" s="127"/>
      <c r="GT75" s="182"/>
      <c r="GU75" s="149"/>
      <c r="GV75" s="150"/>
      <c r="GW75" s="150"/>
      <c r="GX75" s="150"/>
      <c r="GY75" s="150"/>
      <c r="GZ75" s="150"/>
      <c r="HA75" s="150"/>
      <c r="HB75" s="150"/>
      <c r="HC75" s="150"/>
      <c r="HD75" s="150"/>
      <c r="HE75" s="150"/>
      <c r="HF75" s="150"/>
      <c r="HG75" s="150"/>
      <c r="HH75" s="150"/>
      <c r="HI75" s="150"/>
      <c r="HJ75" s="150"/>
      <c r="HK75" s="150"/>
      <c r="HL75" s="150"/>
      <c r="HM75" s="150"/>
      <c r="HN75" s="150"/>
      <c r="HO75" s="150"/>
      <c r="HP75" s="150"/>
      <c r="HQ75" s="150"/>
      <c r="HR75" s="150"/>
      <c r="HS75" s="150"/>
      <c r="HT75" s="150"/>
      <c r="HU75" s="150"/>
      <c r="HV75" s="150"/>
      <c r="HW75" s="150"/>
      <c r="HX75" s="150"/>
      <c r="HY75" s="150"/>
      <c r="HZ75" s="150"/>
      <c r="IA75" s="150"/>
      <c r="IB75" s="150"/>
      <c r="IC75" s="150"/>
      <c r="ID75" s="150"/>
      <c r="IE75" s="150"/>
      <c r="IF75" s="150"/>
      <c r="IG75" s="150"/>
      <c r="IH75" s="150"/>
      <c r="II75" s="150"/>
      <c r="IJ75" s="150"/>
      <c r="IK75" s="150"/>
      <c r="IL75" s="150"/>
      <c r="IM75" s="150"/>
      <c r="IN75" s="150"/>
      <c r="IO75" s="150"/>
      <c r="IP75" s="150"/>
      <c r="IQ75" s="150"/>
      <c r="IR75" s="150"/>
      <c r="IS75" s="150"/>
      <c r="IT75" s="150"/>
      <c r="IU75" s="150"/>
      <c r="IV75" s="150"/>
    </row>
    <row r="76" spans="1:256" s="183" customFormat="1" ht="12.75" customHeight="1">
      <c r="A76" s="172"/>
      <c r="B76" s="819"/>
      <c r="C76" s="184" t="str">
        <f>'Saisie Profil'!C10</f>
        <v>Avec obstacle avec train été</v>
      </c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127"/>
      <c r="BD76" s="127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P76" s="127"/>
      <c r="BQ76" s="127"/>
      <c r="BR76" s="127"/>
      <c r="BS76" s="127"/>
      <c r="BT76" s="127"/>
      <c r="BU76" s="127"/>
      <c r="BV76" s="127"/>
      <c r="BW76" s="127"/>
      <c r="BX76" s="127"/>
      <c r="BY76" s="127"/>
      <c r="BZ76" s="127"/>
      <c r="CA76" s="127"/>
      <c r="CB76" s="127"/>
      <c r="CC76" s="127"/>
      <c r="CD76" s="127"/>
      <c r="CE76" s="127"/>
      <c r="CF76" s="127"/>
      <c r="CG76" s="127"/>
      <c r="CH76" s="127"/>
      <c r="CI76" s="127"/>
      <c r="CJ76" s="127"/>
      <c r="CK76" s="127"/>
      <c r="CL76" s="127"/>
      <c r="CM76" s="127"/>
      <c r="CN76" s="127"/>
      <c r="CO76" s="127"/>
      <c r="CP76" s="127"/>
      <c r="CQ76" s="127"/>
      <c r="CR76" s="127"/>
      <c r="CS76" s="127"/>
      <c r="CT76" s="127"/>
      <c r="CU76" s="127"/>
      <c r="CV76" s="127"/>
      <c r="CW76" s="127"/>
      <c r="CX76" s="127"/>
      <c r="CY76" s="127"/>
      <c r="CZ76" s="127"/>
      <c r="DA76" s="127"/>
      <c r="DB76" s="127"/>
      <c r="DC76" s="127"/>
      <c r="DD76" s="127"/>
      <c r="DE76" s="127"/>
      <c r="DF76" s="127"/>
      <c r="DG76" s="127"/>
      <c r="DH76" s="127"/>
      <c r="DI76" s="127"/>
      <c r="DJ76" s="127"/>
      <c r="DK76" s="127"/>
      <c r="DL76" s="127"/>
      <c r="DM76" s="127"/>
      <c r="DN76" s="127"/>
      <c r="DO76" s="127"/>
      <c r="DP76" s="127"/>
      <c r="DQ76" s="127"/>
      <c r="DR76" s="127"/>
      <c r="DS76" s="127"/>
      <c r="DT76" s="127"/>
      <c r="DU76" s="127"/>
      <c r="DV76" s="127"/>
      <c r="DW76" s="127"/>
      <c r="DX76" s="127"/>
      <c r="DY76" s="127"/>
      <c r="DZ76" s="127"/>
      <c r="EA76" s="127"/>
      <c r="EB76" s="127"/>
      <c r="EC76" s="127"/>
      <c r="ED76" s="127"/>
      <c r="EE76" s="127"/>
      <c r="EF76" s="127"/>
      <c r="EG76" s="127"/>
      <c r="EH76" s="127"/>
      <c r="EI76" s="127"/>
      <c r="EJ76" s="127"/>
      <c r="EK76" s="127"/>
      <c r="EL76" s="127"/>
      <c r="EM76" s="127"/>
      <c r="EN76" s="127"/>
      <c r="EO76" s="127"/>
      <c r="EP76" s="127"/>
      <c r="EQ76" s="127"/>
      <c r="ER76" s="127"/>
      <c r="ES76" s="127"/>
      <c r="ET76" s="127"/>
      <c r="EU76" s="127"/>
      <c r="EV76" s="127"/>
      <c r="EW76" s="127"/>
      <c r="EX76" s="127"/>
      <c r="EY76" s="127"/>
      <c r="EZ76" s="127"/>
      <c r="FA76" s="127"/>
      <c r="FB76" s="127"/>
      <c r="FC76" s="127"/>
      <c r="FD76" s="127"/>
      <c r="FE76" s="127"/>
      <c r="FF76" s="127"/>
      <c r="FG76" s="127"/>
      <c r="FH76" s="127"/>
      <c r="FI76" s="127"/>
      <c r="FJ76" s="127"/>
      <c r="FK76" s="127"/>
      <c r="FL76" s="127"/>
      <c r="FM76" s="127"/>
      <c r="FN76" s="127"/>
      <c r="FO76" s="127"/>
      <c r="FP76" s="127"/>
      <c r="FQ76" s="127"/>
      <c r="FR76" s="127"/>
      <c r="FS76" s="127"/>
      <c r="FT76" s="127"/>
      <c r="FU76" s="127"/>
      <c r="FV76" s="127"/>
      <c r="FW76" s="127"/>
      <c r="FX76" s="127"/>
      <c r="FY76" s="127"/>
      <c r="FZ76" s="127"/>
      <c r="GA76" s="127"/>
      <c r="GB76" s="127"/>
      <c r="GC76" s="127"/>
      <c r="GD76" s="127"/>
      <c r="GE76" s="127"/>
      <c r="GF76" s="127"/>
      <c r="GG76" s="127"/>
      <c r="GH76" s="127"/>
      <c r="GI76" s="127"/>
      <c r="GJ76" s="127"/>
      <c r="GK76" s="127"/>
      <c r="GL76" s="127"/>
      <c r="GM76" s="127"/>
      <c r="GN76" s="127"/>
      <c r="GO76" s="127"/>
      <c r="GP76" s="127"/>
      <c r="GQ76" s="127"/>
      <c r="GR76" s="127"/>
      <c r="GS76" s="127"/>
      <c r="GT76" s="182"/>
      <c r="GU76" s="149"/>
      <c r="GV76" s="150"/>
      <c r="GW76" s="150"/>
      <c r="GX76" s="150"/>
      <c r="GY76" s="150"/>
      <c r="GZ76" s="150"/>
      <c r="HA76" s="150"/>
      <c r="HB76" s="150"/>
      <c r="HC76" s="150"/>
      <c r="HD76" s="150"/>
      <c r="HE76" s="150"/>
      <c r="HF76" s="150"/>
      <c r="HG76" s="150"/>
      <c r="HH76" s="150"/>
      <c r="HI76" s="150"/>
      <c r="HJ76" s="150"/>
      <c r="HK76" s="150"/>
      <c r="HL76" s="150"/>
      <c r="HM76" s="150"/>
      <c r="HN76" s="150"/>
      <c r="HO76" s="150"/>
      <c r="HP76" s="150"/>
      <c r="HQ76" s="150"/>
      <c r="HR76" s="150"/>
      <c r="HS76" s="150"/>
      <c r="HT76" s="150"/>
      <c r="HU76" s="150"/>
      <c r="HV76" s="150"/>
      <c r="HW76" s="150"/>
      <c r="HX76" s="150"/>
      <c r="HY76" s="150"/>
      <c r="HZ76" s="150"/>
      <c r="IA76" s="150"/>
      <c r="IB76" s="150"/>
      <c r="IC76" s="150"/>
      <c r="ID76" s="150"/>
      <c r="IE76" s="150"/>
      <c r="IF76" s="150"/>
      <c r="IG76" s="150"/>
      <c r="IH76" s="150"/>
      <c r="II76" s="150"/>
      <c r="IJ76" s="150"/>
      <c r="IK76" s="150"/>
      <c r="IL76" s="150"/>
      <c r="IM76" s="150"/>
      <c r="IN76" s="150"/>
      <c r="IO76" s="150"/>
      <c r="IP76" s="150"/>
      <c r="IQ76" s="150"/>
      <c r="IR76" s="150"/>
      <c r="IS76" s="150"/>
      <c r="IT76" s="150"/>
      <c r="IU76" s="150"/>
      <c r="IV76" s="150"/>
    </row>
    <row r="77" spans="1:256" s="183" customFormat="1" ht="12.75" customHeight="1">
      <c r="A77" s="172"/>
      <c r="B77" s="819"/>
      <c r="C77" s="184" t="str">
        <f>'Saisie Profil'!C11</f>
        <v>Sans obstacle sans train hiver</v>
      </c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  <c r="AA77" s="127"/>
      <c r="AB77" s="127"/>
      <c r="AC77" s="127"/>
      <c r="AD77" s="127"/>
      <c r="AE77" s="127"/>
      <c r="AF77" s="127"/>
      <c r="AG77" s="127"/>
      <c r="AH77" s="127"/>
      <c r="AI77" s="127"/>
      <c r="AJ77" s="127"/>
      <c r="AK77" s="127"/>
      <c r="AL77" s="127"/>
      <c r="AM77" s="127"/>
      <c r="AN77" s="127"/>
      <c r="AO77" s="127"/>
      <c r="AP77" s="127"/>
      <c r="AQ77" s="127"/>
      <c r="AR77" s="127"/>
      <c r="AS77" s="127"/>
      <c r="AT77" s="127"/>
      <c r="AU77" s="127"/>
      <c r="AV77" s="127"/>
      <c r="AW77" s="127"/>
      <c r="AX77" s="127"/>
      <c r="AY77" s="127"/>
      <c r="AZ77" s="127"/>
      <c r="BA77" s="127"/>
      <c r="BB77" s="127"/>
      <c r="BC77" s="127"/>
      <c r="BD77" s="127"/>
      <c r="BE77" s="127"/>
      <c r="BF77" s="127"/>
      <c r="BG77" s="127"/>
      <c r="BH77" s="127"/>
      <c r="BI77" s="127"/>
      <c r="BJ77" s="127"/>
      <c r="BK77" s="127"/>
      <c r="BL77" s="127"/>
      <c r="BM77" s="127"/>
      <c r="BN77" s="127"/>
      <c r="BO77" s="127"/>
      <c r="BP77" s="127"/>
      <c r="BQ77" s="127"/>
      <c r="BR77" s="127"/>
      <c r="BS77" s="127"/>
      <c r="BT77" s="127"/>
      <c r="BU77" s="127"/>
      <c r="BV77" s="127"/>
      <c r="BW77" s="127"/>
      <c r="BX77" s="127"/>
      <c r="BY77" s="127"/>
      <c r="BZ77" s="127"/>
      <c r="CA77" s="127"/>
      <c r="CB77" s="127"/>
      <c r="CC77" s="127"/>
      <c r="CD77" s="127"/>
      <c r="CE77" s="127"/>
      <c r="CF77" s="127"/>
      <c r="CG77" s="127"/>
      <c r="CH77" s="127"/>
      <c r="CI77" s="127"/>
      <c r="CJ77" s="127"/>
      <c r="CK77" s="127"/>
      <c r="CL77" s="127"/>
      <c r="CM77" s="127"/>
      <c r="CN77" s="127"/>
      <c r="CO77" s="127"/>
      <c r="CP77" s="127"/>
      <c r="CQ77" s="127"/>
      <c r="CR77" s="127"/>
      <c r="CS77" s="127"/>
      <c r="CT77" s="127"/>
      <c r="CU77" s="127"/>
      <c r="CV77" s="127"/>
      <c r="CW77" s="127"/>
      <c r="CX77" s="127"/>
      <c r="CY77" s="127"/>
      <c r="CZ77" s="127"/>
      <c r="DA77" s="127"/>
      <c r="DB77" s="127"/>
      <c r="DC77" s="127"/>
      <c r="DD77" s="127"/>
      <c r="DE77" s="127"/>
      <c r="DF77" s="127"/>
      <c r="DG77" s="127"/>
      <c r="DH77" s="127"/>
      <c r="DI77" s="127"/>
      <c r="DJ77" s="127"/>
      <c r="DK77" s="127"/>
      <c r="DL77" s="127"/>
      <c r="DM77" s="127"/>
      <c r="DN77" s="127"/>
      <c r="DO77" s="127"/>
      <c r="DP77" s="127"/>
      <c r="DQ77" s="127"/>
      <c r="DR77" s="127"/>
      <c r="DS77" s="127"/>
      <c r="DT77" s="127"/>
      <c r="DU77" s="127"/>
      <c r="DV77" s="127"/>
      <c r="DW77" s="127"/>
      <c r="DX77" s="127"/>
      <c r="DY77" s="127"/>
      <c r="DZ77" s="127"/>
      <c r="EA77" s="127"/>
      <c r="EB77" s="127"/>
      <c r="EC77" s="127"/>
      <c r="ED77" s="127"/>
      <c r="EE77" s="127"/>
      <c r="EF77" s="127"/>
      <c r="EG77" s="127"/>
      <c r="EH77" s="127"/>
      <c r="EI77" s="127"/>
      <c r="EJ77" s="127"/>
      <c r="EK77" s="127"/>
      <c r="EL77" s="127"/>
      <c r="EM77" s="127"/>
      <c r="EN77" s="127"/>
      <c r="EO77" s="127"/>
      <c r="EP77" s="127"/>
      <c r="EQ77" s="127"/>
      <c r="ER77" s="127"/>
      <c r="ES77" s="127"/>
      <c r="ET77" s="127"/>
      <c r="EU77" s="127"/>
      <c r="EV77" s="127"/>
      <c r="EW77" s="127"/>
      <c r="EX77" s="127"/>
      <c r="EY77" s="127"/>
      <c r="EZ77" s="127"/>
      <c r="FA77" s="127"/>
      <c r="FB77" s="127"/>
      <c r="FC77" s="127"/>
      <c r="FD77" s="127"/>
      <c r="FE77" s="127"/>
      <c r="FF77" s="127"/>
      <c r="FG77" s="127"/>
      <c r="FH77" s="127"/>
      <c r="FI77" s="127"/>
      <c r="FJ77" s="127"/>
      <c r="FK77" s="127"/>
      <c r="FL77" s="127"/>
      <c r="FM77" s="127"/>
      <c r="FN77" s="127"/>
      <c r="FO77" s="127"/>
      <c r="FP77" s="127"/>
      <c r="FQ77" s="127"/>
      <c r="FR77" s="127"/>
      <c r="FS77" s="127"/>
      <c r="FT77" s="127"/>
      <c r="FU77" s="127"/>
      <c r="FV77" s="127"/>
      <c r="FW77" s="127"/>
      <c r="FX77" s="127"/>
      <c r="FY77" s="127"/>
      <c r="FZ77" s="127"/>
      <c r="GA77" s="127"/>
      <c r="GB77" s="127"/>
      <c r="GC77" s="127"/>
      <c r="GD77" s="127"/>
      <c r="GE77" s="127"/>
      <c r="GF77" s="127"/>
      <c r="GG77" s="127"/>
      <c r="GH77" s="127"/>
      <c r="GI77" s="127"/>
      <c r="GJ77" s="127"/>
      <c r="GK77" s="127"/>
      <c r="GL77" s="127"/>
      <c r="GM77" s="127"/>
      <c r="GN77" s="127"/>
      <c r="GO77" s="127"/>
      <c r="GP77" s="127"/>
      <c r="GQ77" s="127"/>
      <c r="GR77" s="127"/>
      <c r="GS77" s="127"/>
      <c r="GT77" s="182"/>
      <c r="GU77" s="149"/>
      <c r="GV77" s="150"/>
      <c r="GW77" s="150"/>
      <c r="GX77" s="150"/>
      <c r="GY77" s="150"/>
      <c r="GZ77" s="150"/>
      <c r="HA77" s="150"/>
      <c r="HB77" s="150"/>
      <c r="HC77" s="150"/>
      <c r="HD77" s="150"/>
      <c r="HE77" s="150"/>
      <c r="HF77" s="150"/>
      <c r="HG77" s="150"/>
      <c r="HH77" s="150"/>
      <c r="HI77" s="150"/>
      <c r="HJ77" s="150"/>
      <c r="HK77" s="150"/>
      <c r="HL77" s="150"/>
      <c r="HM77" s="150"/>
      <c r="HN77" s="150"/>
      <c r="HO77" s="150"/>
      <c r="HP77" s="150"/>
      <c r="HQ77" s="150"/>
      <c r="HR77" s="150"/>
      <c r="HS77" s="150"/>
      <c r="HT77" s="150"/>
      <c r="HU77" s="150"/>
      <c r="HV77" s="150"/>
      <c r="HW77" s="150"/>
      <c r="HX77" s="150"/>
      <c r="HY77" s="150"/>
      <c r="HZ77" s="150"/>
      <c r="IA77" s="150"/>
      <c r="IB77" s="150"/>
      <c r="IC77" s="150"/>
      <c r="ID77" s="150"/>
      <c r="IE77" s="150"/>
      <c r="IF77" s="150"/>
      <c r="IG77" s="150"/>
      <c r="IH77" s="150"/>
      <c r="II77" s="150"/>
      <c r="IJ77" s="150"/>
      <c r="IK77" s="150"/>
      <c r="IL77" s="150"/>
      <c r="IM77" s="150"/>
      <c r="IN77" s="150"/>
      <c r="IO77" s="150"/>
      <c r="IP77" s="150"/>
      <c r="IQ77" s="150"/>
      <c r="IR77" s="150"/>
      <c r="IS77" s="150"/>
      <c r="IT77" s="150"/>
      <c r="IU77" s="150"/>
      <c r="IV77" s="150"/>
    </row>
    <row r="78" spans="1:256" s="183" customFormat="1" ht="12.75" customHeight="1">
      <c r="A78" s="172"/>
      <c r="B78" s="819"/>
      <c r="C78" s="184" t="str">
        <f>'Saisie Profil'!C12</f>
        <v>Avec obstacle sans train hiver</v>
      </c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7"/>
      <c r="AH78" s="127"/>
      <c r="AI78" s="127"/>
      <c r="AJ78" s="127"/>
      <c r="AK78" s="127"/>
      <c r="AL78" s="127"/>
      <c r="AM78" s="127"/>
      <c r="AN78" s="127"/>
      <c r="AO78" s="127"/>
      <c r="AP78" s="127"/>
      <c r="AQ78" s="127"/>
      <c r="AR78" s="127"/>
      <c r="AS78" s="127"/>
      <c r="AT78" s="127"/>
      <c r="AU78" s="127"/>
      <c r="AV78" s="127"/>
      <c r="AW78" s="127"/>
      <c r="AX78" s="127"/>
      <c r="AY78" s="127"/>
      <c r="AZ78" s="127"/>
      <c r="BA78" s="127"/>
      <c r="BB78" s="127"/>
      <c r="BC78" s="127"/>
      <c r="BD78" s="127"/>
      <c r="BE78" s="127"/>
      <c r="BF78" s="127"/>
      <c r="BG78" s="127"/>
      <c r="BH78" s="127"/>
      <c r="BI78" s="127"/>
      <c r="BJ78" s="127"/>
      <c r="BK78" s="127"/>
      <c r="BL78" s="127"/>
      <c r="BM78" s="127"/>
      <c r="BN78" s="127"/>
      <c r="BO78" s="127"/>
      <c r="BP78" s="127"/>
      <c r="BQ78" s="127"/>
      <c r="BR78" s="127"/>
      <c r="BS78" s="127"/>
      <c r="BT78" s="127"/>
      <c r="BU78" s="127"/>
      <c r="BV78" s="127"/>
      <c r="BW78" s="127"/>
      <c r="BX78" s="127"/>
      <c r="BY78" s="127"/>
      <c r="BZ78" s="127"/>
      <c r="CA78" s="127"/>
      <c r="CB78" s="127"/>
      <c r="CC78" s="127"/>
      <c r="CD78" s="127"/>
      <c r="CE78" s="127"/>
      <c r="CF78" s="127"/>
      <c r="CG78" s="127"/>
      <c r="CH78" s="127"/>
      <c r="CI78" s="127"/>
      <c r="CJ78" s="127"/>
      <c r="CK78" s="127"/>
      <c r="CL78" s="127"/>
      <c r="CM78" s="127"/>
      <c r="CN78" s="127"/>
      <c r="CO78" s="127"/>
      <c r="CP78" s="127"/>
      <c r="CQ78" s="127"/>
      <c r="CR78" s="127"/>
      <c r="CS78" s="127"/>
      <c r="CT78" s="127"/>
      <c r="CU78" s="127"/>
      <c r="CV78" s="127"/>
      <c r="CW78" s="127"/>
      <c r="CX78" s="127"/>
      <c r="CY78" s="127"/>
      <c r="CZ78" s="127"/>
      <c r="DA78" s="127"/>
      <c r="DB78" s="127"/>
      <c r="DC78" s="127"/>
      <c r="DD78" s="127"/>
      <c r="DE78" s="127"/>
      <c r="DF78" s="127"/>
      <c r="DG78" s="127"/>
      <c r="DH78" s="127"/>
      <c r="DI78" s="127"/>
      <c r="DJ78" s="127"/>
      <c r="DK78" s="127"/>
      <c r="DL78" s="127"/>
      <c r="DM78" s="127"/>
      <c r="DN78" s="127"/>
      <c r="DO78" s="127"/>
      <c r="DP78" s="127"/>
      <c r="DQ78" s="127"/>
      <c r="DR78" s="127"/>
      <c r="DS78" s="127"/>
      <c r="DT78" s="127"/>
      <c r="DU78" s="127"/>
      <c r="DV78" s="127"/>
      <c r="DW78" s="127"/>
      <c r="DX78" s="127"/>
      <c r="DY78" s="127"/>
      <c r="DZ78" s="127"/>
      <c r="EA78" s="127"/>
      <c r="EB78" s="127"/>
      <c r="EC78" s="127"/>
      <c r="ED78" s="127"/>
      <c r="EE78" s="127"/>
      <c r="EF78" s="127"/>
      <c r="EG78" s="127"/>
      <c r="EH78" s="127"/>
      <c r="EI78" s="127"/>
      <c r="EJ78" s="127"/>
      <c r="EK78" s="127"/>
      <c r="EL78" s="127"/>
      <c r="EM78" s="127"/>
      <c r="EN78" s="127"/>
      <c r="EO78" s="127"/>
      <c r="EP78" s="127"/>
      <c r="EQ78" s="127"/>
      <c r="ER78" s="127"/>
      <c r="ES78" s="127"/>
      <c r="ET78" s="127"/>
      <c r="EU78" s="127"/>
      <c r="EV78" s="127"/>
      <c r="EW78" s="127"/>
      <c r="EX78" s="127"/>
      <c r="EY78" s="127"/>
      <c r="EZ78" s="127"/>
      <c r="FA78" s="127"/>
      <c r="FB78" s="127"/>
      <c r="FC78" s="127"/>
      <c r="FD78" s="127"/>
      <c r="FE78" s="127"/>
      <c r="FF78" s="127"/>
      <c r="FG78" s="127"/>
      <c r="FH78" s="127"/>
      <c r="FI78" s="127"/>
      <c r="FJ78" s="127"/>
      <c r="FK78" s="127"/>
      <c r="FL78" s="127"/>
      <c r="FM78" s="127"/>
      <c r="FN78" s="127"/>
      <c r="FO78" s="127"/>
      <c r="FP78" s="127"/>
      <c r="FQ78" s="127"/>
      <c r="FR78" s="127"/>
      <c r="FS78" s="127"/>
      <c r="FT78" s="127"/>
      <c r="FU78" s="127"/>
      <c r="FV78" s="127"/>
      <c r="FW78" s="127"/>
      <c r="FX78" s="127"/>
      <c r="FY78" s="127"/>
      <c r="FZ78" s="127"/>
      <c r="GA78" s="127"/>
      <c r="GB78" s="127"/>
      <c r="GC78" s="127"/>
      <c r="GD78" s="127"/>
      <c r="GE78" s="127"/>
      <c r="GF78" s="127"/>
      <c r="GG78" s="127"/>
      <c r="GH78" s="127"/>
      <c r="GI78" s="127"/>
      <c r="GJ78" s="127"/>
      <c r="GK78" s="127"/>
      <c r="GL78" s="127"/>
      <c r="GM78" s="127"/>
      <c r="GN78" s="127"/>
      <c r="GO78" s="127"/>
      <c r="GP78" s="127"/>
      <c r="GQ78" s="127"/>
      <c r="GR78" s="127"/>
      <c r="GS78" s="127"/>
      <c r="GT78" s="182"/>
      <c r="GU78" s="149"/>
      <c r="GV78" s="150"/>
      <c r="GW78" s="150"/>
      <c r="GX78" s="150"/>
      <c r="GY78" s="150"/>
      <c r="GZ78" s="150"/>
      <c r="HA78" s="150"/>
      <c r="HB78" s="150"/>
      <c r="HC78" s="150"/>
      <c r="HD78" s="150"/>
      <c r="HE78" s="150"/>
      <c r="HF78" s="150"/>
      <c r="HG78" s="150"/>
      <c r="HH78" s="150"/>
      <c r="HI78" s="150"/>
      <c r="HJ78" s="150"/>
      <c r="HK78" s="150"/>
      <c r="HL78" s="150"/>
      <c r="HM78" s="150"/>
      <c r="HN78" s="150"/>
      <c r="HO78" s="150"/>
      <c r="HP78" s="150"/>
      <c r="HQ78" s="150"/>
      <c r="HR78" s="150"/>
      <c r="HS78" s="150"/>
      <c r="HT78" s="150"/>
      <c r="HU78" s="150"/>
      <c r="HV78" s="150"/>
      <c r="HW78" s="150"/>
      <c r="HX78" s="150"/>
      <c r="HY78" s="150"/>
      <c r="HZ78" s="150"/>
      <c r="IA78" s="150"/>
      <c r="IB78" s="150"/>
      <c r="IC78" s="150"/>
      <c r="ID78" s="150"/>
      <c r="IE78" s="150"/>
      <c r="IF78" s="150"/>
      <c r="IG78" s="150"/>
      <c r="IH78" s="150"/>
      <c r="II78" s="150"/>
      <c r="IJ78" s="150"/>
      <c r="IK78" s="150"/>
      <c r="IL78" s="150"/>
      <c r="IM78" s="150"/>
      <c r="IN78" s="150"/>
      <c r="IO78" s="150"/>
      <c r="IP78" s="150"/>
      <c r="IQ78" s="150"/>
      <c r="IR78" s="150"/>
      <c r="IS78" s="150"/>
      <c r="IT78" s="150"/>
      <c r="IU78" s="150"/>
      <c r="IV78" s="150"/>
    </row>
    <row r="79" spans="1:256" s="183" customFormat="1" ht="12.75" customHeight="1">
      <c r="A79" s="172"/>
      <c r="B79" s="819"/>
      <c r="C79" s="184" t="str">
        <f>'Saisie Profil'!C13</f>
        <v>Sans obstacle avec train hiver</v>
      </c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7"/>
      <c r="AH79" s="127"/>
      <c r="AI79" s="127"/>
      <c r="AJ79" s="127"/>
      <c r="AK79" s="127"/>
      <c r="AL79" s="127"/>
      <c r="AM79" s="127"/>
      <c r="AN79" s="127"/>
      <c r="AO79" s="127"/>
      <c r="AP79" s="127"/>
      <c r="AQ79" s="127"/>
      <c r="AR79" s="127"/>
      <c r="AS79" s="127"/>
      <c r="AT79" s="127"/>
      <c r="AU79" s="127"/>
      <c r="AV79" s="127"/>
      <c r="AW79" s="127"/>
      <c r="AX79" s="127"/>
      <c r="AY79" s="127"/>
      <c r="AZ79" s="127"/>
      <c r="BA79" s="127"/>
      <c r="BB79" s="127"/>
      <c r="BC79" s="127"/>
      <c r="BD79" s="127"/>
      <c r="BE79" s="127"/>
      <c r="BF79" s="127"/>
      <c r="BG79" s="127"/>
      <c r="BH79" s="127"/>
      <c r="BI79" s="127"/>
      <c r="BJ79" s="127"/>
      <c r="BK79" s="127"/>
      <c r="BL79" s="127"/>
      <c r="BM79" s="127"/>
      <c r="BN79" s="127"/>
      <c r="BO79" s="127"/>
      <c r="BP79" s="127"/>
      <c r="BQ79" s="127"/>
      <c r="BR79" s="127"/>
      <c r="BS79" s="127"/>
      <c r="BT79" s="127"/>
      <c r="BU79" s="127"/>
      <c r="BV79" s="127"/>
      <c r="BW79" s="127"/>
      <c r="BX79" s="127"/>
      <c r="BY79" s="127"/>
      <c r="BZ79" s="127"/>
      <c r="CA79" s="127"/>
      <c r="CB79" s="127"/>
      <c r="CC79" s="127"/>
      <c r="CD79" s="127"/>
      <c r="CE79" s="127"/>
      <c r="CF79" s="127"/>
      <c r="CG79" s="127"/>
      <c r="CH79" s="127"/>
      <c r="CI79" s="127"/>
      <c r="CJ79" s="127"/>
      <c r="CK79" s="127"/>
      <c r="CL79" s="127"/>
      <c r="CM79" s="127"/>
      <c r="CN79" s="127"/>
      <c r="CO79" s="127"/>
      <c r="CP79" s="127"/>
      <c r="CQ79" s="127"/>
      <c r="CR79" s="127"/>
      <c r="CS79" s="127"/>
      <c r="CT79" s="127"/>
      <c r="CU79" s="127"/>
      <c r="CV79" s="127"/>
      <c r="CW79" s="127"/>
      <c r="CX79" s="127"/>
      <c r="CY79" s="127"/>
      <c r="CZ79" s="127"/>
      <c r="DA79" s="127"/>
      <c r="DB79" s="127"/>
      <c r="DC79" s="127"/>
      <c r="DD79" s="127"/>
      <c r="DE79" s="127"/>
      <c r="DF79" s="127"/>
      <c r="DG79" s="127"/>
      <c r="DH79" s="127"/>
      <c r="DI79" s="127"/>
      <c r="DJ79" s="127"/>
      <c r="DK79" s="127"/>
      <c r="DL79" s="127"/>
      <c r="DM79" s="127"/>
      <c r="DN79" s="127"/>
      <c r="DO79" s="127"/>
      <c r="DP79" s="127"/>
      <c r="DQ79" s="127"/>
      <c r="DR79" s="127"/>
      <c r="DS79" s="127"/>
      <c r="DT79" s="127"/>
      <c r="DU79" s="127"/>
      <c r="DV79" s="127"/>
      <c r="DW79" s="127"/>
      <c r="DX79" s="127"/>
      <c r="DY79" s="127"/>
      <c r="DZ79" s="127"/>
      <c r="EA79" s="127"/>
      <c r="EB79" s="127"/>
      <c r="EC79" s="127"/>
      <c r="ED79" s="127"/>
      <c r="EE79" s="127"/>
      <c r="EF79" s="127"/>
      <c r="EG79" s="127"/>
      <c r="EH79" s="127"/>
      <c r="EI79" s="127"/>
      <c r="EJ79" s="127"/>
      <c r="EK79" s="127"/>
      <c r="EL79" s="127"/>
      <c r="EM79" s="127"/>
      <c r="EN79" s="127"/>
      <c r="EO79" s="127"/>
      <c r="EP79" s="127"/>
      <c r="EQ79" s="127"/>
      <c r="ER79" s="127"/>
      <c r="ES79" s="127"/>
      <c r="ET79" s="127"/>
      <c r="EU79" s="127"/>
      <c r="EV79" s="127"/>
      <c r="EW79" s="127"/>
      <c r="EX79" s="127"/>
      <c r="EY79" s="127"/>
      <c r="EZ79" s="127"/>
      <c r="FA79" s="127"/>
      <c r="FB79" s="127"/>
      <c r="FC79" s="127"/>
      <c r="FD79" s="127"/>
      <c r="FE79" s="127"/>
      <c r="FF79" s="127"/>
      <c r="FG79" s="127"/>
      <c r="FH79" s="127"/>
      <c r="FI79" s="127"/>
      <c r="FJ79" s="127"/>
      <c r="FK79" s="127"/>
      <c r="FL79" s="127"/>
      <c r="FM79" s="127"/>
      <c r="FN79" s="127"/>
      <c r="FO79" s="127"/>
      <c r="FP79" s="127"/>
      <c r="FQ79" s="127"/>
      <c r="FR79" s="127"/>
      <c r="FS79" s="127"/>
      <c r="FT79" s="127"/>
      <c r="FU79" s="127"/>
      <c r="FV79" s="127"/>
      <c r="FW79" s="127"/>
      <c r="FX79" s="127"/>
      <c r="FY79" s="127"/>
      <c r="FZ79" s="127"/>
      <c r="GA79" s="127"/>
      <c r="GB79" s="127"/>
      <c r="GC79" s="127"/>
      <c r="GD79" s="127"/>
      <c r="GE79" s="127"/>
      <c r="GF79" s="127"/>
      <c r="GG79" s="127"/>
      <c r="GH79" s="127"/>
      <c r="GI79" s="127"/>
      <c r="GJ79" s="127"/>
      <c r="GK79" s="127"/>
      <c r="GL79" s="127"/>
      <c r="GM79" s="127"/>
      <c r="GN79" s="127"/>
      <c r="GO79" s="127"/>
      <c r="GP79" s="127"/>
      <c r="GQ79" s="127"/>
      <c r="GR79" s="127"/>
      <c r="GS79" s="127"/>
      <c r="GT79" s="182"/>
      <c r="GU79" s="149"/>
      <c r="GV79" s="150"/>
      <c r="GW79" s="150"/>
      <c r="GX79" s="150"/>
      <c r="GY79" s="150"/>
      <c r="GZ79" s="150"/>
      <c r="HA79" s="150"/>
      <c r="HB79" s="150"/>
      <c r="HC79" s="150"/>
      <c r="HD79" s="150"/>
      <c r="HE79" s="150"/>
      <c r="HF79" s="150"/>
      <c r="HG79" s="150"/>
      <c r="HH79" s="150"/>
      <c r="HI79" s="150"/>
      <c r="HJ79" s="150"/>
      <c r="HK79" s="150"/>
      <c r="HL79" s="150"/>
      <c r="HM79" s="150"/>
      <c r="HN79" s="150"/>
      <c r="HO79" s="150"/>
      <c r="HP79" s="150"/>
      <c r="HQ79" s="150"/>
      <c r="HR79" s="150"/>
      <c r="HS79" s="150"/>
      <c r="HT79" s="150"/>
      <c r="HU79" s="150"/>
      <c r="HV79" s="150"/>
      <c r="HW79" s="150"/>
      <c r="HX79" s="150"/>
      <c r="HY79" s="150"/>
      <c r="HZ79" s="150"/>
      <c r="IA79" s="150"/>
      <c r="IB79" s="150"/>
      <c r="IC79" s="150"/>
      <c r="ID79" s="150"/>
      <c r="IE79" s="150"/>
      <c r="IF79" s="150"/>
      <c r="IG79" s="150"/>
      <c r="IH79" s="150"/>
      <c r="II79" s="150"/>
      <c r="IJ79" s="150"/>
      <c r="IK79" s="150"/>
      <c r="IL79" s="150"/>
      <c r="IM79" s="150"/>
      <c r="IN79" s="150"/>
      <c r="IO79" s="150"/>
      <c r="IP79" s="150"/>
      <c r="IQ79" s="150"/>
      <c r="IR79" s="150"/>
      <c r="IS79" s="150"/>
      <c r="IT79" s="150"/>
      <c r="IU79" s="150"/>
      <c r="IV79" s="150"/>
    </row>
    <row r="80" spans="1:256" s="183" customFormat="1" ht="12.75" customHeight="1">
      <c r="A80" s="172"/>
      <c r="B80" s="819"/>
      <c r="C80" s="184" t="str">
        <f>'Saisie Profil'!C14</f>
        <v>Avec obstacle avec train hiver</v>
      </c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7"/>
      <c r="AH80" s="127"/>
      <c r="AI80" s="127"/>
      <c r="AJ80" s="127"/>
      <c r="AK80" s="127"/>
      <c r="AL80" s="127"/>
      <c r="AM80" s="127"/>
      <c r="AN80" s="127"/>
      <c r="AO80" s="127"/>
      <c r="AP80" s="127"/>
      <c r="AQ80" s="127"/>
      <c r="AR80" s="127"/>
      <c r="AS80" s="127"/>
      <c r="AT80" s="127"/>
      <c r="AU80" s="127"/>
      <c r="AV80" s="127"/>
      <c r="AW80" s="127"/>
      <c r="AX80" s="127"/>
      <c r="AY80" s="127"/>
      <c r="AZ80" s="127"/>
      <c r="BA80" s="127"/>
      <c r="BB80" s="127"/>
      <c r="BC80" s="127"/>
      <c r="BD80" s="127"/>
      <c r="BE80" s="127"/>
      <c r="BF80" s="127"/>
      <c r="BG80" s="127"/>
      <c r="BH80" s="127"/>
      <c r="BI80" s="127"/>
      <c r="BJ80" s="127"/>
      <c r="BK80" s="127"/>
      <c r="BL80" s="127"/>
      <c r="BM80" s="127"/>
      <c r="BN80" s="127"/>
      <c r="BO80" s="127"/>
      <c r="BP80" s="127"/>
      <c r="BQ80" s="127"/>
      <c r="BR80" s="127"/>
      <c r="BS80" s="127"/>
      <c r="BT80" s="127"/>
      <c r="BU80" s="127"/>
      <c r="BV80" s="127"/>
      <c r="BW80" s="127"/>
      <c r="BX80" s="127"/>
      <c r="BY80" s="127"/>
      <c r="BZ80" s="127"/>
      <c r="CA80" s="127"/>
      <c r="CB80" s="127"/>
      <c r="CC80" s="127"/>
      <c r="CD80" s="127"/>
      <c r="CE80" s="127"/>
      <c r="CF80" s="127"/>
      <c r="CG80" s="127"/>
      <c r="CH80" s="127"/>
      <c r="CI80" s="127"/>
      <c r="CJ80" s="127"/>
      <c r="CK80" s="127"/>
      <c r="CL80" s="127"/>
      <c r="CM80" s="127"/>
      <c r="CN80" s="127"/>
      <c r="CO80" s="127"/>
      <c r="CP80" s="127"/>
      <c r="CQ80" s="127"/>
      <c r="CR80" s="127"/>
      <c r="CS80" s="127"/>
      <c r="CT80" s="127"/>
      <c r="CU80" s="127"/>
      <c r="CV80" s="127"/>
      <c r="CW80" s="127"/>
      <c r="CX80" s="127"/>
      <c r="CY80" s="127"/>
      <c r="CZ80" s="127"/>
      <c r="DA80" s="127"/>
      <c r="DB80" s="127"/>
      <c r="DC80" s="127"/>
      <c r="DD80" s="127"/>
      <c r="DE80" s="127"/>
      <c r="DF80" s="127"/>
      <c r="DG80" s="127"/>
      <c r="DH80" s="127"/>
      <c r="DI80" s="127"/>
      <c r="DJ80" s="127"/>
      <c r="DK80" s="127"/>
      <c r="DL80" s="127"/>
      <c r="DM80" s="127"/>
      <c r="DN80" s="127"/>
      <c r="DO80" s="127"/>
      <c r="DP80" s="127"/>
      <c r="DQ80" s="127"/>
      <c r="DR80" s="127"/>
      <c r="DS80" s="127"/>
      <c r="DT80" s="127"/>
      <c r="DU80" s="127"/>
      <c r="DV80" s="127"/>
      <c r="DW80" s="127"/>
      <c r="DX80" s="127"/>
      <c r="DY80" s="127"/>
      <c r="DZ80" s="127"/>
      <c r="EA80" s="127"/>
      <c r="EB80" s="127"/>
      <c r="EC80" s="127"/>
      <c r="ED80" s="127"/>
      <c r="EE80" s="127"/>
      <c r="EF80" s="127"/>
      <c r="EG80" s="127"/>
      <c r="EH80" s="127"/>
      <c r="EI80" s="127"/>
      <c r="EJ80" s="127"/>
      <c r="EK80" s="127"/>
      <c r="EL80" s="127"/>
      <c r="EM80" s="127"/>
      <c r="EN80" s="127"/>
      <c r="EO80" s="127"/>
      <c r="EP80" s="127"/>
      <c r="EQ80" s="127"/>
      <c r="ER80" s="127"/>
      <c r="ES80" s="127"/>
      <c r="ET80" s="127"/>
      <c r="EU80" s="127"/>
      <c r="EV80" s="127"/>
      <c r="EW80" s="127"/>
      <c r="EX80" s="127"/>
      <c r="EY80" s="127"/>
      <c r="EZ80" s="127"/>
      <c r="FA80" s="127"/>
      <c r="FB80" s="127"/>
      <c r="FC80" s="127"/>
      <c r="FD80" s="127"/>
      <c r="FE80" s="127"/>
      <c r="FF80" s="127"/>
      <c r="FG80" s="127"/>
      <c r="FH80" s="127"/>
      <c r="FI80" s="127"/>
      <c r="FJ80" s="127"/>
      <c r="FK80" s="127"/>
      <c r="FL80" s="127"/>
      <c r="FM80" s="127"/>
      <c r="FN80" s="127"/>
      <c r="FO80" s="127"/>
      <c r="FP80" s="127"/>
      <c r="FQ80" s="127"/>
      <c r="FR80" s="127"/>
      <c r="FS80" s="127"/>
      <c r="FT80" s="127"/>
      <c r="FU80" s="127"/>
      <c r="FV80" s="127"/>
      <c r="FW80" s="127"/>
      <c r="FX80" s="127"/>
      <c r="FY80" s="127"/>
      <c r="FZ80" s="127"/>
      <c r="GA80" s="127"/>
      <c r="GB80" s="127"/>
      <c r="GC80" s="127"/>
      <c r="GD80" s="127"/>
      <c r="GE80" s="127"/>
      <c r="GF80" s="127"/>
      <c r="GG80" s="127"/>
      <c r="GH80" s="127"/>
      <c r="GI80" s="127"/>
      <c r="GJ80" s="127"/>
      <c r="GK80" s="127"/>
      <c r="GL80" s="127"/>
      <c r="GM80" s="127"/>
      <c r="GN80" s="127"/>
      <c r="GO80" s="127"/>
      <c r="GP80" s="127"/>
      <c r="GQ80" s="127"/>
      <c r="GR80" s="127"/>
      <c r="GS80" s="127"/>
      <c r="GT80" s="182"/>
      <c r="GU80" s="149"/>
      <c r="GV80" s="150"/>
      <c r="GW80" s="150"/>
      <c r="GX80" s="150"/>
      <c r="GY80" s="150"/>
      <c r="GZ80" s="150"/>
      <c r="HA80" s="150"/>
      <c r="HB80" s="150"/>
      <c r="HC80" s="150"/>
      <c r="HD80" s="150"/>
      <c r="HE80" s="150"/>
      <c r="HF80" s="150"/>
      <c r="HG80" s="150"/>
      <c r="HH80" s="150"/>
      <c r="HI80" s="150"/>
      <c r="HJ80" s="150"/>
      <c r="HK80" s="150"/>
      <c r="HL80" s="150"/>
      <c r="HM80" s="150"/>
      <c r="HN80" s="150"/>
      <c r="HO80" s="150"/>
      <c r="HP80" s="150"/>
      <c r="HQ80" s="150"/>
      <c r="HR80" s="150"/>
      <c r="HS80" s="150"/>
      <c r="HT80" s="150"/>
      <c r="HU80" s="150"/>
      <c r="HV80" s="150"/>
      <c r="HW80" s="150"/>
      <c r="HX80" s="150"/>
      <c r="HY80" s="150"/>
      <c r="HZ80" s="150"/>
      <c r="IA80" s="150"/>
      <c r="IB80" s="150"/>
      <c r="IC80" s="150"/>
      <c r="ID80" s="150"/>
      <c r="IE80" s="150"/>
      <c r="IF80" s="150"/>
      <c r="IG80" s="150"/>
      <c r="IH80" s="150"/>
      <c r="II80" s="150"/>
      <c r="IJ80" s="150"/>
      <c r="IK80" s="150"/>
      <c r="IL80" s="150"/>
      <c r="IM80" s="150"/>
      <c r="IN80" s="150"/>
      <c r="IO80" s="150"/>
      <c r="IP80" s="150"/>
      <c r="IQ80" s="150"/>
      <c r="IR80" s="150"/>
      <c r="IS80" s="150"/>
      <c r="IT80" s="150"/>
      <c r="IU80" s="150"/>
      <c r="IV80" s="150"/>
    </row>
    <row r="81" spans="1:256" s="183" customFormat="1" ht="12.75" customHeight="1">
      <c r="A81" s="172"/>
      <c r="B81" s="819"/>
      <c r="C81" s="184" t="str">
        <f>'Saisie Profil'!C15</f>
        <v>Sans obstacle sans train inter-saison</v>
      </c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7"/>
      <c r="AH81" s="127"/>
      <c r="AI81" s="127"/>
      <c r="AJ81" s="127"/>
      <c r="AK81" s="127"/>
      <c r="AL81" s="127"/>
      <c r="AM81" s="127"/>
      <c r="AN81" s="127"/>
      <c r="AO81" s="127"/>
      <c r="AP81" s="127"/>
      <c r="AQ81" s="127"/>
      <c r="AR81" s="127"/>
      <c r="AS81" s="127"/>
      <c r="AT81" s="127"/>
      <c r="AU81" s="127"/>
      <c r="AV81" s="127"/>
      <c r="AW81" s="127"/>
      <c r="AX81" s="127"/>
      <c r="AY81" s="127"/>
      <c r="AZ81" s="127"/>
      <c r="BA81" s="127"/>
      <c r="BB81" s="127"/>
      <c r="BC81" s="127"/>
      <c r="BD81" s="127"/>
      <c r="BE81" s="127"/>
      <c r="BF81" s="127"/>
      <c r="BG81" s="127"/>
      <c r="BH81" s="127"/>
      <c r="BI81" s="127"/>
      <c r="BJ81" s="127"/>
      <c r="BK81" s="127"/>
      <c r="BL81" s="127"/>
      <c r="BM81" s="127"/>
      <c r="BN81" s="127"/>
      <c r="BO81" s="127"/>
      <c r="BP81" s="127"/>
      <c r="BQ81" s="127"/>
      <c r="BR81" s="127"/>
      <c r="BS81" s="127"/>
      <c r="BT81" s="127"/>
      <c r="BU81" s="127"/>
      <c r="BV81" s="127"/>
      <c r="BW81" s="127"/>
      <c r="BX81" s="127"/>
      <c r="BY81" s="127"/>
      <c r="BZ81" s="127"/>
      <c r="CA81" s="127"/>
      <c r="CB81" s="127"/>
      <c r="CC81" s="127"/>
      <c r="CD81" s="127"/>
      <c r="CE81" s="127"/>
      <c r="CF81" s="127"/>
      <c r="CG81" s="127"/>
      <c r="CH81" s="127"/>
      <c r="CI81" s="127"/>
      <c r="CJ81" s="127"/>
      <c r="CK81" s="127"/>
      <c r="CL81" s="127"/>
      <c r="CM81" s="127"/>
      <c r="CN81" s="127"/>
      <c r="CO81" s="127"/>
      <c r="CP81" s="127"/>
      <c r="CQ81" s="127"/>
      <c r="CR81" s="127"/>
      <c r="CS81" s="127"/>
      <c r="CT81" s="127"/>
      <c r="CU81" s="127"/>
      <c r="CV81" s="127"/>
      <c r="CW81" s="127"/>
      <c r="CX81" s="127"/>
      <c r="CY81" s="127"/>
      <c r="CZ81" s="127"/>
      <c r="DA81" s="127"/>
      <c r="DB81" s="127"/>
      <c r="DC81" s="127"/>
      <c r="DD81" s="127"/>
      <c r="DE81" s="127"/>
      <c r="DF81" s="127"/>
      <c r="DG81" s="127"/>
      <c r="DH81" s="127"/>
      <c r="DI81" s="127"/>
      <c r="DJ81" s="127"/>
      <c r="DK81" s="127"/>
      <c r="DL81" s="127"/>
      <c r="DM81" s="127"/>
      <c r="DN81" s="127"/>
      <c r="DO81" s="127"/>
      <c r="DP81" s="127"/>
      <c r="DQ81" s="127"/>
      <c r="DR81" s="127"/>
      <c r="DS81" s="127"/>
      <c r="DT81" s="127"/>
      <c r="DU81" s="127"/>
      <c r="DV81" s="127"/>
      <c r="DW81" s="127"/>
      <c r="DX81" s="127"/>
      <c r="DY81" s="127"/>
      <c r="DZ81" s="127"/>
      <c r="EA81" s="127"/>
      <c r="EB81" s="127"/>
      <c r="EC81" s="127"/>
      <c r="ED81" s="127"/>
      <c r="EE81" s="127"/>
      <c r="EF81" s="127"/>
      <c r="EG81" s="127"/>
      <c r="EH81" s="127"/>
      <c r="EI81" s="127"/>
      <c r="EJ81" s="127"/>
      <c r="EK81" s="127"/>
      <c r="EL81" s="127"/>
      <c r="EM81" s="127"/>
      <c r="EN81" s="127"/>
      <c r="EO81" s="127"/>
      <c r="EP81" s="127"/>
      <c r="EQ81" s="127"/>
      <c r="ER81" s="127"/>
      <c r="ES81" s="127"/>
      <c r="ET81" s="127"/>
      <c r="EU81" s="127"/>
      <c r="EV81" s="127"/>
      <c r="EW81" s="127"/>
      <c r="EX81" s="127"/>
      <c r="EY81" s="127"/>
      <c r="EZ81" s="127"/>
      <c r="FA81" s="127"/>
      <c r="FB81" s="127"/>
      <c r="FC81" s="127"/>
      <c r="FD81" s="127"/>
      <c r="FE81" s="127"/>
      <c r="FF81" s="127"/>
      <c r="FG81" s="127"/>
      <c r="FH81" s="127"/>
      <c r="FI81" s="127"/>
      <c r="FJ81" s="127"/>
      <c r="FK81" s="127"/>
      <c r="FL81" s="127"/>
      <c r="FM81" s="127"/>
      <c r="FN81" s="127"/>
      <c r="FO81" s="127"/>
      <c r="FP81" s="127"/>
      <c r="FQ81" s="127"/>
      <c r="FR81" s="127"/>
      <c r="FS81" s="127"/>
      <c r="FT81" s="127"/>
      <c r="FU81" s="127"/>
      <c r="FV81" s="127"/>
      <c r="FW81" s="127"/>
      <c r="FX81" s="127"/>
      <c r="FY81" s="127"/>
      <c r="FZ81" s="127"/>
      <c r="GA81" s="127"/>
      <c r="GB81" s="127"/>
      <c r="GC81" s="127"/>
      <c r="GD81" s="127"/>
      <c r="GE81" s="127"/>
      <c r="GF81" s="127"/>
      <c r="GG81" s="127"/>
      <c r="GH81" s="127"/>
      <c r="GI81" s="127"/>
      <c r="GJ81" s="127"/>
      <c r="GK81" s="127"/>
      <c r="GL81" s="127"/>
      <c r="GM81" s="127"/>
      <c r="GN81" s="127"/>
      <c r="GO81" s="127"/>
      <c r="GP81" s="127"/>
      <c r="GQ81" s="127"/>
      <c r="GR81" s="127"/>
      <c r="GS81" s="127"/>
      <c r="GT81" s="182"/>
      <c r="GU81" s="149"/>
      <c r="GV81" s="150"/>
      <c r="GW81" s="150"/>
      <c r="GX81" s="150"/>
      <c r="GY81" s="150"/>
      <c r="GZ81" s="150"/>
      <c r="HA81" s="150"/>
      <c r="HB81" s="150"/>
      <c r="HC81" s="150"/>
      <c r="HD81" s="150"/>
      <c r="HE81" s="150"/>
      <c r="HF81" s="150"/>
      <c r="HG81" s="150"/>
      <c r="HH81" s="150"/>
      <c r="HI81" s="150"/>
      <c r="HJ81" s="150"/>
      <c r="HK81" s="150"/>
      <c r="HL81" s="150"/>
      <c r="HM81" s="150"/>
      <c r="HN81" s="150"/>
      <c r="HO81" s="150"/>
      <c r="HP81" s="150"/>
      <c r="HQ81" s="150"/>
      <c r="HR81" s="150"/>
      <c r="HS81" s="150"/>
      <c r="HT81" s="150"/>
      <c r="HU81" s="150"/>
      <c r="HV81" s="150"/>
      <c r="HW81" s="150"/>
      <c r="HX81" s="150"/>
      <c r="HY81" s="150"/>
      <c r="HZ81" s="150"/>
      <c r="IA81" s="150"/>
      <c r="IB81" s="150"/>
      <c r="IC81" s="150"/>
      <c r="ID81" s="150"/>
      <c r="IE81" s="150"/>
      <c r="IF81" s="150"/>
      <c r="IG81" s="150"/>
      <c r="IH81" s="150"/>
      <c r="II81" s="150"/>
      <c r="IJ81" s="150"/>
      <c r="IK81" s="150"/>
      <c r="IL81" s="150"/>
      <c r="IM81" s="150"/>
      <c r="IN81" s="150"/>
      <c r="IO81" s="150"/>
      <c r="IP81" s="150"/>
      <c r="IQ81" s="150"/>
      <c r="IR81" s="150"/>
      <c r="IS81" s="150"/>
      <c r="IT81" s="150"/>
      <c r="IU81" s="150"/>
      <c r="IV81" s="150"/>
    </row>
    <row r="82" spans="1:256" s="183" customFormat="1" ht="12.75" customHeight="1">
      <c r="A82" s="172"/>
      <c r="B82" s="819"/>
      <c r="C82" s="184" t="str">
        <f>'Saisie Profil'!C16</f>
        <v>Avec obstacle sans train inter-saison</v>
      </c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  <c r="AH82" s="127"/>
      <c r="AI82" s="127"/>
      <c r="AJ82" s="127"/>
      <c r="AK82" s="127"/>
      <c r="AL82" s="127"/>
      <c r="AM82" s="127"/>
      <c r="AN82" s="127"/>
      <c r="AO82" s="127"/>
      <c r="AP82" s="127"/>
      <c r="AQ82" s="127"/>
      <c r="AR82" s="127"/>
      <c r="AS82" s="127"/>
      <c r="AT82" s="127"/>
      <c r="AU82" s="127"/>
      <c r="AV82" s="127"/>
      <c r="AW82" s="127"/>
      <c r="AX82" s="127"/>
      <c r="AY82" s="127"/>
      <c r="AZ82" s="127"/>
      <c r="BA82" s="127"/>
      <c r="BB82" s="127"/>
      <c r="BC82" s="127"/>
      <c r="BD82" s="127"/>
      <c r="BE82" s="127"/>
      <c r="BF82" s="127"/>
      <c r="BG82" s="127"/>
      <c r="BH82" s="127"/>
      <c r="BI82" s="127"/>
      <c r="BJ82" s="127"/>
      <c r="BK82" s="127"/>
      <c r="BL82" s="127"/>
      <c r="BM82" s="127"/>
      <c r="BN82" s="127"/>
      <c r="BO82" s="127"/>
      <c r="BP82" s="127"/>
      <c r="BQ82" s="127"/>
      <c r="BR82" s="127"/>
      <c r="BS82" s="127"/>
      <c r="BT82" s="127"/>
      <c r="BU82" s="127"/>
      <c r="BV82" s="127"/>
      <c r="BW82" s="127"/>
      <c r="BX82" s="127"/>
      <c r="BY82" s="127"/>
      <c r="BZ82" s="127"/>
      <c r="CA82" s="127"/>
      <c r="CB82" s="127"/>
      <c r="CC82" s="127"/>
      <c r="CD82" s="127"/>
      <c r="CE82" s="127"/>
      <c r="CF82" s="127"/>
      <c r="CG82" s="127"/>
      <c r="CH82" s="127"/>
      <c r="CI82" s="127"/>
      <c r="CJ82" s="127"/>
      <c r="CK82" s="127"/>
      <c r="CL82" s="127"/>
      <c r="CM82" s="127"/>
      <c r="CN82" s="127"/>
      <c r="CO82" s="127"/>
      <c r="CP82" s="127"/>
      <c r="CQ82" s="127"/>
      <c r="CR82" s="127"/>
      <c r="CS82" s="127"/>
      <c r="CT82" s="127"/>
      <c r="CU82" s="127"/>
      <c r="CV82" s="127"/>
      <c r="CW82" s="127"/>
      <c r="CX82" s="127"/>
      <c r="CY82" s="127"/>
      <c r="CZ82" s="127"/>
      <c r="DA82" s="127"/>
      <c r="DB82" s="127"/>
      <c r="DC82" s="127"/>
      <c r="DD82" s="127"/>
      <c r="DE82" s="127"/>
      <c r="DF82" s="127"/>
      <c r="DG82" s="127"/>
      <c r="DH82" s="127"/>
      <c r="DI82" s="127"/>
      <c r="DJ82" s="127"/>
      <c r="DK82" s="127"/>
      <c r="DL82" s="127"/>
      <c r="DM82" s="127"/>
      <c r="DN82" s="127"/>
      <c r="DO82" s="127"/>
      <c r="DP82" s="127"/>
      <c r="DQ82" s="127"/>
      <c r="DR82" s="127"/>
      <c r="DS82" s="127"/>
      <c r="DT82" s="127"/>
      <c r="DU82" s="127"/>
      <c r="DV82" s="127"/>
      <c r="DW82" s="127"/>
      <c r="DX82" s="127"/>
      <c r="DY82" s="127"/>
      <c r="DZ82" s="127"/>
      <c r="EA82" s="127"/>
      <c r="EB82" s="127"/>
      <c r="EC82" s="127"/>
      <c r="ED82" s="127"/>
      <c r="EE82" s="127"/>
      <c r="EF82" s="127"/>
      <c r="EG82" s="127"/>
      <c r="EH82" s="127"/>
      <c r="EI82" s="127"/>
      <c r="EJ82" s="127"/>
      <c r="EK82" s="127"/>
      <c r="EL82" s="127"/>
      <c r="EM82" s="127"/>
      <c r="EN82" s="127"/>
      <c r="EO82" s="127"/>
      <c r="EP82" s="127"/>
      <c r="EQ82" s="127"/>
      <c r="ER82" s="127"/>
      <c r="ES82" s="127"/>
      <c r="ET82" s="127"/>
      <c r="EU82" s="127"/>
      <c r="EV82" s="127"/>
      <c r="EW82" s="127"/>
      <c r="EX82" s="127"/>
      <c r="EY82" s="127"/>
      <c r="EZ82" s="127"/>
      <c r="FA82" s="127"/>
      <c r="FB82" s="127"/>
      <c r="FC82" s="127"/>
      <c r="FD82" s="127"/>
      <c r="FE82" s="127"/>
      <c r="FF82" s="127"/>
      <c r="FG82" s="127"/>
      <c r="FH82" s="127"/>
      <c r="FI82" s="127"/>
      <c r="FJ82" s="127"/>
      <c r="FK82" s="127"/>
      <c r="FL82" s="127"/>
      <c r="FM82" s="127"/>
      <c r="FN82" s="127"/>
      <c r="FO82" s="127"/>
      <c r="FP82" s="127"/>
      <c r="FQ82" s="127"/>
      <c r="FR82" s="127"/>
      <c r="FS82" s="127"/>
      <c r="FT82" s="127"/>
      <c r="FU82" s="127"/>
      <c r="FV82" s="127"/>
      <c r="FW82" s="127"/>
      <c r="FX82" s="127"/>
      <c r="FY82" s="127"/>
      <c r="FZ82" s="127"/>
      <c r="GA82" s="127"/>
      <c r="GB82" s="127"/>
      <c r="GC82" s="127"/>
      <c r="GD82" s="127"/>
      <c r="GE82" s="127"/>
      <c r="GF82" s="127"/>
      <c r="GG82" s="127"/>
      <c r="GH82" s="127"/>
      <c r="GI82" s="127"/>
      <c r="GJ82" s="127"/>
      <c r="GK82" s="127"/>
      <c r="GL82" s="127"/>
      <c r="GM82" s="127"/>
      <c r="GN82" s="127"/>
      <c r="GO82" s="127"/>
      <c r="GP82" s="127"/>
      <c r="GQ82" s="127"/>
      <c r="GR82" s="127"/>
      <c r="GS82" s="127"/>
      <c r="GT82" s="182"/>
      <c r="GU82" s="149"/>
      <c r="GV82" s="150"/>
      <c r="GW82" s="150"/>
      <c r="GX82" s="150"/>
      <c r="GY82" s="150"/>
      <c r="GZ82" s="150"/>
      <c r="HA82" s="150"/>
      <c r="HB82" s="150"/>
      <c r="HC82" s="150"/>
      <c r="HD82" s="150"/>
      <c r="HE82" s="150"/>
      <c r="HF82" s="150"/>
      <c r="HG82" s="150"/>
      <c r="HH82" s="150"/>
      <c r="HI82" s="150"/>
      <c r="HJ82" s="150"/>
      <c r="HK82" s="150"/>
      <c r="HL82" s="150"/>
      <c r="HM82" s="150"/>
      <c r="HN82" s="150"/>
      <c r="HO82" s="150"/>
      <c r="HP82" s="150"/>
      <c r="HQ82" s="150"/>
      <c r="HR82" s="150"/>
      <c r="HS82" s="150"/>
      <c r="HT82" s="150"/>
      <c r="HU82" s="150"/>
      <c r="HV82" s="150"/>
      <c r="HW82" s="150"/>
      <c r="HX82" s="150"/>
      <c r="HY82" s="150"/>
      <c r="HZ82" s="150"/>
      <c r="IA82" s="150"/>
      <c r="IB82" s="150"/>
      <c r="IC82" s="150"/>
      <c r="ID82" s="150"/>
      <c r="IE82" s="150"/>
      <c r="IF82" s="150"/>
      <c r="IG82" s="150"/>
      <c r="IH82" s="150"/>
      <c r="II82" s="150"/>
      <c r="IJ82" s="150"/>
      <c r="IK82" s="150"/>
      <c r="IL82" s="150"/>
      <c r="IM82" s="150"/>
      <c r="IN82" s="150"/>
      <c r="IO82" s="150"/>
      <c r="IP82" s="150"/>
      <c r="IQ82" s="150"/>
      <c r="IR82" s="150"/>
      <c r="IS82" s="150"/>
      <c r="IT82" s="150"/>
      <c r="IU82" s="150"/>
      <c r="IV82" s="150"/>
    </row>
    <row r="83" spans="1:256" s="183" customFormat="1" ht="12.75" customHeight="1">
      <c r="A83" s="172"/>
      <c r="B83" s="819"/>
      <c r="C83" s="184" t="str">
        <f>'Saisie Profil'!C17</f>
        <v>Sans obstacle avec train inter-saison</v>
      </c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7"/>
      <c r="AH83" s="127"/>
      <c r="AI83" s="127"/>
      <c r="AJ83" s="127"/>
      <c r="AK83" s="127"/>
      <c r="AL83" s="127"/>
      <c r="AM83" s="127"/>
      <c r="AN83" s="127"/>
      <c r="AO83" s="127"/>
      <c r="AP83" s="127"/>
      <c r="AQ83" s="127"/>
      <c r="AR83" s="127"/>
      <c r="AS83" s="127"/>
      <c r="AT83" s="127"/>
      <c r="AU83" s="127"/>
      <c r="AV83" s="127"/>
      <c r="AW83" s="127"/>
      <c r="AX83" s="127"/>
      <c r="AY83" s="127"/>
      <c r="AZ83" s="127"/>
      <c r="BA83" s="127"/>
      <c r="BB83" s="127"/>
      <c r="BC83" s="127"/>
      <c r="BD83" s="127"/>
      <c r="BE83" s="127"/>
      <c r="BF83" s="127"/>
      <c r="BG83" s="127"/>
      <c r="BH83" s="127"/>
      <c r="BI83" s="127"/>
      <c r="BJ83" s="127"/>
      <c r="BK83" s="127"/>
      <c r="BL83" s="127"/>
      <c r="BM83" s="127"/>
      <c r="BN83" s="127"/>
      <c r="BO83" s="127"/>
      <c r="BP83" s="127"/>
      <c r="BQ83" s="127"/>
      <c r="BR83" s="127"/>
      <c r="BS83" s="127"/>
      <c r="BT83" s="127"/>
      <c r="BU83" s="127"/>
      <c r="BV83" s="127"/>
      <c r="BW83" s="127"/>
      <c r="BX83" s="127"/>
      <c r="BY83" s="127"/>
      <c r="BZ83" s="127"/>
      <c r="CA83" s="127"/>
      <c r="CB83" s="127"/>
      <c r="CC83" s="127"/>
      <c r="CD83" s="127"/>
      <c r="CE83" s="127"/>
      <c r="CF83" s="127"/>
      <c r="CG83" s="127"/>
      <c r="CH83" s="127"/>
      <c r="CI83" s="127"/>
      <c r="CJ83" s="127"/>
      <c r="CK83" s="127"/>
      <c r="CL83" s="127"/>
      <c r="CM83" s="127"/>
      <c r="CN83" s="127"/>
      <c r="CO83" s="127"/>
      <c r="CP83" s="127"/>
      <c r="CQ83" s="127"/>
      <c r="CR83" s="127"/>
      <c r="CS83" s="127"/>
      <c r="CT83" s="127"/>
      <c r="CU83" s="127"/>
      <c r="CV83" s="127"/>
      <c r="CW83" s="127"/>
      <c r="CX83" s="127"/>
      <c r="CY83" s="127"/>
      <c r="CZ83" s="127"/>
      <c r="DA83" s="127"/>
      <c r="DB83" s="127"/>
      <c r="DC83" s="127"/>
      <c r="DD83" s="127"/>
      <c r="DE83" s="127"/>
      <c r="DF83" s="127"/>
      <c r="DG83" s="127"/>
      <c r="DH83" s="127"/>
      <c r="DI83" s="127"/>
      <c r="DJ83" s="127"/>
      <c r="DK83" s="127"/>
      <c r="DL83" s="127"/>
      <c r="DM83" s="127"/>
      <c r="DN83" s="127"/>
      <c r="DO83" s="127"/>
      <c r="DP83" s="127"/>
      <c r="DQ83" s="127"/>
      <c r="DR83" s="127"/>
      <c r="DS83" s="127"/>
      <c r="DT83" s="127"/>
      <c r="DU83" s="127"/>
      <c r="DV83" s="127"/>
      <c r="DW83" s="127"/>
      <c r="DX83" s="127"/>
      <c r="DY83" s="127"/>
      <c r="DZ83" s="127"/>
      <c r="EA83" s="127"/>
      <c r="EB83" s="127"/>
      <c r="EC83" s="127"/>
      <c r="ED83" s="127"/>
      <c r="EE83" s="127"/>
      <c r="EF83" s="127"/>
      <c r="EG83" s="127"/>
      <c r="EH83" s="127"/>
      <c r="EI83" s="127"/>
      <c r="EJ83" s="127"/>
      <c r="EK83" s="127"/>
      <c r="EL83" s="127"/>
      <c r="EM83" s="127"/>
      <c r="EN83" s="127"/>
      <c r="EO83" s="127"/>
      <c r="EP83" s="127"/>
      <c r="EQ83" s="127"/>
      <c r="ER83" s="127"/>
      <c r="ES83" s="127"/>
      <c r="ET83" s="127"/>
      <c r="EU83" s="127"/>
      <c r="EV83" s="127"/>
      <c r="EW83" s="127"/>
      <c r="EX83" s="127"/>
      <c r="EY83" s="127"/>
      <c r="EZ83" s="127"/>
      <c r="FA83" s="127"/>
      <c r="FB83" s="127"/>
      <c r="FC83" s="127"/>
      <c r="FD83" s="127"/>
      <c r="FE83" s="127"/>
      <c r="FF83" s="127"/>
      <c r="FG83" s="127"/>
      <c r="FH83" s="127"/>
      <c r="FI83" s="127"/>
      <c r="FJ83" s="127"/>
      <c r="FK83" s="127"/>
      <c r="FL83" s="127"/>
      <c r="FM83" s="127"/>
      <c r="FN83" s="127"/>
      <c r="FO83" s="127"/>
      <c r="FP83" s="127"/>
      <c r="FQ83" s="127"/>
      <c r="FR83" s="127"/>
      <c r="FS83" s="127"/>
      <c r="FT83" s="127"/>
      <c r="FU83" s="127"/>
      <c r="FV83" s="127"/>
      <c r="FW83" s="127"/>
      <c r="FX83" s="127"/>
      <c r="FY83" s="127"/>
      <c r="FZ83" s="127"/>
      <c r="GA83" s="127"/>
      <c r="GB83" s="127"/>
      <c r="GC83" s="127"/>
      <c r="GD83" s="127"/>
      <c r="GE83" s="127"/>
      <c r="GF83" s="127"/>
      <c r="GG83" s="127"/>
      <c r="GH83" s="127"/>
      <c r="GI83" s="127"/>
      <c r="GJ83" s="127"/>
      <c r="GK83" s="127"/>
      <c r="GL83" s="127"/>
      <c r="GM83" s="127"/>
      <c r="GN83" s="127"/>
      <c r="GO83" s="127"/>
      <c r="GP83" s="127"/>
      <c r="GQ83" s="127"/>
      <c r="GR83" s="127"/>
      <c r="GS83" s="127"/>
      <c r="GT83" s="182"/>
      <c r="GU83" s="149"/>
      <c r="GV83" s="150"/>
      <c r="GW83" s="150"/>
      <c r="GX83" s="150"/>
      <c r="GY83" s="150"/>
      <c r="GZ83" s="150"/>
      <c r="HA83" s="150"/>
      <c r="HB83" s="150"/>
      <c r="HC83" s="150"/>
      <c r="HD83" s="150"/>
      <c r="HE83" s="150"/>
      <c r="HF83" s="150"/>
      <c r="HG83" s="150"/>
      <c r="HH83" s="150"/>
      <c r="HI83" s="150"/>
      <c r="HJ83" s="150"/>
      <c r="HK83" s="150"/>
      <c r="HL83" s="150"/>
      <c r="HM83" s="150"/>
      <c r="HN83" s="150"/>
      <c r="HO83" s="150"/>
      <c r="HP83" s="150"/>
      <c r="HQ83" s="150"/>
      <c r="HR83" s="150"/>
      <c r="HS83" s="150"/>
      <c r="HT83" s="150"/>
      <c r="HU83" s="150"/>
      <c r="HV83" s="150"/>
      <c r="HW83" s="150"/>
      <c r="HX83" s="150"/>
      <c r="HY83" s="150"/>
      <c r="HZ83" s="150"/>
      <c r="IA83" s="150"/>
      <c r="IB83" s="150"/>
      <c r="IC83" s="150"/>
      <c r="ID83" s="150"/>
      <c r="IE83" s="150"/>
      <c r="IF83" s="150"/>
      <c r="IG83" s="150"/>
      <c r="IH83" s="150"/>
      <c r="II83" s="150"/>
      <c r="IJ83" s="150"/>
      <c r="IK83" s="150"/>
      <c r="IL83" s="150"/>
      <c r="IM83" s="150"/>
      <c r="IN83" s="150"/>
      <c r="IO83" s="150"/>
      <c r="IP83" s="150"/>
      <c r="IQ83" s="150"/>
      <c r="IR83" s="150"/>
      <c r="IS83" s="150"/>
      <c r="IT83" s="150"/>
      <c r="IU83" s="150"/>
      <c r="IV83" s="150"/>
    </row>
    <row r="84" spans="1:256" s="183" customFormat="1" ht="12.75" customHeight="1" thickBot="1">
      <c r="A84" s="172"/>
      <c r="B84" s="820"/>
      <c r="C84" s="185" t="str">
        <f>'Saisie Profil'!C18</f>
        <v>Avec obstacle avec train inter-saison</v>
      </c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8"/>
      <c r="AZ84" s="128"/>
      <c r="BA84" s="128"/>
      <c r="BB84" s="128"/>
      <c r="BC84" s="128"/>
      <c r="BD84" s="128"/>
      <c r="BE84" s="128"/>
      <c r="BF84" s="128"/>
      <c r="BG84" s="128"/>
      <c r="BH84" s="128"/>
      <c r="BI84" s="128"/>
      <c r="BJ84" s="128"/>
      <c r="BK84" s="128"/>
      <c r="BL84" s="128"/>
      <c r="BM84" s="128"/>
      <c r="BN84" s="128"/>
      <c r="BO84" s="128"/>
      <c r="BP84" s="128"/>
      <c r="BQ84" s="128"/>
      <c r="BR84" s="128"/>
      <c r="BS84" s="128"/>
      <c r="BT84" s="128"/>
      <c r="BU84" s="128"/>
      <c r="BV84" s="128"/>
      <c r="BW84" s="128"/>
      <c r="BX84" s="128"/>
      <c r="BY84" s="128"/>
      <c r="BZ84" s="128"/>
      <c r="CA84" s="128"/>
      <c r="CB84" s="128"/>
      <c r="CC84" s="128"/>
      <c r="CD84" s="128"/>
      <c r="CE84" s="128"/>
      <c r="CF84" s="128"/>
      <c r="CG84" s="128"/>
      <c r="CH84" s="128"/>
      <c r="CI84" s="128"/>
      <c r="CJ84" s="128"/>
      <c r="CK84" s="128"/>
      <c r="CL84" s="128"/>
      <c r="CM84" s="128"/>
      <c r="CN84" s="128"/>
      <c r="CO84" s="128"/>
      <c r="CP84" s="128"/>
      <c r="CQ84" s="128"/>
      <c r="CR84" s="128"/>
      <c r="CS84" s="128"/>
      <c r="CT84" s="128"/>
      <c r="CU84" s="128"/>
      <c r="CV84" s="128"/>
      <c r="CW84" s="128"/>
      <c r="CX84" s="128"/>
      <c r="CY84" s="128"/>
      <c r="CZ84" s="128"/>
      <c r="DA84" s="128"/>
      <c r="DB84" s="128"/>
      <c r="DC84" s="128"/>
      <c r="DD84" s="128"/>
      <c r="DE84" s="128"/>
      <c r="DF84" s="128"/>
      <c r="DG84" s="128"/>
      <c r="DH84" s="128"/>
      <c r="DI84" s="128"/>
      <c r="DJ84" s="128"/>
      <c r="DK84" s="128"/>
      <c r="DL84" s="128"/>
      <c r="DM84" s="128"/>
      <c r="DN84" s="128"/>
      <c r="DO84" s="128"/>
      <c r="DP84" s="128"/>
      <c r="DQ84" s="128"/>
      <c r="DR84" s="128"/>
      <c r="DS84" s="128"/>
      <c r="DT84" s="128"/>
      <c r="DU84" s="128"/>
      <c r="DV84" s="128"/>
      <c r="DW84" s="128"/>
      <c r="DX84" s="128"/>
      <c r="DY84" s="128"/>
      <c r="DZ84" s="128"/>
      <c r="EA84" s="128"/>
      <c r="EB84" s="128"/>
      <c r="EC84" s="128"/>
      <c r="ED84" s="128"/>
      <c r="EE84" s="128"/>
      <c r="EF84" s="128"/>
      <c r="EG84" s="128"/>
      <c r="EH84" s="128"/>
      <c r="EI84" s="128"/>
      <c r="EJ84" s="128"/>
      <c r="EK84" s="128"/>
      <c r="EL84" s="128"/>
      <c r="EM84" s="128"/>
      <c r="EN84" s="128"/>
      <c r="EO84" s="128"/>
      <c r="EP84" s="128"/>
      <c r="EQ84" s="128"/>
      <c r="ER84" s="128"/>
      <c r="ES84" s="128"/>
      <c r="ET84" s="128"/>
      <c r="EU84" s="128"/>
      <c r="EV84" s="128"/>
      <c r="EW84" s="128"/>
      <c r="EX84" s="128"/>
      <c r="EY84" s="128"/>
      <c r="EZ84" s="128"/>
      <c r="FA84" s="128"/>
      <c r="FB84" s="128"/>
      <c r="FC84" s="128"/>
      <c r="FD84" s="128"/>
      <c r="FE84" s="128"/>
      <c r="FF84" s="128"/>
      <c r="FG84" s="128"/>
      <c r="FH84" s="128"/>
      <c r="FI84" s="128"/>
      <c r="FJ84" s="128"/>
      <c r="FK84" s="128"/>
      <c r="FL84" s="128"/>
      <c r="FM84" s="128"/>
      <c r="FN84" s="128"/>
      <c r="FO84" s="128"/>
      <c r="FP84" s="128"/>
      <c r="FQ84" s="128"/>
      <c r="FR84" s="128"/>
      <c r="FS84" s="128"/>
      <c r="FT84" s="128"/>
      <c r="FU84" s="128"/>
      <c r="FV84" s="128"/>
      <c r="FW84" s="128"/>
      <c r="FX84" s="128"/>
      <c r="FY84" s="128"/>
      <c r="FZ84" s="128"/>
      <c r="GA84" s="128"/>
      <c r="GB84" s="128"/>
      <c r="GC84" s="128"/>
      <c r="GD84" s="128"/>
      <c r="GE84" s="128"/>
      <c r="GF84" s="128"/>
      <c r="GG84" s="128"/>
      <c r="GH84" s="128"/>
      <c r="GI84" s="128"/>
      <c r="GJ84" s="128"/>
      <c r="GK84" s="128"/>
      <c r="GL84" s="128"/>
      <c r="GM84" s="128"/>
      <c r="GN84" s="128"/>
      <c r="GO84" s="128"/>
      <c r="GP84" s="128"/>
      <c r="GQ84" s="128"/>
      <c r="GR84" s="128"/>
      <c r="GS84" s="128"/>
      <c r="GT84" s="182"/>
      <c r="GU84" s="149"/>
      <c r="GV84" s="150"/>
      <c r="GW84" s="150"/>
      <c r="GX84" s="150"/>
      <c r="GY84" s="150"/>
      <c r="GZ84" s="150"/>
      <c r="HA84" s="150"/>
      <c r="HB84" s="150"/>
      <c r="HC84" s="150"/>
      <c r="HD84" s="150"/>
      <c r="HE84" s="150"/>
      <c r="HF84" s="150"/>
      <c r="HG84" s="150"/>
      <c r="HH84" s="150"/>
      <c r="HI84" s="150"/>
      <c r="HJ84" s="150"/>
      <c r="HK84" s="150"/>
      <c r="HL84" s="150"/>
      <c r="HM84" s="150"/>
      <c r="HN84" s="150"/>
      <c r="HO84" s="150"/>
      <c r="HP84" s="150"/>
      <c r="HQ84" s="150"/>
      <c r="HR84" s="150"/>
      <c r="HS84" s="150"/>
      <c r="HT84" s="150"/>
      <c r="HU84" s="150"/>
      <c r="HV84" s="150"/>
      <c r="HW84" s="150"/>
      <c r="HX84" s="150"/>
      <c r="HY84" s="150"/>
      <c r="HZ84" s="150"/>
      <c r="IA84" s="150"/>
      <c r="IB84" s="150"/>
      <c r="IC84" s="150"/>
      <c r="ID84" s="150"/>
      <c r="IE84" s="150"/>
      <c r="IF84" s="150"/>
      <c r="IG84" s="150"/>
      <c r="IH84" s="150"/>
      <c r="II84" s="150"/>
      <c r="IJ84" s="150"/>
      <c r="IK84" s="150"/>
      <c r="IL84" s="150"/>
      <c r="IM84" s="150"/>
      <c r="IN84" s="150"/>
      <c r="IO84" s="150"/>
      <c r="IP84" s="150"/>
      <c r="IQ84" s="150"/>
      <c r="IR84" s="150"/>
      <c r="IS84" s="150"/>
      <c r="IT84" s="150"/>
      <c r="IU84" s="150"/>
      <c r="IV84" s="150"/>
    </row>
    <row r="85" spans="1:256" ht="15.75" customHeight="1">
      <c r="B85" s="818" t="s">
        <v>240</v>
      </c>
      <c r="C85" s="181" t="str">
        <f>'Saisie Profil'!C7</f>
        <v>Sans obstacle sans train été</v>
      </c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  <c r="Z85" s="126"/>
      <c r="AA85" s="126"/>
      <c r="AB85" s="126"/>
      <c r="AC85" s="126"/>
      <c r="AD85" s="126"/>
      <c r="AE85" s="126"/>
      <c r="AF85" s="126"/>
      <c r="AG85" s="126"/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  <c r="BI85" s="126"/>
      <c r="BJ85" s="126"/>
      <c r="BK85" s="126"/>
      <c r="BL85" s="126"/>
      <c r="BM85" s="126"/>
      <c r="BN85" s="126"/>
      <c r="BO85" s="126"/>
      <c r="BP85" s="126"/>
      <c r="BQ85" s="126"/>
      <c r="BR85" s="126"/>
      <c r="BS85" s="126"/>
      <c r="BT85" s="126"/>
      <c r="BU85" s="126"/>
      <c r="BV85" s="126"/>
      <c r="BW85" s="126"/>
      <c r="BX85" s="126"/>
      <c r="BY85" s="126"/>
      <c r="BZ85" s="126"/>
      <c r="CA85" s="126"/>
      <c r="CB85" s="126"/>
      <c r="CC85" s="126"/>
      <c r="CD85" s="126"/>
      <c r="CE85" s="126"/>
      <c r="CF85" s="126"/>
      <c r="CG85" s="126"/>
      <c r="CH85" s="126"/>
      <c r="CI85" s="126"/>
      <c r="CJ85" s="126"/>
      <c r="CK85" s="126"/>
      <c r="CL85" s="126"/>
      <c r="CM85" s="126"/>
      <c r="CN85" s="126"/>
      <c r="CO85" s="126"/>
      <c r="CP85" s="126"/>
      <c r="CQ85" s="126"/>
      <c r="CR85" s="126"/>
      <c r="CS85" s="126"/>
      <c r="CT85" s="126"/>
      <c r="CU85" s="126"/>
      <c r="CV85" s="126"/>
      <c r="CW85" s="126"/>
      <c r="CX85" s="126"/>
      <c r="CY85" s="126"/>
      <c r="CZ85" s="126"/>
      <c r="DA85" s="126"/>
      <c r="DB85" s="126"/>
      <c r="DC85" s="126"/>
      <c r="DD85" s="126"/>
      <c r="DE85" s="126"/>
      <c r="DF85" s="126"/>
      <c r="DG85" s="126"/>
      <c r="DH85" s="126"/>
      <c r="DI85" s="126"/>
      <c r="DJ85" s="126"/>
      <c r="DK85" s="126"/>
      <c r="DL85" s="126"/>
      <c r="DM85" s="126"/>
      <c r="DN85" s="126"/>
      <c r="DO85" s="126"/>
      <c r="DP85" s="126"/>
      <c r="DQ85" s="126"/>
      <c r="DR85" s="126"/>
      <c r="DS85" s="126"/>
      <c r="DT85" s="126"/>
      <c r="DU85" s="126"/>
      <c r="DV85" s="126"/>
      <c r="DW85" s="126"/>
      <c r="DX85" s="126"/>
      <c r="DY85" s="126"/>
      <c r="DZ85" s="126"/>
      <c r="EA85" s="126"/>
      <c r="EB85" s="126"/>
      <c r="EC85" s="126"/>
      <c r="ED85" s="126"/>
      <c r="EE85" s="126"/>
      <c r="EF85" s="126"/>
      <c r="EG85" s="126"/>
      <c r="EH85" s="126"/>
      <c r="EI85" s="126"/>
      <c r="EJ85" s="126"/>
      <c r="EK85" s="126"/>
      <c r="EL85" s="126"/>
      <c r="EM85" s="126"/>
      <c r="EN85" s="126"/>
      <c r="EO85" s="126"/>
      <c r="EP85" s="126"/>
      <c r="EQ85" s="126"/>
      <c r="ER85" s="126"/>
      <c r="ES85" s="126"/>
      <c r="ET85" s="126"/>
      <c r="EU85" s="126"/>
      <c r="EV85" s="126"/>
      <c r="EW85" s="126"/>
      <c r="EX85" s="126"/>
      <c r="EY85" s="126"/>
      <c r="EZ85" s="126"/>
      <c r="FA85" s="126"/>
      <c r="FB85" s="126"/>
      <c r="FC85" s="126"/>
      <c r="FD85" s="126"/>
      <c r="FE85" s="126"/>
      <c r="FF85" s="126"/>
      <c r="FG85" s="126"/>
      <c r="FH85" s="126"/>
      <c r="FI85" s="126"/>
      <c r="FJ85" s="126"/>
      <c r="FK85" s="126"/>
      <c r="FL85" s="126"/>
      <c r="FM85" s="126"/>
      <c r="FN85" s="126"/>
      <c r="FO85" s="126"/>
      <c r="FP85" s="126"/>
      <c r="FQ85" s="126"/>
      <c r="FR85" s="126"/>
      <c r="FS85" s="126"/>
      <c r="FT85" s="126"/>
      <c r="FU85" s="126"/>
      <c r="FV85" s="126"/>
      <c r="FW85" s="126"/>
      <c r="FX85" s="126"/>
      <c r="FY85" s="126"/>
      <c r="FZ85" s="126"/>
      <c r="GA85" s="126"/>
      <c r="GB85" s="126"/>
      <c r="GC85" s="126"/>
      <c r="GD85" s="126"/>
      <c r="GE85" s="126"/>
      <c r="GF85" s="126"/>
      <c r="GG85" s="126"/>
      <c r="GH85" s="126"/>
      <c r="GI85" s="126"/>
      <c r="GJ85" s="126"/>
      <c r="GK85" s="126"/>
      <c r="GL85" s="126"/>
      <c r="GM85" s="126"/>
      <c r="GN85" s="126"/>
      <c r="GO85" s="126"/>
      <c r="GP85" s="126"/>
      <c r="GQ85" s="126"/>
      <c r="GR85" s="126"/>
      <c r="GS85" s="126"/>
      <c r="GT85" s="182"/>
    </row>
    <row r="86" spans="1:256" ht="12.75">
      <c r="B86" s="819"/>
      <c r="C86" s="184" t="str">
        <f>'Saisie Profil'!C8</f>
        <v>Avec obstacle sans train été</v>
      </c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7"/>
      <c r="AH86" s="127"/>
      <c r="AI86" s="127"/>
      <c r="AJ86" s="127"/>
      <c r="AK86" s="127"/>
      <c r="AL86" s="127"/>
      <c r="AM86" s="127"/>
      <c r="AN86" s="127"/>
      <c r="AO86" s="127"/>
      <c r="AP86" s="127"/>
      <c r="AQ86" s="127"/>
      <c r="AR86" s="127"/>
      <c r="AS86" s="127"/>
      <c r="AT86" s="127"/>
      <c r="AU86" s="127"/>
      <c r="AV86" s="127"/>
      <c r="AW86" s="127"/>
      <c r="AX86" s="127"/>
      <c r="AY86" s="127"/>
      <c r="AZ86" s="127"/>
      <c r="BA86" s="127"/>
      <c r="BB86" s="127"/>
      <c r="BC86" s="127"/>
      <c r="BD86" s="127"/>
      <c r="BE86" s="127"/>
      <c r="BF86" s="127"/>
      <c r="BG86" s="127"/>
      <c r="BH86" s="127"/>
      <c r="BI86" s="127"/>
      <c r="BJ86" s="127"/>
      <c r="BK86" s="127"/>
      <c r="BL86" s="127"/>
      <c r="BM86" s="127"/>
      <c r="BN86" s="127"/>
      <c r="BO86" s="127"/>
      <c r="BP86" s="127"/>
      <c r="BQ86" s="127"/>
      <c r="BR86" s="127"/>
      <c r="BS86" s="127"/>
      <c r="BT86" s="127"/>
      <c r="BU86" s="127"/>
      <c r="BV86" s="127"/>
      <c r="BW86" s="127"/>
      <c r="BX86" s="127"/>
      <c r="BY86" s="127"/>
      <c r="BZ86" s="127"/>
      <c r="CA86" s="127"/>
      <c r="CB86" s="127"/>
      <c r="CC86" s="127"/>
      <c r="CD86" s="127"/>
      <c r="CE86" s="127"/>
      <c r="CF86" s="127"/>
      <c r="CG86" s="127"/>
      <c r="CH86" s="127"/>
      <c r="CI86" s="127"/>
      <c r="CJ86" s="127"/>
      <c r="CK86" s="127"/>
      <c r="CL86" s="127"/>
      <c r="CM86" s="127"/>
      <c r="CN86" s="127"/>
      <c r="CO86" s="127"/>
      <c r="CP86" s="127"/>
      <c r="CQ86" s="127"/>
      <c r="CR86" s="127"/>
      <c r="CS86" s="127"/>
      <c r="CT86" s="127"/>
      <c r="CU86" s="127"/>
      <c r="CV86" s="127"/>
      <c r="CW86" s="127"/>
      <c r="CX86" s="127"/>
      <c r="CY86" s="127"/>
      <c r="CZ86" s="127"/>
      <c r="DA86" s="127"/>
      <c r="DB86" s="127"/>
      <c r="DC86" s="127"/>
      <c r="DD86" s="127"/>
      <c r="DE86" s="127"/>
      <c r="DF86" s="127"/>
      <c r="DG86" s="127"/>
      <c r="DH86" s="127"/>
      <c r="DI86" s="127"/>
      <c r="DJ86" s="127"/>
      <c r="DK86" s="127"/>
      <c r="DL86" s="127"/>
      <c r="DM86" s="127"/>
      <c r="DN86" s="127"/>
      <c r="DO86" s="127"/>
      <c r="DP86" s="127"/>
      <c r="DQ86" s="127"/>
      <c r="DR86" s="127"/>
      <c r="DS86" s="127"/>
      <c r="DT86" s="127"/>
      <c r="DU86" s="127"/>
      <c r="DV86" s="127"/>
      <c r="DW86" s="127"/>
      <c r="DX86" s="127"/>
      <c r="DY86" s="127"/>
      <c r="DZ86" s="127"/>
      <c r="EA86" s="127"/>
      <c r="EB86" s="127"/>
      <c r="EC86" s="127"/>
      <c r="ED86" s="127"/>
      <c r="EE86" s="127"/>
      <c r="EF86" s="127"/>
      <c r="EG86" s="127"/>
      <c r="EH86" s="127"/>
      <c r="EI86" s="127"/>
      <c r="EJ86" s="127"/>
      <c r="EK86" s="127"/>
      <c r="EL86" s="127"/>
      <c r="EM86" s="127"/>
      <c r="EN86" s="127"/>
      <c r="EO86" s="127"/>
      <c r="EP86" s="127"/>
      <c r="EQ86" s="127"/>
      <c r="ER86" s="127"/>
      <c r="ES86" s="127"/>
      <c r="ET86" s="127"/>
      <c r="EU86" s="127"/>
      <c r="EV86" s="127"/>
      <c r="EW86" s="127"/>
      <c r="EX86" s="127"/>
      <c r="EY86" s="127"/>
      <c r="EZ86" s="127"/>
      <c r="FA86" s="127"/>
      <c r="FB86" s="127"/>
      <c r="FC86" s="127"/>
      <c r="FD86" s="127"/>
      <c r="FE86" s="127"/>
      <c r="FF86" s="127"/>
      <c r="FG86" s="127"/>
      <c r="FH86" s="127"/>
      <c r="FI86" s="127"/>
      <c r="FJ86" s="127"/>
      <c r="FK86" s="127"/>
      <c r="FL86" s="127"/>
      <c r="FM86" s="127"/>
      <c r="FN86" s="127"/>
      <c r="FO86" s="127"/>
      <c r="FP86" s="127"/>
      <c r="FQ86" s="127"/>
      <c r="FR86" s="127"/>
      <c r="FS86" s="127"/>
      <c r="FT86" s="127"/>
      <c r="FU86" s="127"/>
      <c r="FV86" s="127"/>
      <c r="FW86" s="127"/>
      <c r="FX86" s="127"/>
      <c r="FY86" s="127"/>
      <c r="FZ86" s="127"/>
      <c r="GA86" s="127"/>
      <c r="GB86" s="127"/>
      <c r="GC86" s="127"/>
      <c r="GD86" s="127"/>
      <c r="GE86" s="127"/>
      <c r="GF86" s="127"/>
      <c r="GG86" s="127"/>
      <c r="GH86" s="127"/>
      <c r="GI86" s="127"/>
      <c r="GJ86" s="127"/>
      <c r="GK86" s="127"/>
      <c r="GL86" s="127"/>
      <c r="GM86" s="127"/>
      <c r="GN86" s="127"/>
      <c r="GO86" s="127"/>
      <c r="GP86" s="127"/>
      <c r="GQ86" s="127"/>
      <c r="GR86" s="127"/>
      <c r="GS86" s="127"/>
      <c r="GT86" s="182"/>
    </row>
    <row r="87" spans="1:256" ht="12.75">
      <c r="B87" s="819"/>
      <c r="C87" s="184" t="str">
        <f>'Saisie Profil'!C9</f>
        <v>Sans obstacle avec train été</v>
      </c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7"/>
      <c r="AH87" s="127"/>
      <c r="AI87" s="127"/>
      <c r="AJ87" s="127"/>
      <c r="AK87" s="127"/>
      <c r="AL87" s="127"/>
      <c r="AM87" s="127"/>
      <c r="AN87" s="127"/>
      <c r="AO87" s="127"/>
      <c r="AP87" s="127"/>
      <c r="AQ87" s="127"/>
      <c r="AR87" s="127"/>
      <c r="AS87" s="127"/>
      <c r="AT87" s="127"/>
      <c r="AU87" s="127"/>
      <c r="AV87" s="127"/>
      <c r="AW87" s="127"/>
      <c r="AX87" s="127"/>
      <c r="AY87" s="127"/>
      <c r="AZ87" s="127"/>
      <c r="BA87" s="127"/>
      <c r="BB87" s="127"/>
      <c r="BC87" s="127"/>
      <c r="BD87" s="127"/>
      <c r="BE87" s="127"/>
      <c r="BF87" s="127"/>
      <c r="BG87" s="127"/>
      <c r="BH87" s="127"/>
      <c r="BI87" s="127"/>
      <c r="BJ87" s="127"/>
      <c r="BK87" s="127"/>
      <c r="BL87" s="127"/>
      <c r="BM87" s="127"/>
      <c r="BN87" s="127"/>
      <c r="BO87" s="127"/>
      <c r="BP87" s="127"/>
      <c r="BQ87" s="127"/>
      <c r="BR87" s="127"/>
      <c r="BS87" s="127"/>
      <c r="BT87" s="127"/>
      <c r="BU87" s="127"/>
      <c r="BV87" s="127"/>
      <c r="BW87" s="127"/>
      <c r="BX87" s="127"/>
      <c r="BY87" s="127"/>
      <c r="BZ87" s="127"/>
      <c r="CA87" s="127"/>
      <c r="CB87" s="127"/>
      <c r="CC87" s="127"/>
      <c r="CD87" s="127"/>
      <c r="CE87" s="127"/>
      <c r="CF87" s="127"/>
      <c r="CG87" s="127"/>
      <c r="CH87" s="127"/>
      <c r="CI87" s="127"/>
      <c r="CJ87" s="127"/>
      <c r="CK87" s="127"/>
      <c r="CL87" s="127"/>
      <c r="CM87" s="127"/>
      <c r="CN87" s="127"/>
      <c r="CO87" s="127"/>
      <c r="CP87" s="127"/>
      <c r="CQ87" s="127"/>
      <c r="CR87" s="127"/>
      <c r="CS87" s="127"/>
      <c r="CT87" s="127"/>
      <c r="CU87" s="127"/>
      <c r="CV87" s="127"/>
      <c r="CW87" s="127"/>
      <c r="CX87" s="127"/>
      <c r="CY87" s="127"/>
      <c r="CZ87" s="127"/>
      <c r="DA87" s="127"/>
      <c r="DB87" s="127"/>
      <c r="DC87" s="127"/>
      <c r="DD87" s="127"/>
      <c r="DE87" s="127"/>
      <c r="DF87" s="127"/>
      <c r="DG87" s="127"/>
      <c r="DH87" s="127"/>
      <c r="DI87" s="127"/>
      <c r="DJ87" s="127"/>
      <c r="DK87" s="127"/>
      <c r="DL87" s="127"/>
      <c r="DM87" s="127"/>
      <c r="DN87" s="127"/>
      <c r="DO87" s="127"/>
      <c r="DP87" s="127"/>
      <c r="DQ87" s="127"/>
      <c r="DR87" s="127"/>
      <c r="DS87" s="127"/>
      <c r="DT87" s="127"/>
      <c r="DU87" s="127"/>
      <c r="DV87" s="127"/>
      <c r="DW87" s="127"/>
      <c r="DX87" s="127"/>
      <c r="DY87" s="127"/>
      <c r="DZ87" s="127"/>
      <c r="EA87" s="127"/>
      <c r="EB87" s="127"/>
      <c r="EC87" s="127"/>
      <c r="ED87" s="127"/>
      <c r="EE87" s="127"/>
      <c r="EF87" s="127"/>
      <c r="EG87" s="127"/>
      <c r="EH87" s="127"/>
      <c r="EI87" s="127"/>
      <c r="EJ87" s="127"/>
      <c r="EK87" s="127"/>
      <c r="EL87" s="127"/>
      <c r="EM87" s="127"/>
      <c r="EN87" s="127"/>
      <c r="EO87" s="127"/>
      <c r="EP87" s="127"/>
      <c r="EQ87" s="127"/>
      <c r="ER87" s="127"/>
      <c r="ES87" s="127"/>
      <c r="ET87" s="127"/>
      <c r="EU87" s="127"/>
      <c r="EV87" s="127"/>
      <c r="EW87" s="127"/>
      <c r="EX87" s="127"/>
      <c r="EY87" s="127"/>
      <c r="EZ87" s="127"/>
      <c r="FA87" s="127"/>
      <c r="FB87" s="127"/>
      <c r="FC87" s="127"/>
      <c r="FD87" s="127"/>
      <c r="FE87" s="127"/>
      <c r="FF87" s="127"/>
      <c r="FG87" s="127"/>
      <c r="FH87" s="127"/>
      <c r="FI87" s="127"/>
      <c r="FJ87" s="127"/>
      <c r="FK87" s="127"/>
      <c r="FL87" s="127"/>
      <c r="FM87" s="127"/>
      <c r="FN87" s="127"/>
      <c r="FO87" s="127"/>
      <c r="FP87" s="127"/>
      <c r="FQ87" s="127"/>
      <c r="FR87" s="127"/>
      <c r="FS87" s="127"/>
      <c r="FT87" s="127"/>
      <c r="FU87" s="127"/>
      <c r="FV87" s="127"/>
      <c r="FW87" s="127"/>
      <c r="FX87" s="127"/>
      <c r="FY87" s="127"/>
      <c r="FZ87" s="127"/>
      <c r="GA87" s="127"/>
      <c r="GB87" s="127"/>
      <c r="GC87" s="127"/>
      <c r="GD87" s="127"/>
      <c r="GE87" s="127"/>
      <c r="GF87" s="127"/>
      <c r="GG87" s="127"/>
      <c r="GH87" s="127"/>
      <c r="GI87" s="127"/>
      <c r="GJ87" s="127"/>
      <c r="GK87" s="127"/>
      <c r="GL87" s="127"/>
      <c r="GM87" s="127"/>
      <c r="GN87" s="127"/>
      <c r="GO87" s="127"/>
      <c r="GP87" s="127"/>
      <c r="GQ87" s="127"/>
      <c r="GR87" s="127"/>
      <c r="GS87" s="127"/>
      <c r="GT87" s="182"/>
    </row>
    <row r="88" spans="1:256" ht="12.75">
      <c r="B88" s="819"/>
      <c r="C88" s="184" t="str">
        <f>'Saisie Profil'!C10</f>
        <v>Avec obstacle avec train été</v>
      </c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7"/>
      <c r="AH88" s="127"/>
      <c r="AI88" s="127"/>
      <c r="AJ88" s="127"/>
      <c r="AK88" s="127"/>
      <c r="AL88" s="127"/>
      <c r="AM88" s="127"/>
      <c r="AN88" s="127"/>
      <c r="AO88" s="127"/>
      <c r="AP88" s="127"/>
      <c r="AQ88" s="127"/>
      <c r="AR88" s="127"/>
      <c r="AS88" s="127"/>
      <c r="AT88" s="127"/>
      <c r="AU88" s="127"/>
      <c r="AV88" s="127"/>
      <c r="AW88" s="127"/>
      <c r="AX88" s="127"/>
      <c r="AY88" s="127"/>
      <c r="AZ88" s="127"/>
      <c r="BA88" s="127"/>
      <c r="BB88" s="127"/>
      <c r="BC88" s="127"/>
      <c r="BD88" s="127"/>
      <c r="BE88" s="127"/>
      <c r="BF88" s="127"/>
      <c r="BG88" s="127"/>
      <c r="BH88" s="127"/>
      <c r="BI88" s="127"/>
      <c r="BJ88" s="127"/>
      <c r="BK88" s="127"/>
      <c r="BL88" s="127"/>
      <c r="BM88" s="127"/>
      <c r="BN88" s="127"/>
      <c r="BO88" s="127"/>
      <c r="BP88" s="127"/>
      <c r="BQ88" s="127"/>
      <c r="BR88" s="127"/>
      <c r="BS88" s="127"/>
      <c r="BT88" s="127"/>
      <c r="BU88" s="127"/>
      <c r="BV88" s="127"/>
      <c r="BW88" s="127"/>
      <c r="BX88" s="127"/>
      <c r="BY88" s="127"/>
      <c r="BZ88" s="127"/>
      <c r="CA88" s="127"/>
      <c r="CB88" s="127"/>
      <c r="CC88" s="127"/>
      <c r="CD88" s="127"/>
      <c r="CE88" s="127"/>
      <c r="CF88" s="127"/>
      <c r="CG88" s="127"/>
      <c r="CH88" s="127"/>
      <c r="CI88" s="127"/>
      <c r="CJ88" s="127"/>
      <c r="CK88" s="127"/>
      <c r="CL88" s="127"/>
      <c r="CM88" s="127"/>
      <c r="CN88" s="127"/>
      <c r="CO88" s="127"/>
      <c r="CP88" s="127"/>
      <c r="CQ88" s="127"/>
      <c r="CR88" s="127"/>
      <c r="CS88" s="127"/>
      <c r="CT88" s="127"/>
      <c r="CU88" s="127"/>
      <c r="CV88" s="127"/>
      <c r="CW88" s="127"/>
      <c r="CX88" s="127"/>
      <c r="CY88" s="127"/>
      <c r="CZ88" s="127"/>
      <c r="DA88" s="127"/>
      <c r="DB88" s="127"/>
      <c r="DC88" s="127"/>
      <c r="DD88" s="127"/>
      <c r="DE88" s="127"/>
      <c r="DF88" s="127"/>
      <c r="DG88" s="127"/>
      <c r="DH88" s="127"/>
      <c r="DI88" s="127"/>
      <c r="DJ88" s="127"/>
      <c r="DK88" s="127"/>
      <c r="DL88" s="127"/>
      <c r="DM88" s="127"/>
      <c r="DN88" s="127"/>
      <c r="DO88" s="127"/>
      <c r="DP88" s="127"/>
      <c r="DQ88" s="127"/>
      <c r="DR88" s="127"/>
      <c r="DS88" s="127"/>
      <c r="DT88" s="127"/>
      <c r="DU88" s="127"/>
      <c r="DV88" s="127"/>
      <c r="DW88" s="127"/>
      <c r="DX88" s="127"/>
      <c r="DY88" s="127"/>
      <c r="DZ88" s="127"/>
      <c r="EA88" s="127"/>
      <c r="EB88" s="127"/>
      <c r="EC88" s="127"/>
      <c r="ED88" s="127"/>
      <c r="EE88" s="127"/>
      <c r="EF88" s="127"/>
      <c r="EG88" s="127"/>
      <c r="EH88" s="127"/>
      <c r="EI88" s="127"/>
      <c r="EJ88" s="127"/>
      <c r="EK88" s="127"/>
      <c r="EL88" s="127"/>
      <c r="EM88" s="127"/>
      <c r="EN88" s="127"/>
      <c r="EO88" s="127"/>
      <c r="EP88" s="127"/>
      <c r="EQ88" s="127"/>
      <c r="ER88" s="127"/>
      <c r="ES88" s="127"/>
      <c r="ET88" s="127"/>
      <c r="EU88" s="127"/>
      <c r="EV88" s="127"/>
      <c r="EW88" s="127"/>
      <c r="EX88" s="127"/>
      <c r="EY88" s="127"/>
      <c r="EZ88" s="127"/>
      <c r="FA88" s="127"/>
      <c r="FB88" s="127"/>
      <c r="FC88" s="127"/>
      <c r="FD88" s="127"/>
      <c r="FE88" s="127"/>
      <c r="FF88" s="127"/>
      <c r="FG88" s="127"/>
      <c r="FH88" s="127"/>
      <c r="FI88" s="127"/>
      <c r="FJ88" s="127"/>
      <c r="FK88" s="127"/>
      <c r="FL88" s="127"/>
      <c r="FM88" s="127"/>
      <c r="FN88" s="127"/>
      <c r="FO88" s="127"/>
      <c r="FP88" s="127"/>
      <c r="FQ88" s="127"/>
      <c r="FR88" s="127"/>
      <c r="FS88" s="127"/>
      <c r="FT88" s="127"/>
      <c r="FU88" s="127"/>
      <c r="FV88" s="127"/>
      <c r="FW88" s="127"/>
      <c r="FX88" s="127"/>
      <c r="FY88" s="127"/>
      <c r="FZ88" s="127"/>
      <c r="GA88" s="127"/>
      <c r="GB88" s="127"/>
      <c r="GC88" s="127"/>
      <c r="GD88" s="127"/>
      <c r="GE88" s="127"/>
      <c r="GF88" s="127"/>
      <c r="GG88" s="127"/>
      <c r="GH88" s="127"/>
      <c r="GI88" s="127"/>
      <c r="GJ88" s="127"/>
      <c r="GK88" s="127"/>
      <c r="GL88" s="127"/>
      <c r="GM88" s="127"/>
      <c r="GN88" s="127"/>
      <c r="GO88" s="127"/>
      <c r="GP88" s="127"/>
      <c r="GQ88" s="127"/>
      <c r="GR88" s="127"/>
      <c r="GS88" s="127"/>
      <c r="GT88" s="182"/>
    </row>
    <row r="89" spans="1:256" ht="12.75">
      <c r="B89" s="819"/>
      <c r="C89" s="184" t="str">
        <f>'Saisie Profil'!C11</f>
        <v>Sans obstacle sans train hiver</v>
      </c>
      <c r="D89" s="127"/>
      <c r="E89" s="127"/>
      <c r="F89" s="127"/>
      <c r="G89" s="127"/>
      <c r="H89" s="127"/>
      <c r="I89" s="127"/>
      <c r="J89" s="127"/>
      <c r="K89" s="127"/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  <c r="AA89" s="127"/>
      <c r="AB89" s="127"/>
      <c r="AC89" s="127"/>
      <c r="AD89" s="127"/>
      <c r="AE89" s="127"/>
      <c r="AF89" s="127"/>
      <c r="AG89" s="127"/>
      <c r="AH89" s="127"/>
      <c r="AI89" s="127"/>
      <c r="AJ89" s="127"/>
      <c r="AK89" s="127"/>
      <c r="AL89" s="127"/>
      <c r="AM89" s="127"/>
      <c r="AN89" s="127"/>
      <c r="AO89" s="127"/>
      <c r="AP89" s="127"/>
      <c r="AQ89" s="127"/>
      <c r="AR89" s="127"/>
      <c r="AS89" s="127"/>
      <c r="AT89" s="127"/>
      <c r="AU89" s="127"/>
      <c r="AV89" s="127"/>
      <c r="AW89" s="127"/>
      <c r="AX89" s="127"/>
      <c r="AY89" s="127"/>
      <c r="AZ89" s="127"/>
      <c r="BA89" s="127"/>
      <c r="BB89" s="127"/>
      <c r="BC89" s="127"/>
      <c r="BD89" s="127"/>
      <c r="BE89" s="127"/>
      <c r="BF89" s="127"/>
      <c r="BG89" s="127"/>
      <c r="BH89" s="127"/>
      <c r="BI89" s="127"/>
      <c r="BJ89" s="127"/>
      <c r="BK89" s="127"/>
      <c r="BL89" s="127"/>
      <c r="BM89" s="127"/>
      <c r="BN89" s="127"/>
      <c r="BO89" s="127"/>
      <c r="BP89" s="127"/>
      <c r="BQ89" s="127"/>
      <c r="BR89" s="127"/>
      <c r="BS89" s="127"/>
      <c r="BT89" s="127"/>
      <c r="BU89" s="127"/>
      <c r="BV89" s="127"/>
      <c r="BW89" s="127"/>
      <c r="BX89" s="127"/>
      <c r="BY89" s="127"/>
      <c r="BZ89" s="127"/>
      <c r="CA89" s="127"/>
      <c r="CB89" s="127"/>
      <c r="CC89" s="127"/>
      <c r="CD89" s="127"/>
      <c r="CE89" s="127"/>
      <c r="CF89" s="127"/>
      <c r="CG89" s="127"/>
      <c r="CH89" s="127"/>
      <c r="CI89" s="127"/>
      <c r="CJ89" s="127"/>
      <c r="CK89" s="127"/>
      <c r="CL89" s="127"/>
      <c r="CM89" s="127"/>
      <c r="CN89" s="127"/>
      <c r="CO89" s="127"/>
      <c r="CP89" s="127"/>
      <c r="CQ89" s="127"/>
      <c r="CR89" s="127"/>
      <c r="CS89" s="127"/>
      <c r="CT89" s="127"/>
      <c r="CU89" s="127"/>
      <c r="CV89" s="127"/>
      <c r="CW89" s="127"/>
      <c r="CX89" s="127"/>
      <c r="CY89" s="127"/>
      <c r="CZ89" s="127"/>
      <c r="DA89" s="127"/>
      <c r="DB89" s="127"/>
      <c r="DC89" s="127"/>
      <c r="DD89" s="127"/>
      <c r="DE89" s="127"/>
      <c r="DF89" s="127"/>
      <c r="DG89" s="127"/>
      <c r="DH89" s="127"/>
      <c r="DI89" s="127"/>
      <c r="DJ89" s="127"/>
      <c r="DK89" s="127"/>
      <c r="DL89" s="127"/>
      <c r="DM89" s="127"/>
      <c r="DN89" s="127"/>
      <c r="DO89" s="127"/>
      <c r="DP89" s="127"/>
      <c r="DQ89" s="127"/>
      <c r="DR89" s="127"/>
      <c r="DS89" s="127"/>
      <c r="DT89" s="127"/>
      <c r="DU89" s="127"/>
      <c r="DV89" s="127"/>
      <c r="DW89" s="127"/>
      <c r="DX89" s="127"/>
      <c r="DY89" s="127"/>
      <c r="DZ89" s="127"/>
      <c r="EA89" s="127"/>
      <c r="EB89" s="127"/>
      <c r="EC89" s="127"/>
      <c r="ED89" s="127"/>
      <c r="EE89" s="127"/>
      <c r="EF89" s="127"/>
      <c r="EG89" s="127"/>
      <c r="EH89" s="127"/>
      <c r="EI89" s="127"/>
      <c r="EJ89" s="127"/>
      <c r="EK89" s="127"/>
      <c r="EL89" s="127"/>
      <c r="EM89" s="127"/>
      <c r="EN89" s="127"/>
      <c r="EO89" s="127"/>
      <c r="EP89" s="127"/>
      <c r="EQ89" s="127"/>
      <c r="ER89" s="127"/>
      <c r="ES89" s="127"/>
      <c r="ET89" s="127"/>
      <c r="EU89" s="127"/>
      <c r="EV89" s="127"/>
      <c r="EW89" s="127"/>
      <c r="EX89" s="127"/>
      <c r="EY89" s="127"/>
      <c r="EZ89" s="127"/>
      <c r="FA89" s="127"/>
      <c r="FB89" s="127"/>
      <c r="FC89" s="127"/>
      <c r="FD89" s="127"/>
      <c r="FE89" s="127"/>
      <c r="FF89" s="127"/>
      <c r="FG89" s="127"/>
      <c r="FH89" s="127"/>
      <c r="FI89" s="127"/>
      <c r="FJ89" s="127"/>
      <c r="FK89" s="127"/>
      <c r="FL89" s="127"/>
      <c r="FM89" s="127"/>
      <c r="FN89" s="127"/>
      <c r="FO89" s="127"/>
      <c r="FP89" s="127"/>
      <c r="FQ89" s="127"/>
      <c r="FR89" s="127"/>
      <c r="FS89" s="127"/>
      <c r="FT89" s="127"/>
      <c r="FU89" s="127"/>
      <c r="FV89" s="127"/>
      <c r="FW89" s="127"/>
      <c r="FX89" s="127"/>
      <c r="FY89" s="127"/>
      <c r="FZ89" s="127"/>
      <c r="GA89" s="127"/>
      <c r="GB89" s="127"/>
      <c r="GC89" s="127"/>
      <c r="GD89" s="127"/>
      <c r="GE89" s="127"/>
      <c r="GF89" s="127"/>
      <c r="GG89" s="127"/>
      <c r="GH89" s="127"/>
      <c r="GI89" s="127"/>
      <c r="GJ89" s="127"/>
      <c r="GK89" s="127"/>
      <c r="GL89" s="127"/>
      <c r="GM89" s="127"/>
      <c r="GN89" s="127"/>
      <c r="GO89" s="127"/>
      <c r="GP89" s="127"/>
      <c r="GQ89" s="127"/>
      <c r="GR89" s="127"/>
      <c r="GS89" s="127"/>
      <c r="GT89" s="182"/>
    </row>
    <row r="90" spans="1:256" ht="12.75">
      <c r="B90" s="819"/>
      <c r="C90" s="184" t="str">
        <f>'Saisie Profil'!C12</f>
        <v>Avec obstacle sans train hiver</v>
      </c>
      <c r="D90" s="127"/>
      <c r="E90" s="127"/>
      <c r="F90" s="127"/>
      <c r="G90" s="127"/>
      <c r="H90" s="127"/>
      <c r="I90" s="127"/>
      <c r="J90" s="127"/>
      <c r="K90" s="127"/>
      <c r="L90" s="127"/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  <c r="AA90" s="127"/>
      <c r="AB90" s="127"/>
      <c r="AC90" s="127"/>
      <c r="AD90" s="127"/>
      <c r="AE90" s="127"/>
      <c r="AF90" s="127"/>
      <c r="AG90" s="127"/>
      <c r="AH90" s="127"/>
      <c r="AI90" s="127"/>
      <c r="AJ90" s="127"/>
      <c r="AK90" s="127"/>
      <c r="AL90" s="127"/>
      <c r="AM90" s="127"/>
      <c r="AN90" s="127"/>
      <c r="AO90" s="127"/>
      <c r="AP90" s="127"/>
      <c r="AQ90" s="127"/>
      <c r="AR90" s="127"/>
      <c r="AS90" s="127"/>
      <c r="AT90" s="127"/>
      <c r="AU90" s="127"/>
      <c r="AV90" s="127"/>
      <c r="AW90" s="127"/>
      <c r="AX90" s="127"/>
      <c r="AY90" s="127"/>
      <c r="AZ90" s="127"/>
      <c r="BA90" s="127"/>
      <c r="BB90" s="127"/>
      <c r="BC90" s="127"/>
      <c r="BD90" s="127"/>
      <c r="BE90" s="127"/>
      <c r="BF90" s="127"/>
      <c r="BG90" s="127"/>
      <c r="BH90" s="127"/>
      <c r="BI90" s="127"/>
      <c r="BJ90" s="127"/>
      <c r="BK90" s="127"/>
      <c r="BL90" s="127"/>
      <c r="BM90" s="127"/>
      <c r="BN90" s="127"/>
      <c r="BO90" s="127"/>
      <c r="BP90" s="127"/>
      <c r="BQ90" s="127"/>
      <c r="BR90" s="127"/>
      <c r="BS90" s="127"/>
      <c r="BT90" s="127"/>
      <c r="BU90" s="127"/>
      <c r="BV90" s="127"/>
      <c r="BW90" s="127"/>
      <c r="BX90" s="127"/>
      <c r="BY90" s="127"/>
      <c r="BZ90" s="127"/>
      <c r="CA90" s="127"/>
      <c r="CB90" s="127"/>
      <c r="CC90" s="127"/>
      <c r="CD90" s="127"/>
      <c r="CE90" s="127"/>
      <c r="CF90" s="127"/>
      <c r="CG90" s="127"/>
      <c r="CH90" s="127"/>
      <c r="CI90" s="127"/>
      <c r="CJ90" s="127"/>
      <c r="CK90" s="127"/>
      <c r="CL90" s="127"/>
      <c r="CM90" s="127"/>
      <c r="CN90" s="127"/>
      <c r="CO90" s="127"/>
      <c r="CP90" s="127"/>
      <c r="CQ90" s="127"/>
      <c r="CR90" s="127"/>
      <c r="CS90" s="127"/>
      <c r="CT90" s="127"/>
      <c r="CU90" s="127"/>
      <c r="CV90" s="127"/>
      <c r="CW90" s="127"/>
      <c r="CX90" s="127"/>
      <c r="CY90" s="127"/>
      <c r="CZ90" s="127"/>
      <c r="DA90" s="127"/>
      <c r="DB90" s="127"/>
      <c r="DC90" s="127"/>
      <c r="DD90" s="127"/>
      <c r="DE90" s="127"/>
      <c r="DF90" s="127"/>
      <c r="DG90" s="127"/>
      <c r="DH90" s="127"/>
      <c r="DI90" s="127"/>
      <c r="DJ90" s="127"/>
      <c r="DK90" s="127"/>
      <c r="DL90" s="127"/>
      <c r="DM90" s="127"/>
      <c r="DN90" s="127"/>
      <c r="DO90" s="127"/>
      <c r="DP90" s="127"/>
      <c r="DQ90" s="127"/>
      <c r="DR90" s="127"/>
      <c r="DS90" s="127"/>
      <c r="DT90" s="127"/>
      <c r="DU90" s="127"/>
      <c r="DV90" s="127"/>
      <c r="DW90" s="127"/>
      <c r="DX90" s="127"/>
      <c r="DY90" s="127"/>
      <c r="DZ90" s="127"/>
      <c r="EA90" s="127"/>
      <c r="EB90" s="127"/>
      <c r="EC90" s="127"/>
      <c r="ED90" s="127"/>
      <c r="EE90" s="127"/>
      <c r="EF90" s="127"/>
      <c r="EG90" s="127"/>
      <c r="EH90" s="127"/>
      <c r="EI90" s="127"/>
      <c r="EJ90" s="127"/>
      <c r="EK90" s="127"/>
      <c r="EL90" s="127"/>
      <c r="EM90" s="127"/>
      <c r="EN90" s="127"/>
      <c r="EO90" s="127"/>
      <c r="EP90" s="127"/>
      <c r="EQ90" s="127"/>
      <c r="ER90" s="127"/>
      <c r="ES90" s="127"/>
      <c r="ET90" s="127"/>
      <c r="EU90" s="127"/>
      <c r="EV90" s="127"/>
      <c r="EW90" s="127"/>
      <c r="EX90" s="127"/>
      <c r="EY90" s="127"/>
      <c r="EZ90" s="127"/>
      <c r="FA90" s="127"/>
      <c r="FB90" s="127"/>
      <c r="FC90" s="127"/>
      <c r="FD90" s="127"/>
      <c r="FE90" s="127"/>
      <c r="FF90" s="127"/>
      <c r="FG90" s="127"/>
      <c r="FH90" s="127"/>
      <c r="FI90" s="127"/>
      <c r="FJ90" s="127"/>
      <c r="FK90" s="127"/>
      <c r="FL90" s="127"/>
      <c r="FM90" s="127"/>
      <c r="FN90" s="127"/>
      <c r="FO90" s="127"/>
      <c r="FP90" s="127"/>
      <c r="FQ90" s="127"/>
      <c r="FR90" s="127"/>
      <c r="FS90" s="127"/>
      <c r="FT90" s="127"/>
      <c r="FU90" s="127"/>
      <c r="FV90" s="127"/>
      <c r="FW90" s="127"/>
      <c r="FX90" s="127"/>
      <c r="FY90" s="127"/>
      <c r="FZ90" s="127"/>
      <c r="GA90" s="127"/>
      <c r="GB90" s="127"/>
      <c r="GC90" s="127"/>
      <c r="GD90" s="127"/>
      <c r="GE90" s="127"/>
      <c r="GF90" s="127"/>
      <c r="GG90" s="127"/>
      <c r="GH90" s="127"/>
      <c r="GI90" s="127"/>
      <c r="GJ90" s="127"/>
      <c r="GK90" s="127"/>
      <c r="GL90" s="127"/>
      <c r="GM90" s="127"/>
      <c r="GN90" s="127"/>
      <c r="GO90" s="127"/>
      <c r="GP90" s="127"/>
      <c r="GQ90" s="127"/>
      <c r="GR90" s="127"/>
      <c r="GS90" s="127"/>
      <c r="GT90" s="182"/>
    </row>
    <row r="91" spans="1:256" ht="12.75">
      <c r="B91" s="819"/>
      <c r="C91" s="184" t="str">
        <f>'Saisie Profil'!C13</f>
        <v>Sans obstacle avec train hiver</v>
      </c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27"/>
      <c r="AH91" s="127"/>
      <c r="AI91" s="127"/>
      <c r="AJ91" s="127"/>
      <c r="AK91" s="127"/>
      <c r="AL91" s="127"/>
      <c r="AM91" s="127"/>
      <c r="AN91" s="127"/>
      <c r="AO91" s="127"/>
      <c r="AP91" s="127"/>
      <c r="AQ91" s="127"/>
      <c r="AR91" s="127"/>
      <c r="AS91" s="127"/>
      <c r="AT91" s="127"/>
      <c r="AU91" s="127"/>
      <c r="AV91" s="127"/>
      <c r="AW91" s="127"/>
      <c r="AX91" s="127"/>
      <c r="AY91" s="127"/>
      <c r="AZ91" s="127"/>
      <c r="BA91" s="127"/>
      <c r="BB91" s="127"/>
      <c r="BC91" s="127"/>
      <c r="BD91" s="127"/>
      <c r="BE91" s="127"/>
      <c r="BF91" s="127"/>
      <c r="BG91" s="127"/>
      <c r="BH91" s="127"/>
      <c r="BI91" s="127"/>
      <c r="BJ91" s="127"/>
      <c r="BK91" s="127"/>
      <c r="BL91" s="127"/>
      <c r="BM91" s="127"/>
      <c r="BN91" s="127"/>
      <c r="BO91" s="127"/>
      <c r="BP91" s="127"/>
      <c r="BQ91" s="127"/>
      <c r="BR91" s="127"/>
      <c r="BS91" s="127"/>
      <c r="BT91" s="127"/>
      <c r="BU91" s="127"/>
      <c r="BV91" s="127"/>
      <c r="BW91" s="127"/>
      <c r="BX91" s="127"/>
      <c r="BY91" s="127"/>
      <c r="BZ91" s="127"/>
      <c r="CA91" s="127"/>
      <c r="CB91" s="127"/>
      <c r="CC91" s="127"/>
      <c r="CD91" s="127"/>
      <c r="CE91" s="127"/>
      <c r="CF91" s="127"/>
      <c r="CG91" s="127"/>
      <c r="CH91" s="127"/>
      <c r="CI91" s="127"/>
      <c r="CJ91" s="127"/>
      <c r="CK91" s="127"/>
      <c r="CL91" s="127"/>
      <c r="CM91" s="127"/>
      <c r="CN91" s="127"/>
      <c r="CO91" s="127"/>
      <c r="CP91" s="127"/>
      <c r="CQ91" s="127"/>
      <c r="CR91" s="127"/>
      <c r="CS91" s="127"/>
      <c r="CT91" s="127"/>
      <c r="CU91" s="127"/>
      <c r="CV91" s="127"/>
      <c r="CW91" s="127"/>
      <c r="CX91" s="127"/>
      <c r="CY91" s="127"/>
      <c r="CZ91" s="127"/>
      <c r="DA91" s="127"/>
      <c r="DB91" s="127"/>
      <c r="DC91" s="127"/>
      <c r="DD91" s="127"/>
      <c r="DE91" s="127"/>
      <c r="DF91" s="127"/>
      <c r="DG91" s="127"/>
      <c r="DH91" s="127"/>
      <c r="DI91" s="127"/>
      <c r="DJ91" s="127"/>
      <c r="DK91" s="127"/>
      <c r="DL91" s="127"/>
      <c r="DM91" s="127"/>
      <c r="DN91" s="127"/>
      <c r="DO91" s="127"/>
      <c r="DP91" s="127"/>
      <c r="DQ91" s="127"/>
      <c r="DR91" s="127"/>
      <c r="DS91" s="127"/>
      <c r="DT91" s="127"/>
      <c r="DU91" s="127"/>
      <c r="DV91" s="127"/>
      <c r="DW91" s="127"/>
      <c r="DX91" s="127"/>
      <c r="DY91" s="127"/>
      <c r="DZ91" s="127"/>
      <c r="EA91" s="127"/>
      <c r="EB91" s="127"/>
      <c r="EC91" s="127"/>
      <c r="ED91" s="127"/>
      <c r="EE91" s="127"/>
      <c r="EF91" s="127"/>
      <c r="EG91" s="127"/>
      <c r="EH91" s="127"/>
      <c r="EI91" s="127"/>
      <c r="EJ91" s="127"/>
      <c r="EK91" s="127"/>
      <c r="EL91" s="127"/>
      <c r="EM91" s="127"/>
      <c r="EN91" s="127"/>
      <c r="EO91" s="127"/>
      <c r="EP91" s="127"/>
      <c r="EQ91" s="127"/>
      <c r="ER91" s="127"/>
      <c r="ES91" s="127"/>
      <c r="ET91" s="127"/>
      <c r="EU91" s="127"/>
      <c r="EV91" s="127"/>
      <c r="EW91" s="127"/>
      <c r="EX91" s="127"/>
      <c r="EY91" s="127"/>
      <c r="EZ91" s="127"/>
      <c r="FA91" s="127"/>
      <c r="FB91" s="127"/>
      <c r="FC91" s="127"/>
      <c r="FD91" s="127"/>
      <c r="FE91" s="127"/>
      <c r="FF91" s="127"/>
      <c r="FG91" s="127"/>
      <c r="FH91" s="127"/>
      <c r="FI91" s="127"/>
      <c r="FJ91" s="127"/>
      <c r="FK91" s="127"/>
      <c r="FL91" s="127"/>
      <c r="FM91" s="127"/>
      <c r="FN91" s="127"/>
      <c r="FO91" s="127"/>
      <c r="FP91" s="127"/>
      <c r="FQ91" s="127"/>
      <c r="FR91" s="127"/>
      <c r="FS91" s="127"/>
      <c r="FT91" s="127"/>
      <c r="FU91" s="127"/>
      <c r="FV91" s="127"/>
      <c r="FW91" s="127"/>
      <c r="FX91" s="127"/>
      <c r="FY91" s="127"/>
      <c r="FZ91" s="127"/>
      <c r="GA91" s="127"/>
      <c r="GB91" s="127"/>
      <c r="GC91" s="127"/>
      <c r="GD91" s="127"/>
      <c r="GE91" s="127"/>
      <c r="GF91" s="127"/>
      <c r="GG91" s="127"/>
      <c r="GH91" s="127"/>
      <c r="GI91" s="127"/>
      <c r="GJ91" s="127"/>
      <c r="GK91" s="127"/>
      <c r="GL91" s="127"/>
      <c r="GM91" s="127"/>
      <c r="GN91" s="127"/>
      <c r="GO91" s="127"/>
      <c r="GP91" s="127"/>
      <c r="GQ91" s="127"/>
      <c r="GR91" s="127"/>
      <c r="GS91" s="127"/>
      <c r="GT91" s="182"/>
    </row>
    <row r="92" spans="1:256" ht="12.75">
      <c r="B92" s="819"/>
      <c r="C92" s="184" t="str">
        <f>'Saisie Profil'!C14</f>
        <v>Avec obstacle avec train hiver</v>
      </c>
      <c r="D92" s="127"/>
      <c r="E92" s="127"/>
      <c r="F92" s="127"/>
      <c r="G92" s="127"/>
      <c r="H92" s="127"/>
      <c r="I92" s="127"/>
      <c r="J92" s="127"/>
      <c r="K92" s="127"/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7"/>
      <c r="AH92" s="127"/>
      <c r="AI92" s="127"/>
      <c r="AJ92" s="127"/>
      <c r="AK92" s="127"/>
      <c r="AL92" s="127"/>
      <c r="AM92" s="127"/>
      <c r="AN92" s="127"/>
      <c r="AO92" s="127"/>
      <c r="AP92" s="127"/>
      <c r="AQ92" s="127"/>
      <c r="AR92" s="127"/>
      <c r="AS92" s="127"/>
      <c r="AT92" s="127"/>
      <c r="AU92" s="127"/>
      <c r="AV92" s="127"/>
      <c r="AW92" s="127"/>
      <c r="AX92" s="127"/>
      <c r="AY92" s="127"/>
      <c r="AZ92" s="127"/>
      <c r="BA92" s="127"/>
      <c r="BB92" s="127"/>
      <c r="BC92" s="127"/>
      <c r="BD92" s="127"/>
      <c r="BE92" s="127"/>
      <c r="BF92" s="127"/>
      <c r="BG92" s="127"/>
      <c r="BH92" s="127"/>
      <c r="BI92" s="127"/>
      <c r="BJ92" s="127"/>
      <c r="BK92" s="127"/>
      <c r="BL92" s="127"/>
      <c r="BM92" s="127"/>
      <c r="BN92" s="127"/>
      <c r="BO92" s="127"/>
      <c r="BP92" s="127"/>
      <c r="BQ92" s="127"/>
      <c r="BR92" s="127"/>
      <c r="BS92" s="127"/>
      <c r="BT92" s="127"/>
      <c r="BU92" s="127"/>
      <c r="BV92" s="127"/>
      <c r="BW92" s="127"/>
      <c r="BX92" s="127"/>
      <c r="BY92" s="127"/>
      <c r="BZ92" s="127"/>
      <c r="CA92" s="127"/>
      <c r="CB92" s="127"/>
      <c r="CC92" s="127"/>
      <c r="CD92" s="127"/>
      <c r="CE92" s="127"/>
      <c r="CF92" s="127"/>
      <c r="CG92" s="127"/>
      <c r="CH92" s="127"/>
      <c r="CI92" s="127"/>
      <c r="CJ92" s="127"/>
      <c r="CK92" s="127"/>
      <c r="CL92" s="127"/>
      <c r="CM92" s="127"/>
      <c r="CN92" s="127"/>
      <c r="CO92" s="127"/>
      <c r="CP92" s="127"/>
      <c r="CQ92" s="127"/>
      <c r="CR92" s="127"/>
      <c r="CS92" s="127"/>
      <c r="CT92" s="127"/>
      <c r="CU92" s="127"/>
      <c r="CV92" s="127"/>
      <c r="CW92" s="127"/>
      <c r="CX92" s="127"/>
      <c r="CY92" s="127"/>
      <c r="CZ92" s="127"/>
      <c r="DA92" s="127"/>
      <c r="DB92" s="127"/>
      <c r="DC92" s="127"/>
      <c r="DD92" s="127"/>
      <c r="DE92" s="127"/>
      <c r="DF92" s="127"/>
      <c r="DG92" s="127"/>
      <c r="DH92" s="127"/>
      <c r="DI92" s="127"/>
      <c r="DJ92" s="127"/>
      <c r="DK92" s="127"/>
      <c r="DL92" s="127"/>
      <c r="DM92" s="127"/>
      <c r="DN92" s="127"/>
      <c r="DO92" s="127"/>
      <c r="DP92" s="127"/>
      <c r="DQ92" s="127"/>
      <c r="DR92" s="127"/>
      <c r="DS92" s="127"/>
      <c r="DT92" s="127"/>
      <c r="DU92" s="127"/>
      <c r="DV92" s="127"/>
      <c r="DW92" s="127"/>
      <c r="DX92" s="127"/>
      <c r="DY92" s="127"/>
      <c r="DZ92" s="127"/>
      <c r="EA92" s="127"/>
      <c r="EB92" s="127"/>
      <c r="EC92" s="127"/>
      <c r="ED92" s="127"/>
      <c r="EE92" s="127"/>
      <c r="EF92" s="127"/>
      <c r="EG92" s="127"/>
      <c r="EH92" s="127"/>
      <c r="EI92" s="127"/>
      <c r="EJ92" s="127"/>
      <c r="EK92" s="127"/>
      <c r="EL92" s="127"/>
      <c r="EM92" s="127"/>
      <c r="EN92" s="127"/>
      <c r="EO92" s="127"/>
      <c r="EP92" s="127"/>
      <c r="EQ92" s="127"/>
      <c r="ER92" s="127"/>
      <c r="ES92" s="127"/>
      <c r="ET92" s="127"/>
      <c r="EU92" s="127"/>
      <c r="EV92" s="127"/>
      <c r="EW92" s="127"/>
      <c r="EX92" s="127"/>
      <c r="EY92" s="127"/>
      <c r="EZ92" s="127"/>
      <c r="FA92" s="127"/>
      <c r="FB92" s="127"/>
      <c r="FC92" s="127"/>
      <c r="FD92" s="127"/>
      <c r="FE92" s="127"/>
      <c r="FF92" s="127"/>
      <c r="FG92" s="127"/>
      <c r="FH92" s="127"/>
      <c r="FI92" s="127"/>
      <c r="FJ92" s="127"/>
      <c r="FK92" s="127"/>
      <c r="FL92" s="127"/>
      <c r="FM92" s="127"/>
      <c r="FN92" s="127"/>
      <c r="FO92" s="127"/>
      <c r="FP92" s="127"/>
      <c r="FQ92" s="127"/>
      <c r="FR92" s="127"/>
      <c r="FS92" s="127"/>
      <c r="FT92" s="127"/>
      <c r="FU92" s="127"/>
      <c r="FV92" s="127"/>
      <c r="FW92" s="127"/>
      <c r="FX92" s="127"/>
      <c r="FY92" s="127"/>
      <c r="FZ92" s="127"/>
      <c r="GA92" s="127"/>
      <c r="GB92" s="127"/>
      <c r="GC92" s="127"/>
      <c r="GD92" s="127"/>
      <c r="GE92" s="127"/>
      <c r="GF92" s="127"/>
      <c r="GG92" s="127"/>
      <c r="GH92" s="127"/>
      <c r="GI92" s="127"/>
      <c r="GJ92" s="127"/>
      <c r="GK92" s="127"/>
      <c r="GL92" s="127"/>
      <c r="GM92" s="127"/>
      <c r="GN92" s="127"/>
      <c r="GO92" s="127"/>
      <c r="GP92" s="127"/>
      <c r="GQ92" s="127"/>
      <c r="GR92" s="127"/>
      <c r="GS92" s="127"/>
      <c r="GT92" s="182"/>
    </row>
    <row r="93" spans="1:256" ht="12.75">
      <c r="B93" s="819"/>
      <c r="C93" s="184" t="str">
        <f>'Saisie Profil'!C15</f>
        <v>Sans obstacle sans train inter-saison</v>
      </c>
      <c r="D93" s="127"/>
      <c r="E93" s="127"/>
      <c r="F93" s="127"/>
      <c r="G93" s="127"/>
      <c r="H93" s="127"/>
      <c r="I93" s="127"/>
      <c r="J93" s="127"/>
      <c r="K93" s="127"/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7"/>
      <c r="AH93" s="127"/>
      <c r="AI93" s="127"/>
      <c r="AJ93" s="127"/>
      <c r="AK93" s="127"/>
      <c r="AL93" s="127"/>
      <c r="AM93" s="127"/>
      <c r="AN93" s="127"/>
      <c r="AO93" s="127"/>
      <c r="AP93" s="127"/>
      <c r="AQ93" s="127"/>
      <c r="AR93" s="127"/>
      <c r="AS93" s="127"/>
      <c r="AT93" s="127"/>
      <c r="AU93" s="127"/>
      <c r="AV93" s="127"/>
      <c r="AW93" s="127"/>
      <c r="AX93" s="127"/>
      <c r="AY93" s="127"/>
      <c r="AZ93" s="127"/>
      <c r="BA93" s="127"/>
      <c r="BB93" s="127"/>
      <c r="BC93" s="127"/>
      <c r="BD93" s="127"/>
      <c r="BE93" s="127"/>
      <c r="BF93" s="127"/>
      <c r="BG93" s="127"/>
      <c r="BH93" s="127"/>
      <c r="BI93" s="127"/>
      <c r="BJ93" s="127"/>
      <c r="BK93" s="127"/>
      <c r="BL93" s="127"/>
      <c r="BM93" s="127"/>
      <c r="BN93" s="127"/>
      <c r="BO93" s="127"/>
      <c r="BP93" s="127"/>
      <c r="BQ93" s="127"/>
      <c r="BR93" s="127"/>
      <c r="BS93" s="127"/>
      <c r="BT93" s="127"/>
      <c r="BU93" s="127"/>
      <c r="BV93" s="127"/>
      <c r="BW93" s="127"/>
      <c r="BX93" s="127"/>
      <c r="BY93" s="127"/>
      <c r="BZ93" s="127"/>
      <c r="CA93" s="127"/>
      <c r="CB93" s="127"/>
      <c r="CC93" s="127"/>
      <c r="CD93" s="127"/>
      <c r="CE93" s="127"/>
      <c r="CF93" s="127"/>
      <c r="CG93" s="127"/>
      <c r="CH93" s="127"/>
      <c r="CI93" s="127"/>
      <c r="CJ93" s="127"/>
      <c r="CK93" s="127"/>
      <c r="CL93" s="127"/>
      <c r="CM93" s="127"/>
      <c r="CN93" s="127"/>
      <c r="CO93" s="127"/>
      <c r="CP93" s="127"/>
      <c r="CQ93" s="127"/>
      <c r="CR93" s="127"/>
      <c r="CS93" s="127"/>
      <c r="CT93" s="127"/>
      <c r="CU93" s="127"/>
      <c r="CV93" s="127"/>
      <c r="CW93" s="127"/>
      <c r="CX93" s="127"/>
      <c r="CY93" s="127"/>
      <c r="CZ93" s="127"/>
      <c r="DA93" s="127"/>
      <c r="DB93" s="127"/>
      <c r="DC93" s="127"/>
      <c r="DD93" s="127"/>
      <c r="DE93" s="127"/>
      <c r="DF93" s="127"/>
      <c r="DG93" s="127"/>
      <c r="DH93" s="127"/>
      <c r="DI93" s="127"/>
      <c r="DJ93" s="127"/>
      <c r="DK93" s="127"/>
      <c r="DL93" s="127"/>
      <c r="DM93" s="127"/>
      <c r="DN93" s="127"/>
      <c r="DO93" s="127"/>
      <c r="DP93" s="127"/>
      <c r="DQ93" s="127"/>
      <c r="DR93" s="127"/>
      <c r="DS93" s="127"/>
      <c r="DT93" s="127"/>
      <c r="DU93" s="127"/>
      <c r="DV93" s="127"/>
      <c r="DW93" s="127"/>
      <c r="DX93" s="127"/>
      <c r="DY93" s="127"/>
      <c r="DZ93" s="127"/>
      <c r="EA93" s="127"/>
      <c r="EB93" s="127"/>
      <c r="EC93" s="127"/>
      <c r="ED93" s="127"/>
      <c r="EE93" s="127"/>
      <c r="EF93" s="127"/>
      <c r="EG93" s="127"/>
      <c r="EH93" s="127"/>
      <c r="EI93" s="127"/>
      <c r="EJ93" s="127"/>
      <c r="EK93" s="127"/>
      <c r="EL93" s="127"/>
      <c r="EM93" s="127"/>
      <c r="EN93" s="127"/>
      <c r="EO93" s="127"/>
      <c r="EP93" s="127"/>
      <c r="EQ93" s="127"/>
      <c r="ER93" s="127"/>
      <c r="ES93" s="127"/>
      <c r="ET93" s="127"/>
      <c r="EU93" s="127"/>
      <c r="EV93" s="127"/>
      <c r="EW93" s="127"/>
      <c r="EX93" s="127"/>
      <c r="EY93" s="127"/>
      <c r="EZ93" s="127"/>
      <c r="FA93" s="127"/>
      <c r="FB93" s="127"/>
      <c r="FC93" s="127"/>
      <c r="FD93" s="127"/>
      <c r="FE93" s="127"/>
      <c r="FF93" s="127"/>
      <c r="FG93" s="127"/>
      <c r="FH93" s="127"/>
      <c r="FI93" s="127"/>
      <c r="FJ93" s="127"/>
      <c r="FK93" s="127"/>
      <c r="FL93" s="127"/>
      <c r="FM93" s="127"/>
      <c r="FN93" s="127"/>
      <c r="FO93" s="127"/>
      <c r="FP93" s="127"/>
      <c r="FQ93" s="127"/>
      <c r="FR93" s="127"/>
      <c r="FS93" s="127"/>
      <c r="FT93" s="127"/>
      <c r="FU93" s="127"/>
      <c r="FV93" s="127"/>
      <c r="FW93" s="127"/>
      <c r="FX93" s="127"/>
      <c r="FY93" s="127"/>
      <c r="FZ93" s="127"/>
      <c r="GA93" s="127"/>
      <c r="GB93" s="127"/>
      <c r="GC93" s="127"/>
      <c r="GD93" s="127"/>
      <c r="GE93" s="127"/>
      <c r="GF93" s="127"/>
      <c r="GG93" s="127"/>
      <c r="GH93" s="127"/>
      <c r="GI93" s="127"/>
      <c r="GJ93" s="127"/>
      <c r="GK93" s="127"/>
      <c r="GL93" s="127"/>
      <c r="GM93" s="127"/>
      <c r="GN93" s="127"/>
      <c r="GO93" s="127"/>
      <c r="GP93" s="127"/>
      <c r="GQ93" s="127"/>
      <c r="GR93" s="127"/>
      <c r="GS93" s="127"/>
      <c r="GT93" s="182"/>
    </row>
    <row r="94" spans="1:256" ht="12.75">
      <c r="B94" s="819"/>
      <c r="C94" s="184" t="str">
        <f>'Saisie Profil'!C16</f>
        <v>Avec obstacle sans train inter-saison</v>
      </c>
      <c r="D94" s="127"/>
      <c r="E94" s="127"/>
      <c r="F94" s="127"/>
      <c r="G94" s="127"/>
      <c r="H94" s="127"/>
      <c r="I94" s="127"/>
      <c r="J94" s="127"/>
      <c r="K94" s="127"/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7"/>
      <c r="AH94" s="127"/>
      <c r="AI94" s="127"/>
      <c r="AJ94" s="127"/>
      <c r="AK94" s="127"/>
      <c r="AL94" s="127"/>
      <c r="AM94" s="127"/>
      <c r="AN94" s="127"/>
      <c r="AO94" s="127"/>
      <c r="AP94" s="127"/>
      <c r="AQ94" s="127"/>
      <c r="AR94" s="127"/>
      <c r="AS94" s="127"/>
      <c r="AT94" s="127"/>
      <c r="AU94" s="127"/>
      <c r="AV94" s="127"/>
      <c r="AW94" s="127"/>
      <c r="AX94" s="127"/>
      <c r="AY94" s="127"/>
      <c r="AZ94" s="127"/>
      <c r="BA94" s="127"/>
      <c r="BB94" s="127"/>
      <c r="BC94" s="127"/>
      <c r="BD94" s="127"/>
      <c r="BE94" s="127"/>
      <c r="BF94" s="127"/>
      <c r="BG94" s="127"/>
      <c r="BH94" s="127"/>
      <c r="BI94" s="127"/>
      <c r="BJ94" s="127"/>
      <c r="BK94" s="127"/>
      <c r="BL94" s="127"/>
      <c r="BM94" s="127"/>
      <c r="BN94" s="127"/>
      <c r="BO94" s="127"/>
      <c r="BP94" s="127"/>
      <c r="BQ94" s="127"/>
      <c r="BR94" s="127"/>
      <c r="BS94" s="127"/>
      <c r="BT94" s="127"/>
      <c r="BU94" s="127"/>
      <c r="BV94" s="127"/>
      <c r="BW94" s="127"/>
      <c r="BX94" s="127"/>
      <c r="BY94" s="127"/>
      <c r="BZ94" s="127"/>
      <c r="CA94" s="127"/>
      <c r="CB94" s="127"/>
      <c r="CC94" s="127"/>
      <c r="CD94" s="127"/>
      <c r="CE94" s="127"/>
      <c r="CF94" s="127"/>
      <c r="CG94" s="127"/>
      <c r="CH94" s="127"/>
      <c r="CI94" s="127"/>
      <c r="CJ94" s="127"/>
      <c r="CK94" s="127"/>
      <c r="CL94" s="127"/>
      <c r="CM94" s="127"/>
      <c r="CN94" s="127"/>
      <c r="CO94" s="127"/>
      <c r="CP94" s="127"/>
      <c r="CQ94" s="127"/>
      <c r="CR94" s="127"/>
      <c r="CS94" s="127"/>
      <c r="CT94" s="127"/>
      <c r="CU94" s="127"/>
      <c r="CV94" s="127"/>
      <c r="CW94" s="127"/>
      <c r="CX94" s="127"/>
      <c r="CY94" s="127"/>
      <c r="CZ94" s="127"/>
      <c r="DA94" s="127"/>
      <c r="DB94" s="127"/>
      <c r="DC94" s="127"/>
      <c r="DD94" s="127"/>
      <c r="DE94" s="127"/>
      <c r="DF94" s="127"/>
      <c r="DG94" s="127"/>
      <c r="DH94" s="127"/>
      <c r="DI94" s="127"/>
      <c r="DJ94" s="127"/>
      <c r="DK94" s="127"/>
      <c r="DL94" s="127"/>
      <c r="DM94" s="127"/>
      <c r="DN94" s="127"/>
      <c r="DO94" s="127"/>
      <c r="DP94" s="127"/>
      <c r="DQ94" s="127"/>
      <c r="DR94" s="127"/>
      <c r="DS94" s="127"/>
      <c r="DT94" s="127"/>
      <c r="DU94" s="127"/>
      <c r="DV94" s="127"/>
      <c r="DW94" s="127"/>
      <c r="DX94" s="127"/>
      <c r="DY94" s="127"/>
      <c r="DZ94" s="127"/>
      <c r="EA94" s="127"/>
      <c r="EB94" s="127"/>
      <c r="EC94" s="127"/>
      <c r="ED94" s="127"/>
      <c r="EE94" s="127"/>
      <c r="EF94" s="127"/>
      <c r="EG94" s="127"/>
      <c r="EH94" s="127"/>
      <c r="EI94" s="127"/>
      <c r="EJ94" s="127"/>
      <c r="EK94" s="127"/>
      <c r="EL94" s="127"/>
      <c r="EM94" s="127"/>
      <c r="EN94" s="127"/>
      <c r="EO94" s="127"/>
      <c r="EP94" s="127"/>
      <c r="EQ94" s="127"/>
      <c r="ER94" s="127"/>
      <c r="ES94" s="127"/>
      <c r="ET94" s="127"/>
      <c r="EU94" s="127"/>
      <c r="EV94" s="127"/>
      <c r="EW94" s="127"/>
      <c r="EX94" s="127"/>
      <c r="EY94" s="127"/>
      <c r="EZ94" s="127"/>
      <c r="FA94" s="127"/>
      <c r="FB94" s="127"/>
      <c r="FC94" s="127"/>
      <c r="FD94" s="127"/>
      <c r="FE94" s="127"/>
      <c r="FF94" s="127"/>
      <c r="FG94" s="127"/>
      <c r="FH94" s="127"/>
      <c r="FI94" s="127"/>
      <c r="FJ94" s="127"/>
      <c r="FK94" s="127"/>
      <c r="FL94" s="127"/>
      <c r="FM94" s="127"/>
      <c r="FN94" s="127"/>
      <c r="FO94" s="127"/>
      <c r="FP94" s="127"/>
      <c r="FQ94" s="127"/>
      <c r="FR94" s="127"/>
      <c r="FS94" s="127"/>
      <c r="FT94" s="127"/>
      <c r="FU94" s="127"/>
      <c r="FV94" s="127"/>
      <c r="FW94" s="127"/>
      <c r="FX94" s="127"/>
      <c r="FY94" s="127"/>
      <c r="FZ94" s="127"/>
      <c r="GA94" s="127"/>
      <c r="GB94" s="127"/>
      <c r="GC94" s="127"/>
      <c r="GD94" s="127"/>
      <c r="GE94" s="127"/>
      <c r="GF94" s="127"/>
      <c r="GG94" s="127"/>
      <c r="GH94" s="127"/>
      <c r="GI94" s="127"/>
      <c r="GJ94" s="127"/>
      <c r="GK94" s="127"/>
      <c r="GL94" s="127"/>
      <c r="GM94" s="127"/>
      <c r="GN94" s="127"/>
      <c r="GO94" s="127"/>
      <c r="GP94" s="127"/>
      <c r="GQ94" s="127"/>
      <c r="GR94" s="127"/>
      <c r="GS94" s="127"/>
      <c r="GT94" s="182"/>
    </row>
    <row r="95" spans="1:256" ht="12.75">
      <c r="B95" s="819"/>
      <c r="C95" s="184" t="str">
        <f>'Saisie Profil'!C17</f>
        <v>Sans obstacle avec train inter-saison</v>
      </c>
      <c r="D95" s="127"/>
      <c r="E95" s="127"/>
      <c r="F95" s="127"/>
      <c r="G95" s="127"/>
      <c r="H95" s="127"/>
      <c r="I95" s="127"/>
      <c r="J95" s="127"/>
      <c r="K95" s="127"/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7"/>
      <c r="AH95" s="127"/>
      <c r="AI95" s="127"/>
      <c r="AJ95" s="127"/>
      <c r="AK95" s="127"/>
      <c r="AL95" s="127"/>
      <c r="AM95" s="127"/>
      <c r="AN95" s="127"/>
      <c r="AO95" s="127"/>
      <c r="AP95" s="127"/>
      <c r="AQ95" s="127"/>
      <c r="AR95" s="127"/>
      <c r="AS95" s="127"/>
      <c r="AT95" s="127"/>
      <c r="AU95" s="127"/>
      <c r="AV95" s="127"/>
      <c r="AW95" s="127"/>
      <c r="AX95" s="127"/>
      <c r="AY95" s="127"/>
      <c r="AZ95" s="127"/>
      <c r="BA95" s="127"/>
      <c r="BB95" s="127"/>
      <c r="BC95" s="127"/>
      <c r="BD95" s="127"/>
      <c r="BE95" s="127"/>
      <c r="BF95" s="127"/>
      <c r="BG95" s="127"/>
      <c r="BH95" s="127"/>
      <c r="BI95" s="127"/>
      <c r="BJ95" s="127"/>
      <c r="BK95" s="127"/>
      <c r="BL95" s="127"/>
      <c r="BM95" s="127"/>
      <c r="BN95" s="127"/>
      <c r="BO95" s="127"/>
      <c r="BP95" s="127"/>
      <c r="BQ95" s="127"/>
      <c r="BR95" s="127"/>
      <c r="BS95" s="127"/>
      <c r="BT95" s="127"/>
      <c r="BU95" s="127"/>
      <c r="BV95" s="127"/>
      <c r="BW95" s="127"/>
      <c r="BX95" s="127"/>
      <c r="BY95" s="127"/>
      <c r="BZ95" s="127"/>
      <c r="CA95" s="127"/>
      <c r="CB95" s="127"/>
      <c r="CC95" s="127"/>
      <c r="CD95" s="127"/>
      <c r="CE95" s="127"/>
      <c r="CF95" s="127"/>
      <c r="CG95" s="127"/>
      <c r="CH95" s="127"/>
      <c r="CI95" s="127"/>
      <c r="CJ95" s="127"/>
      <c r="CK95" s="127"/>
      <c r="CL95" s="127"/>
      <c r="CM95" s="127"/>
      <c r="CN95" s="127"/>
      <c r="CO95" s="127"/>
      <c r="CP95" s="127"/>
      <c r="CQ95" s="127"/>
      <c r="CR95" s="127"/>
      <c r="CS95" s="127"/>
      <c r="CT95" s="127"/>
      <c r="CU95" s="127"/>
      <c r="CV95" s="127"/>
      <c r="CW95" s="127"/>
      <c r="CX95" s="127"/>
      <c r="CY95" s="127"/>
      <c r="CZ95" s="127"/>
      <c r="DA95" s="127"/>
      <c r="DB95" s="127"/>
      <c r="DC95" s="127"/>
      <c r="DD95" s="127"/>
      <c r="DE95" s="127"/>
      <c r="DF95" s="127"/>
      <c r="DG95" s="127"/>
      <c r="DH95" s="127"/>
      <c r="DI95" s="127"/>
      <c r="DJ95" s="127"/>
      <c r="DK95" s="127"/>
      <c r="DL95" s="127"/>
      <c r="DM95" s="127"/>
      <c r="DN95" s="127"/>
      <c r="DO95" s="127"/>
      <c r="DP95" s="127"/>
      <c r="DQ95" s="127"/>
      <c r="DR95" s="127"/>
      <c r="DS95" s="127"/>
      <c r="DT95" s="127"/>
      <c r="DU95" s="127"/>
      <c r="DV95" s="127"/>
      <c r="DW95" s="127"/>
      <c r="DX95" s="127"/>
      <c r="DY95" s="127"/>
      <c r="DZ95" s="127"/>
      <c r="EA95" s="127"/>
      <c r="EB95" s="127"/>
      <c r="EC95" s="127"/>
      <c r="ED95" s="127"/>
      <c r="EE95" s="127"/>
      <c r="EF95" s="127"/>
      <c r="EG95" s="127"/>
      <c r="EH95" s="127"/>
      <c r="EI95" s="127"/>
      <c r="EJ95" s="127"/>
      <c r="EK95" s="127"/>
      <c r="EL95" s="127"/>
      <c r="EM95" s="127"/>
      <c r="EN95" s="127"/>
      <c r="EO95" s="127"/>
      <c r="EP95" s="127"/>
      <c r="EQ95" s="127"/>
      <c r="ER95" s="127"/>
      <c r="ES95" s="127"/>
      <c r="ET95" s="127"/>
      <c r="EU95" s="127"/>
      <c r="EV95" s="127"/>
      <c r="EW95" s="127"/>
      <c r="EX95" s="127"/>
      <c r="EY95" s="127"/>
      <c r="EZ95" s="127"/>
      <c r="FA95" s="127"/>
      <c r="FB95" s="127"/>
      <c r="FC95" s="127"/>
      <c r="FD95" s="127"/>
      <c r="FE95" s="127"/>
      <c r="FF95" s="127"/>
      <c r="FG95" s="127"/>
      <c r="FH95" s="127"/>
      <c r="FI95" s="127"/>
      <c r="FJ95" s="127"/>
      <c r="FK95" s="127"/>
      <c r="FL95" s="127"/>
      <c r="FM95" s="127"/>
      <c r="FN95" s="127"/>
      <c r="FO95" s="127"/>
      <c r="FP95" s="127"/>
      <c r="FQ95" s="127"/>
      <c r="FR95" s="127"/>
      <c r="FS95" s="127"/>
      <c r="FT95" s="127"/>
      <c r="FU95" s="127"/>
      <c r="FV95" s="127"/>
      <c r="FW95" s="127"/>
      <c r="FX95" s="127"/>
      <c r="FY95" s="127"/>
      <c r="FZ95" s="127"/>
      <c r="GA95" s="127"/>
      <c r="GB95" s="127"/>
      <c r="GC95" s="127"/>
      <c r="GD95" s="127"/>
      <c r="GE95" s="127"/>
      <c r="GF95" s="127"/>
      <c r="GG95" s="127"/>
      <c r="GH95" s="127"/>
      <c r="GI95" s="127"/>
      <c r="GJ95" s="127"/>
      <c r="GK95" s="127"/>
      <c r="GL95" s="127"/>
      <c r="GM95" s="127"/>
      <c r="GN95" s="127"/>
      <c r="GO95" s="127"/>
      <c r="GP95" s="127"/>
      <c r="GQ95" s="127"/>
      <c r="GR95" s="127"/>
      <c r="GS95" s="127"/>
      <c r="GT95" s="182"/>
    </row>
    <row r="96" spans="1:256" ht="13.5" thickBot="1">
      <c r="B96" s="820"/>
      <c r="C96" s="185" t="str">
        <f>'Saisie Profil'!C18</f>
        <v>Avec obstacle avec train inter-saison</v>
      </c>
      <c r="D96" s="128"/>
      <c r="E96" s="128"/>
      <c r="F96" s="128"/>
      <c r="G96" s="128"/>
      <c r="H96" s="128"/>
      <c r="I96" s="128"/>
      <c r="J96" s="128"/>
      <c r="K96" s="128"/>
      <c r="L96" s="128"/>
      <c r="M96" s="128"/>
      <c r="N96" s="128"/>
      <c r="O96" s="128"/>
      <c r="P96" s="127"/>
      <c r="Q96" s="128"/>
      <c r="R96" s="128"/>
      <c r="S96" s="128"/>
      <c r="T96" s="128"/>
      <c r="U96" s="128"/>
      <c r="V96" s="128"/>
      <c r="W96" s="128"/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8"/>
      <c r="AZ96" s="128"/>
      <c r="BA96" s="128"/>
      <c r="BB96" s="128"/>
      <c r="BC96" s="128"/>
      <c r="BD96" s="128"/>
      <c r="BE96" s="128"/>
      <c r="BF96" s="128"/>
      <c r="BG96" s="128"/>
      <c r="BH96" s="128"/>
      <c r="BI96" s="128"/>
      <c r="BJ96" s="128"/>
      <c r="BK96" s="128"/>
      <c r="BL96" s="128"/>
      <c r="BM96" s="128"/>
      <c r="BN96" s="128"/>
      <c r="BO96" s="128"/>
      <c r="BP96" s="128"/>
      <c r="BQ96" s="128"/>
      <c r="BR96" s="128"/>
      <c r="BS96" s="128"/>
      <c r="BT96" s="128"/>
      <c r="BU96" s="128"/>
      <c r="BV96" s="128"/>
      <c r="BW96" s="128"/>
      <c r="BX96" s="128"/>
      <c r="BY96" s="128"/>
      <c r="BZ96" s="128"/>
      <c r="CA96" s="128"/>
      <c r="CB96" s="128"/>
      <c r="CC96" s="128"/>
      <c r="CD96" s="128"/>
      <c r="CE96" s="128"/>
      <c r="CF96" s="128"/>
      <c r="CG96" s="128"/>
      <c r="CH96" s="128"/>
      <c r="CI96" s="128"/>
      <c r="CJ96" s="128"/>
      <c r="CK96" s="128"/>
      <c r="CL96" s="128"/>
      <c r="CM96" s="128"/>
      <c r="CN96" s="128"/>
      <c r="CO96" s="128"/>
      <c r="CP96" s="128"/>
      <c r="CQ96" s="128"/>
      <c r="CR96" s="128"/>
      <c r="CS96" s="128"/>
      <c r="CT96" s="128"/>
      <c r="CU96" s="128"/>
      <c r="CV96" s="128"/>
      <c r="CW96" s="128"/>
      <c r="CX96" s="128"/>
      <c r="CY96" s="128"/>
      <c r="CZ96" s="128"/>
      <c r="DA96" s="128"/>
      <c r="DB96" s="128"/>
      <c r="DC96" s="128"/>
      <c r="DD96" s="128"/>
      <c r="DE96" s="128"/>
      <c r="DF96" s="128"/>
      <c r="DG96" s="128"/>
      <c r="DH96" s="128"/>
      <c r="DI96" s="128"/>
      <c r="DJ96" s="128"/>
      <c r="DK96" s="128"/>
      <c r="DL96" s="128"/>
      <c r="DM96" s="128"/>
      <c r="DN96" s="128"/>
      <c r="DO96" s="128"/>
      <c r="DP96" s="128"/>
      <c r="DQ96" s="128"/>
      <c r="DR96" s="128"/>
      <c r="DS96" s="128"/>
      <c r="DT96" s="128"/>
      <c r="DU96" s="128"/>
      <c r="DV96" s="128"/>
      <c r="DW96" s="128"/>
      <c r="DX96" s="128"/>
      <c r="DY96" s="128"/>
      <c r="DZ96" s="128"/>
      <c r="EA96" s="128"/>
      <c r="EB96" s="128"/>
      <c r="EC96" s="128"/>
      <c r="ED96" s="128"/>
      <c r="EE96" s="128"/>
      <c r="EF96" s="128"/>
      <c r="EG96" s="128"/>
      <c r="EH96" s="128"/>
      <c r="EI96" s="128"/>
      <c r="EJ96" s="128"/>
      <c r="EK96" s="128"/>
      <c r="EL96" s="128"/>
      <c r="EM96" s="128"/>
      <c r="EN96" s="128"/>
      <c r="EO96" s="128"/>
      <c r="EP96" s="128"/>
      <c r="EQ96" s="128"/>
      <c r="ER96" s="128"/>
      <c r="ES96" s="128"/>
      <c r="ET96" s="128"/>
      <c r="EU96" s="128"/>
      <c r="EV96" s="128"/>
      <c r="EW96" s="128"/>
      <c r="EX96" s="128"/>
      <c r="EY96" s="128"/>
      <c r="EZ96" s="128"/>
      <c r="FA96" s="128"/>
      <c r="FB96" s="128"/>
      <c r="FC96" s="128"/>
      <c r="FD96" s="128"/>
      <c r="FE96" s="128"/>
      <c r="FF96" s="128"/>
      <c r="FG96" s="128"/>
      <c r="FH96" s="128"/>
      <c r="FI96" s="128"/>
      <c r="FJ96" s="128"/>
      <c r="FK96" s="128"/>
      <c r="FL96" s="128"/>
      <c r="FM96" s="128"/>
      <c r="FN96" s="128"/>
      <c r="FO96" s="128"/>
      <c r="FP96" s="128"/>
      <c r="FQ96" s="128"/>
      <c r="FR96" s="128"/>
      <c r="FS96" s="128"/>
      <c r="FT96" s="128"/>
      <c r="FU96" s="128"/>
      <c r="FV96" s="128"/>
      <c r="FW96" s="128"/>
      <c r="FX96" s="128"/>
      <c r="FY96" s="128"/>
      <c r="FZ96" s="128"/>
      <c r="GA96" s="128"/>
      <c r="GB96" s="128"/>
      <c r="GC96" s="128"/>
      <c r="GD96" s="128"/>
      <c r="GE96" s="128"/>
      <c r="GF96" s="128"/>
      <c r="GG96" s="128"/>
      <c r="GH96" s="128"/>
      <c r="GI96" s="128"/>
      <c r="GJ96" s="128"/>
      <c r="GK96" s="128"/>
      <c r="GL96" s="128"/>
      <c r="GM96" s="128"/>
      <c r="GN96" s="128"/>
      <c r="GO96" s="128"/>
      <c r="GP96" s="128"/>
      <c r="GQ96" s="128"/>
      <c r="GR96" s="128"/>
      <c r="GS96" s="128"/>
      <c r="GT96" s="182"/>
    </row>
    <row r="97" spans="2:202" ht="12.75">
      <c r="B97" s="818" t="s">
        <v>241</v>
      </c>
      <c r="C97" s="181" t="str">
        <f>'Saisie Profil'!C7</f>
        <v>Sans obstacle sans train été</v>
      </c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26"/>
      <c r="Q97" s="126"/>
      <c r="R97" s="126"/>
      <c r="S97" s="126"/>
      <c r="T97" s="126"/>
      <c r="U97" s="126"/>
      <c r="V97" s="126"/>
      <c r="W97" s="126"/>
      <c r="X97" s="126"/>
      <c r="Y97" s="126"/>
      <c r="Z97" s="126"/>
      <c r="AA97" s="126"/>
      <c r="AB97" s="126"/>
      <c r="AC97" s="126"/>
      <c r="AD97" s="126"/>
      <c r="AE97" s="126"/>
      <c r="AF97" s="126"/>
      <c r="AG97" s="126"/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  <c r="BI97" s="126"/>
      <c r="BJ97" s="126"/>
      <c r="BK97" s="126"/>
      <c r="BL97" s="126"/>
      <c r="BM97" s="126"/>
      <c r="BN97" s="126"/>
      <c r="BO97" s="126"/>
      <c r="BP97" s="126"/>
      <c r="BQ97" s="126"/>
      <c r="BR97" s="126"/>
      <c r="BS97" s="126"/>
      <c r="BT97" s="126"/>
      <c r="BU97" s="126"/>
      <c r="BV97" s="126"/>
      <c r="BW97" s="126"/>
      <c r="BX97" s="126"/>
      <c r="BY97" s="126"/>
      <c r="BZ97" s="126"/>
      <c r="CA97" s="126"/>
      <c r="CB97" s="126"/>
      <c r="CC97" s="126"/>
      <c r="CD97" s="126"/>
      <c r="CE97" s="126"/>
      <c r="CF97" s="126"/>
      <c r="CG97" s="126"/>
      <c r="CH97" s="126"/>
      <c r="CI97" s="126"/>
      <c r="CJ97" s="126"/>
      <c r="CK97" s="126"/>
      <c r="CL97" s="126"/>
      <c r="CM97" s="126"/>
      <c r="CN97" s="126"/>
      <c r="CO97" s="126"/>
      <c r="CP97" s="126"/>
      <c r="CQ97" s="126"/>
      <c r="CR97" s="126"/>
      <c r="CS97" s="126"/>
      <c r="CT97" s="126"/>
      <c r="CU97" s="126"/>
      <c r="CV97" s="126"/>
      <c r="CW97" s="126"/>
      <c r="CX97" s="126"/>
      <c r="CY97" s="126"/>
      <c r="CZ97" s="126"/>
      <c r="DA97" s="126"/>
      <c r="DB97" s="126"/>
      <c r="DC97" s="126"/>
      <c r="DD97" s="126"/>
      <c r="DE97" s="126"/>
      <c r="DF97" s="126"/>
      <c r="DG97" s="126"/>
      <c r="DH97" s="126"/>
      <c r="DI97" s="126"/>
      <c r="DJ97" s="126"/>
      <c r="DK97" s="126"/>
      <c r="DL97" s="126"/>
      <c r="DM97" s="126"/>
      <c r="DN97" s="126"/>
      <c r="DO97" s="126"/>
      <c r="DP97" s="126"/>
      <c r="DQ97" s="126"/>
      <c r="DR97" s="126"/>
      <c r="DS97" s="126"/>
      <c r="DT97" s="126"/>
      <c r="DU97" s="126"/>
      <c r="DV97" s="126"/>
      <c r="DW97" s="126"/>
      <c r="DX97" s="126"/>
      <c r="DY97" s="126"/>
      <c r="DZ97" s="126"/>
      <c r="EA97" s="126"/>
      <c r="EB97" s="126"/>
      <c r="EC97" s="126"/>
      <c r="ED97" s="126"/>
      <c r="EE97" s="126"/>
      <c r="EF97" s="126"/>
      <c r="EG97" s="126"/>
      <c r="EH97" s="126"/>
      <c r="EI97" s="126"/>
      <c r="EJ97" s="126"/>
      <c r="EK97" s="126"/>
      <c r="EL97" s="126"/>
      <c r="EM97" s="126"/>
      <c r="EN97" s="126"/>
      <c r="EO97" s="126"/>
      <c r="EP97" s="126"/>
      <c r="EQ97" s="126"/>
      <c r="ER97" s="126"/>
      <c r="ES97" s="126"/>
      <c r="ET97" s="126"/>
      <c r="EU97" s="126"/>
      <c r="EV97" s="126"/>
      <c r="EW97" s="126"/>
      <c r="EX97" s="126"/>
      <c r="EY97" s="126"/>
      <c r="EZ97" s="126"/>
      <c r="FA97" s="126"/>
      <c r="FB97" s="126"/>
      <c r="FC97" s="126"/>
      <c r="FD97" s="126"/>
      <c r="FE97" s="126"/>
      <c r="FF97" s="126"/>
      <c r="FG97" s="126"/>
      <c r="FH97" s="126"/>
      <c r="FI97" s="126"/>
      <c r="FJ97" s="126"/>
      <c r="FK97" s="126"/>
      <c r="FL97" s="126"/>
      <c r="FM97" s="126"/>
      <c r="FN97" s="126"/>
      <c r="FO97" s="126"/>
      <c r="FP97" s="126"/>
      <c r="FQ97" s="126"/>
      <c r="FR97" s="126"/>
      <c r="FS97" s="126"/>
      <c r="FT97" s="126"/>
      <c r="FU97" s="126"/>
      <c r="FV97" s="126"/>
      <c r="FW97" s="126"/>
      <c r="FX97" s="126"/>
      <c r="FY97" s="126"/>
      <c r="FZ97" s="126"/>
      <c r="GA97" s="126"/>
      <c r="GB97" s="126"/>
      <c r="GC97" s="126"/>
      <c r="GD97" s="126"/>
      <c r="GE97" s="126"/>
      <c r="GF97" s="126"/>
      <c r="GG97" s="126"/>
      <c r="GH97" s="126"/>
      <c r="GI97" s="126"/>
      <c r="GJ97" s="126"/>
      <c r="GK97" s="126"/>
      <c r="GL97" s="126"/>
      <c r="GM97" s="126"/>
      <c r="GN97" s="126"/>
      <c r="GO97" s="126"/>
      <c r="GP97" s="126"/>
      <c r="GQ97" s="126"/>
      <c r="GR97" s="126"/>
      <c r="GS97" s="126"/>
      <c r="GT97" s="167"/>
    </row>
    <row r="98" spans="2:202" ht="12.75">
      <c r="B98" s="819"/>
      <c r="C98" s="184" t="str">
        <f>'Saisie Profil'!C8</f>
        <v>Avec obstacle sans train été</v>
      </c>
      <c r="D98" s="127"/>
      <c r="E98" s="127"/>
      <c r="F98" s="127"/>
      <c r="G98" s="127"/>
      <c r="H98" s="127"/>
      <c r="I98" s="127"/>
      <c r="J98" s="127"/>
      <c r="K98" s="127"/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27"/>
      <c r="AH98" s="127"/>
      <c r="AI98" s="127"/>
      <c r="AJ98" s="127"/>
      <c r="AK98" s="127"/>
      <c r="AL98" s="127"/>
      <c r="AM98" s="127"/>
      <c r="AN98" s="127"/>
      <c r="AO98" s="127"/>
      <c r="AP98" s="127"/>
      <c r="AQ98" s="127"/>
      <c r="AR98" s="127"/>
      <c r="AS98" s="127"/>
      <c r="AT98" s="127"/>
      <c r="AU98" s="127"/>
      <c r="AV98" s="127"/>
      <c r="AW98" s="127"/>
      <c r="AX98" s="127"/>
      <c r="AY98" s="127"/>
      <c r="AZ98" s="127"/>
      <c r="BA98" s="127"/>
      <c r="BB98" s="127"/>
      <c r="BC98" s="127"/>
      <c r="BD98" s="127"/>
      <c r="BE98" s="127"/>
      <c r="BF98" s="127"/>
      <c r="BG98" s="127"/>
      <c r="BH98" s="127"/>
      <c r="BI98" s="127"/>
      <c r="BJ98" s="127"/>
      <c r="BK98" s="127"/>
      <c r="BL98" s="127"/>
      <c r="BM98" s="127"/>
      <c r="BN98" s="127"/>
      <c r="BO98" s="127"/>
      <c r="BP98" s="127"/>
      <c r="BQ98" s="127"/>
      <c r="BR98" s="127"/>
      <c r="BS98" s="127"/>
      <c r="BT98" s="127"/>
      <c r="BU98" s="127"/>
      <c r="BV98" s="127"/>
      <c r="BW98" s="127"/>
      <c r="BX98" s="127"/>
      <c r="BY98" s="127"/>
      <c r="BZ98" s="127"/>
      <c r="CA98" s="127"/>
      <c r="CB98" s="127"/>
      <c r="CC98" s="127"/>
      <c r="CD98" s="127"/>
      <c r="CE98" s="127"/>
      <c r="CF98" s="127"/>
      <c r="CG98" s="127"/>
      <c r="CH98" s="127"/>
      <c r="CI98" s="127"/>
      <c r="CJ98" s="127"/>
      <c r="CK98" s="127"/>
      <c r="CL98" s="127"/>
      <c r="CM98" s="127"/>
      <c r="CN98" s="127"/>
      <c r="CO98" s="127"/>
      <c r="CP98" s="127"/>
      <c r="CQ98" s="127"/>
      <c r="CR98" s="127"/>
      <c r="CS98" s="127"/>
      <c r="CT98" s="127"/>
      <c r="CU98" s="127"/>
      <c r="CV98" s="127"/>
      <c r="CW98" s="127"/>
      <c r="CX98" s="127"/>
      <c r="CY98" s="127"/>
      <c r="CZ98" s="127"/>
      <c r="DA98" s="127"/>
      <c r="DB98" s="127"/>
      <c r="DC98" s="127"/>
      <c r="DD98" s="127"/>
      <c r="DE98" s="127"/>
      <c r="DF98" s="127"/>
      <c r="DG98" s="127"/>
      <c r="DH98" s="127"/>
      <c r="DI98" s="127"/>
      <c r="DJ98" s="127"/>
      <c r="DK98" s="127"/>
      <c r="DL98" s="127"/>
      <c r="DM98" s="127"/>
      <c r="DN98" s="127"/>
      <c r="DO98" s="127"/>
      <c r="DP98" s="127"/>
      <c r="DQ98" s="127"/>
      <c r="DR98" s="127"/>
      <c r="DS98" s="127"/>
      <c r="DT98" s="127"/>
      <c r="DU98" s="127"/>
      <c r="DV98" s="127"/>
      <c r="DW98" s="127"/>
      <c r="DX98" s="127"/>
      <c r="DY98" s="127"/>
      <c r="DZ98" s="127"/>
      <c r="EA98" s="127"/>
      <c r="EB98" s="127"/>
      <c r="EC98" s="127"/>
      <c r="ED98" s="127"/>
      <c r="EE98" s="127"/>
      <c r="EF98" s="127"/>
      <c r="EG98" s="127"/>
      <c r="EH98" s="127"/>
      <c r="EI98" s="127"/>
      <c r="EJ98" s="127"/>
      <c r="EK98" s="127"/>
      <c r="EL98" s="127"/>
      <c r="EM98" s="127"/>
      <c r="EN98" s="127"/>
      <c r="EO98" s="127"/>
      <c r="EP98" s="127"/>
      <c r="EQ98" s="127"/>
      <c r="ER98" s="127"/>
      <c r="ES98" s="127"/>
      <c r="ET98" s="127"/>
      <c r="EU98" s="127"/>
      <c r="EV98" s="127"/>
      <c r="EW98" s="127"/>
      <c r="EX98" s="127"/>
      <c r="EY98" s="127"/>
      <c r="EZ98" s="127"/>
      <c r="FA98" s="127"/>
      <c r="FB98" s="127"/>
      <c r="FC98" s="127"/>
      <c r="FD98" s="127"/>
      <c r="FE98" s="127"/>
      <c r="FF98" s="127"/>
      <c r="FG98" s="127"/>
      <c r="FH98" s="127"/>
      <c r="FI98" s="127"/>
      <c r="FJ98" s="127"/>
      <c r="FK98" s="127"/>
      <c r="FL98" s="127"/>
      <c r="FM98" s="127"/>
      <c r="FN98" s="127"/>
      <c r="FO98" s="127"/>
      <c r="FP98" s="127"/>
      <c r="FQ98" s="127"/>
      <c r="FR98" s="127"/>
      <c r="FS98" s="127"/>
      <c r="FT98" s="127"/>
      <c r="FU98" s="127"/>
      <c r="FV98" s="127"/>
      <c r="FW98" s="127"/>
      <c r="FX98" s="127"/>
      <c r="FY98" s="127"/>
      <c r="FZ98" s="127"/>
      <c r="GA98" s="127"/>
      <c r="GB98" s="127"/>
      <c r="GC98" s="127"/>
      <c r="GD98" s="127"/>
      <c r="GE98" s="127"/>
      <c r="GF98" s="127"/>
      <c r="GG98" s="127"/>
      <c r="GH98" s="127"/>
      <c r="GI98" s="127"/>
      <c r="GJ98" s="127"/>
      <c r="GK98" s="127"/>
      <c r="GL98" s="127"/>
      <c r="GM98" s="127"/>
      <c r="GN98" s="127"/>
      <c r="GO98" s="127"/>
      <c r="GP98" s="127"/>
      <c r="GQ98" s="127"/>
      <c r="GR98" s="127"/>
      <c r="GS98" s="127"/>
      <c r="GT98" s="167"/>
    </row>
    <row r="99" spans="2:202" ht="12.75">
      <c r="B99" s="819"/>
      <c r="C99" s="184" t="str">
        <f>'Saisie Profil'!C9</f>
        <v>Sans obstacle avec train été</v>
      </c>
      <c r="D99" s="127"/>
      <c r="E99" s="127"/>
      <c r="F99" s="127"/>
      <c r="G99" s="127"/>
      <c r="H99" s="127"/>
      <c r="I99" s="127"/>
      <c r="J99" s="127"/>
      <c r="K99" s="127"/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7"/>
      <c r="AH99" s="127"/>
      <c r="AI99" s="127"/>
      <c r="AJ99" s="127"/>
      <c r="AK99" s="127"/>
      <c r="AL99" s="127"/>
      <c r="AM99" s="127"/>
      <c r="AN99" s="127"/>
      <c r="AO99" s="127"/>
      <c r="AP99" s="127"/>
      <c r="AQ99" s="127"/>
      <c r="AR99" s="127"/>
      <c r="AS99" s="127"/>
      <c r="AT99" s="127"/>
      <c r="AU99" s="127"/>
      <c r="AV99" s="127"/>
      <c r="AW99" s="127"/>
      <c r="AX99" s="127"/>
      <c r="AY99" s="127"/>
      <c r="AZ99" s="127"/>
      <c r="BA99" s="127"/>
      <c r="BB99" s="127"/>
      <c r="BC99" s="127"/>
      <c r="BD99" s="127"/>
      <c r="BE99" s="127"/>
      <c r="BF99" s="127"/>
      <c r="BG99" s="127"/>
      <c r="BH99" s="127"/>
      <c r="BI99" s="127"/>
      <c r="BJ99" s="127"/>
      <c r="BK99" s="127"/>
      <c r="BL99" s="127"/>
      <c r="BM99" s="127"/>
      <c r="BN99" s="127"/>
      <c r="BO99" s="127"/>
      <c r="BP99" s="127"/>
      <c r="BQ99" s="127"/>
      <c r="BR99" s="127"/>
      <c r="BS99" s="127"/>
      <c r="BT99" s="127"/>
      <c r="BU99" s="127"/>
      <c r="BV99" s="127"/>
      <c r="BW99" s="127"/>
      <c r="BX99" s="127"/>
      <c r="BY99" s="127"/>
      <c r="BZ99" s="127"/>
      <c r="CA99" s="127"/>
      <c r="CB99" s="127"/>
      <c r="CC99" s="127"/>
      <c r="CD99" s="127"/>
      <c r="CE99" s="127"/>
      <c r="CF99" s="127"/>
      <c r="CG99" s="127"/>
      <c r="CH99" s="127"/>
      <c r="CI99" s="127"/>
      <c r="CJ99" s="127"/>
      <c r="CK99" s="127"/>
      <c r="CL99" s="127"/>
      <c r="CM99" s="127"/>
      <c r="CN99" s="127"/>
      <c r="CO99" s="127"/>
      <c r="CP99" s="127"/>
      <c r="CQ99" s="127"/>
      <c r="CR99" s="127"/>
      <c r="CS99" s="127"/>
      <c r="CT99" s="127"/>
      <c r="CU99" s="127"/>
      <c r="CV99" s="127"/>
      <c r="CW99" s="127"/>
      <c r="CX99" s="127"/>
      <c r="CY99" s="127"/>
      <c r="CZ99" s="127"/>
      <c r="DA99" s="127"/>
      <c r="DB99" s="127"/>
      <c r="DC99" s="127"/>
      <c r="DD99" s="127"/>
      <c r="DE99" s="127"/>
      <c r="DF99" s="127"/>
      <c r="DG99" s="127"/>
      <c r="DH99" s="127"/>
      <c r="DI99" s="127"/>
      <c r="DJ99" s="127"/>
      <c r="DK99" s="127"/>
      <c r="DL99" s="127"/>
      <c r="DM99" s="127"/>
      <c r="DN99" s="127"/>
      <c r="DO99" s="127"/>
      <c r="DP99" s="127"/>
      <c r="DQ99" s="127"/>
      <c r="DR99" s="127"/>
      <c r="DS99" s="127"/>
      <c r="DT99" s="127"/>
      <c r="DU99" s="127"/>
      <c r="DV99" s="127"/>
      <c r="DW99" s="127"/>
      <c r="DX99" s="127"/>
      <c r="DY99" s="127"/>
      <c r="DZ99" s="127"/>
      <c r="EA99" s="127"/>
      <c r="EB99" s="127"/>
      <c r="EC99" s="127"/>
      <c r="ED99" s="127"/>
      <c r="EE99" s="127"/>
      <c r="EF99" s="127"/>
      <c r="EG99" s="127"/>
      <c r="EH99" s="127"/>
      <c r="EI99" s="127"/>
      <c r="EJ99" s="127"/>
      <c r="EK99" s="127"/>
      <c r="EL99" s="127"/>
      <c r="EM99" s="127"/>
      <c r="EN99" s="127"/>
      <c r="EO99" s="127"/>
      <c r="EP99" s="127"/>
      <c r="EQ99" s="127"/>
      <c r="ER99" s="127"/>
      <c r="ES99" s="127"/>
      <c r="ET99" s="127"/>
      <c r="EU99" s="127"/>
      <c r="EV99" s="127"/>
      <c r="EW99" s="127"/>
      <c r="EX99" s="127"/>
      <c r="EY99" s="127"/>
      <c r="EZ99" s="127"/>
      <c r="FA99" s="127"/>
      <c r="FB99" s="127"/>
      <c r="FC99" s="127"/>
      <c r="FD99" s="127"/>
      <c r="FE99" s="127"/>
      <c r="FF99" s="127"/>
      <c r="FG99" s="127"/>
      <c r="FH99" s="127"/>
      <c r="FI99" s="127"/>
      <c r="FJ99" s="127"/>
      <c r="FK99" s="127"/>
      <c r="FL99" s="127"/>
      <c r="FM99" s="127"/>
      <c r="FN99" s="127"/>
      <c r="FO99" s="127"/>
      <c r="FP99" s="127"/>
      <c r="FQ99" s="127"/>
      <c r="FR99" s="127"/>
      <c r="FS99" s="127"/>
      <c r="FT99" s="127"/>
      <c r="FU99" s="127"/>
      <c r="FV99" s="127"/>
      <c r="FW99" s="127"/>
      <c r="FX99" s="127"/>
      <c r="FY99" s="127"/>
      <c r="FZ99" s="127"/>
      <c r="GA99" s="127"/>
      <c r="GB99" s="127"/>
      <c r="GC99" s="127"/>
      <c r="GD99" s="127"/>
      <c r="GE99" s="127"/>
      <c r="GF99" s="127"/>
      <c r="GG99" s="127"/>
      <c r="GH99" s="127"/>
      <c r="GI99" s="127"/>
      <c r="GJ99" s="127"/>
      <c r="GK99" s="127"/>
      <c r="GL99" s="127"/>
      <c r="GM99" s="127"/>
      <c r="GN99" s="127"/>
      <c r="GO99" s="127"/>
      <c r="GP99" s="127"/>
      <c r="GQ99" s="127"/>
      <c r="GR99" s="127"/>
      <c r="GS99" s="127"/>
      <c r="GT99" s="167"/>
    </row>
    <row r="100" spans="2:202" ht="12.75">
      <c r="B100" s="819"/>
      <c r="C100" s="184" t="str">
        <f>'Saisie Profil'!C10</f>
        <v>Avec obstacle avec train été</v>
      </c>
      <c r="D100" s="127"/>
      <c r="E100" s="127"/>
      <c r="F100" s="127"/>
      <c r="G100" s="127"/>
      <c r="H100" s="127"/>
      <c r="I100" s="127"/>
      <c r="J100" s="127"/>
      <c r="K100" s="127"/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7"/>
      <c r="AH100" s="127"/>
      <c r="AI100" s="127"/>
      <c r="AJ100" s="127"/>
      <c r="AK100" s="127"/>
      <c r="AL100" s="127"/>
      <c r="AM100" s="127"/>
      <c r="AN100" s="127"/>
      <c r="AO100" s="127"/>
      <c r="AP100" s="127"/>
      <c r="AQ100" s="127"/>
      <c r="AR100" s="127"/>
      <c r="AS100" s="127"/>
      <c r="AT100" s="127"/>
      <c r="AU100" s="127"/>
      <c r="AV100" s="127"/>
      <c r="AW100" s="127"/>
      <c r="AX100" s="127"/>
      <c r="AY100" s="127"/>
      <c r="AZ100" s="127"/>
      <c r="BA100" s="127"/>
      <c r="BB100" s="127"/>
      <c r="BC100" s="127"/>
      <c r="BD100" s="127"/>
      <c r="BE100" s="127"/>
      <c r="BF100" s="127"/>
      <c r="BG100" s="127"/>
      <c r="BH100" s="127"/>
      <c r="BI100" s="127"/>
      <c r="BJ100" s="127"/>
      <c r="BK100" s="127"/>
      <c r="BL100" s="127"/>
      <c r="BM100" s="127"/>
      <c r="BN100" s="127"/>
      <c r="BO100" s="127"/>
      <c r="BP100" s="127"/>
      <c r="BQ100" s="127"/>
      <c r="BR100" s="127"/>
      <c r="BS100" s="127"/>
      <c r="BT100" s="127"/>
      <c r="BU100" s="127"/>
      <c r="BV100" s="127"/>
      <c r="BW100" s="127"/>
      <c r="BX100" s="127"/>
      <c r="BY100" s="127"/>
      <c r="BZ100" s="127"/>
      <c r="CA100" s="127"/>
      <c r="CB100" s="127"/>
      <c r="CC100" s="127"/>
      <c r="CD100" s="127"/>
      <c r="CE100" s="127"/>
      <c r="CF100" s="127"/>
      <c r="CG100" s="127"/>
      <c r="CH100" s="127"/>
      <c r="CI100" s="127"/>
      <c r="CJ100" s="127"/>
      <c r="CK100" s="127"/>
      <c r="CL100" s="127"/>
      <c r="CM100" s="127"/>
      <c r="CN100" s="127"/>
      <c r="CO100" s="127"/>
      <c r="CP100" s="127"/>
      <c r="CQ100" s="127"/>
      <c r="CR100" s="127"/>
      <c r="CS100" s="127"/>
      <c r="CT100" s="127"/>
      <c r="CU100" s="127"/>
      <c r="CV100" s="127"/>
      <c r="CW100" s="127"/>
      <c r="CX100" s="127"/>
      <c r="CY100" s="127"/>
      <c r="CZ100" s="127"/>
      <c r="DA100" s="127"/>
      <c r="DB100" s="127"/>
      <c r="DC100" s="127"/>
      <c r="DD100" s="127"/>
      <c r="DE100" s="127"/>
      <c r="DF100" s="127"/>
      <c r="DG100" s="127"/>
      <c r="DH100" s="127"/>
      <c r="DI100" s="127"/>
      <c r="DJ100" s="127"/>
      <c r="DK100" s="127"/>
      <c r="DL100" s="127"/>
      <c r="DM100" s="127"/>
      <c r="DN100" s="127"/>
      <c r="DO100" s="127"/>
      <c r="DP100" s="127"/>
      <c r="DQ100" s="127"/>
      <c r="DR100" s="127"/>
      <c r="DS100" s="127"/>
      <c r="DT100" s="127"/>
      <c r="DU100" s="127"/>
      <c r="DV100" s="127"/>
      <c r="DW100" s="127"/>
      <c r="DX100" s="127"/>
      <c r="DY100" s="127"/>
      <c r="DZ100" s="127"/>
      <c r="EA100" s="127"/>
      <c r="EB100" s="127"/>
      <c r="EC100" s="127"/>
      <c r="ED100" s="127"/>
      <c r="EE100" s="127"/>
      <c r="EF100" s="127"/>
      <c r="EG100" s="127"/>
      <c r="EH100" s="127"/>
      <c r="EI100" s="127"/>
      <c r="EJ100" s="127"/>
      <c r="EK100" s="127"/>
      <c r="EL100" s="127"/>
      <c r="EM100" s="127"/>
      <c r="EN100" s="127"/>
      <c r="EO100" s="127"/>
      <c r="EP100" s="127"/>
      <c r="EQ100" s="127"/>
      <c r="ER100" s="127"/>
      <c r="ES100" s="127"/>
      <c r="ET100" s="127"/>
      <c r="EU100" s="127"/>
      <c r="EV100" s="127"/>
      <c r="EW100" s="127"/>
      <c r="EX100" s="127"/>
      <c r="EY100" s="127"/>
      <c r="EZ100" s="127"/>
      <c r="FA100" s="127"/>
      <c r="FB100" s="127"/>
      <c r="FC100" s="127"/>
      <c r="FD100" s="127"/>
      <c r="FE100" s="127"/>
      <c r="FF100" s="127"/>
      <c r="FG100" s="127"/>
      <c r="FH100" s="127"/>
      <c r="FI100" s="127"/>
      <c r="FJ100" s="127"/>
      <c r="FK100" s="127"/>
      <c r="FL100" s="127"/>
      <c r="FM100" s="127"/>
      <c r="FN100" s="127"/>
      <c r="FO100" s="127"/>
      <c r="FP100" s="127"/>
      <c r="FQ100" s="127"/>
      <c r="FR100" s="127"/>
      <c r="FS100" s="127"/>
      <c r="FT100" s="127"/>
      <c r="FU100" s="127"/>
      <c r="FV100" s="127"/>
      <c r="FW100" s="127"/>
      <c r="FX100" s="127"/>
      <c r="FY100" s="127"/>
      <c r="FZ100" s="127"/>
      <c r="GA100" s="127"/>
      <c r="GB100" s="127"/>
      <c r="GC100" s="127"/>
      <c r="GD100" s="127"/>
      <c r="GE100" s="127"/>
      <c r="GF100" s="127"/>
      <c r="GG100" s="127"/>
      <c r="GH100" s="127"/>
      <c r="GI100" s="127"/>
      <c r="GJ100" s="127"/>
      <c r="GK100" s="127"/>
      <c r="GL100" s="127"/>
      <c r="GM100" s="127"/>
      <c r="GN100" s="127"/>
      <c r="GO100" s="127"/>
      <c r="GP100" s="127"/>
      <c r="GQ100" s="127"/>
      <c r="GR100" s="127"/>
      <c r="GS100" s="127"/>
      <c r="GT100" s="167"/>
    </row>
    <row r="101" spans="2:202" ht="12.75">
      <c r="B101" s="819"/>
      <c r="C101" s="184" t="str">
        <f>'Saisie Profil'!C11</f>
        <v>Sans obstacle sans train hiver</v>
      </c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7"/>
      <c r="AH101" s="127"/>
      <c r="AI101" s="127"/>
      <c r="AJ101" s="127"/>
      <c r="AK101" s="127"/>
      <c r="AL101" s="127"/>
      <c r="AM101" s="127"/>
      <c r="AN101" s="127"/>
      <c r="AO101" s="127"/>
      <c r="AP101" s="127"/>
      <c r="AQ101" s="127"/>
      <c r="AR101" s="127"/>
      <c r="AS101" s="127"/>
      <c r="AT101" s="127"/>
      <c r="AU101" s="127"/>
      <c r="AV101" s="127"/>
      <c r="AW101" s="127"/>
      <c r="AX101" s="127"/>
      <c r="AY101" s="127"/>
      <c r="AZ101" s="127"/>
      <c r="BA101" s="127"/>
      <c r="BB101" s="127"/>
      <c r="BC101" s="127"/>
      <c r="BD101" s="127"/>
      <c r="BE101" s="127"/>
      <c r="BF101" s="127"/>
      <c r="BG101" s="127"/>
      <c r="BH101" s="127"/>
      <c r="BI101" s="127"/>
      <c r="BJ101" s="127"/>
      <c r="BK101" s="127"/>
      <c r="BL101" s="127"/>
      <c r="BM101" s="127"/>
      <c r="BN101" s="127"/>
      <c r="BO101" s="127"/>
      <c r="BP101" s="127"/>
      <c r="BQ101" s="127"/>
      <c r="BR101" s="127"/>
      <c r="BS101" s="127"/>
      <c r="BT101" s="127"/>
      <c r="BU101" s="127"/>
      <c r="BV101" s="127"/>
      <c r="BW101" s="127"/>
      <c r="BX101" s="127"/>
      <c r="BY101" s="127"/>
      <c r="BZ101" s="127"/>
      <c r="CA101" s="127"/>
      <c r="CB101" s="127"/>
      <c r="CC101" s="127"/>
      <c r="CD101" s="127"/>
      <c r="CE101" s="127"/>
      <c r="CF101" s="127"/>
      <c r="CG101" s="127"/>
      <c r="CH101" s="127"/>
      <c r="CI101" s="127"/>
      <c r="CJ101" s="127"/>
      <c r="CK101" s="127"/>
      <c r="CL101" s="127"/>
      <c r="CM101" s="127"/>
      <c r="CN101" s="127"/>
      <c r="CO101" s="127"/>
      <c r="CP101" s="127"/>
      <c r="CQ101" s="127"/>
      <c r="CR101" s="127"/>
      <c r="CS101" s="127"/>
      <c r="CT101" s="127"/>
      <c r="CU101" s="127"/>
      <c r="CV101" s="127"/>
      <c r="CW101" s="127"/>
      <c r="CX101" s="127"/>
      <c r="CY101" s="127"/>
      <c r="CZ101" s="127"/>
      <c r="DA101" s="127"/>
      <c r="DB101" s="127"/>
      <c r="DC101" s="127"/>
      <c r="DD101" s="127"/>
      <c r="DE101" s="127"/>
      <c r="DF101" s="127"/>
      <c r="DG101" s="127"/>
      <c r="DH101" s="127"/>
      <c r="DI101" s="127"/>
      <c r="DJ101" s="127"/>
      <c r="DK101" s="127"/>
      <c r="DL101" s="127"/>
      <c r="DM101" s="127"/>
      <c r="DN101" s="127"/>
      <c r="DO101" s="127"/>
      <c r="DP101" s="127"/>
      <c r="DQ101" s="127"/>
      <c r="DR101" s="127"/>
      <c r="DS101" s="127"/>
      <c r="DT101" s="127"/>
      <c r="DU101" s="127"/>
      <c r="DV101" s="127"/>
      <c r="DW101" s="127"/>
      <c r="DX101" s="127"/>
      <c r="DY101" s="127"/>
      <c r="DZ101" s="127"/>
      <c r="EA101" s="127"/>
      <c r="EB101" s="127"/>
      <c r="EC101" s="127"/>
      <c r="ED101" s="127"/>
      <c r="EE101" s="127"/>
      <c r="EF101" s="127"/>
      <c r="EG101" s="127"/>
      <c r="EH101" s="127"/>
      <c r="EI101" s="127"/>
      <c r="EJ101" s="127"/>
      <c r="EK101" s="127"/>
      <c r="EL101" s="127"/>
      <c r="EM101" s="127"/>
      <c r="EN101" s="127"/>
      <c r="EO101" s="127"/>
      <c r="EP101" s="127"/>
      <c r="EQ101" s="127"/>
      <c r="ER101" s="127"/>
      <c r="ES101" s="127"/>
      <c r="ET101" s="127"/>
      <c r="EU101" s="127"/>
      <c r="EV101" s="127"/>
      <c r="EW101" s="127"/>
      <c r="EX101" s="127"/>
      <c r="EY101" s="127"/>
      <c r="EZ101" s="127"/>
      <c r="FA101" s="127"/>
      <c r="FB101" s="127"/>
      <c r="FC101" s="127"/>
      <c r="FD101" s="127"/>
      <c r="FE101" s="127"/>
      <c r="FF101" s="127"/>
      <c r="FG101" s="127"/>
      <c r="FH101" s="127"/>
      <c r="FI101" s="127"/>
      <c r="FJ101" s="127"/>
      <c r="FK101" s="127"/>
      <c r="FL101" s="127"/>
      <c r="FM101" s="127"/>
      <c r="FN101" s="127"/>
      <c r="FO101" s="127"/>
      <c r="FP101" s="127"/>
      <c r="FQ101" s="127"/>
      <c r="FR101" s="127"/>
      <c r="FS101" s="127"/>
      <c r="FT101" s="127"/>
      <c r="FU101" s="127"/>
      <c r="FV101" s="127"/>
      <c r="FW101" s="127"/>
      <c r="FX101" s="127"/>
      <c r="FY101" s="127"/>
      <c r="FZ101" s="127"/>
      <c r="GA101" s="127"/>
      <c r="GB101" s="127"/>
      <c r="GC101" s="127"/>
      <c r="GD101" s="127"/>
      <c r="GE101" s="127"/>
      <c r="GF101" s="127"/>
      <c r="GG101" s="127"/>
      <c r="GH101" s="127"/>
      <c r="GI101" s="127"/>
      <c r="GJ101" s="127"/>
      <c r="GK101" s="127"/>
      <c r="GL101" s="127"/>
      <c r="GM101" s="127"/>
      <c r="GN101" s="127"/>
      <c r="GO101" s="127"/>
      <c r="GP101" s="127"/>
      <c r="GQ101" s="127"/>
      <c r="GR101" s="127"/>
      <c r="GS101" s="127"/>
      <c r="GT101" s="167"/>
    </row>
    <row r="102" spans="2:202" ht="12.75">
      <c r="B102" s="819"/>
      <c r="C102" s="184" t="str">
        <f>'Saisie Profil'!C12</f>
        <v>Avec obstacle sans train hiver</v>
      </c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7"/>
      <c r="AH102" s="127"/>
      <c r="AI102" s="127"/>
      <c r="AJ102" s="127"/>
      <c r="AK102" s="127"/>
      <c r="AL102" s="127"/>
      <c r="AM102" s="127"/>
      <c r="AN102" s="127"/>
      <c r="AO102" s="127"/>
      <c r="AP102" s="127"/>
      <c r="AQ102" s="127"/>
      <c r="AR102" s="127"/>
      <c r="AS102" s="127"/>
      <c r="AT102" s="127"/>
      <c r="AU102" s="127"/>
      <c r="AV102" s="127"/>
      <c r="AW102" s="127"/>
      <c r="AX102" s="127"/>
      <c r="AY102" s="127"/>
      <c r="AZ102" s="127"/>
      <c r="BA102" s="127"/>
      <c r="BB102" s="127"/>
      <c r="BC102" s="127"/>
      <c r="BD102" s="127"/>
      <c r="BE102" s="127"/>
      <c r="BF102" s="127"/>
      <c r="BG102" s="127"/>
      <c r="BH102" s="127"/>
      <c r="BI102" s="127"/>
      <c r="BJ102" s="127"/>
      <c r="BK102" s="127"/>
      <c r="BL102" s="127"/>
      <c r="BM102" s="127"/>
      <c r="BN102" s="127"/>
      <c r="BO102" s="127"/>
      <c r="BP102" s="127"/>
      <c r="BQ102" s="127"/>
      <c r="BR102" s="127"/>
      <c r="BS102" s="127"/>
      <c r="BT102" s="127"/>
      <c r="BU102" s="127"/>
      <c r="BV102" s="127"/>
      <c r="BW102" s="127"/>
      <c r="BX102" s="127"/>
      <c r="BY102" s="127"/>
      <c r="BZ102" s="127"/>
      <c r="CA102" s="127"/>
      <c r="CB102" s="127"/>
      <c r="CC102" s="127"/>
      <c r="CD102" s="127"/>
      <c r="CE102" s="127"/>
      <c r="CF102" s="127"/>
      <c r="CG102" s="127"/>
      <c r="CH102" s="127"/>
      <c r="CI102" s="127"/>
      <c r="CJ102" s="127"/>
      <c r="CK102" s="127"/>
      <c r="CL102" s="127"/>
      <c r="CM102" s="127"/>
      <c r="CN102" s="127"/>
      <c r="CO102" s="127"/>
      <c r="CP102" s="127"/>
      <c r="CQ102" s="127"/>
      <c r="CR102" s="127"/>
      <c r="CS102" s="127"/>
      <c r="CT102" s="127"/>
      <c r="CU102" s="127"/>
      <c r="CV102" s="127"/>
      <c r="CW102" s="127"/>
      <c r="CX102" s="127"/>
      <c r="CY102" s="127"/>
      <c r="CZ102" s="127"/>
      <c r="DA102" s="127"/>
      <c r="DB102" s="127"/>
      <c r="DC102" s="127"/>
      <c r="DD102" s="127"/>
      <c r="DE102" s="127"/>
      <c r="DF102" s="127"/>
      <c r="DG102" s="127"/>
      <c r="DH102" s="127"/>
      <c r="DI102" s="127"/>
      <c r="DJ102" s="127"/>
      <c r="DK102" s="127"/>
      <c r="DL102" s="127"/>
      <c r="DM102" s="127"/>
      <c r="DN102" s="127"/>
      <c r="DO102" s="127"/>
      <c r="DP102" s="127"/>
      <c r="DQ102" s="127"/>
      <c r="DR102" s="127"/>
      <c r="DS102" s="127"/>
      <c r="DT102" s="127"/>
      <c r="DU102" s="127"/>
      <c r="DV102" s="127"/>
      <c r="DW102" s="127"/>
      <c r="DX102" s="127"/>
      <c r="DY102" s="127"/>
      <c r="DZ102" s="127"/>
      <c r="EA102" s="127"/>
      <c r="EB102" s="127"/>
      <c r="EC102" s="127"/>
      <c r="ED102" s="127"/>
      <c r="EE102" s="127"/>
      <c r="EF102" s="127"/>
      <c r="EG102" s="127"/>
      <c r="EH102" s="127"/>
      <c r="EI102" s="127"/>
      <c r="EJ102" s="127"/>
      <c r="EK102" s="127"/>
      <c r="EL102" s="127"/>
      <c r="EM102" s="127"/>
      <c r="EN102" s="127"/>
      <c r="EO102" s="127"/>
      <c r="EP102" s="127"/>
      <c r="EQ102" s="127"/>
      <c r="ER102" s="127"/>
      <c r="ES102" s="127"/>
      <c r="ET102" s="127"/>
      <c r="EU102" s="127"/>
      <c r="EV102" s="127"/>
      <c r="EW102" s="127"/>
      <c r="EX102" s="127"/>
      <c r="EY102" s="127"/>
      <c r="EZ102" s="127"/>
      <c r="FA102" s="127"/>
      <c r="FB102" s="127"/>
      <c r="FC102" s="127"/>
      <c r="FD102" s="127"/>
      <c r="FE102" s="127"/>
      <c r="FF102" s="127"/>
      <c r="FG102" s="127"/>
      <c r="FH102" s="127"/>
      <c r="FI102" s="127"/>
      <c r="FJ102" s="127"/>
      <c r="FK102" s="127"/>
      <c r="FL102" s="127"/>
      <c r="FM102" s="127"/>
      <c r="FN102" s="127"/>
      <c r="FO102" s="127"/>
      <c r="FP102" s="127"/>
      <c r="FQ102" s="127"/>
      <c r="FR102" s="127"/>
      <c r="FS102" s="127"/>
      <c r="FT102" s="127"/>
      <c r="FU102" s="127"/>
      <c r="FV102" s="127"/>
      <c r="FW102" s="127"/>
      <c r="FX102" s="127"/>
      <c r="FY102" s="127"/>
      <c r="FZ102" s="127"/>
      <c r="GA102" s="127"/>
      <c r="GB102" s="127"/>
      <c r="GC102" s="127"/>
      <c r="GD102" s="127"/>
      <c r="GE102" s="127"/>
      <c r="GF102" s="127"/>
      <c r="GG102" s="127"/>
      <c r="GH102" s="127"/>
      <c r="GI102" s="127"/>
      <c r="GJ102" s="127"/>
      <c r="GK102" s="127"/>
      <c r="GL102" s="127"/>
      <c r="GM102" s="127"/>
      <c r="GN102" s="127"/>
      <c r="GO102" s="127"/>
      <c r="GP102" s="127"/>
      <c r="GQ102" s="127"/>
      <c r="GR102" s="127"/>
      <c r="GS102" s="127"/>
      <c r="GT102" s="167"/>
    </row>
    <row r="103" spans="2:202" ht="12.75">
      <c r="B103" s="819"/>
      <c r="C103" s="184" t="str">
        <f>'Saisie Profil'!C13</f>
        <v>Sans obstacle avec train hiver</v>
      </c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  <c r="O103" s="127"/>
      <c r="P103" s="127"/>
      <c r="Q103" s="127"/>
      <c r="R103" s="127"/>
      <c r="S103" s="127"/>
      <c r="T103" s="127"/>
      <c r="U103" s="127"/>
      <c r="V103" s="127"/>
      <c r="W103" s="127"/>
      <c r="X103" s="127"/>
      <c r="Y103" s="127"/>
      <c r="Z103" s="127"/>
      <c r="AA103" s="127"/>
      <c r="AB103" s="127"/>
      <c r="AC103" s="127"/>
      <c r="AD103" s="127"/>
      <c r="AE103" s="127"/>
      <c r="AF103" s="127"/>
      <c r="AG103" s="127"/>
      <c r="AH103" s="127"/>
      <c r="AI103" s="127"/>
      <c r="AJ103" s="127"/>
      <c r="AK103" s="127"/>
      <c r="AL103" s="127"/>
      <c r="AM103" s="127"/>
      <c r="AN103" s="127"/>
      <c r="AO103" s="127"/>
      <c r="AP103" s="127"/>
      <c r="AQ103" s="127"/>
      <c r="AR103" s="127"/>
      <c r="AS103" s="127"/>
      <c r="AT103" s="127"/>
      <c r="AU103" s="127"/>
      <c r="AV103" s="127"/>
      <c r="AW103" s="127"/>
      <c r="AX103" s="127"/>
      <c r="AY103" s="127"/>
      <c r="AZ103" s="127"/>
      <c r="BA103" s="127"/>
      <c r="BB103" s="127"/>
      <c r="BC103" s="127"/>
      <c r="BD103" s="127"/>
      <c r="BE103" s="127"/>
      <c r="BF103" s="127"/>
      <c r="BG103" s="127"/>
      <c r="BH103" s="127"/>
      <c r="BI103" s="127"/>
      <c r="BJ103" s="127"/>
      <c r="BK103" s="127"/>
      <c r="BL103" s="127"/>
      <c r="BM103" s="127"/>
      <c r="BN103" s="127"/>
      <c r="BO103" s="127"/>
      <c r="BP103" s="127"/>
      <c r="BQ103" s="127"/>
      <c r="BR103" s="127"/>
      <c r="BS103" s="127"/>
      <c r="BT103" s="127"/>
      <c r="BU103" s="127"/>
      <c r="BV103" s="127"/>
      <c r="BW103" s="127"/>
      <c r="BX103" s="127"/>
      <c r="BY103" s="127"/>
      <c r="BZ103" s="127"/>
      <c r="CA103" s="127"/>
      <c r="CB103" s="127"/>
      <c r="CC103" s="127"/>
      <c r="CD103" s="127"/>
      <c r="CE103" s="127"/>
      <c r="CF103" s="127"/>
      <c r="CG103" s="127"/>
      <c r="CH103" s="127"/>
      <c r="CI103" s="127"/>
      <c r="CJ103" s="127"/>
      <c r="CK103" s="127"/>
      <c r="CL103" s="127"/>
      <c r="CM103" s="127"/>
      <c r="CN103" s="127"/>
      <c r="CO103" s="127"/>
      <c r="CP103" s="127"/>
      <c r="CQ103" s="127"/>
      <c r="CR103" s="127"/>
      <c r="CS103" s="127"/>
      <c r="CT103" s="127"/>
      <c r="CU103" s="127"/>
      <c r="CV103" s="127"/>
      <c r="CW103" s="127"/>
      <c r="CX103" s="127"/>
      <c r="CY103" s="127"/>
      <c r="CZ103" s="127"/>
      <c r="DA103" s="127"/>
      <c r="DB103" s="127"/>
      <c r="DC103" s="127"/>
      <c r="DD103" s="127"/>
      <c r="DE103" s="127"/>
      <c r="DF103" s="127"/>
      <c r="DG103" s="127"/>
      <c r="DH103" s="127"/>
      <c r="DI103" s="127"/>
      <c r="DJ103" s="127"/>
      <c r="DK103" s="127"/>
      <c r="DL103" s="127"/>
      <c r="DM103" s="127"/>
      <c r="DN103" s="127"/>
      <c r="DO103" s="127"/>
      <c r="DP103" s="127"/>
      <c r="DQ103" s="127"/>
      <c r="DR103" s="127"/>
      <c r="DS103" s="127"/>
      <c r="DT103" s="127"/>
      <c r="DU103" s="127"/>
      <c r="DV103" s="127"/>
      <c r="DW103" s="127"/>
      <c r="DX103" s="127"/>
      <c r="DY103" s="127"/>
      <c r="DZ103" s="127"/>
      <c r="EA103" s="127"/>
      <c r="EB103" s="127"/>
      <c r="EC103" s="127"/>
      <c r="ED103" s="127"/>
      <c r="EE103" s="127"/>
      <c r="EF103" s="127"/>
      <c r="EG103" s="127"/>
      <c r="EH103" s="127"/>
      <c r="EI103" s="127"/>
      <c r="EJ103" s="127"/>
      <c r="EK103" s="127"/>
      <c r="EL103" s="127"/>
      <c r="EM103" s="127"/>
      <c r="EN103" s="127"/>
      <c r="EO103" s="127"/>
      <c r="EP103" s="127"/>
      <c r="EQ103" s="127"/>
      <c r="ER103" s="127"/>
      <c r="ES103" s="127"/>
      <c r="ET103" s="127"/>
      <c r="EU103" s="127"/>
      <c r="EV103" s="127"/>
      <c r="EW103" s="127"/>
      <c r="EX103" s="127"/>
      <c r="EY103" s="127"/>
      <c r="EZ103" s="127"/>
      <c r="FA103" s="127"/>
      <c r="FB103" s="127"/>
      <c r="FC103" s="127"/>
      <c r="FD103" s="127"/>
      <c r="FE103" s="127"/>
      <c r="FF103" s="127"/>
      <c r="FG103" s="127"/>
      <c r="FH103" s="127"/>
      <c r="FI103" s="127"/>
      <c r="FJ103" s="127"/>
      <c r="FK103" s="127"/>
      <c r="FL103" s="127"/>
      <c r="FM103" s="127"/>
      <c r="FN103" s="127"/>
      <c r="FO103" s="127"/>
      <c r="FP103" s="127"/>
      <c r="FQ103" s="127"/>
      <c r="FR103" s="127"/>
      <c r="FS103" s="127"/>
      <c r="FT103" s="127"/>
      <c r="FU103" s="127"/>
      <c r="FV103" s="127"/>
      <c r="FW103" s="127"/>
      <c r="FX103" s="127"/>
      <c r="FY103" s="127"/>
      <c r="FZ103" s="127"/>
      <c r="GA103" s="127"/>
      <c r="GB103" s="127"/>
      <c r="GC103" s="127"/>
      <c r="GD103" s="127"/>
      <c r="GE103" s="127"/>
      <c r="GF103" s="127"/>
      <c r="GG103" s="127"/>
      <c r="GH103" s="127"/>
      <c r="GI103" s="127"/>
      <c r="GJ103" s="127"/>
      <c r="GK103" s="127"/>
      <c r="GL103" s="127"/>
      <c r="GM103" s="127"/>
      <c r="GN103" s="127"/>
      <c r="GO103" s="127"/>
      <c r="GP103" s="127"/>
      <c r="GQ103" s="127"/>
      <c r="GR103" s="127"/>
      <c r="GS103" s="127"/>
      <c r="GT103" s="167"/>
    </row>
    <row r="104" spans="2:202" ht="12.75">
      <c r="B104" s="819"/>
      <c r="C104" s="184" t="str">
        <f>'Saisie Profil'!C14</f>
        <v>Avec obstacle avec train hiver</v>
      </c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7"/>
      <c r="AH104" s="127"/>
      <c r="AI104" s="127"/>
      <c r="AJ104" s="127"/>
      <c r="AK104" s="127"/>
      <c r="AL104" s="127"/>
      <c r="AM104" s="127"/>
      <c r="AN104" s="127"/>
      <c r="AO104" s="127"/>
      <c r="AP104" s="127"/>
      <c r="AQ104" s="127"/>
      <c r="AR104" s="127"/>
      <c r="AS104" s="127"/>
      <c r="AT104" s="127"/>
      <c r="AU104" s="127"/>
      <c r="AV104" s="127"/>
      <c r="AW104" s="127"/>
      <c r="AX104" s="127"/>
      <c r="AY104" s="127"/>
      <c r="AZ104" s="127"/>
      <c r="BA104" s="127"/>
      <c r="BB104" s="127"/>
      <c r="BC104" s="127"/>
      <c r="BD104" s="127"/>
      <c r="BE104" s="127"/>
      <c r="BF104" s="127"/>
      <c r="BG104" s="127"/>
      <c r="BH104" s="127"/>
      <c r="BI104" s="127"/>
      <c r="BJ104" s="127"/>
      <c r="BK104" s="127"/>
      <c r="BL104" s="127"/>
      <c r="BM104" s="127"/>
      <c r="BN104" s="127"/>
      <c r="BO104" s="127"/>
      <c r="BP104" s="127"/>
      <c r="BQ104" s="127"/>
      <c r="BR104" s="127"/>
      <c r="BS104" s="127"/>
      <c r="BT104" s="127"/>
      <c r="BU104" s="127"/>
      <c r="BV104" s="127"/>
      <c r="BW104" s="127"/>
      <c r="BX104" s="127"/>
      <c r="BY104" s="127"/>
      <c r="BZ104" s="127"/>
      <c r="CA104" s="127"/>
      <c r="CB104" s="127"/>
      <c r="CC104" s="127"/>
      <c r="CD104" s="127"/>
      <c r="CE104" s="127"/>
      <c r="CF104" s="127"/>
      <c r="CG104" s="127"/>
      <c r="CH104" s="127"/>
      <c r="CI104" s="127"/>
      <c r="CJ104" s="127"/>
      <c r="CK104" s="127"/>
      <c r="CL104" s="127"/>
      <c r="CM104" s="127"/>
      <c r="CN104" s="127"/>
      <c r="CO104" s="127"/>
      <c r="CP104" s="127"/>
      <c r="CQ104" s="127"/>
      <c r="CR104" s="127"/>
      <c r="CS104" s="127"/>
      <c r="CT104" s="127"/>
      <c r="CU104" s="127"/>
      <c r="CV104" s="127"/>
      <c r="CW104" s="127"/>
      <c r="CX104" s="127"/>
      <c r="CY104" s="127"/>
      <c r="CZ104" s="127"/>
      <c r="DA104" s="127"/>
      <c r="DB104" s="127"/>
      <c r="DC104" s="127"/>
      <c r="DD104" s="127"/>
      <c r="DE104" s="127"/>
      <c r="DF104" s="127"/>
      <c r="DG104" s="127"/>
      <c r="DH104" s="127"/>
      <c r="DI104" s="127"/>
      <c r="DJ104" s="127"/>
      <c r="DK104" s="127"/>
      <c r="DL104" s="127"/>
      <c r="DM104" s="127"/>
      <c r="DN104" s="127"/>
      <c r="DO104" s="127"/>
      <c r="DP104" s="127"/>
      <c r="DQ104" s="127"/>
      <c r="DR104" s="127"/>
      <c r="DS104" s="127"/>
      <c r="DT104" s="127"/>
      <c r="DU104" s="127"/>
      <c r="DV104" s="127"/>
      <c r="DW104" s="127"/>
      <c r="DX104" s="127"/>
      <c r="DY104" s="127"/>
      <c r="DZ104" s="127"/>
      <c r="EA104" s="127"/>
      <c r="EB104" s="127"/>
      <c r="EC104" s="127"/>
      <c r="ED104" s="127"/>
      <c r="EE104" s="127"/>
      <c r="EF104" s="127"/>
      <c r="EG104" s="127"/>
      <c r="EH104" s="127"/>
      <c r="EI104" s="127"/>
      <c r="EJ104" s="127"/>
      <c r="EK104" s="127"/>
      <c r="EL104" s="127"/>
      <c r="EM104" s="127"/>
      <c r="EN104" s="127"/>
      <c r="EO104" s="127"/>
      <c r="EP104" s="127"/>
      <c r="EQ104" s="127"/>
      <c r="ER104" s="127"/>
      <c r="ES104" s="127"/>
      <c r="ET104" s="127"/>
      <c r="EU104" s="127"/>
      <c r="EV104" s="127"/>
      <c r="EW104" s="127"/>
      <c r="EX104" s="127"/>
      <c r="EY104" s="127"/>
      <c r="EZ104" s="127"/>
      <c r="FA104" s="127"/>
      <c r="FB104" s="127"/>
      <c r="FC104" s="127"/>
      <c r="FD104" s="127"/>
      <c r="FE104" s="127"/>
      <c r="FF104" s="127"/>
      <c r="FG104" s="127"/>
      <c r="FH104" s="127"/>
      <c r="FI104" s="127"/>
      <c r="FJ104" s="127"/>
      <c r="FK104" s="127"/>
      <c r="FL104" s="127"/>
      <c r="FM104" s="127"/>
      <c r="FN104" s="127"/>
      <c r="FO104" s="127"/>
      <c r="FP104" s="127"/>
      <c r="FQ104" s="127"/>
      <c r="FR104" s="127"/>
      <c r="FS104" s="127"/>
      <c r="FT104" s="127"/>
      <c r="FU104" s="127"/>
      <c r="FV104" s="127"/>
      <c r="FW104" s="127"/>
      <c r="FX104" s="127"/>
      <c r="FY104" s="127"/>
      <c r="FZ104" s="127"/>
      <c r="GA104" s="127"/>
      <c r="GB104" s="127"/>
      <c r="GC104" s="127"/>
      <c r="GD104" s="127"/>
      <c r="GE104" s="127"/>
      <c r="GF104" s="127"/>
      <c r="GG104" s="127"/>
      <c r="GH104" s="127"/>
      <c r="GI104" s="127"/>
      <c r="GJ104" s="127"/>
      <c r="GK104" s="127"/>
      <c r="GL104" s="127"/>
      <c r="GM104" s="127"/>
      <c r="GN104" s="127"/>
      <c r="GO104" s="127"/>
      <c r="GP104" s="127"/>
      <c r="GQ104" s="127"/>
      <c r="GR104" s="127"/>
      <c r="GS104" s="127"/>
      <c r="GT104" s="167"/>
    </row>
    <row r="105" spans="2:202" ht="12.75">
      <c r="B105" s="819"/>
      <c r="C105" s="184" t="str">
        <f>'Saisie Profil'!C15</f>
        <v>Sans obstacle sans train inter-saison</v>
      </c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  <c r="AA105" s="127"/>
      <c r="AB105" s="127"/>
      <c r="AC105" s="127"/>
      <c r="AD105" s="127"/>
      <c r="AE105" s="127"/>
      <c r="AF105" s="127"/>
      <c r="AG105" s="127"/>
      <c r="AH105" s="127"/>
      <c r="AI105" s="127"/>
      <c r="AJ105" s="127"/>
      <c r="AK105" s="127"/>
      <c r="AL105" s="127"/>
      <c r="AM105" s="127"/>
      <c r="AN105" s="127"/>
      <c r="AO105" s="127"/>
      <c r="AP105" s="127"/>
      <c r="AQ105" s="127"/>
      <c r="AR105" s="127"/>
      <c r="AS105" s="127"/>
      <c r="AT105" s="127"/>
      <c r="AU105" s="127"/>
      <c r="AV105" s="127"/>
      <c r="AW105" s="127"/>
      <c r="AX105" s="127"/>
      <c r="AY105" s="127"/>
      <c r="AZ105" s="127"/>
      <c r="BA105" s="127"/>
      <c r="BB105" s="127"/>
      <c r="BC105" s="127"/>
      <c r="BD105" s="127"/>
      <c r="BE105" s="127"/>
      <c r="BF105" s="127"/>
      <c r="BG105" s="127"/>
      <c r="BH105" s="127"/>
      <c r="BI105" s="127"/>
      <c r="BJ105" s="127"/>
      <c r="BK105" s="127"/>
      <c r="BL105" s="127"/>
      <c r="BM105" s="127"/>
      <c r="BN105" s="127"/>
      <c r="BO105" s="127"/>
      <c r="BP105" s="127"/>
      <c r="BQ105" s="127"/>
      <c r="BR105" s="127"/>
      <c r="BS105" s="127"/>
      <c r="BT105" s="127"/>
      <c r="BU105" s="127"/>
      <c r="BV105" s="127"/>
      <c r="BW105" s="127"/>
      <c r="BX105" s="127"/>
      <c r="BY105" s="127"/>
      <c r="BZ105" s="127"/>
      <c r="CA105" s="127"/>
      <c r="CB105" s="127"/>
      <c r="CC105" s="127"/>
      <c r="CD105" s="127"/>
      <c r="CE105" s="127"/>
      <c r="CF105" s="127"/>
      <c r="CG105" s="127"/>
      <c r="CH105" s="127"/>
      <c r="CI105" s="127"/>
      <c r="CJ105" s="127"/>
      <c r="CK105" s="127"/>
      <c r="CL105" s="127"/>
      <c r="CM105" s="127"/>
      <c r="CN105" s="127"/>
      <c r="CO105" s="127"/>
      <c r="CP105" s="127"/>
      <c r="CQ105" s="127"/>
      <c r="CR105" s="127"/>
      <c r="CS105" s="127"/>
      <c r="CT105" s="127"/>
      <c r="CU105" s="127"/>
      <c r="CV105" s="127"/>
      <c r="CW105" s="127"/>
      <c r="CX105" s="127"/>
      <c r="CY105" s="127"/>
      <c r="CZ105" s="127"/>
      <c r="DA105" s="127"/>
      <c r="DB105" s="127"/>
      <c r="DC105" s="127"/>
      <c r="DD105" s="127"/>
      <c r="DE105" s="127"/>
      <c r="DF105" s="127"/>
      <c r="DG105" s="127"/>
      <c r="DH105" s="127"/>
      <c r="DI105" s="127"/>
      <c r="DJ105" s="127"/>
      <c r="DK105" s="127"/>
      <c r="DL105" s="127"/>
      <c r="DM105" s="127"/>
      <c r="DN105" s="127"/>
      <c r="DO105" s="127"/>
      <c r="DP105" s="127"/>
      <c r="DQ105" s="127"/>
      <c r="DR105" s="127"/>
      <c r="DS105" s="127"/>
      <c r="DT105" s="127"/>
      <c r="DU105" s="127"/>
      <c r="DV105" s="127"/>
      <c r="DW105" s="127"/>
      <c r="DX105" s="127"/>
      <c r="DY105" s="127"/>
      <c r="DZ105" s="127"/>
      <c r="EA105" s="127"/>
      <c r="EB105" s="127"/>
      <c r="EC105" s="127"/>
      <c r="ED105" s="127"/>
      <c r="EE105" s="127"/>
      <c r="EF105" s="127"/>
      <c r="EG105" s="127"/>
      <c r="EH105" s="127"/>
      <c r="EI105" s="127"/>
      <c r="EJ105" s="127"/>
      <c r="EK105" s="127"/>
      <c r="EL105" s="127"/>
      <c r="EM105" s="127"/>
      <c r="EN105" s="127"/>
      <c r="EO105" s="127"/>
      <c r="EP105" s="127"/>
      <c r="EQ105" s="127"/>
      <c r="ER105" s="127"/>
      <c r="ES105" s="127"/>
      <c r="ET105" s="127"/>
      <c r="EU105" s="127"/>
      <c r="EV105" s="127"/>
      <c r="EW105" s="127"/>
      <c r="EX105" s="127"/>
      <c r="EY105" s="127"/>
      <c r="EZ105" s="127"/>
      <c r="FA105" s="127"/>
      <c r="FB105" s="127"/>
      <c r="FC105" s="127"/>
      <c r="FD105" s="127"/>
      <c r="FE105" s="127"/>
      <c r="FF105" s="127"/>
      <c r="FG105" s="127"/>
      <c r="FH105" s="127"/>
      <c r="FI105" s="127"/>
      <c r="FJ105" s="127"/>
      <c r="FK105" s="127"/>
      <c r="FL105" s="127"/>
      <c r="FM105" s="127"/>
      <c r="FN105" s="127"/>
      <c r="FO105" s="127"/>
      <c r="FP105" s="127"/>
      <c r="FQ105" s="127"/>
      <c r="FR105" s="127"/>
      <c r="FS105" s="127"/>
      <c r="FT105" s="127"/>
      <c r="FU105" s="127"/>
      <c r="FV105" s="127"/>
      <c r="FW105" s="127"/>
      <c r="FX105" s="127"/>
      <c r="FY105" s="127"/>
      <c r="FZ105" s="127"/>
      <c r="GA105" s="127"/>
      <c r="GB105" s="127"/>
      <c r="GC105" s="127"/>
      <c r="GD105" s="127"/>
      <c r="GE105" s="127"/>
      <c r="GF105" s="127"/>
      <c r="GG105" s="127"/>
      <c r="GH105" s="127"/>
      <c r="GI105" s="127"/>
      <c r="GJ105" s="127"/>
      <c r="GK105" s="127"/>
      <c r="GL105" s="127"/>
      <c r="GM105" s="127"/>
      <c r="GN105" s="127"/>
      <c r="GO105" s="127"/>
      <c r="GP105" s="127"/>
      <c r="GQ105" s="127"/>
      <c r="GR105" s="127"/>
      <c r="GS105" s="127"/>
      <c r="GT105" s="167"/>
    </row>
    <row r="106" spans="2:202" ht="12.75">
      <c r="B106" s="819"/>
      <c r="C106" s="184" t="str">
        <f>'Saisie Profil'!C16</f>
        <v>Avec obstacle sans train inter-saison</v>
      </c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27"/>
      <c r="AH106" s="127"/>
      <c r="AI106" s="127"/>
      <c r="AJ106" s="127"/>
      <c r="AK106" s="127"/>
      <c r="AL106" s="127"/>
      <c r="AM106" s="127"/>
      <c r="AN106" s="127"/>
      <c r="AO106" s="127"/>
      <c r="AP106" s="127"/>
      <c r="AQ106" s="127"/>
      <c r="AR106" s="127"/>
      <c r="AS106" s="127"/>
      <c r="AT106" s="127"/>
      <c r="AU106" s="127"/>
      <c r="AV106" s="127"/>
      <c r="AW106" s="127"/>
      <c r="AX106" s="127"/>
      <c r="AY106" s="127"/>
      <c r="AZ106" s="127"/>
      <c r="BA106" s="127"/>
      <c r="BB106" s="127"/>
      <c r="BC106" s="127"/>
      <c r="BD106" s="127"/>
      <c r="BE106" s="127"/>
      <c r="BF106" s="127"/>
      <c r="BG106" s="127"/>
      <c r="BH106" s="127"/>
      <c r="BI106" s="127"/>
      <c r="BJ106" s="127"/>
      <c r="BK106" s="127"/>
      <c r="BL106" s="127"/>
      <c r="BM106" s="127"/>
      <c r="BN106" s="127"/>
      <c r="BO106" s="127"/>
      <c r="BP106" s="127"/>
      <c r="BQ106" s="127"/>
      <c r="BR106" s="127"/>
      <c r="BS106" s="127"/>
      <c r="BT106" s="127"/>
      <c r="BU106" s="127"/>
      <c r="BV106" s="127"/>
      <c r="BW106" s="127"/>
      <c r="BX106" s="127"/>
      <c r="BY106" s="127"/>
      <c r="BZ106" s="127"/>
      <c r="CA106" s="127"/>
      <c r="CB106" s="127"/>
      <c r="CC106" s="127"/>
      <c r="CD106" s="127"/>
      <c r="CE106" s="127"/>
      <c r="CF106" s="127"/>
      <c r="CG106" s="127"/>
      <c r="CH106" s="127"/>
      <c r="CI106" s="127"/>
      <c r="CJ106" s="127"/>
      <c r="CK106" s="127"/>
      <c r="CL106" s="127"/>
      <c r="CM106" s="127"/>
      <c r="CN106" s="127"/>
      <c r="CO106" s="127"/>
      <c r="CP106" s="127"/>
      <c r="CQ106" s="127"/>
      <c r="CR106" s="127"/>
      <c r="CS106" s="127"/>
      <c r="CT106" s="127"/>
      <c r="CU106" s="127"/>
      <c r="CV106" s="127"/>
      <c r="CW106" s="127"/>
      <c r="CX106" s="127"/>
      <c r="CY106" s="127"/>
      <c r="CZ106" s="127"/>
      <c r="DA106" s="127"/>
      <c r="DB106" s="127"/>
      <c r="DC106" s="127"/>
      <c r="DD106" s="127"/>
      <c r="DE106" s="127"/>
      <c r="DF106" s="127"/>
      <c r="DG106" s="127"/>
      <c r="DH106" s="127"/>
      <c r="DI106" s="127"/>
      <c r="DJ106" s="127"/>
      <c r="DK106" s="127"/>
      <c r="DL106" s="127"/>
      <c r="DM106" s="127"/>
      <c r="DN106" s="127"/>
      <c r="DO106" s="127"/>
      <c r="DP106" s="127"/>
      <c r="DQ106" s="127"/>
      <c r="DR106" s="127"/>
      <c r="DS106" s="127"/>
      <c r="DT106" s="127"/>
      <c r="DU106" s="127"/>
      <c r="DV106" s="127"/>
      <c r="DW106" s="127"/>
      <c r="DX106" s="127"/>
      <c r="DY106" s="127"/>
      <c r="DZ106" s="127"/>
      <c r="EA106" s="127"/>
      <c r="EB106" s="127"/>
      <c r="EC106" s="127"/>
      <c r="ED106" s="127"/>
      <c r="EE106" s="127"/>
      <c r="EF106" s="127"/>
      <c r="EG106" s="127"/>
      <c r="EH106" s="127"/>
      <c r="EI106" s="127"/>
      <c r="EJ106" s="127"/>
      <c r="EK106" s="127"/>
      <c r="EL106" s="127"/>
      <c r="EM106" s="127"/>
      <c r="EN106" s="127"/>
      <c r="EO106" s="127"/>
      <c r="EP106" s="127"/>
      <c r="EQ106" s="127"/>
      <c r="ER106" s="127"/>
      <c r="ES106" s="127"/>
      <c r="ET106" s="127"/>
      <c r="EU106" s="127"/>
      <c r="EV106" s="127"/>
      <c r="EW106" s="127"/>
      <c r="EX106" s="127"/>
      <c r="EY106" s="127"/>
      <c r="EZ106" s="127"/>
      <c r="FA106" s="127"/>
      <c r="FB106" s="127"/>
      <c r="FC106" s="127"/>
      <c r="FD106" s="127"/>
      <c r="FE106" s="127"/>
      <c r="FF106" s="127"/>
      <c r="FG106" s="127"/>
      <c r="FH106" s="127"/>
      <c r="FI106" s="127"/>
      <c r="FJ106" s="127"/>
      <c r="FK106" s="127"/>
      <c r="FL106" s="127"/>
      <c r="FM106" s="127"/>
      <c r="FN106" s="127"/>
      <c r="FO106" s="127"/>
      <c r="FP106" s="127"/>
      <c r="FQ106" s="127"/>
      <c r="FR106" s="127"/>
      <c r="FS106" s="127"/>
      <c r="FT106" s="127"/>
      <c r="FU106" s="127"/>
      <c r="FV106" s="127"/>
      <c r="FW106" s="127"/>
      <c r="FX106" s="127"/>
      <c r="FY106" s="127"/>
      <c r="FZ106" s="127"/>
      <c r="GA106" s="127"/>
      <c r="GB106" s="127"/>
      <c r="GC106" s="127"/>
      <c r="GD106" s="127"/>
      <c r="GE106" s="127"/>
      <c r="GF106" s="127"/>
      <c r="GG106" s="127"/>
      <c r="GH106" s="127"/>
      <c r="GI106" s="127"/>
      <c r="GJ106" s="127"/>
      <c r="GK106" s="127"/>
      <c r="GL106" s="127"/>
      <c r="GM106" s="127"/>
      <c r="GN106" s="127"/>
      <c r="GO106" s="127"/>
      <c r="GP106" s="127"/>
      <c r="GQ106" s="127"/>
      <c r="GR106" s="127"/>
      <c r="GS106" s="127"/>
      <c r="GT106" s="167"/>
    </row>
    <row r="107" spans="2:202" ht="12.75">
      <c r="B107" s="819"/>
      <c r="C107" s="184" t="str">
        <f>'Saisie Profil'!C17</f>
        <v>Sans obstacle avec train inter-saison</v>
      </c>
      <c r="D107" s="127"/>
      <c r="E107" s="127"/>
      <c r="F107" s="127"/>
      <c r="G107" s="127"/>
      <c r="H107" s="127"/>
      <c r="I107" s="127"/>
      <c r="J107" s="127"/>
      <c r="K107" s="127"/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7"/>
      <c r="AB107" s="127"/>
      <c r="AC107" s="127"/>
      <c r="AD107" s="127"/>
      <c r="AE107" s="127"/>
      <c r="AF107" s="127"/>
      <c r="AG107" s="127"/>
      <c r="AH107" s="127"/>
      <c r="AI107" s="127"/>
      <c r="AJ107" s="127"/>
      <c r="AK107" s="127"/>
      <c r="AL107" s="127"/>
      <c r="AM107" s="127"/>
      <c r="AN107" s="127"/>
      <c r="AO107" s="127"/>
      <c r="AP107" s="127"/>
      <c r="AQ107" s="127"/>
      <c r="AR107" s="127"/>
      <c r="AS107" s="127"/>
      <c r="AT107" s="127"/>
      <c r="AU107" s="127"/>
      <c r="AV107" s="127"/>
      <c r="AW107" s="127"/>
      <c r="AX107" s="127"/>
      <c r="AY107" s="127"/>
      <c r="AZ107" s="127"/>
      <c r="BA107" s="127"/>
      <c r="BB107" s="127"/>
      <c r="BC107" s="127"/>
      <c r="BD107" s="127"/>
      <c r="BE107" s="127"/>
      <c r="BF107" s="127"/>
      <c r="BG107" s="127"/>
      <c r="BH107" s="127"/>
      <c r="BI107" s="127"/>
      <c r="BJ107" s="127"/>
      <c r="BK107" s="127"/>
      <c r="BL107" s="127"/>
      <c r="BM107" s="127"/>
      <c r="BN107" s="127"/>
      <c r="BO107" s="127"/>
      <c r="BP107" s="127"/>
      <c r="BQ107" s="127"/>
      <c r="BR107" s="127"/>
      <c r="BS107" s="127"/>
      <c r="BT107" s="127"/>
      <c r="BU107" s="127"/>
      <c r="BV107" s="127"/>
      <c r="BW107" s="127"/>
      <c r="BX107" s="127"/>
      <c r="BY107" s="127"/>
      <c r="BZ107" s="127"/>
      <c r="CA107" s="127"/>
      <c r="CB107" s="127"/>
      <c r="CC107" s="127"/>
      <c r="CD107" s="127"/>
      <c r="CE107" s="127"/>
      <c r="CF107" s="127"/>
      <c r="CG107" s="127"/>
      <c r="CH107" s="127"/>
      <c r="CI107" s="127"/>
      <c r="CJ107" s="127"/>
      <c r="CK107" s="127"/>
      <c r="CL107" s="127"/>
      <c r="CM107" s="127"/>
      <c r="CN107" s="127"/>
      <c r="CO107" s="127"/>
      <c r="CP107" s="127"/>
      <c r="CQ107" s="127"/>
      <c r="CR107" s="127"/>
      <c r="CS107" s="127"/>
      <c r="CT107" s="127"/>
      <c r="CU107" s="127"/>
      <c r="CV107" s="127"/>
      <c r="CW107" s="127"/>
      <c r="CX107" s="127"/>
      <c r="CY107" s="127"/>
      <c r="CZ107" s="127"/>
      <c r="DA107" s="127"/>
      <c r="DB107" s="127"/>
      <c r="DC107" s="127"/>
      <c r="DD107" s="127"/>
      <c r="DE107" s="127"/>
      <c r="DF107" s="127"/>
      <c r="DG107" s="127"/>
      <c r="DH107" s="127"/>
      <c r="DI107" s="127"/>
      <c r="DJ107" s="127"/>
      <c r="DK107" s="127"/>
      <c r="DL107" s="127"/>
      <c r="DM107" s="127"/>
      <c r="DN107" s="127"/>
      <c r="DO107" s="127"/>
      <c r="DP107" s="127"/>
      <c r="DQ107" s="127"/>
      <c r="DR107" s="127"/>
      <c r="DS107" s="127"/>
      <c r="DT107" s="127"/>
      <c r="DU107" s="127"/>
      <c r="DV107" s="127"/>
      <c r="DW107" s="127"/>
      <c r="DX107" s="127"/>
      <c r="DY107" s="127"/>
      <c r="DZ107" s="127"/>
      <c r="EA107" s="127"/>
      <c r="EB107" s="127"/>
      <c r="EC107" s="127"/>
      <c r="ED107" s="127"/>
      <c r="EE107" s="127"/>
      <c r="EF107" s="127"/>
      <c r="EG107" s="127"/>
      <c r="EH107" s="127"/>
      <c r="EI107" s="127"/>
      <c r="EJ107" s="127"/>
      <c r="EK107" s="127"/>
      <c r="EL107" s="127"/>
      <c r="EM107" s="127"/>
      <c r="EN107" s="127"/>
      <c r="EO107" s="127"/>
      <c r="EP107" s="127"/>
      <c r="EQ107" s="127"/>
      <c r="ER107" s="127"/>
      <c r="ES107" s="127"/>
      <c r="ET107" s="127"/>
      <c r="EU107" s="127"/>
      <c r="EV107" s="127"/>
      <c r="EW107" s="127"/>
      <c r="EX107" s="127"/>
      <c r="EY107" s="127"/>
      <c r="EZ107" s="127"/>
      <c r="FA107" s="127"/>
      <c r="FB107" s="127"/>
      <c r="FC107" s="127"/>
      <c r="FD107" s="127"/>
      <c r="FE107" s="127"/>
      <c r="FF107" s="127"/>
      <c r="FG107" s="127"/>
      <c r="FH107" s="127"/>
      <c r="FI107" s="127"/>
      <c r="FJ107" s="127"/>
      <c r="FK107" s="127"/>
      <c r="FL107" s="127"/>
      <c r="FM107" s="127"/>
      <c r="FN107" s="127"/>
      <c r="FO107" s="127"/>
      <c r="FP107" s="127"/>
      <c r="FQ107" s="127"/>
      <c r="FR107" s="127"/>
      <c r="FS107" s="127"/>
      <c r="FT107" s="127"/>
      <c r="FU107" s="127"/>
      <c r="FV107" s="127"/>
      <c r="FW107" s="127"/>
      <c r="FX107" s="127"/>
      <c r="FY107" s="127"/>
      <c r="FZ107" s="127"/>
      <c r="GA107" s="127"/>
      <c r="GB107" s="127"/>
      <c r="GC107" s="127"/>
      <c r="GD107" s="127"/>
      <c r="GE107" s="127"/>
      <c r="GF107" s="127"/>
      <c r="GG107" s="127"/>
      <c r="GH107" s="127"/>
      <c r="GI107" s="127"/>
      <c r="GJ107" s="127"/>
      <c r="GK107" s="127"/>
      <c r="GL107" s="127"/>
      <c r="GM107" s="127"/>
      <c r="GN107" s="127"/>
      <c r="GO107" s="127"/>
      <c r="GP107" s="127"/>
      <c r="GQ107" s="127"/>
      <c r="GR107" s="127"/>
      <c r="GS107" s="127"/>
      <c r="GT107" s="167"/>
    </row>
    <row r="108" spans="2:202" ht="13.5" thickBot="1">
      <c r="B108" s="820"/>
      <c r="C108" s="185" t="str">
        <f>'Saisie Profil'!C18</f>
        <v>Avec obstacle avec train inter-saison</v>
      </c>
      <c r="D108" s="128"/>
      <c r="E108" s="128"/>
      <c r="F108" s="128"/>
      <c r="G108" s="128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8"/>
      <c r="AZ108" s="128"/>
      <c r="BA108" s="128"/>
      <c r="BB108" s="128"/>
      <c r="BC108" s="128"/>
      <c r="BD108" s="128"/>
      <c r="BE108" s="128"/>
      <c r="BF108" s="128"/>
      <c r="BG108" s="128"/>
      <c r="BH108" s="128"/>
      <c r="BI108" s="128"/>
      <c r="BJ108" s="128"/>
      <c r="BK108" s="128"/>
      <c r="BL108" s="128"/>
      <c r="BM108" s="128"/>
      <c r="BN108" s="128"/>
      <c r="BO108" s="128"/>
      <c r="BP108" s="128"/>
      <c r="BQ108" s="128"/>
      <c r="BR108" s="128"/>
      <c r="BS108" s="128"/>
      <c r="BT108" s="128"/>
      <c r="BU108" s="128"/>
      <c r="BV108" s="128"/>
      <c r="BW108" s="128"/>
      <c r="BX108" s="128"/>
      <c r="BY108" s="128"/>
      <c r="BZ108" s="128"/>
      <c r="CA108" s="128"/>
      <c r="CB108" s="128"/>
      <c r="CC108" s="128"/>
      <c r="CD108" s="128"/>
      <c r="CE108" s="128"/>
      <c r="CF108" s="128"/>
      <c r="CG108" s="128"/>
      <c r="CH108" s="128"/>
      <c r="CI108" s="128"/>
      <c r="CJ108" s="128"/>
      <c r="CK108" s="128"/>
      <c r="CL108" s="128"/>
      <c r="CM108" s="128"/>
      <c r="CN108" s="128"/>
      <c r="CO108" s="128"/>
      <c r="CP108" s="128"/>
      <c r="CQ108" s="128"/>
      <c r="CR108" s="128"/>
      <c r="CS108" s="128"/>
      <c r="CT108" s="128"/>
      <c r="CU108" s="128"/>
      <c r="CV108" s="128"/>
      <c r="CW108" s="128"/>
      <c r="CX108" s="128"/>
      <c r="CY108" s="128"/>
      <c r="CZ108" s="128"/>
      <c r="DA108" s="128"/>
      <c r="DB108" s="128"/>
      <c r="DC108" s="128"/>
      <c r="DD108" s="128"/>
      <c r="DE108" s="128"/>
      <c r="DF108" s="128"/>
      <c r="DG108" s="128"/>
      <c r="DH108" s="128"/>
      <c r="DI108" s="128"/>
      <c r="DJ108" s="128"/>
      <c r="DK108" s="128"/>
      <c r="DL108" s="128"/>
      <c r="DM108" s="128"/>
      <c r="DN108" s="128"/>
      <c r="DO108" s="128"/>
      <c r="DP108" s="128"/>
      <c r="DQ108" s="128"/>
      <c r="DR108" s="128"/>
      <c r="DS108" s="128"/>
      <c r="DT108" s="128"/>
      <c r="DU108" s="128"/>
      <c r="DV108" s="128"/>
      <c r="DW108" s="128"/>
      <c r="DX108" s="128"/>
      <c r="DY108" s="128"/>
      <c r="DZ108" s="128"/>
      <c r="EA108" s="128"/>
      <c r="EB108" s="128"/>
      <c r="EC108" s="128"/>
      <c r="ED108" s="128"/>
      <c r="EE108" s="128"/>
      <c r="EF108" s="128"/>
      <c r="EG108" s="128"/>
      <c r="EH108" s="128"/>
      <c r="EI108" s="128"/>
      <c r="EJ108" s="128"/>
      <c r="EK108" s="128"/>
      <c r="EL108" s="128"/>
      <c r="EM108" s="128"/>
      <c r="EN108" s="128"/>
      <c r="EO108" s="128"/>
      <c r="EP108" s="128"/>
      <c r="EQ108" s="128"/>
      <c r="ER108" s="128"/>
      <c r="ES108" s="128"/>
      <c r="ET108" s="128"/>
      <c r="EU108" s="128"/>
      <c r="EV108" s="128"/>
      <c r="EW108" s="128"/>
      <c r="EX108" s="128"/>
      <c r="EY108" s="128"/>
      <c r="EZ108" s="128"/>
      <c r="FA108" s="128"/>
      <c r="FB108" s="128"/>
      <c r="FC108" s="128"/>
      <c r="FD108" s="128"/>
      <c r="FE108" s="128"/>
      <c r="FF108" s="128"/>
      <c r="FG108" s="128"/>
      <c r="FH108" s="128"/>
      <c r="FI108" s="128"/>
      <c r="FJ108" s="128"/>
      <c r="FK108" s="128"/>
      <c r="FL108" s="128"/>
      <c r="FM108" s="128"/>
      <c r="FN108" s="128"/>
      <c r="FO108" s="128"/>
      <c r="FP108" s="128"/>
      <c r="FQ108" s="128"/>
      <c r="FR108" s="128"/>
      <c r="FS108" s="128"/>
      <c r="FT108" s="128"/>
      <c r="FU108" s="128"/>
      <c r="FV108" s="128"/>
      <c r="FW108" s="128"/>
      <c r="FX108" s="128"/>
      <c r="FY108" s="128"/>
      <c r="FZ108" s="128"/>
      <c r="GA108" s="128"/>
      <c r="GB108" s="128"/>
      <c r="GC108" s="128"/>
      <c r="GD108" s="128"/>
      <c r="GE108" s="128"/>
      <c r="GF108" s="128"/>
      <c r="GG108" s="128"/>
      <c r="GH108" s="128"/>
      <c r="GI108" s="128"/>
      <c r="GJ108" s="128"/>
      <c r="GK108" s="128"/>
      <c r="GL108" s="128"/>
      <c r="GM108" s="128"/>
      <c r="GN108" s="128"/>
      <c r="GO108" s="128"/>
      <c r="GP108" s="128"/>
      <c r="GQ108" s="128"/>
      <c r="GR108" s="128"/>
      <c r="GS108" s="128"/>
      <c r="GT108" s="167"/>
    </row>
    <row r="109" spans="2:202" ht="12.75">
      <c r="B109" s="818" t="s">
        <v>332</v>
      </c>
      <c r="C109" s="181" t="str">
        <f>'Saisie Profil'!C7</f>
        <v>Sans obstacle sans train été</v>
      </c>
      <c r="D109" s="129"/>
      <c r="E109" s="129"/>
      <c r="F109" s="129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  <c r="AZ109" s="129"/>
      <c r="BA109" s="129"/>
      <c r="BB109" s="129"/>
      <c r="BC109" s="129"/>
      <c r="BD109" s="129"/>
      <c r="BE109" s="129"/>
      <c r="BF109" s="129"/>
      <c r="BG109" s="129"/>
      <c r="BH109" s="129"/>
      <c r="BI109" s="129"/>
      <c r="BJ109" s="129"/>
      <c r="BK109" s="129"/>
      <c r="BL109" s="129"/>
      <c r="BM109" s="129"/>
      <c r="BN109" s="129"/>
      <c r="BO109" s="129"/>
      <c r="BP109" s="129"/>
      <c r="BQ109" s="129"/>
      <c r="BR109" s="129"/>
      <c r="BS109" s="129"/>
      <c r="BT109" s="129"/>
      <c r="BU109" s="129"/>
      <c r="BV109" s="129"/>
      <c r="BW109" s="129"/>
      <c r="BX109" s="129"/>
      <c r="BY109" s="129"/>
      <c r="BZ109" s="129"/>
      <c r="CA109" s="129"/>
      <c r="CB109" s="129"/>
      <c r="CC109" s="129"/>
      <c r="CD109" s="129"/>
      <c r="CE109" s="129"/>
      <c r="CF109" s="129"/>
      <c r="CG109" s="129"/>
      <c r="CH109" s="129"/>
      <c r="CI109" s="129"/>
      <c r="CJ109" s="129"/>
      <c r="CK109" s="129"/>
      <c r="CL109" s="129"/>
      <c r="CM109" s="129"/>
      <c r="CN109" s="129"/>
      <c r="CO109" s="129"/>
      <c r="CP109" s="129"/>
      <c r="CQ109" s="129"/>
      <c r="CR109" s="129"/>
      <c r="CS109" s="129"/>
      <c r="CT109" s="129"/>
      <c r="CU109" s="129"/>
      <c r="CV109" s="129"/>
      <c r="CW109" s="129"/>
      <c r="CX109" s="129"/>
      <c r="CY109" s="129"/>
      <c r="CZ109" s="129"/>
      <c r="DA109" s="129"/>
      <c r="DB109" s="129"/>
      <c r="DC109" s="129"/>
      <c r="DD109" s="129"/>
      <c r="DE109" s="129"/>
      <c r="DF109" s="129"/>
      <c r="DG109" s="129"/>
      <c r="DH109" s="129"/>
      <c r="DI109" s="129"/>
      <c r="DJ109" s="129"/>
      <c r="DK109" s="129"/>
      <c r="DL109" s="129"/>
      <c r="DM109" s="129"/>
      <c r="DN109" s="129"/>
      <c r="DO109" s="129"/>
      <c r="DP109" s="129"/>
      <c r="DQ109" s="129"/>
      <c r="DR109" s="129"/>
      <c r="DS109" s="129"/>
      <c r="DT109" s="129"/>
      <c r="DU109" s="129"/>
      <c r="DV109" s="129"/>
      <c r="DW109" s="129"/>
      <c r="DX109" s="129"/>
      <c r="DY109" s="129"/>
      <c r="DZ109" s="129"/>
      <c r="EA109" s="129"/>
      <c r="EB109" s="129"/>
      <c r="EC109" s="129"/>
      <c r="ED109" s="129"/>
      <c r="EE109" s="129"/>
      <c r="EF109" s="129"/>
      <c r="EG109" s="129"/>
      <c r="EH109" s="129"/>
      <c r="EI109" s="129"/>
      <c r="EJ109" s="129"/>
      <c r="EK109" s="129"/>
      <c r="EL109" s="129"/>
      <c r="EM109" s="129"/>
      <c r="EN109" s="129"/>
      <c r="EO109" s="129"/>
      <c r="EP109" s="129"/>
      <c r="EQ109" s="129"/>
      <c r="ER109" s="129"/>
      <c r="ES109" s="129"/>
      <c r="ET109" s="129"/>
      <c r="EU109" s="129"/>
      <c r="EV109" s="129"/>
      <c r="EW109" s="129"/>
      <c r="EX109" s="129"/>
      <c r="EY109" s="129"/>
      <c r="EZ109" s="129"/>
      <c r="FA109" s="129"/>
      <c r="FB109" s="129"/>
      <c r="FC109" s="129"/>
      <c r="FD109" s="129"/>
      <c r="FE109" s="129"/>
      <c r="FF109" s="129"/>
      <c r="FG109" s="129"/>
      <c r="FH109" s="129"/>
      <c r="FI109" s="129"/>
      <c r="FJ109" s="129"/>
      <c r="FK109" s="129"/>
      <c r="FL109" s="129"/>
      <c r="FM109" s="129"/>
      <c r="FN109" s="129"/>
      <c r="FO109" s="129"/>
      <c r="FP109" s="129"/>
      <c r="FQ109" s="129"/>
      <c r="FR109" s="129"/>
      <c r="FS109" s="129"/>
      <c r="FT109" s="129"/>
      <c r="FU109" s="129"/>
      <c r="FV109" s="129"/>
      <c r="FW109" s="129"/>
      <c r="FX109" s="129"/>
      <c r="FY109" s="129"/>
      <c r="FZ109" s="129"/>
      <c r="GA109" s="129"/>
      <c r="GB109" s="129"/>
      <c r="GC109" s="129"/>
      <c r="GD109" s="129"/>
      <c r="GE109" s="129"/>
      <c r="GF109" s="129"/>
      <c r="GG109" s="129"/>
      <c r="GH109" s="129"/>
      <c r="GI109" s="129"/>
      <c r="GJ109" s="129"/>
      <c r="GK109" s="129"/>
      <c r="GL109" s="129"/>
      <c r="GM109" s="129"/>
      <c r="GN109" s="129"/>
      <c r="GO109" s="129"/>
      <c r="GP109" s="129"/>
      <c r="GQ109" s="129"/>
      <c r="GR109" s="129"/>
      <c r="GS109" s="129"/>
      <c r="GT109" s="167"/>
    </row>
    <row r="110" spans="2:202" ht="12.75">
      <c r="B110" s="819"/>
      <c r="C110" s="184" t="str">
        <f>'Saisie Profil'!C8</f>
        <v>Avec obstacle sans train été</v>
      </c>
      <c r="D110" s="127"/>
      <c r="E110" s="127"/>
      <c r="F110" s="127"/>
      <c r="G110" s="127"/>
      <c r="H110" s="127"/>
      <c r="I110" s="127"/>
      <c r="J110" s="127"/>
      <c r="K110" s="127"/>
      <c r="L110" s="127"/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7"/>
      <c r="AH110" s="127"/>
      <c r="AI110" s="127"/>
      <c r="AJ110" s="127"/>
      <c r="AK110" s="127"/>
      <c r="AL110" s="127"/>
      <c r="AM110" s="127"/>
      <c r="AN110" s="127"/>
      <c r="AO110" s="127"/>
      <c r="AP110" s="127"/>
      <c r="AQ110" s="127"/>
      <c r="AR110" s="127"/>
      <c r="AS110" s="127"/>
      <c r="AT110" s="127"/>
      <c r="AU110" s="127"/>
      <c r="AV110" s="127"/>
      <c r="AW110" s="127"/>
      <c r="AX110" s="127"/>
      <c r="AY110" s="127"/>
      <c r="AZ110" s="127"/>
      <c r="BA110" s="127"/>
      <c r="BB110" s="127"/>
      <c r="BC110" s="127"/>
      <c r="BD110" s="127"/>
      <c r="BE110" s="127"/>
      <c r="BF110" s="127"/>
      <c r="BG110" s="127"/>
      <c r="BH110" s="127"/>
      <c r="BI110" s="127"/>
      <c r="BJ110" s="127"/>
      <c r="BK110" s="127"/>
      <c r="BL110" s="127"/>
      <c r="BM110" s="127"/>
      <c r="BN110" s="127"/>
      <c r="BO110" s="127"/>
      <c r="BP110" s="127"/>
      <c r="BQ110" s="127"/>
      <c r="BR110" s="127"/>
      <c r="BS110" s="127"/>
      <c r="BT110" s="127"/>
      <c r="BU110" s="127"/>
      <c r="BV110" s="127"/>
      <c r="BW110" s="127"/>
      <c r="BX110" s="127"/>
      <c r="BY110" s="127"/>
      <c r="BZ110" s="127"/>
      <c r="CA110" s="127"/>
      <c r="CB110" s="127"/>
      <c r="CC110" s="127"/>
      <c r="CD110" s="127"/>
      <c r="CE110" s="127"/>
      <c r="CF110" s="127"/>
      <c r="CG110" s="127"/>
      <c r="CH110" s="127"/>
      <c r="CI110" s="127"/>
      <c r="CJ110" s="127"/>
      <c r="CK110" s="127"/>
      <c r="CL110" s="127"/>
      <c r="CM110" s="127"/>
      <c r="CN110" s="127"/>
      <c r="CO110" s="127"/>
      <c r="CP110" s="127"/>
      <c r="CQ110" s="127"/>
      <c r="CR110" s="127"/>
      <c r="CS110" s="127"/>
      <c r="CT110" s="127"/>
      <c r="CU110" s="127"/>
      <c r="CV110" s="127"/>
      <c r="CW110" s="127"/>
      <c r="CX110" s="127"/>
      <c r="CY110" s="127"/>
      <c r="CZ110" s="127"/>
      <c r="DA110" s="127"/>
      <c r="DB110" s="127"/>
      <c r="DC110" s="127"/>
      <c r="DD110" s="127"/>
      <c r="DE110" s="127"/>
      <c r="DF110" s="127"/>
      <c r="DG110" s="127"/>
      <c r="DH110" s="127"/>
      <c r="DI110" s="127"/>
      <c r="DJ110" s="127"/>
      <c r="DK110" s="127"/>
      <c r="DL110" s="127"/>
      <c r="DM110" s="127"/>
      <c r="DN110" s="127"/>
      <c r="DO110" s="127"/>
      <c r="DP110" s="127"/>
      <c r="DQ110" s="127"/>
      <c r="DR110" s="127"/>
      <c r="DS110" s="127"/>
      <c r="DT110" s="127"/>
      <c r="DU110" s="127"/>
      <c r="DV110" s="127"/>
      <c r="DW110" s="127"/>
      <c r="DX110" s="127"/>
      <c r="DY110" s="127"/>
      <c r="DZ110" s="127"/>
      <c r="EA110" s="127"/>
      <c r="EB110" s="127"/>
      <c r="EC110" s="127"/>
      <c r="ED110" s="127"/>
      <c r="EE110" s="127"/>
      <c r="EF110" s="127"/>
      <c r="EG110" s="127"/>
      <c r="EH110" s="127"/>
      <c r="EI110" s="127"/>
      <c r="EJ110" s="127"/>
      <c r="EK110" s="127"/>
      <c r="EL110" s="127"/>
      <c r="EM110" s="127"/>
      <c r="EN110" s="127"/>
      <c r="EO110" s="127"/>
      <c r="EP110" s="127"/>
      <c r="EQ110" s="127"/>
      <c r="ER110" s="127"/>
      <c r="ES110" s="127"/>
      <c r="ET110" s="127"/>
      <c r="EU110" s="127"/>
      <c r="EV110" s="127"/>
      <c r="EW110" s="127"/>
      <c r="EX110" s="127"/>
      <c r="EY110" s="127"/>
      <c r="EZ110" s="127"/>
      <c r="FA110" s="127"/>
      <c r="FB110" s="127"/>
      <c r="FC110" s="127"/>
      <c r="FD110" s="127"/>
      <c r="FE110" s="127"/>
      <c r="FF110" s="127"/>
      <c r="FG110" s="127"/>
      <c r="FH110" s="127"/>
      <c r="FI110" s="127"/>
      <c r="FJ110" s="127"/>
      <c r="FK110" s="127"/>
      <c r="FL110" s="127"/>
      <c r="FM110" s="127"/>
      <c r="FN110" s="127"/>
      <c r="FO110" s="127"/>
      <c r="FP110" s="127"/>
      <c r="FQ110" s="127"/>
      <c r="FR110" s="127"/>
      <c r="FS110" s="127"/>
      <c r="FT110" s="127"/>
      <c r="FU110" s="127"/>
      <c r="FV110" s="127"/>
      <c r="FW110" s="127"/>
      <c r="FX110" s="127"/>
      <c r="FY110" s="127"/>
      <c r="FZ110" s="127"/>
      <c r="GA110" s="127"/>
      <c r="GB110" s="127"/>
      <c r="GC110" s="127"/>
      <c r="GD110" s="127"/>
      <c r="GE110" s="127"/>
      <c r="GF110" s="127"/>
      <c r="GG110" s="127"/>
      <c r="GH110" s="127"/>
      <c r="GI110" s="127"/>
      <c r="GJ110" s="127"/>
      <c r="GK110" s="127"/>
      <c r="GL110" s="127"/>
      <c r="GM110" s="127"/>
      <c r="GN110" s="127"/>
      <c r="GO110" s="127"/>
      <c r="GP110" s="127"/>
      <c r="GQ110" s="127"/>
      <c r="GR110" s="127"/>
      <c r="GS110" s="127"/>
      <c r="GT110" s="167"/>
    </row>
    <row r="111" spans="2:202" ht="12.75">
      <c r="B111" s="819"/>
      <c r="C111" s="184" t="str">
        <f>'Saisie Profil'!C9</f>
        <v>Sans obstacle avec train été</v>
      </c>
      <c r="D111" s="127"/>
      <c r="E111" s="127"/>
      <c r="F111" s="127"/>
      <c r="G111" s="127"/>
      <c r="H111" s="127"/>
      <c r="I111" s="127"/>
      <c r="J111" s="127"/>
      <c r="K111" s="127"/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7"/>
      <c r="AH111" s="127"/>
      <c r="AI111" s="127"/>
      <c r="AJ111" s="127"/>
      <c r="AK111" s="127"/>
      <c r="AL111" s="127"/>
      <c r="AM111" s="127"/>
      <c r="AN111" s="127"/>
      <c r="AO111" s="127"/>
      <c r="AP111" s="127"/>
      <c r="AQ111" s="127"/>
      <c r="AR111" s="127"/>
      <c r="AS111" s="127"/>
      <c r="AT111" s="127"/>
      <c r="AU111" s="127"/>
      <c r="AV111" s="127"/>
      <c r="AW111" s="127"/>
      <c r="AX111" s="127"/>
      <c r="AY111" s="127"/>
      <c r="AZ111" s="127"/>
      <c r="BA111" s="127"/>
      <c r="BB111" s="127"/>
      <c r="BC111" s="127"/>
      <c r="BD111" s="127"/>
      <c r="BE111" s="127"/>
      <c r="BF111" s="127"/>
      <c r="BG111" s="127"/>
      <c r="BH111" s="127"/>
      <c r="BI111" s="127"/>
      <c r="BJ111" s="127"/>
      <c r="BK111" s="127"/>
      <c r="BL111" s="127"/>
      <c r="BM111" s="127"/>
      <c r="BN111" s="127"/>
      <c r="BO111" s="127"/>
      <c r="BP111" s="127"/>
      <c r="BQ111" s="127"/>
      <c r="BR111" s="127"/>
      <c r="BS111" s="127"/>
      <c r="BT111" s="127"/>
      <c r="BU111" s="127"/>
      <c r="BV111" s="127"/>
      <c r="BW111" s="127"/>
      <c r="BX111" s="127"/>
      <c r="BY111" s="127"/>
      <c r="BZ111" s="127"/>
      <c r="CA111" s="127"/>
      <c r="CB111" s="127"/>
      <c r="CC111" s="127"/>
      <c r="CD111" s="127"/>
      <c r="CE111" s="127"/>
      <c r="CF111" s="127"/>
      <c r="CG111" s="127"/>
      <c r="CH111" s="127"/>
      <c r="CI111" s="127"/>
      <c r="CJ111" s="127"/>
      <c r="CK111" s="127"/>
      <c r="CL111" s="127"/>
      <c r="CM111" s="127"/>
      <c r="CN111" s="127"/>
      <c r="CO111" s="127"/>
      <c r="CP111" s="127"/>
      <c r="CQ111" s="127"/>
      <c r="CR111" s="127"/>
      <c r="CS111" s="127"/>
      <c r="CT111" s="127"/>
      <c r="CU111" s="127"/>
      <c r="CV111" s="127"/>
      <c r="CW111" s="127"/>
      <c r="CX111" s="127"/>
      <c r="CY111" s="127"/>
      <c r="CZ111" s="127"/>
      <c r="DA111" s="127"/>
      <c r="DB111" s="127"/>
      <c r="DC111" s="127"/>
      <c r="DD111" s="127"/>
      <c r="DE111" s="127"/>
      <c r="DF111" s="127"/>
      <c r="DG111" s="127"/>
      <c r="DH111" s="127"/>
      <c r="DI111" s="127"/>
      <c r="DJ111" s="127"/>
      <c r="DK111" s="127"/>
      <c r="DL111" s="127"/>
      <c r="DM111" s="127"/>
      <c r="DN111" s="127"/>
      <c r="DO111" s="127"/>
      <c r="DP111" s="127"/>
      <c r="DQ111" s="127"/>
      <c r="DR111" s="127"/>
      <c r="DS111" s="127"/>
      <c r="DT111" s="127"/>
      <c r="DU111" s="127"/>
      <c r="DV111" s="127"/>
      <c r="DW111" s="127"/>
      <c r="DX111" s="127"/>
      <c r="DY111" s="127"/>
      <c r="DZ111" s="127"/>
      <c r="EA111" s="127"/>
      <c r="EB111" s="127"/>
      <c r="EC111" s="127"/>
      <c r="ED111" s="127"/>
      <c r="EE111" s="127"/>
      <c r="EF111" s="127"/>
      <c r="EG111" s="127"/>
      <c r="EH111" s="127"/>
      <c r="EI111" s="127"/>
      <c r="EJ111" s="127"/>
      <c r="EK111" s="127"/>
      <c r="EL111" s="127"/>
      <c r="EM111" s="127"/>
      <c r="EN111" s="127"/>
      <c r="EO111" s="127"/>
      <c r="EP111" s="127"/>
      <c r="EQ111" s="127"/>
      <c r="ER111" s="127"/>
      <c r="ES111" s="127"/>
      <c r="ET111" s="127"/>
      <c r="EU111" s="127"/>
      <c r="EV111" s="127"/>
      <c r="EW111" s="127"/>
      <c r="EX111" s="127"/>
      <c r="EY111" s="127"/>
      <c r="EZ111" s="127"/>
      <c r="FA111" s="127"/>
      <c r="FB111" s="127"/>
      <c r="FC111" s="127"/>
      <c r="FD111" s="127"/>
      <c r="FE111" s="127"/>
      <c r="FF111" s="127"/>
      <c r="FG111" s="127"/>
      <c r="FH111" s="127"/>
      <c r="FI111" s="127"/>
      <c r="FJ111" s="127"/>
      <c r="FK111" s="127"/>
      <c r="FL111" s="127"/>
      <c r="FM111" s="127"/>
      <c r="FN111" s="127"/>
      <c r="FO111" s="127"/>
      <c r="FP111" s="127"/>
      <c r="FQ111" s="127"/>
      <c r="FR111" s="127"/>
      <c r="FS111" s="127"/>
      <c r="FT111" s="127"/>
      <c r="FU111" s="127"/>
      <c r="FV111" s="127"/>
      <c r="FW111" s="127"/>
      <c r="FX111" s="127"/>
      <c r="FY111" s="127"/>
      <c r="FZ111" s="127"/>
      <c r="GA111" s="127"/>
      <c r="GB111" s="127"/>
      <c r="GC111" s="127"/>
      <c r="GD111" s="127"/>
      <c r="GE111" s="127"/>
      <c r="GF111" s="127"/>
      <c r="GG111" s="127"/>
      <c r="GH111" s="127"/>
      <c r="GI111" s="127"/>
      <c r="GJ111" s="127"/>
      <c r="GK111" s="127"/>
      <c r="GL111" s="127"/>
      <c r="GM111" s="127"/>
      <c r="GN111" s="127"/>
      <c r="GO111" s="127"/>
      <c r="GP111" s="127"/>
      <c r="GQ111" s="127"/>
      <c r="GR111" s="127"/>
      <c r="GS111" s="127"/>
      <c r="GT111" s="167"/>
    </row>
    <row r="112" spans="2:202" ht="12.75">
      <c r="B112" s="819"/>
      <c r="C112" s="184" t="str">
        <f>'Saisie Profil'!C10</f>
        <v>Avec obstacle avec train été</v>
      </c>
      <c r="D112" s="127"/>
      <c r="E112" s="127"/>
      <c r="F112" s="127"/>
      <c r="G112" s="127"/>
      <c r="H112" s="127"/>
      <c r="I112" s="127"/>
      <c r="J112" s="127"/>
      <c r="K112" s="127"/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7"/>
      <c r="AH112" s="127"/>
      <c r="AI112" s="127"/>
      <c r="AJ112" s="127"/>
      <c r="AK112" s="127"/>
      <c r="AL112" s="127"/>
      <c r="AM112" s="127"/>
      <c r="AN112" s="127"/>
      <c r="AO112" s="127"/>
      <c r="AP112" s="127"/>
      <c r="AQ112" s="127"/>
      <c r="AR112" s="127"/>
      <c r="AS112" s="127"/>
      <c r="AT112" s="127"/>
      <c r="AU112" s="127"/>
      <c r="AV112" s="127"/>
      <c r="AW112" s="127"/>
      <c r="AX112" s="127"/>
      <c r="AY112" s="127"/>
      <c r="AZ112" s="127"/>
      <c r="BA112" s="127"/>
      <c r="BB112" s="127"/>
      <c r="BC112" s="127"/>
      <c r="BD112" s="127"/>
      <c r="BE112" s="127"/>
      <c r="BF112" s="127"/>
      <c r="BG112" s="127"/>
      <c r="BH112" s="127"/>
      <c r="BI112" s="127"/>
      <c r="BJ112" s="127"/>
      <c r="BK112" s="127"/>
      <c r="BL112" s="127"/>
      <c r="BM112" s="127"/>
      <c r="BN112" s="127"/>
      <c r="BO112" s="127"/>
      <c r="BP112" s="127"/>
      <c r="BQ112" s="127"/>
      <c r="BR112" s="127"/>
      <c r="BS112" s="127"/>
      <c r="BT112" s="127"/>
      <c r="BU112" s="127"/>
      <c r="BV112" s="127"/>
      <c r="BW112" s="127"/>
      <c r="BX112" s="127"/>
      <c r="BY112" s="127"/>
      <c r="BZ112" s="127"/>
      <c r="CA112" s="127"/>
      <c r="CB112" s="127"/>
      <c r="CC112" s="127"/>
      <c r="CD112" s="127"/>
      <c r="CE112" s="127"/>
      <c r="CF112" s="127"/>
      <c r="CG112" s="127"/>
      <c r="CH112" s="127"/>
      <c r="CI112" s="127"/>
      <c r="CJ112" s="127"/>
      <c r="CK112" s="127"/>
      <c r="CL112" s="127"/>
      <c r="CM112" s="127"/>
      <c r="CN112" s="127"/>
      <c r="CO112" s="127"/>
      <c r="CP112" s="127"/>
      <c r="CQ112" s="127"/>
      <c r="CR112" s="127"/>
      <c r="CS112" s="127"/>
      <c r="CT112" s="127"/>
      <c r="CU112" s="127"/>
      <c r="CV112" s="127"/>
      <c r="CW112" s="127"/>
      <c r="CX112" s="127"/>
      <c r="CY112" s="127"/>
      <c r="CZ112" s="127"/>
      <c r="DA112" s="127"/>
      <c r="DB112" s="127"/>
      <c r="DC112" s="127"/>
      <c r="DD112" s="127"/>
      <c r="DE112" s="127"/>
      <c r="DF112" s="127"/>
      <c r="DG112" s="127"/>
      <c r="DH112" s="127"/>
      <c r="DI112" s="127"/>
      <c r="DJ112" s="127"/>
      <c r="DK112" s="127"/>
      <c r="DL112" s="127"/>
      <c r="DM112" s="127"/>
      <c r="DN112" s="127"/>
      <c r="DO112" s="127"/>
      <c r="DP112" s="127"/>
      <c r="DQ112" s="127"/>
      <c r="DR112" s="127"/>
      <c r="DS112" s="127"/>
      <c r="DT112" s="127"/>
      <c r="DU112" s="127"/>
      <c r="DV112" s="127"/>
      <c r="DW112" s="127"/>
      <c r="DX112" s="127"/>
      <c r="DY112" s="127"/>
      <c r="DZ112" s="127"/>
      <c r="EA112" s="127"/>
      <c r="EB112" s="127"/>
      <c r="EC112" s="127"/>
      <c r="ED112" s="127"/>
      <c r="EE112" s="127"/>
      <c r="EF112" s="127"/>
      <c r="EG112" s="127"/>
      <c r="EH112" s="127"/>
      <c r="EI112" s="127"/>
      <c r="EJ112" s="127"/>
      <c r="EK112" s="127"/>
      <c r="EL112" s="127"/>
      <c r="EM112" s="127"/>
      <c r="EN112" s="127"/>
      <c r="EO112" s="127"/>
      <c r="EP112" s="127"/>
      <c r="EQ112" s="127"/>
      <c r="ER112" s="127"/>
      <c r="ES112" s="127"/>
      <c r="ET112" s="127"/>
      <c r="EU112" s="127"/>
      <c r="EV112" s="127"/>
      <c r="EW112" s="127"/>
      <c r="EX112" s="127"/>
      <c r="EY112" s="127"/>
      <c r="EZ112" s="127"/>
      <c r="FA112" s="127"/>
      <c r="FB112" s="127"/>
      <c r="FC112" s="127"/>
      <c r="FD112" s="127"/>
      <c r="FE112" s="127"/>
      <c r="FF112" s="127"/>
      <c r="FG112" s="127"/>
      <c r="FH112" s="127"/>
      <c r="FI112" s="127"/>
      <c r="FJ112" s="127"/>
      <c r="FK112" s="127"/>
      <c r="FL112" s="127"/>
      <c r="FM112" s="127"/>
      <c r="FN112" s="127"/>
      <c r="FO112" s="127"/>
      <c r="FP112" s="127"/>
      <c r="FQ112" s="127"/>
      <c r="FR112" s="127"/>
      <c r="FS112" s="127"/>
      <c r="FT112" s="127"/>
      <c r="FU112" s="127"/>
      <c r="FV112" s="127"/>
      <c r="FW112" s="127"/>
      <c r="FX112" s="127"/>
      <c r="FY112" s="127"/>
      <c r="FZ112" s="127"/>
      <c r="GA112" s="127"/>
      <c r="GB112" s="127"/>
      <c r="GC112" s="127"/>
      <c r="GD112" s="127"/>
      <c r="GE112" s="127"/>
      <c r="GF112" s="127"/>
      <c r="GG112" s="127"/>
      <c r="GH112" s="127"/>
      <c r="GI112" s="127"/>
      <c r="GJ112" s="127"/>
      <c r="GK112" s="127"/>
      <c r="GL112" s="127"/>
      <c r="GM112" s="127"/>
      <c r="GN112" s="127"/>
      <c r="GO112" s="127"/>
      <c r="GP112" s="127"/>
      <c r="GQ112" s="127"/>
      <c r="GR112" s="127"/>
      <c r="GS112" s="127"/>
      <c r="GT112" s="167"/>
    </row>
    <row r="113" spans="2:202" ht="12.75">
      <c r="B113" s="819"/>
      <c r="C113" s="184" t="str">
        <f>'Saisie Profil'!C11</f>
        <v>Sans obstacle sans train hiver</v>
      </c>
      <c r="D113" s="127"/>
      <c r="E113" s="127"/>
      <c r="F113" s="127"/>
      <c r="G113" s="127"/>
      <c r="H113" s="127"/>
      <c r="I113" s="127"/>
      <c r="J113" s="127"/>
      <c r="K113" s="127"/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  <c r="AF113" s="127"/>
      <c r="AG113" s="127"/>
      <c r="AH113" s="127"/>
      <c r="AI113" s="127"/>
      <c r="AJ113" s="127"/>
      <c r="AK113" s="127"/>
      <c r="AL113" s="127"/>
      <c r="AM113" s="127"/>
      <c r="AN113" s="127"/>
      <c r="AO113" s="127"/>
      <c r="AP113" s="127"/>
      <c r="AQ113" s="127"/>
      <c r="AR113" s="127"/>
      <c r="AS113" s="127"/>
      <c r="AT113" s="127"/>
      <c r="AU113" s="127"/>
      <c r="AV113" s="127"/>
      <c r="AW113" s="127"/>
      <c r="AX113" s="127"/>
      <c r="AY113" s="127"/>
      <c r="AZ113" s="127"/>
      <c r="BA113" s="127"/>
      <c r="BB113" s="127"/>
      <c r="BC113" s="127"/>
      <c r="BD113" s="127"/>
      <c r="BE113" s="127"/>
      <c r="BF113" s="127"/>
      <c r="BG113" s="127"/>
      <c r="BH113" s="127"/>
      <c r="BI113" s="127"/>
      <c r="BJ113" s="127"/>
      <c r="BK113" s="127"/>
      <c r="BL113" s="127"/>
      <c r="BM113" s="127"/>
      <c r="BN113" s="127"/>
      <c r="BO113" s="127"/>
      <c r="BP113" s="127"/>
      <c r="BQ113" s="127"/>
      <c r="BR113" s="127"/>
      <c r="BS113" s="127"/>
      <c r="BT113" s="127"/>
      <c r="BU113" s="127"/>
      <c r="BV113" s="127"/>
      <c r="BW113" s="127"/>
      <c r="BX113" s="127"/>
      <c r="BY113" s="127"/>
      <c r="BZ113" s="127"/>
      <c r="CA113" s="127"/>
      <c r="CB113" s="127"/>
      <c r="CC113" s="127"/>
      <c r="CD113" s="127"/>
      <c r="CE113" s="127"/>
      <c r="CF113" s="127"/>
      <c r="CG113" s="127"/>
      <c r="CH113" s="127"/>
      <c r="CI113" s="127"/>
      <c r="CJ113" s="127"/>
      <c r="CK113" s="127"/>
      <c r="CL113" s="127"/>
      <c r="CM113" s="127"/>
      <c r="CN113" s="127"/>
      <c r="CO113" s="127"/>
      <c r="CP113" s="127"/>
      <c r="CQ113" s="127"/>
      <c r="CR113" s="127"/>
      <c r="CS113" s="127"/>
      <c r="CT113" s="127"/>
      <c r="CU113" s="127"/>
      <c r="CV113" s="127"/>
      <c r="CW113" s="127"/>
      <c r="CX113" s="127"/>
      <c r="CY113" s="127"/>
      <c r="CZ113" s="127"/>
      <c r="DA113" s="127"/>
      <c r="DB113" s="127"/>
      <c r="DC113" s="127"/>
      <c r="DD113" s="127"/>
      <c r="DE113" s="127"/>
      <c r="DF113" s="127"/>
      <c r="DG113" s="127"/>
      <c r="DH113" s="127"/>
      <c r="DI113" s="127"/>
      <c r="DJ113" s="127"/>
      <c r="DK113" s="127"/>
      <c r="DL113" s="127"/>
      <c r="DM113" s="127"/>
      <c r="DN113" s="127"/>
      <c r="DO113" s="127"/>
      <c r="DP113" s="127"/>
      <c r="DQ113" s="127"/>
      <c r="DR113" s="127"/>
      <c r="DS113" s="127"/>
      <c r="DT113" s="127"/>
      <c r="DU113" s="127"/>
      <c r="DV113" s="127"/>
      <c r="DW113" s="127"/>
      <c r="DX113" s="127"/>
      <c r="DY113" s="127"/>
      <c r="DZ113" s="127"/>
      <c r="EA113" s="127"/>
      <c r="EB113" s="127"/>
      <c r="EC113" s="127"/>
      <c r="ED113" s="127"/>
      <c r="EE113" s="127"/>
      <c r="EF113" s="127"/>
      <c r="EG113" s="127"/>
      <c r="EH113" s="127"/>
      <c r="EI113" s="127"/>
      <c r="EJ113" s="127"/>
      <c r="EK113" s="127"/>
      <c r="EL113" s="127"/>
      <c r="EM113" s="127"/>
      <c r="EN113" s="127"/>
      <c r="EO113" s="127"/>
      <c r="EP113" s="127"/>
      <c r="EQ113" s="127"/>
      <c r="ER113" s="127"/>
      <c r="ES113" s="127"/>
      <c r="ET113" s="127"/>
      <c r="EU113" s="127"/>
      <c r="EV113" s="127"/>
      <c r="EW113" s="127"/>
      <c r="EX113" s="127"/>
      <c r="EY113" s="127"/>
      <c r="EZ113" s="127"/>
      <c r="FA113" s="127"/>
      <c r="FB113" s="127"/>
      <c r="FC113" s="127"/>
      <c r="FD113" s="127"/>
      <c r="FE113" s="127"/>
      <c r="FF113" s="127"/>
      <c r="FG113" s="127"/>
      <c r="FH113" s="127"/>
      <c r="FI113" s="127"/>
      <c r="FJ113" s="127"/>
      <c r="FK113" s="127"/>
      <c r="FL113" s="127"/>
      <c r="FM113" s="127"/>
      <c r="FN113" s="127"/>
      <c r="FO113" s="127"/>
      <c r="FP113" s="127"/>
      <c r="FQ113" s="127"/>
      <c r="FR113" s="127"/>
      <c r="FS113" s="127"/>
      <c r="FT113" s="127"/>
      <c r="FU113" s="127"/>
      <c r="FV113" s="127"/>
      <c r="FW113" s="127"/>
      <c r="FX113" s="127"/>
      <c r="FY113" s="127"/>
      <c r="FZ113" s="127"/>
      <c r="GA113" s="127"/>
      <c r="GB113" s="127"/>
      <c r="GC113" s="127"/>
      <c r="GD113" s="127"/>
      <c r="GE113" s="127"/>
      <c r="GF113" s="127"/>
      <c r="GG113" s="127"/>
      <c r="GH113" s="127"/>
      <c r="GI113" s="127"/>
      <c r="GJ113" s="127"/>
      <c r="GK113" s="127"/>
      <c r="GL113" s="127"/>
      <c r="GM113" s="127"/>
      <c r="GN113" s="127"/>
      <c r="GO113" s="127"/>
      <c r="GP113" s="127"/>
      <c r="GQ113" s="127"/>
      <c r="GR113" s="127"/>
      <c r="GS113" s="127"/>
      <c r="GT113" s="167"/>
    </row>
    <row r="114" spans="2:202" ht="12.75">
      <c r="B114" s="819"/>
      <c r="C114" s="184" t="str">
        <f>'Saisie Profil'!C12</f>
        <v>Avec obstacle sans train hiver</v>
      </c>
      <c r="D114" s="127"/>
      <c r="E114" s="127"/>
      <c r="F114" s="127"/>
      <c r="G114" s="127"/>
      <c r="H114" s="127"/>
      <c r="I114" s="127"/>
      <c r="J114" s="127"/>
      <c r="K114" s="127"/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7"/>
      <c r="AH114" s="127"/>
      <c r="AI114" s="127"/>
      <c r="AJ114" s="127"/>
      <c r="AK114" s="127"/>
      <c r="AL114" s="127"/>
      <c r="AM114" s="127"/>
      <c r="AN114" s="127"/>
      <c r="AO114" s="127"/>
      <c r="AP114" s="127"/>
      <c r="AQ114" s="127"/>
      <c r="AR114" s="127"/>
      <c r="AS114" s="127"/>
      <c r="AT114" s="127"/>
      <c r="AU114" s="127"/>
      <c r="AV114" s="127"/>
      <c r="AW114" s="127"/>
      <c r="AX114" s="127"/>
      <c r="AY114" s="127"/>
      <c r="AZ114" s="127"/>
      <c r="BA114" s="127"/>
      <c r="BB114" s="127"/>
      <c r="BC114" s="127"/>
      <c r="BD114" s="127"/>
      <c r="BE114" s="127"/>
      <c r="BF114" s="127"/>
      <c r="BG114" s="127"/>
      <c r="BH114" s="127"/>
      <c r="BI114" s="127"/>
      <c r="BJ114" s="127"/>
      <c r="BK114" s="127"/>
      <c r="BL114" s="127"/>
      <c r="BM114" s="127"/>
      <c r="BN114" s="127"/>
      <c r="BO114" s="127"/>
      <c r="BP114" s="127"/>
      <c r="BQ114" s="127"/>
      <c r="BR114" s="127"/>
      <c r="BS114" s="127"/>
      <c r="BT114" s="127"/>
      <c r="BU114" s="127"/>
      <c r="BV114" s="127"/>
      <c r="BW114" s="127"/>
      <c r="BX114" s="127"/>
      <c r="BY114" s="127"/>
      <c r="BZ114" s="127"/>
      <c r="CA114" s="127"/>
      <c r="CB114" s="127"/>
      <c r="CC114" s="127"/>
      <c r="CD114" s="127"/>
      <c r="CE114" s="127"/>
      <c r="CF114" s="127"/>
      <c r="CG114" s="127"/>
      <c r="CH114" s="127"/>
      <c r="CI114" s="127"/>
      <c r="CJ114" s="127"/>
      <c r="CK114" s="127"/>
      <c r="CL114" s="127"/>
      <c r="CM114" s="127"/>
      <c r="CN114" s="127"/>
      <c r="CO114" s="127"/>
      <c r="CP114" s="127"/>
      <c r="CQ114" s="127"/>
      <c r="CR114" s="127"/>
      <c r="CS114" s="127"/>
      <c r="CT114" s="127"/>
      <c r="CU114" s="127"/>
      <c r="CV114" s="127"/>
      <c r="CW114" s="127"/>
      <c r="CX114" s="127"/>
      <c r="CY114" s="127"/>
      <c r="CZ114" s="127"/>
      <c r="DA114" s="127"/>
      <c r="DB114" s="127"/>
      <c r="DC114" s="127"/>
      <c r="DD114" s="127"/>
      <c r="DE114" s="127"/>
      <c r="DF114" s="127"/>
      <c r="DG114" s="127"/>
      <c r="DH114" s="127"/>
      <c r="DI114" s="127"/>
      <c r="DJ114" s="127"/>
      <c r="DK114" s="127"/>
      <c r="DL114" s="127"/>
      <c r="DM114" s="127"/>
      <c r="DN114" s="127"/>
      <c r="DO114" s="127"/>
      <c r="DP114" s="127"/>
      <c r="DQ114" s="127"/>
      <c r="DR114" s="127"/>
      <c r="DS114" s="127"/>
      <c r="DT114" s="127"/>
      <c r="DU114" s="127"/>
      <c r="DV114" s="127"/>
      <c r="DW114" s="127"/>
      <c r="DX114" s="127"/>
      <c r="DY114" s="127"/>
      <c r="DZ114" s="127"/>
      <c r="EA114" s="127"/>
      <c r="EB114" s="127"/>
      <c r="EC114" s="127"/>
      <c r="ED114" s="127"/>
      <c r="EE114" s="127"/>
      <c r="EF114" s="127"/>
      <c r="EG114" s="127"/>
      <c r="EH114" s="127"/>
      <c r="EI114" s="127"/>
      <c r="EJ114" s="127"/>
      <c r="EK114" s="127"/>
      <c r="EL114" s="127"/>
      <c r="EM114" s="127"/>
      <c r="EN114" s="127"/>
      <c r="EO114" s="127"/>
      <c r="EP114" s="127"/>
      <c r="EQ114" s="127"/>
      <c r="ER114" s="127"/>
      <c r="ES114" s="127"/>
      <c r="ET114" s="127"/>
      <c r="EU114" s="127"/>
      <c r="EV114" s="127"/>
      <c r="EW114" s="127"/>
      <c r="EX114" s="127"/>
      <c r="EY114" s="127"/>
      <c r="EZ114" s="127"/>
      <c r="FA114" s="127"/>
      <c r="FB114" s="127"/>
      <c r="FC114" s="127"/>
      <c r="FD114" s="127"/>
      <c r="FE114" s="127"/>
      <c r="FF114" s="127"/>
      <c r="FG114" s="127"/>
      <c r="FH114" s="127"/>
      <c r="FI114" s="127"/>
      <c r="FJ114" s="127"/>
      <c r="FK114" s="127"/>
      <c r="FL114" s="127"/>
      <c r="FM114" s="127"/>
      <c r="FN114" s="127"/>
      <c r="FO114" s="127"/>
      <c r="FP114" s="127"/>
      <c r="FQ114" s="127"/>
      <c r="FR114" s="127"/>
      <c r="FS114" s="127"/>
      <c r="FT114" s="127"/>
      <c r="FU114" s="127"/>
      <c r="FV114" s="127"/>
      <c r="FW114" s="127"/>
      <c r="FX114" s="127"/>
      <c r="FY114" s="127"/>
      <c r="FZ114" s="127"/>
      <c r="GA114" s="127"/>
      <c r="GB114" s="127"/>
      <c r="GC114" s="127"/>
      <c r="GD114" s="127"/>
      <c r="GE114" s="127"/>
      <c r="GF114" s="127"/>
      <c r="GG114" s="127"/>
      <c r="GH114" s="127"/>
      <c r="GI114" s="127"/>
      <c r="GJ114" s="127"/>
      <c r="GK114" s="127"/>
      <c r="GL114" s="127"/>
      <c r="GM114" s="127"/>
      <c r="GN114" s="127"/>
      <c r="GO114" s="127"/>
      <c r="GP114" s="127"/>
      <c r="GQ114" s="127"/>
      <c r="GR114" s="127"/>
      <c r="GS114" s="127"/>
      <c r="GT114" s="167"/>
    </row>
    <row r="115" spans="2:202" ht="12.75">
      <c r="B115" s="819"/>
      <c r="C115" s="184" t="str">
        <f>'Saisie Profil'!C13</f>
        <v>Sans obstacle avec train hiver</v>
      </c>
      <c r="D115" s="127"/>
      <c r="E115" s="127"/>
      <c r="F115" s="127"/>
      <c r="G115" s="127"/>
      <c r="H115" s="127"/>
      <c r="I115" s="127"/>
      <c r="J115" s="127"/>
      <c r="K115" s="127"/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7"/>
      <c r="AH115" s="127"/>
      <c r="AI115" s="127"/>
      <c r="AJ115" s="127"/>
      <c r="AK115" s="127"/>
      <c r="AL115" s="127"/>
      <c r="AM115" s="127"/>
      <c r="AN115" s="127"/>
      <c r="AO115" s="127"/>
      <c r="AP115" s="127"/>
      <c r="AQ115" s="127"/>
      <c r="AR115" s="127"/>
      <c r="AS115" s="127"/>
      <c r="AT115" s="127"/>
      <c r="AU115" s="127"/>
      <c r="AV115" s="127"/>
      <c r="AW115" s="127"/>
      <c r="AX115" s="127"/>
      <c r="AY115" s="127"/>
      <c r="AZ115" s="127"/>
      <c r="BA115" s="127"/>
      <c r="BB115" s="127"/>
      <c r="BC115" s="127"/>
      <c r="BD115" s="127"/>
      <c r="BE115" s="127"/>
      <c r="BF115" s="127"/>
      <c r="BG115" s="127"/>
      <c r="BH115" s="127"/>
      <c r="BI115" s="127"/>
      <c r="BJ115" s="127"/>
      <c r="BK115" s="127"/>
      <c r="BL115" s="127"/>
      <c r="BM115" s="127"/>
      <c r="BN115" s="127"/>
      <c r="BO115" s="127"/>
      <c r="BP115" s="127"/>
      <c r="BQ115" s="127"/>
      <c r="BR115" s="127"/>
      <c r="BS115" s="127"/>
      <c r="BT115" s="127"/>
      <c r="BU115" s="127"/>
      <c r="BV115" s="127"/>
      <c r="BW115" s="127"/>
      <c r="BX115" s="127"/>
      <c r="BY115" s="127"/>
      <c r="BZ115" s="127"/>
      <c r="CA115" s="127"/>
      <c r="CB115" s="127"/>
      <c r="CC115" s="127"/>
      <c r="CD115" s="127"/>
      <c r="CE115" s="127"/>
      <c r="CF115" s="127"/>
      <c r="CG115" s="127"/>
      <c r="CH115" s="127"/>
      <c r="CI115" s="127"/>
      <c r="CJ115" s="127"/>
      <c r="CK115" s="127"/>
      <c r="CL115" s="127"/>
      <c r="CM115" s="127"/>
      <c r="CN115" s="127"/>
      <c r="CO115" s="127"/>
      <c r="CP115" s="127"/>
      <c r="CQ115" s="127"/>
      <c r="CR115" s="127"/>
      <c r="CS115" s="127"/>
      <c r="CT115" s="127"/>
      <c r="CU115" s="127"/>
      <c r="CV115" s="127"/>
      <c r="CW115" s="127"/>
      <c r="CX115" s="127"/>
      <c r="CY115" s="127"/>
      <c r="CZ115" s="127"/>
      <c r="DA115" s="127"/>
      <c r="DB115" s="127"/>
      <c r="DC115" s="127"/>
      <c r="DD115" s="127"/>
      <c r="DE115" s="127"/>
      <c r="DF115" s="127"/>
      <c r="DG115" s="127"/>
      <c r="DH115" s="127"/>
      <c r="DI115" s="127"/>
      <c r="DJ115" s="127"/>
      <c r="DK115" s="127"/>
      <c r="DL115" s="127"/>
      <c r="DM115" s="127"/>
      <c r="DN115" s="127"/>
      <c r="DO115" s="127"/>
      <c r="DP115" s="127"/>
      <c r="DQ115" s="127"/>
      <c r="DR115" s="127"/>
      <c r="DS115" s="127"/>
      <c r="DT115" s="127"/>
      <c r="DU115" s="127"/>
      <c r="DV115" s="127"/>
      <c r="DW115" s="127"/>
      <c r="DX115" s="127"/>
      <c r="DY115" s="127"/>
      <c r="DZ115" s="127"/>
      <c r="EA115" s="127"/>
      <c r="EB115" s="127"/>
      <c r="EC115" s="127"/>
      <c r="ED115" s="127"/>
      <c r="EE115" s="127"/>
      <c r="EF115" s="127"/>
      <c r="EG115" s="127"/>
      <c r="EH115" s="127"/>
      <c r="EI115" s="127"/>
      <c r="EJ115" s="127"/>
      <c r="EK115" s="127"/>
      <c r="EL115" s="127"/>
      <c r="EM115" s="127"/>
      <c r="EN115" s="127"/>
      <c r="EO115" s="127"/>
      <c r="EP115" s="127"/>
      <c r="EQ115" s="127"/>
      <c r="ER115" s="127"/>
      <c r="ES115" s="127"/>
      <c r="ET115" s="127"/>
      <c r="EU115" s="127"/>
      <c r="EV115" s="127"/>
      <c r="EW115" s="127"/>
      <c r="EX115" s="127"/>
      <c r="EY115" s="127"/>
      <c r="EZ115" s="127"/>
      <c r="FA115" s="127"/>
      <c r="FB115" s="127"/>
      <c r="FC115" s="127"/>
      <c r="FD115" s="127"/>
      <c r="FE115" s="127"/>
      <c r="FF115" s="127"/>
      <c r="FG115" s="127"/>
      <c r="FH115" s="127"/>
      <c r="FI115" s="127"/>
      <c r="FJ115" s="127"/>
      <c r="FK115" s="127"/>
      <c r="FL115" s="127"/>
      <c r="FM115" s="127"/>
      <c r="FN115" s="127"/>
      <c r="FO115" s="127"/>
      <c r="FP115" s="127"/>
      <c r="FQ115" s="127"/>
      <c r="FR115" s="127"/>
      <c r="FS115" s="127"/>
      <c r="FT115" s="127"/>
      <c r="FU115" s="127"/>
      <c r="FV115" s="127"/>
      <c r="FW115" s="127"/>
      <c r="FX115" s="127"/>
      <c r="FY115" s="127"/>
      <c r="FZ115" s="127"/>
      <c r="GA115" s="127"/>
      <c r="GB115" s="127"/>
      <c r="GC115" s="127"/>
      <c r="GD115" s="127"/>
      <c r="GE115" s="127"/>
      <c r="GF115" s="127"/>
      <c r="GG115" s="127"/>
      <c r="GH115" s="127"/>
      <c r="GI115" s="127"/>
      <c r="GJ115" s="127"/>
      <c r="GK115" s="127"/>
      <c r="GL115" s="127"/>
      <c r="GM115" s="127"/>
      <c r="GN115" s="127"/>
      <c r="GO115" s="127"/>
      <c r="GP115" s="127"/>
      <c r="GQ115" s="127"/>
      <c r="GR115" s="127"/>
      <c r="GS115" s="127"/>
      <c r="GT115" s="167"/>
    </row>
    <row r="116" spans="2:202" ht="12.75">
      <c r="B116" s="819"/>
      <c r="C116" s="184" t="str">
        <f>'Saisie Profil'!C14</f>
        <v>Avec obstacle avec train hiver</v>
      </c>
      <c r="D116" s="127"/>
      <c r="E116" s="127"/>
      <c r="F116" s="127"/>
      <c r="G116" s="127"/>
      <c r="H116" s="127"/>
      <c r="I116" s="127"/>
      <c r="J116" s="127"/>
      <c r="K116" s="127"/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7"/>
      <c r="AH116" s="127"/>
      <c r="AI116" s="127"/>
      <c r="AJ116" s="127"/>
      <c r="AK116" s="127"/>
      <c r="AL116" s="127"/>
      <c r="AM116" s="127"/>
      <c r="AN116" s="127"/>
      <c r="AO116" s="127"/>
      <c r="AP116" s="127"/>
      <c r="AQ116" s="127"/>
      <c r="AR116" s="127"/>
      <c r="AS116" s="127"/>
      <c r="AT116" s="127"/>
      <c r="AU116" s="127"/>
      <c r="AV116" s="127"/>
      <c r="AW116" s="127"/>
      <c r="AX116" s="127"/>
      <c r="AY116" s="127"/>
      <c r="AZ116" s="127"/>
      <c r="BA116" s="127"/>
      <c r="BB116" s="127"/>
      <c r="BC116" s="127"/>
      <c r="BD116" s="127"/>
      <c r="BE116" s="127"/>
      <c r="BF116" s="127"/>
      <c r="BG116" s="127"/>
      <c r="BH116" s="127"/>
      <c r="BI116" s="127"/>
      <c r="BJ116" s="127"/>
      <c r="BK116" s="127"/>
      <c r="BL116" s="127"/>
      <c r="BM116" s="127"/>
      <c r="BN116" s="127"/>
      <c r="BO116" s="127"/>
      <c r="BP116" s="127"/>
      <c r="BQ116" s="127"/>
      <c r="BR116" s="127"/>
      <c r="BS116" s="127"/>
      <c r="BT116" s="127"/>
      <c r="BU116" s="127"/>
      <c r="BV116" s="127"/>
      <c r="BW116" s="127"/>
      <c r="BX116" s="127"/>
      <c r="BY116" s="127"/>
      <c r="BZ116" s="127"/>
      <c r="CA116" s="127"/>
      <c r="CB116" s="127"/>
      <c r="CC116" s="127"/>
      <c r="CD116" s="127"/>
      <c r="CE116" s="127"/>
      <c r="CF116" s="127"/>
      <c r="CG116" s="127"/>
      <c r="CH116" s="127"/>
      <c r="CI116" s="127"/>
      <c r="CJ116" s="127"/>
      <c r="CK116" s="127"/>
      <c r="CL116" s="127"/>
      <c r="CM116" s="127"/>
      <c r="CN116" s="127"/>
      <c r="CO116" s="127"/>
      <c r="CP116" s="127"/>
      <c r="CQ116" s="127"/>
      <c r="CR116" s="127"/>
      <c r="CS116" s="127"/>
      <c r="CT116" s="127"/>
      <c r="CU116" s="127"/>
      <c r="CV116" s="127"/>
      <c r="CW116" s="127"/>
      <c r="CX116" s="127"/>
      <c r="CY116" s="127"/>
      <c r="CZ116" s="127"/>
      <c r="DA116" s="127"/>
      <c r="DB116" s="127"/>
      <c r="DC116" s="127"/>
      <c r="DD116" s="127"/>
      <c r="DE116" s="127"/>
      <c r="DF116" s="127"/>
      <c r="DG116" s="127"/>
      <c r="DH116" s="127"/>
      <c r="DI116" s="127"/>
      <c r="DJ116" s="127"/>
      <c r="DK116" s="127"/>
      <c r="DL116" s="127"/>
      <c r="DM116" s="127"/>
      <c r="DN116" s="127"/>
      <c r="DO116" s="127"/>
      <c r="DP116" s="127"/>
      <c r="DQ116" s="127"/>
      <c r="DR116" s="127"/>
      <c r="DS116" s="127"/>
      <c r="DT116" s="127"/>
      <c r="DU116" s="127"/>
      <c r="DV116" s="127"/>
      <c r="DW116" s="127"/>
      <c r="DX116" s="127"/>
      <c r="DY116" s="127"/>
      <c r="DZ116" s="127"/>
      <c r="EA116" s="127"/>
      <c r="EB116" s="127"/>
      <c r="EC116" s="127"/>
      <c r="ED116" s="127"/>
      <c r="EE116" s="127"/>
      <c r="EF116" s="127"/>
      <c r="EG116" s="127"/>
      <c r="EH116" s="127"/>
      <c r="EI116" s="127"/>
      <c r="EJ116" s="127"/>
      <c r="EK116" s="127"/>
      <c r="EL116" s="127"/>
      <c r="EM116" s="127"/>
      <c r="EN116" s="127"/>
      <c r="EO116" s="127"/>
      <c r="EP116" s="127"/>
      <c r="EQ116" s="127"/>
      <c r="ER116" s="127"/>
      <c r="ES116" s="127"/>
      <c r="ET116" s="127"/>
      <c r="EU116" s="127"/>
      <c r="EV116" s="127"/>
      <c r="EW116" s="127"/>
      <c r="EX116" s="127"/>
      <c r="EY116" s="127"/>
      <c r="EZ116" s="127"/>
      <c r="FA116" s="127"/>
      <c r="FB116" s="127"/>
      <c r="FC116" s="127"/>
      <c r="FD116" s="127"/>
      <c r="FE116" s="127"/>
      <c r="FF116" s="127"/>
      <c r="FG116" s="127"/>
      <c r="FH116" s="127"/>
      <c r="FI116" s="127"/>
      <c r="FJ116" s="127"/>
      <c r="FK116" s="127"/>
      <c r="FL116" s="127"/>
      <c r="FM116" s="127"/>
      <c r="FN116" s="127"/>
      <c r="FO116" s="127"/>
      <c r="FP116" s="127"/>
      <c r="FQ116" s="127"/>
      <c r="FR116" s="127"/>
      <c r="FS116" s="127"/>
      <c r="FT116" s="127"/>
      <c r="FU116" s="127"/>
      <c r="FV116" s="127"/>
      <c r="FW116" s="127"/>
      <c r="FX116" s="127"/>
      <c r="FY116" s="127"/>
      <c r="FZ116" s="127"/>
      <c r="GA116" s="127"/>
      <c r="GB116" s="127"/>
      <c r="GC116" s="127"/>
      <c r="GD116" s="127"/>
      <c r="GE116" s="127"/>
      <c r="GF116" s="127"/>
      <c r="GG116" s="127"/>
      <c r="GH116" s="127"/>
      <c r="GI116" s="127"/>
      <c r="GJ116" s="127"/>
      <c r="GK116" s="127"/>
      <c r="GL116" s="127"/>
      <c r="GM116" s="127"/>
      <c r="GN116" s="127"/>
      <c r="GO116" s="127"/>
      <c r="GP116" s="127"/>
      <c r="GQ116" s="127"/>
      <c r="GR116" s="127"/>
      <c r="GS116" s="127"/>
      <c r="GT116" s="167"/>
    </row>
    <row r="117" spans="2:202" ht="12.75">
      <c r="B117" s="819"/>
      <c r="C117" s="184" t="str">
        <f>'Saisie Profil'!C15</f>
        <v>Sans obstacle sans train inter-saison</v>
      </c>
      <c r="D117" s="127"/>
      <c r="E117" s="127"/>
      <c r="F117" s="127"/>
      <c r="G117" s="127"/>
      <c r="H117" s="127"/>
      <c r="I117" s="127"/>
      <c r="J117" s="127"/>
      <c r="K117" s="127"/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  <c r="Z117" s="127"/>
      <c r="AA117" s="127"/>
      <c r="AB117" s="127"/>
      <c r="AC117" s="127"/>
      <c r="AD117" s="127"/>
      <c r="AE117" s="127"/>
      <c r="AF117" s="127"/>
      <c r="AG117" s="127"/>
      <c r="AH117" s="127"/>
      <c r="AI117" s="127"/>
      <c r="AJ117" s="127"/>
      <c r="AK117" s="127"/>
      <c r="AL117" s="127"/>
      <c r="AM117" s="127"/>
      <c r="AN117" s="127"/>
      <c r="AO117" s="127"/>
      <c r="AP117" s="127"/>
      <c r="AQ117" s="127"/>
      <c r="AR117" s="127"/>
      <c r="AS117" s="127"/>
      <c r="AT117" s="127"/>
      <c r="AU117" s="127"/>
      <c r="AV117" s="127"/>
      <c r="AW117" s="127"/>
      <c r="AX117" s="127"/>
      <c r="AY117" s="127"/>
      <c r="AZ117" s="127"/>
      <c r="BA117" s="127"/>
      <c r="BB117" s="127"/>
      <c r="BC117" s="127"/>
      <c r="BD117" s="127"/>
      <c r="BE117" s="127"/>
      <c r="BF117" s="127"/>
      <c r="BG117" s="127"/>
      <c r="BH117" s="127"/>
      <c r="BI117" s="127"/>
      <c r="BJ117" s="127"/>
      <c r="BK117" s="127"/>
      <c r="BL117" s="127"/>
      <c r="BM117" s="127"/>
      <c r="BN117" s="127"/>
      <c r="BO117" s="127"/>
      <c r="BP117" s="127"/>
      <c r="BQ117" s="127"/>
      <c r="BR117" s="127"/>
      <c r="BS117" s="127"/>
      <c r="BT117" s="127"/>
      <c r="BU117" s="127"/>
      <c r="BV117" s="127"/>
      <c r="BW117" s="127"/>
      <c r="BX117" s="127"/>
      <c r="BY117" s="127"/>
      <c r="BZ117" s="127"/>
      <c r="CA117" s="127"/>
      <c r="CB117" s="127"/>
      <c r="CC117" s="127"/>
      <c r="CD117" s="127"/>
      <c r="CE117" s="127"/>
      <c r="CF117" s="127"/>
      <c r="CG117" s="127"/>
      <c r="CH117" s="127"/>
      <c r="CI117" s="127"/>
      <c r="CJ117" s="127"/>
      <c r="CK117" s="127"/>
      <c r="CL117" s="127"/>
      <c r="CM117" s="127"/>
      <c r="CN117" s="127"/>
      <c r="CO117" s="127"/>
      <c r="CP117" s="127"/>
      <c r="CQ117" s="127"/>
      <c r="CR117" s="127"/>
      <c r="CS117" s="127"/>
      <c r="CT117" s="127"/>
      <c r="CU117" s="127"/>
      <c r="CV117" s="127"/>
      <c r="CW117" s="127"/>
      <c r="CX117" s="127"/>
      <c r="CY117" s="127"/>
      <c r="CZ117" s="127"/>
      <c r="DA117" s="127"/>
      <c r="DB117" s="127"/>
      <c r="DC117" s="127"/>
      <c r="DD117" s="127"/>
      <c r="DE117" s="127"/>
      <c r="DF117" s="127"/>
      <c r="DG117" s="127"/>
      <c r="DH117" s="127"/>
      <c r="DI117" s="127"/>
      <c r="DJ117" s="127"/>
      <c r="DK117" s="127"/>
      <c r="DL117" s="127"/>
      <c r="DM117" s="127"/>
      <c r="DN117" s="127"/>
      <c r="DO117" s="127"/>
      <c r="DP117" s="127"/>
      <c r="DQ117" s="127"/>
      <c r="DR117" s="127"/>
      <c r="DS117" s="127"/>
      <c r="DT117" s="127"/>
      <c r="DU117" s="127"/>
      <c r="DV117" s="127"/>
      <c r="DW117" s="127"/>
      <c r="DX117" s="127"/>
      <c r="DY117" s="127"/>
      <c r="DZ117" s="127"/>
      <c r="EA117" s="127"/>
      <c r="EB117" s="127"/>
      <c r="EC117" s="127"/>
      <c r="ED117" s="127"/>
      <c r="EE117" s="127"/>
      <c r="EF117" s="127"/>
      <c r="EG117" s="127"/>
      <c r="EH117" s="127"/>
      <c r="EI117" s="127"/>
      <c r="EJ117" s="127"/>
      <c r="EK117" s="127"/>
      <c r="EL117" s="127"/>
      <c r="EM117" s="127"/>
      <c r="EN117" s="127"/>
      <c r="EO117" s="127"/>
      <c r="EP117" s="127"/>
      <c r="EQ117" s="127"/>
      <c r="ER117" s="127"/>
      <c r="ES117" s="127"/>
      <c r="ET117" s="127"/>
      <c r="EU117" s="127"/>
      <c r="EV117" s="127"/>
      <c r="EW117" s="127"/>
      <c r="EX117" s="127"/>
      <c r="EY117" s="127"/>
      <c r="EZ117" s="127"/>
      <c r="FA117" s="127"/>
      <c r="FB117" s="127"/>
      <c r="FC117" s="127"/>
      <c r="FD117" s="127"/>
      <c r="FE117" s="127"/>
      <c r="FF117" s="127"/>
      <c r="FG117" s="127"/>
      <c r="FH117" s="127"/>
      <c r="FI117" s="127"/>
      <c r="FJ117" s="127"/>
      <c r="FK117" s="127"/>
      <c r="FL117" s="127"/>
      <c r="FM117" s="127"/>
      <c r="FN117" s="127"/>
      <c r="FO117" s="127"/>
      <c r="FP117" s="127"/>
      <c r="FQ117" s="127"/>
      <c r="FR117" s="127"/>
      <c r="FS117" s="127"/>
      <c r="FT117" s="127"/>
      <c r="FU117" s="127"/>
      <c r="FV117" s="127"/>
      <c r="FW117" s="127"/>
      <c r="FX117" s="127"/>
      <c r="FY117" s="127"/>
      <c r="FZ117" s="127"/>
      <c r="GA117" s="127"/>
      <c r="GB117" s="127"/>
      <c r="GC117" s="127"/>
      <c r="GD117" s="127"/>
      <c r="GE117" s="127"/>
      <c r="GF117" s="127"/>
      <c r="GG117" s="127"/>
      <c r="GH117" s="127"/>
      <c r="GI117" s="127"/>
      <c r="GJ117" s="127"/>
      <c r="GK117" s="127"/>
      <c r="GL117" s="127"/>
      <c r="GM117" s="127"/>
      <c r="GN117" s="127"/>
      <c r="GO117" s="127"/>
      <c r="GP117" s="127"/>
      <c r="GQ117" s="127"/>
      <c r="GR117" s="127"/>
      <c r="GS117" s="127"/>
      <c r="GT117" s="167"/>
    </row>
    <row r="118" spans="2:202" ht="12.75">
      <c r="B118" s="819"/>
      <c r="C118" s="184" t="str">
        <f>'Saisie Profil'!C16</f>
        <v>Avec obstacle sans train inter-saison</v>
      </c>
      <c r="D118" s="127"/>
      <c r="E118" s="127"/>
      <c r="F118" s="127"/>
      <c r="G118" s="127"/>
      <c r="H118" s="127"/>
      <c r="I118" s="127"/>
      <c r="J118" s="127"/>
      <c r="K118" s="127"/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7"/>
      <c r="AH118" s="127"/>
      <c r="AI118" s="127"/>
      <c r="AJ118" s="127"/>
      <c r="AK118" s="127"/>
      <c r="AL118" s="127"/>
      <c r="AM118" s="127"/>
      <c r="AN118" s="127"/>
      <c r="AO118" s="127"/>
      <c r="AP118" s="127"/>
      <c r="AQ118" s="127"/>
      <c r="AR118" s="127"/>
      <c r="AS118" s="127"/>
      <c r="AT118" s="127"/>
      <c r="AU118" s="127"/>
      <c r="AV118" s="127"/>
      <c r="AW118" s="127"/>
      <c r="AX118" s="127"/>
      <c r="AY118" s="127"/>
      <c r="AZ118" s="127"/>
      <c r="BA118" s="127"/>
      <c r="BB118" s="127"/>
      <c r="BC118" s="127"/>
      <c r="BD118" s="127"/>
      <c r="BE118" s="127"/>
      <c r="BF118" s="127"/>
      <c r="BG118" s="127"/>
      <c r="BH118" s="127"/>
      <c r="BI118" s="127"/>
      <c r="BJ118" s="127"/>
      <c r="BK118" s="127"/>
      <c r="BL118" s="127"/>
      <c r="BM118" s="127"/>
      <c r="BN118" s="127"/>
      <c r="BO118" s="127"/>
      <c r="BP118" s="127"/>
      <c r="BQ118" s="127"/>
      <c r="BR118" s="127"/>
      <c r="BS118" s="127"/>
      <c r="BT118" s="127"/>
      <c r="BU118" s="127"/>
      <c r="BV118" s="127"/>
      <c r="BW118" s="127"/>
      <c r="BX118" s="127"/>
      <c r="BY118" s="127"/>
      <c r="BZ118" s="127"/>
      <c r="CA118" s="127"/>
      <c r="CB118" s="127"/>
      <c r="CC118" s="127"/>
      <c r="CD118" s="127"/>
      <c r="CE118" s="127"/>
      <c r="CF118" s="127"/>
      <c r="CG118" s="127"/>
      <c r="CH118" s="127"/>
      <c r="CI118" s="127"/>
      <c r="CJ118" s="127"/>
      <c r="CK118" s="127"/>
      <c r="CL118" s="127"/>
      <c r="CM118" s="127"/>
      <c r="CN118" s="127"/>
      <c r="CO118" s="127"/>
      <c r="CP118" s="127"/>
      <c r="CQ118" s="127"/>
      <c r="CR118" s="127"/>
      <c r="CS118" s="127"/>
      <c r="CT118" s="127"/>
      <c r="CU118" s="127"/>
      <c r="CV118" s="127"/>
      <c r="CW118" s="127"/>
      <c r="CX118" s="127"/>
      <c r="CY118" s="127"/>
      <c r="CZ118" s="127"/>
      <c r="DA118" s="127"/>
      <c r="DB118" s="127"/>
      <c r="DC118" s="127"/>
      <c r="DD118" s="127"/>
      <c r="DE118" s="127"/>
      <c r="DF118" s="127"/>
      <c r="DG118" s="127"/>
      <c r="DH118" s="127"/>
      <c r="DI118" s="127"/>
      <c r="DJ118" s="127"/>
      <c r="DK118" s="127"/>
      <c r="DL118" s="127"/>
      <c r="DM118" s="127"/>
      <c r="DN118" s="127"/>
      <c r="DO118" s="127"/>
      <c r="DP118" s="127"/>
      <c r="DQ118" s="127"/>
      <c r="DR118" s="127"/>
      <c r="DS118" s="127"/>
      <c r="DT118" s="127"/>
      <c r="DU118" s="127"/>
      <c r="DV118" s="127"/>
      <c r="DW118" s="127"/>
      <c r="DX118" s="127"/>
      <c r="DY118" s="127"/>
      <c r="DZ118" s="127"/>
      <c r="EA118" s="127"/>
      <c r="EB118" s="127"/>
      <c r="EC118" s="127"/>
      <c r="ED118" s="127"/>
      <c r="EE118" s="127"/>
      <c r="EF118" s="127"/>
      <c r="EG118" s="127"/>
      <c r="EH118" s="127"/>
      <c r="EI118" s="127"/>
      <c r="EJ118" s="127"/>
      <c r="EK118" s="127"/>
      <c r="EL118" s="127"/>
      <c r="EM118" s="127"/>
      <c r="EN118" s="127"/>
      <c r="EO118" s="127"/>
      <c r="EP118" s="127"/>
      <c r="EQ118" s="127"/>
      <c r="ER118" s="127"/>
      <c r="ES118" s="127"/>
      <c r="ET118" s="127"/>
      <c r="EU118" s="127"/>
      <c r="EV118" s="127"/>
      <c r="EW118" s="127"/>
      <c r="EX118" s="127"/>
      <c r="EY118" s="127"/>
      <c r="EZ118" s="127"/>
      <c r="FA118" s="127"/>
      <c r="FB118" s="127"/>
      <c r="FC118" s="127"/>
      <c r="FD118" s="127"/>
      <c r="FE118" s="127"/>
      <c r="FF118" s="127"/>
      <c r="FG118" s="127"/>
      <c r="FH118" s="127"/>
      <c r="FI118" s="127"/>
      <c r="FJ118" s="127"/>
      <c r="FK118" s="127"/>
      <c r="FL118" s="127"/>
      <c r="FM118" s="127"/>
      <c r="FN118" s="127"/>
      <c r="FO118" s="127"/>
      <c r="FP118" s="127"/>
      <c r="FQ118" s="127"/>
      <c r="FR118" s="127"/>
      <c r="FS118" s="127"/>
      <c r="FT118" s="127"/>
      <c r="FU118" s="127"/>
      <c r="FV118" s="127"/>
      <c r="FW118" s="127"/>
      <c r="FX118" s="127"/>
      <c r="FY118" s="127"/>
      <c r="FZ118" s="127"/>
      <c r="GA118" s="127"/>
      <c r="GB118" s="127"/>
      <c r="GC118" s="127"/>
      <c r="GD118" s="127"/>
      <c r="GE118" s="127"/>
      <c r="GF118" s="127"/>
      <c r="GG118" s="127"/>
      <c r="GH118" s="127"/>
      <c r="GI118" s="127"/>
      <c r="GJ118" s="127"/>
      <c r="GK118" s="127"/>
      <c r="GL118" s="127"/>
      <c r="GM118" s="127"/>
      <c r="GN118" s="127"/>
      <c r="GO118" s="127"/>
      <c r="GP118" s="127"/>
      <c r="GQ118" s="127"/>
      <c r="GR118" s="127"/>
      <c r="GS118" s="127"/>
      <c r="GT118" s="167"/>
    </row>
    <row r="119" spans="2:202" ht="12.75">
      <c r="B119" s="819"/>
      <c r="C119" s="184" t="str">
        <f>'Saisie Profil'!C17</f>
        <v>Sans obstacle avec train inter-saison</v>
      </c>
      <c r="D119" s="127"/>
      <c r="E119" s="127"/>
      <c r="F119" s="127"/>
      <c r="G119" s="127"/>
      <c r="H119" s="127"/>
      <c r="I119" s="127"/>
      <c r="J119" s="127"/>
      <c r="K119" s="127"/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27"/>
      <c r="AH119" s="127"/>
      <c r="AI119" s="127"/>
      <c r="AJ119" s="127"/>
      <c r="AK119" s="127"/>
      <c r="AL119" s="127"/>
      <c r="AM119" s="127"/>
      <c r="AN119" s="127"/>
      <c r="AO119" s="127"/>
      <c r="AP119" s="127"/>
      <c r="AQ119" s="127"/>
      <c r="AR119" s="127"/>
      <c r="AS119" s="127"/>
      <c r="AT119" s="127"/>
      <c r="AU119" s="127"/>
      <c r="AV119" s="127"/>
      <c r="AW119" s="127"/>
      <c r="AX119" s="127"/>
      <c r="AY119" s="127"/>
      <c r="AZ119" s="127"/>
      <c r="BA119" s="127"/>
      <c r="BB119" s="127"/>
      <c r="BC119" s="127"/>
      <c r="BD119" s="127"/>
      <c r="BE119" s="127"/>
      <c r="BF119" s="127"/>
      <c r="BG119" s="127"/>
      <c r="BH119" s="127"/>
      <c r="BI119" s="127"/>
      <c r="BJ119" s="127"/>
      <c r="BK119" s="127"/>
      <c r="BL119" s="127"/>
      <c r="BM119" s="127"/>
      <c r="BN119" s="127"/>
      <c r="BO119" s="127"/>
      <c r="BP119" s="127"/>
      <c r="BQ119" s="127"/>
      <c r="BR119" s="127"/>
      <c r="BS119" s="127"/>
      <c r="BT119" s="127"/>
      <c r="BU119" s="127"/>
      <c r="BV119" s="127"/>
      <c r="BW119" s="127"/>
      <c r="BX119" s="127"/>
      <c r="BY119" s="127"/>
      <c r="BZ119" s="127"/>
      <c r="CA119" s="127"/>
      <c r="CB119" s="127"/>
      <c r="CC119" s="127"/>
      <c r="CD119" s="127"/>
      <c r="CE119" s="127"/>
      <c r="CF119" s="127"/>
      <c r="CG119" s="127"/>
      <c r="CH119" s="127"/>
      <c r="CI119" s="127"/>
      <c r="CJ119" s="127"/>
      <c r="CK119" s="127"/>
      <c r="CL119" s="127"/>
      <c r="CM119" s="127"/>
      <c r="CN119" s="127"/>
      <c r="CO119" s="127"/>
      <c r="CP119" s="127"/>
      <c r="CQ119" s="127"/>
      <c r="CR119" s="127"/>
      <c r="CS119" s="127"/>
      <c r="CT119" s="127"/>
      <c r="CU119" s="127"/>
      <c r="CV119" s="127"/>
      <c r="CW119" s="127"/>
      <c r="CX119" s="127"/>
      <c r="CY119" s="127"/>
      <c r="CZ119" s="127"/>
      <c r="DA119" s="127"/>
      <c r="DB119" s="127"/>
      <c r="DC119" s="127"/>
      <c r="DD119" s="127"/>
      <c r="DE119" s="127"/>
      <c r="DF119" s="127"/>
      <c r="DG119" s="127"/>
      <c r="DH119" s="127"/>
      <c r="DI119" s="127"/>
      <c r="DJ119" s="127"/>
      <c r="DK119" s="127"/>
      <c r="DL119" s="127"/>
      <c r="DM119" s="127"/>
      <c r="DN119" s="127"/>
      <c r="DO119" s="127"/>
      <c r="DP119" s="127"/>
      <c r="DQ119" s="127"/>
      <c r="DR119" s="127"/>
      <c r="DS119" s="127"/>
      <c r="DT119" s="127"/>
      <c r="DU119" s="127"/>
      <c r="DV119" s="127"/>
      <c r="DW119" s="127"/>
      <c r="DX119" s="127"/>
      <c r="DY119" s="127"/>
      <c r="DZ119" s="127"/>
      <c r="EA119" s="127"/>
      <c r="EB119" s="127"/>
      <c r="EC119" s="127"/>
      <c r="ED119" s="127"/>
      <c r="EE119" s="127"/>
      <c r="EF119" s="127"/>
      <c r="EG119" s="127"/>
      <c r="EH119" s="127"/>
      <c r="EI119" s="127"/>
      <c r="EJ119" s="127"/>
      <c r="EK119" s="127"/>
      <c r="EL119" s="127"/>
      <c r="EM119" s="127"/>
      <c r="EN119" s="127"/>
      <c r="EO119" s="127"/>
      <c r="EP119" s="127"/>
      <c r="EQ119" s="127"/>
      <c r="ER119" s="127"/>
      <c r="ES119" s="127"/>
      <c r="ET119" s="127"/>
      <c r="EU119" s="127"/>
      <c r="EV119" s="127"/>
      <c r="EW119" s="127"/>
      <c r="EX119" s="127"/>
      <c r="EY119" s="127"/>
      <c r="EZ119" s="127"/>
      <c r="FA119" s="127"/>
      <c r="FB119" s="127"/>
      <c r="FC119" s="127"/>
      <c r="FD119" s="127"/>
      <c r="FE119" s="127"/>
      <c r="FF119" s="127"/>
      <c r="FG119" s="127"/>
      <c r="FH119" s="127"/>
      <c r="FI119" s="127"/>
      <c r="FJ119" s="127"/>
      <c r="FK119" s="127"/>
      <c r="FL119" s="127"/>
      <c r="FM119" s="127"/>
      <c r="FN119" s="127"/>
      <c r="FO119" s="127"/>
      <c r="FP119" s="127"/>
      <c r="FQ119" s="127"/>
      <c r="FR119" s="127"/>
      <c r="FS119" s="127"/>
      <c r="FT119" s="127"/>
      <c r="FU119" s="127"/>
      <c r="FV119" s="127"/>
      <c r="FW119" s="127"/>
      <c r="FX119" s="127"/>
      <c r="FY119" s="127"/>
      <c r="FZ119" s="127"/>
      <c r="GA119" s="127"/>
      <c r="GB119" s="127"/>
      <c r="GC119" s="127"/>
      <c r="GD119" s="127"/>
      <c r="GE119" s="127"/>
      <c r="GF119" s="127"/>
      <c r="GG119" s="127"/>
      <c r="GH119" s="127"/>
      <c r="GI119" s="127"/>
      <c r="GJ119" s="127"/>
      <c r="GK119" s="127"/>
      <c r="GL119" s="127"/>
      <c r="GM119" s="127"/>
      <c r="GN119" s="127"/>
      <c r="GO119" s="127"/>
      <c r="GP119" s="127"/>
      <c r="GQ119" s="127"/>
      <c r="GR119" s="127"/>
      <c r="GS119" s="127"/>
      <c r="GT119" s="167"/>
    </row>
    <row r="120" spans="2:202" ht="13.5" thickBot="1">
      <c r="B120" s="820"/>
      <c r="C120" s="185" t="str">
        <f>'Saisie Profil'!C18</f>
        <v>Avec obstacle avec train inter-saison</v>
      </c>
      <c r="D120" s="128"/>
      <c r="E120" s="128"/>
      <c r="F120" s="128"/>
      <c r="G120" s="128"/>
      <c r="H120" s="128"/>
      <c r="I120" s="128"/>
      <c r="J120" s="128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  <c r="Z120" s="128"/>
      <c r="AA120" s="128"/>
      <c r="AB120" s="128"/>
      <c r="AC120" s="128"/>
      <c r="AD120" s="128"/>
      <c r="AE120" s="128"/>
      <c r="AF120" s="128"/>
      <c r="AG120" s="128"/>
      <c r="AH120" s="128"/>
      <c r="AI120" s="128"/>
      <c r="AJ120" s="128"/>
      <c r="AK120" s="128"/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8"/>
      <c r="AZ120" s="128"/>
      <c r="BA120" s="128"/>
      <c r="BB120" s="128"/>
      <c r="BC120" s="128"/>
      <c r="BD120" s="128"/>
      <c r="BE120" s="128"/>
      <c r="BF120" s="128"/>
      <c r="BG120" s="128"/>
      <c r="BH120" s="128"/>
      <c r="BI120" s="128"/>
      <c r="BJ120" s="128"/>
      <c r="BK120" s="128"/>
      <c r="BL120" s="128"/>
      <c r="BM120" s="128"/>
      <c r="BN120" s="128"/>
      <c r="BO120" s="128"/>
      <c r="BP120" s="128"/>
      <c r="BQ120" s="128"/>
      <c r="BR120" s="128"/>
      <c r="BS120" s="128"/>
      <c r="BT120" s="128"/>
      <c r="BU120" s="128"/>
      <c r="BV120" s="128"/>
      <c r="BW120" s="128"/>
      <c r="BX120" s="128"/>
      <c r="BY120" s="128"/>
      <c r="BZ120" s="128"/>
      <c r="CA120" s="128"/>
      <c r="CB120" s="128"/>
      <c r="CC120" s="128"/>
      <c r="CD120" s="128"/>
      <c r="CE120" s="128"/>
      <c r="CF120" s="128"/>
      <c r="CG120" s="128"/>
      <c r="CH120" s="128"/>
      <c r="CI120" s="128"/>
      <c r="CJ120" s="128"/>
      <c r="CK120" s="128"/>
      <c r="CL120" s="128"/>
      <c r="CM120" s="128"/>
      <c r="CN120" s="128"/>
      <c r="CO120" s="128"/>
      <c r="CP120" s="128"/>
      <c r="CQ120" s="128"/>
      <c r="CR120" s="128"/>
      <c r="CS120" s="128"/>
      <c r="CT120" s="128"/>
      <c r="CU120" s="128"/>
      <c r="CV120" s="128"/>
      <c r="CW120" s="128"/>
      <c r="CX120" s="128"/>
      <c r="CY120" s="128"/>
      <c r="CZ120" s="128"/>
      <c r="DA120" s="128"/>
      <c r="DB120" s="128"/>
      <c r="DC120" s="128"/>
      <c r="DD120" s="128"/>
      <c r="DE120" s="128"/>
      <c r="DF120" s="128"/>
      <c r="DG120" s="128"/>
      <c r="DH120" s="128"/>
      <c r="DI120" s="128"/>
      <c r="DJ120" s="128"/>
      <c r="DK120" s="128"/>
      <c r="DL120" s="128"/>
      <c r="DM120" s="128"/>
      <c r="DN120" s="128"/>
      <c r="DO120" s="128"/>
      <c r="DP120" s="128"/>
      <c r="DQ120" s="128"/>
      <c r="DR120" s="128"/>
      <c r="DS120" s="128"/>
      <c r="DT120" s="128"/>
      <c r="DU120" s="128"/>
      <c r="DV120" s="128"/>
      <c r="DW120" s="128"/>
      <c r="DX120" s="128"/>
      <c r="DY120" s="128"/>
      <c r="DZ120" s="128"/>
      <c r="EA120" s="128"/>
      <c r="EB120" s="128"/>
      <c r="EC120" s="128"/>
      <c r="ED120" s="128"/>
      <c r="EE120" s="128"/>
      <c r="EF120" s="128"/>
      <c r="EG120" s="128"/>
      <c r="EH120" s="128"/>
      <c r="EI120" s="128"/>
      <c r="EJ120" s="128"/>
      <c r="EK120" s="128"/>
      <c r="EL120" s="128"/>
      <c r="EM120" s="128"/>
      <c r="EN120" s="128"/>
      <c r="EO120" s="128"/>
      <c r="EP120" s="128"/>
      <c r="EQ120" s="128"/>
      <c r="ER120" s="128"/>
      <c r="ES120" s="128"/>
      <c r="ET120" s="128"/>
      <c r="EU120" s="128"/>
      <c r="EV120" s="128"/>
      <c r="EW120" s="128"/>
      <c r="EX120" s="128"/>
      <c r="EY120" s="128"/>
      <c r="EZ120" s="128"/>
      <c r="FA120" s="128"/>
      <c r="FB120" s="128"/>
      <c r="FC120" s="128"/>
      <c r="FD120" s="128"/>
      <c r="FE120" s="128"/>
      <c r="FF120" s="128"/>
      <c r="FG120" s="128"/>
      <c r="FH120" s="128"/>
      <c r="FI120" s="128"/>
      <c r="FJ120" s="128"/>
      <c r="FK120" s="128"/>
      <c r="FL120" s="128"/>
      <c r="FM120" s="128"/>
      <c r="FN120" s="128"/>
      <c r="FO120" s="128"/>
      <c r="FP120" s="128"/>
      <c r="FQ120" s="128"/>
      <c r="FR120" s="128"/>
      <c r="FS120" s="128"/>
      <c r="FT120" s="128"/>
      <c r="FU120" s="128"/>
      <c r="FV120" s="128"/>
      <c r="FW120" s="128"/>
      <c r="FX120" s="128"/>
      <c r="FY120" s="128"/>
      <c r="FZ120" s="128"/>
      <c r="GA120" s="128"/>
      <c r="GB120" s="128"/>
      <c r="GC120" s="128"/>
      <c r="GD120" s="128"/>
      <c r="GE120" s="128"/>
      <c r="GF120" s="128"/>
      <c r="GG120" s="128"/>
      <c r="GH120" s="128"/>
      <c r="GI120" s="128"/>
      <c r="GJ120" s="128"/>
      <c r="GK120" s="128"/>
      <c r="GL120" s="128"/>
      <c r="GM120" s="128"/>
      <c r="GN120" s="128"/>
      <c r="GO120" s="128"/>
      <c r="GP120" s="128"/>
      <c r="GQ120" s="128"/>
      <c r="GR120" s="128"/>
      <c r="GS120" s="128"/>
      <c r="GT120" s="167"/>
    </row>
    <row r="121" spans="2:202" ht="12.75">
      <c r="B121" s="818" t="s">
        <v>242</v>
      </c>
      <c r="C121" s="181" t="str">
        <f>'Saisie Profil'!C7</f>
        <v>Sans obstacle sans train été</v>
      </c>
      <c r="D121" s="127"/>
      <c r="E121" s="127"/>
      <c r="F121" s="127"/>
      <c r="G121" s="127"/>
      <c r="H121" s="127"/>
      <c r="I121" s="127"/>
      <c r="J121" s="127"/>
      <c r="K121" s="127"/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27"/>
      <c r="AH121" s="127"/>
      <c r="AI121" s="127"/>
      <c r="AJ121" s="127"/>
      <c r="AK121" s="127"/>
      <c r="AL121" s="127"/>
      <c r="AM121" s="127"/>
      <c r="AN121" s="127"/>
      <c r="AO121" s="127"/>
      <c r="AP121" s="127"/>
      <c r="AQ121" s="127"/>
      <c r="AR121" s="127"/>
      <c r="AS121" s="127"/>
      <c r="AT121" s="127"/>
      <c r="AU121" s="127"/>
      <c r="AV121" s="127"/>
      <c r="AW121" s="127"/>
      <c r="AX121" s="127"/>
      <c r="AY121" s="127"/>
      <c r="AZ121" s="127"/>
      <c r="BA121" s="127"/>
      <c r="BB121" s="127"/>
      <c r="BC121" s="127"/>
      <c r="BD121" s="127"/>
      <c r="BE121" s="127"/>
      <c r="BF121" s="127"/>
      <c r="BG121" s="127"/>
      <c r="BH121" s="127"/>
      <c r="BI121" s="127"/>
      <c r="BJ121" s="127"/>
      <c r="BK121" s="127"/>
      <c r="BL121" s="127"/>
      <c r="BM121" s="127"/>
      <c r="BN121" s="127"/>
      <c r="BO121" s="127"/>
      <c r="BP121" s="127"/>
      <c r="BQ121" s="127"/>
      <c r="BR121" s="127"/>
      <c r="BS121" s="127"/>
      <c r="BT121" s="127"/>
      <c r="BU121" s="127"/>
      <c r="BV121" s="127"/>
      <c r="BW121" s="127"/>
      <c r="BX121" s="127"/>
      <c r="BY121" s="127"/>
      <c r="BZ121" s="127"/>
      <c r="CA121" s="127"/>
      <c r="CB121" s="127"/>
      <c r="CC121" s="127"/>
      <c r="CD121" s="127"/>
      <c r="CE121" s="127"/>
      <c r="CF121" s="127"/>
      <c r="CG121" s="127"/>
      <c r="CH121" s="127"/>
      <c r="CI121" s="127"/>
      <c r="CJ121" s="127"/>
      <c r="CK121" s="127"/>
      <c r="CL121" s="127"/>
      <c r="CM121" s="127"/>
      <c r="CN121" s="127"/>
      <c r="CO121" s="127"/>
      <c r="CP121" s="127"/>
      <c r="CQ121" s="127"/>
      <c r="CR121" s="127"/>
      <c r="CS121" s="127"/>
      <c r="CT121" s="127"/>
      <c r="CU121" s="127"/>
      <c r="CV121" s="127"/>
      <c r="CW121" s="127"/>
      <c r="CX121" s="127"/>
      <c r="CY121" s="127"/>
      <c r="CZ121" s="127"/>
      <c r="DA121" s="127"/>
      <c r="DB121" s="127"/>
      <c r="DC121" s="127"/>
      <c r="DD121" s="127"/>
      <c r="DE121" s="127"/>
      <c r="DF121" s="127"/>
      <c r="DG121" s="127"/>
      <c r="DH121" s="127"/>
      <c r="DI121" s="127"/>
      <c r="DJ121" s="127"/>
      <c r="DK121" s="127"/>
      <c r="DL121" s="127"/>
      <c r="DM121" s="127"/>
      <c r="DN121" s="127"/>
      <c r="DO121" s="127"/>
      <c r="DP121" s="127"/>
      <c r="DQ121" s="127"/>
      <c r="DR121" s="127"/>
      <c r="DS121" s="127"/>
      <c r="DT121" s="127"/>
      <c r="DU121" s="127"/>
      <c r="DV121" s="127"/>
      <c r="DW121" s="127"/>
      <c r="DX121" s="127"/>
      <c r="DY121" s="127"/>
      <c r="DZ121" s="127"/>
      <c r="EA121" s="127"/>
      <c r="EB121" s="127"/>
      <c r="EC121" s="127"/>
      <c r="ED121" s="127"/>
      <c r="EE121" s="127"/>
      <c r="EF121" s="127"/>
      <c r="EG121" s="127"/>
      <c r="EH121" s="127"/>
      <c r="EI121" s="127"/>
      <c r="EJ121" s="127"/>
      <c r="EK121" s="127"/>
      <c r="EL121" s="127"/>
      <c r="EM121" s="127"/>
      <c r="EN121" s="127"/>
      <c r="EO121" s="127"/>
      <c r="EP121" s="127"/>
      <c r="EQ121" s="127"/>
      <c r="ER121" s="127"/>
      <c r="ES121" s="127"/>
      <c r="ET121" s="127"/>
      <c r="EU121" s="127"/>
      <c r="EV121" s="127"/>
      <c r="EW121" s="127"/>
      <c r="EX121" s="127"/>
      <c r="EY121" s="127"/>
      <c r="EZ121" s="127"/>
      <c r="FA121" s="127"/>
      <c r="FB121" s="127"/>
      <c r="FC121" s="127"/>
      <c r="FD121" s="127"/>
      <c r="FE121" s="127"/>
      <c r="FF121" s="127"/>
      <c r="FG121" s="127"/>
      <c r="FH121" s="127"/>
      <c r="FI121" s="127"/>
      <c r="FJ121" s="127"/>
      <c r="FK121" s="127"/>
      <c r="FL121" s="127"/>
      <c r="FM121" s="127"/>
      <c r="FN121" s="127"/>
      <c r="FO121" s="127"/>
      <c r="FP121" s="127"/>
      <c r="FQ121" s="127"/>
      <c r="FR121" s="127"/>
      <c r="FS121" s="127"/>
      <c r="FT121" s="127"/>
      <c r="FU121" s="127"/>
      <c r="FV121" s="127"/>
      <c r="FW121" s="127"/>
      <c r="FX121" s="127"/>
      <c r="FY121" s="127"/>
      <c r="FZ121" s="127"/>
      <c r="GA121" s="127"/>
      <c r="GB121" s="127"/>
      <c r="GC121" s="127"/>
      <c r="GD121" s="127"/>
      <c r="GE121" s="127"/>
      <c r="GF121" s="127"/>
      <c r="GG121" s="127"/>
      <c r="GH121" s="127"/>
      <c r="GI121" s="127"/>
      <c r="GJ121" s="127"/>
      <c r="GK121" s="127"/>
      <c r="GL121" s="127"/>
      <c r="GM121" s="127"/>
      <c r="GN121" s="127"/>
      <c r="GO121" s="127"/>
      <c r="GP121" s="127"/>
      <c r="GQ121" s="127"/>
      <c r="GR121" s="127"/>
      <c r="GS121" s="127"/>
      <c r="GT121" s="167"/>
    </row>
    <row r="122" spans="2:202" ht="12.75">
      <c r="B122" s="819"/>
      <c r="C122" s="184" t="str">
        <f>'Saisie Profil'!C8</f>
        <v>Avec obstacle sans train été</v>
      </c>
      <c r="D122" s="127"/>
      <c r="E122" s="127"/>
      <c r="F122" s="127"/>
      <c r="G122" s="127"/>
      <c r="H122" s="127"/>
      <c r="I122" s="127"/>
      <c r="J122" s="127"/>
      <c r="K122" s="127"/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127"/>
      <c r="AC122" s="127"/>
      <c r="AD122" s="127"/>
      <c r="AE122" s="127"/>
      <c r="AF122" s="127"/>
      <c r="AG122" s="127"/>
      <c r="AH122" s="127"/>
      <c r="AI122" s="127"/>
      <c r="AJ122" s="127"/>
      <c r="AK122" s="127"/>
      <c r="AL122" s="127"/>
      <c r="AM122" s="127"/>
      <c r="AN122" s="127"/>
      <c r="AO122" s="127"/>
      <c r="AP122" s="127"/>
      <c r="AQ122" s="127"/>
      <c r="AR122" s="127"/>
      <c r="AS122" s="127"/>
      <c r="AT122" s="127"/>
      <c r="AU122" s="127"/>
      <c r="AV122" s="127"/>
      <c r="AW122" s="127"/>
      <c r="AX122" s="127"/>
      <c r="AY122" s="127"/>
      <c r="AZ122" s="127"/>
      <c r="BA122" s="127"/>
      <c r="BB122" s="127"/>
      <c r="BC122" s="127"/>
      <c r="BD122" s="127"/>
      <c r="BE122" s="127"/>
      <c r="BF122" s="127"/>
      <c r="BG122" s="127"/>
      <c r="BH122" s="127"/>
      <c r="BI122" s="127"/>
      <c r="BJ122" s="127"/>
      <c r="BK122" s="127"/>
      <c r="BL122" s="127"/>
      <c r="BM122" s="127"/>
      <c r="BN122" s="127"/>
      <c r="BO122" s="127"/>
      <c r="BP122" s="127"/>
      <c r="BQ122" s="127"/>
      <c r="BR122" s="127"/>
      <c r="BS122" s="127"/>
      <c r="BT122" s="127"/>
      <c r="BU122" s="127"/>
      <c r="BV122" s="127"/>
      <c r="BW122" s="127"/>
      <c r="BX122" s="127"/>
      <c r="BY122" s="127"/>
      <c r="BZ122" s="127"/>
      <c r="CA122" s="127"/>
      <c r="CB122" s="127"/>
      <c r="CC122" s="127"/>
      <c r="CD122" s="127"/>
      <c r="CE122" s="127"/>
      <c r="CF122" s="127"/>
      <c r="CG122" s="127"/>
      <c r="CH122" s="127"/>
      <c r="CI122" s="127"/>
      <c r="CJ122" s="127"/>
      <c r="CK122" s="127"/>
      <c r="CL122" s="127"/>
      <c r="CM122" s="127"/>
      <c r="CN122" s="127"/>
      <c r="CO122" s="127"/>
      <c r="CP122" s="127"/>
      <c r="CQ122" s="127"/>
      <c r="CR122" s="127"/>
      <c r="CS122" s="127"/>
      <c r="CT122" s="127"/>
      <c r="CU122" s="127"/>
      <c r="CV122" s="127"/>
      <c r="CW122" s="127"/>
      <c r="CX122" s="127"/>
      <c r="CY122" s="127"/>
      <c r="CZ122" s="127"/>
      <c r="DA122" s="127"/>
      <c r="DB122" s="127"/>
      <c r="DC122" s="127"/>
      <c r="DD122" s="127"/>
      <c r="DE122" s="127"/>
      <c r="DF122" s="127"/>
      <c r="DG122" s="127"/>
      <c r="DH122" s="127"/>
      <c r="DI122" s="127"/>
      <c r="DJ122" s="127"/>
      <c r="DK122" s="127"/>
      <c r="DL122" s="127"/>
      <c r="DM122" s="127"/>
      <c r="DN122" s="127"/>
      <c r="DO122" s="127"/>
      <c r="DP122" s="127"/>
      <c r="DQ122" s="127"/>
      <c r="DR122" s="127"/>
      <c r="DS122" s="127"/>
      <c r="DT122" s="127"/>
      <c r="DU122" s="127"/>
      <c r="DV122" s="127"/>
      <c r="DW122" s="127"/>
      <c r="DX122" s="127"/>
      <c r="DY122" s="127"/>
      <c r="DZ122" s="127"/>
      <c r="EA122" s="127"/>
      <c r="EB122" s="127"/>
      <c r="EC122" s="127"/>
      <c r="ED122" s="127"/>
      <c r="EE122" s="127"/>
      <c r="EF122" s="127"/>
      <c r="EG122" s="127"/>
      <c r="EH122" s="127"/>
      <c r="EI122" s="127"/>
      <c r="EJ122" s="127"/>
      <c r="EK122" s="127"/>
      <c r="EL122" s="127"/>
      <c r="EM122" s="127"/>
      <c r="EN122" s="127"/>
      <c r="EO122" s="127"/>
      <c r="EP122" s="127"/>
      <c r="EQ122" s="127"/>
      <c r="ER122" s="127"/>
      <c r="ES122" s="127"/>
      <c r="ET122" s="127"/>
      <c r="EU122" s="127"/>
      <c r="EV122" s="127"/>
      <c r="EW122" s="127"/>
      <c r="EX122" s="127"/>
      <c r="EY122" s="127"/>
      <c r="EZ122" s="127"/>
      <c r="FA122" s="127"/>
      <c r="FB122" s="127"/>
      <c r="FC122" s="127"/>
      <c r="FD122" s="127"/>
      <c r="FE122" s="127"/>
      <c r="FF122" s="127"/>
      <c r="FG122" s="127"/>
      <c r="FH122" s="127"/>
      <c r="FI122" s="127"/>
      <c r="FJ122" s="127"/>
      <c r="FK122" s="127"/>
      <c r="FL122" s="127"/>
      <c r="FM122" s="127"/>
      <c r="FN122" s="127"/>
      <c r="FO122" s="127"/>
      <c r="FP122" s="127"/>
      <c r="FQ122" s="127"/>
      <c r="FR122" s="127"/>
      <c r="FS122" s="127"/>
      <c r="FT122" s="127"/>
      <c r="FU122" s="127"/>
      <c r="FV122" s="127"/>
      <c r="FW122" s="127"/>
      <c r="FX122" s="127"/>
      <c r="FY122" s="127"/>
      <c r="FZ122" s="127"/>
      <c r="GA122" s="127"/>
      <c r="GB122" s="127"/>
      <c r="GC122" s="127"/>
      <c r="GD122" s="127"/>
      <c r="GE122" s="127"/>
      <c r="GF122" s="127"/>
      <c r="GG122" s="127"/>
      <c r="GH122" s="127"/>
      <c r="GI122" s="127"/>
      <c r="GJ122" s="127"/>
      <c r="GK122" s="127"/>
      <c r="GL122" s="127"/>
      <c r="GM122" s="127"/>
      <c r="GN122" s="127"/>
      <c r="GO122" s="127"/>
      <c r="GP122" s="127"/>
      <c r="GQ122" s="127"/>
      <c r="GR122" s="127"/>
      <c r="GS122" s="127"/>
      <c r="GT122" s="167"/>
    </row>
    <row r="123" spans="2:202" ht="12.75">
      <c r="B123" s="819"/>
      <c r="C123" s="184" t="str">
        <f>'Saisie Profil'!C9</f>
        <v>Sans obstacle avec train été</v>
      </c>
      <c r="D123" s="127"/>
      <c r="E123" s="127"/>
      <c r="F123" s="127"/>
      <c r="G123" s="127"/>
      <c r="H123" s="127"/>
      <c r="I123" s="127"/>
      <c r="J123" s="127"/>
      <c r="K123" s="127"/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  <c r="AA123" s="127"/>
      <c r="AB123" s="127"/>
      <c r="AC123" s="127"/>
      <c r="AD123" s="127"/>
      <c r="AE123" s="127"/>
      <c r="AF123" s="127"/>
      <c r="AG123" s="127"/>
      <c r="AH123" s="127"/>
      <c r="AI123" s="127"/>
      <c r="AJ123" s="127"/>
      <c r="AK123" s="127"/>
      <c r="AL123" s="127"/>
      <c r="AM123" s="127"/>
      <c r="AN123" s="127"/>
      <c r="AO123" s="127"/>
      <c r="AP123" s="127"/>
      <c r="AQ123" s="127"/>
      <c r="AR123" s="127"/>
      <c r="AS123" s="127"/>
      <c r="AT123" s="127"/>
      <c r="AU123" s="127"/>
      <c r="AV123" s="127"/>
      <c r="AW123" s="127"/>
      <c r="AX123" s="127"/>
      <c r="AY123" s="127"/>
      <c r="AZ123" s="127"/>
      <c r="BA123" s="127"/>
      <c r="BB123" s="127"/>
      <c r="BC123" s="127"/>
      <c r="BD123" s="127"/>
      <c r="BE123" s="127"/>
      <c r="BF123" s="127"/>
      <c r="BG123" s="127"/>
      <c r="BH123" s="127"/>
      <c r="BI123" s="127"/>
      <c r="BJ123" s="127"/>
      <c r="BK123" s="127"/>
      <c r="BL123" s="127"/>
      <c r="BM123" s="127"/>
      <c r="BN123" s="127"/>
      <c r="BO123" s="127"/>
      <c r="BP123" s="127"/>
      <c r="BQ123" s="127"/>
      <c r="BR123" s="127"/>
      <c r="BS123" s="127"/>
      <c r="BT123" s="127"/>
      <c r="BU123" s="127"/>
      <c r="BV123" s="127"/>
      <c r="BW123" s="127"/>
      <c r="BX123" s="127"/>
      <c r="BY123" s="127"/>
      <c r="BZ123" s="127"/>
      <c r="CA123" s="127"/>
      <c r="CB123" s="127"/>
      <c r="CC123" s="127"/>
      <c r="CD123" s="127"/>
      <c r="CE123" s="127"/>
      <c r="CF123" s="127"/>
      <c r="CG123" s="127"/>
      <c r="CH123" s="127"/>
      <c r="CI123" s="127"/>
      <c r="CJ123" s="127"/>
      <c r="CK123" s="127"/>
      <c r="CL123" s="127"/>
      <c r="CM123" s="127"/>
      <c r="CN123" s="127"/>
      <c r="CO123" s="127"/>
      <c r="CP123" s="127"/>
      <c r="CQ123" s="127"/>
      <c r="CR123" s="127"/>
      <c r="CS123" s="127"/>
      <c r="CT123" s="127"/>
      <c r="CU123" s="127"/>
      <c r="CV123" s="127"/>
      <c r="CW123" s="127"/>
      <c r="CX123" s="127"/>
      <c r="CY123" s="127"/>
      <c r="CZ123" s="127"/>
      <c r="DA123" s="127"/>
      <c r="DB123" s="127"/>
      <c r="DC123" s="127"/>
      <c r="DD123" s="127"/>
      <c r="DE123" s="127"/>
      <c r="DF123" s="127"/>
      <c r="DG123" s="127"/>
      <c r="DH123" s="127"/>
      <c r="DI123" s="127"/>
      <c r="DJ123" s="127"/>
      <c r="DK123" s="127"/>
      <c r="DL123" s="127"/>
      <c r="DM123" s="127"/>
      <c r="DN123" s="127"/>
      <c r="DO123" s="127"/>
      <c r="DP123" s="127"/>
      <c r="DQ123" s="127"/>
      <c r="DR123" s="127"/>
      <c r="DS123" s="127"/>
      <c r="DT123" s="127"/>
      <c r="DU123" s="127"/>
      <c r="DV123" s="127"/>
      <c r="DW123" s="127"/>
      <c r="DX123" s="127"/>
      <c r="DY123" s="127"/>
      <c r="DZ123" s="127"/>
      <c r="EA123" s="127"/>
      <c r="EB123" s="127"/>
      <c r="EC123" s="127"/>
      <c r="ED123" s="127"/>
      <c r="EE123" s="127"/>
      <c r="EF123" s="127"/>
      <c r="EG123" s="127"/>
      <c r="EH123" s="127"/>
      <c r="EI123" s="127"/>
      <c r="EJ123" s="127"/>
      <c r="EK123" s="127"/>
      <c r="EL123" s="127"/>
      <c r="EM123" s="127"/>
      <c r="EN123" s="127"/>
      <c r="EO123" s="127"/>
      <c r="EP123" s="127"/>
      <c r="EQ123" s="127"/>
      <c r="ER123" s="127"/>
      <c r="ES123" s="127"/>
      <c r="ET123" s="127"/>
      <c r="EU123" s="127"/>
      <c r="EV123" s="127"/>
      <c r="EW123" s="127"/>
      <c r="EX123" s="127"/>
      <c r="EY123" s="127"/>
      <c r="EZ123" s="127"/>
      <c r="FA123" s="127"/>
      <c r="FB123" s="127"/>
      <c r="FC123" s="127"/>
      <c r="FD123" s="127"/>
      <c r="FE123" s="127"/>
      <c r="FF123" s="127"/>
      <c r="FG123" s="127"/>
      <c r="FH123" s="127"/>
      <c r="FI123" s="127"/>
      <c r="FJ123" s="127"/>
      <c r="FK123" s="127"/>
      <c r="FL123" s="127"/>
      <c r="FM123" s="127"/>
      <c r="FN123" s="127"/>
      <c r="FO123" s="127"/>
      <c r="FP123" s="127"/>
      <c r="FQ123" s="127"/>
      <c r="FR123" s="127"/>
      <c r="FS123" s="127"/>
      <c r="FT123" s="127"/>
      <c r="FU123" s="127"/>
      <c r="FV123" s="127"/>
      <c r="FW123" s="127"/>
      <c r="FX123" s="127"/>
      <c r="FY123" s="127"/>
      <c r="FZ123" s="127"/>
      <c r="GA123" s="127"/>
      <c r="GB123" s="127"/>
      <c r="GC123" s="127"/>
      <c r="GD123" s="127"/>
      <c r="GE123" s="127"/>
      <c r="GF123" s="127"/>
      <c r="GG123" s="127"/>
      <c r="GH123" s="127"/>
      <c r="GI123" s="127"/>
      <c r="GJ123" s="127"/>
      <c r="GK123" s="127"/>
      <c r="GL123" s="127"/>
      <c r="GM123" s="127"/>
      <c r="GN123" s="127"/>
      <c r="GO123" s="127"/>
      <c r="GP123" s="127"/>
      <c r="GQ123" s="127"/>
      <c r="GR123" s="127"/>
      <c r="GS123" s="127"/>
      <c r="GT123" s="167"/>
    </row>
    <row r="124" spans="2:202" ht="12.75">
      <c r="B124" s="819"/>
      <c r="C124" s="184" t="str">
        <f>'Saisie Profil'!C10</f>
        <v>Avec obstacle avec train été</v>
      </c>
      <c r="D124" s="127"/>
      <c r="E124" s="127"/>
      <c r="F124" s="127"/>
      <c r="G124" s="127"/>
      <c r="H124" s="127"/>
      <c r="I124" s="127"/>
      <c r="J124" s="127"/>
      <c r="K124" s="127"/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7"/>
      <c r="AH124" s="127"/>
      <c r="AI124" s="127"/>
      <c r="AJ124" s="127"/>
      <c r="AK124" s="127"/>
      <c r="AL124" s="127"/>
      <c r="AM124" s="127"/>
      <c r="AN124" s="127"/>
      <c r="AO124" s="127"/>
      <c r="AP124" s="127"/>
      <c r="AQ124" s="127"/>
      <c r="AR124" s="127"/>
      <c r="AS124" s="127"/>
      <c r="AT124" s="127"/>
      <c r="AU124" s="127"/>
      <c r="AV124" s="127"/>
      <c r="AW124" s="127"/>
      <c r="AX124" s="127"/>
      <c r="AY124" s="127"/>
      <c r="AZ124" s="127"/>
      <c r="BA124" s="127"/>
      <c r="BB124" s="127"/>
      <c r="BC124" s="127"/>
      <c r="BD124" s="127"/>
      <c r="BE124" s="127"/>
      <c r="BF124" s="127"/>
      <c r="BG124" s="127"/>
      <c r="BH124" s="127"/>
      <c r="BI124" s="127"/>
      <c r="BJ124" s="127"/>
      <c r="BK124" s="127"/>
      <c r="BL124" s="127"/>
      <c r="BM124" s="127"/>
      <c r="BN124" s="127"/>
      <c r="BO124" s="127"/>
      <c r="BP124" s="127"/>
      <c r="BQ124" s="127"/>
      <c r="BR124" s="127"/>
      <c r="BS124" s="127"/>
      <c r="BT124" s="127"/>
      <c r="BU124" s="127"/>
      <c r="BV124" s="127"/>
      <c r="BW124" s="127"/>
      <c r="BX124" s="127"/>
      <c r="BY124" s="127"/>
      <c r="BZ124" s="127"/>
      <c r="CA124" s="127"/>
      <c r="CB124" s="127"/>
      <c r="CC124" s="127"/>
      <c r="CD124" s="127"/>
      <c r="CE124" s="127"/>
      <c r="CF124" s="127"/>
      <c r="CG124" s="127"/>
      <c r="CH124" s="127"/>
      <c r="CI124" s="127"/>
      <c r="CJ124" s="127"/>
      <c r="CK124" s="127"/>
      <c r="CL124" s="127"/>
      <c r="CM124" s="127"/>
      <c r="CN124" s="127"/>
      <c r="CO124" s="127"/>
      <c r="CP124" s="127"/>
      <c r="CQ124" s="127"/>
      <c r="CR124" s="127"/>
      <c r="CS124" s="127"/>
      <c r="CT124" s="127"/>
      <c r="CU124" s="127"/>
      <c r="CV124" s="127"/>
      <c r="CW124" s="127"/>
      <c r="CX124" s="127"/>
      <c r="CY124" s="127"/>
      <c r="CZ124" s="127"/>
      <c r="DA124" s="127"/>
      <c r="DB124" s="127"/>
      <c r="DC124" s="127"/>
      <c r="DD124" s="127"/>
      <c r="DE124" s="127"/>
      <c r="DF124" s="127"/>
      <c r="DG124" s="127"/>
      <c r="DH124" s="127"/>
      <c r="DI124" s="127"/>
      <c r="DJ124" s="127"/>
      <c r="DK124" s="127"/>
      <c r="DL124" s="127"/>
      <c r="DM124" s="127"/>
      <c r="DN124" s="127"/>
      <c r="DO124" s="127"/>
      <c r="DP124" s="127"/>
      <c r="DQ124" s="127"/>
      <c r="DR124" s="127"/>
      <c r="DS124" s="127"/>
      <c r="DT124" s="127"/>
      <c r="DU124" s="127"/>
      <c r="DV124" s="127"/>
      <c r="DW124" s="127"/>
      <c r="DX124" s="127"/>
      <c r="DY124" s="127"/>
      <c r="DZ124" s="127"/>
      <c r="EA124" s="127"/>
      <c r="EB124" s="127"/>
      <c r="EC124" s="127"/>
      <c r="ED124" s="127"/>
      <c r="EE124" s="127"/>
      <c r="EF124" s="127"/>
      <c r="EG124" s="127"/>
      <c r="EH124" s="127"/>
      <c r="EI124" s="127"/>
      <c r="EJ124" s="127"/>
      <c r="EK124" s="127"/>
      <c r="EL124" s="127"/>
      <c r="EM124" s="127"/>
      <c r="EN124" s="127"/>
      <c r="EO124" s="127"/>
      <c r="EP124" s="127"/>
      <c r="EQ124" s="127"/>
      <c r="ER124" s="127"/>
      <c r="ES124" s="127"/>
      <c r="ET124" s="127"/>
      <c r="EU124" s="127"/>
      <c r="EV124" s="127"/>
      <c r="EW124" s="127"/>
      <c r="EX124" s="127"/>
      <c r="EY124" s="127"/>
      <c r="EZ124" s="127"/>
      <c r="FA124" s="127"/>
      <c r="FB124" s="127"/>
      <c r="FC124" s="127"/>
      <c r="FD124" s="127"/>
      <c r="FE124" s="127"/>
      <c r="FF124" s="127"/>
      <c r="FG124" s="127"/>
      <c r="FH124" s="127"/>
      <c r="FI124" s="127"/>
      <c r="FJ124" s="127"/>
      <c r="FK124" s="127"/>
      <c r="FL124" s="127"/>
      <c r="FM124" s="127"/>
      <c r="FN124" s="127"/>
      <c r="FO124" s="127"/>
      <c r="FP124" s="127"/>
      <c r="FQ124" s="127"/>
      <c r="FR124" s="127"/>
      <c r="FS124" s="127"/>
      <c r="FT124" s="127"/>
      <c r="FU124" s="127"/>
      <c r="FV124" s="127"/>
      <c r="FW124" s="127"/>
      <c r="FX124" s="127"/>
      <c r="FY124" s="127"/>
      <c r="FZ124" s="127"/>
      <c r="GA124" s="127"/>
      <c r="GB124" s="127"/>
      <c r="GC124" s="127"/>
      <c r="GD124" s="127"/>
      <c r="GE124" s="127"/>
      <c r="GF124" s="127"/>
      <c r="GG124" s="127"/>
      <c r="GH124" s="127"/>
      <c r="GI124" s="127"/>
      <c r="GJ124" s="127"/>
      <c r="GK124" s="127"/>
      <c r="GL124" s="127"/>
      <c r="GM124" s="127"/>
      <c r="GN124" s="127"/>
      <c r="GO124" s="127"/>
      <c r="GP124" s="127"/>
      <c r="GQ124" s="127"/>
      <c r="GR124" s="127"/>
      <c r="GS124" s="127"/>
      <c r="GT124" s="167"/>
    </row>
    <row r="125" spans="2:202" ht="12.75">
      <c r="B125" s="819"/>
      <c r="C125" s="184" t="str">
        <f>'Saisie Profil'!C11</f>
        <v>Sans obstacle sans train hiver</v>
      </c>
      <c r="D125" s="127"/>
      <c r="E125" s="127"/>
      <c r="F125" s="127"/>
      <c r="G125" s="127"/>
      <c r="H125" s="127"/>
      <c r="I125" s="127"/>
      <c r="J125" s="127"/>
      <c r="K125" s="127"/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7"/>
      <c r="AH125" s="127"/>
      <c r="AI125" s="127"/>
      <c r="AJ125" s="127"/>
      <c r="AK125" s="127"/>
      <c r="AL125" s="127"/>
      <c r="AM125" s="127"/>
      <c r="AN125" s="127"/>
      <c r="AO125" s="127"/>
      <c r="AP125" s="127"/>
      <c r="AQ125" s="127"/>
      <c r="AR125" s="127"/>
      <c r="AS125" s="127"/>
      <c r="AT125" s="127"/>
      <c r="AU125" s="127"/>
      <c r="AV125" s="127"/>
      <c r="AW125" s="127"/>
      <c r="AX125" s="127"/>
      <c r="AY125" s="127"/>
      <c r="AZ125" s="127"/>
      <c r="BA125" s="127"/>
      <c r="BB125" s="127"/>
      <c r="BC125" s="127"/>
      <c r="BD125" s="127"/>
      <c r="BE125" s="127"/>
      <c r="BF125" s="127"/>
      <c r="BG125" s="127"/>
      <c r="BH125" s="127"/>
      <c r="BI125" s="127"/>
      <c r="BJ125" s="127"/>
      <c r="BK125" s="127"/>
      <c r="BL125" s="127"/>
      <c r="BM125" s="127"/>
      <c r="BN125" s="127"/>
      <c r="BO125" s="127"/>
      <c r="BP125" s="127"/>
      <c r="BQ125" s="127"/>
      <c r="BR125" s="127"/>
      <c r="BS125" s="127"/>
      <c r="BT125" s="127"/>
      <c r="BU125" s="127"/>
      <c r="BV125" s="127"/>
      <c r="BW125" s="127"/>
      <c r="BX125" s="127"/>
      <c r="BY125" s="127"/>
      <c r="BZ125" s="127"/>
      <c r="CA125" s="127"/>
      <c r="CB125" s="127"/>
      <c r="CC125" s="127"/>
      <c r="CD125" s="127"/>
      <c r="CE125" s="127"/>
      <c r="CF125" s="127"/>
      <c r="CG125" s="127"/>
      <c r="CH125" s="127"/>
      <c r="CI125" s="127"/>
      <c r="CJ125" s="127"/>
      <c r="CK125" s="127"/>
      <c r="CL125" s="127"/>
      <c r="CM125" s="127"/>
      <c r="CN125" s="127"/>
      <c r="CO125" s="127"/>
      <c r="CP125" s="127"/>
      <c r="CQ125" s="127"/>
      <c r="CR125" s="127"/>
      <c r="CS125" s="127"/>
      <c r="CT125" s="127"/>
      <c r="CU125" s="127"/>
      <c r="CV125" s="127"/>
      <c r="CW125" s="127"/>
      <c r="CX125" s="127"/>
      <c r="CY125" s="127"/>
      <c r="CZ125" s="127"/>
      <c r="DA125" s="127"/>
      <c r="DB125" s="127"/>
      <c r="DC125" s="127"/>
      <c r="DD125" s="127"/>
      <c r="DE125" s="127"/>
      <c r="DF125" s="127"/>
      <c r="DG125" s="127"/>
      <c r="DH125" s="127"/>
      <c r="DI125" s="127"/>
      <c r="DJ125" s="127"/>
      <c r="DK125" s="127"/>
      <c r="DL125" s="127"/>
      <c r="DM125" s="127"/>
      <c r="DN125" s="127"/>
      <c r="DO125" s="127"/>
      <c r="DP125" s="127"/>
      <c r="DQ125" s="127"/>
      <c r="DR125" s="127"/>
      <c r="DS125" s="127"/>
      <c r="DT125" s="127"/>
      <c r="DU125" s="127"/>
      <c r="DV125" s="127"/>
      <c r="DW125" s="127"/>
      <c r="DX125" s="127"/>
      <c r="DY125" s="127"/>
      <c r="DZ125" s="127"/>
      <c r="EA125" s="127"/>
      <c r="EB125" s="127"/>
      <c r="EC125" s="127"/>
      <c r="ED125" s="127"/>
      <c r="EE125" s="127"/>
      <c r="EF125" s="127"/>
      <c r="EG125" s="127"/>
      <c r="EH125" s="127"/>
      <c r="EI125" s="127"/>
      <c r="EJ125" s="127"/>
      <c r="EK125" s="127"/>
      <c r="EL125" s="127"/>
      <c r="EM125" s="127"/>
      <c r="EN125" s="127"/>
      <c r="EO125" s="127"/>
      <c r="EP125" s="127"/>
      <c r="EQ125" s="127"/>
      <c r="ER125" s="127"/>
      <c r="ES125" s="127"/>
      <c r="ET125" s="127"/>
      <c r="EU125" s="127"/>
      <c r="EV125" s="127"/>
      <c r="EW125" s="127"/>
      <c r="EX125" s="127"/>
      <c r="EY125" s="127"/>
      <c r="EZ125" s="127"/>
      <c r="FA125" s="127"/>
      <c r="FB125" s="127"/>
      <c r="FC125" s="127"/>
      <c r="FD125" s="127"/>
      <c r="FE125" s="127"/>
      <c r="FF125" s="127"/>
      <c r="FG125" s="127"/>
      <c r="FH125" s="127"/>
      <c r="FI125" s="127"/>
      <c r="FJ125" s="127"/>
      <c r="FK125" s="127"/>
      <c r="FL125" s="127"/>
      <c r="FM125" s="127"/>
      <c r="FN125" s="127"/>
      <c r="FO125" s="127"/>
      <c r="FP125" s="127"/>
      <c r="FQ125" s="127"/>
      <c r="FR125" s="127"/>
      <c r="FS125" s="127"/>
      <c r="FT125" s="127"/>
      <c r="FU125" s="127"/>
      <c r="FV125" s="127"/>
      <c r="FW125" s="127"/>
      <c r="FX125" s="127"/>
      <c r="FY125" s="127"/>
      <c r="FZ125" s="127"/>
      <c r="GA125" s="127"/>
      <c r="GB125" s="127"/>
      <c r="GC125" s="127"/>
      <c r="GD125" s="127"/>
      <c r="GE125" s="127"/>
      <c r="GF125" s="127"/>
      <c r="GG125" s="127"/>
      <c r="GH125" s="127"/>
      <c r="GI125" s="127"/>
      <c r="GJ125" s="127"/>
      <c r="GK125" s="127"/>
      <c r="GL125" s="127"/>
      <c r="GM125" s="127"/>
      <c r="GN125" s="127"/>
      <c r="GO125" s="127"/>
      <c r="GP125" s="127"/>
      <c r="GQ125" s="127"/>
      <c r="GR125" s="127"/>
      <c r="GS125" s="127"/>
      <c r="GT125" s="167"/>
    </row>
    <row r="126" spans="2:202" ht="12.75">
      <c r="B126" s="819"/>
      <c r="C126" s="184" t="str">
        <f>'Saisie Profil'!C12</f>
        <v>Avec obstacle sans train hiver</v>
      </c>
      <c r="D126" s="127"/>
      <c r="E126" s="127"/>
      <c r="F126" s="127"/>
      <c r="G126" s="127"/>
      <c r="H126" s="127"/>
      <c r="I126" s="127"/>
      <c r="J126" s="127"/>
      <c r="K126" s="127"/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7"/>
      <c r="AH126" s="127"/>
      <c r="AI126" s="127"/>
      <c r="AJ126" s="127"/>
      <c r="AK126" s="127"/>
      <c r="AL126" s="127"/>
      <c r="AM126" s="127"/>
      <c r="AN126" s="127"/>
      <c r="AO126" s="127"/>
      <c r="AP126" s="127"/>
      <c r="AQ126" s="127"/>
      <c r="AR126" s="127"/>
      <c r="AS126" s="127"/>
      <c r="AT126" s="127"/>
      <c r="AU126" s="127"/>
      <c r="AV126" s="127"/>
      <c r="AW126" s="127"/>
      <c r="AX126" s="127"/>
      <c r="AY126" s="127"/>
      <c r="AZ126" s="127"/>
      <c r="BA126" s="127"/>
      <c r="BB126" s="127"/>
      <c r="BC126" s="127"/>
      <c r="BD126" s="127"/>
      <c r="BE126" s="127"/>
      <c r="BF126" s="127"/>
      <c r="BG126" s="127"/>
      <c r="BH126" s="127"/>
      <c r="BI126" s="127"/>
      <c r="BJ126" s="127"/>
      <c r="BK126" s="127"/>
      <c r="BL126" s="127"/>
      <c r="BM126" s="127"/>
      <c r="BN126" s="127"/>
      <c r="BO126" s="127"/>
      <c r="BP126" s="127"/>
      <c r="BQ126" s="127"/>
      <c r="BR126" s="127"/>
      <c r="BS126" s="127"/>
      <c r="BT126" s="127"/>
      <c r="BU126" s="127"/>
      <c r="BV126" s="127"/>
      <c r="BW126" s="127"/>
      <c r="BX126" s="127"/>
      <c r="BY126" s="127"/>
      <c r="BZ126" s="127"/>
      <c r="CA126" s="127"/>
      <c r="CB126" s="127"/>
      <c r="CC126" s="127"/>
      <c r="CD126" s="127"/>
      <c r="CE126" s="127"/>
      <c r="CF126" s="127"/>
      <c r="CG126" s="127"/>
      <c r="CH126" s="127"/>
      <c r="CI126" s="127"/>
      <c r="CJ126" s="127"/>
      <c r="CK126" s="127"/>
      <c r="CL126" s="127"/>
      <c r="CM126" s="127"/>
      <c r="CN126" s="127"/>
      <c r="CO126" s="127"/>
      <c r="CP126" s="127"/>
      <c r="CQ126" s="127"/>
      <c r="CR126" s="127"/>
      <c r="CS126" s="127"/>
      <c r="CT126" s="127"/>
      <c r="CU126" s="127"/>
      <c r="CV126" s="127"/>
      <c r="CW126" s="127"/>
      <c r="CX126" s="127"/>
      <c r="CY126" s="127"/>
      <c r="CZ126" s="127"/>
      <c r="DA126" s="127"/>
      <c r="DB126" s="127"/>
      <c r="DC126" s="127"/>
      <c r="DD126" s="127"/>
      <c r="DE126" s="127"/>
      <c r="DF126" s="127"/>
      <c r="DG126" s="127"/>
      <c r="DH126" s="127"/>
      <c r="DI126" s="127"/>
      <c r="DJ126" s="127"/>
      <c r="DK126" s="127"/>
      <c r="DL126" s="127"/>
      <c r="DM126" s="127"/>
      <c r="DN126" s="127"/>
      <c r="DO126" s="127"/>
      <c r="DP126" s="127"/>
      <c r="DQ126" s="127"/>
      <c r="DR126" s="127"/>
      <c r="DS126" s="127"/>
      <c r="DT126" s="127"/>
      <c r="DU126" s="127"/>
      <c r="DV126" s="127"/>
      <c r="DW126" s="127"/>
      <c r="DX126" s="127"/>
      <c r="DY126" s="127"/>
      <c r="DZ126" s="127"/>
      <c r="EA126" s="127"/>
      <c r="EB126" s="127"/>
      <c r="EC126" s="127"/>
      <c r="ED126" s="127"/>
      <c r="EE126" s="127"/>
      <c r="EF126" s="127"/>
      <c r="EG126" s="127"/>
      <c r="EH126" s="127"/>
      <c r="EI126" s="127"/>
      <c r="EJ126" s="127"/>
      <c r="EK126" s="127"/>
      <c r="EL126" s="127"/>
      <c r="EM126" s="127"/>
      <c r="EN126" s="127"/>
      <c r="EO126" s="127"/>
      <c r="EP126" s="127"/>
      <c r="EQ126" s="127"/>
      <c r="ER126" s="127"/>
      <c r="ES126" s="127"/>
      <c r="ET126" s="127"/>
      <c r="EU126" s="127"/>
      <c r="EV126" s="127"/>
      <c r="EW126" s="127"/>
      <c r="EX126" s="127"/>
      <c r="EY126" s="127"/>
      <c r="EZ126" s="127"/>
      <c r="FA126" s="127"/>
      <c r="FB126" s="127"/>
      <c r="FC126" s="127"/>
      <c r="FD126" s="127"/>
      <c r="FE126" s="127"/>
      <c r="FF126" s="127"/>
      <c r="FG126" s="127"/>
      <c r="FH126" s="127"/>
      <c r="FI126" s="127"/>
      <c r="FJ126" s="127"/>
      <c r="FK126" s="127"/>
      <c r="FL126" s="127"/>
      <c r="FM126" s="127"/>
      <c r="FN126" s="127"/>
      <c r="FO126" s="127"/>
      <c r="FP126" s="127"/>
      <c r="FQ126" s="127"/>
      <c r="FR126" s="127"/>
      <c r="FS126" s="127"/>
      <c r="FT126" s="127"/>
      <c r="FU126" s="127"/>
      <c r="FV126" s="127"/>
      <c r="FW126" s="127"/>
      <c r="FX126" s="127"/>
      <c r="FY126" s="127"/>
      <c r="FZ126" s="127"/>
      <c r="GA126" s="127"/>
      <c r="GB126" s="127"/>
      <c r="GC126" s="127"/>
      <c r="GD126" s="127"/>
      <c r="GE126" s="127"/>
      <c r="GF126" s="127"/>
      <c r="GG126" s="127"/>
      <c r="GH126" s="127"/>
      <c r="GI126" s="127"/>
      <c r="GJ126" s="127"/>
      <c r="GK126" s="127"/>
      <c r="GL126" s="127"/>
      <c r="GM126" s="127"/>
      <c r="GN126" s="127"/>
      <c r="GO126" s="127"/>
      <c r="GP126" s="127"/>
      <c r="GQ126" s="127"/>
      <c r="GR126" s="127"/>
      <c r="GS126" s="127"/>
      <c r="GT126" s="167"/>
    </row>
    <row r="127" spans="2:202" ht="12.75">
      <c r="B127" s="819"/>
      <c r="C127" s="184" t="str">
        <f>'Saisie Profil'!C13</f>
        <v>Sans obstacle avec train hiver</v>
      </c>
      <c r="D127" s="127"/>
      <c r="E127" s="127"/>
      <c r="F127" s="127"/>
      <c r="G127" s="127"/>
      <c r="H127" s="127"/>
      <c r="I127" s="127"/>
      <c r="J127" s="127"/>
      <c r="K127" s="127"/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7"/>
      <c r="AH127" s="127"/>
      <c r="AI127" s="127"/>
      <c r="AJ127" s="127"/>
      <c r="AK127" s="127"/>
      <c r="AL127" s="127"/>
      <c r="AM127" s="127"/>
      <c r="AN127" s="127"/>
      <c r="AO127" s="127"/>
      <c r="AP127" s="127"/>
      <c r="AQ127" s="127"/>
      <c r="AR127" s="127"/>
      <c r="AS127" s="127"/>
      <c r="AT127" s="127"/>
      <c r="AU127" s="127"/>
      <c r="AV127" s="127"/>
      <c r="AW127" s="127"/>
      <c r="AX127" s="127"/>
      <c r="AY127" s="127"/>
      <c r="AZ127" s="127"/>
      <c r="BA127" s="127"/>
      <c r="BB127" s="127"/>
      <c r="BC127" s="127"/>
      <c r="BD127" s="127"/>
      <c r="BE127" s="127"/>
      <c r="BF127" s="127"/>
      <c r="BG127" s="127"/>
      <c r="BH127" s="127"/>
      <c r="BI127" s="127"/>
      <c r="BJ127" s="127"/>
      <c r="BK127" s="127"/>
      <c r="BL127" s="127"/>
      <c r="BM127" s="127"/>
      <c r="BN127" s="127"/>
      <c r="BO127" s="127"/>
      <c r="BP127" s="127"/>
      <c r="BQ127" s="127"/>
      <c r="BR127" s="127"/>
      <c r="BS127" s="127"/>
      <c r="BT127" s="127"/>
      <c r="BU127" s="127"/>
      <c r="BV127" s="127"/>
      <c r="BW127" s="127"/>
      <c r="BX127" s="127"/>
      <c r="BY127" s="127"/>
      <c r="BZ127" s="127"/>
      <c r="CA127" s="127"/>
      <c r="CB127" s="127"/>
      <c r="CC127" s="127"/>
      <c r="CD127" s="127"/>
      <c r="CE127" s="127"/>
      <c r="CF127" s="127"/>
      <c r="CG127" s="127"/>
      <c r="CH127" s="127"/>
      <c r="CI127" s="127"/>
      <c r="CJ127" s="127"/>
      <c r="CK127" s="127"/>
      <c r="CL127" s="127"/>
      <c r="CM127" s="127"/>
      <c r="CN127" s="127"/>
      <c r="CO127" s="127"/>
      <c r="CP127" s="127"/>
      <c r="CQ127" s="127"/>
      <c r="CR127" s="127"/>
      <c r="CS127" s="127"/>
      <c r="CT127" s="127"/>
      <c r="CU127" s="127"/>
      <c r="CV127" s="127"/>
      <c r="CW127" s="127"/>
      <c r="CX127" s="127"/>
      <c r="CY127" s="127"/>
      <c r="CZ127" s="127"/>
      <c r="DA127" s="127"/>
      <c r="DB127" s="127"/>
      <c r="DC127" s="127"/>
      <c r="DD127" s="127"/>
      <c r="DE127" s="127"/>
      <c r="DF127" s="127"/>
      <c r="DG127" s="127"/>
      <c r="DH127" s="127"/>
      <c r="DI127" s="127"/>
      <c r="DJ127" s="127"/>
      <c r="DK127" s="127"/>
      <c r="DL127" s="127"/>
      <c r="DM127" s="127"/>
      <c r="DN127" s="127"/>
      <c r="DO127" s="127"/>
      <c r="DP127" s="127"/>
      <c r="DQ127" s="127"/>
      <c r="DR127" s="127"/>
      <c r="DS127" s="127"/>
      <c r="DT127" s="127"/>
      <c r="DU127" s="127"/>
      <c r="DV127" s="127"/>
      <c r="DW127" s="127"/>
      <c r="DX127" s="127"/>
      <c r="DY127" s="127"/>
      <c r="DZ127" s="127"/>
      <c r="EA127" s="127"/>
      <c r="EB127" s="127"/>
      <c r="EC127" s="127"/>
      <c r="ED127" s="127"/>
      <c r="EE127" s="127"/>
      <c r="EF127" s="127"/>
      <c r="EG127" s="127"/>
      <c r="EH127" s="127"/>
      <c r="EI127" s="127"/>
      <c r="EJ127" s="127"/>
      <c r="EK127" s="127"/>
      <c r="EL127" s="127"/>
      <c r="EM127" s="127"/>
      <c r="EN127" s="127"/>
      <c r="EO127" s="127"/>
      <c r="EP127" s="127"/>
      <c r="EQ127" s="127"/>
      <c r="ER127" s="127"/>
      <c r="ES127" s="127"/>
      <c r="ET127" s="127"/>
      <c r="EU127" s="127"/>
      <c r="EV127" s="127"/>
      <c r="EW127" s="127"/>
      <c r="EX127" s="127"/>
      <c r="EY127" s="127"/>
      <c r="EZ127" s="127"/>
      <c r="FA127" s="127"/>
      <c r="FB127" s="127"/>
      <c r="FC127" s="127"/>
      <c r="FD127" s="127"/>
      <c r="FE127" s="127"/>
      <c r="FF127" s="127"/>
      <c r="FG127" s="127"/>
      <c r="FH127" s="127"/>
      <c r="FI127" s="127"/>
      <c r="FJ127" s="127"/>
      <c r="FK127" s="127"/>
      <c r="FL127" s="127"/>
      <c r="FM127" s="127"/>
      <c r="FN127" s="127"/>
      <c r="FO127" s="127"/>
      <c r="FP127" s="127"/>
      <c r="FQ127" s="127"/>
      <c r="FR127" s="127"/>
      <c r="FS127" s="127"/>
      <c r="FT127" s="127"/>
      <c r="FU127" s="127"/>
      <c r="FV127" s="127"/>
      <c r="FW127" s="127"/>
      <c r="FX127" s="127"/>
      <c r="FY127" s="127"/>
      <c r="FZ127" s="127"/>
      <c r="GA127" s="127"/>
      <c r="GB127" s="127"/>
      <c r="GC127" s="127"/>
      <c r="GD127" s="127"/>
      <c r="GE127" s="127"/>
      <c r="GF127" s="127"/>
      <c r="GG127" s="127"/>
      <c r="GH127" s="127"/>
      <c r="GI127" s="127"/>
      <c r="GJ127" s="127"/>
      <c r="GK127" s="127"/>
      <c r="GL127" s="127"/>
      <c r="GM127" s="127"/>
      <c r="GN127" s="127"/>
      <c r="GO127" s="127"/>
      <c r="GP127" s="127"/>
      <c r="GQ127" s="127"/>
      <c r="GR127" s="127"/>
      <c r="GS127" s="127"/>
      <c r="GT127" s="167"/>
    </row>
    <row r="128" spans="2:202" ht="12.75">
      <c r="B128" s="819"/>
      <c r="C128" s="184" t="str">
        <f>'Saisie Profil'!C14</f>
        <v>Avec obstacle avec train hiver</v>
      </c>
      <c r="D128" s="127"/>
      <c r="E128" s="127"/>
      <c r="F128" s="127"/>
      <c r="G128" s="127"/>
      <c r="H128" s="127"/>
      <c r="I128" s="127"/>
      <c r="J128" s="127"/>
      <c r="K128" s="127"/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  <c r="AA128" s="127"/>
      <c r="AB128" s="127"/>
      <c r="AC128" s="127"/>
      <c r="AD128" s="127"/>
      <c r="AE128" s="127"/>
      <c r="AF128" s="127"/>
      <c r="AG128" s="127"/>
      <c r="AH128" s="127"/>
      <c r="AI128" s="127"/>
      <c r="AJ128" s="127"/>
      <c r="AK128" s="127"/>
      <c r="AL128" s="127"/>
      <c r="AM128" s="127"/>
      <c r="AN128" s="127"/>
      <c r="AO128" s="127"/>
      <c r="AP128" s="127"/>
      <c r="AQ128" s="127"/>
      <c r="AR128" s="127"/>
      <c r="AS128" s="127"/>
      <c r="AT128" s="127"/>
      <c r="AU128" s="127"/>
      <c r="AV128" s="127"/>
      <c r="AW128" s="127"/>
      <c r="AX128" s="127"/>
      <c r="AY128" s="127"/>
      <c r="AZ128" s="127"/>
      <c r="BA128" s="127"/>
      <c r="BB128" s="127"/>
      <c r="BC128" s="127"/>
      <c r="BD128" s="127"/>
      <c r="BE128" s="127"/>
      <c r="BF128" s="127"/>
      <c r="BG128" s="127"/>
      <c r="BH128" s="127"/>
      <c r="BI128" s="127"/>
      <c r="BJ128" s="127"/>
      <c r="BK128" s="127"/>
      <c r="BL128" s="127"/>
      <c r="BM128" s="127"/>
      <c r="BN128" s="127"/>
      <c r="BO128" s="127"/>
      <c r="BP128" s="127"/>
      <c r="BQ128" s="127"/>
      <c r="BR128" s="127"/>
      <c r="BS128" s="127"/>
      <c r="BT128" s="127"/>
      <c r="BU128" s="127"/>
      <c r="BV128" s="127"/>
      <c r="BW128" s="127"/>
      <c r="BX128" s="127"/>
      <c r="BY128" s="127"/>
      <c r="BZ128" s="127"/>
      <c r="CA128" s="127"/>
      <c r="CB128" s="127"/>
      <c r="CC128" s="127"/>
      <c r="CD128" s="127"/>
      <c r="CE128" s="127"/>
      <c r="CF128" s="127"/>
      <c r="CG128" s="127"/>
      <c r="CH128" s="127"/>
      <c r="CI128" s="127"/>
      <c r="CJ128" s="127"/>
      <c r="CK128" s="127"/>
      <c r="CL128" s="127"/>
      <c r="CM128" s="127"/>
      <c r="CN128" s="127"/>
      <c r="CO128" s="127"/>
      <c r="CP128" s="127"/>
      <c r="CQ128" s="127"/>
      <c r="CR128" s="127"/>
      <c r="CS128" s="127"/>
      <c r="CT128" s="127"/>
      <c r="CU128" s="127"/>
      <c r="CV128" s="127"/>
      <c r="CW128" s="127"/>
      <c r="CX128" s="127"/>
      <c r="CY128" s="127"/>
      <c r="CZ128" s="127"/>
      <c r="DA128" s="127"/>
      <c r="DB128" s="127"/>
      <c r="DC128" s="127"/>
      <c r="DD128" s="127"/>
      <c r="DE128" s="127"/>
      <c r="DF128" s="127"/>
      <c r="DG128" s="127"/>
      <c r="DH128" s="127"/>
      <c r="DI128" s="127"/>
      <c r="DJ128" s="127"/>
      <c r="DK128" s="127"/>
      <c r="DL128" s="127"/>
      <c r="DM128" s="127"/>
      <c r="DN128" s="127"/>
      <c r="DO128" s="127"/>
      <c r="DP128" s="127"/>
      <c r="DQ128" s="127"/>
      <c r="DR128" s="127"/>
      <c r="DS128" s="127"/>
      <c r="DT128" s="127"/>
      <c r="DU128" s="127"/>
      <c r="DV128" s="127"/>
      <c r="DW128" s="127"/>
      <c r="DX128" s="127"/>
      <c r="DY128" s="127"/>
      <c r="DZ128" s="127"/>
      <c r="EA128" s="127"/>
      <c r="EB128" s="127"/>
      <c r="EC128" s="127"/>
      <c r="ED128" s="127"/>
      <c r="EE128" s="127"/>
      <c r="EF128" s="127"/>
      <c r="EG128" s="127"/>
      <c r="EH128" s="127"/>
      <c r="EI128" s="127"/>
      <c r="EJ128" s="127"/>
      <c r="EK128" s="127"/>
      <c r="EL128" s="127"/>
      <c r="EM128" s="127"/>
      <c r="EN128" s="127"/>
      <c r="EO128" s="127"/>
      <c r="EP128" s="127"/>
      <c r="EQ128" s="127"/>
      <c r="ER128" s="127"/>
      <c r="ES128" s="127"/>
      <c r="ET128" s="127"/>
      <c r="EU128" s="127"/>
      <c r="EV128" s="127"/>
      <c r="EW128" s="127"/>
      <c r="EX128" s="127"/>
      <c r="EY128" s="127"/>
      <c r="EZ128" s="127"/>
      <c r="FA128" s="127"/>
      <c r="FB128" s="127"/>
      <c r="FC128" s="127"/>
      <c r="FD128" s="127"/>
      <c r="FE128" s="127"/>
      <c r="FF128" s="127"/>
      <c r="FG128" s="127"/>
      <c r="FH128" s="127"/>
      <c r="FI128" s="127"/>
      <c r="FJ128" s="127"/>
      <c r="FK128" s="127"/>
      <c r="FL128" s="127"/>
      <c r="FM128" s="127"/>
      <c r="FN128" s="127"/>
      <c r="FO128" s="127"/>
      <c r="FP128" s="127"/>
      <c r="FQ128" s="127"/>
      <c r="FR128" s="127"/>
      <c r="FS128" s="127"/>
      <c r="FT128" s="127"/>
      <c r="FU128" s="127"/>
      <c r="FV128" s="127"/>
      <c r="FW128" s="127"/>
      <c r="FX128" s="127"/>
      <c r="FY128" s="127"/>
      <c r="FZ128" s="127"/>
      <c r="GA128" s="127"/>
      <c r="GB128" s="127"/>
      <c r="GC128" s="127"/>
      <c r="GD128" s="127"/>
      <c r="GE128" s="127"/>
      <c r="GF128" s="127"/>
      <c r="GG128" s="127"/>
      <c r="GH128" s="127"/>
      <c r="GI128" s="127"/>
      <c r="GJ128" s="127"/>
      <c r="GK128" s="127"/>
      <c r="GL128" s="127"/>
      <c r="GM128" s="127"/>
      <c r="GN128" s="127"/>
      <c r="GO128" s="127"/>
      <c r="GP128" s="127"/>
      <c r="GQ128" s="127"/>
      <c r="GR128" s="127"/>
      <c r="GS128" s="127"/>
      <c r="GT128" s="167"/>
    </row>
    <row r="129" spans="2:202" ht="12.75">
      <c r="B129" s="819"/>
      <c r="C129" s="184" t="str">
        <f>'Saisie Profil'!C15</f>
        <v>Sans obstacle sans train inter-saison</v>
      </c>
      <c r="D129" s="127"/>
      <c r="E129" s="127"/>
      <c r="F129" s="127"/>
      <c r="G129" s="127"/>
      <c r="H129" s="127"/>
      <c r="I129" s="127"/>
      <c r="J129" s="127"/>
      <c r="K129" s="127"/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  <c r="AA129" s="127"/>
      <c r="AB129" s="127"/>
      <c r="AC129" s="127"/>
      <c r="AD129" s="127"/>
      <c r="AE129" s="127"/>
      <c r="AF129" s="127"/>
      <c r="AG129" s="127"/>
      <c r="AH129" s="127"/>
      <c r="AI129" s="127"/>
      <c r="AJ129" s="127"/>
      <c r="AK129" s="127"/>
      <c r="AL129" s="127"/>
      <c r="AM129" s="127"/>
      <c r="AN129" s="127"/>
      <c r="AO129" s="127"/>
      <c r="AP129" s="127"/>
      <c r="AQ129" s="127"/>
      <c r="AR129" s="127"/>
      <c r="AS129" s="127"/>
      <c r="AT129" s="127"/>
      <c r="AU129" s="127"/>
      <c r="AV129" s="127"/>
      <c r="AW129" s="127"/>
      <c r="AX129" s="127"/>
      <c r="AY129" s="127"/>
      <c r="AZ129" s="127"/>
      <c r="BA129" s="127"/>
      <c r="BB129" s="127"/>
      <c r="BC129" s="127"/>
      <c r="BD129" s="127"/>
      <c r="BE129" s="127"/>
      <c r="BF129" s="127"/>
      <c r="BG129" s="127"/>
      <c r="BH129" s="127"/>
      <c r="BI129" s="127"/>
      <c r="BJ129" s="127"/>
      <c r="BK129" s="127"/>
      <c r="BL129" s="127"/>
      <c r="BM129" s="127"/>
      <c r="BN129" s="127"/>
      <c r="BO129" s="127"/>
      <c r="BP129" s="127"/>
      <c r="BQ129" s="127"/>
      <c r="BR129" s="127"/>
      <c r="BS129" s="127"/>
      <c r="BT129" s="127"/>
      <c r="BU129" s="127"/>
      <c r="BV129" s="127"/>
      <c r="BW129" s="127"/>
      <c r="BX129" s="127"/>
      <c r="BY129" s="127"/>
      <c r="BZ129" s="127"/>
      <c r="CA129" s="127"/>
      <c r="CB129" s="127"/>
      <c r="CC129" s="127"/>
      <c r="CD129" s="127"/>
      <c r="CE129" s="127"/>
      <c r="CF129" s="127"/>
      <c r="CG129" s="127"/>
      <c r="CH129" s="127"/>
      <c r="CI129" s="127"/>
      <c r="CJ129" s="127"/>
      <c r="CK129" s="127"/>
      <c r="CL129" s="127"/>
      <c r="CM129" s="127"/>
      <c r="CN129" s="127"/>
      <c r="CO129" s="127"/>
      <c r="CP129" s="127"/>
      <c r="CQ129" s="127"/>
      <c r="CR129" s="127"/>
      <c r="CS129" s="127"/>
      <c r="CT129" s="127"/>
      <c r="CU129" s="127"/>
      <c r="CV129" s="127"/>
      <c r="CW129" s="127"/>
      <c r="CX129" s="127"/>
      <c r="CY129" s="127"/>
      <c r="CZ129" s="127"/>
      <c r="DA129" s="127"/>
      <c r="DB129" s="127"/>
      <c r="DC129" s="127"/>
      <c r="DD129" s="127"/>
      <c r="DE129" s="127"/>
      <c r="DF129" s="127"/>
      <c r="DG129" s="127"/>
      <c r="DH129" s="127"/>
      <c r="DI129" s="127"/>
      <c r="DJ129" s="127"/>
      <c r="DK129" s="127"/>
      <c r="DL129" s="127"/>
      <c r="DM129" s="127"/>
      <c r="DN129" s="127"/>
      <c r="DO129" s="127"/>
      <c r="DP129" s="127"/>
      <c r="DQ129" s="127"/>
      <c r="DR129" s="127"/>
      <c r="DS129" s="127"/>
      <c r="DT129" s="127"/>
      <c r="DU129" s="127"/>
      <c r="DV129" s="127"/>
      <c r="DW129" s="127"/>
      <c r="DX129" s="127"/>
      <c r="DY129" s="127"/>
      <c r="DZ129" s="127"/>
      <c r="EA129" s="127"/>
      <c r="EB129" s="127"/>
      <c r="EC129" s="127"/>
      <c r="ED129" s="127"/>
      <c r="EE129" s="127"/>
      <c r="EF129" s="127"/>
      <c r="EG129" s="127"/>
      <c r="EH129" s="127"/>
      <c r="EI129" s="127"/>
      <c r="EJ129" s="127"/>
      <c r="EK129" s="127"/>
      <c r="EL129" s="127"/>
      <c r="EM129" s="127"/>
      <c r="EN129" s="127"/>
      <c r="EO129" s="127"/>
      <c r="EP129" s="127"/>
      <c r="EQ129" s="127"/>
      <c r="ER129" s="127"/>
      <c r="ES129" s="127"/>
      <c r="ET129" s="127"/>
      <c r="EU129" s="127"/>
      <c r="EV129" s="127"/>
      <c r="EW129" s="127"/>
      <c r="EX129" s="127"/>
      <c r="EY129" s="127"/>
      <c r="EZ129" s="127"/>
      <c r="FA129" s="127"/>
      <c r="FB129" s="127"/>
      <c r="FC129" s="127"/>
      <c r="FD129" s="127"/>
      <c r="FE129" s="127"/>
      <c r="FF129" s="127"/>
      <c r="FG129" s="127"/>
      <c r="FH129" s="127"/>
      <c r="FI129" s="127"/>
      <c r="FJ129" s="127"/>
      <c r="FK129" s="127"/>
      <c r="FL129" s="127"/>
      <c r="FM129" s="127"/>
      <c r="FN129" s="127"/>
      <c r="FO129" s="127"/>
      <c r="FP129" s="127"/>
      <c r="FQ129" s="127"/>
      <c r="FR129" s="127"/>
      <c r="FS129" s="127"/>
      <c r="FT129" s="127"/>
      <c r="FU129" s="127"/>
      <c r="FV129" s="127"/>
      <c r="FW129" s="127"/>
      <c r="FX129" s="127"/>
      <c r="FY129" s="127"/>
      <c r="FZ129" s="127"/>
      <c r="GA129" s="127"/>
      <c r="GB129" s="127"/>
      <c r="GC129" s="127"/>
      <c r="GD129" s="127"/>
      <c r="GE129" s="127"/>
      <c r="GF129" s="127"/>
      <c r="GG129" s="127"/>
      <c r="GH129" s="127"/>
      <c r="GI129" s="127"/>
      <c r="GJ129" s="127"/>
      <c r="GK129" s="127"/>
      <c r="GL129" s="127"/>
      <c r="GM129" s="127"/>
      <c r="GN129" s="127"/>
      <c r="GO129" s="127"/>
      <c r="GP129" s="127"/>
      <c r="GQ129" s="127"/>
      <c r="GR129" s="127"/>
      <c r="GS129" s="127"/>
      <c r="GT129" s="167"/>
    </row>
    <row r="130" spans="2:202" ht="12.75">
      <c r="B130" s="819"/>
      <c r="C130" s="184" t="str">
        <f>'Saisie Profil'!C16</f>
        <v>Avec obstacle sans train inter-saison</v>
      </c>
      <c r="D130" s="127"/>
      <c r="E130" s="127"/>
      <c r="F130" s="127"/>
      <c r="G130" s="127"/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  <c r="AA130" s="127"/>
      <c r="AB130" s="127"/>
      <c r="AC130" s="127"/>
      <c r="AD130" s="127"/>
      <c r="AE130" s="127"/>
      <c r="AF130" s="127"/>
      <c r="AG130" s="127"/>
      <c r="AH130" s="127"/>
      <c r="AI130" s="127"/>
      <c r="AJ130" s="127"/>
      <c r="AK130" s="127"/>
      <c r="AL130" s="127"/>
      <c r="AM130" s="127"/>
      <c r="AN130" s="127"/>
      <c r="AO130" s="127"/>
      <c r="AP130" s="127"/>
      <c r="AQ130" s="127"/>
      <c r="AR130" s="127"/>
      <c r="AS130" s="127"/>
      <c r="AT130" s="127"/>
      <c r="AU130" s="127"/>
      <c r="AV130" s="127"/>
      <c r="AW130" s="127"/>
      <c r="AX130" s="127"/>
      <c r="AY130" s="127"/>
      <c r="AZ130" s="127"/>
      <c r="BA130" s="127"/>
      <c r="BB130" s="127"/>
      <c r="BC130" s="127"/>
      <c r="BD130" s="127"/>
      <c r="BE130" s="127"/>
      <c r="BF130" s="127"/>
      <c r="BG130" s="127"/>
      <c r="BH130" s="127"/>
      <c r="BI130" s="127"/>
      <c r="BJ130" s="127"/>
      <c r="BK130" s="127"/>
      <c r="BL130" s="127"/>
      <c r="BM130" s="127"/>
      <c r="BN130" s="127"/>
      <c r="BO130" s="127"/>
      <c r="BP130" s="127"/>
      <c r="BQ130" s="127"/>
      <c r="BR130" s="127"/>
      <c r="BS130" s="127"/>
      <c r="BT130" s="127"/>
      <c r="BU130" s="127"/>
      <c r="BV130" s="127"/>
      <c r="BW130" s="127"/>
      <c r="BX130" s="127"/>
      <c r="BY130" s="127"/>
      <c r="BZ130" s="127"/>
      <c r="CA130" s="127"/>
      <c r="CB130" s="127"/>
      <c r="CC130" s="127"/>
      <c r="CD130" s="127"/>
      <c r="CE130" s="127"/>
      <c r="CF130" s="127"/>
      <c r="CG130" s="127"/>
      <c r="CH130" s="127"/>
      <c r="CI130" s="127"/>
      <c r="CJ130" s="127"/>
      <c r="CK130" s="127"/>
      <c r="CL130" s="127"/>
      <c r="CM130" s="127"/>
      <c r="CN130" s="127"/>
      <c r="CO130" s="127"/>
      <c r="CP130" s="127"/>
      <c r="CQ130" s="127"/>
      <c r="CR130" s="127"/>
      <c r="CS130" s="127"/>
      <c r="CT130" s="127"/>
      <c r="CU130" s="127"/>
      <c r="CV130" s="127"/>
      <c r="CW130" s="127"/>
      <c r="CX130" s="127"/>
      <c r="CY130" s="127"/>
      <c r="CZ130" s="127"/>
      <c r="DA130" s="127"/>
      <c r="DB130" s="127"/>
      <c r="DC130" s="127"/>
      <c r="DD130" s="127"/>
      <c r="DE130" s="127"/>
      <c r="DF130" s="127"/>
      <c r="DG130" s="127"/>
      <c r="DH130" s="127"/>
      <c r="DI130" s="127"/>
      <c r="DJ130" s="127"/>
      <c r="DK130" s="127"/>
      <c r="DL130" s="127"/>
      <c r="DM130" s="127"/>
      <c r="DN130" s="127"/>
      <c r="DO130" s="127"/>
      <c r="DP130" s="127"/>
      <c r="DQ130" s="127"/>
      <c r="DR130" s="127"/>
      <c r="DS130" s="127"/>
      <c r="DT130" s="127"/>
      <c r="DU130" s="127"/>
      <c r="DV130" s="127"/>
      <c r="DW130" s="127"/>
      <c r="DX130" s="127"/>
      <c r="DY130" s="127"/>
      <c r="DZ130" s="127"/>
      <c r="EA130" s="127"/>
      <c r="EB130" s="127"/>
      <c r="EC130" s="127"/>
      <c r="ED130" s="127"/>
      <c r="EE130" s="127"/>
      <c r="EF130" s="127"/>
      <c r="EG130" s="127"/>
      <c r="EH130" s="127"/>
      <c r="EI130" s="127"/>
      <c r="EJ130" s="127"/>
      <c r="EK130" s="127"/>
      <c r="EL130" s="127"/>
      <c r="EM130" s="127"/>
      <c r="EN130" s="127"/>
      <c r="EO130" s="127"/>
      <c r="EP130" s="127"/>
      <c r="EQ130" s="127"/>
      <c r="ER130" s="127"/>
      <c r="ES130" s="127"/>
      <c r="ET130" s="127"/>
      <c r="EU130" s="127"/>
      <c r="EV130" s="127"/>
      <c r="EW130" s="127"/>
      <c r="EX130" s="127"/>
      <c r="EY130" s="127"/>
      <c r="EZ130" s="127"/>
      <c r="FA130" s="127"/>
      <c r="FB130" s="127"/>
      <c r="FC130" s="127"/>
      <c r="FD130" s="127"/>
      <c r="FE130" s="127"/>
      <c r="FF130" s="127"/>
      <c r="FG130" s="127"/>
      <c r="FH130" s="127"/>
      <c r="FI130" s="127"/>
      <c r="FJ130" s="127"/>
      <c r="FK130" s="127"/>
      <c r="FL130" s="127"/>
      <c r="FM130" s="127"/>
      <c r="FN130" s="127"/>
      <c r="FO130" s="127"/>
      <c r="FP130" s="127"/>
      <c r="FQ130" s="127"/>
      <c r="FR130" s="127"/>
      <c r="FS130" s="127"/>
      <c r="FT130" s="127"/>
      <c r="FU130" s="127"/>
      <c r="FV130" s="127"/>
      <c r="FW130" s="127"/>
      <c r="FX130" s="127"/>
      <c r="FY130" s="127"/>
      <c r="FZ130" s="127"/>
      <c r="GA130" s="127"/>
      <c r="GB130" s="127"/>
      <c r="GC130" s="127"/>
      <c r="GD130" s="127"/>
      <c r="GE130" s="127"/>
      <c r="GF130" s="127"/>
      <c r="GG130" s="127"/>
      <c r="GH130" s="127"/>
      <c r="GI130" s="127"/>
      <c r="GJ130" s="127"/>
      <c r="GK130" s="127"/>
      <c r="GL130" s="127"/>
      <c r="GM130" s="127"/>
      <c r="GN130" s="127"/>
      <c r="GO130" s="127"/>
      <c r="GP130" s="127"/>
      <c r="GQ130" s="127"/>
      <c r="GR130" s="127"/>
      <c r="GS130" s="127"/>
      <c r="GT130" s="167"/>
    </row>
    <row r="131" spans="2:202" ht="12.75">
      <c r="B131" s="819"/>
      <c r="C131" s="184" t="str">
        <f>'Saisie Profil'!C17</f>
        <v>Sans obstacle avec train inter-saison</v>
      </c>
      <c r="D131" s="127"/>
      <c r="E131" s="127"/>
      <c r="F131" s="127"/>
      <c r="G131" s="127"/>
      <c r="H131" s="127"/>
      <c r="I131" s="127"/>
      <c r="J131" s="127"/>
      <c r="K131" s="127"/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7"/>
      <c r="AB131" s="127"/>
      <c r="AC131" s="127"/>
      <c r="AD131" s="127"/>
      <c r="AE131" s="127"/>
      <c r="AF131" s="127"/>
      <c r="AG131" s="127"/>
      <c r="AH131" s="127"/>
      <c r="AI131" s="127"/>
      <c r="AJ131" s="127"/>
      <c r="AK131" s="127"/>
      <c r="AL131" s="127"/>
      <c r="AM131" s="127"/>
      <c r="AN131" s="127"/>
      <c r="AO131" s="127"/>
      <c r="AP131" s="127"/>
      <c r="AQ131" s="127"/>
      <c r="AR131" s="127"/>
      <c r="AS131" s="127"/>
      <c r="AT131" s="127"/>
      <c r="AU131" s="127"/>
      <c r="AV131" s="127"/>
      <c r="AW131" s="127"/>
      <c r="AX131" s="127"/>
      <c r="AY131" s="127"/>
      <c r="AZ131" s="127"/>
      <c r="BA131" s="127"/>
      <c r="BB131" s="127"/>
      <c r="BC131" s="127"/>
      <c r="BD131" s="127"/>
      <c r="BE131" s="127"/>
      <c r="BF131" s="127"/>
      <c r="BG131" s="127"/>
      <c r="BH131" s="127"/>
      <c r="BI131" s="127"/>
      <c r="BJ131" s="127"/>
      <c r="BK131" s="127"/>
      <c r="BL131" s="127"/>
      <c r="BM131" s="127"/>
      <c r="BN131" s="127"/>
      <c r="BO131" s="127"/>
      <c r="BP131" s="127"/>
      <c r="BQ131" s="127"/>
      <c r="BR131" s="127"/>
      <c r="BS131" s="127"/>
      <c r="BT131" s="127"/>
      <c r="BU131" s="127"/>
      <c r="BV131" s="127"/>
      <c r="BW131" s="127"/>
      <c r="BX131" s="127"/>
      <c r="BY131" s="127"/>
      <c r="BZ131" s="127"/>
      <c r="CA131" s="127"/>
      <c r="CB131" s="127"/>
      <c r="CC131" s="127"/>
      <c r="CD131" s="127"/>
      <c r="CE131" s="127"/>
      <c r="CF131" s="127"/>
      <c r="CG131" s="127"/>
      <c r="CH131" s="127"/>
      <c r="CI131" s="127"/>
      <c r="CJ131" s="127"/>
      <c r="CK131" s="127"/>
      <c r="CL131" s="127"/>
      <c r="CM131" s="127"/>
      <c r="CN131" s="127"/>
      <c r="CO131" s="127"/>
      <c r="CP131" s="127"/>
      <c r="CQ131" s="127"/>
      <c r="CR131" s="127"/>
      <c r="CS131" s="127"/>
      <c r="CT131" s="127"/>
      <c r="CU131" s="127"/>
      <c r="CV131" s="127"/>
      <c r="CW131" s="127"/>
      <c r="CX131" s="127"/>
      <c r="CY131" s="127"/>
      <c r="CZ131" s="127"/>
      <c r="DA131" s="127"/>
      <c r="DB131" s="127"/>
      <c r="DC131" s="127"/>
      <c r="DD131" s="127"/>
      <c r="DE131" s="127"/>
      <c r="DF131" s="127"/>
      <c r="DG131" s="127"/>
      <c r="DH131" s="127"/>
      <c r="DI131" s="127"/>
      <c r="DJ131" s="127"/>
      <c r="DK131" s="127"/>
      <c r="DL131" s="127"/>
      <c r="DM131" s="127"/>
      <c r="DN131" s="127"/>
      <c r="DO131" s="127"/>
      <c r="DP131" s="127"/>
      <c r="DQ131" s="127"/>
      <c r="DR131" s="127"/>
      <c r="DS131" s="127"/>
      <c r="DT131" s="127"/>
      <c r="DU131" s="127"/>
      <c r="DV131" s="127"/>
      <c r="DW131" s="127"/>
      <c r="DX131" s="127"/>
      <c r="DY131" s="127"/>
      <c r="DZ131" s="127"/>
      <c r="EA131" s="127"/>
      <c r="EB131" s="127"/>
      <c r="EC131" s="127"/>
      <c r="ED131" s="127"/>
      <c r="EE131" s="127"/>
      <c r="EF131" s="127"/>
      <c r="EG131" s="127"/>
      <c r="EH131" s="127"/>
      <c r="EI131" s="127"/>
      <c r="EJ131" s="127"/>
      <c r="EK131" s="127"/>
      <c r="EL131" s="127"/>
      <c r="EM131" s="127"/>
      <c r="EN131" s="127"/>
      <c r="EO131" s="127"/>
      <c r="EP131" s="127"/>
      <c r="EQ131" s="127"/>
      <c r="ER131" s="127"/>
      <c r="ES131" s="127"/>
      <c r="ET131" s="127"/>
      <c r="EU131" s="127"/>
      <c r="EV131" s="127"/>
      <c r="EW131" s="127"/>
      <c r="EX131" s="127"/>
      <c r="EY131" s="127"/>
      <c r="EZ131" s="127"/>
      <c r="FA131" s="127"/>
      <c r="FB131" s="127"/>
      <c r="FC131" s="127"/>
      <c r="FD131" s="127"/>
      <c r="FE131" s="127"/>
      <c r="FF131" s="127"/>
      <c r="FG131" s="127"/>
      <c r="FH131" s="127"/>
      <c r="FI131" s="127"/>
      <c r="FJ131" s="127"/>
      <c r="FK131" s="127"/>
      <c r="FL131" s="127"/>
      <c r="FM131" s="127"/>
      <c r="FN131" s="127"/>
      <c r="FO131" s="127"/>
      <c r="FP131" s="127"/>
      <c r="FQ131" s="127"/>
      <c r="FR131" s="127"/>
      <c r="FS131" s="127"/>
      <c r="FT131" s="127"/>
      <c r="FU131" s="127"/>
      <c r="FV131" s="127"/>
      <c r="FW131" s="127"/>
      <c r="FX131" s="127"/>
      <c r="FY131" s="127"/>
      <c r="FZ131" s="127"/>
      <c r="GA131" s="127"/>
      <c r="GB131" s="127"/>
      <c r="GC131" s="127"/>
      <c r="GD131" s="127"/>
      <c r="GE131" s="127"/>
      <c r="GF131" s="127"/>
      <c r="GG131" s="127"/>
      <c r="GH131" s="127"/>
      <c r="GI131" s="127"/>
      <c r="GJ131" s="127"/>
      <c r="GK131" s="127"/>
      <c r="GL131" s="127"/>
      <c r="GM131" s="127"/>
      <c r="GN131" s="127"/>
      <c r="GO131" s="127"/>
      <c r="GP131" s="127"/>
      <c r="GQ131" s="127"/>
      <c r="GR131" s="127"/>
      <c r="GS131" s="127"/>
      <c r="GT131" s="167"/>
    </row>
    <row r="132" spans="2:202" ht="13.5" thickBot="1">
      <c r="B132" s="820"/>
      <c r="C132" s="185" t="str">
        <f>'Saisie Profil'!C18</f>
        <v>Avec obstacle avec train inter-saison</v>
      </c>
      <c r="D132" s="128"/>
      <c r="E132" s="128"/>
      <c r="F132" s="128"/>
      <c r="G132" s="128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8"/>
      <c r="AF132" s="128"/>
      <c r="AG132" s="128"/>
      <c r="AH132" s="128"/>
      <c r="AI132" s="128"/>
      <c r="AJ132" s="128"/>
      <c r="AK132" s="128"/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8"/>
      <c r="AZ132" s="128"/>
      <c r="BA132" s="128"/>
      <c r="BB132" s="128"/>
      <c r="BC132" s="128"/>
      <c r="BD132" s="128"/>
      <c r="BE132" s="128"/>
      <c r="BF132" s="128"/>
      <c r="BG132" s="128"/>
      <c r="BH132" s="128"/>
      <c r="BI132" s="128"/>
      <c r="BJ132" s="128"/>
      <c r="BK132" s="128"/>
      <c r="BL132" s="128"/>
      <c r="BM132" s="128"/>
      <c r="BN132" s="128"/>
      <c r="BO132" s="128"/>
      <c r="BP132" s="128"/>
      <c r="BQ132" s="128"/>
      <c r="BR132" s="128"/>
      <c r="BS132" s="128"/>
      <c r="BT132" s="128"/>
      <c r="BU132" s="128"/>
      <c r="BV132" s="128"/>
      <c r="BW132" s="128"/>
      <c r="BX132" s="128"/>
      <c r="BY132" s="128"/>
      <c r="BZ132" s="128"/>
      <c r="CA132" s="128"/>
      <c r="CB132" s="128"/>
      <c r="CC132" s="128"/>
      <c r="CD132" s="128"/>
      <c r="CE132" s="128"/>
      <c r="CF132" s="128"/>
      <c r="CG132" s="128"/>
      <c r="CH132" s="128"/>
      <c r="CI132" s="128"/>
      <c r="CJ132" s="128"/>
      <c r="CK132" s="128"/>
      <c r="CL132" s="128"/>
      <c r="CM132" s="128"/>
      <c r="CN132" s="128"/>
      <c r="CO132" s="128"/>
      <c r="CP132" s="128"/>
      <c r="CQ132" s="128"/>
      <c r="CR132" s="128"/>
      <c r="CS132" s="128"/>
      <c r="CT132" s="128"/>
      <c r="CU132" s="128"/>
      <c r="CV132" s="128"/>
      <c r="CW132" s="128"/>
      <c r="CX132" s="128"/>
      <c r="CY132" s="128"/>
      <c r="CZ132" s="128"/>
      <c r="DA132" s="128"/>
      <c r="DB132" s="128"/>
      <c r="DC132" s="128"/>
      <c r="DD132" s="128"/>
      <c r="DE132" s="128"/>
      <c r="DF132" s="128"/>
      <c r="DG132" s="128"/>
      <c r="DH132" s="128"/>
      <c r="DI132" s="128"/>
      <c r="DJ132" s="128"/>
      <c r="DK132" s="128"/>
      <c r="DL132" s="128"/>
      <c r="DM132" s="128"/>
      <c r="DN132" s="128"/>
      <c r="DO132" s="128"/>
      <c r="DP132" s="128"/>
      <c r="DQ132" s="128"/>
      <c r="DR132" s="128"/>
      <c r="DS132" s="128"/>
      <c r="DT132" s="128"/>
      <c r="DU132" s="128"/>
      <c r="DV132" s="128"/>
      <c r="DW132" s="128"/>
      <c r="DX132" s="128"/>
      <c r="DY132" s="128"/>
      <c r="DZ132" s="128"/>
      <c r="EA132" s="128"/>
      <c r="EB132" s="128"/>
      <c r="EC132" s="128"/>
      <c r="ED132" s="128"/>
      <c r="EE132" s="128"/>
      <c r="EF132" s="128"/>
      <c r="EG132" s="128"/>
      <c r="EH132" s="128"/>
      <c r="EI132" s="128"/>
      <c r="EJ132" s="128"/>
      <c r="EK132" s="128"/>
      <c r="EL132" s="128"/>
      <c r="EM132" s="128"/>
      <c r="EN132" s="128"/>
      <c r="EO132" s="128"/>
      <c r="EP132" s="128"/>
      <c r="EQ132" s="128"/>
      <c r="ER132" s="128"/>
      <c r="ES132" s="128"/>
      <c r="ET132" s="128"/>
      <c r="EU132" s="128"/>
      <c r="EV132" s="128"/>
      <c r="EW132" s="128"/>
      <c r="EX132" s="128"/>
      <c r="EY132" s="128"/>
      <c r="EZ132" s="128"/>
      <c r="FA132" s="128"/>
      <c r="FB132" s="128"/>
      <c r="FC132" s="128"/>
      <c r="FD132" s="128"/>
      <c r="FE132" s="128"/>
      <c r="FF132" s="128"/>
      <c r="FG132" s="128"/>
      <c r="FH132" s="128"/>
      <c r="FI132" s="128"/>
      <c r="FJ132" s="128"/>
      <c r="FK132" s="128"/>
      <c r="FL132" s="128"/>
      <c r="FM132" s="128"/>
      <c r="FN132" s="128"/>
      <c r="FO132" s="128"/>
      <c r="FP132" s="128"/>
      <c r="FQ132" s="128"/>
      <c r="FR132" s="128"/>
      <c r="FS132" s="128"/>
      <c r="FT132" s="128"/>
      <c r="FU132" s="128"/>
      <c r="FV132" s="128"/>
      <c r="FW132" s="128"/>
      <c r="FX132" s="128"/>
      <c r="FY132" s="128"/>
      <c r="FZ132" s="128"/>
      <c r="GA132" s="128"/>
      <c r="GB132" s="128"/>
      <c r="GC132" s="128"/>
      <c r="GD132" s="128"/>
      <c r="GE132" s="128"/>
      <c r="GF132" s="128"/>
      <c r="GG132" s="128"/>
      <c r="GH132" s="128"/>
      <c r="GI132" s="128"/>
      <c r="GJ132" s="128"/>
      <c r="GK132" s="128"/>
      <c r="GL132" s="128"/>
      <c r="GM132" s="128"/>
      <c r="GN132" s="128"/>
      <c r="GO132" s="128"/>
      <c r="GP132" s="128"/>
      <c r="GQ132" s="128"/>
      <c r="GR132" s="128"/>
      <c r="GS132" s="128"/>
      <c r="GT132" s="167"/>
    </row>
    <row r="133" spans="2:202" ht="12.75">
      <c r="B133" s="818" t="s">
        <v>243</v>
      </c>
      <c r="C133" s="181" t="str">
        <f>'Saisie Profil'!C7</f>
        <v>Sans obstacle sans train été</v>
      </c>
      <c r="D133" s="127"/>
      <c r="E133" s="127"/>
      <c r="F133" s="127"/>
      <c r="G133" s="127"/>
      <c r="H133" s="127"/>
      <c r="I133" s="127"/>
      <c r="J133" s="127"/>
      <c r="K133" s="127"/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  <c r="AA133" s="127"/>
      <c r="AB133" s="127"/>
      <c r="AC133" s="127"/>
      <c r="AD133" s="127"/>
      <c r="AE133" s="127"/>
      <c r="AF133" s="127"/>
      <c r="AG133" s="127"/>
      <c r="AH133" s="127"/>
      <c r="AI133" s="127"/>
      <c r="AJ133" s="127"/>
      <c r="AK133" s="127"/>
      <c r="AL133" s="127"/>
      <c r="AM133" s="127"/>
      <c r="AN133" s="127"/>
      <c r="AO133" s="127"/>
      <c r="AP133" s="127"/>
      <c r="AQ133" s="127"/>
      <c r="AR133" s="127"/>
      <c r="AS133" s="127"/>
      <c r="AT133" s="127"/>
      <c r="AU133" s="127"/>
      <c r="AV133" s="127"/>
      <c r="AW133" s="127"/>
      <c r="AX133" s="127"/>
      <c r="AY133" s="127"/>
      <c r="AZ133" s="127"/>
      <c r="BA133" s="127"/>
      <c r="BB133" s="127"/>
      <c r="BC133" s="127"/>
      <c r="BD133" s="127"/>
      <c r="BE133" s="127"/>
      <c r="BF133" s="127"/>
      <c r="BG133" s="127"/>
      <c r="BH133" s="127"/>
      <c r="BI133" s="127"/>
      <c r="BJ133" s="127"/>
      <c r="BK133" s="127"/>
      <c r="BL133" s="127"/>
      <c r="BM133" s="127"/>
      <c r="BN133" s="127"/>
      <c r="BO133" s="127"/>
      <c r="BP133" s="127"/>
      <c r="BQ133" s="127"/>
      <c r="BR133" s="127"/>
      <c r="BS133" s="127"/>
      <c r="BT133" s="127"/>
      <c r="BU133" s="127"/>
      <c r="BV133" s="127"/>
      <c r="BW133" s="127"/>
      <c r="BX133" s="127"/>
      <c r="BY133" s="127"/>
      <c r="BZ133" s="127"/>
      <c r="CA133" s="127"/>
      <c r="CB133" s="127"/>
      <c r="CC133" s="127"/>
      <c r="CD133" s="127"/>
      <c r="CE133" s="127"/>
      <c r="CF133" s="127"/>
      <c r="CG133" s="127"/>
      <c r="CH133" s="127"/>
      <c r="CI133" s="127"/>
      <c r="CJ133" s="127"/>
      <c r="CK133" s="127"/>
      <c r="CL133" s="127"/>
      <c r="CM133" s="127"/>
      <c r="CN133" s="127"/>
      <c r="CO133" s="127"/>
      <c r="CP133" s="127"/>
      <c r="CQ133" s="127"/>
      <c r="CR133" s="127"/>
      <c r="CS133" s="127"/>
      <c r="CT133" s="127"/>
      <c r="CU133" s="127"/>
      <c r="CV133" s="127"/>
      <c r="CW133" s="127"/>
      <c r="CX133" s="127"/>
      <c r="CY133" s="127"/>
      <c r="CZ133" s="127"/>
      <c r="DA133" s="127"/>
      <c r="DB133" s="127"/>
      <c r="DC133" s="127"/>
      <c r="DD133" s="127"/>
      <c r="DE133" s="127"/>
      <c r="DF133" s="127"/>
      <c r="DG133" s="127"/>
      <c r="DH133" s="127"/>
      <c r="DI133" s="127"/>
      <c r="DJ133" s="127"/>
      <c r="DK133" s="127"/>
      <c r="DL133" s="127"/>
      <c r="DM133" s="127"/>
      <c r="DN133" s="127"/>
      <c r="DO133" s="127"/>
      <c r="DP133" s="127"/>
      <c r="DQ133" s="127"/>
      <c r="DR133" s="127"/>
      <c r="DS133" s="127"/>
      <c r="DT133" s="127"/>
      <c r="DU133" s="127"/>
      <c r="DV133" s="127"/>
      <c r="DW133" s="127"/>
      <c r="DX133" s="127"/>
      <c r="DY133" s="127"/>
      <c r="DZ133" s="127"/>
      <c r="EA133" s="127"/>
      <c r="EB133" s="127"/>
      <c r="EC133" s="127"/>
      <c r="ED133" s="127"/>
      <c r="EE133" s="127"/>
      <c r="EF133" s="127"/>
      <c r="EG133" s="127"/>
      <c r="EH133" s="127"/>
      <c r="EI133" s="127"/>
      <c r="EJ133" s="127"/>
      <c r="EK133" s="127"/>
      <c r="EL133" s="127"/>
      <c r="EM133" s="127"/>
      <c r="EN133" s="127"/>
      <c r="EO133" s="127"/>
      <c r="EP133" s="127"/>
      <c r="EQ133" s="127"/>
      <c r="ER133" s="127"/>
      <c r="ES133" s="127"/>
      <c r="ET133" s="127"/>
      <c r="EU133" s="127"/>
      <c r="EV133" s="127"/>
      <c r="EW133" s="127"/>
      <c r="EX133" s="127"/>
      <c r="EY133" s="127"/>
      <c r="EZ133" s="127"/>
      <c r="FA133" s="127"/>
      <c r="FB133" s="127"/>
      <c r="FC133" s="127"/>
      <c r="FD133" s="127"/>
      <c r="FE133" s="127"/>
      <c r="FF133" s="127"/>
      <c r="FG133" s="127"/>
      <c r="FH133" s="127"/>
      <c r="FI133" s="127"/>
      <c r="FJ133" s="127"/>
      <c r="FK133" s="127"/>
      <c r="FL133" s="127"/>
      <c r="FM133" s="127"/>
      <c r="FN133" s="127"/>
      <c r="FO133" s="127"/>
      <c r="FP133" s="127"/>
      <c r="FQ133" s="127"/>
      <c r="FR133" s="127"/>
      <c r="FS133" s="127"/>
      <c r="FT133" s="127"/>
      <c r="FU133" s="127"/>
      <c r="FV133" s="127"/>
      <c r="FW133" s="127"/>
      <c r="FX133" s="127"/>
      <c r="FY133" s="127"/>
      <c r="FZ133" s="127"/>
      <c r="GA133" s="127"/>
      <c r="GB133" s="127"/>
      <c r="GC133" s="127"/>
      <c r="GD133" s="127"/>
      <c r="GE133" s="127"/>
      <c r="GF133" s="127"/>
      <c r="GG133" s="127"/>
      <c r="GH133" s="127"/>
      <c r="GI133" s="127"/>
      <c r="GJ133" s="127"/>
      <c r="GK133" s="127"/>
      <c r="GL133" s="127"/>
      <c r="GM133" s="127"/>
      <c r="GN133" s="127"/>
      <c r="GO133" s="127"/>
      <c r="GP133" s="127"/>
      <c r="GQ133" s="127"/>
      <c r="GR133" s="127"/>
      <c r="GS133" s="127"/>
      <c r="GT133" s="167"/>
    </row>
    <row r="134" spans="2:202" ht="12.75">
      <c r="B134" s="819"/>
      <c r="C134" s="184" t="str">
        <f>'Saisie Profil'!C8</f>
        <v>Avec obstacle sans train été</v>
      </c>
      <c r="D134" s="127"/>
      <c r="E134" s="127"/>
      <c r="F134" s="127"/>
      <c r="G134" s="127"/>
      <c r="H134" s="127"/>
      <c r="I134" s="127"/>
      <c r="J134" s="127"/>
      <c r="K134" s="127"/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  <c r="AA134" s="127"/>
      <c r="AB134" s="127"/>
      <c r="AC134" s="127"/>
      <c r="AD134" s="127"/>
      <c r="AE134" s="127"/>
      <c r="AF134" s="127"/>
      <c r="AG134" s="127"/>
      <c r="AH134" s="127"/>
      <c r="AI134" s="127"/>
      <c r="AJ134" s="127"/>
      <c r="AK134" s="127"/>
      <c r="AL134" s="127"/>
      <c r="AM134" s="127"/>
      <c r="AN134" s="127"/>
      <c r="AO134" s="127"/>
      <c r="AP134" s="127"/>
      <c r="AQ134" s="127"/>
      <c r="AR134" s="127"/>
      <c r="AS134" s="127"/>
      <c r="AT134" s="127"/>
      <c r="AU134" s="127"/>
      <c r="AV134" s="127"/>
      <c r="AW134" s="127"/>
      <c r="AX134" s="127"/>
      <c r="AY134" s="127"/>
      <c r="AZ134" s="127"/>
      <c r="BA134" s="127"/>
      <c r="BB134" s="127"/>
      <c r="BC134" s="127"/>
      <c r="BD134" s="127"/>
      <c r="BE134" s="127"/>
      <c r="BF134" s="127"/>
      <c r="BG134" s="127"/>
      <c r="BH134" s="127"/>
      <c r="BI134" s="127"/>
      <c r="BJ134" s="127"/>
      <c r="BK134" s="127"/>
      <c r="BL134" s="127"/>
      <c r="BM134" s="127"/>
      <c r="BN134" s="127"/>
      <c r="BO134" s="127"/>
      <c r="BP134" s="127"/>
      <c r="BQ134" s="127"/>
      <c r="BR134" s="127"/>
      <c r="BS134" s="127"/>
      <c r="BT134" s="127"/>
      <c r="BU134" s="127"/>
      <c r="BV134" s="127"/>
      <c r="BW134" s="127"/>
      <c r="BX134" s="127"/>
      <c r="BY134" s="127"/>
      <c r="BZ134" s="127"/>
      <c r="CA134" s="127"/>
      <c r="CB134" s="127"/>
      <c r="CC134" s="127"/>
      <c r="CD134" s="127"/>
      <c r="CE134" s="127"/>
      <c r="CF134" s="127"/>
      <c r="CG134" s="127"/>
      <c r="CH134" s="127"/>
      <c r="CI134" s="127"/>
      <c r="CJ134" s="127"/>
      <c r="CK134" s="127"/>
      <c r="CL134" s="127"/>
      <c r="CM134" s="127"/>
      <c r="CN134" s="127"/>
      <c r="CO134" s="127"/>
      <c r="CP134" s="127"/>
      <c r="CQ134" s="127"/>
      <c r="CR134" s="127"/>
      <c r="CS134" s="127"/>
      <c r="CT134" s="127"/>
      <c r="CU134" s="127"/>
      <c r="CV134" s="127"/>
      <c r="CW134" s="127"/>
      <c r="CX134" s="127"/>
      <c r="CY134" s="127"/>
      <c r="CZ134" s="127"/>
      <c r="DA134" s="127"/>
      <c r="DB134" s="127"/>
      <c r="DC134" s="127"/>
      <c r="DD134" s="127"/>
      <c r="DE134" s="127"/>
      <c r="DF134" s="127"/>
      <c r="DG134" s="127"/>
      <c r="DH134" s="127"/>
      <c r="DI134" s="127"/>
      <c r="DJ134" s="127"/>
      <c r="DK134" s="127"/>
      <c r="DL134" s="127"/>
      <c r="DM134" s="127"/>
      <c r="DN134" s="127"/>
      <c r="DO134" s="127"/>
      <c r="DP134" s="127"/>
      <c r="DQ134" s="127"/>
      <c r="DR134" s="127"/>
      <c r="DS134" s="127"/>
      <c r="DT134" s="127"/>
      <c r="DU134" s="127"/>
      <c r="DV134" s="127"/>
      <c r="DW134" s="127"/>
      <c r="DX134" s="127"/>
      <c r="DY134" s="127"/>
      <c r="DZ134" s="127"/>
      <c r="EA134" s="127"/>
      <c r="EB134" s="127"/>
      <c r="EC134" s="127"/>
      <c r="ED134" s="127"/>
      <c r="EE134" s="127"/>
      <c r="EF134" s="127"/>
      <c r="EG134" s="127"/>
      <c r="EH134" s="127"/>
      <c r="EI134" s="127"/>
      <c r="EJ134" s="127"/>
      <c r="EK134" s="127"/>
      <c r="EL134" s="127"/>
      <c r="EM134" s="127"/>
      <c r="EN134" s="127"/>
      <c r="EO134" s="127"/>
      <c r="EP134" s="127"/>
      <c r="EQ134" s="127"/>
      <c r="ER134" s="127"/>
      <c r="ES134" s="127"/>
      <c r="ET134" s="127"/>
      <c r="EU134" s="127"/>
      <c r="EV134" s="127"/>
      <c r="EW134" s="127"/>
      <c r="EX134" s="127"/>
      <c r="EY134" s="127"/>
      <c r="EZ134" s="127"/>
      <c r="FA134" s="127"/>
      <c r="FB134" s="127"/>
      <c r="FC134" s="127"/>
      <c r="FD134" s="127"/>
      <c r="FE134" s="127"/>
      <c r="FF134" s="127"/>
      <c r="FG134" s="127"/>
      <c r="FH134" s="127"/>
      <c r="FI134" s="127"/>
      <c r="FJ134" s="127"/>
      <c r="FK134" s="127"/>
      <c r="FL134" s="127"/>
      <c r="FM134" s="127"/>
      <c r="FN134" s="127"/>
      <c r="FO134" s="127"/>
      <c r="FP134" s="127"/>
      <c r="FQ134" s="127"/>
      <c r="FR134" s="127"/>
      <c r="FS134" s="127"/>
      <c r="FT134" s="127"/>
      <c r="FU134" s="127"/>
      <c r="FV134" s="127"/>
      <c r="FW134" s="127"/>
      <c r="FX134" s="127"/>
      <c r="FY134" s="127"/>
      <c r="FZ134" s="127"/>
      <c r="GA134" s="127"/>
      <c r="GB134" s="127"/>
      <c r="GC134" s="127"/>
      <c r="GD134" s="127"/>
      <c r="GE134" s="127"/>
      <c r="GF134" s="127"/>
      <c r="GG134" s="127"/>
      <c r="GH134" s="127"/>
      <c r="GI134" s="127"/>
      <c r="GJ134" s="127"/>
      <c r="GK134" s="127"/>
      <c r="GL134" s="127"/>
      <c r="GM134" s="127"/>
      <c r="GN134" s="127"/>
      <c r="GO134" s="127"/>
      <c r="GP134" s="127"/>
      <c r="GQ134" s="127"/>
      <c r="GR134" s="127"/>
      <c r="GS134" s="127"/>
      <c r="GT134" s="167"/>
    </row>
    <row r="135" spans="2:202" ht="12.75">
      <c r="B135" s="819"/>
      <c r="C135" s="184" t="str">
        <f>'Saisie Profil'!C9</f>
        <v>Sans obstacle avec train été</v>
      </c>
      <c r="D135" s="127"/>
      <c r="E135" s="127"/>
      <c r="F135" s="127"/>
      <c r="G135" s="127"/>
      <c r="H135" s="127"/>
      <c r="I135" s="127"/>
      <c r="J135" s="127"/>
      <c r="K135" s="127"/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  <c r="AA135" s="127"/>
      <c r="AB135" s="127"/>
      <c r="AC135" s="127"/>
      <c r="AD135" s="127"/>
      <c r="AE135" s="127"/>
      <c r="AF135" s="127"/>
      <c r="AG135" s="127"/>
      <c r="AH135" s="127"/>
      <c r="AI135" s="127"/>
      <c r="AJ135" s="127"/>
      <c r="AK135" s="127"/>
      <c r="AL135" s="127"/>
      <c r="AM135" s="127"/>
      <c r="AN135" s="127"/>
      <c r="AO135" s="127"/>
      <c r="AP135" s="127"/>
      <c r="AQ135" s="127"/>
      <c r="AR135" s="127"/>
      <c r="AS135" s="127"/>
      <c r="AT135" s="127"/>
      <c r="AU135" s="127"/>
      <c r="AV135" s="127"/>
      <c r="AW135" s="127"/>
      <c r="AX135" s="127"/>
      <c r="AY135" s="127"/>
      <c r="AZ135" s="127"/>
      <c r="BA135" s="127"/>
      <c r="BB135" s="127"/>
      <c r="BC135" s="127"/>
      <c r="BD135" s="127"/>
      <c r="BE135" s="127"/>
      <c r="BF135" s="127"/>
      <c r="BG135" s="127"/>
      <c r="BH135" s="127"/>
      <c r="BI135" s="127"/>
      <c r="BJ135" s="127"/>
      <c r="BK135" s="127"/>
      <c r="BL135" s="127"/>
      <c r="BM135" s="127"/>
      <c r="BN135" s="127"/>
      <c r="BO135" s="127"/>
      <c r="BP135" s="127"/>
      <c r="BQ135" s="127"/>
      <c r="BR135" s="127"/>
      <c r="BS135" s="127"/>
      <c r="BT135" s="127"/>
      <c r="BU135" s="127"/>
      <c r="BV135" s="127"/>
      <c r="BW135" s="127"/>
      <c r="BX135" s="127"/>
      <c r="BY135" s="127"/>
      <c r="BZ135" s="127"/>
      <c r="CA135" s="127"/>
      <c r="CB135" s="127"/>
      <c r="CC135" s="127"/>
      <c r="CD135" s="127"/>
      <c r="CE135" s="127"/>
      <c r="CF135" s="127"/>
      <c r="CG135" s="127"/>
      <c r="CH135" s="127"/>
      <c r="CI135" s="127"/>
      <c r="CJ135" s="127"/>
      <c r="CK135" s="127"/>
      <c r="CL135" s="127"/>
      <c r="CM135" s="127"/>
      <c r="CN135" s="127"/>
      <c r="CO135" s="127"/>
      <c r="CP135" s="127"/>
      <c r="CQ135" s="127"/>
      <c r="CR135" s="127"/>
      <c r="CS135" s="127"/>
      <c r="CT135" s="127"/>
      <c r="CU135" s="127"/>
      <c r="CV135" s="127"/>
      <c r="CW135" s="127"/>
      <c r="CX135" s="127"/>
      <c r="CY135" s="127"/>
      <c r="CZ135" s="127"/>
      <c r="DA135" s="127"/>
      <c r="DB135" s="127"/>
      <c r="DC135" s="127"/>
      <c r="DD135" s="127"/>
      <c r="DE135" s="127"/>
      <c r="DF135" s="127"/>
      <c r="DG135" s="127"/>
      <c r="DH135" s="127"/>
      <c r="DI135" s="127"/>
      <c r="DJ135" s="127"/>
      <c r="DK135" s="127"/>
      <c r="DL135" s="127"/>
      <c r="DM135" s="127"/>
      <c r="DN135" s="127"/>
      <c r="DO135" s="127"/>
      <c r="DP135" s="127"/>
      <c r="DQ135" s="127"/>
      <c r="DR135" s="127"/>
      <c r="DS135" s="127"/>
      <c r="DT135" s="127"/>
      <c r="DU135" s="127"/>
      <c r="DV135" s="127"/>
      <c r="DW135" s="127"/>
      <c r="DX135" s="127"/>
      <c r="DY135" s="127"/>
      <c r="DZ135" s="127"/>
      <c r="EA135" s="127"/>
      <c r="EB135" s="127"/>
      <c r="EC135" s="127"/>
      <c r="ED135" s="127"/>
      <c r="EE135" s="127"/>
      <c r="EF135" s="127"/>
      <c r="EG135" s="127"/>
      <c r="EH135" s="127"/>
      <c r="EI135" s="127"/>
      <c r="EJ135" s="127"/>
      <c r="EK135" s="127"/>
      <c r="EL135" s="127"/>
      <c r="EM135" s="127"/>
      <c r="EN135" s="127"/>
      <c r="EO135" s="127"/>
      <c r="EP135" s="127"/>
      <c r="EQ135" s="127"/>
      <c r="ER135" s="127"/>
      <c r="ES135" s="127"/>
      <c r="ET135" s="127"/>
      <c r="EU135" s="127"/>
      <c r="EV135" s="127"/>
      <c r="EW135" s="127"/>
      <c r="EX135" s="127"/>
      <c r="EY135" s="127"/>
      <c r="EZ135" s="127"/>
      <c r="FA135" s="127"/>
      <c r="FB135" s="127"/>
      <c r="FC135" s="127"/>
      <c r="FD135" s="127"/>
      <c r="FE135" s="127"/>
      <c r="FF135" s="127"/>
      <c r="FG135" s="127"/>
      <c r="FH135" s="127"/>
      <c r="FI135" s="127"/>
      <c r="FJ135" s="127"/>
      <c r="FK135" s="127"/>
      <c r="FL135" s="127"/>
      <c r="FM135" s="127"/>
      <c r="FN135" s="127"/>
      <c r="FO135" s="127"/>
      <c r="FP135" s="127"/>
      <c r="FQ135" s="127"/>
      <c r="FR135" s="127"/>
      <c r="FS135" s="127"/>
      <c r="FT135" s="127"/>
      <c r="FU135" s="127"/>
      <c r="FV135" s="127"/>
      <c r="FW135" s="127"/>
      <c r="FX135" s="127"/>
      <c r="FY135" s="127"/>
      <c r="FZ135" s="127"/>
      <c r="GA135" s="127"/>
      <c r="GB135" s="127"/>
      <c r="GC135" s="127"/>
      <c r="GD135" s="127"/>
      <c r="GE135" s="127"/>
      <c r="GF135" s="127"/>
      <c r="GG135" s="127"/>
      <c r="GH135" s="127"/>
      <c r="GI135" s="127"/>
      <c r="GJ135" s="127"/>
      <c r="GK135" s="127"/>
      <c r="GL135" s="127"/>
      <c r="GM135" s="127"/>
      <c r="GN135" s="127"/>
      <c r="GO135" s="127"/>
      <c r="GP135" s="127"/>
      <c r="GQ135" s="127"/>
      <c r="GR135" s="127"/>
      <c r="GS135" s="127"/>
      <c r="GT135" s="167"/>
    </row>
    <row r="136" spans="2:202" ht="12.75">
      <c r="B136" s="819"/>
      <c r="C136" s="184" t="str">
        <f>'Saisie Profil'!C10</f>
        <v>Avec obstacle avec train été</v>
      </c>
      <c r="D136" s="127"/>
      <c r="E136" s="127"/>
      <c r="F136" s="127"/>
      <c r="G136" s="127"/>
      <c r="H136" s="127"/>
      <c r="I136" s="127"/>
      <c r="J136" s="127"/>
      <c r="K136" s="127"/>
      <c r="L136" s="127"/>
      <c r="M136" s="127"/>
      <c r="N136" s="127"/>
      <c r="O136" s="127"/>
      <c r="P136" s="127"/>
      <c r="Q136" s="127"/>
      <c r="R136" s="127"/>
      <c r="S136" s="127"/>
      <c r="T136" s="127"/>
      <c r="U136" s="127"/>
      <c r="V136" s="127"/>
      <c r="W136" s="127"/>
      <c r="X136" s="127"/>
      <c r="Y136" s="127"/>
      <c r="Z136" s="127"/>
      <c r="AA136" s="127"/>
      <c r="AB136" s="127"/>
      <c r="AC136" s="127"/>
      <c r="AD136" s="127"/>
      <c r="AE136" s="127"/>
      <c r="AF136" s="127"/>
      <c r="AG136" s="127"/>
      <c r="AH136" s="127"/>
      <c r="AI136" s="127"/>
      <c r="AJ136" s="127"/>
      <c r="AK136" s="127"/>
      <c r="AL136" s="127"/>
      <c r="AM136" s="127"/>
      <c r="AN136" s="127"/>
      <c r="AO136" s="127"/>
      <c r="AP136" s="127"/>
      <c r="AQ136" s="127"/>
      <c r="AR136" s="127"/>
      <c r="AS136" s="127"/>
      <c r="AT136" s="127"/>
      <c r="AU136" s="127"/>
      <c r="AV136" s="127"/>
      <c r="AW136" s="127"/>
      <c r="AX136" s="127"/>
      <c r="AY136" s="127"/>
      <c r="AZ136" s="127"/>
      <c r="BA136" s="127"/>
      <c r="BB136" s="127"/>
      <c r="BC136" s="127"/>
      <c r="BD136" s="127"/>
      <c r="BE136" s="127"/>
      <c r="BF136" s="127"/>
      <c r="BG136" s="127"/>
      <c r="BH136" s="127"/>
      <c r="BI136" s="127"/>
      <c r="BJ136" s="127"/>
      <c r="BK136" s="127"/>
      <c r="BL136" s="127"/>
      <c r="BM136" s="127"/>
      <c r="BN136" s="127"/>
      <c r="BO136" s="127"/>
      <c r="BP136" s="127"/>
      <c r="BQ136" s="127"/>
      <c r="BR136" s="127"/>
      <c r="BS136" s="127"/>
      <c r="BT136" s="127"/>
      <c r="BU136" s="127"/>
      <c r="BV136" s="127"/>
      <c r="BW136" s="127"/>
      <c r="BX136" s="127"/>
      <c r="BY136" s="127"/>
      <c r="BZ136" s="127"/>
      <c r="CA136" s="127"/>
      <c r="CB136" s="127"/>
      <c r="CC136" s="127"/>
      <c r="CD136" s="127"/>
      <c r="CE136" s="127"/>
      <c r="CF136" s="127"/>
      <c r="CG136" s="127"/>
      <c r="CH136" s="127"/>
      <c r="CI136" s="127"/>
      <c r="CJ136" s="127"/>
      <c r="CK136" s="127"/>
      <c r="CL136" s="127"/>
      <c r="CM136" s="127"/>
      <c r="CN136" s="127"/>
      <c r="CO136" s="127"/>
      <c r="CP136" s="127"/>
      <c r="CQ136" s="127"/>
      <c r="CR136" s="127"/>
      <c r="CS136" s="127"/>
      <c r="CT136" s="127"/>
      <c r="CU136" s="127"/>
      <c r="CV136" s="127"/>
      <c r="CW136" s="127"/>
      <c r="CX136" s="127"/>
      <c r="CY136" s="127"/>
      <c r="CZ136" s="127"/>
      <c r="DA136" s="127"/>
      <c r="DB136" s="127"/>
      <c r="DC136" s="127"/>
      <c r="DD136" s="127"/>
      <c r="DE136" s="127"/>
      <c r="DF136" s="127"/>
      <c r="DG136" s="127"/>
      <c r="DH136" s="127"/>
      <c r="DI136" s="127"/>
      <c r="DJ136" s="127"/>
      <c r="DK136" s="127"/>
      <c r="DL136" s="127"/>
      <c r="DM136" s="127"/>
      <c r="DN136" s="127"/>
      <c r="DO136" s="127"/>
      <c r="DP136" s="127"/>
      <c r="DQ136" s="127"/>
      <c r="DR136" s="127"/>
      <c r="DS136" s="127"/>
      <c r="DT136" s="127"/>
      <c r="DU136" s="127"/>
      <c r="DV136" s="127"/>
      <c r="DW136" s="127"/>
      <c r="DX136" s="127"/>
      <c r="DY136" s="127"/>
      <c r="DZ136" s="127"/>
      <c r="EA136" s="127"/>
      <c r="EB136" s="127"/>
      <c r="EC136" s="127"/>
      <c r="ED136" s="127"/>
      <c r="EE136" s="127"/>
      <c r="EF136" s="127"/>
      <c r="EG136" s="127"/>
      <c r="EH136" s="127"/>
      <c r="EI136" s="127"/>
      <c r="EJ136" s="127"/>
      <c r="EK136" s="127"/>
      <c r="EL136" s="127"/>
      <c r="EM136" s="127"/>
      <c r="EN136" s="127"/>
      <c r="EO136" s="127"/>
      <c r="EP136" s="127"/>
      <c r="EQ136" s="127"/>
      <c r="ER136" s="127"/>
      <c r="ES136" s="127"/>
      <c r="ET136" s="127"/>
      <c r="EU136" s="127"/>
      <c r="EV136" s="127"/>
      <c r="EW136" s="127"/>
      <c r="EX136" s="127"/>
      <c r="EY136" s="127"/>
      <c r="EZ136" s="127"/>
      <c r="FA136" s="127"/>
      <c r="FB136" s="127"/>
      <c r="FC136" s="127"/>
      <c r="FD136" s="127"/>
      <c r="FE136" s="127"/>
      <c r="FF136" s="127"/>
      <c r="FG136" s="127"/>
      <c r="FH136" s="127"/>
      <c r="FI136" s="127"/>
      <c r="FJ136" s="127"/>
      <c r="FK136" s="127"/>
      <c r="FL136" s="127"/>
      <c r="FM136" s="127"/>
      <c r="FN136" s="127"/>
      <c r="FO136" s="127"/>
      <c r="FP136" s="127"/>
      <c r="FQ136" s="127"/>
      <c r="FR136" s="127"/>
      <c r="FS136" s="127"/>
      <c r="FT136" s="127"/>
      <c r="FU136" s="127"/>
      <c r="FV136" s="127"/>
      <c r="FW136" s="127"/>
      <c r="FX136" s="127"/>
      <c r="FY136" s="127"/>
      <c r="FZ136" s="127"/>
      <c r="GA136" s="127"/>
      <c r="GB136" s="127"/>
      <c r="GC136" s="127"/>
      <c r="GD136" s="127"/>
      <c r="GE136" s="127"/>
      <c r="GF136" s="127"/>
      <c r="GG136" s="127"/>
      <c r="GH136" s="127"/>
      <c r="GI136" s="127"/>
      <c r="GJ136" s="127"/>
      <c r="GK136" s="127"/>
      <c r="GL136" s="127"/>
      <c r="GM136" s="127"/>
      <c r="GN136" s="127"/>
      <c r="GO136" s="127"/>
      <c r="GP136" s="127"/>
      <c r="GQ136" s="127"/>
      <c r="GR136" s="127"/>
      <c r="GS136" s="127"/>
      <c r="GT136" s="167"/>
    </row>
    <row r="137" spans="2:202" ht="12.75">
      <c r="B137" s="819"/>
      <c r="C137" s="184" t="str">
        <f>'Saisie Profil'!C11</f>
        <v>Sans obstacle sans train hiver</v>
      </c>
      <c r="D137" s="127"/>
      <c r="E137" s="127"/>
      <c r="F137" s="127"/>
      <c r="G137" s="127"/>
      <c r="H137" s="127"/>
      <c r="I137" s="127"/>
      <c r="J137" s="127"/>
      <c r="K137" s="127"/>
      <c r="L137" s="127"/>
      <c r="M137" s="127"/>
      <c r="N137" s="127"/>
      <c r="O137" s="127"/>
      <c r="P137" s="127"/>
      <c r="Q137" s="127"/>
      <c r="R137" s="127"/>
      <c r="S137" s="127"/>
      <c r="T137" s="127"/>
      <c r="U137" s="127"/>
      <c r="V137" s="127"/>
      <c r="W137" s="127"/>
      <c r="X137" s="127"/>
      <c r="Y137" s="127"/>
      <c r="Z137" s="127"/>
      <c r="AA137" s="127"/>
      <c r="AB137" s="127"/>
      <c r="AC137" s="127"/>
      <c r="AD137" s="127"/>
      <c r="AE137" s="127"/>
      <c r="AF137" s="127"/>
      <c r="AG137" s="127"/>
      <c r="AH137" s="127"/>
      <c r="AI137" s="127"/>
      <c r="AJ137" s="127"/>
      <c r="AK137" s="127"/>
      <c r="AL137" s="127"/>
      <c r="AM137" s="127"/>
      <c r="AN137" s="127"/>
      <c r="AO137" s="127"/>
      <c r="AP137" s="127"/>
      <c r="AQ137" s="127"/>
      <c r="AR137" s="127"/>
      <c r="AS137" s="127"/>
      <c r="AT137" s="127"/>
      <c r="AU137" s="127"/>
      <c r="AV137" s="127"/>
      <c r="AW137" s="127"/>
      <c r="AX137" s="127"/>
      <c r="AY137" s="127"/>
      <c r="AZ137" s="127"/>
      <c r="BA137" s="127"/>
      <c r="BB137" s="127"/>
      <c r="BC137" s="127"/>
      <c r="BD137" s="127"/>
      <c r="BE137" s="127"/>
      <c r="BF137" s="127"/>
      <c r="BG137" s="127"/>
      <c r="BH137" s="127"/>
      <c r="BI137" s="127"/>
      <c r="BJ137" s="127"/>
      <c r="BK137" s="127"/>
      <c r="BL137" s="127"/>
      <c r="BM137" s="127"/>
      <c r="BN137" s="127"/>
      <c r="BO137" s="127"/>
      <c r="BP137" s="127"/>
      <c r="BQ137" s="127"/>
      <c r="BR137" s="127"/>
      <c r="BS137" s="127"/>
      <c r="BT137" s="127"/>
      <c r="BU137" s="127"/>
      <c r="BV137" s="127"/>
      <c r="BW137" s="127"/>
      <c r="BX137" s="127"/>
      <c r="BY137" s="127"/>
      <c r="BZ137" s="127"/>
      <c r="CA137" s="127"/>
      <c r="CB137" s="127"/>
      <c r="CC137" s="127"/>
      <c r="CD137" s="127"/>
      <c r="CE137" s="127"/>
      <c r="CF137" s="127"/>
      <c r="CG137" s="127"/>
      <c r="CH137" s="127"/>
      <c r="CI137" s="127"/>
      <c r="CJ137" s="127"/>
      <c r="CK137" s="127"/>
      <c r="CL137" s="127"/>
      <c r="CM137" s="127"/>
      <c r="CN137" s="127"/>
      <c r="CO137" s="127"/>
      <c r="CP137" s="127"/>
      <c r="CQ137" s="127"/>
      <c r="CR137" s="127"/>
      <c r="CS137" s="127"/>
      <c r="CT137" s="127"/>
      <c r="CU137" s="127"/>
      <c r="CV137" s="127"/>
      <c r="CW137" s="127"/>
      <c r="CX137" s="127"/>
      <c r="CY137" s="127"/>
      <c r="CZ137" s="127"/>
      <c r="DA137" s="127"/>
      <c r="DB137" s="127"/>
      <c r="DC137" s="127"/>
      <c r="DD137" s="127"/>
      <c r="DE137" s="127"/>
      <c r="DF137" s="127"/>
      <c r="DG137" s="127"/>
      <c r="DH137" s="127"/>
      <c r="DI137" s="127"/>
      <c r="DJ137" s="127"/>
      <c r="DK137" s="127"/>
      <c r="DL137" s="127"/>
      <c r="DM137" s="127"/>
      <c r="DN137" s="127"/>
      <c r="DO137" s="127"/>
      <c r="DP137" s="127"/>
      <c r="DQ137" s="127"/>
      <c r="DR137" s="127"/>
      <c r="DS137" s="127"/>
      <c r="DT137" s="127"/>
      <c r="DU137" s="127"/>
      <c r="DV137" s="127"/>
      <c r="DW137" s="127"/>
      <c r="DX137" s="127"/>
      <c r="DY137" s="127"/>
      <c r="DZ137" s="127"/>
      <c r="EA137" s="127"/>
      <c r="EB137" s="127"/>
      <c r="EC137" s="127"/>
      <c r="ED137" s="127"/>
      <c r="EE137" s="127"/>
      <c r="EF137" s="127"/>
      <c r="EG137" s="127"/>
      <c r="EH137" s="127"/>
      <c r="EI137" s="127"/>
      <c r="EJ137" s="127"/>
      <c r="EK137" s="127"/>
      <c r="EL137" s="127"/>
      <c r="EM137" s="127"/>
      <c r="EN137" s="127"/>
      <c r="EO137" s="127"/>
      <c r="EP137" s="127"/>
      <c r="EQ137" s="127"/>
      <c r="ER137" s="127"/>
      <c r="ES137" s="127"/>
      <c r="ET137" s="127"/>
      <c r="EU137" s="127"/>
      <c r="EV137" s="127"/>
      <c r="EW137" s="127"/>
      <c r="EX137" s="127"/>
      <c r="EY137" s="127"/>
      <c r="EZ137" s="127"/>
      <c r="FA137" s="127"/>
      <c r="FB137" s="127"/>
      <c r="FC137" s="127"/>
      <c r="FD137" s="127"/>
      <c r="FE137" s="127"/>
      <c r="FF137" s="127"/>
      <c r="FG137" s="127"/>
      <c r="FH137" s="127"/>
      <c r="FI137" s="127"/>
      <c r="FJ137" s="127"/>
      <c r="FK137" s="127"/>
      <c r="FL137" s="127"/>
      <c r="FM137" s="127"/>
      <c r="FN137" s="127"/>
      <c r="FO137" s="127"/>
      <c r="FP137" s="127"/>
      <c r="FQ137" s="127"/>
      <c r="FR137" s="127"/>
      <c r="FS137" s="127"/>
      <c r="FT137" s="127"/>
      <c r="FU137" s="127"/>
      <c r="FV137" s="127"/>
      <c r="FW137" s="127"/>
      <c r="FX137" s="127"/>
      <c r="FY137" s="127"/>
      <c r="FZ137" s="127"/>
      <c r="GA137" s="127"/>
      <c r="GB137" s="127"/>
      <c r="GC137" s="127"/>
      <c r="GD137" s="127"/>
      <c r="GE137" s="127"/>
      <c r="GF137" s="127"/>
      <c r="GG137" s="127"/>
      <c r="GH137" s="127"/>
      <c r="GI137" s="127"/>
      <c r="GJ137" s="127"/>
      <c r="GK137" s="127"/>
      <c r="GL137" s="127"/>
      <c r="GM137" s="127"/>
      <c r="GN137" s="127"/>
      <c r="GO137" s="127"/>
      <c r="GP137" s="127"/>
      <c r="GQ137" s="127"/>
      <c r="GR137" s="127"/>
      <c r="GS137" s="127"/>
      <c r="GT137" s="167"/>
    </row>
    <row r="138" spans="2:202" ht="12.75">
      <c r="B138" s="819"/>
      <c r="C138" s="184" t="str">
        <f>'Saisie Profil'!C12</f>
        <v>Avec obstacle sans train hiver</v>
      </c>
      <c r="D138" s="127"/>
      <c r="E138" s="127"/>
      <c r="F138" s="127"/>
      <c r="G138" s="127"/>
      <c r="H138" s="127"/>
      <c r="I138" s="127"/>
      <c r="J138" s="127"/>
      <c r="K138" s="127"/>
      <c r="L138" s="127"/>
      <c r="M138" s="127"/>
      <c r="N138" s="127"/>
      <c r="O138" s="127"/>
      <c r="P138" s="127"/>
      <c r="Q138" s="127"/>
      <c r="R138" s="127"/>
      <c r="S138" s="127"/>
      <c r="T138" s="127"/>
      <c r="U138" s="127"/>
      <c r="V138" s="127"/>
      <c r="W138" s="127"/>
      <c r="X138" s="127"/>
      <c r="Y138" s="127"/>
      <c r="Z138" s="127"/>
      <c r="AA138" s="127"/>
      <c r="AB138" s="127"/>
      <c r="AC138" s="127"/>
      <c r="AD138" s="127"/>
      <c r="AE138" s="127"/>
      <c r="AF138" s="127"/>
      <c r="AG138" s="127"/>
      <c r="AH138" s="127"/>
      <c r="AI138" s="127"/>
      <c r="AJ138" s="127"/>
      <c r="AK138" s="127"/>
      <c r="AL138" s="127"/>
      <c r="AM138" s="127"/>
      <c r="AN138" s="127"/>
      <c r="AO138" s="127"/>
      <c r="AP138" s="127"/>
      <c r="AQ138" s="127"/>
      <c r="AR138" s="127"/>
      <c r="AS138" s="127"/>
      <c r="AT138" s="127"/>
      <c r="AU138" s="127"/>
      <c r="AV138" s="127"/>
      <c r="AW138" s="127"/>
      <c r="AX138" s="127"/>
      <c r="AY138" s="127"/>
      <c r="AZ138" s="127"/>
      <c r="BA138" s="127"/>
      <c r="BB138" s="127"/>
      <c r="BC138" s="127"/>
      <c r="BD138" s="127"/>
      <c r="BE138" s="127"/>
      <c r="BF138" s="127"/>
      <c r="BG138" s="127"/>
      <c r="BH138" s="127"/>
      <c r="BI138" s="127"/>
      <c r="BJ138" s="127"/>
      <c r="BK138" s="127"/>
      <c r="BL138" s="127"/>
      <c r="BM138" s="127"/>
      <c r="BN138" s="127"/>
      <c r="BO138" s="127"/>
      <c r="BP138" s="127"/>
      <c r="BQ138" s="127"/>
      <c r="BR138" s="127"/>
      <c r="BS138" s="127"/>
      <c r="BT138" s="127"/>
      <c r="BU138" s="127"/>
      <c r="BV138" s="127"/>
      <c r="BW138" s="127"/>
      <c r="BX138" s="127"/>
      <c r="BY138" s="127"/>
      <c r="BZ138" s="127"/>
      <c r="CA138" s="127"/>
      <c r="CB138" s="127"/>
      <c r="CC138" s="127"/>
      <c r="CD138" s="127"/>
      <c r="CE138" s="127"/>
      <c r="CF138" s="127"/>
      <c r="CG138" s="127"/>
      <c r="CH138" s="127"/>
      <c r="CI138" s="127"/>
      <c r="CJ138" s="127"/>
      <c r="CK138" s="127"/>
      <c r="CL138" s="127"/>
      <c r="CM138" s="127"/>
      <c r="CN138" s="127"/>
      <c r="CO138" s="127"/>
      <c r="CP138" s="127"/>
      <c r="CQ138" s="127"/>
      <c r="CR138" s="127"/>
      <c r="CS138" s="127"/>
      <c r="CT138" s="127"/>
      <c r="CU138" s="127"/>
      <c r="CV138" s="127"/>
      <c r="CW138" s="127"/>
      <c r="CX138" s="127"/>
      <c r="CY138" s="127"/>
      <c r="CZ138" s="127"/>
      <c r="DA138" s="127"/>
      <c r="DB138" s="127"/>
      <c r="DC138" s="127"/>
      <c r="DD138" s="127"/>
      <c r="DE138" s="127"/>
      <c r="DF138" s="127"/>
      <c r="DG138" s="127"/>
      <c r="DH138" s="127"/>
      <c r="DI138" s="127"/>
      <c r="DJ138" s="127"/>
      <c r="DK138" s="127"/>
      <c r="DL138" s="127"/>
      <c r="DM138" s="127"/>
      <c r="DN138" s="127"/>
      <c r="DO138" s="127"/>
      <c r="DP138" s="127"/>
      <c r="DQ138" s="127"/>
      <c r="DR138" s="127"/>
      <c r="DS138" s="127"/>
      <c r="DT138" s="127"/>
      <c r="DU138" s="127"/>
      <c r="DV138" s="127"/>
      <c r="DW138" s="127"/>
      <c r="DX138" s="127"/>
      <c r="DY138" s="127"/>
      <c r="DZ138" s="127"/>
      <c r="EA138" s="127"/>
      <c r="EB138" s="127"/>
      <c r="EC138" s="127"/>
      <c r="ED138" s="127"/>
      <c r="EE138" s="127"/>
      <c r="EF138" s="127"/>
      <c r="EG138" s="127"/>
      <c r="EH138" s="127"/>
      <c r="EI138" s="127"/>
      <c r="EJ138" s="127"/>
      <c r="EK138" s="127"/>
      <c r="EL138" s="127"/>
      <c r="EM138" s="127"/>
      <c r="EN138" s="127"/>
      <c r="EO138" s="127"/>
      <c r="EP138" s="127"/>
      <c r="EQ138" s="127"/>
      <c r="ER138" s="127"/>
      <c r="ES138" s="127"/>
      <c r="ET138" s="127"/>
      <c r="EU138" s="127"/>
      <c r="EV138" s="127"/>
      <c r="EW138" s="127"/>
      <c r="EX138" s="127"/>
      <c r="EY138" s="127"/>
      <c r="EZ138" s="127"/>
      <c r="FA138" s="127"/>
      <c r="FB138" s="127"/>
      <c r="FC138" s="127"/>
      <c r="FD138" s="127"/>
      <c r="FE138" s="127"/>
      <c r="FF138" s="127"/>
      <c r="FG138" s="127"/>
      <c r="FH138" s="127"/>
      <c r="FI138" s="127"/>
      <c r="FJ138" s="127"/>
      <c r="FK138" s="127"/>
      <c r="FL138" s="127"/>
      <c r="FM138" s="127"/>
      <c r="FN138" s="127"/>
      <c r="FO138" s="127"/>
      <c r="FP138" s="127"/>
      <c r="FQ138" s="127"/>
      <c r="FR138" s="127"/>
      <c r="FS138" s="127"/>
      <c r="FT138" s="127"/>
      <c r="FU138" s="127"/>
      <c r="FV138" s="127"/>
      <c r="FW138" s="127"/>
      <c r="FX138" s="127"/>
      <c r="FY138" s="127"/>
      <c r="FZ138" s="127"/>
      <c r="GA138" s="127"/>
      <c r="GB138" s="127"/>
      <c r="GC138" s="127"/>
      <c r="GD138" s="127"/>
      <c r="GE138" s="127"/>
      <c r="GF138" s="127"/>
      <c r="GG138" s="127"/>
      <c r="GH138" s="127"/>
      <c r="GI138" s="127"/>
      <c r="GJ138" s="127"/>
      <c r="GK138" s="127"/>
      <c r="GL138" s="127"/>
      <c r="GM138" s="127"/>
      <c r="GN138" s="127"/>
      <c r="GO138" s="127"/>
      <c r="GP138" s="127"/>
      <c r="GQ138" s="127"/>
      <c r="GR138" s="127"/>
      <c r="GS138" s="127"/>
      <c r="GT138" s="167"/>
    </row>
    <row r="139" spans="2:202" ht="12.75">
      <c r="B139" s="819"/>
      <c r="C139" s="184" t="str">
        <f>'Saisie Profil'!C13</f>
        <v>Sans obstacle avec train hiver</v>
      </c>
      <c r="D139" s="127"/>
      <c r="E139" s="127"/>
      <c r="F139" s="127"/>
      <c r="G139" s="127"/>
      <c r="H139" s="127"/>
      <c r="I139" s="127"/>
      <c r="J139" s="127"/>
      <c r="K139" s="127"/>
      <c r="L139" s="127"/>
      <c r="M139" s="127"/>
      <c r="N139" s="127"/>
      <c r="O139" s="127"/>
      <c r="P139" s="127"/>
      <c r="Q139" s="127"/>
      <c r="R139" s="127"/>
      <c r="S139" s="127"/>
      <c r="T139" s="127"/>
      <c r="U139" s="127"/>
      <c r="V139" s="127"/>
      <c r="W139" s="127"/>
      <c r="X139" s="127"/>
      <c r="Y139" s="127"/>
      <c r="Z139" s="127"/>
      <c r="AA139" s="127"/>
      <c r="AB139" s="127"/>
      <c r="AC139" s="127"/>
      <c r="AD139" s="127"/>
      <c r="AE139" s="127"/>
      <c r="AF139" s="127"/>
      <c r="AG139" s="127"/>
      <c r="AH139" s="127"/>
      <c r="AI139" s="127"/>
      <c r="AJ139" s="127"/>
      <c r="AK139" s="127"/>
      <c r="AL139" s="127"/>
      <c r="AM139" s="127"/>
      <c r="AN139" s="127"/>
      <c r="AO139" s="127"/>
      <c r="AP139" s="127"/>
      <c r="AQ139" s="127"/>
      <c r="AR139" s="127"/>
      <c r="AS139" s="127"/>
      <c r="AT139" s="127"/>
      <c r="AU139" s="127"/>
      <c r="AV139" s="127"/>
      <c r="AW139" s="127"/>
      <c r="AX139" s="127"/>
      <c r="AY139" s="127"/>
      <c r="AZ139" s="127"/>
      <c r="BA139" s="127"/>
      <c r="BB139" s="127"/>
      <c r="BC139" s="127"/>
      <c r="BD139" s="127"/>
      <c r="BE139" s="127"/>
      <c r="BF139" s="127"/>
      <c r="BG139" s="127"/>
      <c r="BH139" s="127"/>
      <c r="BI139" s="127"/>
      <c r="BJ139" s="127"/>
      <c r="BK139" s="127"/>
      <c r="BL139" s="127"/>
      <c r="BM139" s="127"/>
      <c r="BN139" s="127"/>
      <c r="BO139" s="127"/>
      <c r="BP139" s="127"/>
      <c r="BQ139" s="127"/>
      <c r="BR139" s="127"/>
      <c r="BS139" s="127"/>
      <c r="BT139" s="127"/>
      <c r="BU139" s="127"/>
      <c r="BV139" s="127"/>
      <c r="BW139" s="127"/>
      <c r="BX139" s="127"/>
      <c r="BY139" s="127"/>
      <c r="BZ139" s="127"/>
      <c r="CA139" s="127"/>
      <c r="CB139" s="127"/>
      <c r="CC139" s="127"/>
      <c r="CD139" s="127"/>
      <c r="CE139" s="127"/>
      <c r="CF139" s="127"/>
      <c r="CG139" s="127"/>
      <c r="CH139" s="127"/>
      <c r="CI139" s="127"/>
      <c r="CJ139" s="127"/>
      <c r="CK139" s="127"/>
      <c r="CL139" s="127"/>
      <c r="CM139" s="127"/>
      <c r="CN139" s="127"/>
      <c r="CO139" s="127"/>
      <c r="CP139" s="127"/>
      <c r="CQ139" s="127"/>
      <c r="CR139" s="127"/>
      <c r="CS139" s="127"/>
      <c r="CT139" s="127"/>
      <c r="CU139" s="127"/>
      <c r="CV139" s="127"/>
      <c r="CW139" s="127"/>
      <c r="CX139" s="127"/>
      <c r="CY139" s="127"/>
      <c r="CZ139" s="127"/>
      <c r="DA139" s="127"/>
      <c r="DB139" s="127"/>
      <c r="DC139" s="127"/>
      <c r="DD139" s="127"/>
      <c r="DE139" s="127"/>
      <c r="DF139" s="127"/>
      <c r="DG139" s="127"/>
      <c r="DH139" s="127"/>
      <c r="DI139" s="127"/>
      <c r="DJ139" s="127"/>
      <c r="DK139" s="127"/>
      <c r="DL139" s="127"/>
      <c r="DM139" s="127"/>
      <c r="DN139" s="127"/>
      <c r="DO139" s="127"/>
      <c r="DP139" s="127"/>
      <c r="DQ139" s="127"/>
      <c r="DR139" s="127"/>
      <c r="DS139" s="127"/>
      <c r="DT139" s="127"/>
      <c r="DU139" s="127"/>
      <c r="DV139" s="127"/>
      <c r="DW139" s="127"/>
      <c r="DX139" s="127"/>
      <c r="DY139" s="127"/>
      <c r="DZ139" s="127"/>
      <c r="EA139" s="127"/>
      <c r="EB139" s="127"/>
      <c r="EC139" s="127"/>
      <c r="ED139" s="127"/>
      <c r="EE139" s="127"/>
      <c r="EF139" s="127"/>
      <c r="EG139" s="127"/>
      <c r="EH139" s="127"/>
      <c r="EI139" s="127"/>
      <c r="EJ139" s="127"/>
      <c r="EK139" s="127"/>
      <c r="EL139" s="127"/>
      <c r="EM139" s="127"/>
      <c r="EN139" s="127"/>
      <c r="EO139" s="127"/>
      <c r="EP139" s="127"/>
      <c r="EQ139" s="127"/>
      <c r="ER139" s="127"/>
      <c r="ES139" s="127"/>
      <c r="ET139" s="127"/>
      <c r="EU139" s="127"/>
      <c r="EV139" s="127"/>
      <c r="EW139" s="127"/>
      <c r="EX139" s="127"/>
      <c r="EY139" s="127"/>
      <c r="EZ139" s="127"/>
      <c r="FA139" s="127"/>
      <c r="FB139" s="127"/>
      <c r="FC139" s="127"/>
      <c r="FD139" s="127"/>
      <c r="FE139" s="127"/>
      <c r="FF139" s="127"/>
      <c r="FG139" s="127"/>
      <c r="FH139" s="127"/>
      <c r="FI139" s="127"/>
      <c r="FJ139" s="127"/>
      <c r="FK139" s="127"/>
      <c r="FL139" s="127"/>
      <c r="FM139" s="127"/>
      <c r="FN139" s="127"/>
      <c r="FO139" s="127"/>
      <c r="FP139" s="127"/>
      <c r="FQ139" s="127"/>
      <c r="FR139" s="127"/>
      <c r="FS139" s="127"/>
      <c r="FT139" s="127"/>
      <c r="FU139" s="127"/>
      <c r="FV139" s="127"/>
      <c r="FW139" s="127"/>
      <c r="FX139" s="127"/>
      <c r="FY139" s="127"/>
      <c r="FZ139" s="127"/>
      <c r="GA139" s="127"/>
      <c r="GB139" s="127"/>
      <c r="GC139" s="127"/>
      <c r="GD139" s="127"/>
      <c r="GE139" s="127"/>
      <c r="GF139" s="127"/>
      <c r="GG139" s="127"/>
      <c r="GH139" s="127"/>
      <c r="GI139" s="127"/>
      <c r="GJ139" s="127"/>
      <c r="GK139" s="127"/>
      <c r="GL139" s="127"/>
      <c r="GM139" s="127"/>
      <c r="GN139" s="127"/>
      <c r="GO139" s="127"/>
      <c r="GP139" s="127"/>
      <c r="GQ139" s="127"/>
      <c r="GR139" s="127"/>
      <c r="GS139" s="127"/>
      <c r="GT139" s="167"/>
    </row>
    <row r="140" spans="2:202" ht="12.75">
      <c r="B140" s="819"/>
      <c r="C140" s="184" t="str">
        <f>'Saisie Profil'!C14</f>
        <v>Avec obstacle avec train hiver</v>
      </c>
      <c r="D140" s="127"/>
      <c r="E140" s="127"/>
      <c r="F140" s="127"/>
      <c r="G140" s="127"/>
      <c r="H140" s="127"/>
      <c r="I140" s="127"/>
      <c r="J140" s="127"/>
      <c r="K140" s="127"/>
      <c r="L140" s="127"/>
      <c r="M140" s="127"/>
      <c r="N140" s="127"/>
      <c r="O140" s="127"/>
      <c r="P140" s="127"/>
      <c r="Q140" s="127"/>
      <c r="R140" s="127"/>
      <c r="S140" s="127"/>
      <c r="T140" s="127"/>
      <c r="U140" s="127"/>
      <c r="V140" s="127"/>
      <c r="W140" s="127"/>
      <c r="X140" s="127"/>
      <c r="Y140" s="127"/>
      <c r="Z140" s="127"/>
      <c r="AA140" s="127"/>
      <c r="AB140" s="127"/>
      <c r="AC140" s="127"/>
      <c r="AD140" s="127"/>
      <c r="AE140" s="127"/>
      <c r="AF140" s="127"/>
      <c r="AG140" s="127"/>
      <c r="AH140" s="127"/>
      <c r="AI140" s="127"/>
      <c r="AJ140" s="127"/>
      <c r="AK140" s="127"/>
      <c r="AL140" s="127"/>
      <c r="AM140" s="127"/>
      <c r="AN140" s="127"/>
      <c r="AO140" s="127"/>
      <c r="AP140" s="127"/>
      <c r="AQ140" s="127"/>
      <c r="AR140" s="127"/>
      <c r="AS140" s="127"/>
      <c r="AT140" s="127"/>
      <c r="AU140" s="127"/>
      <c r="AV140" s="127"/>
      <c r="AW140" s="127"/>
      <c r="AX140" s="127"/>
      <c r="AY140" s="127"/>
      <c r="AZ140" s="127"/>
      <c r="BA140" s="127"/>
      <c r="BB140" s="127"/>
      <c r="BC140" s="127"/>
      <c r="BD140" s="127"/>
      <c r="BE140" s="127"/>
      <c r="BF140" s="127"/>
      <c r="BG140" s="127"/>
      <c r="BH140" s="127"/>
      <c r="BI140" s="127"/>
      <c r="BJ140" s="127"/>
      <c r="BK140" s="127"/>
      <c r="BL140" s="127"/>
      <c r="BM140" s="127"/>
      <c r="BN140" s="127"/>
      <c r="BO140" s="127"/>
      <c r="BP140" s="127"/>
      <c r="BQ140" s="127"/>
      <c r="BR140" s="127"/>
      <c r="BS140" s="127"/>
      <c r="BT140" s="127"/>
      <c r="BU140" s="127"/>
      <c r="BV140" s="127"/>
      <c r="BW140" s="127"/>
      <c r="BX140" s="127"/>
      <c r="BY140" s="127"/>
      <c r="BZ140" s="127"/>
      <c r="CA140" s="127"/>
      <c r="CB140" s="127"/>
      <c r="CC140" s="127"/>
      <c r="CD140" s="127"/>
      <c r="CE140" s="127"/>
      <c r="CF140" s="127"/>
      <c r="CG140" s="127"/>
      <c r="CH140" s="127"/>
      <c r="CI140" s="127"/>
      <c r="CJ140" s="127"/>
      <c r="CK140" s="127"/>
      <c r="CL140" s="127"/>
      <c r="CM140" s="127"/>
      <c r="CN140" s="127"/>
      <c r="CO140" s="127"/>
      <c r="CP140" s="127"/>
      <c r="CQ140" s="127"/>
      <c r="CR140" s="127"/>
      <c r="CS140" s="127"/>
      <c r="CT140" s="127"/>
      <c r="CU140" s="127"/>
      <c r="CV140" s="127"/>
      <c r="CW140" s="127"/>
      <c r="CX140" s="127"/>
      <c r="CY140" s="127"/>
      <c r="CZ140" s="127"/>
      <c r="DA140" s="127"/>
      <c r="DB140" s="127"/>
      <c r="DC140" s="127"/>
      <c r="DD140" s="127"/>
      <c r="DE140" s="127"/>
      <c r="DF140" s="127"/>
      <c r="DG140" s="127"/>
      <c r="DH140" s="127"/>
      <c r="DI140" s="127"/>
      <c r="DJ140" s="127"/>
      <c r="DK140" s="127"/>
      <c r="DL140" s="127"/>
      <c r="DM140" s="127"/>
      <c r="DN140" s="127"/>
      <c r="DO140" s="127"/>
      <c r="DP140" s="127"/>
      <c r="DQ140" s="127"/>
      <c r="DR140" s="127"/>
      <c r="DS140" s="127"/>
      <c r="DT140" s="127"/>
      <c r="DU140" s="127"/>
      <c r="DV140" s="127"/>
      <c r="DW140" s="127"/>
      <c r="DX140" s="127"/>
      <c r="DY140" s="127"/>
      <c r="DZ140" s="127"/>
      <c r="EA140" s="127"/>
      <c r="EB140" s="127"/>
      <c r="EC140" s="127"/>
      <c r="ED140" s="127"/>
      <c r="EE140" s="127"/>
      <c r="EF140" s="127"/>
      <c r="EG140" s="127"/>
      <c r="EH140" s="127"/>
      <c r="EI140" s="127"/>
      <c r="EJ140" s="127"/>
      <c r="EK140" s="127"/>
      <c r="EL140" s="127"/>
      <c r="EM140" s="127"/>
      <c r="EN140" s="127"/>
      <c r="EO140" s="127"/>
      <c r="EP140" s="127"/>
      <c r="EQ140" s="127"/>
      <c r="ER140" s="127"/>
      <c r="ES140" s="127"/>
      <c r="ET140" s="127"/>
      <c r="EU140" s="127"/>
      <c r="EV140" s="127"/>
      <c r="EW140" s="127"/>
      <c r="EX140" s="127"/>
      <c r="EY140" s="127"/>
      <c r="EZ140" s="127"/>
      <c r="FA140" s="127"/>
      <c r="FB140" s="127"/>
      <c r="FC140" s="127"/>
      <c r="FD140" s="127"/>
      <c r="FE140" s="127"/>
      <c r="FF140" s="127"/>
      <c r="FG140" s="127"/>
      <c r="FH140" s="127"/>
      <c r="FI140" s="127"/>
      <c r="FJ140" s="127"/>
      <c r="FK140" s="127"/>
      <c r="FL140" s="127"/>
      <c r="FM140" s="127"/>
      <c r="FN140" s="127"/>
      <c r="FO140" s="127"/>
      <c r="FP140" s="127"/>
      <c r="FQ140" s="127"/>
      <c r="FR140" s="127"/>
      <c r="FS140" s="127"/>
      <c r="FT140" s="127"/>
      <c r="FU140" s="127"/>
      <c r="FV140" s="127"/>
      <c r="FW140" s="127"/>
      <c r="FX140" s="127"/>
      <c r="FY140" s="127"/>
      <c r="FZ140" s="127"/>
      <c r="GA140" s="127"/>
      <c r="GB140" s="127"/>
      <c r="GC140" s="127"/>
      <c r="GD140" s="127"/>
      <c r="GE140" s="127"/>
      <c r="GF140" s="127"/>
      <c r="GG140" s="127"/>
      <c r="GH140" s="127"/>
      <c r="GI140" s="127"/>
      <c r="GJ140" s="127"/>
      <c r="GK140" s="127"/>
      <c r="GL140" s="127"/>
      <c r="GM140" s="127"/>
      <c r="GN140" s="127"/>
      <c r="GO140" s="127"/>
      <c r="GP140" s="127"/>
      <c r="GQ140" s="127"/>
      <c r="GR140" s="127"/>
      <c r="GS140" s="127"/>
      <c r="GT140" s="167"/>
    </row>
    <row r="141" spans="2:202" ht="12.75">
      <c r="B141" s="819"/>
      <c r="C141" s="184" t="str">
        <f>'Saisie Profil'!C15</f>
        <v>Sans obstacle sans train inter-saison</v>
      </c>
      <c r="D141" s="127"/>
      <c r="E141" s="127"/>
      <c r="F141" s="127"/>
      <c r="G141" s="127"/>
      <c r="H141" s="127"/>
      <c r="I141" s="127"/>
      <c r="J141" s="127"/>
      <c r="K141" s="127"/>
      <c r="L141" s="127"/>
      <c r="M141" s="127"/>
      <c r="N141" s="127"/>
      <c r="O141" s="127"/>
      <c r="P141" s="127"/>
      <c r="Q141" s="127"/>
      <c r="R141" s="127"/>
      <c r="S141" s="127"/>
      <c r="T141" s="127"/>
      <c r="U141" s="127"/>
      <c r="V141" s="127"/>
      <c r="W141" s="127"/>
      <c r="X141" s="127"/>
      <c r="Y141" s="127"/>
      <c r="Z141" s="127"/>
      <c r="AA141" s="127"/>
      <c r="AB141" s="127"/>
      <c r="AC141" s="127"/>
      <c r="AD141" s="127"/>
      <c r="AE141" s="127"/>
      <c r="AF141" s="127"/>
      <c r="AG141" s="127"/>
      <c r="AH141" s="127"/>
      <c r="AI141" s="127"/>
      <c r="AJ141" s="127"/>
      <c r="AK141" s="127"/>
      <c r="AL141" s="127"/>
      <c r="AM141" s="127"/>
      <c r="AN141" s="127"/>
      <c r="AO141" s="127"/>
      <c r="AP141" s="127"/>
      <c r="AQ141" s="127"/>
      <c r="AR141" s="127"/>
      <c r="AS141" s="127"/>
      <c r="AT141" s="127"/>
      <c r="AU141" s="127"/>
      <c r="AV141" s="127"/>
      <c r="AW141" s="127"/>
      <c r="AX141" s="127"/>
      <c r="AY141" s="127"/>
      <c r="AZ141" s="127"/>
      <c r="BA141" s="127"/>
      <c r="BB141" s="127"/>
      <c r="BC141" s="127"/>
      <c r="BD141" s="127"/>
      <c r="BE141" s="127"/>
      <c r="BF141" s="127"/>
      <c r="BG141" s="127"/>
      <c r="BH141" s="127"/>
      <c r="BI141" s="127"/>
      <c r="BJ141" s="127"/>
      <c r="BK141" s="127"/>
      <c r="BL141" s="127"/>
      <c r="BM141" s="127"/>
      <c r="BN141" s="127"/>
      <c r="BO141" s="127"/>
      <c r="BP141" s="127"/>
      <c r="BQ141" s="127"/>
      <c r="BR141" s="127"/>
      <c r="BS141" s="127"/>
      <c r="BT141" s="127"/>
      <c r="BU141" s="127"/>
      <c r="BV141" s="127"/>
      <c r="BW141" s="127"/>
      <c r="BX141" s="127"/>
      <c r="BY141" s="127"/>
      <c r="BZ141" s="127"/>
      <c r="CA141" s="127"/>
      <c r="CB141" s="127"/>
      <c r="CC141" s="127"/>
      <c r="CD141" s="127"/>
      <c r="CE141" s="127"/>
      <c r="CF141" s="127"/>
      <c r="CG141" s="127"/>
      <c r="CH141" s="127"/>
      <c r="CI141" s="127"/>
      <c r="CJ141" s="127"/>
      <c r="CK141" s="127"/>
      <c r="CL141" s="127"/>
      <c r="CM141" s="127"/>
      <c r="CN141" s="127"/>
      <c r="CO141" s="127"/>
      <c r="CP141" s="127"/>
      <c r="CQ141" s="127"/>
      <c r="CR141" s="127"/>
      <c r="CS141" s="127"/>
      <c r="CT141" s="127"/>
      <c r="CU141" s="127"/>
      <c r="CV141" s="127"/>
      <c r="CW141" s="127"/>
      <c r="CX141" s="127"/>
      <c r="CY141" s="127"/>
      <c r="CZ141" s="127"/>
      <c r="DA141" s="127"/>
      <c r="DB141" s="127"/>
      <c r="DC141" s="127"/>
      <c r="DD141" s="127"/>
      <c r="DE141" s="127"/>
      <c r="DF141" s="127"/>
      <c r="DG141" s="127"/>
      <c r="DH141" s="127"/>
      <c r="DI141" s="127"/>
      <c r="DJ141" s="127"/>
      <c r="DK141" s="127"/>
      <c r="DL141" s="127"/>
      <c r="DM141" s="127"/>
      <c r="DN141" s="127"/>
      <c r="DO141" s="127"/>
      <c r="DP141" s="127"/>
      <c r="DQ141" s="127"/>
      <c r="DR141" s="127"/>
      <c r="DS141" s="127"/>
      <c r="DT141" s="127"/>
      <c r="DU141" s="127"/>
      <c r="DV141" s="127"/>
      <c r="DW141" s="127"/>
      <c r="DX141" s="127"/>
      <c r="DY141" s="127"/>
      <c r="DZ141" s="127"/>
      <c r="EA141" s="127"/>
      <c r="EB141" s="127"/>
      <c r="EC141" s="127"/>
      <c r="ED141" s="127"/>
      <c r="EE141" s="127"/>
      <c r="EF141" s="127"/>
      <c r="EG141" s="127"/>
      <c r="EH141" s="127"/>
      <c r="EI141" s="127"/>
      <c r="EJ141" s="127"/>
      <c r="EK141" s="127"/>
      <c r="EL141" s="127"/>
      <c r="EM141" s="127"/>
      <c r="EN141" s="127"/>
      <c r="EO141" s="127"/>
      <c r="EP141" s="127"/>
      <c r="EQ141" s="127"/>
      <c r="ER141" s="127"/>
      <c r="ES141" s="127"/>
      <c r="ET141" s="127"/>
      <c r="EU141" s="127"/>
      <c r="EV141" s="127"/>
      <c r="EW141" s="127"/>
      <c r="EX141" s="127"/>
      <c r="EY141" s="127"/>
      <c r="EZ141" s="127"/>
      <c r="FA141" s="127"/>
      <c r="FB141" s="127"/>
      <c r="FC141" s="127"/>
      <c r="FD141" s="127"/>
      <c r="FE141" s="127"/>
      <c r="FF141" s="127"/>
      <c r="FG141" s="127"/>
      <c r="FH141" s="127"/>
      <c r="FI141" s="127"/>
      <c r="FJ141" s="127"/>
      <c r="FK141" s="127"/>
      <c r="FL141" s="127"/>
      <c r="FM141" s="127"/>
      <c r="FN141" s="127"/>
      <c r="FO141" s="127"/>
      <c r="FP141" s="127"/>
      <c r="FQ141" s="127"/>
      <c r="FR141" s="127"/>
      <c r="FS141" s="127"/>
      <c r="FT141" s="127"/>
      <c r="FU141" s="127"/>
      <c r="FV141" s="127"/>
      <c r="FW141" s="127"/>
      <c r="FX141" s="127"/>
      <c r="FY141" s="127"/>
      <c r="FZ141" s="127"/>
      <c r="GA141" s="127"/>
      <c r="GB141" s="127"/>
      <c r="GC141" s="127"/>
      <c r="GD141" s="127"/>
      <c r="GE141" s="127"/>
      <c r="GF141" s="127"/>
      <c r="GG141" s="127"/>
      <c r="GH141" s="127"/>
      <c r="GI141" s="127"/>
      <c r="GJ141" s="127"/>
      <c r="GK141" s="127"/>
      <c r="GL141" s="127"/>
      <c r="GM141" s="127"/>
      <c r="GN141" s="127"/>
      <c r="GO141" s="127"/>
      <c r="GP141" s="127"/>
      <c r="GQ141" s="127"/>
      <c r="GR141" s="127"/>
      <c r="GS141" s="127"/>
      <c r="GT141" s="167"/>
    </row>
    <row r="142" spans="2:202" ht="12.75">
      <c r="B142" s="819"/>
      <c r="C142" s="184" t="str">
        <f>'Saisie Profil'!C16</f>
        <v>Avec obstacle sans train inter-saison</v>
      </c>
      <c r="D142" s="127"/>
      <c r="E142" s="127"/>
      <c r="F142" s="127"/>
      <c r="G142" s="127"/>
      <c r="H142" s="127"/>
      <c r="I142" s="127"/>
      <c r="J142" s="127"/>
      <c r="K142" s="127"/>
      <c r="L142" s="127"/>
      <c r="M142" s="127"/>
      <c r="N142" s="127"/>
      <c r="O142" s="127"/>
      <c r="P142" s="127"/>
      <c r="Q142" s="127"/>
      <c r="R142" s="127"/>
      <c r="S142" s="127"/>
      <c r="T142" s="127"/>
      <c r="U142" s="127"/>
      <c r="V142" s="127"/>
      <c r="W142" s="127"/>
      <c r="X142" s="127"/>
      <c r="Y142" s="127"/>
      <c r="Z142" s="127"/>
      <c r="AA142" s="127"/>
      <c r="AB142" s="127"/>
      <c r="AC142" s="127"/>
      <c r="AD142" s="127"/>
      <c r="AE142" s="127"/>
      <c r="AF142" s="127"/>
      <c r="AG142" s="127"/>
      <c r="AH142" s="127"/>
      <c r="AI142" s="127"/>
      <c r="AJ142" s="127"/>
      <c r="AK142" s="127"/>
      <c r="AL142" s="127"/>
      <c r="AM142" s="127"/>
      <c r="AN142" s="127"/>
      <c r="AO142" s="127"/>
      <c r="AP142" s="127"/>
      <c r="AQ142" s="127"/>
      <c r="AR142" s="127"/>
      <c r="AS142" s="127"/>
      <c r="AT142" s="127"/>
      <c r="AU142" s="127"/>
      <c r="AV142" s="127"/>
      <c r="AW142" s="127"/>
      <c r="AX142" s="127"/>
      <c r="AY142" s="127"/>
      <c r="AZ142" s="127"/>
      <c r="BA142" s="127"/>
      <c r="BB142" s="127"/>
      <c r="BC142" s="127"/>
      <c r="BD142" s="127"/>
      <c r="BE142" s="127"/>
      <c r="BF142" s="127"/>
      <c r="BG142" s="127"/>
      <c r="BH142" s="127"/>
      <c r="BI142" s="127"/>
      <c r="BJ142" s="127"/>
      <c r="BK142" s="127"/>
      <c r="BL142" s="127"/>
      <c r="BM142" s="127"/>
      <c r="BN142" s="127"/>
      <c r="BO142" s="127"/>
      <c r="BP142" s="127"/>
      <c r="BQ142" s="127"/>
      <c r="BR142" s="127"/>
      <c r="BS142" s="127"/>
      <c r="BT142" s="127"/>
      <c r="BU142" s="127"/>
      <c r="BV142" s="127"/>
      <c r="BW142" s="127"/>
      <c r="BX142" s="127"/>
      <c r="BY142" s="127"/>
      <c r="BZ142" s="127"/>
      <c r="CA142" s="127"/>
      <c r="CB142" s="127"/>
      <c r="CC142" s="127"/>
      <c r="CD142" s="127"/>
      <c r="CE142" s="127"/>
      <c r="CF142" s="127"/>
      <c r="CG142" s="127"/>
      <c r="CH142" s="127"/>
      <c r="CI142" s="127"/>
      <c r="CJ142" s="127"/>
      <c r="CK142" s="127"/>
      <c r="CL142" s="127"/>
      <c r="CM142" s="127"/>
      <c r="CN142" s="127"/>
      <c r="CO142" s="127"/>
      <c r="CP142" s="127"/>
      <c r="CQ142" s="127"/>
      <c r="CR142" s="127"/>
      <c r="CS142" s="127"/>
      <c r="CT142" s="127"/>
      <c r="CU142" s="127"/>
      <c r="CV142" s="127"/>
      <c r="CW142" s="127"/>
      <c r="CX142" s="127"/>
      <c r="CY142" s="127"/>
      <c r="CZ142" s="127"/>
      <c r="DA142" s="127"/>
      <c r="DB142" s="127"/>
      <c r="DC142" s="127"/>
      <c r="DD142" s="127"/>
      <c r="DE142" s="127"/>
      <c r="DF142" s="127"/>
      <c r="DG142" s="127"/>
      <c r="DH142" s="127"/>
      <c r="DI142" s="127"/>
      <c r="DJ142" s="127"/>
      <c r="DK142" s="127"/>
      <c r="DL142" s="127"/>
      <c r="DM142" s="127"/>
      <c r="DN142" s="127"/>
      <c r="DO142" s="127"/>
      <c r="DP142" s="127"/>
      <c r="DQ142" s="127"/>
      <c r="DR142" s="127"/>
      <c r="DS142" s="127"/>
      <c r="DT142" s="127"/>
      <c r="DU142" s="127"/>
      <c r="DV142" s="127"/>
      <c r="DW142" s="127"/>
      <c r="DX142" s="127"/>
      <c r="DY142" s="127"/>
      <c r="DZ142" s="127"/>
      <c r="EA142" s="127"/>
      <c r="EB142" s="127"/>
      <c r="EC142" s="127"/>
      <c r="ED142" s="127"/>
      <c r="EE142" s="127"/>
      <c r="EF142" s="127"/>
      <c r="EG142" s="127"/>
      <c r="EH142" s="127"/>
      <c r="EI142" s="127"/>
      <c r="EJ142" s="127"/>
      <c r="EK142" s="127"/>
      <c r="EL142" s="127"/>
      <c r="EM142" s="127"/>
      <c r="EN142" s="127"/>
      <c r="EO142" s="127"/>
      <c r="EP142" s="127"/>
      <c r="EQ142" s="127"/>
      <c r="ER142" s="127"/>
      <c r="ES142" s="127"/>
      <c r="ET142" s="127"/>
      <c r="EU142" s="127"/>
      <c r="EV142" s="127"/>
      <c r="EW142" s="127"/>
      <c r="EX142" s="127"/>
      <c r="EY142" s="127"/>
      <c r="EZ142" s="127"/>
      <c r="FA142" s="127"/>
      <c r="FB142" s="127"/>
      <c r="FC142" s="127"/>
      <c r="FD142" s="127"/>
      <c r="FE142" s="127"/>
      <c r="FF142" s="127"/>
      <c r="FG142" s="127"/>
      <c r="FH142" s="127"/>
      <c r="FI142" s="127"/>
      <c r="FJ142" s="127"/>
      <c r="FK142" s="127"/>
      <c r="FL142" s="127"/>
      <c r="FM142" s="127"/>
      <c r="FN142" s="127"/>
      <c r="FO142" s="127"/>
      <c r="FP142" s="127"/>
      <c r="FQ142" s="127"/>
      <c r="FR142" s="127"/>
      <c r="FS142" s="127"/>
      <c r="FT142" s="127"/>
      <c r="FU142" s="127"/>
      <c r="FV142" s="127"/>
      <c r="FW142" s="127"/>
      <c r="FX142" s="127"/>
      <c r="FY142" s="127"/>
      <c r="FZ142" s="127"/>
      <c r="GA142" s="127"/>
      <c r="GB142" s="127"/>
      <c r="GC142" s="127"/>
      <c r="GD142" s="127"/>
      <c r="GE142" s="127"/>
      <c r="GF142" s="127"/>
      <c r="GG142" s="127"/>
      <c r="GH142" s="127"/>
      <c r="GI142" s="127"/>
      <c r="GJ142" s="127"/>
      <c r="GK142" s="127"/>
      <c r="GL142" s="127"/>
      <c r="GM142" s="127"/>
      <c r="GN142" s="127"/>
      <c r="GO142" s="127"/>
      <c r="GP142" s="127"/>
      <c r="GQ142" s="127"/>
      <c r="GR142" s="127"/>
      <c r="GS142" s="127"/>
      <c r="GT142" s="167"/>
    </row>
    <row r="143" spans="2:202" ht="12.75">
      <c r="B143" s="819"/>
      <c r="C143" s="184" t="str">
        <f>'Saisie Profil'!C17</f>
        <v>Sans obstacle avec train inter-saison</v>
      </c>
      <c r="D143" s="127"/>
      <c r="E143" s="127"/>
      <c r="F143" s="127"/>
      <c r="G143" s="127"/>
      <c r="H143" s="127"/>
      <c r="I143" s="127"/>
      <c r="J143" s="127"/>
      <c r="K143" s="127"/>
      <c r="L143" s="127"/>
      <c r="M143" s="127"/>
      <c r="N143" s="127"/>
      <c r="O143" s="127"/>
      <c r="P143" s="127"/>
      <c r="Q143" s="127"/>
      <c r="R143" s="127"/>
      <c r="S143" s="127"/>
      <c r="T143" s="127"/>
      <c r="U143" s="127"/>
      <c r="V143" s="127"/>
      <c r="W143" s="127"/>
      <c r="X143" s="127"/>
      <c r="Y143" s="127"/>
      <c r="Z143" s="127"/>
      <c r="AA143" s="127"/>
      <c r="AB143" s="127"/>
      <c r="AC143" s="127"/>
      <c r="AD143" s="127"/>
      <c r="AE143" s="127"/>
      <c r="AF143" s="127"/>
      <c r="AG143" s="127"/>
      <c r="AH143" s="127"/>
      <c r="AI143" s="127"/>
      <c r="AJ143" s="127"/>
      <c r="AK143" s="127"/>
      <c r="AL143" s="127"/>
      <c r="AM143" s="127"/>
      <c r="AN143" s="127"/>
      <c r="AO143" s="127"/>
      <c r="AP143" s="127"/>
      <c r="AQ143" s="127"/>
      <c r="AR143" s="127"/>
      <c r="AS143" s="127"/>
      <c r="AT143" s="127"/>
      <c r="AU143" s="127"/>
      <c r="AV143" s="127"/>
      <c r="AW143" s="127"/>
      <c r="AX143" s="127"/>
      <c r="AY143" s="127"/>
      <c r="AZ143" s="127"/>
      <c r="BA143" s="127"/>
      <c r="BB143" s="127"/>
      <c r="BC143" s="127"/>
      <c r="BD143" s="127"/>
      <c r="BE143" s="127"/>
      <c r="BF143" s="127"/>
      <c r="BG143" s="127"/>
      <c r="BH143" s="127"/>
      <c r="BI143" s="127"/>
      <c r="BJ143" s="127"/>
      <c r="BK143" s="127"/>
      <c r="BL143" s="127"/>
      <c r="BM143" s="127"/>
      <c r="BN143" s="127"/>
      <c r="BO143" s="127"/>
      <c r="BP143" s="127"/>
      <c r="BQ143" s="127"/>
      <c r="BR143" s="127"/>
      <c r="BS143" s="127"/>
      <c r="BT143" s="127"/>
      <c r="BU143" s="127"/>
      <c r="BV143" s="127"/>
      <c r="BW143" s="127"/>
      <c r="BX143" s="127"/>
      <c r="BY143" s="127"/>
      <c r="BZ143" s="127"/>
      <c r="CA143" s="127"/>
      <c r="CB143" s="127"/>
      <c r="CC143" s="127"/>
      <c r="CD143" s="127"/>
      <c r="CE143" s="127"/>
      <c r="CF143" s="127"/>
      <c r="CG143" s="127"/>
      <c r="CH143" s="127"/>
      <c r="CI143" s="127"/>
      <c r="CJ143" s="127"/>
      <c r="CK143" s="127"/>
      <c r="CL143" s="127"/>
      <c r="CM143" s="127"/>
      <c r="CN143" s="127"/>
      <c r="CO143" s="127"/>
      <c r="CP143" s="127"/>
      <c r="CQ143" s="127"/>
      <c r="CR143" s="127"/>
      <c r="CS143" s="127"/>
      <c r="CT143" s="127"/>
      <c r="CU143" s="127"/>
      <c r="CV143" s="127"/>
      <c r="CW143" s="127"/>
      <c r="CX143" s="127"/>
      <c r="CY143" s="127"/>
      <c r="CZ143" s="127"/>
      <c r="DA143" s="127"/>
      <c r="DB143" s="127"/>
      <c r="DC143" s="127"/>
      <c r="DD143" s="127"/>
      <c r="DE143" s="127"/>
      <c r="DF143" s="127"/>
      <c r="DG143" s="127"/>
      <c r="DH143" s="127"/>
      <c r="DI143" s="127"/>
      <c r="DJ143" s="127"/>
      <c r="DK143" s="127"/>
      <c r="DL143" s="127"/>
      <c r="DM143" s="127"/>
      <c r="DN143" s="127"/>
      <c r="DO143" s="127"/>
      <c r="DP143" s="127"/>
      <c r="DQ143" s="127"/>
      <c r="DR143" s="127"/>
      <c r="DS143" s="127"/>
      <c r="DT143" s="127"/>
      <c r="DU143" s="127"/>
      <c r="DV143" s="127"/>
      <c r="DW143" s="127"/>
      <c r="DX143" s="127"/>
      <c r="DY143" s="127"/>
      <c r="DZ143" s="127"/>
      <c r="EA143" s="127"/>
      <c r="EB143" s="127"/>
      <c r="EC143" s="127"/>
      <c r="ED143" s="127"/>
      <c r="EE143" s="127"/>
      <c r="EF143" s="127"/>
      <c r="EG143" s="127"/>
      <c r="EH143" s="127"/>
      <c r="EI143" s="127"/>
      <c r="EJ143" s="127"/>
      <c r="EK143" s="127"/>
      <c r="EL143" s="127"/>
      <c r="EM143" s="127"/>
      <c r="EN143" s="127"/>
      <c r="EO143" s="127"/>
      <c r="EP143" s="127"/>
      <c r="EQ143" s="127"/>
      <c r="ER143" s="127"/>
      <c r="ES143" s="127"/>
      <c r="ET143" s="127"/>
      <c r="EU143" s="127"/>
      <c r="EV143" s="127"/>
      <c r="EW143" s="127"/>
      <c r="EX143" s="127"/>
      <c r="EY143" s="127"/>
      <c r="EZ143" s="127"/>
      <c r="FA143" s="127"/>
      <c r="FB143" s="127"/>
      <c r="FC143" s="127"/>
      <c r="FD143" s="127"/>
      <c r="FE143" s="127"/>
      <c r="FF143" s="127"/>
      <c r="FG143" s="127"/>
      <c r="FH143" s="127"/>
      <c r="FI143" s="127"/>
      <c r="FJ143" s="127"/>
      <c r="FK143" s="127"/>
      <c r="FL143" s="127"/>
      <c r="FM143" s="127"/>
      <c r="FN143" s="127"/>
      <c r="FO143" s="127"/>
      <c r="FP143" s="127"/>
      <c r="FQ143" s="127"/>
      <c r="FR143" s="127"/>
      <c r="FS143" s="127"/>
      <c r="FT143" s="127"/>
      <c r="FU143" s="127"/>
      <c r="FV143" s="127"/>
      <c r="FW143" s="127"/>
      <c r="FX143" s="127"/>
      <c r="FY143" s="127"/>
      <c r="FZ143" s="127"/>
      <c r="GA143" s="127"/>
      <c r="GB143" s="127"/>
      <c r="GC143" s="127"/>
      <c r="GD143" s="127"/>
      <c r="GE143" s="127"/>
      <c r="GF143" s="127"/>
      <c r="GG143" s="127"/>
      <c r="GH143" s="127"/>
      <c r="GI143" s="127"/>
      <c r="GJ143" s="127"/>
      <c r="GK143" s="127"/>
      <c r="GL143" s="127"/>
      <c r="GM143" s="127"/>
      <c r="GN143" s="127"/>
      <c r="GO143" s="127"/>
      <c r="GP143" s="127"/>
      <c r="GQ143" s="127"/>
      <c r="GR143" s="127"/>
      <c r="GS143" s="127"/>
      <c r="GT143" s="167"/>
    </row>
    <row r="144" spans="2:202" ht="13.5" thickBot="1">
      <c r="B144" s="820"/>
      <c r="C144" s="185" t="str">
        <f>'Saisie Profil'!C18</f>
        <v>Avec obstacle avec train inter-saison</v>
      </c>
      <c r="D144" s="128"/>
      <c r="E144" s="128"/>
      <c r="F144" s="128"/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  <c r="Z144" s="128"/>
      <c r="AA144" s="128"/>
      <c r="AB144" s="128"/>
      <c r="AC144" s="128"/>
      <c r="AD144" s="128"/>
      <c r="AE144" s="128"/>
      <c r="AF144" s="128"/>
      <c r="AG144" s="128"/>
      <c r="AH144" s="128"/>
      <c r="AI144" s="128"/>
      <c r="AJ144" s="128"/>
      <c r="AK144" s="128"/>
      <c r="AL144" s="128"/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8"/>
      <c r="AZ144" s="128"/>
      <c r="BA144" s="128"/>
      <c r="BB144" s="128"/>
      <c r="BC144" s="128"/>
      <c r="BD144" s="128"/>
      <c r="BE144" s="128"/>
      <c r="BF144" s="128"/>
      <c r="BG144" s="128"/>
      <c r="BH144" s="128"/>
      <c r="BI144" s="128"/>
      <c r="BJ144" s="128"/>
      <c r="BK144" s="128"/>
      <c r="BL144" s="128"/>
      <c r="BM144" s="128"/>
      <c r="BN144" s="128"/>
      <c r="BO144" s="128"/>
      <c r="BP144" s="128"/>
      <c r="BQ144" s="128"/>
      <c r="BR144" s="128"/>
      <c r="BS144" s="128"/>
      <c r="BT144" s="128"/>
      <c r="BU144" s="128"/>
      <c r="BV144" s="128"/>
      <c r="BW144" s="128"/>
      <c r="BX144" s="128"/>
      <c r="BY144" s="128"/>
      <c r="BZ144" s="128"/>
      <c r="CA144" s="128"/>
      <c r="CB144" s="128"/>
      <c r="CC144" s="128"/>
      <c r="CD144" s="128"/>
      <c r="CE144" s="128"/>
      <c r="CF144" s="128"/>
      <c r="CG144" s="128"/>
      <c r="CH144" s="128"/>
      <c r="CI144" s="128"/>
      <c r="CJ144" s="128"/>
      <c r="CK144" s="128"/>
      <c r="CL144" s="128"/>
      <c r="CM144" s="128"/>
      <c r="CN144" s="128"/>
      <c r="CO144" s="128"/>
      <c r="CP144" s="128"/>
      <c r="CQ144" s="128"/>
      <c r="CR144" s="128"/>
      <c r="CS144" s="128"/>
      <c r="CT144" s="128"/>
      <c r="CU144" s="128"/>
      <c r="CV144" s="128"/>
      <c r="CW144" s="128"/>
      <c r="CX144" s="128"/>
      <c r="CY144" s="128"/>
      <c r="CZ144" s="128"/>
      <c r="DA144" s="128"/>
      <c r="DB144" s="128"/>
      <c r="DC144" s="128"/>
      <c r="DD144" s="128"/>
      <c r="DE144" s="128"/>
      <c r="DF144" s="128"/>
      <c r="DG144" s="128"/>
      <c r="DH144" s="128"/>
      <c r="DI144" s="128"/>
      <c r="DJ144" s="128"/>
      <c r="DK144" s="128"/>
      <c r="DL144" s="128"/>
      <c r="DM144" s="128"/>
      <c r="DN144" s="128"/>
      <c r="DO144" s="128"/>
      <c r="DP144" s="128"/>
      <c r="DQ144" s="128"/>
      <c r="DR144" s="128"/>
      <c r="DS144" s="128"/>
      <c r="DT144" s="128"/>
      <c r="DU144" s="128"/>
      <c r="DV144" s="128"/>
      <c r="DW144" s="128"/>
      <c r="DX144" s="128"/>
      <c r="DY144" s="128"/>
      <c r="DZ144" s="128"/>
      <c r="EA144" s="128"/>
      <c r="EB144" s="128"/>
      <c r="EC144" s="128"/>
      <c r="ED144" s="128"/>
      <c r="EE144" s="128"/>
      <c r="EF144" s="128"/>
      <c r="EG144" s="128"/>
      <c r="EH144" s="128"/>
      <c r="EI144" s="128"/>
      <c r="EJ144" s="128"/>
      <c r="EK144" s="128"/>
      <c r="EL144" s="128"/>
      <c r="EM144" s="128"/>
      <c r="EN144" s="128"/>
      <c r="EO144" s="128"/>
      <c r="EP144" s="128"/>
      <c r="EQ144" s="128"/>
      <c r="ER144" s="128"/>
      <c r="ES144" s="128"/>
      <c r="ET144" s="128"/>
      <c r="EU144" s="128"/>
      <c r="EV144" s="128"/>
      <c r="EW144" s="128"/>
      <c r="EX144" s="128"/>
      <c r="EY144" s="128"/>
      <c r="EZ144" s="128"/>
      <c r="FA144" s="128"/>
      <c r="FB144" s="128"/>
      <c r="FC144" s="128"/>
      <c r="FD144" s="128"/>
      <c r="FE144" s="128"/>
      <c r="FF144" s="128"/>
      <c r="FG144" s="128"/>
      <c r="FH144" s="128"/>
      <c r="FI144" s="128"/>
      <c r="FJ144" s="128"/>
      <c r="FK144" s="128"/>
      <c r="FL144" s="128"/>
      <c r="FM144" s="128"/>
      <c r="FN144" s="128"/>
      <c r="FO144" s="128"/>
      <c r="FP144" s="128"/>
      <c r="FQ144" s="128"/>
      <c r="FR144" s="128"/>
      <c r="FS144" s="128"/>
      <c r="FT144" s="128"/>
      <c r="FU144" s="128"/>
      <c r="FV144" s="128"/>
      <c r="FW144" s="128"/>
      <c r="FX144" s="128"/>
      <c r="FY144" s="128"/>
      <c r="FZ144" s="128"/>
      <c r="GA144" s="128"/>
      <c r="GB144" s="128"/>
      <c r="GC144" s="128"/>
      <c r="GD144" s="128"/>
      <c r="GE144" s="128"/>
      <c r="GF144" s="128"/>
      <c r="GG144" s="128"/>
      <c r="GH144" s="128"/>
      <c r="GI144" s="128"/>
      <c r="GJ144" s="128"/>
      <c r="GK144" s="128"/>
      <c r="GL144" s="128"/>
      <c r="GM144" s="128"/>
      <c r="GN144" s="128"/>
      <c r="GO144" s="128"/>
      <c r="GP144" s="128"/>
      <c r="GQ144" s="128"/>
      <c r="GR144" s="128"/>
      <c r="GS144" s="128"/>
      <c r="GT144" s="167"/>
    </row>
    <row r="145" spans="2:202" ht="12.75">
      <c r="B145" s="818" t="s">
        <v>244</v>
      </c>
      <c r="C145" s="181" t="str">
        <f>'Saisie Profil'!C7</f>
        <v>Sans obstacle sans train été</v>
      </c>
      <c r="D145" s="127"/>
      <c r="E145" s="127"/>
      <c r="F145" s="127"/>
      <c r="G145" s="127"/>
      <c r="H145" s="127"/>
      <c r="I145" s="127"/>
      <c r="J145" s="127"/>
      <c r="K145" s="127"/>
      <c r="L145" s="127"/>
      <c r="M145" s="127"/>
      <c r="N145" s="127"/>
      <c r="O145" s="127"/>
      <c r="P145" s="127"/>
      <c r="Q145" s="127"/>
      <c r="R145" s="127"/>
      <c r="S145" s="127"/>
      <c r="T145" s="127"/>
      <c r="U145" s="127"/>
      <c r="V145" s="127"/>
      <c r="W145" s="127"/>
      <c r="X145" s="127"/>
      <c r="Y145" s="127"/>
      <c r="Z145" s="127"/>
      <c r="AA145" s="127"/>
      <c r="AB145" s="127"/>
      <c r="AC145" s="127"/>
      <c r="AD145" s="127"/>
      <c r="AE145" s="127"/>
      <c r="AF145" s="127"/>
      <c r="AG145" s="127"/>
      <c r="AH145" s="127"/>
      <c r="AI145" s="127"/>
      <c r="AJ145" s="127"/>
      <c r="AK145" s="127"/>
      <c r="AL145" s="127"/>
      <c r="AM145" s="127"/>
      <c r="AN145" s="127"/>
      <c r="AO145" s="127"/>
      <c r="AP145" s="127"/>
      <c r="AQ145" s="127"/>
      <c r="AR145" s="127"/>
      <c r="AS145" s="127"/>
      <c r="AT145" s="127"/>
      <c r="AU145" s="127"/>
      <c r="AV145" s="127"/>
      <c r="AW145" s="127"/>
      <c r="AX145" s="127"/>
      <c r="AY145" s="127"/>
      <c r="AZ145" s="127"/>
      <c r="BA145" s="127"/>
      <c r="BB145" s="127"/>
      <c r="BC145" s="127"/>
      <c r="BD145" s="127"/>
      <c r="BE145" s="127"/>
      <c r="BF145" s="127"/>
      <c r="BG145" s="127"/>
      <c r="BH145" s="127"/>
      <c r="BI145" s="127"/>
      <c r="BJ145" s="127"/>
      <c r="BK145" s="127"/>
      <c r="BL145" s="127"/>
      <c r="BM145" s="127"/>
      <c r="BN145" s="127"/>
      <c r="BO145" s="127"/>
      <c r="BP145" s="127"/>
      <c r="BQ145" s="127"/>
      <c r="BR145" s="127"/>
      <c r="BS145" s="127"/>
      <c r="BT145" s="127"/>
      <c r="BU145" s="127"/>
      <c r="BV145" s="127"/>
      <c r="BW145" s="127"/>
      <c r="BX145" s="127"/>
      <c r="BY145" s="127"/>
      <c r="BZ145" s="127"/>
      <c r="CA145" s="127"/>
      <c r="CB145" s="127"/>
      <c r="CC145" s="127"/>
      <c r="CD145" s="127"/>
      <c r="CE145" s="127"/>
      <c r="CF145" s="127"/>
      <c r="CG145" s="127"/>
      <c r="CH145" s="127"/>
      <c r="CI145" s="127"/>
      <c r="CJ145" s="127"/>
      <c r="CK145" s="127"/>
      <c r="CL145" s="127"/>
      <c r="CM145" s="127"/>
      <c r="CN145" s="127"/>
      <c r="CO145" s="127"/>
      <c r="CP145" s="127"/>
      <c r="CQ145" s="127"/>
      <c r="CR145" s="127"/>
      <c r="CS145" s="127"/>
      <c r="CT145" s="127"/>
      <c r="CU145" s="127"/>
      <c r="CV145" s="127"/>
      <c r="CW145" s="127"/>
      <c r="CX145" s="127"/>
      <c r="CY145" s="127"/>
      <c r="CZ145" s="127"/>
      <c r="DA145" s="127"/>
      <c r="DB145" s="127"/>
      <c r="DC145" s="127"/>
      <c r="DD145" s="127"/>
      <c r="DE145" s="127"/>
      <c r="DF145" s="127"/>
      <c r="DG145" s="127"/>
      <c r="DH145" s="127"/>
      <c r="DI145" s="127"/>
      <c r="DJ145" s="127"/>
      <c r="DK145" s="127"/>
      <c r="DL145" s="127"/>
      <c r="DM145" s="127"/>
      <c r="DN145" s="127"/>
      <c r="DO145" s="127"/>
      <c r="DP145" s="127"/>
      <c r="DQ145" s="127"/>
      <c r="DR145" s="127"/>
      <c r="DS145" s="127"/>
      <c r="DT145" s="127"/>
      <c r="DU145" s="127"/>
      <c r="DV145" s="127"/>
      <c r="DW145" s="127"/>
      <c r="DX145" s="127"/>
      <c r="DY145" s="127"/>
      <c r="DZ145" s="127"/>
      <c r="EA145" s="127"/>
      <c r="EB145" s="127"/>
      <c r="EC145" s="127"/>
      <c r="ED145" s="127"/>
      <c r="EE145" s="127"/>
      <c r="EF145" s="127"/>
      <c r="EG145" s="127"/>
      <c r="EH145" s="127"/>
      <c r="EI145" s="127"/>
      <c r="EJ145" s="127"/>
      <c r="EK145" s="127"/>
      <c r="EL145" s="127"/>
      <c r="EM145" s="127"/>
      <c r="EN145" s="127"/>
      <c r="EO145" s="127"/>
      <c r="EP145" s="127"/>
      <c r="EQ145" s="127"/>
      <c r="ER145" s="127"/>
      <c r="ES145" s="127"/>
      <c r="ET145" s="127"/>
      <c r="EU145" s="127"/>
      <c r="EV145" s="127"/>
      <c r="EW145" s="127"/>
      <c r="EX145" s="127"/>
      <c r="EY145" s="127"/>
      <c r="EZ145" s="127"/>
      <c r="FA145" s="127"/>
      <c r="FB145" s="127"/>
      <c r="FC145" s="127"/>
      <c r="FD145" s="127"/>
      <c r="FE145" s="127"/>
      <c r="FF145" s="127"/>
      <c r="FG145" s="127"/>
      <c r="FH145" s="127"/>
      <c r="FI145" s="127"/>
      <c r="FJ145" s="127"/>
      <c r="FK145" s="127"/>
      <c r="FL145" s="127"/>
      <c r="FM145" s="127"/>
      <c r="FN145" s="127"/>
      <c r="FO145" s="127"/>
      <c r="FP145" s="127"/>
      <c r="FQ145" s="127"/>
      <c r="FR145" s="127"/>
      <c r="FS145" s="127"/>
      <c r="FT145" s="127"/>
      <c r="FU145" s="127"/>
      <c r="FV145" s="127"/>
      <c r="FW145" s="127"/>
      <c r="FX145" s="127"/>
      <c r="FY145" s="127"/>
      <c r="FZ145" s="127"/>
      <c r="GA145" s="127"/>
      <c r="GB145" s="127"/>
      <c r="GC145" s="127"/>
      <c r="GD145" s="127"/>
      <c r="GE145" s="127"/>
      <c r="GF145" s="127"/>
      <c r="GG145" s="127"/>
      <c r="GH145" s="127"/>
      <c r="GI145" s="127"/>
      <c r="GJ145" s="127"/>
      <c r="GK145" s="127"/>
      <c r="GL145" s="127"/>
      <c r="GM145" s="127"/>
      <c r="GN145" s="127"/>
      <c r="GO145" s="127"/>
      <c r="GP145" s="127"/>
      <c r="GQ145" s="127"/>
      <c r="GR145" s="127"/>
      <c r="GS145" s="127"/>
      <c r="GT145" s="167"/>
    </row>
    <row r="146" spans="2:202" ht="12.75">
      <c r="B146" s="819"/>
      <c r="C146" s="184" t="str">
        <f>'Saisie Profil'!C8</f>
        <v>Avec obstacle sans train été</v>
      </c>
      <c r="D146" s="127"/>
      <c r="E146" s="127"/>
      <c r="F146" s="127"/>
      <c r="G146" s="127"/>
      <c r="H146" s="127"/>
      <c r="I146" s="127"/>
      <c r="J146" s="127"/>
      <c r="K146" s="127"/>
      <c r="L146" s="127"/>
      <c r="M146" s="127"/>
      <c r="N146" s="127"/>
      <c r="O146" s="127"/>
      <c r="P146" s="127"/>
      <c r="Q146" s="127"/>
      <c r="R146" s="127"/>
      <c r="S146" s="127"/>
      <c r="T146" s="127"/>
      <c r="U146" s="127"/>
      <c r="V146" s="127"/>
      <c r="W146" s="127"/>
      <c r="X146" s="127"/>
      <c r="Y146" s="127"/>
      <c r="Z146" s="127"/>
      <c r="AA146" s="127"/>
      <c r="AB146" s="127"/>
      <c r="AC146" s="127"/>
      <c r="AD146" s="127"/>
      <c r="AE146" s="127"/>
      <c r="AF146" s="127"/>
      <c r="AG146" s="127"/>
      <c r="AH146" s="127"/>
      <c r="AI146" s="127"/>
      <c r="AJ146" s="127"/>
      <c r="AK146" s="127"/>
      <c r="AL146" s="127"/>
      <c r="AM146" s="127"/>
      <c r="AN146" s="127"/>
      <c r="AO146" s="127"/>
      <c r="AP146" s="127"/>
      <c r="AQ146" s="127"/>
      <c r="AR146" s="127"/>
      <c r="AS146" s="127"/>
      <c r="AT146" s="127"/>
      <c r="AU146" s="127"/>
      <c r="AV146" s="127"/>
      <c r="AW146" s="127"/>
      <c r="AX146" s="127"/>
      <c r="AY146" s="127"/>
      <c r="AZ146" s="127"/>
      <c r="BA146" s="127"/>
      <c r="BB146" s="127"/>
      <c r="BC146" s="127"/>
      <c r="BD146" s="127"/>
      <c r="BE146" s="127"/>
      <c r="BF146" s="127"/>
      <c r="BG146" s="127"/>
      <c r="BH146" s="127"/>
      <c r="BI146" s="127"/>
      <c r="BJ146" s="127"/>
      <c r="BK146" s="127"/>
      <c r="BL146" s="127"/>
      <c r="BM146" s="127"/>
      <c r="BN146" s="127"/>
      <c r="BO146" s="127"/>
      <c r="BP146" s="127"/>
      <c r="BQ146" s="127"/>
      <c r="BR146" s="127"/>
      <c r="BS146" s="127"/>
      <c r="BT146" s="127"/>
      <c r="BU146" s="127"/>
      <c r="BV146" s="127"/>
      <c r="BW146" s="127"/>
      <c r="BX146" s="127"/>
      <c r="BY146" s="127"/>
      <c r="BZ146" s="127"/>
      <c r="CA146" s="127"/>
      <c r="CB146" s="127"/>
      <c r="CC146" s="127"/>
      <c r="CD146" s="127"/>
      <c r="CE146" s="127"/>
      <c r="CF146" s="127"/>
      <c r="CG146" s="127"/>
      <c r="CH146" s="127"/>
      <c r="CI146" s="127"/>
      <c r="CJ146" s="127"/>
      <c r="CK146" s="127"/>
      <c r="CL146" s="127"/>
      <c r="CM146" s="127"/>
      <c r="CN146" s="127"/>
      <c r="CO146" s="127"/>
      <c r="CP146" s="127"/>
      <c r="CQ146" s="127"/>
      <c r="CR146" s="127"/>
      <c r="CS146" s="127"/>
      <c r="CT146" s="127"/>
      <c r="CU146" s="127"/>
      <c r="CV146" s="127"/>
      <c r="CW146" s="127"/>
      <c r="CX146" s="127"/>
      <c r="CY146" s="127"/>
      <c r="CZ146" s="127"/>
      <c r="DA146" s="127"/>
      <c r="DB146" s="127"/>
      <c r="DC146" s="127"/>
      <c r="DD146" s="127"/>
      <c r="DE146" s="127"/>
      <c r="DF146" s="127"/>
      <c r="DG146" s="127"/>
      <c r="DH146" s="127"/>
      <c r="DI146" s="127"/>
      <c r="DJ146" s="127"/>
      <c r="DK146" s="127"/>
      <c r="DL146" s="127"/>
      <c r="DM146" s="127"/>
      <c r="DN146" s="127"/>
      <c r="DO146" s="127"/>
      <c r="DP146" s="127"/>
      <c r="DQ146" s="127"/>
      <c r="DR146" s="127"/>
      <c r="DS146" s="127"/>
      <c r="DT146" s="127"/>
      <c r="DU146" s="127"/>
      <c r="DV146" s="127"/>
      <c r="DW146" s="127"/>
      <c r="DX146" s="127"/>
      <c r="DY146" s="127"/>
      <c r="DZ146" s="127"/>
      <c r="EA146" s="127"/>
      <c r="EB146" s="127"/>
      <c r="EC146" s="127"/>
      <c r="ED146" s="127"/>
      <c r="EE146" s="127"/>
      <c r="EF146" s="127"/>
      <c r="EG146" s="127"/>
      <c r="EH146" s="127"/>
      <c r="EI146" s="127"/>
      <c r="EJ146" s="127"/>
      <c r="EK146" s="127"/>
      <c r="EL146" s="127"/>
      <c r="EM146" s="127"/>
      <c r="EN146" s="127"/>
      <c r="EO146" s="127"/>
      <c r="EP146" s="127"/>
      <c r="EQ146" s="127"/>
      <c r="ER146" s="127"/>
      <c r="ES146" s="127"/>
      <c r="ET146" s="127"/>
      <c r="EU146" s="127"/>
      <c r="EV146" s="127"/>
      <c r="EW146" s="127"/>
      <c r="EX146" s="127"/>
      <c r="EY146" s="127"/>
      <c r="EZ146" s="127"/>
      <c r="FA146" s="127"/>
      <c r="FB146" s="127"/>
      <c r="FC146" s="127"/>
      <c r="FD146" s="127"/>
      <c r="FE146" s="127"/>
      <c r="FF146" s="127"/>
      <c r="FG146" s="127"/>
      <c r="FH146" s="127"/>
      <c r="FI146" s="127"/>
      <c r="FJ146" s="127"/>
      <c r="FK146" s="127"/>
      <c r="FL146" s="127"/>
      <c r="FM146" s="127"/>
      <c r="FN146" s="127"/>
      <c r="FO146" s="127"/>
      <c r="FP146" s="127"/>
      <c r="FQ146" s="127"/>
      <c r="FR146" s="127"/>
      <c r="FS146" s="127"/>
      <c r="FT146" s="127"/>
      <c r="FU146" s="127"/>
      <c r="FV146" s="127"/>
      <c r="FW146" s="127"/>
      <c r="FX146" s="127"/>
      <c r="FY146" s="127"/>
      <c r="FZ146" s="127"/>
      <c r="GA146" s="127"/>
      <c r="GB146" s="127"/>
      <c r="GC146" s="127"/>
      <c r="GD146" s="127"/>
      <c r="GE146" s="127"/>
      <c r="GF146" s="127"/>
      <c r="GG146" s="127"/>
      <c r="GH146" s="127"/>
      <c r="GI146" s="127"/>
      <c r="GJ146" s="127"/>
      <c r="GK146" s="127"/>
      <c r="GL146" s="127"/>
      <c r="GM146" s="127"/>
      <c r="GN146" s="127"/>
      <c r="GO146" s="127"/>
      <c r="GP146" s="127"/>
      <c r="GQ146" s="127"/>
      <c r="GR146" s="127"/>
      <c r="GS146" s="127"/>
      <c r="GT146" s="167"/>
    </row>
    <row r="147" spans="2:202" ht="12.75">
      <c r="B147" s="819"/>
      <c r="C147" s="184" t="str">
        <f>'Saisie Profil'!C9</f>
        <v>Sans obstacle avec train été</v>
      </c>
      <c r="D147" s="127"/>
      <c r="E147" s="127"/>
      <c r="F147" s="127"/>
      <c r="G147" s="127"/>
      <c r="H147" s="127"/>
      <c r="I147" s="127"/>
      <c r="J147" s="127"/>
      <c r="K147" s="127"/>
      <c r="L147" s="127"/>
      <c r="M147" s="127"/>
      <c r="N147" s="127"/>
      <c r="O147" s="127"/>
      <c r="P147" s="127"/>
      <c r="Q147" s="127"/>
      <c r="R147" s="127"/>
      <c r="S147" s="127"/>
      <c r="T147" s="127"/>
      <c r="U147" s="127"/>
      <c r="V147" s="127"/>
      <c r="W147" s="127"/>
      <c r="X147" s="127"/>
      <c r="Y147" s="127"/>
      <c r="Z147" s="127"/>
      <c r="AA147" s="127"/>
      <c r="AB147" s="127"/>
      <c r="AC147" s="127"/>
      <c r="AD147" s="127"/>
      <c r="AE147" s="127"/>
      <c r="AF147" s="127"/>
      <c r="AG147" s="127"/>
      <c r="AH147" s="127"/>
      <c r="AI147" s="127"/>
      <c r="AJ147" s="127"/>
      <c r="AK147" s="127"/>
      <c r="AL147" s="127"/>
      <c r="AM147" s="127"/>
      <c r="AN147" s="127"/>
      <c r="AO147" s="127"/>
      <c r="AP147" s="127"/>
      <c r="AQ147" s="127"/>
      <c r="AR147" s="127"/>
      <c r="AS147" s="127"/>
      <c r="AT147" s="127"/>
      <c r="AU147" s="127"/>
      <c r="AV147" s="127"/>
      <c r="AW147" s="127"/>
      <c r="AX147" s="127"/>
      <c r="AY147" s="127"/>
      <c r="AZ147" s="127"/>
      <c r="BA147" s="127"/>
      <c r="BB147" s="127"/>
      <c r="BC147" s="127"/>
      <c r="BD147" s="127"/>
      <c r="BE147" s="127"/>
      <c r="BF147" s="127"/>
      <c r="BG147" s="127"/>
      <c r="BH147" s="127"/>
      <c r="BI147" s="127"/>
      <c r="BJ147" s="127"/>
      <c r="BK147" s="127"/>
      <c r="BL147" s="127"/>
      <c r="BM147" s="127"/>
      <c r="BN147" s="127"/>
      <c r="BO147" s="127"/>
      <c r="BP147" s="127"/>
      <c r="BQ147" s="127"/>
      <c r="BR147" s="127"/>
      <c r="BS147" s="127"/>
      <c r="BT147" s="127"/>
      <c r="BU147" s="127"/>
      <c r="BV147" s="127"/>
      <c r="BW147" s="127"/>
      <c r="BX147" s="127"/>
      <c r="BY147" s="127"/>
      <c r="BZ147" s="127"/>
      <c r="CA147" s="127"/>
      <c r="CB147" s="127"/>
      <c r="CC147" s="127"/>
      <c r="CD147" s="127"/>
      <c r="CE147" s="127"/>
      <c r="CF147" s="127"/>
      <c r="CG147" s="127"/>
      <c r="CH147" s="127"/>
      <c r="CI147" s="127"/>
      <c r="CJ147" s="127"/>
      <c r="CK147" s="127"/>
      <c r="CL147" s="127"/>
      <c r="CM147" s="127"/>
      <c r="CN147" s="127"/>
      <c r="CO147" s="127"/>
      <c r="CP147" s="127"/>
      <c r="CQ147" s="127"/>
      <c r="CR147" s="127"/>
      <c r="CS147" s="127"/>
      <c r="CT147" s="127"/>
      <c r="CU147" s="127"/>
      <c r="CV147" s="127"/>
      <c r="CW147" s="127"/>
      <c r="CX147" s="127"/>
      <c r="CY147" s="127"/>
      <c r="CZ147" s="127"/>
      <c r="DA147" s="127"/>
      <c r="DB147" s="127"/>
      <c r="DC147" s="127"/>
      <c r="DD147" s="127"/>
      <c r="DE147" s="127"/>
      <c r="DF147" s="127"/>
      <c r="DG147" s="127"/>
      <c r="DH147" s="127"/>
      <c r="DI147" s="127"/>
      <c r="DJ147" s="127"/>
      <c r="DK147" s="127"/>
      <c r="DL147" s="127"/>
      <c r="DM147" s="127"/>
      <c r="DN147" s="127"/>
      <c r="DO147" s="127"/>
      <c r="DP147" s="127"/>
      <c r="DQ147" s="127"/>
      <c r="DR147" s="127"/>
      <c r="DS147" s="127"/>
      <c r="DT147" s="127"/>
      <c r="DU147" s="127"/>
      <c r="DV147" s="127"/>
      <c r="DW147" s="127"/>
      <c r="DX147" s="127"/>
      <c r="DY147" s="127"/>
      <c r="DZ147" s="127"/>
      <c r="EA147" s="127"/>
      <c r="EB147" s="127"/>
      <c r="EC147" s="127"/>
      <c r="ED147" s="127"/>
      <c r="EE147" s="127"/>
      <c r="EF147" s="127"/>
      <c r="EG147" s="127"/>
      <c r="EH147" s="127"/>
      <c r="EI147" s="127"/>
      <c r="EJ147" s="127"/>
      <c r="EK147" s="127"/>
      <c r="EL147" s="127"/>
      <c r="EM147" s="127"/>
      <c r="EN147" s="127"/>
      <c r="EO147" s="127"/>
      <c r="EP147" s="127"/>
      <c r="EQ147" s="127"/>
      <c r="ER147" s="127"/>
      <c r="ES147" s="127"/>
      <c r="ET147" s="127"/>
      <c r="EU147" s="127"/>
      <c r="EV147" s="127"/>
      <c r="EW147" s="127"/>
      <c r="EX147" s="127"/>
      <c r="EY147" s="127"/>
      <c r="EZ147" s="127"/>
      <c r="FA147" s="127"/>
      <c r="FB147" s="127"/>
      <c r="FC147" s="127"/>
      <c r="FD147" s="127"/>
      <c r="FE147" s="127"/>
      <c r="FF147" s="127"/>
      <c r="FG147" s="127"/>
      <c r="FH147" s="127"/>
      <c r="FI147" s="127"/>
      <c r="FJ147" s="127"/>
      <c r="FK147" s="127"/>
      <c r="FL147" s="127"/>
      <c r="FM147" s="127"/>
      <c r="FN147" s="127"/>
      <c r="FO147" s="127"/>
      <c r="FP147" s="127"/>
      <c r="FQ147" s="127"/>
      <c r="FR147" s="127"/>
      <c r="FS147" s="127"/>
      <c r="FT147" s="127"/>
      <c r="FU147" s="127"/>
      <c r="FV147" s="127"/>
      <c r="FW147" s="127"/>
      <c r="FX147" s="127"/>
      <c r="FY147" s="127"/>
      <c r="FZ147" s="127"/>
      <c r="GA147" s="127"/>
      <c r="GB147" s="127"/>
      <c r="GC147" s="127"/>
      <c r="GD147" s="127"/>
      <c r="GE147" s="127"/>
      <c r="GF147" s="127"/>
      <c r="GG147" s="127"/>
      <c r="GH147" s="127"/>
      <c r="GI147" s="127"/>
      <c r="GJ147" s="127"/>
      <c r="GK147" s="127"/>
      <c r="GL147" s="127"/>
      <c r="GM147" s="127"/>
      <c r="GN147" s="127"/>
      <c r="GO147" s="127"/>
      <c r="GP147" s="127"/>
      <c r="GQ147" s="127"/>
      <c r="GR147" s="127"/>
      <c r="GS147" s="127"/>
      <c r="GT147" s="167"/>
    </row>
    <row r="148" spans="2:202" ht="12.75">
      <c r="B148" s="819"/>
      <c r="C148" s="184" t="str">
        <f>'Saisie Profil'!C10</f>
        <v>Avec obstacle avec train été</v>
      </c>
      <c r="D148" s="127"/>
      <c r="E148" s="127"/>
      <c r="F148" s="127"/>
      <c r="G148" s="127"/>
      <c r="H148" s="127"/>
      <c r="I148" s="127"/>
      <c r="J148" s="127"/>
      <c r="K148" s="127"/>
      <c r="L148" s="127"/>
      <c r="M148" s="127"/>
      <c r="N148" s="127"/>
      <c r="O148" s="127"/>
      <c r="P148" s="127"/>
      <c r="Q148" s="127"/>
      <c r="R148" s="127"/>
      <c r="S148" s="127"/>
      <c r="T148" s="127"/>
      <c r="U148" s="127"/>
      <c r="V148" s="127"/>
      <c r="W148" s="127"/>
      <c r="X148" s="127"/>
      <c r="Y148" s="127"/>
      <c r="Z148" s="127"/>
      <c r="AA148" s="127"/>
      <c r="AB148" s="127"/>
      <c r="AC148" s="127"/>
      <c r="AD148" s="127"/>
      <c r="AE148" s="127"/>
      <c r="AF148" s="127"/>
      <c r="AG148" s="127"/>
      <c r="AH148" s="127"/>
      <c r="AI148" s="127"/>
      <c r="AJ148" s="127"/>
      <c r="AK148" s="127"/>
      <c r="AL148" s="127"/>
      <c r="AM148" s="127"/>
      <c r="AN148" s="127"/>
      <c r="AO148" s="127"/>
      <c r="AP148" s="127"/>
      <c r="AQ148" s="127"/>
      <c r="AR148" s="127"/>
      <c r="AS148" s="127"/>
      <c r="AT148" s="127"/>
      <c r="AU148" s="127"/>
      <c r="AV148" s="127"/>
      <c r="AW148" s="127"/>
      <c r="AX148" s="127"/>
      <c r="AY148" s="127"/>
      <c r="AZ148" s="127"/>
      <c r="BA148" s="127"/>
      <c r="BB148" s="127"/>
      <c r="BC148" s="127"/>
      <c r="BD148" s="127"/>
      <c r="BE148" s="127"/>
      <c r="BF148" s="127"/>
      <c r="BG148" s="127"/>
      <c r="BH148" s="127"/>
      <c r="BI148" s="127"/>
      <c r="BJ148" s="127"/>
      <c r="BK148" s="127"/>
      <c r="BL148" s="127"/>
      <c r="BM148" s="127"/>
      <c r="BN148" s="127"/>
      <c r="BO148" s="127"/>
      <c r="BP148" s="127"/>
      <c r="BQ148" s="127"/>
      <c r="BR148" s="127"/>
      <c r="BS148" s="127"/>
      <c r="BT148" s="127"/>
      <c r="BU148" s="127"/>
      <c r="BV148" s="127"/>
      <c r="BW148" s="127"/>
      <c r="BX148" s="127"/>
      <c r="BY148" s="127"/>
      <c r="BZ148" s="127"/>
      <c r="CA148" s="127"/>
      <c r="CB148" s="127"/>
      <c r="CC148" s="127"/>
      <c r="CD148" s="127"/>
      <c r="CE148" s="127"/>
      <c r="CF148" s="127"/>
      <c r="CG148" s="127"/>
      <c r="CH148" s="127"/>
      <c r="CI148" s="127"/>
      <c r="CJ148" s="127"/>
      <c r="CK148" s="127"/>
      <c r="CL148" s="127"/>
      <c r="CM148" s="127"/>
      <c r="CN148" s="127"/>
      <c r="CO148" s="127"/>
      <c r="CP148" s="127"/>
      <c r="CQ148" s="127"/>
      <c r="CR148" s="127"/>
      <c r="CS148" s="127"/>
      <c r="CT148" s="127"/>
      <c r="CU148" s="127"/>
      <c r="CV148" s="127"/>
      <c r="CW148" s="127"/>
      <c r="CX148" s="127"/>
      <c r="CY148" s="127"/>
      <c r="CZ148" s="127"/>
      <c r="DA148" s="127"/>
      <c r="DB148" s="127"/>
      <c r="DC148" s="127"/>
      <c r="DD148" s="127"/>
      <c r="DE148" s="127"/>
      <c r="DF148" s="127"/>
      <c r="DG148" s="127"/>
      <c r="DH148" s="127"/>
      <c r="DI148" s="127"/>
      <c r="DJ148" s="127"/>
      <c r="DK148" s="127"/>
      <c r="DL148" s="127"/>
      <c r="DM148" s="127"/>
      <c r="DN148" s="127"/>
      <c r="DO148" s="127"/>
      <c r="DP148" s="127"/>
      <c r="DQ148" s="127"/>
      <c r="DR148" s="127"/>
      <c r="DS148" s="127"/>
      <c r="DT148" s="127"/>
      <c r="DU148" s="127"/>
      <c r="DV148" s="127"/>
      <c r="DW148" s="127"/>
      <c r="DX148" s="127"/>
      <c r="DY148" s="127"/>
      <c r="DZ148" s="127"/>
      <c r="EA148" s="127"/>
      <c r="EB148" s="127"/>
      <c r="EC148" s="127"/>
      <c r="ED148" s="127"/>
      <c r="EE148" s="127"/>
      <c r="EF148" s="127"/>
      <c r="EG148" s="127"/>
      <c r="EH148" s="127"/>
      <c r="EI148" s="127"/>
      <c r="EJ148" s="127"/>
      <c r="EK148" s="127"/>
      <c r="EL148" s="127"/>
      <c r="EM148" s="127"/>
      <c r="EN148" s="127"/>
      <c r="EO148" s="127"/>
      <c r="EP148" s="127"/>
      <c r="EQ148" s="127"/>
      <c r="ER148" s="127"/>
      <c r="ES148" s="127"/>
      <c r="ET148" s="127"/>
      <c r="EU148" s="127"/>
      <c r="EV148" s="127"/>
      <c r="EW148" s="127"/>
      <c r="EX148" s="127"/>
      <c r="EY148" s="127"/>
      <c r="EZ148" s="127"/>
      <c r="FA148" s="127"/>
      <c r="FB148" s="127"/>
      <c r="FC148" s="127"/>
      <c r="FD148" s="127"/>
      <c r="FE148" s="127"/>
      <c r="FF148" s="127"/>
      <c r="FG148" s="127"/>
      <c r="FH148" s="127"/>
      <c r="FI148" s="127"/>
      <c r="FJ148" s="127"/>
      <c r="FK148" s="127"/>
      <c r="FL148" s="127"/>
      <c r="FM148" s="127"/>
      <c r="FN148" s="127"/>
      <c r="FO148" s="127"/>
      <c r="FP148" s="127"/>
      <c r="FQ148" s="127"/>
      <c r="FR148" s="127"/>
      <c r="FS148" s="127"/>
      <c r="FT148" s="127"/>
      <c r="FU148" s="127"/>
      <c r="FV148" s="127"/>
      <c r="FW148" s="127"/>
      <c r="FX148" s="127"/>
      <c r="FY148" s="127"/>
      <c r="FZ148" s="127"/>
      <c r="GA148" s="127"/>
      <c r="GB148" s="127"/>
      <c r="GC148" s="127"/>
      <c r="GD148" s="127"/>
      <c r="GE148" s="127"/>
      <c r="GF148" s="127"/>
      <c r="GG148" s="127"/>
      <c r="GH148" s="127"/>
      <c r="GI148" s="127"/>
      <c r="GJ148" s="127"/>
      <c r="GK148" s="127"/>
      <c r="GL148" s="127"/>
      <c r="GM148" s="127"/>
      <c r="GN148" s="127"/>
      <c r="GO148" s="127"/>
      <c r="GP148" s="127"/>
      <c r="GQ148" s="127"/>
      <c r="GR148" s="127"/>
      <c r="GS148" s="127"/>
      <c r="GT148" s="167"/>
    </row>
    <row r="149" spans="2:202" ht="12.75">
      <c r="B149" s="819"/>
      <c r="C149" s="184" t="str">
        <f>'Saisie Profil'!C11</f>
        <v>Sans obstacle sans train hiver</v>
      </c>
      <c r="D149" s="127"/>
      <c r="E149" s="127"/>
      <c r="F149" s="127"/>
      <c r="G149" s="127"/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  <c r="R149" s="127"/>
      <c r="S149" s="127"/>
      <c r="T149" s="127"/>
      <c r="U149" s="127"/>
      <c r="V149" s="127"/>
      <c r="W149" s="127"/>
      <c r="X149" s="127"/>
      <c r="Y149" s="127"/>
      <c r="Z149" s="127"/>
      <c r="AA149" s="127"/>
      <c r="AB149" s="127"/>
      <c r="AC149" s="127"/>
      <c r="AD149" s="127"/>
      <c r="AE149" s="127"/>
      <c r="AF149" s="127"/>
      <c r="AG149" s="127"/>
      <c r="AH149" s="127"/>
      <c r="AI149" s="127"/>
      <c r="AJ149" s="127"/>
      <c r="AK149" s="127"/>
      <c r="AL149" s="127"/>
      <c r="AM149" s="127"/>
      <c r="AN149" s="127"/>
      <c r="AO149" s="127"/>
      <c r="AP149" s="127"/>
      <c r="AQ149" s="127"/>
      <c r="AR149" s="127"/>
      <c r="AS149" s="127"/>
      <c r="AT149" s="127"/>
      <c r="AU149" s="127"/>
      <c r="AV149" s="127"/>
      <c r="AW149" s="127"/>
      <c r="AX149" s="127"/>
      <c r="AY149" s="127"/>
      <c r="AZ149" s="127"/>
      <c r="BA149" s="127"/>
      <c r="BB149" s="127"/>
      <c r="BC149" s="127"/>
      <c r="BD149" s="127"/>
      <c r="BE149" s="127"/>
      <c r="BF149" s="127"/>
      <c r="BG149" s="127"/>
      <c r="BH149" s="127"/>
      <c r="BI149" s="127"/>
      <c r="BJ149" s="127"/>
      <c r="BK149" s="127"/>
      <c r="BL149" s="127"/>
      <c r="BM149" s="127"/>
      <c r="BN149" s="127"/>
      <c r="BO149" s="127"/>
      <c r="BP149" s="127"/>
      <c r="BQ149" s="127"/>
      <c r="BR149" s="127"/>
      <c r="BS149" s="127"/>
      <c r="BT149" s="127"/>
      <c r="BU149" s="127"/>
      <c r="BV149" s="127"/>
      <c r="BW149" s="127"/>
      <c r="BX149" s="127"/>
      <c r="BY149" s="127"/>
      <c r="BZ149" s="127"/>
      <c r="CA149" s="127"/>
      <c r="CB149" s="127"/>
      <c r="CC149" s="127"/>
      <c r="CD149" s="127"/>
      <c r="CE149" s="127"/>
      <c r="CF149" s="127"/>
      <c r="CG149" s="127"/>
      <c r="CH149" s="127"/>
      <c r="CI149" s="127"/>
      <c r="CJ149" s="127"/>
      <c r="CK149" s="127"/>
      <c r="CL149" s="127"/>
      <c r="CM149" s="127"/>
      <c r="CN149" s="127"/>
      <c r="CO149" s="127"/>
      <c r="CP149" s="127"/>
      <c r="CQ149" s="127"/>
      <c r="CR149" s="127"/>
      <c r="CS149" s="127"/>
      <c r="CT149" s="127"/>
      <c r="CU149" s="127"/>
      <c r="CV149" s="127"/>
      <c r="CW149" s="127"/>
      <c r="CX149" s="127"/>
      <c r="CY149" s="127"/>
      <c r="CZ149" s="127"/>
      <c r="DA149" s="127"/>
      <c r="DB149" s="127"/>
      <c r="DC149" s="127"/>
      <c r="DD149" s="127"/>
      <c r="DE149" s="127"/>
      <c r="DF149" s="127"/>
      <c r="DG149" s="127"/>
      <c r="DH149" s="127"/>
      <c r="DI149" s="127"/>
      <c r="DJ149" s="127"/>
      <c r="DK149" s="127"/>
      <c r="DL149" s="127"/>
      <c r="DM149" s="127"/>
      <c r="DN149" s="127"/>
      <c r="DO149" s="127"/>
      <c r="DP149" s="127"/>
      <c r="DQ149" s="127"/>
      <c r="DR149" s="127"/>
      <c r="DS149" s="127"/>
      <c r="DT149" s="127"/>
      <c r="DU149" s="127"/>
      <c r="DV149" s="127"/>
      <c r="DW149" s="127"/>
      <c r="DX149" s="127"/>
      <c r="DY149" s="127"/>
      <c r="DZ149" s="127"/>
      <c r="EA149" s="127"/>
      <c r="EB149" s="127"/>
      <c r="EC149" s="127"/>
      <c r="ED149" s="127"/>
      <c r="EE149" s="127"/>
      <c r="EF149" s="127"/>
      <c r="EG149" s="127"/>
      <c r="EH149" s="127"/>
      <c r="EI149" s="127"/>
      <c r="EJ149" s="127"/>
      <c r="EK149" s="127"/>
      <c r="EL149" s="127"/>
      <c r="EM149" s="127"/>
      <c r="EN149" s="127"/>
      <c r="EO149" s="127"/>
      <c r="EP149" s="127"/>
      <c r="EQ149" s="127"/>
      <c r="ER149" s="127"/>
      <c r="ES149" s="127"/>
      <c r="ET149" s="127"/>
      <c r="EU149" s="127"/>
      <c r="EV149" s="127"/>
      <c r="EW149" s="127"/>
      <c r="EX149" s="127"/>
      <c r="EY149" s="127"/>
      <c r="EZ149" s="127"/>
      <c r="FA149" s="127"/>
      <c r="FB149" s="127"/>
      <c r="FC149" s="127"/>
      <c r="FD149" s="127"/>
      <c r="FE149" s="127"/>
      <c r="FF149" s="127"/>
      <c r="FG149" s="127"/>
      <c r="FH149" s="127"/>
      <c r="FI149" s="127"/>
      <c r="FJ149" s="127"/>
      <c r="FK149" s="127"/>
      <c r="FL149" s="127"/>
      <c r="FM149" s="127"/>
      <c r="FN149" s="127"/>
      <c r="FO149" s="127"/>
      <c r="FP149" s="127"/>
      <c r="FQ149" s="127"/>
      <c r="FR149" s="127"/>
      <c r="FS149" s="127"/>
      <c r="FT149" s="127"/>
      <c r="FU149" s="127"/>
      <c r="FV149" s="127"/>
      <c r="FW149" s="127"/>
      <c r="FX149" s="127"/>
      <c r="FY149" s="127"/>
      <c r="FZ149" s="127"/>
      <c r="GA149" s="127"/>
      <c r="GB149" s="127"/>
      <c r="GC149" s="127"/>
      <c r="GD149" s="127"/>
      <c r="GE149" s="127"/>
      <c r="GF149" s="127"/>
      <c r="GG149" s="127"/>
      <c r="GH149" s="127"/>
      <c r="GI149" s="127"/>
      <c r="GJ149" s="127"/>
      <c r="GK149" s="127"/>
      <c r="GL149" s="127"/>
      <c r="GM149" s="127"/>
      <c r="GN149" s="127"/>
      <c r="GO149" s="127"/>
      <c r="GP149" s="127"/>
      <c r="GQ149" s="127"/>
      <c r="GR149" s="127"/>
      <c r="GS149" s="127"/>
      <c r="GT149" s="167"/>
    </row>
    <row r="150" spans="2:202" ht="12.75">
      <c r="B150" s="819"/>
      <c r="C150" s="184" t="str">
        <f>'Saisie Profil'!C12</f>
        <v>Avec obstacle sans train hiver</v>
      </c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  <c r="R150" s="127"/>
      <c r="S150" s="127"/>
      <c r="T150" s="127"/>
      <c r="U150" s="127"/>
      <c r="V150" s="127"/>
      <c r="W150" s="127"/>
      <c r="X150" s="127"/>
      <c r="Y150" s="127"/>
      <c r="Z150" s="127"/>
      <c r="AA150" s="127"/>
      <c r="AB150" s="127"/>
      <c r="AC150" s="127"/>
      <c r="AD150" s="127"/>
      <c r="AE150" s="127"/>
      <c r="AF150" s="127"/>
      <c r="AG150" s="127"/>
      <c r="AH150" s="127"/>
      <c r="AI150" s="127"/>
      <c r="AJ150" s="127"/>
      <c r="AK150" s="127"/>
      <c r="AL150" s="127"/>
      <c r="AM150" s="127"/>
      <c r="AN150" s="127"/>
      <c r="AO150" s="127"/>
      <c r="AP150" s="127"/>
      <c r="AQ150" s="127"/>
      <c r="AR150" s="127"/>
      <c r="AS150" s="127"/>
      <c r="AT150" s="127"/>
      <c r="AU150" s="127"/>
      <c r="AV150" s="127"/>
      <c r="AW150" s="127"/>
      <c r="AX150" s="127"/>
      <c r="AY150" s="127"/>
      <c r="AZ150" s="127"/>
      <c r="BA150" s="127"/>
      <c r="BB150" s="127"/>
      <c r="BC150" s="127"/>
      <c r="BD150" s="127"/>
      <c r="BE150" s="127"/>
      <c r="BF150" s="127"/>
      <c r="BG150" s="127"/>
      <c r="BH150" s="127"/>
      <c r="BI150" s="127"/>
      <c r="BJ150" s="127"/>
      <c r="BK150" s="127"/>
      <c r="BL150" s="127"/>
      <c r="BM150" s="127"/>
      <c r="BN150" s="127"/>
      <c r="BO150" s="127"/>
      <c r="BP150" s="127"/>
      <c r="BQ150" s="127"/>
      <c r="BR150" s="127"/>
      <c r="BS150" s="127"/>
      <c r="BT150" s="127"/>
      <c r="BU150" s="127"/>
      <c r="BV150" s="127"/>
      <c r="BW150" s="127"/>
      <c r="BX150" s="127"/>
      <c r="BY150" s="127"/>
      <c r="BZ150" s="127"/>
      <c r="CA150" s="127"/>
      <c r="CB150" s="127"/>
      <c r="CC150" s="127"/>
      <c r="CD150" s="127"/>
      <c r="CE150" s="127"/>
      <c r="CF150" s="127"/>
      <c r="CG150" s="127"/>
      <c r="CH150" s="127"/>
      <c r="CI150" s="127"/>
      <c r="CJ150" s="127"/>
      <c r="CK150" s="127"/>
      <c r="CL150" s="127"/>
      <c r="CM150" s="127"/>
      <c r="CN150" s="127"/>
      <c r="CO150" s="127"/>
      <c r="CP150" s="127"/>
      <c r="CQ150" s="127"/>
      <c r="CR150" s="127"/>
      <c r="CS150" s="127"/>
      <c r="CT150" s="127"/>
      <c r="CU150" s="127"/>
      <c r="CV150" s="127"/>
      <c r="CW150" s="127"/>
      <c r="CX150" s="127"/>
      <c r="CY150" s="127"/>
      <c r="CZ150" s="127"/>
      <c r="DA150" s="127"/>
      <c r="DB150" s="127"/>
      <c r="DC150" s="127"/>
      <c r="DD150" s="127"/>
      <c r="DE150" s="127"/>
      <c r="DF150" s="127"/>
      <c r="DG150" s="127"/>
      <c r="DH150" s="127"/>
      <c r="DI150" s="127"/>
      <c r="DJ150" s="127"/>
      <c r="DK150" s="127"/>
      <c r="DL150" s="127"/>
      <c r="DM150" s="127"/>
      <c r="DN150" s="127"/>
      <c r="DO150" s="127"/>
      <c r="DP150" s="127"/>
      <c r="DQ150" s="127"/>
      <c r="DR150" s="127"/>
      <c r="DS150" s="127"/>
      <c r="DT150" s="127"/>
      <c r="DU150" s="127"/>
      <c r="DV150" s="127"/>
      <c r="DW150" s="127"/>
      <c r="DX150" s="127"/>
      <c r="DY150" s="127"/>
      <c r="DZ150" s="127"/>
      <c r="EA150" s="127"/>
      <c r="EB150" s="127"/>
      <c r="EC150" s="127"/>
      <c r="ED150" s="127"/>
      <c r="EE150" s="127"/>
      <c r="EF150" s="127"/>
      <c r="EG150" s="127"/>
      <c r="EH150" s="127"/>
      <c r="EI150" s="127"/>
      <c r="EJ150" s="127"/>
      <c r="EK150" s="127"/>
      <c r="EL150" s="127"/>
      <c r="EM150" s="127"/>
      <c r="EN150" s="127"/>
      <c r="EO150" s="127"/>
      <c r="EP150" s="127"/>
      <c r="EQ150" s="127"/>
      <c r="ER150" s="127"/>
      <c r="ES150" s="127"/>
      <c r="ET150" s="127"/>
      <c r="EU150" s="127"/>
      <c r="EV150" s="127"/>
      <c r="EW150" s="127"/>
      <c r="EX150" s="127"/>
      <c r="EY150" s="127"/>
      <c r="EZ150" s="127"/>
      <c r="FA150" s="127"/>
      <c r="FB150" s="127"/>
      <c r="FC150" s="127"/>
      <c r="FD150" s="127"/>
      <c r="FE150" s="127"/>
      <c r="FF150" s="127"/>
      <c r="FG150" s="127"/>
      <c r="FH150" s="127"/>
      <c r="FI150" s="127"/>
      <c r="FJ150" s="127"/>
      <c r="FK150" s="127"/>
      <c r="FL150" s="127"/>
      <c r="FM150" s="127"/>
      <c r="FN150" s="127"/>
      <c r="FO150" s="127"/>
      <c r="FP150" s="127"/>
      <c r="FQ150" s="127"/>
      <c r="FR150" s="127"/>
      <c r="FS150" s="127"/>
      <c r="FT150" s="127"/>
      <c r="FU150" s="127"/>
      <c r="FV150" s="127"/>
      <c r="FW150" s="127"/>
      <c r="FX150" s="127"/>
      <c r="FY150" s="127"/>
      <c r="FZ150" s="127"/>
      <c r="GA150" s="127"/>
      <c r="GB150" s="127"/>
      <c r="GC150" s="127"/>
      <c r="GD150" s="127"/>
      <c r="GE150" s="127"/>
      <c r="GF150" s="127"/>
      <c r="GG150" s="127"/>
      <c r="GH150" s="127"/>
      <c r="GI150" s="127"/>
      <c r="GJ150" s="127"/>
      <c r="GK150" s="127"/>
      <c r="GL150" s="127"/>
      <c r="GM150" s="127"/>
      <c r="GN150" s="127"/>
      <c r="GO150" s="127"/>
      <c r="GP150" s="127"/>
      <c r="GQ150" s="127"/>
      <c r="GR150" s="127"/>
      <c r="GS150" s="127"/>
      <c r="GT150" s="167"/>
    </row>
    <row r="151" spans="2:202" ht="12.75">
      <c r="B151" s="819"/>
      <c r="C151" s="184" t="str">
        <f>'Saisie Profil'!C13</f>
        <v>Sans obstacle avec train hiver</v>
      </c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  <c r="R151" s="127"/>
      <c r="S151" s="127"/>
      <c r="T151" s="127"/>
      <c r="U151" s="127"/>
      <c r="V151" s="127"/>
      <c r="W151" s="127"/>
      <c r="X151" s="127"/>
      <c r="Y151" s="127"/>
      <c r="Z151" s="127"/>
      <c r="AA151" s="127"/>
      <c r="AB151" s="127"/>
      <c r="AC151" s="127"/>
      <c r="AD151" s="127"/>
      <c r="AE151" s="127"/>
      <c r="AF151" s="127"/>
      <c r="AG151" s="127"/>
      <c r="AH151" s="127"/>
      <c r="AI151" s="127"/>
      <c r="AJ151" s="127"/>
      <c r="AK151" s="127"/>
      <c r="AL151" s="127"/>
      <c r="AM151" s="127"/>
      <c r="AN151" s="127"/>
      <c r="AO151" s="127"/>
      <c r="AP151" s="127"/>
      <c r="AQ151" s="127"/>
      <c r="AR151" s="127"/>
      <c r="AS151" s="127"/>
      <c r="AT151" s="127"/>
      <c r="AU151" s="127"/>
      <c r="AV151" s="127"/>
      <c r="AW151" s="127"/>
      <c r="AX151" s="127"/>
      <c r="AY151" s="127"/>
      <c r="AZ151" s="127"/>
      <c r="BA151" s="127"/>
      <c r="BB151" s="127"/>
      <c r="BC151" s="127"/>
      <c r="BD151" s="127"/>
      <c r="BE151" s="127"/>
      <c r="BF151" s="127"/>
      <c r="BG151" s="127"/>
      <c r="BH151" s="127"/>
      <c r="BI151" s="127"/>
      <c r="BJ151" s="127"/>
      <c r="BK151" s="127"/>
      <c r="BL151" s="127"/>
      <c r="BM151" s="127"/>
      <c r="BN151" s="127"/>
      <c r="BO151" s="127"/>
      <c r="BP151" s="127"/>
      <c r="BQ151" s="127"/>
      <c r="BR151" s="127"/>
      <c r="BS151" s="127"/>
      <c r="BT151" s="127"/>
      <c r="BU151" s="127"/>
      <c r="BV151" s="127"/>
      <c r="BW151" s="127"/>
      <c r="BX151" s="127"/>
      <c r="BY151" s="127"/>
      <c r="BZ151" s="127"/>
      <c r="CA151" s="127"/>
      <c r="CB151" s="127"/>
      <c r="CC151" s="127"/>
      <c r="CD151" s="127"/>
      <c r="CE151" s="127"/>
      <c r="CF151" s="127"/>
      <c r="CG151" s="127"/>
      <c r="CH151" s="127"/>
      <c r="CI151" s="127"/>
      <c r="CJ151" s="127"/>
      <c r="CK151" s="127"/>
      <c r="CL151" s="127"/>
      <c r="CM151" s="127"/>
      <c r="CN151" s="127"/>
      <c r="CO151" s="127"/>
      <c r="CP151" s="127"/>
      <c r="CQ151" s="127"/>
      <c r="CR151" s="127"/>
      <c r="CS151" s="127"/>
      <c r="CT151" s="127"/>
      <c r="CU151" s="127"/>
      <c r="CV151" s="127"/>
      <c r="CW151" s="127"/>
      <c r="CX151" s="127"/>
      <c r="CY151" s="127"/>
      <c r="CZ151" s="127"/>
      <c r="DA151" s="127"/>
      <c r="DB151" s="127"/>
      <c r="DC151" s="127"/>
      <c r="DD151" s="127"/>
      <c r="DE151" s="127"/>
      <c r="DF151" s="127"/>
      <c r="DG151" s="127"/>
      <c r="DH151" s="127"/>
      <c r="DI151" s="127"/>
      <c r="DJ151" s="127"/>
      <c r="DK151" s="127"/>
      <c r="DL151" s="127"/>
      <c r="DM151" s="127"/>
      <c r="DN151" s="127"/>
      <c r="DO151" s="127"/>
      <c r="DP151" s="127"/>
      <c r="DQ151" s="127"/>
      <c r="DR151" s="127"/>
      <c r="DS151" s="127"/>
      <c r="DT151" s="127"/>
      <c r="DU151" s="127"/>
      <c r="DV151" s="127"/>
      <c r="DW151" s="127"/>
      <c r="DX151" s="127"/>
      <c r="DY151" s="127"/>
      <c r="DZ151" s="127"/>
      <c r="EA151" s="127"/>
      <c r="EB151" s="127"/>
      <c r="EC151" s="127"/>
      <c r="ED151" s="127"/>
      <c r="EE151" s="127"/>
      <c r="EF151" s="127"/>
      <c r="EG151" s="127"/>
      <c r="EH151" s="127"/>
      <c r="EI151" s="127"/>
      <c r="EJ151" s="127"/>
      <c r="EK151" s="127"/>
      <c r="EL151" s="127"/>
      <c r="EM151" s="127"/>
      <c r="EN151" s="127"/>
      <c r="EO151" s="127"/>
      <c r="EP151" s="127"/>
      <c r="EQ151" s="127"/>
      <c r="ER151" s="127"/>
      <c r="ES151" s="127"/>
      <c r="ET151" s="127"/>
      <c r="EU151" s="127"/>
      <c r="EV151" s="127"/>
      <c r="EW151" s="127"/>
      <c r="EX151" s="127"/>
      <c r="EY151" s="127"/>
      <c r="EZ151" s="127"/>
      <c r="FA151" s="127"/>
      <c r="FB151" s="127"/>
      <c r="FC151" s="127"/>
      <c r="FD151" s="127"/>
      <c r="FE151" s="127"/>
      <c r="FF151" s="127"/>
      <c r="FG151" s="127"/>
      <c r="FH151" s="127"/>
      <c r="FI151" s="127"/>
      <c r="FJ151" s="127"/>
      <c r="FK151" s="127"/>
      <c r="FL151" s="127"/>
      <c r="FM151" s="127"/>
      <c r="FN151" s="127"/>
      <c r="FO151" s="127"/>
      <c r="FP151" s="127"/>
      <c r="FQ151" s="127"/>
      <c r="FR151" s="127"/>
      <c r="FS151" s="127"/>
      <c r="FT151" s="127"/>
      <c r="FU151" s="127"/>
      <c r="FV151" s="127"/>
      <c r="FW151" s="127"/>
      <c r="FX151" s="127"/>
      <c r="FY151" s="127"/>
      <c r="FZ151" s="127"/>
      <c r="GA151" s="127"/>
      <c r="GB151" s="127"/>
      <c r="GC151" s="127"/>
      <c r="GD151" s="127"/>
      <c r="GE151" s="127"/>
      <c r="GF151" s="127"/>
      <c r="GG151" s="127"/>
      <c r="GH151" s="127"/>
      <c r="GI151" s="127"/>
      <c r="GJ151" s="127"/>
      <c r="GK151" s="127"/>
      <c r="GL151" s="127"/>
      <c r="GM151" s="127"/>
      <c r="GN151" s="127"/>
      <c r="GO151" s="127"/>
      <c r="GP151" s="127"/>
      <c r="GQ151" s="127"/>
      <c r="GR151" s="127"/>
      <c r="GS151" s="127"/>
      <c r="GT151" s="167"/>
    </row>
    <row r="152" spans="2:202" ht="12.75">
      <c r="B152" s="819"/>
      <c r="C152" s="184" t="str">
        <f>'Saisie Profil'!C14</f>
        <v>Avec obstacle avec train hiver</v>
      </c>
      <c r="D152" s="127"/>
      <c r="E152" s="127"/>
      <c r="F152" s="127"/>
      <c r="G152" s="127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  <c r="R152" s="127"/>
      <c r="S152" s="127"/>
      <c r="T152" s="127"/>
      <c r="U152" s="127"/>
      <c r="V152" s="127"/>
      <c r="W152" s="127"/>
      <c r="X152" s="127"/>
      <c r="Y152" s="127"/>
      <c r="Z152" s="127"/>
      <c r="AA152" s="127"/>
      <c r="AB152" s="127"/>
      <c r="AC152" s="127"/>
      <c r="AD152" s="127"/>
      <c r="AE152" s="127"/>
      <c r="AF152" s="127"/>
      <c r="AG152" s="127"/>
      <c r="AH152" s="127"/>
      <c r="AI152" s="127"/>
      <c r="AJ152" s="127"/>
      <c r="AK152" s="127"/>
      <c r="AL152" s="127"/>
      <c r="AM152" s="127"/>
      <c r="AN152" s="127"/>
      <c r="AO152" s="127"/>
      <c r="AP152" s="127"/>
      <c r="AQ152" s="127"/>
      <c r="AR152" s="127"/>
      <c r="AS152" s="127"/>
      <c r="AT152" s="127"/>
      <c r="AU152" s="127"/>
      <c r="AV152" s="127"/>
      <c r="AW152" s="127"/>
      <c r="AX152" s="127"/>
      <c r="AY152" s="127"/>
      <c r="AZ152" s="127"/>
      <c r="BA152" s="127"/>
      <c r="BB152" s="127"/>
      <c r="BC152" s="127"/>
      <c r="BD152" s="127"/>
      <c r="BE152" s="127"/>
      <c r="BF152" s="127"/>
      <c r="BG152" s="127"/>
      <c r="BH152" s="127"/>
      <c r="BI152" s="127"/>
      <c r="BJ152" s="127"/>
      <c r="BK152" s="127"/>
      <c r="BL152" s="127"/>
      <c r="BM152" s="127"/>
      <c r="BN152" s="127"/>
      <c r="BO152" s="127"/>
      <c r="BP152" s="127"/>
      <c r="BQ152" s="127"/>
      <c r="BR152" s="127"/>
      <c r="BS152" s="127"/>
      <c r="BT152" s="127"/>
      <c r="BU152" s="127"/>
      <c r="BV152" s="127"/>
      <c r="BW152" s="127"/>
      <c r="BX152" s="127"/>
      <c r="BY152" s="127"/>
      <c r="BZ152" s="127"/>
      <c r="CA152" s="127"/>
      <c r="CB152" s="127"/>
      <c r="CC152" s="127"/>
      <c r="CD152" s="127"/>
      <c r="CE152" s="127"/>
      <c r="CF152" s="127"/>
      <c r="CG152" s="127"/>
      <c r="CH152" s="127"/>
      <c r="CI152" s="127"/>
      <c r="CJ152" s="127"/>
      <c r="CK152" s="127"/>
      <c r="CL152" s="127"/>
      <c r="CM152" s="127"/>
      <c r="CN152" s="127"/>
      <c r="CO152" s="127"/>
      <c r="CP152" s="127"/>
      <c r="CQ152" s="127"/>
      <c r="CR152" s="127"/>
      <c r="CS152" s="127"/>
      <c r="CT152" s="127"/>
      <c r="CU152" s="127"/>
      <c r="CV152" s="127"/>
      <c r="CW152" s="127"/>
      <c r="CX152" s="127"/>
      <c r="CY152" s="127"/>
      <c r="CZ152" s="127"/>
      <c r="DA152" s="127"/>
      <c r="DB152" s="127"/>
      <c r="DC152" s="127"/>
      <c r="DD152" s="127"/>
      <c r="DE152" s="127"/>
      <c r="DF152" s="127"/>
      <c r="DG152" s="127"/>
      <c r="DH152" s="127"/>
      <c r="DI152" s="127"/>
      <c r="DJ152" s="127"/>
      <c r="DK152" s="127"/>
      <c r="DL152" s="127"/>
      <c r="DM152" s="127"/>
      <c r="DN152" s="127"/>
      <c r="DO152" s="127"/>
      <c r="DP152" s="127"/>
      <c r="DQ152" s="127"/>
      <c r="DR152" s="127"/>
      <c r="DS152" s="127"/>
      <c r="DT152" s="127"/>
      <c r="DU152" s="127"/>
      <c r="DV152" s="127"/>
      <c r="DW152" s="127"/>
      <c r="DX152" s="127"/>
      <c r="DY152" s="127"/>
      <c r="DZ152" s="127"/>
      <c r="EA152" s="127"/>
      <c r="EB152" s="127"/>
      <c r="EC152" s="127"/>
      <c r="ED152" s="127"/>
      <c r="EE152" s="127"/>
      <c r="EF152" s="127"/>
      <c r="EG152" s="127"/>
      <c r="EH152" s="127"/>
      <c r="EI152" s="127"/>
      <c r="EJ152" s="127"/>
      <c r="EK152" s="127"/>
      <c r="EL152" s="127"/>
      <c r="EM152" s="127"/>
      <c r="EN152" s="127"/>
      <c r="EO152" s="127"/>
      <c r="EP152" s="127"/>
      <c r="EQ152" s="127"/>
      <c r="ER152" s="127"/>
      <c r="ES152" s="127"/>
      <c r="ET152" s="127"/>
      <c r="EU152" s="127"/>
      <c r="EV152" s="127"/>
      <c r="EW152" s="127"/>
      <c r="EX152" s="127"/>
      <c r="EY152" s="127"/>
      <c r="EZ152" s="127"/>
      <c r="FA152" s="127"/>
      <c r="FB152" s="127"/>
      <c r="FC152" s="127"/>
      <c r="FD152" s="127"/>
      <c r="FE152" s="127"/>
      <c r="FF152" s="127"/>
      <c r="FG152" s="127"/>
      <c r="FH152" s="127"/>
      <c r="FI152" s="127"/>
      <c r="FJ152" s="127"/>
      <c r="FK152" s="127"/>
      <c r="FL152" s="127"/>
      <c r="FM152" s="127"/>
      <c r="FN152" s="127"/>
      <c r="FO152" s="127"/>
      <c r="FP152" s="127"/>
      <c r="FQ152" s="127"/>
      <c r="FR152" s="127"/>
      <c r="FS152" s="127"/>
      <c r="FT152" s="127"/>
      <c r="FU152" s="127"/>
      <c r="FV152" s="127"/>
      <c r="FW152" s="127"/>
      <c r="FX152" s="127"/>
      <c r="FY152" s="127"/>
      <c r="FZ152" s="127"/>
      <c r="GA152" s="127"/>
      <c r="GB152" s="127"/>
      <c r="GC152" s="127"/>
      <c r="GD152" s="127"/>
      <c r="GE152" s="127"/>
      <c r="GF152" s="127"/>
      <c r="GG152" s="127"/>
      <c r="GH152" s="127"/>
      <c r="GI152" s="127"/>
      <c r="GJ152" s="127"/>
      <c r="GK152" s="127"/>
      <c r="GL152" s="127"/>
      <c r="GM152" s="127"/>
      <c r="GN152" s="127"/>
      <c r="GO152" s="127"/>
      <c r="GP152" s="127"/>
      <c r="GQ152" s="127"/>
      <c r="GR152" s="127"/>
      <c r="GS152" s="127"/>
      <c r="GT152" s="167"/>
    </row>
    <row r="153" spans="2:202" ht="12.75">
      <c r="B153" s="819"/>
      <c r="C153" s="184" t="str">
        <f>'Saisie Profil'!C15</f>
        <v>Sans obstacle sans train inter-saison</v>
      </c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Y153" s="127"/>
      <c r="Z153" s="127"/>
      <c r="AA153" s="127"/>
      <c r="AB153" s="127"/>
      <c r="AC153" s="127"/>
      <c r="AD153" s="127"/>
      <c r="AE153" s="127"/>
      <c r="AF153" s="127"/>
      <c r="AG153" s="127"/>
      <c r="AH153" s="127"/>
      <c r="AI153" s="127"/>
      <c r="AJ153" s="127"/>
      <c r="AK153" s="127"/>
      <c r="AL153" s="127"/>
      <c r="AM153" s="127"/>
      <c r="AN153" s="127"/>
      <c r="AO153" s="127"/>
      <c r="AP153" s="127"/>
      <c r="AQ153" s="127"/>
      <c r="AR153" s="127"/>
      <c r="AS153" s="127"/>
      <c r="AT153" s="127"/>
      <c r="AU153" s="127"/>
      <c r="AV153" s="127"/>
      <c r="AW153" s="127"/>
      <c r="AX153" s="127"/>
      <c r="AY153" s="127"/>
      <c r="AZ153" s="127"/>
      <c r="BA153" s="127"/>
      <c r="BB153" s="127"/>
      <c r="BC153" s="127"/>
      <c r="BD153" s="127"/>
      <c r="BE153" s="127"/>
      <c r="BF153" s="127"/>
      <c r="BG153" s="127"/>
      <c r="BH153" s="127"/>
      <c r="BI153" s="127"/>
      <c r="BJ153" s="127"/>
      <c r="BK153" s="127"/>
      <c r="BL153" s="127"/>
      <c r="BM153" s="127"/>
      <c r="BN153" s="127"/>
      <c r="BO153" s="127"/>
      <c r="BP153" s="127"/>
      <c r="BQ153" s="127"/>
      <c r="BR153" s="127"/>
      <c r="BS153" s="127"/>
      <c r="BT153" s="127"/>
      <c r="BU153" s="127"/>
      <c r="BV153" s="127"/>
      <c r="BW153" s="127"/>
      <c r="BX153" s="127"/>
      <c r="BY153" s="127"/>
      <c r="BZ153" s="127"/>
      <c r="CA153" s="127"/>
      <c r="CB153" s="127"/>
      <c r="CC153" s="127"/>
      <c r="CD153" s="127"/>
      <c r="CE153" s="127"/>
      <c r="CF153" s="127"/>
      <c r="CG153" s="127"/>
      <c r="CH153" s="127"/>
      <c r="CI153" s="127"/>
      <c r="CJ153" s="127"/>
      <c r="CK153" s="127"/>
      <c r="CL153" s="127"/>
      <c r="CM153" s="127"/>
      <c r="CN153" s="127"/>
      <c r="CO153" s="127"/>
      <c r="CP153" s="127"/>
      <c r="CQ153" s="127"/>
      <c r="CR153" s="127"/>
      <c r="CS153" s="127"/>
      <c r="CT153" s="127"/>
      <c r="CU153" s="127"/>
      <c r="CV153" s="127"/>
      <c r="CW153" s="127"/>
      <c r="CX153" s="127"/>
      <c r="CY153" s="127"/>
      <c r="CZ153" s="127"/>
      <c r="DA153" s="127"/>
      <c r="DB153" s="127"/>
      <c r="DC153" s="127"/>
      <c r="DD153" s="127"/>
      <c r="DE153" s="127"/>
      <c r="DF153" s="127"/>
      <c r="DG153" s="127"/>
      <c r="DH153" s="127"/>
      <c r="DI153" s="127"/>
      <c r="DJ153" s="127"/>
      <c r="DK153" s="127"/>
      <c r="DL153" s="127"/>
      <c r="DM153" s="127"/>
      <c r="DN153" s="127"/>
      <c r="DO153" s="127"/>
      <c r="DP153" s="127"/>
      <c r="DQ153" s="127"/>
      <c r="DR153" s="127"/>
      <c r="DS153" s="127"/>
      <c r="DT153" s="127"/>
      <c r="DU153" s="127"/>
      <c r="DV153" s="127"/>
      <c r="DW153" s="127"/>
      <c r="DX153" s="127"/>
      <c r="DY153" s="127"/>
      <c r="DZ153" s="127"/>
      <c r="EA153" s="127"/>
      <c r="EB153" s="127"/>
      <c r="EC153" s="127"/>
      <c r="ED153" s="127"/>
      <c r="EE153" s="127"/>
      <c r="EF153" s="127"/>
      <c r="EG153" s="127"/>
      <c r="EH153" s="127"/>
      <c r="EI153" s="127"/>
      <c r="EJ153" s="127"/>
      <c r="EK153" s="127"/>
      <c r="EL153" s="127"/>
      <c r="EM153" s="127"/>
      <c r="EN153" s="127"/>
      <c r="EO153" s="127"/>
      <c r="EP153" s="127"/>
      <c r="EQ153" s="127"/>
      <c r="ER153" s="127"/>
      <c r="ES153" s="127"/>
      <c r="ET153" s="127"/>
      <c r="EU153" s="127"/>
      <c r="EV153" s="127"/>
      <c r="EW153" s="127"/>
      <c r="EX153" s="127"/>
      <c r="EY153" s="127"/>
      <c r="EZ153" s="127"/>
      <c r="FA153" s="127"/>
      <c r="FB153" s="127"/>
      <c r="FC153" s="127"/>
      <c r="FD153" s="127"/>
      <c r="FE153" s="127"/>
      <c r="FF153" s="127"/>
      <c r="FG153" s="127"/>
      <c r="FH153" s="127"/>
      <c r="FI153" s="127"/>
      <c r="FJ153" s="127"/>
      <c r="FK153" s="127"/>
      <c r="FL153" s="127"/>
      <c r="FM153" s="127"/>
      <c r="FN153" s="127"/>
      <c r="FO153" s="127"/>
      <c r="FP153" s="127"/>
      <c r="FQ153" s="127"/>
      <c r="FR153" s="127"/>
      <c r="FS153" s="127"/>
      <c r="FT153" s="127"/>
      <c r="FU153" s="127"/>
      <c r="FV153" s="127"/>
      <c r="FW153" s="127"/>
      <c r="FX153" s="127"/>
      <c r="FY153" s="127"/>
      <c r="FZ153" s="127"/>
      <c r="GA153" s="127"/>
      <c r="GB153" s="127"/>
      <c r="GC153" s="127"/>
      <c r="GD153" s="127"/>
      <c r="GE153" s="127"/>
      <c r="GF153" s="127"/>
      <c r="GG153" s="127"/>
      <c r="GH153" s="127"/>
      <c r="GI153" s="127"/>
      <c r="GJ153" s="127"/>
      <c r="GK153" s="127"/>
      <c r="GL153" s="127"/>
      <c r="GM153" s="127"/>
      <c r="GN153" s="127"/>
      <c r="GO153" s="127"/>
      <c r="GP153" s="127"/>
      <c r="GQ153" s="127"/>
      <c r="GR153" s="127"/>
      <c r="GS153" s="127"/>
      <c r="GT153" s="167"/>
    </row>
    <row r="154" spans="2:202" ht="12.75">
      <c r="B154" s="819"/>
      <c r="C154" s="184" t="str">
        <f>'Saisie Profil'!C16</f>
        <v>Avec obstacle sans train inter-saison</v>
      </c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27"/>
      <c r="Z154" s="127"/>
      <c r="AA154" s="127"/>
      <c r="AB154" s="127"/>
      <c r="AC154" s="127"/>
      <c r="AD154" s="127"/>
      <c r="AE154" s="127"/>
      <c r="AF154" s="127"/>
      <c r="AG154" s="127"/>
      <c r="AH154" s="127"/>
      <c r="AI154" s="127"/>
      <c r="AJ154" s="127"/>
      <c r="AK154" s="127"/>
      <c r="AL154" s="127"/>
      <c r="AM154" s="127"/>
      <c r="AN154" s="127"/>
      <c r="AO154" s="127"/>
      <c r="AP154" s="127"/>
      <c r="AQ154" s="127"/>
      <c r="AR154" s="127"/>
      <c r="AS154" s="127"/>
      <c r="AT154" s="127"/>
      <c r="AU154" s="127"/>
      <c r="AV154" s="127"/>
      <c r="AW154" s="127"/>
      <c r="AX154" s="127"/>
      <c r="AY154" s="127"/>
      <c r="AZ154" s="127"/>
      <c r="BA154" s="127"/>
      <c r="BB154" s="127"/>
      <c r="BC154" s="127"/>
      <c r="BD154" s="127"/>
      <c r="BE154" s="127"/>
      <c r="BF154" s="127"/>
      <c r="BG154" s="127"/>
      <c r="BH154" s="127"/>
      <c r="BI154" s="127"/>
      <c r="BJ154" s="127"/>
      <c r="BK154" s="127"/>
      <c r="BL154" s="127"/>
      <c r="BM154" s="127"/>
      <c r="BN154" s="127"/>
      <c r="BO154" s="127"/>
      <c r="BP154" s="127"/>
      <c r="BQ154" s="127"/>
      <c r="BR154" s="127"/>
      <c r="BS154" s="127"/>
      <c r="BT154" s="127"/>
      <c r="BU154" s="127"/>
      <c r="BV154" s="127"/>
      <c r="BW154" s="127"/>
      <c r="BX154" s="127"/>
      <c r="BY154" s="127"/>
      <c r="BZ154" s="127"/>
      <c r="CA154" s="127"/>
      <c r="CB154" s="127"/>
      <c r="CC154" s="127"/>
      <c r="CD154" s="127"/>
      <c r="CE154" s="127"/>
      <c r="CF154" s="127"/>
      <c r="CG154" s="127"/>
      <c r="CH154" s="127"/>
      <c r="CI154" s="127"/>
      <c r="CJ154" s="127"/>
      <c r="CK154" s="127"/>
      <c r="CL154" s="127"/>
      <c r="CM154" s="127"/>
      <c r="CN154" s="127"/>
      <c r="CO154" s="127"/>
      <c r="CP154" s="127"/>
      <c r="CQ154" s="127"/>
      <c r="CR154" s="127"/>
      <c r="CS154" s="127"/>
      <c r="CT154" s="127"/>
      <c r="CU154" s="127"/>
      <c r="CV154" s="127"/>
      <c r="CW154" s="127"/>
      <c r="CX154" s="127"/>
      <c r="CY154" s="127"/>
      <c r="CZ154" s="127"/>
      <c r="DA154" s="127"/>
      <c r="DB154" s="127"/>
      <c r="DC154" s="127"/>
      <c r="DD154" s="127"/>
      <c r="DE154" s="127"/>
      <c r="DF154" s="127"/>
      <c r="DG154" s="127"/>
      <c r="DH154" s="127"/>
      <c r="DI154" s="127"/>
      <c r="DJ154" s="127"/>
      <c r="DK154" s="127"/>
      <c r="DL154" s="127"/>
      <c r="DM154" s="127"/>
      <c r="DN154" s="127"/>
      <c r="DO154" s="127"/>
      <c r="DP154" s="127"/>
      <c r="DQ154" s="127"/>
      <c r="DR154" s="127"/>
      <c r="DS154" s="127"/>
      <c r="DT154" s="127"/>
      <c r="DU154" s="127"/>
      <c r="DV154" s="127"/>
      <c r="DW154" s="127"/>
      <c r="DX154" s="127"/>
      <c r="DY154" s="127"/>
      <c r="DZ154" s="127"/>
      <c r="EA154" s="127"/>
      <c r="EB154" s="127"/>
      <c r="EC154" s="127"/>
      <c r="ED154" s="127"/>
      <c r="EE154" s="127"/>
      <c r="EF154" s="127"/>
      <c r="EG154" s="127"/>
      <c r="EH154" s="127"/>
      <c r="EI154" s="127"/>
      <c r="EJ154" s="127"/>
      <c r="EK154" s="127"/>
      <c r="EL154" s="127"/>
      <c r="EM154" s="127"/>
      <c r="EN154" s="127"/>
      <c r="EO154" s="127"/>
      <c r="EP154" s="127"/>
      <c r="EQ154" s="127"/>
      <c r="ER154" s="127"/>
      <c r="ES154" s="127"/>
      <c r="ET154" s="127"/>
      <c r="EU154" s="127"/>
      <c r="EV154" s="127"/>
      <c r="EW154" s="127"/>
      <c r="EX154" s="127"/>
      <c r="EY154" s="127"/>
      <c r="EZ154" s="127"/>
      <c r="FA154" s="127"/>
      <c r="FB154" s="127"/>
      <c r="FC154" s="127"/>
      <c r="FD154" s="127"/>
      <c r="FE154" s="127"/>
      <c r="FF154" s="127"/>
      <c r="FG154" s="127"/>
      <c r="FH154" s="127"/>
      <c r="FI154" s="127"/>
      <c r="FJ154" s="127"/>
      <c r="FK154" s="127"/>
      <c r="FL154" s="127"/>
      <c r="FM154" s="127"/>
      <c r="FN154" s="127"/>
      <c r="FO154" s="127"/>
      <c r="FP154" s="127"/>
      <c r="FQ154" s="127"/>
      <c r="FR154" s="127"/>
      <c r="FS154" s="127"/>
      <c r="FT154" s="127"/>
      <c r="FU154" s="127"/>
      <c r="FV154" s="127"/>
      <c r="FW154" s="127"/>
      <c r="FX154" s="127"/>
      <c r="FY154" s="127"/>
      <c r="FZ154" s="127"/>
      <c r="GA154" s="127"/>
      <c r="GB154" s="127"/>
      <c r="GC154" s="127"/>
      <c r="GD154" s="127"/>
      <c r="GE154" s="127"/>
      <c r="GF154" s="127"/>
      <c r="GG154" s="127"/>
      <c r="GH154" s="127"/>
      <c r="GI154" s="127"/>
      <c r="GJ154" s="127"/>
      <c r="GK154" s="127"/>
      <c r="GL154" s="127"/>
      <c r="GM154" s="127"/>
      <c r="GN154" s="127"/>
      <c r="GO154" s="127"/>
      <c r="GP154" s="127"/>
      <c r="GQ154" s="127"/>
      <c r="GR154" s="127"/>
      <c r="GS154" s="127"/>
      <c r="GT154" s="167"/>
    </row>
    <row r="155" spans="2:202" ht="12.75">
      <c r="B155" s="819"/>
      <c r="C155" s="184" t="str">
        <f>'Saisie Profil'!C17</f>
        <v>Sans obstacle avec train inter-saison</v>
      </c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27"/>
      <c r="Z155" s="127"/>
      <c r="AA155" s="127"/>
      <c r="AB155" s="127"/>
      <c r="AC155" s="127"/>
      <c r="AD155" s="127"/>
      <c r="AE155" s="127"/>
      <c r="AF155" s="127"/>
      <c r="AG155" s="127"/>
      <c r="AH155" s="127"/>
      <c r="AI155" s="127"/>
      <c r="AJ155" s="127"/>
      <c r="AK155" s="127"/>
      <c r="AL155" s="127"/>
      <c r="AM155" s="127"/>
      <c r="AN155" s="127"/>
      <c r="AO155" s="127"/>
      <c r="AP155" s="127"/>
      <c r="AQ155" s="127"/>
      <c r="AR155" s="127"/>
      <c r="AS155" s="127"/>
      <c r="AT155" s="127"/>
      <c r="AU155" s="127"/>
      <c r="AV155" s="127"/>
      <c r="AW155" s="127"/>
      <c r="AX155" s="127"/>
      <c r="AY155" s="127"/>
      <c r="AZ155" s="127"/>
      <c r="BA155" s="127"/>
      <c r="BB155" s="127"/>
      <c r="BC155" s="127"/>
      <c r="BD155" s="127"/>
      <c r="BE155" s="127"/>
      <c r="BF155" s="127"/>
      <c r="BG155" s="127"/>
      <c r="BH155" s="127"/>
      <c r="BI155" s="127"/>
      <c r="BJ155" s="127"/>
      <c r="BK155" s="127"/>
      <c r="BL155" s="127"/>
      <c r="BM155" s="127"/>
      <c r="BN155" s="127"/>
      <c r="BO155" s="127"/>
      <c r="BP155" s="127"/>
      <c r="BQ155" s="127"/>
      <c r="BR155" s="127"/>
      <c r="BS155" s="127"/>
      <c r="BT155" s="127"/>
      <c r="BU155" s="127"/>
      <c r="BV155" s="127"/>
      <c r="BW155" s="127"/>
      <c r="BX155" s="127"/>
      <c r="BY155" s="127"/>
      <c r="BZ155" s="127"/>
      <c r="CA155" s="127"/>
      <c r="CB155" s="127"/>
      <c r="CC155" s="127"/>
      <c r="CD155" s="127"/>
      <c r="CE155" s="127"/>
      <c r="CF155" s="127"/>
      <c r="CG155" s="127"/>
      <c r="CH155" s="127"/>
      <c r="CI155" s="127"/>
      <c r="CJ155" s="127"/>
      <c r="CK155" s="127"/>
      <c r="CL155" s="127"/>
      <c r="CM155" s="127"/>
      <c r="CN155" s="127"/>
      <c r="CO155" s="127"/>
      <c r="CP155" s="127"/>
      <c r="CQ155" s="127"/>
      <c r="CR155" s="127"/>
      <c r="CS155" s="127"/>
      <c r="CT155" s="127"/>
      <c r="CU155" s="127"/>
      <c r="CV155" s="127"/>
      <c r="CW155" s="127"/>
      <c r="CX155" s="127"/>
      <c r="CY155" s="127"/>
      <c r="CZ155" s="127"/>
      <c r="DA155" s="127"/>
      <c r="DB155" s="127"/>
      <c r="DC155" s="127"/>
      <c r="DD155" s="127"/>
      <c r="DE155" s="127"/>
      <c r="DF155" s="127"/>
      <c r="DG155" s="127"/>
      <c r="DH155" s="127"/>
      <c r="DI155" s="127"/>
      <c r="DJ155" s="127"/>
      <c r="DK155" s="127"/>
      <c r="DL155" s="127"/>
      <c r="DM155" s="127"/>
      <c r="DN155" s="127"/>
      <c r="DO155" s="127"/>
      <c r="DP155" s="127"/>
      <c r="DQ155" s="127"/>
      <c r="DR155" s="127"/>
      <c r="DS155" s="127"/>
      <c r="DT155" s="127"/>
      <c r="DU155" s="127"/>
      <c r="DV155" s="127"/>
      <c r="DW155" s="127"/>
      <c r="DX155" s="127"/>
      <c r="DY155" s="127"/>
      <c r="DZ155" s="127"/>
      <c r="EA155" s="127"/>
      <c r="EB155" s="127"/>
      <c r="EC155" s="127"/>
      <c r="ED155" s="127"/>
      <c r="EE155" s="127"/>
      <c r="EF155" s="127"/>
      <c r="EG155" s="127"/>
      <c r="EH155" s="127"/>
      <c r="EI155" s="127"/>
      <c r="EJ155" s="127"/>
      <c r="EK155" s="127"/>
      <c r="EL155" s="127"/>
      <c r="EM155" s="127"/>
      <c r="EN155" s="127"/>
      <c r="EO155" s="127"/>
      <c r="EP155" s="127"/>
      <c r="EQ155" s="127"/>
      <c r="ER155" s="127"/>
      <c r="ES155" s="127"/>
      <c r="ET155" s="127"/>
      <c r="EU155" s="127"/>
      <c r="EV155" s="127"/>
      <c r="EW155" s="127"/>
      <c r="EX155" s="127"/>
      <c r="EY155" s="127"/>
      <c r="EZ155" s="127"/>
      <c r="FA155" s="127"/>
      <c r="FB155" s="127"/>
      <c r="FC155" s="127"/>
      <c r="FD155" s="127"/>
      <c r="FE155" s="127"/>
      <c r="FF155" s="127"/>
      <c r="FG155" s="127"/>
      <c r="FH155" s="127"/>
      <c r="FI155" s="127"/>
      <c r="FJ155" s="127"/>
      <c r="FK155" s="127"/>
      <c r="FL155" s="127"/>
      <c r="FM155" s="127"/>
      <c r="FN155" s="127"/>
      <c r="FO155" s="127"/>
      <c r="FP155" s="127"/>
      <c r="FQ155" s="127"/>
      <c r="FR155" s="127"/>
      <c r="FS155" s="127"/>
      <c r="FT155" s="127"/>
      <c r="FU155" s="127"/>
      <c r="FV155" s="127"/>
      <c r="FW155" s="127"/>
      <c r="FX155" s="127"/>
      <c r="FY155" s="127"/>
      <c r="FZ155" s="127"/>
      <c r="GA155" s="127"/>
      <c r="GB155" s="127"/>
      <c r="GC155" s="127"/>
      <c r="GD155" s="127"/>
      <c r="GE155" s="127"/>
      <c r="GF155" s="127"/>
      <c r="GG155" s="127"/>
      <c r="GH155" s="127"/>
      <c r="GI155" s="127"/>
      <c r="GJ155" s="127"/>
      <c r="GK155" s="127"/>
      <c r="GL155" s="127"/>
      <c r="GM155" s="127"/>
      <c r="GN155" s="127"/>
      <c r="GO155" s="127"/>
      <c r="GP155" s="127"/>
      <c r="GQ155" s="127"/>
      <c r="GR155" s="127"/>
      <c r="GS155" s="127"/>
      <c r="GT155" s="167"/>
    </row>
    <row r="156" spans="2:202" ht="13.5" thickBot="1">
      <c r="B156" s="820"/>
      <c r="C156" s="185" t="str">
        <f>'Saisie Profil'!C18</f>
        <v>Avec obstacle avec train inter-saison</v>
      </c>
      <c r="D156" s="128"/>
      <c r="E156" s="128"/>
      <c r="F156" s="128"/>
      <c r="G156" s="128"/>
      <c r="H156" s="128"/>
      <c r="I156" s="128"/>
      <c r="J156" s="128"/>
      <c r="K156" s="128"/>
      <c r="L156" s="128"/>
      <c r="M156" s="128"/>
      <c r="N156" s="128"/>
      <c r="O156" s="128"/>
      <c r="P156" s="128"/>
      <c r="Q156" s="128"/>
      <c r="R156" s="128"/>
      <c r="S156" s="128"/>
      <c r="T156" s="128"/>
      <c r="U156" s="128"/>
      <c r="V156" s="128"/>
      <c r="W156" s="128"/>
      <c r="X156" s="128"/>
      <c r="Y156" s="128"/>
      <c r="Z156" s="128"/>
      <c r="AA156" s="128"/>
      <c r="AB156" s="128"/>
      <c r="AC156" s="128"/>
      <c r="AD156" s="128"/>
      <c r="AE156" s="128"/>
      <c r="AF156" s="128"/>
      <c r="AG156" s="128"/>
      <c r="AH156" s="128"/>
      <c r="AI156" s="128"/>
      <c r="AJ156" s="128"/>
      <c r="AK156" s="128"/>
      <c r="AL156" s="128"/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8"/>
      <c r="AZ156" s="128"/>
      <c r="BA156" s="128"/>
      <c r="BB156" s="128"/>
      <c r="BC156" s="128"/>
      <c r="BD156" s="128"/>
      <c r="BE156" s="128"/>
      <c r="BF156" s="128"/>
      <c r="BG156" s="128"/>
      <c r="BH156" s="128"/>
      <c r="BI156" s="128"/>
      <c r="BJ156" s="128"/>
      <c r="BK156" s="128"/>
      <c r="BL156" s="128"/>
      <c r="BM156" s="128"/>
      <c r="BN156" s="128"/>
      <c r="BO156" s="128"/>
      <c r="BP156" s="128"/>
      <c r="BQ156" s="128"/>
      <c r="BR156" s="128"/>
      <c r="BS156" s="128"/>
      <c r="BT156" s="128"/>
      <c r="BU156" s="128"/>
      <c r="BV156" s="128"/>
      <c r="BW156" s="128"/>
      <c r="BX156" s="128"/>
      <c r="BY156" s="128"/>
      <c r="BZ156" s="128"/>
      <c r="CA156" s="128"/>
      <c r="CB156" s="128"/>
      <c r="CC156" s="128"/>
      <c r="CD156" s="128"/>
      <c r="CE156" s="128"/>
      <c r="CF156" s="128"/>
      <c r="CG156" s="128"/>
      <c r="CH156" s="128"/>
      <c r="CI156" s="128"/>
      <c r="CJ156" s="128"/>
      <c r="CK156" s="128"/>
      <c r="CL156" s="128"/>
      <c r="CM156" s="128"/>
      <c r="CN156" s="128"/>
      <c r="CO156" s="128"/>
      <c r="CP156" s="128"/>
      <c r="CQ156" s="128"/>
      <c r="CR156" s="128"/>
      <c r="CS156" s="128"/>
      <c r="CT156" s="128"/>
      <c r="CU156" s="128"/>
      <c r="CV156" s="128"/>
      <c r="CW156" s="128"/>
      <c r="CX156" s="128"/>
      <c r="CY156" s="128"/>
      <c r="CZ156" s="128"/>
      <c r="DA156" s="128"/>
      <c r="DB156" s="128"/>
      <c r="DC156" s="128"/>
      <c r="DD156" s="128"/>
      <c r="DE156" s="128"/>
      <c r="DF156" s="128"/>
      <c r="DG156" s="128"/>
      <c r="DH156" s="128"/>
      <c r="DI156" s="128"/>
      <c r="DJ156" s="128"/>
      <c r="DK156" s="128"/>
      <c r="DL156" s="128"/>
      <c r="DM156" s="128"/>
      <c r="DN156" s="128"/>
      <c r="DO156" s="128"/>
      <c r="DP156" s="128"/>
      <c r="DQ156" s="128"/>
      <c r="DR156" s="128"/>
      <c r="DS156" s="128"/>
      <c r="DT156" s="128"/>
      <c r="DU156" s="128"/>
      <c r="DV156" s="128"/>
      <c r="DW156" s="128"/>
      <c r="DX156" s="128"/>
      <c r="DY156" s="128"/>
      <c r="DZ156" s="128"/>
      <c r="EA156" s="128"/>
      <c r="EB156" s="128"/>
      <c r="EC156" s="128"/>
      <c r="ED156" s="128"/>
      <c r="EE156" s="128"/>
      <c r="EF156" s="128"/>
      <c r="EG156" s="128"/>
      <c r="EH156" s="128"/>
      <c r="EI156" s="128"/>
      <c r="EJ156" s="128"/>
      <c r="EK156" s="128"/>
      <c r="EL156" s="128"/>
      <c r="EM156" s="128"/>
      <c r="EN156" s="128"/>
      <c r="EO156" s="128"/>
      <c r="EP156" s="128"/>
      <c r="EQ156" s="128"/>
      <c r="ER156" s="128"/>
      <c r="ES156" s="128"/>
      <c r="ET156" s="128"/>
      <c r="EU156" s="128"/>
      <c r="EV156" s="128"/>
      <c r="EW156" s="128"/>
      <c r="EX156" s="128"/>
      <c r="EY156" s="128"/>
      <c r="EZ156" s="128"/>
      <c r="FA156" s="128"/>
      <c r="FB156" s="128"/>
      <c r="FC156" s="128"/>
      <c r="FD156" s="128"/>
      <c r="FE156" s="128"/>
      <c r="FF156" s="128"/>
      <c r="FG156" s="128"/>
      <c r="FH156" s="128"/>
      <c r="FI156" s="128"/>
      <c r="FJ156" s="128"/>
      <c r="FK156" s="128"/>
      <c r="FL156" s="128"/>
      <c r="FM156" s="128"/>
      <c r="FN156" s="128"/>
      <c r="FO156" s="128"/>
      <c r="FP156" s="128"/>
      <c r="FQ156" s="128"/>
      <c r="FR156" s="128"/>
      <c r="FS156" s="128"/>
      <c r="FT156" s="128"/>
      <c r="FU156" s="128"/>
      <c r="FV156" s="128"/>
      <c r="FW156" s="128"/>
      <c r="FX156" s="128"/>
      <c r="FY156" s="128"/>
      <c r="FZ156" s="128"/>
      <c r="GA156" s="128"/>
      <c r="GB156" s="128"/>
      <c r="GC156" s="128"/>
      <c r="GD156" s="128"/>
      <c r="GE156" s="128"/>
      <c r="GF156" s="128"/>
      <c r="GG156" s="128"/>
      <c r="GH156" s="128"/>
      <c r="GI156" s="128"/>
      <c r="GJ156" s="128"/>
      <c r="GK156" s="128"/>
      <c r="GL156" s="128"/>
      <c r="GM156" s="128"/>
      <c r="GN156" s="128"/>
      <c r="GO156" s="128"/>
      <c r="GP156" s="128"/>
      <c r="GQ156" s="128"/>
      <c r="GR156" s="128"/>
      <c r="GS156" s="128"/>
      <c r="GT156" s="167"/>
    </row>
    <row r="157" spans="2:202" ht="12.75">
      <c r="B157" s="818" t="s">
        <v>245</v>
      </c>
      <c r="C157" s="181" t="str">
        <f>'Saisie Profil'!C7</f>
        <v>Sans obstacle sans train été</v>
      </c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27"/>
      <c r="Z157" s="127"/>
      <c r="AA157" s="127"/>
      <c r="AB157" s="127"/>
      <c r="AC157" s="127"/>
      <c r="AD157" s="127"/>
      <c r="AE157" s="127"/>
      <c r="AF157" s="127"/>
      <c r="AG157" s="127"/>
      <c r="AH157" s="127"/>
      <c r="AI157" s="127"/>
      <c r="AJ157" s="127"/>
      <c r="AK157" s="127"/>
      <c r="AL157" s="127"/>
      <c r="AM157" s="127"/>
      <c r="AN157" s="127"/>
      <c r="AO157" s="127"/>
      <c r="AP157" s="127"/>
      <c r="AQ157" s="127"/>
      <c r="AR157" s="127"/>
      <c r="AS157" s="127"/>
      <c r="AT157" s="127"/>
      <c r="AU157" s="127"/>
      <c r="AV157" s="127"/>
      <c r="AW157" s="127"/>
      <c r="AX157" s="127"/>
      <c r="AY157" s="127"/>
      <c r="AZ157" s="127"/>
      <c r="BA157" s="127"/>
      <c r="BB157" s="127"/>
      <c r="BC157" s="127"/>
      <c r="BD157" s="127"/>
      <c r="BE157" s="127"/>
      <c r="BF157" s="127"/>
      <c r="BG157" s="127"/>
      <c r="BH157" s="127"/>
      <c r="BI157" s="127"/>
      <c r="BJ157" s="127"/>
      <c r="BK157" s="127"/>
      <c r="BL157" s="127"/>
      <c r="BM157" s="127"/>
      <c r="BN157" s="127"/>
      <c r="BO157" s="127"/>
      <c r="BP157" s="127"/>
      <c r="BQ157" s="127"/>
      <c r="BR157" s="127"/>
      <c r="BS157" s="127"/>
      <c r="BT157" s="127"/>
      <c r="BU157" s="127"/>
      <c r="BV157" s="127"/>
      <c r="BW157" s="127"/>
      <c r="BX157" s="127"/>
      <c r="BY157" s="127"/>
      <c r="BZ157" s="127"/>
      <c r="CA157" s="127"/>
      <c r="CB157" s="127"/>
      <c r="CC157" s="127"/>
      <c r="CD157" s="127"/>
      <c r="CE157" s="127"/>
      <c r="CF157" s="127"/>
      <c r="CG157" s="127"/>
      <c r="CH157" s="127"/>
      <c r="CI157" s="127"/>
      <c r="CJ157" s="127"/>
      <c r="CK157" s="127"/>
      <c r="CL157" s="127"/>
      <c r="CM157" s="127"/>
      <c r="CN157" s="127"/>
      <c r="CO157" s="127"/>
      <c r="CP157" s="127"/>
      <c r="CQ157" s="127"/>
      <c r="CR157" s="127"/>
      <c r="CS157" s="127"/>
      <c r="CT157" s="127"/>
      <c r="CU157" s="127"/>
      <c r="CV157" s="127"/>
      <c r="CW157" s="127"/>
      <c r="CX157" s="127"/>
      <c r="CY157" s="127"/>
      <c r="CZ157" s="127"/>
      <c r="DA157" s="127"/>
      <c r="DB157" s="127"/>
      <c r="DC157" s="127"/>
      <c r="DD157" s="127"/>
      <c r="DE157" s="127"/>
      <c r="DF157" s="127"/>
      <c r="DG157" s="127"/>
      <c r="DH157" s="127"/>
      <c r="DI157" s="127"/>
      <c r="DJ157" s="127"/>
      <c r="DK157" s="127"/>
      <c r="DL157" s="127"/>
      <c r="DM157" s="127"/>
      <c r="DN157" s="127"/>
      <c r="DO157" s="127"/>
      <c r="DP157" s="127"/>
      <c r="DQ157" s="127"/>
      <c r="DR157" s="127"/>
      <c r="DS157" s="127"/>
      <c r="DT157" s="127"/>
      <c r="DU157" s="127"/>
      <c r="DV157" s="127"/>
      <c r="DW157" s="127"/>
      <c r="DX157" s="127"/>
      <c r="DY157" s="127"/>
      <c r="DZ157" s="127"/>
      <c r="EA157" s="127"/>
      <c r="EB157" s="127"/>
      <c r="EC157" s="127"/>
      <c r="ED157" s="127"/>
      <c r="EE157" s="127"/>
      <c r="EF157" s="127"/>
      <c r="EG157" s="127"/>
      <c r="EH157" s="127"/>
      <c r="EI157" s="127"/>
      <c r="EJ157" s="127"/>
      <c r="EK157" s="127"/>
      <c r="EL157" s="127"/>
      <c r="EM157" s="127"/>
      <c r="EN157" s="127"/>
      <c r="EO157" s="127"/>
      <c r="EP157" s="127"/>
      <c r="EQ157" s="127"/>
      <c r="ER157" s="127"/>
      <c r="ES157" s="127"/>
      <c r="ET157" s="127"/>
      <c r="EU157" s="127"/>
      <c r="EV157" s="127"/>
      <c r="EW157" s="127"/>
      <c r="EX157" s="127"/>
      <c r="EY157" s="127"/>
      <c r="EZ157" s="127"/>
      <c r="FA157" s="127"/>
      <c r="FB157" s="127"/>
      <c r="FC157" s="127"/>
      <c r="FD157" s="127"/>
      <c r="FE157" s="127"/>
      <c r="FF157" s="127"/>
      <c r="FG157" s="127"/>
      <c r="FH157" s="127"/>
      <c r="FI157" s="127"/>
      <c r="FJ157" s="127"/>
      <c r="FK157" s="127"/>
      <c r="FL157" s="127"/>
      <c r="FM157" s="127"/>
      <c r="FN157" s="127"/>
      <c r="FO157" s="127"/>
      <c r="FP157" s="127"/>
      <c r="FQ157" s="127"/>
      <c r="FR157" s="127"/>
      <c r="FS157" s="127"/>
      <c r="FT157" s="127"/>
      <c r="FU157" s="127"/>
      <c r="FV157" s="127"/>
      <c r="FW157" s="127"/>
      <c r="FX157" s="127"/>
      <c r="FY157" s="127"/>
      <c r="FZ157" s="127"/>
      <c r="GA157" s="127"/>
      <c r="GB157" s="127"/>
      <c r="GC157" s="127"/>
      <c r="GD157" s="127"/>
      <c r="GE157" s="127"/>
      <c r="GF157" s="127"/>
      <c r="GG157" s="127"/>
      <c r="GH157" s="127"/>
      <c r="GI157" s="127"/>
      <c r="GJ157" s="127"/>
      <c r="GK157" s="127"/>
      <c r="GL157" s="127"/>
      <c r="GM157" s="127"/>
      <c r="GN157" s="127"/>
      <c r="GO157" s="127"/>
      <c r="GP157" s="127"/>
      <c r="GQ157" s="127"/>
      <c r="GR157" s="127"/>
      <c r="GS157" s="127"/>
      <c r="GT157" s="167"/>
    </row>
    <row r="158" spans="2:202" ht="12.75">
      <c r="B158" s="819"/>
      <c r="C158" s="184" t="str">
        <f>'Saisie Profil'!C8</f>
        <v>Avec obstacle sans train été</v>
      </c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27"/>
      <c r="Z158" s="127"/>
      <c r="AA158" s="127"/>
      <c r="AB158" s="127"/>
      <c r="AC158" s="127"/>
      <c r="AD158" s="127"/>
      <c r="AE158" s="127"/>
      <c r="AF158" s="127"/>
      <c r="AG158" s="127"/>
      <c r="AH158" s="127"/>
      <c r="AI158" s="127"/>
      <c r="AJ158" s="127"/>
      <c r="AK158" s="127"/>
      <c r="AL158" s="127"/>
      <c r="AM158" s="127"/>
      <c r="AN158" s="127"/>
      <c r="AO158" s="127"/>
      <c r="AP158" s="127"/>
      <c r="AQ158" s="127"/>
      <c r="AR158" s="127"/>
      <c r="AS158" s="127"/>
      <c r="AT158" s="127"/>
      <c r="AU158" s="127"/>
      <c r="AV158" s="127"/>
      <c r="AW158" s="127"/>
      <c r="AX158" s="127"/>
      <c r="AY158" s="127"/>
      <c r="AZ158" s="127"/>
      <c r="BA158" s="127"/>
      <c r="BB158" s="127"/>
      <c r="BC158" s="127"/>
      <c r="BD158" s="127"/>
      <c r="BE158" s="127"/>
      <c r="BF158" s="127"/>
      <c r="BG158" s="127"/>
      <c r="BH158" s="127"/>
      <c r="BI158" s="127"/>
      <c r="BJ158" s="127"/>
      <c r="BK158" s="127"/>
      <c r="BL158" s="127"/>
      <c r="BM158" s="127"/>
      <c r="BN158" s="127"/>
      <c r="BO158" s="127"/>
      <c r="BP158" s="127"/>
      <c r="BQ158" s="127"/>
      <c r="BR158" s="127"/>
      <c r="BS158" s="127"/>
      <c r="BT158" s="127"/>
      <c r="BU158" s="127"/>
      <c r="BV158" s="127"/>
      <c r="BW158" s="127"/>
      <c r="BX158" s="127"/>
      <c r="BY158" s="127"/>
      <c r="BZ158" s="127"/>
      <c r="CA158" s="127"/>
      <c r="CB158" s="127"/>
      <c r="CC158" s="127"/>
      <c r="CD158" s="127"/>
      <c r="CE158" s="127"/>
      <c r="CF158" s="127"/>
      <c r="CG158" s="127"/>
      <c r="CH158" s="127"/>
      <c r="CI158" s="127"/>
      <c r="CJ158" s="127"/>
      <c r="CK158" s="127"/>
      <c r="CL158" s="127"/>
      <c r="CM158" s="127"/>
      <c r="CN158" s="127"/>
      <c r="CO158" s="127"/>
      <c r="CP158" s="127"/>
      <c r="CQ158" s="127"/>
      <c r="CR158" s="127"/>
      <c r="CS158" s="127"/>
      <c r="CT158" s="127"/>
      <c r="CU158" s="127"/>
      <c r="CV158" s="127"/>
      <c r="CW158" s="127"/>
      <c r="CX158" s="127"/>
      <c r="CY158" s="127"/>
      <c r="CZ158" s="127"/>
      <c r="DA158" s="127"/>
      <c r="DB158" s="127"/>
      <c r="DC158" s="127"/>
      <c r="DD158" s="127"/>
      <c r="DE158" s="127"/>
      <c r="DF158" s="127"/>
      <c r="DG158" s="127"/>
      <c r="DH158" s="127"/>
      <c r="DI158" s="127"/>
      <c r="DJ158" s="127"/>
      <c r="DK158" s="127"/>
      <c r="DL158" s="127"/>
      <c r="DM158" s="127"/>
      <c r="DN158" s="127"/>
      <c r="DO158" s="127"/>
      <c r="DP158" s="127"/>
      <c r="DQ158" s="127"/>
      <c r="DR158" s="127"/>
      <c r="DS158" s="127"/>
      <c r="DT158" s="127"/>
      <c r="DU158" s="127"/>
      <c r="DV158" s="127"/>
      <c r="DW158" s="127"/>
      <c r="DX158" s="127"/>
      <c r="DY158" s="127"/>
      <c r="DZ158" s="127"/>
      <c r="EA158" s="127"/>
      <c r="EB158" s="127"/>
      <c r="EC158" s="127"/>
      <c r="ED158" s="127"/>
      <c r="EE158" s="127"/>
      <c r="EF158" s="127"/>
      <c r="EG158" s="127"/>
      <c r="EH158" s="127"/>
      <c r="EI158" s="127"/>
      <c r="EJ158" s="127"/>
      <c r="EK158" s="127"/>
      <c r="EL158" s="127"/>
      <c r="EM158" s="127"/>
      <c r="EN158" s="127"/>
      <c r="EO158" s="127"/>
      <c r="EP158" s="127"/>
      <c r="EQ158" s="127"/>
      <c r="ER158" s="127"/>
      <c r="ES158" s="127"/>
      <c r="ET158" s="127"/>
      <c r="EU158" s="127"/>
      <c r="EV158" s="127"/>
      <c r="EW158" s="127"/>
      <c r="EX158" s="127"/>
      <c r="EY158" s="127"/>
      <c r="EZ158" s="127"/>
      <c r="FA158" s="127"/>
      <c r="FB158" s="127"/>
      <c r="FC158" s="127"/>
      <c r="FD158" s="127"/>
      <c r="FE158" s="127"/>
      <c r="FF158" s="127"/>
      <c r="FG158" s="127"/>
      <c r="FH158" s="127"/>
      <c r="FI158" s="127"/>
      <c r="FJ158" s="127"/>
      <c r="FK158" s="127"/>
      <c r="FL158" s="127"/>
      <c r="FM158" s="127"/>
      <c r="FN158" s="127"/>
      <c r="FO158" s="127"/>
      <c r="FP158" s="127"/>
      <c r="FQ158" s="127"/>
      <c r="FR158" s="127"/>
      <c r="FS158" s="127"/>
      <c r="FT158" s="127"/>
      <c r="FU158" s="127"/>
      <c r="FV158" s="127"/>
      <c r="FW158" s="127"/>
      <c r="FX158" s="127"/>
      <c r="FY158" s="127"/>
      <c r="FZ158" s="127"/>
      <c r="GA158" s="127"/>
      <c r="GB158" s="127"/>
      <c r="GC158" s="127"/>
      <c r="GD158" s="127"/>
      <c r="GE158" s="127"/>
      <c r="GF158" s="127"/>
      <c r="GG158" s="127"/>
      <c r="GH158" s="127"/>
      <c r="GI158" s="127"/>
      <c r="GJ158" s="127"/>
      <c r="GK158" s="127"/>
      <c r="GL158" s="127"/>
      <c r="GM158" s="127"/>
      <c r="GN158" s="127"/>
      <c r="GO158" s="127"/>
      <c r="GP158" s="127"/>
      <c r="GQ158" s="127"/>
      <c r="GR158" s="127"/>
      <c r="GS158" s="127"/>
      <c r="GT158" s="167"/>
    </row>
    <row r="159" spans="2:202" ht="12.75">
      <c r="B159" s="819"/>
      <c r="C159" s="184" t="str">
        <f>'Saisie Profil'!C9</f>
        <v>Sans obstacle avec train été</v>
      </c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27"/>
      <c r="Z159" s="127"/>
      <c r="AA159" s="127"/>
      <c r="AB159" s="127"/>
      <c r="AC159" s="127"/>
      <c r="AD159" s="127"/>
      <c r="AE159" s="127"/>
      <c r="AF159" s="127"/>
      <c r="AG159" s="127"/>
      <c r="AH159" s="127"/>
      <c r="AI159" s="127"/>
      <c r="AJ159" s="127"/>
      <c r="AK159" s="127"/>
      <c r="AL159" s="127"/>
      <c r="AM159" s="127"/>
      <c r="AN159" s="127"/>
      <c r="AO159" s="127"/>
      <c r="AP159" s="127"/>
      <c r="AQ159" s="127"/>
      <c r="AR159" s="127"/>
      <c r="AS159" s="127"/>
      <c r="AT159" s="127"/>
      <c r="AU159" s="127"/>
      <c r="AV159" s="127"/>
      <c r="AW159" s="127"/>
      <c r="AX159" s="127"/>
      <c r="AY159" s="127"/>
      <c r="AZ159" s="127"/>
      <c r="BA159" s="127"/>
      <c r="BB159" s="127"/>
      <c r="BC159" s="127"/>
      <c r="BD159" s="127"/>
      <c r="BE159" s="127"/>
      <c r="BF159" s="127"/>
      <c r="BG159" s="127"/>
      <c r="BH159" s="127"/>
      <c r="BI159" s="127"/>
      <c r="BJ159" s="127"/>
      <c r="BK159" s="127"/>
      <c r="BL159" s="127"/>
      <c r="BM159" s="127"/>
      <c r="BN159" s="127"/>
      <c r="BO159" s="127"/>
      <c r="BP159" s="127"/>
      <c r="BQ159" s="127"/>
      <c r="BR159" s="127"/>
      <c r="BS159" s="127"/>
      <c r="BT159" s="127"/>
      <c r="BU159" s="127"/>
      <c r="BV159" s="127"/>
      <c r="BW159" s="127"/>
      <c r="BX159" s="127"/>
      <c r="BY159" s="127"/>
      <c r="BZ159" s="127"/>
      <c r="CA159" s="127"/>
      <c r="CB159" s="127"/>
      <c r="CC159" s="127"/>
      <c r="CD159" s="127"/>
      <c r="CE159" s="127"/>
      <c r="CF159" s="127"/>
      <c r="CG159" s="127"/>
      <c r="CH159" s="127"/>
      <c r="CI159" s="127"/>
      <c r="CJ159" s="127"/>
      <c r="CK159" s="127"/>
      <c r="CL159" s="127"/>
      <c r="CM159" s="127"/>
      <c r="CN159" s="127"/>
      <c r="CO159" s="127"/>
      <c r="CP159" s="127"/>
      <c r="CQ159" s="127"/>
      <c r="CR159" s="127"/>
      <c r="CS159" s="127"/>
      <c r="CT159" s="127"/>
      <c r="CU159" s="127"/>
      <c r="CV159" s="127"/>
      <c r="CW159" s="127"/>
      <c r="CX159" s="127"/>
      <c r="CY159" s="127"/>
      <c r="CZ159" s="127"/>
      <c r="DA159" s="127"/>
      <c r="DB159" s="127"/>
      <c r="DC159" s="127"/>
      <c r="DD159" s="127"/>
      <c r="DE159" s="127"/>
      <c r="DF159" s="127"/>
      <c r="DG159" s="127"/>
      <c r="DH159" s="127"/>
      <c r="DI159" s="127"/>
      <c r="DJ159" s="127"/>
      <c r="DK159" s="127"/>
      <c r="DL159" s="127"/>
      <c r="DM159" s="127"/>
      <c r="DN159" s="127"/>
      <c r="DO159" s="127"/>
      <c r="DP159" s="127"/>
      <c r="DQ159" s="127"/>
      <c r="DR159" s="127"/>
      <c r="DS159" s="127"/>
      <c r="DT159" s="127"/>
      <c r="DU159" s="127"/>
      <c r="DV159" s="127"/>
      <c r="DW159" s="127"/>
      <c r="DX159" s="127"/>
      <c r="DY159" s="127"/>
      <c r="DZ159" s="127"/>
      <c r="EA159" s="127"/>
      <c r="EB159" s="127"/>
      <c r="EC159" s="127"/>
      <c r="ED159" s="127"/>
      <c r="EE159" s="127"/>
      <c r="EF159" s="127"/>
      <c r="EG159" s="127"/>
      <c r="EH159" s="127"/>
      <c r="EI159" s="127"/>
      <c r="EJ159" s="127"/>
      <c r="EK159" s="127"/>
      <c r="EL159" s="127"/>
      <c r="EM159" s="127"/>
      <c r="EN159" s="127"/>
      <c r="EO159" s="127"/>
      <c r="EP159" s="127"/>
      <c r="EQ159" s="127"/>
      <c r="ER159" s="127"/>
      <c r="ES159" s="127"/>
      <c r="ET159" s="127"/>
      <c r="EU159" s="127"/>
      <c r="EV159" s="127"/>
      <c r="EW159" s="127"/>
      <c r="EX159" s="127"/>
      <c r="EY159" s="127"/>
      <c r="EZ159" s="127"/>
      <c r="FA159" s="127"/>
      <c r="FB159" s="127"/>
      <c r="FC159" s="127"/>
      <c r="FD159" s="127"/>
      <c r="FE159" s="127"/>
      <c r="FF159" s="127"/>
      <c r="FG159" s="127"/>
      <c r="FH159" s="127"/>
      <c r="FI159" s="127"/>
      <c r="FJ159" s="127"/>
      <c r="FK159" s="127"/>
      <c r="FL159" s="127"/>
      <c r="FM159" s="127"/>
      <c r="FN159" s="127"/>
      <c r="FO159" s="127"/>
      <c r="FP159" s="127"/>
      <c r="FQ159" s="127"/>
      <c r="FR159" s="127"/>
      <c r="FS159" s="127"/>
      <c r="FT159" s="127"/>
      <c r="FU159" s="127"/>
      <c r="FV159" s="127"/>
      <c r="FW159" s="127"/>
      <c r="FX159" s="127"/>
      <c r="FY159" s="127"/>
      <c r="FZ159" s="127"/>
      <c r="GA159" s="127"/>
      <c r="GB159" s="127"/>
      <c r="GC159" s="127"/>
      <c r="GD159" s="127"/>
      <c r="GE159" s="127"/>
      <c r="GF159" s="127"/>
      <c r="GG159" s="127"/>
      <c r="GH159" s="127"/>
      <c r="GI159" s="127"/>
      <c r="GJ159" s="127"/>
      <c r="GK159" s="127"/>
      <c r="GL159" s="127"/>
      <c r="GM159" s="127"/>
      <c r="GN159" s="127"/>
      <c r="GO159" s="127"/>
      <c r="GP159" s="127"/>
      <c r="GQ159" s="127"/>
      <c r="GR159" s="127"/>
      <c r="GS159" s="127"/>
      <c r="GT159" s="167"/>
    </row>
    <row r="160" spans="2:202" ht="12.75">
      <c r="B160" s="819"/>
      <c r="C160" s="184" t="str">
        <f>'Saisie Profil'!C10</f>
        <v>Avec obstacle avec train été</v>
      </c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27"/>
      <c r="Z160" s="127"/>
      <c r="AA160" s="127"/>
      <c r="AB160" s="127"/>
      <c r="AC160" s="127"/>
      <c r="AD160" s="127"/>
      <c r="AE160" s="127"/>
      <c r="AF160" s="127"/>
      <c r="AG160" s="127"/>
      <c r="AH160" s="127"/>
      <c r="AI160" s="127"/>
      <c r="AJ160" s="127"/>
      <c r="AK160" s="127"/>
      <c r="AL160" s="127"/>
      <c r="AM160" s="127"/>
      <c r="AN160" s="127"/>
      <c r="AO160" s="127"/>
      <c r="AP160" s="127"/>
      <c r="AQ160" s="127"/>
      <c r="AR160" s="127"/>
      <c r="AS160" s="127"/>
      <c r="AT160" s="127"/>
      <c r="AU160" s="127"/>
      <c r="AV160" s="127"/>
      <c r="AW160" s="127"/>
      <c r="AX160" s="127"/>
      <c r="AY160" s="127"/>
      <c r="AZ160" s="127"/>
      <c r="BA160" s="127"/>
      <c r="BB160" s="127"/>
      <c r="BC160" s="127"/>
      <c r="BD160" s="127"/>
      <c r="BE160" s="127"/>
      <c r="BF160" s="127"/>
      <c r="BG160" s="127"/>
      <c r="BH160" s="127"/>
      <c r="BI160" s="127"/>
      <c r="BJ160" s="127"/>
      <c r="BK160" s="127"/>
      <c r="BL160" s="127"/>
      <c r="BM160" s="127"/>
      <c r="BN160" s="127"/>
      <c r="BO160" s="127"/>
      <c r="BP160" s="127"/>
      <c r="BQ160" s="127"/>
      <c r="BR160" s="127"/>
      <c r="BS160" s="127"/>
      <c r="BT160" s="127"/>
      <c r="BU160" s="127"/>
      <c r="BV160" s="127"/>
      <c r="BW160" s="127"/>
      <c r="BX160" s="127"/>
      <c r="BY160" s="127"/>
      <c r="BZ160" s="127"/>
      <c r="CA160" s="127"/>
      <c r="CB160" s="127"/>
      <c r="CC160" s="127"/>
      <c r="CD160" s="127"/>
      <c r="CE160" s="127"/>
      <c r="CF160" s="127"/>
      <c r="CG160" s="127"/>
      <c r="CH160" s="127"/>
      <c r="CI160" s="127"/>
      <c r="CJ160" s="127"/>
      <c r="CK160" s="127"/>
      <c r="CL160" s="127"/>
      <c r="CM160" s="127"/>
      <c r="CN160" s="127"/>
      <c r="CO160" s="127"/>
      <c r="CP160" s="127"/>
      <c r="CQ160" s="127"/>
      <c r="CR160" s="127"/>
      <c r="CS160" s="127"/>
      <c r="CT160" s="127"/>
      <c r="CU160" s="127"/>
      <c r="CV160" s="127"/>
      <c r="CW160" s="127"/>
      <c r="CX160" s="127"/>
      <c r="CY160" s="127"/>
      <c r="CZ160" s="127"/>
      <c r="DA160" s="127"/>
      <c r="DB160" s="127"/>
      <c r="DC160" s="127"/>
      <c r="DD160" s="127"/>
      <c r="DE160" s="127"/>
      <c r="DF160" s="127"/>
      <c r="DG160" s="127"/>
      <c r="DH160" s="127"/>
      <c r="DI160" s="127"/>
      <c r="DJ160" s="127"/>
      <c r="DK160" s="127"/>
      <c r="DL160" s="127"/>
      <c r="DM160" s="127"/>
      <c r="DN160" s="127"/>
      <c r="DO160" s="127"/>
      <c r="DP160" s="127"/>
      <c r="DQ160" s="127"/>
      <c r="DR160" s="127"/>
      <c r="DS160" s="127"/>
      <c r="DT160" s="127"/>
      <c r="DU160" s="127"/>
      <c r="DV160" s="127"/>
      <c r="DW160" s="127"/>
      <c r="DX160" s="127"/>
      <c r="DY160" s="127"/>
      <c r="DZ160" s="127"/>
      <c r="EA160" s="127"/>
      <c r="EB160" s="127"/>
      <c r="EC160" s="127"/>
      <c r="ED160" s="127"/>
      <c r="EE160" s="127"/>
      <c r="EF160" s="127"/>
      <c r="EG160" s="127"/>
      <c r="EH160" s="127"/>
      <c r="EI160" s="127"/>
      <c r="EJ160" s="127"/>
      <c r="EK160" s="127"/>
      <c r="EL160" s="127"/>
      <c r="EM160" s="127"/>
      <c r="EN160" s="127"/>
      <c r="EO160" s="127"/>
      <c r="EP160" s="127"/>
      <c r="EQ160" s="127"/>
      <c r="ER160" s="127"/>
      <c r="ES160" s="127"/>
      <c r="ET160" s="127"/>
      <c r="EU160" s="127"/>
      <c r="EV160" s="127"/>
      <c r="EW160" s="127"/>
      <c r="EX160" s="127"/>
      <c r="EY160" s="127"/>
      <c r="EZ160" s="127"/>
      <c r="FA160" s="127"/>
      <c r="FB160" s="127"/>
      <c r="FC160" s="127"/>
      <c r="FD160" s="127"/>
      <c r="FE160" s="127"/>
      <c r="FF160" s="127"/>
      <c r="FG160" s="127"/>
      <c r="FH160" s="127"/>
      <c r="FI160" s="127"/>
      <c r="FJ160" s="127"/>
      <c r="FK160" s="127"/>
      <c r="FL160" s="127"/>
      <c r="FM160" s="127"/>
      <c r="FN160" s="127"/>
      <c r="FO160" s="127"/>
      <c r="FP160" s="127"/>
      <c r="FQ160" s="127"/>
      <c r="FR160" s="127"/>
      <c r="FS160" s="127"/>
      <c r="FT160" s="127"/>
      <c r="FU160" s="127"/>
      <c r="FV160" s="127"/>
      <c r="FW160" s="127"/>
      <c r="FX160" s="127"/>
      <c r="FY160" s="127"/>
      <c r="FZ160" s="127"/>
      <c r="GA160" s="127"/>
      <c r="GB160" s="127"/>
      <c r="GC160" s="127"/>
      <c r="GD160" s="127"/>
      <c r="GE160" s="127"/>
      <c r="GF160" s="127"/>
      <c r="GG160" s="127"/>
      <c r="GH160" s="127"/>
      <c r="GI160" s="127"/>
      <c r="GJ160" s="127"/>
      <c r="GK160" s="127"/>
      <c r="GL160" s="127"/>
      <c r="GM160" s="127"/>
      <c r="GN160" s="127"/>
      <c r="GO160" s="127"/>
      <c r="GP160" s="127"/>
      <c r="GQ160" s="127"/>
      <c r="GR160" s="127"/>
      <c r="GS160" s="127"/>
      <c r="GT160" s="167"/>
    </row>
    <row r="161" spans="2:202" ht="12.75">
      <c r="B161" s="819"/>
      <c r="C161" s="184" t="str">
        <f>'Saisie Profil'!C11</f>
        <v>Sans obstacle sans train hiver</v>
      </c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27"/>
      <c r="Z161" s="127"/>
      <c r="AA161" s="127"/>
      <c r="AB161" s="127"/>
      <c r="AC161" s="127"/>
      <c r="AD161" s="127"/>
      <c r="AE161" s="127"/>
      <c r="AF161" s="127"/>
      <c r="AG161" s="127"/>
      <c r="AH161" s="127"/>
      <c r="AI161" s="127"/>
      <c r="AJ161" s="127"/>
      <c r="AK161" s="127"/>
      <c r="AL161" s="127"/>
      <c r="AM161" s="127"/>
      <c r="AN161" s="127"/>
      <c r="AO161" s="127"/>
      <c r="AP161" s="127"/>
      <c r="AQ161" s="127"/>
      <c r="AR161" s="127"/>
      <c r="AS161" s="127"/>
      <c r="AT161" s="127"/>
      <c r="AU161" s="127"/>
      <c r="AV161" s="127"/>
      <c r="AW161" s="127"/>
      <c r="AX161" s="127"/>
      <c r="AY161" s="127"/>
      <c r="AZ161" s="127"/>
      <c r="BA161" s="127"/>
      <c r="BB161" s="127"/>
      <c r="BC161" s="127"/>
      <c r="BD161" s="127"/>
      <c r="BE161" s="127"/>
      <c r="BF161" s="127"/>
      <c r="BG161" s="127"/>
      <c r="BH161" s="127"/>
      <c r="BI161" s="127"/>
      <c r="BJ161" s="127"/>
      <c r="BK161" s="127"/>
      <c r="BL161" s="127"/>
      <c r="BM161" s="127"/>
      <c r="BN161" s="127"/>
      <c r="BO161" s="127"/>
      <c r="BP161" s="127"/>
      <c r="BQ161" s="127"/>
      <c r="BR161" s="127"/>
      <c r="BS161" s="127"/>
      <c r="BT161" s="127"/>
      <c r="BU161" s="127"/>
      <c r="BV161" s="127"/>
      <c r="BW161" s="127"/>
      <c r="BX161" s="127"/>
      <c r="BY161" s="127"/>
      <c r="BZ161" s="127"/>
      <c r="CA161" s="127"/>
      <c r="CB161" s="127"/>
      <c r="CC161" s="127"/>
      <c r="CD161" s="127"/>
      <c r="CE161" s="127"/>
      <c r="CF161" s="127"/>
      <c r="CG161" s="127"/>
      <c r="CH161" s="127"/>
      <c r="CI161" s="127"/>
      <c r="CJ161" s="127"/>
      <c r="CK161" s="127"/>
      <c r="CL161" s="127"/>
      <c r="CM161" s="127"/>
      <c r="CN161" s="127"/>
      <c r="CO161" s="127"/>
      <c r="CP161" s="127"/>
      <c r="CQ161" s="127"/>
      <c r="CR161" s="127"/>
      <c r="CS161" s="127"/>
      <c r="CT161" s="127"/>
      <c r="CU161" s="127"/>
      <c r="CV161" s="127"/>
      <c r="CW161" s="127"/>
      <c r="CX161" s="127"/>
      <c r="CY161" s="127"/>
      <c r="CZ161" s="127"/>
      <c r="DA161" s="127"/>
      <c r="DB161" s="127"/>
      <c r="DC161" s="127"/>
      <c r="DD161" s="127"/>
      <c r="DE161" s="127"/>
      <c r="DF161" s="127"/>
      <c r="DG161" s="127"/>
      <c r="DH161" s="127"/>
      <c r="DI161" s="127"/>
      <c r="DJ161" s="127"/>
      <c r="DK161" s="127"/>
      <c r="DL161" s="127"/>
      <c r="DM161" s="127"/>
      <c r="DN161" s="127"/>
      <c r="DO161" s="127"/>
      <c r="DP161" s="127"/>
      <c r="DQ161" s="127"/>
      <c r="DR161" s="127"/>
      <c r="DS161" s="127"/>
      <c r="DT161" s="127"/>
      <c r="DU161" s="127"/>
      <c r="DV161" s="127"/>
      <c r="DW161" s="127"/>
      <c r="DX161" s="127"/>
      <c r="DY161" s="127"/>
      <c r="DZ161" s="127"/>
      <c r="EA161" s="127"/>
      <c r="EB161" s="127"/>
      <c r="EC161" s="127"/>
      <c r="ED161" s="127"/>
      <c r="EE161" s="127"/>
      <c r="EF161" s="127"/>
      <c r="EG161" s="127"/>
      <c r="EH161" s="127"/>
      <c r="EI161" s="127"/>
      <c r="EJ161" s="127"/>
      <c r="EK161" s="127"/>
      <c r="EL161" s="127"/>
      <c r="EM161" s="127"/>
      <c r="EN161" s="127"/>
      <c r="EO161" s="127"/>
      <c r="EP161" s="127"/>
      <c r="EQ161" s="127"/>
      <c r="ER161" s="127"/>
      <c r="ES161" s="127"/>
      <c r="ET161" s="127"/>
      <c r="EU161" s="127"/>
      <c r="EV161" s="127"/>
      <c r="EW161" s="127"/>
      <c r="EX161" s="127"/>
      <c r="EY161" s="127"/>
      <c r="EZ161" s="127"/>
      <c r="FA161" s="127"/>
      <c r="FB161" s="127"/>
      <c r="FC161" s="127"/>
      <c r="FD161" s="127"/>
      <c r="FE161" s="127"/>
      <c r="FF161" s="127"/>
      <c r="FG161" s="127"/>
      <c r="FH161" s="127"/>
      <c r="FI161" s="127"/>
      <c r="FJ161" s="127"/>
      <c r="FK161" s="127"/>
      <c r="FL161" s="127"/>
      <c r="FM161" s="127"/>
      <c r="FN161" s="127"/>
      <c r="FO161" s="127"/>
      <c r="FP161" s="127"/>
      <c r="FQ161" s="127"/>
      <c r="FR161" s="127"/>
      <c r="FS161" s="127"/>
      <c r="FT161" s="127"/>
      <c r="FU161" s="127"/>
      <c r="FV161" s="127"/>
      <c r="FW161" s="127"/>
      <c r="FX161" s="127"/>
      <c r="FY161" s="127"/>
      <c r="FZ161" s="127"/>
      <c r="GA161" s="127"/>
      <c r="GB161" s="127"/>
      <c r="GC161" s="127"/>
      <c r="GD161" s="127"/>
      <c r="GE161" s="127"/>
      <c r="GF161" s="127"/>
      <c r="GG161" s="127"/>
      <c r="GH161" s="127"/>
      <c r="GI161" s="127"/>
      <c r="GJ161" s="127"/>
      <c r="GK161" s="127"/>
      <c r="GL161" s="127"/>
      <c r="GM161" s="127"/>
      <c r="GN161" s="127"/>
      <c r="GO161" s="127"/>
      <c r="GP161" s="127"/>
      <c r="GQ161" s="127"/>
      <c r="GR161" s="127"/>
      <c r="GS161" s="127"/>
      <c r="GT161" s="167"/>
    </row>
    <row r="162" spans="2:202" ht="12.75">
      <c r="B162" s="819"/>
      <c r="C162" s="184" t="str">
        <f>'Saisie Profil'!C12</f>
        <v>Avec obstacle sans train hiver</v>
      </c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27"/>
      <c r="Z162" s="127"/>
      <c r="AA162" s="127"/>
      <c r="AB162" s="127"/>
      <c r="AC162" s="127"/>
      <c r="AD162" s="127"/>
      <c r="AE162" s="127"/>
      <c r="AF162" s="127"/>
      <c r="AG162" s="127"/>
      <c r="AH162" s="127"/>
      <c r="AI162" s="127"/>
      <c r="AJ162" s="127"/>
      <c r="AK162" s="127"/>
      <c r="AL162" s="127"/>
      <c r="AM162" s="127"/>
      <c r="AN162" s="127"/>
      <c r="AO162" s="127"/>
      <c r="AP162" s="127"/>
      <c r="AQ162" s="127"/>
      <c r="AR162" s="127"/>
      <c r="AS162" s="127"/>
      <c r="AT162" s="127"/>
      <c r="AU162" s="127"/>
      <c r="AV162" s="127"/>
      <c r="AW162" s="127"/>
      <c r="AX162" s="127"/>
      <c r="AY162" s="127"/>
      <c r="AZ162" s="127"/>
      <c r="BA162" s="127"/>
      <c r="BB162" s="127"/>
      <c r="BC162" s="127"/>
      <c r="BD162" s="127"/>
      <c r="BE162" s="127"/>
      <c r="BF162" s="127"/>
      <c r="BG162" s="127"/>
      <c r="BH162" s="127"/>
      <c r="BI162" s="127"/>
      <c r="BJ162" s="127"/>
      <c r="BK162" s="127"/>
      <c r="BL162" s="127"/>
      <c r="BM162" s="127"/>
      <c r="BN162" s="127"/>
      <c r="BO162" s="127"/>
      <c r="BP162" s="127"/>
      <c r="BQ162" s="127"/>
      <c r="BR162" s="127"/>
      <c r="BS162" s="127"/>
      <c r="BT162" s="127"/>
      <c r="BU162" s="127"/>
      <c r="BV162" s="127"/>
      <c r="BW162" s="127"/>
      <c r="BX162" s="127"/>
      <c r="BY162" s="127"/>
      <c r="BZ162" s="127"/>
      <c r="CA162" s="127"/>
      <c r="CB162" s="127"/>
      <c r="CC162" s="127"/>
      <c r="CD162" s="127"/>
      <c r="CE162" s="127"/>
      <c r="CF162" s="127"/>
      <c r="CG162" s="127"/>
      <c r="CH162" s="127"/>
      <c r="CI162" s="127"/>
      <c r="CJ162" s="127"/>
      <c r="CK162" s="127"/>
      <c r="CL162" s="127"/>
      <c r="CM162" s="127"/>
      <c r="CN162" s="127"/>
      <c r="CO162" s="127"/>
      <c r="CP162" s="127"/>
      <c r="CQ162" s="127"/>
      <c r="CR162" s="127"/>
      <c r="CS162" s="127"/>
      <c r="CT162" s="127"/>
      <c r="CU162" s="127"/>
      <c r="CV162" s="127"/>
      <c r="CW162" s="127"/>
      <c r="CX162" s="127"/>
      <c r="CY162" s="127"/>
      <c r="CZ162" s="127"/>
      <c r="DA162" s="127"/>
      <c r="DB162" s="127"/>
      <c r="DC162" s="127"/>
      <c r="DD162" s="127"/>
      <c r="DE162" s="127"/>
      <c r="DF162" s="127"/>
      <c r="DG162" s="127"/>
      <c r="DH162" s="127"/>
      <c r="DI162" s="127"/>
      <c r="DJ162" s="127"/>
      <c r="DK162" s="127"/>
      <c r="DL162" s="127"/>
      <c r="DM162" s="127"/>
      <c r="DN162" s="127"/>
      <c r="DO162" s="127"/>
      <c r="DP162" s="127"/>
      <c r="DQ162" s="127"/>
      <c r="DR162" s="127"/>
      <c r="DS162" s="127"/>
      <c r="DT162" s="127"/>
      <c r="DU162" s="127"/>
      <c r="DV162" s="127"/>
      <c r="DW162" s="127"/>
      <c r="DX162" s="127"/>
      <c r="DY162" s="127"/>
      <c r="DZ162" s="127"/>
      <c r="EA162" s="127"/>
      <c r="EB162" s="127"/>
      <c r="EC162" s="127"/>
      <c r="ED162" s="127"/>
      <c r="EE162" s="127"/>
      <c r="EF162" s="127"/>
      <c r="EG162" s="127"/>
      <c r="EH162" s="127"/>
      <c r="EI162" s="127"/>
      <c r="EJ162" s="127"/>
      <c r="EK162" s="127"/>
      <c r="EL162" s="127"/>
      <c r="EM162" s="127"/>
      <c r="EN162" s="127"/>
      <c r="EO162" s="127"/>
      <c r="EP162" s="127"/>
      <c r="EQ162" s="127"/>
      <c r="ER162" s="127"/>
      <c r="ES162" s="127"/>
      <c r="ET162" s="127"/>
      <c r="EU162" s="127"/>
      <c r="EV162" s="127"/>
      <c r="EW162" s="127"/>
      <c r="EX162" s="127"/>
      <c r="EY162" s="127"/>
      <c r="EZ162" s="127"/>
      <c r="FA162" s="127"/>
      <c r="FB162" s="127"/>
      <c r="FC162" s="127"/>
      <c r="FD162" s="127"/>
      <c r="FE162" s="127"/>
      <c r="FF162" s="127"/>
      <c r="FG162" s="127"/>
      <c r="FH162" s="127"/>
      <c r="FI162" s="127"/>
      <c r="FJ162" s="127"/>
      <c r="FK162" s="127"/>
      <c r="FL162" s="127"/>
      <c r="FM162" s="127"/>
      <c r="FN162" s="127"/>
      <c r="FO162" s="127"/>
      <c r="FP162" s="127"/>
      <c r="FQ162" s="127"/>
      <c r="FR162" s="127"/>
      <c r="FS162" s="127"/>
      <c r="FT162" s="127"/>
      <c r="FU162" s="127"/>
      <c r="FV162" s="127"/>
      <c r="FW162" s="127"/>
      <c r="FX162" s="127"/>
      <c r="FY162" s="127"/>
      <c r="FZ162" s="127"/>
      <c r="GA162" s="127"/>
      <c r="GB162" s="127"/>
      <c r="GC162" s="127"/>
      <c r="GD162" s="127"/>
      <c r="GE162" s="127"/>
      <c r="GF162" s="127"/>
      <c r="GG162" s="127"/>
      <c r="GH162" s="127"/>
      <c r="GI162" s="127"/>
      <c r="GJ162" s="127"/>
      <c r="GK162" s="127"/>
      <c r="GL162" s="127"/>
      <c r="GM162" s="127"/>
      <c r="GN162" s="127"/>
      <c r="GO162" s="127"/>
      <c r="GP162" s="127"/>
      <c r="GQ162" s="127"/>
      <c r="GR162" s="127"/>
      <c r="GS162" s="127"/>
      <c r="GT162" s="167"/>
    </row>
    <row r="163" spans="2:202" ht="12.75">
      <c r="B163" s="819"/>
      <c r="C163" s="184" t="str">
        <f>'Saisie Profil'!C13</f>
        <v>Sans obstacle avec train hiver</v>
      </c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27"/>
      <c r="Z163" s="127"/>
      <c r="AA163" s="127"/>
      <c r="AB163" s="127"/>
      <c r="AC163" s="127"/>
      <c r="AD163" s="127"/>
      <c r="AE163" s="127"/>
      <c r="AF163" s="127"/>
      <c r="AG163" s="127"/>
      <c r="AH163" s="127"/>
      <c r="AI163" s="127"/>
      <c r="AJ163" s="127"/>
      <c r="AK163" s="127"/>
      <c r="AL163" s="127"/>
      <c r="AM163" s="127"/>
      <c r="AN163" s="127"/>
      <c r="AO163" s="127"/>
      <c r="AP163" s="127"/>
      <c r="AQ163" s="127"/>
      <c r="AR163" s="127"/>
      <c r="AS163" s="127"/>
      <c r="AT163" s="127"/>
      <c r="AU163" s="127"/>
      <c r="AV163" s="127"/>
      <c r="AW163" s="127"/>
      <c r="AX163" s="127"/>
      <c r="AY163" s="127"/>
      <c r="AZ163" s="127"/>
      <c r="BA163" s="127"/>
      <c r="BB163" s="127"/>
      <c r="BC163" s="127"/>
      <c r="BD163" s="127"/>
      <c r="BE163" s="127"/>
      <c r="BF163" s="127"/>
      <c r="BG163" s="127"/>
      <c r="BH163" s="127"/>
      <c r="BI163" s="127"/>
      <c r="BJ163" s="127"/>
      <c r="BK163" s="127"/>
      <c r="BL163" s="127"/>
      <c r="BM163" s="127"/>
      <c r="BN163" s="127"/>
      <c r="BO163" s="127"/>
      <c r="BP163" s="127"/>
      <c r="BQ163" s="127"/>
      <c r="BR163" s="127"/>
      <c r="BS163" s="127"/>
      <c r="BT163" s="127"/>
      <c r="BU163" s="127"/>
      <c r="BV163" s="127"/>
      <c r="BW163" s="127"/>
      <c r="BX163" s="127"/>
      <c r="BY163" s="127"/>
      <c r="BZ163" s="127"/>
      <c r="CA163" s="127"/>
      <c r="CB163" s="127"/>
      <c r="CC163" s="127"/>
      <c r="CD163" s="127"/>
      <c r="CE163" s="127"/>
      <c r="CF163" s="127"/>
      <c r="CG163" s="127"/>
      <c r="CH163" s="127"/>
      <c r="CI163" s="127"/>
      <c r="CJ163" s="127"/>
      <c r="CK163" s="127"/>
      <c r="CL163" s="127"/>
      <c r="CM163" s="127"/>
      <c r="CN163" s="127"/>
      <c r="CO163" s="127"/>
      <c r="CP163" s="127"/>
      <c r="CQ163" s="127"/>
      <c r="CR163" s="127"/>
      <c r="CS163" s="127"/>
      <c r="CT163" s="127"/>
      <c r="CU163" s="127"/>
      <c r="CV163" s="127"/>
      <c r="CW163" s="127"/>
      <c r="CX163" s="127"/>
      <c r="CY163" s="127"/>
      <c r="CZ163" s="127"/>
      <c r="DA163" s="127"/>
      <c r="DB163" s="127"/>
      <c r="DC163" s="127"/>
      <c r="DD163" s="127"/>
      <c r="DE163" s="127"/>
      <c r="DF163" s="127"/>
      <c r="DG163" s="127"/>
      <c r="DH163" s="127"/>
      <c r="DI163" s="127"/>
      <c r="DJ163" s="127"/>
      <c r="DK163" s="127"/>
      <c r="DL163" s="127"/>
      <c r="DM163" s="127"/>
      <c r="DN163" s="127"/>
      <c r="DO163" s="127"/>
      <c r="DP163" s="127"/>
      <c r="DQ163" s="127"/>
      <c r="DR163" s="127"/>
      <c r="DS163" s="127"/>
      <c r="DT163" s="127"/>
      <c r="DU163" s="127"/>
      <c r="DV163" s="127"/>
      <c r="DW163" s="127"/>
      <c r="DX163" s="127"/>
      <c r="DY163" s="127"/>
      <c r="DZ163" s="127"/>
      <c r="EA163" s="127"/>
      <c r="EB163" s="127"/>
      <c r="EC163" s="127"/>
      <c r="ED163" s="127"/>
      <c r="EE163" s="127"/>
      <c r="EF163" s="127"/>
      <c r="EG163" s="127"/>
      <c r="EH163" s="127"/>
      <c r="EI163" s="127"/>
      <c r="EJ163" s="127"/>
      <c r="EK163" s="127"/>
      <c r="EL163" s="127"/>
      <c r="EM163" s="127"/>
      <c r="EN163" s="127"/>
      <c r="EO163" s="127"/>
      <c r="EP163" s="127"/>
      <c r="EQ163" s="127"/>
      <c r="ER163" s="127"/>
      <c r="ES163" s="127"/>
      <c r="ET163" s="127"/>
      <c r="EU163" s="127"/>
      <c r="EV163" s="127"/>
      <c r="EW163" s="127"/>
      <c r="EX163" s="127"/>
      <c r="EY163" s="127"/>
      <c r="EZ163" s="127"/>
      <c r="FA163" s="127"/>
      <c r="FB163" s="127"/>
      <c r="FC163" s="127"/>
      <c r="FD163" s="127"/>
      <c r="FE163" s="127"/>
      <c r="FF163" s="127"/>
      <c r="FG163" s="127"/>
      <c r="FH163" s="127"/>
      <c r="FI163" s="127"/>
      <c r="FJ163" s="127"/>
      <c r="FK163" s="127"/>
      <c r="FL163" s="127"/>
      <c r="FM163" s="127"/>
      <c r="FN163" s="127"/>
      <c r="FO163" s="127"/>
      <c r="FP163" s="127"/>
      <c r="FQ163" s="127"/>
      <c r="FR163" s="127"/>
      <c r="FS163" s="127"/>
      <c r="FT163" s="127"/>
      <c r="FU163" s="127"/>
      <c r="FV163" s="127"/>
      <c r="FW163" s="127"/>
      <c r="FX163" s="127"/>
      <c r="FY163" s="127"/>
      <c r="FZ163" s="127"/>
      <c r="GA163" s="127"/>
      <c r="GB163" s="127"/>
      <c r="GC163" s="127"/>
      <c r="GD163" s="127"/>
      <c r="GE163" s="127"/>
      <c r="GF163" s="127"/>
      <c r="GG163" s="127"/>
      <c r="GH163" s="127"/>
      <c r="GI163" s="127"/>
      <c r="GJ163" s="127"/>
      <c r="GK163" s="127"/>
      <c r="GL163" s="127"/>
      <c r="GM163" s="127"/>
      <c r="GN163" s="127"/>
      <c r="GO163" s="127"/>
      <c r="GP163" s="127"/>
      <c r="GQ163" s="127"/>
      <c r="GR163" s="127"/>
      <c r="GS163" s="127"/>
      <c r="GT163" s="167"/>
    </row>
    <row r="164" spans="2:202" ht="12.75">
      <c r="B164" s="819"/>
      <c r="C164" s="184" t="str">
        <f>'Saisie Profil'!C14</f>
        <v>Avec obstacle avec train hiver</v>
      </c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27"/>
      <c r="Z164" s="127"/>
      <c r="AA164" s="127"/>
      <c r="AB164" s="127"/>
      <c r="AC164" s="127"/>
      <c r="AD164" s="127"/>
      <c r="AE164" s="127"/>
      <c r="AF164" s="127"/>
      <c r="AG164" s="127"/>
      <c r="AH164" s="127"/>
      <c r="AI164" s="127"/>
      <c r="AJ164" s="127"/>
      <c r="AK164" s="127"/>
      <c r="AL164" s="127"/>
      <c r="AM164" s="127"/>
      <c r="AN164" s="127"/>
      <c r="AO164" s="127"/>
      <c r="AP164" s="127"/>
      <c r="AQ164" s="127"/>
      <c r="AR164" s="127"/>
      <c r="AS164" s="127"/>
      <c r="AT164" s="127"/>
      <c r="AU164" s="127"/>
      <c r="AV164" s="127"/>
      <c r="AW164" s="127"/>
      <c r="AX164" s="127"/>
      <c r="AY164" s="127"/>
      <c r="AZ164" s="127"/>
      <c r="BA164" s="127"/>
      <c r="BB164" s="127"/>
      <c r="BC164" s="127"/>
      <c r="BD164" s="127"/>
      <c r="BE164" s="127"/>
      <c r="BF164" s="127"/>
      <c r="BG164" s="127"/>
      <c r="BH164" s="127"/>
      <c r="BI164" s="127"/>
      <c r="BJ164" s="127"/>
      <c r="BK164" s="127"/>
      <c r="BL164" s="127"/>
      <c r="BM164" s="127"/>
      <c r="BN164" s="127"/>
      <c r="BO164" s="127"/>
      <c r="BP164" s="127"/>
      <c r="BQ164" s="127"/>
      <c r="BR164" s="127"/>
      <c r="BS164" s="127"/>
      <c r="BT164" s="127"/>
      <c r="BU164" s="127"/>
      <c r="BV164" s="127"/>
      <c r="BW164" s="127"/>
      <c r="BX164" s="127"/>
      <c r="BY164" s="127"/>
      <c r="BZ164" s="127"/>
      <c r="CA164" s="127"/>
      <c r="CB164" s="127"/>
      <c r="CC164" s="127"/>
      <c r="CD164" s="127"/>
      <c r="CE164" s="127"/>
      <c r="CF164" s="127"/>
      <c r="CG164" s="127"/>
      <c r="CH164" s="127"/>
      <c r="CI164" s="127"/>
      <c r="CJ164" s="127"/>
      <c r="CK164" s="127"/>
      <c r="CL164" s="127"/>
      <c r="CM164" s="127"/>
      <c r="CN164" s="127"/>
      <c r="CO164" s="127"/>
      <c r="CP164" s="127"/>
      <c r="CQ164" s="127"/>
      <c r="CR164" s="127"/>
      <c r="CS164" s="127"/>
      <c r="CT164" s="127"/>
      <c r="CU164" s="127"/>
      <c r="CV164" s="127"/>
      <c r="CW164" s="127"/>
      <c r="CX164" s="127"/>
      <c r="CY164" s="127"/>
      <c r="CZ164" s="127"/>
      <c r="DA164" s="127"/>
      <c r="DB164" s="127"/>
      <c r="DC164" s="127"/>
      <c r="DD164" s="127"/>
      <c r="DE164" s="127"/>
      <c r="DF164" s="127"/>
      <c r="DG164" s="127"/>
      <c r="DH164" s="127"/>
      <c r="DI164" s="127"/>
      <c r="DJ164" s="127"/>
      <c r="DK164" s="127"/>
      <c r="DL164" s="127"/>
      <c r="DM164" s="127"/>
      <c r="DN164" s="127"/>
      <c r="DO164" s="127"/>
      <c r="DP164" s="127"/>
      <c r="DQ164" s="127"/>
      <c r="DR164" s="127"/>
      <c r="DS164" s="127"/>
      <c r="DT164" s="127"/>
      <c r="DU164" s="127"/>
      <c r="DV164" s="127"/>
      <c r="DW164" s="127"/>
      <c r="DX164" s="127"/>
      <c r="DY164" s="127"/>
      <c r="DZ164" s="127"/>
      <c r="EA164" s="127"/>
      <c r="EB164" s="127"/>
      <c r="EC164" s="127"/>
      <c r="ED164" s="127"/>
      <c r="EE164" s="127"/>
      <c r="EF164" s="127"/>
      <c r="EG164" s="127"/>
      <c r="EH164" s="127"/>
      <c r="EI164" s="127"/>
      <c r="EJ164" s="127"/>
      <c r="EK164" s="127"/>
      <c r="EL164" s="127"/>
      <c r="EM164" s="127"/>
      <c r="EN164" s="127"/>
      <c r="EO164" s="127"/>
      <c r="EP164" s="127"/>
      <c r="EQ164" s="127"/>
      <c r="ER164" s="127"/>
      <c r="ES164" s="127"/>
      <c r="ET164" s="127"/>
      <c r="EU164" s="127"/>
      <c r="EV164" s="127"/>
      <c r="EW164" s="127"/>
      <c r="EX164" s="127"/>
      <c r="EY164" s="127"/>
      <c r="EZ164" s="127"/>
      <c r="FA164" s="127"/>
      <c r="FB164" s="127"/>
      <c r="FC164" s="127"/>
      <c r="FD164" s="127"/>
      <c r="FE164" s="127"/>
      <c r="FF164" s="127"/>
      <c r="FG164" s="127"/>
      <c r="FH164" s="127"/>
      <c r="FI164" s="127"/>
      <c r="FJ164" s="127"/>
      <c r="FK164" s="127"/>
      <c r="FL164" s="127"/>
      <c r="FM164" s="127"/>
      <c r="FN164" s="127"/>
      <c r="FO164" s="127"/>
      <c r="FP164" s="127"/>
      <c r="FQ164" s="127"/>
      <c r="FR164" s="127"/>
      <c r="FS164" s="127"/>
      <c r="FT164" s="127"/>
      <c r="FU164" s="127"/>
      <c r="FV164" s="127"/>
      <c r="FW164" s="127"/>
      <c r="FX164" s="127"/>
      <c r="FY164" s="127"/>
      <c r="FZ164" s="127"/>
      <c r="GA164" s="127"/>
      <c r="GB164" s="127"/>
      <c r="GC164" s="127"/>
      <c r="GD164" s="127"/>
      <c r="GE164" s="127"/>
      <c r="GF164" s="127"/>
      <c r="GG164" s="127"/>
      <c r="GH164" s="127"/>
      <c r="GI164" s="127"/>
      <c r="GJ164" s="127"/>
      <c r="GK164" s="127"/>
      <c r="GL164" s="127"/>
      <c r="GM164" s="127"/>
      <c r="GN164" s="127"/>
      <c r="GO164" s="127"/>
      <c r="GP164" s="127"/>
      <c r="GQ164" s="127"/>
      <c r="GR164" s="127"/>
      <c r="GS164" s="127"/>
      <c r="GT164" s="167"/>
    </row>
    <row r="165" spans="2:202" ht="12.75">
      <c r="B165" s="819"/>
      <c r="C165" s="184" t="str">
        <f>'Saisie Profil'!C15</f>
        <v>Sans obstacle sans train inter-saison</v>
      </c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27"/>
      <c r="Z165" s="127"/>
      <c r="AA165" s="127"/>
      <c r="AB165" s="127"/>
      <c r="AC165" s="127"/>
      <c r="AD165" s="127"/>
      <c r="AE165" s="127"/>
      <c r="AF165" s="127"/>
      <c r="AG165" s="127"/>
      <c r="AH165" s="127"/>
      <c r="AI165" s="127"/>
      <c r="AJ165" s="127"/>
      <c r="AK165" s="127"/>
      <c r="AL165" s="127"/>
      <c r="AM165" s="127"/>
      <c r="AN165" s="127"/>
      <c r="AO165" s="127"/>
      <c r="AP165" s="127"/>
      <c r="AQ165" s="127"/>
      <c r="AR165" s="127"/>
      <c r="AS165" s="127"/>
      <c r="AT165" s="127"/>
      <c r="AU165" s="127"/>
      <c r="AV165" s="127"/>
      <c r="AW165" s="127"/>
      <c r="AX165" s="127"/>
      <c r="AY165" s="127"/>
      <c r="AZ165" s="127"/>
      <c r="BA165" s="127"/>
      <c r="BB165" s="127"/>
      <c r="BC165" s="127"/>
      <c r="BD165" s="127"/>
      <c r="BE165" s="127"/>
      <c r="BF165" s="127"/>
      <c r="BG165" s="127"/>
      <c r="BH165" s="127"/>
      <c r="BI165" s="127"/>
      <c r="BJ165" s="127"/>
      <c r="BK165" s="127"/>
      <c r="BL165" s="127"/>
      <c r="BM165" s="127"/>
      <c r="BN165" s="127"/>
      <c r="BO165" s="127"/>
      <c r="BP165" s="127"/>
      <c r="BQ165" s="127"/>
      <c r="BR165" s="127"/>
      <c r="BS165" s="127"/>
      <c r="BT165" s="127"/>
      <c r="BU165" s="127"/>
      <c r="BV165" s="127"/>
      <c r="BW165" s="127"/>
      <c r="BX165" s="127"/>
      <c r="BY165" s="127"/>
      <c r="BZ165" s="127"/>
      <c r="CA165" s="127"/>
      <c r="CB165" s="127"/>
      <c r="CC165" s="127"/>
      <c r="CD165" s="127"/>
      <c r="CE165" s="127"/>
      <c r="CF165" s="127"/>
      <c r="CG165" s="127"/>
      <c r="CH165" s="127"/>
      <c r="CI165" s="127"/>
      <c r="CJ165" s="127"/>
      <c r="CK165" s="127"/>
      <c r="CL165" s="127"/>
      <c r="CM165" s="127"/>
      <c r="CN165" s="127"/>
      <c r="CO165" s="127"/>
      <c r="CP165" s="127"/>
      <c r="CQ165" s="127"/>
      <c r="CR165" s="127"/>
      <c r="CS165" s="127"/>
      <c r="CT165" s="127"/>
      <c r="CU165" s="127"/>
      <c r="CV165" s="127"/>
      <c r="CW165" s="127"/>
      <c r="CX165" s="127"/>
      <c r="CY165" s="127"/>
      <c r="CZ165" s="127"/>
      <c r="DA165" s="127"/>
      <c r="DB165" s="127"/>
      <c r="DC165" s="127"/>
      <c r="DD165" s="127"/>
      <c r="DE165" s="127"/>
      <c r="DF165" s="127"/>
      <c r="DG165" s="127"/>
      <c r="DH165" s="127"/>
      <c r="DI165" s="127"/>
      <c r="DJ165" s="127"/>
      <c r="DK165" s="127"/>
      <c r="DL165" s="127"/>
      <c r="DM165" s="127"/>
      <c r="DN165" s="127"/>
      <c r="DO165" s="127"/>
      <c r="DP165" s="127"/>
      <c r="DQ165" s="127"/>
      <c r="DR165" s="127"/>
      <c r="DS165" s="127"/>
      <c r="DT165" s="127"/>
      <c r="DU165" s="127"/>
      <c r="DV165" s="127"/>
      <c r="DW165" s="127"/>
      <c r="DX165" s="127"/>
      <c r="DY165" s="127"/>
      <c r="DZ165" s="127"/>
      <c r="EA165" s="127"/>
      <c r="EB165" s="127"/>
      <c r="EC165" s="127"/>
      <c r="ED165" s="127"/>
      <c r="EE165" s="127"/>
      <c r="EF165" s="127"/>
      <c r="EG165" s="127"/>
      <c r="EH165" s="127"/>
      <c r="EI165" s="127"/>
      <c r="EJ165" s="127"/>
      <c r="EK165" s="127"/>
      <c r="EL165" s="127"/>
      <c r="EM165" s="127"/>
      <c r="EN165" s="127"/>
      <c r="EO165" s="127"/>
      <c r="EP165" s="127"/>
      <c r="EQ165" s="127"/>
      <c r="ER165" s="127"/>
      <c r="ES165" s="127"/>
      <c r="ET165" s="127"/>
      <c r="EU165" s="127"/>
      <c r="EV165" s="127"/>
      <c r="EW165" s="127"/>
      <c r="EX165" s="127"/>
      <c r="EY165" s="127"/>
      <c r="EZ165" s="127"/>
      <c r="FA165" s="127"/>
      <c r="FB165" s="127"/>
      <c r="FC165" s="127"/>
      <c r="FD165" s="127"/>
      <c r="FE165" s="127"/>
      <c r="FF165" s="127"/>
      <c r="FG165" s="127"/>
      <c r="FH165" s="127"/>
      <c r="FI165" s="127"/>
      <c r="FJ165" s="127"/>
      <c r="FK165" s="127"/>
      <c r="FL165" s="127"/>
      <c r="FM165" s="127"/>
      <c r="FN165" s="127"/>
      <c r="FO165" s="127"/>
      <c r="FP165" s="127"/>
      <c r="FQ165" s="127"/>
      <c r="FR165" s="127"/>
      <c r="FS165" s="127"/>
      <c r="FT165" s="127"/>
      <c r="FU165" s="127"/>
      <c r="FV165" s="127"/>
      <c r="FW165" s="127"/>
      <c r="FX165" s="127"/>
      <c r="FY165" s="127"/>
      <c r="FZ165" s="127"/>
      <c r="GA165" s="127"/>
      <c r="GB165" s="127"/>
      <c r="GC165" s="127"/>
      <c r="GD165" s="127"/>
      <c r="GE165" s="127"/>
      <c r="GF165" s="127"/>
      <c r="GG165" s="127"/>
      <c r="GH165" s="127"/>
      <c r="GI165" s="127"/>
      <c r="GJ165" s="127"/>
      <c r="GK165" s="127"/>
      <c r="GL165" s="127"/>
      <c r="GM165" s="127"/>
      <c r="GN165" s="127"/>
      <c r="GO165" s="127"/>
      <c r="GP165" s="127"/>
      <c r="GQ165" s="127"/>
      <c r="GR165" s="127"/>
      <c r="GS165" s="127"/>
      <c r="GT165" s="167"/>
    </row>
    <row r="166" spans="2:202" ht="12.75">
      <c r="B166" s="819"/>
      <c r="C166" s="184" t="str">
        <f>'Saisie Profil'!C16</f>
        <v>Avec obstacle sans train inter-saison</v>
      </c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27"/>
      <c r="Z166" s="127"/>
      <c r="AA166" s="127"/>
      <c r="AB166" s="127"/>
      <c r="AC166" s="127"/>
      <c r="AD166" s="127"/>
      <c r="AE166" s="127"/>
      <c r="AF166" s="127"/>
      <c r="AG166" s="127"/>
      <c r="AH166" s="127"/>
      <c r="AI166" s="127"/>
      <c r="AJ166" s="127"/>
      <c r="AK166" s="127"/>
      <c r="AL166" s="127"/>
      <c r="AM166" s="127"/>
      <c r="AN166" s="127"/>
      <c r="AO166" s="127"/>
      <c r="AP166" s="127"/>
      <c r="AQ166" s="127"/>
      <c r="AR166" s="127"/>
      <c r="AS166" s="127"/>
      <c r="AT166" s="127"/>
      <c r="AU166" s="127"/>
      <c r="AV166" s="127"/>
      <c r="AW166" s="127"/>
      <c r="AX166" s="127"/>
      <c r="AY166" s="127"/>
      <c r="AZ166" s="127"/>
      <c r="BA166" s="127"/>
      <c r="BB166" s="127"/>
      <c r="BC166" s="127"/>
      <c r="BD166" s="127"/>
      <c r="BE166" s="127"/>
      <c r="BF166" s="127"/>
      <c r="BG166" s="127"/>
      <c r="BH166" s="127"/>
      <c r="BI166" s="127"/>
      <c r="BJ166" s="127"/>
      <c r="BK166" s="127"/>
      <c r="BL166" s="127"/>
      <c r="BM166" s="127"/>
      <c r="BN166" s="127"/>
      <c r="BO166" s="127"/>
      <c r="BP166" s="127"/>
      <c r="BQ166" s="127"/>
      <c r="BR166" s="127"/>
      <c r="BS166" s="127"/>
      <c r="BT166" s="127"/>
      <c r="BU166" s="127"/>
      <c r="BV166" s="127"/>
      <c r="BW166" s="127"/>
      <c r="BX166" s="127"/>
      <c r="BY166" s="127"/>
      <c r="BZ166" s="127"/>
      <c r="CA166" s="127"/>
      <c r="CB166" s="127"/>
      <c r="CC166" s="127"/>
      <c r="CD166" s="127"/>
      <c r="CE166" s="127"/>
      <c r="CF166" s="127"/>
      <c r="CG166" s="127"/>
      <c r="CH166" s="127"/>
      <c r="CI166" s="127"/>
      <c r="CJ166" s="127"/>
      <c r="CK166" s="127"/>
      <c r="CL166" s="127"/>
      <c r="CM166" s="127"/>
      <c r="CN166" s="127"/>
      <c r="CO166" s="127"/>
      <c r="CP166" s="127"/>
      <c r="CQ166" s="127"/>
      <c r="CR166" s="127"/>
      <c r="CS166" s="127"/>
      <c r="CT166" s="127"/>
      <c r="CU166" s="127"/>
      <c r="CV166" s="127"/>
      <c r="CW166" s="127"/>
      <c r="CX166" s="127"/>
      <c r="CY166" s="127"/>
      <c r="CZ166" s="127"/>
      <c r="DA166" s="127"/>
      <c r="DB166" s="127"/>
      <c r="DC166" s="127"/>
      <c r="DD166" s="127"/>
      <c r="DE166" s="127"/>
      <c r="DF166" s="127"/>
      <c r="DG166" s="127"/>
      <c r="DH166" s="127"/>
      <c r="DI166" s="127"/>
      <c r="DJ166" s="127"/>
      <c r="DK166" s="127"/>
      <c r="DL166" s="127"/>
      <c r="DM166" s="127"/>
      <c r="DN166" s="127"/>
      <c r="DO166" s="127"/>
      <c r="DP166" s="127"/>
      <c r="DQ166" s="127"/>
      <c r="DR166" s="127"/>
      <c r="DS166" s="127"/>
      <c r="DT166" s="127"/>
      <c r="DU166" s="127"/>
      <c r="DV166" s="127"/>
      <c r="DW166" s="127"/>
      <c r="DX166" s="127"/>
      <c r="DY166" s="127"/>
      <c r="DZ166" s="127"/>
      <c r="EA166" s="127"/>
      <c r="EB166" s="127"/>
      <c r="EC166" s="127"/>
      <c r="ED166" s="127"/>
      <c r="EE166" s="127"/>
      <c r="EF166" s="127"/>
      <c r="EG166" s="127"/>
      <c r="EH166" s="127"/>
      <c r="EI166" s="127"/>
      <c r="EJ166" s="127"/>
      <c r="EK166" s="127"/>
      <c r="EL166" s="127"/>
      <c r="EM166" s="127"/>
      <c r="EN166" s="127"/>
      <c r="EO166" s="127"/>
      <c r="EP166" s="127"/>
      <c r="EQ166" s="127"/>
      <c r="ER166" s="127"/>
      <c r="ES166" s="127"/>
      <c r="ET166" s="127"/>
      <c r="EU166" s="127"/>
      <c r="EV166" s="127"/>
      <c r="EW166" s="127"/>
      <c r="EX166" s="127"/>
      <c r="EY166" s="127"/>
      <c r="EZ166" s="127"/>
      <c r="FA166" s="127"/>
      <c r="FB166" s="127"/>
      <c r="FC166" s="127"/>
      <c r="FD166" s="127"/>
      <c r="FE166" s="127"/>
      <c r="FF166" s="127"/>
      <c r="FG166" s="127"/>
      <c r="FH166" s="127"/>
      <c r="FI166" s="127"/>
      <c r="FJ166" s="127"/>
      <c r="FK166" s="127"/>
      <c r="FL166" s="127"/>
      <c r="FM166" s="127"/>
      <c r="FN166" s="127"/>
      <c r="FO166" s="127"/>
      <c r="FP166" s="127"/>
      <c r="FQ166" s="127"/>
      <c r="FR166" s="127"/>
      <c r="FS166" s="127"/>
      <c r="FT166" s="127"/>
      <c r="FU166" s="127"/>
      <c r="FV166" s="127"/>
      <c r="FW166" s="127"/>
      <c r="FX166" s="127"/>
      <c r="FY166" s="127"/>
      <c r="FZ166" s="127"/>
      <c r="GA166" s="127"/>
      <c r="GB166" s="127"/>
      <c r="GC166" s="127"/>
      <c r="GD166" s="127"/>
      <c r="GE166" s="127"/>
      <c r="GF166" s="127"/>
      <c r="GG166" s="127"/>
      <c r="GH166" s="127"/>
      <c r="GI166" s="127"/>
      <c r="GJ166" s="127"/>
      <c r="GK166" s="127"/>
      <c r="GL166" s="127"/>
      <c r="GM166" s="127"/>
      <c r="GN166" s="127"/>
      <c r="GO166" s="127"/>
      <c r="GP166" s="127"/>
      <c r="GQ166" s="127"/>
      <c r="GR166" s="127"/>
      <c r="GS166" s="127"/>
      <c r="GT166" s="167"/>
    </row>
    <row r="167" spans="2:202" ht="12.75">
      <c r="B167" s="819"/>
      <c r="C167" s="184" t="str">
        <f>'Saisie Profil'!C17</f>
        <v>Sans obstacle avec train inter-saison</v>
      </c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Y167" s="127"/>
      <c r="Z167" s="127"/>
      <c r="AA167" s="127"/>
      <c r="AB167" s="127"/>
      <c r="AC167" s="127"/>
      <c r="AD167" s="127"/>
      <c r="AE167" s="127"/>
      <c r="AF167" s="127"/>
      <c r="AG167" s="127"/>
      <c r="AH167" s="127"/>
      <c r="AI167" s="127"/>
      <c r="AJ167" s="127"/>
      <c r="AK167" s="127"/>
      <c r="AL167" s="127"/>
      <c r="AM167" s="127"/>
      <c r="AN167" s="127"/>
      <c r="AO167" s="127"/>
      <c r="AP167" s="127"/>
      <c r="AQ167" s="127"/>
      <c r="AR167" s="127"/>
      <c r="AS167" s="127"/>
      <c r="AT167" s="127"/>
      <c r="AU167" s="127"/>
      <c r="AV167" s="127"/>
      <c r="AW167" s="127"/>
      <c r="AX167" s="127"/>
      <c r="AY167" s="127"/>
      <c r="AZ167" s="127"/>
      <c r="BA167" s="127"/>
      <c r="BB167" s="127"/>
      <c r="BC167" s="127"/>
      <c r="BD167" s="127"/>
      <c r="BE167" s="127"/>
      <c r="BF167" s="127"/>
      <c r="BG167" s="127"/>
      <c r="BH167" s="127"/>
      <c r="BI167" s="127"/>
      <c r="BJ167" s="127"/>
      <c r="BK167" s="127"/>
      <c r="BL167" s="127"/>
      <c r="BM167" s="127"/>
      <c r="BN167" s="127"/>
      <c r="BO167" s="127"/>
      <c r="BP167" s="127"/>
      <c r="BQ167" s="127"/>
      <c r="BR167" s="127"/>
      <c r="BS167" s="127"/>
      <c r="BT167" s="127"/>
      <c r="BU167" s="127"/>
      <c r="BV167" s="127"/>
      <c r="BW167" s="127"/>
      <c r="BX167" s="127"/>
      <c r="BY167" s="127"/>
      <c r="BZ167" s="127"/>
      <c r="CA167" s="127"/>
      <c r="CB167" s="127"/>
      <c r="CC167" s="127"/>
      <c r="CD167" s="127"/>
      <c r="CE167" s="127"/>
      <c r="CF167" s="127"/>
      <c r="CG167" s="127"/>
      <c r="CH167" s="127"/>
      <c r="CI167" s="127"/>
      <c r="CJ167" s="127"/>
      <c r="CK167" s="127"/>
      <c r="CL167" s="127"/>
      <c r="CM167" s="127"/>
      <c r="CN167" s="127"/>
      <c r="CO167" s="127"/>
      <c r="CP167" s="127"/>
      <c r="CQ167" s="127"/>
      <c r="CR167" s="127"/>
      <c r="CS167" s="127"/>
      <c r="CT167" s="127"/>
      <c r="CU167" s="127"/>
      <c r="CV167" s="127"/>
      <c r="CW167" s="127"/>
      <c r="CX167" s="127"/>
      <c r="CY167" s="127"/>
      <c r="CZ167" s="127"/>
      <c r="DA167" s="127"/>
      <c r="DB167" s="127"/>
      <c r="DC167" s="127"/>
      <c r="DD167" s="127"/>
      <c r="DE167" s="127"/>
      <c r="DF167" s="127"/>
      <c r="DG167" s="127"/>
      <c r="DH167" s="127"/>
      <c r="DI167" s="127"/>
      <c r="DJ167" s="127"/>
      <c r="DK167" s="127"/>
      <c r="DL167" s="127"/>
      <c r="DM167" s="127"/>
      <c r="DN167" s="127"/>
      <c r="DO167" s="127"/>
      <c r="DP167" s="127"/>
      <c r="DQ167" s="127"/>
      <c r="DR167" s="127"/>
      <c r="DS167" s="127"/>
      <c r="DT167" s="127"/>
      <c r="DU167" s="127"/>
      <c r="DV167" s="127"/>
      <c r="DW167" s="127"/>
      <c r="DX167" s="127"/>
      <c r="DY167" s="127"/>
      <c r="DZ167" s="127"/>
      <c r="EA167" s="127"/>
      <c r="EB167" s="127"/>
      <c r="EC167" s="127"/>
      <c r="ED167" s="127"/>
      <c r="EE167" s="127"/>
      <c r="EF167" s="127"/>
      <c r="EG167" s="127"/>
      <c r="EH167" s="127"/>
      <c r="EI167" s="127"/>
      <c r="EJ167" s="127"/>
      <c r="EK167" s="127"/>
      <c r="EL167" s="127"/>
      <c r="EM167" s="127"/>
      <c r="EN167" s="127"/>
      <c r="EO167" s="127"/>
      <c r="EP167" s="127"/>
      <c r="EQ167" s="127"/>
      <c r="ER167" s="127"/>
      <c r="ES167" s="127"/>
      <c r="ET167" s="127"/>
      <c r="EU167" s="127"/>
      <c r="EV167" s="127"/>
      <c r="EW167" s="127"/>
      <c r="EX167" s="127"/>
      <c r="EY167" s="127"/>
      <c r="EZ167" s="127"/>
      <c r="FA167" s="127"/>
      <c r="FB167" s="127"/>
      <c r="FC167" s="127"/>
      <c r="FD167" s="127"/>
      <c r="FE167" s="127"/>
      <c r="FF167" s="127"/>
      <c r="FG167" s="127"/>
      <c r="FH167" s="127"/>
      <c r="FI167" s="127"/>
      <c r="FJ167" s="127"/>
      <c r="FK167" s="127"/>
      <c r="FL167" s="127"/>
      <c r="FM167" s="127"/>
      <c r="FN167" s="127"/>
      <c r="FO167" s="127"/>
      <c r="FP167" s="127"/>
      <c r="FQ167" s="127"/>
      <c r="FR167" s="127"/>
      <c r="FS167" s="127"/>
      <c r="FT167" s="127"/>
      <c r="FU167" s="127"/>
      <c r="FV167" s="127"/>
      <c r="FW167" s="127"/>
      <c r="FX167" s="127"/>
      <c r="FY167" s="127"/>
      <c r="FZ167" s="127"/>
      <c r="GA167" s="127"/>
      <c r="GB167" s="127"/>
      <c r="GC167" s="127"/>
      <c r="GD167" s="127"/>
      <c r="GE167" s="127"/>
      <c r="GF167" s="127"/>
      <c r="GG167" s="127"/>
      <c r="GH167" s="127"/>
      <c r="GI167" s="127"/>
      <c r="GJ167" s="127"/>
      <c r="GK167" s="127"/>
      <c r="GL167" s="127"/>
      <c r="GM167" s="127"/>
      <c r="GN167" s="127"/>
      <c r="GO167" s="127"/>
      <c r="GP167" s="127"/>
      <c r="GQ167" s="127"/>
      <c r="GR167" s="127"/>
      <c r="GS167" s="127"/>
      <c r="GT167" s="167"/>
    </row>
    <row r="168" spans="2:202" ht="13.5" thickBot="1">
      <c r="B168" s="820"/>
      <c r="C168" s="185" t="str">
        <f>'Saisie Profil'!C18</f>
        <v>Avec obstacle avec train inter-saison</v>
      </c>
      <c r="D168" s="128"/>
      <c r="E168" s="128"/>
      <c r="F168" s="128"/>
      <c r="G168" s="128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  <c r="Z168" s="128"/>
      <c r="AA168" s="128"/>
      <c r="AB168" s="128"/>
      <c r="AC168" s="128"/>
      <c r="AD168" s="128"/>
      <c r="AE168" s="128"/>
      <c r="AF168" s="128"/>
      <c r="AG168" s="128"/>
      <c r="AH168" s="128"/>
      <c r="AI168" s="128"/>
      <c r="AJ168" s="128"/>
      <c r="AK168" s="128"/>
      <c r="AL168" s="128"/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8"/>
      <c r="AZ168" s="128"/>
      <c r="BA168" s="128"/>
      <c r="BB168" s="128"/>
      <c r="BC168" s="128"/>
      <c r="BD168" s="128"/>
      <c r="BE168" s="128"/>
      <c r="BF168" s="128"/>
      <c r="BG168" s="128"/>
      <c r="BH168" s="128"/>
      <c r="BI168" s="128"/>
      <c r="BJ168" s="128"/>
      <c r="BK168" s="128"/>
      <c r="BL168" s="128"/>
      <c r="BM168" s="128"/>
      <c r="BN168" s="128"/>
      <c r="BO168" s="128"/>
      <c r="BP168" s="128"/>
      <c r="BQ168" s="128"/>
      <c r="BR168" s="128"/>
      <c r="BS168" s="128"/>
      <c r="BT168" s="128"/>
      <c r="BU168" s="128"/>
      <c r="BV168" s="128"/>
      <c r="BW168" s="128"/>
      <c r="BX168" s="128"/>
      <c r="BY168" s="128"/>
      <c r="BZ168" s="128"/>
      <c r="CA168" s="128"/>
      <c r="CB168" s="128"/>
      <c r="CC168" s="128"/>
      <c r="CD168" s="128"/>
      <c r="CE168" s="128"/>
      <c r="CF168" s="128"/>
      <c r="CG168" s="128"/>
      <c r="CH168" s="128"/>
      <c r="CI168" s="128"/>
      <c r="CJ168" s="128"/>
      <c r="CK168" s="128"/>
      <c r="CL168" s="128"/>
      <c r="CM168" s="128"/>
      <c r="CN168" s="128"/>
      <c r="CO168" s="128"/>
      <c r="CP168" s="128"/>
      <c r="CQ168" s="128"/>
      <c r="CR168" s="128"/>
      <c r="CS168" s="128"/>
      <c r="CT168" s="128"/>
      <c r="CU168" s="128"/>
      <c r="CV168" s="128"/>
      <c r="CW168" s="128"/>
      <c r="CX168" s="128"/>
      <c r="CY168" s="128"/>
      <c r="CZ168" s="128"/>
      <c r="DA168" s="128"/>
      <c r="DB168" s="128"/>
      <c r="DC168" s="128"/>
      <c r="DD168" s="128"/>
      <c r="DE168" s="128"/>
      <c r="DF168" s="128"/>
      <c r="DG168" s="128"/>
      <c r="DH168" s="128"/>
      <c r="DI168" s="128"/>
      <c r="DJ168" s="128"/>
      <c r="DK168" s="128"/>
      <c r="DL168" s="128"/>
      <c r="DM168" s="128"/>
      <c r="DN168" s="128"/>
      <c r="DO168" s="128"/>
      <c r="DP168" s="128"/>
      <c r="DQ168" s="128"/>
      <c r="DR168" s="128"/>
      <c r="DS168" s="128"/>
      <c r="DT168" s="128"/>
      <c r="DU168" s="128"/>
      <c r="DV168" s="128"/>
      <c r="DW168" s="128"/>
      <c r="DX168" s="128"/>
      <c r="DY168" s="128"/>
      <c r="DZ168" s="128"/>
      <c r="EA168" s="128"/>
      <c r="EB168" s="128"/>
      <c r="EC168" s="128"/>
      <c r="ED168" s="128"/>
      <c r="EE168" s="128"/>
      <c r="EF168" s="128"/>
      <c r="EG168" s="128"/>
      <c r="EH168" s="128"/>
      <c r="EI168" s="128"/>
      <c r="EJ168" s="128"/>
      <c r="EK168" s="128"/>
      <c r="EL168" s="128"/>
      <c r="EM168" s="128"/>
      <c r="EN168" s="128"/>
      <c r="EO168" s="128"/>
      <c r="EP168" s="128"/>
      <c r="EQ168" s="128"/>
      <c r="ER168" s="128"/>
      <c r="ES168" s="128"/>
      <c r="ET168" s="128"/>
      <c r="EU168" s="128"/>
      <c r="EV168" s="128"/>
      <c r="EW168" s="128"/>
      <c r="EX168" s="128"/>
      <c r="EY168" s="128"/>
      <c r="EZ168" s="128"/>
      <c r="FA168" s="128"/>
      <c r="FB168" s="128"/>
      <c r="FC168" s="128"/>
      <c r="FD168" s="128"/>
      <c r="FE168" s="128"/>
      <c r="FF168" s="128"/>
      <c r="FG168" s="128"/>
      <c r="FH168" s="128"/>
      <c r="FI168" s="128"/>
      <c r="FJ168" s="128"/>
      <c r="FK168" s="128"/>
      <c r="FL168" s="128"/>
      <c r="FM168" s="128"/>
      <c r="FN168" s="128"/>
      <c r="FO168" s="128"/>
      <c r="FP168" s="128"/>
      <c r="FQ168" s="128"/>
      <c r="FR168" s="128"/>
      <c r="FS168" s="128"/>
      <c r="FT168" s="128"/>
      <c r="FU168" s="128"/>
      <c r="FV168" s="128"/>
      <c r="FW168" s="128"/>
      <c r="FX168" s="128"/>
      <c r="FY168" s="128"/>
      <c r="FZ168" s="128"/>
      <c r="GA168" s="128"/>
      <c r="GB168" s="128"/>
      <c r="GC168" s="128"/>
      <c r="GD168" s="128"/>
      <c r="GE168" s="128"/>
      <c r="GF168" s="128"/>
      <c r="GG168" s="128"/>
      <c r="GH168" s="128"/>
      <c r="GI168" s="128"/>
      <c r="GJ168" s="128"/>
      <c r="GK168" s="128"/>
      <c r="GL168" s="128"/>
      <c r="GM168" s="128"/>
      <c r="GN168" s="128"/>
      <c r="GO168" s="128"/>
      <c r="GP168" s="128"/>
      <c r="GQ168" s="128"/>
      <c r="GR168" s="128"/>
      <c r="GS168" s="128"/>
      <c r="GT168" s="167"/>
    </row>
    <row r="169" spans="2:202" ht="12.75">
      <c r="B169" s="818" t="s">
        <v>246</v>
      </c>
      <c r="C169" s="181" t="str">
        <f>'Saisie Profil'!C7</f>
        <v>Sans obstacle sans train été</v>
      </c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27"/>
      <c r="Z169" s="127"/>
      <c r="AA169" s="127"/>
      <c r="AB169" s="127"/>
      <c r="AC169" s="127"/>
      <c r="AD169" s="127"/>
      <c r="AE169" s="127"/>
      <c r="AF169" s="127"/>
      <c r="AG169" s="127"/>
      <c r="AH169" s="127"/>
      <c r="AI169" s="127"/>
      <c r="AJ169" s="127"/>
      <c r="AK169" s="127"/>
      <c r="AL169" s="127"/>
      <c r="AM169" s="127"/>
      <c r="AN169" s="127"/>
      <c r="AO169" s="127"/>
      <c r="AP169" s="127"/>
      <c r="AQ169" s="127"/>
      <c r="AR169" s="127"/>
      <c r="AS169" s="127"/>
      <c r="AT169" s="127"/>
      <c r="AU169" s="127"/>
      <c r="AV169" s="127"/>
      <c r="AW169" s="127"/>
      <c r="AX169" s="127"/>
      <c r="AY169" s="127"/>
      <c r="AZ169" s="127"/>
      <c r="BA169" s="127"/>
      <c r="BB169" s="127"/>
      <c r="BC169" s="127"/>
      <c r="BD169" s="127"/>
      <c r="BE169" s="127"/>
      <c r="BF169" s="127"/>
      <c r="BG169" s="127"/>
      <c r="BH169" s="127"/>
      <c r="BI169" s="127"/>
      <c r="BJ169" s="127"/>
      <c r="BK169" s="127"/>
      <c r="BL169" s="127"/>
      <c r="BM169" s="127"/>
      <c r="BN169" s="127"/>
      <c r="BO169" s="127"/>
      <c r="BP169" s="127"/>
      <c r="BQ169" s="127"/>
      <c r="BR169" s="127"/>
      <c r="BS169" s="127"/>
      <c r="BT169" s="127"/>
      <c r="BU169" s="127"/>
      <c r="BV169" s="127"/>
      <c r="BW169" s="127"/>
      <c r="BX169" s="127"/>
      <c r="BY169" s="127"/>
      <c r="BZ169" s="127"/>
      <c r="CA169" s="127"/>
      <c r="CB169" s="127"/>
      <c r="CC169" s="127"/>
      <c r="CD169" s="127"/>
      <c r="CE169" s="127"/>
      <c r="CF169" s="127"/>
      <c r="CG169" s="127"/>
      <c r="CH169" s="127"/>
      <c r="CI169" s="127"/>
      <c r="CJ169" s="127"/>
      <c r="CK169" s="127"/>
      <c r="CL169" s="127"/>
      <c r="CM169" s="127"/>
      <c r="CN169" s="127"/>
      <c r="CO169" s="127"/>
      <c r="CP169" s="127"/>
      <c r="CQ169" s="127"/>
      <c r="CR169" s="127"/>
      <c r="CS169" s="127"/>
      <c r="CT169" s="127"/>
      <c r="CU169" s="127"/>
      <c r="CV169" s="127"/>
      <c r="CW169" s="127"/>
      <c r="CX169" s="127"/>
      <c r="CY169" s="127"/>
      <c r="CZ169" s="127"/>
      <c r="DA169" s="127"/>
      <c r="DB169" s="127"/>
      <c r="DC169" s="127"/>
      <c r="DD169" s="127"/>
      <c r="DE169" s="127"/>
      <c r="DF169" s="127"/>
      <c r="DG169" s="127"/>
      <c r="DH169" s="127"/>
      <c r="DI169" s="127"/>
      <c r="DJ169" s="127"/>
      <c r="DK169" s="127"/>
      <c r="DL169" s="127"/>
      <c r="DM169" s="127"/>
      <c r="DN169" s="127"/>
      <c r="DO169" s="127"/>
      <c r="DP169" s="127"/>
      <c r="DQ169" s="127"/>
      <c r="DR169" s="127"/>
      <c r="DS169" s="127"/>
      <c r="DT169" s="127"/>
      <c r="DU169" s="127"/>
      <c r="DV169" s="127"/>
      <c r="DW169" s="127"/>
      <c r="DX169" s="127"/>
      <c r="DY169" s="127"/>
      <c r="DZ169" s="127"/>
      <c r="EA169" s="127"/>
      <c r="EB169" s="127"/>
      <c r="EC169" s="127"/>
      <c r="ED169" s="127"/>
      <c r="EE169" s="127"/>
      <c r="EF169" s="127"/>
      <c r="EG169" s="127"/>
      <c r="EH169" s="127"/>
      <c r="EI169" s="127"/>
      <c r="EJ169" s="127"/>
      <c r="EK169" s="127"/>
      <c r="EL169" s="127"/>
      <c r="EM169" s="127"/>
      <c r="EN169" s="127"/>
      <c r="EO169" s="127"/>
      <c r="EP169" s="127"/>
      <c r="EQ169" s="127"/>
      <c r="ER169" s="127"/>
      <c r="ES169" s="127"/>
      <c r="ET169" s="127"/>
      <c r="EU169" s="127"/>
      <c r="EV169" s="127"/>
      <c r="EW169" s="127"/>
      <c r="EX169" s="127"/>
      <c r="EY169" s="127"/>
      <c r="EZ169" s="127"/>
      <c r="FA169" s="127"/>
      <c r="FB169" s="127"/>
      <c r="FC169" s="127"/>
      <c r="FD169" s="127"/>
      <c r="FE169" s="127"/>
      <c r="FF169" s="127"/>
      <c r="FG169" s="127"/>
      <c r="FH169" s="127"/>
      <c r="FI169" s="127"/>
      <c r="FJ169" s="127"/>
      <c r="FK169" s="127"/>
      <c r="FL169" s="127"/>
      <c r="FM169" s="127"/>
      <c r="FN169" s="127"/>
      <c r="FO169" s="127"/>
      <c r="FP169" s="127"/>
      <c r="FQ169" s="127"/>
      <c r="FR169" s="127"/>
      <c r="FS169" s="127"/>
      <c r="FT169" s="127"/>
      <c r="FU169" s="127"/>
      <c r="FV169" s="127"/>
      <c r="FW169" s="127"/>
      <c r="FX169" s="127"/>
      <c r="FY169" s="127"/>
      <c r="FZ169" s="127"/>
      <c r="GA169" s="127"/>
      <c r="GB169" s="127"/>
      <c r="GC169" s="127"/>
      <c r="GD169" s="127"/>
      <c r="GE169" s="127"/>
      <c r="GF169" s="127"/>
      <c r="GG169" s="127"/>
      <c r="GH169" s="127"/>
      <c r="GI169" s="127"/>
      <c r="GJ169" s="127"/>
      <c r="GK169" s="127"/>
      <c r="GL169" s="127"/>
      <c r="GM169" s="127"/>
      <c r="GN169" s="127"/>
      <c r="GO169" s="127"/>
      <c r="GP169" s="127"/>
      <c r="GQ169" s="127"/>
      <c r="GR169" s="127"/>
      <c r="GS169" s="127"/>
      <c r="GT169" s="167"/>
    </row>
    <row r="170" spans="2:202" ht="12.75">
      <c r="B170" s="819"/>
      <c r="C170" s="184" t="str">
        <f>'Saisie Profil'!C8</f>
        <v>Avec obstacle sans train été</v>
      </c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27"/>
      <c r="Z170" s="127"/>
      <c r="AA170" s="127"/>
      <c r="AB170" s="127"/>
      <c r="AC170" s="127"/>
      <c r="AD170" s="127"/>
      <c r="AE170" s="127"/>
      <c r="AF170" s="127"/>
      <c r="AG170" s="127"/>
      <c r="AH170" s="127"/>
      <c r="AI170" s="127"/>
      <c r="AJ170" s="127"/>
      <c r="AK170" s="127"/>
      <c r="AL170" s="127"/>
      <c r="AM170" s="127"/>
      <c r="AN170" s="127"/>
      <c r="AO170" s="127"/>
      <c r="AP170" s="127"/>
      <c r="AQ170" s="127"/>
      <c r="AR170" s="127"/>
      <c r="AS170" s="127"/>
      <c r="AT170" s="127"/>
      <c r="AU170" s="127"/>
      <c r="AV170" s="127"/>
      <c r="AW170" s="127"/>
      <c r="AX170" s="127"/>
      <c r="AY170" s="127"/>
      <c r="AZ170" s="127"/>
      <c r="BA170" s="127"/>
      <c r="BB170" s="127"/>
      <c r="BC170" s="127"/>
      <c r="BD170" s="127"/>
      <c r="BE170" s="127"/>
      <c r="BF170" s="127"/>
      <c r="BG170" s="127"/>
      <c r="BH170" s="127"/>
      <c r="BI170" s="127"/>
      <c r="BJ170" s="127"/>
      <c r="BK170" s="127"/>
      <c r="BL170" s="127"/>
      <c r="BM170" s="127"/>
      <c r="BN170" s="127"/>
      <c r="BO170" s="127"/>
      <c r="BP170" s="127"/>
      <c r="BQ170" s="127"/>
      <c r="BR170" s="127"/>
      <c r="BS170" s="127"/>
      <c r="BT170" s="127"/>
      <c r="BU170" s="127"/>
      <c r="BV170" s="127"/>
      <c r="BW170" s="127"/>
      <c r="BX170" s="127"/>
      <c r="BY170" s="127"/>
      <c r="BZ170" s="127"/>
      <c r="CA170" s="127"/>
      <c r="CB170" s="127"/>
      <c r="CC170" s="127"/>
      <c r="CD170" s="127"/>
      <c r="CE170" s="127"/>
      <c r="CF170" s="127"/>
      <c r="CG170" s="127"/>
      <c r="CH170" s="127"/>
      <c r="CI170" s="127"/>
      <c r="CJ170" s="127"/>
      <c r="CK170" s="127"/>
      <c r="CL170" s="127"/>
      <c r="CM170" s="127"/>
      <c r="CN170" s="127"/>
      <c r="CO170" s="127"/>
      <c r="CP170" s="127"/>
      <c r="CQ170" s="127"/>
      <c r="CR170" s="127"/>
      <c r="CS170" s="127"/>
      <c r="CT170" s="127"/>
      <c r="CU170" s="127"/>
      <c r="CV170" s="127"/>
      <c r="CW170" s="127"/>
      <c r="CX170" s="127"/>
      <c r="CY170" s="127"/>
      <c r="CZ170" s="127"/>
      <c r="DA170" s="127"/>
      <c r="DB170" s="127"/>
      <c r="DC170" s="127"/>
      <c r="DD170" s="127"/>
      <c r="DE170" s="127"/>
      <c r="DF170" s="127"/>
      <c r="DG170" s="127"/>
      <c r="DH170" s="127"/>
      <c r="DI170" s="127"/>
      <c r="DJ170" s="127"/>
      <c r="DK170" s="127"/>
      <c r="DL170" s="127"/>
      <c r="DM170" s="127"/>
      <c r="DN170" s="127"/>
      <c r="DO170" s="127"/>
      <c r="DP170" s="127"/>
      <c r="DQ170" s="127"/>
      <c r="DR170" s="127"/>
      <c r="DS170" s="127"/>
      <c r="DT170" s="127"/>
      <c r="DU170" s="127"/>
      <c r="DV170" s="127"/>
      <c r="DW170" s="127"/>
      <c r="DX170" s="127"/>
      <c r="DY170" s="127"/>
      <c r="DZ170" s="127"/>
      <c r="EA170" s="127"/>
      <c r="EB170" s="127"/>
      <c r="EC170" s="127"/>
      <c r="ED170" s="127"/>
      <c r="EE170" s="127"/>
      <c r="EF170" s="127"/>
      <c r="EG170" s="127"/>
      <c r="EH170" s="127"/>
      <c r="EI170" s="127"/>
      <c r="EJ170" s="127"/>
      <c r="EK170" s="127"/>
      <c r="EL170" s="127"/>
      <c r="EM170" s="127"/>
      <c r="EN170" s="127"/>
      <c r="EO170" s="127"/>
      <c r="EP170" s="127"/>
      <c r="EQ170" s="127"/>
      <c r="ER170" s="127"/>
      <c r="ES170" s="127"/>
      <c r="ET170" s="127"/>
      <c r="EU170" s="127"/>
      <c r="EV170" s="127"/>
      <c r="EW170" s="127"/>
      <c r="EX170" s="127"/>
      <c r="EY170" s="127"/>
      <c r="EZ170" s="127"/>
      <c r="FA170" s="127"/>
      <c r="FB170" s="127"/>
      <c r="FC170" s="127"/>
      <c r="FD170" s="127"/>
      <c r="FE170" s="127"/>
      <c r="FF170" s="127"/>
      <c r="FG170" s="127"/>
      <c r="FH170" s="127"/>
      <c r="FI170" s="127"/>
      <c r="FJ170" s="127"/>
      <c r="FK170" s="127"/>
      <c r="FL170" s="127"/>
      <c r="FM170" s="127"/>
      <c r="FN170" s="127"/>
      <c r="FO170" s="127"/>
      <c r="FP170" s="127"/>
      <c r="FQ170" s="127"/>
      <c r="FR170" s="127"/>
      <c r="FS170" s="127"/>
      <c r="FT170" s="127"/>
      <c r="FU170" s="127"/>
      <c r="FV170" s="127"/>
      <c r="FW170" s="127"/>
      <c r="FX170" s="127"/>
      <c r="FY170" s="127"/>
      <c r="FZ170" s="127"/>
      <c r="GA170" s="127"/>
      <c r="GB170" s="127"/>
      <c r="GC170" s="127"/>
      <c r="GD170" s="127"/>
      <c r="GE170" s="127"/>
      <c r="GF170" s="127"/>
      <c r="GG170" s="127"/>
      <c r="GH170" s="127"/>
      <c r="GI170" s="127"/>
      <c r="GJ170" s="127"/>
      <c r="GK170" s="127"/>
      <c r="GL170" s="127"/>
      <c r="GM170" s="127"/>
      <c r="GN170" s="127"/>
      <c r="GO170" s="127"/>
      <c r="GP170" s="127"/>
      <c r="GQ170" s="127"/>
      <c r="GR170" s="127"/>
      <c r="GS170" s="127"/>
      <c r="GT170" s="167"/>
    </row>
    <row r="171" spans="2:202" ht="12.75">
      <c r="B171" s="819"/>
      <c r="C171" s="184" t="str">
        <f>'Saisie Profil'!C9</f>
        <v>Sans obstacle avec train été</v>
      </c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27"/>
      <c r="Z171" s="127"/>
      <c r="AA171" s="127"/>
      <c r="AB171" s="127"/>
      <c r="AC171" s="127"/>
      <c r="AD171" s="127"/>
      <c r="AE171" s="127"/>
      <c r="AF171" s="127"/>
      <c r="AG171" s="127"/>
      <c r="AH171" s="127"/>
      <c r="AI171" s="127"/>
      <c r="AJ171" s="127"/>
      <c r="AK171" s="127"/>
      <c r="AL171" s="127"/>
      <c r="AM171" s="127"/>
      <c r="AN171" s="127"/>
      <c r="AO171" s="127"/>
      <c r="AP171" s="127"/>
      <c r="AQ171" s="127"/>
      <c r="AR171" s="127"/>
      <c r="AS171" s="127"/>
      <c r="AT171" s="127"/>
      <c r="AU171" s="127"/>
      <c r="AV171" s="127"/>
      <c r="AW171" s="127"/>
      <c r="AX171" s="127"/>
      <c r="AY171" s="127"/>
      <c r="AZ171" s="127"/>
      <c r="BA171" s="127"/>
      <c r="BB171" s="127"/>
      <c r="BC171" s="127"/>
      <c r="BD171" s="127"/>
      <c r="BE171" s="127"/>
      <c r="BF171" s="127"/>
      <c r="BG171" s="127"/>
      <c r="BH171" s="127"/>
      <c r="BI171" s="127"/>
      <c r="BJ171" s="127"/>
      <c r="BK171" s="127"/>
      <c r="BL171" s="127"/>
      <c r="BM171" s="127"/>
      <c r="BN171" s="127"/>
      <c r="BO171" s="127"/>
      <c r="BP171" s="127"/>
      <c r="BQ171" s="127"/>
      <c r="BR171" s="127"/>
      <c r="BS171" s="127"/>
      <c r="BT171" s="127"/>
      <c r="BU171" s="127"/>
      <c r="BV171" s="127"/>
      <c r="BW171" s="127"/>
      <c r="BX171" s="127"/>
      <c r="BY171" s="127"/>
      <c r="BZ171" s="127"/>
      <c r="CA171" s="127"/>
      <c r="CB171" s="127"/>
      <c r="CC171" s="127"/>
      <c r="CD171" s="127"/>
      <c r="CE171" s="127"/>
      <c r="CF171" s="127"/>
      <c r="CG171" s="127"/>
      <c r="CH171" s="127"/>
      <c r="CI171" s="127"/>
      <c r="CJ171" s="127"/>
      <c r="CK171" s="127"/>
      <c r="CL171" s="127"/>
      <c r="CM171" s="127"/>
      <c r="CN171" s="127"/>
      <c r="CO171" s="127"/>
      <c r="CP171" s="127"/>
      <c r="CQ171" s="127"/>
      <c r="CR171" s="127"/>
      <c r="CS171" s="127"/>
      <c r="CT171" s="127"/>
      <c r="CU171" s="127"/>
      <c r="CV171" s="127"/>
      <c r="CW171" s="127"/>
      <c r="CX171" s="127"/>
      <c r="CY171" s="127"/>
      <c r="CZ171" s="127"/>
      <c r="DA171" s="127"/>
      <c r="DB171" s="127"/>
      <c r="DC171" s="127"/>
      <c r="DD171" s="127"/>
      <c r="DE171" s="127"/>
      <c r="DF171" s="127"/>
      <c r="DG171" s="127"/>
      <c r="DH171" s="127"/>
      <c r="DI171" s="127"/>
      <c r="DJ171" s="127"/>
      <c r="DK171" s="127"/>
      <c r="DL171" s="127"/>
      <c r="DM171" s="127"/>
      <c r="DN171" s="127"/>
      <c r="DO171" s="127"/>
      <c r="DP171" s="127"/>
      <c r="DQ171" s="127"/>
      <c r="DR171" s="127"/>
      <c r="DS171" s="127"/>
      <c r="DT171" s="127"/>
      <c r="DU171" s="127"/>
      <c r="DV171" s="127"/>
      <c r="DW171" s="127"/>
      <c r="DX171" s="127"/>
      <c r="DY171" s="127"/>
      <c r="DZ171" s="127"/>
      <c r="EA171" s="127"/>
      <c r="EB171" s="127"/>
      <c r="EC171" s="127"/>
      <c r="ED171" s="127"/>
      <c r="EE171" s="127"/>
      <c r="EF171" s="127"/>
      <c r="EG171" s="127"/>
      <c r="EH171" s="127"/>
      <c r="EI171" s="127"/>
      <c r="EJ171" s="127"/>
      <c r="EK171" s="127"/>
      <c r="EL171" s="127"/>
      <c r="EM171" s="127"/>
      <c r="EN171" s="127"/>
      <c r="EO171" s="127"/>
      <c r="EP171" s="127"/>
      <c r="EQ171" s="127"/>
      <c r="ER171" s="127"/>
      <c r="ES171" s="127"/>
      <c r="ET171" s="127"/>
      <c r="EU171" s="127"/>
      <c r="EV171" s="127"/>
      <c r="EW171" s="127"/>
      <c r="EX171" s="127"/>
      <c r="EY171" s="127"/>
      <c r="EZ171" s="127"/>
      <c r="FA171" s="127"/>
      <c r="FB171" s="127"/>
      <c r="FC171" s="127"/>
      <c r="FD171" s="127"/>
      <c r="FE171" s="127"/>
      <c r="FF171" s="127"/>
      <c r="FG171" s="127"/>
      <c r="FH171" s="127"/>
      <c r="FI171" s="127"/>
      <c r="FJ171" s="127"/>
      <c r="FK171" s="127"/>
      <c r="FL171" s="127"/>
      <c r="FM171" s="127"/>
      <c r="FN171" s="127"/>
      <c r="FO171" s="127"/>
      <c r="FP171" s="127"/>
      <c r="FQ171" s="127"/>
      <c r="FR171" s="127"/>
      <c r="FS171" s="127"/>
      <c r="FT171" s="127"/>
      <c r="FU171" s="127"/>
      <c r="FV171" s="127"/>
      <c r="FW171" s="127"/>
      <c r="FX171" s="127"/>
      <c r="FY171" s="127"/>
      <c r="FZ171" s="127"/>
      <c r="GA171" s="127"/>
      <c r="GB171" s="127"/>
      <c r="GC171" s="127"/>
      <c r="GD171" s="127"/>
      <c r="GE171" s="127"/>
      <c r="GF171" s="127"/>
      <c r="GG171" s="127"/>
      <c r="GH171" s="127"/>
      <c r="GI171" s="127"/>
      <c r="GJ171" s="127"/>
      <c r="GK171" s="127"/>
      <c r="GL171" s="127"/>
      <c r="GM171" s="127"/>
      <c r="GN171" s="127"/>
      <c r="GO171" s="127"/>
      <c r="GP171" s="127"/>
      <c r="GQ171" s="127"/>
      <c r="GR171" s="127"/>
      <c r="GS171" s="127"/>
      <c r="GT171" s="167"/>
    </row>
    <row r="172" spans="2:202" ht="12.75">
      <c r="B172" s="819"/>
      <c r="C172" s="184" t="str">
        <f>'Saisie Profil'!C10</f>
        <v>Avec obstacle avec train été</v>
      </c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27"/>
      <c r="Z172" s="127"/>
      <c r="AA172" s="127"/>
      <c r="AB172" s="127"/>
      <c r="AC172" s="127"/>
      <c r="AD172" s="127"/>
      <c r="AE172" s="127"/>
      <c r="AF172" s="127"/>
      <c r="AG172" s="127"/>
      <c r="AH172" s="127"/>
      <c r="AI172" s="127"/>
      <c r="AJ172" s="127"/>
      <c r="AK172" s="127"/>
      <c r="AL172" s="127"/>
      <c r="AM172" s="127"/>
      <c r="AN172" s="127"/>
      <c r="AO172" s="127"/>
      <c r="AP172" s="127"/>
      <c r="AQ172" s="127"/>
      <c r="AR172" s="127"/>
      <c r="AS172" s="127"/>
      <c r="AT172" s="127"/>
      <c r="AU172" s="127"/>
      <c r="AV172" s="127"/>
      <c r="AW172" s="127"/>
      <c r="AX172" s="127"/>
      <c r="AY172" s="127"/>
      <c r="AZ172" s="127"/>
      <c r="BA172" s="127"/>
      <c r="BB172" s="127"/>
      <c r="BC172" s="127"/>
      <c r="BD172" s="127"/>
      <c r="BE172" s="127"/>
      <c r="BF172" s="127"/>
      <c r="BG172" s="127"/>
      <c r="BH172" s="127"/>
      <c r="BI172" s="127"/>
      <c r="BJ172" s="127"/>
      <c r="BK172" s="127"/>
      <c r="BL172" s="127"/>
      <c r="BM172" s="127"/>
      <c r="BN172" s="127"/>
      <c r="BO172" s="127"/>
      <c r="BP172" s="127"/>
      <c r="BQ172" s="127"/>
      <c r="BR172" s="127"/>
      <c r="BS172" s="127"/>
      <c r="BT172" s="127"/>
      <c r="BU172" s="127"/>
      <c r="BV172" s="127"/>
      <c r="BW172" s="127"/>
      <c r="BX172" s="127"/>
      <c r="BY172" s="127"/>
      <c r="BZ172" s="127"/>
      <c r="CA172" s="127"/>
      <c r="CB172" s="127"/>
      <c r="CC172" s="127"/>
      <c r="CD172" s="127"/>
      <c r="CE172" s="127"/>
      <c r="CF172" s="127"/>
      <c r="CG172" s="127"/>
      <c r="CH172" s="127"/>
      <c r="CI172" s="127"/>
      <c r="CJ172" s="127"/>
      <c r="CK172" s="127"/>
      <c r="CL172" s="127"/>
      <c r="CM172" s="127"/>
      <c r="CN172" s="127"/>
      <c r="CO172" s="127"/>
      <c r="CP172" s="127"/>
      <c r="CQ172" s="127"/>
      <c r="CR172" s="127"/>
      <c r="CS172" s="127"/>
      <c r="CT172" s="127"/>
      <c r="CU172" s="127"/>
      <c r="CV172" s="127"/>
      <c r="CW172" s="127"/>
      <c r="CX172" s="127"/>
      <c r="CY172" s="127"/>
      <c r="CZ172" s="127"/>
      <c r="DA172" s="127"/>
      <c r="DB172" s="127"/>
      <c r="DC172" s="127"/>
      <c r="DD172" s="127"/>
      <c r="DE172" s="127"/>
      <c r="DF172" s="127"/>
      <c r="DG172" s="127"/>
      <c r="DH172" s="127"/>
      <c r="DI172" s="127"/>
      <c r="DJ172" s="127"/>
      <c r="DK172" s="127"/>
      <c r="DL172" s="127"/>
      <c r="DM172" s="127"/>
      <c r="DN172" s="127"/>
      <c r="DO172" s="127"/>
      <c r="DP172" s="127"/>
      <c r="DQ172" s="127"/>
      <c r="DR172" s="127"/>
      <c r="DS172" s="127"/>
      <c r="DT172" s="127"/>
      <c r="DU172" s="127"/>
      <c r="DV172" s="127"/>
      <c r="DW172" s="127"/>
      <c r="DX172" s="127"/>
      <c r="DY172" s="127"/>
      <c r="DZ172" s="127"/>
      <c r="EA172" s="127"/>
      <c r="EB172" s="127"/>
      <c r="EC172" s="127"/>
      <c r="ED172" s="127"/>
      <c r="EE172" s="127"/>
      <c r="EF172" s="127"/>
      <c r="EG172" s="127"/>
      <c r="EH172" s="127"/>
      <c r="EI172" s="127"/>
      <c r="EJ172" s="127"/>
      <c r="EK172" s="127"/>
      <c r="EL172" s="127"/>
      <c r="EM172" s="127"/>
      <c r="EN172" s="127"/>
      <c r="EO172" s="127"/>
      <c r="EP172" s="127"/>
      <c r="EQ172" s="127"/>
      <c r="ER172" s="127"/>
      <c r="ES172" s="127"/>
      <c r="ET172" s="127"/>
      <c r="EU172" s="127"/>
      <c r="EV172" s="127"/>
      <c r="EW172" s="127"/>
      <c r="EX172" s="127"/>
      <c r="EY172" s="127"/>
      <c r="EZ172" s="127"/>
      <c r="FA172" s="127"/>
      <c r="FB172" s="127"/>
      <c r="FC172" s="127"/>
      <c r="FD172" s="127"/>
      <c r="FE172" s="127"/>
      <c r="FF172" s="127"/>
      <c r="FG172" s="127"/>
      <c r="FH172" s="127"/>
      <c r="FI172" s="127"/>
      <c r="FJ172" s="127"/>
      <c r="FK172" s="127"/>
      <c r="FL172" s="127"/>
      <c r="FM172" s="127"/>
      <c r="FN172" s="127"/>
      <c r="FO172" s="127"/>
      <c r="FP172" s="127"/>
      <c r="FQ172" s="127"/>
      <c r="FR172" s="127"/>
      <c r="FS172" s="127"/>
      <c r="FT172" s="127"/>
      <c r="FU172" s="127"/>
      <c r="FV172" s="127"/>
      <c r="FW172" s="127"/>
      <c r="FX172" s="127"/>
      <c r="FY172" s="127"/>
      <c r="FZ172" s="127"/>
      <c r="GA172" s="127"/>
      <c r="GB172" s="127"/>
      <c r="GC172" s="127"/>
      <c r="GD172" s="127"/>
      <c r="GE172" s="127"/>
      <c r="GF172" s="127"/>
      <c r="GG172" s="127"/>
      <c r="GH172" s="127"/>
      <c r="GI172" s="127"/>
      <c r="GJ172" s="127"/>
      <c r="GK172" s="127"/>
      <c r="GL172" s="127"/>
      <c r="GM172" s="127"/>
      <c r="GN172" s="127"/>
      <c r="GO172" s="127"/>
      <c r="GP172" s="127"/>
      <c r="GQ172" s="127"/>
      <c r="GR172" s="127"/>
      <c r="GS172" s="127"/>
      <c r="GT172" s="167"/>
    </row>
    <row r="173" spans="2:202" ht="12.75">
      <c r="B173" s="819"/>
      <c r="C173" s="184" t="str">
        <f>'Saisie Profil'!C11</f>
        <v>Sans obstacle sans train hiver</v>
      </c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27"/>
      <c r="Z173" s="127"/>
      <c r="AA173" s="127"/>
      <c r="AB173" s="127"/>
      <c r="AC173" s="127"/>
      <c r="AD173" s="127"/>
      <c r="AE173" s="127"/>
      <c r="AF173" s="127"/>
      <c r="AG173" s="127"/>
      <c r="AH173" s="127"/>
      <c r="AI173" s="127"/>
      <c r="AJ173" s="127"/>
      <c r="AK173" s="127"/>
      <c r="AL173" s="127"/>
      <c r="AM173" s="127"/>
      <c r="AN173" s="127"/>
      <c r="AO173" s="127"/>
      <c r="AP173" s="127"/>
      <c r="AQ173" s="127"/>
      <c r="AR173" s="127"/>
      <c r="AS173" s="127"/>
      <c r="AT173" s="127"/>
      <c r="AU173" s="127"/>
      <c r="AV173" s="127"/>
      <c r="AW173" s="127"/>
      <c r="AX173" s="127"/>
      <c r="AY173" s="127"/>
      <c r="AZ173" s="127"/>
      <c r="BA173" s="127"/>
      <c r="BB173" s="127"/>
      <c r="BC173" s="127"/>
      <c r="BD173" s="127"/>
      <c r="BE173" s="127"/>
      <c r="BF173" s="127"/>
      <c r="BG173" s="127"/>
      <c r="BH173" s="127"/>
      <c r="BI173" s="127"/>
      <c r="BJ173" s="127"/>
      <c r="BK173" s="127"/>
      <c r="BL173" s="127"/>
      <c r="BM173" s="127"/>
      <c r="BN173" s="127"/>
      <c r="BO173" s="127"/>
      <c r="BP173" s="127"/>
      <c r="BQ173" s="127"/>
      <c r="BR173" s="127"/>
      <c r="BS173" s="127"/>
      <c r="BT173" s="127"/>
      <c r="BU173" s="127"/>
      <c r="BV173" s="127"/>
      <c r="BW173" s="127"/>
      <c r="BX173" s="127"/>
      <c r="BY173" s="127"/>
      <c r="BZ173" s="127"/>
      <c r="CA173" s="127"/>
      <c r="CB173" s="127"/>
      <c r="CC173" s="127"/>
      <c r="CD173" s="127"/>
      <c r="CE173" s="127"/>
      <c r="CF173" s="127"/>
      <c r="CG173" s="127"/>
      <c r="CH173" s="127"/>
      <c r="CI173" s="127"/>
      <c r="CJ173" s="127"/>
      <c r="CK173" s="127"/>
      <c r="CL173" s="127"/>
      <c r="CM173" s="127"/>
      <c r="CN173" s="127"/>
      <c r="CO173" s="127"/>
      <c r="CP173" s="127"/>
      <c r="CQ173" s="127"/>
      <c r="CR173" s="127"/>
      <c r="CS173" s="127"/>
      <c r="CT173" s="127"/>
      <c r="CU173" s="127"/>
      <c r="CV173" s="127"/>
      <c r="CW173" s="127"/>
      <c r="CX173" s="127"/>
      <c r="CY173" s="127"/>
      <c r="CZ173" s="127"/>
      <c r="DA173" s="127"/>
      <c r="DB173" s="127"/>
      <c r="DC173" s="127"/>
      <c r="DD173" s="127"/>
      <c r="DE173" s="127"/>
      <c r="DF173" s="127"/>
      <c r="DG173" s="127"/>
      <c r="DH173" s="127"/>
      <c r="DI173" s="127"/>
      <c r="DJ173" s="127"/>
      <c r="DK173" s="127"/>
      <c r="DL173" s="127"/>
      <c r="DM173" s="127"/>
      <c r="DN173" s="127"/>
      <c r="DO173" s="127"/>
      <c r="DP173" s="127"/>
      <c r="DQ173" s="127"/>
      <c r="DR173" s="127"/>
      <c r="DS173" s="127"/>
      <c r="DT173" s="127"/>
      <c r="DU173" s="127"/>
      <c r="DV173" s="127"/>
      <c r="DW173" s="127"/>
      <c r="DX173" s="127"/>
      <c r="DY173" s="127"/>
      <c r="DZ173" s="127"/>
      <c r="EA173" s="127"/>
      <c r="EB173" s="127"/>
      <c r="EC173" s="127"/>
      <c r="ED173" s="127"/>
      <c r="EE173" s="127"/>
      <c r="EF173" s="127"/>
      <c r="EG173" s="127"/>
      <c r="EH173" s="127"/>
      <c r="EI173" s="127"/>
      <c r="EJ173" s="127"/>
      <c r="EK173" s="127"/>
      <c r="EL173" s="127"/>
      <c r="EM173" s="127"/>
      <c r="EN173" s="127"/>
      <c r="EO173" s="127"/>
      <c r="EP173" s="127"/>
      <c r="EQ173" s="127"/>
      <c r="ER173" s="127"/>
      <c r="ES173" s="127"/>
      <c r="ET173" s="127"/>
      <c r="EU173" s="127"/>
      <c r="EV173" s="127"/>
      <c r="EW173" s="127"/>
      <c r="EX173" s="127"/>
      <c r="EY173" s="127"/>
      <c r="EZ173" s="127"/>
      <c r="FA173" s="127"/>
      <c r="FB173" s="127"/>
      <c r="FC173" s="127"/>
      <c r="FD173" s="127"/>
      <c r="FE173" s="127"/>
      <c r="FF173" s="127"/>
      <c r="FG173" s="127"/>
      <c r="FH173" s="127"/>
      <c r="FI173" s="127"/>
      <c r="FJ173" s="127"/>
      <c r="FK173" s="127"/>
      <c r="FL173" s="127"/>
      <c r="FM173" s="127"/>
      <c r="FN173" s="127"/>
      <c r="FO173" s="127"/>
      <c r="FP173" s="127"/>
      <c r="FQ173" s="127"/>
      <c r="FR173" s="127"/>
      <c r="FS173" s="127"/>
      <c r="FT173" s="127"/>
      <c r="FU173" s="127"/>
      <c r="FV173" s="127"/>
      <c r="FW173" s="127"/>
      <c r="FX173" s="127"/>
      <c r="FY173" s="127"/>
      <c r="FZ173" s="127"/>
      <c r="GA173" s="127"/>
      <c r="GB173" s="127"/>
      <c r="GC173" s="127"/>
      <c r="GD173" s="127"/>
      <c r="GE173" s="127"/>
      <c r="GF173" s="127"/>
      <c r="GG173" s="127"/>
      <c r="GH173" s="127"/>
      <c r="GI173" s="127"/>
      <c r="GJ173" s="127"/>
      <c r="GK173" s="127"/>
      <c r="GL173" s="127"/>
      <c r="GM173" s="127"/>
      <c r="GN173" s="127"/>
      <c r="GO173" s="127"/>
      <c r="GP173" s="127"/>
      <c r="GQ173" s="127"/>
      <c r="GR173" s="127"/>
      <c r="GS173" s="127"/>
      <c r="GT173" s="167"/>
    </row>
    <row r="174" spans="2:202" ht="12.75">
      <c r="B174" s="819"/>
      <c r="C174" s="184" t="str">
        <f>'Saisie Profil'!C12</f>
        <v>Avec obstacle sans train hiver</v>
      </c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27"/>
      <c r="Z174" s="127"/>
      <c r="AA174" s="127"/>
      <c r="AB174" s="127"/>
      <c r="AC174" s="127"/>
      <c r="AD174" s="127"/>
      <c r="AE174" s="127"/>
      <c r="AF174" s="127"/>
      <c r="AG174" s="127"/>
      <c r="AH174" s="127"/>
      <c r="AI174" s="127"/>
      <c r="AJ174" s="127"/>
      <c r="AK174" s="127"/>
      <c r="AL174" s="127"/>
      <c r="AM174" s="127"/>
      <c r="AN174" s="127"/>
      <c r="AO174" s="127"/>
      <c r="AP174" s="127"/>
      <c r="AQ174" s="127"/>
      <c r="AR174" s="127"/>
      <c r="AS174" s="127"/>
      <c r="AT174" s="127"/>
      <c r="AU174" s="127"/>
      <c r="AV174" s="127"/>
      <c r="AW174" s="127"/>
      <c r="AX174" s="127"/>
      <c r="AY174" s="127"/>
      <c r="AZ174" s="127"/>
      <c r="BA174" s="127"/>
      <c r="BB174" s="127"/>
      <c r="BC174" s="127"/>
      <c r="BD174" s="127"/>
      <c r="BE174" s="127"/>
      <c r="BF174" s="127"/>
      <c r="BG174" s="127"/>
      <c r="BH174" s="127"/>
      <c r="BI174" s="127"/>
      <c r="BJ174" s="127"/>
      <c r="BK174" s="127"/>
      <c r="BL174" s="127"/>
      <c r="BM174" s="127"/>
      <c r="BN174" s="127"/>
      <c r="BO174" s="127"/>
      <c r="BP174" s="127"/>
      <c r="BQ174" s="127"/>
      <c r="BR174" s="127"/>
      <c r="BS174" s="127"/>
      <c r="BT174" s="127"/>
      <c r="BU174" s="127"/>
      <c r="BV174" s="127"/>
      <c r="BW174" s="127"/>
      <c r="BX174" s="127"/>
      <c r="BY174" s="127"/>
      <c r="BZ174" s="127"/>
      <c r="CA174" s="127"/>
      <c r="CB174" s="127"/>
      <c r="CC174" s="127"/>
      <c r="CD174" s="127"/>
      <c r="CE174" s="127"/>
      <c r="CF174" s="127"/>
      <c r="CG174" s="127"/>
      <c r="CH174" s="127"/>
      <c r="CI174" s="127"/>
      <c r="CJ174" s="127"/>
      <c r="CK174" s="127"/>
      <c r="CL174" s="127"/>
      <c r="CM174" s="127"/>
      <c r="CN174" s="127"/>
      <c r="CO174" s="127"/>
      <c r="CP174" s="127"/>
      <c r="CQ174" s="127"/>
      <c r="CR174" s="127"/>
      <c r="CS174" s="127"/>
      <c r="CT174" s="127"/>
      <c r="CU174" s="127"/>
      <c r="CV174" s="127"/>
      <c r="CW174" s="127"/>
      <c r="CX174" s="127"/>
      <c r="CY174" s="127"/>
      <c r="CZ174" s="127"/>
      <c r="DA174" s="127"/>
      <c r="DB174" s="127"/>
      <c r="DC174" s="127"/>
      <c r="DD174" s="127"/>
      <c r="DE174" s="127"/>
      <c r="DF174" s="127"/>
      <c r="DG174" s="127"/>
      <c r="DH174" s="127"/>
      <c r="DI174" s="127"/>
      <c r="DJ174" s="127"/>
      <c r="DK174" s="127"/>
      <c r="DL174" s="127"/>
      <c r="DM174" s="127"/>
      <c r="DN174" s="127"/>
      <c r="DO174" s="127"/>
      <c r="DP174" s="127"/>
      <c r="DQ174" s="127"/>
      <c r="DR174" s="127"/>
      <c r="DS174" s="127"/>
      <c r="DT174" s="127"/>
      <c r="DU174" s="127"/>
      <c r="DV174" s="127"/>
      <c r="DW174" s="127"/>
      <c r="DX174" s="127"/>
      <c r="DY174" s="127"/>
      <c r="DZ174" s="127"/>
      <c r="EA174" s="127"/>
      <c r="EB174" s="127"/>
      <c r="EC174" s="127"/>
      <c r="ED174" s="127"/>
      <c r="EE174" s="127"/>
      <c r="EF174" s="127"/>
      <c r="EG174" s="127"/>
      <c r="EH174" s="127"/>
      <c r="EI174" s="127"/>
      <c r="EJ174" s="127"/>
      <c r="EK174" s="127"/>
      <c r="EL174" s="127"/>
      <c r="EM174" s="127"/>
      <c r="EN174" s="127"/>
      <c r="EO174" s="127"/>
      <c r="EP174" s="127"/>
      <c r="EQ174" s="127"/>
      <c r="ER174" s="127"/>
      <c r="ES174" s="127"/>
      <c r="ET174" s="127"/>
      <c r="EU174" s="127"/>
      <c r="EV174" s="127"/>
      <c r="EW174" s="127"/>
      <c r="EX174" s="127"/>
      <c r="EY174" s="127"/>
      <c r="EZ174" s="127"/>
      <c r="FA174" s="127"/>
      <c r="FB174" s="127"/>
      <c r="FC174" s="127"/>
      <c r="FD174" s="127"/>
      <c r="FE174" s="127"/>
      <c r="FF174" s="127"/>
      <c r="FG174" s="127"/>
      <c r="FH174" s="127"/>
      <c r="FI174" s="127"/>
      <c r="FJ174" s="127"/>
      <c r="FK174" s="127"/>
      <c r="FL174" s="127"/>
      <c r="FM174" s="127"/>
      <c r="FN174" s="127"/>
      <c r="FO174" s="127"/>
      <c r="FP174" s="127"/>
      <c r="FQ174" s="127"/>
      <c r="FR174" s="127"/>
      <c r="FS174" s="127"/>
      <c r="FT174" s="127"/>
      <c r="FU174" s="127"/>
      <c r="FV174" s="127"/>
      <c r="FW174" s="127"/>
      <c r="FX174" s="127"/>
      <c r="FY174" s="127"/>
      <c r="FZ174" s="127"/>
      <c r="GA174" s="127"/>
      <c r="GB174" s="127"/>
      <c r="GC174" s="127"/>
      <c r="GD174" s="127"/>
      <c r="GE174" s="127"/>
      <c r="GF174" s="127"/>
      <c r="GG174" s="127"/>
      <c r="GH174" s="127"/>
      <c r="GI174" s="127"/>
      <c r="GJ174" s="127"/>
      <c r="GK174" s="127"/>
      <c r="GL174" s="127"/>
      <c r="GM174" s="127"/>
      <c r="GN174" s="127"/>
      <c r="GO174" s="127"/>
      <c r="GP174" s="127"/>
      <c r="GQ174" s="127"/>
      <c r="GR174" s="127"/>
      <c r="GS174" s="127"/>
      <c r="GT174" s="167"/>
    </row>
    <row r="175" spans="2:202" ht="12.75">
      <c r="B175" s="819"/>
      <c r="C175" s="184" t="str">
        <f>'Saisie Profil'!C13</f>
        <v>Sans obstacle avec train hiver</v>
      </c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27"/>
      <c r="Z175" s="127"/>
      <c r="AA175" s="127"/>
      <c r="AB175" s="127"/>
      <c r="AC175" s="127"/>
      <c r="AD175" s="127"/>
      <c r="AE175" s="127"/>
      <c r="AF175" s="127"/>
      <c r="AG175" s="127"/>
      <c r="AH175" s="127"/>
      <c r="AI175" s="127"/>
      <c r="AJ175" s="127"/>
      <c r="AK175" s="127"/>
      <c r="AL175" s="127"/>
      <c r="AM175" s="127"/>
      <c r="AN175" s="127"/>
      <c r="AO175" s="127"/>
      <c r="AP175" s="127"/>
      <c r="AQ175" s="127"/>
      <c r="AR175" s="127"/>
      <c r="AS175" s="127"/>
      <c r="AT175" s="127"/>
      <c r="AU175" s="127"/>
      <c r="AV175" s="127"/>
      <c r="AW175" s="127"/>
      <c r="AX175" s="127"/>
      <c r="AY175" s="127"/>
      <c r="AZ175" s="127"/>
      <c r="BA175" s="127"/>
      <c r="BB175" s="127"/>
      <c r="BC175" s="127"/>
      <c r="BD175" s="127"/>
      <c r="BE175" s="127"/>
      <c r="BF175" s="127"/>
      <c r="BG175" s="127"/>
      <c r="BH175" s="127"/>
      <c r="BI175" s="127"/>
      <c r="BJ175" s="127"/>
      <c r="BK175" s="127"/>
      <c r="BL175" s="127"/>
      <c r="BM175" s="127"/>
      <c r="BN175" s="127"/>
      <c r="BO175" s="127"/>
      <c r="BP175" s="127"/>
      <c r="BQ175" s="127"/>
      <c r="BR175" s="127"/>
      <c r="BS175" s="127"/>
      <c r="BT175" s="127"/>
      <c r="BU175" s="127"/>
      <c r="BV175" s="127"/>
      <c r="BW175" s="127"/>
      <c r="BX175" s="127"/>
      <c r="BY175" s="127"/>
      <c r="BZ175" s="127"/>
      <c r="CA175" s="127"/>
      <c r="CB175" s="127"/>
      <c r="CC175" s="127"/>
      <c r="CD175" s="127"/>
      <c r="CE175" s="127"/>
      <c r="CF175" s="127"/>
      <c r="CG175" s="127"/>
      <c r="CH175" s="127"/>
      <c r="CI175" s="127"/>
      <c r="CJ175" s="127"/>
      <c r="CK175" s="127"/>
      <c r="CL175" s="127"/>
      <c r="CM175" s="127"/>
      <c r="CN175" s="127"/>
      <c r="CO175" s="127"/>
      <c r="CP175" s="127"/>
      <c r="CQ175" s="127"/>
      <c r="CR175" s="127"/>
      <c r="CS175" s="127"/>
      <c r="CT175" s="127"/>
      <c r="CU175" s="127"/>
      <c r="CV175" s="127"/>
      <c r="CW175" s="127"/>
      <c r="CX175" s="127"/>
      <c r="CY175" s="127"/>
      <c r="CZ175" s="127"/>
      <c r="DA175" s="127"/>
      <c r="DB175" s="127"/>
      <c r="DC175" s="127"/>
      <c r="DD175" s="127"/>
      <c r="DE175" s="127"/>
      <c r="DF175" s="127"/>
      <c r="DG175" s="127"/>
      <c r="DH175" s="127"/>
      <c r="DI175" s="127"/>
      <c r="DJ175" s="127"/>
      <c r="DK175" s="127"/>
      <c r="DL175" s="127"/>
      <c r="DM175" s="127"/>
      <c r="DN175" s="127"/>
      <c r="DO175" s="127"/>
      <c r="DP175" s="127"/>
      <c r="DQ175" s="127"/>
      <c r="DR175" s="127"/>
      <c r="DS175" s="127"/>
      <c r="DT175" s="127"/>
      <c r="DU175" s="127"/>
      <c r="DV175" s="127"/>
      <c r="DW175" s="127"/>
      <c r="DX175" s="127"/>
      <c r="DY175" s="127"/>
      <c r="DZ175" s="127"/>
      <c r="EA175" s="127"/>
      <c r="EB175" s="127"/>
      <c r="EC175" s="127"/>
      <c r="ED175" s="127"/>
      <c r="EE175" s="127"/>
      <c r="EF175" s="127"/>
      <c r="EG175" s="127"/>
      <c r="EH175" s="127"/>
      <c r="EI175" s="127"/>
      <c r="EJ175" s="127"/>
      <c r="EK175" s="127"/>
      <c r="EL175" s="127"/>
      <c r="EM175" s="127"/>
      <c r="EN175" s="127"/>
      <c r="EO175" s="127"/>
      <c r="EP175" s="127"/>
      <c r="EQ175" s="127"/>
      <c r="ER175" s="127"/>
      <c r="ES175" s="127"/>
      <c r="ET175" s="127"/>
      <c r="EU175" s="127"/>
      <c r="EV175" s="127"/>
      <c r="EW175" s="127"/>
      <c r="EX175" s="127"/>
      <c r="EY175" s="127"/>
      <c r="EZ175" s="127"/>
      <c r="FA175" s="127"/>
      <c r="FB175" s="127"/>
      <c r="FC175" s="127"/>
      <c r="FD175" s="127"/>
      <c r="FE175" s="127"/>
      <c r="FF175" s="127"/>
      <c r="FG175" s="127"/>
      <c r="FH175" s="127"/>
      <c r="FI175" s="127"/>
      <c r="FJ175" s="127"/>
      <c r="FK175" s="127"/>
      <c r="FL175" s="127"/>
      <c r="FM175" s="127"/>
      <c r="FN175" s="127"/>
      <c r="FO175" s="127"/>
      <c r="FP175" s="127"/>
      <c r="FQ175" s="127"/>
      <c r="FR175" s="127"/>
      <c r="FS175" s="127"/>
      <c r="FT175" s="127"/>
      <c r="FU175" s="127"/>
      <c r="FV175" s="127"/>
      <c r="FW175" s="127"/>
      <c r="FX175" s="127"/>
      <c r="FY175" s="127"/>
      <c r="FZ175" s="127"/>
      <c r="GA175" s="127"/>
      <c r="GB175" s="127"/>
      <c r="GC175" s="127"/>
      <c r="GD175" s="127"/>
      <c r="GE175" s="127"/>
      <c r="GF175" s="127"/>
      <c r="GG175" s="127"/>
      <c r="GH175" s="127"/>
      <c r="GI175" s="127"/>
      <c r="GJ175" s="127"/>
      <c r="GK175" s="127"/>
      <c r="GL175" s="127"/>
      <c r="GM175" s="127"/>
      <c r="GN175" s="127"/>
      <c r="GO175" s="127"/>
      <c r="GP175" s="127"/>
      <c r="GQ175" s="127"/>
      <c r="GR175" s="127"/>
      <c r="GS175" s="127"/>
      <c r="GT175" s="167"/>
    </row>
    <row r="176" spans="2:202" ht="12.75">
      <c r="B176" s="819"/>
      <c r="C176" s="184" t="str">
        <f>'Saisie Profil'!C14</f>
        <v>Avec obstacle avec train hiver</v>
      </c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M176" s="127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H176" s="127"/>
      <c r="CI176" s="127"/>
      <c r="CJ176" s="127"/>
      <c r="CK176" s="127"/>
      <c r="CL176" s="127"/>
      <c r="CM176" s="127"/>
      <c r="CN176" s="127"/>
      <c r="CO176" s="127"/>
      <c r="CP176" s="127"/>
      <c r="CQ176" s="127"/>
      <c r="CR176" s="127"/>
      <c r="CS176" s="127"/>
      <c r="CT176" s="127"/>
      <c r="CU176" s="127"/>
      <c r="CV176" s="127"/>
      <c r="CW176" s="127"/>
      <c r="CX176" s="127"/>
      <c r="CY176" s="127"/>
      <c r="CZ176" s="127"/>
      <c r="DA176" s="127"/>
      <c r="DB176" s="127"/>
      <c r="DC176" s="127"/>
      <c r="DD176" s="127"/>
      <c r="DE176" s="127"/>
      <c r="DF176" s="127"/>
      <c r="DG176" s="127"/>
      <c r="DH176" s="127"/>
      <c r="DI176" s="127"/>
      <c r="DJ176" s="127"/>
      <c r="DK176" s="127"/>
      <c r="DL176" s="127"/>
      <c r="DM176" s="127"/>
      <c r="DN176" s="127"/>
      <c r="DO176" s="127"/>
      <c r="DP176" s="127"/>
      <c r="DQ176" s="127"/>
      <c r="DR176" s="127"/>
      <c r="DS176" s="127"/>
      <c r="DT176" s="127"/>
      <c r="DU176" s="127"/>
      <c r="DV176" s="127"/>
      <c r="DW176" s="127"/>
      <c r="DX176" s="127"/>
      <c r="DY176" s="127"/>
      <c r="DZ176" s="127"/>
      <c r="EA176" s="127"/>
      <c r="EB176" s="127"/>
      <c r="EC176" s="127"/>
      <c r="ED176" s="127"/>
      <c r="EE176" s="127"/>
      <c r="EF176" s="127"/>
      <c r="EG176" s="127"/>
      <c r="EH176" s="127"/>
      <c r="EI176" s="127"/>
      <c r="EJ176" s="127"/>
      <c r="EK176" s="127"/>
      <c r="EL176" s="127"/>
      <c r="EM176" s="127"/>
      <c r="EN176" s="127"/>
      <c r="EO176" s="127"/>
      <c r="EP176" s="127"/>
      <c r="EQ176" s="127"/>
      <c r="ER176" s="127"/>
      <c r="ES176" s="127"/>
      <c r="ET176" s="127"/>
      <c r="EU176" s="127"/>
      <c r="EV176" s="127"/>
      <c r="EW176" s="127"/>
      <c r="EX176" s="127"/>
      <c r="EY176" s="127"/>
      <c r="EZ176" s="127"/>
      <c r="FA176" s="127"/>
      <c r="FB176" s="127"/>
      <c r="FC176" s="127"/>
      <c r="FD176" s="127"/>
      <c r="FE176" s="127"/>
      <c r="FF176" s="127"/>
      <c r="FG176" s="127"/>
      <c r="FH176" s="127"/>
      <c r="FI176" s="127"/>
      <c r="FJ176" s="127"/>
      <c r="FK176" s="127"/>
      <c r="FL176" s="127"/>
      <c r="FM176" s="127"/>
      <c r="FN176" s="127"/>
      <c r="FO176" s="127"/>
      <c r="FP176" s="127"/>
      <c r="FQ176" s="127"/>
      <c r="FR176" s="127"/>
      <c r="FS176" s="127"/>
      <c r="FT176" s="127"/>
      <c r="FU176" s="127"/>
      <c r="FV176" s="127"/>
      <c r="FW176" s="127"/>
      <c r="FX176" s="127"/>
      <c r="FY176" s="127"/>
      <c r="FZ176" s="127"/>
      <c r="GA176" s="127"/>
      <c r="GB176" s="127"/>
      <c r="GC176" s="127"/>
      <c r="GD176" s="127"/>
      <c r="GE176" s="127"/>
      <c r="GF176" s="127"/>
      <c r="GG176" s="127"/>
      <c r="GH176" s="127"/>
      <c r="GI176" s="127"/>
      <c r="GJ176" s="127"/>
      <c r="GK176" s="127"/>
      <c r="GL176" s="127"/>
      <c r="GM176" s="127"/>
      <c r="GN176" s="127"/>
      <c r="GO176" s="127"/>
      <c r="GP176" s="127"/>
      <c r="GQ176" s="127"/>
      <c r="GR176" s="127"/>
      <c r="GS176" s="127"/>
      <c r="GT176" s="167"/>
    </row>
    <row r="177" spans="2:256" ht="12.75">
      <c r="B177" s="819"/>
      <c r="C177" s="184" t="str">
        <f>'Saisie Profil'!C15</f>
        <v>Sans obstacle sans train inter-saison</v>
      </c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Y177" s="127"/>
      <c r="Z177" s="127"/>
      <c r="AA177" s="127"/>
      <c r="AB177" s="127"/>
      <c r="AC177" s="127"/>
      <c r="AD177" s="127"/>
      <c r="AE177" s="127"/>
      <c r="AF177" s="127"/>
      <c r="AG177" s="127"/>
      <c r="AH177" s="127"/>
      <c r="AI177" s="127"/>
      <c r="AJ177" s="127"/>
      <c r="AK177" s="127"/>
      <c r="AL177" s="127"/>
      <c r="AM177" s="127"/>
      <c r="AN177" s="127"/>
      <c r="AO177" s="127"/>
      <c r="AP177" s="127"/>
      <c r="AQ177" s="127"/>
      <c r="AR177" s="127"/>
      <c r="AS177" s="127"/>
      <c r="AT177" s="127"/>
      <c r="AU177" s="127"/>
      <c r="AV177" s="127"/>
      <c r="AW177" s="127"/>
      <c r="AX177" s="127"/>
      <c r="AY177" s="127"/>
      <c r="AZ177" s="127"/>
      <c r="BA177" s="127"/>
      <c r="BB177" s="127"/>
      <c r="BC177" s="127"/>
      <c r="BD177" s="127"/>
      <c r="BE177" s="127"/>
      <c r="BF177" s="127"/>
      <c r="BG177" s="127"/>
      <c r="BH177" s="127"/>
      <c r="BI177" s="127"/>
      <c r="BJ177" s="127"/>
      <c r="BK177" s="127"/>
      <c r="BL177" s="127"/>
      <c r="BM177" s="127"/>
      <c r="BN177" s="127"/>
      <c r="BO177" s="127"/>
      <c r="BP177" s="127"/>
      <c r="BQ177" s="127"/>
      <c r="BR177" s="127"/>
      <c r="BS177" s="127"/>
      <c r="BT177" s="127"/>
      <c r="BU177" s="127"/>
      <c r="BV177" s="127"/>
      <c r="BW177" s="127"/>
      <c r="BX177" s="127"/>
      <c r="BY177" s="127"/>
      <c r="BZ177" s="127"/>
      <c r="CA177" s="127"/>
      <c r="CB177" s="127"/>
      <c r="CC177" s="127"/>
      <c r="CD177" s="127"/>
      <c r="CE177" s="127"/>
      <c r="CF177" s="127"/>
      <c r="CG177" s="127"/>
      <c r="CH177" s="127"/>
      <c r="CI177" s="127"/>
      <c r="CJ177" s="127"/>
      <c r="CK177" s="127"/>
      <c r="CL177" s="127"/>
      <c r="CM177" s="127"/>
      <c r="CN177" s="127"/>
      <c r="CO177" s="127"/>
      <c r="CP177" s="127"/>
      <c r="CQ177" s="127"/>
      <c r="CR177" s="127"/>
      <c r="CS177" s="127"/>
      <c r="CT177" s="127"/>
      <c r="CU177" s="127"/>
      <c r="CV177" s="127"/>
      <c r="CW177" s="127"/>
      <c r="CX177" s="127"/>
      <c r="CY177" s="127"/>
      <c r="CZ177" s="127"/>
      <c r="DA177" s="127"/>
      <c r="DB177" s="127"/>
      <c r="DC177" s="127"/>
      <c r="DD177" s="127"/>
      <c r="DE177" s="127"/>
      <c r="DF177" s="127"/>
      <c r="DG177" s="127"/>
      <c r="DH177" s="127"/>
      <c r="DI177" s="127"/>
      <c r="DJ177" s="127"/>
      <c r="DK177" s="127"/>
      <c r="DL177" s="127"/>
      <c r="DM177" s="127"/>
      <c r="DN177" s="127"/>
      <c r="DO177" s="127"/>
      <c r="DP177" s="127"/>
      <c r="DQ177" s="127"/>
      <c r="DR177" s="127"/>
      <c r="DS177" s="127"/>
      <c r="DT177" s="127"/>
      <c r="DU177" s="127"/>
      <c r="DV177" s="127"/>
      <c r="DW177" s="127"/>
      <c r="DX177" s="127"/>
      <c r="DY177" s="127"/>
      <c r="DZ177" s="127"/>
      <c r="EA177" s="127"/>
      <c r="EB177" s="127"/>
      <c r="EC177" s="127"/>
      <c r="ED177" s="127"/>
      <c r="EE177" s="127"/>
      <c r="EF177" s="127"/>
      <c r="EG177" s="127"/>
      <c r="EH177" s="127"/>
      <c r="EI177" s="127"/>
      <c r="EJ177" s="127"/>
      <c r="EK177" s="127"/>
      <c r="EL177" s="127"/>
      <c r="EM177" s="127"/>
      <c r="EN177" s="127"/>
      <c r="EO177" s="127"/>
      <c r="EP177" s="127"/>
      <c r="EQ177" s="127"/>
      <c r="ER177" s="127"/>
      <c r="ES177" s="127"/>
      <c r="ET177" s="127"/>
      <c r="EU177" s="127"/>
      <c r="EV177" s="127"/>
      <c r="EW177" s="127"/>
      <c r="EX177" s="127"/>
      <c r="EY177" s="127"/>
      <c r="EZ177" s="127"/>
      <c r="FA177" s="127"/>
      <c r="FB177" s="127"/>
      <c r="FC177" s="127"/>
      <c r="FD177" s="127"/>
      <c r="FE177" s="127"/>
      <c r="FF177" s="127"/>
      <c r="FG177" s="127"/>
      <c r="FH177" s="127"/>
      <c r="FI177" s="127"/>
      <c r="FJ177" s="127"/>
      <c r="FK177" s="127"/>
      <c r="FL177" s="127"/>
      <c r="FM177" s="127"/>
      <c r="FN177" s="127"/>
      <c r="FO177" s="127"/>
      <c r="FP177" s="127"/>
      <c r="FQ177" s="127"/>
      <c r="FR177" s="127"/>
      <c r="FS177" s="127"/>
      <c r="FT177" s="127"/>
      <c r="FU177" s="127"/>
      <c r="FV177" s="127"/>
      <c r="FW177" s="127"/>
      <c r="FX177" s="127"/>
      <c r="FY177" s="127"/>
      <c r="FZ177" s="127"/>
      <c r="GA177" s="127"/>
      <c r="GB177" s="127"/>
      <c r="GC177" s="127"/>
      <c r="GD177" s="127"/>
      <c r="GE177" s="127"/>
      <c r="GF177" s="127"/>
      <c r="GG177" s="127"/>
      <c r="GH177" s="127"/>
      <c r="GI177" s="127"/>
      <c r="GJ177" s="127"/>
      <c r="GK177" s="127"/>
      <c r="GL177" s="127"/>
      <c r="GM177" s="127"/>
      <c r="GN177" s="127"/>
      <c r="GO177" s="127"/>
      <c r="GP177" s="127"/>
      <c r="GQ177" s="127"/>
      <c r="GR177" s="127"/>
      <c r="GS177" s="127"/>
      <c r="GT177" s="167"/>
    </row>
    <row r="178" spans="2:256" ht="12.75">
      <c r="B178" s="819"/>
      <c r="C178" s="184" t="str">
        <f>'Saisie Profil'!C16</f>
        <v>Avec obstacle sans train inter-saison</v>
      </c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27"/>
      <c r="Z178" s="127"/>
      <c r="AA178" s="127"/>
      <c r="AB178" s="127"/>
      <c r="AC178" s="127"/>
      <c r="AD178" s="127"/>
      <c r="AE178" s="127"/>
      <c r="AF178" s="127"/>
      <c r="AG178" s="127"/>
      <c r="AH178" s="127"/>
      <c r="AI178" s="127"/>
      <c r="AJ178" s="127"/>
      <c r="AK178" s="127"/>
      <c r="AL178" s="127"/>
      <c r="AM178" s="127"/>
      <c r="AN178" s="127"/>
      <c r="AO178" s="127"/>
      <c r="AP178" s="127"/>
      <c r="AQ178" s="127"/>
      <c r="AR178" s="127"/>
      <c r="AS178" s="127"/>
      <c r="AT178" s="127"/>
      <c r="AU178" s="127"/>
      <c r="AV178" s="127"/>
      <c r="AW178" s="127"/>
      <c r="AX178" s="127"/>
      <c r="AY178" s="127"/>
      <c r="AZ178" s="127"/>
      <c r="BA178" s="127"/>
      <c r="BB178" s="127"/>
      <c r="BC178" s="127"/>
      <c r="BD178" s="127"/>
      <c r="BE178" s="127"/>
      <c r="BF178" s="127"/>
      <c r="BG178" s="127"/>
      <c r="BH178" s="127"/>
      <c r="BI178" s="127"/>
      <c r="BJ178" s="127"/>
      <c r="BK178" s="127"/>
      <c r="BL178" s="127"/>
      <c r="BM178" s="127"/>
      <c r="BN178" s="127"/>
      <c r="BO178" s="127"/>
      <c r="BP178" s="127"/>
      <c r="BQ178" s="127"/>
      <c r="BR178" s="127"/>
      <c r="BS178" s="127"/>
      <c r="BT178" s="127"/>
      <c r="BU178" s="127"/>
      <c r="BV178" s="127"/>
      <c r="BW178" s="127"/>
      <c r="BX178" s="127"/>
      <c r="BY178" s="127"/>
      <c r="BZ178" s="127"/>
      <c r="CA178" s="127"/>
      <c r="CB178" s="127"/>
      <c r="CC178" s="127"/>
      <c r="CD178" s="127"/>
      <c r="CE178" s="127"/>
      <c r="CF178" s="127"/>
      <c r="CG178" s="127"/>
      <c r="CH178" s="127"/>
      <c r="CI178" s="127"/>
      <c r="CJ178" s="127"/>
      <c r="CK178" s="127"/>
      <c r="CL178" s="127"/>
      <c r="CM178" s="127"/>
      <c r="CN178" s="127"/>
      <c r="CO178" s="127"/>
      <c r="CP178" s="127"/>
      <c r="CQ178" s="127"/>
      <c r="CR178" s="127"/>
      <c r="CS178" s="127"/>
      <c r="CT178" s="127"/>
      <c r="CU178" s="127"/>
      <c r="CV178" s="127"/>
      <c r="CW178" s="127"/>
      <c r="CX178" s="127"/>
      <c r="CY178" s="127"/>
      <c r="CZ178" s="127"/>
      <c r="DA178" s="127"/>
      <c r="DB178" s="127"/>
      <c r="DC178" s="127"/>
      <c r="DD178" s="127"/>
      <c r="DE178" s="127"/>
      <c r="DF178" s="127"/>
      <c r="DG178" s="127"/>
      <c r="DH178" s="127"/>
      <c r="DI178" s="127"/>
      <c r="DJ178" s="127"/>
      <c r="DK178" s="127"/>
      <c r="DL178" s="127"/>
      <c r="DM178" s="127"/>
      <c r="DN178" s="127"/>
      <c r="DO178" s="127"/>
      <c r="DP178" s="127"/>
      <c r="DQ178" s="127"/>
      <c r="DR178" s="127"/>
      <c r="DS178" s="127"/>
      <c r="DT178" s="127"/>
      <c r="DU178" s="127"/>
      <c r="DV178" s="127"/>
      <c r="DW178" s="127"/>
      <c r="DX178" s="127"/>
      <c r="DY178" s="127"/>
      <c r="DZ178" s="127"/>
      <c r="EA178" s="127"/>
      <c r="EB178" s="127"/>
      <c r="EC178" s="127"/>
      <c r="ED178" s="127"/>
      <c r="EE178" s="127"/>
      <c r="EF178" s="127"/>
      <c r="EG178" s="127"/>
      <c r="EH178" s="127"/>
      <c r="EI178" s="127"/>
      <c r="EJ178" s="127"/>
      <c r="EK178" s="127"/>
      <c r="EL178" s="127"/>
      <c r="EM178" s="127"/>
      <c r="EN178" s="127"/>
      <c r="EO178" s="127"/>
      <c r="EP178" s="127"/>
      <c r="EQ178" s="127"/>
      <c r="ER178" s="127"/>
      <c r="ES178" s="127"/>
      <c r="ET178" s="127"/>
      <c r="EU178" s="127"/>
      <c r="EV178" s="127"/>
      <c r="EW178" s="127"/>
      <c r="EX178" s="127"/>
      <c r="EY178" s="127"/>
      <c r="EZ178" s="127"/>
      <c r="FA178" s="127"/>
      <c r="FB178" s="127"/>
      <c r="FC178" s="127"/>
      <c r="FD178" s="127"/>
      <c r="FE178" s="127"/>
      <c r="FF178" s="127"/>
      <c r="FG178" s="127"/>
      <c r="FH178" s="127"/>
      <c r="FI178" s="127"/>
      <c r="FJ178" s="127"/>
      <c r="FK178" s="127"/>
      <c r="FL178" s="127"/>
      <c r="FM178" s="127"/>
      <c r="FN178" s="127"/>
      <c r="FO178" s="127"/>
      <c r="FP178" s="127"/>
      <c r="FQ178" s="127"/>
      <c r="FR178" s="127"/>
      <c r="FS178" s="127"/>
      <c r="FT178" s="127"/>
      <c r="FU178" s="127"/>
      <c r="FV178" s="127"/>
      <c r="FW178" s="127"/>
      <c r="FX178" s="127"/>
      <c r="FY178" s="127"/>
      <c r="FZ178" s="127"/>
      <c r="GA178" s="127"/>
      <c r="GB178" s="127"/>
      <c r="GC178" s="127"/>
      <c r="GD178" s="127"/>
      <c r="GE178" s="127"/>
      <c r="GF178" s="127"/>
      <c r="GG178" s="127"/>
      <c r="GH178" s="127"/>
      <c r="GI178" s="127"/>
      <c r="GJ178" s="127"/>
      <c r="GK178" s="127"/>
      <c r="GL178" s="127"/>
      <c r="GM178" s="127"/>
      <c r="GN178" s="127"/>
      <c r="GO178" s="127"/>
      <c r="GP178" s="127"/>
      <c r="GQ178" s="127"/>
      <c r="GR178" s="127"/>
      <c r="GS178" s="127"/>
      <c r="GT178" s="167"/>
    </row>
    <row r="179" spans="2:256" ht="12.75">
      <c r="B179" s="819"/>
      <c r="C179" s="184" t="str">
        <f>'Saisie Profil'!C17</f>
        <v>Sans obstacle avec train inter-saison</v>
      </c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27"/>
      <c r="Z179" s="127"/>
      <c r="AA179" s="127"/>
      <c r="AB179" s="127"/>
      <c r="AC179" s="127"/>
      <c r="AD179" s="127"/>
      <c r="AE179" s="127"/>
      <c r="AF179" s="127"/>
      <c r="AG179" s="127"/>
      <c r="AH179" s="127"/>
      <c r="AI179" s="127"/>
      <c r="AJ179" s="127"/>
      <c r="AK179" s="127"/>
      <c r="AL179" s="127"/>
      <c r="AM179" s="127"/>
      <c r="AN179" s="127"/>
      <c r="AO179" s="127"/>
      <c r="AP179" s="127"/>
      <c r="AQ179" s="127"/>
      <c r="AR179" s="127"/>
      <c r="AS179" s="127"/>
      <c r="AT179" s="127"/>
      <c r="AU179" s="127"/>
      <c r="AV179" s="127"/>
      <c r="AW179" s="127"/>
      <c r="AX179" s="127"/>
      <c r="AY179" s="127"/>
      <c r="AZ179" s="127"/>
      <c r="BA179" s="127"/>
      <c r="BB179" s="127"/>
      <c r="BC179" s="127"/>
      <c r="BD179" s="127"/>
      <c r="BE179" s="127"/>
      <c r="BF179" s="127"/>
      <c r="BG179" s="127"/>
      <c r="BH179" s="127"/>
      <c r="BI179" s="127"/>
      <c r="BJ179" s="127"/>
      <c r="BK179" s="127"/>
      <c r="BL179" s="127"/>
      <c r="BM179" s="127"/>
      <c r="BN179" s="127"/>
      <c r="BO179" s="127"/>
      <c r="BP179" s="127"/>
      <c r="BQ179" s="127"/>
      <c r="BR179" s="127"/>
      <c r="BS179" s="127"/>
      <c r="BT179" s="127"/>
      <c r="BU179" s="127"/>
      <c r="BV179" s="127"/>
      <c r="BW179" s="127"/>
      <c r="BX179" s="127"/>
      <c r="BY179" s="127"/>
      <c r="BZ179" s="127"/>
      <c r="CA179" s="127"/>
      <c r="CB179" s="127"/>
      <c r="CC179" s="127"/>
      <c r="CD179" s="127"/>
      <c r="CE179" s="127"/>
      <c r="CF179" s="127"/>
      <c r="CG179" s="127"/>
      <c r="CH179" s="127"/>
      <c r="CI179" s="127"/>
      <c r="CJ179" s="127"/>
      <c r="CK179" s="127"/>
      <c r="CL179" s="127"/>
      <c r="CM179" s="127"/>
      <c r="CN179" s="127"/>
      <c r="CO179" s="127"/>
      <c r="CP179" s="127"/>
      <c r="CQ179" s="127"/>
      <c r="CR179" s="127"/>
      <c r="CS179" s="127"/>
      <c r="CT179" s="127"/>
      <c r="CU179" s="127"/>
      <c r="CV179" s="127"/>
      <c r="CW179" s="127"/>
      <c r="CX179" s="127"/>
      <c r="CY179" s="127"/>
      <c r="CZ179" s="127"/>
      <c r="DA179" s="127"/>
      <c r="DB179" s="127"/>
      <c r="DC179" s="127"/>
      <c r="DD179" s="127"/>
      <c r="DE179" s="127"/>
      <c r="DF179" s="127"/>
      <c r="DG179" s="127"/>
      <c r="DH179" s="127"/>
      <c r="DI179" s="127"/>
      <c r="DJ179" s="127"/>
      <c r="DK179" s="127"/>
      <c r="DL179" s="127"/>
      <c r="DM179" s="127"/>
      <c r="DN179" s="127"/>
      <c r="DO179" s="127"/>
      <c r="DP179" s="127"/>
      <c r="DQ179" s="127"/>
      <c r="DR179" s="127"/>
      <c r="DS179" s="127"/>
      <c r="DT179" s="127"/>
      <c r="DU179" s="127"/>
      <c r="DV179" s="127"/>
      <c r="DW179" s="127"/>
      <c r="DX179" s="127"/>
      <c r="DY179" s="127"/>
      <c r="DZ179" s="127"/>
      <c r="EA179" s="127"/>
      <c r="EB179" s="127"/>
      <c r="EC179" s="127"/>
      <c r="ED179" s="127"/>
      <c r="EE179" s="127"/>
      <c r="EF179" s="127"/>
      <c r="EG179" s="127"/>
      <c r="EH179" s="127"/>
      <c r="EI179" s="127"/>
      <c r="EJ179" s="127"/>
      <c r="EK179" s="127"/>
      <c r="EL179" s="127"/>
      <c r="EM179" s="127"/>
      <c r="EN179" s="127"/>
      <c r="EO179" s="127"/>
      <c r="EP179" s="127"/>
      <c r="EQ179" s="127"/>
      <c r="ER179" s="127"/>
      <c r="ES179" s="127"/>
      <c r="ET179" s="127"/>
      <c r="EU179" s="127"/>
      <c r="EV179" s="127"/>
      <c r="EW179" s="127"/>
      <c r="EX179" s="127"/>
      <c r="EY179" s="127"/>
      <c r="EZ179" s="127"/>
      <c r="FA179" s="127"/>
      <c r="FB179" s="127"/>
      <c r="FC179" s="127"/>
      <c r="FD179" s="127"/>
      <c r="FE179" s="127"/>
      <c r="FF179" s="127"/>
      <c r="FG179" s="127"/>
      <c r="FH179" s="127"/>
      <c r="FI179" s="127"/>
      <c r="FJ179" s="127"/>
      <c r="FK179" s="127"/>
      <c r="FL179" s="127"/>
      <c r="FM179" s="127"/>
      <c r="FN179" s="127"/>
      <c r="FO179" s="127"/>
      <c r="FP179" s="127"/>
      <c r="FQ179" s="127"/>
      <c r="FR179" s="127"/>
      <c r="FS179" s="127"/>
      <c r="FT179" s="127"/>
      <c r="FU179" s="127"/>
      <c r="FV179" s="127"/>
      <c r="FW179" s="127"/>
      <c r="FX179" s="127"/>
      <c r="FY179" s="127"/>
      <c r="FZ179" s="127"/>
      <c r="GA179" s="127"/>
      <c r="GB179" s="127"/>
      <c r="GC179" s="127"/>
      <c r="GD179" s="127"/>
      <c r="GE179" s="127"/>
      <c r="GF179" s="127"/>
      <c r="GG179" s="127"/>
      <c r="GH179" s="127"/>
      <c r="GI179" s="127"/>
      <c r="GJ179" s="127"/>
      <c r="GK179" s="127"/>
      <c r="GL179" s="127"/>
      <c r="GM179" s="127"/>
      <c r="GN179" s="127"/>
      <c r="GO179" s="127"/>
      <c r="GP179" s="127"/>
      <c r="GQ179" s="127"/>
      <c r="GR179" s="127"/>
      <c r="GS179" s="127"/>
      <c r="GT179" s="167"/>
    </row>
    <row r="180" spans="2:256" ht="13.5" thickBot="1">
      <c r="B180" s="820"/>
      <c r="C180" s="185" t="str">
        <f>'Saisie Profil'!C18</f>
        <v>Avec obstacle avec train inter-saison</v>
      </c>
      <c r="D180" s="128"/>
      <c r="E180" s="128"/>
      <c r="F180" s="128"/>
      <c r="G180" s="128"/>
      <c r="H180" s="128"/>
      <c r="I180" s="128"/>
      <c r="J180" s="128"/>
      <c r="K180" s="128"/>
      <c r="L180" s="128"/>
      <c r="M180" s="128"/>
      <c r="N180" s="128"/>
      <c r="O180" s="128"/>
      <c r="P180" s="128"/>
      <c r="Q180" s="128"/>
      <c r="R180" s="128"/>
      <c r="S180" s="128"/>
      <c r="T180" s="128"/>
      <c r="U180" s="128"/>
      <c r="V180" s="128"/>
      <c r="W180" s="128"/>
      <c r="X180" s="128"/>
      <c r="Y180" s="128"/>
      <c r="Z180" s="128"/>
      <c r="AA180" s="128"/>
      <c r="AB180" s="128"/>
      <c r="AC180" s="128"/>
      <c r="AD180" s="128"/>
      <c r="AE180" s="128"/>
      <c r="AF180" s="128"/>
      <c r="AG180" s="128"/>
      <c r="AH180" s="128"/>
      <c r="AI180" s="128"/>
      <c r="AJ180" s="128"/>
      <c r="AK180" s="128"/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8"/>
      <c r="AZ180" s="128"/>
      <c r="BA180" s="128"/>
      <c r="BB180" s="128"/>
      <c r="BC180" s="128"/>
      <c r="BD180" s="128"/>
      <c r="BE180" s="128"/>
      <c r="BF180" s="128"/>
      <c r="BG180" s="128"/>
      <c r="BH180" s="128"/>
      <c r="BI180" s="128"/>
      <c r="BJ180" s="128"/>
      <c r="BK180" s="128"/>
      <c r="BL180" s="128"/>
      <c r="BM180" s="128"/>
      <c r="BN180" s="128"/>
      <c r="BO180" s="128"/>
      <c r="BP180" s="128"/>
      <c r="BQ180" s="128"/>
      <c r="BR180" s="128"/>
      <c r="BS180" s="128"/>
      <c r="BT180" s="128"/>
      <c r="BU180" s="128"/>
      <c r="BV180" s="128"/>
      <c r="BW180" s="128"/>
      <c r="BX180" s="128"/>
      <c r="BY180" s="128"/>
      <c r="BZ180" s="128"/>
      <c r="CA180" s="128"/>
      <c r="CB180" s="128"/>
      <c r="CC180" s="128"/>
      <c r="CD180" s="128"/>
      <c r="CE180" s="128"/>
      <c r="CF180" s="128"/>
      <c r="CG180" s="128"/>
      <c r="CH180" s="128"/>
      <c r="CI180" s="128"/>
      <c r="CJ180" s="128"/>
      <c r="CK180" s="128"/>
      <c r="CL180" s="128"/>
      <c r="CM180" s="128"/>
      <c r="CN180" s="128"/>
      <c r="CO180" s="128"/>
      <c r="CP180" s="128"/>
      <c r="CQ180" s="128"/>
      <c r="CR180" s="128"/>
      <c r="CS180" s="128"/>
      <c r="CT180" s="128"/>
      <c r="CU180" s="128"/>
      <c r="CV180" s="128"/>
      <c r="CW180" s="128"/>
      <c r="CX180" s="128"/>
      <c r="CY180" s="128"/>
      <c r="CZ180" s="128"/>
      <c r="DA180" s="128"/>
      <c r="DB180" s="128"/>
      <c r="DC180" s="128"/>
      <c r="DD180" s="128"/>
      <c r="DE180" s="128"/>
      <c r="DF180" s="128"/>
      <c r="DG180" s="128"/>
      <c r="DH180" s="128"/>
      <c r="DI180" s="128"/>
      <c r="DJ180" s="128"/>
      <c r="DK180" s="128"/>
      <c r="DL180" s="128"/>
      <c r="DM180" s="128"/>
      <c r="DN180" s="128"/>
      <c r="DO180" s="128"/>
      <c r="DP180" s="128"/>
      <c r="DQ180" s="128"/>
      <c r="DR180" s="128"/>
      <c r="DS180" s="128"/>
      <c r="DT180" s="128"/>
      <c r="DU180" s="128"/>
      <c r="DV180" s="128"/>
      <c r="DW180" s="128"/>
      <c r="DX180" s="128"/>
      <c r="DY180" s="128"/>
      <c r="DZ180" s="128"/>
      <c r="EA180" s="128"/>
      <c r="EB180" s="128"/>
      <c r="EC180" s="128"/>
      <c r="ED180" s="128"/>
      <c r="EE180" s="128"/>
      <c r="EF180" s="128"/>
      <c r="EG180" s="128"/>
      <c r="EH180" s="128"/>
      <c r="EI180" s="128"/>
      <c r="EJ180" s="128"/>
      <c r="EK180" s="128"/>
      <c r="EL180" s="128"/>
      <c r="EM180" s="128"/>
      <c r="EN180" s="128"/>
      <c r="EO180" s="128"/>
      <c r="EP180" s="128"/>
      <c r="EQ180" s="128"/>
      <c r="ER180" s="128"/>
      <c r="ES180" s="128"/>
      <c r="ET180" s="128"/>
      <c r="EU180" s="128"/>
      <c r="EV180" s="128"/>
      <c r="EW180" s="128"/>
      <c r="EX180" s="128"/>
      <c r="EY180" s="128"/>
      <c r="EZ180" s="128"/>
      <c r="FA180" s="128"/>
      <c r="FB180" s="128"/>
      <c r="FC180" s="128"/>
      <c r="FD180" s="128"/>
      <c r="FE180" s="128"/>
      <c r="FF180" s="128"/>
      <c r="FG180" s="128"/>
      <c r="FH180" s="128"/>
      <c r="FI180" s="128"/>
      <c r="FJ180" s="128"/>
      <c r="FK180" s="128"/>
      <c r="FL180" s="128"/>
      <c r="FM180" s="128"/>
      <c r="FN180" s="128"/>
      <c r="FO180" s="128"/>
      <c r="FP180" s="128"/>
      <c r="FQ180" s="128"/>
      <c r="FR180" s="128"/>
      <c r="FS180" s="128"/>
      <c r="FT180" s="128"/>
      <c r="FU180" s="128"/>
      <c r="FV180" s="128"/>
      <c r="FW180" s="128"/>
      <c r="FX180" s="128"/>
      <c r="FY180" s="128"/>
      <c r="FZ180" s="128"/>
      <c r="GA180" s="128"/>
      <c r="GB180" s="128"/>
      <c r="GC180" s="128"/>
      <c r="GD180" s="128"/>
      <c r="GE180" s="128"/>
      <c r="GF180" s="128"/>
      <c r="GG180" s="128"/>
      <c r="GH180" s="128"/>
      <c r="GI180" s="128"/>
      <c r="GJ180" s="128"/>
      <c r="GK180" s="128"/>
      <c r="GL180" s="128"/>
      <c r="GM180" s="128"/>
      <c r="GN180" s="128"/>
      <c r="GO180" s="128"/>
      <c r="GP180" s="128"/>
      <c r="GQ180" s="128"/>
      <c r="GR180" s="128"/>
      <c r="GS180" s="128"/>
      <c r="GT180" s="167"/>
      <c r="GU180" s="186"/>
      <c r="GV180" s="187"/>
      <c r="GW180" s="187"/>
      <c r="GX180" s="187"/>
      <c r="GY180" s="187"/>
      <c r="GZ180" s="187"/>
      <c r="HA180" s="187"/>
      <c r="HB180" s="187"/>
      <c r="HC180" s="187"/>
      <c r="HD180" s="187"/>
      <c r="HE180" s="187"/>
      <c r="HF180" s="187"/>
      <c r="HG180" s="187"/>
      <c r="HH180" s="187"/>
      <c r="HI180" s="187"/>
      <c r="HJ180" s="187"/>
      <c r="HK180" s="187"/>
      <c r="HL180" s="187"/>
      <c r="HM180" s="187"/>
      <c r="HN180" s="187"/>
      <c r="HO180" s="187"/>
      <c r="HP180" s="187"/>
      <c r="HQ180" s="187"/>
      <c r="HR180" s="187"/>
      <c r="HS180" s="187"/>
      <c r="HT180" s="187"/>
      <c r="HU180" s="187"/>
      <c r="HV180" s="187"/>
      <c r="HW180" s="187"/>
      <c r="HX180" s="187"/>
      <c r="HY180" s="187"/>
      <c r="HZ180" s="187"/>
      <c r="IA180" s="187"/>
      <c r="IB180" s="187"/>
      <c r="IC180" s="187"/>
      <c r="ID180" s="187"/>
      <c r="IE180" s="187"/>
      <c r="IF180" s="187"/>
      <c r="IG180" s="187"/>
      <c r="IH180" s="187"/>
      <c r="II180" s="187"/>
      <c r="IJ180" s="187"/>
      <c r="IK180" s="187"/>
      <c r="IL180" s="187"/>
      <c r="IM180" s="187"/>
      <c r="IN180" s="187"/>
      <c r="IO180" s="187"/>
      <c r="IP180" s="187"/>
      <c r="IQ180" s="187"/>
      <c r="IR180" s="187"/>
      <c r="IS180" s="187"/>
      <c r="IT180" s="187"/>
      <c r="IU180" s="187"/>
      <c r="IV180" s="187"/>
    </row>
    <row r="181" spans="2:256" s="188" customFormat="1" ht="5.0999999999999996" customHeight="1">
      <c r="GT181" s="189"/>
    </row>
    <row r="182" spans="2:256" s="172" customFormat="1" ht="5.0999999999999996" customHeight="1">
      <c r="GT182" s="190"/>
      <c r="GU182" s="191"/>
      <c r="GV182" s="192"/>
      <c r="GW182" s="192"/>
      <c r="GX182" s="192"/>
      <c r="GY182" s="192"/>
      <c r="GZ182" s="192"/>
      <c r="HA182" s="192"/>
      <c r="HB182" s="192"/>
      <c r="HC182" s="192"/>
      <c r="HD182" s="192"/>
      <c r="HE182" s="192"/>
      <c r="HF182" s="192"/>
      <c r="HG182" s="192"/>
      <c r="HH182" s="192"/>
      <c r="HI182" s="192"/>
      <c r="HJ182" s="192"/>
      <c r="HK182" s="192"/>
      <c r="HL182" s="192"/>
      <c r="HM182" s="192"/>
      <c r="HN182" s="192"/>
      <c r="HO182" s="192"/>
      <c r="HP182" s="192"/>
      <c r="HQ182" s="192"/>
      <c r="HR182" s="192"/>
      <c r="HS182" s="192"/>
      <c r="HT182" s="192"/>
      <c r="HU182" s="192"/>
      <c r="HV182" s="192"/>
      <c r="HW182" s="192"/>
      <c r="HX182" s="192"/>
      <c r="HY182" s="192"/>
      <c r="HZ182" s="192"/>
      <c r="IA182" s="192"/>
      <c r="IB182" s="192"/>
      <c r="IC182" s="192"/>
      <c r="ID182" s="192"/>
      <c r="IE182" s="192"/>
      <c r="IF182" s="192"/>
      <c r="IG182" s="192"/>
      <c r="IH182" s="192"/>
      <c r="II182" s="192"/>
      <c r="IJ182" s="192"/>
      <c r="IK182" s="192"/>
      <c r="IL182" s="192"/>
      <c r="IM182" s="192"/>
      <c r="IN182" s="192"/>
      <c r="IO182" s="192"/>
      <c r="IP182" s="192"/>
      <c r="IQ182" s="192"/>
      <c r="IR182" s="192"/>
      <c r="IS182" s="192"/>
      <c r="IT182" s="192"/>
      <c r="IU182" s="192"/>
      <c r="IV182" s="192"/>
    </row>
    <row r="183" spans="2:256" hidden="1"/>
    <row r="184" spans="2:256" hidden="1"/>
    <row r="185" spans="2:256" hidden="1"/>
    <row r="186" spans="2:256" hidden="1"/>
    <row r="187" spans="2:256" hidden="1"/>
    <row r="188" spans="2:256" hidden="1">
      <c r="D188" s="148">
        <f t="shared" ref="D188:AI188" si="115">IF(OR(D$5="Résistance",D$5="Condensateur",D$5="Composants piezoélectriques",D$5="Relais électromécaniques hermétiques",D$5="Circuit imprimé"),-1,D73)</f>
        <v>0</v>
      </c>
      <c r="E188" s="148">
        <f t="shared" si="115"/>
        <v>0</v>
      </c>
      <c r="F188" s="148">
        <f t="shared" si="115"/>
        <v>-1</v>
      </c>
      <c r="G188" s="148">
        <f t="shared" si="115"/>
        <v>-1</v>
      </c>
      <c r="H188" s="148">
        <f t="shared" si="115"/>
        <v>-1</v>
      </c>
      <c r="I188" s="148">
        <f t="shared" si="115"/>
        <v>0</v>
      </c>
      <c r="J188" s="148">
        <f t="shared" si="115"/>
        <v>0</v>
      </c>
      <c r="K188" s="148">
        <f t="shared" si="115"/>
        <v>0</v>
      </c>
      <c r="L188" s="148">
        <f t="shared" si="115"/>
        <v>0</v>
      </c>
      <c r="M188" s="148">
        <f t="shared" si="115"/>
        <v>-1</v>
      </c>
      <c r="N188" s="148">
        <f t="shared" si="115"/>
        <v>0</v>
      </c>
      <c r="O188" s="148">
        <f t="shared" si="115"/>
        <v>0</v>
      </c>
      <c r="P188" s="148">
        <f t="shared" si="115"/>
        <v>0</v>
      </c>
      <c r="Q188" s="148">
        <f t="shared" si="115"/>
        <v>0</v>
      </c>
      <c r="R188" s="148">
        <f t="shared" si="115"/>
        <v>0</v>
      </c>
      <c r="S188" s="148">
        <f t="shared" si="115"/>
        <v>0</v>
      </c>
      <c r="T188" s="148">
        <f t="shared" si="115"/>
        <v>0</v>
      </c>
      <c r="U188" s="148">
        <f t="shared" si="115"/>
        <v>0</v>
      </c>
      <c r="V188" s="148">
        <f t="shared" si="115"/>
        <v>0</v>
      </c>
      <c r="W188" s="148">
        <f t="shared" si="115"/>
        <v>0</v>
      </c>
      <c r="X188" s="148">
        <f t="shared" si="115"/>
        <v>0</v>
      </c>
      <c r="Y188" s="148">
        <f t="shared" si="115"/>
        <v>0</v>
      </c>
      <c r="Z188" s="148">
        <f t="shared" si="115"/>
        <v>0</v>
      </c>
      <c r="AA188" s="148">
        <f t="shared" si="115"/>
        <v>0</v>
      </c>
      <c r="AB188" s="148">
        <f t="shared" si="115"/>
        <v>0</v>
      </c>
      <c r="AC188" s="148">
        <f t="shared" si="115"/>
        <v>0</v>
      </c>
      <c r="AD188" s="148">
        <f t="shared" si="115"/>
        <v>0</v>
      </c>
      <c r="AE188" s="148">
        <f t="shared" si="115"/>
        <v>0</v>
      </c>
      <c r="AF188" s="148">
        <f t="shared" si="115"/>
        <v>0</v>
      </c>
      <c r="AG188" s="148">
        <f t="shared" si="115"/>
        <v>0</v>
      </c>
      <c r="AH188" s="148">
        <f t="shared" si="115"/>
        <v>0</v>
      </c>
      <c r="AI188" s="148">
        <f t="shared" si="115"/>
        <v>0</v>
      </c>
      <c r="AJ188" s="148">
        <f t="shared" ref="AJ188:BO188" si="116">IF(OR(AJ$5="Résistance",AJ$5="Condensateur",AJ$5="Composants piezoélectriques",AJ$5="Relais électromécaniques hermétiques",AJ$5="Circuit imprimé"),-1,AJ73)</f>
        <v>0</v>
      </c>
      <c r="AK188" s="148">
        <f t="shared" si="116"/>
        <v>0</v>
      </c>
      <c r="AL188" s="148">
        <f t="shared" si="116"/>
        <v>0</v>
      </c>
      <c r="AM188" s="148">
        <f t="shared" si="116"/>
        <v>0</v>
      </c>
      <c r="AN188" s="148">
        <f t="shared" si="116"/>
        <v>0</v>
      </c>
      <c r="AO188" s="148">
        <f t="shared" si="116"/>
        <v>0</v>
      </c>
      <c r="AP188" s="148">
        <f t="shared" si="116"/>
        <v>0</v>
      </c>
      <c r="AQ188" s="148">
        <f t="shared" si="116"/>
        <v>0</v>
      </c>
      <c r="AR188" s="148">
        <f t="shared" si="116"/>
        <v>0</v>
      </c>
      <c r="AS188" s="148">
        <f t="shared" si="116"/>
        <v>0</v>
      </c>
      <c r="AT188" s="148">
        <f t="shared" si="116"/>
        <v>0</v>
      </c>
      <c r="AU188" s="148">
        <f t="shared" si="116"/>
        <v>0</v>
      </c>
      <c r="AV188" s="148">
        <f t="shared" si="116"/>
        <v>0</v>
      </c>
      <c r="AW188" s="148">
        <f t="shared" si="116"/>
        <v>0</v>
      </c>
      <c r="AX188" s="148">
        <f t="shared" si="116"/>
        <v>0</v>
      </c>
      <c r="AY188" s="148">
        <f t="shared" si="116"/>
        <v>0</v>
      </c>
      <c r="AZ188" s="148">
        <f t="shared" si="116"/>
        <v>0</v>
      </c>
      <c r="BA188" s="148">
        <f t="shared" si="116"/>
        <v>0</v>
      </c>
      <c r="BB188" s="148">
        <f t="shared" si="116"/>
        <v>0</v>
      </c>
      <c r="BC188" s="148">
        <f t="shared" si="116"/>
        <v>0</v>
      </c>
      <c r="BD188" s="148">
        <f t="shared" si="116"/>
        <v>0</v>
      </c>
      <c r="BE188" s="148">
        <f t="shared" si="116"/>
        <v>0</v>
      </c>
      <c r="BF188" s="148">
        <f t="shared" si="116"/>
        <v>0</v>
      </c>
      <c r="BG188" s="148">
        <f t="shared" si="116"/>
        <v>0</v>
      </c>
      <c r="BH188" s="148">
        <f t="shared" si="116"/>
        <v>0</v>
      </c>
      <c r="BI188" s="148">
        <f t="shared" si="116"/>
        <v>0</v>
      </c>
      <c r="BJ188" s="148">
        <f t="shared" si="116"/>
        <v>0</v>
      </c>
      <c r="BK188" s="148">
        <f t="shared" si="116"/>
        <v>0</v>
      </c>
      <c r="BL188" s="148">
        <f t="shared" si="116"/>
        <v>0</v>
      </c>
      <c r="BM188" s="148">
        <f t="shared" si="116"/>
        <v>0</v>
      </c>
      <c r="BN188" s="148">
        <f t="shared" si="116"/>
        <v>0</v>
      </c>
      <c r="BO188" s="148">
        <f t="shared" si="116"/>
        <v>0</v>
      </c>
      <c r="BP188" s="148">
        <f t="shared" ref="BP188:CE188" si="117">IF(OR(BP$5="Résistance",BP$5="Condensateur",BP$5="Composants piezoélectriques",BP$5="Relais électromécaniques hermétiques",BP$5="Circuit imprimé"),-1,BP73)</f>
        <v>0</v>
      </c>
      <c r="BQ188" s="148">
        <f t="shared" si="117"/>
        <v>0</v>
      </c>
      <c r="BR188" s="148">
        <f t="shared" si="117"/>
        <v>0</v>
      </c>
      <c r="BS188" s="148">
        <f t="shared" si="117"/>
        <v>0</v>
      </c>
      <c r="BT188" s="148">
        <f t="shared" si="117"/>
        <v>0</v>
      </c>
      <c r="BU188" s="148">
        <f t="shared" si="117"/>
        <v>0</v>
      </c>
      <c r="BV188" s="148">
        <f t="shared" si="117"/>
        <v>0</v>
      </c>
      <c r="BW188" s="148">
        <f t="shared" si="117"/>
        <v>0</v>
      </c>
      <c r="BX188" s="148">
        <f t="shared" si="117"/>
        <v>0</v>
      </c>
      <c r="BY188" s="148">
        <f t="shared" si="117"/>
        <v>0</v>
      </c>
      <c r="BZ188" s="148">
        <f t="shared" si="117"/>
        <v>0</v>
      </c>
      <c r="CA188" s="148">
        <f t="shared" si="117"/>
        <v>0</v>
      </c>
      <c r="CB188" s="148">
        <f t="shared" si="117"/>
        <v>0</v>
      </c>
      <c r="CC188" s="148">
        <f t="shared" si="117"/>
        <v>0</v>
      </c>
      <c r="CD188" s="148">
        <f t="shared" si="117"/>
        <v>0</v>
      </c>
      <c r="CE188" s="148">
        <f t="shared" si="117"/>
        <v>0</v>
      </c>
      <c r="CF188" s="148">
        <f t="shared" ref="CF188:EQ191" si="118">IF(OR(CF$5="Résistance",CF$5="Condensateur",CF$5="Composants piezoélectriques",CF$5="Relais électromécaniques hermétiques",CF$5="Circuit imprimé"),-1,CF73)</f>
        <v>0</v>
      </c>
      <c r="CG188" s="148">
        <f t="shared" si="118"/>
        <v>0</v>
      </c>
      <c r="CH188" s="148">
        <f t="shared" si="118"/>
        <v>0</v>
      </c>
      <c r="CI188" s="148">
        <f t="shared" si="118"/>
        <v>0</v>
      </c>
      <c r="CJ188" s="148">
        <f t="shared" si="118"/>
        <v>0</v>
      </c>
      <c r="CK188" s="148">
        <f t="shared" si="118"/>
        <v>0</v>
      </c>
      <c r="CL188" s="148">
        <f t="shared" si="118"/>
        <v>0</v>
      </c>
      <c r="CM188" s="148">
        <f t="shared" si="118"/>
        <v>0</v>
      </c>
      <c r="CN188" s="148">
        <f t="shared" si="118"/>
        <v>0</v>
      </c>
      <c r="CO188" s="148">
        <f t="shared" si="118"/>
        <v>0</v>
      </c>
      <c r="CP188" s="148">
        <f t="shared" si="118"/>
        <v>0</v>
      </c>
      <c r="CQ188" s="148">
        <f t="shared" si="118"/>
        <v>0</v>
      </c>
      <c r="CR188" s="148">
        <f t="shared" si="118"/>
        <v>0</v>
      </c>
      <c r="CS188" s="148">
        <f t="shared" si="118"/>
        <v>0</v>
      </c>
      <c r="CT188" s="148">
        <f t="shared" si="118"/>
        <v>0</v>
      </c>
      <c r="CU188" s="148">
        <f t="shared" si="118"/>
        <v>0</v>
      </c>
      <c r="CV188" s="148">
        <f t="shared" si="118"/>
        <v>0</v>
      </c>
      <c r="CW188" s="148">
        <f t="shared" si="118"/>
        <v>0</v>
      </c>
      <c r="CX188" s="148">
        <f t="shared" si="118"/>
        <v>0</v>
      </c>
      <c r="CY188" s="148">
        <f t="shared" si="118"/>
        <v>0</v>
      </c>
      <c r="CZ188" s="148">
        <f t="shared" si="118"/>
        <v>0</v>
      </c>
      <c r="DA188" s="148">
        <f t="shared" si="118"/>
        <v>0</v>
      </c>
      <c r="DB188" s="148">
        <f t="shared" si="118"/>
        <v>0</v>
      </c>
      <c r="DC188" s="148">
        <f t="shared" si="118"/>
        <v>0</v>
      </c>
      <c r="DD188" s="148">
        <f t="shared" si="118"/>
        <v>0</v>
      </c>
      <c r="DE188" s="148">
        <f t="shared" si="118"/>
        <v>0</v>
      </c>
      <c r="DF188" s="148">
        <f t="shared" si="118"/>
        <v>0</v>
      </c>
      <c r="DG188" s="148">
        <f t="shared" si="118"/>
        <v>0</v>
      </c>
      <c r="DH188" s="148">
        <f t="shared" si="118"/>
        <v>0</v>
      </c>
      <c r="DI188" s="148">
        <f t="shared" si="118"/>
        <v>0</v>
      </c>
      <c r="DJ188" s="148">
        <f t="shared" si="118"/>
        <v>0</v>
      </c>
      <c r="DK188" s="148">
        <f t="shared" si="118"/>
        <v>0</v>
      </c>
      <c r="DL188" s="148">
        <f t="shared" si="118"/>
        <v>0</v>
      </c>
      <c r="DM188" s="148">
        <f t="shared" si="118"/>
        <v>0</v>
      </c>
      <c r="DN188" s="148">
        <f t="shared" si="118"/>
        <v>0</v>
      </c>
      <c r="DO188" s="148">
        <f t="shared" si="118"/>
        <v>0</v>
      </c>
      <c r="DP188" s="148">
        <f t="shared" si="118"/>
        <v>0</v>
      </c>
      <c r="DQ188" s="148">
        <f t="shared" si="118"/>
        <v>0</v>
      </c>
      <c r="DR188" s="148">
        <f t="shared" si="118"/>
        <v>0</v>
      </c>
      <c r="DS188" s="148">
        <f t="shared" si="118"/>
        <v>0</v>
      </c>
      <c r="DT188" s="148">
        <f t="shared" si="118"/>
        <v>0</v>
      </c>
      <c r="DU188" s="148">
        <f t="shared" si="118"/>
        <v>0</v>
      </c>
      <c r="DV188" s="148">
        <f t="shared" si="118"/>
        <v>0</v>
      </c>
      <c r="DW188" s="148">
        <f t="shared" si="118"/>
        <v>0</v>
      </c>
      <c r="DX188" s="148">
        <f t="shared" si="118"/>
        <v>0</v>
      </c>
      <c r="DY188" s="148">
        <f t="shared" si="118"/>
        <v>0</v>
      </c>
      <c r="DZ188" s="148">
        <f t="shared" si="118"/>
        <v>0</v>
      </c>
      <c r="EA188" s="148">
        <f t="shared" si="118"/>
        <v>0</v>
      </c>
      <c r="EB188" s="148">
        <f t="shared" si="118"/>
        <v>0</v>
      </c>
      <c r="EC188" s="148">
        <f t="shared" si="118"/>
        <v>0</v>
      </c>
      <c r="ED188" s="148">
        <f t="shared" si="118"/>
        <v>0</v>
      </c>
      <c r="EE188" s="148">
        <f t="shared" si="118"/>
        <v>0</v>
      </c>
      <c r="EF188" s="148">
        <f t="shared" si="118"/>
        <v>0</v>
      </c>
      <c r="EG188" s="148">
        <f t="shared" si="118"/>
        <v>0</v>
      </c>
      <c r="EH188" s="148">
        <f t="shared" si="118"/>
        <v>0</v>
      </c>
      <c r="EI188" s="148">
        <f t="shared" si="118"/>
        <v>0</v>
      </c>
      <c r="EJ188" s="148">
        <f t="shared" si="118"/>
        <v>0</v>
      </c>
      <c r="EK188" s="148">
        <f t="shared" si="118"/>
        <v>0</v>
      </c>
      <c r="EL188" s="148">
        <f t="shared" si="118"/>
        <v>0</v>
      </c>
      <c r="EM188" s="148">
        <f t="shared" si="118"/>
        <v>0</v>
      </c>
      <c r="EN188" s="148">
        <f t="shared" si="118"/>
        <v>0</v>
      </c>
      <c r="EO188" s="148">
        <f t="shared" si="118"/>
        <v>0</v>
      </c>
      <c r="EP188" s="148">
        <f t="shared" si="118"/>
        <v>0</v>
      </c>
      <c r="EQ188" s="148">
        <f t="shared" si="118"/>
        <v>0</v>
      </c>
      <c r="ER188" s="148">
        <f t="shared" ref="ER188:GS190" si="119">IF(OR(ER$5="Résistance",ER$5="Condensateur",ER$5="Composants piezoélectriques",ER$5="Relais électromécaniques hermétiques",ER$5="Circuit imprimé"),-1,ER73)</f>
        <v>0</v>
      </c>
      <c r="ES188" s="148">
        <f t="shared" si="119"/>
        <v>0</v>
      </c>
      <c r="ET188" s="148">
        <f t="shared" si="119"/>
        <v>0</v>
      </c>
      <c r="EU188" s="148">
        <f t="shared" si="119"/>
        <v>0</v>
      </c>
      <c r="EV188" s="148">
        <f t="shared" si="119"/>
        <v>0</v>
      </c>
      <c r="EW188" s="148">
        <f t="shared" si="119"/>
        <v>0</v>
      </c>
      <c r="EX188" s="148">
        <f t="shared" si="119"/>
        <v>0</v>
      </c>
      <c r="EY188" s="148">
        <f t="shared" si="119"/>
        <v>0</v>
      </c>
      <c r="EZ188" s="148">
        <f t="shared" si="119"/>
        <v>0</v>
      </c>
      <c r="FA188" s="148">
        <f t="shared" si="119"/>
        <v>0</v>
      </c>
      <c r="FB188" s="148">
        <f t="shared" si="119"/>
        <v>0</v>
      </c>
      <c r="FC188" s="148">
        <f t="shared" si="119"/>
        <v>0</v>
      </c>
      <c r="FD188" s="148">
        <f t="shared" si="119"/>
        <v>0</v>
      </c>
      <c r="FE188" s="148">
        <f t="shared" si="119"/>
        <v>0</v>
      </c>
      <c r="FF188" s="148">
        <f t="shared" si="119"/>
        <v>0</v>
      </c>
      <c r="FG188" s="148">
        <f t="shared" si="119"/>
        <v>0</v>
      </c>
      <c r="FH188" s="148">
        <f t="shared" si="119"/>
        <v>0</v>
      </c>
      <c r="FI188" s="148">
        <f t="shared" si="119"/>
        <v>0</v>
      </c>
      <c r="FJ188" s="148">
        <f t="shared" si="119"/>
        <v>0</v>
      </c>
      <c r="FK188" s="148">
        <f t="shared" si="119"/>
        <v>0</v>
      </c>
      <c r="FL188" s="148">
        <f t="shared" si="119"/>
        <v>0</v>
      </c>
      <c r="FM188" s="148">
        <f t="shared" si="119"/>
        <v>0</v>
      </c>
      <c r="FN188" s="148">
        <f t="shared" si="119"/>
        <v>0</v>
      </c>
      <c r="FO188" s="148">
        <f t="shared" si="119"/>
        <v>0</v>
      </c>
      <c r="FP188" s="148">
        <f t="shared" si="119"/>
        <v>0</v>
      </c>
      <c r="FQ188" s="148">
        <f t="shared" si="119"/>
        <v>0</v>
      </c>
      <c r="FR188" s="148">
        <f t="shared" si="119"/>
        <v>0</v>
      </c>
      <c r="FS188" s="148">
        <f t="shared" si="119"/>
        <v>0</v>
      </c>
      <c r="FT188" s="148">
        <f t="shared" si="119"/>
        <v>0</v>
      </c>
      <c r="FU188" s="148">
        <f t="shared" si="119"/>
        <v>0</v>
      </c>
      <c r="FV188" s="148">
        <f t="shared" si="119"/>
        <v>0</v>
      </c>
      <c r="FW188" s="148">
        <f t="shared" si="119"/>
        <v>0</v>
      </c>
      <c r="FX188" s="148">
        <f t="shared" si="119"/>
        <v>0</v>
      </c>
      <c r="FY188" s="148">
        <f t="shared" si="119"/>
        <v>0</v>
      </c>
      <c r="FZ188" s="148">
        <f t="shared" si="119"/>
        <v>0</v>
      </c>
      <c r="GA188" s="148">
        <f t="shared" si="119"/>
        <v>0</v>
      </c>
      <c r="GB188" s="148">
        <f t="shared" si="119"/>
        <v>0</v>
      </c>
      <c r="GC188" s="148">
        <f t="shared" si="119"/>
        <v>0</v>
      </c>
      <c r="GD188" s="148">
        <f t="shared" si="119"/>
        <v>0</v>
      </c>
      <c r="GE188" s="148">
        <f t="shared" si="119"/>
        <v>0</v>
      </c>
      <c r="GF188" s="148">
        <f t="shared" si="119"/>
        <v>0</v>
      </c>
      <c r="GG188" s="148">
        <f t="shared" si="119"/>
        <v>0</v>
      </c>
      <c r="GH188" s="148">
        <f t="shared" si="119"/>
        <v>0</v>
      </c>
      <c r="GI188" s="148">
        <f t="shared" si="119"/>
        <v>0</v>
      </c>
      <c r="GJ188" s="148">
        <f t="shared" si="119"/>
        <v>0</v>
      </c>
      <c r="GK188" s="148">
        <f t="shared" si="119"/>
        <v>0</v>
      </c>
      <c r="GL188" s="148">
        <f t="shared" si="119"/>
        <v>0</v>
      </c>
      <c r="GM188" s="148">
        <f t="shared" si="119"/>
        <v>0</v>
      </c>
      <c r="GN188" s="148">
        <f t="shared" si="119"/>
        <v>0</v>
      </c>
      <c r="GO188" s="148">
        <f t="shared" si="119"/>
        <v>0</v>
      </c>
      <c r="GP188" s="148">
        <f t="shared" si="119"/>
        <v>0</v>
      </c>
      <c r="GQ188" s="148">
        <f t="shared" si="119"/>
        <v>0</v>
      </c>
      <c r="GR188" s="148">
        <f t="shared" si="119"/>
        <v>0</v>
      </c>
      <c r="GS188" s="148">
        <f t="shared" si="119"/>
        <v>0</v>
      </c>
    </row>
    <row r="189" spans="2:256" hidden="1">
      <c r="D189" s="148">
        <f t="shared" ref="D189:D199" si="120">IF(OR(D$5="Résistance",D$5="Condensateur",D$5="Composants piezoélectriques",D$5="Relais électromécaniques hermétiques",D$5="Circuit imprimé"),-1,D74)</f>
        <v>0</v>
      </c>
      <c r="E189" s="148">
        <f t="shared" ref="E189:BP192" si="121">IF(OR(E$5="Résistance",E$5="Condensateur",E$5="Composants piezoélectriques",E$5="Relais électromécaniques hermétiques",E$5="Circuit imprimé"),-1,E74)</f>
        <v>0</v>
      </c>
      <c r="F189" s="148">
        <f t="shared" si="121"/>
        <v>-1</v>
      </c>
      <c r="G189" s="148">
        <f t="shared" si="121"/>
        <v>-1</v>
      </c>
      <c r="H189" s="148">
        <f t="shared" si="121"/>
        <v>-1</v>
      </c>
      <c r="I189" s="148">
        <f t="shared" si="121"/>
        <v>0</v>
      </c>
      <c r="J189" s="148">
        <f t="shared" si="121"/>
        <v>0</v>
      </c>
      <c r="K189" s="148">
        <f t="shared" si="121"/>
        <v>0</v>
      </c>
      <c r="L189" s="148">
        <f t="shared" si="121"/>
        <v>0</v>
      </c>
      <c r="M189" s="148">
        <f t="shared" si="121"/>
        <v>-1</v>
      </c>
      <c r="N189" s="148">
        <f t="shared" si="121"/>
        <v>0</v>
      </c>
      <c r="O189" s="148">
        <f t="shared" si="121"/>
        <v>0</v>
      </c>
      <c r="P189" s="148">
        <f t="shared" si="121"/>
        <v>0</v>
      </c>
      <c r="Q189" s="148">
        <f t="shared" si="121"/>
        <v>0</v>
      </c>
      <c r="R189" s="148">
        <f t="shared" si="121"/>
        <v>0</v>
      </c>
      <c r="S189" s="148">
        <f t="shared" si="121"/>
        <v>0</v>
      </c>
      <c r="T189" s="148">
        <f t="shared" si="121"/>
        <v>0</v>
      </c>
      <c r="U189" s="148">
        <f t="shared" si="121"/>
        <v>0</v>
      </c>
      <c r="V189" s="148">
        <f t="shared" si="121"/>
        <v>0</v>
      </c>
      <c r="W189" s="148">
        <f t="shared" si="121"/>
        <v>0</v>
      </c>
      <c r="X189" s="148">
        <f t="shared" si="121"/>
        <v>0</v>
      </c>
      <c r="Y189" s="148">
        <f t="shared" si="121"/>
        <v>0</v>
      </c>
      <c r="Z189" s="148">
        <f t="shared" si="121"/>
        <v>0</v>
      </c>
      <c r="AA189" s="148">
        <f t="shared" si="121"/>
        <v>0</v>
      </c>
      <c r="AB189" s="148">
        <f t="shared" si="121"/>
        <v>0</v>
      </c>
      <c r="AC189" s="148">
        <f t="shared" si="121"/>
        <v>0</v>
      </c>
      <c r="AD189" s="148">
        <f t="shared" si="121"/>
        <v>0</v>
      </c>
      <c r="AE189" s="148">
        <f t="shared" si="121"/>
        <v>0</v>
      </c>
      <c r="AF189" s="148">
        <f t="shared" si="121"/>
        <v>0</v>
      </c>
      <c r="AG189" s="148">
        <f t="shared" si="121"/>
        <v>0</v>
      </c>
      <c r="AH189" s="148">
        <f t="shared" si="121"/>
        <v>0</v>
      </c>
      <c r="AI189" s="148">
        <f t="shared" si="121"/>
        <v>0</v>
      </c>
      <c r="AJ189" s="148">
        <f t="shared" si="121"/>
        <v>0</v>
      </c>
      <c r="AK189" s="148">
        <f t="shared" si="121"/>
        <v>0</v>
      </c>
      <c r="AL189" s="148">
        <f t="shared" si="121"/>
        <v>0</v>
      </c>
      <c r="AM189" s="148">
        <f t="shared" si="121"/>
        <v>0</v>
      </c>
      <c r="AN189" s="148">
        <f t="shared" si="121"/>
        <v>0</v>
      </c>
      <c r="AO189" s="148">
        <f t="shared" si="121"/>
        <v>0</v>
      </c>
      <c r="AP189" s="148">
        <f t="shared" si="121"/>
        <v>0</v>
      </c>
      <c r="AQ189" s="148">
        <f t="shared" si="121"/>
        <v>0</v>
      </c>
      <c r="AR189" s="148">
        <f t="shared" si="121"/>
        <v>0</v>
      </c>
      <c r="AS189" s="148">
        <f t="shared" si="121"/>
        <v>0</v>
      </c>
      <c r="AT189" s="148">
        <f t="shared" si="121"/>
        <v>0</v>
      </c>
      <c r="AU189" s="148">
        <f t="shared" si="121"/>
        <v>0</v>
      </c>
      <c r="AV189" s="148">
        <f t="shared" si="121"/>
        <v>0</v>
      </c>
      <c r="AW189" s="148">
        <f t="shared" si="121"/>
        <v>0</v>
      </c>
      <c r="AX189" s="148">
        <f t="shared" si="121"/>
        <v>0</v>
      </c>
      <c r="AY189" s="148">
        <f t="shared" si="121"/>
        <v>0</v>
      </c>
      <c r="AZ189" s="148">
        <f t="shared" si="121"/>
        <v>0</v>
      </c>
      <c r="BA189" s="148">
        <f t="shared" si="121"/>
        <v>0</v>
      </c>
      <c r="BB189" s="148">
        <f t="shared" si="121"/>
        <v>0</v>
      </c>
      <c r="BC189" s="148">
        <f t="shared" si="121"/>
        <v>0</v>
      </c>
      <c r="BD189" s="148">
        <f t="shared" si="121"/>
        <v>0</v>
      </c>
      <c r="BE189" s="148">
        <f t="shared" si="121"/>
        <v>0</v>
      </c>
      <c r="BF189" s="148">
        <f t="shared" si="121"/>
        <v>0</v>
      </c>
      <c r="BG189" s="148">
        <f t="shared" si="121"/>
        <v>0</v>
      </c>
      <c r="BH189" s="148">
        <f t="shared" si="121"/>
        <v>0</v>
      </c>
      <c r="BI189" s="148">
        <f t="shared" si="121"/>
        <v>0</v>
      </c>
      <c r="BJ189" s="148">
        <f t="shared" si="121"/>
        <v>0</v>
      </c>
      <c r="BK189" s="148">
        <f t="shared" si="121"/>
        <v>0</v>
      </c>
      <c r="BL189" s="148">
        <f t="shared" si="121"/>
        <v>0</v>
      </c>
      <c r="BM189" s="148">
        <f t="shared" si="121"/>
        <v>0</v>
      </c>
      <c r="BN189" s="148">
        <f t="shared" si="121"/>
        <v>0</v>
      </c>
      <c r="BO189" s="148">
        <f t="shared" si="121"/>
        <v>0</v>
      </c>
      <c r="BP189" s="148">
        <f t="shared" si="121"/>
        <v>0</v>
      </c>
      <c r="BQ189" s="148">
        <f t="shared" ref="BQ189:CE189" si="122">IF(OR(BQ$5="Résistance",BQ$5="Condensateur",BQ$5="Composants piezoélectriques",BQ$5="Relais électromécaniques hermétiques",BQ$5="Circuit imprimé"),-1,BQ74)</f>
        <v>0</v>
      </c>
      <c r="BR189" s="148">
        <f t="shared" si="122"/>
        <v>0</v>
      </c>
      <c r="BS189" s="148">
        <f t="shared" si="122"/>
        <v>0</v>
      </c>
      <c r="BT189" s="148">
        <f t="shared" si="122"/>
        <v>0</v>
      </c>
      <c r="BU189" s="148">
        <f t="shared" si="122"/>
        <v>0</v>
      </c>
      <c r="BV189" s="148">
        <f t="shared" si="122"/>
        <v>0</v>
      </c>
      <c r="BW189" s="148">
        <f t="shared" si="122"/>
        <v>0</v>
      </c>
      <c r="BX189" s="148">
        <f t="shared" si="122"/>
        <v>0</v>
      </c>
      <c r="BY189" s="148">
        <f t="shared" si="122"/>
        <v>0</v>
      </c>
      <c r="BZ189" s="148">
        <f t="shared" si="122"/>
        <v>0</v>
      </c>
      <c r="CA189" s="148">
        <f t="shared" si="122"/>
        <v>0</v>
      </c>
      <c r="CB189" s="148">
        <f t="shared" si="122"/>
        <v>0</v>
      </c>
      <c r="CC189" s="148">
        <f t="shared" si="122"/>
        <v>0</v>
      </c>
      <c r="CD189" s="148">
        <f t="shared" si="122"/>
        <v>0</v>
      </c>
      <c r="CE189" s="148">
        <f t="shared" si="122"/>
        <v>0</v>
      </c>
      <c r="CF189" s="148">
        <f t="shared" si="118"/>
        <v>0</v>
      </c>
      <c r="CG189" s="148">
        <f t="shared" si="118"/>
        <v>0</v>
      </c>
      <c r="CH189" s="148">
        <f t="shared" si="118"/>
        <v>0</v>
      </c>
      <c r="CI189" s="148">
        <f t="shared" si="118"/>
        <v>0</v>
      </c>
      <c r="CJ189" s="148">
        <f t="shared" si="118"/>
        <v>0</v>
      </c>
      <c r="CK189" s="148">
        <f t="shared" si="118"/>
        <v>0</v>
      </c>
      <c r="CL189" s="148">
        <f t="shared" si="118"/>
        <v>0</v>
      </c>
      <c r="CM189" s="148">
        <f t="shared" si="118"/>
        <v>0</v>
      </c>
      <c r="CN189" s="148">
        <f t="shared" si="118"/>
        <v>0</v>
      </c>
      <c r="CO189" s="148">
        <f t="shared" si="118"/>
        <v>0</v>
      </c>
      <c r="CP189" s="148">
        <f t="shared" si="118"/>
        <v>0</v>
      </c>
      <c r="CQ189" s="148">
        <f t="shared" si="118"/>
        <v>0</v>
      </c>
      <c r="CR189" s="148">
        <f t="shared" si="118"/>
        <v>0</v>
      </c>
      <c r="CS189" s="148">
        <f t="shared" si="118"/>
        <v>0</v>
      </c>
      <c r="CT189" s="148">
        <f t="shared" si="118"/>
        <v>0</v>
      </c>
      <c r="CU189" s="148">
        <f t="shared" si="118"/>
        <v>0</v>
      </c>
      <c r="CV189" s="148">
        <f t="shared" si="118"/>
        <v>0</v>
      </c>
      <c r="CW189" s="148">
        <f t="shared" si="118"/>
        <v>0</v>
      </c>
      <c r="CX189" s="148">
        <f t="shared" si="118"/>
        <v>0</v>
      </c>
      <c r="CY189" s="148">
        <f t="shared" si="118"/>
        <v>0</v>
      </c>
      <c r="CZ189" s="148">
        <f t="shared" si="118"/>
        <v>0</v>
      </c>
      <c r="DA189" s="148">
        <f t="shared" si="118"/>
        <v>0</v>
      </c>
      <c r="DB189" s="148">
        <f t="shared" si="118"/>
        <v>0</v>
      </c>
      <c r="DC189" s="148">
        <f t="shared" si="118"/>
        <v>0</v>
      </c>
      <c r="DD189" s="148">
        <f t="shared" si="118"/>
        <v>0</v>
      </c>
      <c r="DE189" s="148">
        <f t="shared" si="118"/>
        <v>0</v>
      </c>
      <c r="DF189" s="148">
        <f t="shared" si="118"/>
        <v>0</v>
      </c>
      <c r="DG189" s="148">
        <f t="shared" si="118"/>
        <v>0</v>
      </c>
      <c r="DH189" s="148">
        <f t="shared" si="118"/>
        <v>0</v>
      </c>
      <c r="DI189" s="148">
        <f t="shared" si="118"/>
        <v>0</v>
      </c>
      <c r="DJ189" s="148">
        <f t="shared" si="118"/>
        <v>0</v>
      </c>
      <c r="DK189" s="148">
        <f t="shared" si="118"/>
        <v>0</v>
      </c>
      <c r="DL189" s="148">
        <f t="shared" si="118"/>
        <v>0</v>
      </c>
      <c r="DM189" s="148">
        <f t="shared" si="118"/>
        <v>0</v>
      </c>
      <c r="DN189" s="148">
        <f t="shared" si="118"/>
        <v>0</v>
      </c>
      <c r="DO189" s="148">
        <f t="shared" si="118"/>
        <v>0</v>
      </c>
      <c r="DP189" s="148">
        <f t="shared" si="118"/>
        <v>0</v>
      </c>
      <c r="DQ189" s="148">
        <f t="shared" si="118"/>
        <v>0</v>
      </c>
      <c r="DR189" s="148">
        <f t="shared" si="118"/>
        <v>0</v>
      </c>
      <c r="DS189" s="148">
        <f t="shared" si="118"/>
        <v>0</v>
      </c>
      <c r="DT189" s="148">
        <f t="shared" si="118"/>
        <v>0</v>
      </c>
      <c r="DU189" s="148">
        <f t="shared" si="118"/>
        <v>0</v>
      </c>
      <c r="DV189" s="148">
        <f t="shared" si="118"/>
        <v>0</v>
      </c>
      <c r="DW189" s="148">
        <f t="shared" si="118"/>
        <v>0</v>
      </c>
      <c r="DX189" s="148">
        <f t="shared" si="118"/>
        <v>0</v>
      </c>
      <c r="DY189" s="148">
        <f t="shared" si="118"/>
        <v>0</v>
      </c>
      <c r="DZ189" s="148">
        <f t="shared" si="118"/>
        <v>0</v>
      </c>
      <c r="EA189" s="148">
        <f t="shared" si="118"/>
        <v>0</v>
      </c>
      <c r="EB189" s="148">
        <f t="shared" si="118"/>
        <v>0</v>
      </c>
      <c r="EC189" s="148">
        <f t="shared" si="118"/>
        <v>0</v>
      </c>
      <c r="ED189" s="148">
        <f t="shared" si="118"/>
        <v>0</v>
      </c>
      <c r="EE189" s="148">
        <f t="shared" si="118"/>
        <v>0</v>
      </c>
      <c r="EF189" s="148">
        <f t="shared" si="118"/>
        <v>0</v>
      </c>
      <c r="EG189" s="148">
        <f t="shared" si="118"/>
        <v>0</v>
      </c>
      <c r="EH189" s="148">
        <f t="shared" si="118"/>
        <v>0</v>
      </c>
      <c r="EI189" s="148">
        <f t="shared" si="118"/>
        <v>0</v>
      </c>
      <c r="EJ189" s="148">
        <f t="shared" si="118"/>
        <v>0</v>
      </c>
      <c r="EK189" s="148">
        <f t="shared" si="118"/>
        <v>0</v>
      </c>
      <c r="EL189" s="148">
        <f t="shared" si="118"/>
        <v>0</v>
      </c>
      <c r="EM189" s="148">
        <f t="shared" si="118"/>
        <v>0</v>
      </c>
      <c r="EN189" s="148">
        <f t="shared" si="118"/>
        <v>0</v>
      </c>
      <c r="EO189" s="148">
        <f t="shared" si="118"/>
        <v>0</v>
      </c>
      <c r="EP189" s="148">
        <f t="shared" si="118"/>
        <v>0</v>
      </c>
      <c r="EQ189" s="148">
        <f t="shared" si="118"/>
        <v>0</v>
      </c>
      <c r="ER189" s="148">
        <f t="shared" si="119"/>
        <v>0</v>
      </c>
      <c r="ES189" s="148">
        <f t="shared" si="119"/>
        <v>0</v>
      </c>
      <c r="ET189" s="148">
        <f t="shared" si="119"/>
        <v>0</v>
      </c>
      <c r="EU189" s="148">
        <f t="shared" si="119"/>
        <v>0</v>
      </c>
      <c r="EV189" s="148">
        <f t="shared" si="119"/>
        <v>0</v>
      </c>
      <c r="EW189" s="148">
        <f t="shared" si="119"/>
        <v>0</v>
      </c>
      <c r="EX189" s="148">
        <f t="shared" si="119"/>
        <v>0</v>
      </c>
      <c r="EY189" s="148">
        <f t="shared" si="119"/>
        <v>0</v>
      </c>
      <c r="EZ189" s="148">
        <f t="shared" si="119"/>
        <v>0</v>
      </c>
      <c r="FA189" s="148">
        <f t="shared" si="119"/>
        <v>0</v>
      </c>
      <c r="FB189" s="148">
        <f t="shared" si="119"/>
        <v>0</v>
      </c>
      <c r="FC189" s="148">
        <f t="shared" si="119"/>
        <v>0</v>
      </c>
      <c r="FD189" s="148">
        <f t="shared" si="119"/>
        <v>0</v>
      </c>
      <c r="FE189" s="148">
        <f t="shared" si="119"/>
        <v>0</v>
      </c>
      <c r="FF189" s="148">
        <f t="shared" si="119"/>
        <v>0</v>
      </c>
      <c r="FG189" s="148">
        <f t="shared" si="119"/>
        <v>0</v>
      </c>
      <c r="FH189" s="148">
        <f t="shared" si="119"/>
        <v>0</v>
      </c>
      <c r="FI189" s="148">
        <f t="shared" si="119"/>
        <v>0</v>
      </c>
      <c r="FJ189" s="148">
        <f t="shared" si="119"/>
        <v>0</v>
      </c>
      <c r="FK189" s="148">
        <f t="shared" si="119"/>
        <v>0</v>
      </c>
      <c r="FL189" s="148">
        <f t="shared" si="119"/>
        <v>0</v>
      </c>
      <c r="FM189" s="148">
        <f t="shared" si="119"/>
        <v>0</v>
      </c>
      <c r="FN189" s="148">
        <f t="shared" si="119"/>
        <v>0</v>
      </c>
      <c r="FO189" s="148">
        <f t="shared" si="119"/>
        <v>0</v>
      </c>
      <c r="FP189" s="148">
        <f t="shared" si="119"/>
        <v>0</v>
      </c>
      <c r="FQ189" s="148">
        <f t="shared" si="119"/>
        <v>0</v>
      </c>
      <c r="FR189" s="148">
        <f t="shared" si="119"/>
        <v>0</v>
      </c>
      <c r="FS189" s="148">
        <f t="shared" si="119"/>
        <v>0</v>
      </c>
      <c r="FT189" s="148">
        <f t="shared" si="119"/>
        <v>0</v>
      </c>
      <c r="FU189" s="148">
        <f t="shared" si="119"/>
        <v>0</v>
      </c>
      <c r="FV189" s="148">
        <f t="shared" si="119"/>
        <v>0</v>
      </c>
      <c r="FW189" s="148">
        <f t="shared" si="119"/>
        <v>0</v>
      </c>
      <c r="FX189" s="148">
        <f t="shared" si="119"/>
        <v>0</v>
      </c>
      <c r="FY189" s="148">
        <f t="shared" si="119"/>
        <v>0</v>
      </c>
      <c r="FZ189" s="148">
        <f t="shared" si="119"/>
        <v>0</v>
      </c>
      <c r="GA189" s="148">
        <f t="shared" si="119"/>
        <v>0</v>
      </c>
      <c r="GB189" s="148">
        <f t="shared" si="119"/>
        <v>0</v>
      </c>
      <c r="GC189" s="148">
        <f t="shared" si="119"/>
        <v>0</v>
      </c>
      <c r="GD189" s="148">
        <f t="shared" si="119"/>
        <v>0</v>
      </c>
      <c r="GE189" s="148">
        <f t="shared" si="119"/>
        <v>0</v>
      </c>
      <c r="GF189" s="148">
        <f t="shared" si="119"/>
        <v>0</v>
      </c>
      <c r="GG189" s="148">
        <f t="shared" si="119"/>
        <v>0</v>
      </c>
      <c r="GH189" s="148">
        <f t="shared" si="119"/>
        <v>0</v>
      </c>
      <c r="GI189" s="148">
        <f t="shared" si="119"/>
        <v>0</v>
      </c>
      <c r="GJ189" s="148">
        <f t="shared" si="119"/>
        <v>0</v>
      </c>
      <c r="GK189" s="148">
        <f t="shared" si="119"/>
        <v>0</v>
      </c>
      <c r="GL189" s="148">
        <f t="shared" si="119"/>
        <v>0</v>
      </c>
      <c r="GM189" s="148">
        <f t="shared" si="119"/>
        <v>0</v>
      </c>
      <c r="GN189" s="148">
        <f t="shared" si="119"/>
        <v>0</v>
      </c>
      <c r="GO189" s="148">
        <f t="shared" si="119"/>
        <v>0</v>
      </c>
      <c r="GP189" s="148">
        <f t="shared" si="119"/>
        <v>0</v>
      </c>
      <c r="GQ189" s="148">
        <f t="shared" si="119"/>
        <v>0</v>
      </c>
      <c r="GR189" s="148">
        <f t="shared" si="119"/>
        <v>0</v>
      </c>
      <c r="GS189" s="148">
        <f t="shared" si="119"/>
        <v>0</v>
      </c>
    </row>
    <row r="190" spans="2:256" hidden="1">
      <c r="D190" s="148">
        <f t="shared" si="120"/>
        <v>0</v>
      </c>
      <c r="E190" s="148">
        <f t="shared" si="121"/>
        <v>0</v>
      </c>
      <c r="F190" s="148">
        <f t="shared" si="121"/>
        <v>-1</v>
      </c>
      <c r="G190" s="148">
        <f t="shared" si="121"/>
        <v>-1</v>
      </c>
      <c r="H190" s="148">
        <f t="shared" si="121"/>
        <v>-1</v>
      </c>
      <c r="I190" s="148">
        <f t="shared" si="121"/>
        <v>0</v>
      </c>
      <c r="J190" s="148">
        <f t="shared" si="121"/>
        <v>0</v>
      </c>
      <c r="K190" s="148">
        <f t="shared" si="121"/>
        <v>0</v>
      </c>
      <c r="L190" s="148">
        <f t="shared" si="121"/>
        <v>0</v>
      </c>
      <c r="M190" s="148">
        <f t="shared" si="121"/>
        <v>-1</v>
      </c>
      <c r="N190" s="148">
        <f t="shared" si="121"/>
        <v>0</v>
      </c>
      <c r="O190" s="148">
        <f t="shared" si="121"/>
        <v>0</v>
      </c>
      <c r="P190" s="148">
        <f t="shared" si="121"/>
        <v>0</v>
      </c>
      <c r="Q190" s="148">
        <f t="shared" si="121"/>
        <v>0</v>
      </c>
      <c r="R190" s="148">
        <f t="shared" si="121"/>
        <v>0</v>
      </c>
      <c r="S190" s="148">
        <f t="shared" si="121"/>
        <v>0</v>
      </c>
      <c r="T190" s="148">
        <f t="shared" si="121"/>
        <v>0</v>
      </c>
      <c r="U190" s="148">
        <f t="shared" si="121"/>
        <v>0</v>
      </c>
      <c r="V190" s="148">
        <f t="shared" si="121"/>
        <v>0</v>
      </c>
      <c r="W190" s="148">
        <f t="shared" si="121"/>
        <v>0</v>
      </c>
      <c r="X190" s="148">
        <f t="shared" si="121"/>
        <v>0</v>
      </c>
      <c r="Y190" s="148">
        <f t="shared" si="121"/>
        <v>0</v>
      </c>
      <c r="Z190" s="148">
        <f t="shared" si="121"/>
        <v>0</v>
      </c>
      <c r="AA190" s="148">
        <f t="shared" si="121"/>
        <v>0</v>
      </c>
      <c r="AB190" s="148">
        <f t="shared" si="121"/>
        <v>0</v>
      </c>
      <c r="AC190" s="148">
        <f t="shared" si="121"/>
        <v>0</v>
      </c>
      <c r="AD190" s="148">
        <f t="shared" si="121"/>
        <v>0</v>
      </c>
      <c r="AE190" s="148">
        <f t="shared" si="121"/>
        <v>0</v>
      </c>
      <c r="AF190" s="148">
        <f t="shared" si="121"/>
        <v>0</v>
      </c>
      <c r="AG190" s="148">
        <f t="shared" si="121"/>
        <v>0</v>
      </c>
      <c r="AH190" s="148">
        <f t="shared" si="121"/>
        <v>0</v>
      </c>
      <c r="AI190" s="148">
        <f t="shared" si="121"/>
        <v>0</v>
      </c>
      <c r="AJ190" s="148">
        <f t="shared" si="121"/>
        <v>0</v>
      </c>
      <c r="AK190" s="148">
        <f t="shared" si="121"/>
        <v>0</v>
      </c>
      <c r="AL190" s="148">
        <f t="shared" si="121"/>
        <v>0</v>
      </c>
      <c r="AM190" s="148">
        <f t="shared" si="121"/>
        <v>0</v>
      </c>
      <c r="AN190" s="148">
        <f t="shared" si="121"/>
        <v>0</v>
      </c>
      <c r="AO190" s="148">
        <f t="shared" si="121"/>
        <v>0</v>
      </c>
      <c r="AP190" s="148">
        <f t="shared" si="121"/>
        <v>0</v>
      </c>
      <c r="AQ190" s="148">
        <f t="shared" si="121"/>
        <v>0</v>
      </c>
      <c r="AR190" s="148">
        <f t="shared" si="121"/>
        <v>0</v>
      </c>
      <c r="AS190" s="148">
        <f t="shared" si="121"/>
        <v>0</v>
      </c>
      <c r="AT190" s="148">
        <f t="shared" si="121"/>
        <v>0</v>
      </c>
      <c r="AU190" s="148">
        <f t="shared" si="121"/>
        <v>0</v>
      </c>
      <c r="AV190" s="148">
        <f t="shared" si="121"/>
        <v>0</v>
      </c>
      <c r="AW190" s="148">
        <f t="shared" si="121"/>
        <v>0</v>
      </c>
      <c r="AX190" s="148">
        <f t="shared" si="121"/>
        <v>0</v>
      </c>
      <c r="AY190" s="148">
        <f t="shared" si="121"/>
        <v>0</v>
      </c>
      <c r="AZ190" s="148">
        <f t="shared" si="121"/>
        <v>0</v>
      </c>
      <c r="BA190" s="148">
        <f t="shared" si="121"/>
        <v>0</v>
      </c>
      <c r="BB190" s="148">
        <f t="shared" si="121"/>
        <v>0</v>
      </c>
      <c r="BC190" s="148">
        <f t="shared" si="121"/>
        <v>0</v>
      </c>
      <c r="BD190" s="148">
        <f t="shared" si="121"/>
        <v>0</v>
      </c>
      <c r="BE190" s="148">
        <f t="shared" si="121"/>
        <v>0</v>
      </c>
      <c r="BF190" s="148">
        <f t="shared" si="121"/>
        <v>0</v>
      </c>
      <c r="BG190" s="148">
        <f t="shared" si="121"/>
        <v>0</v>
      </c>
      <c r="BH190" s="148">
        <f t="shared" si="121"/>
        <v>0</v>
      </c>
      <c r="BI190" s="148">
        <f t="shared" si="121"/>
        <v>0</v>
      </c>
      <c r="BJ190" s="148">
        <f t="shared" si="121"/>
        <v>0</v>
      </c>
      <c r="BK190" s="148">
        <f t="shared" si="121"/>
        <v>0</v>
      </c>
      <c r="BL190" s="148">
        <f t="shared" si="121"/>
        <v>0</v>
      </c>
      <c r="BM190" s="148">
        <f t="shared" si="121"/>
        <v>0</v>
      </c>
      <c r="BN190" s="148">
        <f t="shared" si="121"/>
        <v>0</v>
      </c>
      <c r="BO190" s="148">
        <f t="shared" si="121"/>
        <v>0</v>
      </c>
      <c r="BP190" s="148">
        <f t="shared" si="121"/>
        <v>0</v>
      </c>
      <c r="BQ190" s="148">
        <f t="shared" ref="BQ190:CE190" si="123">IF(OR(BQ$5="Résistance",BQ$5="Condensateur",BQ$5="Composants piezoélectriques",BQ$5="Relais électromécaniques hermétiques",BQ$5="Circuit imprimé"),-1,BQ75)</f>
        <v>0</v>
      </c>
      <c r="BR190" s="148">
        <f t="shared" si="123"/>
        <v>0</v>
      </c>
      <c r="BS190" s="148">
        <f t="shared" si="123"/>
        <v>0</v>
      </c>
      <c r="BT190" s="148">
        <f t="shared" si="123"/>
        <v>0</v>
      </c>
      <c r="BU190" s="148">
        <f t="shared" si="123"/>
        <v>0</v>
      </c>
      <c r="BV190" s="148">
        <f t="shared" si="123"/>
        <v>0</v>
      </c>
      <c r="BW190" s="148">
        <f t="shared" si="123"/>
        <v>0</v>
      </c>
      <c r="BX190" s="148">
        <f t="shared" si="123"/>
        <v>0</v>
      </c>
      <c r="BY190" s="148">
        <f t="shared" si="123"/>
        <v>0</v>
      </c>
      <c r="BZ190" s="148">
        <f t="shared" si="123"/>
        <v>0</v>
      </c>
      <c r="CA190" s="148">
        <f t="shared" si="123"/>
        <v>0</v>
      </c>
      <c r="CB190" s="148">
        <f t="shared" si="123"/>
        <v>0</v>
      </c>
      <c r="CC190" s="148">
        <f t="shared" si="123"/>
        <v>0</v>
      </c>
      <c r="CD190" s="148">
        <f t="shared" si="123"/>
        <v>0</v>
      </c>
      <c r="CE190" s="148">
        <f t="shared" si="123"/>
        <v>0</v>
      </c>
      <c r="CF190" s="148">
        <f t="shared" si="118"/>
        <v>0</v>
      </c>
      <c r="CG190" s="148">
        <f t="shared" si="118"/>
        <v>0</v>
      </c>
      <c r="CH190" s="148">
        <f t="shared" si="118"/>
        <v>0</v>
      </c>
      <c r="CI190" s="148">
        <f t="shared" si="118"/>
        <v>0</v>
      </c>
      <c r="CJ190" s="148">
        <f t="shared" si="118"/>
        <v>0</v>
      </c>
      <c r="CK190" s="148">
        <f t="shared" si="118"/>
        <v>0</v>
      </c>
      <c r="CL190" s="148">
        <f t="shared" si="118"/>
        <v>0</v>
      </c>
      <c r="CM190" s="148">
        <f t="shared" si="118"/>
        <v>0</v>
      </c>
      <c r="CN190" s="148">
        <f t="shared" si="118"/>
        <v>0</v>
      </c>
      <c r="CO190" s="148">
        <f t="shared" si="118"/>
        <v>0</v>
      </c>
      <c r="CP190" s="148">
        <f t="shared" si="118"/>
        <v>0</v>
      </c>
      <c r="CQ190" s="148">
        <f t="shared" si="118"/>
        <v>0</v>
      </c>
      <c r="CR190" s="148">
        <f t="shared" si="118"/>
        <v>0</v>
      </c>
      <c r="CS190" s="148">
        <f t="shared" si="118"/>
        <v>0</v>
      </c>
      <c r="CT190" s="148">
        <f t="shared" si="118"/>
        <v>0</v>
      </c>
      <c r="CU190" s="148">
        <f t="shared" si="118"/>
        <v>0</v>
      </c>
      <c r="CV190" s="148">
        <f t="shared" si="118"/>
        <v>0</v>
      </c>
      <c r="CW190" s="148">
        <f t="shared" si="118"/>
        <v>0</v>
      </c>
      <c r="CX190" s="148">
        <f t="shared" si="118"/>
        <v>0</v>
      </c>
      <c r="CY190" s="148">
        <f t="shared" si="118"/>
        <v>0</v>
      </c>
      <c r="CZ190" s="148">
        <f t="shared" si="118"/>
        <v>0</v>
      </c>
      <c r="DA190" s="148">
        <f t="shared" si="118"/>
        <v>0</v>
      </c>
      <c r="DB190" s="148">
        <f t="shared" si="118"/>
        <v>0</v>
      </c>
      <c r="DC190" s="148">
        <f t="shared" si="118"/>
        <v>0</v>
      </c>
      <c r="DD190" s="148">
        <f t="shared" si="118"/>
        <v>0</v>
      </c>
      <c r="DE190" s="148">
        <f t="shared" si="118"/>
        <v>0</v>
      </c>
      <c r="DF190" s="148">
        <f t="shared" si="118"/>
        <v>0</v>
      </c>
      <c r="DG190" s="148">
        <f t="shared" si="118"/>
        <v>0</v>
      </c>
      <c r="DH190" s="148">
        <f t="shared" si="118"/>
        <v>0</v>
      </c>
      <c r="DI190" s="148">
        <f t="shared" si="118"/>
        <v>0</v>
      </c>
      <c r="DJ190" s="148">
        <f t="shared" si="118"/>
        <v>0</v>
      </c>
      <c r="DK190" s="148">
        <f t="shared" si="118"/>
        <v>0</v>
      </c>
      <c r="DL190" s="148">
        <f t="shared" si="118"/>
        <v>0</v>
      </c>
      <c r="DM190" s="148">
        <f t="shared" si="118"/>
        <v>0</v>
      </c>
      <c r="DN190" s="148">
        <f t="shared" si="118"/>
        <v>0</v>
      </c>
      <c r="DO190" s="148">
        <f t="shared" si="118"/>
        <v>0</v>
      </c>
      <c r="DP190" s="148">
        <f t="shared" si="118"/>
        <v>0</v>
      </c>
      <c r="DQ190" s="148">
        <f t="shared" si="118"/>
        <v>0</v>
      </c>
      <c r="DR190" s="148">
        <f t="shared" si="118"/>
        <v>0</v>
      </c>
      <c r="DS190" s="148">
        <f t="shared" si="118"/>
        <v>0</v>
      </c>
      <c r="DT190" s="148">
        <f t="shared" si="118"/>
        <v>0</v>
      </c>
      <c r="DU190" s="148">
        <f t="shared" si="118"/>
        <v>0</v>
      </c>
      <c r="DV190" s="148">
        <f t="shared" si="118"/>
        <v>0</v>
      </c>
      <c r="DW190" s="148">
        <f t="shared" si="118"/>
        <v>0</v>
      </c>
      <c r="DX190" s="148">
        <f t="shared" si="118"/>
        <v>0</v>
      </c>
      <c r="DY190" s="148">
        <f t="shared" si="118"/>
        <v>0</v>
      </c>
      <c r="DZ190" s="148">
        <f t="shared" si="118"/>
        <v>0</v>
      </c>
      <c r="EA190" s="148">
        <f t="shared" si="118"/>
        <v>0</v>
      </c>
      <c r="EB190" s="148">
        <f t="shared" si="118"/>
        <v>0</v>
      </c>
      <c r="EC190" s="148">
        <f t="shared" si="118"/>
        <v>0</v>
      </c>
      <c r="ED190" s="148">
        <f t="shared" si="118"/>
        <v>0</v>
      </c>
      <c r="EE190" s="148">
        <f t="shared" si="118"/>
        <v>0</v>
      </c>
      <c r="EF190" s="148">
        <f t="shared" si="118"/>
        <v>0</v>
      </c>
      <c r="EG190" s="148">
        <f t="shared" si="118"/>
        <v>0</v>
      </c>
      <c r="EH190" s="148">
        <f t="shared" si="118"/>
        <v>0</v>
      </c>
      <c r="EI190" s="148">
        <f t="shared" si="118"/>
        <v>0</v>
      </c>
      <c r="EJ190" s="148">
        <f t="shared" si="118"/>
        <v>0</v>
      </c>
      <c r="EK190" s="148">
        <f t="shared" si="118"/>
        <v>0</v>
      </c>
      <c r="EL190" s="148">
        <f t="shared" si="118"/>
        <v>0</v>
      </c>
      <c r="EM190" s="148">
        <f t="shared" si="118"/>
        <v>0</v>
      </c>
      <c r="EN190" s="148">
        <f t="shared" si="118"/>
        <v>0</v>
      </c>
      <c r="EO190" s="148">
        <f t="shared" si="118"/>
        <v>0</v>
      </c>
      <c r="EP190" s="148">
        <f t="shared" si="118"/>
        <v>0</v>
      </c>
      <c r="EQ190" s="148">
        <f t="shared" si="118"/>
        <v>0</v>
      </c>
      <c r="ER190" s="148">
        <f t="shared" si="119"/>
        <v>0</v>
      </c>
      <c r="ES190" s="148">
        <f t="shared" si="119"/>
        <v>0</v>
      </c>
      <c r="ET190" s="148">
        <f t="shared" si="119"/>
        <v>0</v>
      </c>
      <c r="EU190" s="148">
        <f t="shared" si="119"/>
        <v>0</v>
      </c>
      <c r="EV190" s="148">
        <f t="shared" si="119"/>
        <v>0</v>
      </c>
      <c r="EW190" s="148">
        <f t="shared" si="119"/>
        <v>0</v>
      </c>
      <c r="EX190" s="148">
        <f t="shared" si="119"/>
        <v>0</v>
      </c>
      <c r="EY190" s="148">
        <f t="shared" si="119"/>
        <v>0</v>
      </c>
      <c r="EZ190" s="148">
        <f t="shared" si="119"/>
        <v>0</v>
      </c>
      <c r="FA190" s="148">
        <f t="shared" si="119"/>
        <v>0</v>
      </c>
      <c r="FB190" s="148">
        <f t="shared" si="119"/>
        <v>0</v>
      </c>
      <c r="FC190" s="148">
        <f t="shared" si="119"/>
        <v>0</v>
      </c>
      <c r="FD190" s="148">
        <f t="shared" si="119"/>
        <v>0</v>
      </c>
      <c r="FE190" s="148">
        <f t="shared" si="119"/>
        <v>0</v>
      </c>
      <c r="FF190" s="148">
        <f t="shared" si="119"/>
        <v>0</v>
      </c>
      <c r="FG190" s="148">
        <f t="shared" si="119"/>
        <v>0</v>
      </c>
      <c r="FH190" s="148">
        <f t="shared" si="119"/>
        <v>0</v>
      </c>
      <c r="FI190" s="148">
        <f t="shared" si="119"/>
        <v>0</v>
      </c>
      <c r="FJ190" s="148">
        <f t="shared" si="119"/>
        <v>0</v>
      </c>
      <c r="FK190" s="148">
        <f t="shared" si="119"/>
        <v>0</v>
      </c>
      <c r="FL190" s="148">
        <f t="shared" si="119"/>
        <v>0</v>
      </c>
      <c r="FM190" s="148">
        <f t="shared" si="119"/>
        <v>0</v>
      </c>
      <c r="FN190" s="148">
        <f t="shared" si="119"/>
        <v>0</v>
      </c>
      <c r="FO190" s="148">
        <f t="shared" si="119"/>
        <v>0</v>
      </c>
      <c r="FP190" s="148">
        <f t="shared" si="119"/>
        <v>0</v>
      </c>
      <c r="FQ190" s="148">
        <f t="shared" si="119"/>
        <v>0</v>
      </c>
      <c r="FR190" s="148">
        <f t="shared" si="119"/>
        <v>0</v>
      </c>
      <c r="FS190" s="148">
        <f t="shared" si="119"/>
        <v>0</v>
      </c>
      <c r="FT190" s="148">
        <f t="shared" si="119"/>
        <v>0</v>
      </c>
      <c r="FU190" s="148">
        <f t="shared" si="119"/>
        <v>0</v>
      </c>
      <c r="FV190" s="148">
        <f t="shared" si="119"/>
        <v>0</v>
      </c>
      <c r="FW190" s="148">
        <f t="shared" si="119"/>
        <v>0</v>
      </c>
      <c r="FX190" s="148">
        <f t="shared" si="119"/>
        <v>0</v>
      </c>
      <c r="FY190" s="148">
        <f t="shared" si="119"/>
        <v>0</v>
      </c>
      <c r="FZ190" s="148">
        <f t="shared" si="119"/>
        <v>0</v>
      </c>
      <c r="GA190" s="148">
        <f t="shared" si="119"/>
        <v>0</v>
      </c>
      <c r="GB190" s="148">
        <f t="shared" si="119"/>
        <v>0</v>
      </c>
      <c r="GC190" s="148">
        <f t="shared" si="119"/>
        <v>0</v>
      </c>
      <c r="GD190" s="148">
        <f t="shared" si="119"/>
        <v>0</v>
      </c>
      <c r="GE190" s="148">
        <f t="shared" si="119"/>
        <v>0</v>
      </c>
      <c r="GF190" s="148">
        <f t="shared" si="119"/>
        <v>0</v>
      </c>
      <c r="GG190" s="148">
        <f t="shared" si="119"/>
        <v>0</v>
      </c>
      <c r="GH190" s="148">
        <f t="shared" si="119"/>
        <v>0</v>
      </c>
      <c r="GI190" s="148">
        <f t="shared" si="119"/>
        <v>0</v>
      </c>
      <c r="GJ190" s="148">
        <f t="shared" si="119"/>
        <v>0</v>
      </c>
      <c r="GK190" s="148">
        <f t="shared" si="119"/>
        <v>0</v>
      </c>
      <c r="GL190" s="148">
        <f t="shared" si="119"/>
        <v>0</v>
      </c>
      <c r="GM190" s="148">
        <f t="shared" si="119"/>
        <v>0</v>
      </c>
      <c r="GN190" s="148">
        <f t="shared" si="119"/>
        <v>0</v>
      </c>
      <c r="GO190" s="148">
        <f t="shared" si="119"/>
        <v>0</v>
      </c>
      <c r="GP190" s="148">
        <f t="shared" si="119"/>
        <v>0</v>
      </c>
      <c r="GQ190" s="148">
        <f t="shared" si="119"/>
        <v>0</v>
      </c>
      <c r="GR190" s="148">
        <f t="shared" si="119"/>
        <v>0</v>
      </c>
      <c r="GS190" s="148">
        <f t="shared" si="119"/>
        <v>0</v>
      </c>
    </row>
    <row r="191" spans="2:256" hidden="1">
      <c r="D191" s="148">
        <f t="shared" si="120"/>
        <v>0</v>
      </c>
      <c r="E191" s="148">
        <f t="shared" si="121"/>
        <v>0</v>
      </c>
      <c r="F191" s="148">
        <f t="shared" si="121"/>
        <v>-1</v>
      </c>
      <c r="G191" s="148">
        <f t="shared" si="121"/>
        <v>-1</v>
      </c>
      <c r="H191" s="148">
        <f t="shared" si="121"/>
        <v>-1</v>
      </c>
      <c r="I191" s="148">
        <f t="shared" si="121"/>
        <v>0</v>
      </c>
      <c r="J191" s="148">
        <f t="shared" si="121"/>
        <v>0</v>
      </c>
      <c r="K191" s="148">
        <f t="shared" si="121"/>
        <v>0</v>
      </c>
      <c r="L191" s="148">
        <f t="shared" si="121"/>
        <v>0</v>
      </c>
      <c r="M191" s="148">
        <f t="shared" si="121"/>
        <v>-1</v>
      </c>
      <c r="N191" s="148">
        <f t="shared" si="121"/>
        <v>0</v>
      </c>
      <c r="O191" s="148">
        <f t="shared" si="121"/>
        <v>0</v>
      </c>
      <c r="P191" s="148">
        <f t="shared" si="121"/>
        <v>0</v>
      </c>
      <c r="Q191" s="148">
        <f t="shared" si="121"/>
        <v>0</v>
      </c>
      <c r="R191" s="148">
        <f t="shared" si="121"/>
        <v>0</v>
      </c>
      <c r="S191" s="148">
        <f t="shared" si="121"/>
        <v>0</v>
      </c>
      <c r="T191" s="148">
        <f t="shared" si="121"/>
        <v>0</v>
      </c>
      <c r="U191" s="148">
        <f t="shared" si="121"/>
        <v>0</v>
      </c>
      <c r="V191" s="148">
        <f t="shared" si="121"/>
        <v>0</v>
      </c>
      <c r="W191" s="148">
        <f t="shared" si="121"/>
        <v>0</v>
      </c>
      <c r="X191" s="148">
        <f t="shared" si="121"/>
        <v>0</v>
      </c>
      <c r="Y191" s="148">
        <f t="shared" si="121"/>
        <v>0</v>
      </c>
      <c r="Z191" s="148">
        <f t="shared" si="121"/>
        <v>0</v>
      </c>
      <c r="AA191" s="148">
        <f t="shared" si="121"/>
        <v>0</v>
      </c>
      <c r="AB191" s="148">
        <f t="shared" si="121"/>
        <v>0</v>
      </c>
      <c r="AC191" s="148">
        <f t="shared" si="121"/>
        <v>0</v>
      </c>
      <c r="AD191" s="148">
        <f t="shared" si="121"/>
        <v>0</v>
      </c>
      <c r="AE191" s="148">
        <f t="shared" si="121"/>
        <v>0</v>
      </c>
      <c r="AF191" s="148">
        <f t="shared" si="121"/>
        <v>0</v>
      </c>
      <c r="AG191" s="148">
        <f t="shared" si="121"/>
        <v>0</v>
      </c>
      <c r="AH191" s="148">
        <f t="shared" si="121"/>
        <v>0</v>
      </c>
      <c r="AI191" s="148">
        <f t="shared" si="121"/>
        <v>0</v>
      </c>
      <c r="AJ191" s="148">
        <f t="shared" si="121"/>
        <v>0</v>
      </c>
      <c r="AK191" s="148">
        <f t="shared" si="121"/>
        <v>0</v>
      </c>
      <c r="AL191" s="148">
        <f t="shared" si="121"/>
        <v>0</v>
      </c>
      <c r="AM191" s="148">
        <f t="shared" si="121"/>
        <v>0</v>
      </c>
      <c r="AN191" s="148">
        <f t="shared" si="121"/>
        <v>0</v>
      </c>
      <c r="AO191" s="148">
        <f t="shared" si="121"/>
        <v>0</v>
      </c>
      <c r="AP191" s="148">
        <f t="shared" si="121"/>
        <v>0</v>
      </c>
      <c r="AQ191" s="148">
        <f t="shared" si="121"/>
        <v>0</v>
      </c>
      <c r="AR191" s="148">
        <f t="shared" si="121"/>
        <v>0</v>
      </c>
      <c r="AS191" s="148">
        <f t="shared" si="121"/>
        <v>0</v>
      </c>
      <c r="AT191" s="148">
        <f t="shared" si="121"/>
        <v>0</v>
      </c>
      <c r="AU191" s="148">
        <f t="shared" si="121"/>
        <v>0</v>
      </c>
      <c r="AV191" s="148">
        <f t="shared" si="121"/>
        <v>0</v>
      </c>
      <c r="AW191" s="148">
        <f t="shared" si="121"/>
        <v>0</v>
      </c>
      <c r="AX191" s="148">
        <f t="shared" si="121"/>
        <v>0</v>
      </c>
      <c r="AY191" s="148">
        <f t="shared" si="121"/>
        <v>0</v>
      </c>
      <c r="AZ191" s="148">
        <f t="shared" si="121"/>
        <v>0</v>
      </c>
      <c r="BA191" s="148">
        <f t="shared" si="121"/>
        <v>0</v>
      </c>
      <c r="BB191" s="148">
        <f t="shared" si="121"/>
        <v>0</v>
      </c>
      <c r="BC191" s="148">
        <f t="shared" si="121"/>
        <v>0</v>
      </c>
      <c r="BD191" s="148">
        <f t="shared" si="121"/>
        <v>0</v>
      </c>
      <c r="BE191" s="148">
        <f t="shared" si="121"/>
        <v>0</v>
      </c>
      <c r="BF191" s="148">
        <f t="shared" si="121"/>
        <v>0</v>
      </c>
      <c r="BG191" s="148">
        <f t="shared" si="121"/>
        <v>0</v>
      </c>
      <c r="BH191" s="148">
        <f t="shared" si="121"/>
        <v>0</v>
      </c>
      <c r="BI191" s="148">
        <f t="shared" si="121"/>
        <v>0</v>
      </c>
      <c r="BJ191" s="148">
        <f t="shared" si="121"/>
        <v>0</v>
      </c>
      <c r="BK191" s="148">
        <f t="shared" si="121"/>
        <v>0</v>
      </c>
      <c r="BL191" s="148">
        <f t="shared" si="121"/>
        <v>0</v>
      </c>
      <c r="BM191" s="148">
        <f t="shared" si="121"/>
        <v>0</v>
      </c>
      <c r="BN191" s="148">
        <f t="shared" si="121"/>
        <v>0</v>
      </c>
      <c r="BO191" s="148">
        <f t="shared" si="121"/>
        <v>0</v>
      </c>
      <c r="BP191" s="148">
        <f t="shared" si="121"/>
        <v>0</v>
      </c>
      <c r="BQ191" s="148">
        <f t="shared" ref="BQ191:CE191" si="124">IF(OR(BQ$5="Résistance",BQ$5="Condensateur",BQ$5="Composants piezoélectriques",BQ$5="Relais électromécaniques hermétiques",BQ$5="Circuit imprimé"),-1,BQ76)</f>
        <v>0</v>
      </c>
      <c r="BR191" s="148">
        <f t="shared" si="124"/>
        <v>0</v>
      </c>
      <c r="BS191" s="148">
        <f t="shared" si="124"/>
        <v>0</v>
      </c>
      <c r="BT191" s="148">
        <f t="shared" si="124"/>
        <v>0</v>
      </c>
      <c r="BU191" s="148">
        <f t="shared" si="124"/>
        <v>0</v>
      </c>
      <c r="BV191" s="148">
        <f t="shared" si="124"/>
        <v>0</v>
      </c>
      <c r="BW191" s="148">
        <f t="shared" si="124"/>
        <v>0</v>
      </c>
      <c r="BX191" s="148">
        <f t="shared" si="124"/>
        <v>0</v>
      </c>
      <c r="BY191" s="148">
        <f t="shared" si="124"/>
        <v>0</v>
      </c>
      <c r="BZ191" s="148">
        <f t="shared" si="124"/>
        <v>0</v>
      </c>
      <c r="CA191" s="148">
        <f t="shared" si="124"/>
        <v>0</v>
      </c>
      <c r="CB191" s="148">
        <f t="shared" si="124"/>
        <v>0</v>
      </c>
      <c r="CC191" s="148">
        <f t="shared" si="124"/>
        <v>0</v>
      </c>
      <c r="CD191" s="148">
        <f t="shared" si="124"/>
        <v>0</v>
      </c>
      <c r="CE191" s="148">
        <f t="shared" si="124"/>
        <v>0</v>
      </c>
      <c r="CF191" s="148">
        <f t="shared" si="118"/>
        <v>0</v>
      </c>
      <c r="CG191" s="148">
        <f t="shared" si="118"/>
        <v>0</v>
      </c>
      <c r="CH191" s="148">
        <f t="shared" si="118"/>
        <v>0</v>
      </c>
      <c r="CI191" s="148">
        <f t="shared" si="118"/>
        <v>0</v>
      </c>
      <c r="CJ191" s="148">
        <f t="shared" si="118"/>
        <v>0</v>
      </c>
      <c r="CK191" s="148">
        <f t="shared" si="118"/>
        <v>0</v>
      </c>
      <c r="CL191" s="148">
        <f t="shared" si="118"/>
        <v>0</v>
      </c>
      <c r="CM191" s="148">
        <f t="shared" si="118"/>
        <v>0</v>
      </c>
      <c r="CN191" s="148">
        <f t="shared" si="118"/>
        <v>0</v>
      </c>
      <c r="CO191" s="148">
        <f t="shared" si="118"/>
        <v>0</v>
      </c>
      <c r="CP191" s="148">
        <f t="shared" si="118"/>
        <v>0</v>
      </c>
      <c r="CQ191" s="148">
        <f t="shared" si="118"/>
        <v>0</v>
      </c>
      <c r="CR191" s="148">
        <f t="shared" si="118"/>
        <v>0</v>
      </c>
      <c r="CS191" s="148">
        <f t="shared" si="118"/>
        <v>0</v>
      </c>
      <c r="CT191" s="148">
        <f t="shared" si="118"/>
        <v>0</v>
      </c>
      <c r="CU191" s="148">
        <f t="shared" si="118"/>
        <v>0</v>
      </c>
      <c r="CV191" s="148">
        <f t="shared" si="118"/>
        <v>0</v>
      </c>
      <c r="CW191" s="148">
        <f t="shared" si="118"/>
        <v>0</v>
      </c>
      <c r="CX191" s="148">
        <f t="shared" si="118"/>
        <v>0</v>
      </c>
      <c r="CY191" s="148">
        <f t="shared" si="118"/>
        <v>0</v>
      </c>
      <c r="CZ191" s="148">
        <f t="shared" si="118"/>
        <v>0</v>
      </c>
      <c r="DA191" s="148">
        <f t="shared" si="118"/>
        <v>0</v>
      </c>
      <c r="DB191" s="148">
        <f t="shared" si="118"/>
        <v>0</v>
      </c>
      <c r="DC191" s="148">
        <f t="shared" si="118"/>
        <v>0</v>
      </c>
      <c r="DD191" s="148">
        <f t="shared" si="118"/>
        <v>0</v>
      </c>
      <c r="DE191" s="148">
        <f t="shared" si="118"/>
        <v>0</v>
      </c>
      <c r="DF191" s="148">
        <f t="shared" si="118"/>
        <v>0</v>
      </c>
      <c r="DG191" s="148">
        <f t="shared" si="118"/>
        <v>0</v>
      </c>
      <c r="DH191" s="148">
        <f t="shared" si="118"/>
        <v>0</v>
      </c>
      <c r="DI191" s="148">
        <f t="shared" si="118"/>
        <v>0</v>
      </c>
      <c r="DJ191" s="148">
        <f t="shared" si="118"/>
        <v>0</v>
      </c>
      <c r="DK191" s="148">
        <f t="shared" si="118"/>
        <v>0</v>
      </c>
      <c r="DL191" s="148">
        <f t="shared" si="118"/>
        <v>0</v>
      </c>
      <c r="DM191" s="148">
        <f t="shared" si="118"/>
        <v>0</v>
      </c>
      <c r="DN191" s="148">
        <f t="shared" si="118"/>
        <v>0</v>
      </c>
      <c r="DO191" s="148">
        <f t="shared" si="118"/>
        <v>0</v>
      </c>
      <c r="DP191" s="148">
        <f t="shared" si="118"/>
        <v>0</v>
      </c>
      <c r="DQ191" s="148">
        <f t="shared" si="118"/>
        <v>0</v>
      </c>
      <c r="DR191" s="148">
        <f t="shared" si="118"/>
        <v>0</v>
      </c>
      <c r="DS191" s="148">
        <f t="shared" si="118"/>
        <v>0</v>
      </c>
      <c r="DT191" s="148">
        <f t="shared" si="118"/>
        <v>0</v>
      </c>
      <c r="DU191" s="148">
        <f t="shared" si="118"/>
        <v>0</v>
      </c>
      <c r="DV191" s="148">
        <f t="shared" si="118"/>
        <v>0</v>
      </c>
      <c r="DW191" s="148">
        <f t="shared" si="118"/>
        <v>0</v>
      </c>
      <c r="DX191" s="148">
        <f t="shared" si="118"/>
        <v>0</v>
      </c>
      <c r="DY191" s="148">
        <f t="shared" si="118"/>
        <v>0</v>
      </c>
      <c r="DZ191" s="148">
        <f t="shared" si="118"/>
        <v>0</v>
      </c>
      <c r="EA191" s="148">
        <f t="shared" si="118"/>
        <v>0</v>
      </c>
      <c r="EB191" s="148">
        <f t="shared" si="118"/>
        <v>0</v>
      </c>
      <c r="EC191" s="148">
        <f t="shared" si="118"/>
        <v>0</v>
      </c>
      <c r="ED191" s="148">
        <f t="shared" si="118"/>
        <v>0</v>
      </c>
      <c r="EE191" s="148">
        <f t="shared" si="118"/>
        <v>0</v>
      </c>
      <c r="EF191" s="148">
        <f t="shared" si="118"/>
        <v>0</v>
      </c>
      <c r="EG191" s="148">
        <f t="shared" si="118"/>
        <v>0</v>
      </c>
      <c r="EH191" s="148">
        <f t="shared" si="118"/>
        <v>0</v>
      </c>
      <c r="EI191" s="148">
        <f t="shared" si="118"/>
        <v>0</v>
      </c>
      <c r="EJ191" s="148">
        <f t="shared" si="118"/>
        <v>0</v>
      </c>
      <c r="EK191" s="148">
        <f t="shared" si="118"/>
        <v>0</v>
      </c>
      <c r="EL191" s="148">
        <f t="shared" si="118"/>
        <v>0</v>
      </c>
      <c r="EM191" s="148">
        <f t="shared" si="118"/>
        <v>0</v>
      </c>
      <c r="EN191" s="148">
        <f t="shared" si="118"/>
        <v>0</v>
      </c>
      <c r="EO191" s="148">
        <f t="shared" si="118"/>
        <v>0</v>
      </c>
      <c r="EP191" s="148">
        <f t="shared" si="118"/>
        <v>0</v>
      </c>
      <c r="EQ191" s="148">
        <f t="shared" ref="EQ191:FV191" si="125">IF(OR(EQ$5="Résistance",EQ$5="Condensateur",EQ$5="Composants piezoélectriques",EQ$5="Relais électromécaniques hermétiques",EQ$5="Circuit imprimé"),-1,EQ76)</f>
        <v>0</v>
      </c>
      <c r="ER191" s="148">
        <f t="shared" si="125"/>
        <v>0</v>
      </c>
      <c r="ES191" s="148">
        <f t="shared" si="125"/>
        <v>0</v>
      </c>
      <c r="ET191" s="148">
        <f t="shared" si="125"/>
        <v>0</v>
      </c>
      <c r="EU191" s="148">
        <f t="shared" si="125"/>
        <v>0</v>
      </c>
      <c r="EV191" s="148">
        <f t="shared" si="125"/>
        <v>0</v>
      </c>
      <c r="EW191" s="148">
        <f t="shared" si="125"/>
        <v>0</v>
      </c>
      <c r="EX191" s="148">
        <f t="shared" si="125"/>
        <v>0</v>
      </c>
      <c r="EY191" s="148">
        <f t="shared" si="125"/>
        <v>0</v>
      </c>
      <c r="EZ191" s="148">
        <f t="shared" si="125"/>
        <v>0</v>
      </c>
      <c r="FA191" s="148">
        <f t="shared" si="125"/>
        <v>0</v>
      </c>
      <c r="FB191" s="148">
        <f t="shared" si="125"/>
        <v>0</v>
      </c>
      <c r="FC191" s="148">
        <f t="shared" si="125"/>
        <v>0</v>
      </c>
      <c r="FD191" s="148">
        <f t="shared" si="125"/>
        <v>0</v>
      </c>
      <c r="FE191" s="148">
        <f t="shared" si="125"/>
        <v>0</v>
      </c>
      <c r="FF191" s="148">
        <f t="shared" si="125"/>
        <v>0</v>
      </c>
      <c r="FG191" s="148">
        <f t="shared" si="125"/>
        <v>0</v>
      </c>
      <c r="FH191" s="148">
        <f t="shared" si="125"/>
        <v>0</v>
      </c>
      <c r="FI191" s="148">
        <f t="shared" si="125"/>
        <v>0</v>
      </c>
      <c r="FJ191" s="148">
        <f t="shared" si="125"/>
        <v>0</v>
      </c>
      <c r="FK191" s="148">
        <f t="shared" si="125"/>
        <v>0</v>
      </c>
      <c r="FL191" s="148">
        <f t="shared" si="125"/>
        <v>0</v>
      </c>
      <c r="FM191" s="148">
        <f t="shared" si="125"/>
        <v>0</v>
      </c>
      <c r="FN191" s="148">
        <f t="shared" si="125"/>
        <v>0</v>
      </c>
      <c r="FO191" s="148">
        <f t="shared" si="125"/>
        <v>0</v>
      </c>
      <c r="FP191" s="148">
        <f t="shared" si="125"/>
        <v>0</v>
      </c>
      <c r="FQ191" s="148">
        <f t="shared" si="125"/>
        <v>0</v>
      </c>
      <c r="FR191" s="148">
        <f t="shared" si="125"/>
        <v>0</v>
      </c>
      <c r="FS191" s="148">
        <f t="shared" si="125"/>
        <v>0</v>
      </c>
      <c r="FT191" s="148">
        <f t="shared" si="125"/>
        <v>0</v>
      </c>
      <c r="FU191" s="148">
        <f t="shared" si="125"/>
        <v>0</v>
      </c>
      <c r="FV191" s="148">
        <f t="shared" si="125"/>
        <v>0</v>
      </c>
      <c r="FW191" s="148">
        <f t="shared" ref="FW191:GS191" si="126">IF(OR(FW$5="Résistance",FW$5="Condensateur",FW$5="Composants piezoélectriques",FW$5="Relais électromécaniques hermétiques",FW$5="Circuit imprimé"),-1,FW76)</f>
        <v>0</v>
      </c>
      <c r="FX191" s="148">
        <f t="shared" si="126"/>
        <v>0</v>
      </c>
      <c r="FY191" s="148">
        <f t="shared" si="126"/>
        <v>0</v>
      </c>
      <c r="FZ191" s="148">
        <f t="shared" si="126"/>
        <v>0</v>
      </c>
      <c r="GA191" s="148">
        <f t="shared" si="126"/>
        <v>0</v>
      </c>
      <c r="GB191" s="148">
        <f t="shared" si="126"/>
        <v>0</v>
      </c>
      <c r="GC191" s="148">
        <f t="shared" si="126"/>
        <v>0</v>
      </c>
      <c r="GD191" s="148">
        <f t="shared" si="126"/>
        <v>0</v>
      </c>
      <c r="GE191" s="148">
        <f t="shared" si="126"/>
        <v>0</v>
      </c>
      <c r="GF191" s="148">
        <f t="shared" si="126"/>
        <v>0</v>
      </c>
      <c r="GG191" s="148">
        <f t="shared" si="126"/>
        <v>0</v>
      </c>
      <c r="GH191" s="148">
        <f t="shared" si="126"/>
        <v>0</v>
      </c>
      <c r="GI191" s="148">
        <f t="shared" si="126"/>
        <v>0</v>
      </c>
      <c r="GJ191" s="148">
        <f t="shared" si="126"/>
        <v>0</v>
      </c>
      <c r="GK191" s="148">
        <f t="shared" si="126"/>
        <v>0</v>
      </c>
      <c r="GL191" s="148">
        <f t="shared" si="126"/>
        <v>0</v>
      </c>
      <c r="GM191" s="148">
        <f t="shared" si="126"/>
        <v>0</v>
      </c>
      <c r="GN191" s="148">
        <f t="shared" si="126"/>
        <v>0</v>
      </c>
      <c r="GO191" s="148">
        <f t="shared" si="126"/>
        <v>0</v>
      </c>
      <c r="GP191" s="148">
        <f t="shared" si="126"/>
        <v>0</v>
      </c>
      <c r="GQ191" s="148">
        <f t="shared" si="126"/>
        <v>0</v>
      </c>
      <c r="GR191" s="148">
        <f t="shared" si="126"/>
        <v>0</v>
      </c>
      <c r="GS191" s="148">
        <f t="shared" si="126"/>
        <v>0</v>
      </c>
    </row>
    <row r="192" spans="2:256" hidden="1">
      <c r="D192" s="148">
        <f t="shared" si="120"/>
        <v>0</v>
      </c>
      <c r="E192" s="148">
        <f t="shared" si="121"/>
        <v>0</v>
      </c>
      <c r="F192" s="148">
        <f t="shared" si="121"/>
        <v>-1</v>
      </c>
      <c r="G192" s="148">
        <f t="shared" si="121"/>
        <v>-1</v>
      </c>
      <c r="H192" s="148">
        <f t="shared" si="121"/>
        <v>-1</v>
      </c>
      <c r="I192" s="148">
        <f t="shared" si="121"/>
        <v>0</v>
      </c>
      <c r="J192" s="148">
        <f t="shared" si="121"/>
        <v>0</v>
      </c>
      <c r="K192" s="148">
        <f t="shared" si="121"/>
        <v>0</v>
      </c>
      <c r="L192" s="148">
        <f t="shared" si="121"/>
        <v>0</v>
      </c>
      <c r="M192" s="148">
        <f t="shared" si="121"/>
        <v>-1</v>
      </c>
      <c r="N192" s="148">
        <f t="shared" si="121"/>
        <v>0</v>
      </c>
      <c r="O192" s="148">
        <f t="shared" si="121"/>
        <v>0</v>
      </c>
      <c r="P192" s="148">
        <f t="shared" si="121"/>
        <v>0</v>
      </c>
      <c r="Q192" s="148">
        <f t="shared" si="121"/>
        <v>0</v>
      </c>
      <c r="R192" s="148">
        <f t="shared" si="121"/>
        <v>0</v>
      </c>
      <c r="S192" s="148">
        <f t="shared" si="121"/>
        <v>0</v>
      </c>
      <c r="T192" s="148">
        <f t="shared" si="121"/>
        <v>0</v>
      </c>
      <c r="U192" s="148">
        <f t="shared" si="121"/>
        <v>0</v>
      </c>
      <c r="V192" s="148">
        <f t="shared" si="121"/>
        <v>0</v>
      </c>
      <c r="W192" s="148">
        <f t="shared" si="121"/>
        <v>0</v>
      </c>
      <c r="X192" s="148">
        <f t="shared" si="121"/>
        <v>0</v>
      </c>
      <c r="Y192" s="148">
        <f t="shared" si="121"/>
        <v>0</v>
      </c>
      <c r="Z192" s="148">
        <f t="shared" si="121"/>
        <v>0</v>
      </c>
      <c r="AA192" s="148">
        <f t="shared" si="121"/>
        <v>0</v>
      </c>
      <c r="AB192" s="148">
        <f t="shared" si="121"/>
        <v>0</v>
      </c>
      <c r="AC192" s="148">
        <f t="shared" si="121"/>
        <v>0</v>
      </c>
      <c r="AD192" s="148">
        <f t="shared" si="121"/>
        <v>0</v>
      </c>
      <c r="AE192" s="148">
        <f t="shared" si="121"/>
        <v>0</v>
      </c>
      <c r="AF192" s="148">
        <f t="shared" si="121"/>
        <v>0</v>
      </c>
      <c r="AG192" s="148">
        <f t="shared" si="121"/>
        <v>0</v>
      </c>
      <c r="AH192" s="148">
        <f t="shared" si="121"/>
        <v>0</v>
      </c>
      <c r="AI192" s="148">
        <f t="shared" si="121"/>
        <v>0</v>
      </c>
      <c r="AJ192" s="148">
        <f t="shared" si="121"/>
        <v>0</v>
      </c>
      <c r="AK192" s="148">
        <f t="shared" si="121"/>
        <v>0</v>
      </c>
      <c r="AL192" s="148">
        <f t="shared" si="121"/>
        <v>0</v>
      </c>
      <c r="AM192" s="148">
        <f t="shared" si="121"/>
        <v>0</v>
      </c>
      <c r="AN192" s="148">
        <f t="shared" si="121"/>
        <v>0</v>
      </c>
      <c r="AO192" s="148">
        <f t="shared" si="121"/>
        <v>0</v>
      </c>
      <c r="AP192" s="148">
        <f t="shared" si="121"/>
        <v>0</v>
      </c>
      <c r="AQ192" s="148">
        <f t="shared" si="121"/>
        <v>0</v>
      </c>
      <c r="AR192" s="148">
        <f t="shared" si="121"/>
        <v>0</v>
      </c>
      <c r="AS192" s="148">
        <f t="shared" si="121"/>
        <v>0</v>
      </c>
      <c r="AT192" s="148">
        <f t="shared" si="121"/>
        <v>0</v>
      </c>
      <c r="AU192" s="148">
        <f t="shared" si="121"/>
        <v>0</v>
      </c>
      <c r="AV192" s="148">
        <f t="shared" si="121"/>
        <v>0</v>
      </c>
      <c r="AW192" s="148">
        <f t="shared" si="121"/>
        <v>0</v>
      </c>
      <c r="AX192" s="148">
        <f t="shared" si="121"/>
        <v>0</v>
      </c>
      <c r="AY192" s="148">
        <f t="shared" si="121"/>
        <v>0</v>
      </c>
      <c r="AZ192" s="148">
        <f t="shared" si="121"/>
        <v>0</v>
      </c>
      <c r="BA192" s="148">
        <f t="shared" si="121"/>
        <v>0</v>
      </c>
      <c r="BB192" s="148">
        <f t="shared" si="121"/>
        <v>0</v>
      </c>
      <c r="BC192" s="148">
        <f t="shared" si="121"/>
        <v>0</v>
      </c>
      <c r="BD192" s="148">
        <f t="shared" si="121"/>
        <v>0</v>
      </c>
      <c r="BE192" s="148">
        <f t="shared" si="121"/>
        <v>0</v>
      </c>
      <c r="BF192" s="148">
        <f t="shared" si="121"/>
        <v>0</v>
      </c>
      <c r="BG192" s="148">
        <f t="shared" si="121"/>
        <v>0</v>
      </c>
      <c r="BH192" s="148">
        <f t="shared" si="121"/>
        <v>0</v>
      </c>
      <c r="BI192" s="148">
        <f t="shared" si="121"/>
        <v>0</v>
      </c>
      <c r="BJ192" s="148">
        <f t="shared" si="121"/>
        <v>0</v>
      </c>
      <c r="BK192" s="148">
        <f t="shared" si="121"/>
        <v>0</v>
      </c>
      <c r="BL192" s="148">
        <f t="shared" si="121"/>
        <v>0</v>
      </c>
      <c r="BM192" s="148">
        <f t="shared" si="121"/>
        <v>0</v>
      </c>
      <c r="BN192" s="148">
        <f t="shared" si="121"/>
        <v>0</v>
      </c>
      <c r="BO192" s="148">
        <f t="shared" si="121"/>
        <v>0</v>
      </c>
      <c r="BP192" s="148">
        <f t="shared" ref="BP192:EA195" si="127">IF(OR(BP$5="Résistance",BP$5="Condensateur",BP$5="Composants piezoélectriques",BP$5="Relais électromécaniques hermétiques",BP$5="Circuit imprimé"),-1,BP77)</f>
        <v>0</v>
      </c>
      <c r="BQ192" s="148">
        <f t="shared" si="127"/>
        <v>0</v>
      </c>
      <c r="BR192" s="148">
        <f t="shared" si="127"/>
        <v>0</v>
      </c>
      <c r="BS192" s="148">
        <f t="shared" si="127"/>
        <v>0</v>
      </c>
      <c r="BT192" s="148">
        <f t="shared" si="127"/>
        <v>0</v>
      </c>
      <c r="BU192" s="148">
        <f t="shared" si="127"/>
        <v>0</v>
      </c>
      <c r="BV192" s="148">
        <f t="shared" si="127"/>
        <v>0</v>
      </c>
      <c r="BW192" s="148">
        <f t="shared" si="127"/>
        <v>0</v>
      </c>
      <c r="BX192" s="148">
        <f t="shared" si="127"/>
        <v>0</v>
      </c>
      <c r="BY192" s="148">
        <f t="shared" si="127"/>
        <v>0</v>
      </c>
      <c r="BZ192" s="148">
        <f t="shared" si="127"/>
        <v>0</v>
      </c>
      <c r="CA192" s="148">
        <f t="shared" si="127"/>
        <v>0</v>
      </c>
      <c r="CB192" s="148">
        <f t="shared" si="127"/>
        <v>0</v>
      </c>
      <c r="CC192" s="148">
        <f t="shared" si="127"/>
        <v>0</v>
      </c>
      <c r="CD192" s="148">
        <f t="shared" si="127"/>
        <v>0</v>
      </c>
      <c r="CE192" s="148">
        <f t="shared" si="127"/>
        <v>0</v>
      </c>
      <c r="CF192" s="148">
        <f t="shared" si="127"/>
        <v>0</v>
      </c>
      <c r="CG192" s="148">
        <f t="shared" si="127"/>
        <v>0</v>
      </c>
      <c r="CH192" s="148">
        <f t="shared" si="127"/>
        <v>0</v>
      </c>
      <c r="CI192" s="148">
        <f t="shared" si="127"/>
        <v>0</v>
      </c>
      <c r="CJ192" s="148">
        <f t="shared" si="127"/>
        <v>0</v>
      </c>
      <c r="CK192" s="148">
        <f t="shared" si="127"/>
        <v>0</v>
      </c>
      <c r="CL192" s="148">
        <f t="shared" si="127"/>
        <v>0</v>
      </c>
      <c r="CM192" s="148">
        <f t="shared" si="127"/>
        <v>0</v>
      </c>
      <c r="CN192" s="148">
        <f t="shared" si="127"/>
        <v>0</v>
      </c>
      <c r="CO192" s="148">
        <f t="shared" si="127"/>
        <v>0</v>
      </c>
      <c r="CP192" s="148">
        <f t="shared" si="127"/>
        <v>0</v>
      </c>
      <c r="CQ192" s="148">
        <f t="shared" si="127"/>
        <v>0</v>
      </c>
      <c r="CR192" s="148">
        <f t="shared" si="127"/>
        <v>0</v>
      </c>
      <c r="CS192" s="148">
        <f t="shared" si="127"/>
        <v>0</v>
      </c>
      <c r="CT192" s="148">
        <f t="shared" si="127"/>
        <v>0</v>
      </c>
      <c r="CU192" s="148">
        <f t="shared" si="127"/>
        <v>0</v>
      </c>
      <c r="CV192" s="148">
        <f t="shared" si="127"/>
        <v>0</v>
      </c>
      <c r="CW192" s="148">
        <f t="shared" si="127"/>
        <v>0</v>
      </c>
      <c r="CX192" s="148">
        <f t="shared" si="127"/>
        <v>0</v>
      </c>
      <c r="CY192" s="148">
        <f t="shared" si="127"/>
        <v>0</v>
      </c>
      <c r="CZ192" s="148">
        <f t="shared" si="127"/>
        <v>0</v>
      </c>
      <c r="DA192" s="148">
        <f t="shared" si="127"/>
        <v>0</v>
      </c>
      <c r="DB192" s="148">
        <f t="shared" si="127"/>
        <v>0</v>
      </c>
      <c r="DC192" s="148">
        <f t="shared" si="127"/>
        <v>0</v>
      </c>
      <c r="DD192" s="148">
        <f t="shared" si="127"/>
        <v>0</v>
      </c>
      <c r="DE192" s="148">
        <f t="shared" si="127"/>
        <v>0</v>
      </c>
      <c r="DF192" s="148">
        <f t="shared" si="127"/>
        <v>0</v>
      </c>
      <c r="DG192" s="148">
        <f t="shared" si="127"/>
        <v>0</v>
      </c>
      <c r="DH192" s="148">
        <f t="shared" si="127"/>
        <v>0</v>
      </c>
      <c r="DI192" s="148">
        <f t="shared" si="127"/>
        <v>0</v>
      </c>
      <c r="DJ192" s="148">
        <f t="shared" si="127"/>
        <v>0</v>
      </c>
      <c r="DK192" s="148">
        <f t="shared" si="127"/>
        <v>0</v>
      </c>
      <c r="DL192" s="148">
        <f t="shared" si="127"/>
        <v>0</v>
      </c>
      <c r="DM192" s="148">
        <f t="shared" si="127"/>
        <v>0</v>
      </c>
      <c r="DN192" s="148">
        <f t="shared" si="127"/>
        <v>0</v>
      </c>
      <c r="DO192" s="148">
        <f t="shared" si="127"/>
        <v>0</v>
      </c>
      <c r="DP192" s="148">
        <f t="shared" si="127"/>
        <v>0</v>
      </c>
      <c r="DQ192" s="148">
        <f t="shared" si="127"/>
        <v>0</v>
      </c>
      <c r="DR192" s="148">
        <f t="shared" si="127"/>
        <v>0</v>
      </c>
      <c r="DS192" s="148">
        <f t="shared" si="127"/>
        <v>0</v>
      </c>
      <c r="DT192" s="148">
        <f t="shared" si="127"/>
        <v>0</v>
      </c>
      <c r="DU192" s="148">
        <f t="shared" si="127"/>
        <v>0</v>
      </c>
      <c r="DV192" s="148">
        <f t="shared" si="127"/>
        <v>0</v>
      </c>
      <c r="DW192" s="148">
        <f t="shared" si="127"/>
        <v>0</v>
      </c>
      <c r="DX192" s="148">
        <f t="shared" si="127"/>
        <v>0</v>
      </c>
      <c r="DY192" s="148">
        <f t="shared" si="127"/>
        <v>0</v>
      </c>
      <c r="DZ192" s="148">
        <f t="shared" si="127"/>
        <v>0</v>
      </c>
      <c r="EA192" s="148">
        <f t="shared" si="127"/>
        <v>0</v>
      </c>
      <c r="EB192" s="148">
        <f t="shared" ref="EB192:GM195" si="128">IF(OR(EB$5="Résistance",EB$5="Condensateur",EB$5="Composants piezoélectriques",EB$5="Relais électromécaniques hermétiques",EB$5="Circuit imprimé"),-1,EB77)</f>
        <v>0</v>
      </c>
      <c r="EC192" s="148">
        <f t="shared" si="128"/>
        <v>0</v>
      </c>
      <c r="ED192" s="148">
        <f t="shared" si="128"/>
        <v>0</v>
      </c>
      <c r="EE192" s="148">
        <f t="shared" si="128"/>
        <v>0</v>
      </c>
      <c r="EF192" s="148">
        <f t="shared" si="128"/>
        <v>0</v>
      </c>
      <c r="EG192" s="148">
        <f t="shared" si="128"/>
        <v>0</v>
      </c>
      <c r="EH192" s="148">
        <f t="shared" si="128"/>
        <v>0</v>
      </c>
      <c r="EI192" s="148">
        <f t="shared" si="128"/>
        <v>0</v>
      </c>
      <c r="EJ192" s="148">
        <f t="shared" si="128"/>
        <v>0</v>
      </c>
      <c r="EK192" s="148">
        <f t="shared" si="128"/>
        <v>0</v>
      </c>
      <c r="EL192" s="148">
        <f t="shared" si="128"/>
        <v>0</v>
      </c>
      <c r="EM192" s="148">
        <f t="shared" si="128"/>
        <v>0</v>
      </c>
      <c r="EN192" s="148">
        <f t="shared" si="128"/>
        <v>0</v>
      </c>
      <c r="EO192" s="148">
        <f t="shared" si="128"/>
        <v>0</v>
      </c>
      <c r="EP192" s="148">
        <f t="shared" si="128"/>
        <v>0</v>
      </c>
      <c r="EQ192" s="148">
        <f t="shared" si="128"/>
        <v>0</v>
      </c>
      <c r="ER192" s="148">
        <f t="shared" si="128"/>
        <v>0</v>
      </c>
      <c r="ES192" s="148">
        <f t="shared" si="128"/>
        <v>0</v>
      </c>
      <c r="ET192" s="148">
        <f t="shared" si="128"/>
        <v>0</v>
      </c>
      <c r="EU192" s="148">
        <f t="shared" si="128"/>
        <v>0</v>
      </c>
      <c r="EV192" s="148">
        <f t="shared" si="128"/>
        <v>0</v>
      </c>
      <c r="EW192" s="148">
        <f t="shared" si="128"/>
        <v>0</v>
      </c>
      <c r="EX192" s="148">
        <f t="shared" si="128"/>
        <v>0</v>
      </c>
      <c r="EY192" s="148">
        <f t="shared" si="128"/>
        <v>0</v>
      </c>
      <c r="EZ192" s="148">
        <f t="shared" si="128"/>
        <v>0</v>
      </c>
      <c r="FA192" s="148">
        <f t="shared" si="128"/>
        <v>0</v>
      </c>
      <c r="FB192" s="148">
        <f t="shared" si="128"/>
        <v>0</v>
      </c>
      <c r="FC192" s="148">
        <f t="shared" si="128"/>
        <v>0</v>
      </c>
      <c r="FD192" s="148">
        <f t="shared" si="128"/>
        <v>0</v>
      </c>
      <c r="FE192" s="148">
        <f t="shared" si="128"/>
        <v>0</v>
      </c>
      <c r="FF192" s="148">
        <f t="shared" si="128"/>
        <v>0</v>
      </c>
      <c r="FG192" s="148">
        <f t="shared" si="128"/>
        <v>0</v>
      </c>
      <c r="FH192" s="148">
        <f t="shared" si="128"/>
        <v>0</v>
      </c>
      <c r="FI192" s="148">
        <f t="shared" si="128"/>
        <v>0</v>
      </c>
      <c r="FJ192" s="148">
        <f t="shared" si="128"/>
        <v>0</v>
      </c>
      <c r="FK192" s="148">
        <f t="shared" si="128"/>
        <v>0</v>
      </c>
      <c r="FL192" s="148">
        <f t="shared" si="128"/>
        <v>0</v>
      </c>
      <c r="FM192" s="148">
        <f t="shared" si="128"/>
        <v>0</v>
      </c>
      <c r="FN192" s="148">
        <f t="shared" si="128"/>
        <v>0</v>
      </c>
      <c r="FO192" s="148">
        <f t="shared" si="128"/>
        <v>0</v>
      </c>
      <c r="FP192" s="148">
        <f t="shared" si="128"/>
        <v>0</v>
      </c>
      <c r="FQ192" s="148">
        <f t="shared" si="128"/>
        <v>0</v>
      </c>
      <c r="FR192" s="148">
        <f t="shared" si="128"/>
        <v>0</v>
      </c>
      <c r="FS192" s="148">
        <f t="shared" si="128"/>
        <v>0</v>
      </c>
      <c r="FT192" s="148">
        <f t="shared" si="128"/>
        <v>0</v>
      </c>
      <c r="FU192" s="148">
        <f t="shared" si="128"/>
        <v>0</v>
      </c>
      <c r="FV192" s="148">
        <f t="shared" si="128"/>
        <v>0</v>
      </c>
      <c r="FW192" s="148">
        <f t="shared" si="128"/>
        <v>0</v>
      </c>
      <c r="FX192" s="148">
        <f t="shared" si="128"/>
        <v>0</v>
      </c>
      <c r="FY192" s="148">
        <f t="shared" si="128"/>
        <v>0</v>
      </c>
      <c r="FZ192" s="148">
        <f t="shared" si="128"/>
        <v>0</v>
      </c>
      <c r="GA192" s="148">
        <f t="shared" si="128"/>
        <v>0</v>
      </c>
      <c r="GB192" s="148">
        <f t="shared" si="128"/>
        <v>0</v>
      </c>
      <c r="GC192" s="148">
        <f t="shared" si="128"/>
        <v>0</v>
      </c>
      <c r="GD192" s="148">
        <f t="shared" si="128"/>
        <v>0</v>
      </c>
      <c r="GE192" s="148">
        <f t="shared" si="128"/>
        <v>0</v>
      </c>
      <c r="GF192" s="148">
        <f t="shared" si="128"/>
        <v>0</v>
      </c>
      <c r="GG192" s="148">
        <f t="shared" si="128"/>
        <v>0</v>
      </c>
      <c r="GH192" s="148">
        <f t="shared" si="128"/>
        <v>0</v>
      </c>
      <c r="GI192" s="148">
        <f t="shared" si="128"/>
        <v>0</v>
      </c>
      <c r="GJ192" s="148">
        <f t="shared" si="128"/>
        <v>0</v>
      </c>
      <c r="GK192" s="148">
        <f t="shared" si="128"/>
        <v>0</v>
      </c>
      <c r="GL192" s="148">
        <f t="shared" si="128"/>
        <v>0</v>
      </c>
      <c r="GM192" s="148">
        <f t="shared" si="128"/>
        <v>0</v>
      </c>
      <c r="GN192" s="148">
        <f t="shared" ref="GN192:GS194" si="129">IF(OR(GN$5="Résistance",GN$5="Condensateur",GN$5="Composants piezoélectriques",GN$5="Relais électromécaniques hermétiques",GN$5="Circuit imprimé"),-1,GN77)</f>
        <v>0</v>
      </c>
      <c r="GO192" s="148">
        <f t="shared" si="129"/>
        <v>0</v>
      </c>
      <c r="GP192" s="148">
        <f t="shared" si="129"/>
        <v>0</v>
      </c>
      <c r="GQ192" s="148">
        <f t="shared" si="129"/>
        <v>0</v>
      </c>
      <c r="GR192" s="148">
        <f t="shared" si="129"/>
        <v>0</v>
      </c>
      <c r="GS192" s="148">
        <f t="shared" si="129"/>
        <v>0</v>
      </c>
    </row>
    <row r="193" spans="4:256" hidden="1">
      <c r="D193" s="148">
        <f t="shared" si="120"/>
        <v>0</v>
      </c>
      <c r="E193" s="148">
        <f t="shared" ref="E193:BP196" si="130">IF(OR(E$5="Résistance",E$5="Condensateur",E$5="Composants piezoélectriques",E$5="Relais électromécaniques hermétiques",E$5="Circuit imprimé"),-1,E78)</f>
        <v>0</v>
      </c>
      <c r="F193" s="148">
        <f t="shared" si="130"/>
        <v>-1</v>
      </c>
      <c r="G193" s="148">
        <f t="shared" si="130"/>
        <v>-1</v>
      </c>
      <c r="H193" s="148">
        <f t="shared" si="130"/>
        <v>-1</v>
      </c>
      <c r="I193" s="148">
        <f t="shared" si="130"/>
        <v>0</v>
      </c>
      <c r="J193" s="148">
        <f t="shared" si="130"/>
        <v>0</v>
      </c>
      <c r="K193" s="148">
        <f t="shared" si="130"/>
        <v>0</v>
      </c>
      <c r="L193" s="148">
        <f t="shared" si="130"/>
        <v>0</v>
      </c>
      <c r="M193" s="148">
        <f t="shared" si="130"/>
        <v>-1</v>
      </c>
      <c r="N193" s="148">
        <f t="shared" si="130"/>
        <v>0</v>
      </c>
      <c r="O193" s="148">
        <f t="shared" si="130"/>
        <v>0</v>
      </c>
      <c r="P193" s="148">
        <f t="shared" si="130"/>
        <v>0</v>
      </c>
      <c r="Q193" s="148">
        <f t="shared" si="130"/>
        <v>0</v>
      </c>
      <c r="R193" s="148">
        <f t="shared" si="130"/>
        <v>0</v>
      </c>
      <c r="S193" s="148">
        <f t="shared" si="130"/>
        <v>0</v>
      </c>
      <c r="T193" s="148">
        <f t="shared" si="130"/>
        <v>0</v>
      </c>
      <c r="U193" s="148">
        <f t="shared" si="130"/>
        <v>0</v>
      </c>
      <c r="V193" s="148">
        <f t="shared" si="130"/>
        <v>0</v>
      </c>
      <c r="W193" s="148">
        <f t="shared" si="130"/>
        <v>0</v>
      </c>
      <c r="X193" s="148">
        <f t="shared" si="130"/>
        <v>0</v>
      </c>
      <c r="Y193" s="148">
        <f t="shared" si="130"/>
        <v>0</v>
      </c>
      <c r="Z193" s="148">
        <f t="shared" si="130"/>
        <v>0</v>
      </c>
      <c r="AA193" s="148">
        <f t="shared" si="130"/>
        <v>0</v>
      </c>
      <c r="AB193" s="148">
        <f t="shared" si="130"/>
        <v>0</v>
      </c>
      <c r="AC193" s="148">
        <f t="shared" si="130"/>
        <v>0</v>
      </c>
      <c r="AD193" s="148">
        <f t="shared" si="130"/>
        <v>0</v>
      </c>
      <c r="AE193" s="148">
        <f t="shared" si="130"/>
        <v>0</v>
      </c>
      <c r="AF193" s="148">
        <f t="shared" si="130"/>
        <v>0</v>
      </c>
      <c r="AG193" s="148">
        <f t="shared" si="130"/>
        <v>0</v>
      </c>
      <c r="AH193" s="148">
        <f t="shared" si="130"/>
        <v>0</v>
      </c>
      <c r="AI193" s="148">
        <f t="shared" si="130"/>
        <v>0</v>
      </c>
      <c r="AJ193" s="148">
        <f t="shared" si="130"/>
        <v>0</v>
      </c>
      <c r="AK193" s="148">
        <f t="shared" si="130"/>
        <v>0</v>
      </c>
      <c r="AL193" s="148">
        <f t="shared" si="130"/>
        <v>0</v>
      </c>
      <c r="AM193" s="148">
        <f t="shared" si="130"/>
        <v>0</v>
      </c>
      <c r="AN193" s="148">
        <f t="shared" si="130"/>
        <v>0</v>
      </c>
      <c r="AO193" s="148">
        <f t="shared" si="130"/>
        <v>0</v>
      </c>
      <c r="AP193" s="148">
        <f t="shared" si="130"/>
        <v>0</v>
      </c>
      <c r="AQ193" s="148">
        <f t="shared" si="130"/>
        <v>0</v>
      </c>
      <c r="AR193" s="148">
        <f t="shared" si="130"/>
        <v>0</v>
      </c>
      <c r="AS193" s="148">
        <f t="shared" si="130"/>
        <v>0</v>
      </c>
      <c r="AT193" s="148">
        <f t="shared" si="130"/>
        <v>0</v>
      </c>
      <c r="AU193" s="148">
        <f t="shared" si="130"/>
        <v>0</v>
      </c>
      <c r="AV193" s="148">
        <f t="shared" si="130"/>
        <v>0</v>
      </c>
      <c r="AW193" s="148">
        <f t="shared" si="130"/>
        <v>0</v>
      </c>
      <c r="AX193" s="148">
        <f t="shared" si="130"/>
        <v>0</v>
      </c>
      <c r="AY193" s="148">
        <f t="shared" si="130"/>
        <v>0</v>
      </c>
      <c r="AZ193" s="148">
        <f t="shared" si="130"/>
        <v>0</v>
      </c>
      <c r="BA193" s="148">
        <f t="shared" si="130"/>
        <v>0</v>
      </c>
      <c r="BB193" s="148">
        <f t="shared" si="130"/>
        <v>0</v>
      </c>
      <c r="BC193" s="148">
        <f t="shared" si="130"/>
        <v>0</v>
      </c>
      <c r="BD193" s="148">
        <f t="shared" si="130"/>
        <v>0</v>
      </c>
      <c r="BE193" s="148">
        <f t="shared" si="130"/>
        <v>0</v>
      </c>
      <c r="BF193" s="148">
        <f t="shared" si="130"/>
        <v>0</v>
      </c>
      <c r="BG193" s="148">
        <f t="shared" si="130"/>
        <v>0</v>
      </c>
      <c r="BH193" s="148">
        <f t="shared" si="130"/>
        <v>0</v>
      </c>
      <c r="BI193" s="148">
        <f t="shared" si="130"/>
        <v>0</v>
      </c>
      <c r="BJ193" s="148">
        <f t="shared" si="130"/>
        <v>0</v>
      </c>
      <c r="BK193" s="148">
        <f t="shared" si="130"/>
        <v>0</v>
      </c>
      <c r="BL193" s="148">
        <f t="shared" si="130"/>
        <v>0</v>
      </c>
      <c r="BM193" s="148">
        <f t="shared" si="130"/>
        <v>0</v>
      </c>
      <c r="BN193" s="148">
        <f t="shared" si="130"/>
        <v>0</v>
      </c>
      <c r="BO193" s="148">
        <f t="shared" si="130"/>
        <v>0</v>
      </c>
      <c r="BP193" s="148">
        <f t="shared" si="130"/>
        <v>0</v>
      </c>
      <c r="BQ193" s="148">
        <f t="shared" si="127"/>
        <v>0</v>
      </c>
      <c r="BR193" s="148">
        <f t="shared" si="127"/>
        <v>0</v>
      </c>
      <c r="BS193" s="148">
        <f t="shared" si="127"/>
        <v>0</v>
      </c>
      <c r="BT193" s="148">
        <f t="shared" si="127"/>
        <v>0</v>
      </c>
      <c r="BU193" s="148">
        <f t="shared" si="127"/>
        <v>0</v>
      </c>
      <c r="BV193" s="148">
        <f t="shared" si="127"/>
        <v>0</v>
      </c>
      <c r="BW193" s="148">
        <f t="shared" si="127"/>
        <v>0</v>
      </c>
      <c r="BX193" s="148">
        <f t="shared" si="127"/>
        <v>0</v>
      </c>
      <c r="BY193" s="148">
        <f t="shared" si="127"/>
        <v>0</v>
      </c>
      <c r="BZ193" s="148">
        <f t="shared" si="127"/>
        <v>0</v>
      </c>
      <c r="CA193" s="148">
        <f t="shared" si="127"/>
        <v>0</v>
      </c>
      <c r="CB193" s="148">
        <f t="shared" si="127"/>
        <v>0</v>
      </c>
      <c r="CC193" s="148">
        <f t="shared" si="127"/>
        <v>0</v>
      </c>
      <c r="CD193" s="148">
        <f t="shared" si="127"/>
        <v>0</v>
      </c>
      <c r="CE193" s="148">
        <f t="shared" si="127"/>
        <v>0</v>
      </c>
      <c r="CF193" s="148">
        <f t="shared" si="127"/>
        <v>0</v>
      </c>
      <c r="CG193" s="148">
        <f t="shared" si="127"/>
        <v>0</v>
      </c>
      <c r="CH193" s="148">
        <f t="shared" si="127"/>
        <v>0</v>
      </c>
      <c r="CI193" s="148">
        <f t="shared" si="127"/>
        <v>0</v>
      </c>
      <c r="CJ193" s="148">
        <f t="shared" si="127"/>
        <v>0</v>
      </c>
      <c r="CK193" s="148">
        <f t="shared" si="127"/>
        <v>0</v>
      </c>
      <c r="CL193" s="148">
        <f t="shared" si="127"/>
        <v>0</v>
      </c>
      <c r="CM193" s="148">
        <f t="shared" si="127"/>
        <v>0</v>
      </c>
      <c r="CN193" s="148">
        <f t="shared" si="127"/>
        <v>0</v>
      </c>
      <c r="CO193" s="148">
        <f t="shared" si="127"/>
        <v>0</v>
      </c>
      <c r="CP193" s="148">
        <f t="shared" si="127"/>
        <v>0</v>
      </c>
      <c r="CQ193" s="148">
        <f t="shared" si="127"/>
        <v>0</v>
      </c>
      <c r="CR193" s="148">
        <f t="shared" si="127"/>
        <v>0</v>
      </c>
      <c r="CS193" s="148">
        <f t="shared" si="127"/>
        <v>0</v>
      </c>
      <c r="CT193" s="148">
        <f t="shared" si="127"/>
        <v>0</v>
      </c>
      <c r="CU193" s="148">
        <f t="shared" si="127"/>
        <v>0</v>
      </c>
      <c r="CV193" s="148">
        <f t="shared" si="127"/>
        <v>0</v>
      </c>
      <c r="CW193" s="148">
        <f t="shared" si="127"/>
        <v>0</v>
      </c>
      <c r="CX193" s="148">
        <f t="shared" si="127"/>
        <v>0</v>
      </c>
      <c r="CY193" s="148">
        <f t="shared" si="127"/>
        <v>0</v>
      </c>
      <c r="CZ193" s="148">
        <f t="shared" si="127"/>
        <v>0</v>
      </c>
      <c r="DA193" s="148">
        <f t="shared" si="127"/>
        <v>0</v>
      </c>
      <c r="DB193" s="148">
        <f t="shared" si="127"/>
        <v>0</v>
      </c>
      <c r="DC193" s="148">
        <f t="shared" si="127"/>
        <v>0</v>
      </c>
      <c r="DD193" s="148">
        <f t="shared" si="127"/>
        <v>0</v>
      </c>
      <c r="DE193" s="148">
        <f t="shared" si="127"/>
        <v>0</v>
      </c>
      <c r="DF193" s="148">
        <f t="shared" si="127"/>
        <v>0</v>
      </c>
      <c r="DG193" s="148">
        <f t="shared" si="127"/>
        <v>0</v>
      </c>
      <c r="DH193" s="148">
        <f t="shared" si="127"/>
        <v>0</v>
      </c>
      <c r="DI193" s="148">
        <f t="shared" si="127"/>
        <v>0</v>
      </c>
      <c r="DJ193" s="148">
        <f t="shared" si="127"/>
        <v>0</v>
      </c>
      <c r="DK193" s="148">
        <f t="shared" si="127"/>
        <v>0</v>
      </c>
      <c r="DL193" s="148">
        <f t="shared" si="127"/>
        <v>0</v>
      </c>
      <c r="DM193" s="148">
        <f t="shared" si="127"/>
        <v>0</v>
      </c>
      <c r="DN193" s="148">
        <f t="shared" si="127"/>
        <v>0</v>
      </c>
      <c r="DO193" s="148">
        <f t="shared" si="127"/>
        <v>0</v>
      </c>
      <c r="DP193" s="148">
        <f t="shared" si="127"/>
        <v>0</v>
      </c>
      <c r="DQ193" s="148">
        <f t="shared" si="127"/>
        <v>0</v>
      </c>
      <c r="DR193" s="148">
        <f t="shared" si="127"/>
        <v>0</v>
      </c>
      <c r="DS193" s="148">
        <f t="shared" si="127"/>
        <v>0</v>
      </c>
      <c r="DT193" s="148">
        <f t="shared" si="127"/>
        <v>0</v>
      </c>
      <c r="DU193" s="148">
        <f t="shared" si="127"/>
        <v>0</v>
      </c>
      <c r="DV193" s="148">
        <f t="shared" si="127"/>
        <v>0</v>
      </c>
      <c r="DW193" s="148">
        <f t="shared" si="127"/>
        <v>0</v>
      </c>
      <c r="DX193" s="148">
        <f t="shared" si="127"/>
        <v>0</v>
      </c>
      <c r="DY193" s="148">
        <f t="shared" si="127"/>
        <v>0</v>
      </c>
      <c r="DZ193" s="148">
        <f t="shared" si="127"/>
        <v>0</v>
      </c>
      <c r="EA193" s="148">
        <f t="shared" si="127"/>
        <v>0</v>
      </c>
      <c r="EB193" s="148">
        <f t="shared" si="128"/>
        <v>0</v>
      </c>
      <c r="EC193" s="148">
        <f t="shared" si="128"/>
        <v>0</v>
      </c>
      <c r="ED193" s="148">
        <f t="shared" si="128"/>
        <v>0</v>
      </c>
      <c r="EE193" s="148">
        <f t="shared" si="128"/>
        <v>0</v>
      </c>
      <c r="EF193" s="148">
        <f t="shared" si="128"/>
        <v>0</v>
      </c>
      <c r="EG193" s="148">
        <f t="shared" si="128"/>
        <v>0</v>
      </c>
      <c r="EH193" s="148">
        <f t="shared" si="128"/>
        <v>0</v>
      </c>
      <c r="EI193" s="148">
        <f t="shared" si="128"/>
        <v>0</v>
      </c>
      <c r="EJ193" s="148">
        <f t="shared" si="128"/>
        <v>0</v>
      </c>
      <c r="EK193" s="148">
        <f t="shared" si="128"/>
        <v>0</v>
      </c>
      <c r="EL193" s="148">
        <f t="shared" si="128"/>
        <v>0</v>
      </c>
      <c r="EM193" s="148">
        <f t="shared" si="128"/>
        <v>0</v>
      </c>
      <c r="EN193" s="148">
        <f t="shared" si="128"/>
        <v>0</v>
      </c>
      <c r="EO193" s="148">
        <f t="shared" si="128"/>
        <v>0</v>
      </c>
      <c r="EP193" s="148">
        <f t="shared" si="128"/>
        <v>0</v>
      </c>
      <c r="EQ193" s="148">
        <f t="shared" si="128"/>
        <v>0</v>
      </c>
      <c r="ER193" s="148">
        <f t="shared" si="128"/>
        <v>0</v>
      </c>
      <c r="ES193" s="148">
        <f t="shared" si="128"/>
        <v>0</v>
      </c>
      <c r="ET193" s="148">
        <f t="shared" si="128"/>
        <v>0</v>
      </c>
      <c r="EU193" s="148">
        <f t="shared" si="128"/>
        <v>0</v>
      </c>
      <c r="EV193" s="148">
        <f t="shared" si="128"/>
        <v>0</v>
      </c>
      <c r="EW193" s="148">
        <f t="shared" si="128"/>
        <v>0</v>
      </c>
      <c r="EX193" s="148">
        <f t="shared" si="128"/>
        <v>0</v>
      </c>
      <c r="EY193" s="148">
        <f t="shared" si="128"/>
        <v>0</v>
      </c>
      <c r="EZ193" s="148">
        <f t="shared" si="128"/>
        <v>0</v>
      </c>
      <c r="FA193" s="148">
        <f t="shared" si="128"/>
        <v>0</v>
      </c>
      <c r="FB193" s="148">
        <f t="shared" si="128"/>
        <v>0</v>
      </c>
      <c r="FC193" s="148">
        <f t="shared" si="128"/>
        <v>0</v>
      </c>
      <c r="FD193" s="148">
        <f t="shared" si="128"/>
        <v>0</v>
      </c>
      <c r="FE193" s="148">
        <f t="shared" si="128"/>
        <v>0</v>
      </c>
      <c r="FF193" s="148">
        <f t="shared" si="128"/>
        <v>0</v>
      </c>
      <c r="FG193" s="148">
        <f t="shared" si="128"/>
        <v>0</v>
      </c>
      <c r="FH193" s="148">
        <f t="shared" si="128"/>
        <v>0</v>
      </c>
      <c r="FI193" s="148">
        <f t="shared" si="128"/>
        <v>0</v>
      </c>
      <c r="FJ193" s="148">
        <f t="shared" si="128"/>
        <v>0</v>
      </c>
      <c r="FK193" s="148">
        <f t="shared" si="128"/>
        <v>0</v>
      </c>
      <c r="FL193" s="148">
        <f t="shared" si="128"/>
        <v>0</v>
      </c>
      <c r="FM193" s="148">
        <f t="shared" si="128"/>
        <v>0</v>
      </c>
      <c r="FN193" s="148">
        <f t="shared" si="128"/>
        <v>0</v>
      </c>
      <c r="FO193" s="148">
        <f t="shared" si="128"/>
        <v>0</v>
      </c>
      <c r="FP193" s="148">
        <f t="shared" si="128"/>
        <v>0</v>
      </c>
      <c r="FQ193" s="148">
        <f t="shared" si="128"/>
        <v>0</v>
      </c>
      <c r="FR193" s="148">
        <f t="shared" si="128"/>
        <v>0</v>
      </c>
      <c r="FS193" s="148">
        <f t="shared" si="128"/>
        <v>0</v>
      </c>
      <c r="FT193" s="148">
        <f t="shared" si="128"/>
        <v>0</v>
      </c>
      <c r="FU193" s="148">
        <f t="shared" si="128"/>
        <v>0</v>
      </c>
      <c r="FV193" s="148">
        <f t="shared" si="128"/>
        <v>0</v>
      </c>
      <c r="FW193" s="148">
        <f t="shared" si="128"/>
        <v>0</v>
      </c>
      <c r="FX193" s="148">
        <f t="shared" si="128"/>
        <v>0</v>
      </c>
      <c r="FY193" s="148">
        <f t="shared" si="128"/>
        <v>0</v>
      </c>
      <c r="FZ193" s="148">
        <f t="shared" si="128"/>
        <v>0</v>
      </c>
      <c r="GA193" s="148">
        <f t="shared" si="128"/>
        <v>0</v>
      </c>
      <c r="GB193" s="148">
        <f t="shared" si="128"/>
        <v>0</v>
      </c>
      <c r="GC193" s="148">
        <f t="shared" si="128"/>
        <v>0</v>
      </c>
      <c r="GD193" s="148">
        <f t="shared" si="128"/>
        <v>0</v>
      </c>
      <c r="GE193" s="148">
        <f t="shared" si="128"/>
        <v>0</v>
      </c>
      <c r="GF193" s="148">
        <f t="shared" si="128"/>
        <v>0</v>
      </c>
      <c r="GG193" s="148">
        <f t="shared" si="128"/>
        <v>0</v>
      </c>
      <c r="GH193" s="148">
        <f t="shared" si="128"/>
        <v>0</v>
      </c>
      <c r="GI193" s="148">
        <f t="shared" si="128"/>
        <v>0</v>
      </c>
      <c r="GJ193" s="148">
        <f t="shared" si="128"/>
        <v>0</v>
      </c>
      <c r="GK193" s="148">
        <f t="shared" si="128"/>
        <v>0</v>
      </c>
      <c r="GL193" s="148">
        <f t="shared" si="128"/>
        <v>0</v>
      </c>
      <c r="GM193" s="148">
        <f t="shared" si="128"/>
        <v>0</v>
      </c>
      <c r="GN193" s="148">
        <f t="shared" si="129"/>
        <v>0</v>
      </c>
      <c r="GO193" s="148">
        <f t="shared" si="129"/>
        <v>0</v>
      </c>
      <c r="GP193" s="148">
        <f t="shared" si="129"/>
        <v>0</v>
      </c>
      <c r="GQ193" s="148">
        <f t="shared" si="129"/>
        <v>0</v>
      </c>
      <c r="GR193" s="148">
        <f t="shared" si="129"/>
        <v>0</v>
      </c>
      <c r="GS193" s="148">
        <f t="shared" si="129"/>
        <v>0</v>
      </c>
    </row>
    <row r="194" spans="4:256" hidden="1">
      <c r="D194" s="148">
        <f t="shared" si="120"/>
        <v>0</v>
      </c>
      <c r="E194" s="148">
        <f t="shared" si="130"/>
        <v>0</v>
      </c>
      <c r="F194" s="148">
        <f t="shared" si="130"/>
        <v>-1</v>
      </c>
      <c r="G194" s="148">
        <f t="shared" si="130"/>
        <v>-1</v>
      </c>
      <c r="H194" s="148">
        <f t="shared" si="130"/>
        <v>-1</v>
      </c>
      <c r="I194" s="148">
        <f t="shared" si="130"/>
        <v>0</v>
      </c>
      <c r="J194" s="148">
        <f t="shared" si="130"/>
        <v>0</v>
      </c>
      <c r="K194" s="148">
        <f t="shared" si="130"/>
        <v>0</v>
      </c>
      <c r="L194" s="148">
        <f t="shared" si="130"/>
        <v>0</v>
      </c>
      <c r="M194" s="148">
        <f t="shared" si="130"/>
        <v>-1</v>
      </c>
      <c r="N194" s="148">
        <f t="shared" si="130"/>
        <v>0</v>
      </c>
      <c r="O194" s="148">
        <f t="shared" si="130"/>
        <v>0</v>
      </c>
      <c r="P194" s="148">
        <f t="shared" si="130"/>
        <v>0</v>
      </c>
      <c r="Q194" s="148">
        <f t="shared" si="130"/>
        <v>0</v>
      </c>
      <c r="R194" s="148">
        <f t="shared" si="130"/>
        <v>0</v>
      </c>
      <c r="S194" s="148">
        <f t="shared" si="130"/>
        <v>0</v>
      </c>
      <c r="T194" s="148">
        <f t="shared" si="130"/>
        <v>0</v>
      </c>
      <c r="U194" s="148">
        <f t="shared" si="130"/>
        <v>0</v>
      </c>
      <c r="V194" s="148">
        <f t="shared" si="130"/>
        <v>0</v>
      </c>
      <c r="W194" s="148">
        <f t="shared" si="130"/>
        <v>0</v>
      </c>
      <c r="X194" s="148">
        <f t="shared" si="130"/>
        <v>0</v>
      </c>
      <c r="Y194" s="148">
        <f t="shared" si="130"/>
        <v>0</v>
      </c>
      <c r="Z194" s="148">
        <f t="shared" si="130"/>
        <v>0</v>
      </c>
      <c r="AA194" s="148">
        <f t="shared" si="130"/>
        <v>0</v>
      </c>
      <c r="AB194" s="148">
        <f t="shared" si="130"/>
        <v>0</v>
      </c>
      <c r="AC194" s="148">
        <f t="shared" si="130"/>
        <v>0</v>
      </c>
      <c r="AD194" s="148">
        <f t="shared" si="130"/>
        <v>0</v>
      </c>
      <c r="AE194" s="148">
        <f t="shared" si="130"/>
        <v>0</v>
      </c>
      <c r="AF194" s="148">
        <f t="shared" si="130"/>
        <v>0</v>
      </c>
      <c r="AG194" s="148">
        <f t="shared" si="130"/>
        <v>0</v>
      </c>
      <c r="AH194" s="148">
        <f t="shared" si="130"/>
        <v>0</v>
      </c>
      <c r="AI194" s="148">
        <f t="shared" si="130"/>
        <v>0</v>
      </c>
      <c r="AJ194" s="148">
        <f t="shared" si="130"/>
        <v>0</v>
      </c>
      <c r="AK194" s="148">
        <f t="shared" si="130"/>
        <v>0</v>
      </c>
      <c r="AL194" s="148">
        <f t="shared" si="130"/>
        <v>0</v>
      </c>
      <c r="AM194" s="148">
        <f t="shared" si="130"/>
        <v>0</v>
      </c>
      <c r="AN194" s="148">
        <f t="shared" si="130"/>
        <v>0</v>
      </c>
      <c r="AO194" s="148">
        <f t="shared" si="130"/>
        <v>0</v>
      </c>
      <c r="AP194" s="148">
        <f t="shared" si="130"/>
        <v>0</v>
      </c>
      <c r="AQ194" s="148">
        <f t="shared" si="130"/>
        <v>0</v>
      </c>
      <c r="AR194" s="148">
        <f t="shared" si="130"/>
        <v>0</v>
      </c>
      <c r="AS194" s="148">
        <f t="shared" si="130"/>
        <v>0</v>
      </c>
      <c r="AT194" s="148">
        <f t="shared" si="130"/>
        <v>0</v>
      </c>
      <c r="AU194" s="148">
        <f t="shared" si="130"/>
        <v>0</v>
      </c>
      <c r="AV194" s="148">
        <f t="shared" si="130"/>
        <v>0</v>
      </c>
      <c r="AW194" s="148">
        <f t="shared" si="130"/>
        <v>0</v>
      </c>
      <c r="AX194" s="148">
        <f t="shared" si="130"/>
        <v>0</v>
      </c>
      <c r="AY194" s="148">
        <f t="shared" si="130"/>
        <v>0</v>
      </c>
      <c r="AZ194" s="148">
        <f t="shared" si="130"/>
        <v>0</v>
      </c>
      <c r="BA194" s="148">
        <f t="shared" si="130"/>
        <v>0</v>
      </c>
      <c r="BB194" s="148">
        <f t="shared" si="130"/>
        <v>0</v>
      </c>
      <c r="BC194" s="148">
        <f t="shared" si="130"/>
        <v>0</v>
      </c>
      <c r="BD194" s="148">
        <f t="shared" si="130"/>
        <v>0</v>
      </c>
      <c r="BE194" s="148">
        <f t="shared" si="130"/>
        <v>0</v>
      </c>
      <c r="BF194" s="148">
        <f t="shared" si="130"/>
        <v>0</v>
      </c>
      <c r="BG194" s="148">
        <f t="shared" si="130"/>
        <v>0</v>
      </c>
      <c r="BH194" s="148">
        <f t="shared" si="130"/>
        <v>0</v>
      </c>
      <c r="BI194" s="148">
        <f t="shared" si="130"/>
        <v>0</v>
      </c>
      <c r="BJ194" s="148">
        <f t="shared" si="130"/>
        <v>0</v>
      </c>
      <c r="BK194" s="148">
        <f t="shared" si="130"/>
        <v>0</v>
      </c>
      <c r="BL194" s="148">
        <f t="shared" si="130"/>
        <v>0</v>
      </c>
      <c r="BM194" s="148">
        <f t="shared" si="130"/>
        <v>0</v>
      </c>
      <c r="BN194" s="148">
        <f t="shared" si="130"/>
        <v>0</v>
      </c>
      <c r="BO194" s="148">
        <f t="shared" si="130"/>
        <v>0</v>
      </c>
      <c r="BP194" s="148">
        <f t="shared" si="130"/>
        <v>0</v>
      </c>
      <c r="BQ194" s="148">
        <f t="shared" si="127"/>
        <v>0</v>
      </c>
      <c r="BR194" s="148">
        <f t="shared" si="127"/>
        <v>0</v>
      </c>
      <c r="BS194" s="148">
        <f t="shared" si="127"/>
        <v>0</v>
      </c>
      <c r="BT194" s="148">
        <f t="shared" si="127"/>
        <v>0</v>
      </c>
      <c r="BU194" s="148">
        <f t="shared" si="127"/>
        <v>0</v>
      </c>
      <c r="BV194" s="148">
        <f t="shared" si="127"/>
        <v>0</v>
      </c>
      <c r="BW194" s="148">
        <f t="shared" si="127"/>
        <v>0</v>
      </c>
      <c r="BX194" s="148">
        <f t="shared" si="127"/>
        <v>0</v>
      </c>
      <c r="BY194" s="148">
        <f t="shared" si="127"/>
        <v>0</v>
      </c>
      <c r="BZ194" s="148">
        <f t="shared" si="127"/>
        <v>0</v>
      </c>
      <c r="CA194" s="148">
        <f t="shared" si="127"/>
        <v>0</v>
      </c>
      <c r="CB194" s="148">
        <f t="shared" si="127"/>
        <v>0</v>
      </c>
      <c r="CC194" s="148">
        <f t="shared" si="127"/>
        <v>0</v>
      </c>
      <c r="CD194" s="148">
        <f t="shared" si="127"/>
        <v>0</v>
      </c>
      <c r="CE194" s="148">
        <f t="shared" si="127"/>
        <v>0</v>
      </c>
      <c r="CF194" s="148">
        <f t="shared" si="127"/>
        <v>0</v>
      </c>
      <c r="CG194" s="148">
        <f t="shared" si="127"/>
        <v>0</v>
      </c>
      <c r="CH194" s="148">
        <f t="shared" si="127"/>
        <v>0</v>
      </c>
      <c r="CI194" s="148">
        <f t="shared" si="127"/>
        <v>0</v>
      </c>
      <c r="CJ194" s="148">
        <f t="shared" si="127"/>
        <v>0</v>
      </c>
      <c r="CK194" s="148">
        <f t="shared" si="127"/>
        <v>0</v>
      </c>
      <c r="CL194" s="148">
        <f t="shared" si="127"/>
        <v>0</v>
      </c>
      <c r="CM194" s="148">
        <f t="shared" si="127"/>
        <v>0</v>
      </c>
      <c r="CN194" s="148">
        <f t="shared" si="127"/>
        <v>0</v>
      </c>
      <c r="CO194" s="148">
        <f t="shared" si="127"/>
        <v>0</v>
      </c>
      <c r="CP194" s="148">
        <f t="shared" si="127"/>
        <v>0</v>
      </c>
      <c r="CQ194" s="148">
        <f t="shared" si="127"/>
        <v>0</v>
      </c>
      <c r="CR194" s="148">
        <f t="shared" si="127"/>
        <v>0</v>
      </c>
      <c r="CS194" s="148">
        <f t="shared" si="127"/>
        <v>0</v>
      </c>
      <c r="CT194" s="148">
        <f t="shared" si="127"/>
        <v>0</v>
      </c>
      <c r="CU194" s="148">
        <f t="shared" si="127"/>
        <v>0</v>
      </c>
      <c r="CV194" s="148">
        <f t="shared" si="127"/>
        <v>0</v>
      </c>
      <c r="CW194" s="148">
        <f t="shared" si="127"/>
        <v>0</v>
      </c>
      <c r="CX194" s="148">
        <f t="shared" si="127"/>
        <v>0</v>
      </c>
      <c r="CY194" s="148">
        <f t="shared" si="127"/>
        <v>0</v>
      </c>
      <c r="CZ194" s="148">
        <f t="shared" si="127"/>
        <v>0</v>
      </c>
      <c r="DA194" s="148">
        <f t="shared" si="127"/>
        <v>0</v>
      </c>
      <c r="DB194" s="148">
        <f t="shared" si="127"/>
        <v>0</v>
      </c>
      <c r="DC194" s="148">
        <f t="shared" si="127"/>
        <v>0</v>
      </c>
      <c r="DD194" s="148">
        <f t="shared" si="127"/>
        <v>0</v>
      </c>
      <c r="DE194" s="148">
        <f t="shared" si="127"/>
        <v>0</v>
      </c>
      <c r="DF194" s="148">
        <f t="shared" si="127"/>
        <v>0</v>
      </c>
      <c r="DG194" s="148">
        <f t="shared" si="127"/>
        <v>0</v>
      </c>
      <c r="DH194" s="148">
        <f t="shared" si="127"/>
        <v>0</v>
      </c>
      <c r="DI194" s="148">
        <f t="shared" si="127"/>
        <v>0</v>
      </c>
      <c r="DJ194" s="148">
        <f t="shared" si="127"/>
        <v>0</v>
      </c>
      <c r="DK194" s="148">
        <f t="shared" si="127"/>
        <v>0</v>
      </c>
      <c r="DL194" s="148">
        <f t="shared" si="127"/>
        <v>0</v>
      </c>
      <c r="DM194" s="148">
        <f t="shared" si="127"/>
        <v>0</v>
      </c>
      <c r="DN194" s="148">
        <f t="shared" si="127"/>
        <v>0</v>
      </c>
      <c r="DO194" s="148">
        <f t="shared" si="127"/>
        <v>0</v>
      </c>
      <c r="DP194" s="148">
        <f t="shared" si="127"/>
        <v>0</v>
      </c>
      <c r="DQ194" s="148">
        <f t="shared" si="127"/>
        <v>0</v>
      </c>
      <c r="DR194" s="148">
        <f t="shared" si="127"/>
        <v>0</v>
      </c>
      <c r="DS194" s="148">
        <f t="shared" si="127"/>
        <v>0</v>
      </c>
      <c r="DT194" s="148">
        <f t="shared" si="127"/>
        <v>0</v>
      </c>
      <c r="DU194" s="148">
        <f t="shared" si="127"/>
        <v>0</v>
      </c>
      <c r="DV194" s="148">
        <f t="shared" si="127"/>
        <v>0</v>
      </c>
      <c r="DW194" s="148">
        <f t="shared" si="127"/>
        <v>0</v>
      </c>
      <c r="DX194" s="148">
        <f t="shared" si="127"/>
        <v>0</v>
      </c>
      <c r="DY194" s="148">
        <f t="shared" si="127"/>
        <v>0</v>
      </c>
      <c r="DZ194" s="148">
        <f t="shared" si="127"/>
        <v>0</v>
      </c>
      <c r="EA194" s="148">
        <f t="shared" si="127"/>
        <v>0</v>
      </c>
      <c r="EB194" s="148">
        <f t="shared" si="128"/>
        <v>0</v>
      </c>
      <c r="EC194" s="148">
        <f t="shared" si="128"/>
        <v>0</v>
      </c>
      <c r="ED194" s="148">
        <f t="shared" si="128"/>
        <v>0</v>
      </c>
      <c r="EE194" s="148">
        <f t="shared" si="128"/>
        <v>0</v>
      </c>
      <c r="EF194" s="148">
        <f t="shared" si="128"/>
        <v>0</v>
      </c>
      <c r="EG194" s="148">
        <f t="shared" si="128"/>
        <v>0</v>
      </c>
      <c r="EH194" s="148">
        <f t="shared" si="128"/>
        <v>0</v>
      </c>
      <c r="EI194" s="148">
        <f t="shared" si="128"/>
        <v>0</v>
      </c>
      <c r="EJ194" s="148">
        <f t="shared" si="128"/>
        <v>0</v>
      </c>
      <c r="EK194" s="148">
        <f t="shared" si="128"/>
        <v>0</v>
      </c>
      <c r="EL194" s="148">
        <f t="shared" si="128"/>
        <v>0</v>
      </c>
      <c r="EM194" s="148">
        <f t="shared" si="128"/>
        <v>0</v>
      </c>
      <c r="EN194" s="148">
        <f t="shared" si="128"/>
        <v>0</v>
      </c>
      <c r="EO194" s="148">
        <f t="shared" si="128"/>
        <v>0</v>
      </c>
      <c r="EP194" s="148">
        <f t="shared" si="128"/>
        <v>0</v>
      </c>
      <c r="EQ194" s="148">
        <f t="shared" si="128"/>
        <v>0</v>
      </c>
      <c r="ER194" s="148">
        <f t="shared" si="128"/>
        <v>0</v>
      </c>
      <c r="ES194" s="148">
        <f t="shared" si="128"/>
        <v>0</v>
      </c>
      <c r="ET194" s="148">
        <f t="shared" si="128"/>
        <v>0</v>
      </c>
      <c r="EU194" s="148">
        <f t="shared" si="128"/>
        <v>0</v>
      </c>
      <c r="EV194" s="148">
        <f t="shared" si="128"/>
        <v>0</v>
      </c>
      <c r="EW194" s="148">
        <f t="shared" si="128"/>
        <v>0</v>
      </c>
      <c r="EX194" s="148">
        <f t="shared" si="128"/>
        <v>0</v>
      </c>
      <c r="EY194" s="148">
        <f t="shared" si="128"/>
        <v>0</v>
      </c>
      <c r="EZ194" s="148">
        <f t="shared" si="128"/>
        <v>0</v>
      </c>
      <c r="FA194" s="148">
        <f t="shared" si="128"/>
        <v>0</v>
      </c>
      <c r="FB194" s="148">
        <f t="shared" si="128"/>
        <v>0</v>
      </c>
      <c r="FC194" s="148">
        <f t="shared" si="128"/>
        <v>0</v>
      </c>
      <c r="FD194" s="148">
        <f t="shared" si="128"/>
        <v>0</v>
      </c>
      <c r="FE194" s="148">
        <f t="shared" si="128"/>
        <v>0</v>
      </c>
      <c r="FF194" s="148">
        <f t="shared" si="128"/>
        <v>0</v>
      </c>
      <c r="FG194" s="148">
        <f t="shared" si="128"/>
        <v>0</v>
      </c>
      <c r="FH194" s="148">
        <f t="shared" si="128"/>
        <v>0</v>
      </c>
      <c r="FI194" s="148">
        <f t="shared" si="128"/>
        <v>0</v>
      </c>
      <c r="FJ194" s="148">
        <f t="shared" si="128"/>
        <v>0</v>
      </c>
      <c r="FK194" s="148">
        <f t="shared" si="128"/>
        <v>0</v>
      </c>
      <c r="FL194" s="148">
        <f t="shared" si="128"/>
        <v>0</v>
      </c>
      <c r="FM194" s="148">
        <f t="shared" si="128"/>
        <v>0</v>
      </c>
      <c r="FN194" s="148">
        <f t="shared" si="128"/>
        <v>0</v>
      </c>
      <c r="FO194" s="148">
        <f t="shared" si="128"/>
        <v>0</v>
      </c>
      <c r="FP194" s="148">
        <f t="shared" si="128"/>
        <v>0</v>
      </c>
      <c r="FQ194" s="148">
        <f t="shared" si="128"/>
        <v>0</v>
      </c>
      <c r="FR194" s="148">
        <f t="shared" si="128"/>
        <v>0</v>
      </c>
      <c r="FS194" s="148">
        <f t="shared" si="128"/>
        <v>0</v>
      </c>
      <c r="FT194" s="148">
        <f t="shared" si="128"/>
        <v>0</v>
      </c>
      <c r="FU194" s="148">
        <f t="shared" si="128"/>
        <v>0</v>
      </c>
      <c r="FV194" s="148">
        <f t="shared" si="128"/>
        <v>0</v>
      </c>
      <c r="FW194" s="148">
        <f t="shared" si="128"/>
        <v>0</v>
      </c>
      <c r="FX194" s="148">
        <f t="shared" si="128"/>
        <v>0</v>
      </c>
      <c r="FY194" s="148">
        <f t="shared" si="128"/>
        <v>0</v>
      </c>
      <c r="FZ194" s="148">
        <f t="shared" si="128"/>
        <v>0</v>
      </c>
      <c r="GA194" s="148">
        <f t="shared" si="128"/>
        <v>0</v>
      </c>
      <c r="GB194" s="148">
        <f t="shared" si="128"/>
        <v>0</v>
      </c>
      <c r="GC194" s="148">
        <f t="shared" si="128"/>
        <v>0</v>
      </c>
      <c r="GD194" s="148">
        <f t="shared" si="128"/>
        <v>0</v>
      </c>
      <c r="GE194" s="148">
        <f t="shared" si="128"/>
        <v>0</v>
      </c>
      <c r="GF194" s="148">
        <f t="shared" si="128"/>
        <v>0</v>
      </c>
      <c r="GG194" s="148">
        <f t="shared" si="128"/>
        <v>0</v>
      </c>
      <c r="GH194" s="148">
        <f t="shared" si="128"/>
        <v>0</v>
      </c>
      <c r="GI194" s="148">
        <f t="shared" si="128"/>
        <v>0</v>
      </c>
      <c r="GJ194" s="148">
        <f t="shared" si="128"/>
        <v>0</v>
      </c>
      <c r="GK194" s="148">
        <f t="shared" si="128"/>
        <v>0</v>
      </c>
      <c r="GL194" s="148">
        <f t="shared" si="128"/>
        <v>0</v>
      </c>
      <c r="GM194" s="148">
        <f t="shared" si="128"/>
        <v>0</v>
      </c>
      <c r="GN194" s="148">
        <f t="shared" si="129"/>
        <v>0</v>
      </c>
      <c r="GO194" s="148">
        <f t="shared" si="129"/>
        <v>0</v>
      </c>
      <c r="GP194" s="148">
        <f t="shared" si="129"/>
        <v>0</v>
      </c>
      <c r="GQ194" s="148">
        <f t="shared" si="129"/>
        <v>0</v>
      </c>
      <c r="GR194" s="148">
        <f t="shared" si="129"/>
        <v>0</v>
      </c>
      <c r="GS194" s="148">
        <f t="shared" si="129"/>
        <v>0</v>
      </c>
    </row>
    <row r="195" spans="4:256" hidden="1">
      <c r="D195" s="148">
        <f t="shared" si="120"/>
        <v>0</v>
      </c>
      <c r="E195" s="148">
        <f t="shared" si="130"/>
        <v>0</v>
      </c>
      <c r="F195" s="148">
        <f t="shared" si="130"/>
        <v>-1</v>
      </c>
      <c r="G195" s="148">
        <f t="shared" si="130"/>
        <v>-1</v>
      </c>
      <c r="H195" s="148">
        <f t="shared" si="130"/>
        <v>-1</v>
      </c>
      <c r="I195" s="148">
        <f t="shared" si="130"/>
        <v>0</v>
      </c>
      <c r="J195" s="148">
        <f t="shared" si="130"/>
        <v>0</v>
      </c>
      <c r="K195" s="148">
        <f t="shared" si="130"/>
        <v>0</v>
      </c>
      <c r="L195" s="148">
        <f t="shared" si="130"/>
        <v>0</v>
      </c>
      <c r="M195" s="148">
        <f t="shared" si="130"/>
        <v>-1</v>
      </c>
      <c r="N195" s="148">
        <f t="shared" si="130"/>
        <v>0</v>
      </c>
      <c r="O195" s="148">
        <f t="shared" si="130"/>
        <v>0</v>
      </c>
      <c r="P195" s="148">
        <f t="shared" si="130"/>
        <v>0</v>
      </c>
      <c r="Q195" s="148">
        <f t="shared" si="130"/>
        <v>0</v>
      </c>
      <c r="R195" s="148">
        <f t="shared" si="130"/>
        <v>0</v>
      </c>
      <c r="S195" s="148">
        <f t="shared" si="130"/>
        <v>0</v>
      </c>
      <c r="T195" s="148">
        <f t="shared" si="130"/>
        <v>0</v>
      </c>
      <c r="U195" s="148">
        <f t="shared" si="130"/>
        <v>0</v>
      </c>
      <c r="V195" s="148">
        <f t="shared" si="130"/>
        <v>0</v>
      </c>
      <c r="W195" s="148">
        <f t="shared" si="130"/>
        <v>0</v>
      </c>
      <c r="X195" s="148">
        <f t="shared" si="130"/>
        <v>0</v>
      </c>
      <c r="Y195" s="148">
        <f t="shared" si="130"/>
        <v>0</v>
      </c>
      <c r="Z195" s="148">
        <f t="shared" si="130"/>
        <v>0</v>
      </c>
      <c r="AA195" s="148">
        <f t="shared" si="130"/>
        <v>0</v>
      </c>
      <c r="AB195" s="148">
        <f t="shared" si="130"/>
        <v>0</v>
      </c>
      <c r="AC195" s="148">
        <f t="shared" si="130"/>
        <v>0</v>
      </c>
      <c r="AD195" s="148">
        <f t="shared" si="130"/>
        <v>0</v>
      </c>
      <c r="AE195" s="148">
        <f t="shared" si="130"/>
        <v>0</v>
      </c>
      <c r="AF195" s="148">
        <f t="shared" si="130"/>
        <v>0</v>
      </c>
      <c r="AG195" s="148">
        <f t="shared" si="130"/>
        <v>0</v>
      </c>
      <c r="AH195" s="148">
        <f t="shared" si="130"/>
        <v>0</v>
      </c>
      <c r="AI195" s="148">
        <f t="shared" si="130"/>
        <v>0</v>
      </c>
      <c r="AJ195" s="148">
        <f t="shared" si="130"/>
        <v>0</v>
      </c>
      <c r="AK195" s="148">
        <f t="shared" si="130"/>
        <v>0</v>
      </c>
      <c r="AL195" s="148">
        <f t="shared" si="130"/>
        <v>0</v>
      </c>
      <c r="AM195" s="148">
        <f t="shared" si="130"/>
        <v>0</v>
      </c>
      <c r="AN195" s="148">
        <f t="shared" si="130"/>
        <v>0</v>
      </c>
      <c r="AO195" s="148">
        <f t="shared" si="130"/>
        <v>0</v>
      </c>
      <c r="AP195" s="148">
        <f t="shared" si="130"/>
        <v>0</v>
      </c>
      <c r="AQ195" s="148">
        <f t="shared" si="130"/>
        <v>0</v>
      </c>
      <c r="AR195" s="148">
        <f t="shared" si="130"/>
        <v>0</v>
      </c>
      <c r="AS195" s="148">
        <f t="shared" si="130"/>
        <v>0</v>
      </c>
      <c r="AT195" s="148">
        <f t="shared" si="130"/>
        <v>0</v>
      </c>
      <c r="AU195" s="148">
        <f t="shared" si="130"/>
        <v>0</v>
      </c>
      <c r="AV195" s="148">
        <f t="shared" si="130"/>
        <v>0</v>
      </c>
      <c r="AW195" s="148">
        <f t="shared" si="130"/>
        <v>0</v>
      </c>
      <c r="AX195" s="148">
        <f t="shared" si="130"/>
        <v>0</v>
      </c>
      <c r="AY195" s="148">
        <f t="shared" si="130"/>
        <v>0</v>
      </c>
      <c r="AZ195" s="148">
        <f t="shared" si="130"/>
        <v>0</v>
      </c>
      <c r="BA195" s="148">
        <f t="shared" si="130"/>
        <v>0</v>
      </c>
      <c r="BB195" s="148">
        <f t="shared" si="130"/>
        <v>0</v>
      </c>
      <c r="BC195" s="148">
        <f t="shared" si="130"/>
        <v>0</v>
      </c>
      <c r="BD195" s="148">
        <f t="shared" si="130"/>
        <v>0</v>
      </c>
      <c r="BE195" s="148">
        <f t="shared" si="130"/>
        <v>0</v>
      </c>
      <c r="BF195" s="148">
        <f t="shared" si="130"/>
        <v>0</v>
      </c>
      <c r="BG195" s="148">
        <f t="shared" si="130"/>
        <v>0</v>
      </c>
      <c r="BH195" s="148">
        <f t="shared" si="130"/>
        <v>0</v>
      </c>
      <c r="BI195" s="148">
        <f t="shared" si="130"/>
        <v>0</v>
      </c>
      <c r="BJ195" s="148">
        <f t="shared" si="130"/>
        <v>0</v>
      </c>
      <c r="BK195" s="148">
        <f t="shared" si="130"/>
        <v>0</v>
      </c>
      <c r="BL195" s="148">
        <f t="shared" si="130"/>
        <v>0</v>
      </c>
      <c r="BM195" s="148">
        <f t="shared" si="130"/>
        <v>0</v>
      </c>
      <c r="BN195" s="148">
        <f t="shared" si="130"/>
        <v>0</v>
      </c>
      <c r="BO195" s="148">
        <f t="shared" si="130"/>
        <v>0</v>
      </c>
      <c r="BP195" s="148">
        <f t="shared" si="130"/>
        <v>0</v>
      </c>
      <c r="BQ195" s="148">
        <f t="shared" si="127"/>
        <v>0</v>
      </c>
      <c r="BR195" s="148">
        <f t="shared" si="127"/>
        <v>0</v>
      </c>
      <c r="BS195" s="148">
        <f t="shared" si="127"/>
        <v>0</v>
      </c>
      <c r="BT195" s="148">
        <f t="shared" si="127"/>
        <v>0</v>
      </c>
      <c r="BU195" s="148">
        <f t="shared" si="127"/>
        <v>0</v>
      </c>
      <c r="BV195" s="148">
        <f t="shared" si="127"/>
        <v>0</v>
      </c>
      <c r="BW195" s="148">
        <f t="shared" si="127"/>
        <v>0</v>
      </c>
      <c r="BX195" s="148">
        <f t="shared" si="127"/>
        <v>0</v>
      </c>
      <c r="BY195" s="148">
        <f t="shared" si="127"/>
        <v>0</v>
      </c>
      <c r="BZ195" s="148">
        <f t="shared" si="127"/>
        <v>0</v>
      </c>
      <c r="CA195" s="148">
        <f t="shared" si="127"/>
        <v>0</v>
      </c>
      <c r="CB195" s="148">
        <f t="shared" si="127"/>
        <v>0</v>
      </c>
      <c r="CC195" s="148">
        <f t="shared" si="127"/>
        <v>0</v>
      </c>
      <c r="CD195" s="148">
        <f t="shared" si="127"/>
        <v>0</v>
      </c>
      <c r="CE195" s="148">
        <f t="shared" si="127"/>
        <v>0</v>
      </c>
      <c r="CF195" s="148">
        <f t="shared" si="127"/>
        <v>0</v>
      </c>
      <c r="CG195" s="148">
        <f t="shared" si="127"/>
        <v>0</v>
      </c>
      <c r="CH195" s="148">
        <f t="shared" si="127"/>
        <v>0</v>
      </c>
      <c r="CI195" s="148">
        <f t="shared" si="127"/>
        <v>0</v>
      </c>
      <c r="CJ195" s="148">
        <f t="shared" si="127"/>
        <v>0</v>
      </c>
      <c r="CK195" s="148">
        <f t="shared" si="127"/>
        <v>0</v>
      </c>
      <c r="CL195" s="148">
        <f t="shared" si="127"/>
        <v>0</v>
      </c>
      <c r="CM195" s="148">
        <f t="shared" si="127"/>
        <v>0</v>
      </c>
      <c r="CN195" s="148">
        <f t="shared" si="127"/>
        <v>0</v>
      </c>
      <c r="CO195" s="148">
        <f t="shared" si="127"/>
        <v>0</v>
      </c>
      <c r="CP195" s="148">
        <f t="shared" si="127"/>
        <v>0</v>
      </c>
      <c r="CQ195" s="148">
        <f t="shared" si="127"/>
        <v>0</v>
      </c>
      <c r="CR195" s="148">
        <f t="shared" si="127"/>
        <v>0</v>
      </c>
      <c r="CS195" s="148">
        <f t="shared" si="127"/>
        <v>0</v>
      </c>
      <c r="CT195" s="148">
        <f t="shared" si="127"/>
        <v>0</v>
      </c>
      <c r="CU195" s="148">
        <f t="shared" si="127"/>
        <v>0</v>
      </c>
      <c r="CV195" s="148">
        <f t="shared" si="127"/>
        <v>0</v>
      </c>
      <c r="CW195" s="148">
        <f t="shared" si="127"/>
        <v>0</v>
      </c>
      <c r="CX195" s="148">
        <f t="shared" si="127"/>
        <v>0</v>
      </c>
      <c r="CY195" s="148">
        <f t="shared" si="127"/>
        <v>0</v>
      </c>
      <c r="CZ195" s="148">
        <f t="shared" si="127"/>
        <v>0</v>
      </c>
      <c r="DA195" s="148">
        <f t="shared" si="127"/>
        <v>0</v>
      </c>
      <c r="DB195" s="148">
        <f t="shared" si="127"/>
        <v>0</v>
      </c>
      <c r="DC195" s="148">
        <f t="shared" si="127"/>
        <v>0</v>
      </c>
      <c r="DD195" s="148">
        <f t="shared" si="127"/>
        <v>0</v>
      </c>
      <c r="DE195" s="148">
        <f t="shared" si="127"/>
        <v>0</v>
      </c>
      <c r="DF195" s="148">
        <f t="shared" si="127"/>
        <v>0</v>
      </c>
      <c r="DG195" s="148">
        <f t="shared" si="127"/>
        <v>0</v>
      </c>
      <c r="DH195" s="148">
        <f t="shared" si="127"/>
        <v>0</v>
      </c>
      <c r="DI195" s="148">
        <f t="shared" si="127"/>
        <v>0</v>
      </c>
      <c r="DJ195" s="148">
        <f t="shared" si="127"/>
        <v>0</v>
      </c>
      <c r="DK195" s="148">
        <f t="shared" si="127"/>
        <v>0</v>
      </c>
      <c r="DL195" s="148">
        <f t="shared" si="127"/>
        <v>0</v>
      </c>
      <c r="DM195" s="148">
        <f t="shared" si="127"/>
        <v>0</v>
      </c>
      <c r="DN195" s="148">
        <f t="shared" si="127"/>
        <v>0</v>
      </c>
      <c r="DO195" s="148">
        <f t="shared" si="127"/>
        <v>0</v>
      </c>
      <c r="DP195" s="148">
        <f t="shared" si="127"/>
        <v>0</v>
      </c>
      <c r="DQ195" s="148">
        <f t="shared" si="127"/>
        <v>0</v>
      </c>
      <c r="DR195" s="148">
        <f t="shared" si="127"/>
        <v>0</v>
      </c>
      <c r="DS195" s="148">
        <f t="shared" si="127"/>
        <v>0</v>
      </c>
      <c r="DT195" s="148">
        <f t="shared" si="127"/>
        <v>0</v>
      </c>
      <c r="DU195" s="148">
        <f t="shared" si="127"/>
        <v>0</v>
      </c>
      <c r="DV195" s="148">
        <f t="shared" si="127"/>
        <v>0</v>
      </c>
      <c r="DW195" s="148">
        <f t="shared" si="127"/>
        <v>0</v>
      </c>
      <c r="DX195" s="148">
        <f t="shared" si="127"/>
        <v>0</v>
      </c>
      <c r="DY195" s="148">
        <f t="shared" si="127"/>
        <v>0</v>
      </c>
      <c r="DZ195" s="148">
        <f t="shared" si="127"/>
        <v>0</v>
      </c>
      <c r="EA195" s="148">
        <f t="shared" si="127"/>
        <v>0</v>
      </c>
      <c r="EB195" s="148">
        <f t="shared" si="128"/>
        <v>0</v>
      </c>
      <c r="EC195" s="148">
        <f t="shared" si="128"/>
        <v>0</v>
      </c>
      <c r="ED195" s="148">
        <f t="shared" si="128"/>
        <v>0</v>
      </c>
      <c r="EE195" s="148">
        <f t="shared" si="128"/>
        <v>0</v>
      </c>
      <c r="EF195" s="148">
        <f t="shared" si="128"/>
        <v>0</v>
      </c>
      <c r="EG195" s="148">
        <f t="shared" si="128"/>
        <v>0</v>
      </c>
      <c r="EH195" s="148">
        <f t="shared" si="128"/>
        <v>0</v>
      </c>
      <c r="EI195" s="148">
        <f t="shared" si="128"/>
        <v>0</v>
      </c>
      <c r="EJ195" s="148">
        <f t="shared" si="128"/>
        <v>0</v>
      </c>
      <c r="EK195" s="148">
        <f t="shared" si="128"/>
        <v>0</v>
      </c>
      <c r="EL195" s="148">
        <f t="shared" si="128"/>
        <v>0</v>
      </c>
      <c r="EM195" s="148">
        <f t="shared" si="128"/>
        <v>0</v>
      </c>
      <c r="EN195" s="148">
        <f t="shared" si="128"/>
        <v>0</v>
      </c>
      <c r="EO195" s="148">
        <f t="shared" si="128"/>
        <v>0</v>
      </c>
      <c r="EP195" s="148">
        <f t="shared" si="128"/>
        <v>0</v>
      </c>
      <c r="EQ195" s="148">
        <f t="shared" si="128"/>
        <v>0</v>
      </c>
      <c r="ER195" s="148">
        <f t="shared" si="128"/>
        <v>0</v>
      </c>
      <c r="ES195" s="148">
        <f t="shared" si="128"/>
        <v>0</v>
      </c>
      <c r="ET195" s="148">
        <f t="shared" si="128"/>
        <v>0</v>
      </c>
      <c r="EU195" s="148">
        <f t="shared" si="128"/>
        <v>0</v>
      </c>
      <c r="EV195" s="148">
        <f t="shared" si="128"/>
        <v>0</v>
      </c>
      <c r="EW195" s="148">
        <f t="shared" si="128"/>
        <v>0</v>
      </c>
      <c r="EX195" s="148">
        <f t="shared" si="128"/>
        <v>0</v>
      </c>
      <c r="EY195" s="148">
        <f t="shared" si="128"/>
        <v>0</v>
      </c>
      <c r="EZ195" s="148">
        <f t="shared" si="128"/>
        <v>0</v>
      </c>
      <c r="FA195" s="148">
        <f t="shared" si="128"/>
        <v>0</v>
      </c>
      <c r="FB195" s="148">
        <f t="shared" si="128"/>
        <v>0</v>
      </c>
      <c r="FC195" s="148">
        <f t="shared" si="128"/>
        <v>0</v>
      </c>
      <c r="FD195" s="148">
        <f t="shared" si="128"/>
        <v>0</v>
      </c>
      <c r="FE195" s="148">
        <f t="shared" si="128"/>
        <v>0</v>
      </c>
      <c r="FF195" s="148">
        <f t="shared" si="128"/>
        <v>0</v>
      </c>
      <c r="FG195" s="148">
        <f t="shared" si="128"/>
        <v>0</v>
      </c>
      <c r="FH195" s="148">
        <f t="shared" si="128"/>
        <v>0</v>
      </c>
      <c r="FI195" s="148">
        <f t="shared" si="128"/>
        <v>0</v>
      </c>
      <c r="FJ195" s="148">
        <f t="shared" si="128"/>
        <v>0</v>
      </c>
      <c r="FK195" s="148">
        <f t="shared" si="128"/>
        <v>0</v>
      </c>
      <c r="FL195" s="148">
        <f t="shared" si="128"/>
        <v>0</v>
      </c>
      <c r="FM195" s="148">
        <f t="shared" si="128"/>
        <v>0</v>
      </c>
      <c r="FN195" s="148">
        <f t="shared" si="128"/>
        <v>0</v>
      </c>
      <c r="FO195" s="148">
        <f t="shared" si="128"/>
        <v>0</v>
      </c>
      <c r="FP195" s="148">
        <f t="shared" si="128"/>
        <v>0</v>
      </c>
      <c r="FQ195" s="148">
        <f t="shared" si="128"/>
        <v>0</v>
      </c>
      <c r="FR195" s="148">
        <f t="shared" si="128"/>
        <v>0</v>
      </c>
      <c r="FS195" s="148">
        <f t="shared" si="128"/>
        <v>0</v>
      </c>
      <c r="FT195" s="148">
        <f t="shared" si="128"/>
        <v>0</v>
      </c>
      <c r="FU195" s="148">
        <f t="shared" si="128"/>
        <v>0</v>
      </c>
      <c r="FV195" s="148">
        <f t="shared" si="128"/>
        <v>0</v>
      </c>
      <c r="FW195" s="148">
        <f t="shared" si="128"/>
        <v>0</v>
      </c>
      <c r="FX195" s="148">
        <f t="shared" si="128"/>
        <v>0</v>
      </c>
      <c r="FY195" s="148">
        <f t="shared" si="128"/>
        <v>0</v>
      </c>
      <c r="FZ195" s="148">
        <f t="shared" si="128"/>
        <v>0</v>
      </c>
      <c r="GA195" s="148">
        <f t="shared" si="128"/>
        <v>0</v>
      </c>
      <c r="GB195" s="148">
        <f t="shared" si="128"/>
        <v>0</v>
      </c>
      <c r="GC195" s="148">
        <f t="shared" si="128"/>
        <v>0</v>
      </c>
      <c r="GD195" s="148">
        <f t="shared" si="128"/>
        <v>0</v>
      </c>
      <c r="GE195" s="148">
        <f t="shared" si="128"/>
        <v>0</v>
      </c>
      <c r="GF195" s="148">
        <f t="shared" si="128"/>
        <v>0</v>
      </c>
      <c r="GG195" s="148">
        <f t="shared" si="128"/>
        <v>0</v>
      </c>
      <c r="GH195" s="148">
        <f t="shared" si="128"/>
        <v>0</v>
      </c>
      <c r="GI195" s="148">
        <f t="shared" si="128"/>
        <v>0</v>
      </c>
      <c r="GJ195" s="148">
        <f t="shared" si="128"/>
        <v>0</v>
      </c>
      <c r="GK195" s="148">
        <f t="shared" si="128"/>
        <v>0</v>
      </c>
      <c r="GL195" s="148">
        <f t="shared" si="128"/>
        <v>0</v>
      </c>
      <c r="GM195" s="148">
        <f t="shared" ref="GM195:GS198" si="131">IF(OR(GM$5="Résistance",GM$5="Condensateur",GM$5="Composants piezoélectriques",GM$5="Relais électromécaniques hermétiques",GM$5="Circuit imprimé"),-1,GM80)</f>
        <v>0</v>
      </c>
      <c r="GN195" s="148">
        <f t="shared" si="131"/>
        <v>0</v>
      </c>
      <c r="GO195" s="148">
        <f t="shared" si="131"/>
        <v>0</v>
      </c>
      <c r="GP195" s="148">
        <f t="shared" si="131"/>
        <v>0</v>
      </c>
      <c r="GQ195" s="148">
        <f t="shared" si="131"/>
        <v>0</v>
      </c>
      <c r="GR195" s="148">
        <f t="shared" si="131"/>
        <v>0</v>
      </c>
      <c r="GS195" s="148">
        <f t="shared" si="131"/>
        <v>0</v>
      </c>
    </row>
    <row r="196" spans="4:256" hidden="1">
      <c r="D196" s="148">
        <f t="shared" si="120"/>
        <v>0</v>
      </c>
      <c r="E196" s="148">
        <f t="shared" si="130"/>
        <v>0</v>
      </c>
      <c r="F196" s="148">
        <f t="shared" si="130"/>
        <v>-1</v>
      </c>
      <c r="G196" s="148">
        <f t="shared" si="130"/>
        <v>-1</v>
      </c>
      <c r="H196" s="148">
        <f t="shared" si="130"/>
        <v>-1</v>
      </c>
      <c r="I196" s="148">
        <f t="shared" si="130"/>
        <v>0</v>
      </c>
      <c r="J196" s="148">
        <f t="shared" si="130"/>
        <v>0</v>
      </c>
      <c r="K196" s="148">
        <f t="shared" si="130"/>
        <v>0</v>
      </c>
      <c r="L196" s="148">
        <f t="shared" si="130"/>
        <v>0</v>
      </c>
      <c r="M196" s="148">
        <f t="shared" si="130"/>
        <v>-1</v>
      </c>
      <c r="N196" s="148">
        <f t="shared" si="130"/>
        <v>0</v>
      </c>
      <c r="O196" s="148">
        <f t="shared" si="130"/>
        <v>0</v>
      </c>
      <c r="P196" s="148">
        <f t="shared" si="130"/>
        <v>0</v>
      </c>
      <c r="Q196" s="148">
        <f t="shared" si="130"/>
        <v>0</v>
      </c>
      <c r="R196" s="148">
        <f t="shared" si="130"/>
        <v>0</v>
      </c>
      <c r="S196" s="148">
        <f t="shared" si="130"/>
        <v>0</v>
      </c>
      <c r="T196" s="148">
        <f t="shared" si="130"/>
        <v>0</v>
      </c>
      <c r="U196" s="148">
        <f t="shared" si="130"/>
        <v>0</v>
      </c>
      <c r="V196" s="148">
        <f t="shared" si="130"/>
        <v>0</v>
      </c>
      <c r="W196" s="148">
        <f t="shared" si="130"/>
        <v>0</v>
      </c>
      <c r="X196" s="148">
        <f t="shared" si="130"/>
        <v>0</v>
      </c>
      <c r="Y196" s="148">
        <f t="shared" si="130"/>
        <v>0</v>
      </c>
      <c r="Z196" s="148">
        <f t="shared" si="130"/>
        <v>0</v>
      </c>
      <c r="AA196" s="148">
        <f t="shared" si="130"/>
        <v>0</v>
      </c>
      <c r="AB196" s="148">
        <f t="shared" si="130"/>
        <v>0</v>
      </c>
      <c r="AC196" s="148">
        <f t="shared" si="130"/>
        <v>0</v>
      </c>
      <c r="AD196" s="148">
        <f t="shared" si="130"/>
        <v>0</v>
      </c>
      <c r="AE196" s="148">
        <f t="shared" si="130"/>
        <v>0</v>
      </c>
      <c r="AF196" s="148">
        <f t="shared" si="130"/>
        <v>0</v>
      </c>
      <c r="AG196" s="148">
        <f t="shared" si="130"/>
        <v>0</v>
      </c>
      <c r="AH196" s="148">
        <f t="shared" si="130"/>
        <v>0</v>
      </c>
      <c r="AI196" s="148">
        <f t="shared" si="130"/>
        <v>0</v>
      </c>
      <c r="AJ196" s="148">
        <f t="shared" si="130"/>
        <v>0</v>
      </c>
      <c r="AK196" s="148">
        <f t="shared" si="130"/>
        <v>0</v>
      </c>
      <c r="AL196" s="148">
        <f t="shared" si="130"/>
        <v>0</v>
      </c>
      <c r="AM196" s="148">
        <f t="shared" si="130"/>
        <v>0</v>
      </c>
      <c r="AN196" s="148">
        <f t="shared" si="130"/>
        <v>0</v>
      </c>
      <c r="AO196" s="148">
        <f t="shared" si="130"/>
        <v>0</v>
      </c>
      <c r="AP196" s="148">
        <f t="shared" si="130"/>
        <v>0</v>
      </c>
      <c r="AQ196" s="148">
        <f t="shared" si="130"/>
        <v>0</v>
      </c>
      <c r="AR196" s="148">
        <f t="shared" si="130"/>
        <v>0</v>
      </c>
      <c r="AS196" s="148">
        <f t="shared" si="130"/>
        <v>0</v>
      </c>
      <c r="AT196" s="148">
        <f t="shared" si="130"/>
        <v>0</v>
      </c>
      <c r="AU196" s="148">
        <f t="shared" si="130"/>
        <v>0</v>
      </c>
      <c r="AV196" s="148">
        <f t="shared" si="130"/>
        <v>0</v>
      </c>
      <c r="AW196" s="148">
        <f t="shared" si="130"/>
        <v>0</v>
      </c>
      <c r="AX196" s="148">
        <f t="shared" si="130"/>
        <v>0</v>
      </c>
      <c r="AY196" s="148">
        <f t="shared" si="130"/>
        <v>0</v>
      </c>
      <c r="AZ196" s="148">
        <f t="shared" si="130"/>
        <v>0</v>
      </c>
      <c r="BA196" s="148">
        <f t="shared" si="130"/>
        <v>0</v>
      </c>
      <c r="BB196" s="148">
        <f t="shared" si="130"/>
        <v>0</v>
      </c>
      <c r="BC196" s="148">
        <f t="shared" si="130"/>
        <v>0</v>
      </c>
      <c r="BD196" s="148">
        <f t="shared" si="130"/>
        <v>0</v>
      </c>
      <c r="BE196" s="148">
        <f t="shared" si="130"/>
        <v>0</v>
      </c>
      <c r="BF196" s="148">
        <f t="shared" si="130"/>
        <v>0</v>
      </c>
      <c r="BG196" s="148">
        <f t="shared" si="130"/>
        <v>0</v>
      </c>
      <c r="BH196" s="148">
        <f t="shared" si="130"/>
        <v>0</v>
      </c>
      <c r="BI196" s="148">
        <f t="shared" si="130"/>
        <v>0</v>
      </c>
      <c r="BJ196" s="148">
        <f t="shared" si="130"/>
        <v>0</v>
      </c>
      <c r="BK196" s="148">
        <f t="shared" si="130"/>
        <v>0</v>
      </c>
      <c r="BL196" s="148">
        <f t="shared" si="130"/>
        <v>0</v>
      </c>
      <c r="BM196" s="148">
        <f t="shared" si="130"/>
        <v>0</v>
      </c>
      <c r="BN196" s="148">
        <f t="shared" si="130"/>
        <v>0</v>
      </c>
      <c r="BO196" s="148">
        <f t="shared" si="130"/>
        <v>0</v>
      </c>
      <c r="BP196" s="148">
        <f t="shared" ref="BP196:EA198" si="132">IF(OR(BP$5="Résistance",BP$5="Condensateur",BP$5="Composants piezoélectriques",BP$5="Relais électromécaniques hermétiques",BP$5="Circuit imprimé"),-1,BP81)</f>
        <v>0</v>
      </c>
      <c r="BQ196" s="148">
        <f t="shared" si="132"/>
        <v>0</v>
      </c>
      <c r="BR196" s="148">
        <f t="shared" si="132"/>
        <v>0</v>
      </c>
      <c r="BS196" s="148">
        <f t="shared" si="132"/>
        <v>0</v>
      </c>
      <c r="BT196" s="148">
        <f t="shared" si="132"/>
        <v>0</v>
      </c>
      <c r="BU196" s="148">
        <f t="shared" si="132"/>
        <v>0</v>
      </c>
      <c r="BV196" s="148">
        <f t="shared" si="132"/>
        <v>0</v>
      </c>
      <c r="BW196" s="148">
        <f t="shared" si="132"/>
        <v>0</v>
      </c>
      <c r="BX196" s="148">
        <f t="shared" si="132"/>
        <v>0</v>
      </c>
      <c r="BY196" s="148">
        <f t="shared" si="132"/>
        <v>0</v>
      </c>
      <c r="BZ196" s="148">
        <f t="shared" si="132"/>
        <v>0</v>
      </c>
      <c r="CA196" s="148">
        <f t="shared" si="132"/>
        <v>0</v>
      </c>
      <c r="CB196" s="148">
        <f t="shared" si="132"/>
        <v>0</v>
      </c>
      <c r="CC196" s="148">
        <f t="shared" si="132"/>
        <v>0</v>
      </c>
      <c r="CD196" s="148">
        <f t="shared" si="132"/>
        <v>0</v>
      </c>
      <c r="CE196" s="148">
        <f t="shared" si="132"/>
        <v>0</v>
      </c>
      <c r="CF196" s="148">
        <f t="shared" si="132"/>
        <v>0</v>
      </c>
      <c r="CG196" s="148">
        <f t="shared" si="132"/>
        <v>0</v>
      </c>
      <c r="CH196" s="148">
        <f t="shared" si="132"/>
        <v>0</v>
      </c>
      <c r="CI196" s="148">
        <f t="shared" si="132"/>
        <v>0</v>
      </c>
      <c r="CJ196" s="148">
        <f t="shared" si="132"/>
        <v>0</v>
      </c>
      <c r="CK196" s="148">
        <f t="shared" si="132"/>
        <v>0</v>
      </c>
      <c r="CL196" s="148">
        <f t="shared" si="132"/>
        <v>0</v>
      </c>
      <c r="CM196" s="148">
        <f t="shared" si="132"/>
        <v>0</v>
      </c>
      <c r="CN196" s="148">
        <f t="shared" si="132"/>
        <v>0</v>
      </c>
      <c r="CO196" s="148">
        <f t="shared" si="132"/>
        <v>0</v>
      </c>
      <c r="CP196" s="148">
        <f t="shared" si="132"/>
        <v>0</v>
      </c>
      <c r="CQ196" s="148">
        <f t="shared" si="132"/>
        <v>0</v>
      </c>
      <c r="CR196" s="148">
        <f t="shared" si="132"/>
        <v>0</v>
      </c>
      <c r="CS196" s="148">
        <f t="shared" si="132"/>
        <v>0</v>
      </c>
      <c r="CT196" s="148">
        <f t="shared" si="132"/>
        <v>0</v>
      </c>
      <c r="CU196" s="148">
        <f t="shared" si="132"/>
        <v>0</v>
      </c>
      <c r="CV196" s="148">
        <f t="shared" si="132"/>
        <v>0</v>
      </c>
      <c r="CW196" s="148">
        <f t="shared" si="132"/>
        <v>0</v>
      </c>
      <c r="CX196" s="148">
        <f t="shared" si="132"/>
        <v>0</v>
      </c>
      <c r="CY196" s="148">
        <f t="shared" si="132"/>
        <v>0</v>
      </c>
      <c r="CZ196" s="148">
        <f t="shared" si="132"/>
        <v>0</v>
      </c>
      <c r="DA196" s="148">
        <f t="shared" si="132"/>
        <v>0</v>
      </c>
      <c r="DB196" s="148">
        <f t="shared" si="132"/>
        <v>0</v>
      </c>
      <c r="DC196" s="148">
        <f t="shared" si="132"/>
        <v>0</v>
      </c>
      <c r="DD196" s="148">
        <f t="shared" si="132"/>
        <v>0</v>
      </c>
      <c r="DE196" s="148">
        <f t="shared" si="132"/>
        <v>0</v>
      </c>
      <c r="DF196" s="148">
        <f t="shared" si="132"/>
        <v>0</v>
      </c>
      <c r="DG196" s="148">
        <f t="shared" si="132"/>
        <v>0</v>
      </c>
      <c r="DH196" s="148">
        <f t="shared" si="132"/>
        <v>0</v>
      </c>
      <c r="DI196" s="148">
        <f t="shared" si="132"/>
        <v>0</v>
      </c>
      <c r="DJ196" s="148">
        <f t="shared" si="132"/>
        <v>0</v>
      </c>
      <c r="DK196" s="148">
        <f t="shared" si="132"/>
        <v>0</v>
      </c>
      <c r="DL196" s="148">
        <f t="shared" si="132"/>
        <v>0</v>
      </c>
      <c r="DM196" s="148">
        <f t="shared" si="132"/>
        <v>0</v>
      </c>
      <c r="DN196" s="148">
        <f t="shared" si="132"/>
        <v>0</v>
      </c>
      <c r="DO196" s="148">
        <f t="shared" si="132"/>
        <v>0</v>
      </c>
      <c r="DP196" s="148">
        <f t="shared" si="132"/>
        <v>0</v>
      </c>
      <c r="DQ196" s="148">
        <f t="shared" si="132"/>
        <v>0</v>
      </c>
      <c r="DR196" s="148">
        <f t="shared" si="132"/>
        <v>0</v>
      </c>
      <c r="DS196" s="148">
        <f t="shared" si="132"/>
        <v>0</v>
      </c>
      <c r="DT196" s="148">
        <f t="shared" si="132"/>
        <v>0</v>
      </c>
      <c r="DU196" s="148">
        <f t="shared" si="132"/>
        <v>0</v>
      </c>
      <c r="DV196" s="148">
        <f t="shared" si="132"/>
        <v>0</v>
      </c>
      <c r="DW196" s="148">
        <f t="shared" si="132"/>
        <v>0</v>
      </c>
      <c r="DX196" s="148">
        <f t="shared" si="132"/>
        <v>0</v>
      </c>
      <c r="DY196" s="148">
        <f t="shared" si="132"/>
        <v>0</v>
      </c>
      <c r="DZ196" s="148">
        <f t="shared" si="132"/>
        <v>0</v>
      </c>
      <c r="EA196" s="148">
        <f t="shared" si="132"/>
        <v>0</v>
      </c>
      <c r="EB196" s="148">
        <f t="shared" ref="EB196:GM198" si="133">IF(OR(EB$5="Résistance",EB$5="Condensateur",EB$5="Composants piezoélectriques",EB$5="Relais électromécaniques hermétiques",EB$5="Circuit imprimé"),-1,EB81)</f>
        <v>0</v>
      </c>
      <c r="EC196" s="148">
        <f t="shared" si="133"/>
        <v>0</v>
      </c>
      <c r="ED196" s="148">
        <f t="shared" si="133"/>
        <v>0</v>
      </c>
      <c r="EE196" s="148">
        <f t="shared" si="133"/>
        <v>0</v>
      </c>
      <c r="EF196" s="148">
        <f t="shared" si="133"/>
        <v>0</v>
      </c>
      <c r="EG196" s="148">
        <f t="shared" si="133"/>
        <v>0</v>
      </c>
      <c r="EH196" s="148">
        <f t="shared" si="133"/>
        <v>0</v>
      </c>
      <c r="EI196" s="148">
        <f t="shared" si="133"/>
        <v>0</v>
      </c>
      <c r="EJ196" s="148">
        <f t="shared" si="133"/>
        <v>0</v>
      </c>
      <c r="EK196" s="148">
        <f t="shared" si="133"/>
        <v>0</v>
      </c>
      <c r="EL196" s="148">
        <f t="shared" si="133"/>
        <v>0</v>
      </c>
      <c r="EM196" s="148">
        <f t="shared" si="133"/>
        <v>0</v>
      </c>
      <c r="EN196" s="148">
        <f t="shared" si="133"/>
        <v>0</v>
      </c>
      <c r="EO196" s="148">
        <f t="shared" si="133"/>
        <v>0</v>
      </c>
      <c r="EP196" s="148">
        <f t="shared" si="133"/>
        <v>0</v>
      </c>
      <c r="EQ196" s="148">
        <f t="shared" si="133"/>
        <v>0</v>
      </c>
      <c r="ER196" s="148">
        <f t="shared" si="133"/>
        <v>0</v>
      </c>
      <c r="ES196" s="148">
        <f t="shared" si="133"/>
        <v>0</v>
      </c>
      <c r="ET196" s="148">
        <f t="shared" si="133"/>
        <v>0</v>
      </c>
      <c r="EU196" s="148">
        <f t="shared" si="133"/>
        <v>0</v>
      </c>
      <c r="EV196" s="148">
        <f t="shared" si="133"/>
        <v>0</v>
      </c>
      <c r="EW196" s="148">
        <f t="shared" si="133"/>
        <v>0</v>
      </c>
      <c r="EX196" s="148">
        <f t="shared" si="133"/>
        <v>0</v>
      </c>
      <c r="EY196" s="148">
        <f t="shared" si="133"/>
        <v>0</v>
      </c>
      <c r="EZ196" s="148">
        <f t="shared" si="133"/>
        <v>0</v>
      </c>
      <c r="FA196" s="148">
        <f t="shared" si="133"/>
        <v>0</v>
      </c>
      <c r="FB196" s="148">
        <f t="shared" si="133"/>
        <v>0</v>
      </c>
      <c r="FC196" s="148">
        <f t="shared" si="133"/>
        <v>0</v>
      </c>
      <c r="FD196" s="148">
        <f t="shared" si="133"/>
        <v>0</v>
      </c>
      <c r="FE196" s="148">
        <f t="shared" si="133"/>
        <v>0</v>
      </c>
      <c r="FF196" s="148">
        <f t="shared" si="133"/>
        <v>0</v>
      </c>
      <c r="FG196" s="148">
        <f t="shared" si="133"/>
        <v>0</v>
      </c>
      <c r="FH196" s="148">
        <f t="shared" si="133"/>
        <v>0</v>
      </c>
      <c r="FI196" s="148">
        <f t="shared" si="133"/>
        <v>0</v>
      </c>
      <c r="FJ196" s="148">
        <f t="shared" si="133"/>
        <v>0</v>
      </c>
      <c r="FK196" s="148">
        <f t="shared" si="133"/>
        <v>0</v>
      </c>
      <c r="FL196" s="148">
        <f t="shared" si="133"/>
        <v>0</v>
      </c>
      <c r="FM196" s="148">
        <f t="shared" si="133"/>
        <v>0</v>
      </c>
      <c r="FN196" s="148">
        <f t="shared" si="133"/>
        <v>0</v>
      </c>
      <c r="FO196" s="148">
        <f t="shared" si="133"/>
        <v>0</v>
      </c>
      <c r="FP196" s="148">
        <f t="shared" si="133"/>
        <v>0</v>
      </c>
      <c r="FQ196" s="148">
        <f t="shared" si="133"/>
        <v>0</v>
      </c>
      <c r="FR196" s="148">
        <f t="shared" si="133"/>
        <v>0</v>
      </c>
      <c r="FS196" s="148">
        <f t="shared" si="133"/>
        <v>0</v>
      </c>
      <c r="FT196" s="148">
        <f t="shared" si="133"/>
        <v>0</v>
      </c>
      <c r="FU196" s="148">
        <f t="shared" si="133"/>
        <v>0</v>
      </c>
      <c r="FV196" s="148">
        <f t="shared" si="133"/>
        <v>0</v>
      </c>
      <c r="FW196" s="148">
        <f t="shared" si="133"/>
        <v>0</v>
      </c>
      <c r="FX196" s="148">
        <f t="shared" si="133"/>
        <v>0</v>
      </c>
      <c r="FY196" s="148">
        <f t="shared" si="133"/>
        <v>0</v>
      </c>
      <c r="FZ196" s="148">
        <f t="shared" si="133"/>
        <v>0</v>
      </c>
      <c r="GA196" s="148">
        <f t="shared" si="133"/>
        <v>0</v>
      </c>
      <c r="GB196" s="148">
        <f t="shared" si="133"/>
        <v>0</v>
      </c>
      <c r="GC196" s="148">
        <f t="shared" si="133"/>
        <v>0</v>
      </c>
      <c r="GD196" s="148">
        <f t="shared" si="133"/>
        <v>0</v>
      </c>
      <c r="GE196" s="148">
        <f t="shared" si="133"/>
        <v>0</v>
      </c>
      <c r="GF196" s="148">
        <f t="shared" si="133"/>
        <v>0</v>
      </c>
      <c r="GG196" s="148">
        <f t="shared" si="133"/>
        <v>0</v>
      </c>
      <c r="GH196" s="148">
        <f t="shared" si="133"/>
        <v>0</v>
      </c>
      <c r="GI196" s="148">
        <f t="shared" si="133"/>
        <v>0</v>
      </c>
      <c r="GJ196" s="148">
        <f t="shared" si="133"/>
        <v>0</v>
      </c>
      <c r="GK196" s="148">
        <f t="shared" si="133"/>
        <v>0</v>
      </c>
      <c r="GL196" s="148">
        <f t="shared" si="133"/>
        <v>0</v>
      </c>
      <c r="GM196" s="148">
        <f t="shared" si="133"/>
        <v>0</v>
      </c>
      <c r="GN196" s="148">
        <f t="shared" si="131"/>
        <v>0</v>
      </c>
      <c r="GO196" s="148">
        <f t="shared" si="131"/>
        <v>0</v>
      </c>
      <c r="GP196" s="148">
        <f t="shared" si="131"/>
        <v>0</v>
      </c>
      <c r="GQ196" s="148">
        <f t="shared" si="131"/>
        <v>0</v>
      </c>
      <c r="GR196" s="148">
        <f t="shared" si="131"/>
        <v>0</v>
      </c>
      <c r="GS196" s="148">
        <f t="shared" si="131"/>
        <v>0</v>
      </c>
    </row>
    <row r="197" spans="4:256" hidden="1">
      <c r="D197" s="148">
        <f t="shared" si="120"/>
        <v>0</v>
      </c>
      <c r="E197" s="148">
        <f t="shared" ref="E197:BP198" si="134">IF(OR(E$5="Résistance",E$5="Condensateur",E$5="Composants piezoélectriques",E$5="Relais électromécaniques hermétiques",E$5="Circuit imprimé"),-1,E82)</f>
        <v>0</v>
      </c>
      <c r="F197" s="148">
        <f t="shared" si="134"/>
        <v>-1</v>
      </c>
      <c r="G197" s="148">
        <f t="shared" si="134"/>
        <v>-1</v>
      </c>
      <c r="H197" s="148">
        <f t="shared" si="134"/>
        <v>-1</v>
      </c>
      <c r="I197" s="148">
        <f t="shared" si="134"/>
        <v>0</v>
      </c>
      <c r="J197" s="148">
        <f t="shared" si="134"/>
        <v>0</v>
      </c>
      <c r="K197" s="148">
        <f t="shared" si="134"/>
        <v>0</v>
      </c>
      <c r="L197" s="148">
        <f t="shared" si="134"/>
        <v>0</v>
      </c>
      <c r="M197" s="148">
        <f t="shared" si="134"/>
        <v>-1</v>
      </c>
      <c r="N197" s="148">
        <f t="shared" si="134"/>
        <v>0</v>
      </c>
      <c r="O197" s="148">
        <f t="shared" si="134"/>
        <v>0</v>
      </c>
      <c r="P197" s="148">
        <f t="shared" si="134"/>
        <v>0</v>
      </c>
      <c r="Q197" s="148">
        <f t="shared" si="134"/>
        <v>0</v>
      </c>
      <c r="R197" s="148">
        <f t="shared" si="134"/>
        <v>0</v>
      </c>
      <c r="S197" s="148">
        <f t="shared" si="134"/>
        <v>0</v>
      </c>
      <c r="T197" s="148">
        <f t="shared" si="134"/>
        <v>0</v>
      </c>
      <c r="U197" s="148">
        <f t="shared" si="134"/>
        <v>0</v>
      </c>
      <c r="V197" s="148">
        <f t="shared" si="134"/>
        <v>0</v>
      </c>
      <c r="W197" s="148">
        <f t="shared" si="134"/>
        <v>0</v>
      </c>
      <c r="X197" s="148">
        <f t="shared" si="134"/>
        <v>0</v>
      </c>
      <c r="Y197" s="148">
        <f t="shared" si="134"/>
        <v>0</v>
      </c>
      <c r="Z197" s="148">
        <f t="shared" si="134"/>
        <v>0</v>
      </c>
      <c r="AA197" s="148">
        <f t="shared" si="134"/>
        <v>0</v>
      </c>
      <c r="AB197" s="148">
        <f t="shared" si="134"/>
        <v>0</v>
      </c>
      <c r="AC197" s="148">
        <f t="shared" si="134"/>
        <v>0</v>
      </c>
      <c r="AD197" s="148">
        <f t="shared" si="134"/>
        <v>0</v>
      </c>
      <c r="AE197" s="148">
        <f t="shared" si="134"/>
        <v>0</v>
      </c>
      <c r="AF197" s="148">
        <f t="shared" si="134"/>
        <v>0</v>
      </c>
      <c r="AG197" s="148">
        <f t="shared" si="134"/>
        <v>0</v>
      </c>
      <c r="AH197" s="148">
        <f t="shared" si="134"/>
        <v>0</v>
      </c>
      <c r="AI197" s="148">
        <f t="shared" si="134"/>
        <v>0</v>
      </c>
      <c r="AJ197" s="148">
        <f t="shared" si="134"/>
        <v>0</v>
      </c>
      <c r="AK197" s="148">
        <f t="shared" si="134"/>
        <v>0</v>
      </c>
      <c r="AL197" s="148">
        <f t="shared" si="134"/>
        <v>0</v>
      </c>
      <c r="AM197" s="148">
        <f t="shared" si="134"/>
        <v>0</v>
      </c>
      <c r="AN197" s="148">
        <f t="shared" si="134"/>
        <v>0</v>
      </c>
      <c r="AO197" s="148">
        <f t="shared" si="134"/>
        <v>0</v>
      </c>
      <c r="AP197" s="148">
        <f t="shared" si="134"/>
        <v>0</v>
      </c>
      <c r="AQ197" s="148">
        <f t="shared" si="134"/>
        <v>0</v>
      </c>
      <c r="AR197" s="148">
        <f t="shared" si="134"/>
        <v>0</v>
      </c>
      <c r="AS197" s="148">
        <f t="shared" si="134"/>
        <v>0</v>
      </c>
      <c r="AT197" s="148">
        <f t="shared" si="134"/>
        <v>0</v>
      </c>
      <c r="AU197" s="148">
        <f t="shared" si="134"/>
        <v>0</v>
      </c>
      <c r="AV197" s="148">
        <f t="shared" si="134"/>
        <v>0</v>
      </c>
      <c r="AW197" s="148">
        <f t="shared" si="134"/>
        <v>0</v>
      </c>
      <c r="AX197" s="148">
        <f t="shared" si="134"/>
        <v>0</v>
      </c>
      <c r="AY197" s="148">
        <f t="shared" si="134"/>
        <v>0</v>
      </c>
      <c r="AZ197" s="148">
        <f t="shared" si="134"/>
        <v>0</v>
      </c>
      <c r="BA197" s="148">
        <f t="shared" si="134"/>
        <v>0</v>
      </c>
      <c r="BB197" s="148">
        <f t="shared" si="134"/>
        <v>0</v>
      </c>
      <c r="BC197" s="148">
        <f t="shared" si="134"/>
        <v>0</v>
      </c>
      <c r="BD197" s="148">
        <f t="shared" si="134"/>
        <v>0</v>
      </c>
      <c r="BE197" s="148">
        <f t="shared" si="134"/>
        <v>0</v>
      </c>
      <c r="BF197" s="148">
        <f t="shared" si="134"/>
        <v>0</v>
      </c>
      <c r="BG197" s="148">
        <f t="shared" si="134"/>
        <v>0</v>
      </c>
      <c r="BH197" s="148">
        <f t="shared" si="134"/>
        <v>0</v>
      </c>
      <c r="BI197" s="148">
        <f t="shared" si="134"/>
        <v>0</v>
      </c>
      <c r="BJ197" s="148">
        <f t="shared" si="134"/>
        <v>0</v>
      </c>
      <c r="BK197" s="148">
        <f t="shared" si="134"/>
        <v>0</v>
      </c>
      <c r="BL197" s="148">
        <f t="shared" si="134"/>
        <v>0</v>
      </c>
      <c r="BM197" s="148">
        <f t="shared" si="134"/>
        <v>0</v>
      </c>
      <c r="BN197" s="148">
        <f t="shared" si="134"/>
        <v>0</v>
      </c>
      <c r="BO197" s="148">
        <f t="shared" si="134"/>
        <v>0</v>
      </c>
      <c r="BP197" s="148">
        <f t="shared" si="134"/>
        <v>0</v>
      </c>
      <c r="BQ197" s="148">
        <f t="shared" si="132"/>
        <v>0</v>
      </c>
      <c r="BR197" s="148">
        <f t="shared" si="132"/>
        <v>0</v>
      </c>
      <c r="BS197" s="148">
        <f t="shared" si="132"/>
        <v>0</v>
      </c>
      <c r="BT197" s="148">
        <f t="shared" si="132"/>
        <v>0</v>
      </c>
      <c r="BU197" s="148">
        <f t="shared" si="132"/>
        <v>0</v>
      </c>
      <c r="BV197" s="148">
        <f t="shared" si="132"/>
        <v>0</v>
      </c>
      <c r="BW197" s="148">
        <f t="shared" si="132"/>
        <v>0</v>
      </c>
      <c r="BX197" s="148">
        <f t="shared" si="132"/>
        <v>0</v>
      </c>
      <c r="BY197" s="148">
        <f t="shared" si="132"/>
        <v>0</v>
      </c>
      <c r="BZ197" s="148">
        <f t="shared" si="132"/>
        <v>0</v>
      </c>
      <c r="CA197" s="148">
        <f t="shared" si="132"/>
        <v>0</v>
      </c>
      <c r="CB197" s="148">
        <f t="shared" si="132"/>
        <v>0</v>
      </c>
      <c r="CC197" s="148">
        <f t="shared" si="132"/>
        <v>0</v>
      </c>
      <c r="CD197" s="148">
        <f t="shared" si="132"/>
        <v>0</v>
      </c>
      <c r="CE197" s="148">
        <f t="shared" si="132"/>
        <v>0</v>
      </c>
      <c r="CF197" s="148">
        <f t="shared" si="132"/>
        <v>0</v>
      </c>
      <c r="CG197" s="148">
        <f t="shared" si="132"/>
        <v>0</v>
      </c>
      <c r="CH197" s="148">
        <f t="shared" si="132"/>
        <v>0</v>
      </c>
      <c r="CI197" s="148">
        <f t="shared" si="132"/>
        <v>0</v>
      </c>
      <c r="CJ197" s="148">
        <f t="shared" si="132"/>
        <v>0</v>
      </c>
      <c r="CK197" s="148">
        <f t="shared" si="132"/>
        <v>0</v>
      </c>
      <c r="CL197" s="148">
        <f t="shared" si="132"/>
        <v>0</v>
      </c>
      <c r="CM197" s="148">
        <f t="shared" si="132"/>
        <v>0</v>
      </c>
      <c r="CN197" s="148">
        <f t="shared" si="132"/>
        <v>0</v>
      </c>
      <c r="CO197" s="148">
        <f t="shared" si="132"/>
        <v>0</v>
      </c>
      <c r="CP197" s="148">
        <f t="shared" si="132"/>
        <v>0</v>
      </c>
      <c r="CQ197" s="148">
        <f t="shared" si="132"/>
        <v>0</v>
      </c>
      <c r="CR197" s="148">
        <f t="shared" si="132"/>
        <v>0</v>
      </c>
      <c r="CS197" s="148">
        <f t="shared" si="132"/>
        <v>0</v>
      </c>
      <c r="CT197" s="148">
        <f t="shared" si="132"/>
        <v>0</v>
      </c>
      <c r="CU197" s="148">
        <f t="shared" si="132"/>
        <v>0</v>
      </c>
      <c r="CV197" s="148">
        <f t="shared" si="132"/>
        <v>0</v>
      </c>
      <c r="CW197" s="148">
        <f t="shared" si="132"/>
        <v>0</v>
      </c>
      <c r="CX197" s="148">
        <f t="shared" si="132"/>
        <v>0</v>
      </c>
      <c r="CY197" s="148">
        <f t="shared" si="132"/>
        <v>0</v>
      </c>
      <c r="CZ197" s="148">
        <f t="shared" si="132"/>
        <v>0</v>
      </c>
      <c r="DA197" s="148">
        <f t="shared" si="132"/>
        <v>0</v>
      </c>
      <c r="DB197" s="148">
        <f t="shared" si="132"/>
        <v>0</v>
      </c>
      <c r="DC197" s="148">
        <f t="shared" si="132"/>
        <v>0</v>
      </c>
      <c r="DD197" s="148">
        <f t="shared" si="132"/>
        <v>0</v>
      </c>
      <c r="DE197" s="148">
        <f t="shared" si="132"/>
        <v>0</v>
      </c>
      <c r="DF197" s="148">
        <f t="shared" si="132"/>
        <v>0</v>
      </c>
      <c r="DG197" s="148">
        <f t="shared" si="132"/>
        <v>0</v>
      </c>
      <c r="DH197" s="148">
        <f t="shared" si="132"/>
        <v>0</v>
      </c>
      <c r="DI197" s="148">
        <f t="shared" si="132"/>
        <v>0</v>
      </c>
      <c r="DJ197" s="148">
        <f t="shared" si="132"/>
        <v>0</v>
      </c>
      <c r="DK197" s="148">
        <f t="shared" si="132"/>
        <v>0</v>
      </c>
      <c r="DL197" s="148">
        <f t="shared" si="132"/>
        <v>0</v>
      </c>
      <c r="DM197" s="148">
        <f t="shared" si="132"/>
        <v>0</v>
      </c>
      <c r="DN197" s="148">
        <f t="shared" si="132"/>
        <v>0</v>
      </c>
      <c r="DO197" s="148">
        <f t="shared" si="132"/>
        <v>0</v>
      </c>
      <c r="DP197" s="148">
        <f t="shared" si="132"/>
        <v>0</v>
      </c>
      <c r="DQ197" s="148">
        <f t="shared" si="132"/>
        <v>0</v>
      </c>
      <c r="DR197" s="148">
        <f t="shared" si="132"/>
        <v>0</v>
      </c>
      <c r="DS197" s="148">
        <f t="shared" si="132"/>
        <v>0</v>
      </c>
      <c r="DT197" s="148">
        <f t="shared" si="132"/>
        <v>0</v>
      </c>
      <c r="DU197" s="148">
        <f t="shared" si="132"/>
        <v>0</v>
      </c>
      <c r="DV197" s="148">
        <f t="shared" si="132"/>
        <v>0</v>
      </c>
      <c r="DW197" s="148">
        <f t="shared" si="132"/>
        <v>0</v>
      </c>
      <c r="DX197" s="148">
        <f t="shared" si="132"/>
        <v>0</v>
      </c>
      <c r="DY197" s="148">
        <f t="shared" si="132"/>
        <v>0</v>
      </c>
      <c r="DZ197" s="148">
        <f t="shared" si="132"/>
        <v>0</v>
      </c>
      <c r="EA197" s="148">
        <f t="shared" si="132"/>
        <v>0</v>
      </c>
      <c r="EB197" s="148">
        <f t="shared" si="133"/>
        <v>0</v>
      </c>
      <c r="EC197" s="148">
        <f t="shared" si="133"/>
        <v>0</v>
      </c>
      <c r="ED197" s="148">
        <f t="shared" si="133"/>
        <v>0</v>
      </c>
      <c r="EE197" s="148">
        <f t="shared" si="133"/>
        <v>0</v>
      </c>
      <c r="EF197" s="148">
        <f t="shared" si="133"/>
        <v>0</v>
      </c>
      <c r="EG197" s="148">
        <f t="shared" si="133"/>
        <v>0</v>
      </c>
      <c r="EH197" s="148">
        <f t="shared" si="133"/>
        <v>0</v>
      </c>
      <c r="EI197" s="148">
        <f t="shared" si="133"/>
        <v>0</v>
      </c>
      <c r="EJ197" s="148">
        <f t="shared" si="133"/>
        <v>0</v>
      </c>
      <c r="EK197" s="148">
        <f t="shared" si="133"/>
        <v>0</v>
      </c>
      <c r="EL197" s="148">
        <f t="shared" si="133"/>
        <v>0</v>
      </c>
      <c r="EM197" s="148">
        <f t="shared" si="133"/>
        <v>0</v>
      </c>
      <c r="EN197" s="148">
        <f t="shared" si="133"/>
        <v>0</v>
      </c>
      <c r="EO197" s="148">
        <f t="shared" si="133"/>
        <v>0</v>
      </c>
      <c r="EP197" s="148">
        <f t="shared" si="133"/>
        <v>0</v>
      </c>
      <c r="EQ197" s="148">
        <f t="shared" si="133"/>
        <v>0</v>
      </c>
      <c r="ER197" s="148">
        <f t="shared" si="133"/>
        <v>0</v>
      </c>
      <c r="ES197" s="148">
        <f t="shared" si="133"/>
        <v>0</v>
      </c>
      <c r="ET197" s="148">
        <f t="shared" si="133"/>
        <v>0</v>
      </c>
      <c r="EU197" s="148">
        <f t="shared" si="133"/>
        <v>0</v>
      </c>
      <c r="EV197" s="148">
        <f t="shared" si="133"/>
        <v>0</v>
      </c>
      <c r="EW197" s="148">
        <f t="shared" si="133"/>
        <v>0</v>
      </c>
      <c r="EX197" s="148">
        <f t="shared" si="133"/>
        <v>0</v>
      </c>
      <c r="EY197" s="148">
        <f t="shared" si="133"/>
        <v>0</v>
      </c>
      <c r="EZ197" s="148">
        <f t="shared" si="133"/>
        <v>0</v>
      </c>
      <c r="FA197" s="148">
        <f t="shared" si="133"/>
        <v>0</v>
      </c>
      <c r="FB197" s="148">
        <f t="shared" si="133"/>
        <v>0</v>
      </c>
      <c r="FC197" s="148">
        <f t="shared" si="133"/>
        <v>0</v>
      </c>
      <c r="FD197" s="148">
        <f t="shared" si="133"/>
        <v>0</v>
      </c>
      <c r="FE197" s="148">
        <f t="shared" si="133"/>
        <v>0</v>
      </c>
      <c r="FF197" s="148">
        <f t="shared" si="133"/>
        <v>0</v>
      </c>
      <c r="FG197" s="148">
        <f t="shared" si="133"/>
        <v>0</v>
      </c>
      <c r="FH197" s="148">
        <f t="shared" si="133"/>
        <v>0</v>
      </c>
      <c r="FI197" s="148">
        <f t="shared" si="133"/>
        <v>0</v>
      </c>
      <c r="FJ197" s="148">
        <f t="shared" si="133"/>
        <v>0</v>
      </c>
      <c r="FK197" s="148">
        <f t="shared" si="133"/>
        <v>0</v>
      </c>
      <c r="FL197" s="148">
        <f t="shared" si="133"/>
        <v>0</v>
      </c>
      <c r="FM197" s="148">
        <f t="shared" si="133"/>
        <v>0</v>
      </c>
      <c r="FN197" s="148">
        <f t="shared" si="133"/>
        <v>0</v>
      </c>
      <c r="FO197" s="148">
        <f t="shared" si="133"/>
        <v>0</v>
      </c>
      <c r="FP197" s="148">
        <f t="shared" si="133"/>
        <v>0</v>
      </c>
      <c r="FQ197" s="148">
        <f t="shared" si="133"/>
        <v>0</v>
      </c>
      <c r="FR197" s="148">
        <f t="shared" si="133"/>
        <v>0</v>
      </c>
      <c r="FS197" s="148">
        <f t="shared" si="133"/>
        <v>0</v>
      </c>
      <c r="FT197" s="148">
        <f t="shared" si="133"/>
        <v>0</v>
      </c>
      <c r="FU197" s="148">
        <f t="shared" si="133"/>
        <v>0</v>
      </c>
      <c r="FV197" s="148">
        <f t="shared" si="133"/>
        <v>0</v>
      </c>
      <c r="FW197" s="148">
        <f t="shared" si="133"/>
        <v>0</v>
      </c>
      <c r="FX197" s="148">
        <f t="shared" si="133"/>
        <v>0</v>
      </c>
      <c r="FY197" s="148">
        <f t="shared" si="133"/>
        <v>0</v>
      </c>
      <c r="FZ197" s="148">
        <f t="shared" si="133"/>
        <v>0</v>
      </c>
      <c r="GA197" s="148">
        <f t="shared" si="133"/>
        <v>0</v>
      </c>
      <c r="GB197" s="148">
        <f t="shared" si="133"/>
        <v>0</v>
      </c>
      <c r="GC197" s="148">
        <f t="shared" si="133"/>
        <v>0</v>
      </c>
      <c r="GD197" s="148">
        <f t="shared" si="133"/>
        <v>0</v>
      </c>
      <c r="GE197" s="148">
        <f t="shared" si="133"/>
        <v>0</v>
      </c>
      <c r="GF197" s="148">
        <f t="shared" si="133"/>
        <v>0</v>
      </c>
      <c r="GG197" s="148">
        <f t="shared" si="133"/>
        <v>0</v>
      </c>
      <c r="GH197" s="148">
        <f t="shared" si="133"/>
        <v>0</v>
      </c>
      <c r="GI197" s="148">
        <f t="shared" si="133"/>
        <v>0</v>
      </c>
      <c r="GJ197" s="148">
        <f t="shared" si="133"/>
        <v>0</v>
      </c>
      <c r="GK197" s="148">
        <f t="shared" si="133"/>
        <v>0</v>
      </c>
      <c r="GL197" s="148">
        <f t="shared" si="133"/>
        <v>0</v>
      </c>
      <c r="GM197" s="148">
        <f t="shared" si="133"/>
        <v>0</v>
      </c>
      <c r="GN197" s="148">
        <f t="shared" si="131"/>
        <v>0</v>
      </c>
      <c r="GO197" s="148">
        <f t="shared" si="131"/>
        <v>0</v>
      </c>
      <c r="GP197" s="148">
        <f t="shared" si="131"/>
        <v>0</v>
      </c>
      <c r="GQ197" s="148">
        <f t="shared" si="131"/>
        <v>0</v>
      </c>
      <c r="GR197" s="148">
        <f t="shared" si="131"/>
        <v>0</v>
      </c>
      <c r="GS197" s="148">
        <f t="shared" si="131"/>
        <v>0</v>
      </c>
    </row>
    <row r="198" spans="4:256" hidden="1">
      <c r="D198" s="148">
        <f t="shared" si="120"/>
        <v>0</v>
      </c>
      <c r="E198" s="148">
        <f t="shared" si="134"/>
        <v>0</v>
      </c>
      <c r="F198" s="148">
        <f t="shared" si="134"/>
        <v>-1</v>
      </c>
      <c r="G198" s="148">
        <f t="shared" si="134"/>
        <v>-1</v>
      </c>
      <c r="H198" s="148">
        <f t="shared" si="134"/>
        <v>-1</v>
      </c>
      <c r="I198" s="148">
        <f t="shared" si="134"/>
        <v>0</v>
      </c>
      <c r="J198" s="148">
        <f t="shared" si="134"/>
        <v>0</v>
      </c>
      <c r="K198" s="148">
        <f t="shared" si="134"/>
        <v>0</v>
      </c>
      <c r="L198" s="148">
        <f t="shared" si="134"/>
        <v>0</v>
      </c>
      <c r="M198" s="148">
        <f t="shared" si="134"/>
        <v>-1</v>
      </c>
      <c r="N198" s="148">
        <f t="shared" si="134"/>
        <v>0</v>
      </c>
      <c r="O198" s="148">
        <f t="shared" si="134"/>
        <v>0</v>
      </c>
      <c r="P198" s="148">
        <f t="shared" si="134"/>
        <v>0</v>
      </c>
      <c r="Q198" s="148">
        <f t="shared" si="134"/>
        <v>0</v>
      </c>
      <c r="R198" s="148">
        <f t="shared" si="134"/>
        <v>0</v>
      </c>
      <c r="S198" s="148">
        <f t="shared" si="134"/>
        <v>0</v>
      </c>
      <c r="T198" s="148">
        <f t="shared" si="134"/>
        <v>0</v>
      </c>
      <c r="U198" s="148">
        <f t="shared" si="134"/>
        <v>0</v>
      </c>
      <c r="V198" s="148">
        <f t="shared" si="134"/>
        <v>0</v>
      </c>
      <c r="W198" s="148">
        <f t="shared" si="134"/>
        <v>0</v>
      </c>
      <c r="X198" s="148">
        <f t="shared" si="134"/>
        <v>0</v>
      </c>
      <c r="Y198" s="148">
        <f t="shared" si="134"/>
        <v>0</v>
      </c>
      <c r="Z198" s="148">
        <f t="shared" si="134"/>
        <v>0</v>
      </c>
      <c r="AA198" s="148">
        <f t="shared" si="134"/>
        <v>0</v>
      </c>
      <c r="AB198" s="148">
        <f t="shared" si="134"/>
        <v>0</v>
      </c>
      <c r="AC198" s="148">
        <f t="shared" si="134"/>
        <v>0</v>
      </c>
      <c r="AD198" s="148">
        <f t="shared" si="134"/>
        <v>0</v>
      </c>
      <c r="AE198" s="148">
        <f t="shared" si="134"/>
        <v>0</v>
      </c>
      <c r="AF198" s="148">
        <f t="shared" si="134"/>
        <v>0</v>
      </c>
      <c r="AG198" s="148">
        <f t="shared" si="134"/>
        <v>0</v>
      </c>
      <c r="AH198" s="148">
        <f t="shared" si="134"/>
        <v>0</v>
      </c>
      <c r="AI198" s="148">
        <f t="shared" si="134"/>
        <v>0</v>
      </c>
      <c r="AJ198" s="148">
        <f t="shared" si="134"/>
        <v>0</v>
      </c>
      <c r="AK198" s="148">
        <f t="shared" si="134"/>
        <v>0</v>
      </c>
      <c r="AL198" s="148">
        <f t="shared" si="134"/>
        <v>0</v>
      </c>
      <c r="AM198" s="148">
        <f t="shared" si="134"/>
        <v>0</v>
      </c>
      <c r="AN198" s="148">
        <f t="shared" si="134"/>
        <v>0</v>
      </c>
      <c r="AO198" s="148">
        <f t="shared" si="134"/>
        <v>0</v>
      </c>
      <c r="AP198" s="148">
        <f t="shared" si="134"/>
        <v>0</v>
      </c>
      <c r="AQ198" s="148">
        <f t="shared" si="134"/>
        <v>0</v>
      </c>
      <c r="AR198" s="148">
        <f t="shared" si="134"/>
        <v>0</v>
      </c>
      <c r="AS198" s="148">
        <f t="shared" si="134"/>
        <v>0</v>
      </c>
      <c r="AT198" s="148">
        <f t="shared" si="134"/>
        <v>0</v>
      </c>
      <c r="AU198" s="148">
        <f t="shared" si="134"/>
        <v>0</v>
      </c>
      <c r="AV198" s="148">
        <f t="shared" si="134"/>
        <v>0</v>
      </c>
      <c r="AW198" s="148">
        <f t="shared" si="134"/>
        <v>0</v>
      </c>
      <c r="AX198" s="148">
        <f t="shared" si="134"/>
        <v>0</v>
      </c>
      <c r="AY198" s="148">
        <f t="shared" si="134"/>
        <v>0</v>
      </c>
      <c r="AZ198" s="148">
        <f t="shared" si="134"/>
        <v>0</v>
      </c>
      <c r="BA198" s="148">
        <f t="shared" si="134"/>
        <v>0</v>
      </c>
      <c r="BB198" s="148">
        <f t="shared" si="134"/>
        <v>0</v>
      </c>
      <c r="BC198" s="148">
        <f t="shared" si="134"/>
        <v>0</v>
      </c>
      <c r="BD198" s="148">
        <f t="shared" si="134"/>
        <v>0</v>
      </c>
      <c r="BE198" s="148">
        <f t="shared" si="134"/>
        <v>0</v>
      </c>
      <c r="BF198" s="148">
        <f t="shared" si="134"/>
        <v>0</v>
      </c>
      <c r="BG198" s="148">
        <f t="shared" si="134"/>
        <v>0</v>
      </c>
      <c r="BH198" s="148">
        <f t="shared" si="134"/>
        <v>0</v>
      </c>
      <c r="BI198" s="148">
        <f t="shared" si="134"/>
        <v>0</v>
      </c>
      <c r="BJ198" s="148">
        <f t="shared" si="134"/>
        <v>0</v>
      </c>
      <c r="BK198" s="148">
        <f t="shared" si="134"/>
        <v>0</v>
      </c>
      <c r="BL198" s="148">
        <f t="shared" si="134"/>
        <v>0</v>
      </c>
      <c r="BM198" s="148">
        <f t="shared" si="134"/>
        <v>0</v>
      </c>
      <c r="BN198" s="148">
        <f t="shared" si="134"/>
        <v>0</v>
      </c>
      <c r="BO198" s="148">
        <f t="shared" si="134"/>
        <v>0</v>
      </c>
      <c r="BP198" s="148">
        <f t="shared" si="134"/>
        <v>0</v>
      </c>
      <c r="BQ198" s="148">
        <f t="shared" si="132"/>
        <v>0</v>
      </c>
      <c r="BR198" s="148">
        <f t="shared" si="132"/>
        <v>0</v>
      </c>
      <c r="BS198" s="148">
        <f t="shared" si="132"/>
        <v>0</v>
      </c>
      <c r="BT198" s="148">
        <f t="shared" si="132"/>
        <v>0</v>
      </c>
      <c r="BU198" s="148">
        <f t="shared" si="132"/>
        <v>0</v>
      </c>
      <c r="BV198" s="148">
        <f t="shared" si="132"/>
        <v>0</v>
      </c>
      <c r="BW198" s="148">
        <f t="shared" si="132"/>
        <v>0</v>
      </c>
      <c r="BX198" s="148">
        <f t="shared" si="132"/>
        <v>0</v>
      </c>
      <c r="BY198" s="148">
        <f t="shared" si="132"/>
        <v>0</v>
      </c>
      <c r="BZ198" s="148">
        <f t="shared" si="132"/>
        <v>0</v>
      </c>
      <c r="CA198" s="148">
        <f t="shared" si="132"/>
        <v>0</v>
      </c>
      <c r="CB198" s="148">
        <f t="shared" si="132"/>
        <v>0</v>
      </c>
      <c r="CC198" s="148">
        <f t="shared" si="132"/>
        <v>0</v>
      </c>
      <c r="CD198" s="148">
        <f t="shared" si="132"/>
        <v>0</v>
      </c>
      <c r="CE198" s="148">
        <f t="shared" si="132"/>
        <v>0</v>
      </c>
      <c r="CF198" s="148">
        <f t="shared" si="132"/>
        <v>0</v>
      </c>
      <c r="CG198" s="148">
        <f t="shared" si="132"/>
        <v>0</v>
      </c>
      <c r="CH198" s="148">
        <f t="shared" si="132"/>
        <v>0</v>
      </c>
      <c r="CI198" s="148">
        <f t="shared" si="132"/>
        <v>0</v>
      </c>
      <c r="CJ198" s="148">
        <f t="shared" si="132"/>
        <v>0</v>
      </c>
      <c r="CK198" s="148">
        <f t="shared" si="132"/>
        <v>0</v>
      </c>
      <c r="CL198" s="148">
        <f t="shared" si="132"/>
        <v>0</v>
      </c>
      <c r="CM198" s="148">
        <f t="shared" si="132"/>
        <v>0</v>
      </c>
      <c r="CN198" s="148">
        <f t="shared" si="132"/>
        <v>0</v>
      </c>
      <c r="CO198" s="148">
        <f t="shared" si="132"/>
        <v>0</v>
      </c>
      <c r="CP198" s="148">
        <f t="shared" si="132"/>
        <v>0</v>
      </c>
      <c r="CQ198" s="148">
        <f t="shared" si="132"/>
        <v>0</v>
      </c>
      <c r="CR198" s="148">
        <f t="shared" si="132"/>
        <v>0</v>
      </c>
      <c r="CS198" s="148">
        <f t="shared" si="132"/>
        <v>0</v>
      </c>
      <c r="CT198" s="148">
        <f t="shared" si="132"/>
        <v>0</v>
      </c>
      <c r="CU198" s="148">
        <f t="shared" si="132"/>
        <v>0</v>
      </c>
      <c r="CV198" s="148">
        <f t="shared" si="132"/>
        <v>0</v>
      </c>
      <c r="CW198" s="148">
        <f t="shared" si="132"/>
        <v>0</v>
      </c>
      <c r="CX198" s="148">
        <f t="shared" si="132"/>
        <v>0</v>
      </c>
      <c r="CY198" s="148">
        <f t="shared" si="132"/>
        <v>0</v>
      </c>
      <c r="CZ198" s="148">
        <f t="shared" si="132"/>
        <v>0</v>
      </c>
      <c r="DA198" s="148">
        <f t="shared" si="132"/>
        <v>0</v>
      </c>
      <c r="DB198" s="148">
        <f t="shared" si="132"/>
        <v>0</v>
      </c>
      <c r="DC198" s="148">
        <f t="shared" si="132"/>
        <v>0</v>
      </c>
      <c r="DD198" s="148">
        <f t="shared" si="132"/>
        <v>0</v>
      </c>
      <c r="DE198" s="148">
        <f t="shared" si="132"/>
        <v>0</v>
      </c>
      <c r="DF198" s="148">
        <f t="shared" si="132"/>
        <v>0</v>
      </c>
      <c r="DG198" s="148">
        <f t="shared" si="132"/>
        <v>0</v>
      </c>
      <c r="DH198" s="148">
        <f t="shared" si="132"/>
        <v>0</v>
      </c>
      <c r="DI198" s="148">
        <f t="shared" si="132"/>
        <v>0</v>
      </c>
      <c r="DJ198" s="148">
        <f t="shared" si="132"/>
        <v>0</v>
      </c>
      <c r="DK198" s="148">
        <f t="shared" si="132"/>
        <v>0</v>
      </c>
      <c r="DL198" s="148">
        <f t="shared" si="132"/>
        <v>0</v>
      </c>
      <c r="DM198" s="148">
        <f t="shared" si="132"/>
        <v>0</v>
      </c>
      <c r="DN198" s="148">
        <f t="shared" si="132"/>
        <v>0</v>
      </c>
      <c r="DO198" s="148">
        <f t="shared" si="132"/>
        <v>0</v>
      </c>
      <c r="DP198" s="148">
        <f t="shared" si="132"/>
        <v>0</v>
      </c>
      <c r="DQ198" s="148">
        <f t="shared" si="132"/>
        <v>0</v>
      </c>
      <c r="DR198" s="148">
        <f t="shared" si="132"/>
        <v>0</v>
      </c>
      <c r="DS198" s="148">
        <f t="shared" si="132"/>
        <v>0</v>
      </c>
      <c r="DT198" s="148">
        <f t="shared" si="132"/>
        <v>0</v>
      </c>
      <c r="DU198" s="148">
        <f t="shared" si="132"/>
        <v>0</v>
      </c>
      <c r="DV198" s="148">
        <f t="shared" si="132"/>
        <v>0</v>
      </c>
      <c r="DW198" s="148">
        <f t="shared" si="132"/>
        <v>0</v>
      </c>
      <c r="DX198" s="148">
        <f t="shared" si="132"/>
        <v>0</v>
      </c>
      <c r="DY198" s="148">
        <f t="shared" si="132"/>
        <v>0</v>
      </c>
      <c r="DZ198" s="148">
        <f t="shared" si="132"/>
        <v>0</v>
      </c>
      <c r="EA198" s="148">
        <f t="shared" si="132"/>
        <v>0</v>
      </c>
      <c r="EB198" s="148">
        <f t="shared" si="133"/>
        <v>0</v>
      </c>
      <c r="EC198" s="148">
        <f t="shared" si="133"/>
        <v>0</v>
      </c>
      <c r="ED198" s="148">
        <f t="shared" si="133"/>
        <v>0</v>
      </c>
      <c r="EE198" s="148">
        <f t="shared" si="133"/>
        <v>0</v>
      </c>
      <c r="EF198" s="148">
        <f t="shared" si="133"/>
        <v>0</v>
      </c>
      <c r="EG198" s="148">
        <f t="shared" si="133"/>
        <v>0</v>
      </c>
      <c r="EH198" s="148">
        <f t="shared" si="133"/>
        <v>0</v>
      </c>
      <c r="EI198" s="148">
        <f t="shared" si="133"/>
        <v>0</v>
      </c>
      <c r="EJ198" s="148">
        <f t="shared" si="133"/>
        <v>0</v>
      </c>
      <c r="EK198" s="148">
        <f t="shared" si="133"/>
        <v>0</v>
      </c>
      <c r="EL198" s="148">
        <f t="shared" si="133"/>
        <v>0</v>
      </c>
      <c r="EM198" s="148">
        <f t="shared" si="133"/>
        <v>0</v>
      </c>
      <c r="EN198" s="148">
        <f t="shared" si="133"/>
        <v>0</v>
      </c>
      <c r="EO198" s="148">
        <f t="shared" si="133"/>
        <v>0</v>
      </c>
      <c r="EP198" s="148">
        <f t="shared" si="133"/>
        <v>0</v>
      </c>
      <c r="EQ198" s="148">
        <f t="shared" si="133"/>
        <v>0</v>
      </c>
      <c r="ER198" s="148">
        <f t="shared" si="133"/>
        <v>0</v>
      </c>
      <c r="ES198" s="148">
        <f t="shared" si="133"/>
        <v>0</v>
      </c>
      <c r="ET198" s="148">
        <f t="shared" si="133"/>
        <v>0</v>
      </c>
      <c r="EU198" s="148">
        <f t="shared" si="133"/>
        <v>0</v>
      </c>
      <c r="EV198" s="148">
        <f t="shared" si="133"/>
        <v>0</v>
      </c>
      <c r="EW198" s="148">
        <f t="shared" si="133"/>
        <v>0</v>
      </c>
      <c r="EX198" s="148">
        <f t="shared" si="133"/>
        <v>0</v>
      </c>
      <c r="EY198" s="148">
        <f t="shared" si="133"/>
        <v>0</v>
      </c>
      <c r="EZ198" s="148">
        <f t="shared" si="133"/>
        <v>0</v>
      </c>
      <c r="FA198" s="148">
        <f t="shared" si="133"/>
        <v>0</v>
      </c>
      <c r="FB198" s="148">
        <f t="shared" si="133"/>
        <v>0</v>
      </c>
      <c r="FC198" s="148">
        <f t="shared" si="133"/>
        <v>0</v>
      </c>
      <c r="FD198" s="148">
        <f t="shared" si="133"/>
        <v>0</v>
      </c>
      <c r="FE198" s="148">
        <f t="shared" si="133"/>
        <v>0</v>
      </c>
      <c r="FF198" s="148">
        <f t="shared" si="133"/>
        <v>0</v>
      </c>
      <c r="FG198" s="148">
        <f t="shared" si="133"/>
        <v>0</v>
      </c>
      <c r="FH198" s="148">
        <f t="shared" si="133"/>
        <v>0</v>
      </c>
      <c r="FI198" s="148">
        <f t="shared" si="133"/>
        <v>0</v>
      </c>
      <c r="FJ198" s="148">
        <f t="shared" si="133"/>
        <v>0</v>
      </c>
      <c r="FK198" s="148">
        <f t="shared" si="133"/>
        <v>0</v>
      </c>
      <c r="FL198" s="148">
        <f t="shared" si="133"/>
        <v>0</v>
      </c>
      <c r="FM198" s="148">
        <f t="shared" si="133"/>
        <v>0</v>
      </c>
      <c r="FN198" s="148">
        <f t="shared" si="133"/>
        <v>0</v>
      </c>
      <c r="FO198" s="148">
        <f t="shared" si="133"/>
        <v>0</v>
      </c>
      <c r="FP198" s="148">
        <f t="shared" si="133"/>
        <v>0</v>
      </c>
      <c r="FQ198" s="148">
        <f t="shared" si="133"/>
        <v>0</v>
      </c>
      <c r="FR198" s="148">
        <f t="shared" si="133"/>
        <v>0</v>
      </c>
      <c r="FS198" s="148">
        <f t="shared" si="133"/>
        <v>0</v>
      </c>
      <c r="FT198" s="148">
        <f t="shared" si="133"/>
        <v>0</v>
      </c>
      <c r="FU198" s="148">
        <f t="shared" si="133"/>
        <v>0</v>
      </c>
      <c r="FV198" s="148">
        <f t="shared" si="133"/>
        <v>0</v>
      </c>
      <c r="FW198" s="148">
        <f t="shared" si="133"/>
        <v>0</v>
      </c>
      <c r="FX198" s="148">
        <f t="shared" si="133"/>
        <v>0</v>
      </c>
      <c r="FY198" s="148">
        <f t="shared" si="133"/>
        <v>0</v>
      </c>
      <c r="FZ198" s="148">
        <f t="shared" si="133"/>
        <v>0</v>
      </c>
      <c r="GA198" s="148">
        <f t="shared" si="133"/>
        <v>0</v>
      </c>
      <c r="GB198" s="148">
        <f t="shared" si="133"/>
        <v>0</v>
      </c>
      <c r="GC198" s="148">
        <f t="shared" si="133"/>
        <v>0</v>
      </c>
      <c r="GD198" s="148">
        <f t="shared" si="133"/>
        <v>0</v>
      </c>
      <c r="GE198" s="148">
        <f t="shared" si="133"/>
        <v>0</v>
      </c>
      <c r="GF198" s="148">
        <f t="shared" si="133"/>
        <v>0</v>
      </c>
      <c r="GG198" s="148">
        <f t="shared" si="133"/>
        <v>0</v>
      </c>
      <c r="GH198" s="148">
        <f t="shared" si="133"/>
        <v>0</v>
      </c>
      <c r="GI198" s="148">
        <f t="shared" si="133"/>
        <v>0</v>
      </c>
      <c r="GJ198" s="148">
        <f t="shared" si="133"/>
        <v>0</v>
      </c>
      <c r="GK198" s="148">
        <f t="shared" si="133"/>
        <v>0</v>
      </c>
      <c r="GL198" s="148">
        <f t="shared" si="133"/>
        <v>0</v>
      </c>
      <c r="GM198" s="148">
        <f t="shared" si="133"/>
        <v>0</v>
      </c>
      <c r="GN198" s="148">
        <f t="shared" si="131"/>
        <v>0</v>
      </c>
      <c r="GO198" s="148">
        <f t="shared" si="131"/>
        <v>0</v>
      </c>
      <c r="GP198" s="148">
        <f t="shared" si="131"/>
        <v>0</v>
      </c>
      <c r="GQ198" s="148">
        <f t="shared" si="131"/>
        <v>0</v>
      </c>
      <c r="GR198" s="148">
        <f t="shared" si="131"/>
        <v>0</v>
      </c>
      <c r="GS198" s="148">
        <f t="shared" si="131"/>
        <v>0</v>
      </c>
    </row>
    <row r="199" spans="4:256" hidden="1">
      <c r="D199" s="148">
        <f t="shared" si="120"/>
        <v>0</v>
      </c>
      <c r="E199" s="148">
        <f t="shared" ref="E199:BP199" si="135">IF(OR(E$5="Résistance",E$5="Condensateur",E$5="Composants piezoélectriques",E$5="Relais électromécaniques hermétiques",E$5="Circuit imprimé"),-1,E84)</f>
        <v>0</v>
      </c>
      <c r="F199" s="148">
        <f t="shared" si="135"/>
        <v>-1</v>
      </c>
      <c r="G199" s="148">
        <f t="shared" si="135"/>
        <v>-1</v>
      </c>
      <c r="H199" s="148">
        <f t="shared" si="135"/>
        <v>-1</v>
      </c>
      <c r="I199" s="148">
        <f t="shared" si="135"/>
        <v>0</v>
      </c>
      <c r="J199" s="148">
        <f t="shared" si="135"/>
        <v>0</v>
      </c>
      <c r="K199" s="148">
        <f t="shared" si="135"/>
        <v>0</v>
      </c>
      <c r="L199" s="148">
        <f t="shared" si="135"/>
        <v>0</v>
      </c>
      <c r="M199" s="148">
        <f t="shared" si="135"/>
        <v>-1</v>
      </c>
      <c r="N199" s="148">
        <f t="shared" si="135"/>
        <v>0</v>
      </c>
      <c r="O199" s="148">
        <f t="shared" si="135"/>
        <v>0</v>
      </c>
      <c r="P199" s="148">
        <f t="shared" si="135"/>
        <v>0</v>
      </c>
      <c r="Q199" s="148">
        <f t="shared" si="135"/>
        <v>0</v>
      </c>
      <c r="R199" s="148">
        <f t="shared" si="135"/>
        <v>0</v>
      </c>
      <c r="S199" s="148">
        <f t="shared" si="135"/>
        <v>0</v>
      </c>
      <c r="T199" s="148">
        <f t="shared" si="135"/>
        <v>0</v>
      </c>
      <c r="U199" s="148">
        <f t="shared" si="135"/>
        <v>0</v>
      </c>
      <c r="V199" s="148">
        <f t="shared" si="135"/>
        <v>0</v>
      </c>
      <c r="W199" s="148">
        <f t="shared" si="135"/>
        <v>0</v>
      </c>
      <c r="X199" s="148">
        <f t="shared" si="135"/>
        <v>0</v>
      </c>
      <c r="Y199" s="148">
        <f t="shared" si="135"/>
        <v>0</v>
      </c>
      <c r="Z199" s="148">
        <f t="shared" si="135"/>
        <v>0</v>
      </c>
      <c r="AA199" s="148">
        <f t="shared" si="135"/>
        <v>0</v>
      </c>
      <c r="AB199" s="148">
        <f t="shared" si="135"/>
        <v>0</v>
      </c>
      <c r="AC199" s="148">
        <f t="shared" si="135"/>
        <v>0</v>
      </c>
      <c r="AD199" s="148">
        <f t="shared" si="135"/>
        <v>0</v>
      </c>
      <c r="AE199" s="148">
        <f t="shared" si="135"/>
        <v>0</v>
      </c>
      <c r="AF199" s="148">
        <f t="shared" si="135"/>
        <v>0</v>
      </c>
      <c r="AG199" s="148">
        <f t="shared" si="135"/>
        <v>0</v>
      </c>
      <c r="AH199" s="148">
        <f t="shared" si="135"/>
        <v>0</v>
      </c>
      <c r="AI199" s="148">
        <f t="shared" si="135"/>
        <v>0</v>
      </c>
      <c r="AJ199" s="148">
        <f t="shared" si="135"/>
        <v>0</v>
      </c>
      <c r="AK199" s="148">
        <f t="shared" si="135"/>
        <v>0</v>
      </c>
      <c r="AL199" s="148">
        <f t="shared" si="135"/>
        <v>0</v>
      </c>
      <c r="AM199" s="148">
        <f t="shared" si="135"/>
        <v>0</v>
      </c>
      <c r="AN199" s="148">
        <f t="shared" si="135"/>
        <v>0</v>
      </c>
      <c r="AO199" s="148">
        <f t="shared" si="135"/>
        <v>0</v>
      </c>
      <c r="AP199" s="148">
        <f t="shared" si="135"/>
        <v>0</v>
      </c>
      <c r="AQ199" s="148">
        <f t="shared" si="135"/>
        <v>0</v>
      </c>
      <c r="AR199" s="148">
        <f t="shared" si="135"/>
        <v>0</v>
      </c>
      <c r="AS199" s="148">
        <f t="shared" si="135"/>
        <v>0</v>
      </c>
      <c r="AT199" s="148">
        <f t="shared" si="135"/>
        <v>0</v>
      </c>
      <c r="AU199" s="148">
        <f t="shared" si="135"/>
        <v>0</v>
      </c>
      <c r="AV199" s="148">
        <f t="shared" si="135"/>
        <v>0</v>
      </c>
      <c r="AW199" s="148">
        <f t="shared" si="135"/>
        <v>0</v>
      </c>
      <c r="AX199" s="148">
        <f t="shared" si="135"/>
        <v>0</v>
      </c>
      <c r="AY199" s="148">
        <f t="shared" si="135"/>
        <v>0</v>
      </c>
      <c r="AZ199" s="148">
        <f t="shared" si="135"/>
        <v>0</v>
      </c>
      <c r="BA199" s="148">
        <f t="shared" si="135"/>
        <v>0</v>
      </c>
      <c r="BB199" s="148">
        <f t="shared" si="135"/>
        <v>0</v>
      </c>
      <c r="BC199" s="148">
        <f t="shared" si="135"/>
        <v>0</v>
      </c>
      <c r="BD199" s="148">
        <f t="shared" si="135"/>
        <v>0</v>
      </c>
      <c r="BE199" s="148">
        <f t="shared" si="135"/>
        <v>0</v>
      </c>
      <c r="BF199" s="148">
        <f t="shared" si="135"/>
        <v>0</v>
      </c>
      <c r="BG199" s="148">
        <f t="shared" si="135"/>
        <v>0</v>
      </c>
      <c r="BH199" s="148">
        <f t="shared" si="135"/>
        <v>0</v>
      </c>
      <c r="BI199" s="148">
        <f t="shared" si="135"/>
        <v>0</v>
      </c>
      <c r="BJ199" s="148">
        <f t="shared" si="135"/>
        <v>0</v>
      </c>
      <c r="BK199" s="148">
        <f t="shared" si="135"/>
        <v>0</v>
      </c>
      <c r="BL199" s="148">
        <f t="shared" si="135"/>
        <v>0</v>
      </c>
      <c r="BM199" s="148">
        <f t="shared" si="135"/>
        <v>0</v>
      </c>
      <c r="BN199" s="148">
        <f t="shared" si="135"/>
        <v>0</v>
      </c>
      <c r="BO199" s="148">
        <f t="shared" si="135"/>
        <v>0</v>
      </c>
      <c r="BP199" s="148">
        <f t="shared" si="135"/>
        <v>0</v>
      </c>
      <c r="BQ199" s="148">
        <f t="shared" ref="BQ199:EB199" si="136">IF(OR(BQ$5="Résistance",BQ$5="Condensateur",BQ$5="Composants piezoélectriques",BQ$5="Relais électromécaniques hermétiques",BQ$5="Circuit imprimé"),-1,BQ84)</f>
        <v>0</v>
      </c>
      <c r="BR199" s="148">
        <f t="shared" si="136"/>
        <v>0</v>
      </c>
      <c r="BS199" s="148">
        <f t="shared" si="136"/>
        <v>0</v>
      </c>
      <c r="BT199" s="148">
        <f t="shared" si="136"/>
        <v>0</v>
      </c>
      <c r="BU199" s="148">
        <f t="shared" si="136"/>
        <v>0</v>
      </c>
      <c r="BV199" s="148">
        <f t="shared" si="136"/>
        <v>0</v>
      </c>
      <c r="BW199" s="148">
        <f t="shared" si="136"/>
        <v>0</v>
      </c>
      <c r="BX199" s="148">
        <f t="shared" si="136"/>
        <v>0</v>
      </c>
      <c r="BY199" s="148">
        <f t="shared" si="136"/>
        <v>0</v>
      </c>
      <c r="BZ199" s="148">
        <f t="shared" si="136"/>
        <v>0</v>
      </c>
      <c r="CA199" s="148">
        <f t="shared" si="136"/>
        <v>0</v>
      </c>
      <c r="CB199" s="148">
        <f t="shared" si="136"/>
        <v>0</v>
      </c>
      <c r="CC199" s="148">
        <f t="shared" si="136"/>
        <v>0</v>
      </c>
      <c r="CD199" s="148">
        <f t="shared" si="136"/>
        <v>0</v>
      </c>
      <c r="CE199" s="148">
        <f t="shared" si="136"/>
        <v>0</v>
      </c>
      <c r="CF199" s="148">
        <f t="shared" si="136"/>
        <v>0</v>
      </c>
      <c r="CG199" s="148">
        <f t="shared" si="136"/>
        <v>0</v>
      </c>
      <c r="CH199" s="148">
        <f t="shared" si="136"/>
        <v>0</v>
      </c>
      <c r="CI199" s="148">
        <f t="shared" si="136"/>
        <v>0</v>
      </c>
      <c r="CJ199" s="148">
        <f t="shared" si="136"/>
        <v>0</v>
      </c>
      <c r="CK199" s="148">
        <f t="shared" si="136"/>
        <v>0</v>
      </c>
      <c r="CL199" s="148">
        <f t="shared" si="136"/>
        <v>0</v>
      </c>
      <c r="CM199" s="148">
        <f t="shared" si="136"/>
        <v>0</v>
      </c>
      <c r="CN199" s="148">
        <f t="shared" si="136"/>
        <v>0</v>
      </c>
      <c r="CO199" s="148">
        <f t="shared" si="136"/>
        <v>0</v>
      </c>
      <c r="CP199" s="148">
        <f t="shared" si="136"/>
        <v>0</v>
      </c>
      <c r="CQ199" s="148">
        <f t="shared" si="136"/>
        <v>0</v>
      </c>
      <c r="CR199" s="148">
        <f t="shared" si="136"/>
        <v>0</v>
      </c>
      <c r="CS199" s="148">
        <f t="shared" si="136"/>
        <v>0</v>
      </c>
      <c r="CT199" s="148">
        <f t="shared" si="136"/>
        <v>0</v>
      </c>
      <c r="CU199" s="148">
        <f t="shared" si="136"/>
        <v>0</v>
      </c>
      <c r="CV199" s="148">
        <f t="shared" si="136"/>
        <v>0</v>
      </c>
      <c r="CW199" s="148">
        <f t="shared" si="136"/>
        <v>0</v>
      </c>
      <c r="CX199" s="148">
        <f t="shared" si="136"/>
        <v>0</v>
      </c>
      <c r="CY199" s="148">
        <f t="shared" si="136"/>
        <v>0</v>
      </c>
      <c r="CZ199" s="148">
        <f t="shared" si="136"/>
        <v>0</v>
      </c>
      <c r="DA199" s="148">
        <f t="shared" si="136"/>
        <v>0</v>
      </c>
      <c r="DB199" s="148">
        <f t="shared" si="136"/>
        <v>0</v>
      </c>
      <c r="DC199" s="148">
        <f t="shared" si="136"/>
        <v>0</v>
      </c>
      <c r="DD199" s="148">
        <f t="shared" si="136"/>
        <v>0</v>
      </c>
      <c r="DE199" s="148">
        <f t="shared" si="136"/>
        <v>0</v>
      </c>
      <c r="DF199" s="148">
        <f t="shared" si="136"/>
        <v>0</v>
      </c>
      <c r="DG199" s="148">
        <f t="shared" si="136"/>
        <v>0</v>
      </c>
      <c r="DH199" s="148">
        <f t="shared" si="136"/>
        <v>0</v>
      </c>
      <c r="DI199" s="148">
        <f t="shared" si="136"/>
        <v>0</v>
      </c>
      <c r="DJ199" s="148">
        <f t="shared" si="136"/>
        <v>0</v>
      </c>
      <c r="DK199" s="148">
        <f t="shared" si="136"/>
        <v>0</v>
      </c>
      <c r="DL199" s="148">
        <f t="shared" si="136"/>
        <v>0</v>
      </c>
      <c r="DM199" s="148">
        <f t="shared" si="136"/>
        <v>0</v>
      </c>
      <c r="DN199" s="148">
        <f t="shared" si="136"/>
        <v>0</v>
      </c>
      <c r="DO199" s="148">
        <f t="shared" si="136"/>
        <v>0</v>
      </c>
      <c r="DP199" s="148">
        <f t="shared" si="136"/>
        <v>0</v>
      </c>
      <c r="DQ199" s="148">
        <f t="shared" si="136"/>
        <v>0</v>
      </c>
      <c r="DR199" s="148">
        <f t="shared" si="136"/>
        <v>0</v>
      </c>
      <c r="DS199" s="148">
        <f t="shared" si="136"/>
        <v>0</v>
      </c>
      <c r="DT199" s="148">
        <f t="shared" si="136"/>
        <v>0</v>
      </c>
      <c r="DU199" s="148">
        <f t="shared" si="136"/>
        <v>0</v>
      </c>
      <c r="DV199" s="148">
        <f t="shared" si="136"/>
        <v>0</v>
      </c>
      <c r="DW199" s="148">
        <f t="shared" si="136"/>
        <v>0</v>
      </c>
      <c r="DX199" s="148">
        <f t="shared" si="136"/>
        <v>0</v>
      </c>
      <c r="DY199" s="148">
        <f t="shared" si="136"/>
        <v>0</v>
      </c>
      <c r="DZ199" s="148">
        <f t="shared" si="136"/>
        <v>0</v>
      </c>
      <c r="EA199" s="148">
        <f t="shared" si="136"/>
        <v>0</v>
      </c>
      <c r="EB199" s="148">
        <f t="shared" si="136"/>
        <v>0</v>
      </c>
      <c r="EC199" s="148">
        <f t="shared" ref="EC199:GN199" si="137">IF(OR(EC$5="Résistance",EC$5="Condensateur",EC$5="Composants piezoélectriques",EC$5="Relais électromécaniques hermétiques",EC$5="Circuit imprimé"),-1,EC84)</f>
        <v>0</v>
      </c>
      <c r="ED199" s="148">
        <f t="shared" si="137"/>
        <v>0</v>
      </c>
      <c r="EE199" s="148">
        <f t="shared" si="137"/>
        <v>0</v>
      </c>
      <c r="EF199" s="148">
        <f t="shared" si="137"/>
        <v>0</v>
      </c>
      <c r="EG199" s="148">
        <f t="shared" si="137"/>
        <v>0</v>
      </c>
      <c r="EH199" s="148">
        <f t="shared" si="137"/>
        <v>0</v>
      </c>
      <c r="EI199" s="148">
        <f t="shared" si="137"/>
        <v>0</v>
      </c>
      <c r="EJ199" s="148">
        <f t="shared" si="137"/>
        <v>0</v>
      </c>
      <c r="EK199" s="148">
        <f t="shared" si="137"/>
        <v>0</v>
      </c>
      <c r="EL199" s="148">
        <f t="shared" si="137"/>
        <v>0</v>
      </c>
      <c r="EM199" s="148">
        <f t="shared" si="137"/>
        <v>0</v>
      </c>
      <c r="EN199" s="148">
        <f t="shared" si="137"/>
        <v>0</v>
      </c>
      <c r="EO199" s="148">
        <f t="shared" si="137"/>
        <v>0</v>
      </c>
      <c r="EP199" s="148">
        <f t="shared" si="137"/>
        <v>0</v>
      </c>
      <c r="EQ199" s="148">
        <f t="shared" si="137"/>
        <v>0</v>
      </c>
      <c r="ER199" s="148">
        <f t="shared" si="137"/>
        <v>0</v>
      </c>
      <c r="ES199" s="148">
        <f t="shared" si="137"/>
        <v>0</v>
      </c>
      <c r="ET199" s="148">
        <f t="shared" si="137"/>
        <v>0</v>
      </c>
      <c r="EU199" s="148">
        <f t="shared" si="137"/>
        <v>0</v>
      </c>
      <c r="EV199" s="148">
        <f t="shared" si="137"/>
        <v>0</v>
      </c>
      <c r="EW199" s="148">
        <f t="shared" si="137"/>
        <v>0</v>
      </c>
      <c r="EX199" s="148">
        <f t="shared" si="137"/>
        <v>0</v>
      </c>
      <c r="EY199" s="148">
        <f t="shared" si="137"/>
        <v>0</v>
      </c>
      <c r="EZ199" s="148">
        <f t="shared" si="137"/>
        <v>0</v>
      </c>
      <c r="FA199" s="148">
        <f t="shared" si="137"/>
        <v>0</v>
      </c>
      <c r="FB199" s="148">
        <f t="shared" si="137"/>
        <v>0</v>
      </c>
      <c r="FC199" s="148">
        <f t="shared" si="137"/>
        <v>0</v>
      </c>
      <c r="FD199" s="148">
        <f t="shared" si="137"/>
        <v>0</v>
      </c>
      <c r="FE199" s="148">
        <f t="shared" si="137"/>
        <v>0</v>
      </c>
      <c r="FF199" s="148">
        <f t="shared" si="137"/>
        <v>0</v>
      </c>
      <c r="FG199" s="148">
        <f t="shared" si="137"/>
        <v>0</v>
      </c>
      <c r="FH199" s="148">
        <f t="shared" si="137"/>
        <v>0</v>
      </c>
      <c r="FI199" s="148">
        <f t="shared" si="137"/>
        <v>0</v>
      </c>
      <c r="FJ199" s="148">
        <f t="shared" si="137"/>
        <v>0</v>
      </c>
      <c r="FK199" s="148">
        <f t="shared" si="137"/>
        <v>0</v>
      </c>
      <c r="FL199" s="148">
        <f t="shared" si="137"/>
        <v>0</v>
      </c>
      <c r="FM199" s="148">
        <f t="shared" si="137"/>
        <v>0</v>
      </c>
      <c r="FN199" s="148">
        <f t="shared" si="137"/>
        <v>0</v>
      </c>
      <c r="FO199" s="148">
        <f t="shared" si="137"/>
        <v>0</v>
      </c>
      <c r="FP199" s="148">
        <f t="shared" si="137"/>
        <v>0</v>
      </c>
      <c r="FQ199" s="148">
        <f t="shared" si="137"/>
        <v>0</v>
      </c>
      <c r="FR199" s="148">
        <f t="shared" si="137"/>
        <v>0</v>
      </c>
      <c r="FS199" s="148">
        <f t="shared" si="137"/>
        <v>0</v>
      </c>
      <c r="FT199" s="148">
        <f t="shared" si="137"/>
        <v>0</v>
      </c>
      <c r="FU199" s="148">
        <f t="shared" si="137"/>
        <v>0</v>
      </c>
      <c r="FV199" s="148">
        <f t="shared" si="137"/>
        <v>0</v>
      </c>
      <c r="FW199" s="148">
        <f t="shared" si="137"/>
        <v>0</v>
      </c>
      <c r="FX199" s="148">
        <f t="shared" si="137"/>
        <v>0</v>
      </c>
      <c r="FY199" s="148">
        <f t="shared" si="137"/>
        <v>0</v>
      </c>
      <c r="FZ199" s="148">
        <f t="shared" si="137"/>
        <v>0</v>
      </c>
      <c r="GA199" s="148">
        <f t="shared" si="137"/>
        <v>0</v>
      </c>
      <c r="GB199" s="148">
        <f t="shared" si="137"/>
        <v>0</v>
      </c>
      <c r="GC199" s="148">
        <f t="shared" si="137"/>
        <v>0</v>
      </c>
      <c r="GD199" s="148">
        <f t="shared" si="137"/>
        <v>0</v>
      </c>
      <c r="GE199" s="148">
        <f t="shared" si="137"/>
        <v>0</v>
      </c>
      <c r="GF199" s="148">
        <f t="shared" si="137"/>
        <v>0</v>
      </c>
      <c r="GG199" s="148">
        <f t="shared" si="137"/>
        <v>0</v>
      </c>
      <c r="GH199" s="148">
        <f t="shared" si="137"/>
        <v>0</v>
      </c>
      <c r="GI199" s="148">
        <f t="shared" si="137"/>
        <v>0</v>
      </c>
      <c r="GJ199" s="148">
        <f t="shared" si="137"/>
        <v>0</v>
      </c>
      <c r="GK199" s="148">
        <f t="shared" si="137"/>
        <v>0</v>
      </c>
      <c r="GL199" s="148">
        <f t="shared" si="137"/>
        <v>0</v>
      </c>
      <c r="GM199" s="148">
        <f t="shared" si="137"/>
        <v>0</v>
      </c>
      <c r="GN199" s="148">
        <f t="shared" si="137"/>
        <v>0</v>
      </c>
      <c r="GO199" s="148">
        <f>IF(OR(GO$5="Résistance",GO$5="Condensateur",GO$5="Composants piezoélectriques",GO$5="Relais électromécaniques hermétiques",GO$5="Circuit imprimé"),-1,GO84)</f>
        <v>0</v>
      </c>
      <c r="GP199" s="148">
        <f>IF(OR(GP$5="Résistance",GP$5="Condensateur",GP$5="Composants piezoélectriques",GP$5="Relais électromécaniques hermétiques",GP$5="Circuit imprimé"),-1,GP84)</f>
        <v>0</v>
      </c>
      <c r="GQ199" s="148">
        <f>IF(OR(GQ$5="Résistance",GQ$5="Condensateur",GQ$5="Composants piezoélectriques",GQ$5="Relais électromécaniques hermétiques",GQ$5="Circuit imprimé"),-1,GQ84)</f>
        <v>0</v>
      </c>
      <c r="GR199" s="148">
        <f>IF(OR(GR$5="Résistance",GR$5="Condensateur",GR$5="Composants piezoélectriques",GR$5="Relais électromécaniques hermétiques",GR$5="Circuit imprimé"),-1,GR84)</f>
        <v>0</v>
      </c>
      <c r="GS199" s="148">
        <f>IF(OR(GS$5="Résistance",GS$5="Condensateur",GS$5="Composants piezoélectriques",GS$5="Relais électromécaniques hermétiques",GS$5="Circuit imprimé"),-1,GS84)</f>
        <v>0</v>
      </c>
    </row>
    <row r="200" spans="4:256" s="172" customFormat="1" hidden="1">
      <c r="D200" s="172">
        <f t="shared" ref="D200:D211" si="138">IF(D$5="Résistance",D85,-1)</f>
        <v>-1</v>
      </c>
      <c r="E200" s="172">
        <f t="shared" ref="E200:BP201" si="139">IF(E$5="Résistance",E85,-1)</f>
        <v>-1</v>
      </c>
      <c r="F200" s="172">
        <f t="shared" si="139"/>
        <v>-1</v>
      </c>
      <c r="G200" s="172">
        <f t="shared" si="139"/>
        <v>-1</v>
      </c>
      <c r="H200" s="172">
        <f t="shared" si="139"/>
        <v>0</v>
      </c>
      <c r="I200" s="172">
        <f t="shared" si="139"/>
        <v>-1</v>
      </c>
      <c r="J200" s="172">
        <f t="shared" si="139"/>
        <v>-1</v>
      </c>
      <c r="K200" s="172">
        <f t="shared" si="139"/>
        <v>-1</v>
      </c>
      <c r="L200" s="172">
        <f t="shared" si="139"/>
        <v>-1</v>
      </c>
      <c r="M200" s="172">
        <f t="shared" si="139"/>
        <v>-1</v>
      </c>
      <c r="N200" s="172">
        <f t="shared" si="139"/>
        <v>-1</v>
      </c>
      <c r="O200" s="172">
        <f t="shared" si="139"/>
        <v>-1</v>
      </c>
      <c r="P200" s="172">
        <f t="shared" si="139"/>
        <v>-1</v>
      </c>
      <c r="Q200" s="172">
        <f t="shared" si="139"/>
        <v>-1</v>
      </c>
      <c r="R200" s="172">
        <f t="shared" si="139"/>
        <v>-1</v>
      </c>
      <c r="S200" s="172">
        <f t="shared" si="139"/>
        <v>-1</v>
      </c>
      <c r="T200" s="172">
        <f t="shared" si="139"/>
        <v>-1</v>
      </c>
      <c r="U200" s="172">
        <f t="shared" si="139"/>
        <v>-1</v>
      </c>
      <c r="V200" s="172">
        <f t="shared" si="139"/>
        <v>-1</v>
      </c>
      <c r="W200" s="172">
        <f t="shared" si="139"/>
        <v>-1</v>
      </c>
      <c r="X200" s="172">
        <f t="shared" si="139"/>
        <v>-1</v>
      </c>
      <c r="Y200" s="172">
        <f t="shared" si="139"/>
        <v>-1</v>
      </c>
      <c r="Z200" s="172">
        <f t="shared" si="139"/>
        <v>-1</v>
      </c>
      <c r="AA200" s="172">
        <f t="shared" si="139"/>
        <v>-1</v>
      </c>
      <c r="AB200" s="172">
        <f t="shared" si="139"/>
        <v>-1</v>
      </c>
      <c r="AC200" s="172">
        <f t="shared" si="139"/>
        <v>-1</v>
      </c>
      <c r="AD200" s="172">
        <f t="shared" si="139"/>
        <v>-1</v>
      </c>
      <c r="AE200" s="172">
        <f t="shared" si="139"/>
        <v>-1</v>
      </c>
      <c r="AF200" s="172">
        <f t="shared" si="139"/>
        <v>-1</v>
      </c>
      <c r="AG200" s="172">
        <f t="shared" si="139"/>
        <v>-1</v>
      </c>
      <c r="AH200" s="172">
        <f t="shared" si="139"/>
        <v>-1</v>
      </c>
      <c r="AI200" s="172">
        <f t="shared" si="139"/>
        <v>-1</v>
      </c>
      <c r="AJ200" s="172">
        <f t="shared" si="139"/>
        <v>-1</v>
      </c>
      <c r="AK200" s="172">
        <f t="shared" si="139"/>
        <v>-1</v>
      </c>
      <c r="AL200" s="172">
        <f t="shared" si="139"/>
        <v>-1</v>
      </c>
      <c r="AM200" s="172">
        <f t="shared" si="139"/>
        <v>-1</v>
      </c>
      <c r="AN200" s="172">
        <f t="shared" si="139"/>
        <v>-1</v>
      </c>
      <c r="AO200" s="172">
        <f t="shared" si="139"/>
        <v>-1</v>
      </c>
      <c r="AP200" s="172">
        <f t="shared" si="139"/>
        <v>-1</v>
      </c>
      <c r="AQ200" s="172">
        <f t="shared" si="139"/>
        <v>-1</v>
      </c>
      <c r="AR200" s="172">
        <f t="shared" si="139"/>
        <v>-1</v>
      </c>
      <c r="AS200" s="172">
        <f t="shared" si="139"/>
        <v>-1</v>
      </c>
      <c r="AT200" s="172">
        <f t="shared" si="139"/>
        <v>-1</v>
      </c>
      <c r="AU200" s="172">
        <f t="shared" si="139"/>
        <v>-1</v>
      </c>
      <c r="AV200" s="172">
        <f t="shared" si="139"/>
        <v>-1</v>
      </c>
      <c r="AW200" s="172">
        <f t="shared" si="139"/>
        <v>-1</v>
      </c>
      <c r="AX200" s="172">
        <f t="shared" si="139"/>
        <v>-1</v>
      </c>
      <c r="AY200" s="172">
        <f t="shared" si="139"/>
        <v>-1</v>
      </c>
      <c r="AZ200" s="172">
        <f t="shared" si="139"/>
        <v>-1</v>
      </c>
      <c r="BA200" s="172">
        <f t="shared" si="139"/>
        <v>-1</v>
      </c>
      <c r="BB200" s="172">
        <f t="shared" si="139"/>
        <v>-1</v>
      </c>
      <c r="BC200" s="172">
        <f t="shared" si="139"/>
        <v>-1</v>
      </c>
      <c r="BD200" s="172">
        <f t="shared" si="139"/>
        <v>-1</v>
      </c>
      <c r="BE200" s="172">
        <f t="shared" si="139"/>
        <v>-1</v>
      </c>
      <c r="BF200" s="172">
        <f t="shared" si="139"/>
        <v>-1</v>
      </c>
      <c r="BG200" s="172">
        <f t="shared" si="139"/>
        <v>-1</v>
      </c>
      <c r="BH200" s="172">
        <f t="shared" si="139"/>
        <v>-1</v>
      </c>
      <c r="BI200" s="172">
        <f t="shared" si="139"/>
        <v>-1</v>
      </c>
      <c r="BJ200" s="172">
        <f t="shared" si="139"/>
        <v>-1</v>
      </c>
      <c r="BK200" s="172">
        <f t="shared" si="139"/>
        <v>-1</v>
      </c>
      <c r="BL200" s="172">
        <f t="shared" si="139"/>
        <v>-1</v>
      </c>
      <c r="BM200" s="172">
        <f t="shared" si="139"/>
        <v>-1</v>
      </c>
      <c r="BN200" s="172">
        <f t="shared" si="139"/>
        <v>-1</v>
      </c>
      <c r="BO200" s="172">
        <f t="shared" si="139"/>
        <v>-1</v>
      </c>
      <c r="BP200" s="172">
        <f t="shared" si="139"/>
        <v>-1</v>
      </c>
      <c r="BQ200" s="172">
        <f t="shared" ref="BQ200:EB203" si="140">IF(BQ$5="Résistance",BQ85,-1)</f>
        <v>-1</v>
      </c>
      <c r="BR200" s="172">
        <f t="shared" si="140"/>
        <v>-1</v>
      </c>
      <c r="BS200" s="172">
        <f t="shared" si="140"/>
        <v>-1</v>
      </c>
      <c r="BT200" s="172">
        <f t="shared" si="140"/>
        <v>-1</v>
      </c>
      <c r="BU200" s="172">
        <f t="shared" si="140"/>
        <v>-1</v>
      </c>
      <c r="BV200" s="172">
        <f t="shared" si="140"/>
        <v>-1</v>
      </c>
      <c r="BW200" s="172">
        <f t="shared" si="140"/>
        <v>-1</v>
      </c>
      <c r="BX200" s="172">
        <f t="shared" si="140"/>
        <v>-1</v>
      </c>
      <c r="BY200" s="172">
        <f t="shared" si="140"/>
        <v>-1</v>
      </c>
      <c r="BZ200" s="172">
        <f t="shared" si="140"/>
        <v>-1</v>
      </c>
      <c r="CA200" s="172">
        <f t="shared" si="140"/>
        <v>-1</v>
      </c>
      <c r="CB200" s="172">
        <f t="shared" si="140"/>
        <v>-1</v>
      </c>
      <c r="CC200" s="172">
        <f t="shared" si="140"/>
        <v>-1</v>
      </c>
      <c r="CD200" s="172">
        <f t="shared" si="140"/>
        <v>-1</v>
      </c>
      <c r="CE200" s="172">
        <f t="shared" si="140"/>
        <v>-1</v>
      </c>
      <c r="CF200" s="172">
        <f t="shared" si="140"/>
        <v>-1</v>
      </c>
      <c r="CG200" s="172">
        <f t="shared" si="140"/>
        <v>-1</v>
      </c>
      <c r="CH200" s="172">
        <f t="shared" si="140"/>
        <v>-1</v>
      </c>
      <c r="CI200" s="172">
        <f t="shared" si="140"/>
        <v>-1</v>
      </c>
      <c r="CJ200" s="172">
        <f t="shared" si="140"/>
        <v>-1</v>
      </c>
      <c r="CK200" s="172">
        <f t="shared" si="140"/>
        <v>-1</v>
      </c>
      <c r="CL200" s="172">
        <f t="shared" si="140"/>
        <v>-1</v>
      </c>
      <c r="CM200" s="172">
        <f t="shared" si="140"/>
        <v>-1</v>
      </c>
      <c r="CN200" s="172">
        <f t="shared" si="140"/>
        <v>-1</v>
      </c>
      <c r="CO200" s="172">
        <f t="shared" si="140"/>
        <v>-1</v>
      </c>
      <c r="CP200" s="172">
        <f t="shared" si="140"/>
        <v>-1</v>
      </c>
      <c r="CQ200" s="172">
        <f t="shared" si="140"/>
        <v>-1</v>
      </c>
      <c r="CR200" s="172">
        <f t="shared" si="140"/>
        <v>-1</v>
      </c>
      <c r="CS200" s="172">
        <f t="shared" si="140"/>
        <v>-1</v>
      </c>
      <c r="CT200" s="172">
        <f t="shared" si="140"/>
        <v>-1</v>
      </c>
      <c r="CU200" s="172">
        <f t="shared" si="140"/>
        <v>-1</v>
      </c>
      <c r="CV200" s="172">
        <f t="shared" si="140"/>
        <v>-1</v>
      </c>
      <c r="CW200" s="172">
        <f t="shared" si="140"/>
        <v>-1</v>
      </c>
      <c r="CX200" s="172">
        <f t="shared" si="140"/>
        <v>-1</v>
      </c>
      <c r="CY200" s="172">
        <f t="shared" si="140"/>
        <v>-1</v>
      </c>
      <c r="CZ200" s="172">
        <f t="shared" si="140"/>
        <v>-1</v>
      </c>
      <c r="DA200" s="172">
        <f t="shared" si="140"/>
        <v>-1</v>
      </c>
      <c r="DB200" s="172">
        <f t="shared" si="140"/>
        <v>-1</v>
      </c>
      <c r="DC200" s="172">
        <f t="shared" si="140"/>
        <v>-1</v>
      </c>
      <c r="DD200" s="172">
        <f t="shared" si="140"/>
        <v>-1</v>
      </c>
      <c r="DE200" s="172">
        <f t="shared" si="140"/>
        <v>-1</v>
      </c>
      <c r="DF200" s="172">
        <f t="shared" si="140"/>
        <v>-1</v>
      </c>
      <c r="DG200" s="172">
        <f t="shared" si="140"/>
        <v>-1</v>
      </c>
      <c r="DH200" s="172">
        <f t="shared" si="140"/>
        <v>-1</v>
      </c>
      <c r="DI200" s="172">
        <f t="shared" si="140"/>
        <v>-1</v>
      </c>
      <c r="DJ200" s="172">
        <f t="shared" si="140"/>
        <v>-1</v>
      </c>
      <c r="DK200" s="172">
        <f t="shared" si="140"/>
        <v>-1</v>
      </c>
      <c r="DL200" s="172">
        <f t="shared" si="140"/>
        <v>-1</v>
      </c>
      <c r="DM200" s="172">
        <f t="shared" si="140"/>
        <v>-1</v>
      </c>
      <c r="DN200" s="172">
        <f t="shared" si="140"/>
        <v>-1</v>
      </c>
      <c r="DO200" s="172">
        <f t="shared" si="140"/>
        <v>-1</v>
      </c>
      <c r="DP200" s="172">
        <f t="shared" si="140"/>
        <v>-1</v>
      </c>
      <c r="DQ200" s="172">
        <f t="shared" si="140"/>
        <v>-1</v>
      </c>
      <c r="DR200" s="172">
        <f t="shared" si="140"/>
        <v>-1</v>
      </c>
      <c r="DS200" s="172">
        <f t="shared" si="140"/>
        <v>-1</v>
      </c>
      <c r="DT200" s="172">
        <f t="shared" si="140"/>
        <v>-1</v>
      </c>
      <c r="DU200" s="172">
        <f t="shared" si="140"/>
        <v>-1</v>
      </c>
      <c r="DV200" s="172">
        <f t="shared" si="140"/>
        <v>-1</v>
      </c>
      <c r="DW200" s="172">
        <f t="shared" si="140"/>
        <v>-1</v>
      </c>
      <c r="DX200" s="172">
        <f t="shared" si="140"/>
        <v>-1</v>
      </c>
      <c r="DY200" s="172">
        <f t="shared" si="140"/>
        <v>-1</v>
      </c>
      <c r="DZ200" s="172">
        <f t="shared" si="140"/>
        <v>-1</v>
      </c>
      <c r="EA200" s="172">
        <f t="shared" si="140"/>
        <v>-1</v>
      </c>
      <c r="EB200" s="172">
        <f t="shared" si="140"/>
        <v>-1</v>
      </c>
      <c r="EC200" s="172">
        <f t="shared" ref="EC200:FH200" si="141">IF(EC$5="Résistance",EC85,-1)</f>
        <v>-1</v>
      </c>
      <c r="ED200" s="172">
        <f t="shared" si="141"/>
        <v>-1</v>
      </c>
      <c r="EE200" s="172">
        <f t="shared" si="141"/>
        <v>-1</v>
      </c>
      <c r="EF200" s="172">
        <f t="shared" si="141"/>
        <v>-1</v>
      </c>
      <c r="EG200" s="172">
        <f t="shared" si="141"/>
        <v>-1</v>
      </c>
      <c r="EH200" s="172">
        <f t="shared" si="141"/>
        <v>-1</v>
      </c>
      <c r="EI200" s="172">
        <f t="shared" si="141"/>
        <v>-1</v>
      </c>
      <c r="EJ200" s="172">
        <f t="shared" si="141"/>
        <v>-1</v>
      </c>
      <c r="EK200" s="172">
        <f t="shared" si="141"/>
        <v>-1</v>
      </c>
      <c r="EL200" s="172">
        <f t="shared" si="141"/>
        <v>-1</v>
      </c>
      <c r="EM200" s="172">
        <f t="shared" si="141"/>
        <v>-1</v>
      </c>
      <c r="EN200" s="172">
        <f t="shared" si="141"/>
        <v>-1</v>
      </c>
      <c r="EO200" s="172">
        <f t="shared" si="141"/>
        <v>-1</v>
      </c>
      <c r="EP200" s="172">
        <f t="shared" si="141"/>
        <v>-1</v>
      </c>
      <c r="EQ200" s="172">
        <f t="shared" si="141"/>
        <v>-1</v>
      </c>
      <c r="ER200" s="172">
        <f t="shared" si="141"/>
        <v>-1</v>
      </c>
      <c r="ES200" s="172">
        <f t="shared" si="141"/>
        <v>-1</v>
      </c>
      <c r="ET200" s="172">
        <f t="shared" si="141"/>
        <v>-1</v>
      </c>
      <c r="EU200" s="172">
        <f t="shared" si="141"/>
        <v>-1</v>
      </c>
      <c r="EV200" s="172">
        <f t="shared" si="141"/>
        <v>-1</v>
      </c>
      <c r="EW200" s="172">
        <f t="shared" si="141"/>
        <v>-1</v>
      </c>
      <c r="EX200" s="172">
        <f t="shared" si="141"/>
        <v>-1</v>
      </c>
      <c r="EY200" s="172">
        <f t="shared" si="141"/>
        <v>-1</v>
      </c>
      <c r="EZ200" s="172">
        <f t="shared" si="141"/>
        <v>-1</v>
      </c>
      <c r="FA200" s="172">
        <f t="shared" si="141"/>
        <v>-1</v>
      </c>
      <c r="FB200" s="172">
        <f t="shared" si="141"/>
        <v>-1</v>
      </c>
      <c r="FC200" s="172">
        <f t="shared" si="141"/>
        <v>-1</v>
      </c>
      <c r="FD200" s="172">
        <f t="shared" si="141"/>
        <v>-1</v>
      </c>
      <c r="FE200" s="172">
        <f t="shared" si="141"/>
        <v>-1</v>
      </c>
      <c r="FF200" s="172">
        <f t="shared" si="141"/>
        <v>-1</v>
      </c>
      <c r="FG200" s="172">
        <f t="shared" si="141"/>
        <v>-1</v>
      </c>
      <c r="FH200" s="172">
        <f t="shared" si="141"/>
        <v>-1</v>
      </c>
      <c r="FI200" s="172">
        <f t="shared" ref="FI200:GN200" si="142">IF(FI$5="Résistance",FI85,-1)</f>
        <v>-1</v>
      </c>
      <c r="FJ200" s="172">
        <f t="shared" si="142"/>
        <v>-1</v>
      </c>
      <c r="FK200" s="172">
        <f t="shared" si="142"/>
        <v>-1</v>
      </c>
      <c r="FL200" s="172">
        <f t="shared" si="142"/>
        <v>-1</v>
      </c>
      <c r="FM200" s="172">
        <f t="shared" si="142"/>
        <v>-1</v>
      </c>
      <c r="FN200" s="172">
        <f t="shared" si="142"/>
        <v>-1</v>
      </c>
      <c r="FO200" s="172">
        <f t="shared" si="142"/>
        <v>-1</v>
      </c>
      <c r="FP200" s="172">
        <f t="shared" si="142"/>
        <v>-1</v>
      </c>
      <c r="FQ200" s="172">
        <f t="shared" si="142"/>
        <v>-1</v>
      </c>
      <c r="FR200" s="172">
        <f t="shared" si="142"/>
        <v>-1</v>
      </c>
      <c r="FS200" s="172">
        <f t="shared" si="142"/>
        <v>-1</v>
      </c>
      <c r="FT200" s="172">
        <f t="shared" si="142"/>
        <v>-1</v>
      </c>
      <c r="FU200" s="172">
        <f t="shared" si="142"/>
        <v>-1</v>
      </c>
      <c r="FV200" s="172">
        <f t="shared" si="142"/>
        <v>-1</v>
      </c>
      <c r="FW200" s="172">
        <f t="shared" si="142"/>
        <v>-1</v>
      </c>
      <c r="FX200" s="172">
        <f t="shared" si="142"/>
        <v>-1</v>
      </c>
      <c r="FY200" s="172">
        <f t="shared" si="142"/>
        <v>-1</v>
      </c>
      <c r="FZ200" s="172">
        <f t="shared" si="142"/>
        <v>-1</v>
      </c>
      <c r="GA200" s="172">
        <f t="shared" si="142"/>
        <v>-1</v>
      </c>
      <c r="GB200" s="172">
        <f t="shared" si="142"/>
        <v>-1</v>
      </c>
      <c r="GC200" s="172">
        <f t="shared" si="142"/>
        <v>-1</v>
      </c>
      <c r="GD200" s="172">
        <f t="shared" si="142"/>
        <v>-1</v>
      </c>
      <c r="GE200" s="172">
        <f t="shared" si="142"/>
        <v>-1</v>
      </c>
      <c r="GF200" s="172">
        <f t="shared" si="142"/>
        <v>-1</v>
      </c>
      <c r="GG200" s="172">
        <f t="shared" si="142"/>
        <v>-1</v>
      </c>
      <c r="GH200" s="172">
        <f t="shared" si="142"/>
        <v>-1</v>
      </c>
      <c r="GI200" s="172">
        <f t="shared" si="142"/>
        <v>-1</v>
      </c>
      <c r="GJ200" s="172">
        <f t="shared" si="142"/>
        <v>-1</v>
      </c>
      <c r="GK200" s="172">
        <f t="shared" si="142"/>
        <v>-1</v>
      </c>
      <c r="GL200" s="172">
        <f t="shared" si="142"/>
        <v>-1</v>
      </c>
      <c r="GM200" s="172">
        <f t="shared" si="142"/>
        <v>-1</v>
      </c>
      <c r="GN200" s="172">
        <f t="shared" si="142"/>
        <v>-1</v>
      </c>
      <c r="GO200" s="172">
        <f t="shared" ref="GO200:GS210" si="143">IF(GO$5="Résistance",GO85,-1)</f>
        <v>-1</v>
      </c>
      <c r="GP200" s="172">
        <f t="shared" si="143"/>
        <v>-1</v>
      </c>
      <c r="GQ200" s="172">
        <f t="shared" si="143"/>
        <v>-1</v>
      </c>
      <c r="GR200" s="172">
        <f t="shared" si="143"/>
        <v>-1</v>
      </c>
      <c r="GS200" s="172">
        <f t="shared" si="143"/>
        <v>-1</v>
      </c>
      <c r="GT200" s="139"/>
      <c r="GU200" s="149"/>
      <c r="GV200" s="150"/>
      <c r="GW200" s="150"/>
      <c r="GX200" s="150"/>
      <c r="GY200" s="150"/>
      <c r="GZ200" s="150"/>
      <c r="HA200" s="150"/>
      <c r="HB200" s="150"/>
      <c r="HC200" s="150"/>
      <c r="HD200" s="150"/>
      <c r="HE200" s="150"/>
      <c r="HF200" s="150"/>
      <c r="HG200" s="150"/>
      <c r="HH200" s="150"/>
      <c r="HI200" s="150"/>
      <c r="HJ200" s="150"/>
      <c r="HK200" s="150"/>
      <c r="HL200" s="150"/>
      <c r="HM200" s="150"/>
      <c r="HN200" s="150"/>
      <c r="HO200" s="150"/>
      <c r="HP200" s="150"/>
      <c r="HQ200" s="150"/>
      <c r="HR200" s="150"/>
      <c r="HS200" s="150"/>
      <c r="HT200" s="150"/>
      <c r="HU200" s="150"/>
      <c r="HV200" s="150"/>
      <c r="HW200" s="150"/>
      <c r="HX200" s="150"/>
      <c r="HY200" s="150"/>
      <c r="HZ200" s="150"/>
      <c r="IA200" s="150"/>
      <c r="IB200" s="150"/>
      <c r="IC200" s="150"/>
      <c r="ID200" s="150"/>
      <c r="IE200" s="150"/>
      <c r="IF200" s="150"/>
      <c r="IG200" s="150"/>
      <c r="IH200" s="150"/>
      <c r="II200" s="150"/>
      <c r="IJ200" s="150"/>
      <c r="IK200" s="150"/>
      <c r="IL200" s="150"/>
      <c r="IM200" s="150"/>
      <c r="IN200" s="150"/>
      <c r="IO200" s="150"/>
      <c r="IP200" s="150"/>
      <c r="IQ200" s="150"/>
      <c r="IR200" s="150"/>
      <c r="IS200" s="150"/>
      <c r="IT200" s="150"/>
      <c r="IU200" s="150"/>
      <c r="IV200" s="150"/>
    </row>
    <row r="201" spans="4:256" s="172" customFormat="1" hidden="1">
      <c r="D201" s="172">
        <f t="shared" si="138"/>
        <v>-1</v>
      </c>
      <c r="E201" s="172">
        <f t="shared" ref="E201:S201" si="144">IF(E$5="Résistance",E86,-1)</f>
        <v>-1</v>
      </c>
      <c r="F201" s="172">
        <f t="shared" si="144"/>
        <v>-1</v>
      </c>
      <c r="G201" s="172">
        <f t="shared" si="144"/>
        <v>-1</v>
      </c>
      <c r="H201" s="172">
        <f t="shared" si="144"/>
        <v>0</v>
      </c>
      <c r="I201" s="172">
        <f t="shared" si="144"/>
        <v>-1</v>
      </c>
      <c r="J201" s="172">
        <f t="shared" si="144"/>
        <v>-1</v>
      </c>
      <c r="K201" s="172">
        <f t="shared" si="144"/>
        <v>-1</v>
      </c>
      <c r="L201" s="172">
        <f t="shared" si="144"/>
        <v>-1</v>
      </c>
      <c r="M201" s="172">
        <f t="shared" si="144"/>
        <v>-1</v>
      </c>
      <c r="N201" s="172">
        <f t="shared" si="144"/>
        <v>-1</v>
      </c>
      <c r="O201" s="172">
        <f t="shared" si="144"/>
        <v>-1</v>
      </c>
      <c r="P201" s="172">
        <f t="shared" si="144"/>
        <v>-1</v>
      </c>
      <c r="Q201" s="172">
        <f t="shared" si="144"/>
        <v>-1</v>
      </c>
      <c r="R201" s="172">
        <f t="shared" si="144"/>
        <v>-1</v>
      </c>
      <c r="S201" s="172">
        <f t="shared" si="144"/>
        <v>-1</v>
      </c>
      <c r="T201" s="172">
        <f t="shared" si="139"/>
        <v>-1</v>
      </c>
      <c r="U201" s="172">
        <f t="shared" si="139"/>
        <v>-1</v>
      </c>
      <c r="V201" s="172">
        <f t="shared" si="139"/>
        <v>-1</v>
      </c>
      <c r="W201" s="172">
        <f t="shared" si="139"/>
        <v>-1</v>
      </c>
      <c r="X201" s="172">
        <f t="shared" si="139"/>
        <v>-1</v>
      </c>
      <c r="Y201" s="172">
        <f t="shared" si="139"/>
        <v>-1</v>
      </c>
      <c r="Z201" s="172">
        <f t="shared" si="139"/>
        <v>-1</v>
      </c>
      <c r="AA201" s="172">
        <f t="shared" si="139"/>
        <v>-1</v>
      </c>
      <c r="AB201" s="172">
        <f t="shared" si="139"/>
        <v>-1</v>
      </c>
      <c r="AC201" s="172">
        <f t="shared" si="139"/>
        <v>-1</v>
      </c>
      <c r="AD201" s="172">
        <f t="shared" si="139"/>
        <v>-1</v>
      </c>
      <c r="AE201" s="172">
        <f t="shared" si="139"/>
        <v>-1</v>
      </c>
      <c r="AF201" s="172">
        <f t="shared" si="139"/>
        <v>-1</v>
      </c>
      <c r="AG201" s="172">
        <f t="shared" si="139"/>
        <v>-1</v>
      </c>
      <c r="AH201" s="172">
        <f t="shared" si="139"/>
        <v>-1</v>
      </c>
      <c r="AI201" s="172">
        <f t="shared" si="139"/>
        <v>-1</v>
      </c>
      <c r="AJ201" s="172">
        <f t="shared" si="139"/>
        <v>-1</v>
      </c>
      <c r="AK201" s="172">
        <f t="shared" si="139"/>
        <v>-1</v>
      </c>
      <c r="AL201" s="172">
        <f t="shared" si="139"/>
        <v>-1</v>
      </c>
      <c r="AM201" s="172">
        <f t="shared" si="139"/>
        <v>-1</v>
      </c>
      <c r="AN201" s="172">
        <f t="shared" si="139"/>
        <v>-1</v>
      </c>
      <c r="AO201" s="172">
        <f t="shared" si="139"/>
        <v>-1</v>
      </c>
      <c r="AP201" s="172">
        <f t="shared" si="139"/>
        <v>-1</v>
      </c>
      <c r="AQ201" s="172">
        <f t="shared" si="139"/>
        <v>-1</v>
      </c>
      <c r="AR201" s="172">
        <f t="shared" si="139"/>
        <v>-1</v>
      </c>
      <c r="AS201" s="172">
        <f t="shared" si="139"/>
        <v>-1</v>
      </c>
      <c r="AT201" s="172">
        <f t="shared" si="139"/>
        <v>-1</v>
      </c>
      <c r="AU201" s="172">
        <f t="shared" si="139"/>
        <v>-1</v>
      </c>
      <c r="AV201" s="172">
        <f t="shared" si="139"/>
        <v>-1</v>
      </c>
      <c r="AW201" s="172">
        <f t="shared" si="139"/>
        <v>-1</v>
      </c>
      <c r="AX201" s="172">
        <f t="shared" si="139"/>
        <v>-1</v>
      </c>
      <c r="AY201" s="172">
        <f t="shared" si="139"/>
        <v>-1</v>
      </c>
      <c r="AZ201" s="172">
        <f t="shared" si="139"/>
        <v>-1</v>
      </c>
      <c r="BA201" s="172">
        <f t="shared" si="139"/>
        <v>-1</v>
      </c>
      <c r="BB201" s="172">
        <f t="shared" si="139"/>
        <v>-1</v>
      </c>
      <c r="BC201" s="172">
        <f t="shared" si="139"/>
        <v>-1</v>
      </c>
      <c r="BD201" s="172">
        <f t="shared" si="139"/>
        <v>-1</v>
      </c>
      <c r="BE201" s="172">
        <f t="shared" si="139"/>
        <v>-1</v>
      </c>
      <c r="BF201" s="172">
        <f t="shared" si="139"/>
        <v>-1</v>
      </c>
      <c r="BG201" s="172">
        <f t="shared" si="139"/>
        <v>-1</v>
      </c>
      <c r="BH201" s="172">
        <f t="shared" si="139"/>
        <v>-1</v>
      </c>
      <c r="BI201" s="172">
        <f t="shared" si="139"/>
        <v>-1</v>
      </c>
      <c r="BJ201" s="172">
        <f t="shared" si="139"/>
        <v>-1</v>
      </c>
      <c r="BK201" s="172">
        <f t="shared" si="139"/>
        <v>-1</v>
      </c>
      <c r="BL201" s="172">
        <f t="shared" si="139"/>
        <v>-1</v>
      </c>
      <c r="BM201" s="172">
        <f t="shared" si="139"/>
        <v>-1</v>
      </c>
      <c r="BN201" s="172">
        <f t="shared" si="139"/>
        <v>-1</v>
      </c>
      <c r="BO201" s="172">
        <f t="shared" si="139"/>
        <v>-1</v>
      </c>
      <c r="BP201" s="172">
        <f t="shared" si="139"/>
        <v>-1</v>
      </c>
      <c r="BQ201" s="172">
        <f t="shared" si="140"/>
        <v>-1</v>
      </c>
      <c r="BR201" s="172">
        <f t="shared" si="140"/>
        <v>-1</v>
      </c>
      <c r="BS201" s="172">
        <f t="shared" si="140"/>
        <v>-1</v>
      </c>
      <c r="BT201" s="172">
        <f t="shared" si="140"/>
        <v>-1</v>
      </c>
      <c r="BU201" s="172">
        <f t="shared" si="140"/>
        <v>-1</v>
      </c>
      <c r="BV201" s="172">
        <f t="shared" si="140"/>
        <v>-1</v>
      </c>
      <c r="BW201" s="172">
        <f t="shared" si="140"/>
        <v>-1</v>
      </c>
      <c r="BX201" s="172">
        <f t="shared" si="140"/>
        <v>-1</v>
      </c>
      <c r="BY201" s="172">
        <f t="shared" si="140"/>
        <v>-1</v>
      </c>
      <c r="BZ201" s="172">
        <f t="shared" si="140"/>
        <v>-1</v>
      </c>
      <c r="CA201" s="172">
        <f t="shared" si="140"/>
        <v>-1</v>
      </c>
      <c r="CB201" s="172">
        <f t="shared" si="140"/>
        <v>-1</v>
      </c>
      <c r="CC201" s="172">
        <f t="shared" si="140"/>
        <v>-1</v>
      </c>
      <c r="CD201" s="172">
        <f t="shared" si="140"/>
        <v>-1</v>
      </c>
      <c r="CE201" s="172">
        <f t="shared" si="140"/>
        <v>-1</v>
      </c>
      <c r="CF201" s="172">
        <f t="shared" si="140"/>
        <v>-1</v>
      </c>
      <c r="CG201" s="172">
        <f t="shared" si="140"/>
        <v>-1</v>
      </c>
      <c r="CH201" s="172">
        <f t="shared" si="140"/>
        <v>-1</v>
      </c>
      <c r="CI201" s="172">
        <f t="shared" si="140"/>
        <v>-1</v>
      </c>
      <c r="CJ201" s="172">
        <f t="shared" si="140"/>
        <v>-1</v>
      </c>
      <c r="CK201" s="172">
        <f t="shared" si="140"/>
        <v>-1</v>
      </c>
      <c r="CL201" s="172">
        <f t="shared" si="140"/>
        <v>-1</v>
      </c>
      <c r="CM201" s="172">
        <f t="shared" si="140"/>
        <v>-1</v>
      </c>
      <c r="CN201" s="172">
        <f t="shared" si="140"/>
        <v>-1</v>
      </c>
      <c r="CO201" s="172">
        <f t="shared" si="140"/>
        <v>-1</v>
      </c>
      <c r="CP201" s="172">
        <f t="shared" si="140"/>
        <v>-1</v>
      </c>
      <c r="CQ201" s="172">
        <f t="shared" si="140"/>
        <v>-1</v>
      </c>
      <c r="CR201" s="172">
        <f t="shared" si="140"/>
        <v>-1</v>
      </c>
      <c r="CS201" s="172">
        <f t="shared" si="140"/>
        <v>-1</v>
      </c>
      <c r="CT201" s="172">
        <f t="shared" si="140"/>
        <v>-1</v>
      </c>
      <c r="CU201" s="172">
        <f t="shared" si="140"/>
        <v>-1</v>
      </c>
      <c r="CV201" s="172">
        <f t="shared" si="140"/>
        <v>-1</v>
      </c>
      <c r="CW201" s="172">
        <f t="shared" si="140"/>
        <v>-1</v>
      </c>
      <c r="CX201" s="172">
        <f t="shared" si="140"/>
        <v>-1</v>
      </c>
      <c r="CY201" s="172">
        <f t="shared" si="140"/>
        <v>-1</v>
      </c>
      <c r="CZ201" s="172">
        <f t="shared" si="140"/>
        <v>-1</v>
      </c>
      <c r="DA201" s="172">
        <f t="shared" si="140"/>
        <v>-1</v>
      </c>
      <c r="DB201" s="172">
        <f t="shared" si="140"/>
        <v>-1</v>
      </c>
      <c r="DC201" s="172">
        <f t="shared" si="140"/>
        <v>-1</v>
      </c>
      <c r="DD201" s="172">
        <f t="shared" si="140"/>
        <v>-1</v>
      </c>
      <c r="DE201" s="172">
        <f t="shared" si="140"/>
        <v>-1</v>
      </c>
      <c r="DF201" s="172">
        <f t="shared" si="140"/>
        <v>-1</v>
      </c>
      <c r="DG201" s="172">
        <f t="shared" si="140"/>
        <v>-1</v>
      </c>
      <c r="DH201" s="172">
        <f t="shared" si="140"/>
        <v>-1</v>
      </c>
      <c r="DI201" s="172">
        <f t="shared" si="140"/>
        <v>-1</v>
      </c>
      <c r="DJ201" s="172">
        <f t="shared" si="140"/>
        <v>-1</v>
      </c>
      <c r="DK201" s="172">
        <f t="shared" si="140"/>
        <v>-1</v>
      </c>
      <c r="DL201" s="172">
        <f t="shared" si="140"/>
        <v>-1</v>
      </c>
      <c r="DM201" s="172">
        <f t="shared" si="140"/>
        <v>-1</v>
      </c>
      <c r="DN201" s="172">
        <f t="shared" si="140"/>
        <v>-1</v>
      </c>
      <c r="DO201" s="172">
        <f t="shared" si="140"/>
        <v>-1</v>
      </c>
      <c r="DP201" s="172">
        <f t="shared" si="140"/>
        <v>-1</v>
      </c>
      <c r="DQ201" s="172">
        <f t="shared" si="140"/>
        <v>-1</v>
      </c>
      <c r="DR201" s="172">
        <f t="shared" si="140"/>
        <v>-1</v>
      </c>
      <c r="DS201" s="172">
        <f t="shared" si="140"/>
        <v>-1</v>
      </c>
      <c r="DT201" s="172">
        <f t="shared" si="140"/>
        <v>-1</v>
      </c>
      <c r="DU201" s="172">
        <f t="shared" si="140"/>
        <v>-1</v>
      </c>
      <c r="DV201" s="172">
        <f t="shared" si="140"/>
        <v>-1</v>
      </c>
      <c r="DW201" s="172">
        <f t="shared" si="140"/>
        <v>-1</v>
      </c>
      <c r="DX201" s="172">
        <f t="shared" si="140"/>
        <v>-1</v>
      </c>
      <c r="DY201" s="172">
        <f t="shared" si="140"/>
        <v>-1</v>
      </c>
      <c r="DZ201" s="172">
        <f t="shared" si="140"/>
        <v>-1</v>
      </c>
      <c r="EA201" s="172">
        <f t="shared" si="140"/>
        <v>-1</v>
      </c>
      <c r="EB201" s="172">
        <f t="shared" si="140"/>
        <v>-1</v>
      </c>
      <c r="EC201" s="172">
        <f t="shared" ref="EC201:FH201" si="145">IF(EC$5="Résistance",EC86,-1)</f>
        <v>-1</v>
      </c>
      <c r="ED201" s="172">
        <f t="shared" si="145"/>
        <v>-1</v>
      </c>
      <c r="EE201" s="172">
        <f t="shared" si="145"/>
        <v>-1</v>
      </c>
      <c r="EF201" s="172">
        <f t="shared" si="145"/>
        <v>-1</v>
      </c>
      <c r="EG201" s="172">
        <f t="shared" si="145"/>
        <v>-1</v>
      </c>
      <c r="EH201" s="172">
        <f t="shared" si="145"/>
        <v>-1</v>
      </c>
      <c r="EI201" s="172">
        <f t="shared" si="145"/>
        <v>-1</v>
      </c>
      <c r="EJ201" s="172">
        <f t="shared" si="145"/>
        <v>-1</v>
      </c>
      <c r="EK201" s="172">
        <f t="shared" si="145"/>
        <v>-1</v>
      </c>
      <c r="EL201" s="172">
        <f t="shared" si="145"/>
        <v>-1</v>
      </c>
      <c r="EM201" s="172">
        <f t="shared" si="145"/>
        <v>-1</v>
      </c>
      <c r="EN201" s="172">
        <f t="shared" si="145"/>
        <v>-1</v>
      </c>
      <c r="EO201" s="172">
        <f t="shared" si="145"/>
        <v>-1</v>
      </c>
      <c r="EP201" s="172">
        <f t="shared" si="145"/>
        <v>-1</v>
      </c>
      <c r="EQ201" s="172">
        <f t="shared" si="145"/>
        <v>-1</v>
      </c>
      <c r="ER201" s="172">
        <f t="shared" si="145"/>
        <v>-1</v>
      </c>
      <c r="ES201" s="172">
        <f t="shared" si="145"/>
        <v>-1</v>
      </c>
      <c r="ET201" s="172">
        <f t="shared" si="145"/>
        <v>-1</v>
      </c>
      <c r="EU201" s="172">
        <f t="shared" si="145"/>
        <v>-1</v>
      </c>
      <c r="EV201" s="172">
        <f t="shared" si="145"/>
        <v>-1</v>
      </c>
      <c r="EW201" s="172">
        <f t="shared" si="145"/>
        <v>-1</v>
      </c>
      <c r="EX201" s="172">
        <f t="shared" si="145"/>
        <v>-1</v>
      </c>
      <c r="EY201" s="172">
        <f t="shared" si="145"/>
        <v>-1</v>
      </c>
      <c r="EZ201" s="172">
        <f t="shared" si="145"/>
        <v>-1</v>
      </c>
      <c r="FA201" s="172">
        <f t="shared" si="145"/>
        <v>-1</v>
      </c>
      <c r="FB201" s="172">
        <f t="shared" si="145"/>
        <v>-1</v>
      </c>
      <c r="FC201" s="172">
        <f t="shared" si="145"/>
        <v>-1</v>
      </c>
      <c r="FD201" s="172">
        <f t="shared" si="145"/>
        <v>-1</v>
      </c>
      <c r="FE201" s="172">
        <f t="shared" si="145"/>
        <v>-1</v>
      </c>
      <c r="FF201" s="172">
        <f t="shared" si="145"/>
        <v>-1</v>
      </c>
      <c r="FG201" s="172">
        <f t="shared" si="145"/>
        <v>-1</v>
      </c>
      <c r="FH201" s="172">
        <f t="shared" si="145"/>
        <v>-1</v>
      </c>
      <c r="FI201" s="172">
        <f t="shared" ref="FI201:GN201" si="146">IF(FI$5="Résistance",FI86,-1)</f>
        <v>-1</v>
      </c>
      <c r="FJ201" s="172">
        <f t="shared" si="146"/>
        <v>-1</v>
      </c>
      <c r="FK201" s="172">
        <f t="shared" si="146"/>
        <v>-1</v>
      </c>
      <c r="FL201" s="172">
        <f t="shared" si="146"/>
        <v>-1</v>
      </c>
      <c r="FM201" s="172">
        <f t="shared" si="146"/>
        <v>-1</v>
      </c>
      <c r="FN201" s="172">
        <f t="shared" si="146"/>
        <v>-1</v>
      </c>
      <c r="FO201" s="172">
        <f t="shared" si="146"/>
        <v>-1</v>
      </c>
      <c r="FP201" s="172">
        <f t="shared" si="146"/>
        <v>-1</v>
      </c>
      <c r="FQ201" s="172">
        <f t="shared" si="146"/>
        <v>-1</v>
      </c>
      <c r="FR201" s="172">
        <f t="shared" si="146"/>
        <v>-1</v>
      </c>
      <c r="FS201" s="172">
        <f t="shared" si="146"/>
        <v>-1</v>
      </c>
      <c r="FT201" s="172">
        <f t="shared" si="146"/>
        <v>-1</v>
      </c>
      <c r="FU201" s="172">
        <f t="shared" si="146"/>
        <v>-1</v>
      </c>
      <c r="FV201" s="172">
        <f t="shared" si="146"/>
        <v>-1</v>
      </c>
      <c r="FW201" s="172">
        <f t="shared" si="146"/>
        <v>-1</v>
      </c>
      <c r="FX201" s="172">
        <f t="shared" si="146"/>
        <v>-1</v>
      </c>
      <c r="FY201" s="172">
        <f t="shared" si="146"/>
        <v>-1</v>
      </c>
      <c r="FZ201" s="172">
        <f t="shared" si="146"/>
        <v>-1</v>
      </c>
      <c r="GA201" s="172">
        <f t="shared" si="146"/>
        <v>-1</v>
      </c>
      <c r="GB201" s="172">
        <f t="shared" si="146"/>
        <v>-1</v>
      </c>
      <c r="GC201" s="172">
        <f t="shared" si="146"/>
        <v>-1</v>
      </c>
      <c r="GD201" s="172">
        <f t="shared" si="146"/>
        <v>-1</v>
      </c>
      <c r="GE201" s="172">
        <f t="shared" si="146"/>
        <v>-1</v>
      </c>
      <c r="GF201" s="172">
        <f t="shared" si="146"/>
        <v>-1</v>
      </c>
      <c r="GG201" s="172">
        <f t="shared" si="146"/>
        <v>-1</v>
      </c>
      <c r="GH201" s="172">
        <f t="shared" si="146"/>
        <v>-1</v>
      </c>
      <c r="GI201" s="172">
        <f t="shared" si="146"/>
        <v>-1</v>
      </c>
      <c r="GJ201" s="172">
        <f t="shared" si="146"/>
        <v>-1</v>
      </c>
      <c r="GK201" s="172">
        <f t="shared" si="146"/>
        <v>-1</v>
      </c>
      <c r="GL201" s="172">
        <f t="shared" si="146"/>
        <v>-1</v>
      </c>
      <c r="GM201" s="172">
        <f t="shared" si="146"/>
        <v>-1</v>
      </c>
      <c r="GN201" s="172">
        <f t="shared" si="146"/>
        <v>-1</v>
      </c>
      <c r="GO201" s="172">
        <f t="shared" si="143"/>
        <v>-1</v>
      </c>
      <c r="GP201" s="172">
        <f t="shared" si="143"/>
        <v>-1</v>
      </c>
      <c r="GQ201" s="172">
        <f t="shared" si="143"/>
        <v>-1</v>
      </c>
      <c r="GR201" s="172">
        <f t="shared" si="143"/>
        <v>-1</v>
      </c>
      <c r="GS201" s="172">
        <f t="shared" si="143"/>
        <v>-1</v>
      </c>
      <c r="GT201" s="139"/>
      <c r="GU201" s="149"/>
      <c r="GV201" s="150"/>
      <c r="GW201" s="150"/>
      <c r="GX201" s="150"/>
      <c r="GY201" s="150"/>
      <c r="GZ201" s="150"/>
      <c r="HA201" s="150"/>
      <c r="HB201" s="150"/>
      <c r="HC201" s="150"/>
      <c r="HD201" s="150"/>
      <c r="HE201" s="150"/>
      <c r="HF201" s="150"/>
      <c r="HG201" s="150"/>
      <c r="HH201" s="150"/>
      <c r="HI201" s="150"/>
      <c r="HJ201" s="150"/>
      <c r="HK201" s="150"/>
      <c r="HL201" s="150"/>
      <c r="HM201" s="150"/>
      <c r="HN201" s="150"/>
      <c r="HO201" s="150"/>
      <c r="HP201" s="150"/>
      <c r="HQ201" s="150"/>
      <c r="HR201" s="150"/>
      <c r="HS201" s="150"/>
      <c r="HT201" s="150"/>
      <c r="HU201" s="150"/>
      <c r="HV201" s="150"/>
      <c r="HW201" s="150"/>
      <c r="HX201" s="150"/>
      <c r="HY201" s="150"/>
      <c r="HZ201" s="150"/>
      <c r="IA201" s="150"/>
      <c r="IB201" s="150"/>
      <c r="IC201" s="150"/>
      <c r="ID201" s="150"/>
      <c r="IE201" s="150"/>
      <c r="IF201" s="150"/>
      <c r="IG201" s="150"/>
      <c r="IH201" s="150"/>
      <c r="II201" s="150"/>
      <c r="IJ201" s="150"/>
      <c r="IK201" s="150"/>
      <c r="IL201" s="150"/>
      <c r="IM201" s="150"/>
      <c r="IN201" s="150"/>
      <c r="IO201" s="150"/>
      <c r="IP201" s="150"/>
      <c r="IQ201" s="150"/>
      <c r="IR201" s="150"/>
      <c r="IS201" s="150"/>
      <c r="IT201" s="150"/>
      <c r="IU201" s="150"/>
      <c r="IV201" s="150"/>
    </row>
    <row r="202" spans="4:256" s="172" customFormat="1" hidden="1">
      <c r="D202" s="172">
        <f t="shared" si="138"/>
        <v>-1</v>
      </c>
      <c r="E202" s="172">
        <f t="shared" ref="E202:BP205" si="147">IF(E$5="Résistance",E87,-1)</f>
        <v>-1</v>
      </c>
      <c r="F202" s="172">
        <f t="shared" si="147"/>
        <v>-1</v>
      </c>
      <c r="G202" s="172">
        <f t="shared" si="147"/>
        <v>-1</v>
      </c>
      <c r="H202" s="172">
        <f t="shared" si="147"/>
        <v>0</v>
      </c>
      <c r="I202" s="172">
        <f t="shared" si="147"/>
        <v>-1</v>
      </c>
      <c r="J202" s="172">
        <f t="shared" si="147"/>
        <v>-1</v>
      </c>
      <c r="K202" s="172">
        <f t="shared" si="147"/>
        <v>-1</v>
      </c>
      <c r="L202" s="172">
        <f t="shared" si="147"/>
        <v>-1</v>
      </c>
      <c r="M202" s="172">
        <f t="shared" si="147"/>
        <v>-1</v>
      </c>
      <c r="N202" s="172">
        <f t="shared" si="147"/>
        <v>-1</v>
      </c>
      <c r="O202" s="172">
        <f t="shared" si="147"/>
        <v>-1</v>
      </c>
      <c r="P202" s="172">
        <f t="shared" si="147"/>
        <v>-1</v>
      </c>
      <c r="Q202" s="172">
        <f t="shared" si="147"/>
        <v>-1</v>
      </c>
      <c r="R202" s="172">
        <f t="shared" si="147"/>
        <v>-1</v>
      </c>
      <c r="S202" s="172">
        <f t="shared" si="147"/>
        <v>-1</v>
      </c>
      <c r="T202" s="172">
        <f t="shared" si="147"/>
        <v>-1</v>
      </c>
      <c r="U202" s="172">
        <f t="shared" si="147"/>
        <v>-1</v>
      </c>
      <c r="V202" s="172">
        <f t="shared" si="147"/>
        <v>-1</v>
      </c>
      <c r="W202" s="172">
        <f t="shared" si="147"/>
        <v>-1</v>
      </c>
      <c r="X202" s="172">
        <f t="shared" si="147"/>
        <v>-1</v>
      </c>
      <c r="Y202" s="172">
        <f t="shared" si="147"/>
        <v>-1</v>
      </c>
      <c r="Z202" s="172">
        <f t="shared" si="147"/>
        <v>-1</v>
      </c>
      <c r="AA202" s="172">
        <f t="shared" si="147"/>
        <v>-1</v>
      </c>
      <c r="AB202" s="172">
        <f t="shared" si="147"/>
        <v>-1</v>
      </c>
      <c r="AC202" s="172">
        <f t="shared" si="147"/>
        <v>-1</v>
      </c>
      <c r="AD202" s="172">
        <f t="shared" si="147"/>
        <v>-1</v>
      </c>
      <c r="AE202" s="172">
        <f t="shared" si="147"/>
        <v>-1</v>
      </c>
      <c r="AF202" s="172">
        <f t="shared" si="147"/>
        <v>-1</v>
      </c>
      <c r="AG202" s="172">
        <f t="shared" si="147"/>
        <v>-1</v>
      </c>
      <c r="AH202" s="172">
        <f t="shared" si="147"/>
        <v>-1</v>
      </c>
      <c r="AI202" s="172">
        <f t="shared" si="147"/>
        <v>-1</v>
      </c>
      <c r="AJ202" s="172">
        <f t="shared" si="147"/>
        <v>-1</v>
      </c>
      <c r="AK202" s="172">
        <f t="shared" si="147"/>
        <v>-1</v>
      </c>
      <c r="AL202" s="172">
        <f t="shared" si="147"/>
        <v>-1</v>
      </c>
      <c r="AM202" s="172">
        <f t="shared" si="147"/>
        <v>-1</v>
      </c>
      <c r="AN202" s="172">
        <f t="shared" si="147"/>
        <v>-1</v>
      </c>
      <c r="AO202" s="172">
        <f t="shared" si="147"/>
        <v>-1</v>
      </c>
      <c r="AP202" s="172">
        <f t="shared" si="147"/>
        <v>-1</v>
      </c>
      <c r="AQ202" s="172">
        <f t="shared" si="147"/>
        <v>-1</v>
      </c>
      <c r="AR202" s="172">
        <f t="shared" si="147"/>
        <v>-1</v>
      </c>
      <c r="AS202" s="172">
        <f t="shared" si="147"/>
        <v>-1</v>
      </c>
      <c r="AT202" s="172">
        <f t="shared" si="147"/>
        <v>-1</v>
      </c>
      <c r="AU202" s="172">
        <f t="shared" si="147"/>
        <v>-1</v>
      </c>
      <c r="AV202" s="172">
        <f t="shared" si="147"/>
        <v>-1</v>
      </c>
      <c r="AW202" s="172">
        <f t="shared" si="147"/>
        <v>-1</v>
      </c>
      <c r="AX202" s="172">
        <f t="shared" si="147"/>
        <v>-1</v>
      </c>
      <c r="AY202" s="172">
        <f t="shared" si="147"/>
        <v>-1</v>
      </c>
      <c r="AZ202" s="172">
        <f t="shared" si="147"/>
        <v>-1</v>
      </c>
      <c r="BA202" s="172">
        <f t="shared" si="147"/>
        <v>-1</v>
      </c>
      <c r="BB202" s="172">
        <f t="shared" si="147"/>
        <v>-1</v>
      </c>
      <c r="BC202" s="172">
        <f t="shared" si="147"/>
        <v>-1</v>
      </c>
      <c r="BD202" s="172">
        <f t="shared" si="147"/>
        <v>-1</v>
      </c>
      <c r="BE202" s="172">
        <f t="shared" si="147"/>
        <v>-1</v>
      </c>
      <c r="BF202" s="172">
        <f t="shared" si="147"/>
        <v>-1</v>
      </c>
      <c r="BG202" s="172">
        <f t="shared" si="147"/>
        <v>-1</v>
      </c>
      <c r="BH202" s="172">
        <f t="shared" si="147"/>
        <v>-1</v>
      </c>
      <c r="BI202" s="172">
        <f t="shared" si="147"/>
        <v>-1</v>
      </c>
      <c r="BJ202" s="172">
        <f t="shared" si="147"/>
        <v>-1</v>
      </c>
      <c r="BK202" s="172">
        <f t="shared" si="147"/>
        <v>-1</v>
      </c>
      <c r="BL202" s="172">
        <f t="shared" si="147"/>
        <v>-1</v>
      </c>
      <c r="BM202" s="172">
        <f t="shared" si="147"/>
        <v>-1</v>
      </c>
      <c r="BN202" s="172">
        <f t="shared" si="147"/>
        <v>-1</v>
      </c>
      <c r="BO202" s="172">
        <f t="shared" si="147"/>
        <v>-1</v>
      </c>
      <c r="BP202" s="172">
        <f t="shared" si="147"/>
        <v>-1</v>
      </c>
      <c r="BQ202" s="172">
        <f t="shared" si="140"/>
        <v>-1</v>
      </c>
      <c r="BR202" s="172">
        <f t="shared" si="140"/>
        <v>-1</v>
      </c>
      <c r="BS202" s="172">
        <f t="shared" si="140"/>
        <v>-1</v>
      </c>
      <c r="BT202" s="172">
        <f t="shared" si="140"/>
        <v>-1</v>
      </c>
      <c r="BU202" s="172">
        <f t="shared" si="140"/>
        <v>-1</v>
      </c>
      <c r="BV202" s="172">
        <f t="shared" si="140"/>
        <v>-1</v>
      </c>
      <c r="BW202" s="172">
        <f t="shared" si="140"/>
        <v>-1</v>
      </c>
      <c r="BX202" s="172">
        <f t="shared" si="140"/>
        <v>-1</v>
      </c>
      <c r="BY202" s="172">
        <f t="shared" si="140"/>
        <v>-1</v>
      </c>
      <c r="BZ202" s="172">
        <f t="shared" si="140"/>
        <v>-1</v>
      </c>
      <c r="CA202" s="172">
        <f t="shared" si="140"/>
        <v>-1</v>
      </c>
      <c r="CB202" s="172">
        <f t="shared" si="140"/>
        <v>-1</v>
      </c>
      <c r="CC202" s="172">
        <f t="shared" si="140"/>
        <v>-1</v>
      </c>
      <c r="CD202" s="172">
        <f t="shared" si="140"/>
        <v>-1</v>
      </c>
      <c r="CE202" s="172">
        <f t="shared" si="140"/>
        <v>-1</v>
      </c>
      <c r="CF202" s="172">
        <f t="shared" si="140"/>
        <v>-1</v>
      </c>
      <c r="CG202" s="172">
        <f t="shared" si="140"/>
        <v>-1</v>
      </c>
      <c r="CH202" s="172">
        <f t="shared" si="140"/>
        <v>-1</v>
      </c>
      <c r="CI202" s="172">
        <f t="shared" si="140"/>
        <v>-1</v>
      </c>
      <c r="CJ202" s="172">
        <f t="shared" si="140"/>
        <v>-1</v>
      </c>
      <c r="CK202" s="172">
        <f t="shared" si="140"/>
        <v>-1</v>
      </c>
      <c r="CL202" s="172">
        <f t="shared" si="140"/>
        <v>-1</v>
      </c>
      <c r="CM202" s="172">
        <f t="shared" si="140"/>
        <v>-1</v>
      </c>
      <c r="CN202" s="172">
        <f t="shared" si="140"/>
        <v>-1</v>
      </c>
      <c r="CO202" s="172">
        <f t="shared" si="140"/>
        <v>-1</v>
      </c>
      <c r="CP202" s="172">
        <f t="shared" si="140"/>
        <v>-1</v>
      </c>
      <c r="CQ202" s="172">
        <f t="shared" si="140"/>
        <v>-1</v>
      </c>
      <c r="CR202" s="172">
        <f t="shared" si="140"/>
        <v>-1</v>
      </c>
      <c r="CS202" s="172">
        <f t="shared" si="140"/>
        <v>-1</v>
      </c>
      <c r="CT202" s="172">
        <f t="shared" si="140"/>
        <v>-1</v>
      </c>
      <c r="CU202" s="172">
        <f t="shared" si="140"/>
        <v>-1</v>
      </c>
      <c r="CV202" s="172">
        <f t="shared" si="140"/>
        <v>-1</v>
      </c>
      <c r="CW202" s="172">
        <f t="shared" si="140"/>
        <v>-1</v>
      </c>
      <c r="CX202" s="172">
        <f t="shared" si="140"/>
        <v>-1</v>
      </c>
      <c r="CY202" s="172">
        <f t="shared" si="140"/>
        <v>-1</v>
      </c>
      <c r="CZ202" s="172">
        <f t="shared" si="140"/>
        <v>-1</v>
      </c>
      <c r="DA202" s="172">
        <f t="shared" si="140"/>
        <v>-1</v>
      </c>
      <c r="DB202" s="172">
        <f t="shared" si="140"/>
        <v>-1</v>
      </c>
      <c r="DC202" s="172">
        <f t="shared" si="140"/>
        <v>-1</v>
      </c>
      <c r="DD202" s="172">
        <f t="shared" si="140"/>
        <v>-1</v>
      </c>
      <c r="DE202" s="172">
        <f t="shared" si="140"/>
        <v>-1</v>
      </c>
      <c r="DF202" s="172">
        <f t="shared" si="140"/>
        <v>-1</v>
      </c>
      <c r="DG202" s="172">
        <f t="shared" si="140"/>
        <v>-1</v>
      </c>
      <c r="DH202" s="172">
        <f t="shared" si="140"/>
        <v>-1</v>
      </c>
      <c r="DI202" s="172">
        <f t="shared" si="140"/>
        <v>-1</v>
      </c>
      <c r="DJ202" s="172">
        <f t="shared" si="140"/>
        <v>-1</v>
      </c>
      <c r="DK202" s="172">
        <f t="shared" si="140"/>
        <v>-1</v>
      </c>
      <c r="DL202" s="172">
        <f t="shared" si="140"/>
        <v>-1</v>
      </c>
      <c r="DM202" s="172">
        <f t="shared" si="140"/>
        <v>-1</v>
      </c>
      <c r="DN202" s="172">
        <f t="shared" si="140"/>
        <v>-1</v>
      </c>
      <c r="DO202" s="172">
        <f t="shared" si="140"/>
        <v>-1</v>
      </c>
      <c r="DP202" s="172">
        <f t="shared" si="140"/>
        <v>-1</v>
      </c>
      <c r="DQ202" s="172">
        <f t="shared" si="140"/>
        <v>-1</v>
      </c>
      <c r="DR202" s="172">
        <f t="shared" si="140"/>
        <v>-1</v>
      </c>
      <c r="DS202" s="172">
        <f t="shared" si="140"/>
        <v>-1</v>
      </c>
      <c r="DT202" s="172">
        <f t="shared" si="140"/>
        <v>-1</v>
      </c>
      <c r="DU202" s="172">
        <f t="shared" si="140"/>
        <v>-1</v>
      </c>
      <c r="DV202" s="172">
        <f t="shared" si="140"/>
        <v>-1</v>
      </c>
      <c r="DW202" s="172">
        <f t="shared" si="140"/>
        <v>-1</v>
      </c>
      <c r="DX202" s="172">
        <f t="shared" si="140"/>
        <v>-1</v>
      </c>
      <c r="DY202" s="172">
        <f t="shared" si="140"/>
        <v>-1</v>
      </c>
      <c r="DZ202" s="172">
        <f t="shared" si="140"/>
        <v>-1</v>
      </c>
      <c r="EA202" s="172">
        <f t="shared" si="140"/>
        <v>-1</v>
      </c>
      <c r="EB202" s="172">
        <f t="shared" si="140"/>
        <v>-1</v>
      </c>
      <c r="EC202" s="172">
        <f t="shared" ref="EC202:FH202" si="148">IF(EC$5="Résistance",EC87,-1)</f>
        <v>-1</v>
      </c>
      <c r="ED202" s="172">
        <f t="shared" si="148"/>
        <v>-1</v>
      </c>
      <c r="EE202" s="172">
        <f t="shared" si="148"/>
        <v>-1</v>
      </c>
      <c r="EF202" s="172">
        <f t="shared" si="148"/>
        <v>-1</v>
      </c>
      <c r="EG202" s="172">
        <f t="shared" si="148"/>
        <v>-1</v>
      </c>
      <c r="EH202" s="172">
        <f t="shared" si="148"/>
        <v>-1</v>
      </c>
      <c r="EI202" s="172">
        <f t="shared" si="148"/>
        <v>-1</v>
      </c>
      <c r="EJ202" s="172">
        <f t="shared" si="148"/>
        <v>-1</v>
      </c>
      <c r="EK202" s="172">
        <f t="shared" si="148"/>
        <v>-1</v>
      </c>
      <c r="EL202" s="172">
        <f t="shared" si="148"/>
        <v>-1</v>
      </c>
      <c r="EM202" s="172">
        <f t="shared" si="148"/>
        <v>-1</v>
      </c>
      <c r="EN202" s="172">
        <f t="shared" si="148"/>
        <v>-1</v>
      </c>
      <c r="EO202" s="172">
        <f t="shared" si="148"/>
        <v>-1</v>
      </c>
      <c r="EP202" s="172">
        <f t="shared" si="148"/>
        <v>-1</v>
      </c>
      <c r="EQ202" s="172">
        <f t="shared" si="148"/>
        <v>-1</v>
      </c>
      <c r="ER202" s="172">
        <f t="shared" si="148"/>
        <v>-1</v>
      </c>
      <c r="ES202" s="172">
        <f t="shared" si="148"/>
        <v>-1</v>
      </c>
      <c r="ET202" s="172">
        <f t="shared" si="148"/>
        <v>-1</v>
      </c>
      <c r="EU202" s="172">
        <f t="shared" si="148"/>
        <v>-1</v>
      </c>
      <c r="EV202" s="172">
        <f t="shared" si="148"/>
        <v>-1</v>
      </c>
      <c r="EW202" s="172">
        <f t="shared" si="148"/>
        <v>-1</v>
      </c>
      <c r="EX202" s="172">
        <f t="shared" si="148"/>
        <v>-1</v>
      </c>
      <c r="EY202" s="172">
        <f t="shared" si="148"/>
        <v>-1</v>
      </c>
      <c r="EZ202" s="172">
        <f t="shared" si="148"/>
        <v>-1</v>
      </c>
      <c r="FA202" s="172">
        <f t="shared" si="148"/>
        <v>-1</v>
      </c>
      <c r="FB202" s="172">
        <f t="shared" si="148"/>
        <v>-1</v>
      </c>
      <c r="FC202" s="172">
        <f t="shared" si="148"/>
        <v>-1</v>
      </c>
      <c r="FD202" s="172">
        <f t="shared" si="148"/>
        <v>-1</v>
      </c>
      <c r="FE202" s="172">
        <f t="shared" si="148"/>
        <v>-1</v>
      </c>
      <c r="FF202" s="172">
        <f t="shared" si="148"/>
        <v>-1</v>
      </c>
      <c r="FG202" s="172">
        <f t="shared" si="148"/>
        <v>-1</v>
      </c>
      <c r="FH202" s="172">
        <f t="shared" si="148"/>
        <v>-1</v>
      </c>
      <c r="FI202" s="172">
        <f t="shared" ref="FI202:GN202" si="149">IF(FI$5="Résistance",FI87,-1)</f>
        <v>-1</v>
      </c>
      <c r="FJ202" s="172">
        <f t="shared" si="149"/>
        <v>-1</v>
      </c>
      <c r="FK202" s="172">
        <f t="shared" si="149"/>
        <v>-1</v>
      </c>
      <c r="FL202" s="172">
        <f t="shared" si="149"/>
        <v>-1</v>
      </c>
      <c r="FM202" s="172">
        <f t="shared" si="149"/>
        <v>-1</v>
      </c>
      <c r="FN202" s="172">
        <f t="shared" si="149"/>
        <v>-1</v>
      </c>
      <c r="FO202" s="172">
        <f t="shared" si="149"/>
        <v>-1</v>
      </c>
      <c r="FP202" s="172">
        <f t="shared" si="149"/>
        <v>-1</v>
      </c>
      <c r="FQ202" s="172">
        <f t="shared" si="149"/>
        <v>-1</v>
      </c>
      <c r="FR202" s="172">
        <f t="shared" si="149"/>
        <v>-1</v>
      </c>
      <c r="FS202" s="172">
        <f t="shared" si="149"/>
        <v>-1</v>
      </c>
      <c r="FT202" s="172">
        <f t="shared" si="149"/>
        <v>-1</v>
      </c>
      <c r="FU202" s="172">
        <f t="shared" si="149"/>
        <v>-1</v>
      </c>
      <c r="FV202" s="172">
        <f t="shared" si="149"/>
        <v>-1</v>
      </c>
      <c r="FW202" s="172">
        <f t="shared" si="149"/>
        <v>-1</v>
      </c>
      <c r="FX202" s="172">
        <f t="shared" si="149"/>
        <v>-1</v>
      </c>
      <c r="FY202" s="172">
        <f t="shared" si="149"/>
        <v>-1</v>
      </c>
      <c r="FZ202" s="172">
        <f t="shared" si="149"/>
        <v>-1</v>
      </c>
      <c r="GA202" s="172">
        <f t="shared" si="149"/>
        <v>-1</v>
      </c>
      <c r="GB202" s="172">
        <f t="shared" si="149"/>
        <v>-1</v>
      </c>
      <c r="GC202" s="172">
        <f t="shared" si="149"/>
        <v>-1</v>
      </c>
      <c r="GD202" s="172">
        <f t="shared" si="149"/>
        <v>-1</v>
      </c>
      <c r="GE202" s="172">
        <f t="shared" si="149"/>
        <v>-1</v>
      </c>
      <c r="GF202" s="172">
        <f t="shared" si="149"/>
        <v>-1</v>
      </c>
      <c r="GG202" s="172">
        <f t="shared" si="149"/>
        <v>-1</v>
      </c>
      <c r="GH202" s="172">
        <f t="shared" si="149"/>
        <v>-1</v>
      </c>
      <c r="GI202" s="172">
        <f t="shared" si="149"/>
        <v>-1</v>
      </c>
      <c r="GJ202" s="172">
        <f t="shared" si="149"/>
        <v>-1</v>
      </c>
      <c r="GK202" s="172">
        <f t="shared" si="149"/>
        <v>-1</v>
      </c>
      <c r="GL202" s="172">
        <f t="shared" si="149"/>
        <v>-1</v>
      </c>
      <c r="GM202" s="172">
        <f t="shared" si="149"/>
        <v>-1</v>
      </c>
      <c r="GN202" s="172">
        <f t="shared" si="149"/>
        <v>-1</v>
      </c>
      <c r="GO202" s="172">
        <f t="shared" si="143"/>
        <v>-1</v>
      </c>
      <c r="GP202" s="172">
        <f t="shared" si="143"/>
        <v>-1</v>
      </c>
      <c r="GQ202" s="172">
        <f t="shared" si="143"/>
        <v>-1</v>
      </c>
      <c r="GR202" s="172">
        <f t="shared" si="143"/>
        <v>-1</v>
      </c>
      <c r="GS202" s="172">
        <f t="shared" si="143"/>
        <v>-1</v>
      </c>
      <c r="GT202" s="139"/>
      <c r="GU202" s="149"/>
      <c r="GV202" s="150"/>
      <c r="GW202" s="150"/>
      <c r="GX202" s="150"/>
      <c r="GY202" s="150"/>
      <c r="GZ202" s="150"/>
      <c r="HA202" s="150"/>
      <c r="HB202" s="150"/>
      <c r="HC202" s="150"/>
      <c r="HD202" s="150"/>
      <c r="HE202" s="150"/>
      <c r="HF202" s="150"/>
      <c r="HG202" s="150"/>
      <c r="HH202" s="150"/>
      <c r="HI202" s="150"/>
      <c r="HJ202" s="150"/>
      <c r="HK202" s="150"/>
      <c r="HL202" s="150"/>
      <c r="HM202" s="150"/>
      <c r="HN202" s="150"/>
      <c r="HO202" s="150"/>
      <c r="HP202" s="150"/>
      <c r="HQ202" s="150"/>
      <c r="HR202" s="150"/>
      <c r="HS202" s="150"/>
      <c r="HT202" s="150"/>
      <c r="HU202" s="150"/>
      <c r="HV202" s="150"/>
      <c r="HW202" s="150"/>
      <c r="HX202" s="150"/>
      <c r="HY202" s="150"/>
      <c r="HZ202" s="150"/>
      <c r="IA202" s="150"/>
      <c r="IB202" s="150"/>
      <c r="IC202" s="150"/>
      <c r="ID202" s="150"/>
      <c r="IE202" s="150"/>
      <c r="IF202" s="150"/>
      <c r="IG202" s="150"/>
      <c r="IH202" s="150"/>
      <c r="II202" s="150"/>
      <c r="IJ202" s="150"/>
      <c r="IK202" s="150"/>
      <c r="IL202" s="150"/>
      <c r="IM202" s="150"/>
      <c r="IN202" s="150"/>
      <c r="IO202" s="150"/>
      <c r="IP202" s="150"/>
      <c r="IQ202" s="150"/>
      <c r="IR202" s="150"/>
      <c r="IS202" s="150"/>
      <c r="IT202" s="150"/>
      <c r="IU202" s="150"/>
      <c r="IV202" s="150"/>
    </row>
    <row r="203" spans="4:256" s="172" customFormat="1" hidden="1">
      <c r="D203" s="172">
        <f t="shared" si="138"/>
        <v>-1</v>
      </c>
      <c r="E203" s="172">
        <f t="shared" si="147"/>
        <v>-1</v>
      </c>
      <c r="F203" s="172">
        <f t="shared" si="147"/>
        <v>-1</v>
      </c>
      <c r="G203" s="172">
        <f t="shared" si="147"/>
        <v>-1</v>
      </c>
      <c r="H203" s="172">
        <f t="shared" si="147"/>
        <v>0</v>
      </c>
      <c r="I203" s="172">
        <f t="shared" si="147"/>
        <v>-1</v>
      </c>
      <c r="J203" s="172">
        <f t="shared" si="147"/>
        <v>-1</v>
      </c>
      <c r="K203" s="172">
        <f t="shared" si="147"/>
        <v>-1</v>
      </c>
      <c r="L203" s="172">
        <f t="shared" si="147"/>
        <v>-1</v>
      </c>
      <c r="M203" s="172">
        <f t="shared" si="147"/>
        <v>-1</v>
      </c>
      <c r="N203" s="172">
        <f t="shared" si="147"/>
        <v>-1</v>
      </c>
      <c r="O203" s="172">
        <f t="shared" si="147"/>
        <v>-1</v>
      </c>
      <c r="P203" s="172">
        <f t="shared" si="147"/>
        <v>-1</v>
      </c>
      <c r="Q203" s="172">
        <f t="shared" si="147"/>
        <v>-1</v>
      </c>
      <c r="R203" s="172">
        <f t="shared" si="147"/>
        <v>-1</v>
      </c>
      <c r="S203" s="172">
        <f t="shared" si="147"/>
        <v>-1</v>
      </c>
      <c r="T203" s="172">
        <f t="shared" si="147"/>
        <v>-1</v>
      </c>
      <c r="U203" s="172">
        <f t="shared" si="147"/>
        <v>-1</v>
      </c>
      <c r="V203" s="172">
        <f t="shared" si="147"/>
        <v>-1</v>
      </c>
      <c r="W203" s="172">
        <f t="shared" si="147"/>
        <v>-1</v>
      </c>
      <c r="X203" s="172">
        <f t="shared" si="147"/>
        <v>-1</v>
      </c>
      <c r="Y203" s="172">
        <f t="shared" si="147"/>
        <v>-1</v>
      </c>
      <c r="Z203" s="172">
        <f t="shared" si="147"/>
        <v>-1</v>
      </c>
      <c r="AA203" s="172">
        <f t="shared" si="147"/>
        <v>-1</v>
      </c>
      <c r="AB203" s="172">
        <f t="shared" si="147"/>
        <v>-1</v>
      </c>
      <c r="AC203" s="172">
        <f t="shared" si="147"/>
        <v>-1</v>
      </c>
      <c r="AD203" s="172">
        <f t="shared" si="147"/>
        <v>-1</v>
      </c>
      <c r="AE203" s="172">
        <f t="shared" si="147"/>
        <v>-1</v>
      </c>
      <c r="AF203" s="172">
        <f t="shared" si="147"/>
        <v>-1</v>
      </c>
      <c r="AG203" s="172">
        <f t="shared" si="147"/>
        <v>-1</v>
      </c>
      <c r="AH203" s="172">
        <f t="shared" si="147"/>
        <v>-1</v>
      </c>
      <c r="AI203" s="172">
        <f t="shared" si="147"/>
        <v>-1</v>
      </c>
      <c r="AJ203" s="172">
        <f t="shared" si="147"/>
        <v>-1</v>
      </c>
      <c r="AK203" s="172">
        <f t="shared" si="147"/>
        <v>-1</v>
      </c>
      <c r="AL203" s="172">
        <f t="shared" si="147"/>
        <v>-1</v>
      </c>
      <c r="AM203" s="172">
        <f t="shared" si="147"/>
        <v>-1</v>
      </c>
      <c r="AN203" s="172">
        <f t="shared" si="147"/>
        <v>-1</v>
      </c>
      <c r="AO203" s="172">
        <f t="shared" si="147"/>
        <v>-1</v>
      </c>
      <c r="AP203" s="172">
        <f t="shared" si="147"/>
        <v>-1</v>
      </c>
      <c r="AQ203" s="172">
        <f t="shared" si="147"/>
        <v>-1</v>
      </c>
      <c r="AR203" s="172">
        <f t="shared" si="147"/>
        <v>-1</v>
      </c>
      <c r="AS203" s="172">
        <f t="shared" si="147"/>
        <v>-1</v>
      </c>
      <c r="AT203" s="172">
        <f t="shared" si="147"/>
        <v>-1</v>
      </c>
      <c r="AU203" s="172">
        <f t="shared" si="147"/>
        <v>-1</v>
      </c>
      <c r="AV203" s="172">
        <f t="shared" si="147"/>
        <v>-1</v>
      </c>
      <c r="AW203" s="172">
        <f t="shared" si="147"/>
        <v>-1</v>
      </c>
      <c r="AX203" s="172">
        <f t="shared" si="147"/>
        <v>-1</v>
      </c>
      <c r="AY203" s="172">
        <f t="shared" si="147"/>
        <v>-1</v>
      </c>
      <c r="AZ203" s="172">
        <f t="shared" si="147"/>
        <v>-1</v>
      </c>
      <c r="BA203" s="172">
        <f t="shared" si="147"/>
        <v>-1</v>
      </c>
      <c r="BB203" s="172">
        <f t="shared" si="147"/>
        <v>-1</v>
      </c>
      <c r="BC203" s="172">
        <f t="shared" si="147"/>
        <v>-1</v>
      </c>
      <c r="BD203" s="172">
        <f t="shared" si="147"/>
        <v>-1</v>
      </c>
      <c r="BE203" s="172">
        <f t="shared" si="147"/>
        <v>-1</v>
      </c>
      <c r="BF203" s="172">
        <f t="shared" si="147"/>
        <v>-1</v>
      </c>
      <c r="BG203" s="172">
        <f t="shared" si="147"/>
        <v>-1</v>
      </c>
      <c r="BH203" s="172">
        <f t="shared" si="147"/>
        <v>-1</v>
      </c>
      <c r="BI203" s="172">
        <f t="shared" si="147"/>
        <v>-1</v>
      </c>
      <c r="BJ203" s="172">
        <f t="shared" si="147"/>
        <v>-1</v>
      </c>
      <c r="BK203" s="172">
        <f t="shared" si="147"/>
        <v>-1</v>
      </c>
      <c r="BL203" s="172">
        <f t="shared" si="147"/>
        <v>-1</v>
      </c>
      <c r="BM203" s="172">
        <f t="shared" si="147"/>
        <v>-1</v>
      </c>
      <c r="BN203" s="172">
        <f t="shared" si="147"/>
        <v>-1</v>
      </c>
      <c r="BO203" s="172">
        <f t="shared" si="147"/>
        <v>-1</v>
      </c>
      <c r="BP203" s="172">
        <f t="shared" si="147"/>
        <v>-1</v>
      </c>
      <c r="BQ203" s="172">
        <f t="shared" si="140"/>
        <v>-1</v>
      </c>
      <c r="BR203" s="172">
        <f t="shared" si="140"/>
        <v>-1</v>
      </c>
      <c r="BS203" s="172">
        <f t="shared" si="140"/>
        <v>-1</v>
      </c>
      <c r="BT203" s="172">
        <f t="shared" si="140"/>
        <v>-1</v>
      </c>
      <c r="BU203" s="172">
        <f t="shared" si="140"/>
        <v>-1</v>
      </c>
      <c r="BV203" s="172">
        <f t="shared" si="140"/>
        <v>-1</v>
      </c>
      <c r="BW203" s="172">
        <f t="shared" si="140"/>
        <v>-1</v>
      </c>
      <c r="BX203" s="172">
        <f t="shared" si="140"/>
        <v>-1</v>
      </c>
      <c r="BY203" s="172">
        <f t="shared" si="140"/>
        <v>-1</v>
      </c>
      <c r="BZ203" s="172">
        <f t="shared" si="140"/>
        <v>-1</v>
      </c>
      <c r="CA203" s="172">
        <f t="shared" si="140"/>
        <v>-1</v>
      </c>
      <c r="CB203" s="172">
        <f t="shared" si="140"/>
        <v>-1</v>
      </c>
      <c r="CC203" s="172">
        <f t="shared" si="140"/>
        <v>-1</v>
      </c>
      <c r="CD203" s="172">
        <f t="shared" si="140"/>
        <v>-1</v>
      </c>
      <c r="CE203" s="172">
        <f t="shared" si="140"/>
        <v>-1</v>
      </c>
      <c r="CF203" s="172">
        <f t="shared" si="140"/>
        <v>-1</v>
      </c>
      <c r="CG203" s="172">
        <f t="shared" si="140"/>
        <v>-1</v>
      </c>
      <c r="CH203" s="172">
        <f t="shared" si="140"/>
        <v>-1</v>
      </c>
      <c r="CI203" s="172">
        <f t="shared" si="140"/>
        <v>-1</v>
      </c>
      <c r="CJ203" s="172">
        <f t="shared" si="140"/>
        <v>-1</v>
      </c>
      <c r="CK203" s="172">
        <f t="shared" si="140"/>
        <v>-1</v>
      </c>
      <c r="CL203" s="172">
        <f t="shared" si="140"/>
        <v>-1</v>
      </c>
      <c r="CM203" s="172">
        <f t="shared" si="140"/>
        <v>-1</v>
      </c>
      <c r="CN203" s="172">
        <f t="shared" si="140"/>
        <v>-1</v>
      </c>
      <c r="CO203" s="172">
        <f t="shared" si="140"/>
        <v>-1</v>
      </c>
      <c r="CP203" s="172">
        <f t="shared" si="140"/>
        <v>-1</v>
      </c>
      <c r="CQ203" s="172">
        <f t="shared" si="140"/>
        <v>-1</v>
      </c>
      <c r="CR203" s="172">
        <f t="shared" si="140"/>
        <v>-1</v>
      </c>
      <c r="CS203" s="172">
        <f t="shared" si="140"/>
        <v>-1</v>
      </c>
      <c r="CT203" s="172">
        <f t="shared" si="140"/>
        <v>-1</v>
      </c>
      <c r="CU203" s="172">
        <f t="shared" si="140"/>
        <v>-1</v>
      </c>
      <c r="CV203" s="172">
        <f t="shared" si="140"/>
        <v>-1</v>
      </c>
      <c r="CW203" s="172">
        <f t="shared" si="140"/>
        <v>-1</v>
      </c>
      <c r="CX203" s="172">
        <f t="shared" si="140"/>
        <v>-1</v>
      </c>
      <c r="CY203" s="172">
        <f t="shared" si="140"/>
        <v>-1</v>
      </c>
      <c r="CZ203" s="172">
        <f t="shared" si="140"/>
        <v>-1</v>
      </c>
      <c r="DA203" s="172">
        <f t="shared" si="140"/>
        <v>-1</v>
      </c>
      <c r="DB203" s="172">
        <f t="shared" si="140"/>
        <v>-1</v>
      </c>
      <c r="DC203" s="172">
        <f t="shared" si="140"/>
        <v>-1</v>
      </c>
      <c r="DD203" s="172">
        <f t="shared" si="140"/>
        <v>-1</v>
      </c>
      <c r="DE203" s="172">
        <f t="shared" si="140"/>
        <v>-1</v>
      </c>
      <c r="DF203" s="172">
        <f t="shared" si="140"/>
        <v>-1</v>
      </c>
      <c r="DG203" s="172">
        <f t="shared" si="140"/>
        <v>-1</v>
      </c>
      <c r="DH203" s="172">
        <f t="shared" si="140"/>
        <v>-1</v>
      </c>
      <c r="DI203" s="172">
        <f t="shared" si="140"/>
        <v>-1</v>
      </c>
      <c r="DJ203" s="172">
        <f t="shared" si="140"/>
        <v>-1</v>
      </c>
      <c r="DK203" s="172">
        <f t="shared" si="140"/>
        <v>-1</v>
      </c>
      <c r="DL203" s="172">
        <f t="shared" si="140"/>
        <v>-1</v>
      </c>
      <c r="DM203" s="172">
        <f t="shared" si="140"/>
        <v>-1</v>
      </c>
      <c r="DN203" s="172">
        <f t="shared" si="140"/>
        <v>-1</v>
      </c>
      <c r="DO203" s="172">
        <f t="shared" si="140"/>
        <v>-1</v>
      </c>
      <c r="DP203" s="172">
        <f t="shared" si="140"/>
        <v>-1</v>
      </c>
      <c r="DQ203" s="172">
        <f t="shared" si="140"/>
        <v>-1</v>
      </c>
      <c r="DR203" s="172">
        <f t="shared" si="140"/>
        <v>-1</v>
      </c>
      <c r="DS203" s="172">
        <f t="shared" si="140"/>
        <v>-1</v>
      </c>
      <c r="DT203" s="172">
        <f t="shared" si="140"/>
        <v>-1</v>
      </c>
      <c r="DU203" s="172">
        <f t="shared" si="140"/>
        <v>-1</v>
      </c>
      <c r="DV203" s="172">
        <f t="shared" si="140"/>
        <v>-1</v>
      </c>
      <c r="DW203" s="172">
        <f t="shared" si="140"/>
        <v>-1</v>
      </c>
      <c r="DX203" s="172">
        <f t="shared" si="140"/>
        <v>-1</v>
      </c>
      <c r="DY203" s="172">
        <f t="shared" si="140"/>
        <v>-1</v>
      </c>
      <c r="DZ203" s="172">
        <f t="shared" si="140"/>
        <v>-1</v>
      </c>
      <c r="EA203" s="172">
        <f t="shared" si="140"/>
        <v>-1</v>
      </c>
      <c r="EB203" s="172">
        <f t="shared" ref="EB203:GM207" si="150">IF(EB$5="Résistance",EB88,-1)</f>
        <v>-1</v>
      </c>
      <c r="EC203" s="172">
        <f t="shared" si="150"/>
        <v>-1</v>
      </c>
      <c r="ED203" s="172">
        <f t="shared" si="150"/>
        <v>-1</v>
      </c>
      <c r="EE203" s="172">
        <f t="shared" si="150"/>
        <v>-1</v>
      </c>
      <c r="EF203" s="172">
        <f t="shared" si="150"/>
        <v>-1</v>
      </c>
      <c r="EG203" s="172">
        <f t="shared" si="150"/>
        <v>-1</v>
      </c>
      <c r="EH203" s="172">
        <f t="shared" si="150"/>
        <v>-1</v>
      </c>
      <c r="EI203" s="172">
        <f t="shared" si="150"/>
        <v>-1</v>
      </c>
      <c r="EJ203" s="172">
        <f t="shared" si="150"/>
        <v>-1</v>
      </c>
      <c r="EK203" s="172">
        <f t="shared" si="150"/>
        <v>-1</v>
      </c>
      <c r="EL203" s="172">
        <f t="shared" si="150"/>
        <v>-1</v>
      </c>
      <c r="EM203" s="172">
        <f t="shared" si="150"/>
        <v>-1</v>
      </c>
      <c r="EN203" s="172">
        <f t="shared" si="150"/>
        <v>-1</v>
      </c>
      <c r="EO203" s="172">
        <f t="shared" si="150"/>
        <v>-1</v>
      </c>
      <c r="EP203" s="172">
        <f t="shared" si="150"/>
        <v>-1</v>
      </c>
      <c r="EQ203" s="172">
        <f t="shared" si="150"/>
        <v>-1</v>
      </c>
      <c r="ER203" s="172">
        <f t="shared" si="150"/>
        <v>-1</v>
      </c>
      <c r="ES203" s="172">
        <f t="shared" si="150"/>
        <v>-1</v>
      </c>
      <c r="ET203" s="172">
        <f t="shared" si="150"/>
        <v>-1</v>
      </c>
      <c r="EU203" s="172">
        <f t="shared" si="150"/>
        <v>-1</v>
      </c>
      <c r="EV203" s="172">
        <f t="shared" si="150"/>
        <v>-1</v>
      </c>
      <c r="EW203" s="172">
        <f t="shared" si="150"/>
        <v>-1</v>
      </c>
      <c r="EX203" s="172">
        <f t="shared" si="150"/>
        <v>-1</v>
      </c>
      <c r="EY203" s="172">
        <f t="shared" si="150"/>
        <v>-1</v>
      </c>
      <c r="EZ203" s="172">
        <f t="shared" si="150"/>
        <v>-1</v>
      </c>
      <c r="FA203" s="172">
        <f t="shared" si="150"/>
        <v>-1</v>
      </c>
      <c r="FB203" s="172">
        <f t="shared" si="150"/>
        <v>-1</v>
      </c>
      <c r="FC203" s="172">
        <f t="shared" si="150"/>
        <v>-1</v>
      </c>
      <c r="FD203" s="172">
        <f t="shared" si="150"/>
        <v>-1</v>
      </c>
      <c r="FE203" s="172">
        <f t="shared" si="150"/>
        <v>-1</v>
      </c>
      <c r="FF203" s="172">
        <f t="shared" si="150"/>
        <v>-1</v>
      </c>
      <c r="FG203" s="172">
        <f t="shared" si="150"/>
        <v>-1</v>
      </c>
      <c r="FH203" s="172">
        <f t="shared" si="150"/>
        <v>-1</v>
      </c>
      <c r="FI203" s="172">
        <f t="shared" si="150"/>
        <v>-1</v>
      </c>
      <c r="FJ203" s="172">
        <f t="shared" si="150"/>
        <v>-1</v>
      </c>
      <c r="FK203" s="172">
        <f t="shared" si="150"/>
        <v>-1</v>
      </c>
      <c r="FL203" s="172">
        <f t="shared" si="150"/>
        <v>-1</v>
      </c>
      <c r="FM203" s="172">
        <f t="shared" si="150"/>
        <v>-1</v>
      </c>
      <c r="FN203" s="172">
        <f t="shared" si="150"/>
        <v>-1</v>
      </c>
      <c r="FO203" s="172">
        <f t="shared" si="150"/>
        <v>-1</v>
      </c>
      <c r="FP203" s="172">
        <f t="shared" si="150"/>
        <v>-1</v>
      </c>
      <c r="FQ203" s="172">
        <f t="shared" si="150"/>
        <v>-1</v>
      </c>
      <c r="FR203" s="172">
        <f t="shared" si="150"/>
        <v>-1</v>
      </c>
      <c r="FS203" s="172">
        <f t="shared" si="150"/>
        <v>-1</v>
      </c>
      <c r="FT203" s="172">
        <f t="shared" si="150"/>
        <v>-1</v>
      </c>
      <c r="FU203" s="172">
        <f t="shared" si="150"/>
        <v>-1</v>
      </c>
      <c r="FV203" s="172">
        <f t="shared" si="150"/>
        <v>-1</v>
      </c>
      <c r="FW203" s="172">
        <f t="shared" si="150"/>
        <v>-1</v>
      </c>
      <c r="FX203" s="172">
        <f t="shared" si="150"/>
        <v>-1</v>
      </c>
      <c r="FY203" s="172">
        <f t="shared" si="150"/>
        <v>-1</v>
      </c>
      <c r="FZ203" s="172">
        <f t="shared" si="150"/>
        <v>-1</v>
      </c>
      <c r="GA203" s="172">
        <f t="shared" si="150"/>
        <v>-1</v>
      </c>
      <c r="GB203" s="172">
        <f t="shared" si="150"/>
        <v>-1</v>
      </c>
      <c r="GC203" s="172">
        <f t="shared" si="150"/>
        <v>-1</v>
      </c>
      <c r="GD203" s="172">
        <f t="shared" si="150"/>
        <v>-1</v>
      </c>
      <c r="GE203" s="172">
        <f t="shared" si="150"/>
        <v>-1</v>
      </c>
      <c r="GF203" s="172">
        <f t="shared" si="150"/>
        <v>-1</v>
      </c>
      <c r="GG203" s="172">
        <f t="shared" si="150"/>
        <v>-1</v>
      </c>
      <c r="GH203" s="172">
        <f t="shared" si="150"/>
        <v>-1</v>
      </c>
      <c r="GI203" s="172">
        <f t="shared" si="150"/>
        <v>-1</v>
      </c>
      <c r="GJ203" s="172">
        <f t="shared" si="150"/>
        <v>-1</v>
      </c>
      <c r="GK203" s="172">
        <f t="shared" si="150"/>
        <v>-1</v>
      </c>
      <c r="GL203" s="172">
        <f t="shared" si="150"/>
        <v>-1</v>
      </c>
      <c r="GM203" s="172">
        <f t="shared" si="150"/>
        <v>-1</v>
      </c>
      <c r="GN203" s="172">
        <f>IF(GN$5="Résistance",GN88,-1)</f>
        <v>-1</v>
      </c>
      <c r="GO203" s="172">
        <f t="shared" si="143"/>
        <v>-1</v>
      </c>
      <c r="GP203" s="172">
        <f t="shared" si="143"/>
        <v>-1</v>
      </c>
      <c r="GQ203" s="172">
        <f t="shared" si="143"/>
        <v>-1</v>
      </c>
      <c r="GR203" s="172">
        <f t="shared" si="143"/>
        <v>-1</v>
      </c>
      <c r="GS203" s="172">
        <f t="shared" si="143"/>
        <v>-1</v>
      </c>
      <c r="GT203" s="139"/>
      <c r="GU203" s="149"/>
      <c r="GV203" s="150"/>
      <c r="GW203" s="150"/>
      <c r="GX203" s="150"/>
      <c r="GY203" s="150"/>
      <c r="GZ203" s="150"/>
      <c r="HA203" s="150"/>
      <c r="HB203" s="150"/>
      <c r="HC203" s="150"/>
      <c r="HD203" s="150"/>
      <c r="HE203" s="150"/>
      <c r="HF203" s="150"/>
      <c r="HG203" s="150"/>
      <c r="HH203" s="150"/>
      <c r="HI203" s="150"/>
      <c r="HJ203" s="150"/>
      <c r="HK203" s="150"/>
      <c r="HL203" s="150"/>
      <c r="HM203" s="150"/>
      <c r="HN203" s="150"/>
      <c r="HO203" s="150"/>
      <c r="HP203" s="150"/>
      <c r="HQ203" s="150"/>
      <c r="HR203" s="150"/>
      <c r="HS203" s="150"/>
      <c r="HT203" s="150"/>
      <c r="HU203" s="150"/>
      <c r="HV203" s="150"/>
      <c r="HW203" s="150"/>
      <c r="HX203" s="150"/>
      <c r="HY203" s="150"/>
      <c r="HZ203" s="150"/>
      <c r="IA203" s="150"/>
      <c r="IB203" s="150"/>
      <c r="IC203" s="150"/>
      <c r="ID203" s="150"/>
      <c r="IE203" s="150"/>
      <c r="IF203" s="150"/>
      <c r="IG203" s="150"/>
      <c r="IH203" s="150"/>
      <c r="II203" s="150"/>
      <c r="IJ203" s="150"/>
      <c r="IK203" s="150"/>
      <c r="IL203" s="150"/>
      <c r="IM203" s="150"/>
      <c r="IN203" s="150"/>
      <c r="IO203" s="150"/>
      <c r="IP203" s="150"/>
      <c r="IQ203" s="150"/>
      <c r="IR203" s="150"/>
      <c r="IS203" s="150"/>
      <c r="IT203" s="150"/>
      <c r="IU203" s="150"/>
      <c r="IV203" s="150"/>
    </row>
    <row r="204" spans="4:256" s="172" customFormat="1" hidden="1">
      <c r="D204" s="172">
        <f t="shared" si="138"/>
        <v>-1</v>
      </c>
      <c r="E204" s="172">
        <f t="shared" si="147"/>
        <v>-1</v>
      </c>
      <c r="F204" s="172">
        <f t="shared" si="147"/>
        <v>-1</v>
      </c>
      <c r="G204" s="172">
        <f t="shared" si="147"/>
        <v>-1</v>
      </c>
      <c r="H204" s="172">
        <f t="shared" si="147"/>
        <v>0</v>
      </c>
      <c r="I204" s="172">
        <f t="shared" si="147"/>
        <v>-1</v>
      </c>
      <c r="J204" s="172">
        <f t="shared" si="147"/>
        <v>-1</v>
      </c>
      <c r="K204" s="172">
        <f t="shared" si="147"/>
        <v>-1</v>
      </c>
      <c r="L204" s="172">
        <f t="shared" si="147"/>
        <v>-1</v>
      </c>
      <c r="M204" s="172">
        <f t="shared" si="147"/>
        <v>-1</v>
      </c>
      <c r="N204" s="172">
        <f t="shared" si="147"/>
        <v>-1</v>
      </c>
      <c r="O204" s="172">
        <f t="shared" si="147"/>
        <v>-1</v>
      </c>
      <c r="P204" s="172">
        <f t="shared" si="147"/>
        <v>-1</v>
      </c>
      <c r="Q204" s="172">
        <f t="shared" si="147"/>
        <v>-1</v>
      </c>
      <c r="R204" s="172">
        <f t="shared" si="147"/>
        <v>-1</v>
      </c>
      <c r="S204" s="172">
        <f t="shared" si="147"/>
        <v>-1</v>
      </c>
      <c r="T204" s="172">
        <f t="shared" si="147"/>
        <v>-1</v>
      </c>
      <c r="U204" s="172">
        <f t="shared" si="147"/>
        <v>-1</v>
      </c>
      <c r="V204" s="172">
        <f t="shared" si="147"/>
        <v>-1</v>
      </c>
      <c r="W204" s="172">
        <f t="shared" si="147"/>
        <v>-1</v>
      </c>
      <c r="X204" s="172">
        <f t="shared" si="147"/>
        <v>-1</v>
      </c>
      <c r="Y204" s="172">
        <f t="shared" si="147"/>
        <v>-1</v>
      </c>
      <c r="Z204" s="172">
        <f t="shared" si="147"/>
        <v>-1</v>
      </c>
      <c r="AA204" s="172">
        <f t="shared" si="147"/>
        <v>-1</v>
      </c>
      <c r="AB204" s="172">
        <f t="shared" si="147"/>
        <v>-1</v>
      </c>
      <c r="AC204" s="172">
        <f t="shared" si="147"/>
        <v>-1</v>
      </c>
      <c r="AD204" s="172">
        <f t="shared" si="147"/>
        <v>-1</v>
      </c>
      <c r="AE204" s="172">
        <f t="shared" si="147"/>
        <v>-1</v>
      </c>
      <c r="AF204" s="172">
        <f t="shared" si="147"/>
        <v>-1</v>
      </c>
      <c r="AG204" s="172">
        <f t="shared" si="147"/>
        <v>-1</v>
      </c>
      <c r="AH204" s="172">
        <f t="shared" si="147"/>
        <v>-1</v>
      </c>
      <c r="AI204" s="172">
        <f t="shared" si="147"/>
        <v>-1</v>
      </c>
      <c r="AJ204" s="172">
        <f t="shared" si="147"/>
        <v>-1</v>
      </c>
      <c r="AK204" s="172">
        <f t="shared" si="147"/>
        <v>-1</v>
      </c>
      <c r="AL204" s="172">
        <f t="shared" si="147"/>
        <v>-1</v>
      </c>
      <c r="AM204" s="172">
        <f t="shared" si="147"/>
        <v>-1</v>
      </c>
      <c r="AN204" s="172">
        <f t="shared" si="147"/>
        <v>-1</v>
      </c>
      <c r="AO204" s="172">
        <f t="shared" si="147"/>
        <v>-1</v>
      </c>
      <c r="AP204" s="172">
        <f t="shared" si="147"/>
        <v>-1</v>
      </c>
      <c r="AQ204" s="172">
        <f t="shared" si="147"/>
        <v>-1</v>
      </c>
      <c r="AR204" s="172">
        <f t="shared" si="147"/>
        <v>-1</v>
      </c>
      <c r="AS204" s="172">
        <f t="shared" si="147"/>
        <v>-1</v>
      </c>
      <c r="AT204" s="172">
        <f t="shared" si="147"/>
        <v>-1</v>
      </c>
      <c r="AU204" s="172">
        <f t="shared" si="147"/>
        <v>-1</v>
      </c>
      <c r="AV204" s="172">
        <f t="shared" si="147"/>
        <v>-1</v>
      </c>
      <c r="AW204" s="172">
        <f t="shared" si="147"/>
        <v>-1</v>
      </c>
      <c r="AX204" s="172">
        <f t="shared" si="147"/>
        <v>-1</v>
      </c>
      <c r="AY204" s="172">
        <f t="shared" si="147"/>
        <v>-1</v>
      </c>
      <c r="AZ204" s="172">
        <f t="shared" si="147"/>
        <v>-1</v>
      </c>
      <c r="BA204" s="172">
        <f t="shared" si="147"/>
        <v>-1</v>
      </c>
      <c r="BB204" s="172">
        <f t="shared" si="147"/>
        <v>-1</v>
      </c>
      <c r="BC204" s="172">
        <f t="shared" si="147"/>
        <v>-1</v>
      </c>
      <c r="BD204" s="172">
        <f t="shared" si="147"/>
        <v>-1</v>
      </c>
      <c r="BE204" s="172">
        <f t="shared" si="147"/>
        <v>-1</v>
      </c>
      <c r="BF204" s="172">
        <f t="shared" si="147"/>
        <v>-1</v>
      </c>
      <c r="BG204" s="172">
        <f t="shared" si="147"/>
        <v>-1</v>
      </c>
      <c r="BH204" s="172">
        <f t="shared" si="147"/>
        <v>-1</v>
      </c>
      <c r="BI204" s="172">
        <f t="shared" si="147"/>
        <v>-1</v>
      </c>
      <c r="BJ204" s="172">
        <f t="shared" si="147"/>
        <v>-1</v>
      </c>
      <c r="BK204" s="172">
        <f t="shared" si="147"/>
        <v>-1</v>
      </c>
      <c r="BL204" s="172">
        <f t="shared" si="147"/>
        <v>-1</v>
      </c>
      <c r="BM204" s="172">
        <f t="shared" si="147"/>
        <v>-1</v>
      </c>
      <c r="BN204" s="172">
        <f t="shared" si="147"/>
        <v>-1</v>
      </c>
      <c r="BO204" s="172">
        <f t="shared" si="147"/>
        <v>-1</v>
      </c>
      <c r="BP204" s="172">
        <f t="shared" si="147"/>
        <v>-1</v>
      </c>
      <c r="BQ204" s="172">
        <f t="shared" ref="BQ204:CV204" si="151">IF(BQ$5="Résistance",BQ89,-1)</f>
        <v>-1</v>
      </c>
      <c r="BR204" s="172">
        <f t="shared" si="151"/>
        <v>-1</v>
      </c>
      <c r="BS204" s="172">
        <f t="shared" si="151"/>
        <v>-1</v>
      </c>
      <c r="BT204" s="172">
        <f t="shared" si="151"/>
        <v>-1</v>
      </c>
      <c r="BU204" s="172">
        <f t="shared" si="151"/>
        <v>-1</v>
      </c>
      <c r="BV204" s="172">
        <f t="shared" si="151"/>
        <v>-1</v>
      </c>
      <c r="BW204" s="172">
        <f t="shared" si="151"/>
        <v>-1</v>
      </c>
      <c r="BX204" s="172">
        <f t="shared" si="151"/>
        <v>-1</v>
      </c>
      <c r="BY204" s="172">
        <f t="shared" si="151"/>
        <v>-1</v>
      </c>
      <c r="BZ204" s="172">
        <f t="shared" si="151"/>
        <v>-1</v>
      </c>
      <c r="CA204" s="172">
        <f t="shared" si="151"/>
        <v>-1</v>
      </c>
      <c r="CB204" s="172">
        <f t="shared" si="151"/>
        <v>-1</v>
      </c>
      <c r="CC204" s="172">
        <f t="shared" si="151"/>
        <v>-1</v>
      </c>
      <c r="CD204" s="172">
        <f t="shared" si="151"/>
        <v>-1</v>
      </c>
      <c r="CE204" s="172">
        <f t="shared" si="151"/>
        <v>-1</v>
      </c>
      <c r="CF204" s="172">
        <f t="shared" si="151"/>
        <v>-1</v>
      </c>
      <c r="CG204" s="172">
        <f t="shared" si="151"/>
        <v>-1</v>
      </c>
      <c r="CH204" s="172">
        <f t="shared" si="151"/>
        <v>-1</v>
      </c>
      <c r="CI204" s="172">
        <f t="shared" si="151"/>
        <v>-1</v>
      </c>
      <c r="CJ204" s="172">
        <f t="shared" si="151"/>
        <v>-1</v>
      </c>
      <c r="CK204" s="172">
        <f t="shared" si="151"/>
        <v>-1</v>
      </c>
      <c r="CL204" s="172">
        <f t="shared" si="151"/>
        <v>-1</v>
      </c>
      <c r="CM204" s="172">
        <f t="shared" si="151"/>
        <v>-1</v>
      </c>
      <c r="CN204" s="172">
        <f t="shared" si="151"/>
        <v>-1</v>
      </c>
      <c r="CO204" s="172">
        <f t="shared" si="151"/>
        <v>-1</v>
      </c>
      <c r="CP204" s="172">
        <f t="shared" si="151"/>
        <v>-1</v>
      </c>
      <c r="CQ204" s="172">
        <f t="shared" si="151"/>
        <v>-1</v>
      </c>
      <c r="CR204" s="172">
        <f t="shared" si="151"/>
        <v>-1</v>
      </c>
      <c r="CS204" s="172">
        <f t="shared" si="151"/>
        <v>-1</v>
      </c>
      <c r="CT204" s="172">
        <f t="shared" si="151"/>
        <v>-1</v>
      </c>
      <c r="CU204" s="172">
        <f t="shared" si="151"/>
        <v>-1</v>
      </c>
      <c r="CV204" s="172">
        <f t="shared" si="151"/>
        <v>-1</v>
      </c>
      <c r="CW204" s="172">
        <f t="shared" ref="CW204:EB204" si="152">IF(CW$5="Résistance",CW89,-1)</f>
        <v>-1</v>
      </c>
      <c r="CX204" s="172">
        <f t="shared" si="152"/>
        <v>-1</v>
      </c>
      <c r="CY204" s="172">
        <f t="shared" si="152"/>
        <v>-1</v>
      </c>
      <c r="CZ204" s="172">
        <f t="shared" si="152"/>
        <v>-1</v>
      </c>
      <c r="DA204" s="172">
        <f t="shared" si="152"/>
        <v>-1</v>
      </c>
      <c r="DB204" s="172">
        <f t="shared" si="152"/>
        <v>-1</v>
      </c>
      <c r="DC204" s="172">
        <f t="shared" si="152"/>
        <v>-1</v>
      </c>
      <c r="DD204" s="172">
        <f t="shared" si="152"/>
        <v>-1</v>
      </c>
      <c r="DE204" s="172">
        <f t="shared" si="152"/>
        <v>-1</v>
      </c>
      <c r="DF204" s="172">
        <f t="shared" si="152"/>
        <v>-1</v>
      </c>
      <c r="DG204" s="172">
        <f t="shared" si="152"/>
        <v>-1</v>
      </c>
      <c r="DH204" s="172">
        <f t="shared" si="152"/>
        <v>-1</v>
      </c>
      <c r="DI204" s="172">
        <f t="shared" si="152"/>
        <v>-1</v>
      </c>
      <c r="DJ204" s="172">
        <f t="shared" si="152"/>
        <v>-1</v>
      </c>
      <c r="DK204" s="172">
        <f t="shared" si="152"/>
        <v>-1</v>
      </c>
      <c r="DL204" s="172">
        <f t="shared" si="152"/>
        <v>-1</v>
      </c>
      <c r="DM204" s="172">
        <f t="shared" si="152"/>
        <v>-1</v>
      </c>
      <c r="DN204" s="172">
        <f t="shared" si="152"/>
        <v>-1</v>
      </c>
      <c r="DO204" s="172">
        <f t="shared" si="152"/>
        <v>-1</v>
      </c>
      <c r="DP204" s="172">
        <f t="shared" si="152"/>
        <v>-1</v>
      </c>
      <c r="DQ204" s="172">
        <f t="shared" si="152"/>
        <v>-1</v>
      </c>
      <c r="DR204" s="172">
        <f t="shared" si="152"/>
        <v>-1</v>
      </c>
      <c r="DS204" s="172">
        <f t="shared" si="152"/>
        <v>-1</v>
      </c>
      <c r="DT204" s="172">
        <f t="shared" si="152"/>
        <v>-1</v>
      </c>
      <c r="DU204" s="172">
        <f t="shared" si="152"/>
        <v>-1</v>
      </c>
      <c r="DV204" s="172">
        <f t="shared" si="152"/>
        <v>-1</v>
      </c>
      <c r="DW204" s="172">
        <f t="shared" si="152"/>
        <v>-1</v>
      </c>
      <c r="DX204" s="172">
        <f t="shared" si="152"/>
        <v>-1</v>
      </c>
      <c r="DY204" s="172">
        <f t="shared" si="152"/>
        <v>-1</v>
      </c>
      <c r="DZ204" s="172">
        <f t="shared" si="152"/>
        <v>-1</v>
      </c>
      <c r="EA204" s="172">
        <f t="shared" si="152"/>
        <v>-1</v>
      </c>
      <c r="EB204" s="172">
        <f t="shared" si="152"/>
        <v>-1</v>
      </c>
      <c r="EC204" s="172">
        <f t="shared" si="150"/>
        <v>-1</v>
      </c>
      <c r="ED204" s="172">
        <f t="shared" si="150"/>
        <v>-1</v>
      </c>
      <c r="EE204" s="172">
        <f t="shared" si="150"/>
        <v>-1</v>
      </c>
      <c r="EF204" s="172">
        <f t="shared" si="150"/>
        <v>-1</v>
      </c>
      <c r="EG204" s="172">
        <f t="shared" si="150"/>
        <v>-1</v>
      </c>
      <c r="EH204" s="172">
        <f t="shared" si="150"/>
        <v>-1</v>
      </c>
      <c r="EI204" s="172">
        <f t="shared" si="150"/>
        <v>-1</v>
      </c>
      <c r="EJ204" s="172">
        <f t="shared" si="150"/>
        <v>-1</v>
      </c>
      <c r="EK204" s="172">
        <f t="shared" si="150"/>
        <v>-1</v>
      </c>
      <c r="EL204" s="172">
        <f t="shared" si="150"/>
        <v>-1</v>
      </c>
      <c r="EM204" s="172">
        <f t="shared" si="150"/>
        <v>-1</v>
      </c>
      <c r="EN204" s="172">
        <f t="shared" si="150"/>
        <v>-1</v>
      </c>
      <c r="EO204" s="172">
        <f t="shared" si="150"/>
        <v>-1</v>
      </c>
      <c r="EP204" s="172">
        <f t="shared" si="150"/>
        <v>-1</v>
      </c>
      <c r="EQ204" s="172">
        <f t="shared" si="150"/>
        <v>-1</v>
      </c>
      <c r="ER204" s="172">
        <f t="shared" si="150"/>
        <v>-1</v>
      </c>
      <c r="ES204" s="172">
        <f t="shared" si="150"/>
        <v>-1</v>
      </c>
      <c r="ET204" s="172">
        <f t="shared" si="150"/>
        <v>-1</v>
      </c>
      <c r="EU204" s="172">
        <f t="shared" si="150"/>
        <v>-1</v>
      </c>
      <c r="EV204" s="172">
        <f t="shared" si="150"/>
        <v>-1</v>
      </c>
      <c r="EW204" s="172">
        <f t="shared" si="150"/>
        <v>-1</v>
      </c>
      <c r="EX204" s="172">
        <f t="shared" si="150"/>
        <v>-1</v>
      </c>
      <c r="EY204" s="172">
        <f t="shared" si="150"/>
        <v>-1</v>
      </c>
      <c r="EZ204" s="172">
        <f t="shared" si="150"/>
        <v>-1</v>
      </c>
      <c r="FA204" s="172">
        <f t="shared" si="150"/>
        <v>-1</v>
      </c>
      <c r="FB204" s="172">
        <f t="shared" si="150"/>
        <v>-1</v>
      </c>
      <c r="FC204" s="172">
        <f t="shared" si="150"/>
        <v>-1</v>
      </c>
      <c r="FD204" s="172">
        <f t="shared" si="150"/>
        <v>-1</v>
      </c>
      <c r="FE204" s="172">
        <f t="shared" si="150"/>
        <v>-1</v>
      </c>
      <c r="FF204" s="172">
        <f t="shared" si="150"/>
        <v>-1</v>
      </c>
      <c r="FG204" s="172">
        <f t="shared" si="150"/>
        <v>-1</v>
      </c>
      <c r="FH204" s="172">
        <f t="shared" si="150"/>
        <v>-1</v>
      </c>
      <c r="FI204" s="172">
        <f t="shared" si="150"/>
        <v>-1</v>
      </c>
      <c r="FJ204" s="172">
        <f t="shared" si="150"/>
        <v>-1</v>
      </c>
      <c r="FK204" s="172">
        <f t="shared" si="150"/>
        <v>-1</v>
      </c>
      <c r="FL204" s="172">
        <f t="shared" si="150"/>
        <v>-1</v>
      </c>
      <c r="FM204" s="172">
        <f t="shared" si="150"/>
        <v>-1</v>
      </c>
      <c r="FN204" s="172">
        <f t="shared" si="150"/>
        <v>-1</v>
      </c>
      <c r="FO204" s="172">
        <f t="shared" si="150"/>
        <v>-1</v>
      </c>
      <c r="FP204" s="172">
        <f t="shared" si="150"/>
        <v>-1</v>
      </c>
      <c r="FQ204" s="172">
        <f t="shared" si="150"/>
        <v>-1</v>
      </c>
      <c r="FR204" s="172">
        <f t="shared" si="150"/>
        <v>-1</v>
      </c>
      <c r="FS204" s="172">
        <f t="shared" si="150"/>
        <v>-1</v>
      </c>
      <c r="FT204" s="172">
        <f t="shared" si="150"/>
        <v>-1</v>
      </c>
      <c r="FU204" s="172">
        <f t="shared" si="150"/>
        <v>-1</v>
      </c>
      <c r="FV204" s="172">
        <f t="shared" si="150"/>
        <v>-1</v>
      </c>
      <c r="FW204" s="172">
        <f t="shared" si="150"/>
        <v>-1</v>
      </c>
      <c r="FX204" s="172">
        <f t="shared" si="150"/>
        <v>-1</v>
      </c>
      <c r="FY204" s="172">
        <f t="shared" si="150"/>
        <v>-1</v>
      </c>
      <c r="FZ204" s="172">
        <f t="shared" si="150"/>
        <v>-1</v>
      </c>
      <c r="GA204" s="172">
        <f t="shared" si="150"/>
        <v>-1</v>
      </c>
      <c r="GB204" s="172">
        <f t="shared" si="150"/>
        <v>-1</v>
      </c>
      <c r="GC204" s="172">
        <f t="shared" si="150"/>
        <v>-1</v>
      </c>
      <c r="GD204" s="172">
        <f t="shared" si="150"/>
        <v>-1</v>
      </c>
      <c r="GE204" s="172">
        <f t="shared" si="150"/>
        <v>-1</v>
      </c>
      <c r="GF204" s="172">
        <f t="shared" si="150"/>
        <v>-1</v>
      </c>
      <c r="GG204" s="172">
        <f t="shared" si="150"/>
        <v>-1</v>
      </c>
      <c r="GH204" s="172">
        <f t="shared" si="150"/>
        <v>-1</v>
      </c>
      <c r="GI204" s="172">
        <f t="shared" si="150"/>
        <v>-1</v>
      </c>
      <c r="GJ204" s="172">
        <f t="shared" si="150"/>
        <v>-1</v>
      </c>
      <c r="GK204" s="172">
        <f t="shared" si="150"/>
        <v>-1</v>
      </c>
      <c r="GL204" s="172">
        <f t="shared" si="150"/>
        <v>-1</v>
      </c>
      <c r="GM204" s="172">
        <f t="shared" si="150"/>
        <v>-1</v>
      </c>
      <c r="GN204" s="172">
        <f>IF(GN$5="Résistance",GN89,-1)</f>
        <v>-1</v>
      </c>
      <c r="GO204" s="172">
        <f t="shared" si="143"/>
        <v>-1</v>
      </c>
      <c r="GP204" s="172">
        <f t="shared" si="143"/>
        <v>-1</v>
      </c>
      <c r="GQ204" s="172">
        <f t="shared" si="143"/>
        <v>-1</v>
      </c>
      <c r="GR204" s="172">
        <f t="shared" si="143"/>
        <v>-1</v>
      </c>
      <c r="GS204" s="172">
        <f t="shared" si="143"/>
        <v>-1</v>
      </c>
      <c r="GT204" s="139"/>
      <c r="GU204" s="149"/>
      <c r="GV204" s="150"/>
      <c r="GW204" s="150"/>
      <c r="GX204" s="150"/>
      <c r="GY204" s="150"/>
      <c r="GZ204" s="150"/>
      <c r="HA204" s="150"/>
      <c r="HB204" s="150"/>
      <c r="HC204" s="150"/>
      <c r="HD204" s="150"/>
      <c r="HE204" s="150"/>
      <c r="HF204" s="150"/>
      <c r="HG204" s="150"/>
      <c r="HH204" s="150"/>
      <c r="HI204" s="150"/>
      <c r="HJ204" s="150"/>
      <c r="HK204" s="150"/>
      <c r="HL204" s="150"/>
      <c r="HM204" s="150"/>
      <c r="HN204" s="150"/>
      <c r="HO204" s="150"/>
      <c r="HP204" s="150"/>
      <c r="HQ204" s="150"/>
      <c r="HR204" s="150"/>
      <c r="HS204" s="150"/>
      <c r="HT204" s="150"/>
      <c r="HU204" s="150"/>
      <c r="HV204" s="150"/>
      <c r="HW204" s="150"/>
      <c r="HX204" s="150"/>
      <c r="HY204" s="150"/>
      <c r="HZ204" s="150"/>
      <c r="IA204" s="150"/>
      <c r="IB204" s="150"/>
      <c r="IC204" s="150"/>
      <c r="ID204" s="150"/>
      <c r="IE204" s="150"/>
      <c r="IF204" s="150"/>
      <c r="IG204" s="150"/>
      <c r="IH204" s="150"/>
      <c r="II204" s="150"/>
      <c r="IJ204" s="150"/>
      <c r="IK204" s="150"/>
      <c r="IL204" s="150"/>
      <c r="IM204" s="150"/>
      <c r="IN204" s="150"/>
      <c r="IO204" s="150"/>
      <c r="IP204" s="150"/>
      <c r="IQ204" s="150"/>
      <c r="IR204" s="150"/>
      <c r="IS204" s="150"/>
      <c r="IT204" s="150"/>
      <c r="IU204" s="150"/>
      <c r="IV204" s="150"/>
    </row>
    <row r="205" spans="4:256" s="172" customFormat="1" hidden="1">
      <c r="D205" s="172">
        <f t="shared" si="138"/>
        <v>-1</v>
      </c>
      <c r="E205" s="172">
        <f t="shared" si="147"/>
        <v>-1</v>
      </c>
      <c r="F205" s="172">
        <f t="shared" si="147"/>
        <v>-1</v>
      </c>
      <c r="G205" s="172">
        <f t="shared" si="147"/>
        <v>-1</v>
      </c>
      <c r="H205" s="172">
        <f t="shared" si="147"/>
        <v>0</v>
      </c>
      <c r="I205" s="172">
        <f t="shared" si="147"/>
        <v>-1</v>
      </c>
      <c r="J205" s="172">
        <f t="shared" si="147"/>
        <v>-1</v>
      </c>
      <c r="K205" s="172">
        <f t="shared" si="147"/>
        <v>-1</v>
      </c>
      <c r="L205" s="172">
        <f t="shared" si="147"/>
        <v>-1</v>
      </c>
      <c r="M205" s="172">
        <f t="shared" si="147"/>
        <v>-1</v>
      </c>
      <c r="N205" s="172">
        <f t="shared" si="147"/>
        <v>-1</v>
      </c>
      <c r="O205" s="172">
        <f t="shared" si="147"/>
        <v>-1</v>
      </c>
      <c r="P205" s="172">
        <f t="shared" si="147"/>
        <v>-1</v>
      </c>
      <c r="Q205" s="172">
        <f t="shared" si="147"/>
        <v>-1</v>
      </c>
      <c r="R205" s="172">
        <f t="shared" si="147"/>
        <v>-1</v>
      </c>
      <c r="S205" s="172">
        <f t="shared" si="147"/>
        <v>-1</v>
      </c>
      <c r="T205" s="172">
        <f t="shared" si="147"/>
        <v>-1</v>
      </c>
      <c r="U205" s="172">
        <f t="shared" si="147"/>
        <v>-1</v>
      </c>
      <c r="V205" s="172">
        <f t="shared" si="147"/>
        <v>-1</v>
      </c>
      <c r="W205" s="172">
        <f t="shared" si="147"/>
        <v>-1</v>
      </c>
      <c r="X205" s="172">
        <f t="shared" si="147"/>
        <v>-1</v>
      </c>
      <c r="Y205" s="172">
        <f t="shared" si="147"/>
        <v>-1</v>
      </c>
      <c r="Z205" s="172">
        <f t="shared" si="147"/>
        <v>-1</v>
      </c>
      <c r="AA205" s="172">
        <f t="shared" si="147"/>
        <v>-1</v>
      </c>
      <c r="AB205" s="172">
        <f t="shared" si="147"/>
        <v>-1</v>
      </c>
      <c r="AC205" s="172">
        <f t="shared" si="147"/>
        <v>-1</v>
      </c>
      <c r="AD205" s="172">
        <f t="shared" si="147"/>
        <v>-1</v>
      </c>
      <c r="AE205" s="172">
        <f t="shared" si="147"/>
        <v>-1</v>
      </c>
      <c r="AF205" s="172">
        <f t="shared" si="147"/>
        <v>-1</v>
      </c>
      <c r="AG205" s="172">
        <f t="shared" si="147"/>
        <v>-1</v>
      </c>
      <c r="AH205" s="172">
        <f t="shared" si="147"/>
        <v>-1</v>
      </c>
      <c r="AI205" s="172">
        <f t="shared" si="147"/>
        <v>-1</v>
      </c>
      <c r="AJ205" s="172">
        <f t="shared" si="147"/>
        <v>-1</v>
      </c>
      <c r="AK205" s="172">
        <f t="shared" si="147"/>
        <v>-1</v>
      </c>
      <c r="AL205" s="172">
        <f t="shared" si="147"/>
        <v>-1</v>
      </c>
      <c r="AM205" s="172">
        <f t="shared" si="147"/>
        <v>-1</v>
      </c>
      <c r="AN205" s="172">
        <f t="shared" si="147"/>
        <v>-1</v>
      </c>
      <c r="AO205" s="172">
        <f t="shared" si="147"/>
        <v>-1</v>
      </c>
      <c r="AP205" s="172">
        <f t="shared" si="147"/>
        <v>-1</v>
      </c>
      <c r="AQ205" s="172">
        <f t="shared" si="147"/>
        <v>-1</v>
      </c>
      <c r="AR205" s="172">
        <f t="shared" si="147"/>
        <v>-1</v>
      </c>
      <c r="AS205" s="172">
        <f t="shared" si="147"/>
        <v>-1</v>
      </c>
      <c r="AT205" s="172">
        <f t="shared" si="147"/>
        <v>-1</v>
      </c>
      <c r="AU205" s="172">
        <f t="shared" si="147"/>
        <v>-1</v>
      </c>
      <c r="AV205" s="172">
        <f t="shared" si="147"/>
        <v>-1</v>
      </c>
      <c r="AW205" s="172">
        <f t="shared" si="147"/>
        <v>-1</v>
      </c>
      <c r="AX205" s="172">
        <f t="shared" si="147"/>
        <v>-1</v>
      </c>
      <c r="AY205" s="172">
        <f t="shared" si="147"/>
        <v>-1</v>
      </c>
      <c r="AZ205" s="172">
        <f t="shared" si="147"/>
        <v>-1</v>
      </c>
      <c r="BA205" s="172">
        <f t="shared" si="147"/>
        <v>-1</v>
      </c>
      <c r="BB205" s="172">
        <f t="shared" si="147"/>
        <v>-1</v>
      </c>
      <c r="BC205" s="172">
        <f t="shared" si="147"/>
        <v>-1</v>
      </c>
      <c r="BD205" s="172">
        <f t="shared" si="147"/>
        <v>-1</v>
      </c>
      <c r="BE205" s="172">
        <f t="shared" si="147"/>
        <v>-1</v>
      </c>
      <c r="BF205" s="172">
        <f t="shared" si="147"/>
        <v>-1</v>
      </c>
      <c r="BG205" s="172">
        <f t="shared" si="147"/>
        <v>-1</v>
      </c>
      <c r="BH205" s="172">
        <f t="shared" si="147"/>
        <v>-1</v>
      </c>
      <c r="BI205" s="172">
        <f t="shared" si="147"/>
        <v>-1</v>
      </c>
      <c r="BJ205" s="172">
        <f t="shared" si="147"/>
        <v>-1</v>
      </c>
      <c r="BK205" s="172">
        <f t="shared" si="147"/>
        <v>-1</v>
      </c>
      <c r="BL205" s="172">
        <f t="shared" si="147"/>
        <v>-1</v>
      </c>
      <c r="BM205" s="172">
        <f t="shared" si="147"/>
        <v>-1</v>
      </c>
      <c r="BN205" s="172">
        <f t="shared" si="147"/>
        <v>-1</v>
      </c>
      <c r="BO205" s="172">
        <f t="shared" si="147"/>
        <v>-1</v>
      </c>
      <c r="BP205" s="172">
        <f t="shared" ref="BP205:EA208" si="153">IF(BP$5="Résistance",BP90,-1)</f>
        <v>-1</v>
      </c>
      <c r="BQ205" s="172">
        <f t="shared" si="153"/>
        <v>-1</v>
      </c>
      <c r="BR205" s="172">
        <f t="shared" si="153"/>
        <v>-1</v>
      </c>
      <c r="BS205" s="172">
        <f t="shared" si="153"/>
        <v>-1</v>
      </c>
      <c r="BT205" s="172">
        <f t="shared" si="153"/>
        <v>-1</v>
      </c>
      <c r="BU205" s="172">
        <f t="shared" si="153"/>
        <v>-1</v>
      </c>
      <c r="BV205" s="172">
        <f t="shared" si="153"/>
        <v>-1</v>
      </c>
      <c r="BW205" s="172">
        <f t="shared" si="153"/>
        <v>-1</v>
      </c>
      <c r="BX205" s="172">
        <f t="shared" si="153"/>
        <v>-1</v>
      </c>
      <c r="BY205" s="172">
        <f t="shared" si="153"/>
        <v>-1</v>
      </c>
      <c r="BZ205" s="172">
        <f t="shared" si="153"/>
        <v>-1</v>
      </c>
      <c r="CA205" s="172">
        <f t="shared" si="153"/>
        <v>-1</v>
      </c>
      <c r="CB205" s="172">
        <f t="shared" si="153"/>
        <v>-1</v>
      </c>
      <c r="CC205" s="172">
        <f t="shared" si="153"/>
        <v>-1</v>
      </c>
      <c r="CD205" s="172">
        <f t="shared" si="153"/>
        <v>-1</v>
      </c>
      <c r="CE205" s="172">
        <f t="shared" si="153"/>
        <v>-1</v>
      </c>
      <c r="CF205" s="172">
        <f t="shared" si="153"/>
        <v>-1</v>
      </c>
      <c r="CG205" s="172">
        <f t="shared" si="153"/>
        <v>-1</v>
      </c>
      <c r="CH205" s="172">
        <f t="shared" si="153"/>
        <v>-1</v>
      </c>
      <c r="CI205" s="172">
        <f t="shared" si="153"/>
        <v>-1</v>
      </c>
      <c r="CJ205" s="172">
        <f t="shared" si="153"/>
        <v>-1</v>
      </c>
      <c r="CK205" s="172">
        <f t="shared" si="153"/>
        <v>-1</v>
      </c>
      <c r="CL205" s="172">
        <f t="shared" si="153"/>
        <v>-1</v>
      </c>
      <c r="CM205" s="172">
        <f t="shared" si="153"/>
        <v>-1</v>
      </c>
      <c r="CN205" s="172">
        <f t="shared" si="153"/>
        <v>-1</v>
      </c>
      <c r="CO205" s="172">
        <f t="shared" si="153"/>
        <v>-1</v>
      </c>
      <c r="CP205" s="172">
        <f t="shared" si="153"/>
        <v>-1</v>
      </c>
      <c r="CQ205" s="172">
        <f t="shared" si="153"/>
        <v>-1</v>
      </c>
      <c r="CR205" s="172">
        <f t="shared" si="153"/>
        <v>-1</v>
      </c>
      <c r="CS205" s="172">
        <f t="shared" si="153"/>
        <v>-1</v>
      </c>
      <c r="CT205" s="172">
        <f t="shared" si="153"/>
        <v>-1</v>
      </c>
      <c r="CU205" s="172">
        <f t="shared" si="153"/>
        <v>-1</v>
      </c>
      <c r="CV205" s="172">
        <f t="shared" si="153"/>
        <v>-1</v>
      </c>
      <c r="CW205" s="172">
        <f t="shared" si="153"/>
        <v>-1</v>
      </c>
      <c r="CX205" s="172">
        <f t="shared" si="153"/>
        <v>-1</v>
      </c>
      <c r="CY205" s="172">
        <f t="shared" si="153"/>
        <v>-1</v>
      </c>
      <c r="CZ205" s="172">
        <f t="shared" si="153"/>
        <v>-1</v>
      </c>
      <c r="DA205" s="172">
        <f t="shared" si="153"/>
        <v>-1</v>
      </c>
      <c r="DB205" s="172">
        <f t="shared" si="153"/>
        <v>-1</v>
      </c>
      <c r="DC205" s="172">
        <f t="shared" si="153"/>
        <v>-1</v>
      </c>
      <c r="DD205" s="172">
        <f t="shared" si="153"/>
        <v>-1</v>
      </c>
      <c r="DE205" s="172">
        <f t="shared" si="153"/>
        <v>-1</v>
      </c>
      <c r="DF205" s="172">
        <f t="shared" si="153"/>
        <v>-1</v>
      </c>
      <c r="DG205" s="172">
        <f t="shared" si="153"/>
        <v>-1</v>
      </c>
      <c r="DH205" s="172">
        <f t="shared" si="153"/>
        <v>-1</v>
      </c>
      <c r="DI205" s="172">
        <f t="shared" si="153"/>
        <v>-1</v>
      </c>
      <c r="DJ205" s="172">
        <f t="shared" si="153"/>
        <v>-1</v>
      </c>
      <c r="DK205" s="172">
        <f t="shared" si="153"/>
        <v>-1</v>
      </c>
      <c r="DL205" s="172">
        <f t="shared" si="153"/>
        <v>-1</v>
      </c>
      <c r="DM205" s="172">
        <f t="shared" si="153"/>
        <v>-1</v>
      </c>
      <c r="DN205" s="172">
        <f t="shared" si="153"/>
        <v>-1</v>
      </c>
      <c r="DO205" s="172">
        <f t="shared" si="153"/>
        <v>-1</v>
      </c>
      <c r="DP205" s="172">
        <f t="shared" si="153"/>
        <v>-1</v>
      </c>
      <c r="DQ205" s="172">
        <f t="shared" si="153"/>
        <v>-1</v>
      </c>
      <c r="DR205" s="172">
        <f t="shared" si="153"/>
        <v>-1</v>
      </c>
      <c r="DS205" s="172">
        <f t="shared" si="153"/>
        <v>-1</v>
      </c>
      <c r="DT205" s="172">
        <f t="shared" si="153"/>
        <v>-1</v>
      </c>
      <c r="DU205" s="172">
        <f t="shared" si="153"/>
        <v>-1</v>
      </c>
      <c r="DV205" s="172">
        <f t="shared" si="153"/>
        <v>-1</v>
      </c>
      <c r="DW205" s="172">
        <f t="shared" si="153"/>
        <v>-1</v>
      </c>
      <c r="DX205" s="172">
        <f t="shared" si="153"/>
        <v>-1</v>
      </c>
      <c r="DY205" s="172">
        <f t="shared" si="153"/>
        <v>-1</v>
      </c>
      <c r="DZ205" s="172">
        <f t="shared" si="153"/>
        <v>-1</v>
      </c>
      <c r="EA205" s="172">
        <f t="shared" si="153"/>
        <v>-1</v>
      </c>
      <c r="EB205" s="172">
        <f t="shared" ref="EB205:EB211" si="154">IF(EB$5="Résistance",EB90,-1)</f>
        <v>-1</v>
      </c>
      <c r="EC205" s="172">
        <f t="shared" si="150"/>
        <v>-1</v>
      </c>
      <c r="ED205" s="172">
        <f t="shared" si="150"/>
        <v>-1</v>
      </c>
      <c r="EE205" s="172">
        <f t="shared" si="150"/>
        <v>-1</v>
      </c>
      <c r="EF205" s="172">
        <f t="shared" si="150"/>
        <v>-1</v>
      </c>
      <c r="EG205" s="172">
        <f t="shared" si="150"/>
        <v>-1</v>
      </c>
      <c r="EH205" s="172">
        <f t="shared" si="150"/>
        <v>-1</v>
      </c>
      <c r="EI205" s="172">
        <f t="shared" si="150"/>
        <v>-1</v>
      </c>
      <c r="EJ205" s="172">
        <f t="shared" si="150"/>
        <v>-1</v>
      </c>
      <c r="EK205" s="172">
        <f t="shared" si="150"/>
        <v>-1</v>
      </c>
      <c r="EL205" s="172">
        <f t="shared" si="150"/>
        <v>-1</v>
      </c>
      <c r="EM205" s="172">
        <f t="shared" si="150"/>
        <v>-1</v>
      </c>
      <c r="EN205" s="172">
        <f t="shared" si="150"/>
        <v>-1</v>
      </c>
      <c r="EO205" s="172">
        <f t="shared" si="150"/>
        <v>-1</v>
      </c>
      <c r="EP205" s="172">
        <f t="shared" si="150"/>
        <v>-1</v>
      </c>
      <c r="EQ205" s="172">
        <f t="shared" si="150"/>
        <v>-1</v>
      </c>
      <c r="ER205" s="172">
        <f t="shared" si="150"/>
        <v>-1</v>
      </c>
      <c r="ES205" s="172">
        <f t="shared" si="150"/>
        <v>-1</v>
      </c>
      <c r="ET205" s="172">
        <f t="shared" si="150"/>
        <v>-1</v>
      </c>
      <c r="EU205" s="172">
        <f t="shared" si="150"/>
        <v>-1</v>
      </c>
      <c r="EV205" s="172">
        <f t="shared" si="150"/>
        <v>-1</v>
      </c>
      <c r="EW205" s="172">
        <f t="shared" si="150"/>
        <v>-1</v>
      </c>
      <c r="EX205" s="172">
        <f t="shared" si="150"/>
        <v>-1</v>
      </c>
      <c r="EY205" s="172">
        <f t="shared" si="150"/>
        <v>-1</v>
      </c>
      <c r="EZ205" s="172">
        <f t="shared" si="150"/>
        <v>-1</v>
      </c>
      <c r="FA205" s="172">
        <f t="shared" si="150"/>
        <v>-1</v>
      </c>
      <c r="FB205" s="172">
        <f t="shared" si="150"/>
        <v>-1</v>
      </c>
      <c r="FC205" s="172">
        <f t="shared" si="150"/>
        <v>-1</v>
      </c>
      <c r="FD205" s="172">
        <f t="shared" si="150"/>
        <v>-1</v>
      </c>
      <c r="FE205" s="172">
        <f t="shared" si="150"/>
        <v>-1</v>
      </c>
      <c r="FF205" s="172">
        <f t="shared" si="150"/>
        <v>-1</v>
      </c>
      <c r="FG205" s="172">
        <f t="shared" si="150"/>
        <v>-1</v>
      </c>
      <c r="FH205" s="172">
        <f t="shared" si="150"/>
        <v>-1</v>
      </c>
      <c r="FI205" s="172">
        <f t="shared" si="150"/>
        <v>-1</v>
      </c>
      <c r="FJ205" s="172">
        <f t="shared" si="150"/>
        <v>-1</v>
      </c>
      <c r="FK205" s="172">
        <f t="shared" si="150"/>
        <v>-1</v>
      </c>
      <c r="FL205" s="172">
        <f t="shared" si="150"/>
        <v>-1</v>
      </c>
      <c r="FM205" s="172">
        <f t="shared" si="150"/>
        <v>-1</v>
      </c>
      <c r="FN205" s="172">
        <f t="shared" si="150"/>
        <v>-1</v>
      </c>
      <c r="FO205" s="172">
        <f t="shared" si="150"/>
        <v>-1</v>
      </c>
      <c r="FP205" s="172">
        <f t="shared" si="150"/>
        <v>-1</v>
      </c>
      <c r="FQ205" s="172">
        <f t="shared" si="150"/>
        <v>-1</v>
      </c>
      <c r="FR205" s="172">
        <f t="shared" si="150"/>
        <v>-1</v>
      </c>
      <c r="FS205" s="172">
        <f t="shared" si="150"/>
        <v>-1</v>
      </c>
      <c r="FT205" s="172">
        <f t="shared" si="150"/>
        <v>-1</v>
      </c>
      <c r="FU205" s="172">
        <f t="shared" si="150"/>
        <v>-1</v>
      </c>
      <c r="FV205" s="172">
        <f t="shared" si="150"/>
        <v>-1</v>
      </c>
      <c r="FW205" s="172">
        <f t="shared" si="150"/>
        <v>-1</v>
      </c>
      <c r="FX205" s="172">
        <f t="shared" si="150"/>
        <v>-1</v>
      </c>
      <c r="FY205" s="172">
        <f t="shared" si="150"/>
        <v>-1</v>
      </c>
      <c r="FZ205" s="172">
        <f t="shared" si="150"/>
        <v>-1</v>
      </c>
      <c r="GA205" s="172">
        <f t="shared" si="150"/>
        <v>-1</v>
      </c>
      <c r="GB205" s="172">
        <f t="shared" si="150"/>
        <v>-1</v>
      </c>
      <c r="GC205" s="172">
        <f t="shared" si="150"/>
        <v>-1</v>
      </c>
      <c r="GD205" s="172">
        <f t="shared" si="150"/>
        <v>-1</v>
      </c>
      <c r="GE205" s="172">
        <f t="shared" si="150"/>
        <v>-1</v>
      </c>
      <c r="GF205" s="172">
        <f t="shared" si="150"/>
        <v>-1</v>
      </c>
      <c r="GG205" s="172">
        <f t="shared" si="150"/>
        <v>-1</v>
      </c>
      <c r="GH205" s="172">
        <f t="shared" si="150"/>
        <v>-1</v>
      </c>
      <c r="GI205" s="172">
        <f t="shared" si="150"/>
        <v>-1</v>
      </c>
      <c r="GJ205" s="172">
        <f t="shared" si="150"/>
        <v>-1</v>
      </c>
      <c r="GK205" s="172">
        <f t="shared" si="150"/>
        <v>-1</v>
      </c>
      <c r="GL205" s="172">
        <f t="shared" si="150"/>
        <v>-1</v>
      </c>
      <c r="GM205" s="172">
        <f t="shared" si="150"/>
        <v>-1</v>
      </c>
      <c r="GN205" s="172">
        <f>IF(GN$5="Résistance",GN90,-1)</f>
        <v>-1</v>
      </c>
      <c r="GO205" s="172">
        <f t="shared" si="143"/>
        <v>-1</v>
      </c>
      <c r="GP205" s="172">
        <f t="shared" si="143"/>
        <v>-1</v>
      </c>
      <c r="GQ205" s="172">
        <f t="shared" si="143"/>
        <v>-1</v>
      </c>
      <c r="GR205" s="172">
        <f t="shared" si="143"/>
        <v>-1</v>
      </c>
      <c r="GS205" s="172">
        <f t="shared" si="143"/>
        <v>-1</v>
      </c>
      <c r="GT205" s="139"/>
      <c r="GU205" s="149"/>
      <c r="GV205" s="150"/>
      <c r="GW205" s="150"/>
      <c r="GX205" s="150"/>
      <c r="GY205" s="150"/>
      <c r="GZ205" s="150"/>
      <c r="HA205" s="150"/>
      <c r="HB205" s="150"/>
      <c r="HC205" s="150"/>
      <c r="HD205" s="150"/>
      <c r="HE205" s="150"/>
      <c r="HF205" s="150"/>
      <c r="HG205" s="150"/>
      <c r="HH205" s="150"/>
      <c r="HI205" s="150"/>
      <c r="HJ205" s="150"/>
      <c r="HK205" s="150"/>
      <c r="HL205" s="150"/>
      <c r="HM205" s="150"/>
      <c r="HN205" s="150"/>
      <c r="HO205" s="150"/>
      <c r="HP205" s="150"/>
      <c r="HQ205" s="150"/>
      <c r="HR205" s="150"/>
      <c r="HS205" s="150"/>
      <c r="HT205" s="150"/>
      <c r="HU205" s="150"/>
      <c r="HV205" s="150"/>
      <c r="HW205" s="150"/>
      <c r="HX205" s="150"/>
      <c r="HY205" s="150"/>
      <c r="HZ205" s="150"/>
      <c r="IA205" s="150"/>
      <c r="IB205" s="150"/>
      <c r="IC205" s="150"/>
      <c r="ID205" s="150"/>
      <c r="IE205" s="150"/>
      <c r="IF205" s="150"/>
      <c r="IG205" s="150"/>
      <c r="IH205" s="150"/>
      <c r="II205" s="150"/>
      <c r="IJ205" s="150"/>
      <c r="IK205" s="150"/>
      <c r="IL205" s="150"/>
      <c r="IM205" s="150"/>
      <c r="IN205" s="150"/>
      <c r="IO205" s="150"/>
      <c r="IP205" s="150"/>
      <c r="IQ205" s="150"/>
      <c r="IR205" s="150"/>
      <c r="IS205" s="150"/>
      <c r="IT205" s="150"/>
      <c r="IU205" s="150"/>
      <c r="IV205" s="150"/>
    </row>
    <row r="206" spans="4:256" s="172" customFormat="1" hidden="1">
      <c r="D206" s="172">
        <f t="shared" si="138"/>
        <v>-1</v>
      </c>
      <c r="E206" s="172">
        <f t="shared" ref="E206:BP209" si="155">IF(E$5="Résistance",E91,-1)</f>
        <v>-1</v>
      </c>
      <c r="F206" s="172">
        <f t="shared" si="155"/>
        <v>-1</v>
      </c>
      <c r="G206" s="172">
        <f t="shared" si="155"/>
        <v>-1</v>
      </c>
      <c r="H206" s="172">
        <f t="shared" si="155"/>
        <v>0</v>
      </c>
      <c r="I206" s="172">
        <f t="shared" si="155"/>
        <v>-1</v>
      </c>
      <c r="J206" s="172">
        <f t="shared" si="155"/>
        <v>-1</v>
      </c>
      <c r="K206" s="172">
        <f t="shared" si="155"/>
        <v>-1</v>
      </c>
      <c r="L206" s="172">
        <f t="shared" si="155"/>
        <v>-1</v>
      </c>
      <c r="M206" s="172">
        <f t="shared" si="155"/>
        <v>-1</v>
      </c>
      <c r="N206" s="172">
        <f t="shared" si="155"/>
        <v>-1</v>
      </c>
      <c r="O206" s="172">
        <f t="shared" si="155"/>
        <v>-1</v>
      </c>
      <c r="P206" s="172">
        <f t="shared" si="155"/>
        <v>-1</v>
      </c>
      <c r="Q206" s="172">
        <f t="shared" si="155"/>
        <v>-1</v>
      </c>
      <c r="R206" s="172">
        <f t="shared" si="155"/>
        <v>-1</v>
      </c>
      <c r="S206" s="172">
        <f t="shared" si="155"/>
        <v>-1</v>
      </c>
      <c r="T206" s="172">
        <f t="shared" si="155"/>
        <v>-1</v>
      </c>
      <c r="U206" s="172">
        <f t="shared" si="155"/>
        <v>-1</v>
      </c>
      <c r="V206" s="172">
        <f t="shared" si="155"/>
        <v>-1</v>
      </c>
      <c r="W206" s="172">
        <f t="shared" si="155"/>
        <v>-1</v>
      </c>
      <c r="X206" s="172">
        <f t="shared" si="155"/>
        <v>-1</v>
      </c>
      <c r="Y206" s="172">
        <f t="shared" si="155"/>
        <v>-1</v>
      </c>
      <c r="Z206" s="172">
        <f t="shared" si="155"/>
        <v>-1</v>
      </c>
      <c r="AA206" s="172">
        <f t="shared" si="155"/>
        <v>-1</v>
      </c>
      <c r="AB206" s="172">
        <f t="shared" si="155"/>
        <v>-1</v>
      </c>
      <c r="AC206" s="172">
        <f t="shared" si="155"/>
        <v>-1</v>
      </c>
      <c r="AD206" s="172">
        <f t="shared" si="155"/>
        <v>-1</v>
      </c>
      <c r="AE206" s="172">
        <f t="shared" si="155"/>
        <v>-1</v>
      </c>
      <c r="AF206" s="172">
        <f t="shared" si="155"/>
        <v>-1</v>
      </c>
      <c r="AG206" s="172">
        <f t="shared" si="155"/>
        <v>-1</v>
      </c>
      <c r="AH206" s="172">
        <f t="shared" si="155"/>
        <v>-1</v>
      </c>
      <c r="AI206" s="172">
        <f t="shared" si="155"/>
        <v>-1</v>
      </c>
      <c r="AJ206" s="172">
        <f t="shared" si="155"/>
        <v>-1</v>
      </c>
      <c r="AK206" s="172">
        <f t="shared" si="155"/>
        <v>-1</v>
      </c>
      <c r="AL206" s="172">
        <f t="shared" si="155"/>
        <v>-1</v>
      </c>
      <c r="AM206" s="172">
        <f t="shared" si="155"/>
        <v>-1</v>
      </c>
      <c r="AN206" s="172">
        <f t="shared" si="155"/>
        <v>-1</v>
      </c>
      <c r="AO206" s="172">
        <f t="shared" si="155"/>
        <v>-1</v>
      </c>
      <c r="AP206" s="172">
        <f t="shared" si="155"/>
        <v>-1</v>
      </c>
      <c r="AQ206" s="172">
        <f t="shared" si="155"/>
        <v>-1</v>
      </c>
      <c r="AR206" s="172">
        <f t="shared" si="155"/>
        <v>-1</v>
      </c>
      <c r="AS206" s="172">
        <f t="shared" si="155"/>
        <v>-1</v>
      </c>
      <c r="AT206" s="172">
        <f t="shared" si="155"/>
        <v>-1</v>
      </c>
      <c r="AU206" s="172">
        <f t="shared" si="155"/>
        <v>-1</v>
      </c>
      <c r="AV206" s="172">
        <f t="shared" si="155"/>
        <v>-1</v>
      </c>
      <c r="AW206" s="172">
        <f t="shared" si="155"/>
        <v>-1</v>
      </c>
      <c r="AX206" s="172">
        <f t="shared" si="155"/>
        <v>-1</v>
      </c>
      <c r="AY206" s="172">
        <f t="shared" si="155"/>
        <v>-1</v>
      </c>
      <c r="AZ206" s="172">
        <f t="shared" si="155"/>
        <v>-1</v>
      </c>
      <c r="BA206" s="172">
        <f t="shared" si="155"/>
        <v>-1</v>
      </c>
      <c r="BB206" s="172">
        <f t="shared" si="155"/>
        <v>-1</v>
      </c>
      <c r="BC206" s="172">
        <f t="shared" si="155"/>
        <v>-1</v>
      </c>
      <c r="BD206" s="172">
        <f t="shared" si="155"/>
        <v>-1</v>
      </c>
      <c r="BE206" s="172">
        <f t="shared" si="155"/>
        <v>-1</v>
      </c>
      <c r="BF206" s="172">
        <f t="shared" si="155"/>
        <v>-1</v>
      </c>
      <c r="BG206" s="172">
        <f t="shared" si="155"/>
        <v>-1</v>
      </c>
      <c r="BH206" s="172">
        <f t="shared" si="155"/>
        <v>-1</v>
      </c>
      <c r="BI206" s="172">
        <f t="shared" si="155"/>
        <v>-1</v>
      </c>
      <c r="BJ206" s="172">
        <f t="shared" si="155"/>
        <v>-1</v>
      </c>
      <c r="BK206" s="172">
        <f t="shared" si="155"/>
        <v>-1</v>
      </c>
      <c r="BL206" s="172">
        <f t="shared" si="155"/>
        <v>-1</v>
      </c>
      <c r="BM206" s="172">
        <f t="shared" si="155"/>
        <v>-1</v>
      </c>
      <c r="BN206" s="172">
        <f t="shared" si="155"/>
        <v>-1</v>
      </c>
      <c r="BO206" s="172">
        <f t="shared" si="155"/>
        <v>-1</v>
      </c>
      <c r="BP206" s="172">
        <f t="shared" si="155"/>
        <v>-1</v>
      </c>
      <c r="BQ206" s="172">
        <f t="shared" si="153"/>
        <v>-1</v>
      </c>
      <c r="BR206" s="172">
        <f t="shared" si="153"/>
        <v>-1</v>
      </c>
      <c r="BS206" s="172">
        <f t="shared" si="153"/>
        <v>-1</v>
      </c>
      <c r="BT206" s="172">
        <f t="shared" si="153"/>
        <v>-1</v>
      </c>
      <c r="BU206" s="172">
        <f t="shared" si="153"/>
        <v>-1</v>
      </c>
      <c r="BV206" s="172">
        <f t="shared" si="153"/>
        <v>-1</v>
      </c>
      <c r="BW206" s="172">
        <f t="shared" si="153"/>
        <v>-1</v>
      </c>
      <c r="BX206" s="172">
        <f t="shared" si="153"/>
        <v>-1</v>
      </c>
      <c r="BY206" s="172">
        <f t="shared" si="153"/>
        <v>-1</v>
      </c>
      <c r="BZ206" s="172">
        <f t="shared" si="153"/>
        <v>-1</v>
      </c>
      <c r="CA206" s="172">
        <f t="shared" si="153"/>
        <v>-1</v>
      </c>
      <c r="CB206" s="172">
        <f t="shared" si="153"/>
        <v>-1</v>
      </c>
      <c r="CC206" s="172">
        <f t="shared" si="153"/>
        <v>-1</v>
      </c>
      <c r="CD206" s="172">
        <f t="shared" si="153"/>
        <v>-1</v>
      </c>
      <c r="CE206" s="172">
        <f t="shared" si="153"/>
        <v>-1</v>
      </c>
      <c r="CF206" s="172">
        <f t="shared" si="153"/>
        <v>-1</v>
      </c>
      <c r="CG206" s="172">
        <f t="shared" si="153"/>
        <v>-1</v>
      </c>
      <c r="CH206" s="172">
        <f t="shared" si="153"/>
        <v>-1</v>
      </c>
      <c r="CI206" s="172">
        <f t="shared" si="153"/>
        <v>-1</v>
      </c>
      <c r="CJ206" s="172">
        <f t="shared" si="153"/>
        <v>-1</v>
      </c>
      <c r="CK206" s="172">
        <f t="shared" si="153"/>
        <v>-1</v>
      </c>
      <c r="CL206" s="172">
        <f t="shared" si="153"/>
        <v>-1</v>
      </c>
      <c r="CM206" s="172">
        <f t="shared" si="153"/>
        <v>-1</v>
      </c>
      <c r="CN206" s="172">
        <f t="shared" si="153"/>
        <v>-1</v>
      </c>
      <c r="CO206" s="172">
        <f t="shared" si="153"/>
        <v>-1</v>
      </c>
      <c r="CP206" s="172">
        <f t="shared" si="153"/>
        <v>-1</v>
      </c>
      <c r="CQ206" s="172">
        <f t="shared" si="153"/>
        <v>-1</v>
      </c>
      <c r="CR206" s="172">
        <f t="shared" si="153"/>
        <v>-1</v>
      </c>
      <c r="CS206" s="172">
        <f t="shared" si="153"/>
        <v>-1</v>
      </c>
      <c r="CT206" s="172">
        <f t="shared" si="153"/>
        <v>-1</v>
      </c>
      <c r="CU206" s="172">
        <f t="shared" si="153"/>
        <v>-1</v>
      </c>
      <c r="CV206" s="172">
        <f t="shared" si="153"/>
        <v>-1</v>
      </c>
      <c r="CW206" s="172">
        <f t="shared" si="153"/>
        <v>-1</v>
      </c>
      <c r="CX206" s="172">
        <f t="shared" si="153"/>
        <v>-1</v>
      </c>
      <c r="CY206" s="172">
        <f t="shared" si="153"/>
        <v>-1</v>
      </c>
      <c r="CZ206" s="172">
        <f t="shared" si="153"/>
        <v>-1</v>
      </c>
      <c r="DA206" s="172">
        <f t="shared" si="153"/>
        <v>-1</v>
      </c>
      <c r="DB206" s="172">
        <f t="shared" si="153"/>
        <v>-1</v>
      </c>
      <c r="DC206" s="172">
        <f t="shared" si="153"/>
        <v>-1</v>
      </c>
      <c r="DD206" s="172">
        <f t="shared" si="153"/>
        <v>-1</v>
      </c>
      <c r="DE206" s="172">
        <f t="shared" si="153"/>
        <v>-1</v>
      </c>
      <c r="DF206" s="172">
        <f t="shared" si="153"/>
        <v>-1</v>
      </c>
      <c r="DG206" s="172">
        <f t="shared" si="153"/>
        <v>-1</v>
      </c>
      <c r="DH206" s="172">
        <f t="shared" si="153"/>
        <v>-1</v>
      </c>
      <c r="DI206" s="172">
        <f t="shared" si="153"/>
        <v>-1</v>
      </c>
      <c r="DJ206" s="172">
        <f t="shared" si="153"/>
        <v>-1</v>
      </c>
      <c r="DK206" s="172">
        <f t="shared" si="153"/>
        <v>-1</v>
      </c>
      <c r="DL206" s="172">
        <f t="shared" si="153"/>
        <v>-1</v>
      </c>
      <c r="DM206" s="172">
        <f t="shared" si="153"/>
        <v>-1</v>
      </c>
      <c r="DN206" s="172">
        <f t="shared" si="153"/>
        <v>-1</v>
      </c>
      <c r="DO206" s="172">
        <f t="shared" si="153"/>
        <v>-1</v>
      </c>
      <c r="DP206" s="172">
        <f t="shared" si="153"/>
        <v>-1</v>
      </c>
      <c r="DQ206" s="172">
        <f t="shared" si="153"/>
        <v>-1</v>
      </c>
      <c r="DR206" s="172">
        <f t="shared" si="153"/>
        <v>-1</v>
      </c>
      <c r="DS206" s="172">
        <f t="shared" si="153"/>
        <v>-1</v>
      </c>
      <c r="DT206" s="172">
        <f t="shared" si="153"/>
        <v>-1</v>
      </c>
      <c r="DU206" s="172">
        <f t="shared" si="153"/>
        <v>-1</v>
      </c>
      <c r="DV206" s="172">
        <f t="shared" si="153"/>
        <v>-1</v>
      </c>
      <c r="DW206" s="172">
        <f t="shared" si="153"/>
        <v>-1</v>
      </c>
      <c r="DX206" s="172">
        <f t="shared" si="153"/>
        <v>-1</v>
      </c>
      <c r="DY206" s="172">
        <f t="shared" si="153"/>
        <v>-1</v>
      </c>
      <c r="DZ206" s="172">
        <f t="shared" si="153"/>
        <v>-1</v>
      </c>
      <c r="EA206" s="172">
        <f t="shared" si="153"/>
        <v>-1</v>
      </c>
      <c r="EB206" s="172">
        <f t="shared" si="154"/>
        <v>-1</v>
      </c>
      <c r="EC206" s="172">
        <f t="shared" si="150"/>
        <v>-1</v>
      </c>
      <c r="ED206" s="172">
        <f t="shared" si="150"/>
        <v>-1</v>
      </c>
      <c r="EE206" s="172">
        <f t="shared" si="150"/>
        <v>-1</v>
      </c>
      <c r="EF206" s="172">
        <f t="shared" si="150"/>
        <v>-1</v>
      </c>
      <c r="EG206" s="172">
        <f t="shared" si="150"/>
        <v>-1</v>
      </c>
      <c r="EH206" s="172">
        <f t="shared" si="150"/>
        <v>-1</v>
      </c>
      <c r="EI206" s="172">
        <f t="shared" si="150"/>
        <v>-1</v>
      </c>
      <c r="EJ206" s="172">
        <f t="shared" si="150"/>
        <v>-1</v>
      </c>
      <c r="EK206" s="172">
        <f t="shared" si="150"/>
        <v>-1</v>
      </c>
      <c r="EL206" s="172">
        <f t="shared" si="150"/>
        <v>-1</v>
      </c>
      <c r="EM206" s="172">
        <f t="shared" si="150"/>
        <v>-1</v>
      </c>
      <c r="EN206" s="172">
        <f t="shared" si="150"/>
        <v>-1</v>
      </c>
      <c r="EO206" s="172">
        <f t="shared" si="150"/>
        <v>-1</v>
      </c>
      <c r="EP206" s="172">
        <f t="shared" si="150"/>
        <v>-1</v>
      </c>
      <c r="EQ206" s="172">
        <f t="shared" si="150"/>
        <v>-1</v>
      </c>
      <c r="ER206" s="172">
        <f t="shared" si="150"/>
        <v>-1</v>
      </c>
      <c r="ES206" s="172">
        <f t="shared" si="150"/>
        <v>-1</v>
      </c>
      <c r="ET206" s="172">
        <f t="shared" si="150"/>
        <v>-1</v>
      </c>
      <c r="EU206" s="172">
        <f t="shared" si="150"/>
        <v>-1</v>
      </c>
      <c r="EV206" s="172">
        <f t="shared" si="150"/>
        <v>-1</v>
      </c>
      <c r="EW206" s="172">
        <f t="shared" si="150"/>
        <v>-1</v>
      </c>
      <c r="EX206" s="172">
        <f t="shared" si="150"/>
        <v>-1</v>
      </c>
      <c r="EY206" s="172">
        <f t="shared" si="150"/>
        <v>-1</v>
      </c>
      <c r="EZ206" s="172">
        <f t="shared" si="150"/>
        <v>-1</v>
      </c>
      <c r="FA206" s="172">
        <f t="shared" si="150"/>
        <v>-1</v>
      </c>
      <c r="FB206" s="172">
        <f t="shared" si="150"/>
        <v>-1</v>
      </c>
      <c r="FC206" s="172">
        <f t="shared" si="150"/>
        <v>-1</v>
      </c>
      <c r="FD206" s="172">
        <f t="shared" si="150"/>
        <v>-1</v>
      </c>
      <c r="FE206" s="172">
        <f t="shared" si="150"/>
        <v>-1</v>
      </c>
      <c r="FF206" s="172">
        <f t="shared" si="150"/>
        <v>-1</v>
      </c>
      <c r="FG206" s="172">
        <f t="shared" si="150"/>
        <v>-1</v>
      </c>
      <c r="FH206" s="172">
        <f t="shared" si="150"/>
        <v>-1</v>
      </c>
      <c r="FI206" s="172">
        <f t="shared" si="150"/>
        <v>-1</v>
      </c>
      <c r="FJ206" s="172">
        <f t="shared" si="150"/>
        <v>-1</v>
      </c>
      <c r="FK206" s="172">
        <f t="shared" si="150"/>
        <v>-1</v>
      </c>
      <c r="FL206" s="172">
        <f t="shared" si="150"/>
        <v>-1</v>
      </c>
      <c r="FM206" s="172">
        <f t="shared" si="150"/>
        <v>-1</v>
      </c>
      <c r="FN206" s="172">
        <f t="shared" si="150"/>
        <v>-1</v>
      </c>
      <c r="FO206" s="172">
        <f t="shared" si="150"/>
        <v>-1</v>
      </c>
      <c r="FP206" s="172">
        <f t="shared" si="150"/>
        <v>-1</v>
      </c>
      <c r="FQ206" s="172">
        <f t="shared" si="150"/>
        <v>-1</v>
      </c>
      <c r="FR206" s="172">
        <f t="shared" si="150"/>
        <v>-1</v>
      </c>
      <c r="FS206" s="172">
        <f t="shared" si="150"/>
        <v>-1</v>
      </c>
      <c r="FT206" s="172">
        <f t="shared" si="150"/>
        <v>-1</v>
      </c>
      <c r="FU206" s="172">
        <f t="shared" si="150"/>
        <v>-1</v>
      </c>
      <c r="FV206" s="172">
        <f t="shared" si="150"/>
        <v>-1</v>
      </c>
      <c r="FW206" s="172">
        <f t="shared" si="150"/>
        <v>-1</v>
      </c>
      <c r="FX206" s="172">
        <f t="shared" si="150"/>
        <v>-1</v>
      </c>
      <c r="FY206" s="172">
        <f t="shared" si="150"/>
        <v>-1</v>
      </c>
      <c r="FZ206" s="172">
        <f t="shared" si="150"/>
        <v>-1</v>
      </c>
      <c r="GA206" s="172">
        <f t="shared" si="150"/>
        <v>-1</v>
      </c>
      <c r="GB206" s="172">
        <f t="shared" si="150"/>
        <v>-1</v>
      </c>
      <c r="GC206" s="172">
        <f t="shared" si="150"/>
        <v>-1</v>
      </c>
      <c r="GD206" s="172">
        <f t="shared" si="150"/>
        <v>-1</v>
      </c>
      <c r="GE206" s="172">
        <f t="shared" si="150"/>
        <v>-1</v>
      </c>
      <c r="GF206" s="172">
        <f t="shared" si="150"/>
        <v>-1</v>
      </c>
      <c r="GG206" s="172">
        <f t="shared" si="150"/>
        <v>-1</v>
      </c>
      <c r="GH206" s="172">
        <f t="shared" si="150"/>
        <v>-1</v>
      </c>
      <c r="GI206" s="172">
        <f t="shared" si="150"/>
        <v>-1</v>
      </c>
      <c r="GJ206" s="172">
        <f t="shared" si="150"/>
        <v>-1</v>
      </c>
      <c r="GK206" s="172">
        <f t="shared" si="150"/>
        <v>-1</v>
      </c>
      <c r="GL206" s="172">
        <f t="shared" si="150"/>
        <v>-1</v>
      </c>
      <c r="GM206" s="172">
        <f t="shared" si="150"/>
        <v>-1</v>
      </c>
      <c r="GN206" s="172">
        <f>IF(GN$5="Résistance",GN91,-1)</f>
        <v>-1</v>
      </c>
      <c r="GO206" s="172">
        <f t="shared" si="143"/>
        <v>-1</v>
      </c>
      <c r="GP206" s="172">
        <f t="shared" si="143"/>
        <v>-1</v>
      </c>
      <c r="GQ206" s="172">
        <f t="shared" si="143"/>
        <v>-1</v>
      </c>
      <c r="GR206" s="172">
        <f t="shared" si="143"/>
        <v>-1</v>
      </c>
      <c r="GS206" s="172">
        <f t="shared" si="143"/>
        <v>-1</v>
      </c>
      <c r="GT206" s="139"/>
      <c r="GU206" s="149"/>
      <c r="GV206" s="150"/>
      <c r="GW206" s="150"/>
      <c r="GX206" s="150"/>
      <c r="GY206" s="150"/>
      <c r="GZ206" s="150"/>
      <c r="HA206" s="150"/>
      <c r="HB206" s="150"/>
      <c r="HC206" s="150"/>
      <c r="HD206" s="150"/>
      <c r="HE206" s="150"/>
      <c r="HF206" s="150"/>
      <c r="HG206" s="150"/>
      <c r="HH206" s="150"/>
      <c r="HI206" s="150"/>
      <c r="HJ206" s="150"/>
      <c r="HK206" s="150"/>
      <c r="HL206" s="150"/>
      <c r="HM206" s="150"/>
      <c r="HN206" s="150"/>
      <c r="HO206" s="150"/>
      <c r="HP206" s="150"/>
      <c r="HQ206" s="150"/>
      <c r="HR206" s="150"/>
      <c r="HS206" s="150"/>
      <c r="HT206" s="150"/>
      <c r="HU206" s="150"/>
      <c r="HV206" s="150"/>
      <c r="HW206" s="150"/>
      <c r="HX206" s="150"/>
      <c r="HY206" s="150"/>
      <c r="HZ206" s="150"/>
      <c r="IA206" s="150"/>
      <c r="IB206" s="150"/>
      <c r="IC206" s="150"/>
      <c r="ID206" s="150"/>
      <c r="IE206" s="150"/>
      <c r="IF206" s="150"/>
      <c r="IG206" s="150"/>
      <c r="IH206" s="150"/>
      <c r="II206" s="150"/>
      <c r="IJ206" s="150"/>
      <c r="IK206" s="150"/>
      <c r="IL206" s="150"/>
      <c r="IM206" s="150"/>
      <c r="IN206" s="150"/>
      <c r="IO206" s="150"/>
      <c r="IP206" s="150"/>
      <c r="IQ206" s="150"/>
      <c r="IR206" s="150"/>
      <c r="IS206" s="150"/>
      <c r="IT206" s="150"/>
      <c r="IU206" s="150"/>
      <c r="IV206" s="150"/>
    </row>
    <row r="207" spans="4:256" s="172" customFormat="1" hidden="1">
      <c r="D207" s="172">
        <f t="shared" si="138"/>
        <v>-1</v>
      </c>
      <c r="E207" s="172">
        <f t="shared" si="155"/>
        <v>-1</v>
      </c>
      <c r="F207" s="172">
        <f t="shared" si="155"/>
        <v>-1</v>
      </c>
      <c r="G207" s="172">
        <f t="shared" si="155"/>
        <v>-1</v>
      </c>
      <c r="H207" s="172">
        <f t="shared" si="155"/>
        <v>0</v>
      </c>
      <c r="I207" s="172">
        <f t="shared" si="155"/>
        <v>-1</v>
      </c>
      <c r="J207" s="172">
        <f t="shared" si="155"/>
        <v>-1</v>
      </c>
      <c r="K207" s="172">
        <f t="shared" si="155"/>
        <v>-1</v>
      </c>
      <c r="L207" s="172">
        <f t="shared" si="155"/>
        <v>-1</v>
      </c>
      <c r="M207" s="172">
        <f t="shared" si="155"/>
        <v>-1</v>
      </c>
      <c r="N207" s="172">
        <f t="shared" si="155"/>
        <v>-1</v>
      </c>
      <c r="O207" s="172">
        <f t="shared" si="155"/>
        <v>-1</v>
      </c>
      <c r="P207" s="172">
        <f t="shared" si="155"/>
        <v>-1</v>
      </c>
      <c r="Q207" s="172">
        <f t="shared" si="155"/>
        <v>-1</v>
      </c>
      <c r="R207" s="172">
        <f t="shared" si="155"/>
        <v>-1</v>
      </c>
      <c r="S207" s="172">
        <f t="shared" si="155"/>
        <v>-1</v>
      </c>
      <c r="T207" s="172">
        <f t="shared" si="155"/>
        <v>-1</v>
      </c>
      <c r="U207" s="172">
        <f t="shared" si="155"/>
        <v>-1</v>
      </c>
      <c r="V207" s="172">
        <f t="shared" si="155"/>
        <v>-1</v>
      </c>
      <c r="W207" s="172">
        <f t="shared" si="155"/>
        <v>-1</v>
      </c>
      <c r="X207" s="172">
        <f t="shared" si="155"/>
        <v>-1</v>
      </c>
      <c r="Y207" s="172">
        <f t="shared" si="155"/>
        <v>-1</v>
      </c>
      <c r="Z207" s="172">
        <f t="shared" si="155"/>
        <v>-1</v>
      </c>
      <c r="AA207" s="172">
        <f t="shared" si="155"/>
        <v>-1</v>
      </c>
      <c r="AB207" s="172">
        <f t="shared" si="155"/>
        <v>-1</v>
      </c>
      <c r="AC207" s="172">
        <f t="shared" si="155"/>
        <v>-1</v>
      </c>
      <c r="AD207" s="172">
        <f t="shared" si="155"/>
        <v>-1</v>
      </c>
      <c r="AE207" s="172">
        <f t="shared" si="155"/>
        <v>-1</v>
      </c>
      <c r="AF207" s="172">
        <f t="shared" si="155"/>
        <v>-1</v>
      </c>
      <c r="AG207" s="172">
        <f t="shared" si="155"/>
        <v>-1</v>
      </c>
      <c r="AH207" s="172">
        <f t="shared" si="155"/>
        <v>-1</v>
      </c>
      <c r="AI207" s="172">
        <f t="shared" si="155"/>
        <v>-1</v>
      </c>
      <c r="AJ207" s="172">
        <f t="shared" si="155"/>
        <v>-1</v>
      </c>
      <c r="AK207" s="172">
        <f t="shared" si="155"/>
        <v>-1</v>
      </c>
      <c r="AL207" s="172">
        <f t="shared" si="155"/>
        <v>-1</v>
      </c>
      <c r="AM207" s="172">
        <f t="shared" si="155"/>
        <v>-1</v>
      </c>
      <c r="AN207" s="172">
        <f t="shared" si="155"/>
        <v>-1</v>
      </c>
      <c r="AO207" s="172">
        <f t="shared" si="155"/>
        <v>-1</v>
      </c>
      <c r="AP207" s="172">
        <f t="shared" si="155"/>
        <v>-1</v>
      </c>
      <c r="AQ207" s="172">
        <f t="shared" si="155"/>
        <v>-1</v>
      </c>
      <c r="AR207" s="172">
        <f t="shared" si="155"/>
        <v>-1</v>
      </c>
      <c r="AS207" s="172">
        <f t="shared" si="155"/>
        <v>-1</v>
      </c>
      <c r="AT207" s="172">
        <f t="shared" si="155"/>
        <v>-1</v>
      </c>
      <c r="AU207" s="172">
        <f t="shared" si="155"/>
        <v>-1</v>
      </c>
      <c r="AV207" s="172">
        <f t="shared" si="155"/>
        <v>-1</v>
      </c>
      <c r="AW207" s="172">
        <f t="shared" si="155"/>
        <v>-1</v>
      </c>
      <c r="AX207" s="172">
        <f t="shared" si="155"/>
        <v>-1</v>
      </c>
      <c r="AY207" s="172">
        <f t="shared" si="155"/>
        <v>-1</v>
      </c>
      <c r="AZ207" s="172">
        <f t="shared" si="155"/>
        <v>-1</v>
      </c>
      <c r="BA207" s="172">
        <f t="shared" si="155"/>
        <v>-1</v>
      </c>
      <c r="BB207" s="172">
        <f t="shared" si="155"/>
        <v>-1</v>
      </c>
      <c r="BC207" s="172">
        <f t="shared" si="155"/>
        <v>-1</v>
      </c>
      <c r="BD207" s="172">
        <f t="shared" si="155"/>
        <v>-1</v>
      </c>
      <c r="BE207" s="172">
        <f t="shared" si="155"/>
        <v>-1</v>
      </c>
      <c r="BF207" s="172">
        <f t="shared" si="155"/>
        <v>-1</v>
      </c>
      <c r="BG207" s="172">
        <f t="shared" si="155"/>
        <v>-1</v>
      </c>
      <c r="BH207" s="172">
        <f t="shared" si="155"/>
        <v>-1</v>
      </c>
      <c r="BI207" s="172">
        <f t="shared" si="155"/>
        <v>-1</v>
      </c>
      <c r="BJ207" s="172">
        <f t="shared" si="155"/>
        <v>-1</v>
      </c>
      <c r="BK207" s="172">
        <f t="shared" si="155"/>
        <v>-1</v>
      </c>
      <c r="BL207" s="172">
        <f t="shared" si="155"/>
        <v>-1</v>
      </c>
      <c r="BM207" s="172">
        <f t="shared" si="155"/>
        <v>-1</v>
      </c>
      <c r="BN207" s="172">
        <f t="shared" si="155"/>
        <v>-1</v>
      </c>
      <c r="BO207" s="172">
        <f t="shared" si="155"/>
        <v>-1</v>
      </c>
      <c r="BP207" s="172">
        <f t="shared" si="155"/>
        <v>-1</v>
      </c>
      <c r="BQ207" s="172">
        <f t="shared" si="153"/>
        <v>-1</v>
      </c>
      <c r="BR207" s="172">
        <f t="shared" si="153"/>
        <v>-1</v>
      </c>
      <c r="BS207" s="172">
        <f t="shared" si="153"/>
        <v>-1</v>
      </c>
      <c r="BT207" s="172">
        <f t="shared" si="153"/>
        <v>-1</v>
      </c>
      <c r="BU207" s="172">
        <f t="shared" si="153"/>
        <v>-1</v>
      </c>
      <c r="BV207" s="172">
        <f t="shared" si="153"/>
        <v>-1</v>
      </c>
      <c r="BW207" s="172">
        <f t="shared" si="153"/>
        <v>-1</v>
      </c>
      <c r="BX207" s="172">
        <f t="shared" si="153"/>
        <v>-1</v>
      </c>
      <c r="BY207" s="172">
        <f t="shared" si="153"/>
        <v>-1</v>
      </c>
      <c r="BZ207" s="172">
        <f t="shared" si="153"/>
        <v>-1</v>
      </c>
      <c r="CA207" s="172">
        <f t="shared" si="153"/>
        <v>-1</v>
      </c>
      <c r="CB207" s="172">
        <f t="shared" si="153"/>
        <v>-1</v>
      </c>
      <c r="CC207" s="172">
        <f t="shared" si="153"/>
        <v>-1</v>
      </c>
      <c r="CD207" s="172">
        <f t="shared" si="153"/>
        <v>-1</v>
      </c>
      <c r="CE207" s="172">
        <f t="shared" si="153"/>
        <v>-1</v>
      </c>
      <c r="CF207" s="172">
        <f t="shared" si="153"/>
        <v>-1</v>
      </c>
      <c r="CG207" s="172">
        <f t="shared" si="153"/>
        <v>-1</v>
      </c>
      <c r="CH207" s="172">
        <f t="shared" si="153"/>
        <v>-1</v>
      </c>
      <c r="CI207" s="172">
        <f t="shared" si="153"/>
        <v>-1</v>
      </c>
      <c r="CJ207" s="172">
        <f t="shared" si="153"/>
        <v>-1</v>
      </c>
      <c r="CK207" s="172">
        <f t="shared" si="153"/>
        <v>-1</v>
      </c>
      <c r="CL207" s="172">
        <f t="shared" si="153"/>
        <v>-1</v>
      </c>
      <c r="CM207" s="172">
        <f t="shared" si="153"/>
        <v>-1</v>
      </c>
      <c r="CN207" s="172">
        <f t="shared" si="153"/>
        <v>-1</v>
      </c>
      <c r="CO207" s="172">
        <f t="shared" si="153"/>
        <v>-1</v>
      </c>
      <c r="CP207" s="172">
        <f t="shared" si="153"/>
        <v>-1</v>
      </c>
      <c r="CQ207" s="172">
        <f t="shared" si="153"/>
        <v>-1</v>
      </c>
      <c r="CR207" s="172">
        <f t="shared" si="153"/>
        <v>-1</v>
      </c>
      <c r="CS207" s="172">
        <f t="shared" si="153"/>
        <v>-1</v>
      </c>
      <c r="CT207" s="172">
        <f t="shared" si="153"/>
        <v>-1</v>
      </c>
      <c r="CU207" s="172">
        <f t="shared" si="153"/>
        <v>-1</v>
      </c>
      <c r="CV207" s="172">
        <f t="shared" si="153"/>
        <v>-1</v>
      </c>
      <c r="CW207" s="172">
        <f t="shared" si="153"/>
        <v>-1</v>
      </c>
      <c r="CX207" s="172">
        <f t="shared" si="153"/>
        <v>-1</v>
      </c>
      <c r="CY207" s="172">
        <f t="shared" si="153"/>
        <v>-1</v>
      </c>
      <c r="CZ207" s="172">
        <f t="shared" si="153"/>
        <v>-1</v>
      </c>
      <c r="DA207" s="172">
        <f t="shared" si="153"/>
        <v>-1</v>
      </c>
      <c r="DB207" s="172">
        <f t="shared" si="153"/>
        <v>-1</v>
      </c>
      <c r="DC207" s="172">
        <f t="shared" si="153"/>
        <v>-1</v>
      </c>
      <c r="DD207" s="172">
        <f t="shared" si="153"/>
        <v>-1</v>
      </c>
      <c r="DE207" s="172">
        <f t="shared" si="153"/>
        <v>-1</v>
      </c>
      <c r="DF207" s="172">
        <f t="shared" si="153"/>
        <v>-1</v>
      </c>
      <c r="DG207" s="172">
        <f t="shared" si="153"/>
        <v>-1</v>
      </c>
      <c r="DH207" s="172">
        <f t="shared" si="153"/>
        <v>-1</v>
      </c>
      <c r="DI207" s="172">
        <f t="shared" si="153"/>
        <v>-1</v>
      </c>
      <c r="DJ207" s="172">
        <f t="shared" si="153"/>
        <v>-1</v>
      </c>
      <c r="DK207" s="172">
        <f t="shared" si="153"/>
        <v>-1</v>
      </c>
      <c r="DL207" s="172">
        <f t="shared" si="153"/>
        <v>-1</v>
      </c>
      <c r="DM207" s="172">
        <f t="shared" si="153"/>
        <v>-1</v>
      </c>
      <c r="DN207" s="172">
        <f t="shared" si="153"/>
        <v>-1</v>
      </c>
      <c r="DO207" s="172">
        <f t="shared" si="153"/>
        <v>-1</v>
      </c>
      <c r="DP207" s="172">
        <f t="shared" si="153"/>
        <v>-1</v>
      </c>
      <c r="DQ207" s="172">
        <f t="shared" si="153"/>
        <v>-1</v>
      </c>
      <c r="DR207" s="172">
        <f t="shared" si="153"/>
        <v>-1</v>
      </c>
      <c r="DS207" s="172">
        <f t="shared" si="153"/>
        <v>-1</v>
      </c>
      <c r="DT207" s="172">
        <f t="shared" si="153"/>
        <v>-1</v>
      </c>
      <c r="DU207" s="172">
        <f t="shared" si="153"/>
        <v>-1</v>
      </c>
      <c r="DV207" s="172">
        <f t="shared" si="153"/>
        <v>-1</v>
      </c>
      <c r="DW207" s="172">
        <f t="shared" si="153"/>
        <v>-1</v>
      </c>
      <c r="DX207" s="172">
        <f t="shared" si="153"/>
        <v>-1</v>
      </c>
      <c r="DY207" s="172">
        <f t="shared" si="153"/>
        <v>-1</v>
      </c>
      <c r="DZ207" s="172">
        <f t="shared" si="153"/>
        <v>-1</v>
      </c>
      <c r="EA207" s="172">
        <f t="shared" si="153"/>
        <v>-1</v>
      </c>
      <c r="EB207" s="172">
        <f t="shared" si="154"/>
        <v>-1</v>
      </c>
      <c r="EC207" s="172">
        <f t="shared" si="150"/>
        <v>-1</v>
      </c>
      <c r="ED207" s="172">
        <f t="shared" si="150"/>
        <v>-1</v>
      </c>
      <c r="EE207" s="172">
        <f t="shared" ref="EE207:FJ207" si="156">IF(EE$5="Résistance",EE92,-1)</f>
        <v>-1</v>
      </c>
      <c r="EF207" s="172">
        <f t="shared" si="156"/>
        <v>-1</v>
      </c>
      <c r="EG207" s="172">
        <f t="shared" si="156"/>
        <v>-1</v>
      </c>
      <c r="EH207" s="172">
        <f t="shared" si="156"/>
        <v>-1</v>
      </c>
      <c r="EI207" s="172">
        <f t="shared" si="156"/>
        <v>-1</v>
      </c>
      <c r="EJ207" s="172">
        <f t="shared" si="156"/>
        <v>-1</v>
      </c>
      <c r="EK207" s="172">
        <f t="shared" si="156"/>
        <v>-1</v>
      </c>
      <c r="EL207" s="172">
        <f t="shared" si="156"/>
        <v>-1</v>
      </c>
      <c r="EM207" s="172">
        <f t="shared" si="156"/>
        <v>-1</v>
      </c>
      <c r="EN207" s="172">
        <f t="shared" si="156"/>
        <v>-1</v>
      </c>
      <c r="EO207" s="172">
        <f t="shared" si="156"/>
        <v>-1</v>
      </c>
      <c r="EP207" s="172">
        <f t="shared" si="156"/>
        <v>-1</v>
      </c>
      <c r="EQ207" s="172">
        <f t="shared" si="156"/>
        <v>-1</v>
      </c>
      <c r="ER207" s="172">
        <f t="shared" si="156"/>
        <v>-1</v>
      </c>
      <c r="ES207" s="172">
        <f t="shared" si="156"/>
        <v>-1</v>
      </c>
      <c r="ET207" s="172">
        <f t="shared" si="156"/>
        <v>-1</v>
      </c>
      <c r="EU207" s="172">
        <f t="shared" si="156"/>
        <v>-1</v>
      </c>
      <c r="EV207" s="172">
        <f t="shared" si="156"/>
        <v>-1</v>
      </c>
      <c r="EW207" s="172">
        <f t="shared" si="156"/>
        <v>-1</v>
      </c>
      <c r="EX207" s="172">
        <f t="shared" si="156"/>
        <v>-1</v>
      </c>
      <c r="EY207" s="172">
        <f t="shared" si="156"/>
        <v>-1</v>
      </c>
      <c r="EZ207" s="172">
        <f t="shared" si="156"/>
        <v>-1</v>
      </c>
      <c r="FA207" s="172">
        <f t="shared" si="156"/>
        <v>-1</v>
      </c>
      <c r="FB207" s="172">
        <f t="shared" si="156"/>
        <v>-1</v>
      </c>
      <c r="FC207" s="172">
        <f t="shared" si="156"/>
        <v>-1</v>
      </c>
      <c r="FD207" s="172">
        <f t="shared" si="156"/>
        <v>-1</v>
      </c>
      <c r="FE207" s="172">
        <f t="shared" si="156"/>
        <v>-1</v>
      </c>
      <c r="FF207" s="172">
        <f t="shared" si="156"/>
        <v>-1</v>
      </c>
      <c r="FG207" s="172">
        <f t="shared" si="156"/>
        <v>-1</v>
      </c>
      <c r="FH207" s="172">
        <f t="shared" si="156"/>
        <v>-1</v>
      </c>
      <c r="FI207" s="172">
        <f t="shared" si="156"/>
        <v>-1</v>
      </c>
      <c r="FJ207" s="172">
        <f t="shared" si="156"/>
        <v>-1</v>
      </c>
      <c r="FK207" s="172">
        <f t="shared" ref="FK207:GM207" si="157">IF(FK$5="Résistance",FK92,-1)</f>
        <v>-1</v>
      </c>
      <c r="FL207" s="172">
        <f t="shared" si="157"/>
        <v>-1</v>
      </c>
      <c r="FM207" s="172">
        <f t="shared" si="157"/>
        <v>-1</v>
      </c>
      <c r="FN207" s="172">
        <f t="shared" si="157"/>
        <v>-1</v>
      </c>
      <c r="FO207" s="172">
        <f t="shared" si="157"/>
        <v>-1</v>
      </c>
      <c r="FP207" s="172">
        <f t="shared" si="157"/>
        <v>-1</v>
      </c>
      <c r="FQ207" s="172">
        <f t="shared" si="157"/>
        <v>-1</v>
      </c>
      <c r="FR207" s="172">
        <f t="shared" si="157"/>
        <v>-1</v>
      </c>
      <c r="FS207" s="172">
        <f t="shared" si="157"/>
        <v>-1</v>
      </c>
      <c r="FT207" s="172">
        <f t="shared" si="157"/>
        <v>-1</v>
      </c>
      <c r="FU207" s="172">
        <f t="shared" si="157"/>
        <v>-1</v>
      </c>
      <c r="FV207" s="172">
        <f t="shared" si="157"/>
        <v>-1</v>
      </c>
      <c r="FW207" s="172">
        <f t="shared" si="157"/>
        <v>-1</v>
      </c>
      <c r="FX207" s="172">
        <f t="shared" si="157"/>
        <v>-1</v>
      </c>
      <c r="FY207" s="172">
        <f t="shared" si="157"/>
        <v>-1</v>
      </c>
      <c r="FZ207" s="172">
        <f t="shared" si="157"/>
        <v>-1</v>
      </c>
      <c r="GA207" s="172">
        <f t="shared" si="157"/>
        <v>-1</v>
      </c>
      <c r="GB207" s="172">
        <f t="shared" si="157"/>
        <v>-1</v>
      </c>
      <c r="GC207" s="172">
        <f t="shared" si="157"/>
        <v>-1</v>
      </c>
      <c r="GD207" s="172">
        <f t="shared" si="157"/>
        <v>-1</v>
      </c>
      <c r="GE207" s="172">
        <f t="shared" si="157"/>
        <v>-1</v>
      </c>
      <c r="GF207" s="172">
        <f t="shared" si="157"/>
        <v>-1</v>
      </c>
      <c r="GG207" s="172">
        <f t="shared" si="157"/>
        <v>-1</v>
      </c>
      <c r="GH207" s="172">
        <f t="shared" si="157"/>
        <v>-1</v>
      </c>
      <c r="GI207" s="172">
        <f t="shared" si="157"/>
        <v>-1</v>
      </c>
      <c r="GJ207" s="172">
        <f t="shared" si="157"/>
        <v>-1</v>
      </c>
      <c r="GK207" s="172">
        <f t="shared" si="157"/>
        <v>-1</v>
      </c>
      <c r="GL207" s="172">
        <f t="shared" si="157"/>
        <v>-1</v>
      </c>
      <c r="GM207" s="172">
        <f t="shared" si="157"/>
        <v>-1</v>
      </c>
      <c r="GN207" s="172">
        <f>IF(GN$5="Résistance",GN92,-1)</f>
        <v>-1</v>
      </c>
      <c r="GO207" s="172">
        <f t="shared" ref="GO207:GP210" si="158">IF(GO$5="Résistance",GO92,-1)</f>
        <v>-1</v>
      </c>
      <c r="GP207" s="172">
        <f t="shared" si="158"/>
        <v>-1</v>
      </c>
      <c r="GQ207" s="172">
        <f t="shared" si="143"/>
        <v>-1</v>
      </c>
      <c r="GR207" s="172">
        <f t="shared" si="143"/>
        <v>-1</v>
      </c>
      <c r="GS207" s="172">
        <f t="shared" si="143"/>
        <v>-1</v>
      </c>
      <c r="GT207" s="139"/>
      <c r="GU207" s="149"/>
      <c r="GV207" s="150"/>
      <c r="GW207" s="150"/>
      <c r="GX207" s="150"/>
      <c r="GY207" s="150"/>
      <c r="GZ207" s="150"/>
      <c r="HA207" s="150"/>
      <c r="HB207" s="150"/>
      <c r="HC207" s="150"/>
      <c r="HD207" s="150"/>
      <c r="HE207" s="150"/>
      <c r="HF207" s="150"/>
      <c r="HG207" s="150"/>
      <c r="HH207" s="150"/>
      <c r="HI207" s="150"/>
      <c r="HJ207" s="150"/>
      <c r="HK207" s="150"/>
      <c r="HL207" s="150"/>
      <c r="HM207" s="150"/>
      <c r="HN207" s="150"/>
      <c r="HO207" s="150"/>
      <c r="HP207" s="150"/>
      <c r="HQ207" s="150"/>
      <c r="HR207" s="150"/>
      <c r="HS207" s="150"/>
      <c r="HT207" s="150"/>
      <c r="HU207" s="150"/>
      <c r="HV207" s="150"/>
      <c r="HW207" s="150"/>
      <c r="HX207" s="150"/>
      <c r="HY207" s="150"/>
      <c r="HZ207" s="150"/>
      <c r="IA207" s="150"/>
      <c r="IB207" s="150"/>
      <c r="IC207" s="150"/>
      <c r="ID207" s="150"/>
      <c r="IE207" s="150"/>
      <c r="IF207" s="150"/>
      <c r="IG207" s="150"/>
      <c r="IH207" s="150"/>
      <c r="II207" s="150"/>
      <c r="IJ207" s="150"/>
      <c r="IK207" s="150"/>
      <c r="IL207" s="150"/>
      <c r="IM207" s="150"/>
      <c r="IN207" s="150"/>
      <c r="IO207" s="150"/>
      <c r="IP207" s="150"/>
      <c r="IQ207" s="150"/>
      <c r="IR207" s="150"/>
      <c r="IS207" s="150"/>
      <c r="IT207" s="150"/>
      <c r="IU207" s="150"/>
      <c r="IV207" s="150"/>
    </row>
    <row r="208" spans="4:256" s="172" customFormat="1" hidden="1">
      <c r="D208" s="172">
        <f t="shared" si="138"/>
        <v>-1</v>
      </c>
      <c r="E208" s="172">
        <f t="shared" si="155"/>
        <v>-1</v>
      </c>
      <c r="F208" s="172">
        <f t="shared" si="155"/>
        <v>-1</v>
      </c>
      <c r="G208" s="172">
        <f t="shared" si="155"/>
        <v>-1</v>
      </c>
      <c r="H208" s="172">
        <f t="shared" si="155"/>
        <v>0</v>
      </c>
      <c r="I208" s="172">
        <f t="shared" si="155"/>
        <v>-1</v>
      </c>
      <c r="J208" s="172">
        <f t="shared" si="155"/>
        <v>-1</v>
      </c>
      <c r="K208" s="172">
        <f t="shared" si="155"/>
        <v>-1</v>
      </c>
      <c r="L208" s="172">
        <f t="shared" si="155"/>
        <v>-1</v>
      </c>
      <c r="M208" s="172">
        <f t="shared" si="155"/>
        <v>-1</v>
      </c>
      <c r="N208" s="172">
        <f t="shared" si="155"/>
        <v>-1</v>
      </c>
      <c r="O208" s="172">
        <f t="shared" si="155"/>
        <v>-1</v>
      </c>
      <c r="P208" s="172">
        <f t="shared" si="155"/>
        <v>-1</v>
      </c>
      <c r="Q208" s="172">
        <f t="shared" si="155"/>
        <v>-1</v>
      </c>
      <c r="R208" s="172">
        <f t="shared" si="155"/>
        <v>-1</v>
      </c>
      <c r="S208" s="172">
        <f t="shared" si="155"/>
        <v>-1</v>
      </c>
      <c r="T208" s="172">
        <f t="shared" si="155"/>
        <v>-1</v>
      </c>
      <c r="U208" s="172">
        <f t="shared" si="155"/>
        <v>-1</v>
      </c>
      <c r="V208" s="172">
        <f t="shared" si="155"/>
        <v>-1</v>
      </c>
      <c r="W208" s="172">
        <f t="shared" si="155"/>
        <v>-1</v>
      </c>
      <c r="X208" s="172">
        <f t="shared" si="155"/>
        <v>-1</v>
      </c>
      <c r="Y208" s="172">
        <f t="shared" si="155"/>
        <v>-1</v>
      </c>
      <c r="Z208" s="172">
        <f t="shared" si="155"/>
        <v>-1</v>
      </c>
      <c r="AA208" s="172">
        <f t="shared" si="155"/>
        <v>-1</v>
      </c>
      <c r="AB208" s="172">
        <f t="shared" si="155"/>
        <v>-1</v>
      </c>
      <c r="AC208" s="172">
        <f t="shared" si="155"/>
        <v>-1</v>
      </c>
      <c r="AD208" s="172">
        <f t="shared" si="155"/>
        <v>-1</v>
      </c>
      <c r="AE208" s="172">
        <f t="shared" si="155"/>
        <v>-1</v>
      </c>
      <c r="AF208" s="172">
        <f t="shared" si="155"/>
        <v>-1</v>
      </c>
      <c r="AG208" s="172">
        <f t="shared" si="155"/>
        <v>-1</v>
      </c>
      <c r="AH208" s="172">
        <f t="shared" si="155"/>
        <v>-1</v>
      </c>
      <c r="AI208" s="172">
        <f t="shared" si="155"/>
        <v>-1</v>
      </c>
      <c r="AJ208" s="172">
        <f t="shared" si="155"/>
        <v>-1</v>
      </c>
      <c r="AK208" s="172">
        <f t="shared" si="155"/>
        <v>-1</v>
      </c>
      <c r="AL208" s="172">
        <f t="shared" si="155"/>
        <v>-1</v>
      </c>
      <c r="AM208" s="172">
        <f t="shared" si="155"/>
        <v>-1</v>
      </c>
      <c r="AN208" s="172">
        <f t="shared" si="155"/>
        <v>-1</v>
      </c>
      <c r="AO208" s="172">
        <f t="shared" si="155"/>
        <v>-1</v>
      </c>
      <c r="AP208" s="172">
        <f t="shared" si="155"/>
        <v>-1</v>
      </c>
      <c r="AQ208" s="172">
        <f t="shared" si="155"/>
        <v>-1</v>
      </c>
      <c r="AR208" s="172">
        <f t="shared" si="155"/>
        <v>-1</v>
      </c>
      <c r="AS208" s="172">
        <f t="shared" si="155"/>
        <v>-1</v>
      </c>
      <c r="AT208" s="172">
        <f t="shared" si="155"/>
        <v>-1</v>
      </c>
      <c r="AU208" s="172">
        <f t="shared" si="155"/>
        <v>-1</v>
      </c>
      <c r="AV208" s="172">
        <f t="shared" si="155"/>
        <v>-1</v>
      </c>
      <c r="AW208" s="172">
        <f t="shared" si="155"/>
        <v>-1</v>
      </c>
      <c r="AX208" s="172">
        <f t="shared" si="155"/>
        <v>-1</v>
      </c>
      <c r="AY208" s="172">
        <f t="shared" si="155"/>
        <v>-1</v>
      </c>
      <c r="AZ208" s="172">
        <f t="shared" si="155"/>
        <v>-1</v>
      </c>
      <c r="BA208" s="172">
        <f t="shared" si="155"/>
        <v>-1</v>
      </c>
      <c r="BB208" s="172">
        <f t="shared" si="155"/>
        <v>-1</v>
      </c>
      <c r="BC208" s="172">
        <f t="shared" si="155"/>
        <v>-1</v>
      </c>
      <c r="BD208" s="172">
        <f t="shared" si="155"/>
        <v>-1</v>
      </c>
      <c r="BE208" s="172">
        <f t="shared" si="155"/>
        <v>-1</v>
      </c>
      <c r="BF208" s="172">
        <f t="shared" si="155"/>
        <v>-1</v>
      </c>
      <c r="BG208" s="172">
        <f t="shared" si="155"/>
        <v>-1</v>
      </c>
      <c r="BH208" s="172">
        <f t="shared" si="155"/>
        <v>-1</v>
      </c>
      <c r="BI208" s="172">
        <f t="shared" si="155"/>
        <v>-1</v>
      </c>
      <c r="BJ208" s="172">
        <f t="shared" si="155"/>
        <v>-1</v>
      </c>
      <c r="BK208" s="172">
        <f t="shared" si="155"/>
        <v>-1</v>
      </c>
      <c r="BL208" s="172">
        <f t="shared" si="155"/>
        <v>-1</v>
      </c>
      <c r="BM208" s="172">
        <f t="shared" si="155"/>
        <v>-1</v>
      </c>
      <c r="BN208" s="172">
        <f t="shared" si="155"/>
        <v>-1</v>
      </c>
      <c r="BO208" s="172">
        <f t="shared" si="155"/>
        <v>-1</v>
      </c>
      <c r="BP208" s="172">
        <f t="shared" si="155"/>
        <v>-1</v>
      </c>
      <c r="BQ208" s="172">
        <f t="shared" si="153"/>
        <v>-1</v>
      </c>
      <c r="BR208" s="172">
        <f t="shared" si="153"/>
        <v>-1</v>
      </c>
      <c r="BS208" s="172">
        <f t="shared" si="153"/>
        <v>-1</v>
      </c>
      <c r="BT208" s="172">
        <f t="shared" si="153"/>
        <v>-1</v>
      </c>
      <c r="BU208" s="172">
        <f t="shared" si="153"/>
        <v>-1</v>
      </c>
      <c r="BV208" s="172">
        <f t="shared" si="153"/>
        <v>-1</v>
      </c>
      <c r="BW208" s="172">
        <f t="shared" si="153"/>
        <v>-1</v>
      </c>
      <c r="BX208" s="172">
        <f t="shared" si="153"/>
        <v>-1</v>
      </c>
      <c r="BY208" s="172">
        <f t="shared" si="153"/>
        <v>-1</v>
      </c>
      <c r="BZ208" s="172">
        <f t="shared" si="153"/>
        <v>-1</v>
      </c>
      <c r="CA208" s="172">
        <f t="shared" si="153"/>
        <v>-1</v>
      </c>
      <c r="CB208" s="172">
        <f t="shared" si="153"/>
        <v>-1</v>
      </c>
      <c r="CC208" s="172">
        <f t="shared" si="153"/>
        <v>-1</v>
      </c>
      <c r="CD208" s="172">
        <f t="shared" si="153"/>
        <v>-1</v>
      </c>
      <c r="CE208" s="172">
        <f t="shared" si="153"/>
        <v>-1</v>
      </c>
      <c r="CF208" s="172">
        <f t="shared" si="153"/>
        <v>-1</v>
      </c>
      <c r="CG208" s="172">
        <f t="shared" si="153"/>
        <v>-1</v>
      </c>
      <c r="CH208" s="172">
        <f t="shared" si="153"/>
        <v>-1</v>
      </c>
      <c r="CI208" s="172">
        <f t="shared" si="153"/>
        <v>-1</v>
      </c>
      <c r="CJ208" s="172">
        <f t="shared" si="153"/>
        <v>-1</v>
      </c>
      <c r="CK208" s="172">
        <f t="shared" si="153"/>
        <v>-1</v>
      </c>
      <c r="CL208" s="172">
        <f t="shared" si="153"/>
        <v>-1</v>
      </c>
      <c r="CM208" s="172">
        <f t="shared" si="153"/>
        <v>-1</v>
      </c>
      <c r="CN208" s="172">
        <f t="shared" si="153"/>
        <v>-1</v>
      </c>
      <c r="CO208" s="172">
        <f t="shared" si="153"/>
        <v>-1</v>
      </c>
      <c r="CP208" s="172">
        <f t="shared" si="153"/>
        <v>-1</v>
      </c>
      <c r="CQ208" s="172">
        <f t="shared" si="153"/>
        <v>-1</v>
      </c>
      <c r="CR208" s="172">
        <f t="shared" si="153"/>
        <v>-1</v>
      </c>
      <c r="CS208" s="172">
        <f t="shared" si="153"/>
        <v>-1</v>
      </c>
      <c r="CT208" s="172">
        <f t="shared" si="153"/>
        <v>-1</v>
      </c>
      <c r="CU208" s="172">
        <f t="shared" si="153"/>
        <v>-1</v>
      </c>
      <c r="CV208" s="172">
        <f t="shared" si="153"/>
        <v>-1</v>
      </c>
      <c r="CW208" s="172">
        <f t="shared" si="153"/>
        <v>-1</v>
      </c>
      <c r="CX208" s="172">
        <f t="shared" si="153"/>
        <v>-1</v>
      </c>
      <c r="CY208" s="172">
        <f t="shared" si="153"/>
        <v>-1</v>
      </c>
      <c r="CZ208" s="172">
        <f t="shared" si="153"/>
        <v>-1</v>
      </c>
      <c r="DA208" s="172">
        <f t="shared" si="153"/>
        <v>-1</v>
      </c>
      <c r="DB208" s="172">
        <f t="shared" si="153"/>
        <v>-1</v>
      </c>
      <c r="DC208" s="172">
        <f t="shared" si="153"/>
        <v>-1</v>
      </c>
      <c r="DD208" s="172">
        <f t="shared" si="153"/>
        <v>-1</v>
      </c>
      <c r="DE208" s="172">
        <f t="shared" si="153"/>
        <v>-1</v>
      </c>
      <c r="DF208" s="172">
        <f t="shared" si="153"/>
        <v>-1</v>
      </c>
      <c r="DG208" s="172">
        <f t="shared" si="153"/>
        <v>-1</v>
      </c>
      <c r="DH208" s="172">
        <f t="shared" si="153"/>
        <v>-1</v>
      </c>
      <c r="DI208" s="172">
        <f t="shared" si="153"/>
        <v>-1</v>
      </c>
      <c r="DJ208" s="172">
        <f t="shared" si="153"/>
        <v>-1</v>
      </c>
      <c r="DK208" s="172">
        <f t="shared" si="153"/>
        <v>-1</v>
      </c>
      <c r="DL208" s="172">
        <f t="shared" si="153"/>
        <v>-1</v>
      </c>
      <c r="DM208" s="172">
        <f t="shared" si="153"/>
        <v>-1</v>
      </c>
      <c r="DN208" s="172">
        <f t="shared" si="153"/>
        <v>-1</v>
      </c>
      <c r="DO208" s="172">
        <f t="shared" si="153"/>
        <v>-1</v>
      </c>
      <c r="DP208" s="172">
        <f t="shared" si="153"/>
        <v>-1</v>
      </c>
      <c r="DQ208" s="172">
        <f t="shared" si="153"/>
        <v>-1</v>
      </c>
      <c r="DR208" s="172">
        <f t="shared" si="153"/>
        <v>-1</v>
      </c>
      <c r="DS208" s="172">
        <f t="shared" si="153"/>
        <v>-1</v>
      </c>
      <c r="DT208" s="172">
        <f t="shared" si="153"/>
        <v>-1</v>
      </c>
      <c r="DU208" s="172">
        <f t="shared" si="153"/>
        <v>-1</v>
      </c>
      <c r="DV208" s="172">
        <f t="shared" si="153"/>
        <v>-1</v>
      </c>
      <c r="DW208" s="172">
        <f t="shared" si="153"/>
        <v>-1</v>
      </c>
      <c r="DX208" s="172">
        <f t="shared" si="153"/>
        <v>-1</v>
      </c>
      <c r="DY208" s="172">
        <f t="shared" si="153"/>
        <v>-1</v>
      </c>
      <c r="DZ208" s="172">
        <f t="shared" si="153"/>
        <v>-1</v>
      </c>
      <c r="EA208" s="172">
        <f t="shared" si="153"/>
        <v>-1</v>
      </c>
      <c r="EB208" s="172">
        <f t="shared" si="154"/>
        <v>-1</v>
      </c>
      <c r="EC208" s="172">
        <f t="shared" ref="EC208:GN211" si="159">IF(EC$5="Résistance",EC93,-1)</f>
        <v>-1</v>
      </c>
      <c r="ED208" s="172">
        <f t="shared" si="159"/>
        <v>-1</v>
      </c>
      <c r="EE208" s="172">
        <f t="shared" si="159"/>
        <v>-1</v>
      </c>
      <c r="EF208" s="172">
        <f t="shared" si="159"/>
        <v>-1</v>
      </c>
      <c r="EG208" s="172">
        <f t="shared" si="159"/>
        <v>-1</v>
      </c>
      <c r="EH208" s="172">
        <f t="shared" si="159"/>
        <v>-1</v>
      </c>
      <c r="EI208" s="172">
        <f t="shared" si="159"/>
        <v>-1</v>
      </c>
      <c r="EJ208" s="172">
        <f t="shared" si="159"/>
        <v>-1</v>
      </c>
      <c r="EK208" s="172">
        <f t="shared" si="159"/>
        <v>-1</v>
      </c>
      <c r="EL208" s="172">
        <f t="shared" si="159"/>
        <v>-1</v>
      </c>
      <c r="EM208" s="172">
        <f t="shared" si="159"/>
        <v>-1</v>
      </c>
      <c r="EN208" s="172">
        <f t="shared" si="159"/>
        <v>-1</v>
      </c>
      <c r="EO208" s="172">
        <f t="shared" si="159"/>
        <v>-1</v>
      </c>
      <c r="EP208" s="172">
        <f t="shared" si="159"/>
        <v>-1</v>
      </c>
      <c r="EQ208" s="172">
        <f t="shared" si="159"/>
        <v>-1</v>
      </c>
      <c r="ER208" s="172">
        <f t="shared" si="159"/>
        <v>-1</v>
      </c>
      <c r="ES208" s="172">
        <f t="shared" si="159"/>
        <v>-1</v>
      </c>
      <c r="ET208" s="172">
        <f t="shared" si="159"/>
        <v>-1</v>
      </c>
      <c r="EU208" s="172">
        <f t="shared" si="159"/>
        <v>-1</v>
      </c>
      <c r="EV208" s="172">
        <f t="shared" si="159"/>
        <v>-1</v>
      </c>
      <c r="EW208" s="172">
        <f t="shared" si="159"/>
        <v>-1</v>
      </c>
      <c r="EX208" s="172">
        <f t="shared" si="159"/>
        <v>-1</v>
      </c>
      <c r="EY208" s="172">
        <f t="shared" si="159"/>
        <v>-1</v>
      </c>
      <c r="EZ208" s="172">
        <f t="shared" si="159"/>
        <v>-1</v>
      </c>
      <c r="FA208" s="172">
        <f t="shared" si="159"/>
        <v>-1</v>
      </c>
      <c r="FB208" s="172">
        <f t="shared" si="159"/>
        <v>-1</v>
      </c>
      <c r="FC208" s="172">
        <f t="shared" si="159"/>
        <v>-1</v>
      </c>
      <c r="FD208" s="172">
        <f t="shared" si="159"/>
        <v>-1</v>
      </c>
      <c r="FE208" s="172">
        <f t="shared" si="159"/>
        <v>-1</v>
      </c>
      <c r="FF208" s="172">
        <f t="shared" si="159"/>
        <v>-1</v>
      </c>
      <c r="FG208" s="172">
        <f t="shared" si="159"/>
        <v>-1</v>
      </c>
      <c r="FH208" s="172">
        <f t="shared" si="159"/>
        <v>-1</v>
      </c>
      <c r="FI208" s="172">
        <f t="shared" si="159"/>
        <v>-1</v>
      </c>
      <c r="FJ208" s="172">
        <f t="shared" si="159"/>
        <v>-1</v>
      </c>
      <c r="FK208" s="172">
        <f t="shared" si="159"/>
        <v>-1</v>
      </c>
      <c r="FL208" s="172">
        <f t="shared" si="159"/>
        <v>-1</v>
      </c>
      <c r="FM208" s="172">
        <f t="shared" si="159"/>
        <v>-1</v>
      </c>
      <c r="FN208" s="172">
        <f t="shared" si="159"/>
        <v>-1</v>
      </c>
      <c r="FO208" s="172">
        <f t="shared" si="159"/>
        <v>-1</v>
      </c>
      <c r="FP208" s="172">
        <f t="shared" si="159"/>
        <v>-1</v>
      </c>
      <c r="FQ208" s="172">
        <f t="shared" si="159"/>
        <v>-1</v>
      </c>
      <c r="FR208" s="172">
        <f t="shared" si="159"/>
        <v>-1</v>
      </c>
      <c r="FS208" s="172">
        <f t="shared" si="159"/>
        <v>-1</v>
      </c>
      <c r="FT208" s="172">
        <f t="shared" si="159"/>
        <v>-1</v>
      </c>
      <c r="FU208" s="172">
        <f t="shared" si="159"/>
        <v>-1</v>
      </c>
      <c r="FV208" s="172">
        <f t="shared" si="159"/>
        <v>-1</v>
      </c>
      <c r="FW208" s="172">
        <f t="shared" si="159"/>
        <v>-1</v>
      </c>
      <c r="FX208" s="172">
        <f t="shared" si="159"/>
        <v>-1</v>
      </c>
      <c r="FY208" s="172">
        <f t="shared" si="159"/>
        <v>-1</v>
      </c>
      <c r="FZ208" s="172">
        <f t="shared" si="159"/>
        <v>-1</v>
      </c>
      <c r="GA208" s="172">
        <f t="shared" si="159"/>
        <v>-1</v>
      </c>
      <c r="GB208" s="172">
        <f t="shared" si="159"/>
        <v>-1</v>
      </c>
      <c r="GC208" s="172">
        <f t="shared" si="159"/>
        <v>-1</v>
      </c>
      <c r="GD208" s="172">
        <f t="shared" si="159"/>
        <v>-1</v>
      </c>
      <c r="GE208" s="172">
        <f t="shared" si="159"/>
        <v>-1</v>
      </c>
      <c r="GF208" s="172">
        <f t="shared" si="159"/>
        <v>-1</v>
      </c>
      <c r="GG208" s="172">
        <f t="shared" si="159"/>
        <v>-1</v>
      </c>
      <c r="GH208" s="172">
        <f t="shared" si="159"/>
        <v>-1</v>
      </c>
      <c r="GI208" s="172">
        <f t="shared" si="159"/>
        <v>-1</v>
      </c>
      <c r="GJ208" s="172">
        <f t="shared" si="159"/>
        <v>-1</v>
      </c>
      <c r="GK208" s="172">
        <f t="shared" si="159"/>
        <v>-1</v>
      </c>
      <c r="GL208" s="172">
        <f t="shared" si="159"/>
        <v>-1</v>
      </c>
      <c r="GM208" s="172">
        <f t="shared" si="159"/>
        <v>-1</v>
      </c>
      <c r="GN208" s="172">
        <f t="shared" si="159"/>
        <v>-1</v>
      </c>
      <c r="GO208" s="172">
        <f t="shared" si="158"/>
        <v>-1</v>
      </c>
      <c r="GP208" s="172">
        <f t="shared" si="158"/>
        <v>-1</v>
      </c>
      <c r="GQ208" s="172">
        <f t="shared" si="143"/>
        <v>-1</v>
      </c>
      <c r="GR208" s="172">
        <f t="shared" si="143"/>
        <v>-1</v>
      </c>
      <c r="GS208" s="172">
        <f t="shared" si="143"/>
        <v>-1</v>
      </c>
      <c r="GT208" s="139"/>
      <c r="GU208" s="149"/>
      <c r="GV208" s="150"/>
      <c r="GW208" s="150"/>
      <c r="GX208" s="150"/>
      <c r="GY208" s="150"/>
      <c r="GZ208" s="150"/>
      <c r="HA208" s="150"/>
      <c r="HB208" s="150"/>
      <c r="HC208" s="150"/>
      <c r="HD208" s="150"/>
      <c r="HE208" s="150"/>
      <c r="HF208" s="150"/>
      <c r="HG208" s="150"/>
      <c r="HH208" s="150"/>
      <c r="HI208" s="150"/>
      <c r="HJ208" s="150"/>
      <c r="HK208" s="150"/>
      <c r="HL208" s="150"/>
      <c r="HM208" s="150"/>
      <c r="HN208" s="150"/>
      <c r="HO208" s="150"/>
      <c r="HP208" s="150"/>
      <c r="HQ208" s="150"/>
      <c r="HR208" s="150"/>
      <c r="HS208" s="150"/>
      <c r="HT208" s="150"/>
      <c r="HU208" s="150"/>
      <c r="HV208" s="150"/>
      <c r="HW208" s="150"/>
      <c r="HX208" s="150"/>
      <c r="HY208" s="150"/>
      <c r="HZ208" s="150"/>
      <c r="IA208" s="150"/>
      <c r="IB208" s="150"/>
      <c r="IC208" s="150"/>
      <c r="ID208" s="150"/>
      <c r="IE208" s="150"/>
      <c r="IF208" s="150"/>
      <c r="IG208" s="150"/>
      <c r="IH208" s="150"/>
      <c r="II208" s="150"/>
      <c r="IJ208" s="150"/>
      <c r="IK208" s="150"/>
      <c r="IL208" s="150"/>
      <c r="IM208" s="150"/>
      <c r="IN208" s="150"/>
      <c r="IO208" s="150"/>
      <c r="IP208" s="150"/>
      <c r="IQ208" s="150"/>
      <c r="IR208" s="150"/>
      <c r="IS208" s="150"/>
      <c r="IT208" s="150"/>
      <c r="IU208" s="150"/>
      <c r="IV208" s="150"/>
    </row>
    <row r="209" spans="4:256" s="172" customFormat="1" hidden="1">
      <c r="D209" s="172">
        <f t="shared" si="138"/>
        <v>-1</v>
      </c>
      <c r="E209" s="172">
        <f t="shared" si="155"/>
        <v>-1</v>
      </c>
      <c r="F209" s="172">
        <f t="shared" si="155"/>
        <v>-1</v>
      </c>
      <c r="G209" s="172">
        <f t="shared" si="155"/>
        <v>-1</v>
      </c>
      <c r="H209" s="172">
        <f t="shared" si="155"/>
        <v>0</v>
      </c>
      <c r="I209" s="172">
        <f t="shared" si="155"/>
        <v>-1</v>
      </c>
      <c r="J209" s="172">
        <f t="shared" si="155"/>
        <v>-1</v>
      </c>
      <c r="K209" s="172">
        <f t="shared" si="155"/>
        <v>-1</v>
      </c>
      <c r="L209" s="172">
        <f t="shared" si="155"/>
        <v>-1</v>
      </c>
      <c r="M209" s="172">
        <f t="shared" si="155"/>
        <v>-1</v>
      </c>
      <c r="N209" s="172">
        <f t="shared" si="155"/>
        <v>-1</v>
      </c>
      <c r="O209" s="172">
        <f t="shared" si="155"/>
        <v>-1</v>
      </c>
      <c r="P209" s="172">
        <f t="shared" si="155"/>
        <v>-1</v>
      </c>
      <c r="Q209" s="172">
        <f t="shared" si="155"/>
        <v>-1</v>
      </c>
      <c r="R209" s="172">
        <f t="shared" si="155"/>
        <v>-1</v>
      </c>
      <c r="S209" s="172">
        <f t="shared" si="155"/>
        <v>-1</v>
      </c>
      <c r="T209" s="172">
        <f t="shared" si="155"/>
        <v>-1</v>
      </c>
      <c r="U209" s="172">
        <f t="shared" si="155"/>
        <v>-1</v>
      </c>
      <c r="V209" s="172">
        <f t="shared" si="155"/>
        <v>-1</v>
      </c>
      <c r="W209" s="172">
        <f t="shared" si="155"/>
        <v>-1</v>
      </c>
      <c r="X209" s="172">
        <f t="shared" si="155"/>
        <v>-1</v>
      </c>
      <c r="Y209" s="172">
        <f t="shared" si="155"/>
        <v>-1</v>
      </c>
      <c r="Z209" s="172">
        <f t="shared" si="155"/>
        <v>-1</v>
      </c>
      <c r="AA209" s="172">
        <f t="shared" si="155"/>
        <v>-1</v>
      </c>
      <c r="AB209" s="172">
        <f t="shared" si="155"/>
        <v>-1</v>
      </c>
      <c r="AC209" s="172">
        <f t="shared" si="155"/>
        <v>-1</v>
      </c>
      <c r="AD209" s="172">
        <f t="shared" si="155"/>
        <v>-1</v>
      </c>
      <c r="AE209" s="172">
        <f t="shared" si="155"/>
        <v>-1</v>
      </c>
      <c r="AF209" s="172">
        <f t="shared" si="155"/>
        <v>-1</v>
      </c>
      <c r="AG209" s="172">
        <f t="shared" si="155"/>
        <v>-1</v>
      </c>
      <c r="AH209" s="172">
        <f t="shared" si="155"/>
        <v>-1</v>
      </c>
      <c r="AI209" s="172">
        <f t="shared" si="155"/>
        <v>-1</v>
      </c>
      <c r="AJ209" s="172">
        <f t="shared" si="155"/>
        <v>-1</v>
      </c>
      <c r="AK209" s="172">
        <f t="shared" si="155"/>
        <v>-1</v>
      </c>
      <c r="AL209" s="172">
        <f t="shared" si="155"/>
        <v>-1</v>
      </c>
      <c r="AM209" s="172">
        <f t="shared" si="155"/>
        <v>-1</v>
      </c>
      <c r="AN209" s="172">
        <f t="shared" si="155"/>
        <v>-1</v>
      </c>
      <c r="AO209" s="172">
        <f t="shared" si="155"/>
        <v>-1</v>
      </c>
      <c r="AP209" s="172">
        <f t="shared" si="155"/>
        <v>-1</v>
      </c>
      <c r="AQ209" s="172">
        <f t="shared" si="155"/>
        <v>-1</v>
      </c>
      <c r="AR209" s="172">
        <f t="shared" si="155"/>
        <v>-1</v>
      </c>
      <c r="AS209" s="172">
        <f t="shared" si="155"/>
        <v>-1</v>
      </c>
      <c r="AT209" s="172">
        <f t="shared" si="155"/>
        <v>-1</v>
      </c>
      <c r="AU209" s="172">
        <f t="shared" si="155"/>
        <v>-1</v>
      </c>
      <c r="AV209" s="172">
        <f t="shared" si="155"/>
        <v>-1</v>
      </c>
      <c r="AW209" s="172">
        <f t="shared" si="155"/>
        <v>-1</v>
      </c>
      <c r="AX209" s="172">
        <f t="shared" si="155"/>
        <v>-1</v>
      </c>
      <c r="AY209" s="172">
        <f t="shared" si="155"/>
        <v>-1</v>
      </c>
      <c r="AZ209" s="172">
        <f t="shared" si="155"/>
        <v>-1</v>
      </c>
      <c r="BA209" s="172">
        <f t="shared" si="155"/>
        <v>-1</v>
      </c>
      <c r="BB209" s="172">
        <f t="shared" si="155"/>
        <v>-1</v>
      </c>
      <c r="BC209" s="172">
        <f t="shared" si="155"/>
        <v>-1</v>
      </c>
      <c r="BD209" s="172">
        <f t="shared" si="155"/>
        <v>-1</v>
      </c>
      <c r="BE209" s="172">
        <f t="shared" si="155"/>
        <v>-1</v>
      </c>
      <c r="BF209" s="172">
        <f t="shared" si="155"/>
        <v>-1</v>
      </c>
      <c r="BG209" s="172">
        <f t="shared" si="155"/>
        <v>-1</v>
      </c>
      <c r="BH209" s="172">
        <f t="shared" si="155"/>
        <v>-1</v>
      </c>
      <c r="BI209" s="172">
        <f t="shared" si="155"/>
        <v>-1</v>
      </c>
      <c r="BJ209" s="172">
        <f t="shared" si="155"/>
        <v>-1</v>
      </c>
      <c r="BK209" s="172">
        <f t="shared" si="155"/>
        <v>-1</v>
      </c>
      <c r="BL209" s="172">
        <f t="shared" si="155"/>
        <v>-1</v>
      </c>
      <c r="BM209" s="172">
        <f t="shared" si="155"/>
        <v>-1</v>
      </c>
      <c r="BN209" s="172">
        <f t="shared" si="155"/>
        <v>-1</v>
      </c>
      <c r="BO209" s="172">
        <f t="shared" si="155"/>
        <v>-1</v>
      </c>
      <c r="BP209" s="172">
        <f t="shared" ref="BP209:EA211" si="160">IF(BP$5="Résistance",BP94,-1)</f>
        <v>-1</v>
      </c>
      <c r="BQ209" s="172">
        <f t="shared" si="160"/>
        <v>-1</v>
      </c>
      <c r="BR209" s="172">
        <f t="shared" si="160"/>
        <v>-1</v>
      </c>
      <c r="BS209" s="172">
        <f t="shared" si="160"/>
        <v>-1</v>
      </c>
      <c r="BT209" s="172">
        <f t="shared" si="160"/>
        <v>-1</v>
      </c>
      <c r="BU209" s="172">
        <f t="shared" si="160"/>
        <v>-1</v>
      </c>
      <c r="BV209" s="172">
        <f t="shared" si="160"/>
        <v>-1</v>
      </c>
      <c r="BW209" s="172">
        <f t="shared" si="160"/>
        <v>-1</v>
      </c>
      <c r="BX209" s="172">
        <f t="shared" si="160"/>
        <v>-1</v>
      </c>
      <c r="BY209" s="172">
        <f t="shared" si="160"/>
        <v>-1</v>
      </c>
      <c r="BZ209" s="172">
        <f t="shared" si="160"/>
        <v>-1</v>
      </c>
      <c r="CA209" s="172">
        <f t="shared" si="160"/>
        <v>-1</v>
      </c>
      <c r="CB209" s="172">
        <f t="shared" si="160"/>
        <v>-1</v>
      </c>
      <c r="CC209" s="172">
        <f t="shared" si="160"/>
        <v>-1</v>
      </c>
      <c r="CD209" s="172">
        <f t="shared" si="160"/>
        <v>-1</v>
      </c>
      <c r="CE209" s="172">
        <f t="shared" si="160"/>
        <v>-1</v>
      </c>
      <c r="CF209" s="172">
        <f t="shared" si="160"/>
        <v>-1</v>
      </c>
      <c r="CG209" s="172">
        <f t="shared" si="160"/>
        <v>-1</v>
      </c>
      <c r="CH209" s="172">
        <f t="shared" si="160"/>
        <v>-1</v>
      </c>
      <c r="CI209" s="172">
        <f t="shared" si="160"/>
        <v>-1</v>
      </c>
      <c r="CJ209" s="172">
        <f t="shared" si="160"/>
        <v>-1</v>
      </c>
      <c r="CK209" s="172">
        <f t="shared" si="160"/>
        <v>-1</v>
      </c>
      <c r="CL209" s="172">
        <f t="shared" si="160"/>
        <v>-1</v>
      </c>
      <c r="CM209" s="172">
        <f t="shared" si="160"/>
        <v>-1</v>
      </c>
      <c r="CN209" s="172">
        <f t="shared" si="160"/>
        <v>-1</v>
      </c>
      <c r="CO209" s="172">
        <f t="shared" si="160"/>
        <v>-1</v>
      </c>
      <c r="CP209" s="172">
        <f t="shared" si="160"/>
        <v>-1</v>
      </c>
      <c r="CQ209" s="172">
        <f t="shared" si="160"/>
        <v>-1</v>
      </c>
      <c r="CR209" s="172">
        <f t="shared" si="160"/>
        <v>-1</v>
      </c>
      <c r="CS209" s="172">
        <f t="shared" si="160"/>
        <v>-1</v>
      </c>
      <c r="CT209" s="172">
        <f t="shared" si="160"/>
        <v>-1</v>
      </c>
      <c r="CU209" s="172">
        <f t="shared" si="160"/>
        <v>-1</v>
      </c>
      <c r="CV209" s="172">
        <f t="shared" si="160"/>
        <v>-1</v>
      </c>
      <c r="CW209" s="172">
        <f t="shared" si="160"/>
        <v>-1</v>
      </c>
      <c r="CX209" s="172">
        <f t="shared" si="160"/>
        <v>-1</v>
      </c>
      <c r="CY209" s="172">
        <f t="shared" si="160"/>
        <v>-1</v>
      </c>
      <c r="CZ209" s="172">
        <f t="shared" si="160"/>
        <v>-1</v>
      </c>
      <c r="DA209" s="172">
        <f t="shared" si="160"/>
        <v>-1</v>
      </c>
      <c r="DB209" s="172">
        <f t="shared" si="160"/>
        <v>-1</v>
      </c>
      <c r="DC209" s="172">
        <f t="shared" si="160"/>
        <v>-1</v>
      </c>
      <c r="DD209" s="172">
        <f t="shared" si="160"/>
        <v>-1</v>
      </c>
      <c r="DE209" s="172">
        <f t="shared" si="160"/>
        <v>-1</v>
      </c>
      <c r="DF209" s="172">
        <f t="shared" si="160"/>
        <v>-1</v>
      </c>
      <c r="DG209" s="172">
        <f t="shared" si="160"/>
        <v>-1</v>
      </c>
      <c r="DH209" s="172">
        <f t="shared" si="160"/>
        <v>-1</v>
      </c>
      <c r="DI209" s="172">
        <f t="shared" si="160"/>
        <v>-1</v>
      </c>
      <c r="DJ209" s="172">
        <f t="shared" si="160"/>
        <v>-1</v>
      </c>
      <c r="DK209" s="172">
        <f t="shared" si="160"/>
        <v>-1</v>
      </c>
      <c r="DL209" s="172">
        <f t="shared" si="160"/>
        <v>-1</v>
      </c>
      <c r="DM209" s="172">
        <f t="shared" si="160"/>
        <v>-1</v>
      </c>
      <c r="DN209" s="172">
        <f t="shared" si="160"/>
        <v>-1</v>
      </c>
      <c r="DO209" s="172">
        <f t="shared" si="160"/>
        <v>-1</v>
      </c>
      <c r="DP209" s="172">
        <f t="shared" si="160"/>
        <v>-1</v>
      </c>
      <c r="DQ209" s="172">
        <f t="shared" si="160"/>
        <v>-1</v>
      </c>
      <c r="DR209" s="172">
        <f t="shared" si="160"/>
        <v>-1</v>
      </c>
      <c r="DS209" s="172">
        <f t="shared" si="160"/>
        <v>-1</v>
      </c>
      <c r="DT209" s="172">
        <f t="shared" si="160"/>
        <v>-1</v>
      </c>
      <c r="DU209" s="172">
        <f t="shared" si="160"/>
        <v>-1</v>
      </c>
      <c r="DV209" s="172">
        <f t="shared" si="160"/>
        <v>-1</v>
      </c>
      <c r="DW209" s="172">
        <f t="shared" si="160"/>
        <v>-1</v>
      </c>
      <c r="DX209" s="172">
        <f t="shared" si="160"/>
        <v>-1</v>
      </c>
      <c r="DY209" s="172">
        <f t="shared" si="160"/>
        <v>-1</v>
      </c>
      <c r="DZ209" s="172">
        <f t="shared" si="160"/>
        <v>-1</v>
      </c>
      <c r="EA209" s="172">
        <f t="shared" si="160"/>
        <v>-1</v>
      </c>
      <c r="EB209" s="172">
        <f t="shared" si="154"/>
        <v>-1</v>
      </c>
      <c r="EC209" s="172">
        <f t="shared" si="159"/>
        <v>-1</v>
      </c>
      <c r="ED209" s="172">
        <f t="shared" si="159"/>
        <v>-1</v>
      </c>
      <c r="EE209" s="172">
        <f t="shared" si="159"/>
        <v>-1</v>
      </c>
      <c r="EF209" s="172">
        <f t="shared" si="159"/>
        <v>-1</v>
      </c>
      <c r="EG209" s="172">
        <f t="shared" si="159"/>
        <v>-1</v>
      </c>
      <c r="EH209" s="172">
        <f t="shared" si="159"/>
        <v>-1</v>
      </c>
      <c r="EI209" s="172">
        <f t="shared" si="159"/>
        <v>-1</v>
      </c>
      <c r="EJ209" s="172">
        <f t="shared" si="159"/>
        <v>-1</v>
      </c>
      <c r="EK209" s="172">
        <f t="shared" si="159"/>
        <v>-1</v>
      </c>
      <c r="EL209" s="172">
        <f t="shared" si="159"/>
        <v>-1</v>
      </c>
      <c r="EM209" s="172">
        <f t="shared" si="159"/>
        <v>-1</v>
      </c>
      <c r="EN209" s="172">
        <f t="shared" si="159"/>
        <v>-1</v>
      </c>
      <c r="EO209" s="172">
        <f t="shared" si="159"/>
        <v>-1</v>
      </c>
      <c r="EP209" s="172">
        <f t="shared" si="159"/>
        <v>-1</v>
      </c>
      <c r="EQ209" s="172">
        <f t="shared" si="159"/>
        <v>-1</v>
      </c>
      <c r="ER209" s="172">
        <f t="shared" si="159"/>
        <v>-1</v>
      </c>
      <c r="ES209" s="172">
        <f t="shared" si="159"/>
        <v>-1</v>
      </c>
      <c r="ET209" s="172">
        <f t="shared" si="159"/>
        <v>-1</v>
      </c>
      <c r="EU209" s="172">
        <f t="shared" si="159"/>
        <v>-1</v>
      </c>
      <c r="EV209" s="172">
        <f t="shared" si="159"/>
        <v>-1</v>
      </c>
      <c r="EW209" s="172">
        <f t="shared" si="159"/>
        <v>-1</v>
      </c>
      <c r="EX209" s="172">
        <f t="shared" si="159"/>
        <v>-1</v>
      </c>
      <c r="EY209" s="172">
        <f t="shared" si="159"/>
        <v>-1</v>
      </c>
      <c r="EZ209" s="172">
        <f t="shared" si="159"/>
        <v>-1</v>
      </c>
      <c r="FA209" s="172">
        <f t="shared" si="159"/>
        <v>-1</v>
      </c>
      <c r="FB209" s="172">
        <f t="shared" si="159"/>
        <v>-1</v>
      </c>
      <c r="FC209" s="172">
        <f t="shared" si="159"/>
        <v>-1</v>
      </c>
      <c r="FD209" s="172">
        <f t="shared" si="159"/>
        <v>-1</v>
      </c>
      <c r="FE209" s="172">
        <f t="shared" si="159"/>
        <v>-1</v>
      </c>
      <c r="FF209" s="172">
        <f t="shared" si="159"/>
        <v>-1</v>
      </c>
      <c r="FG209" s="172">
        <f t="shared" si="159"/>
        <v>-1</v>
      </c>
      <c r="FH209" s="172">
        <f t="shared" si="159"/>
        <v>-1</v>
      </c>
      <c r="FI209" s="172">
        <f t="shared" si="159"/>
        <v>-1</v>
      </c>
      <c r="FJ209" s="172">
        <f t="shared" si="159"/>
        <v>-1</v>
      </c>
      <c r="FK209" s="172">
        <f t="shared" si="159"/>
        <v>-1</v>
      </c>
      <c r="FL209" s="172">
        <f t="shared" si="159"/>
        <v>-1</v>
      </c>
      <c r="FM209" s="172">
        <f t="shared" si="159"/>
        <v>-1</v>
      </c>
      <c r="FN209" s="172">
        <f t="shared" si="159"/>
        <v>-1</v>
      </c>
      <c r="FO209" s="172">
        <f t="shared" si="159"/>
        <v>-1</v>
      </c>
      <c r="FP209" s="172">
        <f t="shared" si="159"/>
        <v>-1</v>
      </c>
      <c r="FQ209" s="172">
        <f t="shared" si="159"/>
        <v>-1</v>
      </c>
      <c r="FR209" s="172">
        <f t="shared" si="159"/>
        <v>-1</v>
      </c>
      <c r="FS209" s="172">
        <f t="shared" si="159"/>
        <v>-1</v>
      </c>
      <c r="FT209" s="172">
        <f t="shared" si="159"/>
        <v>-1</v>
      </c>
      <c r="FU209" s="172">
        <f t="shared" si="159"/>
        <v>-1</v>
      </c>
      <c r="FV209" s="172">
        <f t="shared" si="159"/>
        <v>-1</v>
      </c>
      <c r="FW209" s="172">
        <f t="shared" si="159"/>
        <v>-1</v>
      </c>
      <c r="FX209" s="172">
        <f t="shared" si="159"/>
        <v>-1</v>
      </c>
      <c r="FY209" s="172">
        <f t="shared" si="159"/>
        <v>-1</v>
      </c>
      <c r="FZ209" s="172">
        <f t="shared" si="159"/>
        <v>-1</v>
      </c>
      <c r="GA209" s="172">
        <f t="shared" si="159"/>
        <v>-1</v>
      </c>
      <c r="GB209" s="172">
        <f t="shared" si="159"/>
        <v>-1</v>
      </c>
      <c r="GC209" s="172">
        <f t="shared" si="159"/>
        <v>-1</v>
      </c>
      <c r="GD209" s="172">
        <f t="shared" si="159"/>
        <v>-1</v>
      </c>
      <c r="GE209" s="172">
        <f t="shared" si="159"/>
        <v>-1</v>
      </c>
      <c r="GF209" s="172">
        <f t="shared" si="159"/>
        <v>-1</v>
      </c>
      <c r="GG209" s="172">
        <f t="shared" si="159"/>
        <v>-1</v>
      </c>
      <c r="GH209" s="172">
        <f t="shared" si="159"/>
        <v>-1</v>
      </c>
      <c r="GI209" s="172">
        <f t="shared" si="159"/>
        <v>-1</v>
      </c>
      <c r="GJ209" s="172">
        <f t="shared" si="159"/>
        <v>-1</v>
      </c>
      <c r="GK209" s="172">
        <f t="shared" si="159"/>
        <v>-1</v>
      </c>
      <c r="GL209" s="172">
        <f t="shared" si="159"/>
        <v>-1</v>
      </c>
      <c r="GM209" s="172">
        <f t="shared" si="159"/>
        <v>-1</v>
      </c>
      <c r="GN209" s="172">
        <f t="shared" si="159"/>
        <v>-1</v>
      </c>
      <c r="GO209" s="172">
        <f t="shared" si="158"/>
        <v>-1</v>
      </c>
      <c r="GP209" s="172">
        <f t="shared" si="158"/>
        <v>-1</v>
      </c>
      <c r="GQ209" s="172">
        <f t="shared" si="143"/>
        <v>-1</v>
      </c>
      <c r="GR209" s="172">
        <f t="shared" si="143"/>
        <v>-1</v>
      </c>
      <c r="GS209" s="172">
        <f t="shared" si="143"/>
        <v>-1</v>
      </c>
      <c r="GT209" s="139"/>
      <c r="GU209" s="149"/>
      <c r="GV209" s="150"/>
      <c r="GW209" s="150"/>
      <c r="GX209" s="150"/>
      <c r="GY209" s="150"/>
      <c r="GZ209" s="150"/>
      <c r="HA209" s="150"/>
      <c r="HB209" s="150"/>
      <c r="HC209" s="150"/>
      <c r="HD209" s="150"/>
      <c r="HE209" s="150"/>
      <c r="HF209" s="150"/>
      <c r="HG209" s="150"/>
      <c r="HH209" s="150"/>
      <c r="HI209" s="150"/>
      <c r="HJ209" s="150"/>
      <c r="HK209" s="150"/>
      <c r="HL209" s="150"/>
      <c r="HM209" s="150"/>
      <c r="HN209" s="150"/>
      <c r="HO209" s="150"/>
      <c r="HP209" s="150"/>
      <c r="HQ209" s="150"/>
      <c r="HR209" s="150"/>
      <c r="HS209" s="150"/>
      <c r="HT209" s="150"/>
      <c r="HU209" s="150"/>
      <c r="HV209" s="150"/>
      <c r="HW209" s="150"/>
      <c r="HX209" s="150"/>
      <c r="HY209" s="150"/>
      <c r="HZ209" s="150"/>
      <c r="IA209" s="150"/>
      <c r="IB209" s="150"/>
      <c r="IC209" s="150"/>
      <c r="ID209" s="150"/>
      <c r="IE209" s="150"/>
      <c r="IF209" s="150"/>
      <c r="IG209" s="150"/>
      <c r="IH209" s="150"/>
      <c r="II209" s="150"/>
      <c r="IJ209" s="150"/>
      <c r="IK209" s="150"/>
      <c r="IL209" s="150"/>
      <c r="IM209" s="150"/>
      <c r="IN209" s="150"/>
      <c r="IO209" s="150"/>
      <c r="IP209" s="150"/>
      <c r="IQ209" s="150"/>
      <c r="IR209" s="150"/>
      <c r="IS209" s="150"/>
      <c r="IT209" s="150"/>
      <c r="IU209" s="150"/>
      <c r="IV209" s="150"/>
    </row>
    <row r="210" spans="4:256" s="172" customFormat="1" hidden="1">
      <c r="D210" s="172">
        <f t="shared" si="138"/>
        <v>-1</v>
      </c>
      <c r="E210" s="172">
        <f t="shared" ref="E210:BP211" si="161">IF(E$5="Résistance",E95,-1)</f>
        <v>-1</v>
      </c>
      <c r="F210" s="172">
        <f t="shared" si="161"/>
        <v>-1</v>
      </c>
      <c r="G210" s="172">
        <f t="shared" si="161"/>
        <v>-1</v>
      </c>
      <c r="H210" s="172">
        <f t="shared" si="161"/>
        <v>0</v>
      </c>
      <c r="I210" s="172">
        <f t="shared" si="161"/>
        <v>-1</v>
      </c>
      <c r="J210" s="172">
        <f t="shared" si="161"/>
        <v>-1</v>
      </c>
      <c r="K210" s="172">
        <f t="shared" si="161"/>
        <v>-1</v>
      </c>
      <c r="L210" s="172">
        <f t="shared" si="161"/>
        <v>-1</v>
      </c>
      <c r="M210" s="172">
        <f t="shared" si="161"/>
        <v>-1</v>
      </c>
      <c r="N210" s="172">
        <f t="shared" si="161"/>
        <v>-1</v>
      </c>
      <c r="O210" s="172">
        <f t="shared" si="161"/>
        <v>-1</v>
      </c>
      <c r="P210" s="172">
        <f t="shared" si="161"/>
        <v>-1</v>
      </c>
      <c r="Q210" s="172">
        <f t="shared" si="161"/>
        <v>-1</v>
      </c>
      <c r="R210" s="172">
        <f t="shared" si="161"/>
        <v>-1</v>
      </c>
      <c r="S210" s="172">
        <f t="shared" si="161"/>
        <v>-1</v>
      </c>
      <c r="T210" s="172">
        <f t="shared" si="161"/>
        <v>-1</v>
      </c>
      <c r="U210" s="172">
        <f t="shared" si="161"/>
        <v>-1</v>
      </c>
      <c r="V210" s="172">
        <f t="shared" si="161"/>
        <v>-1</v>
      </c>
      <c r="W210" s="172">
        <f t="shared" si="161"/>
        <v>-1</v>
      </c>
      <c r="X210" s="172">
        <f t="shared" si="161"/>
        <v>-1</v>
      </c>
      <c r="Y210" s="172">
        <f t="shared" si="161"/>
        <v>-1</v>
      </c>
      <c r="Z210" s="172">
        <f t="shared" si="161"/>
        <v>-1</v>
      </c>
      <c r="AA210" s="172">
        <f t="shared" si="161"/>
        <v>-1</v>
      </c>
      <c r="AB210" s="172">
        <f t="shared" si="161"/>
        <v>-1</v>
      </c>
      <c r="AC210" s="172">
        <f t="shared" si="161"/>
        <v>-1</v>
      </c>
      <c r="AD210" s="172">
        <f t="shared" si="161"/>
        <v>-1</v>
      </c>
      <c r="AE210" s="172">
        <f t="shared" si="161"/>
        <v>-1</v>
      </c>
      <c r="AF210" s="172">
        <f t="shared" si="161"/>
        <v>-1</v>
      </c>
      <c r="AG210" s="172">
        <f t="shared" si="161"/>
        <v>-1</v>
      </c>
      <c r="AH210" s="172">
        <f t="shared" si="161"/>
        <v>-1</v>
      </c>
      <c r="AI210" s="172">
        <f t="shared" si="161"/>
        <v>-1</v>
      </c>
      <c r="AJ210" s="172">
        <f t="shared" si="161"/>
        <v>-1</v>
      </c>
      <c r="AK210" s="172">
        <f t="shared" si="161"/>
        <v>-1</v>
      </c>
      <c r="AL210" s="172">
        <f t="shared" si="161"/>
        <v>-1</v>
      </c>
      <c r="AM210" s="172">
        <f t="shared" si="161"/>
        <v>-1</v>
      </c>
      <c r="AN210" s="172">
        <f t="shared" si="161"/>
        <v>-1</v>
      </c>
      <c r="AO210" s="172">
        <f t="shared" si="161"/>
        <v>-1</v>
      </c>
      <c r="AP210" s="172">
        <f t="shared" si="161"/>
        <v>-1</v>
      </c>
      <c r="AQ210" s="172">
        <f t="shared" si="161"/>
        <v>-1</v>
      </c>
      <c r="AR210" s="172">
        <f t="shared" si="161"/>
        <v>-1</v>
      </c>
      <c r="AS210" s="172">
        <f t="shared" si="161"/>
        <v>-1</v>
      </c>
      <c r="AT210" s="172">
        <f t="shared" si="161"/>
        <v>-1</v>
      </c>
      <c r="AU210" s="172">
        <f t="shared" si="161"/>
        <v>-1</v>
      </c>
      <c r="AV210" s="172">
        <f t="shared" si="161"/>
        <v>-1</v>
      </c>
      <c r="AW210" s="172">
        <f t="shared" si="161"/>
        <v>-1</v>
      </c>
      <c r="AX210" s="172">
        <f t="shared" si="161"/>
        <v>-1</v>
      </c>
      <c r="AY210" s="172">
        <f t="shared" si="161"/>
        <v>-1</v>
      </c>
      <c r="AZ210" s="172">
        <f t="shared" si="161"/>
        <v>-1</v>
      </c>
      <c r="BA210" s="172">
        <f t="shared" si="161"/>
        <v>-1</v>
      </c>
      <c r="BB210" s="172">
        <f t="shared" si="161"/>
        <v>-1</v>
      </c>
      <c r="BC210" s="172">
        <f t="shared" si="161"/>
        <v>-1</v>
      </c>
      <c r="BD210" s="172">
        <f t="shared" si="161"/>
        <v>-1</v>
      </c>
      <c r="BE210" s="172">
        <f t="shared" si="161"/>
        <v>-1</v>
      </c>
      <c r="BF210" s="172">
        <f t="shared" si="161"/>
        <v>-1</v>
      </c>
      <c r="BG210" s="172">
        <f t="shared" si="161"/>
        <v>-1</v>
      </c>
      <c r="BH210" s="172">
        <f t="shared" si="161"/>
        <v>-1</v>
      </c>
      <c r="BI210" s="172">
        <f t="shared" si="161"/>
        <v>-1</v>
      </c>
      <c r="BJ210" s="172">
        <f t="shared" si="161"/>
        <v>-1</v>
      </c>
      <c r="BK210" s="172">
        <f t="shared" si="161"/>
        <v>-1</v>
      </c>
      <c r="BL210" s="172">
        <f t="shared" si="161"/>
        <v>-1</v>
      </c>
      <c r="BM210" s="172">
        <f t="shared" si="161"/>
        <v>-1</v>
      </c>
      <c r="BN210" s="172">
        <f t="shared" si="161"/>
        <v>-1</v>
      </c>
      <c r="BO210" s="172">
        <f t="shared" si="161"/>
        <v>-1</v>
      </c>
      <c r="BP210" s="172">
        <f t="shared" si="161"/>
        <v>-1</v>
      </c>
      <c r="BQ210" s="172">
        <f t="shared" si="160"/>
        <v>-1</v>
      </c>
      <c r="BR210" s="172">
        <f t="shared" si="160"/>
        <v>-1</v>
      </c>
      <c r="BS210" s="172">
        <f t="shared" si="160"/>
        <v>-1</v>
      </c>
      <c r="BT210" s="172">
        <f t="shared" si="160"/>
        <v>-1</v>
      </c>
      <c r="BU210" s="172">
        <f t="shared" si="160"/>
        <v>-1</v>
      </c>
      <c r="BV210" s="172">
        <f t="shared" si="160"/>
        <v>-1</v>
      </c>
      <c r="BW210" s="172">
        <f t="shared" si="160"/>
        <v>-1</v>
      </c>
      <c r="BX210" s="172">
        <f t="shared" si="160"/>
        <v>-1</v>
      </c>
      <c r="BY210" s="172">
        <f t="shared" si="160"/>
        <v>-1</v>
      </c>
      <c r="BZ210" s="172">
        <f t="shared" si="160"/>
        <v>-1</v>
      </c>
      <c r="CA210" s="172">
        <f t="shared" si="160"/>
        <v>-1</v>
      </c>
      <c r="CB210" s="172">
        <f t="shared" si="160"/>
        <v>-1</v>
      </c>
      <c r="CC210" s="172">
        <f t="shared" si="160"/>
        <v>-1</v>
      </c>
      <c r="CD210" s="172">
        <f t="shared" si="160"/>
        <v>-1</v>
      </c>
      <c r="CE210" s="172">
        <f t="shared" si="160"/>
        <v>-1</v>
      </c>
      <c r="CF210" s="172">
        <f t="shared" si="160"/>
        <v>-1</v>
      </c>
      <c r="CG210" s="172">
        <f t="shared" si="160"/>
        <v>-1</v>
      </c>
      <c r="CH210" s="172">
        <f t="shared" si="160"/>
        <v>-1</v>
      </c>
      <c r="CI210" s="172">
        <f t="shared" si="160"/>
        <v>-1</v>
      </c>
      <c r="CJ210" s="172">
        <f t="shared" si="160"/>
        <v>-1</v>
      </c>
      <c r="CK210" s="172">
        <f t="shared" si="160"/>
        <v>-1</v>
      </c>
      <c r="CL210" s="172">
        <f t="shared" si="160"/>
        <v>-1</v>
      </c>
      <c r="CM210" s="172">
        <f t="shared" si="160"/>
        <v>-1</v>
      </c>
      <c r="CN210" s="172">
        <f t="shared" si="160"/>
        <v>-1</v>
      </c>
      <c r="CO210" s="172">
        <f t="shared" si="160"/>
        <v>-1</v>
      </c>
      <c r="CP210" s="172">
        <f t="shared" si="160"/>
        <v>-1</v>
      </c>
      <c r="CQ210" s="172">
        <f t="shared" si="160"/>
        <v>-1</v>
      </c>
      <c r="CR210" s="172">
        <f t="shared" si="160"/>
        <v>-1</v>
      </c>
      <c r="CS210" s="172">
        <f t="shared" si="160"/>
        <v>-1</v>
      </c>
      <c r="CT210" s="172">
        <f t="shared" si="160"/>
        <v>-1</v>
      </c>
      <c r="CU210" s="172">
        <f t="shared" si="160"/>
        <v>-1</v>
      </c>
      <c r="CV210" s="172">
        <f t="shared" si="160"/>
        <v>-1</v>
      </c>
      <c r="CW210" s="172">
        <f t="shared" si="160"/>
        <v>-1</v>
      </c>
      <c r="CX210" s="172">
        <f t="shared" si="160"/>
        <v>-1</v>
      </c>
      <c r="CY210" s="172">
        <f t="shared" si="160"/>
        <v>-1</v>
      </c>
      <c r="CZ210" s="172">
        <f t="shared" si="160"/>
        <v>-1</v>
      </c>
      <c r="DA210" s="172">
        <f t="shared" si="160"/>
        <v>-1</v>
      </c>
      <c r="DB210" s="172">
        <f t="shared" si="160"/>
        <v>-1</v>
      </c>
      <c r="DC210" s="172">
        <f t="shared" si="160"/>
        <v>-1</v>
      </c>
      <c r="DD210" s="172">
        <f t="shared" si="160"/>
        <v>-1</v>
      </c>
      <c r="DE210" s="172">
        <f t="shared" si="160"/>
        <v>-1</v>
      </c>
      <c r="DF210" s="172">
        <f t="shared" si="160"/>
        <v>-1</v>
      </c>
      <c r="DG210" s="172">
        <f t="shared" si="160"/>
        <v>-1</v>
      </c>
      <c r="DH210" s="172">
        <f t="shared" si="160"/>
        <v>-1</v>
      </c>
      <c r="DI210" s="172">
        <f t="shared" si="160"/>
        <v>-1</v>
      </c>
      <c r="DJ210" s="172">
        <f t="shared" si="160"/>
        <v>-1</v>
      </c>
      <c r="DK210" s="172">
        <f t="shared" si="160"/>
        <v>-1</v>
      </c>
      <c r="DL210" s="172">
        <f t="shared" si="160"/>
        <v>-1</v>
      </c>
      <c r="DM210" s="172">
        <f t="shared" si="160"/>
        <v>-1</v>
      </c>
      <c r="DN210" s="172">
        <f t="shared" si="160"/>
        <v>-1</v>
      </c>
      <c r="DO210" s="172">
        <f t="shared" si="160"/>
        <v>-1</v>
      </c>
      <c r="DP210" s="172">
        <f t="shared" si="160"/>
        <v>-1</v>
      </c>
      <c r="DQ210" s="172">
        <f t="shared" si="160"/>
        <v>-1</v>
      </c>
      <c r="DR210" s="172">
        <f t="shared" si="160"/>
        <v>-1</v>
      </c>
      <c r="DS210" s="172">
        <f t="shared" si="160"/>
        <v>-1</v>
      </c>
      <c r="DT210" s="172">
        <f t="shared" si="160"/>
        <v>-1</v>
      </c>
      <c r="DU210" s="172">
        <f t="shared" si="160"/>
        <v>-1</v>
      </c>
      <c r="DV210" s="172">
        <f t="shared" si="160"/>
        <v>-1</v>
      </c>
      <c r="DW210" s="172">
        <f t="shared" si="160"/>
        <v>-1</v>
      </c>
      <c r="DX210" s="172">
        <f t="shared" si="160"/>
        <v>-1</v>
      </c>
      <c r="DY210" s="172">
        <f t="shared" si="160"/>
        <v>-1</v>
      </c>
      <c r="DZ210" s="172">
        <f t="shared" si="160"/>
        <v>-1</v>
      </c>
      <c r="EA210" s="172">
        <f t="shared" si="160"/>
        <v>-1</v>
      </c>
      <c r="EB210" s="172">
        <f t="shared" si="154"/>
        <v>-1</v>
      </c>
      <c r="EC210" s="172">
        <f t="shared" si="159"/>
        <v>-1</v>
      </c>
      <c r="ED210" s="172">
        <f t="shared" si="159"/>
        <v>-1</v>
      </c>
      <c r="EE210" s="172">
        <f t="shared" si="159"/>
        <v>-1</v>
      </c>
      <c r="EF210" s="172">
        <f t="shared" si="159"/>
        <v>-1</v>
      </c>
      <c r="EG210" s="172">
        <f t="shared" si="159"/>
        <v>-1</v>
      </c>
      <c r="EH210" s="172">
        <f t="shared" si="159"/>
        <v>-1</v>
      </c>
      <c r="EI210" s="172">
        <f t="shared" si="159"/>
        <v>-1</v>
      </c>
      <c r="EJ210" s="172">
        <f t="shared" si="159"/>
        <v>-1</v>
      </c>
      <c r="EK210" s="172">
        <f t="shared" si="159"/>
        <v>-1</v>
      </c>
      <c r="EL210" s="172">
        <f t="shared" si="159"/>
        <v>-1</v>
      </c>
      <c r="EM210" s="172">
        <f t="shared" si="159"/>
        <v>-1</v>
      </c>
      <c r="EN210" s="172">
        <f t="shared" si="159"/>
        <v>-1</v>
      </c>
      <c r="EO210" s="172">
        <f t="shared" si="159"/>
        <v>-1</v>
      </c>
      <c r="EP210" s="172">
        <f t="shared" si="159"/>
        <v>-1</v>
      </c>
      <c r="EQ210" s="172">
        <f t="shared" si="159"/>
        <v>-1</v>
      </c>
      <c r="ER210" s="172">
        <f t="shared" si="159"/>
        <v>-1</v>
      </c>
      <c r="ES210" s="172">
        <f t="shared" si="159"/>
        <v>-1</v>
      </c>
      <c r="ET210" s="172">
        <f t="shared" si="159"/>
        <v>-1</v>
      </c>
      <c r="EU210" s="172">
        <f t="shared" si="159"/>
        <v>-1</v>
      </c>
      <c r="EV210" s="172">
        <f t="shared" si="159"/>
        <v>-1</v>
      </c>
      <c r="EW210" s="172">
        <f t="shared" si="159"/>
        <v>-1</v>
      </c>
      <c r="EX210" s="172">
        <f t="shared" si="159"/>
        <v>-1</v>
      </c>
      <c r="EY210" s="172">
        <f t="shared" si="159"/>
        <v>-1</v>
      </c>
      <c r="EZ210" s="172">
        <f t="shared" si="159"/>
        <v>-1</v>
      </c>
      <c r="FA210" s="172">
        <f t="shared" si="159"/>
        <v>-1</v>
      </c>
      <c r="FB210" s="172">
        <f t="shared" si="159"/>
        <v>-1</v>
      </c>
      <c r="FC210" s="172">
        <f t="shared" si="159"/>
        <v>-1</v>
      </c>
      <c r="FD210" s="172">
        <f t="shared" si="159"/>
        <v>-1</v>
      </c>
      <c r="FE210" s="172">
        <f t="shared" si="159"/>
        <v>-1</v>
      </c>
      <c r="FF210" s="172">
        <f t="shared" si="159"/>
        <v>-1</v>
      </c>
      <c r="FG210" s="172">
        <f t="shared" si="159"/>
        <v>-1</v>
      </c>
      <c r="FH210" s="172">
        <f t="shared" si="159"/>
        <v>-1</v>
      </c>
      <c r="FI210" s="172">
        <f t="shared" si="159"/>
        <v>-1</v>
      </c>
      <c r="FJ210" s="172">
        <f t="shared" si="159"/>
        <v>-1</v>
      </c>
      <c r="FK210" s="172">
        <f t="shared" si="159"/>
        <v>-1</v>
      </c>
      <c r="FL210" s="172">
        <f t="shared" si="159"/>
        <v>-1</v>
      </c>
      <c r="FM210" s="172">
        <f t="shared" si="159"/>
        <v>-1</v>
      </c>
      <c r="FN210" s="172">
        <f t="shared" si="159"/>
        <v>-1</v>
      </c>
      <c r="FO210" s="172">
        <f t="shared" si="159"/>
        <v>-1</v>
      </c>
      <c r="FP210" s="172">
        <f t="shared" si="159"/>
        <v>-1</v>
      </c>
      <c r="FQ210" s="172">
        <f t="shared" si="159"/>
        <v>-1</v>
      </c>
      <c r="FR210" s="172">
        <f t="shared" si="159"/>
        <v>-1</v>
      </c>
      <c r="FS210" s="172">
        <f t="shared" si="159"/>
        <v>-1</v>
      </c>
      <c r="FT210" s="172">
        <f t="shared" si="159"/>
        <v>-1</v>
      </c>
      <c r="FU210" s="172">
        <f t="shared" si="159"/>
        <v>-1</v>
      </c>
      <c r="FV210" s="172">
        <f t="shared" si="159"/>
        <v>-1</v>
      </c>
      <c r="FW210" s="172">
        <f t="shared" si="159"/>
        <v>-1</v>
      </c>
      <c r="FX210" s="172">
        <f t="shared" si="159"/>
        <v>-1</v>
      </c>
      <c r="FY210" s="172">
        <f t="shared" si="159"/>
        <v>-1</v>
      </c>
      <c r="FZ210" s="172">
        <f t="shared" si="159"/>
        <v>-1</v>
      </c>
      <c r="GA210" s="172">
        <f t="shared" si="159"/>
        <v>-1</v>
      </c>
      <c r="GB210" s="172">
        <f t="shared" si="159"/>
        <v>-1</v>
      </c>
      <c r="GC210" s="172">
        <f t="shared" si="159"/>
        <v>-1</v>
      </c>
      <c r="GD210" s="172">
        <f t="shared" si="159"/>
        <v>-1</v>
      </c>
      <c r="GE210" s="172">
        <f t="shared" si="159"/>
        <v>-1</v>
      </c>
      <c r="GF210" s="172">
        <f t="shared" si="159"/>
        <v>-1</v>
      </c>
      <c r="GG210" s="172">
        <f t="shared" si="159"/>
        <v>-1</v>
      </c>
      <c r="GH210" s="172">
        <f t="shared" si="159"/>
        <v>-1</v>
      </c>
      <c r="GI210" s="172">
        <f t="shared" si="159"/>
        <v>-1</v>
      </c>
      <c r="GJ210" s="172">
        <f t="shared" si="159"/>
        <v>-1</v>
      </c>
      <c r="GK210" s="172">
        <f t="shared" si="159"/>
        <v>-1</v>
      </c>
      <c r="GL210" s="172">
        <f t="shared" si="159"/>
        <v>-1</v>
      </c>
      <c r="GM210" s="172">
        <f t="shared" si="159"/>
        <v>-1</v>
      </c>
      <c r="GN210" s="172">
        <f t="shared" si="159"/>
        <v>-1</v>
      </c>
      <c r="GO210" s="172">
        <f t="shared" si="158"/>
        <v>-1</v>
      </c>
      <c r="GP210" s="172">
        <f t="shared" si="158"/>
        <v>-1</v>
      </c>
      <c r="GQ210" s="172">
        <f t="shared" si="143"/>
        <v>-1</v>
      </c>
      <c r="GR210" s="172">
        <f t="shared" si="143"/>
        <v>-1</v>
      </c>
      <c r="GS210" s="172">
        <f t="shared" si="143"/>
        <v>-1</v>
      </c>
      <c r="GT210" s="139"/>
      <c r="GU210" s="149"/>
      <c r="GV210" s="150"/>
      <c r="GW210" s="150"/>
      <c r="GX210" s="150"/>
      <c r="GY210" s="150"/>
      <c r="GZ210" s="150"/>
      <c r="HA210" s="150"/>
      <c r="HB210" s="150"/>
      <c r="HC210" s="150"/>
      <c r="HD210" s="150"/>
      <c r="HE210" s="150"/>
      <c r="HF210" s="150"/>
      <c r="HG210" s="150"/>
      <c r="HH210" s="150"/>
      <c r="HI210" s="150"/>
      <c r="HJ210" s="150"/>
      <c r="HK210" s="150"/>
      <c r="HL210" s="150"/>
      <c r="HM210" s="150"/>
      <c r="HN210" s="150"/>
      <c r="HO210" s="150"/>
      <c r="HP210" s="150"/>
      <c r="HQ210" s="150"/>
      <c r="HR210" s="150"/>
      <c r="HS210" s="150"/>
      <c r="HT210" s="150"/>
      <c r="HU210" s="150"/>
      <c r="HV210" s="150"/>
      <c r="HW210" s="150"/>
      <c r="HX210" s="150"/>
      <c r="HY210" s="150"/>
      <c r="HZ210" s="150"/>
      <c r="IA210" s="150"/>
      <c r="IB210" s="150"/>
      <c r="IC210" s="150"/>
      <c r="ID210" s="150"/>
      <c r="IE210" s="150"/>
      <c r="IF210" s="150"/>
      <c r="IG210" s="150"/>
      <c r="IH210" s="150"/>
      <c r="II210" s="150"/>
      <c r="IJ210" s="150"/>
      <c r="IK210" s="150"/>
      <c r="IL210" s="150"/>
      <c r="IM210" s="150"/>
      <c r="IN210" s="150"/>
      <c r="IO210" s="150"/>
      <c r="IP210" s="150"/>
      <c r="IQ210" s="150"/>
      <c r="IR210" s="150"/>
      <c r="IS210" s="150"/>
      <c r="IT210" s="150"/>
      <c r="IU210" s="150"/>
      <c r="IV210" s="150"/>
    </row>
    <row r="211" spans="4:256" s="172" customFormat="1" hidden="1">
      <c r="D211" s="172">
        <f t="shared" si="138"/>
        <v>-1</v>
      </c>
      <c r="E211" s="172">
        <f t="shared" si="161"/>
        <v>-1</v>
      </c>
      <c r="F211" s="172">
        <f t="shared" si="161"/>
        <v>-1</v>
      </c>
      <c r="G211" s="172">
        <f t="shared" si="161"/>
        <v>-1</v>
      </c>
      <c r="H211" s="172">
        <f t="shared" si="161"/>
        <v>0</v>
      </c>
      <c r="I211" s="172">
        <f t="shared" si="161"/>
        <v>-1</v>
      </c>
      <c r="J211" s="172">
        <f t="shared" si="161"/>
        <v>-1</v>
      </c>
      <c r="K211" s="172">
        <f t="shared" si="161"/>
        <v>-1</v>
      </c>
      <c r="L211" s="172">
        <f t="shared" si="161"/>
        <v>-1</v>
      </c>
      <c r="M211" s="172">
        <f t="shared" si="161"/>
        <v>-1</v>
      </c>
      <c r="N211" s="172">
        <f t="shared" si="161"/>
        <v>-1</v>
      </c>
      <c r="O211" s="172">
        <f t="shared" si="161"/>
        <v>-1</v>
      </c>
      <c r="P211" s="172">
        <f t="shared" si="161"/>
        <v>-1</v>
      </c>
      <c r="Q211" s="172">
        <f t="shared" si="161"/>
        <v>-1</v>
      </c>
      <c r="R211" s="172">
        <f t="shared" si="161"/>
        <v>-1</v>
      </c>
      <c r="S211" s="172">
        <f t="shared" si="161"/>
        <v>-1</v>
      </c>
      <c r="T211" s="172">
        <f t="shared" si="161"/>
        <v>-1</v>
      </c>
      <c r="U211" s="172">
        <f t="shared" si="161"/>
        <v>-1</v>
      </c>
      <c r="V211" s="172">
        <f t="shared" si="161"/>
        <v>-1</v>
      </c>
      <c r="W211" s="172">
        <f t="shared" si="161"/>
        <v>-1</v>
      </c>
      <c r="X211" s="172">
        <f t="shared" si="161"/>
        <v>-1</v>
      </c>
      <c r="Y211" s="172">
        <f t="shared" si="161"/>
        <v>-1</v>
      </c>
      <c r="Z211" s="172">
        <f t="shared" si="161"/>
        <v>-1</v>
      </c>
      <c r="AA211" s="172">
        <f t="shared" si="161"/>
        <v>-1</v>
      </c>
      <c r="AB211" s="172">
        <f t="shared" si="161"/>
        <v>-1</v>
      </c>
      <c r="AC211" s="172">
        <f t="shared" si="161"/>
        <v>-1</v>
      </c>
      <c r="AD211" s="172">
        <f t="shared" si="161"/>
        <v>-1</v>
      </c>
      <c r="AE211" s="172">
        <f t="shared" si="161"/>
        <v>-1</v>
      </c>
      <c r="AF211" s="172">
        <f t="shared" si="161"/>
        <v>-1</v>
      </c>
      <c r="AG211" s="172">
        <f t="shared" si="161"/>
        <v>-1</v>
      </c>
      <c r="AH211" s="172">
        <f t="shared" si="161"/>
        <v>-1</v>
      </c>
      <c r="AI211" s="172">
        <f t="shared" si="161"/>
        <v>-1</v>
      </c>
      <c r="AJ211" s="172">
        <f t="shared" si="161"/>
        <v>-1</v>
      </c>
      <c r="AK211" s="172">
        <f t="shared" si="161"/>
        <v>-1</v>
      </c>
      <c r="AL211" s="172">
        <f t="shared" si="161"/>
        <v>-1</v>
      </c>
      <c r="AM211" s="172">
        <f t="shared" si="161"/>
        <v>-1</v>
      </c>
      <c r="AN211" s="172">
        <f t="shared" si="161"/>
        <v>-1</v>
      </c>
      <c r="AO211" s="172">
        <f t="shared" si="161"/>
        <v>-1</v>
      </c>
      <c r="AP211" s="172">
        <f t="shared" si="161"/>
        <v>-1</v>
      </c>
      <c r="AQ211" s="172">
        <f t="shared" si="161"/>
        <v>-1</v>
      </c>
      <c r="AR211" s="172">
        <f t="shared" si="161"/>
        <v>-1</v>
      </c>
      <c r="AS211" s="172">
        <f t="shared" si="161"/>
        <v>-1</v>
      </c>
      <c r="AT211" s="172">
        <f t="shared" si="161"/>
        <v>-1</v>
      </c>
      <c r="AU211" s="172">
        <f t="shared" si="161"/>
        <v>-1</v>
      </c>
      <c r="AV211" s="172">
        <f t="shared" si="161"/>
        <v>-1</v>
      </c>
      <c r="AW211" s="172">
        <f t="shared" si="161"/>
        <v>-1</v>
      </c>
      <c r="AX211" s="172">
        <f t="shared" si="161"/>
        <v>-1</v>
      </c>
      <c r="AY211" s="172">
        <f t="shared" si="161"/>
        <v>-1</v>
      </c>
      <c r="AZ211" s="172">
        <f t="shared" si="161"/>
        <v>-1</v>
      </c>
      <c r="BA211" s="172">
        <f t="shared" si="161"/>
        <v>-1</v>
      </c>
      <c r="BB211" s="172">
        <f t="shared" si="161"/>
        <v>-1</v>
      </c>
      <c r="BC211" s="172">
        <f t="shared" si="161"/>
        <v>-1</v>
      </c>
      <c r="BD211" s="172">
        <f t="shared" si="161"/>
        <v>-1</v>
      </c>
      <c r="BE211" s="172">
        <f t="shared" si="161"/>
        <v>-1</v>
      </c>
      <c r="BF211" s="172">
        <f t="shared" si="161"/>
        <v>-1</v>
      </c>
      <c r="BG211" s="172">
        <f t="shared" si="161"/>
        <v>-1</v>
      </c>
      <c r="BH211" s="172">
        <f t="shared" si="161"/>
        <v>-1</v>
      </c>
      <c r="BI211" s="172">
        <f t="shared" si="161"/>
        <v>-1</v>
      </c>
      <c r="BJ211" s="172">
        <f t="shared" si="161"/>
        <v>-1</v>
      </c>
      <c r="BK211" s="172">
        <f t="shared" si="161"/>
        <v>-1</v>
      </c>
      <c r="BL211" s="172">
        <f t="shared" si="161"/>
        <v>-1</v>
      </c>
      <c r="BM211" s="172">
        <f t="shared" si="161"/>
        <v>-1</v>
      </c>
      <c r="BN211" s="172">
        <f t="shared" si="161"/>
        <v>-1</v>
      </c>
      <c r="BO211" s="172">
        <f t="shared" si="161"/>
        <v>-1</v>
      </c>
      <c r="BP211" s="172">
        <f t="shared" si="161"/>
        <v>-1</v>
      </c>
      <c r="BQ211" s="172">
        <f t="shared" si="160"/>
        <v>-1</v>
      </c>
      <c r="BR211" s="172">
        <f t="shared" si="160"/>
        <v>-1</v>
      </c>
      <c r="BS211" s="172">
        <f t="shared" si="160"/>
        <v>-1</v>
      </c>
      <c r="BT211" s="172">
        <f t="shared" si="160"/>
        <v>-1</v>
      </c>
      <c r="BU211" s="172">
        <f t="shared" si="160"/>
        <v>-1</v>
      </c>
      <c r="BV211" s="172">
        <f t="shared" si="160"/>
        <v>-1</v>
      </c>
      <c r="BW211" s="172">
        <f t="shared" si="160"/>
        <v>-1</v>
      </c>
      <c r="BX211" s="172">
        <f t="shared" si="160"/>
        <v>-1</v>
      </c>
      <c r="BY211" s="172">
        <f t="shared" si="160"/>
        <v>-1</v>
      </c>
      <c r="BZ211" s="172">
        <f t="shared" si="160"/>
        <v>-1</v>
      </c>
      <c r="CA211" s="172">
        <f t="shared" si="160"/>
        <v>-1</v>
      </c>
      <c r="CB211" s="172">
        <f t="shared" si="160"/>
        <v>-1</v>
      </c>
      <c r="CC211" s="172">
        <f t="shared" si="160"/>
        <v>-1</v>
      </c>
      <c r="CD211" s="172">
        <f t="shared" si="160"/>
        <v>-1</v>
      </c>
      <c r="CE211" s="172">
        <f t="shared" si="160"/>
        <v>-1</v>
      </c>
      <c r="CF211" s="172">
        <f t="shared" si="160"/>
        <v>-1</v>
      </c>
      <c r="CG211" s="172">
        <f t="shared" si="160"/>
        <v>-1</v>
      </c>
      <c r="CH211" s="172">
        <f t="shared" si="160"/>
        <v>-1</v>
      </c>
      <c r="CI211" s="172">
        <f t="shared" si="160"/>
        <v>-1</v>
      </c>
      <c r="CJ211" s="172">
        <f t="shared" si="160"/>
        <v>-1</v>
      </c>
      <c r="CK211" s="172">
        <f t="shared" si="160"/>
        <v>-1</v>
      </c>
      <c r="CL211" s="172">
        <f t="shared" si="160"/>
        <v>-1</v>
      </c>
      <c r="CM211" s="172">
        <f t="shared" si="160"/>
        <v>-1</v>
      </c>
      <c r="CN211" s="172">
        <f t="shared" si="160"/>
        <v>-1</v>
      </c>
      <c r="CO211" s="172">
        <f t="shared" si="160"/>
        <v>-1</v>
      </c>
      <c r="CP211" s="172">
        <f t="shared" si="160"/>
        <v>-1</v>
      </c>
      <c r="CQ211" s="172">
        <f t="shared" si="160"/>
        <v>-1</v>
      </c>
      <c r="CR211" s="172">
        <f t="shared" si="160"/>
        <v>-1</v>
      </c>
      <c r="CS211" s="172">
        <f t="shared" si="160"/>
        <v>-1</v>
      </c>
      <c r="CT211" s="172">
        <f t="shared" si="160"/>
        <v>-1</v>
      </c>
      <c r="CU211" s="172">
        <f t="shared" si="160"/>
        <v>-1</v>
      </c>
      <c r="CV211" s="172">
        <f t="shared" si="160"/>
        <v>-1</v>
      </c>
      <c r="CW211" s="172">
        <f t="shared" si="160"/>
        <v>-1</v>
      </c>
      <c r="CX211" s="172">
        <f t="shared" si="160"/>
        <v>-1</v>
      </c>
      <c r="CY211" s="172">
        <f t="shared" si="160"/>
        <v>-1</v>
      </c>
      <c r="CZ211" s="172">
        <f t="shared" si="160"/>
        <v>-1</v>
      </c>
      <c r="DA211" s="172">
        <f t="shared" si="160"/>
        <v>-1</v>
      </c>
      <c r="DB211" s="172">
        <f t="shared" si="160"/>
        <v>-1</v>
      </c>
      <c r="DC211" s="172">
        <f t="shared" si="160"/>
        <v>-1</v>
      </c>
      <c r="DD211" s="172">
        <f t="shared" si="160"/>
        <v>-1</v>
      </c>
      <c r="DE211" s="172">
        <f t="shared" si="160"/>
        <v>-1</v>
      </c>
      <c r="DF211" s="172">
        <f t="shared" si="160"/>
        <v>-1</v>
      </c>
      <c r="DG211" s="172">
        <f t="shared" si="160"/>
        <v>-1</v>
      </c>
      <c r="DH211" s="172">
        <f t="shared" si="160"/>
        <v>-1</v>
      </c>
      <c r="DI211" s="172">
        <f t="shared" si="160"/>
        <v>-1</v>
      </c>
      <c r="DJ211" s="172">
        <f t="shared" si="160"/>
        <v>-1</v>
      </c>
      <c r="DK211" s="172">
        <f t="shared" si="160"/>
        <v>-1</v>
      </c>
      <c r="DL211" s="172">
        <f t="shared" si="160"/>
        <v>-1</v>
      </c>
      <c r="DM211" s="172">
        <f t="shared" si="160"/>
        <v>-1</v>
      </c>
      <c r="DN211" s="172">
        <f t="shared" si="160"/>
        <v>-1</v>
      </c>
      <c r="DO211" s="172">
        <f t="shared" si="160"/>
        <v>-1</v>
      </c>
      <c r="DP211" s="172">
        <f t="shared" si="160"/>
        <v>-1</v>
      </c>
      <c r="DQ211" s="172">
        <f t="shared" si="160"/>
        <v>-1</v>
      </c>
      <c r="DR211" s="172">
        <f t="shared" si="160"/>
        <v>-1</v>
      </c>
      <c r="DS211" s="172">
        <f t="shared" si="160"/>
        <v>-1</v>
      </c>
      <c r="DT211" s="172">
        <f t="shared" si="160"/>
        <v>-1</v>
      </c>
      <c r="DU211" s="172">
        <f t="shared" si="160"/>
        <v>-1</v>
      </c>
      <c r="DV211" s="172">
        <f t="shared" si="160"/>
        <v>-1</v>
      </c>
      <c r="DW211" s="172">
        <f t="shared" si="160"/>
        <v>-1</v>
      </c>
      <c r="DX211" s="172">
        <f t="shared" si="160"/>
        <v>-1</v>
      </c>
      <c r="DY211" s="172">
        <f t="shared" si="160"/>
        <v>-1</v>
      </c>
      <c r="DZ211" s="172">
        <f t="shared" si="160"/>
        <v>-1</v>
      </c>
      <c r="EA211" s="172">
        <f t="shared" si="160"/>
        <v>-1</v>
      </c>
      <c r="EB211" s="172">
        <f t="shared" si="154"/>
        <v>-1</v>
      </c>
      <c r="EC211" s="172">
        <f t="shared" si="159"/>
        <v>-1</v>
      </c>
      <c r="ED211" s="172">
        <f t="shared" si="159"/>
        <v>-1</v>
      </c>
      <c r="EE211" s="172">
        <f t="shared" si="159"/>
        <v>-1</v>
      </c>
      <c r="EF211" s="172">
        <f t="shared" si="159"/>
        <v>-1</v>
      </c>
      <c r="EG211" s="172">
        <f t="shared" si="159"/>
        <v>-1</v>
      </c>
      <c r="EH211" s="172">
        <f t="shared" si="159"/>
        <v>-1</v>
      </c>
      <c r="EI211" s="172">
        <f t="shared" si="159"/>
        <v>-1</v>
      </c>
      <c r="EJ211" s="172">
        <f t="shared" si="159"/>
        <v>-1</v>
      </c>
      <c r="EK211" s="172">
        <f t="shared" si="159"/>
        <v>-1</v>
      </c>
      <c r="EL211" s="172">
        <f t="shared" si="159"/>
        <v>-1</v>
      </c>
      <c r="EM211" s="172">
        <f t="shared" si="159"/>
        <v>-1</v>
      </c>
      <c r="EN211" s="172">
        <f t="shared" si="159"/>
        <v>-1</v>
      </c>
      <c r="EO211" s="172">
        <f t="shared" si="159"/>
        <v>-1</v>
      </c>
      <c r="EP211" s="172">
        <f t="shared" si="159"/>
        <v>-1</v>
      </c>
      <c r="EQ211" s="172">
        <f t="shared" si="159"/>
        <v>-1</v>
      </c>
      <c r="ER211" s="172">
        <f t="shared" si="159"/>
        <v>-1</v>
      </c>
      <c r="ES211" s="172">
        <f t="shared" si="159"/>
        <v>-1</v>
      </c>
      <c r="ET211" s="172">
        <f t="shared" si="159"/>
        <v>-1</v>
      </c>
      <c r="EU211" s="172">
        <f t="shared" si="159"/>
        <v>-1</v>
      </c>
      <c r="EV211" s="172">
        <f t="shared" si="159"/>
        <v>-1</v>
      </c>
      <c r="EW211" s="172">
        <f t="shared" si="159"/>
        <v>-1</v>
      </c>
      <c r="EX211" s="172">
        <f t="shared" si="159"/>
        <v>-1</v>
      </c>
      <c r="EY211" s="172">
        <f t="shared" si="159"/>
        <v>-1</v>
      </c>
      <c r="EZ211" s="172">
        <f t="shared" si="159"/>
        <v>-1</v>
      </c>
      <c r="FA211" s="172">
        <f t="shared" si="159"/>
        <v>-1</v>
      </c>
      <c r="FB211" s="172">
        <f t="shared" si="159"/>
        <v>-1</v>
      </c>
      <c r="FC211" s="172">
        <f t="shared" si="159"/>
        <v>-1</v>
      </c>
      <c r="FD211" s="172">
        <f t="shared" si="159"/>
        <v>-1</v>
      </c>
      <c r="FE211" s="172">
        <f t="shared" si="159"/>
        <v>-1</v>
      </c>
      <c r="FF211" s="172">
        <f t="shared" si="159"/>
        <v>-1</v>
      </c>
      <c r="FG211" s="172">
        <f t="shared" si="159"/>
        <v>-1</v>
      </c>
      <c r="FH211" s="172">
        <f t="shared" si="159"/>
        <v>-1</v>
      </c>
      <c r="FI211" s="172">
        <f t="shared" si="159"/>
        <v>-1</v>
      </c>
      <c r="FJ211" s="172">
        <f t="shared" si="159"/>
        <v>-1</v>
      </c>
      <c r="FK211" s="172">
        <f t="shared" si="159"/>
        <v>-1</v>
      </c>
      <c r="FL211" s="172">
        <f t="shared" si="159"/>
        <v>-1</v>
      </c>
      <c r="FM211" s="172">
        <f t="shared" si="159"/>
        <v>-1</v>
      </c>
      <c r="FN211" s="172">
        <f t="shared" si="159"/>
        <v>-1</v>
      </c>
      <c r="FO211" s="172">
        <f t="shared" si="159"/>
        <v>-1</v>
      </c>
      <c r="FP211" s="172">
        <f t="shared" si="159"/>
        <v>-1</v>
      </c>
      <c r="FQ211" s="172">
        <f t="shared" si="159"/>
        <v>-1</v>
      </c>
      <c r="FR211" s="172">
        <f t="shared" si="159"/>
        <v>-1</v>
      </c>
      <c r="FS211" s="172">
        <f t="shared" si="159"/>
        <v>-1</v>
      </c>
      <c r="FT211" s="172">
        <f t="shared" si="159"/>
        <v>-1</v>
      </c>
      <c r="FU211" s="172">
        <f t="shared" si="159"/>
        <v>-1</v>
      </c>
      <c r="FV211" s="172">
        <f t="shared" si="159"/>
        <v>-1</v>
      </c>
      <c r="FW211" s="172">
        <f t="shared" si="159"/>
        <v>-1</v>
      </c>
      <c r="FX211" s="172">
        <f t="shared" si="159"/>
        <v>-1</v>
      </c>
      <c r="FY211" s="172">
        <f t="shared" si="159"/>
        <v>-1</v>
      </c>
      <c r="FZ211" s="172">
        <f t="shared" si="159"/>
        <v>-1</v>
      </c>
      <c r="GA211" s="172">
        <f t="shared" si="159"/>
        <v>-1</v>
      </c>
      <c r="GB211" s="172">
        <f t="shared" si="159"/>
        <v>-1</v>
      </c>
      <c r="GC211" s="172">
        <f t="shared" si="159"/>
        <v>-1</v>
      </c>
      <c r="GD211" s="172">
        <f t="shared" si="159"/>
        <v>-1</v>
      </c>
      <c r="GE211" s="172">
        <f t="shared" si="159"/>
        <v>-1</v>
      </c>
      <c r="GF211" s="172">
        <f t="shared" si="159"/>
        <v>-1</v>
      </c>
      <c r="GG211" s="172">
        <f t="shared" si="159"/>
        <v>-1</v>
      </c>
      <c r="GH211" s="172">
        <f t="shared" si="159"/>
        <v>-1</v>
      </c>
      <c r="GI211" s="172">
        <f t="shared" si="159"/>
        <v>-1</v>
      </c>
      <c r="GJ211" s="172">
        <f t="shared" si="159"/>
        <v>-1</v>
      </c>
      <c r="GK211" s="172">
        <f t="shared" si="159"/>
        <v>-1</v>
      </c>
      <c r="GL211" s="172">
        <f t="shared" si="159"/>
        <v>-1</v>
      </c>
      <c r="GM211" s="172">
        <f t="shared" si="159"/>
        <v>-1</v>
      </c>
      <c r="GN211" s="172">
        <f t="shared" ref="GN211:GS211" si="162">IF(GN$5="Résistance",GN96,-1)</f>
        <v>-1</v>
      </c>
      <c r="GO211" s="172">
        <f t="shared" si="162"/>
        <v>-1</v>
      </c>
      <c r="GP211" s="172">
        <f t="shared" si="162"/>
        <v>-1</v>
      </c>
      <c r="GQ211" s="172">
        <f t="shared" si="162"/>
        <v>-1</v>
      </c>
      <c r="GR211" s="172">
        <f t="shared" si="162"/>
        <v>-1</v>
      </c>
      <c r="GS211" s="172">
        <f t="shared" si="162"/>
        <v>-1</v>
      </c>
      <c r="GT211" s="139"/>
      <c r="GU211" s="149"/>
      <c r="GV211" s="150"/>
      <c r="GW211" s="150"/>
      <c r="GX211" s="150"/>
      <c r="GY211" s="150"/>
      <c r="GZ211" s="150"/>
      <c r="HA211" s="150"/>
      <c r="HB211" s="150"/>
      <c r="HC211" s="150"/>
      <c r="HD211" s="150"/>
      <c r="HE211" s="150"/>
      <c r="HF211" s="150"/>
      <c r="HG211" s="150"/>
      <c r="HH211" s="150"/>
      <c r="HI211" s="150"/>
      <c r="HJ211" s="150"/>
      <c r="HK211" s="150"/>
      <c r="HL211" s="150"/>
      <c r="HM211" s="150"/>
      <c r="HN211" s="150"/>
      <c r="HO211" s="150"/>
      <c r="HP211" s="150"/>
      <c r="HQ211" s="150"/>
      <c r="HR211" s="150"/>
      <c r="HS211" s="150"/>
      <c r="HT211" s="150"/>
      <c r="HU211" s="150"/>
      <c r="HV211" s="150"/>
      <c r="HW211" s="150"/>
      <c r="HX211" s="150"/>
      <c r="HY211" s="150"/>
      <c r="HZ211" s="150"/>
      <c r="IA211" s="150"/>
      <c r="IB211" s="150"/>
      <c r="IC211" s="150"/>
      <c r="ID211" s="150"/>
      <c r="IE211" s="150"/>
      <c r="IF211" s="150"/>
      <c r="IG211" s="150"/>
      <c r="IH211" s="150"/>
      <c r="II211" s="150"/>
      <c r="IJ211" s="150"/>
      <c r="IK211" s="150"/>
      <c r="IL211" s="150"/>
      <c r="IM211" s="150"/>
      <c r="IN211" s="150"/>
      <c r="IO211" s="150"/>
      <c r="IP211" s="150"/>
      <c r="IQ211" s="150"/>
      <c r="IR211" s="150"/>
      <c r="IS211" s="150"/>
      <c r="IT211" s="150"/>
      <c r="IU211" s="150"/>
      <c r="IV211" s="150"/>
    </row>
    <row r="212" spans="4:256" s="172" customFormat="1" hidden="1">
      <c r="D212" s="172">
        <f t="shared" ref="D212:D223" si="163">IF(D$5="Condensateur",D97,-1)</f>
        <v>-1</v>
      </c>
      <c r="E212" s="172">
        <f t="shared" ref="E212:BP213" si="164">IF(E$5="Condensateur",E97,-1)</f>
        <v>-1</v>
      </c>
      <c r="F212" s="172">
        <f t="shared" si="164"/>
        <v>0</v>
      </c>
      <c r="G212" s="172">
        <f t="shared" si="164"/>
        <v>0</v>
      </c>
      <c r="H212" s="172">
        <f t="shared" si="164"/>
        <v>-1</v>
      </c>
      <c r="I212" s="172">
        <f t="shared" si="164"/>
        <v>-1</v>
      </c>
      <c r="J212" s="172">
        <f t="shared" si="164"/>
        <v>-1</v>
      </c>
      <c r="K212" s="172">
        <f t="shared" si="164"/>
        <v>-1</v>
      </c>
      <c r="L212" s="172">
        <f t="shared" si="164"/>
        <v>-1</v>
      </c>
      <c r="M212" s="172">
        <f t="shared" si="164"/>
        <v>-1</v>
      </c>
      <c r="N212" s="172">
        <f t="shared" si="164"/>
        <v>-1</v>
      </c>
      <c r="O212" s="172">
        <f t="shared" si="164"/>
        <v>-1</v>
      </c>
      <c r="P212" s="172">
        <f t="shared" si="164"/>
        <v>-1</v>
      </c>
      <c r="Q212" s="172">
        <f t="shared" si="164"/>
        <v>-1</v>
      </c>
      <c r="R212" s="172">
        <f t="shared" si="164"/>
        <v>-1</v>
      </c>
      <c r="S212" s="172">
        <f t="shared" si="164"/>
        <v>-1</v>
      </c>
      <c r="T212" s="172">
        <f t="shared" si="164"/>
        <v>-1</v>
      </c>
      <c r="U212" s="172">
        <f t="shared" si="164"/>
        <v>-1</v>
      </c>
      <c r="V212" s="172">
        <f t="shared" si="164"/>
        <v>-1</v>
      </c>
      <c r="W212" s="172">
        <f t="shared" si="164"/>
        <v>-1</v>
      </c>
      <c r="X212" s="172">
        <f t="shared" si="164"/>
        <v>-1</v>
      </c>
      <c r="Y212" s="172">
        <f t="shared" si="164"/>
        <v>-1</v>
      </c>
      <c r="Z212" s="172">
        <f t="shared" si="164"/>
        <v>-1</v>
      </c>
      <c r="AA212" s="172">
        <f t="shared" si="164"/>
        <v>-1</v>
      </c>
      <c r="AB212" s="172">
        <f t="shared" si="164"/>
        <v>-1</v>
      </c>
      <c r="AC212" s="172">
        <f t="shared" si="164"/>
        <v>-1</v>
      </c>
      <c r="AD212" s="172">
        <f t="shared" si="164"/>
        <v>-1</v>
      </c>
      <c r="AE212" s="172">
        <f t="shared" si="164"/>
        <v>-1</v>
      </c>
      <c r="AF212" s="172">
        <f t="shared" si="164"/>
        <v>-1</v>
      </c>
      <c r="AG212" s="172">
        <f t="shared" si="164"/>
        <v>-1</v>
      </c>
      <c r="AH212" s="172">
        <f t="shared" si="164"/>
        <v>-1</v>
      </c>
      <c r="AI212" s="172">
        <f t="shared" si="164"/>
        <v>-1</v>
      </c>
      <c r="AJ212" s="172">
        <f t="shared" si="164"/>
        <v>-1</v>
      </c>
      <c r="AK212" s="172">
        <f t="shared" si="164"/>
        <v>-1</v>
      </c>
      <c r="AL212" s="172">
        <f t="shared" si="164"/>
        <v>-1</v>
      </c>
      <c r="AM212" s="172">
        <f t="shared" si="164"/>
        <v>-1</v>
      </c>
      <c r="AN212" s="172">
        <f t="shared" si="164"/>
        <v>-1</v>
      </c>
      <c r="AO212" s="172">
        <f t="shared" si="164"/>
        <v>-1</v>
      </c>
      <c r="AP212" s="172">
        <f t="shared" si="164"/>
        <v>-1</v>
      </c>
      <c r="AQ212" s="172">
        <f t="shared" si="164"/>
        <v>-1</v>
      </c>
      <c r="AR212" s="172">
        <f t="shared" si="164"/>
        <v>-1</v>
      </c>
      <c r="AS212" s="172">
        <f t="shared" si="164"/>
        <v>-1</v>
      </c>
      <c r="AT212" s="172">
        <f t="shared" si="164"/>
        <v>-1</v>
      </c>
      <c r="AU212" s="172">
        <f t="shared" si="164"/>
        <v>-1</v>
      </c>
      <c r="AV212" s="172">
        <f t="shared" si="164"/>
        <v>-1</v>
      </c>
      <c r="AW212" s="172">
        <f t="shared" si="164"/>
        <v>-1</v>
      </c>
      <c r="AX212" s="172">
        <f t="shared" si="164"/>
        <v>-1</v>
      </c>
      <c r="AY212" s="172">
        <f t="shared" si="164"/>
        <v>-1</v>
      </c>
      <c r="AZ212" s="172">
        <f t="shared" si="164"/>
        <v>-1</v>
      </c>
      <c r="BA212" s="172">
        <f t="shared" si="164"/>
        <v>-1</v>
      </c>
      <c r="BB212" s="172">
        <f t="shared" si="164"/>
        <v>-1</v>
      </c>
      <c r="BC212" s="172">
        <f t="shared" si="164"/>
        <v>-1</v>
      </c>
      <c r="BD212" s="172">
        <f t="shared" si="164"/>
        <v>-1</v>
      </c>
      <c r="BE212" s="172">
        <f t="shared" si="164"/>
        <v>-1</v>
      </c>
      <c r="BF212" s="172">
        <f t="shared" si="164"/>
        <v>-1</v>
      </c>
      <c r="BG212" s="172">
        <f t="shared" si="164"/>
        <v>-1</v>
      </c>
      <c r="BH212" s="172">
        <f t="shared" si="164"/>
        <v>-1</v>
      </c>
      <c r="BI212" s="172">
        <f t="shared" si="164"/>
        <v>-1</v>
      </c>
      <c r="BJ212" s="172">
        <f t="shared" si="164"/>
        <v>-1</v>
      </c>
      <c r="BK212" s="172">
        <f t="shared" si="164"/>
        <v>-1</v>
      </c>
      <c r="BL212" s="172">
        <f t="shared" si="164"/>
        <v>-1</v>
      </c>
      <c r="BM212" s="172">
        <f t="shared" si="164"/>
        <v>-1</v>
      </c>
      <c r="BN212" s="172">
        <f t="shared" si="164"/>
        <v>-1</v>
      </c>
      <c r="BO212" s="172">
        <f t="shared" si="164"/>
        <v>-1</v>
      </c>
      <c r="BP212" s="172">
        <f t="shared" si="164"/>
        <v>-1</v>
      </c>
      <c r="BQ212" s="172">
        <f t="shared" ref="BQ212:EB215" si="165">IF(BQ$5="Condensateur",BQ97,-1)</f>
        <v>-1</v>
      </c>
      <c r="BR212" s="172">
        <f t="shared" si="165"/>
        <v>-1</v>
      </c>
      <c r="BS212" s="172">
        <f t="shared" si="165"/>
        <v>-1</v>
      </c>
      <c r="BT212" s="172">
        <f t="shared" si="165"/>
        <v>-1</v>
      </c>
      <c r="BU212" s="172">
        <f t="shared" si="165"/>
        <v>-1</v>
      </c>
      <c r="BV212" s="172">
        <f t="shared" si="165"/>
        <v>-1</v>
      </c>
      <c r="BW212" s="172">
        <f t="shared" si="165"/>
        <v>-1</v>
      </c>
      <c r="BX212" s="172">
        <f t="shared" si="165"/>
        <v>-1</v>
      </c>
      <c r="BY212" s="172">
        <f t="shared" si="165"/>
        <v>-1</v>
      </c>
      <c r="BZ212" s="172">
        <f t="shared" si="165"/>
        <v>-1</v>
      </c>
      <c r="CA212" s="172">
        <f t="shared" si="165"/>
        <v>-1</v>
      </c>
      <c r="CB212" s="172">
        <f t="shared" si="165"/>
        <v>-1</v>
      </c>
      <c r="CC212" s="172">
        <f t="shared" si="165"/>
        <v>-1</v>
      </c>
      <c r="CD212" s="172">
        <f t="shared" si="165"/>
        <v>-1</v>
      </c>
      <c r="CE212" s="172">
        <f t="shared" si="165"/>
        <v>-1</v>
      </c>
      <c r="CF212" s="172">
        <f t="shared" si="165"/>
        <v>-1</v>
      </c>
      <c r="CG212" s="172">
        <f t="shared" si="165"/>
        <v>-1</v>
      </c>
      <c r="CH212" s="172">
        <f t="shared" si="165"/>
        <v>-1</v>
      </c>
      <c r="CI212" s="172">
        <f t="shared" si="165"/>
        <v>-1</v>
      </c>
      <c r="CJ212" s="172">
        <f t="shared" si="165"/>
        <v>-1</v>
      </c>
      <c r="CK212" s="172">
        <f t="shared" si="165"/>
        <v>-1</v>
      </c>
      <c r="CL212" s="172">
        <f t="shared" si="165"/>
        <v>-1</v>
      </c>
      <c r="CM212" s="172">
        <f t="shared" si="165"/>
        <v>-1</v>
      </c>
      <c r="CN212" s="172">
        <f t="shared" si="165"/>
        <v>-1</v>
      </c>
      <c r="CO212" s="172">
        <f t="shared" si="165"/>
        <v>-1</v>
      </c>
      <c r="CP212" s="172">
        <f t="shared" si="165"/>
        <v>-1</v>
      </c>
      <c r="CQ212" s="172">
        <f t="shared" si="165"/>
        <v>-1</v>
      </c>
      <c r="CR212" s="172">
        <f t="shared" si="165"/>
        <v>-1</v>
      </c>
      <c r="CS212" s="172">
        <f t="shared" si="165"/>
        <v>-1</v>
      </c>
      <c r="CT212" s="172">
        <f t="shared" si="165"/>
        <v>-1</v>
      </c>
      <c r="CU212" s="172">
        <f t="shared" si="165"/>
        <v>-1</v>
      </c>
      <c r="CV212" s="172">
        <f t="shared" si="165"/>
        <v>-1</v>
      </c>
      <c r="CW212" s="172">
        <f t="shared" si="165"/>
        <v>-1</v>
      </c>
      <c r="CX212" s="172">
        <f t="shared" si="165"/>
        <v>-1</v>
      </c>
      <c r="CY212" s="172">
        <f t="shared" si="165"/>
        <v>-1</v>
      </c>
      <c r="CZ212" s="172">
        <f t="shared" si="165"/>
        <v>-1</v>
      </c>
      <c r="DA212" s="172">
        <f t="shared" si="165"/>
        <v>-1</v>
      </c>
      <c r="DB212" s="172">
        <f t="shared" si="165"/>
        <v>-1</v>
      </c>
      <c r="DC212" s="172">
        <f t="shared" si="165"/>
        <v>-1</v>
      </c>
      <c r="DD212" s="172">
        <f t="shared" si="165"/>
        <v>-1</v>
      </c>
      <c r="DE212" s="172">
        <f t="shared" si="165"/>
        <v>-1</v>
      </c>
      <c r="DF212" s="172">
        <f t="shared" si="165"/>
        <v>-1</v>
      </c>
      <c r="DG212" s="172">
        <f t="shared" si="165"/>
        <v>-1</v>
      </c>
      <c r="DH212" s="172">
        <f t="shared" si="165"/>
        <v>-1</v>
      </c>
      <c r="DI212" s="172">
        <f t="shared" si="165"/>
        <v>-1</v>
      </c>
      <c r="DJ212" s="172">
        <f t="shared" si="165"/>
        <v>-1</v>
      </c>
      <c r="DK212" s="172">
        <f t="shared" si="165"/>
        <v>-1</v>
      </c>
      <c r="DL212" s="172">
        <f t="shared" si="165"/>
        <v>-1</v>
      </c>
      <c r="DM212" s="172">
        <f t="shared" si="165"/>
        <v>-1</v>
      </c>
      <c r="DN212" s="172">
        <f t="shared" si="165"/>
        <v>-1</v>
      </c>
      <c r="DO212" s="172">
        <f t="shared" si="165"/>
        <v>-1</v>
      </c>
      <c r="DP212" s="172">
        <f t="shared" si="165"/>
        <v>-1</v>
      </c>
      <c r="DQ212" s="172">
        <f t="shared" si="165"/>
        <v>-1</v>
      </c>
      <c r="DR212" s="172">
        <f t="shared" si="165"/>
        <v>-1</v>
      </c>
      <c r="DS212" s="172">
        <f t="shared" si="165"/>
        <v>-1</v>
      </c>
      <c r="DT212" s="172">
        <f t="shared" si="165"/>
        <v>-1</v>
      </c>
      <c r="DU212" s="172">
        <f t="shared" si="165"/>
        <v>-1</v>
      </c>
      <c r="DV212" s="172">
        <f t="shared" si="165"/>
        <v>-1</v>
      </c>
      <c r="DW212" s="172">
        <f t="shared" si="165"/>
        <v>-1</v>
      </c>
      <c r="DX212" s="172">
        <f t="shared" si="165"/>
        <v>-1</v>
      </c>
      <c r="DY212" s="172">
        <f t="shared" si="165"/>
        <v>-1</v>
      </c>
      <c r="DZ212" s="172">
        <f t="shared" si="165"/>
        <v>-1</v>
      </c>
      <c r="EA212" s="172">
        <f t="shared" si="165"/>
        <v>-1</v>
      </c>
      <c r="EB212" s="172">
        <f t="shared" si="165"/>
        <v>-1</v>
      </c>
      <c r="EC212" s="172">
        <f t="shared" ref="EC212:FH212" si="166">IF(EC$5="Condensateur",EC97,-1)</f>
        <v>-1</v>
      </c>
      <c r="ED212" s="172">
        <f t="shared" si="166"/>
        <v>-1</v>
      </c>
      <c r="EE212" s="172">
        <f t="shared" si="166"/>
        <v>-1</v>
      </c>
      <c r="EF212" s="172">
        <f t="shared" si="166"/>
        <v>-1</v>
      </c>
      <c r="EG212" s="172">
        <f t="shared" si="166"/>
        <v>-1</v>
      </c>
      <c r="EH212" s="172">
        <f t="shared" si="166"/>
        <v>-1</v>
      </c>
      <c r="EI212" s="172">
        <f t="shared" si="166"/>
        <v>-1</v>
      </c>
      <c r="EJ212" s="172">
        <f t="shared" si="166"/>
        <v>-1</v>
      </c>
      <c r="EK212" s="172">
        <f t="shared" si="166"/>
        <v>-1</v>
      </c>
      <c r="EL212" s="172">
        <f t="shared" si="166"/>
        <v>-1</v>
      </c>
      <c r="EM212" s="172">
        <f t="shared" si="166"/>
        <v>-1</v>
      </c>
      <c r="EN212" s="172">
        <f t="shared" si="166"/>
        <v>-1</v>
      </c>
      <c r="EO212" s="172">
        <f t="shared" si="166"/>
        <v>-1</v>
      </c>
      <c r="EP212" s="172">
        <f t="shared" si="166"/>
        <v>-1</v>
      </c>
      <c r="EQ212" s="172">
        <f t="shared" si="166"/>
        <v>-1</v>
      </c>
      <c r="ER212" s="172">
        <f t="shared" si="166"/>
        <v>-1</v>
      </c>
      <c r="ES212" s="172">
        <f t="shared" si="166"/>
        <v>-1</v>
      </c>
      <c r="ET212" s="172">
        <f t="shared" si="166"/>
        <v>-1</v>
      </c>
      <c r="EU212" s="172">
        <f t="shared" si="166"/>
        <v>-1</v>
      </c>
      <c r="EV212" s="172">
        <f t="shared" si="166"/>
        <v>-1</v>
      </c>
      <c r="EW212" s="172">
        <f t="shared" si="166"/>
        <v>-1</v>
      </c>
      <c r="EX212" s="172">
        <f t="shared" si="166"/>
        <v>-1</v>
      </c>
      <c r="EY212" s="172">
        <f t="shared" si="166"/>
        <v>-1</v>
      </c>
      <c r="EZ212" s="172">
        <f t="shared" si="166"/>
        <v>-1</v>
      </c>
      <c r="FA212" s="172">
        <f t="shared" si="166"/>
        <v>-1</v>
      </c>
      <c r="FB212" s="172">
        <f t="shared" si="166"/>
        <v>-1</v>
      </c>
      <c r="FC212" s="172">
        <f t="shared" si="166"/>
        <v>-1</v>
      </c>
      <c r="FD212" s="172">
        <f t="shared" si="166"/>
        <v>-1</v>
      </c>
      <c r="FE212" s="172">
        <f t="shared" si="166"/>
        <v>-1</v>
      </c>
      <c r="FF212" s="172">
        <f t="shared" si="166"/>
        <v>-1</v>
      </c>
      <c r="FG212" s="172">
        <f t="shared" si="166"/>
        <v>-1</v>
      </c>
      <c r="FH212" s="172">
        <f t="shared" si="166"/>
        <v>-1</v>
      </c>
      <c r="FI212" s="172">
        <f t="shared" ref="FI212:GN212" si="167">IF(FI$5="Condensateur",FI97,-1)</f>
        <v>-1</v>
      </c>
      <c r="FJ212" s="172">
        <f t="shared" si="167"/>
        <v>-1</v>
      </c>
      <c r="FK212" s="172">
        <f t="shared" si="167"/>
        <v>-1</v>
      </c>
      <c r="FL212" s="172">
        <f t="shared" si="167"/>
        <v>-1</v>
      </c>
      <c r="FM212" s="172">
        <f t="shared" si="167"/>
        <v>-1</v>
      </c>
      <c r="FN212" s="172">
        <f t="shared" si="167"/>
        <v>-1</v>
      </c>
      <c r="FO212" s="172">
        <f t="shared" si="167"/>
        <v>-1</v>
      </c>
      <c r="FP212" s="172">
        <f t="shared" si="167"/>
        <v>-1</v>
      </c>
      <c r="FQ212" s="172">
        <f t="shared" si="167"/>
        <v>-1</v>
      </c>
      <c r="FR212" s="172">
        <f t="shared" si="167"/>
        <v>-1</v>
      </c>
      <c r="FS212" s="172">
        <f t="shared" si="167"/>
        <v>-1</v>
      </c>
      <c r="FT212" s="172">
        <f t="shared" si="167"/>
        <v>-1</v>
      </c>
      <c r="FU212" s="172">
        <f t="shared" si="167"/>
        <v>-1</v>
      </c>
      <c r="FV212" s="172">
        <f t="shared" si="167"/>
        <v>-1</v>
      </c>
      <c r="FW212" s="172">
        <f t="shared" si="167"/>
        <v>-1</v>
      </c>
      <c r="FX212" s="172">
        <f t="shared" si="167"/>
        <v>-1</v>
      </c>
      <c r="FY212" s="172">
        <f t="shared" si="167"/>
        <v>-1</v>
      </c>
      <c r="FZ212" s="172">
        <f t="shared" si="167"/>
        <v>-1</v>
      </c>
      <c r="GA212" s="172">
        <f t="shared" si="167"/>
        <v>-1</v>
      </c>
      <c r="GB212" s="172">
        <f t="shared" si="167"/>
        <v>-1</v>
      </c>
      <c r="GC212" s="172">
        <f t="shared" si="167"/>
        <v>-1</v>
      </c>
      <c r="GD212" s="172">
        <f t="shared" si="167"/>
        <v>-1</v>
      </c>
      <c r="GE212" s="172">
        <f t="shared" si="167"/>
        <v>-1</v>
      </c>
      <c r="GF212" s="172">
        <f t="shared" si="167"/>
        <v>-1</v>
      </c>
      <c r="GG212" s="172">
        <f t="shared" si="167"/>
        <v>-1</v>
      </c>
      <c r="GH212" s="172">
        <f t="shared" si="167"/>
        <v>-1</v>
      </c>
      <c r="GI212" s="172">
        <f t="shared" si="167"/>
        <v>-1</v>
      </c>
      <c r="GJ212" s="172">
        <f t="shared" si="167"/>
        <v>-1</v>
      </c>
      <c r="GK212" s="172">
        <f t="shared" si="167"/>
        <v>-1</v>
      </c>
      <c r="GL212" s="172">
        <f t="shared" si="167"/>
        <v>-1</v>
      </c>
      <c r="GM212" s="172">
        <f t="shared" si="167"/>
        <v>-1</v>
      </c>
      <c r="GN212" s="172">
        <f t="shared" si="167"/>
        <v>-1</v>
      </c>
      <c r="GO212" s="172">
        <f t="shared" ref="GO212:GS222" si="168">IF(GO$5="Condensateur",GO97,-1)</f>
        <v>-1</v>
      </c>
      <c r="GP212" s="172">
        <f t="shared" si="168"/>
        <v>-1</v>
      </c>
      <c r="GQ212" s="172">
        <f t="shared" si="168"/>
        <v>-1</v>
      </c>
      <c r="GR212" s="172">
        <f t="shared" si="168"/>
        <v>-1</v>
      </c>
      <c r="GS212" s="172">
        <f t="shared" si="168"/>
        <v>-1</v>
      </c>
      <c r="GT212" s="139"/>
      <c r="GU212" s="149"/>
      <c r="GV212" s="150"/>
      <c r="GW212" s="150"/>
      <c r="GX212" s="150"/>
      <c r="GY212" s="150"/>
      <c r="GZ212" s="150"/>
      <c r="HA212" s="150"/>
      <c r="HB212" s="150"/>
      <c r="HC212" s="150"/>
      <c r="HD212" s="150"/>
      <c r="HE212" s="150"/>
      <c r="HF212" s="150"/>
      <c r="HG212" s="150"/>
      <c r="HH212" s="150"/>
      <c r="HI212" s="150"/>
      <c r="HJ212" s="150"/>
      <c r="HK212" s="150"/>
      <c r="HL212" s="150"/>
      <c r="HM212" s="150"/>
      <c r="HN212" s="150"/>
      <c r="HO212" s="150"/>
      <c r="HP212" s="150"/>
      <c r="HQ212" s="150"/>
      <c r="HR212" s="150"/>
      <c r="HS212" s="150"/>
      <c r="HT212" s="150"/>
      <c r="HU212" s="150"/>
      <c r="HV212" s="150"/>
      <c r="HW212" s="150"/>
      <c r="HX212" s="150"/>
      <c r="HY212" s="150"/>
      <c r="HZ212" s="150"/>
      <c r="IA212" s="150"/>
      <c r="IB212" s="150"/>
      <c r="IC212" s="150"/>
      <c r="ID212" s="150"/>
      <c r="IE212" s="150"/>
      <c r="IF212" s="150"/>
      <c r="IG212" s="150"/>
      <c r="IH212" s="150"/>
      <c r="II212" s="150"/>
      <c r="IJ212" s="150"/>
      <c r="IK212" s="150"/>
      <c r="IL212" s="150"/>
      <c r="IM212" s="150"/>
      <c r="IN212" s="150"/>
      <c r="IO212" s="150"/>
      <c r="IP212" s="150"/>
      <c r="IQ212" s="150"/>
      <c r="IR212" s="150"/>
      <c r="IS212" s="150"/>
      <c r="IT212" s="150"/>
      <c r="IU212" s="150"/>
      <c r="IV212" s="150"/>
    </row>
    <row r="213" spans="4:256" s="172" customFormat="1" hidden="1">
      <c r="D213" s="172">
        <f t="shared" si="163"/>
        <v>-1</v>
      </c>
      <c r="E213" s="172">
        <f t="shared" ref="E213:S213" si="169">IF(E$5="Condensateur",E98,-1)</f>
        <v>-1</v>
      </c>
      <c r="F213" s="172">
        <f t="shared" si="169"/>
        <v>0</v>
      </c>
      <c r="G213" s="172">
        <f t="shared" si="169"/>
        <v>0</v>
      </c>
      <c r="H213" s="172">
        <f t="shared" si="169"/>
        <v>-1</v>
      </c>
      <c r="I213" s="172">
        <f t="shared" si="169"/>
        <v>-1</v>
      </c>
      <c r="J213" s="172">
        <f t="shared" si="169"/>
        <v>-1</v>
      </c>
      <c r="K213" s="172">
        <f t="shared" si="169"/>
        <v>-1</v>
      </c>
      <c r="L213" s="172">
        <f t="shared" si="169"/>
        <v>-1</v>
      </c>
      <c r="M213" s="172">
        <f t="shared" si="169"/>
        <v>-1</v>
      </c>
      <c r="N213" s="172">
        <f t="shared" si="169"/>
        <v>-1</v>
      </c>
      <c r="O213" s="172">
        <f t="shared" si="169"/>
        <v>-1</v>
      </c>
      <c r="P213" s="172">
        <f t="shared" si="169"/>
        <v>-1</v>
      </c>
      <c r="Q213" s="172">
        <f t="shared" si="169"/>
        <v>-1</v>
      </c>
      <c r="R213" s="172">
        <f t="shared" si="169"/>
        <v>-1</v>
      </c>
      <c r="S213" s="172">
        <f t="shared" si="169"/>
        <v>-1</v>
      </c>
      <c r="T213" s="172">
        <f t="shared" si="164"/>
        <v>-1</v>
      </c>
      <c r="U213" s="172">
        <f t="shared" si="164"/>
        <v>-1</v>
      </c>
      <c r="V213" s="172">
        <f t="shared" si="164"/>
        <v>-1</v>
      </c>
      <c r="W213" s="172">
        <f t="shared" si="164"/>
        <v>-1</v>
      </c>
      <c r="X213" s="172">
        <f t="shared" si="164"/>
        <v>-1</v>
      </c>
      <c r="Y213" s="172">
        <f t="shared" si="164"/>
        <v>-1</v>
      </c>
      <c r="Z213" s="172">
        <f t="shared" si="164"/>
        <v>-1</v>
      </c>
      <c r="AA213" s="172">
        <f t="shared" si="164"/>
        <v>-1</v>
      </c>
      <c r="AB213" s="172">
        <f t="shared" si="164"/>
        <v>-1</v>
      </c>
      <c r="AC213" s="172">
        <f t="shared" si="164"/>
        <v>-1</v>
      </c>
      <c r="AD213" s="172">
        <f t="shared" si="164"/>
        <v>-1</v>
      </c>
      <c r="AE213" s="172">
        <f t="shared" si="164"/>
        <v>-1</v>
      </c>
      <c r="AF213" s="172">
        <f t="shared" si="164"/>
        <v>-1</v>
      </c>
      <c r="AG213" s="172">
        <f t="shared" si="164"/>
        <v>-1</v>
      </c>
      <c r="AH213" s="172">
        <f t="shared" si="164"/>
        <v>-1</v>
      </c>
      <c r="AI213" s="172">
        <f t="shared" si="164"/>
        <v>-1</v>
      </c>
      <c r="AJ213" s="172">
        <f t="shared" si="164"/>
        <v>-1</v>
      </c>
      <c r="AK213" s="172">
        <f t="shared" si="164"/>
        <v>-1</v>
      </c>
      <c r="AL213" s="172">
        <f t="shared" si="164"/>
        <v>-1</v>
      </c>
      <c r="AM213" s="172">
        <f t="shared" si="164"/>
        <v>-1</v>
      </c>
      <c r="AN213" s="172">
        <f t="shared" si="164"/>
        <v>-1</v>
      </c>
      <c r="AO213" s="172">
        <f t="shared" si="164"/>
        <v>-1</v>
      </c>
      <c r="AP213" s="172">
        <f t="shared" si="164"/>
        <v>-1</v>
      </c>
      <c r="AQ213" s="172">
        <f t="shared" si="164"/>
        <v>-1</v>
      </c>
      <c r="AR213" s="172">
        <f t="shared" si="164"/>
        <v>-1</v>
      </c>
      <c r="AS213" s="172">
        <f t="shared" si="164"/>
        <v>-1</v>
      </c>
      <c r="AT213" s="172">
        <f t="shared" si="164"/>
        <v>-1</v>
      </c>
      <c r="AU213" s="172">
        <f t="shared" si="164"/>
        <v>-1</v>
      </c>
      <c r="AV213" s="172">
        <f t="shared" si="164"/>
        <v>-1</v>
      </c>
      <c r="AW213" s="172">
        <f t="shared" si="164"/>
        <v>-1</v>
      </c>
      <c r="AX213" s="172">
        <f t="shared" si="164"/>
        <v>-1</v>
      </c>
      <c r="AY213" s="172">
        <f t="shared" si="164"/>
        <v>-1</v>
      </c>
      <c r="AZ213" s="172">
        <f t="shared" si="164"/>
        <v>-1</v>
      </c>
      <c r="BA213" s="172">
        <f t="shared" si="164"/>
        <v>-1</v>
      </c>
      <c r="BB213" s="172">
        <f t="shared" si="164"/>
        <v>-1</v>
      </c>
      <c r="BC213" s="172">
        <f t="shared" si="164"/>
        <v>-1</v>
      </c>
      <c r="BD213" s="172">
        <f t="shared" si="164"/>
        <v>-1</v>
      </c>
      <c r="BE213" s="172">
        <f t="shared" si="164"/>
        <v>-1</v>
      </c>
      <c r="BF213" s="172">
        <f t="shared" si="164"/>
        <v>-1</v>
      </c>
      <c r="BG213" s="172">
        <f t="shared" si="164"/>
        <v>-1</v>
      </c>
      <c r="BH213" s="172">
        <f t="shared" si="164"/>
        <v>-1</v>
      </c>
      <c r="BI213" s="172">
        <f t="shared" si="164"/>
        <v>-1</v>
      </c>
      <c r="BJ213" s="172">
        <f t="shared" si="164"/>
        <v>-1</v>
      </c>
      <c r="BK213" s="172">
        <f t="shared" si="164"/>
        <v>-1</v>
      </c>
      <c r="BL213" s="172">
        <f t="shared" si="164"/>
        <v>-1</v>
      </c>
      <c r="BM213" s="172">
        <f t="shared" si="164"/>
        <v>-1</v>
      </c>
      <c r="BN213" s="172">
        <f t="shared" si="164"/>
        <v>-1</v>
      </c>
      <c r="BO213" s="172">
        <f t="shared" si="164"/>
        <v>-1</v>
      </c>
      <c r="BP213" s="172">
        <f t="shared" si="164"/>
        <v>-1</v>
      </c>
      <c r="BQ213" s="172">
        <f t="shared" si="165"/>
        <v>-1</v>
      </c>
      <c r="BR213" s="172">
        <f t="shared" si="165"/>
        <v>-1</v>
      </c>
      <c r="BS213" s="172">
        <f t="shared" si="165"/>
        <v>-1</v>
      </c>
      <c r="BT213" s="172">
        <f t="shared" si="165"/>
        <v>-1</v>
      </c>
      <c r="BU213" s="172">
        <f t="shared" si="165"/>
        <v>-1</v>
      </c>
      <c r="BV213" s="172">
        <f t="shared" si="165"/>
        <v>-1</v>
      </c>
      <c r="BW213" s="172">
        <f t="shared" si="165"/>
        <v>-1</v>
      </c>
      <c r="BX213" s="172">
        <f t="shared" si="165"/>
        <v>-1</v>
      </c>
      <c r="BY213" s="172">
        <f t="shared" si="165"/>
        <v>-1</v>
      </c>
      <c r="BZ213" s="172">
        <f t="shared" si="165"/>
        <v>-1</v>
      </c>
      <c r="CA213" s="172">
        <f t="shared" si="165"/>
        <v>-1</v>
      </c>
      <c r="CB213" s="172">
        <f t="shared" si="165"/>
        <v>-1</v>
      </c>
      <c r="CC213" s="172">
        <f t="shared" si="165"/>
        <v>-1</v>
      </c>
      <c r="CD213" s="172">
        <f t="shared" si="165"/>
        <v>-1</v>
      </c>
      <c r="CE213" s="172">
        <f t="shared" si="165"/>
        <v>-1</v>
      </c>
      <c r="CF213" s="172">
        <f t="shared" si="165"/>
        <v>-1</v>
      </c>
      <c r="CG213" s="172">
        <f t="shared" si="165"/>
        <v>-1</v>
      </c>
      <c r="CH213" s="172">
        <f t="shared" si="165"/>
        <v>-1</v>
      </c>
      <c r="CI213" s="172">
        <f t="shared" si="165"/>
        <v>-1</v>
      </c>
      <c r="CJ213" s="172">
        <f t="shared" si="165"/>
        <v>-1</v>
      </c>
      <c r="CK213" s="172">
        <f t="shared" si="165"/>
        <v>-1</v>
      </c>
      <c r="CL213" s="172">
        <f t="shared" si="165"/>
        <v>-1</v>
      </c>
      <c r="CM213" s="172">
        <f t="shared" si="165"/>
        <v>-1</v>
      </c>
      <c r="CN213" s="172">
        <f t="shared" si="165"/>
        <v>-1</v>
      </c>
      <c r="CO213" s="172">
        <f t="shared" si="165"/>
        <v>-1</v>
      </c>
      <c r="CP213" s="172">
        <f t="shared" si="165"/>
        <v>-1</v>
      </c>
      <c r="CQ213" s="172">
        <f t="shared" si="165"/>
        <v>-1</v>
      </c>
      <c r="CR213" s="172">
        <f t="shared" si="165"/>
        <v>-1</v>
      </c>
      <c r="CS213" s="172">
        <f t="shared" si="165"/>
        <v>-1</v>
      </c>
      <c r="CT213" s="172">
        <f t="shared" si="165"/>
        <v>-1</v>
      </c>
      <c r="CU213" s="172">
        <f t="shared" si="165"/>
        <v>-1</v>
      </c>
      <c r="CV213" s="172">
        <f t="shared" si="165"/>
        <v>-1</v>
      </c>
      <c r="CW213" s="172">
        <f t="shared" si="165"/>
        <v>-1</v>
      </c>
      <c r="CX213" s="172">
        <f t="shared" si="165"/>
        <v>-1</v>
      </c>
      <c r="CY213" s="172">
        <f t="shared" si="165"/>
        <v>-1</v>
      </c>
      <c r="CZ213" s="172">
        <f t="shared" si="165"/>
        <v>-1</v>
      </c>
      <c r="DA213" s="172">
        <f t="shared" si="165"/>
        <v>-1</v>
      </c>
      <c r="DB213" s="172">
        <f t="shared" si="165"/>
        <v>-1</v>
      </c>
      <c r="DC213" s="172">
        <f t="shared" si="165"/>
        <v>-1</v>
      </c>
      <c r="DD213" s="172">
        <f t="shared" si="165"/>
        <v>-1</v>
      </c>
      <c r="DE213" s="172">
        <f t="shared" si="165"/>
        <v>-1</v>
      </c>
      <c r="DF213" s="172">
        <f t="shared" si="165"/>
        <v>-1</v>
      </c>
      <c r="DG213" s="172">
        <f t="shared" si="165"/>
        <v>-1</v>
      </c>
      <c r="DH213" s="172">
        <f t="shared" si="165"/>
        <v>-1</v>
      </c>
      <c r="DI213" s="172">
        <f t="shared" si="165"/>
        <v>-1</v>
      </c>
      <c r="DJ213" s="172">
        <f t="shared" si="165"/>
        <v>-1</v>
      </c>
      <c r="DK213" s="172">
        <f t="shared" si="165"/>
        <v>-1</v>
      </c>
      <c r="DL213" s="172">
        <f t="shared" si="165"/>
        <v>-1</v>
      </c>
      <c r="DM213" s="172">
        <f t="shared" si="165"/>
        <v>-1</v>
      </c>
      <c r="DN213" s="172">
        <f t="shared" si="165"/>
        <v>-1</v>
      </c>
      <c r="DO213" s="172">
        <f t="shared" si="165"/>
        <v>-1</v>
      </c>
      <c r="DP213" s="172">
        <f t="shared" si="165"/>
        <v>-1</v>
      </c>
      <c r="DQ213" s="172">
        <f t="shared" si="165"/>
        <v>-1</v>
      </c>
      <c r="DR213" s="172">
        <f t="shared" si="165"/>
        <v>-1</v>
      </c>
      <c r="DS213" s="172">
        <f t="shared" si="165"/>
        <v>-1</v>
      </c>
      <c r="DT213" s="172">
        <f t="shared" si="165"/>
        <v>-1</v>
      </c>
      <c r="DU213" s="172">
        <f t="shared" si="165"/>
        <v>-1</v>
      </c>
      <c r="DV213" s="172">
        <f t="shared" si="165"/>
        <v>-1</v>
      </c>
      <c r="DW213" s="172">
        <f t="shared" si="165"/>
        <v>-1</v>
      </c>
      <c r="DX213" s="172">
        <f t="shared" si="165"/>
        <v>-1</v>
      </c>
      <c r="DY213" s="172">
        <f t="shared" si="165"/>
        <v>-1</v>
      </c>
      <c r="DZ213" s="172">
        <f t="shared" si="165"/>
        <v>-1</v>
      </c>
      <c r="EA213" s="172">
        <f t="shared" si="165"/>
        <v>-1</v>
      </c>
      <c r="EB213" s="172">
        <f t="shared" si="165"/>
        <v>-1</v>
      </c>
      <c r="EC213" s="172">
        <f t="shared" ref="EC213:FH213" si="170">IF(EC$5="Condensateur",EC98,-1)</f>
        <v>-1</v>
      </c>
      <c r="ED213" s="172">
        <f t="shared" si="170"/>
        <v>-1</v>
      </c>
      <c r="EE213" s="172">
        <f t="shared" si="170"/>
        <v>-1</v>
      </c>
      <c r="EF213" s="172">
        <f t="shared" si="170"/>
        <v>-1</v>
      </c>
      <c r="EG213" s="172">
        <f t="shared" si="170"/>
        <v>-1</v>
      </c>
      <c r="EH213" s="172">
        <f t="shared" si="170"/>
        <v>-1</v>
      </c>
      <c r="EI213" s="172">
        <f t="shared" si="170"/>
        <v>-1</v>
      </c>
      <c r="EJ213" s="172">
        <f t="shared" si="170"/>
        <v>-1</v>
      </c>
      <c r="EK213" s="172">
        <f t="shared" si="170"/>
        <v>-1</v>
      </c>
      <c r="EL213" s="172">
        <f t="shared" si="170"/>
        <v>-1</v>
      </c>
      <c r="EM213" s="172">
        <f t="shared" si="170"/>
        <v>-1</v>
      </c>
      <c r="EN213" s="172">
        <f t="shared" si="170"/>
        <v>-1</v>
      </c>
      <c r="EO213" s="172">
        <f t="shared" si="170"/>
        <v>-1</v>
      </c>
      <c r="EP213" s="172">
        <f t="shared" si="170"/>
        <v>-1</v>
      </c>
      <c r="EQ213" s="172">
        <f t="shared" si="170"/>
        <v>-1</v>
      </c>
      <c r="ER213" s="172">
        <f t="shared" si="170"/>
        <v>-1</v>
      </c>
      <c r="ES213" s="172">
        <f t="shared" si="170"/>
        <v>-1</v>
      </c>
      <c r="ET213" s="172">
        <f t="shared" si="170"/>
        <v>-1</v>
      </c>
      <c r="EU213" s="172">
        <f t="shared" si="170"/>
        <v>-1</v>
      </c>
      <c r="EV213" s="172">
        <f t="shared" si="170"/>
        <v>-1</v>
      </c>
      <c r="EW213" s="172">
        <f t="shared" si="170"/>
        <v>-1</v>
      </c>
      <c r="EX213" s="172">
        <f t="shared" si="170"/>
        <v>-1</v>
      </c>
      <c r="EY213" s="172">
        <f t="shared" si="170"/>
        <v>-1</v>
      </c>
      <c r="EZ213" s="172">
        <f t="shared" si="170"/>
        <v>-1</v>
      </c>
      <c r="FA213" s="172">
        <f t="shared" si="170"/>
        <v>-1</v>
      </c>
      <c r="FB213" s="172">
        <f t="shared" si="170"/>
        <v>-1</v>
      </c>
      <c r="FC213" s="172">
        <f t="shared" si="170"/>
        <v>-1</v>
      </c>
      <c r="FD213" s="172">
        <f t="shared" si="170"/>
        <v>-1</v>
      </c>
      <c r="FE213" s="172">
        <f t="shared" si="170"/>
        <v>-1</v>
      </c>
      <c r="FF213" s="172">
        <f t="shared" si="170"/>
        <v>-1</v>
      </c>
      <c r="FG213" s="172">
        <f t="shared" si="170"/>
        <v>-1</v>
      </c>
      <c r="FH213" s="172">
        <f t="shared" si="170"/>
        <v>-1</v>
      </c>
      <c r="FI213" s="172">
        <f t="shared" ref="FI213:GN213" si="171">IF(FI$5="Condensateur",FI98,-1)</f>
        <v>-1</v>
      </c>
      <c r="FJ213" s="172">
        <f t="shared" si="171"/>
        <v>-1</v>
      </c>
      <c r="FK213" s="172">
        <f t="shared" si="171"/>
        <v>-1</v>
      </c>
      <c r="FL213" s="172">
        <f t="shared" si="171"/>
        <v>-1</v>
      </c>
      <c r="FM213" s="172">
        <f t="shared" si="171"/>
        <v>-1</v>
      </c>
      <c r="FN213" s="172">
        <f t="shared" si="171"/>
        <v>-1</v>
      </c>
      <c r="FO213" s="172">
        <f t="shared" si="171"/>
        <v>-1</v>
      </c>
      <c r="FP213" s="172">
        <f t="shared" si="171"/>
        <v>-1</v>
      </c>
      <c r="FQ213" s="172">
        <f t="shared" si="171"/>
        <v>-1</v>
      </c>
      <c r="FR213" s="172">
        <f t="shared" si="171"/>
        <v>-1</v>
      </c>
      <c r="FS213" s="172">
        <f t="shared" si="171"/>
        <v>-1</v>
      </c>
      <c r="FT213" s="172">
        <f t="shared" si="171"/>
        <v>-1</v>
      </c>
      <c r="FU213" s="172">
        <f t="shared" si="171"/>
        <v>-1</v>
      </c>
      <c r="FV213" s="172">
        <f t="shared" si="171"/>
        <v>-1</v>
      </c>
      <c r="FW213" s="172">
        <f t="shared" si="171"/>
        <v>-1</v>
      </c>
      <c r="FX213" s="172">
        <f t="shared" si="171"/>
        <v>-1</v>
      </c>
      <c r="FY213" s="172">
        <f t="shared" si="171"/>
        <v>-1</v>
      </c>
      <c r="FZ213" s="172">
        <f t="shared" si="171"/>
        <v>-1</v>
      </c>
      <c r="GA213" s="172">
        <f t="shared" si="171"/>
        <v>-1</v>
      </c>
      <c r="GB213" s="172">
        <f t="shared" si="171"/>
        <v>-1</v>
      </c>
      <c r="GC213" s="172">
        <f t="shared" si="171"/>
        <v>-1</v>
      </c>
      <c r="GD213" s="172">
        <f t="shared" si="171"/>
        <v>-1</v>
      </c>
      <c r="GE213" s="172">
        <f t="shared" si="171"/>
        <v>-1</v>
      </c>
      <c r="GF213" s="172">
        <f t="shared" si="171"/>
        <v>-1</v>
      </c>
      <c r="GG213" s="172">
        <f t="shared" si="171"/>
        <v>-1</v>
      </c>
      <c r="GH213" s="172">
        <f t="shared" si="171"/>
        <v>-1</v>
      </c>
      <c r="GI213" s="172">
        <f t="shared" si="171"/>
        <v>-1</v>
      </c>
      <c r="GJ213" s="172">
        <f t="shared" si="171"/>
        <v>-1</v>
      </c>
      <c r="GK213" s="172">
        <f t="shared" si="171"/>
        <v>-1</v>
      </c>
      <c r="GL213" s="172">
        <f t="shared" si="171"/>
        <v>-1</v>
      </c>
      <c r="GM213" s="172">
        <f t="shared" si="171"/>
        <v>-1</v>
      </c>
      <c r="GN213" s="172">
        <f t="shared" si="171"/>
        <v>-1</v>
      </c>
      <c r="GO213" s="172">
        <f t="shared" si="168"/>
        <v>-1</v>
      </c>
      <c r="GP213" s="172">
        <f t="shared" si="168"/>
        <v>-1</v>
      </c>
      <c r="GQ213" s="172">
        <f t="shared" si="168"/>
        <v>-1</v>
      </c>
      <c r="GR213" s="172">
        <f t="shared" si="168"/>
        <v>-1</v>
      </c>
      <c r="GS213" s="172">
        <f t="shared" si="168"/>
        <v>-1</v>
      </c>
      <c r="GT213" s="139"/>
      <c r="GU213" s="149"/>
      <c r="GV213" s="150"/>
      <c r="GW213" s="150"/>
      <c r="GX213" s="150"/>
      <c r="GY213" s="150"/>
      <c r="GZ213" s="150"/>
      <c r="HA213" s="150"/>
      <c r="HB213" s="150"/>
      <c r="HC213" s="150"/>
      <c r="HD213" s="150"/>
      <c r="HE213" s="150"/>
      <c r="HF213" s="150"/>
      <c r="HG213" s="150"/>
      <c r="HH213" s="150"/>
      <c r="HI213" s="150"/>
      <c r="HJ213" s="150"/>
      <c r="HK213" s="150"/>
      <c r="HL213" s="150"/>
      <c r="HM213" s="150"/>
      <c r="HN213" s="150"/>
      <c r="HO213" s="150"/>
      <c r="HP213" s="150"/>
      <c r="HQ213" s="150"/>
      <c r="HR213" s="150"/>
      <c r="HS213" s="150"/>
      <c r="HT213" s="150"/>
      <c r="HU213" s="150"/>
      <c r="HV213" s="150"/>
      <c r="HW213" s="150"/>
      <c r="HX213" s="150"/>
      <c r="HY213" s="150"/>
      <c r="HZ213" s="150"/>
      <c r="IA213" s="150"/>
      <c r="IB213" s="150"/>
      <c r="IC213" s="150"/>
      <c r="ID213" s="150"/>
      <c r="IE213" s="150"/>
      <c r="IF213" s="150"/>
      <c r="IG213" s="150"/>
      <c r="IH213" s="150"/>
      <c r="II213" s="150"/>
      <c r="IJ213" s="150"/>
      <c r="IK213" s="150"/>
      <c r="IL213" s="150"/>
      <c r="IM213" s="150"/>
      <c r="IN213" s="150"/>
      <c r="IO213" s="150"/>
      <c r="IP213" s="150"/>
      <c r="IQ213" s="150"/>
      <c r="IR213" s="150"/>
      <c r="IS213" s="150"/>
      <c r="IT213" s="150"/>
      <c r="IU213" s="150"/>
      <c r="IV213" s="150"/>
    </row>
    <row r="214" spans="4:256" s="172" customFormat="1" hidden="1">
      <c r="D214" s="172">
        <f t="shared" si="163"/>
        <v>-1</v>
      </c>
      <c r="E214" s="172">
        <f t="shared" ref="E214:BP217" si="172">IF(E$5="Condensateur",E99,-1)</f>
        <v>-1</v>
      </c>
      <c r="F214" s="172">
        <f t="shared" si="172"/>
        <v>0</v>
      </c>
      <c r="G214" s="172">
        <f t="shared" si="172"/>
        <v>0</v>
      </c>
      <c r="H214" s="172">
        <f t="shared" si="172"/>
        <v>-1</v>
      </c>
      <c r="I214" s="172">
        <f t="shared" si="172"/>
        <v>-1</v>
      </c>
      <c r="J214" s="172">
        <f t="shared" si="172"/>
        <v>-1</v>
      </c>
      <c r="K214" s="172">
        <f t="shared" si="172"/>
        <v>-1</v>
      </c>
      <c r="L214" s="172">
        <f t="shared" si="172"/>
        <v>-1</v>
      </c>
      <c r="M214" s="172">
        <f t="shared" si="172"/>
        <v>-1</v>
      </c>
      <c r="N214" s="172">
        <f t="shared" si="172"/>
        <v>-1</v>
      </c>
      <c r="O214" s="172">
        <f t="shared" si="172"/>
        <v>-1</v>
      </c>
      <c r="P214" s="172">
        <f t="shared" si="172"/>
        <v>-1</v>
      </c>
      <c r="Q214" s="172">
        <f t="shared" si="172"/>
        <v>-1</v>
      </c>
      <c r="R214" s="172">
        <f t="shared" si="172"/>
        <v>-1</v>
      </c>
      <c r="S214" s="172">
        <f t="shared" si="172"/>
        <v>-1</v>
      </c>
      <c r="T214" s="172">
        <f t="shared" si="172"/>
        <v>-1</v>
      </c>
      <c r="U214" s="172">
        <f t="shared" si="172"/>
        <v>-1</v>
      </c>
      <c r="V214" s="172">
        <f t="shared" si="172"/>
        <v>-1</v>
      </c>
      <c r="W214" s="172">
        <f t="shared" si="172"/>
        <v>-1</v>
      </c>
      <c r="X214" s="172">
        <f t="shared" si="172"/>
        <v>-1</v>
      </c>
      <c r="Y214" s="172">
        <f t="shared" si="172"/>
        <v>-1</v>
      </c>
      <c r="Z214" s="172">
        <f t="shared" si="172"/>
        <v>-1</v>
      </c>
      <c r="AA214" s="172">
        <f t="shared" si="172"/>
        <v>-1</v>
      </c>
      <c r="AB214" s="172">
        <f t="shared" si="172"/>
        <v>-1</v>
      </c>
      <c r="AC214" s="172">
        <f t="shared" si="172"/>
        <v>-1</v>
      </c>
      <c r="AD214" s="172">
        <f t="shared" si="172"/>
        <v>-1</v>
      </c>
      <c r="AE214" s="172">
        <f t="shared" si="172"/>
        <v>-1</v>
      </c>
      <c r="AF214" s="172">
        <f t="shared" si="172"/>
        <v>-1</v>
      </c>
      <c r="AG214" s="172">
        <f t="shared" si="172"/>
        <v>-1</v>
      </c>
      <c r="AH214" s="172">
        <f t="shared" si="172"/>
        <v>-1</v>
      </c>
      <c r="AI214" s="172">
        <f t="shared" si="172"/>
        <v>-1</v>
      </c>
      <c r="AJ214" s="172">
        <f t="shared" si="172"/>
        <v>-1</v>
      </c>
      <c r="AK214" s="172">
        <f t="shared" si="172"/>
        <v>-1</v>
      </c>
      <c r="AL214" s="172">
        <f t="shared" si="172"/>
        <v>-1</v>
      </c>
      <c r="AM214" s="172">
        <f t="shared" si="172"/>
        <v>-1</v>
      </c>
      <c r="AN214" s="172">
        <f t="shared" si="172"/>
        <v>-1</v>
      </c>
      <c r="AO214" s="172">
        <f t="shared" si="172"/>
        <v>-1</v>
      </c>
      <c r="AP214" s="172">
        <f t="shared" si="172"/>
        <v>-1</v>
      </c>
      <c r="AQ214" s="172">
        <f t="shared" si="172"/>
        <v>-1</v>
      </c>
      <c r="AR214" s="172">
        <f t="shared" si="172"/>
        <v>-1</v>
      </c>
      <c r="AS214" s="172">
        <f t="shared" si="172"/>
        <v>-1</v>
      </c>
      <c r="AT214" s="172">
        <f t="shared" si="172"/>
        <v>-1</v>
      </c>
      <c r="AU214" s="172">
        <f t="shared" si="172"/>
        <v>-1</v>
      </c>
      <c r="AV214" s="172">
        <f t="shared" si="172"/>
        <v>-1</v>
      </c>
      <c r="AW214" s="172">
        <f t="shared" si="172"/>
        <v>-1</v>
      </c>
      <c r="AX214" s="172">
        <f t="shared" si="172"/>
        <v>-1</v>
      </c>
      <c r="AY214" s="172">
        <f t="shared" si="172"/>
        <v>-1</v>
      </c>
      <c r="AZ214" s="172">
        <f t="shared" si="172"/>
        <v>-1</v>
      </c>
      <c r="BA214" s="172">
        <f t="shared" si="172"/>
        <v>-1</v>
      </c>
      <c r="BB214" s="172">
        <f t="shared" si="172"/>
        <v>-1</v>
      </c>
      <c r="BC214" s="172">
        <f t="shared" si="172"/>
        <v>-1</v>
      </c>
      <c r="BD214" s="172">
        <f t="shared" si="172"/>
        <v>-1</v>
      </c>
      <c r="BE214" s="172">
        <f t="shared" si="172"/>
        <v>-1</v>
      </c>
      <c r="BF214" s="172">
        <f t="shared" si="172"/>
        <v>-1</v>
      </c>
      <c r="BG214" s="172">
        <f t="shared" si="172"/>
        <v>-1</v>
      </c>
      <c r="BH214" s="172">
        <f t="shared" si="172"/>
        <v>-1</v>
      </c>
      <c r="BI214" s="172">
        <f t="shared" si="172"/>
        <v>-1</v>
      </c>
      <c r="BJ214" s="172">
        <f t="shared" si="172"/>
        <v>-1</v>
      </c>
      <c r="BK214" s="172">
        <f t="shared" si="172"/>
        <v>-1</v>
      </c>
      <c r="BL214" s="172">
        <f t="shared" si="172"/>
        <v>-1</v>
      </c>
      <c r="BM214" s="172">
        <f t="shared" si="172"/>
        <v>-1</v>
      </c>
      <c r="BN214" s="172">
        <f t="shared" si="172"/>
        <v>-1</v>
      </c>
      <c r="BO214" s="172">
        <f t="shared" si="172"/>
        <v>-1</v>
      </c>
      <c r="BP214" s="172">
        <f t="shared" si="172"/>
        <v>-1</v>
      </c>
      <c r="BQ214" s="172">
        <f t="shared" si="165"/>
        <v>-1</v>
      </c>
      <c r="BR214" s="172">
        <f t="shared" si="165"/>
        <v>-1</v>
      </c>
      <c r="BS214" s="172">
        <f t="shared" si="165"/>
        <v>-1</v>
      </c>
      <c r="BT214" s="172">
        <f t="shared" si="165"/>
        <v>-1</v>
      </c>
      <c r="BU214" s="172">
        <f t="shared" si="165"/>
        <v>-1</v>
      </c>
      <c r="BV214" s="172">
        <f t="shared" si="165"/>
        <v>-1</v>
      </c>
      <c r="BW214" s="172">
        <f t="shared" si="165"/>
        <v>-1</v>
      </c>
      <c r="BX214" s="172">
        <f t="shared" si="165"/>
        <v>-1</v>
      </c>
      <c r="BY214" s="172">
        <f t="shared" si="165"/>
        <v>-1</v>
      </c>
      <c r="BZ214" s="172">
        <f t="shared" si="165"/>
        <v>-1</v>
      </c>
      <c r="CA214" s="172">
        <f t="shared" si="165"/>
        <v>-1</v>
      </c>
      <c r="CB214" s="172">
        <f t="shared" si="165"/>
        <v>-1</v>
      </c>
      <c r="CC214" s="172">
        <f t="shared" si="165"/>
        <v>-1</v>
      </c>
      <c r="CD214" s="172">
        <f t="shared" si="165"/>
        <v>-1</v>
      </c>
      <c r="CE214" s="172">
        <f t="shared" si="165"/>
        <v>-1</v>
      </c>
      <c r="CF214" s="172">
        <f t="shared" si="165"/>
        <v>-1</v>
      </c>
      <c r="CG214" s="172">
        <f t="shared" si="165"/>
        <v>-1</v>
      </c>
      <c r="CH214" s="172">
        <f t="shared" si="165"/>
        <v>-1</v>
      </c>
      <c r="CI214" s="172">
        <f t="shared" si="165"/>
        <v>-1</v>
      </c>
      <c r="CJ214" s="172">
        <f t="shared" si="165"/>
        <v>-1</v>
      </c>
      <c r="CK214" s="172">
        <f t="shared" si="165"/>
        <v>-1</v>
      </c>
      <c r="CL214" s="172">
        <f t="shared" si="165"/>
        <v>-1</v>
      </c>
      <c r="CM214" s="172">
        <f t="shared" si="165"/>
        <v>-1</v>
      </c>
      <c r="CN214" s="172">
        <f t="shared" si="165"/>
        <v>-1</v>
      </c>
      <c r="CO214" s="172">
        <f t="shared" si="165"/>
        <v>-1</v>
      </c>
      <c r="CP214" s="172">
        <f t="shared" si="165"/>
        <v>-1</v>
      </c>
      <c r="CQ214" s="172">
        <f t="shared" si="165"/>
        <v>-1</v>
      </c>
      <c r="CR214" s="172">
        <f t="shared" si="165"/>
        <v>-1</v>
      </c>
      <c r="CS214" s="172">
        <f t="shared" si="165"/>
        <v>-1</v>
      </c>
      <c r="CT214" s="172">
        <f t="shared" si="165"/>
        <v>-1</v>
      </c>
      <c r="CU214" s="172">
        <f t="shared" si="165"/>
        <v>-1</v>
      </c>
      <c r="CV214" s="172">
        <f t="shared" si="165"/>
        <v>-1</v>
      </c>
      <c r="CW214" s="172">
        <f t="shared" si="165"/>
        <v>-1</v>
      </c>
      <c r="CX214" s="172">
        <f t="shared" si="165"/>
        <v>-1</v>
      </c>
      <c r="CY214" s="172">
        <f t="shared" si="165"/>
        <v>-1</v>
      </c>
      <c r="CZ214" s="172">
        <f t="shared" si="165"/>
        <v>-1</v>
      </c>
      <c r="DA214" s="172">
        <f t="shared" si="165"/>
        <v>-1</v>
      </c>
      <c r="DB214" s="172">
        <f t="shared" si="165"/>
        <v>-1</v>
      </c>
      <c r="DC214" s="172">
        <f t="shared" si="165"/>
        <v>-1</v>
      </c>
      <c r="DD214" s="172">
        <f t="shared" si="165"/>
        <v>-1</v>
      </c>
      <c r="DE214" s="172">
        <f t="shared" si="165"/>
        <v>-1</v>
      </c>
      <c r="DF214" s="172">
        <f t="shared" si="165"/>
        <v>-1</v>
      </c>
      <c r="DG214" s="172">
        <f t="shared" si="165"/>
        <v>-1</v>
      </c>
      <c r="DH214" s="172">
        <f t="shared" si="165"/>
        <v>-1</v>
      </c>
      <c r="DI214" s="172">
        <f t="shared" si="165"/>
        <v>-1</v>
      </c>
      <c r="DJ214" s="172">
        <f t="shared" si="165"/>
        <v>-1</v>
      </c>
      <c r="DK214" s="172">
        <f t="shared" si="165"/>
        <v>-1</v>
      </c>
      <c r="DL214" s="172">
        <f t="shared" si="165"/>
        <v>-1</v>
      </c>
      <c r="DM214" s="172">
        <f t="shared" si="165"/>
        <v>-1</v>
      </c>
      <c r="DN214" s="172">
        <f t="shared" si="165"/>
        <v>-1</v>
      </c>
      <c r="DO214" s="172">
        <f t="shared" si="165"/>
        <v>-1</v>
      </c>
      <c r="DP214" s="172">
        <f t="shared" si="165"/>
        <v>-1</v>
      </c>
      <c r="DQ214" s="172">
        <f t="shared" si="165"/>
        <v>-1</v>
      </c>
      <c r="DR214" s="172">
        <f t="shared" si="165"/>
        <v>-1</v>
      </c>
      <c r="DS214" s="172">
        <f t="shared" si="165"/>
        <v>-1</v>
      </c>
      <c r="DT214" s="172">
        <f t="shared" si="165"/>
        <v>-1</v>
      </c>
      <c r="DU214" s="172">
        <f t="shared" si="165"/>
        <v>-1</v>
      </c>
      <c r="DV214" s="172">
        <f t="shared" si="165"/>
        <v>-1</v>
      </c>
      <c r="DW214" s="172">
        <f t="shared" si="165"/>
        <v>-1</v>
      </c>
      <c r="DX214" s="172">
        <f t="shared" si="165"/>
        <v>-1</v>
      </c>
      <c r="DY214" s="172">
        <f t="shared" si="165"/>
        <v>-1</v>
      </c>
      <c r="DZ214" s="172">
        <f t="shared" si="165"/>
        <v>-1</v>
      </c>
      <c r="EA214" s="172">
        <f t="shared" si="165"/>
        <v>-1</v>
      </c>
      <c r="EB214" s="172">
        <f t="shared" si="165"/>
        <v>-1</v>
      </c>
      <c r="EC214" s="172">
        <f t="shared" ref="EC214:FH214" si="173">IF(EC$5="Condensateur",EC99,-1)</f>
        <v>-1</v>
      </c>
      <c r="ED214" s="172">
        <f t="shared" si="173"/>
        <v>-1</v>
      </c>
      <c r="EE214" s="172">
        <f t="shared" si="173"/>
        <v>-1</v>
      </c>
      <c r="EF214" s="172">
        <f t="shared" si="173"/>
        <v>-1</v>
      </c>
      <c r="EG214" s="172">
        <f t="shared" si="173"/>
        <v>-1</v>
      </c>
      <c r="EH214" s="172">
        <f t="shared" si="173"/>
        <v>-1</v>
      </c>
      <c r="EI214" s="172">
        <f t="shared" si="173"/>
        <v>-1</v>
      </c>
      <c r="EJ214" s="172">
        <f t="shared" si="173"/>
        <v>-1</v>
      </c>
      <c r="EK214" s="172">
        <f t="shared" si="173"/>
        <v>-1</v>
      </c>
      <c r="EL214" s="172">
        <f t="shared" si="173"/>
        <v>-1</v>
      </c>
      <c r="EM214" s="172">
        <f t="shared" si="173"/>
        <v>-1</v>
      </c>
      <c r="EN214" s="172">
        <f t="shared" si="173"/>
        <v>-1</v>
      </c>
      <c r="EO214" s="172">
        <f t="shared" si="173"/>
        <v>-1</v>
      </c>
      <c r="EP214" s="172">
        <f t="shared" si="173"/>
        <v>-1</v>
      </c>
      <c r="EQ214" s="172">
        <f t="shared" si="173"/>
        <v>-1</v>
      </c>
      <c r="ER214" s="172">
        <f t="shared" si="173"/>
        <v>-1</v>
      </c>
      <c r="ES214" s="172">
        <f t="shared" si="173"/>
        <v>-1</v>
      </c>
      <c r="ET214" s="172">
        <f t="shared" si="173"/>
        <v>-1</v>
      </c>
      <c r="EU214" s="172">
        <f t="shared" si="173"/>
        <v>-1</v>
      </c>
      <c r="EV214" s="172">
        <f t="shared" si="173"/>
        <v>-1</v>
      </c>
      <c r="EW214" s="172">
        <f t="shared" si="173"/>
        <v>-1</v>
      </c>
      <c r="EX214" s="172">
        <f t="shared" si="173"/>
        <v>-1</v>
      </c>
      <c r="EY214" s="172">
        <f t="shared" si="173"/>
        <v>-1</v>
      </c>
      <c r="EZ214" s="172">
        <f t="shared" si="173"/>
        <v>-1</v>
      </c>
      <c r="FA214" s="172">
        <f t="shared" si="173"/>
        <v>-1</v>
      </c>
      <c r="FB214" s="172">
        <f t="shared" si="173"/>
        <v>-1</v>
      </c>
      <c r="FC214" s="172">
        <f t="shared" si="173"/>
        <v>-1</v>
      </c>
      <c r="FD214" s="172">
        <f t="shared" si="173"/>
        <v>-1</v>
      </c>
      <c r="FE214" s="172">
        <f t="shared" si="173"/>
        <v>-1</v>
      </c>
      <c r="FF214" s="172">
        <f t="shared" si="173"/>
        <v>-1</v>
      </c>
      <c r="FG214" s="172">
        <f t="shared" si="173"/>
        <v>-1</v>
      </c>
      <c r="FH214" s="172">
        <f t="shared" si="173"/>
        <v>-1</v>
      </c>
      <c r="FI214" s="172">
        <f t="shared" ref="FI214:GN214" si="174">IF(FI$5="Condensateur",FI99,-1)</f>
        <v>-1</v>
      </c>
      <c r="FJ214" s="172">
        <f t="shared" si="174"/>
        <v>-1</v>
      </c>
      <c r="FK214" s="172">
        <f t="shared" si="174"/>
        <v>-1</v>
      </c>
      <c r="FL214" s="172">
        <f t="shared" si="174"/>
        <v>-1</v>
      </c>
      <c r="FM214" s="172">
        <f t="shared" si="174"/>
        <v>-1</v>
      </c>
      <c r="FN214" s="172">
        <f t="shared" si="174"/>
        <v>-1</v>
      </c>
      <c r="FO214" s="172">
        <f t="shared" si="174"/>
        <v>-1</v>
      </c>
      <c r="FP214" s="172">
        <f t="shared" si="174"/>
        <v>-1</v>
      </c>
      <c r="FQ214" s="172">
        <f t="shared" si="174"/>
        <v>-1</v>
      </c>
      <c r="FR214" s="172">
        <f t="shared" si="174"/>
        <v>-1</v>
      </c>
      <c r="FS214" s="172">
        <f t="shared" si="174"/>
        <v>-1</v>
      </c>
      <c r="FT214" s="172">
        <f t="shared" si="174"/>
        <v>-1</v>
      </c>
      <c r="FU214" s="172">
        <f t="shared" si="174"/>
        <v>-1</v>
      </c>
      <c r="FV214" s="172">
        <f t="shared" si="174"/>
        <v>-1</v>
      </c>
      <c r="FW214" s="172">
        <f t="shared" si="174"/>
        <v>-1</v>
      </c>
      <c r="FX214" s="172">
        <f t="shared" si="174"/>
        <v>-1</v>
      </c>
      <c r="FY214" s="172">
        <f t="shared" si="174"/>
        <v>-1</v>
      </c>
      <c r="FZ214" s="172">
        <f t="shared" si="174"/>
        <v>-1</v>
      </c>
      <c r="GA214" s="172">
        <f t="shared" si="174"/>
        <v>-1</v>
      </c>
      <c r="GB214" s="172">
        <f t="shared" si="174"/>
        <v>-1</v>
      </c>
      <c r="GC214" s="172">
        <f t="shared" si="174"/>
        <v>-1</v>
      </c>
      <c r="GD214" s="172">
        <f t="shared" si="174"/>
        <v>-1</v>
      </c>
      <c r="GE214" s="172">
        <f t="shared" si="174"/>
        <v>-1</v>
      </c>
      <c r="GF214" s="172">
        <f t="shared" si="174"/>
        <v>-1</v>
      </c>
      <c r="GG214" s="172">
        <f t="shared" si="174"/>
        <v>-1</v>
      </c>
      <c r="GH214" s="172">
        <f t="shared" si="174"/>
        <v>-1</v>
      </c>
      <c r="GI214" s="172">
        <f t="shared" si="174"/>
        <v>-1</v>
      </c>
      <c r="GJ214" s="172">
        <f t="shared" si="174"/>
        <v>-1</v>
      </c>
      <c r="GK214" s="172">
        <f t="shared" si="174"/>
        <v>-1</v>
      </c>
      <c r="GL214" s="172">
        <f t="shared" si="174"/>
        <v>-1</v>
      </c>
      <c r="GM214" s="172">
        <f t="shared" si="174"/>
        <v>-1</v>
      </c>
      <c r="GN214" s="172">
        <f t="shared" si="174"/>
        <v>-1</v>
      </c>
      <c r="GO214" s="172">
        <f t="shared" si="168"/>
        <v>-1</v>
      </c>
      <c r="GP214" s="172">
        <f t="shared" si="168"/>
        <v>-1</v>
      </c>
      <c r="GQ214" s="172">
        <f t="shared" si="168"/>
        <v>-1</v>
      </c>
      <c r="GR214" s="172">
        <f t="shared" si="168"/>
        <v>-1</v>
      </c>
      <c r="GS214" s="172">
        <f t="shared" si="168"/>
        <v>-1</v>
      </c>
      <c r="GT214" s="139"/>
      <c r="GU214" s="149"/>
      <c r="GV214" s="150"/>
      <c r="GW214" s="150"/>
      <c r="GX214" s="150"/>
      <c r="GY214" s="150"/>
      <c r="GZ214" s="150"/>
      <c r="HA214" s="150"/>
      <c r="HB214" s="150"/>
      <c r="HC214" s="150"/>
      <c r="HD214" s="150"/>
      <c r="HE214" s="150"/>
      <c r="HF214" s="150"/>
      <c r="HG214" s="150"/>
      <c r="HH214" s="150"/>
      <c r="HI214" s="150"/>
      <c r="HJ214" s="150"/>
      <c r="HK214" s="150"/>
      <c r="HL214" s="150"/>
      <c r="HM214" s="150"/>
      <c r="HN214" s="150"/>
      <c r="HO214" s="150"/>
      <c r="HP214" s="150"/>
      <c r="HQ214" s="150"/>
      <c r="HR214" s="150"/>
      <c r="HS214" s="150"/>
      <c r="HT214" s="150"/>
      <c r="HU214" s="150"/>
      <c r="HV214" s="150"/>
      <c r="HW214" s="150"/>
      <c r="HX214" s="150"/>
      <c r="HY214" s="150"/>
      <c r="HZ214" s="150"/>
      <c r="IA214" s="150"/>
      <c r="IB214" s="150"/>
      <c r="IC214" s="150"/>
      <c r="ID214" s="150"/>
      <c r="IE214" s="150"/>
      <c r="IF214" s="150"/>
      <c r="IG214" s="150"/>
      <c r="IH214" s="150"/>
      <c r="II214" s="150"/>
      <c r="IJ214" s="150"/>
      <c r="IK214" s="150"/>
      <c r="IL214" s="150"/>
      <c r="IM214" s="150"/>
      <c r="IN214" s="150"/>
      <c r="IO214" s="150"/>
      <c r="IP214" s="150"/>
      <c r="IQ214" s="150"/>
      <c r="IR214" s="150"/>
      <c r="IS214" s="150"/>
      <c r="IT214" s="150"/>
      <c r="IU214" s="150"/>
      <c r="IV214" s="150"/>
    </row>
    <row r="215" spans="4:256" s="172" customFormat="1" hidden="1">
      <c r="D215" s="172">
        <f t="shared" si="163"/>
        <v>-1</v>
      </c>
      <c r="E215" s="172">
        <f t="shared" si="172"/>
        <v>-1</v>
      </c>
      <c r="F215" s="172">
        <f t="shared" si="172"/>
        <v>0</v>
      </c>
      <c r="G215" s="172">
        <f t="shared" si="172"/>
        <v>0</v>
      </c>
      <c r="H215" s="172">
        <f t="shared" si="172"/>
        <v>-1</v>
      </c>
      <c r="I215" s="172">
        <f t="shared" si="172"/>
        <v>-1</v>
      </c>
      <c r="J215" s="172">
        <f t="shared" si="172"/>
        <v>-1</v>
      </c>
      <c r="K215" s="172">
        <f t="shared" si="172"/>
        <v>-1</v>
      </c>
      <c r="L215" s="172">
        <f t="shared" si="172"/>
        <v>-1</v>
      </c>
      <c r="M215" s="172">
        <f t="shared" si="172"/>
        <v>-1</v>
      </c>
      <c r="N215" s="172">
        <f t="shared" si="172"/>
        <v>-1</v>
      </c>
      <c r="O215" s="172">
        <f t="shared" si="172"/>
        <v>-1</v>
      </c>
      <c r="P215" s="172">
        <f t="shared" si="172"/>
        <v>-1</v>
      </c>
      <c r="Q215" s="172">
        <f t="shared" si="172"/>
        <v>-1</v>
      </c>
      <c r="R215" s="172">
        <f t="shared" si="172"/>
        <v>-1</v>
      </c>
      <c r="S215" s="172">
        <f t="shared" si="172"/>
        <v>-1</v>
      </c>
      <c r="T215" s="172">
        <f t="shared" si="172"/>
        <v>-1</v>
      </c>
      <c r="U215" s="172">
        <f t="shared" si="172"/>
        <v>-1</v>
      </c>
      <c r="V215" s="172">
        <f t="shared" si="172"/>
        <v>-1</v>
      </c>
      <c r="W215" s="172">
        <f t="shared" si="172"/>
        <v>-1</v>
      </c>
      <c r="X215" s="172">
        <f t="shared" si="172"/>
        <v>-1</v>
      </c>
      <c r="Y215" s="172">
        <f t="shared" si="172"/>
        <v>-1</v>
      </c>
      <c r="Z215" s="172">
        <f t="shared" si="172"/>
        <v>-1</v>
      </c>
      <c r="AA215" s="172">
        <f t="shared" si="172"/>
        <v>-1</v>
      </c>
      <c r="AB215" s="172">
        <f t="shared" si="172"/>
        <v>-1</v>
      </c>
      <c r="AC215" s="172">
        <f t="shared" si="172"/>
        <v>-1</v>
      </c>
      <c r="AD215" s="172">
        <f t="shared" si="172"/>
        <v>-1</v>
      </c>
      <c r="AE215" s="172">
        <f t="shared" si="172"/>
        <v>-1</v>
      </c>
      <c r="AF215" s="172">
        <f t="shared" si="172"/>
        <v>-1</v>
      </c>
      <c r="AG215" s="172">
        <f t="shared" si="172"/>
        <v>-1</v>
      </c>
      <c r="AH215" s="172">
        <f t="shared" si="172"/>
        <v>-1</v>
      </c>
      <c r="AI215" s="172">
        <f t="shared" si="172"/>
        <v>-1</v>
      </c>
      <c r="AJ215" s="172">
        <f t="shared" si="172"/>
        <v>-1</v>
      </c>
      <c r="AK215" s="172">
        <f t="shared" si="172"/>
        <v>-1</v>
      </c>
      <c r="AL215" s="172">
        <f t="shared" si="172"/>
        <v>-1</v>
      </c>
      <c r="AM215" s="172">
        <f t="shared" si="172"/>
        <v>-1</v>
      </c>
      <c r="AN215" s="172">
        <f t="shared" si="172"/>
        <v>-1</v>
      </c>
      <c r="AO215" s="172">
        <f t="shared" si="172"/>
        <v>-1</v>
      </c>
      <c r="AP215" s="172">
        <f t="shared" si="172"/>
        <v>-1</v>
      </c>
      <c r="AQ215" s="172">
        <f t="shared" si="172"/>
        <v>-1</v>
      </c>
      <c r="AR215" s="172">
        <f t="shared" si="172"/>
        <v>-1</v>
      </c>
      <c r="AS215" s="172">
        <f t="shared" si="172"/>
        <v>-1</v>
      </c>
      <c r="AT215" s="172">
        <f t="shared" si="172"/>
        <v>-1</v>
      </c>
      <c r="AU215" s="172">
        <f t="shared" si="172"/>
        <v>-1</v>
      </c>
      <c r="AV215" s="172">
        <f t="shared" si="172"/>
        <v>-1</v>
      </c>
      <c r="AW215" s="172">
        <f t="shared" si="172"/>
        <v>-1</v>
      </c>
      <c r="AX215" s="172">
        <f t="shared" si="172"/>
        <v>-1</v>
      </c>
      <c r="AY215" s="172">
        <f t="shared" si="172"/>
        <v>-1</v>
      </c>
      <c r="AZ215" s="172">
        <f t="shared" si="172"/>
        <v>-1</v>
      </c>
      <c r="BA215" s="172">
        <f t="shared" si="172"/>
        <v>-1</v>
      </c>
      <c r="BB215" s="172">
        <f t="shared" si="172"/>
        <v>-1</v>
      </c>
      <c r="BC215" s="172">
        <f t="shared" si="172"/>
        <v>-1</v>
      </c>
      <c r="BD215" s="172">
        <f t="shared" si="172"/>
        <v>-1</v>
      </c>
      <c r="BE215" s="172">
        <f t="shared" si="172"/>
        <v>-1</v>
      </c>
      <c r="BF215" s="172">
        <f t="shared" si="172"/>
        <v>-1</v>
      </c>
      <c r="BG215" s="172">
        <f t="shared" si="172"/>
        <v>-1</v>
      </c>
      <c r="BH215" s="172">
        <f t="shared" si="172"/>
        <v>-1</v>
      </c>
      <c r="BI215" s="172">
        <f t="shared" si="172"/>
        <v>-1</v>
      </c>
      <c r="BJ215" s="172">
        <f t="shared" si="172"/>
        <v>-1</v>
      </c>
      <c r="BK215" s="172">
        <f t="shared" si="172"/>
        <v>-1</v>
      </c>
      <c r="BL215" s="172">
        <f t="shared" si="172"/>
        <v>-1</v>
      </c>
      <c r="BM215" s="172">
        <f t="shared" si="172"/>
        <v>-1</v>
      </c>
      <c r="BN215" s="172">
        <f t="shared" si="172"/>
        <v>-1</v>
      </c>
      <c r="BO215" s="172">
        <f t="shared" si="172"/>
        <v>-1</v>
      </c>
      <c r="BP215" s="172">
        <f t="shared" si="172"/>
        <v>-1</v>
      </c>
      <c r="BQ215" s="172">
        <f t="shared" si="165"/>
        <v>-1</v>
      </c>
      <c r="BR215" s="172">
        <f t="shared" si="165"/>
        <v>-1</v>
      </c>
      <c r="BS215" s="172">
        <f t="shared" si="165"/>
        <v>-1</v>
      </c>
      <c r="BT215" s="172">
        <f t="shared" si="165"/>
        <v>-1</v>
      </c>
      <c r="BU215" s="172">
        <f t="shared" si="165"/>
        <v>-1</v>
      </c>
      <c r="BV215" s="172">
        <f t="shared" si="165"/>
        <v>-1</v>
      </c>
      <c r="BW215" s="172">
        <f t="shared" si="165"/>
        <v>-1</v>
      </c>
      <c r="BX215" s="172">
        <f t="shared" si="165"/>
        <v>-1</v>
      </c>
      <c r="BY215" s="172">
        <f t="shared" si="165"/>
        <v>-1</v>
      </c>
      <c r="BZ215" s="172">
        <f t="shared" si="165"/>
        <v>-1</v>
      </c>
      <c r="CA215" s="172">
        <f t="shared" si="165"/>
        <v>-1</v>
      </c>
      <c r="CB215" s="172">
        <f t="shared" si="165"/>
        <v>-1</v>
      </c>
      <c r="CC215" s="172">
        <f t="shared" si="165"/>
        <v>-1</v>
      </c>
      <c r="CD215" s="172">
        <f t="shared" si="165"/>
        <v>-1</v>
      </c>
      <c r="CE215" s="172">
        <f t="shared" si="165"/>
        <v>-1</v>
      </c>
      <c r="CF215" s="172">
        <f t="shared" si="165"/>
        <v>-1</v>
      </c>
      <c r="CG215" s="172">
        <f t="shared" si="165"/>
        <v>-1</v>
      </c>
      <c r="CH215" s="172">
        <f t="shared" si="165"/>
        <v>-1</v>
      </c>
      <c r="CI215" s="172">
        <f t="shared" si="165"/>
        <v>-1</v>
      </c>
      <c r="CJ215" s="172">
        <f t="shared" si="165"/>
        <v>-1</v>
      </c>
      <c r="CK215" s="172">
        <f t="shared" si="165"/>
        <v>-1</v>
      </c>
      <c r="CL215" s="172">
        <f t="shared" si="165"/>
        <v>-1</v>
      </c>
      <c r="CM215" s="172">
        <f t="shared" si="165"/>
        <v>-1</v>
      </c>
      <c r="CN215" s="172">
        <f t="shared" si="165"/>
        <v>-1</v>
      </c>
      <c r="CO215" s="172">
        <f t="shared" si="165"/>
        <v>-1</v>
      </c>
      <c r="CP215" s="172">
        <f t="shared" si="165"/>
        <v>-1</v>
      </c>
      <c r="CQ215" s="172">
        <f t="shared" si="165"/>
        <v>-1</v>
      </c>
      <c r="CR215" s="172">
        <f t="shared" si="165"/>
        <v>-1</v>
      </c>
      <c r="CS215" s="172">
        <f t="shared" si="165"/>
        <v>-1</v>
      </c>
      <c r="CT215" s="172">
        <f t="shared" si="165"/>
        <v>-1</v>
      </c>
      <c r="CU215" s="172">
        <f t="shared" si="165"/>
        <v>-1</v>
      </c>
      <c r="CV215" s="172">
        <f t="shared" si="165"/>
        <v>-1</v>
      </c>
      <c r="CW215" s="172">
        <f t="shared" si="165"/>
        <v>-1</v>
      </c>
      <c r="CX215" s="172">
        <f t="shared" si="165"/>
        <v>-1</v>
      </c>
      <c r="CY215" s="172">
        <f t="shared" si="165"/>
        <v>-1</v>
      </c>
      <c r="CZ215" s="172">
        <f t="shared" si="165"/>
        <v>-1</v>
      </c>
      <c r="DA215" s="172">
        <f t="shared" si="165"/>
        <v>-1</v>
      </c>
      <c r="DB215" s="172">
        <f t="shared" si="165"/>
        <v>-1</v>
      </c>
      <c r="DC215" s="172">
        <f t="shared" si="165"/>
        <v>-1</v>
      </c>
      <c r="DD215" s="172">
        <f t="shared" si="165"/>
        <v>-1</v>
      </c>
      <c r="DE215" s="172">
        <f t="shared" si="165"/>
        <v>-1</v>
      </c>
      <c r="DF215" s="172">
        <f t="shared" si="165"/>
        <v>-1</v>
      </c>
      <c r="DG215" s="172">
        <f t="shared" si="165"/>
        <v>-1</v>
      </c>
      <c r="DH215" s="172">
        <f t="shared" si="165"/>
        <v>-1</v>
      </c>
      <c r="DI215" s="172">
        <f t="shared" si="165"/>
        <v>-1</v>
      </c>
      <c r="DJ215" s="172">
        <f t="shared" si="165"/>
        <v>-1</v>
      </c>
      <c r="DK215" s="172">
        <f t="shared" si="165"/>
        <v>-1</v>
      </c>
      <c r="DL215" s="172">
        <f t="shared" si="165"/>
        <v>-1</v>
      </c>
      <c r="DM215" s="172">
        <f t="shared" si="165"/>
        <v>-1</v>
      </c>
      <c r="DN215" s="172">
        <f t="shared" si="165"/>
        <v>-1</v>
      </c>
      <c r="DO215" s="172">
        <f t="shared" si="165"/>
        <v>-1</v>
      </c>
      <c r="DP215" s="172">
        <f t="shared" si="165"/>
        <v>-1</v>
      </c>
      <c r="DQ215" s="172">
        <f t="shared" si="165"/>
        <v>-1</v>
      </c>
      <c r="DR215" s="172">
        <f t="shared" si="165"/>
        <v>-1</v>
      </c>
      <c r="DS215" s="172">
        <f t="shared" si="165"/>
        <v>-1</v>
      </c>
      <c r="DT215" s="172">
        <f t="shared" si="165"/>
        <v>-1</v>
      </c>
      <c r="DU215" s="172">
        <f t="shared" si="165"/>
        <v>-1</v>
      </c>
      <c r="DV215" s="172">
        <f t="shared" si="165"/>
        <v>-1</v>
      </c>
      <c r="DW215" s="172">
        <f t="shared" si="165"/>
        <v>-1</v>
      </c>
      <c r="DX215" s="172">
        <f t="shared" si="165"/>
        <v>-1</v>
      </c>
      <c r="DY215" s="172">
        <f t="shared" si="165"/>
        <v>-1</v>
      </c>
      <c r="DZ215" s="172">
        <f t="shared" si="165"/>
        <v>-1</v>
      </c>
      <c r="EA215" s="172">
        <f t="shared" si="165"/>
        <v>-1</v>
      </c>
      <c r="EB215" s="172">
        <f t="shared" ref="EB215:GM219" si="175">IF(EB$5="Condensateur",EB100,-1)</f>
        <v>-1</v>
      </c>
      <c r="EC215" s="172">
        <f t="shared" si="175"/>
        <v>-1</v>
      </c>
      <c r="ED215" s="172">
        <f t="shared" si="175"/>
        <v>-1</v>
      </c>
      <c r="EE215" s="172">
        <f t="shared" si="175"/>
        <v>-1</v>
      </c>
      <c r="EF215" s="172">
        <f t="shared" si="175"/>
        <v>-1</v>
      </c>
      <c r="EG215" s="172">
        <f t="shared" si="175"/>
        <v>-1</v>
      </c>
      <c r="EH215" s="172">
        <f t="shared" si="175"/>
        <v>-1</v>
      </c>
      <c r="EI215" s="172">
        <f t="shared" si="175"/>
        <v>-1</v>
      </c>
      <c r="EJ215" s="172">
        <f t="shared" si="175"/>
        <v>-1</v>
      </c>
      <c r="EK215" s="172">
        <f t="shared" si="175"/>
        <v>-1</v>
      </c>
      <c r="EL215" s="172">
        <f t="shared" si="175"/>
        <v>-1</v>
      </c>
      <c r="EM215" s="172">
        <f t="shared" si="175"/>
        <v>-1</v>
      </c>
      <c r="EN215" s="172">
        <f t="shared" si="175"/>
        <v>-1</v>
      </c>
      <c r="EO215" s="172">
        <f t="shared" si="175"/>
        <v>-1</v>
      </c>
      <c r="EP215" s="172">
        <f t="shared" si="175"/>
        <v>-1</v>
      </c>
      <c r="EQ215" s="172">
        <f t="shared" si="175"/>
        <v>-1</v>
      </c>
      <c r="ER215" s="172">
        <f t="shared" si="175"/>
        <v>-1</v>
      </c>
      <c r="ES215" s="172">
        <f t="shared" si="175"/>
        <v>-1</v>
      </c>
      <c r="ET215" s="172">
        <f t="shared" si="175"/>
        <v>-1</v>
      </c>
      <c r="EU215" s="172">
        <f t="shared" si="175"/>
        <v>-1</v>
      </c>
      <c r="EV215" s="172">
        <f t="shared" si="175"/>
        <v>-1</v>
      </c>
      <c r="EW215" s="172">
        <f t="shared" si="175"/>
        <v>-1</v>
      </c>
      <c r="EX215" s="172">
        <f t="shared" si="175"/>
        <v>-1</v>
      </c>
      <c r="EY215" s="172">
        <f t="shared" si="175"/>
        <v>-1</v>
      </c>
      <c r="EZ215" s="172">
        <f t="shared" si="175"/>
        <v>-1</v>
      </c>
      <c r="FA215" s="172">
        <f t="shared" si="175"/>
        <v>-1</v>
      </c>
      <c r="FB215" s="172">
        <f t="shared" si="175"/>
        <v>-1</v>
      </c>
      <c r="FC215" s="172">
        <f t="shared" si="175"/>
        <v>-1</v>
      </c>
      <c r="FD215" s="172">
        <f t="shared" si="175"/>
        <v>-1</v>
      </c>
      <c r="FE215" s="172">
        <f t="shared" si="175"/>
        <v>-1</v>
      </c>
      <c r="FF215" s="172">
        <f t="shared" si="175"/>
        <v>-1</v>
      </c>
      <c r="FG215" s="172">
        <f t="shared" si="175"/>
        <v>-1</v>
      </c>
      <c r="FH215" s="172">
        <f t="shared" si="175"/>
        <v>-1</v>
      </c>
      <c r="FI215" s="172">
        <f t="shared" si="175"/>
        <v>-1</v>
      </c>
      <c r="FJ215" s="172">
        <f t="shared" si="175"/>
        <v>-1</v>
      </c>
      <c r="FK215" s="172">
        <f t="shared" si="175"/>
        <v>-1</v>
      </c>
      <c r="FL215" s="172">
        <f t="shared" si="175"/>
        <v>-1</v>
      </c>
      <c r="FM215" s="172">
        <f t="shared" si="175"/>
        <v>-1</v>
      </c>
      <c r="FN215" s="172">
        <f t="shared" si="175"/>
        <v>-1</v>
      </c>
      <c r="FO215" s="172">
        <f t="shared" si="175"/>
        <v>-1</v>
      </c>
      <c r="FP215" s="172">
        <f t="shared" si="175"/>
        <v>-1</v>
      </c>
      <c r="FQ215" s="172">
        <f t="shared" si="175"/>
        <v>-1</v>
      </c>
      <c r="FR215" s="172">
        <f t="shared" si="175"/>
        <v>-1</v>
      </c>
      <c r="FS215" s="172">
        <f t="shared" si="175"/>
        <v>-1</v>
      </c>
      <c r="FT215" s="172">
        <f t="shared" si="175"/>
        <v>-1</v>
      </c>
      <c r="FU215" s="172">
        <f t="shared" si="175"/>
        <v>-1</v>
      </c>
      <c r="FV215" s="172">
        <f t="shared" si="175"/>
        <v>-1</v>
      </c>
      <c r="FW215" s="172">
        <f t="shared" si="175"/>
        <v>-1</v>
      </c>
      <c r="FX215" s="172">
        <f t="shared" si="175"/>
        <v>-1</v>
      </c>
      <c r="FY215" s="172">
        <f t="shared" si="175"/>
        <v>-1</v>
      </c>
      <c r="FZ215" s="172">
        <f t="shared" si="175"/>
        <v>-1</v>
      </c>
      <c r="GA215" s="172">
        <f t="shared" si="175"/>
        <v>-1</v>
      </c>
      <c r="GB215" s="172">
        <f t="shared" si="175"/>
        <v>-1</v>
      </c>
      <c r="GC215" s="172">
        <f t="shared" si="175"/>
        <v>-1</v>
      </c>
      <c r="GD215" s="172">
        <f t="shared" si="175"/>
        <v>-1</v>
      </c>
      <c r="GE215" s="172">
        <f t="shared" si="175"/>
        <v>-1</v>
      </c>
      <c r="GF215" s="172">
        <f t="shared" si="175"/>
        <v>-1</v>
      </c>
      <c r="GG215" s="172">
        <f t="shared" si="175"/>
        <v>-1</v>
      </c>
      <c r="GH215" s="172">
        <f t="shared" si="175"/>
        <v>-1</v>
      </c>
      <c r="GI215" s="172">
        <f t="shared" si="175"/>
        <v>-1</v>
      </c>
      <c r="GJ215" s="172">
        <f t="shared" si="175"/>
        <v>-1</v>
      </c>
      <c r="GK215" s="172">
        <f t="shared" si="175"/>
        <v>-1</v>
      </c>
      <c r="GL215" s="172">
        <f t="shared" si="175"/>
        <v>-1</v>
      </c>
      <c r="GM215" s="172">
        <f t="shared" si="175"/>
        <v>-1</v>
      </c>
      <c r="GN215" s="172">
        <f>IF(GN$5="Condensateur",GN100,-1)</f>
        <v>-1</v>
      </c>
      <c r="GO215" s="172">
        <f t="shared" si="168"/>
        <v>-1</v>
      </c>
      <c r="GP215" s="172">
        <f t="shared" si="168"/>
        <v>-1</v>
      </c>
      <c r="GQ215" s="172">
        <f t="shared" si="168"/>
        <v>-1</v>
      </c>
      <c r="GR215" s="172">
        <f t="shared" si="168"/>
        <v>-1</v>
      </c>
      <c r="GS215" s="172">
        <f t="shared" si="168"/>
        <v>-1</v>
      </c>
      <c r="GT215" s="139"/>
      <c r="GU215" s="149"/>
      <c r="GV215" s="150"/>
      <c r="GW215" s="150"/>
      <c r="GX215" s="150"/>
      <c r="GY215" s="150"/>
      <c r="GZ215" s="150"/>
      <c r="HA215" s="150"/>
      <c r="HB215" s="150"/>
      <c r="HC215" s="150"/>
      <c r="HD215" s="150"/>
      <c r="HE215" s="150"/>
      <c r="HF215" s="150"/>
      <c r="HG215" s="150"/>
      <c r="HH215" s="150"/>
      <c r="HI215" s="150"/>
      <c r="HJ215" s="150"/>
      <c r="HK215" s="150"/>
      <c r="HL215" s="150"/>
      <c r="HM215" s="150"/>
      <c r="HN215" s="150"/>
      <c r="HO215" s="150"/>
      <c r="HP215" s="150"/>
      <c r="HQ215" s="150"/>
      <c r="HR215" s="150"/>
      <c r="HS215" s="150"/>
      <c r="HT215" s="150"/>
      <c r="HU215" s="150"/>
      <c r="HV215" s="150"/>
      <c r="HW215" s="150"/>
      <c r="HX215" s="150"/>
      <c r="HY215" s="150"/>
      <c r="HZ215" s="150"/>
      <c r="IA215" s="150"/>
      <c r="IB215" s="150"/>
      <c r="IC215" s="150"/>
      <c r="ID215" s="150"/>
      <c r="IE215" s="150"/>
      <c r="IF215" s="150"/>
      <c r="IG215" s="150"/>
      <c r="IH215" s="150"/>
      <c r="II215" s="150"/>
      <c r="IJ215" s="150"/>
      <c r="IK215" s="150"/>
      <c r="IL215" s="150"/>
      <c r="IM215" s="150"/>
      <c r="IN215" s="150"/>
      <c r="IO215" s="150"/>
      <c r="IP215" s="150"/>
      <c r="IQ215" s="150"/>
      <c r="IR215" s="150"/>
      <c r="IS215" s="150"/>
      <c r="IT215" s="150"/>
      <c r="IU215" s="150"/>
      <c r="IV215" s="150"/>
    </row>
    <row r="216" spans="4:256" s="172" customFormat="1" hidden="1">
      <c r="D216" s="172">
        <f t="shared" si="163"/>
        <v>-1</v>
      </c>
      <c r="E216" s="172">
        <f t="shared" si="172"/>
        <v>-1</v>
      </c>
      <c r="F216" s="172">
        <f t="shared" si="172"/>
        <v>0</v>
      </c>
      <c r="G216" s="172">
        <f t="shared" si="172"/>
        <v>0</v>
      </c>
      <c r="H216" s="172">
        <f t="shared" si="172"/>
        <v>-1</v>
      </c>
      <c r="I216" s="172">
        <f t="shared" si="172"/>
        <v>-1</v>
      </c>
      <c r="J216" s="172">
        <f t="shared" si="172"/>
        <v>-1</v>
      </c>
      <c r="K216" s="172">
        <f t="shared" si="172"/>
        <v>-1</v>
      </c>
      <c r="L216" s="172">
        <f t="shared" si="172"/>
        <v>-1</v>
      </c>
      <c r="M216" s="172">
        <f t="shared" si="172"/>
        <v>-1</v>
      </c>
      <c r="N216" s="172">
        <f t="shared" si="172"/>
        <v>-1</v>
      </c>
      <c r="O216" s="172">
        <f t="shared" si="172"/>
        <v>-1</v>
      </c>
      <c r="P216" s="172">
        <f t="shared" si="172"/>
        <v>-1</v>
      </c>
      <c r="Q216" s="172">
        <f t="shared" si="172"/>
        <v>-1</v>
      </c>
      <c r="R216" s="172">
        <f t="shared" si="172"/>
        <v>-1</v>
      </c>
      <c r="S216" s="172">
        <f t="shared" si="172"/>
        <v>-1</v>
      </c>
      <c r="T216" s="172">
        <f t="shared" si="172"/>
        <v>-1</v>
      </c>
      <c r="U216" s="172">
        <f t="shared" si="172"/>
        <v>-1</v>
      </c>
      <c r="V216" s="172">
        <f t="shared" si="172"/>
        <v>-1</v>
      </c>
      <c r="W216" s="172">
        <f t="shared" si="172"/>
        <v>-1</v>
      </c>
      <c r="X216" s="172">
        <f t="shared" si="172"/>
        <v>-1</v>
      </c>
      <c r="Y216" s="172">
        <f t="shared" si="172"/>
        <v>-1</v>
      </c>
      <c r="Z216" s="172">
        <f t="shared" si="172"/>
        <v>-1</v>
      </c>
      <c r="AA216" s="172">
        <f t="shared" si="172"/>
        <v>-1</v>
      </c>
      <c r="AB216" s="172">
        <f t="shared" si="172"/>
        <v>-1</v>
      </c>
      <c r="AC216" s="172">
        <f t="shared" si="172"/>
        <v>-1</v>
      </c>
      <c r="AD216" s="172">
        <f t="shared" si="172"/>
        <v>-1</v>
      </c>
      <c r="AE216" s="172">
        <f t="shared" si="172"/>
        <v>-1</v>
      </c>
      <c r="AF216" s="172">
        <f t="shared" si="172"/>
        <v>-1</v>
      </c>
      <c r="AG216" s="172">
        <f t="shared" si="172"/>
        <v>-1</v>
      </c>
      <c r="AH216" s="172">
        <f t="shared" si="172"/>
        <v>-1</v>
      </c>
      <c r="AI216" s="172">
        <f t="shared" si="172"/>
        <v>-1</v>
      </c>
      <c r="AJ216" s="172">
        <f t="shared" si="172"/>
        <v>-1</v>
      </c>
      <c r="AK216" s="172">
        <f t="shared" si="172"/>
        <v>-1</v>
      </c>
      <c r="AL216" s="172">
        <f t="shared" si="172"/>
        <v>-1</v>
      </c>
      <c r="AM216" s="172">
        <f t="shared" si="172"/>
        <v>-1</v>
      </c>
      <c r="AN216" s="172">
        <f t="shared" si="172"/>
        <v>-1</v>
      </c>
      <c r="AO216" s="172">
        <f t="shared" si="172"/>
        <v>-1</v>
      </c>
      <c r="AP216" s="172">
        <f t="shared" si="172"/>
        <v>-1</v>
      </c>
      <c r="AQ216" s="172">
        <f t="shared" si="172"/>
        <v>-1</v>
      </c>
      <c r="AR216" s="172">
        <f t="shared" si="172"/>
        <v>-1</v>
      </c>
      <c r="AS216" s="172">
        <f t="shared" si="172"/>
        <v>-1</v>
      </c>
      <c r="AT216" s="172">
        <f t="shared" si="172"/>
        <v>-1</v>
      </c>
      <c r="AU216" s="172">
        <f t="shared" si="172"/>
        <v>-1</v>
      </c>
      <c r="AV216" s="172">
        <f t="shared" si="172"/>
        <v>-1</v>
      </c>
      <c r="AW216" s="172">
        <f t="shared" si="172"/>
        <v>-1</v>
      </c>
      <c r="AX216" s="172">
        <f t="shared" si="172"/>
        <v>-1</v>
      </c>
      <c r="AY216" s="172">
        <f t="shared" si="172"/>
        <v>-1</v>
      </c>
      <c r="AZ216" s="172">
        <f t="shared" si="172"/>
        <v>-1</v>
      </c>
      <c r="BA216" s="172">
        <f t="shared" si="172"/>
        <v>-1</v>
      </c>
      <c r="BB216" s="172">
        <f t="shared" si="172"/>
        <v>-1</v>
      </c>
      <c r="BC216" s="172">
        <f t="shared" si="172"/>
        <v>-1</v>
      </c>
      <c r="BD216" s="172">
        <f t="shared" si="172"/>
        <v>-1</v>
      </c>
      <c r="BE216" s="172">
        <f t="shared" si="172"/>
        <v>-1</v>
      </c>
      <c r="BF216" s="172">
        <f t="shared" si="172"/>
        <v>-1</v>
      </c>
      <c r="BG216" s="172">
        <f t="shared" si="172"/>
        <v>-1</v>
      </c>
      <c r="BH216" s="172">
        <f t="shared" si="172"/>
        <v>-1</v>
      </c>
      <c r="BI216" s="172">
        <f t="shared" si="172"/>
        <v>-1</v>
      </c>
      <c r="BJ216" s="172">
        <f t="shared" si="172"/>
        <v>-1</v>
      </c>
      <c r="BK216" s="172">
        <f t="shared" si="172"/>
        <v>-1</v>
      </c>
      <c r="BL216" s="172">
        <f t="shared" si="172"/>
        <v>-1</v>
      </c>
      <c r="BM216" s="172">
        <f t="shared" si="172"/>
        <v>-1</v>
      </c>
      <c r="BN216" s="172">
        <f t="shared" si="172"/>
        <v>-1</v>
      </c>
      <c r="BO216" s="172">
        <f t="shared" si="172"/>
        <v>-1</v>
      </c>
      <c r="BP216" s="172">
        <f t="shared" si="172"/>
        <v>-1</v>
      </c>
      <c r="BQ216" s="172">
        <f t="shared" ref="BQ216:CV216" si="176">IF(BQ$5="Condensateur",BQ101,-1)</f>
        <v>-1</v>
      </c>
      <c r="BR216" s="172">
        <f t="shared" si="176"/>
        <v>-1</v>
      </c>
      <c r="BS216" s="172">
        <f t="shared" si="176"/>
        <v>-1</v>
      </c>
      <c r="BT216" s="172">
        <f t="shared" si="176"/>
        <v>-1</v>
      </c>
      <c r="BU216" s="172">
        <f t="shared" si="176"/>
        <v>-1</v>
      </c>
      <c r="BV216" s="172">
        <f t="shared" si="176"/>
        <v>-1</v>
      </c>
      <c r="BW216" s="172">
        <f t="shared" si="176"/>
        <v>-1</v>
      </c>
      <c r="BX216" s="172">
        <f t="shared" si="176"/>
        <v>-1</v>
      </c>
      <c r="BY216" s="172">
        <f t="shared" si="176"/>
        <v>-1</v>
      </c>
      <c r="BZ216" s="172">
        <f t="shared" si="176"/>
        <v>-1</v>
      </c>
      <c r="CA216" s="172">
        <f t="shared" si="176"/>
        <v>-1</v>
      </c>
      <c r="CB216" s="172">
        <f t="shared" si="176"/>
        <v>-1</v>
      </c>
      <c r="CC216" s="172">
        <f t="shared" si="176"/>
        <v>-1</v>
      </c>
      <c r="CD216" s="172">
        <f t="shared" si="176"/>
        <v>-1</v>
      </c>
      <c r="CE216" s="172">
        <f t="shared" si="176"/>
        <v>-1</v>
      </c>
      <c r="CF216" s="172">
        <f t="shared" si="176"/>
        <v>-1</v>
      </c>
      <c r="CG216" s="172">
        <f t="shared" si="176"/>
        <v>-1</v>
      </c>
      <c r="CH216" s="172">
        <f t="shared" si="176"/>
        <v>-1</v>
      </c>
      <c r="CI216" s="172">
        <f t="shared" si="176"/>
        <v>-1</v>
      </c>
      <c r="CJ216" s="172">
        <f t="shared" si="176"/>
        <v>-1</v>
      </c>
      <c r="CK216" s="172">
        <f t="shared" si="176"/>
        <v>-1</v>
      </c>
      <c r="CL216" s="172">
        <f t="shared" si="176"/>
        <v>-1</v>
      </c>
      <c r="CM216" s="172">
        <f t="shared" si="176"/>
        <v>-1</v>
      </c>
      <c r="CN216" s="172">
        <f t="shared" si="176"/>
        <v>-1</v>
      </c>
      <c r="CO216" s="172">
        <f t="shared" si="176"/>
        <v>-1</v>
      </c>
      <c r="CP216" s="172">
        <f t="shared" si="176"/>
        <v>-1</v>
      </c>
      <c r="CQ216" s="172">
        <f t="shared" si="176"/>
        <v>-1</v>
      </c>
      <c r="CR216" s="172">
        <f t="shared" si="176"/>
        <v>-1</v>
      </c>
      <c r="CS216" s="172">
        <f t="shared" si="176"/>
        <v>-1</v>
      </c>
      <c r="CT216" s="172">
        <f t="shared" si="176"/>
        <v>-1</v>
      </c>
      <c r="CU216" s="172">
        <f t="shared" si="176"/>
        <v>-1</v>
      </c>
      <c r="CV216" s="172">
        <f t="shared" si="176"/>
        <v>-1</v>
      </c>
      <c r="CW216" s="172">
        <f t="shared" ref="CW216:EB216" si="177">IF(CW$5="Condensateur",CW101,-1)</f>
        <v>-1</v>
      </c>
      <c r="CX216" s="172">
        <f t="shared" si="177"/>
        <v>-1</v>
      </c>
      <c r="CY216" s="172">
        <f t="shared" si="177"/>
        <v>-1</v>
      </c>
      <c r="CZ216" s="172">
        <f t="shared" si="177"/>
        <v>-1</v>
      </c>
      <c r="DA216" s="172">
        <f t="shared" si="177"/>
        <v>-1</v>
      </c>
      <c r="DB216" s="172">
        <f t="shared" si="177"/>
        <v>-1</v>
      </c>
      <c r="DC216" s="172">
        <f t="shared" si="177"/>
        <v>-1</v>
      </c>
      <c r="DD216" s="172">
        <f t="shared" si="177"/>
        <v>-1</v>
      </c>
      <c r="DE216" s="172">
        <f t="shared" si="177"/>
        <v>-1</v>
      </c>
      <c r="DF216" s="172">
        <f t="shared" si="177"/>
        <v>-1</v>
      </c>
      <c r="DG216" s="172">
        <f t="shared" si="177"/>
        <v>-1</v>
      </c>
      <c r="DH216" s="172">
        <f t="shared" si="177"/>
        <v>-1</v>
      </c>
      <c r="DI216" s="172">
        <f t="shared" si="177"/>
        <v>-1</v>
      </c>
      <c r="DJ216" s="172">
        <f t="shared" si="177"/>
        <v>-1</v>
      </c>
      <c r="DK216" s="172">
        <f t="shared" si="177"/>
        <v>-1</v>
      </c>
      <c r="DL216" s="172">
        <f t="shared" si="177"/>
        <v>-1</v>
      </c>
      <c r="DM216" s="172">
        <f t="shared" si="177"/>
        <v>-1</v>
      </c>
      <c r="DN216" s="172">
        <f t="shared" si="177"/>
        <v>-1</v>
      </c>
      <c r="DO216" s="172">
        <f t="shared" si="177"/>
        <v>-1</v>
      </c>
      <c r="DP216" s="172">
        <f t="shared" si="177"/>
        <v>-1</v>
      </c>
      <c r="DQ216" s="172">
        <f t="shared" si="177"/>
        <v>-1</v>
      </c>
      <c r="DR216" s="172">
        <f t="shared" si="177"/>
        <v>-1</v>
      </c>
      <c r="DS216" s="172">
        <f t="shared" si="177"/>
        <v>-1</v>
      </c>
      <c r="DT216" s="172">
        <f t="shared" si="177"/>
        <v>-1</v>
      </c>
      <c r="DU216" s="172">
        <f t="shared" si="177"/>
        <v>-1</v>
      </c>
      <c r="DV216" s="172">
        <f t="shared" si="177"/>
        <v>-1</v>
      </c>
      <c r="DW216" s="172">
        <f t="shared" si="177"/>
        <v>-1</v>
      </c>
      <c r="DX216" s="172">
        <f t="shared" si="177"/>
        <v>-1</v>
      </c>
      <c r="DY216" s="172">
        <f t="shared" si="177"/>
        <v>-1</v>
      </c>
      <c r="DZ216" s="172">
        <f t="shared" si="177"/>
        <v>-1</v>
      </c>
      <c r="EA216" s="172">
        <f t="shared" si="177"/>
        <v>-1</v>
      </c>
      <c r="EB216" s="172">
        <f t="shared" si="177"/>
        <v>-1</v>
      </c>
      <c r="EC216" s="172">
        <f t="shared" si="175"/>
        <v>-1</v>
      </c>
      <c r="ED216" s="172">
        <f t="shared" si="175"/>
        <v>-1</v>
      </c>
      <c r="EE216" s="172">
        <f t="shared" si="175"/>
        <v>-1</v>
      </c>
      <c r="EF216" s="172">
        <f t="shared" si="175"/>
        <v>-1</v>
      </c>
      <c r="EG216" s="172">
        <f t="shared" si="175"/>
        <v>-1</v>
      </c>
      <c r="EH216" s="172">
        <f t="shared" si="175"/>
        <v>-1</v>
      </c>
      <c r="EI216" s="172">
        <f t="shared" si="175"/>
        <v>-1</v>
      </c>
      <c r="EJ216" s="172">
        <f t="shared" si="175"/>
        <v>-1</v>
      </c>
      <c r="EK216" s="172">
        <f t="shared" si="175"/>
        <v>-1</v>
      </c>
      <c r="EL216" s="172">
        <f t="shared" si="175"/>
        <v>-1</v>
      </c>
      <c r="EM216" s="172">
        <f t="shared" si="175"/>
        <v>-1</v>
      </c>
      <c r="EN216" s="172">
        <f t="shared" si="175"/>
        <v>-1</v>
      </c>
      <c r="EO216" s="172">
        <f t="shared" si="175"/>
        <v>-1</v>
      </c>
      <c r="EP216" s="172">
        <f t="shared" si="175"/>
        <v>-1</v>
      </c>
      <c r="EQ216" s="172">
        <f t="shared" si="175"/>
        <v>-1</v>
      </c>
      <c r="ER216" s="172">
        <f t="shared" si="175"/>
        <v>-1</v>
      </c>
      <c r="ES216" s="172">
        <f t="shared" si="175"/>
        <v>-1</v>
      </c>
      <c r="ET216" s="172">
        <f t="shared" si="175"/>
        <v>-1</v>
      </c>
      <c r="EU216" s="172">
        <f t="shared" si="175"/>
        <v>-1</v>
      </c>
      <c r="EV216" s="172">
        <f t="shared" si="175"/>
        <v>-1</v>
      </c>
      <c r="EW216" s="172">
        <f t="shared" si="175"/>
        <v>-1</v>
      </c>
      <c r="EX216" s="172">
        <f t="shared" si="175"/>
        <v>-1</v>
      </c>
      <c r="EY216" s="172">
        <f t="shared" si="175"/>
        <v>-1</v>
      </c>
      <c r="EZ216" s="172">
        <f t="shared" si="175"/>
        <v>-1</v>
      </c>
      <c r="FA216" s="172">
        <f t="shared" si="175"/>
        <v>-1</v>
      </c>
      <c r="FB216" s="172">
        <f t="shared" si="175"/>
        <v>-1</v>
      </c>
      <c r="FC216" s="172">
        <f t="shared" si="175"/>
        <v>-1</v>
      </c>
      <c r="FD216" s="172">
        <f t="shared" si="175"/>
        <v>-1</v>
      </c>
      <c r="FE216" s="172">
        <f t="shared" si="175"/>
        <v>-1</v>
      </c>
      <c r="FF216" s="172">
        <f t="shared" si="175"/>
        <v>-1</v>
      </c>
      <c r="FG216" s="172">
        <f t="shared" si="175"/>
        <v>-1</v>
      </c>
      <c r="FH216" s="172">
        <f t="shared" si="175"/>
        <v>-1</v>
      </c>
      <c r="FI216" s="172">
        <f t="shared" si="175"/>
        <v>-1</v>
      </c>
      <c r="FJ216" s="172">
        <f t="shared" si="175"/>
        <v>-1</v>
      </c>
      <c r="FK216" s="172">
        <f t="shared" si="175"/>
        <v>-1</v>
      </c>
      <c r="FL216" s="172">
        <f t="shared" si="175"/>
        <v>-1</v>
      </c>
      <c r="FM216" s="172">
        <f t="shared" si="175"/>
        <v>-1</v>
      </c>
      <c r="FN216" s="172">
        <f t="shared" si="175"/>
        <v>-1</v>
      </c>
      <c r="FO216" s="172">
        <f t="shared" si="175"/>
        <v>-1</v>
      </c>
      <c r="FP216" s="172">
        <f t="shared" si="175"/>
        <v>-1</v>
      </c>
      <c r="FQ216" s="172">
        <f t="shared" si="175"/>
        <v>-1</v>
      </c>
      <c r="FR216" s="172">
        <f t="shared" si="175"/>
        <v>-1</v>
      </c>
      <c r="FS216" s="172">
        <f t="shared" si="175"/>
        <v>-1</v>
      </c>
      <c r="FT216" s="172">
        <f t="shared" si="175"/>
        <v>-1</v>
      </c>
      <c r="FU216" s="172">
        <f t="shared" si="175"/>
        <v>-1</v>
      </c>
      <c r="FV216" s="172">
        <f t="shared" si="175"/>
        <v>-1</v>
      </c>
      <c r="FW216" s="172">
        <f t="shared" si="175"/>
        <v>-1</v>
      </c>
      <c r="FX216" s="172">
        <f t="shared" si="175"/>
        <v>-1</v>
      </c>
      <c r="FY216" s="172">
        <f t="shared" si="175"/>
        <v>-1</v>
      </c>
      <c r="FZ216" s="172">
        <f t="shared" si="175"/>
        <v>-1</v>
      </c>
      <c r="GA216" s="172">
        <f t="shared" si="175"/>
        <v>-1</v>
      </c>
      <c r="GB216" s="172">
        <f t="shared" si="175"/>
        <v>-1</v>
      </c>
      <c r="GC216" s="172">
        <f t="shared" si="175"/>
        <v>-1</v>
      </c>
      <c r="GD216" s="172">
        <f t="shared" si="175"/>
        <v>-1</v>
      </c>
      <c r="GE216" s="172">
        <f t="shared" si="175"/>
        <v>-1</v>
      </c>
      <c r="GF216" s="172">
        <f t="shared" si="175"/>
        <v>-1</v>
      </c>
      <c r="GG216" s="172">
        <f t="shared" si="175"/>
        <v>-1</v>
      </c>
      <c r="GH216" s="172">
        <f t="shared" si="175"/>
        <v>-1</v>
      </c>
      <c r="GI216" s="172">
        <f t="shared" si="175"/>
        <v>-1</v>
      </c>
      <c r="GJ216" s="172">
        <f t="shared" si="175"/>
        <v>-1</v>
      </c>
      <c r="GK216" s="172">
        <f t="shared" si="175"/>
        <v>-1</v>
      </c>
      <c r="GL216" s="172">
        <f t="shared" si="175"/>
        <v>-1</v>
      </c>
      <c r="GM216" s="172">
        <f t="shared" si="175"/>
        <v>-1</v>
      </c>
      <c r="GN216" s="172">
        <f>IF(GN$5="Condensateur",GN101,-1)</f>
        <v>-1</v>
      </c>
      <c r="GO216" s="172">
        <f t="shared" si="168"/>
        <v>-1</v>
      </c>
      <c r="GP216" s="172">
        <f t="shared" si="168"/>
        <v>-1</v>
      </c>
      <c r="GQ216" s="172">
        <f t="shared" si="168"/>
        <v>-1</v>
      </c>
      <c r="GR216" s="172">
        <f t="shared" si="168"/>
        <v>-1</v>
      </c>
      <c r="GS216" s="172">
        <f t="shared" si="168"/>
        <v>-1</v>
      </c>
      <c r="GT216" s="139"/>
      <c r="GU216" s="149"/>
      <c r="GV216" s="150"/>
      <c r="GW216" s="150"/>
      <c r="GX216" s="150"/>
      <c r="GY216" s="150"/>
      <c r="GZ216" s="150"/>
      <c r="HA216" s="150"/>
      <c r="HB216" s="150"/>
      <c r="HC216" s="150"/>
      <c r="HD216" s="150"/>
      <c r="HE216" s="150"/>
      <c r="HF216" s="150"/>
      <c r="HG216" s="150"/>
      <c r="HH216" s="150"/>
      <c r="HI216" s="150"/>
      <c r="HJ216" s="150"/>
      <c r="HK216" s="150"/>
      <c r="HL216" s="150"/>
      <c r="HM216" s="150"/>
      <c r="HN216" s="150"/>
      <c r="HO216" s="150"/>
      <c r="HP216" s="150"/>
      <c r="HQ216" s="150"/>
      <c r="HR216" s="150"/>
      <c r="HS216" s="150"/>
      <c r="HT216" s="150"/>
      <c r="HU216" s="150"/>
      <c r="HV216" s="150"/>
      <c r="HW216" s="150"/>
      <c r="HX216" s="150"/>
      <c r="HY216" s="150"/>
      <c r="HZ216" s="150"/>
      <c r="IA216" s="150"/>
      <c r="IB216" s="150"/>
      <c r="IC216" s="150"/>
      <c r="ID216" s="150"/>
      <c r="IE216" s="150"/>
      <c r="IF216" s="150"/>
      <c r="IG216" s="150"/>
      <c r="IH216" s="150"/>
      <c r="II216" s="150"/>
      <c r="IJ216" s="150"/>
      <c r="IK216" s="150"/>
      <c r="IL216" s="150"/>
      <c r="IM216" s="150"/>
      <c r="IN216" s="150"/>
      <c r="IO216" s="150"/>
      <c r="IP216" s="150"/>
      <c r="IQ216" s="150"/>
      <c r="IR216" s="150"/>
      <c r="IS216" s="150"/>
      <c r="IT216" s="150"/>
      <c r="IU216" s="150"/>
      <c r="IV216" s="150"/>
    </row>
    <row r="217" spans="4:256" s="172" customFormat="1" hidden="1">
      <c r="D217" s="172">
        <f t="shared" si="163"/>
        <v>-1</v>
      </c>
      <c r="E217" s="172">
        <f t="shared" si="172"/>
        <v>-1</v>
      </c>
      <c r="F217" s="172">
        <f t="shared" si="172"/>
        <v>0</v>
      </c>
      <c r="G217" s="172">
        <f t="shared" si="172"/>
        <v>0</v>
      </c>
      <c r="H217" s="172">
        <f t="shared" si="172"/>
        <v>-1</v>
      </c>
      <c r="I217" s="172">
        <f t="shared" si="172"/>
        <v>-1</v>
      </c>
      <c r="J217" s="172">
        <f t="shared" si="172"/>
        <v>-1</v>
      </c>
      <c r="K217" s="172">
        <f t="shared" si="172"/>
        <v>-1</v>
      </c>
      <c r="L217" s="172">
        <f t="shared" si="172"/>
        <v>-1</v>
      </c>
      <c r="M217" s="172">
        <f t="shared" si="172"/>
        <v>-1</v>
      </c>
      <c r="N217" s="172">
        <f t="shared" si="172"/>
        <v>-1</v>
      </c>
      <c r="O217" s="172">
        <f t="shared" si="172"/>
        <v>-1</v>
      </c>
      <c r="P217" s="172">
        <f t="shared" si="172"/>
        <v>-1</v>
      </c>
      <c r="Q217" s="172">
        <f t="shared" si="172"/>
        <v>-1</v>
      </c>
      <c r="R217" s="172">
        <f t="shared" si="172"/>
        <v>-1</v>
      </c>
      <c r="S217" s="172">
        <f t="shared" si="172"/>
        <v>-1</v>
      </c>
      <c r="T217" s="172">
        <f t="shared" si="172"/>
        <v>-1</v>
      </c>
      <c r="U217" s="172">
        <f t="shared" si="172"/>
        <v>-1</v>
      </c>
      <c r="V217" s="172">
        <f t="shared" si="172"/>
        <v>-1</v>
      </c>
      <c r="W217" s="172">
        <f t="shared" si="172"/>
        <v>-1</v>
      </c>
      <c r="X217" s="172">
        <f t="shared" si="172"/>
        <v>-1</v>
      </c>
      <c r="Y217" s="172">
        <f t="shared" si="172"/>
        <v>-1</v>
      </c>
      <c r="Z217" s="172">
        <f t="shared" si="172"/>
        <v>-1</v>
      </c>
      <c r="AA217" s="172">
        <f t="shared" si="172"/>
        <v>-1</v>
      </c>
      <c r="AB217" s="172">
        <f t="shared" si="172"/>
        <v>-1</v>
      </c>
      <c r="AC217" s="172">
        <f t="shared" si="172"/>
        <v>-1</v>
      </c>
      <c r="AD217" s="172">
        <f t="shared" si="172"/>
        <v>-1</v>
      </c>
      <c r="AE217" s="172">
        <f t="shared" si="172"/>
        <v>-1</v>
      </c>
      <c r="AF217" s="172">
        <f t="shared" si="172"/>
        <v>-1</v>
      </c>
      <c r="AG217" s="172">
        <f t="shared" si="172"/>
        <v>-1</v>
      </c>
      <c r="AH217" s="172">
        <f t="shared" si="172"/>
        <v>-1</v>
      </c>
      <c r="AI217" s="172">
        <f t="shared" si="172"/>
        <v>-1</v>
      </c>
      <c r="AJ217" s="172">
        <f t="shared" si="172"/>
        <v>-1</v>
      </c>
      <c r="AK217" s="172">
        <f t="shared" si="172"/>
        <v>-1</v>
      </c>
      <c r="AL217" s="172">
        <f t="shared" si="172"/>
        <v>-1</v>
      </c>
      <c r="AM217" s="172">
        <f t="shared" si="172"/>
        <v>-1</v>
      </c>
      <c r="AN217" s="172">
        <f t="shared" si="172"/>
        <v>-1</v>
      </c>
      <c r="AO217" s="172">
        <f t="shared" si="172"/>
        <v>-1</v>
      </c>
      <c r="AP217" s="172">
        <f t="shared" si="172"/>
        <v>-1</v>
      </c>
      <c r="AQ217" s="172">
        <f t="shared" si="172"/>
        <v>-1</v>
      </c>
      <c r="AR217" s="172">
        <f t="shared" si="172"/>
        <v>-1</v>
      </c>
      <c r="AS217" s="172">
        <f t="shared" si="172"/>
        <v>-1</v>
      </c>
      <c r="AT217" s="172">
        <f t="shared" si="172"/>
        <v>-1</v>
      </c>
      <c r="AU217" s="172">
        <f t="shared" si="172"/>
        <v>-1</v>
      </c>
      <c r="AV217" s="172">
        <f t="shared" si="172"/>
        <v>-1</v>
      </c>
      <c r="AW217" s="172">
        <f t="shared" si="172"/>
        <v>-1</v>
      </c>
      <c r="AX217" s="172">
        <f t="shared" si="172"/>
        <v>-1</v>
      </c>
      <c r="AY217" s="172">
        <f t="shared" si="172"/>
        <v>-1</v>
      </c>
      <c r="AZ217" s="172">
        <f t="shared" si="172"/>
        <v>-1</v>
      </c>
      <c r="BA217" s="172">
        <f t="shared" si="172"/>
        <v>-1</v>
      </c>
      <c r="BB217" s="172">
        <f t="shared" si="172"/>
        <v>-1</v>
      </c>
      <c r="BC217" s="172">
        <f t="shared" si="172"/>
        <v>-1</v>
      </c>
      <c r="BD217" s="172">
        <f t="shared" si="172"/>
        <v>-1</v>
      </c>
      <c r="BE217" s="172">
        <f t="shared" si="172"/>
        <v>-1</v>
      </c>
      <c r="BF217" s="172">
        <f t="shared" si="172"/>
        <v>-1</v>
      </c>
      <c r="BG217" s="172">
        <f t="shared" si="172"/>
        <v>-1</v>
      </c>
      <c r="BH217" s="172">
        <f t="shared" si="172"/>
        <v>-1</v>
      </c>
      <c r="BI217" s="172">
        <f t="shared" si="172"/>
        <v>-1</v>
      </c>
      <c r="BJ217" s="172">
        <f t="shared" si="172"/>
        <v>-1</v>
      </c>
      <c r="BK217" s="172">
        <f t="shared" si="172"/>
        <v>-1</v>
      </c>
      <c r="BL217" s="172">
        <f t="shared" si="172"/>
        <v>-1</v>
      </c>
      <c r="BM217" s="172">
        <f t="shared" si="172"/>
        <v>-1</v>
      </c>
      <c r="BN217" s="172">
        <f t="shared" si="172"/>
        <v>-1</v>
      </c>
      <c r="BO217" s="172">
        <f t="shared" si="172"/>
        <v>-1</v>
      </c>
      <c r="BP217" s="172">
        <f t="shared" ref="BP217:EA220" si="178">IF(BP$5="Condensateur",BP102,-1)</f>
        <v>-1</v>
      </c>
      <c r="BQ217" s="172">
        <f t="shared" si="178"/>
        <v>-1</v>
      </c>
      <c r="BR217" s="172">
        <f t="shared" si="178"/>
        <v>-1</v>
      </c>
      <c r="BS217" s="172">
        <f t="shared" si="178"/>
        <v>-1</v>
      </c>
      <c r="BT217" s="172">
        <f t="shared" si="178"/>
        <v>-1</v>
      </c>
      <c r="BU217" s="172">
        <f t="shared" si="178"/>
        <v>-1</v>
      </c>
      <c r="BV217" s="172">
        <f t="shared" si="178"/>
        <v>-1</v>
      </c>
      <c r="BW217" s="172">
        <f t="shared" si="178"/>
        <v>-1</v>
      </c>
      <c r="BX217" s="172">
        <f t="shared" si="178"/>
        <v>-1</v>
      </c>
      <c r="BY217" s="172">
        <f t="shared" si="178"/>
        <v>-1</v>
      </c>
      <c r="BZ217" s="172">
        <f t="shared" si="178"/>
        <v>-1</v>
      </c>
      <c r="CA217" s="172">
        <f t="shared" si="178"/>
        <v>-1</v>
      </c>
      <c r="CB217" s="172">
        <f t="shared" si="178"/>
        <v>-1</v>
      </c>
      <c r="CC217" s="172">
        <f t="shared" si="178"/>
        <v>-1</v>
      </c>
      <c r="CD217" s="172">
        <f t="shared" si="178"/>
        <v>-1</v>
      </c>
      <c r="CE217" s="172">
        <f t="shared" si="178"/>
        <v>-1</v>
      </c>
      <c r="CF217" s="172">
        <f t="shared" si="178"/>
        <v>-1</v>
      </c>
      <c r="CG217" s="172">
        <f t="shared" si="178"/>
        <v>-1</v>
      </c>
      <c r="CH217" s="172">
        <f t="shared" si="178"/>
        <v>-1</v>
      </c>
      <c r="CI217" s="172">
        <f t="shared" si="178"/>
        <v>-1</v>
      </c>
      <c r="CJ217" s="172">
        <f t="shared" si="178"/>
        <v>-1</v>
      </c>
      <c r="CK217" s="172">
        <f t="shared" si="178"/>
        <v>-1</v>
      </c>
      <c r="CL217" s="172">
        <f t="shared" si="178"/>
        <v>-1</v>
      </c>
      <c r="CM217" s="172">
        <f t="shared" si="178"/>
        <v>-1</v>
      </c>
      <c r="CN217" s="172">
        <f t="shared" si="178"/>
        <v>-1</v>
      </c>
      <c r="CO217" s="172">
        <f t="shared" si="178"/>
        <v>-1</v>
      </c>
      <c r="CP217" s="172">
        <f t="shared" si="178"/>
        <v>-1</v>
      </c>
      <c r="CQ217" s="172">
        <f t="shared" si="178"/>
        <v>-1</v>
      </c>
      <c r="CR217" s="172">
        <f t="shared" si="178"/>
        <v>-1</v>
      </c>
      <c r="CS217" s="172">
        <f t="shared" si="178"/>
        <v>-1</v>
      </c>
      <c r="CT217" s="172">
        <f t="shared" si="178"/>
        <v>-1</v>
      </c>
      <c r="CU217" s="172">
        <f t="shared" si="178"/>
        <v>-1</v>
      </c>
      <c r="CV217" s="172">
        <f t="shared" si="178"/>
        <v>-1</v>
      </c>
      <c r="CW217" s="172">
        <f t="shared" si="178"/>
        <v>-1</v>
      </c>
      <c r="CX217" s="172">
        <f t="shared" si="178"/>
        <v>-1</v>
      </c>
      <c r="CY217" s="172">
        <f t="shared" si="178"/>
        <v>-1</v>
      </c>
      <c r="CZ217" s="172">
        <f t="shared" si="178"/>
        <v>-1</v>
      </c>
      <c r="DA217" s="172">
        <f t="shared" si="178"/>
        <v>-1</v>
      </c>
      <c r="DB217" s="172">
        <f t="shared" si="178"/>
        <v>-1</v>
      </c>
      <c r="DC217" s="172">
        <f t="shared" si="178"/>
        <v>-1</v>
      </c>
      <c r="DD217" s="172">
        <f t="shared" si="178"/>
        <v>-1</v>
      </c>
      <c r="DE217" s="172">
        <f t="shared" si="178"/>
        <v>-1</v>
      </c>
      <c r="DF217" s="172">
        <f t="shared" si="178"/>
        <v>-1</v>
      </c>
      <c r="DG217" s="172">
        <f t="shared" si="178"/>
        <v>-1</v>
      </c>
      <c r="DH217" s="172">
        <f t="shared" si="178"/>
        <v>-1</v>
      </c>
      <c r="DI217" s="172">
        <f t="shared" si="178"/>
        <v>-1</v>
      </c>
      <c r="DJ217" s="172">
        <f t="shared" si="178"/>
        <v>-1</v>
      </c>
      <c r="DK217" s="172">
        <f t="shared" si="178"/>
        <v>-1</v>
      </c>
      <c r="DL217" s="172">
        <f t="shared" si="178"/>
        <v>-1</v>
      </c>
      <c r="DM217" s="172">
        <f t="shared" si="178"/>
        <v>-1</v>
      </c>
      <c r="DN217" s="172">
        <f t="shared" si="178"/>
        <v>-1</v>
      </c>
      <c r="DO217" s="172">
        <f t="shared" si="178"/>
        <v>-1</v>
      </c>
      <c r="DP217" s="172">
        <f t="shared" si="178"/>
        <v>-1</v>
      </c>
      <c r="DQ217" s="172">
        <f t="shared" si="178"/>
        <v>-1</v>
      </c>
      <c r="DR217" s="172">
        <f t="shared" si="178"/>
        <v>-1</v>
      </c>
      <c r="DS217" s="172">
        <f t="shared" si="178"/>
        <v>-1</v>
      </c>
      <c r="DT217" s="172">
        <f t="shared" si="178"/>
        <v>-1</v>
      </c>
      <c r="DU217" s="172">
        <f t="shared" si="178"/>
        <v>-1</v>
      </c>
      <c r="DV217" s="172">
        <f t="shared" si="178"/>
        <v>-1</v>
      </c>
      <c r="DW217" s="172">
        <f t="shared" si="178"/>
        <v>-1</v>
      </c>
      <c r="DX217" s="172">
        <f t="shared" si="178"/>
        <v>-1</v>
      </c>
      <c r="DY217" s="172">
        <f t="shared" si="178"/>
        <v>-1</v>
      </c>
      <c r="DZ217" s="172">
        <f t="shared" si="178"/>
        <v>-1</v>
      </c>
      <c r="EA217" s="172">
        <f t="shared" si="178"/>
        <v>-1</v>
      </c>
      <c r="EB217" s="172">
        <f t="shared" ref="EB217:EB223" si="179">IF(EB$5="Condensateur",EB102,-1)</f>
        <v>-1</v>
      </c>
      <c r="EC217" s="172">
        <f t="shared" si="175"/>
        <v>-1</v>
      </c>
      <c r="ED217" s="172">
        <f t="shared" si="175"/>
        <v>-1</v>
      </c>
      <c r="EE217" s="172">
        <f t="shared" si="175"/>
        <v>-1</v>
      </c>
      <c r="EF217" s="172">
        <f t="shared" si="175"/>
        <v>-1</v>
      </c>
      <c r="EG217" s="172">
        <f t="shared" si="175"/>
        <v>-1</v>
      </c>
      <c r="EH217" s="172">
        <f t="shared" si="175"/>
        <v>-1</v>
      </c>
      <c r="EI217" s="172">
        <f t="shared" si="175"/>
        <v>-1</v>
      </c>
      <c r="EJ217" s="172">
        <f t="shared" si="175"/>
        <v>-1</v>
      </c>
      <c r="EK217" s="172">
        <f t="shared" si="175"/>
        <v>-1</v>
      </c>
      <c r="EL217" s="172">
        <f t="shared" si="175"/>
        <v>-1</v>
      </c>
      <c r="EM217" s="172">
        <f t="shared" si="175"/>
        <v>-1</v>
      </c>
      <c r="EN217" s="172">
        <f t="shared" si="175"/>
        <v>-1</v>
      </c>
      <c r="EO217" s="172">
        <f t="shared" si="175"/>
        <v>-1</v>
      </c>
      <c r="EP217" s="172">
        <f t="shared" si="175"/>
        <v>-1</v>
      </c>
      <c r="EQ217" s="172">
        <f t="shared" si="175"/>
        <v>-1</v>
      </c>
      <c r="ER217" s="172">
        <f t="shared" si="175"/>
        <v>-1</v>
      </c>
      <c r="ES217" s="172">
        <f t="shared" si="175"/>
        <v>-1</v>
      </c>
      <c r="ET217" s="172">
        <f t="shared" si="175"/>
        <v>-1</v>
      </c>
      <c r="EU217" s="172">
        <f t="shared" si="175"/>
        <v>-1</v>
      </c>
      <c r="EV217" s="172">
        <f t="shared" si="175"/>
        <v>-1</v>
      </c>
      <c r="EW217" s="172">
        <f t="shared" si="175"/>
        <v>-1</v>
      </c>
      <c r="EX217" s="172">
        <f t="shared" si="175"/>
        <v>-1</v>
      </c>
      <c r="EY217" s="172">
        <f t="shared" si="175"/>
        <v>-1</v>
      </c>
      <c r="EZ217" s="172">
        <f t="shared" si="175"/>
        <v>-1</v>
      </c>
      <c r="FA217" s="172">
        <f t="shared" si="175"/>
        <v>-1</v>
      </c>
      <c r="FB217" s="172">
        <f t="shared" si="175"/>
        <v>-1</v>
      </c>
      <c r="FC217" s="172">
        <f t="shared" si="175"/>
        <v>-1</v>
      </c>
      <c r="FD217" s="172">
        <f t="shared" si="175"/>
        <v>-1</v>
      </c>
      <c r="FE217" s="172">
        <f t="shared" si="175"/>
        <v>-1</v>
      </c>
      <c r="FF217" s="172">
        <f t="shared" si="175"/>
        <v>-1</v>
      </c>
      <c r="FG217" s="172">
        <f t="shared" si="175"/>
        <v>-1</v>
      </c>
      <c r="FH217" s="172">
        <f t="shared" si="175"/>
        <v>-1</v>
      </c>
      <c r="FI217" s="172">
        <f t="shared" si="175"/>
        <v>-1</v>
      </c>
      <c r="FJ217" s="172">
        <f t="shared" si="175"/>
        <v>-1</v>
      </c>
      <c r="FK217" s="172">
        <f t="shared" si="175"/>
        <v>-1</v>
      </c>
      <c r="FL217" s="172">
        <f t="shared" si="175"/>
        <v>-1</v>
      </c>
      <c r="FM217" s="172">
        <f t="shared" si="175"/>
        <v>-1</v>
      </c>
      <c r="FN217" s="172">
        <f t="shared" si="175"/>
        <v>-1</v>
      </c>
      <c r="FO217" s="172">
        <f t="shared" si="175"/>
        <v>-1</v>
      </c>
      <c r="FP217" s="172">
        <f t="shared" si="175"/>
        <v>-1</v>
      </c>
      <c r="FQ217" s="172">
        <f t="shared" si="175"/>
        <v>-1</v>
      </c>
      <c r="FR217" s="172">
        <f t="shared" si="175"/>
        <v>-1</v>
      </c>
      <c r="FS217" s="172">
        <f t="shared" si="175"/>
        <v>-1</v>
      </c>
      <c r="FT217" s="172">
        <f t="shared" si="175"/>
        <v>-1</v>
      </c>
      <c r="FU217" s="172">
        <f t="shared" si="175"/>
        <v>-1</v>
      </c>
      <c r="FV217" s="172">
        <f t="shared" si="175"/>
        <v>-1</v>
      </c>
      <c r="FW217" s="172">
        <f t="shared" si="175"/>
        <v>-1</v>
      </c>
      <c r="FX217" s="172">
        <f t="shared" si="175"/>
        <v>-1</v>
      </c>
      <c r="FY217" s="172">
        <f t="shared" si="175"/>
        <v>-1</v>
      </c>
      <c r="FZ217" s="172">
        <f t="shared" si="175"/>
        <v>-1</v>
      </c>
      <c r="GA217" s="172">
        <f t="shared" si="175"/>
        <v>-1</v>
      </c>
      <c r="GB217" s="172">
        <f t="shared" si="175"/>
        <v>-1</v>
      </c>
      <c r="GC217" s="172">
        <f t="shared" si="175"/>
        <v>-1</v>
      </c>
      <c r="GD217" s="172">
        <f t="shared" si="175"/>
        <v>-1</v>
      </c>
      <c r="GE217" s="172">
        <f t="shared" si="175"/>
        <v>-1</v>
      </c>
      <c r="GF217" s="172">
        <f t="shared" si="175"/>
        <v>-1</v>
      </c>
      <c r="GG217" s="172">
        <f t="shared" si="175"/>
        <v>-1</v>
      </c>
      <c r="GH217" s="172">
        <f t="shared" si="175"/>
        <v>-1</v>
      </c>
      <c r="GI217" s="172">
        <f t="shared" si="175"/>
        <v>-1</v>
      </c>
      <c r="GJ217" s="172">
        <f t="shared" si="175"/>
        <v>-1</v>
      </c>
      <c r="GK217" s="172">
        <f t="shared" si="175"/>
        <v>-1</v>
      </c>
      <c r="GL217" s="172">
        <f t="shared" si="175"/>
        <v>-1</v>
      </c>
      <c r="GM217" s="172">
        <f t="shared" si="175"/>
        <v>-1</v>
      </c>
      <c r="GN217" s="172">
        <f>IF(GN$5="Condensateur",GN102,-1)</f>
        <v>-1</v>
      </c>
      <c r="GO217" s="172">
        <f t="shared" si="168"/>
        <v>-1</v>
      </c>
      <c r="GP217" s="172">
        <f t="shared" si="168"/>
        <v>-1</v>
      </c>
      <c r="GQ217" s="172">
        <f t="shared" si="168"/>
        <v>-1</v>
      </c>
      <c r="GR217" s="172">
        <f t="shared" si="168"/>
        <v>-1</v>
      </c>
      <c r="GS217" s="172">
        <f t="shared" si="168"/>
        <v>-1</v>
      </c>
      <c r="GT217" s="139"/>
      <c r="GU217" s="149"/>
      <c r="GV217" s="150"/>
      <c r="GW217" s="150"/>
      <c r="GX217" s="150"/>
      <c r="GY217" s="150"/>
      <c r="GZ217" s="150"/>
      <c r="HA217" s="150"/>
      <c r="HB217" s="150"/>
      <c r="HC217" s="150"/>
      <c r="HD217" s="150"/>
      <c r="HE217" s="150"/>
      <c r="HF217" s="150"/>
      <c r="HG217" s="150"/>
      <c r="HH217" s="150"/>
      <c r="HI217" s="150"/>
      <c r="HJ217" s="150"/>
      <c r="HK217" s="150"/>
      <c r="HL217" s="150"/>
      <c r="HM217" s="150"/>
      <c r="HN217" s="150"/>
      <c r="HO217" s="150"/>
      <c r="HP217" s="150"/>
      <c r="HQ217" s="150"/>
      <c r="HR217" s="150"/>
      <c r="HS217" s="150"/>
      <c r="HT217" s="150"/>
      <c r="HU217" s="150"/>
      <c r="HV217" s="150"/>
      <c r="HW217" s="150"/>
      <c r="HX217" s="150"/>
      <c r="HY217" s="150"/>
      <c r="HZ217" s="150"/>
      <c r="IA217" s="150"/>
      <c r="IB217" s="150"/>
      <c r="IC217" s="150"/>
      <c r="ID217" s="150"/>
      <c r="IE217" s="150"/>
      <c r="IF217" s="150"/>
      <c r="IG217" s="150"/>
      <c r="IH217" s="150"/>
      <c r="II217" s="150"/>
      <c r="IJ217" s="150"/>
      <c r="IK217" s="150"/>
      <c r="IL217" s="150"/>
      <c r="IM217" s="150"/>
      <c r="IN217" s="150"/>
      <c r="IO217" s="150"/>
      <c r="IP217" s="150"/>
      <c r="IQ217" s="150"/>
      <c r="IR217" s="150"/>
      <c r="IS217" s="150"/>
      <c r="IT217" s="150"/>
      <c r="IU217" s="150"/>
      <c r="IV217" s="150"/>
    </row>
    <row r="218" spans="4:256" s="172" customFormat="1" hidden="1">
      <c r="D218" s="172">
        <f t="shared" si="163"/>
        <v>-1</v>
      </c>
      <c r="E218" s="172">
        <f t="shared" ref="E218:BP221" si="180">IF(E$5="Condensateur",E103,-1)</f>
        <v>-1</v>
      </c>
      <c r="F218" s="172">
        <f t="shared" si="180"/>
        <v>0</v>
      </c>
      <c r="G218" s="172">
        <f t="shared" si="180"/>
        <v>0</v>
      </c>
      <c r="H218" s="172">
        <f t="shared" si="180"/>
        <v>-1</v>
      </c>
      <c r="I218" s="172">
        <f t="shared" si="180"/>
        <v>-1</v>
      </c>
      <c r="J218" s="172">
        <f t="shared" si="180"/>
        <v>-1</v>
      </c>
      <c r="K218" s="172">
        <f t="shared" si="180"/>
        <v>-1</v>
      </c>
      <c r="L218" s="172">
        <f t="shared" si="180"/>
        <v>-1</v>
      </c>
      <c r="M218" s="172">
        <f t="shared" si="180"/>
        <v>-1</v>
      </c>
      <c r="N218" s="172">
        <f t="shared" si="180"/>
        <v>-1</v>
      </c>
      <c r="O218" s="172">
        <f t="shared" si="180"/>
        <v>-1</v>
      </c>
      <c r="P218" s="172">
        <f t="shared" si="180"/>
        <v>-1</v>
      </c>
      <c r="Q218" s="172">
        <f t="shared" si="180"/>
        <v>-1</v>
      </c>
      <c r="R218" s="172">
        <f t="shared" si="180"/>
        <v>-1</v>
      </c>
      <c r="S218" s="172">
        <f t="shared" si="180"/>
        <v>-1</v>
      </c>
      <c r="T218" s="172">
        <f t="shared" si="180"/>
        <v>-1</v>
      </c>
      <c r="U218" s="172">
        <f t="shared" si="180"/>
        <v>-1</v>
      </c>
      <c r="V218" s="172">
        <f t="shared" si="180"/>
        <v>-1</v>
      </c>
      <c r="W218" s="172">
        <f t="shared" si="180"/>
        <v>-1</v>
      </c>
      <c r="X218" s="172">
        <f t="shared" si="180"/>
        <v>-1</v>
      </c>
      <c r="Y218" s="172">
        <f t="shared" si="180"/>
        <v>-1</v>
      </c>
      <c r="Z218" s="172">
        <f t="shared" si="180"/>
        <v>-1</v>
      </c>
      <c r="AA218" s="172">
        <f t="shared" si="180"/>
        <v>-1</v>
      </c>
      <c r="AB218" s="172">
        <f t="shared" si="180"/>
        <v>-1</v>
      </c>
      <c r="AC218" s="172">
        <f t="shared" si="180"/>
        <v>-1</v>
      </c>
      <c r="AD218" s="172">
        <f t="shared" si="180"/>
        <v>-1</v>
      </c>
      <c r="AE218" s="172">
        <f t="shared" si="180"/>
        <v>-1</v>
      </c>
      <c r="AF218" s="172">
        <f t="shared" si="180"/>
        <v>-1</v>
      </c>
      <c r="AG218" s="172">
        <f t="shared" si="180"/>
        <v>-1</v>
      </c>
      <c r="AH218" s="172">
        <f t="shared" si="180"/>
        <v>-1</v>
      </c>
      <c r="AI218" s="172">
        <f t="shared" si="180"/>
        <v>-1</v>
      </c>
      <c r="AJ218" s="172">
        <f t="shared" si="180"/>
        <v>-1</v>
      </c>
      <c r="AK218" s="172">
        <f t="shared" si="180"/>
        <v>-1</v>
      </c>
      <c r="AL218" s="172">
        <f t="shared" si="180"/>
        <v>-1</v>
      </c>
      <c r="AM218" s="172">
        <f t="shared" si="180"/>
        <v>-1</v>
      </c>
      <c r="AN218" s="172">
        <f t="shared" si="180"/>
        <v>-1</v>
      </c>
      <c r="AO218" s="172">
        <f t="shared" si="180"/>
        <v>-1</v>
      </c>
      <c r="AP218" s="172">
        <f t="shared" si="180"/>
        <v>-1</v>
      </c>
      <c r="AQ218" s="172">
        <f t="shared" si="180"/>
        <v>-1</v>
      </c>
      <c r="AR218" s="172">
        <f t="shared" si="180"/>
        <v>-1</v>
      </c>
      <c r="AS218" s="172">
        <f t="shared" si="180"/>
        <v>-1</v>
      </c>
      <c r="AT218" s="172">
        <f t="shared" si="180"/>
        <v>-1</v>
      </c>
      <c r="AU218" s="172">
        <f t="shared" si="180"/>
        <v>-1</v>
      </c>
      <c r="AV218" s="172">
        <f t="shared" si="180"/>
        <v>-1</v>
      </c>
      <c r="AW218" s="172">
        <f t="shared" si="180"/>
        <v>-1</v>
      </c>
      <c r="AX218" s="172">
        <f t="shared" si="180"/>
        <v>-1</v>
      </c>
      <c r="AY218" s="172">
        <f t="shared" si="180"/>
        <v>-1</v>
      </c>
      <c r="AZ218" s="172">
        <f t="shared" si="180"/>
        <v>-1</v>
      </c>
      <c r="BA218" s="172">
        <f t="shared" si="180"/>
        <v>-1</v>
      </c>
      <c r="BB218" s="172">
        <f t="shared" si="180"/>
        <v>-1</v>
      </c>
      <c r="BC218" s="172">
        <f t="shared" si="180"/>
        <v>-1</v>
      </c>
      <c r="BD218" s="172">
        <f t="shared" si="180"/>
        <v>-1</v>
      </c>
      <c r="BE218" s="172">
        <f t="shared" si="180"/>
        <v>-1</v>
      </c>
      <c r="BF218" s="172">
        <f t="shared" si="180"/>
        <v>-1</v>
      </c>
      <c r="BG218" s="172">
        <f t="shared" si="180"/>
        <v>-1</v>
      </c>
      <c r="BH218" s="172">
        <f t="shared" si="180"/>
        <v>-1</v>
      </c>
      <c r="BI218" s="172">
        <f t="shared" si="180"/>
        <v>-1</v>
      </c>
      <c r="BJ218" s="172">
        <f t="shared" si="180"/>
        <v>-1</v>
      </c>
      <c r="BK218" s="172">
        <f t="shared" si="180"/>
        <v>-1</v>
      </c>
      <c r="BL218" s="172">
        <f t="shared" si="180"/>
        <v>-1</v>
      </c>
      <c r="BM218" s="172">
        <f t="shared" si="180"/>
        <v>-1</v>
      </c>
      <c r="BN218" s="172">
        <f t="shared" si="180"/>
        <v>-1</v>
      </c>
      <c r="BO218" s="172">
        <f t="shared" si="180"/>
        <v>-1</v>
      </c>
      <c r="BP218" s="172">
        <f t="shared" si="180"/>
        <v>-1</v>
      </c>
      <c r="BQ218" s="172">
        <f t="shared" si="178"/>
        <v>-1</v>
      </c>
      <c r="BR218" s="172">
        <f t="shared" si="178"/>
        <v>-1</v>
      </c>
      <c r="BS218" s="172">
        <f t="shared" si="178"/>
        <v>-1</v>
      </c>
      <c r="BT218" s="172">
        <f t="shared" si="178"/>
        <v>-1</v>
      </c>
      <c r="BU218" s="172">
        <f t="shared" si="178"/>
        <v>-1</v>
      </c>
      <c r="BV218" s="172">
        <f t="shared" si="178"/>
        <v>-1</v>
      </c>
      <c r="BW218" s="172">
        <f t="shared" si="178"/>
        <v>-1</v>
      </c>
      <c r="BX218" s="172">
        <f t="shared" si="178"/>
        <v>-1</v>
      </c>
      <c r="BY218" s="172">
        <f t="shared" si="178"/>
        <v>-1</v>
      </c>
      <c r="BZ218" s="172">
        <f t="shared" si="178"/>
        <v>-1</v>
      </c>
      <c r="CA218" s="172">
        <f t="shared" si="178"/>
        <v>-1</v>
      </c>
      <c r="CB218" s="172">
        <f t="shared" si="178"/>
        <v>-1</v>
      </c>
      <c r="CC218" s="172">
        <f t="shared" si="178"/>
        <v>-1</v>
      </c>
      <c r="CD218" s="172">
        <f t="shared" si="178"/>
        <v>-1</v>
      </c>
      <c r="CE218" s="172">
        <f t="shared" si="178"/>
        <v>-1</v>
      </c>
      <c r="CF218" s="172">
        <f t="shared" si="178"/>
        <v>-1</v>
      </c>
      <c r="CG218" s="172">
        <f t="shared" si="178"/>
        <v>-1</v>
      </c>
      <c r="CH218" s="172">
        <f t="shared" si="178"/>
        <v>-1</v>
      </c>
      <c r="CI218" s="172">
        <f t="shared" si="178"/>
        <v>-1</v>
      </c>
      <c r="CJ218" s="172">
        <f t="shared" si="178"/>
        <v>-1</v>
      </c>
      <c r="CK218" s="172">
        <f t="shared" si="178"/>
        <v>-1</v>
      </c>
      <c r="CL218" s="172">
        <f t="shared" si="178"/>
        <v>-1</v>
      </c>
      <c r="CM218" s="172">
        <f t="shared" si="178"/>
        <v>-1</v>
      </c>
      <c r="CN218" s="172">
        <f t="shared" si="178"/>
        <v>-1</v>
      </c>
      <c r="CO218" s="172">
        <f t="shared" si="178"/>
        <v>-1</v>
      </c>
      <c r="CP218" s="172">
        <f t="shared" si="178"/>
        <v>-1</v>
      </c>
      <c r="CQ218" s="172">
        <f t="shared" si="178"/>
        <v>-1</v>
      </c>
      <c r="CR218" s="172">
        <f t="shared" si="178"/>
        <v>-1</v>
      </c>
      <c r="CS218" s="172">
        <f t="shared" si="178"/>
        <v>-1</v>
      </c>
      <c r="CT218" s="172">
        <f t="shared" si="178"/>
        <v>-1</v>
      </c>
      <c r="CU218" s="172">
        <f t="shared" si="178"/>
        <v>-1</v>
      </c>
      <c r="CV218" s="172">
        <f t="shared" si="178"/>
        <v>-1</v>
      </c>
      <c r="CW218" s="172">
        <f t="shared" si="178"/>
        <v>-1</v>
      </c>
      <c r="CX218" s="172">
        <f t="shared" si="178"/>
        <v>-1</v>
      </c>
      <c r="CY218" s="172">
        <f t="shared" si="178"/>
        <v>-1</v>
      </c>
      <c r="CZ218" s="172">
        <f t="shared" si="178"/>
        <v>-1</v>
      </c>
      <c r="DA218" s="172">
        <f t="shared" si="178"/>
        <v>-1</v>
      </c>
      <c r="DB218" s="172">
        <f t="shared" si="178"/>
        <v>-1</v>
      </c>
      <c r="DC218" s="172">
        <f t="shared" si="178"/>
        <v>-1</v>
      </c>
      <c r="DD218" s="172">
        <f t="shared" si="178"/>
        <v>-1</v>
      </c>
      <c r="DE218" s="172">
        <f t="shared" si="178"/>
        <v>-1</v>
      </c>
      <c r="DF218" s="172">
        <f t="shared" si="178"/>
        <v>-1</v>
      </c>
      <c r="DG218" s="172">
        <f t="shared" si="178"/>
        <v>-1</v>
      </c>
      <c r="DH218" s="172">
        <f t="shared" si="178"/>
        <v>-1</v>
      </c>
      <c r="DI218" s="172">
        <f t="shared" si="178"/>
        <v>-1</v>
      </c>
      <c r="DJ218" s="172">
        <f t="shared" si="178"/>
        <v>-1</v>
      </c>
      <c r="DK218" s="172">
        <f t="shared" si="178"/>
        <v>-1</v>
      </c>
      <c r="DL218" s="172">
        <f t="shared" si="178"/>
        <v>-1</v>
      </c>
      <c r="DM218" s="172">
        <f t="shared" si="178"/>
        <v>-1</v>
      </c>
      <c r="DN218" s="172">
        <f t="shared" si="178"/>
        <v>-1</v>
      </c>
      <c r="DO218" s="172">
        <f t="shared" si="178"/>
        <v>-1</v>
      </c>
      <c r="DP218" s="172">
        <f t="shared" si="178"/>
        <v>-1</v>
      </c>
      <c r="DQ218" s="172">
        <f t="shared" si="178"/>
        <v>-1</v>
      </c>
      <c r="DR218" s="172">
        <f t="shared" si="178"/>
        <v>-1</v>
      </c>
      <c r="DS218" s="172">
        <f t="shared" si="178"/>
        <v>-1</v>
      </c>
      <c r="DT218" s="172">
        <f t="shared" si="178"/>
        <v>-1</v>
      </c>
      <c r="DU218" s="172">
        <f t="shared" si="178"/>
        <v>-1</v>
      </c>
      <c r="DV218" s="172">
        <f t="shared" si="178"/>
        <v>-1</v>
      </c>
      <c r="DW218" s="172">
        <f t="shared" si="178"/>
        <v>-1</v>
      </c>
      <c r="DX218" s="172">
        <f t="shared" si="178"/>
        <v>-1</v>
      </c>
      <c r="DY218" s="172">
        <f t="shared" si="178"/>
        <v>-1</v>
      </c>
      <c r="DZ218" s="172">
        <f t="shared" si="178"/>
        <v>-1</v>
      </c>
      <c r="EA218" s="172">
        <f t="shared" si="178"/>
        <v>-1</v>
      </c>
      <c r="EB218" s="172">
        <f t="shared" si="179"/>
        <v>-1</v>
      </c>
      <c r="EC218" s="172">
        <f t="shared" si="175"/>
        <v>-1</v>
      </c>
      <c r="ED218" s="172">
        <f t="shared" si="175"/>
        <v>-1</v>
      </c>
      <c r="EE218" s="172">
        <f t="shared" si="175"/>
        <v>-1</v>
      </c>
      <c r="EF218" s="172">
        <f t="shared" si="175"/>
        <v>-1</v>
      </c>
      <c r="EG218" s="172">
        <f t="shared" si="175"/>
        <v>-1</v>
      </c>
      <c r="EH218" s="172">
        <f t="shared" si="175"/>
        <v>-1</v>
      </c>
      <c r="EI218" s="172">
        <f t="shared" si="175"/>
        <v>-1</v>
      </c>
      <c r="EJ218" s="172">
        <f t="shared" si="175"/>
        <v>-1</v>
      </c>
      <c r="EK218" s="172">
        <f t="shared" si="175"/>
        <v>-1</v>
      </c>
      <c r="EL218" s="172">
        <f t="shared" si="175"/>
        <v>-1</v>
      </c>
      <c r="EM218" s="172">
        <f t="shared" si="175"/>
        <v>-1</v>
      </c>
      <c r="EN218" s="172">
        <f t="shared" si="175"/>
        <v>-1</v>
      </c>
      <c r="EO218" s="172">
        <f t="shared" si="175"/>
        <v>-1</v>
      </c>
      <c r="EP218" s="172">
        <f t="shared" si="175"/>
        <v>-1</v>
      </c>
      <c r="EQ218" s="172">
        <f t="shared" si="175"/>
        <v>-1</v>
      </c>
      <c r="ER218" s="172">
        <f t="shared" si="175"/>
        <v>-1</v>
      </c>
      <c r="ES218" s="172">
        <f t="shared" si="175"/>
        <v>-1</v>
      </c>
      <c r="ET218" s="172">
        <f t="shared" si="175"/>
        <v>-1</v>
      </c>
      <c r="EU218" s="172">
        <f t="shared" si="175"/>
        <v>-1</v>
      </c>
      <c r="EV218" s="172">
        <f t="shared" si="175"/>
        <v>-1</v>
      </c>
      <c r="EW218" s="172">
        <f t="shared" si="175"/>
        <v>-1</v>
      </c>
      <c r="EX218" s="172">
        <f t="shared" si="175"/>
        <v>-1</v>
      </c>
      <c r="EY218" s="172">
        <f t="shared" si="175"/>
        <v>-1</v>
      </c>
      <c r="EZ218" s="172">
        <f t="shared" si="175"/>
        <v>-1</v>
      </c>
      <c r="FA218" s="172">
        <f t="shared" si="175"/>
        <v>-1</v>
      </c>
      <c r="FB218" s="172">
        <f t="shared" si="175"/>
        <v>-1</v>
      </c>
      <c r="FC218" s="172">
        <f t="shared" si="175"/>
        <v>-1</v>
      </c>
      <c r="FD218" s="172">
        <f t="shared" si="175"/>
        <v>-1</v>
      </c>
      <c r="FE218" s="172">
        <f t="shared" si="175"/>
        <v>-1</v>
      </c>
      <c r="FF218" s="172">
        <f t="shared" si="175"/>
        <v>-1</v>
      </c>
      <c r="FG218" s="172">
        <f t="shared" si="175"/>
        <v>-1</v>
      </c>
      <c r="FH218" s="172">
        <f t="shared" si="175"/>
        <v>-1</v>
      </c>
      <c r="FI218" s="172">
        <f t="shared" si="175"/>
        <v>-1</v>
      </c>
      <c r="FJ218" s="172">
        <f t="shared" si="175"/>
        <v>-1</v>
      </c>
      <c r="FK218" s="172">
        <f t="shared" si="175"/>
        <v>-1</v>
      </c>
      <c r="FL218" s="172">
        <f t="shared" si="175"/>
        <v>-1</v>
      </c>
      <c r="FM218" s="172">
        <f t="shared" si="175"/>
        <v>-1</v>
      </c>
      <c r="FN218" s="172">
        <f t="shared" si="175"/>
        <v>-1</v>
      </c>
      <c r="FO218" s="172">
        <f t="shared" si="175"/>
        <v>-1</v>
      </c>
      <c r="FP218" s="172">
        <f t="shared" si="175"/>
        <v>-1</v>
      </c>
      <c r="FQ218" s="172">
        <f t="shared" si="175"/>
        <v>-1</v>
      </c>
      <c r="FR218" s="172">
        <f t="shared" si="175"/>
        <v>-1</v>
      </c>
      <c r="FS218" s="172">
        <f t="shared" si="175"/>
        <v>-1</v>
      </c>
      <c r="FT218" s="172">
        <f t="shared" si="175"/>
        <v>-1</v>
      </c>
      <c r="FU218" s="172">
        <f t="shared" si="175"/>
        <v>-1</v>
      </c>
      <c r="FV218" s="172">
        <f t="shared" si="175"/>
        <v>-1</v>
      </c>
      <c r="FW218" s="172">
        <f t="shared" si="175"/>
        <v>-1</v>
      </c>
      <c r="FX218" s="172">
        <f t="shared" si="175"/>
        <v>-1</v>
      </c>
      <c r="FY218" s="172">
        <f t="shared" si="175"/>
        <v>-1</v>
      </c>
      <c r="FZ218" s="172">
        <f t="shared" si="175"/>
        <v>-1</v>
      </c>
      <c r="GA218" s="172">
        <f t="shared" si="175"/>
        <v>-1</v>
      </c>
      <c r="GB218" s="172">
        <f t="shared" si="175"/>
        <v>-1</v>
      </c>
      <c r="GC218" s="172">
        <f t="shared" si="175"/>
        <v>-1</v>
      </c>
      <c r="GD218" s="172">
        <f t="shared" si="175"/>
        <v>-1</v>
      </c>
      <c r="GE218" s="172">
        <f t="shared" si="175"/>
        <v>-1</v>
      </c>
      <c r="GF218" s="172">
        <f t="shared" si="175"/>
        <v>-1</v>
      </c>
      <c r="GG218" s="172">
        <f t="shared" si="175"/>
        <v>-1</v>
      </c>
      <c r="GH218" s="172">
        <f t="shared" si="175"/>
        <v>-1</v>
      </c>
      <c r="GI218" s="172">
        <f t="shared" si="175"/>
        <v>-1</v>
      </c>
      <c r="GJ218" s="172">
        <f t="shared" si="175"/>
        <v>-1</v>
      </c>
      <c r="GK218" s="172">
        <f t="shared" si="175"/>
        <v>-1</v>
      </c>
      <c r="GL218" s="172">
        <f t="shared" si="175"/>
        <v>-1</v>
      </c>
      <c r="GM218" s="172">
        <f t="shared" si="175"/>
        <v>-1</v>
      </c>
      <c r="GN218" s="172">
        <f>IF(GN$5="Condensateur",GN103,-1)</f>
        <v>-1</v>
      </c>
      <c r="GO218" s="172">
        <f t="shared" si="168"/>
        <v>-1</v>
      </c>
      <c r="GP218" s="172">
        <f t="shared" si="168"/>
        <v>-1</v>
      </c>
      <c r="GQ218" s="172">
        <f t="shared" si="168"/>
        <v>-1</v>
      </c>
      <c r="GR218" s="172">
        <f t="shared" si="168"/>
        <v>-1</v>
      </c>
      <c r="GS218" s="172">
        <f t="shared" si="168"/>
        <v>-1</v>
      </c>
      <c r="GT218" s="139"/>
      <c r="GU218" s="149"/>
      <c r="GV218" s="150"/>
      <c r="GW218" s="150"/>
      <c r="GX218" s="150"/>
      <c r="GY218" s="150"/>
      <c r="GZ218" s="150"/>
      <c r="HA218" s="150"/>
      <c r="HB218" s="150"/>
      <c r="HC218" s="150"/>
      <c r="HD218" s="150"/>
      <c r="HE218" s="150"/>
      <c r="HF218" s="150"/>
      <c r="HG218" s="150"/>
      <c r="HH218" s="150"/>
      <c r="HI218" s="150"/>
      <c r="HJ218" s="150"/>
      <c r="HK218" s="150"/>
      <c r="HL218" s="150"/>
      <c r="HM218" s="150"/>
      <c r="HN218" s="150"/>
      <c r="HO218" s="150"/>
      <c r="HP218" s="150"/>
      <c r="HQ218" s="150"/>
      <c r="HR218" s="150"/>
      <c r="HS218" s="150"/>
      <c r="HT218" s="150"/>
      <c r="HU218" s="150"/>
      <c r="HV218" s="150"/>
      <c r="HW218" s="150"/>
      <c r="HX218" s="150"/>
      <c r="HY218" s="150"/>
      <c r="HZ218" s="150"/>
      <c r="IA218" s="150"/>
      <c r="IB218" s="150"/>
      <c r="IC218" s="150"/>
      <c r="ID218" s="150"/>
      <c r="IE218" s="150"/>
      <c r="IF218" s="150"/>
      <c r="IG218" s="150"/>
      <c r="IH218" s="150"/>
      <c r="II218" s="150"/>
      <c r="IJ218" s="150"/>
      <c r="IK218" s="150"/>
      <c r="IL218" s="150"/>
      <c r="IM218" s="150"/>
      <c r="IN218" s="150"/>
      <c r="IO218" s="150"/>
      <c r="IP218" s="150"/>
      <c r="IQ218" s="150"/>
      <c r="IR218" s="150"/>
      <c r="IS218" s="150"/>
      <c r="IT218" s="150"/>
      <c r="IU218" s="150"/>
      <c r="IV218" s="150"/>
    </row>
    <row r="219" spans="4:256" s="172" customFormat="1" hidden="1">
      <c r="D219" s="172">
        <f t="shared" si="163"/>
        <v>-1</v>
      </c>
      <c r="E219" s="172">
        <f t="shared" si="180"/>
        <v>-1</v>
      </c>
      <c r="F219" s="172">
        <f t="shared" si="180"/>
        <v>0</v>
      </c>
      <c r="G219" s="172">
        <f t="shared" si="180"/>
        <v>0</v>
      </c>
      <c r="H219" s="172">
        <f t="shared" si="180"/>
        <v>-1</v>
      </c>
      <c r="I219" s="172">
        <f t="shared" si="180"/>
        <v>-1</v>
      </c>
      <c r="J219" s="172">
        <f t="shared" si="180"/>
        <v>-1</v>
      </c>
      <c r="K219" s="172">
        <f t="shared" si="180"/>
        <v>-1</v>
      </c>
      <c r="L219" s="172">
        <f t="shared" si="180"/>
        <v>-1</v>
      </c>
      <c r="M219" s="172">
        <f t="shared" si="180"/>
        <v>-1</v>
      </c>
      <c r="N219" s="172">
        <f t="shared" si="180"/>
        <v>-1</v>
      </c>
      <c r="O219" s="172">
        <f t="shared" si="180"/>
        <v>-1</v>
      </c>
      <c r="P219" s="172">
        <f t="shared" si="180"/>
        <v>-1</v>
      </c>
      <c r="Q219" s="172">
        <f t="shared" si="180"/>
        <v>-1</v>
      </c>
      <c r="R219" s="172">
        <f t="shared" si="180"/>
        <v>-1</v>
      </c>
      <c r="S219" s="172">
        <f t="shared" si="180"/>
        <v>-1</v>
      </c>
      <c r="T219" s="172">
        <f t="shared" si="180"/>
        <v>-1</v>
      </c>
      <c r="U219" s="172">
        <f t="shared" si="180"/>
        <v>-1</v>
      </c>
      <c r="V219" s="172">
        <f t="shared" si="180"/>
        <v>-1</v>
      </c>
      <c r="W219" s="172">
        <f t="shared" si="180"/>
        <v>-1</v>
      </c>
      <c r="X219" s="172">
        <f t="shared" si="180"/>
        <v>-1</v>
      </c>
      <c r="Y219" s="172">
        <f t="shared" si="180"/>
        <v>-1</v>
      </c>
      <c r="Z219" s="172">
        <f t="shared" si="180"/>
        <v>-1</v>
      </c>
      <c r="AA219" s="172">
        <f t="shared" si="180"/>
        <v>-1</v>
      </c>
      <c r="AB219" s="172">
        <f t="shared" si="180"/>
        <v>-1</v>
      </c>
      <c r="AC219" s="172">
        <f t="shared" si="180"/>
        <v>-1</v>
      </c>
      <c r="AD219" s="172">
        <f t="shared" si="180"/>
        <v>-1</v>
      </c>
      <c r="AE219" s="172">
        <f t="shared" si="180"/>
        <v>-1</v>
      </c>
      <c r="AF219" s="172">
        <f t="shared" si="180"/>
        <v>-1</v>
      </c>
      <c r="AG219" s="172">
        <f t="shared" si="180"/>
        <v>-1</v>
      </c>
      <c r="AH219" s="172">
        <f t="shared" si="180"/>
        <v>-1</v>
      </c>
      <c r="AI219" s="172">
        <f t="shared" si="180"/>
        <v>-1</v>
      </c>
      <c r="AJ219" s="172">
        <f t="shared" si="180"/>
        <v>-1</v>
      </c>
      <c r="AK219" s="172">
        <f t="shared" si="180"/>
        <v>-1</v>
      </c>
      <c r="AL219" s="172">
        <f t="shared" si="180"/>
        <v>-1</v>
      </c>
      <c r="AM219" s="172">
        <f t="shared" si="180"/>
        <v>-1</v>
      </c>
      <c r="AN219" s="172">
        <f t="shared" si="180"/>
        <v>-1</v>
      </c>
      <c r="AO219" s="172">
        <f t="shared" si="180"/>
        <v>-1</v>
      </c>
      <c r="AP219" s="172">
        <f t="shared" si="180"/>
        <v>-1</v>
      </c>
      <c r="AQ219" s="172">
        <f t="shared" si="180"/>
        <v>-1</v>
      </c>
      <c r="AR219" s="172">
        <f t="shared" si="180"/>
        <v>-1</v>
      </c>
      <c r="AS219" s="172">
        <f t="shared" si="180"/>
        <v>-1</v>
      </c>
      <c r="AT219" s="172">
        <f t="shared" si="180"/>
        <v>-1</v>
      </c>
      <c r="AU219" s="172">
        <f t="shared" si="180"/>
        <v>-1</v>
      </c>
      <c r="AV219" s="172">
        <f t="shared" si="180"/>
        <v>-1</v>
      </c>
      <c r="AW219" s="172">
        <f t="shared" si="180"/>
        <v>-1</v>
      </c>
      <c r="AX219" s="172">
        <f t="shared" si="180"/>
        <v>-1</v>
      </c>
      <c r="AY219" s="172">
        <f t="shared" si="180"/>
        <v>-1</v>
      </c>
      <c r="AZ219" s="172">
        <f t="shared" si="180"/>
        <v>-1</v>
      </c>
      <c r="BA219" s="172">
        <f t="shared" si="180"/>
        <v>-1</v>
      </c>
      <c r="BB219" s="172">
        <f t="shared" si="180"/>
        <v>-1</v>
      </c>
      <c r="BC219" s="172">
        <f t="shared" si="180"/>
        <v>-1</v>
      </c>
      <c r="BD219" s="172">
        <f t="shared" si="180"/>
        <v>-1</v>
      </c>
      <c r="BE219" s="172">
        <f t="shared" si="180"/>
        <v>-1</v>
      </c>
      <c r="BF219" s="172">
        <f t="shared" si="180"/>
        <v>-1</v>
      </c>
      <c r="BG219" s="172">
        <f t="shared" si="180"/>
        <v>-1</v>
      </c>
      <c r="BH219" s="172">
        <f t="shared" si="180"/>
        <v>-1</v>
      </c>
      <c r="BI219" s="172">
        <f t="shared" si="180"/>
        <v>-1</v>
      </c>
      <c r="BJ219" s="172">
        <f t="shared" si="180"/>
        <v>-1</v>
      </c>
      <c r="BK219" s="172">
        <f t="shared" si="180"/>
        <v>-1</v>
      </c>
      <c r="BL219" s="172">
        <f t="shared" si="180"/>
        <v>-1</v>
      </c>
      <c r="BM219" s="172">
        <f t="shared" si="180"/>
        <v>-1</v>
      </c>
      <c r="BN219" s="172">
        <f t="shared" si="180"/>
        <v>-1</v>
      </c>
      <c r="BO219" s="172">
        <f t="shared" si="180"/>
        <v>-1</v>
      </c>
      <c r="BP219" s="172">
        <f t="shared" si="180"/>
        <v>-1</v>
      </c>
      <c r="BQ219" s="172">
        <f t="shared" si="178"/>
        <v>-1</v>
      </c>
      <c r="BR219" s="172">
        <f t="shared" si="178"/>
        <v>-1</v>
      </c>
      <c r="BS219" s="172">
        <f t="shared" si="178"/>
        <v>-1</v>
      </c>
      <c r="BT219" s="172">
        <f t="shared" si="178"/>
        <v>-1</v>
      </c>
      <c r="BU219" s="172">
        <f t="shared" si="178"/>
        <v>-1</v>
      </c>
      <c r="BV219" s="172">
        <f t="shared" si="178"/>
        <v>-1</v>
      </c>
      <c r="BW219" s="172">
        <f t="shared" si="178"/>
        <v>-1</v>
      </c>
      <c r="BX219" s="172">
        <f t="shared" si="178"/>
        <v>-1</v>
      </c>
      <c r="BY219" s="172">
        <f t="shared" si="178"/>
        <v>-1</v>
      </c>
      <c r="BZ219" s="172">
        <f t="shared" si="178"/>
        <v>-1</v>
      </c>
      <c r="CA219" s="172">
        <f t="shared" si="178"/>
        <v>-1</v>
      </c>
      <c r="CB219" s="172">
        <f t="shared" si="178"/>
        <v>-1</v>
      </c>
      <c r="CC219" s="172">
        <f t="shared" si="178"/>
        <v>-1</v>
      </c>
      <c r="CD219" s="172">
        <f t="shared" si="178"/>
        <v>-1</v>
      </c>
      <c r="CE219" s="172">
        <f t="shared" si="178"/>
        <v>-1</v>
      </c>
      <c r="CF219" s="172">
        <f t="shared" si="178"/>
        <v>-1</v>
      </c>
      <c r="CG219" s="172">
        <f t="shared" si="178"/>
        <v>-1</v>
      </c>
      <c r="CH219" s="172">
        <f t="shared" si="178"/>
        <v>-1</v>
      </c>
      <c r="CI219" s="172">
        <f t="shared" si="178"/>
        <v>-1</v>
      </c>
      <c r="CJ219" s="172">
        <f t="shared" si="178"/>
        <v>-1</v>
      </c>
      <c r="CK219" s="172">
        <f t="shared" si="178"/>
        <v>-1</v>
      </c>
      <c r="CL219" s="172">
        <f t="shared" si="178"/>
        <v>-1</v>
      </c>
      <c r="CM219" s="172">
        <f t="shared" si="178"/>
        <v>-1</v>
      </c>
      <c r="CN219" s="172">
        <f t="shared" si="178"/>
        <v>-1</v>
      </c>
      <c r="CO219" s="172">
        <f t="shared" si="178"/>
        <v>-1</v>
      </c>
      <c r="CP219" s="172">
        <f t="shared" si="178"/>
        <v>-1</v>
      </c>
      <c r="CQ219" s="172">
        <f t="shared" si="178"/>
        <v>-1</v>
      </c>
      <c r="CR219" s="172">
        <f t="shared" si="178"/>
        <v>-1</v>
      </c>
      <c r="CS219" s="172">
        <f t="shared" si="178"/>
        <v>-1</v>
      </c>
      <c r="CT219" s="172">
        <f t="shared" si="178"/>
        <v>-1</v>
      </c>
      <c r="CU219" s="172">
        <f t="shared" si="178"/>
        <v>-1</v>
      </c>
      <c r="CV219" s="172">
        <f t="shared" si="178"/>
        <v>-1</v>
      </c>
      <c r="CW219" s="172">
        <f t="shared" si="178"/>
        <v>-1</v>
      </c>
      <c r="CX219" s="172">
        <f t="shared" si="178"/>
        <v>-1</v>
      </c>
      <c r="CY219" s="172">
        <f t="shared" si="178"/>
        <v>-1</v>
      </c>
      <c r="CZ219" s="172">
        <f t="shared" si="178"/>
        <v>-1</v>
      </c>
      <c r="DA219" s="172">
        <f t="shared" si="178"/>
        <v>-1</v>
      </c>
      <c r="DB219" s="172">
        <f t="shared" si="178"/>
        <v>-1</v>
      </c>
      <c r="DC219" s="172">
        <f t="shared" si="178"/>
        <v>-1</v>
      </c>
      <c r="DD219" s="172">
        <f t="shared" si="178"/>
        <v>-1</v>
      </c>
      <c r="DE219" s="172">
        <f t="shared" si="178"/>
        <v>-1</v>
      </c>
      <c r="DF219" s="172">
        <f t="shared" si="178"/>
        <v>-1</v>
      </c>
      <c r="DG219" s="172">
        <f t="shared" si="178"/>
        <v>-1</v>
      </c>
      <c r="DH219" s="172">
        <f t="shared" si="178"/>
        <v>-1</v>
      </c>
      <c r="DI219" s="172">
        <f t="shared" si="178"/>
        <v>-1</v>
      </c>
      <c r="DJ219" s="172">
        <f t="shared" si="178"/>
        <v>-1</v>
      </c>
      <c r="DK219" s="172">
        <f t="shared" si="178"/>
        <v>-1</v>
      </c>
      <c r="DL219" s="172">
        <f t="shared" si="178"/>
        <v>-1</v>
      </c>
      <c r="DM219" s="172">
        <f t="shared" si="178"/>
        <v>-1</v>
      </c>
      <c r="DN219" s="172">
        <f t="shared" si="178"/>
        <v>-1</v>
      </c>
      <c r="DO219" s="172">
        <f t="shared" si="178"/>
        <v>-1</v>
      </c>
      <c r="DP219" s="172">
        <f t="shared" si="178"/>
        <v>-1</v>
      </c>
      <c r="DQ219" s="172">
        <f t="shared" si="178"/>
        <v>-1</v>
      </c>
      <c r="DR219" s="172">
        <f t="shared" si="178"/>
        <v>-1</v>
      </c>
      <c r="DS219" s="172">
        <f t="shared" si="178"/>
        <v>-1</v>
      </c>
      <c r="DT219" s="172">
        <f t="shared" si="178"/>
        <v>-1</v>
      </c>
      <c r="DU219" s="172">
        <f t="shared" si="178"/>
        <v>-1</v>
      </c>
      <c r="DV219" s="172">
        <f t="shared" si="178"/>
        <v>-1</v>
      </c>
      <c r="DW219" s="172">
        <f t="shared" si="178"/>
        <v>-1</v>
      </c>
      <c r="DX219" s="172">
        <f t="shared" si="178"/>
        <v>-1</v>
      </c>
      <c r="DY219" s="172">
        <f t="shared" si="178"/>
        <v>-1</v>
      </c>
      <c r="DZ219" s="172">
        <f t="shared" si="178"/>
        <v>-1</v>
      </c>
      <c r="EA219" s="172">
        <f t="shared" si="178"/>
        <v>-1</v>
      </c>
      <c r="EB219" s="172">
        <f t="shared" si="179"/>
        <v>-1</v>
      </c>
      <c r="EC219" s="172">
        <f t="shared" si="175"/>
        <v>-1</v>
      </c>
      <c r="ED219" s="172">
        <f t="shared" si="175"/>
        <v>-1</v>
      </c>
      <c r="EE219" s="172">
        <f t="shared" ref="EE219:FJ219" si="181">IF(EE$5="Condensateur",EE104,-1)</f>
        <v>-1</v>
      </c>
      <c r="EF219" s="172">
        <f t="shared" si="181"/>
        <v>-1</v>
      </c>
      <c r="EG219" s="172">
        <f t="shared" si="181"/>
        <v>-1</v>
      </c>
      <c r="EH219" s="172">
        <f t="shared" si="181"/>
        <v>-1</v>
      </c>
      <c r="EI219" s="172">
        <f t="shared" si="181"/>
        <v>-1</v>
      </c>
      <c r="EJ219" s="172">
        <f t="shared" si="181"/>
        <v>-1</v>
      </c>
      <c r="EK219" s="172">
        <f t="shared" si="181"/>
        <v>-1</v>
      </c>
      <c r="EL219" s="172">
        <f t="shared" si="181"/>
        <v>-1</v>
      </c>
      <c r="EM219" s="172">
        <f t="shared" si="181"/>
        <v>-1</v>
      </c>
      <c r="EN219" s="172">
        <f t="shared" si="181"/>
        <v>-1</v>
      </c>
      <c r="EO219" s="172">
        <f t="shared" si="181"/>
        <v>-1</v>
      </c>
      <c r="EP219" s="172">
        <f t="shared" si="181"/>
        <v>-1</v>
      </c>
      <c r="EQ219" s="172">
        <f t="shared" si="181"/>
        <v>-1</v>
      </c>
      <c r="ER219" s="172">
        <f t="shared" si="181"/>
        <v>-1</v>
      </c>
      <c r="ES219" s="172">
        <f t="shared" si="181"/>
        <v>-1</v>
      </c>
      <c r="ET219" s="172">
        <f t="shared" si="181"/>
        <v>-1</v>
      </c>
      <c r="EU219" s="172">
        <f t="shared" si="181"/>
        <v>-1</v>
      </c>
      <c r="EV219" s="172">
        <f t="shared" si="181"/>
        <v>-1</v>
      </c>
      <c r="EW219" s="172">
        <f t="shared" si="181"/>
        <v>-1</v>
      </c>
      <c r="EX219" s="172">
        <f t="shared" si="181"/>
        <v>-1</v>
      </c>
      <c r="EY219" s="172">
        <f t="shared" si="181"/>
        <v>-1</v>
      </c>
      <c r="EZ219" s="172">
        <f t="shared" si="181"/>
        <v>-1</v>
      </c>
      <c r="FA219" s="172">
        <f t="shared" si="181"/>
        <v>-1</v>
      </c>
      <c r="FB219" s="172">
        <f t="shared" si="181"/>
        <v>-1</v>
      </c>
      <c r="FC219" s="172">
        <f t="shared" si="181"/>
        <v>-1</v>
      </c>
      <c r="FD219" s="172">
        <f t="shared" si="181"/>
        <v>-1</v>
      </c>
      <c r="FE219" s="172">
        <f t="shared" si="181"/>
        <v>-1</v>
      </c>
      <c r="FF219" s="172">
        <f t="shared" si="181"/>
        <v>-1</v>
      </c>
      <c r="FG219" s="172">
        <f t="shared" si="181"/>
        <v>-1</v>
      </c>
      <c r="FH219" s="172">
        <f t="shared" si="181"/>
        <v>-1</v>
      </c>
      <c r="FI219" s="172">
        <f t="shared" si="181"/>
        <v>-1</v>
      </c>
      <c r="FJ219" s="172">
        <f t="shared" si="181"/>
        <v>-1</v>
      </c>
      <c r="FK219" s="172">
        <f t="shared" ref="FK219:GM219" si="182">IF(FK$5="Condensateur",FK104,-1)</f>
        <v>-1</v>
      </c>
      <c r="FL219" s="172">
        <f t="shared" si="182"/>
        <v>-1</v>
      </c>
      <c r="FM219" s="172">
        <f t="shared" si="182"/>
        <v>-1</v>
      </c>
      <c r="FN219" s="172">
        <f t="shared" si="182"/>
        <v>-1</v>
      </c>
      <c r="FO219" s="172">
        <f t="shared" si="182"/>
        <v>-1</v>
      </c>
      <c r="FP219" s="172">
        <f t="shared" si="182"/>
        <v>-1</v>
      </c>
      <c r="FQ219" s="172">
        <f t="shared" si="182"/>
        <v>-1</v>
      </c>
      <c r="FR219" s="172">
        <f t="shared" si="182"/>
        <v>-1</v>
      </c>
      <c r="FS219" s="172">
        <f t="shared" si="182"/>
        <v>-1</v>
      </c>
      <c r="FT219" s="172">
        <f t="shared" si="182"/>
        <v>-1</v>
      </c>
      <c r="FU219" s="172">
        <f t="shared" si="182"/>
        <v>-1</v>
      </c>
      <c r="FV219" s="172">
        <f t="shared" si="182"/>
        <v>-1</v>
      </c>
      <c r="FW219" s="172">
        <f t="shared" si="182"/>
        <v>-1</v>
      </c>
      <c r="FX219" s="172">
        <f t="shared" si="182"/>
        <v>-1</v>
      </c>
      <c r="FY219" s="172">
        <f t="shared" si="182"/>
        <v>-1</v>
      </c>
      <c r="FZ219" s="172">
        <f t="shared" si="182"/>
        <v>-1</v>
      </c>
      <c r="GA219" s="172">
        <f t="shared" si="182"/>
        <v>-1</v>
      </c>
      <c r="GB219" s="172">
        <f t="shared" si="182"/>
        <v>-1</v>
      </c>
      <c r="GC219" s="172">
        <f t="shared" si="182"/>
        <v>-1</v>
      </c>
      <c r="GD219" s="172">
        <f t="shared" si="182"/>
        <v>-1</v>
      </c>
      <c r="GE219" s="172">
        <f t="shared" si="182"/>
        <v>-1</v>
      </c>
      <c r="GF219" s="172">
        <f t="shared" si="182"/>
        <v>-1</v>
      </c>
      <c r="GG219" s="172">
        <f t="shared" si="182"/>
        <v>-1</v>
      </c>
      <c r="GH219" s="172">
        <f t="shared" si="182"/>
        <v>-1</v>
      </c>
      <c r="GI219" s="172">
        <f t="shared" si="182"/>
        <v>-1</v>
      </c>
      <c r="GJ219" s="172">
        <f t="shared" si="182"/>
        <v>-1</v>
      </c>
      <c r="GK219" s="172">
        <f t="shared" si="182"/>
        <v>-1</v>
      </c>
      <c r="GL219" s="172">
        <f t="shared" si="182"/>
        <v>-1</v>
      </c>
      <c r="GM219" s="172">
        <f t="shared" si="182"/>
        <v>-1</v>
      </c>
      <c r="GN219" s="172">
        <f>IF(GN$5="Condensateur",GN104,-1)</f>
        <v>-1</v>
      </c>
      <c r="GO219" s="172">
        <f t="shared" ref="GO219:GP222" si="183">IF(GO$5="Condensateur",GO104,-1)</f>
        <v>-1</v>
      </c>
      <c r="GP219" s="172">
        <f t="shared" si="183"/>
        <v>-1</v>
      </c>
      <c r="GQ219" s="172">
        <f t="shared" si="168"/>
        <v>-1</v>
      </c>
      <c r="GR219" s="172">
        <f t="shared" si="168"/>
        <v>-1</v>
      </c>
      <c r="GS219" s="172">
        <f t="shared" si="168"/>
        <v>-1</v>
      </c>
      <c r="GT219" s="139"/>
      <c r="GU219" s="149"/>
      <c r="GV219" s="150"/>
      <c r="GW219" s="150"/>
      <c r="GX219" s="150"/>
      <c r="GY219" s="150"/>
      <c r="GZ219" s="150"/>
      <c r="HA219" s="150"/>
      <c r="HB219" s="150"/>
      <c r="HC219" s="150"/>
      <c r="HD219" s="150"/>
      <c r="HE219" s="150"/>
      <c r="HF219" s="150"/>
      <c r="HG219" s="150"/>
      <c r="HH219" s="150"/>
      <c r="HI219" s="150"/>
      <c r="HJ219" s="150"/>
      <c r="HK219" s="150"/>
      <c r="HL219" s="150"/>
      <c r="HM219" s="150"/>
      <c r="HN219" s="150"/>
      <c r="HO219" s="150"/>
      <c r="HP219" s="150"/>
      <c r="HQ219" s="150"/>
      <c r="HR219" s="150"/>
      <c r="HS219" s="150"/>
      <c r="HT219" s="150"/>
      <c r="HU219" s="150"/>
      <c r="HV219" s="150"/>
      <c r="HW219" s="150"/>
      <c r="HX219" s="150"/>
      <c r="HY219" s="150"/>
      <c r="HZ219" s="150"/>
      <c r="IA219" s="150"/>
      <c r="IB219" s="150"/>
      <c r="IC219" s="150"/>
      <c r="ID219" s="150"/>
      <c r="IE219" s="150"/>
      <c r="IF219" s="150"/>
      <c r="IG219" s="150"/>
      <c r="IH219" s="150"/>
      <c r="II219" s="150"/>
      <c r="IJ219" s="150"/>
      <c r="IK219" s="150"/>
      <c r="IL219" s="150"/>
      <c r="IM219" s="150"/>
      <c r="IN219" s="150"/>
      <c r="IO219" s="150"/>
      <c r="IP219" s="150"/>
      <c r="IQ219" s="150"/>
      <c r="IR219" s="150"/>
      <c r="IS219" s="150"/>
      <c r="IT219" s="150"/>
      <c r="IU219" s="150"/>
      <c r="IV219" s="150"/>
    </row>
    <row r="220" spans="4:256" s="172" customFormat="1" hidden="1">
      <c r="D220" s="172">
        <f t="shared" si="163"/>
        <v>-1</v>
      </c>
      <c r="E220" s="172">
        <f t="shared" si="180"/>
        <v>-1</v>
      </c>
      <c r="F220" s="172">
        <f t="shared" si="180"/>
        <v>0</v>
      </c>
      <c r="G220" s="172">
        <f t="shared" si="180"/>
        <v>0</v>
      </c>
      <c r="H220" s="172">
        <f t="shared" si="180"/>
        <v>-1</v>
      </c>
      <c r="I220" s="172">
        <f t="shared" si="180"/>
        <v>-1</v>
      </c>
      <c r="J220" s="172">
        <f t="shared" si="180"/>
        <v>-1</v>
      </c>
      <c r="K220" s="172">
        <f t="shared" si="180"/>
        <v>-1</v>
      </c>
      <c r="L220" s="172">
        <f t="shared" si="180"/>
        <v>-1</v>
      </c>
      <c r="M220" s="172">
        <f t="shared" si="180"/>
        <v>-1</v>
      </c>
      <c r="N220" s="172">
        <f t="shared" si="180"/>
        <v>-1</v>
      </c>
      <c r="O220" s="172">
        <f t="shared" si="180"/>
        <v>-1</v>
      </c>
      <c r="P220" s="172">
        <f t="shared" si="180"/>
        <v>-1</v>
      </c>
      <c r="Q220" s="172">
        <f t="shared" si="180"/>
        <v>-1</v>
      </c>
      <c r="R220" s="172">
        <f t="shared" si="180"/>
        <v>-1</v>
      </c>
      <c r="S220" s="172">
        <f t="shared" si="180"/>
        <v>-1</v>
      </c>
      <c r="T220" s="172">
        <f t="shared" si="180"/>
        <v>-1</v>
      </c>
      <c r="U220" s="172">
        <f t="shared" si="180"/>
        <v>-1</v>
      </c>
      <c r="V220" s="172">
        <f t="shared" si="180"/>
        <v>-1</v>
      </c>
      <c r="W220" s="172">
        <f t="shared" si="180"/>
        <v>-1</v>
      </c>
      <c r="X220" s="172">
        <f t="shared" si="180"/>
        <v>-1</v>
      </c>
      <c r="Y220" s="172">
        <f t="shared" si="180"/>
        <v>-1</v>
      </c>
      <c r="Z220" s="172">
        <f t="shared" si="180"/>
        <v>-1</v>
      </c>
      <c r="AA220" s="172">
        <f t="shared" si="180"/>
        <v>-1</v>
      </c>
      <c r="AB220" s="172">
        <f t="shared" si="180"/>
        <v>-1</v>
      </c>
      <c r="AC220" s="172">
        <f t="shared" si="180"/>
        <v>-1</v>
      </c>
      <c r="AD220" s="172">
        <f t="shared" si="180"/>
        <v>-1</v>
      </c>
      <c r="AE220" s="172">
        <f t="shared" si="180"/>
        <v>-1</v>
      </c>
      <c r="AF220" s="172">
        <f t="shared" si="180"/>
        <v>-1</v>
      </c>
      <c r="AG220" s="172">
        <f t="shared" si="180"/>
        <v>-1</v>
      </c>
      <c r="AH220" s="172">
        <f t="shared" si="180"/>
        <v>-1</v>
      </c>
      <c r="AI220" s="172">
        <f t="shared" si="180"/>
        <v>-1</v>
      </c>
      <c r="AJ220" s="172">
        <f t="shared" si="180"/>
        <v>-1</v>
      </c>
      <c r="AK220" s="172">
        <f t="shared" si="180"/>
        <v>-1</v>
      </c>
      <c r="AL220" s="172">
        <f t="shared" si="180"/>
        <v>-1</v>
      </c>
      <c r="AM220" s="172">
        <f t="shared" si="180"/>
        <v>-1</v>
      </c>
      <c r="AN220" s="172">
        <f t="shared" si="180"/>
        <v>-1</v>
      </c>
      <c r="AO220" s="172">
        <f t="shared" si="180"/>
        <v>-1</v>
      </c>
      <c r="AP220" s="172">
        <f t="shared" si="180"/>
        <v>-1</v>
      </c>
      <c r="AQ220" s="172">
        <f t="shared" si="180"/>
        <v>-1</v>
      </c>
      <c r="AR220" s="172">
        <f t="shared" si="180"/>
        <v>-1</v>
      </c>
      <c r="AS220" s="172">
        <f t="shared" si="180"/>
        <v>-1</v>
      </c>
      <c r="AT220" s="172">
        <f t="shared" si="180"/>
        <v>-1</v>
      </c>
      <c r="AU220" s="172">
        <f t="shared" si="180"/>
        <v>-1</v>
      </c>
      <c r="AV220" s="172">
        <f t="shared" si="180"/>
        <v>-1</v>
      </c>
      <c r="AW220" s="172">
        <f t="shared" si="180"/>
        <v>-1</v>
      </c>
      <c r="AX220" s="172">
        <f t="shared" si="180"/>
        <v>-1</v>
      </c>
      <c r="AY220" s="172">
        <f t="shared" si="180"/>
        <v>-1</v>
      </c>
      <c r="AZ220" s="172">
        <f t="shared" si="180"/>
        <v>-1</v>
      </c>
      <c r="BA220" s="172">
        <f t="shared" si="180"/>
        <v>-1</v>
      </c>
      <c r="BB220" s="172">
        <f t="shared" si="180"/>
        <v>-1</v>
      </c>
      <c r="BC220" s="172">
        <f t="shared" si="180"/>
        <v>-1</v>
      </c>
      <c r="BD220" s="172">
        <f t="shared" si="180"/>
        <v>-1</v>
      </c>
      <c r="BE220" s="172">
        <f t="shared" si="180"/>
        <v>-1</v>
      </c>
      <c r="BF220" s="172">
        <f t="shared" si="180"/>
        <v>-1</v>
      </c>
      <c r="BG220" s="172">
        <f t="shared" si="180"/>
        <v>-1</v>
      </c>
      <c r="BH220" s="172">
        <f t="shared" si="180"/>
        <v>-1</v>
      </c>
      <c r="BI220" s="172">
        <f t="shared" si="180"/>
        <v>-1</v>
      </c>
      <c r="BJ220" s="172">
        <f t="shared" si="180"/>
        <v>-1</v>
      </c>
      <c r="BK220" s="172">
        <f t="shared" si="180"/>
        <v>-1</v>
      </c>
      <c r="BL220" s="172">
        <f t="shared" si="180"/>
        <v>-1</v>
      </c>
      <c r="BM220" s="172">
        <f t="shared" si="180"/>
        <v>-1</v>
      </c>
      <c r="BN220" s="172">
        <f t="shared" si="180"/>
        <v>-1</v>
      </c>
      <c r="BO220" s="172">
        <f t="shared" si="180"/>
        <v>-1</v>
      </c>
      <c r="BP220" s="172">
        <f t="shared" si="180"/>
        <v>-1</v>
      </c>
      <c r="BQ220" s="172">
        <f t="shared" si="178"/>
        <v>-1</v>
      </c>
      <c r="BR220" s="172">
        <f t="shared" si="178"/>
        <v>-1</v>
      </c>
      <c r="BS220" s="172">
        <f t="shared" si="178"/>
        <v>-1</v>
      </c>
      <c r="BT220" s="172">
        <f t="shared" si="178"/>
        <v>-1</v>
      </c>
      <c r="BU220" s="172">
        <f t="shared" si="178"/>
        <v>-1</v>
      </c>
      <c r="BV220" s="172">
        <f t="shared" si="178"/>
        <v>-1</v>
      </c>
      <c r="BW220" s="172">
        <f t="shared" si="178"/>
        <v>-1</v>
      </c>
      <c r="BX220" s="172">
        <f t="shared" si="178"/>
        <v>-1</v>
      </c>
      <c r="BY220" s="172">
        <f t="shared" si="178"/>
        <v>-1</v>
      </c>
      <c r="BZ220" s="172">
        <f t="shared" si="178"/>
        <v>-1</v>
      </c>
      <c r="CA220" s="172">
        <f t="shared" si="178"/>
        <v>-1</v>
      </c>
      <c r="CB220" s="172">
        <f t="shared" si="178"/>
        <v>-1</v>
      </c>
      <c r="CC220" s="172">
        <f t="shared" si="178"/>
        <v>-1</v>
      </c>
      <c r="CD220" s="172">
        <f t="shared" si="178"/>
        <v>-1</v>
      </c>
      <c r="CE220" s="172">
        <f t="shared" si="178"/>
        <v>-1</v>
      </c>
      <c r="CF220" s="172">
        <f t="shared" si="178"/>
        <v>-1</v>
      </c>
      <c r="CG220" s="172">
        <f t="shared" si="178"/>
        <v>-1</v>
      </c>
      <c r="CH220" s="172">
        <f t="shared" si="178"/>
        <v>-1</v>
      </c>
      <c r="CI220" s="172">
        <f t="shared" si="178"/>
        <v>-1</v>
      </c>
      <c r="CJ220" s="172">
        <f t="shared" si="178"/>
        <v>-1</v>
      </c>
      <c r="CK220" s="172">
        <f t="shared" si="178"/>
        <v>-1</v>
      </c>
      <c r="CL220" s="172">
        <f t="shared" si="178"/>
        <v>-1</v>
      </c>
      <c r="CM220" s="172">
        <f t="shared" si="178"/>
        <v>-1</v>
      </c>
      <c r="CN220" s="172">
        <f t="shared" si="178"/>
        <v>-1</v>
      </c>
      <c r="CO220" s="172">
        <f t="shared" si="178"/>
        <v>-1</v>
      </c>
      <c r="CP220" s="172">
        <f t="shared" si="178"/>
        <v>-1</v>
      </c>
      <c r="CQ220" s="172">
        <f t="shared" si="178"/>
        <v>-1</v>
      </c>
      <c r="CR220" s="172">
        <f t="shared" si="178"/>
        <v>-1</v>
      </c>
      <c r="CS220" s="172">
        <f t="shared" si="178"/>
        <v>-1</v>
      </c>
      <c r="CT220" s="172">
        <f t="shared" si="178"/>
        <v>-1</v>
      </c>
      <c r="CU220" s="172">
        <f t="shared" si="178"/>
        <v>-1</v>
      </c>
      <c r="CV220" s="172">
        <f t="shared" si="178"/>
        <v>-1</v>
      </c>
      <c r="CW220" s="172">
        <f t="shared" si="178"/>
        <v>-1</v>
      </c>
      <c r="CX220" s="172">
        <f t="shared" si="178"/>
        <v>-1</v>
      </c>
      <c r="CY220" s="172">
        <f t="shared" si="178"/>
        <v>-1</v>
      </c>
      <c r="CZ220" s="172">
        <f t="shared" si="178"/>
        <v>-1</v>
      </c>
      <c r="DA220" s="172">
        <f t="shared" si="178"/>
        <v>-1</v>
      </c>
      <c r="DB220" s="172">
        <f t="shared" si="178"/>
        <v>-1</v>
      </c>
      <c r="DC220" s="172">
        <f t="shared" si="178"/>
        <v>-1</v>
      </c>
      <c r="DD220" s="172">
        <f t="shared" si="178"/>
        <v>-1</v>
      </c>
      <c r="DE220" s="172">
        <f t="shared" si="178"/>
        <v>-1</v>
      </c>
      <c r="DF220" s="172">
        <f t="shared" si="178"/>
        <v>-1</v>
      </c>
      <c r="DG220" s="172">
        <f t="shared" si="178"/>
        <v>-1</v>
      </c>
      <c r="DH220" s="172">
        <f t="shared" si="178"/>
        <v>-1</v>
      </c>
      <c r="DI220" s="172">
        <f t="shared" si="178"/>
        <v>-1</v>
      </c>
      <c r="DJ220" s="172">
        <f t="shared" si="178"/>
        <v>-1</v>
      </c>
      <c r="DK220" s="172">
        <f t="shared" si="178"/>
        <v>-1</v>
      </c>
      <c r="DL220" s="172">
        <f t="shared" si="178"/>
        <v>-1</v>
      </c>
      <c r="DM220" s="172">
        <f t="shared" si="178"/>
        <v>-1</v>
      </c>
      <c r="DN220" s="172">
        <f t="shared" si="178"/>
        <v>-1</v>
      </c>
      <c r="DO220" s="172">
        <f t="shared" si="178"/>
        <v>-1</v>
      </c>
      <c r="DP220" s="172">
        <f t="shared" si="178"/>
        <v>-1</v>
      </c>
      <c r="DQ220" s="172">
        <f t="shared" si="178"/>
        <v>-1</v>
      </c>
      <c r="DR220" s="172">
        <f t="shared" si="178"/>
        <v>-1</v>
      </c>
      <c r="DS220" s="172">
        <f t="shared" si="178"/>
        <v>-1</v>
      </c>
      <c r="DT220" s="172">
        <f t="shared" si="178"/>
        <v>-1</v>
      </c>
      <c r="DU220" s="172">
        <f t="shared" si="178"/>
        <v>-1</v>
      </c>
      <c r="DV220" s="172">
        <f t="shared" si="178"/>
        <v>-1</v>
      </c>
      <c r="DW220" s="172">
        <f t="shared" si="178"/>
        <v>-1</v>
      </c>
      <c r="DX220" s="172">
        <f t="shared" si="178"/>
        <v>-1</v>
      </c>
      <c r="DY220" s="172">
        <f t="shared" si="178"/>
        <v>-1</v>
      </c>
      <c r="DZ220" s="172">
        <f t="shared" si="178"/>
        <v>-1</v>
      </c>
      <c r="EA220" s="172">
        <f t="shared" si="178"/>
        <v>-1</v>
      </c>
      <c r="EB220" s="172">
        <f t="shared" si="179"/>
        <v>-1</v>
      </c>
      <c r="EC220" s="172">
        <f t="shared" ref="EC220:GN223" si="184">IF(EC$5="Condensateur",EC105,-1)</f>
        <v>-1</v>
      </c>
      <c r="ED220" s="172">
        <f t="shared" si="184"/>
        <v>-1</v>
      </c>
      <c r="EE220" s="172">
        <f t="shared" si="184"/>
        <v>-1</v>
      </c>
      <c r="EF220" s="172">
        <f t="shared" si="184"/>
        <v>-1</v>
      </c>
      <c r="EG220" s="172">
        <f t="shared" si="184"/>
        <v>-1</v>
      </c>
      <c r="EH220" s="172">
        <f t="shared" si="184"/>
        <v>-1</v>
      </c>
      <c r="EI220" s="172">
        <f t="shared" si="184"/>
        <v>-1</v>
      </c>
      <c r="EJ220" s="172">
        <f t="shared" si="184"/>
        <v>-1</v>
      </c>
      <c r="EK220" s="172">
        <f t="shared" si="184"/>
        <v>-1</v>
      </c>
      <c r="EL220" s="172">
        <f t="shared" si="184"/>
        <v>-1</v>
      </c>
      <c r="EM220" s="172">
        <f t="shared" si="184"/>
        <v>-1</v>
      </c>
      <c r="EN220" s="172">
        <f t="shared" si="184"/>
        <v>-1</v>
      </c>
      <c r="EO220" s="172">
        <f t="shared" si="184"/>
        <v>-1</v>
      </c>
      <c r="EP220" s="172">
        <f t="shared" si="184"/>
        <v>-1</v>
      </c>
      <c r="EQ220" s="172">
        <f t="shared" si="184"/>
        <v>-1</v>
      </c>
      <c r="ER220" s="172">
        <f t="shared" si="184"/>
        <v>-1</v>
      </c>
      <c r="ES220" s="172">
        <f t="shared" si="184"/>
        <v>-1</v>
      </c>
      <c r="ET220" s="172">
        <f t="shared" si="184"/>
        <v>-1</v>
      </c>
      <c r="EU220" s="172">
        <f t="shared" si="184"/>
        <v>-1</v>
      </c>
      <c r="EV220" s="172">
        <f t="shared" si="184"/>
        <v>-1</v>
      </c>
      <c r="EW220" s="172">
        <f t="shared" si="184"/>
        <v>-1</v>
      </c>
      <c r="EX220" s="172">
        <f t="shared" si="184"/>
        <v>-1</v>
      </c>
      <c r="EY220" s="172">
        <f t="shared" si="184"/>
        <v>-1</v>
      </c>
      <c r="EZ220" s="172">
        <f t="shared" si="184"/>
        <v>-1</v>
      </c>
      <c r="FA220" s="172">
        <f t="shared" si="184"/>
        <v>-1</v>
      </c>
      <c r="FB220" s="172">
        <f t="shared" si="184"/>
        <v>-1</v>
      </c>
      <c r="FC220" s="172">
        <f t="shared" si="184"/>
        <v>-1</v>
      </c>
      <c r="FD220" s="172">
        <f t="shared" si="184"/>
        <v>-1</v>
      </c>
      <c r="FE220" s="172">
        <f t="shared" si="184"/>
        <v>-1</v>
      </c>
      <c r="FF220" s="172">
        <f t="shared" si="184"/>
        <v>-1</v>
      </c>
      <c r="FG220" s="172">
        <f t="shared" si="184"/>
        <v>-1</v>
      </c>
      <c r="FH220" s="172">
        <f t="shared" si="184"/>
        <v>-1</v>
      </c>
      <c r="FI220" s="172">
        <f t="shared" si="184"/>
        <v>-1</v>
      </c>
      <c r="FJ220" s="172">
        <f t="shared" si="184"/>
        <v>-1</v>
      </c>
      <c r="FK220" s="172">
        <f t="shared" si="184"/>
        <v>-1</v>
      </c>
      <c r="FL220" s="172">
        <f t="shared" si="184"/>
        <v>-1</v>
      </c>
      <c r="FM220" s="172">
        <f t="shared" si="184"/>
        <v>-1</v>
      </c>
      <c r="FN220" s="172">
        <f t="shared" si="184"/>
        <v>-1</v>
      </c>
      <c r="FO220" s="172">
        <f t="shared" si="184"/>
        <v>-1</v>
      </c>
      <c r="FP220" s="172">
        <f t="shared" si="184"/>
        <v>-1</v>
      </c>
      <c r="FQ220" s="172">
        <f t="shared" si="184"/>
        <v>-1</v>
      </c>
      <c r="FR220" s="172">
        <f t="shared" si="184"/>
        <v>-1</v>
      </c>
      <c r="FS220" s="172">
        <f t="shared" si="184"/>
        <v>-1</v>
      </c>
      <c r="FT220" s="172">
        <f t="shared" si="184"/>
        <v>-1</v>
      </c>
      <c r="FU220" s="172">
        <f t="shared" si="184"/>
        <v>-1</v>
      </c>
      <c r="FV220" s="172">
        <f t="shared" si="184"/>
        <v>-1</v>
      </c>
      <c r="FW220" s="172">
        <f t="shared" si="184"/>
        <v>-1</v>
      </c>
      <c r="FX220" s="172">
        <f t="shared" si="184"/>
        <v>-1</v>
      </c>
      <c r="FY220" s="172">
        <f t="shared" si="184"/>
        <v>-1</v>
      </c>
      <c r="FZ220" s="172">
        <f t="shared" si="184"/>
        <v>-1</v>
      </c>
      <c r="GA220" s="172">
        <f t="shared" si="184"/>
        <v>-1</v>
      </c>
      <c r="GB220" s="172">
        <f t="shared" si="184"/>
        <v>-1</v>
      </c>
      <c r="GC220" s="172">
        <f t="shared" si="184"/>
        <v>-1</v>
      </c>
      <c r="GD220" s="172">
        <f t="shared" si="184"/>
        <v>-1</v>
      </c>
      <c r="GE220" s="172">
        <f t="shared" si="184"/>
        <v>-1</v>
      </c>
      <c r="GF220" s="172">
        <f t="shared" si="184"/>
        <v>-1</v>
      </c>
      <c r="GG220" s="172">
        <f t="shared" si="184"/>
        <v>-1</v>
      </c>
      <c r="GH220" s="172">
        <f t="shared" si="184"/>
        <v>-1</v>
      </c>
      <c r="GI220" s="172">
        <f t="shared" si="184"/>
        <v>-1</v>
      </c>
      <c r="GJ220" s="172">
        <f t="shared" si="184"/>
        <v>-1</v>
      </c>
      <c r="GK220" s="172">
        <f t="shared" si="184"/>
        <v>-1</v>
      </c>
      <c r="GL220" s="172">
        <f t="shared" si="184"/>
        <v>-1</v>
      </c>
      <c r="GM220" s="172">
        <f t="shared" si="184"/>
        <v>-1</v>
      </c>
      <c r="GN220" s="172">
        <f t="shared" si="184"/>
        <v>-1</v>
      </c>
      <c r="GO220" s="172">
        <f t="shared" si="183"/>
        <v>-1</v>
      </c>
      <c r="GP220" s="172">
        <f t="shared" si="183"/>
        <v>-1</v>
      </c>
      <c r="GQ220" s="172">
        <f t="shared" si="168"/>
        <v>-1</v>
      </c>
      <c r="GR220" s="172">
        <f t="shared" si="168"/>
        <v>-1</v>
      </c>
      <c r="GS220" s="172">
        <f t="shared" si="168"/>
        <v>-1</v>
      </c>
      <c r="GT220" s="139"/>
      <c r="GU220" s="149"/>
      <c r="GV220" s="150"/>
      <c r="GW220" s="150"/>
      <c r="GX220" s="150"/>
      <c r="GY220" s="150"/>
      <c r="GZ220" s="150"/>
      <c r="HA220" s="150"/>
      <c r="HB220" s="150"/>
      <c r="HC220" s="150"/>
      <c r="HD220" s="150"/>
      <c r="HE220" s="150"/>
      <c r="HF220" s="150"/>
      <c r="HG220" s="150"/>
      <c r="HH220" s="150"/>
      <c r="HI220" s="150"/>
      <c r="HJ220" s="150"/>
      <c r="HK220" s="150"/>
      <c r="HL220" s="150"/>
      <c r="HM220" s="150"/>
      <c r="HN220" s="150"/>
      <c r="HO220" s="150"/>
      <c r="HP220" s="150"/>
      <c r="HQ220" s="150"/>
      <c r="HR220" s="150"/>
      <c r="HS220" s="150"/>
      <c r="HT220" s="150"/>
      <c r="HU220" s="150"/>
      <c r="HV220" s="150"/>
      <c r="HW220" s="150"/>
      <c r="HX220" s="150"/>
      <c r="HY220" s="150"/>
      <c r="HZ220" s="150"/>
      <c r="IA220" s="150"/>
      <c r="IB220" s="150"/>
      <c r="IC220" s="150"/>
      <c r="ID220" s="150"/>
      <c r="IE220" s="150"/>
      <c r="IF220" s="150"/>
      <c r="IG220" s="150"/>
      <c r="IH220" s="150"/>
      <c r="II220" s="150"/>
      <c r="IJ220" s="150"/>
      <c r="IK220" s="150"/>
      <c r="IL220" s="150"/>
      <c r="IM220" s="150"/>
      <c r="IN220" s="150"/>
      <c r="IO220" s="150"/>
      <c r="IP220" s="150"/>
      <c r="IQ220" s="150"/>
      <c r="IR220" s="150"/>
      <c r="IS220" s="150"/>
      <c r="IT220" s="150"/>
      <c r="IU220" s="150"/>
      <c r="IV220" s="150"/>
    </row>
    <row r="221" spans="4:256" s="172" customFormat="1" hidden="1">
      <c r="D221" s="172">
        <f t="shared" si="163"/>
        <v>-1</v>
      </c>
      <c r="E221" s="172">
        <f t="shared" si="180"/>
        <v>-1</v>
      </c>
      <c r="F221" s="172">
        <f t="shared" si="180"/>
        <v>0</v>
      </c>
      <c r="G221" s="172">
        <f t="shared" si="180"/>
        <v>0</v>
      </c>
      <c r="H221" s="172">
        <f t="shared" si="180"/>
        <v>-1</v>
      </c>
      <c r="I221" s="172">
        <f t="shared" si="180"/>
        <v>-1</v>
      </c>
      <c r="J221" s="172">
        <f t="shared" si="180"/>
        <v>-1</v>
      </c>
      <c r="K221" s="172">
        <f t="shared" si="180"/>
        <v>-1</v>
      </c>
      <c r="L221" s="172">
        <f t="shared" si="180"/>
        <v>-1</v>
      </c>
      <c r="M221" s="172">
        <f t="shared" si="180"/>
        <v>-1</v>
      </c>
      <c r="N221" s="172">
        <f t="shared" si="180"/>
        <v>-1</v>
      </c>
      <c r="O221" s="172">
        <f t="shared" si="180"/>
        <v>-1</v>
      </c>
      <c r="P221" s="172">
        <f t="shared" si="180"/>
        <v>-1</v>
      </c>
      <c r="Q221" s="172">
        <f t="shared" si="180"/>
        <v>-1</v>
      </c>
      <c r="R221" s="172">
        <f t="shared" si="180"/>
        <v>-1</v>
      </c>
      <c r="S221" s="172">
        <f t="shared" si="180"/>
        <v>-1</v>
      </c>
      <c r="T221" s="172">
        <f t="shared" si="180"/>
        <v>-1</v>
      </c>
      <c r="U221" s="172">
        <f t="shared" si="180"/>
        <v>-1</v>
      </c>
      <c r="V221" s="172">
        <f t="shared" si="180"/>
        <v>-1</v>
      </c>
      <c r="W221" s="172">
        <f t="shared" si="180"/>
        <v>-1</v>
      </c>
      <c r="X221" s="172">
        <f t="shared" si="180"/>
        <v>-1</v>
      </c>
      <c r="Y221" s="172">
        <f t="shared" si="180"/>
        <v>-1</v>
      </c>
      <c r="Z221" s="172">
        <f t="shared" si="180"/>
        <v>-1</v>
      </c>
      <c r="AA221" s="172">
        <f t="shared" si="180"/>
        <v>-1</v>
      </c>
      <c r="AB221" s="172">
        <f t="shared" si="180"/>
        <v>-1</v>
      </c>
      <c r="AC221" s="172">
        <f t="shared" si="180"/>
        <v>-1</v>
      </c>
      <c r="AD221" s="172">
        <f t="shared" si="180"/>
        <v>-1</v>
      </c>
      <c r="AE221" s="172">
        <f t="shared" si="180"/>
        <v>-1</v>
      </c>
      <c r="AF221" s="172">
        <f t="shared" si="180"/>
        <v>-1</v>
      </c>
      <c r="AG221" s="172">
        <f t="shared" si="180"/>
        <v>-1</v>
      </c>
      <c r="AH221" s="172">
        <f t="shared" si="180"/>
        <v>-1</v>
      </c>
      <c r="AI221" s="172">
        <f t="shared" si="180"/>
        <v>-1</v>
      </c>
      <c r="AJ221" s="172">
        <f t="shared" si="180"/>
        <v>-1</v>
      </c>
      <c r="AK221" s="172">
        <f t="shared" si="180"/>
        <v>-1</v>
      </c>
      <c r="AL221" s="172">
        <f t="shared" si="180"/>
        <v>-1</v>
      </c>
      <c r="AM221" s="172">
        <f t="shared" si="180"/>
        <v>-1</v>
      </c>
      <c r="AN221" s="172">
        <f t="shared" si="180"/>
        <v>-1</v>
      </c>
      <c r="AO221" s="172">
        <f t="shared" si="180"/>
        <v>-1</v>
      </c>
      <c r="AP221" s="172">
        <f t="shared" si="180"/>
        <v>-1</v>
      </c>
      <c r="AQ221" s="172">
        <f t="shared" si="180"/>
        <v>-1</v>
      </c>
      <c r="AR221" s="172">
        <f t="shared" si="180"/>
        <v>-1</v>
      </c>
      <c r="AS221" s="172">
        <f t="shared" si="180"/>
        <v>-1</v>
      </c>
      <c r="AT221" s="172">
        <f t="shared" si="180"/>
        <v>-1</v>
      </c>
      <c r="AU221" s="172">
        <f t="shared" si="180"/>
        <v>-1</v>
      </c>
      <c r="AV221" s="172">
        <f t="shared" si="180"/>
        <v>-1</v>
      </c>
      <c r="AW221" s="172">
        <f t="shared" si="180"/>
        <v>-1</v>
      </c>
      <c r="AX221" s="172">
        <f t="shared" si="180"/>
        <v>-1</v>
      </c>
      <c r="AY221" s="172">
        <f t="shared" si="180"/>
        <v>-1</v>
      </c>
      <c r="AZ221" s="172">
        <f t="shared" si="180"/>
        <v>-1</v>
      </c>
      <c r="BA221" s="172">
        <f t="shared" si="180"/>
        <v>-1</v>
      </c>
      <c r="BB221" s="172">
        <f t="shared" si="180"/>
        <v>-1</v>
      </c>
      <c r="BC221" s="172">
        <f t="shared" si="180"/>
        <v>-1</v>
      </c>
      <c r="BD221" s="172">
        <f t="shared" si="180"/>
        <v>-1</v>
      </c>
      <c r="BE221" s="172">
        <f t="shared" si="180"/>
        <v>-1</v>
      </c>
      <c r="BF221" s="172">
        <f t="shared" si="180"/>
        <v>-1</v>
      </c>
      <c r="BG221" s="172">
        <f t="shared" si="180"/>
        <v>-1</v>
      </c>
      <c r="BH221" s="172">
        <f t="shared" si="180"/>
        <v>-1</v>
      </c>
      <c r="BI221" s="172">
        <f t="shared" si="180"/>
        <v>-1</v>
      </c>
      <c r="BJ221" s="172">
        <f t="shared" si="180"/>
        <v>-1</v>
      </c>
      <c r="BK221" s="172">
        <f t="shared" si="180"/>
        <v>-1</v>
      </c>
      <c r="BL221" s="172">
        <f t="shared" si="180"/>
        <v>-1</v>
      </c>
      <c r="BM221" s="172">
        <f t="shared" si="180"/>
        <v>-1</v>
      </c>
      <c r="BN221" s="172">
        <f t="shared" si="180"/>
        <v>-1</v>
      </c>
      <c r="BO221" s="172">
        <f t="shared" si="180"/>
        <v>-1</v>
      </c>
      <c r="BP221" s="172">
        <f t="shared" ref="BP221:EA223" si="185">IF(BP$5="Condensateur",BP106,-1)</f>
        <v>-1</v>
      </c>
      <c r="BQ221" s="172">
        <f t="shared" si="185"/>
        <v>-1</v>
      </c>
      <c r="BR221" s="172">
        <f t="shared" si="185"/>
        <v>-1</v>
      </c>
      <c r="BS221" s="172">
        <f t="shared" si="185"/>
        <v>-1</v>
      </c>
      <c r="BT221" s="172">
        <f t="shared" si="185"/>
        <v>-1</v>
      </c>
      <c r="BU221" s="172">
        <f t="shared" si="185"/>
        <v>-1</v>
      </c>
      <c r="BV221" s="172">
        <f t="shared" si="185"/>
        <v>-1</v>
      </c>
      <c r="BW221" s="172">
        <f t="shared" si="185"/>
        <v>-1</v>
      </c>
      <c r="BX221" s="172">
        <f t="shared" si="185"/>
        <v>-1</v>
      </c>
      <c r="BY221" s="172">
        <f t="shared" si="185"/>
        <v>-1</v>
      </c>
      <c r="BZ221" s="172">
        <f t="shared" si="185"/>
        <v>-1</v>
      </c>
      <c r="CA221" s="172">
        <f t="shared" si="185"/>
        <v>-1</v>
      </c>
      <c r="CB221" s="172">
        <f t="shared" si="185"/>
        <v>-1</v>
      </c>
      <c r="CC221" s="172">
        <f t="shared" si="185"/>
        <v>-1</v>
      </c>
      <c r="CD221" s="172">
        <f t="shared" si="185"/>
        <v>-1</v>
      </c>
      <c r="CE221" s="172">
        <f t="shared" si="185"/>
        <v>-1</v>
      </c>
      <c r="CF221" s="172">
        <f t="shared" si="185"/>
        <v>-1</v>
      </c>
      <c r="CG221" s="172">
        <f t="shared" si="185"/>
        <v>-1</v>
      </c>
      <c r="CH221" s="172">
        <f t="shared" si="185"/>
        <v>-1</v>
      </c>
      <c r="CI221" s="172">
        <f t="shared" si="185"/>
        <v>-1</v>
      </c>
      <c r="CJ221" s="172">
        <f t="shared" si="185"/>
        <v>-1</v>
      </c>
      <c r="CK221" s="172">
        <f t="shared" si="185"/>
        <v>-1</v>
      </c>
      <c r="CL221" s="172">
        <f t="shared" si="185"/>
        <v>-1</v>
      </c>
      <c r="CM221" s="172">
        <f t="shared" si="185"/>
        <v>-1</v>
      </c>
      <c r="CN221" s="172">
        <f t="shared" si="185"/>
        <v>-1</v>
      </c>
      <c r="CO221" s="172">
        <f t="shared" si="185"/>
        <v>-1</v>
      </c>
      <c r="CP221" s="172">
        <f t="shared" si="185"/>
        <v>-1</v>
      </c>
      <c r="CQ221" s="172">
        <f t="shared" si="185"/>
        <v>-1</v>
      </c>
      <c r="CR221" s="172">
        <f t="shared" si="185"/>
        <v>-1</v>
      </c>
      <c r="CS221" s="172">
        <f t="shared" si="185"/>
        <v>-1</v>
      </c>
      <c r="CT221" s="172">
        <f t="shared" si="185"/>
        <v>-1</v>
      </c>
      <c r="CU221" s="172">
        <f t="shared" si="185"/>
        <v>-1</v>
      </c>
      <c r="CV221" s="172">
        <f t="shared" si="185"/>
        <v>-1</v>
      </c>
      <c r="CW221" s="172">
        <f t="shared" si="185"/>
        <v>-1</v>
      </c>
      <c r="CX221" s="172">
        <f t="shared" si="185"/>
        <v>-1</v>
      </c>
      <c r="CY221" s="172">
        <f t="shared" si="185"/>
        <v>-1</v>
      </c>
      <c r="CZ221" s="172">
        <f t="shared" si="185"/>
        <v>-1</v>
      </c>
      <c r="DA221" s="172">
        <f t="shared" si="185"/>
        <v>-1</v>
      </c>
      <c r="DB221" s="172">
        <f t="shared" si="185"/>
        <v>-1</v>
      </c>
      <c r="DC221" s="172">
        <f t="shared" si="185"/>
        <v>-1</v>
      </c>
      <c r="DD221" s="172">
        <f t="shared" si="185"/>
        <v>-1</v>
      </c>
      <c r="DE221" s="172">
        <f t="shared" si="185"/>
        <v>-1</v>
      </c>
      <c r="DF221" s="172">
        <f t="shared" si="185"/>
        <v>-1</v>
      </c>
      <c r="DG221" s="172">
        <f t="shared" si="185"/>
        <v>-1</v>
      </c>
      <c r="DH221" s="172">
        <f t="shared" si="185"/>
        <v>-1</v>
      </c>
      <c r="DI221" s="172">
        <f t="shared" si="185"/>
        <v>-1</v>
      </c>
      <c r="DJ221" s="172">
        <f t="shared" si="185"/>
        <v>-1</v>
      </c>
      <c r="DK221" s="172">
        <f t="shared" si="185"/>
        <v>-1</v>
      </c>
      <c r="DL221" s="172">
        <f t="shared" si="185"/>
        <v>-1</v>
      </c>
      <c r="DM221" s="172">
        <f t="shared" si="185"/>
        <v>-1</v>
      </c>
      <c r="DN221" s="172">
        <f t="shared" si="185"/>
        <v>-1</v>
      </c>
      <c r="DO221" s="172">
        <f t="shared" si="185"/>
        <v>-1</v>
      </c>
      <c r="DP221" s="172">
        <f t="shared" si="185"/>
        <v>-1</v>
      </c>
      <c r="DQ221" s="172">
        <f t="shared" si="185"/>
        <v>-1</v>
      </c>
      <c r="DR221" s="172">
        <f t="shared" si="185"/>
        <v>-1</v>
      </c>
      <c r="DS221" s="172">
        <f t="shared" si="185"/>
        <v>-1</v>
      </c>
      <c r="DT221" s="172">
        <f t="shared" si="185"/>
        <v>-1</v>
      </c>
      <c r="DU221" s="172">
        <f t="shared" si="185"/>
        <v>-1</v>
      </c>
      <c r="DV221" s="172">
        <f t="shared" si="185"/>
        <v>-1</v>
      </c>
      <c r="DW221" s="172">
        <f t="shared" si="185"/>
        <v>-1</v>
      </c>
      <c r="DX221" s="172">
        <f t="shared" si="185"/>
        <v>-1</v>
      </c>
      <c r="DY221" s="172">
        <f t="shared" si="185"/>
        <v>-1</v>
      </c>
      <c r="DZ221" s="172">
        <f t="shared" si="185"/>
        <v>-1</v>
      </c>
      <c r="EA221" s="172">
        <f t="shared" si="185"/>
        <v>-1</v>
      </c>
      <c r="EB221" s="172">
        <f t="shared" si="179"/>
        <v>-1</v>
      </c>
      <c r="EC221" s="172">
        <f t="shared" si="184"/>
        <v>-1</v>
      </c>
      <c r="ED221" s="172">
        <f t="shared" si="184"/>
        <v>-1</v>
      </c>
      <c r="EE221" s="172">
        <f t="shared" si="184"/>
        <v>-1</v>
      </c>
      <c r="EF221" s="172">
        <f t="shared" si="184"/>
        <v>-1</v>
      </c>
      <c r="EG221" s="172">
        <f t="shared" si="184"/>
        <v>-1</v>
      </c>
      <c r="EH221" s="172">
        <f t="shared" si="184"/>
        <v>-1</v>
      </c>
      <c r="EI221" s="172">
        <f t="shared" si="184"/>
        <v>-1</v>
      </c>
      <c r="EJ221" s="172">
        <f t="shared" si="184"/>
        <v>-1</v>
      </c>
      <c r="EK221" s="172">
        <f t="shared" si="184"/>
        <v>-1</v>
      </c>
      <c r="EL221" s="172">
        <f t="shared" si="184"/>
        <v>-1</v>
      </c>
      <c r="EM221" s="172">
        <f t="shared" si="184"/>
        <v>-1</v>
      </c>
      <c r="EN221" s="172">
        <f t="shared" si="184"/>
        <v>-1</v>
      </c>
      <c r="EO221" s="172">
        <f t="shared" si="184"/>
        <v>-1</v>
      </c>
      <c r="EP221" s="172">
        <f t="shared" si="184"/>
        <v>-1</v>
      </c>
      <c r="EQ221" s="172">
        <f t="shared" si="184"/>
        <v>-1</v>
      </c>
      <c r="ER221" s="172">
        <f t="shared" si="184"/>
        <v>-1</v>
      </c>
      <c r="ES221" s="172">
        <f t="shared" si="184"/>
        <v>-1</v>
      </c>
      <c r="ET221" s="172">
        <f t="shared" si="184"/>
        <v>-1</v>
      </c>
      <c r="EU221" s="172">
        <f t="shared" si="184"/>
        <v>-1</v>
      </c>
      <c r="EV221" s="172">
        <f t="shared" si="184"/>
        <v>-1</v>
      </c>
      <c r="EW221" s="172">
        <f t="shared" si="184"/>
        <v>-1</v>
      </c>
      <c r="EX221" s="172">
        <f t="shared" si="184"/>
        <v>-1</v>
      </c>
      <c r="EY221" s="172">
        <f t="shared" si="184"/>
        <v>-1</v>
      </c>
      <c r="EZ221" s="172">
        <f t="shared" si="184"/>
        <v>-1</v>
      </c>
      <c r="FA221" s="172">
        <f t="shared" si="184"/>
        <v>-1</v>
      </c>
      <c r="FB221" s="172">
        <f t="shared" si="184"/>
        <v>-1</v>
      </c>
      <c r="FC221" s="172">
        <f t="shared" si="184"/>
        <v>-1</v>
      </c>
      <c r="FD221" s="172">
        <f t="shared" si="184"/>
        <v>-1</v>
      </c>
      <c r="FE221" s="172">
        <f t="shared" si="184"/>
        <v>-1</v>
      </c>
      <c r="FF221" s="172">
        <f t="shared" si="184"/>
        <v>-1</v>
      </c>
      <c r="FG221" s="172">
        <f t="shared" si="184"/>
        <v>-1</v>
      </c>
      <c r="FH221" s="172">
        <f t="shared" si="184"/>
        <v>-1</v>
      </c>
      <c r="FI221" s="172">
        <f t="shared" si="184"/>
        <v>-1</v>
      </c>
      <c r="FJ221" s="172">
        <f t="shared" si="184"/>
        <v>-1</v>
      </c>
      <c r="FK221" s="172">
        <f t="shared" si="184"/>
        <v>-1</v>
      </c>
      <c r="FL221" s="172">
        <f t="shared" si="184"/>
        <v>-1</v>
      </c>
      <c r="FM221" s="172">
        <f t="shared" si="184"/>
        <v>-1</v>
      </c>
      <c r="FN221" s="172">
        <f t="shared" si="184"/>
        <v>-1</v>
      </c>
      <c r="FO221" s="172">
        <f t="shared" si="184"/>
        <v>-1</v>
      </c>
      <c r="FP221" s="172">
        <f t="shared" si="184"/>
        <v>-1</v>
      </c>
      <c r="FQ221" s="172">
        <f t="shared" si="184"/>
        <v>-1</v>
      </c>
      <c r="FR221" s="172">
        <f t="shared" si="184"/>
        <v>-1</v>
      </c>
      <c r="FS221" s="172">
        <f t="shared" si="184"/>
        <v>-1</v>
      </c>
      <c r="FT221" s="172">
        <f t="shared" si="184"/>
        <v>-1</v>
      </c>
      <c r="FU221" s="172">
        <f t="shared" si="184"/>
        <v>-1</v>
      </c>
      <c r="FV221" s="172">
        <f t="shared" si="184"/>
        <v>-1</v>
      </c>
      <c r="FW221" s="172">
        <f t="shared" si="184"/>
        <v>-1</v>
      </c>
      <c r="FX221" s="172">
        <f t="shared" si="184"/>
        <v>-1</v>
      </c>
      <c r="FY221" s="172">
        <f t="shared" si="184"/>
        <v>-1</v>
      </c>
      <c r="FZ221" s="172">
        <f t="shared" si="184"/>
        <v>-1</v>
      </c>
      <c r="GA221" s="172">
        <f t="shared" si="184"/>
        <v>-1</v>
      </c>
      <c r="GB221" s="172">
        <f t="shared" si="184"/>
        <v>-1</v>
      </c>
      <c r="GC221" s="172">
        <f t="shared" si="184"/>
        <v>-1</v>
      </c>
      <c r="GD221" s="172">
        <f t="shared" si="184"/>
        <v>-1</v>
      </c>
      <c r="GE221" s="172">
        <f t="shared" si="184"/>
        <v>-1</v>
      </c>
      <c r="GF221" s="172">
        <f t="shared" si="184"/>
        <v>-1</v>
      </c>
      <c r="GG221" s="172">
        <f t="shared" si="184"/>
        <v>-1</v>
      </c>
      <c r="GH221" s="172">
        <f t="shared" si="184"/>
        <v>-1</v>
      </c>
      <c r="GI221" s="172">
        <f t="shared" si="184"/>
        <v>-1</v>
      </c>
      <c r="GJ221" s="172">
        <f t="shared" si="184"/>
        <v>-1</v>
      </c>
      <c r="GK221" s="172">
        <f t="shared" si="184"/>
        <v>-1</v>
      </c>
      <c r="GL221" s="172">
        <f t="shared" si="184"/>
        <v>-1</v>
      </c>
      <c r="GM221" s="172">
        <f t="shared" si="184"/>
        <v>-1</v>
      </c>
      <c r="GN221" s="172">
        <f t="shared" si="184"/>
        <v>-1</v>
      </c>
      <c r="GO221" s="172">
        <f t="shared" si="183"/>
        <v>-1</v>
      </c>
      <c r="GP221" s="172">
        <f t="shared" si="183"/>
        <v>-1</v>
      </c>
      <c r="GQ221" s="172">
        <f t="shared" si="168"/>
        <v>-1</v>
      </c>
      <c r="GR221" s="172">
        <f t="shared" si="168"/>
        <v>-1</v>
      </c>
      <c r="GS221" s="172">
        <f t="shared" si="168"/>
        <v>-1</v>
      </c>
      <c r="GT221" s="139"/>
      <c r="GU221" s="149"/>
      <c r="GV221" s="150"/>
      <c r="GW221" s="150"/>
      <c r="GX221" s="150"/>
      <c r="GY221" s="150"/>
      <c r="GZ221" s="150"/>
      <c r="HA221" s="150"/>
      <c r="HB221" s="150"/>
      <c r="HC221" s="150"/>
      <c r="HD221" s="150"/>
      <c r="HE221" s="150"/>
      <c r="HF221" s="150"/>
      <c r="HG221" s="150"/>
      <c r="HH221" s="150"/>
      <c r="HI221" s="150"/>
      <c r="HJ221" s="150"/>
      <c r="HK221" s="150"/>
      <c r="HL221" s="150"/>
      <c r="HM221" s="150"/>
      <c r="HN221" s="150"/>
      <c r="HO221" s="150"/>
      <c r="HP221" s="150"/>
      <c r="HQ221" s="150"/>
      <c r="HR221" s="150"/>
      <c r="HS221" s="150"/>
      <c r="HT221" s="150"/>
      <c r="HU221" s="150"/>
      <c r="HV221" s="150"/>
      <c r="HW221" s="150"/>
      <c r="HX221" s="150"/>
      <c r="HY221" s="150"/>
      <c r="HZ221" s="150"/>
      <c r="IA221" s="150"/>
      <c r="IB221" s="150"/>
      <c r="IC221" s="150"/>
      <c r="ID221" s="150"/>
      <c r="IE221" s="150"/>
      <c r="IF221" s="150"/>
      <c r="IG221" s="150"/>
      <c r="IH221" s="150"/>
      <c r="II221" s="150"/>
      <c r="IJ221" s="150"/>
      <c r="IK221" s="150"/>
      <c r="IL221" s="150"/>
      <c r="IM221" s="150"/>
      <c r="IN221" s="150"/>
      <c r="IO221" s="150"/>
      <c r="IP221" s="150"/>
      <c r="IQ221" s="150"/>
      <c r="IR221" s="150"/>
      <c r="IS221" s="150"/>
      <c r="IT221" s="150"/>
      <c r="IU221" s="150"/>
      <c r="IV221" s="150"/>
    </row>
    <row r="222" spans="4:256" s="172" customFormat="1" hidden="1">
      <c r="D222" s="172">
        <f t="shared" si="163"/>
        <v>-1</v>
      </c>
      <c r="E222" s="172">
        <f t="shared" ref="E222:BP223" si="186">IF(E$5="Condensateur",E107,-1)</f>
        <v>-1</v>
      </c>
      <c r="F222" s="172">
        <f t="shared" si="186"/>
        <v>0</v>
      </c>
      <c r="G222" s="172">
        <f t="shared" si="186"/>
        <v>0</v>
      </c>
      <c r="H222" s="172">
        <f t="shared" si="186"/>
        <v>-1</v>
      </c>
      <c r="I222" s="172">
        <f t="shared" si="186"/>
        <v>-1</v>
      </c>
      <c r="J222" s="172">
        <f t="shared" si="186"/>
        <v>-1</v>
      </c>
      <c r="K222" s="172">
        <f t="shared" si="186"/>
        <v>-1</v>
      </c>
      <c r="L222" s="172">
        <f t="shared" si="186"/>
        <v>-1</v>
      </c>
      <c r="M222" s="172">
        <f t="shared" si="186"/>
        <v>-1</v>
      </c>
      <c r="N222" s="172">
        <f t="shared" si="186"/>
        <v>-1</v>
      </c>
      <c r="O222" s="172">
        <f t="shared" si="186"/>
        <v>-1</v>
      </c>
      <c r="P222" s="172">
        <f t="shared" si="186"/>
        <v>-1</v>
      </c>
      <c r="Q222" s="172">
        <f t="shared" si="186"/>
        <v>-1</v>
      </c>
      <c r="R222" s="172">
        <f t="shared" si="186"/>
        <v>-1</v>
      </c>
      <c r="S222" s="172">
        <f t="shared" si="186"/>
        <v>-1</v>
      </c>
      <c r="T222" s="172">
        <f t="shared" si="186"/>
        <v>-1</v>
      </c>
      <c r="U222" s="172">
        <f t="shared" si="186"/>
        <v>-1</v>
      </c>
      <c r="V222" s="172">
        <f t="shared" si="186"/>
        <v>-1</v>
      </c>
      <c r="W222" s="172">
        <f t="shared" si="186"/>
        <v>-1</v>
      </c>
      <c r="X222" s="172">
        <f t="shared" si="186"/>
        <v>-1</v>
      </c>
      <c r="Y222" s="172">
        <f t="shared" si="186"/>
        <v>-1</v>
      </c>
      <c r="Z222" s="172">
        <f t="shared" si="186"/>
        <v>-1</v>
      </c>
      <c r="AA222" s="172">
        <f t="shared" si="186"/>
        <v>-1</v>
      </c>
      <c r="AB222" s="172">
        <f t="shared" si="186"/>
        <v>-1</v>
      </c>
      <c r="AC222" s="172">
        <f t="shared" si="186"/>
        <v>-1</v>
      </c>
      <c r="AD222" s="172">
        <f t="shared" si="186"/>
        <v>-1</v>
      </c>
      <c r="AE222" s="172">
        <f t="shared" si="186"/>
        <v>-1</v>
      </c>
      <c r="AF222" s="172">
        <f t="shared" si="186"/>
        <v>-1</v>
      </c>
      <c r="AG222" s="172">
        <f t="shared" si="186"/>
        <v>-1</v>
      </c>
      <c r="AH222" s="172">
        <f t="shared" si="186"/>
        <v>-1</v>
      </c>
      <c r="AI222" s="172">
        <f t="shared" si="186"/>
        <v>-1</v>
      </c>
      <c r="AJ222" s="172">
        <f t="shared" si="186"/>
        <v>-1</v>
      </c>
      <c r="AK222" s="172">
        <f t="shared" si="186"/>
        <v>-1</v>
      </c>
      <c r="AL222" s="172">
        <f t="shared" si="186"/>
        <v>-1</v>
      </c>
      <c r="AM222" s="172">
        <f t="shared" si="186"/>
        <v>-1</v>
      </c>
      <c r="AN222" s="172">
        <f t="shared" si="186"/>
        <v>-1</v>
      </c>
      <c r="AO222" s="172">
        <f t="shared" si="186"/>
        <v>-1</v>
      </c>
      <c r="AP222" s="172">
        <f t="shared" si="186"/>
        <v>-1</v>
      </c>
      <c r="AQ222" s="172">
        <f t="shared" si="186"/>
        <v>-1</v>
      </c>
      <c r="AR222" s="172">
        <f t="shared" si="186"/>
        <v>-1</v>
      </c>
      <c r="AS222" s="172">
        <f t="shared" si="186"/>
        <v>-1</v>
      </c>
      <c r="AT222" s="172">
        <f t="shared" si="186"/>
        <v>-1</v>
      </c>
      <c r="AU222" s="172">
        <f t="shared" si="186"/>
        <v>-1</v>
      </c>
      <c r="AV222" s="172">
        <f t="shared" si="186"/>
        <v>-1</v>
      </c>
      <c r="AW222" s="172">
        <f t="shared" si="186"/>
        <v>-1</v>
      </c>
      <c r="AX222" s="172">
        <f t="shared" si="186"/>
        <v>-1</v>
      </c>
      <c r="AY222" s="172">
        <f t="shared" si="186"/>
        <v>-1</v>
      </c>
      <c r="AZ222" s="172">
        <f t="shared" si="186"/>
        <v>-1</v>
      </c>
      <c r="BA222" s="172">
        <f t="shared" si="186"/>
        <v>-1</v>
      </c>
      <c r="BB222" s="172">
        <f t="shared" si="186"/>
        <v>-1</v>
      </c>
      <c r="BC222" s="172">
        <f t="shared" si="186"/>
        <v>-1</v>
      </c>
      <c r="BD222" s="172">
        <f t="shared" si="186"/>
        <v>-1</v>
      </c>
      <c r="BE222" s="172">
        <f t="shared" si="186"/>
        <v>-1</v>
      </c>
      <c r="BF222" s="172">
        <f t="shared" si="186"/>
        <v>-1</v>
      </c>
      <c r="BG222" s="172">
        <f t="shared" si="186"/>
        <v>-1</v>
      </c>
      <c r="BH222" s="172">
        <f t="shared" si="186"/>
        <v>-1</v>
      </c>
      <c r="BI222" s="172">
        <f t="shared" si="186"/>
        <v>-1</v>
      </c>
      <c r="BJ222" s="172">
        <f t="shared" si="186"/>
        <v>-1</v>
      </c>
      <c r="BK222" s="172">
        <f t="shared" si="186"/>
        <v>-1</v>
      </c>
      <c r="BL222" s="172">
        <f t="shared" si="186"/>
        <v>-1</v>
      </c>
      <c r="BM222" s="172">
        <f t="shared" si="186"/>
        <v>-1</v>
      </c>
      <c r="BN222" s="172">
        <f t="shared" si="186"/>
        <v>-1</v>
      </c>
      <c r="BO222" s="172">
        <f t="shared" si="186"/>
        <v>-1</v>
      </c>
      <c r="BP222" s="172">
        <f t="shared" si="186"/>
        <v>-1</v>
      </c>
      <c r="BQ222" s="172">
        <f t="shared" si="185"/>
        <v>-1</v>
      </c>
      <c r="BR222" s="172">
        <f t="shared" si="185"/>
        <v>-1</v>
      </c>
      <c r="BS222" s="172">
        <f t="shared" si="185"/>
        <v>-1</v>
      </c>
      <c r="BT222" s="172">
        <f t="shared" si="185"/>
        <v>-1</v>
      </c>
      <c r="BU222" s="172">
        <f t="shared" si="185"/>
        <v>-1</v>
      </c>
      <c r="BV222" s="172">
        <f t="shared" si="185"/>
        <v>-1</v>
      </c>
      <c r="BW222" s="172">
        <f t="shared" si="185"/>
        <v>-1</v>
      </c>
      <c r="BX222" s="172">
        <f t="shared" si="185"/>
        <v>-1</v>
      </c>
      <c r="BY222" s="172">
        <f t="shared" si="185"/>
        <v>-1</v>
      </c>
      <c r="BZ222" s="172">
        <f t="shared" si="185"/>
        <v>-1</v>
      </c>
      <c r="CA222" s="172">
        <f t="shared" si="185"/>
        <v>-1</v>
      </c>
      <c r="CB222" s="172">
        <f t="shared" si="185"/>
        <v>-1</v>
      </c>
      <c r="CC222" s="172">
        <f t="shared" si="185"/>
        <v>-1</v>
      </c>
      <c r="CD222" s="172">
        <f t="shared" si="185"/>
        <v>-1</v>
      </c>
      <c r="CE222" s="172">
        <f t="shared" si="185"/>
        <v>-1</v>
      </c>
      <c r="CF222" s="172">
        <f t="shared" si="185"/>
        <v>-1</v>
      </c>
      <c r="CG222" s="172">
        <f t="shared" si="185"/>
        <v>-1</v>
      </c>
      <c r="CH222" s="172">
        <f t="shared" si="185"/>
        <v>-1</v>
      </c>
      <c r="CI222" s="172">
        <f t="shared" si="185"/>
        <v>-1</v>
      </c>
      <c r="CJ222" s="172">
        <f t="shared" si="185"/>
        <v>-1</v>
      </c>
      <c r="CK222" s="172">
        <f t="shared" si="185"/>
        <v>-1</v>
      </c>
      <c r="CL222" s="172">
        <f t="shared" si="185"/>
        <v>-1</v>
      </c>
      <c r="CM222" s="172">
        <f t="shared" si="185"/>
        <v>-1</v>
      </c>
      <c r="CN222" s="172">
        <f t="shared" si="185"/>
        <v>-1</v>
      </c>
      <c r="CO222" s="172">
        <f t="shared" si="185"/>
        <v>-1</v>
      </c>
      <c r="CP222" s="172">
        <f t="shared" si="185"/>
        <v>-1</v>
      </c>
      <c r="CQ222" s="172">
        <f t="shared" si="185"/>
        <v>-1</v>
      </c>
      <c r="CR222" s="172">
        <f t="shared" si="185"/>
        <v>-1</v>
      </c>
      <c r="CS222" s="172">
        <f t="shared" si="185"/>
        <v>-1</v>
      </c>
      <c r="CT222" s="172">
        <f t="shared" si="185"/>
        <v>-1</v>
      </c>
      <c r="CU222" s="172">
        <f t="shared" si="185"/>
        <v>-1</v>
      </c>
      <c r="CV222" s="172">
        <f t="shared" si="185"/>
        <v>-1</v>
      </c>
      <c r="CW222" s="172">
        <f t="shared" si="185"/>
        <v>-1</v>
      </c>
      <c r="CX222" s="172">
        <f t="shared" si="185"/>
        <v>-1</v>
      </c>
      <c r="CY222" s="172">
        <f t="shared" si="185"/>
        <v>-1</v>
      </c>
      <c r="CZ222" s="172">
        <f t="shared" si="185"/>
        <v>-1</v>
      </c>
      <c r="DA222" s="172">
        <f t="shared" si="185"/>
        <v>-1</v>
      </c>
      <c r="DB222" s="172">
        <f t="shared" si="185"/>
        <v>-1</v>
      </c>
      <c r="DC222" s="172">
        <f t="shared" si="185"/>
        <v>-1</v>
      </c>
      <c r="DD222" s="172">
        <f t="shared" si="185"/>
        <v>-1</v>
      </c>
      <c r="DE222" s="172">
        <f t="shared" si="185"/>
        <v>-1</v>
      </c>
      <c r="DF222" s="172">
        <f t="shared" si="185"/>
        <v>-1</v>
      </c>
      <c r="DG222" s="172">
        <f t="shared" si="185"/>
        <v>-1</v>
      </c>
      <c r="DH222" s="172">
        <f t="shared" si="185"/>
        <v>-1</v>
      </c>
      <c r="DI222" s="172">
        <f t="shared" si="185"/>
        <v>-1</v>
      </c>
      <c r="DJ222" s="172">
        <f t="shared" si="185"/>
        <v>-1</v>
      </c>
      <c r="DK222" s="172">
        <f t="shared" si="185"/>
        <v>-1</v>
      </c>
      <c r="DL222" s="172">
        <f t="shared" si="185"/>
        <v>-1</v>
      </c>
      <c r="DM222" s="172">
        <f t="shared" si="185"/>
        <v>-1</v>
      </c>
      <c r="DN222" s="172">
        <f t="shared" si="185"/>
        <v>-1</v>
      </c>
      <c r="DO222" s="172">
        <f t="shared" si="185"/>
        <v>-1</v>
      </c>
      <c r="DP222" s="172">
        <f t="shared" si="185"/>
        <v>-1</v>
      </c>
      <c r="DQ222" s="172">
        <f t="shared" si="185"/>
        <v>-1</v>
      </c>
      <c r="DR222" s="172">
        <f t="shared" si="185"/>
        <v>-1</v>
      </c>
      <c r="DS222" s="172">
        <f t="shared" si="185"/>
        <v>-1</v>
      </c>
      <c r="DT222" s="172">
        <f t="shared" si="185"/>
        <v>-1</v>
      </c>
      <c r="DU222" s="172">
        <f t="shared" si="185"/>
        <v>-1</v>
      </c>
      <c r="DV222" s="172">
        <f t="shared" si="185"/>
        <v>-1</v>
      </c>
      <c r="DW222" s="172">
        <f t="shared" si="185"/>
        <v>-1</v>
      </c>
      <c r="DX222" s="172">
        <f t="shared" si="185"/>
        <v>-1</v>
      </c>
      <c r="DY222" s="172">
        <f t="shared" si="185"/>
        <v>-1</v>
      </c>
      <c r="DZ222" s="172">
        <f t="shared" si="185"/>
        <v>-1</v>
      </c>
      <c r="EA222" s="172">
        <f t="shared" si="185"/>
        <v>-1</v>
      </c>
      <c r="EB222" s="172">
        <f t="shared" si="179"/>
        <v>-1</v>
      </c>
      <c r="EC222" s="172">
        <f t="shared" si="184"/>
        <v>-1</v>
      </c>
      <c r="ED222" s="172">
        <f t="shared" si="184"/>
        <v>-1</v>
      </c>
      <c r="EE222" s="172">
        <f t="shared" si="184"/>
        <v>-1</v>
      </c>
      <c r="EF222" s="172">
        <f t="shared" si="184"/>
        <v>-1</v>
      </c>
      <c r="EG222" s="172">
        <f t="shared" si="184"/>
        <v>-1</v>
      </c>
      <c r="EH222" s="172">
        <f t="shared" si="184"/>
        <v>-1</v>
      </c>
      <c r="EI222" s="172">
        <f t="shared" si="184"/>
        <v>-1</v>
      </c>
      <c r="EJ222" s="172">
        <f t="shared" si="184"/>
        <v>-1</v>
      </c>
      <c r="EK222" s="172">
        <f t="shared" si="184"/>
        <v>-1</v>
      </c>
      <c r="EL222" s="172">
        <f t="shared" si="184"/>
        <v>-1</v>
      </c>
      <c r="EM222" s="172">
        <f t="shared" si="184"/>
        <v>-1</v>
      </c>
      <c r="EN222" s="172">
        <f t="shared" si="184"/>
        <v>-1</v>
      </c>
      <c r="EO222" s="172">
        <f t="shared" si="184"/>
        <v>-1</v>
      </c>
      <c r="EP222" s="172">
        <f t="shared" si="184"/>
        <v>-1</v>
      </c>
      <c r="EQ222" s="172">
        <f t="shared" si="184"/>
        <v>-1</v>
      </c>
      <c r="ER222" s="172">
        <f t="shared" si="184"/>
        <v>-1</v>
      </c>
      <c r="ES222" s="172">
        <f t="shared" si="184"/>
        <v>-1</v>
      </c>
      <c r="ET222" s="172">
        <f t="shared" si="184"/>
        <v>-1</v>
      </c>
      <c r="EU222" s="172">
        <f t="shared" si="184"/>
        <v>-1</v>
      </c>
      <c r="EV222" s="172">
        <f t="shared" si="184"/>
        <v>-1</v>
      </c>
      <c r="EW222" s="172">
        <f t="shared" si="184"/>
        <v>-1</v>
      </c>
      <c r="EX222" s="172">
        <f t="shared" si="184"/>
        <v>-1</v>
      </c>
      <c r="EY222" s="172">
        <f t="shared" si="184"/>
        <v>-1</v>
      </c>
      <c r="EZ222" s="172">
        <f t="shared" si="184"/>
        <v>-1</v>
      </c>
      <c r="FA222" s="172">
        <f t="shared" si="184"/>
        <v>-1</v>
      </c>
      <c r="FB222" s="172">
        <f t="shared" si="184"/>
        <v>-1</v>
      </c>
      <c r="FC222" s="172">
        <f t="shared" si="184"/>
        <v>-1</v>
      </c>
      <c r="FD222" s="172">
        <f t="shared" si="184"/>
        <v>-1</v>
      </c>
      <c r="FE222" s="172">
        <f t="shared" si="184"/>
        <v>-1</v>
      </c>
      <c r="FF222" s="172">
        <f t="shared" si="184"/>
        <v>-1</v>
      </c>
      <c r="FG222" s="172">
        <f t="shared" si="184"/>
        <v>-1</v>
      </c>
      <c r="FH222" s="172">
        <f t="shared" si="184"/>
        <v>-1</v>
      </c>
      <c r="FI222" s="172">
        <f t="shared" si="184"/>
        <v>-1</v>
      </c>
      <c r="FJ222" s="172">
        <f t="shared" si="184"/>
        <v>-1</v>
      </c>
      <c r="FK222" s="172">
        <f t="shared" si="184"/>
        <v>-1</v>
      </c>
      <c r="FL222" s="172">
        <f t="shared" si="184"/>
        <v>-1</v>
      </c>
      <c r="FM222" s="172">
        <f t="shared" si="184"/>
        <v>-1</v>
      </c>
      <c r="FN222" s="172">
        <f t="shared" si="184"/>
        <v>-1</v>
      </c>
      <c r="FO222" s="172">
        <f t="shared" si="184"/>
        <v>-1</v>
      </c>
      <c r="FP222" s="172">
        <f t="shared" si="184"/>
        <v>-1</v>
      </c>
      <c r="FQ222" s="172">
        <f t="shared" si="184"/>
        <v>-1</v>
      </c>
      <c r="FR222" s="172">
        <f t="shared" si="184"/>
        <v>-1</v>
      </c>
      <c r="FS222" s="172">
        <f t="shared" si="184"/>
        <v>-1</v>
      </c>
      <c r="FT222" s="172">
        <f t="shared" si="184"/>
        <v>-1</v>
      </c>
      <c r="FU222" s="172">
        <f t="shared" si="184"/>
        <v>-1</v>
      </c>
      <c r="FV222" s="172">
        <f t="shared" si="184"/>
        <v>-1</v>
      </c>
      <c r="FW222" s="172">
        <f t="shared" si="184"/>
        <v>-1</v>
      </c>
      <c r="FX222" s="172">
        <f t="shared" si="184"/>
        <v>-1</v>
      </c>
      <c r="FY222" s="172">
        <f t="shared" si="184"/>
        <v>-1</v>
      </c>
      <c r="FZ222" s="172">
        <f t="shared" si="184"/>
        <v>-1</v>
      </c>
      <c r="GA222" s="172">
        <f t="shared" si="184"/>
        <v>-1</v>
      </c>
      <c r="GB222" s="172">
        <f t="shared" si="184"/>
        <v>-1</v>
      </c>
      <c r="GC222" s="172">
        <f t="shared" si="184"/>
        <v>-1</v>
      </c>
      <c r="GD222" s="172">
        <f t="shared" si="184"/>
        <v>-1</v>
      </c>
      <c r="GE222" s="172">
        <f t="shared" si="184"/>
        <v>-1</v>
      </c>
      <c r="GF222" s="172">
        <f t="shared" si="184"/>
        <v>-1</v>
      </c>
      <c r="GG222" s="172">
        <f t="shared" si="184"/>
        <v>-1</v>
      </c>
      <c r="GH222" s="172">
        <f t="shared" si="184"/>
        <v>-1</v>
      </c>
      <c r="GI222" s="172">
        <f t="shared" si="184"/>
        <v>-1</v>
      </c>
      <c r="GJ222" s="172">
        <f t="shared" si="184"/>
        <v>-1</v>
      </c>
      <c r="GK222" s="172">
        <f t="shared" si="184"/>
        <v>-1</v>
      </c>
      <c r="GL222" s="172">
        <f t="shared" si="184"/>
        <v>-1</v>
      </c>
      <c r="GM222" s="172">
        <f t="shared" si="184"/>
        <v>-1</v>
      </c>
      <c r="GN222" s="172">
        <f t="shared" si="184"/>
        <v>-1</v>
      </c>
      <c r="GO222" s="172">
        <f t="shared" si="183"/>
        <v>-1</v>
      </c>
      <c r="GP222" s="172">
        <f t="shared" si="183"/>
        <v>-1</v>
      </c>
      <c r="GQ222" s="172">
        <f t="shared" si="168"/>
        <v>-1</v>
      </c>
      <c r="GR222" s="172">
        <f t="shared" si="168"/>
        <v>-1</v>
      </c>
      <c r="GS222" s="172">
        <f t="shared" si="168"/>
        <v>-1</v>
      </c>
      <c r="GT222" s="139"/>
      <c r="GU222" s="149"/>
      <c r="GV222" s="150"/>
      <c r="GW222" s="150"/>
      <c r="GX222" s="150"/>
      <c r="GY222" s="150"/>
      <c r="GZ222" s="150"/>
      <c r="HA222" s="150"/>
      <c r="HB222" s="150"/>
      <c r="HC222" s="150"/>
      <c r="HD222" s="150"/>
      <c r="HE222" s="150"/>
      <c r="HF222" s="150"/>
      <c r="HG222" s="150"/>
      <c r="HH222" s="150"/>
      <c r="HI222" s="150"/>
      <c r="HJ222" s="150"/>
      <c r="HK222" s="150"/>
      <c r="HL222" s="150"/>
      <c r="HM222" s="150"/>
      <c r="HN222" s="150"/>
      <c r="HO222" s="150"/>
      <c r="HP222" s="150"/>
      <c r="HQ222" s="150"/>
      <c r="HR222" s="150"/>
      <c r="HS222" s="150"/>
      <c r="HT222" s="150"/>
      <c r="HU222" s="150"/>
      <c r="HV222" s="150"/>
      <c r="HW222" s="150"/>
      <c r="HX222" s="150"/>
      <c r="HY222" s="150"/>
      <c r="HZ222" s="150"/>
      <c r="IA222" s="150"/>
      <c r="IB222" s="150"/>
      <c r="IC222" s="150"/>
      <c r="ID222" s="150"/>
      <c r="IE222" s="150"/>
      <c r="IF222" s="150"/>
      <c r="IG222" s="150"/>
      <c r="IH222" s="150"/>
      <c r="II222" s="150"/>
      <c r="IJ222" s="150"/>
      <c r="IK222" s="150"/>
      <c r="IL222" s="150"/>
      <c r="IM222" s="150"/>
      <c r="IN222" s="150"/>
      <c r="IO222" s="150"/>
      <c r="IP222" s="150"/>
      <c r="IQ222" s="150"/>
      <c r="IR222" s="150"/>
      <c r="IS222" s="150"/>
      <c r="IT222" s="150"/>
      <c r="IU222" s="150"/>
      <c r="IV222" s="150"/>
    </row>
    <row r="223" spans="4:256" s="172" customFormat="1" hidden="1">
      <c r="D223" s="172">
        <f t="shared" si="163"/>
        <v>-1</v>
      </c>
      <c r="E223" s="172">
        <f t="shared" si="186"/>
        <v>-1</v>
      </c>
      <c r="F223" s="172">
        <f t="shared" si="186"/>
        <v>0</v>
      </c>
      <c r="G223" s="172">
        <f t="shared" si="186"/>
        <v>0</v>
      </c>
      <c r="H223" s="172">
        <f t="shared" si="186"/>
        <v>-1</v>
      </c>
      <c r="I223" s="172">
        <f t="shared" si="186"/>
        <v>-1</v>
      </c>
      <c r="J223" s="172">
        <f t="shared" si="186"/>
        <v>-1</v>
      </c>
      <c r="K223" s="172">
        <f t="shared" si="186"/>
        <v>-1</v>
      </c>
      <c r="L223" s="172">
        <f t="shared" si="186"/>
        <v>-1</v>
      </c>
      <c r="M223" s="172">
        <f t="shared" si="186"/>
        <v>-1</v>
      </c>
      <c r="N223" s="172">
        <f t="shared" si="186"/>
        <v>-1</v>
      </c>
      <c r="O223" s="172">
        <f t="shared" si="186"/>
        <v>-1</v>
      </c>
      <c r="P223" s="172">
        <f t="shared" si="186"/>
        <v>-1</v>
      </c>
      <c r="Q223" s="172">
        <f t="shared" si="186"/>
        <v>-1</v>
      </c>
      <c r="R223" s="172">
        <f t="shared" si="186"/>
        <v>-1</v>
      </c>
      <c r="S223" s="172">
        <f t="shared" si="186"/>
        <v>-1</v>
      </c>
      <c r="T223" s="172">
        <f t="shared" si="186"/>
        <v>-1</v>
      </c>
      <c r="U223" s="172">
        <f t="shared" si="186"/>
        <v>-1</v>
      </c>
      <c r="V223" s="172">
        <f t="shared" si="186"/>
        <v>-1</v>
      </c>
      <c r="W223" s="172">
        <f t="shared" si="186"/>
        <v>-1</v>
      </c>
      <c r="X223" s="172">
        <f t="shared" si="186"/>
        <v>-1</v>
      </c>
      <c r="Y223" s="172">
        <f t="shared" si="186"/>
        <v>-1</v>
      </c>
      <c r="Z223" s="172">
        <f t="shared" si="186"/>
        <v>-1</v>
      </c>
      <c r="AA223" s="172">
        <f t="shared" si="186"/>
        <v>-1</v>
      </c>
      <c r="AB223" s="172">
        <f t="shared" si="186"/>
        <v>-1</v>
      </c>
      <c r="AC223" s="172">
        <f t="shared" si="186"/>
        <v>-1</v>
      </c>
      <c r="AD223" s="172">
        <f t="shared" si="186"/>
        <v>-1</v>
      </c>
      <c r="AE223" s="172">
        <f t="shared" si="186"/>
        <v>-1</v>
      </c>
      <c r="AF223" s="172">
        <f t="shared" si="186"/>
        <v>-1</v>
      </c>
      <c r="AG223" s="172">
        <f t="shared" si="186"/>
        <v>-1</v>
      </c>
      <c r="AH223" s="172">
        <f t="shared" si="186"/>
        <v>-1</v>
      </c>
      <c r="AI223" s="172">
        <f t="shared" si="186"/>
        <v>-1</v>
      </c>
      <c r="AJ223" s="172">
        <f t="shared" si="186"/>
        <v>-1</v>
      </c>
      <c r="AK223" s="172">
        <f t="shared" si="186"/>
        <v>-1</v>
      </c>
      <c r="AL223" s="172">
        <f t="shared" si="186"/>
        <v>-1</v>
      </c>
      <c r="AM223" s="172">
        <f t="shared" si="186"/>
        <v>-1</v>
      </c>
      <c r="AN223" s="172">
        <f t="shared" si="186"/>
        <v>-1</v>
      </c>
      <c r="AO223" s="172">
        <f t="shared" si="186"/>
        <v>-1</v>
      </c>
      <c r="AP223" s="172">
        <f t="shared" si="186"/>
        <v>-1</v>
      </c>
      <c r="AQ223" s="172">
        <f t="shared" si="186"/>
        <v>-1</v>
      </c>
      <c r="AR223" s="172">
        <f t="shared" si="186"/>
        <v>-1</v>
      </c>
      <c r="AS223" s="172">
        <f t="shared" si="186"/>
        <v>-1</v>
      </c>
      <c r="AT223" s="172">
        <f t="shared" si="186"/>
        <v>-1</v>
      </c>
      <c r="AU223" s="172">
        <f t="shared" si="186"/>
        <v>-1</v>
      </c>
      <c r="AV223" s="172">
        <f t="shared" si="186"/>
        <v>-1</v>
      </c>
      <c r="AW223" s="172">
        <f t="shared" si="186"/>
        <v>-1</v>
      </c>
      <c r="AX223" s="172">
        <f t="shared" si="186"/>
        <v>-1</v>
      </c>
      <c r="AY223" s="172">
        <f t="shared" si="186"/>
        <v>-1</v>
      </c>
      <c r="AZ223" s="172">
        <f t="shared" si="186"/>
        <v>-1</v>
      </c>
      <c r="BA223" s="172">
        <f t="shared" si="186"/>
        <v>-1</v>
      </c>
      <c r="BB223" s="172">
        <f t="shared" si="186"/>
        <v>-1</v>
      </c>
      <c r="BC223" s="172">
        <f t="shared" si="186"/>
        <v>-1</v>
      </c>
      <c r="BD223" s="172">
        <f t="shared" si="186"/>
        <v>-1</v>
      </c>
      <c r="BE223" s="172">
        <f t="shared" si="186"/>
        <v>-1</v>
      </c>
      <c r="BF223" s="172">
        <f t="shared" si="186"/>
        <v>-1</v>
      </c>
      <c r="BG223" s="172">
        <f t="shared" si="186"/>
        <v>-1</v>
      </c>
      <c r="BH223" s="172">
        <f t="shared" si="186"/>
        <v>-1</v>
      </c>
      <c r="BI223" s="172">
        <f t="shared" si="186"/>
        <v>-1</v>
      </c>
      <c r="BJ223" s="172">
        <f t="shared" si="186"/>
        <v>-1</v>
      </c>
      <c r="BK223" s="172">
        <f t="shared" si="186"/>
        <v>-1</v>
      </c>
      <c r="BL223" s="172">
        <f t="shared" si="186"/>
        <v>-1</v>
      </c>
      <c r="BM223" s="172">
        <f t="shared" si="186"/>
        <v>-1</v>
      </c>
      <c r="BN223" s="172">
        <f t="shared" si="186"/>
        <v>-1</v>
      </c>
      <c r="BO223" s="172">
        <f t="shared" si="186"/>
        <v>-1</v>
      </c>
      <c r="BP223" s="172">
        <f t="shared" si="186"/>
        <v>-1</v>
      </c>
      <c r="BQ223" s="172">
        <f t="shared" si="185"/>
        <v>-1</v>
      </c>
      <c r="BR223" s="172">
        <f t="shared" si="185"/>
        <v>-1</v>
      </c>
      <c r="BS223" s="172">
        <f t="shared" si="185"/>
        <v>-1</v>
      </c>
      <c r="BT223" s="172">
        <f t="shared" si="185"/>
        <v>-1</v>
      </c>
      <c r="BU223" s="172">
        <f t="shared" si="185"/>
        <v>-1</v>
      </c>
      <c r="BV223" s="172">
        <f t="shared" si="185"/>
        <v>-1</v>
      </c>
      <c r="BW223" s="172">
        <f t="shared" si="185"/>
        <v>-1</v>
      </c>
      <c r="BX223" s="172">
        <f t="shared" si="185"/>
        <v>-1</v>
      </c>
      <c r="BY223" s="172">
        <f t="shared" si="185"/>
        <v>-1</v>
      </c>
      <c r="BZ223" s="172">
        <f t="shared" si="185"/>
        <v>-1</v>
      </c>
      <c r="CA223" s="172">
        <f t="shared" si="185"/>
        <v>-1</v>
      </c>
      <c r="CB223" s="172">
        <f t="shared" si="185"/>
        <v>-1</v>
      </c>
      <c r="CC223" s="172">
        <f t="shared" si="185"/>
        <v>-1</v>
      </c>
      <c r="CD223" s="172">
        <f t="shared" si="185"/>
        <v>-1</v>
      </c>
      <c r="CE223" s="172">
        <f t="shared" si="185"/>
        <v>-1</v>
      </c>
      <c r="CF223" s="172">
        <f t="shared" si="185"/>
        <v>-1</v>
      </c>
      <c r="CG223" s="172">
        <f t="shared" si="185"/>
        <v>-1</v>
      </c>
      <c r="CH223" s="172">
        <f t="shared" si="185"/>
        <v>-1</v>
      </c>
      <c r="CI223" s="172">
        <f t="shared" si="185"/>
        <v>-1</v>
      </c>
      <c r="CJ223" s="172">
        <f t="shared" si="185"/>
        <v>-1</v>
      </c>
      <c r="CK223" s="172">
        <f t="shared" si="185"/>
        <v>-1</v>
      </c>
      <c r="CL223" s="172">
        <f t="shared" si="185"/>
        <v>-1</v>
      </c>
      <c r="CM223" s="172">
        <f t="shared" si="185"/>
        <v>-1</v>
      </c>
      <c r="CN223" s="172">
        <f t="shared" si="185"/>
        <v>-1</v>
      </c>
      <c r="CO223" s="172">
        <f t="shared" si="185"/>
        <v>-1</v>
      </c>
      <c r="CP223" s="172">
        <f t="shared" si="185"/>
        <v>-1</v>
      </c>
      <c r="CQ223" s="172">
        <f t="shared" si="185"/>
        <v>-1</v>
      </c>
      <c r="CR223" s="172">
        <f t="shared" si="185"/>
        <v>-1</v>
      </c>
      <c r="CS223" s="172">
        <f t="shared" si="185"/>
        <v>-1</v>
      </c>
      <c r="CT223" s="172">
        <f t="shared" si="185"/>
        <v>-1</v>
      </c>
      <c r="CU223" s="172">
        <f t="shared" si="185"/>
        <v>-1</v>
      </c>
      <c r="CV223" s="172">
        <f t="shared" si="185"/>
        <v>-1</v>
      </c>
      <c r="CW223" s="172">
        <f t="shared" si="185"/>
        <v>-1</v>
      </c>
      <c r="CX223" s="172">
        <f t="shared" si="185"/>
        <v>-1</v>
      </c>
      <c r="CY223" s="172">
        <f t="shared" si="185"/>
        <v>-1</v>
      </c>
      <c r="CZ223" s="172">
        <f t="shared" si="185"/>
        <v>-1</v>
      </c>
      <c r="DA223" s="172">
        <f t="shared" si="185"/>
        <v>-1</v>
      </c>
      <c r="DB223" s="172">
        <f t="shared" si="185"/>
        <v>-1</v>
      </c>
      <c r="DC223" s="172">
        <f t="shared" si="185"/>
        <v>-1</v>
      </c>
      <c r="DD223" s="172">
        <f t="shared" si="185"/>
        <v>-1</v>
      </c>
      <c r="DE223" s="172">
        <f t="shared" si="185"/>
        <v>-1</v>
      </c>
      <c r="DF223" s="172">
        <f t="shared" si="185"/>
        <v>-1</v>
      </c>
      <c r="DG223" s="172">
        <f t="shared" si="185"/>
        <v>-1</v>
      </c>
      <c r="DH223" s="172">
        <f t="shared" si="185"/>
        <v>-1</v>
      </c>
      <c r="DI223" s="172">
        <f t="shared" si="185"/>
        <v>-1</v>
      </c>
      <c r="DJ223" s="172">
        <f t="shared" si="185"/>
        <v>-1</v>
      </c>
      <c r="DK223" s="172">
        <f t="shared" si="185"/>
        <v>-1</v>
      </c>
      <c r="DL223" s="172">
        <f t="shared" si="185"/>
        <v>-1</v>
      </c>
      <c r="DM223" s="172">
        <f t="shared" si="185"/>
        <v>-1</v>
      </c>
      <c r="DN223" s="172">
        <f t="shared" si="185"/>
        <v>-1</v>
      </c>
      <c r="DO223" s="172">
        <f t="shared" si="185"/>
        <v>-1</v>
      </c>
      <c r="DP223" s="172">
        <f t="shared" si="185"/>
        <v>-1</v>
      </c>
      <c r="DQ223" s="172">
        <f t="shared" si="185"/>
        <v>-1</v>
      </c>
      <c r="DR223" s="172">
        <f t="shared" si="185"/>
        <v>-1</v>
      </c>
      <c r="DS223" s="172">
        <f t="shared" si="185"/>
        <v>-1</v>
      </c>
      <c r="DT223" s="172">
        <f t="shared" si="185"/>
        <v>-1</v>
      </c>
      <c r="DU223" s="172">
        <f t="shared" si="185"/>
        <v>-1</v>
      </c>
      <c r="DV223" s="172">
        <f t="shared" si="185"/>
        <v>-1</v>
      </c>
      <c r="DW223" s="172">
        <f t="shared" si="185"/>
        <v>-1</v>
      </c>
      <c r="DX223" s="172">
        <f t="shared" si="185"/>
        <v>-1</v>
      </c>
      <c r="DY223" s="172">
        <f t="shared" si="185"/>
        <v>-1</v>
      </c>
      <c r="DZ223" s="172">
        <f t="shared" si="185"/>
        <v>-1</v>
      </c>
      <c r="EA223" s="172">
        <f t="shared" si="185"/>
        <v>-1</v>
      </c>
      <c r="EB223" s="172">
        <f t="shared" si="179"/>
        <v>-1</v>
      </c>
      <c r="EC223" s="172">
        <f t="shared" si="184"/>
        <v>-1</v>
      </c>
      <c r="ED223" s="172">
        <f t="shared" si="184"/>
        <v>-1</v>
      </c>
      <c r="EE223" s="172">
        <f t="shared" si="184"/>
        <v>-1</v>
      </c>
      <c r="EF223" s="172">
        <f t="shared" si="184"/>
        <v>-1</v>
      </c>
      <c r="EG223" s="172">
        <f t="shared" si="184"/>
        <v>-1</v>
      </c>
      <c r="EH223" s="172">
        <f t="shared" si="184"/>
        <v>-1</v>
      </c>
      <c r="EI223" s="172">
        <f t="shared" si="184"/>
        <v>-1</v>
      </c>
      <c r="EJ223" s="172">
        <f t="shared" si="184"/>
        <v>-1</v>
      </c>
      <c r="EK223" s="172">
        <f t="shared" si="184"/>
        <v>-1</v>
      </c>
      <c r="EL223" s="172">
        <f t="shared" si="184"/>
        <v>-1</v>
      </c>
      <c r="EM223" s="172">
        <f t="shared" si="184"/>
        <v>-1</v>
      </c>
      <c r="EN223" s="172">
        <f t="shared" si="184"/>
        <v>-1</v>
      </c>
      <c r="EO223" s="172">
        <f t="shared" si="184"/>
        <v>-1</v>
      </c>
      <c r="EP223" s="172">
        <f t="shared" si="184"/>
        <v>-1</v>
      </c>
      <c r="EQ223" s="172">
        <f t="shared" si="184"/>
        <v>-1</v>
      </c>
      <c r="ER223" s="172">
        <f t="shared" si="184"/>
        <v>-1</v>
      </c>
      <c r="ES223" s="172">
        <f t="shared" si="184"/>
        <v>-1</v>
      </c>
      <c r="ET223" s="172">
        <f t="shared" si="184"/>
        <v>-1</v>
      </c>
      <c r="EU223" s="172">
        <f t="shared" si="184"/>
        <v>-1</v>
      </c>
      <c r="EV223" s="172">
        <f t="shared" si="184"/>
        <v>-1</v>
      </c>
      <c r="EW223" s="172">
        <f t="shared" si="184"/>
        <v>-1</v>
      </c>
      <c r="EX223" s="172">
        <f t="shared" si="184"/>
        <v>-1</v>
      </c>
      <c r="EY223" s="172">
        <f t="shared" si="184"/>
        <v>-1</v>
      </c>
      <c r="EZ223" s="172">
        <f t="shared" si="184"/>
        <v>-1</v>
      </c>
      <c r="FA223" s="172">
        <f t="shared" si="184"/>
        <v>-1</v>
      </c>
      <c r="FB223" s="172">
        <f t="shared" si="184"/>
        <v>-1</v>
      </c>
      <c r="FC223" s="172">
        <f t="shared" si="184"/>
        <v>-1</v>
      </c>
      <c r="FD223" s="172">
        <f t="shared" si="184"/>
        <v>-1</v>
      </c>
      <c r="FE223" s="172">
        <f t="shared" si="184"/>
        <v>-1</v>
      </c>
      <c r="FF223" s="172">
        <f t="shared" si="184"/>
        <v>-1</v>
      </c>
      <c r="FG223" s="172">
        <f t="shared" si="184"/>
        <v>-1</v>
      </c>
      <c r="FH223" s="172">
        <f t="shared" si="184"/>
        <v>-1</v>
      </c>
      <c r="FI223" s="172">
        <f t="shared" si="184"/>
        <v>-1</v>
      </c>
      <c r="FJ223" s="172">
        <f t="shared" si="184"/>
        <v>-1</v>
      </c>
      <c r="FK223" s="172">
        <f t="shared" si="184"/>
        <v>-1</v>
      </c>
      <c r="FL223" s="172">
        <f t="shared" si="184"/>
        <v>-1</v>
      </c>
      <c r="FM223" s="172">
        <f t="shared" si="184"/>
        <v>-1</v>
      </c>
      <c r="FN223" s="172">
        <f t="shared" si="184"/>
        <v>-1</v>
      </c>
      <c r="FO223" s="172">
        <f t="shared" si="184"/>
        <v>-1</v>
      </c>
      <c r="FP223" s="172">
        <f t="shared" si="184"/>
        <v>-1</v>
      </c>
      <c r="FQ223" s="172">
        <f t="shared" si="184"/>
        <v>-1</v>
      </c>
      <c r="FR223" s="172">
        <f t="shared" si="184"/>
        <v>-1</v>
      </c>
      <c r="FS223" s="172">
        <f t="shared" si="184"/>
        <v>-1</v>
      </c>
      <c r="FT223" s="172">
        <f t="shared" si="184"/>
        <v>-1</v>
      </c>
      <c r="FU223" s="172">
        <f t="shared" si="184"/>
        <v>-1</v>
      </c>
      <c r="FV223" s="172">
        <f t="shared" si="184"/>
        <v>-1</v>
      </c>
      <c r="FW223" s="172">
        <f t="shared" si="184"/>
        <v>-1</v>
      </c>
      <c r="FX223" s="172">
        <f t="shared" si="184"/>
        <v>-1</v>
      </c>
      <c r="FY223" s="172">
        <f t="shared" si="184"/>
        <v>-1</v>
      </c>
      <c r="FZ223" s="172">
        <f t="shared" si="184"/>
        <v>-1</v>
      </c>
      <c r="GA223" s="172">
        <f t="shared" si="184"/>
        <v>-1</v>
      </c>
      <c r="GB223" s="172">
        <f t="shared" si="184"/>
        <v>-1</v>
      </c>
      <c r="GC223" s="172">
        <f t="shared" si="184"/>
        <v>-1</v>
      </c>
      <c r="GD223" s="172">
        <f t="shared" si="184"/>
        <v>-1</v>
      </c>
      <c r="GE223" s="172">
        <f t="shared" si="184"/>
        <v>-1</v>
      </c>
      <c r="GF223" s="172">
        <f t="shared" si="184"/>
        <v>-1</v>
      </c>
      <c r="GG223" s="172">
        <f t="shared" si="184"/>
        <v>-1</v>
      </c>
      <c r="GH223" s="172">
        <f t="shared" si="184"/>
        <v>-1</v>
      </c>
      <c r="GI223" s="172">
        <f t="shared" si="184"/>
        <v>-1</v>
      </c>
      <c r="GJ223" s="172">
        <f t="shared" si="184"/>
        <v>-1</v>
      </c>
      <c r="GK223" s="172">
        <f t="shared" si="184"/>
        <v>-1</v>
      </c>
      <c r="GL223" s="172">
        <f t="shared" si="184"/>
        <v>-1</v>
      </c>
      <c r="GM223" s="172">
        <f t="shared" si="184"/>
        <v>-1</v>
      </c>
      <c r="GN223" s="172">
        <f t="shared" ref="GN223:GS223" si="187">IF(GN$5="Condensateur",GN108,-1)</f>
        <v>-1</v>
      </c>
      <c r="GO223" s="172">
        <f t="shared" si="187"/>
        <v>-1</v>
      </c>
      <c r="GP223" s="172">
        <f t="shared" si="187"/>
        <v>-1</v>
      </c>
      <c r="GQ223" s="172">
        <f t="shared" si="187"/>
        <v>-1</v>
      </c>
      <c r="GR223" s="172">
        <f t="shared" si="187"/>
        <v>-1</v>
      </c>
      <c r="GS223" s="172">
        <f t="shared" si="187"/>
        <v>-1</v>
      </c>
      <c r="GT223" s="139"/>
      <c r="GU223" s="149"/>
      <c r="GV223" s="150"/>
      <c r="GW223" s="150"/>
      <c r="GX223" s="150"/>
      <c r="GY223" s="150"/>
      <c r="GZ223" s="150"/>
      <c r="HA223" s="150"/>
      <c r="HB223" s="150"/>
      <c r="HC223" s="150"/>
      <c r="HD223" s="150"/>
      <c r="HE223" s="150"/>
      <c r="HF223" s="150"/>
      <c r="HG223" s="150"/>
      <c r="HH223" s="150"/>
      <c r="HI223" s="150"/>
      <c r="HJ223" s="150"/>
      <c r="HK223" s="150"/>
      <c r="HL223" s="150"/>
      <c r="HM223" s="150"/>
      <c r="HN223" s="150"/>
      <c r="HO223" s="150"/>
      <c r="HP223" s="150"/>
      <c r="HQ223" s="150"/>
      <c r="HR223" s="150"/>
      <c r="HS223" s="150"/>
      <c r="HT223" s="150"/>
      <c r="HU223" s="150"/>
      <c r="HV223" s="150"/>
      <c r="HW223" s="150"/>
      <c r="HX223" s="150"/>
      <c r="HY223" s="150"/>
      <c r="HZ223" s="150"/>
      <c r="IA223" s="150"/>
      <c r="IB223" s="150"/>
      <c r="IC223" s="150"/>
      <c r="ID223" s="150"/>
      <c r="IE223" s="150"/>
      <c r="IF223" s="150"/>
      <c r="IG223" s="150"/>
      <c r="IH223" s="150"/>
      <c r="II223" s="150"/>
      <c r="IJ223" s="150"/>
      <c r="IK223" s="150"/>
      <c r="IL223" s="150"/>
      <c r="IM223" s="150"/>
      <c r="IN223" s="150"/>
      <c r="IO223" s="150"/>
      <c r="IP223" s="150"/>
      <c r="IQ223" s="150"/>
      <c r="IR223" s="150"/>
      <c r="IS223" s="150"/>
      <c r="IT223" s="150"/>
      <c r="IU223" s="150"/>
      <c r="IV223" s="150"/>
    </row>
    <row r="224" spans="4:256" s="172" customFormat="1" hidden="1">
      <c r="D224" s="172">
        <f t="shared" ref="D224:D235" si="188">IF(D$5="Composants piezoélectriques",D109,-1)</f>
        <v>-1</v>
      </c>
      <c r="E224" s="172">
        <f t="shared" ref="E224:BP225" si="189">IF(E$5="Composants piezoélectriques",E109,-1)</f>
        <v>-1</v>
      </c>
      <c r="F224" s="172">
        <f t="shared" si="189"/>
        <v>-1</v>
      </c>
      <c r="G224" s="172">
        <f t="shared" si="189"/>
        <v>-1</v>
      </c>
      <c r="H224" s="172">
        <f t="shared" si="189"/>
        <v>-1</v>
      </c>
      <c r="I224" s="172">
        <f t="shared" si="189"/>
        <v>-1</v>
      </c>
      <c r="J224" s="172">
        <f t="shared" si="189"/>
        <v>-1</v>
      </c>
      <c r="K224" s="172">
        <f t="shared" si="189"/>
        <v>-1</v>
      </c>
      <c r="L224" s="172">
        <f t="shared" si="189"/>
        <v>-1</v>
      </c>
      <c r="M224" s="172">
        <f t="shared" si="189"/>
        <v>-1</v>
      </c>
      <c r="N224" s="172">
        <f t="shared" si="189"/>
        <v>-1</v>
      </c>
      <c r="O224" s="172">
        <f t="shared" si="189"/>
        <v>-1</v>
      </c>
      <c r="P224" s="172">
        <f t="shared" si="189"/>
        <v>-1</v>
      </c>
      <c r="Q224" s="172">
        <f t="shared" si="189"/>
        <v>-1</v>
      </c>
      <c r="R224" s="172">
        <f t="shared" si="189"/>
        <v>-1</v>
      </c>
      <c r="S224" s="172">
        <f t="shared" si="189"/>
        <v>-1</v>
      </c>
      <c r="T224" s="172">
        <f t="shared" si="189"/>
        <v>-1</v>
      </c>
      <c r="U224" s="172">
        <f t="shared" si="189"/>
        <v>-1</v>
      </c>
      <c r="V224" s="172">
        <f t="shared" si="189"/>
        <v>-1</v>
      </c>
      <c r="W224" s="172">
        <f t="shared" si="189"/>
        <v>-1</v>
      </c>
      <c r="X224" s="172">
        <f t="shared" si="189"/>
        <v>-1</v>
      </c>
      <c r="Y224" s="172">
        <f t="shared" si="189"/>
        <v>-1</v>
      </c>
      <c r="Z224" s="172">
        <f t="shared" si="189"/>
        <v>-1</v>
      </c>
      <c r="AA224" s="172">
        <f t="shared" si="189"/>
        <v>-1</v>
      </c>
      <c r="AB224" s="172">
        <f t="shared" si="189"/>
        <v>-1</v>
      </c>
      <c r="AC224" s="172">
        <f t="shared" si="189"/>
        <v>-1</v>
      </c>
      <c r="AD224" s="172">
        <f t="shared" si="189"/>
        <v>-1</v>
      </c>
      <c r="AE224" s="172">
        <f t="shared" si="189"/>
        <v>-1</v>
      </c>
      <c r="AF224" s="172">
        <f t="shared" si="189"/>
        <v>-1</v>
      </c>
      <c r="AG224" s="172">
        <f t="shared" si="189"/>
        <v>-1</v>
      </c>
      <c r="AH224" s="172">
        <f t="shared" si="189"/>
        <v>-1</v>
      </c>
      <c r="AI224" s="172">
        <f t="shared" si="189"/>
        <v>-1</v>
      </c>
      <c r="AJ224" s="172">
        <f t="shared" si="189"/>
        <v>-1</v>
      </c>
      <c r="AK224" s="172">
        <f t="shared" si="189"/>
        <v>-1</v>
      </c>
      <c r="AL224" s="172">
        <f t="shared" si="189"/>
        <v>-1</v>
      </c>
      <c r="AM224" s="172">
        <f t="shared" si="189"/>
        <v>-1</v>
      </c>
      <c r="AN224" s="172">
        <f t="shared" si="189"/>
        <v>-1</v>
      </c>
      <c r="AO224" s="172">
        <f t="shared" si="189"/>
        <v>-1</v>
      </c>
      <c r="AP224" s="172">
        <f t="shared" si="189"/>
        <v>-1</v>
      </c>
      <c r="AQ224" s="172">
        <f t="shared" si="189"/>
        <v>-1</v>
      </c>
      <c r="AR224" s="172">
        <f t="shared" si="189"/>
        <v>-1</v>
      </c>
      <c r="AS224" s="172">
        <f t="shared" si="189"/>
        <v>-1</v>
      </c>
      <c r="AT224" s="172">
        <f t="shared" si="189"/>
        <v>-1</v>
      </c>
      <c r="AU224" s="172">
        <f t="shared" si="189"/>
        <v>-1</v>
      </c>
      <c r="AV224" s="172">
        <f t="shared" si="189"/>
        <v>-1</v>
      </c>
      <c r="AW224" s="172">
        <f t="shared" si="189"/>
        <v>-1</v>
      </c>
      <c r="AX224" s="172">
        <f t="shared" si="189"/>
        <v>-1</v>
      </c>
      <c r="AY224" s="172">
        <f t="shared" si="189"/>
        <v>-1</v>
      </c>
      <c r="AZ224" s="172">
        <f t="shared" si="189"/>
        <v>-1</v>
      </c>
      <c r="BA224" s="172">
        <f t="shared" si="189"/>
        <v>-1</v>
      </c>
      <c r="BB224" s="172">
        <f t="shared" si="189"/>
        <v>-1</v>
      </c>
      <c r="BC224" s="172">
        <f t="shared" si="189"/>
        <v>-1</v>
      </c>
      <c r="BD224" s="172">
        <f t="shared" si="189"/>
        <v>-1</v>
      </c>
      <c r="BE224" s="172">
        <f t="shared" si="189"/>
        <v>-1</v>
      </c>
      <c r="BF224" s="172">
        <f t="shared" si="189"/>
        <v>-1</v>
      </c>
      <c r="BG224" s="172">
        <f t="shared" si="189"/>
        <v>-1</v>
      </c>
      <c r="BH224" s="172">
        <f t="shared" si="189"/>
        <v>-1</v>
      </c>
      <c r="BI224" s="172">
        <f t="shared" si="189"/>
        <v>-1</v>
      </c>
      <c r="BJ224" s="172">
        <f t="shared" si="189"/>
        <v>-1</v>
      </c>
      <c r="BK224" s="172">
        <f t="shared" si="189"/>
        <v>-1</v>
      </c>
      <c r="BL224" s="172">
        <f t="shared" si="189"/>
        <v>-1</v>
      </c>
      <c r="BM224" s="172">
        <f t="shared" si="189"/>
        <v>-1</v>
      </c>
      <c r="BN224" s="172">
        <f t="shared" si="189"/>
        <v>-1</v>
      </c>
      <c r="BO224" s="172">
        <f t="shared" si="189"/>
        <v>-1</v>
      </c>
      <c r="BP224" s="172">
        <f t="shared" si="189"/>
        <v>-1</v>
      </c>
      <c r="BQ224" s="172">
        <f t="shared" ref="BQ224:EB227" si="190">IF(BQ$5="Composants piezoélectriques",BQ109,-1)</f>
        <v>-1</v>
      </c>
      <c r="BR224" s="172">
        <f t="shared" si="190"/>
        <v>-1</v>
      </c>
      <c r="BS224" s="172">
        <f t="shared" si="190"/>
        <v>-1</v>
      </c>
      <c r="BT224" s="172">
        <f t="shared" si="190"/>
        <v>-1</v>
      </c>
      <c r="BU224" s="172">
        <f t="shared" si="190"/>
        <v>-1</v>
      </c>
      <c r="BV224" s="172">
        <f t="shared" si="190"/>
        <v>-1</v>
      </c>
      <c r="BW224" s="172">
        <f t="shared" si="190"/>
        <v>-1</v>
      </c>
      <c r="BX224" s="172">
        <f t="shared" si="190"/>
        <v>-1</v>
      </c>
      <c r="BY224" s="172">
        <f t="shared" si="190"/>
        <v>-1</v>
      </c>
      <c r="BZ224" s="172">
        <f t="shared" si="190"/>
        <v>-1</v>
      </c>
      <c r="CA224" s="172">
        <f t="shared" si="190"/>
        <v>-1</v>
      </c>
      <c r="CB224" s="172">
        <f t="shared" si="190"/>
        <v>-1</v>
      </c>
      <c r="CC224" s="172">
        <f t="shared" si="190"/>
        <v>-1</v>
      </c>
      <c r="CD224" s="172">
        <f t="shared" si="190"/>
        <v>-1</v>
      </c>
      <c r="CE224" s="172">
        <f t="shared" si="190"/>
        <v>-1</v>
      </c>
      <c r="CF224" s="172">
        <f t="shared" si="190"/>
        <v>-1</v>
      </c>
      <c r="CG224" s="172">
        <f t="shared" si="190"/>
        <v>-1</v>
      </c>
      <c r="CH224" s="172">
        <f t="shared" si="190"/>
        <v>-1</v>
      </c>
      <c r="CI224" s="172">
        <f t="shared" si="190"/>
        <v>-1</v>
      </c>
      <c r="CJ224" s="172">
        <f t="shared" si="190"/>
        <v>-1</v>
      </c>
      <c r="CK224" s="172">
        <f t="shared" si="190"/>
        <v>-1</v>
      </c>
      <c r="CL224" s="172">
        <f t="shared" si="190"/>
        <v>-1</v>
      </c>
      <c r="CM224" s="172">
        <f t="shared" si="190"/>
        <v>-1</v>
      </c>
      <c r="CN224" s="172">
        <f t="shared" si="190"/>
        <v>-1</v>
      </c>
      <c r="CO224" s="172">
        <f t="shared" si="190"/>
        <v>-1</v>
      </c>
      <c r="CP224" s="172">
        <f t="shared" si="190"/>
        <v>-1</v>
      </c>
      <c r="CQ224" s="172">
        <f t="shared" si="190"/>
        <v>-1</v>
      </c>
      <c r="CR224" s="172">
        <f t="shared" si="190"/>
        <v>-1</v>
      </c>
      <c r="CS224" s="172">
        <f t="shared" si="190"/>
        <v>-1</v>
      </c>
      <c r="CT224" s="172">
        <f t="shared" si="190"/>
        <v>-1</v>
      </c>
      <c r="CU224" s="172">
        <f t="shared" si="190"/>
        <v>-1</v>
      </c>
      <c r="CV224" s="172">
        <f t="shared" si="190"/>
        <v>-1</v>
      </c>
      <c r="CW224" s="172">
        <f t="shared" si="190"/>
        <v>-1</v>
      </c>
      <c r="CX224" s="172">
        <f t="shared" si="190"/>
        <v>-1</v>
      </c>
      <c r="CY224" s="172">
        <f t="shared" si="190"/>
        <v>-1</v>
      </c>
      <c r="CZ224" s="172">
        <f t="shared" si="190"/>
        <v>-1</v>
      </c>
      <c r="DA224" s="172">
        <f t="shared" si="190"/>
        <v>-1</v>
      </c>
      <c r="DB224" s="172">
        <f t="shared" si="190"/>
        <v>-1</v>
      </c>
      <c r="DC224" s="172">
        <f t="shared" si="190"/>
        <v>-1</v>
      </c>
      <c r="DD224" s="172">
        <f t="shared" si="190"/>
        <v>-1</v>
      </c>
      <c r="DE224" s="172">
        <f t="shared" si="190"/>
        <v>-1</v>
      </c>
      <c r="DF224" s="172">
        <f t="shared" si="190"/>
        <v>-1</v>
      </c>
      <c r="DG224" s="172">
        <f t="shared" si="190"/>
        <v>-1</v>
      </c>
      <c r="DH224" s="172">
        <f t="shared" si="190"/>
        <v>-1</v>
      </c>
      <c r="DI224" s="172">
        <f t="shared" si="190"/>
        <v>-1</v>
      </c>
      <c r="DJ224" s="172">
        <f t="shared" si="190"/>
        <v>-1</v>
      </c>
      <c r="DK224" s="172">
        <f t="shared" si="190"/>
        <v>-1</v>
      </c>
      <c r="DL224" s="172">
        <f t="shared" si="190"/>
        <v>-1</v>
      </c>
      <c r="DM224" s="172">
        <f t="shared" si="190"/>
        <v>-1</v>
      </c>
      <c r="DN224" s="172">
        <f t="shared" si="190"/>
        <v>-1</v>
      </c>
      <c r="DO224" s="172">
        <f t="shared" si="190"/>
        <v>-1</v>
      </c>
      <c r="DP224" s="172">
        <f t="shared" si="190"/>
        <v>-1</v>
      </c>
      <c r="DQ224" s="172">
        <f t="shared" si="190"/>
        <v>-1</v>
      </c>
      <c r="DR224" s="172">
        <f t="shared" si="190"/>
        <v>-1</v>
      </c>
      <c r="DS224" s="172">
        <f t="shared" si="190"/>
        <v>-1</v>
      </c>
      <c r="DT224" s="172">
        <f t="shared" si="190"/>
        <v>-1</v>
      </c>
      <c r="DU224" s="172">
        <f t="shared" si="190"/>
        <v>-1</v>
      </c>
      <c r="DV224" s="172">
        <f t="shared" si="190"/>
        <v>-1</v>
      </c>
      <c r="DW224" s="172">
        <f t="shared" si="190"/>
        <v>-1</v>
      </c>
      <c r="DX224" s="172">
        <f t="shared" si="190"/>
        <v>-1</v>
      </c>
      <c r="DY224" s="172">
        <f t="shared" si="190"/>
        <v>-1</v>
      </c>
      <c r="DZ224" s="172">
        <f t="shared" si="190"/>
        <v>-1</v>
      </c>
      <c r="EA224" s="172">
        <f t="shared" si="190"/>
        <v>-1</v>
      </c>
      <c r="EB224" s="172">
        <f t="shared" si="190"/>
        <v>-1</v>
      </c>
      <c r="EC224" s="172">
        <f t="shared" ref="EC224:FH224" si="191">IF(EC$5="Composants piezoélectriques",EC109,-1)</f>
        <v>-1</v>
      </c>
      <c r="ED224" s="172">
        <f t="shared" si="191"/>
        <v>-1</v>
      </c>
      <c r="EE224" s="172">
        <f t="shared" si="191"/>
        <v>-1</v>
      </c>
      <c r="EF224" s="172">
        <f t="shared" si="191"/>
        <v>-1</v>
      </c>
      <c r="EG224" s="172">
        <f t="shared" si="191"/>
        <v>-1</v>
      </c>
      <c r="EH224" s="172">
        <f t="shared" si="191"/>
        <v>-1</v>
      </c>
      <c r="EI224" s="172">
        <f t="shared" si="191"/>
        <v>-1</v>
      </c>
      <c r="EJ224" s="172">
        <f t="shared" si="191"/>
        <v>-1</v>
      </c>
      <c r="EK224" s="172">
        <f t="shared" si="191"/>
        <v>-1</v>
      </c>
      <c r="EL224" s="172">
        <f t="shared" si="191"/>
        <v>-1</v>
      </c>
      <c r="EM224" s="172">
        <f t="shared" si="191"/>
        <v>-1</v>
      </c>
      <c r="EN224" s="172">
        <f t="shared" si="191"/>
        <v>-1</v>
      </c>
      <c r="EO224" s="172">
        <f t="shared" si="191"/>
        <v>-1</v>
      </c>
      <c r="EP224" s="172">
        <f t="shared" si="191"/>
        <v>-1</v>
      </c>
      <c r="EQ224" s="172">
        <f t="shared" si="191"/>
        <v>-1</v>
      </c>
      <c r="ER224" s="172">
        <f t="shared" si="191"/>
        <v>-1</v>
      </c>
      <c r="ES224" s="172">
        <f t="shared" si="191"/>
        <v>-1</v>
      </c>
      <c r="ET224" s="172">
        <f t="shared" si="191"/>
        <v>-1</v>
      </c>
      <c r="EU224" s="172">
        <f t="shared" si="191"/>
        <v>-1</v>
      </c>
      <c r="EV224" s="172">
        <f t="shared" si="191"/>
        <v>-1</v>
      </c>
      <c r="EW224" s="172">
        <f t="shared" si="191"/>
        <v>-1</v>
      </c>
      <c r="EX224" s="172">
        <f t="shared" si="191"/>
        <v>-1</v>
      </c>
      <c r="EY224" s="172">
        <f t="shared" si="191"/>
        <v>-1</v>
      </c>
      <c r="EZ224" s="172">
        <f t="shared" si="191"/>
        <v>-1</v>
      </c>
      <c r="FA224" s="172">
        <f t="shared" si="191"/>
        <v>-1</v>
      </c>
      <c r="FB224" s="172">
        <f t="shared" si="191"/>
        <v>-1</v>
      </c>
      <c r="FC224" s="172">
        <f t="shared" si="191"/>
        <v>-1</v>
      </c>
      <c r="FD224" s="172">
        <f t="shared" si="191"/>
        <v>-1</v>
      </c>
      <c r="FE224" s="172">
        <f t="shared" si="191"/>
        <v>-1</v>
      </c>
      <c r="FF224" s="172">
        <f t="shared" si="191"/>
        <v>-1</v>
      </c>
      <c r="FG224" s="172">
        <f t="shared" si="191"/>
        <v>-1</v>
      </c>
      <c r="FH224" s="172">
        <f t="shared" si="191"/>
        <v>-1</v>
      </c>
      <c r="FI224" s="172">
        <f t="shared" ref="FI224:GN224" si="192">IF(FI$5="Composants piezoélectriques",FI109,-1)</f>
        <v>-1</v>
      </c>
      <c r="FJ224" s="172">
        <f t="shared" si="192"/>
        <v>-1</v>
      </c>
      <c r="FK224" s="172">
        <f t="shared" si="192"/>
        <v>-1</v>
      </c>
      <c r="FL224" s="172">
        <f t="shared" si="192"/>
        <v>-1</v>
      </c>
      <c r="FM224" s="172">
        <f t="shared" si="192"/>
        <v>-1</v>
      </c>
      <c r="FN224" s="172">
        <f t="shared" si="192"/>
        <v>-1</v>
      </c>
      <c r="FO224" s="172">
        <f t="shared" si="192"/>
        <v>-1</v>
      </c>
      <c r="FP224" s="172">
        <f t="shared" si="192"/>
        <v>-1</v>
      </c>
      <c r="FQ224" s="172">
        <f t="shared" si="192"/>
        <v>-1</v>
      </c>
      <c r="FR224" s="172">
        <f t="shared" si="192"/>
        <v>-1</v>
      </c>
      <c r="FS224" s="172">
        <f t="shared" si="192"/>
        <v>-1</v>
      </c>
      <c r="FT224" s="172">
        <f t="shared" si="192"/>
        <v>-1</v>
      </c>
      <c r="FU224" s="172">
        <f t="shared" si="192"/>
        <v>-1</v>
      </c>
      <c r="FV224" s="172">
        <f t="shared" si="192"/>
        <v>-1</v>
      </c>
      <c r="FW224" s="172">
        <f t="shared" si="192"/>
        <v>-1</v>
      </c>
      <c r="FX224" s="172">
        <f t="shared" si="192"/>
        <v>-1</v>
      </c>
      <c r="FY224" s="172">
        <f t="shared" si="192"/>
        <v>-1</v>
      </c>
      <c r="FZ224" s="172">
        <f t="shared" si="192"/>
        <v>-1</v>
      </c>
      <c r="GA224" s="172">
        <f t="shared" si="192"/>
        <v>-1</v>
      </c>
      <c r="GB224" s="172">
        <f t="shared" si="192"/>
        <v>-1</v>
      </c>
      <c r="GC224" s="172">
        <f t="shared" si="192"/>
        <v>-1</v>
      </c>
      <c r="GD224" s="172">
        <f t="shared" si="192"/>
        <v>-1</v>
      </c>
      <c r="GE224" s="172">
        <f t="shared" si="192"/>
        <v>-1</v>
      </c>
      <c r="GF224" s="172">
        <f t="shared" si="192"/>
        <v>-1</v>
      </c>
      <c r="GG224" s="172">
        <f t="shared" si="192"/>
        <v>-1</v>
      </c>
      <c r="GH224" s="172">
        <f t="shared" si="192"/>
        <v>-1</v>
      </c>
      <c r="GI224" s="172">
        <f t="shared" si="192"/>
        <v>-1</v>
      </c>
      <c r="GJ224" s="172">
        <f t="shared" si="192"/>
        <v>-1</v>
      </c>
      <c r="GK224" s="172">
        <f t="shared" si="192"/>
        <v>-1</v>
      </c>
      <c r="GL224" s="172">
        <f t="shared" si="192"/>
        <v>-1</v>
      </c>
      <c r="GM224" s="172">
        <f t="shared" si="192"/>
        <v>-1</v>
      </c>
      <c r="GN224" s="172">
        <f t="shared" si="192"/>
        <v>-1</v>
      </c>
      <c r="GO224" s="172">
        <f t="shared" ref="GO224:GS234" si="193">IF(GO$5="Composants piezoélectriques",GO109,-1)</f>
        <v>-1</v>
      </c>
      <c r="GP224" s="172">
        <f t="shared" si="193"/>
        <v>-1</v>
      </c>
      <c r="GQ224" s="172">
        <f t="shared" si="193"/>
        <v>-1</v>
      </c>
      <c r="GR224" s="172">
        <f t="shared" si="193"/>
        <v>-1</v>
      </c>
      <c r="GS224" s="172">
        <f t="shared" si="193"/>
        <v>-1</v>
      </c>
      <c r="GT224" s="139"/>
      <c r="GU224" s="149"/>
      <c r="GV224" s="150"/>
      <c r="GW224" s="150"/>
      <c r="GX224" s="150"/>
      <c r="GY224" s="150"/>
      <c r="GZ224" s="150"/>
      <c r="HA224" s="150"/>
      <c r="HB224" s="150"/>
      <c r="HC224" s="150"/>
      <c r="HD224" s="150"/>
      <c r="HE224" s="150"/>
      <c r="HF224" s="150"/>
      <c r="HG224" s="150"/>
      <c r="HH224" s="150"/>
      <c r="HI224" s="150"/>
      <c r="HJ224" s="150"/>
      <c r="HK224" s="150"/>
      <c r="HL224" s="150"/>
      <c r="HM224" s="150"/>
      <c r="HN224" s="150"/>
      <c r="HO224" s="150"/>
      <c r="HP224" s="150"/>
      <c r="HQ224" s="150"/>
      <c r="HR224" s="150"/>
      <c r="HS224" s="150"/>
      <c r="HT224" s="150"/>
      <c r="HU224" s="150"/>
      <c r="HV224" s="150"/>
      <c r="HW224" s="150"/>
      <c r="HX224" s="150"/>
      <c r="HY224" s="150"/>
      <c r="HZ224" s="150"/>
      <c r="IA224" s="150"/>
      <c r="IB224" s="150"/>
      <c r="IC224" s="150"/>
      <c r="ID224" s="150"/>
      <c r="IE224" s="150"/>
      <c r="IF224" s="150"/>
      <c r="IG224" s="150"/>
      <c r="IH224" s="150"/>
      <c r="II224" s="150"/>
      <c r="IJ224" s="150"/>
      <c r="IK224" s="150"/>
      <c r="IL224" s="150"/>
      <c r="IM224" s="150"/>
      <c r="IN224" s="150"/>
      <c r="IO224" s="150"/>
      <c r="IP224" s="150"/>
      <c r="IQ224" s="150"/>
      <c r="IR224" s="150"/>
      <c r="IS224" s="150"/>
      <c r="IT224" s="150"/>
      <c r="IU224" s="150"/>
      <c r="IV224" s="150"/>
    </row>
    <row r="225" spans="4:256" s="172" customFormat="1" hidden="1">
      <c r="D225" s="172">
        <f t="shared" si="188"/>
        <v>-1</v>
      </c>
      <c r="E225" s="172">
        <f t="shared" ref="E225:S225" si="194">IF(E$5="Composants piezoélectriques",E110,-1)</f>
        <v>-1</v>
      </c>
      <c r="F225" s="172">
        <f t="shared" si="194"/>
        <v>-1</v>
      </c>
      <c r="G225" s="172">
        <f t="shared" si="194"/>
        <v>-1</v>
      </c>
      <c r="H225" s="172">
        <f t="shared" si="194"/>
        <v>-1</v>
      </c>
      <c r="I225" s="172">
        <f t="shared" si="194"/>
        <v>-1</v>
      </c>
      <c r="J225" s="172">
        <f t="shared" si="194"/>
        <v>-1</v>
      </c>
      <c r="K225" s="172">
        <f t="shared" si="194"/>
        <v>-1</v>
      </c>
      <c r="L225" s="172">
        <f t="shared" si="194"/>
        <v>-1</v>
      </c>
      <c r="M225" s="172">
        <f t="shared" si="194"/>
        <v>-1</v>
      </c>
      <c r="N225" s="172">
        <f t="shared" si="194"/>
        <v>-1</v>
      </c>
      <c r="O225" s="172">
        <f t="shared" si="194"/>
        <v>-1</v>
      </c>
      <c r="P225" s="172">
        <f t="shared" si="194"/>
        <v>-1</v>
      </c>
      <c r="Q225" s="172">
        <f t="shared" si="194"/>
        <v>-1</v>
      </c>
      <c r="R225" s="172">
        <f t="shared" si="194"/>
        <v>-1</v>
      </c>
      <c r="S225" s="172">
        <f t="shared" si="194"/>
        <v>-1</v>
      </c>
      <c r="T225" s="172">
        <f t="shared" si="189"/>
        <v>-1</v>
      </c>
      <c r="U225" s="172">
        <f t="shared" si="189"/>
        <v>-1</v>
      </c>
      <c r="V225" s="172">
        <f t="shared" si="189"/>
        <v>-1</v>
      </c>
      <c r="W225" s="172">
        <f t="shared" si="189"/>
        <v>-1</v>
      </c>
      <c r="X225" s="172">
        <f t="shared" si="189"/>
        <v>-1</v>
      </c>
      <c r="Y225" s="172">
        <f t="shared" si="189"/>
        <v>-1</v>
      </c>
      <c r="Z225" s="172">
        <f t="shared" si="189"/>
        <v>-1</v>
      </c>
      <c r="AA225" s="172">
        <f t="shared" si="189"/>
        <v>-1</v>
      </c>
      <c r="AB225" s="172">
        <f t="shared" si="189"/>
        <v>-1</v>
      </c>
      <c r="AC225" s="172">
        <f t="shared" si="189"/>
        <v>-1</v>
      </c>
      <c r="AD225" s="172">
        <f t="shared" si="189"/>
        <v>-1</v>
      </c>
      <c r="AE225" s="172">
        <f t="shared" si="189"/>
        <v>-1</v>
      </c>
      <c r="AF225" s="172">
        <f t="shared" si="189"/>
        <v>-1</v>
      </c>
      <c r="AG225" s="172">
        <f t="shared" si="189"/>
        <v>-1</v>
      </c>
      <c r="AH225" s="172">
        <f t="shared" si="189"/>
        <v>-1</v>
      </c>
      <c r="AI225" s="172">
        <f t="shared" si="189"/>
        <v>-1</v>
      </c>
      <c r="AJ225" s="172">
        <f t="shared" si="189"/>
        <v>-1</v>
      </c>
      <c r="AK225" s="172">
        <f t="shared" si="189"/>
        <v>-1</v>
      </c>
      <c r="AL225" s="172">
        <f t="shared" si="189"/>
        <v>-1</v>
      </c>
      <c r="AM225" s="172">
        <f t="shared" si="189"/>
        <v>-1</v>
      </c>
      <c r="AN225" s="172">
        <f t="shared" si="189"/>
        <v>-1</v>
      </c>
      <c r="AO225" s="172">
        <f t="shared" si="189"/>
        <v>-1</v>
      </c>
      <c r="AP225" s="172">
        <f t="shared" si="189"/>
        <v>-1</v>
      </c>
      <c r="AQ225" s="172">
        <f t="shared" si="189"/>
        <v>-1</v>
      </c>
      <c r="AR225" s="172">
        <f t="shared" si="189"/>
        <v>-1</v>
      </c>
      <c r="AS225" s="172">
        <f t="shared" si="189"/>
        <v>-1</v>
      </c>
      <c r="AT225" s="172">
        <f t="shared" si="189"/>
        <v>-1</v>
      </c>
      <c r="AU225" s="172">
        <f t="shared" si="189"/>
        <v>-1</v>
      </c>
      <c r="AV225" s="172">
        <f t="shared" si="189"/>
        <v>-1</v>
      </c>
      <c r="AW225" s="172">
        <f t="shared" si="189"/>
        <v>-1</v>
      </c>
      <c r="AX225" s="172">
        <f t="shared" si="189"/>
        <v>-1</v>
      </c>
      <c r="AY225" s="172">
        <f t="shared" si="189"/>
        <v>-1</v>
      </c>
      <c r="AZ225" s="172">
        <f t="shared" si="189"/>
        <v>-1</v>
      </c>
      <c r="BA225" s="172">
        <f t="shared" si="189"/>
        <v>-1</v>
      </c>
      <c r="BB225" s="172">
        <f t="shared" si="189"/>
        <v>-1</v>
      </c>
      <c r="BC225" s="172">
        <f t="shared" si="189"/>
        <v>-1</v>
      </c>
      <c r="BD225" s="172">
        <f t="shared" si="189"/>
        <v>-1</v>
      </c>
      <c r="BE225" s="172">
        <f t="shared" si="189"/>
        <v>-1</v>
      </c>
      <c r="BF225" s="172">
        <f t="shared" si="189"/>
        <v>-1</v>
      </c>
      <c r="BG225" s="172">
        <f t="shared" si="189"/>
        <v>-1</v>
      </c>
      <c r="BH225" s="172">
        <f t="shared" si="189"/>
        <v>-1</v>
      </c>
      <c r="BI225" s="172">
        <f t="shared" si="189"/>
        <v>-1</v>
      </c>
      <c r="BJ225" s="172">
        <f t="shared" si="189"/>
        <v>-1</v>
      </c>
      <c r="BK225" s="172">
        <f t="shared" si="189"/>
        <v>-1</v>
      </c>
      <c r="BL225" s="172">
        <f t="shared" si="189"/>
        <v>-1</v>
      </c>
      <c r="BM225" s="172">
        <f t="shared" si="189"/>
        <v>-1</v>
      </c>
      <c r="BN225" s="172">
        <f t="shared" si="189"/>
        <v>-1</v>
      </c>
      <c r="BO225" s="172">
        <f t="shared" si="189"/>
        <v>-1</v>
      </c>
      <c r="BP225" s="172">
        <f t="shared" si="189"/>
        <v>-1</v>
      </c>
      <c r="BQ225" s="172">
        <f t="shared" si="190"/>
        <v>-1</v>
      </c>
      <c r="BR225" s="172">
        <f t="shared" si="190"/>
        <v>-1</v>
      </c>
      <c r="BS225" s="172">
        <f t="shared" si="190"/>
        <v>-1</v>
      </c>
      <c r="BT225" s="172">
        <f t="shared" si="190"/>
        <v>-1</v>
      </c>
      <c r="BU225" s="172">
        <f t="shared" si="190"/>
        <v>-1</v>
      </c>
      <c r="BV225" s="172">
        <f t="shared" si="190"/>
        <v>-1</v>
      </c>
      <c r="BW225" s="172">
        <f t="shared" si="190"/>
        <v>-1</v>
      </c>
      <c r="BX225" s="172">
        <f t="shared" si="190"/>
        <v>-1</v>
      </c>
      <c r="BY225" s="172">
        <f t="shared" si="190"/>
        <v>-1</v>
      </c>
      <c r="BZ225" s="172">
        <f t="shared" si="190"/>
        <v>-1</v>
      </c>
      <c r="CA225" s="172">
        <f t="shared" si="190"/>
        <v>-1</v>
      </c>
      <c r="CB225" s="172">
        <f t="shared" si="190"/>
        <v>-1</v>
      </c>
      <c r="CC225" s="172">
        <f t="shared" si="190"/>
        <v>-1</v>
      </c>
      <c r="CD225" s="172">
        <f t="shared" si="190"/>
        <v>-1</v>
      </c>
      <c r="CE225" s="172">
        <f t="shared" si="190"/>
        <v>-1</v>
      </c>
      <c r="CF225" s="172">
        <f t="shared" si="190"/>
        <v>-1</v>
      </c>
      <c r="CG225" s="172">
        <f t="shared" si="190"/>
        <v>-1</v>
      </c>
      <c r="CH225" s="172">
        <f t="shared" si="190"/>
        <v>-1</v>
      </c>
      <c r="CI225" s="172">
        <f t="shared" si="190"/>
        <v>-1</v>
      </c>
      <c r="CJ225" s="172">
        <f t="shared" si="190"/>
        <v>-1</v>
      </c>
      <c r="CK225" s="172">
        <f t="shared" si="190"/>
        <v>-1</v>
      </c>
      <c r="CL225" s="172">
        <f t="shared" si="190"/>
        <v>-1</v>
      </c>
      <c r="CM225" s="172">
        <f t="shared" si="190"/>
        <v>-1</v>
      </c>
      <c r="CN225" s="172">
        <f t="shared" si="190"/>
        <v>-1</v>
      </c>
      <c r="CO225" s="172">
        <f t="shared" si="190"/>
        <v>-1</v>
      </c>
      <c r="CP225" s="172">
        <f t="shared" si="190"/>
        <v>-1</v>
      </c>
      <c r="CQ225" s="172">
        <f t="shared" si="190"/>
        <v>-1</v>
      </c>
      <c r="CR225" s="172">
        <f t="shared" si="190"/>
        <v>-1</v>
      </c>
      <c r="CS225" s="172">
        <f t="shared" si="190"/>
        <v>-1</v>
      </c>
      <c r="CT225" s="172">
        <f t="shared" si="190"/>
        <v>-1</v>
      </c>
      <c r="CU225" s="172">
        <f t="shared" si="190"/>
        <v>-1</v>
      </c>
      <c r="CV225" s="172">
        <f t="shared" si="190"/>
        <v>-1</v>
      </c>
      <c r="CW225" s="172">
        <f t="shared" si="190"/>
        <v>-1</v>
      </c>
      <c r="CX225" s="172">
        <f t="shared" si="190"/>
        <v>-1</v>
      </c>
      <c r="CY225" s="172">
        <f t="shared" si="190"/>
        <v>-1</v>
      </c>
      <c r="CZ225" s="172">
        <f t="shared" si="190"/>
        <v>-1</v>
      </c>
      <c r="DA225" s="172">
        <f t="shared" si="190"/>
        <v>-1</v>
      </c>
      <c r="DB225" s="172">
        <f t="shared" si="190"/>
        <v>-1</v>
      </c>
      <c r="DC225" s="172">
        <f t="shared" si="190"/>
        <v>-1</v>
      </c>
      <c r="DD225" s="172">
        <f t="shared" si="190"/>
        <v>-1</v>
      </c>
      <c r="DE225" s="172">
        <f t="shared" si="190"/>
        <v>-1</v>
      </c>
      <c r="DF225" s="172">
        <f t="shared" si="190"/>
        <v>-1</v>
      </c>
      <c r="DG225" s="172">
        <f t="shared" si="190"/>
        <v>-1</v>
      </c>
      <c r="DH225" s="172">
        <f t="shared" si="190"/>
        <v>-1</v>
      </c>
      <c r="DI225" s="172">
        <f t="shared" si="190"/>
        <v>-1</v>
      </c>
      <c r="DJ225" s="172">
        <f t="shared" si="190"/>
        <v>-1</v>
      </c>
      <c r="DK225" s="172">
        <f t="shared" si="190"/>
        <v>-1</v>
      </c>
      <c r="DL225" s="172">
        <f t="shared" si="190"/>
        <v>-1</v>
      </c>
      <c r="DM225" s="172">
        <f t="shared" si="190"/>
        <v>-1</v>
      </c>
      <c r="DN225" s="172">
        <f t="shared" si="190"/>
        <v>-1</v>
      </c>
      <c r="DO225" s="172">
        <f t="shared" si="190"/>
        <v>-1</v>
      </c>
      <c r="DP225" s="172">
        <f t="shared" si="190"/>
        <v>-1</v>
      </c>
      <c r="DQ225" s="172">
        <f t="shared" si="190"/>
        <v>-1</v>
      </c>
      <c r="DR225" s="172">
        <f t="shared" si="190"/>
        <v>-1</v>
      </c>
      <c r="DS225" s="172">
        <f t="shared" si="190"/>
        <v>-1</v>
      </c>
      <c r="DT225" s="172">
        <f t="shared" si="190"/>
        <v>-1</v>
      </c>
      <c r="DU225" s="172">
        <f t="shared" si="190"/>
        <v>-1</v>
      </c>
      <c r="DV225" s="172">
        <f t="shared" si="190"/>
        <v>-1</v>
      </c>
      <c r="DW225" s="172">
        <f t="shared" si="190"/>
        <v>-1</v>
      </c>
      <c r="DX225" s="172">
        <f t="shared" si="190"/>
        <v>-1</v>
      </c>
      <c r="DY225" s="172">
        <f t="shared" si="190"/>
        <v>-1</v>
      </c>
      <c r="DZ225" s="172">
        <f t="shared" si="190"/>
        <v>-1</v>
      </c>
      <c r="EA225" s="172">
        <f t="shared" si="190"/>
        <v>-1</v>
      </c>
      <c r="EB225" s="172">
        <f t="shared" si="190"/>
        <v>-1</v>
      </c>
      <c r="EC225" s="172">
        <f t="shared" ref="EC225:FH225" si="195">IF(EC$5="Composants piezoélectriques",EC110,-1)</f>
        <v>-1</v>
      </c>
      <c r="ED225" s="172">
        <f t="shared" si="195"/>
        <v>-1</v>
      </c>
      <c r="EE225" s="172">
        <f t="shared" si="195"/>
        <v>-1</v>
      </c>
      <c r="EF225" s="172">
        <f t="shared" si="195"/>
        <v>-1</v>
      </c>
      <c r="EG225" s="172">
        <f t="shared" si="195"/>
        <v>-1</v>
      </c>
      <c r="EH225" s="172">
        <f t="shared" si="195"/>
        <v>-1</v>
      </c>
      <c r="EI225" s="172">
        <f t="shared" si="195"/>
        <v>-1</v>
      </c>
      <c r="EJ225" s="172">
        <f t="shared" si="195"/>
        <v>-1</v>
      </c>
      <c r="EK225" s="172">
        <f t="shared" si="195"/>
        <v>-1</v>
      </c>
      <c r="EL225" s="172">
        <f t="shared" si="195"/>
        <v>-1</v>
      </c>
      <c r="EM225" s="172">
        <f t="shared" si="195"/>
        <v>-1</v>
      </c>
      <c r="EN225" s="172">
        <f t="shared" si="195"/>
        <v>-1</v>
      </c>
      <c r="EO225" s="172">
        <f t="shared" si="195"/>
        <v>-1</v>
      </c>
      <c r="EP225" s="172">
        <f t="shared" si="195"/>
        <v>-1</v>
      </c>
      <c r="EQ225" s="172">
        <f t="shared" si="195"/>
        <v>-1</v>
      </c>
      <c r="ER225" s="172">
        <f t="shared" si="195"/>
        <v>-1</v>
      </c>
      <c r="ES225" s="172">
        <f t="shared" si="195"/>
        <v>-1</v>
      </c>
      <c r="ET225" s="172">
        <f t="shared" si="195"/>
        <v>-1</v>
      </c>
      <c r="EU225" s="172">
        <f t="shared" si="195"/>
        <v>-1</v>
      </c>
      <c r="EV225" s="172">
        <f t="shared" si="195"/>
        <v>-1</v>
      </c>
      <c r="EW225" s="172">
        <f t="shared" si="195"/>
        <v>-1</v>
      </c>
      <c r="EX225" s="172">
        <f t="shared" si="195"/>
        <v>-1</v>
      </c>
      <c r="EY225" s="172">
        <f t="shared" si="195"/>
        <v>-1</v>
      </c>
      <c r="EZ225" s="172">
        <f t="shared" si="195"/>
        <v>-1</v>
      </c>
      <c r="FA225" s="172">
        <f t="shared" si="195"/>
        <v>-1</v>
      </c>
      <c r="FB225" s="172">
        <f t="shared" si="195"/>
        <v>-1</v>
      </c>
      <c r="FC225" s="172">
        <f t="shared" si="195"/>
        <v>-1</v>
      </c>
      <c r="FD225" s="172">
        <f t="shared" si="195"/>
        <v>-1</v>
      </c>
      <c r="FE225" s="172">
        <f t="shared" si="195"/>
        <v>-1</v>
      </c>
      <c r="FF225" s="172">
        <f t="shared" si="195"/>
        <v>-1</v>
      </c>
      <c r="FG225" s="172">
        <f t="shared" si="195"/>
        <v>-1</v>
      </c>
      <c r="FH225" s="172">
        <f t="shared" si="195"/>
        <v>-1</v>
      </c>
      <c r="FI225" s="172">
        <f t="shared" ref="FI225:GN225" si="196">IF(FI$5="Composants piezoélectriques",FI110,-1)</f>
        <v>-1</v>
      </c>
      <c r="FJ225" s="172">
        <f t="shared" si="196"/>
        <v>-1</v>
      </c>
      <c r="FK225" s="172">
        <f t="shared" si="196"/>
        <v>-1</v>
      </c>
      <c r="FL225" s="172">
        <f t="shared" si="196"/>
        <v>-1</v>
      </c>
      <c r="FM225" s="172">
        <f t="shared" si="196"/>
        <v>-1</v>
      </c>
      <c r="FN225" s="172">
        <f t="shared" si="196"/>
        <v>-1</v>
      </c>
      <c r="FO225" s="172">
        <f t="shared" si="196"/>
        <v>-1</v>
      </c>
      <c r="FP225" s="172">
        <f t="shared" si="196"/>
        <v>-1</v>
      </c>
      <c r="FQ225" s="172">
        <f t="shared" si="196"/>
        <v>-1</v>
      </c>
      <c r="FR225" s="172">
        <f t="shared" si="196"/>
        <v>-1</v>
      </c>
      <c r="FS225" s="172">
        <f t="shared" si="196"/>
        <v>-1</v>
      </c>
      <c r="FT225" s="172">
        <f t="shared" si="196"/>
        <v>-1</v>
      </c>
      <c r="FU225" s="172">
        <f t="shared" si="196"/>
        <v>-1</v>
      </c>
      <c r="FV225" s="172">
        <f t="shared" si="196"/>
        <v>-1</v>
      </c>
      <c r="FW225" s="172">
        <f t="shared" si="196"/>
        <v>-1</v>
      </c>
      <c r="FX225" s="172">
        <f t="shared" si="196"/>
        <v>-1</v>
      </c>
      <c r="FY225" s="172">
        <f t="shared" si="196"/>
        <v>-1</v>
      </c>
      <c r="FZ225" s="172">
        <f t="shared" si="196"/>
        <v>-1</v>
      </c>
      <c r="GA225" s="172">
        <f t="shared" si="196"/>
        <v>-1</v>
      </c>
      <c r="GB225" s="172">
        <f t="shared" si="196"/>
        <v>-1</v>
      </c>
      <c r="GC225" s="172">
        <f t="shared" si="196"/>
        <v>-1</v>
      </c>
      <c r="GD225" s="172">
        <f t="shared" si="196"/>
        <v>-1</v>
      </c>
      <c r="GE225" s="172">
        <f t="shared" si="196"/>
        <v>-1</v>
      </c>
      <c r="GF225" s="172">
        <f t="shared" si="196"/>
        <v>-1</v>
      </c>
      <c r="GG225" s="172">
        <f t="shared" si="196"/>
        <v>-1</v>
      </c>
      <c r="GH225" s="172">
        <f t="shared" si="196"/>
        <v>-1</v>
      </c>
      <c r="GI225" s="172">
        <f t="shared" si="196"/>
        <v>-1</v>
      </c>
      <c r="GJ225" s="172">
        <f t="shared" si="196"/>
        <v>-1</v>
      </c>
      <c r="GK225" s="172">
        <f t="shared" si="196"/>
        <v>-1</v>
      </c>
      <c r="GL225" s="172">
        <f t="shared" si="196"/>
        <v>-1</v>
      </c>
      <c r="GM225" s="172">
        <f t="shared" si="196"/>
        <v>-1</v>
      </c>
      <c r="GN225" s="172">
        <f t="shared" si="196"/>
        <v>-1</v>
      </c>
      <c r="GO225" s="172">
        <f t="shared" si="193"/>
        <v>-1</v>
      </c>
      <c r="GP225" s="172">
        <f t="shared" si="193"/>
        <v>-1</v>
      </c>
      <c r="GQ225" s="172">
        <f t="shared" si="193"/>
        <v>-1</v>
      </c>
      <c r="GR225" s="172">
        <f t="shared" si="193"/>
        <v>-1</v>
      </c>
      <c r="GS225" s="172">
        <f t="shared" si="193"/>
        <v>-1</v>
      </c>
      <c r="GT225" s="139"/>
      <c r="GU225" s="149"/>
      <c r="GV225" s="150"/>
      <c r="GW225" s="150"/>
      <c r="GX225" s="150"/>
      <c r="GY225" s="150"/>
      <c r="GZ225" s="150"/>
      <c r="HA225" s="150"/>
      <c r="HB225" s="150"/>
      <c r="HC225" s="150"/>
      <c r="HD225" s="150"/>
      <c r="HE225" s="150"/>
      <c r="HF225" s="150"/>
      <c r="HG225" s="150"/>
      <c r="HH225" s="150"/>
      <c r="HI225" s="150"/>
      <c r="HJ225" s="150"/>
      <c r="HK225" s="150"/>
      <c r="HL225" s="150"/>
      <c r="HM225" s="150"/>
      <c r="HN225" s="150"/>
      <c r="HO225" s="150"/>
      <c r="HP225" s="150"/>
      <c r="HQ225" s="150"/>
      <c r="HR225" s="150"/>
      <c r="HS225" s="150"/>
      <c r="HT225" s="150"/>
      <c r="HU225" s="150"/>
      <c r="HV225" s="150"/>
      <c r="HW225" s="150"/>
      <c r="HX225" s="150"/>
      <c r="HY225" s="150"/>
      <c r="HZ225" s="150"/>
      <c r="IA225" s="150"/>
      <c r="IB225" s="150"/>
      <c r="IC225" s="150"/>
      <c r="ID225" s="150"/>
      <c r="IE225" s="150"/>
      <c r="IF225" s="150"/>
      <c r="IG225" s="150"/>
      <c r="IH225" s="150"/>
      <c r="II225" s="150"/>
      <c r="IJ225" s="150"/>
      <c r="IK225" s="150"/>
      <c r="IL225" s="150"/>
      <c r="IM225" s="150"/>
      <c r="IN225" s="150"/>
      <c r="IO225" s="150"/>
      <c r="IP225" s="150"/>
      <c r="IQ225" s="150"/>
      <c r="IR225" s="150"/>
      <c r="IS225" s="150"/>
      <c r="IT225" s="150"/>
      <c r="IU225" s="150"/>
      <c r="IV225" s="150"/>
    </row>
    <row r="226" spans="4:256" s="172" customFormat="1" hidden="1">
      <c r="D226" s="172">
        <f t="shared" si="188"/>
        <v>-1</v>
      </c>
      <c r="E226" s="172">
        <f t="shared" ref="E226:BP229" si="197">IF(E$5="Composants piezoélectriques",E111,-1)</f>
        <v>-1</v>
      </c>
      <c r="F226" s="172">
        <f t="shared" si="197"/>
        <v>-1</v>
      </c>
      <c r="G226" s="172">
        <f t="shared" si="197"/>
        <v>-1</v>
      </c>
      <c r="H226" s="172">
        <f t="shared" si="197"/>
        <v>-1</v>
      </c>
      <c r="I226" s="172">
        <f t="shared" si="197"/>
        <v>-1</v>
      </c>
      <c r="J226" s="172">
        <f t="shared" si="197"/>
        <v>-1</v>
      </c>
      <c r="K226" s="172">
        <f t="shared" si="197"/>
        <v>-1</v>
      </c>
      <c r="L226" s="172">
        <f t="shared" si="197"/>
        <v>-1</v>
      </c>
      <c r="M226" s="172">
        <f t="shared" si="197"/>
        <v>-1</v>
      </c>
      <c r="N226" s="172">
        <f t="shared" si="197"/>
        <v>-1</v>
      </c>
      <c r="O226" s="172">
        <f t="shared" si="197"/>
        <v>-1</v>
      </c>
      <c r="P226" s="172">
        <f t="shared" si="197"/>
        <v>-1</v>
      </c>
      <c r="Q226" s="172">
        <f t="shared" si="197"/>
        <v>-1</v>
      </c>
      <c r="R226" s="172">
        <f t="shared" si="197"/>
        <v>-1</v>
      </c>
      <c r="S226" s="172">
        <f t="shared" si="197"/>
        <v>-1</v>
      </c>
      <c r="T226" s="172">
        <f t="shared" si="197"/>
        <v>-1</v>
      </c>
      <c r="U226" s="172">
        <f t="shared" si="197"/>
        <v>-1</v>
      </c>
      <c r="V226" s="172">
        <f t="shared" si="197"/>
        <v>-1</v>
      </c>
      <c r="W226" s="172">
        <f t="shared" si="197"/>
        <v>-1</v>
      </c>
      <c r="X226" s="172">
        <f t="shared" si="197"/>
        <v>-1</v>
      </c>
      <c r="Y226" s="172">
        <f t="shared" si="197"/>
        <v>-1</v>
      </c>
      <c r="Z226" s="172">
        <f t="shared" si="197"/>
        <v>-1</v>
      </c>
      <c r="AA226" s="172">
        <f t="shared" si="197"/>
        <v>-1</v>
      </c>
      <c r="AB226" s="172">
        <f t="shared" si="197"/>
        <v>-1</v>
      </c>
      <c r="AC226" s="172">
        <f t="shared" si="197"/>
        <v>-1</v>
      </c>
      <c r="AD226" s="172">
        <f t="shared" si="197"/>
        <v>-1</v>
      </c>
      <c r="AE226" s="172">
        <f t="shared" si="197"/>
        <v>-1</v>
      </c>
      <c r="AF226" s="172">
        <f t="shared" si="197"/>
        <v>-1</v>
      </c>
      <c r="AG226" s="172">
        <f t="shared" si="197"/>
        <v>-1</v>
      </c>
      <c r="AH226" s="172">
        <f t="shared" si="197"/>
        <v>-1</v>
      </c>
      <c r="AI226" s="172">
        <f t="shared" si="197"/>
        <v>-1</v>
      </c>
      <c r="AJ226" s="172">
        <f t="shared" si="197"/>
        <v>-1</v>
      </c>
      <c r="AK226" s="172">
        <f t="shared" si="197"/>
        <v>-1</v>
      </c>
      <c r="AL226" s="172">
        <f t="shared" si="197"/>
        <v>-1</v>
      </c>
      <c r="AM226" s="172">
        <f t="shared" si="197"/>
        <v>-1</v>
      </c>
      <c r="AN226" s="172">
        <f t="shared" si="197"/>
        <v>-1</v>
      </c>
      <c r="AO226" s="172">
        <f t="shared" si="197"/>
        <v>-1</v>
      </c>
      <c r="AP226" s="172">
        <f t="shared" si="197"/>
        <v>-1</v>
      </c>
      <c r="AQ226" s="172">
        <f t="shared" si="197"/>
        <v>-1</v>
      </c>
      <c r="AR226" s="172">
        <f t="shared" si="197"/>
        <v>-1</v>
      </c>
      <c r="AS226" s="172">
        <f t="shared" si="197"/>
        <v>-1</v>
      </c>
      <c r="AT226" s="172">
        <f t="shared" si="197"/>
        <v>-1</v>
      </c>
      <c r="AU226" s="172">
        <f t="shared" si="197"/>
        <v>-1</v>
      </c>
      <c r="AV226" s="172">
        <f t="shared" si="197"/>
        <v>-1</v>
      </c>
      <c r="AW226" s="172">
        <f t="shared" si="197"/>
        <v>-1</v>
      </c>
      <c r="AX226" s="172">
        <f t="shared" si="197"/>
        <v>-1</v>
      </c>
      <c r="AY226" s="172">
        <f t="shared" si="197"/>
        <v>-1</v>
      </c>
      <c r="AZ226" s="172">
        <f t="shared" si="197"/>
        <v>-1</v>
      </c>
      <c r="BA226" s="172">
        <f t="shared" si="197"/>
        <v>-1</v>
      </c>
      <c r="BB226" s="172">
        <f t="shared" si="197"/>
        <v>-1</v>
      </c>
      <c r="BC226" s="172">
        <f t="shared" si="197"/>
        <v>-1</v>
      </c>
      <c r="BD226" s="172">
        <f t="shared" si="197"/>
        <v>-1</v>
      </c>
      <c r="BE226" s="172">
        <f t="shared" si="197"/>
        <v>-1</v>
      </c>
      <c r="BF226" s="172">
        <f t="shared" si="197"/>
        <v>-1</v>
      </c>
      <c r="BG226" s="172">
        <f t="shared" si="197"/>
        <v>-1</v>
      </c>
      <c r="BH226" s="172">
        <f t="shared" si="197"/>
        <v>-1</v>
      </c>
      <c r="BI226" s="172">
        <f t="shared" si="197"/>
        <v>-1</v>
      </c>
      <c r="BJ226" s="172">
        <f t="shared" si="197"/>
        <v>-1</v>
      </c>
      <c r="BK226" s="172">
        <f t="shared" si="197"/>
        <v>-1</v>
      </c>
      <c r="BL226" s="172">
        <f t="shared" si="197"/>
        <v>-1</v>
      </c>
      <c r="BM226" s="172">
        <f t="shared" si="197"/>
        <v>-1</v>
      </c>
      <c r="BN226" s="172">
        <f t="shared" si="197"/>
        <v>-1</v>
      </c>
      <c r="BO226" s="172">
        <f t="shared" si="197"/>
        <v>-1</v>
      </c>
      <c r="BP226" s="172">
        <f t="shared" si="197"/>
        <v>-1</v>
      </c>
      <c r="BQ226" s="172">
        <f t="shared" si="190"/>
        <v>-1</v>
      </c>
      <c r="BR226" s="172">
        <f t="shared" si="190"/>
        <v>-1</v>
      </c>
      <c r="BS226" s="172">
        <f t="shared" si="190"/>
        <v>-1</v>
      </c>
      <c r="BT226" s="172">
        <f t="shared" si="190"/>
        <v>-1</v>
      </c>
      <c r="BU226" s="172">
        <f t="shared" si="190"/>
        <v>-1</v>
      </c>
      <c r="BV226" s="172">
        <f t="shared" si="190"/>
        <v>-1</v>
      </c>
      <c r="BW226" s="172">
        <f t="shared" si="190"/>
        <v>-1</v>
      </c>
      <c r="BX226" s="172">
        <f t="shared" si="190"/>
        <v>-1</v>
      </c>
      <c r="BY226" s="172">
        <f t="shared" si="190"/>
        <v>-1</v>
      </c>
      <c r="BZ226" s="172">
        <f t="shared" si="190"/>
        <v>-1</v>
      </c>
      <c r="CA226" s="172">
        <f t="shared" si="190"/>
        <v>-1</v>
      </c>
      <c r="CB226" s="172">
        <f t="shared" si="190"/>
        <v>-1</v>
      </c>
      <c r="CC226" s="172">
        <f t="shared" si="190"/>
        <v>-1</v>
      </c>
      <c r="CD226" s="172">
        <f t="shared" si="190"/>
        <v>-1</v>
      </c>
      <c r="CE226" s="172">
        <f t="shared" si="190"/>
        <v>-1</v>
      </c>
      <c r="CF226" s="172">
        <f t="shared" si="190"/>
        <v>-1</v>
      </c>
      <c r="CG226" s="172">
        <f t="shared" si="190"/>
        <v>-1</v>
      </c>
      <c r="CH226" s="172">
        <f t="shared" si="190"/>
        <v>-1</v>
      </c>
      <c r="CI226" s="172">
        <f t="shared" si="190"/>
        <v>-1</v>
      </c>
      <c r="CJ226" s="172">
        <f t="shared" si="190"/>
        <v>-1</v>
      </c>
      <c r="CK226" s="172">
        <f t="shared" si="190"/>
        <v>-1</v>
      </c>
      <c r="CL226" s="172">
        <f t="shared" si="190"/>
        <v>-1</v>
      </c>
      <c r="CM226" s="172">
        <f t="shared" si="190"/>
        <v>-1</v>
      </c>
      <c r="CN226" s="172">
        <f t="shared" si="190"/>
        <v>-1</v>
      </c>
      <c r="CO226" s="172">
        <f t="shared" si="190"/>
        <v>-1</v>
      </c>
      <c r="CP226" s="172">
        <f t="shared" si="190"/>
        <v>-1</v>
      </c>
      <c r="CQ226" s="172">
        <f t="shared" si="190"/>
        <v>-1</v>
      </c>
      <c r="CR226" s="172">
        <f t="shared" si="190"/>
        <v>-1</v>
      </c>
      <c r="CS226" s="172">
        <f t="shared" si="190"/>
        <v>-1</v>
      </c>
      <c r="CT226" s="172">
        <f t="shared" si="190"/>
        <v>-1</v>
      </c>
      <c r="CU226" s="172">
        <f t="shared" si="190"/>
        <v>-1</v>
      </c>
      <c r="CV226" s="172">
        <f t="shared" si="190"/>
        <v>-1</v>
      </c>
      <c r="CW226" s="172">
        <f t="shared" si="190"/>
        <v>-1</v>
      </c>
      <c r="CX226" s="172">
        <f t="shared" si="190"/>
        <v>-1</v>
      </c>
      <c r="CY226" s="172">
        <f t="shared" si="190"/>
        <v>-1</v>
      </c>
      <c r="CZ226" s="172">
        <f t="shared" si="190"/>
        <v>-1</v>
      </c>
      <c r="DA226" s="172">
        <f t="shared" si="190"/>
        <v>-1</v>
      </c>
      <c r="DB226" s="172">
        <f t="shared" si="190"/>
        <v>-1</v>
      </c>
      <c r="DC226" s="172">
        <f t="shared" si="190"/>
        <v>-1</v>
      </c>
      <c r="DD226" s="172">
        <f t="shared" si="190"/>
        <v>-1</v>
      </c>
      <c r="DE226" s="172">
        <f t="shared" si="190"/>
        <v>-1</v>
      </c>
      <c r="DF226" s="172">
        <f t="shared" si="190"/>
        <v>-1</v>
      </c>
      <c r="DG226" s="172">
        <f t="shared" si="190"/>
        <v>-1</v>
      </c>
      <c r="DH226" s="172">
        <f t="shared" si="190"/>
        <v>-1</v>
      </c>
      <c r="DI226" s="172">
        <f t="shared" si="190"/>
        <v>-1</v>
      </c>
      <c r="DJ226" s="172">
        <f t="shared" si="190"/>
        <v>-1</v>
      </c>
      <c r="DK226" s="172">
        <f t="shared" si="190"/>
        <v>-1</v>
      </c>
      <c r="DL226" s="172">
        <f t="shared" si="190"/>
        <v>-1</v>
      </c>
      <c r="DM226" s="172">
        <f t="shared" si="190"/>
        <v>-1</v>
      </c>
      <c r="DN226" s="172">
        <f t="shared" si="190"/>
        <v>-1</v>
      </c>
      <c r="DO226" s="172">
        <f t="shared" si="190"/>
        <v>-1</v>
      </c>
      <c r="DP226" s="172">
        <f t="shared" si="190"/>
        <v>-1</v>
      </c>
      <c r="DQ226" s="172">
        <f t="shared" si="190"/>
        <v>-1</v>
      </c>
      <c r="DR226" s="172">
        <f t="shared" si="190"/>
        <v>-1</v>
      </c>
      <c r="DS226" s="172">
        <f t="shared" si="190"/>
        <v>-1</v>
      </c>
      <c r="DT226" s="172">
        <f t="shared" si="190"/>
        <v>-1</v>
      </c>
      <c r="DU226" s="172">
        <f t="shared" si="190"/>
        <v>-1</v>
      </c>
      <c r="DV226" s="172">
        <f t="shared" si="190"/>
        <v>-1</v>
      </c>
      <c r="DW226" s="172">
        <f t="shared" si="190"/>
        <v>-1</v>
      </c>
      <c r="DX226" s="172">
        <f t="shared" si="190"/>
        <v>-1</v>
      </c>
      <c r="DY226" s="172">
        <f t="shared" si="190"/>
        <v>-1</v>
      </c>
      <c r="DZ226" s="172">
        <f t="shared" si="190"/>
        <v>-1</v>
      </c>
      <c r="EA226" s="172">
        <f t="shared" si="190"/>
        <v>-1</v>
      </c>
      <c r="EB226" s="172">
        <f t="shared" si="190"/>
        <v>-1</v>
      </c>
      <c r="EC226" s="172">
        <f t="shared" ref="EC226:FH226" si="198">IF(EC$5="Composants piezoélectriques",EC111,-1)</f>
        <v>-1</v>
      </c>
      <c r="ED226" s="172">
        <f t="shared" si="198"/>
        <v>-1</v>
      </c>
      <c r="EE226" s="172">
        <f t="shared" si="198"/>
        <v>-1</v>
      </c>
      <c r="EF226" s="172">
        <f t="shared" si="198"/>
        <v>-1</v>
      </c>
      <c r="EG226" s="172">
        <f t="shared" si="198"/>
        <v>-1</v>
      </c>
      <c r="EH226" s="172">
        <f t="shared" si="198"/>
        <v>-1</v>
      </c>
      <c r="EI226" s="172">
        <f t="shared" si="198"/>
        <v>-1</v>
      </c>
      <c r="EJ226" s="172">
        <f t="shared" si="198"/>
        <v>-1</v>
      </c>
      <c r="EK226" s="172">
        <f t="shared" si="198"/>
        <v>-1</v>
      </c>
      <c r="EL226" s="172">
        <f t="shared" si="198"/>
        <v>-1</v>
      </c>
      <c r="EM226" s="172">
        <f t="shared" si="198"/>
        <v>-1</v>
      </c>
      <c r="EN226" s="172">
        <f t="shared" si="198"/>
        <v>-1</v>
      </c>
      <c r="EO226" s="172">
        <f t="shared" si="198"/>
        <v>-1</v>
      </c>
      <c r="EP226" s="172">
        <f t="shared" si="198"/>
        <v>-1</v>
      </c>
      <c r="EQ226" s="172">
        <f t="shared" si="198"/>
        <v>-1</v>
      </c>
      <c r="ER226" s="172">
        <f t="shared" si="198"/>
        <v>-1</v>
      </c>
      <c r="ES226" s="172">
        <f t="shared" si="198"/>
        <v>-1</v>
      </c>
      <c r="ET226" s="172">
        <f t="shared" si="198"/>
        <v>-1</v>
      </c>
      <c r="EU226" s="172">
        <f t="shared" si="198"/>
        <v>-1</v>
      </c>
      <c r="EV226" s="172">
        <f t="shared" si="198"/>
        <v>-1</v>
      </c>
      <c r="EW226" s="172">
        <f t="shared" si="198"/>
        <v>-1</v>
      </c>
      <c r="EX226" s="172">
        <f t="shared" si="198"/>
        <v>-1</v>
      </c>
      <c r="EY226" s="172">
        <f t="shared" si="198"/>
        <v>-1</v>
      </c>
      <c r="EZ226" s="172">
        <f t="shared" si="198"/>
        <v>-1</v>
      </c>
      <c r="FA226" s="172">
        <f t="shared" si="198"/>
        <v>-1</v>
      </c>
      <c r="FB226" s="172">
        <f t="shared" si="198"/>
        <v>-1</v>
      </c>
      <c r="FC226" s="172">
        <f t="shared" si="198"/>
        <v>-1</v>
      </c>
      <c r="FD226" s="172">
        <f t="shared" si="198"/>
        <v>-1</v>
      </c>
      <c r="FE226" s="172">
        <f t="shared" si="198"/>
        <v>-1</v>
      </c>
      <c r="FF226" s="172">
        <f t="shared" si="198"/>
        <v>-1</v>
      </c>
      <c r="FG226" s="172">
        <f t="shared" si="198"/>
        <v>-1</v>
      </c>
      <c r="FH226" s="172">
        <f t="shared" si="198"/>
        <v>-1</v>
      </c>
      <c r="FI226" s="172">
        <f t="shared" ref="FI226:GN226" si="199">IF(FI$5="Composants piezoélectriques",FI111,-1)</f>
        <v>-1</v>
      </c>
      <c r="FJ226" s="172">
        <f t="shared" si="199"/>
        <v>-1</v>
      </c>
      <c r="FK226" s="172">
        <f t="shared" si="199"/>
        <v>-1</v>
      </c>
      <c r="FL226" s="172">
        <f t="shared" si="199"/>
        <v>-1</v>
      </c>
      <c r="FM226" s="172">
        <f t="shared" si="199"/>
        <v>-1</v>
      </c>
      <c r="FN226" s="172">
        <f t="shared" si="199"/>
        <v>-1</v>
      </c>
      <c r="FO226" s="172">
        <f t="shared" si="199"/>
        <v>-1</v>
      </c>
      <c r="FP226" s="172">
        <f t="shared" si="199"/>
        <v>-1</v>
      </c>
      <c r="FQ226" s="172">
        <f t="shared" si="199"/>
        <v>-1</v>
      </c>
      <c r="FR226" s="172">
        <f t="shared" si="199"/>
        <v>-1</v>
      </c>
      <c r="FS226" s="172">
        <f t="shared" si="199"/>
        <v>-1</v>
      </c>
      <c r="FT226" s="172">
        <f t="shared" si="199"/>
        <v>-1</v>
      </c>
      <c r="FU226" s="172">
        <f t="shared" si="199"/>
        <v>-1</v>
      </c>
      <c r="FV226" s="172">
        <f t="shared" si="199"/>
        <v>-1</v>
      </c>
      <c r="FW226" s="172">
        <f t="shared" si="199"/>
        <v>-1</v>
      </c>
      <c r="FX226" s="172">
        <f t="shared" si="199"/>
        <v>-1</v>
      </c>
      <c r="FY226" s="172">
        <f t="shared" si="199"/>
        <v>-1</v>
      </c>
      <c r="FZ226" s="172">
        <f t="shared" si="199"/>
        <v>-1</v>
      </c>
      <c r="GA226" s="172">
        <f t="shared" si="199"/>
        <v>-1</v>
      </c>
      <c r="GB226" s="172">
        <f t="shared" si="199"/>
        <v>-1</v>
      </c>
      <c r="GC226" s="172">
        <f t="shared" si="199"/>
        <v>-1</v>
      </c>
      <c r="GD226" s="172">
        <f t="shared" si="199"/>
        <v>-1</v>
      </c>
      <c r="GE226" s="172">
        <f t="shared" si="199"/>
        <v>-1</v>
      </c>
      <c r="GF226" s="172">
        <f t="shared" si="199"/>
        <v>-1</v>
      </c>
      <c r="GG226" s="172">
        <f t="shared" si="199"/>
        <v>-1</v>
      </c>
      <c r="GH226" s="172">
        <f t="shared" si="199"/>
        <v>-1</v>
      </c>
      <c r="GI226" s="172">
        <f t="shared" si="199"/>
        <v>-1</v>
      </c>
      <c r="GJ226" s="172">
        <f t="shared" si="199"/>
        <v>-1</v>
      </c>
      <c r="GK226" s="172">
        <f t="shared" si="199"/>
        <v>-1</v>
      </c>
      <c r="GL226" s="172">
        <f t="shared" si="199"/>
        <v>-1</v>
      </c>
      <c r="GM226" s="172">
        <f t="shared" si="199"/>
        <v>-1</v>
      </c>
      <c r="GN226" s="172">
        <f t="shared" si="199"/>
        <v>-1</v>
      </c>
      <c r="GO226" s="172">
        <f t="shared" si="193"/>
        <v>-1</v>
      </c>
      <c r="GP226" s="172">
        <f t="shared" si="193"/>
        <v>-1</v>
      </c>
      <c r="GQ226" s="172">
        <f t="shared" si="193"/>
        <v>-1</v>
      </c>
      <c r="GR226" s="172">
        <f t="shared" si="193"/>
        <v>-1</v>
      </c>
      <c r="GS226" s="172">
        <f t="shared" si="193"/>
        <v>-1</v>
      </c>
      <c r="GT226" s="139"/>
      <c r="GU226" s="149"/>
      <c r="GV226" s="150"/>
      <c r="GW226" s="150"/>
      <c r="GX226" s="150"/>
      <c r="GY226" s="150"/>
      <c r="GZ226" s="150"/>
      <c r="HA226" s="150"/>
      <c r="HB226" s="150"/>
      <c r="HC226" s="150"/>
      <c r="HD226" s="150"/>
      <c r="HE226" s="150"/>
      <c r="HF226" s="150"/>
      <c r="HG226" s="150"/>
      <c r="HH226" s="150"/>
      <c r="HI226" s="150"/>
      <c r="HJ226" s="150"/>
      <c r="HK226" s="150"/>
      <c r="HL226" s="150"/>
      <c r="HM226" s="150"/>
      <c r="HN226" s="150"/>
      <c r="HO226" s="150"/>
      <c r="HP226" s="150"/>
      <c r="HQ226" s="150"/>
      <c r="HR226" s="150"/>
      <c r="HS226" s="150"/>
      <c r="HT226" s="150"/>
      <c r="HU226" s="150"/>
      <c r="HV226" s="150"/>
      <c r="HW226" s="150"/>
      <c r="HX226" s="150"/>
      <c r="HY226" s="150"/>
      <c r="HZ226" s="150"/>
      <c r="IA226" s="150"/>
      <c r="IB226" s="150"/>
      <c r="IC226" s="150"/>
      <c r="ID226" s="150"/>
      <c r="IE226" s="150"/>
      <c r="IF226" s="150"/>
      <c r="IG226" s="150"/>
      <c r="IH226" s="150"/>
      <c r="II226" s="150"/>
      <c r="IJ226" s="150"/>
      <c r="IK226" s="150"/>
      <c r="IL226" s="150"/>
      <c r="IM226" s="150"/>
      <c r="IN226" s="150"/>
      <c r="IO226" s="150"/>
      <c r="IP226" s="150"/>
      <c r="IQ226" s="150"/>
      <c r="IR226" s="150"/>
      <c r="IS226" s="150"/>
      <c r="IT226" s="150"/>
      <c r="IU226" s="150"/>
      <c r="IV226" s="150"/>
    </row>
    <row r="227" spans="4:256" s="172" customFormat="1" hidden="1">
      <c r="D227" s="172">
        <f t="shared" si="188"/>
        <v>-1</v>
      </c>
      <c r="E227" s="172">
        <f t="shared" si="197"/>
        <v>-1</v>
      </c>
      <c r="F227" s="172">
        <f t="shared" si="197"/>
        <v>-1</v>
      </c>
      <c r="G227" s="172">
        <f t="shared" si="197"/>
        <v>-1</v>
      </c>
      <c r="H227" s="172">
        <f t="shared" si="197"/>
        <v>-1</v>
      </c>
      <c r="I227" s="172">
        <f t="shared" si="197"/>
        <v>-1</v>
      </c>
      <c r="J227" s="172">
        <f t="shared" si="197"/>
        <v>-1</v>
      </c>
      <c r="K227" s="172">
        <f t="shared" si="197"/>
        <v>-1</v>
      </c>
      <c r="L227" s="172">
        <f t="shared" si="197"/>
        <v>-1</v>
      </c>
      <c r="M227" s="172">
        <f t="shared" si="197"/>
        <v>-1</v>
      </c>
      <c r="N227" s="172">
        <f t="shared" si="197"/>
        <v>-1</v>
      </c>
      <c r="O227" s="172">
        <f t="shared" si="197"/>
        <v>-1</v>
      </c>
      <c r="P227" s="172">
        <f t="shared" si="197"/>
        <v>-1</v>
      </c>
      <c r="Q227" s="172">
        <f t="shared" si="197"/>
        <v>-1</v>
      </c>
      <c r="R227" s="172">
        <f t="shared" si="197"/>
        <v>-1</v>
      </c>
      <c r="S227" s="172">
        <f t="shared" si="197"/>
        <v>-1</v>
      </c>
      <c r="T227" s="172">
        <f t="shared" si="197"/>
        <v>-1</v>
      </c>
      <c r="U227" s="172">
        <f t="shared" si="197"/>
        <v>-1</v>
      </c>
      <c r="V227" s="172">
        <f t="shared" si="197"/>
        <v>-1</v>
      </c>
      <c r="W227" s="172">
        <f t="shared" si="197"/>
        <v>-1</v>
      </c>
      <c r="X227" s="172">
        <f t="shared" si="197"/>
        <v>-1</v>
      </c>
      <c r="Y227" s="172">
        <f t="shared" si="197"/>
        <v>-1</v>
      </c>
      <c r="Z227" s="172">
        <f t="shared" si="197"/>
        <v>-1</v>
      </c>
      <c r="AA227" s="172">
        <f t="shared" si="197"/>
        <v>-1</v>
      </c>
      <c r="AB227" s="172">
        <f t="shared" si="197"/>
        <v>-1</v>
      </c>
      <c r="AC227" s="172">
        <f t="shared" si="197"/>
        <v>-1</v>
      </c>
      <c r="AD227" s="172">
        <f t="shared" si="197"/>
        <v>-1</v>
      </c>
      <c r="AE227" s="172">
        <f t="shared" si="197"/>
        <v>-1</v>
      </c>
      <c r="AF227" s="172">
        <f t="shared" si="197"/>
        <v>-1</v>
      </c>
      <c r="AG227" s="172">
        <f t="shared" si="197"/>
        <v>-1</v>
      </c>
      <c r="AH227" s="172">
        <f t="shared" si="197"/>
        <v>-1</v>
      </c>
      <c r="AI227" s="172">
        <f t="shared" si="197"/>
        <v>-1</v>
      </c>
      <c r="AJ227" s="172">
        <f t="shared" si="197"/>
        <v>-1</v>
      </c>
      <c r="AK227" s="172">
        <f t="shared" si="197"/>
        <v>-1</v>
      </c>
      <c r="AL227" s="172">
        <f t="shared" si="197"/>
        <v>-1</v>
      </c>
      <c r="AM227" s="172">
        <f t="shared" si="197"/>
        <v>-1</v>
      </c>
      <c r="AN227" s="172">
        <f t="shared" si="197"/>
        <v>-1</v>
      </c>
      <c r="AO227" s="172">
        <f t="shared" si="197"/>
        <v>-1</v>
      </c>
      <c r="AP227" s="172">
        <f t="shared" si="197"/>
        <v>-1</v>
      </c>
      <c r="AQ227" s="172">
        <f t="shared" si="197"/>
        <v>-1</v>
      </c>
      <c r="AR227" s="172">
        <f t="shared" si="197"/>
        <v>-1</v>
      </c>
      <c r="AS227" s="172">
        <f t="shared" si="197"/>
        <v>-1</v>
      </c>
      <c r="AT227" s="172">
        <f t="shared" si="197"/>
        <v>-1</v>
      </c>
      <c r="AU227" s="172">
        <f t="shared" si="197"/>
        <v>-1</v>
      </c>
      <c r="AV227" s="172">
        <f t="shared" si="197"/>
        <v>-1</v>
      </c>
      <c r="AW227" s="172">
        <f t="shared" si="197"/>
        <v>-1</v>
      </c>
      <c r="AX227" s="172">
        <f t="shared" si="197"/>
        <v>-1</v>
      </c>
      <c r="AY227" s="172">
        <f t="shared" si="197"/>
        <v>-1</v>
      </c>
      <c r="AZ227" s="172">
        <f t="shared" si="197"/>
        <v>-1</v>
      </c>
      <c r="BA227" s="172">
        <f t="shared" si="197"/>
        <v>-1</v>
      </c>
      <c r="BB227" s="172">
        <f t="shared" si="197"/>
        <v>-1</v>
      </c>
      <c r="BC227" s="172">
        <f t="shared" si="197"/>
        <v>-1</v>
      </c>
      <c r="BD227" s="172">
        <f t="shared" si="197"/>
        <v>-1</v>
      </c>
      <c r="BE227" s="172">
        <f t="shared" si="197"/>
        <v>-1</v>
      </c>
      <c r="BF227" s="172">
        <f t="shared" si="197"/>
        <v>-1</v>
      </c>
      <c r="BG227" s="172">
        <f t="shared" si="197"/>
        <v>-1</v>
      </c>
      <c r="BH227" s="172">
        <f t="shared" si="197"/>
        <v>-1</v>
      </c>
      <c r="BI227" s="172">
        <f t="shared" si="197"/>
        <v>-1</v>
      </c>
      <c r="BJ227" s="172">
        <f t="shared" si="197"/>
        <v>-1</v>
      </c>
      <c r="BK227" s="172">
        <f t="shared" si="197"/>
        <v>-1</v>
      </c>
      <c r="BL227" s="172">
        <f t="shared" si="197"/>
        <v>-1</v>
      </c>
      <c r="BM227" s="172">
        <f t="shared" si="197"/>
        <v>-1</v>
      </c>
      <c r="BN227" s="172">
        <f t="shared" si="197"/>
        <v>-1</v>
      </c>
      <c r="BO227" s="172">
        <f t="shared" si="197"/>
        <v>-1</v>
      </c>
      <c r="BP227" s="172">
        <f t="shared" si="197"/>
        <v>-1</v>
      </c>
      <c r="BQ227" s="172">
        <f t="shared" si="190"/>
        <v>-1</v>
      </c>
      <c r="BR227" s="172">
        <f t="shared" si="190"/>
        <v>-1</v>
      </c>
      <c r="BS227" s="172">
        <f t="shared" si="190"/>
        <v>-1</v>
      </c>
      <c r="BT227" s="172">
        <f t="shared" si="190"/>
        <v>-1</v>
      </c>
      <c r="BU227" s="172">
        <f t="shared" si="190"/>
        <v>-1</v>
      </c>
      <c r="BV227" s="172">
        <f t="shared" si="190"/>
        <v>-1</v>
      </c>
      <c r="BW227" s="172">
        <f t="shared" si="190"/>
        <v>-1</v>
      </c>
      <c r="BX227" s="172">
        <f t="shared" si="190"/>
        <v>-1</v>
      </c>
      <c r="BY227" s="172">
        <f t="shared" si="190"/>
        <v>-1</v>
      </c>
      <c r="BZ227" s="172">
        <f t="shared" si="190"/>
        <v>-1</v>
      </c>
      <c r="CA227" s="172">
        <f t="shared" si="190"/>
        <v>-1</v>
      </c>
      <c r="CB227" s="172">
        <f t="shared" si="190"/>
        <v>-1</v>
      </c>
      <c r="CC227" s="172">
        <f t="shared" si="190"/>
        <v>-1</v>
      </c>
      <c r="CD227" s="172">
        <f t="shared" si="190"/>
        <v>-1</v>
      </c>
      <c r="CE227" s="172">
        <f t="shared" si="190"/>
        <v>-1</v>
      </c>
      <c r="CF227" s="172">
        <f t="shared" si="190"/>
        <v>-1</v>
      </c>
      <c r="CG227" s="172">
        <f t="shared" si="190"/>
        <v>-1</v>
      </c>
      <c r="CH227" s="172">
        <f t="shared" si="190"/>
        <v>-1</v>
      </c>
      <c r="CI227" s="172">
        <f t="shared" si="190"/>
        <v>-1</v>
      </c>
      <c r="CJ227" s="172">
        <f t="shared" si="190"/>
        <v>-1</v>
      </c>
      <c r="CK227" s="172">
        <f t="shared" si="190"/>
        <v>-1</v>
      </c>
      <c r="CL227" s="172">
        <f t="shared" si="190"/>
        <v>-1</v>
      </c>
      <c r="CM227" s="172">
        <f t="shared" si="190"/>
        <v>-1</v>
      </c>
      <c r="CN227" s="172">
        <f t="shared" si="190"/>
        <v>-1</v>
      </c>
      <c r="CO227" s="172">
        <f t="shared" si="190"/>
        <v>-1</v>
      </c>
      <c r="CP227" s="172">
        <f t="shared" si="190"/>
        <v>-1</v>
      </c>
      <c r="CQ227" s="172">
        <f t="shared" si="190"/>
        <v>-1</v>
      </c>
      <c r="CR227" s="172">
        <f t="shared" si="190"/>
        <v>-1</v>
      </c>
      <c r="CS227" s="172">
        <f t="shared" si="190"/>
        <v>-1</v>
      </c>
      <c r="CT227" s="172">
        <f t="shared" si="190"/>
        <v>-1</v>
      </c>
      <c r="CU227" s="172">
        <f t="shared" si="190"/>
        <v>-1</v>
      </c>
      <c r="CV227" s="172">
        <f t="shared" si="190"/>
        <v>-1</v>
      </c>
      <c r="CW227" s="172">
        <f t="shared" si="190"/>
        <v>-1</v>
      </c>
      <c r="CX227" s="172">
        <f t="shared" si="190"/>
        <v>-1</v>
      </c>
      <c r="CY227" s="172">
        <f t="shared" si="190"/>
        <v>-1</v>
      </c>
      <c r="CZ227" s="172">
        <f t="shared" si="190"/>
        <v>-1</v>
      </c>
      <c r="DA227" s="172">
        <f t="shared" si="190"/>
        <v>-1</v>
      </c>
      <c r="DB227" s="172">
        <f t="shared" si="190"/>
        <v>-1</v>
      </c>
      <c r="DC227" s="172">
        <f t="shared" si="190"/>
        <v>-1</v>
      </c>
      <c r="DD227" s="172">
        <f t="shared" si="190"/>
        <v>-1</v>
      </c>
      <c r="DE227" s="172">
        <f t="shared" si="190"/>
        <v>-1</v>
      </c>
      <c r="DF227" s="172">
        <f t="shared" si="190"/>
        <v>-1</v>
      </c>
      <c r="DG227" s="172">
        <f t="shared" si="190"/>
        <v>-1</v>
      </c>
      <c r="DH227" s="172">
        <f t="shared" si="190"/>
        <v>-1</v>
      </c>
      <c r="DI227" s="172">
        <f t="shared" si="190"/>
        <v>-1</v>
      </c>
      <c r="DJ227" s="172">
        <f t="shared" si="190"/>
        <v>-1</v>
      </c>
      <c r="DK227" s="172">
        <f t="shared" si="190"/>
        <v>-1</v>
      </c>
      <c r="DL227" s="172">
        <f t="shared" si="190"/>
        <v>-1</v>
      </c>
      <c r="DM227" s="172">
        <f t="shared" si="190"/>
        <v>-1</v>
      </c>
      <c r="DN227" s="172">
        <f t="shared" si="190"/>
        <v>-1</v>
      </c>
      <c r="DO227" s="172">
        <f t="shared" si="190"/>
        <v>-1</v>
      </c>
      <c r="DP227" s="172">
        <f t="shared" si="190"/>
        <v>-1</v>
      </c>
      <c r="DQ227" s="172">
        <f t="shared" si="190"/>
        <v>-1</v>
      </c>
      <c r="DR227" s="172">
        <f t="shared" si="190"/>
        <v>-1</v>
      </c>
      <c r="DS227" s="172">
        <f t="shared" si="190"/>
        <v>-1</v>
      </c>
      <c r="DT227" s="172">
        <f t="shared" si="190"/>
        <v>-1</v>
      </c>
      <c r="DU227" s="172">
        <f t="shared" si="190"/>
        <v>-1</v>
      </c>
      <c r="DV227" s="172">
        <f t="shared" si="190"/>
        <v>-1</v>
      </c>
      <c r="DW227" s="172">
        <f t="shared" si="190"/>
        <v>-1</v>
      </c>
      <c r="DX227" s="172">
        <f t="shared" si="190"/>
        <v>-1</v>
      </c>
      <c r="DY227" s="172">
        <f t="shared" si="190"/>
        <v>-1</v>
      </c>
      <c r="DZ227" s="172">
        <f t="shared" si="190"/>
        <v>-1</v>
      </c>
      <c r="EA227" s="172">
        <f t="shared" si="190"/>
        <v>-1</v>
      </c>
      <c r="EB227" s="172">
        <f t="shared" ref="EB227:GM231" si="200">IF(EB$5="Composants piezoélectriques",EB112,-1)</f>
        <v>-1</v>
      </c>
      <c r="EC227" s="172">
        <f t="shared" si="200"/>
        <v>-1</v>
      </c>
      <c r="ED227" s="172">
        <f t="shared" si="200"/>
        <v>-1</v>
      </c>
      <c r="EE227" s="172">
        <f t="shared" si="200"/>
        <v>-1</v>
      </c>
      <c r="EF227" s="172">
        <f t="shared" si="200"/>
        <v>-1</v>
      </c>
      <c r="EG227" s="172">
        <f t="shared" si="200"/>
        <v>-1</v>
      </c>
      <c r="EH227" s="172">
        <f t="shared" si="200"/>
        <v>-1</v>
      </c>
      <c r="EI227" s="172">
        <f t="shared" si="200"/>
        <v>-1</v>
      </c>
      <c r="EJ227" s="172">
        <f t="shared" si="200"/>
        <v>-1</v>
      </c>
      <c r="EK227" s="172">
        <f t="shared" si="200"/>
        <v>-1</v>
      </c>
      <c r="EL227" s="172">
        <f t="shared" si="200"/>
        <v>-1</v>
      </c>
      <c r="EM227" s="172">
        <f t="shared" si="200"/>
        <v>-1</v>
      </c>
      <c r="EN227" s="172">
        <f t="shared" si="200"/>
        <v>-1</v>
      </c>
      <c r="EO227" s="172">
        <f t="shared" si="200"/>
        <v>-1</v>
      </c>
      <c r="EP227" s="172">
        <f t="shared" si="200"/>
        <v>-1</v>
      </c>
      <c r="EQ227" s="172">
        <f t="shared" si="200"/>
        <v>-1</v>
      </c>
      <c r="ER227" s="172">
        <f t="shared" si="200"/>
        <v>-1</v>
      </c>
      <c r="ES227" s="172">
        <f t="shared" si="200"/>
        <v>-1</v>
      </c>
      <c r="ET227" s="172">
        <f t="shared" si="200"/>
        <v>-1</v>
      </c>
      <c r="EU227" s="172">
        <f t="shared" si="200"/>
        <v>-1</v>
      </c>
      <c r="EV227" s="172">
        <f t="shared" si="200"/>
        <v>-1</v>
      </c>
      <c r="EW227" s="172">
        <f t="shared" si="200"/>
        <v>-1</v>
      </c>
      <c r="EX227" s="172">
        <f t="shared" si="200"/>
        <v>-1</v>
      </c>
      <c r="EY227" s="172">
        <f t="shared" si="200"/>
        <v>-1</v>
      </c>
      <c r="EZ227" s="172">
        <f t="shared" si="200"/>
        <v>-1</v>
      </c>
      <c r="FA227" s="172">
        <f t="shared" si="200"/>
        <v>-1</v>
      </c>
      <c r="FB227" s="172">
        <f t="shared" si="200"/>
        <v>-1</v>
      </c>
      <c r="FC227" s="172">
        <f t="shared" si="200"/>
        <v>-1</v>
      </c>
      <c r="FD227" s="172">
        <f t="shared" si="200"/>
        <v>-1</v>
      </c>
      <c r="FE227" s="172">
        <f t="shared" si="200"/>
        <v>-1</v>
      </c>
      <c r="FF227" s="172">
        <f t="shared" si="200"/>
        <v>-1</v>
      </c>
      <c r="FG227" s="172">
        <f t="shared" si="200"/>
        <v>-1</v>
      </c>
      <c r="FH227" s="172">
        <f t="shared" si="200"/>
        <v>-1</v>
      </c>
      <c r="FI227" s="172">
        <f t="shared" si="200"/>
        <v>-1</v>
      </c>
      <c r="FJ227" s="172">
        <f t="shared" si="200"/>
        <v>-1</v>
      </c>
      <c r="FK227" s="172">
        <f t="shared" si="200"/>
        <v>-1</v>
      </c>
      <c r="FL227" s="172">
        <f t="shared" si="200"/>
        <v>-1</v>
      </c>
      <c r="FM227" s="172">
        <f t="shared" si="200"/>
        <v>-1</v>
      </c>
      <c r="FN227" s="172">
        <f t="shared" si="200"/>
        <v>-1</v>
      </c>
      <c r="FO227" s="172">
        <f t="shared" si="200"/>
        <v>-1</v>
      </c>
      <c r="FP227" s="172">
        <f t="shared" si="200"/>
        <v>-1</v>
      </c>
      <c r="FQ227" s="172">
        <f t="shared" si="200"/>
        <v>-1</v>
      </c>
      <c r="FR227" s="172">
        <f t="shared" si="200"/>
        <v>-1</v>
      </c>
      <c r="FS227" s="172">
        <f t="shared" si="200"/>
        <v>-1</v>
      </c>
      <c r="FT227" s="172">
        <f t="shared" si="200"/>
        <v>-1</v>
      </c>
      <c r="FU227" s="172">
        <f t="shared" si="200"/>
        <v>-1</v>
      </c>
      <c r="FV227" s="172">
        <f t="shared" si="200"/>
        <v>-1</v>
      </c>
      <c r="FW227" s="172">
        <f t="shared" si="200"/>
        <v>-1</v>
      </c>
      <c r="FX227" s="172">
        <f t="shared" si="200"/>
        <v>-1</v>
      </c>
      <c r="FY227" s="172">
        <f t="shared" si="200"/>
        <v>-1</v>
      </c>
      <c r="FZ227" s="172">
        <f t="shared" si="200"/>
        <v>-1</v>
      </c>
      <c r="GA227" s="172">
        <f t="shared" si="200"/>
        <v>-1</v>
      </c>
      <c r="GB227" s="172">
        <f t="shared" si="200"/>
        <v>-1</v>
      </c>
      <c r="GC227" s="172">
        <f t="shared" si="200"/>
        <v>-1</v>
      </c>
      <c r="GD227" s="172">
        <f t="shared" si="200"/>
        <v>-1</v>
      </c>
      <c r="GE227" s="172">
        <f t="shared" si="200"/>
        <v>-1</v>
      </c>
      <c r="GF227" s="172">
        <f t="shared" si="200"/>
        <v>-1</v>
      </c>
      <c r="GG227" s="172">
        <f t="shared" si="200"/>
        <v>-1</v>
      </c>
      <c r="GH227" s="172">
        <f t="shared" si="200"/>
        <v>-1</v>
      </c>
      <c r="GI227" s="172">
        <f t="shared" si="200"/>
        <v>-1</v>
      </c>
      <c r="GJ227" s="172">
        <f t="shared" si="200"/>
        <v>-1</v>
      </c>
      <c r="GK227" s="172">
        <f t="shared" si="200"/>
        <v>-1</v>
      </c>
      <c r="GL227" s="172">
        <f t="shared" si="200"/>
        <v>-1</v>
      </c>
      <c r="GM227" s="172">
        <f t="shared" si="200"/>
        <v>-1</v>
      </c>
      <c r="GN227" s="172">
        <f>IF(GN$5="Composants piezoélectriques",GN112,-1)</f>
        <v>-1</v>
      </c>
      <c r="GO227" s="172">
        <f t="shared" si="193"/>
        <v>-1</v>
      </c>
      <c r="GP227" s="172">
        <f t="shared" si="193"/>
        <v>-1</v>
      </c>
      <c r="GQ227" s="172">
        <f t="shared" si="193"/>
        <v>-1</v>
      </c>
      <c r="GR227" s="172">
        <f t="shared" si="193"/>
        <v>-1</v>
      </c>
      <c r="GS227" s="172">
        <f t="shared" si="193"/>
        <v>-1</v>
      </c>
      <c r="GT227" s="139"/>
      <c r="GU227" s="149"/>
      <c r="GV227" s="150"/>
      <c r="GW227" s="150"/>
      <c r="GX227" s="150"/>
      <c r="GY227" s="150"/>
      <c r="GZ227" s="150"/>
      <c r="HA227" s="150"/>
      <c r="HB227" s="150"/>
      <c r="HC227" s="150"/>
      <c r="HD227" s="150"/>
      <c r="HE227" s="150"/>
      <c r="HF227" s="150"/>
      <c r="HG227" s="150"/>
      <c r="HH227" s="150"/>
      <c r="HI227" s="150"/>
      <c r="HJ227" s="150"/>
      <c r="HK227" s="150"/>
      <c r="HL227" s="150"/>
      <c r="HM227" s="150"/>
      <c r="HN227" s="150"/>
      <c r="HO227" s="150"/>
      <c r="HP227" s="150"/>
      <c r="HQ227" s="150"/>
      <c r="HR227" s="150"/>
      <c r="HS227" s="150"/>
      <c r="HT227" s="150"/>
      <c r="HU227" s="150"/>
      <c r="HV227" s="150"/>
      <c r="HW227" s="150"/>
      <c r="HX227" s="150"/>
      <c r="HY227" s="150"/>
      <c r="HZ227" s="150"/>
      <c r="IA227" s="150"/>
      <c r="IB227" s="150"/>
      <c r="IC227" s="150"/>
      <c r="ID227" s="150"/>
      <c r="IE227" s="150"/>
      <c r="IF227" s="150"/>
      <c r="IG227" s="150"/>
      <c r="IH227" s="150"/>
      <c r="II227" s="150"/>
      <c r="IJ227" s="150"/>
      <c r="IK227" s="150"/>
      <c r="IL227" s="150"/>
      <c r="IM227" s="150"/>
      <c r="IN227" s="150"/>
      <c r="IO227" s="150"/>
      <c r="IP227" s="150"/>
      <c r="IQ227" s="150"/>
      <c r="IR227" s="150"/>
      <c r="IS227" s="150"/>
      <c r="IT227" s="150"/>
      <c r="IU227" s="150"/>
      <c r="IV227" s="150"/>
    </row>
    <row r="228" spans="4:256" s="172" customFormat="1" hidden="1">
      <c r="D228" s="172">
        <f t="shared" si="188"/>
        <v>-1</v>
      </c>
      <c r="E228" s="172">
        <f t="shared" si="197"/>
        <v>-1</v>
      </c>
      <c r="F228" s="172">
        <f t="shared" si="197"/>
        <v>-1</v>
      </c>
      <c r="G228" s="172">
        <f t="shared" si="197"/>
        <v>-1</v>
      </c>
      <c r="H228" s="172">
        <f t="shared" si="197"/>
        <v>-1</v>
      </c>
      <c r="I228" s="172">
        <f t="shared" si="197"/>
        <v>-1</v>
      </c>
      <c r="J228" s="172">
        <f t="shared" si="197"/>
        <v>-1</v>
      </c>
      <c r="K228" s="172">
        <f t="shared" si="197"/>
        <v>-1</v>
      </c>
      <c r="L228" s="172">
        <f t="shared" si="197"/>
        <v>-1</v>
      </c>
      <c r="M228" s="172">
        <f t="shared" si="197"/>
        <v>-1</v>
      </c>
      <c r="N228" s="172">
        <f t="shared" si="197"/>
        <v>-1</v>
      </c>
      <c r="O228" s="172">
        <f t="shared" si="197"/>
        <v>-1</v>
      </c>
      <c r="P228" s="172">
        <f t="shared" si="197"/>
        <v>-1</v>
      </c>
      <c r="Q228" s="172">
        <f t="shared" si="197"/>
        <v>-1</v>
      </c>
      <c r="R228" s="172">
        <f t="shared" si="197"/>
        <v>-1</v>
      </c>
      <c r="S228" s="172">
        <f t="shared" si="197"/>
        <v>-1</v>
      </c>
      <c r="T228" s="172">
        <f t="shared" si="197"/>
        <v>-1</v>
      </c>
      <c r="U228" s="172">
        <f t="shared" si="197"/>
        <v>-1</v>
      </c>
      <c r="V228" s="172">
        <f t="shared" si="197"/>
        <v>-1</v>
      </c>
      <c r="W228" s="172">
        <f t="shared" si="197"/>
        <v>-1</v>
      </c>
      <c r="X228" s="172">
        <f t="shared" si="197"/>
        <v>-1</v>
      </c>
      <c r="Y228" s="172">
        <f t="shared" si="197"/>
        <v>-1</v>
      </c>
      <c r="Z228" s="172">
        <f t="shared" si="197"/>
        <v>-1</v>
      </c>
      <c r="AA228" s="172">
        <f t="shared" si="197"/>
        <v>-1</v>
      </c>
      <c r="AB228" s="172">
        <f t="shared" si="197"/>
        <v>-1</v>
      </c>
      <c r="AC228" s="172">
        <f t="shared" si="197"/>
        <v>-1</v>
      </c>
      <c r="AD228" s="172">
        <f t="shared" si="197"/>
        <v>-1</v>
      </c>
      <c r="AE228" s="172">
        <f t="shared" si="197"/>
        <v>-1</v>
      </c>
      <c r="AF228" s="172">
        <f t="shared" si="197"/>
        <v>-1</v>
      </c>
      <c r="AG228" s="172">
        <f t="shared" si="197"/>
        <v>-1</v>
      </c>
      <c r="AH228" s="172">
        <f t="shared" si="197"/>
        <v>-1</v>
      </c>
      <c r="AI228" s="172">
        <f t="shared" si="197"/>
        <v>-1</v>
      </c>
      <c r="AJ228" s="172">
        <f t="shared" si="197"/>
        <v>-1</v>
      </c>
      <c r="AK228" s="172">
        <f t="shared" si="197"/>
        <v>-1</v>
      </c>
      <c r="AL228" s="172">
        <f t="shared" si="197"/>
        <v>-1</v>
      </c>
      <c r="AM228" s="172">
        <f t="shared" si="197"/>
        <v>-1</v>
      </c>
      <c r="AN228" s="172">
        <f t="shared" si="197"/>
        <v>-1</v>
      </c>
      <c r="AO228" s="172">
        <f t="shared" si="197"/>
        <v>-1</v>
      </c>
      <c r="AP228" s="172">
        <f t="shared" si="197"/>
        <v>-1</v>
      </c>
      <c r="AQ228" s="172">
        <f t="shared" si="197"/>
        <v>-1</v>
      </c>
      <c r="AR228" s="172">
        <f t="shared" si="197"/>
        <v>-1</v>
      </c>
      <c r="AS228" s="172">
        <f t="shared" si="197"/>
        <v>-1</v>
      </c>
      <c r="AT228" s="172">
        <f t="shared" si="197"/>
        <v>-1</v>
      </c>
      <c r="AU228" s="172">
        <f t="shared" si="197"/>
        <v>-1</v>
      </c>
      <c r="AV228" s="172">
        <f t="shared" si="197"/>
        <v>-1</v>
      </c>
      <c r="AW228" s="172">
        <f t="shared" si="197"/>
        <v>-1</v>
      </c>
      <c r="AX228" s="172">
        <f t="shared" si="197"/>
        <v>-1</v>
      </c>
      <c r="AY228" s="172">
        <f t="shared" si="197"/>
        <v>-1</v>
      </c>
      <c r="AZ228" s="172">
        <f t="shared" si="197"/>
        <v>-1</v>
      </c>
      <c r="BA228" s="172">
        <f t="shared" si="197"/>
        <v>-1</v>
      </c>
      <c r="BB228" s="172">
        <f t="shared" si="197"/>
        <v>-1</v>
      </c>
      <c r="BC228" s="172">
        <f t="shared" si="197"/>
        <v>-1</v>
      </c>
      <c r="BD228" s="172">
        <f t="shared" si="197"/>
        <v>-1</v>
      </c>
      <c r="BE228" s="172">
        <f t="shared" si="197"/>
        <v>-1</v>
      </c>
      <c r="BF228" s="172">
        <f t="shared" si="197"/>
        <v>-1</v>
      </c>
      <c r="BG228" s="172">
        <f t="shared" si="197"/>
        <v>-1</v>
      </c>
      <c r="BH228" s="172">
        <f t="shared" si="197"/>
        <v>-1</v>
      </c>
      <c r="BI228" s="172">
        <f t="shared" si="197"/>
        <v>-1</v>
      </c>
      <c r="BJ228" s="172">
        <f t="shared" si="197"/>
        <v>-1</v>
      </c>
      <c r="BK228" s="172">
        <f t="shared" si="197"/>
        <v>-1</v>
      </c>
      <c r="BL228" s="172">
        <f t="shared" si="197"/>
        <v>-1</v>
      </c>
      <c r="BM228" s="172">
        <f t="shared" si="197"/>
        <v>-1</v>
      </c>
      <c r="BN228" s="172">
        <f t="shared" si="197"/>
        <v>-1</v>
      </c>
      <c r="BO228" s="172">
        <f t="shared" si="197"/>
        <v>-1</v>
      </c>
      <c r="BP228" s="172">
        <f t="shared" si="197"/>
        <v>-1</v>
      </c>
      <c r="BQ228" s="172">
        <f t="shared" ref="BQ228:CV228" si="201">IF(BQ$5="Composants piezoélectriques",BQ113,-1)</f>
        <v>-1</v>
      </c>
      <c r="BR228" s="172">
        <f t="shared" si="201"/>
        <v>-1</v>
      </c>
      <c r="BS228" s="172">
        <f t="shared" si="201"/>
        <v>-1</v>
      </c>
      <c r="BT228" s="172">
        <f t="shared" si="201"/>
        <v>-1</v>
      </c>
      <c r="BU228" s="172">
        <f t="shared" si="201"/>
        <v>-1</v>
      </c>
      <c r="BV228" s="172">
        <f t="shared" si="201"/>
        <v>-1</v>
      </c>
      <c r="BW228" s="172">
        <f t="shared" si="201"/>
        <v>-1</v>
      </c>
      <c r="BX228" s="172">
        <f t="shared" si="201"/>
        <v>-1</v>
      </c>
      <c r="BY228" s="172">
        <f t="shared" si="201"/>
        <v>-1</v>
      </c>
      <c r="BZ228" s="172">
        <f t="shared" si="201"/>
        <v>-1</v>
      </c>
      <c r="CA228" s="172">
        <f t="shared" si="201"/>
        <v>-1</v>
      </c>
      <c r="CB228" s="172">
        <f t="shared" si="201"/>
        <v>-1</v>
      </c>
      <c r="CC228" s="172">
        <f t="shared" si="201"/>
        <v>-1</v>
      </c>
      <c r="CD228" s="172">
        <f t="shared" si="201"/>
        <v>-1</v>
      </c>
      <c r="CE228" s="172">
        <f t="shared" si="201"/>
        <v>-1</v>
      </c>
      <c r="CF228" s="172">
        <f t="shared" si="201"/>
        <v>-1</v>
      </c>
      <c r="CG228" s="172">
        <f t="shared" si="201"/>
        <v>-1</v>
      </c>
      <c r="CH228" s="172">
        <f t="shared" si="201"/>
        <v>-1</v>
      </c>
      <c r="CI228" s="172">
        <f t="shared" si="201"/>
        <v>-1</v>
      </c>
      <c r="CJ228" s="172">
        <f t="shared" si="201"/>
        <v>-1</v>
      </c>
      <c r="CK228" s="172">
        <f t="shared" si="201"/>
        <v>-1</v>
      </c>
      <c r="CL228" s="172">
        <f t="shared" si="201"/>
        <v>-1</v>
      </c>
      <c r="CM228" s="172">
        <f t="shared" si="201"/>
        <v>-1</v>
      </c>
      <c r="CN228" s="172">
        <f t="shared" si="201"/>
        <v>-1</v>
      </c>
      <c r="CO228" s="172">
        <f t="shared" si="201"/>
        <v>-1</v>
      </c>
      <c r="CP228" s="172">
        <f t="shared" si="201"/>
        <v>-1</v>
      </c>
      <c r="CQ228" s="172">
        <f t="shared" si="201"/>
        <v>-1</v>
      </c>
      <c r="CR228" s="172">
        <f t="shared" si="201"/>
        <v>-1</v>
      </c>
      <c r="CS228" s="172">
        <f t="shared" si="201"/>
        <v>-1</v>
      </c>
      <c r="CT228" s="172">
        <f t="shared" si="201"/>
        <v>-1</v>
      </c>
      <c r="CU228" s="172">
        <f t="shared" si="201"/>
        <v>-1</v>
      </c>
      <c r="CV228" s="172">
        <f t="shared" si="201"/>
        <v>-1</v>
      </c>
      <c r="CW228" s="172">
        <f t="shared" ref="CW228:EB228" si="202">IF(CW$5="Composants piezoélectriques",CW113,-1)</f>
        <v>-1</v>
      </c>
      <c r="CX228" s="172">
        <f t="shared" si="202"/>
        <v>-1</v>
      </c>
      <c r="CY228" s="172">
        <f t="shared" si="202"/>
        <v>-1</v>
      </c>
      <c r="CZ228" s="172">
        <f t="shared" si="202"/>
        <v>-1</v>
      </c>
      <c r="DA228" s="172">
        <f t="shared" si="202"/>
        <v>-1</v>
      </c>
      <c r="DB228" s="172">
        <f t="shared" si="202"/>
        <v>-1</v>
      </c>
      <c r="DC228" s="172">
        <f t="shared" si="202"/>
        <v>-1</v>
      </c>
      <c r="DD228" s="172">
        <f t="shared" si="202"/>
        <v>-1</v>
      </c>
      <c r="DE228" s="172">
        <f t="shared" si="202"/>
        <v>-1</v>
      </c>
      <c r="DF228" s="172">
        <f t="shared" si="202"/>
        <v>-1</v>
      </c>
      <c r="DG228" s="172">
        <f t="shared" si="202"/>
        <v>-1</v>
      </c>
      <c r="DH228" s="172">
        <f t="shared" si="202"/>
        <v>-1</v>
      </c>
      <c r="DI228" s="172">
        <f t="shared" si="202"/>
        <v>-1</v>
      </c>
      <c r="DJ228" s="172">
        <f t="shared" si="202"/>
        <v>-1</v>
      </c>
      <c r="DK228" s="172">
        <f t="shared" si="202"/>
        <v>-1</v>
      </c>
      <c r="DL228" s="172">
        <f t="shared" si="202"/>
        <v>-1</v>
      </c>
      <c r="DM228" s="172">
        <f t="shared" si="202"/>
        <v>-1</v>
      </c>
      <c r="DN228" s="172">
        <f t="shared" si="202"/>
        <v>-1</v>
      </c>
      <c r="DO228" s="172">
        <f t="shared" si="202"/>
        <v>-1</v>
      </c>
      <c r="DP228" s="172">
        <f t="shared" si="202"/>
        <v>-1</v>
      </c>
      <c r="DQ228" s="172">
        <f t="shared" si="202"/>
        <v>-1</v>
      </c>
      <c r="DR228" s="172">
        <f t="shared" si="202"/>
        <v>-1</v>
      </c>
      <c r="DS228" s="172">
        <f t="shared" si="202"/>
        <v>-1</v>
      </c>
      <c r="DT228" s="172">
        <f t="shared" si="202"/>
        <v>-1</v>
      </c>
      <c r="DU228" s="172">
        <f t="shared" si="202"/>
        <v>-1</v>
      </c>
      <c r="DV228" s="172">
        <f t="shared" si="202"/>
        <v>-1</v>
      </c>
      <c r="DW228" s="172">
        <f t="shared" si="202"/>
        <v>-1</v>
      </c>
      <c r="DX228" s="172">
        <f t="shared" si="202"/>
        <v>-1</v>
      </c>
      <c r="DY228" s="172">
        <f t="shared" si="202"/>
        <v>-1</v>
      </c>
      <c r="DZ228" s="172">
        <f t="shared" si="202"/>
        <v>-1</v>
      </c>
      <c r="EA228" s="172">
        <f t="shared" si="202"/>
        <v>-1</v>
      </c>
      <c r="EB228" s="172">
        <f t="shared" si="202"/>
        <v>-1</v>
      </c>
      <c r="EC228" s="172">
        <f t="shared" si="200"/>
        <v>-1</v>
      </c>
      <c r="ED228" s="172">
        <f t="shared" si="200"/>
        <v>-1</v>
      </c>
      <c r="EE228" s="172">
        <f t="shared" si="200"/>
        <v>-1</v>
      </c>
      <c r="EF228" s="172">
        <f t="shared" si="200"/>
        <v>-1</v>
      </c>
      <c r="EG228" s="172">
        <f t="shared" si="200"/>
        <v>-1</v>
      </c>
      <c r="EH228" s="172">
        <f t="shared" si="200"/>
        <v>-1</v>
      </c>
      <c r="EI228" s="172">
        <f t="shared" si="200"/>
        <v>-1</v>
      </c>
      <c r="EJ228" s="172">
        <f t="shared" si="200"/>
        <v>-1</v>
      </c>
      <c r="EK228" s="172">
        <f t="shared" si="200"/>
        <v>-1</v>
      </c>
      <c r="EL228" s="172">
        <f t="shared" si="200"/>
        <v>-1</v>
      </c>
      <c r="EM228" s="172">
        <f t="shared" si="200"/>
        <v>-1</v>
      </c>
      <c r="EN228" s="172">
        <f t="shared" si="200"/>
        <v>-1</v>
      </c>
      <c r="EO228" s="172">
        <f t="shared" si="200"/>
        <v>-1</v>
      </c>
      <c r="EP228" s="172">
        <f t="shared" si="200"/>
        <v>-1</v>
      </c>
      <c r="EQ228" s="172">
        <f t="shared" si="200"/>
        <v>-1</v>
      </c>
      <c r="ER228" s="172">
        <f t="shared" si="200"/>
        <v>-1</v>
      </c>
      <c r="ES228" s="172">
        <f t="shared" si="200"/>
        <v>-1</v>
      </c>
      <c r="ET228" s="172">
        <f t="shared" si="200"/>
        <v>-1</v>
      </c>
      <c r="EU228" s="172">
        <f t="shared" si="200"/>
        <v>-1</v>
      </c>
      <c r="EV228" s="172">
        <f t="shared" si="200"/>
        <v>-1</v>
      </c>
      <c r="EW228" s="172">
        <f t="shared" si="200"/>
        <v>-1</v>
      </c>
      <c r="EX228" s="172">
        <f t="shared" si="200"/>
        <v>-1</v>
      </c>
      <c r="EY228" s="172">
        <f t="shared" si="200"/>
        <v>-1</v>
      </c>
      <c r="EZ228" s="172">
        <f t="shared" si="200"/>
        <v>-1</v>
      </c>
      <c r="FA228" s="172">
        <f t="shared" si="200"/>
        <v>-1</v>
      </c>
      <c r="FB228" s="172">
        <f t="shared" si="200"/>
        <v>-1</v>
      </c>
      <c r="FC228" s="172">
        <f t="shared" si="200"/>
        <v>-1</v>
      </c>
      <c r="FD228" s="172">
        <f t="shared" si="200"/>
        <v>-1</v>
      </c>
      <c r="FE228" s="172">
        <f t="shared" si="200"/>
        <v>-1</v>
      </c>
      <c r="FF228" s="172">
        <f t="shared" si="200"/>
        <v>-1</v>
      </c>
      <c r="FG228" s="172">
        <f t="shared" si="200"/>
        <v>-1</v>
      </c>
      <c r="FH228" s="172">
        <f t="shared" si="200"/>
        <v>-1</v>
      </c>
      <c r="FI228" s="172">
        <f t="shared" si="200"/>
        <v>-1</v>
      </c>
      <c r="FJ228" s="172">
        <f t="shared" si="200"/>
        <v>-1</v>
      </c>
      <c r="FK228" s="172">
        <f t="shared" si="200"/>
        <v>-1</v>
      </c>
      <c r="FL228" s="172">
        <f t="shared" si="200"/>
        <v>-1</v>
      </c>
      <c r="FM228" s="172">
        <f t="shared" si="200"/>
        <v>-1</v>
      </c>
      <c r="FN228" s="172">
        <f t="shared" si="200"/>
        <v>-1</v>
      </c>
      <c r="FO228" s="172">
        <f t="shared" si="200"/>
        <v>-1</v>
      </c>
      <c r="FP228" s="172">
        <f t="shared" si="200"/>
        <v>-1</v>
      </c>
      <c r="FQ228" s="172">
        <f t="shared" si="200"/>
        <v>-1</v>
      </c>
      <c r="FR228" s="172">
        <f t="shared" si="200"/>
        <v>-1</v>
      </c>
      <c r="FS228" s="172">
        <f t="shared" si="200"/>
        <v>-1</v>
      </c>
      <c r="FT228" s="172">
        <f t="shared" si="200"/>
        <v>-1</v>
      </c>
      <c r="FU228" s="172">
        <f t="shared" si="200"/>
        <v>-1</v>
      </c>
      <c r="FV228" s="172">
        <f t="shared" si="200"/>
        <v>-1</v>
      </c>
      <c r="FW228" s="172">
        <f t="shared" si="200"/>
        <v>-1</v>
      </c>
      <c r="FX228" s="172">
        <f t="shared" si="200"/>
        <v>-1</v>
      </c>
      <c r="FY228" s="172">
        <f t="shared" si="200"/>
        <v>-1</v>
      </c>
      <c r="FZ228" s="172">
        <f t="shared" si="200"/>
        <v>-1</v>
      </c>
      <c r="GA228" s="172">
        <f t="shared" si="200"/>
        <v>-1</v>
      </c>
      <c r="GB228" s="172">
        <f t="shared" si="200"/>
        <v>-1</v>
      </c>
      <c r="GC228" s="172">
        <f t="shared" si="200"/>
        <v>-1</v>
      </c>
      <c r="GD228" s="172">
        <f t="shared" si="200"/>
        <v>-1</v>
      </c>
      <c r="GE228" s="172">
        <f t="shared" si="200"/>
        <v>-1</v>
      </c>
      <c r="GF228" s="172">
        <f t="shared" si="200"/>
        <v>-1</v>
      </c>
      <c r="GG228" s="172">
        <f t="shared" si="200"/>
        <v>-1</v>
      </c>
      <c r="GH228" s="172">
        <f t="shared" si="200"/>
        <v>-1</v>
      </c>
      <c r="GI228" s="172">
        <f t="shared" si="200"/>
        <v>-1</v>
      </c>
      <c r="GJ228" s="172">
        <f t="shared" si="200"/>
        <v>-1</v>
      </c>
      <c r="GK228" s="172">
        <f t="shared" si="200"/>
        <v>-1</v>
      </c>
      <c r="GL228" s="172">
        <f t="shared" si="200"/>
        <v>-1</v>
      </c>
      <c r="GM228" s="172">
        <f t="shared" si="200"/>
        <v>-1</v>
      </c>
      <c r="GN228" s="172">
        <f>IF(GN$5="Composants piezoélectriques",GN113,-1)</f>
        <v>-1</v>
      </c>
      <c r="GO228" s="172">
        <f t="shared" si="193"/>
        <v>-1</v>
      </c>
      <c r="GP228" s="172">
        <f t="shared" si="193"/>
        <v>-1</v>
      </c>
      <c r="GQ228" s="172">
        <f t="shared" si="193"/>
        <v>-1</v>
      </c>
      <c r="GR228" s="172">
        <f t="shared" si="193"/>
        <v>-1</v>
      </c>
      <c r="GS228" s="172">
        <f t="shared" si="193"/>
        <v>-1</v>
      </c>
      <c r="GT228" s="139"/>
      <c r="GU228" s="149"/>
      <c r="GV228" s="150"/>
      <c r="GW228" s="150"/>
      <c r="GX228" s="150"/>
      <c r="GY228" s="150"/>
      <c r="GZ228" s="150"/>
      <c r="HA228" s="150"/>
      <c r="HB228" s="150"/>
      <c r="HC228" s="150"/>
      <c r="HD228" s="150"/>
      <c r="HE228" s="150"/>
      <c r="HF228" s="150"/>
      <c r="HG228" s="150"/>
      <c r="HH228" s="150"/>
      <c r="HI228" s="150"/>
      <c r="HJ228" s="150"/>
      <c r="HK228" s="150"/>
      <c r="HL228" s="150"/>
      <c r="HM228" s="150"/>
      <c r="HN228" s="150"/>
      <c r="HO228" s="150"/>
      <c r="HP228" s="150"/>
      <c r="HQ228" s="150"/>
      <c r="HR228" s="150"/>
      <c r="HS228" s="150"/>
      <c r="HT228" s="150"/>
      <c r="HU228" s="150"/>
      <c r="HV228" s="150"/>
      <c r="HW228" s="150"/>
      <c r="HX228" s="150"/>
      <c r="HY228" s="150"/>
      <c r="HZ228" s="150"/>
      <c r="IA228" s="150"/>
      <c r="IB228" s="150"/>
      <c r="IC228" s="150"/>
      <c r="ID228" s="150"/>
      <c r="IE228" s="150"/>
      <c r="IF228" s="150"/>
      <c r="IG228" s="150"/>
      <c r="IH228" s="150"/>
      <c r="II228" s="150"/>
      <c r="IJ228" s="150"/>
      <c r="IK228" s="150"/>
      <c r="IL228" s="150"/>
      <c r="IM228" s="150"/>
      <c r="IN228" s="150"/>
      <c r="IO228" s="150"/>
      <c r="IP228" s="150"/>
      <c r="IQ228" s="150"/>
      <c r="IR228" s="150"/>
      <c r="IS228" s="150"/>
      <c r="IT228" s="150"/>
      <c r="IU228" s="150"/>
      <c r="IV228" s="150"/>
    </row>
    <row r="229" spans="4:256" s="172" customFormat="1" hidden="1">
      <c r="D229" s="172">
        <f t="shared" si="188"/>
        <v>-1</v>
      </c>
      <c r="E229" s="172">
        <f t="shared" si="197"/>
        <v>-1</v>
      </c>
      <c r="F229" s="172">
        <f t="shared" si="197"/>
        <v>-1</v>
      </c>
      <c r="G229" s="172">
        <f t="shared" si="197"/>
        <v>-1</v>
      </c>
      <c r="H229" s="172">
        <f t="shared" si="197"/>
        <v>-1</v>
      </c>
      <c r="I229" s="172">
        <f t="shared" si="197"/>
        <v>-1</v>
      </c>
      <c r="J229" s="172">
        <f t="shared" si="197"/>
        <v>-1</v>
      </c>
      <c r="K229" s="172">
        <f t="shared" si="197"/>
        <v>-1</v>
      </c>
      <c r="L229" s="172">
        <f t="shared" si="197"/>
        <v>-1</v>
      </c>
      <c r="M229" s="172">
        <f t="shared" si="197"/>
        <v>-1</v>
      </c>
      <c r="N229" s="172">
        <f t="shared" si="197"/>
        <v>-1</v>
      </c>
      <c r="O229" s="172">
        <f t="shared" si="197"/>
        <v>-1</v>
      </c>
      <c r="P229" s="172">
        <f t="shared" si="197"/>
        <v>-1</v>
      </c>
      <c r="Q229" s="172">
        <f t="shared" si="197"/>
        <v>-1</v>
      </c>
      <c r="R229" s="172">
        <f t="shared" si="197"/>
        <v>-1</v>
      </c>
      <c r="S229" s="172">
        <f t="shared" si="197"/>
        <v>-1</v>
      </c>
      <c r="T229" s="172">
        <f t="shared" si="197"/>
        <v>-1</v>
      </c>
      <c r="U229" s="172">
        <f t="shared" si="197"/>
        <v>-1</v>
      </c>
      <c r="V229" s="172">
        <f t="shared" si="197"/>
        <v>-1</v>
      </c>
      <c r="W229" s="172">
        <f t="shared" si="197"/>
        <v>-1</v>
      </c>
      <c r="X229" s="172">
        <f t="shared" si="197"/>
        <v>-1</v>
      </c>
      <c r="Y229" s="172">
        <f t="shared" si="197"/>
        <v>-1</v>
      </c>
      <c r="Z229" s="172">
        <f t="shared" si="197"/>
        <v>-1</v>
      </c>
      <c r="AA229" s="172">
        <f t="shared" si="197"/>
        <v>-1</v>
      </c>
      <c r="AB229" s="172">
        <f t="shared" si="197"/>
        <v>-1</v>
      </c>
      <c r="AC229" s="172">
        <f t="shared" si="197"/>
        <v>-1</v>
      </c>
      <c r="AD229" s="172">
        <f t="shared" si="197"/>
        <v>-1</v>
      </c>
      <c r="AE229" s="172">
        <f t="shared" si="197"/>
        <v>-1</v>
      </c>
      <c r="AF229" s="172">
        <f t="shared" si="197"/>
        <v>-1</v>
      </c>
      <c r="AG229" s="172">
        <f t="shared" si="197"/>
        <v>-1</v>
      </c>
      <c r="AH229" s="172">
        <f t="shared" si="197"/>
        <v>-1</v>
      </c>
      <c r="AI229" s="172">
        <f t="shared" si="197"/>
        <v>-1</v>
      </c>
      <c r="AJ229" s="172">
        <f t="shared" si="197"/>
        <v>-1</v>
      </c>
      <c r="AK229" s="172">
        <f t="shared" si="197"/>
        <v>-1</v>
      </c>
      <c r="AL229" s="172">
        <f t="shared" si="197"/>
        <v>-1</v>
      </c>
      <c r="AM229" s="172">
        <f t="shared" si="197"/>
        <v>-1</v>
      </c>
      <c r="AN229" s="172">
        <f t="shared" si="197"/>
        <v>-1</v>
      </c>
      <c r="AO229" s="172">
        <f t="shared" si="197"/>
        <v>-1</v>
      </c>
      <c r="AP229" s="172">
        <f t="shared" si="197"/>
        <v>-1</v>
      </c>
      <c r="AQ229" s="172">
        <f t="shared" si="197"/>
        <v>-1</v>
      </c>
      <c r="AR229" s="172">
        <f t="shared" si="197"/>
        <v>-1</v>
      </c>
      <c r="AS229" s="172">
        <f t="shared" si="197"/>
        <v>-1</v>
      </c>
      <c r="AT229" s="172">
        <f t="shared" si="197"/>
        <v>-1</v>
      </c>
      <c r="AU229" s="172">
        <f t="shared" si="197"/>
        <v>-1</v>
      </c>
      <c r="AV229" s="172">
        <f t="shared" si="197"/>
        <v>-1</v>
      </c>
      <c r="AW229" s="172">
        <f t="shared" si="197"/>
        <v>-1</v>
      </c>
      <c r="AX229" s="172">
        <f t="shared" si="197"/>
        <v>-1</v>
      </c>
      <c r="AY229" s="172">
        <f t="shared" si="197"/>
        <v>-1</v>
      </c>
      <c r="AZ229" s="172">
        <f t="shared" si="197"/>
        <v>-1</v>
      </c>
      <c r="BA229" s="172">
        <f t="shared" si="197"/>
        <v>-1</v>
      </c>
      <c r="BB229" s="172">
        <f t="shared" si="197"/>
        <v>-1</v>
      </c>
      <c r="BC229" s="172">
        <f t="shared" si="197"/>
        <v>-1</v>
      </c>
      <c r="BD229" s="172">
        <f t="shared" si="197"/>
        <v>-1</v>
      </c>
      <c r="BE229" s="172">
        <f t="shared" si="197"/>
        <v>-1</v>
      </c>
      <c r="BF229" s="172">
        <f t="shared" si="197"/>
        <v>-1</v>
      </c>
      <c r="BG229" s="172">
        <f t="shared" si="197"/>
        <v>-1</v>
      </c>
      <c r="BH229" s="172">
        <f t="shared" si="197"/>
        <v>-1</v>
      </c>
      <c r="BI229" s="172">
        <f t="shared" si="197"/>
        <v>-1</v>
      </c>
      <c r="BJ229" s="172">
        <f t="shared" si="197"/>
        <v>-1</v>
      </c>
      <c r="BK229" s="172">
        <f t="shared" si="197"/>
        <v>-1</v>
      </c>
      <c r="BL229" s="172">
        <f t="shared" si="197"/>
        <v>-1</v>
      </c>
      <c r="BM229" s="172">
        <f t="shared" si="197"/>
        <v>-1</v>
      </c>
      <c r="BN229" s="172">
        <f t="shared" si="197"/>
        <v>-1</v>
      </c>
      <c r="BO229" s="172">
        <f t="shared" si="197"/>
        <v>-1</v>
      </c>
      <c r="BP229" s="172">
        <f t="shared" ref="BP229:EA232" si="203">IF(BP$5="Composants piezoélectriques",BP114,-1)</f>
        <v>-1</v>
      </c>
      <c r="BQ229" s="172">
        <f t="shared" si="203"/>
        <v>-1</v>
      </c>
      <c r="BR229" s="172">
        <f t="shared" si="203"/>
        <v>-1</v>
      </c>
      <c r="BS229" s="172">
        <f t="shared" si="203"/>
        <v>-1</v>
      </c>
      <c r="BT229" s="172">
        <f t="shared" si="203"/>
        <v>-1</v>
      </c>
      <c r="BU229" s="172">
        <f t="shared" si="203"/>
        <v>-1</v>
      </c>
      <c r="BV229" s="172">
        <f t="shared" si="203"/>
        <v>-1</v>
      </c>
      <c r="BW229" s="172">
        <f t="shared" si="203"/>
        <v>-1</v>
      </c>
      <c r="BX229" s="172">
        <f t="shared" si="203"/>
        <v>-1</v>
      </c>
      <c r="BY229" s="172">
        <f t="shared" si="203"/>
        <v>-1</v>
      </c>
      <c r="BZ229" s="172">
        <f t="shared" si="203"/>
        <v>-1</v>
      </c>
      <c r="CA229" s="172">
        <f t="shared" si="203"/>
        <v>-1</v>
      </c>
      <c r="CB229" s="172">
        <f t="shared" si="203"/>
        <v>-1</v>
      </c>
      <c r="CC229" s="172">
        <f t="shared" si="203"/>
        <v>-1</v>
      </c>
      <c r="CD229" s="172">
        <f t="shared" si="203"/>
        <v>-1</v>
      </c>
      <c r="CE229" s="172">
        <f t="shared" si="203"/>
        <v>-1</v>
      </c>
      <c r="CF229" s="172">
        <f t="shared" si="203"/>
        <v>-1</v>
      </c>
      <c r="CG229" s="172">
        <f t="shared" si="203"/>
        <v>-1</v>
      </c>
      <c r="CH229" s="172">
        <f t="shared" si="203"/>
        <v>-1</v>
      </c>
      <c r="CI229" s="172">
        <f t="shared" si="203"/>
        <v>-1</v>
      </c>
      <c r="CJ229" s="172">
        <f t="shared" si="203"/>
        <v>-1</v>
      </c>
      <c r="CK229" s="172">
        <f t="shared" si="203"/>
        <v>-1</v>
      </c>
      <c r="CL229" s="172">
        <f t="shared" si="203"/>
        <v>-1</v>
      </c>
      <c r="CM229" s="172">
        <f t="shared" si="203"/>
        <v>-1</v>
      </c>
      <c r="CN229" s="172">
        <f t="shared" si="203"/>
        <v>-1</v>
      </c>
      <c r="CO229" s="172">
        <f t="shared" si="203"/>
        <v>-1</v>
      </c>
      <c r="CP229" s="172">
        <f t="shared" si="203"/>
        <v>-1</v>
      </c>
      <c r="CQ229" s="172">
        <f t="shared" si="203"/>
        <v>-1</v>
      </c>
      <c r="CR229" s="172">
        <f t="shared" si="203"/>
        <v>-1</v>
      </c>
      <c r="CS229" s="172">
        <f t="shared" si="203"/>
        <v>-1</v>
      </c>
      <c r="CT229" s="172">
        <f t="shared" si="203"/>
        <v>-1</v>
      </c>
      <c r="CU229" s="172">
        <f t="shared" si="203"/>
        <v>-1</v>
      </c>
      <c r="CV229" s="172">
        <f t="shared" si="203"/>
        <v>-1</v>
      </c>
      <c r="CW229" s="172">
        <f t="shared" si="203"/>
        <v>-1</v>
      </c>
      <c r="CX229" s="172">
        <f t="shared" si="203"/>
        <v>-1</v>
      </c>
      <c r="CY229" s="172">
        <f t="shared" si="203"/>
        <v>-1</v>
      </c>
      <c r="CZ229" s="172">
        <f t="shared" si="203"/>
        <v>-1</v>
      </c>
      <c r="DA229" s="172">
        <f t="shared" si="203"/>
        <v>-1</v>
      </c>
      <c r="DB229" s="172">
        <f t="shared" si="203"/>
        <v>-1</v>
      </c>
      <c r="DC229" s="172">
        <f t="shared" si="203"/>
        <v>-1</v>
      </c>
      <c r="DD229" s="172">
        <f t="shared" si="203"/>
        <v>-1</v>
      </c>
      <c r="DE229" s="172">
        <f t="shared" si="203"/>
        <v>-1</v>
      </c>
      <c r="DF229" s="172">
        <f t="shared" si="203"/>
        <v>-1</v>
      </c>
      <c r="DG229" s="172">
        <f t="shared" si="203"/>
        <v>-1</v>
      </c>
      <c r="DH229" s="172">
        <f t="shared" si="203"/>
        <v>-1</v>
      </c>
      <c r="DI229" s="172">
        <f t="shared" si="203"/>
        <v>-1</v>
      </c>
      <c r="DJ229" s="172">
        <f t="shared" si="203"/>
        <v>-1</v>
      </c>
      <c r="DK229" s="172">
        <f t="shared" si="203"/>
        <v>-1</v>
      </c>
      <c r="DL229" s="172">
        <f t="shared" si="203"/>
        <v>-1</v>
      </c>
      <c r="DM229" s="172">
        <f t="shared" si="203"/>
        <v>-1</v>
      </c>
      <c r="DN229" s="172">
        <f t="shared" si="203"/>
        <v>-1</v>
      </c>
      <c r="DO229" s="172">
        <f t="shared" si="203"/>
        <v>-1</v>
      </c>
      <c r="DP229" s="172">
        <f t="shared" si="203"/>
        <v>-1</v>
      </c>
      <c r="DQ229" s="172">
        <f t="shared" si="203"/>
        <v>-1</v>
      </c>
      <c r="DR229" s="172">
        <f t="shared" si="203"/>
        <v>-1</v>
      </c>
      <c r="DS229" s="172">
        <f t="shared" si="203"/>
        <v>-1</v>
      </c>
      <c r="DT229" s="172">
        <f t="shared" si="203"/>
        <v>-1</v>
      </c>
      <c r="DU229" s="172">
        <f t="shared" si="203"/>
        <v>-1</v>
      </c>
      <c r="DV229" s="172">
        <f t="shared" si="203"/>
        <v>-1</v>
      </c>
      <c r="DW229" s="172">
        <f t="shared" si="203"/>
        <v>-1</v>
      </c>
      <c r="DX229" s="172">
        <f t="shared" si="203"/>
        <v>-1</v>
      </c>
      <c r="DY229" s="172">
        <f t="shared" si="203"/>
        <v>-1</v>
      </c>
      <c r="DZ229" s="172">
        <f t="shared" si="203"/>
        <v>-1</v>
      </c>
      <c r="EA229" s="172">
        <f t="shared" si="203"/>
        <v>-1</v>
      </c>
      <c r="EB229" s="172">
        <f t="shared" ref="EB229:EB235" si="204">IF(EB$5="Composants piezoélectriques",EB114,-1)</f>
        <v>-1</v>
      </c>
      <c r="EC229" s="172">
        <f t="shared" si="200"/>
        <v>-1</v>
      </c>
      <c r="ED229" s="172">
        <f t="shared" si="200"/>
        <v>-1</v>
      </c>
      <c r="EE229" s="172">
        <f t="shared" si="200"/>
        <v>-1</v>
      </c>
      <c r="EF229" s="172">
        <f t="shared" si="200"/>
        <v>-1</v>
      </c>
      <c r="EG229" s="172">
        <f t="shared" si="200"/>
        <v>-1</v>
      </c>
      <c r="EH229" s="172">
        <f t="shared" si="200"/>
        <v>-1</v>
      </c>
      <c r="EI229" s="172">
        <f t="shared" si="200"/>
        <v>-1</v>
      </c>
      <c r="EJ229" s="172">
        <f t="shared" si="200"/>
        <v>-1</v>
      </c>
      <c r="EK229" s="172">
        <f t="shared" si="200"/>
        <v>-1</v>
      </c>
      <c r="EL229" s="172">
        <f t="shared" si="200"/>
        <v>-1</v>
      </c>
      <c r="EM229" s="172">
        <f t="shared" si="200"/>
        <v>-1</v>
      </c>
      <c r="EN229" s="172">
        <f t="shared" si="200"/>
        <v>-1</v>
      </c>
      <c r="EO229" s="172">
        <f t="shared" si="200"/>
        <v>-1</v>
      </c>
      <c r="EP229" s="172">
        <f t="shared" si="200"/>
        <v>-1</v>
      </c>
      <c r="EQ229" s="172">
        <f t="shared" si="200"/>
        <v>-1</v>
      </c>
      <c r="ER229" s="172">
        <f t="shared" si="200"/>
        <v>-1</v>
      </c>
      <c r="ES229" s="172">
        <f t="shared" si="200"/>
        <v>-1</v>
      </c>
      <c r="ET229" s="172">
        <f t="shared" si="200"/>
        <v>-1</v>
      </c>
      <c r="EU229" s="172">
        <f t="shared" si="200"/>
        <v>-1</v>
      </c>
      <c r="EV229" s="172">
        <f t="shared" si="200"/>
        <v>-1</v>
      </c>
      <c r="EW229" s="172">
        <f t="shared" si="200"/>
        <v>-1</v>
      </c>
      <c r="EX229" s="172">
        <f t="shared" si="200"/>
        <v>-1</v>
      </c>
      <c r="EY229" s="172">
        <f t="shared" si="200"/>
        <v>-1</v>
      </c>
      <c r="EZ229" s="172">
        <f t="shared" si="200"/>
        <v>-1</v>
      </c>
      <c r="FA229" s="172">
        <f t="shared" si="200"/>
        <v>-1</v>
      </c>
      <c r="FB229" s="172">
        <f t="shared" si="200"/>
        <v>-1</v>
      </c>
      <c r="FC229" s="172">
        <f t="shared" si="200"/>
        <v>-1</v>
      </c>
      <c r="FD229" s="172">
        <f t="shared" si="200"/>
        <v>-1</v>
      </c>
      <c r="FE229" s="172">
        <f t="shared" si="200"/>
        <v>-1</v>
      </c>
      <c r="FF229" s="172">
        <f t="shared" si="200"/>
        <v>-1</v>
      </c>
      <c r="FG229" s="172">
        <f t="shared" si="200"/>
        <v>-1</v>
      </c>
      <c r="FH229" s="172">
        <f t="shared" si="200"/>
        <v>-1</v>
      </c>
      <c r="FI229" s="172">
        <f t="shared" si="200"/>
        <v>-1</v>
      </c>
      <c r="FJ229" s="172">
        <f t="shared" si="200"/>
        <v>-1</v>
      </c>
      <c r="FK229" s="172">
        <f t="shared" si="200"/>
        <v>-1</v>
      </c>
      <c r="FL229" s="172">
        <f t="shared" si="200"/>
        <v>-1</v>
      </c>
      <c r="FM229" s="172">
        <f t="shared" si="200"/>
        <v>-1</v>
      </c>
      <c r="FN229" s="172">
        <f t="shared" si="200"/>
        <v>-1</v>
      </c>
      <c r="FO229" s="172">
        <f t="shared" si="200"/>
        <v>-1</v>
      </c>
      <c r="FP229" s="172">
        <f t="shared" si="200"/>
        <v>-1</v>
      </c>
      <c r="FQ229" s="172">
        <f t="shared" si="200"/>
        <v>-1</v>
      </c>
      <c r="FR229" s="172">
        <f t="shared" si="200"/>
        <v>-1</v>
      </c>
      <c r="FS229" s="172">
        <f t="shared" si="200"/>
        <v>-1</v>
      </c>
      <c r="FT229" s="172">
        <f t="shared" si="200"/>
        <v>-1</v>
      </c>
      <c r="FU229" s="172">
        <f t="shared" si="200"/>
        <v>-1</v>
      </c>
      <c r="FV229" s="172">
        <f t="shared" si="200"/>
        <v>-1</v>
      </c>
      <c r="FW229" s="172">
        <f t="shared" si="200"/>
        <v>-1</v>
      </c>
      <c r="FX229" s="172">
        <f t="shared" si="200"/>
        <v>-1</v>
      </c>
      <c r="FY229" s="172">
        <f t="shared" si="200"/>
        <v>-1</v>
      </c>
      <c r="FZ229" s="172">
        <f t="shared" si="200"/>
        <v>-1</v>
      </c>
      <c r="GA229" s="172">
        <f t="shared" si="200"/>
        <v>-1</v>
      </c>
      <c r="GB229" s="172">
        <f t="shared" si="200"/>
        <v>-1</v>
      </c>
      <c r="GC229" s="172">
        <f t="shared" si="200"/>
        <v>-1</v>
      </c>
      <c r="GD229" s="172">
        <f t="shared" si="200"/>
        <v>-1</v>
      </c>
      <c r="GE229" s="172">
        <f t="shared" si="200"/>
        <v>-1</v>
      </c>
      <c r="GF229" s="172">
        <f t="shared" si="200"/>
        <v>-1</v>
      </c>
      <c r="GG229" s="172">
        <f t="shared" si="200"/>
        <v>-1</v>
      </c>
      <c r="GH229" s="172">
        <f t="shared" si="200"/>
        <v>-1</v>
      </c>
      <c r="GI229" s="172">
        <f t="shared" si="200"/>
        <v>-1</v>
      </c>
      <c r="GJ229" s="172">
        <f t="shared" si="200"/>
        <v>-1</v>
      </c>
      <c r="GK229" s="172">
        <f t="shared" si="200"/>
        <v>-1</v>
      </c>
      <c r="GL229" s="172">
        <f t="shared" si="200"/>
        <v>-1</v>
      </c>
      <c r="GM229" s="172">
        <f t="shared" si="200"/>
        <v>-1</v>
      </c>
      <c r="GN229" s="172">
        <f>IF(GN$5="Composants piezoélectriques",GN114,-1)</f>
        <v>-1</v>
      </c>
      <c r="GO229" s="172">
        <f t="shared" si="193"/>
        <v>-1</v>
      </c>
      <c r="GP229" s="172">
        <f t="shared" si="193"/>
        <v>-1</v>
      </c>
      <c r="GQ229" s="172">
        <f t="shared" si="193"/>
        <v>-1</v>
      </c>
      <c r="GR229" s="172">
        <f t="shared" si="193"/>
        <v>-1</v>
      </c>
      <c r="GS229" s="172">
        <f t="shared" si="193"/>
        <v>-1</v>
      </c>
      <c r="GT229" s="139"/>
      <c r="GU229" s="149"/>
      <c r="GV229" s="150"/>
      <c r="GW229" s="150"/>
      <c r="GX229" s="150"/>
      <c r="GY229" s="150"/>
      <c r="GZ229" s="150"/>
      <c r="HA229" s="150"/>
      <c r="HB229" s="150"/>
      <c r="HC229" s="150"/>
      <c r="HD229" s="150"/>
      <c r="HE229" s="150"/>
      <c r="HF229" s="150"/>
      <c r="HG229" s="150"/>
      <c r="HH229" s="150"/>
      <c r="HI229" s="150"/>
      <c r="HJ229" s="150"/>
      <c r="HK229" s="150"/>
      <c r="HL229" s="150"/>
      <c r="HM229" s="150"/>
      <c r="HN229" s="150"/>
      <c r="HO229" s="150"/>
      <c r="HP229" s="150"/>
      <c r="HQ229" s="150"/>
      <c r="HR229" s="150"/>
      <c r="HS229" s="150"/>
      <c r="HT229" s="150"/>
      <c r="HU229" s="150"/>
      <c r="HV229" s="150"/>
      <c r="HW229" s="150"/>
      <c r="HX229" s="150"/>
      <c r="HY229" s="150"/>
      <c r="HZ229" s="150"/>
      <c r="IA229" s="150"/>
      <c r="IB229" s="150"/>
      <c r="IC229" s="150"/>
      <c r="ID229" s="150"/>
      <c r="IE229" s="150"/>
      <c r="IF229" s="150"/>
      <c r="IG229" s="150"/>
      <c r="IH229" s="150"/>
      <c r="II229" s="150"/>
      <c r="IJ229" s="150"/>
      <c r="IK229" s="150"/>
      <c r="IL229" s="150"/>
      <c r="IM229" s="150"/>
      <c r="IN229" s="150"/>
      <c r="IO229" s="150"/>
      <c r="IP229" s="150"/>
      <c r="IQ229" s="150"/>
      <c r="IR229" s="150"/>
      <c r="IS229" s="150"/>
      <c r="IT229" s="150"/>
      <c r="IU229" s="150"/>
      <c r="IV229" s="150"/>
    </row>
    <row r="230" spans="4:256" s="172" customFormat="1" hidden="1">
      <c r="D230" s="172">
        <f t="shared" si="188"/>
        <v>-1</v>
      </c>
      <c r="E230" s="172">
        <f t="shared" ref="E230:BP233" si="205">IF(E$5="Composants piezoélectriques",E115,-1)</f>
        <v>-1</v>
      </c>
      <c r="F230" s="172">
        <f t="shared" si="205"/>
        <v>-1</v>
      </c>
      <c r="G230" s="172">
        <f t="shared" si="205"/>
        <v>-1</v>
      </c>
      <c r="H230" s="172">
        <f t="shared" si="205"/>
        <v>-1</v>
      </c>
      <c r="I230" s="172">
        <f t="shared" si="205"/>
        <v>-1</v>
      </c>
      <c r="J230" s="172">
        <f t="shared" si="205"/>
        <v>-1</v>
      </c>
      <c r="K230" s="172">
        <f t="shared" si="205"/>
        <v>-1</v>
      </c>
      <c r="L230" s="172">
        <f t="shared" si="205"/>
        <v>-1</v>
      </c>
      <c r="M230" s="172">
        <f t="shared" si="205"/>
        <v>-1</v>
      </c>
      <c r="N230" s="172">
        <f t="shared" si="205"/>
        <v>-1</v>
      </c>
      <c r="O230" s="172">
        <f t="shared" si="205"/>
        <v>-1</v>
      </c>
      <c r="P230" s="172">
        <f t="shared" si="205"/>
        <v>-1</v>
      </c>
      <c r="Q230" s="172">
        <f t="shared" si="205"/>
        <v>-1</v>
      </c>
      <c r="R230" s="172">
        <f t="shared" si="205"/>
        <v>-1</v>
      </c>
      <c r="S230" s="172">
        <f t="shared" si="205"/>
        <v>-1</v>
      </c>
      <c r="T230" s="172">
        <f t="shared" si="205"/>
        <v>-1</v>
      </c>
      <c r="U230" s="172">
        <f t="shared" si="205"/>
        <v>-1</v>
      </c>
      <c r="V230" s="172">
        <f t="shared" si="205"/>
        <v>-1</v>
      </c>
      <c r="W230" s="172">
        <f t="shared" si="205"/>
        <v>-1</v>
      </c>
      <c r="X230" s="172">
        <f t="shared" si="205"/>
        <v>-1</v>
      </c>
      <c r="Y230" s="172">
        <f t="shared" si="205"/>
        <v>-1</v>
      </c>
      <c r="Z230" s="172">
        <f t="shared" si="205"/>
        <v>-1</v>
      </c>
      <c r="AA230" s="172">
        <f t="shared" si="205"/>
        <v>-1</v>
      </c>
      <c r="AB230" s="172">
        <f t="shared" si="205"/>
        <v>-1</v>
      </c>
      <c r="AC230" s="172">
        <f t="shared" si="205"/>
        <v>-1</v>
      </c>
      <c r="AD230" s="172">
        <f t="shared" si="205"/>
        <v>-1</v>
      </c>
      <c r="AE230" s="172">
        <f t="shared" si="205"/>
        <v>-1</v>
      </c>
      <c r="AF230" s="172">
        <f t="shared" si="205"/>
        <v>-1</v>
      </c>
      <c r="AG230" s="172">
        <f t="shared" si="205"/>
        <v>-1</v>
      </c>
      <c r="AH230" s="172">
        <f t="shared" si="205"/>
        <v>-1</v>
      </c>
      <c r="AI230" s="172">
        <f t="shared" si="205"/>
        <v>-1</v>
      </c>
      <c r="AJ230" s="172">
        <f t="shared" si="205"/>
        <v>-1</v>
      </c>
      <c r="AK230" s="172">
        <f t="shared" si="205"/>
        <v>-1</v>
      </c>
      <c r="AL230" s="172">
        <f t="shared" si="205"/>
        <v>-1</v>
      </c>
      <c r="AM230" s="172">
        <f t="shared" si="205"/>
        <v>-1</v>
      </c>
      <c r="AN230" s="172">
        <f t="shared" si="205"/>
        <v>-1</v>
      </c>
      <c r="AO230" s="172">
        <f t="shared" si="205"/>
        <v>-1</v>
      </c>
      <c r="AP230" s="172">
        <f t="shared" si="205"/>
        <v>-1</v>
      </c>
      <c r="AQ230" s="172">
        <f t="shared" si="205"/>
        <v>-1</v>
      </c>
      <c r="AR230" s="172">
        <f t="shared" si="205"/>
        <v>-1</v>
      </c>
      <c r="AS230" s="172">
        <f t="shared" si="205"/>
        <v>-1</v>
      </c>
      <c r="AT230" s="172">
        <f t="shared" si="205"/>
        <v>-1</v>
      </c>
      <c r="AU230" s="172">
        <f t="shared" si="205"/>
        <v>-1</v>
      </c>
      <c r="AV230" s="172">
        <f t="shared" si="205"/>
        <v>-1</v>
      </c>
      <c r="AW230" s="172">
        <f t="shared" si="205"/>
        <v>-1</v>
      </c>
      <c r="AX230" s="172">
        <f t="shared" si="205"/>
        <v>-1</v>
      </c>
      <c r="AY230" s="172">
        <f t="shared" si="205"/>
        <v>-1</v>
      </c>
      <c r="AZ230" s="172">
        <f t="shared" si="205"/>
        <v>-1</v>
      </c>
      <c r="BA230" s="172">
        <f t="shared" si="205"/>
        <v>-1</v>
      </c>
      <c r="BB230" s="172">
        <f t="shared" si="205"/>
        <v>-1</v>
      </c>
      <c r="BC230" s="172">
        <f t="shared" si="205"/>
        <v>-1</v>
      </c>
      <c r="BD230" s="172">
        <f t="shared" si="205"/>
        <v>-1</v>
      </c>
      <c r="BE230" s="172">
        <f t="shared" si="205"/>
        <v>-1</v>
      </c>
      <c r="BF230" s="172">
        <f t="shared" si="205"/>
        <v>-1</v>
      </c>
      <c r="BG230" s="172">
        <f t="shared" si="205"/>
        <v>-1</v>
      </c>
      <c r="BH230" s="172">
        <f t="shared" si="205"/>
        <v>-1</v>
      </c>
      <c r="BI230" s="172">
        <f t="shared" si="205"/>
        <v>-1</v>
      </c>
      <c r="BJ230" s="172">
        <f t="shared" si="205"/>
        <v>-1</v>
      </c>
      <c r="BK230" s="172">
        <f t="shared" si="205"/>
        <v>-1</v>
      </c>
      <c r="BL230" s="172">
        <f t="shared" si="205"/>
        <v>-1</v>
      </c>
      <c r="BM230" s="172">
        <f t="shared" si="205"/>
        <v>-1</v>
      </c>
      <c r="BN230" s="172">
        <f t="shared" si="205"/>
        <v>-1</v>
      </c>
      <c r="BO230" s="172">
        <f t="shared" si="205"/>
        <v>-1</v>
      </c>
      <c r="BP230" s="172">
        <f t="shared" si="205"/>
        <v>-1</v>
      </c>
      <c r="BQ230" s="172">
        <f t="shared" si="203"/>
        <v>-1</v>
      </c>
      <c r="BR230" s="172">
        <f t="shared" si="203"/>
        <v>-1</v>
      </c>
      <c r="BS230" s="172">
        <f t="shared" si="203"/>
        <v>-1</v>
      </c>
      <c r="BT230" s="172">
        <f t="shared" si="203"/>
        <v>-1</v>
      </c>
      <c r="BU230" s="172">
        <f t="shared" si="203"/>
        <v>-1</v>
      </c>
      <c r="BV230" s="172">
        <f t="shared" si="203"/>
        <v>-1</v>
      </c>
      <c r="BW230" s="172">
        <f t="shared" si="203"/>
        <v>-1</v>
      </c>
      <c r="BX230" s="172">
        <f t="shared" si="203"/>
        <v>-1</v>
      </c>
      <c r="BY230" s="172">
        <f t="shared" si="203"/>
        <v>-1</v>
      </c>
      <c r="BZ230" s="172">
        <f t="shared" si="203"/>
        <v>-1</v>
      </c>
      <c r="CA230" s="172">
        <f t="shared" si="203"/>
        <v>-1</v>
      </c>
      <c r="CB230" s="172">
        <f t="shared" si="203"/>
        <v>-1</v>
      </c>
      <c r="CC230" s="172">
        <f t="shared" si="203"/>
        <v>-1</v>
      </c>
      <c r="CD230" s="172">
        <f t="shared" si="203"/>
        <v>-1</v>
      </c>
      <c r="CE230" s="172">
        <f t="shared" si="203"/>
        <v>-1</v>
      </c>
      <c r="CF230" s="172">
        <f t="shared" si="203"/>
        <v>-1</v>
      </c>
      <c r="CG230" s="172">
        <f t="shared" si="203"/>
        <v>-1</v>
      </c>
      <c r="CH230" s="172">
        <f t="shared" si="203"/>
        <v>-1</v>
      </c>
      <c r="CI230" s="172">
        <f t="shared" si="203"/>
        <v>-1</v>
      </c>
      <c r="CJ230" s="172">
        <f t="shared" si="203"/>
        <v>-1</v>
      </c>
      <c r="CK230" s="172">
        <f t="shared" si="203"/>
        <v>-1</v>
      </c>
      <c r="CL230" s="172">
        <f t="shared" si="203"/>
        <v>-1</v>
      </c>
      <c r="CM230" s="172">
        <f t="shared" si="203"/>
        <v>-1</v>
      </c>
      <c r="CN230" s="172">
        <f t="shared" si="203"/>
        <v>-1</v>
      </c>
      <c r="CO230" s="172">
        <f t="shared" si="203"/>
        <v>-1</v>
      </c>
      <c r="CP230" s="172">
        <f t="shared" si="203"/>
        <v>-1</v>
      </c>
      <c r="CQ230" s="172">
        <f t="shared" si="203"/>
        <v>-1</v>
      </c>
      <c r="CR230" s="172">
        <f t="shared" si="203"/>
        <v>-1</v>
      </c>
      <c r="CS230" s="172">
        <f t="shared" si="203"/>
        <v>-1</v>
      </c>
      <c r="CT230" s="172">
        <f t="shared" si="203"/>
        <v>-1</v>
      </c>
      <c r="CU230" s="172">
        <f t="shared" si="203"/>
        <v>-1</v>
      </c>
      <c r="CV230" s="172">
        <f t="shared" si="203"/>
        <v>-1</v>
      </c>
      <c r="CW230" s="172">
        <f t="shared" si="203"/>
        <v>-1</v>
      </c>
      <c r="CX230" s="172">
        <f t="shared" si="203"/>
        <v>-1</v>
      </c>
      <c r="CY230" s="172">
        <f t="shared" si="203"/>
        <v>-1</v>
      </c>
      <c r="CZ230" s="172">
        <f t="shared" si="203"/>
        <v>-1</v>
      </c>
      <c r="DA230" s="172">
        <f t="shared" si="203"/>
        <v>-1</v>
      </c>
      <c r="DB230" s="172">
        <f t="shared" si="203"/>
        <v>-1</v>
      </c>
      <c r="DC230" s="172">
        <f t="shared" si="203"/>
        <v>-1</v>
      </c>
      <c r="DD230" s="172">
        <f t="shared" si="203"/>
        <v>-1</v>
      </c>
      <c r="DE230" s="172">
        <f t="shared" si="203"/>
        <v>-1</v>
      </c>
      <c r="DF230" s="172">
        <f t="shared" si="203"/>
        <v>-1</v>
      </c>
      <c r="DG230" s="172">
        <f t="shared" si="203"/>
        <v>-1</v>
      </c>
      <c r="DH230" s="172">
        <f t="shared" si="203"/>
        <v>-1</v>
      </c>
      <c r="DI230" s="172">
        <f t="shared" si="203"/>
        <v>-1</v>
      </c>
      <c r="DJ230" s="172">
        <f t="shared" si="203"/>
        <v>-1</v>
      </c>
      <c r="DK230" s="172">
        <f t="shared" si="203"/>
        <v>-1</v>
      </c>
      <c r="DL230" s="172">
        <f t="shared" si="203"/>
        <v>-1</v>
      </c>
      <c r="DM230" s="172">
        <f t="shared" si="203"/>
        <v>-1</v>
      </c>
      <c r="DN230" s="172">
        <f t="shared" si="203"/>
        <v>-1</v>
      </c>
      <c r="DO230" s="172">
        <f t="shared" si="203"/>
        <v>-1</v>
      </c>
      <c r="DP230" s="172">
        <f t="shared" si="203"/>
        <v>-1</v>
      </c>
      <c r="DQ230" s="172">
        <f t="shared" si="203"/>
        <v>-1</v>
      </c>
      <c r="DR230" s="172">
        <f t="shared" si="203"/>
        <v>-1</v>
      </c>
      <c r="DS230" s="172">
        <f t="shared" si="203"/>
        <v>-1</v>
      </c>
      <c r="DT230" s="172">
        <f t="shared" si="203"/>
        <v>-1</v>
      </c>
      <c r="DU230" s="172">
        <f t="shared" si="203"/>
        <v>-1</v>
      </c>
      <c r="DV230" s="172">
        <f t="shared" si="203"/>
        <v>-1</v>
      </c>
      <c r="DW230" s="172">
        <f t="shared" si="203"/>
        <v>-1</v>
      </c>
      <c r="DX230" s="172">
        <f t="shared" si="203"/>
        <v>-1</v>
      </c>
      <c r="DY230" s="172">
        <f t="shared" si="203"/>
        <v>-1</v>
      </c>
      <c r="DZ230" s="172">
        <f t="shared" si="203"/>
        <v>-1</v>
      </c>
      <c r="EA230" s="172">
        <f t="shared" si="203"/>
        <v>-1</v>
      </c>
      <c r="EB230" s="172">
        <f t="shared" si="204"/>
        <v>-1</v>
      </c>
      <c r="EC230" s="172">
        <f t="shared" si="200"/>
        <v>-1</v>
      </c>
      <c r="ED230" s="172">
        <f t="shared" si="200"/>
        <v>-1</v>
      </c>
      <c r="EE230" s="172">
        <f t="shared" si="200"/>
        <v>-1</v>
      </c>
      <c r="EF230" s="172">
        <f t="shared" si="200"/>
        <v>-1</v>
      </c>
      <c r="EG230" s="172">
        <f t="shared" si="200"/>
        <v>-1</v>
      </c>
      <c r="EH230" s="172">
        <f t="shared" si="200"/>
        <v>-1</v>
      </c>
      <c r="EI230" s="172">
        <f t="shared" si="200"/>
        <v>-1</v>
      </c>
      <c r="EJ230" s="172">
        <f t="shared" si="200"/>
        <v>-1</v>
      </c>
      <c r="EK230" s="172">
        <f t="shared" si="200"/>
        <v>-1</v>
      </c>
      <c r="EL230" s="172">
        <f t="shared" si="200"/>
        <v>-1</v>
      </c>
      <c r="EM230" s="172">
        <f t="shared" si="200"/>
        <v>-1</v>
      </c>
      <c r="EN230" s="172">
        <f t="shared" si="200"/>
        <v>-1</v>
      </c>
      <c r="EO230" s="172">
        <f t="shared" si="200"/>
        <v>-1</v>
      </c>
      <c r="EP230" s="172">
        <f t="shared" si="200"/>
        <v>-1</v>
      </c>
      <c r="EQ230" s="172">
        <f t="shared" si="200"/>
        <v>-1</v>
      </c>
      <c r="ER230" s="172">
        <f t="shared" si="200"/>
        <v>-1</v>
      </c>
      <c r="ES230" s="172">
        <f t="shared" si="200"/>
        <v>-1</v>
      </c>
      <c r="ET230" s="172">
        <f t="shared" si="200"/>
        <v>-1</v>
      </c>
      <c r="EU230" s="172">
        <f t="shared" si="200"/>
        <v>-1</v>
      </c>
      <c r="EV230" s="172">
        <f t="shared" si="200"/>
        <v>-1</v>
      </c>
      <c r="EW230" s="172">
        <f t="shared" si="200"/>
        <v>-1</v>
      </c>
      <c r="EX230" s="172">
        <f t="shared" si="200"/>
        <v>-1</v>
      </c>
      <c r="EY230" s="172">
        <f t="shared" si="200"/>
        <v>-1</v>
      </c>
      <c r="EZ230" s="172">
        <f t="shared" si="200"/>
        <v>-1</v>
      </c>
      <c r="FA230" s="172">
        <f t="shared" si="200"/>
        <v>-1</v>
      </c>
      <c r="FB230" s="172">
        <f t="shared" si="200"/>
        <v>-1</v>
      </c>
      <c r="FC230" s="172">
        <f t="shared" si="200"/>
        <v>-1</v>
      </c>
      <c r="FD230" s="172">
        <f t="shared" si="200"/>
        <v>-1</v>
      </c>
      <c r="FE230" s="172">
        <f t="shared" si="200"/>
        <v>-1</v>
      </c>
      <c r="FF230" s="172">
        <f t="shared" si="200"/>
        <v>-1</v>
      </c>
      <c r="FG230" s="172">
        <f t="shared" si="200"/>
        <v>-1</v>
      </c>
      <c r="FH230" s="172">
        <f t="shared" si="200"/>
        <v>-1</v>
      </c>
      <c r="FI230" s="172">
        <f t="shared" si="200"/>
        <v>-1</v>
      </c>
      <c r="FJ230" s="172">
        <f t="shared" si="200"/>
        <v>-1</v>
      </c>
      <c r="FK230" s="172">
        <f t="shared" si="200"/>
        <v>-1</v>
      </c>
      <c r="FL230" s="172">
        <f t="shared" si="200"/>
        <v>-1</v>
      </c>
      <c r="FM230" s="172">
        <f t="shared" si="200"/>
        <v>-1</v>
      </c>
      <c r="FN230" s="172">
        <f t="shared" si="200"/>
        <v>-1</v>
      </c>
      <c r="FO230" s="172">
        <f t="shared" si="200"/>
        <v>-1</v>
      </c>
      <c r="FP230" s="172">
        <f t="shared" si="200"/>
        <v>-1</v>
      </c>
      <c r="FQ230" s="172">
        <f t="shared" si="200"/>
        <v>-1</v>
      </c>
      <c r="FR230" s="172">
        <f t="shared" si="200"/>
        <v>-1</v>
      </c>
      <c r="FS230" s="172">
        <f t="shared" si="200"/>
        <v>-1</v>
      </c>
      <c r="FT230" s="172">
        <f t="shared" si="200"/>
        <v>-1</v>
      </c>
      <c r="FU230" s="172">
        <f t="shared" si="200"/>
        <v>-1</v>
      </c>
      <c r="FV230" s="172">
        <f t="shared" si="200"/>
        <v>-1</v>
      </c>
      <c r="FW230" s="172">
        <f t="shared" si="200"/>
        <v>-1</v>
      </c>
      <c r="FX230" s="172">
        <f t="shared" si="200"/>
        <v>-1</v>
      </c>
      <c r="FY230" s="172">
        <f t="shared" si="200"/>
        <v>-1</v>
      </c>
      <c r="FZ230" s="172">
        <f t="shared" si="200"/>
        <v>-1</v>
      </c>
      <c r="GA230" s="172">
        <f t="shared" si="200"/>
        <v>-1</v>
      </c>
      <c r="GB230" s="172">
        <f t="shared" si="200"/>
        <v>-1</v>
      </c>
      <c r="GC230" s="172">
        <f t="shared" si="200"/>
        <v>-1</v>
      </c>
      <c r="GD230" s="172">
        <f t="shared" si="200"/>
        <v>-1</v>
      </c>
      <c r="GE230" s="172">
        <f t="shared" si="200"/>
        <v>-1</v>
      </c>
      <c r="GF230" s="172">
        <f t="shared" si="200"/>
        <v>-1</v>
      </c>
      <c r="GG230" s="172">
        <f t="shared" si="200"/>
        <v>-1</v>
      </c>
      <c r="GH230" s="172">
        <f t="shared" si="200"/>
        <v>-1</v>
      </c>
      <c r="GI230" s="172">
        <f t="shared" si="200"/>
        <v>-1</v>
      </c>
      <c r="GJ230" s="172">
        <f t="shared" si="200"/>
        <v>-1</v>
      </c>
      <c r="GK230" s="172">
        <f t="shared" si="200"/>
        <v>-1</v>
      </c>
      <c r="GL230" s="172">
        <f t="shared" si="200"/>
        <v>-1</v>
      </c>
      <c r="GM230" s="172">
        <f t="shared" si="200"/>
        <v>-1</v>
      </c>
      <c r="GN230" s="172">
        <f>IF(GN$5="Composants piezoélectriques",GN115,-1)</f>
        <v>-1</v>
      </c>
      <c r="GO230" s="172">
        <f t="shared" si="193"/>
        <v>-1</v>
      </c>
      <c r="GP230" s="172">
        <f t="shared" si="193"/>
        <v>-1</v>
      </c>
      <c r="GQ230" s="172">
        <f t="shared" si="193"/>
        <v>-1</v>
      </c>
      <c r="GR230" s="172">
        <f t="shared" si="193"/>
        <v>-1</v>
      </c>
      <c r="GS230" s="172">
        <f t="shared" si="193"/>
        <v>-1</v>
      </c>
      <c r="GT230" s="139"/>
      <c r="GU230" s="149"/>
      <c r="GV230" s="150"/>
      <c r="GW230" s="150"/>
      <c r="GX230" s="150"/>
      <c r="GY230" s="150"/>
      <c r="GZ230" s="150"/>
      <c r="HA230" s="150"/>
      <c r="HB230" s="150"/>
      <c r="HC230" s="150"/>
      <c r="HD230" s="150"/>
      <c r="HE230" s="150"/>
      <c r="HF230" s="150"/>
      <c r="HG230" s="150"/>
      <c r="HH230" s="150"/>
      <c r="HI230" s="150"/>
      <c r="HJ230" s="150"/>
      <c r="HK230" s="150"/>
      <c r="HL230" s="150"/>
      <c r="HM230" s="150"/>
      <c r="HN230" s="150"/>
      <c r="HO230" s="150"/>
      <c r="HP230" s="150"/>
      <c r="HQ230" s="150"/>
      <c r="HR230" s="150"/>
      <c r="HS230" s="150"/>
      <c r="HT230" s="150"/>
      <c r="HU230" s="150"/>
      <c r="HV230" s="150"/>
      <c r="HW230" s="150"/>
      <c r="HX230" s="150"/>
      <c r="HY230" s="150"/>
      <c r="HZ230" s="150"/>
      <c r="IA230" s="150"/>
      <c r="IB230" s="150"/>
      <c r="IC230" s="150"/>
      <c r="ID230" s="150"/>
      <c r="IE230" s="150"/>
      <c r="IF230" s="150"/>
      <c r="IG230" s="150"/>
      <c r="IH230" s="150"/>
      <c r="II230" s="150"/>
      <c r="IJ230" s="150"/>
      <c r="IK230" s="150"/>
      <c r="IL230" s="150"/>
      <c r="IM230" s="150"/>
      <c r="IN230" s="150"/>
      <c r="IO230" s="150"/>
      <c r="IP230" s="150"/>
      <c r="IQ230" s="150"/>
      <c r="IR230" s="150"/>
      <c r="IS230" s="150"/>
      <c r="IT230" s="150"/>
      <c r="IU230" s="150"/>
      <c r="IV230" s="150"/>
    </row>
    <row r="231" spans="4:256" s="172" customFormat="1" hidden="1">
      <c r="D231" s="172">
        <f t="shared" si="188"/>
        <v>-1</v>
      </c>
      <c r="E231" s="172">
        <f t="shared" si="205"/>
        <v>-1</v>
      </c>
      <c r="F231" s="172">
        <f t="shared" si="205"/>
        <v>-1</v>
      </c>
      <c r="G231" s="172">
        <f t="shared" si="205"/>
        <v>-1</v>
      </c>
      <c r="H231" s="172">
        <f t="shared" si="205"/>
        <v>-1</v>
      </c>
      <c r="I231" s="172">
        <f t="shared" si="205"/>
        <v>-1</v>
      </c>
      <c r="J231" s="172">
        <f t="shared" si="205"/>
        <v>-1</v>
      </c>
      <c r="K231" s="172">
        <f t="shared" si="205"/>
        <v>-1</v>
      </c>
      <c r="L231" s="172">
        <f t="shared" si="205"/>
        <v>-1</v>
      </c>
      <c r="M231" s="172">
        <f t="shared" si="205"/>
        <v>-1</v>
      </c>
      <c r="N231" s="172">
        <f t="shared" si="205"/>
        <v>-1</v>
      </c>
      <c r="O231" s="172">
        <f t="shared" si="205"/>
        <v>-1</v>
      </c>
      <c r="P231" s="172">
        <f t="shared" si="205"/>
        <v>-1</v>
      </c>
      <c r="Q231" s="172">
        <f t="shared" si="205"/>
        <v>-1</v>
      </c>
      <c r="R231" s="172">
        <f t="shared" si="205"/>
        <v>-1</v>
      </c>
      <c r="S231" s="172">
        <f t="shared" si="205"/>
        <v>-1</v>
      </c>
      <c r="T231" s="172">
        <f t="shared" si="205"/>
        <v>-1</v>
      </c>
      <c r="U231" s="172">
        <f t="shared" si="205"/>
        <v>-1</v>
      </c>
      <c r="V231" s="172">
        <f t="shared" si="205"/>
        <v>-1</v>
      </c>
      <c r="W231" s="172">
        <f t="shared" si="205"/>
        <v>-1</v>
      </c>
      <c r="X231" s="172">
        <f t="shared" si="205"/>
        <v>-1</v>
      </c>
      <c r="Y231" s="172">
        <f t="shared" si="205"/>
        <v>-1</v>
      </c>
      <c r="Z231" s="172">
        <f t="shared" si="205"/>
        <v>-1</v>
      </c>
      <c r="AA231" s="172">
        <f t="shared" si="205"/>
        <v>-1</v>
      </c>
      <c r="AB231" s="172">
        <f t="shared" si="205"/>
        <v>-1</v>
      </c>
      <c r="AC231" s="172">
        <f t="shared" si="205"/>
        <v>-1</v>
      </c>
      <c r="AD231" s="172">
        <f t="shared" si="205"/>
        <v>-1</v>
      </c>
      <c r="AE231" s="172">
        <f t="shared" si="205"/>
        <v>-1</v>
      </c>
      <c r="AF231" s="172">
        <f t="shared" si="205"/>
        <v>-1</v>
      </c>
      <c r="AG231" s="172">
        <f t="shared" si="205"/>
        <v>-1</v>
      </c>
      <c r="AH231" s="172">
        <f t="shared" si="205"/>
        <v>-1</v>
      </c>
      <c r="AI231" s="172">
        <f t="shared" si="205"/>
        <v>-1</v>
      </c>
      <c r="AJ231" s="172">
        <f t="shared" si="205"/>
        <v>-1</v>
      </c>
      <c r="AK231" s="172">
        <f t="shared" si="205"/>
        <v>-1</v>
      </c>
      <c r="AL231" s="172">
        <f t="shared" si="205"/>
        <v>-1</v>
      </c>
      <c r="AM231" s="172">
        <f t="shared" si="205"/>
        <v>-1</v>
      </c>
      <c r="AN231" s="172">
        <f t="shared" si="205"/>
        <v>-1</v>
      </c>
      <c r="AO231" s="172">
        <f t="shared" si="205"/>
        <v>-1</v>
      </c>
      <c r="AP231" s="172">
        <f t="shared" si="205"/>
        <v>-1</v>
      </c>
      <c r="AQ231" s="172">
        <f t="shared" si="205"/>
        <v>-1</v>
      </c>
      <c r="AR231" s="172">
        <f t="shared" si="205"/>
        <v>-1</v>
      </c>
      <c r="AS231" s="172">
        <f t="shared" si="205"/>
        <v>-1</v>
      </c>
      <c r="AT231" s="172">
        <f t="shared" si="205"/>
        <v>-1</v>
      </c>
      <c r="AU231" s="172">
        <f t="shared" si="205"/>
        <v>-1</v>
      </c>
      <c r="AV231" s="172">
        <f t="shared" si="205"/>
        <v>-1</v>
      </c>
      <c r="AW231" s="172">
        <f t="shared" si="205"/>
        <v>-1</v>
      </c>
      <c r="AX231" s="172">
        <f t="shared" si="205"/>
        <v>-1</v>
      </c>
      <c r="AY231" s="172">
        <f t="shared" si="205"/>
        <v>-1</v>
      </c>
      <c r="AZ231" s="172">
        <f t="shared" si="205"/>
        <v>-1</v>
      </c>
      <c r="BA231" s="172">
        <f t="shared" si="205"/>
        <v>-1</v>
      </c>
      <c r="BB231" s="172">
        <f t="shared" si="205"/>
        <v>-1</v>
      </c>
      <c r="BC231" s="172">
        <f t="shared" si="205"/>
        <v>-1</v>
      </c>
      <c r="BD231" s="172">
        <f t="shared" si="205"/>
        <v>-1</v>
      </c>
      <c r="BE231" s="172">
        <f t="shared" si="205"/>
        <v>-1</v>
      </c>
      <c r="BF231" s="172">
        <f t="shared" si="205"/>
        <v>-1</v>
      </c>
      <c r="BG231" s="172">
        <f t="shared" si="205"/>
        <v>-1</v>
      </c>
      <c r="BH231" s="172">
        <f t="shared" si="205"/>
        <v>-1</v>
      </c>
      <c r="BI231" s="172">
        <f t="shared" si="205"/>
        <v>-1</v>
      </c>
      <c r="BJ231" s="172">
        <f t="shared" si="205"/>
        <v>-1</v>
      </c>
      <c r="BK231" s="172">
        <f t="shared" si="205"/>
        <v>-1</v>
      </c>
      <c r="BL231" s="172">
        <f t="shared" si="205"/>
        <v>-1</v>
      </c>
      <c r="BM231" s="172">
        <f t="shared" si="205"/>
        <v>-1</v>
      </c>
      <c r="BN231" s="172">
        <f t="shared" si="205"/>
        <v>-1</v>
      </c>
      <c r="BO231" s="172">
        <f t="shared" si="205"/>
        <v>-1</v>
      </c>
      <c r="BP231" s="172">
        <f t="shared" si="205"/>
        <v>-1</v>
      </c>
      <c r="BQ231" s="172">
        <f t="shared" si="203"/>
        <v>-1</v>
      </c>
      <c r="BR231" s="172">
        <f t="shared" si="203"/>
        <v>-1</v>
      </c>
      <c r="BS231" s="172">
        <f t="shared" si="203"/>
        <v>-1</v>
      </c>
      <c r="BT231" s="172">
        <f t="shared" si="203"/>
        <v>-1</v>
      </c>
      <c r="BU231" s="172">
        <f t="shared" si="203"/>
        <v>-1</v>
      </c>
      <c r="BV231" s="172">
        <f t="shared" si="203"/>
        <v>-1</v>
      </c>
      <c r="BW231" s="172">
        <f t="shared" si="203"/>
        <v>-1</v>
      </c>
      <c r="BX231" s="172">
        <f t="shared" si="203"/>
        <v>-1</v>
      </c>
      <c r="BY231" s="172">
        <f t="shared" si="203"/>
        <v>-1</v>
      </c>
      <c r="BZ231" s="172">
        <f t="shared" si="203"/>
        <v>-1</v>
      </c>
      <c r="CA231" s="172">
        <f t="shared" si="203"/>
        <v>-1</v>
      </c>
      <c r="CB231" s="172">
        <f t="shared" si="203"/>
        <v>-1</v>
      </c>
      <c r="CC231" s="172">
        <f t="shared" si="203"/>
        <v>-1</v>
      </c>
      <c r="CD231" s="172">
        <f t="shared" si="203"/>
        <v>-1</v>
      </c>
      <c r="CE231" s="172">
        <f t="shared" si="203"/>
        <v>-1</v>
      </c>
      <c r="CF231" s="172">
        <f t="shared" si="203"/>
        <v>-1</v>
      </c>
      <c r="CG231" s="172">
        <f t="shared" si="203"/>
        <v>-1</v>
      </c>
      <c r="CH231" s="172">
        <f t="shared" si="203"/>
        <v>-1</v>
      </c>
      <c r="CI231" s="172">
        <f t="shared" si="203"/>
        <v>-1</v>
      </c>
      <c r="CJ231" s="172">
        <f t="shared" si="203"/>
        <v>-1</v>
      </c>
      <c r="CK231" s="172">
        <f t="shared" si="203"/>
        <v>-1</v>
      </c>
      <c r="CL231" s="172">
        <f t="shared" si="203"/>
        <v>-1</v>
      </c>
      <c r="CM231" s="172">
        <f t="shared" si="203"/>
        <v>-1</v>
      </c>
      <c r="CN231" s="172">
        <f t="shared" si="203"/>
        <v>-1</v>
      </c>
      <c r="CO231" s="172">
        <f t="shared" si="203"/>
        <v>-1</v>
      </c>
      <c r="CP231" s="172">
        <f t="shared" si="203"/>
        <v>-1</v>
      </c>
      <c r="CQ231" s="172">
        <f t="shared" si="203"/>
        <v>-1</v>
      </c>
      <c r="CR231" s="172">
        <f t="shared" si="203"/>
        <v>-1</v>
      </c>
      <c r="CS231" s="172">
        <f t="shared" si="203"/>
        <v>-1</v>
      </c>
      <c r="CT231" s="172">
        <f t="shared" si="203"/>
        <v>-1</v>
      </c>
      <c r="CU231" s="172">
        <f t="shared" si="203"/>
        <v>-1</v>
      </c>
      <c r="CV231" s="172">
        <f t="shared" si="203"/>
        <v>-1</v>
      </c>
      <c r="CW231" s="172">
        <f t="shared" si="203"/>
        <v>-1</v>
      </c>
      <c r="CX231" s="172">
        <f t="shared" si="203"/>
        <v>-1</v>
      </c>
      <c r="CY231" s="172">
        <f t="shared" si="203"/>
        <v>-1</v>
      </c>
      <c r="CZ231" s="172">
        <f t="shared" si="203"/>
        <v>-1</v>
      </c>
      <c r="DA231" s="172">
        <f t="shared" si="203"/>
        <v>-1</v>
      </c>
      <c r="DB231" s="172">
        <f t="shared" si="203"/>
        <v>-1</v>
      </c>
      <c r="DC231" s="172">
        <f t="shared" si="203"/>
        <v>-1</v>
      </c>
      <c r="DD231" s="172">
        <f t="shared" si="203"/>
        <v>-1</v>
      </c>
      <c r="DE231" s="172">
        <f t="shared" si="203"/>
        <v>-1</v>
      </c>
      <c r="DF231" s="172">
        <f t="shared" si="203"/>
        <v>-1</v>
      </c>
      <c r="DG231" s="172">
        <f t="shared" si="203"/>
        <v>-1</v>
      </c>
      <c r="DH231" s="172">
        <f t="shared" si="203"/>
        <v>-1</v>
      </c>
      <c r="DI231" s="172">
        <f t="shared" si="203"/>
        <v>-1</v>
      </c>
      <c r="DJ231" s="172">
        <f t="shared" si="203"/>
        <v>-1</v>
      </c>
      <c r="DK231" s="172">
        <f t="shared" si="203"/>
        <v>-1</v>
      </c>
      <c r="DL231" s="172">
        <f t="shared" si="203"/>
        <v>-1</v>
      </c>
      <c r="DM231" s="172">
        <f t="shared" si="203"/>
        <v>-1</v>
      </c>
      <c r="DN231" s="172">
        <f t="shared" si="203"/>
        <v>-1</v>
      </c>
      <c r="DO231" s="172">
        <f t="shared" si="203"/>
        <v>-1</v>
      </c>
      <c r="DP231" s="172">
        <f t="shared" si="203"/>
        <v>-1</v>
      </c>
      <c r="DQ231" s="172">
        <f t="shared" si="203"/>
        <v>-1</v>
      </c>
      <c r="DR231" s="172">
        <f t="shared" si="203"/>
        <v>-1</v>
      </c>
      <c r="DS231" s="172">
        <f t="shared" si="203"/>
        <v>-1</v>
      </c>
      <c r="DT231" s="172">
        <f t="shared" si="203"/>
        <v>-1</v>
      </c>
      <c r="DU231" s="172">
        <f t="shared" si="203"/>
        <v>-1</v>
      </c>
      <c r="DV231" s="172">
        <f t="shared" si="203"/>
        <v>-1</v>
      </c>
      <c r="DW231" s="172">
        <f t="shared" si="203"/>
        <v>-1</v>
      </c>
      <c r="DX231" s="172">
        <f t="shared" si="203"/>
        <v>-1</v>
      </c>
      <c r="DY231" s="172">
        <f t="shared" si="203"/>
        <v>-1</v>
      </c>
      <c r="DZ231" s="172">
        <f t="shared" si="203"/>
        <v>-1</v>
      </c>
      <c r="EA231" s="172">
        <f t="shared" si="203"/>
        <v>-1</v>
      </c>
      <c r="EB231" s="172">
        <f t="shared" si="204"/>
        <v>-1</v>
      </c>
      <c r="EC231" s="172">
        <f t="shared" si="200"/>
        <v>-1</v>
      </c>
      <c r="ED231" s="172">
        <f t="shared" si="200"/>
        <v>-1</v>
      </c>
      <c r="EE231" s="172">
        <f t="shared" ref="EE231:FJ231" si="206">IF(EE$5="Composants piezoélectriques",EE116,-1)</f>
        <v>-1</v>
      </c>
      <c r="EF231" s="172">
        <f t="shared" si="206"/>
        <v>-1</v>
      </c>
      <c r="EG231" s="172">
        <f t="shared" si="206"/>
        <v>-1</v>
      </c>
      <c r="EH231" s="172">
        <f t="shared" si="206"/>
        <v>-1</v>
      </c>
      <c r="EI231" s="172">
        <f t="shared" si="206"/>
        <v>-1</v>
      </c>
      <c r="EJ231" s="172">
        <f t="shared" si="206"/>
        <v>-1</v>
      </c>
      <c r="EK231" s="172">
        <f t="shared" si="206"/>
        <v>-1</v>
      </c>
      <c r="EL231" s="172">
        <f t="shared" si="206"/>
        <v>-1</v>
      </c>
      <c r="EM231" s="172">
        <f t="shared" si="206"/>
        <v>-1</v>
      </c>
      <c r="EN231" s="172">
        <f t="shared" si="206"/>
        <v>-1</v>
      </c>
      <c r="EO231" s="172">
        <f t="shared" si="206"/>
        <v>-1</v>
      </c>
      <c r="EP231" s="172">
        <f t="shared" si="206"/>
        <v>-1</v>
      </c>
      <c r="EQ231" s="172">
        <f t="shared" si="206"/>
        <v>-1</v>
      </c>
      <c r="ER231" s="172">
        <f t="shared" si="206"/>
        <v>-1</v>
      </c>
      <c r="ES231" s="172">
        <f t="shared" si="206"/>
        <v>-1</v>
      </c>
      <c r="ET231" s="172">
        <f t="shared" si="206"/>
        <v>-1</v>
      </c>
      <c r="EU231" s="172">
        <f t="shared" si="206"/>
        <v>-1</v>
      </c>
      <c r="EV231" s="172">
        <f t="shared" si="206"/>
        <v>-1</v>
      </c>
      <c r="EW231" s="172">
        <f t="shared" si="206"/>
        <v>-1</v>
      </c>
      <c r="EX231" s="172">
        <f t="shared" si="206"/>
        <v>-1</v>
      </c>
      <c r="EY231" s="172">
        <f t="shared" si="206"/>
        <v>-1</v>
      </c>
      <c r="EZ231" s="172">
        <f t="shared" si="206"/>
        <v>-1</v>
      </c>
      <c r="FA231" s="172">
        <f t="shared" si="206"/>
        <v>-1</v>
      </c>
      <c r="FB231" s="172">
        <f t="shared" si="206"/>
        <v>-1</v>
      </c>
      <c r="FC231" s="172">
        <f t="shared" si="206"/>
        <v>-1</v>
      </c>
      <c r="FD231" s="172">
        <f t="shared" si="206"/>
        <v>-1</v>
      </c>
      <c r="FE231" s="172">
        <f t="shared" si="206"/>
        <v>-1</v>
      </c>
      <c r="FF231" s="172">
        <f t="shared" si="206"/>
        <v>-1</v>
      </c>
      <c r="FG231" s="172">
        <f t="shared" si="206"/>
        <v>-1</v>
      </c>
      <c r="FH231" s="172">
        <f t="shared" si="206"/>
        <v>-1</v>
      </c>
      <c r="FI231" s="172">
        <f t="shared" si="206"/>
        <v>-1</v>
      </c>
      <c r="FJ231" s="172">
        <f t="shared" si="206"/>
        <v>-1</v>
      </c>
      <c r="FK231" s="172">
        <f t="shared" ref="FK231:GM231" si="207">IF(FK$5="Composants piezoélectriques",FK116,-1)</f>
        <v>-1</v>
      </c>
      <c r="FL231" s="172">
        <f t="shared" si="207"/>
        <v>-1</v>
      </c>
      <c r="FM231" s="172">
        <f t="shared" si="207"/>
        <v>-1</v>
      </c>
      <c r="FN231" s="172">
        <f t="shared" si="207"/>
        <v>-1</v>
      </c>
      <c r="FO231" s="172">
        <f t="shared" si="207"/>
        <v>-1</v>
      </c>
      <c r="FP231" s="172">
        <f t="shared" si="207"/>
        <v>-1</v>
      </c>
      <c r="FQ231" s="172">
        <f t="shared" si="207"/>
        <v>-1</v>
      </c>
      <c r="FR231" s="172">
        <f t="shared" si="207"/>
        <v>-1</v>
      </c>
      <c r="FS231" s="172">
        <f t="shared" si="207"/>
        <v>-1</v>
      </c>
      <c r="FT231" s="172">
        <f t="shared" si="207"/>
        <v>-1</v>
      </c>
      <c r="FU231" s="172">
        <f t="shared" si="207"/>
        <v>-1</v>
      </c>
      <c r="FV231" s="172">
        <f t="shared" si="207"/>
        <v>-1</v>
      </c>
      <c r="FW231" s="172">
        <f t="shared" si="207"/>
        <v>-1</v>
      </c>
      <c r="FX231" s="172">
        <f t="shared" si="207"/>
        <v>-1</v>
      </c>
      <c r="FY231" s="172">
        <f t="shared" si="207"/>
        <v>-1</v>
      </c>
      <c r="FZ231" s="172">
        <f t="shared" si="207"/>
        <v>-1</v>
      </c>
      <c r="GA231" s="172">
        <f t="shared" si="207"/>
        <v>-1</v>
      </c>
      <c r="GB231" s="172">
        <f t="shared" si="207"/>
        <v>-1</v>
      </c>
      <c r="GC231" s="172">
        <f t="shared" si="207"/>
        <v>-1</v>
      </c>
      <c r="GD231" s="172">
        <f t="shared" si="207"/>
        <v>-1</v>
      </c>
      <c r="GE231" s="172">
        <f t="shared" si="207"/>
        <v>-1</v>
      </c>
      <c r="GF231" s="172">
        <f t="shared" si="207"/>
        <v>-1</v>
      </c>
      <c r="GG231" s="172">
        <f t="shared" si="207"/>
        <v>-1</v>
      </c>
      <c r="GH231" s="172">
        <f t="shared" si="207"/>
        <v>-1</v>
      </c>
      <c r="GI231" s="172">
        <f t="shared" si="207"/>
        <v>-1</v>
      </c>
      <c r="GJ231" s="172">
        <f t="shared" si="207"/>
        <v>-1</v>
      </c>
      <c r="GK231" s="172">
        <f t="shared" si="207"/>
        <v>-1</v>
      </c>
      <c r="GL231" s="172">
        <f t="shared" si="207"/>
        <v>-1</v>
      </c>
      <c r="GM231" s="172">
        <f t="shared" si="207"/>
        <v>-1</v>
      </c>
      <c r="GN231" s="172">
        <f>IF(GN$5="Composants piezoélectriques",GN116,-1)</f>
        <v>-1</v>
      </c>
      <c r="GO231" s="172">
        <f t="shared" ref="GO231:GP234" si="208">IF(GO$5="Composants piezoélectriques",GO116,-1)</f>
        <v>-1</v>
      </c>
      <c r="GP231" s="172">
        <f t="shared" si="208"/>
        <v>-1</v>
      </c>
      <c r="GQ231" s="172">
        <f t="shared" si="193"/>
        <v>-1</v>
      </c>
      <c r="GR231" s="172">
        <f t="shared" si="193"/>
        <v>-1</v>
      </c>
      <c r="GS231" s="172">
        <f t="shared" si="193"/>
        <v>-1</v>
      </c>
      <c r="GT231" s="139"/>
      <c r="GU231" s="149"/>
      <c r="GV231" s="150"/>
      <c r="GW231" s="150"/>
      <c r="GX231" s="150"/>
      <c r="GY231" s="150"/>
      <c r="GZ231" s="150"/>
      <c r="HA231" s="150"/>
      <c r="HB231" s="150"/>
      <c r="HC231" s="150"/>
      <c r="HD231" s="150"/>
      <c r="HE231" s="150"/>
      <c r="HF231" s="150"/>
      <c r="HG231" s="150"/>
      <c r="HH231" s="150"/>
      <c r="HI231" s="150"/>
      <c r="HJ231" s="150"/>
      <c r="HK231" s="150"/>
      <c r="HL231" s="150"/>
      <c r="HM231" s="150"/>
      <c r="HN231" s="150"/>
      <c r="HO231" s="150"/>
      <c r="HP231" s="150"/>
      <c r="HQ231" s="150"/>
      <c r="HR231" s="150"/>
      <c r="HS231" s="150"/>
      <c r="HT231" s="150"/>
      <c r="HU231" s="150"/>
      <c r="HV231" s="150"/>
      <c r="HW231" s="150"/>
      <c r="HX231" s="150"/>
      <c r="HY231" s="150"/>
      <c r="HZ231" s="150"/>
      <c r="IA231" s="150"/>
      <c r="IB231" s="150"/>
      <c r="IC231" s="150"/>
      <c r="ID231" s="150"/>
      <c r="IE231" s="150"/>
      <c r="IF231" s="150"/>
      <c r="IG231" s="150"/>
      <c r="IH231" s="150"/>
      <c r="II231" s="150"/>
      <c r="IJ231" s="150"/>
      <c r="IK231" s="150"/>
      <c r="IL231" s="150"/>
      <c r="IM231" s="150"/>
      <c r="IN231" s="150"/>
      <c r="IO231" s="150"/>
      <c r="IP231" s="150"/>
      <c r="IQ231" s="150"/>
      <c r="IR231" s="150"/>
      <c r="IS231" s="150"/>
      <c r="IT231" s="150"/>
      <c r="IU231" s="150"/>
      <c r="IV231" s="150"/>
    </row>
    <row r="232" spans="4:256" s="172" customFormat="1" hidden="1">
      <c r="D232" s="172">
        <f t="shared" si="188"/>
        <v>-1</v>
      </c>
      <c r="E232" s="172">
        <f t="shared" si="205"/>
        <v>-1</v>
      </c>
      <c r="F232" s="172">
        <f t="shared" si="205"/>
        <v>-1</v>
      </c>
      <c r="G232" s="172">
        <f t="shared" si="205"/>
        <v>-1</v>
      </c>
      <c r="H232" s="172">
        <f t="shared" si="205"/>
        <v>-1</v>
      </c>
      <c r="I232" s="172">
        <f t="shared" si="205"/>
        <v>-1</v>
      </c>
      <c r="J232" s="172">
        <f t="shared" si="205"/>
        <v>-1</v>
      </c>
      <c r="K232" s="172">
        <f t="shared" si="205"/>
        <v>-1</v>
      </c>
      <c r="L232" s="172">
        <f t="shared" si="205"/>
        <v>-1</v>
      </c>
      <c r="M232" s="172">
        <f t="shared" si="205"/>
        <v>-1</v>
      </c>
      <c r="N232" s="172">
        <f t="shared" si="205"/>
        <v>-1</v>
      </c>
      <c r="O232" s="172">
        <f t="shared" si="205"/>
        <v>-1</v>
      </c>
      <c r="P232" s="172">
        <f t="shared" si="205"/>
        <v>-1</v>
      </c>
      <c r="Q232" s="172">
        <f t="shared" si="205"/>
        <v>-1</v>
      </c>
      <c r="R232" s="172">
        <f t="shared" si="205"/>
        <v>-1</v>
      </c>
      <c r="S232" s="172">
        <f t="shared" si="205"/>
        <v>-1</v>
      </c>
      <c r="T232" s="172">
        <f t="shared" si="205"/>
        <v>-1</v>
      </c>
      <c r="U232" s="172">
        <f t="shared" si="205"/>
        <v>-1</v>
      </c>
      <c r="V232" s="172">
        <f t="shared" si="205"/>
        <v>-1</v>
      </c>
      <c r="W232" s="172">
        <f t="shared" si="205"/>
        <v>-1</v>
      </c>
      <c r="X232" s="172">
        <f t="shared" si="205"/>
        <v>-1</v>
      </c>
      <c r="Y232" s="172">
        <f t="shared" si="205"/>
        <v>-1</v>
      </c>
      <c r="Z232" s="172">
        <f t="shared" si="205"/>
        <v>-1</v>
      </c>
      <c r="AA232" s="172">
        <f t="shared" si="205"/>
        <v>-1</v>
      </c>
      <c r="AB232" s="172">
        <f t="shared" si="205"/>
        <v>-1</v>
      </c>
      <c r="AC232" s="172">
        <f t="shared" si="205"/>
        <v>-1</v>
      </c>
      <c r="AD232" s="172">
        <f t="shared" si="205"/>
        <v>-1</v>
      </c>
      <c r="AE232" s="172">
        <f t="shared" si="205"/>
        <v>-1</v>
      </c>
      <c r="AF232" s="172">
        <f t="shared" si="205"/>
        <v>-1</v>
      </c>
      <c r="AG232" s="172">
        <f t="shared" si="205"/>
        <v>-1</v>
      </c>
      <c r="AH232" s="172">
        <f t="shared" si="205"/>
        <v>-1</v>
      </c>
      <c r="AI232" s="172">
        <f t="shared" si="205"/>
        <v>-1</v>
      </c>
      <c r="AJ232" s="172">
        <f t="shared" si="205"/>
        <v>-1</v>
      </c>
      <c r="AK232" s="172">
        <f t="shared" si="205"/>
        <v>-1</v>
      </c>
      <c r="AL232" s="172">
        <f t="shared" si="205"/>
        <v>-1</v>
      </c>
      <c r="AM232" s="172">
        <f t="shared" si="205"/>
        <v>-1</v>
      </c>
      <c r="AN232" s="172">
        <f t="shared" si="205"/>
        <v>-1</v>
      </c>
      <c r="AO232" s="172">
        <f t="shared" si="205"/>
        <v>-1</v>
      </c>
      <c r="AP232" s="172">
        <f t="shared" si="205"/>
        <v>-1</v>
      </c>
      <c r="AQ232" s="172">
        <f t="shared" si="205"/>
        <v>-1</v>
      </c>
      <c r="AR232" s="172">
        <f t="shared" si="205"/>
        <v>-1</v>
      </c>
      <c r="AS232" s="172">
        <f t="shared" si="205"/>
        <v>-1</v>
      </c>
      <c r="AT232" s="172">
        <f t="shared" si="205"/>
        <v>-1</v>
      </c>
      <c r="AU232" s="172">
        <f t="shared" si="205"/>
        <v>-1</v>
      </c>
      <c r="AV232" s="172">
        <f t="shared" si="205"/>
        <v>-1</v>
      </c>
      <c r="AW232" s="172">
        <f t="shared" si="205"/>
        <v>-1</v>
      </c>
      <c r="AX232" s="172">
        <f t="shared" si="205"/>
        <v>-1</v>
      </c>
      <c r="AY232" s="172">
        <f t="shared" si="205"/>
        <v>-1</v>
      </c>
      <c r="AZ232" s="172">
        <f t="shared" si="205"/>
        <v>-1</v>
      </c>
      <c r="BA232" s="172">
        <f t="shared" si="205"/>
        <v>-1</v>
      </c>
      <c r="BB232" s="172">
        <f t="shared" si="205"/>
        <v>-1</v>
      </c>
      <c r="BC232" s="172">
        <f t="shared" si="205"/>
        <v>-1</v>
      </c>
      <c r="BD232" s="172">
        <f t="shared" si="205"/>
        <v>-1</v>
      </c>
      <c r="BE232" s="172">
        <f t="shared" si="205"/>
        <v>-1</v>
      </c>
      <c r="BF232" s="172">
        <f t="shared" si="205"/>
        <v>-1</v>
      </c>
      <c r="BG232" s="172">
        <f t="shared" si="205"/>
        <v>-1</v>
      </c>
      <c r="BH232" s="172">
        <f t="shared" si="205"/>
        <v>-1</v>
      </c>
      <c r="BI232" s="172">
        <f t="shared" si="205"/>
        <v>-1</v>
      </c>
      <c r="BJ232" s="172">
        <f t="shared" si="205"/>
        <v>-1</v>
      </c>
      <c r="BK232" s="172">
        <f t="shared" si="205"/>
        <v>-1</v>
      </c>
      <c r="BL232" s="172">
        <f t="shared" si="205"/>
        <v>-1</v>
      </c>
      <c r="BM232" s="172">
        <f t="shared" si="205"/>
        <v>-1</v>
      </c>
      <c r="BN232" s="172">
        <f t="shared" si="205"/>
        <v>-1</v>
      </c>
      <c r="BO232" s="172">
        <f t="shared" si="205"/>
        <v>-1</v>
      </c>
      <c r="BP232" s="172">
        <f t="shared" si="205"/>
        <v>-1</v>
      </c>
      <c r="BQ232" s="172">
        <f t="shared" si="203"/>
        <v>-1</v>
      </c>
      <c r="BR232" s="172">
        <f t="shared" si="203"/>
        <v>-1</v>
      </c>
      <c r="BS232" s="172">
        <f t="shared" si="203"/>
        <v>-1</v>
      </c>
      <c r="BT232" s="172">
        <f t="shared" si="203"/>
        <v>-1</v>
      </c>
      <c r="BU232" s="172">
        <f t="shared" si="203"/>
        <v>-1</v>
      </c>
      <c r="BV232" s="172">
        <f t="shared" si="203"/>
        <v>-1</v>
      </c>
      <c r="BW232" s="172">
        <f t="shared" si="203"/>
        <v>-1</v>
      </c>
      <c r="BX232" s="172">
        <f t="shared" si="203"/>
        <v>-1</v>
      </c>
      <c r="BY232" s="172">
        <f t="shared" si="203"/>
        <v>-1</v>
      </c>
      <c r="BZ232" s="172">
        <f t="shared" si="203"/>
        <v>-1</v>
      </c>
      <c r="CA232" s="172">
        <f t="shared" si="203"/>
        <v>-1</v>
      </c>
      <c r="CB232" s="172">
        <f t="shared" si="203"/>
        <v>-1</v>
      </c>
      <c r="CC232" s="172">
        <f t="shared" si="203"/>
        <v>-1</v>
      </c>
      <c r="CD232" s="172">
        <f t="shared" si="203"/>
        <v>-1</v>
      </c>
      <c r="CE232" s="172">
        <f t="shared" si="203"/>
        <v>-1</v>
      </c>
      <c r="CF232" s="172">
        <f t="shared" si="203"/>
        <v>-1</v>
      </c>
      <c r="CG232" s="172">
        <f t="shared" si="203"/>
        <v>-1</v>
      </c>
      <c r="CH232" s="172">
        <f t="shared" si="203"/>
        <v>-1</v>
      </c>
      <c r="CI232" s="172">
        <f t="shared" si="203"/>
        <v>-1</v>
      </c>
      <c r="CJ232" s="172">
        <f t="shared" si="203"/>
        <v>-1</v>
      </c>
      <c r="CK232" s="172">
        <f t="shared" si="203"/>
        <v>-1</v>
      </c>
      <c r="CL232" s="172">
        <f t="shared" si="203"/>
        <v>-1</v>
      </c>
      <c r="CM232" s="172">
        <f t="shared" si="203"/>
        <v>-1</v>
      </c>
      <c r="CN232" s="172">
        <f t="shared" si="203"/>
        <v>-1</v>
      </c>
      <c r="CO232" s="172">
        <f t="shared" si="203"/>
        <v>-1</v>
      </c>
      <c r="CP232" s="172">
        <f t="shared" si="203"/>
        <v>-1</v>
      </c>
      <c r="CQ232" s="172">
        <f t="shared" si="203"/>
        <v>-1</v>
      </c>
      <c r="CR232" s="172">
        <f t="shared" si="203"/>
        <v>-1</v>
      </c>
      <c r="CS232" s="172">
        <f t="shared" si="203"/>
        <v>-1</v>
      </c>
      <c r="CT232" s="172">
        <f t="shared" si="203"/>
        <v>-1</v>
      </c>
      <c r="CU232" s="172">
        <f t="shared" si="203"/>
        <v>-1</v>
      </c>
      <c r="CV232" s="172">
        <f t="shared" si="203"/>
        <v>-1</v>
      </c>
      <c r="CW232" s="172">
        <f t="shared" si="203"/>
        <v>-1</v>
      </c>
      <c r="CX232" s="172">
        <f t="shared" si="203"/>
        <v>-1</v>
      </c>
      <c r="CY232" s="172">
        <f t="shared" si="203"/>
        <v>-1</v>
      </c>
      <c r="CZ232" s="172">
        <f t="shared" si="203"/>
        <v>-1</v>
      </c>
      <c r="DA232" s="172">
        <f t="shared" si="203"/>
        <v>-1</v>
      </c>
      <c r="DB232" s="172">
        <f t="shared" si="203"/>
        <v>-1</v>
      </c>
      <c r="DC232" s="172">
        <f t="shared" si="203"/>
        <v>-1</v>
      </c>
      <c r="DD232" s="172">
        <f t="shared" si="203"/>
        <v>-1</v>
      </c>
      <c r="DE232" s="172">
        <f t="shared" si="203"/>
        <v>-1</v>
      </c>
      <c r="DF232" s="172">
        <f t="shared" si="203"/>
        <v>-1</v>
      </c>
      <c r="DG232" s="172">
        <f t="shared" si="203"/>
        <v>-1</v>
      </c>
      <c r="DH232" s="172">
        <f t="shared" si="203"/>
        <v>-1</v>
      </c>
      <c r="DI232" s="172">
        <f t="shared" si="203"/>
        <v>-1</v>
      </c>
      <c r="DJ232" s="172">
        <f t="shared" si="203"/>
        <v>-1</v>
      </c>
      <c r="DK232" s="172">
        <f t="shared" si="203"/>
        <v>-1</v>
      </c>
      <c r="DL232" s="172">
        <f t="shared" si="203"/>
        <v>-1</v>
      </c>
      <c r="DM232" s="172">
        <f t="shared" si="203"/>
        <v>-1</v>
      </c>
      <c r="DN232" s="172">
        <f t="shared" si="203"/>
        <v>-1</v>
      </c>
      <c r="DO232" s="172">
        <f t="shared" si="203"/>
        <v>-1</v>
      </c>
      <c r="DP232" s="172">
        <f t="shared" si="203"/>
        <v>-1</v>
      </c>
      <c r="DQ232" s="172">
        <f t="shared" si="203"/>
        <v>-1</v>
      </c>
      <c r="DR232" s="172">
        <f t="shared" si="203"/>
        <v>-1</v>
      </c>
      <c r="DS232" s="172">
        <f t="shared" si="203"/>
        <v>-1</v>
      </c>
      <c r="DT232" s="172">
        <f t="shared" si="203"/>
        <v>-1</v>
      </c>
      <c r="DU232" s="172">
        <f t="shared" si="203"/>
        <v>-1</v>
      </c>
      <c r="DV232" s="172">
        <f t="shared" si="203"/>
        <v>-1</v>
      </c>
      <c r="DW232" s="172">
        <f t="shared" si="203"/>
        <v>-1</v>
      </c>
      <c r="DX232" s="172">
        <f t="shared" si="203"/>
        <v>-1</v>
      </c>
      <c r="DY232" s="172">
        <f t="shared" si="203"/>
        <v>-1</v>
      </c>
      <c r="DZ232" s="172">
        <f t="shared" si="203"/>
        <v>-1</v>
      </c>
      <c r="EA232" s="172">
        <f t="shared" si="203"/>
        <v>-1</v>
      </c>
      <c r="EB232" s="172">
        <f t="shared" si="204"/>
        <v>-1</v>
      </c>
      <c r="EC232" s="172">
        <f t="shared" ref="EC232:GN235" si="209">IF(EC$5="Composants piezoélectriques",EC117,-1)</f>
        <v>-1</v>
      </c>
      <c r="ED232" s="172">
        <f t="shared" si="209"/>
        <v>-1</v>
      </c>
      <c r="EE232" s="172">
        <f t="shared" si="209"/>
        <v>-1</v>
      </c>
      <c r="EF232" s="172">
        <f t="shared" si="209"/>
        <v>-1</v>
      </c>
      <c r="EG232" s="172">
        <f t="shared" si="209"/>
        <v>-1</v>
      </c>
      <c r="EH232" s="172">
        <f t="shared" si="209"/>
        <v>-1</v>
      </c>
      <c r="EI232" s="172">
        <f t="shared" si="209"/>
        <v>-1</v>
      </c>
      <c r="EJ232" s="172">
        <f t="shared" si="209"/>
        <v>-1</v>
      </c>
      <c r="EK232" s="172">
        <f t="shared" si="209"/>
        <v>-1</v>
      </c>
      <c r="EL232" s="172">
        <f t="shared" si="209"/>
        <v>-1</v>
      </c>
      <c r="EM232" s="172">
        <f t="shared" si="209"/>
        <v>-1</v>
      </c>
      <c r="EN232" s="172">
        <f t="shared" si="209"/>
        <v>-1</v>
      </c>
      <c r="EO232" s="172">
        <f t="shared" si="209"/>
        <v>-1</v>
      </c>
      <c r="EP232" s="172">
        <f t="shared" si="209"/>
        <v>-1</v>
      </c>
      <c r="EQ232" s="172">
        <f t="shared" si="209"/>
        <v>-1</v>
      </c>
      <c r="ER232" s="172">
        <f t="shared" si="209"/>
        <v>-1</v>
      </c>
      <c r="ES232" s="172">
        <f t="shared" si="209"/>
        <v>-1</v>
      </c>
      <c r="ET232" s="172">
        <f t="shared" si="209"/>
        <v>-1</v>
      </c>
      <c r="EU232" s="172">
        <f t="shared" si="209"/>
        <v>-1</v>
      </c>
      <c r="EV232" s="172">
        <f t="shared" si="209"/>
        <v>-1</v>
      </c>
      <c r="EW232" s="172">
        <f t="shared" si="209"/>
        <v>-1</v>
      </c>
      <c r="EX232" s="172">
        <f t="shared" si="209"/>
        <v>-1</v>
      </c>
      <c r="EY232" s="172">
        <f t="shared" si="209"/>
        <v>-1</v>
      </c>
      <c r="EZ232" s="172">
        <f t="shared" si="209"/>
        <v>-1</v>
      </c>
      <c r="FA232" s="172">
        <f t="shared" si="209"/>
        <v>-1</v>
      </c>
      <c r="FB232" s="172">
        <f t="shared" si="209"/>
        <v>-1</v>
      </c>
      <c r="FC232" s="172">
        <f t="shared" si="209"/>
        <v>-1</v>
      </c>
      <c r="FD232" s="172">
        <f t="shared" si="209"/>
        <v>-1</v>
      </c>
      <c r="FE232" s="172">
        <f t="shared" si="209"/>
        <v>-1</v>
      </c>
      <c r="FF232" s="172">
        <f t="shared" si="209"/>
        <v>-1</v>
      </c>
      <c r="FG232" s="172">
        <f t="shared" si="209"/>
        <v>-1</v>
      </c>
      <c r="FH232" s="172">
        <f t="shared" si="209"/>
        <v>-1</v>
      </c>
      <c r="FI232" s="172">
        <f t="shared" si="209"/>
        <v>-1</v>
      </c>
      <c r="FJ232" s="172">
        <f t="shared" si="209"/>
        <v>-1</v>
      </c>
      <c r="FK232" s="172">
        <f t="shared" si="209"/>
        <v>-1</v>
      </c>
      <c r="FL232" s="172">
        <f t="shared" si="209"/>
        <v>-1</v>
      </c>
      <c r="FM232" s="172">
        <f t="shared" si="209"/>
        <v>-1</v>
      </c>
      <c r="FN232" s="172">
        <f t="shared" si="209"/>
        <v>-1</v>
      </c>
      <c r="FO232" s="172">
        <f t="shared" si="209"/>
        <v>-1</v>
      </c>
      <c r="FP232" s="172">
        <f t="shared" si="209"/>
        <v>-1</v>
      </c>
      <c r="FQ232" s="172">
        <f t="shared" si="209"/>
        <v>-1</v>
      </c>
      <c r="FR232" s="172">
        <f t="shared" si="209"/>
        <v>-1</v>
      </c>
      <c r="FS232" s="172">
        <f t="shared" si="209"/>
        <v>-1</v>
      </c>
      <c r="FT232" s="172">
        <f t="shared" si="209"/>
        <v>-1</v>
      </c>
      <c r="FU232" s="172">
        <f t="shared" si="209"/>
        <v>-1</v>
      </c>
      <c r="FV232" s="172">
        <f t="shared" si="209"/>
        <v>-1</v>
      </c>
      <c r="FW232" s="172">
        <f t="shared" si="209"/>
        <v>-1</v>
      </c>
      <c r="FX232" s="172">
        <f t="shared" si="209"/>
        <v>-1</v>
      </c>
      <c r="FY232" s="172">
        <f t="shared" si="209"/>
        <v>-1</v>
      </c>
      <c r="FZ232" s="172">
        <f t="shared" si="209"/>
        <v>-1</v>
      </c>
      <c r="GA232" s="172">
        <f t="shared" si="209"/>
        <v>-1</v>
      </c>
      <c r="GB232" s="172">
        <f t="shared" si="209"/>
        <v>-1</v>
      </c>
      <c r="GC232" s="172">
        <f t="shared" si="209"/>
        <v>-1</v>
      </c>
      <c r="GD232" s="172">
        <f t="shared" si="209"/>
        <v>-1</v>
      </c>
      <c r="GE232" s="172">
        <f t="shared" si="209"/>
        <v>-1</v>
      </c>
      <c r="GF232" s="172">
        <f t="shared" si="209"/>
        <v>-1</v>
      </c>
      <c r="GG232" s="172">
        <f t="shared" si="209"/>
        <v>-1</v>
      </c>
      <c r="GH232" s="172">
        <f t="shared" si="209"/>
        <v>-1</v>
      </c>
      <c r="GI232" s="172">
        <f t="shared" si="209"/>
        <v>-1</v>
      </c>
      <c r="GJ232" s="172">
        <f t="shared" si="209"/>
        <v>-1</v>
      </c>
      <c r="GK232" s="172">
        <f t="shared" si="209"/>
        <v>-1</v>
      </c>
      <c r="GL232" s="172">
        <f t="shared" si="209"/>
        <v>-1</v>
      </c>
      <c r="GM232" s="172">
        <f t="shared" si="209"/>
        <v>-1</v>
      </c>
      <c r="GN232" s="172">
        <f t="shared" si="209"/>
        <v>-1</v>
      </c>
      <c r="GO232" s="172">
        <f t="shared" si="208"/>
        <v>-1</v>
      </c>
      <c r="GP232" s="172">
        <f t="shared" si="208"/>
        <v>-1</v>
      </c>
      <c r="GQ232" s="172">
        <f t="shared" si="193"/>
        <v>-1</v>
      </c>
      <c r="GR232" s="172">
        <f t="shared" si="193"/>
        <v>-1</v>
      </c>
      <c r="GS232" s="172">
        <f t="shared" si="193"/>
        <v>-1</v>
      </c>
      <c r="GT232" s="139"/>
      <c r="GU232" s="149"/>
      <c r="GV232" s="150"/>
      <c r="GW232" s="150"/>
      <c r="GX232" s="150"/>
      <c r="GY232" s="150"/>
      <c r="GZ232" s="150"/>
      <c r="HA232" s="150"/>
      <c r="HB232" s="150"/>
      <c r="HC232" s="150"/>
      <c r="HD232" s="150"/>
      <c r="HE232" s="150"/>
      <c r="HF232" s="150"/>
      <c r="HG232" s="150"/>
      <c r="HH232" s="150"/>
      <c r="HI232" s="150"/>
      <c r="HJ232" s="150"/>
      <c r="HK232" s="150"/>
      <c r="HL232" s="150"/>
      <c r="HM232" s="150"/>
      <c r="HN232" s="150"/>
      <c r="HO232" s="150"/>
      <c r="HP232" s="150"/>
      <c r="HQ232" s="150"/>
      <c r="HR232" s="150"/>
      <c r="HS232" s="150"/>
      <c r="HT232" s="150"/>
      <c r="HU232" s="150"/>
      <c r="HV232" s="150"/>
      <c r="HW232" s="150"/>
      <c r="HX232" s="150"/>
      <c r="HY232" s="150"/>
      <c r="HZ232" s="150"/>
      <c r="IA232" s="150"/>
      <c r="IB232" s="150"/>
      <c r="IC232" s="150"/>
      <c r="ID232" s="150"/>
      <c r="IE232" s="150"/>
      <c r="IF232" s="150"/>
      <c r="IG232" s="150"/>
      <c r="IH232" s="150"/>
      <c r="II232" s="150"/>
      <c r="IJ232" s="150"/>
      <c r="IK232" s="150"/>
      <c r="IL232" s="150"/>
      <c r="IM232" s="150"/>
      <c r="IN232" s="150"/>
      <c r="IO232" s="150"/>
      <c r="IP232" s="150"/>
      <c r="IQ232" s="150"/>
      <c r="IR232" s="150"/>
      <c r="IS232" s="150"/>
      <c r="IT232" s="150"/>
      <c r="IU232" s="150"/>
      <c r="IV232" s="150"/>
    </row>
    <row r="233" spans="4:256" s="172" customFormat="1" hidden="1">
      <c r="D233" s="172">
        <f t="shared" si="188"/>
        <v>-1</v>
      </c>
      <c r="E233" s="172">
        <f t="shared" si="205"/>
        <v>-1</v>
      </c>
      <c r="F233" s="172">
        <f t="shared" si="205"/>
        <v>-1</v>
      </c>
      <c r="G233" s="172">
        <f t="shared" si="205"/>
        <v>-1</v>
      </c>
      <c r="H233" s="172">
        <f t="shared" si="205"/>
        <v>-1</v>
      </c>
      <c r="I233" s="172">
        <f t="shared" si="205"/>
        <v>-1</v>
      </c>
      <c r="J233" s="172">
        <f t="shared" si="205"/>
        <v>-1</v>
      </c>
      <c r="K233" s="172">
        <f t="shared" si="205"/>
        <v>-1</v>
      </c>
      <c r="L233" s="172">
        <f t="shared" si="205"/>
        <v>-1</v>
      </c>
      <c r="M233" s="172">
        <f t="shared" si="205"/>
        <v>-1</v>
      </c>
      <c r="N233" s="172">
        <f t="shared" si="205"/>
        <v>-1</v>
      </c>
      <c r="O233" s="172">
        <f t="shared" si="205"/>
        <v>-1</v>
      </c>
      <c r="P233" s="172">
        <f t="shared" si="205"/>
        <v>-1</v>
      </c>
      <c r="Q233" s="172">
        <f t="shared" si="205"/>
        <v>-1</v>
      </c>
      <c r="R233" s="172">
        <f t="shared" si="205"/>
        <v>-1</v>
      </c>
      <c r="S233" s="172">
        <f t="shared" si="205"/>
        <v>-1</v>
      </c>
      <c r="T233" s="172">
        <f t="shared" si="205"/>
        <v>-1</v>
      </c>
      <c r="U233" s="172">
        <f t="shared" si="205"/>
        <v>-1</v>
      </c>
      <c r="V233" s="172">
        <f t="shared" si="205"/>
        <v>-1</v>
      </c>
      <c r="W233" s="172">
        <f t="shared" si="205"/>
        <v>-1</v>
      </c>
      <c r="X233" s="172">
        <f t="shared" si="205"/>
        <v>-1</v>
      </c>
      <c r="Y233" s="172">
        <f t="shared" si="205"/>
        <v>-1</v>
      </c>
      <c r="Z233" s="172">
        <f t="shared" si="205"/>
        <v>-1</v>
      </c>
      <c r="AA233" s="172">
        <f t="shared" si="205"/>
        <v>-1</v>
      </c>
      <c r="AB233" s="172">
        <f t="shared" si="205"/>
        <v>-1</v>
      </c>
      <c r="AC233" s="172">
        <f t="shared" si="205"/>
        <v>-1</v>
      </c>
      <c r="AD233" s="172">
        <f t="shared" si="205"/>
        <v>-1</v>
      </c>
      <c r="AE233" s="172">
        <f t="shared" si="205"/>
        <v>-1</v>
      </c>
      <c r="AF233" s="172">
        <f t="shared" si="205"/>
        <v>-1</v>
      </c>
      <c r="AG233" s="172">
        <f t="shared" si="205"/>
        <v>-1</v>
      </c>
      <c r="AH233" s="172">
        <f t="shared" si="205"/>
        <v>-1</v>
      </c>
      <c r="AI233" s="172">
        <f t="shared" si="205"/>
        <v>-1</v>
      </c>
      <c r="AJ233" s="172">
        <f t="shared" si="205"/>
        <v>-1</v>
      </c>
      <c r="AK233" s="172">
        <f t="shared" si="205"/>
        <v>-1</v>
      </c>
      <c r="AL233" s="172">
        <f t="shared" si="205"/>
        <v>-1</v>
      </c>
      <c r="AM233" s="172">
        <f t="shared" si="205"/>
        <v>-1</v>
      </c>
      <c r="AN233" s="172">
        <f t="shared" si="205"/>
        <v>-1</v>
      </c>
      <c r="AO233" s="172">
        <f t="shared" si="205"/>
        <v>-1</v>
      </c>
      <c r="AP233" s="172">
        <f t="shared" si="205"/>
        <v>-1</v>
      </c>
      <c r="AQ233" s="172">
        <f t="shared" si="205"/>
        <v>-1</v>
      </c>
      <c r="AR233" s="172">
        <f t="shared" si="205"/>
        <v>-1</v>
      </c>
      <c r="AS233" s="172">
        <f t="shared" si="205"/>
        <v>-1</v>
      </c>
      <c r="AT233" s="172">
        <f t="shared" si="205"/>
        <v>-1</v>
      </c>
      <c r="AU233" s="172">
        <f t="shared" si="205"/>
        <v>-1</v>
      </c>
      <c r="AV233" s="172">
        <f t="shared" si="205"/>
        <v>-1</v>
      </c>
      <c r="AW233" s="172">
        <f t="shared" si="205"/>
        <v>-1</v>
      </c>
      <c r="AX233" s="172">
        <f t="shared" si="205"/>
        <v>-1</v>
      </c>
      <c r="AY233" s="172">
        <f t="shared" si="205"/>
        <v>-1</v>
      </c>
      <c r="AZ233" s="172">
        <f t="shared" si="205"/>
        <v>-1</v>
      </c>
      <c r="BA233" s="172">
        <f t="shared" si="205"/>
        <v>-1</v>
      </c>
      <c r="BB233" s="172">
        <f t="shared" si="205"/>
        <v>-1</v>
      </c>
      <c r="BC233" s="172">
        <f t="shared" si="205"/>
        <v>-1</v>
      </c>
      <c r="BD233" s="172">
        <f t="shared" si="205"/>
        <v>-1</v>
      </c>
      <c r="BE233" s="172">
        <f t="shared" si="205"/>
        <v>-1</v>
      </c>
      <c r="BF233" s="172">
        <f t="shared" si="205"/>
        <v>-1</v>
      </c>
      <c r="BG233" s="172">
        <f t="shared" si="205"/>
        <v>-1</v>
      </c>
      <c r="BH233" s="172">
        <f t="shared" si="205"/>
        <v>-1</v>
      </c>
      <c r="BI233" s="172">
        <f t="shared" si="205"/>
        <v>-1</v>
      </c>
      <c r="BJ233" s="172">
        <f t="shared" si="205"/>
        <v>-1</v>
      </c>
      <c r="BK233" s="172">
        <f t="shared" si="205"/>
        <v>-1</v>
      </c>
      <c r="BL233" s="172">
        <f t="shared" si="205"/>
        <v>-1</v>
      </c>
      <c r="BM233" s="172">
        <f t="shared" si="205"/>
        <v>-1</v>
      </c>
      <c r="BN233" s="172">
        <f t="shared" si="205"/>
        <v>-1</v>
      </c>
      <c r="BO233" s="172">
        <f t="shared" si="205"/>
        <v>-1</v>
      </c>
      <c r="BP233" s="172">
        <f t="shared" ref="BP233:EA235" si="210">IF(BP$5="Composants piezoélectriques",BP118,-1)</f>
        <v>-1</v>
      </c>
      <c r="BQ233" s="172">
        <f t="shared" si="210"/>
        <v>-1</v>
      </c>
      <c r="BR233" s="172">
        <f t="shared" si="210"/>
        <v>-1</v>
      </c>
      <c r="BS233" s="172">
        <f t="shared" si="210"/>
        <v>-1</v>
      </c>
      <c r="BT233" s="172">
        <f t="shared" si="210"/>
        <v>-1</v>
      </c>
      <c r="BU233" s="172">
        <f t="shared" si="210"/>
        <v>-1</v>
      </c>
      <c r="BV233" s="172">
        <f t="shared" si="210"/>
        <v>-1</v>
      </c>
      <c r="BW233" s="172">
        <f t="shared" si="210"/>
        <v>-1</v>
      </c>
      <c r="BX233" s="172">
        <f t="shared" si="210"/>
        <v>-1</v>
      </c>
      <c r="BY233" s="172">
        <f t="shared" si="210"/>
        <v>-1</v>
      </c>
      <c r="BZ233" s="172">
        <f t="shared" si="210"/>
        <v>-1</v>
      </c>
      <c r="CA233" s="172">
        <f t="shared" si="210"/>
        <v>-1</v>
      </c>
      <c r="CB233" s="172">
        <f t="shared" si="210"/>
        <v>-1</v>
      </c>
      <c r="CC233" s="172">
        <f t="shared" si="210"/>
        <v>-1</v>
      </c>
      <c r="CD233" s="172">
        <f t="shared" si="210"/>
        <v>-1</v>
      </c>
      <c r="CE233" s="172">
        <f t="shared" si="210"/>
        <v>-1</v>
      </c>
      <c r="CF233" s="172">
        <f t="shared" si="210"/>
        <v>-1</v>
      </c>
      <c r="CG233" s="172">
        <f t="shared" si="210"/>
        <v>-1</v>
      </c>
      <c r="CH233" s="172">
        <f t="shared" si="210"/>
        <v>-1</v>
      </c>
      <c r="CI233" s="172">
        <f t="shared" si="210"/>
        <v>-1</v>
      </c>
      <c r="CJ233" s="172">
        <f t="shared" si="210"/>
        <v>-1</v>
      </c>
      <c r="CK233" s="172">
        <f t="shared" si="210"/>
        <v>-1</v>
      </c>
      <c r="CL233" s="172">
        <f t="shared" si="210"/>
        <v>-1</v>
      </c>
      <c r="CM233" s="172">
        <f t="shared" si="210"/>
        <v>-1</v>
      </c>
      <c r="CN233" s="172">
        <f t="shared" si="210"/>
        <v>-1</v>
      </c>
      <c r="CO233" s="172">
        <f t="shared" si="210"/>
        <v>-1</v>
      </c>
      <c r="CP233" s="172">
        <f t="shared" si="210"/>
        <v>-1</v>
      </c>
      <c r="CQ233" s="172">
        <f t="shared" si="210"/>
        <v>-1</v>
      </c>
      <c r="CR233" s="172">
        <f t="shared" si="210"/>
        <v>-1</v>
      </c>
      <c r="CS233" s="172">
        <f t="shared" si="210"/>
        <v>-1</v>
      </c>
      <c r="CT233" s="172">
        <f t="shared" si="210"/>
        <v>-1</v>
      </c>
      <c r="CU233" s="172">
        <f t="shared" si="210"/>
        <v>-1</v>
      </c>
      <c r="CV233" s="172">
        <f t="shared" si="210"/>
        <v>-1</v>
      </c>
      <c r="CW233" s="172">
        <f t="shared" si="210"/>
        <v>-1</v>
      </c>
      <c r="CX233" s="172">
        <f t="shared" si="210"/>
        <v>-1</v>
      </c>
      <c r="CY233" s="172">
        <f t="shared" si="210"/>
        <v>-1</v>
      </c>
      <c r="CZ233" s="172">
        <f t="shared" si="210"/>
        <v>-1</v>
      </c>
      <c r="DA233" s="172">
        <f t="shared" si="210"/>
        <v>-1</v>
      </c>
      <c r="DB233" s="172">
        <f t="shared" si="210"/>
        <v>-1</v>
      </c>
      <c r="DC233" s="172">
        <f t="shared" si="210"/>
        <v>-1</v>
      </c>
      <c r="DD233" s="172">
        <f t="shared" si="210"/>
        <v>-1</v>
      </c>
      <c r="DE233" s="172">
        <f t="shared" si="210"/>
        <v>-1</v>
      </c>
      <c r="DF233" s="172">
        <f t="shared" si="210"/>
        <v>-1</v>
      </c>
      <c r="DG233" s="172">
        <f t="shared" si="210"/>
        <v>-1</v>
      </c>
      <c r="DH233" s="172">
        <f t="shared" si="210"/>
        <v>-1</v>
      </c>
      <c r="DI233" s="172">
        <f t="shared" si="210"/>
        <v>-1</v>
      </c>
      <c r="DJ233" s="172">
        <f t="shared" si="210"/>
        <v>-1</v>
      </c>
      <c r="DK233" s="172">
        <f t="shared" si="210"/>
        <v>-1</v>
      </c>
      <c r="DL233" s="172">
        <f t="shared" si="210"/>
        <v>-1</v>
      </c>
      <c r="DM233" s="172">
        <f t="shared" si="210"/>
        <v>-1</v>
      </c>
      <c r="DN233" s="172">
        <f t="shared" si="210"/>
        <v>-1</v>
      </c>
      <c r="DO233" s="172">
        <f t="shared" si="210"/>
        <v>-1</v>
      </c>
      <c r="DP233" s="172">
        <f t="shared" si="210"/>
        <v>-1</v>
      </c>
      <c r="DQ233" s="172">
        <f t="shared" si="210"/>
        <v>-1</v>
      </c>
      <c r="DR233" s="172">
        <f t="shared" si="210"/>
        <v>-1</v>
      </c>
      <c r="DS233" s="172">
        <f t="shared" si="210"/>
        <v>-1</v>
      </c>
      <c r="DT233" s="172">
        <f t="shared" si="210"/>
        <v>-1</v>
      </c>
      <c r="DU233" s="172">
        <f t="shared" si="210"/>
        <v>-1</v>
      </c>
      <c r="DV233" s="172">
        <f t="shared" si="210"/>
        <v>-1</v>
      </c>
      <c r="DW233" s="172">
        <f t="shared" si="210"/>
        <v>-1</v>
      </c>
      <c r="DX233" s="172">
        <f t="shared" si="210"/>
        <v>-1</v>
      </c>
      <c r="DY233" s="172">
        <f t="shared" si="210"/>
        <v>-1</v>
      </c>
      <c r="DZ233" s="172">
        <f t="shared" si="210"/>
        <v>-1</v>
      </c>
      <c r="EA233" s="172">
        <f t="shared" si="210"/>
        <v>-1</v>
      </c>
      <c r="EB233" s="172">
        <f t="shared" si="204"/>
        <v>-1</v>
      </c>
      <c r="EC233" s="172">
        <f t="shared" si="209"/>
        <v>-1</v>
      </c>
      <c r="ED233" s="172">
        <f t="shared" si="209"/>
        <v>-1</v>
      </c>
      <c r="EE233" s="172">
        <f t="shared" si="209"/>
        <v>-1</v>
      </c>
      <c r="EF233" s="172">
        <f t="shared" si="209"/>
        <v>-1</v>
      </c>
      <c r="EG233" s="172">
        <f t="shared" si="209"/>
        <v>-1</v>
      </c>
      <c r="EH233" s="172">
        <f t="shared" si="209"/>
        <v>-1</v>
      </c>
      <c r="EI233" s="172">
        <f t="shared" si="209"/>
        <v>-1</v>
      </c>
      <c r="EJ233" s="172">
        <f t="shared" si="209"/>
        <v>-1</v>
      </c>
      <c r="EK233" s="172">
        <f t="shared" si="209"/>
        <v>-1</v>
      </c>
      <c r="EL233" s="172">
        <f t="shared" si="209"/>
        <v>-1</v>
      </c>
      <c r="EM233" s="172">
        <f t="shared" si="209"/>
        <v>-1</v>
      </c>
      <c r="EN233" s="172">
        <f t="shared" si="209"/>
        <v>-1</v>
      </c>
      <c r="EO233" s="172">
        <f t="shared" si="209"/>
        <v>-1</v>
      </c>
      <c r="EP233" s="172">
        <f t="shared" si="209"/>
        <v>-1</v>
      </c>
      <c r="EQ233" s="172">
        <f t="shared" si="209"/>
        <v>-1</v>
      </c>
      <c r="ER233" s="172">
        <f t="shared" si="209"/>
        <v>-1</v>
      </c>
      <c r="ES233" s="172">
        <f t="shared" si="209"/>
        <v>-1</v>
      </c>
      <c r="ET233" s="172">
        <f t="shared" si="209"/>
        <v>-1</v>
      </c>
      <c r="EU233" s="172">
        <f t="shared" si="209"/>
        <v>-1</v>
      </c>
      <c r="EV233" s="172">
        <f t="shared" si="209"/>
        <v>-1</v>
      </c>
      <c r="EW233" s="172">
        <f t="shared" si="209"/>
        <v>-1</v>
      </c>
      <c r="EX233" s="172">
        <f t="shared" si="209"/>
        <v>-1</v>
      </c>
      <c r="EY233" s="172">
        <f t="shared" si="209"/>
        <v>-1</v>
      </c>
      <c r="EZ233" s="172">
        <f t="shared" si="209"/>
        <v>-1</v>
      </c>
      <c r="FA233" s="172">
        <f t="shared" si="209"/>
        <v>-1</v>
      </c>
      <c r="FB233" s="172">
        <f t="shared" si="209"/>
        <v>-1</v>
      </c>
      <c r="FC233" s="172">
        <f t="shared" si="209"/>
        <v>-1</v>
      </c>
      <c r="FD233" s="172">
        <f t="shared" si="209"/>
        <v>-1</v>
      </c>
      <c r="FE233" s="172">
        <f t="shared" si="209"/>
        <v>-1</v>
      </c>
      <c r="FF233" s="172">
        <f t="shared" si="209"/>
        <v>-1</v>
      </c>
      <c r="FG233" s="172">
        <f t="shared" si="209"/>
        <v>-1</v>
      </c>
      <c r="FH233" s="172">
        <f t="shared" si="209"/>
        <v>-1</v>
      </c>
      <c r="FI233" s="172">
        <f t="shared" si="209"/>
        <v>-1</v>
      </c>
      <c r="FJ233" s="172">
        <f t="shared" si="209"/>
        <v>-1</v>
      </c>
      <c r="FK233" s="172">
        <f t="shared" si="209"/>
        <v>-1</v>
      </c>
      <c r="FL233" s="172">
        <f t="shared" si="209"/>
        <v>-1</v>
      </c>
      <c r="FM233" s="172">
        <f t="shared" si="209"/>
        <v>-1</v>
      </c>
      <c r="FN233" s="172">
        <f t="shared" si="209"/>
        <v>-1</v>
      </c>
      <c r="FO233" s="172">
        <f t="shared" si="209"/>
        <v>-1</v>
      </c>
      <c r="FP233" s="172">
        <f t="shared" si="209"/>
        <v>-1</v>
      </c>
      <c r="FQ233" s="172">
        <f t="shared" si="209"/>
        <v>-1</v>
      </c>
      <c r="FR233" s="172">
        <f t="shared" si="209"/>
        <v>-1</v>
      </c>
      <c r="FS233" s="172">
        <f t="shared" si="209"/>
        <v>-1</v>
      </c>
      <c r="FT233" s="172">
        <f t="shared" si="209"/>
        <v>-1</v>
      </c>
      <c r="FU233" s="172">
        <f t="shared" si="209"/>
        <v>-1</v>
      </c>
      <c r="FV233" s="172">
        <f t="shared" si="209"/>
        <v>-1</v>
      </c>
      <c r="FW233" s="172">
        <f t="shared" si="209"/>
        <v>-1</v>
      </c>
      <c r="FX233" s="172">
        <f t="shared" si="209"/>
        <v>-1</v>
      </c>
      <c r="FY233" s="172">
        <f t="shared" si="209"/>
        <v>-1</v>
      </c>
      <c r="FZ233" s="172">
        <f t="shared" si="209"/>
        <v>-1</v>
      </c>
      <c r="GA233" s="172">
        <f t="shared" si="209"/>
        <v>-1</v>
      </c>
      <c r="GB233" s="172">
        <f t="shared" si="209"/>
        <v>-1</v>
      </c>
      <c r="GC233" s="172">
        <f t="shared" si="209"/>
        <v>-1</v>
      </c>
      <c r="GD233" s="172">
        <f t="shared" si="209"/>
        <v>-1</v>
      </c>
      <c r="GE233" s="172">
        <f t="shared" si="209"/>
        <v>-1</v>
      </c>
      <c r="GF233" s="172">
        <f t="shared" si="209"/>
        <v>-1</v>
      </c>
      <c r="GG233" s="172">
        <f t="shared" si="209"/>
        <v>-1</v>
      </c>
      <c r="GH233" s="172">
        <f t="shared" si="209"/>
        <v>-1</v>
      </c>
      <c r="GI233" s="172">
        <f t="shared" si="209"/>
        <v>-1</v>
      </c>
      <c r="GJ233" s="172">
        <f t="shared" si="209"/>
        <v>-1</v>
      </c>
      <c r="GK233" s="172">
        <f t="shared" si="209"/>
        <v>-1</v>
      </c>
      <c r="GL233" s="172">
        <f t="shared" si="209"/>
        <v>-1</v>
      </c>
      <c r="GM233" s="172">
        <f t="shared" si="209"/>
        <v>-1</v>
      </c>
      <c r="GN233" s="172">
        <f t="shared" si="209"/>
        <v>-1</v>
      </c>
      <c r="GO233" s="172">
        <f t="shared" si="208"/>
        <v>-1</v>
      </c>
      <c r="GP233" s="172">
        <f t="shared" si="208"/>
        <v>-1</v>
      </c>
      <c r="GQ233" s="172">
        <f t="shared" si="193"/>
        <v>-1</v>
      </c>
      <c r="GR233" s="172">
        <f t="shared" si="193"/>
        <v>-1</v>
      </c>
      <c r="GS233" s="172">
        <f t="shared" si="193"/>
        <v>-1</v>
      </c>
      <c r="GT233" s="139"/>
      <c r="GU233" s="149"/>
      <c r="GV233" s="150"/>
      <c r="GW233" s="150"/>
      <c r="GX233" s="150"/>
      <c r="GY233" s="150"/>
      <c r="GZ233" s="150"/>
      <c r="HA233" s="150"/>
      <c r="HB233" s="150"/>
      <c r="HC233" s="150"/>
      <c r="HD233" s="150"/>
      <c r="HE233" s="150"/>
      <c r="HF233" s="150"/>
      <c r="HG233" s="150"/>
      <c r="HH233" s="150"/>
      <c r="HI233" s="150"/>
      <c r="HJ233" s="150"/>
      <c r="HK233" s="150"/>
      <c r="HL233" s="150"/>
      <c r="HM233" s="150"/>
      <c r="HN233" s="150"/>
      <c r="HO233" s="150"/>
      <c r="HP233" s="150"/>
      <c r="HQ233" s="150"/>
      <c r="HR233" s="150"/>
      <c r="HS233" s="150"/>
      <c r="HT233" s="150"/>
      <c r="HU233" s="150"/>
      <c r="HV233" s="150"/>
      <c r="HW233" s="150"/>
      <c r="HX233" s="150"/>
      <c r="HY233" s="150"/>
      <c r="HZ233" s="150"/>
      <c r="IA233" s="150"/>
      <c r="IB233" s="150"/>
      <c r="IC233" s="150"/>
      <c r="ID233" s="150"/>
      <c r="IE233" s="150"/>
      <c r="IF233" s="150"/>
      <c r="IG233" s="150"/>
      <c r="IH233" s="150"/>
      <c r="II233" s="150"/>
      <c r="IJ233" s="150"/>
      <c r="IK233" s="150"/>
      <c r="IL233" s="150"/>
      <c r="IM233" s="150"/>
      <c r="IN233" s="150"/>
      <c r="IO233" s="150"/>
      <c r="IP233" s="150"/>
      <c r="IQ233" s="150"/>
      <c r="IR233" s="150"/>
      <c r="IS233" s="150"/>
      <c r="IT233" s="150"/>
      <c r="IU233" s="150"/>
      <c r="IV233" s="150"/>
    </row>
    <row r="234" spans="4:256" s="172" customFormat="1" hidden="1">
      <c r="D234" s="172">
        <f t="shared" si="188"/>
        <v>-1</v>
      </c>
      <c r="E234" s="172">
        <f t="shared" ref="E234:BP235" si="211">IF(E$5="Composants piezoélectriques",E119,-1)</f>
        <v>-1</v>
      </c>
      <c r="F234" s="172">
        <f t="shared" si="211"/>
        <v>-1</v>
      </c>
      <c r="G234" s="172">
        <f t="shared" si="211"/>
        <v>-1</v>
      </c>
      <c r="H234" s="172">
        <f t="shared" si="211"/>
        <v>-1</v>
      </c>
      <c r="I234" s="172">
        <f t="shared" si="211"/>
        <v>-1</v>
      </c>
      <c r="J234" s="172">
        <f t="shared" si="211"/>
        <v>-1</v>
      </c>
      <c r="K234" s="172">
        <f t="shared" si="211"/>
        <v>-1</v>
      </c>
      <c r="L234" s="172">
        <f t="shared" si="211"/>
        <v>-1</v>
      </c>
      <c r="M234" s="172">
        <f t="shared" si="211"/>
        <v>-1</v>
      </c>
      <c r="N234" s="172">
        <f t="shared" si="211"/>
        <v>-1</v>
      </c>
      <c r="O234" s="172">
        <f t="shared" si="211"/>
        <v>-1</v>
      </c>
      <c r="P234" s="172">
        <f t="shared" si="211"/>
        <v>-1</v>
      </c>
      <c r="Q234" s="172">
        <f t="shared" si="211"/>
        <v>-1</v>
      </c>
      <c r="R234" s="172">
        <f t="shared" si="211"/>
        <v>-1</v>
      </c>
      <c r="S234" s="172">
        <f t="shared" si="211"/>
        <v>-1</v>
      </c>
      <c r="T234" s="172">
        <f t="shared" si="211"/>
        <v>-1</v>
      </c>
      <c r="U234" s="172">
        <f t="shared" si="211"/>
        <v>-1</v>
      </c>
      <c r="V234" s="172">
        <f t="shared" si="211"/>
        <v>-1</v>
      </c>
      <c r="W234" s="172">
        <f t="shared" si="211"/>
        <v>-1</v>
      </c>
      <c r="X234" s="172">
        <f t="shared" si="211"/>
        <v>-1</v>
      </c>
      <c r="Y234" s="172">
        <f t="shared" si="211"/>
        <v>-1</v>
      </c>
      <c r="Z234" s="172">
        <f t="shared" si="211"/>
        <v>-1</v>
      </c>
      <c r="AA234" s="172">
        <f t="shared" si="211"/>
        <v>-1</v>
      </c>
      <c r="AB234" s="172">
        <f t="shared" si="211"/>
        <v>-1</v>
      </c>
      <c r="AC234" s="172">
        <f t="shared" si="211"/>
        <v>-1</v>
      </c>
      <c r="AD234" s="172">
        <f t="shared" si="211"/>
        <v>-1</v>
      </c>
      <c r="AE234" s="172">
        <f t="shared" si="211"/>
        <v>-1</v>
      </c>
      <c r="AF234" s="172">
        <f t="shared" si="211"/>
        <v>-1</v>
      </c>
      <c r="AG234" s="172">
        <f t="shared" si="211"/>
        <v>-1</v>
      </c>
      <c r="AH234" s="172">
        <f t="shared" si="211"/>
        <v>-1</v>
      </c>
      <c r="AI234" s="172">
        <f t="shared" si="211"/>
        <v>-1</v>
      </c>
      <c r="AJ234" s="172">
        <f t="shared" si="211"/>
        <v>-1</v>
      </c>
      <c r="AK234" s="172">
        <f t="shared" si="211"/>
        <v>-1</v>
      </c>
      <c r="AL234" s="172">
        <f t="shared" si="211"/>
        <v>-1</v>
      </c>
      <c r="AM234" s="172">
        <f t="shared" si="211"/>
        <v>-1</v>
      </c>
      <c r="AN234" s="172">
        <f t="shared" si="211"/>
        <v>-1</v>
      </c>
      <c r="AO234" s="172">
        <f t="shared" si="211"/>
        <v>-1</v>
      </c>
      <c r="AP234" s="172">
        <f t="shared" si="211"/>
        <v>-1</v>
      </c>
      <c r="AQ234" s="172">
        <f t="shared" si="211"/>
        <v>-1</v>
      </c>
      <c r="AR234" s="172">
        <f t="shared" si="211"/>
        <v>-1</v>
      </c>
      <c r="AS234" s="172">
        <f t="shared" si="211"/>
        <v>-1</v>
      </c>
      <c r="AT234" s="172">
        <f t="shared" si="211"/>
        <v>-1</v>
      </c>
      <c r="AU234" s="172">
        <f t="shared" si="211"/>
        <v>-1</v>
      </c>
      <c r="AV234" s="172">
        <f t="shared" si="211"/>
        <v>-1</v>
      </c>
      <c r="AW234" s="172">
        <f t="shared" si="211"/>
        <v>-1</v>
      </c>
      <c r="AX234" s="172">
        <f t="shared" si="211"/>
        <v>-1</v>
      </c>
      <c r="AY234" s="172">
        <f t="shared" si="211"/>
        <v>-1</v>
      </c>
      <c r="AZ234" s="172">
        <f t="shared" si="211"/>
        <v>-1</v>
      </c>
      <c r="BA234" s="172">
        <f t="shared" si="211"/>
        <v>-1</v>
      </c>
      <c r="BB234" s="172">
        <f t="shared" si="211"/>
        <v>-1</v>
      </c>
      <c r="BC234" s="172">
        <f t="shared" si="211"/>
        <v>-1</v>
      </c>
      <c r="BD234" s="172">
        <f t="shared" si="211"/>
        <v>-1</v>
      </c>
      <c r="BE234" s="172">
        <f t="shared" si="211"/>
        <v>-1</v>
      </c>
      <c r="BF234" s="172">
        <f t="shared" si="211"/>
        <v>-1</v>
      </c>
      <c r="BG234" s="172">
        <f t="shared" si="211"/>
        <v>-1</v>
      </c>
      <c r="BH234" s="172">
        <f t="shared" si="211"/>
        <v>-1</v>
      </c>
      <c r="BI234" s="172">
        <f t="shared" si="211"/>
        <v>-1</v>
      </c>
      <c r="BJ234" s="172">
        <f t="shared" si="211"/>
        <v>-1</v>
      </c>
      <c r="BK234" s="172">
        <f t="shared" si="211"/>
        <v>-1</v>
      </c>
      <c r="BL234" s="172">
        <f t="shared" si="211"/>
        <v>-1</v>
      </c>
      <c r="BM234" s="172">
        <f t="shared" si="211"/>
        <v>-1</v>
      </c>
      <c r="BN234" s="172">
        <f t="shared" si="211"/>
        <v>-1</v>
      </c>
      <c r="BO234" s="172">
        <f t="shared" si="211"/>
        <v>-1</v>
      </c>
      <c r="BP234" s="172">
        <f t="shared" si="211"/>
        <v>-1</v>
      </c>
      <c r="BQ234" s="172">
        <f t="shared" si="210"/>
        <v>-1</v>
      </c>
      <c r="BR234" s="172">
        <f t="shared" si="210"/>
        <v>-1</v>
      </c>
      <c r="BS234" s="172">
        <f t="shared" si="210"/>
        <v>-1</v>
      </c>
      <c r="BT234" s="172">
        <f t="shared" si="210"/>
        <v>-1</v>
      </c>
      <c r="BU234" s="172">
        <f t="shared" si="210"/>
        <v>-1</v>
      </c>
      <c r="BV234" s="172">
        <f t="shared" si="210"/>
        <v>-1</v>
      </c>
      <c r="BW234" s="172">
        <f t="shared" si="210"/>
        <v>-1</v>
      </c>
      <c r="BX234" s="172">
        <f t="shared" si="210"/>
        <v>-1</v>
      </c>
      <c r="BY234" s="172">
        <f t="shared" si="210"/>
        <v>-1</v>
      </c>
      <c r="BZ234" s="172">
        <f t="shared" si="210"/>
        <v>-1</v>
      </c>
      <c r="CA234" s="172">
        <f t="shared" si="210"/>
        <v>-1</v>
      </c>
      <c r="CB234" s="172">
        <f t="shared" si="210"/>
        <v>-1</v>
      </c>
      <c r="CC234" s="172">
        <f t="shared" si="210"/>
        <v>-1</v>
      </c>
      <c r="CD234" s="172">
        <f t="shared" si="210"/>
        <v>-1</v>
      </c>
      <c r="CE234" s="172">
        <f t="shared" si="210"/>
        <v>-1</v>
      </c>
      <c r="CF234" s="172">
        <f t="shared" si="210"/>
        <v>-1</v>
      </c>
      <c r="CG234" s="172">
        <f t="shared" si="210"/>
        <v>-1</v>
      </c>
      <c r="CH234" s="172">
        <f t="shared" si="210"/>
        <v>-1</v>
      </c>
      <c r="CI234" s="172">
        <f t="shared" si="210"/>
        <v>-1</v>
      </c>
      <c r="CJ234" s="172">
        <f t="shared" si="210"/>
        <v>-1</v>
      </c>
      <c r="CK234" s="172">
        <f t="shared" si="210"/>
        <v>-1</v>
      </c>
      <c r="CL234" s="172">
        <f t="shared" si="210"/>
        <v>-1</v>
      </c>
      <c r="CM234" s="172">
        <f t="shared" si="210"/>
        <v>-1</v>
      </c>
      <c r="CN234" s="172">
        <f t="shared" si="210"/>
        <v>-1</v>
      </c>
      <c r="CO234" s="172">
        <f t="shared" si="210"/>
        <v>-1</v>
      </c>
      <c r="CP234" s="172">
        <f t="shared" si="210"/>
        <v>-1</v>
      </c>
      <c r="CQ234" s="172">
        <f t="shared" si="210"/>
        <v>-1</v>
      </c>
      <c r="CR234" s="172">
        <f t="shared" si="210"/>
        <v>-1</v>
      </c>
      <c r="CS234" s="172">
        <f t="shared" si="210"/>
        <v>-1</v>
      </c>
      <c r="CT234" s="172">
        <f t="shared" si="210"/>
        <v>-1</v>
      </c>
      <c r="CU234" s="172">
        <f t="shared" si="210"/>
        <v>-1</v>
      </c>
      <c r="CV234" s="172">
        <f t="shared" si="210"/>
        <v>-1</v>
      </c>
      <c r="CW234" s="172">
        <f t="shared" si="210"/>
        <v>-1</v>
      </c>
      <c r="CX234" s="172">
        <f t="shared" si="210"/>
        <v>-1</v>
      </c>
      <c r="CY234" s="172">
        <f t="shared" si="210"/>
        <v>-1</v>
      </c>
      <c r="CZ234" s="172">
        <f t="shared" si="210"/>
        <v>-1</v>
      </c>
      <c r="DA234" s="172">
        <f t="shared" si="210"/>
        <v>-1</v>
      </c>
      <c r="DB234" s="172">
        <f t="shared" si="210"/>
        <v>-1</v>
      </c>
      <c r="DC234" s="172">
        <f t="shared" si="210"/>
        <v>-1</v>
      </c>
      <c r="DD234" s="172">
        <f t="shared" si="210"/>
        <v>-1</v>
      </c>
      <c r="DE234" s="172">
        <f t="shared" si="210"/>
        <v>-1</v>
      </c>
      <c r="DF234" s="172">
        <f t="shared" si="210"/>
        <v>-1</v>
      </c>
      <c r="DG234" s="172">
        <f t="shared" si="210"/>
        <v>-1</v>
      </c>
      <c r="DH234" s="172">
        <f t="shared" si="210"/>
        <v>-1</v>
      </c>
      <c r="DI234" s="172">
        <f t="shared" si="210"/>
        <v>-1</v>
      </c>
      <c r="DJ234" s="172">
        <f t="shared" si="210"/>
        <v>-1</v>
      </c>
      <c r="DK234" s="172">
        <f t="shared" si="210"/>
        <v>-1</v>
      </c>
      <c r="DL234" s="172">
        <f t="shared" si="210"/>
        <v>-1</v>
      </c>
      <c r="DM234" s="172">
        <f t="shared" si="210"/>
        <v>-1</v>
      </c>
      <c r="DN234" s="172">
        <f t="shared" si="210"/>
        <v>-1</v>
      </c>
      <c r="DO234" s="172">
        <f t="shared" si="210"/>
        <v>-1</v>
      </c>
      <c r="DP234" s="172">
        <f t="shared" si="210"/>
        <v>-1</v>
      </c>
      <c r="DQ234" s="172">
        <f t="shared" si="210"/>
        <v>-1</v>
      </c>
      <c r="DR234" s="172">
        <f t="shared" si="210"/>
        <v>-1</v>
      </c>
      <c r="DS234" s="172">
        <f t="shared" si="210"/>
        <v>-1</v>
      </c>
      <c r="DT234" s="172">
        <f t="shared" si="210"/>
        <v>-1</v>
      </c>
      <c r="DU234" s="172">
        <f t="shared" si="210"/>
        <v>-1</v>
      </c>
      <c r="DV234" s="172">
        <f t="shared" si="210"/>
        <v>-1</v>
      </c>
      <c r="DW234" s="172">
        <f t="shared" si="210"/>
        <v>-1</v>
      </c>
      <c r="DX234" s="172">
        <f t="shared" si="210"/>
        <v>-1</v>
      </c>
      <c r="DY234" s="172">
        <f t="shared" si="210"/>
        <v>-1</v>
      </c>
      <c r="DZ234" s="172">
        <f t="shared" si="210"/>
        <v>-1</v>
      </c>
      <c r="EA234" s="172">
        <f t="shared" si="210"/>
        <v>-1</v>
      </c>
      <c r="EB234" s="172">
        <f t="shared" si="204"/>
        <v>-1</v>
      </c>
      <c r="EC234" s="172">
        <f t="shared" si="209"/>
        <v>-1</v>
      </c>
      <c r="ED234" s="172">
        <f t="shared" si="209"/>
        <v>-1</v>
      </c>
      <c r="EE234" s="172">
        <f t="shared" si="209"/>
        <v>-1</v>
      </c>
      <c r="EF234" s="172">
        <f t="shared" si="209"/>
        <v>-1</v>
      </c>
      <c r="EG234" s="172">
        <f t="shared" si="209"/>
        <v>-1</v>
      </c>
      <c r="EH234" s="172">
        <f t="shared" si="209"/>
        <v>-1</v>
      </c>
      <c r="EI234" s="172">
        <f t="shared" si="209"/>
        <v>-1</v>
      </c>
      <c r="EJ234" s="172">
        <f t="shared" si="209"/>
        <v>-1</v>
      </c>
      <c r="EK234" s="172">
        <f t="shared" si="209"/>
        <v>-1</v>
      </c>
      <c r="EL234" s="172">
        <f t="shared" si="209"/>
        <v>-1</v>
      </c>
      <c r="EM234" s="172">
        <f t="shared" si="209"/>
        <v>-1</v>
      </c>
      <c r="EN234" s="172">
        <f t="shared" si="209"/>
        <v>-1</v>
      </c>
      <c r="EO234" s="172">
        <f t="shared" si="209"/>
        <v>-1</v>
      </c>
      <c r="EP234" s="172">
        <f t="shared" si="209"/>
        <v>-1</v>
      </c>
      <c r="EQ234" s="172">
        <f t="shared" si="209"/>
        <v>-1</v>
      </c>
      <c r="ER234" s="172">
        <f t="shared" si="209"/>
        <v>-1</v>
      </c>
      <c r="ES234" s="172">
        <f t="shared" si="209"/>
        <v>-1</v>
      </c>
      <c r="ET234" s="172">
        <f t="shared" si="209"/>
        <v>-1</v>
      </c>
      <c r="EU234" s="172">
        <f t="shared" si="209"/>
        <v>-1</v>
      </c>
      <c r="EV234" s="172">
        <f t="shared" si="209"/>
        <v>-1</v>
      </c>
      <c r="EW234" s="172">
        <f t="shared" si="209"/>
        <v>-1</v>
      </c>
      <c r="EX234" s="172">
        <f t="shared" si="209"/>
        <v>-1</v>
      </c>
      <c r="EY234" s="172">
        <f t="shared" si="209"/>
        <v>-1</v>
      </c>
      <c r="EZ234" s="172">
        <f t="shared" si="209"/>
        <v>-1</v>
      </c>
      <c r="FA234" s="172">
        <f t="shared" si="209"/>
        <v>-1</v>
      </c>
      <c r="FB234" s="172">
        <f t="shared" si="209"/>
        <v>-1</v>
      </c>
      <c r="FC234" s="172">
        <f t="shared" si="209"/>
        <v>-1</v>
      </c>
      <c r="FD234" s="172">
        <f t="shared" si="209"/>
        <v>-1</v>
      </c>
      <c r="FE234" s="172">
        <f t="shared" si="209"/>
        <v>-1</v>
      </c>
      <c r="FF234" s="172">
        <f t="shared" si="209"/>
        <v>-1</v>
      </c>
      <c r="FG234" s="172">
        <f t="shared" si="209"/>
        <v>-1</v>
      </c>
      <c r="FH234" s="172">
        <f t="shared" si="209"/>
        <v>-1</v>
      </c>
      <c r="FI234" s="172">
        <f t="shared" si="209"/>
        <v>-1</v>
      </c>
      <c r="FJ234" s="172">
        <f t="shared" si="209"/>
        <v>-1</v>
      </c>
      <c r="FK234" s="172">
        <f t="shared" si="209"/>
        <v>-1</v>
      </c>
      <c r="FL234" s="172">
        <f t="shared" si="209"/>
        <v>-1</v>
      </c>
      <c r="FM234" s="172">
        <f t="shared" si="209"/>
        <v>-1</v>
      </c>
      <c r="FN234" s="172">
        <f t="shared" si="209"/>
        <v>-1</v>
      </c>
      <c r="FO234" s="172">
        <f t="shared" si="209"/>
        <v>-1</v>
      </c>
      <c r="FP234" s="172">
        <f t="shared" si="209"/>
        <v>-1</v>
      </c>
      <c r="FQ234" s="172">
        <f t="shared" si="209"/>
        <v>-1</v>
      </c>
      <c r="FR234" s="172">
        <f t="shared" si="209"/>
        <v>-1</v>
      </c>
      <c r="FS234" s="172">
        <f t="shared" si="209"/>
        <v>-1</v>
      </c>
      <c r="FT234" s="172">
        <f t="shared" si="209"/>
        <v>-1</v>
      </c>
      <c r="FU234" s="172">
        <f t="shared" si="209"/>
        <v>-1</v>
      </c>
      <c r="FV234" s="172">
        <f t="shared" si="209"/>
        <v>-1</v>
      </c>
      <c r="FW234" s="172">
        <f t="shared" si="209"/>
        <v>-1</v>
      </c>
      <c r="FX234" s="172">
        <f t="shared" si="209"/>
        <v>-1</v>
      </c>
      <c r="FY234" s="172">
        <f t="shared" si="209"/>
        <v>-1</v>
      </c>
      <c r="FZ234" s="172">
        <f t="shared" si="209"/>
        <v>-1</v>
      </c>
      <c r="GA234" s="172">
        <f t="shared" si="209"/>
        <v>-1</v>
      </c>
      <c r="GB234" s="172">
        <f t="shared" si="209"/>
        <v>-1</v>
      </c>
      <c r="GC234" s="172">
        <f t="shared" si="209"/>
        <v>-1</v>
      </c>
      <c r="GD234" s="172">
        <f t="shared" si="209"/>
        <v>-1</v>
      </c>
      <c r="GE234" s="172">
        <f t="shared" si="209"/>
        <v>-1</v>
      </c>
      <c r="GF234" s="172">
        <f t="shared" si="209"/>
        <v>-1</v>
      </c>
      <c r="GG234" s="172">
        <f t="shared" si="209"/>
        <v>-1</v>
      </c>
      <c r="GH234" s="172">
        <f t="shared" si="209"/>
        <v>-1</v>
      </c>
      <c r="GI234" s="172">
        <f t="shared" si="209"/>
        <v>-1</v>
      </c>
      <c r="GJ234" s="172">
        <f t="shared" si="209"/>
        <v>-1</v>
      </c>
      <c r="GK234" s="172">
        <f t="shared" si="209"/>
        <v>-1</v>
      </c>
      <c r="GL234" s="172">
        <f t="shared" si="209"/>
        <v>-1</v>
      </c>
      <c r="GM234" s="172">
        <f t="shared" si="209"/>
        <v>-1</v>
      </c>
      <c r="GN234" s="172">
        <f t="shared" si="209"/>
        <v>-1</v>
      </c>
      <c r="GO234" s="172">
        <f t="shared" si="208"/>
        <v>-1</v>
      </c>
      <c r="GP234" s="172">
        <f t="shared" si="208"/>
        <v>-1</v>
      </c>
      <c r="GQ234" s="172">
        <f t="shared" si="193"/>
        <v>-1</v>
      </c>
      <c r="GR234" s="172">
        <f t="shared" si="193"/>
        <v>-1</v>
      </c>
      <c r="GS234" s="172">
        <f t="shared" si="193"/>
        <v>-1</v>
      </c>
      <c r="GT234" s="139"/>
      <c r="GU234" s="149"/>
      <c r="GV234" s="150"/>
      <c r="GW234" s="150"/>
      <c r="GX234" s="150"/>
      <c r="GY234" s="150"/>
      <c r="GZ234" s="150"/>
      <c r="HA234" s="150"/>
      <c r="HB234" s="150"/>
      <c r="HC234" s="150"/>
      <c r="HD234" s="150"/>
      <c r="HE234" s="150"/>
      <c r="HF234" s="150"/>
      <c r="HG234" s="150"/>
      <c r="HH234" s="150"/>
      <c r="HI234" s="150"/>
      <c r="HJ234" s="150"/>
      <c r="HK234" s="150"/>
      <c r="HL234" s="150"/>
      <c r="HM234" s="150"/>
      <c r="HN234" s="150"/>
      <c r="HO234" s="150"/>
      <c r="HP234" s="150"/>
      <c r="HQ234" s="150"/>
      <c r="HR234" s="150"/>
      <c r="HS234" s="150"/>
      <c r="HT234" s="150"/>
      <c r="HU234" s="150"/>
      <c r="HV234" s="150"/>
      <c r="HW234" s="150"/>
      <c r="HX234" s="150"/>
      <c r="HY234" s="150"/>
      <c r="HZ234" s="150"/>
      <c r="IA234" s="150"/>
      <c r="IB234" s="150"/>
      <c r="IC234" s="150"/>
      <c r="ID234" s="150"/>
      <c r="IE234" s="150"/>
      <c r="IF234" s="150"/>
      <c r="IG234" s="150"/>
      <c r="IH234" s="150"/>
      <c r="II234" s="150"/>
      <c r="IJ234" s="150"/>
      <c r="IK234" s="150"/>
      <c r="IL234" s="150"/>
      <c r="IM234" s="150"/>
      <c r="IN234" s="150"/>
      <c r="IO234" s="150"/>
      <c r="IP234" s="150"/>
      <c r="IQ234" s="150"/>
      <c r="IR234" s="150"/>
      <c r="IS234" s="150"/>
      <c r="IT234" s="150"/>
      <c r="IU234" s="150"/>
      <c r="IV234" s="150"/>
    </row>
    <row r="235" spans="4:256" s="172" customFormat="1" hidden="1">
      <c r="D235" s="172">
        <f t="shared" si="188"/>
        <v>-1</v>
      </c>
      <c r="E235" s="172">
        <f t="shared" si="211"/>
        <v>-1</v>
      </c>
      <c r="F235" s="172">
        <f t="shared" si="211"/>
        <v>-1</v>
      </c>
      <c r="G235" s="172">
        <f t="shared" si="211"/>
        <v>-1</v>
      </c>
      <c r="H235" s="172">
        <f t="shared" si="211"/>
        <v>-1</v>
      </c>
      <c r="I235" s="172">
        <f t="shared" si="211"/>
        <v>-1</v>
      </c>
      <c r="J235" s="172">
        <f t="shared" si="211"/>
        <v>-1</v>
      </c>
      <c r="K235" s="172">
        <f t="shared" si="211"/>
        <v>-1</v>
      </c>
      <c r="L235" s="172">
        <f t="shared" si="211"/>
        <v>-1</v>
      </c>
      <c r="M235" s="172">
        <f t="shared" si="211"/>
        <v>-1</v>
      </c>
      <c r="N235" s="172">
        <f t="shared" si="211"/>
        <v>-1</v>
      </c>
      <c r="O235" s="172">
        <f t="shared" si="211"/>
        <v>-1</v>
      </c>
      <c r="P235" s="172">
        <f t="shared" si="211"/>
        <v>-1</v>
      </c>
      <c r="Q235" s="172">
        <f t="shared" si="211"/>
        <v>-1</v>
      </c>
      <c r="R235" s="172">
        <f t="shared" si="211"/>
        <v>-1</v>
      </c>
      <c r="S235" s="172">
        <f t="shared" si="211"/>
        <v>-1</v>
      </c>
      <c r="T235" s="172">
        <f t="shared" si="211"/>
        <v>-1</v>
      </c>
      <c r="U235" s="172">
        <f t="shared" si="211"/>
        <v>-1</v>
      </c>
      <c r="V235" s="172">
        <f t="shared" si="211"/>
        <v>-1</v>
      </c>
      <c r="W235" s="172">
        <f t="shared" si="211"/>
        <v>-1</v>
      </c>
      <c r="X235" s="172">
        <f t="shared" si="211"/>
        <v>-1</v>
      </c>
      <c r="Y235" s="172">
        <f t="shared" si="211"/>
        <v>-1</v>
      </c>
      <c r="Z235" s="172">
        <f t="shared" si="211"/>
        <v>-1</v>
      </c>
      <c r="AA235" s="172">
        <f t="shared" si="211"/>
        <v>-1</v>
      </c>
      <c r="AB235" s="172">
        <f t="shared" si="211"/>
        <v>-1</v>
      </c>
      <c r="AC235" s="172">
        <f t="shared" si="211"/>
        <v>-1</v>
      </c>
      <c r="AD235" s="172">
        <f t="shared" si="211"/>
        <v>-1</v>
      </c>
      <c r="AE235" s="172">
        <f t="shared" si="211"/>
        <v>-1</v>
      </c>
      <c r="AF235" s="172">
        <f t="shared" si="211"/>
        <v>-1</v>
      </c>
      <c r="AG235" s="172">
        <f t="shared" si="211"/>
        <v>-1</v>
      </c>
      <c r="AH235" s="172">
        <f t="shared" si="211"/>
        <v>-1</v>
      </c>
      <c r="AI235" s="172">
        <f t="shared" si="211"/>
        <v>-1</v>
      </c>
      <c r="AJ235" s="172">
        <f t="shared" si="211"/>
        <v>-1</v>
      </c>
      <c r="AK235" s="172">
        <f t="shared" si="211"/>
        <v>-1</v>
      </c>
      <c r="AL235" s="172">
        <f t="shared" si="211"/>
        <v>-1</v>
      </c>
      <c r="AM235" s="172">
        <f t="shared" si="211"/>
        <v>-1</v>
      </c>
      <c r="AN235" s="172">
        <f t="shared" si="211"/>
        <v>-1</v>
      </c>
      <c r="AO235" s="172">
        <f t="shared" si="211"/>
        <v>-1</v>
      </c>
      <c r="AP235" s="172">
        <f t="shared" si="211"/>
        <v>-1</v>
      </c>
      <c r="AQ235" s="172">
        <f t="shared" si="211"/>
        <v>-1</v>
      </c>
      <c r="AR235" s="172">
        <f t="shared" si="211"/>
        <v>-1</v>
      </c>
      <c r="AS235" s="172">
        <f t="shared" si="211"/>
        <v>-1</v>
      </c>
      <c r="AT235" s="172">
        <f t="shared" si="211"/>
        <v>-1</v>
      </c>
      <c r="AU235" s="172">
        <f t="shared" si="211"/>
        <v>-1</v>
      </c>
      <c r="AV235" s="172">
        <f t="shared" si="211"/>
        <v>-1</v>
      </c>
      <c r="AW235" s="172">
        <f t="shared" si="211"/>
        <v>-1</v>
      </c>
      <c r="AX235" s="172">
        <f t="shared" si="211"/>
        <v>-1</v>
      </c>
      <c r="AY235" s="172">
        <f t="shared" si="211"/>
        <v>-1</v>
      </c>
      <c r="AZ235" s="172">
        <f t="shared" si="211"/>
        <v>-1</v>
      </c>
      <c r="BA235" s="172">
        <f t="shared" si="211"/>
        <v>-1</v>
      </c>
      <c r="BB235" s="172">
        <f t="shared" si="211"/>
        <v>-1</v>
      </c>
      <c r="BC235" s="172">
        <f t="shared" si="211"/>
        <v>-1</v>
      </c>
      <c r="BD235" s="172">
        <f t="shared" si="211"/>
        <v>-1</v>
      </c>
      <c r="BE235" s="172">
        <f t="shared" si="211"/>
        <v>-1</v>
      </c>
      <c r="BF235" s="172">
        <f t="shared" si="211"/>
        <v>-1</v>
      </c>
      <c r="BG235" s="172">
        <f t="shared" si="211"/>
        <v>-1</v>
      </c>
      <c r="BH235" s="172">
        <f t="shared" si="211"/>
        <v>-1</v>
      </c>
      <c r="BI235" s="172">
        <f t="shared" si="211"/>
        <v>-1</v>
      </c>
      <c r="BJ235" s="172">
        <f t="shared" si="211"/>
        <v>-1</v>
      </c>
      <c r="BK235" s="172">
        <f t="shared" si="211"/>
        <v>-1</v>
      </c>
      <c r="BL235" s="172">
        <f t="shared" si="211"/>
        <v>-1</v>
      </c>
      <c r="BM235" s="172">
        <f t="shared" si="211"/>
        <v>-1</v>
      </c>
      <c r="BN235" s="172">
        <f t="shared" si="211"/>
        <v>-1</v>
      </c>
      <c r="BO235" s="172">
        <f t="shared" si="211"/>
        <v>-1</v>
      </c>
      <c r="BP235" s="172">
        <f t="shared" si="211"/>
        <v>-1</v>
      </c>
      <c r="BQ235" s="172">
        <f t="shared" si="210"/>
        <v>-1</v>
      </c>
      <c r="BR235" s="172">
        <f t="shared" si="210"/>
        <v>-1</v>
      </c>
      <c r="BS235" s="172">
        <f t="shared" si="210"/>
        <v>-1</v>
      </c>
      <c r="BT235" s="172">
        <f t="shared" si="210"/>
        <v>-1</v>
      </c>
      <c r="BU235" s="172">
        <f t="shared" si="210"/>
        <v>-1</v>
      </c>
      <c r="BV235" s="172">
        <f t="shared" si="210"/>
        <v>-1</v>
      </c>
      <c r="BW235" s="172">
        <f t="shared" si="210"/>
        <v>-1</v>
      </c>
      <c r="BX235" s="172">
        <f t="shared" si="210"/>
        <v>-1</v>
      </c>
      <c r="BY235" s="172">
        <f t="shared" si="210"/>
        <v>-1</v>
      </c>
      <c r="BZ235" s="172">
        <f t="shared" si="210"/>
        <v>-1</v>
      </c>
      <c r="CA235" s="172">
        <f t="shared" si="210"/>
        <v>-1</v>
      </c>
      <c r="CB235" s="172">
        <f t="shared" si="210"/>
        <v>-1</v>
      </c>
      <c r="CC235" s="172">
        <f t="shared" si="210"/>
        <v>-1</v>
      </c>
      <c r="CD235" s="172">
        <f t="shared" si="210"/>
        <v>-1</v>
      </c>
      <c r="CE235" s="172">
        <f t="shared" si="210"/>
        <v>-1</v>
      </c>
      <c r="CF235" s="172">
        <f t="shared" si="210"/>
        <v>-1</v>
      </c>
      <c r="CG235" s="172">
        <f t="shared" si="210"/>
        <v>-1</v>
      </c>
      <c r="CH235" s="172">
        <f t="shared" si="210"/>
        <v>-1</v>
      </c>
      <c r="CI235" s="172">
        <f t="shared" si="210"/>
        <v>-1</v>
      </c>
      <c r="CJ235" s="172">
        <f t="shared" si="210"/>
        <v>-1</v>
      </c>
      <c r="CK235" s="172">
        <f t="shared" si="210"/>
        <v>-1</v>
      </c>
      <c r="CL235" s="172">
        <f t="shared" si="210"/>
        <v>-1</v>
      </c>
      <c r="CM235" s="172">
        <f t="shared" si="210"/>
        <v>-1</v>
      </c>
      <c r="CN235" s="172">
        <f t="shared" si="210"/>
        <v>-1</v>
      </c>
      <c r="CO235" s="172">
        <f t="shared" si="210"/>
        <v>-1</v>
      </c>
      <c r="CP235" s="172">
        <f t="shared" si="210"/>
        <v>-1</v>
      </c>
      <c r="CQ235" s="172">
        <f t="shared" si="210"/>
        <v>-1</v>
      </c>
      <c r="CR235" s="172">
        <f t="shared" si="210"/>
        <v>-1</v>
      </c>
      <c r="CS235" s="172">
        <f t="shared" si="210"/>
        <v>-1</v>
      </c>
      <c r="CT235" s="172">
        <f t="shared" si="210"/>
        <v>-1</v>
      </c>
      <c r="CU235" s="172">
        <f t="shared" si="210"/>
        <v>-1</v>
      </c>
      <c r="CV235" s="172">
        <f t="shared" si="210"/>
        <v>-1</v>
      </c>
      <c r="CW235" s="172">
        <f t="shared" si="210"/>
        <v>-1</v>
      </c>
      <c r="CX235" s="172">
        <f t="shared" si="210"/>
        <v>-1</v>
      </c>
      <c r="CY235" s="172">
        <f t="shared" si="210"/>
        <v>-1</v>
      </c>
      <c r="CZ235" s="172">
        <f t="shared" si="210"/>
        <v>-1</v>
      </c>
      <c r="DA235" s="172">
        <f t="shared" si="210"/>
        <v>-1</v>
      </c>
      <c r="DB235" s="172">
        <f t="shared" si="210"/>
        <v>-1</v>
      </c>
      <c r="DC235" s="172">
        <f t="shared" si="210"/>
        <v>-1</v>
      </c>
      <c r="DD235" s="172">
        <f t="shared" si="210"/>
        <v>-1</v>
      </c>
      <c r="DE235" s="172">
        <f t="shared" si="210"/>
        <v>-1</v>
      </c>
      <c r="DF235" s="172">
        <f t="shared" si="210"/>
        <v>-1</v>
      </c>
      <c r="DG235" s="172">
        <f t="shared" si="210"/>
        <v>-1</v>
      </c>
      <c r="DH235" s="172">
        <f t="shared" si="210"/>
        <v>-1</v>
      </c>
      <c r="DI235" s="172">
        <f t="shared" si="210"/>
        <v>-1</v>
      </c>
      <c r="DJ235" s="172">
        <f t="shared" si="210"/>
        <v>-1</v>
      </c>
      <c r="DK235" s="172">
        <f t="shared" si="210"/>
        <v>-1</v>
      </c>
      <c r="DL235" s="172">
        <f t="shared" si="210"/>
        <v>-1</v>
      </c>
      <c r="DM235" s="172">
        <f t="shared" si="210"/>
        <v>-1</v>
      </c>
      <c r="DN235" s="172">
        <f t="shared" si="210"/>
        <v>-1</v>
      </c>
      <c r="DO235" s="172">
        <f t="shared" si="210"/>
        <v>-1</v>
      </c>
      <c r="DP235" s="172">
        <f t="shared" si="210"/>
        <v>-1</v>
      </c>
      <c r="DQ235" s="172">
        <f t="shared" si="210"/>
        <v>-1</v>
      </c>
      <c r="DR235" s="172">
        <f t="shared" si="210"/>
        <v>-1</v>
      </c>
      <c r="DS235" s="172">
        <f t="shared" si="210"/>
        <v>-1</v>
      </c>
      <c r="DT235" s="172">
        <f t="shared" si="210"/>
        <v>-1</v>
      </c>
      <c r="DU235" s="172">
        <f t="shared" si="210"/>
        <v>-1</v>
      </c>
      <c r="DV235" s="172">
        <f t="shared" si="210"/>
        <v>-1</v>
      </c>
      <c r="DW235" s="172">
        <f t="shared" si="210"/>
        <v>-1</v>
      </c>
      <c r="DX235" s="172">
        <f t="shared" si="210"/>
        <v>-1</v>
      </c>
      <c r="DY235" s="172">
        <f t="shared" si="210"/>
        <v>-1</v>
      </c>
      <c r="DZ235" s="172">
        <f t="shared" si="210"/>
        <v>-1</v>
      </c>
      <c r="EA235" s="172">
        <f t="shared" si="210"/>
        <v>-1</v>
      </c>
      <c r="EB235" s="172">
        <f t="shared" si="204"/>
        <v>-1</v>
      </c>
      <c r="EC235" s="172">
        <f t="shared" si="209"/>
        <v>-1</v>
      </c>
      <c r="ED235" s="172">
        <f t="shared" si="209"/>
        <v>-1</v>
      </c>
      <c r="EE235" s="172">
        <f t="shared" si="209"/>
        <v>-1</v>
      </c>
      <c r="EF235" s="172">
        <f t="shared" si="209"/>
        <v>-1</v>
      </c>
      <c r="EG235" s="172">
        <f t="shared" si="209"/>
        <v>-1</v>
      </c>
      <c r="EH235" s="172">
        <f t="shared" si="209"/>
        <v>-1</v>
      </c>
      <c r="EI235" s="172">
        <f t="shared" si="209"/>
        <v>-1</v>
      </c>
      <c r="EJ235" s="172">
        <f t="shared" si="209"/>
        <v>-1</v>
      </c>
      <c r="EK235" s="172">
        <f t="shared" si="209"/>
        <v>-1</v>
      </c>
      <c r="EL235" s="172">
        <f t="shared" si="209"/>
        <v>-1</v>
      </c>
      <c r="EM235" s="172">
        <f t="shared" si="209"/>
        <v>-1</v>
      </c>
      <c r="EN235" s="172">
        <f t="shared" si="209"/>
        <v>-1</v>
      </c>
      <c r="EO235" s="172">
        <f t="shared" si="209"/>
        <v>-1</v>
      </c>
      <c r="EP235" s="172">
        <f t="shared" si="209"/>
        <v>-1</v>
      </c>
      <c r="EQ235" s="172">
        <f t="shared" si="209"/>
        <v>-1</v>
      </c>
      <c r="ER235" s="172">
        <f t="shared" si="209"/>
        <v>-1</v>
      </c>
      <c r="ES235" s="172">
        <f t="shared" si="209"/>
        <v>-1</v>
      </c>
      <c r="ET235" s="172">
        <f t="shared" si="209"/>
        <v>-1</v>
      </c>
      <c r="EU235" s="172">
        <f t="shared" si="209"/>
        <v>-1</v>
      </c>
      <c r="EV235" s="172">
        <f t="shared" si="209"/>
        <v>-1</v>
      </c>
      <c r="EW235" s="172">
        <f t="shared" si="209"/>
        <v>-1</v>
      </c>
      <c r="EX235" s="172">
        <f t="shared" si="209"/>
        <v>-1</v>
      </c>
      <c r="EY235" s="172">
        <f t="shared" si="209"/>
        <v>-1</v>
      </c>
      <c r="EZ235" s="172">
        <f t="shared" si="209"/>
        <v>-1</v>
      </c>
      <c r="FA235" s="172">
        <f t="shared" si="209"/>
        <v>-1</v>
      </c>
      <c r="FB235" s="172">
        <f t="shared" si="209"/>
        <v>-1</v>
      </c>
      <c r="FC235" s="172">
        <f t="shared" si="209"/>
        <v>-1</v>
      </c>
      <c r="FD235" s="172">
        <f t="shared" si="209"/>
        <v>-1</v>
      </c>
      <c r="FE235" s="172">
        <f t="shared" si="209"/>
        <v>-1</v>
      </c>
      <c r="FF235" s="172">
        <f t="shared" si="209"/>
        <v>-1</v>
      </c>
      <c r="FG235" s="172">
        <f t="shared" si="209"/>
        <v>-1</v>
      </c>
      <c r="FH235" s="172">
        <f t="shared" si="209"/>
        <v>-1</v>
      </c>
      <c r="FI235" s="172">
        <f t="shared" si="209"/>
        <v>-1</v>
      </c>
      <c r="FJ235" s="172">
        <f t="shared" si="209"/>
        <v>-1</v>
      </c>
      <c r="FK235" s="172">
        <f t="shared" si="209"/>
        <v>-1</v>
      </c>
      <c r="FL235" s="172">
        <f t="shared" si="209"/>
        <v>-1</v>
      </c>
      <c r="FM235" s="172">
        <f t="shared" si="209"/>
        <v>-1</v>
      </c>
      <c r="FN235" s="172">
        <f t="shared" si="209"/>
        <v>-1</v>
      </c>
      <c r="FO235" s="172">
        <f t="shared" si="209"/>
        <v>-1</v>
      </c>
      <c r="FP235" s="172">
        <f t="shared" si="209"/>
        <v>-1</v>
      </c>
      <c r="FQ235" s="172">
        <f t="shared" si="209"/>
        <v>-1</v>
      </c>
      <c r="FR235" s="172">
        <f t="shared" si="209"/>
        <v>-1</v>
      </c>
      <c r="FS235" s="172">
        <f t="shared" si="209"/>
        <v>-1</v>
      </c>
      <c r="FT235" s="172">
        <f t="shared" si="209"/>
        <v>-1</v>
      </c>
      <c r="FU235" s="172">
        <f t="shared" si="209"/>
        <v>-1</v>
      </c>
      <c r="FV235" s="172">
        <f t="shared" si="209"/>
        <v>-1</v>
      </c>
      <c r="FW235" s="172">
        <f t="shared" si="209"/>
        <v>-1</v>
      </c>
      <c r="FX235" s="172">
        <f t="shared" si="209"/>
        <v>-1</v>
      </c>
      <c r="FY235" s="172">
        <f t="shared" si="209"/>
        <v>-1</v>
      </c>
      <c r="FZ235" s="172">
        <f t="shared" si="209"/>
        <v>-1</v>
      </c>
      <c r="GA235" s="172">
        <f t="shared" si="209"/>
        <v>-1</v>
      </c>
      <c r="GB235" s="172">
        <f t="shared" si="209"/>
        <v>-1</v>
      </c>
      <c r="GC235" s="172">
        <f t="shared" si="209"/>
        <v>-1</v>
      </c>
      <c r="GD235" s="172">
        <f t="shared" si="209"/>
        <v>-1</v>
      </c>
      <c r="GE235" s="172">
        <f t="shared" si="209"/>
        <v>-1</v>
      </c>
      <c r="GF235" s="172">
        <f t="shared" si="209"/>
        <v>-1</v>
      </c>
      <c r="GG235" s="172">
        <f t="shared" si="209"/>
        <v>-1</v>
      </c>
      <c r="GH235" s="172">
        <f t="shared" si="209"/>
        <v>-1</v>
      </c>
      <c r="GI235" s="172">
        <f t="shared" si="209"/>
        <v>-1</v>
      </c>
      <c r="GJ235" s="172">
        <f t="shared" si="209"/>
        <v>-1</v>
      </c>
      <c r="GK235" s="172">
        <f t="shared" si="209"/>
        <v>-1</v>
      </c>
      <c r="GL235" s="172">
        <f t="shared" si="209"/>
        <v>-1</v>
      </c>
      <c r="GM235" s="172">
        <f t="shared" si="209"/>
        <v>-1</v>
      </c>
      <c r="GN235" s="172">
        <f t="shared" ref="GN235:GS235" si="212">IF(GN$5="Composants piezoélectriques",GN120,-1)</f>
        <v>-1</v>
      </c>
      <c r="GO235" s="172">
        <f t="shared" si="212"/>
        <v>-1</v>
      </c>
      <c r="GP235" s="172">
        <f t="shared" si="212"/>
        <v>-1</v>
      </c>
      <c r="GQ235" s="172">
        <f t="shared" si="212"/>
        <v>-1</v>
      </c>
      <c r="GR235" s="172">
        <f t="shared" si="212"/>
        <v>-1</v>
      </c>
      <c r="GS235" s="172">
        <f t="shared" si="212"/>
        <v>-1</v>
      </c>
      <c r="GT235" s="139"/>
      <c r="GU235" s="149"/>
      <c r="GV235" s="150"/>
      <c r="GW235" s="150"/>
      <c r="GX235" s="150"/>
      <c r="GY235" s="150"/>
      <c r="GZ235" s="150"/>
      <c r="HA235" s="150"/>
      <c r="HB235" s="150"/>
      <c r="HC235" s="150"/>
      <c r="HD235" s="150"/>
      <c r="HE235" s="150"/>
      <c r="HF235" s="150"/>
      <c r="HG235" s="150"/>
      <c r="HH235" s="150"/>
      <c r="HI235" s="150"/>
      <c r="HJ235" s="150"/>
      <c r="HK235" s="150"/>
      <c r="HL235" s="150"/>
      <c r="HM235" s="150"/>
      <c r="HN235" s="150"/>
      <c r="HO235" s="150"/>
      <c r="HP235" s="150"/>
      <c r="HQ235" s="150"/>
      <c r="HR235" s="150"/>
      <c r="HS235" s="150"/>
      <c r="HT235" s="150"/>
      <c r="HU235" s="150"/>
      <c r="HV235" s="150"/>
      <c r="HW235" s="150"/>
      <c r="HX235" s="150"/>
      <c r="HY235" s="150"/>
      <c r="HZ235" s="150"/>
      <c r="IA235" s="150"/>
      <c r="IB235" s="150"/>
      <c r="IC235" s="150"/>
      <c r="ID235" s="150"/>
      <c r="IE235" s="150"/>
      <c r="IF235" s="150"/>
      <c r="IG235" s="150"/>
      <c r="IH235" s="150"/>
      <c r="II235" s="150"/>
      <c r="IJ235" s="150"/>
      <c r="IK235" s="150"/>
      <c r="IL235" s="150"/>
      <c r="IM235" s="150"/>
      <c r="IN235" s="150"/>
      <c r="IO235" s="150"/>
      <c r="IP235" s="150"/>
      <c r="IQ235" s="150"/>
      <c r="IR235" s="150"/>
      <c r="IS235" s="150"/>
      <c r="IT235" s="150"/>
      <c r="IU235" s="150"/>
      <c r="IV235" s="150"/>
    </row>
    <row r="236" spans="4:256" s="172" customFormat="1" hidden="1">
      <c r="D236" s="172">
        <f t="shared" ref="D236:D247" si="213">IF(D$5="Relais électromécaniques hermétiques",D121,-1)</f>
        <v>-1</v>
      </c>
      <c r="E236" s="172">
        <f t="shared" ref="E236:BP237" si="214">IF(E$5="Relais électromécaniques hermétiques",E121,-1)</f>
        <v>-1</v>
      </c>
      <c r="F236" s="172">
        <f t="shared" si="214"/>
        <v>-1</v>
      </c>
      <c r="G236" s="172">
        <f t="shared" si="214"/>
        <v>-1</v>
      </c>
      <c r="H236" s="172">
        <f t="shared" si="214"/>
        <v>-1</v>
      </c>
      <c r="I236" s="172">
        <f t="shared" si="214"/>
        <v>-1</v>
      </c>
      <c r="J236" s="172">
        <f t="shared" si="214"/>
        <v>-1</v>
      </c>
      <c r="K236" s="172">
        <f t="shared" si="214"/>
        <v>-1</v>
      </c>
      <c r="L236" s="172">
        <f t="shared" si="214"/>
        <v>-1</v>
      </c>
      <c r="M236" s="172">
        <f t="shared" si="214"/>
        <v>-1</v>
      </c>
      <c r="N236" s="172">
        <f t="shared" si="214"/>
        <v>-1</v>
      </c>
      <c r="O236" s="172">
        <f t="shared" si="214"/>
        <v>-1</v>
      </c>
      <c r="P236" s="172">
        <f t="shared" si="214"/>
        <v>-1</v>
      </c>
      <c r="Q236" s="172">
        <f t="shared" si="214"/>
        <v>-1</v>
      </c>
      <c r="R236" s="172">
        <f t="shared" si="214"/>
        <v>-1</v>
      </c>
      <c r="S236" s="172">
        <f t="shared" si="214"/>
        <v>-1</v>
      </c>
      <c r="T236" s="172">
        <f t="shared" si="214"/>
        <v>-1</v>
      </c>
      <c r="U236" s="172">
        <f t="shared" si="214"/>
        <v>-1</v>
      </c>
      <c r="V236" s="172">
        <f t="shared" si="214"/>
        <v>-1</v>
      </c>
      <c r="W236" s="172">
        <f t="shared" si="214"/>
        <v>-1</v>
      </c>
      <c r="X236" s="172">
        <f t="shared" si="214"/>
        <v>-1</v>
      </c>
      <c r="Y236" s="172">
        <f t="shared" si="214"/>
        <v>-1</v>
      </c>
      <c r="Z236" s="172">
        <f t="shared" si="214"/>
        <v>-1</v>
      </c>
      <c r="AA236" s="172">
        <f t="shared" si="214"/>
        <v>-1</v>
      </c>
      <c r="AB236" s="172">
        <f t="shared" si="214"/>
        <v>-1</v>
      </c>
      <c r="AC236" s="172">
        <f t="shared" si="214"/>
        <v>-1</v>
      </c>
      <c r="AD236" s="172">
        <f t="shared" si="214"/>
        <v>-1</v>
      </c>
      <c r="AE236" s="172">
        <f t="shared" si="214"/>
        <v>-1</v>
      </c>
      <c r="AF236" s="172">
        <f t="shared" si="214"/>
        <v>-1</v>
      </c>
      <c r="AG236" s="172">
        <f t="shared" si="214"/>
        <v>-1</v>
      </c>
      <c r="AH236" s="172">
        <f t="shared" si="214"/>
        <v>-1</v>
      </c>
      <c r="AI236" s="172">
        <f t="shared" si="214"/>
        <v>-1</v>
      </c>
      <c r="AJ236" s="172">
        <f t="shared" si="214"/>
        <v>-1</v>
      </c>
      <c r="AK236" s="172">
        <f t="shared" si="214"/>
        <v>-1</v>
      </c>
      <c r="AL236" s="172">
        <f t="shared" si="214"/>
        <v>-1</v>
      </c>
      <c r="AM236" s="172">
        <f t="shared" si="214"/>
        <v>-1</v>
      </c>
      <c r="AN236" s="172">
        <f t="shared" si="214"/>
        <v>-1</v>
      </c>
      <c r="AO236" s="172">
        <f t="shared" si="214"/>
        <v>-1</v>
      </c>
      <c r="AP236" s="172">
        <f t="shared" si="214"/>
        <v>-1</v>
      </c>
      <c r="AQ236" s="172">
        <f t="shared" si="214"/>
        <v>-1</v>
      </c>
      <c r="AR236" s="172">
        <f t="shared" si="214"/>
        <v>-1</v>
      </c>
      <c r="AS236" s="172">
        <f t="shared" si="214"/>
        <v>-1</v>
      </c>
      <c r="AT236" s="172">
        <f t="shared" si="214"/>
        <v>-1</v>
      </c>
      <c r="AU236" s="172">
        <f t="shared" si="214"/>
        <v>-1</v>
      </c>
      <c r="AV236" s="172">
        <f t="shared" si="214"/>
        <v>-1</v>
      </c>
      <c r="AW236" s="172">
        <f t="shared" si="214"/>
        <v>-1</v>
      </c>
      <c r="AX236" s="172">
        <f t="shared" si="214"/>
        <v>-1</v>
      </c>
      <c r="AY236" s="172">
        <f t="shared" si="214"/>
        <v>-1</v>
      </c>
      <c r="AZ236" s="172">
        <f t="shared" si="214"/>
        <v>-1</v>
      </c>
      <c r="BA236" s="172">
        <f t="shared" si="214"/>
        <v>-1</v>
      </c>
      <c r="BB236" s="172">
        <f t="shared" si="214"/>
        <v>-1</v>
      </c>
      <c r="BC236" s="172">
        <f t="shared" si="214"/>
        <v>-1</v>
      </c>
      <c r="BD236" s="172">
        <f t="shared" si="214"/>
        <v>-1</v>
      </c>
      <c r="BE236" s="172">
        <f t="shared" si="214"/>
        <v>-1</v>
      </c>
      <c r="BF236" s="172">
        <f t="shared" si="214"/>
        <v>-1</v>
      </c>
      <c r="BG236" s="172">
        <f t="shared" si="214"/>
        <v>-1</v>
      </c>
      <c r="BH236" s="172">
        <f t="shared" si="214"/>
        <v>-1</v>
      </c>
      <c r="BI236" s="172">
        <f t="shared" si="214"/>
        <v>-1</v>
      </c>
      <c r="BJ236" s="172">
        <f t="shared" si="214"/>
        <v>-1</v>
      </c>
      <c r="BK236" s="172">
        <f t="shared" si="214"/>
        <v>-1</v>
      </c>
      <c r="BL236" s="172">
        <f t="shared" si="214"/>
        <v>-1</v>
      </c>
      <c r="BM236" s="172">
        <f t="shared" si="214"/>
        <v>-1</v>
      </c>
      <c r="BN236" s="172">
        <f t="shared" si="214"/>
        <v>-1</v>
      </c>
      <c r="BO236" s="172">
        <f t="shared" si="214"/>
        <v>-1</v>
      </c>
      <c r="BP236" s="172">
        <f t="shared" si="214"/>
        <v>-1</v>
      </c>
      <c r="BQ236" s="172">
        <f t="shared" ref="BQ236:EB239" si="215">IF(BQ$5="Relais électromécaniques hermétiques",BQ121,-1)</f>
        <v>-1</v>
      </c>
      <c r="BR236" s="172">
        <f t="shared" si="215"/>
        <v>-1</v>
      </c>
      <c r="BS236" s="172">
        <f t="shared" si="215"/>
        <v>-1</v>
      </c>
      <c r="BT236" s="172">
        <f t="shared" si="215"/>
        <v>-1</v>
      </c>
      <c r="BU236" s="172">
        <f t="shared" si="215"/>
        <v>-1</v>
      </c>
      <c r="BV236" s="172">
        <f t="shared" si="215"/>
        <v>-1</v>
      </c>
      <c r="BW236" s="172">
        <f t="shared" si="215"/>
        <v>-1</v>
      </c>
      <c r="BX236" s="172">
        <f t="shared" si="215"/>
        <v>-1</v>
      </c>
      <c r="BY236" s="172">
        <f t="shared" si="215"/>
        <v>-1</v>
      </c>
      <c r="BZ236" s="172">
        <f t="shared" si="215"/>
        <v>-1</v>
      </c>
      <c r="CA236" s="172">
        <f t="shared" si="215"/>
        <v>-1</v>
      </c>
      <c r="CB236" s="172">
        <f t="shared" si="215"/>
        <v>-1</v>
      </c>
      <c r="CC236" s="172">
        <f t="shared" si="215"/>
        <v>-1</v>
      </c>
      <c r="CD236" s="172">
        <f t="shared" si="215"/>
        <v>-1</v>
      </c>
      <c r="CE236" s="172">
        <f t="shared" si="215"/>
        <v>-1</v>
      </c>
      <c r="CF236" s="172">
        <f t="shared" si="215"/>
        <v>-1</v>
      </c>
      <c r="CG236" s="172">
        <f t="shared" si="215"/>
        <v>-1</v>
      </c>
      <c r="CH236" s="172">
        <f t="shared" si="215"/>
        <v>-1</v>
      </c>
      <c r="CI236" s="172">
        <f t="shared" si="215"/>
        <v>-1</v>
      </c>
      <c r="CJ236" s="172">
        <f t="shared" si="215"/>
        <v>-1</v>
      </c>
      <c r="CK236" s="172">
        <f t="shared" si="215"/>
        <v>-1</v>
      </c>
      <c r="CL236" s="172">
        <f t="shared" si="215"/>
        <v>-1</v>
      </c>
      <c r="CM236" s="172">
        <f t="shared" si="215"/>
        <v>-1</v>
      </c>
      <c r="CN236" s="172">
        <f t="shared" si="215"/>
        <v>-1</v>
      </c>
      <c r="CO236" s="172">
        <f t="shared" si="215"/>
        <v>-1</v>
      </c>
      <c r="CP236" s="172">
        <f t="shared" si="215"/>
        <v>-1</v>
      </c>
      <c r="CQ236" s="172">
        <f t="shared" si="215"/>
        <v>-1</v>
      </c>
      <c r="CR236" s="172">
        <f t="shared" si="215"/>
        <v>-1</v>
      </c>
      <c r="CS236" s="172">
        <f t="shared" si="215"/>
        <v>-1</v>
      </c>
      <c r="CT236" s="172">
        <f t="shared" si="215"/>
        <v>-1</v>
      </c>
      <c r="CU236" s="172">
        <f t="shared" si="215"/>
        <v>-1</v>
      </c>
      <c r="CV236" s="172">
        <f t="shared" si="215"/>
        <v>-1</v>
      </c>
      <c r="CW236" s="172">
        <f t="shared" si="215"/>
        <v>-1</v>
      </c>
      <c r="CX236" s="172">
        <f t="shared" si="215"/>
        <v>-1</v>
      </c>
      <c r="CY236" s="172">
        <f t="shared" si="215"/>
        <v>-1</v>
      </c>
      <c r="CZ236" s="172">
        <f t="shared" si="215"/>
        <v>-1</v>
      </c>
      <c r="DA236" s="172">
        <f t="shared" si="215"/>
        <v>-1</v>
      </c>
      <c r="DB236" s="172">
        <f t="shared" si="215"/>
        <v>-1</v>
      </c>
      <c r="DC236" s="172">
        <f t="shared" si="215"/>
        <v>-1</v>
      </c>
      <c r="DD236" s="172">
        <f t="shared" si="215"/>
        <v>-1</v>
      </c>
      <c r="DE236" s="172">
        <f t="shared" si="215"/>
        <v>-1</v>
      </c>
      <c r="DF236" s="172">
        <f t="shared" si="215"/>
        <v>-1</v>
      </c>
      <c r="DG236" s="172">
        <f t="shared" si="215"/>
        <v>-1</v>
      </c>
      <c r="DH236" s="172">
        <f t="shared" si="215"/>
        <v>-1</v>
      </c>
      <c r="DI236" s="172">
        <f t="shared" si="215"/>
        <v>-1</v>
      </c>
      <c r="DJ236" s="172">
        <f t="shared" si="215"/>
        <v>-1</v>
      </c>
      <c r="DK236" s="172">
        <f t="shared" si="215"/>
        <v>-1</v>
      </c>
      <c r="DL236" s="172">
        <f t="shared" si="215"/>
        <v>-1</v>
      </c>
      <c r="DM236" s="172">
        <f t="shared" si="215"/>
        <v>-1</v>
      </c>
      <c r="DN236" s="172">
        <f t="shared" si="215"/>
        <v>-1</v>
      </c>
      <c r="DO236" s="172">
        <f t="shared" si="215"/>
        <v>-1</v>
      </c>
      <c r="DP236" s="172">
        <f t="shared" si="215"/>
        <v>-1</v>
      </c>
      <c r="DQ236" s="172">
        <f t="shared" si="215"/>
        <v>-1</v>
      </c>
      <c r="DR236" s="172">
        <f t="shared" si="215"/>
        <v>-1</v>
      </c>
      <c r="DS236" s="172">
        <f t="shared" si="215"/>
        <v>-1</v>
      </c>
      <c r="DT236" s="172">
        <f t="shared" si="215"/>
        <v>-1</v>
      </c>
      <c r="DU236" s="172">
        <f t="shared" si="215"/>
        <v>-1</v>
      </c>
      <c r="DV236" s="172">
        <f t="shared" si="215"/>
        <v>-1</v>
      </c>
      <c r="DW236" s="172">
        <f t="shared" si="215"/>
        <v>-1</v>
      </c>
      <c r="DX236" s="172">
        <f t="shared" si="215"/>
        <v>-1</v>
      </c>
      <c r="DY236" s="172">
        <f t="shared" si="215"/>
        <v>-1</v>
      </c>
      <c r="DZ236" s="172">
        <f t="shared" si="215"/>
        <v>-1</v>
      </c>
      <c r="EA236" s="172">
        <f t="shared" si="215"/>
        <v>-1</v>
      </c>
      <c r="EB236" s="172">
        <f t="shared" si="215"/>
        <v>-1</v>
      </c>
      <c r="EC236" s="172">
        <f t="shared" ref="EC236:FH236" si="216">IF(EC$5="Relais électromécaniques hermétiques",EC121,-1)</f>
        <v>-1</v>
      </c>
      <c r="ED236" s="172">
        <f t="shared" si="216"/>
        <v>-1</v>
      </c>
      <c r="EE236" s="172">
        <f t="shared" si="216"/>
        <v>-1</v>
      </c>
      <c r="EF236" s="172">
        <f t="shared" si="216"/>
        <v>-1</v>
      </c>
      <c r="EG236" s="172">
        <f t="shared" si="216"/>
        <v>-1</v>
      </c>
      <c r="EH236" s="172">
        <f t="shared" si="216"/>
        <v>-1</v>
      </c>
      <c r="EI236" s="172">
        <f t="shared" si="216"/>
        <v>-1</v>
      </c>
      <c r="EJ236" s="172">
        <f t="shared" si="216"/>
        <v>-1</v>
      </c>
      <c r="EK236" s="172">
        <f t="shared" si="216"/>
        <v>-1</v>
      </c>
      <c r="EL236" s="172">
        <f t="shared" si="216"/>
        <v>-1</v>
      </c>
      <c r="EM236" s="172">
        <f t="shared" si="216"/>
        <v>-1</v>
      </c>
      <c r="EN236" s="172">
        <f t="shared" si="216"/>
        <v>-1</v>
      </c>
      <c r="EO236" s="172">
        <f t="shared" si="216"/>
        <v>-1</v>
      </c>
      <c r="EP236" s="172">
        <f t="shared" si="216"/>
        <v>-1</v>
      </c>
      <c r="EQ236" s="172">
        <f t="shared" si="216"/>
        <v>-1</v>
      </c>
      <c r="ER236" s="172">
        <f t="shared" si="216"/>
        <v>-1</v>
      </c>
      <c r="ES236" s="172">
        <f t="shared" si="216"/>
        <v>-1</v>
      </c>
      <c r="ET236" s="172">
        <f t="shared" si="216"/>
        <v>-1</v>
      </c>
      <c r="EU236" s="172">
        <f t="shared" si="216"/>
        <v>-1</v>
      </c>
      <c r="EV236" s="172">
        <f t="shared" si="216"/>
        <v>-1</v>
      </c>
      <c r="EW236" s="172">
        <f t="shared" si="216"/>
        <v>-1</v>
      </c>
      <c r="EX236" s="172">
        <f t="shared" si="216"/>
        <v>-1</v>
      </c>
      <c r="EY236" s="172">
        <f t="shared" si="216"/>
        <v>-1</v>
      </c>
      <c r="EZ236" s="172">
        <f t="shared" si="216"/>
        <v>-1</v>
      </c>
      <c r="FA236" s="172">
        <f t="shared" si="216"/>
        <v>-1</v>
      </c>
      <c r="FB236" s="172">
        <f t="shared" si="216"/>
        <v>-1</v>
      </c>
      <c r="FC236" s="172">
        <f t="shared" si="216"/>
        <v>-1</v>
      </c>
      <c r="FD236" s="172">
        <f t="shared" si="216"/>
        <v>-1</v>
      </c>
      <c r="FE236" s="172">
        <f t="shared" si="216"/>
        <v>-1</v>
      </c>
      <c r="FF236" s="172">
        <f t="shared" si="216"/>
        <v>-1</v>
      </c>
      <c r="FG236" s="172">
        <f t="shared" si="216"/>
        <v>-1</v>
      </c>
      <c r="FH236" s="172">
        <f t="shared" si="216"/>
        <v>-1</v>
      </c>
      <c r="FI236" s="172">
        <f t="shared" ref="FI236:GN236" si="217">IF(FI$5="Relais électromécaniques hermétiques",FI121,-1)</f>
        <v>-1</v>
      </c>
      <c r="FJ236" s="172">
        <f t="shared" si="217"/>
        <v>-1</v>
      </c>
      <c r="FK236" s="172">
        <f t="shared" si="217"/>
        <v>-1</v>
      </c>
      <c r="FL236" s="172">
        <f t="shared" si="217"/>
        <v>-1</v>
      </c>
      <c r="FM236" s="172">
        <f t="shared" si="217"/>
        <v>-1</v>
      </c>
      <c r="FN236" s="172">
        <f t="shared" si="217"/>
        <v>-1</v>
      </c>
      <c r="FO236" s="172">
        <f t="shared" si="217"/>
        <v>-1</v>
      </c>
      <c r="FP236" s="172">
        <f t="shared" si="217"/>
        <v>-1</v>
      </c>
      <c r="FQ236" s="172">
        <f t="shared" si="217"/>
        <v>-1</v>
      </c>
      <c r="FR236" s="172">
        <f t="shared" si="217"/>
        <v>-1</v>
      </c>
      <c r="FS236" s="172">
        <f t="shared" si="217"/>
        <v>-1</v>
      </c>
      <c r="FT236" s="172">
        <f t="shared" si="217"/>
        <v>-1</v>
      </c>
      <c r="FU236" s="172">
        <f t="shared" si="217"/>
        <v>-1</v>
      </c>
      <c r="FV236" s="172">
        <f t="shared" si="217"/>
        <v>-1</v>
      </c>
      <c r="FW236" s="172">
        <f t="shared" si="217"/>
        <v>-1</v>
      </c>
      <c r="FX236" s="172">
        <f t="shared" si="217"/>
        <v>-1</v>
      </c>
      <c r="FY236" s="172">
        <f t="shared" si="217"/>
        <v>-1</v>
      </c>
      <c r="FZ236" s="172">
        <f t="shared" si="217"/>
        <v>-1</v>
      </c>
      <c r="GA236" s="172">
        <f t="shared" si="217"/>
        <v>-1</v>
      </c>
      <c r="GB236" s="172">
        <f t="shared" si="217"/>
        <v>-1</v>
      </c>
      <c r="GC236" s="172">
        <f t="shared" si="217"/>
        <v>-1</v>
      </c>
      <c r="GD236" s="172">
        <f t="shared" si="217"/>
        <v>-1</v>
      </c>
      <c r="GE236" s="172">
        <f t="shared" si="217"/>
        <v>-1</v>
      </c>
      <c r="GF236" s="172">
        <f t="shared" si="217"/>
        <v>-1</v>
      </c>
      <c r="GG236" s="172">
        <f t="shared" si="217"/>
        <v>-1</v>
      </c>
      <c r="GH236" s="172">
        <f t="shared" si="217"/>
        <v>-1</v>
      </c>
      <c r="GI236" s="172">
        <f t="shared" si="217"/>
        <v>-1</v>
      </c>
      <c r="GJ236" s="172">
        <f t="shared" si="217"/>
        <v>-1</v>
      </c>
      <c r="GK236" s="172">
        <f t="shared" si="217"/>
        <v>-1</v>
      </c>
      <c r="GL236" s="172">
        <f t="shared" si="217"/>
        <v>-1</v>
      </c>
      <c r="GM236" s="172">
        <f t="shared" si="217"/>
        <v>-1</v>
      </c>
      <c r="GN236" s="172">
        <f t="shared" si="217"/>
        <v>-1</v>
      </c>
      <c r="GO236" s="172">
        <f t="shared" ref="GO236:GS246" si="218">IF(GO$5="Relais électromécaniques hermétiques",GO121,-1)</f>
        <v>-1</v>
      </c>
      <c r="GP236" s="172">
        <f t="shared" si="218"/>
        <v>-1</v>
      </c>
      <c r="GQ236" s="172">
        <f t="shared" si="218"/>
        <v>-1</v>
      </c>
      <c r="GR236" s="172">
        <f t="shared" si="218"/>
        <v>-1</v>
      </c>
      <c r="GS236" s="172">
        <f t="shared" si="218"/>
        <v>-1</v>
      </c>
      <c r="GT236" s="139"/>
      <c r="GU236" s="149"/>
      <c r="GV236" s="150"/>
      <c r="GW236" s="150"/>
      <c r="GX236" s="150"/>
      <c r="GY236" s="150"/>
      <c r="GZ236" s="150"/>
      <c r="HA236" s="150"/>
      <c r="HB236" s="150"/>
      <c r="HC236" s="150"/>
      <c r="HD236" s="150"/>
      <c r="HE236" s="150"/>
      <c r="HF236" s="150"/>
      <c r="HG236" s="150"/>
      <c r="HH236" s="150"/>
      <c r="HI236" s="150"/>
      <c r="HJ236" s="150"/>
      <c r="HK236" s="150"/>
      <c r="HL236" s="150"/>
      <c r="HM236" s="150"/>
      <c r="HN236" s="150"/>
      <c r="HO236" s="150"/>
      <c r="HP236" s="150"/>
      <c r="HQ236" s="150"/>
      <c r="HR236" s="150"/>
      <c r="HS236" s="150"/>
      <c r="HT236" s="150"/>
      <c r="HU236" s="150"/>
      <c r="HV236" s="150"/>
      <c r="HW236" s="150"/>
      <c r="HX236" s="150"/>
      <c r="HY236" s="150"/>
      <c r="HZ236" s="150"/>
      <c r="IA236" s="150"/>
      <c r="IB236" s="150"/>
      <c r="IC236" s="150"/>
      <c r="ID236" s="150"/>
      <c r="IE236" s="150"/>
      <c r="IF236" s="150"/>
      <c r="IG236" s="150"/>
      <c r="IH236" s="150"/>
      <c r="II236" s="150"/>
      <c r="IJ236" s="150"/>
      <c r="IK236" s="150"/>
      <c r="IL236" s="150"/>
      <c r="IM236" s="150"/>
      <c r="IN236" s="150"/>
      <c r="IO236" s="150"/>
      <c r="IP236" s="150"/>
      <c r="IQ236" s="150"/>
      <c r="IR236" s="150"/>
      <c r="IS236" s="150"/>
      <c r="IT236" s="150"/>
      <c r="IU236" s="150"/>
      <c r="IV236" s="150"/>
    </row>
    <row r="237" spans="4:256" s="172" customFormat="1" hidden="1">
      <c r="D237" s="172">
        <f t="shared" si="213"/>
        <v>-1</v>
      </c>
      <c r="E237" s="172">
        <f t="shared" ref="E237:S237" si="219">IF(E$5="Relais électromécaniques hermétiques",E122,-1)</f>
        <v>-1</v>
      </c>
      <c r="F237" s="172">
        <f t="shared" si="219"/>
        <v>-1</v>
      </c>
      <c r="G237" s="172">
        <f t="shared" si="219"/>
        <v>-1</v>
      </c>
      <c r="H237" s="172">
        <f t="shared" si="219"/>
        <v>-1</v>
      </c>
      <c r="I237" s="172">
        <f t="shared" si="219"/>
        <v>-1</v>
      </c>
      <c r="J237" s="172">
        <f t="shared" si="219"/>
        <v>-1</v>
      </c>
      <c r="K237" s="172">
        <f t="shared" si="219"/>
        <v>-1</v>
      </c>
      <c r="L237" s="172">
        <f t="shared" si="219"/>
        <v>-1</v>
      </c>
      <c r="M237" s="172">
        <f t="shared" si="219"/>
        <v>-1</v>
      </c>
      <c r="N237" s="172">
        <f t="shared" si="219"/>
        <v>-1</v>
      </c>
      <c r="O237" s="172">
        <f t="shared" si="219"/>
        <v>-1</v>
      </c>
      <c r="P237" s="172">
        <f t="shared" si="219"/>
        <v>-1</v>
      </c>
      <c r="Q237" s="172">
        <f t="shared" si="219"/>
        <v>-1</v>
      </c>
      <c r="R237" s="172">
        <f t="shared" si="219"/>
        <v>-1</v>
      </c>
      <c r="S237" s="172">
        <f t="shared" si="219"/>
        <v>-1</v>
      </c>
      <c r="T237" s="172">
        <f t="shared" si="214"/>
        <v>-1</v>
      </c>
      <c r="U237" s="172">
        <f t="shared" si="214"/>
        <v>-1</v>
      </c>
      <c r="V237" s="172">
        <f t="shared" si="214"/>
        <v>-1</v>
      </c>
      <c r="W237" s="172">
        <f t="shared" si="214"/>
        <v>-1</v>
      </c>
      <c r="X237" s="172">
        <f t="shared" si="214"/>
        <v>-1</v>
      </c>
      <c r="Y237" s="172">
        <f t="shared" si="214"/>
        <v>-1</v>
      </c>
      <c r="Z237" s="172">
        <f t="shared" si="214"/>
        <v>-1</v>
      </c>
      <c r="AA237" s="172">
        <f t="shared" si="214"/>
        <v>-1</v>
      </c>
      <c r="AB237" s="172">
        <f t="shared" si="214"/>
        <v>-1</v>
      </c>
      <c r="AC237" s="172">
        <f t="shared" si="214"/>
        <v>-1</v>
      </c>
      <c r="AD237" s="172">
        <f t="shared" si="214"/>
        <v>-1</v>
      </c>
      <c r="AE237" s="172">
        <f t="shared" si="214"/>
        <v>-1</v>
      </c>
      <c r="AF237" s="172">
        <f t="shared" si="214"/>
        <v>-1</v>
      </c>
      <c r="AG237" s="172">
        <f t="shared" si="214"/>
        <v>-1</v>
      </c>
      <c r="AH237" s="172">
        <f t="shared" si="214"/>
        <v>-1</v>
      </c>
      <c r="AI237" s="172">
        <f t="shared" si="214"/>
        <v>-1</v>
      </c>
      <c r="AJ237" s="172">
        <f t="shared" si="214"/>
        <v>-1</v>
      </c>
      <c r="AK237" s="172">
        <f t="shared" si="214"/>
        <v>-1</v>
      </c>
      <c r="AL237" s="172">
        <f t="shared" si="214"/>
        <v>-1</v>
      </c>
      <c r="AM237" s="172">
        <f t="shared" si="214"/>
        <v>-1</v>
      </c>
      <c r="AN237" s="172">
        <f t="shared" si="214"/>
        <v>-1</v>
      </c>
      <c r="AO237" s="172">
        <f t="shared" si="214"/>
        <v>-1</v>
      </c>
      <c r="AP237" s="172">
        <f t="shared" si="214"/>
        <v>-1</v>
      </c>
      <c r="AQ237" s="172">
        <f t="shared" si="214"/>
        <v>-1</v>
      </c>
      <c r="AR237" s="172">
        <f t="shared" si="214"/>
        <v>-1</v>
      </c>
      <c r="AS237" s="172">
        <f t="shared" si="214"/>
        <v>-1</v>
      </c>
      <c r="AT237" s="172">
        <f t="shared" si="214"/>
        <v>-1</v>
      </c>
      <c r="AU237" s="172">
        <f t="shared" si="214"/>
        <v>-1</v>
      </c>
      <c r="AV237" s="172">
        <f t="shared" si="214"/>
        <v>-1</v>
      </c>
      <c r="AW237" s="172">
        <f t="shared" si="214"/>
        <v>-1</v>
      </c>
      <c r="AX237" s="172">
        <f t="shared" si="214"/>
        <v>-1</v>
      </c>
      <c r="AY237" s="172">
        <f t="shared" si="214"/>
        <v>-1</v>
      </c>
      <c r="AZ237" s="172">
        <f t="shared" si="214"/>
        <v>-1</v>
      </c>
      <c r="BA237" s="172">
        <f t="shared" si="214"/>
        <v>-1</v>
      </c>
      <c r="BB237" s="172">
        <f t="shared" si="214"/>
        <v>-1</v>
      </c>
      <c r="BC237" s="172">
        <f t="shared" si="214"/>
        <v>-1</v>
      </c>
      <c r="BD237" s="172">
        <f t="shared" si="214"/>
        <v>-1</v>
      </c>
      <c r="BE237" s="172">
        <f t="shared" si="214"/>
        <v>-1</v>
      </c>
      <c r="BF237" s="172">
        <f t="shared" si="214"/>
        <v>-1</v>
      </c>
      <c r="BG237" s="172">
        <f t="shared" si="214"/>
        <v>-1</v>
      </c>
      <c r="BH237" s="172">
        <f t="shared" si="214"/>
        <v>-1</v>
      </c>
      <c r="BI237" s="172">
        <f t="shared" si="214"/>
        <v>-1</v>
      </c>
      <c r="BJ237" s="172">
        <f t="shared" si="214"/>
        <v>-1</v>
      </c>
      <c r="BK237" s="172">
        <f t="shared" si="214"/>
        <v>-1</v>
      </c>
      <c r="BL237" s="172">
        <f t="shared" si="214"/>
        <v>-1</v>
      </c>
      <c r="BM237" s="172">
        <f t="shared" si="214"/>
        <v>-1</v>
      </c>
      <c r="BN237" s="172">
        <f t="shared" si="214"/>
        <v>-1</v>
      </c>
      <c r="BO237" s="172">
        <f t="shared" si="214"/>
        <v>-1</v>
      </c>
      <c r="BP237" s="172">
        <f t="shared" si="214"/>
        <v>-1</v>
      </c>
      <c r="BQ237" s="172">
        <f t="shared" si="215"/>
        <v>-1</v>
      </c>
      <c r="BR237" s="172">
        <f t="shared" si="215"/>
        <v>-1</v>
      </c>
      <c r="BS237" s="172">
        <f t="shared" si="215"/>
        <v>-1</v>
      </c>
      <c r="BT237" s="172">
        <f t="shared" si="215"/>
        <v>-1</v>
      </c>
      <c r="BU237" s="172">
        <f t="shared" si="215"/>
        <v>-1</v>
      </c>
      <c r="BV237" s="172">
        <f t="shared" si="215"/>
        <v>-1</v>
      </c>
      <c r="BW237" s="172">
        <f t="shared" si="215"/>
        <v>-1</v>
      </c>
      <c r="BX237" s="172">
        <f t="shared" si="215"/>
        <v>-1</v>
      </c>
      <c r="BY237" s="172">
        <f t="shared" si="215"/>
        <v>-1</v>
      </c>
      <c r="BZ237" s="172">
        <f t="shared" si="215"/>
        <v>-1</v>
      </c>
      <c r="CA237" s="172">
        <f t="shared" si="215"/>
        <v>-1</v>
      </c>
      <c r="CB237" s="172">
        <f t="shared" si="215"/>
        <v>-1</v>
      </c>
      <c r="CC237" s="172">
        <f t="shared" si="215"/>
        <v>-1</v>
      </c>
      <c r="CD237" s="172">
        <f t="shared" si="215"/>
        <v>-1</v>
      </c>
      <c r="CE237" s="172">
        <f t="shared" si="215"/>
        <v>-1</v>
      </c>
      <c r="CF237" s="172">
        <f t="shared" si="215"/>
        <v>-1</v>
      </c>
      <c r="CG237" s="172">
        <f t="shared" si="215"/>
        <v>-1</v>
      </c>
      <c r="CH237" s="172">
        <f t="shared" si="215"/>
        <v>-1</v>
      </c>
      <c r="CI237" s="172">
        <f t="shared" si="215"/>
        <v>-1</v>
      </c>
      <c r="CJ237" s="172">
        <f t="shared" si="215"/>
        <v>-1</v>
      </c>
      <c r="CK237" s="172">
        <f t="shared" si="215"/>
        <v>-1</v>
      </c>
      <c r="CL237" s="172">
        <f t="shared" si="215"/>
        <v>-1</v>
      </c>
      <c r="CM237" s="172">
        <f t="shared" si="215"/>
        <v>-1</v>
      </c>
      <c r="CN237" s="172">
        <f t="shared" si="215"/>
        <v>-1</v>
      </c>
      <c r="CO237" s="172">
        <f t="shared" si="215"/>
        <v>-1</v>
      </c>
      <c r="CP237" s="172">
        <f t="shared" si="215"/>
        <v>-1</v>
      </c>
      <c r="CQ237" s="172">
        <f t="shared" si="215"/>
        <v>-1</v>
      </c>
      <c r="CR237" s="172">
        <f t="shared" si="215"/>
        <v>-1</v>
      </c>
      <c r="CS237" s="172">
        <f t="shared" si="215"/>
        <v>-1</v>
      </c>
      <c r="CT237" s="172">
        <f t="shared" si="215"/>
        <v>-1</v>
      </c>
      <c r="CU237" s="172">
        <f t="shared" si="215"/>
        <v>-1</v>
      </c>
      <c r="CV237" s="172">
        <f t="shared" si="215"/>
        <v>-1</v>
      </c>
      <c r="CW237" s="172">
        <f t="shared" si="215"/>
        <v>-1</v>
      </c>
      <c r="CX237" s="172">
        <f t="shared" si="215"/>
        <v>-1</v>
      </c>
      <c r="CY237" s="172">
        <f t="shared" si="215"/>
        <v>-1</v>
      </c>
      <c r="CZ237" s="172">
        <f t="shared" si="215"/>
        <v>-1</v>
      </c>
      <c r="DA237" s="172">
        <f t="shared" si="215"/>
        <v>-1</v>
      </c>
      <c r="DB237" s="172">
        <f t="shared" si="215"/>
        <v>-1</v>
      </c>
      <c r="DC237" s="172">
        <f t="shared" si="215"/>
        <v>-1</v>
      </c>
      <c r="DD237" s="172">
        <f t="shared" si="215"/>
        <v>-1</v>
      </c>
      <c r="DE237" s="172">
        <f t="shared" si="215"/>
        <v>-1</v>
      </c>
      <c r="DF237" s="172">
        <f t="shared" si="215"/>
        <v>-1</v>
      </c>
      <c r="DG237" s="172">
        <f t="shared" si="215"/>
        <v>-1</v>
      </c>
      <c r="DH237" s="172">
        <f t="shared" si="215"/>
        <v>-1</v>
      </c>
      <c r="DI237" s="172">
        <f t="shared" si="215"/>
        <v>-1</v>
      </c>
      <c r="DJ237" s="172">
        <f t="shared" si="215"/>
        <v>-1</v>
      </c>
      <c r="DK237" s="172">
        <f t="shared" si="215"/>
        <v>-1</v>
      </c>
      <c r="DL237" s="172">
        <f t="shared" si="215"/>
        <v>-1</v>
      </c>
      <c r="DM237" s="172">
        <f t="shared" si="215"/>
        <v>-1</v>
      </c>
      <c r="DN237" s="172">
        <f t="shared" si="215"/>
        <v>-1</v>
      </c>
      <c r="DO237" s="172">
        <f t="shared" si="215"/>
        <v>-1</v>
      </c>
      <c r="DP237" s="172">
        <f t="shared" si="215"/>
        <v>-1</v>
      </c>
      <c r="DQ237" s="172">
        <f t="shared" si="215"/>
        <v>-1</v>
      </c>
      <c r="DR237" s="172">
        <f t="shared" si="215"/>
        <v>-1</v>
      </c>
      <c r="DS237" s="172">
        <f t="shared" si="215"/>
        <v>-1</v>
      </c>
      <c r="DT237" s="172">
        <f t="shared" si="215"/>
        <v>-1</v>
      </c>
      <c r="DU237" s="172">
        <f t="shared" si="215"/>
        <v>-1</v>
      </c>
      <c r="DV237" s="172">
        <f t="shared" si="215"/>
        <v>-1</v>
      </c>
      <c r="DW237" s="172">
        <f t="shared" si="215"/>
        <v>-1</v>
      </c>
      <c r="DX237" s="172">
        <f t="shared" si="215"/>
        <v>-1</v>
      </c>
      <c r="DY237" s="172">
        <f t="shared" si="215"/>
        <v>-1</v>
      </c>
      <c r="DZ237" s="172">
        <f t="shared" si="215"/>
        <v>-1</v>
      </c>
      <c r="EA237" s="172">
        <f t="shared" si="215"/>
        <v>-1</v>
      </c>
      <c r="EB237" s="172">
        <f t="shared" si="215"/>
        <v>-1</v>
      </c>
      <c r="EC237" s="172">
        <f t="shared" ref="EC237:FH237" si="220">IF(EC$5="Relais électromécaniques hermétiques",EC122,-1)</f>
        <v>-1</v>
      </c>
      <c r="ED237" s="172">
        <f t="shared" si="220"/>
        <v>-1</v>
      </c>
      <c r="EE237" s="172">
        <f t="shared" si="220"/>
        <v>-1</v>
      </c>
      <c r="EF237" s="172">
        <f t="shared" si="220"/>
        <v>-1</v>
      </c>
      <c r="EG237" s="172">
        <f t="shared" si="220"/>
        <v>-1</v>
      </c>
      <c r="EH237" s="172">
        <f t="shared" si="220"/>
        <v>-1</v>
      </c>
      <c r="EI237" s="172">
        <f t="shared" si="220"/>
        <v>-1</v>
      </c>
      <c r="EJ237" s="172">
        <f t="shared" si="220"/>
        <v>-1</v>
      </c>
      <c r="EK237" s="172">
        <f t="shared" si="220"/>
        <v>-1</v>
      </c>
      <c r="EL237" s="172">
        <f t="shared" si="220"/>
        <v>-1</v>
      </c>
      <c r="EM237" s="172">
        <f t="shared" si="220"/>
        <v>-1</v>
      </c>
      <c r="EN237" s="172">
        <f t="shared" si="220"/>
        <v>-1</v>
      </c>
      <c r="EO237" s="172">
        <f t="shared" si="220"/>
        <v>-1</v>
      </c>
      <c r="EP237" s="172">
        <f t="shared" si="220"/>
        <v>-1</v>
      </c>
      <c r="EQ237" s="172">
        <f t="shared" si="220"/>
        <v>-1</v>
      </c>
      <c r="ER237" s="172">
        <f t="shared" si="220"/>
        <v>-1</v>
      </c>
      <c r="ES237" s="172">
        <f t="shared" si="220"/>
        <v>-1</v>
      </c>
      <c r="ET237" s="172">
        <f t="shared" si="220"/>
        <v>-1</v>
      </c>
      <c r="EU237" s="172">
        <f t="shared" si="220"/>
        <v>-1</v>
      </c>
      <c r="EV237" s="172">
        <f t="shared" si="220"/>
        <v>-1</v>
      </c>
      <c r="EW237" s="172">
        <f t="shared" si="220"/>
        <v>-1</v>
      </c>
      <c r="EX237" s="172">
        <f t="shared" si="220"/>
        <v>-1</v>
      </c>
      <c r="EY237" s="172">
        <f t="shared" si="220"/>
        <v>-1</v>
      </c>
      <c r="EZ237" s="172">
        <f t="shared" si="220"/>
        <v>-1</v>
      </c>
      <c r="FA237" s="172">
        <f t="shared" si="220"/>
        <v>-1</v>
      </c>
      <c r="FB237" s="172">
        <f t="shared" si="220"/>
        <v>-1</v>
      </c>
      <c r="FC237" s="172">
        <f t="shared" si="220"/>
        <v>-1</v>
      </c>
      <c r="FD237" s="172">
        <f t="shared" si="220"/>
        <v>-1</v>
      </c>
      <c r="FE237" s="172">
        <f t="shared" si="220"/>
        <v>-1</v>
      </c>
      <c r="FF237" s="172">
        <f t="shared" si="220"/>
        <v>-1</v>
      </c>
      <c r="FG237" s="172">
        <f t="shared" si="220"/>
        <v>-1</v>
      </c>
      <c r="FH237" s="172">
        <f t="shared" si="220"/>
        <v>-1</v>
      </c>
      <c r="FI237" s="172">
        <f t="shared" ref="FI237:GN237" si="221">IF(FI$5="Relais électromécaniques hermétiques",FI122,-1)</f>
        <v>-1</v>
      </c>
      <c r="FJ237" s="172">
        <f t="shared" si="221"/>
        <v>-1</v>
      </c>
      <c r="FK237" s="172">
        <f t="shared" si="221"/>
        <v>-1</v>
      </c>
      <c r="FL237" s="172">
        <f t="shared" si="221"/>
        <v>-1</v>
      </c>
      <c r="FM237" s="172">
        <f t="shared" si="221"/>
        <v>-1</v>
      </c>
      <c r="FN237" s="172">
        <f t="shared" si="221"/>
        <v>-1</v>
      </c>
      <c r="FO237" s="172">
        <f t="shared" si="221"/>
        <v>-1</v>
      </c>
      <c r="FP237" s="172">
        <f t="shared" si="221"/>
        <v>-1</v>
      </c>
      <c r="FQ237" s="172">
        <f t="shared" si="221"/>
        <v>-1</v>
      </c>
      <c r="FR237" s="172">
        <f t="shared" si="221"/>
        <v>-1</v>
      </c>
      <c r="FS237" s="172">
        <f t="shared" si="221"/>
        <v>-1</v>
      </c>
      <c r="FT237" s="172">
        <f t="shared" si="221"/>
        <v>-1</v>
      </c>
      <c r="FU237" s="172">
        <f t="shared" si="221"/>
        <v>-1</v>
      </c>
      <c r="FV237" s="172">
        <f t="shared" si="221"/>
        <v>-1</v>
      </c>
      <c r="FW237" s="172">
        <f t="shared" si="221"/>
        <v>-1</v>
      </c>
      <c r="FX237" s="172">
        <f t="shared" si="221"/>
        <v>-1</v>
      </c>
      <c r="FY237" s="172">
        <f t="shared" si="221"/>
        <v>-1</v>
      </c>
      <c r="FZ237" s="172">
        <f t="shared" si="221"/>
        <v>-1</v>
      </c>
      <c r="GA237" s="172">
        <f t="shared" si="221"/>
        <v>-1</v>
      </c>
      <c r="GB237" s="172">
        <f t="shared" si="221"/>
        <v>-1</v>
      </c>
      <c r="GC237" s="172">
        <f t="shared" si="221"/>
        <v>-1</v>
      </c>
      <c r="GD237" s="172">
        <f t="shared" si="221"/>
        <v>-1</v>
      </c>
      <c r="GE237" s="172">
        <f t="shared" si="221"/>
        <v>-1</v>
      </c>
      <c r="GF237" s="172">
        <f t="shared" si="221"/>
        <v>-1</v>
      </c>
      <c r="GG237" s="172">
        <f t="shared" si="221"/>
        <v>-1</v>
      </c>
      <c r="GH237" s="172">
        <f t="shared" si="221"/>
        <v>-1</v>
      </c>
      <c r="GI237" s="172">
        <f t="shared" si="221"/>
        <v>-1</v>
      </c>
      <c r="GJ237" s="172">
        <f t="shared" si="221"/>
        <v>-1</v>
      </c>
      <c r="GK237" s="172">
        <f t="shared" si="221"/>
        <v>-1</v>
      </c>
      <c r="GL237" s="172">
        <f t="shared" si="221"/>
        <v>-1</v>
      </c>
      <c r="GM237" s="172">
        <f t="shared" si="221"/>
        <v>-1</v>
      </c>
      <c r="GN237" s="172">
        <f t="shared" si="221"/>
        <v>-1</v>
      </c>
      <c r="GO237" s="172">
        <f t="shared" si="218"/>
        <v>-1</v>
      </c>
      <c r="GP237" s="172">
        <f t="shared" si="218"/>
        <v>-1</v>
      </c>
      <c r="GQ237" s="172">
        <f t="shared" si="218"/>
        <v>-1</v>
      </c>
      <c r="GR237" s="172">
        <f t="shared" si="218"/>
        <v>-1</v>
      </c>
      <c r="GS237" s="172">
        <f t="shared" si="218"/>
        <v>-1</v>
      </c>
      <c r="GT237" s="139"/>
      <c r="GU237" s="149"/>
      <c r="GV237" s="150"/>
      <c r="GW237" s="150"/>
      <c r="GX237" s="150"/>
      <c r="GY237" s="150"/>
      <c r="GZ237" s="150"/>
      <c r="HA237" s="150"/>
      <c r="HB237" s="150"/>
      <c r="HC237" s="150"/>
      <c r="HD237" s="150"/>
      <c r="HE237" s="150"/>
      <c r="HF237" s="150"/>
      <c r="HG237" s="150"/>
      <c r="HH237" s="150"/>
      <c r="HI237" s="150"/>
      <c r="HJ237" s="150"/>
      <c r="HK237" s="150"/>
      <c r="HL237" s="150"/>
      <c r="HM237" s="150"/>
      <c r="HN237" s="150"/>
      <c r="HO237" s="150"/>
      <c r="HP237" s="150"/>
      <c r="HQ237" s="150"/>
      <c r="HR237" s="150"/>
      <c r="HS237" s="150"/>
      <c r="HT237" s="150"/>
      <c r="HU237" s="150"/>
      <c r="HV237" s="150"/>
      <c r="HW237" s="150"/>
      <c r="HX237" s="150"/>
      <c r="HY237" s="150"/>
      <c r="HZ237" s="150"/>
      <c r="IA237" s="150"/>
      <c r="IB237" s="150"/>
      <c r="IC237" s="150"/>
      <c r="ID237" s="150"/>
      <c r="IE237" s="150"/>
      <c r="IF237" s="150"/>
      <c r="IG237" s="150"/>
      <c r="IH237" s="150"/>
      <c r="II237" s="150"/>
      <c r="IJ237" s="150"/>
      <c r="IK237" s="150"/>
      <c r="IL237" s="150"/>
      <c r="IM237" s="150"/>
      <c r="IN237" s="150"/>
      <c r="IO237" s="150"/>
      <c r="IP237" s="150"/>
      <c r="IQ237" s="150"/>
      <c r="IR237" s="150"/>
      <c r="IS237" s="150"/>
      <c r="IT237" s="150"/>
      <c r="IU237" s="150"/>
      <c r="IV237" s="150"/>
    </row>
    <row r="238" spans="4:256" s="172" customFormat="1" hidden="1">
      <c r="D238" s="172">
        <f t="shared" si="213"/>
        <v>-1</v>
      </c>
      <c r="E238" s="172">
        <f t="shared" ref="E238:BP241" si="222">IF(E$5="Relais électromécaniques hermétiques",E123,-1)</f>
        <v>-1</v>
      </c>
      <c r="F238" s="172">
        <f t="shared" si="222"/>
        <v>-1</v>
      </c>
      <c r="G238" s="172">
        <f t="shared" si="222"/>
        <v>-1</v>
      </c>
      <c r="H238" s="172">
        <f t="shared" si="222"/>
        <v>-1</v>
      </c>
      <c r="I238" s="172">
        <f t="shared" si="222"/>
        <v>-1</v>
      </c>
      <c r="J238" s="172">
        <f t="shared" si="222"/>
        <v>-1</v>
      </c>
      <c r="K238" s="172">
        <f t="shared" si="222"/>
        <v>-1</v>
      </c>
      <c r="L238" s="172">
        <f t="shared" si="222"/>
        <v>-1</v>
      </c>
      <c r="M238" s="172">
        <f t="shared" si="222"/>
        <v>-1</v>
      </c>
      <c r="N238" s="172">
        <f t="shared" si="222"/>
        <v>-1</v>
      </c>
      <c r="O238" s="172">
        <f t="shared" si="222"/>
        <v>-1</v>
      </c>
      <c r="P238" s="172">
        <f t="shared" si="222"/>
        <v>-1</v>
      </c>
      <c r="Q238" s="172">
        <f t="shared" si="222"/>
        <v>-1</v>
      </c>
      <c r="R238" s="172">
        <f t="shared" si="222"/>
        <v>-1</v>
      </c>
      <c r="S238" s="172">
        <f t="shared" si="222"/>
        <v>-1</v>
      </c>
      <c r="T238" s="172">
        <f t="shared" si="222"/>
        <v>-1</v>
      </c>
      <c r="U238" s="172">
        <f t="shared" si="222"/>
        <v>-1</v>
      </c>
      <c r="V238" s="172">
        <f t="shared" si="222"/>
        <v>-1</v>
      </c>
      <c r="W238" s="172">
        <f t="shared" si="222"/>
        <v>-1</v>
      </c>
      <c r="X238" s="172">
        <f t="shared" si="222"/>
        <v>-1</v>
      </c>
      <c r="Y238" s="172">
        <f t="shared" si="222"/>
        <v>-1</v>
      </c>
      <c r="Z238" s="172">
        <f t="shared" si="222"/>
        <v>-1</v>
      </c>
      <c r="AA238" s="172">
        <f t="shared" si="222"/>
        <v>-1</v>
      </c>
      <c r="AB238" s="172">
        <f t="shared" si="222"/>
        <v>-1</v>
      </c>
      <c r="AC238" s="172">
        <f t="shared" si="222"/>
        <v>-1</v>
      </c>
      <c r="AD238" s="172">
        <f t="shared" si="222"/>
        <v>-1</v>
      </c>
      <c r="AE238" s="172">
        <f t="shared" si="222"/>
        <v>-1</v>
      </c>
      <c r="AF238" s="172">
        <f t="shared" si="222"/>
        <v>-1</v>
      </c>
      <c r="AG238" s="172">
        <f t="shared" si="222"/>
        <v>-1</v>
      </c>
      <c r="AH238" s="172">
        <f t="shared" si="222"/>
        <v>-1</v>
      </c>
      <c r="AI238" s="172">
        <f t="shared" si="222"/>
        <v>-1</v>
      </c>
      <c r="AJ238" s="172">
        <f t="shared" si="222"/>
        <v>-1</v>
      </c>
      <c r="AK238" s="172">
        <f t="shared" si="222"/>
        <v>-1</v>
      </c>
      <c r="AL238" s="172">
        <f t="shared" si="222"/>
        <v>-1</v>
      </c>
      <c r="AM238" s="172">
        <f t="shared" si="222"/>
        <v>-1</v>
      </c>
      <c r="AN238" s="172">
        <f t="shared" si="222"/>
        <v>-1</v>
      </c>
      <c r="AO238" s="172">
        <f t="shared" si="222"/>
        <v>-1</v>
      </c>
      <c r="AP238" s="172">
        <f t="shared" si="222"/>
        <v>-1</v>
      </c>
      <c r="AQ238" s="172">
        <f t="shared" si="222"/>
        <v>-1</v>
      </c>
      <c r="AR238" s="172">
        <f t="shared" si="222"/>
        <v>-1</v>
      </c>
      <c r="AS238" s="172">
        <f t="shared" si="222"/>
        <v>-1</v>
      </c>
      <c r="AT238" s="172">
        <f t="shared" si="222"/>
        <v>-1</v>
      </c>
      <c r="AU238" s="172">
        <f t="shared" si="222"/>
        <v>-1</v>
      </c>
      <c r="AV238" s="172">
        <f t="shared" si="222"/>
        <v>-1</v>
      </c>
      <c r="AW238" s="172">
        <f t="shared" si="222"/>
        <v>-1</v>
      </c>
      <c r="AX238" s="172">
        <f t="shared" si="222"/>
        <v>-1</v>
      </c>
      <c r="AY238" s="172">
        <f t="shared" si="222"/>
        <v>-1</v>
      </c>
      <c r="AZ238" s="172">
        <f t="shared" si="222"/>
        <v>-1</v>
      </c>
      <c r="BA238" s="172">
        <f t="shared" si="222"/>
        <v>-1</v>
      </c>
      <c r="BB238" s="172">
        <f t="shared" si="222"/>
        <v>-1</v>
      </c>
      <c r="BC238" s="172">
        <f t="shared" si="222"/>
        <v>-1</v>
      </c>
      <c r="BD238" s="172">
        <f t="shared" si="222"/>
        <v>-1</v>
      </c>
      <c r="BE238" s="172">
        <f t="shared" si="222"/>
        <v>-1</v>
      </c>
      <c r="BF238" s="172">
        <f t="shared" si="222"/>
        <v>-1</v>
      </c>
      <c r="BG238" s="172">
        <f t="shared" si="222"/>
        <v>-1</v>
      </c>
      <c r="BH238" s="172">
        <f t="shared" si="222"/>
        <v>-1</v>
      </c>
      <c r="BI238" s="172">
        <f t="shared" si="222"/>
        <v>-1</v>
      </c>
      <c r="BJ238" s="172">
        <f t="shared" si="222"/>
        <v>-1</v>
      </c>
      <c r="BK238" s="172">
        <f t="shared" si="222"/>
        <v>-1</v>
      </c>
      <c r="BL238" s="172">
        <f t="shared" si="222"/>
        <v>-1</v>
      </c>
      <c r="BM238" s="172">
        <f t="shared" si="222"/>
        <v>-1</v>
      </c>
      <c r="BN238" s="172">
        <f t="shared" si="222"/>
        <v>-1</v>
      </c>
      <c r="BO238" s="172">
        <f t="shared" si="222"/>
        <v>-1</v>
      </c>
      <c r="BP238" s="172">
        <f t="shared" si="222"/>
        <v>-1</v>
      </c>
      <c r="BQ238" s="172">
        <f t="shared" si="215"/>
        <v>-1</v>
      </c>
      <c r="BR238" s="172">
        <f t="shared" si="215"/>
        <v>-1</v>
      </c>
      <c r="BS238" s="172">
        <f t="shared" si="215"/>
        <v>-1</v>
      </c>
      <c r="BT238" s="172">
        <f t="shared" si="215"/>
        <v>-1</v>
      </c>
      <c r="BU238" s="172">
        <f t="shared" si="215"/>
        <v>-1</v>
      </c>
      <c r="BV238" s="172">
        <f t="shared" si="215"/>
        <v>-1</v>
      </c>
      <c r="BW238" s="172">
        <f t="shared" si="215"/>
        <v>-1</v>
      </c>
      <c r="BX238" s="172">
        <f t="shared" si="215"/>
        <v>-1</v>
      </c>
      <c r="BY238" s="172">
        <f t="shared" si="215"/>
        <v>-1</v>
      </c>
      <c r="BZ238" s="172">
        <f t="shared" si="215"/>
        <v>-1</v>
      </c>
      <c r="CA238" s="172">
        <f t="shared" si="215"/>
        <v>-1</v>
      </c>
      <c r="CB238" s="172">
        <f t="shared" si="215"/>
        <v>-1</v>
      </c>
      <c r="CC238" s="172">
        <f t="shared" si="215"/>
        <v>-1</v>
      </c>
      <c r="CD238" s="172">
        <f t="shared" si="215"/>
        <v>-1</v>
      </c>
      <c r="CE238" s="172">
        <f t="shared" si="215"/>
        <v>-1</v>
      </c>
      <c r="CF238" s="172">
        <f t="shared" si="215"/>
        <v>-1</v>
      </c>
      <c r="CG238" s="172">
        <f t="shared" si="215"/>
        <v>-1</v>
      </c>
      <c r="CH238" s="172">
        <f t="shared" si="215"/>
        <v>-1</v>
      </c>
      <c r="CI238" s="172">
        <f t="shared" si="215"/>
        <v>-1</v>
      </c>
      <c r="CJ238" s="172">
        <f t="shared" si="215"/>
        <v>-1</v>
      </c>
      <c r="CK238" s="172">
        <f t="shared" si="215"/>
        <v>-1</v>
      </c>
      <c r="CL238" s="172">
        <f t="shared" si="215"/>
        <v>-1</v>
      </c>
      <c r="CM238" s="172">
        <f t="shared" si="215"/>
        <v>-1</v>
      </c>
      <c r="CN238" s="172">
        <f t="shared" si="215"/>
        <v>-1</v>
      </c>
      <c r="CO238" s="172">
        <f t="shared" si="215"/>
        <v>-1</v>
      </c>
      <c r="CP238" s="172">
        <f t="shared" si="215"/>
        <v>-1</v>
      </c>
      <c r="CQ238" s="172">
        <f t="shared" si="215"/>
        <v>-1</v>
      </c>
      <c r="CR238" s="172">
        <f t="shared" si="215"/>
        <v>-1</v>
      </c>
      <c r="CS238" s="172">
        <f t="shared" si="215"/>
        <v>-1</v>
      </c>
      <c r="CT238" s="172">
        <f t="shared" si="215"/>
        <v>-1</v>
      </c>
      <c r="CU238" s="172">
        <f t="shared" si="215"/>
        <v>-1</v>
      </c>
      <c r="CV238" s="172">
        <f t="shared" si="215"/>
        <v>-1</v>
      </c>
      <c r="CW238" s="172">
        <f t="shared" si="215"/>
        <v>-1</v>
      </c>
      <c r="CX238" s="172">
        <f t="shared" si="215"/>
        <v>-1</v>
      </c>
      <c r="CY238" s="172">
        <f t="shared" si="215"/>
        <v>-1</v>
      </c>
      <c r="CZ238" s="172">
        <f t="shared" si="215"/>
        <v>-1</v>
      </c>
      <c r="DA238" s="172">
        <f t="shared" si="215"/>
        <v>-1</v>
      </c>
      <c r="DB238" s="172">
        <f t="shared" si="215"/>
        <v>-1</v>
      </c>
      <c r="DC238" s="172">
        <f t="shared" si="215"/>
        <v>-1</v>
      </c>
      <c r="DD238" s="172">
        <f t="shared" si="215"/>
        <v>-1</v>
      </c>
      <c r="DE238" s="172">
        <f t="shared" si="215"/>
        <v>-1</v>
      </c>
      <c r="DF238" s="172">
        <f t="shared" si="215"/>
        <v>-1</v>
      </c>
      <c r="DG238" s="172">
        <f t="shared" si="215"/>
        <v>-1</v>
      </c>
      <c r="DH238" s="172">
        <f t="shared" si="215"/>
        <v>-1</v>
      </c>
      <c r="DI238" s="172">
        <f t="shared" si="215"/>
        <v>-1</v>
      </c>
      <c r="DJ238" s="172">
        <f t="shared" si="215"/>
        <v>-1</v>
      </c>
      <c r="DK238" s="172">
        <f t="shared" si="215"/>
        <v>-1</v>
      </c>
      <c r="DL238" s="172">
        <f t="shared" si="215"/>
        <v>-1</v>
      </c>
      <c r="DM238" s="172">
        <f t="shared" si="215"/>
        <v>-1</v>
      </c>
      <c r="DN238" s="172">
        <f t="shared" si="215"/>
        <v>-1</v>
      </c>
      <c r="DO238" s="172">
        <f t="shared" si="215"/>
        <v>-1</v>
      </c>
      <c r="DP238" s="172">
        <f t="shared" si="215"/>
        <v>-1</v>
      </c>
      <c r="DQ238" s="172">
        <f t="shared" si="215"/>
        <v>-1</v>
      </c>
      <c r="DR238" s="172">
        <f t="shared" si="215"/>
        <v>-1</v>
      </c>
      <c r="DS238" s="172">
        <f t="shared" si="215"/>
        <v>-1</v>
      </c>
      <c r="DT238" s="172">
        <f t="shared" si="215"/>
        <v>-1</v>
      </c>
      <c r="DU238" s="172">
        <f t="shared" si="215"/>
        <v>-1</v>
      </c>
      <c r="DV238" s="172">
        <f t="shared" si="215"/>
        <v>-1</v>
      </c>
      <c r="DW238" s="172">
        <f t="shared" si="215"/>
        <v>-1</v>
      </c>
      <c r="DX238" s="172">
        <f t="shared" si="215"/>
        <v>-1</v>
      </c>
      <c r="DY238" s="172">
        <f t="shared" si="215"/>
        <v>-1</v>
      </c>
      <c r="DZ238" s="172">
        <f t="shared" si="215"/>
        <v>-1</v>
      </c>
      <c r="EA238" s="172">
        <f t="shared" si="215"/>
        <v>-1</v>
      </c>
      <c r="EB238" s="172">
        <f t="shared" si="215"/>
        <v>-1</v>
      </c>
      <c r="EC238" s="172">
        <f t="shared" ref="EC238:FH238" si="223">IF(EC$5="Relais électromécaniques hermétiques",EC123,-1)</f>
        <v>-1</v>
      </c>
      <c r="ED238" s="172">
        <f t="shared" si="223"/>
        <v>-1</v>
      </c>
      <c r="EE238" s="172">
        <f t="shared" si="223"/>
        <v>-1</v>
      </c>
      <c r="EF238" s="172">
        <f t="shared" si="223"/>
        <v>-1</v>
      </c>
      <c r="EG238" s="172">
        <f t="shared" si="223"/>
        <v>-1</v>
      </c>
      <c r="EH238" s="172">
        <f t="shared" si="223"/>
        <v>-1</v>
      </c>
      <c r="EI238" s="172">
        <f t="shared" si="223"/>
        <v>-1</v>
      </c>
      <c r="EJ238" s="172">
        <f t="shared" si="223"/>
        <v>-1</v>
      </c>
      <c r="EK238" s="172">
        <f t="shared" si="223"/>
        <v>-1</v>
      </c>
      <c r="EL238" s="172">
        <f t="shared" si="223"/>
        <v>-1</v>
      </c>
      <c r="EM238" s="172">
        <f t="shared" si="223"/>
        <v>-1</v>
      </c>
      <c r="EN238" s="172">
        <f t="shared" si="223"/>
        <v>-1</v>
      </c>
      <c r="EO238" s="172">
        <f t="shared" si="223"/>
        <v>-1</v>
      </c>
      <c r="EP238" s="172">
        <f t="shared" si="223"/>
        <v>-1</v>
      </c>
      <c r="EQ238" s="172">
        <f t="shared" si="223"/>
        <v>-1</v>
      </c>
      <c r="ER238" s="172">
        <f t="shared" si="223"/>
        <v>-1</v>
      </c>
      <c r="ES238" s="172">
        <f t="shared" si="223"/>
        <v>-1</v>
      </c>
      <c r="ET238" s="172">
        <f t="shared" si="223"/>
        <v>-1</v>
      </c>
      <c r="EU238" s="172">
        <f t="shared" si="223"/>
        <v>-1</v>
      </c>
      <c r="EV238" s="172">
        <f t="shared" si="223"/>
        <v>-1</v>
      </c>
      <c r="EW238" s="172">
        <f t="shared" si="223"/>
        <v>-1</v>
      </c>
      <c r="EX238" s="172">
        <f t="shared" si="223"/>
        <v>-1</v>
      </c>
      <c r="EY238" s="172">
        <f t="shared" si="223"/>
        <v>-1</v>
      </c>
      <c r="EZ238" s="172">
        <f t="shared" si="223"/>
        <v>-1</v>
      </c>
      <c r="FA238" s="172">
        <f t="shared" si="223"/>
        <v>-1</v>
      </c>
      <c r="FB238" s="172">
        <f t="shared" si="223"/>
        <v>-1</v>
      </c>
      <c r="FC238" s="172">
        <f t="shared" si="223"/>
        <v>-1</v>
      </c>
      <c r="FD238" s="172">
        <f t="shared" si="223"/>
        <v>-1</v>
      </c>
      <c r="FE238" s="172">
        <f t="shared" si="223"/>
        <v>-1</v>
      </c>
      <c r="FF238" s="172">
        <f t="shared" si="223"/>
        <v>-1</v>
      </c>
      <c r="FG238" s="172">
        <f t="shared" si="223"/>
        <v>-1</v>
      </c>
      <c r="FH238" s="172">
        <f t="shared" si="223"/>
        <v>-1</v>
      </c>
      <c r="FI238" s="172">
        <f t="shared" ref="FI238:GN238" si="224">IF(FI$5="Relais électromécaniques hermétiques",FI123,-1)</f>
        <v>-1</v>
      </c>
      <c r="FJ238" s="172">
        <f t="shared" si="224"/>
        <v>-1</v>
      </c>
      <c r="FK238" s="172">
        <f t="shared" si="224"/>
        <v>-1</v>
      </c>
      <c r="FL238" s="172">
        <f t="shared" si="224"/>
        <v>-1</v>
      </c>
      <c r="FM238" s="172">
        <f t="shared" si="224"/>
        <v>-1</v>
      </c>
      <c r="FN238" s="172">
        <f t="shared" si="224"/>
        <v>-1</v>
      </c>
      <c r="FO238" s="172">
        <f t="shared" si="224"/>
        <v>-1</v>
      </c>
      <c r="FP238" s="172">
        <f t="shared" si="224"/>
        <v>-1</v>
      </c>
      <c r="FQ238" s="172">
        <f t="shared" si="224"/>
        <v>-1</v>
      </c>
      <c r="FR238" s="172">
        <f t="shared" si="224"/>
        <v>-1</v>
      </c>
      <c r="FS238" s="172">
        <f t="shared" si="224"/>
        <v>-1</v>
      </c>
      <c r="FT238" s="172">
        <f t="shared" si="224"/>
        <v>-1</v>
      </c>
      <c r="FU238" s="172">
        <f t="shared" si="224"/>
        <v>-1</v>
      </c>
      <c r="FV238" s="172">
        <f t="shared" si="224"/>
        <v>-1</v>
      </c>
      <c r="FW238" s="172">
        <f t="shared" si="224"/>
        <v>-1</v>
      </c>
      <c r="FX238" s="172">
        <f t="shared" si="224"/>
        <v>-1</v>
      </c>
      <c r="FY238" s="172">
        <f t="shared" si="224"/>
        <v>-1</v>
      </c>
      <c r="FZ238" s="172">
        <f t="shared" si="224"/>
        <v>-1</v>
      </c>
      <c r="GA238" s="172">
        <f t="shared" si="224"/>
        <v>-1</v>
      </c>
      <c r="GB238" s="172">
        <f t="shared" si="224"/>
        <v>-1</v>
      </c>
      <c r="GC238" s="172">
        <f t="shared" si="224"/>
        <v>-1</v>
      </c>
      <c r="GD238" s="172">
        <f t="shared" si="224"/>
        <v>-1</v>
      </c>
      <c r="GE238" s="172">
        <f t="shared" si="224"/>
        <v>-1</v>
      </c>
      <c r="GF238" s="172">
        <f t="shared" si="224"/>
        <v>-1</v>
      </c>
      <c r="GG238" s="172">
        <f t="shared" si="224"/>
        <v>-1</v>
      </c>
      <c r="GH238" s="172">
        <f t="shared" si="224"/>
        <v>-1</v>
      </c>
      <c r="GI238" s="172">
        <f t="shared" si="224"/>
        <v>-1</v>
      </c>
      <c r="GJ238" s="172">
        <f t="shared" si="224"/>
        <v>-1</v>
      </c>
      <c r="GK238" s="172">
        <f t="shared" si="224"/>
        <v>-1</v>
      </c>
      <c r="GL238" s="172">
        <f t="shared" si="224"/>
        <v>-1</v>
      </c>
      <c r="GM238" s="172">
        <f t="shared" si="224"/>
        <v>-1</v>
      </c>
      <c r="GN238" s="172">
        <f t="shared" si="224"/>
        <v>-1</v>
      </c>
      <c r="GO238" s="172">
        <f t="shared" si="218"/>
        <v>-1</v>
      </c>
      <c r="GP238" s="172">
        <f t="shared" si="218"/>
        <v>-1</v>
      </c>
      <c r="GQ238" s="172">
        <f t="shared" si="218"/>
        <v>-1</v>
      </c>
      <c r="GR238" s="172">
        <f t="shared" si="218"/>
        <v>-1</v>
      </c>
      <c r="GS238" s="172">
        <f t="shared" si="218"/>
        <v>-1</v>
      </c>
      <c r="GT238" s="139"/>
      <c r="GU238" s="149"/>
      <c r="GV238" s="150"/>
      <c r="GW238" s="150"/>
      <c r="GX238" s="150"/>
      <c r="GY238" s="150"/>
      <c r="GZ238" s="150"/>
      <c r="HA238" s="150"/>
      <c r="HB238" s="150"/>
      <c r="HC238" s="150"/>
      <c r="HD238" s="150"/>
      <c r="HE238" s="150"/>
      <c r="HF238" s="150"/>
      <c r="HG238" s="150"/>
      <c r="HH238" s="150"/>
      <c r="HI238" s="150"/>
      <c r="HJ238" s="150"/>
      <c r="HK238" s="150"/>
      <c r="HL238" s="150"/>
      <c r="HM238" s="150"/>
      <c r="HN238" s="150"/>
      <c r="HO238" s="150"/>
      <c r="HP238" s="150"/>
      <c r="HQ238" s="150"/>
      <c r="HR238" s="150"/>
      <c r="HS238" s="150"/>
      <c r="HT238" s="150"/>
      <c r="HU238" s="150"/>
      <c r="HV238" s="150"/>
      <c r="HW238" s="150"/>
      <c r="HX238" s="150"/>
      <c r="HY238" s="150"/>
      <c r="HZ238" s="150"/>
      <c r="IA238" s="150"/>
      <c r="IB238" s="150"/>
      <c r="IC238" s="150"/>
      <c r="ID238" s="150"/>
      <c r="IE238" s="150"/>
      <c r="IF238" s="150"/>
      <c r="IG238" s="150"/>
      <c r="IH238" s="150"/>
      <c r="II238" s="150"/>
      <c r="IJ238" s="150"/>
      <c r="IK238" s="150"/>
      <c r="IL238" s="150"/>
      <c r="IM238" s="150"/>
      <c r="IN238" s="150"/>
      <c r="IO238" s="150"/>
      <c r="IP238" s="150"/>
      <c r="IQ238" s="150"/>
      <c r="IR238" s="150"/>
      <c r="IS238" s="150"/>
      <c r="IT238" s="150"/>
      <c r="IU238" s="150"/>
      <c r="IV238" s="150"/>
    </row>
    <row r="239" spans="4:256" s="172" customFormat="1" hidden="1">
      <c r="D239" s="172">
        <f t="shared" si="213"/>
        <v>-1</v>
      </c>
      <c r="E239" s="172">
        <f t="shared" si="222"/>
        <v>-1</v>
      </c>
      <c r="F239" s="172">
        <f t="shared" si="222"/>
        <v>-1</v>
      </c>
      <c r="G239" s="172">
        <f t="shared" si="222"/>
        <v>-1</v>
      </c>
      <c r="H239" s="172">
        <f t="shared" si="222"/>
        <v>-1</v>
      </c>
      <c r="I239" s="172">
        <f t="shared" si="222"/>
        <v>-1</v>
      </c>
      <c r="J239" s="172">
        <f t="shared" si="222"/>
        <v>-1</v>
      </c>
      <c r="K239" s="172">
        <f t="shared" si="222"/>
        <v>-1</v>
      </c>
      <c r="L239" s="172">
        <f t="shared" si="222"/>
        <v>-1</v>
      </c>
      <c r="M239" s="172">
        <f t="shared" si="222"/>
        <v>-1</v>
      </c>
      <c r="N239" s="172">
        <f t="shared" si="222"/>
        <v>-1</v>
      </c>
      <c r="O239" s="172">
        <f t="shared" si="222"/>
        <v>-1</v>
      </c>
      <c r="P239" s="172">
        <f t="shared" si="222"/>
        <v>-1</v>
      </c>
      <c r="Q239" s="172">
        <f t="shared" si="222"/>
        <v>-1</v>
      </c>
      <c r="R239" s="172">
        <f t="shared" si="222"/>
        <v>-1</v>
      </c>
      <c r="S239" s="172">
        <f t="shared" si="222"/>
        <v>-1</v>
      </c>
      <c r="T239" s="172">
        <f t="shared" si="222"/>
        <v>-1</v>
      </c>
      <c r="U239" s="172">
        <f t="shared" si="222"/>
        <v>-1</v>
      </c>
      <c r="V239" s="172">
        <f t="shared" si="222"/>
        <v>-1</v>
      </c>
      <c r="W239" s="172">
        <f t="shared" si="222"/>
        <v>-1</v>
      </c>
      <c r="X239" s="172">
        <f t="shared" si="222"/>
        <v>-1</v>
      </c>
      <c r="Y239" s="172">
        <f t="shared" si="222"/>
        <v>-1</v>
      </c>
      <c r="Z239" s="172">
        <f t="shared" si="222"/>
        <v>-1</v>
      </c>
      <c r="AA239" s="172">
        <f t="shared" si="222"/>
        <v>-1</v>
      </c>
      <c r="AB239" s="172">
        <f t="shared" si="222"/>
        <v>-1</v>
      </c>
      <c r="AC239" s="172">
        <f t="shared" si="222"/>
        <v>-1</v>
      </c>
      <c r="AD239" s="172">
        <f t="shared" si="222"/>
        <v>-1</v>
      </c>
      <c r="AE239" s="172">
        <f t="shared" si="222"/>
        <v>-1</v>
      </c>
      <c r="AF239" s="172">
        <f t="shared" si="222"/>
        <v>-1</v>
      </c>
      <c r="AG239" s="172">
        <f t="shared" si="222"/>
        <v>-1</v>
      </c>
      <c r="AH239" s="172">
        <f t="shared" si="222"/>
        <v>-1</v>
      </c>
      <c r="AI239" s="172">
        <f t="shared" si="222"/>
        <v>-1</v>
      </c>
      <c r="AJ239" s="172">
        <f t="shared" si="222"/>
        <v>-1</v>
      </c>
      <c r="AK239" s="172">
        <f t="shared" si="222"/>
        <v>-1</v>
      </c>
      <c r="AL239" s="172">
        <f t="shared" si="222"/>
        <v>-1</v>
      </c>
      <c r="AM239" s="172">
        <f t="shared" si="222"/>
        <v>-1</v>
      </c>
      <c r="AN239" s="172">
        <f t="shared" si="222"/>
        <v>-1</v>
      </c>
      <c r="AO239" s="172">
        <f t="shared" si="222"/>
        <v>-1</v>
      </c>
      <c r="AP239" s="172">
        <f t="shared" si="222"/>
        <v>-1</v>
      </c>
      <c r="AQ239" s="172">
        <f t="shared" si="222"/>
        <v>-1</v>
      </c>
      <c r="AR239" s="172">
        <f t="shared" si="222"/>
        <v>-1</v>
      </c>
      <c r="AS239" s="172">
        <f t="shared" si="222"/>
        <v>-1</v>
      </c>
      <c r="AT239" s="172">
        <f t="shared" si="222"/>
        <v>-1</v>
      </c>
      <c r="AU239" s="172">
        <f t="shared" si="222"/>
        <v>-1</v>
      </c>
      <c r="AV239" s="172">
        <f t="shared" si="222"/>
        <v>-1</v>
      </c>
      <c r="AW239" s="172">
        <f t="shared" si="222"/>
        <v>-1</v>
      </c>
      <c r="AX239" s="172">
        <f t="shared" si="222"/>
        <v>-1</v>
      </c>
      <c r="AY239" s="172">
        <f t="shared" si="222"/>
        <v>-1</v>
      </c>
      <c r="AZ239" s="172">
        <f t="shared" si="222"/>
        <v>-1</v>
      </c>
      <c r="BA239" s="172">
        <f t="shared" si="222"/>
        <v>-1</v>
      </c>
      <c r="BB239" s="172">
        <f t="shared" si="222"/>
        <v>-1</v>
      </c>
      <c r="BC239" s="172">
        <f t="shared" si="222"/>
        <v>-1</v>
      </c>
      <c r="BD239" s="172">
        <f t="shared" si="222"/>
        <v>-1</v>
      </c>
      <c r="BE239" s="172">
        <f t="shared" si="222"/>
        <v>-1</v>
      </c>
      <c r="BF239" s="172">
        <f t="shared" si="222"/>
        <v>-1</v>
      </c>
      <c r="BG239" s="172">
        <f t="shared" si="222"/>
        <v>-1</v>
      </c>
      <c r="BH239" s="172">
        <f t="shared" si="222"/>
        <v>-1</v>
      </c>
      <c r="BI239" s="172">
        <f t="shared" si="222"/>
        <v>-1</v>
      </c>
      <c r="BJ239" s="172">
        <f t="shared" si="222"/>
        <v>-1</v>
      </c>
      <c r="BK239" s="172">
        <f t="shared" si="222"/>
        <v>-1</v>
      </c>
      <c r="BL239" s="172">
        <f t="shared" si="222"/>
        <v>-1</v>
      </c>
      <c r="BM239" s="172">
        <f t="shared" si="222"/>
        <v>-1</v>
      </c>
      <c r="BN239" s="172">
        <f t="shared" si="222"/>
        <v>-1</v>
      </c>
      <c r="BO239" s="172">
        <f t="shared" si="222"/>
        <v>-1</v>
      </c>
      <c r="BP239" s="172">
        <f t="shared" si="222"/>
        <v>-1</v>
      </c>
      <c r="BQ239" s="172">
        <f t="shared" si="215"/>
        <v>-1</v>
      </c>
      <c r="BR239" s="172">
        <f t="shared" si="215"/>
        <v>-1</v>
      </c>
      <c r="BS239" s="172">
        <f t="shared" si="215"/>
        <v>-1</v>
      </c>
      <c r="BT239" s="172">
        <f t="shared" si="215"/>
        <v>-1</v>
      </c>
      <c r="BU239" s="172">
        <f t="shared" si="215"/>
        <v>-1</v>
      </c>
      <c r="BV239" s="172">
        <f t="shared" si="215"/>
        <v>-1</v>
      </c>
      <c r="BW239" s="172">
        <f t="shared" si="215"/>
        <v>-1</v>
      </c>
      <c r="BX239" s="172">
        <f t="shared" si="215"/>
        <v>-1</v>
      </c>
      <c r="BY239" s="172">
        <f t="shared" si="215"/>
        <v>-1</v>
      </c>
      <c r="BZ239" s="172">
        <f t="shared" si="215"/>
        <v>-1</v>
      </c>
      <c r="CA239" s="172">
        <f t="shared" si="215"/>
        <v>-1</v>
      </c>
      <c r="CB239" s="172">
        <f t="shared" si="215"/>
        <v>-1</v>
      </c>
      <c r="CC239" s="172">
        <f t="shared" si="215"/>
        <v>-1</v>
      </c>
      <c r="CD239" s="172">
        <f t="shared" si="215"/>
        <v>-1</v>
      </c>
      <c r="CE239" s="172">
        <f t="shared" si="215"/>
        <v>-1</v>
      </c>
      <c r="CF239" s="172">
        <f t="shared" si="215"/>
        <v>-1</v>
      </c>
      <c r="CG239" s="172">
        <f t="shared" si="215"/>
        <v>-1</v>
      </c>
      <c r="CH239" s="172">
        <f t="shared" si="215"/>
        <v>-1</v>
      </c>
      <c r="CI239" s="172">
        <f t="shared" si="215"/>
        <v>-1</v>
      </c>
      <c r="CJ239" s="172">
        <f t="shared" si="215"/>
        <v>-1</v>
      </c>
      <c r="CK239" s="172">
        <f t="shared" si="215"/>
        <v>-1</v>
      </c>
      <c r="CL239" s="172">
        <f t="shared" si="215"/>
        <v>-1</v>
      </c>
      <c r="CM239" s="172">
        <f t="shared" si="215"/>
        <v>-1</v>
      </c>
      <c r="CN239" s="172">
        <f t="shared" si="215"/>
        <v>-1</v>
      </c>
      <c r="CO239" s="172">
        <f t="shared" si="215"/>
        <v>-1</v>
      </c>
      <c r="CP239" s="172">
        <f t="shared" si="215"/>
        <v>-1</v>
      </c>
      <c r="CQ239" s="172">
        <f t="shared" si="215"/>
        <v>-1</v>
      </c>
      <c r="CR239" s="172">
        <f t="shared" si="215"/>
        <v>-1</v>
      </c>
      <c r="CS239" s="172">
        <f t="shared" si="215"/>
        <v>-1</v>
      </c>
      <c r="CT239" s="172">
        <f t="shared" si="215"/>
        <v>-1</v>
      </c>
      <c r="CU239" s="172">
        <f t="shared" si="215"/>
        <v>-1</v>
      </c>
      <c r="CV239" s="172">
        <f t="shared" si="215"/>
        <v>-1</v>
      </c>
      <c r="CW239" s="172">
        <f t="shared" si="215"/>
        <v>-1</v>
      </c>
      <c r="CX239" s="172">
        <f t="shared" si="215"/>
        <v>-1</v>
      </c>
      <c r="CY239" s="172">
        <f t="shared" si="215"/>
        <v>-1</v>
      </c>
      <c r="CZ239" s="172">
        <f t="shared" si="215"/>
        <v>-1</v>
      </c>
      <c r="DA239" s="172">
        <f t="shared" si="215"/>
        <v>-1</v>
      </c>
      <c r="DB239" s="172">
        <f t="shared" si="215"/>
        <v>-1</v>
      </c>
      <c r="DC239" s="172">
        <f t="shared" si="215"/>
        <v>-1</v>
      </c>
      <c r="DD239" s="172">
        <f t="shared" si="215"/>
        <v>-1</v>
      </c>
      <c r="DE239" s="172">
        <f t="shared" si="215"/>
        <v>-1</v>
      </c>
      <c r="DF239" s="172">
        <f t="shared" si="215"/>
        <v>-1</v>
      </c>
      <c r="DG239" s="172">
        <f t="shared" si="215"/>
        <v>-1</v>
      </c>
      <c r="DH239" s="172">
        <f t="shared" si="215"/>
        <v>-1</v>
      </c>
      <c r="DI239" s="172">
        <f t="shared" si="215"/>
        <v>-1</v>
      </c>
      <c r="DJ239" s="172">
        <f t="shared" si="215"/>
        <v>-1</v>
      </c>
      <c r="DK239" s="172">
        <f t="shared" si="215"/>
        <v>-1</v>
      </c>
      <c r="DL239" s="172">
        <f t="shared" si="215"/>
        <v>-1</v>
      </c>
      <c r="DM239" s="172">
        <f t="shared" si="215"/>
        <v>-1</v>
      </c>
      <c r="DN239" s="172">
        <f t="shared" si="215"/>
        <v>-1</v>
      </c>
      <c r="DO239" s="172">
        <f t="shared" si="215"/>
        <v>-1</v>
      </c>
      <c r="DP239" s="172">
        <f t="shared" si="215"/>
        <v>-1</v>
      </c>
      <c r="DQ239" s="172">
        <f t="shared" si="215"/>
        <v>-1</v>
      </c>
      <c r="DR239" s="172">
        <f t="shared" si="215"/>
        <v>-1</v>
      </c>
      <c r="DS239" s="172">
        <f t="shared" si="215"/>
        <v>-1</v>
      </c>
      <c r="DT239" s="172">
        <f t="shared" si="215"/>
        <v>-1</v>
      </c>
      <c r="DU239" s="172">
        <f t="shared" si="215"/>
        <v>-1</v>
      </c>
      <c r="DV239" s="172">
        <f t="shared" si="215"/>
        <v>-1</v>
      </c>
      <c r="DW239" s="172">
        <f t="shared" si="215"/>
        <v>-1</v>
      </c>
      <c r="DX239" s="172">
        <f t="shared" si="215"/>
        <v>-1</v>
      </c>
      <c r="DY239" s="172">
        <f t="shared" si="215"/>
        <v>-1</v>
      </c>
      <c r="DZ239" s="172">
        <f t="shared" si="215"/>
        <v>-1</v>
      </c>
      <c r="EA239" s="172">
        <f t="shared" si="215"/>
        <v>-1</v>
      </c>
      <c r="EB239" s="172">
        <f t="shared" ref="EB239:GM243" si="225">IF(EB$5="Relais électromécaniques hermétiques",EB124,-1)</f>
        <v>-1</v>
      </c>
      <c r="EC239" s="172">
        <f t="shared" si="225"/>
        <v>-1</v>
      </c>
      <c r="ED239" s="172">
        <f t="shared" si="225"/>
        <v>-1</v>
      </c>
      <c r="EE239" s="172">
        <f t="shared" si="225"/>
        <v>-1</v>
      </c>
      <c r="EF239" s="172">
        <f t="shared" si="225"/>
        <v>-1</v>
      </c>
      <c r="EG239" s="172">
        <f t="shared" si="225"/>
        <v>-1</v>
      </c>
      <c r="EH239" s="172">
        <f t="shared" si="225"/>
        <v>-1</v>
      </c>
      <c r="EI239" s="172">
        <f t="shared" si="225"/>
        <v>-1</v>
      </c>
      <c r="EJ239" s="172">
        <f t="shared" si="225"/>
        <v>-1</v>
      </c>
      <c r="EK239" s="172">
        <f t="shared" si="225"/>
        <v>-1</v>
      </c>
      <c r="EL239" s="172">
        <f t="shared" si="225"/>
        <v>-1</v>
      </c>
      <c r="EM239" s="172">
        <f t="shared" si="225"/>
        <v>-1</v>
      </c>
      <c r="EN239" s="172">
        <f t="shared" si="225"/>
        <v>-1</v>
      </c>
      <c r="EO239" s="172">
        <f t="shared" si="225"/>
        <v>-1</v>
      </c>
      <c r="EP239" s="172">
        <f t="shared" si="225"/>
        <v>-1</v>
      </c>
      <c r="EQ239" s="172">
        <f t="shared" si="225"/>
        <v>-1</v>
      </c>
      <c r="ER239" s="172">
        <f t="shared" si="225"/>
        <v>-1</v>
      </c>
      <c r="ES239" s="172">
        <f t="shared" si="225"/>
        <v>-1</v>
      </c>
      <c r="ET239" s="172">
        <f t="shared" si="225"/>
        <v>-1</v>
      </c>
      <c r="EU239" s="172">
        <f t="shared" si="225"/>
        <v>-1</v>
      </c>
      <c r="EV239" s="172">
        <f t="shared" si="225"/>
        <v>-1</v>
      </c>
      <c r="EW239" s="172">
        <f t="shared" si="225"/>
        <v>-1</v>
      </c>
      <c r="EX239" s="172">
        <f t="shared" si="225"/>
        <v>-1</v>
      </c>
      <c r="EY239" s="172">
        <f t="shared" si="225"/>
        <v>-1</v>
      </c>
      <c r="EZ239" s="172">
        <f t="shared" si="225"/>
        <v>-1</v>
      </c>
      <c r="FA239" s="172">
        <f t="shared" si="225"/>
        <v>-1</v>
      </c>
      <c r="FB239" s="172">
        <f t="shared" si="225"/>
        <v>-1</v>
      </c>
      <c r="FC239" s="172">
        <f t="shared" si="225"/>
        <v>-1</v>
      </c>
      <c r="FD239" s="172">
        <f t="shared" si="225"/>
        <v>-1</v>
      </c>
      <c r="FE239" s="172">
        <f t="shared" si="225"/>
        <v>-1</v>
      </c>
      <c r="FF239" s="172">
        <f t="shared" si="225"/>
        <v>-1</v>
      </c>
      <c r="FG239" s="172">
        <f t="shared" si="225"/>
        <v>-1</v>
      </c>
      <c r="FH239" s="172">
        <f t="shared" si="225"/>
        <v>-1</v>
      </c>
      <c r="FI239" s="172">
        <f t="shared" si="225"/>
        <v>-1</v>
      </c>
      <c r="FJ239" s="172">
        <f t="shared" si="225"/>
        <v>-1</v>
      </c>
      <c r="FK239" s="172">
        <f t="shared" si="225"/>
        <v>-1</v>
      </c>
      <c r="FL239" s="172">
        <f t="shared" si="225"/>
        <v>-1</v>
      </c>
      <c r="FM239" s="172">
        <f t="shared" si="225"/>
        <v>-1</v>
      </c>
      <c r="FN239" s="172">
        <f t="shared" si="225"/>
        <v>-1</v>
      </c>
      <c r="FO239" s="172">
        <f t="shared" si="225"/>
        <v>-1</v>
      </c>
      <c r="FP239" s="172">
        <f t="shared" si="225"/>
        <v>-1</v>
      </c>
      <c r="FQ239" s="172">
        <f t="shared" si="225"/>
        <v>-1</v>
      </c>
      <c r="FR239" s="172">
        <f t="shared" si="225"/>
        <v>-1</v>
      </c>
      <c r="FS239" s="172">
        <f t="shared" si="225"/>
        <v>-1</v>
      </c>
      <c r="FT239" s="172">
        <f t="shared" si="225"/>
        <v>-1</v>
      </c>
      <c r="FU239" s="172">
        <f t="shared" si="225"/>
        <v>-1</v>
      </c>
      <c r="FV239" s="172">
        <f t="shared" si="225"/>
        <v>-1</v>
      </c>
      <c r="FW239" s="172">
        <f t="shared" si="225"/>
        <v>-1</v>
      </c>
      <c r="FX239" s="172">
        <f t="shared" si="225"/>
        <v>-1</v>
      </c>
      <c r="FY239" s="172">
        <f t="shared" si="225"/>
        <v>-1</v>
      </c>
      <c r="FZ239" s="172">
        <f t="shared" si="225"/>
        <v>-1</v>
      </c>
      <c r="GA239" s="172">
        <f t="shared" si="225"/>
        <v>-1</v>
      </c>
      <c r="GB239" s="172">
        <f t="shared" si="225"/>
        <v>-1</v>
      </c>
      <c r="GC239" s="172">
        <f t="shared" si="225"/>
        <v>-1</v>
      </c>
      <c r="GD239" s="172">
        <f t="shared" si="225"/>
        <v>-1</v>
      </c>
      <c r="GE239" s="172">
        <f t="shared" si="225"/>
        <v>-1</v>
      </c>
      <c r="GF239" s="172">
        <f t="shared" si="225"/>
        <v>-1</v>
      </c>
      <c r="GG239" s="172">
        <f t="shared" si="225"/>
        <v>-1</v>
      </c>
      <c r="GH239" s="172">
        <f t="shared" si="225"/>
        <v>-1</v>
      </c>
      <c r="GI239" s="172">
        <f t="shared" si="225"/>
        <v>-1</v>
      </c>
      <c r="GJ239" s="172">
        <f t="shared" si="225"/>
        <v>-1</v>
      </c>
      <c r="GK239" s="172">
        <f t="shared" si="225"/>
        <v>-1</v>
      </c>
      <c r="GL239" s="172">
        <f t="shared" si="225"/>
        <v>-1</v>
      </c>
      <c r="GM239" s="172">
        <f t="shared" si="225"/>
        <v>-1</v>
      </c>
      <c r="GN239" s="172">
        <f>IF(GN$5="Relais électromécaniques hermétiques",GN124,-1)</f>
        <v>-1</v>
      </c>
      <c r="GO239" s="172">
        <f t="shared" si="218"/>
        <v>-1</v>
      </c>
      <c r="GP239" s="172">
        <f t="shared" si="218"/>
        <v>-1</v>
      </c>
      <c r="GQ239" s="172">
        <f t="shared" si="218"/>
        <v>-1</v>
      </c>
      <c r="GR239" s="172">
        <f t="shared" si="218"/>
        <v>-1</v>
      </c>
      <c r="GS239" s="172">
        <f t="shared" si="218"/>
        <v>-1</v>
      </c>
      <c r="GT239" s="139"/>
      <c r="GU239" s="149"/>
      <c r="GV239" s="150"/>
      <c r="GW239" s="150"/>
      <c r="GX239" s="150"/>
      <c r="GY239" s="150"/>
      <c r="GZ239" s="150"/>
      <c r="HA239" s="150"/>
      <c r="HB239" s="150"/>
      <c r="HC239" s="150"/>
      <c r="HD239" s="150"/>
      <c r="HE239" s="150"/>
      <c r="HF239" s="150"/>
      <c r="HG239" s="150"/>
      <c r="HH239" s="150"/>
      <c r="HI239" s="150"/>
      <c r="HJ239" s="150"/>
      <c r="HK239" s="150"/>
      <c r="HL239" s="150"/>
      <c r="HM239" s="150"/>
      <c r="HN239" s="150"/>
      <c r="HO239" s="150"/>
      <c r="HP239" s="150"/>
      <c r="HQ239" s="150"/>
      <c r="HR239" s="150"/>
      <c r="HS239" s="150"/>
      <c r="HT239" s="150"/>
      <c r="HU239" s="150"/>
      <c r="HV239" s="150"/>
      <c r="HW239" s="150"/>
      <c r="HX239" s="150"/>
      <c r="HY239" s="150"/>
      <c r="HZ239" s="150"/>
      <c r="IA239" s="150"/>
      <c r="IB239" s="150"/>
      <c r="IC239" s="150"/>
      <c r="ID239" s="150"/>
      <c r="IE239" s="150"/>
      <c r="IF239" s="150"/>
      <c r="IG239" s="150"/>
      <c r="IH239" s="150"/>
      <c r="II239" s="150"/>
      <c r="IJ239" s="150"/>
      <c r="IK239" s="150"/>
      <c r="IL239" s="150"/>
      <c r="IM239" s="150"/>
      <c r="IN239" s="150"/>
      <c r="IO239" s="150"/>
      <c r="IP239" s="150"/>
      <c r="IQ239" s="150"/>
      <c r="IR239" s="150"/>
      <c r="IS239" s="150"/>
      <c r="IT239" s="150"/>
      <c r="IU239" s="150"/>
      <c r="IV239" s="150"/>
    </row>
    <row r="240" spans="4:256" s="172" customFormat="1" hidden="1">
      <c r="D240" s="172">
        <f t="shared" si="213"/>
        <v>-1</v>
      </c>
      <c r="E240" s="172">
        <f t="shared" si="222"/>
        <v>-1</v>
      </c>
      <c r="F240" s="172">
        <f t="shared" si="222"/>
        <v>-1</v>
      </c>
      <c r="G240" s="172">
        <f t="shared" si="222"/>
        <v>-1</v>
      </c>
      <c r="H240" s="172">
        <f t="shared" si="222"/>
        <v>-1</v>
      </c>
      <c r="I240" s="172">
        <f t="shared" si="222"/>
        <v>-1</v>
      </c>
      <c r="J240" s="172">
        <f t="shared" si="222"/>
        <v>-1</v>
      </c>
      <c r="K240" s="172">
        <f t="shared" si="222"/>
        <v>-1</v>
      </c>
      <c r="L240" s="172">
        <f t="shared" si="222"/>
        <v>-1</v>
      </c>
      <c r="M240" s="172">
        <f t="shared" si="222"/>
        <v>-1</v>
      </c>
      <c r="N240" s="172">
        <f t="shared" si="222"/>
        <v>-1</v>
      </c>
      <c r="O240" s="172">
        <f t="shared" si="222"/>
        <v>-1</v>
      </c>
      <c r="P240" s="172">
        <f t="shared" si="222"/>
        <v>-1</v>
      </c>
      <c r="Q240" s="172">
        <f t="shared" si="222"/>
        <v>-1</v>
      </c>
      <c r="R240" s="172">
        <f t="shared" si="222"/>
        <v>-1</v>
      </c>
      <c r="S240" s="172">
        <f t="shared" si="222"/>
        <v>-1</v>
      </c>
      <c r="T240" s="172">
        <f t="shared" si="222"/>
        <v>-1</v>
      </c>
      <c r="U240" s="172">
        <f t="shared" si="222"/>
        <v>-1</v>
      </c>
      <c r="V240" s="172">
        <f t="shared" si="222"/>
        <v>-1</v>
      </c>
      <c r="W240" s="172">
        <f t="shared" si="222"/>
        <v>-1</v>
      </c>
      <c r="X240" s="172">
        <f t="shared" si="222"/>
        <v>-1</v>
      </c>
      <c r="Y240" s="172">
        <f t="shared" si="222"/>
        <v>-1</v>
      </c>
      <c r="Z240" s="172">
        <f t="shared" si="222"/>
        <v>-1</v>
      </c>
      <c r="AA240" s="172">
        <f t="shared" si="222"/>
        <v>-1</v>
      </c>
      <c r="AB240" s="172">
        <f t="shared" si="222"/>
        <v>-1</v>
      </c>
      <c r="AC240" s="172">
        <f t="shared" si="222"/>
        <v>-1</v>
      </c>
      <c r="AD240" s="172">
        <f t="shared" si="222"/>
        <v>-1</v>
      </c>
      <c r="AE240" s="172">
        <f t="shared" si="222"/>
        <v>-1</v>
      </c>
      <c r="AF240" s="172">
        <f t="shared" si="222"/>
        <v>-1</v>
      </c>
      <c r="AG240" s="172">
        <f t="shared" si="222"/>
        <v>-1</v>
      </c>
      <c r="AH240" s="172">
        <f t="shared" si="222"/>
        <v>-1</v>
      </c>
      <c r="AI240" s="172">
        <f t="shared" si="222"/>
        <v>-1</v>
      </c>
      <c r="AJ240" s="172">
        <f t="shared" si="222"/>
        <v>-1</v>
      </c>
      <c r="AK240" s="172">
        <f t="shared" si="222"/>
        <v>-1</v>
      </c>
      <c r="AL240" s="172">
        <f t="shared" si="222"/>
        <v>-1</v>
      </c>
      <c r="AM240" s="172">
        <f t="shared" si="222"/>
        <v>-1</v>
      </c>
      <c r="AN240" s="172">
        <f t="shared" si="222"/>
        <v>-1</v>
      </c>
      <c r="AO240" s="172">
        <f t="shared" si="222"/>
        <v>-1</v>
      </c>
      <c r="AP240" s="172">
        <f t="shared" si="222"/>
        <v>-1</v>
      </c>
      <c r="AQ240" s="172">
        <f t="shared" si="222"/>
        <v>-1</v>
      </c>
      <c r="AR240" s="172">
        <f t="shared" si="222"/>
        <v>-1</v>
      </c>
      <c r="AS240" s="172">
        <f t="shared" si="222"/>
        <v>-1</v>
      </c>
      <c r="AT240" s="172">
        <f t="shared" si="222"/>
        <v>-1</v>
      </c>
      <c r="AU240" s="172">
        <f t="shared" si="222"/>
        <v>-1</v>
      </c>
      <c r="AV240" s="172">
        <f t="shared" si="222"/>
        <v>-1</v>
      </c>
      <c r="AW240" s="172">
        <f t="shared" si="222"/>
        <v>-1</v>
      </c>
      <c r="AX240" s="172">
        <f t="shared" si="222"/>
        <v>-1</v>
      </c>
      <c r="AY240" s="172">
        <f t="shared" si="222"/>
        <v>-1</v>
      </c>
      <c r="AZ240" s="172">
        <f t="shared" si="222"/>
        <v>-1</v>
      </c>
      <c r="BA240" s="172">
        <f t="shared" si="222"/>
        <v>-1</v>
      </c>
      <c r="BB240" s="172">
        <f t="shared" si="222"/>
        <v>-1</v>
      </c>
      <c r="BC240" s="172">
        <f t="shared" si="222"/>
        <v>-1</v>
      </c>
      <c r="BD240" s="172">
        <f t="shared" si="222"/>
        <v>-1</v>
      </c>
      <c r="BE240" s="172">
        <f t="shared" si="222"/>
        <v>-1</v>
      </c>
      <c r="BF240" s="172">
        <f t="shared" si="222"/>
        <v>-1</v>
      </c>
      <c r="BG240" s="172">
        <f t="shared" si="222"/>
        <v>-1</v>
      </c>
      <c r="BH240" s="172">
        <f t="shared" si="222"/>
        <v>-1</v>
      </c>
      <c r="BI240" s="172">
        <f t="shared" si="222"/>
        <v>-1</v>
      </c>
      <c r="BJ240" s="172">
        <f t="shared" si="222"/>
        <v>-1</v>
      </c>
      <c r="BK240" s="172">
        <f t="shared" si="222"/>
        <v>-1</v>
      </c>
      <c r="BL240" s="172">
        <f t="shared" si="222"/>
        <v>-1</v>
      </c>
      <c r="BM240" s="172">
        <f t="shared" si="222"/>
        <v>-1</v>
      </c>
      <c r="BN240" s="172">
        <f t="shared" si="222"/>
        <v>-1</v>
      </c>
      <c r="BO240" s="172">
        <f t="shared" si="222"/>
        <v>-1</v>
      </c>
      <c r="BP240" s="172">
        <f t="shared" si="222"/>
        <v>-1</v>
      </c>
      <c r="BQ240" s="172">
        <f t="shared" ref="BQ240:CV240" si="226">IF(BQ$5="Relais électromécaniques hermétiques",BQ125,-1)</f>
        <v>-1</v>
      </c>
      <c r="BR240" s="172">
        <f t="shared" si="226"/>
        <v>-1</v>
      </c>
      <c r="BS240" s="172">
        <f t="shared" si="226"/>
        <v>-1</v>
      </c>
      <c r="BT240" s="172">
        <f t="shared" si="226"/>
        <v>-1</v>
      </c>
      <c r="BU240" s="172">
        <f t="shared" si="226"/>
        <v>-1</v>
      </c>
      <c r="BV240" s="172">
        <f t="shared" si="226"/>
        <v>-1</v>
      </c>
      <c r="BW240" s="172">
        <f t="shared" si="226"/>
        <v>-1</v>
      </c>
      <c r="BX240" s="172">
        <f t="shared" si="226"/>
        <v>-1</v>
      </c>
      <c r="BY240" s="172">
        <f t="shared" si="226"/>
        <v>-1</v>
      </c>
      <c r="BZ240" s="172">
        <f t="shared" si="226"/>
        <v>-1</v>
      </c>
      <c r="CA240" s="172">
        <f t="shared" si="226"/>
        <v>-1</v>
      </c>
      <c r="CB240" s="172">
        <f t="shared" si="226"/>
        <v>-1</v>
      </c>
      <c r="CC240" s="172">
        <f t="shared" si="226"/>
        <v>-1</v>
      </c>
      <c r="CD240" s="172">
        <f t="shared" si="226"/>
        <v>-1</v>
      </c>
      <c r="CE240" s="172">
        <f t="shared" si="226"/>
        <v>-1</v>
      </c>
      <c r="CF240" s="172">
        <f t="shared" si="226"/>
        <v>-1</v>
      </c>
      <c r="CG240" s="172">
        <f t="shared" si="226"/>
        <v>-1</v>
      </c>
      <c r="CH240" s="172">
        <f t="shared" si="226"/>
        <v>-1</v>
      </c>
      <c r="CI240" s="172">
        <f t="shared" si="226"/>
        <v>-1</v>
      </c>
      <c r="CJ240" s="172">
        <f t="shared" si="226"/>
        <v>-1</v>
      </c>
      <c r="CK240" s="172">
        <f t="shared" si="226"/>
        <v>-1</v>
      </c>
      <c r="CL240" s="172">
        <f t="shared" si="226"/>
        <v>-1</v>
      </c>
      <c r="CM240" s="172">
        <f t="shared" si="226"/>
        <v>-1</v>
      </c>
      <c r="CN240" s="172">
        <f t="shared" si="226"/>
        <v>-1</v>
      </c>
      <c r="CO240" s="172">
        <f t="shared" si="226"/>
        <v>-1</v>
      </c>
      <c r="CP240" s="172">
        <f t="shared" si="226"/>
        <v>-1</v>
      </c>
      <c r="CQ240" s="172">
        <f t="shared" si="226"/>
        <v>-1</v>
      </c>
      <c r="CR240" s="172">
        <f t="shared" si="226"/>
        <v>-1</v>
      </c>
      <c r="CS240" s="172">
        <f t="shared" si="226"/>
        <v>-1</v>
      </c>
      <c r="CT240" s="172">
        <f t="shared" si="226"/>
        <v>-1</v>
      </c>
      <c r="CU240" s="172">
        <f t="shared" si="226"/>
        <v>-1</v>
      </c>
      <c r="CV240" s="172">
        <f t="shared" si="226"/>
        <v>-1</v>
      </c>
      <c r="CW240" s="172">
        <f t="shared" ref="CW240:EB240" si="227">IF(CW$5="Relais électromécaniques hermétiques",CW125,-1)</f>
        <v>-1</v>
      </c>
      <c r="CX240" s="172">
        <f t="shared" si="227"/>
        <v>-1</v>
      </c>
      <c r="CY240" s="172">
        <f t="shared" si="227"/>
        <v>-1</v>
      </c>
      <c r="CZ240" s="172">
        <f t="shared" si="227"/>
        <v>-1</v>
      </c>
      <c r="DA240" s="172">
        <f t="shared" si="227"/>
        <v>-1</v>
      </c>
      <c r="DB240" s="172">
        <f t="shared" si="227"/>
        <v>-1</v>
      </c>
      <c r="DC240" s="172">
        <f t="shared" si="227"/>
        <v>-1</v>
      </c>
      <c r="DD240" s="172">
        <f t="shared" si="227"/>
        <v>-1</v>
      </c>
      <c r="DE240" s="172">
        <f t="shared" si="227"/>
        <v>-1</v>
      </c>
      <c r="DF240" s="172">
        <f t="shared" si="227"/>
        <v>-1</v>
      </c>
      <c r="DG240" s="172">
        <f t="shared" si="227"/>
        <v>-1</v>
      </c>
      <c r="DH240" s="172">
        <f t="shared" si="227"/>
        <v>-1</v>
      </c>
      <c r="DI240" s="172">
        <f t="shared" si="227"/>
        <v>-1</v>
      </c>
      <c r="DJ240" s="172">
        <f t="shared" si="227"/>
        <v>-1</v>
      </c>
      <c r="DK240" s="172">
        <f t="shared" si="227"/>
        <v>-1</v>
      </c>
      <c r="DL240" s="172">
        <f t="shared" si="227"/>
        <v>-1</v>
      </c>
      <c r="DM240" s="172">
        <f t="shared" si="227"/>
        <v>-1</v>
      </c>
      <c r="DN240" s="172">
        <f t="shared" si="227"/>
        <v>-1</v>
      </c>
      <c r="DO240" s="172">
        <f t="shared" si="227"/>
        <v>-1</v>
      </c>
      <c r="DP240" s="172">
        <f t="shared" si="227"/>
        <v>-1</v>
      </c>
      <c r="DQ240" s="172">
        <f t="shared" si="227"/>
        <v>-1</v>
      </c>
      <c r="DR240" s="172">
        <f t="shared" si="227"/>
        <v>-1</v>
      </c>
      <c r="DS240" s="172">
        <f t="shared" si="227"/>
        <v>-1</v>
      </c>
      <c r="DT240" s="172">
        <f t="shared" si="227"/>
        <v>-1</v>
      </c>
      <c r="DU240" s="172">
        <f t="shared" si="227"/>
        <v>-1</v>
      </c>
      <c r="DV240" s="172">
        <f t="shared" si="227"/>
        <v>-1</v>
      </c>
      <c r="DW240" s="172">
        <f t="shared" si="227"/>
        <v>-1</v>
      </c>
      <c r="DX240" s="172">
        <f t="shared" si="227"/>
        <v>-1</v>
      </c>
      <c r="DY240" s="172">
        <f t="shared" si="227"/>
        <v>-1</v>
      </c>
      <c r="DZ240" s="172">
        <f t="shared" si="227"/>
        <v>-1</v>
      </c>
      <c r="EA240" s="172">
        <f t="shared" si="227"/>
        <v>-1</v>
      </c>
      <c r="EB240" s="172">
        <f t="shared" si="227"/>
        <v>-1</v>
      </c>
      <c r="EC240" s="172">
        <f t="shared" si="225"/>
        <v>-1</v>
      </c>
      <c r="ED240" s="172">
        <f t="shared" si="225"/>
        <v>-1</v>
      </c>
      <c r="EE240" s="172">
        <f t="shared" si="225"/>
        <v>-1</v>
      </c>
      <c r="EF240" s="172">
        <f t="shared" si="225"/>
        <v>-1</v>
      </c>
      <c r="EG240" s="172">
        <f t="shared" si="225"/>
        <v>-1</v>
      </c>
      <c r="EH240" s="172">
        <f t="shared" si="225"/>
        <v>-1</v>
      </c>
      <c r="EI240" s="172">
        <f t="shared" si="225"/>
        <v>-1</v>
      </c>
      <c r="EJ240" s="172">
        <f t="shared" si="225"/>
        <v>-1</v>
      </c>
      <c r="EK240" s="172">
        <f t="shared" si="225"/>
        <v>-1</v>
      </c>
      <c r="EL240" s="172">
        <f t="shared" si="225"/>
        <v>-1</v>
      </c>
      <c r="EM240" s="172">
        <f t="shared" si="225"/>
        <v>-1</v>
      </c>
      <c r="EN240" s="172">
        <f t="shared" si="225"/>
        <v>-1</v>
      </c>
      <c r="EO240" s="172">
        <f t="shared" si="225"/>
        <v>-1</v>
      </c>
      <c r="EP240" s="172">
        <f t="shared" si="225"/>
        <v>-1</v>
      </c>
      <c r="EQ240" s="172">
        <f t="shared" si="225"/>
        <v>-1</v>
      </c>
      <c r="ER240" s="172">
        <f t="shared" si="225"/>
        <v>-1</v>
      </c>
      <c r="ES240" s="172">
        <f t="shared" si="225"/>
        <v>-1</v>
      </c>
      <c r="ET240" s="172">
        <f t="shared" si="225"/>
        <v>-1</v>
      </c>
      <c r="EU240" s="172">
        <f t="shared" si="225"/>
        <v>-1</v>
      </c>
      <c r="EV240" s="172">
        <f t="shared" si="225"/>
        <v>-1</v>
      </c>
      <c r="EW240" s="172">
        <f t="shared" si="225"/>
        <v>-1</v>
      </c>
      <c r="EX240" s="172">
        <f t="shared" si="225"/>
        <v>-1</v>
      </c>
      <c r="EY240" s="172">
        <f t="shared" si="225"/>
        <v>-1</v>
      </c>
      <c r="EZ240" s="172">
        <f t="shared" si="225"/>
        <v>-1</v>
      </c>
      <c r="FA240" s="172">
        <f t="shared" si="225"/>
        <v>-1</v>
      </c>
      <c r="FB240" s="172">
        <f t="shared" si="225"/>
        <v>-1</v>
      </c>
      <c r="FC240" s="172">
        <f t="shared" si="225"/>
        <v>-1</v>
      </c>
      <c r="FD240" s="172">
        <f t="shared" si="225"/>
        <v>-1</v>
      </c>
      <c r="FE240" s="172">
        <f t="shared" si="225"/>
        <v>-1</v>
      </c>
      <c r="FF240" s="172">
        <f t="shared" si="225"/>
        <v>-1</v>
      </c>
      <c r="FG240" s="172">
        <f t="shared" si="225"/>
        <v>-1</v>
      </c>
      <c r="FH240" s="172">
        <f t="shared" si="225"/>
        <v>-1</v>
      </c>
      <c r="FI240" s="172">
        <f t="shared" si="225"/>
        <v>-1</v>
      </c>
      <c r="FJ240" s="172">
        <f t="shared" si="225"/>
        <v>-1</v>
      </c>
      <c r="FK240" s="172">
        <f t="shared" si="225"/>
        <v>-1</v>
      </c>
      <c r="FL240" s="172">
        <f t="shared" si="225"/>
        <v>-1</v>
      </c>
      <c r="FM240" s="172">
        <f t="shared" si="225"/>
        <v>-1</v>
      </c>
      <c r="FN240" s="172">
        <f t="shared" si="225"/>
        <v>-1</v>
      </c>
      <c r="FO240" s="172">
        <f t="shared" si="225"/>
        <v>-1</v>
      </c>
      <c r="FP240" s="172">
        <f t="shared" si="225"/>
        <v>-1</v>
      </c>
      <c r="FQ240" s="172">
        <f t="shared" si="225"/>
        <v>-1</v>
      </c>
      <c r="FR240" s="172">
        <f t="shared" si="225"/>
        <v>-1</v>
      </c>
      <c r="FS240" s="172">
        <f t="shared" si="225"/>
        <v>-1</v>
      </c>
      <c r="FT240" s="172">
        <f t="shared" si="225"/>
        <v>-1</v>
      </c>
      <c r="FU240" s="172">
        <f t="shared" si="225"/>
        <v>-1</v>
      </c>
      <c r="FV240" s="172">
        <f t="shared" si="225"/>
        <v>-1</v>
      </c>
      <c r="FW240" s="172">
        <f t="shared" si="225"/>
        <v>-1</v>
      </c>
      <c r="FX240" s="172">
        <f t="shared" si="225"/>
        <v>-1</v>
      </c>
      <c r="FY240" s="172">
        <f t="shared" si="225"/>
        <v>-1</v>
      </c>
      <c r="FZ240" s="172">
        <f t="shared" si="225"/>
        <v>-1</v>
      </c>
      <c r="GA240" s="172">
        <f t="shared" si="225"/>
        <v>-1</v>
      </c>
      <c r="GB240" s="172">
        <f t="shared" si="225"/>
        <v>-1</v>
      </c>
      <c r="GC240" s="172">
        <f t="shared" si="225"/>
        <v>-1</v>
      </c>
      <c r="GD240" s="172">
        <f t="shared" si="225"/>
        <v>-1</v>
      </c>
      <c r="GE240" s="172">
        <f t="shared" si="225"/>
        <v>-1</v>
      </c>
      <c r="GF240" s="172">
        <f t="shared" si="225"/>
        <v>-1</v>
      </c>
      <c r="GG240" s="172">
        <f t="shared" si="225"/>
        <v>-1</v>
      </c>
      <c r="GH240" s="172">
        <f t="shared" si="225"/>
        <v>-1</v>
      </c>
      <c r="GI240" s="172">
        <f t="shared" si="225"/>
        <v>-1</v>
      </c>
      <c r="GJ240" s="172">
        <f t="shared" si="225"/>
        <v>-1</v>
      </c>
      <c r="GK240" s="172">
        <f t="shared" si="225"/>
        <v>-1</v>
      </c>
      <c r="GL240" s="172">
        <f t="shared" si="225"/>
        <v>-1</v>
      </c>
      <c r="GM240" s="172">
        <f t="shared" si="225"/>
        <v>-1</v>
      </c>
      <c r="GN240" s="172">
        <f>IF(GN$5="Relais électromécaniques hermétiques",GN125,-1)</f>
        <v>-1</v>
      </c>
      <c r="GO240" s="172">
        <f t="shared" si="218"/>
        <v>-1</v>
      </c>
      <c r="GP240" s="172">
        <f t="shared" si="218"/>
        <v>-1</v>
      </c>
      <c r="GQ240" s="172">
        <f t="shared" si="218"/>
        <v>-1</v>
      </c>
      <c r="GR240" s="172">
        <f t="shared" si="218"/>
        <v>-1</v>
      </c>
      <c r="GS240" s="172">
        <f t="shared" si="218"/>
        <v>-1</v>
      </c>
      <c r="GT240" s="139"/>
      <c r="GU240" s="149"/>
      <c r="GV240" s="150"/>
      <c r="GW240" s="150"/>
      <c r="GX240" s="150"/>
      <c r="GY240" s="150"/>
      <c r="GZ240" s="150"/>
      <c r="HA240" s="150"/>
      <c r="HB240" s="150"/>
      <c r="HC240" s="150"/>
      <c r="HD240" s="150"/>
      <c r="HE240" s="150"/>
      <c r="HF240" s="150"/>
      <c r="HG240" s="150"/>
      <c r="HH240" s="150"/>
      <c r="HI240" s="150"/>
      <c r="HJ240" s="150"/>
      <c r="HK240" s="150"/>
      <c r="HL240" s="150"/>
      <c r="HM240" s="150"/>
      <c r="HN240" s="150"/>
      <c r="HO240" s="150"/>
      <c r="HP240" s="150"/>
      <c r="HQ240" s="150"/>
      <c r="HR240" s="150"/>
      <c r="HS240" s="150"/>
      <c r="HT240" s="150"/>
      <c r="HU240" s="150"/>
      <c r="HV240" s="150"/>
      <c r="HW240" s="150"/>
      <c r="HX240" s="150"/>
      <c r="HY240" s="150"/>
      <c r="HZ240" s="150"/>
      <c r="IA240" s="150"/>
      <c r="IB240" s="150"/>
      <c r="IC240" s="150"/>
      <c r="ID240" s="150"/>
      <c r="IE240" s="150"/>
      <c r="IF240" s="150"/>
      <c r="IG240" s="150"/>
      <c r="IH240" s="150"/>
      <c r="II240" s="150"/>
      <c r="IJ240" s="150"/>
      <c r="IK240" s="150"/>
      <c r="IL240" s="150"/>
      <c r="IM240" s="150"/>
      <c r="IN240" s="150"/>
      <c r="IO240" s="150"/>
      <c r="IP240" s="150"/>
      <c r="IQ240" s="150"/>
      <c r="IR240" s="150"/>
      <c r="IS240" s="150"/>
      <c r="IT240" s="150"/>
      <c r="IU240" s="150"/>
      <c r="IV240" s="150"/>
    </row>
    <row r="241" spans="4:256" s="172" customFormat="1" hidden="1">
      <c r="D241" s="172">
        <f t="shared" si="213"/>
        <v>-1</v>
      </c>
      <c r="E241" s="172">
        <f t="shared" si="222"/>
        <v>-1</v>
      </c>
      <c r="F241" s="172">
        <f t="shared" si="222"/>
        <v>-1</v>
      </c>
      <c r="G241" s="172">
        <f t="shared" si="222"/>
        <v>-1</v>
      </c>
      <c r="H241" s="172">
        <f t="shared" si="222"/>
        <v>-1</v>
      </c>
      <c r="I241" s="172">
        <f t="shared" si="222"/>
        <v>-1</v>
      </c>
      <c r="J241" s="172">
        <f t="shared" si="222"/>
        <v>-1</v>
      </c>
      <c r="K241" s="172">
        <f t="shared" si="222"/>
        <v>-1</v>
      </c>
      <c r="L241" s="172">
        <f t="shared" si="222"/>
        <v>-1</v>
      </c>
      <c r="M241" s="172">
        <f t="shared" si="222"/>
        <v>-1</v>
      </c>
      <c r="N241" s="172">
        <f t="shared" si="222"/>
        <v>-1</v>
      </c>
      <c r="O241" s="172">
        <f t="shared" si="222"/>
        <v>-1</v>
      </c>
      <c r="P241" s="172">
        <f t="shared" si="222"/>
        <v>-1</v>
      </c>
      <c r="Q241" s="172">
        <f t="shared" si="222"/>
        <v>-1</v>
      </c>
      <c r="R241" s="172">
        <f t="shared" si="222"/>
        <v>-1</v>
      </c>
      <c r="S241" s="172">
        <f t="shared" si="222"/>
        <v>-1</v>
      </c>
      <c r="T241" s="172">
        <f t="shared" si="222"/>
        <v>-1</v>
      </c>
      <c r="U241" s="172">
        <f t="shared" si="222"/>
        <v>-1</v>
      </c>
      <c r="V241" s="172">
        <f t="shared" si="222"/>
        <v>-1</v>
      </c>
      <c r="W241" s="172">
        <f t="shared" si="222"/>
        <v>-1</v>
      </c>
      <c r="X241" s="172">
        <f t="shared" si="222"/>
        <v>-1</v>
      </c>
      <c r="Y241" s="172">
        <f t="shared" si="222"/>
        <v>-1</v>
      </c>
      <c r="Z241" s="172">
        <f t="shared" si="222"/>
        <v>-1</v>
      </c>
      <c r="AA241" s="172">
        <f t="shared" si="222"/>
        <v>-1</v>
      </c>
      <c r="AB241" s="172">
        <f t="shared" si="222"/>
        <v>-1</v>
      </c>
      <c r="AC241" s="172">
        <f t="shared" si="222"/>
        <v>-1</v>
      </c>
      <c r="AD241" s="172">
        <f t="shared" si="222"/>
        <v>-1</v>
      </c>
      <c r="AE241" s="172">
        <f t="shared" si="222"/>
        <v>-1</v>
      </c>
      <c r="AF241" s="172">
        <f t="shared" si="222"/>
        <v>-1</v>
      </c>
      <c r="AG241" s="172">
        <f t="shared" si="222"/>
        <v>-1</v>
      </c>
      <c r="AH241" s="172">
        <f t="shared" si="222"/>
        <v>-1</v>
      </c>
      <c r="AI241" s="172">
        <f t="shared" si="222"/>
        <v>-1</v>
      </c>
      <c r="AJ241" s="172">
        <f t="shared" si="222"/>
        <v>-1</v>
      </c>
      <c r="AK241" s="172">
        <f t="shared" si="222"/>
        <v>-1</v>
      </c>
      <c r="AL241" s="172">
        <f t="shared" si="222"/>
        <v>-1</v>
      </c>
      <c r="AM241" s="172">
        <f t="shared" si="222"/>
        <v>-1</v>
      </c>
      <c r="AN241" s="172">
        <f t="shared" si="222"/>
        <v>-1</v>
      </c>
      <c r="AO241" s="172">
        <f t="shared" si="222"/>
        <v>-1</v>
      </c>
      <c r="AP241" s="172">
        <f t="shared" si="222"/>
        <v>-1</v>
      </c>
      <c r="AQ241" s="172">
        <f t="shared" si="222"/>
        <v>-1</v>
      </c>
      <c r="AR241" s="172">
        <f t="shared" si="222"/>
        <v>-1</v>
      </c>
      <c r="AS241" s="172">
        <f t="shared" si="222"/>
        <v>-1</v>
      </c>
      <c r="AT241" s="172">
        <f t="shared" si="222"/>
        <v>-1</v>
      </c>
      <c r="AU241" s="172">
        <f t="shared" si="222"/>
        <v>-1</v>
      </c>
      <c r="AV241" s="172">
        <f t="shared" si="222"/>
        <v>-1</v>
      </c>
      <c r="AW241" s="172">
        <f t="shared" si="222"/>
        <v>-1</v>
      </c>
      <c r="AX241" s="172">
        <f t="shared" si="222"/>
        <v>-1</v>
      </c>
      <c r="AY241" s="172">
        <f t="shared" si="222"/>
        <v>-1</v>
      </c>
      <c r="AZ241" s="172">
        <f t="shared" si="222"/>
        <v>-1</v>
      </c>
      <c r="BA241" s="172">
        <f t="shared" si="222"/>
        <v>-1</v>
      </c>
      <c r="BB241" s="172">
        <f t="shared" si="222"/>
        <v>-1</v>
      </c>
      <c r="BC241" s="172">
        <f t="shared" si="222"/>
        <v>-1</v>
      </c>
      <c r="BD241" s="172">
        <f t="shared" si="222"/>
        <v>-1</v>
      </c>
      <c r="BE241" s="172">
        <f t="shared" si="222"/>
        <v>-1</v>
      </c>
      <c r="BF241" s="172">
        <f t="shared" si="222"/>
        <v>-1</v>
      </c>
      <c r="BG241" s="172">
        <f t="shared" si="222"/>
        <v>-1</v>
      </c>
      <c r="BH241" s="172">
        <f t="shared" si="222"/>
        <v>-1</v>
      </c>
      <c r="BI241" s="172">
        <f t="shared" si="222"/>
        <v>-1</v>
      </c>
      <c r="BJ241" s="172">
        <f t="shared" si="222"/>
        <v>-1</v>
      </c>
      <c r="BK241" s="172">
        <f t="shared" si="222"/>
        <v>-1</v>
      </c>
      <c r="BL241" s="172">
        <f t="shared" si="222"/>
        <v>-1</v>
      </c>
      <c r="BM241" s="172">
        <f t="shared" si="222"/>
        <v>-1</v>
      </c>
      <c r="BN241" s="172">
        <f t="shared" si="222"/>
        <v>-1</v>
      </c>
      <c r="BO241" s="172">
        <f t="shared" si="222"/>
        <v>-1</v>
      </c>
      <c r="BP241" s="172">
        <f t="shared" ref="BP241:EA244" si="228">IF(BP$5="Relais électromécaniques hermétiques",BP126,-1)</f>
        <v>-1</v>
      </c>
      <c r="BQ241" s="172">
        <f t="shared" si="228"/>
        <v>-1</v>
      </c>
      <c r="BR241" s="172">
        <f t="shared" si="228"/>
        <v>-1</v>
      </c>
      <c r="BS241" s="172">
        <f t="shared" si="228"/>
        <v>-1</v>
      </c>
      <c r="BT241" s="172">
        <f t="shared" si="228"/>
        <v>-1</v>
      </c>
      <c r="BU241" s="172">
        <f t="shared" si="228"/>
        <v>-1</v>
      </c>
      <c r="BV241" s="172">
        <f t="shared" si="228"/>
        <v>-1</v>
      </c>
      <c r="BW241" s="172">
        <f t="shared" si="228"/>
        <v>-1</v>
      </c>
      <c r="BX241" s="172">
        <f t="shared" si="228"/>
        <v>-1</v>
      </c>
      <c r="BY241" s="172">
        <f t="shared" si="228"/>
        <v>-1</v>
      </c>
      <c r="BZ241" s="172">
        <f t="shared" si="228"/>
        <v>-1</v>
      </c>
      <c r="CA241" s="172">
        <f t="shared" si="228"/>
        <v>-1</v>
      </c>
      <c r="CB241" s="172">
        <f t="shared" si="228"/>
        <v>-1</v>
      </c>
      <c r="CC241" s="172">
        <f t="shared" si="228"/>
        <v>-1</v>
      </c>
      <c r="CD241" s="172">
        <f t="shared" si="228"/>
        <v>-1</v>
      </c>
      <c r="CE241" s="172">
        <f t="shared" si="228"/>
        <v>-1</v>
      </c>
      <c r="CF241" s="172">
        <f t="shared" si="228"/>
        <v>-1</v>
      </c>
      <c r="CG241" s="172">
        <f t="shared" si="228"/>
        <v>-1</v>
      </c>
      <c r="CH241" s="172">
        <f t="shared" si="228"/>
        <v>-1</v>
      </c>
      <c r="CI241" s="172">
        <f t="shared" si="228"/>
        <v>-1</v>
      </c>
      <c r="CJ241" s="172">
        <f t="shared" si="228"/>
        <v>-1</v>
      </c>
      <c r="CK241" s="172">
        <f t="shared" si="228"/>
        <v>-1</v>
      </c>
      <c r="CL241" s="172">
        <f t="shared" si="228"/>
        <v>-1</v>
      </c>
      <c r="CM241" s="172">
        <f t="shared" si="228"/>
        <v>-1</v>
      </c>
      <c r="CN241" s="172">
        <f t="shared" si="228"/>
        <v>-1</v>
      </c>
      <c r="CO241" s="172">
        <f t="shared" si="228"/>
        <v>-1</v>
      </c>
      <c r="CP241" s="172">
        <f t="shared" si="228"/>
        <v>-1</v>
      </c>
      <c r="CQ241" s="172">
        <f t="shared" si="228"/>
        <v>-1</v>
      </c>
      <c r="CR241" s="172">
        <f t="shared" si="228"/>
        <v>-1</v>
      </c>
      <c r="CS241" s="172">
        <f t="shared" si="228"/>
        <v>-1</v>
      </c>
      <c r="CT241" s="172">
        <f t="shared" si="228"/>
        <v>-1</v>
      </c>
      <c r="CU241" s="172">
        <f t="shared" si="228"/>
        <v>-1</v>
      </c>
      <c r="CV241" s="172">
        <f t="shared" si="228"/>
        <v>-1</v>
      </c>
      <c r="CW241" s="172">
        <f t="shared" si="228"/>
        <v>-1</v>
      </c>
      <c r="CX241" s="172">
        <f t="shared" si="228"/>
        <v>-1</v>
      </c>
      <c r="CY241" s="172">
        <f t="shared" si="228"/>
        <v>-1</v>
      </c>
      <c r="CZ241" s="172">
        <f t="shared" si="228"/>
        <v>-1</v>
      </c>
      <c r="DA241" s="172">
        <f t="shared" si="228"/>
        <v>-1</v>
      </c>
      <c r="DB241" s="172">
        <f t="shared" si="228"/>
        <v>-1</v>
      </c>
      <c r="DC241" s="172">
        <f t="shared" si="228"/>
        <v>-1</v>
      </c>
      <c r="DD241" s="172">
        <f t="shared" si="228"/>
        <v>-1</v>
      </c>
      <c r="DE241" s="172">
        <f t="shared" si="228"/>
        <v>-1</v>
      </c>
      <c r="DF241" s="172">
        <f t="shared" si="228"/>
        <v>-1</v>
      </c>
      <c r="DG241" s="172">
        <f t="shared" si="228"/>
        <v>-1</v>
      </c>
      <c r="DH241" s="172">
        <f t="shared" si="228"/>
        <v>-1</v>
      </c>
      <c r="DI241" s="172">
        <f t="shared" si="228"/>
        <v>-1</v>
      </c>
      <c r="DJ241" s="172">
        <f t="shared" si="228"/>
        <v>-1</v>
      </c>
      <c r="DK241" s="172">
        <f t="shared" si="228"/>
        <v>-1</v>
      </c>
      <c r="DL241" s="172">
        <f t="shared" si="228"/>
        <v>-1</v>
      </c>
      <c r="DM241" s="172">
        <f t="shared" si="228"/>
        <v>-1</v>
      </c>
      <c r="DN241" s="172">
        <f t="shared" si="228"/>
        <v>-1</v>
      </c>
      <c r="DO241" s="172">
        <f t="shared" si="228"/>
        <v>-1</v>
      </c>
      <c r="DP241" s="172">
        <f t="shared" si="228"/>
        <v>-1</v>
      </c>
      <c r="DQ241" s="172">
        <f t="shared" si="228"/>
        <v>-1</v>
      </c>
      <c r="DR241" s="172">
        <f t="shared" si="228"/>
        <v>-1</v>
      </c>
      <c r="DS241" s="172">
        <f t="shared" si="228"/>
        <v>-1</v>
      </c>
      <c r="DT241" s="172">
        <f t="shared" si="228"/>
        <v>-1</v>
      </c>
      <c r="DU241" s="172">
        <f t="shared" si="228"/>
        <v>-1</v>
      </c>
      <c r="DV241" s="172">
        <f t="shared" si="228"/>
        <v>-1</v>
      </c>
      <c r="DW241" s="172">
        <f t="shared" si="228"/>
        <v>-1</v>
      </c>
      <c r="DX241" s="172">
        <f t="shared" si="228"/>
        <v>-1</v>
      </c>
      <c r="DY241" s="172">
        <f t="shared" si="228"/>
        <v>-1</v>
      </c>
      <c r="DZ241" s="172">
        <f t="shared" si="228"/>
        <v>-1</v>
      </c>
      <c r="EA241" s="172">
        <f t="shared" si="228"/>
        <v>-1</v>
      </c>
      <c r="EB241" s="172">
        <f t="shared" ref="EB241:EB247" si="229">IF(EB$5="Relais électromécaniques hermétiques",EB126,-1)</f>
        <v>-1</v>
      </c>
      <c r="EC241" s="172">
        <f t="shared" si="225"/>
        <v>-1</v>
      </c>
      <c r="ED241" s="172">
        <f t="shared" si="225"/>
        <v>-1</v>
      </c>
      <c r="EE241" s="172">
        <f t="shared" si="225"/>
        <v>-1</v>
      </c>
      <c r="EF241" s="172">
        <f t="shared" si="225"/>
        <v>-1</v>
      </c>
      <c r="EG241" s="172">
        <f t="shared" si="225"/>
        <v>-1</v>
      </c>
      <c r="EH241" s="172">
        <f t="shared" si="225"/>
        <v>-1</v>
      </c>
      <c r="EI241" s="172">
        <f t="shared" si="225"/>
        <v>-1</v>
      </c>
      <c r="EJ241" s="172">
        <f t="shared" si="225"/>
        <v>-1</v>
      </c>
      <c r="EK241" s="172">
        <f t="shared" si="225"/>
        <v>-1</v>
      </c>
      <c r="EL241" s="172">
        <f t="shared" si="225"/>
        <v>-1</v>
      </c>
      <c r="EM241" s="172">
        <f t="shared" si="225"/>
        <v>-1</v>
      </c>
      <c r="EN241" s="172">
        <f t="shared" si="225"/>
        <v>-1</v>
      </c>
      <c r="EO241" s="172">
        <f t="shared" si="225"/>
        <v>-1</v>
      </c>
      <c r="EP241" s="172">
        <f t="shared" si="225"/>
        <v>-1</v>
      </c>
      <c r="EQ241" s="172">
        <f t="shared" si="225"/>
        <v>-1</v>
      </c>
      <c r="ER241" s="172">
        <f t="shared" si="225"/>
        <v>-1</v>
      </c>
      <c r="ES241" s="172">
        <f t="shared" si="225"/>
        <v>-1</v>
      </c>
      <c r="ET241" s="172">
        <f t="shared" si="225"/>
        <v>-1</v>
      </c>
      <c r="EU241" s="172">
        <f t="shared" si="225"/>
        <v>-1</v>
      </c>
      <c r="EV241" s="172">
        <f t="shared" si="225"/>
        <v>-1</v>
      </c>
      <c r="EW241" s="172">
        <f t="shared" si="225"/>
        <v>-1</v>
      </c>
      <c r="EX241" s="172">
        <f t="shared" si="225"/>
        <v>-1</v>
      </c>
      <c r="EY241" s="172">
        <f t="shared" si="225"/>
        <v>-1</v>
      </c>
      <c r="EZ241" s="172">
        <f t="shared" si="225"/>
        <v>-1</v>
      </c>
      <c r="FA241" s="172">
        <f t="shared" si="225"/>
        <v>-1</v>
      </c>
      <c r="FB241" s="172">
        <f t="shared" si="225"/>
        <v>-1</v>
      </c>
      <c r="FC241" s="172">
        <f t="shared" si="225"/>
        <v>-1</v>
      </c>
      <c r="FD241" s="172">
        <f t="shared" si="225"/>
        <v>-1</v>
      </c>
      <c r="FE241" s="172">
        <f t="shared" si="225"/>
        <v>-1</v>
      </c>
      <c r="FF241" s="172">
        <f t="shared" si="225"/>
        <v>-1</v>
      </c>
      <c r="FG241" s="172">
        <f t="shared" si="225"/>
        <v>-1</v>
      </c>
      <c r="FH241" s="172">
        <f t="shared" si="225"/>
        <v>-1</v>
      </c>
      <c r="FI241" s="172">
        <f t="shared" si="225"/>
        <v>-1</v>
      </c>
      <c r="FJ241" s="172">
        <f t="shared" si="225"/>
        <v>-1</v>
      </c>
      <c r="FK241" s="172">
        <f t="shared" si="225"/>
        <v>-1</v>
      </c>
      <c r="FL241" s="172">
        <f t="shared" si="225"/>
        <v>-1</v>
      </c>
      <c r="FM241" s="172">
        <f t="shared" si="225"/>
        <v>-1</v>
      </c>
      <c r="FN241" s="172">
        <f t="shared" si="225"/>
        <v>-1</v>
      </c>
      <c r="FO241" s="172">
        <f t="shared" si="225"/>
        <v>-1</v>
      </c>
      <c r="FP241" s="172">
        <f t="shared" si="225"/>
        <v>-1</v>
      </c>
      <c r="FQ241" s="172">
        <f t="shared" si="225"/>
        <v>-1</v>
      </c>
      <c r="FR241" s="172">
        <f t="shared" si="225"/>
        <v>-1</v>
      </c>
      <c r="FS241" s="172">
        <f t="shared" si="225"/>
        <v>-1</v>
      </c>
      <c r="FT241" s="172">
        <f t="shared" si="225"/>
        <v>-1</v>
      </c>
      <c r="FU241" s="172">
        <f t="shared" si="225"/>
        <v>-1</v>
      </c>
      <c r="FV241" s="172">
        <f t="shared" si="225"/>
        <v>-1</v>
      </c>
      <c r="FW241" s="172">
        <f t="shared" si="225"/>
        <v>-1</v>
      </c>
      <c r="FX241" s="172">
        <f t="shared" si="225"/>
        <v>-1</v>
      </c>
      <c r="FY241" s="172">
        <f t="shared" si="225"/>
        <v>-1</v>
      </c>
      <c r="FZ241" s="172">
        <f t="shared" si="225"/>
        <v>-1</v>
      </c>
      <c r="GA241" s="172">
        <f t="shared" si="225"/>
        <v>-1</v>
      </c>
      <c r="GB241" s="172">
        <f t="shared" si="225"/>
        <v>-1</v>
      </c>
      <c r="GC241" s="172">
        <f t="shared" si="225"/>
        <v>-1</v>
      </c>
      <c r="GD241" s="172">
        <f t="shared" si="225"/>
        <v>-1</v>
      </c>
      <c r="GE241" s="172">
        <f t="shared" si="225"/>
        <v>-1</v>
      </c>
      <c r="GF241" s="172">
        <f t="shared" si="225"/>
        <v>-1</v>
      </c>
      <c r="GG241" s="172">
        <f t="shared" si="225"/>
        <v>-1</v>
      </c>
      <c r="GH241" s="172">
        <f t="shared" si="225"/>
        <v>-1</v>
      </c>
      <c r="GI241" s="172">
        <f t="shared" si="225"/>
        <v>-1</v>
      </c>
      <c r="GJ241" s="172">
        <f t="shared" si="225"/>
        <v>-1</v>
      </c>
      <c r="GK241" s="172">
        <f t="shared" si="225"/>
        <v>-1</v>
      </c>
      <c r="GL241" s="172">
        <f t="shared" si="225"/>
        <v>-1</v>
      </c>
      <c r="GM241" s="172">
        <f t="shared" si="225"/>
        <v>-1</v>
      </c>
      <c r="GN241" s="172">
        <f>IF(GN$5="Relais électromécaniques hermétiques",GN126,-1)</f>
        <v>-1</v>
      </c>
      <c r="GO241" s="172">
        <f t="shared" si="218"/>
        <v>-1</v>
      </c>
      <c r="GP241" s="172">
        <f t="shared" si="218"/>
        <v>-1</v>
      </c>
      <c r="GQ241" s="172">
        <f t="shared" si="218"/>
        <v>-1</v>
      </c>
      <c r="GR241" s="172">
        <f t="shared" si="218"/>
        <v>-1</v>
      </c>
      <c r="GS241" s="172">
        <f t="shared" si="218"/>
        <v>-1</v>
      </c>
      <c r="GT241" s="139"/>
      <c r="GU241" s="149"/>
      <c r="GV241" s="150"/>
      <c r="GW241" s="150"/>
      <c r="GX241" s="150"/>
      <c r="GY241" s="150"/>
      <c r="GZ241" s="150"/>
      <c r="HA241" s="150"/>
      <c r="HB241" s="150"/>
      <c r="HC241" s="150"/>
      <c r="HD241" s="150"/>
      <c r="HE241" s="150"/>
      <c r="HF241" s="150"/>
      <c r="HG241" s="150"/>
      <c r="HH241" s="150"/>
      <c r="HI241" s="150"/>
      <c r="HJ241" s="150"/>
      <c r="HK241" s="150"/>
      <c r="HL241" s="150"/>
      <c r="HM241" s="150"/>
      <c r="HN241" s="150"/>
      <c r="HO241" s="150"/>
      <c r="HP241" s="150"/>
      <c r="HQ241" s="150"/>
      <c r="HR241" s="150"/>
      <c r="HS241" s="150"/>
      <c r="HT241" s="150"/>
      <c r="HU241" s="150"/>
      <c r="HV241" s="150"/>
      <c r="HW241" s="150"/>
      <c r="HX241" s="150"/>
      <c r="HY241" s="150"/>
      <c r="HZ241" s="150"/>
      <c r="IA241" s="150"/>
      <c r="IB241" s="150"/>
      <c r="IC241" s="150"/>
      <c r="ID241" s="150"/>
      <c r="IE241" s="150"/>
      <c r="IF241" s="150"/>
      <c r="IG241" s="150"/>
      <c r="IH241" s="150"/>
      <c r="II241" s="150"/>
      <c r="IJ241" s="150"/>
      <c r="IK241" s="150"/>
      <c r="IL241" s="150"/>
      <c r="IM241" s="150"/>
      <c r="IN241" s="150"/>
      <c r="IO241" s="150"/>
      <c r="IP241" s="150"/>
      <c r="IQ241" s="150"/>
      <c r="IR241" s="150"/>
      <c r="IS241" s="150"/>
      <c r="IT241" s="150"/>
      <c r="IU241" s="150"/>
      <c r="IV241" s="150"/>
    </row>
    <row r="242" spans="4:256" s="172" customFormat="1" hidden="1">
      <c r="D242" s="172">
        <f t="shared" si="213"/>
        <v>-1</v>
      </c>
      <c r="E242" s="172">
        <f t="shared" ref="E242:BP245" si="230">IF(E$5="Relais électromécaniques hermétiques",E127,-1)</f>
        <v>-1</v>
      </c>
      <c r="F242" s="172">
        <f t="shared" si="230"/>
        <v>-1</v>
      </c>
      <c r="G242" s="172">
        <f t="shared" si="230"/>
        <v>-1</v>
      </c>
      <c r="H242" s="172">
        <f t="shared" si="230"/>
        <v>-1</v>
      </c>
      <c r="I242" s="172">
        <f t="shared" si="230"/>
        <v>-1</v>
      </c>
      <c r="J242" s="172">
        <f t="shared" si="230"/>
        <v>-1</v>
      </c>
      <c r="K242" s="172">
        <f t="shared" si="230"/>
        <v>-1</v>
      </c>
      <c r="L242" s="172">
        <f t="shared" si="230"/>
        <v>-1</v>
      </c>
      <c r="M242" s="172">
        <f t="shared" si="230"/>
        <v>-1</v>
      </c>
      <c r="N242" s="172">
        <f t="shared" si="230"/>
        <v>-1</v>
      </c>
      <c r="O242" s="172">
        <f t="shared" si="230"/>
        <v>-1</v>
      </c>
      <c r="P242" s="172">
        <f t="shared" si="230"/>
        <v>-1</v>
      </c>
      <c r="Q242" s="172">
        <f t="shared" si="230"/>
        <v>-1</v>
      </c>
      <c r="R242" s="172">
        <f t="shared" si="230"/>
        <v>-1</v>
      </c>
      <c r="S242" s="172">
        <f t="shared" si="230"/>
        <v>-1</v>
      </c>
      <c r="T242" s="172">
        <f t="shared" si="230"/>
        <v>-1</v>
      </c>
      <c r="U242" s="172">
        <f t="shared" si="230"/>
        <v>-1</v>
      </c>
      <c r="V242" s="172">
        <f t="shared" si="230"/>
        <v>-1</v>
      </c>
      <c r="W242" s="172">
        <f t="shared" si="230"/>
        <v>-1</v>
      </c>
      <c r="X242" s="172">
        <f t="shared" si="230"/>
        <v>-1</v>
      </c>
      <c r="Y242" s="172">
        <f t="shared" si="230"/>
        <v>-1</v>
      </c>
      <c r="Z242" s="172">
        <f t="shared" si="230"/>
        <v>-1</v>
      </c>
      <c r="AA242" s="172">
        <f t="shared" si="230"/>
        <v>-1</v>
      </c>
      <c r="AB242" s="172">
        <f t="shared" si="230"/>
        <v>-1</v>
      </c>
      <c r="AC242" s="172">
        <f t="shared" si="230"/>
        <v>-1</v>
      </c>
      <c r="AD242" s="172">
        <f t="shared" si="230"/>
        <v>-1</v>
      </c>
      <c r="AE242" s="172">
        <f t="shared" si="230"/>
        <v>-1</v>
      </c>
      <c r="AF242" s="172">
        <f t="shared" si="230"/>
        <v>-1</v>
      </c>
      <c r="AG242" s="172">
        <f t="shared" si="230"/>
        <v>-1</v>
      </c>
      <c r="AH242" s="172">
        <f t="shared" si="230"/>
        <v>-1</v>
      </c>
      <c r="AI242" s="172">
        <f t="shared" si="230"/>
        <v>-1</v>
      </c>
      <c r="AJ242" s="172">
        <f t="shared" si="230"/>
        <v>-1</v>
      </c>
      <c r="AK242" s="172">
        <f t="shared" si="230"/>
        <v>-1</v>
      </c>
      <c r="AL242" s="172">
        <f t="shared" si="230"/>
        <v>-1</v>
      </c>
      <c r="AM242" s="172">
        <f t="shared" si="230"/>
        <v>-1</v>
      </c>
      <c r="AN242" s="172">
        <f t="shared" si="230"/>
        <v>-1</v>
      </c>
      <c r="AO242" s="172">
        <f t="shared" si="230"/>
        <v>-1</v>
      </c>
      <c r="AP242" s="172">
        <f t="shared" si="230"/>
        <v>-1</v>
      </c>
      <c r="AQ242" s="172">
        <f t="shared" si="230"/>
        <v>-1</v>
      </c>
      <c r="AR242" s="172">
        <f t="shared" si="230"/>
        <v>-1</v>
      </c>
      <c r="AS242" s="172">
        <f t="shared" si="230"/>
        <v>-1</v>
      </c>
      <c r="AT242" s="172">
        <f t="shared" si="230"/>
        <v>-1</v>
      </c>
      <c r="AU242" s="172">
        <f t="shared" si="230"/>
        <v>-1</v>
      </c>
      <c r="AV242" s="172">
        <f t="shared" si="230"/>
        <v>-1</v>
      </c>
      <c r="AW242" s="172">
        <f t="shared" si="230"/>
        <v>-1</v>
      </c>
      <c r="AX242" s="172">
        <f t="shared" si="230"/>
        <v>-1</v>
      </c>
      <c r="AY242" s="172">
        <f t="shared" si="230"/>
        <v>-1</v>
      </c>
      <c r="AZ242" s="172">
        <f t="shared" si="230"/>
        <v>-1</v>
      </c>
      <c r="BA242" s="172">
        <f t="shared" si="230"/>
        <v>-1</v>
      </c>
      <c r="BB242" s="172">
        <f t="shared" si="230"/>
        <v>-1</v>
      </c>
      <c r="BC242" s="172">
        <f t="shared" si="230"/>
        <v>-1</v>
      </c>
      <c r="BD242" s="172">
        <f t="shared" si="230"/>
        <v>-1</v>
      </c>
      <c r="BE242" s="172">
        <f t="shared" si="230"/>
        <v>-1</v>
      </c>
      <c r="BF242" s="172">
        <f t="shared" si="230"/>
        <v>-1</v>
      </c>
      <c r="BG242" s="172">
        <f t="shared" si="230"/>
        <v>-1</v>
      </c>
      <c r="BH242" s="172">
        <f t="shared" si="230"/>
        <v>-1</v>
      </c>
      <c r="BI242" s="172">
        <f t="shared" si="230"/>
        <v>-1</v>
      </c>
      <c r="BJ242" s="172">
        <f t="shared" si="230"/>
        <v>-1</v>
      </c>
      <c r="BK242" s="172">
        <f t="shared" si="230"/>
        <v>-1</v>
      </c>
      <c r="BL242" s="172">
        <f t="shared" si="230"/>
        <v>-1</v>
      </c>
      <c r="BM242" s="172">
        <f t="shared" si="230"/>
        <v>-1</v>
      </c>
      <c r="BN242" s="172">
        <f t="shared" si="230"/>
        <v>-1</v>
      </c>
      <c r="BO242" s="172">
        <f t="shared" si="230"/>
        <v>-1</v>
      </c>
      <c r="BP242" s="172">
        <f t="shared" si="230"/>
        <v>-1</v>
      </c>
      <c r="BQ242" s="172">
        <f t="shared" si="228"/>
        <v>-1</v>
      </c>
      <c r="BR242" s="172">
        <f t="shared" si="228"/>
        <v>-1</v>
      </c>
      <c r="BS242" s="172">
        <f t="shared" si="228"/>
        <v>-1</v>
      </c>
      <c r="BT242" s="172">
        <f t="shared" si="228"/>
        <v>-1</v>
      </c>
      <c r="BU242" s="172">
        <f t="shared" si="228"/>
        <v>-1</v>
      </c>
      <c r="BV242" s="172">
        <f t="shared" si="228"/>
        <v>-1</v>
      </c>
      <c r="BW242" s="172">
        <f t="shared" si="228"/>
        <v>-1</v>
      </c>
      <c r="BX242" s="172">
        <f t="shared" si="228"/>
        <v>-1</v>
      </c>
      <c r="BY242" s="172">
        <f t="shared" si="228"/>
        <v>-1</v>
      </c>
      <c r="BZ242" s="172">
        <f t="shared" si="228"/>
        <v>-1</v>
      </c>
      <c r="CA242" s="172">
        <f t="shared" si="228"/>
        <v>-1</v>
      </c>
      <c r="CB242" s="172">
        <f t="shared" si="228"/>
        <v>-1</v>
      </c>
      <c r="CC242" s="172">
        <f t="shared" si="228"/>
        <v>-1</v>
      </c>
      <c r="CD242" s="172">
        <f t="shared" si="228"/>
        <v>-1</v>
      </c>
      <c r="CE242" s="172">
        <f t="shared" si="228"/>
        <v>-1</v>
      </c>
      <c r="CF242" s="172">
        <f t="shared" si="228"/>
        <v>-1</v>
      </c>
      <c r="CG242" s="172">
        <f t="shared" si="228"/>
        <v>-1</v>
      </c>
      <c r="CH242" s="172">
        <f t="shared" si="228"/>
        <v>-1</v>
      </c>
      <c r="CI242" s="172">
        <f t="shared" si="228"/>
        <v>-1</v>
      </c>
      <c r="CJ242" s="172">
        <f t="shared" si="228"/>
        <v>-1</v>
      </c>
      <c r="CK242" s="172">
        <f t="shared" si="228"/>
        <v>-1</v>
      </c>
      <c r="CL242" s="172">
        <f t="shared" si="228"/>
        <v>-1</v>
      </c>
      <c r="CM242" s="172">
        <f t="shared" si="228"/>
        <v>-1</v>
      </c>
      <c r="CN242" s="172">
        <f t="shared" si="228"/>
        <v>-1</v>
      </c>
      <c r="CO242" s="172">
        <f t="shared" si="228"/>
        <v>-1</v>
      </c>
      <c r="CP242" s="172">
        <f t="shared" si="228"/>
        <v>-1</v>
      </c>
      <c r="CQ242" s="172">
        <f t="shared" si="228"/>
        <v>-1</v>
      </c>
      <c r="CR242" s="172">
        <f t="shared" si="228"/>
        <v>-1</v>
      </c>
      <c r="CS242" s="172">
        <f t="shared" si="228"/>
        <v>-1</v>
      </c>
      <c r="CT242" s="172">
        <f t="shared" si="228"/>
        <v>-1</v>
      </c>
      <c r="CU242" s="172">
        <f t="shared" si="228"/>
        <v>-1</v>
      </c>
      <c r="CV242" s="172">
        <f t="shared" si="228"/>
        <v>-1</v>
      </c>
      <c r="CW242" s="172">
        <f t="shared" si="228"/>
        <v>-1</v>
      </c>
      <c r="CX242" s="172">
        <f t="shared" si="228"/>
        <v>-1</v>
      </c>
      <c r="CY242" s="172">
        <f t="shared" si="228"/>
        <v>-1</v>
      </c>
      <c r="CZ242" s="172">
        <f t="shared" si="228"/>
        <v>-1</v>
      </c>
      <c r="DA242" s="172">
        <f t="shared" si="228"/>
        <v>-1</v>
      </c>
      <c r="DB242" s="172">
        <f t="shared" si="228"/>
        <v>-1</v>
      </c>
      <c r="DC242" s="172">
        <f t="shared" si="228"/>
        <v>-1</v>
      </c>
      <c r="DD242" s="172">
        <f t="shared" si="228"/>
        <v>-1</v>
      </c>
      <c r="DE242" s="172">
        <f t="shared" si="228"/>
        <v>-1</v>
      </c>
      <c r="DF242" s="172">
        <f t="shared" si="228"/>
        <v>-1</v>
      </c>
      <c r="DG242" s="172">
        <f t="shared" si="228"/>
        <v>-1</v>
      </c>
      <c r="DH242" s="172">
        <f t="shared" si="228"/>
        <v>-1</v>
      </c>
      <c r="DI242" s="172">
        <f t="shared" si="228"/>
        <v>-1</v>
      </c>
      <c r="DJ242" s="172">
        <f t="shared" si="228"/>
        <v>-1</v>
      </c>
      <c r="DK242" s="172">
        <f t="shared" si="228"/>
        <v>-1</v>
      </c>
      <c r="DL242" s="172">
        <f t="shared" si="228"/>
        <v>-1</v>
      </c>
      <c r="DM242" s="172">
        <f t="shared" si="228"/>
        <v>-1</v>
      </c>
      <c r="DN242" s="172">
        <f t="shared" si="228"/>
        <v>-1</v>
      </c>
      <c r="DO242" s="172">
        <f t="shared" si="228"/>
        <v>-1</v>
      </c>
      <c r="DP242" s="172">
        <f t="shared" si="228"/>
        <v>-1</v>
      </c>
      <c r="DQ242" s="172">
        <f t="shared" si="228"/>
        <v>-1</v>
      </c>
      <c r="DR242" s="172">
        <f t="shared" si="228"/>
        <v>-1</v>
      </c>
      <c r="DS242" s="172">
        <f t="shared" si="228"/>
        <v>-1</v>
      </c>
      <c r="DT242" s="172">
        <f t="shared" si="228"/>
        <v>-1</v>
      </c>
      <c r="DU242" s="172">
        <f t="shared" si="228"/>
        <v>-1</v>
      </c>
      <c r="DV242" s="172">
        <f t="shared" si="228"/>
        <v>-1</v>
      </c>
      <c r="DW242" s="172">
        <f t="shared" si="228"/>
        <v>-1</v>
      </c>
      <c r="DX242" s="172">
        <f t="shared" si="228"/>
        <v>-1</v>
      </c>
      <c r="DY242" s="172">
        <f t="shared" si="228"/>
        <v>-1</v>
      </c>
      <c r="DZ242" s="172">
        <f t="shared" si="228"/>
        <v>-1</v>
      </c>
      <c r="EA242" s="172">
        <f t="shared" si="228"/>
        <v>-1</v>
      </c>
      <c r="EB242" s="172">
        <f t="shared" si="229"/>
        <v>-1</v>
      </c>
      <c r="EC242" s="172">
        <f t="shared" si="225"/>
        <v>-1</v>
      </c>
      <c r="ED242" s="172">
        <f t="shared" si="225"/>
        <v>-1</v>
      </c>
      <c r="EE242" s="172">
        <f t="shared" si="225"/>
        <v>-1</v>
      </c>
      <c r="EF242" s="172">
        <f t="shared" si="225"/>
        <v>-1</v>
      </c>
      <c r="EG242" s="172">
        <f t="shared" si="225"/>
        <v>-1</v>
      </c>
      <c r="EH242" s="172">
        <f t="shared" si="225"/>
        <v>-1</v>
      </c>
      <c r="EI242" s="172">
        <f t="shared" si="225"/>
        <v>-1</v>
      </c>
      <c r="EJ242" s="172">
        <f t="shared" si="225"/>
        <v>-1</v>
      </c>
      <c r="EK242" s="172">
        <f t="shared" si="225"/>
        <v>-1</v>
      </c>
      <c r="EL242" s="172">
        <f t="shared" si="225"/>
        <v>-1</v>
      </c>
      <c r="EM242" s="172">
        <f t="shared" si="225"/>
        <v>-1</v>
      </c>
      <c r="EN242" s="172">
        <f t="shared" si="225"/>
        <v>-1</v>
      </c>
      <c r="EO242" s="172">
        <f t="shared" si="225"/>
        <v>-1</v>
      </c>
      <c r="EP242" s="172">
        <f t="shared" si="225"/>
        <v>-1</v>
      </c>
      <c r="EQ242" s="172">
        <f t="shared" si="225"/>
        <v>-1</v>
      </c>
      <c r="ER242" s="172">
        <f t="shared" si="225"/>
        <v>-1</v>
      </c>
      <c r="ES242" s="172">
        <f t="shared" si="225"/>
        <v>-1</v>
      </c>
      <c r="ET242" s="172">
        <f t="shared" si="225"/>
        <v>-1</v>
      </c>
      <c r="EU242" s="172">
        <f t="shared" si="225"/>
        <v>-1</v>
      </c>
      <c r="EV242" s="172">
        <f t="shared" si="225"/>
        <v>-1</v>
      </c>
      <c r="EW242" s="172">
        <f t="shared" si="225"/>
        <v>-1</v>
      </c>
      <c r="EX242" s="172">
        <f t="shared" si="225"/>
        <v>-1</v>
      </c>
      <c r="EY242" s="172">
        <f t="shared" si="225"/>
        <v>-1</v>
      </c>
      <c r="EZ242" s="172">
        <f t="shared" si="225"/>
        <v>-1</v>
      </c>
      <c r="FA242" s="172">
        <f t="shared" si="225"/>
        <v>-1</v>
      </c>
      <c r="FB242" s="172">
        <f t="shared" si="225"/>
        <v>-1</v>
      </c>
      <c r="FC242" s="172">
        <f t="shared" si="225"/>
        <v>-1</v>
      </c>
      <c r="FD242" s="172">
        <f t="shared" si="225"/>
        <v>-1</v>
      </c>
      <c r="FE242" s="172">
        <f t="shared" si="225"/>
        <v>-1</v>
      </c>
      <c r="FF242" s="172">
        <f t="shared" si="225"/>
        <v>-1</v>
      </c>
      <c r="FG242" s="172">
        <f t="shared" si="225"/>
        <v>-1</v>
      </c>
      <c r="FH242" s="172">
        <f t="shared" si="225"/>
        <v>-1</v>
      </c>
      <c r="FI242" s="172">
        <f t="shared" si="225"/>
        <v>-1</v>
      </c>
      <c r="FJ242" s="172">
        <f t="shared" si="225"/>
        <v>-1</v>
      </c>
      <c r="FK242" s="172">
        <f t="shared" si="225"/>
        <v>-1</v>
      </c>
      <c r="FL242" s="172">
        <f t="shared" si="225"/>
        <v>-1</v>
      </c>
      <c r="FM242" s="172">
        <f t="shared" si="225"/>
        <v>-1</v>
      </c>
      <c r="FN242" s="172">
        <f t="shared" si="225"/>
        <v>-1</v>
      </c>
      <c r="FO242" s="172">
        <f t="shared" si="225"/>
        <v>-1</v>
      </c>
      <c r="FP242" s="172">
        <f t="shared" si="225"/>
        <v>-1</v>
      </c>
      <c r="FQ242" s="172">
        <f t="shared" si="225"/>
        <v>-1</v>
      </c>
      <c r="FR242" s="172">
        <f t="shared" si="225"/>
        <v>-1</v>
      </c>
      <c r="FS242" s="172">
        <f t="shared" si="225"/>
        <v>-1</v>
      </c>
      <c r="FT242" s="172">
        <f t="shared" si="225"/>
        <v>-1</v>
      </c>
      <c r="FU242" s="172">
        <f t="shared" si="225"/>
        <v>-1</v>
      </c>
      <c r="FV242" s="172">
        <f t="shared" si="225"/>
        <v>-1</v>
      </c>
      <c r="FW242" s="172">
        <f t="shared" si="225"/>
        <v>-1</v>
      </c>
      <c r="FX242" s="172">
        <f t="shared" si="225"/>
        <v>-1</v>
      </c>
      <c r="FY242" s="172">
        <f t="shared" si="225"/>
        <v>-1</v>
      </c>
      <c r="FZ242" s="172">
        <f t="shared" si="225"/>
        <v>-1</v>
      </c>
      <c r="GA242" s="172">
        <f t="shared" si="225"/>
        <v>-1</v>
      </c>
      <c r="GB242" s="172">
        <f t="shared" si="225"/>
        <v>-1</v>
      </c>
      <c r="GC242" s="172">
        <f t="shared" si="225"/>
        <v>-1</v>
      </c>
      <c r="GD242" s="172">
        <f t="shared" si="225"/>
        <v>-1</v>
      </c>
      <c r="GE242" s="172">
        <f t="shared" si="225"/>
        <v>-1</v>
      </c>
      <c r="GF242" s="172">
        <f t="shared" si="225"/>
        <v>-1</v>
      </c>
      <c r="GG242" s="172">
        <f t="shared" si="225"/>
        <v>-1</v>
      </c>
      <c r="GH242" s="172">
        <f t="shared" si="225"/>
        <v>-1</v>
      </c>
      <c r="GI242" s="172">
        <f t="shared" si="225"/>
        <v>-1</v>
      </c>
      <c r="GJ242" s="172">
        <f t="shared" si="225"/>
        <v>-1</v>
      </c>
      <c r="GK242" s="172">
        <f t="shared" si="225"/>
        <v>-1</v>
      </c>
      <c r="GL242" s="172">
        <f t="shared" si="225"/>
        <v>-1</v>
      </c>
      <c r="GM242" s="172">
        <f t="shared" si="225"/>
        <v>-1</v>
      </c>
      <c r="GN242" s="172">
        <f>IF(GN$5="Relais électromécaniques hermétiques",GN127,-1)</f>
        <v>-1</v>
      </c>
      <c r="GO242" s="172">
        <f t="shared" si="218"/>
        <v>-1</v>
      </c>
      <c r="GP242" s="172">
        <f t="shared" si="218"/>
        <v>-1</v>
      </c>
      <c r="GQ242" s="172">
        <f t="shared" si="218"/>
        <v>-1</v>
      </c>
      <c r="GR242" s="172">
        <f t="shared" si="218"/>
        <v>-1</v>
      </c>
      <c r="GS242" s="172">
        <f t="shared" si="218"/>
        <v>-1</v>
      </c>
      <c r="GT242" s="139"/>
      <c r="GU242" s="149"/>
      <c r="GV242" s="150"/>
      <c r="GW242" s="150"/>
      <c r="GX242" s="150"/>
      <c r="GY242" s="150"/>
      <c r="GZ242" s="150"/>
      <c r="HA242" s="150"/>
      <c r="HB242" s="150"/>
      <c r="HC242" s="150"/>
      <c r="HD242" s="150"/>
      <c r="HE242" s="150"/>
      <c r="HF242" s="150"/>
      <c r="HG242" s="150"/>
      <c r="HH242" s="150"/>
      <c r="HI242" s="150"/>
      <c r="HJ242" s="150"/>
      <c r="HK242" s="150"/>
      <c r="HL242" s="150"/>
      <c r="HM242" s="150"/>
      <c r="HN242" s="150"/>
      <c r="HO242" s="150"/>
      <c r="HP242" s="150"/>
      <c r="HQ242" s="150"/>
      <c r="HR242" s="150"/>
      <c r="HS242" s="150"/>
      <c r="HT242" s="150"/>
      <c r="HU242" s="150"/>
      <c r="HV242" s="150"/>
      <c r="HW242" s="150"/>
      <c r="HX242" s="150"/>
      <c r="HY242" s="150"/>
      <c r="HZ242" s="150"/>
      <c r="IA242" s="150"/>
      <c r="IB242" s="150"/>
      <c r="IC242" s="150"/>
      <c r="ID242" s="150"/>
      <c r="IE242" s="150"/>
      <c r="IF242" s="150"/>
      <c r="IG242" s="150"/>
      <c r="IH242" s="150"/>
      <c r="II242" s="150"/>
      <c r="IJ242" s="150"/>
      <c r="IK242" s="150"/>
      <c r="IL242" s="150"/>
      <c r="IM242" s="150"/>
      <c r="IN242" s="150"/>
      <c r="IO242" s="150"/>
      <c r="IP242" s="150"/>
      <c r="IQ242" s="150"/>
      <c r="IR242" s="150"/>
      <c r="IS242" s="150"/>
      <c r="IT242" s="150"/>
      <c r="IU242" s="150"/>
      <c r="IV242" s="150"/>
    </row>
    <row r="243" spans="4:256" s="172" customFormat="1" hidden="1">
      <c r="D243" s="172">
        <f t="shared" si="213"/>
        <v>-1</v>
      </c>
      <c r="E243" s="172">
        <f t="shared" si="230"/>
        <v>-1</v>
      </c>
      <c r="F243" s="172">
        <f t="shared" si="230"/>
        <v>-1</v>
      </c>
      <c r="G243" s="172">
        <f t="shared" si="230"/>
        <v>-1</v>
      </c>
      <c r="H243" s="172">
        <f t="shared" si="230"/>
        <v>-1</v>
      </c>
      <c r="I243" s="172">
        <f t="shared" si="230"/>
        <v>-1</v>
      </c>
      <c r="J243" s="172">
        <f t="shared" si="230"/>
        <v>-1</v>
      </c>
      <c r="K243" s="172">
        <f t="shared" si="230"/>
        <v>-1</v>
      </c>
      <c r="L243" s="172">
        <f t="shared" si="230"/>
        <v>-1</v>
      </c>
      <c r="M243" s="172">
        <f t="shared" si="230"/>
        <v>-1</v>
      </c>
      <c r="N243" s="172">
        <f t="shared" si="230"/>
        <v>-1</v>
      </c>
      <c r="O243" s="172">
        <f t="shared" si="230"/>
        <v>-1</v>
      </c>
      <c r="P243" s="172">
        <f t="shared" si="230"/>
        <v>-1</v>
      </c>
      <c r="Q243" s="172">
        <f t="shared" si="230"/>
        <v>-1</v>
      </c>
      <c r="R243" s="172">
        <f t="shared" si="230"/>
        <v>-1</v>
      </c>
      <c r="S243" s="172">
        <f t="shared" si="230"/>
        <v>-1</v>
      </c>
      <c r="T243" s="172">
        <f t="shared" si="230"/>
        <v>-1</v>
      </c>
      <c r="U243" s="172">
        <f t="shared" si="230"/>
        <v>-1</v>
      </c>
      <c r="V243" s="172">
        <f t="shared" si="230"/>
        <v>-1</v>
      </c>
      <c r="W243" s="172">
        <f t="shared" si="230"/>
        <v>-1</v>
      </c>
      <c r="X243" s="172">
        <f t="shared" si="230"/>
        <v>-1</v>
      </c>
      <c r="Y243" s="172">
        <f t="shared" si="230"/>
        <v>-1</v>
      </c>
      <c r="Z243" s="172">
        <f t="shared" si="230"/>
        <v>-1</v>
      </c>
      <c r="AA243" s="172">
        <f t="shared" si="230"/>
        <v>-1</v>
      </c>
      <c r="AB243" s="172">
        <f t="shared" si="230"/>
        <v>-1</v>
      </c>
      <c r="AC243" s="172">
        <f t="shared" si="230"/>
        <v>-1</v>
      </c>
      <c r="AD243" s="172">
        <f t="shared" si="230"/>
        <v>-1</v>
      </c>
      <c r="AE243" s="172">
        <f t="shared" si="230"/>
        <v>-1</v>
      </c>
      <c r="AF243" s="172">
        <f t="shared" si="230"/>
        <v>-1</v>
      </c>
      <c r="AG243" s="172">
        <f t="shared" si="230"/>
        <v>-1</v>
      </c>
      <c r="AH243" s="172">
        <f t="shared" si="230"/>
        <v>-1</v>
      </c>
      <c r="AI243" s="172">
        <f t="shared" si="230"/>
        <v>-1</v>
      </c>
      <c r="AJ243" s="172">
        <f t="shared" si="230"/>
        <v>-1</v>
      </c>
      <c r="AK243" s="172">
        <f t="shared" si="230"/>
        <v>-1</v>
      </c>
      <c r="AL243" s="172">
        <f t="shared" si="230"/>
        <v>-1</v>
      </c>
      <c r="AM243" s="172">
        <f t="shared" si="230"/>
        <v>-1</v>
      </c>
      <c r="AN243" s="172">
        <f t="shared" si="230"/>
        <v>-1</v>
      </c>
      <c r="AO243" s="172">
        <f t="shared" si="230"/>
        <v>-1</v>
      </c>
      <c r="AP243" s="172">
        <f t="shared" si="230"/>
        <v>-1</v>
      </c>
      <c r="AQ243" s="172">
        <f t="shared" si="230"/>
        <v>-1</v>
      </c>
      <c r="AR243" s="172">
        <f t="shared" si="230"/>
        <v>-1</v>
      </c>
      <c r="AS243" s="172">
        <f t="shared" si="230"/>
        <v>-1</v>
      </c>
      <c r="AT243" s="172">
        <f t="shared" si="230"/>
        <v>-1</v>
      </c>
      <c r="AU243" s="172">
        <f t="shared" si="230"/>
        <v>-1</v>
      </c>
      <c r="AV243" s="172">
        <f t="shared" si="230"/>
        <v>-1</v>
      </c>
      <c r="AW243" s="172">
        <f t="shared" si="230"/>
        <v>-1</v>
      </c>
      <c r="AX243" s="172">
        <f t="shared" si="230"/>
        <v>-1</v>
      </c>
      <c r="AY243" s="172">
        <f t="shared" si="230"/>
        <v>-1</v>
      </c>
      <c r="AZ243" s="172">
        <f t="shared" si="230"/>
        <v>-1</v>
      </c>
      <c r="BA243" s="172">
        <f t="shared" si="230"/>
        <v>-1</v>
      </c>
      <c r="BB243" s="172">
        <f t="shared" si="230"/>
        <v>-1</v>
      </c>
      <c r="BC243" s="172">
        <f t="shared" si="230"/>
        <v>-1</v>
      </c>
      <c r="BD243" s="172">
        <f t="shared" si="230"/>
        <v>-1</v>
      </c>
      <c r="BE243" s="172">
        <f t="shared" si="230"/>
        <v>-1</v>
      </c>
      <c r="BF243" s="172">
        <f t="shared" si="230"/>
        <v>-1</v>
      </c>
      <c r="BG243" s="172">
        <f t="shared" si="230"/>
        <v>-1</v>
      </c>
      <c r="BH243" s="172">
        <f t="shared" si="230"/>
        <v>-1</v>
      </c>
      <c r="BI243" s="172">
        <f t="shared" si="230"/>
        <v>-1</v>
      </c>
      <c r="BJ243" s="172">
        <f t="shared" si="230"/>
        <v>-1</v>
      </c>
      <c r="BK243" s="172">
        <f t="shared" si="230"/>
        <v>-1</v>
      </c>
      <c r="BL243" s="172">
        <f t="shared" si="230"/>
        <v>-1</v>
      </c>
      <c r="BM243" s="172">
        <f t="shared" si="230"/>
        <v>-1</v>
      </c>
      <c r="BN243" s="172">
        <f t="shared" si="230"/>
        <v>-1</v>
      </c>
      <c r="BO243" s="172">
        <f t="shared" si="230"/>
        <v>-1</v>
      </c>
      <c r="BP243" s="172">
        <f t="shared" si="230"/>
        <v>-1</v>
      </c>
      <c r="BQ243" s="172">
        <f t="shared" si="228"/>
        <v>-1</v>
      </c>
      <c r="BR243" s="172">
        <f t="shared" si="228"/>
        <v>-1</v>
      </c>
      <c r="BS243" s="172">
        <f t="shared" si="228"/>
        <v>-1</v>
      </c>
      <c r="BT243" s="172">
        <f t="shared" si="228"/>
        <v>-1</v>
      </c>
      <c r="BU243" s="172">
        <f t="shared" si="228"/>
        <v>-1</v>
      </c>
      <c r="BV243" s="172">
        <f t="shared" si="228"/>
        <v>-1</v>
      </c>
      <c r="BW243" s="172">
        <f t="shared" si="228"/>
        <v>-1</v>
      </c>
      <c r="BX243" s="172">
        <f t="shared" si="228"/>
        <v>-1</v>
      </c>
      <c r="BY243" s="172">
        <f t="shared" si="228"/>
        <v>-1</v>
      </c>
      <c r="BZ243" s="172">
        <f t="shared" si="228"/>
        <v>-1</v>
      </c>
      <c r="CA243" s="172">
        <f t="shared" si="228"/>
        <v>-1</v>
      </c>
      <c r="CB243" s="172">
        <f t="shared" si="228"/>
        <v>-1</v>
      </c>
      <c r="CC243" s="172">
        <f t="shared" si="228"/>
        <v>-1</v>
      </c>
      <c r="CD243" s="172">
        <f t="shared" si="228"/>
        <v>-1</v>
      </c>
      <c r="CE243" s="172">
        <f t="shared" si="228"/>
        <v>-1</v>
      </c>
      <c r="CF243" s="172">
        <f t="shared" si="228"/>
        <v>-1</v>
      </c>
      <c r="CG243" s="172">
        <f t="shared" si="228"/>
        <v>-1</v>
      </c>
      <c r="CH243" s="172">
        <f t="shared" si="228"/>
        <v>-1</v>
      </c>
      <c r="CI243" s="172">
        <f t="shared" si="228"/>
        <v>-1</v>
      </c>
      <c r="CJ243" s="172">
        <f t="shared" si="228"/>
        <v>-1</v>
      </c>
      <c r="CK243" s="172">
        <f t="shared" si="228"/>
        <v>-1</v>
      </c>
      <c r="CL243" s="172">
        <f t="shared" si="228"/>
        <v>-1</v>
      </c>
      <c r="CM243" s="172">
        <f t="shared" si="228"/>
        <v>-1</v>
      </c>
      <c r="CN243" s="172">
        <f t="shared" si="228"/>
        <v>-1</v>
      </c>
      <c r="CO243" s="172">
        <f t="shared" si="228"/>
        <v>-1</v>
      </c>
      <c r="CP243" s="172">
        <f t="shared" si="228"/>
        <v>-1</v>
      </c>
      <c r="CQ243" s="172">
        <f t="shared" si="228"/>
        <v>-1</v>
      </c>
      <c r="CR243" s="172">
        <f t="shared" si="228"/>
        <v>-1</v>
      </c>
      <c r="CS243" s="172">
        <f t="shared" si="228"/>
        <v>-1</v>
      </c>
      <c r="CT243" s="172">
        <f t="shared" si="228"/>
        <v>-1</v>
      </c>
      <c r="CU243" s="172">
        <f t="shared" si="228"/>
        <v>-1</v>
      </c>
      <c r="CV243" s="172">
        <f t="shared" si="228"/>
        <v>-1</v>
      </c>
      <c r="CW243" s="172">
        <f t="shared" si="228"/>
        <v>-1</v>
      </c>
      <c r="CX243" s="172">
        <f t="shared" si="228"/>
        <v>-1</v>
      </c>
      <c r="CY243" s="172">
        <f t="shared" si="228"/>
        <v>-1</v>
      </c>
      <c r="CZ243" s="172">
        <f t="shared" si="228"/>
        <v>-1</v>
      </c>
      <c r="DA243" s="172">
        <f t="shared" si="228"/>
        <v>-1</v>
      </c>
      <c r="DB243" s="172">
        <f t="shared" si="228"/>
        <v>-1</v>
      </c>
      <c r="DC243" s="172">
        <f t="shared" si="228"/>
        <v>-1</v>
      </c>
      <c r="DD243" s="172">
        <f t="shared" si="228"/>
        <v>-1</v>
      </c>
      <c r="DE243" s="172">
        <f t="shared" si="228"/>
        <v>-1</v>
      </c>
      <c r="DF243" s="172">
        <f t="shared" si="228"/>
        <v>-1</v>
      </c>
      <c r="DG243" s="172">
        <f t="shared" si="228"/>
        <v>-1</v>
      </c>
      <c r="DH243" s="172">
        <f t="shared" si="228"/>
        <v>-1</v>
      </c>
      <c r="DI243" s="172">
        <f t="shared" si="228"/>
        <v>-1</v>
      </c>
      <c r="DJ243" s="172">
        <f t="shared" si="228"/>
        <v>-1</v>
      </c>
      <c r="DK243" s="172">
        <f t="shared" si="228"/>
        <v>-1</v>
      </c>
      <c r="DL243" s="172">
        <f t="shared" si="228"/>
        <v>-1</v>
      </c>
      <c r="DM243" s="172">
        <f t="shared" si="228"/>
        <v>-1</v>
      </c>
      <c r="DN243" s="172">
        <f t="shared" si="228"/>
        <v>-1</v>
      </c>
      <c r="DO243" s="172">
        <f t="shared" si="228"/>
        <v>-1</v>
      </c>
      <c r="DP243" s="172">
        <f t="shared" si="228"/>
        <v>-1</v>
      </c>
      <c r="DQ243" s="172">
        <f t="shared" si="228"/>
        <v>-1</v>
      </c>
      <c r="DR243" s="172">
        <f t="shared" si="228"/>
        <v>-1</v>
      </c>
      <c r="DS243" s="172">
        <f t="shared" si="228"/>
        <v>-1</v>
      </c>
      <c r="DT243" s="172">
        <f t="shared" si="228"/>
        <v>-1</v>
      </c>
      <c r="DU243" s="172">
        <f t="shared" si="228"/>
        <v>-1</v>
      </c>
      <c r="DV243" s="172">
        <f t="shared" si="228"/>
        <v>-1</v>
      </c>
      <c r="DW243" s="172">
        <f t="shared" si="228"/>
        <v>-1</v>
      </c>
      <c r="DX243" s="172">
        <f t="shared" si="228"/>
        <v>-1</v>
      </c>
      <c r="DY243" s="172">
        <f t="shared" si="228"/>
        <v>-1</v>
      </c>
      <c r="DZ243" s="172">
        <f t="shared" si="228"/>
        <v>-1</v>
      </c>
      <c r="EA243" s="172">
        <f t="shared" si="228"/>
        <v>-1</v>
      </c>
      <c r="EB243" s="172">
        <f t="shared" si="229"/>
        <v>-1</v>
      </c>
      <c r="EC243" s="172">
        <f t="shared" si="225"/>
        <v>-1</v>
      </c>
      <c r="ED243" s="172">
        <f t="shared" si="225"/>
        <v>-1</v>
      </c>
      <c r="EE243" s="172">
        <f t="shared" ref="EE243:FJ243" si="231">IF(EE$5="Relais électromécaniques hermétiques",EE128,-1)</f>
        <v>-1</v>
      </c>
      <c r="EF243" s="172">
        <f t="shared" si="231"/>
        <v>-1</v>
      </c>
      <c r="EG243" s="172">
        <f t="shared" si="231"/>
        <v>-1</v>
      </c>
      <c r="EH243" s="172">
        <f t="shared" si="231"/>
        <v>-1</v>
      </c>
      <c r="EI243" s="172">
        <f t="shared" si="231"/>
        <v>-1</v>
      </c>
      <c r="EJ243" s="172">
        <f t="shared" si="231"/>
        <v>-1</v>
      </c>
      <c r="EK243" s="172">
        <f t="shared" si="231"/>
        <v>-1</v>
      </c>
      <c r="EL243" s="172">
        <f t="shared" si="231"/>
        <v>-1</v>
      </c>
      <c r="EM243" s="172">
        <f t="shared" si="231"/>
        <v>-1</v>
      </c>
      <c r="EN243" s="172">
        <f t="shared" si="231"/>
        <v>-1</v>
      </c>
      <c r="EO243" s="172">
        <f t="shared" si="231"/>
        <v>-1</v>
      </c>
      <c r="EP243" s="172">
        <f t="shared" si="231"/>
        <v>-1</v>
      </c>
      <c r="EQ243" s="172">
        <f t="shared" si="231"/>
        <v>-1</v>
      </c>
      <c r="ER243" s="172">
        <f t="shared" si="231"/>
        <v>-1</v>
      </c>
      <c r="ES243" s="172">
        <f t="shared" si="231"/>
        <v>-1</v>
      </c>
      <c r="ET243" s="172">
        <f t="shared" si="231"/>
        <v>-1</v>
      </c>
      <c r="EU243" s="172">
        <f t="shared" si="231"/>
        <v>-1</v>
      </c>
      <c r="EV243" s="172">
        <f t="shared" si="231"/>
        <v>-1</v>
      </c>
      <c r="EW243" s="172">
        <f t="shared" si="231"/>
        <v>-1</v>
      </c>
      <c r="EX243" s="172">
        <f t="shared" si="231"/>
        <v>-1</v>
      </c>
      <c r="EY243" s="172">
        <f t="shared" si="231"/>
        <v>-1</v>
      </c>
      <c r="EZ243" s="172">
        <f t="shared" si="231"/>
        <v>-1</v>
      </c>
      <c r="FA243" s="172">
        <f t="shared" si="231"/>
        <v>-1</v>
      </c>
      <c r="FB243" s="172">
        <f t="shared" si="231"/>
        <v>-1</v>
      </c>
      <c r="FC243" s="172">
        <f t="shared" si="231"/>
        <v>-1</v>
      </c>
      <c r="FD243" s="172">
        <f t="shared" si="231"/>
        <v>-1</v>
      </c>
      <c r="FE243" s="172">
        <f t="shared" si="231"/>
        <v>-1</v>
      </c>
      <c r="FF243" s="172">
        <f t="shared" si="231"/>
        <v>-1</v>
      </c>
      <c r="FG243" s="172">
        <f t="shared" si="231"/>
        <v>-1</v>
      </c>
      <c r="FH243" s="172">
        <f t="shared" si="231"/>
        <v>-1</v>
      </c>
      <c r="FI243" s="172">
        <f t="shared" si="231"/>
        <v>-1</v>
      </c>
      <c r="FJ243" s="172">
        <f t="shared" si="231"/>
        <v>-1</v>
      </c>
      <c r="FK243" s="172">
        <f t="shared" ref="FK243:GM243" si="232">IF(FK$5="Relais électromécaniques hermétiques",FK128,-1)</f>
        <v>-1</v>
      </c>
      <c r="FL243" s="172">
        <f t="shared" si="232"/>
        <v>-1</v>
      </c>
      <c r="FM243" s="172">
        <f t="shared" si="232"/>
        <v>-1</v>
      </c>
      <c r="FN243" s="172">
        <f t="shared" si="232"/>
        <v>-1</v>
      </c>
      <c r="FO243" s="172">
        <f t="shared" si="232"/>
        <v>-1</v>
      </c>
      <c r="FP243" s="172">
        <f t="shared" si="232"/>
        <v>-1</v>
      </c>
      <c r="FQ243" s="172">
        <f t="shared" si="232"/>
        <v>-1</v>
      </c>
      <c r="FR243" s="172">
        <f t="shared" si="232"/>
        <v>-1</v>
      </c>
      <c r="FS243" s="172">
        <f t="shared" si="232"/>
        <v>-1</v>
      </c>
      <c r="FT243" s="172">
        <f t="shared" si="232"/>
        <v>-1</v>
      </c>
      <c r="FU243" s="172">
        <f t="shared" si="232"/>
        <v>-1</v>
      </c>
      <c r="FV243" s="172">
        <f t="shared" si="232"/>
        <v>-1</v>
      </c>
      <c r="FW243" s="172">
        <f t="shared" si="232"/>
        <v>-1</v>
      </c>
      <c r="FX243" s="172">
        <f t="shared" si="232"/>
        <v>-1</v>
      </c>
      <c r="FY243" s="172">
        <f t="shared" si="232"/>
        <v>-1</v>
      </c>
      <c r="FZ243" s="172">
        <f t="shared" si="232"/>
        <v>-1</v>
      </c>
      <c r="GA243" s="172">
        <f t="shared" si="232"/>
        <v>-1</v>
      </c>
      <c r="GB243" s="172">
        <f t="shared" si="232"/>
        <v>-1</v>
      </c>
      <c r="GC243" s="172">
        <f t="shared" si="232"/>
        <v>-1</v>
      </c>
      <c r="GD243" s="172">
        <f t="shared" si="232"/>
        <v>-1</v>
      </c>
      <c r="GE243" s="172">
        <f t="shared" si="232"/>
        <v>-1</v>
      </c>
      <c r="GF243" s="172">
        <f t="shared" si="232"/>
        <v>-1</v>
      </c>
      <c r="GG243" s="172">
        <f t="shared" si="232"/>
        <v>-1</v>
      </c>
      <c r="GH243" s="172">
        <f t="shared" si="232"/>
        <v>-1</v>
      </c>
      <c r="GI243" s="172">
        <f t="shared" si="232"/>
        <v>-1</v>
      </c>
      <c r="GJ243" s="172">
        <f t="shared" si="232"/>
        <v>-1</v>
      </c>
      <c r="GK243" s="172">
        <f t="shared" si="232"/>
        <v>-1</v>
      </c>
      <c r="GL243" s="172">
        <f t="shared" si="232"/>
        <v>-1</v>
      </c>
      <c r="GM243" s="172">
        <f t="shared" si="232"/>
        <v>-1</v>
      </c>
      <c r="GN243" s="172">
        <f>IF(GN$5="Relais électromécaniques hermétiques",GN128,-1)</f>
        <v>-1</v>
      </c>
      <c r="GO243" s="172">
        <f t="shared" ref="GO243:GP246" si="233">IF(GO$5="Relais électromécaniques hermétiques",GO128,-1)</f>
        <v>-1</v>
      </c>
      <c r="GP243" s="172">
        <f t="shared" si="233"/>
        <v>-1</v>
      </c>
      <c r="GQ243" s="172">
        <f t="shared" si="218"/>
        <v>-1</v>
      </c>
      <c r="GR243" s="172">
        <f t="shared" si="218"/>
        <v>-1</v>
      </c>
      <c r="GS243" s="172">
        <f t="shared" si="218"/>
        <v>-1</v>
      </c>
      <c r="GT243" s="139"/>
      <c r="GU243" s="149"/>
      <c r="GV243" s="150"/>
      <c r="GW243" s="150"/>
      <c r="GX243" s="150"/>
      <c r="GY243" s="150"/>
      <c r="GZ243" s="150"/>
      <c r="HA243" s="150"/>
      <c r="HB243" s="150"/>
      <c r="HC243" s="150"/>
      <c r="HD243" s="150"/>
      <c r="HE243" s="150"/>
      <c r="HF243" s="150"/>
      <c r="HG243" s="150"/>
      <c r="HH243" s="150"/>
      <c r="HI243" s="150"/>
      <c r="HJ243" s="150"/>
      <c r="HK243" s="150"/>
      <c r="HL243" s="150"/>
      <c r="HM243" s="150"/>
      <c r="HN243" s="150"/>
      <c r="HO243" s="150"/>
      <c r="HP243" s="150"/>
      <c r="HQ243" s="150"/>
      <c r="HR243" s="150"/>
      <c r="HS243" s="150"/>
      <c r="HT243" s="150"/>
      <c r="HU243" s="150"/>
      <c r="HV243" s="150"/>
      <c r="HW243" s="150"/>
      <c r="HX243" s="150"/>
      <c r="HY243" s="150"/>
      <c r="HZ243" s="150"/>
      <c r="IA243" s="150"/>
      <c r="IB243" s="150"/>
      <c r="IC243" s="150"/>
      <c r="ID243" s="150"/>
      <c r="IE243" s="150"/>
      <c r="IF243" s="150"/>
      <c r="IG243" s="150"/>
      <c r="IH243" s="150"/>
      <c r="II243" s="150"/>
      <c r="IJ243" s="150"/>
      <c r="IK243" s="150"/>
      <c r="IL243" s="150"/>
      <c r="IM243" s="150"/>
      <c r="IN243" s="150"/>
      <c r="IO243" s="150"/>
      <c r="IP243" s="150"/>
      <c r="IQ243" s="150"/>
      <c r="IR243" s="150"/>
      <c r="IS243" s="150"/>
      <c r="IT243" s="150"/>
      <c r="IU243" s="150"/>
      <c r="IV243" s="150"/>
    </row>
    <row r="244" spans="4:256" s="172" customFormat="1" hidden="1">
      <c r="D244" s="172">
        <f t="shared" si="213"/>
        <v>-1</v>
      </c>
      <c r="E244" s="172">
        <f t="shared" si="230"/>
        <v>-1</v>
      </c>
      <c r="F244" s="172">
        <f t="shared" si="230"/>
        <v>-1</v>
      </c>
      <c r="G244" s="172">
        <f t="shared" si="230"/>
        <v>-1</v>
      </c>
      <c r="H244" s="172">
        <f t="shared" si="230"/>
        <v>-1</v>
      </c>
      <c r="I244" s="172">
        <f t="shared" si="230"/>
        <v>-1</v>
      </c>
      <c r="J244" s="172">
        <f t="shared" si="230"/>
        <v>-1</v>
      </c>
      <c r="K244" s="172">
        <f t="shared" si="230"/>
        <v>-1</v>
      </c>
      <c r="L244" s="172">
        <f t="shared" si="230"/>
        <v>-1</v>
      </c>
      <c r="M244" s="172">
        <f t="shared" si="230"/>
        <v>-1</v>
      </c>
      <c r="N244" s="172">
        <f t="shared" si="230"/>
        <v>-1</v>
      </c>
      <c r="O244" s="172">
        <f t="shared" si="230"/>
        <v>-1</v>
      </c>
      <c r="P244" s="172">
        <f t="shared" si="230"/>
        <v>-1</v>
      </c>
      <c r="Q244" s="172">
        <f t="shared" si="230"/>
        <v>-1</v>
      </c>
      <c r="R244" s="172">
        <f t="shared" si="230"/>
        <v>-1</v>
      </c>
      <c r="S244" s="172">
        <f t="shared" si="230"/>
        <v>-1</v>
      </c>
      <c r="T244" s="172">
        <f t="shared" si="230"/>
        <v>-1</v>
      </c>
      <c r="U244" s="172">
        <f t="shared" si="230"/>
        <v>-1</v>
      </c>
      <c r="V244" s="172">
        <f t="shared" si="230"/>
        <v>-1</v>
      </c>
      <c r="W244" s="172">
        <f t="shared" si="230"/>
        <v>-1</v>
      </c>
      <c r="X244" s="172">
        <f t="shared" si="230"/>
        <v>-1</v>
      </c>
      <c r="Y244" s="172">
        <f t="shared" si="230"/>
        <v>-1</v>
      </c>
      <c r="Z244" s="172">
        <f t="shared" si="230"/>
        <v>-1</v>
      </c>
      <c r="AA244" s="172">
        <f t="shared" si="230"/>
        <v>-1</v>
      </c>
      <c r="AB244" s="172">
        <f t="shared" si="230"/>
        <v>-1</v>
      </c>
      <c r="AC244" s="172">
        <f t="shared" si="230"/>
        <v>-1</v>
      </c>
      <c r="AD244" s="172">
        <f t="shared" si="230"/>
        <v>-1</v>
      </c>
      <c r="AE244" s="172">
        <f t="shared" si="230"/>
        <v>-1</v>
      </c>
      <c r="AF244" s="172">
        <f t="shared" si="230"/>
        <v>-1</v>
      </c>
      <c r="AG244" s="172">
        <f t="shared" si="230"/>
        <v>-1</v>
      </c>
      <c r="AH244" s="172">
        <f t="shared" si="230"/>
        <v>-1</v>
      </c>
      <c r="AI244" s="172">
        <f t="shared" si="230"/>
        <v>-1</v>
      </c>
      <c r="AJ244" s="172">
        <f t="shared" si="230"/>
        <v>-1</v>
      </c>
      <c r="AK244" s="172">
        <f t="shared" si="230"/>
        <v>-1</v>
      </c>
      <c r="AL244" s="172">
        <f t="shared" si="230"/>
        <v>-1</v>
      </c>
      <c r="AM244" s="172">
        <f t="shared" si="230"/>
        <v>-1</v>
      </c>
      <c r="AN244" s="172">
        <f t="shared" si="230"/>
        <v>-1</v>
      </c>
      <c r="AO244" s="172">
        <f t="shared" si="230"/>
        <v>-1</v>
      </c>
      <c r="AP244" s="172">
        <f t="shared" si="230"/>
        <v>-1</v>
      </c>
      <c r="AQ244" s="172">
        <f t="shared" si="230"/>
        <v>-1</v>
      </c>
      <c r="AR244" s="172">
        <f t="shared" si="230"/>
        <v>-1</v>
      </c>
      <c r="AS244" s="172">
        <f t="shared" si="230"/>
        <v>-1</v>
      </c>
      <c r="AT244" s="172">
        <f t="shared" si="230"/>
        <v>-1</v>
      </c>
      <c r="AU244" s="172">
        <f t="shared" si="230"/>
        <v>-1</v>
      </c>
      <c r="AV244" s="172">
        <f t="shared" si="230"/>
        <v>-1</v>
      </c>
      <c r="AW244" s="172">
        <f t="shared" si="230"/>
        <v>-1</v>
      </c>
      <c r="AX244" s="172">
        <f t="shared" si="230"/>
        <v>-1</v>
      </c>
      <c r="AY244" s="172">
        <f t="shared" si="230"/>
        <v>-1</v>
      </c>
      <c r="AZ244" s="172">
        <f t="shared" si="230"/>
        <v>-1</v>
      </c>
      <c r="BA244" s="172">
        <f t="shared" si="230"/>
        <v>-1</v>
      </c>
      <c r="BB244" s="172">
        <f t="shared" si="230"/>
        <v>-1</v>
      </c>
      <c r="BC244" s="172">
        <f t="shared" si="230"/>
        <v>-1</v>
      </c>
      <c r="BD244" s="172">
        <f t="shared" si="230"/>
        <v>-1</v>
      </c>
      <c r="BE244" s="172">
        <f t="shared" si="230"/>
        <v>-1</v>
      </c>
      <c r="BF244" s="172">
        <f t="shared" si="230"/>
        <v>-1</v>
      </c>
      <c r="BG244" s="172">
        <f t="shared" si="230"/>
        <v>-1</v>
      </c>
      <c r="BH244" s="172">
        <f t="shared" si="230"/>
        <v>-1</v>
      </c>
      <c r="BI244" s="172">
        <f t="shared" si="230"/>
        <v>-1</v>
      </c>
      <c r="BJ244" s="172">
        <f t="shared" si="230"/>
        <v>-1</v>
      </c>
      <c r="BK244" s="172">
        <f t="shared" si="230"/>
        <v>-1</v>
      </c>
      <c r="BL244" s="172">
        <f t="shared" si="230"/>
        <v>-1</v>
      </c>
      <c r="BM244" s="172">
        <f t="shared" si="230"/>
        <v>-1</v>
      </c>
      <c r="BN244" s="172">
        <f t="shared" si="230"/>
        <v>-1</v>
      </c>
      <c r="BO244" s="172">
        <f t="shared" si="230"/>
        <v>-1</v>
      </c>
      <c r="BP244" s="172">
        <f t="shared" si="230"/>
        <v>-1</v>
      </c>
      <c r="BQ244" s="172">
        <f t="shared" si="228"/>
        <v>-1</v>
      </c>
      <c r="BR244" s="172">
        <f t="shared" si="228"/>
        <v>-1</v>
      </c>
      <c r="BS244" s="172">
        <f t="shared" si="228"/>
        <v>-1</v>
      </c>
      <c r="BT244" s="172">
        <f t="shared" si="228"/>
        <v>-1</v>
      </c>
      <c r="BU244" s="172">
        <f t="shared" si="228"/>
        <v>-1</v>
      </c>
      <c r="BV244" s="172">
        <f t="shared" si="228"/>
        <v>-1</v>
      </c>
      <c r="BW244" s="172">
        <f t="shared" si="228"/>
        <v>-1</v>
      </c>
      <c r="BX244" s="172">
        <f t="shared" si="228"/>
        <v>-1</v>
      </c>
      <c r="BY244" s="172">
        <f t="shared" si="228"/>
        <v>-1</v>
      </c>
      <c r="BZ244" s="172">
        <f t="shared" si="228"/>
        <v>-1</v>
      </c>
      <c r="CA244" s="172">
        <f t="shared" si="228"/>
        <v>-1</v>
      </c>
      <c r="CB244" s="172">
        <f t="shared" si="228"/>
        <v>-1</v>
      </c>
      <c r="CC244" s="172">
        <f t="shared" si="228"/>
        <v>-1</v>
      </c>
      <c r="CD244" s="172">
        <f t="shared" si="228"/>
        <v>-1</v>
      </c>
      <c r="CE244" s="172">
        <f t="shared" si="228"/>
        <v>-1</v>
      </c>
      <c r="CF244" s="172">
        <f t="shared" si="228"/>
        <v>-1</v>
      </c>
      <c r="CG244" s="172">
        <f t="shared" si="228"/>
        <v>-1</v>
      </c>
      <c r="CH244" s="172">
        <f t="shared" si="228"/>
        <v>-1</v>
      </c>
      <c r="CI244" s="172">
        <f t="shared" si="228"/>
        <v>-1</v>
      </c>
      <c r="CJ244" s="172">
        <f t="shared" si="228"/>
        <v>-1</v>
      </c>
      <c r="CK244" s="172">
        <f t="shared" si="228"/>
        <v>-1</v>
      </c>
      <c r="CL244" s="172">
        <f t="shared" si="228"/>
        <v>-1</v>
      </c>
      <c r="CM244" s="172">
        <f t="shared" si="228"/>
        <v>-1</v>
      </c>
      <c r="CN244" s="172">
        <f t="shared" si="228"/>
        <v>-1</v>
      </c>
      <c r="CO244" s="172">
        <f t="shared" si="228"/>
        <v>-1</v>
      </c>
      <c r="CP244" s="172">
        <f t="shared" si="228"/>
        <v>-1</v>
      </c>
      <c r="CQ244" s="172">
        <f t="shared" si="228"/>
        <v>-1</v>
      </c>
      <c r="CR244" s="172">
        <f t="shared" si="228"/>
        <v>-1</v>
      </c>
      <c r="CS244" s="172">
        <f t="shared" si="228"/>
        <v>-1</v>
      </c>
      <c r="CT244" s="172">
        <f t="shared" si="228"/>
        <v>-1</v>
      </c>
      <c r="CU244" s="172">
        <f t="shared" si="228"/>
        <v>-1</v>
      </c>
      <c r="CV244" s="172">
        <f t="shared" si="228"/>
        <v>-1</v>
      </c>
      <c r="CW244" s="172">
        <f t="shared" si="228"/>
        <v>-1</v>
      </c>
      <c r="CX244" s="172">
        <f t="shared" si="228"/>
        <v>-1</v>
      </c>
      <c r="CY244" s="172">
        <f t="shared" si="228"/>
        <v>-1</v>
      </c>
      <c r="CZ244" s="172">
        <f t="shared" si="228"/>
        <v>-1</v>
      </c>
      <c r="DA244" s="172">
        <f t="shared" si="228"/>
        <v>-1</v>
      </c>
      <c r="DB244" s="172">
        <f t="shared" si="228"/>
        <v>-1</v>
      </c>
      <c r="DC244" s="172">
        <f t="shared" si="228"/>
        <v>-1</v>
      </c>
      <c r="DD244" s="172">
        <f t="shared" si="228"/>
        <v>-1</v>
      </c>
      <c r="DE244" s="172">
        <f t="shared" si="228"/>
        <v>-1</v>
      </c>
      <c r="DF244" s="172">
        <f t="shared" si="228"/>
        <v>-1</v>
      </c>
      <c r="DG244" s="172">
        <f t="shared" si="228"/>
        <v>-1</v>
      </c>
      <c r="DH244" s="172">
        <f t="shared" si="228"/>
        <v>-1</v>
      </c>
      <c r="DI244" s="172">
        <f t="shared" si="228"/>
        <v>-1</v>
      </c>
      <c r="DJ244" s="172">
        <f t="shared" si="228"/>
        <v>-1</v>
      </c>
      <c r="DK244" s="172">
        <f t="shared" si="228"/>
        <v>-1</v>
      </c>
      <c r="DL244" s="172">
        <f t="shared" si="228"/>
        <v>-1</v>
      </c>
      <c r="DM244" s="172">
        <f t="shared" si="228"/>
        <v>-1</v>
      </c>
      <c r="DN244" s="172">
        <f t="shared" si="228"/>
        <v>-1</v>
      </c>
      <c r="DO244" s="172">
        <f t="shared" si="228"/>
        <v>-1</v>
      </c>
      <c r="DP244" s="172">
        <f t="shared" si="228"/>
        <v>-1</v>
      </c>
      <c r="DQ244" s="172">
        <f t="shared" si="228"/>
        <v>-1</v>
      </c>
      <c r="DR244" s="172">
        <f t="shared" si="228"/>
        <v>-1</v>
      </c>
      <c r="DS244" s="172">
        <f t="shared" si="228"/>
        <v>-1</v>
      </c>
      <c r="DT244" s="172">
        <f t="shared" si="228"/>
        <v>-1</v>
      </c>
      <c r="DU244" s="172">
        <f t="shared" si="228"/>
        <v>-1</v>
      </c>
      <c r="DV244" s="172">
        <f t="shared" si="228"/>
        <v>-1</v>
      </c>
      <c r="DW244" s="172">
        <f t="shared" si="228"/>
        <v>-1</v>
      </c>
      <c r="DX244" s="172">
        <f t="shared" si="228"/>
        <v>-1</v>
      </c>
      <c r="DY244" s="172">
        <f t="shared" si="228"/>
        <v>-1</v>
      </c>
      <c r="DZ244" s="172">
        <f t="shared" si="228"/>
        <v>-1</v>
      </c>
      <c r="EA244" s="172">
        <f t="shared" si="228"/>
        <v>-1</v>
      </c>
      <c r="EB244" s="172">
        <f t="shared" si="229"/>
        <v>-1</v>
      </c>
      <c r="EC244" s="172">
        <f t="shared" ref="EC244:GN247" si="234">IF(EC$5="Relais électromécaniques hermétiques",EC129,-1)</f>
        <v>-1</v>
      </c>
      <c r="ED244" s="172">
        <f t="shared" si="234"/>
        <v>-1</v>
      </c>
      <c r="EE244" s="172">
        <f t="shared" si="234"/>
        <v>-1</v>
      </c>
      <c r="EF244" s="172">
        <f t="shared" si="234"/>
        <v>-1</v>
      </c>
      <c r="EG244" s="172">
        <f t="shared" si="234"/>
        <v>-1</v>
      </c>
      <c r="EH244" s="172">
        <f t="shared" si="234"/>
        <v>-1</v>
      </c>
      <c r="EI244" s="172">
        <f t="shared" si="234"/>
        <v>-1</v>
      </c>
      <c r="EJ244" s="172">
        <f t="shared" si="234"/>
        <v>-1</v>
      </c>
      <c r="EK244" s="172">
        <f t="shared" si="234"/>
        <v>-1</v>
      </c>
      <c r="EL244" s="172">
        <f t="shared" si="234"/>
        <v>-1</v>
      </c>
      <c r="EM244" s="172">
        <f t="shared" si="234"/>
        <v>-1</v>
      </c>
      <c r="EN244" s="172">
        <f t="shared" si="234"/>
        <v>-1</v>
      </c>
      <c r="EO244" s="172">
        <f t="shared" si="234"/>
        <v>-1</v>
      </c>
      <c r="EP244" s="172">
        <f t="shared" si="234"/>
        <v>-1</v>
      </c>
      <c r="EQ244" s="172">
        <f t="shared" si="234"/>
        <v>-1</v>
      </c>
      <c r="ER244" s="172">
        <f t="shared" si="234"/>
        <v>-1</v>
      </c>
      <c r="ES244" s="172">
        <f t="shared" si="234"/>
        <v>-1</v>
      </c>
      <c r="ET244" s="172">
        <f t="shared" si="234"/>
        <v>-1</v>
      </c>
      <c r="EU244" s="172">
        <f t="shared" si="234"/>
        <v>-1</v>
      </c>
      <c r="EV244" s="172">
        <f t="shared" si="234"/>
        <v>-1</v>
      </c>
      <c r="EW244" s="172">
        <f t="shared" si="234"/>
        <v>-1</v>
      </c>
      <c r="EX244" s="172">
        <f t="shared" si="234"/>
        <v>-1</v>
      </c>
      <c r="EY244" s="172">
        <f t="shared" si="234"/>
        <v>-1</v>
      </c>
      <c r="EZ244" s="172">
        <f t="shared" si="234"/>
        <v>-1</v>
      </c>
      <c r="FA244" s="172">
        <f t="shared" si="234"/>
        <v>-1</v>
      </c>
      <c r="FB244" s="172">
        <f t="shared" si="234"/>
        <v>-1</v>
      </c>
      <c r="FC244" s="172">
        <f t="shared" si="234"/>
        <v>-1</v>
      </c>
      <c r="FD244" s="172">
        <f t="shared" si="234"/>
        <v>-1</v>
      </c>
      <c r="FE244" s="172">
        <f t="shared" si="234"/>
        <v>-1</v>
      </c>
      <c r="FF244" s="172">
        <f t="shared" si="234"/>
        <v>-1</v>
      </c>
      <c r="FG244" s="172">
        <f t="shared" si="234"/>
        <v>-1</v>
      </c>
      <c r="FH244" s="172">
        <f t="shared" si="234"/>
        <v>-1</v>
      </c>
      <c r="FI244" s="172">
        <f t="shared" si="234"/>
        <v>-1</v>
      </c>
      <c r="FJ244" s="172">
        <f t="shared" si="234"/>
        <v>-1</v>
      </c>
      <c r="FK244" s="172">
        <f t="shared" si="234"/>
        <v>-1</v>
      </c>
      <c r="FL244" s="172">
        <f t="shared" si="234"/>
        <v>-1</v>
      </c>
      <c r="FM244" s="172">
        <f t="shared" si="234"/>
        <v>-1</v>
      </c>
      <c r="FN244" s="172">
        <f t="shared" si="234"/>
        <v>-1</v>
      </c>
      <c r="FO244" s="172">
        <f t="shared" si="234"/>
        <v>-1</v>
      </c>
      <c r="FP244" s="172">
        <f t="shared" si="234"/>
        <v>-1</v>
      </c>
      <c r="FQ244" s="172">
        <f t="shared" si="234"/>
        <v>-1</v>
      </c>
      <c r="FR244" s="172">
        <f t="shared" si="234"/>
        <v>-1</v>
      </c>
      <c r="FS244" s="172">
        <f t="shared" si="234"/>
        <v>-1</v>
      </c>
      <c r="FT244" s="172">
        <f t="shared" si="234"/>
        <v>-1</v>
      </c>
      <c r="FU244" s="172">
        <f t="shared" si="234"/>
        <v>-1</v>
      </c>
      <c r="FV244" s="172">
        <f t="shared" si="234"/>
        <v>-1</v>
      </c>
      <c r="FW244" s="172">
        <f t="shared" si="234"/>
        <v>-1</v>
      </c>
      <c r="FX244" s="172">
        <f t="shared" si="234"/>
        <v>-1</v>
      </c>
      <c r="FY244" s="172">
        <f t="shared" si="234"/>
        <v>-1</v>
      </c>
      <c r="FZ244" s="172">
        <f t="shared" si="234"/>
        <v>-1</v>
      </c>
      <c r="GA244" s="172">
        <f t="shared" si="234"/>
        <v>-1</v>
      </c>
      <c r="GB244" s="172">
        <f t="shared" si="234"/>
        <v>-1</v>
      </c>
      <c r="GC244" s="172">
        <f t="shared" si="234"/>
        <v>-1</v>
      </c>
      <c r="GD244" s="172">
        <f t="shared" si="234"/>
        <v>-1</v>
      </c>
      <c r="GE244" s="172">
        <f t="shared" si="234"/>
        <v>-1</v>
      </c>
      <c r="GF244" s="172">
        <f t="shared" si="234"/>
        <v>-1</v>
      </c>
      <c r="GG244" s="172">
        <f t="shared" si="234"/>
        <v>-1</v>
      </c>
      <c r="GH244" s="172">
        <f t="shared" si="234"/>
        <v>-1</v>
      </c>
      <c r="GI244" s="172">
        <f t="shared" si="234"/>
        <v>-1</v>
      </c>
      <c r="GJ244" s="172">
        <f t="shared" si="234"/>
        <v>-1</v>
      </c>
      <c r="GK244" s="172">
        <f t="shared" si="234"/>
        <v>-1</v>
      </c>
      <c r="GL244" s="172">
        <f t="shared" si="234"/>
        <v>-1</v>
      </c>
      <c r="GM244" s="172">
        <f t="shared" si="234"/>
        <v>-1</v>
      </c>
      <c r="GN244" s="172">
        <f t="shared" si="234"/>
        <v>-1</v>
      </c>
      <c r="GO244" s="172">
        <f t="shared" si="233"/>
        <v>-1</v>
      </c>
      <c r="GP244" s="172">
        <f t="shared" si="233"/>
        <v>-1</v>
      </c>
      <c r="GQ244" s="172">
        <f t="shared" si="218"/>
        <v>-1</v>
      </c>
      <c r="GR244" s="172">
        <f t="shared" si="218"/>
        <v>-1</v>
      </c>
      <c r="GS244" s="172">
        <f t="shared" si="218"/>
        <v>-1</v>
      </c>
      <c r="GT244" s="139"/>
      <c r="GU244" s="149"/>
      <c r="GV244" s="150"/>
      <c r="GW244" s="150"/>
      <c r="GX244" s="150"/>
      <c r="GY244" s="150"/>
      <c r="GZ244" s="150"/>
      <c r="HA244" s="150"/>
      <c r="HB244" s="150"/>
      <c r="HC244" s="150"/>
      <c r="HD244" s="150"/>
      <c r="HE244" s="150"/>
      <c r="HF244" s="150"/>
      <c r="HG244" s="150"/>
      <c r="HH244" s="150"/>
      <c r="HI244" s="150"/>
      <c r="HJ244" s="150"/>
      <c r="HK244" s="150"/>
      <c r="HL244" s="150"/>
      <c r="HM244" s="150"/>
      <c r="HN244" s="150"/>
      <c r="HO244" s="150"/>
      <c r="HP244" s="150"/>
      <c r="HQ244" s="150"/>
      <c r="HR244" s="150"/>
      <c r="HS244" s="150"/>
      <c r="HT244" s="150"/>
      <c r="HU244" s="150"/>
      <c r="HV244" s="150"/>
      <c r="HW244" s="150"/>
      <c r="HX244" s="150"/>
      <c r="HY244" s="150"/>
      <c r="HZ244" s="150"/>
      <c r="IA244" s="150"/>
      <c r="IB244" s="150"/>
      <c r="IC244" s="150"/>
      <c r="ID244" s="150"/>
      <c r="IE244" s="150"/>
      <c r="IF244" s="150"/>
      <c r="IG244" s="150"/>
      <c r="IH244" s="150"/>
      <c r="II244" s="150"/>
      <c r="IJ244" s="150"/>
      <c r="IK244" s="150"/>
      <c r="IL244" s="150"/>
      <c r="IM244" s="150"/>
      <c r="IN244" s="150"/>
      <c r="IO244" s="150"/>
      <c r="IP244" s="150"/>
      <c r="IQ244" s="150"/>
      <c r="IR244" s="150"/>
      <c r="IS244" s="150"/>
      <c r="IT244" s="150"/>
      <c r="IU244" s="150"/>
      <c r="IV244" s="150"/>
    </row>
    <row r="245" spans="4:256" s="172" customFormat="1" hidden="1">
      <c r="D245" s="172">
        <f t="shared" si="213"/>
        <v>-1</v>
      </c>
      <c r="E245" s="172">
        <f t="shared" si="230"/>
        <v>-1</v>
      </c>
      <c r="F245" s="172">
        <f t="shared" si="230"/>
        <v>-1</v>
      </c>
      <c r="G245" s="172">
        <f t="shared" si="230"/>
        <v>-1</v>
      </c>
      <c r="H245" s="172">
        <f t="shared" si="230"/>
        <v>-1</v>
      </c>
      <c r="I245" s="172">
        <f t="shared" si="230"/>
        <v>-1</v>
      </c>
      <c r="J245" s="172">
        <f t="shared" si="230"/>
        <v>-1</v>
      </c>
      <c r="K245" s="172">
        <f t="shared" si="230"/>
        <v>-1</v>
      </c>
      <c r="L245" s="172">
        <f t="shared" si="230"/>
        <v>-1</v>
      </c>
      <c r="M245" s="172">
        <f t="shared" si="230"/>
        <v>-1</v>
      </c>
      <c r="N245" s="172">
        <f t="shared" si="230"/>
        <v>-1</v>
      </c>
      <c r="O245" s="172">
        <f t="shared" si="230"/>
        <v>-1</v>
      </c>
      <c r="P245" s="172">
        <f t="shared" si="230"/>
        <v>-1</v>
      </c>
      <c r="Q245" s="172">
        <f t="shared" si="230"/>
        <v>-1</v>
      </c>
      <c r="R245" s="172">
        <f t="shared" si="230"/>
        <v>-1</v>
      </c>
      <c r="S245" s="172">
        <f t="shared" si="230"/>
        <v>-1</v>
      </c>
      <c r="T245" s="172">
        <f t="shared" si="230"/>
        <v>-1</v>
      </c>
      <c r="U245" s="172">
        <f t="shared" si="230"/>
        <v>-1</v>
      </c>
      <c r="V245" s="172">
        <f t="shared" si="230"/>
        <v>-1</v>
      </c>
      <c r="W245" s="172">
        <f t="shared" si="230"/>
        <v>-1</v>
      </c>
      <c r="X245" s="172">
        <f t="shared" si="230"/>
        <v>-1</v>
      </c>
      <c r="Y245" s="172">
        <f t="shared" si="230"/>
        <v>-1</v>
      </c>
      <c r="Z245" s="172">
        <f t="shared" si="230"/>
        <v>-1</v>
      </c>
      <c r="AA245" s="172">
        <f t="shared" si="230"/>
        <v>-1</v>
      </c>
      <c r="AB245" s="172">
        <f t="shared" si="230"/>
        <v>-1</v>
      </c>
      <c r="AC245" s="172">
        <f t="shared" si="230"/>
        <v>-1</v>
      </c>
      <c r="AD245" s="172">
        <f t="shared" si="230"/>
        <v>-1</v>
      </c>
      <c r="AE245" s="172">
        <f t="shared" si="230"/>
        <v>-1</v>
      </c>
      <c r="AF245" s="172">
        <f t="shared" si="230"/>
        <v>-1</v>
      </c>
      <c r="AG245" s="172">
        <f t="shared" si="230"/>
        <v>-1</v>
      </c>
      <c r="AH245" s="172">
        <f t="shared" si="230"/>
        <v>-1</v>
      </c>
      <c r="AI245" s="172">
        <f t="shared" si="230"/>
        <v>-1</v>
      </c>
      <c r="AJ245" s="172">
        <f t="shared" si="230"/>
        <v>-1</v>
      </c>
      <c r="AK245" s="172">
        <f t="shared" si="230"/>
        <v>-1</v>
      </c>
      <c r="AL245" s="172">
        <f t="shared" si="230"/>
        <v>-1</v>
      </c>
      <c r="AM245" s="172">
        <f t="shared" si="230"/>
        <v>-1</v>
      </c>
      <c r="AN245" s="172">
        <f t="shared" si="230"/>
        <v>-1</v>
      </c>
      <c r="AO245" s="172">
        <f t="shared" si="230"/>
        <v>-1</v>
      </c>
      <c r="AP245" s="172">
        <f t="shared" si="230"/>
        <v>-1</v>
      </c>
      <c r="AQ245" s="172">
        <f t="shared" si="230"/>
        <v>-1</v>
      </c>
      <c r="AR245" s="172">
        <f t="shared" si="230"/>
        <v>-1</v>
      </c>
      <c r="AS245" s="172">
        <f t="shared" si="230"/>
        <v>-1</v>
      </c>
      <c r="AT245" s="172">
        <f t="shared" si="230"/>
        <v>-1</v>
      </c>
      <c r="AU245" s="172">
        <f t="shared" si="230"/>
        <v>-1</v>
      </c>
      <c r="AV245" s="172">
        <f t="shared" si="230"/>
        <v>-1</v>
      </c>
      <c r="AW245" s="172">
        <f t="shared" si="230"/>
        <v>-1</v>
      </c>
      <c r="AX245" s="172">
        <f t="shared" si="230"/>
        <v>-1</v>
      </c>
      <c r="AY245" s="172">
        <f t="shared" si="230"/>
        <v>-1</v>
      </c>
      <c r="AZ245" s="172">
        <f t="shared" si="230"/>
        <v>-1</v>
      </c>
      <c r="BA245" s="172">
        <f t="shared" si="230"/>
        <v>-1</v>
      </c>
      <c r="BB245" s="172">
        <f t="shared" si="230"/>
        <v>-1</v>
      </c>
      <c r="BC245" s="172">
        <f t="shared" si="230"/>
        <v>-1</v>
      </c>
      <c r="BD245" s="172">
        <f t="shared" si="230"/>
        <v>-1</v>
      </c>
      <c r="BE245" s="172">
        <f t="shared" si="230"/>
        <v>-1</v>
      </c>
      <c r="BF245" s="172">
        <f t="shared" si="230"/>
        <v>-1</v>
      </c>
      <c r="BG245" s="172">
        <f t="shared" si="230"/>
        <v>-1</v>
      </c>
      <c r="BH245" s="172">
        <f t="shared" si="230"/>
        <v>-1</v>
      </c>
      <c r="BI245" s="172">
        <f t="shared" si="230"/>
        <v>-1</v>
      </c>
      <c r="BJ245" s="172">
        <f t="shared" si="230"/>
        <v>-1</v>
      </c>
      <c r="BK245" s="172">
        <f t="shared" si="230"/>
        <v>-1</v>
      </c>
      <c r="BL245" s="172">
        <f t="shared" si="230"/>
        <v>-1</v>
      </c>
      <c r="BM245" s="172">
        <f t="shared" si="230"/>
        <v>-1</v>
      </c>
      <c r="BN245" s="172">
        <f t="shared" si="230"/>
        <v>-1</v>
      </c>
      <c r="BO245" s="172">
        <f t="shared" si="230"/>
        <v>-1</v>
      </c>
      <c r="BP245" s="172">
        <f t="shared" ref="BP245:CU245" si="235">IF(BP$5="Relais électromécaniques hermétiques",BP130,-1)</f>
        <v>-1</v>
      </c>
      <c r="BQ245" s="172">
        <f t="shared" si="235"/>
        <v>-1</v>
      </c>
      <c r="BR245" s="172">
        <f t="shared" si="235"/>
        <v>-1</v>
      </c>
      <c r="BS245" s="172">
        <f t="shared" si="235"/>
        <v>-1</v>
      </c>
      <c r="BT245" s="172">
        <f t="shared" si="235"/>
        <v>-1</v>
      </c>
      <c r="BU245" s="172">
        <f t="shared" si="235"/>
        <v>-1</v>
      </c>
      <c r="BV245" s="172">
        <f t="shared" si="235"/>
        <v>-1</v>
      </c>
      <c r="BW245" s="172">
        <f t="shared" si="235"/>
        <v>-1</v>
      </c>
      <c r="BX245" s="172">
        <f t="shared" si="235"/>
        <v>-1</v>
      </c>
      <c r="BY245" s="172">
        <f t="shared" si="235"/>
        <v>-1</v>
      </c>
      <c r="BZ245" s="172">
        <f t="shared" si="235"/>
        <v>-1</v>
      </c>
      <c r="CA245" s="172">
        <f t="shared" si="235"/>
        <v>-1</v>
      </c>
      <c r="CB245" s="172">
        <f t="shared" si="235"/>
        <v>-1</v>
      </c>
      <c r="CC245" s="172">
        <f t="shared" si="235"/>
        <v>-1</v>
      </c>
      <c r="CD245" s="172">
        <f t="shared" si="235"/>
        <v>-1</v>
      </c>
      <c r="CE245" s="172">
        <f t="shared" si="235"/>
        <v>-1</v>
      </c>
      <c r="CF245" s="172">
        <f t="shared" si="235"/>
        <v>-1</v>
      </c>
      <c r="CG245" s="172">
        <f t="shared" si="235"/>
        <v>-1</v>
      </c>
      <c r="CH245" s="172">
        <f t="shared" si="235"/>
        <v>-1</v>
      </c>
      <c r="CI245" s="172">
        <f t="shared" si="235"/>
        <v>-1</v>
      </c>
      <c r="CJ245" s="172">
        <f t="shared" si="235"/>
        <v>-1</v>
      </c>
      <c r="CK245" s="172">
        <f t="shared" si="235"/>
        <v>-1</v>
      </c>
      <c r="CL245" s="172">
        <f t="shared" si="235"/>
        <v>-1</v>
      </c>
      <c r="CM245" s="172">
        <f t="shared" si="235"/>
        <v>-1</v>
      </c>
      <c r="CN245" s="172">
        <f t="shared" si="235"/>
        <v>-1</v>
      </c>
      <c r="CO245" s="172">
        <f t="shared" si="235"/>
        <v>-1</v>
      </c>
      <c r="CP245" s="172">
        <f t="shared" si="235"/>
        <v>-1</v>
      </c>
      <c r="CQ245" s="172">
        <f t="shared" si="235"/>
        <v>-1</v>
      </c>
      <c r="CR245" s="172">
        <f t="shared" si="235"/>
        <v>-1</v>
      </c>
      <c r="CS245" s="172">
        <f t="shared" si="235"/>
        <v>-1</v>
      </c>
      <c r="CT245" s="172">
        <f t="shared" si="235"/>
        <v>-1</v>
      </c>
      <c r="CU245" s="172">
        <f t="shared" si="235"/>
        <v>-1</v>
      </c>
      <c r="CV245" s="172">
        <f t="shared" ref="CV245:EA245" si="236">IF(CV$5="Relais électromécaniques hermétiques",CV130,-1)</f>
        <v>-1</v>
      </c>
      <c r="CW245" s="172">
        <f t="shared" si="236"/>
        <v>-1</v>
      </c>
      <c r="CX245" s="172">
        <f t="shared" si="236"/>
        <v>-1</v>
      </c>
      <c r="CY245" s="172">
        <f t="shared" si="236"/>
        <v>-1</v>
      </c>
      <c r="CZ245" s="172">
        <f t="shared" si="236"/>
        <v>-1</v>
      </c>
      <c r="DA245" s="172">
        <f t="shared" si="236"/>
        <v>-1</v>
      </c>
      <c r="DB245" s="172">
        <f t="shared" si="236"/>
        <v>-1</v>
      </c>
      <c r="DC245" s="172">
        <f t="shared" si="236"/>
        <v>-1</v>
      </c>
      <c r="DD245" s="172">
        <f t="shared" si="236"/>
        <v>-1</v>
      </c>
      <c r="DE245" s="172">
        <f t="shared" si="236"/>
        <v>-1</v>
      </c>
      <c r="DF245" s="172">
        <f t="shared" si="236"/>
        <v>-1</v>
      </c>
      <c r="DG245" s="172">
        <f t="shared" si="236"/>
        <v>-1</v>
      </c>
      <c r="DH245" s="172">
        <f t="shared" si="236"/>
        <v>-1</v>
      </c>
      <c r="DI245" s="172">
        <f t="shared" si="236"/>
        <v>-1</v>
      </c>
      <c r="DJ245" s="172">
        <f t="shared" si="236"/>
        <v>-1</v>
      </c>
      <c r="DK245" s="172">
        <f t="shared" si="236"/>
        <v>-1</v>
      </c>
      <c r="DL245" s="172">
        <f t="shared" si="236"/>
        <v>-1</v>
      </c>
      <c r="DM245" s="172">
        <f t="shared" si="236"/>
        <v>-1</v>
      </c>
      <c r="DN245" s="172">
        <f t="shared" si="236"/>
        <v>-1</v>
      </c>
      <c r="DO245" s="172">
        <f t="shared" si="236"/>
        <v>-1</v>
      </c>
      <c r="DP245" s="172">
        <f t="shared" si="236"/>
        <v>-1</v>
      </c>
      <c r="DQ245" s="172">
        <f t="shared" si="236"/>
        <v>-1</v>
      </c>
      <c r="DR245" s="172">
        <f t="shared" si="236"/>
        <v>-1</v>
      </c>
      <c r="DS245" s="172">
        <f t="shared" si="236"/>
        <v>-1</v>
      </c>
      <c r="DT245" s="172">
        <f t="shared" si="236"/>
        <v>-1</v>
      </c>
      <c r="DU245" s="172">
        <f t="shared" si="236"/>
        <v>-1</v>
      </c>
      <c r="DV245" s="172">
        <f t="shared" si="236"/>
        <v>-1</v>
      </c>
      <c r="DW245" s="172">
        <f t="shared" si="236"/>
        <v>-1</v>
      </c>
      <c r="DX245" s="172">
        <f t="shared" si="236"/>
        <v>-1</v>
      </c>
      <c r="DY245" s="172">
        <f t="shared" si="236"/>
        <v>-1</v>
      </c>
      <c r="DZ245" s="172">
        <f t="shared" si="236"/>
        <v>-1</v>
      </c>
      <c r="EA245" s="172">
        <f t="shared" si="236"/>
        <v>-1</v>
      </c>
      <c r="EB245" s="172">
        <f t="shared" si="229"/>
        <v>-1</v>
      </c>
      <c r="EC245" s="172">
        <f t="shared" si="234"/>
        <v>-1</v>
      </c>
      <c r="ED245" s="172">
        <f t="shared" si="234"/>
        <v>-1</v>
      </c>
      <c r="EE245" s="172">
        <f t="shared" si="234"/>
        <v>-1</v>
      </c>
      <c r="EF245" s="172">
        <f t="shared" si="234"/>
        <v>-1</v>
      </c>
      <c r="EG245" s="172">
        <f t="shared" si="234"/>
        <v>-1</v>
      </c>
      <c r="EH245" s="172">
        <f t="shared" si="234"/>
        <v>-1</v>
      </c>
      <c r="EI245" s="172">
        <f t="shared" si="234"/>
        <v>-1</v>
      </c>
      <c r="EJ245" s="172">
        <f t="shared" si="234"/>
        <v>-1</v>
      </c>
      <c r="EK245" s="172">
        <f t="shared" si="234"/>
        <v>-1</v>
      </c>
      <c r="EL245" s="172">
        <f t="shared" si="234"/>
        <v>-1</v>
      </c>
      <c r="EM245" s="172">
        <f t="shared" si="234"/>
        <v>-1</v>
      </c>
      <c r="EN245" s="172">
        <f t="shared" si="234"/>
        <v>-1</v>
      </c>
      <c r="EO245" s="172">
        <f t="shared" si="234"/>
        <v>-1</v>
      </c>
      <c r="EP245" s="172">
        <f t="shared" si="234"/>
        <v>-1</v>
      </c>
      <c r="EQ245" s="172">
        <f t="shared" si="234"/>
        <v>-1</v>
      </c>
      <c r="ER245" s="172">
        <f t="shared" si="234"/>
        <v>-1</v>
      </c>
      <c r="ES245" s="172">
        <f t="shared" si="234"/>
        <v>-1</v>
      </c>
      <c r="ET245" s="172">
        <f t="shared" si="234"/>
        <v>-1</v>
      </c>
      <c r="EU245" s="172">
        <f t="shared" si="234"/>
        <v>-1</v>
      </c>
      <c r="EV245" s="172">
        <f t="shared" si="234"/>
        <v>-1</v>
      </c>
      <c r="EW245" s="172">
        <f t="shared" si="234"/>
        <v>-1</v>
      </c>
      <c r="EX245" s="172">
        <f t="shared" si="234"/>
        <v>-1</v>
      </c>
      <c r="EY245" s="172">
        <f t="shared" si="234"/>
        <v>-1</v>
      </c>
      <c r="EZ245" s="172">
        <f t="shared" si="234"/>
        <v>-1</v>
      </c>
      <c r="FA245" s="172">
        <f t="shared" si="234"/>
        <v>-1</v>
      </c>
      <c r="FB245" s="172">
        <f t="shared" si="234"/>
        <v>-1</v>
      </c>
      <c r="FC245" s="172">
        <f t="shared" si="234"/>
        <v>-1</v>
      </c>
      <c r="FD245" s="172">
        <f t="shared" si="234"/>
        <v>-1</v>
      </c>
      <c r="FE245" s="172">
        <f t="shared" si="234"/>
        <v>-1</v>
      </c>
      <c r="FF245" s="172">
        <f t="shared" si="234"/>
        <v>-1</v>
      </c>
      <c r="FG245" s="172">
        <f t="shared" si="234"/>
        <v>-1</v>
      </c>
      <c r="FH245" s="172">
        <f t="shared" si="234"/>
        <v>-1</v>
      </c>
      <c r="FI245" s="172">
        <f t="shared" si="234"/>
        <v>-1</v>
      </c>
      <c r="FJ245" s="172">
        <f t="shared" si="234"/>
        <v>-1</v>
      </c>
      <c r="FK245" s="172">
        <f t="shared" si="234"/>
        <v>-1</v>
      </c>
      <c r="FL245" s="172">
        <f t="shared" si="234"/>
        <v>-1</v>
      </c>
      <c r="FM245" s="172">
        <f t="shared" si="234"/>
        <v>-1</v>
      </c>
      <c r="FN245" s="172">
        <f t="shared" si="234"/>
        <v>-1</v>
      </c>
      <c r="FO245" s="172">
        <f t="shared" si="234"/>
        <v>-1</v>
      </c>
      <c r="FP245" s="172">
        <f t="shared" si="234"/>
        <v>-1</v>
      </c>
      <c r="FQ245" s="172">
        <f t="shared" si="234"/>
        <v>-1</v>
      </c>
      <c r="FR245" s="172">
        <f t="shared" si="234"/>
        <v>-1</v>
      </c>
      <c r="FS245" s="172">
        <f t="shared" si="234"/>
        <v>-1</v>
      </c>
      <c r="FT245" s="172">
        <f t="shared" si="234"/>
        <v>-1</v>
      </c>
      <c r="FU245" s="172">
        <f t="shared" si="234"/>
        <v>-1</v>
      </c>
      <c r="FV245" s="172">
        <f t="shared" si="234"/>
        <v>-1</v>
      </c>
      <c r="FW245" s="172">
        <f t="shared" si="234"/>
        <v>-1</v>
      </c>
      <c r="FX245" s="172">
        <f t="shared" si="234"/>
        <v>-1</v>
      </c>
      <c r="FY245" s="172">
        <f t="shared" si="234"/>
        <v>-1</v>
      </c>
      <c r="FZ245" s="172">
        <f t="shared" si="234"/>
        <v>-1</v>
      </c>
      <c r="GA245" s="172">
        <f t="shared" si="234"/>
        <v>-1</v>
      </c>
      <c r="GB245" s="172">
        <f t="shared" si="234"/>
        <v>-1</v>
      </c>
      <c r="GC245" s="172">
        <f t="shared" si="234"/>
        <v>-1</v>
      </c>
      <c r="GD245" s="172">
        <f t="shared" si="234"/>
        <v>-1</v>
      </c>
      <c r="GE245" s="172">
        <f t="shared" si="234"/>
        <v>-1</v>
      </c>
      <c r="GF245" s="172">
        <f t="shared" si="234"/>
        <v>-1</v>
      </c>
      <c r="GG245" s="172">
        <f t="shared" si="234"/>
        <v>-1</v>
      </c>
      <c r="GH245" s="172">
        <f t="shared" si="234"/>
        <v>-1</v>
      </c>
      <c r="GI245" s="172">
        <f t="shared" si="234"/>
        <v>-1</v>
      </c>
      <c r="GJ245" s="172">
        <f t="shared" si="234"/>
        <v>-1</v>
      </c>
      <c r="GK245" s="172">
        <f t="shared" si="234"/>
        <v>-1</v>
      </c>
      <c r="GL245" s="172">
        <f t="shared" si="234"/>
        <v>-1</v>
      </c>
      <c r="GM245" s="172">
        <f t="shared" si="234"/>
        <v>-1</v>
      </c>
      <c r="GN245" s="172">
        <f t="shared" si="234"/>
        <v>-1</v>
      </c>
      <c r="GO245" s="172">
        <f t="shared" si="233"/>
        <v>-1</v>
      </c>
      <c r="GP245" s="172">
        <f t="shared" si="233"/>
        <v>-1</v>
      </c>
      <c r="GQ245" s="172">
        <f t="shared" si="218"/>
        <v>-1</v>
      </c>
      <c r="GR245" s="172">
        <f t="shared" si="218"/>
        <v>-1</v>
      </c>
      <c r="GS245" s="172">
        <f t="shared" si="218"/>
        <v>-1</v>
      </c>
      <c r="GT245" s="139"/>
      <c r="GU245" s="149"/>
      <c r="GV245" s="150"/>
      <c r="GW245" s="150"/>
      <c r="GX245" s="150"/>
      <c r="GY245" s="150"/>
      <c r="GZ245" s="150"/>
      <c r="HA245" s="150"/>
      <c r="HB245" s="150"/>
      <c r="HC245" s="150"/>
      <c r="HD245" s="150"/>
      <c r="HE245" s="150"/>
      <c r="HF245" s="150"/>
      <c r="HG245" s="150"/>
      <c r="HH245" s="150"/>
      <c r="HI245" s="150"/>
      <c r="HJ245" s="150"/>
      <c r="HK245" s="150"/>
      <c r="HL245" s="150"/>
      <c r="HM245" s="150"/>
      <c r="HN245" s="150"/>
      <c r="HO245" s="150"/>
      <c r="HP245" s="150"/>
      <c r="HQ245" s="150"/>
      <c r="HR245" s="150"/>
      <c r="HS245" s="150"/>
      <c r="HT245" s="150"/>
      <c r="HU245" s="150"/>
      <c r="HV245" s="150"/>
      <c r="HW245" s="150"/>
      <c r="HX245" s="150"/>
      <c r="HY245" s="150"/>
      <c r="HZ245" s="150"/>
      <c r="IA245" s="150"/>
      <c r="IB245" s="150"/>
      <c r="IC245" s="150"/>
      <c r="ID245" s="150"/>
      <c r="IE245" s="150"/>
      <c r="IF245" s="150"/>
      <c r="IG245" s="150"/>
      <c r="IH245" s="150"/>
      <c r="II245" s="150"/>
      <c r="IJ245" s="150"/>
      <c r="IK245" s="150"/>
      <c r="IL245" s="150"/>
      <c r="IM245" s="150"/>
      <c r="IN245" s="150"/>
      <c r="IO245" s="150"/>
      <c r="IP245" s="150"/>
      <c r="IQ245" s="150"/>
      <c r="IR245" s="150"/>
      <c r="IS245" s="150"/>
      <c r="IT245" s="150"/>
      <c r="IU245" s="150"/>
      <c r="IV245" s="150"/>
    </row>
    <row r="246" spans="4:256" s="172" customFormat="1" hidden="1">
      <c r="D246" s="172">
        <f t="shared" si="213"/>
        <v>-1</v>
      </c>
      <c r="E246" s="172">
        <f t="shared" ref="E246:AJ246" si="237">IF(E$5="Relais électromécaniques hermétiques",E131,-1)</f>
        <v>-1</v>
      </c>
      <c r="F246" s="172">
        <f t="shared" si="237"/>
        <v>-1</v>
      </c>
      <c r="G246" s="172">
        <f t="shared" si="237"/>
        <v>-1</v>
      </c>
      <c r="H246" s="172">
        <f t="shared" si="237"/>
        <v>-1</v>
      </c>
      <c r="I246" s="172">
        <f t="shared" si="237"/>
        <v>-1</v>
      </c>
      <c r="J246" s="172">
        <f t="shared" si="237"/>
        <v>-1</v>
      </c>
      <c r="K246" s="172">
        <f t="shared" si="237"/>
        <v>-1</v>
      </c>
      <c r="L246" s="172">
        <f t="shared" si="237"/>
        <v>-1</v>
      </c>
      <c r="M246" s="172">
        <f t="shared" si="237"/>
        <v>-1</v>
      </c>
      <c r="N246" s="172">
        <f t="shared" si="237"/>
        <v>-1</v>
      </c>
      <c r="O246" s="172">
        <f t="shared" si="237"/>
        <v>-1</v>
      </c>
      <c r="P246" s="172">
        <f t="shared" si="237"/>
        <v>-1</v>
      </c>
      <c r="Q246" s="172">
        <f t="shared" si="237"/>
        <v>-1</v>
      </c>
      <c r="R246" s="172">
        <f t="shared" si="237"/>
        <v>-1</v>
      </c>
      <c r="S246" s="172">
        <f t="shared" si="237"/>
        <v>-1</v>
      </c>
      <c r="T246" s="172">
        <f t="shared" si="237"/>
        <v>-1</v>
      </c>
      <c r="U246" s="172">
        <f t="shared" si="237"/>
        <v>-1</v>
      </c>
      <c r="V246" s="172">
        <f t="shared" si="237"/>
        <v>-1</v>
      </c>
      <c r="W246" s="172">
        <f t="shared" si="237"/>
        <v>-1</v>
      </c>
      <c r="X246" s="172">
        <f t="shared" si="237"/>
        <v>-1</v>
      </c>
      <c r="Y246" s="172">
        <f t="shared" si="237"/>
        <v>-1</v>
      </c>
      <c r="Z246" s="172">
        <f t="shared" si="237"/>
        <v>-1</v>
      </c>
      <c r="AA246" s="172">
        <f t="shared" si="237"/>
        <v>-1</v>
      </c>
      <c r="AB246" s="172">
        <f t="shared" si="237"/>
        <v>-1</v>
      </c>
      <c r="AC246" s="172">
        <f t="shared" si="237"/>
        <v>-1</v>
      </c>
      <c r="AD246" s="172">
        <f t="shared" si="237"/>
        <v>-1</v>
      </c>
      <c r="AE246" s="172">
        <f t="shared" si="237"/>
        <v>-1</v>
      </c>
      <c r="AF246" s="172">
        <f t="shared" si="237"/>
        <v>-1</v>
      </c>
      <c r="AG246" s="172">
        <f t="shared" si="237"/>
        <v>-1</v>
      </c>
      <c r="AH246" s="172">
        <f t="shared" si="237"/>
        <v>-1</v>
      </c>
      <c r="AI246" s="172">
        <f t="shared" si="237"/>
        <v>-1</v>
      </c>
      <c r="AJ246" s="172">
        <f t="shared" si="237"/>
        <v>-1</v>
      </c>
      <c r="AK246" s="172">
        <f t="shared" ref="AK246:BO246" si="238">IF(AK$5="Relais électromécaniques hermétiques",AK131,-1)</f>
        <v>-1</v>
      </c>
      <c r="AL246" s="172">
        <f t="shared" si="238"/>
        <v>-1</v>
      </c>
      <c r="AM246" s="172">
        <f t="shared" si="238"/>
        <v>-1</v>
      </c>
      <c r="AN246" s="172">
        <f t="shared" si="238"/>
        <v>-1</v>
      </c>
      <c r="AO246" s="172">
        <f t="shared" si="238"/>
        <v>-1</v>
      </c>
      <c r="AP246" s="172">
        <f t="shared" si="238"/>
        <v>-1</v>
      </c>
      <c r="AQ246" s="172">
        <f t="shared" si="238"/>
        <v>-1</v>
      </c>
      <c r="AR246" s="172">
        <f t="shared" si="238"/>
        <v>-1</v>
      </c>
      <c r="AS246" s="172">
        <f t="shared" si="238"/>
        <v>-1</v>
      </c>
      <c r="AT246" s="172">
        <f t="shared" si="238"/>
        <v>-1</v>
      </c>
      <c r="AU246" s="172">
        <f t="shared" si="238"/>
        <v>-1</v>
      </c>
      <c r="AV246" s="172">
        <f t="shared" si="238"/>
        <v>-1</v>
      </c>
      <c r="AW246" s="172">
        <f t="shared" si="238"/>
        <v>-1</v>
      </c>
      <c r="AX246" s="172">
        <f t="shared" si="238"/>
        <v>-1</v>
      </c>
      <c r="AY246" s="172">
        <f t="shared" si="238"/>
        <v>-1</v>
      </c>
      <c r="AZ246" s="172">
        <f t="shared" si="238"/>
        <v>-1</v>
      </c>
      <c r="BA246" s="172">
        <f t="shared" si="238"/>
        <v>-1</v>
      </c>
      <c r="BB246" s="172">
        <f t="shared" si="238"/>
        <v>-1</v>
      </c>
      <c r="BC246" s="172">
        <f t="shared" si="238"/>
        <v>-1</v>
      </c>
      <c r="BD246" s="172">
        <f t="shared" si="238"/>
        <v>-1</v>
      </c>
      <c r="BE246" s="172">
        <f t="shared" si="238"/>
        <v>-1</v>
      </c>
      <c r="BF246" s="172">
        <f t="shared" si="238"/>
        <v>-1</v>
      </c>
      <c r="BG246" s="172">
        <f t="shared" si="238"/>
        <v>-1</v>
      </c>
      <c r="BH246" s="172">
        <f t="shared" si="238"/>
        <v>-1</v>
      </c>
      <c r="BI246" s="172">
        <f t="shared" si="238"/>
        <v>-1</v>
      </c>
      <c r="BJ246" s="172">
        <f t="shared" si="238"/>
        <v>-1</v>
      </c>
      <c r="BK246" s="172">
        <f t="shared" si="238"/>
        <v>-1</v>
      </c>
      <c r="BL246" s="172">
        <f t="shared" si="238"/>
        <v>-1</v>
      </c>
      <c r="BM246" s="172">
        <f t="shared" si="238"/>
        <v>-1</v>
      </c>
      <c r="BN246" s="172">
        <f t="shared" si="238"/>
        <v>-1</v>
      </c>
      <c r="BO246" s="172">
        <f t="shared" si="238"/>
        <v>-1</v>
      </c>
      <c r="BP246" s="172">
        <f t="shared" ref="BP246:CU246" si="239">IF(BP$5="Relais électromécaniques hermétiques",BP131,-1)</f>
        <v>-1</v>
      </c>
      <c r="BQ246" s="172">
        <f t="shared" si="239"/>
        <v>-1</v>
      </c>
      <c r="BR246" s="172">
        <f t="shared" si="239"/>
        <v>-1</v>
      </c>
      <c r="BS246" s="172">
        <f t="shared" si="239"/>
        <v>-1</v>
      </c>
      <c r="BT246" s="172">
        <f t="shared" si="239"/>
        <v>-1</v>
      </c>
      <c r="BU246" s="172">
        <f t="shared" si="239"/>
        <v>-1</v>
      </c>
      <c r="BV246" s="172">
        <f t="shared" si="239"/>
        <v>-1</v>
      </c>
      <c r="BW246" s="172">
        <f t="shared" si="239"/>
        <v>-1</v>
      </c>
      <c r="BX246" s="172">
        <f t="shared" si="239"/>
        <v>-1</v>
      </c>
      <c r="BY246" s="172">
        <f t="shared" si="239"/>
        <v>-1</v>
      </c>
      <c r="BZ246" s="172">
        <f t="shared" si="239"/>
        <v>-1</v>
      </c>
      <c r="CA246" s="172">
        <f t="shared" si="239"/>
        <v>-1</v>
      </c>
      <c r="CB246" s="172">
        <f t="shared" si="239"/>
        <v>-1</v>
      </c>
      <c r="CC246" s="172">
        <f t="shared" si="239"/>
        <v>-1</v>
      </c>
      <c r="CD246" s="172">
        <f t="shared" si="239"/>
        <v>-1</v>
      </c>
      <c r="CE246" s="172">
        <f t="shared" si="239"/>
        <v>-1</v>
      </c>
      <c r="CF246" s="172">
        <f t="shared" si="239"/>
        <v>-1</v>
      </c>
      <c r="CG246" s="172">
        <f t="shared" si="239"/>
        <v>-1</v>
      </c>
      <c r="CH246" s="172">
        <f t="shared" si="239"/>
        <v>-1</v>
      </c>
      <c r="CI246" s="172">
        <f t="shared" si="239"/>
        <v>-1</v>
      </c>
      <c r="CJ246" s="172">
        <f t="shared" si="239"/>
        <v>-1</v>
      </c>
      <c r="CK246" s="172">
        <f t="shared" si="239"/>
        <v>-1</v>
      </c>
      <c r="CL246" s="172">
        <f t="shared" si="239"/>
        <v>-1</v>
      </c>
      <c r="CM246" s="172">
        <f t="shared" si="239"/>
        <v>-1</v>
      </c>
      <c r="CN246" s="172">
        <f t="shared" si="239"/>
        <v>-1</v>
      </c>
      <c r="CO246" s="172">
        <f t="shared" si="239"/>
        <v>-1</v>
      </c>
      <c r="CP246" s="172">
        <f t="shared" si="239"/>
        <v>-1</v>
      </c>
      <c r="CQ246" s="172">
        <f t="shared" si="239"/>
        <v>-1</v>
      </c>
      <c r="CR246" s="172">
        <f t="shared" si="239"/>
        <v>-1</v>
      </c>
      <c r="CS246" s="172">
        <f t="shared" si="239"/>
        <v>-1</v>
      </c>
      <c r="CT246" s="172">
        <f t="shared" si="239"/>
        <v>-1</v>
      </c>
      <c r="CU246" s="172">
        <f t="shared" si="239"/>
        <v>-1</v>
      </c>
      <c r="CV246" s="172">
        <f t="shared" ref="CV246:EA246" si="240">IF(CV$5="Relais électromécaniques hermétiques",CV131,-1)</f>
        <v>-1</v>
      </c>
      <c r="CW246" s="172">
        <f t="shared" si="240"/>
        <v>-1</v>
      </c>
      <c r="CX246" s="172">
        <f t="shared" si="240"/>
        <v>-1</v>
      </c>
      <c r="CY246" s="172">
        <f t="shared" si="240"/>
        <v>-1</v>
      </c>
      <c r="CZ246" s="172">
        <f t="shared" si="240"/>
        <v>-1</v>
      </c>
      <c r="DA246" s="172">
        <f t="shared" si="240"/>
        <v>-1</v>
      </c>
      <c r="DB246" s="172">
        <f t="shared" si="240"/>
        <v>-1</v>
      </c>
      <c r="DC246" s="172">
        <f t="shared" si="240"/>
        <v>-1</v>
      </c>
      <c r="DD246" s="172">
        <f t="shared" si="240"/>
        <v>-1</v>
      </c>
      <c r="DE246" s="172">
        <f t="shared" si="240"/>
        <v>-1</v>
      </c>
      <c r="DF246" s="172">
        <f t="shared" si="240"/>
        <v>-1</v>
      </c>
      <c r="DG246" s="172">
        <f t="shared" si="240"/>
        <v>-1</v>
      </c>
      <c r="DH246" s="172">
        <f t="shared" si="240"/>
        <v>-1</v>
      </c>
      <c r="DI246" s="172">
        <f t="shared" si="240"/>
        <v>-1</v>
      </c>
      <c r="DJ246" s="172">
        <f t="shared" si="240"/>
        <v>-1</v>
      </c>
      <c r="DK246" s="172">
        <f t="shared" si="240"/>
        <v>-1</v>
      </c>
      <c r="DL246" s="172">
        <f t="shared" si="240"/>
        <v>-1</v>
      </c>
      <c r="DM246" s="172">
        <f t="shared" si="240"/>
        <v>-1</v>
      </c>
      <c r="DN246" s="172">
        <f t="shared" si="240"/>
        <v>-1</v>
      </c>
      <c r="DO246" s="172">
        <f t="shared" si="240"/>
        <v>-1</v>
      </c>
      <c r="DP246" s="172">
        <f t="shared" si="240"/>
        <v>-1</v>
      </c>
      <c r="DQ246" s="172">
        <f t="shared" si="240"/>
        <v>-1</v>
      </c>
      <c r="DR246" s="172">
        <f t="shared" si="240"/>
        <v>-1</v>
      </c>
      <c r="DS246" s="172">
        <f t="shared" si="240"/>
        <v>-1</v>
      </c>
      <c r="DT246" s="172">
        <f t="shared" si="240"/>
        <v>-1</v>
      </c>
      <c r="DU246" s="172">
        <f t="shared" si="240"/>
        <v>-1</v>
      </c>
      <c r="DV246" s="172">
        <f t="shared" si="240"/>
        <v>-1</v>
      </c>
      <c r="DW246" s="172">
        <f t="shared" si="240"/>
        <v>-1</v>
      </c>
      <c r="DX246" s="172">
        <f t="shared" si="240"/>
        <v>-1</v>
      </c>
      <c r="DY246" s="172">
        <f t="shared" si="240"/>
        <v>-1</v>
      </c>
      <c r="DZ246" s="172">
        <f t="shared" si="240"/>
        <v>-1</v>
      </c>
      <c r="EA246" s="172">
        <f t="shared" si="240"/>
        <v>-1</v>
      </c>
      <c r="EB246" s="172">
        <f t="shared" si="229"/>
        <v>-1</v>
      </c>
      <c r="EC246" s="172">
        <f t="shared" si="234"/>
        <v>-1</v>
      </c>
      <c r="ED246" s="172">
        <f t="shared" si="234"/>
        <v>-1</v>
      </c>
      <c r="EE246" s="172">
        <f t="shared" si="234"/>
        <v>-1</v>
      </c>
      <c r="EF246" s="172">
        <f t="shared" si="234"/>
        <v>-1</v>
      </c>
      <c r="EG246" s="172">
        <f t="shared" si="234"/>
        <v>-1</v>
      </c>
      <c r="EH246" s="172">
        <f t="shared" si="234"/>
        <v>-1</v>
      </c>
      <c r="EI246" s="172">
        <f t="shared" si="234"/>
        <v>-1</v>
      </c>
      <c r="EJ246" s="172">
        <f t="shared" si="234"/>
        <v>-1</v>
      </c>
      <c r="EK246" s="172">
        <f t="shared" si="234"/>
        <v>-1</v>
      </c>
      <c r="EL246" s="172">
        <f t="shared" si="234"/>
        <v>-1</v>
      </c>
      <c r="EM246" s="172">
        <f t="shared" si="234"/>
        <v>-1</v>
      </c>
      <c r="EN246" s="172">
        <f t="shared" si="234"/>
        <v>-1</v>
      </c>
      <c r="EO246" s="172">
        <f t="shared" si="234"/>
        <v>-1</v>
      </c>
      <c r="EP246" s="172">
        <f t="shared" si="234"/>
        <v>-1</v>
      </c>
      <c r="EQ246" s="172">
        <f t="shared" si="234"/>
        <v>-1</v>
      </c>
      <c r="ER246" s="172">
        <f t="shared" si="234"/>
        <v>-1</v>
      </c>
      <c r="ES246" s="172">
        <f t="shared" si="234"/>
        <v>-1</v>
      </c>
      <c r="ET246" s="172">
        <f t="shared" si="234"/>
        <v>-1</v>
      </c>
      <c r="EU246" s="172">
        <f t="shared" si="234"/>
        <v>-1</v>
      </c>
      <c r="EV246" s="172">
        <f t="shared" si="234"/>
        <v>-1</v>
      </c>
      <c r="EW246" s="172">
        <f t="shared" si="234"/>
        <v>-1</v>
      </c>
      <c r="EX246" s="172">
        <f t="shared" si="234"/>
        <v>-1</v>
      </c>
      <c r="EY246" s="172">
        <f t="shared" si="234"/>
        <v>-1</v>
      </c>
      <c r="EZ246" s="172">
        <f t="shared" si="234"/>
        <v>-1</v>
      </c>
      <c r="FA246" s="172">
        <f t="shared" si="234"/>
        <v>-1</v>
      </c>
      <c r="FB246" s="172">
        <f t="shared" si="234"/>
        <v>-1</v>
      </c>
      <c r="FC246" s="172">
        <f t="shared" si="234"/>
        <v>-1</v>
      </c>
      <c r="FD246" s="172">
        <f t="shared" si="234"/>
        <v>-1</v>
      </c>
      <c r="FE246" s="172">
        <f t="shared" si="234"/>
        <v>-1</v>
      </c>
      <c r="FF246" s="172">
        <f t="shared" si="234"/>
        <v>-1</v>
      </c>
      <c r="FG246" s="172">
        <f t="shared" si="234"/>
        <v>-1</v>
      </c>
      <c r="FH246" s="172">
        <f t="shared" si="234"/>
        <v>-1</v>
      </c>
      <c r="FI246" s="172">
        <f t="shared" si="234"/>
        <v>-1</v>
      </c>
      <c r="FJ246" s="172">
        <f t="shared" si="234"/>
        <v>-1</v>
      </c>
      <c r="FK246" s="172">
        <f t="shared" si="234"/>
        <v>-1</v>
      </c>
      <c r="FL246" s="172">
        <f t="shared" si="234"/>
        <v>-1</v>
      </c>
      <c r="FM246" s="172">
        <f t="shared" si="234"/>
        <v>-1</v>
      </c>
      <c r="FN246" s="172">
        <f t="shared" si="234"/>
        <v>-1</v>
      </c>
      <c r="FO246" s="172">
        <f t="shared" si="234"/>
        <v>-1</v>
      </c>
      <c r="FP246" s="172">
        <f t="shared" si="234"/>
        <v>-1</v>
      </c>
      <c r="FQ246" s="172">
        <f t="shared" si="234"/>
        <v>-1</v>
      </c>
      <c r="FR246" s="172">
        <f t="shared" si="234"/>
        <v>-1</v>
      </c>
      <c r="FS246" s="172">
        <f t="shared" si="234"/>
        <v>-1</v>
      </c>
      <c r="FT246" s="172">
        <f t="shared" si="234"/>
        <v>-1</v>
      </c>
      <c r="FU246" s="172">
        <f t="shared" si="234"/>
        <v>-1</v>
      </c>
      <c r="FV246" s="172">
        <f t="shared" si="234"/>
        <v>-1</v>
      </c>
      <c r="FW246" s="172">
        <f t="shared" si="234"/>
        <v>-1</v>
      </c>
      <c r="FX246" s="172">
        <f t="shared" si="234"/>
        <v>-1</v>
      </c>
      <c r="FY246" s="172">
        <f t="shared" si="234"/>
        <v>-1</v>
      </c>
      <c r="FZ246" s="172">
        <f t="shared" si="234"/>
        <v>-1</v>
      </c>
      <c r="GA246" s="172">
        <f t="shared" si="234"/>
        <v>-1</v>
      </c>
      <c r="GB246" s="172">
        <f t="shared" si="234"/>
        <v>-1</v>
      </c>
      <c r="GC246" s="172">
        <f t="shared" si="234"/>
        <v>-1</v>
      </c>
      <c r="GD246" s="172">
        <f t="shared" si="234"/>
        <v>-1</v>
      </c>
      <c r="GE246" s="172">
        <f t="shared" si="234"/>
        <v>-1</v>
      </c>
      <c r="GF246" s="172">
        <f t="shared" si="234"/>
        <v>-1</v>
      </c>
      <c r="GG246" s="172">
        <f t="shared" si="234"/>
        <v>-1</v>
      </c>
      <c r="GH246" s="172">
        <f t="shared" si="234"/>
        <v>-1</v>
      </c>
      <c r="GI246" s="172">
        <f t="shared" si="234"/>
        <v>-1</v>
      </c>
      <c r="GJ246" s="172">
        <f t="shared" si="234"/>
        <v>-1</v>
      </c>
      <c r="GK246" s="172">
        <f t="shared" si="234"/>
        <v>-1</v>
      </c>
      <c r="GL246" s="172">
        <f t="shared" si="234"/>
        <v>-1</v>
      </c>
      <c r="GM246" s="172">
        <f t="shared" si="234"/>
        <v>-1</v>
      </c>
      <c r="GN246" s="172">
        <f t="shared" si="234"/>
        <v>-1</v>
      </c>
      <c r="GO246" s="172">
        <f t="shared" si="233"/>
        <v>-1</v>
      </c>
      <c r="GP246" s="172">
        <f t="shared" si="233"/>
        <v>-1</v>
      </c>
      <c r="GQ246" s="172">
        <f t="shared" si="218"/>
        <v>-1</v>
      </c>
      <c r="GR246" s="172">
        <f t="shared" si="218"/>
        <v>-1</v>
      </c>
      <c r="GS246" s="172">
        <f t="shared" si="218"/>
        <v>-1</v>
      </c>
      <c r="GT246" s="139"/>
      <c r="GU246" s="149"/>
      <c r="GV246" s="150"/>
      <c r="GW246" s="150"/>
      <c r="GX246" s="150"/>
      <c r="GY246" s="150"/>
      <c r="GZ246" s="150"/>
      <c r="HA246" s="150"/>
      <c r="HB246" s="150"/>
      <c r="HC246" s="150"/>
      <c r="HD246" s="150"/>
      <c r="HE246" s="150"/>
      <c r="HF246" s="150"/>
      <c r="HG246" s="150"/>
      <c r="HH246" s="150"/>
      <c r="HI246" s="150"/>
      <c r="HJ246" s="150"/>
      <c r="HK246" s="150"/>
      <c r="HL246" s="150"/>
      <c r="HM246" s="150"/>
      <c r="HN246" s="150"/>
      <c r="HO246" s="150"/>
      <c r="HP246" s="150"/>
      <c r="HQ246" s="150"/>
      <c r="HR246" s="150"/>
      <c r="HS246" s="150"/>
      <c r="HT246" s="150"/>
      <c r="HU246" s="150"/>
      <c r="HV246" s="150"/>
      <c r="HW246" s="150"/>
      <c r="HX246" s="150"/>
      <c r="HY246" s="150"/>
      <c r="HZ246" s="150"/>
      <c r="IA246" s="150"/>
      <c r="IB246" s="150"/>
      <c r="IC246" s="150"/>
      <c r="ID246" s="150"/>
      <c r="IE246" s="150"/>
      <c r="IF246" s="150"/>
      <c r="IG246" s="150"/>
      <c r="IH246" s="150"/>
      <c r="II246" s="150"/>
      <c r="IJ246" s="150"/>
      <c r="IK246" s="150"/>
      <c r="IL246" s="150"/>
      <c r="IM246" s="150"/>
      <c r="IN246" s="150"/>
      <c r="IO246" s="150"/>
      <c r="IP246" s="150"/>
      <c r="IQ246" s="150"/>
      <c r="IR246" s="150"/>
      <c r="IS246" s="150"/>
      <c r="IT246" s="150"/>
      <c r="IU246" s="150"/>
      <c r="IV246" s="150"/>
    </row>
    <row r="247" spans="4:256" s="172" customFormat="1" hidden="1">
      <c r="D247" s="172">
        <f t="shared" si="213"/>
        <v>-1</v>
      </c>
      <c r="E247" s="172">
        <f t="shared" ref="E247:AJ247" si="241">IF(E$5="Relais électromécaniques hermétiques",E132,-1)</f>
        <v>-1</v>
      </c>
      <c r="F247" s="172">
        <f t="shared" si="241"/>
        <v>-1</v>
      </c>
      <c r="G247" s="172">
        <f t="shared" si="241"/>
        <v>-1</v>
      </c>
      <c r="H247" s="172">
        <f t="shared" si="241"/>
        <v>-1</v>
      </c>
      <c r="I247" s="172">
        <f t="shared" si="241"/>
        <v>-1</v>
      </c>
      <c r="J247" s="172">
        <f t="shared" si="241"/>
        <v>-1</v>
      </c>
      <c r="K247" s="172">
        <f t="shared" si="241"/>
        <v>-1</v>
      </c>
      <c r="L247" s="172">
        <f t="shared" si="241"/>
        <v>-1</v>
      </c>
      <c r="M247" s="172">
        <f t="shared" si="241"/>
        <v>-1</v>
      </c>
      <c r="N247" s="172">
        <f t="shared" si="241"/>
        <v>-1</v>
      </c>
      <c r="O247" s="172">
        <f t="shared" si="241"/>
        <v>-1</v>
      </c>
      <c r="P247" s="172">
        <f t="shared" si="241"/>
        <v>-1</v>
      </c>
      <c r="Q247" s="172">
        <f t="shared" si="241"/>
        <v>-1</v>
      </c>
      <c r="R247" s="172">
        <f t="shared" si="241"/>
        <v>-1</v>
      </c>
      <c r="S247" s="172">
        <f t="shared" si="241"/>
        <v>-1</v>
      </c>
      <c r="T247" s="172">
        <f t="shared" si="241"/>
        <v>-1</v>
      </c>
      <c r="U247" s="172">
        <f t="shared" si="241"/>
        <v>-1</v>
      </c>
      <c r="V247" s="172">
        <f t="shared" si="241"/>
        <v>-1</v>
      </c>
      <c r="W247" s="172">
        <f t="shared" si="241"/>
        <v>-1</v>
      </c>
      <c r="X247" s="172">
        <f t="shared" si="241"/>
        <v>-1</v>
      </c>
      <c r="Y247" s="172">
        <f t="shared" si="241"/>
        <v>-1</v>
      </c>
      <c r="Z247" s="172">
        <f t="shared" si="241"/>
        <v>-1</v>
      </c>
      <c r="AA247" s="172">
        <f t="shared" si="241"/>
        <v>-1</v>
      </c>
      <c r="AB247" s="172">
        <f t="shared" si="241"/>
        <v>-1</v>
      </c>
      <c r="AC247" s="172">
        <f t="shared" si="241"/>
        <v>-1</v>
      </c>
      <c r="AD247" s="172">
        <f t="shared" si="241"/>
        <v>-1</v>
      </c>
      <c r="AE247" s="172">
        <f t="shared" si="241"/>
        <v>-1</v>
      </c>
      <c r="AF247" s="172">
        <f t="shared" si="241"/>
        <v>-1</v>
      </c>
      <c r="AG247" s="172">
        <f t="shared" si="241"/>
        <v>-1</v>
      </c>
      <c r="AH247" s="172">
        <f t="shared" si="241"/>
        <v>-1</v>
      </c>
      <c r="AI247" s="172">
        <f t="shared" si="241"/>
        <v>-1</v>
      </c>
      <c r="AJ247" s="172">
        <f t="shared" si="241"/>
        <v>-1</v>
      </c>
      <c r="AK247" s="172">
        <f t="shared" ref="AK247:BO247" si="242">IF(AK$5="Relais électromécaniques hermétiques",AK132,-1)</f>
        <v>-1</v>
      </c>
      <c r="AL247" s="172">
        <f t="shared" si="242"/>
        <v>-1</v>
      </c>
      <c r="AM247" s="172">
        <f t="shared" si="242"/>
        <v>-1</v>
      </c>
      <c r="AN247" s="172">
        <f t="shared" si="242"/>
        <v>-1</v>
      </c>
      <c r="AO247" s="172">
        <f t="shared" si="242"/>
        <v>-1</v>
      </c>
      <c r="AP247" s="172">
        <f t="shared" si="242"/>
        <v>-1</v>
      </c>
      <c r="AQ247" s="172">
        <f t="shared" si="242"/>
        <v>-1</v>
      </c>
      <c r="AR247" s="172">
        <f t="shared" si="242"/>
        <v>-1</v>
      </c>
      <c r="AS247" s="172">
        <f t="shared" si="242"/>
        <v>-1</v>
      </c>
      <c r="AT247" s="172">
        <f t="shared" si="242"/>
        <v>-1</v>
      </c>
      <c r="AU247" s="172">
        <f t="shared" si="242"/>
        <v>-1</v>
      </c>
      <c r="AV247" s="172">
        <f t="shared" si="242"/>
        <v>-1</v>
      </c>
      <c r="AW247" s="172">
        <f t="shared" si="242"/>
        <v>-1</v>
      </c>
      <c r="AX247" s="172">
        <f t="shared" si="242"/>
        <v>-1</v>
      </c>
      <c r="AY247" s="172">
        <f t="shared" si="242"/>
        <v>-1</v>
      </c>
      <c r="AZ247" s="172">
        <f t="shared" si="242"/>
        <v>-1</v>
      </c>
      <c r="BA247" s="172">
        <f t="shared" si="242"/>
        <v>-1</v>
      </c>
      <c r="BB247" s="172">
        <f t="shared" si="242"/>
        <v>-1</v>
      </c>
      <c r="BC247" s="172">
        <f t="shared" si="242"/>
        <v>-1</v>
      </c>
      <c r="BD247" s="172">
        <f t="shared" si="242"/>
        <v>-1</v>
      </c>
      <c r="BE247" s="172">
        <f t="shared" si="242"/>
        <v>-1</v>
      </c>
      <c r="BF247" s="172">
        <f t="shared" si="242"/>
        <v>-1</v>
      </c>
      <c r="BG247" s="172">
        <f t="shared" si="242"/>
        <v>-1</v>
      </c>
      <c r="BH247" s="172">
        <f t="shared" si="242"/>
        <v>-1</v>
      </c>
      <c r="BI247" s="172">
        <f t="shared" si="242"/>
        <v>-1</v>
      </c>
      <c r="BJ247" s="172">
        <f t="shared" si="242"/>
        <v>-1</v>
      </c>
      <c r="BK247" s="172">
        <f t="shared" si="242"/>
        <v>-1</v>
      </c>
      <c r="BL247" s="172">
        <f t="shared" si="242"/>
        <v>-1</v>
      </c>
      <c r="BM247" s="172">
        <f t="shared" si="242"/>
        <v>-1</v>
      </c>
      <c r="BN247" s="172">
        <f t="shared" si="242"/>
        <v>-1</v>
      </c>
      <c r="BO247" s="172">
        <f t="shared" si="242"/>
        <v>-1</v>
      </c>
      <c r="BP247" s="172">
        <f t="shared" ref="BP247:CU247" si="243">IF(BP$5="Relais électromécaniques hermétiques",BP132,-1)</f>
        <v>-1</v>
      </c>
      <c r="BQ247" s="172">
        <f t="shared" si="243"/>
        <v>-1</v>
      </c>
      <c r="BR247" s="172">
        <f t="shared" si="243"/>
        <v>-1</v>
      </c>
      <c r="BS247" s="172">
        <f t="shared" si="243"/>
        <v>-1</v>
      </c>
      <c r="BT247" s="172">
        <f t="shared" si="243"/>
        <v>-1</v>
      </c>
      <c r="BU247" s="172">
        <f t="shared" si="243"/>
        <v>-1</v>
      </c>
      <c r="BV247" s="172">
        <f t="shared" si="243"/>
        <v>-1</v>
      </c>
      <c r="BW247" s="172">
        <f t="shared" si="243"/>
        <v>-1</v>
      </c>
      <c r="BX247" s="172">
        <f t="shared" si="243"/>
        <v>-1</v>
      </c>
      <c r="BY247" s="172">
        <f t="shared" si="243"/>
        <v>-1</v>
      </c>
      <c r="BZ247" s="172">
        <f t="shared" si="243"/>
        <v>-1</v>
      </c>
      <c r="CA247" s="172">
        <f t="shared" si="243"/>
        <v>-1</v>
      </c>
      <c r="CB247" s="172">
        <f t="shared" si="243"/>
        <v>-1</v>
      </c>
      <c r="CC247" s="172">
        <f t="shared" si="243"/>
        <v>-1</v>
      </c>
      <c r="CD247" s="172">
        <f t="shared" si="243"/>
        <v>-1</v>
      </c>
      <c r="CE247" s="172">
        <f t="shared" si="243"/>
        <v>-1</v>
      </c>
      <c r="CF247" s="172">
        <f t="shared" si="243"/>
        <v>-1</v>
      </c>
      <c r="CG247" s="172">
        <f t="shared" si="243"/>
        <v>-1</v>
      </c>
      <c r="CH247" s="172">
        <f t="shared" si="243"/>
        <v>-1</v>
      </c>
      <c r="CI247" s="172">
        <f t="shared" si="243"/>
        <v>-1</v>
      </c>
      <c r="CJ247" s="172">
        <f t="shared" si="243"/>
        <v>-1</v>
      </c>
      <c r="CK247" s="172">
        <f t="shared" si="243"/>
        <v>-1</v>
      </c>
      <c r="CL247" s="172">
        <f t="shared" si="243"/>
        <v>-1</v>
      </c>
      <c r="CM247" s="172">
        <f t="shared" si="243"/>
        <v>-1</v>
      </c>
      <c r="CN247" s="172">
        <f t="shared" si="243"/>
        <v>-1</v>
      </c>
      <c r="CO247" s="172">
        <f t="shared" si="243"/>
        <v>-1</v>
      </c>
      <c r="CP247" s="172">
        <f t="shared" si="243"/>
        <v>-1</v>
      </c>
      <c r="CQ247" s="172">
        <f t="shared" si="243"/>
        <v>-1</v>
      </c>
      <c r="CR247" s="172">
        <f t="shared" si="243"/>
        <v>-1</v>
      </c>
      <c r="CS247" s="172">
        <f t="shared" si="243"/>
        <v>-1</v>
      </c>
      <c r="CT247" s="172">
        <f t="shared" si="243"/>
        <v>-1</v>
      </c>
      <c r="CU247" s="172">
        <f t="shared" si="243"/>
        <v>-1</v>
      </c>
      <c r="CV247" s="172">
        <f t="shared" ref="CV247:EA247" si="244">IF(CV$5="Relais électromécaniques hermétiques",CV132,-1)</f>
        <v>-1</v>
      </c>
      <c r="CW247" s="172">
        <f t="shared" si="244"/>
        <v>-1</v>
      </c>
      <c r="CX247" s="172">
        <f t="shared" si="244"/>
        <v>-1</v>
      </c>
      <c r="CY247" s="172">
        <f t="shared" si="244"/>
        <v>-1</v>
      </c>
      <c r="CZ247" s="172">
        <f t="shared" si="244"/>
        <v>-1</v>
      </c>
      <c r="DA247" s="172">
        <f t="shared" si="244"/>
        <v>-1</v>
      </c>
      <c r="DB247" s="172">
        <f t="shared" si="244"/>
        <v>-1</v>
      </c>
      <c r="DC247" s="172">
        <f t="shared" si="244"/>
        <v>-1</v>
      </c>
      <c r="DD247" s="172">
        <f t="shared" si="244"/>
        <v>-1</v>
      </c>
      <c r="DE247" s="172">
        <f t="shared" si="244"/>
        <v>-1</v>
      </c>
      <c r="DF247" s="172">
        <f t="shared" si="244"/>
        <v>-1</v>
      </c>
      <c r="DG247" s="172">
        <f t="shared" si="244"/>
        <v>-1</v>
      </c>
      <c r="DH247" s="172">
        <f t="shared" si="244"/>
        <v>-1</v>
      </c>
      <c r="DI247" s="172">
        <f t="shared" si="244"/>
        <v>-1</v>
      </c>
      <c r="DJ247" s="172">
        <f t="shared" si="244"/>
        <v>-1</v>
      </c>
      <c r="DK247" s="172">
        <f t="shared" si="244"/>
        <v>-1</v>
      </c>
      <c r="DL247" s="172">
        <f t="shared" si="244"/>
        <v>-1</v>
      </c>
      <c r="DM247" s="172">
        <f t="shared" si="244"/>
        <v>-1</v>
      </c>
      <c r="DN247" s="172">
        <f t="shared" si="244"/>
        <v>-1</v>
      </c>
      <c r="DO247" s="172">
        <f t="shared" si="244"/>
        <v>-1</v>
      </c>
      <c r="DP247" s="172">
        <f t="shared" si="244"/>
        <v>-1</v>
      </c>
      <c r="DQ247" s="172">
        <f t="shared" si="244"/>
        <v>-1</v>
      </c>
      <c r="DR247" s="172">
        <f t="shared" si="244"/>
        <v>-1</v>
      </c>
      <c r="DS247" s="172">
        <f t="shared" si="244"/>
        <v>-1</v>
      </c>
      <c r="DT247" s="172">
        <f t="shared" si="244"/>
        <v>-1</v>
      </c>
      <c r="DU247" s="172">
        <f t="shared" si="244"/>
        <v>-1</v>
      </c>
      <c r="DV247" s="172">
        <f t="shared" si="244"/>
        <v>-1</v>
      </c>
      <c r="DW247" s="172">
        <f t="shared" si="244"/>
        <v>-1</v>
      </c>
      <c r="DX247" s="172">
        <f t="shared" si="244"/>
        <v>-1</v>
      </c>
      <c r="DY247" s="172">
        <f t="shared" si="244"/>
        <v>-1</v>
      </c>
      <c r="DZ247" s="172">
        <f t="shared" si="244"/>
        <v>-1</v>
      </c>
      <c r="EA247" s="172">
        <f t="shared" si="244"/>
        <v>-1</v>
      </c>
      <c r="EB247" s="172">
        <f t="shared" si="229"/>
        <v>-1</v>
      </c>
      <c r="EC247" s="172">
        <f t="shared" si="234"/>
        <v>-1</v>
      </c>
      <c r="ED247" s="172">
        <f t="shared" si="234"/>
        <v>-1</v>
      </c>
      <c r="EE247" s="172">
        <f t="shared" si="234"/>
        <v>-1</v>
      </c>
      <c r="EF247" s="172">
        <f t="shared" si="234"/>
        <v>-1</v>
      </c>
      <c r="EG247" s="172">
        <f t="shared" si="234"/>
        <v>-1</v>
      </c>
      <c r="EH247" s="172">
        <f t="shared" si="234"/>
        <v>-1</v>
      </c>
      <c r="EI247" s="172">
        <f t="shared" si="234"/>
        <v>-1</v>
      </c>
      <c r="EJ247" s="172">
        <f t="shared" si="234"/>
        <v>-1</v>
      </c>
      <c r="EK247" s="172">
        <f t="shared" si="234"/>
        <v>-1</v>
      </c>
      <c r="EL247" s="172">
        <f t="shared" si="234"/>
        <v>-1</v>
      </c>
      <c r="EM247" s="172">
        <f t="shared" si="234"/>
        <v>-1</v>
      </c>
      <c r="EN247" s="172">
        <f t="shared" si="234"/>
        <v>-1</v>
      </c>
      <c r="EO247" s="172">
        <f t="shared" si="234"/>
        <v>-1</v>
      </c>
      <c r="EP247" s="172">
        <f t="shared" si="234"/>
        <v>-1</v>
      </c>
      <c r="EQ247" s="172">
        <f t="shared" si="234"/>
        <v>-1</v>
      </c>
      <c r="ER247" s="172">
        <f t="shared" si="234"/>
        <v>-1</v>
      </c>
      <c r="ES247" s="172">
        <f t="shared" si="234"/>
        <v>-1</v>
      </c>
      <c r="ET247" s="172">
        <f t="shared" si="234"/>
        <v>-1</v>
      </c>
      <c r="EU247" s="172">
        <f t="shared" si="234"/>
        <v>-1</v>
      </c>
      <c r="EV247" s="172">
        <f t="shared" si="234"/>
        <v>-1</v>
      </c>
      <c r="EW247" s="172">
        <f t="shared" si="234"/>
        <v>-1</v>
      </c>
      <c r="EX247" s="172">
        <f t="shared" si="234"/>
        <v>-1</v>
      </c>
      <c r="EY247" s="172">
        <f t="shared" si="234"/>
        <v>-1</v>
      </c>
      <c r="EZ247" s="172">
        <f t="shared" si="234"/>
        <v>-1</v>
      </c>
      <c r="FA247" s="172">
        <f t="shared" si="234"/>
        <v>-1</v>
      </c>
      <c r="FB247" s="172">
        <f t="shared" si="234"/>
        <v>-1</v>
      </c>
      <c r="FC247" s="172">
        <f t="shared" si="234"/>
        <v>-1</v>
      </c>
      <c r="FD247" s="172">
        <f t="shared" si="234"/>
        <v>-1</v>
      </c>
      <c r="FE247" s="172">
        <f t="shared" si="234"/>
        <v>-1</v>
      </c>
      <c r="FF247" s="172">
        <f t="shared" si="234"/>
        <v>-1</v>
      </c>
      <c r="FG247" s="172">
        <f t="shared" si="234"/>
        <v>-1</v>
      </c>
      <c r="FH247" s="172">
        <f t="shared" si="234"/>
        <v>-1</v>
      </c>
      <c r="FI247" s="172">
        <f t="shared" si="234"/>
        <v>-1</v>
      </c>
      <c r="FJ247" s="172">
        <f t="shared" si="234"/>
        <v>-1</v>
      </c>
      <c r="FK247" s="172">
        <f t="shared" si="234"/>
        <v>-1</v>
      </c>
      <c r="FL247" s="172">
        <f t="shared" si="234"/>
        <v>-1</v>
      </c>
      <c r="FM247" s="172">
        <f t="shared" si="234"/>
        <v>-1</v>
      </c>
      <c r="FN247" s="172">
        <f t="shared" si="234"/>
        <v>-1</v>
      </c>
      <c r="FO247" s="172">
        <f t="shared" si="234"/>
        <v>-1</v>
      </c>
      <c r="FP247" s="172">
        <f t="shared" si="234"/>
        <v>-1</v>
      </c>
      <c r="FQ247" s="172">
        <f t="shared" si="234"/>
        <v>-1</v>
      </c>
      <c r="FR247" s="172">
        <f t="shared" si="234"/>
        <v>-1</v>
      </c>
      <c r="FS247" s="172">
        <f t="shared" si="234"/>
        <v>-1</v>
      </c>
      <c r="FT247" s="172">
        <f t="shared" si="234"/>
        <v>-1</v>
      </c>
      <c r="FU247" s="172">
        <f t="shared" si="234"/>
        <v>-1</v>
      </c>
      <c r="FV247" s="172">
        <f t="shared" si="234"/>
        <v>-1</v>
      </c>
      <c r="FW247" s="172">
        <f t="shared" si="234"/>
        <v>-1</v>
      </c>
      <c r="FX247" s="172">
        <f t="shared" si="234"/>
        <v>-1</v>
      </c>
      <c r="FY247" s="172">
        <f t="shared" si="234"/>
        <v>-1</v>
      </c>
      <c r="FZ247" s="172">
        <f t="shared" si="234"/>
        <v>-1</v>
      </c>
      <c r="GA247" s="172">
        <f t="shared" si="234"/>
        <v>-1</v>
      </c>
      <c r="GB247" s="172">
        <f t="shared" si="234"/>
        <v>-1</v>
      </c>
      <c r="GC247" s="172">
        <f t="shared" si="234"/>
        <v>-1</v>
      </c>
      <c r="GD247" s="172">
        <f t="shared" si="234"/>
        <v>-1</v>
      </c>
      <c r="GE247" s="172">
        <f t="shared" si="234"/>
        <v>-1</v>
      </c>
      <c r="GF247" s="172">
        <f t="shared" si="234"/>
        <v>-1</v>
      </c>
      <c r="GG247" s="172">
        <f t="shared" si="234"/>
        <v>-1</v>
      </c>
      <c r="GH247" s="172">
        <f t="shared" si="234"/>
        <v>-1</v>
      </c>
      <c r="GI247" s="172">
        <f t="shared" si="234"/>
        <v>-1</v>
      </c>
      <c r="GJ247" s="172">
        <f t="shared" si="234"/>
        <v>-1</v>
      </c>
      <c r="GK247" s="172">
        <f t="shared" si="234"/>
        <v>-1</v>
      </c>
      <c r="GL247" s="172">
        <f t="shared" si="234"/>
        <v>-1</v>
      </c>
      <c r="GM247" s="172">
        <f t="shared" si="234"/>
        <v>-1</v>
      </c>
      <c r="GN247" s="172">
        <f t="shared" ref="GN247:GS247" si="245">IF(GN$5="Relais électromécaniques hermétiques",GN132,-1)</f>
        <v>-1</v>
      </c>
      <c r="GO247" s="172">
        <f t="shared" si="245"/>
        <v>-1</v>
      </c>
      <c r="GP247" s="172">
        <f t="shared" si="245"/>
        <v>-1</v>
      </c>
      <c r="GQ247" s="172">
        <f t="shared" si="245"/>
        <v>-1</v>
      </c>
      <c r="GR247" s="172">
        <f t="shared" si="245"/>
        <v>-1</v>
      </c>
      <c r="GS247" s="172">
        <f t="shared" si="245"/>
        <v>-1</v>
      </c>
      <c r="GT247" s="139"/>
      <c r="GU247" s="149"/>
      <c r="GV247" s="150"/>
      <c r="GW247" s="150"/>
      <c r="GX247" s="150"/>
      <c r="GY247" s="150"/>
      <c r="GZ247" s="150"/>
      <c r="HA247" s="150"/>
      <c r="HB247" s="150"/>
      <c r="HC247" s="150"/>
      <c r="HD247" s="150"/>
      <c r="HE247" s="150"/>
      <c r="HF247" s="150"/>
      <c r="HG247" s="150"/>
      <c r="HH247" s="150"/>
      <c r="HI247" s="150"/>
      <c r="HJ247" s="150"/>
      <c r="HK247" s="150"/>
      <c r="HL247" s="150"/>
      <c r="HM247" s="150"/>
      <c r="HN247" s="150"/>
      <c r="HO247" s="150"/>
      <c r="HP247" s="150"/>
      <c r="HQ247" s="150"/>
      <c r="HR247" s="150"/>
      <c r="HS247" s="150"/>
      <c r="HT247" s="150"/>
      <c r="HU247" s="150"/>
      <c r="HV247" s="150"/>
      <c r="HW247" s="150"/>
      <c r="HX247" s="150"/>
      <c r="HY247" s="150"/>
      <c r="HZ247" s="150"/>
      <c r="IA247" s="150"/>
      <c r="IB247" s="150"/>
      <c r="IC247" s="150"/>
      <c r="ID247" s="150"/>
      <c r="IE247" s="150"/>
      <c r="IF247" s="150"/>
      <c r="IG247" s="150"/>
      <c r="IH247" s="150"/>
      <c r="II247" s="150"/>
      <c r="IJ247" s="150"/>
      <c r="IK247" s="150"/>
      <c r="IL247" s="150"/>
      <c r="IM247" s="150"/>
      <c r="IN247" s="150"/>
      <c r="IO247" s="150"/>
      <c r="IP247" s="150"/>
      <c r="IQ247" s="150"/>
      <c r="IR247" s="150"/>
      <c r="IS247" s="150"/>
      <c r="IT247" s="150"/>
      <c r="IU247" s="150"/>
      <c r="IV247" s="150"/>
    </row>
    <row r="248" spans="4:256" s="172" customFormat="1" hidden="1">
      <c r="D248" s="172">
        <f t="shared" ref="D248:D255" si="246">IF(D$5="Relais électromécaniques hermétiques",D133,-1)</f>
        <v>-1</v>
      </c>
      <c r="E248" s="172">
        <f t="shared" ref="E248:BP249" si="247">IF(E$5="Relais électromécaniques hermétiques",E133,-1)</f>
        <v>-1</v>
      </c>
      <c r="F248" s="172">
        <f t="shared" si="247"/>
        <v>-1</v>
      </c>
      <c r="G248" s="172">
        <f t="shared" si="247"/>
        <v>-1</v>
      </c>
      <c r="H248" s="172">
        <f t="shared" si="247"/>
        <v>-1</v>
      </c>
      <c r="I248" s="172">
        <f t="shared" si="247"/>
        <v>-1</v>
      </c>
      <c r="J248" s="172">
        <f t="shared" si="247"/>
        <v>-1</v>
      </c>
      <c r="K248" s="172">
        <f t="shared" si="247"/>
        <v>-1</v>
      </c>
      <c r="L248" s="172">
        <f t="shared" si="247"/>
        <v>-1</v>
      </c>
      <c r="M248" s="172">
        <f t="shared" si="247"/>
        <v>-1</v>
      </c>
      <c r="N248" s="172">
        <f t="shared" si="247"/>
        <v>-1</v>
      </c>
      <c r="O248" s="172">
        <f t="shared" si="247"/>
        <v>-1</v>
      </c>
      <c r="P248" s="172">
        <f t="shared" si="247"/>
        <v>-1</v>
      </c>
      <c r="Q248" s="172">
        <f t="shared" si="247"/>
        <v>-1</v>
      </c>
      <c r="R248" s="172">
        <f t="shared" si="247"/>
        <v>-1</v>
      </c>
      <c r="S248" s="172">
        <f t="shared" si="247"/>
        <v>-1</v>
      </c>
      <c r="T248" s="172">
        <f t="shared" si="247"/>
        <v>-1</v>
      </c>
      <c r="U248" s="172">
        <f t="shared" si="247"/>
        <v>-1</v>
      </c>
      <c r="V248" s="172">
        <f t="shared" si="247"/>
        <v>-1</v>
      </c>
      <c r="W248" s="172">
        <f t="shared" si="247"/>
        <v>-1</v>
      </c>
      <c r="X248" s="172">
        <f t="shared" si="247"/>
        <v>-1</v>
      </c>
      <c r="Y248" s="172">
        <f t="shared" si="247"/>
        <v>-1</v>
      </c>
      <c r="Z248" s="172">
        <f t="shared" si="247"/>
        <v>-1</v>
      </c>
      <c r="AA248" s="172">
        <f t="shared" si="247"/>
        <v>-1</v>
      </c>
      <c r="AB248" s="172">
        <f t="shared" si="247"/>
        <v>-1</v>
      </c>
      <c r="AC248" s="172">
        <f t="shared" si="247"/>
        <v>-1</v>
      </c>
      <c r="AD248" s="172">
        <f t="shared" si="247"/>
        <v>-1</v>
      </c>
      <c r="AE248" s="172">
        <f t="shared" si="247"/>
        <v>-1</v>
      </c>
      <c r="AF248" s="172">
        <f t="shared" si="247"/>
        <v>-1</v>
      </c>
      <c r="AG248" s="172">
        <f t="shared" si="247"/>
        <v>-1</v>
      </c>
      <c r="AH248" s="172">
        <f t="shared" si="247"/>
        <v>-1</v>
      </c>
      <c r="AI248" s="172">
        <f t="shared" si="247"/>
        <v>-1</v>
      </c>
      <c r="AJ248" s="172">
        <f t="shared" si="247"/>
        <v>-1</v>
      </c>
      <c r="AK248" s="172">
        <f t="shared" si="247"/>
        <v>-1</v>
      </c>
      <c r="AL248" s="172">
        <f t="shared" si="247"/>
        <v>-1</v>
      </c>
      <c r="AM248" s="172">
        <f t="shared" si="247"/>
        <v>-1</v>
      </c>
      <c r="AN248" s="172">
        <f t="shared" si="247"/>
        <v>-1</v>
      </c>
      <c r="AO248" s="172">
        <f t="shared" si="247"/>
        <v>-1</v>
      </c>
      <c r="AP248" s="172">
        <f t="shared" si="247"/>
        <v>-1</v>
      </c>
      <c r="AQ248" s="172">
        <f t="shared" si="247"/>
        <v>-1</v>
      </c>
      <c r="AR248" s="172">
        <f t="shared" si="247"/>
        <v>-1</v>
      </c>
      <c r="AS248" s="172">
        <f t="shared" si="247"/>
        <v>-1</v>
      </c>
      <c r="AT248" s="172">
        <f t="shared" si="247"/>
        <v>-1</v>
      </c>
      <c r="AU248" s="172">
        <f t="shared" si="247"/>
        <v>-1</v>
      </c>
      <c r="AV248" s="172">
        <f t="shared" si="247"/>
        <v>-1</v>
      </c>
      <c r="AW248" s="172">
        <f t="shared" si="247"/>
        <v>-1</v>
      </c>
      <c r="AX248" s="172">
        <f t="shared" si="247"/>
        <v>-1</v>
      </c>
      <c r="AY248" s="172">
        <f t="shared" si="247"/>
        <v>-1</v>
      </c>
      <c r="AZ248" s="172">
        <f t="shared" si="247"/>
        <v>-1</v>
      </c>
      <c r="BA248" s="172">
        <f t="shared" si="247"/>
        <v>-1</v>
      </c>
      <c r="BB248" s="172">
        <f t="shared" si="247"/>
        <v>-1</v>
      </c>
      <c r="BC248" s="172">
        <f t="shared" si="247"/>
        <v>-1</v>
      </c>
      <c r="BD248" s="172">
        <f t="shared" si="247"/>
        <v>-1</v>
      </c>
      <c r="BE248" s="172">
        <f t="shared" si="247"/>
        <v>-1</v>
      </c>
      <c r="BF248" s="172">
        <f t="shared" si="247"/>
        <v>-1</v>
      </c>
      <c r="BG248" s="172">
        <f t="shared" si="247"/>
        <v>-1</v>
      </c>
      <c r="BH248" s="172">
        <f t="shared" si="247"/>
        <v>-1</v>
      </c>
      <c r="BI248" s="172">
        <f t="shared" si="247"/>
        <v>-1</v>
      </c>
      <c r="BJ248" s="172">
        <f t="shared" si="247"/>
        <v>-1</v>
      </c>
      <c r="BK248" s="172">
        <f t="shared" si="247"/>
        <v>-1</v>
      </c>
      <c r="BL248" s="172">
        <f t="shared" si="247"/>
        <v>-1</v>
      </c>
      <c r="BM248" s="172">
        <f t="shared" si="247"/>
        <v>-1</v>
      </c>
      <c r="BN248" s="172">
        <f t="shared" si="247"/>
        <v>-1</v>
      </c>
      <c r="BO248" s="172">
        <f t="shared" si="247"/>
        <v>-1</v>
      </c>
      <c r="BP248" s="172">
        <f t="shared" si="247"/>
        <v>-1</v>
      </c>
      <c r="BQ248" s="172">
        <f t="shared" ref="BQ248:EA248" si="248">IF(BQ$5="Relais électromécaniques hermétiques",BQ133,-1)</f>
        <v>-1</v>
      </c>
      <c r="BR248" s="172">
        <f t="shared" si="248"/>
        <v>-1</v>
      </c>
      <c r="BS248" s="172">
        <f t="shared" si="248"/>
        <v>-1</v>
      </c>
      <c r="BT248" s="172">
        <f t="shared" si="248"/>
        <v>-1</v>
      </c>
      <c r="BU248" s="172">
        <f t="shared" si="248"/>
        <v>-1</v>
      </c>
      <c r="BV248" s="172">
        <f t="shared" si="248"/>
        <v>-1</v>
      </c>
      <c r="BW248" s="172">
        <f t="shared" si="248"/>
        <v>-1</v>
      </c>
      <c r="BX248" s="172">
        <f t="shared" si="248"/>
        <v>-1</v>
      </c>
      <c r="BY248" s="172">
        <f t="shared" si="248"/>
        <v>-1</v>
      </c>
      <c r="BZ248" s="172">
        <f t="shared" si="248"/>
        <v>-1</v>
      </c>
      <c r="CA248" s="172">
        <f t="shared" si="248"/>
        <v>-1</v>
      </c>
      <c r="CB248" s="172">
        <f t="shared" si="248"/>
        <v>-1</v>
      </c>
      <c r="CC248" s="172">
        <f t="shared" si="248"/>
        <v>-1</v>
      </c>
      <c r="CD248" s="172">
        <f t="shared" si="248"/>
        <v>-1</v>
      </c>
      <c r="CE248" s="172">
        <f t="shared" si="248"/>
        <v>-1</v>
      </c>
      <c r="CF248" s="172">
        <f t="shared" si="248"/>
        <v>-1</v>
      </c>
      <c r="CG248" s="172">
        <f t="shared" si="248"/>
        <v>-1</v>
      </c>
      <c r="CH248" s="172">
        <f t="shared" si="248"/>
        <v>-1</v>
      </c>
      <c r="CI248" s="172">
        <f t="shared" si="248"/>
        <v>-1</v>
      </c>
      <c r="CJ248" s="172">
        <f t="shared" si="248"/>
        <v>-1</v>
      </c>
      <c r="CK248" s="172">
        <f t="shared" si="248"/>
        <v>-1</v>
      </c>
      <c r="CL248" s="172">
        <f t="shared" si="248"/>
        <v>-1</v>
      </c>
      <c r="CM248" s="172">
        <f t="shared" si="248"/>
        <v>-1</v>
      </c>
      <c r="CN248" s="172">
        <f t="shared" si="248"/>
        <v>-1</v>
      </c>
      <c r="CO248" s="172">
        <f t="shared" si="248"/>
        <v>-1</v>
      </c>
      <c r="CP248" s="172">
        <f t="shared" si="248"/>
        <v>-1</v>
      </c>
      <c r="CQ248" s="172">
        <f t="shared" si="248"/>
        <v>-1</v>
      </c>
      <c r="CR248" s="172">
        <f t="shared" si="248"/>
        <v>-1</v>
      </c>
      <c r="CS248" s="172">
        <f t="shared" si="248"/>
        <v>-1</v>
      </c>
      <c r="CT248" s="172">
        <f t="shared" si="248"/>
        <v>-1</v>
      </c>
      <c r="CU248" s="172">
        <f t="shared" si="248"/>
        <v>-1</v>
      </c>
      <c r="CV248" s="172">
        <f t="shared" si="248"/>
        <v>-1</v>
      </c>
      <c r="CW248" s="172">
        <f t="shared" si="248"/>
        <v>-1</v>
      </c>
      <c r="CX248" s="172">
        <f t="shared" si="248"/>
        <v>-1</v>
      </c>
      <c r="CY248" s="172">
        <f t="shared" si="248"/>
        <v>-1</v>
      </c>
      <c r="CZ248" s="172">
        <f t="shared" si="248"/>
        <v>-1</v>
      </c>
      <c r="DA248" s="172">
        <f t="shared" si="248"/>
        <v>-1</v>
      </c>
      <c r="DB248" s="172">
        <f t="shared" si="248"/>
        <v>-1</v>
      </c>
      <c r="DC248" s="172">
        <f t="shared" si="248"/>
        <v>-1</v>
      </c>
      <c r="DD248" s="172">
        <f t="shared" si="248"/>
        <v>-1</v>
      </c>
      <c r="DE248" s="172">
        <f t="shared" si="248"/>
        <v>-1</v>
      </c>
      <c r="DF248" s="172">
        <f t="shared" si="248"/>
        <v>-1</v>
      </c>
      <c r="DG248" s="172">
        <f t="shared" si="248"/>
        <v>-1</v>
      </c>
      <c r="DH248" s="172">
        <f t="shared" si="248"/>
        <v>-1</v>
      </c>
      <c r="DI248" s="172">
        <f t="shared" si="248"/>
        <v>-1</v>
      </c>
      <c r="DJ248" s="172">
        <f t="shared" si="248"/>
        <v>-1</v>
      </c>
      <c r="DK248" s="172">
        <f t="shared" si="248"/>
        <v>-1</v>
      </c>
      <c r="DL248" s="172">
        <f t="shared" si="248"/>
        <v>-1</v>
      </c>
      <c r="DM248" s="172">
        <f t="shared" si="248"/>
        <v>-1</v>
      </c>
      <c r="DN248" s="172">
        <f t="shared" si="248"/>
        <v>-1</v>
      </c>
      <c r="DO248" s="172">
        <f t="shared" si="248"/>
        <v>-1</v>
      </c>
      <c r="DP248" s="172">
        <f t="shared" si="248"/>
        <v>-1</v>
      </c>
      <c r="DQ248" s="172">
        <f t="shared" si="248"/>
        <v>-1</v>
      </c>
      <c r="DR248" s="172">
        <f t="shared" si="248"/>
        <v>-1</v>
      </c>
      <c r="DS248" s="172">
        <f t="shared" si="248"/>
        <v>-1</v>
      </c>
      <c r="DT248" s="172">
        <f t="shared" si="248"/>
        <v>-1</v>
      </c>
      <c r="DU248" s="172">
        <f t="shared" si="248"/>
        <v>-1</v>
      </c>
      <c r="DV248" s="172">
        <f t="shared" si="248"/>
        <v>-1</v>
      </c>
      <c r="DW248" s="172">
        <f t="shared" si="248"/>
        <v>-1</v>
      </c>
      <c r="DX248" s="172">
        <f t="shared" si="248"/>
        <v>-1</v>
      </c>
      <c r="DY248" s="172">
        <f t="shared" si="248"/>
        <v>-1</v>
      </c>
      <c r="DZ248" s="172">
        <f t="shared" si="248"/>
        <v>-1</v>
      </c>
      <c r="EA248" s="172">
        <f t="shared" si="248"/>
        <v>-1</v>
      </c>
      <c r="EB248" s="172">
        <f t="shared" ref="EB248:GM251" si="249">IF(EB$5="Relais électromécaniques hermétiques",EB133,-1)</f>
        <v>-1</v>
      </c>
      <c r="EC248" s="172">
        <f t="shared" si="249"/>
        <v>-1</v>
      </c>
      <c r="ED248" s="172">
        <f t="shared" si="249"/>
        <v>-1</v>
      </c>
      <c r="EE248" s="172">
        <f t="shared" si="249"/>
        <v>-1</v>
      </c>
      <c r="EF248" s="172">
        <f t="shared" si="249"/>
        <v>-1</v>
      </c>
      <c r="EG248" s="172">
        <f t="shared" si="249"/>
        <v>-1</v>
      </c>
      <c r="EH248" s="172">
        <f t="shared" si="249"/>
        <v>-1</v>
      </c>
      <c r="EI248" s="172">
        <f t="shared" si="249"/>
        <v>-1</v>
      </c>
      <c r="EJ248" s="172">
        <f t="shared" si="249"/>
        <v>-1</v>
      </c>
      <c r="EK248" s="172">
        <f t="shared" si="249"/>
        <v>-1</v>
      </c>
      <c r="EL248" s="172">
        <f t="shared" si="249"/>
        <v>-1</v>
      </c>
      <c r="EM248" s="172">
        <f t="shared" si="249"/>
        <v>-1</v>
      </c>
      <c r="EN248" s="172">
        <f t="shared" si="249"/>
        <v>-1</v>
      </c>
      <c r="EO248" s="172">
        <f t="shared" si="249"/>
        <v>-1</v>
      </c>
      <c r="EP248" s="172">
        <f t="shared" si="249"/>
        <v>-1</v>
      </c>
      <c r="EQ248" s="172">
        <f t="shared" si="249"/>
        <v>-1</v>
      </c>
      <c r="ER248" s="172">
        <f t="shared" si="249"/>
        <v>-1</v>
      </c>
      <c r="ES248" s="172">
        <f t="shared" si="249"/>
        <v>-1</v>
      </c>
      <c r="ET248" s="172">
        <f t="shared" si="249"/>
        <v>-1</v>
      </c>
      <c r="EU248" s="172">
        <f t="shared" si="249"/>
        <v>-1</v>
      </c>
      <c r="EV248" s="172">
        <f t="shared" si="249"/>
        <v>-1</v>
      </c>
      <c r="EW248" s="172">
        <f t="shared" si="249"/>
        <v>-1</v>
      </c>
      <c r="EX248" s="172">
        <f t="shared" si="249"/>
        <v>-1</v>
      </c>
      <c r="EY248" s="172">
        <f t="shared" si="249"/>
        <v>-1</v>
      </c>
      <c r="EZ248" s="172">
        <f t="shared" si="249"/>
        <v>-1</v>
      </c>
      <c r="FA248" s="172">
        <f t="shared" si="249"/>
        <v>-1</v>
      </c>
      <c r="FB248" s="172">
        <f t="shared" si="249"/>
        <v>-1</v>
      </c>
      <c r="FC248" s="172">
        <f t="shared" si="249"/>
        <v>-1</v>
      </c>
      <c r="FD248" s="172">
        <f t="shared" si="249"/>
        <v>-1</v>
      </c>
      <c r="FE248" s="172">
        <f t="shared" si="249"/>
        <v>-1</v>
      </c>
      <c r="FF248" s="172">
        <f t="shared" si="249"/>
        <v>-1</v>
      </c>
      <c r="FG248" s="172">
        <f t="shared" si="249"/>
        <v>-1</v>
      </c>
      <c r="FH248" s="172">
        <f t="shared" si="249"/>
        <v>-1</v>
      </c>
      <c r="FI248" s="172">
        <f t="shared" si="249"/>
        <v>-1</v>
      </c>
      <c r="FJ248" s="172">
        <f t="shared" si="249"/>
        <v>-1</v>
      </c>
      <c r="FK248" s="172">
        <f t="shared" si="249"/>
        <v>-1</v>
      </c>
      <c r="FL248" s="172">
        <f t="shared" si="249"/>
        <v>-1</v>
      </c>
      <c r="FM248" s="172">
        <f t="shared" si="249"/>
        <v>-1</v>
      </c>
      <c r="FN248" s="172">
        <f t="shared" si="249"/>
        <v>-1</v>
      </c>
      <c r="FO248" s="172">
        <f t="shared" si="249"/>
        <v>-1</v>
      </c>
      <c r="FP248" s="172">
        <f t="shared" si="249"/>
        <v>-1</v>
      </c>
      <c r="FQ248" s="172">
        <f t="shared" si="249"/>
        <v>-1</v>
      </c>
      <c r="FR248" s="172">
        <f t="shared" si="249"/>
        <v>-1</v>
      </c>
      <c r="FS248" s="172">
        <f t="shared" si="249"/>
        <v>-1</v>
      </c>
      <c r="FT248" s="172">
        <f t="shared" si="249"/>
        <v>-1</v>
      </c>
      <c r="FU248" s="172">
        <f t="shared" si="249"/>
        <v>-1</v>
      </c>
      <c r="FV248" s="172">
        <f t="shared" si="249"/>
        <v>-1</v>
      </c>
      <c r="FW248" s="172">
        <f t="shared" si="249"/>
        <v>-1</v>
      </c>
      <c r="FX248" s="172">
        <f t="shared" si="249"/>
        <v>-1</v>
      </c>
      <c r="FY248" s="172">
        <f t="shared" si="249"/>
        <v>-1</v>
      </c>
      <c r="FZ248" s="172">
        <f t="shared" si="249"/>
        <v>-1</v>
      </c>
      <c r="GA248" s="172">
        <f t="shared" si="249"/>
        <v>-1</v>
      </c>
      <c r="GB248" s="172">
        <f t="shared" si="249"/>
        <v>-1</v>
      </c>
      <c r="GC248" s="172">
        <f t="shared" si="249"/>
        <v>-1</v>
      </c>
      <c r="GD248" s="172">
        <f t="shared" si="249"/>
        <v>-1</v>
      </c>
      <c r="GE248" s="172">
        <f t="shared" si="249"/>
        <v>-1</v>
      </c>
      <c r="GF248" s="172">
        <f t="shared" si="249"/>
        <v>-1</v>
      </c>
      <c r="GG248" s="172">
        <f t="shared" si="249"/>
        <v>-1</v>
      </c>
      <c r="GH248" s="172">
        <f t="shared" si="249"/>
        <v>-1</v>
      </c>
      <c r="GI248" s="172">
        <f t="shared" si="249"/>
        <v>-1</v>
      </c>
      <c r="GJ248" s="172">
        <f t="shared" si="249"/>
        <v>-1</v>
      </c>
      <c r="GK248" s="172">
        <f t="shared" si="249"/>
        <v>-1</v>
      </c>
      <c r="GL248" s="172">
        <f t="shared" si="249"/>
        <v>-1</v>
      </c>
      <c r="GM248" s="172">
        <f t="shared" si="249"/>
        <v>-1</v>
      </c>
      <c r="GN248" s="172">
        <f t="shared" ref="GN248:GS250" si="250">IF(GN$5="Relais électromécaniques hermétiques",GN133,-1)</f>
        <v>-1</v>
      </c>
      <c r="GO248" s="172">
        <f t="shared" si="250"/>
        <v>-1</v>
      </c>
      <c r="GP248" s="172">
        <f t="shared" si="250"/>
        <v>-1</v>
      </c>
      <c r="GQ248" s="172">
        <f t="shared" si="250"/>
        <v>-1</v>
      </c>
      <c r="GR248" s="172">
        <f t="shared" si="250"/>
        <v>-1</v>
      </c>
      <c r="GS248" s="172">
        <f t="shared" si="250"/>
        <v>-1</v>
      </c>
      <c r="GT248" s="139"/>
      <c r="GU248" s="149"/>
      <c r="GV248" s="150"/>
      <c r="GW248" s="150"/>
      <c r="GX248" s="150"/>
      <c r="GY248" s="150"/>
      <c r="GZ248" s="150"/>
      <c r="HA248" s="150"/>
      <c r="HB248" s="150"/>
      <c r="HC248" s="150"/>
      <c r="HD248" s="150"/>
      <c r="HE248" s="150"/>
      <c r="HF248" s="150"/>
      <c r="HG248" s="150"/>
      <c r="HH248" s="150"/>
      <c r="HI248" s="150"/>
      <c r="HJ248" s="150"/>
      <c r="HK248" s="150"/>
      <c r="HL248" s="150"/>
      <c r="HM248" s="150"/>
      <c r="HN248" s="150"/>
      <c r="HO248" s="150"/>
      <c r="HP248" s="150"/>
      <c r="HQ248" s="150"/>
      <c r="HR248" s="150"/>
      <c r="HS248" s="150"/>
      <c r="HT248" s="150"/>
      <c r="HU248" s="150"/>
      <c r="HV248" s="150"/>
      <c r="HW248" s="150"/>
      <c r="HX248" s="150"/>
      <c r="HY248" s="150"/>
      <c r="HZ248" s="150"/>
      <c r="IA248" s="150"/>
      <c r="IB248" s="150"/>
      <c r="IC248" s="150"/>
      <c r="ID248" s="150"/>
      <c r="IE248" s="150"/>
      <c r="IF248" s="150"/>
      <c r="IG248" s="150"/>
      <c r="IH248" s="150"/>
      <c r="II248" s="150"/>
      <c r="IJ248" s="150"/>
      <c r="IK248" s="150"/>
      <c r="IL248" s="150"/>
      <c r="IM248" s="150"/>
      <c r="IN248" s="150"/>
      <c r="IO248" s="150"/>
      <c r="IP248" s="150"/>
      <c r="IQ248" s="150"/>
      <c r="IR248" s="150"/>
      <c r="IS248" s="150"/>
      <c r="IT248" s="150"/>
      <c r="IU248" s="150"/>
      <c r="IV248" s="150"/>
    </row>
    <row r="249" spans="4:256" s="172" customFormat="1" hidden="1">
      <c r="D249" s="172">
        <f t="shared" si="246"/>
        <v>-1</v>
      </c>
      <c r="E249" s="172">
        <f t="shared" si="247"/>
        <v>-1</v>
      </c>
      <c r="F249" s="172">
        <f t="shared" si="247"/>
        <v>-1</v>
      </c>
      <c r="G249" s="172">
        <f t="shared" si="247"/>
        <v>-1</v>
      </c>
      <c r="H249" s="172">
        <f t="shared" si="247"/>
        <v>-1</v>
      </c>
      <c r="I249" s="172">
        <f t="shared" si="247"/>
        <v>-1</v>
      </c>
      <c r="J249" s="172">
        <f t="shared" si="247"/>
        <v>-1</v>
      </c>
      <c r="K249" s="172">
        <f t="shared" si="247"/>
        <v>-1</v>
      </c>
      <c r="L249" s="172">
        <f t="shared" si="247"/>
        <v>-1</v>
      </c>
      <c r="M249" s="172">
        <f t="shared" si="247"/>
        <v>-1</v>
      </c>
      <c r="N249" s="172">
        <f t="shared" si="247"/>
        <v>-1</v>
      </c>
      <c r="O249" s="172">
        <f t="shared" si="247"/>
        <v>-1</v>
      </c>
      <c r="P249" s="172">
        <f t="shared" si="247"/>
        <v>-1</v>
      </c>
      <c r="Q249" s="172">
        <f t="shared" si="247"/>
        <v>-1</v>
      </c>
      <c r="R249" s="172">
        <f t="shared" si="247"/>
        <v>-1</v>
      </c>
      <c r="S249" s="172">
        <f t="shared" si="247"/>
        <v>-1</v>
      </c>
      <c r="T249" s="172">
        <f t="shared" si="247"/>
        <v>-1</v>
      </c>
      <c r="U249" s="172">
        <f t="shared" si="247"/>
        <v>-1</v>
      </c>
      <c r="V249" s="172">
        <f t="shared" si="247"/>
        <v>-1</v>
      </c>
      <c r="W249" s="172">
        <f t="shared" si="247"/>
        <v>-1</v>
      </c>
      <c r="X249" s="172">
        <f t="shared" si="247"/>
        <v>-1</v>
      </c>
      <c r="Y249" s="172">
        <f t="shared" si="247"/>
        <v>-1</v>
      </c>
      <c r="Z249" s="172">
        <f t="shared" si="247"/>
        <v>-1</v>
      </c>
      <c r="AA249" s="172">
        <f t="shared" si="247"/>
        <v>-1</v>
      </c>
      <c r="AB249" s="172">
        <f t="shared" si="247"/>
        <v>-1</v>
      </c>
      <c r="AC249" s="172">
        <f t="shared" si="247"/>
        <v>-1</v>
      </c>
      <c r="AD249" s="172">
        <f t="shared" si="247"/>
        <v>-1</v>
      </c>
      <c r="AE249" s="172">
        <f t="shared" si="247"/>
        <v>-1</v>
      </c>
      <c r="AF249" s="172">
        <f t="shared" si="247"/>
        <v>-1</v>
      </c>
      <c r="AG249" s="172">
        <f t="shared" si="247"/>
        <v>-1</v>
      </c>
      <c r="AH249" s="172">
        <f t="shared" si="247"/>
        <v>-1</v>
      </c>
      <c r="AI249" s="172">
        <f t="shared" si="247"/>
        <v>-1</v>
      </c>
      <c r="AJ249" s="172">
        <f t="shared" si="247"/>
        <v>-1</v>
      </c>
      <c r="AK249" s="172">
        <f t="shared" si="247"/>
        <v>-1</v>
      </c>
      <c r="AL249" s="172">
        <f t="shared" si="247"/>
        <v>-1</v>
      </c>
      <c r="AM249" s="172">
        <f t="shared" si="247"/>
        <v>-1</v>
      </c>
      <c r="AN249" s="172">
        <f t="shared" si="247"/>
        <v>-1</v>
      </c>
      <c r="AO249" s="172">
        <f t="shared" si="247"/>
        <v>-1</v>
      </c>
      <c r="AP249" s="172">
        <f t="shared" si="247"/>
        <v>-1</v>
      </c>
      <c r="AQ249" s="172">
        <f t="shared" si="247"/>
        <v>-1</v>
      </c>
      <c r="AR249" s="172">
        <f t="shared" si="247"/>
        <v>-1</v>
      </c>
      <c r="AS249" s="172">
        <f t="shared" si="247"/>
        <v>-1</v>
      </c>
      <c r="AT249" s="172">
        <f t="shared" si="247"/>
        <v>-1</v>
      </c>
      <c r="AU249" s="172">
        <f t="shared" si="247"/>
        <v>-1</v>
      </c>
      <c r="AV249" s="172">
        <f t="shared" si="247"/>
        <v>-1</v>
      </c>
      <c r="AW249" s="172">
        <f t="shared" si="247"/>
        <v>-1</v>
      </c>
      <c r="AX249" s="172">
        <f t="shared" si="247"/>
        <v>-1</v>
      </c>
      <c r="AY249" s="172">
        <f t="shared" si="247"/>
        <v>-1</v>
      </c>
      <c r="AZ249" s="172">
        <f t="shared" si="247"/>
        <v>-1</v>
      </c>
      <c r="BA249" s="172">
        <f t="shared" si="247"/>
        <v>-1</v>
      </c>
      <c r="BB249" s="172">
        <f t="shared" si="247"/>
        <v>-1</v>
      </c>
      <c r="BC249" s="172">
        <f t="shared" si="247"/>
        <v>-1</v>
      </c>
      <c r="BD249" s="172">
        <f t="shared" si="247"/>
        <v>-1</v>
      </c>
      <c r="BE249" s="172">
        <f t="shared" si="247"/>
        <v>-1</v>
      </c>
      <c r="BF249" s="172">
        <f t="shared" si="247"/>
        <v>-1</v>
      </c>
      <c r="BG249" s="172">
        <f t="shared" si="247"/>
        <v>-1</v>
      </c>
      <c r="BH249" s="172">
        <f t="shared" si="247"/>
        <v>-1</v>
      </c>
      <c r="BI249" s="172">
        <f t="shared" si="247"/>
        <v>-1</v>
      </c>
      <c r="BJ249" s="172">
        <f t="shared" si="247"/>
        <v>-1</v>
      </c>
      <c r="BK249" s="172">
        <f t="shared" si="247"/>
        <v>-1</v>
      </c>
      <c r="BL249" s="172">
        <f t="shared" si="247"/>
        <v>-1</v>
      </c>
      <c r="BM249" s="172">
        <f t="shared" si="247"/>
        <v>-1</v>
      </c>
      <c r="BN249" s="172">
        <f t="shared" si="247"/>
        <v>-1</v>
      </c>
      <c r="BO249" s="172">
        <f t="shared" si="247"/>
        <v>-1</v>
      </c>
      <c r="BP249" s="172">
        <f t="shared" ref="BP249:EA252" si="251">IF(BP$5="Relais électromécaniques hermétiques",BP134,-1)</f>
        <v>-1</v>
      </c>
      <c r="BQ249" s="172">
        <f t="shared" si="251"/>
        <v>-1</v>
      </c>
      <c r="BR249" s="172">
        <f t="shared" si="251"/>
        <v>-1</v>
      </c>
      <c r="BS249" s="172">
        <f t="shared" si="251"/>
        <v>-1</v>
      </c>
      <c r="BT249" s="172">
        <f t="shared" si="251"/>
        <v>-1</v>
      </c>
      <c r="BU249" s="172">
        <f t="shared" si="251"/>
        <v>-1</v>
      </c>
      <c r="BV249" s="172">
        <f t="shared" si="251"/>
        <v>-1</v>
      </c>
      <c r="BW249" s="172">
        <f t="shared" si="251"/>
        <v>-1</v>
      </c>
      <c r="BX249" s="172">
        <f t="shared" si="251"/>
        <v>-1</v>
      </c>
      <c r="BY249" s="172">
        <f t="shared" si="251"/>
        <v>-1</v>
      </c>
      <c r="BZ249" s="172">
        <f t="shared" si="251"/>
        <v>-1</v>
      </c>
      <c r="CA249" s="172">
        <f t="shared" si="251"/>
        <v>-1</v>
      </c>
      <c r="CB249" s="172">
        <f t="shared" si="251"/>
        <v>-1</v>
      </c>
      <c r="CC249" s="172">
        <f t="shared" si="251"/>
        <v>-1</v>
      </c>
      <c r="CD249" s="172">
        <f t="shared" si="251"/>
        <v>-1</v>
      </c>
      <c r="CE249" s="172">
        <f t="shared" si="251"/>
        <v>-1</v>
      </c>
      <c r="CF249" s="172">
        <f t="shared" si="251"/>
        <v>-1</v>
      </c>
      <c r="CG249" s="172">
        <f t="shared" si="251"/>
        <v>-1</v>
      </c>
      <c r="CH249" s="172">
        <f t="shared" si="251"/>
        <v>-1</v>
      </c>
      <c r="CI249" s="172">
        <f t="shared" si="251"/>
        <v>-1</v>
      </c>
      <c r="CJ249" s="172">
        <f t="shared" si="251"/>
        <v>-1</v>
      </c>
      <c r="CK249" s="172">
        <f t="shared" si="251"/>
        <v>-1</v>
      </c>
      <c r="CL249" s="172">
        <f t="shared" si="251"/>
        <v>-1</v>
      </c>
      <c r="CM249" s="172">
        <f t="shared" si="251"/>
        <v>-1</v>
      </c>
      <c r="CN249" s="172">
        <f t="shared" si="251"/>
        <v>-1</v>
      </c>
      <c r="CO249" s="172">
        <f t="shared" si="251"/>
        <v>-1</v>
      </c>
      <c r="CP249" s="172">
        <f t="shared" si="251"/>
        <v>-1</v>
      </c>
      <c r="CQ249" s="172">
        <f t="shared" si="251"/>
        <v>-1</v>
      </c>
      <c r="CR249" s="172">
        <f t="shared" si="251"/>
        <v>-1</v>
      </c>
      <c r="CS249" s="172">
        <f t="shared" si="251"/>
        <v>-1</v>
      </c>
      <c r="CT249" s="172">
        <f t="shared" si="251"/>
        <v>-1</v>
      </c>
      <c r="CU249" s="172">
        <f t="shared" si="251"/>
        <v>-1</v>
      </c>
      <c r="CV249" s="172">
        <f t="shared" si="251"/>
        <v>-1</v>
      </c>
      <c r="CW249" s="172">
        <f t="shared" si="251"/>
        <v>-1</v>
      </c>
      <c r="CX249" s="172">
        <f t="shared" si="251"/>
        <v>-1</v>
      </c>
      <c r="CY249" s="172">
        <f t="shared" si="251"/>
        <v>-1</v>
      </c>
      <c r="CZ249" s="172">
        <f t="shared" si="251"/>
        <v>-1</v>
      </c>
      <c r="DA249" s="172">
        <f t="shared" si="251"/>
        <v>-1</v>
      </c>
      <c r="DB249" s="172">
        <f t="shared" si="251"/>
        <v>-1</v>
      </c>
      <c r="DC249" s="172">
        <f t="shared" si="251"/>
        <v>-1</v>
      </c>
      <c r="DD249" s="172">
        <f t="shared" si="251"/>
        <v>-1</v>
      </c>
      <c r="DE249" s="172">
        <f t="shared" si="251"/>
        <v>-1</v>
      </c>
      <c r="DF249" s="172">
        <f t="shared" si="251"/>
        <v>-1</v>
      </c>
      <c r="DG249" s="172">
        <f t="shared" si="251"/>
        <v>-1</v>
      </c>
      <c r="DH249" s="172">
        <f t="shared" si="251"/>
        <v>-1</v>
      </c>
      <c r="DI249" s="172">
        <f t="shared" si="251"/>
        <v>-1</v>
      </c>
      <c r="DJ249" s="172">
        <f t="shared" si="251"/>
        <v>-1</v>
      </c>
      <c r="DK249" s="172">
        <f t="shared" si="251"/>
        <v>-1</v>
      </c>
      <c r="DL249" s="172">
        <f t="shared" si="251"/>
        <v>-1</v>
      </c>
      <c r="DM249" s="172">
        <f t="shared" si="251"/>
        <v>-1</v>
      </c>
      <c r="DN249" s="172">
        <f t="shared" si="251"/>
        <v>-1</v>
      </c>
      <c r="DO249" s="172">
        <f t="shared" si="251"/>
        <v>-1</v>
      </c>
      <c r="DP249" s="172">
        <f t="shared" si="251"/>
        <v>-1</v>
      </c>
      <c r="DQ249" s="172">
        <f t="shared" si="251"/>
        <v>-1</v>
      </c>
      <c r="DR249" s="172">
        <f t="shared" si="251"/>
        <v>-1</v>
      </c>
      <c r="DS249" s="172">
        <f t="shared" si="251"/>
        <v>-1</v>
      </c>
      <c r="DT249" s="172">
        <f t="shared" si="251"/>
        <v>-1</v>
      </c>
      <c r="DU249" s="172">
        <f t="shared" si="251"/>
        <v>-1</v>
      </c>
      <c r="DV249" s="172">
        <f t="shared" si="251"/>
        <v>-1</v>
      </c>
      <c r="DW249" s="172">
        <f t="shared" si="251"/>
        <v>-1</v>
      </c>
      <c r="DX249" s="172">
        <f t="shared" si="251"/>
        <v>-1</v>
      </c>
      <c r="DY249" s="172">
        <f t="shared" si="251"/>
        <v>-1</v>
      </c>
      <c r="DZ249" s="172">
        <f t="shared" si="251"/>
        <v>-1</v>
      </c>
      <c r="EA249" s="172">
        <f t="shared" si="251"/>
        <v>-1</v>
      </c>
      <c r="EB249" s="172">
        <f t="shared" si="249"/>
        <v>-1</v>
      </c>
      <c r="EC249" s="172">
        <f t="shared" si="249"/>
        <v>-1</v>
      </c>
      <c r="ED249" s="172">
        <f t="shared" si="249"/>
        <v>-1</v>
      </c>
      <c r="EE249" s="172">
        <f t="shared" si="249"/>
        <v>-1</v>
      </c>
      <c r="EF249" s="172">
        <f t="shared" si="249"/>
        <v>-1</v>
      </c>
      <c r="EG249" s="172">
        <f t="shared" si="249"/>
        <v>-1</v>
      </c>
      <c r="EH249" s="172">
        <f t="shared" si="249"/>
        <v>-1</v>
      </c>
      <c r="EI249" s="172">
        <f t="shared" si="249"/>
        <v>-1</v>
      </c>
      <c r="EJ249" s="172">
        <f t="shared" si="249"/>
        <v>-1</v>
      </c>
      <c r="EK249" s="172">
        <f t="shared" si="249"/>
        <v>-1</v>
      </c>
      <c r="EL249" s="172">
        <f t="shared" si="249"/>
        <v>-1</v>
      </c>
      <c r="EM249" s="172">
        <f t="shared" si="249"/>
        <v>-1</v>
      </c>
      <c r="EN249" s="172">
        <f t="shared" si="249"/>
        <v>-1</v>
      </c>
      <c r="EO249" s="172">
        <f t="shared" si="249"/>
        <v>-1</v>
      </c>
      <c r="EP249" s="172">
        <f t="shared" si="249"/>
        <v>-1</v>
      </c>
      <c r="EQ249" s="172">
        <f t="shared" si="249"/>
        <v>-1</v>
      </c>
      <c r="ER249" s="172">
        <f t="shared" si="249"/>
        <v>-1</v>
      </c>
      <c r="ES249" s="172">
        <f t="shared" si="249"/>
        <v>-1</v>
      </c>
      <c r="ET249" s="172">
        <f t="shared" si="249"/>
        <v>-1</v>
      </c>
      <c r="EU249" s="172">
        <f t="shared" si="249"/>
        <v>-1</v>
      </c>
      <c r="EV249" s="172">
        <f t="shared" si="249"/>
        <v>-1</v>
      </c>
      <c r="EW249" s="172">
        <f t="shared" si="249"/>
        <v>-1</v>
      </c>
      <c r="EX249" s="172">
        <f t="shared" si="249"/>
        <v>-1</v>
      </c>
      <c r="EY249" s="172">
        <f t="shared" si="249"/>
        <v>-1</v>
      </c>
      <c r="EZ249" s="172">
        <f t="shared" si="249"/>
        <v>-1</v>
      </c>
      <c r="FA249" s="172">
        <f t="shared" si="249"/>
        <v>-1</v>
      </c>
      <c r="FB249" s="172">
        <f t="shared" si="249"/>
        <v>-1</v>
      </c>
      <c r="FC249" s="172">
        <f t="shared" si="249"/>
        <v>-1</v>
      </c>
      <c r="FD249" s="172">
        <f t="shared" si="249"/>
        <v>-1</v>
      </c>
      <c r="FE249" s="172">
        <f t="shared" si="249"/>
        <v>-1</v>
      </c>
      <c r="FF249" s="172">
        <f t="shared" si="249"/>
        <v>-1</v>
      </c>
      <c r="FG249" s="172">
        <f t="shared" si="249"/>
        <v>-1</v>
      </c>
      <c r="FH249" s="172">
        <f t="shared" si="249"/>
        <v>-1</v>
      </c>
      <c r="FI249" s="172">
        <f t="shared" si="249"/>
        <v>-1</v>
      </c>
      <c r="FJ249" s="172">
        <f t="shared" si="249"/>
        <v>-1</v>
      </c>
      <c r="FK249" s="172">
        <f t="shared" si="249"/>
        <v>-1</v>
      </c>
      <c r="FL249" s="172">
        <f t="shared" si="249"/>
        <v>-1</v>
      </c>
      <c r="FM249" s="172">
        <f t="shared" si="249"/>
        <v>-1</v>
      </c>
      <c r="FN249" s="172">
        <f t="shared" si="249"/>
        <v>-1</v>
      </c>
      <c r="FO249" s="172">
        <f t="shared" si="249"/>
        <v>-1</v>
      </c>
      <c r="FP249" s="172">
        <f t="shared" si="249"/>
        <v>-1</v>
      </c>
      <c r="FQ249" s="172">
        <f t="shared" si="249"/>
        <v>-1</v>
      </c>
      <c r="FR249" s="172">
        <f t="shared" si="249"/>
        <v>-1</v>
      </c>
      <c r="FS249" s="172">
        <f t="shared" si="249"/>
        <v>-1</v>
      </c>
      <c r="FT249" s="172">
        <f t="shared" si="249"/>
        <v>-1</v>
      </c>
      <c r="FU249" s="172">
        <f t="shared" si="249"/>
        <v>-1</v>
      </c>
      <c r="FV249" s="172">
        <f t="shared" si="249"/>
        <v>-1</v>
      </c>
      <c r="FW249" s="172">
        <f t="shared" si="249"/>
        <v>-1</v>
      </c>
      <c r="FX249" s="172">
        <f t="shared" si="249"/>
        <v>-1</v>
      </c>
      <c r="FY249" s="172">
        <f t="shared" si="249"/>
        <v>-1</v>
      </c>
      <c r="FZ249" s="172">
        <f t="shared" si="249"/>
        <v>-1</v>
      </c>
      <c r="GA249" s="172">
        <f t="shared" si="249"/>
        <v>-1</v>
      </c>
      <c r="GB249" s="172">
        <f t="shared" si="249"/>
        <v>-1</v>
      </c>
      <c r="GC249" s="172">
        <f t="shared" si="249"/>
        <v>-1</v>
      </c>
      <c r="GD249" s="172">
        <f t="shared" si="249"/>
        <v>-1</v>
      </c>
      <c r="GE249" s="172">
        <f t="shared" si="249"/>
        <v>-1</v>
      </c>
      <c r="GF249" s="172">
        <f t="shared" si="249"/>
        <v>-1</v>
      </c>
      <c r="GG249" s="172">
        <f t="shared" si="249"/>
        <v>-1</v>
      </c>
      <c r="GH249" s="172">
        <f t="shared" si="249"/>
        <v>-1</v>
      </c>
      <c r="GI249" s="172">
        <f t="shared" si="249"/>
        <v>-1</v>
      </c>
      <c r="GJ249" s="172">
        <f t="shared" si="249"/>
        <v>-1</v>
      </c>
      <c r="GK249" s="172">
        <f t="shared" si="249"/>
        <v>-1</v>
      </c>
      <c r="GL249" s="172">
        <f t="shared" si="249"/>
        <v>-1</v>
      </c>
      <c r="GM249" s="172">
        <f t="shared" si="249"/>
        <v>-1</v>
      </c>
      <c r="GN249" s="172">
        <f t="shared" si="250"/>
        <v>-1</v>
      </c>
      <c r="GO249" s="172">
        <f t="shared" si="250"/>
        <v>-1</v>
      </c>
      <c r="GP249" s="172">
        <f t="shared" si="250"/>
        <v>-1</v>
      </c>
      <c r="GQ249" s="172">
        <f t="shared" si="250"/>
        <v>-1</v>
      </c>
      <c r="GR249" s="172">
        <f t="shared" si="250"/>
        <v>-1</v>
      </c>
      <c r="GS249" s="172">
        <f t="shared" si="250"/>
        <v>-1</v>
      </c>
      <c r="GT249" s="139"/>
      <c r="GU249" s="149"/>
      <c r="GV249" s="150"/>
      <c r="GW249" s="150"/>
      <c r="GX249" s="150"/>
      <c r="GY249" s="150"/>
      <c r="GZ249" s="150"/>
      <c r="HA249" s="150"/>
      <c r="HB249" s="150"/>
      <c r="HC249" s="150"/>
      <c r="HD249" s="150"/>
      <c r="HE249" s="150"/>
      <c r="HF249" s="150"/>
      <c r="HG249" s="150"/>
      <c r="HH249" s="150"/>
      <c r="HI249" s="150"/>
      <c r="HJ249" s="150"/>
      <c r="HK249" s="150"/>
      <c r="HL249" s="150"/>
      <c r="HM249" s="150"/>
      <c r="HN249" s="150"/>
      <c r="HO249" s="150"/>
      <c r="HP249" s="150"/>
      <c r="HQ249" s="150"/>
      <c r="HR249" s="150"/>
      <c r="HS249" s="150"/>
      <c r="HT249" s="150"/>
      <c r="HU249" s="150"/>
      <c r="HV249" s="150"/>
      <c r="HW249" s="150"/>
      <c r="HX249" s="150"/>
      <c r="HY249" s="150"/>
      <c r="HZ249" s="150"/>
      <c r="IA249" s="150"/>
      <c r="IB249" s="150"/>
      <c r="IC249" s="150"/>
      <c r="ID249" s="150"/>
      <c r="IE249" s="150"/>
      <c r="IF249" s="150"/>
      <c r="IG249" s="150"/>
      <c r="IH249" s="150"/>
      <c r="II249" s="150"/>
      <c r="IJ249" s="150"/>
      <c r="IK249" s="150"/>
      <c r="IL249" s="150"/>
      <c r="IM249" s="150"/>
      <c r="IN249" s="150"/>
      <c r="IO249" s="150"/>
      <c r="IP249" s="150"/>
      <c r="IQ249" s="150"/>
      <c r="IR249" s="150"/>
      <c r="IS249" s="150"/>
      <c r="IT249" s="150"/>
      <c r="IU249" s="150"/>
      <c r="IV249" s="150"/>
    </row>
    <row r="250" spans="4:256" s="172" customFormat="1" hidden="1">
      <c r="D250" s="172">
        <f t="shared" si="246"/>
        <v>-1</v>
      </c>
      <c r="E250" s="172">
        <f t="shared" ref="E250:BP253" si="252">IF(E$5="Relais électromécaniques hermétiques",E135,-1)</f>
        <v>-1</v>
      </c>
      <c r="F250" s="172">
        <f t="shared" si="252"/>
        <v>-1</v>
      </c>
      <c r="G250" s="172">
        <f t="shared" si="252"/>
        <v>-1</v>
      </c>
      <c r="H250" s="172">
        <f t="shared" si="252"/>
        <v>-1</v>
      </c>
      <c r="I250" s="172">
        <f t="shared" si="252"/>
        <v>-1</v>
      </c>
      <c r="J250" s="172">
        <f t="shared" si="252"/>
        <v>-1</v>
      </c>
      <c r="K250" s="172">
        <f t="shared" si="252"/>
        <v>-1</v>
      </c>
      <c r="L250" s="172">
        <f t="shared" si="252"/>
        <v>-1</v>
      </c>
      <c r="M250" s="172">
        <f t="shared" si="252"/>
        <v>-1</v>
      </c>
      <c r="N250" s="172">
        <f t="shared" si="252"/>
        <v>-1</v>
      </c>
      <c r="O250" s="172">
        <f t="shared" si="252"/>
        <v>-1</v>
      </c>
      <c r="P250" s="172">
        <f t="shared" si="252"/>
        <v>-1</v>
      </c>
      <c r="Q250" s="172">
        <f t="shared" si="252"/>
        <v>-1</v>
      </c>
      <c r="R250" s="172">
        <f t="shared" si="252"/>
        <v>-1</v>
      </c>
      <c r="S250" s="172">
        <f t="shared" si="252"/>
        <v>-1</v>
      </c>
      <c r="T250" s="172">
        <f t="shared" si="252"/>
        <v>-1</v>
      </c>
      <c r="U250" s="172">
        <f t="shared" si="252"/>
        <v>-1</v>
      </c>
      <c r="V250" s="172">
        <f t="shared" si="252"/>
        <v>-1</v>
      </c>
      <c r="W250" s="172">
        <f t="shared" si="252"/>
        <v>-1</v>
      </c>
      <c r="X250" s="172">
        <f t="shared" si="252"/>
        <v>-1</v>
      </c>
      <c r="Y250" s="172">
        <f t="shared" si="252"/>
        <v>-1</v>
      </c>
      <c r="Z250" s="172">
        <f t="shared" si="252"/>
        <v>-1</v>
      </c>
      <c r="AA250" s="172">
        <f t="shared" si="252"/>
        <v>-1</v>
      </c>
      <c r="AB250" s="172">
        <f t="shared" si="252"/>
        <v>-1</v>
      </c>
      <c r="AC250" s="172">
        <f t="shared" si="252"/>
        <v>-1</v>
      </c>
      <c r="AD250" s="172">
        <f t="shared" si="252"/>
        <v>-1</v>
      </c>
      <c r="AE250" s="172">
        <f t="shared" si="252"/>
        <v>-1</v>
      </c>
      <c r="AF250" s="172">
        <f t="shared" si="252"/>
        <v>-1</v>
      </c>
      <c r="AG250" s="172">
        <f t="shared" si="252"/>
        <v>-1</v>
      </c>
      <c r="AH250" s="172">
        <f t="shared" si="252"/>
        <v>-1</v>
      </c>
      <c r="AI250" s="172">
        <f t="shared" si="252"/>
        <v>-1</v>
      </c>
      <c r="AJ250" s="172">
        <f t="shared" si="252"/>
        <v>-1</v>
      </c>
      <c r="AK250" s="172">
        <f t="shared" si="252"/>
        <v>-1</v>
      </c>
      <c r="AL250" s="172">
        <f t="shared" si="252"/>
        <v>-1</v>
      </c>
      <c r="AM250" s="172">
        <f t="shared" si="252"/>
        <v>-1</v>
      </c>
      <c r="AN250" s="172">
        <f t="shared" si="252"/>
        <v>-1</v>
      </c>
      <c r="AO250" s="172">
        <f t="shared" si="252"/>
        <v>-1</v>
      </c>
      <c r="AP250" s="172">
        <f t="shared" si="252"/>
        <v>-1</v>
      </c>
      <c r="AQ250" s="172">
        <f t="shared" si="252"/>
        <v>-1</v>
      </c>
      <c r="AR250" s="172">
        <f t="shared" si="252"/>
        <v>-1</v>
      </c>
      <c r="AS250" s="172">
        <f t="shared" si="252"/>
        <v>-1</v>
      </c>
      <c r="AT250" s="172">
        <f t="shared" si="252"/>
        <v>-1</v>
      </c>
      <c r="AU250" s="172">
        <f t="shared" si="252"/>
        <v>-1</v>
      </c>
      <c r="AV250" s="172">
        <f t="shared" si="252"/>
        <v>-1</v>
      </c>
      <c r="AW250" s="172">
        <f t="shared" si="252"/>
        <v>-1</v>
      </c>
      <c r="AX250" s="172">
        <f t="shared" si="252"/>
        <v>-1</v>
      </c>
      <c r="AY250" s="172">
        <f t="shared" si="252"/>
        <v>-1</v>
      </c>
      <c r="AZ250" s="172">
        <f t="shared" si="252"/>
        <v>-1</v>
      </c>
      <c r="BA250" s="172">
        <f t="shared" si="252"/>
        <v>-1</v>
      </c>
      <c r="BB250" s="172">
        <f t="shared" si="252"/>
        <v>-1</v>
      </c>
      <c r="BC250" s="172">
        <f t="shared" si="252"/>
        <v>-1</v>
      </c>
      <c r="BD250" s="172">
        <f t="shared" si="252"/>
        <v>-1</v>
      </c>
      <c r="BE250" s="172">
        <f t="shared" si="252"/>
        <v>-1</v>
      </c>
      <c r="BF250" s="172">
        <f t="shared" si="252"/>
        <v>-1</v>
      </c>
      <c r="BG250" s="172">
        <f t="shared" si="252"/>
        <v>-1</v>
      </c>
      <c r="BH250" s="172">
        <f t="shared" si="252"/>
        <v>-1</v>
      </c>
      <c r="BI250" s="172">
        <f t="shared" si="252"/>
        <v>-1</v>
      </c>
      <c r="BJ250" s="172">
        <f t="shared" si="252"/>
        <v>-1</v>
      </c>
      <c r="BK250" s="172">
        <f t="shared" si="252"/>
        <v>-1</v>
      </c>
      <c r="BL250" s="172">
        <f t="shared" si="252"/>
        <v>-1</v>
      </c>
      <c r="BM250" s="172">
        <f t="shared" si="252"/>
        <v>-1</v>
      </c>
      <c r="BN250" s="172">
        <f t="shared" si="252"/>
        <v>-1</v>
      </c>
      <c r="BO250" s="172">
        <f t="shared" si="252"/>
        <v>-1</v>
      </c>
      <c r="BP250" s="172">
        <f t="shared" si="252"/>
        <v>-1</v>
      </c>
      <c r="BQ250" s="172">
        <f t="shared" si="251"/>
        <v>-1</v>
      </c>
      <c r="BR250" s="172">
        <f t="shared" si="251"/>
        <v>-1</v>
      </c>
      <c r="BS250" s="172">
        <f t="shared" si="251"/>
        <v>-1</v>
      </c>
      <c r="BT250" s="172">
        <f t="shared" si="251"/>
        <v>-1</v>
      </c>
      <c r="BU250" s="172">
        <f t="shared" si="251"/>
        <v>-1</v>
      </c>
      <c r="BV250" s="172">
        <f t="shared" si="251"/>
        <v>-1</v>
      </c>
      <c r="BW250" s="172">
        <f t="shared" si="251"/>
        <v>-1</v>
      </c>
      <c r="BX250" s="172">
        <f t="shared" si="251"/>
        <v>-1</v>
      </c>
      <c r="BY250" s="172">
        <f t="shared" si="251"/>
        <v>-1</v>
      </c>
      <c r="BZ250" s="172">
        <f t="shared" si="251"/>
        <v>-1</v>
      </c>
      <c r="CA250" s="172">
        <f t="shared" si="251"/>
        <v>-1</v>
      </c>
      <c r="CB250" s="172">
        <f t="shared" si="251"/>
        <v>-1</v>
      </c>
      <c r="CC250" s="172">
        <f t="shared" si="251"/>
        <v>-1</v>
      </c>
      <c r="CD250" s="172">
        <f t="shared" si="251"/>
        <v>-1</v>
      </c>
      <c r="CE250" s="172">
        <f t="shared" si="251"/>
        <v>-1</v>
      </c>
      <c r="CF250" s="172">
        <f t="shared" si="251"/>
        <v>-1</v>
      </c>
      <c r="CG250" s="172">
        <f t="shared" si="251"/>
        <v>-1</v>
      </c>
      <c r="CH250" s="172">
        <f t="shared" si="251"/>
        <v>-1</v>
      </c>
      <c r="CI250" s="172">
        <f t="shared" si="251"/>
        <v>-1</v>
      </c>
      <c r="CJ250" s="172">
        <f t="shared" si="251"/>
        <v>-1</v>
      </c>
      <c r="CK250" s="172">
        <f t="shared" si="251"/>
        <v>-1</v>
      </c>
      <c r="CL250" s="172">
        <f t="shared" si="251"/>
        <v>-1</v>
      </c>
      <c r="CM250" s="172">
        <f t="shared" si="251"/>
        <v>-1</v>
      </c>
      <c r="CN250" s="172">
        <f t="shared" si="251"/>
        <v>-1</v>
      </c>
      <c r="CO250" s="172">
        <f t="shared" si="251"/>
        <v>-1</v>
      </c>
      <c r="CP250" s="172">
        <f t="shared" si="251"/>
        <v>-1</v>
      </c>
      <c r="CQ250" s="172">
        <f t="shared" si="251"/>
        <v>-1</v>
      </c>
      <c r="CR250" s="172">
        <f t="shared" si="251"/>
        <v>-1</v>
      </c>
      <c r="CS250" s="172">
        <f t="shared" si="251"/>
        <v>-1</v>
      </c>
      <c r="CT250" s="172">
        <f t="shared" si="251"/>
        <v>-1</v>
      </c>
      <c r="CU250" s="172">
        <f t="shared" si="251"/>
        <v>-1</v>
      </c>
      <c r="CV250" s="172">
        <f t="shared" si="251"/>
        <v>-1</v>
      </c>
      <c r="CW250" s="172">
        <f t="shared" si="251"/>
        <v>-1</v>
      </c>
      <c r="CX250" s="172">
        <f t="shared" si="251"/>
        <v>-1</v>
      </c>
      <c r="CY250" s="172">
        <f t="shared" si="251"/>
        <v>-1</v>
      </c>
      <c r="CZ250" s="172">
        <f t="shared" si="251"/>
        <v>-1</v>
      </c>
      <c r="DA250" s="172">
        <f t="shared" si="251"/>
        <v>-1</v>
      </c>
      <c r="DB250" s="172">
        <f t="shared" si="251"/>
        <v>-1</v>
      </c>
      <c r="DC250" s="172">
        <f t="shared" si="251"/>
        <v>-1</v>
      </c>
      <c r="DD250" s="172">
        <f t="shared" si="251"/>
        <v>-1</v>
      </c>
      <c r="DE250" s="172">
        <f t="shared" si="251"/>
        <v>-1</v>
      </c>
      <c r="DF250" s="172">
        <f t="shared" si="251"/>
        <v>-1</v>
      </c>
      <c r="DG250" s="172">
        <f t="shared" si="251"/>
        <v>-1</v>
      </c>
      <c r="DH250" s="172">
        <f t="shared" si="251"/>
        <v>-1</v>
      </c>
      <c r="DI250" s="172">
        <f t="shared" si="251"/>
        <v>-1</v>
      </c>
      <c r="DJ250" s="172">
        <f t="shared" si="251"/>
        <v>-1</v>
      </c>
      <c r="DK250" s="172">
        <f t="shared" si="251"/>
        <v>-1</v>
      </c>
      <c r="DL250" s="172">
        <f t="shared" si="251"/>
        <v>-1</v>
      </c>
      <c r="DM250" s="172">
        <f t="shared" si="251"/>
        <v>-1</v>
      </c>
      <c r="DN250" s="172">
        <f t="shared" si="251"/>
        <v>-1</v>
      </c>
      <c r="DO250" s="172">
        <f t="shared" si="251"/>
        <v>-1</v>
      </c>
      <c r="DP250" s="172">
        <f t="shared" si="251"/>
        <v>-1</v>
      </c>
      <c r="DQ250" s="172">
        <f t="shared" si="251"/>
        <v>-1</v>
      </c>
      <c r="DR250" s="172">
        <f t="shared" si="251"/>
        <v>-1</v>
      </c>
      <c r="DS250" s="172">
        <f t="shared" si="251"/>
        <v>-1</v>
      </c>
      <c r="DT250" s="172">
        <f t="shared" si="251"/>
        <v>-1</v>
      </c>
      <c r="DU250" s="172">
        <f t="shared" si="251"/>
        <v>-1</v>
      </c>
      <c r="DV250" s="172">
        <f t="shared" si="251"/>
        <v>-1</v>
      </c>
      <c r="DW250" s="172">
        <f t="shared" si="251"/>
        <v>-1</v>
      </c>
      <c r="DX250" s="172">
        <f t="shared" si="251"/>
        <v>-1</v>
      </c>
      <c r="DY250" s="172">
        <f t="shared" si="251"/>
        <v>-1</v>
      </c>
      <c r="DZ250" s="172">
        <f t="shared" si="251"/>
        <v>-1</v>
      </c>
      <c r="EA250" s="172">
        <f t="shared" si="251"/>
        <v>-1</v>
      </c>
      <c r="EB250" s="172">
        <f t="shared" si="249"/>
        <v>-1</v>
      </c>
      <c r="EC250" s="172">
        <f t="shared" si="249"/>
        <v>-1</v>
      </c>
      <c r="ED250" s="172">
        <f t="shared" si="249"/>
        <v>-1</v>
      </c>
      <c r="EE250" s="172">
        <f t="shared" si="249"/>
        <v>-1</v>
      </c>
      <c r="EF250" s="172">
        <f t="shared" si="249"/>
        <v>-1</v>
      </c>
      <c r="EG250" s="172">
        <f t="shared" si="249"/>
        <v>-1</v>
      </c>
      <c r="EH250" s="172">
        <f t="shared" si="249"/>
        <v>-1</v>
      </c>
      <c r="EI250" s="172">
        <f t="shared" si="249"/>
        <v>-1</v>
      </c>
      <c r="EJ250" s="172">
        <f t="shared" si="249"/>
        <v>-1</v>
      </c>
      <c r="EK250" s="172">
        <f t="shared" si="249"/>
        <v>-1</v>
      </c>
      <c r="EL250" s="172">
        <f t="shared" si="249"/>
        <v>-1</v>
      </c>
      <c r="EM250" s="172">
        <f t="shared" si="249"/>
        <v>-1</v>
      </c>
      <c r="EN250" s="172">
        <f t="shared" si="249"/>
        <v>-1</v>
      </c>
      <c r="EO250" s="172">
        <f t="shared" si="249"/>
        <v>-1</v>
      </c>
      <c r="EP250" s="172">
        <f t="shared" si="249"/>
        <v>-1</v>
      </c>
      <c r="EQ250" s="172">
        <f t="shared" si="249"/>
        <v>-1</v>
      </c>
      <c r="ER250" s="172">
        <f t="shared" si="249"/>
        <v>-1</v>
      </c>
      <c r="ES250" s="172">
        <f t="shared" si="249"/>
        <v>-1</v>
      </c>
      <c r="ET250" s="172">
        <f t="shared" si="249"/>
        <v>-1</v>
      </c>
      <c r="EU250" s="172">
        <f t="shared" si="249"/>
        <v>-1</v>
      </c>
      <c r="EV250" s="172">
        <f t="shared" si="249"/>
        <v>-1</v>
      </c>
      <c r="EW250" s="172">
        <f t="shared" si="249"/>
        <v>-1</v>
      </c>
      <c r="EX250" s="172">
        <f t="shared" si="249"/>
        <v>-1</v>
      </c>
      <c r="EY250" s="172">
        <f t="shared" si="249"/>
        <v>-1</v>
      </c>
      <c r="EZ250" s="172">
        <f t="shared" si="249"/>
        <v>-1</v>
      </c>
      <c r="FA250" s="172">
        <f t="shared" si="249"/>
        <v>-1</v>
      </c>
      <c r="FB250" s="172">
        <f t="shared" si="249"/>
        <v>-1</v>
      </c>
      <c r="FC250" s="172">
        <f t="shared" si="249"/>
        <v>-1</v>
      </c>
      <c r="FD250" s="172">
        <f t="shared" si="249"/>
        <v>-1</v>
      </c>
      <c r="FE250" s="172">
        <f t="shared" si="249"/>
        <v>-1</v>
      </c>
      <c r="FF250" s="172">
        <f t="shared" si="249"/>
        <v>-1</v>
      </c>
      <c r="FG250" s="172">
        <f t="shared" si="249"/>
        <v>-1</v>
      </c>
      <c r="FH250" s="172">
        <f t="shared" si="249"/>
        <v>-1</v>
      </c>
      <c r="FI250" s="172">
        <f t="shared" si="249"/>
        <v>-1</v>
      </c>
      <c r="FJ250" s="172">
        <f t="shared" si="249"/>
        <v>-1</v>
      </c>
      <c r="FK250" s="172">
        <f t="shared" si="249"/>
        <v>-1</v>
      </c>
      <c r="FL250" s="172">
        <f t="shared" si="249"/>
        <v>-1</v>
      </c>
      <c r="FM250" s="172">
        <f t="shared" si="249"/>
        <v>-1</v>
      </c>
      <c r="FN250" s="172">
        <f t="shared" si="249"/>
        <v>-1</v>
      </c>
      <c r="FO250" s="172">
        <f t="shared" si="249"/>
        <v>-1</v>
      </c>
      <c r="FP250" s="172">
        <f t="shared" si="249"/>
        <v>-1</v>
      </c>
      <c r="FQ250" s="172">
        <f t="shared" si="249"/>
        <v>-1</v>
      </c>
      <c r="FR250" s="172">
        <f t="shared" si="249"/>
        <v>-1</v>
      </c>
      <c r="FS250" s="172">
        <f t="shared" si="249"/>
        <v>-1</v>
      </c>
      <c r="FT250" s="172">
        <f t="shared" si="249"/>
        <v>-1</v>
      </c>
      <c r="FU250" s="172">
        <f t="shared" si="249"/>
        <v>-1</v>
      </c>
      <c r="FV250" s="172">
        <f t="shared" si="249"/>
        <v>-1</v>
      </c>
      <c r="FW250" s="172">
        <f t="shared" si="249"/>
        <v>-1</v>
      </c>
      <c r="FX250" s="172">
        <f t="shared" si="249"/>
        <v>-1</v>
      </c>
      <c r="FY250" s="172">
        <f t="shared" si="249"/>
        <v>-1</v>
      </c>
      <c r="FZ250" s="172">
        <f t="shared" si="249"/>
        <v>-1</v>
      </c>
      <c r="GA250" s="172">
        <f t="shared" si="249"/>
        <v>-1</v>
      </c>
      <c r="GB250" s="172">
        <f t="shared" si="249"/>
        <v>-1</v>
      </c>
      <c r="GC250" s="172">
        <f t="shared" si="249"/>
        <v>-1</v>
      </c>
      <c r="GD250" s="172">
        <f t="shared" si="249"/>
        <v>-1</v>
      </c>
      <c r="GE250" s="172">
        <f t="shared" si="249"/>
        <v>-1</v>
      </c>
      <c r="GF250" s="172">
        <f t="shared" si="249"/>
        <v>-1</v>
      </c>
      <c r="GG250" s="172">
        <f t="shared" si="249"/>
        <v>-1</v>
      </c>
      <c r="GH250" s="172">
        <f t="shared" si="249"/>
        <v>-1</v>
      </c>
      <c r="GI250" s="172">
        <f t="shared" si="249"/>
        <v>-1</v>
      </c>
      <c r="GJ250" s="172">
        <f t="shared" si="249"/>
        <v>-1</v>
      </c>
      <c r="GK250" s="172">
        <f t="shared" si="249"/>
        <v>-1</v>
      </c>
      <c r="GL250" s="172">
        <f t="shared" si="249"/>
        <v>-1</v>
      </c>
      <c r="GM250" s="172">
        <f t="shared" si="249"/>
        <v>-1</v>
      </c>
      <c r="GN250" s="172">
        <f t="shared" si="250"/>
        <v>-1</v>
      </c>
      <c r="GO250" s="172">
        <f t="shared" si="250"/>
        <v>-1</v>
      </c>
      <c r="GP250" s="172">
        <f t="shared" si="250"/>
        <v>-1</v>
      </c>
      <c r="GQ250" s="172">
        <f t="shared" si="250"/>
        <v>-1</v>
      </c>
      <c r="GR250" s="172">
        <f t="shared" si="250"/>
        <v>-1</v>
      </c>
      <c r="GS250" s="172">
        <f t="shared" si="250"/>
        <v>-1</v>
      </c>
      <c r="GT250" s="139"/>
      <c r="GU250" s="149"/>
      <c r="GV250" s="150"/>
      <c r="GW250" s="150"/>
      <c r="GX250" s="150"/>
      <c r="GY250" s="150"/>
      <c r="GZ250" s="150"/>
      <c r="HA250" s="150"/>
      <c r="HB250" s="150"/>
      <c r="HC250" s="150"/>
      <c r="HD250" s="150"/>
      <c r="HE250" s="150"/>
      <c r="HF250" s="150"/>
      <c r="HG250" s="150"/>
      <c r="HH250" s="150"/>
      <c r="HI250" s="150"/>
      <c r="HJ250" s="150"/>
      <c r="HK250" s="150"/>
      <c r="HL250" s="150"/>
      <c r="HM250" s="150"/>
      <c r="HN250" s="150"/>
      <c r="HO250" s="150"/>
      <c r="HP250" s="150"/>
      <c r="HQ250" s="150"/>
      <c r="HR250" s="150"/>
      <c r="HS250" s="150"/>
      <c r="HT250" s="150"/>
      <c r="HU250" s="150"/>
      <c r="HV250" s="150"/>
      <c r="HW250" s="150"/>
      <c r="HX250" s="150"/>
      <c r="HY250" s="150"/>
      <c r="HZ250" s="150"/>
      <c r="IA250" s="150"/>
      <c r="IB250" s="150"/>
      <c r="IC250" s="150"/>
      <c r="ID250" s="150"/>
      <c r="IE250" s="150"/>
      <c r="IF250" s="150"/>
      <c r="IG250" s="150"/>
      <c r="IH250" s="150"/>
      <c r="II250" s="150"/>
      <c r="IJ250" s="150"/>
      <c r="IK250" s="150"/>
      <c r="IL250" s="150"/>
      <c r="IM250" s="150"/>
      <c r="IN250" s="150"/>
      <c r="IO250" s="150"/>
      <c r="IP250" s="150"/>
      <c r="IQ250" s="150"/>
      <c r="IR250" s="150"/>
      <c r="IS250" s="150"/>
      <c r="IT250" s="150"/>
      <c r="IU250" s="150"/>
      <c r="IV250" s="150"/>
    </row>
    <row r="251" spans="4:256" s="172" customFormat="1" hidden="1">
      <c r="D251" s="172">
        <f t="shared" si="246"/>
        <v>-1</v>
      </c>
      <c r="E251" s="172">
        <f t="shared" si="252"/>
        <v>-1</v>
      </c>
      <c r="F251" s="172">
        <f t="shared" si="252"/>
        <v>-1</v>
      </c>
      <c r="G251" s="172">
        <f t="shared" si="252"/>
        <v>-1</v>
      </c>
      <c r="H251" s="172">
        <f t="shared" si="252"/>
        <v>-1</v>
      </c>
      <c r="I251" s="172">
        <f t="shared" si="252"/>
        <v>-1</v>
      </c>
      <c r="J251" s="172">
        <f t="shared" si="252"/>
        <v>-1</v>
      </c>
      <c r="K251" s="172">
        <f t="shared" si="252"/>
        <v>-1</v>
      </c>
      <c r="L251" s="172">
        <f t="shared" si="252"/>
        <v>-1</v>
      </c>
      <c r="M251" s="172">
        <f t="shared" si="252"/>
        <v>-1</v>
      </c>
      <c r="N251" s="172">
        <f t="shared" si="252"/>
        <v>-1</v>
      </c>
      <c r="O251" s="172">
        <f t="shared" si="252"/>
        <v>-1</v>
      </c>
      <c r="P251" s="172">
        <f t="shared" si="252"/>
        <v>-1</v>
      </c>
      <c r="Q251" s="172">
        <f t="shared" si="252"/>
        <v>-1</v>
      </c>
      <c r="R251" s="172">
        <f t="shared" si="252"/>
        <v>-1</v>
      </c>
      <c r="S251" s="172">
        <f t="shared" si="252"/>
        <v>-1</v>
      </c>
      <c r="T251" s="172">
        <f t="shared" si="252"/>
        <v>-1</v>
      </c>
      <c r="U251" s="172">
        <f t="shared" si="252"/>
        <v>-1</v>
      </c>
      <c r="V251" s="172">
        <f t="shared" si="252"/>
        <v>-1</v>
      </c>
      <c r="W251" s="172">
        <f t="shared" si="252"/>
        <v>-1</v>
      </c>
      <c r="X251" s="172">
        <f t="shared" si="252"/>
        <v>-1</v>
      </c>
      <c r="Y251" s="172">
        <f t="shared" si="252"/>
        <v>-1</v>
      </c>
      <c r="Z251" s="172">
        <f t="shared" si="252"/>
        <v>-1</v>
      </c>
      <c r="AA251" s="172">
        <f t="shared" si="252"/>
        <v>-1</v>
      </c>
      <c r="AB251" s="172">
        <f t="shared" si="252"/>
        <v>-1</v>
      </c>
      <c r="AC251" s="172">
        <f t="shared" si="252"/>
        <v>-1</v>
      </c>
      <c r="AD251" s="172">
        <f t="shared" si="252"/>
        <v>-1</v>
      </c>
      <c r="AE251" s="172">
        <f t="shared" si="252"/>
        <v>-1</v>
      </c>
      <c r="AF251" s="172">
        <f t="shared" si="252"/>
        <v>-1</v>
      </c>
      <c r="AG251" s="172">
        <f t="shared" si="252"/>
        <v>-1</v>
      </c>
      <c r="AH251" s="172">
        <f t="shared" si="252"/>
        <v>-1</v>
      </c>
      <c r="AI251" s="172">
        <f t="shared" si="252"/>
        <v>-1</v>
      </c>
      <c r="AJ251" s="172">
        <f t="shared" si="252"/>
        <v>-1</v>
      </c>
      <c r="AK251" s="172">
        <f t="shared" si="252"/>
        <v>-1</v>
      </c>
      <c r="AL251" s="172">
        <f t="shared" si="252"/>
        <v>-1</v>
      </c>
      <c r="AM251" s="172">
        <f t="shared" si="252"/>
        <v>-1</v>
      </c>
      <c r="AN251" s="172">
        <f t="shared" si="252"/>
        <v>-1</v>
      </c>
      <c r="AO251" s="172">
        <f t="shared" si="252"/>
        <v>-1</v>
      </c>
      <c r="AP251" s="172">
        <f t="shared" si="252"/>
        <v>-1</v>
      </c>
      <c r="AQ251" s="172">
        <f t="shared" si="252"/>
        <v>-1</v>
      </c>
      <c r="AR251" s="172">
        <f t="shared" si="252"/>
        <v>-1</v>
      </c>
      <c r="AS251" s="172">
        <f t="shared" si="252"/>
        <v>-1</v>
      </c>
      <c r="AT251" s="172">
        <f t="shared" si="252"/>
        <v>-1</v>
      </c>
      <c r="AU251" s="172">
        <f t="shared" si="252"/>
        <v>-1</v>
      </c>
      <c r="AV251" s="172">
        <f t="shared" si="252"/>
        <v>-1</v>
      </c>
      <c r="AW251" s="172">
        <f t="shared" si="252"/>
        <v>-1</v>
      </c>
      <c r="AX251" s="172">
        <f t="shared" si="252"/>
        <v>-1</v>
      </c>
      <c r="AY251" s="172">
        <f t="shared" si="252"/>
        <v>-1</v>
      </c>
      <c r="AZ251" s="172">
        <f t="shared" si="252"/>
        <v>-1</v>
      </c>
      <c r="BA251" s="172">
        <f t="shared" si="252"/>
        <v>-1</v>
      </c>
      <c r="BB251" s="172">
        <f t="shared" si="252"/>
        <v>-1</v>
      </c>
      <c r="BC251" s="172">
        <f t="shared" si="252"/>
        <v>-1</v>
      </c>
      <c r="BD251" s="172">
        <f t="shared" si="252"/>
        <v>-1</v>
      </c>
      <c r="BE251" s="172">
        <f t="shared" si="252"/>
        <v>-1</v>
      </c>
      <c r="BF251" s="172">
        <f t="shared" si="252"/>
        <v>-1</v>
      </c>
      <c r="BG251" s="172">
        <f t="shared" si="252"/>
        <v>-1</v>
      </c>
      <c r="BH251" s="172">
        <f t="shared" si="252"/>
        <v>-1</v>
      </c>
      <c r="BI251" s="172">
        <f t="shared" si="252"/>
        <v>-1</v>
      </c>
      <c r="BJ251" s="172">
        <f t="shared" si="252"/>
        <v>-1</v>
      </c>
      <c r="BK251" s="172">
        <f t="shared" si="252"/>
        <v>-1</v>
      </c>
      <c r="BL251" s="172">
        <f t="shared" si="252"/>
        <v>-1</v>
      </c>
      <c r="BM251" s="172">
        <f t="shared" si="252"/>
        <v>-1</v>
      </c>
      <c r="BN251" s="172">
        <f t="shared" si="252"/>
        <v>-1</v>
      </c>
      <c r="BO251" s="172">
        <f t="shared" si="252"/>
        <v>-1</v>
      </c>
      <c r="BP251" s="172">
        <f t="shared" si="252"/>
        <v>-1</v>
      </c>
      <c r="BQ251" s="172">
        <f t="shared" si="251"/>
        <v>-1</v>
      </c>
      <c r="BR251" s="172">
        <f t="shared" si="251"/>
        <v>-1</v>
      </c>
      <c r="BS251" s="172">
        <f t="shared" si="251"/>
        <v>-1</v>
      </c>
      <c r="BT251" s="172">
        <f t="shared" si="251"/>
        <v>-1</v>
      </c>
      <c r="BU251" s="172">
        <f t="shared" si="251"/>
        <v>-1</v>
      </c>
      <c r="BV251" s="172">
        <f t="shared" si="251"/>
        <v>-1</v>
      </c>
      <c r="BW251" s="172">
        <f t="shared" si="251"/>
        <v>-1</v>
      </c>
      <c r="BX251" s="172">
        <f t="shared" si="251"/>
        <v>-1</v>
      </c>
      <c r="BY251" s="172">
        <f t="shared" si="251"/>
        <v>-1</v>
      </c>
      <c r="BZ251" s="172">
        <f t="shared" si="251"/>
        <v>-1</v>
      </c>
      <c r="CA251" s="172">
        <f t="shared" si="251"/>
        <v>-1</v>
      </c>
      <c r="CB251" s="172">
        <f t="shared" si="251"/>
        <v>-1</v>
      </c>
      <c r="CC251" s="172">
        <f t="shared" si="251"/>
        <v>-1</v>
      </c>
      <c r="CD251" s="172">
        <f t="shared" si="251"/>
        <v>-1</v>
      </c>
      <c r="CE251" s="172">
        <f t="shared" si="251"/>
        <v>-1</v>
      </c>
      <c r="CF251" s="172">
        <f t="shared" si="251"/>
        <v>-1</v>
      </c>
      <c r="CG251" s="172">
        <f t="shared" si="251"/>
        <v>-1</v>
      </c>
      <c r="CH251" s="172">
        <f t="shared" si="251"/>
        <v>-1</v>
      </c>
      <c r="CI251" s="172">
        <f t="shared" si="251"/>
        <v>-1</v>
      </c>
      <c r="CJ251" s="172">
        <f t="shared" si="251"/>
        <v>-1</v>
      </c>
      <c r="CK251" s="172">
        <f t="shared" si="251"/>
        <v>-1</v>
      </c>
      <c r="CL251" s="172">
        <f t="shared" si="251"/>
        <v>-1</v>
      </c>
      <c r="CM251" s="172">
        <f t="shared" si="251"/>
        <v>-1</v>
      </c>
      <c r="CN251" s="172">
        <f t="shared" si="251"/>
        <v>-1</v>
      </c>
      <c r="CO251" s="172">
        <f t="shared" si="251"/>
        <v>-1</v>
      </c>
      <c r="CP251" s="172">
        <f t="shared" si="251"/>
        <v>-1</v>
      </c>
      <c r="CQ251" s="172">
        <f t="shared" si="251"/>
        <v>-1</v>
      </c>
      <c r="CR251" s="172">
        <f t="shared" si="251"/>
        <v>-1</v>
      </c>
      <c r="CS251" s="172">
        <f t="shared" si="251"/>
        <v>-1</v>
      </c>
      <c r="CT251" s="172">
        <f t="shared" si="251"/>
        <v>-1</v>
      </c>
      <c r="CU251" s="172">
        <f t="shared" si="251"/>
        <v>-1</v>
      </c>
      <c r="CV251" s="172">
        <f t="shared" si="251"/>
        <v>-1</v>
      </c>
      <c r="CW251" s="172">
        <f t="shared" si="251"/>
        <v>-1</v>
      </c>
      <c r="CX251" s="172">
        <f t="shared" si="251"/>
        <v>-1</v>
      </c>
      <c r="CY251" s="172">
        <f t="shared" si="251"/>
        <v>-1</v>
      </c>
      <c r="CZ251" s="172">
        <f t="shared" si="251"/>
        <v>-1</v>
      </c>
      <c r="DA251" s="172">
        <f t="shared" si="251"/>
        <v>-1</v>
      </c>
      <c r="DB251" s="172">
        <f t="shared" si="251"/>
        <v>-1</v>
      </c>
      <c r="DC251" s="172">
        <f t="shared" si="251"/>
        <v>-1</v>
      </c>
      <c r="DD251" s="172">
        <f t="shared" si="251"/>
        <v>-1</v>
      </c>
      <c r="DE251" s="172">
        <f t="shared" si="251"/>
        <v>-1</v>
      </c>
      <c r="DF251" s="172">
        <f t="shared" si="251"/>
        <v>-1</v>
      </c>
      <c r="DG251" s="172">
        <f t="shared" si="251"/>
        <v>-1</v>
      </c>
      <c r="DH251" s="172">
        <f t="shared" si="251"/>
        <v>-1</v>
      </c>
      <c r="DI251" s="172">
        <f t="shared" si="251"/>
        <v>-1</v>
      </c>
      <c r="DJ251" s="172">
        <f t="shared" si="251"/>
        <v>-1</v>
      </c>
      <c r="DK251" s="172">
        <f t="shared" si="251"/>
        <v>-1</v>
      </c>
      <c r="DL251" s="172">
        <f t="shared" si="251"/>
        <v>-1</v>
      </c>
      <c r="DM251" s="172">
        <f t="shared" si="251"/>
        <v>-1</v>
      </c>
      <c r="DN251" s="172">
        <f t="shared" si="251"/>
        <v>-1</v>
      </c>
      <c r="DO251" s="172">
        <f t="shared" si="251"/>
        <v>-1</v>
      </c>
      <c r="DP251" s="172">
        <f t="shared" si="251"/>
        <v>-1</v>
      </c>
      <c r="DQ251" s="172">
        <f t="shared" si="251"/>
        <v>-1</v>
      </c>
      <c r="DR251" s="172">
        <f t="shared" si="251"/>
        <v>-1</v>
      </c>
      <c r="DS251" s="172">
        <f t="shared" si="251"/>
        <v>-1</v>
      </c>
      <c r="DT251" s="172">
        <f t="shared" si="251"/>
        <v>-1</v>
      </c>
      <c r="DU251" s="172">
        <f t="shared" si="251"/>
        <v>-1</v>
      </c>
      <c r="DV251" s="172">
        <f t="shared" si="251"/>
        <v>-1</v>
      </c>
      <c r="DW251" s="172">
        <f t="shared" si="251"/>
        <v>-1</v>
      </c>
      <c r="DX251" s="172">
        <f t="shared" si="251"/>
        <v>-1</v>
      </c>
      <c r="DY251" s="172">
        <f t="shared" si="251"/>
        <v>-1</v>
      </c>
      <c r="DZ251" s="172">
        <f t="shared" si="251"/>
        <v>-1</v>
      </c>
      <c r="EA251" s="172">
        <f t="shared" si="251"/>
        <v>-1</v>
      </c>
      <c r="EB251" s="172">
        <f t="shared" si="249"/>
        <v>-1</v>
      </c>
      <c r="EC251" s="172">
        <f t="shared" si="249"/>
        <v>-1</v>
      </c>
      <c r="ED251" s="172">
        <f t="shared" si="249"/>
        <v>-1</v>
      </c>
      <c r="EE251" s="172">
        <f t="shared" si="249"/>
        <v>-1</v>
      </c>
      <c r="EF251" s="172">
        <f t="shared" si="249"/>
        <v>-1</v>
      </c>
      <c r="EG251" s="172">
        <f t="shared" si="249"/>
        <v>-1</v>
      </c>
      <c r="EH251" s="172">
        <f t="shared" si="249"/>
        <v>-1</v>
      </c>
      <c r="EI251" s="172">
        <f t="shared" si="249"/>
        <v>-1</v>
      </c>
      <c r="EJ251" s="172">
        <f t="shared" si="249"/>
        <v>-1</v>
      </c>
      <c r="EK251" s="172">
        <f t="shared" si="249"/>
        <v>-1</v>
      </c>
      <c r="EL251" s="172">
        <f t="shared" si="249"/>
        <v>-1</v>
      </c>
      <c r="EM251" s="172">
        <f t="shared" si="249"/>
        <v>-1</v>
      </c>
      <c r="EN251" s="172">
        <f t="shared" si="249"/>
        <v>-1</v>
      </c>
      <c r="EO251" s="172">
        <f t="shared" si="249"/>
        <v>-1</v>
      </c>
      <c r="EP251" s="172">
        <f t="shared" si="249"/>
        <v>-1</v>
      </c>
      <c r="EQ251" s="172">
        <f t="shared" si="249"/>
        <v>-1</v>
      </c>
      <c r="ER251" s="172">
        <f t="shared" si="249"/>
        <v>-1</v>
      </c>
      <c r="ES251" s="172">
        <f t="shared" si="249"/>
        <v>-1</v>
      </c>
      <c r="ET251" s="172">
        <f t="shared" si="249"/>
        <v>-1</v>
      </c>
      <c r="EU251" s="172">
        <f t="shared" si="249"/>
        <v>-1</v>
      </c>
      <c r="EV251" s="172">
        <f t="shared" si="249"/>
        <v>-1</v>
      </c>
      <c r="EW251" s="172">
        <f t="shared" si="249"/>
        <v>-1</v>
      </c>
      <c r="EX251" s="172">
        <f t="shared" si="249"/>
        <v>-1</v>
      </c>
      <c r="EY251" s="172">
        <f t="shared" si="249"/>
        <v>-1</v>
      </c>
      <c r="EZ251" s="172">
        <f t="shared" si="249"/>
        <v>-1</v>
      </c>
      <c r="FA251" s="172">
        <f t="shared" si="249"/>
        <v>-1</v>
      </c>
      <c r="FB251" s="172">
        <f t="shared" si="249"/>
        <v>-1</v>
      </c>
      <c r="FC251" s="172">
        <f t="shared" si="249"/>
        <v>-1</v>
      </c>
      <c r="FD251" s="172">
        <f t="shared" si="249"/>
        <v>-1</v>
      </c>
      <c r="FE251" s="172">
        <f t="shared" si="249"/>
        <v>-1</v>
      </c>
      <c r="FF251" s="172">
        <f t="shared" si="249"/>
        <v>-1</v>
      </c>
      <c r="FG251" s="172">
        <f t="shared" si="249"/>
        <v>-1</v>
      </c>
      <c r="FH251" s="172">
        <f t="shared" si="249"/>
        <v>-1</v>
      </c>
      <c r="FI251" s="172">
        <f t="shared" si="249"/>
        <v>-1</v>
      </c>
      <c r="FJ251" s="172">
        <f t="shared" si="249"/>
        <v>-1</v>
      </c>
      <c r="FK251" s="172">
        <f t="shared" si="249"/>
        <v>-1</v>
      </c>
      <c r="FL251" s="172">
        <f t="shared" si="249"/>
        <v>-1</v>
      </c>
      <c r="FM251" s="172">
        <f t="shared" si="249"/>
        <v>-1</v>
      </c>
      <c r="FN251" s="172">
        <f t="shared" si="249"/>
        <v>-1</v>
      </c>
      <c r="FO251" s="172">
        <f t="shared" si="249"/>
        <v>-1</v>
      </c>
      <c r="FP251" s="172">
        <f t="shared" si="249"/>
        <v>-1</v>
      </c>
      <c r="FQ251" s="172">
        <f t="shared" si="249"/>
        <v>-1</v>
      </c>
      <c r="FR251" s="172">
        <f t="shared" si="249"/>
        <v>-1</v>
      </c>
      <c r="FS251" s="172">
        <f t="shared" si="249"/>
        <v>-1</v>
      </c>
      <c r="FT251" s="172">
        <f t="shared" si="249"/>
        <v>-1</v>
      </c>
      <c r="FU251" s="172">
        <f t="shared" si="249"/>
        <v>-1</v>
      </c>
      <c r="FV251" s="172">
        <f t="shared" si="249"/>
        <v>-1</v>
      </c>
      <c r="FW251" s="172">
        <f t="shared" si="249"/>
        <v>-1</v>
      </c>
      <c r="FX251" s="172">
        <f t="shared" si="249"/>
        <v>-1</v>
      </c>
      <c r="FY251" s="172">
        <f t="shared" si="249"/>
        <v>-1</v>
      </c>
      <c r="FZ251" s="172">
        <f t="shared" si="249"/>
        <v>-1</v>
      </c>
      <c r="GA251" s="172">
        <f t="shared" si="249"/>
        <v>-1</v>
      </c>
      <c r="GB251" s="172">
        <f t="shared" si="249"/>
        <v>-1</v>
      </c>
      <c r="GC251" s="172">
        <f t="shared" si="249"/>
        <v>-1</v>
      </c>
      <c r="GD251" s="172">
        <f t="shared" si="249"/>
        <v>-1</v>
      </c>
      <c r="GE251" s="172">
        <f t="shared" si="249"/>
        <v>-1</v>
      </c>
      <c r="GF251" s="172">
        <f t="shared" si="249"/>
        <v>-1</v>
      </c>
      <c r="GG251" s="172">
        <f t="shared" si="249"/>
        <v>-1</v>
      </c>
      <c r="GH251" s="172">
        <f t="shared" si="249"/>
        <v>-1</v>
      </c>
      <c r="GI251" s="172">
        <f t="shared" si="249"/>
        <v>-1</v>
      </c>
      <c r="GJ251" s="172">
        <f t="shared" si="249"/>
        <v>-1</v>
      </c>
      <c r="GK251" s="172">
        <f t="shared" si="249"/>
        <v>-1</v>
      </c>
      <c r="GL251" s="172">
        <f t="shared" si="249"/>
        <v>-1</v>
      </c>
      <c r="GM251" s="172">
        <f t="shared" ref="GM251:GS254" si="253">IF(GM$5="Relais électromécaniques hermétiques",GM136,-1)</f>
        <v>-1</v>
      </c>
      <c r="GN251" s="172">
        <f t="shared" si="253"/>
        <v>-1</v>
      </c>
      <c r="GO251" s="172">
        <f t="shared" si="253"/>
        <v>-1</v>
      </c>
      <c r="GP251" s="172">
        <f t="shared" si="253"/>
        <v>-1</v>
      </c>
      <c r="GQ251" s="172">
        <f t="shared" si="253"/>
        <v>-1</v>
      </c>
      <c r="GR251" s="172">
        <f t="shared" si="253"/>
        <v>-1</v>
      </c>
      <c r="GS251" s="172">
        <f t="shared" si="253"/>
        <v>-1</v>
      </c>
      <c r="GT251" s="139"/>
      <c r="GU251" s="149"/>
      <c r="GV251" s="150"/>
      <c r="GW251" s="150"/>
      <c r="GX251" s="150"/>
      <c r="GY251" s="150"/>
      <c r="GZ251" s="150"/>
      <c r="HA251" s="150"/>
      <c r="HB251" s="150"/>
      <c r="HC251" s="150"/>
      <c r="HD251" s="150"/>
      <c r="HE251" s="150"/>
      <c r="HF251" s="150"/>
      <c r="HG251" s="150"/>
      <c r="HH251" s="150"/>
      <c r="HI251" s="150"/>
      <c r="HJ251" s="150"/>
      <c r="HK251" s="150"/>
      <c r="HL251" s="150"/>
      <c r="HM251" s="150"/>
      <c r="HN251" s="150"/>
      <c r="HO251" s="150"/>
      <c r="HP251" s="150"/>
      <c r="HQ251" s="150"/>
      <c r="HR251" s="150"/>
      <c r="HS251" s="150"/>
      <c r="HT251" s="150"/>
      <c r="HU251" s="150"/>
      <c r="HV251" s="150"/>
      <c r="HW251" s="150"/>
      <c r="HX251" s="150"/>
      <c r="HY251" s="150"/>
      <c r="HZ251" s="150"/>
      <c r="IA251" s="150"/>
      <c r="IB251" s="150"/>
      <c r="IC251" s="150"/>
      <c r="ID251" s="150"/>
      <c r="IE251" s="150"/>
      <c r="IF251" s="150"/>
      <c r="IG251" s="150"/>
      <c r="IH251" s="150"/>
      <c r="II251" s="150"/>
      <c r="IJ251" s="150"/>
      <c r="IK251" s="150"/>
      <c r="IL251" s="150"/>
      <c r="IM251" s="150"/>
      <c r="IN251" s="150"/>
      <c r="IO251" s="150"/>
      <c r="IP251" s="150"/>
      <c r="IQ251" s="150"/>
      <c r="IR251" s="150"/>
      <c r="IS251" s="150"/>
      <c r="IT251" s="150"/>
      <c r="IU251" s="150"/>
      <c r="IV251" s="150"/>
    </row>
    <row r="252" spans="4:256" s="172" customFormat="1" hidden="1">
      <c r="D252" s="172">
        <f t="shared" si="246"/>
        <v>-1</v>
      </c>
      <c r="E252" s="172">
        <f t="shared" si="252"/>
        <v>-1</v>
      </c>
      <c r="F252" s="172">
        <f t="shared" si="252"/>
        <v>-1</v>
      </c>
      <c r="G252" s="172">
        <f t="shared" si="252"/>
        <v>-1</v>
      </c>
      <c r="H252" s="172">
        <f t="shared" si="252"/>
        <v>-1</v>
      </c>
      <c r="I252" s="172">
        <f t="shared" si="252"/>
        <v>-1</v>
      </c>
      <c r="J252" s="172">
        <f t="shared" si="252"/>
        <v>-1</v>
      </c>
      <c r="K252" s="172">
        <f t="shared" si="252"/>
        <v>-1</v>
      </c>
      <c r="L252" s="172">
        <f t="shared" si="252"/>
        <v>-1</v>
      </c>
      <c r="M252" s="172">
        <f t="shared" si="252"/>
        <v>-1</v>
      </c>
      <c r="N252" s="172">
        <f t="shared" si="252"/>
        <v>-1</v>
      </c>
      <c r="O252" s="172">
        <f t="shared" si="252"/>
        <v>-1</v>
      </c>
      <c r="P252" s="172">
        <f t="shared" si="252"/>
        <v>-1</v>
      </c>
      <c r="Q252" s="172">
        <f t="shared" si="252"/>
        <v>-1</v>
      </c>
      <c r="R252" s="172">
        <f t="shared" si="252"/>
        <v>-1</v>
      </c>
      <c r="S252" s="172">
        <f t="shared" si="252"/>
        <v>-1</v>
      </c>
      <c r="T252" s="172">
        <f t="shared" si="252"/>
        <v>-1</v>
      </c>
      <c r="U252" s="172">
        <f t="shared" si="252"/>
        <v>-1</v>
      </c>
      <c r="V252" s="172">
        <f t="shared" si="252"/>
        <v>-1</v>
      </c>
      <c r="W252" s="172">
        <f t="shared" si="252"/>
        <v>-1</v>
      </c>
      <c r="X252" s="172">
        <f t="shared" si="252"/>
        <v>-1</v>
      </c>
      <c r="Y252" s="172">
        <f t="shared" si="252"/>
        <v>-1</v>
      </c>
      <c r="Z252" s="172">
        <f t="shared" si="252"/>
        <v>-1</v>
      </c>
      <c r="AA252" s="172">
        <f t="shared" si="252"/>
        <v>-1</v>
      </c>
      <c r="AB252" s="172">
        <f t="shared" si="252"/>
        <v>-1</v>
      </c>
      <c r="AC252" s="172">
        <f t="shared" si="252"/>
        <v>-1</v>
      </c>
      <c r="AD252" s="172">
        <f t="shared" si="252"/>
        <v>-1</v>
      </c>
      <c r="AE252" s="172">
        <f t="shared" si="252"/>
        <v>-1</v>
      </c>
      <c r="AF252" s="172">
        <f t="shared" si="252"/>
        <v>-1</v>
      </c>
      <c r="AG252" s="172">
        <f t="shared" si="252"/>
        <v>-1</v>
      </c>
      <c r="AH252" s="172">
        <f t="shared" si="252"/>
        <v>-1</v>
      </c>
      <c r="AI252" s="172">
        <f t="shared" si="252"/>
        <v>-1</v>
      </c>
      <c r="AJ252" s="172">
        <f t="shared" si="252"/>
        <v>-1</v>
      </c>
      <c r="AK252" s="172">
        <f t="shared" si="252"/>
        <v>-1</v>
      </c>
      <c r="AL252" s="172">
        <f t="shared" si="252"/>
        <v>-1</v>
      </c>
      <c r="AM252" s="172">
        <f t="shared" si="252"/>
        <v>-1</v>
      </c>
      <c r="AN252" s="172">
        <f t="shared" si="252"/>
        <v>-1</v>
      </c>
      <c r="AO252" s="172">
        <f t="shared" si="252"/>
        <v>-1</v>
      </c>
      <c r="AP252" s="172">
        <f t="shared" si="252"/>
        <v>-1</v>
      </c>
      <c r="AQ252" s="172">
        <f t="shared" si="252"/>
        <v>-1</v>
      </c>
      <c r="AR252" s="172">
        <f t="shared" si="252"/>
        <v>-1</v>
      </c>
      <c r="AS252" s="172">
        <f t="shared" si="252"/>
        <v>-1</v>
      </c>
      <c r="AT252" s="172">
        <f t="shared" si="252"/>
        <v>-1</v>
      </c>
      <c r="AU252" s="172">
        <f t="shared" si="252"/>
        <v>-1</v>
      </c>
      <c r="AV252" s="172">
        <f t="shared" si="252"/>
        <v>-1</v>
      </c>
      <c r="AW252" s="172">
        <f t="shared" si="252"/>
        <v>-1</v>
      </c>
      <c r="AX252" s="172">
        <f t="shared" si="252"/>
        <v>-1</v>
      </c>
      <c r="AY252" s="172">
        <f t="shared" si="252"/>
        <v>-1</v>
      </c>
      <c r="AZ252" s="172">
        <f t="shared" si="252"/>
        <v>-1</v>
      </c>
      <c r="BA252" s="172">
        <f t="shared" si="252"/>
        <v>-1</v>
      </c>
      <c r="BB252" s="172">
        <f t="shared" si="252"/>
        <v>-1</v>
      </c>
      <c r="BC252" s="172">
        <f t="shared" si="252"/>
        <v>-1</v>
      </c>
      <c r="BD252" s="172">
        <f t="shared" si="252"/>
        <v>-1</v>
      </c>
      <c r="BE252" s="172">
        <f t="shared" si="252"/>
        <v>-1</v>
      </c>
      <c r="BF252" s="172">
        <f t="shared" si="252"/>
        <v>-1</v>
      </c>
      <c r="BG252" s="172">
        <f t="shared" si="252"/>
        <v>-1</v>
      </c>
      <c r="BH252" s="172">
        <f t="shared" si="252"/>
        <v>-1</v>
      </c>
      <c r="BI252" s="172">
        <f t="shared" si="252"/>
        <v>-1</v>
      </c>
      <c r="BJ252" s="172">
        <f t="shared" si="252"/>
        <v>-1</v>
      </c>
      <c r="BK252" s="172">
        <f t="shared" si="252"/>
        <v>-1</v>
      </c>
      <c r="BL252" s="172">
        <f t="shared" si="252"/>
        <v>-1</v>
      </c>
      <c r="BM252" s="172">
        <f t="shared" si="252"/>
        <v>-1</v>
      </c>
      <c r="BN252" s="172">
        <f t="shared" si="252"/>
        <v>-1</v>
      </c>
      <c r="BO252" s="172">
        <f t="shared" si="252"/>
        <v>-1</v>
      </c>
      <c r="BP252" s="172">
        <f t="shared" si="252"/>
        <v>-1</v>
      </c>
      <c r="BQ252" s="172">
        <f t="shared" si="251"/>
        <v>-1</v>
      </c>
      <c r="BR252" s="172">
        <f t="shared" si="251"/>
        <v>-1</v>
      </c>
      <c r="BS252" s="172">
        <f t="shared" si="251"/>
        <v>-1</v>
      </c>
      <c r="BT252" s="172">
        <f t="shared" si="251"/>
        <v>-1</v>
      </c>
      <c r="BU252" s="172">
        <f t="shared" si="251"/>
        <v>-1</v>
      </c>
      <c r="BV252" s="172">
        <f t="shared" si="251"/>
        <v>-1</v>
      </c>
      <c r="BW252" s="172">
        <f t="shared" si="251"/>
        <v>-1</v>
      </c>
      <c r="BX252" s="172">
        <f t="shared" si="251"/>
        <v>-1</v>
      </c>
      <c r="BY252" s="172">
        <f t="shared" si="251"/>
        <v>-1</v>
      </c>
      <c r="BZ252" s="172">
        <f t="shared" si="251"/>
        <v>-1</v>
      </c>
      <c r="CA252" s="172">
        <f t="shared" si="251"/>
        <v>-1</v>
      </c>
      <c r="CB252" s="172">
        <f t="shared" si="251"/>
        <v>-1</v>
      </c>
      <c r="CC252" s="172">
        <f t="shared" si="251"/>
        <v>-1</v>
      </c>
      <c r="CD252" s="172">
        <f t="shared" si="251"/>
        <v>-1</v>
      </c>
      <c r="CE252" s="172">
        <f t="shared" si="251"/>
        <v>-1</v>
      </c>
      <c r="CF252" s="172">
        <f t="shared" si="251"/>
        <v>-1</v>
      </c>
      <c r="CG252" s="172">
        <f t="shared" si="251"/>
        <v>-1</v>
      </c>
      <c r="CH252" s="172">
        <f t="shared" si="251"/>
        <v>-1</v>
      </c>
      <c r="CI252" s="172">
        <f t="shared" si="251"/>
        <v>-1</v>
      </c>
      <c r="CJ252" s="172">
        <f t="shared" si="251"/>
        <v>-1</v>
      </c>
      <c r="CK252" s="172">
        <f t="shared" si="251"/>
        <v>-1</v>
      </c>
      <c r="CL252" s="172">
        <f t="shared" si="251"/>
        <v>-1</v>
      </c>
      <c r="CM252" s="172">
        <f t="shared" si="251"/>
        <v>-1</v>
      </c>
      <c r="CN252" s="172">
        <f t="shared" si="251"/>
        <v>-1</v>
      </c>
      <c r="CO252" s="172">
        <f t="shared" si="251"/>
        <v>-1</v>
      </c>
      <c r="CP252" s="172">
        <f t="shared" si="251"/>
        <v>-1</v>
      </c>
      <c r="CQ252" s="172">
        <f t="shared" si="251"/>
        <v>-1</v>
      </c>
      <c r="CR252" s="172">
        <f t="shared" si="251"/>
        <v>-1</v>
      </c>
      <c r="CS252" s="172">
        <f t="shared" si="251"/>
        <v>-1</v>
      </c>
      <c r="CT252" s="172">
        <f t="shared" si="251"/>
        <v>-1</v>
      </c>
      <c r="CU252" s="172">
        <f t="shared" si="251"/>
        <v>-1</v>
      </c>
      <c r="CV252" s="172">
        <f t="shared" si="251"/>
        <v>-1</v>
      </c>
      <c r="CW252" s="172">
        <f t="shared" si="251"/>
        <v>-1</v>
      </c>
      <c r="CX252" s="172">
        <f t="shared" si="251"/>
        <v>-1</v>
      </c>
      <c r="CY252" s="172">
        <f t="shared" si="251"/>
        <v>-1</v>
      </c>
      <c r="CZ252" s="172">
        <f t="shared" si="251"/>
        <v>-1</v>
      </c>
      <c r="DA252" s="172">
        <f t="shared" si="251"/>
        <v>-1</v>
      </c>
      <c r="DB252" s="172">
        <f t="shared" si="251"/>
        <v>-1</v>
      </c>
      <c r="DC252" s="172">
        <f t="shared" si="251"/>
        <v>-1</v>
      </c>
      <c r="DD252" s="172">
        <f t="shared" si="251"/>
        <v>-1</v>
      </c>
      <c r="DE252" s="172">
        <f t="shared" si="251"/>
        <v>-1</v>
      </c>
      <c r="DF252" s="172">
        <f t="shared" si="251"/>
        <v>-1</v>
      </c>
      <c r="DG252" s="172">
        <f t="shared" si="251"/>
        <v>-1</v>
      </c>
      <c r="DH252" s="172">
        <f t="shared" si="251"/>
        <v>-1</v>
      </c>
      <c r="DI252" s="172">
        <f t="shared" si="251"/>
        <v>-1</v>
      </c>
      <c r="DJ252" s="172">
        <f t="shared" si="251"/>
        <v>-1</v>
      </c>
      <c r="DK252" s="172">
        <f t="shared" si="251"/>
        <v>-1</v>
      </c>
      <c r="DL252" s="172">
        <f t="shared" si="251"/>
        <v>-1</v>
      </c>
      <c r="DM252" s="172">
        <f t="shared" si="251"/>
        <v>-1</v>
      </c>
      <c r="DN252" s="172">
        <f t="shared" si="251"/>
        <v>-1</v>
      </c>
      <c r="DO252" s="172">
        <f t="shared" si="251"/>
        <v>-1</v>
      </c>
      <c r="DP252" s="172">
        <f t="shared" si="251"/>
        <v>-1</v>
      </c>
      <c r="DQ252" s="172">
        <f t="shared" si="251"/>
        <v>-1</v>
      </c>
      <c r="DR252" s="172">
        <f t="shared" si="251"/>
        <v>-1</v>
      </c>
      <c r="DS252" s="172">
        <f t="shared" si="251"/>
        <v>-1</v>
      </c>
      <c r="DT252" s="172">
        <f t="shared" si="251"/>
        <v>-1</v>
      </c>
      <c r="DU252" s="172">
        <f t="shared" si="251"/>
        <v>-1</v>
      </c>
      <c r="DV252" s="172">
        <f t="shared" si="251"/>
        <v>-1</v>
      </c>
      <c r="DW252" s="172">
        <f t="shared" si="251"/>
        <v>-1</v>
      </c>
      <c r="DX252" s="172">
        <f t="shared" si="251"/>
        <v>-1</v>
      </c>
      <c r="DY252" s="172">
        <f t="shared" si="251"/>
        <v>-1</v>
      </c>
      <c r="DZ252" s="172">
        <f t="shared" si="251"/>
        <v>-1</v>
      </c>
      <c r="EA252" s="172">
        <f t="shared" si="251"/>
        <v>-1</v>
      </c>
      <c r="EB252" s="172">
        <f t="shared" ref="EB252:GM255" si="254">IF(EB$5="Relais électromécaniques hermétiques",EB137,-1)</f>
        <v>-1</v>
      </c>
      <c r="EC252" s="172">
        <f t="shared" si="254"/>
        <v>-1</v>
      </c>
      <c r="ED252" s="172">
        <f t="shared" si="254"/>
        <v>-1</v>
      </c>
      <c r="EE252" s="172">
        <f t="shared" si="254"/>
        <v>-1</v>
      </c>
      <c r="EF252" s="172">
        <f t="shared" si="254"/>
        <v>-1</v>
      </c>
      <c r="EG252" s="172">
        <f t="shared" si="254"/>
        <v>-1</v>
      </c>
      <c r="EH252" s="172">
        <f t="shared" si="254"/>
        <v>-1</v>
      </c>
      <c r="EI252" s="172">
        <f t="shared" si="254"/>
        <v>-1</v>
      </c>
      <c r="EJ252" s="172">
        <f t="shared" si="254"/>
        <v>-1</v>
      </c>
      <c r="EK252" s="172">
        <f t="shared" si="254"/>
        <v>-1</v>
      </c>
      <c r="EL252" s="172">
        <f t="shared" si="254"/>
        <v>-1</v>
      </c>
      <c r="EM252" s="172">
        <f t="shared" si="254"/>
        <v>-1</v>
      </c>
      <c r="EN252" s="172">
        <f t="shared" si="254"/>
        <v>-1</v>
      </c>
      <c r="EO252" s="172">
        <f t="shared" si="254"/>
        <v>-1</v>
      </c>
      <c r="EP252" s="172">
        <f t="shared" si="254"/>
        <v>-1</v>
      </c>
      <c r="EQ252" s="172">
        <f t="shared" si="254"/>
        <v>-1</v>
      </c>
      <c r="ER252" s="172">
        <f t="shared" si="254"/>
        <v>-1</v>
      </c>
      <c r="ES252" s="172">
        <f t="shared" si="254"/>
        <v>-1</v>
      </c>
      <c r="ET252" s="172">
        <f t="shared" si="254"/>
        <v>-1</v>
      </c>
      <c r="EU252" s="172">
        <f t="shared" si="254"/>
        <v>-1</v>
      </c>
      <c r="EV252" s="172">
        <f t="shared" si="254"/>
        <v>-1</v>
      </c>
      <c r="EW252" s="172">
        <f t="shared" si="254"/>
        <v>-1</v>
      </c>
      <c r="EX252" s="172">
        <f t="shared" si="254"/>
        <v>-1</v>
      </c>
      <c r="EY252" s="172">
        <f t="shared" si="254"/>
        <v>-1</v>
      </c>
      <c r="EZ252" s="172">
        <f t="shared" si="254"/>
        <v>-1</v>
      </c>
      <c r="FA252" s="172">
        <f t="shared" si="254"/>
        <v>-1</v>
      </c>
      <c r="FB252" s="172">
        <f t="shared" si="254"/>
        <v>-1</v>
      </c>
      <c r="FC252" s="172">
        <f t="shared" si="254"/>
        <v>-1</v>
      </c>
      <c r="FD252" s="172">
        <f t="shared" si="254"/>
        <v>-1</v>
      </c>
      <c r="FE252" s="172">
        <f t="shared" si="254"/>
        <v>-1</v>
      </c>
      <c r="FF252" s="172">
        <f t="shared" si="254"/>
        <v>-1</v>
      </c>
      <c r="FG252" s="172">
        <f t="shared" si="254"/>
        <v>-1</v>
      </c>
      <c r="FH252" s="172">
        <f t="shared" si="254"/>
        <v>-1</v>
      </c>
      <c r="FI252" s="172">
        <f t="shared" si="254"/>
        <v>-1</v>
      </c>
      <c r="FJ252" s="172">
        <f t="shared" si="254"/>
        <v>-1</v>
      </c>
      <c r="FK252" s="172">
        <f t="shared" si="254"/>
        <v>-1</v>
      </c>
      <c r="FL252" s="172">
        <f t="shared" si="254"/>
        <v>-1</v>
      </c>
      <c r="FM252" s="172">
        <f t="shared" si="254"/>
        <v>-1</v>
      </c>
      <c r="FN252" s="172">
        <f t="shared" si="254"/>
        <v>-1</v>
      </c>
      <c r="FO252" s="172">
        <f t="shared" si="254"/>
        <v>-1</v>
      </c>
      <c r="FP252" s="172">
        <f t="shared" si="254"/>
        <v>-1</v>
      </c>
      <c r="FQ252" s="172">
        <f t="shared" si="254"/>
        <v>-1</v>
      </c>
      <c r="FR252" s="172">
        <f t="shared" si="254"/>
        <v>-1</v>
      </c>
      <c r="FS252" s="172">
        <f t="shared" si="254"/>
        <v>-1</v>
      </c>
      <c r="FT252" s="172">
        <f t="shared" si="254"/>
        <v>-1</v>
      </c>
      <c r="FU252" s="172">
        <f t="shared" si="254"/>
        <v>-1</v>
      </c>
      <c r="FV252" s="172">
        <f t="shared" si="254"/>
        <v>-1</v>
      </c>
      <c r="FW252" s="172">
        <f t="shared" si="254"/>
        <v>-1</v>
      </c>
      <c r="FX252" s="172">
        <f t="shared" si="254"/>
        <v>-1</v>
      </c>
      <c r="FY252" s="172">
        <f t="shared" si="254"/>
        <v>-1</v>
      </c>
      <c r="FZ252" s="172">
        <f t="shared" si="254"/>
        <v>-1</v>
      </c>
      <c r="GA252" s="172">
        <f t="shared" si="254"/>
        <v>-1</v>
      </c>
      <c r="GB252" s="172">
        <f t="shared" si="254"/>
        <v>-1</v>
      </c>
      <c r="GC252" s="172">
        <f t="shared" si="254"/>
        <v>-1</v>
      </c>
      <c r="GD252" s="172">
        <f t="shared" si="254"/>
        <v>-1</v>
      </c>
      <c r="GE252" s="172">
        <f t="shared" si="254"/>
        <v>-1</v>
      </c>
      <c r="GF252" s="172">
        <f t="shared" si="254"/>
        <v>-1</v>
      </c>
      <c r="GG252" s="172">
        <f t="shared" si="254"/>
        <v>-1</v>
      </c>
      <c r="GH252" s="172">
        <f t="shared" si="254"/>
        <v>-1</v>
      </c>
      <c r="GI252" s="172">
        <f t="shared" si="254"/>
        <v>-1</v>
      </c>
      <c r="GJ252" s="172">
        <f t="shared" si="254"/>
        <v>-1</v>
      </c>
      <c r="GK252" s="172">
        <f t="shared" si="254"/>
        <v>-1</v>
      </c>
      <c r="GL252" s="172">
        <f t="shared" si="254"/>
        <v>-1</v>
      </c>
      <c r="GM252" s="172">
        <f t="shared" si="254"/>
        <v>-1</v>
      </c>
      <c r="GN252" s="172">
        <f t="shared" si="253"/>
        <v>-1</v>
      </c>
      <c r="GO252" s="172">
        <f t="shared" si="253"/>
        <v>-1</v>
      </c>
      <c r="GP252" s="172">
        <f t="shared" si="253"/>
        <v>-1</v>
      </c>
      <c r="GQ252" s="172">
        <f t="shared" si="253"/>
        <v>-1</v>
      </c>
      <c r="GR252" s="172">
        <f t="shared" si="253"/>
        <v>-1</v>
      </c>
      <c r="GS252" s="172">
        <f t="shared" si="253"/>
        <v>-1</v>
      </c>
      <c r="GT252" s="139"/>
      <c r="GU252" s="149"/>
      <c r="GV252" s="150"/>
      <c r="GW252" s="150"/>
      <c r="GX252" s="150"/>
      <c r="GY252" s="150"/>
      <c r="GZ252" s="150"/>
      <c r="HA252" s="150"/>
      <c r="HB252" s="150"/>
      <c r="HC252" s="150"/>
      <c r="HD252" s="150"/>
      <c r="HE252" s="150"/>
      <c r="HF252" s="150"/>
      <c r="HG252" s="150"/>
      <c r="HH252" s="150"/>
      <c r="HI252" s="150"/>
      <c r="HJ252" s="150"/>
      <c r="HK252" s="150"/>
      <c r="HL252" s="150"/>
      <c r="HM252" s="150"/>
      <c r="HN252" s="150"/>
      <c r="HO252" s="150"/>
      <c r="HP252" s="150"/>
      <c r="HQ252" s="150"/>
      <c r="HR252" s="150"/>
      <c r="HS252" s="150"/>
      <c r="HT252" s="150"/>
      <c r="HU252" s="150"/>
      <c r="HV252" s="150"/>
      <c r="HW252" s="150"/>
      <c r="HX252" s="150"/>
      <c r="HY252" s="150"/>
      <c r="HZ252" s="150"/>
      <c r="IA252" s="150"/>
      <c r="IB252" s="150"/>
      <c r="IC252" s="150"/>
      <c r="ID252" s="150"/>
      <c r="IE252" s="150"/>
      <c r="IF252" s="150"/>
      <c r="IG252" s="150"/>
      <c r="IH252" s="150"/>
      <c r="II252" s="150"/>
      <c r="IJ252" s="150"/>
      <c r="IK252" s="150"/>
      <c r="IL252" s="150"/>
      <c r="IM252" s="150"/>
      <c r="IN252" s="150"/>
      <c r="IO252" s="150"/>
      <c r="IP252" s="150"/>
      <c r="IQ252" s="150"/>
      <c r="IR252" s="150"/>
      <c r="IS252" s="150"/>
      <c r="IT252" s="150"/>
      <c r="IU252" s="150"/>
      <c r="IV252" s="150"/>
    </row>
    <row r="253" spans="4:256" s="172" customFormat="1" hidden="1">
      <c r="D253" s="172">
        <f t="shared" si="246"/>
        <v>-1</v>
      </c>
      <c r="E253" s="172">
        <f t="shared" si="252"/>
        <v>-1</v>
      </c>
      <c r="F253" s="172">
        <f t="shared" si="252"/>
        <v>-1</v>
      </c>
      <c r="G253" s="172">
        <f t="shared" si="252"/>
        <v>-1</v>
      </c>
      <c r="H253" s="172">
        <f t="shared" si="252"/>
        <v>-1</v>
      </c>
      <c r="I253" s="172">
        <f t="shared" si="252"/>
        <v>-1</v>
      </c>
      <c r="J253" s="172">
        <f t="shared" si="252"/>
        <v>-1</v>
      </c>
      <c r="K253" s="172">
        <f t="shared" si="252"/>
        <v>-1</v>
      </c>
      <c r="L253" s="172">
        <f t="shared" si="252"/>
        <v>-1</v>
      </c>
      <c r="M253" s="172">
        <f t="shared" si="252"/>
        <v>-1</v>
      </c>
      <c r="N253" s="172">
        <f t="shared" si="252"/>
        <v>-1</v>
      </c>
      <c r="O253" s="172">
        <f t="shared" si="252"/>
        <v>-1</v>
      </c>
      <c r="P253" s="172">
        <f t="shared" si="252"/>
        <v>-1</v>
      </c>
      <c r="Q253" s="172">
        <f t="shared" si="252"/>
        <v>-1</v>
      </c>
      <c r="R253" s="172">
        <f t="shared" si="252"/>
        <v>-1</v>
      </c>
      <c r="S253" s="172">
        <f t="shared" si="252"/>
        <v>-1</v>
      </c>
      <c r="T253" s="172">
        <f t="shared" si="252"/>
        <v>-1</v>
      </c>
      <c r="U253" s="172">
        <f t="shared" si="252"/>
        <v>-1</v>
      </c>
      <c r="V253" s="172">
        <f t="shared" si="252"/>
        <v>-1</v>
      </c>
      <c r="W253" s="172">
        <f t="shared" si="252"/>
        <v>-1</v>
      </c>
      <c r="X253" s="172">
        <f t="shared" si="252"/>
        <v>-1</v>
      </c>
      <c r="Y253" s="172">
        <f t="shared" si="252"/>
        <v>-1</v>
      </c>
      <c r="Z253" s="172">
        <f t="shared" si="252"/>
        <v>-1</v>
      </c>
      <c r="AA253" s="172">
        <f t="shared" si="252"/>
        <v>-1</v>
      </c>
      <c r="AB253" s="172">
        <f t="shared" si="252"/>
        <v>-1</v>
      </c>
      <c r="AC253" s="172">
        <f t="shared" si="252"/>
        <v>-1</v>
      </c>
      <c r="AD253" s="172">
        <f t="shared" si="252"/>
        <v>-1</v>
      </c>
      <c r="AE253" s="172">
        <f t="shared" si="252"/>
        <v>-1</v>
      </c>
      <c r="AF253" s="172">
        <f t="shared" si="252"/>
        <v>-1</v>
      </c>
      <c r="AG253" s="172">
        <f t="shared" si="252"/>
        <v>-1</v>
      </c>
      <c r="AH253" s="172">
        <f t="shared" si="252"/>
        <v>-1</v>
      </c>
      <c r="AI253" s="172">
        <f t="shared" si="252"/>
        <v>-1</v>
      </c>
      <c r="AJ253" s="172">
        <f t="shared" si="252"/>
        <v>-1</v>
      </c>
      <c r="AK253" s="172">
        <f t="shared" si="252"/>
        <v>-1</v>
      </c>
      <c r="AL253" s="172">
        <f t="shared" si="252"/>
        <v>-1</v>
      </c>
      <c r="AM253" s="172">
        <f t="shared" si="252"/>
        <v>-1</v>
      </c>
      <c r="AN253" s="172">
        <f t="shared" si="252"/>
        <v>-1</v>
      </c>
      <c r="AO253" s="172">
        <f t="shared" si="252"/>
        <v>-1</v>
      </c>
      <c r="AP253" s="172">
        <f t="shared" si="252"/>
        <v>-1</v>
      </c>
      <c r="AQ253" s="172">
        <f t="shared" si="252"/>
        <v>-1</v>
      </c>
      <c r="AR253" s="172">
        <f t="shared" si="252"/>
        <v>-1</v>
      </c>
      <c r="AS253" s="172">
        <f t="shared" si="252"/>
        <v>-1</v>
      </c>
      <c r="AT253" s="172">
        <f t="shared" si="252"/>
        <v>-1</v>
      </c>
      <c r="AU253" s="172">
        <f t="shared" si="252"/>
        <v>-1</v>
      </c>
      <c r="AV253" s="172">
        <f t="shared" si="252"/>
        <v>-1</v>
      </c>
      <c r="AW253" s="172">
        <f t="shared" si="252"/>
        <v>-1</v>
      </c>
      <c r="AX253" s="172">
        <f t="shared" si="252"/>
        <v>-1</v>
      </c>
      <c r="AY253" s="172">
        <f t="shared" si="252"/>
        <v>-1</v>
      </c>
      <c r="AZ253" s="172">
        <f t="shared" si="252"/>
        <v>-1</v>
      </c>
      <c r="BA253" s="172">
        <f t="shared" si="252"/>
        <v>-1</v>
      </c>
      <c r="BB253" s="172">
        <f t="shared" si="252"/>
        <v>-1</v>
      </c>
      <c r="BC253" s="172">
        <f t="shared" si="252"/>
        <v>-1</v>
      </c>
      <c r="BD253" s="172">
        <f t="shared" si="252"/>
        <v>-1</v>
      </c>
      <c r="BE253" s="172">
        <f t="shared" si="252"/>
        <v>-1</v>
      </c>
      <c r="BF253" s="172">
        <f t="shared" si="252"/>
        <v>-1</v>
      </c>
      <c r="BG253" s="172">
        <f t="shared" si="252"/>
        <v>-1</v>
      </c>
      <c r="BH253" s="172">
        <f t="shared" si="252"/>
        <v>-1</v>
      </c>
      <c r="BI253" s="172">
        <f t="shared" si="252"/>
        <v>-1</v>
      </c>
      <c r="BJ253" s="172">
        <f t="shared" si="252"/>
        <v>-1</v>
      </c>
      <c r="BK253" s="172">
        <f t="shared" si="252"/>
        <v>-1</v>
      </c>
      <c r="BL253" s="172">
        <f t="shared" si="252"/>
        <v>-1</v>
      </c>
      <c r="BM253" s="172">
        <f t="shared" si="252"/>
        <v>-1</v>
      </c>
      <c r="BN253" s="172">
        <f t="shared" si="252"/>
        <v>-1</v>
      </c>
      <c r="BO253" s="172">
        <f t="shared" si="252"/>
        <v>-1</v>
      </c>
      <c r="BP253" s="172">
        <f t="shared" ref="BP253:EA256" si="255">IF(BP$5="Relais électromécaniques hermétiques",BP138,-1)</f>
        <v>-1</v>
      </c>
      <c r="BQ253" s="172">
        <f t="shared" si="255"/>
        <v>-1</v>
      </c>
      <c r="BR253" s="172">
        <f t="shared" si="255"/>
        <v>-1</v>
      </c>
      <c r="BS253" s="172">
        <f t="shared" si="255"/>
        <v>-1</v>
      </c>
      <c r="BT253" s="172">
        <f t="shared" si="255"/>
        <v>-1</v>
      </c>
      <c r="BU253" s="172">
        <f t="shared" si="255"/>
        <v>-1</v>
      </c>
      <c r="BV253" s="172">
        <f t="shared" si="255"/>
        <v>-1</v>
      </c>
      <c r="BW253" s="172">
        <f t="shared" si="255"/>
        <v>-1</v>
      </c>
      <c r="BX253" s="172">
        <f t="shared" si="255"/>
        <v>-1</v>
      </c>
      <c r="BY253" s="172">
        <f t="shared" si="255"/>
        <v>-1</v>
      </c>
      <c r="BZ253" s="172">
        <f t="shared" si="255"/>
        <v>-1</v>
      </c>
      <c r="CA253" s="172">
        <f t="shared" si="255"/>
        <v>-1</v>
      </c>
      <c r="CB253" s="172">
        <f t="shared" si="255"/>
        <v>-1</v>
      </c>
      <c r="CC253" s="172">
        <f t="shared" si="255"/>
        <v>-1</v>
      </c>
      <c r="CD253" s="172">
        <f t="shared" si="255"/>
        <v>-1</v>
      </c>
      <c r="CE253" s="172">
        <f t="shared" si="255"/>
        <v>-1</v>
      </c>
      <c r="CF253" s="172">
        <f t="shared" si="255"/>
        <v>-1</v>
      </c>
      <c r="CG253" s="172">
        <f t="shared" si="255"/>
        <v>-1</v>
      </c>
      <c r="CH253" s="172">
        <f t="shared" si="255"/>
        <v>-1</v>
      </c>
      <c r="CI253" s="172">
        <f t="shared" si="255"/>
        <v>-1</v>
      </c>
      <c r="CJ253" s="172">
        <f t="shared" si="255"/>
        <v>-1</v>
      </c>
      <c r="CK253" s="172">
        <f t="shared" si="255"/>
        <v>-1</v>
      </c>
      <c r="CL253" s="172">
        <f t="shared" si="255"/>
        <v>-1</v>
      </c>
      <c r="CM253" s="172">
        <f t="shared" si="255"/>
        <v>-1</v>
      </c>
      <c r="CN253" s="172">
        <f t="shared" si="255"/>
        <v>-1</v>
      </c>
      <c r="CO253" s="172">
        <f t="shared" si="255"/>
        <v>-1</v>
      </c>
      <c r="CP253" s="172">
        <f t="shared" si="255"/>
        <v>-1</v>
      </c>
      <c r="CQ253" s="172">
        <f t="shared" si="255"/>
        <v>-1</v>
      </c>
      <c r="CR253" s="172">
        <f t="shared" si="255"/>
        <v>-1</v>
      </c>
      <c r="CS253" s="172">
        <f t="shared" si="255"/>
        <v>-1</v>
      </c>
      <c r="CT253" s="172">
        <f t="shared" si="255"/>
        <v>-1</v>
      </c>
      <c r="CU253" s="172">
        <f t="shared" si="255"/>
        <v>-1</v>
      </c>
      <c r="CV253" s="172">
        <f t="shared" si="255"/>
        <v>-1</v>
      </c>
      <c r="CW253" s="172">
        <f t="shared" si="255"/>
        <v>-1</v>
      </c>
      <c r="CX253" s="172">
        <f t="shared" si="255"/>
        <v>-1</v>
      </c>
      <c r="CY253" s="172">
        <f t="shared" si="255"/>
        <v>-1</v>
      </c>
      <c r="CZ253" s="172">
        <f t="shared" si="255"/>
        <v>-1</v>
      </c>
      <c r="DA253" s="172">
        <f t="shared" si="255"/>
        <v>-1</v>
      </c>
      <c r="DB253" s="172">
        <f t="shared" si="255"/>
        <v>-1</v>
      </c>
      <c r="DC253" s="172">
        <f t="shared" si="255"/>
        <v>-1</v>
      </c>
      <c r="DD253" s="172">
        <f t="shared" si="255"/>
        <v>-1</v>
      </c>
      <c r="DE253" s="172">
        <f t="shared" si="255"/>
        <v>-1</v>
      </c>
      <c r="DF253" s="172">
        <f t="shared" si="255"/>
        <v>-1</v>
      </c>
      <c r="DG253" s="172">
        <f t="shared" si="255"/>
        <v>-1</v>
      </c>
      <c r="DH253" s="172">
        <f t="shared" si="255"/>
        <v>-1</v>
      </c>
      <c r="DI253" s="172">
        <f t="shared" si="255"/>
        <v>-1</v>
      </c>
      <c r="DJ253" s="172">
        <f t="shared" si="255"/>
        <v>-1</v>
      </c>
      <c r="DK253" s="172">
        <f t="shared" si="255"/>
        <v>-1</v>
      </c>
      <c r="DL253" s="172">
        <f t="shared" si="255"/>
        <v>-1</v>
      </c>
      <c r="DM253" s="172">
        <f t="shared" si="255"/>
        <v>-1</v>
      </c>
      <c r="DN253" s="172">
        <f t="shared" si="255"/>
        <v>-1</v>
      </c>
      <c r="DO253" s="172">
        <f t="shared" si="255"/>
        <v>-1</v>
      </c>
      <c r="DP253" s="172">
        <f t="shared" si="255"/>
        <v>-1</v>
      </c>
      <c r="DQ253" s="172">
        <f t="shared" si="255"/>
        <v>-1</v>
      </c>
      <c r="DR253" s="172">
        <f t="shared" si="255"/>
        <v>-1</v>
      </c>
      <c r="DS253" s="172">
        <f t="shared" si="255"/>
        <v>-1</v>
      </c>
      <c r="DT253" s="172">
        <f t="shared" si="255"/>
        <v>-1</v>
      </c>
      <c r="DU253" s="172">
        <f t="shared" si="255"/>
        <v>-1</v>
      </c>
      <c r="DV253" s="172">
        <f t="shared" si="255"/>
        <v>-1</v>
      </c>
      <c r="DW253" s="172">
        <f t="shared" si="255"/>
        <v>-1</v>
      </c>
      <c r="DX253" s="172">
        <f t="shared" si="255"/>
        <v>-1</v>
      </c>
      <c r="DY253" s="172">
        <f t="shared" si="255"/>
        <v>-1</v>
      </c>
      <c r="DZ253" s="172">
        <f t="shared" si="255"/>
        <v>-1</v>
      </c>
      <c r="EA253" s="172">
        <f t="shared" si="255"/>
        <v>-1</v>
      </c>
      <c r="EB253" s="172">
        <f t="shared" si="254"/>
        <v>-1</v>
      </c>
      <c r="EC253" s="172">
        <f t="shared" si="254"/>
        <v>-1</v>
      </c>
      <c r="ED253" s="172">
        <f t="shared" si="254"/>
        <v>-1</v>
      </c>
      <c r="EE253" s="172">
        <f t="shared" si="254"/>
        <v>-1</v>
      </c>
      <c r="EF253" s="172">
        <f t="shared" si="254"/>
        <v>-1</v>
      </c>
      <c r="EG253" s="172">
        <f t="shared" si="254"/>
        <v>-1</v>
      </c>
      <c r="EH253" s="172">
        <f t="shared" si="254"/>
        <v>-1</v>
      </c>
      <c r="EI253" s="172">
        <f t="shared" si="254"/>
        <v>-1</v>
      </c>
      <c r="EJ253" s="172">
        <f t="shared" si="254"/>
        <v>-1</v>
      </c>
      <c r="EK253" s="172">
        <f t="shared" si="254"/>
        <v>-1</v>
      </c>
      <c r="EL253" s="172">
        <f t="shared" si="254"/>
        <v>-1</v>
      </c>
      <c r="EM253" s="172">
        <f t="shared" si="254"/>
        <v>-1</v>
      </c>
      <c r="EN253" s="172">
        <f t="shared" si="254"/>
        <v>-1</v>
      </c>
      <c r="EO253" s="172">
        <f t="shared" si="254"/>
        <v>-1</v>
      </c>
      <c r="EP253" s="172">
        <f t="shared" si="254"/>
        <v>-1</v>
      </c>
      <c r="EQ253" s="172">
        <f t="shared" si="254"/>
        <v>-1</v>
      </c>
      <c r="ER253" s="172">
        <f t="shared" si="254"/>
        <v>-1</v>
      </c>
      <c r="ES253" s="172">
        <f t="shared" si="254"/>
        <v>-1</v>
      </c>
      <c r="ET253" s="172">
        <f t="shared" si="254"/>
        <v>-1</v>
      </c>
      <c r="EU253" s="172">
        <f t="shared" si="254"/>
        <v>-1</v>
      </c>
      <c r="EV253" s="172">
        <f t="shared" si="254"/>
        <v>-1</v>
      </c>
      <c r="EW253" s="172">
        <f t="shared" si="254"/>
        <v>-1</v>
      </c>
      <c r="EX253" s="172">
        <f t="shared" si="254"/>
        <v>-1</v>
      </c>
      <c r="EY253" s="172">
        <f t="shared" si="254"/>
        <v>-1</v>
      </c>
      <c r="EZ253" s="172">
        <f t="shared" si="254"/>
        <v>-1</v>
      </c>
      <c r="FA253" s="172">
        <f t="shared" si="254"/>
        <v>-1</v>
      </c>
      <c r="FB253" s="172">
        <f t="shared" si="254"/>
        <v>-1</v>
      </c>
      <c r="FC253" s="172">
        <f t="shared" si="254"/>
        <v>-1</v>
      </c>
      <c r="FD253" s="172">
        <f t="shared" si="254"/>
        <v>-1</v>
      </c>
      <c r="FE253" s="172">
        <f t="shared" si="254"/>
        <v>-1</v>
      </c>
      <c r="FF253" s="172">
        <f t="shared" si="254"/>
        <v>-1</v>
      </c>
      <c r="FG253" s="172">
        <f t="shared" si="254"/>
        <v>-1</v>
      </c>
      <c r="FH253" s="172">
        <f t="shared" si="254"/>
        <v>-1</v>
      </c>
      <c r="FI253" s="172">
        <f t="shared" si="254"/>
        <v>-1</v>
      </c>
      <c r="FJ253" s="172">
        <f t="shared" si="254"/>
        <v>-1</v>
      </c>
      <c r="FK253" s="172">
        <f t="shared" si="254"/>
        <v>-1</v>
      </c>
      <c r="FL253" s="172">
        <f t="shared" si="254"/>
        <v>-1</v>
      </c>
      <c r="FM253" s="172">
        <f t="shared" si="254"/>
        <v>-1</v>
      </c>
      <c r="FN253" s="172">
        <f t="shared" si="254"/>
        <v>-1</v>
      </c>
      <c r="FO253" s="172">
        <f t="shared" si="254"/>
        <v>-1</v>
      </c>
      <c r="FP253" s="172">
        <f t="shared" si="254"/>
        <v>-1</v>
      </c>
      <c r="FQ253" s="172">
        <f t="shared" si="254"/>
        <v>-1</v>
      </c>
      <c r="FR253" s="172">
        <f t="shared" si="254"/>
        <v>-1</v>
      </c>
      <c r="FS253" s="172">
        <f t="shared" si="254"/>
        <v>-1</v>
      </c>
      <c r="FT253" s="172">
        <f t="shared" si="254"/>
        <v>-1</v>
      </c>
      <c r="FU253" s="172">
        <f t="shared" si="254"/>
        <v>-1</v>
      </c>
      <c r="FV253" s="172">
        <f t="shared" si="254"/>
        <v>-1</v>
      </c>
      <c r="FW253" s="172">
        <f t="shared" si="254"/>
        <v>-1</v>
      </c>
      <c r="FX253" s="172">
        <f t="shared" si="254"/>
        <v>-1</v>
      </c>
      <c r="FY253" s="172">
        <f t="shared" si="254"/>
        <v>-1</v>
      </c>
      <c r="FZ253" s="172">
        <f t="shared" si="254"/>
        <v>-1</v>
      </c>
      <c r="GA253" s="172">
        <f t="shared" si="254"/>
        <v>-1</v>
      </c>
      <c r="GB253" s="172">
        <f t="shared" si="254"/>
        <v>-1</v>
      </c>
      <c r="GC253" s="172">
        <f t="shared" si="254"/>
        <v>-1</v>
      </c>
      <c r="GD253" s="172">
        <f t="shared" si="254"/>
        <v>-1</v>
      </c>
      <c r="GE253" s="172">
        <f t="shared" si="254"/>
        <v>-1</v>
      </c>
      <c r="GF253" s="172">
        <f t="shared" si="254"/>
        <v>-1</v>
      </c>
      <c r="GG253" s="172">
        <f t="shared" si="254"/>
        <v>-1</v>
      </c>
      <c r="GH253" s="172">
        <f t="shared" si="254"/>
        <v>-1</v>
      </c>
      <c r="GI253" s="172">
        <f t="shared" si="254"/>
        <v>-1</v>
      </c>
      <c r="GJ253" s="172">
        <f t="shared" si="254"/>
        <v>-1</v>
      </c>
      <c r="GK253" s="172">
        <f t="shared" si="254"/>
        <v>-1</v>
      </c>
      <c r="GL253" s="172">
        <f t="shared" si="254"/>
        <v>-1</v>
      </c>
      <c r="GM253" s="172">
        <f t="shared" si="254"/>
        <v>-1</v>
      </c>
      <c r="GN253" s="172">
        <f t="shared" si="253"/>
        <v>-1</v>
      </c>
      <c r="GO253" s="172">
        <f t="shared" si="253"/>
        <v>-1</v>
      </c>
      <c r="GP253" s="172">
        <f t="shared" si="253"/>
        <v>-1</v>
      </c>
      <c r="GQ253" s="172">
        <f t="shared" si="253"/>
        <v>-1</v>
      </c>
      <c r="GR253" s="172">
        <f t="shared" si="253"/>
        <v>-1</v>
      </c>
      <c r="GS253" s="172">
        <f t="shared" si="253"/>
        <v>-1</v>
      </c>
      <c r="GT253" s="139"/>
      <c r="GU253" s="149"/>
      <c r="GV253" s="150"/>
      <c r="GW253" s="150"/>
      <c r="GX253" s="150"/>
      <c r="GY253" s="150"/>
      <c r="GZ253" s="150"/>
      <c r="HA253" s="150"/>
      <c r="HB253" s="150"/>
      <c r="HC253" s="150"/>
      <c r="HD253" s="150"/>
      <c r="HE253" s="150"/>
      <c r="HF253" s="150"/>
      <c r="HG253" s="150"/>
      <c r="HH253" s="150"/>
      <c r="HI253" s="150"/>
      <c r="HJ253" s="150"/>
      <c r="HK253" s="150"/>
      <c r="HL253" s="150"/>
      <c r="HM253" s="150"/>
      <c r="HN253" s="150"/>
      <c r="HO253" s="150"/>
      <c r="HP253" s="150"/>
      <c r="HQ253" s="150"/>
      <c r="HR253" s="150"/>
      <c r="HS253" s="150"/>
      <c r="HT253" s="150"/>
      <c r="HU253" s="150"/>
      <c r="HV253" s="150"/>
      <c r="HW253" s="150"/>
      <c r="HX253" s="150"/>
      <c r="HY253" s="150"/>
      <c r="HZ253" s="150"/>
      <c r="IA253" s="150"/>
      <c r="IB253" s="150"/>
      <c r="IC253" s="150"/>
      <c r="ID253" s="150"/>
      <c r="IE253" s="150"/>
      <c r="IF253" s="150"/>
      <c r="IG253" s="150"/>
      <c r="IH253" s="150"/>
      <c r="II253" s="150"/>
      <c r="IJ253" s="150"/>
      <c r="IK253" s="150"/>
      <c r="IL253" s="150"/>
      <c r="IM253" s="150"/>
      <c r="IN253" s="150"/>
      <c r="IO253" s="150"/>
      <c r="IP253" s="150"/>
      <c r="IQ253" s="150"/>
      <c r="IR253" s="150"/>
      <c r="IS253" s="150"/>
      <c r="IT253" s="150"/>
      <c r="IU253" s="150"/>
      <c r="IV253" s="150"/>
    </row>
    <row r="254" spans="4:256" s="172" customFormat="1" hidden="1">
      <c r="D254" s="172">
        <f t="shared" si="246"/>
        <v>-1</v>
      </c>
      <c r="E254" s="172">
        <f t="shared" ref="E254:BP257" si="256">IF(E$5="Relais électromécaniques hermétiques",E139,-1)</f>
        <v>-1</v>
      </c>
      <c r="F254" s="172">
        <f t="shared" si="256"/>
        <v>-1</v>
      </c>
      <c r="G254" s="172">
        <f t="shared" si="256"/>
        <v>-1</v>
      </c>
      <c r="H254" s="172">
        <f t="shared" si="256"/>
        <v>-1</v>
      </c>
      <c r="I254" s="172">
        <f t="shared" si="256"/>
        <v>-1</v>
      </c>
      <c r="J254" s="172">
        <f t="shared" si="256"/>
        <v>-1</v>
      </c>
      <c r="K254" s="172">
        <f t="shared" si="256"/>
        <v>-1</v>
      </c>
      <c r="L254" s="172">
        <f t="shared" si="256"/>
        <v>-1</v>
      </c>
      <c r="M254" s="172">
        <f t="shared" si="256"/>
        <v>-1</v>
      </c>
      <c r="N254" s="172">
        <f t="shared" si="256"/>
        <v>-1</v>
      </c>
      <c r="O254" s="172">
        <f t="shared" si="256"/>
        <v>-1</v>
      </c>
      <c r="P254" s="172">
        <f t="shared" si="256"/>
        <v>-1</v>
      </c>
      <c r="Q254" s="172">
        <f t="shared" si="256"/>
        <v>-1</v>
      </c>
      <c r="R254" s="172">
        <f t="shared" si="256"/>
        <v>-1</v>
      </c>
      <c r="S254" s="172">
        <f t="shared" si="256"/>
        <v>-1</v>
      </c>
      <c r="T254" s="172">
        <f t="shared" si="256"/>
        <v>-1</v>
      </c>
      <c r="U254" s="172">
        <f t="shared" si="256"/>
        <v>-1</v>
      </c>
      <c r="V254" s="172">
        <f t="shared" si="256"/>
        <v>-1</v>
      </c>
      <c r="W254" s="172">
        <f t="shared" si="256"/>
        <v>-1</v>
      </c>
      <c r="X254" s="172">
        <f t="shared" si="256"/>
        <v>-1</v>
      </c>
      <c r="Y254" s="172">
        <f t="shared" si="256"/>
        <v>-1</v>
      </c>
      <c r="Z254" s="172">
        <f t="shared" si="256"/>
        <v>-1</v>
      </c>
      <c r="AA254" s="172">
        <f t="shared" si="256"/>
        <v>-1</v>
      </c>
      <c r="AB254" s="172">
        <f t="shared" si="256"/>
        <v>-1</v>
      </c>
      <c r="AC254" s="172">
        <f t="shared" si="256"/>
        <v>-1</v>
      </c>
      <c r="AD254" s="172">
        <f t="shared" si="256"/>
        <v>-1</v>
      </c>
      <c r="AE254" s="172">
        <f t="shared" si="256"/>
        <v>-1</v>
      </c>
      <c r="AF254" s="172">
        <f t="shared" si="256"/>
        <v>-1</v>
      </c>
      <c r="AG254" s="172">
        <f t="shared" si="256"/>
        <v>-1</v>
      </c>
      <c r="AH254" s="172">
        <f t="shared" si="256"/>
        <v>-1</v>
      </c>
      <c r="AI254" s="172">
        <f t="shared" si="256"/>
        <v>-1</v>
      </c>
      <c r="AJ254" s="172">
        <f t="shared" si="256"/>
        <v>-1</v>
      </c>
      <c r="AK254" s="172">
        <f t="shared" si="256"/>
        <v>-1</v>
      </c>
      <c r="AL254" s="172">
        <f t="shared" si="256"/>
        <v>-1</v>
      </c>
      <c r="AM254" s="172">
        <f t="shared" si="256"/>
        <v>-1</v>
      </c>
      <c r="AN254" s="172">
        <f t="shared" si="256"/>
        <v>-1</v>
      </c>
      <c r="AO254" s="172">
        <f t="shared" si="256"/>
        <v>-1</v>
      </c>
      <c r="AP254" s="172">
        <f t="shared" si="256"/>
        <v>-1</v>
      </c>
      <c r="AQ254" s="172">
        <f t="shared" si="256"/>
        <v>-1</v>
      </c>
      <c r="AR254" s="172">
        <f t="shared" si="256"/>
        <v>-1</v>
      </c>
      <c r="AS254" s="172">
        <f t="shared" si="256"/>
        <v>-1</v>
      </c>
      <c r="AT254" s="172">
        <f t="shared" si="256"/>
        <v>-1</v>
      </c>
      <c r="AU254" s="172">
        <f t="shared" si="256"/>
        <v>-1</v>
      </c>
      <c r="AV254" s="172">
        <f t="shared" si="256"/>
        <v>-1</v>
      </c>
      <c r="AW254" s="172">
        <f t="shared" si="256"/>
        <v>-1</v>
      </c>
      <c r="AX254" s="172">
        <f t="shared" si="256"/>
        <v>-1</v>
      </c>
      <c r="AY254" s="172">
        <f t="shared" si="256"/>
        <v>-1</v>
      </c>
      <c r="AZ254" s="172">
        <f t="shared" si="256"/>
        <v>-1</v>
      </c>
      <c r="BA254" s="172">
        <f t="shared" si="256"/>
        <v>-1</v>
      </c>
      <c r="BB254" s="172">
        <f t="shared" si="256"/>
        <v>-1</v>
      </c>
      <c r="BC254" s="172">
        <f t="shared" si="256"/>
        <v>-1</v>
      </c>
      <c r="BD254" s="172">
        <f t="shared" si="256"/>
        <v>-1</v>
      </c>
      <c r="BE254" s="172">
        <f t="shared" si="256"/>
        <v>-1</v>
      </c>
      <c r="BF254" s="172">
        <f t="shared" si="256"/>
        <v>-1</v>
      </c>
      <c r="BG254" s="172">
        <f t="shared" si="256"/>
        <v>-1</v>
      </c>
      <c r="BH254" s="172">
        <f t="shared" si="256"/>
        <v>-1</v>
      </c>
      <c r="BI254" s="172">
        <f t="shared" si="256"/>
        <v>-1</v>
      </c>
      <c r="BJ254" s="172">
        <f t="shared" si="256"/>
        <v>-1</v>
      </c>
      <c r="BK254" s="172">
        <f t="shared" si="256"/>
        <v>-1</v>
      </c>
      <c r="BL254" s="172">
        <f t="shared" si="256"/>
        <v>-1</v>
      </c>
      <c r="BM254" s="172">
        <f t="shared" si="256"/>
        <v>-1</v>
      </c>
      <c r="BN254" s="172">
        <f t="shared" si="256"/>
        <v>-1</v>
      </c>
      <c r="BO254" s="172">
        <f t="shared" si="256"/>
        <v>-1</v>
      </c>
      <c r="BP254" s="172">
        <f t="shared" si="256"/>
        <v>-1</v>
      </c>
      <c r="BQ254" s="172">
        <f t="shared" si="255"/>
        <v>-1</v>
      </c>
      <c r="BR254" s="172">
        <f t="shared" si="255"/>
        <v>-1</v>
      </c>
      <c r="BS254" s="172">
        <f t="shared" si="255"/>
        <v>-1</v>
      </c>
      <c r="BT254" s="172">
        <f t="shared" si="255"/>
        <v>-1</v>
      </c>
      <c r="BU254" s="172">
        <f t="shared" si="255"/>
        <v>-1</v>
      </c>
      <c r="BV254" s="172">
        <f t="shared" si="255"/>
        <v>-1</v>
      </c>
      <c r="BW254" s="172">
        <f t="shared" si="255"/>
        <v>-1</v>
      </c>
      <c r="BX254" s="172">
        <f t="shared" si="255"/>
        <v>-1</v>
      </c>
      <c r="BY254" s="172">
        <f t="shared" si="255"/>
        <v>-1</v>
      </c>
      <c r="BZ254" s="172">
        <f t="shared" si="255"/>
        <v>-1</v>
      </c>
      <c r="CA254" s="172">
        <f t="shared" si="255"/>
        <v>-1</v>
      </c>
      <c r="CB254" s="172">
        <f t="shared" si="255"/>
        <v>-1</v>
      </c>
      <c r="CC254" s="172">
        <f t="shared" si="255"/>
        <v>-1</v>
      </c>
      <c r="CD254" s="172">
        <f t="shared" si="255"/>
        <v>-1</v>
      </c>
      <c r="CE254" s="172">
        <f t="shared" si="255"/>
        <v>-1</v>
      </c>
      <c r="CF254" s="172">
        <f t="shared" si="255"/>
        <v>-1</v>
      </c>
      <c r="CG254" s="172">
        <f t="shared" si="255"/>
        <v>-1</v>
      </c>
      <c r="CH254" s="172">
        <f t="shared" si="255"/>
        <v>-1</v>
      </c>
      <c r="CI254" s="172">
        <f t="shared" si="255"/>
        <v>-1</v>
      </c>
      <c r="CJ254" s="172">
        <f t="shared" si="255"/>
        <v>-1</v>
      </c>
      <c r="CK254" s="172">
        <f t="shared" si="255"/>
        <v>-1</v>
      </c>
      <c r="CL254" s="172">
        <f t="shared" si="255"/>
        <v>-1</v>
      </c>
      <c r="CM254" s="172">
        <f t="shared" si="255"/>
        <v>-1</v>
      </c>
      <c r="CN254" s="172">
        <f t="shared" si="255"/>
        <v>-1</v>
      </c>
      <c r="CO254" s="172">
        <f t="shared" si="255"/>
        <v>-1</v>
      </c>
      <c r="CP254" s="172">
        <f t="shared" si="255"/>
        <v>-1</v>
      </c>
      <c r="CQ254" s="172">
        <f t="shared" si="255"/>
        <v>-1</v>
      </c>
      <c r="CR254" s="172">
        <f t="shared" si="255"/>
        <v>-1</v>
      </c>
      <c r="CS254" s="172">
        <f t="shared" si="255"/>
        <v>-1</v>
      </c>
      <c r="CT254" s="172">
        <f t="shared" si="255"/>
        <v>-1</v>
      </c>
      <c r="CU254" s="172">
        <f t="shared" si="255"/>
        <v>-1</v>
      </c>
      <c r="CV254" s="172">
        <f t="shared" si="255"/>
        <v>-1</v>
      </c>
      <c r="CW254" s="172">
        <f t="shared" si="255"/>
        <v>-1</v>
      </c>
      <c r="CX254" s="172">
        <f t="shared" si="255"/>
        <v>-1</v>
      </c>
      <c r="CY254" s="172">
        <f t="shared" si="255"/>
        <v>-1</v>
      </c>
      <c r="CZ254" s="172">
        <f t="shared" si="255"/>
        <v>-1</v>
      </c>
      <c r="DA254" s="172">
        <f t="shared" si="255"/>
        <v>-1</v>
      </c>
      <c r="DB254" s="172">
        <f t="shared" si="255"/>
        <v>-1</v>
      </c>
      <c r="DC254" s="172">
        <f t="shared" si="255"/>
        <v>-1</v>
      </c>
      <c r="DD254" s="172">
        <f t="shared" si="255"/>
        <v>-1</v>
      </c>
      <c r="DE254" s="172">
        <f t="shared" si="255"/>
        <v>-1</v>
      </c>
      <c r="DF254" s="172">
        <f t="shared" si="255"/>
        <v>-1</v>
      </c>
      <c r="DG254" s="172">
        <f t="shared" si="255"/>
        <v>-1</v>
      </c>
      <c r="DH254" s="172">
        <f t="shared" si="255"/>
        <v>-1</v>
      </c>
      <c r="DI254" s="172">
        <f t="shared" si="255"/>
        <v>-1</v>
      </c>
      <c r="DJ254" s="172">
        <f t="shared" si="255"/>
        <v>-1</v>
      </c>
      <c r="DK254" s="172">
        <f t="shared" si="255"/>
        <v>-1</v>
      </c>
      <c r="DL254" s="172">
        <f t="shared" si="255"/>
        <v>-1</v>
      </c>
      <c r="DM254" s="172">
        <f t="shared" si="255"/>
        <v>-1</v>
      </c>
      <c r="DN254" s="172">
        <f t="shared" si="255"/>
        <v>-1</v>
      </c>
      <c r="DO254" s="172">
        <f t="shared" si="255"/>
        <v>-1</v>
      </c>
      <c r="DP254" s="172">
        <f t="shared" si="255"/>
        <v>-1</v>
      </c>
      <c r="DQ254" s="172">
        <f t="shared" si="255"/>
        <v>-1</v>
      </c>
      <c r="DR254" s="172">
        <f t="shared" si="255"/>
        <v>-1</v>
      </c>
      <c r="DS254" s="172">
        <f t="shared" si="255"/>
        <v>-1</v>
      </c>
      <c r="DT254" s="172">
        <f t="shared" si="255"/>
        <v>-1</v>
      </c>
      <c r="DU254" s="172">
        <f t="shared" si="255"/>
        <v>-1</v>
      </c>
      <c r="DV254" s="172">
        <f t="shared" si="255"/>
        <v>-1</v>
      </c>
      <c r="DW254" s="172">
        <f t="shared" si="255"/>
        <v>-1</v>
      </c>
      <c r="DX254" s="172">
        <f t="shared" si="255"/>
        <v>-1</v>
      </c>
      <c r="DY254" s="172">
        <f t="shared" si="255"/>
        <v>-1</v>
      </c>
      <c r="DZ254" s="172">
        <f t="shared" si="255"/>
        <v>-1</v>
      </c>
      <c r="EA254" s="172">
        <f t="shared" si="255"/>
        <v>-1</v>
      </c>
      <c r="EB254" s="172">
        <f t="shared" si="254"/>
        <v>-1</v>
      </c>
      <c r="EC254" s="172">
        <f t="shared" si="254"/>
        <v>-1</v>
      </c>
      <c r="ED254" s="172">
        <f t="shared" si="254"/>
        <v>-1</v>
      </c>
      <c r="EE254" s="172">
        <f t="shared" si="254"/>
        <v>-1</v>
      </c>
      <c r="EF254" s="172">
        <f t="shared" si="254"/>
        <v>-1</v>
      </c>
      <c r="EG254" s="172">
        <f t="shared" si="254"/>
        <v>-1</v>
      </c>
      <c r="EH254" s="172">
        <f t="shared" si="254"/>
        <v>-1</v>
      </c>
      <c r="EI254" s="172">
        <f t="shared" si="254"/>
        <v>-1</v>
      </c>
      <c r="EJ254" s="172">
        <f t="shared" si="254"/>
        <v>-1</v>
      </c>
      <c r="EK254" s="172">
        <f t="shared" si="254"/>
        <v>-1</v>
      </c>
      <c r="EL254" s="172">
        <f t="shared" si="254"/>
        <v>-1</v>
      </c>
      <c r="EM254" s="172">
        <f t="shared" si="254"/>
        <v>-1</v>
      </c>
      <c r="EN254" s="172">
        <f t="shared" si="254"/>
        <v>-1</v>
      </c>
      <c r="EO254" s="172">
        <f t="shared" si="254"/>
        <v>-1</v>
      </c>
      <c r="EP254" s="172">
        <f t="shared" si="254"/>
        <v>-1</v>
      </c>
      <c r="EQ254" s="172">
        <f t="shared" si="254"/>
        <v>-1</v>
      </c>
      <c r="ER254" s="172">
        <f t="shared" si="254"/>
        <v>-1</v>
      </c>
      <c r="ES254" s="172">
        <f t="shared" si="254"/>
        <v>-1</v>
      </c>
      <c r="ET254" s="172">
        <f t="shared" si="254"/>
        <v>-1</v>
      </c>
      <c r="EU254" s="172">
        <f t="shared" si="254"/>
        <v>-1</v>
      </c>
      <c r="EV254" s="172">
        <f t="shared" si="254"/>
        <v>-1</v>
      </c>
      <c r="EW254" s="172">
        <f t="shared" si="254"/>
        <v>-1</v>
      </c>
      <c r="EX254" s="172">
        <f t="shared" si="254"/>
        <v>-1</v>
      </c>
      <c r="EY254" s="172">
        <f t="shared" si="254"/>
        <v>-1</v>
      </c>
      <c r="EZ254" s="172">
        <f t="shared" si="254"/>
        <v>-1</v>
      </c>
      <c r="FA254" s="172">
        <f t="shared" si="254"/>
        <v>-1</v>
      </c>
      <c r="FB254" s="172">
        <f t="shared" si="254"/>
        <v>-1</v>
      </c>
      <c r="FC254" s="172">
        <f t="shared" si="254"/>
        <v>-1</v>
      </c>
      <c r="FD254" s="172">
        <f t="shared" si="254"/>
        <v>-1</v>
      </c>
      <c r="FE254" s="172">
        <f t="shared" si="254"/>
        <v>-1</v>
      </c>
      <c r="FF254" s="172">
        <f t="shared" si="254"/>
        <v>-1</v>
      </c>
      <c r="FG254" s="172">
        <f t="shared" si="254"/>
        <v>-1</v>
      </c>
      <c r="FH254" s="172">
        <f t="shared" si="254"/>
        <v>-1</v>
      </c>
      <c r="FI254" s="172">
        <f t="shared" si="254"/>
        <v>-1</v>
      </c>
      <c r="FJ254" s="172">
        <f t="shared" si="254"/>
        <v>-1</v>
      </c>
      <c r="FK254" s="172">
        <f t="shared" si="254"/>
        <v>-1</v>
      </c>
      <c r="FL254" s="172">
        <f t="shared" si="254"/>
        <v>-1</v>
      </c>
      <c r="FM254" s="172">
        <f t="shared" si="254"/>
        <v>-1</v>
      </c>
      <c r="FN254" s="172">
        <f t="shared" si="254"/>
        <v>-1</v>
      </c>
      <c r="FO254" s="172">
        <f t="shared" si="254"/>
        <v>-1</v>
      </c>
      <c r="FP254" s="172">
        <f t="shared" si="254"/>
        <v>-1</v>
      </c>
      <c r="FQ254" s="172">
        <f t="shared" si="254"/>
        <v>-1</v>
      </c>
      <c r="FR254" s="172">
        <f t="shared" si="254"/>
        <v>-1</v>
      </c>
      <c r="FS254" s="172">
        <f t="shared" si="254"/>
        <v>-1</v>
      </c>
      <c r="FT254" s="172">
        <f t="shared" si="254"/>
        <v>-1</v>
      </c>
      <c r="FU254" s="172">
        <f t="shared" si="254"/>
        <v>-1</v>
      </c>
      <c r="FV254" s="172">
        <f t="shared" si="254"/>
        <v>-1</v>
      </c>
      <c r="FW254" s="172">
        <f t="shared" si="254"/>
        <v>-1</v>
      </c>
      <c r="FX254" s="172">
        <f t="shared" si="254"/>
        <v>-1</v>
      </c>
      <c r="FY254" s="172">
        <f t="shared" si="254"/>
        <v>-1</v>
      </c>
      <c r="FZ254" s="172">
        <f t="shared" si="254"/>
        <v>-1</v>
      </c>
      <c r="GA254" s="172">
        <f t="shared" si="254"/>
        <v>-1</v>
      </c>
      <c r="GB254" s="172">
        <f t="shared" si="254"/>
        <v>-1</v>
      </c>
      <c r="GC254" s="172">
        <f t="shared" si="254"/>
        <v>-1</v>
      </c>
      <c r="GD254" s="172">
        <f t="shared" si="254"/>
        <v>-1</v>
      </c>
      <c r="GE254" s="172">
        <f t="shared" si="254"/>
        <v>-1</v>
      </c>
      <c r="GF254" s="172">
        <f t="shared" si="254"/>
        <v>-1</v>
      </c>
      <c r="GG254" s="172">
        <f t="shared" si="254"/>
        <v>-1</v>
      </c>
      <c r="GH254" s="172">
        <f t="shared" si="254"/>
        <v>-1</v>
      </c>
      <c r="GI254" s="172">
        <f t="shared" si="254"/>
        <v>-1</v>
      </c>
      <c r="GJ254" s="172">
        <f t="shared" si="254"/>
        <v>-1</v>
      </c>
      <c r="GK254" s="172">
        <f t="shared" si="254"/>
        <v>-1</v>
      </c>
      <c r="GL254" s="172">
        <f t="shared" si="254"/>
        <v>-1</v>
      </c>
      <c r="GM254" s="172">
        <f t="shared" si="254"/>
        <v>-1</v>
      </c>
      <c r="GN254" s="172">
        <f t="shared" si="253"/>
        <v>-1</v>
      </c>
      <c r="GO254" s="172">
        <f t="shared" si="253"/>
        <v>-1</v>
      </c>
      <c r="GP254" s="172">
        <f t="shared" si="253"/>
        <v>-1</v>
      </c>
      <c r="GQ254" s="172">
        <f t="shared" si="253"/>
        <v>-1</v>
      </c>
      <c r="GR254" s="172">
        <f t="shared" si="253"/>
        <v>-1</v>
      </c>
      <c r="GS254" s="172">
        <f t="shared" si="253"/>
        <v>-1</v>
      </c>
      <c r="GT254" s="139"/>
      <c r="GU254" s="149"/>
      <c r="GV254" s="150"/>
      <c r="GW254" s="150"/>
      <c r="GX254" s="150"/>
      <c r="GY254" s="150"/>
      <c r="GZ254" s="150"/>
      <c r="HA254" s="150"/>
      <c r="HB254" s="150"/>
      <c r="HC254" s="150"/>
      <c r="HD254" s="150"/>
      <c r="HE254" s="150"/>
      <c r="HF254" s="150"/>
      <c r="HG254" s="150"/>
      <c r="HH254" s="150"/>
      <c r="HI254" s="150"/>
      <c r="HJ254" s="150"/>
      <c r="HK254" s="150"/>
      <c r="HL254" s="150"/>
      <c r="HM254" s="150"/>
      <c r="HN254" s="150"/>
      <c r="HO254" s="150"/>
      <c r="HP254" s="150"/>
      <c r="HQ254" s="150"/>
      <c r="HR254" s="150"/>
      <c r="HS254" s="150"/>
      <c r="HT254" s="150"/>
      <c r="HU254" s="150"/>
      <c r="HV254" s="150"/>
      <c r="HW254" s="150"/>
      <c r="HX254" s="150"/>
      <c r="HY254" s="150"/>
      <c r="HZ254" s="150"/>
      <c r="IA254" s="150"/>
      <c r="IB254" s="150"/>
      <c r="IC254" s="150"/>
      <c r="ID254" s="150"/>
      <c r="IE254" s="150"/>
      <c r="IF254" s="150"/>
      <c r="IG254" s="150"/>
      <c r="IH254" s="150"/>
      <c r="II254" s="150"/>
      <c r="IJ254" s="150"/>
      <c r="IK254" s="150"/>
      <c r="IL254" s="150"/>
      <c r="IM254" s="150"/>
      <c r="IN254" s="150"/>
      <c r="IO254" s="150"/>
      <c r="IP254" s="150"/>
      <c r="IQ254" s="150"/>
      <c r="IR254" s="150"/>
      <c r="IS254" s="150"/>
      <c r="IT254" s="150"/>
      <c r="IU254" s="150"/>
      <c r="IV254" s="150"/>
    </row>
    <row r="255" spans="4:256" s="172" customFormat="1" hidden="1">
      <c r="D255" s="172">
        <f t="shared" si="246"/>
        <v>-1</v>
      </c>
      <c r="E255" s="172">
        <f t="shared" si="256"/>
        <v>-1</v>
      </c>
      <c r="F255" s="172">
        <f t="shared" si="256"/>
        <v>-1</v>
      </c>
      <c r="G255" s="172">
        <f t="shared" si="256"/>
        <v>-1</v>
      </c>
      <c r="H255" s="172">
        <f t="shared" si="256"/>
        <v>-1</v>
      </c>
      <c r="I255" s="172">
        <f t="shared" si="256"/>
        <v>-1</v>
      </c>
      <c r="J255" s="172">
        <f t="shared" si="256"/>
        <v>-1</v>
      </c>
      <c r="K255" s="172">
        <f t="shared" si="256"/>
        <v>-1</v>
      </c>
      <c r="L255" s="172">
        <f t="shared" si="256"/>
        <v>-1</v>
      </c>
      <c r="M255" s="172">
        <f t="shared" si="256"/>
        <v>-1</v>
      </c>
      <c r="N255" s="172">
        <f t="shared" si="256"/>
        <v>-1</v>
      </c>
      <c r="O255" s="172">
        <f t="shared" si="256"/>
        <v>-1</v>
      </c>
      <c r="P255" s="172">
        <f t="shared" si="256"/>
        <v>-1</v>
      </c>
      <c r="Q255" s="172">
        <f t="shared" si="256"/>
        <v>-1</v>
      </c>
      <c r="R255" s="172">
        <f t="shared" si="256"/>
        <v>-1</v>
      </c>
      <c r="S255" s="172">
        <f t="shared" si="256"/>
        <v>-1</v>
      </c>
      <c r="T255" s="172">
        <f t="shared" si="256"/>
        <v>-1</v>
      </c>
      <c r="U255" s="172">
        <f t="shared" si="256"/>
        <v>-1</v>
      </c>
      <c r="V255" s="172">
        <f t="shared" si="256"/>
        <v>-1</v>
      </c>
      <c r="W255" s="172">
        <f t="shared" si="256"/>
        <v>-1</v>
      </c>
      <c r="X255" s="172">
        <f t="shared" si="256"/>
        <v>-1</v>
      </c>
      <c r="Y255" s="172">
        <f t="shared" si="256"/>
        <v>-1</v>
      </c>
      <c r="Z255" s="172">
        <f t="shared" si="256"/>
        <v>-1</v>
      </c>
      <c r="AA255" s="172">
        <f t="shared" si="256"/>
        <v>-1</v>
      </c>
      <c r="AB255" s="172">
        <f t="shared" si="256"/>
        <v>-1</v>
      </c>
      <c r="AC255" s="172">
        <f t="shared" si="256"/>
        <v>-1</v>
      </c>
      <c r="AD255" s="172">
        <f t="shared" si="256"/>
        <v>-1</v>
      </c>
      <c r="AE255" s="172">
        <f t="shared" si="256"/>
        <v>-1</v>
      </c>
      <c r="AF255" s="172">
        <f t="shared" si="256"/>
        <v>-1</v>
      </c>
      <c r="AG255" s="172">
        <f t="shared" si="256"/>
        <v>-1</v>
      </c>
      <c r="AH255" s="172">
        <f t="shared" si="256"/>
        <v>-1</v>
      </c>
      <c r="AI255" s="172">
        <f t="shared" si="256"/>
        <v>-1</v>
      </c>
      <c r="AJ255" s="172">
        <f t="shared" si="256"/>
        <v>-1</v>
      </c>
      <c r="AK255" s="172">
        <f t="shared" si="256"/>
        <v>-1</v>
      </c>
      <c r="AL255" s="172">
        <f t="shared" si="256"/>
        <v>-1</v>
      </c>
      <c r="AM255" s="172">
        <f t="shared" si="256"/>
        <v>-1</v>
      </c>
      <c r="AN255" s="172">
        <f t="shared" si="256"/>
        <v>-1</v>
      </c>
      <c r="AO255" s="172">
        <f t="shared" si="256"/>
        <v>-1</v>
      </c>
      <c r="AP255" s="172">
        <f t="shared" si="256"/>
        <v>-1</v>
      </c>
      <c r="AQ255" s="172">
        <f t="shared" si="256"/>
        <v>-1</v>
      </c>
      <c r="AR255" s="172">
        <f t="shared" si="256"/>
        <v>-1</v>
      </c>
      <c r="AS255" s="172">
        <f t="shared" si="256"/>
        <v>-1</v>
      </c>
      <c r="AT255" s="172">
        <f t="shared" si="256"/>
        <v>-1</v>
      </c>
      <c r="AU255" s="172">
        <f t="shared" si="256"/>
        <v>-1</v>
      </c>
      <c r="AV255" s="172">
        <f t="shared" si="256"/>
        <v>-1</v>
      </c>
      <c r="AW255" s="172">
        <f t="shared" si="256"/>
        <v>-1</v>
      </c>
      <c r="AX255" s="172">
        <f t="shared" si="256"/>
        <v>-1</v>
      </c>
      <c r="AY255" s="172">
        <f t="shared" si="256"/>
        <v>-1</v>
      </c>
      <c r="AZ255" s="172">
        <f t="shared" si="256"/>
        <v>-1</v>
      </c>
      <c r="BA255" s="172">
        <f t="shared" si="256"/>
        <v>-1</v>
      </c>
      <c r="BB255" s="172">
        <f t="shared" si="256"/>
        <v>-1</v>
      </c>
      <c r="BC255" s="172">
        <f t="shared" si="256"/>
        <v>-1</v>
      </c>
      <c r="BD255" s="172">
        <f t="shared" si="256"/>
        <v>-1</v>
      </c>
      <c r="BE255" s="172">
        <f t="shared" si="256"/>
        <v>-1</v>
      </c>
      <c r="BF255" s="172">
        <f t="shared" si="256"/>
        <v>-1</v>
      </c>
      <c r="BG255" s="172">
        <f t="shared" si="256"/>
        <v>-1</v>
      </c>
      <c r="BH255" s="172">
        <f t="shared" si="256"/>
        <v>-1</v>
      </c>
      <c r="BI255" s="172">
        <f t="shared" si="256"/>
        <v>-1</v>
      </c>
      <c r="BJ255" s="172">
        <f t="shared" si="256"/>
        <v>-1</v>
      </c>
      <c r="BK255" s="172">
        <f t="shared" si="256"/>
        <v>-1</v>
      </c>
      <c r="BL255" s="172">
        <f t="shared" si="256"/>
        <v>-1</v>
      </c>
      <c r="BM255" s="172">
        <f t="shared" si="256"/>
        <v>-1</v>
      </c>
      <c r="BN255" s="172">
        <f t="shared" si="256"/>
        <v>-1</v>
      </c>
      <c r="BO255" s="172">
        <f t="shared" si="256"/>
        <v>-1</v>
      </c>
      <c r="BP255" s="172">
        <f t="shared" si="256"/>
        <v>-1</v>
      </c>
      <c r="BQ255" s="172">
        <f t="shared" si="255"/>
        <v>-1</v>
      </c>
      <c r="BR255" s="172">
        <f t="shared" si="255"/>
        <v>-1</v>
      </c>
      <c r="BS255" s="172">
        <f t="shared" si="255"/>
        <v>-1</v>
      </c>
      <c r="BT255" s="172">
        <f t="shared" si="255"/>
        <v>-1</v>
      </c>
      <c r="BU255" s="172">
        <f t="shared" si="255"/>
        <v>-1</v>
      </c>
      <c r="BV255" s="172">
        <f t="shared" si="255"/>
        <v>-1</v>
      </c>
      <c r="BW255" s="172">
        <f t="shared" si="255"/>
        <v>-1</v>
      </c>
      <c r="BX255" s="172">
        <f t="shared" si="255"/>
        <v>-1</v>
      </c>
      <c r="BY255" s="172">
        <f t="shared" si="255"/>
        <v>-1</v>
      </c>
      <c r="BZ255" s="172">
        <f t="shared" si="255"/>
        <v>-1</v>
      </c>
      <c r="CA255" s="172">
        <f t="shared" si="255"/>
        <v>-1</v>
      </c>
      <c r="CB255" s="172">
        <f t="shared" si="255"/>
        <v>-1</v>
      </c>
      <c r="CC255" s="172">
        <f t="shared" si="255"/>
        <v>-1</v>
      </c>
      <c r="CD255" s="172">
        <f t="shared" si="255"/>
        <v>-1</v>
      </c>
      <c r="CE255" s="172">
        <f t="shared" si="255"/>
        <v>-1</v>
      </c>
      <c r="CF255" s="172">
        <f t="shared" si="255"/>
        <v>-1</v>
      </c>
      <c r="CG255" s="172">
        <f t="shared" si="255"/>
        <v>-1</v>
      </c>
      <c r="CH255" s="172">
        <f t="shared" si="255"/>
        <v>-1</v>
      </c>
      <c r="CI255" s="172">
        <f t="shared" si="255"/>
        <v>-1</v>
      </c>
      <c r="CJ255" s="172">
        <f t="shared" si="255"/>
        <v>-1</v>
      </c>
      <c r="CK255" s="172">
        <f t="shared" si="255"/>
        <v>-1</v>
      </c>
      <c r="CL255" s="172">
        <f t="shared" si="255"/>
        <v>-1</v>
      </c>
      <c r="CM255" s="172">
        <f t="shared" si="255"/>
        <v>-1</v>
      </c>
      <c r="CN255" s="172">
        <f t="shared" si="255"/>
        <v>-1</v>
      </c>
      <c r="CO255" s="172">
        <f t="shared" si="255"/>
        <v>-1</v>
      </c>
      <c r="CP255" s="172">
        <f t="shared" si="255"/>
        <v>-1</v>
      </c>
      <c r="CQ255" s="172">
        <f t="shared" si="255"/>
        <v>-1</v>
      </c>
      <c r="CR255" s="172">
        <f t="shared" si="255"/>
        <v>-1</v>
      </c>
      <c r="CS255" s="172">
        <f t="shared" si="255"/>
        <v>-1</v>
      </c>
      <c r="CT255" s="172">
        <f t="shared" si="255"/>
        <v>-1</v>
      </c>
      <c r="CU255" s="172">
        <f t="shared" si="255"/>
        <v>-1</v>
      </c>
      <c r="CV255" s="172">
        <f t="shared" si="255"/>
        <v>-1</v>
      </c>
      <c r="CW255" s="172">
        <f t="shared" si="255"/>
        <v>-1</v>
      </c>
      <c r="CX255" s="172">
        <f t="shared" si="255"/>
        <v>-1</v>
      </c>
      <c r="CY255" s="172">
        <f t="shared" si="255"/>
        <v>-1</v>
      </c>
      <c r="CZ255" s="172">
        <f t="shared" si="255"/>
        <v>-1</v>
      </c>
      <c r="DA255" s="172">
        <f t="shared" si="255"/>
        <v>-1</v>
      </c>
      <c r="DB255" s="172">
        <f t="shared" si="255"/>
        <v>-1</v>
      </c>
      <c r="DC255" s="172">
        <f t="shared" si="255"/>
        <v>-1</v>
      </c>
      <c r="DD255" s="172">
        <f t="shared" si="255"/>
        <v>-1</v>
      </c>
      <c r="DE255" s="172">
        <f t="shared" si="255"/>
        <v>-1</v>
      </c>
      <c r="DF255" s="172">
        <f t="shared" si="255"/>
        <v>-1</v>
      </c>
      <c r="DG255" s="172">
        <f t="shared" si="255"/>
        <v>-1</v>
      </c>
      <c r="DH255" s="172">
        <f t="shared" si="255"/>
        <v>-1</v>
      </c>
      <c r="DI255" s="172">
        <f t="shared" si="255"/>
        <v>-1</v>
      </c>
      <c r="DJ255" s="172">
        <f t="shared" si="255"/>
        <v>-1</v>
      </c>
      <c r="DK255" s="172">
        <f t="shared" si="255"/>
        <v>-1</v>
      </c>
      <c r="DL255" s="172">
        <f t="shared" si="255"/>
        <v>-1</v>
      </c>
      <c r="DM255" s="172">
        <f t="shared" si="255"/>
        <v>-1</v>
      </c>
      <c r="DN255" s="172">
        <f t="shared" si="255"/>
        <v>-1</v>
      </c>
      <c r="DO255" s="172">
        <f t="shared" si="255"/>
        <v>-1</v>
      </c>
      <c r="DP255" s="172">
        <f t="shared" si="255"/>
        <v>-1</v>
      </c>
      <c r="DQ255" s="172">
        <f t="shared" si="255"/>
        <v>-1</v>
      </c>
      <c r="DR255" s="172">
        <f t="shared" si="255"/>
        <v>-1</v>
      </c>
      <c r="DS255" s="172">
        <f t="shared" si="255"/>
        <v>-1</v>
      </c>
      <c r="DT255" s="172">
        <f t="shared" si="255"/>
        <v>-1</v>
      </c>
      <c r="DU255" s="172">
        <f t="shared" si="255"/>
        <v>-1</v>
      </c>
      <c r="DV255" s="172">
        <f t="shared" si="255"/>
        <v>-1</v>
      </c>
      <c r="DW255" s="172">
        <f t="shared" si="255"/>
        <v>-1</v>
      </c>
      <c r="DX255" s="172">
        <f t="shared" si="255"/>
        <v>-1</v>
      </c>
      <c r="DY255" s="172">
        <f t="shared" si="255"/>
        <v>-1</v>
      </c>
      <c r="DZ255" s="172">
        <f t="shared" si="255"/>
        <v>-1</v>
      </c>
      <c r="EA255" s="172">
        <f t="shared" si="255"/>
        <v>-1</v>
      </c>
      <c r="EB255" s="172">
        <f t="shared" si="254"/>
        <v>-1</v>
      </c>
      <c r="EC255" s="172">
        <f t="shared" si="254"/>
        <v>-1</v>
      </c>
      <c r="ED255" s="172">
        <f t="shared" si="254"/>
        <v>-1</v>
      </c>
      <c r="EE255" s="172">
        <f t="shared" si="254"/>
        <v>-1</v>
      </c>
      <c r="EF255" s="172">
        <f t="shared" si="254"/>
        <v>-1</v>
      </c>
      <c r="EG255" s="172">
        <f t="shared" si="254"/>
        <v>-1</v>
      </c>
      <c r="EH255" s="172">
        <f t="shared" si="254"/>
        <v>-1</v>
      </c>
      <c r="EI255" s="172">
        <f t="shared" si="254"/>
        <v>-1</v>
      </c>
      <c r="EJ255" s="172">
        <f t="shared" si="254"/>
        <v>-1</v>
      </c>
      <c r="EK255" s="172">
        <f t="shared" si="254"/>
        <v>-1</v>
      </c>
      <c r="EL255" s="172">
        <f t="shared" si="254"/>
        <v>-1</v>
      </c>
      <c r="EM255" s="172">
        <f t="shared" si="254"/>
        <v>-1</v>
      </c>
      <c r="EN255" s="172">
        <f t="shared" si="254"/>
        <v>-1</v>
      </c>
      <c r="EO255" s="172">
        <f t="shared" si="254"/>
        <v>-1</v>
      </c>
      <c r="EP255" s="172">
        <f t="shared" si="254"/>
        <v>-1</v>
      </c>
      <c r="EQ255" s="172">
        <f t="shared" si="254"/>
        <v>-1</v>
      </c>
      <c r="ER255" s="172">
        <f t="shared" si="254"/>
        <v>-1</v>
      </c>
      <c r="ES255" s="172">
        <f t="shared" si="254"/>
        <v>-1</v>
      </c>
      <c r="ET255" s="172">
        <f t="shared" si="254"/>
        <v>-1</v>
      </c>
      <c r="EU255" s="172">
        <f t="shared" si="254"/>
        <v>-1</v>
      </c>
      <c r="EV255" s="172">
        <f t="shared" si="254"/>
        <v>-1</v>
      </c>
      <c r="EW255" s="172">
        <f t="shared" si="254"/>
        <v>-1</v>
      </c>
      <c r="EX255" s="172">
        <f t="shared" si="254"/>
        <v>-1</v>
      </c>
      <c r="EY255" s="172">
        <f t="shared" si="254"/>
        <v>-1</v>
      </c>
      <c r="EZ255" s="172">
        <f t="shared" si="254"/>
        <v>-1</v>
      </c>
      <c r="FA255" s="172">
        <f t="shared" si="254"/>
        <v>-1</v>
      </c>
      <c r="FB255" s="172">
        <f t="shared" si="254"/>
        <v>-1</v>
      </c>
      <c r="FC255" s="172">
        <f t="shared" si="254"/>
        <v>-1</v>
      </c>
      <c r="FD255" s="172">
        <f t="shared" si="254"/>
        <v>-1</v>
      </c>
      <c r="FE255" s="172">
        <f t="shared" si="254"/>
        <v>-1</v>
      </c>
      <c r="FF255" s="172">
        <f t="shared" si="254"/>
        <v>-1</v>
      </c>
      <c r="FG255" s="172">
        <f t="shared" si="254"/>
        <v>-1</v>
      </c>
      <c r="FH255" s="172">
        <f t="shared" si="254"/>
        <v>-1</v>
      </c>
      <c r="FI255" s="172">
        <f t="shared" si="254"/>
        <v>-1</v>
      </c>
      <c r="FJ255" s="172">
        <f t="shared" si="254"/>
        <v>-1</v>
      </c>
      <c r="FK255" s="172">
        <f t="shared" si="254"/>
        <v>-1</v>
      </c>
      <c r="FL255" s="172">
        <f t="shared" si="254"/>
        <v>-1</v>
      </c>
      <c r="FM255" s="172">
        <f t="shared" si="254"/>
        <v>-1</v>
      </c>
      <c r="FN255" s="172">
        <f t="shared" si="254"/>
        <v>-1</v>
      </c>
      <c r="FO255" s="172">
        <f t="shared" si="254"/>
        <v>-1</v>
      </c>
      <c r="FP255" s="172">
        <f t="shared" si="254"/>
        <v>-1</v>
      </c>
      <c r="FQ255" s="172">
        <f t="shared" si="254"/>
        <v>-1</v>
      </c>
      <c r="FR255" s="172">
        <f t="shared" si="254"/>
        <v>-1</v>
      </c>
      <c r="FS255" s="172">
        <f t="shared" si="254"/>
        <v>-1</v>
      </c>
      <c r="FT255" s="172">
        <f t="shared" si="254"/>
        <v>-1</v>
      </c>
      <c r="FU255" s="172">
        <f t="shared" si="254"/>
        <v>-1</v>
      </c>
      <c r="FV255" s="172">
        <f t="shared" si="254"/>
        <v>-1</v>
      </c>
      <c r="FW255" s="172">
        <f t="shared" si="254"/>
        <v>-1</v>
      </c>
      <c r="FX255" s="172">
        <f t="shared" si="254"/>
        <v>-1</v>
      </c>
      <c r="FY255" s="172">
        <f t="shared" si="254"/>
        <v>-1</v>
      </c>
      <c r="FZ255" s="172">
        <f t="shared" si="254"/>
        <v>-1</v>
      </c>
      <c r="GA255" s="172">
        <f t="shared" si="254"/>
        <v>-1</v>
      </c>
      <c r="GB255" s="172">
        <f t="shared" si="254"/>
        <v>-1</v>
      </c>
      <c r="GC255" s="172">
        <f t="shared" si="254"/>
        <v>-1</v>
      </c>
      <c r="GD255" s="172">
        <f t="shared" si="254"/>
        <v>-1</v>
      </c>
      <c r="GE255" s="172">
        <f t="shared" si="254"/>
        <v>-1</v>
      </c>
      <c r="GF255" s="172">
        <f t="shared" si="254"/>
        <v>-1</v>
      </c>
      <c r="GG255" s="172">
        <f t="shared" si="254"/>
        <v>-1</v>
      </c>
      <c r="GH255" s="172">
        <f t="shared" si="254"/>
        <v>-1</v>
      </c>
      <c r="GI255" s="172">
        <f t="shared" si="254"/>
        <v>-1</v>
      </c>
      <c r="GJ255" s="172">
        <f t="shared" si="254"/>
        <v>-1</v>
      </c>
      <c r="GK255" s="172">
        <f t="shared" si="254"/>
        <v>-1</v>
      </c>
      <c r="GL255" s="172">
        <f t="shared" si="254"/>
        <v>-1</v>
      </c>
      <c r="GM255" s="172">
        <f t="shared" ref="GM255:GS258" si="257">IF(GM$5="Relais électromécaniques hermétiques",GM140,-1)</f>
        <v>-1</v>
      </c>
      <c r="GN255" s="172">
        <f t="shared" si="257"/>
        <v>-1</v>
      </c>
      <c r="GO255" s="172">
        <f t="shared" si="257"/>
        <v>-1</v>
      </c>
      <c r="GP255" s="172">
        <f t="shared" si="257"/>
        <v>-1</v>
      </c>
      <c r="GQ255" s="172">
        <f t="shared" si="257"/>
        <v>-1</v>
      </c>
      <c r="GR255" s="172">
        <f t="shared" si="257"/>
        <v>-1</v>
      </c>
      <c r="GS255" s="172">
        <f t="shared" si="257"/>
        <v>-1</v>
      </c>
      <c r="GT255" s="139"/>
      <c r="GU255" s="149"/>
      <c r="GV255" s="150"/>
      <c r="GW255" s="150"/>
      <c r="GX255" s="150"/>
      <c r="GY255" s="150"/>
      <c r="GZ255" s="150"/>
      <c r="HA255" s="150"/>
      <c r="HB255" s="150"/>
      <c r="HC255" s="150"/>
      <c r="HD255" s="150"/>
      <c r="HE255" s="150"/>
      <c r="HF255" s="150"/>
      <c r="HG255" s="150"/>
      <c r="HH255" s="150"/>
      <c r="HI255" s="150"/>
      <c r="HJ255" s="150"/>
      <c r="HK255" s="150"/>
      <c r="HL255" s="150"/>
      <c r="HM255" s="150"/>
      <c r="HN255" s="150"/>
      <c r="HO255" s="150"/>
      <c r="HP255" s="150"/>
      <c r="HQ255" s="150"/>
      <c r="HR255" s="150"/>
      <c r="HS255" s="150"/>
      <c r="HT255" s="150"/>
      <c r="HU255" s="150"/>
      <c r="HV255" s="150"/>
      <c r="HW255" s="150"/>
      <c r="HX255" s="150"/>
      <c r="HY255" s="150"/>
      <c r="HZ255" s="150"/>
      <c r="IA255" s="150"/>
      <c r="IB255" s="150"/>
      <c r="IC255" s="150"/>
      <c r="ID255" s="150"/>
      <c r="IE255" s="150"/>
      <c r="IF255" s="150"/>
      <c r="IG255" s="150"/>
      <c r="IH255" s="150"/>
      <c r="II255" s="150"/>
      <c r="IJ255" s="150"/>
      <c r="IK255" s="150"/>
      <c r="IL255" s="150"/>
      <c r="IM255" s="150"/>
      <c r="IN255" s="150"/>
      <c r="IO255" s="150"/>
      <c r="IP255" s="150"/>
      <c r="IQ255" s="150"/>
      <c r="IR255" s="150"/>
      <c r="IS255" s="150"/>
      <c r="IT255" s="150"/>
      <c r="IU255" s="150"/>
      <c r="IV255" s="150"/>
    </row>
    <row r="256" spans="4:256" s="172" customFormat="1" hidden="1">
      <c r="D256" s="172">
        <f t="shared" ref="D256:D283" si="258">IF(D$5="Relais électromécaniques hermétiques",D141,-1)</f>
        <v>-1</v>
      </c>
      <c r="E256" s="172">
        <f t="shared" si="256"/>
        <v>-1</v>
      </c>
      <c r="F256" s="172">
        <f t="shared" si="256"/>
        <v>-1</v>
      </c>
      <c r="G256" s="172">
        <f t="shared" si="256"/>
        <v>-1</v>
      </c>
      <c r="H256" s="172">
        <f t="shared" si="256"/>
        <v>-1</v>
      </c>
      <c r="I256" s="172">
        <f t="shared" si="256"/>
        <v>-1</v>
      </c>
      <c r="J256" s="172">
        <f t="shared" si="256"/>
        <v>-1</v>
      </c>
      <c r="K256" s="172">
        <f t="shared" si="256"/>
        <v>-1</v>
      </c>
      <c r="L256" s="172">
        <f t="shared" si="256"/>
        <v>-1</v>
      </c>
      <c r="M256" s="172">
        <f t="shared" si="256"/>
        <v>-1</v>
      </c>
      <c r="N256" s="172">
        <f t="shared" si="256"/>
        <v>-1</v>
      </c>
      <c r="O256" s="172">
        <f t="shared" si="256"/>
        <v>-1</v>
      </c>
      <c r="P256" s="172">
        <f t="shared" si="256"/>
        <v>-1</v>
      </c>
      <c r="Q256" s="172">
        <f t="shared" si="256"/>
        <v>-1</v>
      </c>
      <c r="R256" s="172">
        <f t="shared" si="256"/>
        <v>-1</v>
      </c>
      <c r="S256" s="172">
        <f t="shared" si="256"/>
        <v>-1</v>
      </c>
      <c r="T256" s="172">
        <f t="shared" si="256"/>
        <v>-1</v>
      </c>
      <c r="U256" s="172">
        <f t="shared" si="256"/>
        <v>-1</v>
      </c>
      <c r="V256" s="172">
        <f t="shared" si="256"/>
        <v>-1</v>
      </c>
      <c r="W256" s="172">
        <f t="shared" si="256"/>
        <v>-1</v>
      </c>
      <c r="X256" s="172">
        <f t="shared" si="256"/>
        <v>-1</v>
      </c>
      <c r="Y256" s="172">
        <f t="shared" si="256"/>
        <v>-1</v>
      </c>
      <c r="Z256" s="172">
        <f t="shared" si="256"/>
        <v>-1</v>
      </c>
      <c r="AA256" s="172">
        <f t="shared" si="256"/>
        <v>-1</v>
      </c>
      <c r="AB256" s="172">
        <f t="shared" si="256"/>
        <v>-1</v>
      </c>
      <c r="AC256" s="172">
        <f t="shared" si="256"/>
        <v>-1</v>
      </c>
      <c r="AD256" s="172">
        <f t="shared" si="256"/>
        <v>-1</v>
      </c>
      <c r="AE256" s="172">
        <f t="shared" si="256"/>
        <v>-1</v>
      </c>
      <c r="AF256" s="172">
        <f t="shared" si="256"/>
        <v>-1</v>
      </c>
      <c r="AG256" s="172">
        <f t="shared" si="256"/>
        <v>-1</v>
      </c>
      <c r="AH256" s="172">
        <f t="shared" si="256"/>
        <v>-1</v>
      </c>
      <c r="AI256" s="172">
        <f t="shared" si="256"/>
        <v>-1</v>
      </c>
      <c r="AJ256" s="172">
        <f t="shared" si="256"/>
        <v>-1</v>
      </c>
      <c r="AK256" s="172">
        <f t="shared" si="256"/>
        <v>-1</v>
      </c>
      <c r="AL256" s="172">
        <f t="shared" si="256"/>
        <v>-1</v>
      </c>
      <c r="AM256" s="172">
        <f t="shared" si="256"/>
        <v>-1</v>
      </c>
      <c r="AN256" s="172">
        <f t="shared" si="256"/>
        <v>-1</v>
      </c>
      <c r="AO256" s="172">
        <f t="shared" si="256"/>
        <v>-1</v>
      </c>
      <c r="AP256" s="172">
        <f t="shared" si="256"/>
        <v>-1</v>
      </c>
      <c r="AQ256" s="172">
        <f t="shared" si="256"/>
        <v>-1</v>
      </c>
      <c r="AR256" s="172">
        <f t="shared" si="256"/>
        <v>-1</v>
      </c>
      <c r="AS256" s="172">
        <f t="shared" si="256"/>
        <v>-1</v>
      </c>
      <c r="AT256" s="172">
        <f t="shared" si="256"/>
        <v>-1</v>
      </c>
      <c r="AU256" s="172">
        <f t="shared" si="256"/>
        <v>-1</v>
      </c>
      <c r="AV256" s="172">
        <f t="shared" si="256"/>
        <v>-1</v>
      </c>
      <c r="AW256" s="172">
        <f t="shared" si="256"/>
        <v>-1</v>
      </c>
      <c r="AX256" s="172">
        <f t="shared" si="256"/>
        <v>-1</v>
      </c>
      <c r="AY256" s="172">
        <f t="shared" si="256"/>
        <v>-1</v>
      </c>
      <c r="AZ256" s="172">
        <f t="shared" si="256"/>
        <v>-1</v>
      </c>
      <c r="BA256" s="172">
        <f t="shared" si="256"/>
        <v>-1</v>
      </c>
      <c r="BB256" s="172">
        <f t="shared" si="256"/>
        <v>-1</v>
      </c>
      <c r="BC256" s="172">
        <f t="shared" si="256"/>
        <v>-1</v>
      </c>
      <c r="BD256" s="172">
        <f t="shared" si="256"/>
        <v>-1</v>
      </c>
      <c r="BE256" s="172">
        <f t="shared" si="256"/>
        <v>-1</v>
      </c>
      <c r="BF256" s="172">
        <f t="shared" si="256"/>
        <v>-1</v>
      </c>
      <c r="BG256" s="172">
        <f t="shared" si="256"/>
        <v>-1</v>
      </c>
      <c r="BH256" s="172">
        <f t="shared" si="256"/>
        <v>-1</v>
      </c>
      <c r="BI256" s="172">
        <f t="shared" si="256"/>
        <v>-1</v>
      </c>
      <c r="BJ256" s="172">
        <f t="shared" si="256"/>
        <v>-1</v>
      </c>
      <c r="BK256" s="172">
        <f t="shared" si="256"/>
        <v>-1</v>
      </c>
      <c r="BL256" s="172">
        <f t="shared" si="256"/>
        <v>-1</v>
      </c>
      <c r="BM256" s="172">
        <f t="shared" si="256"/>
        <v>-1</v>
      </c>
      <c r="BN256" s="172">
        <f t="shared" si="256"/>
        <v>-1</v>
      </c>
      <c r="BO256" s="172">
        <f t="shared" si="256"/>
        <v>-1</v>
      </c>
      <c r="BP256" s="172">
        <f t="shared" si="256"/>
        <v>-1</v>
      </c>
      <c r="BQ256" s="172">
        <f t="shared" si="255"/>
        <v>-1</v>
      </c>
      <c r="BR256" s="172">
        <f t="shared" si="255"/>
        <v>-1</v>
      </c>
      <c r="BS256" s="172">
        <f t="shared" si="255"/>
        <v>-1</v>
      </c>
      <c r="BT256" s="172">
        <f t="shared" si="255"/>
        <v>-1</v>
      </c>
      <c r="BU256" s="172">
        <f t="shared" si="255"/>
        <v>-1</v>
      </c>
      <c r="BV256" s="172">
        <f t="shared" si="255"/>
        <v>-1</v>
      </c>
      <c r="BW256" s="172">
        <f t="shared" si="255"/>
        <v>-1</v>
      </c>
      <c r="BX256" s="172">
        <f t="shared" si="255"/>
        <v>-1</v>
      </c>
      <c r="BY256" s="172">
        <f t="shared" si="255"/>
        <v>-1</v>
      </c>
      <c r="BZ256" s="172">
        <f t="shared" si="255"/>
        <v>-1</v>
      </c>
      <c r="CA256" s="172">
        <f t="shared" si="255"/>
        <v>-1</v>
      </c>
      <c r="CB256" s="172">
        <f t="shared" si="255"/>
        <v>-1</v>
      </c>
      <c r="CC256" s="172">
        <f t="shared" si="255"/>
        <v>-1</v>
      </c>
      <c r="CD256" s="172">
        <f t="shared" si="255"/>
        <v>-1</v>
      </c>
      <c r="CE256" s="172">
        <f t="shared" si="255"/>
        <v>-1</v>
      </c>
      <c r="CF256" s="172">
        <f t="shared" si="255"/>
        <v>-1</v>
      </c>
      <c r="CG256" s="172">
        <f t="shared" si="255"/>
        <v>-1</v>
      </c>
      <c r="CH256" s="172">
        <f t="shared" si="255"/>
        <v>-1</v>
      </c>
      <c r="CI256" s="172">
        <f t="shared" si="255"/>
        <v>-1</v>
      </c>
      <c r="CJ256" s="172">
        <f t="shared" si="255"/>
        <v>-1</v>
      </c>
      <c r="CK256" s="172">
        <f t="shared" si="255"/>
        <v>-1</v>
      </c>
      <c r="CL256" s="172">
        <f t="shared" si="255"/>
        <v>-1</v>
      </c>
      <c r="CM256" s="172">
        <f t="shared" si="255"/>
        <v>-1</v>
      </c>
      <c r="CN256" s="172">
        <f t="shared" si="255"/>
        <v>-1</v>
      </c>
      <c r="CO256" s="172">
        <f t="shared" si="255"/>
        <v>-1</v>
      </c>
      <c r="CP256" s="172">
        <f t="shared" si="255"/>
        <v>-1</v>
      </c>
      <c r="CQ256" s="172">
        <f t="shared" si="255"/>
        <v>-1</v>
      </c>
      <c r="CR256" s="172">
        <f t="shared" si="255"/>
        <v>-1</v>
      </c>
      <c r="CS256" s="172">
        <f t="shared" si="255"/>
        <v>-1</v>
      </c>
      <c r="CT256" s="172">
        <f t="shared" si="255"/>
        <v>-1</v>
      </c>
      <c r="CU256" s="172">
        <f t="shared" si="255"/>
        <v>-1</v>
      </c>
      <c r="CV256" s="172">
        <f t="shared" si="255"/>
        <v>-1</v>
      </c>
      <c r="CW256" s="172">
        <f t="shared" si="255"/>
        <v>-1</v>
      </c>
      <c r="CX256" s="172">
        <f t="shared" si="255"/>
        <v>-1</v>
      </c>
      <c r="CY256" s="172">
        <f t="shared" si="255"/>
        <v>-1</v>
      </c>
      <c r="CZ256" s="172">
        <f t="shared" si="255"/>
        <v>-1</v>
      </c>
      <c r="DA256" s="172">
        <f t="shared" si="255"/>
        <v>-1</v>
      </c>
      <c r="DB256" s="172">
        <f t="shared" si="255"/>
        <v>-1</v>
      </c>
      <c r="DC256" s="172">
        <f t="shared" si="255"/>
        <v>-1</v>
      </c>
      <c r="DD256" s="172">
        <f t="shared" si="255"/>
        <v>-1</v>
      </c>
      <c r="DE256" s="172">
        <f t="shared" si="255"/>
        <v>-1</v>
      </c>
      <c r="DF256" s="172">
        <f t="shared" si="255"/>
        <v>-1</v>
      </c>
      <c r="DG256" s="172">
        <f t="shared" si="255"/>
        <v>-1</v>
      </c>
      <c r="DH256" s="172">
        <f t="shared" si="255"/>
        <v>-1</v>
      </c>
      <c r="DI256" s="172">
        <f t="shared" si="255"/>
        <v>-1</v>
      </c>
      <c r="DJ256" s="172">
        <f t="shared" si="255"/>
        <v>-1</v>
      </c>
      <c r="DK256" s="172">
        <f t="shared" si="255"/>
        <v>-1</v>
      </c>
      <c r="DL256" s="172">
        <f t="shared" si="255"/>
        <v>-1</v>
      </c>
      <c r="DM256" s="172">
        <f t="shared" si="255"/>
        <v>-1</v>
      </c>
      <c r="DN256" s="172">
        <f t="shared" si="255"/>
        <v>-1</v>
      </c>
      <c r="DO256" s="172">
        <f t="shared" si="255"/>
        <v>-1</v>
      </c>
      <c r="DP256" s="172">
        <f t="shared" si="255"/>
        <v>-1</v>
      </c>
      <c r="DQ256" s="172">
        <f t="shared" si="255"/>
        <v>-1</v>
      </c>
      <c r="DR256" s="172">
        <f t="shared" si="255"/>
        <v>-1</v>
      </c>
      <c r="DS256" s="172">
        <f t="shared" si="255"/>
        <v>-1</v>
      </c>
      <c r="DT256" s="172">
        <f t="shared" si="255"/>
        <v>-1</v>
      </c>
      <c r="DU256" s="172">
        <f t="shared" si="255"/>
        <v>-1</v>
      </c>
      <c r="DV256" s="172">
        <f t="shared" si="255"/>
        <v>-1</v>
      </c>
      <c r="DW256" s="172">
        <f t="shared" si="255"/>
        <v>-1</v>
      </c>
      <c r="DX256" s="172">
        <f t="shared" si="255"/>
        <v>-1</v>
      </c>
      <c r="DY256" s="172">
        <f t="shared" si="255"/>
        <v>-1</v>
      </c>
      <c r="DZ256" s="172">
        <f t="shared" si="255"/>
        <v>-1</v>
      </c>
      <c r="EA256" s="172">
        <f t="shared" si="255"/>
        <v>-1</v>
      </c>
      <c r="EB256" s="172">
        <f t="shared" ref="EB256:GM259" si="259">IF(EB$5="Relais électromécaniques hermétiques",EB141,-1)</f>
        <v>-1</v>
      </c>
      <c r="EC256" s="172">
        <f t="shared" si="259"/>
        <v>-1</v>
      </c>
      <c r="ED256" s="172">
        <f t="shared" si="259"/>
        <v>-1</v>
      </c>
      <c r="EE256" s="172">
        <f t="shared" si="259"/>
        <v>-1</v>
      </c>
      <c r="EF256" s="172">
        <f t="shared" si="259"/>
        <v>-1</v>
      </c>
      <c r="EG256" s="172">
        <f t="shared" si="259"/>
        <v>-1</v>
      </c>
      <c r="EH256" s="172">
        <f t="shared" si="259"/>
        <v>-1</v>
      </c>
      <c r="EI256" s="172">
        <f t="shared" si="259"/>
        <v>-1</v>
      </c>
      <c r="EJ256" s="172">
        <f t="shared" si="259"/>
        <v>-1</v>
      </c>
      <c r="EK256" s="172">
        <f t="shared" si="259"/>
        <v>-1</v>
      </c>
      <c r="EL256" s="172">
        <f t="shared" si="259"/>
        <v>-1</v>
      </c>
      <c r="EM256" s="172">
        <f t="shared" si="259"/>
        <v>-1</v>
      </c>
      <c r="EN256" s="172">
        <f t="shared" si="259"/>
        <v>-1</v>
      </c>
      <c r="EO256" s="172">
        <f t="shared" si="259"/>
        <v>-1</v>
      </c>
      <c r="EP256" s="172">
        <f t="shared" si="259"/>
        <v>-1</v>
      </c>
      <c r="EQ256" s="172">
        <f t="shared" si="259"/>
        <v>-1</v>
      </c>
      <c r="ER256" s="172">
        <f t="shared" si="259"/>
        <v>-1</v>
      </c>
      <c r="ES256" s="172">
        <f t="shared" si="259"/>
        <v>-1</v>
      </c>
      <c r="ET256" s="172">
        <f t="shared" si="259"/>
        <v>-1</v>
      </c>
      <c r="EU256" s="172">
        <f t="shared" si="259"/>
        <v>-1</v>
      </c>
      <c r="EV256" s="172">
        <f t="shared" si="259"/>
        <v>-1</v>
      </c>
      <c r="EW256" s="172">
        <f t="shared" si="259"/>
        <v>-1</v>
      </c>
      <c r="EX256" s="172">
        <f t="shared" si="259"/>
        <v>-1</v>
      </c>
      <c r="EY256" s="172">
        <f t="shared" si="259"/>
        <v>-1</v>
      </c>
      <c r="EZ256" s="172">
        <f t="shared" si="259"/>
        <v>-1</v>
      </c>
      <c r="FA256" s="172">
        <f t="shared" si="259"/>
        <v>-1</v>
      </c>
      <c r="FB256" s="172">
        <f t="shared" si="259"/>
        <v>-1</v>
      </c>
      <c r="FC256" s="172">
        <f t="shared" si="259"/>
        <v>-1</v>
      </c>
      <c r="FD256" s="172">
        <f t="shared" si="259"/>
        <v>-1</v>
      </c>
      <c r="FE256" s="172">
        <f t="shared" si="259"/>
        <v>-1</v>
      </c>
      <c r="FF256" s="172">
        <f t="shared" si="259"/>
        <v>-1</v>
      </c>
      <c r="FG256" s="172">
        <f t="shared" si="259"/>
        <v>-1</v>
      </c>
      <c r="FH256" s="172">
        <f t="shared" si="259"/>
        <v>-1</v>
      </c>
      <c r="FI256" s="172">
        <f t="shared" si="259"/>
        <v>-1</v>
      </c>
      <c r="FJ256" s="172">
        <f t="shared" si="259"/>
        <v>-1</v>
      </c>
      <c r="FK256" s="172">
        <f t="shared" si="259"/>
        <v>-1</v>
      </c>
      <c r="FL256" s="172">
        <f t="shared" si="259"/>
        <v>-1</v>
      </c>
      <c r="FM256" s="172">
        <f t="shared" si="259"/>
        <v>-1</v>
      </c>
      <c r="FN256" s="172">
        <f t="shared" si="259"/>
        <v>-1</v>
      </c>
      <c r="FO256" s="172">
        <f t="shared" si="259"/>
        <v>-1</v>
      </c>
      <c r="FP256" s="172">
        <f t="shared" si="259"/>
        <v>-1</v>
      </c>
      <c r="FQ256" s="172">
        <f t="shared" si="259"/>
        <v>-1</v>
      </c>
      <c r="FR256" s="172">
        <f t="shared" si="259"/>
        <v>-1</v>
      </c>
      <c r="FS256" s="172">
        <f t="shared" si="259"/>
        <v>-1</v>
      </c>
      <c r="FT256" s="172">
        <f t="shared" si="259"/>
        <v>-1</v>
      </c>
      <c r="FU256" s="172">
        <f t="shared" si="259"/>
        <v>-1</v>
      </c>
      <c r="FV256" s="172">
        <f t="shared" si="259"/>
        <v>-1</v>
      </c>
      <c r="FW256" s="172">
        <f t="shared" si="259"/>
        <v>-1</v>
      </c>
      <c r="FX256" s="172">
        <f t="shared" si="259"/>
        <v>-1</v>
      </c>
      <c r="FY256" s="172">
        <f t="shared" si="259"/>
        <v>-1</v>
      </c>
      <c r="FZ256" s="172">
        <f t="shared" si="259"/>
        <v>-1</v>
      </c>
      <c r="GA256" s="172">
        <f t="shared" si="259"/>
        <v>-1</v>
      </c>
      <c r="GB256" s="172">
        <f t="shared" si="259"/>
        <v>-1</v>
      </c>
      <c r="GC256" s="172">
        <f t="shared" si="259"/>
        <v>-1</v>
      </c>
      <c r="GD256" s="172">
        <f t="shared" si="259"/>
        <v>-1</v>
      </c>
      <c r="GE256" s="172">
        <f t="shared" si="259"/>
        <v>-1</v>
      </c>
      <c r="GF256" s="172">
        <f t="shared" si="259"/>
        <v>-1</v>
      </c>
      <c r="GG256" s="172">
        <f t="shared" si="259"/>
        <v>-1</v>
      </c>
      <c r="GH256" s="172">
        <f t="shared" si="259"/>
        <v>-1</v>
      </c>
      <c r="GI256" s="172">
        <f t="shared" si="259"/>
        <v>-1</v>
      </c>
      <c r="GJ256" s="172">
        <f t="shared" si="259"/>
        <v>-1</v>
      </c>
      <c r="GK256" s="172">
        <f t="shared" si="259"/>
        <v>-1</v>
      </c>
      <c r="GL256" s="172">
        <f t="shared" si="259"/>
        <v>-1</v>
      </c>
      <c r="GM256" s="172">
        <f t="shared" si="259"/>
        <v>-1</v>
      </c>
      <c r="GN256" s="172">
        <f t="shared" si="257"/>
        <v>-1</v>
      </c>
      <c r="GO256" s="172">
        <f t="shared" si="257"/>
        <v>-1</v>
      </c>
      <c r="GP256" s="172">
        <f t="shared" si="257"/>
        <v>-1</v>
      </c>
      <c r="GQ256" s="172">
        <f t="shared" si="257"/>
        <v>-1</v>
      </c>
      <c r="GR256" s="172">
        <f t="shared" si="257"/>
        <v>-1</v>
      </c>
      <c r="GS256" s="172">
        <f t="shared" si="257"/>
        <v>-1</v>
      </c>
      <c r="GT256" s="139"/>
      <c r="GU256" s="149"/>
      <c r="GV256" s="150"/>
      <c r="GW256" s="150"/>
      <c r="GX256" s="150"/>
      <c r="GY256" s="150"/>
      <c r="GZ256" s="150"/>
      <c r="HA256" s="150"/>
      <c r="HB256" s="150"/>
      <c r="HC256" s="150"/>
      <c r="HD256" s="150"/>
      <c r="HE256" s="150"/>
      <c r="HF256" s="150"/>
      <c r="HG256" s="150"/>
      <c r="HH256" s="150"/>
      <c r="HI256" s="150"/>
      <c r="HJ256" s="150"/>
      <c r="HK256" s="150"/>
      <c r="HL256" s="150"/>
      <c r="HM256" s="150"/>
      <c r="HN256" s="150"/>
      <c r="HO256" s="150"/>
      <c r="HP256" s="150"/>
      <c r="HQ256" s="150"/>
      <c r="HR256" s="150"/>
      <c r="HS256" s="150"/>
      <c r="HT256" s="150"/>
      <c r="HU256" s="150"/>
      <c r="HV256" s="150"/>
      <c r="HW256" s="150"/>
      <c r="HX256" s="150"/>
      <c r="HY256" s="150"/>
      <c r="HZ256" s="150"/>
      <c r="IA256" s="150"/>
      <c r="IB256" s="150"/>
      <c r="IC256" s="150"/>
      <c r="ID256" s="150"/>
      <c r="IE256" s="150"/>
      <c r="IF256" s="150"/>
      <c r="IG256" s="150"/>
      <c r="IH256" s="150"/>
      <c r="II256" s="150"/>
      <c r="IJ256" s="150"/>
      <c r="IK256" s="150"/>
      <c r="IL256" s="150"/>
      <c r="IM256" s="150"/>
      <c r="IN256" s="150"/>
      <c r="IO256" s="150"/>
      <c r="IP256" s="150"/>
      <c r="IQ256" s="150"/>
      <c r="IR256" s="150"/>
      <c r="IS256" s="150"/>
      <c r="IT256" s="150"/>
      <c r="IU256" s="150"/>
      <c r="IV256" s="150"/>
    </row>
    <row r="257" spans="4:256" s="172" customFormat="1" hidden="1">
      <c r="D257" s="172">
        <f t="shared" si="258"/>
        <v>-1</v>
      </c>
      <c r="E257" s="172">
        <f t="shared" si="256"/>
        <v>-1</v>
      </c>
      <c r="F257" s="172">
        <f t="shared" si="256"/>
        <v>-1</v>
      </c>
      <c r="G257" s="172">
        <f t="shared" si="256"/>
        <v>-1</v>
      </c>
      <c r="H257" s="172">
        <f t="shared" si="256"/>
        <v>-1</v>
      </c>
      <c r="I257" s="172">
        <f t="shared" si="256"/>
        <v>-1</v>
      </c>
      <c r="J257" s="172">
        <f t="shared" si="256"/>
        <v>-1</v>
      </c>
      <c r="K257" s="172">
        <f t="shared" si="256"/>
        <v>-1</v>
      </c>
      <c r="L257" s="172">
        <f t="shared" si="256"/>
        <v>-1</v>
      </c>
      <c r="M257" s="172">
        <f t="shared" si="256"/>
        <v>-1</v>
      </c>
      <c r="N257" s="172">
        <f t="shared" si="256"/>
        <v>-1</v>
      </c>
      <c r="O257" s="172">
        <f t="shared" si="256"/>
        <v>-1</v>
      </c>
      <c r="P257" s="172">
        <f t="shared" si="256"/>
        <v>-1</v>
      </c>
      <c r="Q257" s="172">
        <f t="shared" si="256"/>
        <v>-1</v>
      </c>
      <c r="R257" s="172">
        <f t="shared" si="256"/>
        <v>-1</v>
      </c>
      <c r="S257" s="172">
        <f t="shared" si="256"/>
        <v>-1</v>
      </c>
      <c r="T257" s="172">
        <f t="shared" si="256"/>
        <v>-1</v>
      </c>
      <c r="U257" s="172">
        <f t="shared" si="256"/>
        <v>-1</v>
      </c>
      <c r="V257" s="172">
        <f t="shared" si="256"/>
        <v>-1</v>
      </c>
      <c r="W257" s="172">
        <f t="shared" si="256"/>
        <v>-1</v>
      </c>
      <c r="X257" s="172">
        <f t="shared" si="256"/>
        <v>-1</v>
      </c>
      <c r="Y257" s="172">
        <f t="shared" si="256"/>
        <v>-1</v>
      </c>
      <c r="Z257" s="172">
        <f t="shared" si="256"/>
        <v>-1</v>
      </c>
      <c r="AA257" s="172">
        <f t="shared" si="256"/>
        <v>-1</v>
      </c>
      <c r="AB257" s="172">
        <f t="shared" si="256"/>
        <v>-1</v>
      </c>
      <c r="AC257" s="172">
        <f t="shared" si="256"/>
        <v>-1</v>
      </c>
      <c r="AD257" s="172">
        <f t="shared" si="256"/>
        <v>-1</v>
      </c>
      <c r="AE257" s="172">
        <f t="shared" si="256"/>
        <v>-1</v>
      </c>
      <c r="AF257" s="172">
        <f t="shared" si="256"/>
        <v>-1</v>
      </c>
      <c r="AG257" s="172">
        <f t="shared" si="256"/>
        <v>-1</v>
      </c>
      <c r="AH257" s="172">
        <f t="shared" si="256"/>
        <v>-1</v>
      </c>
      <c r="AI257" s="172">
        <f t="shared" si="256"/>
        <v>-1</v>
      </c>
      <c r="AJ257" s="172">
        <f t="shared" si="256"/>
        <v>-1</v>
      </c>
      <c r="AK257" s="172">
        <f t="shared" si="256"/>
        <v>-1</v>
      </c>
      <c r="AL257" s="172">
        <f t="shared" si="256"/>
        <v>-1</v>
      </c>
      <c r="AM257" s="172">
        <f t="shared" si="256"/>
        <v>-1</v>
      </c>
      <c r="AN257" s="172">
        <f t="shared" si="256"/>
        <v>-1</v>
      </c>
      <c r="AO257" s="172">
        <f t="shared" si="256"/>
        <v>-1</v>
      </c>
      <c r="AP257" s="172">
        <f t="shared" si="256"/>
        <v>-1</v>
      </c>
      <c r="AQ257" s="172">
        <f t="shared" si="256"/>
        <v>-1</v>
      </c>
      <c r="AR257" s="172">
        <f t="shared" si="256"/>
        <v>-1</v>
      </c>
      <c r="AS257" s="172">
        <f t="shared" si="256"/>
        <v>-1</v>
      </c>
      <c r="AT257" s="172">
        <f t="shared" si="256"/>
        <v>-1</v>
      </c>
      <c r="AU257" s="172">
        <f t="shared" si="256"/>
        <v>-1</v>
      </c>
      <c r="AV257" s="172">
        <f t="shared" si="256"/>
        <v>-1</v>
      </c>
      <c r="AW257" s="172">
        <f t="shared" si="256"/>
        <v>-1</v>
      </c>
      <c r="AX257" s="172">
        <f t="shared" si="256"/>
        <v>-1</v>
      </c>
      <c r="AY257" s="172">
        <f t="shared" si="256"/>
        <v>-1</v>
      </c>
      <c r="AZ257" s="172">
        <f t="shared" si="256"/>
        <v>-1</v>
      </c>
      <c r="BA257" s="172">
        <f t="shared" si="256"/>
        <v>-1</v>
      </c>
      <c r="BB257" s="172">
        <f t="shared" si="256"/>
        <v>-1</v>
      </c>
      <c r="BC257" s="172">
        <f t="shared" si="256"/>
        <v>-1</v>
      </c>
      <c r="BD257" s="172">
        <f t="shared" si="256"/>
        <v>-1</v>
      </c>
      <c r="BE257" s="172">
        <f t="shared" si="256"/>
        <v>-1</v>
      </c>
      <c r="BF257" s="172">
        <f t="shared" si="256"/>
        <v>-1</v>
      </c>
      <c r="BG257" s="172">
        <f t="shared" si="256"/>
        <v>-1</v>
      </c>
      <c r="BH257" s="172">
        <f t="shared" si="256"/>
        <v>-1</v>
      </c>
      <c r="BI257" s="172">
        <f t="shared" si="256"/>
        <v>-1</v>
      </c>
      <c r="BJ257" s="172">
        <f t="shared" si="256"/>
        <v>-1</v>
      </c>
      <c r="BK257" s="172">
        <f t="shared" si="256"/>
        <v>-1</v>
      </c>
      <c r="BL257" s="172">
        <f t="shared" si="256"/>
        <v>-1</v>
      </c>
      <c r="BM257" s="172">
        <f t="shared" si="256"/>
        <v>-1</v>
      </c>
      <c r="BN257" s="172">
        <f t="shared" si="256"/>
        <v>-1</v>
      </c>
      <c r="BO257" s="172">
        <f t="shared" si="256"/>
        <v>-1</v>
      </c>
      <c r="BP257" s="172">
        <f t="shared" ref="BP257:EA260" si="260">IF(BP$5="Relais électromécaniques hermétiques",BP142,-1)</f>
        <v>-1</v>
      </c>
      <c r="BQ257" s="172">
        <f t="shared" si="260"/>
        <v>-1</v>
      </c>
      <c r="BR257" s="172">
        <f t="shared" si="260"/>
        <v>-1</v>
      </c>
      <c r="BS257" s="172">
        <f t="shared" si="260"/>
        <v>-1</v>
      </c>
      <c r="BT257" s="172">
        <f t="shared" si="260"/>
        <v>-1</v>
      </c>
      <c r="BU257" s="172">
        <f t="shared" si="260"/>
        <v>-1</v>
      </c>
      <c r="BV257" s="172">
        <f t="shared" si="260"/>
        <v>-1</v>
      </c>
      <c r="BW257" s="172">
        <f t="shared" si="260"/>
        <v>-1</v>
      </c>
      <c r="BX257" s="172">
        <f t="shared" si="260"/>
        <v>-1</v>
      </c>
      <c r="BY257" s="172">
        <f t="shared" si="260"/>
        <v>-1</v>
      </c>
      <c r="BZ257" s="172">
        <f t="shared" si="260"/>
        <v>-1</v>
      </c>
      <c r="CA257" s="172">
        <f t="shared" si="260"/>
        <v>-1</v>
      </c>
      <c r="CB257" s="172">
        <f t="shared" si="260"/>
        <v>-1</v>
      </c>
      <c r="CC257" s="172">
        <f t="shared" si="260"/>
        <v>-1</v>
      </c>
      <c r="CD257" s="172">
        <f t="shared" si="260"/>
        <v>-1</v>
      </c>
      <c r="CE257" s="172">
        <f t="shared" si="260"/>
        <v>-1</v>
      </c>
      <c r="CF257" s="172">
        <f t="shared" si="260"/>
        <v>-1</v>
      </c>
      <c r="CG257" s="172">
        <f t="shared" si="260"/>
        <v>-1</v>
      </c>
      <c r="CH257" s="172">
        <f t="shared" si="260"/>
        <v>-1</v>
      </c>
      <c r="CI257" s="172">
        <f t="shared" si="260"/>
        <v>-1</v>
      </c>
      <c r="CJ257" s="172">
        <f t="shared" si="260"/>
        <v>-1</v>
      </c>
      <c r="CK257" s="172">
        <f t="shared" si="260"/>
        <v>-1</v>
      </c>
      <c r="CL257" s="172">
        <f t="shared" si="260"/>
        <v>-1</v>
      </c>
      <c r="CM257" s="172">
        <f t="shared" si="260"/>
        <v>-1</v>
      </c>
      <c r="CN257" s="172">
        <f t="shared" si="260"/>
        <v>-1</v>
      </c>
      <c r="CO257" s="172">
        <f t="shared" si="260"/>
        <v>-1</v>
      </c>
      <c r="CP257" s="172">
        <f t="shared" si="260"/>
        <v>-1</v>
      </c>
      <c r="CQ257" s="172">
        <f t="shared" si="260"/>
        <v>-1</v>
      </c>
      <c r="CR257" s="172">
        <f t="shared" si="260"/>
        <v>-1</v>
      </c>
      <c r="CS257" s="172">
        <f t="shared" si="260"/>
        <v>-1</v>
      </c>
      <c r="CT257" s="172">
        <f t="shared" si="260"/>
        <v>-1</v>
      </c>
      <c r="CU257" s="172">
        <f t="shared" si="260"/>
        <v>-1</v>
      </c>
      <c r="CV257" s="172">
        <f t="shared" si="260"/>
        <v>-1</v>
      </c>
      <c r="CW257" s="172">
        <f t="shared" si="260"/>
        <v>-1</v>
      </c>
      <c r="CX257" s="172">
        <f t="shared" si="260"/>
        <v>-1</v>
      </c>
      <c r="CY257" s="172">
        <f t="shared" si="260"/>
        <v>-1</v>
      </c>
      <c r="CZ257" s="172">
        <f t="shared" si="260"/>
        <v>-1</v>
      </c>
      <c r="DA257" s="172">
        <f t="shared" si="260"/>
        <v>-1</v>
      </c>
      <c r="DB257" s="172">
        <f t="shared" si="260"/>
        <v>-1</v>
      </c>
      <c r="DC257" s="172">
        <f t="shared" si="260"/>
        <v>-1</v>
      </c>
      <c r="DD257" s="172">
        <f t="shared" si="260"/>
        <v>-1</v>
      </c>
      <c r="DE257" s="172">
        <f t="shared" si="260"/>
        <v>-1</v>
      </c>
      <c r="DF257" s="172">
        <f t="shared" si="260"/>
        <v>-1</v>
      </c>
      <c r="DG257" s="172">
        <f t="shared" si="260"/>
        <v>-1</v>
      </c>
      <c r="DH257" s="172">
        <f t="shared" si="260"/>
        <v>-1</v>
      </c>
      <c r="DI257" s="172">
        <f t="shared" si="260"/>
        <v>-1</v>
      </c>
      <c r="DJ257" s="172">
        <f t="shared" si="260"/>
        <v>-1</v>
      </c>
      <c r="DK257" s="172">
        <f t="shared" si="260"/>
        <v>-1</v>
      </c>
      <c r="DL257" s="172">
        <f t="shared" si="260"/>
        <v>-1</v>
      </c>
      <c r="DM257" s="172">
        <f t="shared" si="260"/>
        <v>-1</v>
      </c>
      <c r="DN257" s="172">
        <f t="shared" si="260"/>
        <v>-1</v>
      </c>
      <c r="DO257" s="172">
        <f t="shared" si="260"/>
        <v>-1</v>
      </c>
      <c r="DP257" s="172">
        <f t="shared" si="260"/>
        <v>-1</v>
      </c>
      <c r="DQ257" s="172">
        <f t="shared" si="260"/>
        <v>-1</v>
      </c>
      <c r="DR257" s="172">
        <f t="shared" si="260"/>
        <v>-1</v>
      </c>
      <c r="DS257" s="172">
        <f t="shared" si="260"/>
        <v>-1</v>
      </c>
      <c r="DT257" s="172">
        <f t="shared" si="260"/>
        <v>-1</v>
      </c>
      <c r="DU257" s="172">
        <f t="shared" si="260"/>
        <v>-1</v>
      </c>
      <c r="DV257" s="172">
        <f t="shared" si="260"/>
        <v>-1</v>
      </c>
      <c r="DW257" s="172">
        <f t="shared" si="260"/>
        <v>-1</v>
      </c>
      <c r="DX257" s="172">
        <f t="shared" si="260"/>
        <v>-1</v>
      </c>
      <c r="DY257" s="172">
        <f t="shared" si="260"/>
        <v>-1</v>
      </c>
      <c r="DZ257" s="172">
        <f t="shared" si="260"/>
        <v>-1</v>
      </c>
      <c r="EA257" s="172">
        <f t="shared" si="260"/>
        <v>-1</v>
      </c>
      <c r="EB257" s="172">
        <f t="shared" si="259"/>
        <v>-1</v>
      </c>
      <c r="EC257" s="172">
        <f t="shared" si="259"/>
        <v>-1</v>
      </c>
      <c r="ED257" s="172">
        <f t="shared" si="259"/>
        <v>-1</v>
      </c>
      <c r="EE257" s="172">
        <f t="shared" si="259"/>
        <v>-1</v>
      </c>
      <c r="EF257" s="172">
        <f t="shared" si="259"/>
        <v>-1</v>
      </c>
      <c r="EG257" s="172">
        <f t="shared" si="259"/>
        <v>-1</v>
      </c>
      <c r="EH257" s="172">
        <f t="shared" si="259"/>
        <v>-1</v>
      </c>
      <c r="EI257" s="172">
        <f t="shared" si="259"/>
        <v>-1</v>
      </c>
      <c r="EJ257" s="172">
        <f t="shared" si="259"/>
        <v>-1</v>
      </c>
      <c r="EK257" s="172">
        <f t="shared" si="259"/>
        <v>-1</v>
      </c>
      <c r="EL257" s="172">
        <f t="shared" si="259"/>
        <v>-1</v>
      </c>
      <c r="EM257" s="172">
        <f t="shared" si="259"/>
        <v>-1</v>
      </c>
      <c r="EN257" s="172">
        <f t="shared" si="259"/>
        <v>-1</v>
      </c>
      <c r="EO257" s="172">
        <f t="shared" si="259"/>
        <v>-1</v>
      </c>
      <c r="EP257" s="172">
        <f t="shared" si="259"/>
        <v>-1</v>
      </c>
      <c r="EQ257" s="172">
        <f t="shared" si="259"/>
        <v>-1</v>
      </c>
      <c r="ER257" s="172">
        <f t="shared" si="259"/>
        <v>-1</v>
      </c>
      <c r="ES257" s="172">
        <f t="shared" si="259"/>
        <v>-1</v>
      </c>
      <c r="ET257" s="172">
        <f t="shared" si="259"/>
        <v>-1</v>
      </c>
      <c r="EU257" s="172">
        <f t="shared" si="259"/>
        <v>-1</v>
      </c>
      <c r="EV257" s="172">
        <f t="shared" si="259"/>
        <v>-1</v>
      </c>
      <c r="EW257" s="172">
        <f t="shared" si="259"/>
        <v>-1</v>
      </c>
      <c r="EX257" s="172">
        <f t="shared" si="259"/>
        <v>-1</v>
      </c>
      <c r="EY257" s="172">
        <f t="shared" si="259"/>
        <v>-1</v>
      </c>
      <c r="EZ257" s="172">
        <f t="shared" si="259"/>
        <v>-1</v>
      </c>
      <c r="FA257" s="172">
        <f t="shared" si="259"/>
        <v>-1</v>
      </c>
      <c r="FB257" s="172">
        <f t="shared" si="259"/>
        <v>-1</v>
      </c>
      <c r="FC257" s="172">
        <f t="shared" si="259"/>
        <v>-1</v>
      </c>
      <c r="FD257" s="172">
        <f t="shared" si="259"/>
        <v>-1</v>
      </c>
      <c r="FE257" s="172">
        <f t="shared" si="259"/>
        <v>-1</v>
      </c>
      <c r="FF257" s="172">
        <f t="shared" si="259"/>
        <v>-1</v>
      </c>
      <c r="FG257" s="172">
        <f t="shared" si="259"/>
        <v>-1</v>
      </c>
      <c r="FH257" s="172">
        <f t="shared" si="259"/>
        <v>-1</v>
      </c>
      <c r="FI257" s="172">
        <f t="shared" si="259"/>
        <v>-1</v>
      </c>
      <c r="FJ257" s="172">
        <f t="shared" si="259"/>
        <v>-1</v>
      </c>
      <c r="FK257" s="172">
        <f t="shared" si="259"/>
        <v>-1</v>
      </c>
      <c r="FL257" s="172">
        <f t="shared" si="259"/>
        <v>-1</v>
      </c>
      <c r="FM257" s="172">
        <f t="shared" si="259"/>
        <v>-1</v>
      </c>
      <c r="FN257" s="172">
        <f t="shared" si="259"/>
        <v>-1</v>
      </c>
      <c r="FO257" s="172">
        <f t="shared" si="259"/>
        <v>-1</v>
      </c>
      <c r="FP257" s="172">
        <f t="shared" si="259"/>
        <v>-1</v>
      </c>
      <c r="FQ257" s="172">
        <f t="shared" si="259"/>
        <v>-1</v>
      </c>
      <c r="FR257" s="172">
        <f t="shared" si="259"/>
        <v>-1</v>
      </c>
      <c r="FS257" s="172">
        <f t="shared" si="259"/>
        <v>-1</v>
      </c>
      <c r="FT257" s="172">
        <f t="shared" si="259"/>
        <v>-1</v>
      </c>
      <c r="FU257" s="172">
        <f t="shared" si="259"/>
        <v>-1</v>
      </c>
      <c r="FV257" s="172">
        <f t="shared" si="259"/>
        <v>-1</v>
      </c>
      <c r="FW257" s="172">
        <f t="shared" si="259"/>
        <v>-1</v>
      </c>
      <c r="FX257" s="172">
        <f t="shared" si="259"/>
        <v>-1</v>
      </c>
      <c r="FY257" s="172">
        <f t="shared" si="259"/>
        <v>-1</v>
      </c>
      <c r="FZ257" s="172">
        <f t="shared" si="259"/>
        <v>-1</v>
      </c>
      <c r="GA257" s="172">
        <f t="shared" si="259"/>
        <v>-1</v>
      </c>
      <c r="GB257" s="172">
        <f t="shared" si="259"/>
        <v>-1</v>
      </c>
      <c r="GC257" s="172">
        <f t="shared" si="259"/>
        <v>-1</v>
      </c>
      <c r="GD257" s="172">
        <f t="shared" si="259"/>
        <v>-1</v>
      </c>
      <c r="GE257" s="172">
        <f t="shared" si="259"/>
        <v>-1</v>
      </c>
      <c r="GF257" s="172">
        <f t="shared" si="259"/>
        <v>-1</v>
      </c>
      <c r="GG257" s="172">
        <f t="shared" si="259"/>
        <v>-1</v>
      </c>
      <c r="GH257" s="172">
        <f t="shared" si="259"/>
        <v>-1</v>
      </c>
      <c r="GI257" s="172">
        <f t="shared" si="259"/>
        <v>-1</v>
      </c>
      <c r="GJ257" s="172">
        <f t="shared" si="259"/>
        <v>-1</v>
      </c>
      <c r="GK257" s="172">
        <f t="shared" si="259"/>
        <v>-1</v>
      </c>
      <c r="GL257" s="172">
        <f t="shared" si="259"/>
        <v>-1</v>
      </c>
      <c r="GM257" s="172">
        <f t="shared" si="259"/>
        <v>-1</v>
      </c>
      <c r="GN257" s="172">
        <f t="shared" si="257"/>
        <v>-1</v>
      </c>
      <c r="GO257" s="172">
        <f t="shared" si="257"/>
        <v>-1</v>
      </c>
      <c r="GP257" s="172">
        <f t="shared" si="257"/>
        <v>-1</v>
      </c>
      <c r="GQ257" s="172">
        <f t="shared" si="257"/>
        <v>-1</v>
      </c>
      <c r="GR257" s="172">
        <f t="shared" si="257"/>
        <v>-1</v>
      </c>
      <c r="GS257" s="172">
        <f t="shared" si="257"/>
        <v>-1</v>
      </c>
      <c r="GT257" s="139"/>
      <c r="GU257" s="149"/>
      <c r="GV257" s="150"/>
      <c r="GW257" s="150"/>
      <c r="GX257" s="150"/>
      <c r="GY257" s="150"/>
      <c r="GZ257" s="150"/>
      <c r="HA257" s="150"/>
      <c r="HB257" s="150"/>
      <c r="HC257" s="150"/>
      <c r="HD257" s="150"/>
      <c r="HE257" s="150"/>
      <c r="HF257" s="150"/>
      <c r="HG257" s="150"/>
      <c r="HH257" s="150"/>
      <c r="HI257" s="150"/>
      <c r="HJ257" s="150"/>
      <c r="HK257" s="150"/>
      <c r="HL257" s="150"/>
      <c r="HM257" s="150"/>
      <c r="HN257" s="150"/>
      <c r="HO257" s="150"/>
      <c r="HP257" s="150"/>
      <c r="HQ257" s="150"/>
      <c r="HR257" s="150"/>
      <c r="HS257" s="150"/>
      <c r="HT257" s="150"/>
      <c r="HU257" s="150"/>
      <c r="HV257" s="150"/>
      <c r="HW257" s="150"/>
      <c r="HX257" s="150"/>
      <c r="HY257" s="150"/>
      <c r="HZ257" s="150"/>
      <c r="IA257" s="150"/>
      <c r="IB257" s="150"/>
      <c r="IC257" s="150"/>
      <c r="ID257" s="150"/>
      <c r="IE257" s="150"/>
      <c r="IF257" s="150"/>
      <c r="IG257" s="150"/>
      <c r="IH257" s="150"/>
      <c r="II257" s="150"/>
      <c r="IJ257" s="150"/>
      <c r="IK257" s="150"/>
      <c r="IL257" s="150"/>
      <c r="IM257" s="150"/>
      <c r="IN257" s="150"/>
      <c r="IO257" s="150"/>
      <c r="IP257" s="150"/>
      <c r="IQ257" s="150"/>
      <c r="IR257" s="150"/>
      <c r="IS257" s="150"/>
      <c r="IT257" s="150"/>
      <c r="IU257" s="150"/>
      <c r="IV257" s="150"/>
    </row>
    <row r="258" spans="4:256" s="172" customFormat="1" hidden="1">
      <c r="D258" s="172">
        <f t="shared" si="258"/>
        <v>-1</v>
      </c>
      <c r="E258" s="172">
        <f t="shared" ref="E258:BP261" si="261">IF(E$5="Relais électromécaniques hermétiques",E143,-1)</f>
        <v>-1</v>
      </c>
      <c r="F258" s="172">
        <f t="shared" si="261"/>
        <v>-1</v>
      </c>
      <c r="G258" s="172">
        <f t="shared" si="261"/>
        <v>-1</v>
      </c>
      <c r="H258" s="172">
        <f t="shared" si="261"/>
        <v>-1</v>
      </c>
      <c r="I258" s="172">
        <f t="shared" si="261"/>
        <v>-1</v>
      </c>
      <c r="J258" s="172">
        <f t="shared" si="261"/>
        <v>-1</v>
      </c>
      <c r="K258" s="172">
        <f t="shared" si="261"/>
        <v>-1</v>
      </c>
      <c r="L258" s="172">
        <f t="shared" si="261"/>
        <v>-1</v>
      </c>
      <c r="M258" s="172">
        <f t="shared" si="261"/>
        <v>-1</v>
      </c>
      <c r="N258" s="172">
        <f t="shared" si="261"/>
        <v>-1</v>
      </c>
      <c r="O258" s="172">
        <f t="shared" si="261"/>
        <v>-1</v>
      </c>
      <c r="P258" s="172">
        <f t="shared" si="261"/>
        <v>-1</v>
      </c>
      <c r="Q258" s="172">
        <f t="shared" si="261"/>
        <v>-1</v>
      </c>
      <c r="R258" s="172">
        <f t="shared" si="261"/>
        <v>-1</v>
      </c>
      <c r="S258" s="172">
        <f t="shared" si="261"/>
        <v>-1</v>
      </c>
      <c r="T258" s="172">
        <f t="shared" si="261"/>
        <v>-1</v>
      </c>
      <c r="U258" s="172">
        <f t="shared" si="261"/>
        <v>-1</v>
      </c>
      <c r="V258" s="172">
        <f t="shared" si="261"/>
        <v>-1</v>
      </c>
      <c r="W258" s="172">
        <f t="shared" si="261"/>
        <v>-1</v>
      </c>
      <c r="X258" s="172">
        <f t="shared" si="261"/>
        <v>-1</v>
      </c>
      <c r="Y258" s="172">
        <f t="shared" si="261"/>
        <v>-1</v>
      </c>
      <c r="Z258" s="172">
        <f t="shared" si="261"/>
        <v>-1</v>
      </c>
      <c r="AA258" s="172">
        <f t="shared" si="261"/>
        <v>-1</v>
      </c>
      <c r="AB258" s="172">
        <f t="shared" si="261"/>
        <v>-1</v>
      </c>
      <c r="AC258" s="172">
        <f t="shared" si="261"/>
        <v>-1</v>
      </c>
      <c r="AD258" s="172">
        <f t="shared" si="261"/>
        <v>-1</v>
      </c>
      <c r="AE258" s="172">
        <f t="shared" si="261"/>
        <v>-1</v>
      </c>
      <c r="AF258" s="172">
        <f t="shared" si="261"/>
        <v>-1</v>
      </c>
      <c r="AG258" s="172">
        <f t="shared" si="261"/>
        <v>-1</v>
      </c>
      <c r="AH258" s="172">
        <f t="shared" si="261"/>
        <v>-1</v>
      </c>
      <c r="AI258" s="172">
        <f t="shared" si="261"/>
        <v>-1</v>
      </c>
      <c r="AJ258" s="172">
        <f t="shared" si="261"/>
        <v>-1</v>
      </c>
      <c r="AK258" s="172">
        <f t="shared" si="261"/>
        <v>-1</v>
      </c>
      <c r="AL258" s="172">
        <f t="shared" si="261"/>
        <v>-1</v>
      </c>
      <c r="AM258" s="172">
        <f t="shared" si="261"/>
        <v>-1</v>
      </c>
      <c r="AN258" s="172">
        <f t="shared" si="261"/>
        <v>-1</v>
      </c>
      <c r="AO258" s="172">
        <f t="shared" si="261"/>
        <v>-1</v>
      </c>
      <c r="AP258" s="172">
        <f t="shared" si="261"/>
        <v>-1</v>
      </c>
      <c r="AQ258" s="172">
        <f t="shared" si="261"/>
        <v>-1</v>
      </c>
      <c r="AR258" s="172">
        <f t="shared" si="261"/>
        <v>-1</v>
      </c>
      <c r="AS258" s="172">
        <f t="shared" si="261"/>
        <v>-1</v>
      </c>
      <c r="AT258" s="172">
        <f t="shared" si="261"/>
        <v>-1</v>
      </c>
      <c r="AU258" s="172">
        <f t="shared" si="261"/>
        <v>-1</v>
      </c>
      <c r="AV258" s="172">
        <f t="shared" si="261"/>
        <v>-1</v>
      </c>
      <c r="AW258" s="172">
        <f t="shared" si="261"/>
        <v>-1</v>
      </c>
      <c r="AX258" s="172">
        <f t="shared" si="261"/>
        <v>-1</v>
      </c>
      <c r="AY258" s="172">
        <f t="shared" si="261"/>
        <v>-1</v>
      </c>
      <c r="AZ258" s="172">
        <f t="shared" si="261"/>
        <v>-1</v>
      </c>
      <c r="BA258" s="172">
        <f t="shared" si="261"/>
        <v>-1</v>
      </c>
      <c r="BB258" s="172">
        <f t="shared" si="261"/>
        <v>-1</v>
      </c>
      <c r="BC258" s="172">
        <f t="shared" si="261"/>
        <v>-1</v>
      </c>
      <c r="BD258" s="172">
        <f t="shared" si="261"/>
        <v>-1</v>
      </c>
      <c r="BE258" s="172">
        <f t="shared" si="261"/>
        <v>-1</v>
      </c>
      <c r="BF258" s="172">
        <f t="shared" si="261"/>
        <v>-1</v>
      </c>
      <c r="BG258" s="172">
        <f t="shared" si="261"/>
        <v>-1</v>
      </c>
      <c r="BH258" s="172">
        <f t="shared" si="261"/>
        <v>-1</v>
      </c>
      <c r="BI258" s="172">
        <f t="shared" si="261"/>
        <v>-1</v>
      </c>
      <c r="BJ258" s="172">
        <f t="shared" si="261"/>
        <v>-1</v>
      </c>
      <c r="BK258" s="172">
        <f t="shared" si="261"/>
        <v>-1</v>
      </c>
      <c r="BL258" s="172">
        <f t="shared" si="261"/>
        <v>-1</v>
      </c>
      <c r="BM258" s="172">
        <f t="shared" si="261"/>
        <v>-1</v>
      </c>
      <c r="BN258" s="172">
        <f t="shared" si="261"/>
        <v>-1</v>
      </c>
      <c r="BO258" s="172">
        <f t="shared" si="261"/>
        <v>-1</v>
      </c>
      <c r="BP258" s="172">
        <f t="shared" si="261"/>
        <v>-1</v>
      </c>
      <c r="BQ258" s="172">
        <f t="shared" si="260"/>
        <v>-1</v>
      </c>
      <c r="BR258" s="172">
        <f t="shared" si="260"/>
        <v>-1</v>
      </c>
      <c r="BS258" s="172">
        <f t="shared" si="260"/>
        <v>-1</v>
      </c>
      <c r="BT258" s="172">
        <f t="shared" si="260"/>
        <v>-1</v>
      </c>
      <c r="BU258" s="172">
        <f t="shared" si="260"/>
        <v>-1</v>
      </c>
      <c r="BV258" s="172">
        <f t="shared" si="260"/>
        <v>-1</v>
      </c>
      <c r="BW258" s="172">
        <f t="shared" si="260"/>
        <v>-1</v>
      </c>
      <c r="BX258" s="172">
        <f t="shared" si="260"/>
        <v>-1</v>
      </c>
      <c r="BY258" s="172">
        <f t="shared" si="260"/>
        <v>-1</v>
      </c>
      <c r="BZ258" s="172">
        <f t="shared" si="260"/>
        <v>-1</v>
      </c>
      <c r="CA258" s="172">
        <f t="shared" si="260"/>
        <v>-1</v>
      </c>
      <c r="CB258" s="172">
        <f t="shared" si="260"/>
        <v>-1</v>
      </c>
      <c r="CC258" s="172">
        <f t="shared" si="260"/>
        <v>-1</v>
      </c>
      <c r="CD258" s="172">
        <f t="shared" si="260"/>
        <v>-1</v>
      </c>
      <c r="CE258" s="172">
        <f t="shared" si="260"/>
        <v>-1</v>
      </c>
      <c r="CF258" s="172">
        <f t="shared" si="260"/>
        <v>-1</v>
      </c>
      <c r="CG258" s="172">
        <f t="shared" si="260"/>
        <v>-1</v>
      </c>
      <c r="CH258" s="172">
        <f t="shared" si="260"/>
        <v>-1</v>
      </c>
      <c r="CI258" s="172">
        <f t="shared" si="260"/>
        <v>-1</v>
      </c>
      <c r="CJ258" s="172">
        <f t="shared" si="260"/>
        <v>-1</v>
      </c>
      <c r="CK258" s="172">
        <f t="shared" si="260"/>
        <v>-1</v>
      </c>
      <c r="CL258" s="172">
        <f t="shared" si="260"/>
        <v>-1</v>
      </c>
      <c r="CM258" s="172">
        <f t="shared" si="260"/>
        <v>-1</v>
      </c>
      <c r="CN258" s="172">
        <f t="shared" si="260"/>
        <v>-1</v>
      </c>
      <c r="CO258" s="172">
        <f t="shared" si="260"/>
        <v>-1</v>
      </c>
      <c r="CP258" s="172">
        <f t="shared" si="260"/>
        <v>-1</v>
      </c>
      <c r="CQ258" s="172">
        <f t="shared" si="260"/>
        <v>-1</v>
      </c>
      <c r="CR258" s="172">
        <f t="shared" si="260"/>
        <v>-1</v>
      </c>
      <c r="CS258" s="172">
        <f t="shared" si="260"/>
        <v>-1</v>
      </c>
      <c r="CT258" s="172">
        <f t="shared" si="260"/>
        <v>-1</v>
      </c>
      <c r="CU258" s="172">
        <f t="shared" si="260"/>
        <v>-1</v>
      </c>
      <c r="CV258" s="172">
        <f t="shared" si="260"/>
        <v>-1</v>
      </c>
      <c r="CW258" s="172">
        <f t="shared" si="260"/>
        <v>-1</v>
      </c>
      <c r="CX258" s="172">
        <f t="shared" si="260"/>
        <v>-1</v>
      </c>
      <c r="CY258" s="172">
        <f t="shared" si="260"/>
        <v>-1</v>
      </c>
      <c r="CZ258" s="172">
        <f t="shared" si="260"/>
        <v>-1</v>
      </c>
      <c r="DA258" s="172">
        <f t="shared" si="260"/>
        <v>-1</v>
      </c>
      <c r="DB258" s="172">
        <f t="shared" si="260"/>
        <v>-1</v>
      </c>
      <c r="DC258" s="172">
        <f t="shared" si="260"/>
        <v>-1</v>
      </c>
      <c r="DD258" s="172">
        <f t="shared" si="260"/>
        <v>-1</v>
      </c>
      <c r="DE258" s="172">
        <f t="shared" si="260"/>
        <v>-1</v>
      </c>
      <c r="DF258" s="172">
        <f t="shared" si="260"/>
        <v>-1</v>
      </c>
      <c r="DG258" s="172">
        <f t="shared" si="260"/>
        <v>-1</v>
      </c>
      <c r="DH258" s="172">
        <f t="shared" si="260"/>
        <v>-1</v>
      </c>
      <c r="DI258" s="172">
        <f t="shared" si="260"/>
        <v>-1</v>
      </c>
      <c r="DJ258" s="172">
        <f t="shared" si="260"/>
        <v>-1</v>
      </c>
      <c r="DK258" s="172">
        <f t="shared" si="260"/>
        <v>-1</v>
      </c>
      <c r="DL258" s="172">
        <f t="shared" si="260"/>
        <v>-1</v>
      </c>
      <c r="DM258" s="172">
        <f t="shared" si="260"/>
        <v>-1</v>
      </c>
      <c r="DN258" s="172">
        <f t="shared" si="260"/>
        <v>-1</v>
      </c>
      <c r="DO258" s="172">
        <f t="shared" si="260"/>
        <v>-1</v>
      </c>
      <c r="DP258" s="172">
        <f t="shared" si="260"/>
        <v>-1</v>
      </c>
      <c r="DQ258" s="172">
        <f t="shared" si="260"/>
        <v>-1</v>
      </c>
      <c r="DR258" s="172">
        <f t="shared" si="260"/>
        <v>-1</v>
      </c>
      <c r="DS258" s="172">
        <f t="shared" si="260"/>
        <v>-1</v>
      </c>
      <c r="DT258" s="172">
        <f t="shared" si="260"/>
        <v>-1</v>
      </c>
      <c r="DU258" s="172">
        <f t="shared" si="260"/>
        <v>-1</v>
      </c>
      <c r="DV258" s="172">
        <f t="shared" si="260"/>
        <v>-1</v>
      </c>
      <c r="DW258" s="172">
        <f t="shared" si="260"/>
        <v>-1</v>
      </c>
      <c r="DX258" s="172">
        <f t="shared" si="260"/>
        <v>-1</v>
      </c>
      <c r="DY258" s="172">
        <f t="shared" si="260"/>
        <v>-1</v>
      </c>
      <c r="DZ258" s="172">
        <f t="shared" si="260"/>
        <v>-1</v>
      </c>
      <c r="EA258" s="172">
        <f t="shared" si="260"/>
        <v>-1</v>
      </c>
      <c r="EB258" s="172">
        <f t="shared" si="259"/>
        <v>-1</v>
      </c>
      <c r="EC258" s="172">
        <f t="shared" si="259"/>
        <v>-1</v>
      </c>
      <c r="ED258" s="172">
        <f t="shared" si="259"/>
        <v>-1</v>
      </c>
      <c r="EE258" s="172">
        <f t="shared" si="259"/>
        <v>-1</v>
      </c>
      <c r="EF258" s="172">
        <f t="shared" si="259"/>
        <v>-1</v>
      </c>
      <c r="EG258" s="172">
        <f t="shared" si="259"/>
        <v>-1</v>
      </c>
      <c r="EH258" s="172">
        <f t="shared" si="259"/>
        <v>-1</v>
      </c>
      <c r="EI258" s="172">
        <f t="shared" si="259"/>
        <v>-1</v>
      </c>
      <c r="EJ258" s="172">
        <f t="shared" si="259"/>
        <v>-1</v>
      </c>
      <c r="EK258" s="172">
        <f t="shared" si="259"/>
        <v>-1</v>
      </c>
      <c r="EL258" s="172">
        <f t="shared" si="259"/>
        <v>-1</v>
      </c>
      <c r="EM258" s="172">
        <f t="shared" si="259"/>
        <v>-1</v>
      </c>
      <c r="EN258" s="172">
        <f t="shared" si="259"/>
        <v>-1</v>
      </c>
      <c r="EO258" s="172">
        <f t="shared" si="259"/>
        <v>-1</v>
      </c>
      <c r="EP258" s="172">
        <f t="shared" si="259"/>
        <v>-1</v>
      </c>
      <c r="EQ258" s="172">
        <f t="shared" si="259"/>
        <v>-1</v>
      </c>
      <c r="ER258" s="172">
        <f t="shared" si="259"/>
        <v>-1</v>
      </c>
      <c r="ES258" s="172">
        <f t="shared" si="259"/>
        <v>-1</v>
      </c>
      <c r="ET258" s="172">
        <f t="shared" si="259"/>
        <v>-1</v>
      </c>
      <c r="EU258" s="172">
        <f t="shared" si="259"/>
        <v>-1</v>
      </c>
      <c r="EV258" s="172">
        <f t="shared" si="259"/>
        <v>-1</v>
      </c>
      <c r="EW258" s="172">
        <f t="shared" si="259"/>
        <v>-1</v>
      </c>
      <c r="EX258" s="172">
        <f t="shared" si="259"/>
        <v>-1</v>
      </c>
      <c r="EY258" s="172">
        <f t="shared" si="259"/>
        <v>-1</v>
      </c>
      <c r="EZ258" s="172">
        <f t="shared" si="259"/>
        <v>-1</v>
      </c>
      <c r="FA258" s="172">
        <f t="shared" si="259"/>
        <v>-1</v>
      </c>
      <c r="FB258" s="172">
        <f t="shared" si="259"/>
        <v>-1</v>
      </c>
      <c r="FC258" s="172">
        <f t="shared" si="259"/>
        <v>-1</v>
      </c>
      <c r="FD258" s="172">
        <f t="shared" si="259"/>
        <v>-1</v>
      </c>
      <c r="FE258" s="172">
        <f t="shared" si="259"/>
        <v>-1</v>
      </c>
      <c r="FF258" s="172">
        <f t="shared" si="259"/>
        <v>-1</v>
      </c>
      <c r="FG258" s="172">
        <f t="shared" si="259"/>
        <v>-1</v>
      </c>
      <c r="FH258" s="172">
        <f t="shared" si="259"/>
        <v>-1</v>
      </c>
      <c r="FI258" s="172">
        <f t="shared" si="259"/>
        <v>-1</v>
      </c>
      <c r="FJ258" s="172">
        <f t="shared" si="259"/>
        <v>-1</v>
      </c>
      <c r="FK258" s="172">
        <f t="shared" si="259"/>
        <v>-1</v>
      </c>
      <c r="FL258" s="172">
        <f t="shared" si="259"/>
        <v>-1</v>
      </c>
      <c r="FM258" s="172">
        <f t="shared" si="259"/>
        <v>-1</v>
      </c>
      <c r="FN258" s="172">
        <f t="shared" si="259"/>
        <v>-1</v>
      </c>
      <c r="FO258" s="172">
        <f t="shared" si="259"/>
        <v>-1</v>
      </c>
      <c r="FP258" s="172">
        <f t="shared" si="259"/>
        <v>-1</v>
      </c>
      <c r="FQ258" s="172">
        <f t="shared" si="259"/>
        <v>-1</v>
      </c>
      <c r="FR258" s="172">
        <f t="shared" si="259"/>
        <v>-1</v>
      </c>
      <c r="FS258" s="172">
        <f t="shared" si="259"/>
        <v>-1</v>
      </c>
      <c r="FT258" s="172">
        <f t="shared" si="259"/>
        <v>-1</v>
      </c>
      <c r="FU258" s="172">
        <f t="shared" si="259"/>
        <v>-1</v>
      </c>
      <c r="FV258" s="172">
        <f t="shared" si="259"/>
        <v>-1</v>
      </c>
      <c r="FW258" s="172">
        <f t="shared" si="259"/>
        <v>-1</v>
      </c>
      <c r="FX258" s="172">
        <f t="shared" si="259"/>
        <v>-1</v>
      </c>
      <c r="FY258" s="172">
        <f t="shared" si="259"/>
        <v>-1</v>
      </c>
      <c r="FZ258" s="172">
        <f t="shared" si="259"/>
        <v>-1</v>
      </c>
      <c r="GA258" s="172">
        <f t="shared" si="259"/>
        <v>-1</v>
      </c>
      <c r="GB258" s="172">
        <f t="shared" si="259"/>
        <v>-1</v>
      </c>
      <c r="GC258" s="172">
        <f t="shared" si="259"/>
        <v>-1</v>
      </c>
      <c r="GD258" s="172">
        <f t="shared" si="259"/>
        <v>-1</v>
      </c>
      <c r="GE258" s="172">
        <f t="shared" si="259"/>
        <v>-1</v>
      </c>
      <c r="GF258" s="172">
        <f t="shared" si="259"/>
        <v>-1</v>
      </c>
      <c r="GG258" s="172">
        <f t="shared" si="259"/>
        <v>-1</v>
      </c>
      <c r="GH258" s="172">
        <f t="shared" si="259"/>
        <v>-1</v>
      </c>
      <c r="GI258" s="172">
        <f t="shared" si="259"/>
        <v>-1</v>
      </c>
      <c r="GJ258" s="172">
        <f t="shared" si="259"/>
        <v>-1</v>
      </c>
      <c r="GK258" s="172">
        <f t="shared" si="259"/>
        <v>-1</v>
      </c>
      <c r="GL258" s="172">
        <f t="shared" si="259"/>
        <v>-1</v>
      </c>
      <c r="GM258" s="172">
        <f t="shared" si="259"/>
        <v>-1</v>
      </c>
      <c r="GN258" s="172">
        <f t="shared" si="257"/>
        <v>-1</v>
      </c>
      <c r="GO258" s="172">
        <f t="shared" si="257"/>
        <v>-1</v>
      </c>
      <c r="GP258" s="172">
        <f t="shared" si="257"/>
        <v>-1</v>
      </c>
      <c r="GQ258" s="172">
        <f t="shared" si="257"/>
        <v>-1</v>
      </c>
      <c r="GR258" s="172">
        <f t="shared" si="257"/>
        <v>-1</v>
      </c>
      <c r="GS258" s="172">
        <f t="shared" si="257"/>
        <v>-1</v>
      </c>
      <c r="GT258" s="139"/>
      <c r="GU258" s="149"/>
      <c r="GV258" s="150"/>
      <c r="GW258" s="150"/>
      <c r="GX258" s="150"/>
      <c r="GY258" s="150"/>
      <c r="GZ258" s="150"/>
      <c r="HA258" s="150"/>
      <c r="HB258" s="150"/>
      <c r="HC258" s="150"/>
      <c r="HD258" s="150"/>
      <c r="HE258" s="150"/>
      <c r="HF258" s="150"/>
      <c r="HG258" s="150"/>
      <c r="HH258" s="150"/>
      <c r="HI258" s="150"/>
      <c r="HJ258" s="150"/>
      <c r="HK258" s="150"/>
      <c r="HL258" s="150"/>
      <c r="HM258" s="150"/>
      <c r="HN258" s="150"/>
      <c r="HO258" s="150"/>
      <c r="HP258" s="150"/>
      <c r="HQ258" s="150"/>
      <c r="HR258" s="150"/>
      <c r="HS258" s="150"/>
      <c r="HT258" s="150"/>
      <c r="HU258" s="150"/>
      <c r="HV258" s="150"/>
      <c r="HW258" s="150"/>
      <c r="HX258" s="150"/>
      <c r="HY258" s="150"/>
      <c r="HZ258" s="150"/>
      <c r="IA258" s="150"/>
      <c r="IB258" s="150"/>
      <c r="IC258" s="150"/>
      <c r="ID258" s="150"/>
      <c r="IE258" s="150"/>
      <c r="IF258" s="150"/>
      <c r="IG258" s="150"/>
      <c r="IH258" s="150"/>
      <c r="II258" s="150"/>
      <c r="IJ258" s="150"/>
      <c r="IK258" s="150"/>
      <c r="IL258" s="150"/>
      <c r="IM258" s="150"/>
      <c r="IN258" s="150"/>
      <c r="IO258" s="150"/>
      <c r="IP258" s="150"/>
      <c r="IQ258" s="150"/>
      <c r="IR258" s="150"/>
      <c r="IS258" s="150"/>
      <c r="IT258" s="150"/>
      <c r="IU258" s="150"/>
      <c r="IV258" s="150"/>
    </row>
    <row r="259" spans="4:256" s="172" customFormat="1" hidden="1">
      <c r="D259" s="172">
        <f t="shared" si="258"/>
        <v>-1</v>
      </c>
      <c r="E259" s="172">
        <f t="shared" si="261"/>
        <v>-1</v>
      </c>
      <c r="F259" s="172">
        <f t="shared" si="261"/>
        <v>-1</v>
      </c>
      <c r="G259" s="172">
        <f t="shared" si="261"/>
        <v>-1</v>
      </c>
      <c r="H259" s="172">
        <f t="shared" si="261"/>
        <v>-1</v>
      </c>
      <c r="I259" s="172">
        <f t="shared" si="261"/>
        <v>-1</v>
      </c>
      <c r="J259" s="172">
        <f t="shared" si="261"/>
        <v>-1</v>
      </c>
      <c r="K259" s="172">
        <f t="shared" si="261"/>
        <v>-1</v>
      </c>
      <c r="L259" s="172">
        <f t="shared" si="261"/>
        <v>-1</v>
      </c>
      <c r="M259" s="172">
        <f t="shared" si="261"/>
        <v>-1</v>
      </c>
      <c r="N259" s="172">
        <f t="shared" si="261"/>
        <v>-1</v>
      </c>
      <c r="O259" s="172">
        <f t="shared" si="261"/>
        <v>-1</v>
      </c>
      <c r="P259" s="172">
        <f t="shared" si="261"/>
        <v>-1</v>
      </c>
      <c r="Q259" s="172">
        <f t="shared" si="261"/>
        <v>-1</v>
      </c>
      <c r="R259" s="172">
        <f t="shared" si="261"/>
        <v>-1</v>
      </c>
      <c r="S259" s="172">
        <f t="shared" si="261"/>
        <v>-1</v>
      </c>
      <c r="T259" s="172">
        <f t="shared" si="261"/>
        <v>-1</v>
      </c>
      <c r="U259" s="172">
        <f t="shared" si="261"/>
        <v>-1</v>
      </c>
      <c r="V259" s="172">
        <f t="shared" si="261"/>
        <v>-1</v>
      </c>
      <c r="W259" s="172">
        <f t="shared" si="261"/>
        <v>-1</v>
      </c>
      <c r="X259" s="172">
        <f t="shared" si="261"/>
        <v>-1</v>
      </c>
      <c r="Y259" s="172">
        <f t="shared" si="261"/>
        <v>-1</v>
      </c>
      <c r="Z259" s="172">
        <f t="shared" si="261"/>
        <v>-1</v>
      </c>
      <c r="AA259" s="172">
        <f t="shared" si="261"/>
        <v>-1</v>
      </c>
      <c r="AB259" s="172">
        <f t="shared" si="261"/>
        <v>-1</v>
      </c>
      <c r="AC259" s="172">
        <f t="shared" si="261"/>
        <v>-1</v>
      </c>
      <c r="AD259" s="172">
        <f t="shared" si="261"/>
        <v>-1</v>
      </c>
      <c r="AE259" s="172">
        <f t="shared" si="261"/>
        <v>-1</v>
      </c>
      <c r="AF259" s="172">
        <f t="shared" si="261"/>
        <v>-1</v>
      </c>
      <c r="AG259" s="172">
        <f t="shared" si="261"/>
        <v>-1</v>
      </c>
      <c r="AH259" s="172">
        <f t="shared" si="261"/>
        <v>-1</v>
      </c>
      <c r="AI259" s="172">
        <f t="shared" si="261"/>
        <v>-1</v>
      </c>
      <c r="AJ259" s="172">
        <f t="shared" si="261"/>
        <v>-1</v>
      </c>
      <c r="AK259" s="172">
        <f t="shared" si="261"/>
        <v>-1</v>
      </c>
      <c r="AL259" s="172">
        <f t="shared" si="261"/>
        <v>-1</v>
      </c>
      <c r="AM259" s="172">
        <f t="shared" si="261"/>
        <v>-1</v>
      </c>
      <c r="AN259" s="172">
        <f t="shared" si="261"/>
        <v>-1</v>
      </c>
      <c r="AO259" s="172">
        <f t="shared" si="261"/>
        <v>-1</v>
      </c>
      <c r="AP259" s="172">
        <f t="shared" si="261"/>
        <v>-1</v>
      </c>
      <c r="AQ259" s="172">
        <f t="shared" si="261"/>
        <v>-1</v>
      </c>
      <c r="AR259" s="172">
        <f t="shared" si="261"/>
        <v>-1</v>
      </c>
      <c r="AS259" s="172">
        <f t="shared" si="261"/>
        <v>-1</v>
      </c>
      <c r="AT259" s="172">
        <f t="shared" si="261"/>
        <v>-1</v>
      </c>
      <c r="AU259" s="172">
        <f t="shared" si="261"/>
        <v>-1</v>
      </c>
      <c r="AV259" s="172">
        <f t="shared" si="261"/>
        <v>-1</v>
      </c>
      <c r="AW259" s="172">
        <f t="shared" si="261"/>
        <v>-1</v>
      </c>
      <c r="AX259" s="172">
        <f t="shared" si="261"/>
        <v>-1</v>
      </c>
      <c r="AY259" s="172">
        <f t="shared" si="261"/>
        <v>-1</v>
      </c>
      <c r="AZ259" s="172">
        <f t="shared" si="261"/>
        <v>-1</v>
      </c>
      <c r="BA259" s="172">
        <f t="shared" si="261"/>
        <v>-1</v>
      </c>
      <c r="BB259" s="172">
        <f t="shared" si="261"/>
        <v>-1</v>
      </c>
      <c r="BC259" s="172">
        <f t="shared" si="261"/>
        <v>-1</v>
      </c>
      <c r="BD259" s="172">
        <f t="shared" si="261"/>
        <v>-1</v>
      </c>
      <c r="BE259" s="172">
        <f t="shared" si="261"/>
        <v>-1</v>
      </c>
      <c r="BF259" s="172">
        <f t="shared" si="261"/>
        <v>-1</v>
      </c>
      <c r="BG259" s="172">
        <f t="shared" si="261"/>
        <v>-1</v>
      </c>
      <c r="BH259" s="172">
        <f t="shared" si="261"/>
        <v>-1</v>
      </c>
      <c r="BI259" s="172">
        <f t="shared" si="261"/>
        <v>-1</v>
      </c>
      <c r="BJ259" s="172">
        <f t="shared" si="261"/>
        <v>-1</v>
      </c>
      <c r="BK259" s="172">
        <f t="shared" si="261"/>
        <v>-1</v>
      </c>
      <c r="BL259" s="172">
        <f t="shared" si="261"/>
        <v>-1</v>
      </c>
      <c r="BM259" s="172">
        <f t="shared" si="261"/>
        <v>-1</v>
      </c>
      <c r="BN259" s="172">
        <f t="shared" si="261"/>
        <v>-1</v>
      </c>
      <c r="BO259" s="172">
        <f t="shared" si="261"/>
        <v>-1</v>
      </c>
      <c r="BP259" s="172">
        <f t="shared" si="261"/>
        <v>-1</v>
      </c>
      <c r="BQ259" s="172">
        <f t="shared" si="260"/>
        <v>-1</v>
      </c>
      <c r="BR259" s="172">
        <f t="shared" si="260"/>
        <v>-1</v>
      </c>
      <c r="BS259" s="172">
        <f t="shared" si="260"/>
        <v>-1</v>
      </c>
      <c r="BT259" s="172">
        <f t="shared" si="260"/>
        <v>-1</v>
      </c>
      <c r="BU259" s="172">
        <f t="shared" si="260"/>
        <v>-1</v>
      </c>
      <c r="BV259" s="172">
        <f t="shared" si="260"/>
        <v>-1</v>
      </c>
      <c r="BW259" s="172">
        <f t="shared" si="260"/>
        <v>-1</v>
      </c>
      <c r="BX259" s="172">
        <f t="shared" si="260"/>
        <v>-1</v>
      </c>
      <c r="BY259" s="172">
        <f t="shared" si="260"/>
        <v>-1</v>
      </c>
      <c r="BZ259" s="172">
        <f t="shared" si="260"/>
        <v>-1</v>
      </c>
      <c r="CA259" s="172">
        <f t="shared" si="260"/>
        <v>-1</v>
      </c>
      <c r="CB259" s="172">
        <f t="shared" si="260"/>
        <v>-1</v>
      </c>
      <c r="CC259" s="172">
        <f t="shared" si="260"/>
        <v>-1</v>
      </c>
      <c r="CD259" s="172">
        <f t="shared" si="260"/>
        <v>-1</v>
      </c>
      <c r="CE259" s="172">
        <f t="shared" si="260"/>
        <v>-1</v>
      </c>
      <c r="CF259" s="172">
        <f t="shared" si="260"/>
        <v>-1</v>
      </c>
      <c r="CG259" s="172">
        <f t="shared" si="260"/>
        <v>-1</v>
      </c>
      <c r="CH259" s="172">
        <f t="shared" si="260"/>
        <v>-1</v>
      </c>
      <c r="CI259" s="172">
        <f t="shared" si="260"/>
        <v>-1</v>
      </c>
      <c r="CJ259" s="172">
        <f t="shared" si="260"/>
        <v>-1</v>
      </c>
      <c r="CK259" s="172">
        <f t="shared" si="260"/>
        <v>-1</v>
      </c>
      <c r="CL259" s="172">
        <f t="shared" si="260"/>
        <v>-1</v>
      </c>
      <c r="CM259" s="172">
        <f t="shared" si="260"/>
        <v>-1</v>
      </c>
      <c r="CN259" s="172">
        <f t="shared" si="260"/>
        <v>-1</v>
      </c>
      <c r="CO259" s="172">
        <f t="shared" si="260"/>
        <v>-1</v>
      </c>
      <c r="CP259" s="172">
        <f t="shared" si="260"/>
        <v>-1</v>
      </c>
      <c r="CQ259" s="172">
        <f t="shared" si="260"/>
        <v>-1</v>
      </c>
      <c r="CR259" s="172">
        <f t="shared" si="260"/>
        <v>-1</v>
      </c>
      <c r="CS259" s="172">
        <f t="shared" si="260"/>
        <v>-1</v>
      </c>
      <c r="CT259" s="172">
        <f t="shared" si="260"/>
        <v>-1</v>
      </c>
      <c r="CU259" s="172">
        <f t="shared" si="260"/>
        <v>-1</v>
      </c>
      <c r="CV259" s="172">
        <f t="shared" si="260"/>
        <v>-1</v>
      </c>
      <c r="CW259" s="172">
        <f t="shared" si="260"/>
        <v>-1</v>
      </c>
      <c r="CX259" s="172">
        <f t="shared" si="260"/>
        <v>-1</v>
      </c>
      <c r="CY259" s="172">
        <f t="shared" si="260"/>
        <v>-1</v>
      </c>
      <c r="CZ259" s="172">
        <f t="shared" si="260"/>
        <v>-1</v>
      </c>
      <c r="DA259" s="172">
        <f t="shared" si="260"/>
        <v>-1</v>
      </c>
      <c r="DB259" s="172">
        <f t="shared" si="260"/>
        <v>-1</v>
      </c>
      <c r="DC259" s="172">
        <f t="shared" si="260"/>
        <v>-1</v>
      </c>
      <c r="DD259" s="172">
        <f t="shared" si="260"/>
        <v>-1</v>
      </c>
      <c r="DE259" s="172">
        <f t="shared" si="260"/>
        <v>-1</v>
      </c>
      <c r="DF259" s="172">
        <f t="shared" si="260"/>
        <v>-1</v>
      </c>
      <c r="DG259" s="172">
        <f t="shared" si="260"/>
        <v>-1</v>
      </c>
      <c r="DH259" s="172">
        <f t="shared" si="260"/>
        <v>-1</v>
      </c>
      <c r="DI259" s="172">
        <f t="shared" si="260"/>
        <v>-1</v>
      </c>
      <c r="DJ259" s="172">
        <f t="shared" si="260"/>
        <v>-1</v>
      </c>
      <c r="DK259" s="172">
        <f t="shared" si="260"/>
        <v>-1</v>
      </c>
      <c r="DL259" s="172">
        <f t="shared" si="260"/>
        <v>-1</v>
      </c>
      <c r="DM259" s="172">
        <f t="shared" si="260"/>
        <v>-1</v>
      </c>
      <c r="DN259" s="172">
        <f t="shared" si="260"/>
        <v>-1</v>
      </c>
      <c r="DO259" s="172">
        <f t="shared" si="260"/>
        <v>-1</v>
      </c>
      <c r="DP259" s="172">
        <f t="shared" si="260"/>
        <v>-1</v>
      </c>
      <c r="DQ259" s="172">
        <f t="shared" si="260"/>
        <v>-1</v>
      </c>
      <c r="DR259" s="172">
        <f t="shared" si="260"/>
        <v>-1</v>
      </c>
      <c r="DS259" s="172">
        <f t="shared" si="260"/>
        <v>-1</v>
      </c>
      <c r="DT259" s="172">
        <f t="shared" si="260"/>
        <v>-1</v>
      </c>
      <c r="DU259" s="172">
        <f t="shared" si="260"/>
        <v>-1</v>
      </c>
      <c r="DV259" s="172">
        <f t="shared" si="260"/>
        <v>-1</v>
      </c>
      <c r="DW259" s="172">
        <f t="shared" si="260"/>
        <v>-1</v>
      </c>
      <c r="DX259" s="172">
        <f t="shared" si="260"/>
        <v>-1</v>
      </c>
      <c r="DY259" s="172">
        <f t="shared" si="260"/>
        <v>-1</v>
      </c>
      <c r="DZ259" s="172">
        <f t="shared" si="260"/>
        <v>-1</v>
      </c>
      <c r="EA259" s="172">
        <f t="shared" si="260"/>
        <v>-1</v>
      </c>
      <c r="EB259" s="172">
        <f t="shared" si="259"/>
        <v>-1</v>
      </c>
      <c r="EC259" s="172">
        <f t="shared" si="259"/>
        <v>-1</v>
      </c>
      <c r="ED259" s="172">
        <f t="shared" si="259"/>
        <v>-1</v>
      </c>
      <c r="EE259" s="172">
        <f t="shared" si="259"/>
        <v>-1</v>
      </c>
      <c r="EF259" s="172">
        <f t="shared" si="259"/>
        <v>-1</v>
      </c>
      <c r="EG259" s="172">
        <f t="shared" si="259"/>
        <v>-1</v>
      </c>
      <c r="EH259" s="172">
        <f t="shared" si="259"/>
        <v>-1</v>
      </c>
      <c r="EI259" s="172">
        <f t="shared" si="259"/>
        <v>-1</v>
      </c>
      <c r="EJ259" s="172">
        <f t="shared" si="259"/>
        <v>-1</v>
      </c>
      <c r="EK259" s="172">
        <f t="shared" si="259"/>
        <v>-1</v>
      </c>
      <c r="EL259" s="172">
        <f t="shared" si="259"/>
        <v>-1</v>
      </c>
      <c r="EM259" s="172">
        <f t="shared" si="259"/>
        <v>-1</v>
      </c>
      <c r="EN259" s="172">
        <f t="shared" si="259"/>
        <v>-1</v>
      </c>
      <c r="EO259" s="172">
        <f t="shared" si="259"/>
        <v>-1</v>
      </c>
      <c r="EP259" s="172">
        <f t="shared" si="259"/>
        <v>-1</v>
      </c>
      <c r="EQ259" s="172">
        <f t="shared" si="259"/>
        <v>-1</v>
      </c>
      <c r="ER259" s="172">
        <f t="shared" si="259"/>
        <v>-1</v>
      </c>
      <c r="ES259" s="172">
        <f t="shared" si="259"/>
        <v>-1</v>
      </c>
      <c r="ET259" s="172">
        <f t="shared" si="259"/>
        <v>-1</v>
      </c>
      <c r="EU259" s="172">
        <f t="shared" si="259"/>
        <v>-1</v>
      </c>
      <c r="EV259" s="172">
        <f t="shared" si="259"/>
        <v>-1</v>
      </c>
      <c r="EW259" s="172">
        <f t="shared" si="259"/>
        <v>-1</v>
      </c>
      <c r="EX259" s="172">
        <f t="shared" si="259"/>
        <v>-1</v>
      </c>
      <c r="EY259" s="172">
        <f t="shared" si="259"/>
        <v>-1</v>
      </c>
      <c r="EZ259" s="172">
        <f t="shared" si="259"/>
        <v>-1</v>
      </c>
      <c r="FA259" s="172">
        <f t="shared" si="259"/>
        <v>-1</v>
      </c>
      <c r="FB259" s="172">
        <f t="shared" si="259"/>
        <v>-1</v>
      </c>
      <c r="FC259" s="172">
        <f t="shared" si="259"/>
        <v>-1</v>
      </c>
      <c r="FD259" s="172">
        <f t="shared" si="259"/>
        <v>-1</v>
      </c>
      <c r="FE259" s="172">
        <f t="shared" si="259"/>
        <v>-1</v>
      </c>
      <c r="FF259" s="172">
        <f t="shared" si="259"/>
        <v>-1</v>
      </c>
      <c r="FG259" s="172">
        <f t="shared" si="259"/>
        <v>-1</v>
      </c>
      <c r="FH259" s="172">
        <f t="shared" si="259"/>
        <v>-1</v>
      </c>
      <c r="FI259" s="172">
        <f t="shared" si="259"/>
        <v>-1</v>
      </c>
      <c r="FJ259" s="172">
        <f t="shared" si="259"/>
        <v>-1</v>
      </c>
      <c r="FK259" s="172">
        <f t="shared" si="259"/>
        <v>-1</v>
      </c>
      <c r="FL259" s="172">
        <f t="shared" si="259"/>
        <v>-1</v>
      </c>
      <c r="FM259" s="172">
        <f t="shared" si="259"/>
        <v>-1</v>
      </c>
      <c r="FN259" s="172">
        <f t="shared" si="259"/>
        <v>-1</v>
      </c>
      <c r="FO259" s="172">
        <f t="shared" si="259"/>
        <v>-1</v>
      </c>
      <c r="FP259" s="172">
        <f t="shared" si="259"/>
        <v>-1</v>
      </c>
      <c r="FQ259" s="172">
        <f t="shared" si="259"/>
        <v>-1</v>
      </c>
      <c r="FR259" s="172">
        <f t="shared" si="259"/>
        <v>-1</v>
      </c>
      <c r="FS259" s="172">
        <f t="shared" si="259"/>
        <v>-1</v>
      </c>
      <c r="FT259" s="172">
        <f t="shared" si="259"/>
        <v>-1</v>
      </c>
      <c r="FU259" s="172">
        <f t="shared" si="259"/>
        <v>-1</v>
      </c>
      <c r="FV259" s="172">
        <f t="shared" si="259"/>
        <v>-1</v>
      </c>
      <c r="FW259" s="172">
        <f t="shared" si="259"/>
        <v>-1</v>
      </c>
      <c r="FX259" s="172">
        <f t="shared" si="259"/>
        <v>-1</v>
      </c>
      <c r="FY259" s="172">
        <f t="shared" si="259"/>
        <v>-1</v>
      </c>
      <c r="FZ259" s="172">
        <f t="shared" si="259"/>
        <v>-1</v>
      </c>
      <c r="GA259" s="172">
        <f t="shared" si="259"/>
        <v>-1</v>
      </c>
      <c r="GB259" s="172">
        <f t="shared" si="259"/>
        <v>-1</v>
      </c>
      <c r="GC259" s="172">
        <f t="shared" si="259"/>
        <v>-1</v>
      </c>
      <c r="GD259" s="172">
        <f t="shared" si="259"/>
        <v>-1</v>
      </c>
      <c r="GE259" s="172">
        <f t="shared" si="259"/>
        <v>-1</v>
      </c>
      <c r="GF259" s="172">
        <f t="shared" si="259"/>
        <v>-1</v>
      </c>
      <c r="GG259" s="172">
        <f t="shared" si="259"/>
        <v>-1</v>
      </c>
      <c r="GH259" s="172">
        <f t="shared" si="259"/>
        <v>-1</v>
      </c>
      <c r="GI259" s="172">
        <f t="shared" si="259"/>
        <v>-1</v>
      </c>
      <c r="GJ259" s="172">
        <f t="shared" si="259"/>
        <v>-1</v>
      </c>
      <c r="GK259" s="172">
        <f t="shared" si="259"/>
        <v>-1</v>
      </c>
      <c r="GL259" s="172">
        <f t="shared" si="259"/>
        <v>-1</v>
      </c>
      <c r="GM259" s="172">
        <f t="shared" ref="GM259:GS262" si="262">IF(GM$5="Relais électromécaniques hermétiques",GM144,-1)</f>
        <v>-1</v>
      </c>
      <c r="GN259" s="172">
        <f t="shared" si="262"/>
        <v>-1</v>
      </c>
      <c r="GO259" s="172">
        <f t="shared" si="262"/>
        <v>-1</v>
      </c>
      <c r="GP259" s="172">
        <f t="shared" si="262"/>
        <v>-1</v>
      </c>
      <c r="GQ259" s="172">
        <f t="shared" si="262"/>
        <v>-1</v>
      </c>
      <c r="GR259" s="172">
        <f t="shared" si="262"/>
        <v>-1</v>
      </c>
      <c r="GS259" s="172">
        <f t="shared" si="262"/>
        <v>-1</v>
      </c>
      <c r="GT259" s="139"/>
      <c r="GU259" s="149"/>
      <c r="GV259" s="150"/>
      <c r="GW259" s="150"/>
      <c r="GX259" s="150"/>
      <c r="GY259" s="150"/>
      <c r="GZ259" s="150"/>
      <c r="HA259" s="150"/>
      <c r="HB259" s="150"/>
      <c r="HC259" s="150"/>
      <c r="HD259" s="150"/>
      <c r="HE259" s="150"/>
      <c r="HF259" s="150"/>
      <c r="HG259" s="150"/>
      <c r="HH259" s="150"/>
      <c r="HI259" s="150"/>
      <c r="HJ259" s="150"/>
      <c r="HK259" s="150"/>
      <c r="HL259" s="150"/>
      <c r="HM259" s="150"/>
      <c r="HN259" s="150"/>
      <c r="HO259" s="150"/>
      <c r="HP259" s="150"/>
      <c r="HQ259" s="150"/>
      <c r="HR259" s="150"/>
      <c r="HS259" s="150"/>
      <c r="HT259" s="150"/>
      <c r="HU259" s="150"/>
      <c r="HV259" s="150"/>
      <c r="HW259" s="150"/>
      <c r="HX259" s="150"/>
      <c r="HY259" s="150"/>
      <c r="HZ259" s="150"/>
      <c r="IA259" s="150"/>
      <c r="IB259" s="150"/>
      <c r="IC259" s="150"/>
      <c r="ID259" s="150"/>
      <c r="IE259" s="150"/>
      <c r="IF259" s="150"/>
      <c r="IG259" s="150"/>
      <c r="IH259" s="150"/>
      <c r="II259" s="150"/>
      <c r="IJ259" s="150"/>
      <c r="IK259" s="150"/>
      <c r="IL259" s="150"/>
      <c r="IM259" s="150"/>
      <c r="IN259" s="150"/>
      <c r="IO259" s="150"/>
      <c r="IP259" s="150"/>
      <c r="IQ259" s="150"/>
      <c r="IR259" s="150"/>
      <c r="IS259" s="150"/>
      <c r="IT259" s="150"/>
      <c r="IU259" s="150"/>
      <c r="IV259" s="150"/>
    </row>
    <row r="260" spans="4:256" s="172" customFormat="1" hidden="1">
      <c r="D260" s="172">
        <f t="shared" si="258"/>
        <v>-1</v>
      </c>
      <c r="E260" s="172">
        <f t="shared" si="261"/>
        <v>-1</v>
      </c>
      <c r="F260" s="172">
        <f t="shared" si="261"/>
        <v>-1</v>
      </c>
      <c r="G260" s="172">
        <f t="shared" si="261"/>
        <v>-1</v>
      </c>
      <c r="H260" s="172">
        <f t="shared" si="261"/>
        <v>-1</v>
      </c>
      <c r="I260" s="172">
        <f t="shared" si="261"/>
        <v>-1</v>
      </c>
      <c r="J260" s="172">
        <f t="shared" si="261"/>
        <v>-1</v>
      </c>
      <c r="K260" s="172">
        <f t="shared" si="261"/>
        <v>-1</v>
      </c>
      <c r="L260" s="172">
        <f t="shared" si="261"/>
        <v>-1</v>
      </c>
      <c r="M260" s="172">
        <f t="shared" si="261"/>
        <v>-1</v>
      </c>
      <c r="N260" s="172">
        <f t="shared" si="261"/>
        <v>-1</v>
      </c>
      <c r="O260" s="172">
        <f t="shared" si="261"/>
        <v>-1</v>
      </c>
      <c r="P260" s="172">
        <f t="shared" si="261"/>
        <v>-1</v>
      </c>
      <c r="Q260" s="172">
        <f t="shared" si="261"/>
        <v>-1</v>
      </c>
      <c r="R260" s="172">
        <f t="shared" si="261"/>
        <v>-1</v>
      </c>
      <c r="S260" s="172">
        <f t="shared" si="261"/>
        <v>-1</v>
      </c>
      <c r="T260" s="172">
        <f t="shared" si="261"/>
        <v>-1</v>
      </c>
      <c r="U260" s="172">
        <f t="shared" si="261"/>
        <v>-1</v>
      </c>
      <c r="V260" s="172">
        <f t="shared" si="261"/>
        <v>-1</v>
      </c>
      <c r="W260" s="172">
        <f t="shared" si="261"/>
        <v>-1</v>
      </c>
      <c r="X260" s="172">
        <f t="shared" si="261"/>
        <v>-1</v>
      </c>
      <c r="Y260" s="172">
        <f t="shared" si="261"/>
        <v>-1</v>
      </c>
      <c r="Z260" s="172">
        <f t="shared" si="261"/>
        <v>-1</v>
      </c>
      <c r="AA260" s="172">
        <f t="shared" si="261"/>
        <v>-1</v>
      </c>
      <c r="AB260" s="172">
        <f t="shared" si="261"/>
        <v>-1</v>
      </c>
      <c r="AC260" s="172">
        <f t="shared" si="261"/>
        <v>-1</v>
      </c>
      <c r="AD260" s="172">
        <f t="shared" si="261"/>
        <v>-1</v>
      </c>
      <c r="AE260" s="172">
        <f t="shared" si="261"/>
        <v>-1</v>
      </c>
      <c r="AF260" s="172">
        <f t="shared" si="261"/>
        <v>-1</v>
      </c>
      <c r="AG260" s="172">
        <f t="shared" si="261"/>
        <v>-1</v>
      </c>
      <c r="AH260" s="172">
        <f t="shared" si="261"/>
        <v>-1</v>
      </c>
      <c r="AI260" s="172">
        <f t="shared" si="261"/>
        <v>-1</v>
      </c>
      <c r="AJ260" s="172">
        <f t="shared" si="261"/>
        <v>-1</v>
      </c>
      <c r="AK260" s="172">
        <f t="shared" si="261"/>
        <v>-1</v>
      </c>
      <c r="AL260" s="172">
        <f t="shared" si="261"/>
        <v>-1</v>
      </c>
      <c r="AM260" s="172">
        <f t="shared" si="261"/>
        <v>-1</v>
      </c>
      <c r="AN260" s="172">
        <f t="shared" si="261"/>
        <v>-1</v>
      </c>
      <c r="AO260" s="172">
        <f t="shared" si="261"/>
        <v>-1</v>
      </c>
      <c r="AP260" s="172">
        <f t="shared" si="261"/>
        <v>-1</v>
      </c>
      <c r="AQ260" s="172">
        <f t="shared" si="261"/>
        <v>-1</v>
      </c>
      <c r="AR260" s="172">
        <f t="shared" si="261"/>
        <v>-1</v>
      </c>
      <c r="AS260" s="172">
        <f t="shared" si="261"/>
        <v>-1</v>
      </c>
      <c r="AT260" s="172">
        <f t="shared" si="261"/>
        <v>-1</v>
      </c>
      <c r="AU260" s="172">
        <f t="shared" si="261"/>
        <v>-1</v>
      </c>
      <c r="AV260" s="172">
        <f t="shared" si="261"/>
        <v>-1</v>
      </c>
      <c r="AW260" s="172">
        <f t="shared" si="261"/>
        <v>-1</v>
      </c>
      <c r="AX260" s="172">
        <f t="shared" si="261"/>
        <v>-1</v>
      </c>
      <c r="AY260" s="172">
        <f t="shared" si="261"/>
        <v>-1</v>
      </c>
      <c r="AZ260" s="172">
        <f t="shared" si="261"/>
        <v>-1</v>
      </c>
      <c r="BA260" s="172">
        <f t="shared" si="261"/>
        <v>-1</v>
      </c>
      <c r="BB260" s="172">
        <f t="shared" si="261"/>
        <v>-1</v>
      </c>
      <c r="BC260" s="172">
        <f t="shared" si="261"/>
        <v>-1</v>
      </c>
      <c r="BD260" s="172">
        <f t="shared" si="261"/>
        <v>-1</v>
      </c>
      <c r="BE260" s="172">
        <f t="shared" si="261"/>
        <v>-1</v>
      </c>
      <c r="BF260" s="172">
        <f t="shared" si="261"/>
        <v>-1</v>
      </c>
      <c r="BG260" s="172">
        <f t="shared" si="261"/>
        <v>-1</v>
      </c>
      <c r="BH260" s="172">
        <f t="shared" si="261"/>
        <v>-1</v>
      </c>
      <c r="BI260" s="172">
        <f t="shared" si="261"/>
        <v>-1</v>
      </c>
      <c r="BJ260" s="172">
        <f t="shared" si="261"/>
        <v>-1</v>
      </c>
      <c r="BK260" s="172">
        <f t="shared" si="261"/>
        <v>-1</v>
      </c>
      <c r="BL260" s="172">
        <f t="shared" si="261"/>
        <v>-1</v>
      </c>
      <c r="BM260" s="172">
        <f t="shared" si="261"/>
        <v>-1</v>
      </c>
      <c r="BN260" s="172">
        <f t="shared" si="261"/>
        <v>-1</v>
      </c>
      <c r="BO260" s="172">
        <f t="shared" si="261"/>
        <v>-1</v>
      </c>
      <c r="BP260" s="172">
        <f t="shared" si="261"/>
        <v>-1</v>
      </c>
      <c r="BQ260" s="172">
        <f t="shared" si="260"/>
        <v>-1</v>
      </c>
      <c r="BR260" s="172">
        <f t="shared" si="260"/>
        <v>-1</v>
      </c>
      <c r="BS260" s="172">
        <f t="shared" si="260"/>
        <v>-1</v>
      </c>
      <c r="BT260" s="172">
        <f t="shared" si="260"/>
        <v>-1</v>
      </c>
      <c r="BU260" s="172">
        <f t="shared" si="260"/>
        <v>-1</v>
      </c>
      <c r="BV260" s="172">
        <f t="shared" si="260"/>
        <v>-1</v>
      </c>
      <c r="BW260" s="172">
        <f t="shared" si="260"/>
        <v>-1</v>
      </c>
      <c r="BX260" s="172">
        <f t="shared" si="260"/>
        <v>-1</v>
      </c>
      <c r="BY260" s="172">
        <f t="shared" si="260"/>
        <v>-1</v>
      </c>
      <c r="BZ260" s="172">
        <f t="shared" si="260"/>
        <v>-1</v>
      </c>
      <c r="CA260" s="172">
        <f t="shared" si="260"/>
        <v>-1</v>
      </c>
      <c r="CB260" s="172">
        <f t="shared" si="260"/>
        <v>-1</v>
      </c>
      <c r="CC260" s="172">
        <f t="shared" si="260"/>
        <v>-1</v>
      </c>
      <c r="CD260" s="172">
        <f t="shared" si="260"/>
        <v>-1</v>
      </c>
      <c r="CE260" s="172">
        <f t="shared" si="260"/>
        <v>-1</v>
      </c>
      <c r="CF260" s="172">
        <f t="shared" si="260"/>
        <v>-1</v>
      </c>
      <c r="CG260" s="172">
        <f t="shared" si="260"/>
        <v>-1</v>
      </c>
      <c r="CH260" s="172">
        <f t="shared" si="260"/>
        <v>-1</v>
      </c>
      <c r="CI260" s="172">
        <f t="shared" si="260"/>
        <v>-1</v>
      </c>
      <c r="CJ260" s="172">
        <f t="shared" si="260"/>
        <v>-1</v>
      </c>
      <c r="CK260" s="172">
        <f t="shared" si="260"/>
        <v>-1</v>
      </c>
      <c r="CL260" s="172">
        <f t="shared" si="260"/>
        <v>-1</v>
      </c>
      <c r="CM260" s="172">
        <f t="shared" si="260"/>
        <v>-1</v>
      </c>
      <c r="CN260" s="172">
        <f t="shared" si="260"/>
        <v>-1</v>
      </c>
      <c r="CO260" s="172">
        <f t="shared" si="260"/>
        <v>-1</v>
      </c>
      <c r="CP260" s="172">
        <f t="shared" si="260"/>
        <v>-1</v>
      </c>
      <c r="CQ260" s="172">
        <f t="shared" si="260"/>
        <v>-1</v>
      </c>
      <c r="CR260" s="172">
        <f t="shared" si="260"/>
        <v>-1</v>
      </c>
      <c r="CS260" s="172">
        <f t="shared" si="260"/>
        <v>-1</v>
      </c>
      <c r="CT260" s="172">
        <f t="shared" si="260"/>
        <v>-1</v>
      </c>
      <c r="CU260" s="172">
        <f t="shared" si="260"/>
        <v>-1</v>
      </c>
      <c r="CV260" s="172">
        <f t="shared" si="260"/>
        <v>-1</v>
      </c>
      <c r="CW260" s="172">
        <f t="shared" si="260"/>
        <v>-1</v>
      </c>
      <c r="CX260" s="172">
        <f t="shared" si="260"/>
        <v>-1</v>
      </c>
      <c r="CY260" s="172">
        <f t="shared" si="260"/>
        <v>-1</v>
      </c>
      <c r="CZ260" s="172">
        <f t="shared" si="260"/>
        <v>-1</v>
      </c>
      <c r="DA260" s="172">
        <f t="shared" si="260"/>
        <v>-1</v>
      </c>
      <c r="DB260" s="172">
        <f t="shared" si="260"/>
        <v>-1</v>
      </c>
      <c r="DC260" s="172">
        <f t="shared" si="260"/>
        <v>-1</v>
      </c>
      <c r="DD260" s="172">
        <f t="shared" si="260"/>
        <v>-1</v>
      </c>
      <c r="DE260" s="172">
        <f t="shared" si="260"/>
        <v>-1</v>
      </c>
      <c r="DF260" s="172">
        <f t="shared" si="260"/>
        <v>-1</v>
      </c>
      <c r="DG260" s="172">
        <f t="shared" si="260"/>
        <v>-1</v>
      </c>
      <c r="DH260" s="172">
        <f t="shared" si="260"/>
        <v>-1</v>
      </c>
      <c r="DI260" s="172">
        <f t="shared" si="260"/>
        <v>-1</v>
      </c>
      <c r="DJ260" s="172">
        <f t="shared" si="260"/>
        <v>-1</v>
      </c>
      <c r="DK260" s="172">
        <f t="shared" si="260"/>
        <v>-1</v>
      </c>
      <c r="DL260" s="172">
        <f t="shared" si="260"/>
        <v>-1</v>
      </c>
      <c r="DM260" s="172">
        <f t="shared" si="260"/>
        <v>-1</v>
      </c>
      <c r="DN260" s="172">
        <f t="shared" si="260"/>
        <v>-1</v>
      </c>
      <c r="DO260" s="172">
        <f t="shared" si="260"/>
        <v>-1</v>
      </c>
      <c r="DP260" s="172">
        <f t="shared" si="260"/>
        <v>-1</v>
      </c>
      <c r="DQ260" s="172">
        <f t="shared" si="260"/>
        <v>-1</v>
      </c>
      <c r="DR260" s="172">
        <f t="shared" si="260"/>
        <v>-1</v>
      </c>
      <c r="DS260" s="172">
        <f t="shared" si="260"/>
        <v>-1</v>
      </c>
      <c r="DT260" s="172">
        <f t="shared" si="260"/>
        <v>-1</v>
      </c>
      <c r="DU260" s="172">
        <f t="shared" si="260"/>
        <v>-1</v>
      </c>
      <c r="DV260" s="172">
        <f t="shared" si="260"/>
        <v>-1</v>
      </c>
      <c r="DW260" s="172">
        <f t="shared" si="260"/>
        <v>-1</v>
      </c>
      <c r="DX260" s="172">
        <f t="shared" si="260"/>
        <v>-1</v>
      </c>
      <c r="DY260" s="172">
        <f t="shared" si="260"/>
        <v>-1</v>
      </c>
      <c r="DZ260" s="172">
        <f t="shared" si="260"/>
        <v>-1</v>
      </c>
      <c r="EA260" s="172">
        <f t="shared" si="260"/>
        <v>-1</v>
      </c>
      <c r="EB260" s="172">
        <f t="shared" ref="EB260:GM263" si="263">IF(EB$5="Relais électromécaniques hermétiques",EB145,-1)</f>
        <v>-1</v>
      </c>
      <c r="EC260" s="172">
        <f t="shared" si="263"/>
        <v>-1</v>
      </c>
      <c r="ED260" s="172">
        <f t="shared" si="263"/>
        <v>-1</v>
      </c>
      <c r="EE260" s="172">
        <f t="shared" si="263"/>
        <v>-1</v>
      </c>
      <c r="EF260" s="172">
        <f t="shared" si="263"/>
        <v>-1</v>
      </c>
      <c r="EG260" s="172">
        <f t="shared" si="263"/>
        <v>-1</v>
      </c>
      <c r="EH260" s="172">
        <f t="shared" si="263"/>
        <v>-1</v>
      </c>
      <c r="EI260" s="172">
        <f t="shared" si="263"/>
        <v>-1</v>
      </c>
      <c r="EJ260" s="172">
        <f t="shared" si="263"/>
        <v>-1</v>
      </c>
      <c r="EK260" s="172">
        <f t="shared" si="263"/>
        <v>-1</v>
      </c>
      <c r="EL260" s="172">
        <f t="shared" si="263"/>
        <v>-1</v>
      </c>
      <c r="EM260" s="172">
        <f t="shared" si="263"/>
        <v>-1</v>
      </c>
      <c r="EN260" s="172">
        <f t="shared" si="263"/>
        <v>-1</v>
      </c>
      <c r="EO260" s="172">
        <f t="shared" si="263"/>
        <v>-1</v>
      </c>
      <c r="EP260" s="172">
        <f t="shared" si="263"/>
        <v>-1</v>
      </c>
      <c r="EQ260" s="172">
        <f t="shared" si="263"/>
        <v>-1</v>
      </c>
      <c r="ER260" s="172">
        <f t="shared" si="263"/>
        <v>-1</v>
      </c>
      <c r="ES260" s="172">
        <f t="shared" si="263"/>
        <v>-1</v>
      </c>
      <c r="ET260" s="172">
        <f t="shared" si="263"/>
        <v>-1</v>
      </c>
      <c r="EU260" s="172">
        <f t="shared" si="263"/>
        <v>-1</v>
      </c>
      <c r="EV260" s="172">
        <f t="shared" si="263"/>
        <v>-1</v>
      </c>
      <c r="EW260" s="172">
        <f t="shared" si="263"/>
        <v>-1</v>
      </c>
      <c r="EX260" s="172">
        <f t="shared" si="263"/>
        <v>-1</v>
      </c>
      <c r="EY260" s="172">
        <f t="shared" si="263"/>
        <v>-1</v>
      </c>
      <c r="EZ260" s="172">
        <f t="shared" si="263"/>
        <v>-1</v>
      </c>
      <c r="FA260" s="172">
        <f t="shared" si="263"/>
        <v>-1</v>
      </c>
      <c r="FB260" s="172">
        <f t="shared" si="263"/>
        <v>-1</v>
      </c>
      <c r="FC260" s="172">
        <f t="shared" si="263"/>
        <v>-1</v>
      </c>
      <c r="FD260" s="172">
        <f t="shared" si="263"/>
        <v>-1</v>
      </c>
      <c r="FE260" s="172">
        <f t="shared" si="263"/>
        <v>-1</v>
      </c>
      <c r="FF260" s="172">
        <f t="shared" si="263"/>
        <v>-1</v>
      </c>
      <c r="FG260" s="172">
        <f t="shared" si="263"/>
        <v>-1</v>
      </c>
      <c r="FH260" s="172">
        <f t="shared" si="263"/>
        <v>-1</v>
      </c>
      <c r="FI260" s="172">
        <f t="shared" si="263"/>
        <v>-1</v>
      </c>
      <c r="FJ260" s="172">
        <f t="shared" si="263"/>
        <v>-1</v>
      </c>
      <c r="FK260" s="172">
        <f t="shared" si="263"/>
        <v>-1</v>
      </c>
      <c r="FL260" s="172">
        <f t="shared" si="263"/>
        <v>-1</v>
      </c>
      <c r="FM260" s="172">
        <f t="shared" si="263"/>
        <v>-1</v>
      </c>
      <c r="FN260" s="172">
        <f t="shared" si="263"/>
        <v>-1</v>
      </c>
      <c r="FO260" s="172">
        <f t="shared" si="263"/>
        <v>-1</v>
      </c>
      <c r="FP260" s="172">
        <f t="shared" si="263"/>
        <v>-1</v>
      </c>
      <c r="FQ260" s="172">
        <f t="shared" si="263"/>
        <v>-1</v>
      </c>
      <c r="FR260" s="172">
        <f t="shared" si="263"/>
        <v>-1</v>
      </c>
      <c r="FS260" s="172">
        <f t="shared" si="263"/>
        <v>-1</v>
      </c>
      <c r="FT260" s="172">
        <f t="shared" si="263"/>
        <v>-1</v>
      </c>
      <c r="FU260" s="172">
        <f t="shared" si="263"/>
        <v>-1</v>
      </c>
      <c r="FV260" s="172">
        <f t="shared" si="263"/>
        <v>-1</v>
      </c>
      <c r="FW260" s="172">
        <f t="shared" si="263"/>
        <v>-1</v>
      </c>
      <c r="FX260" s="172">
        <f t="shared" si="263"/>
        <v>-1</v>
      </c>
      <c r="FY260" s="172">
        <f t="shared" si="263"/>
        <v>-1</v>
      </c>
      <c r="FZ260" s="172">
        <f t="shared" si="263"/>
        <v>-1</v>
      </c>
      <c r="GA260" s="172">
        <f t="shared" si="263"/>
        <v>-1</v>
      </c>
      <c r="GB260" s="172">
        <f t="shared" si="263"/>
        <v>-1</v>
      </c>
      <c r="GC260" s="172">
        <f t="shared" si="263"/>
        <v>-1</v>
      </c>
      <c r="GD260" s="172">
        <f t="shared" si="263"/>
        <v>-1</v>
      </c>
      <c r="GE260" s="172">
        <f t="shared" si="263"/>
        <v>-1</v>
      </c>
      <c r="GF260" s="172">
        <f t="shared" si="263"/>
        <v>-1</v>
      </c>
      <c r="GG260" s="172">
        <f t="shared" si="263"/>
        <v>-1</v>
      </c>
      <c r="GH260" s="172">
        <f t="shared" si="263"/>
        <v>-1</v>
      </c>
      <c r="GI260" s="172">
        <f t="shared" si="263"/>
        <v>-1</v>
      </c>
      <c r="GJ260" s="172">
        <f t="shared" si="263"/>
        <v>-1</v>
      </c>
      <c r="GK260" s="172">
        <f t="shared" si="263"/>
        <v>-1</v>
      </c>
      <c r="GL260" s="172">
        <f t="shared" si="263"/>
        <v>-1</v>
      </c>
      <c r="GM260" s="172">
        <f t="shared" si="263"/>
        <v>-1</v>
      </c>
      <c r="GN260" s="172">
        <f t="shared" si="262"/>
        <v>-1</v>
      </c>
      <c r="GO260" s="172">
        <f t="shared" si="262"/>
        <v>-1</v>
      </c>
      <c r="GP260" s="172">
        <f t="shared" si="262"/>
        <v>-1</v>
      </c>
      <c r="GQ260" s="172">
        <f t="shared" si="262"/>
        <v>-1</v>
      </c>
      <c r="GR260" s="172">
        <f t="shared" si="262"/>
        <v>-1</v>
      </c>
      <c r="GS260" s="172">
        <f t="shared" si="262"/>
        <v>-1</v>
      </c>
      <c r="GT260" s="139"/>
      <c r="GU260" s="149"/>
      <c r="GV260" s="150"/>
      <c r="GW260" s="150"/>
      <c r="GX260" s="150"/>
      <c r="GY260" s="150"/>
      <c r="GZ260" s="150"/>
      <c r="HA260" s="150"/>
      <c r="HB260" s="150"/>
      <c r="HC260" s="150"/>
      <c r="HD260" s="150"/>
      <c r="HE260" s="150"/>
      <c r="HF260" s="150"/>
      <c r="HG260" s="150"/>
      <c r="HH260" s="150"/>
      <c r="HI260" s="150"/>
      <c r="HJ260" s="150"/>
      <c r="HK260" s="150"/>
      <c r="HL260" s="150"/>
      <c r="HM260" s="150"/>
      <c r="HN260" s="150"/>
      <c r="HO260" s="150"/>
      <c r="HP260" s="150"/>
      <c r="HQ260" s="150"/>
      <c r="HR260" s="150"/>
      <c r="HS260" s="150"/>
      <c r="HT260" s="150"/>
      <c r="HU260" s="150"/>
      <c r="HV260" s="150"/>
      <c r="HW260" s="150"/>
      <c r="HX260" s="150"/>
      <c r="HY260" s="150"/>
      <c r="HZ260" s="150"/>
      <c r="IA260" s="150"/>
      <c r="IB260" s="150"/>
      <c r="IC260" s="150"/>
      <c r="ID260" s="150"/>
      <c r="IE260" s="150"/>
      <c r="IF260" s="150"/>
      <c r="IG260" s="150"/>
      <c r="IH260" s="150"/>
      <c r="II260" s="150"/>
      <c r="IJ260" s="150"/>
      <c r="IK260" s="150"/>
      <c r="IL260" s="150"/>
      <c r="IM260" s="150"/>
      <c r="IN260" s="150"/>
      <c r="IO260" s="150"/>
      <c r="IP260" s="150"/>
      <c r="IQ260" s="150"/>
      <c r="IR260" s="150"/>
      <c r="IS260" s="150"/>
      <c r="IT260" s="150"/>
      <c r="IU260" s="150"/>
      <c r="IV260" s="150"/>
    </row>
    <row r="261" spans="4:256" s="172" customFormat="1" hidden="1">
      <c r="D261" s="172">
        <f t="shared" si="258"/>
        <v>-1</v>
      </c>
      <c r="E261" s="172">
        <f t="shared" si="261"/>
        <v>-1</v>
      </c>
      <c r="F261" s="172">
        <f t="shared" si="261"/>
        <v>-1</v>
      </c>
      <c r="G261" s="172">
        <f t="shared" si="261"/>
        <v>-1</v>
      </c>
      <c r="H261" s="172">
        <f t="shared" si="261"/>
        <v>-1</v>
      </c>
      <c r="I261" s="172">
        <f t="shared" si="261"/>
        <v>-1</v>
      </c>
      <c r="J261" s="172">
        <f t="shared" si="261"/>
        <v>-1</v>
      </c>
      <c r="K261" s="172">
        <f t="shared" si="261"/>
        <v>-1</v>
      </c>
      <c r="L261" s="172">
        <f t="shared" si="261"/>
        <v>-1</v>
      </c>
      <c r="M261" s="172">
        <f t="shared" si="261"/>
        <v>-1</v>
      </c>
      <c r="N261" s="172">
        <f t="shared" si="261"/>
        <v>-1</v>
      </c>
      <c r="O261" s="172">
        <f t="shared" si="261"/>
        <v>-1</v>
      </c>
      <c r="P261" s="172">
        <f t="shared" si="261"/>
        <v>-1</v>
      </c>
      <c r="Q261" s="172">
        <f t="shared" si="261"/>
        <v>-1</v>
      </c>
      <c r="R261" s="172">
        <f t="shared" si="261"/>
        <v>-1</v>
      </c>
      <c r="S261" s="172">
        <f t="shared" si="261"/>
        <v>-1</v>
      </c>
      <c r="T261" s="172">
        <f t="shared" si="261"/>
        <v>-1</v>
      </c>
      <c r="U261" s="172">
        <f t="shared" si="261"/>
        <v>-1</v>
      </c>
      <c r="V261" s="172">
        <f t="shared" si="261"/>
        <v>-1</v>
      </c>
      <c r="W261" s="172">
        <f t="shared" si="261"/>
        <v>-1</v>
      </c>
      <c r="X261" s="172">
        <f t="shared" si="261"/>
        <v>-1</v>
      </c>
      <c r="Y261" s="172">
        <f t="shared" si="261"/>
        <v>-1</v>
      </c>
      <c r="Z261" s="172">
        <f t="shared" si="261"/>
        <v>-1</v>
      </c>
      <c r="AA261" s="172">
        <f t="shared" si="261"/>
        <v>-1</v>
      </c>
      <c r="AB261" s="172">
        <f t="shared" si="261"/>
        <v>-1</v>
      </c>
      <c r="AC261" s="172">
        <f t="shared" si="261"/>
        <v>-1</v>
      </c>
      <c r="AD261" s="172">
        <f t="shared" si="261"/>
        <v>-1</v>
      </c>
      <c r="AE261" s="172">
        <f t="shared" si="261"/>
        <v>-1</v>
      </c>
      <c r="AF261" s="172">
        <f t="shared" si="261"/>
        <v>-1</v>
      </c>
      <c r="AG261" s="172">
        <f t="shared" si="261"/>
        <v>-1</v>
      </c>
      <c r="AH261" s="172">
        <f t="shared" si="261"/>
        <v>-1</v>
      </c>
      <c r="AI261" s="172">
        <f t="shared" si="261"/>
        <v>-1</v>
      </c>
      <c r="AJ261" s="172">
        <f t="shared" si="261"/>
        <v>-1</v>
      </c>
      <c r="AK261" s="172">
        <f t="shared" si="261"/>
        <v>-1</v>
      </c>
      <c r="AL261" s="172">
        <f t="shared" si="261"/>
        <v>-1</v>
      </c>
      <c r="AM261" s="172">
        <f t="shared" si="261"/>
        <v>-1</v>
      </c>
      <c r="AN261" s="172">
        <f t="shared" si="261"/>
        <v>-1</v>
      </c>
      <c r="AO261" s="172">
        <f t="shared" si="261"/>
        <v>-1</v>
      </c>
      <c r="AP261" s="172">
        <f t="shared" si="261"/>
        <v>-1</v>
      </c>
      <c r="AQ261" s="172">
        <f t="shared" si="261"/>
        <v>-1</v>
      </c>
      <c r="AR261" s="172">
        <f t="shared" si="261"/>
        <v>-1</v>
      </c>
      <c r="AS261" s="172">
        <f t="shared" si="261"/>
        <v>-1</v>
      </c>
      <c r="AT261" s="172">
        <f t="shared" si="261"/>
        <v>-1</v>
      </c>
      <c r="AU261" s="172">
        <f t="shared" si="261"/>
        <v>-1</v>
      </c>
      <c r="AV261" s="172">
        <f t="shared" si="261"/>
        <v>-1</v>
      </c>
      <c r="AW261" s="172">
        <f t="shared" si="261"/>
        <v>-1</v>
      </c>
      <c r="AX261" s="172">
        <f t="shared" si="261"/>
        <v>-1</v>
      </c>
      <c r="AY261" s="172">
        <f t="shared" si="261"/>
        <v>-1</v>
      </c>
      <c r="AZ261" s="172">
        <f t="shared" si="261"/>
        <v>-1</v>
      </c>
      <c r="BA261" s="172">
        <f t="shared" si="261"/>
        <v>-1</v>
      </c>
      <c r="BB261" s="172">
        <f t="shared" si="261"/>
        <v>-1</v>
      </c>
      <c r="BC261" s="172">
        <f t="shared" si="261"/>
        <v>-1</v>
      </c>
      <c r="BD261" s="172">
        <f t="shared" si="261"/>
        <v>-1</v>
      </c>
      <c r="BE261" s="172">
        <f t="shared" si="261"/>
        <v>-1</v>
      </c>
      <c r="BF261" s="172">
        <f t="shared" si="261"/>
        <v>-1</v>
      </c>
      <c r="BG261" s="172">
        <f t="shared" si="261"/>
        <v>-1</v>
      </c>
      <c r="BH261" s="172">
        <f t="shared" si="261"/>
        <v>-1</v>
      </c>
      <c r="BI261" s="172">
        <f t="shared" si="261"/>
        <v>-1</v>
      </c>
      <c r="BJ261" s="172">
        <f t="shared" si="261"/>
        <v>-1</v>
      </c>
      <c r="BK261" s="172">
        <f t="shared" si="261"/>
        <v>-1</v>
      </c>
      <c r="BL261" s="172">
        <f t="shared" si="261"/>
        <v>-1</v>
      </c>
      <c r="BM261" s="172">
        <f t="shared" si="261"/>
        <v>-1</v>
      </c>
      <c r="BN261" s="172">
        <f t="shared" si="261"/>
        <v>-1</v>
      </c>
      <c r="BO261" s="172">
        <f t="shared" si="261"/>
        <v>-1</v>
      </c>
      <c r="BP261" s="172">
        <f t="shared" ref="BP261:EA264" si="264">IF(BP$5="Relais électromécaniques hermétiques",BP146,-1)</f>
        <v>-1</v>
      </c>
      <c r="BQ261" s="172">
        <f t="shared" si="264"/>
        <v>-1</v>
      </c>
      <c r="BR261" s="172">
        <f t="shared" si="264"/>
        <v>-1</v>
      </c>
      <c r="BS261" s="172">
        <f t="shared" si="264"/>
        <v>-1</v>
      </c>
      <c r="BT261" s="172">
        <f t="shared" si="264"/>
        <v>-1</v>
      </c>
      <c r="BU261" s="172">
        <f t="shared" si="264"/>
        <v>-1</v>
      </c>
      <c r="BV261" s="172">
        <f t="shared" si="264"/>
        <v>-1</v>
      </c>
      <c r="BW261" s="172">
        <f t="shared" si="264"/>
        <v>-1</v>
      </c>
      <c r="BX261" s="172">
        <f t="shared" si="264"/>
        <v>-1</v>
      </c>
      <c r="BY261" s="172">
        <f t="shared" si="264"/>
        <v>-1</v>
      </c>
      <c r="BZ261" s="172">
        <f t="shared" si="264"/>
        <v>-1</v>
      </c>
      <c r="CA261" s="172">
        <f t="shared" si="264"/>
        <v>-1</v>
      </c>
      <c r="CB261" s="172">
        <f t="shared" si="264"/>
        <v>-1</v>
      </c>
      <c r="CC261" s="172">
        <f t="shared" si="264"/>
        <v>-1</v>
      </c>
      <c r="CD261" s="172">
        <f t="shared" si="264"/>
        <v>-1</v>
      </c>
      <c r="CE261" s="172">
        <f t="shared" si="264"/>
        <v>-1</v>
      </c>
      <c r="CF261" s="172">
        <f t="shared" si="264"/>
        <v>-1</v>
      </c>
      <c r="CG261" s="172">
        <f t="shared" si="264"/>
        <v>-1</v>
      </c>
      <c r="CH261" s="172">
        <f t="shared" si="264"/>
        <v>-1</v>
      </c>
      <c r="CI261" s="172">
        <f t="shared" si="264"/>
        <v>-1</v>
      </c>
      <c r="CJ261" s="172">
        <f t="shared" si="264"/>
        <v>-1</v>
      </c>
      <c r="CK261" s="172">
        <f t="shared" si="264"/>
        <v>-1</v>
      </c>
      <c r="CL261" s="172">
        <f t="shared" si="264"/>
        <v>-1</v>
      </c>
      <c r="CM261" s="172">
        <f t="shared" si="264"/>
        <v>-1</v>
      </c>
      <c r="CN261" s="172">
        <f t="shared" si="264"/>
        <v>-1</v>
      </c>
      <c r="CO261" s="172">
        <f t="shared" si="264"/>
        <v>-1</v>
      </c>
      <c r="CP261" s="172">
        <f t="shared" si="264"/>
        <v>-1</v>
      </c>
      <c r="CQ261" s="172">
        <f t="shared" si="264"/>
        <v>-1</v>
      </c>
      <c r="CR261" s="172">
        <f t="shared" si="264"/>
        <v>-1</v>
      </c>
      <c r="CS261" s="172">
        <f t="shared" si="264"/>
        <v>-1</v>
      </c>
      <c r="CT261" s="172">
        <f t="shared" si="264"/>
        <v>-1</v>
      </c>
      <c r="CU261" s="172">
        <f t="shared" si="264"/>
        <v>-1</v>
      </c>
      <c r="CV261" s="172">
        <f t="shared" si="264"/>
        <v>-1</v>
      </c>
      <c r="CW261" s="172">
        <f t="shared" si="264"/>
        <v>-1</v>
      </c>
      <c r="CX261" s="172">
        <f t="shared" si="264"/>
        <v>-1</v>
      </c>
      <c r="CY261" s="172">
        <f t="shared" si="264"/>
        <v>-1</v>
      </c>
      <c r="CZ261" s="172">
        <f t="shared" si="264"/>
        <v>-1</v>
      </c>
      <c r="DA261" s="172">
        <f t="shared" si="264"/>
        <v>-1</v>
      </c>
      <c r="DB261" s="172">
        <f t="shared" si="264"/>
        <v>-1</v>
      </c>
      <c r="DC261" s="172">
        <f t="shared" si="264"/>
        <v>-1</v>
      </c>
      <c r="DD261" s="172">
        <f t="shared" si="264"/>
        <v>-1</v>
      </c>
      <c r="DE261" s="172">
        <f t="shared" si="264"/>
        <v>-1</v>
      </c>
      <c r="DF261" s="172">
        <f t="shared" si="264"/>
        <v>-1</v>
      </c>
      <c r="DG261" s="172">
        <f t="shared" si="264"/>
        <v>-1</v>
      </c>
      <c r="DH261" s="172">
        <f t="shared" si="264"/>
        <v>-1</v>
      </c>
      <c r="DI261" s="172">
        <f t="shared" si="264"/>
        <v>-1</v>
      </c>
      <c r="DJ261" s="172">
        <f t="shared" si="264"/>
        <v>-1</v>
      </c>
      <c r="DK261" s="172">
        <f t="shared" si="264"/>
        <v>-1</v>
      </c>
      <c r="DL261" s="172">
        <f t="shared" si="264"/>
        <v>-1</v>
      </c>
      <c r="DM261" s="172">
        <f t="shared" si="264"/>
        <v>-1</v>
      </c>
      <c r="DN261" s="172">
        <f t="shared" si="264"/>
        <v>-1</v>
      </c>
      <c r="DO261" s="172">
        <f t="shared" si="264"/>
        <v>-1</v>
      </c>
      <c r="DP261" s="172">
        <f t="shared" si="264"/>
        <v>-1</v>
      </c>
      <c r="DQ261" s="172">
        <f t="shared" si="264"/>
        <v>-1</v>
      </c>
      <c r="DR261" s="172">
        <f t="shared" si="264"/>
        <v>-1</v>
      </c>
      <c r="DS261" s="172">
        <f t="shared" si="264"/>
        <v>-1</v>
      </c>
      <c r="DT261" s="172">
        <f t="shared" si="264"/>
        <v>-1</v>
      </c>
      <c r="DU261" s="172">
        <f t="shared" si="264"/>
        <v>-1</v>
      </c>
      <c r="DV261" s="172">
        <f t="shared" si="264"/>
        <v>-1</v>
      </c>
      <c r="DW261" s="172">
        <f t="shared" si="264"/>
        <v>-1</v>
      </c>
      <c r="DX261" s="172">
        <f t="shared" si="264"/>
        <v>-1</v>
      </c>
      <c r="DY261" s="172">
        <f t="shared" si="264"/>
        <v>-1</v>
      </c>
      <c r="DZ261" s="172">
        <f t="shared" si="264"/>
        <v>-1</v>
      </c>
      <c r="EA261" s="172">
        <f t="shared" si="264"/>
        <v>-1</v>
      </c>
      <c r="EB261" s="172">
        <f t="shared" si="263"/>
        <v>-1</v>
      </c>
      <c r="EC261" s="172">
        <f t="shared" si="263"/>
        <v>-1</v>
      </c>
      <c r="ED261" s="172">
        <f t="shared" si="263"/>
        <v>-1</v>
      </c>
      <c r="EE261" s="172">
        <f t="shared" si="263"/>
        <v>-1</v>
      </c>
      <c r="EF261" s="172">
        <f t="shared" si="263"/>
        <v>-1</v>
      </c>
      <c r="EG261" s="172">
        <f t="shared" si="263"/>
        <v>-1</v>
      </c>
      <c r="EH261" s="172">
        <f t="shared" si="263"/>
        <v>-1</v>
      </c>
      <c r="EI261" s="172">
        <f t="shared" si="263"/>
        <v>-1</v>
      </c>
      <c r="EJ261" s="172">
        <f t="shared" si="263"/>
        <v>-1</v>
      </c>
      <c r="EK261" s="172">
        <f t="shared" si="263"/>
        <v>-1</v>
      </c>
      <c r="EL261" s="172">
        <f t="shared" si="263"/>
        <v>-1</v>
      </c>
      <c r="EM261" s="172">
        <f t="shared" si="263"/>
        <v>-1</v>
      </c>
      <c r="EN261" s="172">
        <f t="shared" si="263"/>
        <v>-1</v>
      </c>
      <c r="EO261" s="172">
        <f t="shared" si="263"/>
        <v>-1</v>
      </c>
      <c r="EP261" s="172">
        <f t="shared" si="263"/>
        <v>-1</v>
      </c>
      <c r="EQ261" s="172">
        <f t="shared" si="263"/>
        <v>-1</v>
      </c>
      <c r="ER261" s="172">
        <f t="shared" si="263"/>
        <v>-1</v>
      </c>
      <c r="ES261" s="172">
        <f t="shared" si="263"/>
        <v>-1</v>
      </c>
      <c r="ET261" s="172">
        <f t="shared" si="263"/>
        <v>-1</v>
      </c>
      <c r="EU261" s="172">
        <f t="shared" si="263"/>
        <v>-1</v>
      </c>
      <c r="EV261" s="172">
        <f t="shared" si="263"/>
        <v>-1</v>
      </c>
      <c r="EW261" s="172">
        <f t="shared" si="263"/>
        <v>-1</v>
      </c>
      <c r="EX261" s="172">
        <f t="shared" si="263"/>
        <v>-1</v>
      </c>
      <c r="EY261" s="172">
        <f t="shared" si="263"/>
        <v>-1</v>
      </c>
      <c r="EZ261" s="172">
        <f t="shared" si="263"/>
        <v>-1</v>
      </c>
      <c r="FA261" s="172">
        <f t="shared" si="263"/>
        <v>-1</v>
      </c>
      <c r="FB261" s="172">
        <f t="shared" si="263"/>
        <v>-1</v>
      </c>
      <c r="FC261" s="172">
        <f t="shared" si="263"/>
        <v>-1</v>
      </c>
      <c r="FD261" s="172">
        <f t="shared" si="263"/>
        <v>-1</v>
      </c>
      <c r="FE261" s="172">
        <f t="shared" si="263"/>
        <v>-1</v>
      </c>
      <c r="FF261" s="172">
        <f t="shared" si="263"/>
        <v>-1</v>
      </c>
      <c r="FG261" s="172">
        <f t="shared" si="263"/>
        <v>-1</v>
      </c>
      <c r="FH261" s="172">
        <f t="shared" si="263"/>
        <v>-1</v>
      </c>
      <c r="FI261" s="172">
        <f t="shared" si="263"/>
        <v>-1</v>
      </c>
      <c r="FJ261" s="172">
        <f t="shared" si="263"/>
        <v>-1</v>
      </c>
      <c r="FK261" s="172">
        <f t="shared" si="263"/>
        <v>-1</v>
      </c>
      <c r="FL261" s="172">
        <f t="shared" si="263"/>
        <v>-1</v>
      </c>
      <c r="FM261" s="172">
        <f t="shared" si="263"/>
        <v>-1</v>
      </c>
      <c r="FN261" s="172">
        <f t="shared" si="263"/>
        <v>-1</v>
      </c>
      <c r="FO261" s="172">
        <f t="shared" si="263"/>
        <v>-1</v>
      </c>
      <c r="FP261" s="172">
        <f t="shared" si="263"/>
        <v>-1</v>
      </c>
      <c r="FQ261" s="172">
        <f t="shared" si="263"/>
        <v>-1</v>
      </c>
      <c r="FR261" s="172">
        <f t="shared" si="263"/>
        <v>-1</v>
      </c>
      <c r="FS261" s="172">
        <f t="shared" si="263"/>
        <v>-1</v>
      </c>
      <c r="FT261" s="172">
        <f t="shared" si="263"/>
        <v>-1</v>
      </c>
      <c r="FU261" s="172">
        <f t="shared" si="263"/>
        <v>-1</v>
      </c>
      <c r="FV261" s="172">
        <f t="shared" si="263"/>
        <v>-1</v>
      </c>
      <c r="FW261" s="172">
        <f t="shared" si="263"/>
        <v>-1</v>
      </c>
      <c r="FX261" s="172">
        <f t="shared" si="263"/>
        <v>-1</v>
      </c>
      <c r="FY261" s="172">
        <f t="shared" si="263"/>
        <v>-1</v>
      </c>
      <c r="FZ261" s="172">
        <f t="shared" si="263"/>
        <v>-1</v>
      </c>
      <c r="GA261" s="172">
        <f t="shared" si="263"/>
        <v>-1</v>
      </c>
      <c r="GB261" s="172">
        <f t="shared" si="263"/>
        <v>-1</v>
      </c>
      <c r="GC261" s="172">
        <f t="shared" si="263"/>
        <v>-1</v>
      </c>
      <c r="GD261" s="172">
        <f t="shared" si="263"/>
        <v>-1</v>
      </c>
      <c r="GE261" s="172">
        <f t="shared" si="263"/>
        <v>-1</v>
      </c>
      <c r="GF261" s="172">
        <f t="shared" si="263"/>
        <v>-1</v>
      </c>
      <c r="GG261" s="172">
        <f t="shared" si="263"/>
        <v>-1</v>
      </c>
      <c r="GH261" s="172">
        <f t="shared" si="263"/>
        <v>-1</v>
      </c>
      <c r="GI261" s="172">
        <f t="shared" si="263"/>
        <v>-1</v>
      </c>
      <c r="GJ261" s="172">
        <f t="shared" si="263"/>
        <v>-1</v>
      </c>
      <c r="GK261" s="172">
        <f t="shared" si="263"/>
        <v>-1</v>
      </c>
      <c r="GL261" s="172">
        <f t="shared" si="263"/>
        <v>-1</v>
      </c>
      <c r="GM261" s="172">
        <f t="shared" si="263"/>
        <v>-1</v>
      </c>
      <c r="GN261" s="172">
        <f t="shared" si="262"/>
        <v>-1</v>
      </c>
      <c r="GO261" s="172">
        <f t="shared" si="262"/>
        <v>-1</v>
      </c>
      <c r="GP261" s="172">
        <f t="shared" si="262"/>
        <v>-1</v>
      </c>
      <c r="GQ261" s="172">
        <f t="shared" si="262"/>
        <v>-1</v>
      </c>
      <c r="GR261" s="172">
        <f t="shared" si="262"/>
        <v>-1</v>
      </c>
      <c r="GS261" s="172">
        <f t="shared" si="262"/>
        <v>-1</v>
      </c>
      <c r="GT261" s="139"/>
      <c r="GU261" s="149"/>
      <c r="GV261" s="150"/>
      <c r="GW261" s="150"/>
      <c r="GX261" s="150"/>
      <c r="GY261" s="150"/>
      <c r="GZ261" s="150"/>
      <c r="HA261" s="150"/>
      <c r="HB261" s="150"/>
      <c r="HC261" s="150"/>
      <c r="HD261" s="150"/>
      <c r="HE261" s="150"/>
      <c r="HF261" s="150"/>
      <c r="HG261" s="150"/>
      <c r="HH261" s="150"/>
      <c r="HI261" s="150"/>
      <c r="HJ261" s="150"/>
      <c r="HK261" s="150"/>
      <c r="HL261" s="150"/>
      <c r="HM261" s="150"/>
      <c r="HN261" s="150"/>
      <c r="HO261" s="150"/>
      <c r="HP261" s="150"/>
      <c r="HQ261" s="150"/>
      <c r="HR261" s="150"/>
      <c r="HS261" s="150"/>
      <c r="HT261" s="150"/>
      <c r="HU261" s="150"/>
      <c r="HV261" s="150"/>
      <c r="HW261" s="150"/>
      <c r="HX261" s="150"/>
      <c r="HY261" s="150"/>
      <c r="HZ261" s="150"/>
      <c r="IA261" s="150"/>
      <c r="IB261" s="150"/>
      <c r="IC261" s="150"/>
      <c r="ID261" s="150"/>
      <c r="IE261" s="150"/>
      <c r="IF261" s="150"/>
      <c r="IG261" s="150"/>
      <c r="IH261" s="150"/>
      <c r="II261" s="150"/>
      <c r="IJ261" s="150"/>
      <c r="IK261" s="150"/>
      <c r="IL261" s="150"/>
      <c r="IM261" s="150"/>
      <c r="IN261" s="150"/>
      <c r="IO261" s="150"/>
      <c r="IP261" s="150"/>
      <c r="IQ261" s="150"/>
      <c r="IR261" s="150"/>
      <c r="IS261" s="150"/>
      <c r="IT261" s="150"/>
      <c r="IU261" s="150"/>
      <c r="IV261" s="150"/>
    </row>
    <row r="262" spans="4:256" s="172" customFormat="1" hidden="1">
      <c r="D262" s="172">
        <f t="shared" si="258"/>
        <v>-1</v>
      </c>
      <c r="E262" s="172">
        <f t="shared" ref="E262:BP265" si="265">IF(E$5="Relais électromécaniques hermétiques",E147,-1)</f>
        <v>-1</v>
      </c>
      <c r="F262" s="172">
        <f t="shared" si="265"/>
        <v>-1</v>
      </c>
      <c r="G262" s="172">
        <f t="shared" si="265"/>
        <v>-1</v>
      </c>
      <c r="H262" s="172">
        <f t="shared" si="265"/>
        <v>-1</v>
      </c>
      <c r="I262" s="172">
        <f t="shared" si="265"/>
        <v>-1</v>
      </c>
      <c r="J262" s="172">
        <f t="shared" si="265"/>
        <v>-1</v>
      </c>
      <c r="K262" s="172">
        <f t="shared" si="265"/>
        <v>-1</v>
      </c>
      <c r="L262" s="172">
        <f t="shared" si="265"/>
        <v>-1</v>
      </c>
      <c r="M262" s="172">
        <f t="shared" si="265"/>
        <v>-1</v>
      </c>
      <c r="N262" s="172">
        <f t="shared" si="265"/>
        <v>-1</v>
      </c>
      <c r="O262" s="172">
        <f t="shared" si="265"/>
        <v>-1</v>
      </c>
      <c r="P262" s="172">
        <f t="shared" si="265"/>
        <v>-1</v>
      </c>
      <c r="Q262" s="172">
        <f t="shared" si="265"/>
        <v>-1</v>
      </c>
      <c r="R262" s="172">
        <f t="shared" si="265"/>
        <v>-1</v>
      </c>
      <c r="S262" s="172">
        <f t="shared" si="265"/>
        <v>-1</v>
      </c>
      <c r="T262" s="172">
        <f t="shared" si="265"/>
        <v>-1</v>
      </c>
      <c r="U262" s="172">
        <f t="shared" si="265"/>
        <v>-1</v>
      </c>
      <c r="V262" s="172">
        <f t="shared" si="265"/>
        <v>-1</v>
      </c>
      <c r="W262" s="172">
        <f t="shared" si="265"/>
        <v>-1</v>
      </c>
      <c r="X262" s="172">
        <f t="shared" si="265"/>
        <v>-1</v>
      </c>
      <c r="Y262" s="172">
        <f t="shared" si="265"/>
        <v>-1</v>
      </c>
      <c r="Z262" s="172">
        <f t="shared" si="265"/>
        <v>-1</v>
      </c>
      <c r="AA262" s="172">
        <f t="shared" si="265"/>
        <v>-1</v>
      </c>
      <c r="AB262" s="172">
        <f t="shared" si="265"/>
        <v>-1</v>
      </c>
      <c r="AC262" s="172">
        <f t="shared" si="265"/>
        <v>-1</v>
      </c>
      <c r="AD262" s="172">
        <f t="shared" si="265"/>
        <v>-1</v>
      </c>
      <c r="AE262" s="172">
        <f t="shared" si="265"/>
        <v>-1</v>
      </c>
      <c r="AF262" s="172">
        <f t="shared" si="265"/>
        <v>-1</v>
      </c>
      <c r="AG262" s="172">
        <f t="shared" si="265"/>
        <v>-1</v>
      </c>
      <c r="AH262" s="172">
        <f t="shared" si="265"/>
        <v>-1</v>
      </c>
      <c r="AI262" s="172">
        <f t="shared" si="265"/>
        <v>-1</v>
      </c>
      <c r="AJ262" s="172">
        <f t="shared" si="265"/>
        <v>-1</v>
      </c>
      <c r="AK262" s="172">
        <f t="shared" si="265"/>
        <v>-1</v>
      </c>
      <c r="AL262" s="172">
        <f t="shared" si="265"/>
        <v>-1</v>
      </c>
      <c r="AM262" s="172">
        <f t="shared" si="265"/>
        <v>-1</v>
      </c>
      <c r="AN262" s="172">
        <f t="shared" si="265"/>
        <v>-1</v>
      </c>
      <c r="AO262" s="172">
        <f t="shared" si="265"/>
        <v>-1</v>
      </c>
      <c r="AP262" s="172">
        <f t="shared" si="265"/>
        <v>-1</v>
      </c>
      <c r="AQ262" s="172">
        <f t="shared" si="265"/>
        <v>-1</v>
      </c>
      <c r="AR262" s="172">
        <f t="shared" si="265"/>
        <v>-1</v>
      </c>
      <c r="AS262" s="172">
        <f t="shared" si="265"/>
        <v>-1</v>
      </c>
      <c r="AT262" s="172">
        <f t="shared" si="265"/>
        <v>-1</v>
      </c>
      <c r="AU262" s="172">
        <f t="shared" si="265"/>
        <v>-1</v>
      </c>
      <c r="AV262" s="172">
        <f t="shared" si="265"/>
        <v>-1</v>
      </c>
      <c r="AW262" s="172">
        <f t="shared" si="265"/>
        <v>-1</v>
      </c>
      <c r="AX262" s="172">
        <f t="shared" si="265"/>
        <v>-1</v>
      </c>
      <c r="AY262" s="172">
        <f t="shared" si="265"/>
        <v>-1</v>
      </c>
      <c r="AZ262" s="172">
        <f t="shared" si="265"/>
        <v>-1</v>
      </c>
      <c r="BA262" s="172">
        <f t="shared" si="265"/>
        <v>-1</v>
      </c>
      <c r="BB262" s="172">
        <f t="shared" si="265"/>
        <v>-1</v>
      </c>
      <c r="BC262" s="172">
        <f t="shared" si="265"/>
        <v>-1</v>
      </c>
      <c r="BD262" s="172">
        <f t="shared" si="265"/>
        <v>-1</v>
      </c>
      <c r="BE262" s="172">
        <f t="shared" si="265"/>
        <v>-1</v>
      </c>
      <c r="BF262" s="172">
        <f t="shared" si="265"/>
        <v>-1</v>
      </c>
      <c r="BG262" s="172">
        <f t="shared" si="265"/>
        <v>-1</v>
      </c>
      <c r="BH262" s="172">
        <f t="shared" si="265"/>
        <v>-1</v>
      </c>
      <c r="BI262" s="172">
        <f t="shared" si="265"/>
        <v>-1</v>
      </c>
      <c r="BJ262" s="172">
        <f t="shared" si="265"/>
        <v>-1</v>
      </c>
      <c r="BK262" s="172">
        <f t="shared" si="265"/>
        <v>-1</v>
      </c>
      <c r="BL262" s="172">
        <f t="shared" si="265"/>
        <v>-1</v>
      </c>
      <c r="BM262" s="172">
        <f t="shared" si="265"/>
        <v>-1</v>
      </c>
      <c r="BN262" s="172">
        <f t="shared" si="265"/>
        <v>-1</v>
      </c>
      <c r="BO262" s="172">
        <f t="shared" si="265"/>
        <v>-1</v>
      </c>
      <c r="BP262" s="172">
        <f t="shared" si="265"/>
        <v>-1</v>
      </c>
      <c r="BQ262" s="172">
        <f t="shared" si="264"/>
        <v>-1</v>
      </c>
      <c r="BR262" s="172">
        <f t="shared" si="264"/>
        <v>-1</v>
      </c>
      <c r="BS262" s="172">
        <f t="shared" si="264"/>
        <v>-1</v>
      </c>
      <c r="BT262" s="172">
        <f t="shared" si="264"/>
        <v>-1</v>
      </c>
      <c r="BU262" s="172">
        <f t="shared" si="264"/>
        <v>-1</v>
      </c>
      <c r="BV262" s="172">
        <f t="shared" si="264"/>
        <v>-1</v>
      </c>
      <c r="BW262" s="172">
        <f t="shared" si="264"/>
        <v>-1</v>
      </c>
      <c r="BX262" s="172">
        <f t="shared" si="264"/>
        <v>-1</v>
      </c>
      <c r="BY262" s="172">
        <f t="shared" si="264"/>
        <v>-1</v>
      </c>
      <c r="BZ262" s="172">
        <f t="shared" si="264"/>
        <v>-1</v>
      </c>
      <c r="CA262" s="172">
        <f t="shared" si="264"/>
        <v>-1</v>
      </c>
      <c r="CB262" s="172">
        <f t="shared" si="264"/>
        <v>-1</v>
      </c>
      <c r="CC262" s="172">
        <f t="shared" si="264"/>
        <v>-1</v>
      </c>
      <c r="CD262" s="172">
        <f t="shared" si="264"/>
        <v>-1</v>
      </c>
      <c r="CE262" s="172">
        <f t="shared" si="264"/>
        <v>-1</v>
      </c>
      <c r="CF262" s="172">
        <f t="shared" si="264"/>
        <v>-1</v>
      </c>
      <c r="CG262" s="172">
        <f t="shared" si="264"/>
        <v>-1</v>
      </c>
      <c r="CH262" s="172">
        <f t="shared" si="264"/>
        <v>-1</v>
      </c>
      <c r="CI262" s="172">
        <f t="shared" si="264"/>
        <v>-1</v>
      </c>
      <c r="CJ262" s="172">
        <f t="shared" si="264"/>
        <v>-1</v>
      </c>
      <c r="CK262" s="172">
        <f t="shared" si="264"/>
        <v>-1</v>
      </c>
      <c r="CL262" s="172">
        <f t="shared" si="264"/>
        <v>-1</v>
      </c>
      <c r="CM262" s="172">
        <f t="shared" si="264"/>
        <v>-1</v>
      </c>
      <c r="CN262" s="172">
        <f t="shared" si="264"/>
        <v>-1</v>
      </c>
      <c r="CO262" s="172">
        <f t="shared" si="264"/>
        <v>-1</v>
      </c>
      <c r="CP262" s="172">
        <f t="shared" si="264"/>
        <v>-1</v>
      </c>
      <c r="CQ262" s="172">
        <f t="shared" si="264"/>
        <v>-1</v>
      </c>
      <c r="CR262" s="172">
        <f t="shared" si="264"/>
        <v>-1</v>
      </c>
      <c r="CS262" s="172">
        <f t="shared" si="264"/>
        <v>-1</v>
      </c>
      <c r="CT262" s="172">
        <f t="shared" si="264"/>
        <v>-1</v>
      </c>
      <c r="CU262" s="172">
        <f t="shared" si="264"/>
        <v>-1</v>
      </c>
      <c r="CV262" s="172">
        <f t="shared" si="264"/>
        <v>-1</v>
      </c>
      <c r="CW262" s="172">
        <f t="shared" si="264"/>
        <v>-1</v>
      </c>
      <c r="CX262" s="172">
        <f t="shared" si="264"/>
        <v>-1</v>
      </c>
      <c r="CY262" s="172">
        <f t="shared" si="264"/>
        <v>-1</v>
      </c>
      <c r="CZ262" s="172">
        <f t="shared" si="264"/>
        <v>-1</v>
      </c>
      <c r="DA262" s="172">
        <f t="shared" si="264"/>
        <v>-1</v>
      </c>
      <c r="DB262" s="172">
        <f t="shared" si="264"/>
        <v>-1</v>
      </c>
      <c r="DC262" s="172">
        <f t="shared" si="264"/>
        <v>-1</v>
      </c>
      <c r="DD262" s="172">
        <f t="shared" si="264"/>
        <v>-1</v>
      </c>
      <c r="DE262" s="172">
        <f t="shared" si="264"/>
        <v>-1</v>
      </c>
      <c r="DF262" s="172">
        <f t="shared" si="264"/>
        <v>-1</v>
      </c>
      <c r="DG262" s="172">
        <f t="shared" si="264"/>
        <v>-1</v>
      </c>
      <c r="DH262" s="172">
        <f t="shared" si="264"/>
        <v>-1</v>
      </c>
      <c r="DI262" s="172">
        <f t="shared" si="264"/>
        <v>-1</v>
      </c>
      <c r="DJ262" s="172">
        <f t="shared" si="264"/>
        <v>-1</v>
      </c>
      <c r="DK262" s="172">
        <f t="shared" si="264"/>
        <v>-1</v>
      </c>
      <c r="DL262" s="172">
        <f t="shared" si="264"/>
        <v>-1</v>
      </c>
      <c r="DM262" s="172">
        <f t="shared" si="264"/>
        <v>-1</v>
      </c>
      <c r="DN262" s="172">
        <f t="shared" si="264"/>
        <v>-1</v>
      </c>
      <c r="DO262" s="172">
        <f t="shared" si="264"/>
        <v>-1</v>
      </c>
      <c r="DP262" s="172">
        <f t="shared" si="264"/>
        <v>-1</v>
      </c>
      <c r="DQ262" s="172">
        <f t="shared" si="264"/>
        <v>-1</v>
      </c>
      <c r="DR262" s="172">
        <f t="shared" si="264"/>
        <v>-1</v>
      </c>
      <c r="DS262" s="172">
        <f t="shared" si="264"/>
        <v>-1</v>
      </c>
      <c r="DT262" s="172">
        <f t="shared" si="264"/>
        <v>-1</v>
      </c>
      <c r="DU262" s="172">
        <f t="shared" si="264"/>
        <v>-1</v>
      </c>
      <c r="DV262" s="172">
        <f t="shared" si="264"/>
        <v>-1</v>
      </c>
      <c r="DW262" s="172">
        <f t="shared" si="264"/>
        <v>-1</v>
      </c>
      <c r="DX262" s="172">
        <f t="shared" si="264"/>
        <v>-1</v>
      </c>
      <c r="DY262" s="172">
        <f t="shared" si="264"/>
        <v>-1</v>
      </c>
      <c r="DZ262" s="172">
        <f t="shared" si="264"/>
        <v>-1</v>
      </c>
      <c r="EA262" s="172">
        <f t="shared" si="264"/>
        <v>-1</v>
      </c>
      <c r="EB262" s="172">
        <f t="shared" si="263"/>
        <v>-1</v>
      </c>
      <c r="EC262" s="172">
        <f t="shared" si="263"/>
        <v>-1</v>
      </c>
      <c r="ED262" s="172">
        <f t="shared" si="263"/>
        <v>-1</v>
      </c>
      <c r="EE262" s="172">
        <f t="shared" si="263"/>
        <v>-1</v>
      </c>
      <c r="EF262" s="172">
        <f t="shared" si="263"/>
        <v>-1</v>
      </c>
      <c r="EG262" s="172">
        <f t="shared" si="263"/>
        <v>-1</v>
      </c>
      <c r="EH262" s="172">
        <f t="shared" si="263"/>
        <v>-1</v>
      </c>
      <c r="EI262" s="172">
        <f t="shared" si="263"/>
        <v>-1</v>
      </c>
      <c r="EJ262" s="172">
        <f t="shared" si="263"/>
        <v>-1</v>
      </c>
      <c r="EK262" s="172">
        <f t="shared" si="263"/>
        <v>-1</v>
      </c>
      <c r="EL262" s="172">
        <f t="shared" si="263"/>
        <v>-1</v>
      </c>
      <c r="EM262" s="172">
        <f t="shared" si="263"/>
        <v>-1</v>
      </c>
      <c r="EN262" s="172">
        <f t="shared" si="263"/>
        <v>-1</v>
      </c>
      <c r="EO262" s="172">
        <f t="shared" si="263"/>
        <v>-1</v>
      </c>
      <c r="EP262" s="172">
        <f t="shared" si="263"/>
        <v>-1</v>
      </c>
      <c r="EQ262" s="172">
        <f t="shared" si="263"/>
        <v>-1</v>
      </c>
      <c r="ER262" s="172">
        <f t="shared" si="263"/>
        <v>-1</v>
      </c>
      <c r="ES262" s="172">
        <f t="shared" si="263"/>
        <v>-1</v>
      </c>
      <c r="ET262" s="172">
        <f t="shared" si="263"/>
        <v>-1</v>
      </c>
      <c r="EU262" s="172">
        <f t="shared" si="263"/>
        <v>-1</v>
      </c>
      <c r="EV262" s="172">
        <f t="shared" si="263"/>
        <v>-1</v>
      </c>
      <c r="EW262" s="172">
        <f t="shared" si="263"/>
        <v>-1</v>
      </c>
      <c r="EX262" s="172">
        <f t="shared" si="263"/>
        <v>-1</v>
      </c>
      <c r="EY262" s="172">
        <f t="shared" si="263"/>
        <v>-1</v>
      </c>
      <c r="EZ262" s="172">
        <f t="shared" si="263"/>
        <v>-1</v>
      </c>
      <c r="FA262" s="172">
        <f t="shared" si="263"/>
        <v>-1</v>
      </c>
      <c r="FB262" s="172">
        <f t="shared" si="263"/>
        <v>-1</v>
      </c>
      <c r="FC262" s="172">
        <f t="shared" si="263"/>
        <v>-1</v>
      </c>
      <c r="FD262" s="172">
        <f t="shared" si="263"/>
        <v>-1</v>
      </c>
      <c r="FE262" s="172">
        <f t="shared" si="263"/>
        <v>-1</v>
      </c>
      <c r="FF262" s="172">
        <f t="shared" si="263"/>
        <v>-1</v>
      </c>
      <c r="FG262" s="172">
        <f t="shared" si="263"/>
        <v>-1</v>
      </c>
      <c r="FH262" s="172">
        <f t="shared" si="263"/>
        <v>-1</v>
      </c>
      <c r="FI262" s="172">
        <f t="shared" si="263"/>
        <v>-1</v>
      </c>
      <c r="FJ262" s="172">
        <f t="shared" si="263"/>
        <v>-1</v>
      </c>
      <c r="FK262" s="172">
        <f t="shared" si="263"/>
        <v>-1</v>
      </c>
      <c r="FL262" s="172">
        <f t="shared" si="263"/>
        <v>-1</v>
      </c>
      <c r="FM262" s="172">
        <f t="shared" si="263"/>
        <v>-1</v>
      </c>
      <c r="FN262" s="172">
        <f t="shared" si="263"/>
        <v>-1</v>
      </c>
      <c r="FO262" s="172">
        <f t="shared" si="263"/>
        <v>-1</v>
      </c>
      <c r="FP262" s="172">
        <f t="shared" si="263"/>
        <v>-1</v>
      </c>
      <c r="FQ262" s="172">
        <f t="shared" si="263"/>
        <v>-1</v>
      </c>
      <c r="FR262" s="172">
        <f t="shared" si="263"/>
        <v>-1</v>
      </c>
      <c r="FS262" s="172">
        <f t="shared" si="263"/>
        <v>-1</v>
      </c>
      <c r="FT262" s="172">
        <f t="shared" si="263"/>
        <v>-1</v>
      </c>
      <c r="FU262" s="172">
        <f t="shared" si="263"/>
        <v>-1</v>
      </c>
      <c r="FV262" s="172">
        <f t="shared" si="263"/>
        <v>-1</v>
      </c>
      <c r="FW262" s="172">
        <f t="shared" si="263"/>
        <v>-1</v>
      </c>
      <c r="FX262" s="172">
        <f t="shared" si="263"/>
        <v>-1</v>
      </c>
      <c r="FY262" s="172">
        <f t="shared" si="263"/>
        <v>-1</v>
      </c>
      <c r="FZ262" s="172">
        <f t="shared" si="263"/>
        <v>-1</v>
      </c>
      <c r="GA262" s="172">
        <f t="shared" si="263"/>
        <v>-1</v>
      </c>
      <c r="GB262" s="172">
        <f t="shared" si="263"/>
        <v>-1</v>
      </c>
      <c r="GC262" s="172">
        <f t="shared" si="263"/>
        <v>-1</v>
      </c>
      <c r="GD262" s="172">
        <f t="shared" si="263"/>
        <v>-1</v>
      </c>
      <c r="GE262" s="172">
        <f t="shared" si="263"/>
        <v>-1</v>
      </c>
      <c r="GF262" s="172">
        <f t="shared" si="263"/>
        <v>-1</v>
      </c>
      <c r="GG262" s="172">
        <f t="shared" si="263"/>
        <v>-1</v>
      </c>
      <c r="GH262" s="172">
        <f t="shared" si="263"/>
        <v>-1</v>
      </c>
      <c r="GI262" s="172">
        <f t="shared" si="263"/>
        <v>-1</v>
      </c>
      <c r="GJ262" s="172">
        <f t="shared" si="263"/>
        <v>-1</v>
      </c>
      <c r="GK262" s="172">
        <f t="shared" si="263"/>
        <v>-1</v>
      </c>
      <c r="GL262" s="172">
        <f t="shared" si="263"/>
        <v>-1</v>
      </c>
      <c r="GM262" s="172">
        <f t="shared" si="263"/>
        <v>-1</v>
      </c>
      <c r="GN262" s="172">
        <f t="shared" si="262"/>
        <v>-1</v>
      </c>
      <c r="GO262" s="172">
        <f t="shared" si="262"/>
        <v>-1</v>
      </c>
      <c r="GP262" s="172">
        <f t="shared" si="262"/>
        <v>-1</v>
      </c>
      <c r="GQ262" s="172">
        <f t="shared" si="262"/>
        <v>-1</v>
      </c>
      <c r="GR262" s="172">
        <f t="shared" si="262"/>
        <v>-1</v>
      </c>
      <c r="GS262" s="172">
        <f t="shared" si="262"/>
        <v>-1</v>
      </c>
      <c r="GT262" s="139"/>
      <c r="GU262" s="149"/>
      <c r="GV262" s="150"/>
      <c r="GW262" s="150"/>
      <c r="GX262" s="150"/>
      <c r="GY262" s="150"/>
      <c r="GZ262" s="150"/>
      <c r="HA262" s="150"/>
      <c r="HB262" s="150"/>
      <c r="HC262" s="150"/>
      <c r="HD262" s="150"/>
      <c r="HE262" s="150"/>
      <c r="HF262" s="150"/>
      <c r="HG262" s="150"/>
      <c r="HH262" s="150"/>
      <c r="HI262" s="150"/>
      <c r="HJ262" s="150"/>
      <c r="HK262" s="150"/>
      <c r="HL262" s="150"/>
      <c r="HM262" s="150"/>
      <c r="HN262" s="150"/>
      <c r="HO262" s="150"/>
      <c r="HP262" s="150"/>
      <c r="HQ262" s="150"/>
      <c r="HR262" s="150"/>
      <c r="HS262" s="150"/>
      <c r="HT262" s="150"/>
      <c r="HU262" s="150"/>
      <c r="HV262" s="150"/>
      <c r="HW262" s="150"/>
      <c r="HX262" s="150"/>
      <c r="HY262" s="150"/>
      <c r="HZ262" s="150"/>
      <c r="IA262" s="150"/>
      <c r="IB262" s="150"/>
      <c r="IC262" s="150"/>
      <c r="ID262" s="150"/>
      <c r="IE262" s="150"/>
      <c r="IF262" s="150"/>
      <c r="IG262" s="150"/>
      <c r="IH262" s="150"/>
      <c r="II262" s="150"/>
      <c r="IJ262" s="150"/>
      <c r="IK262" s="150"/>
      <c r="IL262" s="150"/>
      <c r="IM262" s="150"/>
      <c r="IN262" s="150"/>
      <c r="IO262" s="150"/>
      <c r="IP262" s="150"/>
      <c r="IQ262" s="150"/>
      <c r="IR262" s="150"/>
      <c r="IS262" s="150"/>
      <c r="IT262" s="150"/>
      <c r="IU262" s="150"/>
      <c r="IV262" s="150"/>
    </row>
    <row r="263" spans="4:256" s="172" customFormat="1" hidden="1">
      <c r="D263" s="172">
        <f t="shared" si="258"/>
        <v>-1</v>
      </c>
      <c r="E263" s="172">
        <f t="shared" si="265"/>
        <v>-1</v>
      </c>
      <c r="F263" s="172">
        <f t="shared" si="265"/>
        <v>-1</v>
      </c>
      <c r="G263" s="172">
        <f t="shared" si="265"/>
        <v>-1</v>
      </c>
      <c r="H263" s="172">
        <f t="shared" si="265"/>
        <v>-1</v>
      </c>
      <c r="I263" s="172">
        <f t="shared" si="265"/>
        <v>-1</v>
      </c>
      <c r="J263" s="172">
        <f t="shared" si="265"/>
        <v>-1</v>
      </c>
      <c r="K263" s="172">
        <f t="shared" si="265"/>
        <v>-1</v>
      </c>
      <c r="L263" s="172">
        <f t="shared" si="265"/>
        <v>-1</v>
      </c>
      <c r="M263" s="172">
        <f t="shared" si="265"/>
        <v>-1</v>
      </c>
      <c r="N263" s="172">
        <f t="shared" si="265"/>
        <v>-1</v>
      </c>
      <c r="O263" s="172">
        <f t="shared" si="265"/>
        <v>-1</v>
      </c>
      <c r="P263" s="172">
        <f t="shared" si="265"/>
        <v>-1</v>
      </c>
      <c r="Q263" s="172">
        <f t="shared" si="265"/>
        <v>-1</v>
      </c>
      <c r="R263" s="172">
        <f t="shared" si="265"/>
        <v>-1</v>
      </c>
      <c r="S263" s="172">
        <f t="shared" si="265"/>
        <v>-1</v>
      </c>
      <c r="T263" s="172">
        <f t="shared" si="265"/>
        <v>-1</v>
      </c>
      <c r="U263" s="172">
        <f t="shared" si="265"/>
        <v>-1</v>
      </c>
      <c r="V263" s="172">
        <f t="shared" si="265"/>
        <v>-1</v>
      </c>
      <c r="W263" s="172">
        <f t="shared" si="265"/>
        <v>-1</v>
      </c>
      <c r="X263" s="172">
        <f t="shared" si="265"/>
        <v>-1</v>
      </c>
      <c r="Y263" s="172">
        <f t="shared" si="265"/>
        <v>-1</v>
      </c>
      <c r="Z263" s="172">
        <f t="shared" si="265"/>
        <v>-1</v>
      </c>
      <c r="AA263" s="172">
        <f t="shared" si="265"/>
        <v>-1</v>
      </c>
      <c r="AB263" s="172">
        <f t="shared" si="265"/>
        <v>-1</v>
      </c>
      <c r="AC263" s="172">
        <f t="shared" si="265"/>
        <v>-1</v>
      </c>
      <c r="AD263" s="172">
        <f t="shared" si="265"/>
        <v>-1</v>
      </c>
      <c r="AE263" s="172">
        <f t="shared" si="265"/>
        <v>-1</v>
      </c>
      <c r="AF263" s="172">
        <f t="shared" si="265"/>
        <v>-1</v>
      </c>
      <c r="AG263" s="172">
        <f t="shared" si="265"/>
        <v>-1</v>
      </c>
      <c r="AH263" s="172">
        <f t="shared" si="265"/>
        <v>-1</v>
      </c>
      <c r="AI263" s="172">
        <f t="shared" si="265"/>
        <v>-1</v>
      </c>
      <c r="AJ263" s="172">
        <f t="shared" si="265"/>
        <v>-1</v>
      </c>
      <c r="AK263" s="172">
        <f t="shared" si="265"/>
        <v>-1</v>
      </c>
      <c r="AL263" s="172">
        <f t="shared" si="265"/>
        <v>-1</v>
      </c>
      <c r="AM263" s="172">
        <f t="shared" si="265"/>
        <v>-1</v>
      </c>
      <c r="AN263" s="172">
        <f t="shared" si="265"/>
        <v>-1</v>
      </c>
      <c r="AO263" s="172">
        <f t="shared" si="265"/>
        <v>-1</v>
      </c>
      <c r="AP263" s="172">
        <f t="shared" si="265"/>
        <v>-1</v>
      </c>
      <c r="AQ263" s="172">
        <f t="shared" si="265"/>
        <v>-1</v>
      </c>
      <c r="AR263" s="172">
        <f t="shared" si="265"/>
        <v>-1</v>
      </c>
      <c r="AS263" s="172">
        <f t="shared" si="265"/>
        <v>-1</v>
      </c>
      <c r="AT263" s="172">
        <f t="shared" si="265"/>
        <v>-1</v>
      </c>
      <c r="AU263" s="172">
        <f t="shared" si="265"/>
        <v>-1</v>
      </c>
      <c r="AV263" s="172">
        <f t="shared" si="265"/>
        <v>-1</v>
      </c>
      <c r="AW263" s="172">
        <f t="shared" si="265"/>
        <v>-1</v>
      </c>
      <c r="AX263" s="172">
        <f t="shared" si="265"/>
        <v>-1</v>
      </c>
      <c r="AY263" s="172">
        <f t="shared" si="265"/>
        <v>-1</v>
      </c>
      <c r="AZ263" s="172">
        <f t="shared" si="265"/>
        <v>-1</v>
      </c>
      <c r="BA263" s="172">
        <f t="shared" si="265"/>
        <v>-1</v>
      </c>
      <c r="BB263" s="172">
        <f t="shared" si="265"/>
        <v>-1</v>
      </c>
      <c r="BC263" s="172">
        <f t="shared" si="265"/>
        <v>-1</v>
      </c>
      <c r="BD263" s="172">
        <f t="shared" si="265"/>
        <v>-1</v>
      </c>
      <c r="BE263" s="172">
        <f t="shared" si="265"/>
        <v>-1</v>
      </c>
      <c r="BF263" s="172">
        <f t="shared" si="265"/>
        <v>-1</v>
      </c>
      <c r="BG263" s="172">
        <f t="shared" si="265"/>
        <v>-1</v>
      </c>
      <c r="BH263" s="172">
        <f t="shared" si="265"/>
        <v>-1</v>
      </c>
      <c r="BI263" s="172">
        <f t="shared" si="265"/>
        <v>-1</v>
      </c>
      <c r="BJ263" s="172">
        <f t="shared" si="265"/>
        <v>-1</v>
      </c>
      <c r="BK263" s="172">
        <f t="shared" si="265"/>
        <v>-1</v>
      </c>
      <c r="BL263" s="172">
        <f t="shared" si="265"/>
        <v>-1</v>
      </c>
      <c r="BM263" s="172">
        <f t="shared" si="265"/>
        <v>-1</v>
      </c>
      <c r="BN263" s="172">
        <f t="shared" si="265"/>
        <v>-1</v>
      </c>
      <c r="BO263" s="172">
        <f t="shared" si="265"/>
        <v>-1</v>
      </c>
      <c r="BP263" s="172">
        <f t="shared" si="265"/>
        <v>-1</v>
      </c>
      <c r="BQ263" s="172">
        <f t="shared" si="264"/>
        <v>-1</v>
      </c>
      <c r="BR263" s="172">
        <f t="shared" si="264"/>
        <v>-1</v>
      </c>
      <c r="BS263" s="172">
        <f t="shared" si="264"/>
        <v>-1</v>
      </c>
      <c r="BT263" s="172">
        <f t="shared" si="264"/>
        <v>-1</v>
      </c>
      <c r="BU263" s="172">
        <f t="shared" si="264"/>
        <v>-1</v>
      </c>
      <c r="BV263" s="172">
        <f t="shared" si="264"/>
        <v>-1</v>
      </c>
      <c r="BW263" s="172">
        <f t="shared" si="264"/>
        <v>-1</v>
      </c>
      <c r="BX263" s="172">
        <f t="shared" si="264"/>
        <v>-1</v>
      </c>
      <c r="BY263" s="172">
        <f t="shared" si="264"/>
        <v>-1</v>
      </c>
      <c r="BZ263" s="172">
        <f t="shared" si="264"/>
        <v>-1</v>
      </c>
      <c r="CA263" s="172">
        <f t="shared" si="264"/>
        <v>-1</v>
      </c>
      <c r="CB263" s="172">
        <f t="shared" si="264"/>
        <v>-1</v>
      </c>
      <c r="CC263" s="172">
        <f t="shared" si="264"/>
        <v>-1</v>
      </c>
      <c r="CD263" s="172">
        <f t="shared" si="264"/>
        <v>-1</v>
      </c>
      <c r="CE263" s="172">
        <f t="shared" si="264"/>
        <v>-1</v>
      </c>
      <c r="CF263" s="172">
        <f t="shared" si="264"/>
        <v>-1</v>
      </c>
      <c r="CG263" s="172">
        <f t="shared" si="264"/>
        <v>-1</v>
      </c>
      <c r="CH263" s="172">
        <f t="shared" si="264"/>
        <v>-1</v>
      </c>
      <c r="CI263" s="172">
        <f t="shared" si="264"/>
        <v>-1</v>
      </c>
      <c r="CJ263" s="172">
        <f t="shared" si="264"/>
        <v>-1</v>
      </c>
      <c r="CK263" s="172">
        <f t="shared" si="264"/>
        <v>-1</v>
      </c>
      <c r="CL263" s="172">
        <f t="shared" si="264"/>
        <v>-1</v>
      </c>
      <c r="CM263" s="172">
        <f t="shared" si="264"/>
        <v>-1</v>
      </c>
      <c r="CN263" s="172">
        <f t="shared" si="264"/>
        <v>-1</v>
      </c>
      <c r="CO263" s="172">
        <f t="shared" si="264"/>
        <v>-1</v>
      </c>
      <c r="CP263" s="172">
        <f t="shared" si="264"/>
        <v>-1</v>
      </c>
      <c r="CQ263" s="172">
        <f t="shared" si="264"/>
        <v>-1</v>
      </c>
      <c r="CR263" s="172">
        <f t="shared" si="264"/>
        <v>-1</v>
      </c>
      <c r="CS263" s="172">
        <f t="shared" si="264"/>
        <v>-1</v>
      </c>
      <c r="CT263" s="172">
        <f t="shared" si="264"/>
        <v>-1</v>
      </c>
      <c r="CU263" s="172">
        <f t="shared" si="264"/>
        <v>-1</v>
      </c>
      <c r="CV263" s="172">
        <f t="shared" si="264"/>
        <v>-1</v>
      </c>
      <c r="CW263" s="172">
        <f t="shared" si="264"/>
        <v>-1</v>
      </c>
      <c r="CX263" s="172">
        <f t="shared" si="264"/>
        <v>-1</v>
      </c>
      <c r="CY263" s="172">
        <f t="shared" si="264"/>
        <v>-1</v>
      </c>
      <c r="CZ263" s="172">
        <f t="shared" si="264"/>
        <v>-1</v>
      </c>
      <c r="DA263" s="172">
        <f t="shared" si="264"/>
        <v>-1</v>
      </c>
      <c r="DB263" s="172">
        <f t="shared" si="264"/>
        <v>-1</v>
      </c>
      <c r="DC263" s="172">
        <f t="shared" si="264"/>
        <v>-1</v>
      </c>
      <c r="DD263" s="172">
        <f t="shared" si="264"/>
        <v>-1</v>
      </c>
      <c r="DE263" s="172">
        <f t="shared" si="264"/>
        <v>-1</v>
      </c>
      <c r="DF263" s="172">
        <f t="shared" si="264"/>
        <v>-1</v>
      </c>
      <c r="DG263" s="172">
        <f t="shared" si="264"/>
        <v>-1</v>
      </c>
      <c r="DH263" s="172">
        <f t="shared" si="264"/>
        <v>-1</v>
      </c>
      <c r="DI263" s="172">
        <f t="shared" si="264"/>
        <v>-1</v>
      </c>
      <c r="DJ263" s="172">
        <f t="shared" si="264"/>
        <v>-1</v>
      </c>
      <c r="DK263" s="172">
        <f t="shared" si="264"/>
        <v>-1</v>
      </c>
      <c r="DL263" s="172">
        <f t="shared" si="264"/>
        <v>-1</v>
      </c>
      <c r="DM263" s="172">
        <f t="shared" si="264"/>
        <v>-1</v>
      </c>
      <c r="DN263" s="172">
        <f t="shared" si="264"/>
        <v>-1</v>
      </c>
      <c r="DO263" s="172">
        <f t="shared" si="264"/>
        <v>-1</v>
      </c>
      <c r="DP263" s="172">
        <f t="shared" si="264"/>
        <v>-1</v>
      </c>
      <c r="DQ263" s="172">
        <f t="shared" si="264"/>
        <v>-1</v>
      </c>
      <c r="DR263" s="172">
        <f t="shared" si="264"/>
        <v>-1</v>
      </c>
      <c r="DS263" s="172">
        <f t="shared" si="264"/>
        <v>-1</v>
      </c>
      <c r="DT263" s="172">
        <f t="shared" si="264"/>
        <v>-1</v>
      </c>
      <c r="DU263" s="172">
        <f t="shared" si="264"/>
        <v>-1</v>
      </c>
      <c r="DV263" s="172">
        <f t="shared" si="264"/>
        <v>-1</v>
      </c>
      <c r="DW263" s="172">
        <f t="shared" si="264"/>
        <v>-1</v>
      </c>
      <c r="DX263" s="172">
        <f t="shared" si="264"/>
        <v>-1</v>
      </c>
      <c r="DY263" s="172">
        <f t="shared" si="264"/>
        <v>-1</v>
      </c>
      <c r="DZ263" s="172">
        <f t="shared" si="264"/>
        <v>-1</v>
      </c>
      <c r="EA263" s="172">
        <f t="shared" si="264"/>
        <v>-1</v>
      </c>
      <c r="EB263" s="172">
        <f t="shared" si="263"/>
        <v>-1</v>
      </c>
      <c r="EC263" s="172">
        <f t="shared" si="263"/>
        <v>-1</v>
      </c>
      <c r="ED263" s="172">
        <f t="shared" si="263"/>
        <v>-1</v>
      </c>
      <c r="EE263" s="172">
        <f t="shared" si="263"/>
        <v>-1</v>
      </c>
      <c r="EF263" s="172">
        <f t="shared" si="263"/>
        <v>-1</v>
      </c>
      <c r="EG263" s="172">
        <f t="shared" si="263"/>
        <v>-1</v>
      </c>
      <c r="EH263" s="172">
        <f t="shared" si="263"/>
        <v>-1</v>
      </c>
      <c r="EI263" s="172">
        <f t="shared" si="263"/>
        <v>-1</v>
      </c>
      <c r="EJ263" s="172">
        <f t="shared" si="263"/>
        <v>-1</v>
      </c>
      <c r="EK263" s="172">
        <f t="shared" si="263"/>
        <v>-1</v>
      </c>
      <c r="EL263" s="172">
        <f t="shared" si="263"/>
        <v>-1</v>
      </c>
      <c r="EM263" s="172">
        <f t="shared" si="263"/>
        <v>-1</v>
      </c>
      <c r="EN263" s="172">
        <f t="shared" si="263"/>
        <v>-1</v>
      </c>
      <c r="EO263" s="172">
        <f t="shared" si="263"/>
        <v>-1</v>
      </c>
      <c r="EP263" s="172">
        <f t="shared" si="263"/>
        <v>-1</v>
      </c>
      <c r="EQ263" s="172">
        <f t="shared" si="263"/>
        <v>-1</v>
      </c>
      <c r="ER263" s="172">
        <f t="shared" si="263"/>
        <v>-1</v>
      </c>
      <c r="ES263" s="172">
        <f t="shared" si="263"/>
        <v>-1</v>
      </c>
      <c r="ET263" s="172">
        <f t="shared" si="263"/>
        <v>-1</v>
      </c>
      <c r="EU263" s="172">
        <f t="shared" si="263"/>
        <v>-1</v>
      </c>
      <c r="EV263" s="172">
        <f t="shared" si="263"/>
        <v>-1</v>
      </c>
      <c r="EW263" s="172">
        <f t="shared" si="263"/>
        <v>-1</v>
      </c>
      <c r="EX263" s="172">
        <f t="shared" si="263"/>
        <v>-1</v>
      </c>
      <c r="EY263" s="172">
        <f t="shared" si="263"/>
        <v>-1</v>
      </c>
      <c r="EZ263" s="172">
        <f t="shared" si="263"/>
        <v>-1</v>
      </c>
      <c r="FA263" s="172">
        <f t="shared" si="263"/>
        <v>-1</v>
      </c>
      <c r="FB263" s="172">
        <f t="shared" si="263"/>
        <v>-1</v>
      </c>
      <c r="FC263" s="172">
        <f t="shared" si="263"/>
        <v>-1</v>
      </c>
      <c r="FD263" s="172">
        <f t="shared" si="263"/>
        <v>-1</v>
      </c>
      <c r="FE263" s="172">
        <f t="shared" si="263"/>
        <v>-1</v>
      </c>
      <c r="FF263" s="172">
        <f t="shared" si="263"/>
        <v>-1</v>
      </c>
      <c r="FG263" s="172">
        <f t="shared" si="263"/>
        <v>-1</v>
      </c>
      <c r="FH263" s="172">
        <f t="shared" si="263"/>
        <v>-1</v>
      </c>
      <c r="FI263" s="172">
        <f t="shared" si="263"/>
        <v>-1</v>
      </c>
      <c r="FJ263" s="172">
        <f t="shared" si="263"/>
        <v>-1</v>
      </c>
      <c r="FK263" s="172">
        <f t="shared" si="263"/>
        <v>-1</v>
      </c>
      <c r="FL263" s="172">
        <f t="shared" si="263"/>
        <v>-1</v>
      </c>
      <c r="FM263" s="172">
        <f t="shared" si="263"/>
        <v>-1</v>
      </c>
      <c r="FN263" s="172">
        <f t="shared" si="263"/>
        <v>-1</v>
      </c>
      <c r="FO263" s="172">
        <f t="shared" si="263"/>
        <v>-1</v>
      </c>
      <c r="FP263" s="172">
        <f t="shared" si="263"/>
        <v>-1</v>
      </c>
      <c r="FQ263" s="172">
        <f t="shared" si="263"/>
        <v>-1</v>
      </c>
      <c r="FR263" s="172">
        <f t="shared" si="263"/>
        <v>-1</v>
      </c>
      <c r="FS263" s="172">
        <f t="shared" si="263"/>
        <v>-1</v>
      </c>
      <c r="FT263" s="172">
        <f t="shared" si="263"/>
        <v>-1</v>
      </c>
      <c r="FU263" s="172">
        <f t="shared" si="263"/>
        <v>-1</v>
      </c>
      <c r="FV263" s="172">
        <f t="shared" si="263"/>
        <v>-1</v>
      </c>
      <c r="FW263" s="172">
        <f t="shared" si="263"/>
        <v>-1</v>
      </c>
      <c r="FX263" s="172">
        <f t="shared" si="263"/>
        <v>-1</v>
      </c>
      <c r="FY263" s="172">
        <f t="shared" si="263"/>
        <v>-1</v>
      </c>
      <c r="FZ263" s="172">
        <f t="shared" si="263"/>
        <v>-1</v>
      </c>
      <c r="GA263" s="172">
        <f t="shared" si="263"/>
        <v>-1</v>
      </c>
      <c r="GB263" s="172">
        <f t="shared" si="263"/>
        <v>-1</v>
      </c>
      <c r="GC263" s="172">
        <f t="shared" si="263"/>
        <v>-1</v>
      </c>
      <c r="GD263" s="172">
        <f t="shared" si="263"/>
        <v>-1</v>
      </c>
      <c r="GE263" s="172">
        <f t="shared" si="263"/>
        <v>-1</v>
      </c>
      <c r="GF263" s="172">
        <f t="shared" si="263"/>
        <v>-1</v>
      </c>
      <c r="GG263" s="172">
        <f t="shared" si="263"/>
        <v>-1</v>
      </c>
      <c r="GH263" s="172">
        <f t="shared" si="263"/>
        <v>-1</v>
      </c>
      <c r="GI263" s="172">
        <f t="shared" si="263"/>
        <v>-1</v>
      </c>
      <c r="GJ263" s="172">
        <f t="shared" si="263"/>
        <v>-1</v>
      </c>
      <c r="GK263" s="172">
        <f t="shared" si="263"/>
        <v>-1</v>
      </c>
      <c r="GL263" s="172">
        <f t="shared" si="263"/>
        <v>-1</v>
      </c>
      <c r="GM263" s="172">
        <f t="shared" ref="GM263:GS266" si="266">IF(GM$5="Relais électromécaniques hermétiques",GM148,-1)</f>
        <v>-1</v>
      </c>
      <c r="GN263" s="172">
        <f t="shared" si="266"/>
        <v>-1</v>
      </c>
      <c r="GO263" s="172">
        <f t="shared" si="266"/>
        <v>-1</v>
      </c>
      <c r="GP263" s="172">
        <f t="shared" si="266"/>
        <v>-1</v>
      </c>
      <c r="GQ263" s="172">
        <f t="shared" si="266"/>
        <v>-1</v>
      </c>
      <c r="GR263" s="172">
        <f t="shared" si="266"/>
        <v>-1</v>
      </c>
      <c r="GS263" s="172">
        <f t="shared" si="266"/>
        <v>-1</v>
      </c>
      <c r="GT263" s="139"/>
      <c r="GU263" s="149"/>
      <c r="GV263" s="150"/>
      <c r="GW263" s="150"/>
      <c r="GX263" s="150"/>
      <c r="GY263" s="150"/>
      <c r="GZ263" s="150"/>
      <c r="HA263" s="150"/>
      <c r="HB263" s="150"/>
      <c r="HC263" s="150"/>
      <c r="HD263" s="150"/>
      <c r="HE263" s="150"/>
      <c r="HF263" s="150"/>
      <c r="HG263" s="150"/>
      <c r="HH263" s="150"/>
      <c r="HI263" s="150"/>
      <c r="HJ263" s="150"/>
      <c r="HK263" s="150"/>
      <c r="HL263" s="150"/>
      <c r="HM263" s="150"/>
      <c r="HN263" s="150"/>
      <c r="HO263" s="150"/>
      <c r="HP263" s="150"/>
      <c r="HQ263" s="150"/>
      <c r="HR263" s="150"/>
      <c r="HS263" s="150"/>
      <c r="HT263" s="150"/>
      <c r="HU263" s="150"/>
      <c r="HV263" s="150"/>
      <c r="HW263" s="150"/>
      <c r="HX263" s="150"/>
      <c r="HY263" s="150"/>
      <c r="HZ263" s="150"/>
      <c r="IA263" s="150"/>
      <c r="IB263" s="150"/>
      <c r="IC263" s="150"/>
      <c r="ID263" s="150"/>
      <c r="IE263" s="150"/>
      <c r="IF263" s="150"/>
      <c r="IG263" s="150"/>
      <c r="IH263" s="150"/>
      <c r="II263" s="150"/>
      <c r="IJ263" s="150"/>
      <c r="IK263" s="150"/>
      <c r="IL263" s="150"/>
      <c r="IM263" s="150"/>
      <c r="IN263" s="150"/>
      <c r="IO263" s="150"/>
      <c r="IP263" s="150"/>
      <c r="IQ263" s="150"/>
      <c r="IR263" s="150"/>
      <c r="IS263" s="150"/>
      <c r="IT263" s="150"/>
      <c r="IU263" s="150"/>
      <c r="IV263" s="150"/>
    </row>
    <row r="264" spans="4:256" s="172" customFormat="1" hidden="1">
      <c r="D264" s="172">
        <f t="shared" si="258"/>
        <v>-1</v>
      </c>
      <c r="E264" s="172">
        <f t="shared" si="265"/>
        <v>-1</v>
      </c>
      <c r="F264" s="172">
        <f t="shared" si="265"/>
        <v>-1</v>
      </c>
      <c r="G264" s="172">
        <f t="shared" si="265"/>
        <v>-1</v>
      </c>
      <c r="H264" s="172">
        <f t="shared" si="265"/>
        <v>-1</v>
      </c>
      <c r="I264" s="172">
        <f t="shared" si="265"/>
        <v>-1</v>
      </c>
      <c r="J264" s="172">
        <f t="shared" si="265"/>
        <v>-1</v>
      </c>
      <c r="K264" s="172">
        <f t="shared" si="265"/>
        <v>-1</v>
      </c>
      <c r="L264" s="172">
        <f t="shared" si="265"/>
        <v>-1</v>
      </c>
      <c r="M264" s="172">
        <f t="shared" si="265"/>
        <v>-1</v>
      </c>
      <c r="N264" s="172">
        <f t="shared" si="265"/>
        <v>-1</v>
      </c>
      <c r="O264" s="172">
        <f t="shared" si="265"/>
        <v>-1</v>
      </c>
      <c r="P264" s="172">
        <f t="shared" si="265"/>
        <v>-1</v>
      </c>
      <c r="Q264" s="172">
        <f t="shared" si="265"/>
        <v>-1</v>
      </c>
      <c r="R264" s="172">
        <f t="shared" si="265"/>
        <v>-1</v>
      </c>
      <c r="S264" s="172">
        <f t="shared" si="265"/>
        <v>-1</v>
      </c>
      <c r="T264" s="172">
        <f t="shared" si="265"/>
        <v>-1</v>
      </c>
      <c r="U264" s="172">
        <f t="shared" si="265"/>
        <v>-1</v>
      </c>
      <c r="V264" s="172">
        <f t="shared" si="265"/>
        <v>-1</v>
      </c>
      <c r="W264" s="172">
        <f t="shared" si="265"/>
        <v>-1</v>
      </c>
      <c r="X264" s="172">
        <f t="shared" si="265"/>
        <v>-1</v>
      </c>
      <c r="Y264" s="172">
        <f t="shared" si="265"/>
        <v>-1</v>
      </c>
      <c r="Z264" s="172">
        <f t="shared" si="265"/>
        <v>-1</v>
      </c>
      <c r="AA264" s="172">
        <f t="shared" si="265"/>
        <v>-1</v>
      </c>
      <c r="AB264" s="172">
        <f t="shared" si="265"/>
        <v>-1</v>
      </c>
      <c r="AC264" s="172">
        <f t="shared" si="265"/>
        <v>-1</v>
      </c>
      <c r="AD264" s="172">
        <f t="shared" si="265"/>
        <v>-1</v>
      </c>
      <c r="AE264" s="172">
        <f t="shared" si="265"/>
        <v>-1</v>
      </c>
      <c r="AF264" s="172">
        <f t="shared" si="265"/>
        <v>-1</v>
      </c>
      <c r="AG264" s="172">
        <f t="shared" si="265"/>
        <v>-1</v>
      </c>
      <c r="AH264" s="172">
        <f t="shared" si="265"/>
        <v>-1</v>
      </c>
      <c r="AI264" s="172">
        <f t="shared" si="265"/>
        <v>-1</v>
      </c>
      <c r="AJ264" s="172">
        <f t="shared" si="265"/>
        <v>-1</v>
      </c>
      <c r="AK264" s="172">
        <f t="shared" si="265"/>
        <v>-1</v>
      </c>
      <c r="AL264" s="172">
        <f t="shared" si="265"/>
        <v>-1</v>
      </c>
      <c r="AM264" s="172">
        <f t="shared" si="265"/>
        <v>-1</v>
      </c>
      <c r="AN264" s="172">
        <f t="shared" si="265"/>
        <v>-1</v>
      </c>
      <c r="AO264" s="172">
        <f t="shared" si="265"/>
        <v>-1</v>
      </c>
      <c r="AP264" s="172">
        <f t="shared" si="265"/>
        <v>-1</v>
      </c>
      <c r="AQ264" s="172">
        <f t="shared" si="265"/>
        <v>-1</v>
      </c>
      <c r="AR264" s="172">
        <f t="shared" si="265"/>
        <v>-1</v>
      </c>
      <c r="AS264" s="172">
        <f t="shared" si="265"/>
        <v>-1</v>
      </c>
      <c r="AT264" s="172">
        <f t="shared" si="265"/>
        <v>-1</v>
      </c>
      <c r="AU264" s="172">
        <f t="shared" si="265"/>
        <v>-1</v>
      </c>
      <c r="AV264" s="172">
        <f t="shared" si="265"/>
        <v>-1</v>
      </c>
      <c r="AW264" s="172">
        <f t="shared" si="265"/>
        <v>-1</v>
      </c>
      <c r="AX264" s="172">
        <f t="shared" si="265"/>
        <v>-1</v>
      </c>
      <c r="AY264" s="172">
        <f t="shared" si="265"/>
        <v>-1</v>
      </c>
      <c r="AZ264" s="172">
        <f t="shared" si="265"/>
        <v>-1</v>
      </c>
      <c r="BA264" s="172">
        <f t="shared" si="265"/>
        <v>-1</v>
      </c>
      <c r="BB264" s="172">
        <f t="shared" si="265"/>
        <v>-1</v>
      </c>
      <c r="BC264" s="172">
        <f t="shared" si="265"/>
        <v>-1</v>
      </c>
      <c r="BD264" s="172">
        <f t="shared" si="265"/>
        <v>-1</v>
      </c>
      <c r="BE264" s="172">
        <f t="shared" si="265"/>
        <v>-1</v>
      </c>
      <c r="BF264" s="172">
        <f t="shared" si="265"/>
        <v>-1</v>
      </c>
      <c r="BG264" s="172">
        <f t="shared" si="265"/>
        <v>-1</v>
      </c>
      <c r="BH264" s="172">
        <f t="shared" si="265"/>
        <v>-1</v>
      </c>
      <c r="BI264" s="172">
        <f t="shared" si="265"/>
        <v>-1</v>
      </c>
      <c r="BJ264" s="172">
        <f t="shared" si="265"/>
        <v>-1</v>
      </c>
      <c r="BK264" s="172">
        <f t="shared" si="265"/>
        <v>-1</v>
      </c>
      <c r="BL264" s="172">
        <f t="shared" si="265"/>
        <v>-1</v>
      </c>
      <c r="BM264" s="172">
        <f t="shared" si="265"/>
        <v>-1</v>
      </c>
      <c r="BN264" s="172">
        <f t="shared" si="265"/>
        <v>-1</v>
      </c>
      <c r="BO264" s="172">
        <f t="shared" si="265"/>
        <v>-1</v>
      </c>
      <c r="BP264" s="172">
        <f t="shared" si="265"/>
        <v>-1</v>
      </c>
      <c r="BQ264" s="172">
        <f t="shared" si="264"/>
        <v>-1</v>
      </c>
      <c r="BR264" s="172">
        <f t="shared" si="264"/>
        <v>-1</v>
      </c>
      <c r="BS264" s="172">
        <f t="shared" si="264"/>
        <v>-1</v>
      </c>
      <c r="BT264" s="172">
        <f t="shared" si="264"/>
        <v>-1</v>
      </c>
      <c r="BU264" s="172">
        <f t="shared" si="264"/>
        <v>-1</v>
      </c>
      <c r="BV264" s="172">
        <f t="shared" si="264"/>
        <v>-1</v>
      </c>
      <c r="BW264" s="172">
        <f t="shared" si="264"/>
        <v>-1</v>
      </c>
      <c r="BX264" s="172">
        <f t="shared" si="264"/>
        <v>-1</v>
      </c>
      <c r="BY264" s="172">
        <f t="shared" si="264"/>
        <v>-1</v>
      </c>
      <c r="BZ264" s="172">
        <f t="shared" si="264"/>
        <v>-1</v>
      </c>
      <c r="CA264" s="172">
        <f t="shared" si="264"/>
        <v>-1</v>
      </c>
      <c r="CB264" s="172">
        <f t="shared" si="264"/>
        <v>-1</v>
      </c>
      <c r="CC264" s="172">
        <f t="shared" si="264"/>
        <v>-1</v>
      </c>
      <c r="CD264" s="172">
        <f t="shared" si="264"/>
        <v>-1</v>
      </c>
      <c r="CE264" s="172">
        <f t="shared" si="264"/>
        <v>-1</v>
      </c>
      <c r="CF264" s="172">
        <f t="shared" si="264"/>
        <v>-1</v>
      </c>
      <c r="CG264" s="172">
        <f t="shared" si="264"/>
        <v>-1</v>
      </c>
      <c r="CH264" s="172">
        <f t="shared" si="264"/>
        <v>-1</v>
      </c>
      <c r="CI264" s="172">
        <f t="shared" si="264"/>
        <v>-1</v>
      </c>
      <c r="CJ264" s="172">
        <f t="shared" si="264"/>
        <v>-1</v>
      </c>
      <c r="CK264" s="172">
        <f t="shared" si="264"/>
        <v>-1</v>
      </c>
      <c r="CL264" s="172">
        <f t="shared" si="264"/>
        <v>-1</v>
      </c>
      <c r="CM264" s="172">
        <f t="shared" si="264"/>
        <v>-1</v>
      </c>
      <c r="CN264" s="172">
        <f t="shared" si="264"/>
        <v>-1</v>
      </c>
      <c r="CO264" s="172">
        <f t="shared" si="264"/>
        <v>-1</v>
      </c>
      <c r="CP264" s="172">
        <f t="shared" si="264"/>
        <v>-1</v>
      </c>
      <c r="CQ264" s="172">
        <f t="shared" si="264"/>
        <v>-1</v>
      </c>
      <c r="CR264" s="172">
        <f t="shared" si="264"/>
        <v>-1</v>
      </c>
      <c r="CS264" s="172">
        <f t="shared" si="264"/>
        <v>-1</v>
      </c>
      <c r="CT264" s="172">
        <f t="shared" si="264"/>
        <v>-1</v>
      </c>
      <c r="CU264" s="172">
        <f t="shared" si="264"/>
        <v>-1</v>
      </c>
      <c r="CV264" s="172">
        <f t="shared" si="264"/>
        <v>-1</v>
      </c>
      <c r="CW264" s="172">
        <f t="shared" si="264"/>
        <v>-1</v>
      </c>
      <c r="CX264" s="172">
        <f t="shared" si="264"/>
        <v>-1</v>
      </c>
      <c r="CY264" s="172">
        <f t="shared" si="264"/>
        <v>-1</v>
      </c>
      <c r="CZ264" s="172">
        <f t="shared" si="264"/>
        <v>-1</v>
      </c>
      <c r="DA264" s="172">
        <f t="shared" si="264"/>
        <v>-1</v>
      </c>
      <c r="DB264" s="172">
        <f t="shared" si="264"/>
        <v>-1</v>
      </c>
      <c r="DC264" s="172">
        <f t="shared" si="264"/>
        <v>-1</v>
      </c>
      <c r="DD264" s="172">
        <f t="shared" si="264"/>
        <v>-1</v>
      </c>
      <c r="DE264" s="172">
        <f t="shared" si="264"/>
        <v>-1</v>
      </c>
      <c r="DF264" s="172">
        <f t="shared" si="264"/>
        <v>-1</v>
      </c>
      <c r="DG264" s="172">
        <f t="shared" si="264"/>
        <v>-1</v>
      </c>
      <c r="DH264" s="172">
        <f t="shared" si="264"/>
        <v>-1</v>
      </c>
      <c r="DI264" s="172">
        <f t="shared" si="264"/>
        <v>-1</v>
      </c>
      <c r="DJ264" s="172">
        <f t="shared" si="264"/>
        <v>-1</v>
      </c>
      <c r="DK264" s="172">
        <f t="shared" si="264"/>
        <v>-1</v>
      </c>
      <c r="DL264" s="172">
        <f t="shared" si="264"/>
        <v>-1</v>
      </c>
      <c r="DM264" s="172">
        <f t="shared" si="264"/>
        <v>-1</v>
      </c>
      <c r="DN264" s="172">
        <f t="shared" si="264"/>
        <v>-1</v>
      </c>
      <c r="DO264" s="172">
        <f t="shared" si="264"/>
        <v>-1</v>
      </c>
      <c r="DP264" s="172">
        <f t="shared" si="264"/>
        <v>-1</v>
      </c>
      <c r="DQ264" s="172">
        <f t="shared" si="264"/>
        <v>-1</v>
      </c>
      <c r="DR264" s="172">
        <f t="shared" si="264"/>
        <v>-1</v>
      </c>
      <c r="DS264" s="172">
        <f t="shared" si="264"/>
        <v>-1</v>
      </c>
      <c r="DT264" s="172">
        <f t="shared" si="264"/>
        <v>-1</v>
      </c>
      <c r="DU264" s="172">
        <f t="shared" si="264"/>
        <v>-1</v>
      </c>
      <c r="DV264" s="172">
        <f t="shared" si="264"/>
        <v>-1</v>
      </c>
      <c r="DW264" s="172">
        <f t="shared" si="264"/>
        <v>-1</v>
      </c>
      <c r="DX264" s="172">
        <f t="shared" si="264"/>
        <v>-1</v>
      </c>
      <c r="DY264" s="172">
        <f t="shared" si="264"/>
        <v>-1</v>
      </c>
      <c r="DZ264" s="172">
        <f t="shared" si="264"/>
        <v>-1</v>
      </c>
      <c r="EA264" s="172">
        <f t="shared" si="264"/>
        <v>-1</v>
      </c>
      <c r="EB264" s="172">
        <f t="shared" ref="EB264:GM267" si="267">IF(EB$5="Relais électromécaniques hermétiques",EB149,-1)</f>
        <v>-1</v>
      </c>
      <c r="EC264" s="172">
        <f t="shared" si="267"/>
        <v>-1</v>
      </c>
      <c r="ED264" s="172">
        <f t="shared" si="267"/>
        <v>-1</v>
      </c>
      <c r="EE264" s="172">
        <f t="shared" si="267"/>
        <v>-1</v>
      </c>
      <c r="EF264" s="172">
        <f t="shared" si="267"/>
        <v>-1</v>
      </c>
      <c r="EG264" s="172">
        <f t="shared" si="267"/>
        <v>-1</v>
      </c>
      <c r="EH264" s="172">
        <f t="shared" si="267"/>
        <v>-1</v>
      </c>
      <c r="EI264" s="172">
        <f t="shared" si="267"/>
        <v>-1</v>
      </c>
      <c r="EJ264" s="172">
        <f t="shared" si="267"/>
        <v>-1</v>
      </c>
      <c r="EK264" s="172">
        <f t="shared" si="267"/>
        <v>-1</v>
      </c>
      <c r="EL264" s="172">
        <f t="shared" si="267"/>
        <v>-1</v>
      </c>
      <c r="EM264" s="172">
        <f t="shared" si="267"/>
        <v>-1</v>
      </c>
      <c r="EN264" s="172">
        <f t="shared" si="267"/>
        <v>-1</v>
      </c>
      <c r="EO264" s="172">
        <f t="shared" si="267"/>
        <v>-1</v>
      </c>
      <c r="EP264" s="172">
        <f t="shared" si="267"/>
        <v>-1</v>
      </c>
      <c r="EQ264" s="172">
        <f t="shared" si="267"/>
        <v>-1</v>
      </c>
      <c r="ER264" s="172">
        <f t="shared" si="267"/>
        <v>-1</v>
      </c>
      <c r="ES264" s="172">
        <f t="shared" si="267"/>
        <v>-1</v>
      </c>
      <c r="ET264" s="172">
        <f t="shared" si="267"/>
        <v>-1</v>
      </c>
      <c r="EU264" s="172">
        <f t="shared" si="267"/>
        <v>-1</v>
      </c>
      <c r="EV264" s="172">
        <f t="shared" si="267"/>
        <v>-1</v>
      </c>
      <c r="EW264" s="172">
        <f t="shared" si="267"/>
        <v>-1</v>
      </c>
      <c r="EX264" s="172">
        <f t="shared" si="267"/>
        <v>-1</v>
      </c>
      <c r="EY264" s="172">
        <f t="shared" si="267"/>
        <v>-1</v>
      </c>
      <c r="EZ264" s="172">
        <f t="shared" si="267"/>
        <v>-1</v>
      </c>
      <c r="FA264" s="172">
        <f t="shared" si="267"/>
        <v>-1</v>
      </c>
      <c r="FB264" s="172">
        <f t="shared" si="267"/>
        <v>-1</v>
      </c>
      <c r="FC264" s="172">
        <f t="shared" si="267"/>
        <v>-1</v>
      </c>
      <c r="FD264" s="172">
        <f t="shared" si="267"/>
        <v>-1</v>
      </c>
      <c r="FE264" s="172">
        <f t="shared" si="267"/>
        <v>-1</v>
      </c>
      <c r="FF264" s="172">
        <f t="shared" si="267"/>
        <v>-1</v>
      </c>
      <c r="FG264" s="172">
        <f t="shared" si="267"/>
        <v>-1</v>
      </c>
      <c r="FH264" s="172">
        <f t="shared" si="267"/>
        <v>-1</v>
      </c>
      <c r="FI264" s="172">
        <f t="shared" si="267"/>
        <v>-1</v>
      </c>
      <c r="FJ264" s="172">
        <f t="shared" si="267"/>
        <v>-1</v>
      </c>
      <c r="FK264" s="172">
        <f t="shared" si="267"/>
        <v>-1</v>
      </c>
      <c r="FL264" s="172">
        <f t="shared" si="267"/>
        <v>-1</v>
      </c>
      <c r="FM264" s="172">
        <f t="shared" si="267"/>
        <v>-1</v>
      </c>
      <c r="FN264" s="172">
        <f t="shared" si="267"/>
        <v>-1</v>
      </c>
      <c r="FO264" s="172">
        <f t="shared" si="267"/>
        <v>-1</v>
      </c>
      <c r="FP264" s="172">
        <f t="shared" si="267"/>
        <v>-1</v>
      </c>
      <c r="FQ264" s="172">
        <f t="shared" si="267"/>
        <v>-1</v>
      </c>
      <c r="FR264" s="172">
        <f t="shared" si="267"/>
        <v>-1</v>
      </c>
      <c r="FS264" s="172">
        <f t="shared" si="267"/>
        <v>-1</v>
      </c>
      <c r="FT264" s="172">
        <f t="shared" si="267"/>
        <v>-1</v>
      </c>
      <c r="FU264" s="172">
        <f t="shared" si="267"/>
        <v>-1</v>
      </c>
      <c r="FV264" s="172">
        <f t="shared" si="267"/>
        <v>-1</v>
      </c>
      <c r="FW264" s="172">
        <f t="shared" si="267"/>
        <v>-1</v>
      </c>
      <c r="FX264" s="172">
        <f t="shared" si="267"/>
        <v>-1</v>
      </c>
      <c r="FY264" s="172">
        <f t="shared" si="267"/>
        <v>-1</v>
      </c>
      <c r="FZ264" s="172">
        <f t="shared" si="267"/>
        <v>-1</v>
      </c>
      <c r="GA264" s="172">
        <f t="shared" si="267"/>
        <v>-1</v>
      </c>
      <c r="GB264" s="172">
        <f t="shared" si="267"/>
        <v>-1</v>
      </c>
      <c r="GC264" s="172">
        <f t="shared" si="267"/>
        <v>-1</v>
      </c>
      <c r="GD264" s="172">
        <f t="shared" si="267"/>
        <v>-1</v>
      </c>
      <c r="GE264" s="172">
        <f t="shared" si="267"/>
        <v>-1</v>
      </c>
      <c r="GF264" s="172">
        <f t="shared" si="267"/>
        <v>-1</v>
      </c>
      <c r="GG264" s="172">
        <f t="shared" si="267"/>
        <v>-1</v>
      </c>
      <c r="GH264" s="172">
        <f t="shared" si="267"/>
        <v>-1</v>
      </c>
      <c r="GI264" s="172">
        <f t="shared" si="267"/>
        <v>-1</v>
      </c>
      <c r="GJ264" s="172">
        <f t="shared" si="267"/>
        <v>-1</v>
      </c>
      <c r="GK264" s="172">
        <f t="shared" si="267"/>
        <v>-1</v>
      </c>
      <c r="GL264" s="172">
        <f t="shared" si="267"/>
        <v>-1</v>
      </c>
      <c r="GM264" s="172">
        <f t="shared" si="267"/>
        <v>-1</v>
      </c>
      <c r="GN264" s="172">
        <f t="shared" si="266"/>
        <v>-1</v>
      </c>
      <c r="GO264" s="172">
        <f t="shared" si="266"/>
        <v>-1</v>
      </c>
      <c r="GP264" s="172">
        <f t="shared" si="266"/>
        <v>-1</v>
      </c>
      <c r="GQ264" s="172">
        <f t="shared" si="266"/>
        <v>-1</v>
      </c>
      <c r="GR264" s="172">
        <f t="shared" si="266"/>
        <v>-1</v>
      </c>
      <c r="GS264" s="172">
        <f t="shared" si="266"/>
        <v>-1</v>
      </c>
      <c r="GT264" s="139"/>
      <c r="GU264" s="149"/>
      <c r="GV264" s="150"/>
      <c r="GW264" s="150"/>
      <c r="GX264" s="150"/>
      <c r="GY264" s="150"/>
      <c r="GZ264" s="150"/>
      <c r="HA264" s="150"/>
      <c r="HB264" s="150"/>
      <c r="HC264" s="150"/>
      <c r="HD264" s="150"/>
      <c r="HE264" s="150"/>
      <c r="HF264" s="150"/>
      <c r="HG264" s="150"/>
      <c r="HH264" s="150"/>
      <c r="HI264" s="150"/>
      <c r="HJ264" s="150"/>
      <c r="HK264" s="150"/>
      <c r="HL264" s="150"/>
      <c r="HM264" s="150"/>
      <c r="HN264" s="150"/>
      <c r="HO264" s="150"/>
      <c r="HP264" s="150"/>
      <c r="HQ264" s="150"/>
      <c r="HR264" s="150"/>
      <c r="HS264" s="150"/>
      <c r="HT264" s="150"/>
      <c r="HU264" s="150"/>
      <c r="HV264" s="150"/>
      <c r="HW264" s="150"/>
      <c r="HX264" s="150"/>
      <c r="HY264" s="150"/>
      <c r="HZ264" s="150"/>
      <c r="IA264" s="150"/>
      <c r="IB264" s="150"/>
      <c r="IC264" s="150"/>
      <c r="ID264" s="150"/>
      <c r="IE264" s="150"/>
      <c r="IF264" s="150"/>
      <c r="IG264" s="150"/>
      <c r="IH264" s="150"/>
      <c r="II264" s="150"/>
      <c r="IJ264" s="150"/>
      <c r="IK264" s="150"/>
      <c r="IL264" s="150"/>
      <c r="IM264" s="150"/>
      <c r="IN264" s="150"/>
      <c r="IO264" s="150"/>
      <c r="IP264" s="150"/>
      <c r="IQ264" s="150"/>
      <c r="IR264" s="150"/>
      <c r="IS264" s="150"/>
      <c r="IT264" s="150"/>
      <c r="IU264" s="150"/>
      <c r="IV264" s="150"/>
    </row>
    <row r="265" spans="4:256" s="172" customFormat="1" hidden="1">
      <c r="D265" s="172">
        <f t="shared" si="258"/>
        <v>-1</v>
      </c>
      <c r="E265" s="172">
        <f t="shared" si="265"/>
        <v>-1</v>
      </c>
      <c r="F265" s="172">
        <f t="shared" si="265"/>
        <v>-1</v>
      </c>
      <c r="G265" s="172">
        <f t="shared" si="265"/>
        <v>-1</v>
      </c>
      <c r="H265" s="172">
        <f t="shared" si="265"/>
        <v>-1</v>
      </c>
      <c r="I265" s="172">
        <f t="shared" si="265"/>
        <v>-1</v>
      </c>
      <c r="J265" s="172">
        <f t="shared" si="265"/>
        <v>-1</v>
      </c>
      <c r="K265" s="172">
        <f t="shared" si="265"/>
        <v>-1</v>
      </c>
      <c r="L265" s="172">
        <f t="shared" si="265"/>
        <v>-1</v>
      </c>
      <c r="M265" s="172">
        <f t="shared" si="265"/>
        <v>-1</v>
      </c>
      <c r="N265" s="172">
        <f t="shared" si="265"/>
        <v>-1</v>
      </c>
      <c r="O265" s="172">
        <f t="shared" si="265"/>
        <v>-1</v>
      </c>
      <c r="P265" s="172">
        <f t="shared" si="265"/>
        <v>-1</v>
      </c>
      <c r="Q265" s="172">
        <f t="shared" si="265"/>
        <v>-1</v>
      </c>
      <c r="R265" s="172">
        <f t="shared" si="265"/>
        <v>-1</v>
      </c>
      <c r="S265" s="172">
        <f t="shared" si="265"/>
        <v>-1</v>
      </c>
      <c r="T265" s="172">
        <f t="shared" si="265"/>
        <v>-1</v>
      </c>
      <c r="U265" s="172">
        <f t="shared" si="265"/>
        <v>-1</v>
      </c>
      <c r="V265" s="172">
        <f t="shared" si="265"/>
        <v>-1</v>
      </c>
      <c r="W265" s="172">
        <f t="shared" si="265"/>
        <v>-1</v>
      </c>
      <c r="X265" s="172">
        <f t="shared" si="265"/>
        <v>-1</v>
      </c>
      <c r="Y265" s="172">
        <f t="shared" si="265"/>
        <v>-1</v>
      </c>
      <c r="Z265" s="172">
        <f t="shared" si="265"/>
        <v>-1</v>
      </c>
      <c r="AA265" s="172">
        <f t="shared" si="265"/>
        <v>-1</v>
      </c>
      <c r="AB265" s="172">
        <f t="shared" si="265"/>
        <v>-1</v>
      </c>
      <c r="AC265" s="172">
        <f t="shared" si="265"/>
        <v>-1</v>
      </c>
      <c r="AD265" s="172">
        <f t="shared" si="265"/>
        <v>-1</v>
      </c>
      <c r="AE265" s="172">
        <f t="shared" si="265"/>
        <v>-1</v>
      </c>
      <c r="AF265" s="172">
        <f t="shared" si="265"/>
        <v>-1</v>
      </c>
      <c r="AG265" s="172">
        <f t="shared" si="265"/>
        <v>-1</v>
      </c>
      <c r="AH265" s="172">
        <f t="shared" si="265"/>
        <v>-1</v>
      </c>
      <c r="AI265" s="172">
        <f t="shared" si="265"/>
        <v>-1</v>
      </c>
      <c r="AJ265" s="172">
        <f t="shared" si="265"/>
        <v>-1</v>
      </c>
      <c r="AK265" s="172">
        <f t="shared" si="265"/>
        <v>-1</v>
      </c>
      <c r="AL265" s="172">
        <f t="shared" si="265"/>
        <v>-1</v>
      </c>
      <c r="AM265" s="172">
        <f t="shared" si="265"/>
        <v>-1</v>
      </c>
      <c r="AN265" s="172">
        <f t="shared" si="265"/>
        <v>-1</v>
      </c>
      <c r="AO265" s="172">
        <f t="shared" si="265"/>
        <v>-1</v>
      </c>
      <c r="AP265" s="172">
        <f t="shared" si="265"/>
        <v>-1</v>
      </c>
      <c r="AQ265" s="172">
        <f t="shared" si="265"/>
        <v>-1</v>
      </c>
      <c r="AR265" s="172">
        <f t="shared" si="265"/>
        <v>-1</v>
      </c>
      <c r="AS265" s="172">
        <f t="shared" si="265"/>
        <v>-1</v>
      </c>
      <c r="AT265" s="172">
        <f t="shared" si="265"/>
        <v>-1</v>
      </c>
      <c r="AU265" s="172">
        <f t="shared" si="265"/>
        <v>-1</v>
      </c>
      <c r="AV265" s="172">
        <f t="shared" si="265"/>
        <v>-1</v>
      </c>
      <c r="AW265" s="172">
        <f t="shared" si="265"/>
        <v>-1</v>
      </c>
      <c r="AX265" s="172">
        <f t="shared" si="265"/>
        <v>-1</v>
      </c>
      <c r="AY265" s="172">
        <f t="shared" si="265"/>
        <v>-1</v>
      </c>
      <c r="AZ265" s="172">
        <f t="shared" si="265"/>
        <v>-1</v>
      </c>
      <c r="BA265" s="172">
        <f t="shared" si="265"/>
        <v>-1</v>
      </c>
      <c r="BB265" s="172">
        <f t="shared" si="265"/>
        <v>-1</v>
      </c>
      <c r="BC265" s="172">
        <f t="shared" si="265"/>
        <v>-1</v>
      </c>
      <c r="BD265" s="172">
        <f t="shared" si="265"/>
        <v>-1</v>
      </c>
      <c r="BE265" s="172">
        <f t="shared" si="265"/>
        <v>-1</v>
      </c>
      <c r="BF265" s="172">
        <f t="shared" si="265"/>
        <v>-1</v>
      </c>
      <c r="BG265" s="172">
        <f t="shared" si="265"/>
        <v>-1</v>
      </c>
      <c r="BH265" s="172">
        <f t="shared" si="265"/>
        <v>-1</v>
      </c>
      <c r="BI265" s="172">
        <f t="shared" si="265"/>
        <v>-1</v>
      </c>
      <c r="BJ265" s="172">
        <f t="shared" si="265"/>
        <v>-1</v>
      </c>
      <c r="BK265" s="172">
        <f t="shared" si="265"/>
        <v>-1</v>
      </c>
      <c r="BL265" s="172">
        <f t="shared" si="265"/>
        <v>-1</v>
      </c>
      <c r="BM265" s="172">
        <f t="shared" si="265"/>
        <v>-1</v>
      </c>
      <c r="BN265" s="172">
        <f t="shared" si="265"/>
        <v>-1</v>
      </c>
      <c r="BO265" s="172">
        <f t="shared" si="265"/>
        <v>-1</v>
      </c>
      <c r="BP265" s="172">
        <f t="shared" ref="BP265:EA268" si="268">IF(BP$5="Relais électromécaniques hermétiques",BP150,-1)</f>
        <v>-1</v>
      </c>
      <c r="BQ265" s="172">
        <f t="shared" si="268"/>
        <v>-1</v>
      </c>
      <c r="BR265" s="172">
        <f t="shared" si="268"/>
        <v>-1</v>
      </c>
      <c r="BS265" s="172">
        <f t="shared" si="268"/>
        <v>-1</v>
      </c>
      <c r="BT265" s="172">
        <f t="shared" si="268"/>
        <v>-1</v>
      </c>
      <c r="BU265" s="172">
        <f t="shared" si="268"/>
        <v>-1</v>
      </c>
      <c r="BV265" s="172">
        <f t="shared" si="268"/>
        <v>-1</v>
      </c>
      <c r="BW265" s="172">
        <f t="shared" si="268"/>
        <v>-1</v>
      </c>
      <c r="BX265" s="172">
        <f t="shared" si="268"/>
        <v>-1</v>
      </c>
      <c r="BY265" s="172">
        <f t="shared" si="268"/>
        <v>-1</v>
      </c>
      <c r="BZ265" s="172">
        <f t="shared" si="268"/>
        <v>-1</v>
      </c>
      <c r="CA265" s="172">
        <f t="shared" si="268"/>
        <v>-1</v>
      </c>
      <c r="CB265" s="172">
        <f t="shared" si="268"/>
        <v>-1</v>
      </c>
      <c r="CC265" s="172">
        <f t="shared" si="268"/>
        <v>-1</v>
      </c>
      <c r="CD265" s="172">
        <f t="shared" si="268"/>
        <v>-1</v>
      </c>
      <c r="CE265" s="172">
        <f t="shared" si="268"/>
        <v>-1</v>
      </c>
      <c r="CF265" s="172">
        <f t="shared" si="268"/>
        <v>-1</v>
      </c>
      <c r="CG265" s="172">
        <f t="shared" si="268"/>
        <v>-1</v>
      </c>
      <c r="CH265" s="172">
        <f t="shared" si="268"/>
        <v>-1</v>
      </c>
      <c r="CI265" s="172">
        <f t="shared" si="268"/>
        <v>-1</v>
      </c>
      <c r="CJ265" s="172">
        <f t="shared" si="268"/>
        <v>-1</v>
      </c>
      <c r="CK265" s="172">
        <f t="shared" si="268"/>
        <v>-1</v>
      </c>
      <c r="CL265" s="172">
        <f t="shared" si="268"/>
        <v>-1</v>
      </c>
      <c r="CM265" s="172">
        <f t="shared" si="268"/>
        <v>-1</v>
      </c>
      <c r="CN265" s="172">
        <f t="shared" si="268"/>
        <v>-1</v>
      </c>
      <c r="CO265" s="172">
        <f t="shared" si="268"/>
        <v>-1</v>
      </c>
      <c r="CP265" s="172">
        <f t="shared" si="268"/>
        <v>-1</v>
      </c>
      <c r="CQ265" s="172">
        <f t="shared" si="268"/>
        <v>-1</v>
      </c>
      <c r="CR265" s="172">
        <f t="shared" si="268"/>
        <v>-1</v>
      </c>
      <c r="CS265" s="172">
        <f t="shared" si="268"/>
        <v>-1</v>
      </c>
      <c r="CT265" s="172">
        <f t="shared" si="268"/>
        <v>-1</v>
      </c>
      <c r="CU265" s="172">
        <f t="shared" si="268"/>
        <v>-1</v>
      </c>
      <c r="CV265" s="172">
        <f t="shared" si="268"/>
        <v>-1</v>
      </c>
      <c r="CW265" s="172">
        <f t="shared" si="268"/>
        <v>-1</v>
      </c>
      <c r="CX265" s="172">
        <f t="shared" si="268"/>
        <v>-1</v>
      </c>
      <c r="CY265" s="172">
        <f t="shared" si="268"/>
        <v>-1</v>
      </c>
      <c r="CZ265" s="172">
        <f t="shared" si="268"/>
        <v>-1</v>
      </c>
      <c r="DA265" s="172">
        <f t="shared" si="268"/>
        <v>-1</v>
      </c>
      <c r="DB265" s="172">
        <f t="shared" si="268"/>
        <v>-1</v>
      </c>
      <c r="DC265" s="172">
        <f t="shared" si="268"/>
        <v>-1</v>
      </c>
      <c r="DD265" s="172">
        <f t="shared" si="268"/>
        <v>-1</v>
      </c>
      <c r="DE265" s="172">
        <f t="shared" si="268"/>
        <v>-1</v>
      </c>
      <c r="DF265" s="172">
        <f t="shared" si="268"/>
        <v>-1</v>
      </c>
      <c r="DG265" s="172">
        <f t="shared" si="268"/>
        <v>-1</v>
      </c>
      <c r="DH265" s="172">
        <f t="shared" si="268"/>
        <v>-1</v>
      </c>
      <c r="DI265" s="172">
        <f t="shared" si="268"/>
        <v>-1</v>
      </c>
      <c r="DJ265" s="172">
        <f t="shared" si="268"/>
        <v>-1</v>
      </c>
      <c r="DK265" s="172">
        <f t="shared" si="268"/>
        <v>-1</v>
      </c>
      <c r="DL265" s="172">
        <f t="shared" si="268"/>
        <v>-1</v>
      </c>
      <c r="DM265" s="172">
        <f t="shared" si="268"/>
        <v>-1</v>
      </c>
      <c r="DN265" s="172">
        <f t="shared" si="268"/>
        <v>-1</v>
      </c>
      <c r="DO265" s="172">
        <f t="shared" si="268"/>
        <v>-1</v>
      </c>
      <c r="DP265" s="172">
        <f t="shared" si="268"/>
        <v>-1</v>
      </c>
      <c r="DQ265" s="172">
        <f t="shared" si="268"/>
        <v>-1</v>
      </c>
      <c r="DR265" s="172">
        <f t="shared" si="268"/>
        <v>-1</v>
      </c>
      <c r="DS265" s="172">
        <f t="shared" si="268"/>
        <v>-1</v>
      </c>
      <c r="DT265" s="172">
        <f t="shared" si="268"/>
        <v>-1</v>
      </c>
      <c r="DU265" s="172">
        <f t="shared" si="268"/>
        <v>-1</v>
      </c>
      <c r="DV265" s="172">
        <f t="shared" si="268"/>
        <v>-1</v>
      </c>
      <c r="DW265" s="172">
        <f t="shared" si="268"/>
        <v>-1</v>
      </c>
      <c r="DX265" s="172">
        <f t="shared" si="268"/>
        <v>-1</v>
      </c>
      <c r="DY265" s="172">
        <f t="shared" si="268"/>
        <v>-1</v>
      </c>
      <c r="DZ265" s="172">
        <f t="shared" si="268"/>
        <v>-1</v>
      </c>
      <c r="EA265" s="172">
        <f t="shared" si="268"/>
        <v>-1</v>
      </c>
      <c r="EB265" s="172">
        <f t="shared" si="267"/>
        <v>-1</v>
      </c>
      <c r="EC265" s="172">
        <f t="shared" si="267"/>
        <v>-1</v>
      </c>
      <c r="ED265" s="172">
        <f t="shared" si="267"/>
        <v>-1</v>
      </c>
      <c r="EE265" s="172">
        <f t="shared" si="267"/>
        <v>-1</v>
      </c>
      <c r="EF265" s="172">
        <f t="shared" si="267"/>
        <v>-1</v>
      </c>
      <c r="EG265" s="172">
        <f t="shared" si="267"/>
        <v>-1</v>
      </c>
      <c r="EH265" s="172">
        <f t="shared" si="267"/>
        <v>-1</v>
      </c>
      <c r="EI265" s="172">
        <f t="shared" si="267"/>
        <v>-1</v>
      </c>
      <c r="EJ265" s="172">
        <f t="shared" si="267"/>
        <v>-1</v>
      </c>
      <c r="EK265" s="172">
        <f t="shared" si="267"/>
        <v>-1</v>
      </c>
      <c r="EL265" s="172">
        <f t="shared" si="267"/>
        <v>-1</v>
      </c>
      <c r="EM265" s="172">
        <f t="shared" si="267"/>
        <v>-1</v>
      </c>
      <c r="EN265" s="172">
        <f t="shared" si="267"/>
        <v>-1</v>
      </c>
      <c r="EO265" s="172">
        <f t="shared" si="267"/>
        <v>-1</v>
      </c>
      <c r="EP265" s="172">
        <f t="shared" si="267"/>
        <v>-1</v>
      </c>
      <c r="EQ265" s="172">
        <f t="shared" si="267"/>
        <v>-1</v>
      </c>
      <c r="ER265" s="172">
        <f t="shared" si="267"/>
        <v>-1</v>
      </c>
      <c r="ES265" s="172">
        <f t="shared" si="267"/>
        <v>-1</v>
      </c>
      <c r="ET265" s="172">
        <f t="shared" si="267"/>
        <v>-1</v>
      </c>
      <c r="EU265" s="172">
        <f t="shared" si="267"/>
        <v>-1</v>
      </c>
      <c r="EV265" s="172">
        <f t="shared" si="267"/>
        <v>-1</v>
      </c>
      <c r="EW265" s="172">
        <f t="shared" si="267"/>
        <v>-1</v>
      </c>
      <c r="EX265" s="172">
        <f t="shared" si="267"/>
        <v>-1</v>
      </c>
      <c r="EY265" s="172">
        <f t="shared" si="267"/>
        <v>-1</v>
      </c>
      <c r="EZ265" s="172">
        <f t="shared" si="267"/>
        <v>-1</v>
      </c>
      <c r="FA265" s="172">
        <f t="shared" si="267"/>
        <v>-1</v>
      </c>
      <c r="FB265" s="172">
        <f t="shared" si="267"/>
        <v>-1</v>
      </c>
      <c r="FC265" s="172">
        <f t="shared" si="267"/>
        <v>-1</v>
      </c>
      <c r="FD265" s="172">
        <f t="shared" si="267"/>
        <v>-1</v>
      </c>
      <c r="FE265" s="172">
        <f t="shared" si="267"/>
        <v>-1</v>
      </c>
      <c r="FF265" s="172">
        <f t="shared" si="267"/>
        <v>-1</v>
      </c>
      <c r="FG265" s="172">
        <f t="shared" si="267"/>
        <v>-1</v>
      </c>
      <c r="FH265" s="172">
        <f t="shared" si="267"/>
        <v>-1</v>
      </c>
      <c r="FI265" s="172">
        <f t="shared" si="267"/>
        <v>-1</v>
      </c>
      <c r="FJ265" s="172">
        <f t="shared" si="267"/>
        <v>-1</v>
      </c>
      <c r="FK265" s="172">
        <f t="shared" si="267"/>
        <v>-1</v>
      </c>
      <c r="FL265" s="172">
        <f t="shared" si="267"/>
        <v>-1</v>
      </c>
      <c r="FM265" s="172">
        <f t="shared" si="267"/>
        <v>-1</v>
      </c>
      <c r="FN265" s="172">
        <f t="shared" si="267"/>
        <v>-1</v>
      </c>
      <c r="FO265" s="172">
        <f t="shared" si="267"/>
        <v>-1</v>
      </c>
      <c r="FP265" s="172">
        <f t="shared" si="267"/>
        <v>-1</v>
      </c>
      <c r="FQ265" s="172">
        <f t="shared" si="267"/>
        <v>-1</v>
      </c>
      <c r="FR265" s="172">
        <f t="shared" si="267"/>
        <v>-1</v>
      </c>
      <c r="FS265" s="172">
        <f t="shared" si="267"/>
        <v>-1</v>
      </c>
      <c r="FT265" s="172">
        <f t="shared" si="267"/>
        <v>-1</v>
      </c>
      <c r="FU265" s="172">
        <f t="shared" si="267"/>
        <v>-1</v>
      </c>
      <c r="FV265" s="172">
        <f t="shared" si="267"/>
        <v>-1</v>
      </c>
      <c r="FW265" s="172">
        <f t="shared" si="267"/>
        <v>-1</v>
      </c>
      <c r="FX265" s="172">
        <f t="shared" si="267"/>
        <v>-1</v>
      </c>
      <c r="FY265" s="172">
        <f t="shared" si="267"/>
        <v>-1</v>
      </c>
      <c r="FZ265" s="172">
        <f t="shared" si="267"/>
        <v>-1</v>
      </c>
      <c r="GA265" s="172">
        <f t="shared" si="267"/>
        <v>-1</v>
      </c>
      <c r="GB265" s="172">
        <f t="shared" si="267"/>
        <v>-1</v>
      </c>
      <c r="GC265" s="172">
        <f t="shared" si="267"/>
        <v>-1</v>
      </c>
      <c r="GD265" s="172">
        <f t="shared" si="267"/>
        <v>-1</v>
      </c>
      <c r="GE265" s="172">
        <f t="shared" si="267"/>
        <v>-1</v>
      </c>
      <c r="GF265" s="172">
        <f t="shared" si="267"/>
        <v>-1</v>
      </c>
      <c r="GG265" s="172">
        <f t="shared" si="267"/>
        <v>-1</v>
      </c>
      <c r="GH265" s="172">
        <f t="shared" si="267"/>
        <v>-1</v>
      </c>
      <c r="GI265" s="172">
        <f t="shared" si="267"/>
        <v>-1</v>
      </c>
      <c r="GJ265" s="172">
        <f t="shared" si="267"/>
        <v>-1</v>
      </c>
      <c r="GK265" s="172">
        <f t="shared" si="267"/>
        <v>-1</v>
      </c>
      <c r="GL265" s="172">
        <f t="shared" si="267"/>
        <v>-1</v>
      </c>
      <c r="GM265" s="172">
        <f t="shared" si="267"/>
        <v>-1</v>
      </c>
      <c r="GN265" s="172">
        <f t="shared" si="266"/>
        <v>-1</v>
      </c>
      <c r="GO265" s="172">
        <f t="shared" si="266"/>
        <v>-1</v>
      </c>
      <c r="GP265" s="172">
        <f t="shared" si="266"/>
        <v>-1</v>
      </c>
      <c r="GQ265" s="172">
        <f t="shared" si="266"/>
        <v>-1</v>
      </c>
      <c r="GR265" s="172">
        <f t="shared" si="266"/>
        <v>-1</v>
      </c>
      <c r="GS265" s="172">
        <f t="shared" si="266"/>
        <v>-1</v>
      </c>
      <c r="GT265" s="139"/>
      <c r="GU265" s="149"/>
      <c r="GV265" s="150"/>
      <c r="GW265" s="150"/>
      <c r="GX265" s="150"/>
      <c r="GY265" s="150"/>
      <c r="GZ265" s="150"/>
      <c r="HA265" s="150"/>
      <c r="HB265" s="150"/>
      <c r="HC265" s="150"/>
      <c r="HD265" s="150"/>
      <c r="HE265" s="150"/>
      <c r="HF265" s="150"/>
      <c r="HG265" s="150"/>
      <c r="HH265" s="150"/>
      <c r="HI265" s="150"/>
      <c r="HJ265" s="150"/>
      <c r="HK265" s="150"/>
      <c r="HL265" s="150"/>
      <c r="HM265" s="150"/>
      <c r="HN265" s="150"/>
      <c r="HO265" s="150"/>
      <c r="HP265" s="150"/>
      <c r="HQ265" s="150"/>
      <c r="HR265" s="150"/>
      <c r="HS265" s="150"/>
      <c r="HT265" s="150"/>
      <c r="HU265" s="150"/>
      <c r="HV265" s="150"/>
      <c r="HW265" s="150"/>
      <c r="HX265" s="150"/>
      <c r="HY265" s="150"/>
      <c r="HZ265" s="150"/>
      <c r="IA265" s="150"/>
      <c r="IB265" s="150"/>
      <c r="IC265" s="150"/>
      <c r="ID265" s="150"/>
      <c r="IE265" s="150"/>
      <c r="IF265" s="150"/>
      <c r="IG265" s="150"/>
      <c r="IH265" s="150"/>
      <c r="II265" s="150"/>
      <c r="IJ265" s="150"/>
      <c r="IK265" s="150"/>
      <c r="IL265" s="150"/>
      <c r="IM265" s="150"/>
      <c r="IN265" s="150"/>
      <c r="IO265" s="150"/>
      <c r="IP265" s="150"/>
      <c r="IQ265" s="150"/>
      <c r="IR265" s="150"/>
      <c r="IS265" s="150"/>
      <c r="IT265" s="150"/>
      <c r="IU265" s="150"/>
      <c r="IV265" s="150"/>
    </row>
    <row r="266" spans="4:256" s="172" customFormat="1" hidden="1">
      <c r="D266" s="172">
        <f t="shared" si="258"/>
        <v>-1</v>
      </c>
      <c r="E266" s="172">
        <f t="shared" ref="E266:BP269" si="269">IF(E$5="Relais électromécaniques hermétiques",E151,-1)</f>
        <v>-1</v>
      </c>
      <c r="F266" s="172">
        <f t="shared" si="269"/>
        <v>-1</v>
      </c>
      <c r="G266" s="172">
        <f t="shared" si="269"/>
        <v>-1</v>
      </c>
      <c r="H266" s="172">
        <f t="shared" si="269"/>
        <v>-1</v>
      </c>
      <c r="I266" s="172">
        <f t="shared" si="269"/>
        <v>-1</v>
      </c>
      <c r="J266" s="172">
        <f t="shared" si="269"/>
        <v>-1</v>
      </c>
      <c r="K266" s="172">
        <f t="shared" si="269"/>
        <v>-1</v>
      </c>
      <c r="L266" s="172">
        <f t="shared" si="269"/>
        <v>-1</v>
      </c>
      <c r="M266" s="172">
        <f t="shared" si="269"/>
        <v>-1</v>
      </c>
      <c r="N266" s="172">
        <f t="shared" si="269"/>
        <v>-1</v>
      </c>
      <c r="O266" s="172">
        <f t="shared" si="269"/>
        <v>-1</v>
      </c>
      <c r="P266" s="172">
        <f t="shared" si="269"/>
        <v>-1</v>
      </c>
      <c r="Q266" s="172">
        <f t="shared" si="269"/>
        <v>-1</v>
      </c>
      <c r="R266" s="172">
        <f t="shared" si="269"/>
        <v>-1</v>
      </c>
      <c r="S266" s="172">
        <f t="shared" si="269"/>
        <v>-1</v>
      </c>
      <c r="T266" s="172">
        <f t="shared" si="269"/>
        <v>-1</v>
      </c>
      <c r="U266" s="172">
        <f t="shared" si="269"/>
        <v>-1</v>
      </c>
      <c r="V266" s="172">
        <f t="shared" si="269"/>
        <v>-1</v>
      </c>
      <c r="W266" s="172">
        <f t="shared" si="269"/>
        <v>-1</v>
      </c>
      <c r="X266" s="172">
        <f t="shared" si="269"/>
        <v>-1</v>
      </c>
      <c r="Y266" s="172">
        <f t="shared" si="269"/>
        <v>-1</v>
      </c>
      <c r="Z266" s="172">
        <f t="shared" si="269"/>
        <v>-1</v>
      </c>
      <c r="AA266" s="172">
        <f t="shared" si="269"/>
        <v>-1</v>
      </c>
      <c r="AB266" s="172">
        <f t="shared" si="269"/>
        <v>-1</v>
      </c>
      <c r="AC266" s="172">
        <f t="shared" si="269"/>
        <v>-1</v>
      </c>
      <c r="AD266" s="172">
        <f t="shared" si="269"/>
        <v>-1</v>
      </c>
      <c r="AE266" s="172">
        <f t="shared" si="269"/>
        <v>-1</v>
      </c>
      <c r="AF266" s="172">
        <f t="shared" si="269"/>
        <v>-1</v>
      </c>
      <c r="AG266" s="172">
        <f t="shared" si="269"/>
        <v>-1</v>
      </c>
      <c r="AH266" s="172">
        <f t="shared" si="269"/>
        <v>-1</v>
      </c>
      <c r="AI266" s="172">
        <f t="shared" si="269"/>
        <v>-1</v>
      </c>
      <c r="AJ266" s="172">
        <f t="shared" si="269"/>
        <v>-1</v>
      </c>
      <c r="AK266" s="172">
        <f t="shared" si="269"/>
        <v>-1</v>
      </c>
      <c r="AL266" s="172">
        <f t="shared" si="269"/>
        <v>-1</v>
      </c>
      <c r="AM266" s="172">
        <f t="shared" si="269"/>
        <v>-1</v>
      </c>
      <c r="AN266" s="172">
        <f t="shared" si="269"/>
        <v>-1</v>
      </c>
      <c r="AO266" s="172">
        <f t="shared" si="269"/>
        <v>-1</v>
      </c>
      <c r="AP266" s="172">
        <f t="shared" si="269"/>
        <v>-1</v>
      </c>
      <c r="AQ266" s="172">
        <f t="shared" si="269"/>
        <v>-1</v>
      </c>
      <c r="AR266" s="172">
        <f t="shared" si="269"/>
        <v>-1</v>
      </c>
      <c r="AS266" s="172">
        <f t="shared" si="269"/>
        <v>-1</v>
      </c>
      <c r="AT266" s="172">
        <f t="shared" si="269"/>
        <v>-1</v>
      </c>
      <c r="AU266" s="172">
        <f t="shared" si="269"/>
        <v>-1</v>
      </c>
      <c r="AV266" s="172">
        <f t="shared" si="269"/>
        <v>-1</v>
      </c>
      <c r="AW266" s="172">
        <f t="shared" si="269"/>
        <v>-1</v>
      </c>
      <c r="AX266" s="172">
        <f t="shared" si="269"/>
        <v>-1</v>
      </c>
      <c r="AY266" s="172">
        <f t="shared" si="269"/>
        <v>-1</v>
      </c>
      <c r="AZ266" s="172">
        <f t="shared" si="269"/>
        <v>-1</v>
      </c>
      <c r="BA266" s="172">
        <f t="shared" si="269"/>
        <v>-1</v>
      </c>
      <c r="BB266" s="172">
        <f t="shared" si="269"/>
        <v>-1</v>
      </c>
      <c r="BC266" s="172">
        <f t="shared" si="269"/>
        <v>-1</v>
      </c>
      <c r="BD266" s="172">
        <f t="shared" si="269"/>
        <v>-1</v>
      </c>
      <c r="BE266" s="172">
        <f t="shared" si="269"/>
        <v>-1</v>
      </c>
      <c r="BF266" s="172">
        <f t="shared" si="269"/>
        <v>-1</v>
      </c>
      <c r="BG266" s="172">
        <f t="shared" si="269"/>
        <v>-1</v>
      </c>
      <c r="BH266" s="172">
        <f t="shared" si="269"/>
        <v>-1</v>
      </c>
      <c r="BI266" s="172">
        <f t="shared" si="269"/>
        <v>-1</v>
      </c>
      <c r="BJ266" s="172">
        <f t="shared" si="269"/>
        <v>-1</v>
      </c>
      <c r="BK266" s="172">
        <f t="shared" si="269"/>
        <v>-1</v>
      </c>
      <c r="BL266" s="172">
        <f t="shared" si="269"/>
        <v>-1</v>
      </c>
      <c r="BM266" s="172">
        <f t="shared" si="269"/>
        <v>-1</v>
      </c>
      <c r="BN266" s="172">
        <f t="shared" si="269"/>
        <v>-1</v>
      </c>
      <c r="BO266" s="172">
        <f t="shared" si="269"/>
        <v>-1</v>
      </c>
      <c r="BP266" s="172">
        <f t="shared" si="269"/>
        <v>-1</v>
      </c>
      <c r="BQ266" s="172">
        <f t="shared" si="268"/>
        <v>-1</v>
      </c>
      <c r="BR266" s="172">
        <f t="shared" si="268"/>
        <v>-1</v>
      </c>
      <c r="BS266" s="172">
        <f t="shared" si="268"/>
        <v>-1</v>
      </c>
      <c r="BT266" s="172">
        <f t="shared" si="268"/>
        <v>-1</v>
      </c>
      <c r="BU266" s="172">
        <f t="shared" si="268"/>
        <v>-1</v>
      </c>
      <c r="BV266" s="172">
        <f t="shared" si="268"/>
        <v>-1</v>
      </c>
      <c r="BW266" s="172">
        <f t="shared" si="268"/>
        <v>-1</v>
      </c>
      <c r="BX266" s="172">
        <f t="shared" si="268"/>
        <v>-1</v>
      </c>
      <c r="BY266" s="172">
        <f t="shared" si="268"/>
        <v>-1</v>
      </c>
      <c r="BZ266" s="172">
        <f t="shared" si="268"/>
        <v>-1</v>
      </c>
      <c r="CA266" s="172">
        <f t="shared" si="268"/>
        <v>-1</v>
      </c>
      <c r="CB266" s="172">
        <f t="shared" si="268"/>
        <v>-1</v>
      </c>
      <c r="CC266" s="172">
        <f t="shared" si="268"/>
        <v>-1</v>
      </c>
      <c r="CD266" s="172">
        <f t="shared" si="268"/>
        <v>-1</v>
      </c>
      <c r="CE266" s="172">
        <f t="shared" si="268"/>
        <v>-1</v>
      </c>
      <c r="CF266" s="172">
        <f t="shared" si="268"/>
        <v>-1</v>
      </c>
      <c r="CG266" s="172">
        <f t="shared" si="268"/>
        <v>-1</v>
      </c>
      <c r="CH266" s="172">
        <f t="shared" si="268"/>
        <v>-1</v>
      </c>
      <c r="CI266" s="172">
        <f t="shared" si="268"/>
        <v>-1</v>
      </c>
      <c r="CJ266" s="172">
        <f t="shared" si="268"/>
        <v>-1</v>
      </c>
      <c r="CK266" s="172">
        <f t="shared" si="268"/>
        <v>-1</v>
      </c>
      <c r="CL266" s="172">
        <f t="shared" si="268"/>
        <v>-1</v>
      </c>
      <c r="CM266" s="172">
        <f t="shared" si="268"/>
        <v>-1</v>
      </c>
      <c r="CN266" s="172">
        <f t="shared" si="268"/>
        <v>-1</v>
      </c>
      <c r="CO266" s="172">
        <f t="shared" si="268"/>
        <v>-1</v>
      </c>
      <c r="CP266" s="172">
        <f t="shared" si="268"/>
        <v>-1</v>
      </c>
      <c r="CQ266" s="172">
        <f t="shared" si="268"/>
        <v>-1</v>
      </c>
      <c r="CR266" s="172">
        <f t="shared" si="268"/>
        <v>-1</v>
      </c>
      <c r="CS266" s="172">
        <f t="shared" si="268"/>
        <v>-1</v>
      </c>
      <c r="CT266" s="172">
        <f t="shared" si="268"/>
        <v>-1</v>
      </c>
      <c r="CU266" s="172">
        <f t="shared" si="268"/>
        <v>-1</v>
      </c>
      <c r="CV266" s="172">
        <f t="shared" si="268"/>
        <v>-1</v>
      </c>
      <c r="CW266" s="172">
        <f t="shared" si="268"/>
        <v>-1</v>
      </c>
      <c r="CX266" s="172">
        <f t="shared" si="268"/>
        <v>-1</v>
      </c>
      <c r="CY266" s="172">
        <f t="shared" si="268"/>
        <v>-1</v>
      </c>
      <c r="CZ266" s="172">
        <f t="shared" si="268"/>
        <v>-1</v>
      </c>
      <c r="DA266" s="172">
        <f t="shared" si="268"/>
        <v>-1</v>
      </c>
      <c r="DB266" s="172">
        <f t="shared" si="268"/>
        <v>-1</v>
      </c>
      <c r="DC266" s="172">
        <f t="shared" si="268"/>
        <v>-1</v>
      </c>
      <c r="DD266" s="172">
        <f t="shared" si="268"/>
        <v>-1</v>
      </c>
      <c r="DE266" s="172">
        <f t="shared" si="268"/>
        <v>-1</v>
      </c>
      <c r="DF266" s="172">
        <f t="shared" si="268"/>
        <v>-1</v>
      </c>
      <c r="DG266" s="172">
        <f t="shared" si="268"/>
        <v>-1</v>
      </c>
      <c r="DH266" s="172">
        <f t="shared" si="268"/>
        <v>-1</v>
      </c>
      <c r="DI266" s="172">
        <f t="shared" si="268"/>
        <v>-1</v>
      </c>
      <c r="DJ266" s="172">
        <f t="shared" si="268"/>
        <v>-1</v>
      </c>
      <c r="DK266" s="172">
        <f t="shared" si="268"/>
        <v>-1</v>
      </c>
      <c r="DL266" s="172">
        <f t="shared" si="268"/>
        <v>-1</v>
      </c>
      <c r="DM266" s="172">
        <f t="shared" si="268"/>
        <v>-1</v>
      </c>
      <c r="DN266" s="172">
        <f t="shared" si="268"/>
        <v>-1</v>
      </c>
      <c r="DO266" s="172">
        <f t="shared" si="268"/>
        <v>-1</v>
      </c>
      <c r="DP266" s="172">
        <f t="shared" si="268"/>
        <v>-1</v>
      </c>
      <c r="DQ266" s="172">
        <f t="shared" si="268"/>
        <v>-1</v>
      </c>
      <c r="DR266" s="172">
        <f t="shared" si="268"/>
        <v>-1</v>
      </c>
      <c r="DS266" s="172">
        <f t="shared" si="268"/>
        <v>-1</v>
      </c>
      <c r="DT266" s="172">
        <f t="shared" si="268"/>
        <v>-1</v>
      </c>
      <c r="DU266" s="172">
        <f t="shared" si="268"/>
        <v>-1</v>
      </c>
      <c r="DV266" s="172">
        <f t="shared" si="268"/>
        <v>-1</v>
      </c>
      <c r="DW266" s="172">
        <f t="shared" si="268"/>
        <v>-1</v>
      </c>
      <c r="DX266" s="172">
        <f t="shared" si="268"/>
        <v>-1</v>
      </c>
      <c r="DY266" s="172">
        <f t="shared" si="268"/>
        <v>-1</v>
      </c>
      <c r="DZ266" s="172">
        <f t="shared" si="268"/>
        <v>-1</v>
      </c>
      <c r="EA266" s="172">
        <f t="shared" si="268"/>
        <v>-1</v>
      </c>
      <c r="EB266" s="172">
        <f t="shared" si="267"/>
        <v>-1</v>
      </c>
      <c r="EC266" s="172">
        <f t="shared" si="267"/>
        <v>-1</v>
      </c>
      <c r="ED266" s="172">
        <f t="shared" si="267"/>
        <v>-1</v>
      </c>
      <c r="EE266" s="172">
        <f t="shared" si="267"/>
        <v>-1</v>
      </c>
      <c r="EF266" s="172">
        <f t="shared" si="267"/>
        <v>-1</v>
      </c>
      <c r="EG266" s="172">
        <f t="shared" si="267"/>
        <v>-1</v>
      </c>
      <c r="EH266" s="172">
        <f t="shared" si="267"/>
        <v>-1</v>
      </c>
      <c r="EI266" s="172">
        <f t="shared" si="267"/>
        <v>-1</v>
      </c>
      <c r="EJ266" s="172">
        <f t="shared" si="267"/>
        <v>-1</v>
      </c>
      <c r="EK266" s="172">
        <f t="shared" si="267"/>
        <v>-1</v>
      </c>
      <c r="EL266" s="172">
        <f t="shared" si="267"/>
        <v>-1</v>
      </c>
      <c r="EM266" s="172">
        <f t="shared" si="267"/>
        <v>-1</v>
      </c>
      <c r="EN266" s="172">
        <f t="shared" si="267"/>
        <v>-1</v>
      </c>
      <c r="EO266" s="172">
        <f t="shared" si="267"/>
        <v>-1</v>
      </c>
      <c r="EP266" s="172">
        <f t="shared" si="267"/>
        <v>-1</v>
      </c>
      <c r="EQ266" s="172">
        <f t="shared" si="267"/>
        <v>-1</v>
      </c>
      <c r="ER266" s="172">
        <f t="shared" si="267"/>
        <v>-1</v>
      </c>
      <c r="ES266" s="172">
        <f t="shared" si="267"/>
        <v>-1</v>
      </c>
      <c r="ET266" s="172">
        <f t="shared" si="267"/>
        <v>-1</v>
      </c>
      <c r="EU266" s="172">
        <f t="shared" si="267"/>
        <v>-1</v>
      </c>
      <c r="EV266" s="172">
        <f t="shared" si="267"/>
        <v>-1</v>
      </c>
      <c r="EW266" s="172">
        <f t="shared" si="267"/>
        <v>-1</v>
      </c>
      <c r="EX266" s="172">
        <f t="shared" si="267"/>
        <v>-1</v>
      </c>
      <c r="EY266" s="172">
        <f t="shared" si="267"/>
        <v>-1</v>
      </c>
      <c r="EZ266" s="172">
        <f t="shared" si="267"/>
        <v>-1</v>
      </c>
      <c r="FA266" s="172">
        <f t="shared" si="267"/>
        <v>-1</v>
      </c>
      <c r="FB266" s="172">
        <f t="shared" si="267"/>
        <v>-1</v>
      </c>
      <c r="FC266" s="172">
        <f t="shared" si="267"/>
        <v>-1</v>
      </c>
      <c r="FD266" s="172">
        <f t="shared" si="267"/>
        <v>-1</v>
      </c>
      <c r="FE266" s="172">
        <f t="shared" si="267"/>
        <v>-1</v>
      </c>
      <c r="FF266" s="172">
        <f t="shared" si="267"/>
        <v>-1</v>
      </c>
      <c r="FG266" s="172">
        <f t="shared" si="267"/>
        <v>-1</v>
      </c>
      <c r="FH266" s="172">
        <f t="shared" si="267"/>
        <v>-1</v>
      </c>
      <c r="FI266" s="172">
        <f t="shared" si="267"/>
        <v>-1</v>
      </c>
      <c r="FJ266" s="172">
        <f t="shared" si="267"/>
        <v>-1</v>
      </c>
      <c r="FK266" s="172">
        <f t="shared" si="267"/>
        <v>-1</v>
      </c>
      <c r="FL266" s="172">
        <f t="shared" si="267"/>
        <v>-1</v>
      </c>
      <c r="FM266" s="172">
        <f t="shared" si="267"/>
        <v>-1</v>
      </c>
      <c r="FN266" s="172">
        <f t="shared" si="267"/>
        <v>-1</v>
      </c>
      <c r="FO266" s="172">
        <f t="shared" si="267"/>
        <v>-1</v>
      </c>
      <c r="FP266" s="172">
        <f t="shared" si="267"/>
        <v>-1</v>
      </c>
      <c r="FQ266" s="172">
        <f t="shared" si="267"/>
        <v>-1</v>
      </c>
      <c r="FR266" s="172">
        <f t="shared" si="267"/>
        <v>-1</v>
      </c>
      <c r="FS266" s="172">
        <f t="shared" si="267"/>
        <v>-1</v>
      </c>
      <c r="FT266" s="172">
        <f t="shared" si="267"/>
        <v>-1</v>
      </c>
      <c r="FU266" s="172">
        <f t="shared" si="267"/>
        <v>-1</v>
      </c>
      <c r="FV266" s="172">
        <f t="shared" si="267"/>
        <v>-1</v>
      </c>
      <c r="FW266" s="172">
        <f t="shared" si="267"/>
        <v>-1</v>
      </c>
      <c r="FX266" s="172">
        <f t="shared" si="267"/>
        <v>-1</v>
      </c>
      <c r="FY266" s="172">
        <f t="shared" si="267"/>
        <v>-1</v>
      </c>
      <c r="FZ266" s="172">
        <f t="shared" si="267"/>
        <v>-1</v>
      </c>
      <c r="GA266" s="172">
        <f t="shared" si="267"/>
        <v>-1</v>
      </c>
      <c r="GB266" s="172">
        <f t="shared" si="267"/>
        <v>-1</v>
      </c>
      <c r="GC266" s="172">
        <f t="shared" si="267"/>
        <v>-1</v>
      </c>
      <c r="GD266" s="172">
        <f t="shared" si="267"/>
        <v>-1</v>
      </c>
      <c r="GE266" s="172">
        <f t="shared" si="267"/>
        <v>-1</v>
      </c>
      <c r="GF266" s="172">
        <f t="shared" si="267"/>
        <v>-1</v>
      </c>
      <c r="GG266" s="172">
        <f t="shared" si="267"/>
        <v>-1</v>
      </c>
      <c r="GH266" s="172">
        <f t="shared" si="267"/>
        <v>-1</v>
      </c>
      <c r="GI266" s="172">
        <f t="shared" si="267"/>
        <v>-1</v>
      </c>
      <c r="GJ266" s="172">
        <f t="shared" si="267"/>
        <v>-1</v>
      </c>
      <c r="GK266" s="172">
        <f t="shared" si="267"/>
        <v>-1</v>
      </c>
      <c r="GL266" s="172">
        <f t="shared" si="267"/>
        <v>-1</v>
      </c>
      <c r="GM266" s="172">
        <f t="shared" si="267"/>
        <v>-1</v>
      </c>
      <c r="GN266" s="172">
        <f t="shared" si="266"/>
        <v>-1</v>
      </c>
      <c r="GO266" s="172">
        <f t="shared" si="266"/>
        <v>-1</v>
      </c>
      <c r="GP266" s="172">
        <f t="shared" si="266"/>
        <v>-1</v>
      </c>
      <c r="GQ266" s="172">
        <f t="shared" si="266"/>
        <v>-1</v>
      </c>
      <c r="GR266" s="172">
        <f t="shared" si="266"/>
        <v>-1</v>
      </c>
      <c r="GS266" s="172">
        <f t="shared" si="266"/>
        <v>-1</v>
      </c>
      <c r="GT266" s="139"/>
      <c r="GU266" s="149"/>
      <c r="GV266" s="150"/>
      <c r="GW266" s="150"/>
      <c r="GX266" s="150"/>
      <c r="GY266" s="150"/>
      <c r="GZ266" s="150"/>
      <c r="HA266" s="150"/>
      <c r="HB266" s="150"/>
      <c r="HC266" s="150"/>
      <c r="HD266" s="150"/>
      <c r="HE266" s="150"/>
      <c r="HF266" s="150"/>
      <c r="HG266" s="150"/>
      <c r="HH266" s="150"/>
      <c r="HI266" s="150"/>
      <c r="HJ266" s="150"/>
      <c r="HK266" s="150"/>
      <c r="HL266" s="150"/>
      <c r="HM266" s="150"/>
      <c r="HN266" s="150"/>
      <c r="HO266" s="150"/>
      <c r="HP266" s="150"/>
      <c r="HQ266" s="150"/>
      <c r="HR266" s="150"/>
      <c r="HS266" s="150"/>
      <c r="HT266" s="150"/>
      <c r="HU266" s="150"/>
      <c r="HV266" s="150"/>
      <c r="HW266" s="150"/>
      <c r="HX266" s="150"/>
      <c r="HY266" s="150"/>
      <c r="HZ266" s="150"/>
      <c r="IA266" s="150"/>
      <c r="IB266" s="150"/>
      <c r="IC266" s="150"/>
      <c r="ID266" s="150"/>
      <c r="IE266" s="150"/>
      <c r="IF266" s="150"/>
      <c r="IG266" s="150"/>
      <c r="IH266" s="150"/>
      <c r="II266" s="150"/>
      <c r="IJ266" s="150"/>
      <c r="IK266" s="150"/>
      <c r="IL266" s="150"/>
      <c r="IM266" s="150"/>
      <c r="IN266" s="150"/>
      <c r="IO266" s="150"/>
      <c r="IP266" s="150"/>
      <c r="IQ266" s="150"/>
      <c r="IR266" s="150"/>
      <c r="IS266" s="150"/>
      <c r="IT266" s="150"/>
      <c r="IU266" s="150"/>
      <c r="IV266" s="150"/>
    </row>
    <row r="267" spans="4:256" s="172" customFormat="1" hidden="1">
      <c r="D267" s="172">
        <f t="shared" si="258"/>
        <v>-1</v>
      </c>
      <c r="E267" s="172">
        <f t="shared" si="269"/>
        <v>-1</v>
      </c>
      <c r="F267" s="172">
        <f t="shared" si="269"/>
        <v>-1</v>
      </c>
      <c r="G267" s="172">
        <f t="shared" si="269"/>
        <v>-1</v>
      </c>
      <c r="H267" s="172">
        <f t="shared" si="269"/>
        <v>-1</v>
      </c>
      <c r="I267" s="172">
        <f t="shared" si="269"/>
        <v>-1</v>
      </c>
      <c r="J267" s="172">
        <f t="shared" si="269"/>
        <v>-1</v>
      </c>
      <c r="K267" s="172">
        <f t="shared" si="269"/>
        <v>-1</v>
      </c>
      <c r="L267" s="172">
        <f t="shared" si="269"/>
        <v>-1</v>
      </c>
      <c r="M267" s="172">
        <f t="shared" si="269"/>
        <v>-1</v>
      </c>
      <c r="N267" s="172">
        <f t="shared" si="269"/>
        <v>-1</v>
      </c>
      <c r="O267" s="172">
        <f t="shared" si="269"/>
        <v>-1</v>
      </c>
      <c r="P267" s="172">
        <f t="shared" si="269"/>
        <v>-1</v>
      </c>
      <c r="Q267" s="172">
        <f t="shared" si="269"/>
        <v>-1</v>
      </c>
      <c r="R267" s="172">
        <f t="shared" si="269"/>
        <v>-1</v>
      </c>
      <c r="S267" s="172">
        <f t="shared" si="269"/>
        <v>-1</v>
      </c>
      <c r="T267" s="172">
        <f t="shared" si="269"/>
        <v>-1</v>
      </c>
      <c r="U267" s="172">
        <f t="shared" si="269"/>
        <v>-1</v>
      </c>
      <c r="V267" s="172">
        <f t="shared" si="269"/>
        <v>-1</v>
      </c>
      <c r="W267" s="172">
        <f t="shared" si="269"/>
        <v>-1</v>
      </c>
      <c r="X267" s="172">
        <f t="shared" si="269"/>
        <v>-1</v>
      </c>
      <c r="Y267" s="172">
        <f t="shared" si="269"/>
        <v>-1</v>
      </c>
      <c r="Z267" s="172">
        <f t="shared" si="269"/>
        <v>-1</v>
      </c>
      <c r="AA267" s="172">
        <f t="shared" si="269"/>
        <v>-1</v>
      </c>
      <c r="AB267" s="172">
        <f t="shared" si="269"/>
        <v>-1</v>
      </c>
      <c r="AC267" s="172">
        <f t="shared" si="269"/>
        <v>-1</v>
      </c>
      <c r="AD267" s="172">
        <f t="shared" si="269"/>
        <v>-1</v>
      </c>
      <c r="AE267" s="172">
        <f t="shared" si="269"/>
        <v>-1</v>
      </c>
      <c r="AF267" s="172">
        <f t="shared" si="269"/>
        <v>-1</v>
      </c>
      <c r="AG267" s="172">
        <f t="shared" si="269"/>
        <v>-1</v>
      </c>
      <c r="AH267" s="172">
        <f t="shared" si="269"/>
        <v>-1</v>
      </c>
      <c r="AI267" s="172">
        <f t="shared" si="269"/>
        <v>-1</v>
      </c>
      <c r="AJ267" s="172">
        <f t="shared" si="269"/>
        <v>-1</v>
      </c>
      <c r="AK267" s="172">
        <f t="shared" si="269"/>
        <v>-1</v>
      </c>
      <c r="AL267" s="172">
        <f t="shared" si="269"/>
        <v>-1</v>
      </c>
      <c r="AM267" s="172">
        <f t="shared" si="269"/>
        <v>-1</v>
      </c>
      <c r="AN267" s="172">
        <f t="shared" si="269"/>
        <v>-1</v>
      </c>
      <c r="AO267" s="172">
        <f t="shared" si="269"/>
        <v>-1</v>
      </c>
      <c r="AP267" s="172">
        <f t="shared" si="269"/>
        <v>-1</v>
      </c>
      <c r="AQ267" s="172">
        <f t="shared" si="269"/>
        <v>-1</v>
      </c>
      <c r="AR267" s="172">
        <f t="shared" si="269"/>
        <v>-1</v>
      </c>
      <c r="AS267" s="172">
        <f t="shared" si="269"/>
        <v>-1</v>
      </c>
      <c r="AT267" s="172">
        <f t="shared" si="269"/>
        <v>-1</v>
      </c>
      <c r="AU267" s="172">
        <f t="shared" si="269"/>
        <v>-1</v>
      </c>
      <c r="AV267" s="172">
        <f t="shared" si="269"/>
        <v>-1</v>
      </c>
      <c r="AW267" s="172">
        <f t="shared" si="269"/>
        <v>-1</v>
      </c>
      <c r="AX267" s="172">
        <f t="shared" si="269"/>
        <v>-1</v>
      </c>
      <c r="AY267" s="172">
        <f t="shared" si="269"/>
        <v>-1</v>
      </c>
      <c r="AZ267" s="172">
        <f t="shared" si="269"/>
        <v>-1</v>
      </c>
      <c r="BA267" s="172">
        <f t="shared" si="269"/>
        <v>-1</v>
      </c>
      <c r="BB267" s="172">
        <f t="shared" si="269"/>
        <v>-1</v>
      </c>
      <c r="BC267" s="172">
        <f t="shared" si="269"/>
        <v>-1</v>
      </c>
      <c r="BD267" s="172">
        <f t="shared" si="269"/>
        <v>-1</v>
      </c>
      <c r="BE267" s="172">
        <f t="shared" si="269"/>
        <v>-1</v>
      </c>
      <c r="BF267" s="172">
        <f t="shared" si="269"/>
        <v>-1</v>
      </c>
      <c r="BG267" s="172">
        <f t="shared" si="269"/>
        <v>-1</v>
      </c>
      <c r="BH267" s="172">
        <f t="shared" si="269"/>
        <v>-1</v>
      </c>
      <c r="BI267" s="172">
        <f t="shared" si="269"/>
        <v>-1</v>
      </c>
      <c r="BJ267" s="172">
        <f t="shared" si="269"/>
        <v>-1</v>
      </c>
      <c r="BK267" s="172">
        <f t="shared" si="269"/>
        <v>-1</v>
      </c>
      <c r="BL267" s="172">
        <f t="shared" si="269"/>
        <v>-1</v>
      </c>
      <c r="BM267" s="172">
        <f t="shared" si="269"/>
        <v>-1</v>
      </c>
      <c r="BN267" s="172">
        <f t="shared" si="269"/>
        <v>-1</v>
      </c>
      <c r="BO267" s="172">
        <f t="shared" si="269"/>
        <v>-1</v>
      </c>
      <c r="BP267" s="172">
        <f t="shared" si="269"/>
        <v>-1</v>
      </c>
      <c r="BQ267" s="172">
        <f t="shared" si="268"/>
        <v>-1</v>
      </c>
      <c r="BR267" s="172">
        <f t="shared" si="268"/>
        <v>-1</v>
      </c>
      <c r="BS267" s="172">
        <f t="shared" si="268"/>
        <v>-1</v>
      </c>
      <c r="BT267" s="172">
        <f t="shared" si="268"/>
        <v>-1</v>
      </c>
      <c r="BU267" s="172">
        <f t="shared" si="268"/>
        <v>-1</v>
      </c>
      <c r="BV267" s="172">
        <f t="shared" si="268"/>
        <v>-1</v>
      </c>
      <c r="BW267" s="172">
        <f t="shared" si="268"/>
        <v>-1</v>
      </c>
      <c r="BX267" s="172">
        <f t="shared" si="268"/>
        <v>-1</v>
      </c>
      <c r="BY267" s="172">
        <f t="shared" si="268"/>
        <v>-1</v>
      </c>
      <c r="BZ267" s="172">
        <f t="shared" si="268"/>
        <v>-1</v>
      </c>
      <c r="CA267" s="172">
        <f t="shared" si="268"/>
        <v>-1</v>
      </c>
      <c r="CB267" s="172">
        <f t="shared" si="268"/>
        <v>-1</v>
      </c>
      <c r="CC267" s="172">
        <f t="shared" si="268"/>
        <v>-1</v>
      </c>
      <c r="CD267" s="172">
        <f t="shared" si="268"/>
        <v>-1</v>
      </c>
      <c r="CE267" s="172">
        <f t="shared" si="268"/>
        <v>-1</v>
      </c>
      <c r="CF267" s="172">
        <f t="shared" si="268"/>
        <v>-1</v>
      </c>
      <c r="CG267" s="172">
        <f t="shared" si="268"/>
        <v>-1</v>
      </c>
      <c r="CH267" s="172">
        <f t="shared" si="268"/>
        <v>-1</v>
      </c>
      <c r="CI267" s="172">
        <f t="shared" si="268"/>
        <v>-1</v>
      </c>
      <c r="CJ267" s="172">
        <f t="shared" si="268"/>
        <v>-1</v>
      </c>
      <c r="CK267" s="172">
        <f t="shared" si="268"/>
        <v>-1</v>
      </c>
      <c r="CL267" s="172">
        <f t="shared" si="268"/>
        <v>-1</v>
      </c>
      <c r="CM267" s="172">
        <f t="shared" si="268"/>
        <v>-1</v>
      </c>
      <c r="CN267" s="172">
        <f t="shared" si="268"/>
        <v>-1</v>
      </c>
      <c r="CO267" s="172">
        <f t="shared" si="268"/>
        <v>-1</v>
      </c>
      <c r="CP267" s="172">
        <f t="shared" si="268"/>
        <v>-1</v>
      </c>
      <c r="CQ267" s="172">
        <f t="shared" si="268"/>
        <v>-1</v>
      </c>
      <c r="CR267" s="172">
        <f t="shared" si="268"/>
        <v>-1</v>
      </c>
      <c r="CS267" s="172">
        <f t="shared" si="268"/>
        <v>-1</v>
      </c>
      <c r="CT267" s="172">
        <f t="shared" si="268"/>
        <v>-1</v>
      </c>
      <c r="CU267" s="172">
        <f t="shared" si="268"/>
        <v>-1</v>
      </c>
      <c r="CV267" s="172">
        <f t="shared" si="268"/>
        <v>-1</v>
      </c>
      <c r="CW267" s="172">
        <f t="shared" si="268"/>
        <v>-1</v>
      </c>
      <c r="CX267" s="172">
        <f t="shared" si="268"/>
        <v>-1</v>
      </c>
      <c r="CY267" s="172">
        <f t="shared" si="268"/>
        <v>-1</v>
      </c>
      <c r="CZ267" s="172">
        <f t="shared" si="268"/>
        <v>-1</v>
      </c>
      <c r="DA267" s="172">
        <f t="shared" si="268"/>
        <v>-1</v>
      </c>
      <c r="DB267" s="172">
        <f t="shared" si="268"/>
        <v>-1</v>
      </c>
      <c r="DC267" s="172">
        <f t="shared" si="268"/>
        <v>-1</v>
      </c>
      <c r="DD267" s="172">
        <f t="shared" si="268"/>
        <v>-1</v>
      </c>
      <c r="DE267" s="172">
        <f t="shared" si="268"/>
        <v>-1</v>
      </c>
      <c r="DF267" s="172">
        <f t="shared" si="268"/>
        <v>-1</v>
      </c>
      <c r="DG267" s="172">
        <f t="shared" si="268"/>
        <v>-1</v>
      </c>
      <c r="DH267" s="172">
        <f t="shared" si="268"/>
        <v>-1</v>
      </c>
      <c r="DI267" s="172">
        <f t="shared" si="268"/>
        <v>-1</v>
      </c>
      <c r="DJ267" s="172">
        <f t="shared" si="268"/>
        <v>-1</v>
      </c>
      <c r="DK267" s="172">
        <f t="shared" si="268"/>
        <v>-1</v>
      </c>
      <c r="DL267" s="172">
        <f t="shared" si="268"/>
        <v>-1</v>
      </c>
      <c r="DM267" s="172">
        <f t="shared" si="268"/>
        <v>-1</v>
      </c>
      <c r="DN267" s="172">
        <f t="shared" si="268"/>
        <v>-1</v>
      </c>
      <c r="DO267" s="172">
        <f t="shared" si="268"/>
        <v>-1</v>
      </c>
      <c r="DP267" s="172">
        <f t="shared" si="268"/>
        <v>-1</v>
      </c>
      <c r="DQ267" s="172">
        <f t="shared" si="268"/>
        <v>-1</v>
      </c>
      <c r="DR267" s="172">
        <f t="shared" si="268"/>
        <v>-1</v>
      </c>
      <c r="DS267" s="172">
        <f t="shared" si="268"/>
        <v>-1</v>
      </c>
      <c r="DT267" s="172">
        <f t="shared" si="268"/>
        <v>-1</v>
      </c>
      <c r="DU267" s="172">
        <f t="shared" si="268"/>
        <v>-1</v>
      </c>
      <c r="DV267" s="172">
        <f t="shared" si="268"/>
        <v>-1</v>
      </c>
      <c r="DW267" s="172">
        <f t="shared" si="268"/>
        <v>-1</v>
      </c>
      <c r="DX267" s="172">
        <f t="shared" si="268"/>
        <v>-1</v>
      </c>
      <c r="DY267" s="172">
        <f t="shared" si="268"/>
        <v>-1</v>
      </c>
      <c r="DZ267" s="172">
        <f t="shared" si="268"/>
        <v>-1</v>
      </c>
      <c r="EA267" s="172">
        <f t="shared" si="268"/>
        <v>-1</v>
      </c>
      <c r="EB267" s="172">
        <f t="shared" si="267"/>
        <v>-1</v>
      </c>
      <c r="EC267" s="172">
        <f t="shared" si="267"/>
        <v>-1</v>
      </c>
      <c r="ED267" s="172">
        <f t="shared" si="267"/>
        <v>-1</v>
      </c>
      <c r="EE267" s="172">
        <f t="shared" si="267"/>
        <v>-1</v>
      </c>
      <c r="EF267" s="172">
        <f t="shared" si="267"/>
        <v>-1</v>
      </c>
      <c r="EG267" s="172">
        <f t="shared" si="267"/>
        <v>-1</v>
      </c>
      <c r="EH267" s="172">
        <f t="shared" si="267"/>
        <v>-1</v>
      </c>
      <c r="EI267" s="172">
        <f t="shared" si="267"/>
        <v>-1</v>
      </c>
      <c r="EJ267" s="172">
        <f t="shared" si="267"/>
        <v>-1</v>
      </c>
      <c r="EK267" s="172">
        <f t="shared" si="267"/>
        <v>-1</v>
      </c>
      <c r="EL267" s="172">
        <f t="shared" si="267"/>
        <v>-1</v>
      </c>
      <c r="EM267" s="172">
        <f t="shared" si="267"/>
        <v>-1</v>
      </c>
      <c r="EN267" s="172">
        <f t="shared" si="267"/>
        <v>-1</v>
      </c>
      <c r="EO267" s="172">
        <f t="shared" si="267"/>
        <v>-1</v>
      </c>
      <c r="EP267" s="172">
        <f t="shared" si="267"/>
        <v>-1</v>
      </c>
      <c r="EQ267" s="172">
        <f t="shared" si="267"/>
        <v>-1</v>
      </c>
      <c r="ER267" s="172">
        <f t="shared" si="267"/>
        <v>-1</v>
      </c>
      <c r="ES267" s="172">
        <f t="shared" si="267"/>
        <v>-1</v>
      </c>
      <c r="ET267" s="172">
        <f t="shared" si="267"/>
        <v>-1</v>
      </c>
      <c r="EU267" s="172">
        <f t="shared" si="267"/>
        <v>-1</v>
      </c>
      <c r="EV267" s="172">
        <f t="shared" si="267"/>
        <v>-1</v>
      </c>
      <c r="EW267" s="172">
        <f t="shared" si="267"/>
        <v>-1</v>
      </c>
      <c r="EX267" s="172">
        <f t="shared" si="267"/>
        <v>-1</v>
      </c>
      <c r="EY267" s="172">
        <f t="shared" si="267"/>
        <v>-1</v>
      </c>
      <c r="EZ267" s="172">
        <f t="shared" si="267"/>
        <v>-1</v>
      </c>
      <c r="FA267" s="172">
        <f t="shared" si="267"/>
        <v>-1</v>
      </c>
      <c r="FB267" s="172">
        <f t="shared" si="267"/>
        <v>-1</v>
      </c>
      <c r="FC267" s="172">
        <f t="shared" si="267"/>
        <v>-1</v>
      </c>
      <c r="FD267" s="172">
        <f t="shared" si="267"/>
        <v>-1</v>
      </c>
      <c r="FE267" s="172">
        <f t="shared" si="267"/>
        <v>-1</v>
      </c>
      <c r="FF267" s="172">
        <f t="shared" si="267"/>
        <v>-1</v>
      </c>
      <c r="FG267" s="172">
        <f t="shared" si="267"/>
        <v>-1</v>
      </c>
      <c r="FH267" s="172">
        <f t="shared" si="267"/>
        <v>-1</v>
      </c>
      <c r="FI267" s="172">
        <f t="shared" si="267"/>
        <v>-1</v>
      </c>
      <c r="FJ267" s="172">
        <f t="shared" si="267"/>
        <v>-1</v>
      </c>
      <c r="FK267" s="172">
        <f t="shared" si="267"/>
        <v>-1</v>
      </c>
      <c r="FL267" s="172">
        <f t="shared" si="267"/>
        <v>-1</v>
      </c>
      <c r="FM267" s="172">
        <f t="shared" si="267"/>
        <v>-1</v>
      </c>
      <c r="FN267" s="172">
        <f t="shared" si="267"/>
        <v>-1</v>
      </c>
      <c r="FO267" s="172">
        <f t="shared" si="267"/>
        <v>-1</v>
      </c>
      <c r="FP267" s="172">
        <f t="shared" si="267"/>
        <v>-1</v>
      </c>
      <c r="FQ267" s="172">
        <f t="shared" si="267"/>
        <v>-1</v>
      </c>
      <c r="FR267" s="172">
        <f t="shared" si="267"/>
        <v>-1</v>
      </c>
      <c r="FS267" s="172">
        <f t="shared" si="267"/>
        <v>-1</v>
      </c>
      <c r="FT267" s="172">
        <f t="shared" si="267"/>
        <v>-1</v>
      </c>
      <c r="FU267" s="172">
        <f t="shared" si="267"/>
        <v>-1</v>
      </c>
      <c r="FV267" s="172">
        <f t="shared" si="267"/>
        <v>-1</v>
      </c>
      <c r="FW267" s="172">
        <f t="shared" si="267"/>
        <v>-1</v>
      </c>
      <c r="FX267" s="172">
        <f t="shared" si="267"/>
        <v>-1</v>
      </c>
      <c r="FY267" s="172">
        <f t="shared" si="267"/>
        <v>-1</v>
      </c>
      <c r="FZ267" s="172">
        <f t="shared" si="267"/>
        <v>-1</v>
      </c>
      <c r="GA267" s="172">
        <f t="shared" si="267"/>
        <v>-1</v>
      </c>
      <c r="GB267" s="172">
        <f t="shared" si="267"/>
        <v>-1</v>
      </c>
      <c r="GC267" s="172">
        <f t="shared" si="267"/>
        <v>-1</v>
      </c>
      <c r="GD267" s="172">
        <f t="shared" si="267"/>
        <v>-1</v>
      </c>
      <c r="GE267" s="172">
        <f t="shared" si="267"/>
        <v>-1</v>
      </c>
      <c r="GF267" s="172">
        <f t="shared" si="267"/>
        <v>-1</v>
      </c>
      <c r="GG267" s="172">
        <f t="shared" si="267"/>
        <v>-1</v>
      </c>
      <c r="GH267" s="172">
        <f t="shared" si="267"/>
        <v>-1</v>
      </c>
      <c r="GI267" s="172">
        <f t="shared" si="267"/>
        <v>-1</v>
      </c>
      <c r="GJ267" s="172">
        <f t="shared" si="267"/>
        <v>-1</v>
      </c>
      <c r="GK267" s="172">
        <f t="shared" si="267"/>
        <v>-1</v>
      </c>
      <c r="GL267" s="172">
        <f t="shared" si="267"/>
        <v>-1</v>
      </c>
      <c r="GM267" s="172">
        <f t="shared" ref="GM267:GS270" si="270">IF(GM$5="Relais électromécaniques hermétiques",GM152,-1)</f>
        <v>-1</v>
      </c>
      <c r="GN267" s="172">
        <f t="shared" si="270"/>
        <v>-1</v>
      </c>
      <c r="GO267" s="172">
        <f t="shared" si="270"/>
        <v>-1</v>
      </c>
      <c r="GP267" s="172">
        <f t="shared" si="270"/>
        <v>-1</v>
      </c>
      <c r="GQ267" s="172">
        <f t="shared" si="270"/>
        <v>-1</v>
      </c>
      <c r="GR267" s="172">
        <f t="shared" si="270"/>
        <v>-1</v>
      </c>
      <c r="GS267" s="172">
        <f t="shared" si="270"/>
        <v>-1</v>
      </c>
      <c r="GT267" s="139"/>
      <c r="GU267" s="149"/>
      <c r="GV267" s="150"/>
      <c r="GW267" s="150"/>
      <c r="GX267" s="150"/>
      <c r="GY267" s="150"/>
      <c r="GZ267" s="150"/>
      <c r="HA267" s="150"/>
      <c r="HB267" s="150"/>
      <c r="HC267" s="150"/>
      <c r="HD267" s="150"/>
      <c r="HE267" s="150"/>
      <c r="HF267" s="150"/>
      <c r="HG267" s="150"/>
      <c r="HH267" s="150"/>
      <c r="HI267" s="150"/>
      <c r="HJ267" s="150"/>
      <c r="HK267" s="150"/>
      <c r="HL267" s="150"/>
      <c r="HM267" s="150"/>
      <c r="HN267" s="150"/>
      <c r="HO267" s="150"/>
      <c r="HP267" s="150"/>
      <c r="HQ267" s="150"/>
      <c r="HR267" s="150"/>
      <c r="HS267" s="150"/>
      <c r="HT267" s="150"/>
      <c r="HU267" s="150"/>
      <c r="HV267" s="150"/>
      <c r="HW267" s="150"/>
      <c r="HX267" s="150"/>
      <c r="HY267" s="150"/>
      <c r="HZ267" s="150"/>
      <c r="IA267" s="150"/>
      <c r="IB267" s="150"/>
      <c r="IC267" s="150"/>
      <c r="ID267" s="150"/>
      <c r="IE267" s="150"/>
      <c r="IF267" s="150"/>
      <c r="IG267" s="150"/>
      <c r="IH267" s="150"/>
      <c r="II267" s="150"/>
      <c r="IJ267" s="150"/>
      <c r="IK267" s="150"/>
      <c r="IL267" s="150"/>
      <c r="IM267" s="150"/>
      <c r="IN267" s="150"/>
      <c r="IO267" s="150"/>
      <c r="IP267" s="150"/>
      <c r="IQ267" s="150"/>
      <c r="IR267" s="150"/>
      <c r="IS267" s="150"/>
      <c r="IT267" s="150"/>
      <c r="IU267" s="150"/>
      <c r="IV267" s="150"/>
    </row>
    <row r="268" spans="4:256" s="172" customFormat="1" hidden="1">
      <c r="D268" s="172">
        <f t="shared" si="258"/>
        <v>-1</v>
      </c>
      <c r="E268" s="172">
        <f t="shared" si="269"/>
        <v>-1</v>
      </c>
      <c r="F268" s="172">
        <f t="shared" si="269"/>
        <v>-1</v>
      </c>
      <c r="G268" s="172">
        <f t="shared" si="269"/>
        <v>-1</v>
      </c>
      <c r="H268" s="172">
        <f t="shared" si="269"/>
        <v>-1</v>
      </c>
      <c r="I268" s="172">
        <f t="shared" si="269"/>
        <v>-1</v>
      </c>
      <c r="J268" s="172">
        <f t="shared" si="269"/>
        <v>-1</v>
      </c>
      <c r="K268" s="172">
        <f t="shared" si="269"/>
        <v>-1</v>
      </c>
      <c r="L268" s="172">
        <f t="shared" si="269"/>
        <v>-1</v>
      </c>
      <c r="M268" s="172">
        <f t="shared" si="269"/>
        <v>-1</v>
      </c>
      <c r="N268" s="172">
        <f t="shared" si="269"/>
        <v>-1</v>
      </c>
      <c r="O268" s="172">
        <f t="shared" si="269"/>
        <v>-1</v>
      </c>
      <c r="P268" s="172">
        <f t="shared" si="269"/>
        <v>-1</v>
      </c>
      <c r="Q268" s="172">
        <f t="shared" si="269"/>
        <v>-1</v>
      </c>
      <c r="R268" s="172">
        <f t="shared" si="269"/>
        <v>-1</v>
      </c>
      <c r="S268" s="172">
        <f t="shared" si="269"/>
        <v>-1</v>
      </c>
      <c r="T268" s="172">
        <f t="shared" si="269"/>
        <v>-1</v>
      </c>
      <c r="U268" s="172">
        <f t="shared" si="269"/>
        <v>-1</v>
      </c>
      <c r="V268" s="172">
        <f t="shared" si="269"/>
        <v>-1</v>
      </c>
      <c r="W268" s="172">
        <f t="shared" si="269"/>
        <v>-1</v>
      </c>
      <c r="X268" s="172">
        <f t="shared" si="269"/>
        <v>-1</v>
      </c>
      <c r="Y268" s="172">
        <f t="shared" si="269"/>
        <v>-1</v>
      </c>
      <c r="Z268" s="172">
        <f t="shared" si="269"/>
        <v>-1</v>
      </c>
      <c r="AA268" s="172">
        <f t="shared" si="269"/>
        <v>-1</v>
      </c>
      <c r="AB268" s="172">
        <f t="shared" si="269"/>
        <v>-1</v>
      </c>
      <c r="AC268" s="172">
        <f t="shared" si="269"/>
        <v>-1</v>
      </c>
      <c r="AD268" s="172">
        <f t="shared" si="269"/>
        <v>-1</v>
      </c>
      <c r="AE268" s="172">
        <f t="shared" si="269"/>
        <v>-1</v>
      </c>
      <c r="AF268" s="172">
        <f t="shared" si="269"/>
        <v>-1</v>
      </c>
      <c r="AG268" s="172">
        <f t="shared" si="269"/>
        <v>-1</v>
      </c>
      <c r="AH268" s="172">
        <f t="shared" si="269"/>
        <v>-1</v>
      </c>
      <c r="AI268" s="172">
        <f t="shared" si="269"/>
        <v>-1</v>
      </c>
      <c r="AJ268" s="172">
        <f t="shared" si="269"/>
        <v>-1</v>
      </c>
      <c r="AK268" s="172">
        <f t="shared" si="269"/>
        <v>-1</v>
      </c>
      <c r="AL268" s="172">
        <f t="shared" si="269"/>
        <v>-1</v>
      </c>
      <c r="AM268" s="172">
        <f t="shared" si="269"/>
        <v>-1</v>
      </c>
      <c r="AN268" s="172">
        <f t="shared" si="269"/>
        <v>-1</v>
      </c>
      <c r="AO268" s="172">
        <f t="shared" si="269"/>
        <v>-1</v>
      </c>
      <c r="AP268" s="172">
        <f t="shared" si="269"/>
        <v>-1</v>
      </c>
      <c r="AQ268" s="172">
        <f t="shared" si="269"/>
        <v>-1</v>
      </c>
      <c r="AR268" s="172">
        <f t="shared" si="269"/>
        <v>-1</v>
      </c>
      <c r="AS268" s="172">
        <f t="shared" si="269"/>
        <v>-1</v>
      </c>
      <c r="AT268" s="172">
        <f t="shared" si="269"/>
        <v>-1</v>
      </c>
      <c r="AU268" s="172">
        <f t="shared" si="269"/>
        <v>-1</v>
      </c>
      <c r="AV268" s="172">
        <f t="shared" si="269"/>
        <v>-1</v>
      </c>
      <c r="AW268" s="172">
        <f t="shared" si="269"/>
        <v>-1</v>
      </c>
      <c r="AX268" s="172">
        <f t="shared" si="269"/>
        <v>-1</v>
      </c>
      <c r="AY268" s="172">
        <f t="shared" si="269"/>
        <v>-1</v>
      </c>
      <c r="AZ268" s="172">
        <f t="shared" si="269"/>
        <v>-1</v>
      </c>
      <c r="BA268" s="172">
        <f t="shared" si="269"/>
        <v>-1</v>
      </c>
      <c r="BB268" s="172">
        <f t="shared" si="269"/>
        <v>-1</v>
      </c>
      <c r="BC268" s="172">
        <f t="shared" si="269"/>
        <v>-1</v>
      </c>
      <c r="BD268" s="172">
        <f t="shared" si="269"/>
        <v>-1</v>
      </c>
      <c r="BE268" s="172">
        <f t="shared" si="269"/>
        <v>-1</v>
      </c>
      <c r="BF268" s="172">
        <f t="shared" si="269"/>
        <v>-1</v>
      </c>
      <c r="BG268" s="172">
        <f t="shared" si="269"/>
        <v>-1</v>
      </c>
      <c r="BH268" s="172">
        <f t="shared" si="269"/>
        <v>-1</v>
      </c>
      <c r="BI268" s="172">
        <f t="shared" si="269"/>
        <v>-1</v>
      </c>
      <c r="BJ268" s="172">
        <f t="shared" si="269"/>
        <v>-1</v>
      </c>
      <c r="BK268" s="172">
        <f t="shared" si="269"/>
        <v>-1</v>
      </c>
      <c r="BL268" s="172">
        <f t="shared" si="269"/>
        <v>-1</v>
      </c>
      <c r="BM268" s="172">
        <f t="shared" si="269"/>
        <v>-1</v>
      </c>
      <c r="BN268" s="172">
        <f t="shared" si="269"/>
        <v>-1</v>
      </c>
      <c r="BO268" s="172">
        <f t="shared" si="269"/>
        <v>-1</v>
      </c>
      <c r="BP268" s="172">
        <f t="shared" si="269"/>
        <v>-1</v>
      </c>
      <c r="BQ268" s="172">
        <f t="shared" si="268"/>
        <v>-1</v>
      </c>
      <c r="BR268" s="172">
        <f t="shared" si="268"/>
        <v>-1</v>
      </c>
      <c r="BS268" s="172">
        <f t="shared" si="268"/>
        <v>-1</v>
      </c>
      <c r="BT268" s="172">
        <f t="shared" si="268"/>
        <v>-1</v>
      </c>
      <c r="BU268" s="172">
        <f t="shared" si="268"/>
        <v>-1</v>
      </c>
      <c r="BV268" s="172">
        <f t="shared" si="268"/>
        <v>-1</v>
      </c>
      <c r="BW268" s="172">
        <f t="shared" si="268"/>
        <v>-1</v>
      </c>
      <c r="BX268" s="172">
        <f t="shared" si="268"/>
        <v>-1</v>
      </c>
      <c r="BY268" s="172">
        <f t="shared" si="268"/>
        <v>-1</v>
      </c>
      <c r="BZ268" s="172">
        <f t="shared" si="268"/>
        <v>-1</v>
      </c>
      <c r="CA268" s="172">
        <f t="shared" si="268"/>
        <v>-1</v>
      </c>
      <c r="CB268" s="172">
        <f t="shared" si="268"/>
        <v>-1</v>
      </c>
      <c r="CC268" s="172">
        <f t="shared" si="268"/>
        <v>-1</v>
      </c>
      <c r="CD268" s="172">
        <f t="shared" si="268"/>
        <v>-1</v>
      </c>
      <c r="CE268" s="172">
        <f t="shared" si="268"/>
        <v>-1</v>
      </c>
      <c r="CF268" s="172">
        <f t="shared" si="268"/>
        <v>-1</v>
      </c>
      <c r="CG268" s="172">
        <f t="shared" si="268"/>
        <v>-1</v>
      </c>
      <c r="CH268" s="172">
        <f t="shared" si="268"/>
        <v>-1</v>
      </c>
      <c r="CI268" s="172">
        <f t="shared" si="268"/>
        <v>-1</v>
      </c>
      <c r="CJ268" s="172">
        <f t="shared" si="268"/>
        <v>-1</v>
      </c>
      <c r="CK268" s="172">
        <f t="shared" si="268"/>
        <v>-1</v>
      </c>
      <c r="CL268" s="172">
        <f t="shared" si="268"/>
        <v>-1</v>
      </c>
      <c r="CM268" s="172">
        <f t="shared" si="268"/>
        <v>-1</v>
      </c>
      <c r="CN268" s="172">
        <f t="shared" si="268"/>
        <v>-1</v>
      </c>
      <c r="CO268" s="172">
        <f t="shared" si="268"/>
        <v>-1</v>
      </c>
      <c r="CP268" s="172">
        <f t="shared" si="268"/>
        <v>-1</v>
      </c>
      <c r="CQ268" s="172">
        <f t="shared" si="268"/>
        <v>-1</v>
      </c>
      <c r="CR268" s="172">
        <f t="shared" si="268"/>
        <v>-1</v>
      </c>
      <c r="CS268" s="172">
        <f t="shared" si="268"/>
        <v>-1</v>
      </c>
      <c r="CT268" s="172">
        <f t="shared" si="268"/>
        <v>-1</v>
      </c>
      <c r="CU268" s="172">
        <f t="shared" si="268"/>
        <v>-1</v>
      </c>
      <c r="CV268" s="172">
        <f t="shared" si="268"/>
        <v>-1</v>
      </c>
      <c r="CW268" s="172">
        <f t="shared" si="268"/>
        <v>-1</v>
      </c>
      <c r="CX268" s="172">
        <f t="shared" si="268"/>
        <v>-1</v>
      </c>
      <c r="CY268" s="172">
        <f t="shared" si="268"/>
        <v>-1</v>
      </c>
      <c r="CZ268" s="172">
        <f t="shared" si="268"/>
        <v>-1</v>
      </c>
      <c r="DA268" s="172">
        <f t="shared" si="268"/>
        <v>-1</v>
      </c>
      <c r="DB268" s="172">
        <f t="shared" si="268"/>
        <v>-1</v>
      </c>
      <c r="DC268" s="172">
        <f t="shared" si="268"/>
        <v>-1</v>
      </c>
      <c r="DD268" s="172">
        <f t="shared" si="268"/>
        <v>-1</v>
      </c>
      <c r="DE268" s="172">
        <f t="shared" si="268"/>
        <v>-1</v>
      </c>
      <c r="DF268" s="172">
        <f t="shared" si="268"/>
        <v>-1</v>
      </c>
      <c r="DG268" s="172">
        <f t="shared" si="268"/>
        <v>-1</v>
      </c>
      <c r="DH268" s="172">
        <f t="shared" si="268"/>
        <v>-1</v>
      </c>
      <c r="DI268" s="172">
        <f t="shared" si="268"/>
        <v>-1</v>
      </c>
      <c r="DJ268" s="172">
        <f t="shared" si="268"/>
        <v>-1</v>
      </c>
      <c r="DK268" s="172">
        <f t="shared" si="268"/>
        <v>-1</v>
      </c>
      <c r="DL268" s="172">
        <f t="shared" si="268"/>
        <v>-1</v>
      </c>
      <c r="DM268" s="172">
        <f t="shared" si="268"/>
        <v>-1</v>
      </c>
      <c r="DN268" s="172">
        <f t="shared" si="268"/>
        <v>-1</v>
      </c>
      <c r="DO268" s="172">
        <f t="shared" si="268"/>
        <v>-1</v>
      </c>
      <c r="DP268" s="172">
        <f t="shared" si="268"/>
        <v>-1</v>
      </c>
      <c r="DQ268" s="172">
        <f t="shared" si="268"/>
        <v>-1</v>
      </c>
      <c r="DR268" s="172">
        <f t="shared" si="268"/>
        <v>-1</v>
      </c>
      <c r="DS268" s="172">
        <f t="shared" si="268"/>
        <v>-1</v>
      </c>
      <c r="DT268" s="172">
        <f t="shared" si="268"/>
        <v>-1</v>
      </c>
      <c r="DU268" s="172">
        <f t="shared" si="268"/>
        <v>-1</v>
      </c>
      <c r="DV268" s="172">
        <f t="shared" si="268"/>
        <v>-1</v>
      </c>
      <c r="DW268" s="172">
        <f t="shared" si="268"/>
        <v>-1</v>
      </c>
      <c r="DX268" s="172">
        <f t="shared" si="268"/>
        <v>-1</v>
      </c>
      <c r="DY268" s="172">
        <f t="shared" si="268"/>
        <v>-1</v>
      </c>
      <c r="DZ268" s="172">
        <f t="shared" si="268"/>
        <v>-1</v>
      </c>
      <c r="EA268" s="172">
        <f t="shared" si="268"/>
        <v>-1</v>
      </c>
      <c r="EB268" s="172">
        <f t="shared" ref="EB268:GM271" si="271">IF(EB$5="Relais électromécaniques hermétiques",EB153,-1)</f>
        <v>-1</v>
      </c>
      <c r="EC268" s="172">
        <f t="shared" si="271"/>
        <v>-1</v>
      </c>
      <c r="ED268" s="172">
        <f t="shared" si="271"/>
        <v>-1</v>
      </c>
      <c r="EE268" s="172">
        <f t="shared" si="271"/>
        <v>-1</v>
      </c>
      <c r="EF268" s="172">
        <f t="shared" si="271"/>
        <v>-1</v>
      </c>
      <c r="EG268" s="172">
        <f t="shared" si="271"/>
        <v>-1</v>
      </c>
      <c r="EH268" s="172">
        <f t="shared" si="271"/>
        <v>-1</v>
      </c>
      <c r="EI268" s="172">
        <f t="shared" si="271"/>
        <v>-1</v>
      </c>
      <c r="EJ268" s="172">
        <f t="shared" si="271"/>
        <v>-1</v>
      </c>
      <c r="EK268" s="172">
        <f t="shared" si="271"/>
        <v>-1</v>
      </c>
      <c r="EL268" s="172">
        <f t="shared" si="271"/>
        <v>-1</v>
      </c>
      <c r="EM268" s="172">
        <f t="shared" si="271"/>
        <v>-1</v>
      </c>
      <c r="EN268" s="172">
        <f t="shared" si="271"/>
        <v>-1</v>
      </c>
      <c r="EO268" s="172">
        <f t="shared" si="271"/>
        <v>-1</v>
      </c>
      <c r="EP268" s="172">
        <f t="shared" si="271"/>
        <v>-1</v>
      </c>
      <c r="EQ268" s="172">
        <f t="shared" si="271"/>
        <v>-1</v>
      </c>
      <c r="ER268" s="172">
        <f t="shared" si="271"/>
        <v>-1</v>
      </c>
      <c r="ES268" s="172">
        <f t="shared" si="271"/>
        <v>-1</v>
      </c>
      <c r="ET268" s="172">
        <f t="shared" si="271"/>
        <v>-1</v>
      </c>
      <c r="EU268" s="172">
        <f t="shared" si="271"/>
        <v>-1</v>
      </c>
      <c r="EV268" s="172">
        <f t="shared" si="271"/>
        <v>-1</v>
      </c>
      <c r="EW268" s="172">
        <f t="shared" si="271"/>
        <v>-1</v>
      </c>
      <c r="EX268" s="172">
        <f t="shared" si="271"/>
        <v>-1</v>
      </c>
      <c r="EY268" s="172">
        <f t="shared" si="271"/>
        <v>-1</v>
      </c>
      <c r="EZ268" s="172">
        <f t="shared" si="271"/>
        <v>-1</v>
      </c>
      <c r="FA268" s="172">
        <f t="shared" si="271"/>
        <v>-1</v>
      </c>
      <c r="FB268" s="172">
        <f t="shared" si="271"/>
        <v>-1</v>
      </c>
      <c r="FC268" s="172">
        <f t="shared" si="271"/>
        <v>-1</v>
      </c>
      <c r="FD268" s="172">
        <f t="shared" si="271"/>
        <v>-1</v>
      </c>
      <c r="FE268" s="172">
        <f t="shared" si="271"/>
        <v>-1</v>
      </c>
      <c r="FF268" s="172">
        <f t="shared" si="271"/>
        <v>-1</v>
      </c>
      <c r="FG268" s="172">
        <f t="shared" si="271"/>
        <v>-1</v>
      </c>
      <c r="FH268" s="172">
        <f t="shared" si="271"/>
        <v>-1</v>
      </c>
      <c r="FI268" s="172">
        <f t="shared" si="271"/>
        <v>-1</v>
      </c>
      <c r="FJ268" s="172">
        <f t="shared" si="271"/>
        <v>-1</v>
      </c>
      <c r="FK268" s="172">
        <f t="shared" si="271"/>
        <v>-1</v>
      </c>
      <c r="FL268" s="172">
        <f t="shared" si="271"/>
        <v>-1</v>
      </c>
      <c r="FM268" s="172">
        <f t="shared" si="271"/>
        <v>-1</v>
      </c>
      <c r="FN268" s="172">
        <f t="shared" si="271"/>
        <v>-1</v>
      </c>
      <c r="FO268" s="172">
        <f t="shared" si="271"/>
        <v>-1</v>
      </c>
      <c r="FP268" s="172">
        <f t="shared" si="271"/>
        <v>-1</v>
      </c>
      <c r="FQ268" s="172">
        <f t="shared" si="271"/>
        <v>-1</v>
      </c>
      <c r="FR268" s="172">
        <f t="shared" si="271"/>
        <v>-1</v>
      </c>
      <c r="FS268" s="172">
        <f t="shared" si="271"/>
        <v>-1</v>
      </c>
      <c r="FT268" s="172">
        <f t="shared" si="271"/>
        <v>-1</v>
      </c>
      <c r="FU268" s="172">
        <f t="shared" si="271"/>
        <v>-1</v>
      </c>
      <c r="FV268" s="172">
        <f t="shared" si="271"/>
        <v>-1</v>
      </c>
      <c r="FW268" s="172">
        <f t="shared" si="271"/>
        <v>-1</v>
      </c>
      <c r="FX268" s="172">
        <f t="shared" si="271"/>
        <v>-1</v>
      </c>
      <c r="FY268" s="172">
        <f t="shared" si="271"/>
        <v>-1</v>
      </c>
      <c r="FZ268" s="172">
        <f t="shared" si="271"/>
        <v>-1</v>
      </c>
      <c r="GA268" s="172">
        <f t="shared" si="271"/>
        <v>-1</v>
      </c>
      <c r="GB268" s="172">
        <f t="shared" si="271"/>
        <v>-1</v>
      </c>
      <c r="GC268" s="172">
        <f t="shared" si="271"/>
        <v>-1</v>
      </c>
      <c r="GD268" s="172">
        <f t="shared" si="271"/>
        <v>-1</v>
      </c>
      <c r="GE268" s="172">
        <f t="shared" si="271"/>
        <v>-1</v>
      </c>
      <c r="GF268" s="172">
        <f t="shared" si="271"/>
        <v>-1</v>
      </c>
      <c r="GG268" s="172">
        <f t="shared" si="271"/>
        <v>-1</v>
      </c>
      <c r="GH268" s="172">
        <f t="shared" si="271"/>
        <v>-1</v>
      </c>
      <c r="GI268" s="172">
        <f t="shared" si="271"/>
        <v>-1</v>
      </c>
      <c r="GJ268" s="172">
        <f t="shared" si="271"/>
        <v>-1</v>
      </c>
      <c r="GK268" s="172">
        <f t="shared" si="271"/>
        <v>-1</v>
      </c>
      <c r="GL268" s="172">
        <f t="shared" si="271"/>
        <v>-1</v>
      </c>
      <c r="GM268" s="172">
        <f t="shared" si="271"/>
        <v>-1</v>
      </c>
      <c r="GN268" s="172">
        <f t="shared" si="270"/>
        <v>-1</v>
      </c>
      <c r="GO268" s="172">
        <f t="shared" si="270"/>
        <v>-1</v>
      </c>
      <c r="GP268" s="172">
        <f t="shared" si="270"/>
        <v>-1</v>
      </c>
      <c r="GQ268" s="172">
        <f t="shared" si="270"/>
        <v>-1</v>
      </c>
      <c r="GR268" s="172">
        <f t="shared" si="270"/>
        <v>-1</v>
      </c>
      <c r="GS268" s="172">
        <f t="shared" si="270"/>
        <v>-1</v>
      </c>
      <c r="GT268" s="139"/>
      <c r="GU268" s="149"/>
      <c r="GV268" s="150"/>
      <c r="GW268" s="150"/>
      <c r="GX268" s="150"/>
      <c r="GY268" s="150"/>
      <c r="GZ268" s="150"/>
      <c r="HA268" s="150"/>
      <c r="HB268" s="150"/>
      <c r="HC268" s="150"/>
      <c r="HD268" s="150"/>
      <c r="HE268" s="150"/>
      <c r="HF268" s="150"/>
      <c r="HG268" s="150"/>
      <c r="HH268" s="150"/>
      <c r="HI268" s="150"/>
      <c r="HJ268" s="150"/>
      <c r="HK268" s="150"/>
      <c r="HL268" s="150"/>
      <c r="HM268" s="150"/>
      <c r="HN268" s="150"/>
      <c r="HO268" s="150"/>
      <c r="HP268" s="150"/>
      <c r="HQ268" s="150"/>
      <c r="HR268" s="150"/>
      <c r="HS268" s="150"/>
      <c r="HT268" s="150"/>
      <c r="HU268" s="150"/>
      <c r="HV268" s="150"/>
      <c r="HW268" s="150"/>
      <c r="HX268" s="150"/>
      <c r="HY268" s="150"/>
      <c r="HZ268" s="150"/>
      <c r="IA268" s="150"/>
      <c r="IB268" s="150"/>
      <c r="IC268" s="150"/>
      <c r="ID268" s="150"/>
      <c r="IE268" s="150"/>
      <c r="IF268" s="150"/>
      <c r="IG268" s="150"/>
      <c r="IH268" s="150"/>
      <c r="II268" s="150"/>
      <c r="IJ268" s="150"/>
      <c r="IK268" s="150"/>
      <c r="IL268" s="150"/>
      <c r="IM268" s="150"/>
      <c r="IN268" s="150"/>
      <c r="IO268" s="150"/>
      <c r="IP268" s="150"/>
      <c r="IQ268" s="150"/>
      <c r="IR268" s="150"/>
      <c r="IS268" s="150"/>
      <c r="IT268" s="150"/>
      <c r="IU268" s="150"/>
      <c r="IV268" s="150"/>
    </row>
    <row r="269" spans="4:256" s="172" customFormat="1" hidden="1">
      <c r="D269" s="172">
        <f t="shared" si="258"/>
        <v>-1</v>
      </c>
      <c r="E269" s="172">
        <f t="shared" si="269"/>
        <v>-1</v>
      </c>
      <c r="F269" s="172">
        <f t="shared" si="269"/>
        <v>-1</v>
      </c>
      <c r="G269" s="172">
        <f t="shared" si="269"/>
        <v>-1</v>
      </c>
      <c r="H269" s="172">
        <f t="shared" si="269"/>
        <v>-1</v>
      </c>
      <c r="I269" s="172">
        <f t="shared" si="269"/>
        <v>-1</v>
      </c>
      <c r="J269" s="172">
        <f t="shared" si="269"/>
        <v>-1</v>
      </c>
      <c r="K269" s="172">
        <f t="shared" si="269"/>
        <v>-1</v>
      </c>
      <c r="L269" s="172">
        <f t="shared" si="269"/>
        <v>-1</v>
      </c>
      <c r="M269" s="172">
        <f t="shared" si="269"/>
        <v>-1</v>
      </c>
      <c r="N269" s="172">
        <f t="shared" si="269"/>
        <v>-1</v>
      </c>
      <c r="O269" s="172">
        <f t="shared" si="269"/>
        <v>-1</v>
      </c>
      <c r="P269" s="172">
        <f t="shared" si="269"/>
        <v>-1</v>
      </c>
      <c r="Q269" s="172">
        <f t="shared" si="269"/>
        <v>-1</v>
      </c>
      <c r="R269" s="172">
        <f t="shared" si="269"/>
        <v>-1</v>
      </c>
      <c r="S269" s="172">
        <f t="shared" si="269"/>
        <v>-1</v>
      </c>
      <c r="T269" s="172">
        <f t="shared" si="269"/>
        <v>-1</v>
      </c>
      <c r="U269" s="172">
        <f t="shared" si="269"/>
        <v>-1</v>
      </c>
      <c r="V269" s="172">
        <f t="shared" si="269"/>
        <v>-1</v>
      </c>
      <c r="W269" s="172">
        <f t="shared" si="269"/>
        <v>-1</v>
      </c>
      <c r="X269" s="172">
        <f t="shared" si="269"/>
        <v>-1</v>
      </c>
      <c r="Y269" s="172">
        <f t="shared" si="269"/>
        <v>-1</v>
      </c>
      <c r="Z269" s="172">
        <f t="shared" si="269"/>
        <v>-1</v>
      </c>
      <c r="AA269" s="172">
        <f t="shared" si="269"/>
        <v>-1</v>
      </c>
      <c r="AB269" s="172">
        <f t="shared" si="269"/>
        <v>-1</v>
      </c>
      <c r="AC269" s="172">
        <f t="shared" si="269"/>
        <v>-1</v>
      </c>
      <c r="AD269" s="172">
        <f t="shared" si="269"/>
        <v>-1</v>
      </c>
      <c r="AE269" s="172">
        <f t="shared" si="269"/>
        <v>-1</v>
      </c>
      <c r="AF269" s="172">
        <f t="shared" si="269"/>
        <v>-1</v>
      </c>
      <c r="AG269" s="172">
        <f t="shared" si="269"/>
        <v>-1</v>
      </c>
      <c r="AH269" s="172">
        <f t="shared" si="269"/>
        <v>-1</v>
      </c>
      <c r="AI269" s="172">
        <f t="shared" si="269"/>
        <v>-1</v>
      </c>
      <c r="AJ269" s="172">
        <f t="shared" si="269"/>
        <v>-1</v>
      </c>
      <c r="AK269" s="172">
        <f t="shared" si="269"/>
        <v>-1</v>
      </c>
      <c r="AL269" s="172">
        <f t="shared" si="269"/>
        <v>-1</v>
      </c>
      <c r="AM269" s="172">
        <f t="shared" si="269"/>
        <v>-1</v>
      </c>
      <c r="AN269" s="172">
        <f t="shared" si="269"/>
        <v>-1</v>
      </c>
      <c r="AO269" s="172">
        <f t="shared" si="269"/>
        <v>-1</v>
      </c>
      <c r="AP269" s="172">
        <f t="shared" si="269"/>
        <v>-1</v>
      </c>
      <c r="AQ269" s="172">
        <f t="shared" si="269"/>
        <v>-1</v>
      </c>
      <c r="AR269" s="172">
        <f t="shared" si="269"/>
        <v>-1</v>
      </c>
      <c r="AS269" s="172">
        <f t="shared" si="269"/>
        <v>-1</v>
      </c>
      <c r="AT269" s="172">
        <f t="shared" si="269"/>
        <v>-1</v>
      </c>
      <c r="AU269" s="172">
        <f t="shared" si="269"/>
        <v>-1</v>
      </c>
      <c r="AV269" s="172">
        <f t="shared" si="269"/>
        <v>-1</v>
      </c>
      <c r="AW269" s="172">
        <f t="shared" si="269"/>
        <v>-1</v>
      </c>
      <c r="AX269" s="172">
        <f t="shared" si="269"/>
        <v>-1</v>
      </c>
      <c r="AY269" s="172">
        <f t="shared" si="269"/>
        <v>-1</v>
      </c>
      <c r="AZ269" s="172">
        <f t="shared" si="269"/>
        <v>-1</v>
      </c>
      <c r="BA269" s="172">
        <f t="shared" si="269"/>
        <v>-1</v>
      </c>
      <c r="BB269" s="172">
        <f t="shared" si="269"/>
        <v>-1</v>
      </c>
      <c r="BC269" s="172">
        <f t="shared" si="269"/>
        <v>-1</v>
      </c>
      <c r="BD269" s="172">
        <f t="shared" si="269"/>
        <v>-1</v>
      </c>
      <c r="BE269" s="172">
        <f t="shared" si="269"/>
        <v>-1</v>
      </c>
      <c r="BF269" s="172">
        <f t="shared" si="269"/>
        <v>-1</v>
      </c>
      <c r="BG269" s="172">
        <f t="shared" si="269"/>
        <v>-1</v>
      </c>
      <c r="BH269" s="172">
        <f t="shared" si="269"/>
        <v>-1</v>
      </c>
      <c r="BI269" s="172">
        <f t="shared" si="269"/>
        <v>-1</v>
      </c>
      <c r="BJ269" s="172">
        <f t="shared" si="269"/>
        <v>-1</v>
      </c>
      <c r="BK269" s="172">
        <f t="shared" si="269"/>
        <v>-1</v>
      </c>
      <c r="BL269" s="172">
        <f t="shared" si="269"/>
        <v>-1</v>
      </c>
      <c r="BM269" s="172">
        <f t="shared" si="269"/>
        <v>-1</v>
      </c>
      <c r="BN269" s="172">
        <f t="shared" si="269"/>
        <v>-1</v>
      </c>
      <c r="BO269" s="172">
        <f t="shared" si="269"/>
        <v>-1</v>
      </c>
      <c r="BP269" s="172">
        <f t="shared" ref="BP269:EA272" si="272">IF(BP$5="Relais électromécaniques hermétiques",BP154,-1)</f>
        <v>-1</v>
      </c>
      <c r="BQ269" s="172">
        <f t="shared" si="272"/>
        <v>-1</v>
      </c>
      <c r="BR269" s="172">
        <f t="shared" si="272"/>
        <v>-1</v>
      </c>
      <c r="BS269" s="172">
        <f t="shared" si="272"/>
        <v>-1</v>
      </c>
      <c r="BT269" s="172">
        <f t="shared" si="272"/>
        <v>-1</v>
      </c>
      <c r="BU269" s="172">
        <f t="shared" si="272"/>
        <v>-1</v>
      </c>
      <c r="BV269" s="172">
        <f t="shared" si="272"/>
        <v>-1</v>
      </c>
      <c r="BW269" s="172">
        <f t="shared" si="272"/>
        <v>-1</v>
      </c>
      <c r="BX269" s="172">
        <f t="shared" si="272"/>
        <v>-1</v>
      </c>
      <c r="BY269" s="172">
        <f t="shared" si="272"/>
        <v>-1</v>
      </c>
      <c r="BZ269" s="172">
        <f t="shared" si="272"/>
        <v>-1</v>
      </c>
      <c r="CA269" s="172">
        <f t="shared" si="272"/>
        <v>-1</v>
      </c>
      <c r="CB269" s="172">
        <f t="shared" si="272"/>
        <v>-1</v>
      </c>
      <c r="CC269" s="172">
        <f t="shared" si="272"/>
        <v>-1</v>
      </c>
      <c r="CD269" s="172">
        <f t="shared" si="272"/>
        <v>-1</v>
      </c>
      <c r="CE269" s="172">
        <f t="shared" si="272"/>
        <v>-1</v>
      </c>
      <c r="CF269" s="172">
        <f t="shared" si="272"/>
        <v>-1</v>
      </c>
      <c r="CG269" s="172">
        <f t="shared" si="272"/>
        <v>-1</v>
      </c>
      <c r="CH269" s="172">
        <f t="shared" si="272"/>
        <v>-1</v>
      </c>
      <c r="CI269" s="172">
        <f t="shared" si="272"/>
        <v>-1</v>
      </c>
      <c r="CJ269" s="172">
        <f t="shared" si="272"/>
        <v>-1</v>
      </c>
      <c r="CK269" s="172">
        <f t="shared" si="272"/>
        <v>-1</v>
      </c>
      <c r="CL269" s="172">
        <f t="shared" si="272"/>
        <v>-1</v>
      </c>
      <c r="CM269" s="172">
        <f t="shared" si="272"/>
        <v>-1</v>
      </c>
      <c r="CN269" s="172">
        <f t="shared" si="272"/>
        <v>-1</v>
      </c>
      <c r="CO269" s="172">
        <f t="shared" si="272"/>
        <v>-1</v>
      </c>
      <c r="CP269" s="172">
        <f t="shared" si="272"/>
        <v>-1</v>
      </c>
      <c r="CQ269" s="172">
        <f t="shared" si="272"/>
        <v>-1</v>
      </c>
      <c r="CR269" s="172">
        <f t="shared" si="272"/>
        <v>-1</v>
      </c>
      <c r="CS269" s="172">
        <f t="shared" si="272"/>
        <v>-1</v>
      </c>
      <c r="CT269" s="172">
        <f t="shared" si="272"/>
        <v>-1</v>
      </c>
      <c r="CU269" s="172">
        <f t="shared" si="272"/>
        <v>-1</v>
      </c>
      <c r="CV269" s="172">
        <f t="shared" si="272"/>
        <v>-1</v>
      </c>
      <c r="CW269" s="172">
        <f t="shared" si="272"/>
        <v>-1</v>
      </c>
      <c r="CX269" s="172">
        <f t="shared" si="272"/>
        <v>-1</v>
      </c>
      <c r="CY269" s="172">
        <f t="shared" si="272"/>
        <v>-1</v>
      </c>
      <c r="CZ269" s="172">
        <f t="shared" si="272"/>
        <v>-1</v>
      </c>
      <c r="DA269" s="172">
        <f t="shared" si="272"/>
        <v>-1</v>
      </c>
      <c r="DB269" s="172">
        <f t="shared" si="272"/>
        <v>-1</v>
      </c>
      <c r="DC269" s="172">
        <f t="shared" si="272"/>
        <v>-1</v>
      </c>
      <c r="DD269" s="172">
        <f t="shared" si="272"/>
        <v>-1</v>
      </c>
      <c r="DE269" s="172">
        <f t="shared" si="272"/>
        <v>-1</v>
      </c>
      <c r="DF269" s="172">
        <f t="shared" si="272"/>
        <v>-1</v>
      </c>
      <c r="DG269" s="172">
        <f t="shared" si="272"/>
        <v>-1</v>
      </c>
      <c r="DH269" s="172">
        <f t="shared" si="272"/>
        <v>-1</v>
      </c>
      <c r="DI269" s="172">
        <f t="shared" si="272"/>
        <v>-1</v>
      </c>
      <c r="DJ269" s="172">
        <f t="shared" si="272"/>
        <v>-1</v>
      </c>
      <c r="DK269" s="172">
        <f t="shared" si="272"/>
        <v>-1</v>
      </c>
      <c r="DL269" s="172">
        <f t="shared" si="272"/>
        <v>-1</v>
      </c>
      <c r="DM269" s="172">
        <f t="shared" si="272"/>
        <v>-1</v>
      </c>
      <c r="DN269" s="172">
        <f t="shared" si="272"/>
        <v>-1</v>
      </c>
      <c r="DO269" s="172">
        <f t="shared" si="272"/>
        <v>-1</v>
      </c>
      <c r="DP269" s="172">
        <f t="shared" si="272"/>
        <v>-1</v>
      </c>
      <c r="DQ269" s="172">
        <f t="shared" si="272"/>
        <v>-1</v>
      </c>
      <c r="DR269" s="172">
        <f t="shared" si="272"/>
        <v>-1</v>
      </c>
      <c r="DS269" s="172">
        <f t="shared" si="272"/>
        <v>-1</v>
      </c>
      <c r="DT269" s="172">
        <f t="shared" si="272"/>
        <v>-1</v>
      </c>
      <c r="DU269" s="172">
        <f t="shared" si="272"/>
        <v>-1</v>
      </c>
      <c r="DV269" s="172">
        <f t="shared" si="272"/>
        <v>-1</v>
      </c>
      <c r="DW269" s="172">
        <f t="shared" si="272"/>
        <v>-1</v>
      </c>
      <c r="DX269" s="172">
        <f t="shared" si="272"/>
        <v>-1</v>
      </c>
      <c r="DY269" s="172">
        <f t="shared" si="272"/>
        <v>-1</v>
      </c>
      <c r="DZ269" s="172">
        <f t="shared" si="272"/>
        <v>-1</v>
      </c>
      <c r="EA269" s="172">
        <f t="shared" si="272"/>
        <v>-1</v>
      </c>
      <c r="EB269" s="172">
        <f t="shared" si="271"/>
        <v>-1</v>
      </c>
      <c r="EC269" s="172">
        <f t="shared" si="271"/>
        <v>-1</v>
      </c>
      <c r="ED269" s="172">
        <f t="shared" si="271"/>
        <v>-1</v>
      </c>
      <c r="EE269" s="172">
        <f t="shared" si="271"/>
        <v>-1</v>
      </c>
      <c r="EF269" s="172">
        <f t="shared" si="271"/>
        <v>-1</v>
      </c>
      <c r="EG269" s="172">
        <f t="shared" si="271"/>
        <v>-1</v>
      </c>
      <c r="EH269" s="172">
        <f t="shared" si="271"/>
        <v>-1</v>
      </c>
      <c r="EI269" s="172">
        <f t="shared" si="271"/>
        <v>-1</v>
      </c>
      <c r="EJ269" s="172">
        <f t="shared" si="271"/>
        <v>-1</v>
      </c>
      <c r="EK269" s="172">
        <f t="shared" si="271"/>
        <v>-1</v>
      </c>
      <c r="EL269" s="172">
        <f t="shared" si="271"/>
        <v>-1</v>
      </c>
      <c r="EM269" s="172">
        <f t="shared" si="271"/>
        <v>-1</v>
      </c>
      <c r="EN269" s="172">
        <f t="shared" si="271"/>
        <v>-1</v>
      </c>
      <c r="EO269" s="172">
        <f t="shared" si="271"/>
        <v>-1</v>
      </c>
      <c r="EP269" s="172">
        <f t="shared" si="271"/>
        <v>-1</v>
      </c>
      <c r="EQ269" s="172">
        <f t="shared" si="271"/>
        <v>-1</v>
      </c>
      <c r="ER269" s="172">
        <f t="shared" si="271"/>
        <v>-1</v>
      </c>
      <c r="ES269" s="172">
        <f t="shared" si="271"/>
        <v>-1</v>
      </c>
      <c r="ET269" s="172">
        <f t="shared" si="271"/>
        <v>-1</v>
      </c>
      <c r="EU269" s="172">
        <f t="shared" si="271"/>
        <v>-1</v>
      </c>
      <c r="EV269" s="172">
        <f t="shared" si="271"/>
        <v>-1</v>
      </c>
      <c r="EW269" s="172">
        <f t="shared" si="271"/>
        <v>-1</v>
      </c>
      <c r="EX269" s="172">
        <f t="shared" si="271"/>
        <v>-1</v>
      </c>
      <c r="EY269" s="172">
        <f t="shared" si="271"/>
        <v>-1</v>
      </c>
      <c r="EZ269" s="172">
        <f t="shared" si="271"/>
        <v>-1</v>
      </c>
      <c r="FA269" s="172">
        <f t="shared" si="271"/>
        <v>-1</v>
      </c>
      <c r="FB269" s="172">
        <f t="shared" si="271"/>
        <v>-1</v>
      </c>
      <c r="FC269" s="172">
        <f t="shared" si="271"/>
        <v>-1</v>
      </c>
      <c r="FD269" s="172">
        <f t="shared" si="271"/>
        <v>-1</v>
      </c>
      <c r="FE269" s="172">
        <f t="shared" si="271"/>
        <v>-1</v>
      </c>
      <c r="FF269" s="172">
        <f t="shared" si="271"/>
        <v>-1</v>
      </c>
      <c r="FG269" s="172">
        <f t="shared" si="271"/>
        <v>-1</v>
      </c>
      <c r="FH269" s="172">
        <f t="shared" si="271"/>
        <v>-1</v>
      </c>
      <c r="FI269" s="172">
        <f t="shared" si="271"/>
        <v>-1</v>
      </c>
      <c r="FJ269" s="172">
        <f t="shared" si="271"/>
        <v>-1</v>
      </c>
      <c r="FK269" s="172">
        <f t="shared" si="271"/>
        <v>-1</v>
      </c>
      <c r="FL269" s="172">
        <f t="shared" si="271"/>
        <v>-1</v>
      </c>
      <c r="FM269" s="172">
        <f t="shared" si="271"/>
        <v>-1</v>
      </c>
      <c r="FN269" s="172">
        <f t="shared" si="271"/>
        <v>-1</v>
      </c>
      <c r="FO269" s="172">
        <f t="shared" si="271"/>
        <v>-1</v>
      </c>
      <c r="FP269" s="172">
        <f t="shared" si="271"/>
        <v>-1</v>
      </c>
      <c r="FQ269" s="172">
        <f t="shared" si="271"/>
        <v>-1</v>
      </c>
      <c r="FR269" s="172">
        <f t="shared" si="271"/>
        <v>-1</v>
      </c>
      <c r="FS269" s="172">
        <f t="shared" si="271"/>
        <v>-1</v>
      </c>
      <c r="FT269" s="172">
        <f t="shared" si="271"/>
        <v>-1</v>
      </c>
      <c r="FU269" s="172">
        <f t="shared" si="271"/>
        <v>-1</v>
      </c>
      <c r="FV269" s="172">
        <f t="shared" si="271"/>
        <v>-1</v>
      </c>
      <c r="FW269" s="172">
        <f t="shared" si="271"/>
        <v>-1</v>
      </c>
      <c r="FX269" s="172">
        <f t="shared" si="271"/>
        <v>-1</v>
      </c>
      <c r="FY269" s="172">
        <f t="shared" si="271"/>
        <v>-1</v>
      </c>
      <c r="FZ269" s="172">
        <f t="shared" si="271"/>
        <v>-1</v>
      </c>
      <c r="GA269" s="172">
        <f t="shared" si="271"/>
        <v>-1</v>
      </c>
      <c r="GB269" s="172">
        <f t="shared" si="271"/>
        <v>-1</v>
      </c>
      <c r="GC269" s="172">
        <f t="shared" si="271"/>
        <v>-1</v>
      </c>
      <c r="GD269" s="172">
        <f t="shared" si="271"/>
        <v>-1</v>
      </c>
      <c r="GE269" s="172">
        <f t="shared" si="271"/>
        <v>-1</v>
      </c>
      <c r="GF269" s="172">
        <f t="shared" si="271"/>
        <v>-1</v>
      </c>
      <c r="GG269" s="172">
        <f t="shared" si="271"/>
        <v>-1</v>
      </c>
      <c r="GH269" s="172">
        <f t="shared" si="271"/>
        <v>-1</v>
      </c>
      <c r="GI269" s="172">
        <f t="shared" si="271"/>
        <v>-1</v>
      </c>
      <c r="GJ269" s="172">
        <f t="shared" si="271"/>
        <v>-1</v>
      </c>
      <c r="GK269" s="172">
        <f t="shared" si="271"/>
        <v>-1</v>
      </c>
      <c r="GL269" s="172">
        <f t="shared" si="271"/>
        <v>-1</v>
      </c>
      <c r="GM269" s="172">
        <f t="shared" si="271"/>
        <v>-1</v>
      </c>
      <c r="GN269" s="172">
        <f t="shared" si="270"/>
        <v>-1</v>
      </c>
      <c r="GO269" s="172">
        <f t="shared" si="270"/>
        <v>-1</v>
      </c>
      <c r="GP269" s="172">
        <f t="shared" si="270"/>
        <v>-1</v>
      </c>
      <c r="GQ269" s="172">
        <f t="shared" si="270"/>
        <v>-1</v>
      </c>
      <c r="GR269" s="172">
        <f t="shared" si="270"/>
        <v>-1</v>
      </c>
      <c r="GS269" s="172">
        <f t="shared" si="270"/>
        <v>-1</v>
      </c>
      <c r="GT269" s="139"/>
      <c r="GU269" s="149"/>
      <c r="GV269" s="150"/>
      <c r="GW269" s="150"/>
      <c r="GX269" s="150"/>
      <c r="GY269" s="150"/>
      <c r="GZ269" s="150"/>
      <c r="HA269" s="150"/>
      <c r="HB269" s="150"/>
      <c r="HC269" s="150"/>
      <c r="HD269" s="150"/>
      <c r="HE269" s="150"/>
      <c r="HF269" s="150"/>
      <c r="HG269" s="150"/>
      <c r="HH269" s="150"/>
      <c r="HI269" s="150"/>
      <c r="HJ269" s="150"/>
      <c r="HK269" s="150"/>
      <c r="HL269" s="150"/>
      <c r="HM269" s="150"/>
      <c r="HN269" s="150"/>
      <c r="HO269" s="150"/>
      <c r="HP269" s="150"/>
      <c r="HQ269" s="150"/>
      <c r="HR269" s="150"/>
      <c r="HS269" s="150"/>
      <c r="HT269" s="150"/>
      <c r="HU269" s="150"/>
      <c r="HV269" s="150"/>
      <c r="HW269" s="150"/>
      <c r="HX269" s="150"/>
      <c r="HY269" s="150"/>
      <c r="HZ269" s="150"/>
      <c r="IA269" s="150"/>
      <c r="IB269" s="150"/>
      <c r="IC269" s="150"/>
      <c r="ID269" s="150"/>
      <c r="IE269" s="150"/>
      <c r="IF269" s="150"/>
      <c r="IG269" s="150"/>
      <c r="IH269" s="150"/>
      <c r="II269" s="150"/>
      <c r="IJ269" s="150"/>
      <c r="IK269" s="150"/>
      <c r="IL269" s="150"/>
      <c r="IM269" s="150"/>
      <c r="IN269" s="150"/>
      <c r="IO269" s="150"/>
      <c r="IP269" s="150"/>
      <c r="IQ269" s="150"/>
      <c r="IR269" s="150"/>
      <c r="IS269" s="150"/>
      <c r="IT269" s="150"/>
      <c r="IU269" s="150"/>
      <c r="IV269" s="150"/>
    </row>
    <row r="270" spans="4:256" s="172" customFormat="1" hidden="1">
      <c r="D270" s="172">
        <f t="shared" si="258"/>
        <v>-1</v>
      </c>
      <c r="E270" s="172">
        <f t="shared" ref="E270:BP273" si="273">IF(E$5="Relais électromécaniques hermétiques",E155,-1)</f>
        <v>-1</v>
      </c>
      <c r="F270" s="172">
        <f t="shared" si="273"/>
        <v>-1</v>
      </c>
      <c r="G270" s="172">
        <f t="shared" si="273"/>
        <v>-1</v>
      </c>
      <c r="H270" s="172">
        <f t="shared" si="273"/>
        <v>-1</v>
      </c>
      <c r="I270" s="172">
        <f t="shared" si="273"/>
        <v>-1</v>
      </c>
      <c r="J270" s="172">
        <f t="shared" si="273"/>
        <v>-1</v>
      </c>
      <c r="K270" s="172">
        <f t="shared" si="273"/>
        <v>-1</v>
      </c>
      <c r="L270" s="172">
        <f t="shared" si="273"/>
        <v>-1</v>
      </c>
      <c r="M270" s="172">
        <f t="shared" si="273"/>
        <v>-1</v>
      </c>
      <c r="N270" s="172">
        <f t="shared" si="273"/>
        <v>-1</v>
      </c>
      <c r="O270" s="172">
        <f t="shared" si="273"/>
        <v>-1</v>
      </c>
      <c r="P270" s="172">
        <f t="shared" si="273"/>
        <v>-1</v>
      </c>
      <c r="Q270" s="172">
        <f t="shared" si="273"/>
        <v>-1</v>
      </c>
      <c r="R270" s="172">
        <f t="shared" si="273"/>
        <v>-1</v>
      </c>
      <c r="S270" s="172">
        <f t="shared" si="273"/>
        <v>-1</v>
      </c>
      <c r="T270" s="172">
        <f t="shared" si="273"/>
        <v>-1</v>
      </c>
      <c r="U270" s="172">
        <f t="shared" si="273"/>
        <v>-1</v>
      </c>
      <c r="V270" s="172">
        <f t="shared" si="273"/>
        <v>-1</v>
      </c>
      <c r="W270" s="172">
        <f t="shared" si="273"/>
        <v>-1</v>
      </c>
      <c r="X270" s="172">
        <f t="shared" si="273"/>
        <v>-1</v>
      </c>
      <c r="Y270" s="172">
        <f t="shared" si="273"/>
        <v>-1</v>
      </c>
      <c r="Z270" s="172">
        <f t="shared" si="273"/>
        <v>-1</v>
      </c>
      <c r="AA270" s="172">
        <f t="shared" si="273"/>
        <v>-1</v>
      </c>
      <c r="AB270" s="172">
        <f t="shared" si="273"/>
        <v>-1</v>
      </c>
      <c r="AC270" s="172">
        <f t="shared" si="273"/>
        <v>-1</v>
      </c>
      <c r="AD270" s="172">
        <f t="shared" si="273"/>
        <v>-1</v>
      </c>
      <c r="AE270" s="172">
        <f t="shared" si="273"/>
        <v>-1</v>
      </c>
      <c r="AF270" s="172">
        <f t="shared" si="273"/>
        <v>-1</v>
      </c>
      <c r="AG270" s="172">
        <f t="shared" si="273"/>
        <v>-1</v>
      </c>
      <c r="AH270" s="172">
        <f t="shared" si="273"/>
        <v>-1</v>
      </c>
      <c r="AI270" s="172">
        <f t="shared" si="273"/>
        <v>-1</v>
      </c>
      <c r="AJ270" s="172">
        <f t="shared" si="273"/>
        <v>-1</v>
      </c>
      <c r="AK270" s="172">
        <f t="shared" si="273"/>
        <v>-1</v>
      </c>
      <c r="AL270" s="172">
        <f t="shared" si="273"/>
        <v>-1</v>
      </c>
      <c r="AM270" s="172">
        <f t="shared" si="273"/>
        <v>-1</v>
      </c>
      <c r="AN270" s="172">
        <f t="shared" si="273"/>
        <v>-1</v>
      </c>
      <c r="AO270" s="172">
        <f t="shared" si="273"/>
        <v>-1</v>
      </c>
      <c r="AP270" s="172">
        <f t="shared" si="273"/>
        <v>-1</v>
      </c>
      <c r="AQ270" s="172">
        <f t="shared" si="273"/>
        <v>-1</v>
      </c>
      <c r="AR270" s="172">
        <f t="shared" si="273"/>
        <v>-1</v>
      </c>
      <c r="AS270" s="172">
        <f t="shared" si="273"/>
        <v>-1</v>
      </c>
      <c r="AT270" s="172">
        <f t="shared" si="273"/>
        <v>-1</v>
      </c>
      <c r="AU270" s="172">
        <f t="shared" si="273"/>
        <v>-1</v>
      </c>
      <c r="AV270" s="172">
        <f t="shared" si="273"/>
        <v>-1</v>
      </c>
      <c r="AW270" s="172">
        <f t="shared" si="273"/>
        <v>-1</v>
      </c>
      <c r="AX270" s="172">
        <f t="shared" si="273"/>
        <v>-1</v>
      </c>
      <c r="AY270" s="172">
        <f t="shared" si="273"/>
        <v>-1</v>
      </c>
      <c r="AZ270" s="172">
        <f t="shared" si="273"/>
        <v>-1</v>
      </c>
      <c r="BA270" s="172">
        <f t="shared" si="273"/>
        <v>-1</v>
      </c>
      <c r="BB270" s="172">
        <f t="shared" si="273"/>
        <v>-1</v>
      </c>
      <c r="BC270" s="172">
        <f t="shared" si="273"/>
        <v>-1</v>
      </c>
      <c r="BD270" s="172">
        <f t="shared" si="273"/>
        <v>-1</v>
      </c>
      <c r="BE270" s="172">
        <f t="shared" si="273"/>
        <v>-1</v>
      </c>
      <c r="BF270" s="172">
        <f t="shared" si="273"/>
        <v>-1</v>
      </c>
      <c r="BG270" s="172">
        <f t="shared" si="273"/>
        <v>-1</v>
      </c>
      <c r="BH270" s="172">
        <f t="shared" si="273"/>
        <v>-1</v>
      </c>
      <c r="BI270" s="172">
        <f t="shared" si="273"/>
        <v>-1</v>
      </c>
      <c r="BJ270" s="172">
        <f t="shared" si="273"/>
        <v>-1</v>
      </c>
      <c r="BK270" s="172">
        <f t="shared" si="273"/>
        <v>-1</v>
      </c>
      <c r="BL270" s="172">
        <f t="shared" si="273"/>
        <v>-1</v>
      </c>
      <c r="BM270" s="172">
        <f t="shared" si="273"/>
        <v>-1</v>
      </c>
      <c r="BN270" s="172">
        <f t="shared" si="273"/>
        <v>-1</v>
      </c>
      <c r="BO270" s="172">
        <f t="shared" si="273"/>
        <v>-1</v>
      </c>
      <c r="BP270" s="172">
        <f t="shared" si="273"/>
        <v>-1</v>
      </c>
      <c r="BQ270" s="172">
        <f t="shared" si="272"/>
        <v>-1</v>
      </c>
      <c r="BR270" s="172">
        <f t="shared" si="272"/>
        <v>-1</v>
      </c>
      <c r="BS270" s="172">
        <f t="shared" si="272"/>
        <v>-1</v>
      </c>
      <c r="BT270" s="172">
        <f t="shared" si="272"/>
        <v>-1</v>
      </c>
      <c r="BU270" s="172">
        <f t="shared" si="272"/>
        <v>-1</v>
      </c>
      <c r="BV270" s="172">
        <f t="shared" si="272"/>
        <v>-1</v>
      </c>
      <c r="BW270" s="172">
        <f t="shared" si="272"/>
        <v>-1</v>
      </c>
      <c r="BX270" s="172">
        <f t="shared" si="272"/>
        <v>-1</v>
      </c>
      <c r="BY270" s="172">
        <f t="shared" si="272"/>
        <v>-1</v>
      </c>
      <c r="BZ270" s="172">
        <f t="shared" si="272"/>
        <v>-1</v>
      </c>
      <c r="CA270" s="172">
        <f t="shared" si="272"/>
        <v>-1</v>
      </c>
      <c r="CB270" s="172">
        <f t="shared" si="272"/>
        <v>-1</v>
      </c>
      <c r="CC270" s="172">
        <f t="shared" si="272"/>
        <v>-1</v>
      </c>
      <c r="CD270" s="172">
        <f t="shared" si="272"/>
        <v>-1</v>
      </c>
      <c r="CE270" s="172">
        <f t="shared" si="272"/>
        <v>-1</v>
      </c>
      <c r="CF270" s="172">
        <f t="shared" si="272"/>
        <v>-1</v>
      </c>
      <c r="CG270" s="172">
        <f t="shared" si="272"/>
        <v>-1</v>
      </c>
      <c r="CH270" s="172">
        <f t="shared" si="272"/>
        <v>-1</v>
      </c>
      <c r="CI270" s="172">
        <f t="shared" si="272"/>
        <v>-1</v>
      </c>
      <c r="CJ270" s="172">
        <f t="shared" si="272"/>
        <v>-1</v>
      </c>
      <c r="CK270" s="172">
        <f t="shared" si="272"/>
        <v>-1</v>
      </c>
      <c r="CL270" s="172">
        <f t="shared" si="272"/>
        <v>-1</v>
      </c>
      <c r="CM270" s="172">
        <f t="shared" si="272"/>
        <v>-1</v>
      </c>
      <c r="CN270" s="172">
        <f t="shared" si="272"/>
        <v>-1</v>
      </c>
      <c r="CO270" s="172">
        <f t="shared" si="272"/>
        <v>-1</v>
      </c>
      <c r="CP270" s="172">
        <f t="shared" si="272"/>
        <v>-1</v>
      </c>
      <c r="CQ270" s="172">
        <f t="shared" si="272"/>
        <v>-1</v>
      </c>
      <c r="CR270" s="172">
        <f t="shared" si="272"/>
        <v>-1</v>
      </c>
      <c r="CS270" s="172">
        <f t="shared" si="272"/>
        <v>-1</v>
      </c>
      <c r="CT270" s="172">
        <f t="shared" si="272"/>
        <v>-1</v>
      </c>
      <c r="CU270" s="172">
        <f t="shared" si="272"/>
        <v>-1</v>
      </c>
      <c r="CV270" s="172">
        <f t="shared" si="272"/>
        <v>-1</v>
      </c>
      <c r="CW270" s="172">
        <f t="shared" si="272"/>
        <v>-1</v>
      </c>
      <c r="CX270" s="172">
        <f t="shared" si="272"/>
        <v>-1</v>
      </c>
      <c r="CY270" s="172">
        <f t="shared" si="272"/>
        <v>-1</v>
      </c>
      <c r="CZ270" s="172">
        <f t="shared" si="272"/>
        <v>-1</v>
      </c>
      <c r="DA270" s="172">
        <f t="shared" si="272"/>
        <v>-1</v>
      </c>
      <c r="DB270" s="172">
        <f t="shared" si="272"/>
        <v>-1</v>
      </c>
      <c r="DC270" s="172">
        <f t="shared" si="272"/>
        <v>-1</v>
      </c>
      <c r="DD270" s="172">
        <f t="shared" si="272"/>
        <v>-1</v>
      </c>
      <c r="DE270" s="172">
        <f t="shared" si="272"/>
        <v>-1</v>
      </c>
      <c r="DF270" s="172">
        <f t="shared" si="272"/>
        <v>-1</v>
      </c>
      <c r="DG270" s="172">
        <f t="shared" si="272"/>
        <v>-1</v>
      </c>
      <c r="DH270" s="172">
        <f t="shared" si="272"/>
        <v>-1</v>
      </c>
      <c r="DI270" s="172">
        <f t="shared" si="272"/>
        <v>-1</v>
      </c>
      <c r="DJ270" s="172">
        <f t="shared" si="272"/>
        <v>-1</v>
      </c>
      <c r="DK270" s="172">
        <f t="shared" si="272"/>
        <v>-1</v>
      </c>
      <c r="DL270" s="172">
        <f t="shared" si="272"/>
        <v>-1</v>
      </c>
      <c r="DM270" s="172">
        <f t="shared" si="272"/>
        <v>-1</v>
      </c>
      <c r="DN270" s="172">
        <f t="shared" si="272"/>
        <v>-1</v>
      </c>
      <c r="DO270" s="172">
        <f t="shared" si="272"/>
        <v>-1</v>
      </c>
      <c r="DP270" s="172">
        <f t="shared" si="272"/>
        <v>-1</v>
      </c>
      <c r="DQ270" s="172">
        <f t="shared" si="272"/>
        <v>-1</v>
      </c>
      <c r="DR270" s="172">
        <f t="shared" si="272"/>
        <v>-1</v>
      </c>
      <c r="DS270" s="172">
        <f t="shared" si="272"/>
        <v>-1</v>
      </c>
      <c r="DT270" s="172">
        <f t="shared" si="272"/>
        <v>-1</v>
      </c>
      <c r="DU270" s="172">
        <f t="shared" si="272"/>
        <v>-1</v>
      </c>
      <c r="DV270" s="172">
        <f t="shared" si="272"/>
        <v>-1</v>
      </c>
      <c r="DW270" s="172">
        <f t="shared" si="272"/>
        <v>-1</v>
      </c>
      <c r="DX270" s="172">
        <f t="shared" si="272"/>
        <v>-1</v>
      </c>
      <c r="DY270" s="172">
        <f t="shared" si="272"/>
        <v>-1</v>
      </c>
      <c r="DZ270" s="172">
        <f t="shared" si="272"/>
        <v>-1</v>
      </c>
      <c r="EA270" s="172">
        <f t="shared" si="272"/>
        <v>-1</v>
      </c>
      <c r="EB270" s="172">
        <f t="shared" si="271"/>
        <v>-1</v>
      </c>
      <c r="EC270" s="172">
        <f t="shared" si="271"/>
        <v>-1</v>
      </c>
      <c r="ED270" s="172">
        <f t="shared" si="271"/>
        <v>-1</v>
      </c>
      <c r="EE270" s="172">
        <f t="shared" si="271"/>
        <v>-1</v>
      </c>
      <c r="EF270" s="172">
        <f t="shared" si="271"/>
        <v>-1</v>
      </c>
      <c r="EG270" s="172">
        <f t="shared" si="271"/>
        <v>-1</v>
      </c>
      <c r="EH270" s="172">
        <f t="shared" si="271"/>
        <v>-1</v>
      </c>
      <c r="EI270" s="172">
        <f t="shared" si="271"/>
        <v>-1</v>
      </c>
      <c r="EJ270" s="172">
        <f t="shared" si="271"/>
        <v>-1</v>
      </c>
      <c r="EK270" s="172">
        <f t="shared" si="271"/>
        <v>-1</v>
      </c>
      <c r="EL270" s="172">
        <f t="shared" si="271"/>
        <v>-1</v>
      </c>
      <c r="EM270" s="172">
        <f t="shared" si="271"/>
        <v>-1</v>
      </c>
      <c r="EN270" s="172">
        <f t="shared" si="271"/>
        <v>-1</v>
      </c>
      <c r="EO270" s="172">
        <f t="shared" si="271"/>
        <v>-1</v>
      </c>
      <c r="EP270" s="172">
        <f t="shared" si="271"/>
        <v>-1</v>
      </c>
      <c r="EQ270" s="172">
        <f t="shared" si="271"/>
        <v>-1</v>
      </c>
      <c r="ER270" s="172">
        <f t="shared" si="271"/>
        <v>-1</v>
      </c>
      <c r="ES270" s="172">
        <f t="shared" si="271"/>
        <v>-1</v>
      </c>
      <c r="ET270" s="172">
        <f t="shared" si="271"/>
        <v>-1</v>
      </c>
      <c r="EU270" s="172">
        <f t="shared" si="271"/>
        <v>-1</v>
      </c>
      <c r="EV270" s="172">
        <f t="shared" si="271"/>
        <v>-1</v>
      </c>
      <c r="EW270" s="172">
        <f t="shared" si="271"/>
        <v>-1</v>
      </c>
      <c r="EX270" s="172">
        <f t="shared" si="271"/>
        <v>-1</v>
      </c>
      <c r="EY270" s="172">
        <f t="shared" si="271"/>
        <v>-1</v>
      </c>
      <c r="EZ270" s="172">
        <f t="shared" si="271"/>
        <v>-1</v>
      </c>
      <c r="FA270" s="172">
        <f t="shared" si="271"/>
        <v>-1</v>
      </c>
      <c r="FB270" s="172">
        <f t="shared" si="271"/>
        <v>-1</v>
      </c>
      <c r="FC270" s="172">
        <f t="shared" si="271"/>
        <v>-1</v>
      </c>
      <c r="FD270" s="172">
        <f t="shared" si="271"/>
        <v>-1</v>
      </c>
      <c r="FE270" s="172">
        <f t="shared" si="271"/>
        <v>-1</v>
      </c>
      <c r="FF270" s="172">
        <f t="shared" si="271"/>
        <v>-1</v>
      </c>
      <c r="FG270" s="172">
        <f t="shared" si="271"/>
        <v>-1</v>
      </c>
      <c r="FH270" s="172">
        <f t="shared" si="271"/>
        <v>-1</v>
      </c>
      <c r="FI270" s="172">
        <f t="shared" si="271"/>
        <v>-1</v>
      </c>
      <c r="FJ270" s="172">
        <f t="shared" si="271"/>
        <v>-1</v>
      </c>
      <c r="FK270" s="172">
        <f t="shared" si="271"/>
        <v>-1</v>
      </c>
      <c r="FL270" s="172">
        <f t="shared" si="271"/>
        <v>-1</v>
      </c>
      <c r="FM270" s="172">
        <f t="shared" si="271"/>
        <v>-1</v>
      </c>
      <c r="FN270" s="172">
        <f t="shared" si="271"/>
        <v>-1</v>
      </c>
      <c r="FO270" s="172">
        <f t="shared" si="271"/>
        <v>-1</v>
      </c>
      <c r="FP270" s="172">
        <f t="shared" si="271"/>
        <v>-1</v>
      </c>
      <c r="FQ270" s="172">
        <f t="shared" si="271"/>
        <v>-1</v>
      </c>
      <c r="FR270" s="172">
        <f t="shared" si="271"/>
        <v>-1</v>
      </c>
      <c r="FS270" s="172">
        <f t="shared" si="271"/>
        <v>-1</v>
      </c>
      <c r="FT270" s="172">
        <f t="shared" si="271"/>
        <v>-1</v>
      </c>
      <c r="FU270" s="172">
        <f t="shared" si="271"/>
        <v>-1</v>
      </c>
      <c r="FV270" s="172">
        <f t="shared" si="271"/>
        <v>-1</v>
      </c>
      <c r="FW270" s="172">
        <f t="shared" si="271"/>
        <v>-1</v>
      </c>
      <c r="FX270" s="172">
        <f t="shared" si="271"/>
        <v>-1</v>
      </c>
      <c r="FY270" s="172">
        <f t="shared" si="271"/>
        <v>-1</v>
      </c>
      <c r="FZ270" s="172">
        <f t="shared" si="271"/>
        <v>-1</v>
      </c>
      <c r="GA270" s="172">
        <f t="shared" si="271"/>
        <v>-1</v>
      </c>
      <c r="GB270" s="172">
        <f t="shared" si="271"/>
        <v>-1</v>
      </c>
      <c r="GC270" s="172">
        <f t="shared" si="271"/>
        <v>-1</v>
      </c>
      <c r="GD270" s="172">
        <f t="shared" si="271"/>
        <v>-1</v>
      </c>
      <c r="GE270" s="172">
        <f t="shared" si="271"/>
        <v>-1</v>
      </c>
      <c r="GF270" s="172">
        <f t="shared" si="271"/>
        <v>-1</v>
      </c>
      <c r="GG270" s="172">
        <f t="shared" si="271"/>
        <v>-1</v>
      </c>
      <c r="GH270" s="172">
        <f t="shared" si="271"/>
        <v>-1</v>
      </c>
      <c r="GI270" s="172">
        <f t="shared" si="271"/>
        <v>-1</v>
      </c>
      <c r="GJ270" s="172">
        <f t="shared" si="271"/>
        <v>-1</v>
      </c>
      <c r="GK270" s="172">
        <f t="shared" si="271"/>
        <v>-1</v>
      </c>
      <c r="GL270" s="172">
        <f t="shared" si="271"/>
        <v>-1</v>
      </c>
      <c r="GM270" s="172">
        <f t="shared" si="271"/>
        <v>-1</v>
      </c>
      <c r="GN270" s="172">
        <f t="shared" si="270"/>
        <v>-1</v>
      </c>
      <c r="GO270" s="172">
        <f t="shared" si="270"/>
        <v>-1</v>
      </c>
      <c r="GP270" s="172">
        <f t="shared" si="270"/>
        <v>-1</v>
      </c>
      <c r="GQ270" s="172">
        <f t="shared" si="270"/>
        <v>-1</v>
      </c>
      <c r="GR270" s="172">
        <f t="shared" si="270"/>
        <v>-1</v>
      </c>
      <c r="GS270" s="172">
        <f t="shared" si="270"/>
        <v>-1</v>
      </c>
      <c r="GT270" s="139"/>
      <c r="GU270" s="149"/>
      <c r="GV270" s="150"/>
      <c r="GW270" s="150"/>
      <c r="GX270" s="150"/>
      <c r="GY270" s="150"/>
      <c r="GZ270" s="150"/>
      <c r="HA270" s="150"/>
      <c r="HB270" s="150"/>
      <c r="HC270" s="150"/>
      <c r="HD270" s="150"/>
      <c r="HE270" s="150"/>
      <c r="HF270" s="150"/>
      <c r="HG270" s="150"/>
      <c r="HH270" s="150"/>
      <c r="HI270" s="150"/>
      <c r="HJ270" s="150"/>
      <c r="HK270" s="150"/>
      <c r="HL270" s="150"/>
      <c r="HM270" s="150"/>
      <c r="HN270" s="150"/>
      <c r="HO270" s="150"/>
      <c r="HP270" s="150"/>
      <c r="HQ270" s="150"/>
      <c r="HR270" s="150"/>
      <c r="HS270" s="150"/>
      <c r="HT270" s="150"/>
      <c r="HU270" s="150"/>
      <c r="HV270" s="150"/>
      <c r="HW270" s="150"/>
      <c r="HX270" s="150"/>
      <c r="HY270" s="150"/>
      <c r="HZ270" s="150"/>
      <c r="IA270" s="150"/>
      <c r="IB270" s="150"/>
      <c r="IC270" s="150"/>
      <c r="ID270" s="150"/>
      <c r="IE270" s="150"/>
      <c r="IF270" s="150"/>
      <c r="IG270" s="150"/>
      <c r="IH270" s="150"/>
      <c r="II270" s="150"/>
      <c r="IJ270" s="150"/>
      <c r="IK270" s="150"/>
      <c r="IL270" s="150"/>
      <c r="IM270" s="150"/>
      <c r="IN270" s="150"/>
      <c r="IO270" s="150"/>
      <c r="IP270" s="150"/>
      <c r="IQ270" s="150"/>
      <c r="IR270" s="150"/>
      <c r="IS270" s="150"/>
      <c r="IT270" s="150"/>
      <c r="IU270" s="150"/>
      <c r="IV270" s="150"/>
    </row>
    <row r="271" spans="4:256" s="172" customFormat="1" hidden="1">
      <c r="D271" s="172">
        <f t="shared" si="258"/>
        <v>-1</v>
      </c>
      <c r="E271" s="172">
        <f t="shared" si="273"/>
        <v>-1</v>
      </c>
      <c r="F271" s="172">
        <f t="shared" si="273"/>
        <v>-1</v>
      </c>
      <c r="G271" s="172">
        <f t="shared" si="273"/>
        <v>-1</v>
      </c>
      <c r="H271" s="172">
        <f t="shared" si="273"/>
        <v>-1</v>
      </c>
      <c r="I271" s="172">
        <f t="shared" si="273"/>
        <v>-1</v>
      </c>
      <c r="J271" s="172">
        <f t="shared" si="273"/>
        <v>-1</v>
      </c>
      <c r="K271" s="172">
        <f t="shared" si="273"/>
        <v>-1</v>
      </c>
      <c r="L271" s="172">
        <f t="shared" si="273"/>
        <v>-1</v>
      </c>
      <c r="M271" s="172">
        <f t="shared" si="273"/>
        <v>-1</v>
      </c>
      <c r="N271" s="172">
        <f t="shared" si="273"/>
        <v>-1</v>
      </c>
      <c r="O271" s="172">
        <f t="shared" si="273"/>
        <v>-1</v>
      </c>
      <c r="P271" s="172">
        <f t="shared" si="273"/>
        <v>-1</v>
      </c>
      <c r="Q271" s="172">
        <f t="shared" si="273"/>
        <v>-1</v>
      </c>
      <c r="R271" s="172">
        <f t="shared" si="273"/>
        <v>-1</v>
      </c>
      <c r="S271" s="172">
        <f t="shared" si="273"/>
        <v>-1</v>
      </c>
      <c r="T271" s="172">
        <f t="shared" si="273"/>
        <v>-1</v>
      </c>
      <c r="U271" s="172">
        <f t="shared" si="273"/>
        <v>-1</v>
      </c>
      <c r="V271" s="172">
        <f t="shared" si="273"/>
        <v>-1</v>
      </c>
      <c r="W271" s="172">
        <f t="shared" si="273"/>
        <v>-1</v>
      </c>
      <c r="X271" s="172">
        <f t="shared" si="273"/>
        <v>-1</v>
      </c>
      <c r="Y271" s="172">
        <f t="shared" si="273"/>
        <v>-1</v>
      </c>
      <c r="Z271" s="172">
        <f t="shared" si="273"/>
        <v>-1</v>
      </c>
      <c r="AA271" s="172">
        <f t="shared" si="273"/>
        <v>-1</v>
      </c>
      <c r="AB271" s="172">
        <f t="shared" si="273"/>
        <v>-1</v>
      </c>
      <c r="AC271" s="172">
        <f t="shared" si="273"/>
        <v>-1</v>
      </c>
      <c r="AD271" s="172">
        <f t="shared" si="273"/>
        <v>-1</v>
      </c>
      <c r="AE271" s="172">
        <f t="shared" si="273"/>
        <v>-1</v>
      </c>
      <c r="AF271" s="172">
        <f t="shared" si="273"/>
        <v>-1</v>
      </c>
      <c r="AG271" s="172">
        <f t="shared" si="273"/>
        <v>-1</v>
      </c>
      <c r="AH271" s="172">
        <f t="shared" si="273"/>
        <v>-1</v>
      </c>
      <c r="AI271" s="172">
        <f t="shared" si="273"/>
        <v>-1</v>
      </c>
      <c r="AJ271" s="172">
        <f t="shared" si="273"/>
        <v>-1</v>
      </c>
      <c r="AK271" s="172">
        <f t="shared" si="273"/>
        <v>-1</v>
      </c>
      <c r="AL271" s="172">
        <f t="shared" si="273"/>
        <v>-1</v>
      </c>
      <c r="AM271" s="172">
        <f t="shared" si="273"/>
        <v>-1</v>
      </c>
      <c r="AN271" s="172">
        <f t="shared" si="273"/>
        <v>-1</v>
      </c>
      <c r="AO271" s="172">
        <f t="shared" si="273"/>
        <v>-1</v>
      </c>
      <c r="AP271" s="172">
        <f t="shared" si="273"/>
        <v>-1</v>
      </c>
      <c r="AQ271" s="172">
        <f t="shared" si="273"/>
        <v>-1</v>
      </c>
      <c r="AR271" s="172">
        <f t="shared" si="273"/>
        <v>-1</v>
      </c>
      <c r="AS271" s="172">
        <f t="shared" si="273"/>
        <v>-1</v>
      </c>
      <c r="AT271" s="172">
        <f t="shared" si="273"/>
        <v>-1</v>
      </c>
      <c r="AU271" s="172">
        <f t="shared" si="273"/>
        <v>-1</v>
      </c>
      <c r="AV271" s="172">
        <f t="shared" si="273"/>
        <v>-1</v>
      </c>
      <c r="AW271" s="172">
        <f t="shared" si="273"/>
        <v>-1</v>
      </c>
      <c r="AX271" s="172">
        <f t="shared" si="273"/>
        <v>-1</v>
      </c>
      <c r="AY271" s="172">
        <f t="shared" si="273"/>
        <v>-1</v>
      </c>
      <c r="AZ271" s="172">
        <f t="shared" si="273"/>
        <v>-1</v>
      </c>
      <c r="BA271" s="172">
        <f t="shared" si="273"/>
        <v>-1</v>
      </c>
      <c r="BB271" s="172">
        <f t="shared" si="273"/>
        <v>-1</v>
      </c>
      <c r="BC271" s="172">
        <f t="shared" si="273"/>
        <v>-1</v>
      </c>
      <c r="BD271" s="172">
        <f t="shared" si="273"/>
        <v>-1</v>
      </c>
      <c r="BE271" s="172">
        <f t="shared" si="273"/>
        <v>-1</v>
      </c>
      <c r="BF271" s="172">
        <f t="shared" si="273"/>
        <v>-1</v>
      </c>
      <c r="BG271" s="172">
        <f t="shared" si="273"/>
        <v>-1</v>
      </c>
      <c r="BH271" s="172">
        <f t="shared" si="273"/>
        <v>-1</v>
      </c>
      <c r="BI271" s="172">
        <f t="shared" si="273"/>
        <v>-1</v>
      </c>
      <c r="BJ271" s="172">
        <f t="shared" si="273"/>
        <v>-1</v>
      </c>
      <c r="BK271" s="172">
        <f t="shared" si="273"/>
        <v>-1</v>
      </c>
      <c r="BL271" s="172">
        <f t="shared" si="273"/>
        <v>-1</v>
      </c>
      <c r="BM271" s="172">
        <f t="shared" si="273"/>
        <v>-1</v>
      </c>
      <c r="BN271" s="172">
        <f t="shared" si="273"/>
        <v>-1</v>
      </c>
      <c r="BO271" s="172">
        <f t="shared" si="273"/>
        <v>-1</v>
      </c>
      <c r="BP271" s="172">
        <f t="shared" si="273"/>
        <v>-1</v>
      </c>
      <c r="BQ271" s="172">
        <f t="shared" si="272"/>
        <v>-1</v>
      </c>
      <c r="BR271" s="172">
        <f t="shared" si="272"/>
        <v>-1</v>
      </c>
      <c r="BS271" s="172">
        <f t="shared" si="272"/>
        <v>-1</v>
      </c>
      <c r="BT271" s="172">
        <f t="shared" si="272"/>
        <v>-1</v>
      </c>
      <c r="BU271" s="172">
        <f t="shared" si="272"/>
        <v>-1</v>
      </c>
      <c r="BV271" s="172">
        <f t="shared" si="272"/>
        <v>-1</v>
      </c>
      <c r="BW271" s="172">
        <f t="shared" si="272"/>
        <v>-1</v>
      </c>
      <c r="BX271" s="172">
        <f t="shared" si="272"/>
        <v>-1</v>
      </c>
      <c r="BY271" s="172">
        <f t="shared" si="272"/>
        <v>-1</v>
      </c>
      <c r="BZ271" s="172">
        <f t="shared" si="272"/>
        <v>-1</v>
      </c>
      <c r="CA271" s="172">
        <f t="shared" si="272"/>
        <v>-1</v>
      </c>
      <c r="CB271" s="172">
        <f t="shared" si="272"/>
        <v>-1</v>
      </c>
      <c r="CC271" s="172">
        <f t="shared" si="272"/>
        <v>-1</v>
      </c>
      <c r="CD271" s="172">
        <f t="shared" si="272"/>
        <v>-1</v>
      </c>
      <c r="CE271" s="172">
        <f t="shared" si="272"/>
        <v>-1</v>
      </c>
      <c r="CF271" s="172">
        <f t="shared" si="272"/>
        <v>-1</v>
      </c>
      <c r="CG271" s="172">
        <f t="shared" si="272"/>
        <v>-1</v>
      </c>
      <c r="CH271" s="172">
        <f t="shared" si="272"/>
        <v>-1</v>
      </c>
      <c r="CI271" s="172">
        <f t="shared" si="272"/>
        <v>-1</v>
      </c>
      <c r="CJ271" s="172">
        <f t="shared" si="272"/>
        <v>-1</v>
      </c>
      <c r="CK271" s="172">
        <f t="shared" si="272"/>
        <v>-1</v>
      </c>
      <c r="CL271" s="172">
        <f t="shared" si="272"/>
        <v>-1</v>
      </c>
      <c r="CM271" s="172">
        <f t="shared" si="272"/>
        <v>-1</v>
      </c>
      <c r="CN271" s="172">
        <f t="shared" si="272"/>
        <v>-1</v>
      </c>
      <c r="CO271" s="172">
        <f t="shared" si="272"/>
        <v>-1</v>
      </c>
      <c r="CP271" s="172">
        <f t="shared" si="272"/>
        <v>-1</v>
      </c>
      <c r="CQ271" s="172">
        <f t="shared" si="272"/>
        <v>-1</v>
      </c>
      <c r="CR271" s="172">
        <f t="shared" si="272"/>
        <v>-1</v>
      </c>
      <c r="CS271" s="172">
        <f t="shared" si="272"/>
        <v>-1</v>
      </c>
      <c r="CT271" s="172">
        <f t="shared" si="272"/>
        <v>-1</v>
      </c>
      <c r="CU271" s="172">
        <f t="shared" si="272"/>
        <v>-1</v>
      </c>
      <c r="CV271" s="172">
        <f t="shared" si="272"/>
        <v>-1</v>
      </c>
      <c r="CW271" s="172">
        <f t="shared" si="272"/>
        <v>-1</v>
      </c>
      <c r="CX271" s="172">
        <f t="shared" si="272"/>
        <v>-1</v>
      </c>
      <c r="CY271" s="172">
        <f t="shared" si="272"/>
        <v>-1</v>
      </c>
      <c r="CZ271" s="172">
        <f t="shared" si="272"/>
        <v>-1</v>
      </c>
      <c r="DA271" s="172">
        <f t="shared" si="272"/>
        <v>-1</v>
      </c>
      <c r="DB271" s="172">
        <f t="shared" si="272"/>
        <v>-1</v>
      </c>
      <c r="DC271" s="172">
        <f t="shared" si="272"/>
        <v>-1</v>
      </c>
      <c r="DD271" s="172">
        <f t="shared" si="272"/>
        <v>-1</v>
      </c>
      <c r="DE271" s="172">
        <f t="shared" si="272"/>
        <v>-1</v>
      </c>
      <c r="DF271" s="172">
        <f t="shared" si="272"/>
        <v>-1</v>
      </c>
      <c r="DG271" s="172">
        <f t="shared" si="272"/>
        <v>-1</v>
      </c>
      <c r="DH271" s="172">
        <f t="shared" si="272"/>
        <v>-1</v>
      </c>
      <c r="DI271" s="172">
        <f t="shared" si="272"/>
        <v>-1</v>
      </c>
      <c r="DJ271" s="172">
        <f t="shared" si="272"/>
        <v>-1</v>
      </c>
      <c r="DK271" s="172">
        <f t="shared" si="272"/>
        <v>-1</v>
      </c>
      <c r="DL271" s="172">
        <f t="shared" si="272"/>
        <v>-1</v>
      </c>
      <c r="DM271" s="172">
        <f t="shared" si="272"/>
        <v>-1</v>
      </c>
      <c r="DN271" s="172">
        <f t="shared" si="272"/>
        <v>-1</v>
      </c>
      <c r="DO271" s="172">
        <f t="shared" si="272"/>
        <v>-1</v>
      </c>
      <c r="DP271" s="172">
        <f t="shared" si="272"/>
        <v>-1</v>
      </c>
      <c r="DQ271" s="172">
        <f t="shared" si="272"/>
        <v>-1</v>
      </c>
      <c r="DR271" s="172">
        <f t="shared" si="272"/>
        <v>-1</v>
      </c>
      <c r="DS271" s="172">
        <f t="shared" si="272"/>
        <v>-1</v>
      </c>
      <c r="DT271" s="172">
        <f t="shared" si="272"/>
        <v>-1</v>
      </c>
      <c r="DU271" s="172">
        <f t="shared" si="272"/>
        <v>-1</v>
      </c>
      <c r="DV271" s="172">
        <f t="shared" si="272"/>
        <v>-1</v>
      </c>
      <c r="DW271" s="172">
        <f t="shared" si="272"/>
        <v>-1</v>
      </c>
      <c r="DX271" s="172">
        <f t="shared" si="272"/>
        <v>-1</v>
      </c>
      <c r="DY271" s="172">
        <f t="shared" si="272"/>
        <v>-1</v>
      </c>
      <c r="DZ271" s="172">
        <f t="shared" si="272"/>
        <v>-1</v>
      </c>
      <c r="EA271" s="172">
        <f t="shared" si="272"/>
        <v>-1</v>
      </c>
      <c r="EB271" s="172">
        <f t="shared" si="271"/>
        <v>-1</v>
      </c>
      <c r="EC271" s="172">
        <f t="shared" si="271"/>
        <v>-1</v>
      </c>
      <c r="ED271" s="172">
        <f t="shared" si="271"/>
        <v>-1</v>
      </c>
      <c r="EE271" s="172">
        <f t="shared" si="271"/>
        <v>-1</v>
      </c>
      <c r="EF271" s="172">
        <f t="shared" si="271"/>
        <v>-1</v>
      </c>
      <c r="EG271" s="172">
        <f t="shared" si="271"/>
        <v>-1</v>
      </c>
      <c r="EH271" s="172">
        <f t="shared" si="271"/>
        <v>-1</v>
      </c>
      <c r="EI271" s="172">
        <f t="shared" si="271"/>
        <v>-1</v>
      </c>
      <c r="EJ271" s="172">
        <f t="shared" si="271"/>
        <v>-1</v>
      </c>
      <c r="EK271" s="172">
        <f t="shared" si="271"/>
        <v>-1</v>
      </c>
      <c r="EL271" s="172">
        <f t="shared" si="271"/>
        <v>-1</v>
      </c>
      <c r="EM271" s="172">
        <f t="shared" si="271"/>
        <v>-1</v>
      </c>
      <c r="EN271" s="172">
        <f t="shared" si="271"/>
        <v>-1</v>
      </c>
      <c r="EO271" s="172">
        <f t="shared" si="271"/>
        <v>-1</v>
      </c>
      <c r="EP271" s="172">
        <f t="shared" si="271"/>
        <v>-1</v>
      </c>
      <c r="EQ271" s="172">
        <f t="shared" si="271"/>
        <v>-1</v>
      </c>
      <c r="ER271" s="172">
        <f t="shared" si="271"/>
        <v>-1</v>
      </c>
      <c r="ES271" s="172">
        <f t="shared" si="271"/>
        <v>-1</v>
      </c>
      <c r="ET271" s="172">
        <f t="shared" si="271"/>
        <v>-1</v>
      </c>
      <c r="EU271" s="172">
        <f t="shared" si="271"/>
        <v>-1</v>
      </c>
      <c r="EV271" s="172">
        <f t="shared" si="271"/>
        <v>-1</v>
      </c>
      <c r="EW271" s="172">
        <f t="shared" si="271"/>
        <v>-1</v>
      </c>
      <c r="EX271" s="172">
        <f t="shared" si="271"/>
        <v>-1</v>
      </c>
      <c r="EY271" s="172">
        <f t="shared" si="271"/>
        <v>-1</v>
      </c>
      <c r="EZ271" s="172">
        <f t="shared" si="271"/>
        <v>-1</v>
      </c>
      <c r="FA271" s="172">
        <f t="shared" si="271"/>
        <v>-1</v>
      </c>
      <c r="FB271" s="172">
        <f t="shared" si="271"/>
        <v>-1</v>
      </c>
      <c r="FC271" s="172">
        <f t="shared" si="271"/>
        <v>-1</v>
      </c>
      <c r="FD271" s="172">
        <f t="shared" si="271"/>
        <v>-1</v>
      </c>
      <c r="FE271" s="172">
        <f t="shared" si="271"/>
        <v>-1</v>
      </c>
      <c r="FF271" s="172">
        <f t="shared" si="271"/>
        <v>-1</v>
      </c>
      <c r="FG271" s="172">
        <f t="shared" si="271"/>
        <v>-1</v>
      </c>
      <c r="FH271" s="172">
        <f t="shared" si="271"/>
        <v>-1</v>
      </c>
      <c r="FI271" s="172">
        <f t="shared" si="271"/>
        <v>-1</v>
      </c>
      <c r="FJ271" s="172">
        <f t="shared" si="271"/>
        <v>-1</v>
      </c>
      <c r="FK271" s="172">
        <f t="shared" si="271"/>
        <v>-1</v>
      </c>
      <c r="FL271" s="172">
        <f t="shared" si="271"/>
        <v>-1</v>
      </c>
      <c r="FM271" s="172">
        <f t="shared" si="271"/>
        <v>-1</v>
      </c>
      <c r="FN271" s="172">
        <f t="shared" si="271"/>
        <v>-1</v>
      </c>
      <c r="FO271" s="172">
        <f t="shared" si="271"/>
        <v>-1</v>
      </c>
      <c r="FP271" s="172">
        <f t="shared" si="271"/>
        <v>-1</v>
      </c>
      <c r="FQ271" s="172">
        <f t="shared" si="271"/>
        <v>-1</v>
      </c>
      <c r="FR271" s="172">
        <f t="shared" si="271"/>
        <v>-1</v>
      </c>
      <c r="FS271" s="172">
        <f t="shared" si="271"/>
        <v>-1</v>
      </c>
      <c r="FT271" s="172">
        <f t="shared" si="271"/>
        <v>-1</v>
      </c>
      <c r="FU271" s="172">
        <f t="shared" si="271"/>
        <v>-1</v>
      </c>
      <c r="FV271" s="172">
        <f t="shared" si="271"/>
        <v>-1</v>
      </c>
      <c r="FW271" s="172">
        <f t="shared" si="271"/>
        <v>-1</v>
      </c>
      <c r="FX271" s="172">
        <f t="shared" si="271"/>
        <v>-1</v>
      </c>
      <c r="FY271" s="172">
        <f t="shared" si="271"/>
        <v>-1</v>
      </c>
      <c r="FZ271" s="172">
        <f t="shared" si="271"/>
        <v>-1</v>
      </c>
      <c r="GA271" s="172">
        <f t="shared" si="271"/>
        <v>-1</v>
      </c>
      <c r="GB271" s="172">
        <f t="shared" si="271"/>
        <v>-1</v>
      </c>
      <c r="GC271" s="172">
        <f t="shared" si="271"/>
        <v>-1</v>
      </c>
      <c r="GD271" s="172">
        <f t="shared" si="271"/>
        <v>-1</v>
      </c>
      <c r="GE271" s="172">
        <f t="shared" si="271"/>
        <v>-1</v>
      </c>
      <c r="GF271" s="172">
        <f t="shared" si="271"/>
        <v>-1</v>
      </c>
      <c r="GG271" s="172">
        <f t="shared" si="271"/>
        <v>-1</v>
      </c>
      <c r="GH271" s="172">
        <f t="shared" si="271"/>
        <v>-1</v>
      </c>
      <c r="GI271" s="172">
        <f t="shared" si="271"/>
        <v>-1</v>
      </c>
      <c r="GJ271" s="172">
        <f t="shared" si="271"/>
        <v>-1</v>
      </c>
      <c r="GK271" s="172">
        <f t="shared" si="271"/>
        <v>-1</v>
      </c>
      <c r="GL271" s="172">
        <f t="shared" si="271"/>
        <v>-1</v>
      </c>
      <c r="GM271" s="172">
        <f t="shared" ref="GM271:GS274" si="274">IF(GM$5="Relais électromécaniques hermétiques",GM156,-1)</f>
        <v>-1</v>
      </c>
      <c r="GN271" s="172">
        <f t="shared" si="274"/>
        <v>-1</v>
      </c>
      <c r="GO271" s="172">
        <f t="shared" si="274"/>
        <v>-1</v>
      </c>
      <c r="GP271" s="172">
        <f t="shared" si="274"/>
        <v>-1</v>
      </c>
      <c r="GQ271" s="172">
        <f t="shared" si="274"/>
        <v>-1</v>
      </c>
      <c r="GR271" s="172">
        <f t="shared" si="274"/>
        <v>-1</v>
      </c>
      <c r="GS271" s="172">
        <f t="shared" si="274"/>
        <v>-1</v>
      </c>
      <c r="GT271" s="139"/>
      <c r="GU271" s="149"/>
      <c r="GV271" s="150"/>
      <c r="GW271" s="150"/>
      <c r="GX271" s="150"/>
      <c r="GY271" s="150"/>
      <c r="GZ271" s="150"/>
      <c r="HA271" s="150"/>
      <c r="HB271" s="150"/>
      <c r="HC271" s="150"/>
      <c r="HD271" s="150"/>
      <c r="HE271" s="150"/>
      <c r="HF271" s="150"/>
      <c r="HG271" s="150"/>
      <c r="HH271" s="150"/>
      <c r="HI271" s="150"/>
      <c r="HJ271" s="150"/>
      <c r="HK271" s="150"/>
      <c r="HL271" s="150"/>
      <c r="HM271" s="150"/>
      <c r="HN271" s="150"/>
      <c r="HO271" s="150"/>
      <c r="HP271" s="150"/>
      <c r="HQ271" s="150"/>
      <c r="HR271" s="150"/>
      <c r="HS271" s="150"/>
      <c r="HT271" s="150"/>
      <c r="HU271" s="150"/>
      <c r="HV271" s="150"/>
      <c r="HW271" s="150"/>
      <c r="HX271" s="150"/>
      <c r="HY271" s="150"/>
      <c r="HZ271" s="150"/>
      <c r="IA271" s="150"/>
      <c r="IB271" s="150"/>
      <c r="IC271" s="150"/>
      <c r="ID271" s="150"/>
      <c r="IE271" s="150"/>
      <c r="IF271" s="150"/>
      <c r="IG271" s="150"/>
      <c r="IH271" s="150"/>
      <c r="II271" s="150"/>
      <c r="IJ271" s="150"/>
      <c r="IK271" s="150"/>
      <c r="IL271" s="150"/>
      <c r="IM271" s="150"/>
      <c r="IN271" s="150"/>
      <c r="IO271" s="150"/>
      <c r="IP271" s="150"/>
      <c r="IQ271" s="150"/>
      <c r="IR271" s="150"/>
      <c r="IS271" s="150"/>
      <c r="IT271" s="150"/>
      <c r="IU271" s="150"/>
      <c r="IV271" s="150"/>
    </row>
    <row r="272" spans="4:256" s="172" customFormat="1" hidden="1">
      <c r="D272" s="172">
        <f t="shared" si="258"/>
        <v>-1</v>
      </c>
      <c r="E272" s="172">
        <f t="shared" si="273"/>
        <v>-1</v>
      </c>
      <c r="F272" s="172">
        <f t="shared" si="273"/>
        <v>-1</v>
      </c>
      <c r="G272" s="172">
        <f t="shared" si="273"/>
        <v>-1</v>
      </c>
      <c r="H272" s="172">
        <f t="shared" si="273"/>
        <v>-1</v>
      </c>
      <c r="I272" s="172">
        <f t="shared" si="273"/>
        <v>-1</v>
      </c>
      <c r="J272" s="172">
        <f t="shared" si="273"/>
        <v>-1</v>
      </c>
      <c r="K272" s="172">
        <f t="shared" si="273"/>
        <v>-1</v>
      </c>
      <c r="L272" s="172">
        <f t="shared" si="273"/>
        <v>-1</v>
      </c>
      <c r="M272" s="172">
        <f t="shared" si="273"/>
        <v>-1</v>
      </c>
      <c r="N272" s="172">
        <f t="shared" si="273"/>
        <v>-1</v>
      </c>
      <c r="O272" s="172">
        <f t="shared" si="273"/>
        <v>-1</v>
      </c>
      <c r="P272" s="172">
        <f t="shared" si="273"/>
        <v>-1</v>
      </c>
      <c r="Q272" s="172">
        <f t="shared" si="273"/>
        <v>-1</v>
      </c>
      <c r="R272" s="172">
        <f t="shared" si="273"/>
        <v>-1</v>
      </c>
      <c r="S272" s="172">
        <f t="shared" si="273"/>
        <v>-1</v>
      </c>
      <c r="T272" s="172">
        <f t="shared" si="273"/>
        <v>-1</v>
      </c>
      <c r="U272" s="172">
        <f t="shared" si="273"/>
        <v>-1</v>
      </c>
      <c r="V272" s="172">
        <f t="shared" si="273"/>
        <v>-1</v>
      </c>
      <c r="W272" s="172">
        <f t="shared" si="273"/>
        <v>-1</v>
      </c>
      <c r="X272" s="172">
        <f t="shared" si="273"/>
        <v>-1</v>
      </c>
      <c r="Y272" s="172">
        <f t="shared" si="273"/>
        <v>-1</v>
      </c>
      <c r="Z272" s="172">
        <f t="shared" si="273"/>
        <v>-1</v>
      </c>
      <c r="AA272" s="172">
        <f t="shared" si="273"/>
        <v>-1</v>
      </c>
      <c r="AB272" s="172">
        <f t="shared" si="273"/>
        <v>-1</v>
      </c>
      <c r="AC272" s="172">
        <f t="shared" si="273"/>
        <v>-1</v>
      </c>
      <c r="AD272" s="172">
        <f t="shared" si="273"/>
        <v>-1</v>
      </c>
      <c r="AE272" s="172">
        <f t="shared" si="273"/>
        <v>-1</v>
      </c>
      <c r="AF272" s="172">
        <f t="shared" si="273"/>
        <v>-1</v>
      </c>
      <c r="AG272" s="172">
        <f t="shared" si="273"/>
        <v>-1</v>
      </c>
      <c r="AH272" s="172">
        <f t="shared" si="273"/>
        <v>-1</v>
      </c>
      <c r="AI272" s="172">
        <f t="shared" si="273"/>
        <v>-1</v>
      </c>
      <c r="AJ272" s="172">
        <f t="shared" si="273"/>
        <v>-1</v>
      </c>
      <c r="AK272" s="172">
        <f t="shared" si="273"/>
        <v>-1</v>
      </c>
      <c r="AL272" s="172">
        <f t="shared" si="273"/>
        <v>-1</v>
      </c>
      <c r="AM272" s="172">
        <f t="shared" si="273"/>
        <v>-1</v>
      </c>
      <c r="AN272" s="172">
        <f t="shared" si="273"/>
        <v>-1</v>
      </c>
      <c r="AO272" s="172">
        <f t="shared" si="273"/>
        <v>-1</v>
      </c>
      <c r="AP272" s="172">
        <f t="shared" si="273"/>
        <v>-1</v>
      </c>
      <c r="AQ272" s="172">
        <f t="shared" si="273"/>
        <v>-1</v>
      </c>
      <c r="AR272" s="172">
        <f t="shared" si="273"/>
        <v>-1</v>
      </c>
      <c r="AS272" s="172">
        <f t="shared" si="273"/>
        <v>-1</v>
      </c>
      <c r="AT272" s="172">
        <f t="shared" si="273"/>
        <v>-1</v>
      </c>
      <c r="AU272" s="172">
        <f t="shared" si="273"/>
        <v>-1</v>
      </c>
      <c r="AV272" s="172">
        <f t="shared" si="273"/>
        <v>-1</v>
      </c>
      <c r="AW272" s="172">
        <f t="shared" si="273"/>
        <v>-1</v>
      </c>
      <c r="AX272" s="172">
        <f t="shared" si="273"/>
        <v>-1</v>
      </c>
      <c r="AY272" s="172">
        <f t="shared" si="273"/>
        <v>-1</v>
      </c>
      <c r="AZ272" s="172">
        <f t="shared" si="273"/>
        <v>-1</v>
      </c>
      <c r="BA272" s="172">
        <f t="shared" si="273"/>
        <v>-1</v>
      </c>
      <c r="BB272" s="172">
        <f t="shared" si="273"/>
        <v>-1</v>
      </c>
      <c r="BC272" s="172">
        <f t="shared" si="273"/>
        <v>-1</v>
      </c>
      <c r="BD272" s="172">
        <f t="shared" si="273"/>
        <v>-1</v>
      </c>
      <c r="BE272" s="172">
        <f t="shared" si="273"/>
        <v>-1</v>
      </c>
      <c r="BF272" s="172">
        <f t="shared" si="273"/>
        <v>-1</v>
      </c>
      <c r="BG272" s="172">
        <f t="shared" si="273"/>
        <v>-1</v>
      </c>
      <c r="BH272" s="172">
        <f t="shared" si="273"/>
        <v>-1</v>
      </c>
      <c r="BI272" s="172">
        <f t="shared" si="273"/>
        <v>-1</v>
      </c>
      <c r="BJ272" s="172">
        <f t="shared" si="273"/>
        <v>-1</v>
      </c>
      <c r="BK272" s="172">
        <f t="shared" si="273"/>
        <v>-1</v>
      </c>
      <c r="BL272" s="172">
        <f t="shared" si="273"/>
        <v>-1</v>
      </c>
      <c r="BM272" s="172">
        <f t="shared" si="273"/>
        <v>-1</v>
      </c>
      <c r="BN272" s="172">
        <f t="shared" si="273"/>
        <v>-1</v>
      </c>
      <c r="BO272" s="172">
        <f t="shared" si="273"/>
        <v>-1</v>
      </c>
      <c r="BP272" s="172">
        <f t="shared" si="273"/>
        <v>-1</v>
      </c>
      <c r="BQ272" s="172">
        <f t="shared" si="272"/>
        <v>-1</v>
      </c>
      <c r="BR272" s="172">
        <f t="shared" si="272"/>
        <v>-1</v>
      </c>
      <c r="BS272" s="172">
        <f t="shared" si="272"/>
        <v>-1</v>
      </c>
      <c r="BT272" s="172">
        <f t="shared" si="272"/>
        <v>-1</v>
      </c>
      <c r="BU272" s="172">
        <f t="shared" si="272"/>
        <v>-1</v>
      </c>
      <c r="BV272" s="172">
        <f t="shared" si="272"/>
        <v>-1</v>
      </c>
      <c r="BW272" s="172">
        <f t="shared" si="272"/>
        <v>-1</v>
      </c>
      <c r="BX272" s="172">
        <f t="shared" si="272"/>
        <v>-1</v>
      </c>
      <c r="BY272" s="172">
        <f t="shared" si="272"/>
        <v>-1</v>
      </c>
      <c r="BZ272" s="172">
        <f t="shared" si="272"/>
        <v>-1</v>
      </c>
      <c r="CA272" s="172">
        <f t="shared" si="272"/>
        <v>-1</v>
      </c>
      <c r="CB272" s="172">
        <f t="shared" si="272"/>
        <v>-1</v>
      </c>
      <c r="CC272" s="172">
        <f t="shared" si="272"/>
        <v>-1</v>
      </c>
      <c r="CD272" s="172">
        <f t="shared" si="272"/>
        <v>-1</v>
      </c>
      <c r="CE272" s="172">
        <f t="shared" si="272"/>
        <v>-1</v>
      </c>
      <c r="CF272" s="172">
        <f t="shared" si="272"/>
        <v>-1</v>
      </c>
      <c r="CG272" s="172">
        <f t="shared" si="272"/>
        <v>-1</v>
      </c>
      <c r="CH272" s="172">
        <f t="shared" si="272"/>
        <v>-1</v>
      </c>
      <c r="CI272" s="172">
        <f t="shared" si="272"/>
        <v>-1</v>
      </c>
      <c r="CJ272" s="172">
        <f t="shared" si="272"/>
        <v>-1</v>
      </c>
      <c r="CK272" s="172">
        <f t="shared" si="272"/>
        <v>-1</v>
      </c>
      <c r="CL272" s="172">
        <f t="shared" si="272"/>
        <v>-1</v>
      </c>
      <c r="CM272" s="172">
        <f t="shared" si="272"/>
        <v>-1</v>
      </c>
      <c r="CN272" s="172">
        <f t="shared" si="272"/>
        <v>-1</v>
      </c>
      <c r="CO272" s="172">
        <f t="shared" si="272"/>
        <v>-1</v>
      </c>
      <c r="CP272" s="172">
        <f t="shared" si="272"/>
        <v>-1</v>
      </c>
      <c r="CQ272" s="172">
        <f t="shared" si="272"/>
        <v>-1</v>
      </c>
      <c r="CR272" s="172">
        <f t="shared" si="272"/>
        <v>-1</v>
      </c>
      <c r="CS272" s="172">
        <f t="shared" si="272"/>
        <v>-1</v>
      </c>
      <c r="CT272" s="172">
        <f t="shared" si="272"/>
        <v>-1</v>
      </c>
      <c r="CU272" s="172">
        <f t="shared" si="272"/>
        <v>-1</v>
      </c>
      <c r="CV272" s="172">
        <f t="shared" si="272"/>
        <v>-1</v>
      </c>
      <c r="CW272" s="172">
        <f t="shared" si="272"/>
        <v>-1</v>
      </c>
      <c r="CX272" s="172">
        <f t="shared" si="272"/>
        <v>-1</v>
      </c>
      <c r="CY272" s="172">
        <f t="shared" si="272"/>
        <v>-1</v>
      </c>
      <c r="CZ272" s="172">
        <f t="shared" si="272"/>
        <v>-1</v>
      </c>
      <c r="DA272" s="172">
        <f t="shared" si="272"/>
        <v>-1</v>
      </c>
      <c r="DB272" s="172">
        <f t="shared" si="272"/>
        <v>-1</v>
      </c>
      <c r="DC272" s="172">
        <f t="shared" si="272"/>
        <v>-1</v>
      </c>
      <c r="DD272" s="172">
        <f t="shared" si="272"/>
        <v>-1</v>
      </c>
      <c r="DE272" s="172">
        <f t="shared" si="272"/>
        <v>-1</v>
      </c>
      <c r="DF272" s="172">
        <f t="shared" si="272"/>
        <v>-1</v>
      </c>
      <c r="DG272" s="172">
        <f t="shared" si="272"/>
        <v>-1</v>
      </c>
      <c r="DH272" s="172">
        <f t="shared" si="272"/>
        <v>-1</v>
      </c>
      <c r="DI272" s="172">
        <f t="shared" si="272"/>
        <v>-1</v>
      </c>
      <c r="DJ272" s="172">
        <f t="shared" si="272"/>
        <v>-1</v>
      </c>
      <c r="DK272" s="172">
        <f t="shared" si="272"/>
        <v>-1</v>
      </c>
      <c r="DL272" s="172">
        <f t="shared" si="272"/>
        <v>-1</v>
      </c>
      <c r="DM272" s="172">
        <f t="shared" si="272"/>
        <v>-1</v>
      </c>
      <c r="DN272" s="172">
        <f t="shared" si="272"/>
        <v>-1</v>
      </c>
      <c r="DO272" s="172">
        <f t="shared" si="272"/>
        <v>-1</v>
      </c>
      <c r="DP272" s="172">
        <f t="shared" si="272"/>
        <v>-1</v>
      </c>
      <c r="DQ272" s="172">
        <f t="shared" si="272"/>
        <v>-1</v>
      </c>
      <c r="DR272" s="172">
        <f t="shared" si="272"/>
        <v>-1</v>
      </c>
      <c r="DS272" s="172">
        <f t="shared" si="272"/>
        <v>-1</v>
      </c>
      <c r="DT272" s="172">
        <f t="shared" si="272"/>
        <v>-1</v>
      </c>
      <c r="DU272" s="172">
        <f t="shared" si="272"/>
        <v>-1</v>
      </c>
      <c r="DV272" s="172">
        <f t="shared" si="272"/>
        <v>-1</v>
      </c>
      <c r="DW272" s="172">
        <f t="shared" si="272"/>
        <v>-1</v>
      </c>
      <c r="DX272" s="172">
        <f t="shared" si="272"/>
        <v>-1</v>
      </c>
      <c r="DY272" s="172">
        <f t="shared" si="272"/>
        <v>-1</v>
      </c>
      <c r="DZ272" s="172">
        <f t="shared" si="272"/>
        <v>-1</v>
      </c>
      <c r="EA272" s="172">
        <f t="shared" si="272"/>
        <v>-1</v>
      </c>
      <c r="EB272" s="172">
        <f t="shared" ref="EB272:GM275" si="275">IF(EB$5="Relais électromécaniques hermétiques",EB157,-1)</f>
        <v>-1</v>
      </c>
      <c r="EC272" s="172">
        <f t="shared" si="275"/>
        <v>-1</v>
      </c>
      <c r="ED272" s="172">
        <f t="shared" si="275"/>
        <v>-1</v>
      </c>
      <c r="EE272" s="172">
        <f t="shared" si="275"/>
        <v>-1</v>
      </c>
      <c r="EF272" s="172">
        <f t="shared" si="275"/>
        <v>-1</v>
      </c>
      <c r="EG272" s="172">
        <f t="shared" si="275"/>
        <v>-1</v>
      </c>
      <c r="EH272" s="172">
        <f t="shared" si="275"/>
        <v>-1</v>
      </c>
      <c r="EI272" s="172">
        <f t="shared" si="275"/>
        <v>-1</v>
      </c>
      <c r="EJ272" s="172">
        <f t="shared" si="275"/>
        <v>-1</v>
      </c>
      <c r="EK272" s="172">
        <f t="shared" si="275"/>
        <v>-1</v>
      </c>
      <c r="EL272" s="172">
        <f t="shared" si="275"/>
        <v>-1</v>
      </c>
      <c r="EM272" s="172">
        <f t="shared" si="275"/>
        <v>-1</v>
      </c>
      <c r="EN272" s="172">
        <f t="shared" si="275"/>
        <v>-1</v>
      </c>
      <c r="EO272" s="172">
        <f t="shared" si="275"/>
        <v>-1</v>
      </c>
      <c r="EP272" s="172">
        <f t="shared" si="275"/>
        <v>-1</v>
      </c>
      <c r="EQ272" s="172">
        <f t="shared" si="275"/>
        <v>-1</v>
      </c>
      <c r="ER272" s="172">
        <f t="shared" si="275"/>
        <v>-1</v>
      </c>
      <c r="ES272" s="172">
        <f t="shared" si="275"/>
        <v>-1</v>
      </c>
      <c r="ET272" s="172">
        <f t="shared" si="275"/>
        <v>-1</v>
      </c>
      <c r="EU272" s="172">
        <f t="shared" si="275"/>
        <v>-1</v>
      </c>
      <c r="EV272" s="172">
        <f t="shared" si="275"/>
        <v>-1</v>
      </c>
      <c r="EW272" s="172">
        <f t="shared" si="275"/>
        <v>-1</v>
      </c>
      <c r="EX272" s="172">
        <f t="shared" si="275"/>
        <v>-1</v>
      </c>
      <c r="EY272" s="172">
        <f t="shared" si="275"/>
        <v>-1</v>
      </c>
      <c r="EZ272" s="172">
        <f t="shared" si="275"/>
        <v>-1</v>
      </c>
      <c r="FA272" s="172">
        <f t="shared" si="275"/>
        <v>-1</v>
      </c>
      <c r="FB272" s="172">
        <f t="shared" si="275"/>
        <v>-1</v>
      </c>
      <c r="FC272" s="172">
        <f t="shared" si="275"/>
        <v>-1</v>
      </c>
      <c r="FD272" s="172">
        <f t="shared" si="275"/>
        <v>-1</v>
      </c>
      <c r="FE272" s="172">
        <f t="shared" si="275"/>
        <v>-1</v>
      </c>
      <c r="FF272" s="172">
        <f t="shared" si="275"/>
        <v>-1</v>
      </c>
      <c r="FG272" s="172">
        <f t="shared" si="275"/>
        <v>-1</v>
      </c>
      <c r="FH272" s="172">
        <f t="shared" si="275"/>
        <v>-1</v>
      </c>
      <c r="FI272" s="172">
        <f t="shared" si="275"/>
        <v>-1</v>
      </c>
      <c r="FJ272" s="172">
        <f t="shared" si="275"/>
        <v>-1</v>
      </c>
      <c r="FK272" s="172">
        <f t="shared" si="275"/>
        <v>-1</v>
      </c>
      <c r="FL272" s="172">
        <f t="shared" si="275"/>
        <v>-1</v>
      </c>
      <c r="FM272" s="172">
        <f t="shared" si="275"/>
        <v>-1</v>
      </c>
      <c r="FN272" s="172">
        <f t="shared" si="275"/>
        <v>-1</v>
      </c>
      <c r="FO272" s="172">
        <f t="shared" si="275"/>
        <v>-1</v>
      </c>
      <c r="FP272" s="172">
        <f t="shared" si="275"/>
        <v>-1</v>
      </c>
      <c r="FQ272" s="172">
        <f t="shared" si="275"/>
        <v>-1</v>
      </c>
      <c r="FR272" s="172">
        <f t="shared" si="275"/>
        <v>-1</v>
      </c>
      <c r="FS272" s="172">
        <f t="shared" si="275"/>
        <v>-1</v>
      </c>
      <c r="FT272" s="172">
        <f t="shared" si="275"/>
        <v>-1</v>
      </c>
      <c r="FU272" s="172">
        <f t="shared" si="275"/>
        <v>-1</v>
      </c>
      <c r="FV272" s="172">
        <f t="shared" si="275"/>
        <v>-1</v>
      </c>
      <c r="FW272" s="172">
        <f t="shared" si="275"/>
        <v>-1</v>
      </c>
      <c r="FX272" s="172">
        <f t="shared" si="275"/>
        <v>-1</v>
      </c>
      <c r="FY272" s="172">
        <f t="shared" si="275"/>
        <v>-1</v>
      </c>
      <c r="FZ272" s="172">
        <f t="shared" si="275"/>
        <v>-1</v>
      </c>
      <c r="GA272" s="172">
        <f t="shared" si="275"/>
        <v>-1</v>
      </c>
      <c r="GB272" s="172">
        <f t="shared" si="275"/>
        <v>-1</v>
      </c>
      <c r="GC272" s="172">
        <f t="shared" si="275"/>
        <v>-1</v>
      </c>
      <c r="GD272" s="172">
        <f t="shared" si="275"/>
        <v>-1</v>
      </c>
      <c r="GE272" s="172">
        <f t="shared" si="275"/>
        <v>-1</v>
      </c>
      <c r="GF272" s="172">
        <f t="shared" si="275"/>
        <v>-1</v>
      </c>
      <c r="GG272" s="172">
        <f t="shared" si="275"/>
        <v>-1</v>
      </c>
      <c r="GH272" s="172">
        <f t="shared" si="275"/>
        <v>-1</v>
      </c>
      <c r="GI272" s="172">
        <f t="shared" si="275"/>
        <v>-1</v>
      </c>
      <c r="GJ272" s="172">
        <f t="shared" si="275"/>
        <v>-1</v>
      </c>
      <c r="GK272" s="172">
        <f t="shared" si="275"/>
        <v>-1</v>
      </c>
      <c r="GL272" s="172">
        <f t="shared" si="275"/>
        <v>-1</v>
      </c>
      <c r="GM272" s="172">
        <f t="shared" si="275"/>
        <v>-1</v>
      </c>
      <c r="GN272" s="172">
        <f t="shared" si="274"/>
        <v>-1</v>
      </c>
      <c r="GO272" s="172">
        <f t="shared" si="274"/>
        <v>-1</v>
      </c>
      <c r="GP272" s="172">
        <f t="shared" si="274"/>
        <v>-1</v>
      </c>
      <c r="GQ272" s="172">
        <f t="shared" si="274"/>
        <v>-1</v>
      </c>
      <c r="GR272" s="172">
        <f t="shared" si="274"/>
        <v>-1</v>
      </c>
      <c r="GS272" s="172">
        <f t="shared" si="274"/>
        <v>-1</v>
      </c>
      <c r="GT272" s="139"/>
      <c r="GU272" s="149"/>
      <c r="GV272" s="150"/>
      <c r="GW272" s="150"/>
      <c r="GX272" s="150"/>
      <c r="GY272" s="150"/>
      <c r="GZ272" s="150"/>
      <c r="HA272" s="150"/>
      <c r="HB272" s="150"/>
      <c r="HC272" s="150"/>
      <c r="HD272" s="150"/>
      <c r="HE272" s="150"/>
      <c r="HF272" s="150"/>
      <c r="HG272" s="150"/>
      <c r="HH272" s="150"/>
      <c r="HI272" s="150"/>
      <c r="HJ272" s="150"/>
      <c r="HK272" s="150"/>
      <c r="HL272" s="150"/>
      <c r="HM272" s="150"/>
      <c r="HN272" s="150"/>
      <c r="HO272" s="150"/>
      <c r="HP272" s="150"/>
      <c r="HQ272" s="150"/>
      <c r="HR272" s="150"/>
      <c r="HS272" s="150"/>
      <c r="HT272" s="150"/>
      <c r="HU272" s="150"/>
      <c r="HV272" s="150"/>
      <c r="HW272" s="150"/>
      <c r="HX272" s="150"/>
      <c r="HY272" s="150"/>
      <c r="HZ272" s="150"/>
      <c r="IA272" s="150"/>
      <c r="IB272" s="150"/>
      <c r="IC272" s="150"/>
      <c r="ID272" s="150"/>
      <c r="IE272" s="150"/>
      <c r="IF272" s="150"/>
      <c r="IG272" s="150"/>
      <c r="IH272" s="150"/>
      <c r="II272" s="150"/>
      <c r="IJ272" s="150"/>
      <c r="IK272" s="150"/>
      <c r="IL272" s="150"/>
      <c r="IM272" s="150"/>
      <c r="IN272" s="150"/>
      <c r="IO272" s="150"/>
      <c r="IP272" s="150"/>
      <c r="IQ272" s="150"/>
      <c r="IR272" s="150"/>
      <c r="IS272" s="150"/>
      <c r="IT272" s="150"/>
      <c r="IU272" s="150"/>
      <c r="IV272" s="150"/>
    </row>
    <row r="273" spans="4:256" s="172" customFormat="1" hidden="1">
      <c r="D273" s="172">
        <f t="shared" si="258"/>
        <v>-1</v>
      </c>
      <c r="E273" s="172">
        <f t="shared" si="273"/>
        <v>-1</v>
      </c>
      <c r="F273" s="172">
        <f t="shared" si="273"/>
        <v>-1</v>
      </c>
      <c r="G273" s="172">
        <f t="shared" si="273"/>
        <v>-1</v>
      </c>
      <c r="H273" s="172">
        <f t="shared" si="273"/>
        <v>-1</v>
      </c>
      <c r="I273" s="172">
        <f t="shared" si="273"/>
        <v>-1</v>
      </c>
      <c r="J273" s="172">
        <f t="shared" si="273"/>
        <v>-1</v>
      </c>
      <c r="K273" s="172">
        <f t="shared" si="273"/>
        <v>-1</v>
      </c>
      <c r="L273" s="172">
        <f t="shared" si="273"/>
        <v>-1</v>
      </c>
      <c r="M273" s="172">
        <f t="shared" si="273"/>
        <v>-1</v>
      </c>
      <c r="N273" s="172">
        <f t="shared" si="273"/>
        <v>-1</v>
      </c>
      <c r="O273" s="172">
        <f t="shared" si="273"/>
        <v>-1</v>
      </c>
      <c r="P273" s="172">
        <f t="shared" si="273"/>
        <v>-1</v>
      </c>
      <c r="Q273" s="172">
        <f t="shared" si="273"/>
        <v>-1</v>
      </c>
      <c r="R273" s="172">
        <f t="shared" si="273"/>
        <v>-1</v>
      </c>
      <c r="S273" s="172">
        <f t="shared" si="273"/>
        <v>-1</v>
      </c>
      <c r="T273" s="172">
        <f t="shared" si="273"/>
        <v>-1</v>
      </c>
      <c r="U273" s="172">
        <f t="shared" si="273"/>
        <v>-1</v>
      </c>
      <c r="V273" s="172">
        <f t="shared" si="273"/>
        <v>-1</v>
      </c>
      <c r="W273" s="172">
        <f t="shared" si="273"/>
        <v>-1</v>
      </c>
      <c r="X273" s="172">
        <f t="shared" si="273"/>
        <v>-1</v>
      </c>
      <c r="Y273" s="172">
        <f t="shared" si="273"/>
        <v>-1</v>
      </c>
      <c r="Z273" s="172">
        <f t="shared" si="273"/>
        <v>-1</v>
      </c>
      <c r="AA273" s="172">
        <f t="shared" si="273"/>
        <v>-1</v>
      </c>
      <c r="AB273" s="172">
        <f t="shared" si="273"/>
        <v>-1</v>
      </c>
      <c r="AC273" s="172">
        <f t="shared" si="273"/>
        <v>-1</v>
      </c>
      <c r="AD273" s="172">
        <f t="shared" si="273"/>
        <v>-1</v>
      </c>
      <c r="AE273" s="172">
        <f t="shared" si="273"/>
        <v>-1</v>
      </c>
      <c r="AF273" s="172">
        <f t="shared" si="273"/>
        <v>-1</v>
      </c>
      <c r="AG273" s="172">
        <f t="shared" si="273"/>
        <v>-1</v>
      </c>
      <c r="AH273" s="172">
        <f t="shared" si="273"/>
        <v>-1</v>
      </c>
      <c r="AI273" s="172">
        <f t="shared" si="273"/>
        <v>-1</v>
      </c>
      <c r="AJ273" s="172">
        <f t="shared" si="273"/>
        <v>-1</v>
      </c>
      <c r="AK273" s="172">
        <f t="shared" si="273"/>
        <v>-1</v>
      </c>
      <c r="AL273" s="172">
        <f t="shared" si="273"/>
        <v>-1</v>
      </c>
      <c r="AM273" s="172">
        <f t="shared" si="273"/>
        <v>-1</v>
      </c>
      <c r="AN273" s="172">
        <f t="shared" si="273"/>
        <v>-1</v>
      </c>
      <c r="AO273" s="172">
        <f t="shared" si="273"/>
        <v>-1</v>
      </c>
      <c r="AP273" s="172">
        <f t="shared" si="273"/>
        <v>-1</v>
      </c>
      <c r="AQ273" s="172">
        <f t="shared" si="273"/>
        <v>-1</v>
      </c>
      <c r="AR273" s="172">
        <f t="shared" si="273"/>
        <v>-1</v>
      </c>
      <c r="AS273" s="172">
        <f t="shared" si="273"/>
        <v>-1</v>
      </c>
      <c r="AT273" s="172">
        <f t="shared" si="273"/>
        <v>-1</v>
      </c>
      <c r="AU273" s="172">
        <f t="shared" si="273"/>
        <v>-1</v>
      </c>
      <c r="AV273" s="172">
        <f t="shared" si="273"/>
        <v>-1</v>
      </c>
      <c r="AW273" s="172">
        <f t="shared" si="273"/>
        <v>-1</v>
      </c>
      <c r="AX273" s="172">
        <f t="shared" si="273"/>
        <v>-1</v>
      </c>
      <c r="AY273" s="172">
        <f t="shared" si="273"/>
        <v>-1</v>
      </c>
      <c r="AZ273" s="172">
        <f t="shared" si="273"/>
        <v>-1</v>
      </c>
      <c r="BA273" s="172">
        <f t="shared" si="273"/>
        <v>-1</v>
      </c>
      <c r="BB273" s="172">
        <f t="shared" si="273"/>
        <v>-1</v>
      </c>
      <c r="BC273" s="172">
        <f t="shared" si="273"/>
        <v>-1</v>
      </c>
      <c r="BD273" s="172">
        <f t="shared" si="273"/>
        <v>-1</v>
      </c>
      <c r="BE273" s="172">
        <f t="shared" si="273"/>
        <v>-1</v>
      </c>
      <c r="BF273" s="172">
        <f t="shared" si="273"/>
        <v>-1</v>
      </c>
      <c r="BG273" s="172">
        <f t="shared" si="273"/>
        <v>-1</v>
      </c>
      <c r="BH273" s="172">
        <f t="shared" si="273"/>
        <v>-1</v>
      </c>
      <c r="BI273" s="172">
        <f t="shared" si="273"/>
        <v>-1</v>
      </c>
      <c r="BJ273" s="172">
        <f t="shared" si="273"/>
        <v>-1</v>
      </c>
      <c r="BK273" s="172">
        <f t="shared" si="273"/>
        <v>-1</v>
      </c>
      <c r="BL273" s="172">
        <f t="shared" si="273"/>
        <v>-1</v>
      </c>
      <c r="BM273" s="172">
        <f t="shared" si="273"/>
        <v>-1</v>
      </c>
      <c r="BN273" s="172">
        <f t="shared" si="273"/>
        <v>-1</v>
      </c>
      <c r="BO273" s="172">
        <f t="shared" si="273"/>
        <v>-1</v>
      </c>
      <c r="BP273" s="172">
        <f t="shared" ref="BP273:EA276" si="276">IF(BP$5="Relais électromécaniques hermétiques",BP158,-1)</f>
        <v>-1</v>
      </c>
      <c r="BQ273" s="172">
        <f t="shared" si="276"/>
        <v>-1</v>
      </c>
      <c r="BR273" s="172">
        <f t="shared" si="276"/>
        <v>-1</v>
      </c>
      <c r="BS273" s="172">
        <f t="shared" si="276"/>
        <v>-1</v>
      </c>
      <c r="BT273" s="172">
        <f t="shared" si="276"/>
        <v>-1</v>
      </c>
      <c r="BU273" s="172">
        <f t="shared" si="276"/>
        <v>-1</v>
      </c>
      <c r="BV273" s="172">
        <f t="shared" si="276"/>
        <v>-1</v>
      </c>
      <c r="BW273" s="172">
        <f t="shared" si="276"/>
        <v>-1</v>
      </c>
      <c r="BX273" s="172">
        <f t="shared" si="276"/>
        <v>-1</v>
      </c>
      <c r="BY273" s="172">
        <f t="shared" si="276"/>
        <v>-1</v>
      </c>
      <c r="BZ273" s="172">
        <f t="shared" si="276"/>
        <v>-1</v>
      </c>
      <c r="CA273" s="172">
        <f t="shared" si="276"/>
        <v>-1</v>
      </c>
      <c r="CB273" s="172">
        <f t="shared" si="276"/>
        <v>-1</v>
      </c>
      <c r="CC273" s="172">
        <f t="shared" si="276"/>
        <v>-1</v>
      </c>
      <c r="CD273" s="172">
        <f t="shared" si="276"/>
        <v>-1</v>
      </c>
      <c r="CE273" s="172">
        <f t="shared" si="276"/>
        <v>-1</v>
      </c>
      <c r="CF273" s="172">
        <f t="shared" si="276"/>
        <v>-1</v>
      </c>
      <c r="CG273" s="172">
        <f t="shared" si="276"/>
        <v>-1</v>
      </c>
      <c r="CH273" s="172">
        <f t="shared" si="276"/>
        <v>-1</v>
      </c>
      <c r="CI273" s="172">
        <f t="shared" si="276"/>
        <v>-1</v>
      </c>
      <c r="CJ273" s="172">
        <f t="shared" si="276"/>
        <v>-1</v>
      </c>
      <c r="CK273" s="172">
        <f t="shared" si="276"/>
        <v>-1</v>
      </c>
      <c r="CL273" s="172">
        <f t="shared" si="276"/>
        <v>-1</v>
      </c>
      <c r="CM273" s="172">
        <f t="shared" si="276"/>
        <v>-1</v>
      </c>
      <c r="CN273" s="172">
        <f t="shared" si="276"/>
        <v>-1</v>
      </c>
      <c r="CO273" s="172">
        <f t="shared" si="276"/>
        <v>-1</v>
      </c>
      <c r="CP273" s="172">
        <f t="shared" si="276"/>
        <v>-1</v>
      </c>
      <c r="CQ273" s="172">
        <f t="shared" si="276"/>
        <v>-1</v>
      </c>
      <c r="CR273" s="172">
        <f t="shared" si="276"/>
        <v>-1</v>
      </c>
      <c r="CS273" s="172">
        <f t="shared" si="276"/>
        <v>-1</v>
      </c>
      <c r="CT273" s="172">
        <f t="shared" si="276"/>
        <v>-1</v>
      </c>
      <c r="CU273" s="172">
        <f t="shared" si="276"/>
        <v>-1</v>
      </c>
      <c r="CV273" s="172">
        <f t="shared" si="276"/>
        <v>-1</v>
      </c>
      <c r="CW273" s="172">
        <f t="shared" si="276"/>
        <v>-1</v>
      </c>
      <c r="CX273" s="172">
        <f t="shared" si="276"/>
        <v>-1</v>
      </c>
      <c r="CY273" s="172">
        <f t="shared" si="276"/>
        <v>-1</v>
      </c>
      <c r="CZ273" s="172">
        <f t="shared" si="276"/>
        <v>-1</v>
      </c>
      <c r="DA273" s="172">
        <f t="shared" si="276"/>
        <v>-1</v>
      </c>
      <c r="DB273" s="172">
        <f t="shared" si="276"/>
        <v>-1</v>
      </c>
      <c r="DC273" s="172">
        <f t="shared" si="276"/>
        <v>-1</v>
      </c>
      <c r="DD273" s="172">
        <f t="shared" si="276"/>
        <v>-1</v>
      </c>
      <c r="DE273" s="172">
        <f t="shared" si="276"/>
        <v>-1</v>
      </c>
      <c r="DF273" s="172">
        <f t="shared" si="276"/>
        <v>-1</v>
      </c>
      <c r="DG273" s="172">
        <f t="shared" si="276"/>
        <v>-1</v>
      </c>
      <c r="DH273" s="172">
        <f t="shared" si="276"/>
        <v>-1</v>
      </c>
      <c r="DI273" s="172">
        <f t="shared" si="276"/>
        <v>-1</v>
      </c>
      <c r="DJ273" s="172">
        <f t="shared" si="276"/>
        <v>-1</v>
      </c>
      <c r="DK273" s="172">
        <f t="shared" si="276"/>
        <v>-1</v>
      </c>
      <c r="DL273" s="172">
        <f t="shared" si="276"/>
        <v>-1</v>
      </c>
      <c r="DM273" s="172">
        <f t="shared" si="276"/>
        <v>-1</v>
      </c>
      <c r="DN273" s="172">
        <f t="shared" si="276"/>
        <v>-1</v>
      </c>
      <c r="DO273" s="172">
        <f t="shared" si="276"/>
        <v>-1</v>
      </c>
      <c r="DP273" s="172">
        <f t="shared" si="276"/>
        <v>-1</v>
      </c>
      <c r="DQ273" s="172">
        <f t="shared" si="276"/>
        <v>-1</v>
      </c>
      <c r="DR273" s="172">
        <f t="shared" si="276"/>
        <v>-1</v>
      </c>
      <c r="DS273" s="172">
        <f t="shared" si="276"/>
        <v>-1</v>
      </c>
      <c r="DT273" s="172">
        <f t="shared" si="276"/>
        <v>-1</v>
      </c>
      <c r="DU273" s="172">
        <f t="shared" si="276"/>
        <v>-1</v>
      </c>
      <c r="DV273" s="172">
        <f t="shared" si="276"/>
        <v>-1</v>
      </c>
      <c r="DW273" s="172">
        <f t="shared" si="276"/>
        <v>-1</v>
      </c>
      <c r="DX273" s="172">
        <f t="shared" si="276"/>
        <v>-1</v>
      </c>
      <c r="DY273" s="172">
        <f t="shared" si="276"/>
        <v>-1</v>
      </c>
      <c r="DZ273" s="172">
        <f t="shared" si="276"/>
        <v>-1</v>
      </c>
      <c r="EA273" s="172">
        <f t="shared" si="276"/>
        <v>-1</v>
      </c>
      <c r="EB273" s="172">
        <f t="shared" si="275"/>
        <v>-1</v>
      </c>
      <c r="EC273" s="172">
        <f t="shared" si="275"/>
        <v>-1</v>
      </c>
      <c r="ED273" s="172">
        <f t="shared" si="275"/>
        <v>-1</v>
      </c>
      <c r="EE273" s="172">
        <f t="shared" si="275"/>
        <v>-1</v>
      </c>
      <c r="EF273" s="172">
        <f t="shared" si="275"/>
        <v>-1</v>
      </c>
      <c r="EG273" s="172">
        <f t="shared" si="275"/>
        <v>-1</v>
      </c>
      <c r="EH273" s="172">
        <f t="shared" si="275"/>
        <v>-1</v>
      </c>
      <c r="EI273" s="172">
        <f t="shared" si="275"/>
        <v>-1</v>
      </c>
      <c r="EJ273" s="172">
        <f t="shared" si="275"/>
        <v>-1</v>
      </c>
      <c r="EK273" s="172">
        <f t="shared" si="275"/>
        <v>-1</v>
      </c>
      <c r="EL273" s="172">
        <f t="shared" si="275"/>
        <v>-1</v>
      </c>
      <c r="EM273" s="172">
        <f t="shared" si="275"/>
        <v>-1</v>
      </c>
      <c r="EN273" s="172">
        <f t="shared" si="275"/>
        <v>-1</v>
      </c>
      <c r="EO273" s="172">
        <f t="shared" si="275"/>
        <v>-1</v>
      </c>
      <c r="EP273" s="172">
        <f t="shared" si="275"/>
        <v>-1</v>
      </c>
      <c r="EQ273" s="172">
        <f t="shared" si="275"/>
        <v>-1</v>
      </c>
      <c r="ER273" s="172">
        <f t="shared" si="275"/>
        <v>-1</v>
      </c>
      <c r="ES273" s="172">
        <f t="shared" si="275"/>
        <v>-1</v>
      </c>
      <c r="ET273" s="172">
        <f t="shared" si="275"/>
        <v>-1</v>
      </c>
      <c r="EU273" s="172">
        <f t="shared" si="275"/>
        <v>-1</v>
      </c>
      <c r="EV273" s="172">
        <f t="shared" si="275"/>
        <v>-1</v>
      </c>
      <c r="EW273" s="172">
        <f t="shared" si="275"/>
        <v>-1</v>
      </c>
      <c r="EX273" s="172">
        <f t="shared" si="275"/>
        <v>-1</v>
      </c>
      <c r="EY273" s="172">
        <f t="shared" si="275"/>
        <v>-1</v>
      </c>
      <c r="EZ273" s="172">
        <f t="shared" si="275"/>
        <v>-1</v>
      </c>
      <c r="FA273" s="172">
        <f t="shared" si="275"/>
        <v>-1</v>
      </c>
      <c r="FB273" s="172">
        <f t="shared" si="275"/>
        <v>-1</v>
      </c>
      <c r="FC273" s="172">
        <f t="shared" si="275"/>
        <v>-1</v>
      </c>
      <c r="FD273" s="172">
        <f t="shared" si="275"/>
        <v>-1</v>
      </c>
      <c r="FE273" s="172">
        <f t="shared" si="275"/>
        <v>-1</v>
      </c>
      <c r="FF273" s="172">
        <f t="shared" si="275"/>
        <v>-1</v>
      </c>
      <c r="FG273" s="172">
        <f t="shared" si="275"/>
        <v>-1</v>
      </c>
      <c r="FH273" s="172">
        <f t="shared" si="275"/>
        <v>-1</v>
      </c>
      <c r="FI273" s="172">
        <f t="shared" si="275"/>
        <v>-1</v>
      </c>
      <c r="FJ273" s="172">
        <f t="shared" si="275"/>
        <v>-1</v>
      </c>
      <c r="FK273" s="172">
        <f t="shared" si="275"/>
        <v>-1</v>
      </c>
      <c r="FL273" s="172">
        <f t="shared" si="275"/>
        <v>-1</v>
      </c>
      <c r="FM273" s="172">
        <f t="shared" si="275"/>
        <v>-1</v>
      </c>
      <c r="FN273" s="172">
        <f t="shared" si="275"/>
        <v>-1</v>
      </c>
      <c r="FO273" s="172">
        <f t="shared" si="275"/>
        <v>-1</v>
      </c>
      <c r="FP273" s="172">
        <f t="shared" si="275"/>
        <v>-1</v>
      </c>
      <c r="FQ273" s="172">
        <f t="shared" si="275"/>
        <v>-1</v>
      </c>
      <c r="FR273" s="172">
        <f t="shared" si="275"/>
        <v>-1</v>
      </c>
      <c r="FS273" s="172">
        <f t="shared" si="275"/>
        <v>-1</v>
      </c>
      <c r="FT273" s="172">
        <f t="shared" si="275"/>
        <v>-1</v>
      </c>
      <c r="FU273" s="172">
        <f t="shared" si="275"/>
        <v>-1</v>
      </c>
      <c r="FV273" s="172">
        <f t="shared" si="275"/>
        <v>-1</v>
      </c>
      <c r="FW273" s="172">
        <f t="shared" si="275"/>
        <v>-1</v>
      </c>
      <c r="FX273" s="172">
        <f t="shared" si="275"/>
        <v>-1</v>
      </c>
      <c r="FY273" s="172">
        <f t="shared" si="275"/>
        <v>-1</v>
      </c>
      <c r="FZ273" s="172">
        <f t="shared" si="275"/>
        <v>-1</v>
      </c>
      <c r="GA273" s="172">
        <f t="shared" si="275"/>
        <v>-1</v>
      </c>
      <c r="GB273" s="172">
        <f t="shared" si="275"/>
        <v>-1</v>
      </c>
      <c r="GC273" s="172">
        <f t="shared" si="275"/>
        <v>-1</v>
      </c>
      <c r="GD273" s="172">
        <f t="shared" si="275"/>
        <v>-1</v>
      </c>
      <c r="GE273" s="172">
        <f t="shared" si="275"/>
        <v>-1</v>
      </c>
      <c r="GF273" s="172">
        <f t="shared" si="275"/>
        <v>-1</v>
      </c>
      <c r="GG273" s="172">
        <f t="shared" si="275"/>
        <v>-1</v>
      </c>
      <c r="GH273" s="172">
        <f t="shared" si="275"/>
        <v>-1</v>
      </c>
      <c r="GI273" s="172">
        <f t="shared" si="275"/>
        <v>-1</v>
      </c>
      <c r="GJ273" s="172">
        <f t="shared" si="275"/>
        <v>-1</v>
      </c>
      <c r="GK273" s="172">
        <f t="shared" si="275"/>
        <v>-1</v>
      </c>
      <c r="GL273" s="172">
        <f t="shared" si="275"/>
        <v>-1</v>
      </c>
      <c r="GM273" s="172">
        <f t="shared" si="275"/>
        <v>-1</v>
      </c>
      <c r="GN273" s="172">
        <f t="shared" si="274"/>
        <v>-1</v>
      </c>
      <c r="GO273" s="172">
        <f t="shared" si="274"/>
        <v>-1</v>
      </c>
      <c r="GP273" s="172">
        <f t="shared" si="274"/>
        <v>-1</v>
      </c>
      <c r="GQ273" s="172">
        <f t="shared" si="274"/>
        <v>-1</v>
      </c>
      <c r="GR273" s="172">
        <f t="shared" si="274"/>
        <v>-1</v>
      </c>
      <c r="GS273" s="172">
        <f t="shared" si="274"/>
        <v>-1</v>
      </c>
      <c r="GT273" s="139"/>
      <c r="GU273" s="149"/>
      <c r="GV273" s="150"/>
      <c r="GW273" s="150"/>
      <c r="GX273" s="150"/>
      <c r="GY273" s="150"/>
      <c r="GZ273" s="150"/>
      <c r="HA273" s="150"/>
      <c r="HB273" s="150"/>
      <c r="HC273" s="150"/>
      <c r="HD273" s="150"/>
      <c r="HE273" s="150"/>
      <c r="HF273" s="150"/>
      <c r="HG273" s="150"/>
      <c r="HH273" s="150"/>
      <c r="HI273" s="150"/>
      <c r="HJ273" s="150"/>
      <c r="HK273" s="150"/>
      <c r="HL273" s="150"/>
      <c r="HM273" s="150"/>
      <c r="HN273" s="150"/>
      <c r="HO273" s="150"/>
      <c r="HP273" s="150"/>
      <c r="HQ273" s="150"/>
      <c r="HR273" s="150"/>
      <c r="HS273" s="150"/>
      <c r="HT273" s="150"/>
      <c r="HU273" s="150"/>
      <c r="HV273" s="150"/>
      <c r="HW273" s="150"/>
      <c r="HX273" s="150"/>
      <c r="HY273" s="150"/>
      <c r="HZ273" s="150"/>
      <c r="IA273" s="150"/>
      <c r="IB273" s="150"/>
      <c r="IC273" s="150"/>
      <c r="ID273" s="150"/>
      <c r="IE273" s="150"/>
      <c r="IF273" s="150"/>
      <c r="IG273" s="150"/>
      <c r="IH273" s="150"/>
      <c r="II273" s="150"/>
      <c r="IJ273" s="150"/>
      <c r="IK273" s="150"/>
      <c r="IL273" s="150"/>
      <c r="IM273" s="150"/>
      <c r="IN273" s="150"/>
      <c r="IO273" s="150"/>
      <c r="IP273" s="150"/>
      <c r="IQ273" s="150"/>
      <c r="IR273" s="150"/>
      <c r="IS273" s="150"/>
      <c r="IT273" s="150"/>
      <c r="IU273" s="150"/>
      <c r="IV273" s="150"/>
    </row>
    <row r="274" spans="4:256" s="172" customFormat="1" hidden="1">
      <c r="D274" s="172">
        <f t="shared" si="258"/>
        <v>-1</v>
      </c>
      <c r="E274" s="172">
        <f t="shared" ref="E274:BP277" si="277">IF(E$5="Relais électromécaniques hermétiques",E159,-1)</f>
        <v>-1</v>
      </c>
      <c r="F274" s="172">
        <f t="shared" si="277"/>
        <v>-1</v>
      </c>
      <c r="G274" s="172">
        <f t="shared" si="277"/>
        <v>-1</v>
      </c>
      <c r="H274" s="172">
        <f t="shared" si="277"/>
        <v>-1</v>
      </c>
      <c r="I274" s="172">
        <f t="shared" si="277"/>
        <v>-1</v>
      </c>
      <c r="J274" s="172">
        <f t="shared" si="277"/>
        <v>-1</v>
      </c>
      <c r="K274" s="172">
        <f t="shared" si="277"/>
        <v>-1</v>
      </c>
      <c r="L274" s="172">
        <f t="shared" si="277"/>
        <v>-1</v>
      </c>
      <c r="M274" s="172">
        <f t="shared" si="277"/>
        <v>-1</v>
      </c>
      <c r="N274" s="172">
        <f t="shared" si="277"/>
        <v>-1</v>
      </c>
      <c r="O274" s="172">
        <f t="shared" si="277"/>
        <v>-1</v>
      </c>
      <c r="P274" s="172">
        <f t="shared" si="277"/>
        <v>-1</v>
      </c>
      <c r="Q274" s="172">
        <f t="shared" si="277"/>
        <v>-1</v>
      </c>
      <c r="R274" s="172">
        <f t="shared" si="277"/>
        <v>-1</v>
      </c>
      <c r="S274" s="172">
        <f t="shared" si="277"/>
        <v>-1</v>
      </c>
      <c r="T274" s="172">
        <f t="shared" si="277"/>
        <v>-1</v>
      </c>
      <c r="U274" s="172">
        <f t="shared" si="277"/>
        <v>-1</v>
      </c>
      <c r="V274" s="172">
        <f t="shared" si="277"/>
        <v>-1</v>
      </c>
      <c r="W274" s="172">
        <f t="shared" si="277"/>
        <v>-1</v>
      </c>
      <c r="X274" s="172">
        <f t="shared" si="277"/>
        <v>-1</v>
      </c>
      <c r="Y274" s="172">
        <f t="shared" si="277"/>
        <v>-1</v>
      </c>
      <c r="Z274" s="172">
        <f t="shared" si="277"/>
        <v>-1</v>
      </c>
      <c r="AA274" s="172">
        <f t="shared" si="277"/>
        <v>-1</v>
      </c>
      <c r="AB274" s="172">
        <f t="shared" si="277"/>
        <v>-1</v>
      </c>
      <c r="AC274" s="172">
        <f t="shared" si="277"/>
        <v>-1</v>
      </c>
      <c r="AD274" s="172">
        <f t="shared" si="277"/>
        <v>-1</v>
      </c>
      <c r="AE274" s="172">
        <f t="shared" si="277"/>
        <v>-1</v>
      </c>
      <c r="AF274" s="172">
        <f t="shared" si="277"/>
        <v>-1</v>
      </c>
      <c r="AG274" s="172">
        <f t="shared" si="277"/>
        <v>-1</v>
      </c>
      <c r="AH274" s="172">
        <f t="shared" si="277"/>
        <v>-1</v>
      </c>
      <c r="AI274" s="172">
        <f t="shared" si="277"/>
        <v>-1</v>
      </c>
      <c r="AJ274" s="172">
        <f t="shared" si="277"/>
        <v>-1</v>
      </c>
      <c r="AK274" s="172">
        <f t="shared" si="277"/>
        <v>-1</v>
      </c>
      <c r="AL274" s="172">
        <f t="shared" si="277"/>
        <v>-1</v>
      </c>
      <c r="AM274" s="172">
        <f t="shared" si="277"/>
        <v>-1</v>
      </c>
      <c r="AN274" s="172">
        <f t="shared" si="277"/>
        <v>-1</v>
      </c>
      <c r="AO274" s="172">
        <f t="shared" si="277"/>
        <v>-1</v>
      </c>
      <c r="AP274" s="172">
        <f t="shared" si="277"/>
        <v>-1</v>
      </c>
      <c r="AQ274" s="172">
        <f t="shared" si="277"/>
        <v>-1</v>
      </c>
      <c r="AR274" s="172">
        <f t="shared" si="277"/>
        <v>-1</v>
      </c>
      <c r="AS274" s="172">
        <f t="shared" si="277"/>
        <v>-1</v>
      </c>
      <c r="AT274" s="172">
        <f t="shared" si="277"/>
        <v>-1</v>
      </c>
      <c r="AU274" s="172">
        <f t="shared" si="277"/>
        <v>-1</v>
      </c>
      <c r="AV274" s="172">
        <f t="shared" si="277"/>
        <v>-1</v>
      </c>
      <c r="AW274" s="172">
        <f t="shared" si="277"/>
        <v>-1</v>
      </c>
      <c r="AX274" s="172">
        <f t="shared" si="277"/>
        <v>-1</v>
      </c>
      <c r="AY274" s="172">
        <f t="shared" si="277"/>
        <v>-1</v>
      </c>
      <c r="AZ274" s="172">
        <f t="shared" si="277"/>
        <v>-1</v>
      </c>
      <c r="BA274" s="172">
        <f t="shared" si="277"/>
        <v>-1</v>
      </c>
      <c r="BB274" s="172">
        <f t="shared" si="277"/>
        <v>-1</v>
      </c>
      <c r="BC274" s="172">
        <f t="shared" si="277"/>
        <v>-1</v>
      </c>
      <c r="BD274" s="172">
        <f t="shared" si="277"/>
        <v>-1</v>
      </c>
      <c r="BE274" s="172">
        <f t="shared" si="277"/>
        <v>-1</v>
      </c>
      <c r="BF274" s="172">
        <f t="shared" si="277"/>
        <v>-1</v>
      </c>
      <c r="BG274" s="172">
        <f t="shared" si="277"/>
        <v>-1</v>
      </c>
      <c r="BH274" s="172">
        <f t="shared" si="277"/>
        <v>-1</v>
      </c>
      <c r="BI274" s="172">
        <f t="shared" si="277"/>
        <v>-1</v>
      </c>
      <c r="BJ274" s="172">
        <f t="shared" si="277"/>
        <v>-1</v>
      </c>
      <c r="BK274" s="172">
        <f t="shared" si="277"/>
        <v>-1</v>
      </c>
      <c r="BL274" s="172">
        <f t="shared" si="277"/>
        <v>-1</v>
      </c>
      <c r="BM274" s="172">
        <f t="shared" si="277"/>
        <v>-1</v>
      </c>
      <c r="BN274" s="172">
        <f t="shared" si="277"/>
        <v>-1</v>
      </c>
      <c r="BO274" s="172">
        <f t="shared" si="277"/>
        <v>-1</v>
      </c>
      <c r="BP274" s="172">
        <f t="shared" si="277"/>
        <v>-1</v>
      </c>
      <c r="BQ274" s="172">
        <f t="shared" si="276"/>
        <v>-1</v>
      </c>
      <c r="BR274" s="172">
        <f t="shared" si="276"/>
        <v>-1</v>
      </c>
      <c r="BS274" s="172">
        <f t="shared" si="276"/>
        <v>-1</v>
      </c>
      <c r="BT274" s="172">
        <f t="shared" si="276"/>
        <v>-1</v>
      </c>
      <c r="BU274" s="172">
        <f t="shared" si="276"/>
        <v>-1</v>
      </c>
      <c r="BV274" s="172">
        <f t="shared" si="276"/>
        <v>-1</v>
      </c>
      <c r="BW274" s="172">
        <f t="shared" si="276"/>
        <v>-1</v>
      </c>
      <c r="BX274" s="172">
        <f t="shared" si="276"/>
        <v>-1</v>
      </c>
      <c r="BY274" s="172">
        <f t="shared" si="276"/>
        <v>-1</v>
      </c>
      <c r="BZ274" s="172">
        <f t="shared" si="276"/>
        <v>-1</v>
      </c>
      <c r="CA274" s="172">
        <f t="shared" si="276"/>
        <v>-1</v>
      </c>
      <c r="CB274" s="172">
        <f t="shared" si="276"/>
        <v>-1</v>
      </c>
      <c r="CC274" s="172">
        <f t="shared" si="276"/>
        <v>-1</v>
      </c>
      <c r="CD274" s="172">
        <f t="shared" si="276"/>
        <v>-1</v>
      </c>
      <c r="CE274" s="172">
        <f t="shared" si="276"/>
        <v>-1</v>
      </c>
      <c r="CF274" s="172">
        <f t="shared" si="276"/>
        <v>-1</v>
      </c>
      <c r="CG274" s="172">
        <f t="shared" si="276"/>
        <v>-1</v>
      </c>
      <c r="CH274" s="172">
        <f t="shared" si="276"/>
        <v>-1</v>
      </c>
      <c r="CI274" s="172">
        <f t="shared" si="276"/>
        <v>-1</v>
      </c>
      <c r="CJ274" s="172">
        <f t="shared" si="276"/>
        <v>-1</v>
      </c>
      <c r="CK274" s="172">
        <f t="shared" si="276"/>
        <v>-1</v>
      </c>
      <c r="CL274" s="172">
        <f t="shared" si="276"/>
        <v>-1</v>
      </c>
      <c r="CM274" s="172">
        <f t="shared" si="276"/>
        <v>-1</v>
      </c>
      <c r="CN274" s="172">
        <f t="shared" si="276"/>
        <v>-1</v>
      </c>
      <c r="CO274" s="172">
        <f t="shared" si="276"/>
        <v>-1</v>
      </c>
      <c r="CP274" s="172">
        <f t="shared" si="276"/>
        <v>-1</v>
      </c>
      <c r="CQ274" s="172">
        <f t="shared" si="276"/>
        <v>-1</v>
      </c>
      <c r="CR274" s="172">
        <f t="shared" si="276"/>
        <v>-1</v>
      </c>
      <c r="CS274" s="172">
        <f t="shared" si="276"/>
        <v>-1</v>
      </c>
      <c r="CT274" s="172">
        <f t="shared" si="276"/>
        <v>-1</v>
      </c>
      <c r="CU274" s="172">
        <f t="shared" si="276"/>
        <v>-1</v>
      </c>
      <c r="CV274" s="172">
        <f t="shared" si="276"/>
        <v>-1</v>
      </c>
      <c r="CW274" s="172">
        <f t="shared" si="276"/>
        <v>-1</v>
      </c>
      <c r="CX274" s="172">
        <f t="shared" si="276"/>
        <v>-1</v>
      </c>
      <c r="CY274" s="172">
        <f t="shared" si="276"/>
        <v>-1</v>
      </c>
      <c r="CZ274" s="172">
        <f t="shared" si="276"/>
        <v>-1</v>
      </c>
      <c r="DA274" s="172">
        <f t="shared" si="276"/>
        <v>-1</v>
      </c>
      <c r="DB274" s="172">
        <f t="shared" si="276"/>
        <v>-1</v>
      </c>
      <c r="DC274" s="172">
        <f t="shared" si="276"/>
        <v>-1</v>
      </c>
      <c r="DD274" s="172">
        <f t="shared" si="276"/>
        <v>-1</v>
      </c>
      <c r="DE274" s="172">
        <f t="shared" si="276"/>
        <v>-1</v>
      </c>
      <c r="DF274" s="172">
        <f t="shared" si="276"/>
        <v>-1</v>
      </c>
      <c r="DG274" s="172">
        <f t="shared" si="276"/>
        <v>-1</v>
      </c>
      <c r="DH274" s="172">
        <f t="shared" si="276"/>
        <v>-1</v>
      </c>
      <c r="DI274" s="172">
        <f t="shared" si="276"/>
        <v>-1</v>
      </c>
      <c r="DJ274" s="172">
        <f t="shared" si="276"/>
        <v>-1</v>
      </c>
      <c r="DK274" s="172">
        <f t="shared" si="276"/>
        <v>-1</v>
      </c>
      <c r="DL274" s="172">
        <f t="shared" si="276"/>
        <v>-1</v>
      </c>
      <c r="DM274" s="172">
        <f t="shared" si="276"/>
        <v>-1</v>
      </c>
      <c r="DN274" s="172">
        <f t="shared" si="276"/>
        <v>-1</v>
      </c>
      <c r="DO274" s="172">
        <f t="shared" si="276"/>
        <v>-1</v>
      </c>
      <c r="DP274" s="172">
        <f t="shared" si="276"/>
        <v>-1</v>
      </c>
      <c r="DQ274" s="172">
        <f t="shared" si="276"/>
        <v>-1</v>
      </c>
      <c r="DR274" s="172">
        <f t="shared" si="276"/>
        <v>-1</v>
      </c>
      <c r="DS274" s="172">
        <f t="shared" si="276"/>
        <v>-1</v>
      </c>
      <c r="DT274" s="172">
        <f t="shared" si="276"/>
        <v>-1</v>
      </c>
      <c r="DU274" s="172">
        <f t="shared" si="276"/>
        <v>-1</v>
      </c>
      <c r="DV274" s="172">
        <f t="shared" si="276"/>
        <v>-1</v>
      </c>
      <c r="DW274" s="172">
        <f t="shared" si="276"/>
        <v>-1</v>
      </c>
      <c r="DX274" s="172">
        <f t="shared" si="276"/>
        <v>-1</v>
      </c>
      <c r="DY274" s="172">
        <f t="shared" si="276"/>
        <v>-1</v>
      </c>
      <c r="DZ274" s="172">
        <f t="shared" si="276"/>
        <v>-1</v>
      </c>
      <c r="EA274" s="172">
        <f t="shared" si="276"/>
        <v>-1</v>
      </c>
      <c r="EB274" s="172">
        <f t="shared" si="275"/>
        <v>-1</v>
      </c>
      <c r="EC274" s="172">
        <f t="shared" si="275"/>
        <v>-1</v>
      </c>
      <c r="ED274" s="172">
        <f t="shared" si="275"/>
        <v>-1</v>
      </c>
      <c r="EE274" s="172">
        <f t="shared" si="275"/>
        <v>-1</v>
      </c>
      <c r="EF274" s="172">
        <f t="shared" si="275"/>
        <v>-1</v>
      </c>
      <c r="EG274" s="172">
        <f t="shared" si="275"/>
        <v>-1</v>
      </c>
      <c r="EH274" s="172">
        <f t="shared" si="275"/>
        <v>-1</v>
      </c>
      <c r="EI274" s="172">
        <f t="shared" si="275"/>
        <v>-1</v>
      </c>
      <c r="EJ274" s="172">
        <f t="shared" si="275"/>
        <v>-1</v>
      </c>
      <c r="EK274" s="172">
        <f t="shared" si="275"/>
        <v>-1</v>
      </c>
      <c r="EL274" s="172">
        <f t="shared" si="275"/>
        <v>-1</v>
      </c>
      <c r="EM274" s="172">
        <f t="shared" si="275"/>
        <v>-1</v>
      </c>
      <c r="EN274" s="172">
        <f t="shared" si="275"/>
        <v>-1</v>
      </c>
      <c r="EO274" s="172">
        <f t="shared" si="275"/>
        <v>-1</v>
      </c>
      <c r="EP274" s="172">
        <f t="shared" si="275"/>
        <v>-1</v>
      </c>
      <c r="EQ274" s="172">
        <f t="shared" si="275"/>
        <v>-1</v>
      </c>
      <c r="ER274" s="172">
        <f t="shared" si="275"/>
        <v>-1</v>
      </c>
      <c r="ES274" s="172">
        <f t="shared" si="275"/>
        <v>-1</v>
      </c>
      <c r="ET274" s="172">
        <f t="shared" si="275"/>
        <v>-1</v>
      </c>
      <c r="EU274" s="172">
        <f t="shared" si="275"/>
        <v>-1</v>
      </c>
      <c r="EV274" s="172">
        <f t="shared" si="275"/>
        <v>-1</v>
      </c>
      <c r="EW274" s="172">
        <f t="shared" si="275"/>
        <v>-1</v>
      </c>
      <c r="EX274" s="172">
        <f t="shared" si="275"/>
        <v>-1</v>
      </c>
      <c r="EY274" s="172">
        <f t="shared" si="275"/>
        <v>-1</v>
      </c>
      <c r="EZ274" s="172">
        <f t="shared" si="275"/>
        <v>-1</v>
      </c>
      <c r="FA274" s="172">
        <f t="shared" si="275"/>
        <v>-1</v>
      </c>
      <c r="FB274" s="172">
        <f t="shared" si="275"/>
        <v>-1</v>
      </c>
      <c r="FC274" s="172">
        <f t="shared" si="275"/>
        <v>-1</v>
      </c>
      <c r="FD274" s="172">
        <f t="shared" si="275"/>
        <v>-1</v>
      </c>
      <c r="FE274" s="172">
        <f t="shared" si="275"/>
        <v>-1</v>
      </c>
      <c r="FF274" s="172">
        <f t="shared" si="275"/>
        <v>-1</v>
      </c>
      <c r="FG274" s="172">
        <f t="shared" si="275"/>
        <v>-1</v>
      </c>
      <c r="FH274" s="172">
        <f t="shared" si="275"/>
        <v>-1</v>
      </c>
      <c r="FI274" s="172">
        <f t="shared" si="275"/>
        <v>-1</v>
      </c>
      <c r="FJ274" s="172">
        <f t="shared" si="275"/>
        <v>-1</v>
      </c>
      <c r="FK274" s="172">
        <f t="shared" si="275"/>
        <v>-1</v>
      </c>
      <c r="FL274" s="172">
        <f t="shared" si="275"/>
        <v>-1</v>
      </c>
      <c r="FM274" s="172">
        <f t="shared" si="275"/>
        <v>-1</v>
      </c>
      <c r="FN274" s="172">
        <f t="shared" si="275"/>
        <v>-1</v>
      </c>
      <c r="FO274" s="172">
        <f t="shared" si="275"/>
        <v>-1</v>
      </c>
      <c r="FP274" s="172">
        <f t="shared" si="275"/>
        <v>-1</v>
      </c>
      <c r="FQ274" s="172">
        <f t="shared" si="275"/>
        <v>-1</v>
      </c>
      <c r="FR274" s="172">
        <f t="shared" si="275"/>
        <v>-1</v>
      </c>
      <c r="FS274" s="172">
        <f t="shared" si="275"/>
        <v>-1</v>
      </c>
      <c r="FT274" s="172">
        <f t="shared" si="275"/>
        <v>-1</v>
      </c>
      <c r="FU274" s="172">
        <f t="shared" si="275"/>
        <v>-1</v>
      </c>
      <c r="FV274" s="172">
        <f t="shared" si="275"/>
        <v>-1</v>
      </c>
      <c r="FW274" s="172">
        <f t="shared" si="275"/>
        <v>-1</v>
      </c>
      <c r="FX274" s="172">
        <f t="shared" si="275"/>
        <v>-1</v>
      </c>
      <c r="FY274" s="172">
        <f t="shared" si="275"/>
        <v>-1</v>
      </c>
      <c r="FZ274" s="172">
        <f t="shared" si="275"/>
        <v>-1</v>
      </c>
      <c r="GA274" s="172">
        <f t="shared" si="275"/>
        <v>-1</v>
      </c>
      <c r="GB274" s="172">
        <f t="shared" si="275"/>
        <v>-1</v>
      </c>
      <c r="GC274" s="172">
        <f t="shared" si="275"/>
        <v>-1</v>
      </c>
      <c r="GD274" s="172">
        <f t="shared" si="275"/>
        <v>-1</v>
      </c>
      <c r="GE274" s="172">
        <f t="shared" si="275"/>
        <v>-1</v>
      </c>
      <c r="GF274" s="172">
        <f t="shared" si="275"/>
        <v>-1</v>
      </c>
      <c r="GG274" s="172">
        <f t="shared" si="275"/>
        <v>-1</v>
      </c>
      <c r="GH274" s="172">
        <f t="shared" si="275"/>
        <v>-1</v>
      </c>
      <c r="GI274" s="172">
        <f t="shared" si="275"/>
        <v>-1</v>
      </c>
      <c r="GJ274" s="172">
        <f t="shared" si="275"/>
        <v>-1</v>
      </c>
      <c r="GK274" s="172">
        <f t="shared" si="275"/>
        <v>-1</v>
      </c>
      <c r="GL274" s="172">
        <f t="shared" si="275"/>
        <v>-1</v>
      </c>
      <c r="GM274" s="172">
        <f t="shared" si="275"/>
        <v>-1</v>
      </c>
      <c r="GN274" s="172">
        <f t="shared" si="274"/>
        <v>-1</v>
      </c>
      <c r="GO274" s="172">
        <f t="shared" si="274"/>
        <v>-1</v>
      </c>
      <c r="GP274" s="172">
        <f t="shared" si="274"/>
        <v>-1</v>
      </c>
      <c r="GQ274" s="172">
        <f t="shared" si="274"/>
        <v>-1</v>
      </c>
      <c r="GR274" s="172">
        <f t="shared" si="274"/>
        <v>-1</v>
      </c>
      <c r="GS274" s="172">
        <f t="shared" si="274"/>
        <v>-1</v>
      </c>
      <c r="GT274" s="139"/>
      <c r="GU274" s="149"/>
      <c r="GV274" s="150"/>
      <c r="GW274" s="150"/>
      <c r="GX274" s="150"/>
      <c r="GY274" s="150"/>
      <c r="GZ274" s="150"/>
      <c r="HA274" s="150"/>
      <c r="HB274" s="150"/>
      <c r="HC274" s="150"/>
      <c r="HD274" s="150"/>
      <c r="HE274" s="150"/>
      <c r="HF274" s="150"/>
      <c r="HG274" s="150"/>
      <c r="HH274" s="150"/>
      <c r="HI274" s="150"/>
      <c r="HJ274" s="150"/>
      <c r="HK274" s="150"/>
      <c r="HL274" s="150"/>
      <c r="HM274" s="150"/>
      <c r="HN274" s="150"/>
      <c r="HO274" s="150"/>
      <c r="HP274" s="150"/>
      <c r="HQ274" s="150"/>
      <c r="HR274" s="150"/>
      <c r="HS274" s="150"/>
      <c r="HT274" s="150"/>
      <c r="HU274" s="150"/>
      <c r="HV274" s="150"/>
      <c r="HW274" s="150"/>
      <c r="HX274" s="150"/>
      <c r="HY274" s="150"/>
      <c r="HZ274" s="150"/>
      <c r="IA274" s="150"/>
      <c r="IB274" s="150"/>
      <c r="IC274" s="150"/>
      <c r="ID274" s="150"/>
      <c r="IE274" s="150"/>
      <c r="IF274" s="150"/>
      <c r="IG274" s="150"/>
      <c r="IH274" s="150"/>
      <c r="II274" s="150"/>
      <c r="IJ274" s="150"/>
      <c r="IK274" s="150"/>
      <c r="IL274" s="150"/>
      <c r="IM274" s="150"/>
      <c r="IN274" s="150"/>
      <c r="IO274" s="150"/>
      <c r="IP274" s="150"/>
      <c r="IQ274" s="150"/>
      <c r="IR274" s="150"/>
      <c r="IS274" s="150"/>
      <c r="IT274" s="150"/>
      <c r="IU274" s="150"/>
      <c r="IV274" s="150"/>
    </row>
    <row r="275" spans="4:256" s="172" customFormat="1" hidden="1">
      <c r="D275" s="172">
        <f t="shared" si="258"/>
        <v>-1</v>
      </c>
      <c r="E275" s="172">
        <f t="shared" si="277"/>
        <v>-1</v>
      </c>
      <c r="F275" s="172">
        <f t="shared" si="277"/>
        <v>-1</v>
      </c>
      <c r="G275" s="172">
        <f t="shared" si="277"/>
        <v>-1</v>
      </c>
      <c r="H275" s="172">
        <f t="shared" si="277"/>
        <v>-1</v>
      </c>
      <c r="I275" s="172">
        <f t="shared" si="277"/>
        <v>-1</v>
      </c>
      <c r="J275" s="172">
        <f t="shared" si="277"/>
        <v>-1</v>
      </c>
      <c r="K275" s="172">
        <f t="shared" si="277"/>
        <v>-1</v>
      </c>
      <c r="L275" s="172">
        <f t="shared" si="277"/>
        <v>-1</v>
      </c>
      <c r="M275" s="172">
        <f t="shared" si="277"/>
        <v>-1</v>
      </c>
      <c r="N275" s="172">
        <f t="shared" si="277"/>
        <v>-1</v>
      </c>
      <c r="O275" s="172">
        <f t="shared" si="277"/>
        <v>-1</v>
      </c>
      <c r="P275" s="172">
        <f t="shared" si="277"/>
        <v>-1</v>
      </c>
      <c r="Q275" s="172">
        <f t="shared" si="277"/>
        <v>-1</v>
      </c>
      <c r="R275" s="172">
        <f t="shared" si="277"/>
        <v>-1</v>
      </c>
      <c r="S275" s="172">
        <f t="shared" si="277"/>
        <v>-1</v>
      </c>
      <c r="T275" s="172">
        <f t="shared" si="277"/>
        <v>-1</v>
      </c>
      <c r="U275" s="172">
        <f t="shared" si="277"/>
        <v>-1</v>
      </c>
      <c r="V275" s="172">
        <f t="shared" si="277"/>
        <v>-1</v>
      </c>
      <c r="W275" s="172">
        <f t="shared" si="277"/>
        <v>-1</v>
      </c>
      <c r="X275" s="172">
        <f t="shared" si="277"/>
        <v>-1</v>
      </c>
      <c r="Y275" s="172">
        <f t="shared" si="277"/>
        <v>-1</v>
      </c>
      <c r="Z275" s="172">
        <f t="shared" si="277"/>
        <v>-1</v>
      </c>
      <c r="AA275" s="172">
        <f t="shared" si="277"/>
        <v>-1</v>
      </c>
      <c r="AB275" s="172">
        <f t="shared" si="277"/>
        <v>-1</v>
      </c>
      <c r="AC275" s="172">
        <f t="shared" si="277"/>
        <v>-1</v>
      </c>
      <c r="AD275" s="172">
        <f t="shared" si="277"/>
        <v>-1</v>
      </c>
      <c r="AE275" s="172">
        <f t="shared" si="277"/>
        <v>-1</v>
      </c>
      <c r="AF275" s="172">
        <f t="shared" si="277"/>
        <v>-1</v>
      </c>
      <c r="AG275" s="172">
        <f t="shared" si="277"/>
        <v>-1</v>
      </c>
      <c r="AH275" s="172">
        <f t="shared" si="277"/>
        <v>-1</v>
      </c>
      <c r="AI275" s="172">
        <f t="shared" si="277"/>
        <v>-1</v>
      </c>
      <c r="AJ275" s="172">
        <f t="shared" si="277"/>
        <v>-1</v>
      </c>
      <c r="AK275" s="172">
        <f t="shared" si="277"/>
        <v>-1</v>
      </c>
      <c r="AL275" s="172">
        <f t="shared" si="277"/>
        <v>-1</v>
      </c>
      <c r="AM275" s="172">
        <f t="shared" si="277"/>
        <v>-1</v>
      </c>
      <c r="AN275" s="172">
        <f t="shared" si="277"/>
        <v>-1</v>
      </c>
      <c r="AO275" s="172">
        <f t="shared" si="277"/>
        <v>-1</v>
      </c>
      <c r="AP275" s="172">
        <f t="shared" si="277"/>
        <v>-1</v>
      </c>
      <c r="AQ275" s="172">
        <f t="shared" si="277"/>
        <v>-1</v>
      </c>
      <c r="AR275" s="172">
        <f t="shared" si="277"/>
        <v>-1</v>
      </c>
      <c r="AS275" s="172">
        <f t="shared" si="277"/>
        <v>-1</v>
      </c>
      <c r="AT275" s="172">
        <f t="shared" si="277"/>
        <v>-1</v>
      </c>
      <c r="AU275" s="172">
        <f t="shared" si="277"/>
        <v>-1</v>
      </c>
      <c r="AV275" s="172">
        <f t="shared" si="277"/>
        <v>-1</v>
      </c>
      <c r="AW275" s="172">
        <f t="shared" si="277"/>
        <v>-1</v>
      </c>
      <c r="AX275" s="172">
        <f t="shared" si="277"/>
        <v>-1</v>
      </c>
      <c r="AY275" s="172">
        <f t="shared" si="277"/>
        <v>-1</v>
      </c>
      <c r="AZ275" s="172">
        <f t="shared" si="277"/>
        <v>-1</v>
      </c>
      <c r="BA275" s="172">
        <f t="shared" si="277"/>
        <v>-1</v>
      </c>
      <c r="BB275" s="172">
        <f t="shared" si="277"/>
        <v>-1</v>
      </c>
      <c r="BC275" s="172">
        <f t="shared" si="277"/>
        <v>-1</v>
      </c>
      <c r="BD275" s="172">
        <f t="shared" si="277"/>
        <v>-1</v>
      </c>
      <c r="BE275" s="172">
        <f t="shared" si="277"/>
        <v>-1</v>
      </c>
      <c r="BF275" s="172">
        <f t="shared" si="277"/>
        <v>-1</v>
      </c>
      <c r="BG275" s="172">
        <f t="shared" si="277"/>
        <v>-1</v>
      </c>
      <c r="BH275" s="172">
        <f t="shared" si="277"/>
        <v>-1</v>
      </c>
      <c r="BI275" s="172">
        <f t="shared" si="277"/>
        <v>-1</v>
      </c>
      <c r="BJ275" s="172">
        <f t="shared" si="277"/>
        <v>-1</v>
      </c>
      <c r="BK275" s="172">
        <f t="shared" si="277"/>
        <v>-1</v>
      </c>
      <c r="BL275" s="172">
        <f t="shared" si="277"/>
        <v>-1</v>
      </c>
      <c r="BM275" s="172">
        <f t="shared" si="277"/>
        <v>-1</v>
      </c>
      <c r="BN275" s="172">
        <f t="shared" si="277"/>
        <v>-1</v>
      </c>
      <c r="BO275" s="172">
        <f t="shared" si="277"/>
        <v>-1</v>
      </c>
      <c r="BP275" s="172">
        <f t="shared" si="277"/>
        <v>-1</v>
      </c>
      <c r="BQ275" s="172">
        <f t="shared" si="276"/>
        <v>-1</v>
      </c>
      <c r="BR275" s="172">
        <f t="shared" si="276"/>
        <v>-1</v>
      </c>
      <c r="BS275" s="172">
        <f t="shared" si="276"/>
        <v>-1</v>
      </c>
      <c r="BT275" s="172">
        <f t="shared" si="276"/>
        <v>-1</v>
      </c>
      <c r="BU275" s="172">
        <f t="shared" si="276"/>
        <v>-1</v>
      </c>
      <c r="BV275" s="172">
        <f t="shared" si="276"/>
        <v>-1</v>
      </c>
      <c r="BW275" s="172">
        <f t="shared" si="276"/>
        <v>-1</v>
      </c>
      <c r="BX275" s="172">
        <f t="shared" si="276"/>
        <v>-1</v>
      </c>
      <c r="BY275" s="172">
        <f t="shared" si="276"/>
        <v>-1</v>
      </c>
      <c r="BZ275" s="172">
        <f t="shared" si="276"/>
        <v>-1</v>
      </c>
      <c r="CA275" s="172">
        <f t="shared" si="276"/>
        <v>-1</v>
      </c>
      <c r="CB275" s="172">
        <f t="shared" si="276"/>
        <v>-1</v>
      </c>
      <c r="CC275" s="172">
        <f t="shared" si="276"/>
        <v>-1</v>
      </c>
      <c r="CD275" s="172">
        <f t="shared" si="276"/>
        <v>-1</v>
      </c>
      <c r="CE275" s="172">
        <f t="shared" si="276"/>
        <v>-1</v>
      </c>
      <c r="CF275" s="172">
        <f t="shared" si="276"/>
        <v>-1</v>
      </c>
      <c r="CG275" s="172">
        <f t="shared" si="276"/>
        <v>-1</v>
      </c>
      <c r="CH275" s="172">
        <f t="shared" si="276"/>
        <v>-1</v>
      </c>
      <c r="CI275" s="172">
        <f t="shared" si="276"/>
        <v>-1</v>
      </c>
      <c r="CJ275" s="172">
        <f t="shared" si="276"/>
        <v>-1</v>
      </c>
      <c r="CK275" s="172">
        <f t="shared" si="276"/>
        <v>-1</v>
      </c>
      <c r="CL275" s="172">
        <f t="shared" si="276"/>
        <v>-1</v>
      </c>
      <c r="CM275" s="172">
        <f t="shared" si="276"/>
        <v>-1</v>
      </c>
      <c r="CN275" s="172">
        <f t="shared" si="276"/>
        <v>-1</v>
      </c>
      <c r="CO275" s="172">
        <f t="shared" si="276"/>
        <v>-1</v>
      </c>
      <c r="CP275" s="172">
        <f t="shared" si="276"/>
        <v>-1</v>
      </c>
      <c r="CQ275" s="172">
        <f t="shared" si="276"/>
        <v>-1</v>
      </c>
      <c r="CR275" s="172">
        <f t="shared" si="276"/>
        <v>-1</v>
      </c>
      <c r="CS275" s="172">
        <f t="shared" si="276"/>
        <v>-1</v>
      </c>
      <c r="CT275" s="172">
        <f t="shared" si="276"/>
        <v>-1</v>
      </c>
      <c r="CU275" s="172">
        <f t="shared" si="276"/>
        <v>-1</v>
      </c>
      <c r="CV275" s="172">
        <f t="shared" si="276"/>
        <v>-1</v>
      </c>
      <c r="CW275" s="172">
        <f t="shared" si="276"/>
        <v>-1</v>
      </c>
      <c r="CX275" s="172">
        <f t="shared" si="276"/>
        <v>-1</v>
      </c>
      <c r="CY275" s="172">
        <f t="shared" si="276"/>
        <v>-1</v>
      </c>
      <c r="CZ275" s="172">
        <f t="shared" si="276"/>
        <v>-1</v>
      </c>
      <c r="DA275" s="172">
        <f t="shared" si="276"/>
        <v>-1</v>
      </c>
      <c r="DB275" s="172">
        <f t="shared" si="276"/>
        <v>-1</v>
      </c>
      <c r="DC275" s="172">
        <f t="shared" si="276"/>
        <v>-1</v>
      </c>
      <c r="DD275" s="172">
        <f t="shared" si="276"/>
        <v>-1</v>
      </c>
      <c r="DE275" s="172">
        <f t="shared" si="276"/>
        <v>-1</v>
      </c>
      <c r="DF275" s="172">
        <f t="shared" si="276"/>
        <v>-1</v>
      </c>
      <c r="DG275" s="172">
        <f t="shared" si="276"/>
        <v>-1</v>
      </c>
      <c r="DH275" s="172">
        <f t="shared" si="276"/>
        <v>-1</v>
      </c>
      <c r="DI275" s="172">
        <f t="shared" si="276"/>
        <v>-1</v>
      </c>
      <c r="DJ275" s="172">
        <f t="shared" si="276"/>
        <v>-1</v>
      </c>
      <c r="DK275" s="172">
        <f t="shared" si="276"/>
        <v>-1</v>
      </c>
      <c r="DL275" s="172">
        <f t="shared" si="276"/>
        <v>-1</v>
      </c>
      <c r="DM275" s="172">
        <f t="shared" si="276"/>
        <v>-1</v>
      </c>
      <c r="DN275" s="172">
        <f t="shared" si="276"/>
        <v>-1</v>
      </c>
      <c r="DO275" s="172">
        <f t="shared" si="276"/>
        <v>-1</v>
      </c>
      <c r="DP275" s="172">
        <f t="shared" si="276"/>
        <v>-1</v>
      </c>
      <c r="DQ275" s="172">
        <f t="shared" si="276"/>
        <v>-1</v>
      </c>
      <c r="DR275" s="172">
        <f t="shared" si="276"/>
        <v>-1</v>
      </c>
      <c r="DS275" s="172">
        <f t="shared" si="276"/>
        <v>-1</v>
      </c>
      <c r="DT275" s="172">
        <f t="shared" si="276"/>
        <v>-1</v>
      </c>
      <c r="DU275" s="172">
        <f t="shared" si="276"/>
        <v>-1</v>
      </c>
      <c r="DV275" s="172">
        <f t="shared" si="276"/>
        <v>-1</v>
      </c>
      <c r="DW275" s="172">
        <f t="shared" si="276"/>
        <v>-1</v>
      </c>
      <c r="DX275" s="172">
        <f t="shared" si="276"/>
        <v>-1</v>
      </c>
      <c r="DY275" s="172">
        <f t="shared" si="276"/>
        <v>-1</v>
      </c>
      <c r="DZ275" s="172">
        <f t="shared" si="276"/>
        <v>-1</v>
      </c>
      <c r="EA275" s="172">
        <f t="shared" si="276"/>
        <v>-1</v>
      </c>
      <c r="EB275" s="172">
        <f t="shared" si="275"/>
        <v>-1</v>
      </c>
      <c r="EC275" s="172">
        <f t="shared" si="275"/>
        <v>-1</v>
      </c>
      <c r="ED275" s="172">
        <f t="shared" si="275"/>
        <v>-1</v>
      </c>
      <c r="EE275" s="172">
        <f t="shared" si="275"/>
        <v>-1</v>
      </c>
      <c r="EF275" s="172">
        <f t="shared" si="275"/>
        <v>-1</v>
      </c>
      <c r="EG275" s="172">
        <f t="shared" si="275"/>
        <v>-1</v>
      </c>
      <c r="EH275" s="172">
        <f t="shared" si="275"/>
        <v>-1</v>
      </c>
      <c r="EI275" s="172">
        <f t="shared" si="275"/>
        <v>-1</v>
      </c>
      <c r="EJ275" s="172">
        <f t="shared" si="275"/>
        <v>-1</v>
      </c>
      <c r="EK275" s="172">
        <f t="shared" si="275"/>
        <v>-1</v>
      </c>
      <c r="EL275" s="172">
        <f t="shared" si="275"/>
        <v>-1</v>
      </c>
      <c r="EM275" s="172">
        <f t="shared" si="275"/>
        <v>-1</v>
      </c>
      <c r="EN275" s="172">
        <f t="shared" si="275"/>
        <v>-1</v>
      </c>
      <c r="EO275" s="172">
        <f t="shared" si="275"/>
        <v>-1</v>
      </c>
      <c r="EP275" s="172">
        <f t="shared" si="275"/>
        <v>-1</v>
      </c>
      <c r="EQ275" s="172">
        <f t="shared" si="275"/>
        <v>-1</v>
      </c>
      <c r="ER275" s="172">
        <f t="shared" si="275"/>
        <v>-1</v>
      </c>
      <c r="ES275" s="172">
        <f t="shared" si="275"/>
        <v>-1</v>
      </c>
      <c r="ET275" s="172">
        <f t="shared" si="275"/>
        <v>-1</v>
      </c>
      <c r="EU275" s="172">
        <f t="shared" si="275"/>
        <v>-1</v>
      </c>
      <c r="EV275" s="172">
        <f t="shared" si="275"/>
        <v>-1</v>
      </c>
      <c r="EW275" s="172">
        <f t="shared" si="275"/>
        <v>-1</v>
      </c>
      <c r="EX275" s="172">
        <f t="shared" si="275"/>
        <v>-1</v>
      </c>
      <c r="EY275" s="172">
        <f t="shared" si="275"/>
        <v>-1</v>
      </c>
      <c r="EZ275" s="172">
        <f t="shared" si="275"/>
        <v>-1</v>
      </c>
      <c r="FA275" s="172">
        <f t="shared" si="275"/>
        <v>-1</v>
      </c>
      <c r="FB275" s="172">
        <f t="shared" si="275"/>
        <v>-1</v>
      </c>
      <c r="FC275" s="172">
        <f t="shared" si="275"/>
        <v>-1</v>
      </c>
      <c r="FD275" s="172">
        <f t="shared" si="275"/>
        <v>-1</v>
      </c>
      <c r="FE275" s="172">
        <f t="shared" si="275"/>
        <v>-1</v>
      </c>
      <c r="FF275" s="172">
        <f t="shared" si="275"/>
        <v>-1</v>
      </c>
      <c r="FG275" s="172">
        <f t="shared" si="275"/>
        <v>-1</v>
      </c>
      <c r="FH275" s="172">
        <f t="shared" si="275"/>
        <v>-1</v>
      </c>
      <c r="FI275" s="172">
        <f t="shared" si="275"/>
        <v>-1</v>
      </c>
      <c r="FJ275" s="172">
        <f t="shared" si="275"/>
        <v>-1</v>
      </c>
      <c r="FK275" s="172">
        <f t="shared" si="275"/>
        <v>-1</v>
      </c>
      <c r="FL275" s="172">
        <f t="shared" si="275"/>
        <v>-1</v>
      </c>
      <c r="FM275" s="172">
        <f t="shared" si="275"/>
        <v>-1</v>
      </c>
      <c r="FN275" s="172">
        <f t="shared" si="275"/>
        <v>-1</v>
      </c>
      <c r="FO275" s="172">
        <f t="shared" si="275"/>
        <v>-1</v>
      </c>
      <c r="FP275" s="172">
        <f t="shared" si="275"/>
        <v>-1</v>
      </c>
      <c r="FQ275" s="172">
        <f t="shared" si="275"/>
        <v>-1</v>
      </c>
      <c r="FR275" s="172">
        <f t="shared" si="275"/>
        <v>-1</v>
      </c>
      <c r="FS275" s="172">
        <f t="shared" si="275"/>
        <v>-1</v>
      </c>
      <c r="FT275" s="172">
        <f t="shared" si="275"/>
        <v>-1</v>
      </c>
      <c r="FU275" s="172">
        <f t="shared" si="275"/>
        <v>-1</v>
      </c>
      <c r="FV275" s="172">
        <f t="shared" si="275"/>
        <v>-1</v>
      </c>
      <c r="FW275" s="172">
        <f t="shared" si="275"/>
        <v>-1</v>
      </c>
      <c r="FX275" s="172">
        <f t="shared" si="275"/>
        <v>-1</v>
      </c>
      <c r="FY275" s="172">
        <f t="shared" si="275"/>
        <v>-1</v>
      </c>
      <c r="FZ275" s="172">
        <f t="shared" si="275"/>
        <v>-1</v>
      </c>
      <c r="GA275" s="172">
        <f t="shared" si="275"/>
        <v>-1</v>
      </c>
      <c r="GB275" s="172">
        <f t="shared" si="275"/>
        <v>-1</v>
      </c>
      <c r="GC275" s="172">
        <f t="shared" si="275"/>
        <v>-1</v>
      </c>
      <c r="GD275" s="172">
        <f t="shared" si="275"/>
        <v>-1</v>
      </c>
      <c r="GE275" s="172">
        <f t="shared" si="275"/>
        <v>-1</v>
      </c>
      <c r="GF275" s="172">
        <f t="shared" si="275"/>
        <v>-1</v>
      </c>
      <c r="GG275" s="172">
        <f t="shared" si="275"/>
        <v>-1</v>
      </c>
      <c r="GH275" s="172">
        <f t="shared" si="275"/>
        <v>-1</v>
      </c>
      <c r="GI275" s="172">
        <f t="shared" si="275"/>
        <v>-1</v>
      </c>
      <c r="GJ275" s="172">
        <f t="shared" si="275"/>
        <v>-1</v>
      </c>
      <c r="GK275" s="172">
        <f t="shared" si="275"/>
        <v>-1</v>
      </c>
      <c r="GL275" s="172">
        <f t="shared" si="275"/>
        <v>-1</v>
      </c>
      <c r="GM275" s="172">
        <f t="shared" ref="GM275:GS278" si="278">IF(GM$5="Relais électromécaniques hermétiques",GM160,-1)</f>
        <v>-1</v>
      </c>
      <c r="GN275" s="172">
        <f t="shared" si="278"/>
        <v>-1</v>
      </c>
      <c r="GO275" s="172">
        <f t="shared" si="278"/>
        <v>-1</v>
      </c>
      <c r="GP275" s="172">
        <f t="shared" si="278"/>
        <v>-1</v>
      </c>
      <c r="GQ275" s="172">
        <f t="shared" si="278"/>
        <v>-1</v>
      </c>
      <c r="GR275" s="172">
        <f t="shared" si="278"/>
        <v>-1</v>
      </c>
      <c r="GS275" s="172">
        <f t="shared" si="278"/>
        <v>-1</v>
      </c>
      <c r="GT275" s="139"/>
      <c r="GU275" s="149"/>
      <c r="GV275" s="150"/>
      <c r="GW275" s="150"/>
      <c r="GX275" s="150"/>
      <c r="GY275" s="150"/>
      <c r="GZ275" s="150"/>
      <c r="HA275" s="150"/>
      <c r="HB275" s="150"/>
      <c r="HC275" s="150"/>
      <c r="HD275" s="150"/>
      <c r="HE275" s="150"/>
      <c r="HF275" s="150"/>
      <c r="HG275" s="150"/>
      <c r="HH275" s="150"/>
      <c r="HI275" s="150"/>
      <c r="HJ275" s="150"/>
      <c r="HK275" s="150"/>
      <c r="HL275" s="150"/>
      <c r="HM275" s="150"/>
      <c r="HN275" s="150"/>
      <c r="HO275" s="150"/>
      <c r="HP275" s="150"/>
      <c r="HQ275" s="150"/>
      <c r="HR275" s="150"/>
      <c r="HS275" s="150"/>
      <c r="HT275" s="150"/>
      <c r="HU275" s="150"/>
      <c r="HV275" s="150"/>
      <c r="HW275" s="150"/>
      <c r="HX275" s="150"/>
      <c r="HY275" s="150"/>
      <c r="HZ275" s="150"/>
      <c r="IA275" s="150"/>
      <c r="IB275" s="150"/>
      <c r="IC275" s="150"/>
      <c r="ID275" s="150"/>
      <c r="IE275" s="150"/>
      <c r="IF275" s="150"/>
      <c r="IG275" s="150"/>
      <c r="IH275" s="150"/>
      <c r="II275" s="150"/>
      <c r="IJ275" s="150"/>
      <c r="IK275" s="150"/>
      <c r="IL275" s="150"/>
      <c r="IM275" s="150"/>
      <c r="IN275" s="150"/>
      <c r="IO275" s="150"/>
      <c r="IP275" s="150"/>
      <c r="IQ275" s="150"/>
      <c r="IR275" s="150"/>
      <c r="IS275" s="150"/>
      <c r="IT275" s="150"/>
      <c r="IU275" s="150"/>
      <c r="IV275" s="150"/>
    </row>
    <row r="276" spans="4:256" s="172" customFormat="1" hidden="1">
      <c r="D276" s="172">
        <f t="shared" si="258"/>
        <v>-1</v>
      </c>
      <c r="E276" s="172">
        <f t="shared" si="277"/>
        <v>-1</v>
      </c>
      <c r="F276" s="172">
        <f t="shared" si="277"/>
        <v>-1</v>
      </c>
      <c r="G276" s="172">
        <f t="shared" si="277"/>
        <v>-1</v>
      </c>
      <c r="H276" s="172">
        <f t="shared" si="277"/>
        <v>-1</v>
      </c>
      <c r="I276" s="172">
        <f t="shared" si="277"/>
        <v>-1</v>
      </c>
      <c r="J276" s="172">
        <f t="shared" si="277"/>
        <v>-1</v>
      </c>
      <c r="K276" s="172">
        <f t="shared" si="277"/>
        <v>-1</v>
      </c>
      <c r="L276" s="172">
        <f t="shared" si="277"/>
        <v>-1</v>
      </c>
      <c r="M276" s="172">
        <f t="shared" si="277"/>
        <v>-1</v>
      </c>
      <c r="N276" s="172">
        <f t="shared" si="277"/>
        <v>-1</v>
      </c>
      <c r="O276" s="172">
        <f t="shared" si="277"/>
        <v>-1</v>
      </c>
      <c r="P276" s="172">
        <f t="shared" si="277"/>
        <v>-1</v>
      </c>
      <c r="Q276" s="172">
        <f t="shared" si="277"/>
        <v>-1</v>
      </c>
      <c r="R276" s="172">
        <f t="shared" si="277"/>
        <v>-1</v>
      </c>
      <c r="S276" s="172">
        <f t="shared" si="277"/>
        <v>-1</v>
      </c>
      <c r="T276" s="172">
        <f t="shared" si="277"/>
        <v>-1</v>
      </c>
      <c r="U276" s="172">
        <f t="shared" si="277"/>
        <v>-1</v>
      </c>
      <c r="V276" s="172">
        <f t="shared" si="277"/>
        <v>-1</v>
      </c>
      <c r="W276" s="172">
        <f t="shared" si="277"/>
        <v>-1</v>
      </c>
      <c r="X276" s="172">
        <f t="shared" si="277"/>
        <v>-1</v>
      </c>
      <c r="Y276" s="172">
        <f t="shared" si="277"/>
        <v>-1</v>
      </c>
      <c r="Z276" s="172">
        <f t="shared" si="277"/>
        <v>-1</v>
      </c>
      <c r="AA276" s="172">
        <f t="shared" si="277"/>
        <v>-1</v>
      </c>
      <c r="AB276" s="172">
        <f t="shared" si="277"/>
        <v>-1</v>
      </c>
      <c r="AC276" s="172">
        <f t="shared" si="277"/>
        <v>-1</v>
      </c>
      <c r="AD276" s="172">
        <f t="shared" si="277"/>
        <v>-1</v>
      </c>
      <c r="AE276" s="172">
        <f t="shared" si="277"/>
        <v>-1</v>
      </c>
      <c r="AF276" s="172">
        <f t="shared" si="277"/>
        <v>-1</v>
      </c>
      <c r="AG276" s="172">
        <f t="shared" si="277"/>
        <v>-1</v>
      </c>
      <c r="AH276" s="172">
        <f t="shared" si="277"/>
        <v>-1</v>
      </c>
      <c r="AI276" s="172">
        <f t="shared" si="277"/>
        <v>-1</v>
      </c>
      <c r="AJ276" s="172">
        <f t="shared" si="277"/>
        <v>-1</v>
      </c>
      <c r="AK276" s="172">
        <f t="shared" si="277"/>
        <v>-1</v>
      </c>
      <c r="AL276" s="172">
        <f t="shared" si="277"/>
        <v>-1</v>
      </c>
      <c r="AM276" s="172">
        <f t="shared" si="277"/>
        <v>-1</v>
      </c>
      <c r="AN276" s="172">
        <f t="shared" si="277"/>
        <v>-1</v>
      </c>
      <c r="AO276" s="172">
        <f t="shared" si="277"/>
        <v>-1</v>
      </c>
      <c r="AP276" s="172">
        <f t="shared" si="277"/>
        <v>-1</v>
      </c>
      <c r="AQ276" s="172">
        <f t="shared" si="277"/>
        <v>-1</v>
      </c>
      <c r="AR276" s="172">
        <f t="shared" si="277"/>
        <v>-1</v>
      </c>
      <c r="AS276" s="172">
        <f t="shared" si="277"/>
        <v>-1</v>
      </c>
      <c r="AT276" s="172">
        <f t="shared" si="277"/>
        <v>-1</v>
      </c>
      <c r="AU276" s="172">
        <f t="shared" si="277"/>
        <v>-1</v>
      </c>
      <c r="AV276" s="172">
        <f t="shared" si="277"/>
        <v>-1</v>
      </c>
      <c r="AW276" s="172">
        <f t="shared" si="277"/>
        <v>-1</v>
      </c>
      <c r="AX276" s="172">
        <f t="shared" si="277"/>
        <v>-1</v>
      </c>
      <c r="AY276" s="172">
        <f t="shared" si="277"/>
        <v>-1</v>
      </c>
      <c r="AZ276" s="172">
        <f t="shared" si="277"/>
        <v>-1</v>
      </c>
      <c r="BA276" s="172">
        <f t="shared" si="277"/>
        <v>-1</v>
      </c>
      <c r="BB276" s="172">
        <f t="shared" si="277"/>
        <v>-1</v>
      </c>
      <c r="BC276" s="172">
        <f t="shared" si="277"/>
        <v>-1</v>
      </c>
      <c r="BD276" s="172">
        <f t="shared" si="277"/>
        <v>-1</v>
      </c>
      <c r="BE276" s="172">
        <f t="shared" si="277"/>
        <v>-1</v>
      </c>
      <c r="BF276" s="172">
        <f t="shared" si="277"/>
        <v>-1</v>
      </c>
      <c r="BG276" s="172">
        <f t="shared" si="277"/>
        <v>-1</v>
      </c>
      <c r="BH276" s="172">
        <f t="shared" si="277"/>
        <v>-1</v>
      </c>
      <c r="BI276" s="172">
        <f t="shared" si="277"/>
        <v>-1</v>
      </c>
      <c r="BJ276" s="172">
        <f t="shared" si="277"/>
        <v>-1</v>
      </c>
      <c r="BK276" s="172">
        <f t="shared" si="277"/>
        <v>-1</v>
      </c>
      <c r="BL276" s="172">
        <f t="shared" si="277"/>
        <v>-1</v>
      </c>
      <c r="BM276" s="172">
        <f t="shared" si="277"/>
        <v>-1</v>
      </c>
      <c r="BN276" s="172">
        <f t="shared" si="277"/>
        <v>-1</v>
      </c>
      <c r="BO276" s="172">
        <f t="shared" si="277"/>
        <v>-1</v>
      </c>
      <c r="BP276" s="172">
        <f t="shared" si="277"/>
        <v>-1</v>
      </c>
      <c r="BQ276" s="172">
        <f t="shared" si="276"/>
        <v>-1</v>
      </c>
      <c r="BR276" s="172">
        <f t="shared" si="276"/>
        <v>-1</v>
      </c>
      <c r="BS276" s="172">
        <f t="shared" si="276"/>
        <v>-1</v>
      </c>
      <c r="BT276" s="172">
        <f t="shared" si="276"/>
        <v>-1</v>
      </c>
      <c r="BU276" s="172">
        <f t="shared" si="276"/>
        <v>-1</v>
      </c>
      <c r="BV276" s="172">
        <f t="shared" si="276"/>
        <v>-1</v>
      </c>
      <c r="BW276" s="172">
        <f t="shared" si="276"/>
        <v>-1</v>
      </c>
      <c r="BX276" s="172">
        <f t="shared" si="276"/>
        <v>-1</v>
      </c>
      <c r="BY276" s="172">
        <f t="shared" si="276"/>
        <v>-1</v>
      </c>
      <c r="BZ276" s="172">
        <f t="shared" si="276"/>
        <v>-1</v>
      </c>
      <c r="CA276" s="172">
        <f t="shared" si="276"/>
        <v>-1</v>
      </c>
      <c r="CB276" s="172">
        <f t="shared" si="276"/>
        <v>-1</v>
      </c>
      <c r="CC276" s="172">
        <f t="shared" si="276"/>
        <v>-1</v>
      </c>
      <c r="CD276" s="172">
        <f t="shared" si="276"/>
        <v>-1</v>
      </c>
      <c r="CE276" s="172">
        <f t="shared" si="276"/>
        <v>-1</v>
      </c>
      <c r="CF276" s="172">
        <f t="shared" si="276"/>
        <v>-1</v>
      </c>
      <c r="CG276" s="172">
        <f t="shared" si="276"/>
        <v>-1</v>
      </c>
      <c r="CH276" s="172">
        <f t="shared" si="276"/>
        <v>-1</v>
      </c>
      <c r="CI276" s="172">
        <f t="shared" si="276"/>
        <v>-1</v>
      </c>
      <c r="CJ276" s="172">
        <f t="shared" si="276"/>
        <v>-1</v>
      </c>
      <c r="CK276" s="172">
        <f t="shared" si="276"/>
        <v>-1</v>
      </c>
      <c r="CL276" s="172">
        <f t="shared" si="276"/>
        <v>-1</v>
      </c>
      <c r="CM276" s="172">
        <f t="shared" si="276"/>
        <v>-1</v>
      </c>
      <c r="CN276" s="172">
        <f t="shared" si="276"/>
        <v>-1</v>
      </c>
      <c r="CO276" s="172">
        <f t="shared" si="276"/>
        <v>-1</v>
      </c>
      <c r="CP276" s="172">
        <f t="shared" si="276"/>
        <v>-1</v>
      </c>
      <c r="CQ276" s="172">
        <f t="shared" si="276"/>
        <v>-1</v>
      </c>
      <c r="CR276" s="172">
        <f t="shared" si="276"/>
        <v>-1</v>
      </c>
      <c r="CS276" s="172">
        <f t="shared" si="276"/>
        <v>-1</v>
      </c>
      <c r="CT276" s="172">
        <f t="shared" si="276"/>
        <v>-1</v>
      </c>
      <c r="CU276" s="172">
        <f t="shared" si="276"/>
        <v>-1</v>
      </c>
      <c r="CV276" s="172">
        <f t="shared" si="276"/>
        <v>-1</v>
      </c>
      <c r="CW276" s="172">
        <f t="shared" si="276"/>
        <v>-1</v>
      </c>
      <c r="CX276" s="172">
        <f t="shared" si="276"/>
        <v>-1</v>
      </c>
      <c r="CY276" s="172">
        <f t="shared" si="276"/>
        <v>-1</v>
      </c>
      <c r="CZ276" s="172">
        <f t="shared" si="276"/>
        <v>-1</v>
      </c>
      <c r="DA276" s="172">
        <f t="shared" si="276"/>
        <v>-1</v>
      </c>
      <c r="DB276" s="172">
        <f t="shared" si="276"/>
        <v>-1</v>
      </c>
      <c r="DC276" s="172">
        <f t="shared" si="276"/>
        <v>-1</v>
      </c>
      <c r="DD276" s="172">
        <f t="shared" si="276"/>
        <v>-1</v>
      </c>
      <c r="DE276" s="172">
        <f t="shared" si="276"/>
        <v>-1</v>
      </c>
      <c r="DF276" s="172">
        <f t="shared" si="276"/>
        <v>-1</v>
      </c>
      <c r="DG276" s="172">
        <f t="shared" si="276"/>
        <v>-1</v>
      </c>
      <c r="DH276" s="172">
        <f t="shared" si="276"/>
        <v>-1</v>
      </c>
      <c r="DI276" s="172">
        <f t="shared" si="276"/>
        <v>-1</v>
      </c>
      <c r="DJ276" s="172">
        <f t="shared" si="276"/>
        <v>-1</v>
      </c>
      <c r="DK276" s="172">
        <f t="shared" si="276"/>
        <v>-1</v>
      </c>
      <c r="DL276" s="172">
        <f t="shared" si="276"/>
        <v>-1</v>
      </c>
      <c r="DM276" s="172">
        <f t="shared" si="276"/>
        <v>-1</v>
      </c>
      <c r="DN276" s="172">
        <f t="shared" si="276"/>
        <v>-1</v>
      </c>
      <c r="DO276" s="172">
        <f t="shared" si="276"/>
        <v>-1</v>
      </c>
      <c r="DP276" s="172">
        <f t="shared" si="276"/>
        <v>-1</v>
      </c>
      <c r="DQ276" s="172">
        <f t="shared" si="276"/>
        <v>-1</v>
      </c>
      <c r="DR276" s="172">
        <f t="shared" si="276"/>
        <v>-1</v>
      </c>
      <c r="DS276" s="172">
        <f t="shared" si="276"/>
        <v>-1</v>
      </c>
      <c r="DT276" s="172">
        <f t="shared" si="276"/>
        <v>-1</v>
      </c>
      <c r="DU276" s="172">
        <f t="shared" si="276"/>
        <v>-1</v>
      </c>
      <c r="DV276" s="172">
        <f t="shared" si="276"/>
        <v>-1</v>
      </c>
      <c r="DW276" s="172">
        <f t="shared" si="276"/>
        <v>-1</v>
      </c>
      <c r="DX276" s="172">
        <f t="shared" si="276"/>
        <v>-1</v>
      </c>
      <c r="DY276" s="172">
        <f t="shared" si="276"/>
        <v>-1</v>
      </c>
      <c r="DZ276" s="172">
        <f t="shared" si="276"/>
        <v>-1</v>
      </c>
      <c r="EA276" s="172">
        <f t="shared" si="276"/>
        <v>-1</v>
      </c>
      <c r="EB276" s="172">
        <f t="shared" ref="EB276:GM279" si="279">IF(EB$5="Relais électromécaniques hermétiques",EB161,-1)</f>
        <v>-1</v>
      </c>
      <c r="EC276" s="172">
        <f t="shared" si="279"/>
        <v>-1</v>
      </c>
      <c r="ED276" s="172">
        <f t="shared" si="279"/>
        <v>-1</v>
      </c>
      <c r="EE276" s="172">
        <f t="shared" si="279"/>
        <v>-1</v>
      </c>
      <c r="EF276" s="172">
        <f t="shared" si="279"/>
        <v>-1</v>
      </c>
      <c r="EG276" s="172">
        <f t="shared" si="279"/>
        <v>-1</v>
      </c>
      <c r="EH276" s="172">
        <f t="shared" si="279"/>
        <v>-1</v>
      </c>
      <c r="EI276" s="172">
        <f t="shared" si="279"/>
        <v>-1</v>
      </c>
      <c r="EJ276" s="172">
        <f t="shared" si="279"/>
        <v>-1</v>
      </c>
      <c r="EK276" s="172">
        <f t="shared" si="279"/>
        <v>-1</v>
      </c>
      <c r="EL276" s="172">
        <f t="shared" si="279"/>
        <v>-1</v>
      </c>
      <c r="EM276" s="172">
        <f t="shared" si="279"/>
        <v>-1</v>
      </c>
      <c r="EN276" s="172">
        <f t="shared" si="279"/>
        <v>-1</v>
      </c>
      <c r="EO276" s="172">
        <f t="shared" si="279"/>
        <v>-1</v>
      </c>
      <c r="EP276" s="172">
        <f t="shared" si="279"/>
        <v>-1</v>
      </c>
      <c r="EQ276" s="172">
        <f t="shared" si="279"/>
        <v>-1</v>
      </c>
      <c r="ER276" s="172">
        <f t="shared" si="279"/>
        <v>-1</v>
      </c>
      <c r="ES276" s="172">
        <f t="shared" si="279"/>
        <v>-1</v>
      </c>
      <c r="ET276" s="172">
        <f t="shared" si="279"/>
        <v>-1</v>
      </c>
      <c r="EU276" s="172">
        <f t="shared" si="279"/>
        <v>-1</v>
      </c>
      <c r="EV276" s="172">
        <f t="shared" si="279"/>
        <v>-1</v>
      </c>
      <c r="EW276" s="172">
        <f t="shared" si="279"/>
        <v>-1</v>
      </c>
      <c r="EX276" s="172">
        <f t="shared" si="279"/>
        <v>-1</v>
      </c>
      <c r="EY276" s="172">
        <f t="shared" si="279"/>
        <v>-1</v>
      </c>
      <c r="EZ276" s="172">
        <f t="shared" si="279"/>
        <v>-1</v>
      </c>
      <c r="FA276" s="172">
        <f t="shared" si="279"/>
        <v>-1</v>
      </c>
      <c r="FB276" s="172">
        <f t="shared" si="279"/>
        <v>-1</v>
      </c>
      <c r="FC276" s="172">
        <f t="shared" si="279"/>
        <v>-1</v>
      </c>
      <c r="FD276" s="172">
        <f t="shared" si="279"/>
        <v>-1</v>
      </c>
      <c r="FE276" s="172">
        <f t="shared" si="279"/>
        <v>-1</v>
      </c>
      <c r="FF276" s="172">
        <f t="shared" si="279"/>
        <v>-1</v>
      </c>
      <c r="FG276" s="172">
        <f t="shared" si="279"/>
        <v>-1</v>
      </c>
      <c r="FH276" s="172">
        <f t="shared" si="279"/>
        <v>-1</v>
      </c>
      <c r="FI276" s="172">
        <f t="shared" si="279"/>
        <v>-1</v>
      </c>
      <c r="FJ276" s="172">
        <f t="shared" si="279"/>
        <v>-1</v>
      </c>
      <c r="FK276" s="172">
        <f t="shared" si="279"/>
        <v>-1</v>
      </c>
      <c r="FL276" s="172">
        <f t="shared" si="279"/>
        <v>-1</v>
      </c>
      <c r="FM276" s="172">
        <f t="shared" si="279"/>
        <v>-1</v>
      </c>
      <c r="FN276" s="172">
        <f t="shared" si="279"/>
        <v>-1</v>
      </c>
      <c r="FO276" s="172">
        <f t="shared" si="279"/>
        <v>-1</v>
      </c>
      <c r="FP276" s="172">
        <f t="shared" si="279"/>
        <v>-1</v>
      </c>
      <c r="FQ276" s="172">
        <f t="shared" si="279"/>
        <v>-1</v>
      </c>
      <c r="FR276" s="172">
        <f t="shared" si="279"/>
        <v>-1</v>
      </c>
      <c r="FS276" s="172">
        <f t="shared" si="279"/>
        <v>-1</v>
      </c>
      <c r="FT276" s="172">
        <f t="shared" si="279"/>
        <v>-1</v>
      </c>
      <c r="FU276" s="172">
        <f t="shared" si="279"/>
        <v>-1</v>
      </c>
      <c r="FV276" s="172">
        <f t="shared" si="279"/>
        <v>-1</v>
      </c>
      <c r="FW276" s="172">
        <f t="shared" si="279"/>
        <v>-1</v>
      </c>
      <c r="FX276" s="172">
        <f t="shared" si="279"/>
        <v>-1</v>
      </c>
      <c r="FY276" s="172">
        <f t="shared" si="279"/>
        <v>-1</v>
      </c>
      <c r="FZ276" s="172">
        <f t="shared" si="279"/>
        <v>-1</v>
      </c>
      <c r="GA276" s="172">
        <f t="shared" si="279"/>
        <v>-1</v>
      </c>
      <c r="GB276" s="172">
        <f t="shared" si="279"/>
        <v>-1</v>
      </c>
      <c r="GC276" s="172">
        <f t="shared" si="279"/>
        <v>-1</v>
      </c>
      <c r="GD276" s="172">
        <f t="shared" si="279"/>
        <v>-1</v>
      </c>
      <c r="GE276" s="172">
        <f t="shared" si="279"/>
        <v>-1</v>
      </c>
      <c r="GF276" s="172">
        <f t="shared" si="279"/>
        <v>-1</v>
      </c>
      <c r="GG276" s="172">
        <f t="shared" si="279"/>
        <v>-1</v>
      </c>
      <c r="GH276" s="172">
        <f t="shared" si="279"/>
        <v>-1</v>
      </c>
      <c r="GI276" s="172">
        <f t="shared" si="279"/>
        <v>-1</v>
      </c>
      <c r="GJ276" s="172">
        <f t="shared" si="279"/>
        <v>-1</v>
      </c>
      <c r="GK276" s="172">
        <f t="shared" si="279"/>
        <v>-1</v>
      </c>
      <c r="GL276" s="172">
        <f t="shared" si="279"/>
        <v>-1</v>
      </c>
      <c r="GM276" s="172">
        <f t="shared" si="279"/>
        <v>-1</v>
      </c>
      <c r="GN276" s="172">
        <f t="shared" si="278"/>
        <v>-1</v>
      </c>
      <c r="GO276" s="172">
        <f t="shared" si="278"/>
        <v>-1</v>
      </c>
      <c r="GP276" s="172">
        <f t="shared" si="278"/>
        <v>-1</v>
      </c>
      <c r="GQ276" s="172">
        <f t="shared" si="278"/>
        <v>-1</v>
      </c>
      <c r="GR276" s="172">
        <f t="shared" si="278"/>
        <v>-1</v>
      </c>
      <c r="GS276" s="172">
        <f t="shared" si="278"/>
        <v>-1</v>
      </c>
      <c r="GT276" s="139"/>
      <c r="GU276" s="149"/>
      <c r="GV276" s="150"/>
      <c r="GW276" s="150"/>
      <c r="GX276" s="150"/>
      <c r="GY276" s="150"/>
      <c r="GZ276" s="150"/>
      <c r="HA276" s="150"/>
      <c r="HB276" s="150"/>
      <c r="HC276" s="150"/>
      <c r="HD276" s="150"/>
      <c r="HE276" s="150"/>
      <c r="HF276" s="150"/>
      <c r="HG276" s="150"/>
      <c r="HH276" s="150"/>
      <c r="HI276" s="150"/>
      <c r="HJ276" s="150"/>
      <c r="HK276" s="150"/>
      <c r="HL276" s="150"/>
      <c r="HM276" s="150"/>
      <c r="HN276" s="150"/>
      <c r="HO276" s="150"/>
      <c r="HP276" s="150"/>
      <c r="HQ276" s="150"/>
      <c r="HR276" s="150"/>
      <c r="HS276" s="150"/>
      <c r="HT276" s="150"/>
      <c r="HU276" s="150"/>
      <c r="HV276" s="150"/>
      <c r="HW276" s="150"/>
      <c r="HX276" s="150"/>
      <c r="HY276" s="150"/>
      <c r="HZ276" s="150"/>
      <c r="IA276" s="150"/>
      <c r="IB276" s="150"/>
      <c r="IC276" s="150"/>
      <c r="ID276" s="150"/>
      <c r="IE276" s="150"/>
      <c r="IF276" s="150"/>
      <c r="IG276" s="150"/>
      <c r="IH276" s="150"/>
      <c r="II276" s="150"/>
      <c r="IJ276" s="150"/>
      <c r="IK276" s="150"/>
      <c r="IL276" s="150"/>
      <c r="IM276" s="150"/>
      <c r="IN276" s="150"/>
      <c r="IO276" s="150"/>
      <c r="IP276" s="150"/>
      <c r="IQ276" s="150"/>
      <c r="IR276" s="150"/>
      <c r="IS276" s="150"/>
      <c r="IT276" s="150"/>
      <c r="IU276" s="150"/>
      <c r="IV276" s="150"/>
    </row>
    <row r="277" spans="4:256" s="172" customFormat="1" hidden="1">
      <c r="D277" s="172">
        <f t="shared" si="258"/>
        <v>-1</v>
      </c>
      <c r="E277" s="172">
        <f t="shared" si="277"/>
        <v>-1</v>
      </c>
      <c r="F277" s="172">
        <f t="shared" si="277"/>
        <v>-1</v>
      </c>
      <c r="G277" s="172">
        <f t="shared" si="277"/>
        <v>-1</v>
      </c>
      <c r="H277" s="172">
        <f t="shared" si="277"/>
        <v>-1</v>
      </c>
      <c r="I277" s="172">
        <f t="shared" si="277"/>
        <v>-1</v>
      </c>
      <c r="J277" s="172">
        <f t="shared" si="277"/>
        <v>-1</v>
      </c>
      <c r="K277" s="172">
        <f t="shared" si="277"/>
        <v>-1</v>
      </c>
      <c r="L277" s="172">
        <f t="shared" si="277"/>
        <v>-1</v>
      </c>
      <c r="M277" s="172">
        <f t="shared" si="277"/>
        <v>-1</v>
      </c>
      <c r="N277" s="172">
        <f t="shared" si="277"/>
        <v>-1</v>
      </c>
      <c r="O277" s="172">
        <f t="shared" si="277"/>
        <v>-1</v>
      </c>
      <c r="P277" s="172">
        <f t="shared" si="277"/>
        <v>-1</v>
      </c>
      <c r="Q277" s="172">
        <f t="shared" si="277"/>
        <v>-1</v>
      </c>
      <c r="R277" s="172">
        <f t="shared" si="277"/>
        <v>-1</v>
      </c>
      <c r="S277" s="172">
        <f t="shared" si="277"/>
        <v>-1</v>
      </c>
      <c r="T277" s="172">
        <f t="shared" si="277"/>
        <v>-1</v>
      </c>
      <c r="U277" s="172">
        <f t="shared" si="277"/>
        <v>-1</v>
      </c>
      <c r="V277" s="172">
        <f t="shared" si="277"/>
        <v>-1</v>
      </c>
      <c r="W277" s="172">
        <f t="shared" si="277"/>
        <v>-1</v>
      </c>
      <c r="X277" s="172">
        <f t="shared" si="277"/>
        <v>-1</v>
      </c>
      <c r="Y277" s="172">
        <f t="shared" si="277"/>
        <v>-1</v>
      </c>
      <c r="Z277" s="172">
        <f t="shared" si="277"/>
        <v>-1</v>
      </c>
      <c r="AA277" s="172">
        <f t="shared" si="277"/>
        <v>-1</v>
      </c>
      <c r="AB277" s="172">
        <f t="shared" si="277"/>
        <v>-1</v>
      </c>
      <c r="AC277" s="172">
        <f t="shared" si="277"/>
        <v>-1</v>
      </c>
      <c r="AD277" s="172">
        <f t="shared" si="277"/>
        <v>-1</v>
      </c>
      <c r="AE277" s="172">
        <f t="shared" si="277"/>
        <v>-1</v>
      </c>
      <c r="AF277" s="172">
        <f t="shared" si="277"/>
        <v>-1</v>
      </c>
      <c r="AG277" s="172">
        <f t="shared" si="277"/>
        <v>-1</v>
      </c>
      <c r="AH277" s="172">
        <f t="shared" si="277"/>
        <v>-1</v>
      </c>
      <c r="AI277" s="172">
        <f t="shared" si="277"/>
        <v>-1</v>
      </c>
      <c r="AJ277" s="172">
        <f t="shared" si="277"/>
        <v>-1</v>
      </c>
      <c r="AK277" s="172">
        <f t="shared" si="277"/>
        <v>-1</v>
      </c>
      <c r="AL277" s="172">
        <f t="shared" si="277"/>
        <v>-1</v>
      </c>
      <c r="AM277" s="172">
        <f t="shared" si="277"/>
        <v>-1</v>
      </c>
      <c r="AN277" s="172">
        <f t="shared" si="277"/>
        <v>-1</v>
      </c>
      <c r="AO277" s="172">
        <f t="shared" si="277"/>
        <v>-1</v>
      </c>
      <c r="AP277" s="172">
        <f t="shared" si="277"/>
        <v>-1</v>
      </c>
      <c r="AQ277" s="172">
        <f t="shared" si="277"/>
        <v>-1</v>
      </c>
      <c r="AR277" s="172">
        <f t="shared" si="277"/>
        <v>-1</v>
      </c>
      <c r="AS277" s="172">
        <f t="shared" si="277"/>
        <v>-1</v>
      </c>
      <c r="AT277" s="172">
        <f t="shared" si="277"/>
        <v>-1</v>
      </c>
      <c r="AU277" s="172">
        <f t="shared" si="277"/>
        <v>-1</v>
      </c>
      <c r="AV277" s="172">
        <f t="shared" si="277"/>
        <v>-1</v>
      </c>
      <c r="AW277" s="172">
        <f t="shared" si="277"/>
        <v>-1</v>
      </c>
      <c r="AX277" s="172">
        <f t="shared" si="277"/>
        <v>-1</v>
      </c>
      <c r="AY277" s="172">
        <f t="shared" si="277"/>
        <v>-1</v>
      </c>
      <c r="AZ277" s="172">
        <f t="shared" si="277"/>
        <v>-1</v>
      </c>
      <c r="BA277" s="172">
        <f t="shared" si="277"/>
        <v>-1</v>
      </c>
      <c r="BB277" s="172">
        <f t="shared" si="277"/>
        <v>-1</v>
      </c>
      <c r="BC277" s="172">
        <f t="shared" si="277"/>
        <v>-1</v>
      </c>
      <c r="BD277" s="172">
        <f t="shared" si="277"/>
        <v>-1</v>
      </c>
      <c r="BE277" s="172">
        <f t="shared" si="277"/>
        <v>-1</v>
      </c>
      <c r="BF277" s="172">
        <f t="shared" si="277"/>
        <v>-1</v>
      </c>
      <c r="BG277" s="172">
        <f t="shared" si="277"/>
        <v>-1</v>
      </c>
      <c r="BH277" s="172">
        <f t="shared" si="277"/>
        <v>-1</v>
      </c>
      <c r="BI277" s="172">
        <f t="shared" si="277"/>
        <v>-1</v>
      </c>
      <c r="BJ277" s="172">
        <f t="shared" si="277"/>
        <v>-1</v>
      </c>
      <c r="BK277" s="172">
        <f t="shared" si="277"/>
        <v>-1</v>
      </c>
      <c r="BL277" s="172">
        <f t="shared" si="277"/>
        <v>-1</v>
      </c>
      <c r="BM277" s="172">
        <f t="shared" si="277"/>
        <v>-1</v>
      </c>
      <c r="BN277" s="172">
        <f t="shared" si="277"/>
        <v>-1</v>
      </c>
      <c r="BO277" s="172">
        <f t="shared" si="277"/>
        <v>-1</v>
      </c>
      <c r="BP277" s="172">
        <f t="shared" ref="BP277:EA280" si="280">IF(BP$5="Relais électromécaniques hermétiques",BP162,-1)</f>
        <v>-1</v>
      </c>
      <c r="BQ277" s="172">
        <f t="shared" si="280"/>
        <v>-1</v>
      </c>
      <c r="BR277" s="172">
        <f t="shared" si="280"/>
        <v>-1</v>
      </c>
      <c r="BS277" s="172">
        <f t="shared" si="280"/>
        <v>-1</v>
      </c>
      <c r="BT277" s="172">
        <f t="shared" si="280"/>
        <v>-1</v>
      </c>
      <c r="BU277" s="172">
        <f t="shared" si="280"/>
        <v>-1</v>
      </c>
      <c r="BV277" s="172">
        <f t="shared" si="280"/>
        <v>-1</v>
      </c>
      <c r="BW277" s="172">
        <f t="shared" si="280"/>
        <v>-1</v>
      </c>
      <c r="BX277" s="172">
        <f t="shared" si="280"/>
        <v>-1</v>
      </c>
      <c r="BY277" s="172">
        <f t="shared" si="280"/>
        <v>-1</v>
      </c>
      <c r="BZ277" s="172">
        <f t="shared" si="280"/>
        <v>-1</v>
      </c>
      <c r="CA277" s="172">
        <f t="shared" si="280"/>
        <v>-1</v>
      </c>
      <c r="CB277" s="172">
        <f t="shared" si="280"/>
        <v>-1</v>
      </c>
      <c r="CC277" s="172">
        <f t="shared" si="280"/>
        <v>-1</v>
      </c>
      <c r="CD277" s="172">
        <f t="shared" si="280"/>
        <v>-1</v>
      </c>
      <c r="CE277" s="172">
        <f t="shared" si="280"/>
        <v>-1</v>
      </c>
      <c r="CF277" s="172">
        <f t="shared" si="280"/>
        <v>-1</v>
      </c>
      <c r="CG277" s="172">
        <f t="shared" si="280"/>
        <v>-1</v>
      </c>
      <c r="CH277" s="172">
        <f t="shared" si="280"/>
        <v>-1</v>
      </c>
      <c r="CI277" s="172">
        <f t="shared" si="280"/>
        <v>-1</v>
      </c>
      <c r="CJ277" s="172">
        <f t="shared" si="280"/>
        <v>-1</v>
      </c>
      <c r="CK277" s="172">
        <f t="shared" si="280"/>
        <v>-1</v>
      </c>
      <c r="CL277" s="172">
        <f t="shared" si="280"/>
        <v>-1</v>
      </c>
      <c r="CM277" s="172">
        <f t="shared" si="280"/>
        <v>-1</v>
      </c>
      <c r="CN277" s="172">
        <f t="shared" si="280"/>
        <v>-1</v>
      </c>
      <c r="CO277" s="172">
        <f t="shared" si="280"/>
        <v>-1</v>
      </c>
      <c r="CP277" s="172">
        <f t="shared" si="280"/>
        <v>-1</v>
      </c>
      <c r="CQ277" s="172">
        <f t="shared" si="280"/>
        <v>-1</v>
      </c>
      <c r="CR277" s="172">
        <f t="shared" si="280"/>
        <v>-1</v>
      </c>
      <c r="CS277" s="172">
        <f t="shared" si="280"/>
        <v>-1</v>
      </c>
      <c r="CT277" s="172">
        <f t="shared" si="280"/>
        <v>-1</v>
      </c>
      <c r="CU277" s="172">
        <f t="shared" si="280"/>
        <v>-1</v>
      </c>
      <c r="CV277" s="172">
        <f t="shared" si="280"/>
        <v>-1</v>
      </c>
      <c r="CW277" s="172">
        <f t="shared" si="280"/>
        <v>-1</v>
      </c>
      <c r="CX277" s="172">
        <f t="shared" si="280"/>
        <v>-1</v>
      </c>
      <c r="CY277" s="172">
        <f t="shared" si="280"/>
        <v>-1</v>
      </c>
      <c r="CZ277" s="172">
        <f t="shared" si="280"/>
        <v>-1</v>
      </c>
      <c r="DA277" s="172">
        <f t="shared" si="280"/>
        <v>-1</v>
      </c>
      <c r="DB277" s="172">
        <f t="shared" si="280"/>
        <v>-1</v>
      </c>
      <c r="DC277" s="172">
        <f t="shared" si="280"/>
        <v>-1</v>
      </c>
      <c r="DD277" s="172">
        <f t="shared" si="280"/>
        <v>-1</v>
      </c>
      <c r="DE277" s="172">
        <f t="shared" si="280"/>
        <v>-1</v>
      </c>
      <c r="DF277" s="172">
        <f t="shared" si="280"/>
        <v>-1</v>
      </c>
      <c r="DG277" s="172">
        <f t="shared" si="280"/>
        <v>-1</v>
      </c>
      <c r="DH277" s="172">
        <f t="shared" si="280"/>
        <v>-1</v>
      </c>
      <c r="DI277" s="172">
        <f t="shared" si="280"/>
        <v>-1</v>
      </c>
      <c r="DJ277" s="172">
        <f t="shared" si="280"/>
        <v>-1</v>
      </c>
      <c r="DK277" s="172">
        <f t="shared" si="280"/>
        <v>-1</v>
      </c>
      <c r="DL277" s="172">
        <f t="shared" si="280"/>
        <v>-1</v>
      </c>
      <c r="DM277" s="172">
        <f t="shared" si="280"/>
        <v>-1</v>
      </c>
      <c r="DN277" s="172">
        <f t="shared" si="280"/>
        <v>-1</v>
      </c>
      <c r="DO277" s="172">
        <f t="shared" si="280"/>
        <v>-1</v>
      </c>
      <c r="DP277" s="172">
        <f t="shared" si="280"/>
        <v>-1</v>
      </c>
      <c r="DQ277" s="172">
        <f t="shared" si="280"/>
        <v>-1</v>
      </c>
      <c r="DR277" s="172">
        <f t="shared" si="280"/>
        <v>-1</v>
      </c>
      <c r="DS277" s="172">
        <f t="shared" si="280"/>
        <v>-1</v>
      </c>
      <c r="DT277" s="172">
        <f t="shared" si="280"/>
        <v>-1</v>
      </c>
      <c r="DU277" s="172">
        <f t="shared" si="280"/>
        <v>-1</v>
      </c>
      <c r="DV277" s="172">
        <f t="shared" si="280"/>
        <v>-1</v>
      </c>
      <c r="DW277" s="172">
        <f t="shared" si="280"/>
        <v>-1</v>
      </c>
      <c r="DX277" s="172">
        <f t="shared" si="280"/>
        <v>-1</v>
      </c>
      <c r="DY277" s="172">
        <f t="shared" si="280"/>
        <v>-1</v>
      </c>
      <c r="DZ277" s="172">
        <f t="shared" si="280"/>
        <v>-1</v>
      </c>
      <c r="EA277" s="172">
        <f t="shared" si="280"/>
        <v>-1</v>
      </c>
      <c r="EB277" s="172">
        <f t="shared" si="279"/>
        <v>-1</v>
      </c>
      <c r="EC277" s="172">
        <f t="shared" si="279"/>
        <v>-1</v>
      </c>
      <c r="ED277" s="172">
        <f t="shared" si="279"/>
        <v>-1</v>
      </c>
      <c r="EE277" s="172">
        <f t="shared" si="279"/>
        <v>-1</v>
      </c>
      <c r="EF277" s="172">
        <f t="shared" si="279"/>
        <v>-1</v>
      </c>
      <c r="EG277" s="172">
        <f t="shared" si="279"/>
        <v>-1</v>
      </c>
      <c r="EH277" s="172">
        <f t="shared" si="279"/>
        <v>-1</v>
      </c>
      <c r="EI277" s="172">
        <f t="shared" si="279"/>
        <v>-1</v>
      </c>
      <c r="EJ277" s="172">
        <f t="shared" si="279"/>
        <v>-1</v>
      </c>
      <c r="EK277" s="172">
        <f t="shared" si="279"/>
        <v>-1</v>
      </c>
      <c r="EL277" s="172">
        <f t="shared" si="279"/>
        <v>-1</v>
      </c>
      <c r="EM277" s="172">
        <f t="shared" si="279"/>
        <v>-1</v>
      </c>
      <c r="EN277" s="172">
        <f t="shared" si="279"/>
        <v>-1</v>
      </c>
      <c r="EO277" s="172">
        <f t="shared" si="279"/>
        <v>-1</v>
      </c>
      <c r="EP277" s="172">
        <f t="shared" si="279"/>
        <v>-1</v>
      </c>
      <c r="EQ277" s="172">
        <f t="shared" si="279"/>
        <v>-1</v>
      </c>
      <c r="ER277" s="172">
        <f t="shared" si="279"/>
        <v>-1</v>
      </c>
      <c r="ES277" s="172">
        <f t="shared" si="279"/>
        <v>-1</v>
      </c>
      <c r="ET277" s="172">
        <f t="shared" si="279"/>
        <v>-1</v>
      </c>
      <c r="EU277" s="172">
        <f t="shared" si="279"/>
        <v>-1</v>
      </c>
      <c r="EV277" s="172">
        <f t="shared" si="279"/>
        <v>-1</v>
      </c>
      <c r="EW277" s="172">
        <f t="shared" si="279"/>
        <v>-1</v>
      </c>
      <c r="EX277" s="172">
        <f t="shared" si="279"/>
        <v>-1</v>
      </c>
      <c r="EY277" s="172">
        <f t="shared" si="279"/>
        <v>-1</v>
      </c>
      <c r="EZ277" s="172">
        <f t="shared" si="279"/>
        <v>-1</v>
      </c>
      <c r="FA277" s="172">
        <f t="shared" si="279"/>
        <v>-1</v>
      </c>
      <c r="FB277" s="172">
        <f t="shared" si="279"/>
        <v>-1</v>
      </c>
      <c r="FC277" s="172">
        <f t="shared" si="279"/>
        <v>-1</v>
      </c>
      <c r="FD277" s="172">
        <f t="shared" si="279"/>
        <v>-1</v>
      </c>
      <c r="FE277" s="172">
        <f t="shared" si="279"/>
        <v>-1</v>
      </c>
      <c r="FF277" s="172">
        <f t="shared" si="279"/>
        <v>-1</v>
      </c>
      <c r="FG277" s="172">
        <f t="shared" si="279"/>
        <v>-1</v>
      </c>
      <c r="FH277" s="172">
        <f t="shared" si="279"/>
        <v>-1</v>
      </c>
      <c r="FI277" s="172">
        <f t="shared" si="279"/>
        <v>-1</v>
      </c>
      <c r="FJ277" s="172">
        <f t="shared" si="279"/>
        <v>-1</v>
      </c>
      <c r="FK277" s="172">
        <f t="shared" si="279"/>
        <v>-1</v>
      </c>
      <c r="FL277" s="172">
        <f t="shared" si="279"/>
        <v>-1</v>
      </c>
      <c r="FM277" s="172">
        <f t="shared" si="279"/>
        <v>-1</v>
      </c>
      <c r="FN277" s="172">
        <f t="shared" si="279"/>
        <v>-1</v>
      </c>
      <c r="FO277" s="172">
        <f t="shared" si="279"/>
        <v>-1</v>
      </c>
      <c r="FP277" s="172">
        <f t="shared" si="279"/>
        <v>-1</v>
      </c>
      <c r="FQ277" s="172">
        <f t="shared" si="279"/>
        <v>-1</v>
      </c>
      <c r="FR277" s="172">
        <f t="shared" si="279"/>
        <v>-1</v>
      </c>
      <c r="FS277" s="172">
        <f t="shared" si="279"/>
        <v>-1</v>
      </c>
      <c r="FT277" s="172">
        <f t="shared" si="279"/>
        <v>-1</v>
      </c>
      <c r="FU277" s="172">
        <f t="shared" si="279"/>
        <v>-1</v>
      </c>
      <c r="FV277" s="172">
        <f t="shared" si="279"/>
        <v>-1</v>
      </c>
      <c r="FW277" s="172">
        <f t="shared" si="279"/>
        <v>-1</v>
      </c>
      <c r="FX277" s="172">
        <f t="shared" si="279"/>
        <v>-1</v>
      </c>
      <c r="FY277" s="172">
        <f t="shared" si="279"/>
        <v>-1</v>
      </c>
      <c r="FZ277" s="172">
        <f t="shared" si="279"/>
        <v>-1</v>
      </c>
      <c r="GA277" s="172">
        <f t="shared" si="279"/>
        <v>-1</v>
      </c>
      <c r="GB277" s="172">
        <f t="shared" si="279"/>
        <v>-1</v>
      </c>
      <c r="GC277" s="172">
        <f t="shared" si="279"/>
        <v>-1</v>
      </c>
      <c r="GD277" s="172">
        <f t="shared" si="279"/>
        <v>-1</v>
      </c>
      <c r="GE277" s="172">
        <f t="shared" si="279"/>
        <v>-1</v>
      </c>
      <c r="GF277" s="172">
        <f t="shared" si="279"/>
        <v>-1</v>
      </c>
      <c r="GG277" s="172">
        <f t="shared" si="279"/>
        <v>-1</v>
      </c>
      <c r="GH277" s="172">
        <f t="shared" si="279"/>
        <v>-1</v>
      </c>
      <c r="GI277" s="172">
        <f t="shared" si="279"/>
        <v>-1</v>
      </c>
      <c r="GJ277" s="172">
        <f t="shared" si="279"/>
        <v>-1</v>
      </c>
      <c r="GK277" s="172">
        <f t="shared" si="279"/>
        <v>-1</v>
      </c>
      <c r="GL277" s="172">
        <f t="shared" si="279"/>
        <v>-1</v>
      </c>
      <c r="GM277" s="172">
        <f t="shared" si="279"/>
        <v>-1</v>
      </c>
      <c r="GN277" s="172">
        <f t="shared" si="278"/>
        <v>-1</v>
      </c>
      <c r="GO277" s="172">
        <f t="shared" si="278"/>
        <v>-1</v>
      </c>
      <c r="GP277" s="172">
        <f t="shared" si="278"/>
        <v>-1</v>
      </c>
      <c r="GQ277" s="172">
        <f t="shared" si="278"/>
        <v>-1</v>
      </c>
      <c r="GR277" s="172">
        <f t="shared" si="278"/>
        <v>-1</v>
      </c>
      <c r="GS277" s="172">
        <f t="shared" si="278"/>
        <v>-1</v>
      </c>
      <c r="GT277" s="139"/>
      <c r="GU277" s="149"/>
      <c r="GV277" s="150"/>
      <c r="GW277" s="150"/>
      <c r="GX277" s="150"/>
      <c r="GY277" s="150"/>
      <c r="GZ277" s="150"/>
      <c r="HA277" s="150"/>
      <c r="HB277" s="150"/>
      <c r="HC277" s="150"/>
      <c r="HD277" s="150"/>
      <c r="HE277" s="150"/>
      <c r="HF277" s="150"/>
      <c r="HG277" s="150"/>
      <c r="HH277" s="150"/>
      <c r="HI277" s="150"/>
      <c r="HJ277" s="150"/>
      <c r="HK277" s="150"/>
      <c r="HL277" s="150"/>
      <c r="HM277" s="150"/>
      <c r="HN277" s="150"/>
      <c r="HO277" s="150"/>
      <c r="HP277" s="150"/>
      <c r="HQ277" s="150"/>
      <c r="HR277" s="150"/>
      <c r="HS277" s="150"/>
      <c r="HT277" s="150"/>
      <c r="HU277" s="150"/>
      <c r="HV277" s="150"/>
      <c r="HW277" s="150"/>
      <c r="HX277" s="150"/>
      <c r="HY277" s="150"/>
      <c r="HZ277" s="150"/>
      <c r="IA277" s="150"/>
      <c r="IB277" s="150"/>
      <c r="IC277" s="150"/>
      <c r="ID277" s="150"/>
      <c r="IE277" s="150"/>
      <c r="IF277" s="150"/>
      <c r="IG277" s="150"/>
      <c r="IH277" s="150"/>
      <c r="II277" s="150"/>
      <c r="IJ277" s="150"/>
      <c r="IK277" s="150"/>
      <c r="IL277" s="150"/>
      <c r="IM277" s="150"/>
      <c r="IN277" s="150"/>
      <c r="IO277" s="150"/>
      <c r="IP277" s="150"/>
      <c r="IQ277" s="150"/>
      <c r="IR277" s="150"/>
      <c r="IS277" s="150"/>
      <c r="IT277" s="150"/>
      <c r="IU277" s="150"/>
      <c r="IV277" s="150"/>
    </row>
    <row r="278" spans="4:256" s="172" customFormat="1" hidden="1">
      <c r="D278" s="172">
        <f t="shared" si="258"/>
        <v>-1</v>
      </c>
      <c r="E278" s="172">
        <f t="shared" ref="E278:BP281" si="281">IF(E$5="Relais électromécaniques hermétiques",E163,-1)</f>
        <v>-1</v>
      </c>
      <c r="F278" s="172">
        <f t="shared" si="281"/>
        <v>-1</v>
      </c>
      <c r="G278" s="172">
        <f t="shared" si="281"/>
        <v>-1</v>
      </c>
      <c r="H278" s="172">
        <f t="shared" si="281"/>
        <v>-1</v>
      </c>
      <c r="I278" s="172">
        <f t="shared" si="281"/>
        <v>-1</v>
      </c>
      <c r="J278" s="172">
        <f t="shared" si="281"/>
        <v>-1</v>
      </c>
      <c r="K278" s="172">
        <f t="shared" si="281"/>
        <v>-1</v>
      </c>
      <c r="L278" s="172">
        <f t="shared" si="281"/>
        <v>-1</v>
      </c>
      <c r="M278" s="172">
        <f t="shared" si="281"/>
        <v>-1</v>
      </c>
      <c r="N278" s="172">
        <f t="shared" si="281"/>
        <v>-1</v>
      </c>
      <c r="O278" s="172">
        <f t="shared" si="281"/>
        <v>-1</v>
      </c>
      <c r="P278" s="172">
        <f t="shared" si="281"/>
        <v>-1</v>
      </c>
      <c r="Q278" s="172">
        <f t="shared" si="281"/>
        <v>-1</v>
      </c>
      <c r="R278" s="172">
        <f t="shared" si="281"/>
        <v>-1</v>
      </c>
      <c r="S278" s="172">
        <f t="shared" si="281"/>
        <v>-1</v>
      </c>
      <c r="T278" s="172">
        <f t="shared" si="281"/>
        <v>-1</v>
      </c>
      <c r="U278" s="172">
        <f t="shared" si="281"/>
        <v>-1</v>
      </c>
      <c r="V278" s="172">
        <f t="shared" si="281"/>
        <v>-1</v>
      </c>
      <c r="W278" s="172">
        <f t="shared" si="281"/>
        <v>-1</v>
      </c>
      <c r="X278" s="172">
        <f t="shared" si="281"/>
        <v>-1</v>
      </c>
      <c r="Y278" s="172">
        <f t="shared" si="281"/>
        <v>-1</v>
      </c>
      <c r="Z278" s="172">
        <f t="shared" si="281"/>
        <v>-1</v>
      </c>
      <c r="AA278" s="172">
        <f t="shared" si="281"/>
        <v>-1</v>
      </c>
      <c r="AB278" s="172">
        <f t="shared" si="281"/>
        <v>-1</v>
      </c>
      <c r="AC278" s="172">
        <f t="shared" si="281"/>
        <v>-1</v>
      </c>
      <c r="AD278" s="172">
        <f t="shared" si="281"/>
        <v>-1</v>
      </c>
      <c r="AE278" s="172">
        <f t="shared" si="281"/>
        <v>-1</v>
      </c>
      <c r="AF278" s="172">
        <f t="shared" si="281"/>
        <v>-1</v>
      </c>
      <c r="AG278" s="172">
        <f t="shared" si="281"/>
        <v>-1</v>
      </c>
      <c r="AH278" s="172">
        <f t="shared" si="281"/>
        <v>-1</v>
      </c>
      <c r="AI278" s="172">
        <f t="shared" si="281"/>
        <v>-1</v>
      </c>
      <c r="AJ278" s="172">
        <f t="shared" si="281"/>
        <v>-1</v>
      </c>
      <c r="AK278" s="172">
        <f t="shared" si="281"/>
        <v>-1</v>
      </c>
      <c r="AL278" s="172">
        <f t="shared" si="281"/>
        <v>-1</v>
      </c>
      <c r="AM278" s="172">
        <f t="shared" si="281"/>
        <v>-1</v>
      </c>
      <c r="AN278" s="172">
        <f t="shared" si="281"/>
        <v>-1</v>
      </c>
      <c r="AO278" s="172">
        <f t="shared" si="281"/>
        <v>-1</v>
      </c>
      <c r="AP278" s="172">
        <f t="shared" si="281"/>
        <v>-1</v>
      </c>
      <c r="AQ278" s="172">
        <f t="shared" si="281"/>
        <v>-1</v>
      </c>
      <c r="AR278" s="172">
        <f t="shared" si="281"/>
        <v>-1</v>
      </c>
      <c r="AS278" s="172">
        <f t="shared" si="281"/>
        <v>-1</v>
      </c>
      <c r="AT278" s="172">
        <f t="shared" si="281"/>
        <v>-1</v>
      </c>
      <c r="AU278" s="172">
        <f t="shared" si="281"/>
        <v>-1</v>
      </c>
      <c r="AV278" s="172">
        <f t="shared" si="281"/>
        <v>-1</v>
      </c>
      <c r="AW278" s="172">
        <f t="shared" si="281"/>
        <v>-1</v>
      </c>
      <c r="AX278" s="172">
        <f t="shared" si="281"/>
        <v>-1</v>
      </c>
      <c r="AY278" s="172">
        <f t="shared" si="281"/>
        <v>-1</v>
      </c>
      <c r="AZ278" s="172">
        <f t="shared" si="281"/>
        <v>-1</v>
      </c>
      <c r="BA278" s="172">
        <f t="shared" si="281"/>
        <v>-1</v>
      </c>
      <c r="BB278" s="172">
        <f t="shared" si="281"/>
        <v>-1</v>
      </c>
      <c r="BC278" s="172">
        <f t="shared" si="281"/>
        <v>-1</v>
      </c>
      <c r="BD278" s="172">
        <f t="shared" si="281"/>
        <v>-1</v>
      </c>
      <c r="BE278" s="172">
        <f t="shared" si="281"/>
        <v>-1</v>
      </c>
      <c r="BF278" s="172">
        <f t="shared" si="281"/>
        <v>-1</v>
      </c>
      <c r="BG278" s="172">
        <f t="shared" si="281"/>
        <v>-1</v>
      </c>
      <c r="BH278" s="172">
        <f t="shared" si="281"/>
        <v>-1</v>
      </c>
      <c r="BI278" s="172">
        <f t="shared" si="281"/>
        <v>-1</v>
      </c>
      <c r="BJ278" s="172">
        <f t="shared" si="281"/>
        <v>-1</v>
      </c>
      <c r="BK278" s="172">
        <f t="shared" si="281"/>
        <v>-1</v>
      </c>
      <c r="BL278" s="172">
        <f t="shared" si="281"/>
        <v>-1</v>
      </c>
      <c r="BM278" s="172">
        <f t="shared" si="281"/>
        <v>-1</v>
      </c>
      <c r="BN278" s="172">
        <f t="shared" si="281"/>
        <v>-1</v>
      </c>
      <c r="BO278" s="172">
        <f t="shared" si="281"/>
        <v>-1</v>
      </c>
      <c r="BP278" s="172">
        <f t="shared" si="281"/>
        <v>-1</v>
      </c>
      <c r="BQ278" s="172">
        <f t="shared" si="280"/>
        <v>-1</v>
      </c>
      <c r="BR278" s="172">
        <f t="shared" si="280"/>
        <v>-1</v>
      </c>
      <c r="BS278" s="172">
        <f t="shared" si="280"/>
        <v>-1</v>
      </c>
      <c r="BT278" s="172">
        <f t="shared" si="280"/>
        <v>-1</v>
      </c>
      <c r="BU278" s="172">
        <f t="shared" si="280"/>
        <v>-1</v>
      </c>
      <c r="BV278" s="172">
        <f t="shared" si="280"/>
        <v>-1</v>
      </c>
      <c r="BW278" s="172">
        <f t="shared" si="280"/>
        <v>-1</v>
      </c>
      <c r="BX278" s="172">
        <f t="shared" si="280"/>
        <v>-1</v>
      </c>
      <c r="BY278" s="172">
        <f t="shared" si="280"/>
        <v>-1</v>
      </c>
      <c r="BZ278" s="172">
        <f t="shared" si="280"/>
        <v>-1</v>
      </c>
      <c r="CA278" s="172">
        <f t="shared" si="280"/>
        <v>-1</v>
      </c>
      <c r="CB278" s="172">
        <f t="shared" si="280"/>
        <v>-1</v>
      </c>
      <c r="CC278" s="172">
        <f t="shared" si="280"/>
        <v>-1</v>
      </c>
      <c r="CD278" s="172">
        <f t="shared" si="280"/>
        <v>-1</v>
      </c>
      <c r="CE278" s="172">
        <f t="shared" si="280"/>
        <v>-1</v>
      </c>
      <c r="CF278" s="172">
        <f t="shared" si="280"/>
        <v>-1</v>
      </c>
      <c r="CG278" s="172">
        <f t="shared" si="280"/>
        <v>-1</v>
      </c>
      <c r="CH278" s="172">
        <f t="shared" si="280"/>
        <v>-1</v>
      </c>
      <c r="CI278" s="172">
        <f t="shared" si="280"/>
        <v>-1</v>
      </c>
      <c r="CJ278" s="172">
        <f t="shared" si="280"/>
        <v>-1</v>
      </c>
      <c r="CK278" s="172">
        <f t="shared" si="280"/>
        <v>-1</v>
      </c>
      <c r="CL278" s="172">
        <f t="shared" si="280"/>
        <v>-1</v>
      </c>
      <c r="CM278" s="172">
        <f t="shared" si="280"/>
        <v>-1</v>
      </c>
      <c r="CN278" s="172">
        <f t="shared" si="280"/>
        <v>-1</v>
      </c>
      <c r="CO278" s="172">
        <f t="shared" si="280"/>
        <v>-1</v>
      </c>
      <c r="CP278" s="172">
        <f t="shared" si="280"/>
        <v>-1</v>
      </c>
      <c r="CQ278" s="172">
        <f t="shared" si="280"/>
        <v>-1</v>
      </c>
      <c r="CR278" s="172">
        <f t="shared" si="280"/>
        <v>-1</v>
      </c>
      <c r="CS278" s="172">
        <f t="shared" si="280"/>
        <v>-1</v>
      </c>
      <c r="CT278" s="172">
        <f t="shared" si="280"/>
        <v>-1</v>
      </c>
      <c r="CU278" s="172">
        <f t="shared" si="280"/>
        <v>-1</v>
      </c>
      <c r="CV278" s="172">
        <f t="shared" si="280"/>
        <v>-1</v>
      </c>
      <c r="CW278" s="172">
        <f t="shared" si="280"/>
        <v>-1</v>
      </c>
      <c r="CX278" s="172">
        <f t="shared" si="280"/>
        <v>-1</v>
      </c>
      <c r="CY278" s="172">
        <f t="shared" si="280"/>
        <v>-1</v>
      </c>
      <c r="CZ278" s="172">
        <f t="shared" si="280"/>
        <v>-1</v>
      </c>
      <c r="DA278" s="172">
        <f t="shared" si="280"/>
        <v>-1</v>
      </c>
      <c r="DB278" s="172">
        <f t="shared" si="280"/>
        <v>-1</v>
      </c>
      <c r="DC278" s="172">
        <f t="shared" si="280"/>
        <v>-1</v>
      </c>
      <c r="DD278" s="172">
        <f t="shared" si="280"/>
        <v>-1</v>
      </c>
      <c r="DE278" s="172">
        <f t="shared" si="280"/>
        <v>-1</v>
      </c>
      <c r="DF278" s="172">
        <f t="shared" si="280"/>
        <v>-1</v>
      </c>
      <c r="DG278" s="172">
        <f t="shared" si="280"/>
        <v>-1</v>
      </c>
      <c r="DH278" s="172">
        <f t="shared" si="280"/>
        <v>-1</v>
      </c>
      <c r="DI278" s="172">
        <f t="shared" si="280"/>
        <v>-1</v>
      </c>
      <c r="DJ278" s="172">
        <f t="shared" si="280"/>
        <v>-1</v>
      </c>
      <c r="DK278" s="172">
        <f t="shared" si="280"/>
        <v>-1</v>
      </c>
      <c r="DL278" s="172">
        <f t="shared" si="280"/>
        <v>-1</v>
      </c>
      <c r="DM278" s="172">
        <f t="shared" si="280"/>
        <v>-1</v>
      </c>
      <c r="DN278" s="172">
        <f t="shared" si="280"/>
        <v>-1</v>
      </c>
      <c r="DO278" s="172">
        <f t="shared" si="280"/>
        <v>-1</v>
      </c>
      <c r="DP278" s="172">
        <f t="shared" si="280"/>
        <v>-1</v>
      </c>
      <c r="DQ278" s="172">
        <f t="shared" si="280"/>
        <v>-1</v>
      </c>
      <c r="DR278" s="172">
        <f t="shared" si="280"/>
        <v>-1</v>
      </c>
      <c r="DS278" s="172">
        <f t="shared" si="280"/>
        <v>-1</v>
      </c>
      <c r="DT278" s="172">
        <f t="shared" si="280"/>
        <v>-1</v>
      </c>
      <c r="DU278" s="172">
        <f t="shared" si="280"/>
        <v>-1</v>
      </c>
      <c r="DV278" s="172">
        <f t="shared" si="280"/>
        <v>-1</v>
      </c>
      <c r="DW278" s="172">
        <f t="shared" si="280"/>
        <v>-1</v>
      </c>
      <c r="DX278" s="172">
        <f t="shared" si="280"/>
        <v>-1</v>
      </c>
      <c r="DY278" s="172">
        <f t="shared" si="280"/>
        <v>-1</v>
      </c>
      <c r="DZ278" s="172">
        <f t="shared" si="280"/>
        <v>-1</v>
      </c>
      <c r="EA278" s="172">
        <f t="shared" si="280"/>
        <v>-1</v>
      </c>
      <c r="EB278" s="172">
        <f t="shared" si="279"/>
        <v>-1</v>
      </c>
      <c r="EC278" s="172">
        <f t="shared" si="279"/>
        <v>-1</v>
      </c>
      <c r="ED278" s="172">
        <f t="shared" si="279"/>
        <v>-1</v>
      </c>
      <c r="EE278" s="172">
        <f t="shared" si="279"/>
        <v>-1</v>
      </c>
      <c r="EF278" s="172">
        <f t="shared" si="279"/>
        <v>-1</v>
      </c>
      <c r="EG278" s="172">
        <f t="shared" si="279"/>
        <v>-1</v>
      </c>
      <c r="EH278" s="172">
        <f t="shared" si="279"/>
        <v>-1</v>
      </c>
      <c r="EI278" s="172">
        <f t="shared" si="279"/>
        <v>-1</v>
      </c>
      <c r="EJ278" s="172">
        <f t="shared" si="279"/>
        <v>-1</v>
      </c>
      <c r="EK278" s="172">
        <f t="shared" si="279"/>
        <v>-1</v>
      </c>
      <c r="EL278" s="172">
        <f t="shared" si="279"/>
        <v>-1</v>
      </c>
      <c r="EM278" s="172">
        <f t="shared" si="279"/>
        <v>-1</v>
      </c>
      <c r="EN278" s="172">
        <f t="shared" si="279"/>
        <v>-1</v>
      </c>
      <c r="EO278" s="172">
        <f t="shared" si="279"/>
        <v>-1</v>
      </c>
      <c r="EP278" s="172">
        <f t="shared" si="279"/>
        <v>-1</v>
      </c>
      <c r="EQ278" s="172">
        <f t="shared" si="279"/>
        <v>-1</v>
      </c>
      <c r="ER278" s="172">
        <f t="shared" si="279"/>
        <v>-1</v>
      </c>
      <c r="ES278" s="172">
        <f t="shared" si="279"/>
        <v>-1</v>
      </c>
      <c r="ET278" s="172">
        <f t="shared" si="279"/>
        <v>-1</v>
      </c>
      <c r="EU278" s="172">
        <f t="shared" si="279"/>
        <v>-1</v>
      </c>
      <c r="EV278" s="172">
        <f t="shared" si="279"/>
        <v>-1</v>
      </c>
      <c r="EW278" s="172">
        <f t="shared" si="279"/>
        <v>-1</v>
      </c>
      <c r="EX278" s="172">
        <f t="shared" si="279"/>
        <v>-1</v>
      </c>
      <c r="EY278" s="172">
        <f t="shared" si="279"/>
        <v>-1</v>
      </c>
      <c r="EZ278" s="172">
        <f t="shared" si="279"/>
        <v>-1</v>
      </c>
      <c r="FA278" s="172">
        <f t="shared" si="279"/>
        <v>-1</v>
      </c>
      <c r="FB278" s="172">
        <f t="shared" si="279"/>
        <v>-1</v>
      </c>
      <c r="FC278" s="172">
        <f t="shared" si="279"/>
        <v>-1</v>
      </c>
      <c r="FD278" s="172">
        <f t="shared" si="279"/>
        <v>-1</v>
      </c>
      <c r="FE278" s="172">
        <f t="shared" si="279"/>
        <v>-1</v>
      </c>
      <c r="FF278" s="172">
        <f t="shared" si="279"/>
        <v>-1</v>
      </c>
      <c r="FG278" s="172">
        <f t="shared" si="279"/>
        <v>-1</v>
      </c>
      <c r="FH278" s="172">
        <f t="shared" si="279"/>
        <v>-1</v>
      </c>
      <c r="FI278" s="172">
        <f t="shared" si="279"/>
        <v>-1</v>
      </c>
      <c r="FJ278" s="172">
        <f t="shared" si="279"/>
        <v>-1</v>
      </c>
      <c r="FK278" s="172">
        <f t="shared" si="279"/>
        <v>-1</v>
      </c>
      <c r="FL278" s="172">
        <f t="shared" si="279"/>
        <v>-1</v>
      </c>
      <c r="FM278" s="172">
        <f t="shared" si="279"/>
        <v>-1</v>
      </c>
      <c r="FN278" s="172">
        <f t="shared" si="279"/>
        <v>-1</v>
      </c>
      <c r="FO278" s="172">
        <f t="shared" si="279"/>
        <v>-1</v>
      </c>
      <c r="FP278" s="172">
        <f t="shared" si="279"/>
        <v>-1</v>
      </c>
      <c r="FQ278" s="172">
        <f t="shared" si="279"/>
        <v>-1</v>
      </c>
      <c r="FR278" s="172">
        <f t="shared" si="279"/>
        <v>-1</v>
      </c>
      <c r="FS278" s="172">
        <f t="shared" si="279"/>
        <v>-1</v>
      </c>
      <c r="FT278" s="172">
        <f t="shared" si="279"/>
        <v>-1</v>
      </c>
      <c r="FU278" s="172">
        <f t="shared" si="279"/>
        <v>-1</v>
      </c>
      <c r="FV278" s="172">
        <f t="shared" si="279"/>
        <v>-1</v>
      </c>
      <c r="FW278" s="172">
        <f t="shared" si="279"/>
        <v>-1</v>
      </c>
      <c r="FX278" s="172">
        <f t="shared" si="279"/>
        <v>-1</v>
      </c>
      <c r="FY278" s="172">
        <f t="shared" si="279"/>
        <v>-1</v>
      </c>
      <c r="FZ278" s="172">
        <f t="shared" si="279"/>
        <v>-1</v>
      </c>
      <c r="GA278" s="172">
        <f t="shared" si="279"/>
        <v>-1</v>
      </c>
      <c r="GB278" s="172">
        <f t="shared" si="279"/>
        <v>-1</v>
      </c>
      <c r="GC278" s="172">
        <f t="shared" si="279"/>
        <v>-1</v>
      </c>
      <c r="GD278" s="172">
        <f t="shared" si="279"/>
        <v>-1</v>
      </c>
      <c r="GE278" s="172">
        <f t="shared" si="279"/>
        <v>-1</v>
      </c>
      <c r="GF278" s="172">
        <f t="shared" si="279"/>
        <v>-1</v>
      </c>
      <c r="GG278" s="172">
        <f t="shared" si="279"/>
        <v>-1</v>
      </c>
      <c r="GH278" s="172">
        <f t="shared" si="279"/>
        <v>-1</v>
      </c>
      <c r="GI278" s="172">
        <f t="shared" si="279"/>
        <v>-1</v>
      </c>
      <c r="GJ278" s="172">
        <f t="shared" si="279"/>
        <v>-1</v>
      </c>
      <c r="GK278" s="172">
        <f t="shared" si="279"/>
        <v>-1</v>
      </c>
      <c r="GL278" s="172">
        <f t="shared" si="279"/>
        <v>-1</v>
      </c>
      <c r="GM278" s="172">
        <f t="shared" si="279"/>
        <v>-1</v>
      </c>
      <c r="GN278" s="172">
        <f t="shared" si="278"/>
        <v>-1</v>
      </c>
      <c r="GO278" s="172">
        <f t="shared" si="278"/>
        <v>-1</v>
      </c>
      <c r="GP278" s="172">
        <f t="shared" si="278"/>
        <v>-1</v>
      </c>
      <c r="GQ278" s="172">
        <f t="shared" si="278"/>
        <v>-1</v>
      </c>
      <c r="GR278" s="172">
        <f t="shared" si="278"/>
        <v>-1</v>
      </c>
      <c r="GS278" s="172">
        <f t="shared" si="278"/>
        <v>-1</v>
      </c>
      <c r="GT278" s="139"/>
      <c r="GU278" s="149"/>
      <c r="GV278" s="150"/>
      <c r="GW278" s="150"/>
      <c r="GX278" s="150"/>
      <c r="GY278" s="150"/>
      <c r="GZ278" s="150"/>
      <c r="HA278" s="150"/>
      <c r="HB278" s="150"/>
      <c r="HC278" s="150"/>
      <c r="HD278" s="150"/>
      <c r="HE278" s="150"/>
      <c r="HF278" s="150"/>
      <c r="HG278" s="150"/>
      <c r="HH278" s="150"/>
      <c r="HI278" s="150"/>
      <c r="HJ278" s="150"/>
      <c r="HK278" s="150"/>
      <c r="HL278" s="150"/>
      <c r="HM278" s="150"/>
      <c r="HN278" s="150"/>
      <c r="HO278" s="150"/>
      <c r="HP278" s="150"/>
      <c r="HQ278" s="150"/>
      <c r="HR278" s="150"/>
      <c r="HS278" s="150"/>
      <c r="HT278" s="150"/>
      <c r="HU278" s="150"/>
      <c r="HV278" s="150"/>
      <c r="HW278" s="150"/>
      <c r="HX278" s="150"/>
      <c r="HY278" s="150"/>
      <c r="HZ278" s="150"/>
      <c r="IA278" s="150"/>
      <c r="IB278" s="150"/>
      <c r="IC278" s="150"/>
      <c r="ID278" s="150"/>
      <c r="IE278" s="150"/>
      <c r="IF278" s="150"/>
      <c r="IG278" s="150"/>
      <c r="IH278" s="150"/>
      <c r="II278" s="150"/>
      <c r="IJ278" s="150"/>
      <c r="IK278" s="150"/>
      <c r="IL278" s="150"/>
      <c r="IM278" s="150"/>
      <c r="IN278" s="150"/>
      <c r="IO278" s="150"/>
      <c r="IP278" s="150"/>
      <c r="IQ278" s="150"/>
      <c r="IR278" s="150"/>
      <c r="IS278" s="150"/>
      <c r="IT278" s="150"/>
      <c r="IU278" s="150"/>
      <c r="IV278" s="150"/>
    </row>
    <row r="279" spans="4:256" s="172" customFormat="1" hidden="1">
      <c r="D279" s="172">
        <f t="shared" si="258"/>
        <v>-1</v>
      </c>
      <c r="E279" s="172">
        <f t="shared" si="281"/>
        <v>-1</v>
      </c>
      <c r="F279" s="172">
        <f t="shared" si="281"/>
        <v>-1</v>
      </c>
      <c r="G279" s="172">
        <f t="shared" si="281"/>
        <v>-1</v>
      </c>
      <c r="H279" s="172">
        <f t="shared" si="281"/>
        <v>-1</v>
      </c>
      <c r="I279" s="172">
        <f t="shared" si="281"/>
        <v>-1</v>
      </c>
      <c r="J279" s="172">
        <f t="shared" si="281"/>
        <v>-1</v>
      </c>
      <c r="K279" s="172">
        <f t="shared" si="281"/>
        <v>-1</v>
      </c>
      <c r="L279" s="172">
        <f t="shared" si="281"/>
        <v>-1</v>
      </c>
      <c r="M279" s="172">
        <f t="shared" si="281"/>
        <v>-1</v>
      </c>
      <c r="N279" s="172">
        <f t="shared" si="281"/>
        <v>-1</v>
      </c>
      <c r="O279" s="172">
        <f t="shared" si="281"/>
        <v>-1</v>
      </c>
      <c r="P279" s="172">
        <f t="shared" si="281"/>
        <v>-1</v>
      </c>
      <c r="Q279" s="172">
        <f t="shared" si="281"/>
        <v>-1</v>
      </c>
      <c r="R279" s="172">
        <f t="shared" si="281"/>
        <v>-1</v>
      </c>
      <c r="S279" s="172">
        <f t="shared" si="281"/>
        <v>-1</v>
      </c>
      <c r="T279" s="172">
        <f t="shared" si="281"/>
        <v>-1</v>
      </c>
      <c r="U279" s="172">
        <f t="shared" si="281"/>
        <v>-1</v>
      </c>
      <c r="V279" s="172">
        <f t="shared" si="281"/>
        <v>-1</v>
      </c>
      <c r="W279" s="172">
        <f t="shared" si="281"/>
        <v>-1</v>
      </c>
      <c r="X279" s="172">
        <f t="shared" si="281"/>
        <v>-1</v>
      </c>
      <c r="Y279" s="172">
        <f t="shared" si="281"/>
        <v>-1</v>
      </c>
      <c r="Z279" s="172">
        <f t="shared" si="281"/>
        <v>-1</v>
      </c>
      <c r="AA279" s="172">
        <f t="shared" si="281"/>
        <v>-1</v>
      </c>
      <c r="AB279" s="172">
        <f t="shared" si="281"/>
        <v>-1</v>
      </c>
      <c r="AC279" s="172">
        <f t="shared" si="281"/>
        <v>-1</v>
      </c>
      <c r="AD279" s="172">
        <f t="shared" si="281"/>
        <v>-1</v>
      </c>
      <c r="AE279" s="172">
        <f t="shared" si="281"/>
        <v>-1</v>
      </c>
      <c r="AF279" s="172">
        <f t="shared" si="281"/>
        <v>-1</v>
      </c>
      <c r="AG279" s="172">
        <f t="shared" si="281"/>
        <v>-1</v>
      </c>
      <c r="AH279" s="172">
        <f t="shared" si="281"/>
        <v>-1</v>
      </c>
      <c r="AI279" s="172">
        <f t="shared" si="281"/>
        <v>-1</v>
      </c>
      <c r="AJ279" s="172">
        <f t="shared" si="281"/>
        <v>-1</v>
      </c>
      <c r="AK279" s="172">
        <f t="shared" si="281"/>
        <v>-1</v>
      </c>
      <c r="AL279" s="172">
        <f t="shared" si="281"/>
        <v>-1</v>
      </c>
      <c r="AM279" s="172">
        <f t="shared" si="281"/>
        <v>-1</v>
      </c>
      <c r="AN279" s="172">
        <f t="shared" si="281"/>
        <v>-1</v>
      </c>
      <c r="AO279" s="172">
        <f t="shared" si="281"/>
        <v>-1</v>
      </c>
      <c r="AP279" s="172">
        <f t="shared" si="281"/>
        <v>-1</v>
      </c>
      <c r="AQ279" s="172">
        <f t="shared" si="281"/>
        <v>-1</v>
      </c>
      <c r="AR279" s="172">
        <f t="shared" si="281"/>
        <v>-1</v>
      </c>
      <c r="AS279" s="172">
        <f t="shared" si="281"/>
        <v>-1</v>
      </c>
      <c r="AT279" s="172">
        <f t="shared" si="281"/>
        <v>-1</v>
      </c>
      <c r="AU279" s="172">
        <f t="shared" si="281"/>
        <v>-1</v>
      </c>
      <c r="AV279" s="172">
        <f t="shared" si="281"/>
        <v>-1</v>
      </c>
      <c r="AW279" s="172">
        <f t="shared" si="281"/>
        <v>-1</v>
      </c>
      <c r="AX279" s="172">
        <f t="shared" si="281"/>
        <v>-1</v>
      </c>
      <c r="AY279" s="172">
        <f t="shared" si="281"/>
        <v>-1</v>
      </c>
      <c r="AZ279" s="172">
        <f t="shared" si="281"/>
        <v>-1</v>
      </c>
      <c r="BA279" s="172">
        <f t="shared" si="281"/>
        <v>-1</v>
      </c>
      <c r="BB279" s="172">
        <f t="shared" si="281"/>
        <v>-1</v>
      </c>
      <c r="BC279" s="172">
        <f t="shared" si="281"/>
        <v>-1</v>
      </c>
      <c r="BD279" s="172">
        <f t="shared" si="281"/>
        <v>-1</v>
      </c>
      <c r="BE279" s="172">
        <f t="shared" si="281"/>
        <v>-1</v>
      </c>
      <c r="BF279" s="172">
        <f t="shared" si="281"/>
        <v>-1</v>
      </c>
      <c r="BG279" s="172">
        <f t="shared" si="281"/>
        <v>-1</v>
      </c>
      <c r="BH279" s="172">
        <f t="shared" si="281"/>
        <v>-1</v>
      </c>
      <c r="BI279" s="172">
        <f t="shared" si="281"/>
        <v>-1</v>
      </c>
      <c r="BJ279" s="172">
        <f t="shared" si="281"/>
        <v>-1</v>
      </c>
      <c r="BK279" s="172">
        <f t="shared" si="281"/>
        <v>-1</v>
      </c>
      <c r="BL279" s="172">
        <f t="shared" si="281"/>
        <v>-1</v>
      </c>
      <c r="BM279" s="172">
        <f t="shared" si="281"/>
        <v>-1</v>
      </c>
      <c r="BN279" s="172">
        <f t="shared" si="281"/>
        <v>-1</v>
      </c>
      <c r="BO279" s="172">
        <f t="shared" si="281"/>
        <v>-1</v>
      </c>
      <c r="BP279" s="172">
        <f t="shared" si="281"/>
        <v>-1</v>
      </c>
      <c r="BQ279" s="172">
        <f t="shared" si="280"/>
        <v>-1</v>
      </c>
      <c r="BR279" s="172">
        <f t="shared" si="280"/>
        <v>-1</v>
      </c>
      <c r="BS279" s="172">
        <f t="shared" si="280"/>
        <v>-1</v>
      </c>
      <c r="BT279" s="172">
        <f t="shared" si="280"/>
        <v>-1</v>
      </c>
      <c r="BU279" s="172">
        <f t="shared" si="280"/>
        <v>-1</v>
      </c>
      <c r="BV279" s="172">
        <f t="shared" si="280"/>
        <v>-1</v>
      </c>
      <c r="BW279" s="172">
        <f t="shared" si="280"/>
        <v>-1</v>
      </c>
      <c r="BX279" s="172">
        <f t="shared" si="280"/>
        <v>-1</v>
      </c>
      <c r="BY279" s="172">
        <f t="shared" si="280"/>
        <v>-1</v>
      </c>
      <c r="BZ279" s="172">
        <f t="shared" si="280"/>
        <v>-1</v>
      </c>
      <c r="CA279" s="172">
        <f t="shared" si="280"/>
        <v>-1</v>
      </c>
      <c r="CB279" s="172">
        <f t="shared" si="280"/>
        <v>-1</v>
      </c>
      <c r="CC279" s="172">
        <f t="shared" si="280"/>
        <v>-1</v>
      </c>
      <c r="CD279" s="172">
        <f t="shared" si="280"/>
        <v>-1</v>
      </c>
      <c r="CE279" s="172">
        <f t="shared" si="280"/>
        <v>-1</v>
      </c>
      <c r="CF279" s="172">
        <f t="shared" si="280"/>
        <v>-1</v>
      </c>
      <c r="CG279" s="172">
        <f t="shared" si="280"/>
        <v>-1</v>
      </c>
      <c r="CH279" s="172">
        <f t="shared" si="280"/>
        <v>-1</v>
      </c>
      <c r="CI279" s="172">
        <f t="shared" si="280"/>
        <v>-1</v>
      </c>
      <c r="CJ279" s="172">
        <f t="shared" si="280"/>
        <v>-1</v>
      </c>
      <c r="CK279" s="172">
        <f t="shared" si="280"/>
        <v>-1</v>
      </c>
      <c r="CL279" s="172">
        <f t="shared" si="280"/>
        <v>-1</v>
      </c>
      <c r="CM279" s="172">
        <f t="shared" si="280"/>
        <v>-1</v>
      </c>
      <c r="CN279" s="172">
        <f t="shared" si="280"/>
        <v>-1</v>
      </c>
      <c r="CO279" s="172">
        <f t="shared" si="280"/>
        <v>-1</v>
      </c>
      <c r="CP279" s="172">
        <f t="shared" si="280"/>
        <v>-1</v>
      </c>
      <c r="CQ279" s="172">
        <f t="shared" si="280"/>
        <v>-1</v>
      </c>
      <c r="CR279" s="172">
        <f t="shared" si="280"/>
        <v>-1</v>
      </c>
      <c r="CS279" s="172">
        <f t="shared" si="280"/>
        <v>-1</v>
      </c>
      <c r="CT279" s="172">
        <f t="shared" si="280"/>
        <v>-1</v>
      </c>
      <c r="CU279" s="172">
        <f t="shared" si="280"/>
        <v>-1</v>
      </c>
      <c r="CV279" s="172">
        <f t="shared" si="280"/>
        <v>-1</v>
      </c>
      <c r="CW279" s="172">
        <f t="shared" si="280"/>
        <v>-1</v>
      </c>
      <c r="CX279" s="172">
        <f t="shared" si="280"/>
        <v>-1</v>
      </c>
      <c r="CY279" s="172">
        <f t="shared" si="280"/>
        <v>-1</v>
      </c>
      <c r="CZ279" s="172">
        <f t="shared" si="280"/>
        <v>-1</v>
      </c>
      <c r="DA279" s="172">
        <f t="shared" si="280"/>
        <v>-1</v>
      </c>
      <c r="DB279" s="172">
        <f t="shared" si="280"/>
        <v>-1</v>
      </c>
      <c r="DC279" s="172">
        <f t="shared" si="280"/>
        <v>-1</v>
      </c>
      <c r="DD279" s="172">
        <f t="shared" si="280"/>
        <v>-1</v>
      </c>
      <c r="DE279" s="172">
        <f t="shared" si="280"/>
        <v>-1</v>
      </c>
      <c r="DF279" s="172">
        <f t="shared" si="280"/>
        <v>-1</v>
      </c>
      <c r="DG279" s="172">
        <f t="shared" si="280"/>
        <v>-1</v>
      </c>
      <c r="DH279" s="172">
        <f t="shared" si="280"/>
        <v>-1</v>
      </c>
      <c r="DI279" s="172">
        <f t="shared" si="280"/>
        <v>-1</v>
      </c>
      <c r="DJ279" s="172">
        <f t="shared" si="280"/>
        <v>-1</v>
      </c>
      <c r="DK279" s="172">
        <f t="shared" si="280"/>
        <v>-1</v>
      </c>
      <c r="DL279" s="172">
        <f t="shared" si="280"/>
        <v>-1</v>
      </c>
      <c r="DM279" s="172">
        <f t="shared" si="280"/>
        <v>-1</v>
      </c>
      <c r="DN279" s="172">
        <f t="shared" si="280"/>
        <v>-1</v>
      </c>
      <c r="DO279" s="172">
        <f t="shared" si="280"/>
        <v>-1</v>
      </c>
      <c r="DP279" s="172">
        <f t="shared" si="280"/>
        <v>-1</v>
      </c>
      <c r="DQ279" s="172">
        <f t="shared" si="280"/>
        <v>-1</v>
      </c>
      <c r="DR279" s="172">
        <f t="shared" si="280"/>
        <v>-1</v>
      </c>
      <c r="DS279" s="172">
        <f t="shared" si="280"/>
        <v>-1</v>
      </c>
      <c r="DT279" s="172">
        <f t="shared" si="280"/>
        <v>-1</v>
      </c>
      <c r="DU279" s="172">
        <f t="shared" si="280"/>
        <v>-1</v>
      </c>
      <c r="DV279" s="172">
        <f t="shared" si="280"/>
        <v>-1</v>
      </c>
      <c r="DW279" s="172">
        <f t="shared" si="280"/>
        <v>-1</v>
      </c>
      <c r="DX279" s="172">
        <f t="shared" si="280"/>
        <v>-1</v>
      </c>
      <c r="DY279" s="172">
        <f t="shared" si="280"/>
        <v>-1</v>
      </c>
      <c r="DZ279" s="172">
        <f t="shared" si="280"/>
        <v>-1</v>
      </c>
      <c r="EA279" s="172">
        <f t="shared" si="280"/>
        <v>-1</v>
      </c>
      <c r="EB279" s="172">
        <f t="shared" si="279"/>
        <v>-1</v>
      </c>
      <c r="EC279" s="172">
        <f t="shared" si="279"/>
        <v>-1</v>
      </c>
      <c r="ED279" s="172">
        <f t="shared" si="279"/>
        <v>-1</v>
      </c>
      <c r="EE279" s="172">
        <f t="shared" si="279"/>
        <v>-1</v>
      </c>
      <c r="EF279" s="172">
        <f t="shared" si="279"/>
        <v>-1</v>
      </c>
      <c r="EG279" s="172">
        <f t="shared" si="279"/>
        <v>-1</v>
      </c>
      <c r="EH279" s="172">
        <f t="shared" si="279"/>
        <v>-1</v>
      </c>
      <c r="EI279" s="172">
        <f t="shared" si="279"/>
        <v>-1</v>
      </c>
      <c r="EJ279" s="172">
        <f t="shared" si="279"/>
        <v>-1</v>
      </c>
      <c r="EK279" s="172">
        <f t="shared" si="279"/>
        <v>-1</v>
      </c>
      <c r="EL279" s="172">
        <f t="shared" si="279"/>
        <v>-1</v>
      </c>
      <c r="EM279" s="172">
        <f t="shared" si="279"/>
        <v>-1</v>
      </c>
      <c r="EN279" s="172">
        <f t="shared" si="279"/>
        <v>-1</v>
      </c>
      <c r="EO279" s="172">
        <f t="shared" si="279"/>
        <v>-1</v>
      </c>
      <c r="EP279" s="172">
        <f t="shared" si="279"/>
        <v>-1</v>
      </c>
      <c r="EQ279" s="172">
        <f t="shared" si="279"/>
        <v>-1</v>
      </c>
      <c r="ER279" s="172">
        <f t="shared" si="279"/>
        <v>-1</v>
      </c>
      <c r="ES279" s="172">
        <f t="shared" si="279"/>
        <v>-1</v>
      </c>
      <c r="ET279" s="172">
        <f t="shared" si="279"/>
        <v>-1</v>
      </c>
      <c r="EU279" s="172">
        <f t="shared" si="279"/>
        <v>-1</v>
      </c>
      <c r="EV279" s="172">
        <f t="shared" si="279"/>
        <v>-1</v>
      </c>
      <c r="EW279" s="172">
        <f t="shared" si="279"/>
        <v>-1</v>
      </c>
      <c r="EX279" s="172">
        <f t="shared" si="279"/>
        <v>-1</v>
      </c>
      <c r="EY279" s="172">
        <f t="shared" si="279"/>
        <v>-1</v>
      </c>
      <c r="EZ279" s="172">
        <f t="shared" si="279"/>
        <v>-1</v>
      </c>
      <c r="FA279" s="172">
        <f t="shared" si="279"/>
        <v>-1</v>
      </c>
      <c r="FB279" s="172">
        <f t="shared" si="279"/>
        <v>-1</v>
      </c>
      <c r="FC279" s="172">
        <f t="shared" si="279"/>
        <v>-1</v>
      </c>
      <c r="FD279" s="172">
        <f t="shared" si="279"/>
        <v>-1</v>
      </c>
      <c r="FE279" s="172">
        <f t="shared" si="279"/>
        <v>-1</v>
      </c>
      <c r="FF279" s="172">
        <f t="shared" si="279"/>
        <v>-1</v>
      </c>
      <c r="FG279" s="172">
        <f t="shared" si="279"/>
        <v>-1</v>
      </c>
      <c r="FH279" s="172">
        <f t="shared" si="279"/>
        <v>-1</v>
      </c>
      <c r="FI279" s="172">
        <f t="shared" si="279"/>
        <v>-1</v>
      </c>
      <c r="FJ279" s="172">
        <f t="shared" si="279"/>
        <v>-1</v>
      </c>
      <c r="FK279" s="172">
        <f t="shared" si="279"/>
        <v>-1</v>
      </c>
      <c r="FL279" s="172">
        <f t="shared" si="279"/>
        <v>-1</v>
      </c>
      <c r="FM279" s="172">
        <f t="shared" si="279"/>
        <v>-1</v>
      </c>
      <c r="FN279" s="172">
        <f t="shared" si="279"/>
        <v>-1</v>
      </c>
      <c r="FO279" s="172">
        <f t="shared" si="279"/>
        <v>-1</v>
      </c>
      <c r="FP279" s="172">
        <f t="shared" si="279"/>
        <v>-1</v>
      </c>
      <c r="FQ279" s="172">
        <f t="shared" si="279"/>
        <v>-1</v>
      </c>
      <c r="FR279" s="172">
        <f t="shared" si="279"/>
        <v>-1</v>
      </c>
      <c r="FS279" s="172">
        <f t="shared" si="279"/>
        <v>-1</v>
      </c>
      <c r="FT279" s="172">
        <f t="shared" si="279"/>
        <v>-1</v>
      </c>
      <c r="FU279" s="172">
        <f t="shared" si="279"/>
        <v>-1</v>
      </c>
      <c r="FV279" s="172">
        <f t="shared" si="279"/>
        <v>-1</v>
      </c>
      <c r="FW279" s="172">
        <f t="shared" si="279"/>
        <v>-1</v>
      </c>
      <c r="FX279" s="172">
        <f t="shared" si="279"/>
        <v>-1</v>
      </c>
      <c r="FY279" s="172">
        <f t="shared" si="279"/>
        <v>-1</v>
      </c>
      <c r="FZ279" s="172">
        <f t="shared" si="279"/>
        <v>-1</v>
      </c>
      <c r="GA279" s="172">
        <f t="shared" si="279"/>
        <v>-1</v>
      </c>
      <c r="GB279" s="172">
        <f t="shared" si="279"/>
        <v>-1</v>
      </c>
      <c r="GC279" s="172">
        <f t="shared" si="279"/>
        <v>-1</v>
      </c>
      <c r="GD279" s="172">
        <f t="shared" si="279"/>
        <v>-1</v>
      </c>
      <c r="GE279" s="172">
        <f t="shared" si="279"/>
        <v>-1</v>
      </c>
      <c r="GF279" s="172">
        <f t="shared" si="279"/>
        <v>-1</v>
      </c>
      <c r="GG279" s="172">
        <f t="shared" si="279"/>
        <v>-1</v>
      </c>
      <c r="GH279" s="172">
        <f t="shared" si="279"/>
        <v>-1</v>
      </c>
      <c r="GI279" s="172">
        <f t="shared" si="279"/>
        <v>-1</v>
      </c>
      <c r="GJ279" s="172">
        <f t="shared" si="279"/>
        <v>-1</v>
      </c>
      <c r="GK279" s="172">
        <f t="shared" si="279"/>
        <v>-1</v>
      </c>
      <c r="GL279" s="172">
        <f t="shared" si="279"/>
        <v>-1</v>
      </c>
      <c r="GM279" s="172">
        <f t="shared" ref="GM279:GS282" si="282">IF(GM$5="Relais électromécaniques hermétiques",GM164,-1)</f>
        <v>-1</v>
      </c>
      <c r="GN279" s="172">
        <f t="shared" si="282"/>
        <v>-1</v>
      </c>
      <c r="GO279" s="172">
        <f t="shared" si="282"/>
        <v>-1</v>
      </c>
      <c r="GP279" s="172">
        <f t="shared" si="282"/>
        <v>-1</v>
      </c>
      <c r="GQ279" s="172">
        <f t="shared" si="282"/>
        <v>-1</v>
      </c>
      <c r="GR279" s="172">
        <f t="shared" si="282"/>
        <v>-1</v>
      </c>
      <c r="GS279" s="172">
        <f t="shared" si="282"/>
        <v>-1</v>
      </c>
      <c r="GT279" s="139"/>
      <c r="GU279" s="149"/>
      <c r="GV279" s="150"/>
      <c r="GW279" s="150"/>
      <c r="GX279" s="150"/>
      <c r="GY279" s="150"/>
      <c r="GZ279" s="150"/>
      <c r="HA279" s="150"/>
      <c r="HB279" s="150"/>
      <c r="HC279" s="150"/>
      <c r="HD279" s="150"/>
      <c r="HE279" s="150"/>
      <c r="HF279" s="150"/>
      <c r="HG279" s="150"/>
      <c r="HH279" s="150"/>
      <c r="HI279" s="150"/>
      <c r="HJ279" s="150"/>
      <c r="HK279" s="150"/>
      <c r="HL279" s="150"/>
      <c r="HM279" s="150"/>
      <c r="HN279" s="150"/>
      <c r="HO279" s="150"/>
      <c r="HP279" s="150"/>
      <c r="HQ279" s="150"/>
      <c r="HR279" s="150"/>
      <c r="HS279" s="150"/>
      <c r="HT279" s="150"/>
      <c r="HU279" s="150"/>
      <c r="HV279" s="150"/>
      <c r="HW279" s="150"/>
      <c r="HX279" s="150"/>
      <c r="HY279" s="150"/>
      <c r="HZ279" s="150"/>
      <c r="IA279" s="150"/>
      <c r="IB279" s="150"/>
      <c r="IC279" s="150"/>
      <c r="ID279" s="150"/>
      <c r="IE279" s="150"/>
      <c r="IF279" s="150"/>
      <c r="IG279" s="150"/>
      <c r="IH279" s="150"/>
      <c r="II279" s="150"/>
      <c r="IJ279" s="150"/>
      <c r="IK279" s="150"/>
      <c r="IL279" s="150"/>
      <c r="IM279" s="150"/>
      <c r="IN279" s="150"/>
      <c r="IO279" s="150"/>
      <c r="IP279" s="150"/>
      <c r="IQ279" s="150"/>
      <c r="IR279" s="150"/>
      <c r="IS279" s="150"/>
      <c r="IT279" s="150"/>
      <c r="IU279" s="150"/>
      <c r="IV279" s="150"/>
    </row>
    <row r="280" spans="4:256" s="172" customFormat="1" hidden="1">
      <c r="D280" s="172">
        <f t="shared" si="258"/>
        <v>-1</v>
      </c>
      <c r="E280" s="172">
        <f t="shared" si="281"/>
        <v>-1</v>
      </c>
      <c r="F280" s="172">
        <f t="shared" si="281"/>
        <v>-1</v>
      </c>
      <c r="G280" s="172">
        <f t="shared" si="281"/>
        <v>-1</v>
      </c>
      <c r="H280" s="172">
        <f t="shared" si="281"/>
        <v>-1</v>
      </c>
      <c r="I280" s="172">
        <f t="shared" si="281"/>
        <v>-1</v>
      </c>
      <c r="J280" s="172">
        <f t="shared" si="281"/>
        <v>-1</v>
      </c>
      <c r="K280" s="172">
        <f t="shared" si="281"/>
        <v>-1</v>
      </c>
      <c r="L280" s="172">
        <f t="shared" si="281"/>
        <v>-1</v>
      </c>
      <c r="M280" s="172">
        <f t="shared" si="281"/>
        <v>-1</v>
      </c>
      <c r="N280" s="172">
        <f t="shared" si="281"/>
        <v>-1</v>
      </c>
      <c r="O280" s="172">
        <f t="shared" si="281"/>
        <v>-1</v>
      </c>
      <c r="P280" s="172">
        <f t="shared" si="281"/>
        <v>-1</v>
      </c>
      <c r="Q280" s="172">
        <f t="shared" si="281"/>
        <v>-1</v>
      </c>
      <c r="R280" s="172">
        <f t="shared" si="281"/>
        <v>-1</v>
      </c>
      <c r="S280" s="172">
        <f t="shared" si="281"/>
        <v>-1</v>
      </c>
      <c r="T280" s="172">
        <f t="shared" si="281"/>
        <v>-1</v>
      </c>
      <c r="U280" s="172">
        <f t="shared" si="281"/>
        <v>-1</v>
      </c>
      <c r="V280" s="172">
        <f t="shared" si="281"/>
        <v>-1</v>
      </c>
      <c r="W280" s="172">
        <f t="shared" si="281"/>
        <v>-1</v>
      </c>
      <c r="X280" s="172">
        <f t="shared" si="281"/>
        <v>-1</v>
      </c>
      <c r="Y280" s="172">
        <f t="shared" si="281"/>
        <v>-1</v>
      </c>
      <c r="Z280" s="172">
        <f t="shared" si="281"/>
        <v>-1</v>
      </c>
      <c r="AA280" s="172">
        <f t="shared" si="281"/>
        <v>-1</v>
      </c>
      <c r="AB280" s="172">
        <f t="shared" si="281"/>
        <v>-1</v>
      </c>
      <c r="AC280" s="172">
        <f t="shared" si="281"/>
        <v>-1</v>
      </c>
      <c r="AD280" s="172">
        <f t="shared" si="281"/>
        <v>-1</v>
      </c>
      <c r="AE280" s="172">
        <f t="shared" si="281"/>
        <v>-1</v>
      </c>
      <c r="AF280" s="172">
        <f t="shared" si="281"/>
        <v>-1</v>
      </c>
      <c r="AG280" s="172">
        <f t="shared" si="281"/>
        <v>-1</v>
      </c>
      <c r="AH280" s="172">
        <f t="shared" si="281"/>
        <v>-1</v>
      </c>
      <c r="AI280" s="172">
        <f t="shared" si="281"/>
        <v>-1</v>
      </c>
      <c r="AJ280" s="172">
        <f t="shared" si="281"/>
        <v>-1</v>
      </c>
      <c r="AK280" s="172">
        <f t="shared" si="281"/>
        <v>-1</v>
      </c>
      <c r="AL280" s="172">
        <f t="shared" si="281"/>
        <v>-1</v>
      </c>
      <c r="AM280" s="172">
        <f t="shared" si="281"/>
        <v>-1</v>
      </c>
      <c r="AN280" s="172">
        <f t="shared" si="281"/>
        <v>-1</v>
      </c>
      <c r="AO280" s="172">
        <f t="shared" si="281"/>
        <v>-1</v>
      </c>
      <c r="AP280" s="172">
        <f t="shared" si="281"/>
        <v>-1</v>
      </c>
      <c r="AQ280" s="172">
        <f t="shared" si="281"/>
        <v>-1</v>
      </c>
      <c r="AR280" s="172">
        <f t="shared" si="281"/>
        <v>-1</v>
      </c>
      <c r="AS280" s="172">
        <f t="shared" si="281"/>
        <v>-1</v>
      </c>
      <c r="AT280" s="172">
        <f t="shared" si="281"/>
        <v>-1</v>
      </c>
      <c r="AU280" s="172">
        <f t="shared" si="281"/>
        <v>-1</v>
      </c>
      <c r="AV280" s="172">
        <f t="shared" si="281"/>
        <v>-1</v>
      </c>
      <c r="AW280" s="172">
        <f t="shared" si="281"/>
        <v>-1</v>
      </c>
      <c r="AX280" s="172">
        <f t="shared" si="281"/>
        <v>-1</v>
      </c>
      <c r="AY280" s="172">
        <f t="shared" si="281"/>
        <v>-1</v>
      </c>
      <c r="AZ280" s="172">
        <f t="shared" si="281"/>
        <v>-1</v>
      </c>
      <c r="BA280" s="172">
        <f t="shared" si="281"/>
        <v>-1</v>
      </c>
      <c r="BB280" s="172">
        <f t="shared" si="281"/>
        <v>-1</v>
      </c>
      <c r="BC280" s="172">
        <f t="shared" si="281"/>
        <v>-1</v>
      </c>
      <c r="BD280" s="172">
        <f t="shared" si="281"/>
        <v>-1</v>
      </c>
      <c r="BE280" s="172">
        <f t="shared" si="281"/>
        <v>-1</v>
      </c>
      <c r="BF280" s="172">
        <f t="shared" si="281"/>
        <v>-1</v>
      </c>
      <c r="BG280" s="172">
        <f t="shared" si="281"/>
        <v>-1</v>
      </c>
      <c r="BH280" s="172">
        <f t="shared" si="281"/>
        <v>-1</v>
      </c>
      <c r="BI280" s="172">
        <f t="shared" si="281"/>
        <v>-1</v>
      </c>
      <c r="BJ280" s="172">
        <f t="shared" si="281"/>
        <v>-1</v>
      </c>
      <c r="BK280" s="172">
        <f t="shared" si="281"/>
        <v>-1</v>
      </c>
      <c r="BL280" s="172">
        <f t="shared" si="281"/>
        <v>-1</v>
      </c>
      <c r="BM280" s="172">
        <f t="shared" si="281"/>
        <v>-1</v>
      </c>
      <c r="BN280" s="172">
        <f t="shared" si="281"/>
        <v>-1</v>
      </c>
      <c r="BO280" s="172">
        <f t="shared" si="281"/>
        <v>-1</v>
      </c>
      <c r="BP280" s="172">
        <f t="shared" si="281"/>
        <v>-1</v>
      </c>
      <c r="BQ280" s="172">
        <f t="shared" si="280"/>
        <v>-1</v>
      </c>
      <c r="BR280" s="172">
        <f t="shared" si="280"/>
        <v>-1</v>
      </c>
      <c r="BS280" s="172">
        <f t="shared" si="280"/>
        <v>-1</v>
      </c>
      <c r="BT280" s="172">
        <f t="shared" si="280"/>
        <v>-1</v>
      </c>
      <c r="BU280" s="172">
        <f t="shared" si="280"/>
        <v>-1</v>
      </c>
      <c r="BV280" s="172">
        <f t="shared" si="280"/>
        <v>-1</v>
      </c>
      <c r="BW280" s="172">
        <f t="shared" si="280"/>
        <v>-1</v>
      </c>
      <c r="BX280" s="172">
        <f t="shared" si="280"/>
        <v>-1</v>
      </c>
      <c r="BY280" s="172">
        <f t="shared" si="280"/>
        <v>-1</v>
      </c>
      <c r="BZ280" s="172">
        <f t="shared" si="280"/>
        <v>-1</v>
      </c>
      <c r="CA280" s="172">
        <f t="shared" si="280"/>
        <v>-1</v>
      </c>
      <c r="CB280" s="172">
        <f t="shared" si="280"/>
        <v>-1</v>
      </c>
      <c r="CC280" s="172">
        <f t="shared" si="280"/>
        <v>-1</v>
      </c>
      <c r="CD280" s="172">
        <f t="shared" si="280"/>
        <v>-1</v>
      </c>
      <c r="CE280" s="172">
        <f t="shared" si="280"/>
        <v>-1</v>
      </c>
      <c r="CF280" s="172">
        <f t="shared" si="280"/>
        <v>-1</v>
      </c>
      <c r="CG280" s="172">
        <f t="shared" si="280"/>
        <v>-1</v>
      </c>
      <c r="CH280" s="172">
        <f t="shared" si="280"/>
        <v>-1</v>
      </c>
      <c r="CI280" s="172">
        <f t="shared" si="280"/>
        <v>-1</v>
      </c>
      <c r="CJ280" s="172">
        <f t="shared" si="280"/>
        <v>-1</v>
      </c>
      <c r="CK280" s="172">
        <f t="shared" si="280"/>
        <v>-1</v>
      </c>
      <c r="CL280" s="172">
        <f t="shared" si="280"/>
        <v>-1</v>
      </c>
      <c r="CM280" s="172">
        <f t="shared" si="280"/>
        <v>-1</v>
      </c>
      <c r="CN280" s="172">
        <f t="shared" si="280"/>
        <v>-1</v>
      </c>
      <c r="CO280" s="172">
        <f t="shared" si="280"/>
        <v>-1</v>
      </c>
      <c r="CP280" s="172">
        <f t="shared" si="280"/>
        <v>-1</v>
      </c>
      <c r="CQ280" s="172">
        <f t="shared" si="280"/>
        <v>-1</v>
      </c>
      <c r="CR280" s="172">
        <f t="shared" si="280"/>
        <v>-1</v>
      </c>
      <c r="CS280" s="172">
        <f t="shared" si="280"/>
        <v>-1</v>
      </c>
      <c r="CT280" s="172">
        <f t="shared" si="280"/>
        <v>-1</v>
      </c>
      <c r="CU280" s="172">
        <f t="shared" si="280"/>
        <v>-1</v>
      </c>
      <c r="CV280" s="172">
        <f t="shared" si="280"/>
        <v>-1</v>
      </c>
      <c r="CW280" s="172">
        <f t="shared" si="280"/>
        <v>-1</v>
      </c>
      <c r="CX280" s="172">
        <f t="shared" si="280"/>
        <v>-1</v>
      </c>
      <c r="CY280" s="172">
        <f t="shared" si="280"/>
        <v>-1</v>
      </c>
      <c r="CZ280" s="172">
        <f t="shared" si="280"/>
        <v>-1</v>
      </c>
      <c r="DA280" s="172">
        <f t="shared" si="280"/>
        <v>-1</v>
      </c>
      <c r="DB280" s="172">
        <f t="shared" si="280"/>
        <v>-1</v>
      </c>
      <c r="DC280" s="172">
        <f t="shared" si="280"/>
        <v>-1</v>
      </c>
      <c r="DD280" s="172">
        <f t="shared" si="280"/>
        <v>-1</v>
      </c>
      <c r="DE280" s="172">
        <f t="shared" si="280"/>
        <v>-1</v>
      </c>
      <c r="DF280" s="172">
        <f t="shared" si="280"/>
        <v>-1</v>
      </c>
      <c r="DG280" s="172">
        <f t="shared" si="280"/>
        <v>-1</v>
      </c>
      <c r="DH280" s="172">
        <f t="shared" si="280"/>
        <v>-1</v>
      </c>
      <c r="DI280" s="172">
        <f t="shared" si="280"/>
        <v>-1</v>
      </c>
      <c r="DJ280" s="172">
        <f t="shared" si="280"/>
        <v>-1</v>
      </c>
      <c r="DK280" s="172">
        <f t="shared" si="280"/>
        <v>-1</v>
      </c>
      <c r="DL280" s="172">
        <f t="shared" si="280"/>
        <v>-1</v>
      </c>
      <c r="DM280" s="172">
        <f t="shared" si="280"/>
        <v>-1</v>
      </c>
      <c r="DN280" s="172">
        <f t="shared" si="280"/>
        <v>-1</v>
      </c>
      <c r="DO280" s="172">
        <f t="shared" si="280"/>
        <v>-1</v>
      </c>
      <c r="DP280" s="172">
        <f t="shared" si="280"/>
        <v>-1</v>
      </c>
      <c r="DQ280" s="172">
        <f t="shared" si="280"/>
        <v>-1</v>
      </c>
      <c r="DR280" s="172">
        <f t="shared" si="280"/>
        <v>-1</v>
      </c>
      <c r="DS280" s="172">
        <f t="shared" si="280"/>
        <v>-1</v>
      </c>
      <c r="DT280" s="172">
        <f t="shared" si="280"/>
        <v>-1</v>
      </c>
      <c r="DU280" s="172">
        <f t="shared" si="280"/>
        <v>-1</v>
      </c>
      <c r="DV280" s="172">
        <f t="shared" si="280"/>
        <v>-1</v>
      </c>
      <c r="DW280" s="172">
        <f t="shared" si="280"/>
        <v>-1</v>
      </c>
      <c r="DX280" s="172">
        <f t="shared" si="280"/>
        <v>-1</v>
      </c>
      <c r="DY280" s="172">
        <f t="shared" si="280"/>
        <v>-1</v>
      </c>
      <c r="DZ280" s="172">
        <f t="shared" si="280"/>
        <v>-1</v>
      </c>
      <c r="EA280" s="172">
        <f t="shared" si="280"/>
        <v>-1</v>
      </c>
      <c r="EB280" s="172">
        <f t="shared" ref="EB280:GM283" si="283">IF(EB$5="Relais électromécaniques hermétiques",EB165,-1)</f>
        <v>-1</v>
      </c>
      <c r="EC280" s="172">
        <f t="shared" si="283"/>
        <v>-1</v>
      </c>
      <c r="ED280" s="172">
        <f t="shared" si="283"/>
        <v>-1</v>
      </c>
      <c r="EE280" s="172">
        <f t="shared" si="283"/>
        <v>-1</v>
      </c>
      <c r="EF280" s="172">
        <f t="shared" si="283"/>
        <v>-1</v>
      </c>
      <c r="EG280" s="172">
        <f t="shared" si="283"/>
        <v>-1</v>
      </c>
      <c r="EH280" s="172">
        <f t="shared" si="283"/>
        <v>-1</v>
      </c>
      <c r="EI280" s="172">
        <f t="shared" si="283"/>
        <v>-1</v>
      </c>
      <c r="EJ280" s="172">
        <f t="shared" si="283"/>
        <v>-1</v>
      </c>
      <c r="EK280" s="172">
        <f t="shared" si="283"/>
        <v>-1</v>
      </c>
      <c r="EL280" s="172">
        <f t="shared" si="283"/>
        <v>-1</v>
      </c>
      <c r="EM280" s="172">
        <f t="shared" si="283"/>
        <v>-1</v>
      </c>
      <c r="EN280" s="172">
        <f t="shared" si="283"/>
        <v>-1</v>
      </c>
      <c r="EO280" s="172">
        <f t="shared" si="283"/>
        <v>-1</v>
      </c>
      <c r="EP280" s="172">
        <f t="shared" si="283"/>
        <v>-1</v>
      </c>
      <c r="EQ280" s="172">
        <f t="shared" si="283"/>
        <v>-1</v>
      </c>
      <c r="ER280" s="172">
        <f t="shared" si="283"/>
        <v>-1</v>
      </c>
      <c r="ES280" s="172">
        <f t="shared" si="283"/>
        <v>-1</v>
      </c>
      <c r="ET280" s="172">
        <f t="shared" si="283"/>
        <v>-1</v>
      </c>
      <c r="EU280" s="172">
        <f t="shared" si="283"/>
        <v>-1</v>
      </c>
      <c r="EV280" s="172">
        <f t="shared" si="283"/>
        <v>-1</v>
      </c>
      <c r="EW280" s="172">
        <f t="shared" si="283"/>
        <v>-1</v>
      </c>
      <c r="EX280" s="172">
        <f t="shared" si="283"/>
        <v>-1</v>
      </c>
      <c r="EY280" s="172">
        <f t="shared" si="283"/>
        <v>-1</v>
      </c>
      <c r="EZ280" s="172">
        <f t="shared" si="283"/>
        <v>-1</v>
      </c>
      <c r="FA280" s="172">
        <f t="shared" si="283"/>
        <v>-1</v>
      </c>
      <c r="FB280" s="172">
        <f t="shared" si="283"/>
        <v>-1</v>
      </c>
      <c r="FC280" s="172">
        <f t="shared" si="283"/>
        <v>-1</v>
      </c>
      <c r="FD280" s="172">
        <f t="shared" si="283"/>
        <v>-1</v>
      </c>
      <c r="FE280" s="172">
        <f t="shared" si="283"/>
        <v>-1</v>
      </c>
      <c r="FF280" s="172">
        <f t="shared" si="283"/>
        <v>-1</v>
      </c>
      <c r="FG280" s="172">
        <f t="shared" si="283"/>
        <v>-1</v>
      </c>
      <c r="FH280" s="172">
        <f t="shared" si="283"/>
        <v>-1</v>
      </c>
      <c r="FI280" s="172">
        <f t="shared" si="283"/>
        <v>-1</v>
      </c>
      <c r="FJ280" s="172">
        <f t="shared" si="283"/>
        <v>-1</v>
      </c>
      <c r="FK280" s="172">
        <f t="shared" si="283"/>
        <v>-1</v>
      </c>
      <c r="FL280" s="172">
        <f t="shared" si="283"/>
        <v>-1</v>
      </c>
      <c r="FM280" s="172">
        <f t="shared" si="283"/>
        <v>-1</v>
      </c>
      <c r="FN280" s="172">
        <f t="shared" si="283"/>
        <v>-1</v>
      </c>
      <c r="FO280" s="172">
        <f t="shared" si="283"/>
        <v>-1</v>
      </c>
      <c r="FP280" s="172">
        <f t="shared" si="283"/>
        <v>-1</v>
      </c>
      <c r="FQ280" s="172">
        <f t="shared" si="283"/>
        <v>-1</v>
      </c>
      <c r="FR280" s="172">
        <f t="shared" si="283"/>
        <v>-1</v>
      </c>
      <c r="FS280" s="172">
        <f t="shared" si="283"/>
        <v>-1</v>
      </c>
      <c r="FT280" s="172">
        <f t="shared" si="283"/>
        <v>-1</v>
      </c>
      <c r="FU280" s="172">
        <f t="shared" si="283"/>
        <v>-1</v>
      </c>
      <c r="FV280" s="172">
        <f t="shared" si="283"/>
        <v>-1</v>
      </c>
      <c r="FW280" s="172">
        <f t="shared" si="283"/>
        <v>-1</v>
      </c>
      <c r="FX280" s="172">
        <f t="shared" si="283"/>
        <v>-1</v>
      </c>
      <c r="FY280" s="172">
        <f t="shared" si="283"/>
        <v>-1</v>
      </c>
      <c r="FZ280" s="172">
        <f t="shared" si="283"/>
        <v>-1</v>
      </c>
      <c r="GA280" s="172">
        <f t="shared" si="283"/>
        <v>-1</v>
      </c>
      <c r="GB280" s="172">
        <f t="shared" si="283"/>
        <v>-1</v>
      </c>
      <c r="GC280" s="172">
        <f t="shared" si="283"/>
        <v>-1</v>
      </c>
      <c r="GD280" s="172">
        <f t="shared" si="283"/>
        <v>-1</v>
      </c>
      <c r="GE280" s="172">
        <f t="shared" si="283"/>
        <v>-1</v>
      </c>
      <c r="GF280" s="172">
        <f t="shared" si="283"/>
        <v>-1</v>
      </c>
      <c r="GG280" s="172">
        <f t="shared" si="283"/>
        <v>-1</v>
      </c>
      <c r="GH280" s="172">
        <f t="shared" si="283"/>
        <v>-1</v>
      </c>
      <c r="GI280" s="172">
        <f t="shared" si="283"/>
        <v>-1</v>
      </c>
      <c r="GJ280" s="172">
        <f t="shared" si="283"/>
        <v>-1</v>
      </c>
      <c r="GK280" s="172">
        <f t="shared" si="283"/>
        <v>-1</v>
      </c>
      <c r="GL280" s="172">
        <f t="shared" si="283"/>
        <v>-1</v>
      </c>
      <c r="GM280" s="172">
        <f t="shared" si="283"/>
        <v>-1</v>
      </c>
      <c r="GN280" s="172">
        <f t="shared" si="282"/>
        <v>-1</v>
      </c>
      <c r="GO280" s="172">
        <f t="shared" si="282"/>
        <v>-1</v>
      </c>
      <c r="GP280" s="172">
        <f t="shared" si="282"/>
        <v>-1</v>
      </c>
      <c r="GQ280" s="172">
        <f t="shared" si="282"/>
        <v>-1</v>
      </c>
      <c r="GR280" s="172">
        <f t="shared" si="282"/>
        <v>-1</v>
      </c>
      <c r="GS280" s="172">
        <f t="shared" si="282"/>
        <v>-1</v>
      </c>
      <c r="GT280" s="139"/>
      <c r="GU280" s="149"/>
      <c r="GV280" s="150"/>
      <c r="GW280" s="150"/>
      <c r="GX280" s="150"/>
      <c r="GY280" s="150"/>
      <c r="GZ280" s="150"/>
      <c r="HA280" s="150"/>
      <c r="HB280" s="150"/>
      <c r="HC280" s="150"/>
      <c r="HD280" s="150"/>
      <c r="HE280" s="150"/>
      <c r="HF280" s="150"/>
      <c r="HG280" s="150"/>
      <c r="HH280" s="150"/>
      <c r="HI280" s="150"/>
      <c r="HJ280" s="150"/>
      <c r="HK280" s="150"/>
      <c r="HL280" s="150"/>
      <c r="HM280" s="150"/>
      <c r="HN280" s="150"/>
      <c r="HO280" s="150"/>
      <c r="HP280" s="150"/>
      <c r="HQ280" s="150"/>
      <c r="HR280" s="150"/>
      <c r="HS280" s="150"/>
      <c r="HT280" s="150"/>
      <c r="HU280" s="150"/>
      <c r="HV280" s="150"/>
      <c r="HW280" s="150"/>
      <c r="HX280" s="150"/>
      <c r="HY280" s="150"/>
      <c r="HZ280" s="150"/>
      <c r="IA280" s="150"/>
      <c r="IB280" s="150"/>
      <c r="IC280" s="150"/>
      <c r="ID280" s="150"/>
      <c r="IE280" s="150"/>
      <c r="IF280" s="150"/>
      <c r="IG280" s="150"/>
      <c r="IH280" s="150"/>
      <c r="II280" s="150"/>
      <c r="IJ280" s="150"/>
      <c r="IK280" s="150"/>
      <c r="IL280" s="150"/>
      <c r="IM280" s="150"/>
      <c r="IN280" s="150"/>
      <c r="IO280" s="150"/>
      <c r="IP280" s="150"/>
      <c r="IQ280" s="150"/>
      <c r="IR280" s="150"/>
      <c r="IS280" s="150"/>
      <c r="IT280" s="150"/>
      <c r="IU280" s="150"/>
      <c r="IV280" s="150"/>
    </row>
    <row r="281" spans="4:256" s="172" customFormat="1" hidden="1">
      <c r="D281" s="172">
        <f t="shared" si="258"/>
        <v>-1</v>
      </c>
      <c r="E281" s="172">
        <f t="shared" si="281"/>
        <v>-1</v>
      </c>
      <c r="F281" s="172">
        <f t="shared" si="281"/>
        <v>-1</v>
      </c>
      <c r="G281" s="172">
        <f t="shared" si="281"/>
        <v>-1</v>
      </c>
      <c r="H281" s="172">
        <f t="shared" si="281"/>
        <v>-1</v>
      </c>
      <c r="I281" s="172">
        <f t="shared" si="281"/>
        <v>-1</v>
      </c>
      <c r="J281" s="172">
        <f t="shared" si="281"/>
        <v>-1</v>
      </c>
      <c r="K281" s="172">
        <f t="shared" si="281"/>
        <v>-1</v>
      </c>
      <c r="L281" s="172">
        <f t="shared" si="281"/>
        <v>-1</v>
      </c>
      <c r="M281" s="172">
        <f t="shared" si="281"/>
        <v>-1</v>
      </c>
      <c r="N281" s="172">
        <f t="shared" si="281"/>
        <v>-1</v>
      </c>
      <c r="O281" s="172">
        <f t="shared" si="281"/>
        <v>-1</v>
      </c>
      <c r="P281" s="172">
        <f t="shared" si="281"/>
        <v>-1</v>
      </c>
      <c r="Q281" s="172">
        <f t="shared" si="281"/>
        <v>-1</v>
      </c>
      <c r="R281" s="172">
        <f t="shared" si="281"/>
        <v>-1</v>
      </c>
      <c r="S281" s="172">
        <f t="shared" si="281"/>
        <v>-1</v>
      </c>
      <c r="T281" s="172">
        <f t="shared" si="281"/>
        <v>-1</v>
      </c>
      <c r="U281" s="172">
        <f t="shared" si="281"/>
        <v>-1</v>
      </c>
      <c r="V281" s="172">
        <f t="shared" si="281"/>
        <v>-1</v>
      </c>
      <c r="W281" s="172">
        <f t="shared" si="281"/>
        <v>-1</v>
      </c>
      <c r="X281" s="172">
        <f t="shared" si="281"/>
        <v>-1</v>
      </c>
      <c r="Y281" s="172">
        <f t="shared" si="281"/>
        <v>-1</v>
      </c>
      <c r="Z281" s="172">
        <f t="shared" si="281"/>
        <v>-1</v>
      </c>
      <c r="AA281" s="172">
        <f t="shared" si="281"/>
        <v>-1</v>
      </c>
      <c r="AB281" s="172">
        <f t="shared" si="281"/>
        <v>-1</v>
      </c>
      <c r="AC281" s="172">
        <f t="shared" si="281"/>
        <v>-1</v>
      </c>
      <c r="AD281" s="172">
        <f t="shared" si="281"/>
        <v>-1</v>
      </c>
      <c r="AE281" s="172">
        <f t="shared" si="281"/>
        <v>-1</v>
      </c>
      <c r="AF281" s="172">
        <f t="shared" si="281"/>
        <v>-1</v>
      </c>
      <c r="AG281" s="172">
        <f t="shared" si="281"/>
        <v>-1</v>
      </c>
      <c r="AH281" s="172">
        <f t="shared" si="281"/>
        <v>-1</v>
      </c>
      <c r="AI281" s="172">
        <f t="shared" si="281"/>
        <v>-1</v>
      </c>
      <c r="AJ281" s="172">
        <f t="shared" si="281"/>
        <v>-1</v>
      </c>
      <c r="AK281" s="172">
        <f t="shared" si="281"/>
        <v>-1</v>
      </c>
      <c r="AL281" s="172">
        <f t="shared" si="281"/>
        <v>-1</v>
      </c>
      <c r="AM281" s="172">
        <f t="shared" si="281"/>
        <v>-1</v>
      </c>
      <c r="AN281" s="172">
        <f t="shared" si="281"/>
        <v>-1</v>
      </c>
      <c r="AO281" s="172">
        <f t="shared" si="281"/>
        <v>-1</v>
      </c>
      <c r="AP281" s="172">
        <f t="shared" si="281"/>
        <v>-1</v>
      </c>
      <c r="AQ281" s="172">
        <f t="shared" si="281"/>
        <v>-1</v>
      </c>
      <c r="AR281" s="172">
        <f t="shared" si="281"/>
        <v>-1</v>
      </c>
      <c r="AS281" s="172">
        <f t="shared" si="281"/>
        <v>-1</v>
      </c>
      <c r="AT281" s="172">
        <f t="shared" si="281"/>
        <v>-1</v>
      </c>
      <c r="AU281" s="172">
        <f t="shared" si="281"/>
        <v>-1</v>
      </c>
      <c r="AV281" s="172">
        <f t="shared" si="281"/>
        <v>-1</v>
      </c>
      <c r="AW281" s="172">
        <f t="shared" si="281"/>
        <v>-1</v>
      </c>
      <c r="AX281" s="172">
        <f t="shared" si="281"/>
        <v>-1</v>
      </c>
      <c r="AY281" s="172">
        <f t="shared" si="281"/>
        <v>-1</v>
      </c>
      <c r="AZ281" s="172">
        <f t="shared" si="281"/>
        <v>-1</v>
      </c>
      <c r="BA281" s="172">
        <f t="shared" si="281"/>
        <v>-1</v>
      </c>
      <c r="BB281" s="172">
        <f t="shared" si="281"/>
        <v>-1</v>
      </c>
      <c r="BC281" s="172">
        <f t="shared" si="281"/>
        <v>-1</v>
      </c>
      <c r="BD281" s="172">
        <f t="shared" si="281"/>
        <v>-1</v>
      </c>
      <c r="BE281" s="172">
        <f t="shared" si="281"/>
        <v>-1</v>
      </c>
      <c r="BF281" s="172">
        <f t="shared" si="281"/>
        <v>-1</v>
      </c>
      <c r="BG281" s="172">
        <f t="shared" si="281"/>
        <v>-1</v>
      </c>
      <c r="BH281" s="172">
        <f t="shared" si="281"/>
        <v>-1</v>
      </c>
      <c r="BI281" s="172">
        <f t="shared" si="281"/>
        <v>-1</v>
      </c>
      <c r="BJ281" s="172">
        <f t="shared" si="281"/>
        <v>-1</v>
      </c>
      <c r="BK281" s="172">
        <f t="shared" si="281"/>
        <v>-1</v>
      </c>
      <c r="BL281" s="172">
        <f t="shared" si="281"/>
        <v>-1</v>
      </c>
      <c r="BM281" s="172">
        <f t="shared" si="281"/>
        <v>-1</v>
      </c>
      <c r="BN281" s="172">
        <f t="shared" si="281"/>
        <v>-1</v>
      </c>
      <c r="BO281" s="172">
        <f t="shared" si="281"/>
        <v>-1</v>
      </c>
      <c r="BP281" s="172">
        <f t="shared" ref="BP281:EA283" si="284">IF(BP$5="Relais électromécaniques hermétiques",BP166,-1)</f>
        <v>-1</v>
      </c>
      <c r="BQ281" s="172">
        <f t="shared" si="284"/>
        <v>-1</v>
      </c>
      <c r="BR281" s="172">
        <f t="shared" si="284"/>
        <v>-1</v>
      </c>
      <c r="BS281" s="172">
        <f t="shared" si="284"/>
        <v>-1</v>
      </c>
      <c r="BT281" s="172">
        <f t="shared" si="284"/>
        <v>-1</v>
      </c>
      <c r="BU281" s="172">
        <f t="shared" si="284"/>
        <v>-1</v>
      </c>
      <c r="BV281" s="172">
        <f t="shared" si="284"/>
        <v>-1</v>
      </c>
      <c r="BW281" s="172">
        <f t="shared" si="284"/>
        <v>-1</v>
      </c>
      <c r="BX281" s="172">
        <f t="shared" si="284"/>
        <v>-1</v>
      </c>
      <c r="BY281" s="172">
        <f t="shared" si="284"/>
        <v>-1</v>
      </c>
      <c r="BZ281" s="172">
        <f t="shared" si="284"/>
        <v>-1</v>
      </c>
      <c r="CA281" s="172">
        <f t="shared" si="284"/>
        <v>-1</v>
      </c>
      <c r="CB281" s="172">
        <f t="shared" si="284"/>
        <v>-1</v>
      </c>
      <c r="CC281" s="172">
        <f t="shared" si="284"/>
        <v>-1</v>
      </c>
      <c r="CD281" s="172">
        <f t="shared" si="284"/>
        <v>-1</v>
      </c>
      <c r="CE281" s="172">
        <f t="shared" si="284"/>
        <v>-1</v>
      </c>
      <c r="CF281" s="172">
        <f t="shared" si="284"/>
        <v>-1</v>
      </c>
      <c r="CG281" s="172">
        <f t="shared" si="284"/>
        <v>-1</v>
      </c>
      <c r="CH281" s="172">
        <f t="shared" si="284"/>
        <v>-1</v>
      </c>
      <c r="CI281" s="172">
        <f t="shared" si="284"/>
        <v>-1</v>
      </c>
      <c r="CJ281" s="172">
        <f t="shared" si="284"/>
        <v>-1</v>
      </c>
      <c r="CK281" s="172">
        <f t="shared" si="284"/>
        <v>-1</v>
      </c>
      <c r="CL281" s="172">
        <f t="shared" si="284"/>
        <v>-1</v>
      </c>
      <c r="CM281" s="172">
        <f t="shared" si="284"/>
        <v>-1</v>
      </c>
      <c r="CN281" s="172">
        <f t="shared" si="284"/>
        <v>-1</v>
      </c>
      <c r="CO281" s="172">
        <f t="shared" si="284"/>
        <v>-1</v>
      </c>
      <c r="CP281" s="172">
        <f t="shared" si="284"/>
        <v>-1</v>
      </c>
      <c r="CQ281" s="172">
        <f t="shared" si="284"/>
        <v>-1</v>
      </c>
      <c r="CR281" s="172">
        <f t="shared" si="284"/>
        <v>-1</v>
      </c>
      <c r="CS281" s="172">
        <f t="shared" si="284"/>
        <v>-1</v>
      </c>
      <c r="CT281" s="172">
        <f t="shared" si="284"/>
        <v>-1</v>
      </c>
      <c r="CU281" s="172">
        <f t="shared" si="284"/>
        <v>-1</v>
      </c>
      <c r="CV281" s="172">
        <f t="shared" si="284"/>
        <v>-1</v>
      </c>
      <c r="CW281" s="172">
        <f t="shared" si="284"/>
        <v>-1</v>
      </c>
      <c r="CX281" s="172">
        <f t="shared" si="284"/>
        <v>-1</v>
      </c>
      <c r="CY281" s="172">
        <f t="shared" si="284"/>
        <v>-1</v>
      </c>
      <c r="CZ281" s="172">
        <f t="shared" si="284"/>
        <v>-1</v>
      </c>
      <c r="DA281" s="172">
        <f t="shared" si="284"/>
        <v>-1</v>
      </c>
      <c r="DB281" s="172">
        <f t="shared" si="284"/>
        <v>-1</v>
      </c>
      <c r="DC281" s="172">
        <f t="shared" si="284"/>
        <v>-1</v>
      </c>
      <c r="DD281" s="172">
        <f t="shared" si="284"/>
        <v>-1</v>
      </c>
      <c r="DE281" s="172">
        <f t="shared" si="284"/>
        <v>-1</v>
      </c>
      <c r="DF281" s="172">
        <f t="shared" si="284"/>
        <v>-1</v>
      </c>
      <c r="DG281" s="172">
        <f t="shared" si="284"/>
        <v>-1</v>
      </c>
      <c r="DH281" s="172">
        <f t="shared" si="284"/>
        <v>-1</v>
      </c>
      <c r="DI281" s="172">
        <f t="shared" si="284"/>
        <v>-1</v>
      </c>
      <c r="DJ281" s="172">
        <f t="shared" si="284"/>
        <v>-1</v>
      </c>
      <c r="DK281" s="172">
        <f t="shared" si="284"/>
        <v>-1</v>
      </c>
      <c r="DL281" s="172">
        <f t="shared" si="284"/>
        <v>-1</v>
      </c>
      <c r="DM281" s="172">
        <f t="shared" si="284"/>
        <v>-1</v>
      </c>
      <c r="DN281" s="172">
        <f t="shared" si="284"/>
        <v>-1</v>
      </c>
      <c r="DO281" s="172">
        <f t="shared" si="284"/>
        <v>-1</v>
      </c>
      <c r="DP281" s="172">
        <f t="shared" si="284"/>
        <v>-1</v>
      </c>
      <c r="DQ281" s="172">
        <f t="shared" si="284"/>
        <v>-1</v>
      </c>
      <c r="DR281" s="172">
        <f t="shared" si="284"/>
        <v>-1</v>
      </c>
      <c r="DS281" s="172">
        <f t="shared" si="284"/>
        <v>-1</v>
      </c>
      <c r="DT281" s="172">
        <f t="shared" si="284"/>
        <v>-1</v>
      </c>
      <c r="DU281" s="172">
        <f t="shared" si="284"/>
        <v>-1</v>
      </c>
      <c r="DV281" s="172">
        <f t="shared" si="284"/>
        <v>-1</v>
      </c>
      <c r="DW281" s="172">
        <f t="shared" si="284"/>
        <v>-1</v>
      </c>
      <c r="DX281" s="172">
        <f t="shared" si="284"/>
        <v>-1</v>
      </c>
      <c r="DY281" s="172">
        <f t="shared" si="284"/>
        <v>-1</v>
      </c>
      <c r="DZ281" s="172">
        <f t="shared" si="284"/>
        <v>-1</v>
      </c>
      <c r="EA281" s="172">
        <f t="shared" si="284"/>
        <v>-1</v>
      </c>
      <c r="EB281" s="172">
        <f t="shared" si="283"/>
        <v>-1</v>
      </c>
      <c r="EC281" s="172">
        <f t="shared" si="283"/>
        <v>-1</v>
      </c>
      <c r="ED281" s="172">
        <f t="shared" si="283"/>
        <v>-1</v>
      </c>
      <c r="EE281" s="172">
        <f t="shared" si="283"/>
        <v>-1</v>
      </c>
      <c r="EF281" s="172">
        <f t="shared" si="283"/>
        <v>-1</v>
      </c>
      <c r="EG281" s="172">
        <f t="shared" si="283"/>
        <v>-1</v>
      </c>
      <c r="EH281" s="172">
        <f t="shared" si="283"/>
        <v>-1</v>
      </c>
      <c r="EI281" s="172">
        <f t="shared" si="283"/>
        <v>-1</v>
      </c>
      <c r="EJ281" s="172">
        <f t="shared" si="283"/>
        <v>-1</v>
      </c>
      <c r="EK281" s="172">
        <f t="shared" si="283"/>
        <v>-1</v>
      </c>
      <c r="EL281" s="172">
        <f t="shared" si="283"/>
        <v>-1</v>
      </c>
      <c r="EM281" s="172">
        <f t="shared" si="283"/>
        <v>-1</v>
      </c>
      <c r="EN281" s="172">
        <f t="shared" si="283"/>
        <v>-1</v>
      </c>
      <c r="EO281" s="172">
        <f t="shared" si="283"/>
        <v>-1</v>
      </c>
      <c r="EP281" s="172">
        <f t="shared" si="283"/>
        <v>-1</v>
      </c>
      <c r="EQ281" s="172">
        <f t="shared" si="283"/>
        <v>-1</v>
      </c>
      <c r="ER281" s="172">
        <f t="shared" si="283"/>
        <v>-1</v>
      </c>
      <c r="ES281" s="172">
        <f t="shared" si="283"/>
        <v>-1</v>
      </c>
      <c r="ET281" s="172">
        <f t="shared" si="283"/>
        <v>-1</v>
      </c>
      <c r="EU281" s="172">
        <f t="shared" si="283"/>
        <v>-1</v>
      </c>
      <c r="EV281" s="172">
        <f t="shared" si="283"/>
        <v>-1</v>
      </c>
      <c r="EW281" s="172">
        <f t="shared" si="283"/>
        <v>-1</v>
      </c>
      <c r="EX281" s="172">
        <f t="shared" si="283"/>
        <v>-1</v>
      </c>
      <c r="EY281" s="172">
        <f t="shared" si="283"/>
        <v>-1</v>
      </c>
      <c r="EZ281" s="172">
        <f t="shared" si="283"/>
        <v>-1</v>
      </c>
      <c r="FA281" s="172">
        <f t="shared" si="283"/>
        <v>-1</v>
      </c>
      <c r="FB281" s="172">
        <f t="shared" si="283"/>
        <v>-1</v>
      </c>
      <c r="FC281" s="172">
        <f t="shared" si="283"/>
        <v>-1</v>
      </c>
      <c r="FD281" s="172">
        <f t="shared" si="283"/>
        <v>-1</v>
      </c>
      <c r="FE281" s="172">
        <f t="shared" si="283"/>
        <v>-1</v>
      </c>
      <c r="FF281" s="172">
        <f t="shared" si="283"/>
        <v>-1</v>
      </c>
      <c r="FG281" s="172">
        <f t="shared" si="283"/>
        <v>-1</v>
      </c>
      <c r="FH281" s="172">
        <f t="shared" si="283"/>
        <v>-1</v>
      </c>
      <c r="FI281" s="172">
        <f t="shared" si="283"/>
        <v>-1</v>
      </c>
      <c r="FJ281" s="172">
        <f t="shared" si="283"/>
        <v>-1</v>
      </c>
      <c r="FK281" s="172">
        <f t="shared" si="283"/>
        <v>-1</v>
      </c>
      <c r="FL281" s="172">
        <f t="shared" si="283"/>
        <v>-1</v>
      </c>
      <c r="FM281" s="172">
        <f t="shared" si="283"/>
        <v>-1</v>
      </c>
      <c r="FN281" s="172">
        <f t="shared" si="283"/>
        <v>-1</v>
      </c>
      <c r="FO281" s="172">
        <f t="shared" si="283"/>
        <v>-1</v>
      </c>
      <c r="FP281" s="172">
        <f t="shared" si="283"/>
        <v>-1</v>
      </c>
      <c r="FQ281" s="172">
        <f t="shared" si="283"/>
        <v>-1</v>
      </c>
      <c r="FR281" s="172">
        <f t="shared" si="283"/>
        <v>-1</v>
      </c>
      <c r="FS281" s="172">
        <f t="shared" si="283"/>
        <v>-1</v>
      </c>
      <c r="FT281" s="172">
        <f t="shared" si="283"/>
        <v>-1</v>
      </c>
      <c r="FU281" s="172">
        <f t="shared" si="283"/>
        <v>-1</v>
      </c>
      <c r="FV281" s="172">
        <f t="shared" si="283"/>
        <v>-1</v>
      </c>
      <c r="FW281" s="172">
        <f t="shared" si="283"/>
        <v>-1</v>
      </c>
      <c r="FX281" s="172">
        <f t="shared" si="283"/>
        <v>-1</v>
      </c>
      <c r="FY281" s="172">
        <f t="shared" si="283"/>
        <v>-1</v>
      </c>
      <c r="FZ281" s="172">
        <f t="shared" si="283"/>
        <v>-1</v>
      </c>
      <c r="GA281" s="172">
        <f t="shared" si="283"/>
        <v>-1</v>
      </c>
      <c r="GB281" s="172">
        <f t="shared" si="283"/>
        <v>-1</v>
      </c>
      <c r="GC281" s="172">
        <f t="shared" si="283"/>
        <v>-1</v>
      </c>
      <c r="GD281" s="172">
        <f t="shared" si="283"/>
        <v>-1</v>
      </c>
      <c r="GE281" s="172">
        <f t="shared" si="283"/>
        <v>-1</v>
      </c>
      <c r="GF281" s="172">
        <f t="shared" si="283"/>
        <v>-1</v>
      </c>
      <c r="GG281" s="172">
        <f t="shared" si="283"/>
        <v>-1</v>
      </c>
      <c r="GH281" s="172">
        <f t="shared" si="283"/>
        <v>-1</v>
      </c>
      <c r="GI281" s="172">
        <f t="shared" si="283"/>
        <v>-1</v>
      </c>
      <c r="GJ281" s="172">
        <f t="shared" si="283"/>
        <v>-1</v>
      </c>
      <c r="GK281" s="172">
        <f t="shared" si="283"/>
        <v>-1</v>
      </c>
      <c r="GL281" s="172">
        <f t="shared" si="283"/>
        <v>-1</v>
      </c>
      <c r="GM281" s="172">
        <f t="shared" si="283"/>
        <v>-1</v>
      </c>
      <c r="GN281" s="172">
        <f t="shared" si="282"/>
        <v>-1</v>
      </c>
      <c r="GO281" s="172">
        <f t="shared" si="282"/>
        <v>-1</v>
      </c>
      <c r="GP281" s="172">
        <f t="shared" si="282"/>
        <v>-1</v>
      </c>
      <c r="GQ281" s="172">
        <f t="shared" si="282"/>
        <v>-1</v>
      </c>
      <c r="GR281" s="172">
        <f t="shared" si="282"/>
        <v>-1</v>
      </c>
      <c r="GS281" s="172">
        <f t="shared" si="282"/>
        <v>-1</v>
      </c>
      <c r="GT281" s="139"/>
      <c r="GU281" s="149"/>
      <c r="GV281" s="150"/>
      <c r="GW281" s="150"/>
      <c r="GX281" s="150"/>
      <c r="GY281" s="150"/>
      <c r="GZ281" s="150"/>
      <c r="HA281" s="150"/>
      <c r="HB281" s="150"/>
      <c r="HC281" s="150"/>
      <c r="HD281" s="150"/>
      <c r="HE281" s="150"/>
      <c r="HF281" s="150"/>
      <c r="HG281" s="150"/>
      <c r="HH281" s="150"/>
      <c r="HI281" s="150"/>
      <c r="HJ281" s="150"/>
      <c r="HK281" s="150"/>
      <c r="HL281" s="150"/>
      <c r="HM281" s="150"/>
      <c r="HN281" s="150"/>
      <c r="HO281" s="150"/>
      <c r="HP281" s="150"/>
      <c r="HQ281" s="150"/>
      <c r="HR281" s="150"/>
      <c r="HS281" s="150"/>
      <c r="HT281" s="150"/>
      <c r="HU281" s="150"/>
      <c r="HV281" s="150"/>
      <c r="HW281" s="150"/>
      <c r="HX281" s="150"/>
      <c r="HY281" s="150"/>
      <c r="HZ281" s="150"/>
      <c r="IA281" s="150"/>
      <c r="IB281" s="150"/>
      <c r="IC281" s="150"/>
      <c r="ID281" s="150"/>
      <c r="IE281" s="150"/>
      <c r="IF281" s="150"/>
      <c r="IG281" s="150"/>
      <c r="IH281" s="150"/>
      <c r="II281" s="150"/>
      <c r="IJ281" s="150"/>
      <c r="IK281" s="150"/>
      <c r="IL281" s="150"/>
      <c r="IM281" s="150"/>
      <c r="IN281" s="150"/>
      <c r="IO281" s="150"/>
      <c r="IP281" s="150"/>
      <c r="IQ281" s="150"/>
      <c r="IR281" s="150"/>
      <c r="IS281" s="150"/>
      <c r="IT281" s="150"/>
      <c r="IU281" s="150"/>
      <c r="IV281" s="150"/>
    </row>
    <row r="282" spans="4:256" s="172" customFormat="1" hidden="1">
      <c r="D282" s="172">
        <f t="shared" si="258"/>
        <v>-1</v>
      </c>
      <c r="E282" s="172">
        <f t="shared" ref="E282:BP283" si="285">IF(E$5="Relais électromécaniques hermétiques",E167,-1)</f>
        <v>-1</v>
      </c>
      <c r="F282" s="172">
        <f t="shared" si="285"/>
        <v>-1</v>
      </c>
      <c r="G282" s="172">
        <f t="shared" si="285"/>
        <v>-1</v>
      </c>
      <c r="H282" s="172">
        <f t="shared" si="285"/>
        <v>-1</v>
      </c>
      <c r="I282" s="172">
        <f t="shared" si="285"/>
        <v>-1</v>
      </c>
      <c r="J282" s="172">
        <f t="shared" si="285"/>
        <v>-1</v>
      </c>
      <c r="K282" s="172">
        <f t="shared" si="285"/>
        <v>-1</v>
      </c>
      <c r="L282" s="172">
        <f t="shared" si="285"/>
        <v>-1</v>
      </c>
      <c r="M282" s="172">
        <f t="shared" si="285"/>
        <v>-1</v>
      </c>
      <c r="N282" s="172">
        <f t="shared" si="285"/>
        <v>-1</v>
      </c>
      <c r="O282" s="172">
        <f t="shared" si="285"/>
        <v>-1</v>
      </c>
      <c r="P282" s="172">
        <f t="shared" si="285"/>
        <v>-1</v>
      </c>
      <c r="Q282" s="172">
        <f t="shared" si="285"/>
        <v>-1</v>
      </c>
      <c r="R282" s="172">
        <f t="shared" si="285"/>
        <v>-1</v>
      </c>
      <c r="S282" s="172">
        <f t="shared" si="285"/>
        <v>-1</v>
      </c>
      <c r="T282" s="172">
        <f t="shared" si="285"/>
        <v>-1</v>
      </c>
      <c r="U282" s="172">
        <f t="shared" si="285"/>
        <v>-1</v>
      </c>
      <c r="V282" s="172">
        <f t="shared" si="285"/>
        <v>-1</v>
      </c>
      <c r="W282" s="172">
        <f t="shared" si="285"/>
        <v>-1</v>
      </c>
      <c r="X282" s="172">
        <f t="shared" si="285"/>
        <v>-1</v>
      </c>
      <c r="Y282" s="172">
        <f t="shared" si="285"/>
        <v>-1</v>
      </c>
      <c r="Z282" s="172">
        <f t="shared" si="285"/>
        <v>-1</v>
      </c>
      <c r="AA282" s="172">
        <f t="shared" si="285"/>
        <v>-1</v>
      </c>
      <c r="AB282" s="172">
        <f t="shared" si="285"/>
        <v>-1</v>
      </c>
      <c r="AC282" s="172">
        <f t="shared" si="285"/>
        <v>-1</v>
      </c>
      <c r="AD282" s="172">
        <f t="shared" si="285"/>
        <v>-1</v>
      </c>
      <c r="AE282" s="172">
        <f t="shared" si="285"/>
        <v>-1</v>
      </c>
      <c r="AF282" s="172">
        <f t="shared" si="285"/>
        <v>-1</v>
      </c>
      <c r="AG282" s="172">
        <f t="shared" si="285"/>
        <v>-1</v>
      </c>
      <c r="AH282" s="172">
        <f t="shared" si="285"/>
        <v>-1</v>
      </c>
      <c r="AI282" s="172">
        <f t="shared" si="285"/>
        <v>-1</v>
      </c>
      <c r="AJ282" s="172">
        <f t="shared" si="285"/>
        <v>-1</v>
      </c>
      <c r="AK282" s="172">
        <f t="shared" si="285"/>
        <v>-1</v>
      </c>
      <c r="AL282" s="172">
        <f t="shared" si="285"/>
        <v>-1</v>
      </c>
      <c r="AM282" s="172">
        <f t="shared" si="285"/>
        <v>-1</v>
      </c>
      <c r="AN282" s="172">
        <f t="shared" si="285"/>
        <v>-1</v>
      </c>
      <c r="AO282" s="172">
        <f t="shared" si="285"/>
        <v>-1</v>
      </c>
      <c r="AP282" s="172">
        <f t="shared" si="285"/>
        <v>-1</v>
      </c>
      <c r="AQ282" s="172">
        <f t="shared" si="285"/>
        <v>-1</v>
      </c>
      <c r="AR282" s="172">
        <f t="shared" si="285"/>
        <v>-1</v>
      </c>
      <c r="AS282" s="172">
        <f t="shared" si="285"/>
        <v>-1</v>
      </c>
      <c r="AT282" s="172">
        <f t="shared" si="285"/>
        <v>-1</v>
      </c>
      <c r="AU282" s="172">
        <f t="shared" si="285"/>
        <v>-1</v>
      </c>
      <c r="AV282" s="172">
        <f t="shared" si="285"/>
        <v>-1</v>
      </c>
      <c r="AW282" s="172">
        <f t="shared" si="285"/>
        <v>-1</v>
      </c>
      <c r="AX282" s="172">
        <f t="shared" si="285"/>
        <v>-1</v>
      </c>
      <c r="AY282" s="172">
        <f t="shared" si="285"/>
        <v>-1</v>
      </c>
      <c r="AZ282" s="172">
        <f t="shared" si="285"/>
        <v>-1</v>
      </c>
      <c r="BA282" s="172">
        <f t="shared" si="285"/>
        <v>-1</v>
      </c>
      <c r="BB282" s="172">
        <f t="shared" si="285"/>
        <v>-1</v>
      </c>
      <c r="BC282" s="172">
        <f t="shared" si="285"/>
        <v>-1</v>
      </c>
      <c r="BD282" s="172">
        <f t="shared" si="285"/>
        <v>-1</v>
      </c>
      <c r="BE282" s="172">
        <f t="shared" si="285"/>
        <v>-1</v>
      </c>
      <c r="BF282" s="172">
        <f t="shared" si="285"/>
        <v>-1</v>
      </c>
      <c r="BG282" s="172">
        <f t="shared" si="285"/>
        <v>-1</v>
      </c>
      <c r="BH282" s="172">
        <f t="shared" si="285"/>
        <v>-1</v>
      </c>
      <c r="BI282" s="172">
        <f t="shared" si="285"/>
        <v>-1</v>
      </c>
      <c r="BJ282" s="172">
        <f t="shared" si="285"/>
        <v>-1</v>
      </c>
      <c r="BK282" s="172">
        <f t="shared" si="285"/>
        <v>-1</v>
      </c>
      <c r="BL282" s="172">
        <f t="shared" si="285"/>
        <v>-1</v>
      </c>
      <c r="BM282" s="172">
        <f t="shared" si="285"/>
        <v>-1</v>
      </c>
      <c r="BN282" s="172">
        <f t="shared" si="285"/>
        <v>-1</v>
      </c>
      <c r="BO282" s="172">
        <f t="shared" si="285"/>
        <v>-1</v>
      </c>
      <c r="BP282" s="172">
        <f t="shared" si="285"/>
        <v>-1</v>
      </c>
      <c r="BQ282" s="172">
        <f t="shared" si="284"/>
        <v>-1</v>
      </c>
      <c r="BR282" s="172">
        <f t="shared" si="284"/>
        <v>-1</v>
      </c>
      <c r="BS282" s="172">
        <f t="shared" si="284"/>
        <v>-1</v>
      </c>
      <c r="BT282" s="172">
        <f t="shared" si="284"/>
        <v>-1</v>
      </c>
      <c r="BU282" s="172">
        <f t="shared" si="284"/>
        <v>-1</v>
      </c>
      <c r="BV282" s="172">
        <f t="shared" si="284"/>
        <v>-1</v>
      </c>
      <c r="BW282" s="172">
        <f t="shared" si="284"/>
        <v>-1</v>
      </c>
      <c r="BX282" s="172">
        <f t="shared" si="284"/>
        <v>-1</v>
      </c>
      <c r="BY282" s="172">
        <f t="shared" si="284"/>
        <v>-1</v>
      </c>
      <c r="BZ282" s="172">
        <f t="shared" si="284"/>
        <v>-1</v>
      </c>
      <c r="CA282" s="172">
        <f t="shared" si="284"/>
        <v>-1</v>
      </c>
      <c r="CB282" s="172">
        <f t="shared" si="284"/>
        <v>-1</v>
      </c>
      <c r="CC282" s="172">
        <f t="shared" si="284"/>
        <v>-1</v>
      </c>
      <c r="CD282" s="172">
        <f t="shared" si="284"/>
        <v>-1</v>
      </c>
      <c r="CE282" s="172">
        <f t="shared" si="284"/>
        <v>-1</v>
      </c>
      <c r="CF282" s="172">
        <f t="shared" si="284"/>
        <v>-1</v>
      </c>
      <c r="CG282" s="172">
        <f t="shared" si="284"/>
        <v>-1</v>
      </c>
      <c r="CH282" s="172">
        <f t="shared" si="284"/>
        <v>-1</v>
      </c>
      <c r="CI282" s="172">
        <f t="shared" si="284"/>
        <v>-1</v>
      </c>
      <c r="CJ282" s="172">
        <f t="shared" si="284"/>
        <v>-1</v>
      </c>
      <c r="CK282" s="172">
        <f t="shared" si="284"/>
        <v>-1</v>
      </c>
      <c r="CL282" s="172">
        <f t="shared" si="284"/>
        <v>-1</v>
      </c>
      <c r="CM282" s="172">
        <f t="shared" si="284"/>
        <v>-1</v>
      </c>
      <c r="CN282" s="172">
        <f t="shared" si="284"/>
        <v>-1</v>
      </c>
      <c r="CO282" s="172">
        <f t="shared" si="284"/>
        <v>-1</v>
      </c>
      <c r="CP282" s="172">
        <f t="shared" si="284"/>
        <v>-1</v>
      </c>
      <c r="CQ282" s="172">
        <f t="shared" si="284"/>
        <v>-1</v>
      </c>
      <c r="CR282" s="172">
        <f t="shared" si="284"/>
        <v>-1</v>
      </c>
      <c r="CS282" s="172">
        <f t="shared" si="284"/>
        <v>-1</v>
      </c>
      <c r="CT282" s="172">
        <f t="shared" si="284"/>
        <v>-1</v>
      </c>
      <c r="CU282" s="172">
        <f t="shared" si="284"/>
        <v>-1</v>
      </c>
      <c r="CV282" s="172">
        <f t="shared" si="284"/>
        <v>-1</v>
      </c>
      <c r="CW282" s="172">
        <f t="shared" si="284"/>
        <v>-1</v>
      </c>
      <c r="CX282" s="172">
        <f t="shared" si="284"/>
        <v>-1</v>
      </c>
      <c r="CY282" s="172">
        <f t="shared" si="284"/>
        <v>-1</v>
      </c>
      <c r="CZ282" s="172">
        <f t="shared" si="284"/>
        <v>-1</v>
      </c>
      <c r="DA282" s="172">
        <f t="shared" si="284"/>
        <v>-1</v>
      </c>
      <c r="DB282" s="172">
        <f t="shared" si="284"/>
        <v>-1</v>
      </c>
      <c r="DC282" s="172">
        <f t="shared" si="284"/>
        <v>-1</v>
      </c>
      <c r="DD282" s="172">
        <f t="shared" si="284"/>
        <v>-1</v>
      </c>
      <c r="DE282" s="172">
        <f t="shared" si="284"/>
        <v>-1</v>
      </c>
      <c r="DF282" s="172">
        <f t="shared" si="284"/>
        <v>-1</v>
      </c>
      <c r="DG282" s="172">
        <f t="shared" si="284"/>
        <v>-1</v>
      </c>
      <c r="DH282" s="172">
        <f t="shared" si="284"/>
        <v>-1</v>
      </c>
      <c r="DI282" s="172">
        <f t="shared" si="284"/>
        <v>-1</v>
      </c>
      <c r="DJ282" s="172">
        <f t="shared" si="284"/>
        <v>-1</v>
      </c>
      <c r="DK282" s="172">
        <f t="shared" si="284"/>
        <v>-1</v>
      </c>
      <c r="DL282" s="172">
        <f t="shared" si="284"/>
        <v>-1</v>
      </c>
      <c r="DM282" s="172">
        <f t="shared" si="284"/>
        <v>-1</v>
      </c>
      <c r="DN282" s="172">
        <f t="shared" si="284"/>
        <v>-1</v>
      </c>
      <c r="DO282" s="172">
        <f t="shared" si="284"/>
        <v>-1</v>
      </c>
      <c r="DP282" s="172">
        <f t="shared" si="284"/>
        <v>-1</v>
      </c>
      <c r="DQ282" s="172">
        <f t="shared" si="284"/>
        <v>-1</v>
      </c>
      <c r="DR282" s="172">
        <f t="shared" si="284"/>
        <v>-1</v>
      </c>
      <c r="DS282" s="172">
        <f t="shared" si="284"/>
        <v>-1</v>
      </c>
      <c r="DT282" s="172">
        <f t="shared" si="284"/>
        <v>-1</v>
      </c>
      <c r="DU282" s="172">
        <f t="shared" si="284"/>
        <v>-1</v>
      </c>
      <c r="DV282" s="172">
        <f t="shared" si="284"/>
        <v>-1</v>
      </c>
      <c r="DW282" s="172">
        <f t="shared" si="284"/>
        <v>-1</v>
      </c>
      <c r="DX282" s="172">
        <f t="shared" si="284"/>
        <v>-1</v>
      </c>
      <c r="DY282" s="172">
        <f t="shared" si="284"/>
        <v>-1</v>
      </c>
      <c r="DZ282" s="172">
        <f t="shared" si="284"/>
        <v>-1</v>
      </c>
      <c r="EA282" s="172">
        <f t="shared" si="284"/>
        <v>-1</v>
      </c>
      <c r="EB282" s="172">
        <f t="shared" si="283"/>
        <v>-1</v>
      </c>
      <c r="EC282" s="172">
        <f t="shared" si="283"/>
        <v>-1</v>
      </c>
      <c r="ED282" s="172">
        <f t="shared" si="283"/>
        <v>-1</v>
      </c>
      <c r="EE282" s="172">
        <f t="shared" si="283"/>
        <v>-1</v>
      </c>
      <c r="EF282" s="172">
        <f t="shared" si="283"/>
        <v>-1</v>
      </c>
      <c r="EG282" s="172">
        <f t="shared" si="283"/>
        <v>-1</v>
      </c>
      <c r="EH282" s="172">
        <f t="shared" si="283"/>
        <v>-1</v>
      </c>
      <c r="EI282" s="172">
        <f t="shared" si="283"/>
        <v>-1</v>
      </c>
      <c r="EJ282" s="172">
        <f t="shared" si="283"/>
        <v>-1</v>
      </c>
      <c r="EK282" s="172">
        <f t="shared" si="283"/>
        <v>-1</v>
      </c>
      <c r="EL282" s="172">
        <f t="shared" si="283"/>
        <v>-1</v>
      </c>
      <c r="EM282" s="172">
        <f t="shared" si="283"/>
        <v>-1</v>
      </c>
      <c r="EN282" s="172">
        <f t="shared" si="283"/>
        <v>-1</v>
      </c>
      <c r="EO282" s="172">
        <f t="shared" si="283"/>
        <v>-1</v>
      </c>
      <c r="EP282" s="172">
        <f t="shared" si="283"/>
        <v>-1</v>
      </c>
      <c r="EQ282" s="172">
        <f t="shared" si="283"/>
        <v>-1</v>
      </c>
      <c r="ER282" s="172">
        <f t="shared" si="283"/>
        <v>-1</v>
      </c>
      <c r="ES282" s="172">
        <f t="shared" si="283"/>
        <v>-1</v>
      </c>
      <c r="ET282" s="172">
        <f t="shared" si="283"/>
        <v>-1</v>
      </c>
      <c r="EU282" s="172">
        <f t="shared" si="283"/>
        <v>-1</v>
      </c>
      <c r="EV282" s="172">
        <f t="shared" si="283"/>
        <v>-1</v>
      </c>
      <c r="EW282" s="172">
        <f t="shared" si="283"/>
        <v>-1</v>
      </c>
      <c r="EX282" s="172">
        <f t="shared" si="283"/>
        <v>-1</v>
      </c>
      <c r="EY282" s="172">
        <f t="shared" si="283"/>
        <v>-1</v>
      </c>
      <c r="EZ282" s="172">
        <f t="shared" si="283"/>
        <v>-1</v>
      </c>
      <c r="FA282" s="172">
        <f t="shared" si="283"/>
        <v>-1</v>
      </c>
      <c r="FB282" s="172">
        <f t="shared" si="283"/>
        <v>-1</v>
      </c>
      <c r="FC282" s="172">
        <f t="shared" si="283"/>
        <v>-1</v>
      </c>
      <c r="FD282" s="172">
        <f t="shared" si="283"/>
        <v>-1</v>
      </c>
      <c r="FE282" s="172">
        <f t="shared" si="283"/>
        <v>-1</v>
      </c>
      <c r="FF282" s="172">
        <f t="shared" si="283"/>
        <v>-1</v>
      </c>
      <c r="FG282" s="172">
        <f t="shared" si="283"/>
        <v>-1</v>
      </c>
      <c r="FH282" s="172">
        <f t="shared" si="283"/>
        <v>-1</v>
      </c>
      <c r="FI282" s="172">
        <f t="shared" si="283"/>
        <v>-1</v>
      </c>
      <c r="FJ282" s="172">
        <f t="shared" si="283"/>
        <v>-1</v>
      </c>
      <c r="FK282" s="172">
        <f t="shared" si="283"/>
        <v>-1</v>
      </c>
      <c r="FL282" s="172">
        <f t="shared" si="283"/>
        <v>-1</v>
      </c>
      <c r="FM282" s="172">
        <f t="shared" si="283"/>
        <v>-1</v>
      </c>
      <c r="FN282" s="172">
        <f t="shared" si="283"/>
        <v>-1</v>
      </c>
      <c r="FO282" s="172">
        <f t="shared" si="283"/>
        <v>-1</v>
      </c>
      <c r="FP282" s="172">
        <f t="shared" si="283"/>
        <v>-1</v>
      </c>
      <c r="FQ282" s="172">
        <f t="shared" si="283"/>
        <v>-1</v>
      </c>
      <c r="FR282" s="172">
        <f t="shared" si="283"/>
        <v>-1</v>
      </c>
      <c r="FS282" s="172">
        <f t="shared" si="283"/>
        <v>-1</v>
      </c>
      <c r="FT282" s="172">
        <f t="shared" si="283"/>
        <v>-1</v>
      </c>
      <c r="FU282" s="172">
        <f t="shared" si="283"/>
        <v>-1</v>
      </c>
      <c r="FV282" s="172">
        <f t="shared" si="283"/>
        <v>-1</v>
      </c>
      <c r="FW282" s="172">
        <f t="shared" si="283"/>
        <v>-1</v>
      </c>
      <c r="FX282" s="172">
        <f t="shared" si="283"/>
        <v>-1</v>
      </c>
      <c r="FY282" s="172">
        <f t="shared" si="283"/>
        <v>-1</v>
      </c>
      <c r="FZ282" s="172">
        <f t="shared" si="283"/>
        <v>-1</v>
      </c>
      <c r="GA282" s="172">
        <f t="shared" si="283"/>
        <v>-1</v>
      </c>
      <c r="GB282" s="172">
        <f t="shared" si="283"/>
        <v>-1</v>
      </c>
      <c r="GC282" s="172">
        <f t="shared" si="283"/>
        <v>-1</v>
      </c>
      <c r="GD282" s="172">
        <f t="shared" si="283"/>
        <v>-1</v>
      </c>
      <c r="GE282" s="172">
        <f t="shared" si="283"/>
        <v>-1</v>
      </c>
      <c r="GF282" s="172">
        <f t="shared" si="283"/>
        <v>-1</v>
      </c>
      <c r="GG282" s="172">
        <f t="shared" si="283"/>
        <v>-1</v>
      </c>
      <c r="GH282" s="172">
        <f t="shared" si="283"/>
        <v>-1</v>
      </c>
      <c r="GI282" s="172">
        <f t="shared" si="283"/>
        <v>-1</v>
      </c>
      <c r="GJ282" s="172">
        <f t="shared" si="283"/>
        <v>-1</v>
      </c>
      <c r="GK282" s="172">
        <f t="shared" si="283"/>
        <v>-1</v>
      </c>
      <c r="GL282" s="172">
        <f t="shared" si="283"/>
        <v>-1</v>
      </c>
      <c r="GM282" s="172">
        <f t="shared" si="283"/>
        <v>-1</v>
      </c>
      <c r="GN282" s="172">
        <f t="shared" si="282"/>
        <v>-1</v>
      </c>
      <c r="GO282" s="172">
        <f t="shared" si="282"/>
        <v>-1</v>
      </c>
      <c r="GP282" s="172">
        <f t="shared" si="282"/>
        <v>-1</v>
      </c>
      <c r="GQ282" s="172">
        <f t="shared" si="282"/>
        <v>-1</v>
      </c>
      <c r="GR282" s="172">
        <f t="shared" si="282"/>
        <v>-1</v>
      </c>
      <c r="GS282" s="172">
        <f t="shared" si="282"/>
        <v>-1</v>
      </c>
      <c r="GT282" s="139"/>
      <c r="GU282" s="149"/>
      <c r="GV282" s="150"/>
      <c r="GW282" s="150"/>
      <c r="GX282" s="150"/>
      <c r="GY282" s="150"/>
      <c r="GZ282" s="150"/>
      <c r="HA282" s="150"/>
      <c r="HB282" s="150"/>
      <c r="HC282" s="150"/>
      <c r="HD282" s="150"/>
      <c r="HE282" s="150"/>
      <c r="HF282" s="150"/>
      <c r="HG282" s="150"/>
      <c r="HH282" s="150"/>
      <c r="HI282" s="150"/>
      <c r="HJ282" s="150"/>
      <c r="HK282" s="150"/>
      <c r="HL282" s="150"/>
      <c r="HM282" s="150"/>
      <c r="HN282" s="150"/>
      <c r="HO282" s="150"/>
      <c r="HP282" s="150"/>
      <c r="HQ282" s="150"/>
      <c r="HR282" s="150"/>
      <c r="HS282" s="150"/>
      <c r="HT282" s="150"/>
      <c r="HU282" s="150"/>
      <c r="HV282" s="150"/>
      <c r="HW282" s="150"/>
      <c r="HX282" s="150"/>
      <c r="HY282" s="150"/>
      <c r="HZ282" s="150"/>
      <c r="IA282" s="150"/>
      <c r="IB282" s="150"/>
      <c r="IC282" s="150"/>
      <c r="ID282" s="150"/>
      <c r="IE282" s="150"/>
      <c r="IF282" s="150"/>
      <c r="IG282" s="150"/>
      <c r="IH282" s="150"/>
      <c r="II282" s="150"/>
      <c r="IJ282" s="150"/>
      <c r="IK282" s="150"/>
      <c r="IL282" s="150"/>
      <c r="IM282" s="150"/>
      <c r="IN282" s="150"/>
      <c r="IO282" s="150"/>
      <c r="IP282" s="150"/>
      <c r="IQ282" s="150"/>
      <c r="IR282" s="150"/>
      <c r="IS282" s="150"/>
      <c r="IT282" s="150"/>
      <c r="IU282" s="150"/>
      <c r="IV282" s="150"/>
    </row>
    <row r="283" spans="4:256" s="172" customFormat="1" hidden="1">
      <c r="D283" s="172">
        <f t="shared" si="258"/>
        <v>-1</v>
      </c>
      <c r="E283" s="172">
        <f t="shared" si="285"/>
        <v>-1</v>
      </c>
      <c r="F283" s="172">
        <f t="shared" si="285"/>
        <v>-1</v>
      </c>
      <c r="G283" s="172">
        <f t="shared" si="285"/>
        <v>-1</v>
      </c>
      <c r="H283" s="172">
        <f t="shared" si="285"/>
        <v>-1</v>
      </c>
      <c r="I283" s="172">
        <f t="shared" si="285"/>
        <v>-1</v>
      </c>
      <c r="J283" s="172">
        <f t="shared" si="285"/>
        <v>-1</v>
      </c>
      <c r="K283" s="172">
        <f t="shared" si="285"/>
        <v>-1</v>
      </c>
      <c r="L283" s="172">
        <f t="shared" si="285"/>
        <v>-1</v>
      </c>
      <c r="M283" s="172">
        <f t="shared" si="285"/>
        <v>-1</v>
      </c>
      <c r="N283" s="172">
        <f t="shared" si="285"/>
        <v>-1</v>
      </c>
      <c r="O283" s="172">
        <f t="shared" si="285"/>
        <v>-1</v>
      </c>
      <c r="P283" s="172">
        <f t="shared" si="285"/>
        <v>-1</v>
      </c>
      <c r="Q283" s="172">
        <f t="shared" si="285"/>
        <v>-1</v>
      </c>
      <c r="R283" s="172">
        <f t="shared" si="285"/>
        <v>-1</v>
      </c>
      <c r="S283" s="172">
        <f t="shared" si="285"/>
        <v>-1</v>
      </c>
      <c r="T283" s="172">
        <f t="shared" si="285"/>
        <v>-1</v>
      </c>
      <c r="U283" s="172">
        <f t="shared" si="285"/>
        <v>-1</v>
      </c>
      <c r="V283" s="172">
        <f t="shared" si="285"/>
        <v>-1</v>
      </c>
      <c r="W283" s="172">
        <f t="shared" si="285"/>
        <v>-1</v>
      </c>
      <c r="X283" s="172">
        <f t="shared" si="285"/>
        <v>-1</v>
      </c>
      <c r="Y283" s="172">
        <f t="shared" si="285"/>
        <v>-1</v>
      </c>
      <c r="Z283" s="172">
        <f t="shared" si="285"/>
        <v>-1</v>
      </c>
      <c r="AA283" s="172">
        <f t="shared" si="285"/>
        <v>-1</v>
      </c>
      <c r="AB283" s="172">
        <f t="shared" si="285"/>
        <v>-1</v>
      </c>
      <c r="AC283" s="172">
        <f t="shared" si="285"/>
        <v>-1</v>
      </c>
      <c r="AD283" s="172">
        <f t="shared" si="285"/>
        <v>-1</v>
      </c>
      <c r="AE283" s="172">
        <f t="shared" si="285"/>
        <v>-1</v>
      </c>
      <c r="AF283" s="172">
        <f t="shared" si="285"/>
        <v>-1</v>
      </c>
      <c r="AG283" s="172">
        <f t="shared" si="285"/>
        <v>-1</v>
      </c>
      <c r="AH283" s="172">
        <f t="shared" si="285"/>
        <v>-1</v>
      </c>
      <c r="AI283" s="172">
        <f t="shared" si="285"/>
        <v>-1</v>
      </c>
      <c r="AJ283" s="172">
        <f t="shared" si="285"/>
        <v>-1</v>
      </c>
      <c r="AK283" s="172">
        <f t="shared" si="285"/>
        <v>-1</v>
      </c>
      <c r="AL283" s="172">
        <f t="shared" si="285"/>
        <v>-1</v>
      </c>
      <c r="AM283" s="172">
        <f t="shared" si="285"/>
        <v>-1</v>
      </c>
      <c r="AN283" s="172">
        <f t="shared" si="285"/>
        <v>-1</v>
      </c>
      <c r="AO283" s="172">
        <f t="shared" si="285"/>
        <v>-1</v>
      </c>
      <c r="AP283" s="172">
        <f t="shared" si="285"/>
        <v>-1</v>
      </c>
      <c r="AQ283" s="172">
        <f t="shared" si="285"/>
        <v>-1</v>
      </c>
      <c r="AR283" s="172">
        <f t="shared" si="285"/>
        <v>-1</v>
      </c>
      <c r="AS283" s="172">
        <f t="shared" si="285"/>
        <v>-1</v>
      </c>
      <c r="AT283" s="172">
        <f t="shared" si="285"/>
        <v>-1</v>
      </c>
      <c r="AU283" s="172">
        <f t="shared" si="285"/>
        <v>-1</v>
      </c>
      <c r="AV283" s="172">
        <f t="shared" si="285"/>
        <v>-1</v>
      </c>
      <c r="AW283" s="172">
        <f t="shared" si="285"/>
        <v>-1</v>
      </c>
      <c r="AX283" s="172">
        <f t="shared" si="285"/>
        <v>-1</v>
      </c>
      <c r="AY283" s="172">
        <f t="shared" si="285"/>
        <v>-1</v>
      </c>
      <c r="AZ283" s="172">
        <f t="shared" si="285"/>
        <v>-1</v>
      </c>
      <c r="BA283" s="172">
        <f t="shared" si="285"/>
        <v>-1</v>
      </c>
      <c r="BB283" s="172">
        <f t="shared" si="285"/>
        <v>-1</v>
      </c>
      <c r="BC283" s="172">
        <f t="shared" si="285"/>
        <v>-1</v>
      </c>
      <c r="BD283" s="172">
        <f t="shared" si="285"/>
        <v>-1</v>
      </c>
      <c r="BE283" s="172">
        <f t="shared" si="285"/>
        <v>-1</v>
      </c>
      <c r="BF283" s="172">
        <f t="shared" si="285"/>
        <v>-1</v>
      </c>
      <c r="BG283" s="172">
        <f t="shared" si="285"/>
        <v>-1</v>
      </c>
      <c r="BH283" s="172">
        <f t="shared" si="285"/>
        <v>-1</v>
      </c>
      <c r="BI283" s="172">
        <f t="shared" si="285"/>
        <v>-1</v>
      </c>
      <c r="BJ283" s="172">
        <f t="shared" si="285"/>
        <v>-1</v>
      </c>
      <c r="BK283" s="172">
        <f t="shared" si="285"/>
        <v>-1</v>
      </c>
      <c r="BL283" s="172">
        <f t="shared" si="285"/>
        <v>-1</v>
      </c>
      <c r="BM283" s="172">
        <f t="shared" si="285"/>
        <v>-1</v>
      </c>
      <c r="BN283" s="172">
        <f t="shared" si="285"/>
        <v>-1</v>
      </c>
      <c r="BO283" s="172">
        <f t="shared" si="285"/>
        <v>-1</v>
      </c>
      <c r="BP283" s="172">
        <f t="shared" si="285"/>
        <v>-1</v>
      </c>
      <c r="BQ283" s="172">
        <f t="shared" si="284"/>
        <v>-1</v>
      </c>
      <c r="BR283" s="172">
        <f t="shared" si="284"/>
        <v>-1</v>
      </c>
      <c r="BS283" s="172">
        <f t="shared" si="284"/>
        <v>-1</v>
      </c>
      <c r="BT283" s="172">
        <f t="shared" si="284"/>
        <v>-1</v>
      </c>
      <c r="BU283" s="172">
        <f t="shared" si="284"/>
        <v>-1</v>
      </c>
      <c r="BV283" s="172">
        <f t="shared" si="284"/>
        <v>-1</v>
      </c>
      <c r="BW283" s="172">
        <f t="shared" si="284"/>
        <v>-1</v>
      </c>
      <c r="BX283" s="172">
        <f t="shared" si="284"/>
        <v>-1</v>
      </c>
      <c r="BY283" s="172">
        <f t="shared" si="284"/>
        <v>-1</v>
      </c>
      <c r="BZ283" s="172">
        <f t="shared" si="284"/>
        <v>-1</v>
      </c>
      <c r="CA283" s="172">
        <f t="shared" si="284"/>
        <v>-1</v>
      </c>
      <c r="CB283" s="172">
        <f t="shared" si="284"/>
        <v>-1</v>
      </c>
      <c r="CC283" s="172">
        <f t="shared" si="284"/>
        <v>-1</v>
      </c>
      <c r="CD283" s="172">
        <f t="shared" si="284"/>
        <v>-1</v>
      </c>
      <c r="CE283" s="172">
        <f t="shared" si="284"/>
        <v>-1</v>
      </c>
      <c r="CF283" s="172">
        <f t="shared" si="284"/>
        <v>-1</v>
      </c>
      <c r="CG283" s="172">
        <f t="shared" si="284"/>
        <v>-1</v>
      </c>
      <c r="CH283" s="172">
        <f t="shared" si="284"/>
        <v>-1</v>
      </c>
      <c r="CI283" s="172">
        <f t="shared" si="284"/>
        <v>-1</v>
      </c>
      <c r="CJ283" s="172">
        <f t="shared" si="284"/>
        <v>-1</v>
      </c>
      <c r="CK283" s="172">
        <f t="shared" si="284"/>
        <v>-1</v>
      </c>
      <c r="CL283" s="172">
        <f t="shared" si="284"/>
        <v>-1</v>
      </c>
      <c r="CM283" s="172">
        <f t="shared" si="284"/>
        <v>-1</v>
      </c>
      <c r="CN283" s="172">
        <f t="shared" si="284"/>
        <v>-1</v>
      </c>
      <c r="CO283" s="172">
        <f t="shared" si="284"/>
        <v>-1</v>
      </c>
      <c r="CP283" s="172">
        <f t="shared" si="284"/>
        <v>-1</v>
      </c>
      <c r="CQ283" s="172">
        <f t="shared" si="284"/>
        <v>-1</v>
      </c>
      <c r="CR283" s="172">
        <f t="shared" si="284"/>
        <v>-1</v>
      </c>
      <c r="CS283" s="172">
        <f t="shared" si="284"/>
        <v>-1</v>
      </c>
      <c r="CT283" s="172">
        <f t="shared" si="284"/>
        <v>-1</v>
      </c>
      <c r="CU283" s="172">
        <f t="shared" si="284"/>
        <v>-1</v>
      </c>
      <c r="CV283" s="172">
        <f t="shared" si="284"/>
        <v>-1</v>
      </c>
      <c r="CW283" s="172">
        <f t="shared" si="284"/>
        <v>-1</v>
      </c>
      <c r="CX283" s="172">
        <f t="shared" si="284"/>
        <v>-1</v>
      </c>
      <c r="CY283" s="172">
        <f t="shared" si="284"/>
        <v>-1</v>
      </c>
      <c r="CZ283" s="172">
        <f t="shared" si="284"/>
        <v>-1</v>
      </c>
      <c r="DA283" s="172">
        <f t="shared" si="284"/>
        <v>-1</v>
      </c>
      <c r="DB283" s="172">
        <f t="shared" si="284"/>
        <v>-1</v>
      </c>
      <c r="DC283" s="172">
        <f t="shared" si="284"/>
        <v>-1</v>
      </c>
      <c r="DD283" s="172">
        <f t="shared" si="284"/>
        <v>-1</v>
      </c>
      <c r="DE283" s="172">
        <f t="shared" si="284"/>
        <v>-1</v>
      </c>
      <c r="DF283" s="172">
        <f t="shared" si="284"/>
        <v>-1</v>
      </c>
      <c r="DG283" s="172">
        <f t="shared" si="284"/>
        <v>-1</v>
      </c>
      <c r="DH283" s="172">
        <f t="shared" si="284"/>
        <v>-1</v>
      </c>
      <c r="DI283" s="172">
        <f t="shared" si="284"/>
        <v>-1</v>
      </c>
      <c r="DJ283" s="172">
        <f t="shared" si="284"/>
        <v>-1</v>
      </c>
      <c r="DK283" s="172">
        <f t="shared" si="284"/>
        <v>-1</v>
      </c>
      <c r="DL283" s="172">
        <f t="shared" si="284"/>
        <v>-1</v>
      </c>
      <c r="DM283" s="172">
        <f t="shared" si="284"/>
        <v>-1</v>
      </c>
      <c r="DN283" s="172">
        <f t="shared" si="284"/>
        <v>-1</v>
      </c>
      <c r="DO283" s="172">
        <f t="shared" si="284"/>
        <v>-1</v>
      </c>
      <c r="DP283" s="172">
        <f t="shared" si="284"/>
        <v>-1</v>
      </c>
      <c r="DQ283" s="172">
        <f t="shared" si="284"/>
        <v>-1</v>
      </c>
      <c r="DR283" s="172">
        <f t="shared" si="284"/>
        <v>-1</v>
      </c>
      <c r="DS283" s="172">
        <f t="shared" si="284"/>
        <v>-1</v>
      </c>
      <c r="DT283" s="172">
        <f t="shared" si="284"/>
        <v>-1</v>
      </c>
      <c r="DU283" s="172">
        <f t="shared" si="284"/>
        <v>-1</v>
      </c>
      <c r="DV283" s="172">
        <f t="shared" si="284"/>
        <v>-1</v>
      </c>
      <c r="DW283" s="172">
        <f t="shared" si="284"/>
        <v>-1</v>
      </c>
      <c r="DX283" s="172">
        <f t="shared" si="284"/>
        <v>-1</v>
      </c>
      <c r="DY283" s="172">
        <f t="shared" si="284"/>
        <v>-1</v>
      </c>
      <c r="DZ283" s="172">
        <f t="shared" si="284"/>
        <v>-1</v>
      </c>
      <c r="EA283" s="172">
        <f t="shared" si="284"/>
        <v>-1</v>
      </c>
      <c r="EB283" s="172">
        <f t="shared" si="283"/>
        <v>-1</v>
      </c>
      <c r="EC283" s="172">
        <f t="shared" si="283"/>
        <v>-1</v>
      </c>
      <c r="ED283" s="172">
        <f t="shared" si="283"/>
        <v>-1</v>
      </c>
      <c r="EE283" s="172">
        <f t="shared" si="283"/>
        <v>-1</v>
      </c>
      <c r="EF283" s="172">
        <f t="shared" si="283"/>
        <v>-1</v>
      </c>
      <c r="EG283" s="172">
        <f t="shared" si="283"/>
        <v>-1</v>
      </c>
      <c r="EH283" s="172">
        <f t="shared" si="283"/>
        <v>-1</v>
      </c>
      <c r="EI283" s="172">
        <f t="shared" si="283"/>
        <v>-1</v>
      </c>
      <c r="EJ283" s="172">
        <f t="shared" si="283"/>
        <v>-1</v>
      </c>
      <c r="EK283" s="172">
        <f t="shared" si="283"/>
        <v>-1</v>
      </c>
      <c r="EL283" s="172">
        <f t="shared" si="283"/>
        <v>-1</v>
      </c>
      <c r="EM283" s="172">
        <f t="shared" si="283"/>
        <v>-1</v>
      </c>
      <c r="EN283" s="172">
        <f t="shared" si="283"/>
        <v>-1</v>
      </c>
      <c r="EO283" s="172">
        <f t="shared" si="283"/>
        <v>-1</v>
      </c>
      <c r="EP283" s="172">
        <f t="shared" si="283"/>
        <v>-1</v>
      </c>
      <c r="EQ283" s="172">
        <f t="shared" si="283"/>
        <v>-1</v>
      </c>
      <c r="ER283" s="172">
        <f t="shared" si="283"/>
        <v>-1</v>
      </c>
      <c r="ES283" s="172">
        <f t="shared" si="283"/>
        <v>-1</v>
      </c>
      <c r="ET283" s="172">
        <f t="shared" si="283"/>
        <v>-1</v>
      </c>
      <c r="EU283" s="172">
        <f t="shared" si="283"/>
        <v>-1</v>
      </c>
      <c r="EV283" s="172">
        <f t="shared" si="283"/>
        <v>-1</v>
      </c>
      <c r="EW283" s="172">
        <f t="shared" si="283"/>
        <v>-1</v>
      </c>
      <c r="EX283" s="172">
        <f t="shared" si="283"/>
        <v>-1</v>
      </c>
      <c r="EY283" s="172">
        <f t="shared" si="283"/>
        <v>-1</v>
      </c>
      <c r="EZ283" s="172">
        <f t="shared" si="283"/>
        <v>-1</v>
      </c>
      <c r="FA283" s="172">
        <f t="shared" si="283"/>
        <v>-1</v>
      </c>
      <c r="FB283" s="172">
        <f t="shared" si="283"/>
        <v>-1</v>
      </c>
      <c r="FC283" s="172">
        <f t="shared" si="283"/>
        <v>-1</v>
      </c>
      <c r="FD283" s="172">
        <f t="shared" si="283"/>
        <v>-1</v>
      </c>
      <c r="FE283" s="172">
        <f t="shared" si="283"/>
        <v>-1</v>
      </c>
      <c r="FF283" s="172">
        <f t="shared" si="283"/>
        <v>-1</v>
      </c>
      <c r="FG283" s="172">
        <f t="shared" si="283"/>
        <v>-1</v>
      </c>
      <c r="FH283" s="172">
        <f t="shared" si="283"/>
        <v>-1</v>
      </c>
      <c r="FI283" s="172">
        <f t="shared" si="283"/>
        <v>-1</v>
      </c>
      <c r="FJ283" s="172">
        <f t="shared" si="283"/>
        <v>-1</v>
      </c>
      <c r="FK283" s="172">
        <f t="shared" si="283"/>
        <v>-1</v>
      </c>
      <c r="FL283" s="172">
        <f t="shared" si="283"/>
        <v>-1</v>
      </c>
      <c r="FM283" s="172">
        <f t="shared" si="283"/>
        <v>-1</v>
      </c>
      <c r="FN283" s="172">
        <f t="shared" si="283"/>
        <v>-1</v>
      </c>
      <c r="FO283" s="172">
        <f t="shared" si="283"/>
        <v>-1</v>
      </c>
      <c r="FP283" s="172">
        <f t="shared" si="283"/>
        <v>-1</v>
      </c>
      <c r="FQ283" s="172">
        <f t="shared" si="283"/>
        <v>-1</v>
      </c>
      <c r="FR283" s="172">
        <f t="shared" si="283"/>
        <v>-1</v>
      </c>
      <c r="FS283" s="172">
        <f t="shared" si="283"/>
        <v>-1</v>
      </c>
      <c r="FT283" s="172">
        <f t="shared" si="283"/>
        <v>-1</v>
      </c>
      <c r="FU283" s="172">
        <f t="shared" si="283"/>
        <v>-1</v>
      </c>
      <c r="FV283" s="172">
        <f t="shared" si="283"/>
        <v>-1</v>
      </c>
      <c r="FW283" s="172">
        <f t="shared" si="283"/>
        <v>-1</v>
      </c>
      <c r="FX283" s="172">
        <f t="shared" si="283"/>
        <v>-1</v>
      </c>
      <c r="FY283" s="172">
        <f t="shared" si="283"/>
        <v>-1</v>
      </c>
      <c r="FZ283" s="172">
        <f t="shared" si="283"/>
        <v>-1</v>
      </c>
      <c r="GA283" s="172">
        <f t="shared" si="283"/>
        <v>-1</v>
      </c>
      <c r="GB283" s="172">
        <f t="shared" si="283"/>
        <v>-1</v>
      </c>
      <c r="GC283" s="172">
        <f t="shared" si="283"/>
        <v>-1</v>
      </c>
      <c r="GD283" s="172">
        <f t="shared" si="283"/>
        <v>-1</v>
      </c>
      <c r="GE283" s="172">
        <f t="shared" si="283"/>
        <v>-1</v>
      </c>
      <c r="GF283" s="172">
        <f t="shared" si="283"/>
        <v>-1</v>
      </c>
      <c r="GG283" s="172">
        <f t="shared" si="283"/>
        <v>-1</v>
      </c>
      <c r="GH283" s="172">
        <f t="shared" si="283"/>
        <v>-1</v>
      </c>
      <c r="GI283" s="172">
        <f t="shared" si="283"/>
        <v>-1</v>
      </c>
      <c r="GJ283" s="172">
        <f t="shared" si="283"/>
        <v>-1</v>
      </c>
      <c r="GK283" s="172">
        <f t="shared" si="283"/>
        <v>-1</v>
      </c>
      <c r="GL283" s="172">
        <f t="shared" si="283"/>
        <v>-1</v>
      </c>
      <c r="GM283" s="172">
        <f t="shared" ref="GM283:GS283" si="286">IF(GM$5="Relais électromécaniques hermétiques",GM168,-1)</f>
        <v>-1</v>
      </c>
      <c r="GN283" s="172">
        <f t="shared" si="286"/>
        <v>-1</v>
      </c>
      <c r="GO283" s="172">
        <f t="shared" si="286"/>
        <v>-1</v>
      </c>
      <c r="GP283" s="172">
        <f t="shared" si="286"/>
        <v>-1</v>
      </c>
      <c r="GQ283" s="172">
        <f t="shared" si="286"/>
        <v>-1</v>
      </c>
      <c r="GR283" s="172">
        <f t="shared" si="286"/>
        <v>-1</v>
      </c>
      <c r="GS283" s="172">
        <f t="shared" si="286"/>
        <v>-1</v>
      </c>
      <c r="GT283" s="139"/>
      <c r="GU283" s="149"/>
      <c r="GV283" s="150"/>
      <c r="GW283" s="150"/>
      <c r="GX283" s="150"/>
      <c r="GY283" s="150"/>
      <c r="GZ283" s="150"/>
      <c r="HA283" s="150"/>
      <c r="HB283" s="150"/>
      <c r="HC283" s="150"/>
      <c r="HD283" s="150"/>
      <c r="HE283" s="150"/>
      <c r="HF283" s="150"/>
      <c r="HG283" s="150"/>
      <c r="HH283" s="150"/>
      <c r="HI283" s="150"/>
      <c r="HJ283" s="150"/>
      <c r="HK283" s="150"/>
      <c r="HL283" s="150"/>
      <c r="HM283" s="150"/>
      <c r="HN283" s="150"/>
      <c r="HO283" s="150"/>
      <c r="HP283" s="150"/>
      <c r="HQ283" s="150"/>
      <c r="HR283" s="150"/>
      <c r="HS283" s="150"/>
      <c r="HT283" s="150"/>
      <c r="HU283" s="150"/>
      <c r="HV283" s="150"/>
      <c r="HW283" s="150"/>
      <c r="HX283" s="150"/>
      <c r="HY283" s="150"/>
      <c r="HZ283" s="150"/>
      <c r="IA283" s="150"/>
      <c r="IB283" s="150"/>
      <c r="IC283" s="150"/>
      <c r="ID283" s="150"/>
      <c r="IE283" s="150"/>
      <c r="IF283" s="150"/>
      <c r="IG283" s="150"/>
      <c r="IH283" s="150"/>
      <c r="II283" s="150"/>
      <c r="IJ283" s="150"/>
      <c r="IK283" s="150"/>
      <c r="IL283" s="150"/>
      <c r="IM283" s="150"/>
      <c r="IN283" s="150"/>
      <c r="IO283" s="150"/>
      <c r="IP283" s="150"/>
      <c r="IQ283" s="150"/>
      <c r="IR283" s="150"/>
      <c r="IS283" s="150"/>
      <c r="IT283" s="150"/>
      <c r="IU283" s="150"/>
      <c r="IV283" s="150"/>
    </row>
    <row r="284" spans="4:256" s="172" customFormat="1" hidden="1">
      <c r="D284" s="172">
        <f t="shared" ref="D284:D295" si="287">IF(D$5="Connecteurs",D169,-1)</f>
        <v>-1</v>
      </c>
      <c r="E284" s="172">
        <f t="shared" ref="E284:BP285" si="288">IF(E$5="Connecteurs",E169,-1)</f>
        <v>-1</v>
      </c>
      <c r="F284" s="172">
        <f t="shared" si="288"/>
        <v>-1</v>
      </c>
      <c r="G284" s="172">
        <f t="shared" si="288"/>
        <v>-1</v>
      </c>
      <c r="H284" s="172">
        <f t="shared" si="288"/>
        <v>-1</v>
      </c>
      <c r="I284" s="172">
        <f t="shared" si="288"/>
        <v>-1</v>
      </c>
      <c r="J284" s="172">
        <f t="shared" si="288"/>
        <v>-1</v>
      </c>
      <c r="K284" s="172">
        <f t="shared" si="288"/>
        <v>-1</v>
      </c>
      <c r="L284" s="172">
        <f t="shared" si="288"/>
        <v>-1</v>
      </c>
      <c r="M284" s="172">
        <f t="shared" si="288"/>
        <v>-1</v>
      </c>
      <c r="N284" s="172">
        <f t="shared" si="288"/>
        <v>0</v>
      </c>
      <c r="O284" s="172">
        <f t="shared" si="288"/>
        <v>-1</v>
      </c>
      <c r="P284" s="172">
        <f t="shared" si="288"/>
        <v>-1</v>
      </c>
      <c r="Q284" s="172">
        <f t="shared" si="288"/>
        <v>-1</v>
      </c>
      <c r="R284" s="172">
        <f t="shared" si="288"/>
        <v>-1</v>
      </c>
      <c r="S284" s="172">
        <f t="shared" si="288"/>
        <v>-1</v>
      </c>
      <c r="T284" s="172">
        <f t="shared" si="288"/>
        <v>-1</v>
      </c>
      <c r="U284" s="172">
        <f t="shared" si="288"/>
        <v>-1</v>
      </c>
      <c r="V284" s="172">
        <f t="shared" si="288"/>
        <v>-1</v>
      </c>
      <c r="W284" s="172">
        <f t="shared" si="288"/>
        <v>-1</v>
      </c>
      <c r="X284" s="172">
        <f t="shared" si="288"/>
        <v>-1</v>
      </c>
      <c r="Y284" s="172">
        <f t="shared" si="288"/>
        <v>-1</v>
      </c>
      <c r="Z284" s="172">
        <f t="shared" si="288"/>
        <v>-1</v>
      </c>
      <c r="AA284" s="172">
        <f t="shared" si="288"/>
        <v>-1</v>
      </c>
      <c r="AB284" s="172">
        <f t="shared" si="288"/>
        <v>-1</v>
      </c>
      <c r="AC284" s="172">
        <f t="shared" si="288"/>
        <v>-1</v>
      </c>
      <c r="AD284" s="172">
        <f t="shared" si="288"/>
        <v>-1</v>
      </c>
      <c r="AE284" s="172">
        <f t="shared" si="288"/>
        <v>-1</v>
      </c>
      <c r="AF284" s="172">
        <f t="shared" si="288"/>
        <v>-1</v>
      </c>
      <c r="AG284" s="172">
        <f t="shared" si="288"/>
        <v>-1</v>
      </c>
      <c r="AH284" s="172">
        <f t="shared" si="288"/>
        <v>-1</v>
      </c>
      <c r="AI284" s="172">
        <f t="shared" si="288"/>
        <v>-1</v>
      </c>
      <c r="AJ284" s="172">
        <f t="shared" si="288"/>
        <v>-1</v>
      </c>
      <c r="AK284" s="172">
        <f t="shared" si="288"/>
        <v>-1</v>
      </c>
      <c r="AL284" s="172">
        <f t="shared" si="288"/>
        <v>-1</v>
      </c>
      <c r="AM284" s="172">
        <f t="shared" si="288"/>
        <v>-1</v>
      </c>
      <c r="AN284" s="172">
        <f t="shared" si="288"/>
        <v>-1</v>
      </c>
      <c r="AO284" s="172">
        <f t="shared" si="288"/>
        <v>-1</v>
      </c>
      <c r="AP284" s="172">
        <f t="shared" si="288"/>
        <v>-1</v>
      </c>
      <c r="AQ284" s="172">
        <f t="shared" si="288"/>
        <v>-1</v>
      </c>
      <c r="AR284" s="172">
        <f t="shared" si="288"/>
        <v>-1</v>
      </c>
      <c r="AS284" s="172">
        <f t="shared" si="288"/>
        <v>-1</v>
      </c>
      <c r="AT284" s="172">
        <f t="shared" si="288"/>
        <v>-1</v>
      </c>
      <c r="AU284" s="172">
        <f t="shared" si="288"/>
        <v>-1</v>
      </c>
      <c r="AV284" s="172">
        <f t="shared" si="288"/>
        <v>-1</v>
      </c>
      <c r="AW284" s="172">
        <f t="shared" si="288"/>
        <v>-1</v>
      </c>
      <c r="AX284" s="172">
        <f t="shared" si="288"/>
        <v>-1</v>
      </c>
      <c r="AY284" s="172">
        <f t="shared" si="288"/>
        <v>-1</v>
      </c>
      <c r="AZ284" s="172">
        <f t="shared" si="288"/>
        <v>-1</v>
      </c>
      <c r="BA284" s="172">
        <f t="shared" si="288"/>
        <v>-1</v>
      </c>
      <c r="BB284" s="172">
        <f t="shared" si="288"/>
        <v>-1</v>
      </c>
      <c r="BC284" s="172">
        <f t="shared" si="288"/>
        <v>-1</v>
      </c>
      <c r="BD284" s="172">
        <f t="shared" si="288"/>
        <v>-1</v>
      </c>
      <c r="BE284" s="172">
        <f t="shared" si="288"/>
        <v>-1</v>
      </c>
      <c r="BF284" s="172">
        <f t="shared" si="288"/>
        <v>-1</v>
      </c>
      <c r="BG284" s="172">
        <f t="shared" si="288"/>
        <v>-1</v>
      </c>
      <c r="BH284" s="172">
        <f t="shared" si="288"/>
        <v>-1</v>
      </c>
      <c r="BI284" s="172">
        <f t="shared" si="288"/>
        <v>-1</v>
      </c>
      <c r="BJ284" s="172">
        <f t="shared" si="288"/>
        <v>-1</v>
      </c>
      <c r="BK284" s="172">
        <f t="shared" si="288"/>
        <v>-1</v>
      </c>
      <c r="BL284" s="172">
        <f t="shared" si="288"/>
        <v>-1</v>
      </c>
      <c r="BM284" s="172">
        <f t="shared" si="288"/>
        <v>-1</v>
      </c>
      <c r="BN284" s="172">
        <f t="shared" si="288"/>
        <v>-1</v>
      </c>
      <c r="BO284" s="172">
        <f t="shared" si="288"/>
        <v>-1</v>
      </c>
      <c r="BP284" s="172">
        <f t="shared" si="288"/>
        <v>-1</v>
      </c>
      <c r="BQ284" s="172">
        <f t="shared" ref="BQ284:EB287" si="289">IF(BQ$5="Connecteurs",BQ169,-1)</f>
        <v>-1</v>
      </c>
      <c r="BR284" s="172">
        <f t="shared" si="289"/>
        <v>-1</v>
      </c>
      <c r="BS284" s="172">
        <f t="shared" si="289"/>
        <v>-1</v>
      </c>
      <c r="BT284" s="172">
        <f t="shared" si="289"/>
        <v>-1</v>
      </c>
      <c r="BU284" s="172">
        <f t="shared" si="289"/>
        <v>-1</v>
      </c>
      <c r="BV284" s="172">
        <f t="shared" si="289"/>
        <v>-1</v>
      </c>
      <c r="BW284" s="172">
        <f t="shared" si="289"/>
        <v>-1</v>
      </c>
      <c r="BX284" s="172">
        <f t="shared" si="289"/>
        <v>-1</v>
      </c>
      <c r="BY284" s="172">
        <f t="shared" si="289"/>
        <v>-1</v>
      </c>
      <c r="BZ284" s="172">
        <f t="shared" si="289"/>
        <v>-1</v>
      </c>
      <c r="CA284" s="172">
        <f t="shared" si="289"/>
        <v>-1</v>
      </c>
      <c r="CB284" s="172">
        <f t="shared" si="289"/>
        <v>-1</v>
      </c>
      <c r="CC284" s="172">
        <f t="shared" si="289"/>
        <v>-1</v>
      </c>
      <c r="CD284" s="172">
        <f t="shared" si="289"/>
        <v>-1</v>
      </c>
      <c r="CE284" s="172">
        <f t="shared" si="289"/>
        <v>-1</v>
      </c>
      <c r="CF284" s="172">
        <f t="shared" si="289"/>
        <v>-1</v>
      </c>
      <c r="CG284" s="172">
        <f t="shared" si="289"/>
        <v>-1</v>
      </c>
      <c r="CH284" s="172">
        <f t="shared" si="289"/>
        <v>-1</v>
      </c>
      <c r="CI284" s="172">
        <f t="shared" si="289"/>
        <v>-1</v>
      </c>
      <c r="CJ284" s="172">
        <f t="shared" si="289"/>
        <v>-1</v>
      </c>
      <c r="CK284" s="172">
        <f t="shared" si="289"/>
        <v>-1</v>
      </c>
      <c r="CL284" s="172">
        <f t="shared" si="289"/>
        <v>-1</v>
      </c>
      <c r="CM284" s="172">
        <f t="shared" si="289"/>
        <v>-1</v>
      </c>
      <c r="CN284" s="172">
        <f t="shared" si="289"/>
        <v>-1</v>
      </c>
      <c r="CO284" s="172">
        <f t="shared" si="289"/>
        <v>-1</v>
      </c>
      <c r="CP284" s="172">
        <f t="shared" si="289"/>
        <v>-1</v>
      </c>
      <c r="CQ284" s="172">
        <f t="shared" si="289"/>
        <v>-1</v>
      </c>
      <c r="CR284" s="172">
        <f t="shared" si="289"/>
        <v>-1</v>
      </c>
      <c r="CS284" s="172">
        <f t="shared" si="289"/>
        <v>-1</v>
      </c>
      <c r="CT284" s="172">
        <f t="shared" si="289"/>
        <v>-1</v>
      </c>
      <c r="CU284" s="172">
        <f t="shared" si="289"/>
        <v>-1</v>
      </c>
      <c r="CV284" s="172">
        <f t="shared" si="289"/>
        <v>-1</v>
      </c>
      <c r="CW284" s="172">
        <f t="shared" si="289"/>
        <v>-1</v>
      </c>
      <c r="CX284" s="172">
        <f t="shared" si="289"/>
        <v>-1</v>
      </c>
      <c r="CY284" s="172">
        <f t="shared" si="289"/>
        <v>-1</v>
      </c>
      <c r="CZ284" s="172">
        <f t="shared" si="289"/>
        <v>-1</v>
      </c>
      <c r="DA284" s="172">
        <f t="shared" si="289"/>
        <v>-1</v>
      </c>
      <c r="DB284" s="172">
        <f t="shared" si="289"/>
        <v>-1</v>
      </c>
      <c r="DC284" s="172">
        <f t="shared" si="289"/>
        <v>-1</v>
      </c>
      <c r="DD284" s="172">
        <f t="shared" si="289"/>
        <v>-1</v>
      </c>
      <c r="DE284" s="172">
        <f t="shared" si="289"/>
        <v>-1</v>
      </c>
      <c r="DF284" s="172">
        <f t="shared" si="289"/>
        <v>-1</v>
      </c>
      <c r="DG284" s="172">
        <f t="shared" si="289"/>
        <v>-1</v>
      </c>
      <c r="DH284" s="172">
        <f t="shared" si="289"/>
        <v>-1</v>
      </c>
      <c r="DI284" s="172">
        <f t="shared" si="289"/>
        <v>-1</v>
      </c>
      <c r="DJ284" s="172">
        <f t="shared" si="289"/>
        <v>-1</v>
      </c>
      <c r="DK284" s="172">
        <f t="shared" si="289"/>
        <v>-1</v>
      </c>
      <c r="DL284" s="172">
        <f t="shared" si="289"/>
        <v>-1</v>
      </c>
      <c r="DM284" s="172">
        <f t="shared" si="289"/>
        <v>-1</v>
      </c>
      <c r="DN284" s="172">
        <f t="shared" si="289"/>
        <v>-1</v>
      </c>
      <c r="DO284" s="172">
        <f t="shared" si="289"/>
        <v>-1</v>
      </c>
      <c r="DP284" s="172">
        <f t="shared" si="289"/>
        <v>-1</v>
      </c>
      <c r="DQ284" s="172">
        <f t="shared" si="289"/>
        <v>-1</v>
      </c>
      <c r="DR284" s="172">
        <f t="shared" si="289"/>
        <v>-1</v>
      </c>
      <c r="DS284" s="172">
        <f t="shared" si="289"/>
        <v>-1</v>
      </c>
      <c r="DT284" s="172">
        <f t="shared" si="289"/>
        <v>-1</v>
      </c>
      <c r="DU284" s="172">
        <f t="shared" si="289"/>
        <v>-1</v>
      </c>
      <c r="DV284" s="172">
        <f t="shared" si="289"/>
        <v>-1</v>
      </c>
      <c r="DW284" s="172">
        <f t="shared" si="289"/>
        <v>-1</v>
      </c>
      <c r="DX284" s="172">
        <f t="shared" si="289"/>
        <v>-1</v>
      </c>
      <c r="DY284" s="172">
        <f t="shared" si="289"/>
        <v>-1</v>
      </c>
      <c r="DZ284" s="172">
        <f t="shared" si="289"/>
        <v>-1</v>
      </c>
      <c r="EA284" s="172">
        <f t="shared" si="289"/>
        <v>-1</v>
      </c>
      <c r="EB284" s="172">
        <f t="shared" si="289"/>
        <v>-1</v>
      </c>
      <c r="EC284" s="172">
        <f t="shared" ref="EC284:FH284" si="290">IF(EC$5="Connecteurs",EC169,-1)</f>
        <v>-1</v>
      </c>
      <c r="ED284" s="172">
        <f t="shared" si="290"/>
        <v>-1</v>
      </c>
      <c r="EE284" s="172">
        <f t="shared" si="290"/>
        <v>-1</v>
      </c>
      <c r="EF284" s="172">
        <f t="shared" si="290"/>
        <v>-1</v>
      </c>
      <c r="EG284" s="172">
        <f t="shared" si="290"/>
        <v>-1</v>
      </c>
      <c r="EH284" s="172">
        <f t="shared" si="290"/>
        <v>-1</v>
      </c>
      <c r="EI284" s="172">
        <f t="shared" si="290"/>
        <v>-1</v>
      </c>
      <c r="EJ284" s="172">
        <f t="shared" si="290"/>
        <v>-1</v>
      </c>
      <c r="EK284" s="172">
        <f t="shared" si="290"/>
        <v>-1</v>
      </c>
      <c r="EL284" s="172">
        <f t="shared" si="290"/>
        <v>-1</v>
      </c>
      <c r="EM284" s="172">
        <f t="shared" si="290"/>
        <v>-1</v>
      </c>
      <c r="EN284" s="172">
        <f t="shared" si="290"/>
        <v>-1</v>
      </c>
      <c r="EO284" s="172">
        <f t="shared" si="290"/>
        <v>-1</v>
      </c>
      <c r="EP284" s="172">
        <f t="shared" si="290"/>
        <v>-1</v>
      </c>
      <c r="EQ284" s="172">
        <f t="shared" si="290"/>
        <v>-1</v>
      </c>
      <c r="ER284" s="172">
        <f t="shared" si="290"/>
        <v>-1</v>
      </c>
      <c r="ES284" s="172">
        <f t="shared" si="290"/>
        <v>-1</v>
      </c>
      <c r="ET284" s="172">
        <f t="shared" si="290"/>
        <v>-1</v>
      </c>
      <c r="EU284" s="172">
        <f t="shared" si="290"/>
        <v>-1</v>
      </c>
      <c r="EV284" s="172">
        <f t="shared" si="290"/>
        <v>-1</v>
      </c>
      <c r="EW284" s="172">
        <f t="shared" si="290"/>
        <v>-1</v>
      </c>
      <c r="EX284" s="172">
        <f t="shared" si="290"/>
        <v>-1</v>
      </c>
      <c r="EY284" s="172">
        <f t="shared" si="290"/>
        <v>-1</v>
      </c>
      <c r="EZ284" s="172">
        <f t="shared" si="290"/>
        <v>-1</v>
      </c>
      <c r="FA284" s="172">
        <f t="shared" si="290"/>
        <v>-1</v>
      </c>
      <c r="FB284" s="172">
        <f t="shared" si="290"/>
        <v>-1</v>
      </c>
      <c r="FC284" s="172">
        <f t="shared" si="290"/>
        <v>-1</v>
      </c>
      <c r="FD284" s="172">
        <f t="shared" si="290"/>
        <v>-1</v>
      </c>
      <c r="FE284" s="172">
        <f t="shared" si="290"/>
        <v>-1</v>
      </c>
      <c r="FF284" s="172">
        <f t="shared" si="290"/>
        <v>-1</v>
      </c>
      <c r="FG284" s="172">
        <f t="shared" si="290"/>
        <v>-1</v>
      </c>
      <c r="FH284" s="172">
        <f t="shared" si="290"/>
        <v>-1</v>
      </c>
      <c r="FI284" s="172">
        <f t="shared" ref="FI284:GN284" si="291">IF(FI$5="Connecteurs",FI169,-1)</f>
        <v>-1</v>
      </c>
      <c r="FJ284" s="172">
        <f t="shared" si="291"/>
        <v>-1</v>
      </c>
      <c r="FK284" s="172">
        <f t="shared" si="291"/>
        <v>-1</v>
      </c>
      <c r="FL284" s="172">
        <f t="shared" si="291"/>
        <v>-1</v>
      </c>
      <c r="FM284" s="172">
        <f t="shared" si="291"/>
        <v>-1</v>
      </c>
      <c r="FN284" s="172">
        <f t="shared" si="291"/>
        <v>-1</v>
      </c>
      <c r="FO284" s="172">
        <f t="shared" si="291"/>
        <v>-1</v>
      </c>
      <c r="FP284" s="172">
        <f t="shared" si="291"/>
        <v>-1</v>
      </c>
      <c r="FQ284" s="172">
        <f t="shared" si="291"/>
        <v>-1</v>
      </c>
      <c r="FR284" s="172">
        <f t="shared" si="291"/>
        <v>-1</v>
      </c>
      <c r="FS284" s="172">
        <f t="shared" si="291"/>
        <v>-1</v>
      </c>
      <c r="FT284" s="172">
        <f t="shared" si="291"/>
        <v>-1</v>
      </c>
      <c r="FU284" s="172">
        <f t="shared" si="291"/>
        <v>-1</v>
      </c>
      <c r="FV284" s="172">
        <f t="shared" si="291"/>
        <v>-1</v>
      </c>
      <c r="FW284" s="172">
        <f t="shared" si="291"/>
        <v>-1</v>
      </c>
      <c r="FX284" s="172">
        <f t="shared" si="291"/>
        <v>-1</v>
      </c>
      <c r="FY284" s="172">
        <f t="shared" si="291"/>
        <v>-1</v>
      </c>
      <c r="FZ284" s="172">
        <f t="shared" si="291"/>
        <v>-1</v>
      </c>
      <c r="GA284" s="172">
        <f t="shared" si="291"/>
        <v>-1</v>
      </c>
      <c r="GB284" s="172">
        <f t="shared" si="291"/>
        <v>-1</v>
      </c>
      <c r="GC284" s="172">
        <f t="shared" si="291"/>
        <v>-1</v>
      </c>
      <c r="GD284" s="172">
        <f t="shared" si="291"/>
        <v>-1</v>
      </c>
      <c r="GE284" s="172">
        <f t="shared" si="291"/>
        <v>-1</v>
      </c>
      <c r="GF284" s="172">
        <f t="shared" si="291"/>
        <v>-1</v>
      </c>
      <c r="GG284" s="172">
        <f t="shared" si="291"/>
        <v>-1</v>
      </c>
      <c r="GH284" s="172">
        <f t="shared" si="291"/>
        <v>-1</v>
      </c>
      <c r="GI284" s="172">
        <f t="shared" si="291"/>
        <v>-1</v>
      </c>
      <c r="GJ284" s="172">
        <f t="shared" si="291"/>
        <v>-1</v>
      </c>
      <c r="GK284" s="172">
        <f t="shared" si="291"/>
        <v>-1</v>
      </c>
      <c r="GL284" s="172">
        <f t="shared" si="291"/>
        <v>-1</v>
      </c>
      <c r="GM284" s="172">
        <f t="shared" si="291"/>
        <v>-1</v>
      </c>
      <c r="GN284" s="172">
        <f t="shared" si="291"/>
        <v>-1</v>
      </c>
      <c r="GO284" s="172">
        <f t="shared" ref="GO284:GS294" si="292">IF(GO$5="Connecteurs",GO169,-1)</f>
        <v>-1</v>
      </c>
      <c r="GP284" s="172">
        <f t="shared" si="292"/>
        <v>-1</v>
      </c>
      <c r="GQ284" s="172">
        <f t="shared" si="292"/>
        <v>-1</v>
      </c>
      <c r="GR284" s="172">
        <f t="shared" si="292"/>
        <v>-1</v>
      </c>
      <c r="GS284" s="172">
        <f t="shared" si="292"/>
        <v>-1</v>
      </c>
      <c r="GT284" s="139"/>
      <c r="GU284" s="149"/>
      <c r="GV284" s="150"/>
      <c r="GW284" s="150"/>
      <c r="GX284" s="150"/>
      <c r="GY284" s="150"/>
      <c r="GZ284" s="150"/>
      <c r="HA284" s="150"/>
      <c r="HB284" s="150"/>
      <c r="HC284" s="150"/>
      <c r="HD284" s="150"/>
      <c r="HE284" s="150"/>
      <c r="HF284" s="150"/>
      <c r="HG284" s="150"/>
      <c r="HH284" s="150"/>
      <c r="HI284" s="150"/>
      <c r="HJ284" s="150"/>
      <c r="HK284" s="150"/>
      <c r="HL284" s="150"/>
      <c r="HM284" s="150"/>
      <c r="HN284" s="150"/>
      <c r="HO284" s="150"/>
      <c r="HP284" s="150"/>
      <c r="HQ284" s="150"/>
      <c r="HR284" s="150"/>
      <c r="HS284" s="150"/>
      <c r="HT284" s="150"/>
      <c r="HU284" s="150"/>
      <c r="HV284" s="150"/>
      <c r="HW284" s="150"/>
      <c r="HX284" s="150"/>
      <c r="HY284" s="150"/>
      <c r="HZ284" s="150"/>
      <c r="IA284" s="150"/>
      <c r="IB284" s="150"/>
      <c r="IC284" s="150"/>
      <c r="ID284" s="150"/>
      <c r="IE284" s="150"/>
      <c r="IF284" s="150"/>
      <c r="IG284" s="150"/>
      <c r="IH284" s="150"/>
      <c r="II284" s="150"/>
      <c r="IJ284" s="150"/>
      <c r="IK284" s="150"/>
      <c r="IL284" s="150"/>
      <c r="IM284" s="150"/>
      <c r="IN284" s="150"/>
      <c r="IO284" s="150"/>
      <c r="IP284" s="150"/>
      <c r="IQ284" s="150"/>
      <c r="IR284" s="150"/>
      <c r="IS284" s="150"/>
      <c r="IT284" s="150"/>
      <c r="IU284" s="150"/>
      <c r="IV284" s="150"/>
    </row>
    <row r="285" spans="4:256" s="172" customFormat="1" hidden="1">
      <c r="D285" s="172">
        <f t="shared" si="287"/>
        <v>-1</v>
      </c>
      <c r="E285" s="172">
        <f t="shared" ref="E285:S285" si="293">IF(E$5="Connecteurs",E170,-1)</f>
        <v>-1</v>
      </c>
      <c r="F285" s="172">
        <f t="shared" si="293"/>
        <v>-1</v>
      </c>
      <c r="G285" s="172">
        <f t="shared" si="293"/>
        <v>-1</v>
      </c>
      <c r="H285" s="172">
        <f t="shared" si="293"/>
        <v>-1</v>
      </c>
      <c r="I285" s="172">
        <f t="shared" si="293"/>
        <v>-1</v>
      </c>
      <c r="J285" s="172">
        <f t="shared" si="293"/>
        <v>-1</v>
      </c>
      <c r="K285" s="172">
        <f t="shared" si="293"/>
        <v>-1</v>
      </c>
      <c r="L285" s="172">
        <f t="shared" si="293"/>
        <v>-1</v>
      </c>
      <c r="M285" s="172">
        <f t="shared" si="293"/>
        <v>-1</v>
      </c>
      <c r="N285" s="172">
        <f t="shared" si="293"/>
        <v>0</v>
      </c>
      <c r="O285" s="172">
        <f t="shared" si="293"/>
        <v>-1</v>
      </c>
      <c r="P285" s="172">
        <f t="shared" si="293"/>
        <v>-1</v>
      </c>
      <c r="Q285" s="172">
        <f t="shared" si="293"/>
        <v>-1</v>
      </c>
      <c r="R285" s="172">
        <f t="shared" si="293"/>
        <v>-1</v>
      </c>
      <c r="S285" s="172">
        <f t="shared" si="293"/>
        <v>-1</v>
      </c>
      <c r="T285" s="172">
        <f t="shared" si="288"/>
        <v>-1</v>
      </c>
      <c r="U285" s="172">
        <f t="shared" si="288"/>
        <v>-1</v>
      </c>
      <c r="V285" s="172">
        <f t="shared" si="288"/>
        <v>-1</v>
      </c>
      <c r="W285" s="172">
        <f t="shared" si="288"/>
        <v>-1</v>
      </c>
      <c r="X285" s="172">
        <f t="shared" si="288"/>
        <v>-1</v>
      </c>
      <c r="Y285" s="172">
        <f t="shared" si="288"/>
        <v>-1</v>
      </c>
      <c r="Z285" s="172">
        <f t="shared" si="288"/>
        <v>-1</v>
      </c>
      <c r="AA285" s="172">
        <f t="shared" si="288"/>
        <v>-1</v>
      </c>
      <c r="AB285" s="172">
        <f t="shared" si="288"/>
        <v>-1</v>
      </c>
      <c r="AC285" s="172">
        <f t="shared" si="288"/>
        <v>-1</v>
      </c>
      <c r="AD285" s="172">
        <f t="shared" si="288"/>
        <v>-1</v>
      </c>
      <c r="AE285" s="172">
        <f t="shared" si="288"/>
        <v>-1</v>
      </c>
      <c r="AF285" s="172">
        <f t="shared" si="288"/>
        <v>-1</v>
      </c>
      <c r="AG285" s="172">
        <f t="shared" si="288"/>
        <v>-1</v>
      </c>
      <c r="AH285" s="172">
        <f t="shared" si="288"/>
        <v>-1</v>
      </c>
      <c r="AI285" s="172">
        <f t="shared" si="288"/>
        <v>-1</v>
      </c>
      <c r="AJ285" s="172">
        <f t="shared" si="288"/>
        <v>-1</v>
      </c>
      <c r="AK285" s="172">
        <f t="shared" si="288"/>
        <v>-1</v>
      </c>
      <c r="AL285" s="172">
        <f t="shared" si="288"/>
        <v>-1</v>
      </c>
      <c r="AM285" s="172">
        <f t="shared" si="288"/>
        <v>-1</v>
      </c>
      <c r="AN285" s="172">
        <f t="shared" si="288"/>
        <v>-1</v>
      </c>
      <c r="AO285" s="172">
        <f t="shared" si="288"/>
        <v>-1</v>
      </c>
      <c r="AP285" s="172">
        <f t="shared" si="288"/>
        <v>-1</v>
      </c>
      <c r="AQ285" s="172">
        <f t="shared" si="288"/>
        <v>-1</v>
      </c>
      <c r="AR285" s="172">
        <f t="shared" si="288"/>
        <v>-1</v>
      </c>
      <c r="AS285" s="172">
        <f t="shared" si="288"/>
        <v>-1</v>
      </c>
      <c r="AT285" s="172">
        <f t="shared" si="288"/>
        <v>-1</v>
      </c>
      <c r="AU285" s="172">
        <f t="shared" si="288"/>
        <v>-1</v>
      </c>
      <c r="AV285" s="172">
        <f t="shared" si="288"/>
        <v>-1</v>
      </c>
      <c r="AW285" s="172">
        <f t="shared" si="288"/>
        <v>-1</v>
      </c>
      <c r="AX285" s="172">
        <f t="shared" si="288"/>
        <v>-1</v>
      </c>
      <c r="AY285" s="172">
        <f t="shared" si="288"/>
        <v>-1</v>
      </c>
      <c r="AZ285" s="172">
        <f t="shared" si="288"/>
        <v>-1</v>
      </c>
      <c r="BA285" s="172">
        <f t="shared" si="288"/>
        <v>-1</v>
      </c>
      <c r="BB285" s="172">
        <f t="shared" si="288"/>
        <v>-1</v>
      </c>
      <c r="BC285" s="172">
        <f t="shared" si="288"/>
        <v>-1</v>
      </c>
      <c r="BD285" s="172">
        <f t="shared" si="288"/>
        <v>-1</v>
      </c>
      <c r="BE285" s="172">
        <f t="shared" si="288"/>
        <v>-1</v>
      </c>
      <c r="BF285" s="172">
        <f t="shared" si="288"/>
        <v>-1</v>
      </c>
      <c r="BG285" s="172">
        <f t="shared" si="288"/>
        <v>-1</v>
      </c>
      <c r="BH285" s="172">
        <f t="shared" si="288"/>
        <v>-1</v>
      </c>
      <c r="BI285" s="172">
        <f t="shared" si="288"/>
        <v>-1</v>
      </c>
      <c r="BJ285" s="172">
        <f t="shared" si="288"/>
        <v>-1</v>
      </c>
      <c r="BK285" s="172">
        <f t="shared" si="288"/>
        <v>-1</v>
      </c>
      <c r="BL285" s="172">
        <f t="shared" si="288"/>
        <v>-1</v>
      </c>
      <c r="BM285" s="172">
        <f t="shared" si="288"/>
        <v>-1</v>
      </c>
      <c r="BN285" s="172">
        <f t="shared" si="288"/>
        <v>-1</v>
      </c>
      <c r="BO285" s="172">
        <f t="shared" si="288"/>
        <v>-1</v>
      </c>
      <c r="BP285" s="172">
        <f t="shared" si="288"/>
        <v>-1</v>
      </c>
      <c r="BQ285" s="172">
        <f t="shared" si="289"/>
        <v>-1</v>
      </c>
      <c r="BR285" s="172">
        <f t="shared" si="289"/>
        <v>-1</v>
      </c>
      <c r="BS285" s="172">
        <f t="shared" si="289"/>
        <v>-1</v>
      </c>
      <c r="BT285" s="172">
        <f t="shared" si="289"/>
        <v>-1</v>
      </c>
      <c r="BU285" s="172">
        <f t="shared" si="289"/>
        <v>-1</v>
      </c>
      <c r="BV285" s="172">
        <f t="shared" si="289"/>
        <v>-1</v>
      </c>
      <c r="BW285" s="172">
        <f t="shared" si="289"/>
        <v>-1</v>
      </c>
      <c r="BX285" s="172">
        <f t="shared" si="289"/>
        <v>-1</v>
      </c>
      <c r="BY285" s="172">
        <f t="shared" si="289"/>
        <v>-1</v>
      </c>
      <c r="BZ285" s="172">
        <f t="shared" si="289"/>
        <v>-1</v>
      </c>
      <c r="CA285" s="172">
        <f t="shared" si="289"/>
        <v>-1</v>
      </c>
      <c r="CB285" s="172">
        <f t="shared" si="289"/>
        <v>-1</v>
      </c>
      <c r="CC285" s="172">
        <f t="shared" si="289"/>
        <v>-1</v>
      </c>
      <c r="CD285" s="172">
        <f t="shared" si="289"/>
        <v>-1</v>
      </c>
      <c r="CE285" s="172">
        <f t="shared" si="289"/>
        <v>-1</v>
      </c>
      <c r="CF285" s="172">
        <f t="shared" si="289"/>
        <v>-1</v>
      </c>
      <c r="CG285" s="172">
        <f t="shared" si="289"/>
        <v>-1</v>
      </c>
      <c r="CH285" s="172">
        <f t="shared" si="289"/>
        <v>-1</v>
      </c>
      <c r="CI285" s="172">
        <f t="shared" si="289"/>
        <v>-1</v>
      </c>
      <c r="CJ285" s="172">
        <f t="shared" si="289"/>
        <v>-1</v>
      </c>
      <c r="CK285" s="172">
        <f t="shared" si="289"/>
        <v>-1</v>
      </c>
      <c r="CL285" s="172">
        <f t="shared" si="289"/>
        <v>-1</v>
      </c>
      <c r="CM285" s="172">
        <f t="shared" si="289"/>
        <v>-1</v>
      </c>
      <c r="CN285" s="172">
        <f t="shared" si="289"/>
        <v>-1</v>
      </c>
      <c r="CO285" s="172">
        <f t="shared" si="289"/>
        <v>-1</v>
      </c>
      <c r="CP285" s="172">
        <f t="shared" si="289"/>
        <v>-1</v>
      </c>
      <c r="CQ285" s="172">
        <f t="shared" si="289"/>
        <v>-1</v>
      </c>
      <c r="CR285" s="172">
        <f t="shared" si="289"/>
        <v>-1</v>
      </c>
      <c r="CS285" s="172">
        <f t="shared" si="289"/>
        <v>-1</v>
      </c>
      <c r="CT285" s="172">
        <f t="shared" si="289"/>
        <v>-1</v>
      </c>
      <c r="CU285" s="172">
        <f t="shared" si="289"/>
        <v>-1</v>
      </c>
      <c r="CV285" s="172">
        <f t="shared" si="289"/>
        <v>-1</v>
      </c>
      <c r="CW285" s="172">
        <f t="shared" si="289"/>
        <v>-1</v>
      </c>
      <c r="CX285" s="172">
        <f t="shared" si="289"/>
        <v>-1</v>
      </c>
      <c r="CY285" s="172">
        <f t="shared" si="289"/>
        <v>-1</v>
      </c>
      <c r="CZ285" s="172">
        <f t="shared" si="289"/>
        <v>-1</v>
      </c>
      <c r="DA285" s="172">
        <f t="shared" si="289"/>
        <v>-1</v>
      </c>
      <c r="DB285" s="172">
        <f t="shared" si="289"/>
        <v>-1</v>
      </c>
      <c r="DC285" s="172">
        <f t="shared" si="289"/>
        <v>-1</v>
      </c>
      <c r="DD285" s="172">
        <f t="shared" si="289"/>
        <v>-1</v>
      </c>
      <c r="DE285" s="172">
        <f t="shared" si="289"/>
        <v>-1</v>
      </c>
      <c r="DF285" s="172">
        <f t="shared" si="289"/>
        <v>-1</v>
      </c>
      <c r="DG285" s="172">
        <f t="shared" si="289"/>
        <v>-1</v>
      </c>
      <c r="DH285" s="172">
        <f t="shared" si="289"/>
        <v>-1</v>
      </c>
      <c r="DI285" s="172">
        <f t="shared" si="289"/>
        <v>-1</v>
      </c>
      <c r="DJ285" s="172">
        <f t="shared" si="289"/>
        <v>-1</v>
      </c>
      <c r="DK285" s="172">
        <f t="shared" si="289"/>
        <v>-1</v>
      </c>
      <c r="DL285" s="172">
        <f t="shared" si="289"/>
        <v>-1</v>
      </c>
      <c r="DM285" s="172">
        <f t="shared" si="289"/>
        <v>-1</v>
      </c>
      <c r="DN285" s="172">
        <f t="shared" si="289"/>
        <v>-1</v>
      </c>
      <c r="DO285" s="172">
        <f t="shared" si="289"/>
        <v>-1</v>
      </c>
      <c r="DP285" s="172">
        <f t="shared" si="289"/>
        <v>-1</v>
      </c>
      <c r="DQ285" s="172">
        <f t="shared" si="289"/>
        <v>-1</v>
      </c>
      <c r="DR285" s="172">
        <f t="shared" si="289"/>
        <v>-1</v>
      </c>
      <c r="DS285" s="172">
        <f t="shared" si="289"/>
        <v>-1</v>
      </c>
      <c r="DT285" s="172">
        <f t="shared" si="289"/>
        <v>-1</v>
      </c>
      <c r="DU285" s="172">
        <f t="shared" si="289"/>
        <v>-1</v>
      </c>
      <c r="DV285" s="172">
        <f t="shared" si="289"/>
        <v>-1</v>
      </c>
      <c r="DW285" s="172">
        <f t="shared" si="289"/>
        <v>-1</v>
      </c>
      <c r="DX285" s="172">
        <f t="shared" si="289"/>
        <v>-1</v>
      </c>
      <c r="DY285" s="172">
        <f t="shared" si="289"/>
        <v>-1</v>
      </c>
      <c r="DZ285" s="172">
        <f t="shared" si="289"/>
        <v>-1</v>
      </c>
      <c r="EA285" s="172">
        <f t="shared" si="289"/>
        <v>-1</v>
      </c>
      <c r="EB285" s="172">
        <f t="shared" si="289"/>
        <v>-1</v>
      </c>
      <c r="EC285" s="172">
        <f t="shared" ref="EC285:FH285" si="294">IF(EC$5="Connecteurs",EC170,-1)</f>
        <v>-1</v>
      </c>
      <c r="ED285" s="172">
        <f t="shared" si="294"/>
        <v>-1</v>
      </c>
      <c r="EE285" s="172">
        <f t="shared" si="294"/>
        <v>-1</v>
      </c>
      <c r="EF285" s="172">
        <f t="shared" si="294"/>
        <v>-1</v>
      </c>
      <c r="EG285" s="172">
        <f t="shared" si="294"/>
        <v>-1</v>
      </c>
      <c r="EH285" s="172">
        <f t="shared" si="294"/>
        <v>-1</v>
      </c>
      <c r="EI285" s="172">
        <f t="shared" si="294"/>
        <v>-1</v>
      </c>
      <c r="EJ285" s="172">
        <f t="shared" si="294"/>
        <v>-1</v>
      </c>
      <c r="EK285" s="172">
        <f t="shared" si="294"/>
        <v>-1</v>
      </c>
      <c r="EL285" s="172">
        <f t="shared" si="294"/>
        <v>-1</v>
      </c>
      <c r="EM285" s="172">
        <f t="shared" si="294"/>
        <v>-1</v>
      </c>
      <c r="EN285" s="172">
        <f t="shared" si="294"/>
        <v>-1</v>
      </c>
      <c r="EO285" s="172">
        <f t="shared" si="294"/>
        <v>-1</v>
      </c>
      <c r="EP285" s="172">
        <f t="shared" si="294"/>
        <v>-1</v>
      </c>
      <c r="EQ285" s="172">
        <f t="shared" si="294"/>
        <v>-1</v>
      </c>
      <c r="ER285" s="172">
        <f t="shared" si="294"/>
        <v>-1</v>
      </c>
      <c r="ES285" s="172">
        <f t="shared" si="294"/>
        <v>-1</v>
      </c>
      <c r="ET285" s="172">
        <f t="shared" si="294"/>
        <v>-1</v>
      </c>
      <c r="EU285" s="172">
        <f t="shared" si="294"/>
        <v>-1</v>
      </c>
      <c r="EV285" s="172">
        <f t="shared" si="294"/>
        <v>-1</v>
      </c>
      <c r="EW285" s="172">
        <f t="shared" si="294"/>
        <v>-1</v>
      </c>
      <c r="EX285" s="172">
        <f t="shared" si="294"/>
        <v>-1</v>
      </c>
      <c r="EY285" s="172">
        <f t="shared" si="294"/>
        <v>-1</v>
      </c>
      <c r="EZ285" s="172">
        <f t="shared" si="294"/>
        <v>-1</v>
      </c>
      <c r="FA285" s="172">
        <f t="shared" si="294"/>
        <v>-1</v>
      </c>
      <c r="FB285" s="172">
        <f t="shared" si="294"/>
        <v>-1</v>
      </c>
      <c r="FC285" s="172">
        <f t="shared" si="294"/>
        <v>-1</v>
      </c>
      <c r="FD285" s="172">
        <f t="shared" si="294"/>
        <v>-1</v>
      </c>
      <c r="FE285" s="172">
        <f t="shared" si="294"/>
        <v>-1</v>
      </c>
      <c r="FF285" s="172">
        <f t="shared" si="294"/>
        <v>-1</v>
      </c>
      <c r="FG285" s="172">
        <f t="shared" si="294"/>
        <v>-1</v>
      </c>
      <c r="FH285" s="172">
        <f t="shared" si="294"/>
        <v>-1</v>
      </c>
      <c r="FI285" s="172">
        <f t="shared" ref="FI285:GN285" si="295">IF(FI$5="Connecteurs",FI170,-1)</f>
        <v>-1</v>
      </c>
      <c r="FJ285" s="172">
        <f t="shared" si="295"/>
        <v>-1</v>
      </c>
      <c r="FK285" s="172">
        <f t="shared" si="295"/>
        <v>-1</v>
      </c>
      <c r="FL285" s="172">
        <f t="shared" si="295"/>
        <v>-1</v>
      </c>
      <c r="FM285" s="172">
        <f t="shared" si="295"/>
        <v>-1</v>
      </c>
      <c r="FN285" s="172">
        <f t="shared" si="295"/>
        <v>-1</v>
      </c>
      <c r="FO285" s="172">
        <f t="shared" si="295"/>
        <v>-1</v>
      </c>
      <c r="FP285" s="172">
        <f t="shared" si="295"/>
        <v>-1</v>
      </c>
      <c r="FQ285" s="172">
        <f t="shared" si="295"/>
        <v>-1</v>
      </c>
      <c r="FR285" s="172">
        <f t="shared" si="295"/>
        <v>-1</v>
      </c>
      <c r="FS285" s="172">
        <f t="shared" si="295"/>
        <v>-1</v>
      </c>
      <c r="FT285" s="172">
        <f t="shared" si="295"/>
        <v>-1</v>
      </c>
      <c r="FU285" s="172">
        <f t="shared" si="295"/>
        <v>-1</v>
      </c>
      <c r="FV285" s="172">
        <f t="shared" si="295"/>
        <v>-1</v>
      </c>
      <c r="FW285" s="172">
        <f t="shared" si="295"/>
        <v>-1</v>
      </c>
      <c r="FX285" s="172">
        <f t="shared" si="295"/>
        <v>-1</v>
      </c>
      <c r="FY285" s="172">
        <f t="shared" si="295"/>
        <v>-1</v>
      </c>
      <c r="FZ285" s="172">
        <f t="shared" si="295"/>
        <v>-1</v>
      </c>
      <c r="GA285" s="172">
        <f t="shared" si="295"/>
        <v>-1</v>
      </c>
      <c r="GB285" s="172">
        <f t="shared" si="295"/>
        <v>-1</v>
      </c>
      <c r="GC285" s="172">
        <f t="shared" si="295"/>
        <v>-1</v>
      </c>
      <c r="GD285" s="172">
        <f t="shared" si="295"/>
        <v>-1</v>
      </c>
      <c r="GE285" s="172">
        <f t="shared" si="295"/>
        <v>-1</v>
      </c>
      <c r="GF285" s="172">
        <f t="shared" si="295"/>
        <v>-1</v>
      </c>
      <c r="GG285" s="172">
        <f t="shared" si="295"/>
        <v>-1</v>
      </c>
      <c r="GH285" s="172">
        <f t="shared" si="295"/>
        <v>-1</v>
      </c>
      <c r="GI285" s="172">
        <f t="shared" si="295"/>
        <v>-1</v>
      </c>
      <c r="GJ285" s="172">
        <f t="shared" si="295"/>
        <v>-1</v>
      </c>
      <c r="GK285" s="172">
        <f t="shared" si="295"/>
        <v>-1</v>
      </c>
      <c r="GL285" s="172">
        <f t="shared" si="295"/>
        <v>-1</v>
      </c>
      <c r="GM285" s="172">
        <f t="shared" si="295"/>
        <v>-1</v>
      </c>
      <c r="GN285" s="172">
        <f t="shared" si="295"/>
        <v>-1</v>
      </c>
      <c r="GO285" s="172">
        <f t="shared" si="292"/>
        <v>-1</v>
      </c>
      <c r="GP285" s="172">
        <f t="shared" si="292"/>
        <v>-1</v>
      </c>
      <c r="GQ285" s="172">
        <f t="shared" si="292"/>
        <v>-1</v>
      </c>
      <c r="GR285" s="172">
        <f t="shared" si="292"/>
        <v>-1</v>
      </c>
      <c r="GS285" s="172">
        <f t="shared" si="292"/>
        <v>-1</v>
      </c>
      <c r="GT285" s="139"/>
      <c r="GU285" s="149"/>
      <c r="GV285" s="150"/>
      <c r="GW285" s="150"/>
      <c r="GX285" s="150"/>
      <c r="GY285" s="150"/>
      <c r="GZ285" s="150"/>
      <c r="HA285" s="150"/>
      <c r="HB285" s="150"/>
      <c r="HC285" s="150"/>
      <c r="HD285" s="150"/>
      <c r="HE285" s="150"/>
      <c r="HF285" s="150"/>
      <c r="HG285" s="150"/>
      <c r="HH285" s="150"/>
      <c r="HI285" s="150"/>
      <c r="HJ285" s="150"/>
      <c r="HK285" s="150"/>
      <c r="HL285" s="150"/>
      <c r="HM285" s="150"/>
      <c r="HN285" s="150"/>
      <c r="HO285" s="150"/>
      <c r="HP285" s="150"/>
      <c r="HQ285" s="150"/>
      <c r="HR285" s="150"/>
      <c r="HS285" s="150"/>
      <c r="HT285" s="150"/>
      <c r="HU285" s="150"/>
      <c r="HV285" s="150"/>
      <c r="HW285" s="150"/>
      <c r="HX285" s="150"/>
      <c r="HY285" s="150"/>
      <c r="HZ285" s="150"/>
      <c r="IA285" s="150"/>
      <c r="IB285" s="150"/>
      <c r="IC285" s="150"/>
      <c r="ID285" s="150"/>
      <c r="IE285" s="150"/>
      <c r="IF285" s="150"/>
      <c r="IG285" s="150"/>
      <c r="IH285" s="150"/>
      <c r="II285" s="150"/>
      <c r="IJ285" s="150"/>
      <c r="IK285" s="150"/>
      <c r="IL285" s="150"/>
      <c r="IM285" s="150"/>
      <c r="IN285" s="150"/>
      <c r="IO285" s="150"/>
      <c r="IP285" s="150"/>
      <c r="IQ285" s="150"/>
      <c r="IR285" s="150"/>
      <c r="IS285" s="150"/>
      <c r="IT285" s="150"/>
      <c r="IU285" s="150"/>
      <c r="IV285" s="150"/>
    </row>
    <row r="286" spans="4:256" s="172" customFormat="1" hidden="1">
      <c r="D286" s="172">
        <f t="shared" si="287"/>
        <v>-1</v>
      </c>
      <c r="E286" s="172">
        <f t="shared" ref="E286:BP289" si="296">IF(E$5="Connecteurs",E171,-1)</f>
        <v>-1</v>
      </c>
      <c r="F286" s="172">
        <f t="shared" si="296"/>
        <v>-1</v>
      </c>
      <c r="G286" s="172">
        <f t="shared" si="296"/>
        <v>-1</v>
      </c>
      <c r="H286" s="172">
        <f t="shared" si="296"/>
        <v>-1</v>
      </c>
      <c r="I286" s="172">
        <f t="shared" si="296"/>
        <v>-1</v>
      </c>
      <c r="J286" s="172">
        <f t="shared" si="296"/>
        <v>-1</v>
      </c>
      <c r="K286" s="172">
        <f t="shared" si="296"/>
        <v>-1</v>
      </c>
      <c r="L286" s="172">
        <f t="shared" si="296"/>
        <v>-1</v>
      </c>
      <c r="M286" s="172">
        <f t="shared" si="296"/>
        <v>-1</v>
      </c>
      <c r="N286" s="172">
        <f t="shared" si="296"/>
        <v>0</v>
      </c>
      <c r="O286" s="172">
        <f t="shared" si="296"/>
        <v>-1</v>
      </c>
      <c r="P286" s="172">
        <f t="shared" si="296"/>
        <v>-1</v>
      </c>
      <c r="Q286" s="172">
        <f t="shared" si="296"/>
        <v>-1</v>
      </c>
      <c r="R286" s="172">
        <f t="shared" si="296"/>
        <v>-1</v>
      </c>
      <c r="S286" s="172">
        <f t="shared" si="296"/>
        <v>-1</v>
      </c>
      <c r="T286" s="172">
        <f t="shared" si="296"/>
        <v>-1</v>
      </c>
      <c r="U286" s="172">
        <f t="shared" si="296"/>
        <v>-1</v>
      </c>
      <c r="V286" s="172">
        <f t="shared" si="296"/>
        <v>-1</v>
      </c>
      <c r="W286" s="172">
        <f t="shared" si="296"/>
        <v>-1</v>
      </c>
      <c r="X286" s="172">
        <f t="shared" si="296"/>
        <v>-1</v>
      </c>
      <c r="Y286" s="172">
        <f t="shared" si="296"/>
        <v>-1</v>
      </c>
      <c r="Z286" s="172">
        <f t="shared" si="296"/>
        <v>-1</v>
      </c>
      <c r="AA286" s="172">
        <f t="shared" si="296"/>
        <v>-1</v>
      </c>
      <c r="AB286" s="172">
        <f t="shared" si="296"/>
        <v>-1</v>
      </c>
      <c r="AC286" s="172">
        <f t="shared" si="296"/>
        <v>-1</v>
      </c>
      <c r="AD286" s="172">
        <f t="shared" si="296"/>
        <v>-1</v>
      </c>
      <c r="AE286" s="172">
        <f t="shared" si="296"/>
        <v>-1</v>
      </c>
      <c r="AF286" s="172">
        <f t="shared" si="296"/>
        <v>-1</v>
      </c>
      <c r="AG286" s="172">
        <f t="shared" si="296"/>
        <v>-1</v>
      </c>
      <c r="AH286" s="172">
        <f t="shared" si="296"/>
        <v>-1</v>
      </c>
      <c r="AI286" s="172">
        <f t="shared" si="296"/>
        <v>-1</v>
      </c>
      <c r="AJ286" s="172">
        <f t="shared" si="296"/>
        <v>-1</v>
      </c>
      <c r="AK286" s="172">
        <f t="shared" si="296"/>
        <v>-1</v>
      </c>
      <c r="AL286" s="172">
        <f t="shared" si="296"/>
        <v>-1</v>
      </c>
      <c r="AM286" s="172">
        <f t="shared" si="296"/>
        <v>-1</v>
      </c>
      <c r="AN286" s="172">
        <f t="shared" si="296"/>
        <v>-1</v>
      </c>
      <c r="AO286" s="172">
        <f t="shared" si="296"/>
        <v>-1</v>
      </c>
      <c r="AP286" s="172">
        <f t="shared" si="296"/>
        <v>-1</v>
      </c>
      <c r="AQ286" s="172">
        <f t="shared" si="296"/>
        <v>-1</v>
      </c>
      <c r="AR286" s="172">
        <f t="shared" si="296"/>
        <v>-1</v>
      </c>
      <c r="AS286" s="172">
        <f t="shared" si="296"/>
        <v>-1</v>
      </c>
      <c r="AT286" s="172">
        <f t="shared" si="296"/>
        <v>-1</v>
      </c>
      <c r="AU286" s="172">
        <f t="shared" si="296"/>
        <v>-1</v>
      </c>
      <c r="AV286" s="172">
        <f t="shared" si="296"/>
        <v>-1</v>
      </c>
      <c r="AW286" s="172">
        <f t="shared" si="296"/>
        <v>-1</v>
      </c>
      <c r="AX286" s="172">
        <f t="shared" si="296"/>
        <v>-1</v>
      </c>
      <c r="AY286" s="172">
        <f t="shared" si="296"/>
        <v>-1</v>
      </c>
      <c r="AZ286" s="172">
        <f t="shared" si="296"/>
        <v>-1</v>
      </c>
      <c r="BA286" s="172">
        <f t="shared" si="296"/>
        <v>-1</v>
      </c>
      <c r="BB286" s="172">
        <f t="shared" si="296"/>
        <v>-1</v>
      </c>
      <c r="BC286" s="172">
        <f t="shared" si="296"/>
        <v>-1</v>
      </c>
      <c r="BD286" s="172">
        <f t="shared" si="296"/>
        <v>-1</v>
      </c>
      <c r="BE286" s="172">
        <f t="shared" si="296"/>
        <v>-1</v>
      </c>
      <c r="BF286" s="172">
        <f t="shared" si="296"/>
        <v>-1</v>
      </c>
      <c r="BG286" s="172">
        <f t="shared" si="296"/>
        <v>-1</v>
      </c>
      <c r="BH286" s="172">
        <f t="shared" si="296"/>
        <v>-1</v>
      </c>
      <c r="BI286" s="172">
        <f t="shared" si="296"/>
        <v>-1</v>
      </c>
      <c r="BJ286" s="172">
        <f t="shared" si="296"/>
        <v>-1</v>
      </c>
      <c r="BK286" s="172">
        <f t="shared" si="296"/>
        <v>-1</v>
      </c>
      <c r="BL286" s="172">
        <f t="shared" si="296"/>
        <v>-1</v>
      </c>
      <c r="BM286" s="172">
        <f t="shared" si="296"/>
        <v>-1</v>
      </c>
      <c r="BN286" s="172">
        <f t="shared" si="296"/>
        <v>-1</v>
      </c>
      <c r="BO286" s="172">
        <f t="shared" si="296"/>
        <v>-1</v>
      </c>
      <c r="BP286" s="172">
        <f t="shared" si="296"/>
        <v>-1</v>
      </c>
      <c r="BQ286" s="172">
        <f t="shared" si="289"/>
        <v>-1</v>
      </c>
      <c r="BR286" s="172">
        <f t="shared" si="289"/>
        <v>-1</v>
      </c>
      <c r="BS286" s="172">
        <f t="shared" si="289"/>
        <v>-1</v>
      </c>
      <c r="BT286" s="172">
        <f t="shared" si="289"/>
        <v>-1</v>
      </c>
      <c r="BU286" s="172">
        <f t="shared" si="289"/>
        <v>-1</v>
      </c>
      <c r="BV286" s="172">
        <f t="shared" si="289"/>
        <v>-1</v>
      </c>
      <c r="BW286" s="172">
        <f t="shared" si="289"/>
        <v>-1</v>
      </c>
      <c r="BX286" s="172">
        <f t="shared" si="289"/>
        <v>-1</v>
      </c>
      <c r="BY286" s="172">
        <f t="shared" si="289"/>
        <v>-1</v>
      </c>
      <c r="BZ286" s="172">
        <f t="shared" si="289"/>
        <v>-1</v>
      </c>
      <c r="CA286" s="172">
        <f t="shared" si="289"/>
        <v>-1</v>
      </c>
      <c r="CB286" s="172">
        <f t="shared" si="289"/>
        <v>-1</v>
      </c>
      <c r="CC286" s="172">
        <f t="shared" si="289"/>
        <v>-1</v>
      </c>
      <c r="CD286" s="172">
        <f t="shared" si="289"/>
        <v>-1</v>
      </c>
      <c r="CE286" s="172">
        <f t="shared" si="289"/>
        <v>-1</v>
      </c>
      <c r="CF286" s="172">
        <f t="shared" si="289"/>
        <v>-1</v>
      </c>
      <c r="CG286" s="172">
        <f t="shared" si="289"/>
        <v>-1</v>
      </c>
      <c r="CH286" s="172">
        <f t="shared" si="289"/>
        <v>-1</v>
      </c>
      <c r="CI286" s="172">
        <f t="shared" si="289"/>
        <v>-1</v>
      </c>
      <c r="CJ286" s="172">
        <f t="shared" si="289"/>
        <v>-1</v>
      </c>
      <c r="CK286" s="172">
        <f t="shared" si="289"/>
        <v>-1</v>
      </c>
      <c r="CL286" s="172">
        <f t="shared" si="289"/>
        <v>-1</v>
      </c>
      <c r="CM286" s="172">
        <f t="shared" si="289"/>
        <v>-1</v>
      </c>
      <c r="CN286" s="172">
        <f t="shared" si="289"/>
        <v>-1</v>
      </c>
      <c r="CO286" s="172">
        <f t="shared" si="289"/>
        <v>-1</v>
      </c>
      <c r="CP286" s="172">
        <f t="shared" si="289"/>
        <v>-1</v>
      </c>
      <c r="CQ286" s="172">
        <f t="shared" si="289"/>
        <v>-1</v>
      </c>
      <c r="CR286" s="172">
        <f t="shared" si="289"/>
        <v>-1</v>
      </c>
      <c r="CS286" s="172">
        <f t="shared" si="289"/>
        <v>-1</v>
      </c>
      <c r="CT286" s="172">
        <f t="shared" si="289"/>
        <v>-1</v>
      </c>
      <c r="CU286" s="172">
        <f t="shared" si="289"/>
        <v>-1</v>
      </c>
      <c r="CV286" s="172">
        <f t="shared" si="289"/>
        <v>-1</v>
      </c>
      <c r="CW286" s="172">
        <f t="shared" si="289"/>
        <v>-1</v>
      </c>
      <c r="CX286" s="172">
        <f t="shared" si="289"/>
        <v>-1</v>
      </c>
      <c r="CY286" s="172">
        <f t="shared" si="289"/>
        <v>-1</v>
      </c>
      <c r="CZ286" s="172">
        <f t="shared" si="289"/>
        <v>-1</v>
      </c>
      <c r="DA286" s="172">
        <f t="shared" si="289"/>
        <v>-1</v>
      </c>
      <c r="DB286" s="172">
        <f t="shared" si="289"/>
        <v>-1</v>
      </c>
      <c r="DC286" s="172">
        <f t="shared" si="289"/>
        <v>-1</v>
      </c>
      <c r="DD286" s="172">
        <f t="shared" si="289"/>
        <v>-1</v>
      </c>
      <c r="DE286" s="172">
        <f t="shared" si="289"/>
        <v>-1</v>
      </c>
      <c r="DF286" s="172">
        <f t="shared" si="289"/>
        <v>-1</v>
      </c>
      <c r="DG286" s="172">
        <f t="shared" si="289"/>
        <v>-1</v>
      </c>
      <c r="DH286" s="172">
        <f t="shared" si="289"/>
        <v>-1</v>
      </c>
      <c r="DI286" s="172">
        <f t="shared" si="289"/>
        <v>-1</v>
      </c>
      <c r="DJ286" s="172">
        <f t="shared" si="289"/>
        <v>-1</v>
      </c>
      <c r="DK286" s="172">
        <f t="shared" si="289"/>
        <v>-1</v>
      </c>
      <c r="DL286" s="172">
        <f t="shared" si="289"/>
        <v>-1</v>
      </c>
      <c r="DM286" s="172">
        <f t="shared" si="289"/>
        <v>-1</v>
      </c>
      <c r="DN286" s="172">
        <f t="shared" si="289"/>
        <v>-1</v>
      </c>
      <c r="DO286" s="172">
        <f t="shared" si="289"/>
        <v>-1</v>
      </c>
      <c r="DP286" s="172">
        <f t="shared" si="289"/>
        <v>-1</v>
      </c>
      <c r="DQ286" s="172">
        <f t="shared" si="289"/>
        <v>-1</v>
      </c>
      <c r="DR286" s="172">
        <f t="shared" si="289"/>
        <v>-1</v>
      </c>
      <c r="DS286" s="172">
        <f t="shared" si="289"/>
        <v>-1</v>
      </c>
      <c r="DT286" s="172">
        <f t="shared" si="289"/>
        <v>-1</v>
      </c>
      <c r="DU286" s="172">
        <f t="shared" si="289"/>
        <v>-1</v>
      </c>
      <c r="DV286" s="172">
        <f t="shared" si="289"/>
        <v>-1</v>
      </c>
      <c r="DW286" s="172">
        <f t="shared" si="289"/>
        <v>-1</v>
      </c>
      <c r="DX286" s="172">
        <f t="shared" si="289"/>
        <v>-1</v>
      </c>
      <c r="DY286" s="172">
        <f t="shared" si="289"/>
        <v>-1</v>
      </c>
      <c r="DZ286" s="172">
        <f t="shared" si="289"/>
        <v>-1</v>
      </c>
      <c r="EA286" s="172">
        <f t="shared" si="289"/>
        <v>-1</v>
      </c>
      <c r="EB286" s="172">
        <f t="shared" si="289"/>
        <v>-1</v>
      </c>
      <c r="EC286" s="172">
        <f t="shared" ref="EC286:FH286" si="297">IF(EC$5="Connecteurs",EC171,-1)</f>
        <v>-1</v>
      </c>
      <c r="ED286" s="172">
        <f t="shared" si="297"/>
        <v>-1</v>
      </c>
      <c r="EE286" s="172">
        <f t="shared" si="297"/>
        <v>-1</v>
      </c>
      <c r="EF286" s="172">
        <f t="shared" si="297"/>
        <v>-1</v>
      </c>
      <c r="EG286" s="172">
        <f t="shared" si="297"/>
        <v>-1</v>
      </c>
      <c r="EH286" s="172">
        <f t="shared" si="297"/>
        <v>-1</v>
      </c>
      <c r="EI286" s="172">
        <f t="shared" si="297"/>
        <v>-1</v>
      </c>
      <c r="EJ286" s="172">
        <f t="shared" si="297"/>
        <v>-1</v>
      </c>
      <c r="EK286" s="172">
        <f t="shared" si="297"/>
        <v>-1</v>
      </c>
      <c r="EL286" s="172">
        <f t="shared" si="297"/>
        <v>-1</v>
      </c>
      <c r="EM286" s="172">
        <f t="shared" si="297"/>
        <v>-1</v>
      </c>
      <c r="EN286" s="172">
        <f t="shared" si="297"/>
        <v>-1</v>
      </c>
      <c r="EO286" s="172">
        <f t="shared" si="297"/>
        <v>-1</v>
      </c>
      <c r="EP286" s="172">
        <f t="shared" si="297"/>
        <v>-1</v>
      </c>
      <c r="EQ286" s="172">
        <f t="shared" si="297"/>
        <v>-1</v>
      </c>
      <c r="ER286" s="172">
        <f t="shared" si="297"/>
        <v>-1</v>
      </c>
      <c r="ES286" s="172">
        <f t="shared" si="297"/>
        <v>-1</v>
      </c>
      <c r="ET286" s="172">
        <f t="shared" si="297"/>
        <v>-1</v>
      </c>
      <c r="EU286" s="172">
        <f t="shared" si="297"/>
        <v>-1</v>
      </c>
      <c r="EV286" s="172">
        <f t="shared" si="297"/>
        <v>-1</v>
      </c>
      <c r="EW286" s="172">
        <f t="shared" si="297"/>
        <v>-1</v>
      </c>
      <c r="EX286" s="172">
        <f t="shared" si="297"/>
        <v>-1</v>
      </c>
      <c r="EY286" s="172">
        <f t="shared" si="297"/>
        <v>-1</v>
      </c>
      <c r="EZ286" s="172">
        <f t="shared" si="297"/>
        <v>-1</v>
      </c>
      <c r="FA286" s="172">
        <f t="shared" si="297"/>
        <v>-1</v>
      </c>
      <c r="FB286" s="172">
        <f t="shared" si="297"/>
        <v>-1</v>
      </c>
      <c r="FC286" s="172">
        <f t="shared" si="297"/>
        <v>-1</v>
      </c>
      <c r="FD286" s="172">
        <f t="shared" si="297"/>
        <v>-1</v>
      </c>
      <c r="FE286" s="172">
        <f t="shared" si="297"/>
        <v>-1</v>
      </c>
      <c r="FF286" s="172">
        <f t="shared" si="297"/>
        <v>-1</v>
      </c>
      <c r="FG286" s="172">
        <f t="shared" si="297"/>
        <v>-1</v>
      </c>
      <c r="FH286" s="172">
        <f t="shared" si="297"/>
        <v>-1</v>
      </c>
      <c r="FI286" s="172">
        <f t="shared" ref="FI286:GN286" si="298">IF(FI$5="Connecteurs",FI171,-1)</f>
        <v>-1</v>
      </c>
      <c r="FJ286" s="172">
        <f t="shared" si="298"/>
        <v>-1</v>
      </c>
      <c r="FK286" s="172">
        <f t="shared" si="298"/>
        <v>-1</v>
      </c>
      <c r="FL286" s="172">
        <f t="shared" si="298"/>
        <v>-1</v>
      </c>
      <c r="FM286" s="172">
        <f t="shared" si="298"/>
        <v>-1</v>
      </c>
      <c r="FN286" s="172">
        <f t="shared" si="298"/>
        <v>-1</v>
      </c>
      <c r="FO286" s="172">
        <f t="shared" si="298"/>
        <v>-1</v>
      </c>
      <c r="FP286" s="172">
        <f t="shared" si="298"/>
        <v>-1</v>
      </c>
      <c r="FQ286" s="172">
        <f t="shared" si="298"/>
        <v>-1</v>
      </c>
      <c r="FR286" s="172">
        <f t="shared" si="298"/>
        <v>-1</v>
      </c>
      <c r="FS286" s="172">
        <f t="shared" si="298"/>
        <v>-1</v>
      </c>
      <c r="FT286" s="172">
        <f t="shared" si="298"/>
        <v>-1</v>
      </c>
      <c r="FU286" s="172">
        <f t="shared" si="298"/>
        <v>-1</v>
      </c>
      <c r="FV286" s="172">
        <f t="shared" si="298"/>
        <v>-1</v>
      </c>
      <c r="FW286" s="172">
        <f t="shared" si="298"/>
        <v>-1</v>
      </c>
      <c r="FX286" s="172">
        <f t="shared" si="298"/>
        <v>-1</v>
      </c>
      <c r="FY286" s="172">
        <f t="shared" si="298"/>
        <v>-1</v>
      </c>
      <c r="FZ286" s="172">
        <f t="shared" si="298"/>
        <v>-1</v>
      </c>
      <c r="GA286" s="172">
        <f t="shared" si="298"/>
        <v>-1</v>
      </c>
      <c r="GB286" s="172">
        <f t="shared" si="298"/>
        <v>-1</v>
      </c>
      <c r="GC286" s="172">
        <f t="shared" si="298"/>
        <v>-1</v>
      </c>
      <c r="GD286" s="172">
        <f t="shared" si="298"/>
        <v>-1</v>
      </c>
      <c r="GE286" s="172">
        <f t="shared" si="298"/>
        <v>-1</v>
      </c>
      <c r="GF286" s="172">
        <f t="shared" si="298"/>
        <v>-1</v>
      </c>
      <c r="GG286" s="172">
        <f t="shared" si="298"/>
        <v>-1</v>
      </c>
      <c r="GH286" s="172">
        <f t="shared" si="298"/>
        <v>-1</v>
      </c>
      <c r="GI286" s="172">
        <f t="shared" si="298"/>
        <v>-1</v>
      </c>
      <c r="GJ286" s="172">
        <f t="shared" si="298"/>
        <v>-1</v>
      </c>
      <c r="GK286" s="172">
        <f t="shared" si="298"/>
        <v>-1</v>
      </c>
      <c r="GL286" s="172">
        <f t="shared" si="298"/>
        <v>-1</v>
      </c>
      <c r="GM286" s="172">
        <f t="shared" si="298"/>
        <v>-1</v>
      </c>
      <c r="GN286" s="172">
        <f t="shared" si="298"/>
        <v>-1</v>
      </c>
      <c r="GO286" s="172">
        <f t="shared" si="292"/>
        <v>-1</v>
      </c>
      <c r="GP286" s="172">
        <f t="shared" si="292"/>
        <v>-1</v>
      </c>
      <c r="GQ286" s="172">
        <f t="shared" si="292"/>
        <v>-1</v>
      </c>
      <c r="GR286" s="172">
        <f t="shared" si="292"/>
        <v>-1</v>
      </c>
      <c r="GS286" s="172">
        <f t="shared" si="292"/>
        <v>-1</v>
      </c>
      <c r="GT286" s="139"/>
      <c r="GU286" s="149"/>
      <c r="GV286" s="150"/>
      <c r="GW286" s="150"/>
      <c r="GX286" s="150"/>
      <c r="GY286" s="150"/>
      <c r="GZ286" s="150"/>
      <c r="HA286" s="150"/>
      <c r="HB286" s="150"/>
      <c r="HC286" s="150"/>
      <c r="HD286" s="150"/>
      <c r="HE286" s="150"/>
      <c r="HF286" s="150"/>
      <c r="HG286" s="150"/>
      <c r="HH286" s="150"/>
      <c r="HI286" s="150"/>
      <c r="HJ286" s="150"/>
      <c r="HK286" s="150"/>
      <c r="HL286" s="150"/>
      <c r="HM286" s="150"/>
      <c r="HN286" s="150"/>
      <c r="HO286" s="150"/>
      <c r="HP286" s="150"/>
      <c r="HQ286" s="150"/>
      <c r="HR286" s="150"/>
      <c r="HS286" s="150"/>
      <c r="HT286" s="150"/>
      <c r="HU286" s="150"/>
      <c r="HV286" s="150"/>
      <c r="HW286" s="150"/>
      <c r="HX286" s="150"/>
      <c r="HY286" s="150"/>
      <c r="HZ286" s="150"/>
      <c r="IA286" s="150"/>
      <c r="IB286" s="150"/>
      <c r="IC286" s="150"/>
      <c r="ID286" s="150"/>
      <c r="IE286" s="150"/>
      <c r="IF286" s="150"/>
      <c r="IG286" s="150"/>
      <c r="IH286" s="150"/>
      <c r="II286" s="150"/>
      <c r="IJ286" s="150"/>
      <c r="IK286" s="150"/>
      <c r="IL286" s="150"/>
      <c r="IM286" s="150"/>
      <c r="IN286" s="150"/>
      <c r="IO286" s="150"/>
      <c r="IP286" s="150"/>
      <c r="IQ286" s="150"/>
      <c r="IR286" s="150"/>
      <c r="IS286" s="150"/>
      <c r="IT286" s="150"/>
      <c r="IU286" s="150"/>
      <c r="IV286" s="150"/>
    </row>
    <row r="287" spans="4:256" s="172" customFormat="1" hidden="1">
      <c r="D287" s="172">
        <f t="shared" si="287"/>
        <v>-1</v>
      </c>
      <c r="E287" s="172">
        <f t="shared" si="296"/>
        <v>-1</v>
      </c>
      <c r="F287" s="172">
        <f t="shared" si="296"/>
        <v>-1</v>
      </c>
      <c r="G287" s="172">
        <f t="shared" si="296"/>
        <v>-1</v>
      </c>
      <c r="H287" s="172">
        <f t="shared" si="296"/>
        <v>-1</v>
      </c>
      <c r="I287" s="172">
        <f t="shared" si="296"/>
        <v>-1</v>
      </c>
      <c r="J287" s="172">
        <f t="shared" si="296"/>
        <v>-1</v>
      </c>
      <c r="K287" s="172">
        <f t="shared" si="296"/>
        <v>-1</v>
      </c>
      <c r="L287" s="172">
        <f t="shared" si="296"/>
        <v>-1</v>
      </c>
      <c r="M287" s="172">
        <f t="shared" si="296"/>
        <v>-1</v>
      </c>
      <c r="N287" s="172">
        <f t="shared" si="296"/>
        <v>0</v>
      </c>
      <c r="O287" s="172">
        <f t="shared" si="296"/>
        <v>-1</v>
      </c>
      <c r="P287" s="172">
        <f t="shared" si="296"/>
        <v>-1</v>
      </c>
      <c r="Q287" s="172">
        <f t="shared" si="296"/>
        <v>-1</v>
      </c>
      <c r="R287" s="172">
        <f t="shared" si="296"/>
        <v>-1</v>
      </c>
      <c r="S287" s="172">
        <f t="shared" si="296"/>
        <v>-1</v>
      </c>
      <c r="T287" s="172">
        <f t="shared" si="296"/>
        <v>-1</v>
      </c>
      <c r="U287" s="172">
        <f t="shared" si="296"/>
        <v>-1</v>
      </c>
      <c r="V287" s="172">
        <f t="shared" si="296"/>
        <v>-1</v>
      </c>
      <c r="W287" s="172">
        <f t="shared" si="296"/>
        <v>-1</v>
      </c>
      <c r="X287" s="172">
        <f t="shared" si="296"/>
        <v>-1</v>
      </c>
      <c r="Y287" s="172">
        <f t="shared" si="296"/>
        <v>-1</v>
      </c>
      <c r="Z287" s="172">
        <f t="shared" si="296"/>
        <v>-1</v>
      </c>
      <c r="AA287" s="172">
        <f t="shared" si="296"/>
        <v>-1</v>
      </c>
      <c r="AB287" s="172">
        <f t="shared" si="296"/>
        <v>-1</v>
      </c>
      <c r="AC287" s="172">
        <f t="shared" si="296"/>
        <v>-1</v>
      </c>
      <c r="AD287" s="172">
        <f t="shared" si="296"/>
        <v>-1</v>
      </c>
      <c r="AE287" s="172">
        <f t="shared" si="296"/>
        <v>-1</v>
      </c>
      <c r="AF287" s="172">
        <f t="shared" si="296"/>
        <v>-1</v>
      </c>
      <c r="AG287" s="172">
        <f t="shared" si="296"/>
        <v>-1</v>
      </c>
      <c r="AH287" s="172">
        <f t="shared" si="296"/>
        <v>-1</v>
      </c>
      <c r="AI287" s="172">
        <f t="shared" si="296"/>
        <v>-1</v>
      </c>
      <c r="AJ287" s="172">
        <f t="shared" si="296"/>
        <v>-1</v>
      </c>
      <c r="AK287" s="172">
        <f t="shared" si="296"/>
        <v>-1</v>
      </c>
      <c r="AL287" s="172">
        <f t="shared" si="296"/>
        <v>-1</v>
      </c>
      <c r="AM287" s="172">
        <f t="shared" si="296"/>
        <v>-1</v>
      </c>
      <c r="AN287" s="172">
        <f t="shared" si="296"/>
        <v>-1</v>
      </c>
      <c r="AO287" s="172">
        <f t="shared" si="296"/>
        <v>-1</v>
      </c>
      <c r="AP287" s="172">
        <f t="shared" si="296"/>
        <v>-1</v>
      </c>
      <c r="AQ287" s="172">
        <f t="shared" si="296"/>
        <v>-1</v>
      </c>
      <c r="AR287" s="172">
        <f t="shared" si="296"/>
        <v>-1</v>
      </c>
      <c r="AS287" s="172">
        <f t="shared" si="296"/>
        <v>-1</v>
      </c>
      <c r="AT287" s="172">
        <f t="shared" si="296"/>
        <v>-1</v>
      </c>
      <c r="AU287" s="172">
        <f t="shared" si="296"/>
        <v>-1</v>
      </c>
      <c r="AV287" s="172">
        <f t="shared" si="296"/>
        <v>-1</v>
      </c>
      <c r="AW287" s="172">
        <f t="shared" si="296"/>
        <v>-1</v>
      </c>
      <c r="AX287" s="172">
        <f t="shared" si="296"/>
        <v>-1</v>
      </c>
      <c r="AY287" s="172">
        <f t="shared" si="296"/>
        <v>-1</v>
      </c>
      <c r="AZ287" s="172">
        <f t="shared" si="296"/>
        <v>-1</v>
      </c>
      <c r="BA287" s="172">
        <f t="shared" si="296"/>
        <v>-1</v>
      </c>
      <c r="BB287" s="172">
        <f t="shared" si="296"/>
        <v>-1</v>
      </c>
      <c r="BC287" s="172">
        <f t="shared" si="296"/>
        <v>-1</v>
      </c>
      <c r="BD287" s="172">
        <f t="shared" si="296"/>
        <v>-1</v>
      </c>
      <c r="BE287" s="172">
        <f t="shared" si="296"/>
        <v>-1</v>
      </c>
      <c r="BF287" s="172">
        <f t="shared" si="296"/>
        <v>-1</v>
      </c>
      <c r="BG287" s="172">
        <f t="shared" si="296"/>
        <v>-1</v>
      </c>
      <c r="BH287" s="172">
        <f t="shared" si="296"/>
        <v>-1</v>
      </c>
      <c r="BI287" s="172">
        <f t="shared" si="296"/>
        <v>-1</v>
      </c>
      <c r="BJ287" s="172">
        <f t="shared" si="296"/>
        <v>-1</v>
      </c>
      <c r="BK287" s="172">
        <f t="shared" si="296"/>
        <v>-1</v>
      </c>
      <c r="BL287" s="172">
        <f t="shared" si="296"/>
        <v>-1</v>
      </c>
      <c r="BM287" s="172">
        <f t="shared" si="296"/>
        <v>-1</v>
      </c>
      <c r="BN287" s="172">
        <f t="shared" si="296"/>
        <v>-1</v>
      </c>
      <c r="BO287" s="172">
        <f t="shared" si="296"/>
        <v>-1</v>
      </c>
      <c r="BP287" s="172">
        <f t="shared" si="296"/>
        <v>-1</v>
      </c>
      <c r="BQ287" s="172">
        <f t="shared" si="289"/>
        <v>-1</v>
      </c>
      <c r="BR287" s="172">
        <f t="shared" si="289"/>
        <v>-1</v>
      </c>
      <c r="BS287" s="172">
        <f t="shared" si="289"/>
        <v>-1</v>
      </c>
      <c r="BT287" s="172">
        <f t="shared" si="289"/>
        <v>-1</v>
      </c>
      <c r="BU287" s="172">
        <f t="shared" si="289"/>
        <v>-1</v>
      </c>
      <c r="BV287" s="172">
        <f t="shared" si="289"/>
        <v>-1</v>
      </c>
      <c r="BW287" s="172">
        <f t="shared" si="289"/>
        <v>-1</v>
      </c>
      <c r="BX287" s="172">
        <f t="shared" si="289"/>
        <v>-1</v>
      </c>
      <c r="BY287" s="172">
        <f t="shared" si="289"/>
        <v>-1</v>
      </c>
      <c r="BZ287" s="172">
        <f t="shared" si="289"/>
        <v>-1</v>
      </c>
      <c r="CA287" s="172">
        <f t="shared" si="289"/>
        <v>-1</v>
      </c>
      <c r="CB287" s="172">
        <f t="shared" si="289"/>
        <v>-1</v>
      </c>
      <c r="CC287" s="172">
        <f t="shared" si="289"/>
        <v>-1</v>
      </c>
      <c r="CD287" s="172">
        <f t="shared" si="289"/>
        <v>-1</v>
      </c>
      <c r="CE287" s="172">
        <f t="shared" si="289"/>
        <v>-1</v>
      </c>
      <c r="CF287" s="172">
        <f t="shared" si="289"/>
        <v>-1</v>
      </c>
      <c r="CG287" s="172">
        <f t="shared" si="289"/>
        <v>-1</v>
      </c>
      <c r="CH287" s="172">
        <f t="shared" si="289"/>
        <v>-1</v>
      </c>
      <c r="CI287" s="172">
        <f t="shared" si="289"/>
        <v>-1</v>
      </c>
      <c r="CJ287" s="172">
        <f t="shared" si="289"/>
        <v>-1</v>
      </c>
      <c r="CK287" s="172">
        <f t="shared" si="289"/>
        <v>-1</v>
      </c>
      <c r="CL287" s="172">
        <f t="shared" si="289"/>
        <v>-1</v>
      </c>
      <c r="CM287" s="172">
        <f t="shared" si="289"/>
        <v>-1</v>
      </c>
      <c r="CN287" s="172">
        <f t="shared" si="289"/>
        <v>-1</v>
      </c>
      <c r="CO287" s="172">
        <f t="shared" si="289"/>
        <v>-1</v>
      </c>
      <c r="CP287" s="172">
        <f t="shared" si="289"/>
        <v>-1</v>
      </c>
      <c r="CQ287" s="172">
        <f t="shared" si="289"/>
        <v>-1</v>
      </c>
      <c r="CR287" s="172">
        <f t="shared" si="289"/>
        <v>-1</v>
      </c>
      <c r="CS287" s="172">
        <f t="shared" si="289"/>
        <v>-1</v>
      </c>
      <c r="CT287" s="172">
        <f t="shared" si="289"/>
        <v>-1</v>
      </c>
      <c r="CU287" s="172">
        <f t="shared" si="289"/>
        <v>-1</v>
      </c>
      <c r="CV287" s="172">
        <f t="shared" si="289"/>
        <v>-1</v>
      </c>
      <c r="CW287" s="172">
        <f t="shared" si="289"/>
        <v>-1</v>
      </c>
      <c r="CX287" s="172">
        <f t="shared" si="289"/>
        <v>-1</v>
      </c>
      <c r="CY287" s="172">
        <f t="shared" si="289"/>
        <v>-1</v>
      </c>
      <c r="CZ287" s="172">
        <f t="shared" si="289"/>
        <v>-1</v>
      </c>
      <c r="DA287" s="172">
        <f t="shared" si="289"/>
        <v>-1</v>
      </c>
      <c r="DB287" s="172">
        <f t="shared" si="289"/>
        <v>-1</v>
      </c>
      <c r="DC287" s="172">
        <f t="shared" si="289"/>
        <v>-1</v>
      </c>
      <c r="DD287" s="172">
        <f t="shared" si="289"/>
        <v>-1</v>
      </c>
      <c r="DE287" s="172">
        <f t="shared" si="289"/>
        <v>-1</v>
      </c>
      <c r="DF287" s="172">
        <f t="shared" si="289"/>
        <v>-1</v>
      </c>
      <c r="DG287" s="172">
        <f t="shared" si="289"/>
        <v>-1</v>
      </c>
      <c r="DH287" s="172">
        <f t="shared" si="289"/>
        <v>-1</v>
      </c>
      <c r="DI287" s="172">
        <f t="shared" si="289"/>
        <v>-1</v>
      </c>
      <c r="DJ287" s="172">
        <f t="shared" si="289"/>
        <v>-1</v>
      </c>
      <c r="DK287" s="172">
        <f t="shared" si="289"/>
        <v>-1</v>
      </c>
      <c r="DL287" s="172">
        <f t="shared" si="289"/>
        <v>-1</v>
      </c>
      <c r="DM287" s="172">
        <f t="shared" si="289"/>
        <v>-1</v>
      </c>
      <c r="DN287" s="172">
        <f t="shared" si="289"/>
        <v>-1</v>
      </c>
      <c r="DO287" s="172">
        <f t="shared" si="289"/>
        <v>-1</v>
      </c>
      <c r="DP287" s="172">
        <f t="shared" si="289"/>
        <v>-1</v>
      </c>
      <c r="DQ287" s="172">
        <f t="shared" si="289"/>
        <v>-1</v>
      </c>
      <c r="DR287" s="172">
        <f t="shared" si="289"/>
        <v>-1</v>
      </c>
      <c r="DS287" s="172">
        <f t="shared" si="289"/>
        <v>-1</v>
      </c>
      <c r="DT287" s="172">
        <f t="shared" si="289"/>
        <v>-1</v>
      </c>
      <c r="DU287" s="172">
        <f t="shared" si="289"/>
        <v>-1</v>
      </c>
      <c r="DV287" s="172">
        <f t="shared" si="289"/>
        <v>-1</v>
      </c>
      <c r="DW287" s="172">
        <f t="shared" si="289"/>
        <v>-1</v>
      </c>
      <c r="DX287" s="172">
        <f t="shared" si="289"/>
        <v>-1</v>
      </c>
      <c r="DY287" s="172">
        <f t="shared" si="289"/>
        <v>-1</v>
      </c>
      <c r="DZ287" s="172">
        <f t="shared" si="289"/>
        <v>-1</v>
      </c>
      <c r="EA287" s="172">
        <f t="shared" si="289"/>
        <v>-1</v>
      </c>
      <c r="EB287" s="172">
        <f t="shared" ref="EB287:GM291" si="299">IF(EB$5="Connecteurs",EB172,-1)</f>
        <v>-1</v>
      </c>
      <c r="EC287" s="172">
        <f t="shared" si="299"/>
        <v>-1</v>
      </c>
      <c r="ED287" s="172">
        <f t="shared" si="299"/>
        <v>-1</v>
      </c>
      <c r="EE287" s="172">
        <f t="shared" si="299"/>
        <v>-1</v>
      </c>
      <c r="EF287" s="172">
        <f t="shared" si="299"/>
        <v>-1</v>
      </c>
      <c r="EG287" s="172">
        <f t="shared" si="299"/>
        <v>-1</v>
      </c>
      <c r="EH287" s="172">
        <f t="shared" si="299"/>
        <v>-1</v>
      </c>
      <c r="EI287" s="172">
        <f t="shared" si="299"/>
        <v>-1</v>
      </c>
      <c r="EJ287" s="172">
        <f t="shared" si="299"/>
        <v>-1</v>
      </c>
      <c r="EK287" s="172">
        <f t="shared" si="299"/>
        <v>-1</v>
      </c>
      <c r="EL287" s="172">
        <f t="shared" si="299"/>
        <v>-1</v>
      </c>
      <c r="EM287" s="172">
        <f t="shared" si="299"/>
        <v>-1</v>
      </c>
      <c r="EN287" s="172">
        <f t="shared" si="299"/>
        <v>-1</v>
      </c>
      <c r="EO287" s="172">
        <f t="shared" si="299"/>
        <v>-1</v>
      </c>
      <c r="EP287" s="172">
        <f t="shared" si="299"/>
        <v>-1</v>
      </c>
      <c r="EQ287" s="172">
        <f t="shared" si="299"/>
        <v>-1</v>
      </c>
      <c r="ER287" s="172">
        <f t="shared" si="299"/>
        <v>-1</v>
      </c>
      <c r="ES287" s="172">
        <f t="shared" si="299"/>
        <v>-1</v>
      </c>
      <c r="ET287" s="172">
        <f t="shared" si="299"/>
        <v>-1</v>
      </c>
      <c r="EU287" s="172">
        <f t="shared" si="299"/>
        <v>-1</v>
      </c>
      <c r="EV287" s="172">
        <f t="shared" si="299"/>
        <v>-1</v>
      </c>
      <c r="EW287" s="172">
        <f t="shared" si="299"/>
        <v>-1</v>
      </c>
      <c r="EX287" s="172">
        <f t="shared" si="299"/>
        <v>-1</v>
      </c>
      <c r="EY287" s="172">
        <f t="shared" si="299"/>
        <v>-1</v>
      </c>
      <c r="EZ287" s="172">
        <f t="shared" si="299"/>
        <v>-1</v>
      </c>
      <c r="FA287" s="172">
        <f t="shared" si="299"/>
        <v>-1</v>
      </c>
      <c r="FB287" s="172">
        <f t="shared" si="299"/>
        <v>-1</v>
      </c>
      <c r="FC287" s="172">
        <f t="shared" si="299"/>
        <v>-1</v>
      </c>
      <c r="FD287" s="172">
        <f t="shared" si="299"/>
        <v>-1</v>
      </c>
      <c r="FE287" s="172">
        <f t="shared" si="299"/>
        <v>-1</v>
      </c>
      <c r="FF287" s="172">
        <f t="shared" si="299"/>
        <v>-1</v>
      </c>
      <c r="FG287" s="172">
        <f t="shared" si="299"/>
        <v>-1</v>
      </c>
      <c r="FH287" s="172">
        <f t="shared" si="299"/>
        <v>-1</v>
      </c>
      <c r="FI287" s="172">
        <f t="shared" si="299"/>
        <v>-1</v>
      </c>
      <c r="FJ287" s="172">
        <f t="shared" si="299"/>
        <v>-1</v>
      </c>
      <c r="FK287" s="172">
        <f t="shared" si="299"/>
        <v>-1</v>
      </c>
      <c r="FL287" s="172">
        <f t="shared" si="299"/>
        <v>-1</v>
      </c>
      <c r="FM287" s="172">
        <f t="shared" si="299"/>
        <v>-1</v>
      </c>
      <c r="FN287" s="172">
        <f t="shared" si="299"/>
        <v>-1</v>
      </c>
      <c r="FO287" s="172">
        <f t="shared" si="299"/>
        <v>-1</v>
      </c>
      <c r="FP287" s="172">
        <f t="shared" si="299"/>
        <v>-1</v>
      </c>
      <c r="FQ287" s="172">
        <f t="shared" si="299"/>
        <v>-1</v>
      </c>
      <c r="FR287" s="172">
        <f t="shared" si="299"/>
        <v>-1</v>
      </c>
      <c r="FS287" s="172">
        <f t="shared" si="299"/>
        <v>-1</v>
      </c>
      <c r="FT287" s="172">
        <f t="shared" si="299"/>
        <v>-1</v>
      </c>
      <c r="FU287" s="172">
        <f t="shared" si="299"/>
        <v>-1</v>
      </c>
      <c r="FV287" s="172">
        <f t="shared" si="299"/>
        <v>-1</v>
      </c>
      <c r="FW287" s="172">
        <f t="shared" si="299"/>
        <v>-1</v>
      </c>
      <c r="FX287" s="172">
        <f t="shared" si="299"/>
        <v>-1</v>
      </c>
      <c r="FY287" s="172">
        <f t="shared" si="299"/>
        <v>-1</v>
      </c>
      <c r="FZ287" s="172">
        <f t="shared" si="299"/>
        <v>-1</v>
      </c>
      <c r="GA287" s="172">
        <f t="shared" si="299"/>
        <v>-1</v>
      </c>
      <c r="GB287" s="172">
        <f t="shared" si="299"/>
        <v>-1</v>
      </c>
      <c r="GC287" s="172">
        <f t="shared" si="299"/>
        <v>-1</v>
      </c>
      <c r="GD287" s="172">
        <f t="shared" si="299"/>
        <v>-1</v>
      </c>
      <c r="GE287" s="172">
        <f t="shared" si="299"/>
        <v>-1</v>
      </c>
      <c r="GF287" s="172">
        <f t="shared" si="299"/>
        <v>-1</v>
      </c>
      <c r="GG287" s="172">
        <f t="shared" si="299"/>
        <v>-1</v>
      </c>
      <c r="GH287" s="172">
        <f t="shared" si="299"/>
        <v>-1</v>
      </c>
      <c r="GI287" s="172">
        <f t="shared" si="299"/>
        <v>-1</v>
      </c>
      <c r="GJ287" s="172">
        <f t="shared" si="299"/>
        <v>-1</v>
      </c>
      <c r="GK287" s="172">
        <f t="shared" si="299"/>
        <v>-1</v>
      </c>
      <c r="GL287" s="172">
        <f t="shared" si="299"/>
        <v>-1</v>
      </c>
      <c r="GM287" s="172">
        <f t="shared" si="299"/>
        <v>-1</v>
      </c>
      <c r="GN287" s="172">
        <f>IF(GN$5="Connecteurs",GN172,-1)</f>
        <v>-1</v>
      </c>
      <c r="GO287" s="172">
        <f t="shared" si="292"/>
        <v>-1</v>
      </c>
      <c r="GP287" s="172">
        <f t="shared" si="292"/>
        <v>-1</v>
      </c>
      <c r="GQ287" s="172">
        <f t="shared" si="292"/>
        <v>-1</v>
      </c>
      <c r="GR287" s="172">
        <f t="shared" si="292"/>
        <v>-1</v>
      </c>
      <c r="GS287" s="172">
        <f t="shared" si="292"/>
        <v>-1</v>
      </c>
      <c r="GT287" s="139"/>
      <c r="GU287" s="149"/>
      <c r="GV287" s="150"/>
      <c r="GW287" s="150"/>
      <c r="GX287" s="150"/>
      <c r="GY287" s="150"/>
      <c r="GZ287" s="150"/>
      <c r="HA287" s="150"/>
      <c r="HB287" s="150"/>
      <c r="HC287" s="150"/>
      <c r="HD287" s="150"/>
      <c r="HE287" s="150"/>
      <c r="HF287" s="150"/>
      <c r="HG287" s="150"/>
      <c r="HH287" s="150"/>
      <c r="HI287" s="150"/>
      <c r="HJ287" s="150"/>
      <c r="HK287" s="150"/>
      <c r="HL287" s="150"/>
      <c r="HM287" s="150"/>
      <c r="HN287" s="150"/>
      <c r="HO287" s="150"/>
      <c r="HP287" s="150"/>
      <c r="HQ287" s="150"/>
      <c r="HR287" s="150"/>
      <c r="HS287" s="150"/>
      <c r="HT287" s="150"/>
      <c r="HU287" s="150"/>
      <c r="HV287" s="150"/>
      <c r="HW287" s="150"/>
      <c r="HX287" s="150"/>
      <c r="HY287" s="150"/>
      <c r="HZ287" s="150"/>
      <c r="IA287" s="150"/>
      <c r="IB287" s="150"/>
      <c r="IC287" s="150"/>
      <c r="ID287" s="150"/>
      <c r="IE287" s="150"/>
      <c r="IF287" s="150"/>
      <c r="IG287" s="150"/>
      <c r="IH287" s="150"/>
      <c r="II287" s="150"/>
      <c r="IJ287" s="150"/>
      <c r="IK287" s="150"/>
      <c r="IL287" s="150"/>
      <c r="IM287" s="150"/>
      <c r="IN287" s="150"/>
      <c r="IO287" s="150"/>
      <c r="IP287" s="150"/>
      <c r="IQ287" s="150"/>
      <c r="IR287" s="150"/>
      <c r="IS287" s="150"/>
      <c r="IT287" s="150"/>
      <c r="IU287" s="150"/>
      <c r="IV287" s="150"/>
    </row>
    <row r="288" spans="4:256" s="172" customFormat="1" hidden="1">
      <c r="D288" s="172">
        <f t="shared" si="287"/>
        <v>-1</v>
      </c>
      <c r="E288" s="172">
        <f t="shared" si="296"/>
        <v>-1</v>
      </c>
      <c r="F288" s="172">
        <f t="shared" si="296"/>
        <v>-1</v>
      </c>
      <c r="G288" s="172">
        <f t="shared" si="296"/>
        <v>-1</v>
      </c>
      <c r="H288" s="172">
        <f t="shared" si="296"/>
        <v>-1</v>
      </c>
      <c r="I288" s="172">
        <f t="shared" si="296"/>
        <v>-1</v>
      </c>
      <c r="J288" s="172">
        <f t="shared" si="296"/>
        <v>-1</v>
      </c>
      <c r="K288" s="172">
        <f t="shared" si="296"/>
        <v>-1</v>
      </c>
      <c r="L288" s="172">
        <f t="shared" si="296"/>
        <v>-1</v>
      </c>
      <c r="M288" s="172">
        <f t="shared" si="296"/>
        <v>-1</v>
      </c>
      <c r="N288" s="172">
        <f t="shared" si="296"/>
        <v>0</v>
      </c>
      <c r="O288" s="172">
        <f t="shared" si="296"/>
        <v>-1</v>
      </c>
      <c r="P288" s="172">
        <f t="shared" si="296"/>
        <v>-1</v>
      </c>
      <c r="Q288" s="172">
        <f t="shared" si="296"/>
        <v>-1</v>
      </c>
      <c r="R288" s="172">
        <f t="shared" si="296"/>
        <v>-1</v>
      </c>
      <c r="S288" s="172">
        <f t="shared" si="296"/>
        <v>-1</v>
      </c>
      <c r="T288" s="172">
        <f t="shared" si="296"/>
        <v>-1</v>
      </c>
      <c r="U288" s="172">
        <f t="shared" si="296"/>
        <v>-1</v>
      </c>
      <c r="V288" s="172">
        <f t="shared" si="296"/>
        <v>-1</v>
      </c>
      <c r="W288" s="172">
        <f t="shared" si="296"/>
        <v>-1</v>
      </c>
      <c r="X288" s="172">
        <f t="shared" si="296"/>
        <v>-1</v>
      </c>
      <c r="Y288" s="172">
        <f t="shared" si="296"/>
        <v>-1</v>
      </c>
      <c r="Z288" s="172">
        <f t="shared" si="296"/>
        <v>-1</v>
      </c>
      <c r="AA288" s="172">
        <f t="shared" si="296"/>
        <v>-1</v>
      </c>
      <c r="AB288" s="172">
        <f t="shared" si="296"/>
        <v>-1</v>
      </c>
      <c r="AC288" s="172">
        <f t="shared" si="296"/>
        <v>-1</v>
      </c>
      <c r="AD288" s="172">
        <f t="shared" si="296"/>
        <v>-1</v>
      </c>
      <c r="AE288" s="172">
        <f t="shared" si="296"/>
        <v>-1</v>
      </c>
      <c r="AF288" s="172">
        <f t="shared" si="296"/>
        <v>-1</v>
      </c>
      <c r="AG288" s="172">
        <f t="shared" si="296"/>
        <v>-1</v>
      </c>
      <c r="AH288" s="172">
        <f t="shared" si="296"/>
        <v>-1</v>
      </c>
      <c r="AI288" s="172">
        <f t="shared" si="296"/>
        <v>-1</v>
      </c>
      <c r="AJ288" s="172">
        <f t="shared" si="296"/>
        <v>-1</v>
      </c>
      <c r="AK288" s="172">
        <f t="shared" si="296"/>
        <v>-1</v>
      </c>
      <c r="AL288" s="172">
        <f t="shared" si="296"/>
        <v>-1</v>
      </c>
      <c r="AM288" s="172">
        <f t="shared" si="296"/>
        <v>-1</v>
      </c>
      <c r="AN288" s="172">
        <f t="shared" si="296"/>
        <v>-1</v>
      </c>
      <c r="AO288" s="172">
        <f t="shared" si="296"/>
        <v>-1</v>
      </c>
      <c r="AP288" s="172">
        <f t="shared" si="296"/>
        <v>-1</v>
      </c>
      <c r="AQ288" s="172">
        <f t="shared" si="296"/>
        <v>-1</v>
      </c>
      <c r="AR288" s="172">
        <f t="shared" si="296"/>
        <v>-1</v>
      </c>
      <c r="AS288" s="172">
        <f t="shared" si="296"/>
        <v>-1</v>
      </c>
      <c r="AT288" s="172">
        <f t="shared" si="296"/>
        <v>-1</v>
      </c>
      <c r="AU288" s="172">
        <f t="shared" si="296"/>
        <v>-1</v>
      </c>
      <c r="AV288" s="172">
        <f t="shared" si="296"/>
        <v>-1</v>
      </c>
      <c r="AW288" s="172">
        <f t="shared" si="296"/>
        <v>-1</v>
      </c>
      <c r="AX288" s="172">
        <f t="shared" si="296"/>
        <v>-1</v>
      </c>
      <c r="AY288" s="172">
        <f t="shared" si="296"/>
        <v>-1</v>
      </c>
      <c r="AZ288" s="172">
        <f t="shared" si="296"/>
        <v>-1</v>
      </c>
      <c r="BA288" s="172">
        <f t="shared" si="296"/>
        <v>-1</v>
      </c>
      <c r="BB288" s="172">
        <f t="shared" si="296"/>
        <v>-1</v>
      </c>
      <c r="BC288" s="172">
        <f t="shared" si="296"/>
        <v>-1</v>
      </c>
      <c r="BD288" s="172">
        <f t="shared" si="296"/>
        <v>-1</v>
      </c>
      <c r="BE288" s="172">
        <f t="shared" si="296"/>
        <v>-1</v>
      </c>
      <c r="BF288" s="172">
        <f t="shared" si="296"/>
        <v>-1</v>
      </c>
      <c r="BG288" s="172">
        <f t="shared" si="296"/>
        <v>-1</v>
      </c>
      <c r="BH288" s="172">
        <f t="shared" si="296"/>
        <v>-1</v>
      </c>
      <c r="BI288" s="172">
        <f t="shared" si="296"/>
        <v>-1</v>
      </c>
      <c r="BJ288" s="172">
        <f t="shared" si="296"/>
        <v>-1</v>
      </c>
      <c r="BK288" s="172">
        <f t="shared" si="296"/>
        <v>-1</v>
      </c>
      <c r="BL288" s="172">
        <f t="shared" si="296"/>
        <v>-1</v>
      </c>
      <c r="BM288" s="172">
        <f t="shared" si="296"/>
        <v>-1</v>
      </c>
      <c r="BN288" s="172">
        <f t="shared" si="296"/>
        <v>-1</v>
      </c>
      <c r="BO288" s="172">
        <f t="shared" si="296"/>
        <v>-1</v>
      </c>
      <c r="BP288" s="172">
        <f t="shared" si="296"/>
        <v>-1</v>
      </c>
      <c r="BQ288" s="172">
        <f t="shared" ref="BQ288:CV288" si="300">IF(BQ$5="Connecteurs",BQ173,-1)</f>
        <v>-1</v>
      </c>
      <c r="BR288" s="172">
        <f t="shared" si="300"/>
        <v>-1</v>
      </c>
      <c r="BS288" s="172">
        <f t="shared" si="300"/>
        <v>-1</v>
      </c>
      <c r="BT288" s="172">
        <f t="shared" si="300"/>
        <v>-1</v>
      </c>
      <c r="BU288" s="172">
        <f t="shared" si="300"/>
        <v>-1</v>
      </c>
      <c r="BV288" s="172">
        <f t="shared" si="300"/>
        <v>-1</v>
      </c>
      <c r="BW288" s="172">
        <f t="shared" si="300"/>
        <v>-1</v>
      </c>
      <c r="BX288" s="172">
        <f t="shared" si="300"/>
        <v>-1</v>
      </c>
      <c r="BY288" s="172">
        <f t="shared" si="300"/>
        <v>-1</v>
      </c>
      <c r="BZ288" s="172">
        <f t="shared" si="300"/>
        <v>-1</v>
      </c>
      <c r="CA288" s="172">
        <f t="shared" si="300"/>
        <v>-1</v>
      </c>
      <c r="CB288" s="172">
        <f t="shared" si="300"/>
        <v>-1</v>
      </c>
      <c r="CC288" s="172">
        <f t="shared" si="300"/>
        <v>-1</v>
      </c>
      <c r="CD288" s="172">
        <f t="shared" si="300"/>
        <v>-1</v>
      </c>
      <c r="CE288" s="172">
        <f t="shared" si="300"/>
        <v>-1</v>
      </c>
      <c r="CF288" s="172">
        <f t="shared" si="300"/>
        <v>-1</v>
      </c>
      <c r="CG288" s="172">
        <f t="shared" si="300"/>
        <v>-1</v>
      </c>
      <c r="CH288" s="172">
        <f t="shared" si="300"/>
        <v>-1</v>
      </c>
      <c r="CI288" s="172">
        <f t="shared" si="300"/>
        <v>-1</v>
      </c>
      <c r="CJ288" s="172">
        <f t="shared" si="300"/>
        <v>-1</v>
      </c>
      <c r="CK288" s="172">
        <f t="shared" si="300"/>
        <v>-1</v>
      </c>
      <c r="CL288" s="172">
        <f t="shared" si="300"/>
        <v>-1</v>
      </c>
      <c r="CM288" s="172">
        <f t="shared" si="300"/>
        <v>-1</v>
      </c>
      <c r="CN288" s="172">
        <f t="shared" si="300"/>
        <v>-1</v>
      </c>
      <c r="CO288" s="172">
        <f t="shared" si="300"/>
        <v>-1</v>
      </c>
      <c r="CP288" s="172">
        <f t="shared" si="300"/>
        <v>-1</v>
      </c>
      <c r="CQ288" s="172">
        <f t="shared" si="300"/>
        <v>-1</v>
      </c>
      <c r="CR288" s="172">
        <f t="shared" si="300"/>
        <v>-1</v>
      </c>
      <c r="CS288" s="172">
        <f t="shared" si="300"/>
        <v>-1</v>
      </c>
      <c r="CT288" s="172">
        <f t="shared" si="300"/>
        <v>-1</v>
      </c>
      <c r="CU288" s="172">
        <f t="shared" si="300"/>
        <v>-1</v>
      </c>
      <c r="CV288" s="172">
        <f t="shared" si="300"/>
        <v>-1</v>
      </c>
      <c r="CW288" s="172">
        <f t="shared" ref="CW288:EB288" si="301">IF(CW$5="Connecteurs",CW173,-1)</f>
        <v>-1</v>
      </c>
      <c r="CX288" s="172">
        <f t="shared" si="301"/>
        <v>-1</v>
      </c>
      <c r="CY288" s="172">
        <f t="shared" si="301"/>
        <v>-1</v>
      </c>
      <c r="CZ288" s="172">
        <f t="shared" si="301"/>
        <v>-1</v>
      </c>
      <c r="DA288" s="172">
        <f t="shared" si="301"/>
        <v>-1</v>
      </c>
      <c r="DB288" s="172">
        <f t="shared" si="301"/>
        <v>-1</v>
      </c>
      <c r="DC288" s="172">
        <f t="shared" si="301"/>
        <v>-1</v>
      </c>
      <c r="DD288" s="172">
        <f t="shared" si="301"/>
        <v>-1</v>
      </c>
      <c r="DE288" s="172">
        <f t="shared" si="301"/>
        <v>-1</v>
      </c>
      <c r="DF288" s="172">
        <f t="shared" si="301"/>
        <v>-1</v>
      </c>
      <c r="DG288" s="172">
        <f t="shared" si="301"/>
        <v>-1</v>
      </c>
      <c r="DH288" s="172">
        <f t="shared" si="301"/>
        <v>-1</v>
      </c>
      <c r="DI288" s="172">
        <f t="shared" si="301"/>
        <v>-1</v>
      </c>
      <c r="DJ288" s="172">
        <f t="shared" si="301"/>
        <v>-1</v>
      </c>
      <c r="DK288" s="172">
        <f t="shared" si="301"/>
        <v>-1</v>
      </c>
      <c r="DL288" s="172">
        <f t="shared" si="301"/>
        <v>-1</v>
      </c>
      <c r="DM288" s="172">
        <f t="shared" si="301"/>
        <v>-1</v>
      </c>
      <c r="DN288" s="172">
        <f t="shared" si="301"/>
        <v>-1</v>
      </c>
      <c r="DO288" s="172">
        <f t="shared" si="301"/>
        <v>-1</v>
      </c>
      <c r="DP288" s="172">
        <f t="shared" si="301"/>
        <v>-1</v>
      </c>
      <c r="DQ288" s="172">
        <f t="shared" si="301"/>
        <v>-1</v>
      </c>
      <c r="DR288" s="172">
        <f t="shared" si="301"/>
        <v>-1</v>
      </c>
      <c r="DS288" s="172">
        <f t="shared" si="301"/>
        <v>-1</v>
      </c>
      <c r="DT288" s="172">
        <f t="shared" si="301"/>
        <v>-1</v>
      </c>
      <c r="DU288" s="172">
        <f t="shared" si="301"/>
        <v>-1</v>
      </c>
      <c r="DV288" s="172">
        <f t="shared" si="301"/>
        <v>-1</v>
      </c>
      <c r="DW288" s="172">
        <f t="shared" si="301"/>
        <v>-1</v>
      </c>
      <c r="DX288" s="172">
        <f t="shared" si="301"/>
        <v>-1</v>
      </c>
      <c r="DY288" s="172">
        <f t="shared" si="301"/>
        <v>-1</v>
      </c>
      <c r="DZ288" s="172">
        <f t="shared" si="301"/>
        <v>-1</v>
      </c>
      <c r="EA288" s="172">
        <f t="shared" si="301"/>
        <v>-1</v>
      </c>
      <c r="EB288" s="172">
        <f t="shared" si="301"/>
        <v>-1</v>
      </c>
      <c r="EC288" s="172">
        <f t="shared" si="299"/>
        <v>-1</v>
      </c>
      <c r="ED288" s="172">
        <f t="shared" si="299"/>
        <v>-1</v>
      </c>
      <c r="EE288" s="172">
        <f t="shared" si="299"/>
        <v>-1</v>
      </c>
      <c r="EF288" s="172">
        <f t="shared" si="299"/>
        <v>-1</v>
      </c>
      <c r="EG288" s="172">
        <f t="shared" si="299"/>
        <v>-1</v>
      </c>
      <c r="EH288" s="172">
        <f t="shared" si="299"/>
        <v>-1</v>
      </c>
      <c r="EI288" s="172">
        <f t="shared" si="299"/>
        <v>-1</v>
      </c>
      <c r="EJ288" s="172">
        <f t="shared" si="299"/>
        <v>-1</v>
      </c>
      <c r="EK288" s="172">
        <f t="shared" si="299"/>
        <v>-1</v>
      </c>
      <c r="EL288" s="172">
        <f t="shared" si="299"/>
        <v>-1</v>
      </c>
      <c r="EM288" s="172">
        <f t="shared" si="299"/>
        <v>-1</v>
      </c>
      <c r="EN288" s="172">
        <f t="shared" si="299"/>
        <v>-1</v>
      </c>
      <c r="EO288" s="172">
        <f t="shared" si="299"/>
        <v>-1</v>
      </c>
      <c r="EP288" s="172">
        <f t="shared" si="299"/>
        <v>-1</v>
      </c>
      <c r="EQ288" s="172">
        <f t="shared" si="299"/>
        <v>-1</v>
      </c>
      <c r="ER288" s="172">
        <f t="shared" si="299"/>
        <v>-1</v>
      </c>
      <c r="ES288" s="172">
        <f t="shared" si="299"/>
        <v>-1</v>
      </c>
      <c r="ET288" s="172">
        <f t="shared" si="299"/>
        <v>-1</v>
      </c>
      <c r="EU288" s="172">
        <f t="shared" si="299"/>
        <v>-1</v>
      </c>
      <c r="EV288" s="172">
        <f t="shared" si="299"/>
        <v>-1</v>
      </c>
      <c r="EW288" s="172">
        <f t="shared" si="299"/>
        <v>-1</v>
      </c>
      <c r="EX288" s="172">
        <f t="shared" si="299"/>
        <v>-1</v>
      </c>
      <c r="EY288" s="172">
        <f t="shared" si="299"/>
        <v>-1</v>
      </c>
      <c r="EZ288" s="172">
        <f t="shared" si="299"/>
        <v>-1</v>
      </c>
      <c r="FA288" s="172">
        <f t="shared" si="299"/>
        <v>-1</v>
      </c>
      <c r="FB288" s="172">
        <f t="shared" si="299"/>
        <v>-1</v>
      </c>
      <c r="FC288" s="172">
        <f t="shared" si="299"/>
        <v>-1</v>
      </c>
      <c r="FD288" s="172">
        <f t="shared" si="299"/>
        <v>-1</v>
      </c>
      <c r="FE288" s="172">
        <f t="shared" si="299"/>
        <v>-1</v>
      </c>
      <c r="FF288" s="172">
        <f t="shared" si="299"/>
        <v>-1</v>
      </c>
      <c r="FG288" s="172">
        <f t="shared" si="299"/>
        <v>-1</v>
      </c>
      <c r="FH288" s="172">
        <f t="shared" si="299"/>
        <v>-1</v>
      </c>
      <c r="FI288" s="172">
        <f t="shared" si="299"/>
        <v>-1</v>
      </c>
      <c r="FJ288" s="172">
        <f t="shared" si="299"/>
        <v>-1</v>
      </c>
      <c r="FK288" s="172">
        <f t="shared" si="299"/>
        <v>-1</v>
      </c>
      <c r="FL288" s="172">
        <f t="shared" si="299"/>
        <v>-1</v>
      </c>
      <c r="FM288" s="172">
        <f t="shared" si="299"/>
        <v>-1</v>
      </c>
      <c r="FN288" s="172">
        <f t="shared" si="299"/>
        <v>-1</v>
      </c>
      <c r="FO288" s="172">
        <f t="shared" si="299"/>
        <v>-1</v>
      </c>
      <c r="FP288" s="172">
        <f t="shared" si="299"/>
        <v>-1</v>
      </c>
      <c r="FQ288" s="172">
        <f t="shared" si="299"/>
        <v>-1</v>
      </c>
      <c r="FR288" s="172">
        <f t="shared" si="299"/>
        <v>-1</v>
      </c>
      <c r="FS288" s="172">
        <f t="shared" si="299"/>
        <v>-1</v>
      </c>
      <c r="FT288" s="172">
        <f t="shared" si="299"/>
        <v>-1</v>
      </c>
      <c r="FU288" s="172">
        <f t="shared" si="299"/>
        <v>-1</v>
      </c>
      <c r="FV288" s="172">
        <f t="shared" si="299"/>
        <v>-1</v>
      </c>
      <c r="FW288" s="172">
        <f t="shared" si="299"/>
        <v>-1</v>
      </c>
      <c r="FX288" s="172">
        <f t="shared" si="299"/>
        <v>-1</v>
      </c>
      <c r="FY288" s="172">
        <f t="shared" si="299"/>
        <v>-1</v>
      </c>
      <c r="FZ288" s="172">
        <f t="shared" si="299"/>
        <v>-1</v>
      </c>
      <c r="GA288" s="172">
        <f t="shared" si="299"/>
        <v>-1</v>
      </c>
      <c r="GB288" s="172">
        <f t="shared" si="299"/>
        <v>-1</v>
      </c>
      <c r="GC288" s="172">
        <f t="shared" si="299"/>
        <v>-1</v>
      </c>
      <c r="GD288" s="172">
        <f t="shared" si="299"/>
        <v>-1</v>
      </c>
      <c r="GE288" s="172">
        <f t="shared" si="299"/>
        <v>-1</v>
      </c>
      <c r="GF288" s="172">
        <f t="shared" si="299"/>
        <v>-1</v>
      </c>
      <c r="GG288" s="172">
        <f t="shared" si="299"/>
        <v>-1</v>
      </c>
      <c r="GH288" s="172">
        <f t="shared" si="299"/>
        <v>-1</v>
      </c>
      <c r="GI288" s="172">
        <f t="shared" si="299"/>
        <v>-1</v>
      </c>
      <c r="GJ288" s="172">
        <f t="shared" si="299"/>
        <v>-1</v>
      </c>
      <c r="GK288" s="172">
        <f t="shared" si="299"/>
        <v>-1</v>
      </c>
      <c r="GL288" s="172">
        <f t="shared" si="299"/>
        <v>-1</v>
      </c>
      <c r="GM288" s="172">
        <f t="shared" si="299"/>
        <v>-1</v>
      </c>
      <c r="GN288" s="172">
        <f>IF(GN$5="Connecteurs",GN173,-1)</f>
        <v>-1</v>
      </c>
      <c r="GO288" s="172">
        <f t="shared" si="292"/>
        <v>-1</v>
      </c>
      <c r="GP288" s="172">
        <f t="shared" si="292"/>
        <v>-1</v>
      </c>
      <c r="GQ288" s="172">
        <f t="shared" si="292"/>
        <v>-1</v>
      </c>
      <c r="GR288" s="172">
        <f t="shared" si="292"/>
        <v>-1</v>
      </c>
      <c r="GS288" s="172">
        <f t="shared" si="292"/>
        <v>-1</v>
      </c>
      <c r="GT288" s="139"/>
      <c r="GU288" s="149"/>
      <c r="GV288" s="150"/>
      <c r="GW288" s="150"/>
      <c r="GX288" s="150"/>
      <c r="GY288" s="150"/>
      <c r="GZ288" s="150"/>
      <c r="HA288" s="150"/>
      <c r="HB288" s="150"/>
      <c r="HC288" s="150"/>
      <c r="HD288" s="150"/>
      <c r="HE288" s="150"/>
      <c r="HF288" s="150"/>
      <c r="HG288" s="150"/>
      <c r="HH288" s="150"/>
      <c r="HI288" s="150"/>
      <c r="HJ288" s="150"/>
      <c r="HK288" s="150"/>
      <c r="HL288" s="150"/>
      <c r="HM288" s="150"/>
      <c r="HN288" s="150"/>
      <c r="HO288" s="150"/>
      <c r="HP288" s="150"/>
      <c r="HQ288" s="150"/>
      <c r="HR288" s="150"/>
      <c r="HS288" s="150"/>
      <c r="HT288" s="150"/>
      <c r="HU288" s="150"/>
      <c r="HV288" s="150"/>
      <c r="HW288" s="150"/>
      <c r="HX288" s="150"/>
      <c r="HY288" s="150"/>
      <c r="HZ288" s="150"/>
      <c r="IA288" s="150"/>
      <c r="IB288" s="150"/>
      <c r="IC288" s="150"/>
      <c r="ID288" s="150"/>
      <c r="IE288" s="150"/>
      <c r="IF288" s="150"/>
      <c r="IG288" s="150"/>
      <c r="IH288" s="150"/>
      <c r="II288" s="150"/>
      <c r="IJ288" s="150"/>
      <c r="IK288" s="150"/>
      <c r="IL288" s="150"/>
      <c r="IM288" s="150"/>
      <c r="IN288" s="150"/>
      <c r="IO288" s="150"/>
      <c r="IP288" s="150"/>
      <c r="IQ288" s="150"/>
      <c r="IR288" s="150"/>
      <c r="IS288" s="150"/>
      <c r="IT288" s="150"/>
      <c r="IU288" s="150"/>
      <c r="IV288" s="150"/>
    </row>
    <row r="289" spans="4:201" hidden="1">
      <c r="D289" s="172">
        <f t="shared" si="287"/>
        <v>-1</v>
      </c>
      <c r="E289" s="172">
        <f t="shared" si="296"/>
        <v>-1</v>
      </c>
      <c r="F289" s="172">
        <f t="shared" si="296"/>
        <v>-1</v>
      </c>
      <c r="G289" s="172">
        <f t="shared" si="296"/>
        <v>-1</v>
      </c>
      <c r="H289" s="172">
        <f t="shared" si="296"/>
        <v>-1</v>
      </c>
      <c r="I289" s="172">
        <f t="shared" si="296"/>
        <v>-1</v>
      </c>
      <c r="J289" s="172">
        <f t="shared" si="296"/>
        <v>-1</v>
      </c>
      <c r="K289" s="172">
        <f t="shared" si="296"/>
        <v>-1</v>
      </c>
      <c r="L289" s="172">
        <f t="shared" si="296"/>
        <v>-1</v>
      </c>
      <c r="M289" s="172">
        <f t="shared" si="296"/>
        <v>-1</v>
      </c>
      <c r="N289" s="172">
        <f t="shared" si="296"/>
        <v>0</v>
      </c>
      <c r="O289" s="172">
        <f t="shared" si="296"/>
        <v>-1</v>
      </c>
      <c r="P289" s="172">
        <f t="shared" si="296"/>
        <v>-1</v>
      </c>
      <c r="Q289" s="172">
        <f t="shared" si="296"/>
        <v>-1</v>
      </c>
      <c r="R289" s="172">
        <f t="shared" si="296"/>
        <v>-1</v>
      </c>
      <c r="S289" s="172">
        <f t="shared" si="296"/>
        <v>-1</v>
      </c>
      <c r="T289" s="172">
        <f t="shared" si="296"/>
        <v>-1</v>
      </c>
      <c r="U289" s="172">
        <f t="shared" si="296"/>
        <v>-1</v>
      </c>
      <c r="V289" s="172">
        <f t="shared" si="296"/>
        <v>-1</v>
      </c>
      <c r="W289" s="172">
        <f t="shared" si="296"/>
        <v>-1</v>
      </c>
      <c r="X289" s="172">
        <f t="shared" si="296"/>
        <v>-1</v>
      </c>
      <c r="Y289" s="172">
        <f t="shared" si="296"/>
        <v>-1</v>
      </c>
      <c r="Z289" s="172">
        <f t="shared" si="296"/>
        <v>-1</v>
      </c>
      <c r="AA289" s="172">
        <f t="shared" si="296"/>
        <v>-1</v>
      </c>
      <c r="AB289" s="172">
        <f t="shared" si="296"/>
        <v>-1</v>
      </c>
      <c r="AC289" s="172">
        <f t="shared" si="296"/>
        <v>-1</v>
      </c>
      <c r="AD289" s="172">
        <f t="shared" si="296"/>
        <v>-1</v>
      </c>
      <c r="AE289" s="172">
        <f t="shared" si="296"/>
        <v>-1</v>
      </c>
      <c r="AF289" s="172">
        <f t="shared" si="296"/>
        <v>-1</v>
      </c>
      <c r="AG289" s="172">
        <f t="shared" si="296"/>
        <v>-1</v>
      </c>
      <c r="AH289" s="172">
        <f t="shared" si="296"/>
        <v>-1</v>
      </c>
      <c r="AI289" s="172">
        <f t="shared" si="296"/>
        <v>-1</v>
      </c>
      <c r="AJ289" s="172">
        <f t="shared" si="296"/>
        <v>-1</v>
      </c>
      <c r="AK289" s="172">
        <f t="shared" si="296"/>
        <v>-1</v>
      </c>
      <c r="AL289" s="172">
        <f t="shared" si="296"/>
        <v>-1</v>
      </c>
      <c r="AM289" s="172">
        <f t="shared" si="296"/>
        <v>-1</v>
      </c>
      <c r="AN289" s="172">
        <f t="shared" si="296"/>
        <v>-1</v>
      </c>
      <c r="AO289" s="172">
        <f t="shared" si="296"/>
        <v>-1</v>
      </c>
      <c r="AP289" s="172">
        <f t="shared" si="296"/>
        <v>-1</v>
      </c>
      <c r="AQ289" s="172">
        <f t="shared" si="296"/>
        <v>-1</v>
      </c>
      <c r="AR289" s="172">
        <f t="shared" si="296"/>
        <v>-1</v>
      </c>
      <c r="AS289" s="172">
        <f t="shared" si="296"/>
        <v>-1</v>
      </c>
      <c r="AT289" s="172">
        <f t="shared" si="296"/>
        <v>-1</v>
      </c>
      <c r="AU289" s="172">
        <f t="shared" si="296"/>
        <v>-1</v>
      </c>
      <c r="AV289" s="172">
        <f t="shared" si="296"/>
        <v>-1</v>
      </c>
      <c r="AW289" s="172">
        <f t="shared" si="296"/>
        <v>-1</v>
      </c>
      <c r="AX289" s="172">
        <f t="shared" si="296"/>
        <v>-1</v>
      </c>
      <c r="AY289" s="172">
        <f t="shared" si="296"/>
        <v>-1</v>
      </c>
      <c r="AZ289" s="172">
        <f t="shared" si="296"/>
        <v>-1</v>
      </c>
      <c r="BA289" s="172">
        <f t="shared" si="296"/>
        <v>-1</v>
      </c>
      <c r="BB289" s="172">
        <f t="shared" si="296"/>
        <v>-1</v>
      </c>
      <c r="BC289" s="172">
        <f t="shared" si="296"/>
        <v>-1</v>
      </c>
      <c r="BD289" s="172">
        <f t="shared" si="296"/>
        <v>-1</v>
      </c>
      <c r="BE289" s="172">
        <f t="shared" si="296"/>
        <v>-1</v>
      </c>
      <c r="BF289" s="172">
        <f t="shared" si="296"/>
        <v>-1</v>
      </c>
      <c r="BG289" s="172">
        <f t="shared" si="296"/>
        <v>-1</v>
      </c>
      <c r="BH289" s="172">
        <f t="shared" si="296"/>
        <v>-1</v>
      </c>
      <c r="BI289" s="172">
        <f t="shared" si="296"/>
        <v>-1</v>
      </c>
      <c r="BJ289" s="172">
        <f t="shared" si="296"/>
        <v>-1</v>
      </c>
      <c r="BK289" s="172">
        <f t="shared" si="296"/>
        <v>-1</v>
      </c>
      <c r="BL289" s="172">
        <f t="shared" si="296"/>
        <v>-1</v>
      </c>
      <c r="BM289" s="172">
        <f t="shared" si="296"/>
        <v>-1</v>
      </c>
      <c r="BN289" s="172">
        <f t="shared" si="296"/>
        <v>-1</v>
      </c>
      <c r="BO289" s="172">
        <f t="shared" si="296"/>
        <v>-1</v>
      </c>
      <c r="BP289" s="172">
        <f t="shared" ref="BP289:EA292" si="302">IF(BP$5="Connecteurs",BP174,-1)</f>
        <v>-1</v>
      </c>
      <c r="BQ289" s="172">
        <f t="shared" si="302"/>
        <v>-1</v>
      </c>
      <c r="BR289" s="172">
        <f t="shared" si="302"/>
        <v>-1</v>
      </c>
      <c r="BS289" s="172">
        <f t="shared" si="302"/>
        <v>-1</v>
      </c>
      <c r="BT289" s="172">
        <f t="shared" si="302"/>
        <v>-1</v>
      </c>
      <c r="BU289" s="172">
        <f t="shared" si="302"/>
        <v>-1</v>
      </c>
      <c r="BV289" s="172">
        <f t="shared" si="302"/>
        <v>-1</v>
      </c>
      <c r="BW289" s="172">
        <f t="shared" si="302"/>
        <v>-1</v>
      </c>
      <c r="BX289" s="172">
        <f t="shared" si="302"/>
        <v>-1</v>
      </c>
      <c r="BY289" s="172">
        <f t="shared" si="302"/>
        <v>-1</v>
      </c>
      <c r="BZ289" s="172">
        <f t="shared" si="302"/>
        <v>-1</v>
      </c>
      <c r="CA289" s="172">
        <f t="shared" si="302"/>
        <v>-1</v>
      </c>
      <c r="CB289" s="172">
        <f t="shared" si="302"/>
        <v>-1</v>
      </c>
      <c r="CC289" s="172">
        <f t="shared" si="302"/>
        <v>-1</v>
      </c>
      <c r="CD289" s="172">
        <f t="shared" si="302"/>
        <v>-1</v>
      </c>
      <c r="CE289" s="172">
        <f t="shared" si="302"/>
        <v>-1</v>
      </c>
      <c r="CF289" s="172">
        <f t="shared" si="302"/>
        <v>-1</v>
      </c>
      <c r="CG289" s="172">
        <f t="shared" si="302"/>
        <v>-1</v>
      </c>
      <c r="CH289" s="172">
        <f t="shared" si="302"/>
        <v>-1</v>
      </c>
      <c r="CI289" s="172">
        <f t="shared" si="302"/>
        <v>-1</v>
      </c>
      <c r="CJ289" s="172">
        <f t="shared" si="302"/>
        <v>-1</v>
      </c>
      <c r="CK289" s="172">
        <f t="shared" si="302"/>
        <v>-1</v>
      </c>
      <c r="CL289" s="172">
        <f t="shared" si="302"/>
        <v>-1</v>
      </c>
      <c r="CM289" s="172">
        <f t="shared" si="302"/>
        <v>-1</v>
      </c>
      <c r="CN289" s="172">
        <f t="shared" si="302"/>
        <v>-1</v>
      </c>
      <c r="CO289" s="172">
        <f t="shared" si="302"/>
        <v>-1</v>
      </c>
      <c r="CP289" s="172">
        <f t="shared" si="302"/>
        <v>-1</v>
      </c>
      <c r="CQ289" s="172">
        <f t="shared" si="302"/>
        <v>-1</v>
      </c>
      <c r="CR289" s="172">
        <f t="shared" si="302"/>
        <v>-1</v>
      </c>
      <c r="CS289" s="172">
        <f t="shared" si="302"/>
        <v>-1</v>
      </c>
      <c r="CT289" s="172">
        <f t="shared" si="302"/>
        <v>-1</v>
      </c>
      <c r="CU289" s="172">
        <f t="shared" si="302"/>
        <v>-1</v>
      </c>
      <c r="CV289" s="172">
        <f t="shared" si="302"/>
        <v>-1</v>
      </c>
      <c r="CW289" s="172">
        <f t="shared" si="302"/>
        <v>-1</v>
      </c>
      <c r="CX289" s="172">
        <f t="shared" si="302"/>
        <v>-1</v>
      </c>
      <c r="CY289" s="172">
        <f t="shared" si="302"/>
        <v>-1</v>
      </c>
      <c r="CZ289" s="172">
        <f t="shared" si="302"/>
        <v>-1</v>
      </c>
      <c r="DA289" s="172">
        <f t="shared" si="302"/>
        <v>-1</v>
      </c>
      <c r="DB289" s="172">
        <f t="shared" si="302"/>
        <v>-1</v>
      </c>
      <c r="DC289" s="172">
        <f t="shared" si="302"/>
        <v>-1</v>
      </c>
      <c r="DD289" s="172">
        <f t="shared" si="302"/>
        <v>-1</v>
      </c>
      <c r="DE289" s="172">
        <f t="shared" si="302"/>
        <v>-1</v>
      </c>
      <c r="DF289" s="172">
        <f t="shared" si="302"/>
        <v>-1</v>
      </c>
      <c r="DG289" s="172">
        <f t="shared" si="302"/>
        <v>-1</v>
      </c>
      <c r="DH289" s="172">
        <f t="shared" si="302"/>
        <v>-1</v>
      </c>
      <c r="DI289" s="172">
        <f t="shared" si="302"/>
        <v>-1</v>
      </c>
      <c r="DJ289" s="172">
        <f t="shared" si="302"/>
        <v>-1</v>
      </c>
      <c r="DK289" s="172">
        <f t="shared" si="302"/>
        <v>-1</v>
      </c>
      <c r="DL289" s="172">
        <f t="shared" si="302"/>
        <v>-1</v>
      </c>
      <c r="DM289" s="172">
        <f t="shared" si="302"/>
        <v>-1</v>
      </c>
      <c r="DN289" s="172">
        <f t="shared" si="302"/>
        <v>-1</v>
      </c>
      <c r="DO289" s="172">
        <f t="shared" si="302"/>
        <v>-1</v>
      </c>
      <c r="DP289" s="172">
        <f t="shared" si="302"/>
        <v>-1</v>
      </c>
      <c r="DQ289" s="172">
        <f t="shared" si="302"/>
        <v>-1</v>
      </c>
      <c r="DR289" s="172">
        <f t="shared" si="302"/>
        <v>-1</v>
      </c>
      <c r="DS289" s="172">
        <f t="shared" si="302"/>
        <v>-1</v>
      </c>
      <c r="DT289" s="172">
        <f t="shared" si="302"/>
        <v>-1</v>
      </c>
      <c r="DU289" s="172">
        <f t="shared" si="302"/>
        <v>-1</v>
      </c>
      <c r="DV289" s="172">
        <f t="shared" si="302"/>
        <v>-1</v>
      </c>
      <c r="DW289" s="172">
        <f t="shared" si="302"/>
        <v>-1</v>
      </c>
      <c r="DX289" s="172">
        <f t="shared" si="302"/>
        <v>-1</v>
      </c>
      <c r="DY289" s="172">
        <f t="shared" si="302"/>
        <v>-1</v>
      </c>
      <c r="DZ289" s="172">
        <f t="shared" si="302"/>
        <v>-1</v>
      </c>
      <c r="EA289" s="172">
        <f t="shared" si="302"/>
        <v>-1</v>
      </c>
      <c r="EB289" s="172">
        <f t="shared" ref="EB289:EB295" si="303">IF(EB$5="Connecteurs",EB174,-1)</f>
        <v>-1</v>
      </c>
      <c r="EC289" s="172">
        <f t="shared" si="299"/>
        <v>-1</v>
      </c>
      <c r="ED289" s="172">
        <f t="shared" si="299"/>
        <v>-1</v>
      </c>
      <c r="EE289" s="172">
        <f t="shared" si="299"/>
        <v>-1</v>
      </c>
      <c r="EF289" s="172">
        <f t="shared" si="299"/>
        <v>-1</v>
      </c>
      <c r="EG289" s="172">
        <f t="shared" si="299"/>
        <v>-1</v>
      </c>
      <c r="EH289" s="172">
        <f t="shared" si="299"/>
        <v>-1</v>
      </c>
      <c r="EI289" s="172">
        <f t="shared" si="299"/>
        <v>-1</v>
      </c>
      <c r="EJ289" s="172">
        <f t="shared" si="299"/>
        <v>-1</v>
      </c>
      <c r="EK289" s="172">
        <f t="shared" si="299"/>
        <v>-1</v>
      </c>
      <c r="EL289" s="172">
        <f t="shared" si="299"/>
        <v>-1</v>
      </c>
      <c r="EM289" s="172">
        <f t="shared" si="299"/>
        <v>-1</v>
      </c>
      <c r="EN289" s="172">
        <f t="shared" si="299"/>
        <v>-1</v>
      </c>
      <c r="EO289" s="172">
        <f t="shared" si="299"/>
        <v>-1</v>
      </c>
      <c r="EP289" s="172">
        <f t="shared" si="299"/>
        <v>-1</v>
      </c>
      <c r="EQ289" s="172">
        <f t="shared" si="299"/>
        <v>-1</v>
      </c>
      <c r="ER289" s="172">
        <f t="shared" si="299"/>
        <v>-1</v>
      </c>
      <c r="ES289" s="172">
        <f t="shared" si="299"/>
        <v>-1</v>
      </c>
      <c r="ET289" s="172">
        <f t="shared" si="299"/>
        <v>-1</v>
      </c>
      <c r="EU289" s="172">
        <f t="shared" si="299"/>
        <v>-1</v>
      </c>
      <c r="EV289" s="172">
        <f t="shared" si="299"/>
        <v>-1</v>
      </c>
      <c r="EW289" s="172">
        <f t="shared" si="299"/>
        <v>-1</v>
      </c>
      <c r="EX289" s="172">
        <f t="shared" si="299"/>
        <v>-1</v>
      </c>
      <c r="EY289" s="172">
        <f t="shared" si="299"/>
        <v>-1</v>
      </c>
      <c r="EZ289" s="172">
        <f t="shared" si="299"/>
        <v>-1</v>
      </c>
      <c r="FA289" s="172">
        <f t="shared" si="299"/>
        <v>-1</v>
      </c>
      <c r="FB289" s="172">
        <f t="shared" si="299"/>
        <v>-1</v>
      </c>
      <c r="FC289" s="172">
        <f t="shared" si="299"/>
        <v>-1</v>
      </c>
      <c r="FD289" s="172">
        <f t="shared" si="299"/>
        <v>-1</v>
      </c>
      <c r="FE289" s="172">
        <f t="shared" si="299"/>
        <v>-1</v>
      </c>
      <c r="FF289" s="172">
        <f t="shared" si="299"/>
        <v>-1</v>
      </c>
      <c r="FG289" s="172">
        <f t="shared" si="299"/>
        <v>-1</v>
      </c>
      <c r="FH289" s="172">
        <f t="shared" si="299"/>
        <v>-1</v>
      </c>
      <c r="FI289" s="172">
        <f t="shared" si="299"/>
        <v>-1</v>
      </c>
      <c r="FJ289" s="172">
        <f t="shared" si="299"/>
        <v>-1</v>
      </c>
      <c r="FK289" s="172">
        <f t="shared" si="299"/>
        <v>-1</v>
      </c>
      <c r="FL289" s="172">
        <f t="shared" si="299"/>
        <v>-1</v>
      </c>
      <c r="FM289" s="172">
        <f t="shared" si="299"/>
        <v>-1</v>
      </c>
      <c r="FN289" s="172">
        <f t="shared" si="299"/>
        <v>-1</v>
      </c>
      <c r="FO289" s="172">
        <f t="shared" si="299"/>
        <v>-1</v>
      </c>
      <c r="FP289" s="172">
        <f t="shared" si="299"/>
        <v>-1</v>
      </c>
      <c r="FQ289" s="172">
        <f t="shared" si="299"/>
        <v>-1</v>
      </c>
      <c r="FR289" s="172">
        <f t="shared" si="299"/>
        <v>-1</v>
      </c>
      <c r="FS289" s="172">
        <f t="shared" si="299"/>
        <v>-1</v>
      </c>
      <c r="FT289" s="172">
        <f t="shared" si="299"/>
        <v>-1</v>
      </c>
      <c r="FU289" s="172">
        <f t="shared" si="299"/>
        <v>-1</v>
      </c>
      <c r="FV289" s="172">
        <f t="shared" si="299"/>
        <v>-1</v>
      </c>
      <c r="FW289" s="172">
        <f t="shared" si="299"/>
        <v>-1</v>
      </c>
      <c r="FX289" s="172">
        <f t="shared" si="299"/>
        <v>-1</v>
      </c>
      <c r="FY289" s="172">
        <f t="shared" si="299"/>
        <v>-1</v>
      </c>
      <c r="FZ289" s="172">
        <f t="shared" si="299"/>
        <v>-1</v>
      </c>
      <c r="GA289" s="172">
        <f t="shared" si="299"/>
        <v>-1</v>
      </c>
      <c r="GB289" s="172">
        <f t="shared" si="299"/>
        <v>-1</v>
      </c>
      <c r="GC289" s="172">
        <f t="shared" si="299"/>
        <v>-1</v>
      </c>
      <c r="GD289" s="172">
        <f t="shared" si="299"/>
        <v>-1</v>
      </c>
      <c r="GE289" s="172">
        <f t="shared" si="299"/>
        <v>-1</v>
      </c>
      <c r="GF289" s="172">
        <f t="shared" si="299"/>
        <v>-1</v>
      </c>
      <c r="GG289" s="172">
        <f t="shared" si="299"/>
        <v>-1</v>
      </c>
      <c r="GH289" s="172">
        <f t="shared" si="299"/>
        <v>-1</v>
      </c>
      <c r="GI289" s="172">
        <f t="shared" si="299"/>
        <v>-1</v>
      </c>
      <c r="GJ289" s="172">
        <f t="shared" si="299"/>
        <v>-1</v>
      </c>
      <c r="GK289" s="172">
        <f t="shared" si="299"/>
        <v>-1</v>
      </c>
      <c r="GL289" s="172">
        <f t="shared" si="299"/>
        <v>-1</v>
      </c>
      <c r="GM289" s="172">
        <f t="shared" si="299"/>
        <v>-1</v>
      </c>
      <c r="GN289" s="172">
        <f>IF(GN$5="Connecteurs",GN174,-1)</f>
        <v>-1</v>
      </c>
      <c r="GO289" s="172">
        <f t="shared" si="292"/>
        <v>-1</v>
      </c>
      <c r="GP289" s="172">
        <f t="shared" si="292"/>
        <v>-1</v>
      </c>
      <c r="GQ289" s="172">
        <f t="shared" si="292"/>
        <v>-1</v>
      </c>
      <c r="GR289" s="172">
        <f t="shared" si="292"/>
        <v>-1</v>
      </c>
      <c r="GS289" s="172">
        <f t="shared" si="292"/>
        <v>-1</v>
      </c>
    </row>
    <row r="290" spans="4:201" hidden="1">
      <c r="D290" s="172">
        <f t="shared" si="287"/>
        <v>-1</v>
      </c>
      <c r="E290" s="172">
        <f t="shared" ref="E290:BP293" si="304">IF(E$5="Connecteurs",E175,-1)</f>
        <v>-1</v>
      </c>
      <c r="F290" s="172">
        <f t="shared" si="304"/>
        <v>-1</v>
      </c>
      <c r="G290" s="172">
        <f t="shared" si="304"/>
        <v>-1</v>
      </c>
      <c r="H290" s="172">
        <f t="shared" si="304"/>
        <v>-1</v>
      </c>
      <c r="I290" s="172">
        <f t="shared" si="304"/>
        <v>-1</v>
      </c>
      <c r="J290" s="172">
        <f t="shared" si="304"/>
        <v>-1</v>
      </c>
      <c r="K290" s="172">
        <f t="shared" si="304"/>
        <v>-1</v>
      </c>
      <c r="L290" s="172">
        <f t="shared" si="304"/>
        <v>-1</v>
      </c>
      <c r="M290" s="172">
        <f t="shared" si="304"/>
        <v>-1</v>
      </c>
      <c r="N290" s="172">
        <f t="shared" si="304"/>
        <v>0</v>
      </c>
      <c r="O290" s="172">
        <f t="shared" si="304"/>
        <v>-1</v>
      </c>
      <c r="P290" s="172">
        <f t="shared" si="304"/>
        <v>-1</v>
      </c>
      <c r="Q290" s="172">
        <f t="shared" si="304"/>
        <v>-1</v>
      </c>
      <c r="R290" s="172">
        <f t="shared" si="304"/>
        <v>-1</v>
      </c>
      <c r="S290" s="172">
        <f t="shared" si="304"/>
        <v>-1</v>
      </c>
      <c r="T290" s="172">
        <f t="shared" si="304"/>
        <v>-1</v>
      </c>
      <c r="U290" s="172">
        <f t="shared" si="304"/>
        <v>-1</v>
      </c>
      <c r="V290" s="172">
        <f t="shared" si="304"/>
        <v>-1</v>
      </c>
      <c r="W290" s="172">
        <f t="shared" si="304"/>
        <v>-1</v>
      </c>
      <c r="X290" s="172">
        <f t="shared" si="304"/>
        <v>-1</v>
      </c>
      <c r="Y290" s="172">
        <f t="shared" si="304"/>
        <v>-1</v>
      </c>
      <c r="Z290" s="172">
        <f t="shared" si="304"/>
        <v>-1</v>
      </c>
      <c r="AA290" s="172">
        <f t="shared" si="304"/>
        <v>-1</v>
      </c>
      <c r="AB290" s="172">
        <f t="shared" si="304"/>
        <v>-1</v>
      </c>
      <c r="AC290" s="172">
        <f t="shared" si="304"/>
        <v>-1</v>
      </c>
      <c r="AD290" s="172">
        <f t="shared" si="304"/>
        <v>-1</v>
      </c>
      <c r="AE290" s="172">
        <f t="shared" si="304"/>
        <v>-1</v>
      </c>
      <c r="AF290" s="172">
        <f t="shared" si="304"/>
        <v>-1</v>
      </c>
      <c r="AG290" s="172">
        <f t="shared" si="304"/>
        <v>-1</v>
      </c>
      <c r="AH290" s="172">
        <f t="shared" si="304"/>
        <v>-1</v>
      </c>
      <c r="AI290" s="172">
        <f t="shared" si="304"/>
        <v>-1</v>
      </c>
      <c r="AJ290" s="172">
        <f t="shared" si="304"/>
        <v>-1</v>
      </c>
      <c r="AK290" s="172">
        <f t="shared" si="304"/>
        <v>-1</v>
      </c>
      <c r="AL290" s="172">
        <f t="shared" si="304"/>
        <v>-1</v>
      </c>
      <c r="AM290" s="172">
        <f t="shared" si="304"/>
        <v>-1</v>
      </c>
      <c r="AN290" s="172">
        <f t="shared" si="304"/>
        <v>-1</v>
      </c>
      <c r="AO290" s="172">
        <f t="shared" si="304"/>
        <v>-1</v>
      </c>
      <c r="AP290" s="172">
        <f t="shared" si="304"/>
        <v>-1</v>
      </c>
      <c r="AQ290" s="172">
        <f t="shared" si="304"/>
        <v>-1</v>
      </c>
      <c r="AR290" s="172">
        <f t="shared" si="304"/>
        <v>-1</v>
      </c>
      <c r="AS290" s="172">
        <f t="shared" si="304"/>
        <v>-1</v>
      </c>
      <c r="AT290" s="172">
        <f t="shared" si="304"/>
        <v>-1</v>
      </c>
      <c r="AU290" s="172">
        <f t="shared" si="304"/>
        <v>-1</v>
      </c>
      <c r="AV290" s="172">
        <f t="shared" si="304"/>
        <v>-1</v>
      </c>
      <c r="AW290" s="172">
        <f t="shared" si="304"/>
        <v>-1</v>
      </c>
      <c r="AX290" s="172">
        <f t="shared" si="304"/>
        <v>-1</v>
      </c>
      <c r="AY290" s="172">
        <f t="shared" si="304"/>
        <v>-1</v>
      </c>
      <c r="AZ290" s="172">
        <f t="shared" si="304"/>
        <v>-1</v>
      </c>
      <c r="BA290" s="172">
        <f t="shared" si="304"/>
        <v>-1</v>
      </c>
      <c r="BB290" s="172">
        <f t="shared" si="304"/>
        <v>-1</v>
      </c>
      <c r="BC290" s="172">
        <f t="shared" si="304"/>
        <v>-1</v>
      </c>
      <c r="BD290" s="172">
        <f t="shared" si="304"/>
        <v>-1</v>
      </c>
      <c r="BE290" s="172">
        <f t="shared" si="304"/>
        <v>-1</v>
      </c>
      <c r="BF290" s="172">
        <f t="shared" si="304"/>
        <v>-1</v>
      </c>
      <c r="BG290" s="172">
        <f t="shared" si="304"/>
        <v>-1</v>
      </c>
      <c r="BH290" s="172">
        <f t="shared" si="304"/>
        <v>-1</v>
      </c>
      <c r="BI290" s="172">
        <f t="shared" si="304"/>
        <v>-1</v>
      </c>
      <c r="BJ290" s="172">
        <f t="shared" si="304"/>
        <v>-1</v>
      </c>
      <c r="BK290" s="172">
        <f t="shared" si="304"/>
        <v>-1</v>
      </c>
      <c r="BL290" s="172">
        <f t="shared" si="304"/>
        <v>-1</v>
      </c>
      <c r="BM290" s="172">
        <f t="shared" si="304"/>
        <v>-1</v>
      </c>
      <c r="BN290" s="172">
        <f t="shared" si="304"/>
        <v>-1</v>
      </c>
      <c r="BO290" s="172">
        <f t="shared" si="304"/>
        <v>-1</v>
      </c>
      <c r="BP290" s="172">
        <f t="shared" si="304"/>
        <v>-1</v>
      </c>
      <c r="BQ290" s="172">
        <f t="shared" si="302"/>
        <v>-1</v>
      </c>
      <c r="BR290" s="172">
        <f t="shared" si="302"/>
        <v>-1</v>
      </c>
      <c r="BS290" s="172">
        <f t="shared" si="302"/>
        <v>-1</v>
      </c>
      <c r="BT290" s="172">
        <f t="shared" si="302"/>
        <v>-1</v>
      </c>
      <c r="BU290" s="172">
        <f t="shared" si="302"/>
        <v>-1</v>
      </c>
      <c r="BV290" s="172">
        <f t="shared" si="302"/>
        <v>-1</v>
      </c>
      <c r="BW290" s="172">
        <f t="shared" si="302"/>
        <v>-1</v>
      </c>
      <c r="BX290" s="172">
        <f t="shared" si="302"/>
        <v>-1</v>
      </c>
      <c r="BY290" s="172">
        <f t="shared" si="302"/>
        <v>-1</v>
      </c>
      <c r="BZ290" s="172">
        <f t="shared" si="302"/>
        <v>-1</v>
      </c>
      <c r="CA290" s="172">
        <f t="shared" si="302"/>
        <v>-1</v>
      </c>
      <c r="CB290" s="172">
        <f t="shared" si="302"/>
        <v>-1</v>
      </c>
      <c r="CC290" s="172">
        <f t="shared" si="302"/>
        <v>-1</v>
      </c>
      <c r="CD290" s="172">
        <f t="shared" si="302"/>
        <v>-1</v>
      </c>
      <c r="CE290" s="172">
        <f t="shared" si="302"/>
        <v>-1</v>
      </c>
      <c r="CF290" s="172">
        <f t="shared" si="302"/>
        <v>-1</v>
      </c>
      <c r="CG290" s="172">
        <f t="shared" si="302"/>
        <v>-1</v>
      </c>
      <c r="CH290" s="172">
        <f t="shared" si="302"/>
        <v>-1</v>
      </c>
      <c r="CI290" s="172">
        <f t="shared" si="302"/>
        <v>-1</v>
      </c>
      <c r="CJ290" s="172">
        <f t="shared" si="302"/>
        <v>-1</v>
      </c>
      <c r="CK290" s="172">
        <f t="shared" si="302"/>
        <v>-1</v>
      </c>
      <c r="CL290" s="172">
        <f t="shared" si="302"/>
        <v>-1</v>
      </c>
      <c r="CM290" s="172">
        <f t="shared" si="302"/>
        <v>-1</v>
      </c>
      <c r="CN290" s="172">
        <f t="shared" si="302"/>
        <v>-1</v>
      </c>
      <c r="CO290" s="172">
        <f t="shared" si="302"/>
        <v>-1</v>
      </c>
      <c r="CP290" s="172">
        <f t="shared" si="302"/>
        <v>-1</v>
      </c>
      <c r="CQ290" s="172">
        <f t="shared" si="302"/>
        <v>-1</v>
      </c>
      <c r="CR290" s="172">
        <f t="shared" si="302"/>
        <v>-1</v>
      </c>
      <c r="CS290" s="172">
        <f t="shared" si="302"/>
        <v>-1</v>
      </c>
      <c r="CT290" s="172">
        <f t="shared" si="302"/>
        <v>-1</v>
      </c>
      <c r="CU290" s="172">
        <f t="shared" si="302"/>
        <v>-1</v>
      </c>
      <c r="CV290" s="172">
        <f t="shared" si="302"/>
        <v>-1</v>
      </c>
      <c r="CW290" s="172">
        <f t="shared" si="302"/>
        <v>-1</v>
      </c>
      <c r="CX290" s="172">
        <f t="shared" si="302"/>
        <v>-1</v>
      </c>
      <c r="CY290" s="172">
        <f t="shared" si="302"/>
        <v>-1</v>
      </c>
      <c r="CZ290" s="172">
        <f t="shared" si="302"/>
        <v>-1</v>
      </c>
      <c r="DA290" s="172">
        <f t="shared" si="302"/>
        <v>-1</v>
      </c>
      <c r="DB290" s="172">
        <f t="shared" si="302"/>
        <v>-1</v>
      </c>
      <c r="DC290" s="172">
        <f t="shared" si="302"/>
        <v>-1</v>
      </c>
      <c r="DD290" s="172">
        <f t="shared" si="302"/>
        <v>-1</v>
      </c>
      <c r="DE290" s="172">
        <f t="shared" si="302"/>
        <v>-1</v>
      </c>
      <c r="DF290" s="172">
        <f t="shared" si="302"/>
        <v>-1</v>
      </c>
      <c r="DG290" s="172">
        <f t="shared" si="302"/>
        <v>-1</v>
      </c>
      <c r="DH290" s="172">
        <f t="shared" si="302"/>
        <v>-1</v>
      </c>
      <c r="DI290" s="172">
        <f t="shared" si="302"/>
        <v>-1</v>
      </c>
      <c r="DJ290" s="172">
        <f t="shared" si="302"/>
        <v>-1</v>
      </c>
      <c r="DK290" s="172">
        <f t="shared" si="302"/>
        <v>-1</v>
      </c>
      <c r="DL290" s="172">
        <f t="shared" si="302"/>
        <v>-1</v>
      </c>
      <c r="DM290" s="172">
        <f t="shared" si="302"/>
        <v>-1</v>
      </c>
      <c r="DN290" s="172">
        <f t="shared" si="302"/>
        <v>-1</v>
      </c>
      <c r="DO290" s="172">
        <f t="shared" si="302"/>
        <v>-1</v>
      </c>
      <c r="DP290" s="172">
        <f t="shared" si="302"/>
        <v>-1</v>
      </c>
      <c r="DQ290" s="172">
        <f t="shared" si="302"/>
        <v>-1</v>
      </c>
      <c r="DR290" s="172">
        <f t="shared" si="302"/>
        <v>-1</v>
      </c>
      <c r="DS290" s="172">
        <f t="shared" si="302"/>
        <v>-1</v>
      </c>
      <c r="DT290" s="172">
        <f t="shared" si="302"/>
        <v>-1</v>
      </c>
      <c r="DU290" s="172">
        <f t="shared" si="302"/>
        <v>-1</v>
      </c>
      <c r="DV290" s="172">
        <f t="shared" si="302"/>
        <v>-1</v>
      </c>
      <c r="DW290" s="172">
        <f t="shared" si="302"/>
        <v>-1</v>
      </c>
      <c r="DX290" s="172">
        <f t="shared" si="302"/>
        <v>-1</v>
      </c>
      <c r="DY290" s="172">
        <f t="shared" si="302"/>
        <v>-1</v>
      </c>
      <c r="DZ290" s="172">
        <f t="shared" si="302"/>
        <v>-1</v>
      </c>
      <c r="EA290" s="172">
        <f t="shared" si="302"/>
        <v>-1</v>
      </c>
      <c r="EB290" s="172">
        <f t="shared" si="303"/>
        <v>-1</v>
      </c>
      <c r="EC290" s="172">
        <f t="shared" si="299"/>
        <v>-1</v>
      </c>
      <c r="ED290" s="172">
        <f t="shared" si="299"/>
        <v>-1</v>
      </c>
      <c r="EE290" s="172">
        <f t="shared" si="299"/>
        <v>-1</v>
      </c>
      <c r="EF290" s="172">
        <f t="shared" si="299"/>
        <v>-1</v>
      </c>
      <c r="EG290" s="172">
        <f t="shared" si="299"/>
        <v>-1</v>
      </c>
      <c r="EH290" s="172">
        <f t="shared" si="299"/>
        <v>-1</v>
      </c>
      <c r="EI290" s="172">
        <f t="shared" si="299"/>
        <v>-1</v>
      </c>
      <c r="EJ290" s="172">
        <f t="shared" si="299"/>
        <v>-1</v>
      </c>
      <c r="EK290" s="172">
        <f t="shared" si="299"/>
        <v>-1</v>
      </c>
      <c r="EL290" s="172">
        <f t="shared" si="299"/>
        <v>-1</v>
      </c>
      <c r="EM290" s="172">
        <f t="shared" si="299"/>
        <v>-1</v>
      </c>
      <c r="EN290" s="172">
        <f t="shared" si="299"/>
        <v>-1</v>
      </c>
      <c r="EO290" s="172">
        <f t="shared" si="299"/>
        <v>-1</v>
      </c>
      <c r="EP290" s="172">
        <f t="shared" si="299"/>
        <v>-1</v>
      </c>
      <c r="EQ290" s="172">
        <f t="shared" si="299"/>
        <v>-1</v>
      </c>
      <c r="ER290" s="172">
        <f t="shared" si="299"/>
        <v>-1</v>
      </c>
      <c r="ES290" s="172">
        <f t="shared" si="299"/>
        <v>-1</v>
      </c>
      <c r="ET290" s="172">
        <f t="shared" si="299"/>
        <v>-1</v>
      </c>
      <c r="EU290" s="172">
        <f t="shared" si="299"/>
        <v>-1</v>
      </c>
      <c r="EV290" s="172">
        <f t="shared" si="299"/>
        <v>-1</v>
      </c>
      <c r="EW290" s="172">
        <f t="shared" si="299"/>
        <v>-1</v>
      </c>
      <c r="EX290" s="172">
        <f t="shared" si="299"/>
        <v>-1</v>
      </c>
      <c r="EY290" s="172">
        <f t="shared" si="299"/>
        <v>-1</v>
      </c>
      <c r="EZ290" s="172">
        <f t="shared" si="299"/>
        <v>-1</v>
      </c>
      <c r="FA290" s="172">
        <f t="shared" si="299"/>
        <v>-1</v>
      </c>
      <c r="FB290" s="172">
        <f t="shared" si="299"/>
        <v>-1</v>
      </c>
      <c r="FC290" s="172">
        <f t="shared" si="299"/>
        <v>-1</v>
      </c>
      <c r="FD290" s="172">
        <f t="shared" si="299"/>
        <v>-1</v>
      </c>
      <c r="FE290" s="172">
        <f t="shared" si="299"/>
        <v>-1</v>
      </c>
      <c r="FF290" s="172">
        <f t="shared" si="299"/>
        <v>-1</v>
      </c>
      <c r="FG290" s="172">
        <f t="shared" si="299"/>
        <v>-1</v>
      </c>
      <c r="FH290" s="172">
        <f t="shared" si="299"/>
        <v>-1</v>
      </c>
      <c r="FI290" s="172">
        <f t="shared" si="299"/>
        <v>-1</v>
      </c>
      <c r="FJ290" s="172">
        <f t="shared" si="299"/>
        <v>-1</v>
      </c>
      <c r="FK290" s="172">
        <f t="shared" si="299"/>
        <v>-1</v>
      </c>
      <c r="FL290" s="172">
        <f t="shared" si="299"/>
        <v>-1</v>
      </c>
      <c r="FM290" s="172">
        <f t="shared" si="299"/>
        <v>-1</v>
      </c>
      <c r="FN290" s="172">
        <f t="shared" si="299"/>
        <v>-1</v>
      </c>
      <c r="FO290" s="172">
        <f t="shared" si="299"/>
        <v>-1</v>
      </c>
      <c r="FP290" s="172">
        <f t="shared" si="299"/>
        <v>-1</v>
      </c>
      <c r="FQ290" s="172">
        <f t="shared" si="299"/>
        <v>-1</v>
      </c>
      <c r="FR290" s="172">
        <f t="shared" si="299"/>
        <v>-1</v>
      </c>
      <c r="FS290" s="172">
        <f t="shared" si="299"/>
        <v>-1</v>
      </c>
      <c r="FT290" s="172">
        <f t="shared" si="299"/>
        <v>-1</v>
      </c>
      <c r="FU290" s="172">
        <f t="shared" si="299"/>
        <v>-1</v>
      </c>
      <c r="FV290" s="172">
        <f t="shared" si="299"/>
        <v>-1</v>
      </c>
      <c r="FW290" s="172">
        <f t="shared" si="299"/>
        <v>-1</v>
      </c>
      <c r="FX290" s="172">
        <f t="shared" si="299"/>
        <v>-1</v>
      </c>
      <c r="FY290" s="172">
        <f t="shared" si="299"/>
        <v>-1</v>
      </c>
      <c r="FZ290" s="172">
        <f t="shared" si="299"/>
        <v>-1</v>
      </c>
      <c r="GA290" s="172">
        <f t="shared" si="299"/>
        <v>-1</v>
      </c>
      <c r="GB290" s="172">
        <f t="shared" si="299"/>
        <v>-1</v>
      </c>
      <c r="GC290" s="172">
        <f t="shared" si="299"/>
        <v>-1</v>
      </c>
      <c r="GD290" s="172">
        <f t="shared" si="299"/>
        <v>-1</v>
      </c>
      <c r="GE290" s="172">
        <f t="shared" si="299"/>
        <v>-1</v>
      </c>
      <c r="GF290" s="172">
        <f t="shared" si="299"/>
        <v>-1</v>
      </c>
      <c r="GG290" s="172">
        <f t="shared" si="299"/>
        <v>-1</v>
      </c>
      <c r="GH290" s="172">
        <f t="shared" si="299"/>
        <v>-1</v>
      </c>
      <c r="GI290" s="172">
        <f t="shared" si="299"/>
        <v>-1</v>
      </c>
      <c r="GJ290" s="172">
        <f t="shared" si="299"/>
        <v>-1</v>
      </c>
      <c r="GK290" s="172">
        <f t="shared" si="299"/>
        <v>-1</v>
      </c>
      <c r="GL290" s="172">
        <f t="shared" si="299"/>
        <v>-1</v>
      </c>
      <c r="GM290" s="172">
        <f t="shared" si="299"/>
        <v>-1</v>
      </c>
      <c r="GN290" s="172">
        <f>IF(GN$5="Connecteurs",GN175,-1)</f>
        <v>-1</v>
      </c>
      <c r="GO290" s="172">
        <f t="shared" si="292"/>
        <v>-1</v>
      </c>
      <c r="GP290" s="172">
        <f t="shared" si="292"/>
        <v>-1</v>
      </c>
      <c r="GQ290" s="172">
        <f t="shared" si="292"/>
        <v>-1</v>
      </c>
      <c r="GR290" s="172">
        <f t="shared" si="292"/>
        <v>-1</v>
      </c>
      <c r="GS290" s="172">
        <f t="shared" si="292"/>
        <v>-1</v>
      </c>
    </row>
    <row r="291" spans="4:201" hidden="1">
      <c r="D291" s="172">
        <f t="shared" si="287"/>
        <v>-1</v>
      </c>
      <c r="E291" s="172">
        <f t="shared" si="304"/>
        <v>-1</v>
      </c>
      <c r="F291" s="172">
        <f t="shared" si="304"/>
        <v>-1</v>
      </c>
      <c r="G291" s="172">
        <f t="shared" si="304"/>
        <v>-1</v>
      </c>
      <c r="H291" s="172">
        <f t="shared" si="304"/>
        <v>-1</v>
      </c>
      <c r="I291" s="172">
        <f t="shared" si="304"/>
        <v>-1</v>
      </c>
      <c r="J291" s="172">
        <f t="shared" si="304"/>
        <v>-1</v>
      </c>
      <c r="K291" s="172">
        <f t="shared" si="304"/>
        <v>-1</v>
      </c>
      <c r="L291" s="172">
        <f t="shared" si="304"/>
        <v>-1</v>
      </c>
      <c r="M291" s="172">
        <f t="shared" si="304"/>
        <v>-1</v>
      </c>
      <c r="N291" s="172">
        <f t="shared" si="304"/>
        <v>0</v>
      </c>
      <c r="O291" s="172">
        <f t="shared" si="304"/>
        <v>-1</v>
      </c>
      <c r="P291" s="172">
        <f t="shared" si="304"/>
        <v>-1</v>
      </c>
      <c r="Q291" s="172">
        <f t="shared" si="304"/>
        <v>-1</v>
      </c>
      <c r="R291" s="172">
        <f t="shared" si="304"/>
        <v>-1</v>
      </c>
      <c r="S291" s="172">
        <f t="shared" si="304"/>
        <v>-1</v>
      </c>
      <c r="T291" s="172">
        <f t="shared" si="304"/>
        <v>-1</v>
      </c>
      <c r="U291" s="172">
        <f t="shared" si="304"/>
        <v>-1</v>
      </c>
      <c r="V291" s="172">
        <f t="shared" si="304"/>
        <v>-1</v>
      </c>
      <c r="W291" s="172">
        <f t="shared" si="304"/>
        <v>-1</v>
      </c>
      <c r="X291" s="172">
        <f t="shared" si="304"/>
        <v>-1</v>
      </c>
      <c r="Y291" s="172">
        <f t="shared" si="304"/>
        <v>-1</v>
      </c>
      <c r="Z291" s="172">
        <f t="shared" si="304"/>
        <v>-1</v>
      </c>
      <c r="AA291" s="172">
        <f t="shared" si="304"/>
        <v>-1</v>
      </c>
      <c r="AB291" s="172">
        <f t="shared" si="304"/>
        <v>-1</v>
      </c>
      <c r="AC291" s="172">
        <f t="shared" si="304"/>
        <v>-1</v>
      </c>
      <c r="AD291" s="172">
        <f t="shared" si="304"/>
        <v>-1</v>
      </c>
      <c r="AE291" s="172">
        <f t="shared" si="304"/>
        <v>-1</v>
      </c>
      <c r="AF291" s="172">
        <f t="shared" si="304"/>
        <v>-1</v>
      </c>
      <c r="AG291" s="172">
        <f t="shared" si="304"/>
        <v>-1</v>
      </c>
      <c r="AH291" s="172">
        <f t="shared" si="304"/>
        <v>-1</v>
      </c>
      <c r="AI291" s="172">
        <f t="shared" si="304"/>
        <v>-1</v>
      </c>
      <c r="AJ291" s="172">
        <f t="shared" si="304"/>
        <v>-1</v>
      </c>
      <c r="AK291" s="172">
        <f t="shared" si="304"/>
        <v>-1</v>
      </c>
      <c r="AL291" s="172">
        <f t="shared" si="304"/>
        <v>-1</v>
      </c>
      <c r="AM291" s="172">
        <f t="shared" si="304"/>
        <v>-1</v>
      </c>
      <c r="AN291" s="172">
        <f t="shared" si="304"/>
        <v>-1</v>
      </c>
      <c r="AO291" s="172">
        <f t="shared" si="304"/>
        <v>-1</v>
      </c>
      <c r="AP291" s="172">
        <f t="shared" si="304"/>
        <v>-1</v>
      </c>
      <c r="AQ291" s="172">
        <f t="shared" si="304"/>
        <v>-1</v>
      </c>
      <c r="AR291" s="172">
        <f t="shared" si="304"/>
        <v>-1</v>
      </c>
      <c r="AS291" s="172">
        <f t="shared" si="304"/>
        <v>-1</v>
      </c>
      <c r="AT291" s="172">
        <f t="shared" si="304"/>
        <v>-1</v>
      </c>
      <c r="AU291" s="172">
        <f t="shared" si="304"/>
        <v>-1</v>
      </c>
      <c r="AV291" s="172">
        <f t="shared" si="304"/>
        <v>-1</v>
      </c>
      <c r="AW291" s="172">
        <f t="shared" si="304"/>
        <v>-1</v>
      </c>
      <c r="AX291" s="172">
        <f t="shared" si="304"/>
        <v>-1</v>
      </c>
      <c r="AY291" s="172">
        <f t="shared" si="304"/>
        <v>-1</v>
      </c>
      <c r="AZ291" s="172">
        <f t="shared" si="304"/>
        <v>-1</v>
      </c>
      <c r="BA291" s="172">
        <f t="shared" si="304"/>
        <v>-1</v>
      </c>
      <c r="BB291" s="172">
        <f t="shared" si="304"/>
        <v>-1</v>
      </c>
      <c r="BC291" s="172">
        <f t="shared" si="304"/>
        <v>-1</v>
      </c>
      <c r="BD291" s="172">
        <f t="shared" si="304"/>
        <v>-1</v>
      </c>
      <c r="BE291" s="172">
        <f t="shared" si="304"/>
        <v>-1</v>
      </c>
      <c r="BF291" s="172">
        <f t="shared" si="304"/>
        <v>-1</v>
      </c>
      <c r="BG291" s="172">
        <f t="shared" si="304"/>
        <v>-1</v>
      </c>
      <c r="BH291" s="172">
        <f t="shared" si="304"/>
        <v>-1</v>
      </c>
      <c r="BI291" s="172">
        <f t="shared" si="304"/>
        <v>-1</v>
      </c>
      <c r="BJ291" s="172">
        <f t="shared" si="304"/>
        <v>-1</v>
      </c>
      <c r="BK291" s="172">
        <f t="shared" si="304"/>
        <v>-1</v>
      </c>
      <c r="BL291" s="172">
        <f t="shared" si="304"/>
        <v>-1</v>
      </c>
      <c r="BM291" s="172">
        <f t="shared" si="304"/>
        <v>-1</v>
      </c>
      <c r="BN291" s="172">
        <f t="shared" si="304"/>
        <v>-1</v>
      </c>
      <c r="BO291" s="172">
        <f t="shared" si="304"/>
        <v>-1</v>
      </c>
      <c r="BP291" s="172">
        <f t="shared" si="304"/>
        <v>-1</v>
      </c>
      <c r="BQ291" s="172">
        <f t="shared" si="302"/>
        <v>-1</v>
      </c>
      <c r="BR291" s="172">
        <f t="shared" si="302"/>
        <v>-1</v>
      </c>
      <c r="BS291" s="172">
        <f t="shared" si="302"/>
        <v>-1</v>
      </c>
      <c r="BT291" s="172">
        <f t="shared" si="302"/>
        <v>-1</v>
      </c>
      <c r="BU291" s="172">
        <f t="shared" si="302"/>
        <v>-1</v>
      </c>
      <c r="BV291" s="172">
        <f t="shared" si="302"/>
        <v>-1</v>
      </c>
      <c r="BW291" s="172">
        <f t="shared" si="302"/>
        <v>-1</v>
      </c>
      <c r="BX291" s="172">
        <f t="shared" si="302"/>
        <v>-1</v>
      </c>
      <c r="BY291" s="172">
        <f t="shared" si="302"/>
        <v>-1</v>
      </c>
      <c r="BZ291" s="172">
        <f t="shared" si="302"/>
        <v>-1</v>
      </c>
      <c r="CA291" s="172">
        <f t="shared" si="302"/>
        <v>-1</v>
      </c>
      <c r="CB291" s="172">
        <f t="shared" si="302"/>
        <v>-1</v>
      </c>
      <c r="CC291" s="172">
        <f t="shared" si="302"/>
        <v>-1</v>
      </c>
      <c r="CD291" s="172">
        <f t="shared" si="302"/>
        <v>-1</v>
      </c>
      <c r="CE291" s="172">
        <f t="shared" si="302"/>
        <v>-1</v>
      </c>
      <c r="CF291" s="172">
        <f t="shared" si="302"/>
        <v>-1</v>
      </c>
      <c r="CG291" s="172">
        <f t="shared" si="302"/>
        <v>-1</v>
      </c>
      <c r="CH291" s="172">
        <f t="shared" si="302"/>
        <v>-1</v>
      </c>
      <c r="CI291" s="172">
        <f t="shared" si="302"/>
        <v>-1</v>
      </c>
      <c r="CJ291" s="172">
        <f t="shared" si="302"/>
        <v>-1</v>
      </c>
      <c r="CK291" s="172">
        <f t="shared" si="302"/>
        <v>-1</v>
      </c>
      <c r="CL291" s="172">
        <f t="shared" si="302"/>
        <v>-1</v>
      </c>
      <c r="CM291" s="172">
        <f t="shared" si="302"/>
        <v>-1</v>
      </c>
      <c r="CN291" s="172">
        <f t="shared" si="302"/>
        <v>-1</v>
      </c>
      <c r="CO291" s="172">
        <f t="shared" si="302"/>
        <v>-1</v>
      </c>
      <c r="CP291" s="172">
        <f t="shared" si="302"/>
        <v>-1</v>
      </c>
      <c r="CQ291" s="172">
        <f t="shared" si="302"/>
        <v>-1</v>
      </c>
      <c r="CR291" s="172">
        <f t="shared" si="302"/>
        <v>-1</v>
      </c>
      <c r="CS291" s="172">
        <f t="shared" si="302"/>
        <v>-1</v>
      </c>
      <c r="CT291" s="172">
        <f t="shared" si="302"/>
        <v>-1</v>
      </c>
      <c r="CU291" s="172">
        <f t="shared" si="302"/>
        <v>-1</v>
      </c>
      <c r="CV291" s="172">
        <f t="shared" si="302"/>
        <v>-1</v>
      </c>
      <c r="CW291" s="172">
        <f t="shared" si="302"/>
        <v>-1</v>
      </c>
      <c r="CX291" s="172">
        <f t="shared" si="302"/>
        <v>-1</v>
      </c>
      <c r="CY291" s="172">
        <f t="shared" si="302"/>
        <v>-1</v>
      </c>
      <c r="CZ291" s="172">
        <f t="shared" si="302"/>
        <v>-1</v>
      </c>
      <c r="DA291" s="172">
        <f t="shared" si="302"/>
        <v>-1</v>
      </c>
      <c r="DB291" s="172">
        <f t="shared" si="302"/>
        <v>-1</v>
      </c>
      <c r="DC291" s="172">
        <f t="shared" si="302"/>
        <v>-1</v>
      </c>
      <c r="DD291" s="172">
        <f t="shared" si="302"/>
        <v>-1</v>
      </c>
      <c r="DE291" s="172">
        <f t="shared" si="302"/>
        <v>-1</v>
      </c>
      <c r="DF291" s="172">
        <f t="shared" si="302"/>
        <v>-1</v>
      </c>
      <c r="DG291" s="172">
        <f t="shared" si="302"/>
        <v>-1</v>
      </c>
      <c r="DH291" s="172">
        <f t="shared" si="302"/>
        <v>-1</v>
      </c>
      <c r="DI291" s="172">
        <f t="shared" si="302"/>
        <v>-1</v>
      </c>
      <c r="DJ291" s="172">
        <f t="shared" si="302"/>
        <v>-1</v>
      </c>
      <c r="DK291" s="172">
        <f t="shared" si="302"/>
        <v>-1</v>
      </c>
      <c r="DL291" s="172">
        <f t="shared" si="302"/>
        <v>-1</v>
      </c>
      <c r="DM291" s="172">
        <f t="shared" si="302"/>
        <v>-1</v>
      </c>
      <c r="DN291" s="172">
        <f t="shared" si="302"/>
        <v>-1</v>
      </c>
      <c r="DO291" s="172">
        <f t="shared" si="302"/>
        <v>-1</v>
      </c>
      <c r="DP291" s="172">
        <f t="shared" si="302"/>
        <v>-1</v>
      </c>
      <c r="DQ291" s="172">
        <f t="shared" si="302"/>
        <v>-1</v>
      </c>
      <c r="DR291" s="172">
        <f t="shared" si="302"/>
        <v>-1</v>
      </c>
      <c r="DS291" s="172">
        <f t="shared" si="302"/>
        <v>-1</v>
      </c>
      <c r="DT291" s="172">
        <f t="shared" si="302"/>
        <v>-1</v>
      </c>
      <c r="DU291" s="172">
        <f t="shared" si="302"/>
        <v>-1</v>
      </c>
      <c r="DV291" s="172">
        <f t="shared" si="302"/>
        <v>-1</v>
      </c>
      <c r="DW291" s="172">
        <f t="shared" si="302"/>
        <v>-1</v>
      </c>
      <c r="DX291" s="172">
        <f t="shared" si="302"/>
        <v>-1</v>
      </c>
      <c r="DY291" s="172">
        <f t="shared" si="302"/>
        <v>-1</v>
      </c>
      <c r="DZ291" s="172">
        <f t="shared" si="302"/>
        <v>-1</v>
      </c>
      <c r="EA291" s="172">
        <f t="shared" si="302"/>
        <v>-1</v>
      </c>
      <c r="EB291" s="172">
        <f t="shared" si="303"/>
        <v>-1</v>
      </c>
      <c r="EC291" s="172">
        <f t="shared" si="299"/>
        <v>-1</v>
      </c>
      <c r="ED291" s="172">
        <f t="shared" si="299"/>
        <v>-1</v>
      </c>
      <c r="EE291" s="172">
        <f t="shared" ref="EE291:FJ291" si="305">IF(EE$5="Connecteurs",EE176,-1)</f>
        <v>-1</v>
      </c>
      <c r="EF291" s="172">
        <f t="shared" si="305"/>
        <v>-1</v>
      </c>
      <c r="EG291" s="172">
        <f t="shared" si="305"/>
        <v>-1</v>
      </c>
      <c r="EH291" s="172">
        <f t="shared" si="305"/>
        <v>-1</v>
      </c>
      <c r="EI291" s="172">
        <f t="shared" si="305"/>
        <v>-1</v>
      </c>
      <c r="EJ291" s="172">
        <f t="shared" si="305"/>
        <v>-1</v>
      </c>
      <c r="EK291" s="172">
        <f t="shared" si="305"/>
        <v>-1</v>
      </c>
      <c r="EL291" s="172">
        <f t="shared" si="305"/>
        <v>-1</v>
      </c>
      <c r="EM291" s="172">
        <f t="shared" si="305"/>
        <v>-1</v>
      </c>
      <c r="EN291" s="172">
        <f t="shared" si="305"/>
        <v>-1</v>
      </c>
      <c r="EO291" s="172">
        <f t="shared" si="305"/>
        <v>-1</v>
      </c>
      <c r="EP291" s="172">
        <f t="shared" si="305"/>
        <v>-1</v>
      </c>
      <c r="EQ291" s="172">
        <f t="shared" si="305"/>
        <v>-1</v>
      </c>
      <c r="ER291" s="172">
        <f t="shared" si="305"/>
        <v>-1</v>
      </c>
      <c r="ES291" s="172">
        <f t="shared" si="305"/>
        <v>-1</v>
      </c>
      <c r="ET291" s="172">
        <f t="shared" si="305"/>
        <v>-1</v>
      </c>
      <c r="EU291" s="172">
        <f t="shared" si="305"/>
        <v>-1</v>
      </c>
      <c r="EV291" s="172">
        <f t="shared" si="305"/>
        <v>-1</v>
      </c>
      <c r="EW291" s="172">
        <f t="shared" si="305"/>
        <v>-1</v>
      </c>
      <c r="EX291" s="172">
        <f t="shared" si="305"/>
        <v>-1</v>
      </c>
      <c r="EY291" s="172">
        <f t="shared" si="305"/>
        <v>-1</v>
      </c>
      <c r="EZ291" s="172">
        <f t="shared" si="305"/>
        <v>-1</v>
      </c>
      <c r="FA291" s="172">
        <f t="shared" si="305"/>
        <v>-1</v>
      </c>
      <c r="FB291" s="172">
        <f t="shared" si="305"/>
        <v>-1</v>
      </c>
      <c r="FC291" s="172">
        <f t="shared" si="305"/>
        <v>-1</v>
      </c>
      <c r="FD291" s="172">
        <f t="shared" si="305"/>
        <v>-1</v>
      </c>
      <c r="FE291" s="172">
        <f t="shared" si="305"/>
        <v>-1</v>
      </c>
      <c r="FF291" s="172">
        <f t="shared" si="305"/>
        <v>-1</v>
      </c>
      <c r="FG291" s="172">
        <f t="shared" si="305"/>
        <v>-1</v>
      </c>
      <c r="FH291" s="172">
        <f t="shared" si="305"/>
        <v>-1</v>
      </c>
      <c r="FI291" s="172">
        <f t="shared" si="305"/>
        <v>-1</v>
      </c>
      <c r="FJ291" s="172">
        <f t="shared" si="305"/>
        <v>-1</v>
      </c>
      <c r="FK291" s="172">
        <f t="shared" ref="FK291:GM291" si="306">IF(FK$5="Connecteurs",FK176,-1)</f>
        <v>-1</v>
      </c>
      <c r="FL291" s="172">
        <f t="shared" si="306"/>
        <v>-1</v>
      </c>
      <c r="FM291" s="172">
        <f t="shared" si="306"/>
        <v>-1</v>
      </c>
      <c r="FN291" s="172">
        <f t="shared" si="306"/>
        <v>-1</v>
      </c>
      <c r="FO291" s="172">
        <f t="shared" si="306"/>
        <v>-1</v>
      </c>
      <c r="FP291" s="172">
        <f t="shared" si="306"/>
        <v>-1</v>
      </c>
      <c r="FQ291" s="172">
        <f t="shared" si="306"/>
        <v>-1</v>
      </c>
      <c r="FR291" s="172">
        <f t="shared" si="306"/>
        <v>-1</v>
      </c>
      <c r="FS291" s="172">
        <f t="shared" si="306"/>
        <v>-1</v>
      </c>
      <c r="FT291" s="172">
        <f t="shared" si="306"/>
        <v>-1</v>
      </c>
      <c r="FU291" s="172">
        <f t="shared" si="306"/>
        <v>-1</v>
      </c>
      <c r="FV291" s="172">
        <f t="shared" si="306"/>
        <v>-1</v>
      </c>
      <c r="FW291" s="172">
        <f t="shared" si="306"/>
        <v>-1</v>
      </c>
      <c r="FX291" s="172">
        <f t="shared" si="306"/>
        <v>-1</v>
      </c>
      <c r="FY291" s="172">
        <f t="shared" si="306"/>
        <v>-1</v>
      </c>
      <c r="FZ291" s="172">
        <f t="shared" si="306"/>
        <v>-1</v>
      </c>
      <c r="GA291" s="172">
        <f t="shared" si="306"/>
        <v>-1</v>
      </c>
      <c r="GB291" s="172">
        <f t="shared" si="306"/>
        <v>-1</v>
      </c>
      <c r="GC291" s="172">
        <f t="shared" si="306"/>
        <v>-1</v>
      </c>
      <c r="GD291" s="172">
        <f t="shared" si="306"/>
        <v>-1</v>
      </c>
      <c r="GE291" s="172">
        <f t="shared" si="306"/>
        <v>-1</v>
      </c>
      <c r="GF291" s="172">
        <f t="shared" si="306"/>
        <v>-1</v>
      </c>
      <c r="GG291" s="172">
        <f t="shared" si="306"/>
        <v>-1</v>
      </c>
      <c r="GH291" s="172">
        <f t="shared" si="306"/>
        <v>-1</v>
      </c>
      <c r="GI291" s="172">
        <f t="shared" si="306"/>
        <v>-1</v>
      </c>
      <c r="GJ291" s="172">
        <f t="shared" si="306"/>
        <v>-1</v>
      </c>
      <c r="GK291" s="172">
        <f t="shared" si="306"/>
        <v>-1</v>
      </c>
      <c r="GL291" s="172">
        <f t="shared" si="306"/>
        <v>-1</v>
      </c>
      <c r="GM291" s="172">
        <f t="shared" si="306"/>
        <v>-1</v>
      </c>
      <c r="GN291" s="172">
        <f>IF(GN$5="Connecteurs",GN176,-1)</f>
        <v>-1</v>
      </c>
      <c r="GO291" s="172">
        <f t="shared" ref="GO291:GP294" si="307">IF(GO$5="Connecteurs",GO176,-1)</f>
        <v>-1</v>
      </c>
      <c r="GP291" s="172">
        <f t="shared" si="307"/>
        <v>-1</v>
      </c>
      <c r="GQ291" s="172">
        <f t="shared" si="292"/>
        <v>-1</v>
      </c>
      <c r="GR291" s="172">
        <f t="shared" si="292"/>
        <v>-1</v>
      </c>
      <c r="GS291" s="172">
        <f t="shared" si="292"/>
        <v>-1</v>
      </c>
    </row>
    <row r="292" spans="4:201" hidden="1">
      <c r="D292" s="172">
        <f t="shared" si="287"/>
        <v>-1</v>
      </c>
      <c r="E292" s="172">
        <f t="shared" si="304"/>
        <v>-1</v>
      </c>
      <c r="F292" s="172">
        <f t="shared" si="304"/>
        <v>-1</v>
      </c>
      <c r="G292" s="172">
        <f t="shared" si="304"/>
        <v>-1</v>
      </c>
      <c r="H292" s="172">
        <f t="shared" si="304"/>
        <v>-1</v>
      </c>
      <c r="I292" s="172">
        <f t="shared" si="304"/>
        <v>-1</v>
      </c>
      <c r="J292" s="172">
        <f t="shared" si="304"/>
        <v>-1</v>
      </c>
      <c r="K292" s="172">
        <f t="shared" si="304"/>
        <v>-1</v>
      </c>
      <c r="L292" s="172">
        <f t="shared" si="304"/>
        <v>-1</v>
      </c>
      <c r="M292" s="172">
        <f t="shared" si="304"/>
        <v>-1</v>
      </c>
      <c r="N292" s="172">
        <f t="shared" si="304"/>
        <v>0</v>
      </c>
      <c r="O292" s="172">
        <f t="shared" si="304"/>
        <v>-1</v>
      </c>
      <c r="P292" s="172">
        <f t="shared" si="304"/>
        <v>-1</v>
      </c>
      <c r="Q292" s="172">
        <f t="shared" si="304"/>
        <v>-1</v>
      </c>
      <c r="R292" s="172">
        <f t="shared" si="304"/>
        <v>-1</v>
      </c>
      <c r="S292" s="172">
        <f t="shared" si="304"/>
        <v>-1</v>
      </c>
      <c r="T292" s="172">
        <f t="shared" si="304"/>
        <v>-1</v>
      </c>
      <c r="U292" s="172">
        <f t="shared" si="304"/>
        <v>-1</v>
      </c>
      <c r="V292" s="172">
        <f t="shared" si="304"/>
        <v>-1</v>
      </c>
      <c r="W292" s="172">
        <f t="shared" si="304"/>
        <v>-1</v>
      </c>
      <c r="X292" s="172">
        <f t="shared" si="304"/>
        <v>-1</v>
      </c>
      <c r="Y292" s="172">
        <f t="shared" si="304"/>
        <v>-1</v>
      </c>
      <c r="Z292" s="172">
        <f t="shared" si="304"/>
        <v>-1</v>
      </c>
      <c r="AA292" s="172">
        <f t="shared" si="304"/>
        <v>-1</v>
      </c>
      <c r="AB292" s="172">
        <f t="shared" si="304"/>
        <v>-1</v>
      </c>
      <c r="AC292" s="172">
        <f t="shared" si="304"/>
        <v>-1</v>
      </c>
      <c r="AD292" s="172">
        <f t="shared" si="304"/>
        <v>-1</v>
      </c>
      <c r="AE292" s="172">
        <f t="shared" si="304"/>
        <v>-1</v>
      </c>
      <c r="AF292" s="172">
        <f t="shared" si="304"/>
        <v>-1</v>
      </c>
      <c r="AG292" s="172">
        <f t="shared" si="304"/>
        <v>-1</v>
      </c>
      <c r="AH292" s="172">
        <f t="shared" si="304"/>
        <v>-1</v>
      </c>
      <c r="AI292" s="172">
        <f t="shared" si="304"/>
        <v>-1</v>
      </c>
      <c r="AJ292" s="172">
        <f t="shared" si="304"/>
        <v>-1</v>
      </c>
      <c r="AK292" s="172">
        <f t="shared" si="304"/>
        <v>-1</v>
      </c>
      <c r="AL292" s="172">
        <f t="shared" si="304"/>
        <v>-1</v>
      </c>
      <c r="AM292" s="172">
        <f t="shared" si="304"/>
        <v>-1</v>
      </c>
      <c r="AN292" s="172">
        <f t="shared" si="304"/>
        <v>-1</v>
      </c>
      <c r="AO292" s="172">
        <f t="shared" si="304"/>
        <v>-1</v>
      </c>
      <c r="AP292" s="172">
        <f t="shared" si="304"/>
        <v>-1</v>
      </c>
      <c r="AQ292" s="172">
        <f t="shared" si="304"/>
        <v>-1</v>
      </c>
      <c r="AR292" s="172">
        <f t="shared" si="304"/>
        <v>-1</v>
      </c>
      <c r="AS292" s="172">
        <f t="shared" si="304"/>
        <v>-1</v>
      </c>
      <c r="AT292" s="172">
        <f t="shared" si="304"/>
        <v>-1</v>
      </c>
      <c r="AU292" s="172">
        <f t="shared" si="304"/>
        <v>-1</v>
      </c>
      <c r="AV292" s="172">
        <f t="shared" si="304"/>
        <v>-1</v>
      </c>
      <c r="AW292" s="172">
        <f t="shared" si="304"/>
        <v>-1</v>
      </c>
      <c r="AX292" s="172">
        <f t="shared" si="304"/>
        <v>-1</v>
      </c>
      <c r="AY292" s="172">
        <f t="shared" si="304"/>
        <v>-1</v>
      </c>
      <c r="AZ292" s="172">
        <f t="shared" si="304"/>
        <v>-1</v>
      </c>
      <c r="BA292" s="172">
        <f t="shared" si="304"/>
        <v>-1</v>
      </c>
      <c r="BB292" s="172">
        <f t="shared" si="304"/>
        <v>-1</v>
      </c>
      <c r="BC292" s="172">
        <f t="shared" si="304"/>
        <v>-1</v>
      </c>
      <c r="BD292" s="172">
        <f t="shared" si="304"/>
        <v>-1</v>
      </c>
      <c r="BE292" s="172">
        <f t="shared" si="304"/>
        <v>-1</v>
      </c>
      <c r="BF292" s="172">
        <f t="shared" si="304"/>
        <v>-1</v>
      </c>
      <c r="BG292" s="172">
        <f t="shared" si="304"/>
        <v>-1</v>
      </c>
      <c r="BH292" s="172">
        <f t="shared" si="304"/>
        <v>-1</v>
      </c>
      <c r="BI292" s="172">
        <f t="shared" si="304"/>
        <v>-1</v>
      </c>
      <c r="BJ292" s="172">
        <f t="shared" si="304"/>
        <v>-1</v>
      </c>
      <c r="BK292" s="172">
        <f t="shared" si="304"/>
        <v>-1</v>
      </c>
      <c r="BL292" s="172">
        <f t="shared" si="304"/>
        <v>-1</v>
      </c>
      <c r="BM292" s="172">
        <f t="shared" si="304"/>
        <v>-1</v>
      </c>
      <c r="BN292" s="172">
        <f t="shared" si="304"/>
        <v>-1</v>
      </c>
      <c r="BO292" s="172">
        <f t="shared" si="304"/>
        <v>-1</v>
      </c>
      <c r="BP292" s="172">
        <f t="shared" si="304"/>
        <v>-1</v>
      </c>
      <c r="BQ292" s="172">
        <f t="shared" si="302"/>
        <v>-1</v>
      </c>
      <c r="BR292" s="172">
        <f t="shared" si="302"/>
        <v>-1</v>
      </c>
      <c r="BS292" s="172">
        <f t="shared" si="302"/>
        <v>-1</v>
      </c>
      <c r="BT292" s="172">
        <f t="shared" si="302"/>
        <v>-1</v>
      </c>
      <c r="BU292" s="172">
        <f t="shared" si="302"/>
        <v>-1</v>
      </c>
      <c r="BV292" s="172">
        <f t="shared" si="302"/>
        <v>-1</v>
      </c>
      <c r="BW292" s="172">
        <f t="shared" si="302"/>
        <v>-1</v>
      </c>
      <c r="BX292" s="172">
        <f t="shared" si="302"/>
        <v>-1</v>
      </c>
      <c r="BY292" s="172">
        <f t="shared" si="302"/>
        <v>-1</v>
      </c>
      <c r="BZ292" s="172">
        <f t="shared" si="302"/>
        <v>-1</v>
      </c>
      <c r="CA292" s="172">
        <f t="shared" si="302"/>
        <v>-1</v>
      </c>
      <c r="CB292" s="172">
        <f t="shared" si="302"/>
        <v>-1</v>
      </c>
      <c r="CC292" s="172">
        <f t="shared" si="302"/>
        <v>-1</v>
      </c>
      <c r="CD292" s="172">
        <f t="shared" si="302"/>
        <v>-1</v>
      </c>
      <c r="CE292" s="172">
        <f t="shared" si="302"/>
        <v>-1</v>
      </c>
      <c r="CF292" s="172">
        <f t="shared" si="302"/>
        <v>-1</v>
      </c>
      <c r="CG292" s="172">
        <f t="shared" si="302"/>
        <v>-1</v>
      </c>
      <c r="CH292" s="172">
        <f t="shared" si="302"/>
        <v>-1</v>
      </c>
      <c r="CI292" s="172">
        <f t="shared" si="302"/>
        <v>-1</v>
      </c>
      <c r="CJ292" s="172">
        <f t="shared" si="302"/>
        <v>-1</v>
      </c>
      <c r="CK292" s="172">
        <f t="shared" si="302"/>
        <v>-1</v>
      </c>
      <c r="CL292" s="172">
        <f t="shared" si="302"/>
        <v>-1</v>
      </c>
      <c r="CM292" s="172">
        <f t="shared" si="302"/>
        <v>-1</v>
      </c>
      <c r="CN292" s="172">
        <f t="shared" si="302"/>
        <v>-1</v>
      </c>
      <c r="CO292" s="172">
        <f t="shared" si="302"/>
        <v>-1</v>
      </c>
      <c r="CP292" s="172">
        <f t="shared" si="302"/>
        <v>-1</v>
      </c>
      <c r="CQ292" s="172">
        <f t="shared" si="302"/>
        <v>-1</v>
      </c>
      <c r="CR292" s="172">
        <f t="shared" si="302"/>
        <v>-1</v>
      </c>
      <c r="CS292" s="172">
        <f t="shared" si="302"/>
        <v>-1</v>
      </c>
      <c r="CT292" s="172">
        <f t="shared" si="302"/>
        <v>-1</v>
      </c>
      <c r="CU292" s="172">
        <f t="shared" si="302"/>
        <v>-1</v>
      </c>
      <c r="CV292" s="172">
        <f t="shared" si="302"/>
        <v>-1</v>
      </c>
      <c r="CW292" s="172">
        <f t="shared" si="302"/>
        <v>-1</v>
      </c>
      <c r="CX292" s="172">
        <f t="shared" si="302"/>
        <v>-1</v>
      </c>
      <c r="CY292" s="172">
        <f t="shared" si="302"/>
        <v>-1</v>
      </c>
      <c r="CZ292" s="172">
        <f t="shared" si="302"/>
        <v>-1</v>
      </c>
      <c r="DA292" s="172">
        <f t="shared" si="302"/>
        <v>-1</v>
      </c>
      <c r="DB292" s="172">
        <f t="shared" si="302"/>
        <v>-1</v>
      </c>
      <c r="DC292" s="172">
        <f t="shared" si="302"/>
        <v>-1</v>
      </c>
      <c r="DD292" s="172">
        <f t="shared" si="302"/>
        <v>-1</v>
      </c>
      <c r="DE292" s="172">
        <f t="shared" si="302"/>
        <v>-1</v>
      </c>
      <c r="DF292" s="172">
        <f t="shared" si="302"/>
        <v>-1</v>
      </c>
      <c r="DG292" s="172">
        <f t="shared" si="302"/>
        <v>-1</v>
      </c>
      <c r="DH292" s="172">
        <f t="shared" si="302"/>
        <v>-1</v>
      </c>
      <c r="DI292" s="172">
        <f t="shared" si="302"/>
        <v>-1</v>
      </c>
      <c r="DJ292" s="172">
        <f t="shared" si="302"/>
        <v>-1</v>
      </c>
      <c r="DK292" s="172">
        <f t="shared" si="302"/>
        <v>-1</v>
      </c>
      <c r="DL292" s="172">
        <f t="shared" si="302"/>
        <v>-1</v>
      </c>
      <c r="DM292" s="172">
        <f t="shared" si="302"/>
        <v>-1</v>
      </c>
      <c r="DN292" s="172">
        <f t="shared" si="302"/>
        <v>-1</v>
      </c>
      <c r="DO292" s="172">
        <f t="shared" si="302"/>
        <v>-1</v>
      </c>
      <c r="DP292" s="172">
        <f t="shared" si="302"/>
        <v>-1</v>
      </c>
      <c r="DQ292" s="172">
        <f t="shared" si="302"/>
        <v>-1</v>
      </c>
      <c r="DR292" s="172">
        <f t="shared" si="302"/>
        <v>-1</v>
      </c>
      <c r="DS292" s="172">
        <f t="shared" si="302"/>
        <v>-1</v>
      </c>
      <c r="DT292" s="172">
        <f t="shared" si="302"/>
        <v>-1</v>
      </c>
      <c r="DU292" s="172">
        <f t="shared" si="302"/>
        <v>-1</v>
      </c>
      <c r="DV292" s="172">
        <f t="shared" si="302"/>
        <v>-1</v>
      </c>
      <c r="DW292" s="172">
        <f t="shared" si="302"/>
        <v>-1</v>
      </c>
      <c r="DX292" s="172">
        <f t="shared" si="302"/>
        <v>-1</v>
      </c>
      <c r="DY292" s="172">
        <f t="shared" si="302"/>
        <v>-1</v>
      </c>
      <c r="DZ292" s="172">
        <f t="shared" si="302"/>
        <v>-1</v>
      </c>
      <c r="EA292" s="172">
        <f t="shared" si="302"/>
        <v>-1</v>
      </c>
      <c r="EB292" s="172">
        <f t="shared" si="303"/>
        <v>-1</v>
      </c>
      <c r="EC292" s="172">
        <f t="shared" ref="EC292:GN295" si="308">IF(EC$5="Connecteurs",EC177,-1)</f>
        <v>-1</v>
      </c>
      <c r="ED292" s="172">
        <f t="shared" si="308"/>
        <v>-1</v>
      </c>
      <c r="EE292" s="172">
        <f t="shared" si="308"/>
        <v>-1</v>
      </c>
      <c r="EF292" s="172">
        <f t="shared" si="308"/>
        <v>-1</v>
      </c>
      <c r="EG292" s="172">
        <f t="shared" si="308"/>
        <v>-1</v>
      </c>
      <c r="EH292" s="172">
        <f t="shared" si="308"/>
        <v>-1</v>
      </c>
      <c r="EI292" s="172">
        <f t="shared" si="308"/>
        <v>-1</v>
      </c>
      <c r="EJ292" s="172">
        <f t="shared" si="308"/>
        <v>-1</v>
      </c>
      <c r="EK292" s="172">
        <f t="shared" si="308"/>
        <v>-1</v>
      </c>
      <c r="EL292" s="172">
        <f t="shared" si="308"/>
        <v>-1</v>
      </c>
      <c r="EM292" s="172">
        <f t="shared" si="308"/>
        <v>-1</v>
      </c>
      <c r="EN292" s="172">
        <f t="shared" si="308"/>
        <v>-1</v>
      </c>
      <c r="EO292" s="172">
        <f t="shared" si="308"/>
        <v>-1</v>
      </c>
      <c r="EP292" s="172">
        <f t="shared" si="308"/>
        <v>-1</v>
      </c>
      <c r="EQ292" s="172">
        <f t="shared" si="308"/>
        <v>-1</v>
      </c>
      <c r="ER292" s="172">
        <f t="shared" si="308"/>
        <v>-1</v>
      </c>
      <c r="ES292" s="172">
        <f t="shared" si="308"/>
        <v>-1</v>
      </c>
      <c r="ET292" s="172">
        <f t="shared" si="308"/>
        <v>-1</v>
      </c>
      <c r="EU292" s="172">
        <f t="shared" si="308"/>
        <v>-1</v>
      </c>
      <c r="EV292" s="172">
        <f t="shared" si="308"/>
        <v>-1</v>
      </c>
      <c r="EW292" s="172">
        <f t="shared" si="308"/>
        <v>-1</v>
      </c>
      <c r="EX292" s="172">
        <f t="shared" si="308"/>
        <v>-1</v>
      </c>
      <c r="EY292" s="172">
        <f t="shared" si="308"/>
        <v>-1</v>
      </c>
      <c r="EZ292" s="172">
        <f t="shared" si="308"/>
        <v>-1</v>
      </c>
      <c r="FA292" s="172">
        <f t="shared" si="308"/>
        <v>-1</v>
      </c>
      <c r="FB292" s="172">
        <f t="shared" si="308"/>
        <v>-1</v>
      </c>
      <c r="FC292" s="172">
        <f t="shared" si="308"/>
        <v>-1</v>
      </c>
      <c r="FD292" s="172">
        <f t="shared" si="308"/>
        <v>-1</v>
      </c>
      <c r="FE292" s="172">
        <f t="shared" si="308"/>
        <v>-1</v>
      </c>
      <c r="FF292" s="172">
        <f t="shared" si="308"/>
        <v>-1</v>
      </c>
      <c r="FG292" s="172">
        <f t="shared" si="308"/>
        <v>-1</v>
      </c>
      <c r="FH292" s="172">
        <f t="shared" si="308"/>
        <v>-1</v>
      </c>
      <c r="FI292" s="172">
        <f t="shared" si="308"/>
        <v>-1</v>
      </c>
      <c r="FJ292" s="172">
        <f t="shared" si="308"/>
        <v>-1</v>
      </c>
      <c r="FK292" s="172">
        <f t="shared" si="308"/>
        <v>-1</v>
      </c>
      <c r="FL292" s="172">
        <f t="shared" si="308"/>
        <v>-1</v>
      </c>
      <c r="FM292" s="172">
        <f t="shared" si="308"/>
        <v>-1</v>
      </c>
      <c r="FN292" s="172">
        <f t="shared" si="308"/>
        <v>-1</v>
      </c>
      <c r="FO292" s="172">
        <f t="shared" si="308"/>
        <v>-1</v>
      </c>
      <c r="FP292" s="172">
        <f t="shared" si="308"/>
        <v>-1</v>
      </c>
      <c r="FQ292" s="172">
        <f t="shared" si="308"/>
        <v>-1</v>
      </c>
      <c r="FR292" s="172">
        <f t="shared" si="308"/>
        <v>-1</v>
      </c>
      <c r="FS292" s="172">
        <f t="shared" si="308"/>
        <v>-1</v>
      </c>
      <c r="FT292" s="172">
        <f t="shared" si="308"/>
        <v>-1</v>
      </c>
      <c r="FU292" s="172">
        <f t="shared" si="308"/>
        <v>-1</v>
      </c>
      <c r="FV292" s="172">
        <f t="shared" si="308"/>
        <v>-1</v>
      </c>
      <c r="FW292" s="172">
        <f t="shared" si="308"/>
        <v>-1</v>
      </c>
      <c r="FX292" s="172">
        <f t="shared" si="308"/>
        <v>-1</v>
      </c>
      <c r="FY292" s="172">
        <f t="shared" si="308"/>
        <v>-1</v>
      </c>
      <c r="FZ292" s="172">
        <f t="shared" si="308"/>
        <v>-1</v>
      </c>
      <c r="GA292" s="172">
        <f t="shared" si="308"/>
        <v>-1</v>
      </c>
      <c r="GB292" s="172">
        <f t="shared" si="308"/>
        <v>-1</v>
      </c>
      <c r="GC292" s="172">
        <f t="shared" si="308"/>
        <v>-1</v>
      </c>
      <c r="GD292" s="172">
        <f t="shared" si="308"/>
        <v>-1</v>
      </c>
      <c r="GE292" s="172">
        <f t="shared" si="308"/>
        <v>-1</v>
      </c>
      <c r="GF292" s="172">
        <f t="shared" si="308"/>
        <v>-1</v>
      </c>
      <c r="GG292" s="172">
        <f t="shared" si="308"/>
        <v>-1</v>
      </c>
      <c r="GH292" s="172">
        <f t="shared" si="308"/>
        <v>-1</v>
      </c>
      <c r="GI292" s="172">
        <f t="shared" si="308"/>
        <v>-1</v>
      </c>
      <c r="GJ292" s="172">
        <f t="shared" si="308"/>
        <v>-1</v>
      </c>
      <c r="GK292" s="172">
        <f t="shared" si="308"/>
        <v>-1</v>
      </c>
      <c r="GL292" s="172">
        <f t="shared" si="308"/>
        <v>-1</v>
      </c>
      <c r="GM292" s="172">
        <f t="shared" si="308"/>
        <v>-1</v>
      </c>
      <c r="GN292" s="172">
        <f t="shared" si="308"/>
        <v>-1</v>
      </c>
      <c r="GO292" s="172">
        <f t="shared" si="307"/>
        <v>-1</v>
      </c>
      <c r="GP292" s="172">
        <f t="shared" si="307"/>
        <v>-1</v>
      </c>
      <c r="GQ292" s="172">
        <f t="shared" si="292"/>
        <v>-1</v>
      </c>
      <c r="GR292" s="172">
        <f t="shared" si="292"/>
        <v>-1</v>
      </c>
      <c r="GS292" s="172">
        <f t="shared" si="292"/>
        <v>-1</v>
      </c>
    </row>
    <row r="293" spans="4:201" hidden="1">
      <c r="D293" s="172">
        <f t="shared" si="287"/>
        <v>-1</v>
      </c>
      <c r="E293" s="172">
        <f t="shared" si="304"/>
        <v>-1</v>
      </c>
      <c r="F293" s="172">
        <f t="shared" si="304"/>
        <v>-1</v>
      </c>
      <c r="G293" s="172">
        <f t="shared" si="304"/>
        <v>-1</v>
      </c>
      <c r="H293" s="172">
        <f t="shared" si="304"/>
        <v>-1</v>
      </c>
      <c r="I293" s="172">
        <f t="shared" si="304"/>
        <v>-1</v>
      </c>
      <c r="J293" s="172">
        <f t="shared" si="304"/>
        <v>-1</v>
      </c>
      <c r="K293" s="172">
        <f t="shared" si="304"/>
        <v>-1</v>
      </c>
      <c r="L293" s="172">
        <f t="shared" si="304"/>
        <v>-1</v>
      </c>
      <c r="M293" s="172">
        <f t="shared" si="304"/>
        <v>-1</v>
      </c>
      <c r="N293" s="172">
        <f t="shared" si="304"/>
        <v>0</v>
      </c>
      <c r="O293" s="172">
        <f t="shared" si="304"/>
        <v>-1</v>
      </c>
      <c r="P293" s="172">
        <f t="shared" si="304"/>
        <v>-1</v>
      </c>
      <c r="Q293" s="172">
        <f t="shared" si="304"/>
        <v>-1</v>
      </c>
      <c r="R293" s="172">
        <f t="shared" si="304"/>
        <v>-1</v>
      </c>
      <c r="S293" s="172">
        <f t="shared" si="304"/>
        <v>-1</v>
      </c>
      <c r="T293" s="172">
        <f t="shared" si="304"/>
        <v>-1</v>
      </c>
      <c r="U293" s="172">
        <f t="shared" si="304"/>
        <v>-1</v>
      </c>
      <c r="V293" s="172">
        <f t="shared" si="304"/>
        <v>-1</v>
      </c>
      <c r="W293" s="172">
        <f t="shared" si="304"/>
        <v>-1</v>
      </c>
      <c r="X293" s="172">
        <f t="shared" si="304"/>
        <v>-1</v>
      </c>
      <c r="Y293" s="172">
        <f t="shared" si="304"/>
        <v>-1</v>
      </c>
      <c r="Z293" s="172">
        <f t="shared" si="304"/>
        <v>-1</v>
      </c>
      <c r="AA293" s="172">
        <f t="shared" si="304"/>
        <v>-1</v>
      </c>
      <c r="AB293" s="172">
        <f t="shared" si="304"/>
        <v>-1</v>
      </c>
      <c r="AC293" s="172">
        <f t="shared" si="304"/>
        <v>-1</v>
      </c>
      <c r="AD293" s="172">
        <f t="shared" si="304"/>
        <v>-1</v>
      </c>
      <c r="AE293" s="172">
        <f t="shared" si="304"/>
        <v>-1</v>
      </c>
      <c r="AF293" s="172">
        <f t="shared" si="304"/>
        <v>-1</v>
      </c>
      <c r="AG293" s="172">
        <f t="shared" si="304"/>
        <v>-1</v>
      </c>
      <c r="AH293" s="172">
        <f t="shared" si="304"/>
        <v>-1</v>
      </c>
      <c r="AI293" s="172">
        <f t="shared" si="304"/>
        <v>-1</v>
      </c>
      <c r="AJ293" s="172">
        <f t="shared" si="304"/>
        <v>-1</v>
      </c>
      <c r="AK293" s="172">
        <f t="shared" si="304"/>
        <v>-1</v>
      </c>
      <c r="AL293" s="172">
        <f t="shared" si="304"/>
        <v>-1</v>
      </c>
      <c r="AM293" s="172">
        <f t="shared" si="304"/>
        <v>-1</v>
      </c>
      <c r="AN293" s="172">
        <f t="shared" si="304"/>
        <v>-1</v>
      </c>
      <c r="AO293" s="172">
        <f t="shared" si="304"/>
        <v>-1</v>
      </c>
      <c r="AP293" s="172">
        <f t="shared" si="304"/>
        <v>-1</v>
      </c>
      <c r="AQ293" s="172">
        <f t="shared" si="304"/>
        <v>-1</v>
      </c>
      <c r="AR293" s="172">
        <f t="shared" si="304"/>
        <v>-1</v>
      </c>
      <c r="AS293" s="172">
        <f t="shared" si="304"/>
        <v>-1</v>
      </c>
      <c r="AT293" s="172">
        <f t="shared" si="304"/>
        <v>-1</v>
      </c>
      <c r="AU293" s="172">
        <f t="shared" si="304"/>
        <v>-1</v>
      </c>
      <c r="AV293" s="172">
        <f t="shared" si="304"/>
        <v>-1</v>
      </c>
      <c r="AW293" s="172">
        <f t="shared" si="304"/>
        <v>-1</v>
      </c>
      <c r="AX293" s="172">
        <f t="shared" si="304"/>
        <v>-1</v>
      </c>
      <c r="AY293" s="172">
        <f t="shared" si="304"/>
        <v>-1</v>
      </c>
      <c r="AZ293" s="172">
        <f t="shared" si="304"/>
        <v>-1</v>
      </c>
      <c r="BA293" s="172">
        <f t="shared" si="304"/>
        <v>-1</v>
      </c>
      <c r="BB293" s="172">
        <f t="shared" si="304"/>
        <v>-1</v>
      </c>
      <c r="BC293" s="172">
        <f t="shared" si="304"/>
        <v>-1</v>
      </c>
      <c r="BD293" s="172">
        <f t="shared" si="304"/>
        <v>-1</v>
      </c>
      <c r="BE293" s="172">
        <f t="shared" si="304"/>
        <v>-1</v>
      </c>
      <c r="BF293" s="172">
        <f t="shared" si="304"/>
        <v>-1</v>
      </c>
      <c r="BG293" s="172">
        <f t="shared" si="304"/>
        <v>-1</v>
      </c>
      <c r="BH293" s="172">
        <f t="shared" si="304"/>
        <v>-1</v>
      </c>
      <c r="BI293" s="172">
        <f t="shared" si="304"/>
        <v>-1</v>
      </c>
      <c r="BJ293" s="172">
        <f t="shared" si="304"/>
        <v>-1</v>
      </c>
      <c r="BK293" s="172">
        <f t="shared" si="304"/>
        <v>-1</v>
      </c>
      <c r="BL293" s="172">
        <f t="shared" si="304"/>
        <v>-1</v>
      </c>
      <c r="BM293" s="172">
        <f t="shared" si="304"/>
        <v>-1</v>
      </c>
      <c r="BN293" s="172">
        <f t="shared" si="304"/>
        <v>-1</v>
      </c>
      <c r="BO293" s="172">
        <f t="shared" si="304"/>
        <v>-1</v>
      </c>
      <c r="BP293" s="172">
        <f t="shared" ref="BP293:EA295" si="309">IF(BP$5="Connecteurs",BP178,-1)</f>
        <v>-1</v>
      </c>
      <c r="BQ293" s="172">
        <f t="shared" si="309"/>
        <v>-1</v>
      </c>
      <c r="BR293" s="172">
        <f t="shared" si="309"/>
        <v>-1</v>
      </c>
      <c r="BS293" s="172">
        <f t="shared" si="309"/>
        <v>-1</v>
      </c>
      <c r="BT293" s="172">
        <f t="shared" si="309"/>
        <v>-1</v>
      </c>
      <c r="BU293" s="172">
        <f t="shared" si="309"/>
        <v>-1</v>
      </c>
      <c r="BV293" s="172">
        <f t="shared" si="309"/>
        <v>-1</v>
      </c>
      <c r="BW293" s="172">
        <f t="shared" si="309"/>
        <v>-1</v>
      </c>
      <c r="BX293" s="172">
        <f t="shared" si="309"/>
        <v>-1</v>
      </c>
      <c r="BY293" s="172">
        <f t="shared" si="309"/>
        <v>-1</v>
      </c>
      <c r="BZ293" s="172">
        <f t="shared" si="309"/>
        <v>-1</v>
      </c>
      <c r="CA293" s="172">
        <f t="shared" si="309"/>
        <v>-1</v>
      </c>
      <c r="CB293" s="172">
        <f t="shared" si="309"/>
        <v>-1</v>
      </c>
      <c r="CC293" s="172">
        <f t="shared" si="309"/>
        <v>-1</v>
      </c>
      <c r="CD293" s="172">
        <f t="shared" si="309"/>
        <v>-1</v>
      </c>
      <c r="CE293" s="172">
        <f t="shared" si="309"/>
        <v>-1</v>
      </c>
      <c r="CF293" s="172">
        <f t="shared" si="309"/>
        <v>-1</v>
      </c>
      <c r="CG293" s="172">
        <f t="shared" si="309"/>
        <v>-1</v>
      </c>
      <c r="CH293" s="172">
        <f t="shared" si="309"/>
        <v>-1</v>
      </c>
      <c r="CI293" s="172">
        <f t="shared" si="309"/>
        <v>-1</v>
      </c>
      <c r="CJ293" s="172">
        <f t="shared" si="309"/>
        <v>-1</v>
      </c>
      <c r="CK293" s="172">
        <f t="shared" si="309"/>
        <v>-1</v>
      </c>
      <c r="CL293" s="172">
        <f t="shared" si="309"/>
        <v>-1</v>
      </c>
      <c r="CM293" s="172">
        <f t="shared" si="309"/>
        <v>-1</v>
      </c>
      <c r="CN293" s="172">
        <f t="shared" si="309"/>
        <v>-1</v>
      </c>
      <c r="CO293" s="172">
        <f t="shared" si="309"/>
        <v>-1</v>
      </c>
      <c r="CP293" s="172">
        <f t="shared" si="309"/>
        <v>-1</v>
      </c>
      <c r="CQ293" s="172">
        <f t="shared" si="309"/>
        <v>-1</v>
      </c>
      <c r="CR293" s="172">
        <f t="shared" si="309"/>
        <v>-1</v>
      </c>
      <c r="CS293" s="172">
        <f t="shared" si="309"/>
        <v>-1</v>
      </c>
      <c r="CT293" s="172">
        <f t="shared" si="309"/>
        <v>-1</v>
      </c>
      <c r="CU293" s="172">
        <f t="shared" si="309"/>
        <v>-1</v>
      </c>
      <c r="CV293" s="172">
        <f t="shared" si="309"/>
        <v>-1</v>
      </c>
      <c r="CW293" s="172">
        <f t="shared" si="309"/>
        <v>-1</v>
      </c>
      <c r="CX293" s="172">
        <f t="shared" si="309"/>
        <v>-1</v>
      </c>
      <c r="CY293" s="172">
        <f t="shared" si="309"/>
        <v>-1</v>
      </c>
      <c r="CZ293" s="172">
        <f t="shared" si="309"/>
        <v>-1</v>
      </c>
      <c r="DA293" s="172">
        <f t="shared" si="309"/>
        <v>-1</v>
      </c>
      <c r="DB293" s="172">
        <f t="shared" si="309"/>
        <v>-1</v>
      </c>
      <c r="DC293" s="172">
        <f t="shared" si="309"/>
        <v>-1</v>
      </c>
      <c r="DD293" s="172">
        <f t="shared" si="309"/>
        <v>-1</v>
      </c>
      <c r="DE293" s="172">
        <f t="shared" si="309"/>
        <v>-1</v>
      </c>
      <c r="DF293" s="172">
        <f t="shared" si="309"/>
        <v>-1</v>
      </c>
      <c r="DG293" s="172">
        <f t="shared" si="309"/>
        <v>-1</v>
      </c>
      <c r="DH293" s="172">
        <f t="shared" si="309"/>
        <v>-1</v>
      </c>
      <c r="DI293" s="172">
        <f t="shared" si="309"/>
        <v>-1</v>
      </c>
      <c r="DJ293" s="172">
        <f t="shared" si="309"/>
        <v>-1</v>
      </c>
      <c r="DK293" s="172">
        <f t="shared" si="309"/>
        <v>-1</v>
      </c>
      <c r="DL293" s="172">
        <f t="shared" si="309"/>
        <v>-1</v>
      </c>
      <c r="DM293" s="172">
        <f t="shared" si="309"/>
        <v>-1</v>
      </c>
      <c r="DN293" s="172">
        <f t="shared" si="309"/>
        <v>-1</v>
      </c>
      <c r="DO293" s="172">
        <f t="shared" si="309"/>
        <v>-1</v>
      </c>
      <c r="DP293" s="172">
        <f t="shared" si="309"/>
        <v>-1</v>
      </c>
      <c r="DQ293" s="172">
        <f t="shared" si="309"/>
        <v>-1</v>
      </c>
      <c r="DR293" s="172">
        <f t="shared" si="309"/>
        <v>-1</v>
      </c>
      <c r="DS293" s="172">
        <f t="shared" si="309"/>
        <v>-1</v>
      </c>
      <c r="DT293" s="172">
        <f t="shared" si="309"/>
        <v>-1</v>
      </c>
      <c r="DU293" s="172">
        <f t="shared" si="309"/>
        <v>-1</v>
      </c>
      <c r="DV293" s="172">
        <f t="shared" si="309"/>
        <v>-1</v>
      </c>
      <c r="DW293" s="172">
        <f t="shared" si="309"/>
        <v>-1</v>
      </c>
      <c r="DX293" s="172">
        <f t="shared" si="309"/>
        <v>-1</v>
      </c>
      <c r="DY293" s="172">
        <f t="shared" si="309"/>
        <v>-1</v>
      </c>
      <c r="DZ293" s="172">
        <f t="shared" si="309"/>
        <v>-1</v>
      </c>
      <c r="EA293" s="172">
        <f t="shared" si="309"/>
        <v>-1</v>
      </c>
      <c r="EB293" s="172">
        <f t="shared" si="303"/>
        <v>-1</v>
      </c>
      <c r="EC293" s="172">
        <f t="shared" si="308"/>
        <v>-1</v>
      </c>
      <c r="ED293" s="172">
        <f t="shared" si="308"/>
        <v>-1</v>
      </c>
      <c r="EE293" s="172">
        <f t="shared" si="308"/>
        <v>-1</v>
      </c>
      <c r="EF293" s="172">
        <f t="shared" si="308"/>
        <v>-1</v>
      </c>
      <c r="EG293" s="172">
        <f t="shared" si="308"/>
        <v>-1</v>
      </c>
      <c r="EH293" s="172">
        <f t="shared" si="308"/>
        <v>-1</v>
      </c>
      <c r="EI293" s="172">
        <f t="shared" si="308"/>
        <v>-1</v>
      </c>
      <c r="EJ293" s="172">
        <f t="shared" si="308"/>
        <v>-1</v>
      </c>
      <c r="EK293" s="172">
        <f t="shared" si="308"/>
        <v>-1</v>
      </c>
      <c r="EL293" s="172">
        <f t="shared" si="308"/>
        <v>-1</v>
      </c>
      <c r="EM293" s="172">
        <f t="shared" si="308"/>
        <v>-1</v>
      </c>
      <c r="EN293" s="172">
        <f t="shared" si="308"/>
        <v>-1</v>
      </c>
      <c r="EO293" s="172">
        <f t="shared" si="308"/>
        <v>-1</v>
      </c>
      <c r="EP293" s="172">
        <f t="shared" si="308"/>
        <v>-1</v>
      </c>
      <c r="EQ293" s="172">
        <f t="shared" si="308"/>
        <v>-1</v>
      </c>
      <c r="ER293" s="172">
        <f t="shared" si="308"/>
        <v>-1</v>
      </c>
      <c r="ES293" s="172">
        <f t="shared" si="308"/>
        <v>-1</v>
      </c>
      <c r="ET293" s="172">
        <f t="shared" si="308"/>
        <v>-1</v>
      </c>
      <c r="EU293" s="172">
        <f t="shared" si="308"/>
        <v>-1</v>
      </c>
      <c r="EV293" s="172">
        <f t="shared" si="308"/>
        <v>-1</v>
      </c>
      <c r="EW293" s="172">
        <f t="shared" si="308"/>
        <v>-1</v>
      </c>
      <c r="EX293" s="172">
        <f t="shared" si="308"/>
        <v>-1</v>
      </c>
      <c r="EY293" s="172">
        <f t="shared" si="308"/>
        <v>-1</v>
      </c>
      <c r="EZ293" s="172">
        <f t="shared" si="308"/>
        <v>-1</v>
      </c>
      <c r="FA293" s="172">
        <f t="shared" si="308"/>
        <v>-1</v>
      </c>
      <c r="FB293" s="172">
        <f t="shared" si="308"/>
        <v>-1</v>
      </c>
      <c r="FC293" s="172">
        <f t="shared" si="308"/>
        <v>-1</v>
      </c>
      <c r="FD293" s="172">
        <f t="shared" si="308"/>
        <v>-1</v>
      </c>
      <c r="FE293" s="172">
        <f t="shared" si="308"/>
        <v>-1</v>
      </c>
      <c r="FF293" s="172">
        <f t="shared" si="308"/>
        <v>-1</v>
      </c>
      <c r="FG293" s="172">
        <f t="shared" si="308"/>
        <v>-1</v>
      </c>
      <c r="FH293" s="172">
        <f t="shared" si="308"/>
        <v>-1</v>
      </c>
      <c r="FI293" s="172">
        <f t="shared" si="308"/>
        <v>-1</v>
      </c>
      <c r="FJ293" s="172">
        <f t="shared" si="308"/>
        <v>-1</v>
      </c>
      <c r="FK293" s="172">
        <f t="shared" si="308"/>
        <v>-1</v>
      </c>
      <c r="FL293" s="172">
        <f t="shared" si="308"/>
        <v>-1</v>
      </c>
      <c r="FM293" s="172">
        <f t="shared" si="308"/>
        <v>-1</v>
      </c>
      <c r="FN293" s="172">
        <f t="shared" si="308"/>
        <v>-1</v>
      </c>
      <c r="FO293" s="172">
        <f t="shared" si="308"/>
        <v>-1</v>
      </c>
      <c r="FP293" s="172">
        <f t="shared" si="308"/>
        <v>-1</v>
      </c>
      <c r="FQ293" s="172">
        <f t="shared" si="308"/>
        <v>-1</v>
      </c>
      <c r="FR293" s="172">
        <f t="shared" si="308"/>
        <v>-1</v>
      </c>
      <c r="FS293" s="172">
        <f t="shared" si="308"/>
        <v>-1</v>
      </c>
      <c r="FT293" s="172">
        <f t="shared" si="308"/>
        <v>-1</v>
      </c>
      <c r="FU293" s="172">
        <f t="shared" si="308"/>
        <v>-1</v>
      </c>
      <c r="FV293" s="172">
        <f t="shared" si="308"/>
        <v>-1</v>
      </c>
      <c r="FW293" s="172">
        <f t="shared" si="308"/>
        <v>-1</v>
      </c>
      <c r="FX293" s="172">
        <f t="shared" si="308"/>
        <v>-1</v>
      </c>
      <c r="FY293" s="172">
        <f t="shared" si="308"/>
        <v>-1</v>
      </c>
      <c r="FZ293" s="172">
        <f t="shared" si="308"/>
        <v>-1</v>
      </c>
      <c r="GA293" s="172">
        <f t="shared" si="308"/>
        <v>-1</v>
      </c>
      <c r="GB293" s="172">
        <f t="shared" si="308"/>
        <v>-1</v>
      </c>
      <c r="GC293" s="172">
        <f t="shared" si="308"/>
        <v>-1</v>
      </c>
      <c r="GD293" s="172">
        <f t="shared" si="308"/>
        <v>-1</v>
      </c>
      <c r="GE293" s="172">
        <f t="shared" si="308"/>
        <v>-1</v>
      </c>
      <c r="GF293" s="172">
        <f t="shared" si="308"/>
        <v>-1</v>
      </c>
      <c r="GG293" s="172">
        <f t="shared" si="308"/>
        <v>-1</v>
      </c>
      <c r="GH293" s="172">
        <f t="shared" si="308"/>
        <v>-1</v>
      </c>
      <c r="GI293" s="172">
        <f t="shared" si="308"/>
        <v>-1</v>
      </c>
      <c r="GJ293" s="172">
        <f t="shared" si="308"/>
        <v>-1</v>
      </c>
      <c r="GK293" s="172">
        <f t="shared" si="308"/>
        <v>-1</v>
      </c>
      <c r="GL293" s="172">
        <f t="shared" si="308"/>
        <v>-1</v>
      </c>
      <c r="GM293" s="172">
        <f t="shared" si="308"/>
        <v>-1</v>
      </c>
      <c r="GN293" s="172">
        <f t="shared" si="308"/>
        <v>-1</v>
      </c>
      <c r="GO293" s="172">
        <f t="shared" si="307"/>
        <v>-1</v>
      </c>
      <c r="GP293" s="172">
        <f t="shared" si="307"/>
        <v>-1</v>
      </c>
      <c r="GQ293" s="172">
        <f t="shared" si="292"/>
        <v>-1</v>
      </c>
      <c r="GR293" s="172">
        <f t="shared" si="292"/>
        <v>-1</v>
      </c>
      <c r="GS293" s="172">
        <f t="shared" si="292"/>
        <v>-1</v>
      </c>
    </row>
    <row r="294" spans="4:201" hidden="1">
      <c r="D294" s="172">
        <f t="shared" si="287"/>
        <v>-1</v>
      </c>
      <c r="E294" s="172">
        <f t="shared" ref="E294:BP295" si="310">IF(E$5="Connecteurs",E179,-1)</f>
        <v>-1</v>
      </c>
      <c r="F294" s="172">
        <f t="shared" si="310"/>
        <v>-1</v>
      </c>
      <c r="G294" s="172">
        <f t="shared" si="310"/>
        <v>-1</v>
      </c>
      <c r="H294" s="172">
        <f t="shared" si="310"/>
        <v>-1</v>
      </c>
      <c r="I294" s="172">
        <f t="shared" si="310"/>
        <v>-1</v>
      </c>
      <c r="J294" s="172">
        <f t="shared" si="310"/>
        <v>-1</v>
      </c>
      <c r="K294" s="172">
        <f t="shared" si="310"/>
        <v>-1</v>
      </c>
      <c r="L294" s="172">
        <f t="shared" si="310"/>
        <v>-1</v>
      </c>
      <c r="M294" s="172">
        <f t="shared" si="310"/>
        <v>-1</v>
      </c>
      <c r="N294" s="172">
        <f t="shared" si="310"/>
        <v>0</v>
      </c>
      <c r="O294" s="172">
        <f t="shared" si="310"/>
        <v>-1</v>
      </c>
      <c r="P294" s="172">
        <f t="shared" si="310"/>
        <v>-1</v>
      </c>
      <c r="Q294" s="172">
        <f t="shared" si="310"/>
        <v>-1</v>
      </c>
      <c r="R294" s="172">
        <f t="shared" si="310"/>
        <v>-1</v>
      </c>
      <c r="S294" s="172">
        <f t="shared" si="310"/>
        <v>-1</v>
      </c>
      <c r="T294" s="172">
        <f t="shared" si="310"/>
        <v>-1</v>
      </c>
      <c r="U294" s="172">
        <f t="shared" si="310"/>
        <v>-1</v>
      </c>
      <c r="V294" s="172">
        <f t="shared" si="310"/>
        <v>-1</v>
      </c>
      <c r="W294" s="172">
        <f t="shared" si="310"/>
        <v>-1</v>
      </c>
      <c r="X294" s="172">
        <f t="shared" si="310"/>
        <v>-1</v>
      </c>
      <c r="Y294" s="172">
        <f t="shared" si="310"/>
        <v>-1</v>
      </c>
      <c r="Z294" s="172">
        <f t="shared" si="310"/>
        <v>-1</v>
      </c>
      <c r="AA294" s="172">
        <f t="shared" si="310"/>
        <v>-1</v>
      </c>
      <c r="AB294" s="172">
        <f t="shared" si="310"/>
        <v>-1</v>
      </c>
      <c r="AC294" s="172">
        <f t="shared" si="310"/>
        <v>-1</v>
      </c>
      <c r="AD294" s="172">
        <f t="shared" si="310"/>
        <v>-1</v>
      </c>
      <c r="AE294" s="172">
        <f t="shared" si="310"/>
        <v>-1</v>
      </c>
      <c r="AF294" s="172">
        <f t="shared" si="310"/>
        <v>-1</v>
      </c>
      <c r="AG294" s="172">
        <f t="shared" si="310"/>
        <v>-1</v>
      </c>
      <c r="AH294" s="172">
        <f t="shared" si="310"/>
        <v>-1</v>
      </c>
      <c r="AI294" s="172">
        <f t="shared" si="310"/>
        <v>-1</v>
      </c>
      <c r="AJ294" s="172">
        <f t="shared" si="310"/>
        <v>-1</v>
      </c>
      <c r="AK294" s="172">
        <f t="shared" si="310"/>
        <v>-1</v>
      </c>
      <c r="AL294" s="172">
        <f t="shared" si="310"/>
        <v>-1</v>
      </c>
      <c r="AM294" s="172">
        <f t="shared" si="310"/>
        <v>-1</v>
      </c>
      <c r="AN294" s="172">
        <f t="shared" si="310"/>
        <v>-1</v>
      </c>
      <c r="AO294" s="172">
        <f t="shared" si="310"/>
        <v>-1</v>
      </c>
      <c r="AP294" s="172">
        <f t="shared" si="310"/>
        <v>-1</v>
      </c>
      <c r="AQ294" s="172">
        <f t="shared" si="310"/>
        <v>-1</v>
      </c>
      <c r="AR294" s="172">
        <f t="shared" si="310"/>
        <v>-1</v>
      </c>
      <c r="AS294" s="172">
        <f t="shared" si="310"/>
        <v>-1</v>
      </c>
      <c r="AT294" s="172">
        <f t="shared" si="310"/>
        <v>-1</v>
      </c>
      <c r="AU294" s="172">
        <f t="shared" si="310"/>
        <v>-1</v>
      </c>
      <c r="AV294" s="172">
        <f t="shared" si="310"/>
        <v>-1</v>
      </c>
      <c r="AW294" s="172">
        <f t="shared" si="310"/>
        <v>-1</v>
      </c>
      <c r="AX294" s="172">
        <f t="shared" si="310"/>
        <v>-1</v>
      </c>
      <c r="AY294" s="172">
        <f t="shared" si="310"/>
        <v>-1</v>
      </c>
      <c r="AZ294" s="172">
        <f t="shared" si="310"/>
        <v>-1</v>
      </c>
      <c r="BA294" s="172">
        <f t="shared" si="310"/>
        <v>-1</v>
      </c>
      <c r="BB294" s="172">
        <f t="shared" si="310"/>
        <v>-1</v>
      </c>
      <c r="BC294" s="172">
        <f t="shared" si="310"/>
        <v>-1</v>
      </c>
      <c r="BD294" s="172">
        <f t="shared" si="310"/>
        <v>-1</v>
      </c>
      <c r="BE294" s="172">
        <f t="shared" si="310"/>
        <v>-1</v>
      </c>
      <c r="BF294" s="172">
        <f t="shared" si="310"/>
        <v>-1</v>
      </c>
      <c r="BG294" s="172">
        <f t="shared" si="310"/>
        <v>-1</v>
      </c>
      <c r="BH294" s="172">
        <f t="shared" si="310"/>
        <v>-1</v>
      </c>
      <c r="BI294" s="172">
        <f t="shared" si="310"/>
        <v>-1</v>
      </c>
      <c r="BJ294" s="172">
        <f t="shared" si="310"/>
        <v>-1</v>
      </c>
      <c r="BK294" s="172">
        <f t="shared" si="310"/>
        <v>-1</v>
      </c>
      <c r="BL294" s="172">
        <f t="shared" si="310"/>
        <v>-1</v>
      </c>
      <c r="BM294" s="172">
        <f t="shared" si="310"/>
        <v>-1</v>
      </c>
      <c r="BN294" s="172">
        <f t="shared" si="310"/>
        <v>-1</v>
      </c>
      <c r="BO294" s="172">
        <f t="shared" si="310"/>
        <v>-1</v>
      </c>
      <c r="BP294" s="172">
        <f t="shared" si="310"/>
        <v>-1</v>
      </c>
      <c r="BQ294" s="172">
        <f t="shared" si="309"/>
        <v>-1</v>
      </c>
      <c r="BR294" s="172">
        <f t="shared" si="309"/>
        <v>-1</v>
      </c>
      <c r="BS294" s="172">
        <f t="shared" si="309"/>
        <v>-1</v>
      </c>
      <c r="BT294" s="172">
        <f t="shared" si="309"/>
        <v>-1</v>
      </c>
      <c r="BU294" s="172">
        <f t="shared" si="309"/>
        <v>-1</v>
      </c>
      <c r="BV294" s="172">
        <f t="shared" si="309"/>
        <v>-1</v>
      </c>
      <c r="BW294" s="172">
        <f t="shared" si="309"/>
        <v>-1</v>
      </c>
      <c r="BX294" s="172">
        <f t="shared" si="309"/>
        <v>-1</v>
      </c>
      <c r="BY294" s="172">
        <f t="shared" si="309"/>
        <v>-1</v>
      </c>
      <c r="BZ294" s="172">
        <f t="shared" si="309"/>
        <v>-1</v>
      </c>
      <c r="CA294" s="172">
        <f t="shared" si="309"/>
        <v>-1</v>
      </c>
      <c r="CB294" s="172">
        <f t="shared" si="309"/>
        <v>-1</v>
      </c>
      <c r="CC294" s="172">
        <f t="shared" si="309"/>
        <v>-1</v>
      </c>
      <c r="CD294" s="172">
        <f t="shared" si="309"/>
        <v>-1</v>
      </c>
      <c r="CE294" s="172">
        <f t="shared" si="309"/>
        <v>-1</v>
      </c>
      <c r="CF294" s="172">
        <f t="shared" si="309"/>
        <v>-1</v>
      </c>
      <c r="CG294" s="172">
        <f t="shared" si="309"/>
        <v>-1</v>
      </c>
      <c r="CH294" s="172">
        <f t="shared" si="309"/>
        <v>-1</v>
      </c>
      <c r="CI294" s="172">
        <f t="shared" si="309"/>
        <v>-1</v>
      </c>
      <c r="CJ294" s="172">
        <f t="shared" si="309"/>
        <v>-1</v>
      </c>
      <c r="CK294" s="172">
        <f t="shared" si="309"/>
        <v>-1</v>
      </c>
      <c r="CL294" s="172">
        <f t="shared" si="309"/>
        <v>-1</v>
      </c>
      <c r="CM294" s="172">
        <f t="shared" si="309"/>
        <v>-1</v>
      </c>
      <c r="CN294" s="172">
        <f t="shared" si="309"/>
        <v>-1</v>
      </c>
      <c r="CO294" s="172">
        <f t="shared" si="309"/>
        <v>-1</v>
      </c>
      <c r="CP294" s="172">
        <f t="shared" si="309"/>
        <v>-1</v>
      </c>
      <c r="CQ294" s="172">
        <f t="shared" si="309"/>
        <v>-1</v>
      </c>
      <c r="CR294" s="172">
        <f t="shared" si="309"/>
        <v>-1</v>
      </c>
      <c r="CS294" s="172">
        <f t="shared" si="309"/>
        <v>-1</v>
      </c>
      <c r="CT294" s="172">
        <f t="shared" si="309"/>
        <v>-1</v>
      </c>
      <c r="CU294" s="172">
        <f t="shared" si="309"/>
        <v>-1</v>
      </c>
      <c r="CV294" s="172">
        <f t="shared" si="309"/>
        <v>-1</v>
      </c>
      <c r="CW294" s="172">
        <f t="shared" si="309"/>
        <v>-1</v>
      </c>
      <c r="CX294" s="172">
        <f t="shared" si="309"/>
        <v>-1</v>
      </c>
      <c r="CY294" s="172">
        <f t="shared" si="309"/>
        <v>-1</v>
      </c>
      <c r="CZ294" s="172">
        <f t="shared" si="309"/>
        <v>-1</v>
      </c>
      <c r="DA294" s="172">
        <f t="shared" si="309"/>
        <v>-1</v>
      </c>
      <c r="DB294" s="172">
        <f t="shared" si="309"/>
        <v>-1</v>
      </c>
      <c r="DC294" s="172">
        <f t="shared" si="309"/>
        <v>-1</v>
      </c>
      <c r="DD294" s="172">
        <f t="shared" si="309"/>
        <v>-1</v>
      </c>
      <c r="DE294" s="172">
        <f t="shared" si="309"/>
        <v>-1</v>
      </c>
      <c r="DF294" s="172">
        <f t="shared" si="309"/>
        <v>-1</v>
      </c>
      <c r="DG294" s="172">
        <f t="shared" si="309"/>
        <v>-1</v>
      </c>
      <c r="DH294" s="172">
        <f t="shared" si="309"/>
        <v>-1</v>
      </c>
      <c r="DI294" s="172">
        <f t="shared" si="309"/>
        <v>-1</v>
      </c>
      <c r="DJ294" s="172">
        <f t="shared" si="309"/>
        <v>-1</v>
      </c>
      <c r="DK294" s="172">
        <f t="shared" si="309"/>
        <v>-1</v>
      </c>
      <c r="DL294" s="172">
        <f t="shared" si="309"/>
        <v>-1</v>
      </c>
      <c r="DM294" s="172">
        <f t="shared" si="309"/>
        <v>-1</v>
      </c>
      <c r="DN294" s="172">
        <f t="shared" si="309"/>
        <v>-1</v>
      </c>
      <c r="DO294" s="172">
        <f t="shared" si="309"/>
        <v>-1</v>
      </c>
      <c r="DP294" s="172">
        <f t="shared" si="309"/>
        <v>-1</v>
      </c>
      <c r="DQ294" s="172">
        <f t="shared" si="309"/>
        <v>-1</v>
      </c>
      <c r="DR294" s="172">
        <f t="shared" si="309"/>
        <v>-1</v>
      </c>
      <c r="DS294" s="172">
        <f t="shared" si="309"/>
        <v>-1</v>
      </c>
      <c r="DT294" s="172">
        <f t="shared" si="309"/>
        <v>-1</v>
      </c>
      <c r="DU294" s="172">
        <f t="shared" si="309"/>
        <v>-1</v>
      </c>
      <c r="DV294" s="172">
        <f t="shared" si="309"/>
        <v>-1</v>
      </c>
      <c r="DW294" s="172">
        <f t="shared" si="309"/>
        <v>-1</v>
      </c>
      <c r="DX294" s="172">
        <f t="shared" si="309"/>
        <v>-1</v>
      </c>
      <c r="DY294" s="172">
        <f t="shared" si="309"/>
        <v>-1</v>
      </c>
      <c r="DZ294" s="172">
        <f t="shared" si="309"/>
        <v>-1</v>
      </c>
      <c r="EA294" s="172">
        <f t="shared" si="309"/>
        <v>-1</v>
      </c>
      <c r="EB294" s="172">
        <f t="shared" si="303"/>
        <v>-1</v>
      </c>
      <c r="EC294" s="172">
        <f t="shared" si="308"/>
        <v>-1</v>
      </c>
      <c r="ED294" s="172">
        <f t="shared" si="308"/>
        <v>-1</v>
      </c>
      <c r="EE294" s="172">
        <f t="shared" si="308"/>
        <v>-1</v>
      </c>
      <c r="EF294" s="172">
        <f t="shared" si="308"/>
        <v>-1</v>
      </c>
      <c r="EG294" s="172">
        <f t="shared" si="308"/>
        <v>-1</v>
      </c>
      <c r="EH294" s="172">
        <f t="shared" si="308"/>
        <v>-1</v>
      </c>
      <c r="EI294" s="172">
        <f t="shared" si="308"/>
        <v>-1</v>
      </c>
      <c r="EJ294" s="172">
        <f t="shared" si="308"/>
        <v>-1</v>
      </c>
      <c r="EK294" s="172">
        <f t="shared" si="308"/>
        <v>-1</v>
      </c>
      <c r="EL294" s="172">
        <f t="shared" si="308"/>
        <v>-1</v>
      </c>
      <c r="EM294" s="172">
        <f t="shared" si="308"/>
        <v>-1</v>
      </c>
      <c r="EN294" s="172">
        <f t="shared" si="308"/>
        <v>-1</v>
      </c>
      <c r="EO294" s="172">
        <f t="shared" si="308"/>
        <v>-1</v>
      </c>
      <c r="EP294" s="172">
        <f t="shared" si="308"/>
        <v>-1</v>
      </c>
      <c r="EQ294" s="172">
        <f t="shared" si="308"/>
        <v>-1</v>
      </c>
      <c r="ER294" s="172">
        <f t="shared" si="308"/>
        <v>-1</v>
      </c>
      <c r="ES294" s="172">
        <f t="shared" si="308"/>
        <v>-1</v>
      </c>
      <c r="ET294" s="172">
        <f t="shared" si="308"/>
        <v>-1</v>
      </c>
      <c r="EU294" s="172">
        <f t="shared" si="308"/>
        <v>-1</v>
      </c>
      <c r="EV294" s="172">
        <f t="shared" si="308"/>
        <v>-1</v>
      </c>
      <c r="EW294" s="172">
        <f t="shared" si="308"/>
        <v>-1</v>
      </c>
      <c r="EX294" s="172">
        <f t="shared" si="308"/>
        <v>-1</v>
      </c>
      <c r="EY294" s="172">
        <f t="shared" si="308"/>
        <v>-1</v>
      </c>
      <c r="EZ294" s="172">
        <f t="shared" si="308"/>
        <v>-1</v>
      </c>
      <c r="FA294" s="172">
        <f t="shared" si="308"/>
        <v>-1</v>
      </c>
      <c r="FB294" s="172">
        <f t="shared" si="308"/>
        <v>-1</v>
      </c>
      <c r="FC294" s="172">
        <f t="shared" si="308"/>
        <v>-1</v>
      </c>
      <c r="FD294" s="172">
        <f t="shared" si="308"/>
        <v>-1</v>
      </c>
      <c r="FE294" s="172">
        <f t="shared" si="308"/>
        <v>-1</v>
      </c>
      <c r="FF294" s="172">
        <f t="shared" si="308"/>
        <v>-1</v>
      </c>
      <c r="FG294" s="172">
        <f t="shared" si="308"/>
        <v>-1</v>
      </c>
      <c r="FH294" s="172">
        <f t="shared" si="308"/>
        <v>-1</v>
      </c>
      <c r="FI294" s="172">
        <f t="shared" si="308"/>
        <v>-1</v>
      </c>
      <c r="FJ294" s="172">
        <f t="shared" si="308"/>
        <v>-1</v>
      </c>
      <c r="FK294" s="172">
        <f t="shared" si="308"/>
        <v>-1</v>
      </c>
      <c r="FL294" s="172">
        <f t="shared" si="308"/>
        <v>-1</v>
      </c>
      <c r="FM294" s="172">
        <f t="shared" si="308"/>
        <v>-1</v>
      </c>
      <c r="FN294" s="172">
        <f t="shared" si="308"/>
        <v>-1</v>
      </c>
      <c r="FO294" s="172">
        <f t="shared" si="308"/>
        <v>-1</v>
      </c>
      <c r="FP294" s="172">
        <f t="shared" si="308"/>
        <v>-1</v>
      </c>
      <c r="FQ294" s="172">
        <f t="shared" si="308"/>
        <v>-1</v>
      </c>
      <c r="FR294" s="172">
        <f t="shared" si="308"/>
        <v>-1</v>
      </c>
      <c r="FS294" s="172">
        <f t="shared" si="308"/>
        <v>-1</v>
      </c>
      <c r="FT294" s="172">
        <f t="shared" si="308"/>
        <v>-1</v>
      </c>
      <c r="FU294" s="172">
        <f t="shared" si="308"/>
        <v>-1</v>
      </c>
      <c r="FV294" s="172">
        <f t="shared" si="308"/>
        <v>-1</v>
      </c>
      <c r="FW294" s="172">
        <f t="shared" si="308"/>
        <v>-1</v>
      </c>
      <c r="FX294" s="172">
        <f t="shared" si="308"/>
        <v>-1</v>
      </c>
      <c r="FY294" s="172">
        <f t="shared" si="308"/>
        <v>-1</v>
      </c>
      <c r="FZ294" s="172">
        <f t="shared" si="308"/>
        <v>-1</v>
      </c>
      <c r="GA294" s="172">
        <f t="shared" si="308"/>
        <v>-1</v>
      </c>
      <c r="GB294" s="172">
        <f t="shared" si="308"/>
        <v>-1</v>
      </c>
      <c r="GC294" s="172">
        <f t="shared" si="308"/>
        <v>-1</v>
      </c>
      <c r="GD294" s="172">
        <f t="shared" si="308"/>
        <v>-1</v>
      </c>
      <c r="GE294" s="172">
        <f t="shared" si="308"/>
        <v>-1</v>
      </c>
      <c r="GF294" s="172">
        <f t="shared" si="308"/>
        <v>-1</v>
      </c>
      <c r="GG294" s="172">
        <f t="shared" si="308"/>
        <v>-1</v>
      </c>
      <c r="GH294" s="172">
        <f t="shared" si="308"/>
        <v>-1</v>
      </c>
      <c r="GI294" s="172">
        <f t="shared" si="308"/>
        <v>-1</v>
      </c>
      <c r="GJ294" s="172">
        <f t="shared" si="308"/>
        <v>-1</v>
      </c>
      <c r="GK294" s="172">
        <f t="shared" si="308"/>
        <v>-1</v>
      </c>
      <c r="GL294" s="172">
        <f t="shared" si="308"/>
        <v>-1</v>
      </c>
      <c r="GM294" s="172">
        <f t="shared" si="308"/>
        <v>-1</v>
      </c>
      <c r="GN294" s="172">
        <f t="shared" si="308"/>
        <v>-1</v>
      </c>
      <c r="GO294" s="172">
        <f t="shared" si="307"/>
        <v>-1</v>
      </c>
      <c r="GP294" s="172">
        <f t="shared" si="307"/>
        <v>-1</v>
      </c>
      <c r="GQ294" s="172">
        <f t="shared" si="292"/>
        <v>-1</v>
      </c>
      <c r="GR294" s="172">
        <f t="shared" si="292"/>
        <v>-1</v>
      </c>
      <c r="GS294" s="172">
        <f t="shared" si="292"/>
        <v>-1</v>
      </c>
    </row>
    <row r="295" spans="4:201" hidden="1">
      <c r="D295" s="172">
        <f t="shared" si="287"/>
        <v>-1</v>
      </c>
      <c r="E295" s="172">
        <f t="shared" si="310"/>
        <v>-1</v>
      </c>
      <c r="F295" s="172">
        <f t="shared" si="310"/>
        <v>-1</v>
      </c>
      <c r="G295" s="172">
        <f t="shared" si="310"/>
        <v>-1</v>
      </c>
      <c r="H295" s="172">
        <f t="shared" si="310"/>
        <v>-1</v>
      </c>
      <c r="I295" s="172">
        <f t="shared" si="310"/>
        <v>-1</v>
      </c>
      <c r="J295" s="172">
        <f t="shared" si="310"/>
        <v>-1</v>
      </c>
      <c r="K295" s="172">
        <f t="shared" si="310"/>
        <v>-1</v>
      </c>
      <c r="L295" s="172">
        <f t="shared" si="310"/>
        <v>-1</v>
      </c>
      <c r="M295" s="172">
        <f t="shared" si="310"/>
        <v>-1</v>
      </c>
      <c r="N295" s="172">
        <f t="shared" si="310"/>
        <v>0</v>
      </c>
      <c r="O295" s="172">
        <f t="shared" si="310"/>
        <v>-1</v>
      </c>
      <c r="P295" s="172">
        <f t="shared" si="310"/>
        <v>-1</v>
      </c>
      <c r="Q295" s="172">
        <f t="shared" si="310"/>
        <v>-1</v>
      </c>
      <c r="R295" s="172">
        <f t="shared" si="310"/>
        <v>-1</v>
      </c>
      <c r="S295" s="172">
        <f t="shared" si="310"/>
        <v>-1</v>
      </c>
      <c r="T295" s="172">
        <f t="shared" si="310"/>
        <v>-1</v>
      </c>
      <c r="U295" s="172">
        <f t="shared" si="310"/>
        <v>-1</v>
      </c>
      <c r="V295" s="172">
        <f t="shared" si="310"/>
        <v>-1</v>
      </c>
      <c r="W295" s="172">
        <f t="shared" si="310"/>
        <v>-1</v>
      </c>
      <c r="X295" s="172">
        <f t="shared" si="310"/>
        <v>-1</v>
      </c>
      <c r="Y295" s="172">
        <f t="shared" si="310"/>
        <v>-1</v>
      </c>
      <c r="Z295" s="172">
        <f t="shared" si="310"/>
        <v>-1</v>
      </c>
      <c r="AA295" s="172">
        <f t="shared" si="310"/>
        <v>-1</v>
      </c>
      <c r="AB295" s="172">
        <f t="shared" si="310"/>
        <v>-1</v>
      </c>
      <c r="AC295" s="172">
        <f t="shared" si="310"/>
        <v>-1</v>
      </c>
      <c r="AD295" s="172">
        <f t="shared" si="310"/>
        <v>-1</v>
      </c>
      <c r="AE295" s="172">
        <f t="shared" si="310"/>
        <v>-1</v>
      </c>
      <c r="AF295" s="172">
        <f t="shared" si="310"/>
        <v>-1</v>
      </c>
      <c r="AG295" s="172">
        <f t="shared" si="310"/>
        <v>-1</v>
      </c>
      <c r="AH295" s="172">
        <f t="shared" si="310"/>
        <v>-1</v>
      </c>
      <c r="AI295" s="172">
        <f t="shared" si="310"/>
        <v>-1</v>
      </c>
      <c r="AJ295" s="172">
        <f t="shared" si="310"/>
        <v>-1</v>
      </c>
      <c r="AK295" s="172">
        <f t="shared" si="310"/>
        <v>-1</v>
      </c>
      <c r="AL295" s="172">
        <f t="shared" si="310"/>
        <v>-1</v>
      </c>
      <c r="AM295" s="172">
        <f t="shared" si="310"/>
        <v>-1</v>
      </c>
      <c r="AN295" s="172">
        <f t="shared" si="310"/>
        <v>-1</v>
      </c>
      <c r="AO295" s="172">
        <f t="shared" si="310"/>
        <v>-1</v>
      </c>
      <c r="AP295" s="172">
        <f t="shared" si="310"/>
        <v>-1</v>
      </c>
      <c r="AQ295" s="172">
        <f t="shared" si="310"/>
        <v>-1</v>
      </c>
      <c r="AR295" s="172">
        <f t="shared" si="310"/>
        <v>-1</v>
      </c>
      <c r="AS295" s="172">
        <f t="shared" si="310"/>
        <v>-1</v>
      </c>
      <c r="AT295" s="172">
        <f t="shared" si="310"/>
        <v>-1</v>
      </c>
      <c r="AU295" s="172">
        <f t="shared" si="310"/>
        <v>-1</v>
      </c>
      <c r="AV295" s="172">
        <f t="shared" si="310"/>
        <v>-1</v>
      </c>
      <c r="AW295" s="172">
        <f t="shared" si="310"/>
        <v>-1</v>
      </c>
      <c r="AX295" s="172">
        <f t="shared" si="310"/>
        <v>-1</v>
      </c>
      <c r="AY295" s="172">
        <f t="shared" si="310"/>
        <v>-1</v>
      </c>
      <c r="AZ295" s="172">
        <f t="shared" si="310"/>
        <v>-1</v>
      </c>
      <c r="BA295" s="172">
        <f t="shared" si="310"/>
        <v>-1</v>
      </c>
      <c r="BB295" s="172">
        <f t="shared" si="310"/>
        <v>-1</v>
      </c>
      <c r="BC295" s="172">
        <f t="shared" si="310"/>
        <v>-1</v>
      </c>
      <c r="BD295" s="172">
        <f t="shared" si="310"/>
        <v>-1</v>
      </c>
      <c r="BE295" s="172">
        <f t="shared" si="310"/>
        <v>-1</v>
      </c>
      <c r="BF295" s="172">
        <f t="shared" si="310"/>
        <v>-1</v>
      </c>
      <c r="BG295" s="172">
        <f t="shared" si="310"/>
        <v>-1</v>
      </c>
      <c r="BH295" s="172">
        <f t="shared" si="310"/>
        <v>-1</v>
      </c>
      <c r="BI295" s="172">
        <f t="shared" si="310"/>
        <v>-1</v>
      </c>
      <c r="BJ295" s="172">
        <f t="shared" si="310"/>
        <v>-1</v>
      </c>
      <c r="BK295" s="172">
        <f t="shared" si="310"/>
        <v>-1</v>
      </c>
      <c r="BL295" s="172">
        <f t="shared" si="310"/>
        <v>-1</v>
      </c>
      <c r="BM295" s="172">
        <f t="shared" si="310"/>
        <v>-1</v>
      </c>
      <c r="BN295" s="172">
        <f t="shared" si="310"/>
        <v>-1</v>
      </c>
      <c r="BO295" s="172">
        <f t="shared" si="310"/>
        <v>-1</v>
      </c>
      <c r="BP295" s="172">
        <f t="shared" si="310"/>
        <v>-1</v>
      </c>
      <c r="BQ295" s="172">
        <f t="shared" si="309"/>
        <v>-1</v>
      </c>
      <c r="BR295" s="172">
        <f t="shared" si="309"/>
        <v>-1</v>
      </c>
      <c r="BS295" s="172">
        <f t="shared" si="309"/>
        <v>-1</v>
      </c>
      <c r="BT295" s="172">
        <f t="shared" si="309"/>
        <v>-1</v>
      </c>
      <c r="BU295" s="172">
        <f t="shared" si="309"/>
        <v>-1</v>
      </c>
      <c r="BV295" s="172">
        <f t="shared" si="309"/>
        <v>-1</v>
      </c>
      <c r="BW295" s="172">
        <f t="shared" si="309"/>
        <v>-1</v>
      </c>
      <c r="BX295" s="172">
        <f t="shared" si="309"/>
        <v>-1</v>
      </c>
      <c r="BY295" s="172">
        <f t="shared" si="309"/>
        <v>-1</v>
      </c>
      <c r="BZ295" s="172">
        <f t="shared" si="309"/>
        <v>-1</v>
      </c>
      <c r="CA295" s="172">
        <f t="shared" si="309"/>
        <v>-1</v>
      </c>
      <c r="CB295" s="172">
        <f t="shared" si="309"/>
        <v>-1</v>
      </c>
      <c r="CC295" s="172">
        <f t="shared" si="309"/>
        <v>-1</v>
      </c>
      <c r="CD295" s="172">
        <f t="shared" si="309"/>
        <v>-1</v>
      </c>
      <c r="CE295" s="172">
        <f t="shared" si="309"/>
        <v>-1</v>
      </c>
      <c r="CF295" s="172">
        <f t="shared" si="309"/>
        <v>-1</v>
      </c>
      <c r="CG295" s="172">
        <f t="shared" si="309"/>
        <v>-1</v>
      </c>
      <c r="CH295" s="172">
        <f t="shared" si="309"/>
        <v>-1</v>
      </c>
      <c r="CI295" s="172">
        <f t="shared" si="309"/>
        <v>-1</v>
      </c>
      <c r="CJ295" s="172">
        <f t="shared" si="309"/>
        <v>-1</v>
      </c>
      <c r="CK295" s="172">
        <f t="shared" si="309"/>
        <v>-1</v>
      </c>
      <c r="CL295" s="172">
        <f t="shared" si="309"/>
        <v>-1</v>
      </c>
      <c r="CM295" s="172">
        <f t="shared" si="309"/>
        <v>-1</v>
      </c>
      <c r="CN295" s="172">
        <f t="shared" si="309"/>
        <v>-1</v>
      </c>
      <c r="CO295" s="172">
        <f t="shared" si="309"/>
        <v>-1</v>
      </c>
      <c r="CP295" s="172">
        <f t="shared" si="309"/>
        <v>-1</v>
      </c>
      <c r="CQ295" s="172">
        <f t="shared" si="309"/>
        <v>-1</v>
      </c>
      <c r="CR295" s="172">
        <f t="shared" si="309"/>
        <v>-1</v>
      </c>
      <c r="CS295" s="172">
        <f t="shared" si="309"/>
        <v>-1</v>
      </c>
      <c r="CT295" s="172">
        <f t="shared" si="309"/>
        <v>-1</v>
      </c>
      <c r="CU295" s="172">
        <f t="shared" si="309"/>
        <v>-1</v>
      </c>
      <c r="CV295" s="172">
        <f t="shared" si="309"/>
        <v>-1</v>
      </c>
      <c r="CW295" s="172">
        <f t="shared" si="309"/>
        <v>-1</v>
      </c>
      <c r="CX295" s="172">
        <f t="shared" si="309"/>
        <v>-1</v>
      </c>
      <c r="CY295" s="172">
        <f t="shared" si="309"/>
        <v>-1</v>
      </c>
      <c r="CZ295" s="172">
        <f t="shared" si="309"/>
        <v>-1</v>
      </c>
      <c r="DA295" s="172">
        <f t="shared" si="309"/>
        <v>-1</v>
      </c>
      <c r="DB295" s="172">
        <f t="shared" si="309"/>
        <v>-1</v>
      </c>
      <c r="DC295" s="172">
        <f t="shared" si="309"/>
        <v>-1</v>
      </c>
      <c r="DD295" s="172">
        <f t="shared" si="309"/>
        <v>-1</v>
      </c>
      <c r="DE295" s="172">
        <f t="shared" si="309"/>
        <v>-1</v>
      </c>
      <c r="DF295" s="172">
        <f t="shared" si="309"/>
        <v>-1</v>
      </c>
      <c r="DG295" s="172">
        <f t="shared" si="309"/>
        <v>-1</v>
      </c>
      <c r="DH295" s="172">
        <f t="shared" si="309"/>
        <v>-1</v>
      </c>
      <c r="DI295" s="172">
        <f t="shared" si="309"/>
        <v>-1</v>
      </c>
      <c r="DJ295" s="172">
        <f t="shared" si="309"/>
        <v>-1</v>
      </c>
      <c r="DK295" s="172">
        <f t="shared" si="309"/>
        <v>-1</v>
      </c>
      <c r="DL295" s="172">
        <f t="shared" si="309"/>
        <v>-1</v>
      </c>
      <c r="DM295" s="172">
        <f t="shared" si="309"/>
        <v>-1</v>
      </c>
      <c r="DN295" s="172">
        <f t="shared" si="309"/>
        <v>-1</v>
      </c>
      <c r="DO295" s="172">
        <f t="shared" si="309"/>
        <v>-1</v>
      </c>
      <c r="DP295" s="172">
        <f t="shared" si="309"/>
        <v>-1</v>
      </c>
      <c r="DQ295" s="172">
        <f t="shared" si="309"/>
        <v>-1</v>
      </c>
      <c r="DR295" s="172">
        <f t="shared" si="309"/>
        <v>-1</v>
      </c>
      <c r="DS295" s="172">
        <f t="shared" si="309"/>
        <v>-1</v>
      </c>
      <c r="DT295" s="172">
        <f t="shared" si="309"/>
        <v>-1</v>
      </c>
      <c r="DU295" s="172">
        <f t="shared" si="309"/>
        <v>-1</v>
      </c>
      <c r="DV295" s="172">
        <f t="shared" si="309"/>
        <v>-1</v>
      </c>
      <c r="DW295" s="172">
        <f t="shared" si="309"/>
        <v>-1</v>
      </c>
      <c r="DX295" s="172">
        <f t="shared" si="309"/>
        <v>-1</v>
      </c>
      <c r="DY295" s="172">
        <f t="shared" si="309"/>
        <v>-1</v>
      </c>
      <c r="DZ295" s="172">
        <f t="shared" si="309"/>
        <v>-1</v>
      </c>
      <c r="EA295" s="172">
        <f t="shared" si="309"/>
        <v>-1</v>
      </c>
      <c r="EB295" s="172">
        <f t="shared" si="303"/>
        <v>-1</v>
      </c>
      <c r="EC295" s="172">
        <f t="shared" si="308"/>
        <v>-1</v>
      </c>
      <c r="ED295" s="172">
        <f t="shared" si="308"/>
        <v>-1</v>
      </c>
      <c r="EE295" s="172">
        <f t="shared" si="308"/>
        <v>-1</v>
      </c>
      <c r="EF295" s="172">
        <f t="shared" si="308"/>
        <v>-1</v>
      </c>
      <c r="EG295" s="172">
        <f t="shared" si="308"/>
        <v>-1</v>
      </c>
      <c r="EH295" s="172">
        <f t="shared" si="308"/>
        <v>-1</v>
      </c>
      <c r="EI295" s="172">
        <f t="shared" si="308"/>
        <v>-1</v>
      </c>
      <c r="EJ295" s="172">
        <f t="shared" si="308"/>
        <v>-1</v>
      </c>
      <c r="EK295" s="172">
        <f t="shared" si="308"/>
        <v>-1</v>
      </c>
      <c r="EL295" s="172">
        <f t="shared" si="308"/>
        <v>-1</v>
      </c>
      <c r="EM295" s="172">
        <f t="shared" si="308"/>
        <v>-1</v>
      </c>
      <c r="EN295" s="172">
        <f t="shared" si="308"/>
        <v>-1</v>
      </c>
      <c r="EO295" s="172">
        <f t="shared" si="308"/>
        <v>-1</v>
      </c>
      <c r="EP295" s="172">
        <f t="shared" si="308"/>
        <v>-1</v>
      </c>
      <c r="EQ295" s="172">
        <f t="shared" si="308"/>
        <v>-1</v>
      </c>
      <c r="ER295" s="172">
        <f t="shared" si="308"/>
        <v>-1</v>
      </c>
      <c r="ES295" s="172">
        <f t="shared" si="308"/>
        <v>-1</v>
      </c>
      <c r="ET295" s="172">
        <f t="shared" si="308"/>
        <v>-1</v>
      </c>
      <c r="EU295" s="172">
        <f t="shared" si="308"/>
        <v>-1</v>
      </c>
      <c r="EV295" s="172">
        <f t="shared" si="308"/>
        <v>-1</v>
      </c>
      <c r="EW295" s="172">
        <f t="shared" si="308"/>
        <v>-1</v>
      </c>
      <c r="EX295" s="172">
        <f t="shared" si="308"/>
        <v>-1</v>
      </c>
      <c r="EY295" s="172">
        <f t="shared" si="308"/>
        <v>-1</v>
      </c>
      <c r="EZ295" s="172">
        <f t="shared" si="308"/>
        <v>-1</v>
      </c>
      <c r="FA295" s="172">
        <f t="shared" si="308"/>
        <v>-1</v>
      </c>
      <c r="FB295" s="172">
        <f t="shared" si="308"/>
        <v>-1</v>
      </c>
      <c r="FC295" s="172">
        <f t="shared" si="308"/>
        <v>-1</v>
      </c>
      <c r="FD295" s="172">
        <f t="shared" si="308"/>
        <v>-1</v>
      </c>
      <c r="FE295" s="172">
        <f t="shared" si="308"/>
        <v>-1</v>
      </c>
      <c r="FF295" s="172">
        <f t="shared" si="308"/>
        <v>-1</v>
      </c>
      <c r="FG295" s="172">
        <f t="shared" si="308"/>
        <v>-1</v>
      </c>
      <c r="FH295" s="172">
        <f t="shared" si="308"/>
        <v>-1</v>
      </c>
      <c r="FI295" s="172">
        <f t="shared" si="308"/>
        <v>-1</v>
      </c>
      <c r="FJ295" s="172">
        <f t="shared" si="308"/>
        <v>-1</v>
      </c>
      <c r="FK295" s="172">
        <f t="shared" si="308"/>
        <v>-1</v>
      </c>
      <c r="FL295" s="172">
        <f t="shared" si="308"/>
        <v>-1</v>
      </c>
      <c r="FM295" s="172">
        <f t="shared" si="308"/>
        <v>-1</v>
      </c>
      <c r="FN295" s="172">
        <f t="shared" si="308"/>
        <v>-1</v>
      </c>
      <c r="FO295" s="172">
        <f t="shared" si="308"/>
        <v>-1</v>
      </c>
      <c r="FP295" s="172">
        <f t="shared" si="308"/>
        <v>-1</v>
      </c>
      <c r="FQ295" s="172">
        <f t="shared" si="308"/>
        <v>-1</v>
      </c>
      <c r="FR295" s="172">
        <f t="shared" si="308"/>
        <v>-1</v>
      </c>
      <c r="FS295" s="172">
        <f t="shared" si="308"/>
        <v>-1</v>
      </c>
      <c r="FT295" s="172">
        <f t="shared" si="308"/>
        <v>-1</v>
      </c>
      <c r="FU295" s="172">
        <f t="shared" si="308"/>
        <v>-1</v>
      </c>
      <c r="FV295" s="172">
        <f t="shared" si="308"/>
        <v>-1</v>
      </c>
      <c r="FW295" s="172">
        <f t="shared" si="308"/>
        <v>-1</v>
      </c>
      <c r="FX295" s="172">
        <f t="shared" si="308"/>
        <v>-1</v>
      </c>
      <c r="FY295" s="172">
        <f t="shared" si="308"/>
        <v>-1</v>
      </c>
      <c r="FZ295" s="172">
        <f t="shared" si="308"/>
        <v>-1</v>
      </c>
      <c r="GA295" s="172">
        <f t="shared" si="308"/>
        <v>-1</v>
      </c>
      <c r="GB295" s="172">
        <f t="shared" si="308"/>
        <v>-1</v>
      </c>
      <c r="GC295" s="172">
        <f t="shared" si="308"/>
        <v>-1</v>
      </c>
      <c r="GD295" s="172">
        <f t="shared" si="308"/>
        <v>-1</v>
      </c>
      <c r="GE295" s="172">
        <f t="shared" si="308"/>
        <v>-1</v>
      </c>
      <c r="GF295" s="172">
        <f t="shared" si="308"/>
        <v>-1</v>
      </c>
      <c r="GG295" s="172">
        <f t="shared" si="308"/>
        <v>-1</v>
      </c>
      <c r="GH295" s="172">
        <f t="shared" si="308"/>
        <v>-1</v>
      </c>
      <c r="GI295" s="172">
        <f t="shared" si="308"/>
        <v>-1</v>
      </c>
      <c r="GJ295" s="172">
        <f t="shared" si="308"/>
        <v>-1</v>
      </c>
      <c r="GK295" s="172">
        <f t="shared" si="308"/>
        <v>-1</v>
      </c>
      <c r="GL295" s="172">
        <f t="shared" si="308"/>
        <v>-1</v>
      </c>
      <c r="GM295" s="172">
        <f t="shared" si="308"/>
        <v>-1</v>
      </c>
      <c r="GN295" s="172">
        <f t="shared" ref="GN295:GS295" si="311">IF(GN$5="Connecteurs",GN180,-1)</f>
        <v>-1</v>
      </c>
      <c r="GO295" s="172">
        <f t="shared" si="311"/>
        <v>-1</v>
      </c>
      <c r="GP295" s="172">
        <f t="shared" si="311"/>
        <v>-1</v>
      </c>
      <c r="GQ295" s="172">
        <f t="shared" si="311"/>
        <v>-1</v>
      </c>
      <c r="GR295" s="172">
        <f t="shared" si="311"/>
        <v>-1</v>
      </c>
      <c r="GS295" s="172">
        <f t="shared" si="311"/>
        <v>-1</v>
      </c>
    </row>
  </sheetData>
  <mergeCells count="9">
    <mergeCell ref="B73:B84"/>
    <mergeCell ref="B157:B168"/>
    <mergeCell ref="B169:B180"/>
    <mergeCell ref="B85:B96"/>
    <mergeCell ref="B97:B108"/>
    <mergeCell ref="B109:B120"/>
    <mergeCell ref="B121:B132"/>
    <mergeCell ref="B133:B144"/>
    <mergeCell ref="B145:B156"/>
  </mergeCells>
  <phoneticPr fontId="96" type="noConversion"/>
  <conditionalFormatting sqref="C73:C180">
    <cfRule type="cellIs" dxfId="23" priority="1" stopIfTrue="1" operator="equal">
      <formula>0</formula>
    </cfRule>
  </conditionalFormatting>
  <conditionalFormatting sqref="D10:GS27">
    <cfRule type="cellIs" dxfId="22" priority="2" stopIfTrue="1" operator="equal">
      <formula>D51</formula>
    </cfRule>
  </conditionalFormatting>
  <conditionalFormatting sqref="D73:GS180">
    <cfRule type="cellIs" dxfId="21" priority="3" stopIfTrue="1" operator="equal">
      <formula>D188</formula>
    </cfRule>
  </conditionalFormatting>
  <dataValidations count="5">
    <dataValidation type="list" allowBlank="1" showInputMessage="1" showErrorMessage="1" sqref="D5:IV5">
      <formula1>$D$32:$D$43</formula1>
    </dataValidation>
    <dataValidation type="list" allowBlank="1" showInputMessage="1" showErrorMessage="1" sqref="D6:IV6">
      <formula1>INDIRECT(VLOOKUP(D5,$D32:$E42,2,FALSE))</formula1>
    </dataValidation>
    <dataValidation type="list" allowBlank="1" showInputMessage="1" showErrorMessage="1" sqref="D7:IV7">
      <formula1>INDIRECT(VLOOKUP(D5,$D32:$F42,3,FALSE))</formula1>
    </dataValidation>
    <dataValidation type="list" allowBlank="1" showInputMessage="1" showErrorMessage="1" sqref="GT8:IV8">
      <formula1>INDIRECT($G$33)</formula1>
    </dataValidation>
    <dataValidation type="list" allowBlank="1" showInputMessage="1" showErrorMessage="1" sqref="D8:GS8">
      <formula1>INDIRECT(VLOOKUP(D5,$D32:$G42,4,FALSE))</formula1>
    </dataValidation>
  </dataValidations>
  <pageMargins left="0.78740157499999996" right="0.78740157499999996" top="0.984251969" bottom="0.984251969" header="0.4921259845" footer="0.4921259845"/>
  <pageSetup paperSize="9"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Feuil2"/>
  <dimension ref="A1:AC77"/>
  <sheetViews>
    <sheetView tabSelected="1" topLeftCell="A6" workbookViewId="0">
      <pane xSplit="1" topLeftCell="B1" activePane="topRight" state="frozen"/>
      <selection pane="topRight" activeCell="C9" sqref="C9"/>
    </sheetView>
  </sheetViews>
  <sheetFormatPr baseColWidth="10" defaultColWidth="0" defaultRowHeight="12.75" zeroHeight="1"/>
  <cols>
    <col min="1" max="2" width="0.85546875" style="197" customWidth="1"/>
    <col min="3" max="3" width="24.140625" style="197" bestFit="1" customWidth="1"/>
    <col min="4" max="4" width="8.85546875" style="197" customWidth="1"/>
    <col min="5" max="5" width="10.28515625" style="197" customWidth="1"/>
    <col min="6" max="6" width="0.85546875" style="245" customWidth="1"/>
    <col min="7" max="7" width="12.7109375" style="197" customWidth="1"/>
    <col min="8" max="8" width="0.85546875" style="245" customWidth="1"/>
    <col min="9" max="11" width="10.28515625" style="197" customWidth="1"/>
    <col min="12" max="12" width="10.28515625" style="245" customWidth="1"/>
    <col min="13" max="13" width="0.85546875" style="197" customWidth="1"/>
    <col min="14" max="14" width="10.28515625" style="245" customWidth="1"/>
    <col min="15" max="15" width="0.85546875" style="245" customWidth="1"/>
    <col min="16" max="16" width="12.7109375" style="197" customWidth="1"/>
    <col min="17" max="17" width="0.85546875" style="197" customWidth="1"/>
    <col min="18" max="19" width="15.7109375" style="197" customWidth="1"/>
    <col min="20" max="20" width="15.7109375" style="196" customWidth="1"/>
    <col min="21" max="21" width="15.7109375" style="197" customWidth="1"/>
    <col min="22" max="23" width="0.85546875" style="197" customWidth="1"/>
    <col min="24" max="26" width="0.85546875" style="197" hidden="1" customWidth="1"/>
    <col min="27" max="27" width="21.85546875" style="197" hidden="1" customWidth="1"/>
    <col min="28" max="16384" width="0" style="197" hidden="1"/>
  </cols>
  <sheetData>
    <row r="1" spans="1:29" ht="5.0999999999999996" customHeight="1" thickBot="1">
      <c r="A1" s="194"/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U1" s="194"/>
    </row>
    <row r="2" spans="1:29" ht="5.0999999999999996" customHeight="1" thickBot="1">
      <c r="A2" s="194"/>
      <c r="B2" s="198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200"/>
      <c r="X2" s="201"/>
      <c r="Y2" s="202" t="s">
        <v>8</v>
      </c>
      <c r="Z2" s="203" t="s">
        <v>9</v>
      </c>
      <c r="AA2" s="203" t="s">
        <v>10</v>
      </c>
      <c r="AB2" s="203" t="s">
        <v>11</v>
      </c>
      <c r="AC2" s="204" t="s">
        <v>12</v>
      </c>
    </row>
    <row r="3" spans="1:29" ht="27.75" customHeight="1" thickBot="1">
      <c r="A3" s="194"/>
      <c r="B3" s="205"/>
      <c r="C3" s="821" t="s">
        <v>32</v>
      </c>
      <c r="D3" s="822"/>
      <c r="E3" s="822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7"/>
      <c r="X3" s="208"/>
      <c r="Y3" s="209" t="s">
        <v>13</v>
      </c>
      <c r="Z3" s="210" t="s">
        <v>14</v>
      </c>
      <c r="AA3" s="211" t="s">
        <v>15</v>
      </c>
      <c r="AB3" s="211" t="s">
        <v>16</v>
      </c>
      <c r="AC3" s="212" t="s">
        <v>17</v>
      </c>
    </row>
    <row r="4" spans="1:29" ht="14.25" customHeight="1" thickBot="1">
      <c r="A4" s="194"/>
      <c r="B4" s="205"/>
      <c r="C4" s="213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195"/>
      <c r="W4" s="207"/>
      <c r="X4" s="214"/>
      <c r="AA4" s="215" t="s">
        <v>18</v>
      </c>
      <c r="AB4" s="215" t="s">
        <v>19</v>
      </c>
      <c r="AC4" s="216"/>
    </row>
    <row r="5" spans="1:29" ht="20.100000000000001" customHeight="1" thickBot="1">
      <c r="A5" s="194"/>
      <c r="B5" s="205"/>
      <c r="C5" s="828"/>
      <c r="D5" s="829"/>
      <c r="E5" s="829"/>
      <c r="F5" s="217"/>
      <c r="G5" s="218" t="s">
        <v>20</v>
      </c>
      <c r="H5" s="219"/>
      <c r="I5" s="830" t="s">
        <v>21</v>
      </c>
      <c r="J5" s="831"/>
      <c r="K5" s="831"/>
      <c r="L5" s="832"/>
      <c r="M5" s="219"/>
      <c r="N5" s="220" t="s">
        <v>22</v>
      </c>
      <c r="O5" s="219"/>
      <c r="P5" s="221" t="s">
        <v>23</v>
      </c>
      <c r="Q5" s="219"/>
      <c r="R5" s="823" t="s">
        <v>24</v>
      </c>
      <c r="S5" s="824"/>
      <c r="T5" s="824"/>
      <c r="U5" s="825"/>
      <c r="V5" s="222"/>
      <c r="W5" s="207"/>
      <c r="X5" s="214"/>
      <c r="Y5" s="223"/>
      <c r="AC5" s="216"/>
    </row>
    <row r="6" spans="1:29" ht="65.25" customHeight="1" thickBot="1">
      <c r="A6" s="194"/>
      <c r="B6" s="205"/>
      <c r="C6" s="224" t="s">
        <v>25</v>
      </c>
      <c r="D6" s="225" t="s">
        <v>26</v>
      </c>
      <c r="E6" s="226" t="s">
        <v>33</v>
      </c>
      <c r="F6" s="217"/>
      <c r="G6" s="227" t="s">
        <v>34</v>
      </c>
      <c r="H6" s="219"/>
      <c r="I6" s="228" t="s">
        <v>35</v>
      </c>
      <c r="J6" s="229" t="s">
        <v>36</v>
      </c>
      <c r="K6" s="230" t="s">
        <v>37</v>
      </c>
      <c r="L6" s="231" t="s">
        <v>38</v>
      </c>
      <c r="M6" s="219"/>
      <c r="N6" s="232" t="s">
        <v>39</v>
      </c>
      <c r="O6" s="219"/>
      <c r="P6" s="227" t="s">
        <v>40</v>
      </c>
      <c r="Q6" s="219"/>
      <c r="R6" s="233" t="s">
        <v>27</v>
      </c>
      <c r="S6" s="234" t="s">
        <v>28</v>
      </c>
      <c r="T6" s="234" t="s">
        <v>29</v>
      </c>
      <c r="U6" s="231" t="s">
        <v>30</v>
      </c>
      <c r="V6" s="235"/>
      <c r="W6" s="207"/>
      <c r="X6" s="214"/>
      <c r="AC6" s="236"/>
    </row>
    <row r="7" spans="1:29" ht="13.5" thickBot="1">
      <c r="A7" s="194"/>
      <c r="B7" s="205"/>
      <c r="C7" s="1064" t="s">
        <v>509</v>
      </c>
      <c r="D7" s="13" t="s">
        <v>13</v>
      </c>
      <c r="E7" s="809">
        <f>((24-(tps_passage_train*nbre_train__jour/3600))*365*des_cas_sans_obstacle+(24-tps_allumage_torche-(tps_passage_train*nbre_train__jour/3600))*365*des_cas_avec_obstacle)*saison_été</f>
        <v>2140.0659722222222</v>
      </c>
      <c r="F7" s="248"/>
      <c r="G7" s="810">
        <f>ambiant_été</f>
        <v>25</v>
      </c>
      <c r="H7" s="249"/>
      <c r="I7" s="812">
        <f>dT_été</f>
        <v>15</v>
      </c>
      <c r="J7" s="813">
        <v>20</v>
      </c>
      <c r="K7" s="130">
        <f>365*saison_été</f>
        <v>91.25</v>
      </c>
      <c r="L7" s="812">
        <f>G7+(I7/2)</f>
        <v>32.5</v>
      </c>
      <c r="M7" s="249"/>
      <c r="N7" s="815">
        <v>50</v>
      </c>
      <c r="O7" s="249"/>
      <c r="P7" s="816">
        <v>0.1</v>
      </c>
      <c r="Q7" s="249"/>
      <c r="R7" s="131"/>
      <c r="S7" s="132"/>
      <c r="T7" s="132"/>
      <c r="U7" s="133"/>
      <c r="V7" s="237"/>
      <c r="W7" s="238" t="s">
        <v>164</v>
      </c>
      <c r="X7" s="214"/>
    </row>
    <row r="8" spans="1:29" ht="13.5" thickBot="1">
      <c r="A8" s="194"/>
      <c r="B8" s="205"/>
      <c r="C8" s="1064" t="s">
        <v>510</v>
      </c>
      <c r="D8" s="1065" t="s">
        <v>8</v>
      </c>
      <c r="E8" s="809">
        <f>(tps_allumage_torche*365*des_cas_avec_obstacle)*saison_été</f>
        <v>18.250000000000018</v>
      </c>
      <c r="F8" s="248"/>
      <c r="G8" s="811">
        <f>ambiant_été+dT_torche</f>
        <v>55</v>
      </c>
      <c r="H8" s="249"/>
      <c r="I8" s="814">
        <f>dT_torche</f>
        <v>30</v>
      </c>
      <c r="J8" s="813">
        <v>4</v>
      </c>
      <c r="K8" s="93">
        <f>E8/J8</f>
        <v>4.5625000000000044</v>
      </c>
      <c r="L8" s="812">
        <f>G8</f>
        <v>55</v>
      </c>
      <c r="M8" s="249"/>
      <c r="N8" s="815">
        <v>50</v>
      </c>
      <c r="O8" s="249"/>
      <c r="P8" s="817">
        <v>0.1</v>
      </c>
      <c r="Q8" s="249"/>
      <c r="R8" s="131"/>
      <c r="S8" s="132"/>
      <c r="T8" s="132"/>
      <c r="U8" s="133"/>
      <c r="V8" s="237"/>
      <c r="W8" s="238" t="s">
        <v>164</v>
      </c>
      <c r="X8" s="214"/>
    </row>
    <row r="9" spans="1:29" ht="13.5" thickBot="1">
      <c r="A9" s="194"/>
      <c r="B9" s="205"/>
      <c r="C9" s="1064" t="s">
        <v>511</v>
      </c>
      <c r="D9" s="13" t="s">
        <v>13</v>
      </c>
      <c r="E9" s="809">
        <f>((tps_passage_train*nbre_train__jour/3600)*365)*saison_été</f>
        <v>31.684027777777775</v>
      </c>
      <c r="F9" s="248"/>
      <c r="G9" s="810">
        <f>ambiant_été</f>
        <v>25</v>
      </c>
      <c r="H9" s="249"/>
      <c r="I9" s="812">
        <f>dT_été</f>
        <v>15</v>
      </c>
      <c r="J9" s="813">
        <v>20</v>
      </c>
      <c r="K9" s="130">
        <f>365*saison_été</f>
        <v>91.25</v>
      </c>
      <c r="L9" s="812">
        <f>G9+(I9/2)</f>
        <v>32.5</v>
      </c>
      <c r="M9" s="249"/>
      <c r="N9" s="815">
        <v>50</v>
      </c>
      <c r="O9" s="249"/>
      <c r="P9" s="817">
        <v>10</v>
      </c>
      <c r="Q9" s="249"/>
      <c r="R9" s="131"/>
      <c r="S9" s="132"/>
      <c r="T9" s="132"/>
      <c r="U9" s="133"/>
      <c r="V9" s="237"/>
      <c r="W9" s="238" t="s">
        <v>164</v>
      </c>
      <c r="X9" s="214"/>
    </row>
    <row r="10" spans="1:29" ht="12.75" customHeight="1" thickBot="1">
      <c r="A10" s="194"/>
      <c r="B10" s="205"/>
      <c r="C10" s="1064" t="s">
        <v>512</v>
      </c>
      <c r="D10" s="1065" t="s">
        <v>8</v>
      </c>
      <c r="E10" s="809">
        <f>0.001*saison_été</f>
        <v>2.5000000000000001E-4</v>
      </c>
      <c r="F10" s="248"/>
      <c r="G10" s="811">
        <f>ambiant_été+dT_torche</f>
        <v>55</v>
      </c>
      <c r="H10" s="249"/>
      <c r="I10" s="814">
        <f>dT_torche</f>
        <v>30</v>
      </c>
      <c r="J10" s="813">
        <v>4</v>
      </c>
      <c r="K10" s="93">
        <f>E10/J10</f>
        <v>6.2500000000000001E-5</v>
      </c>
      <c r="L10" s="812">
        <f>G10</f>
        <v>55</v>
      </c>
      <c r="M10" s="249"/>
      <c r="N10" s="815">
        <v>50</v>
      </c>
      <c r="O10" s="249"/>
      <c r="P10" s="817">
        <v>10</v>
      </c>
      <c r="Q10" s="249"/>
      <c r="R10" s="131"/>
      <c r="S10" s="132"/>
      <c r="T10" s="132"/>
      <c r="U10" s="133"/>
      <c r="V10" s="237"/>
      <c r="W10" s="238" t="s">
        <v>164</v>
      </c>
      <c r="X10" s="214"/>
    </row>
    <row r="11" spans="1:29" ht="12.75" customHeight="1" thickBot="1">
      <c r="A11" s="194"/>
      <c r="B11" s="205"/>
      <c r="C11" s="1064" t="s">
        <v>513</v>
      </c>
      <c r="D11" s="13" t="s">
        <v>13</v>
      </c>
      <c r="E11" s="809">
        <f>((24-(tps_passage_train*nbre_train__jour/3600))*365*des_cas_sans_obstacle+(24-tps_allumage_torche-(tps_passage_train*nbre_train__jour/3600))*365*des_cas_avec_obstacle)*saison_hiver</f>
        <v>2140.0659722222222</v>
      </c>
      <c r="F11" s="248"/>
      <c r="G11" s="810">
        <f>ambient_hiver</f>
        <v>5</v>
      </c>
      <c r="H11" s="249"/>
      <c r="I11" s="812">
        <f>dT_hiver</f>
        <v>15</v>
      </c>
      <c r="J11" s="813">
        <v>20</v>
      </c>
      <c r="K11" s="130">
        <f>365*saison_hiver</f>
        <v>91.25</v>
      </c>
      <c r="L11" s="812">
        <f>G11+(I11/2)</f>
        <v>12.5</v>
      </c>
      <c r="M11" s="249"/>
      <c r="N11" s="815">
        <v>80</v>
      </c>
      <c r="O11" s="249"/>
      <c r="P11" s="816">
        <v>0.1</v>
      </c>
      <c r="Q11" s="249"/>
      <c r="R11" s="131"/>
      <c r="S11" s="132"/>
      <c r="T11" s="132"/>
      <c r="U11" s="133"/>
      <c r="V11" s="237"/>
      <c r="W11" s="238" t="s">
        <v>164</v>
      </c>
      <c r="X11" s="214"/>
    </row>
    <row r="12" spans="1:29" ht="12.75" customHeight="1" thickBot="1">
      <c r="A12" s="194"/>
      <c r="B12" s="205"/>
      <c r="C12" s="1064" t="s">
        <v>514</v>
      </c>
      <c r="D12" s="1065" t="s">
        <v>8</v>
      </c>
      <c r="E12" s="809">
        <f>(tps_allumage_torche*365*des_cas_avec_obstacle)*saison_hiver</f>
        <v>18.250000000000018</v>
      </c>
      <c r="F12" s="248"/>
      <c r="G12" s="811">
        <f>ambient_hiver+dT_torche</f>
        <v>35</v>
      </c>
      <c r="H12" s="249"/>
      <c r="I12" s="814">
        <f>dT_torche</f>
        <v>30</v>
      </c>
      <c r="J12" s="813">
        <v>4</v>
      </c>
      <c r="K12" s="93">
        <f>E12/J12</f>
        <v>4.5625000000000044</v>
      </c>
      <c r="L12" s="812">
        <f>G12</f>
        <v>35</v>
      </c>
      <c r="M12" s="249"/>
      <c r="N12" s="815">
        <v>80</v>
      </c>
      <c r="O12" s="249"/>
      <c r="P12" s="817">
        <v>0.1</v>
      </c>
      <c r="Q12" s="249"/>
      <c r="R12" s="1"/>
      <c r="S12" s="13"/>
      <c r="T12" s="13"/>
      <c r="U12" s="14"/>
      <c r="V12" s="237"/>
      <c r="W12" s="238" t="s">
        <v>164</v>
      </c>
      <c r="X12" s="214"/>
    </row>
    <row r="13" spans="1:29" ht="12.75" customHeight="1" thickBot="1">
      <c r="A13" s="194"/>
      <c r="B13" s="205"/>
      <c r="C13" s="1064" t="s">
        <v>515</v>
      </c>
      <c r="D13" s="13" t="s">
        <v>13</v>
      </c>
      <c r="E13" s="809">
        <f>((tps_passage_train*nbre_train__jour/3600)*365)*saison_hiver</f>
        <v>31.684027777777775</v>
      </c>
      <c r="F13" s="248"/>
      <c r="G13" s="810">
        <f>ambient_hiver</f>
        <v>5</v>
      </c>
      <c r="H13" s="249"/>
      <c r="I13" s="812">
        <f>dT_hiver</f>
        <v>15</v>
      </c>
      <c r="J13" s="813">
        <v>20</v>
      </c>
      <c r="K13" s="130">
        <f>365*saison_hiver</f>
        <v>91.25</v>
      </c>
      <c r="L13" s="812">
        <f>G13+(I13/2)</f>
        <v>12.5</v>
      </c>
      <c r="M13" s="249"/>
      <c r="N13" s="815">
        <v>80</v>
      </c>
      <c r="O13" s="249"/>
      <c r="P13" s="817">
        <v>10</v>
      </c>
      <c r="Q13" s="249"/>
      <c r="R13" s="1"/>
      <c r="S13" s="13"/>
      <c r="T13" s="13"/>
      <c r="U13" s="14"/>
      <c r="V13" s="237"/>
      <c r="W13" s="238"/>
      <c r="X13" s="214"/>
    </row>
    <row r="14" spans="1:29" ht="12.75" customHeight="1" thickBot="1">
      <c r="A14" s="194"/>
      <c r="B14" s="205"/>
      <c r="C14" s="1064" t="s">
        <v>516</v>
      </c>
      <c r="D14" s="1065" t="s">
        <v>8</v>
      </c>
      <c r="E14" s="809">
        <f>0.001*saison_hiver</f>
        <v>2.5000000000000001E-4</v>
      </c>
      <c r="F14" s="248"/>
      <c r="G14" s="811">
        <f>ambient_hiver+dT_torche</f>
        <v>35</v>
      </c>
      <c r="H14" s="249"/>
      <c r="I14" s="814">
        <f>dT_torche</f>
        <v>30</v>
      </c>
      <c r="J14" s="813">
        <v>4</v>
      </c>
      <c r="K14" s="93">
        <f>E14/J14</f>
        <v>6.2500000000000001E-5</v>
      </c>
      <c r="L14" s="812">
        <f>G14</f>
        <v>35</v>
      </c>
      <c r="M14" s="249"/>
      <c r="N14" s="815">
        <v>80</v>
      </c>
      <c r="O14" s="249"/>
      <c r="P14" s="817">
        <v>10</v>
      </c>
      <c r="Q14" s="249"/>
      <c r="R14" s="1"/>
      <c r="S14" s="13"/>
      <c r="T14" s="13"/>
      <c r="U14" s="14"/>
      <c r="V14" s="237"/>
      <c r="W14" s="238"/>
      <c r="X14" s="214"/>
    </row>
    <row r="15" spans="1:29" ht="12.75" customHeight="1" thickBot="1">
      <c r="A15" s="194"/>
      <c r="B15" s="205"/>
      <c r="C15" s="1064" t="s">
        <v>517</v>
      </c>
      <c r="D15" s="13" t="s">
        <v>13</v>
      </c>
      <c r="E15" s="809">
        <f>((24-(tps_passage_train*nbre_train__jour/3600))*365*des_cas_sans_obstacle+(24-tps_allumage_torche-(tps_passage_train*nbre_train__jour/3600))*365*des_cas_avec_obstacle)*inter_saison</f>
        <v>4280.1319444444443</v>
      </c>
      <c r="F15" s="248"/>
      <c r="G15" s="810">
        <f>ambient_inter_saison</f>
        <v>15</v>
      </c>
      <c r="H15" s="249"/>
      <c r="I15" s="812">
        <f>dT_inter_saison</f>
        <v>10</v>
      </c>
      <c r="J15" s="813">
        <v>20</v>
      </c>
      <c r="K15" s="130">
        <f>365*inter_saison</f>
        <v>182.5</v>
      </c>
      <c r="L15" s="812">
        <f>G15+(I15/2)</f>
        <v>20</v>
      </c>
      <c r="M15" s="249"/>
      <c r="N15" s="815">
        <v>70</v>
      </c>
      <c r="O15" s="249"/>
      <c r="P15" s="816">
        <v>0.1</v>
      </c>
      <c r="Q15" s="249"/>
      <c r="R15" s="1"/>
      <c r="S15" s="13"/>
      <c r="T15" s="13"/>
      <c r="U15" s="14"/>
      <c r="V15" s="237"/>
      <c r="W15" s="238"/>
      <c r="X15" s="214"/>
    </row>
    <row r="16" spans="1:29" ht="12.75" customHeight="1" thickBot="1">
      <c r="A16" s="194"/>
      <c r="B16" s="205"/>
      <c r="C16" s="1064" t="s">
        <v>518</v>
      </c>
      <c r="D16" s="1065" t="s">
        <v>8</v>
      </c>
      <c r="E16" s="809">
        <f>(tps_allumage_torche*365*des_cas_avec_obstacle)*inter_saison</f>
        <v>36.500000000000036</v>
      </c>
      <c r="F16" s="248"/>
      <c r="G16" s="811">
        <f>ambient_inter_saison+dT_torche</f>
        <v>45</v>
      </c>
      <c r="H16" s="249"/>
      <c r="I16" s="814">
        <f>dT_torche</f>
        <v>30</v>
      </c>
      <c r="J16" s="813">
        <v>4</v>
      </c>
      <c r="K16" s="93">
        <f>E16/J16</f>
        <v>9.1250000000000089</v>
      </c>
      <c r="L16" s="812">
        <f>G16</f>
        <v>45</v>
      </c>
      <c r="M16" s="249"/>
      <c r="N16" s="815">
        <v>70</v>
      </c>
      <c r="O16" s="249"/>
      <c r="P16" s="817">
        <v>0.1</v>
      </c>
      <c r="Q16" s="249"/>
      <c r="R16" s="1"/>
      <c r="S16" s="13"/>
      <c r="T16" s="13"/>
      <c r="U16" s="14"/>
      <c r="V16" s="237"/>
      <c r="W16" s="238"/>
      <c r="X16" s="214"/>
    </row>
    <row r="17" spans="1:24" ht="12.75" customHeight="1" thickBot="1">
      <c r="A17" s="194"/>
      <c r="B17" s="205"/>
      <c r="C17" s="1064" t="s">
        <v>519</v>
      </c>
      <c r="D17" s="13" t="s">
        <v>13</v>
      </c>
      <c r="E17" s="809">
        <f>((tps_passage_train*nbre_train__jour/3600)*365)*inter_saison</f>
        <v>63.36805555555555</v>
      </c>
      <c r="F17" s="248"/>
      <c r="G17" s="810">
        <f>ambient_inter_saison</f>
        <v>15</v>
      </c>
      <c r="H17" s="249"/>
      <c r="I17" s="812">
        <f>dT_inter_saison</f>
        <v>10</v>
      </c>
      <c r="J17" s="813">
        <v>20</v>
      </c>
      <c r="K17" s="130">
        <f>365*inter_saison</f>
        <v>182.5</v>
      </c>
      <c r="L17" s="812">
        <f>G17+(I17/2)</f>
        <v>20</v>
      </c>
      <c r="M17" s="249"/>
      <c r="N17" s="815">
        <v>70</v>
      </c>
      <c r="O17" s="249"/>
      <c r="P17" s="817">
        <v>10</v>
      </c>
      <c r="Q17" s="249"/>
      <c r="R17" s="1"/>
      <c r="S17" s="13"/>
      <c r="T17" s="13"/>
      <c r="U17" s="14"/>
      <c r="V17" s="237"/>
      <c r="W17" s="238"/>
      <c r="X17" s="214"/>
    </row>
    <row r="18" spans="1:24" ht="12.75" customHeight="1" thickBot="1">
      <c r="A18" s="194"/>
      <c r="B18" s="205"/>
      <c r="C18" s="1064" t="s">
        <v>520</v>
      </c>
      <c r="D18" s="1065" t="s">
        <v>8</v>
      </c>
      <c r="E18" s="809">
        <f>0.001*inter_saison</f>
        <v>5.0000000000000001E-4</v>
      </c>
      <c r="F18" s="248"/>
      <c r="G18" s="811">
        <f>ambient_inter_saison+dT_torche</f>
        <v>45</v>
      </c>
      <c r="H18" s="249"/>
      <c r="I18" s="814">
        <f>dT_torche</f>
        <v>30</v>
      </c>
      <c r="J18" s="813">
        <v>4</v>
      </c>
      <c r="K18" s="93">
        <f>E18/J18</f>
        <v>1.25E-4</v>
      </c>
      <c r="L18" s="812">
        <f>G18</f>
        <v>45</v>
      </c>
      <c r="M18" s="249"/>
      <c r="N18" s="815">
        <v>70</v>
      </c>
      <c r="O18" s="249"/>
      <c r="P18" s="817">
        <v>10</v>
      </c>
      <c r="Q18" s="249"/>
      <c r="R18" s="1"/>
      <c r="S18" s="13"/>
      <c r="T18" s="13"/>
      <c r="U18" s="14"/>
      <c r="V18" s="237"/>
      <c r="W18" s="238" t="s">
        <v>164</v>
      </c>
      <c r="X18" s="214"/>
    </row>
    <row r="19" spans="1:24" ht="20.100000000000001" customHeight="1" thickBot="1">
      <c r="A19" s="194"/>
      <c r="B19" s="205"/>
      <c r="C19" s="826" t="s">
        <v>31</v>
      </c>
      <c r="D19" s="827"/>
      <c r="E19" s="239">
        <f>SUM(E7:E18)</f>
        <v>8760.0009999999984</v>
      </c>
      <c r="F19" s="240"/>
      <c r="G19" s="241"/>
      <c r="H19" s="241"/>
      <c r="I19" s="241"/>
      <c r="J19" s="241"/>
      <c r="K19" s="241"/>
      <c r="L19" s="241"/>
      <c r="M19" s="241"/>
      <c r="N19" s="241"/>
      <c r="O19" s="241"/>
      <c r="P19" s="241"/>
      <c r="Q19" s="241"/>
      <c r="R19" s="241"/>
      <c r="S19" s="241"/>
      <c r="T19" s="241"/>
      <c r="U19" s="241"/>
      <c r="V19" s="241"/>
      <c r="W19" s="207"/>
      <c r="X19" s="214"/>
    </row>
    <row r="20" spans="1:24" ht="5.0999999999999996" customHeight="1" thickBot="1">
      <c r="A20" s="194"/>
      <c r="B20" s="242"/>
      <c r="C20" s="243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  <c r="P20" s="243"/>
      <c r="Q20" s="243"/>
      <c r="R20" s="243"/>
      <c r="S20" s="243"/>
      <c r="T20" s="243"/>
      <c r="U20" s="243"/>
      <c r="V20" s="243"/>
      <c r="W20" s="244"/>
    </row>
    <row r="21" spans="1:24" ht="5.0999999999999996" customHeight="1">
      <c r="A21" s="194"/>
      <c r="B21" s="195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4"/>
    </row>
    <row r="22" spans="1:24" hidden="1"/>
    <row r="23" spans="1:24" hidden="1"/>
    <row r="24" spans="1:24" hidden="1"/>
    <row r="25" spans="1:24" hidden="1"/>
    <row r="26" spans="1:24" ht="5.0999999999999996" hidden="1" customHeight="1"/>
    <row r="27" spans="1:24" ht="5.0999999999999996" hidden="1" customHeight="1"/>
    <row r="28" spans="1:24" hidden="1"/>
    <row r="29" spans="1:24" hidden="1"/>
    <row r="30" spans="1:24" hidden="1"/>
    <row r="31" spans="1:24" hidden="1"/>
    <row r="32" spans="1:24" hidden="1"/>
    <row r="33" hidden="1"/>
    <row r="34" hidden="1"/>
    <row r="35" hidden="1"/>
    <row r="36" ht="5.0999999999999996" hidden="1" customHeight="1"/>
    <row r="37" ht="5.0999999999999996" hidden="1" customHeight="1"/>
    <row r="38" hidden="1"/>
    <row r="39" hidden="1"/>
    <row r="40" hidden="1"/>
    <row r="41" hidden="1"/>
    <row r="42" hidden="1"/>
    <row r="43" hidden="1"/>
    <row r="44" hidden="1"/>
    <row r="45" hidden="1"/>
    <row r="46" ht="5.0999999999999996" hidden="1" customHeight="1"/>
    <row r="47" ht="5.0999999999999996" hidden="1" customHeight="1"/>
    <row r="48" hidden="1"/>
    <row r="49" hidden="1"/>
    <row r="50" hidden="1"/>
    <row r="51" hidden="1"/>
    <row r="52" hidden="1"/>
    <row r="53" hidden="1"/>
    <row r="54" hidden="1"/>
    <row r="55" hidden="1"/>
    <row r="56" ht="5.0999999999999996" hidden="1" customHeight="1"/>
    <row r="57" ht="5.0999999999999996" hidden="1" customHeight="1"/>
    <row r="58" hidden="1"/>
    <row r="59" hidden="1"/>
    <row r="60" hidden="1"/>
    <row r="61" hidden="1"/>
    <row r="62" hidden="1"/>
    <row r="63" hidden="1"/>
    <row r="64" hidden="1"/>
    <row r="65" spans="6:15" hidden="1"/>
    <row r="66" spans="6:15" ht="5.0999999999999996" hidden="1" customHeight="1"/>
    <row r="67" spans="6:15" ht="5.0999999999999996" hidden="1" customHeight="1"/>
    <row r="68" spans="6:15" hidden="1"/>
    <row r="69" spans="6:15" hidden="1"/>
    <row r="70" spans="6:15" hidden="1"/>
    <row r="71" spans="6:15" hidden="1"/>
    <row r="72" spans="6:15" hidden="1"/>
    <row r="73" spans="6:15" hidden="1"/>
    <row r="74" spans="6:15" hidden="1"/>
    <row r="75" spans="6:15" hidden="1"/>
    <row r="76" spans="6:15" ht="5.0999999999999996" hidden="1" customHeight="1"/>
    <row r="77" spans="6:15" s="247" customFormat="1" ht="5.0999999999999996" hidden="1" customHeight="1">
      <c r="F77" s="246"/>
      <c r="H77" s="246"/>
      <c r="L77" s="246"/>
      <c r="N77" s="246"/>
      <c r="O77" s="246"/>
    </row>
  </sheetData>
  <dataConsolidate/>
  <mergeCells count="5">
    <mergeCell ref="C3:E3"/>
    <mergeCell ref="R5:U5"/>
    <mergeCell ref="C19:D19"/>
    <mergeCell ref="C5:E5"/>
    <mergeCell ref="I5:L5"/>
  </mergeCells>
  <phoneticPr fontId="96" type="noConversion"/>
  <dataValidations count="2">
    <dataValidation type="list" allowBlank="1" showInputMessage="1" showErrorMessage="1" sqref="D7:D18">
      <formula1>$Y$2:$Y$4</formula1>
    </dataValidation>
    <dataValidation type="list" allowBlank="1" showInputMessage="1" showErrorMessage="1" sqref="R7:U18">
      <formula1>Z$2:Z$4</formula1>
    </dataValidation>
  </dataValidations>
  <pageMargins left="0" right="0" top="0" bottom="0.55118110236220474" header="0.51181102362204722" footer="0.51181102362204722"/>
  <pageSetup paperSize="9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Feuil21"/>
  <dimension ref="A1:IV407"/>
  <sheetViews>
    <sheetView topLeftCell="A105" zoomScale="85" workbookViewId="0">
      <selection activeCell="L109" sqref="L109:L111"/>
    </sheetView>
  </sheetViews>
  <sheetFormatPr baseColWidth="10" defaultColWidth="0" defaultRowHeight="0" customHeight="1" zeroHeight="1"/>
  <cols>
    <col min="1" max="2" width="0.85546875" style="302" customWidth="1"/>
    <col min="3" max="3" width="4.28515625" style="302" customWidth="1"/>
    <col min="4" max="4" width="24.28515625" style="302" customWidth="1"/>
    <col min="5" max="5" width="13.28515625" style="302" customWidth="1"/>
    <col min="6" max="6" width="14.140625" style="302" customWidth="1"/>
    <col min="7" max="204" width="10.7109375" style="302" customWidth="1"/>
    <col min="205" max="205" width="0.85546875" style="319" customWidth="1"/>
    <col min="206" max="206" width="0" style="311" hidden="1" customWidth="1"/>
    <col min="207" max="16384" width="0" style="312" hidden="1"/>
  </cols>
  <sheetData>
    <row r="1" spans="1:256" s="246" customFormat="1" ht="5.0999999999999996" customHeight="1">
      <c r="A1" s="194"/>
      <c r="B1" s="195"/>
      <c r="C1" s="195"/>
      <c r="D1" s="195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247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7"/>
      <c r="AR1" s="247"/>
      <c r="AS1" s="247"/>
      <c r="AT1" s="247"/>
      <c r="AU1" s="247"/>
      <c r="AV1" s="247"/>
      <c r="AW1" s="247"/>
      <c r="AX1" s="247"/>
      <c r="AY1" s="247"/>
      <c r="AZ1" s="247"/>
      <c r="BA1" s="247"/>
      <c r="BB1" s="247"/>
      <c r="BC1" s="247"/>
      <c r="BD1" s="247"/>
      <c r="BE1" s="247"/>
      <c r="BF1" s="247"/>
      <c r="BG1" s="247"/>
      <c r="BH1" s="247"/>
      <c r="BI1" s="247"/>
      <c r="BJ1" s="247"/>
      <c r="BK1" s="247"/>
      <c r="BL1" s="247"/>
      <c r="BM1" s="247"/>
      <c r="BN1" s="247"/>
      <c r="BO1" s="247"/>
      <c r="BP1" s="247"/>
      <c r="BQ1" s="247"/>
      <c r="BR1" s="247"/>
      <c r="BS1" s="247"/>
      <c r="BT1" s="247"/>
      <c r="BU1" s="247"/>
      <c r="BV1" s="247"/>
      <c r="BW1" s="247"/>
      <c r="BX1" s="247"/>
      <c r="BY1" s="247"/>
      <c r="BZ1" s="247"/>
      <c r="CA1" s="247"/>
      <c r="CB1" s="247"/>
      <c r="CC1" s="247"/>
      <c r="CD1" s="247"/>
      <c r="CE1" s="247"/>
      <c r="CF1" s="247"/>
      <c r="CG1" s="247"/>
      <c r="CH1" s="247"/>
      <c r="CI1" s="247"/>
      <c r="CJ1" s="247"/>
      <c r="CK1" s="247"/>
      <c r="CL1" s="247"/>
      <c r="CM1" s="247"/>
      <c r="CN1" s="247"/>
      <c r="CO1" s="247"/>
      <c r="CP1" s="247"/>
      <c r="CQ1" s="247"/>
      <c r="CR1" s="247"/>
      <c r="CS1" s="247"/>
      <c r="CT1" s="247"/>
      <c r="CU1" s="247"/>
      <c r="CV1" s="247"/>
      <c r="CW1" s="247"/>
      <c r="CX1" s="247"/>
      <c r="CY1" s="247"/>
      <c r="CZ1" s="247"/>
      <c r="DA1" s="247"/>
      <c r="DB1" s="247"/>
      <c r="DC1" s="247"/>
      <c r="DD1" s="247"/>
      <c r="DE1" s="247"/>
      <c r="DF1" s="247"/>
      <c r="DG1" s="247"/>
      <c r="DH1" s="247"/>
      <c r="DI1" s="247"/>
      <c r="DJ1" s="247"/>
      <c r="DK1" s="247"/>
      <c r="DL1" s="247"/>
      <c r="DM1" s="247"/>
      <c r="DN1" s="247"/>
      <c r="DO1" s="247"/>
      <c r="DP1" s="247"/>
      <c r="DQ1" s="247"/>
      <c r="DR1" s="247"/>
      <c r="DS1" s="247"/>
      <c r="DT1" s="247"/>
      <c r="DU1" s="247"/>
      <c r="DV1" s="247"/>
      <c r="DW1" s="247"/>
      <c r="DX1" s="247"/>
      <c r="DY1" s="247"/>
      <c r="DZ1" s="247"/>
      <c r="EA1" s="247"/>
      <c r="EB1" s="247"/>
      <c r="EC1" s="247"/>
      <c r="ED1" s="247"/>
      <c r="EE1" s="247"/>
      <c r="EF1" s="247"/>
      <c r="EG1" s="247"/>
      <c r="EH1" s="247"/>
      <c r="EI1" s="247"/>
      <c r="EJ1" s="247"/>
      <c r="EK1" s="247"/>
      <c r="EL1" s="247"/>
      <c r="EM1" s="247"/>
      <c r="EN1" s="247"/>
      <c r="EO1" s="247"/>
      <c r="EP1" s="247"/>
      <c r="EQ1" s="247"/>
      <c r="ER1" s="247"/>
      <c r="ES1" s="247"/>
      <c r="ET1" s="247"/>
      <c r="EU1" s="247"/>
      <c r="EV1" s="247"/>
      <c r="EW1" s="247"/>
      <c r="EX1" s="247"/>
      <c r="EY1" s="247"/>
      <c r="EZ1" s="247"/>
      <c r="FA1" s="247"/>
      <c r="FB1" s="247"/>
      <c r="FC1" s="247"/>
      <c r="FD1" s="247"/>
      <c r="FE1" s="247"/>
      <c r="FF1" s="247"/>
      <c r="FG1" s="247"/>
      <c r="FH1" s="247"/>
      <c r="FI1" s="247"/>
      <c r="FJ1" s="247"/>
      <c r="FK1" s="247"/>
      <c r="FL1" s="247"/>
      <c r="FM1" s="247"/>
      <c r="FN1" s="247"/>
      <c r="FO1" s="247"/>
      <c r="FP1" s="247"/>
      <c r="FQ1" s="247"/>
      <c r="FR1" s="247"/>
      <c r="FS1" s="247"/>
      <c r="FT1" s="247"/>
      <c r="FU1" s="247"/>
      <c r="FV1" s="247"/>
      <c r="FW1" s="247"/>
      <c r="FX1" s="247"/>
      <c r="FY1" s="247"/>
      <c r="FZ1" s="247"/>
      <c r="GA1" s="247"/>
      <c r="GB1" s="247"/>
      <c r="GC1" s="247"/>
      <c r="GD1" s="247"/>
      <c r="GE1" s="247"/>
      <c r="GF1" s="247"/>
      <c r="GG1" s="247"/>
      <c r="GH1" s="247"/>
      <c r="GI1" s="247"/>
      <c r="GJ1" s="247"/>
      <c r="GK1" s="247"/>
      <c r="GL1" s="247"/>
      <c r="GM1" s="247"/>
      <c r="GN1" s="247"/>
      <c r="GO1" s="247"/>
      <c r="GP1" s="247"/>
      <c r="GQ1" s="247"/>
      <c r="GR1" s="247"/>
      <c r="GS1" s="247"/>
      <c r="GT1" s="247"/>
      <c r="GU1" s="247"/>
      <c r="GV1" s="247"/>
      <c r="GX1" s="250"/>
      <c r="GY1" s="251"/>
      <c r="GZ1" s="251"/>
      <c r="HA1" s="251"/>
      <c r="HB1" s="251"/>
      <c r="HC1" s="251"/>
      <c r="HD1" s="251"/>
      <c r="HE1" s="251"/>
      <c r="HF1" s="251"/>
      <c r="HG1" s="251"/>
      <c r="HH1" s="251"/>
      <c r="HI1" s="251"/>
      <c r="HJ1" s="251"/>
      <c r="HK1" s="251"/>
      <c r="HL1" s="251"/>
      <c r="HM1" s="251"/>
      <c r="HN1" s="251"/>
      <c r="HO1" s="251"/>
      <c r="HP1" s="251"/>
      <c r="HQ1" s="251"/>
      <c r="HR1" s="251"/>
      <c r="HS1" s="251"/>
      <c r="HT1" s="251"/>
      <c r="HU1" s="251"/>
      <c r="HV1" s="251"/>
      <c r="HW1" s="251"/>
      <c r="HX1" s="251"/>
      <c r="HY1" s="251"/>
      <c r="HZ1" s="251"/>
      <c r="IA1" s="251"/>
      <c r="IB1" s="251"/>
      <c r="IC1" s="251"/>
      <c r="ID1" s="251"/>
      <c r="IE1" s="251"/>
      <c r="IF1" s="251"/>
      <c r="IG1" s="251"/>
      <c r="IH1" s="251"/>
      <c r="II1" s="251"/>
      <c r="IJ1" s="251"/>
      <c r="IK1" s="251"/>
      <c r="IL1" s="251"/>
      <c r="IM1" s="251"/>
      <c r="IN1" s="251"/>
      <c r="IO1" s="251"/>
      <c r="IP1" s="251"/>
      <c r="IQ1" s="251"/>
      <c r="IR1" s="251"/>
      <c r="IS1" s="251"/>
      <c r="IT1" s="251"/>
      <c r="IU1" s="251"/>
      <c r="IV1" s="251"/>
    </row>
    <row r="2" spans="1:256" s="259" customFormat="1" ht="5.0999999999999996" customHeight="1" thickBot="1">
      <c r="A2" s="252"/>
      <c r="B2" s="253"/>
      <c r="C2" s="254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5"/>
      <c r="O2" s="255"/>
      <c r="P2" s="255"/>
      <c r="Q2" s="255"/>
      <c r="R2" s="255"/>
      <c r="S2" s="255"/>
      <c r="T2" s="255"/>
      <c r="U2" s="255"/>
      <c r="V2" s="255"/>
      <c r="W2" s="255"/>
      <c r="X2" s="255"/>
      <c r="Y2" s="255"/>
      <c r="Z2" s="255"/>
      <c r="AA2" s="255"/>
      <c r="AB2" s="255"/>
      <c r="AC2" s="255"/>
      <c r="AD2" s="255"/>
      <c r="AE2" s="255"/>
      <c r="AF2" s="255"/>
      <c r="AG2" s="255"/>
      <c r="AH2" s="255"/>
      <c r="AI2" s="255"/>
      <c r="AJ2" s="255"/>
      <c r="AK2" s="255"/>
      <c r="AL2" s="255"/>
      <c r="AM2" s="255"/>
      <c r="AN2" s="255"/>
      <c r="AO2" s="255"/>
      <c r="AP2" s="255"/>
      <c r="AQ2" s="255"/>
      <c r="AR2" s="255"/>
      <c r="AS2" s="255"/>
      <c r="AT2" s="255"/>
      <c r="AU2" s="255"/>
      <c r="AV2" s="255"/>
      <c r="AW2" s="255"/>
      <c r="AX2" s="255"/>
      <c r="AY2" s="255"/>
      <c r="AZ2" s="255"/>
      <c r="BA2" s="255"/>
      <c r="BB2" s="255"/>
      <c r="BC2" s="255"/>
      <c r="BD2" s="255"/>
      <c r="BE2" s="255"/>
      <c r="BF2" s="255"/>
      <c r="BG2" s="255"/>
      <c r="BH2" s="255"/>
      <c r="BI2" s="255"/>
      <c r="BJ2" s="255"/>
      <c r="BK2" s="255"/>
      <c r="BL2" s="255"/>
      <c r="BM2" s="255"/>
      <c r="BN2" s="255"/>
      <c r="BO2" s="255"/>
      <c r="BP2" s="255"/>
      <c r="BQ2" s="255"/>
      <c r="BR2" s="255"/>
      <c r="BS2" s="255"/>
      <c r="BT2" s="255"/>
      <c r="BU2" s="255"/>
      <c r="BV2" s="255"/>
      <c r="BW2" s="255"/>
      <c r="BX2" s="255"/>
      <c r="BY2" s="255"/>
      <c r="BZ2" s="255"/>
      <c r="CA2" s="255"/>
      <c r="CB2" s="255"/>
      <c r="CC2" s="255"/>
      <c r="CD2" s="255"/>
      <c r="CE2" s="255"/>
      <c r="CF2" s="255"/>
      <c r="CG2" s="255"/>
      <c r="CH2" s="255"/>
      <c r="CI2" s="255"/>
      <c r="CJ2" s="255"/>
      <c r="CK2" s="255"/>
      <c r="CL2" s="255"/>
      <c r="CM2" s="255"/>
      <c r="CN2" s="255"/>
      <c r="CO2" s="255"/>
      <c r="CP2" s="255"/>
      <c r="CQ2" s="255"/>
      <c r="CR2" s="255"/>
      <c r="CS2" s="255"/>
      <c r="CT2" s="255"/>
      <c r="CU2" s="255"/>
      <c r="CV2" s="255"/>
      <c r="CW2" s="255"/>
      <c r="CX2" s="255"/>
      <c r="CY2" s="255"/>
      <c r="CZ2" s="255"/>
      <c r="DA2" s="255"/>
      <c r="DB2" s="255"/>
      <c r="DC2" s="255"/>
      <c r="DD2" s="255"/>
      <c r="DE2" s="255"/>
      <c r="DF2" s="255"/>
      <c r="DG2" s="255"/>
      <c r="DH2" s="255"/>
      <c r="DI2" s="255"/>
      <c r="DJ2" s="255"/>
      <c r="DK2" s="255"/>
      <c r="DL2" s="255"/>
      <c r="DM2" s="255"/>
      <c r="DN2" s="255"/>
      <c r="DO2" s="255"/>
      <c r="DP2" s="255"/>
      <c r="DQ2" s="255"/>
      <c r="DR2" s="255"/>
      <c r="DS2" s="255"/>
      <c r="DT2" s="255"/>
      <c r="DU2" s="255"/>
      <c r="DV2" s="255"/>
      <c r="DW2" s="255"/>
      <c r="DX2" s="255"/>
      <c r="DY2" s="255"/>
      <c r="DZ2" s="255"/>
      <c r="EA2" s="255"/>
      <c r="EB2" s="255"/>
      <c r="EC2" s="255"/>
      <c r="ED2" s="255"/>
      <c r="EE2" s="255"/>
      <c r="EF2" s="255"/>
      <c r="EG2" s="255"/>
      <c r="EH2" s="255"/>
      <c r="EI2" s="255"/>
      <c r="EJ2" s="255"/>
      <c r="EK2" s="255"/>
      <c r="EL2" s="255"/>
      <c r="EM2" s="255"/>
      <c r="EN2" s="255"/>
      <c r="EO2" s="255"/>
      <c r="EP2" s="255"/>
      <c r="EQ2" s="255"/>
      <c r="ER2" s="255"/>
      <c r="ES2" s="255"/>
      <c r="ET2" s="255"/>
      <c r="EU2" s="255"/>
      <c r="EV2" s="255"/>
      <c r="EW2" s="255"/>
      <c r="EX2" s="255"/>
      <c r="EY2" s="255"/>
      <c r="EZ2" s="255"/>
      <c r="FA2" s="255"/>
      <c r="FB2" s="255"/>
      <c r="FC2" s="255"/>
      <c r="FD2" s="255"/>
      <c r="FE2" s="255"/>
      <c r="FF2" s="255"/>
      <c r="FG2" s="255"/>
      <c r="FH2" s="255"/>
      <c r="FI2" s="255"/>
      <c r="FJ2" s="255"/>
      <c r="FK2" s="255"/>
      <c r="FL2" s="255"/>
      <c r="FM2" s="255"/>
      <c r="FN2" s="255"/>
      <c r="FO2" s="255"/>
      <c r="FP2" s="255"/>
      <c r="FQ2" s="255"/>
      <c r="FR2" s="255"/>
      <c r="FS2" s="255"/>
      <c r="FT2" s="255"/>
      <c r="FU2" s="255"/>
      <c r="FV2" s="255"/>
      <c r="FW2" s="255"/>
      <c r="FX2" s="255"/>
      <c r="FY2" s="255"/>
      <c r="FZ2" s="255"/>
      <c r="GA2" s="255"/>
      <c r="GB2" s="255"/>
      <c r="GC2" s="255"/>
      <c r="GD2" s="255"/>
      <c r="GE2" s="255"/>
      <c r="GF2" s="255"/>
      <c r="GG2" s="255"/>
      <c r="GH2" s="255"/>
      <c r="GI2" s="255"/>
      <c r="GJ2" s="255"/>
      <c r="GK2" s="255"/>
      <c r="GL2" s="255"/>
      <c r="GM2" s="255"/>
      <c r="GN2" s="255"/>
      <c r="GO2" s="255"/>
      <c r="GP2" s="255"/>
      <c r="GQ2" s="255"/>
      <c r="GR2" s="255"/>
      <c r="GS2" s="255"/>
      <c r="GT2" s="255"/>
      <c r="GU2" s="255"/>
      <c r="GV2" s="255"/>
      <c r="GW2" s="256"/>
      <c r="GX2" s="257"/>
      <c r="GY2" s="258"/>
      <c r="GZ2" s="258"/>
      <c r="HA2" s="258"/>
      <c r="HB2" s="258"/>
      <c r="HC2" s="258"/>
      <c r="HD2" s="258"/>
      <c r="HE2" s="258"/>
      <c r="HF2" s="258"/>
      <c r="HG2" s="258"/>
      <c r="HH2" s="258"/>
      <c r="HI2" s="258"/>
      <c r="HJ2" s="258"/>
      <c r="HK2" s="258"/>
      <c r="HL2" s="258"/>
      <c r="HM2" s="258"/>
      <c r="HN2" s="258"/>
      <c r="HO2" s="258"/>
      <c r="HP2" s="258"/>
      <c r="HQ2" s="258"/>
      <c r="HR2" s="258"/>
      <c r="HS2" s="258"/>
      <c r="HT2" s="258"/>
      <c r="HU2" s="258"/>
      <c r="HV2" s="258"/>
      <c r="HW2" s="258"/>
      <c r="HX2" s="258"/>
      <c r="HY2" s="258"/>
      <c r="HZ2" s="258"/>
      <c r="IA2" s="258"/>
      <c r="IB2" s="258"/>
      <c r="IC2" s="258"/>
      <c r="ID2" s="258"/>
      <c r="IE2" s="258"/>
      <c r="IF2" s="258"/>
      <c r="IG2" s="258"/>
      <c r="IH2" s="258"/>
      <c r="II2" s="258"/>
      <c r="IJ2" s="258"/>
      <c r="IK2" s="258"/>
      <c r="IL2" s="258"/>
      <c r="IM2" s="258"/>
      <c r="IN2" s="258"/>
      <c r="IO2" s="258"/>
      <c r="IP2" s="258"/>
      <c r="IQ2" s="258"/>
      <c r="IR2" s="258"/>
      <c r="IS2" s="258"/>
      <c r="IT2" s="258"/>
      <c r="IU2" s="258"/>
      <c r="IV2" s="258"/>
    </row>
    <row r="3" spans="1:256" s="246" customFormat="1" ht="27.75" customHeight="1" thickBot="1">
      <c r="A3" s="194"/>
      <c r="B3" s="260"/>
      <c r="C3" s="213"/>
      <c r="D3" s="261" t="s">
        <v>92</v>
      </c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2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  <c r="AB3" s="262"/>
      <c r="AC3" s="262"/>
      <c r="AD3" s="262"/>
      <c r="AE3" s="262"/>
      <c r="AF3" s="262"/>
      <c r="AG3" s="262"/>
      <c r="AH3" s="262"/>
      <c r="AI3" s="262"/>
      <c r="AJ3" s="262"/>
      <c r="AK3" s="262"/>
      <c r="AL3" s="262"/>
      <c r="AM3" s="262"/>
      <c r="AN3" s="262"/>
      <c r="AO3" s="262"/>
      <c r="AP3" s="262"/>
      <c r="AQ3" s="262"/>
      <c r="AR3" s="262"/>
      <c r="AS3" s="262"/>
      <c r="AT3" s="262"/>
      <c r="AU3" s="262"/>
      <c r="AV3" s="262"/>
      <c r="AW3" s="262"/>
      <c r="AX3" s="262"/>
      <c r="AY3" s="262"/>
      <c r="AZ3" s="262"/>
      <c r="BA3" s="262"/>
      <c r="BB3" s="262"/>
      <c r="BC3" s="262"/>
      <c r="BD3" s="262"/>
      <c r="BE3" s="262"/>
      <c r="BF3" s="262"/>
      <c r="BG3" s="262"/>
      <c r="BH3" s="262"/>
      <c r="BI3" s="262"/>
      <c r="BJ3" s="262"/>
      <c r="BK3" s="262"/>
      <c r="BL3" s="262"/>
      <c r="BM3" s="262"/>
      <c r="BN3" s="262"/>
      <c r="BO3" s="262"/>
      <c r="BP3" s="262"/>
      <c r="BQ3" s="262"/>
      <c r="BR3" s="262"/>
      <c r="BS3" s="262"/>
      <c r="BT3" s="262"/>
      <c r="BU3" s="262"/>
      <c r="BV3" s="262"/>
      <c r="BW3" s="262"/>
      <c r="BX3" s="262"/>
      <c r="BY3" s="262"/>
      <c r="BZ3" s="262"/>
      <c r="CA3" s="262"/>
      <c r="CB3" s="262"/>
      <c r="CC3" s="262"/>
      <c r="CD3" s="262"/>
      <c r="CE3" s="262"/>
      <c r="CF3" s="262"/>
      <c r="CG3" s="262"/>
      <c r="CH3" s="262"/>
      <c r="CI3" s="262"/>
      <c r="CJ3" s="262"/>
      <c r="CK3" s="262"/>
      <c r="CL3" s="262"/>
      <c r="CM3" s="262"/>
      <c r="CN3" s="262"/>
      <c r="CO3" s="262"/>
      <c r="CP3" s="262"/>
      <c r="CQ3" s="262"/>
      <c r="CR3" s="262"/>
      <c r="CS3" s="262"/>
      <c r="CT3" s="262"/>
      <c r="CU3" s="262"/>
      <c r="CV3" s="262"/>
      <c r="CW3" s="262"/>
      <c r="CX3" s="262"/>
      <c r="CY3" s="262"/>
      <c r="CZ3" s="262"/>
      <c r="DA3" s="262"/>
      <c r="DB3" s="262"/>
      <c r="DC3" s="262"/>
      <c r="DD3" s="262"/>
      <c r="DE3" s="262"/>
      <c r="DF3" s="262"/>
      <c r="DG3" s="262"/>
      <c r="DH3" s="262"/>
      <c r="DI3" s="262"/>
      <c r="DJ3" s="262"/>
      <c r="DK3" s="262"/>
      <c r="DL3" s="262"/>
      <c r="DM3" s="262"/>
      <c r="DN3" s="262"/>
      <c r="DO3" s="262"/>
      <c r="DP3" s="262"/>
      <c r="DQ3" s="262"/>
      <c r="DR3" s="262"/>
      <c r="DS3" s="262"/>
      <c r="DT3" s="262"/>
      <c r="DU3" s="262"/>
      <c r="DV3" s="262"/>
      <c r="DW3" s="262"/>
      <c r="DX3" s="262"/>
      <c r="DY3" s="262"/>
      <c r="DZ3" s="262"/>
      <c r="EA3" s="262"/>
      <c r="EB3" s="262"/>
      <c r="EC3" s="262"/>
      <c r="ED3" s="262"/>
      <c r="EE3" s="262"/>
      <c r="EF3" s="262"/>
      <c r="EG3" s="262"/>
      <c r="EH3" s="262"/>
      <c r="EI3" s="262"/>
      <c r="EJ3" s="262"/>
      <c r="EK3" s="262"/>
      <c r="EL3" s="262"/>
      <c r="EM3" s="262"/>
      <c r="EN3" s="262"/>
      <c r="EO3" s="262"/>
      <c r="EP3" s="262"/>
      <c r="EQ3" s="262"/>
      <c r="ER3" s="262"/>
      <c r="ES3" s="262"/>
      <c r="ET3" s="262"/>
      <c r="EU3" s="262"/>
      <c r="EV3" s="262"/>
      <c r="EW3" s="262"/>
      <c r="EX3" s="262"/>
      <c r="EY3" s="262"/>
      <c r="EZ3" s="262"/>
      <c r="FA3" s="262"/>
      <c r="FB3" s="262"/>
      <c r="FC3" s="262"/>
      <c r="FD3" s="262"/>
      <c r="FE3" s="262"/>
      <c r="FF3" s="262"/>
      <c r="FG3" s="262"/>
      <c r="FH3" s="262"/>
      <c r="FI3" s="262"/>
      <c r="FJ3" s="262"/>
      <c r="FK3" s="262"/>
      <c r="FL3" s="262"/>
      <c r="FM3" s="262"/>
      <c r="FN3" s="262"/>
      <c r="FO3" s="262"/>
      <c r="FP3" s="262"/>
      <c r="FQ3" s="262"/>
      <c r="FR3" s="262"/>
      <c r="FS3" s="262"/>
      <c r="FT3" s="262"/>
      <c r="FU3" s="262"/>
      <c r="FV3" s="262"/>
      <c r="FW3" s="262"/>
      <c r="FX3" s="262"/>
      <c r="FY3" s="262"/>
      <c r="FZ3" s="262"/>
      <c r="GA3" s="262"/>
      <c r="GB3" s="262"/>
      <c r="GC3" s="262"/>
      <c r="GD3" s="262"/>
      <c r="GE3" s="262"/>
      <c r="GF3" s="262"/>
      <c r="GG3" s="262"/>
      <c r="GH3" s="262"/>
      <c r="GI3" s="262"/>
      <c r="GJ3" s="262"/>
      <c r="GK3" s="262"/>
      <c r="GL3" s="262"/>
      <c r="GM3" s="262"/>
      <c r="GN3" s="262"/>
      <c r="GO3" s="262"/>
      <c r="GP3" s="262"/>
      <c r="GQ3" s="262"/>
      <c r="GR3" s="262"/>
      <c r="GS3" s="262"/>
      <c r="GT3" s="262"/>
      <c r="GU3" s="262"/>
      <c r="GV3" s="262"/>
      <c r="GW3" s="263"/>
      <c r="GX3" s="250"/>
      <c r="GY3" s="251"/>
      <c r="GZ3" s="251"/>
      <c r="HA3" s="251"/>
      <c r="HB3" s="251"/>
      <c r="HC3" s="251"/>
      <c r="HD3" s="251"/>
      <c r="HE3" s="251"/>
      <c r="HF3" s="251"/>
      <c r="HG3" s="251"/>
      <c r="HH3" s="251"/>
      <c r="HI3" s="251"/>
      <c r="HJ3" s="251"/>
      <c r="HK3" s="251"/>
      <c r="HL3" s="251"/>
      <c r="HM3" s="251"/>
      <c r="HN3" s="251"/>
      <c r="HO3" s="251"/>
      <c r="HP3" s="251"/>
      <c r="HQ3" s="251"/>
      <c r="HR3" s="251"/>
      <c r="HS3" s="251"/>
      <c r="HT3" s="251"/>
      <c r="HU3" s="251"/>
      <c r="HV3" s="251"/>
      <c r="HW3" s="251"/>
      <c r="HX3" s="251"/>
      <c r="HY3" s="251"/>
      <c r="HZ3" s="251"/>
      <c r="IA3" s="251"/>
      <c r="IB3" s="251"/>
      <c r="IC3" s="251"/>
      <c r="ID3" s="251"/>
      <c r="IE3" s="251"/>
      <c r="IF3" s="251"/>
      <c r="IG3" s="251"/>
      <c r="IH3" s="251"/>
      <c r="II3" s="251"/>
      <c r="IJ3" s="251"/>
      <c r="IK3" s="251"/>
      <c r="IL3" s="251"/>
      <c r="IM3" s="251"/>
      <c r="IN3" s="251"/>
      <c r="IO3" s="251"/>
      <c r="IP3" s="251"/>
      <c r="IQ3" s="251"/>
      <c r="IR3" s="251"/>
      <c r="IS3" s="251"/>
      <c r="IT3" s="251"/>
      <c r="IU3" s="251"/>
      <c r="IV3" s="251"/>
    </row>
    <row r="4" spans="1:256" s="246" customFormat="1" ht="14.25" customHeight="1">
      <c r="A4" s="194"/>
      <c r="B4" s="260"/>
      <c r="C4" s="213"/>
      <c r="D4" s="201"/>
      <c r="E4" s="201"/>
      <c r="F4" s="264" t="s">
        <v>41</v>
      </c>
      <c r="G4" s="201"/>
      <c r="H4" s="265"/>
      <c r="I4" s="265"/>
      <c r="J4" s="265"/>
      <c r="K4" s="265"/>
      <c r="L4" s="265"/>
      <c r="M4" s="266"/>
      <c r="N4" s="265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1"/>
      <c r="DG4" s="201"/>
      <c r="DH4" s="201"/>
      <c r="DI4" s="201"/>
      <c r="DJ4" s="201"/>
      <c r="DK4" s="201"/>
      <c r="DL4" s="201"/>
      <c r="DM4" s="201"/>
      <c r="DN4" s="201"/>
      <c r="DO4" s="201"/>
      <c r="DP4" s="201"/>
      <c r="DQ4" s="201"/>
      <c r="DR4" s="201"/>
      <c r="DS4" s="201"/>
      <c r="DT4" s="201"/>
      <c r="DU4" s="201"/>
      <c r="DV4" s="201"/>
      <c r="DW4" s="201"/>
      <c r="DX4" s="201"/>
      <c r="DY4" s="201"/>
      <c r="DZ4" s="201"/>
      <c r="EA4" s="201"/>
      <c r="EB4" s="201"/>
      <c r="EC4" s="201"/>
      <c r="ED4" s="201"/>
      <c r="EE4" s="201"/>
      <c r="EF4" s="201"/>
      <c r="EG4" s="201"/>
      <c r="EH4" s="201"/>
      <c r="EI4" s="201"/>
      <c r="EJ4" s="201"/>
      <c r="EK4" s="201"/>
      <c r="EL4" s="201"/>
      <c r="EM4" s="201"/>
      <c r="EN4" s="201"/>
      <c r="EO4" s="201"/>
      <c r="EP4" s="201"/>
      <c r="EQ4" s="201"/>
      <c r="ER4" s="201"/>
      <c r="ES4" s="201"/>
      <c r="ET4" s="201"/>
      <c r="EU4" s="201"/>
      <c r="EV4" s="201"/>
      <c r="EW4" s="201"/>
      <c r="EX4" s="201"/>
      <c r="EY4" s="201"/>
      <c r="EZ4" s="201"/>
      <c r="FA4" s="201"/>
      <c r="FB4" s="201"/>
      <c r="FC4" s="201"/>
      <c r="FD4" s="201"/>
      <c r="FE4" s="201"/>
      <c r="FF4" s="201"/>
      <c r="FG4" s="201"/>
      <c r="FH4" s="201"/>
      <c r="FI4" s="201"/>
      <c r="FJ4" s="201"/>
      <c r="FK4" s="201"/>
      <c r="FL4" s="201"/>
      <c r="FM4" s="201"/>
      <c r="FN4" s="201"/>
      <c r="FO4" s="201"/>
      <c r="FP4" s="201"/>
      <c r="FQ4" s="201"/>
      <c r="FR4" s="201"/>
      <c r="FS4" s="201"/>
      <c r="FT4" s="201"/>
      <c r="FU4" s="201"/>
      <c r="FV4" s="201"/>
      <c r="FW4" s="201"/>
      <c r="FX4" s="201"/>
      <c r="FY4" s="201"/>
      <c r="FZ4" s="201"/>
      <c r="GA4" s="201"/>
      <c r="GB4" s="201"/>
      <c r="GC4" s="201"/>
      <c r="GD4" s="201"/>
      <c r="GE4" s="201"/>
      <c r="GF4" s="201"/>
      <c r="GG4" s="201"/>
      <c r="GH4" s="201"/>
      <c r="GI4" s="201"/>
      <c r="GJ4" s="201"/>
      <c r="GK4" s="201"/>
      <c r="GL4" s="201"/>
      <c r="GM4" s="201"/>
      <c r="GN4" s="201"/>
      <c r="GO4" s="201"/>
      <c r="GP4" s="201"/>
      <c r="GQ4" s="201"/>
      <c r="GR4" s="201"/>
      <c r="GS4" s="201"/>
      <c r="GT4" s="201"/>
      <c r="GU4" s="201"/>
      <c r="GV4" s="201"/>
      <c r="GW4" s="267"/>
      <c r="GX4" s="250"/>
      <c r="GY4" s="251"/>
      <c r="GZ4" s="251"/>
      <c r="HA4" s="251"/>
      <c r="HB4" s="251"/>
      <c r="HC4" s="251"/>
      <c r="HD4" s="251"/>
      <c r="HE4" s="251"/>
      <c r="HF4" s="251"/>
      <c r="HG4" s="251"/>
      <c r="HH4" s="251"/>
      <c r="HI4" s="251"/>
      <c r="HJ4" s="251"/>
      <c r="HK4" s="251"/>
      <c r="HL4" s="251"/>
      <c r="HM4" s="251"/>
      <c r="HN4" s="251"/>
      <c r="HO4" s="251"/>
      <c r="HP4" s="251"/>
      <c r="HQ4" s="251"/>
      <c r="HR4" s="251"/>
      <c r="HS4" s="251"/>
      <c r="HT4" s="251"/>
      <c r="HU4" s="251"/>
      <c r="HV4" s="251"/>
      <c r="HW4" s="251"/>
      <c r="HX4" s="251"/>
      <c r="HY4" s="251"/>
      <c r="HZ4" s="251"/>
      <c r="IA4" s="251"/>
      <c r="IB4" s="251"/>
      <c r="IC4" s="251"/>
      <c r="ID4" s="251"/>
      <c r="IE4" s="251"/>
      <c r="IF4" s="251"/>
      <c r="IG4" s="251"/>
      <c r="IH4" s="251"/>
      <c r="II4" s="251"/>
      <c r="IJ4" s="251"/>
      <c r="IK4" s="251"/>
      <c r="IL4" s="251"/>
      <c r="IM4" s="251"/>
      <c r="IN4" s="251"/>
      <c r="IO4" s="251"/>
      <c r="IP4" s="251"/>
      <c r="IQ4" s="251"/>
      <c r="IR4" s="251"/>
      <c r="IS4" s="251"/>
      <c r="IT4" s="251"/>
      <c r="IU4" s="251"/>
      <c r="IV4" s="251"/>
    </row>
    <row r="5" spans="1:256" s="246" customFormat="1" ht="20.100000000000001" customHeight="1" thickBot="1">
      <c r="A5" s="194"/>
      <c r="B5" s="260"/>
      <c r="C5" s="268"/>
      <c r="D5" s="324" t="b">
        <v>0</v>
      </c>
      <c r="E5" s="270"/>
      <c r="F5" s="322">
        <v>1</v>
      </c>
      <c r="G5" s="270"/>
      <c r="H5" s="271"/>
      <c r="I5" s="271"/>
      <c r="J5" s="271"/>
      <c r="K5" s="271"/>
      <c r="L5" s="271"/>
      <c r="M5" s="272"/>
      <c r="N5" s="271"/>
      <c r="O5" s="270"/>
      <c r="P5" s="270"/>
      <c r="Q5" s="270"/>
      <c r="R5" s="270"/>
      <c r="S5" s="270"/>
      <c r="T5" s="270"/>
      <c r="U5" s="270"/>
      <c r="V5" s="270"/>
      <c r="W5" s="270"/>
      <c r="X5" s="270"/>
      <c r="Y5" s="270"/>
      <c r="Z5" s="270"/>
      <c r="AA5" s="270"/>
      <c r="AB5" s="270"/>
      <c r="AC5" s="270"/>
      <c r="AD5" s="270"/>
      <c r="AE5" s="270"/>
      <c r="AF5" s="270"/>
      <c r="AG5" s="270"/>
      <c r="AH5" s="270"/>
      <c r="AI5" s="270"/>
      <c r="AJ5" s="270"/>
      <c r="AK5" s="270"/>
      <c r="AL5" s="270"/>
      <c r="AM5" s="270"/>
      <c r="AN5" s="270"/>
      <c r="AO5" s="270"/>
      <c r="AP5" s="270"/>
      <c r="AQ5" s="270"/>
      <c r="AR5" s="270"/>
      <c r="AS5" s="270"/>
      <c r="AT5" s="270"/>
      <c r="AU5" s="270"/>
      <c r="AV5" s="270"/>
      <c r="AW5" s="270"/>
      <c r="AX5" s="270"/>
      <c r="AY5" s="270"/>
      <c r="AZ5" s="270"/>
      <c r="BA5" s="270"/>
      <c r="BB5" s="270"/>
      <c r="BC5" s="270"/>
      <c r="BD5" s="270"/>
      <c r="BE5" s="270"/>
      <c r="BF5" s="270"/>
      <c r="BG5" s="270"/>
      <c r="BH5" s="270"/>
      <c r="BI5" s="270"/>
      <c r="BJ5" s="270"/>
      <c r="BK5" s="270"/>
      <c r="BL5" s="270"/>
      <c r="BM5" s="270"/>
      <c r="BN5" s="270"/>
      <c r="BO5" s="270"/>
      <c r="BP5" s="270"/>
      <c r="BQ5" s="270"/>
      <c r="BR5" s="270"/>
      <c r="BS5" s="270"/>
      <c r="BT5" s="270"/>
      <c r="BU5" s="270"/>
      <c r="BV5" s="270"/>
      <c r="BW5" s="270"/>
      <c r="BX5" s="270"/>
      <c r="BY5" s="270"/>
      <c r="BZ5" s="270"/>
      <c r="CA5" s="270"/>
      <c r="CB5" s="270"/>
      <c r="CC5" s="270"/>
      <c r="CD5" s="270"/>
      <c r="CE5" s="270"/>
      <c r="CF5" s="270"/>
      <c r="CG5" s="270"/>
      <c r="CH5" s="270"/>
      <c r="CI5" s="270"/>
      <c r="CJ5" s="270"/>
      <c r="CK5" s="270"/>
      <c r="CL5" s="270"/>
      <c r="CM5" s="270"/>
      <c r="CN5" s="270"/>
      <c r="CO5" s="270"/>
      <c r="CP5" s="270"/>
      <c r="CQ5" s="270"/>
      <c r="CR5" s="270"/>
      <c r="CS5" s="270"/>
      <c r="CT5" s="270"/>
      <c r="CU5" s="270"/>
      <c r="CV5" s="270"/>
      <c r="CW5" s="270"/>
      <c r="CX5" s="270"/>
      <c r="CY5" s="270"/>
      <c r="CZ5" s="270"/>
      <c r="DA5" s="270"/>
      <c r="DB5" s="270"/>
      <c r="DC5" s="270"/>
      <c r="DD5" s="270"/>
      <c r="DE5" s="270"/>
      <c r="DF5" s="270"/>
      <c r="DG5" s="270"/>
      <c r="DH5" s="270"/>
      <c r="DI5" s="270"/>
      <c r="DJ5" s="270"/>
      <c r="DK5" s="270"/>
      <c r="DL5" s="270"/>
      <c r="DM5" s="270"/>
      <c r="DN5" s="270"/>
      <c r="DO5" s="270"/>
      <c r="DP5" s="270"/>
      <c r="DQ5" s="270"/>
      <c r="DR5" s="270"/>
      <c r="DS5" s="270"/>
      <c r="DT5" s="270"/>
      <c r="DU5" s="270"/>
      <c r="DV5" s="270"/>
      <c r="DW5" s="270"/>
      <c r="DX5" s="270"/>
      <c r="DY5" s="270"/>
      <c r="DZ5" s="270"/>
      <c r="EA5" s="270"/>
      <c r="EB5" s="270"/>
      <c r="EC5" s="270"/>
      <c r="ED5" s="270"/>
      <c r="EE5" s="270"/>
      <c r="EF5" s="270"/>
      <c r="EG5" s="270"/>
      <c r="EH5" s="270"/>
      <c r="EI5" s="270"/>
      <c r="EJ5" s="270"/>
      <c r="EK5" s="270"/>
      <c r="EL5" s="270"/>
      <c r="EM5" s="270"/>
      <c r="EN5" s="270"/>
      <c r="EO5" s="270"/>
      <c r="EP5" s="270"/>
      <c r="EQ5" s="270"/>
      <c r="ER5" s="270"/>
      <c r="ES5" s="270"/>
      <c r="ET5" s="270"/>
      <c r="EU5" s="270"/>
      <c r="EV5" s="270"/>
      <c r="EW5" s="270"/>
      <c r="EX5" s="270"/>
      <c r="EY5" s="270"/>
      <c r="EZ5" s="270"/>
      <c r="FA5" s="270"/>
      <c r="FB5" s="270"/>
      <c r="FC5" s="270"/>
      <c r="FD5" s="270"/>
      <c r="FE5" s="270"/>
      <c r="FF5" s="270"/>
      <c r="FG5" s="270"/>
      <c r="FH5" s="270"/>
      <c r="FI5" s="270"/>
      <c r="FJ5" s="270"/>
      <c r="FK5" s="270"/>
      <c r="FL5" s="270"/>
      <c r="FM5" s="270"/>
      <c r="FN5" s="270"/>
      <c r="FO5" s="270"/>
      <c r="FP5" s="270"/>
      <c r="FQ5" s="270"/>
      <c r="FR5" s="270"/>
      <c r="FS5" s="270"/>
      <c r="FT5" s="270"/>
      <c r="FU5" s="270"/>
      <c r="FV5" s="270"/>
      <c r="FW5" s="270"/>
      <c r="FX5" s="270"/>
      <c r="FY5" s="270"/>
      <c r="FZ5" s="270"/>
      <c r="GA5" s="270"/>
      <c r="GB5" s="270"/>
      <c r="GC5" s="270"/>
      <c r="GD5" s="270"/>
      <c r="GE5" s="270"/>
      <c r="GF5" s="270"/>
      <c r="GG5" s="270"/>
      <c r="GH5" s="270"/>
      <c r="GI5" s="270"/>
      <c r="GJ5" s="270"/>
      <c r="GK5" s="270"/>
      <c r="GL5" s="270"/>
      <c r="GM5" s="270"/>
      <c r="GN5" s="270"/>
      <c r="GO5" s="270"/>
      <c r="GP5" s="270"/>
      <c r="GQ5" s="270"/>
      <c r="GR5" s="270"/>
      <c r="GS5" s="270"/>
      <c r="GT5" s="270"/>
      <c r="GU5" s="270"/>
      <c r="GV5" s="270"/>
      <c r="GW5" s="267"/>
      <c r="GX5" s="250"/>
      <c r="GY5" s="251"/>
      <c r="GZ5" s="251"/>
      <c r="HA5" s="251"/>
      <c r="HB5" s="251"/>
      <c r="HC5" s="251"/>
      <c r="HD5" s="251"/>
      <c r="HE5" s="251"/>
      <c r="HF5" s="251"/>
      <c r="HG5" s="251"/>
      <c r="HH5" s="251"/>
      <c r="HI5" s="251"/>
      <c r="HJ5" s="251"/>
      <c r="HK5" s="251"/>
      <c r="HL5" s="251"/>
      <c r="HM5" s="251"/>
      <c r="HN5" s="251"/>
      <c r="HO5" s="251"/>
      <c r="HP5" s="251"/>
      <c r="HQ5" s="251"/>
      <c r="HR5" s="251"/>
      <c r="HS5" s="251"/>
      <c r="HT5" s="251"/>
      <c r="HU5" s="251"/>
      <c r="HV5" s="251"/>
      <c r="HW5" s="251"/>
      <c r="HX5" s="251"/>
      <c r="HY5" s="251"/>
      <c r="HZ5" s="251"/>
      <c r="IA5" s="251"/>
      <c r="IB5" s="251"/>
      <c r="IC5" s="251"/>
      <c r="ID5" s="251"/>
      <c r="IE5" s="251"/>
      <c r="IF5" s="251"/>
      <c r="IG5" s="251"/>
      <c r="IH5" s="251"/>
      <c r="II5" s="251"/>
      <c r="IJ5" s="251"/>
      <c r="IK5" s="251"/>
      <c r="IL5" s="251"/>
      <c r="IM5" s="251"/>
      <c r="IN5" s="251"/>
      <c r="IO5" s="251"/>
      <c r="IP5" s="251"/>
      <c r="IQ5" s="251"/>
      <c r="IR5" s="251"/>
      <c r="IS5" s="251"/>
      <c r="IT5" s="251"/>
      <c r="IU5" s="251"/>
      <c r="IV5" s="251"/>
    </row>
    <row r="6" spans="1:256" s="280" customFormat="1" ht="65.25" customHeight="1" thickBot="1">
      <c r="A6" s="194"/>
      <c r="B6" s="273"/>
      <c r="C6" s="195"/>
      <c r="D6" s="784" t="b">
        <v>0</v>
      </c>
      <c r="E6" s="758" t="s">
        <v>336</v>
      </c>
      <c r="F6" s="778" t="s">
        <v>339</v>
      </c>
      <c r="G6" s="777" t="str">
        <f>'Saisie des composants'!D1</f>
        <v>LED</v>
      </c>
      <c r="H6" s="274" t="str">
        <f>'Saisie des composants'!E1</f>
        <v>Driver de LED</v>
      </c>
      <c r="I6" s="274" t="str">
        <f>'Saisie des composants'!F1</f>
        <v>Condensateur</v>
      </c>
      <c r="J6" s="274" t="str">
        <f>'Saisie des composants'!G1</f>
        <v>Condensateur</v>
      </c>
      <c r="K6" s="274" t="str">
        <f>'Saisie des composants'!H1</f>
        <v>Résistance</v>
      </c>
      <c r="L6" s="274" t="str">
        <f>'Saisie des composants'!I1</f>
        <v>Portes logiques</v>
      </c>
      <c r="M6" s="274" t="str">
        <f>'Saisie des composants'!J1</f>
        <v>Régulateurs</v>
      </c>
      <c r="N6" s="274" t="str">
        <f>'Saisie des composants'!K1</f>
        <v>Diode foudre</v>
      </c>
      <c r="O6" s="274" t="str">
        <f>'Saisie des composants'!L1</f>
        <v>Transistor</v>
      </c>
      <c r="P6" s="274" t="str">
        <f>'Saisie des composants'!M1</f>
        <v>CI</v>
      </c>
      <c r="Q6" s="275" t="str">
        <f>'Saisie des composants'!N1</f>
        <v>connecteur</v>
      </c>
      <c r="R6" s="274" t="str">
        <f>'Saisie des composants'!O1</f>
        <v>self</v>
      </c>
      <c r="S6" s="274" t="str">
        <f>'Saisie des composants'!P1</f>
        <v/>
      </c>
      <c r="T6" s="274" t="str">
        <f>'Saisie des composants'!Q1</f>
        <v/>
      </c>
      <c r="U6" s="274" t="str">
        <f>'Saisie des composants'!R1</f>
        <v/>
      </c>
      <c r="V6" s="274" t="str">
        <f>'Saisie des composants'!S1</f>
        <v/>
      </c>
      <c r="W6" s="274" t="str">
        <f>'Saisie des composants'!T1</f>
        <v/>
      </c>
      <c r="X6" s="274" t="str">
        <f>'Saisie des composants'!U1</f>
        <v/>
      </c>
      <c r="Y6" s="274" t="str">
        <f>'Saisie des composants'!V1</f>
        <v/>
      </c>
      <c r="Z6" s="274" t="str">
        <f>'Saisie des composants'!W1</f>
        <v/>
      </c>
      <c r="AA6" s="274" t="str">
        <f>'Saisie des composants'!X1</f>
        <v/>
      </c>
      <c r="AB6" s="274" t="str">
        <f>'Saisie des composants'!Y1</f>
        <v/>
      </c>
      <c r="AC6" s="274" t="str">
        <f>'Saisie des composants'!Z1</f>
        <v/>
      </c>
      <c r="AD6" s="274" t="str">
        <f>'Saisie des composants'!AA1</f>
        <v/>
      </c>
      <c r="AE6" s="274" t="str">
        <f>'Saisie des composants'!AB1</f>
        <v/>
      </c>
      <c r="AF6" s="274" t="str">
        <f>'Saisie des composants'!AC1</f>
        <v/>
      </c>
      <c r="AG6" s="274" t="str">
        <f>'Saisie des composants'!AD1</f>
        <v/>
      </c>
      <c r="AH6" s="274" t="str">
        <f>'Saisie des composants'!AE1</f>
        <v/>
      </c>
      <c r="AI6" s="274" t="str">
        <f>'Saisie des composants'!AF1</f>
        <v/>
      </c>
      <c r="AJ6" s="274" t="str">
        <f>'Saisie des composants'!AG1</f>
        <v/>
      </c>
      <c r="AK6" s="274" t="str">
        <f>'Saisie des composants'!AH1</f>
        <v/>
      </c>
      <c r="AL6" s="274" t="str">
        <f>'Saisie des composants'!AI1</f>
        <v/>
      </c>
      <c r="AM6" s="274" t="str">
        <f>'Saisie des composants'!AJ1</f>
        <v/>
      </c>
      <c r="AN6" s="274" t="str">
        <f>'Saisie des composants'!AK1</f>
        <v/>
      </c>
      <c r="AO6" s="274" t="str">
        <f>'Saisie des composants'!AL1</f>
        <v/>
      </c>
      <c r="AP6" s="274" t="str">
        <f>'Saisie des composants'!AM1</f>
        <v/>
      </c>
      <c r="AQ6" s="274" t="str">
        <f>'Saisie des composants'!AN1</f>
        <v/>
      </c>
      <c r="AR6" s="274" t="str">
        <f>'Saisie des composants'!AO1</f>
        <v/>
      </c>
      <c r="AS6" s="274" t="str">
        <f>'Saisie des composants'!AP1</f>
        <v/>
      </c>
      <c r="AT6" s="274" t="str">
        <f>'Saisie des composants'!AQ1</f>
        <v/>
      </c>
      <c r="AU6" s="274" t="str">
        <f>'Saisie des composants'!AR1</f>
        <v/>
      </c>
      <c r="AV6" s="274" t="str">
        <f>'Saisie des composants'!AS1</f>
        <v/>
      </c>
      <c r="AW6" s="274" t="str">
        <f>'Saisie des composants'!AT1</f>
        <v/>
      </c>
      <c r="AX6" s="274" t="str">
        <f>'Saisie des composants'!AU1</f>
        <v/>
      </c>
      <c r="AY6" s="274" t="str">
        <f>'Saisie des composants'!AV1</f>
        <v/>
      </c>
      <c r="AZ6" s="274" t="str">
        <f>'Saisie des composants'!AW1</f>
        <v/>
      </c>
      <c r="BA6" s="274" t="str">
        <f>'Saisie des composants'!AX1</f>
        <v/>
      </c>
      <c r="BB6" s="274" t="str">
        <f>'Saisie des composants'!AY1</f>
        <v/>
      </c>
      <c r="BC6" s="274" t="str">
        <f>'Saisie des composants'!AZ1</f>
        <v/>
      </c>
      <c r="BD6" s="274" t="str">
        <f>'Saisie des composants'!BA1</f>
        <v/>
      </c>
      <c r="BE6" s="274" t="str">
        <f>'Saisie des composants'!BB1</f>
        <v/>
      </c>
      <c r="BF6" s="274" t="str">
        <f>'Saisie des composants'!BC1</f>
        <v/>
      </c>
      <c r="BG6" s="274" t="str">
        <f>'Saisie des composants'!BD1</f>
        <v/>
      </c>
      <c r="BH6" s="274" t="str">
        <f>'Saisie des composants'!BE1</f>
        <v/>
      </c>
      <c r="BI6" s="274" t="str">
        <f>'Saisie des composants'!BF1</f>
        <v/>
      </c>
      <c r="BJ6" s="274" t="str">
        <f>'Saisie des composants'!BG1</f>
        <v/>
      </c>
      <c r="BK6" s="274" t="str">
        <f>'Saisie des composants'!BH1</f>
        <v/>
      </c>
      <c r="BL6" s="274" t="str">
        <f>'Saisie des composants'!BI1</f>
        <v/>
      </c>
      <c r="BM6" s="274" t="str">
        <f>'Saisie des composants'!BJ1</f>
        <v/>
      </c>
      <c r="BN6" s="274" t="str">
        <f>'Saisie des composants'!BK1</f>
        <v/>
      </c>
      <c r="BO6" s="274" t="str">
        <f>'Saisie des composants'!BL1</f>
        <v/>
      </c>
      <c r="BP6" s="274" t="str">
        <f>'Saisie des composants'!BM1</f>
        <v/>
      </c>
      <c r="BQ6" s="274" t="str">
        <f>'Saisie des composants'!BN1</f>
        <v/>
      </c>
      <c r="BR6" s="274" t="str">
        <f>'Saisie des composants'!BO1</f>
        <v/>
      </c>
      <c r="BS6" s="274" t="str">
        <f>'Saisie des composants'!BP1</f>
        <v/>
      </c>
      <c r="BT6" s="274" t="str">
        <f>'Saisie des composants'!BQ1</f>
        <v/>
      </c>
      <c r="BU6" s="274" t="str">
        <f>'Saisie des composants'!BR1</f>
        <v/>
      </c>
      <c r="BV6" s="274" t="str">
        <f>'Saisie des composants'!BS1</f>
        <v/>
      </c>
      <c r="BW6" s="274" t="str">
        <f>'Saisie des composants'!BT1</f>
        <v/>
      </c>
      <c r="BX6" s="274" t="str">
        <f>'Saisie des composants'!BU1</f>
        <v/>
      </c>
      <c r="BY6" s="274" t="str">
        <f>'Saisie des composants'!BV1</f>
        <v/>
      </c>
      <c r="BZ6" s="274" t="str">
        <f>'Saisie des composants'!BW1</f>
        <v/>
      </c>
      <c r="CA6" s="274" t="str">
        <f>'Saisie des composants'!BX1</f>
        <v/>
      </c>
      <c r="CB6" s="274" t="str">
        <f>'Saisie des composants'!BY1</f>
        <v/>
      </c>
      <c r="CC6" s="274" t="str">
        <f>'Saisie des composants'!BZ1</f>
        <v/>
      </c>
      <c r="CD6" s="274" t="str">
        <f>'Saisie des composants'!CA1</f>
        <v/>
      </c>
      <c r="CE6" s="274" t="str">
        <f>'Saisie des composants'!CB1</f>
        <v/>
      </c>
      <c r="CF6" s="274" t="str">
        <f>'Saisie des composants'!CC1</f>
        <v/>
      </c>
      <c r="CG6" s="274" t="str">
        <f>'Saisie des composants'!CD1</f>
        <v/>
      </c>
      <c r="CH6" s="274" t="str">
        <f>'Saisie des composants'!CE1</f>
        <v/>
      </c>
      <c r="CI6" s="274" t="str">
        <f>'Saisie des composants'!CF1</f>
        <v/>
      </c>
      <c r="CJ6" s="274" t="str">
        <f>'Saisie des composants'!CG1</f>
        <v/>
      </c>
      <c r="CK6" s="274" t="str">
        <f>'Saisie des composants'!CH1</f>
        <v/>
      </c>
      <c r="CL6" s="274" t="str">
        <f>'Saisie des composants'!CI1</f>
        <v/>
      </c>
      <c r="CM6" s="274" t="str">
        <f>'Saisie des composants'!CJ1</f>
        <v/>
      </c>
      <c r="CN6" s="274" t="str">
        <f>'Saisie des composants'!CK1</f>
        <v/>
      </c>
      <c r="CO6" s="274" t="str">
        <f>'Saisie des composants'!CL1</f>
        <v/>
      </c>
      <c r="CP6" s="274" t="str">
        <f>'Saisie des composants'!CM1</f>
        <v/>
      </c>
      <c r="CQ6" s="274" t="str">
        <f>'Saisie des composants'!CN1</f>
        <v/>
      </c>
      <c r="CR6" s="274" t="str">
        <f>'Saisie des composants'!CO1</f>
        <v/>
      </c>
      <c r="CS6" s="274" t="str">
        <f>'Saisie des composants'!CP1</f>
        <v/>
      </c>
      <c r="CT6" s="274" t="str">
        <f>'Saisie des composants'!CQ1</f>
        <v/>
      </c>
      <c r="CU6" s="274" t="str">
        <f>'Saisie des composants'!CR1</f>
        <v/>
      </c>
      <c r="CV6" s="274" t="str">
        <f>'Saisie des composants'!CS1</f>
        <v/>
      </c>
      <c r="CW6" s="274" t="str">
        <f>'Saisie des composants'!CT1</f>
        <v/>
      </c>
      <c r="CX6" s="274" t="str">
        <f>'Saisie des composants'!CU1</f>
        <v/>
      </c>
      <c r="CY6" s="274" t="str">
        <f>'Saisie des composants'!CV1</f>
        <v/>
      </c>
      <c r="CZ6" s="274" t="str">
        <f>'Saisie des composants'!CW1</f>
        <v/>
      </c>
      <c r="DA6" s="274" t="str">
        <f>'Saisie des composants'!CX1</f>
        <v/>
      </c>
      <c r="DB6" s="274" t="str">
        <f>'Saisie des composants'!CY1</f>
        <v/>
      </c>
      <c r="DC6" s="274" t="str">
        <f>'Saisie des composants'!CZ1</f>
        <v/>
      </c>
      <c r="DD6" s="274" t="str">
        <f>'Saisie des composants'!DA1</f>
        <v/>
      </c>
      <c r="DE6" s="274" t="str">
        <f>'Saisie des composants'!DB1</f>
        <v/>
      </c>
      <c r="DF6" s="274" t="str">
        <f>'Saisie des composants'!DC1</f>
        <v/>
      </c>
      <c r="DG6" s="274" t="str">
        <f>'Saisie des composants'!DD1</f>
        <v/>
      </c>
      <c r="DH6" s="274" t="str">
        <f>'Saisie des composants'!DE1</f>
        <v/>
      </c>
      <c r="DI6" s="274" t="str">
        <f>'Saisie des composants'!DF1</f>
        <v/>
      </c>
      <c r="DJ6" s="274" t="str">
        <f>'Saisie des composants'!DG1</f>
        <v/>
      </c>
      <c r="DK6" s="274" t="str">
        <f>'Saisie des composants'!DH1</f>
        <v/>
      </c>
      <c r="DL6" s="274" t="str">
        <f>'Saisie des composants'!DI1</f>
        <v/>
      </c>
      <c r="DM6" s="274" t="str">
        <f>'Saisie des composants'!DJ1</f>
        <v/>
      </c>
      <c r="DN6" s="274" t="str">
        <f>'Saisie des composants'!DK1</f>
        <v/>
      </c>
      <c r="DO6" s="274" t="str">
        <f>'Saisie des composants'!DL1</f>
        <v/>
      </c>
      <c r="DP6" s="274" t="str">
        <f>'Saisie des composants'!DM1</f>
        <v/>
      </c>
      <c r="DQ6" s="274" t="str">
        <f>'Saisie des composants'!DN1</f>
        <v/>
      </c>
      <c r="DR6" s="274" t="str">
        <f>'Saisie des composants'!DO1</f>
        <v/>
      </c>
      <c r="DS6" s="274" t="str">
        <f>'Saisie des composants'!DP1</f>
        <v/>
      </c>
      <c r="DT6" s="274" t="str">
        <f>'Saisie des composants'!DQ1</f>
        <v/>
      </c>
      <c r="DU6" s="274" t="str">
        <f>'Saisie des composants'!DR1</f>
        <v/>
      </c>
      <c r="DV6" s="274" t="str">
        <f>'Saisie des composants'!DS1</f>
        <v/>
      </c>
      <c r="DW6" s="274" t="str">
        <f>'Saisie des composants'!DT1</f>
        <v/>
      </c>
      <c r="DX6" s="274" t="str">
        <f>'Saisie des composants'!DU1</f>
        <v/>
      </c>
      <c r="DY6" s="274" t="str">
        <f>'Saisie des composants'!DV1</f>
        <v/>
      </c>
      <c r="DZ6" s="274" t="str">
        <f>'Saisie des composants'!DW1</f>
        <v/>
      </c>
      <c r="EA6" s="274" t="str">
        <f>'Saisie des composants'!DX1</f>
        <v/>
      </c>
      <c r="EB6" s="274" t="str">
        <f>'Saisie des composants'!DY1</f>
        <v/>
      </c>
      <c r="EC6" s="274" t="str">
        <f>'Saisie des composants'!DZ1</f>
        <v/>
      </c>
      <c r="ED6" s="274" t="str">
        <f>'Saisie des composants'!EA1</f>
        <v/>
      </c>
      <c r="EE6" s="274" t="str">
        <f>'Saisie des composants'!EB1</f>
        <v/>
      </c>
      <c r="EF6" s="274" t="str">
        <f>'Saisie des composants'!EC1</f>
        <v/>
      </c>
      <c r="EG6" s="274" t="str">
        <f>'Saisie des composants'!ED1</f>
        <v/>
      </c>
      <c r="EH6" s="274" t="str">
        <f>'Saisie des composants'!EE1</f>
        <v/>
      </c>
      <c r="EI6" s="274" t="str">
        <f>'Saisie des composants'!EF1</f>
        <v/>
      </c>
      <c r="EJ6" s="274" t="str">
        <f>'Saisie des composants'!EG1</f>
        <v/>
      </c>
      <c r="EK6" s="274" t="str">
        <f>'Saisie des composants'!EH1</f>
        <v/>
      </c>
      <c r="EL6" s="274" t="str">
        <f>'Saisie des composants'!EI1</f>
        <v/>
      </c>
      <c r="EM6" s="274" t="str">
        <f>'Saisie des composants'!EJ1</f>
        <v/>
      </c>
      <c r="EN6" s="274" t="str">
        <f>'Saisie des composants'!EK1</f>
        <v/>
      </c>
      <c r="EO6" s="274" t="str">
        <f>'Saisie des composants'!EL1</f>
        <v/>
      </c>
      <c r="EP6" s="274" t="str">
        <f>'Saisie des composants'!EM1</f>
        <v/>
      </c>
      <c r="EQ6" s="274" t="str">
        <f>'Saisie des composants'!EN1</f>
        <v/>
      </c>
      <c r="ER6" s="274" t="str">
        <f>'Saisie des composants'!EO1</f>
        <v/>
      </c>
      <c r="ES6" s="274" t="str">
        <f>'Saisie des composants'!EP1</f>
        <v/>
      </c>
      <c r="ET6" s="274" t="str">
        <f>'Saisie des composants'!EQ1</f>
        <v/>
      </c>
      <c r="EU6" s="274" t="str">
        <f>'Saisie des composants'!ER1</f>
        <v/>
      </c>
      <c r="EV6" s="274" t="str">
        <f>'Saisie des composants'!ES1</f>
        <v/>
      </c>
      <c r="EW6" s="274" t="str">
        <f>'Saisie des composants'!ET1</f>
        <v/>
      </c>
      <c r="EX6" s="274" t="str">
        <f>'Saisie des composants'!EU1</f>
        <v/>
      </c>
      <c r="EY6" s="274" t="str">
        <f>'Saisie des composants'!EV1</f>
        <v/>
      </c>
      <c r="EZ6" s="274" t="str">
        <f>'Saisie des composants'!EW1</f>
        <v/>
      </c>
      <c r="FA6" s="274" t="str">
        <f>'Saisie des composants'!EX1</f>
        <v/>
      </c>
      <c r="FB6" s="274" t="str">
        <f>'Saisie des composants'!EY1</f>
        <v/>
      </c>
      <c r="FC6" s="274" t="str">
        <f>'Saisie des composants'!EZ1</f>
        <v/>
      </c>
      <c r="FD6" s="274" t="str">
        <f>'Saisie des composants'!FA1</f>
        <v/>
      </c>
      <c r="FE6" s="274" t="str">
        <f>'Saisie des composants'!FB1</f>
        <v/>
      </c>
      <c r="FF6" s="274" t="str">
        <f>'Saisie des composants'!FC1</f>
        <v/>
      </c>
      <c r="FG6" s="274" t="str">
        <f>'Saisie des composants'!FD1</f>
        <v/>
      </c>
      <c r="FH6" s="274" t="str">
        <f>'Saisie des composants'!FE1</f>
        <v/>
      </c>
      <c r="FI6" s="274" t="str">
        <f>'Saisie des composants'!FF1</f>
        <v/>
      </c>
      <c r="FJ6" s="274" t="str">
        <f>'Saisie des composants'!FG1</f>
        <v/>
      </c>
      <c r="FK6" s="274" t="str">
        <f>'Saisie des composants'!FH1</f>
        <v/>
      </c>
      <c r="FL6" s="274" t="str">
        <f>'Saisie des composants'!FI1</f>
        <v/>
      </c>
      <c r="FM6" s="274" t="str">
        <f>'Saisie des composants'!FJ1</f>
        <v/>
      </c>
      <c r="FN6" s="274" t="str">
        <f>'Saisie des composants'!FK1</f>
        <v/>
      </c>
      <c r="FO6" s="274" t="str">
        <f>'Saisie des composants'!FL1</f>
        <v/>
      </c>
      <c r="FP6" s="274" t="str">
        <f>'Saisie des composants'!FM1</f>
        <v/>
      </c>
      <c r="FQ6" s="274" t="str">
        <f>'Saisie des composants'!FN1</f>
        <v/>
      </c>
      <c r="FR6" s="274" t="str">
        <f>'Saisie des composants'!FO1</f>
        <v/>
      </c>
      <c r="FS6" s="274" t="str">
        <f>'Saisie des composants'!FP1</f>
        <v/>
      </c>
      <c r="FT6" s="274" t="str">
        <f>'Saisie des composants'!FQ1</f>
        <v/>
      </c>
      <c r="FU6" s="274" t="str">
        <f>'Saisie des composants'!FR1</f>
        <v/>
      </c>
      <c r="FV6" s="274" t="str">
        <f>'Saisie des composants'!FS1</f>
        <v/>
      </c>
      <c r="FW6" s="274" t="str">
        <f>'Saisie des composants'!FT1</f>
        <v/>
      </c>
      <c r="FX6" s="274" t="str">
        <f>'Saisie des composants'!FU1</f>
        <v/>
      </c>
      <c r="FY6" s="274" t="str">
        <f>'Saisie des composants'!FV1</f>
        <v/>
      </c>
      <c r="FZ6" s="274" t="str">
        <f>'Saisie des composants'!FW1</f>
        <v/>
      </c>
      <c r="GA6" s="274" t="str">
        <f>'Saisie des composants'!FX1</f>
        <v/>
      </c>
      <c r="GB6" s="274" t="str">
        <f>'Saisie des composants'!FY1</f>
        <v/>
      </c>
      <c r="GC6" s="274" t="str">
        <f>'Saisie des composants'!FZ1</f>
        <v/>
      </c>
      <c r="GD6" s="274" t="str">
        <f>'Saisie des composants'!GA1</f>
        <v/>
      </c>
      <c r="GE6" s="274" t="str">
        <f>'Saisie des composants'!GB1</f>
        <v/>
      </c>
      <c r="GF6" s="274" t="str">
        <f>'Saisie des composants'!GC1</f>
        <v/>
      </c>
      <c r="GG6" s="274" t="str">
        <f>'Saisie des composants'!GD1</f>
        <v/>
      </c>
      <c r="GH6" s="274" t="str">
        <f>'Saisie des composants'!GE1</f>
        <v/>
      </c>
      <c r="GI6" s="274" t="str">
        <f>'Saisie des composants'!GF1</f>
        <v/>
      </c>
      <c r="GJ6" s="274" t="str">
        <f>'Saisie des composants'!GG1</f>
        <v/>
      </c>
      <c r="GK6" s="274" t="str">
        <f>'Saisie des composants'!GH1</f>
        <v/>
      </c>
      <c r="GL6" s="274" t="str">
        <f>'Saisie des composants'!GI1</f>
        <v/>
      </c>
      <c r="GM6" s="274" t="str">
        <f>'Saisie des composants'!GJ1</f>
        <v/>
      </c>
      <c r="GN6" s="274" t="str">
        <f>'Saisie des composants'!GK1</f>
        <v/>
      </c>
      <c r="GO6" s="274" t="str">
        <f>'Saisie des composants'!GL1</f>
        <v/>
      </c>
      <c r="GP6" s="274" t="str">
        <f>'Saisie des composants'!GM1</f>
        <v/>
      </c>
      <c r="GQ6" s="274" t="str">
        <f>'Saisie des composants'!GN1</f>
        <v/>
      </c>
      <c r="GR6" s="274" t="str">
        <f>'Saisie des composants'!GO1</f>
        <v/>
      </c>
      <c r="GS6" s="274" t="str">
        <f>'Saisie des composants'!GP1</f>
        <v/>
      </c>
      <c r="GT6" s="274" t="str">
        <f>'Saisie des composants'!GQ1</f>
        <v/>
      </c>
      <c r="GU6" s="274" t="str">
        <f>'Saisie des composants'!GR1</f>
        <v/>
      </c>
      <c r="GV6" s="276" t="str">
        <f>'Saisie des composants'!GS1</f>
        <v/>
      </c>
      <c r="GW6" s="277"/>
      <c r="GX6" s="278"/>
      <c r="GY6" s="279"/>
      <c r="GZ6" s="279"/>
      <c r="HA6" s="279"/>
      <c r="HB6" s="279"/>
      <c r="HC6" s="279"/>
      <c r="HD6" s="279"/>
      <c r="HE6" s="279"/>
      <c r="HF6" s="279"/>
      <c r="HG6" s="279"/>
      <c r="HH6" s="279"/>
      <c r="HI6" s="279"/>
      <c r="HJ6" s="279"/>
      <c r="HK6" s="279"/>
      <c r="HL6" s="279"/>
      <c r="HM6" s="279"/>
      <c r="HN6" s="279"/>
      <c r="HO6" s="279"/>
      <c r="HP6" s="279"/>
      <c r="HQ6" s="279"/>
      <c r="HR6" s="279"/>
      <c r="HS6" s="279"/>
      <c r="HT6" s="279"/>
      <c r="HU6" s="279"/>
      <c r="HV6" s="279"/>
      <c r="HW6" s="279"/>
      <c r="HX6" s="279"/>
      <c r="HY6" s="279"/>
      <c r="HZ6" s="279"/>
      <c r="IA6" s="279"/>
      <c r="IB6" s="279"/>
      <c r="IC6" s="279"/>
      <c r="ID6" s="279"/>
      <c r="IE6" s="279"/>
      <c r="IF6" s="279"/>
      <c r="IG6" s="279"/>
      <c r="IH6" s="279"/>
      <c r="II6" s="279"/>
      <c r="IJ6" s="279"/>
      <c r="IK6" s="279"/>
      <c r="IL6" s="279"/>
      <c r="IM6" s="279"/>
      <c r="IN6" s="279"/>
      <c r="IO6" s="279"/>
      <c r="IP6" s="279"/>
      <c r="IQ6" s="279"/>
      <c r="IR6" s="279"/>
      <c r="IS6" s="279"/>
      <c r="IT6" s="279"/>
      <c r="IU6" s="279"/>
      <c r="IV6" s="279"/>
    </row>
    <row r="7" spans="1:256" s="287" customFormat="1" ht="13.5" thickBot="1">
      <c r="A7" s="194"/>
      <c r="B7" s="273"/>
      <c r="C7" s="195"/>
      <c r="D7" s="281" t="s">
        <v>335</v>
      </c>
      <c r="E7" s="323" t="b">
        <v>0</v>
      </c>
      <c r="F7" s="779">
        <v>1.7</v>
      </c>
      <c r="G7" s="282">
        <f>IF(G6="","",VLOOKUP('Saisie des composants'!D6,Constante!$I5:$K275,3,FALSE))</f>
        <v>5.2</v>
      </c>
      <c r="H7" s="282">
        <f>IF(H6="","",VLOOKUP('Saisie des composants'!E6,Constante!$I5:$K275,3,FALSE))</f>
        <v>6.3</v>
      </c>
      <c r="I7" s="282">
        <f>IF(I6="","",VLOOKUP('Saisie des composants'!F6,Constante!$I5:$K275,3,FALSE))</f>
        <v>6.4</v>
      </c>
      <c r="J7" s="282">
        <f>IF(J6="","",VLOOKUP('Saisie des composants'!G6,Constante!$I5:$K275,3,FALSE))</f>
        <v>6.05</v>
      </c>
      <c r="K7" s="282">
        <f>IF(K6="","",VLOOKUP('Saisie des composants'!H6,Constante!$I5:$K275,3,FALSE))</f>
        <v>4.75</v>
      </c>
      <c r="L7" s="282">
        <f>IF(L6="","",VLOOKUP('Saisie des composants'!I6,Constante!$I5:$K275,3,FALSE))</f>
        <v>6.3</v>
      </c>
      <c r="M7" s="282">
        <f>IF(M6="","",VLOOKUP('Saisie des composants'!J6,Constante!$I5:$K275,3,FALSE))</f>
        <v>6.3</v>
      </c>
      <c r="N7" s="282">
        <f>IF(N6="","",VLOOKUP('Saisie des composants'!K6,Constante!$I5:$K275,3,FALSE))</f>
        <v>5.2</v>
      </c>
      <c r="O7" s="282">
        <f>IF(O6="","",VLOOKUP('Saisie des composants'!L6,Constante!$I5:$K275,3,FALSE))</f>
        <v>5.2</v>
      </c>
      <c r="P7" s="282">
        <f>IF(P6="","",VLOOKUP('Saisie des composants'!M6,Constante!$I5:$K275,3,FALSE))</f>
        <v>6.5</v>
      </c>
      <c r="Q7" s="282">
        <f>IF(Q6="","",VLOOKUP('Saisie des composants'!N6,Constante!$I5:$K275,3,FALSE))</f>
        <v>4.4000000000000004</v>
      </c>
      <c r="R7" s="282">
        <f>IF(R6="","",VLOOKUP('Saisie des composants'!O6,Constante!$I5:$K275,3,FALSE))</f>
        <v>8.0500000000000007</v>
      </c>
      <c r="S7" s="282" t="str">
        <f>IF(S6="","",VLOOKUP('Saisie des composants'!P6,Constante!$I5:$K275,3,FALSE))</f>
        <v/>
      </c>
      <c r="T7" s="282" t="str">
        <f>IF(T6="","",VLOOKUP('Saisie des composants'!Q6,Constante!$I5:$K275,3,FALSE))</f>
        <v/>
      </c>
      <c r="U7" s="282" t="str">
        <f>IF(U6="","",VLOOKUP('Saisie des composants'!R6,Constante!$I5:$K275,3,FALSE))</f>
        <v/>
      </c>
      <c r="V7" s="282" t="str">
        <f>IF(V6="","",VLOOKUP('Saisie des composants'!S6,Constante!$I5:$K275,3,FALSE))</f>
        <v/>
      </c>
      <c r="W7" s="282" t="str">
        <f>IF(W6="","",VLOOKUP('Saisie des composants'!T6,Constante!$I5:$K275,3,FALSE))</f>
        <v/>
      </c>
      <c r="X7" s="282" t="str">
        <f>IF(X6="","",VLOOKUP('Saisie des composants'!U6,Constante!$I5:$K275,3,FALSE))</f>
        <v/>
      </c>
      <c r="Y7" s="282" t="str">
        <f>IF(Y6="","",VLOOKUP('Saisie des composants'!V6,Constante!$I5:$K275,3,FALSE))</f>
        <v/>
      </c>
      <c r="Z7" s="282" t="str">
        <f>IF(Z6="","",VLOOKUP('Saisie des composants'!W6,Constante!$I5:$K275,3,FALSE))</f>
        <v/>
      </c>
      <c r="AA7" s="282" t="str">
        <f>IF(AA6="","",VLOOKUP('Saisie des composants'!X6,Constante!$I5:$K275,3,FALSE))</f>
        <v/>
      </c>
      <c r="AB7" s="282" t="str">
        <f>IF(AB6="","",VLOOKUP('Saisie des composants'!Y6,Constante!$I5:$K275,3,FALSE))</f>
        <v/>
      </c>
      <c r="AC7" s="282" t="str">
        <f>IF(AC6="","",VLOOKUP('Saisie des composants'!Z6,Constante!$I5:$K275,3,FALSE))</f>
        <v/>
      </c>
      <c r="AD7" s="282" t="str">
        <f>IF(AD6="","",VLOOKUP('Saisie des composants'!AA6,Constante!$I5:$K275,3,FALSE))</f>
        <v/>
      </c>
      <c r="AE7" s="282" t="str">
        <f>IF(AE6="","",VLOOKUP('Saisie des composants'!AB6,Constante!$I5:$K275,3,FALSE))</f>
        <v/>
      </c>
      <c r="AF7" s="282" t="str">
        <f>IF(AF6="","",VLOOKUP('Saisie des composants'!AC6,Constante!$I5:$K275,3,FALSE))</f>
        <v/>
      </c>
      <c r="AG7" s="282" t="str">
        <f>IF(AG6="","",VLOOKUP('Saisie des composants'!AD6,Constante!$I5:$K275,3,FALSE))</f>
        <v/>
      </c>
      <c r="AH7" s="282" t="str">
        <f>IF(AH6="","",VLOOKUP('Saisie des composants'!AE6,Constante!$I5:$K275,3,FALSE))</f>
        <v/>
      </c>
      <c r="AI7" s="282" t="str">
        <f>IF(AI6="","",VLOOKUP('Saisie des composants'!AF6,Constante!$I5:$K275,3,FALSE))</f>
        <v/>
      </c>
      <c r="AJ7" s="282" t="str">
        <f>IF(AJ6="","",VLOOKUP('Saisie des composants'!AG6,Constante!$I5:$K275,3,FALSE))</f>
        <v/>
      </c>
      <c r="AK7" s="282" t="str">
        <f>IF(AK6="","",VLOOKUP('Saisie des composants'!AH6,Constante!$I5:$K275,3,FALSE))</f>
        <v/>
      </c>
      <c r="AL7" s="282" t="str">
        <f>IF(AL6="","",VLOOKUP('Saisie des composants'!AI6,Constante!$I5:$K275,3,FALSE))</f>
        <v/>
      </c>
      <c r="AM7" s="282" t="str">
        <f>IF(AM6="","",VLOOKUP('Saisie des composants'!AJ6,Constante!$I5:$K275,3,FALSE))</f>
        <v/>
      </c>
      <c r="AN7" s="282" t="str">
        <f>IF(AN6="","",VLOOKUP('Saisie des composants'!AK6,Constante!$I5:$K275,3,FALSE))</f>
        <v/>
      </c>
      <c r="AO7" s="282" t="str">
        <f>IF(AO6="","",VLOOKUP('Saisie des composants'!AL6,Constante!$I5:$K275,3,FALSE))</f>
        <v/>
      </c>
      <c r="AP7" s="282" t="str">
        <f>IF(AP6="","",VLOOKUP('Saisie des composants'!AM6,Constante!$I5:$K275,3,FALSE))</f>
        <v/>
      </c>
      <c r="AQ7" s="282" t="str">
        <f>IF(AQ6="","",VLOOKUP('Saisie des composants'!AN6,Constante!$I5:$K275,3,FALSE))</f>
        <v/>
      </c>
      <c r="AR7" s="282" t="str">
        <f>IF(AR6="","",VLOOKUP('Saisie des composants'!AO6,Constante!$I5:$K275,3,FALSE))</f>
        <v/>
      </c>
      <c r="AS7" s="282" t="str">
        <f>IF(AS6="","",VLOOKUP('Saisie des composants'!AP6,Constante!$I5:$K275,3,FALSE))</f>
        <v/>
      </c>
      <c r="AT7" s="282" t="str">
        <f>IF(AT6="","",VLOOKUP('Saisie des composants'!AQ6,Constante!$I5:$K275,3,FALSE))</f>
        <v/>
      </c>
      <c r="AU7" s="282" t="str">
        <f>IF(AU6="","",VLOOKUP('Saisie des composants'!AR6,Constante!$I5:$K275,3,FALSE))</f>
        <v/>
      </c>
      <c r="AV7" s="282" t="str">
        <f>IF(AV6="","",VLOOKUP('Saisie des composants'!AS6,Constante!$I5:$K275,3,FALSE))</f>
        <v/>
      </c>
      <c r="AW7" s="282" t="str">
        <f>IF(AW6="","",VLOOKUP('Saisie des composants'!AT6,Constante!$I5:$K275,3,FALSE))</f>
        <v/>
      </c>
      <c r="AX7" s="282" t="str">
        <f>IF(AX6="","",VLOOKUP('Saisie des composants'!AU6,Constante!$I5:$K275,3,FALSE))</f>
        <v/>
      </c>
      <c r="AY7" s="282" t="str">
        <f>IF(AY6="","",VLOOKUP('Saisie des composants'!AV6,Constante!$I5:$K275,3,FALSE))</f>
        <v/>
      </c>
      <c r="AZ7" s="282" t="str">
        <f>IF(AZ6="","",VLOOKUP('Saisie des composants'!AW6,Constante!$I5:$K275,3,FALSE))</f>
        <v/>
      </c>
      <c r="BA7" s="282" t="str">
        <f>IF(BA6="","",VLOOKUP('Saisie des composants'!AX6,Constante!$I5:$K275,3,FALSE))</f>
        <v/>
      </c>
      <c r="BB7" s="282" t="str">
        <f>IF(BB6="","",VLOOKUP('Saisie des composants'!AY6,Constante!$I5:$K275,3,FALSE))</f>
        <v/>
      </c>
      <c r="BC7" s="282" t="str">
        <f>IF(BC6="","",VLOOKUP('Saisie des composants'!AZ6,Constante!$I5:$K275,3,FALSE))</f>
        <v/>
      </c>
      <c r="BD7" s="282" t="str">
        <f>IF(BD6="","",VLOOKUP('Saisie des composants'!BA6,Constante!$I5:$K275,3,FALSE))</f>
        <v/>
      </c>
      <c r="BE7" s="282" t="str">
        <f>IF(BE6="","",VLOOKUP('Saisie des composants'!BB6,Constante!$I5:$K275,3,FALSE))</f>
        <v/>
      </c>
      <c r="BF7" s="282" t="str">
        <f>IF(BF6="","",VLOOKUP('Saisie des composants'!BC6,Constante!$I5:$K275,3,FALSE))</f>
        <v/>
      </c>
      <c r="BG7" s="282" t="str">
        <f>IF(BG6="","",VLOOKUP('Saisie des composants'!BD6,Constante!$I5:$K275,3,FALSE))</f>
        <v/>
      </c>
      <c r="BH7" s="282" t="str">
        <f>IF(BH6="","",VLOOKUP('Saisie des composants'!BE6,Constante!$I5:$K275,3,FALSE))</f>
        <v/>
      </c>
      <c r="BI7" s="282" t="str">
        <f>IF(BI6="","",VLOOKUP('Saisie des composants'!BF6,Constante!$I5:$K275,3,FALSE))</f>
        <v/>
      </c>
      <c r="BJ7" s="282" t="str">
        <f>IF(BJ6="","",VLOOKUP('Saisie des composants'!BG6,Constante!$I5:$K275,3,FALSE))</f>
        <v/>
      </c>
      <c r="BK7" s="282" t="str">
        <f>IF(BK6="","",VLOOKUP('Saisie des composants'!BH6,Constante!$I5:$K275,3,FALSE))</f>
        <v/>
      </c>
      <c r="BL7" s="282" t="str">
        <f>IF(BL6="","",VLOOKUP('Saisie des composants'!BI6,Constante!$I5:$K275,3,FALSE))</f>
        <v/>
      </c>
      <c r="BM7" s="282" t="str">
        <f>IF(BM6="","",VLOOKUP('Saisie des composants'!BJ6,Constante!$I5:$K275,3,FALSE))</f>
        <v/>
      </c>
      <c r="BN7" s="282" t="str">
        <f>IF(BN6="","",VLOOKUP('Saisie des composants'!BK6,Constante!$I5:$K275,3,FALSE))</f>
        <v/>
      </c>
      <c r="BO7" s="282" t="str">
        <f>IF(BO6="","",VLOOKUP('Saisie des composants'!BL6,Constante!$I5:$K275,3,FALSE))</f>
        <v/>
      </c>
      <c r="BP7" s="282" t="str">
        <f>IF(BP6="","",VLOOKUP('Saisie des composants'!BM6,Constante!$I5:$K275,3,FALSE))</f>
        <v/>
      </c>
      <c r="BQ7" s="282" t="str">
        <f>IF(BQ6="","",VLOOKUP('Saisie des composants'!BN6,Constante!$I5:$K275,3,FALSE))</f>
        <v/>
      </c>
      <c r="BR7" s="282" t="str">
        <f>IF(BR6="","",VLOOKUP('Saisie des composants'!BO6,Constante!$I5:$K275,3,FALSE))</f>
        <v/>
      </c>
      <c r="BS7" s="282" t="str">
        <f>IF(BS6="","",VLOOKUP('Saisie des composants'!BP6,Constante!$I5:$K275,3,FALSE))</f>
        <v/>
      </c>
      <c r="BT7" s="282" t="str">
        <f>IF(BT6="","",VLOOKUP('Saisie des composants'!BQ6,Constante!$I5:$K275,3,FALSE))</f>
        <v/>
      </c>
      <c r="BU7" s="282" t="str">
        <f>IF(BU6="","",VLOOKUP('Saisie des composants'!BR6,Constante!$I5:$K275,3,FALSE))</f>
        <v/>
      </c>
      <c r="BV7" s="282" t="str">
        <f>IF(BV6="","",VLOOKUP('Saisie des composants'!BS6,Constante!$I5:$K275,3,FALSE))</f>
        <v/>
      </c>
      <c r="BW7" s="282" t="str">
        <f>IF(BW6="","",VLOOKUP('Saisie des composants'!BT6,Constante!$I5:$K275,3,FALSE))</f>
        <v/>
      </c>
      <c r="BX7" s="282" t="str">
        <f>IF(BX6="","",VLOOKUP('Saisie des composants'!BU6,Constante!$I5:$K275,3,FALSE))</f>
        <v/>
      </c>
      <c r="BY7" s="282" t="str">
        <f>IF(BY6="","",VLOOKUP('Saisie des composants'!BV6,Constante!$I5:$K275,3,FALSE))</f>
        <v/>
      </c>
      <c r="BZ7" s="282" t="str">
        <f>IF(BZ6="","",VLOOKUP('Saisie des composants'!BW6,Constante!$I5:$K275,3,FALSE))</f>
        <v/>
      </c>
      <c r="CA7" s="282" t="str">
        <f>IF(CA6="","",VLOOKUP('Saisie des composants'!BX6,Constante!$I5:$K275,3,FALSE))</f>
        <v/>
      </c>
      <c r="CB7" s="282" t="str">
        <f>IF(CB6="","",VLOOKUP('Saisie des composants'!BY6,Constante!$I5:$K275,3,FALSE))</f>
        <v/>
      </c>
      <c r="CC7" s="282" t="str">
        <f>IF(CC6="","",VLOOKUP('Saisie des composants'!BZ6,Constante!$I5:$K275,3,FALSE))</f>
        <v/>
      </c>
      <c r="CD7" s="282" t="str">
        <f>IF(CD6="","",VLOOKUP('Saisie des composants'!CA6,Constante!$I5:$K275,3,FALSE))</f>
        <v/>
      </c>
      <c r="CE7" s="282" t="str">
        <f>IF(CE6="","",VLOOKUP('Saisie des composants'!CB6,Constante!$I5:$K275,3,FALSE))</f>
        <v/>
      </c>
      <c r="CF7" s="282" t="str">
        <f>IF(CF6="","",VLOOKUP('Saisie des composants'!CC6,Constante!$I5:$K275,3,FALSE))</f>
        <v/>
      </c>
      <c r="CG7" s="282" t="str">
        <f>IF(CG6="","",VLOOKUP('Saisie des composants'!CD6,Constante!$I5:$K275,3,FALSE))</f>
        <v/>
      </c>
      <c r="CH7" s="282" t="str">
        <f>IF(CH6="","",VLOOKUP('Saisie des composants'!CE6,Constante!$I5:$K275,3,FALSE))</f>
        <v/>
      </c>
      <c r="CI7" s="282" t="str">
        <f>IF(CI6="","",VLOOKUP('Saisie des composants'!CF6,Constante!$I5:$K275,3,FALSE))</f>
        <v/>
      </c>
      <c r="CJ7" s="282" t="str">
        <f>IF(CJ6="","",VLOOKUP('Saisie des composants'!CG6,Constante!$I5:$K275,3,FALSE))</f>
        <v/>
      </c>
      <c r="CK7" s="282" t="str">
        <f>IF(CK6="","",VLOOKUP('Saisie des composants'!CH6,Constante!$I5:$K275,3,FALSE))</f>
        <v/>
      </c>
      <c r="CL7" s="282" t="str">
        <f>IF(CL6="","",VLOOKUP('Saisie des composants'!CI6,Constante!$I5:$K275,3,FALSE))</f>
        <v/>
      </c>
      <c r="CM7" s="282" t="str">
        <f>IF(CM6="","",VLOOKUP('Saisie des composants'!CJ6,Constante!$I5:$K275,3,FALSE))</f>
        <v/>
      </c>
      <c r="CN7" s="282" t="str">
        <f>IF(CN6="","",VLOOKUP('Saisie des composants'!CK6,Constante!$I5:$K275,3,FALSE))</f>
        <v/>
      </c>
      <c r="CO7" s="282" t="str">
        <f>IF(CO6="","",VLOOKUP('Saisie des composants'!CL6,Constante!$I5:$K275,3,FALSE))</f>
        <v/>
      </c>
      <c r="CP7" s="282" t="str">
        <f>IF(CP6="","",VLOOKUP('Saisie des composants'!CM6,Constante!$I5:$K275,3,FALSE))</f>
        <v/>
      </c>
      <c r="CQ7" s="282" t="str">
        <f>IF(CQ6="","",VLOOKUP('Saisie des composants'!CN6,Constante!$I5:$K275,3,FALSE))</f>
        <v/>
      </c>
      <c r="CR7" s="282" t="str">
        <f>IF(CR6="","",VLOOKUP('Saisie des composants'!CO6,Constante!$I5:$K275,3,FALSE))</f>
        <v/>
      </c>
      <c r="CS7" s="282" t="str">
        <f>IF(CS6="","",VLOOKUP('Saisie des composants'!CP6,Constante!$I5:$K275,3,FALSE))</f>
        <v/>
      </c>
      <c r="CT7" s="282" t="str">
        <f>IF(CT6="","",VLOOKUP('Saisie des composants'!CQ6,Constante!$I5:$K275,3,FALSE))</f>
        <v/>
      </c>
      <c r="CU7" s="282" t="str">
        <f>IF(CU6="","",VLOOKUP('Saisie des composants'!CR6,Constante!$I5:$K275,3,FALSE))</f>
        <v/>
      </c>
      <c r="CV7" s="282" t="str">
        <f>IF(CV6="","",VLOOKUP('Saisie des composants'!CS6,Constante!$I5:$K275,3,FALSE))</f>
        <v/>
      </c>
      <c r="CW7" s="282" t="str">
        <f>IF(CW6="","",VLOOKUP('Saisie des composants'!CT6,Constante!$I5:$K275,3,FALSE))</f>
        <v/>
      </c>
      <c r="CX7" s="282" t="str">
        <f>IF(CX6="","",VLOOKUP('Saisie des composants'!CU6,Constante!$I5:$K275,3,FALSE))</f>
        <v/>
      </c>
      <c r="CY7" s="282" t="str">
        <f>IF(CY6="","",VLOOKUP('Saisie des composants'!CV6,Constante!$I5:$K275,3,FALSE))</f>
        <v/>
      </c>
      <c r="CZ7" s="282" t="str">
        <f>IF(CZ6="","",VLOOKUP('Saisie des composants'!CW6,Constante!$I5:$K275,3,FALSE))</f>
        <v/>
      </c>
      <c r="DA7" s="282" t="str">
        <f>IF(DA6="","",VLOOKUP('Saisie des composants'!CX6,Constante!$I5:$K275,3,FALSE))</f>
        <v/>
      </c>
      <c r="DB7" s="282" t="str">
        <f>IF(DB6="","",VLOOKUP('Saisie des composants'!CY6,Constante!$I5:$K275,3,FALSE))</f>
        <v/>
      </c>
      <c r="DC7" s="282" t="str">
        <f>IF(DC6="","",VLOOKUP('Saisie des composants'!CZ6,Constante!$I5:$K275,3,FALSE))</f>
        <v/>
      </c>
      <c r="DD7" s="282" t="str">
        <f>IF(DD6="","",VLOOKUP('Saisie des composants'!DA6,Constante!$I5:$K275,3,FALSE))</f>
        <v/>
      </c>
      <c r="DE7" s="282" t="str">
        <f>IF(DE6="","",VLOOKUP('Saisie des composants'!DB6,Constante!$I5:$K275,3,FALSE))</f>
        <v/>
      </c>
      <c r="DF7" s="282" t="str">
        <f>IF(DF6="","",VLOOKUP('Saisie des composants'!DC6,Constante!$I5:$K275,3,FALSE))</f>
        <v/>
      </c>
      <c r="DG7" s="282" t="str">
        <f>IF(DG6="","",VLOOKUP('Saisie des composants'!DD6,Constante!$I5:$K275,3,FALSE))</f>
        <v/>
      </c>
      <c r="DH7" s="282" t="str">
        <f>IF(DH6="","",VLOOKUP('Saisie des composants'!DE6,Constante!$I5:$K275,3,FALSE))</f>
        <v/>
      </c>
      <c r="DI7" s="282" t="str">
        <f>IF(DI6="","",VLOOKUP('Saisie des composants'!DF6,Constante!$I5:$K275,3,FALSE))</f>
        <v/>
      </c>
      <c r="DJ7" s="282" t="str">
        <f>IF(DJ6="","",VLOOKUP('Saisie des composants'!DG6,Constante!$I5:$K275,3,FALSE))</f>
        <v/>
      </c>
      <c r="DK7" s="282" t="str">
        <f>IF(DK6="","",VLOOKUP('Saisie des composants'!DH6,Constante!$I5:$K275,3,FALSE))</f>
        <v/>
      </c>
      <c r="DL7" s="282" t="str">
        <f>IF(DL6="","",VLOOKUP('Saisie des composants'!DI6,Constante!$I5:$K275,3,FALSE))</f>
        <v/>
      </c>
      <c r="DM7" s="282" t="str">
        <f>IF(DM6="","",VLOOKUP('Saisie des composants'!DJ6,Constante!$I5:$K275,3,FALSE))</f>
        <v/>
      </c>
      <c r="DN7" s="282" t="str">
        <f>IF(DN6="","",VLOOKUP('Saisie des composants'!DK6,Constante!$I5:$K275,3,FALSE))</f>
        <v/>
      </c>
      <c r="DO7" s="282" t="str">
        <f>IF(DO6="","",VLOOKUP('Saisie des composants'!DL6,Constante!$I5:$K275,3,FALSE))</f>
        <v/>
      </c>
      <c r="DP7" s="282" t="str">
        <f>IF(DP6="","",VLOOKUP('Saisie des composants'!DM6,Constante!$I5:$K275,3,FALSE))</f>
        <v/>
      </c>
      <c r="DQ7" s="282" t="str">
        <f>IF(DQ6="","",VLOOKUP('Saisie des composants'!DN6,Constante!$I5:$K275,3,FALSE))</f>
        <v/>
      </c>
      <c r="DR7" s="282" t="str">
        <f>IF(DR6="","",VLOOKUP('Saisie des composants'!DO6,Constante!$I5:$K275,3,FALSE))</f>
        <v/>
      </c>
      <c r="DS7" s="282" t="str">
        <f>IF(DS6="","",VLOOKUP('Saisie des composants'!DP6,Constante!$I5:$K275,3,FALSE))</f>
        <v/>
      </c>
      <c r="DT7" s="282" t="str">
        <f>IF(DT6="","",VLOOKUP('Saisie des composants'!DQ6,Constante!$I5:$K275,3,FALSE))</f>
        <v/>
      </c>
      <c r="DU7" s="282" t="str">
        <f>IF(DU6="","",VLOOKUP('Saisie des composants'!DR6,Constante!$I5:$K275,3,FALSE))</f>
        <v/>
      </c>
      <c r="DV7" s="282" t="str">
        <f>IF(DV6="","",VLOOKUP('Saisie des composants'!DS6,Constante!$I5:$K275,3,FALSE))</f>
        <v/>
      </c>
      <c r="DW7" s="282" t="str">
        <f>IF(DW6="","",VLOOKUP('Saisie des composants'!DT6,Constante!$I5:$K275,3,FALSE))</f>
        <v/>
      </c>
      <c r="DX7" s="282" t="str">
        <f>IF(DX6="","",VLOOKUP('Saisie des composants'!DU6,Constante!$I5:$K275,3,FALSE))</f>
        <v/>
      </c>
      <c r="DY7" s="282" t="str">
        <f>IF(DY6="","",VLOOKUP('Saisie des composants'!DV6,Constante!$I5:$K275,3,FALSE))</f>
        <v/>
      </c>
      <c r="DZ7" s="282" t="str">
        <f>IF(DZ6="","",VLOOKUP('Saisie des composants'!DW6,Constante!$I5:$K275,3,FALSE))</f>
        <v/>
      </c>
      <c r="EA7" s="282" t="str">
        <f>IF(EA6="","",VLOOKUP('Saisie des composants'!DX6,Constante!$I5:$K275,3,FALSE))</f>
        <v/>
      </c>
      <c r="EB7" s="282" t="str">
        <f>IF(EB6="","",VLOOKUP('Saisie des composants'!DY6,Constante!$I5:$K275,3,FALSE))</f>
        <v/>
      </c>
      <c r="EC7" s="282" t="str">
        <f>IF(EC6="","",VLOOKUP('Saisie des composants'!DZ6,Constante!$I5:$K275,3,FALSE))</f>
        <v/>
      </c>
      <c r="ED7" s="282" t="str">
        <f>IF(ED6="","",VLOOKUP('Saisie des composants'!EA6,Constante!$I5:$K275,3,FALSE))</f>
        <v/>
      </c>
      <c r="EE7" s="282" t="str">
        <f>IF(EE6="","",VLOOKUP('Saisie des composants'!EB6,Constante!$I5:$K275,3,FALSE))</f>
        <v/>
      </c>
      <c r="EF7" s="282" t="str">
        <f>IF(EF6="","",VLOOKUP('Saisie des composants'!EC6,Constante!$I5:$K275,3,FALSE))</f>
        <v/>
      </c>
      <c r="EG7" s="282" t="str">
        <f>IF(EG6="","",VLOOKUP('Saisie des composants'!ED6,Constante!$I5:$K275,3,FALSE))</f>
        <v/>
      </c>
      <c r="EH7" s="282" t="str">
        <f>IF(EH6="","",VLOOKUP('Saisie des composants'!EE6,Constante!$I5:$K275,3,FALSE))</f>
        <v/>
      </c>
      <c r="EI7" s="282" t="str">
        <f>IF(EI6="","",VLOOKUP('Saisie des composants'!EF6,Constante!$I5:$K275,3,FALSE))</f>
        <v/>
      </c>
      <c r="EJ7" s="282" t="str">
        <f>IF(EJ6="","",VLOOKUP('Saisie des composants'!EG6,Constante!$I5:$K275,3,FALSE))</f>
        <v/>
      </c>
      <c r="EK7" s="282" t="str">
        <f>IF(EK6="","",VLOOKUP('Saisie des composants'!EH6,Constante!$I5:$K275,3,FALSE))</f>
        <v/>
      </c>
      <c r="EL7" s="282" t="str">
        <f>IF(EL6="","",VLOOKUP('Saisie des composants'!EI6,Constante!$I5:$K275,3,FALSE))</f>
        <v/>
      </c>
      <c r="EM7" s="282" t="str">
        <f>IF(EM6="","",VLOOKUP('Saisie des composants'!EJ6,Constante!$I5:$K275,3,FALSE))</f>
        <v/>
      </c>
      <c r="EN7" s="282" t="str">
        <f>IF(EN6="","",VLOOKUP('Saisie des composants'!EK6,Constante!$I5:$K275,3,FALSE))</f>
        <v/>
      </c>
      <c r="EO7" s="282" t="str">
        <f>IF(EO6="","",VLOOKUP('Saisie des composants'!EL6,Constante!$I5:$K275,3,FALSE))</f>
        <v/>
      </c>
      <c r="EP7" s="282" t="str">
        <f>IF(EP6="","",VLOOKUP('Saisie des composants'!EM6,Constante!$I5:$K275,3,FALSE))</f>
        <v/>
      </c>
      <c r="EQ7" s="282" t="str">
        <f>IF(EQ6="","",VLOOKUP('Saisie des composants'!EN6,Constante!$I5:$K275,3,FALSE))</f>
        <v/>
      </c>
      <c r="ER7" s="282" t="str">
        <f>IF(ER6="","",VLOOKUP('Saisie des composants'!EO6,Constante!$I5:$K275,3,FALSE))</f>
        <v/>
      </c>
      <c r="ES7" s="282" t="str">
        <f>IF(ES6="","",VLOOKUP('Saisie des composants'!EP6,Constante!$I5:$K275,3,FALSE))</f>
        <v/>
      </c>
      <c r="ET7" s="282" t="str">
        <f>IF(ET6="","",VLOOKUP('Saisie des composants'!EQ6,Constante!$I5:$K275,3,FALSE))</f>
        <v/>
      </c>
      <c r="EU7" s="282" t="str">
        <f>IF(EU6="","",VLOOKUP('Saisie des composants'!ER6,Constante!$I5:$K275,3,FALSE))</f>
        <v/>
      </c>
      <c r="EV7" s="282" t="str">
        <f>IF(EV6="","",VLOOKUP('Saisie des composants'!ES6,Constante!$I5:$K275,3,FALSE))</f>
        <v/>
      </c>
      <c r="EW7" s="282" t="str">
        <f>IF(EW6="","",VLOOKUP('Saisie des composants'!ET6,Constante!$I5:$K275,3,FALSE))</f>
        <v/>
      </c>
      <c r="EX7" s="282" t="str">
        <f>IF(EX6="","",VLOOKUP('Saisie des composants'!EU6,Constante!$I5:$K275,3,FALSE))</f>
        <v/>
      </c>
      <c r="EY7" s="282" t="str">
        <f>IF(EY6="","",VLOOKUP('Saisie des composants'!EV6,Constante!$I5:$K275,3,FALSE))</f>
        <v/>
      </c>
      <c r="EZ7" s="282" t="str">
        <f>IF(EZ6="","",VLOOKUP('Saisie des composants'!EW6,Constante!$I5:$K275,3,FALSE))</f>
        <v/>
      </c>
      <c r="FA7" s="282" t="str">
        <f>IF(FA6="","",VLOOKUP('Saisie des composants'!EX6,Constante!$I5:$K275,3,FALSE))</f>
        <v/>
      </c>
      <c r="FB7" s="282" t="str">
        <f>IF(FB6="","",VLOOKUP('Saisie des composants'!EY6,Constante!$I5:$K275,3,FALSE))</f>
        <v/>
      </c>
      <c r="FC7" s="282" t="str">
        <f>IF(FC6="","",VLOOKUP('Saisie des composants'!EZ6,Constante!$I5:$K275,3,FALSE))</f>
        <v/>
      </c>
      <c r="FD7" s="282" t="str">
        <f>IF(FD6="","",VLOOKUP('Saisie des composants'!FA6,Constante!$I5:$K275,3,FALSE))</f>
        <v/>
      </c>
      <c r="FE7" s="282" t="str">
        <f>IF(FE6="","",VLOOKUP('Saisie des composants'!FB6,Constante!$I5:$K275,3,FALSE))</f>
        <v/>
      </c>
      <c r="FF7" s="282" t="str">
        <f>IF(FF6="","",VLOOKUP('Saisie des composants'!FC6,Constante!$I5:$K275,3,FALSE))</f>
        <v/>
      </c>
      <c r="FG7" s="282" t="str">
        <f>IF(FG6="","",VLOOKUP('Saisie des composants'!FD6,Constante!$I5:$K275,3,FALSE))</f>
        <v/>
      </c>
      <c r="FH7" s="282" t="str">
        <f>IF(FH6="","",VLOOKUP('Saisie des composants'!FE6,Constante!$I5:$K275,3,FALSE))</f>
        <v/>
      </c>
      <c r="FI7" s="282" t="str">
        <f>IF(FI6="","",VLOOKUP('Saisie des composants'!FF6,Constante!$I5:$K275,3,FALSE))</f>
        <v/>
      </c>
      <c r="FJ7" s="282" t="str">
        <f>IF(FJ6="","",VLOOKUP('Saisie des composants'!FG6,Constante!$I5:$K275,3,FALSE))</f>
        <v/>
      </c>
      <c r="FK7" s="282" t="str">
        <f>IF(FK6="","",VLOOKUP('Saisie des composants'!FH6,Constante!$I5:$K275,3,FALSE))</f>
        <v/>
      </c>
      <c r="FL7" s="282" t="str">
        <f>IF(FL6="","",VLOOKUP('Saisie des composants'!FI6,Constante!$I5:$K275,3,FALSE))</f>
        <v/>
      </c>
      <c r="FM7" s="282" t="str">
        <f>IF(FM6="","",VLOOKUP('Saisie des composants'!FJ6,Constante!$I5:$K275,3,FALSE))</f>
        <v/>
      </c>
      <c r="FN7" s="282" t="str">
        <f>IF(FN6="","",VLOOKUP('Saisie des composants'!FK6,Constante!$I5:$K275,3,FALSE))</f>
        <v/>
      </c>
      <c r="FO7" s="282" t="str">
        <f>IF(FO6="","",VLOOKUP('Saisie des composants'!FL6,Constante!$I5:$K275,3,FALSE))</f>
        <v/>
      </c>
      <c r="FP7" s="282" t="str">
        <f>IF(FP6="","",VLOOKUP('Saisie des composants'!FM6,Constante!$I5:$K275,3,FALSE))</f>
        <v/>
      </c>
      <c r="FQ7" s="282" t="str">
        <f>IF(FQ6="","",VLOOKUP('Saisie des composants'!FN6,Constante!$I5:$K275,3,FALSE))</f>
        <v/>
      </c>
      <c r="FR7" s="282" t="str">
        <f>IF(FR6="","",VLOOKUP('Saisie des composants'!FO6,Constante!$I5:$K275,3,FALSE))</f>
        <v/>
      </c>
      <c r="FS7" s="282" t="str">
        <f>IF(FS6="","",VLOOKUP('Saisie des composants'!FP6,Constante!$I5:$K275,3,FALSE))</f>
        <v/>
      </c>
      <c r="FT7" s="282" t="str">
        <f>IF(FT6="","",VLOOKUP('Saisie des composants'!FQ6,Constante!$I5:$K275,3,FALSE))</f>
        <v/>
      </c>
      <c r="FU7" s="282" t="str">
        <f>IF(FU6="","",VLOOKUP('Saisie des composants'!FR6,Constante!$I5:$K275,3,FALSE))</f>
        <v/>
      </c>
      <c r="FV7" s="282" t="str">
        <f>IF(FV6="","",VLOOKUP('Saisie des composants'!FS6,Constante!$I5:$K275,3,FALSE))</f>
        <v/>
      </c>
      <c r="FW7" s="282" t="str">
        <f>IF(FW6="","",VLOOKUP('Saisie des composants'!FT6,Constante!$I5:$K275,3,FALSE))</f>
        <v/>
      </c>
      <c r="FX7" s="282" t="str">
        <f>IF(FX6="","",VLOOKUP('Saisie des composants'!FU6,Constante!$I5:$K275,3,FALSE))</f>
        <v/>
      </c>
      <c r="FY7" s="282" t="str">
        <f>IF(FY6="","",VLOOKUP('Saisie des composants'!FV6,Constante!$I5:$K275,3,FALSE))</f>
        <v/>
      </c>
      <c r="FZ7" s="282" t="str">
        <f>IF(FZ6="","",VLOOKUP('Saisie des composants'!FW6,Constante!$I5:$K275,3,FALSE))</f>
        <v/>
      </c>
      <c r="GA7" s="282" t="str">
        <f>IF(GA6="","",VLOOKUP('Saisie des composants'!FX6,Constante!$I5:$K275,3,FALSE))</f>
        <v/>
      </c>
      <c r="GB7" s="282" t="str">
        <f>IF(GB6="","",VLOOKUP('Saisie des composants'!FY6,Constante!$I5:$K275,3,FALSE))</f>
        <v/>
      </c>
      <c r="GC7" s="282" t="str">
        <f>IF(GC6="","",VLOOKUP('Saisie des composants'!FZ6,Constante!$I5:$K275,3,FALSE))</f>
        <v/>
      </c>
      <c r="GD7" s="282" t="str">
        <f>IF(GD6="","",VLOOKUP('Saisie des composants'!GA6,Constante!$I5:$K275,3,FALSE))</f>
        <v/>
      </c>
      <c r="GE7" s="282" t="str">
        <f>IF(GE6="","",VLOOKUP('Saisie des composants'!GB6,Constante!$I5:$K275,3,FALSE))</f>
        <v/>
      </c>
      <c r="GF7" s="282" t="str">
        <f>IF(GF6="","",VLOOKUP('Saisie des composants'!GC6,Constante!$I5:$K275,3,FALSE))</f>
        <v/>
      </c>
      <c r="GG7" s="282" t="str">
        <f>IF(GG6="","",VLOOKUP('Saisie des composants'!GD6,Constante!$I5:$K275,3,FALSE))</f>
        <v/>
      </c>
      <c r="GH7" s="282" t="str">
        <f>IF(GH6="","",VLOOKUP('Saisie des composants'!GE6,Constante!$I5:$K275,3,FALSE))</f>
        <v/>
      </c>
      <c r="GI7" s="282" t="str">
        <f>IF(GI6="","",VLOOKUP('Saisie des composants'!GF6,Constante!$I5:$K275,3,FALSE))</f>
        <v/>
      </c>
      <c r="GJ7" s="282" t="str">
        <f>IF(GJ6="","",VLOOKUP('Saisie des composants'!GG6,Constante!$I5:$K275,3,FALSE))</f>
        <v/>
      </c>
      <c r="GK7" s="282" t="str">
        <f>IF(GK6="","",VLOOKUP('Saisie des composants'!GH6,Constante!$I5:$K275,3,FALSE))</f>
        <v/>
      </c>
      <c r="GL7" s="282" t="str">
        <f>IF(GL6="","",VLOOKUP('Saisie des composants'!GI6,Constante!$I5:$K275,3,FALSE))</f>
        <v/>
      </c>
      <c r="GM7" s="282" t="str">
        <f>IF(GM6="","",VLOOKUP('Saisie des composants'!GJ6,Constante!$I5:$K275,3,FALSE))</f>
        <v/>
      </c>
      <c r="GN7" s="282" t="str">
        <f>IF(GN6="","",VLOOKUP('Saisie des composants'!GK6,Constante!$I5:$K275,3,FALSE))</f>
        <v/>
      </c>
      <c r="GO7" s="282" t="str">
        <f>IF(GO6="","",VLOOKUP('Saisie des composants'!GL6,Constante!$I5:$K275,3,FALSE))</f>
        <v/>
      </c>
      <c r="GP7" s="282" t="str">
        <f>IF(GP6="","",VLOOKUP('Saisie des composants'!GM6,Constante!$I5:$K275,3,FALSE))</f>
        <v/>
      </c>
      <c r="GQ7" s="282" t="str">
        <f>IF(GQ6="","",VLOOKUP('Saisie des composants'!GN6,Constante!$I5:$K275,3,FALSE))</f>
        <v/>
      </c>
      <c r="GR7" s="282" t="str">
        <f>IF(GR6="","",VLOOKUP('Saisie des composants'!GO6,Constante!$I5:$K275,3,FALSE))</f>
        <v/>
      </c>
      <c r="GS7" s="282" t="str">
        <f>IF(GS6="","",VLOOKUP('Saisie des composants'!GP6,Constante!$I5:$K275,3,FALSE))</f>
        <v/>
      </c>
      <c r="GT7" s="282" t="str">
        <f>IF(GT6="","",VLOOKUP('Saisie des composants'!GQ6,Constante!$I5:$K275,3,FALSE))</f>
        <v/>
      </c>
      <c r="GU7" s="282" t="str">
        <f>IF(GU6="","",VLOOKUP('Saisie des composants'!GR6,Constante!$I5:$K275,3,FALSE))</f>
        <v/>
      </c>
      <c r="GV7" s="283" t="str">
        <f>IF(GV6="","",VLOOKUP('Saisie des composants'!GS6,Constante!$I5:$K275,3,FALSE))</f>
        <v/>
      </c>
      <c r="GW7" s="284"/>
      <c r="GX7" s="285"/>
      <c r="GY7" s="286"/>
      <c r="GZ7" s="286"/>
      <c r="HA7" s="286"/>
      <c r="HB7" s="286"/>
      <c r="HC7" s="286"/>
      <c r="HD7" s="286"/>
      <c r="HE7" s="286"/>
      <c r="HF7" s="286"/>
      <c r="HG7" s="286"/>
      <c r="HH7" s="286"/>
      <c r="HI7" s="286"/>
      <c r="HJ7" s="286"/>
      <c r="HK7" s="286"/>
      <c r="HL7" s="286"/>
      <c r="HM7" s="286"/>
      <c r="HN7" s="286"/>
      <c r="HO7" s="286"/>
      <c r="HP7" s="286"/>
      <c r="HQ7" s="286"/>
      <c r="HR7" s="286"/>
      <c r="HS7" s="286"/>
      <c r="HT7" s="286"/>
      <c r="HU7" s="286"/>
      <c r="HV7" s="286"/>
      <c r="HW7" s="286"/>
      <c r="HX7" s="286"/>
      <c r="HY7" s="286"/>
      <c r="HZ7" s="286"/>
      <c r="IA7" s="286"/>
      <c r="IB7" s="286"/>
      <c r="IC7" s="286"/>
      <c r="ID7" s="286"/>
      <c r="IE7" s="286"/>
      <c r="IF7" s="286"/>
      <c r="IG7" s="286"/>
      <c r="IH7" s="286"/>
      <c r="II7" s="286"/>
      <c r="IJ7" s="286"/>
      <c r="IK7" s="286"/>
      <c r="IL7" s="286"/>
      <c r="IM7" s="286"/>
      <c r="IN7" s="286"/>
      <c r="IO7" s="286"/>
      <c r="IP7" s="286"/>
      <c r="IQ7" s="286"/>
      <c r="IR7" s="286"/>
      <c r="IS7" s="286"/>
      <c r="IT7" s="286"/>
      <c r="IU7" s="286"/>
      <c r="IV7" s="286"/>
    </row>
    <row r="8" spans="1:256" s="287" customFormat="1" ht="13.5" thickBot="1">
      <c r="A8" s="194"/>
      <c r="B8" s="273"/>
      <c r="C8" s="195"/>
      <c r="D8" s="759" t="s">
        <v>338</v>
      </c>
      <c r="E8" s="321">
        <v>2</v>
      </c>
      <c r="F8" s="780">
        <f>IF(D$6,F$7,EXP(0.7*(1-(1/225)*SUMPRODUCT($T$67:$T$114,$G$67:$G$114))))</f>
        <v>1.1610599446944865</v>
      </c>
      <c r="G8" s="288">
        <f>IF(G6="","",VLOOKUP('Saisie des composants'!D8,Constante!$AW5:$AX12,2,FALSE))</f>
        <v>2.5</v>
      </c>
      <c r="H8" s="288">
        <f>IF(H6="","",VLOOKUP('Saisie des composants'!E8,Constante!$AW5:$AX12,2,FALSE))</f>
        <v>2.5</v>
      </c>
      <c r="I8" s="288">
        <f>IF(I6="","",VLOOKUP('Saisie des composants'!F8,Constante!$AW5:$AX12,2,FALSE))</f>
        <v>1.3</v>
      </c>
      <c r="J8" s="288">
        <f>IF(J6="","",VLOOKUP('Saisie des composants'!G8,Constante!$AW5:$AX12,2,FALSE))</f>
        <v>1.3</v>
      </c>
      <c r="K8" s="288">
        <f>IF(K6="","",VLOOKUP('Saisie des composants'!H8,Constante!$AW5:$AX12,2,FALSE))</f>
        <v>1.3</v>
      </c>
      <c r="L8" s="288">
        <f>IF(L6="","",VLOOKUP('Saisie des composants'!I8,Constante!$AW5:$AX12,2,FALSE))</f>
        <v>1</v>
      </c>
      <c r="M8" s="288">
        <f>IF(M6="","",VLOOKUP('Saisie des composants'!J8,Constante!$AW5:$AX12,2,FALSE))</f>
        <v>1.6</v>
      </c>
      <c r="N8" s="288">
        <f>IF(N6="","",VLOOKUP('Saisie des composants'!K8,Constante!$AW5:$AX12,2,FALSE))</f>
        <v>2.5</v>
      </c>
      <c r="O8" s="288">
        <f>IF(O6="","",VLOOKUP('Saisie des composants'!L8,Constante!$AW5:$AX12,2,FALSE))</f>
        <v>1.6</v>
      </c>
      <c r="P8" s="288">
        <f>IF(P6="","",VLOOKUP('Saisie des composants'!M8,Constante!$AW5:$AX12,2,FALSE))</f>
        <v>1</v>
      </c>
      <c r="Q8" s="288">
        <f>IF(Q6="","",VLOOKUP('Saisie des composants'!N8,Constante!$AW5:$AX12,2,FALSE))</f>
        <v>1</v>
      </c>
      <c r="R8" s="288">
        <f>IF(R6="","",VLOOKUP('Saisie des composants'!O8,Constante!$AW5:$AX12,2,FALSE))</f>
        <v>1.6</v>
      </c>
      <c r="S8" s="288" t="str">
        <f>IF(S6="","",VLOOKUP('Saisie des composants'!P8,Constante!$AW5:$AX12,2,FALSE))</f>
        <v/>
      </c>
      <c r="T8" s="288" t="str">
        <f>IF(T6="","",VLOOKUP('Saisie des composants'!Q8,Constante!$AW5:$AX12,2,FALSE))</f>
        <v/>
      </c>
      <c r="U8" s="288" t="str">
        <f>IF(U6="","",VLOOKUP('Saisie des composants'!R8,Constante!$AW5:$AX12,2,FALSE))</f>
        <v/>
      </c>
      <c r="V8" s="288" t="str">
        <f>IF(V6="","",VLOOKUP('Saisie des composants'!S8,Constante!$AW5:$AX12,2,FALSE))</f>
        <v/>
      </c>
      <c r="W8" s="288" t="str">
        <f>IF(W6="","",VLOOKUP('Saisie des composants'!T8,Constante!$AW5:$AX12,2,FALSE))</f>
        <v/>
      </c>
      <c r="X8" s="288" t="str">
        <f>IF(X6="","",VLOOKUP('Saisie des composants'!U8,Constante!$AW5:$AX12,2,FALSE))</f>
        <v/>
      </c>
      <c r="Y8" s="288" t="str">
        <f>IF(Y6="","",VLOOKUP('Saisie des composants'!V8,Constante!$AW5:$AX12,2,FALSE))</f>
        <v/>
      </c>
      <c r="Z8" s="288" t="str">
        <f>IF(Z6="","",VLOOKUP('Saisie des composants'!W8,Constante!$AW5:$AX12,2,FALSE))</f>
        <v/>
      </c>
      <c r="AA8" s="288" t="str">
        <f>IF(AA6="","",VLOOKUP('Saisie des composants'!X8,Constante!$AW5:$AX12,2,FALSE))</f>
        <v/>
      </c>
      <c r="AB8" s="288" t="str">
        <f>IF(AB6="","",VLOOKUP('Saisie des composants'!Y8,Constante!$AW5:$AX12,2,FALSE))</f>
        <v/>
      </c>
      <c r="AC8" s="288" t="str">
        <f>IF(AC6="","",VLOOKUP('Saisie des composants'!Z8,Constante!$AW5:$AX12,2,FALSE))</f>
        <v/>
      </c>
      <c r="AD8" s="288" t="str">
        <f>IF(AD6="","",VLOOKUP('Saisie des composants'!AA8,Constante!$AW5:$AX12,2,FALSE))</f>
        <v/>
      </c>
      <c r="AE8" s="288" t="str">
        <f>IF(AE6="","",VLOOKUP('Saisie des composants'!AB8,Constante!$AW5:$AX12,2,FALSE))</f>
        <v/>
      </c>
      <c r="AF8" s="288" t="str">
        <f>IF(AF6="","",VLOOKUP('Saisie des composants'!AC8,Constante!$AW5:$AX12,2,FALSE))</f>
        <v/>
      </c>
      <c r="AG8" s="288" t="str">
        <f>IF(AG6="","",VLOOKUP('Saisie des composants'!AD8,Constante!$AW5:$AX12,2,FALSE))</f>
        <v/>
      </c>
      <c r="AH8" s="288" t="str">
        <f>IF(AH6="","",VLOOKUP('Saisie des composants'!AE8,Constante!$AW5:$AX12,2,FALSE))</f>
        <v/>
      </c>
      <c r="AI8" s="288" t="str">
        <f>IF(AI6="","",VLOOKUP('Saisie des composants'!AF8,Constante!$AW5:$AX12,2,FALSE))</f>
        <v/>
      </c>
      <c r="AJ8" s="288" t="str">
        <f>IF(AJ6="","",VLOOKUP('Saisie des composants'!AG8,Constante!$AW5:$AX12,2,FALSE))</f>
        <v/>
      </c>
      <c r="AK8" s="288" t="str">
        <f>IF(AK6="","",VLOOKUP('Saisie des composants'!AH8,Constante!$AW5:$AX12,2,FALSE))</f>
        <v/>
      </c>
      <c r="AL8" s="288" t="str">
        <f>IF(AL6="","",VLOOKUP('Saisie des composants'!AI8,Constante!$AW5:$AX12,2,FALSE))</f>
        <v/>
      </c>
      <c r="AM8" s="288" t="str">
        <f>IF(AM6="","",VLOOKUP('Saisie des composants'!AJ8,Constante!$AW5:$AX12,2,FALSE))</f>
        <v/>
      </c>
      <c r="AN8" s="288" t="str">
        <f>IF(AN6="","",VLOOKUP('Saisie des composants'!AK8,Constante!$AW5:$AX12,2,FALSE))</f>
        <v/>
      </c>
      <c r="AO8" s="288" t="str">
        <f>IF(AO6="","",VLOOKUP('Saisie des composants'!AL8,Constante!$AW5:$AX12,2,FALSE))</f>
        <v/>
      </c>
      <c r="AP8" s="288" t="str">
        <f>IF(AP6="","",VLOOKUP('Saisie des composants'!AM8,Constante!$AW5:$AX12,2,FALSE))</f>
        <v/>
      </c>
      <c r="AQ8" s="288" t="str">
        <f>IF(AQ6="","",VLOOKUP('Saisie des composants'!AN8,Constante!$AW5:$AX12,2,FALSE))</f>
        <v/>
      </c>
      <c r="AR8" s="288" t="str">
        <f>IF(AR6="","",VLOOKUP('Saisie des composants'!AO8,Constante!$AW5:$AX12,2,FALSE))</f>
        <v/>
      </c>
      <c r="AS8" s="288" t="str">
        <f>IF(AS6="","",VLOOKUP('Saisie des composants'!AP8,Constante!$AW5:$AX12,2,FALSE))</f>
        <v/>
      </c>
      <c r="AT8" s="288" t="str">
        <f>IF(AT6="","",VLOOKUP('Saisie des composants'!AQ8,Constante!$AW5:$AX12,2,FALSE))</f>
        <v/>
      </c>
      <c r="AU8" s="288" t="str">
        <f>IF(AU6="","",VLOOKUP('Saisie des composants'!AR8,Constante!$AW5:$AX12,2,FALSE))</f>
        <v/>
      </c>
      <c r="AV8" s="288" t="str">
        <f>IF(AV6="","",VLOOKUP('Saisie des composants'!AS8,Constante!$AW5:$AX12,2,FALSE))</f>
        <v/>
      </c>
      <c r="AW8" s="288" t="str">
        <f>IF(AW6="","",VLOOKUP('Saisie des composants'!AT8,Constante!$AW5:$AX12,2,FALSE))</f>
        <v/>
      </c>
      <c r="AX8" s="288" t="str">
        <f>IF(AX6="","",VLOOKUP('Saisie des composants'!AU8,Constante!$AW5:$AX12,2,FALSE))</f>
        <v/>
      </c>
      <c r="AY8" s="288" t="str">
        <f>IF(AY6="","",VLOOKUP('Saisie des composants'!AV8,Constante!$AW5:$AX12,2,FALSE))</f>
        <v/>
      </c>
      <c r="AZ8" s="288" t="str">
        <f>IF(AZ6="","",VLOOKUP('Saisie des composants'!AW8,Constante!$AW5:$AX12,2,FALSE))</f>
        <v/>
      </c>
      <c r="BA8" s="288" t="str">
        <f>IF(BA6="","",VLOOKUP('Saisie des composants'!AX8,Constante!$AW5:$AX12,2,FALSE))</f>
        <v/>
      </c>
      <c r="BB8" s="288" t="str">
        <f>IF(BB6="","",VLOOKUP('Saisie des composants'!AY8,Constante!$AW5:$AX12,2,FALSE))</f>
        <v/>
      </c>
      <c r="BC8" s="288" t="str">
        <f>IF(BC6="","",VLOOKUP('Saisie des composants'!AZ8,Constante!$AW5:$AX12,2,FALSE))</f>
        <v/>
      </c>
      <c r="BD8" s="288" t="str">
        <f>IF(BD6="","",VLOOKUP('Saisie des composants'!BA8,Constante!$AW5:$AX12,2,FALSE))</f>
        <v/>
      </c>
      <c r="BE8" s="288" t="str">
        <f>IF(BE6="","",VLOOKUP('Saisie des composants'!BB8,Constante!$AW5:$AX12,2,FALSE))</f>
        <v/>
      </c>
      <c r="BF8" s="288" t="str">
        <f>IF(BF6="","",VLOOKUP('Saisie des composants'!BC8,Constante!$AW5:$AX12,2,FALSE))</f>
        <v/>
      </c>
      <c r="BG8" s="288" t="str">
        <f>IF(BG6="","",VLOOKUP('Saisie des composants'!BD8,Constante!$AW5:$AX12,2,FALSE))</f>
        <v/>
      </c>
      <c r="BH8" s="288" t="str">
        <f>IF(BH6="","",VLOOKUP('Saisie des composants'!BE8,Constante!$AW5:$AX12,2,FALSE))</f>
        <v/>
      </c>
      <c r="BI8" s="288" t="str">
        <f>IF(BI6="","",VLOOKUP('Saisie des composants'!BF8,Constante!$AW5:$AX12,2,FALSE))</f>
        <v/>
      </c>
      <c r="BJ8" s="288" t="str">
        <f>IF(BJ6="","",VLOOKUP('Saisie des composants'!BG8,Constante!$AW5:$AX12,2,FALSE))</f>
        <v/>
      </c>
      <c r="BK8" s="288" t="str">
        <f>IF(BK6="","",VLOOKUP('Saisie des composants'!BH8,Constante!$AW5:$AX12,2,FALSE))</f>
        <v/>
      </c>
      <c r="BL8" s="288" t="str">
        <f>IF(BL6="","",VLOOKUP('Saisie des composants'!BI8,Constante!$AW5:$AX12,2,FALSE))</f>
        <v/>
      </c>
      <c r="BM8" s="288" t="str">
        <f>IF(BM6="","",VLOOKUP('Saisie des composants'!BJ8,Constante!$AW5:$AX12,2,FALSE))</f>
        <v/>
      </c>
      <c r="BN8" s="288" t="str">
        <f>IF(BN6="","",VLOOKUP('Saisie des composants'!BK8,Constante!$AW5:$AX12,2,FALSE))</f>
        <v/>
      </c>
      <c r="BO8" s="288" t="str">
        <f>IF(BO6="","",VLOOKUP('Saisie des composants'!BL8,Constante!$AW5:$AX12,2,FALSE))</f>
        <v/>
      </c>
      <c r="BP8" s="288" t="str">
        <f>IF(BP6="","",VLOOKUP('Saisie des composants'!BM8,Constante!$AW5:$AX12,2,FALSE))</f>
        <v/>
      </c>
      <c r="BQ8" s="288" t="str">
        <f>IF(BQ6="","",VLOOKUP('Saisie des composants'!BN8,Constante!$AW5:$AX12,2,FALSE))</f>
        <v/>
      </c>
      <c r="BR8" s="288" t="str">
        <f>IF(BR6="","",VLOOKUP('Saisie des composants'!BO8,Constante!$AW5:$AX12,2,FALSE))</f>
        <v/>
      </c>
      <c r="BS8" s="288" t="str">
        <f>IF(BS6="","",VLOOKUP('Saisie des composants'!BP8,Constante!$AW5:$AX12,2,FALSE))</f>
        <v/>
      </c>
      <c r="BT8" s="288" t="str">
        <f>IF(BT6="","",VLOOKUP('Saisie des composants'!BQ8,Constante!$AW5:$AX12,2,FALSE))</f>
        <v/>
      </c>
      <c r="BU8" s="288" t="str">
        <f>IF(BU6="","",VLOOKUP('Saisie des composants'!BR8,Constante!$AW5:$AX12,2,FALSE))</f>
        <v/>
      </c>
      <c r="BV8" s="288" t="str">
        <f>IF(BV6="","",VLOOKUP('Saisie des composants'!BS8,Constante!$AW5:$AX12,2,FALSE))</f>
        <v/>
      </c>
      <c r="BW8" s="288" t="str">
        <f>IF(BW6="","",VLOOKUP('Saisie des composants'!BT8,Constante!$AW5:$AX12,2,FALSE))</f>
        <v/>
      </c>
      <c r="BX8" s="288" t="str">
        <f>IF(BX6="","",VLOOKUP('Saisie des composants'!BU8,Constante!$AW5:$AX12,2,FALSE))</f>
        <v/>
      </c>
      <c r="BY8" s="288" t="str">
        <f>IF(BY6="","",VLOOKUP('Saisie des composants'!BV8,Constante!$AW5:$AX12,2,FALSE))</f>
        <v/>
      </c>
      <c r="BZ8" s="288" t="str">
        <f>IF(BZ6="","",VLOOKUP('Saisie des composants'!BW8,Constante!$AW5:$AX12,2,FALSE))</f>
        <v/>
      </c>
      <c r="CA8" s="288" t="str">
        <f>IF(CA6="","",VLOOKUP('Saisie des composants'!BX8,Constante!$AW5:$AX12,2,FALSE))</f>
        <v/>
      </c>
      <c r="CB8" s="288" t="str">
        <f>IF(CB6="","",VLOOKUP('Saisie des composants'!BY8,Constante!$AW5:$AX12,2,FALSE))</f>
        <v/>
      </c>
      <c r="CC8" s="288" t="str">
        <f>IF(CC6="","",VLOOKUP('Saisie des composants'!BZ8,Constante!$AW5:$AX12,2,FALSE))</f>
        <v/>
      </c>
      <c r="CD8" s="288" t="str">
        <f>IF(CD6="","",VLOOKUP('Saisie des composants'!CA8,Constante!$AW5:$AX12,2,FALSE))</f>
        <v/>
      </c>
      <c r="CE8" s="288" t="str">
        <f>IF(CE6="","",VLOOKUP('Saisie des composants'!CB8,Constante!$AW5:$AX12,2,FALSE))</f>
        <v/>
      </c>
      <c r="CF8" s="288" t="str">
        <f>IF(CF6="","",VLOOKUP('Saisie des composants'!CC8,Constante!$AW5:$AX12,2,FALSE))</f>
        <v/>
      </c>
      <c r="CG8" s="288" t="str">
        <f>IF(CG6="","",VLOOKUP('Saisie des composants'!CD8,Constante!$AW5:$AX12,2,FALSE))</f>
        <v/>
      </c>
      <c r="CH8" s="288" t="str">
        <f>IF(CH6="","",VLOOKUP('Saisie des composants'!CE8,Constante!$AW5:$AX12,2,FALSE))</f>
        <v/>
      </c>
      <c r="CI8" s="288" t="str">
        <f>IF(CI6="","",VLOOKUP('Saisie des composants'!CF8,Constante!$AW5:$AX12,2,FALSE))</f>
        <v/>
      </c>
      <c r="CJ8" s="288" t="str">
        <f>IF(CJ6="","",VLOOKUP('Saisie des composants'!CG8,Constante!$AW5:$AX12,2,FALSE))</f>
        <v/>
      </c>
      <c r="CK8" s="288" t="str">
        <f>IF(CK6="","",VLOOKUP('Saisie des composants'!CH8,Constante!$AW5:$AX12,2,FALSE))</f>
        <v/>
      </c>
      <c r="CL8" s="288" t="str">
        <f>IF(CL6="","",VLOOKUP('Saisie des composants'!CI8,Constante!$AW5:$AX12,2,FALSE))</f>
        <v/>
      </c>
      <c r="CM8" s="288" t="str">
        <f>IF(CM6="","",VLOOKUP('Saisie des composants'!CJ8,Constante!$AW5:$AX12,2,FALSE))</f>
        <v/>
      </c>
      <c r="CN8" s="288" t="str">
        <f>IF(CN6="","",VLOOKUP('Saisie des composants'!CK8,Constante!$AW5:$AX12,2,FALSE))</f>
        <v/>
      </c>
      <c r="CO8" s="288" t="str">
        <f>IF(CO6="","",VLOOKUP('Saisie des composants'!CL8,Constante!$AW5:$AX12,2,FALSE))</f>
        <v/>
      </c>
      <c r="CP8" s="288" t="str">
        <f>IF(CP6="","",VLOOKUP('Saisie des composants'!CM8,Constante!$AW5:$AX12,2,FALSE))</f>
        <v/>
      </c>
      <c r="CQ8" s="288" t="str">
        <f>IF(CQ6="","",VLOOKUP('Saisie des composants'!CN8,Constante!$AW5:$AX12,2,FALSE))</f>
        <v/>
      </c>
      <c r="CR8" s="288" t="str">
        <f>IF(CR6="","",VLOOKUP('Saisie des composants'!CO8,Constante!$AW5:$AX12,2,FALSE))</f>
        <v/>
      </c>
      <c r="CS8" s="288" t="str">
        <f>IF(CS6="","",VLOOKUP('Saisie des composants'!CP8,Constante!$AW5:$AX12,2,FALSE))</f>
        <v/>
      </c>
      <c r="CT8" s="288" t="str">
        <f>IF(CT6="","",VLOOKUP('Saisie des composants'!CQ8,Constante!$AW5:$AX12,2,FALSE))</f>
        <v/>
      </c>
      <c r="CU8" s="288" t="str">
        <f>IF(CU6="","",VLOOKUP('Saisie des composants'!CR8,Constante!$AW5:$AX12,2,FALSE))</f>
        <v/>
      </c>
      <c r="CV8" s="288" t="str">
        <f>IF(CV6="","",VLOOKUP('Saisie des composants'!CS8,Constante!$AW5:$AX12,2,FALSE))</f>
        <v/>
      </c>
      <c r="CW8" s="288" t="str">
        <f>IF(CW6="","",VLOOKUP('Saisie des composants'!CT8,Constante!$AW5:$AX12,2,FALSE))</f>
        <v/>
      </c>
      <c r="CX8" s="288" t="str">
        <f>IF(CX6="","",VLOOKUP('Saisie des composants'!CU8,Constante!$AW5:$AX12,2,FALSE))</f>
        <v/>
      </c>
      <c r="CY8" s="288" t="str">
        <f>IF(CY6="","",VLOOKUP('Saisie des composants'!CV8,Constante!$AW5:$AX12,2,FALSE))</f>
        <v/>
      </c>
      <c r="CZ8" s="288" t="str">
        <f>IF(CZ6="","",VLOOKUP('Saisie des composants'!CW8,Constante!$AW5:$AX12,2,FALSE))</f>
        <v/>
      </c>
      <c r="DA8" s="288" t="str">
        <f>IF(DA6="","",VLOOKUP('Saisie des composants'!CX8,Constante!$AW5:$AX12,2,FALSE))</f>
        <v/>
      </c>
      <c r="DB8" s="288" t="str">
        <f>IF(DB6="","",VLOOKUP('Saisie des composants'!CY8,Constante!$AW5:$AX12,2,FALSE))</f>
        <v/>
      </c>
      <c r="DC8" s="288" t="str">
        <f>IF(DC6="","",VLOOKUP('Saisie des composants'!CZ8,Constante!$AW5:$AX12,2,FALSE))</f>
        <v/>
      </c>
      <c r="DD8" s="288" t="str">
        <f>IF(DD6="","",VLOOKUP('Saisie des composants'!DA8,Constante!$AW5:$AX12,2,FALSE))</f>
        <v/>
      </c>
      <c r="DE8" s="288" t="str">
        <f>IF(DE6="","",VLOOKUP('Saisie des composants'!DB8,Constante!$AW5:$AX12,2,FALSE))</f>
        <v/>
      </c>
      <c r="DF8" s="288" t="str">
        <f>IF(DF6="","",VLOOKUP('Saisie des composants'!DC8,Constante!$AW5:$AX12,2,FALSE))</f>
        <v/>
      </c>
      <c r="DG8" s="288" t="str">
        <f>IF(DG6="","",VLOOKUP('Saisie des composants'!DD8,Constante!$AW5:$AX12,2,FALSE))</f>
        <v/>
      </c>
      <c r="DH8" s="288" t="str">
        <f>IF(DH6="","",VLOOKUP('Saisie des composants'!DE8,Constante!$AW5:$AX12,2,FALSE))</f>
        <v/>
      </c>
      <c r="DI8" s="288" t="str">
        <f>IF(DI6="","",VLOOKUP('Saisie des composants'!DF8,Constante!$AW5:$AX12,2,FALSE))</f>
        <v/>
      </c>
      <c r="DJ8" s="288" t="str">
        <f>IF(DJ6="","",VLOOKUP('Saisie des composants'!DG8,Constante!$AW5:$AX12,2,FALSE))</f>
        <v/>
      </c>
      <c r="DK8" s="288" t="str">
        <f>IF(DK6="","",VLOOKUP('Saisie des composants'!DH8,Constante!$AW5:$AX12,2,FALSE))</f>
        <v/>
      </c>
      <c r="DL8" s="288" t="str">
        <f>IF(DL6="","",VLOOKUP('Saisie des composants'!DI8,Constante!$AW5:$AX12,2,FALSE))</f>
        <v/>
      </c>
      <c r="DM8" s="288" t="str">
        <f>IF(DM6="","",VLOOKUP('Saisie des composants'!DJ8,Constante!$AW5:$AX12,2,FALSE))</f>
        <v/>
      </c>
      <c r="DN8" s="288" t="str">
        <f>IF(DN6="","",VLOOKUP('Saisie des composants'!DK8,Constante!$AW5:$AX12,2,FALSE))</f>
        <v/>
      </c>
      <c r="DO8" s="288" t="str">
        <f>IF(DO6="","",VLOOKUP('Saisie des composants'!DL8,Constante!$AW5:$AX12,2,FALSE))</f>
        <v/>
      </c>
      <c r="DP8" s="288" t="str">
        <f>IF(DP6="","",VLOOKUP('Saisie des composants'!DM8,Constante!$AW5:$AX12,2,FALSE))</f>
        <v/>
      </c>
      <c r="DQ8" s="288" t="str">
        <f>IF(DQ6="","",VLOOKUP('Saisie des composants'!DN8,Constante!$AW5:$AX12,2,FALSE))</f>
        <v/>
      </c>
      <c r="DR8" s="288" t="str">
        <f>IF(DR6="","",VLOOKUP('Saisie des composants'!DO8,Constante!$AW5:$AX12,2,FALSE))</f>
        <v/>
      </c>
      <c r="DS8" s="288" t="str">
        <f>IF(DS6="","",VLOOKUP('Saisie des composants'!DP8,Constante!$AW5:$AX12,2,FALSE))</f>
        <v/>
      </c>
      <c r="DT8" s="288" t="str">
        <f>IF(DT6="","",VLOOKUP('Saisie des composants'!DQ8,Constante!$AW5:$AX12,2,FALSE))</f>
        <v/>
      </c>
      <c r="DU8" s="288" t="str">
        <f>IF(DU6="","",VLOOKUP('Saisie des composants'!DR8,Constante!$AW5:$AX12,2,FALSE))</f>
        <v/>
      </c>
      <c r="DV8" s="288" t="str">
        <f>IF(DV6="","",VLOOKUP('Saisie des composants'!DS8,Constante!$AW5:$AX12,2,FALSE))</f>
        <v/>
      </c>
      <c r="DW8" s="288" t="str">
        <f>IF(DW6="","",VLOOKUP('Saisie des composants'!DT8,Constante!$AW5:$AX12,2,FALSE))</f>
        <v/>
      </c>
      <c r="DX8" s="288" t="str">
        <f>IF(DX6="","",VLOOKUP('Saisie des composants'!DU8,Constante!$AW5:$AX12,2,FALSE))</f>
        <v/>
      </c>
      <c r="DY8" s="288" t="str">
        <f>IF(DY6="","",VLOOKUP('Saisie des composants'!DV8,Constante!$AW5:$AX12,2,FALSE))</f>
        <v/>
      </c>
      <c r="DZ8" s="288" t="str">
        <f>IF(DZ6="","",VLOOKUP('Saisie des composants'!DW8,Constante!$AW5:$AX12,2,FALSE))</f>
        <v/>
      </c>
      <c r="EA8" s="288" t="str">
        <f>IF(EA6="","",VLOOKUP('Saisie des composants'!DX8,Constante!$AW5:$AX12,2,FALSE))</f>
        <v/>
      </c>
      <c r="EB8" s="288" t="str">
        <f>IF(EB6="","",VLOOKUP('Saisie des composants'!DY8,Constante!$AW5:$AX12,2,FALSE))</f>
        <v/>
      </c>
      <c r="EC8" s="288" t="str">
        <f>IF(EC6="","",VLOOKUP('Saisie des composants'!DZ8,Constante!$AW5:$AX12,2,FALSE))</f>
        <v/>
      </c>
      <c r="ED8" s="288" t="str">
        <f>IF(ED6="","",VLOOKUP('Saisie des composants'!EA8,Constante!$AW5:$AX12,2,FALSE))</f>
        <v/>
      </c>
      <c r="EE8" s="288" t="str">
        <f>IF(EE6="","",VLOOKUP('Saisie des composants'!EB8,Constante!$AW5:$AX12,2,FALSE))</f>
        <v/>
      </c>
      <c r="EF8" s="288" t="str">
        <f>IF(EF6="","",VLOOKUP('Saisie des composants'!EC8,Constante!$AW5:$AX12,2,FALSE))</f>
        <v/>
      </c>
      <c r="EG8" s="288" t="str">
        <f>IF(EG6="","",VLOOKUP('Saisie des composants'!ED8,Constante!$AW5:$AX12,2,FALSE))</f>
        <v/>
      </c>
      <c r="EH8" s="288" t="str">
        <f>IF(EH6="","",VLOOKUP('Saisie des composants'!EE8,Constante!$AW5:$AX12,2,FALSE))</f>
        <v/>
      </c>
      <c r="EI8" s="288" t="str">
        <f>IF(EI6="","",VLOOKUP('Saisie des composants'!EF8,Constante!$AW5:$AX12,2,FALSE))</f>
        <v/>
      </c>
      <c r="EJ8" s="288" t="str">
        <f>IF(EJ6="","",VLOOKUP('Saisie des composants'!EG8,Constante!$AW5:$AX12,2,FALSE))</f>
        <v/>
      </c>
      <c r="EK8" s="288" t="str">
        <f>IF(EK6="","",VLOOKUP('Saisie des composants'!EH8,Constante!$AW5:$AX12,2,FALSE))</f>
        <v/>
      </c>
      <c r="EL8" s="288" t="str">
        <f>IF(EL6="","",VLOOKUP('Saisie des composants'!EI8,Constante!$AW5:$AX12,2,FALSE))</f>
        <v/>
      </c>
      <c r="EM8" s="288" t="str">
        <f>IF(EM6="","",VLOOKUP('Saisie des composants'!EJ8,Constante!$AW5:$AX12,2,FALSE))</f>
        <v/>
      </c>
      <c r="EN8" s="288" t="str">
        <f>IF(EN6="","",VLOOKUP('Saisie des composants'!EK8,Constante!$AW5:$AX12,2,FALSE))</f>
        <v/>
      </c>
      <c r="EO8" s="288" t="str">
        <f>IF(EO6="","",VLOOKUP('Saisie des composants'!EL8,Constante!$AW5:$AX12,2,FALSE))</f>
        <v/>
      </c>
      <c r="EP8" s="288" t="str">
        <f>IF(EP6="","",VLOOKUP('Saisie des composants'!EM8,Constante!$AW5:$AX12,2,FALSE))</f>
        <v/>
      </c>
      <c r="EQ8" s="288" t="str">
        <f>IF(EQ6="","",VLOOKUP('Saisie des composants'!EN8,Constante!$AW5:$AX12,2,FALSE))</f>
        <v/>
      </c>
      <c r="ER8" s="288" t="str">
        <f>IF(ER6="","",VLOOKUP('Saisie des composants'!EO8,Constante!$AW5:$AX12,2,FALSE))</f>
        <v/>
      </c>
      <c r="ES8" s="288" t="str">
        <f>IF(ES6="","",VLOOKUP('Saisie des composants'!EP8,Constante!$AW5:$AX12,2,FALSE))</f>
        <v/>
      </c>
      <c r="ET8" s="288" t="str">
        <f>IF(ET6="","",VLOOKUP('Saisie des composants'!EQ8,Constante!$AW5:$AX12,2,FALSE))</f>
        <v/>
      </c>
      <c r="EU8" s="288" t="str">
        <f>IF(EU6="","",VLOOKUP('Saisie des composants'!ER8,Constante!$AW5:$AX12,2,FALSE))</f>
        <v/>
      </c>
      <c r="EV8" s="288" t="str">
        <f>IF(EV6="","",VLOOKUP('Saisie des composants'!ES8,Constante!$AW5:$AX12,2,FALSE))</f>
        <v/>
      </c>
      <c r="EW8" s="288" t="str">
        <f>IF(EW6="","",VLOOKUP('Saisie des composants'!ET8,Constante!$AW5:$AX12,2,FALSE))</f>
        <v/>
      </c>
      <c r="EX8" s="288" t="str">
        <f>IF(EX6="","",VLOOKUP('Saisie des composants'!EU8,Constante!$AW5:$AX12,2,FALSE))</f>
        <v/>
      </c>
      <c r="EY8" s="288" t="str">
        <f>IF(EY6="","",VLOOKUP('Saisie des composants'!EV8,Constante!$AW5:$AX12,2,FALSE))</f>
        <v/>
      </c>
      <c r="EZ8" s="288" t="str">
        <f>IF(EZ6="","",VLOOKUP('Saisie des composants'!EW8,Constante!$AW5:$AX12,2,FALSE))</f>
        <v/>
      </c>
      <c r="FA8" s="288" t="str">
        <f>IF(FA6="","",VLOOKUP('Saisie des composants'!EX8,Constante!$AW5:$AX12,2,FALSE))</f>
        <v/>
      </c>
      <c r="FB8" s="288" t="str">
        <f>IF(FB6="","",VLOOKUP('Saisie des composants'!EY8,Constante!$AW5:$AX12,2,FALSE))</f>
        <v/>
      </c>
      <c r="FC8" s="288" t="str">
        <f>IF(FC6="","",VLOOKUP('Saisie des composants'!EZ8,Constante!$AW5:$AX12,2,FALSE))</f>
        <v/>
      </c>
      <c r="FD8" s="288" t="str">
        <f>IF(FD6="","",VLOOKUP('Saisie des composants'!FA8,Constante!$AW5:$AX12,2,FALSE))</f>
        <v/>
      </c>
      <c r="FE8" s="288" t="str">
        <f>IF(FE6="","",VLOOKUP('Saisie des composants'!FB8,Constante!$AW5:$AX12,2,FALSE))</f>
        <v/>
      </c>
      <c r="FF8" s="288" t="str">
        <f>IF(FF6="","",VLOOKUP('Saisie des composants'!FC8,Constante!$AW5:$AX12,2,FALSE))</f>
        <v/>
      </c>
      <c r="FG8" s="288" t="str">
        <f>IF(FG6="","",VLOOKUP('Saisie des composants'!FD8,Constante!$AW5:$AX12,2,FALSE))</f>
        <v/>
      </c>
      <c r="FH8" s="288" t="str">
        <f>IF(FH6="","",VLOOKUP('Saisie des composants'!FE8,Constante!$AW5:$AX12,2,FALSE))</f>
        <v/>
      </c>
      <c r="FI8" s="288" t="str">
        <f>IF(FI6="","",VLOOKUP('Saisie des composants'!FF8,Constante!$AW5:$AX12,2,FALSE))</f>
        <v/>
      </c>
      <c r="FJ8" s="288" t="str">
        <f>IF(FJ6="","",VLOOKUP('Saisie des composants'!FG8,Constante!$AW5:$AX12,2,FALSE))</f>
        <v/>
      </c>
      <c r="FK8" s="288" t="str">
        <f>IF(FK6="","",VLOOKUP('Saisie des composants'!FH8,Constante!$AW5:$AX12,2,FALSE))</f>
        <v/>
      </c>
      <c r="FL8" s="288" t="str">
        <f>IF(FL6="","",VLOOKUP('Saisie des composants'!FI8,Constante!$AW5:$AX12,2,FALSE))</f>
        <v/>
      </c>
      <c r="FM8" s="288" t="str">
        <f>IF(FM6="","",VLOOKUP('Saisie des composants'!FJ8,Constante!$AW5:$AX12,2,FALSE))</f>
        <v/>
      </c>
      <c r="FN8" s="288" t="str">
        <f>IF(FN6="","",VLOOKUP('Saisie des composants'!FK8,Constante!$AW5:$AX12,2,FALSE))</f>
        <v/>
      </c>
      <c r="FO8" s="288" t="str">
        <f>IF(FO6="","",VLOOKUP('Saisie des composants'!FL8,Constante!$AW5:$AX12,2,FALSE))</f>
        <v/>
      </c>
      <c r="FP8" s="288" t="str">
        <f>IF(FP6="","",VLOOKUP('Saisie des composants'!FM8,Constante!$AW5:$AX12,2,FALSE))</f>
        <v/>
      </c>
      <c r="FQ8" s="288" t="str">
        <f>IF(FQ6="","",VLOOKUP('Saisie des composants'!FN8,Constante!$AW5:$AX12,2,FALSE))</f>
        <v/>
      </c>
      <c r="FR8" s="288" t="str">
        <f>IF(FR6="","",VLOOKUP('Saisie des composants'!FO8,Constante!$AW5:$AX12,2,FALSE))</f>
        <v/>
      </c>
      <c r="FS8" s="288" t="str">
        <f>IF(FS6="","",VLOOKUP('Saisie des composants'!FP8,Constante!$AW5:$AX12,2,FALSE))</f>
        <v/>
      </c>
      <c r="FT8" s="288" t="str">
        <f>IF(FT6="","",VLOOKUP('Saisie des composants'!FQ8,Constante!$AW5:$AX12,2,FALSE))</f>
        <v/>
      </c>
      <c r="FU8" s="288" t="str">
        <f>IF(FU6="","",VLOOKUP('Saisie des composants'!FR8,Constante!$AW5:$AX12,2,FALSE))</f>
        <v/>
      </c>
      <c r="FV8" s="288" t="str">
        <f>IF(FV6="","",VLOOKUP('Saisie des composants'!FS8,Constante!$AW5:$AX12,2,FALSE))</f>
        <v/>
      </c>
      <c r="FW8" s="288" t="str">
        <f>IF(FW6="","",VLOOKUP('Saisie des composants'!FT8,Constante!$AW5:$AX12,2,FALSE))</f>
        <v/>
      </c>
      <c r="FX8" s="288" t="str">
        <f>IF(FX6="","",VLOOKUP('Saisie des composants'!FU8,Constante!$AW5:$AX12,2,FALSE))</f>
        <v/>
      </c>
      <c r="FY8" s="288" t="str">
        <f>IF(FY6="","",VLOOKUP('Saisie des composants'!FV8,Constante!$AW5:$AX12,2,FALSE))</f>
        <v/>
      </c>
      <c r="FZ8" s="288" t="str">
        <f>IF(FZ6="","",VLOOKUP('Saisie des composants'!FW8,Constante!$AW5:$AX12,2,FALSE))</f>
        <v/>
      </c>
      <c r="GA8" s="288" t="str">
        <f>IF(GA6="","",VLOOKUP('Saisie des composants'!FX8,Constante!$AW5:$AX12,2,FALSE))</f>
        <v/>
      </c>
      <c r="GB8" s="288" t="str">
        <f>IF(GB6="","",VLOOKUP('Saisie des composants'!FY8,Constante!$AW5:$AX12,2,FALSE))</f>
        <v/>
      </c>
      <c r="GC8" s="288" t="str">
        <f>IF(GC6="","",VLOOKUP('Saisie des composants'!FZ8,Constante!$AW5:$AX12,2,FALSE))</f>
        <v/>
      </c>
      <c r="GD8" s="288" t="str">
        <f>IF(GD6="","",VLOOKUP('Saisie des composants'!GA8,Constante!$AW5:$AX12,2,FALSE))</f>
        <v/>
      </c>
      <c r="GE8" s="288" t="str">
        <f>IF(GE6="","",VLOOKUP('Saisie des composants'!GB8,Constante!$AW5:$AX12,2,FALSE))</f>
        <v/>
      </c>
      <c r="GF8" s="288" t="str">
        <f>IF(GF6="","",VLOOKUP('Saisie des composants'!GC8,Constante!$AW5:$AX12,2,FALSE))</f>
        <v/>
      </c>
      <c r="GG8" s="288" t="str">
        <f>IF(GG6="","",VLOOKUP('Saisie des composants'!GD8,Constante!$AW5:$AX12,2,FALSE))</f>
        <v/>
      </c>
      <c r="GH8" s="288" t="str">
        <f>IF(GH6="","",VLOOKUP('Saisie des composants'!GE8,Constante!$AW5:$AX12,2,FALSE))</f>
        <v/>
      </c>
      <c r="GI8" s="288" t="str">
        <f>IF(GI6="","",VLOOKUP('Saisie des composants'!GF8,Constante!$AW5:$AX12,2,FALSE))</f>
        <v/>
      </c>
      <c r="GJ8" s="288" t="str">
        <f>IF(GJ6="","",VLOOKUP('Saisie des composants'!GG8,Constante!$AW5:$AX12,2,FALSE))</f>
        <v/>
      </c>
      <c r="GK8" s="288" t="str">
        <f>IF(GK6="","",VLOOKUP('Saisie des composants'!GH8,Constante!$AW5:$AX12,2,FALSE))</f>
        <v/>
      </c>
      <c r="GL8" s="288" t="str">
        <f>IF(GL6="","",VLOOKUP('Saisie des composants'!GI8,Constante!$AW5:$AX12,2,FALSE))</f>
        <v/>
      </c>
      <c r="GM8" s="288" t="str">
        <f>IF(GM6="","",VLOOKUP('Saisie des composants'!GJ8,Constante!$AW5:$AX12,2,FALSE))</f>
        <v/>
      </c>
      <c r="GN8" s="288" t="str">
        <f>IF(GN6="","",VLOOKUP('Saisie des composants'!GK8,Constante!$AW5:$AX12,2,FALSE))</f>
        <v/>
      </c>
      <c r="GO8" s="288" t="str">
        <f>IF(GO6="","",VLOOKUP('Saisie des composants'!GL8,Constante!$AW5:$AX12,2,FALSE))</f>
        <v/>
      </c>
      <c r="GP8" s="288" t="str">
        <f>IF(GP6="","",VLOOKUP('Saisie des composants'!GM8,Constante!$AW5:$AX12,2,FALSE))</f>
        <v/>
      </c>
      <c r="GQ8" s="288" t="str">
        <f>IF(GQ6="","",VLOOKUP('Saisie des composants'!GN8,Constante!$AW5:$AX12,2,FALSE))</f>
        <v/>
      </c>
      <c r="GR8" s="288" t="str">
        <f>IF(GR6="","",VLOOKUP('Saisie des composants'!GO8,Constante!$AW5:$AX12,2,FALSE))</f>
        <v/>
      </c>
      <c r="GS8" s="288" t="str">
        <f>IF(GS6="","",VLOOKUP('Saisie des composants'!GP8,Constante!$AW5:$AX12,2,FALSE))</f>
        <v/>
      </c>
      <c r="GT8" s="288" t="str">
        <f>IF(GT6="","",VLOOKUP('Saisie des composants'!GQ8,Constante!$AW5:$AX12,2,FALSE))</f>
        <v/>
      </c>
      <c r="GU8" s="288" t="str">
        <f>IF(GU6="","",VLOOKUP('Saisie des composants'!GR8,Constante!$AW5:$AX12,2,FALSE))</f>
        <v/>
      </c>
      <c r="GV8" s="289" t="str">
        <f>IF(GV6="","",VLOOKUP('Saisie des composants'!GS8,Constante!$AW5:$AX12,2,FALSE))</f>
        <v/>
      </c>
      <c r="GW8" s="290"/>
      <c r="GX8" s="285"/>
      <c r="GY8" s="286"/>
      <c r="GZ8" s="286"/>
      <c r="HA8" s="286"/>
      <c r="HB8" s="286"/>
      <c r="HC8" s="286"/>
      <c r="HD8" s="286"/>
      <c r="HE8" s="286"/>
      <c r="HF8" s="286"/>
      <c r="HG8" s="286"/>
      <c r="HH8" s="286"/>
      <c r="HI8" s="286"/>
      <c r="HJ8" s="286"/>
      <c r="HK8" s="286"/>
      <c r="HL8" s="286"/>
      <c r="HM8" s="286"/>
      <c r="HN8" s="286"/>
      <c r="HO8" s="286"/>
      <c r="HP8" s="286"/>
      <c r="HQ8" s="286"/>
      <c r="HR8" s="286"/>
      <c r="HS8" s="286"/>
      <c r="HT8" s="286"/>
      <c r="HU8" s="286"/>
      <c r="HV8" s="286"/>
      <c r="HW8" s="286"/>
      <c r="HX8" s="286"/>
      <c r="HY8" s="286"/>
      <c r="HZ8" s="286"/>
      <c r="IA8" s="286"/>
      <c r="IB8" s="286"/>
      <c r="IC8" s="286"/>
      <c r="ID8" s="286"/>
      <c r="IE8" s="286"/>
      <c r="IF8" s="286"/>
      <c r="IG8" s="286"/>
      <c r="IH8" s="286"/>
      <c r="II8" s="286"/>
      <c r="IJ8" s="286"/>
      <c r="IK8" s="286"/>
      <c r="IL8" s="286"/>
      <c r="IM8" s="286"/>
      <c r="IN8" s="286"/>
      <c r="IO8" s="286"/>
      <c r="IP8" s="286"/>
      <c r="IQ8" s="286"/>
      <c r="IR8" s="286"/>
      <c r="IS8" s="286"/>
      <c r="IT8" s="286"/>
      <c r="IU8" s="286"/>
      <c r="IV8" s="286"/>
    </row>
    <row r="9" spans="1:256" s="294" customFormat="1" ht="13.5" customHeight="1">
      <c r="A9" s="194"/>
      <c r="B9" s="273"/>
      <c r="C9" s="856" t="s">
        <v>25</v>
      </c>
      <c r="D9" s="291" t="str">
        <f>IF('Saisie Profil'!C7="","",'Saisie Profil'!C7)</f>
        <v>Sans obstacle sans train été</v>
      </c>
      <c r="E9" s="292">
        <f>IF(D9="","",IF(E$7,E$8,(1/66)*SUMPRODUCT($V$31:$V$54,$I$31:$I$54)))</f>
        <v>1.9727272727272727</v>
      </c>
      <c r="F9" s="782">
        <f t="shared" ref="F9:F20" si="0">IF(D9="","",IF(D$6,F$7,EXP(0.7*(1-(1/225)*SUMPRODUCT($T$67:$T$114,$G$67:$G$114)))))</f>
        <v>1.1610599446944865</v>
      </c>
      <c r="G9" s="292">
        <f>IF(OR($D9="",G$6=""),"0",IF($D$5,$F$5,IF(OR('Saisie des composants'!D$5="Circuit imprimé",'Saisie des composants'!D$5="Connecteurs"),POWER(($E9*$F9*1),(0.511*LN(G$7))),POWER((G$8*$E9*$F9),(0.511*LN(G$7))))))</f>
        <v>4.349823366192429</v>
      </c>
      <c r="H9" s="292">
        <f>IF(OR($D9="",H$6=""),"0",IF($D$5,$F$5,IF(OR('Saisie des composants'!E$5="Circuit imprimé",'Saisie des composants'!E$5="Connecteurs"),POWER(($E9*$F9*1),(0.511*LN(H$7))),POWER((H$8*$E9*$F9),(0.511*LN(H$7))))))</f>
        <v>5.1616046844884478</v>
      </c>
      <c r="I9" s="292">
        <f>IF(OR($D9="",I$6=""),"0",IF($D$5,$F$5,IF(OR('Saisie des composants'!F$5="Circuit imprimé",'Saisie des composants'!F$5="Connecteurs"),POWER(($E9*$F9*1),(0.511*LN(I$7))),POWER((I$8*$E9*$F9),(0.511*LN(I$7))))))</f>
        <v>2.8150968842593418</v>
      </c>
      <c r="J9" s="292">
        <f>IF(OR($D9="",J$6=""),"0",IF($D$5,$F$5,IF(OR('Saisie des composants'!G$5="Circuit imprimé",'Saisie des composants'!G$5="Connecteurs"),POWER(($E9*$F9*1),(0.511*LN(J$7))),POWER((J$8*$E9*$F9),(0.511*LN(J$7))))))</f>
        <v>2.7281935473919945</v>
      </c>
      <c r="K9" s="292">
        <f>IF(OR($D9="",K$6=""),"0",IF($D$5,$F$5,IF(OR('Saisie des composants'!H$5="Circuit imprimé",'Saisie des composants'!H$5="Connecteurs"),POWER(($E9*$F9*1),(0.511*LN(K$7))),POWER((K$8*$E9*$F9),(0.511*LN(K$7))))))</f>
        <v>2.3839491447683998</v>
      </c>
      <c r="L9" s="292">
        <f>IF(OR($D9="",L$6=""),"0",IF($D$5,$F$5,IF(OR('Saisie des composants'!I$5="Circuit imprimé",'Saisie des composants'!I$5="Connecteurs"),POWER(($E9*$F9*1),(0.511*LN(L$7))),POWER((L$8*$E9*$F9),(0.511*LN(L$7))))))</f>
        <v>2.1802879754746067</v>
      </c>
      <c r="M9" s="292">
        <f>IF(OR($D9="",M$6=""),"0",IF($D$5,$F$5,IF(OR('Saisie des composants'!J$5="Circuit imprimé",'Saisie des composants'!J$5="Connecteurs"),POWER(($E9*$F9*1),(0.511*LN(M$7))),POWER((M$8*$E9*$F9),(0.511*LN(M$7))))))</f>
        <v>3.3922899192449059</v>
      </c>
      <c r="N9" s="292">
        <f>IF(OR($D9="",N$6=""),"0",IF($D$5,$F$5,IF(OR('Saisie des composants'!K$5="Circuit imprimé",'Saisie des composants'!K$5="Connecteurs"),POWER(($E9*$F9*1),(0.511*LN(N$7))),POWER((N$8*$E9*$F9),(0.511*LN(N$7))))))</f>
        <v>4.349823366192429</v>
      </c>
      <c r="O9" s="292">
        <f>IF(OR($D9="",O$6=""),"0",IF($D$5,$F$5,IF(OR('Saisie des composants'!L$5="Circuit imprimé",'Saisie des composants'!L$5="Connecteurs"),POWER(($E9*$F9*1),(0.511*LN(O$7))),POWER((O$8*$E9*$F9),(0.511*LN(O$7))))))</f>
        <v>2.9866554188189189</v>
      </c>
      <c r="P9" s="292">
        <f>IF(OR($D9="",P$6=""),"0",IF($D$5,$F$5,IF(OR('Saisie des composants'!M$5="Circuit imprimé",'Saisie des composants'!M$5="Connecteurs"),POWER(($E9*$F9*1),(0.511*LN(P$7))),POWER((P$8*$E9*$F9),(0.511*LN(P$7))))))</f>
        <v>2.2093362935414875</v>
      </c>
      <c r="Q9" s="292">
        <f>IF(OR($D9="",Q$6=""),"0",IF($D$5,$F$5,IF(OR('Saisie des composants'!N$5="Circuit imprimé",'Saisie des composants'!N$5="Connecteurs"),POWER(($E9*$F9*1),(0.511*LN(Q$7))),POWER((Q$8*$E9*$F9),(0.511*LN(Q$7))))))</f>
        <v>1.8728227826340729</v>
      </c>
      <c r="R9" s="292">
        <f>IF(OR($D9="",R$6=""),"0",IF($D$5,$F$5,IF(OR('Saisie des composants'!O$5="Circuit imprimé",'Saisie des composants'!O$5="Connecteurs"),POWER(($E9*$F9*1),(0.511*LN(R$7))),POWER((R$8*$E9*$F9),(0.511*LN(R$7))))))</f>
        <v>3.9915672867140159</v>
      </c>
      <c r="S9" s="292" t="str">
        <f>IF(OR($D9="",S$6=""),"0",IF($D$5,$F$5,IF(OR('Saisie des composants'!P$5="Circuit imprimé",'Saisie des composants'!P$5="Connecteurs"),POWER(($E9*$F9*1),(0.511*LN(S$7))),POWER((S$8*$E9*$F9),(0.511*LN(S$7))))))</f>
        <v>0</v>
      </c>
      <c r="T9" s="292" t="str">
        <f>IF(OR($D9="",T$6=""),"0",IF($D$5,$F$5,IF(OR('Saisie des composants'!Q$5="Circuit imprimé",'Saisie des composants'!Q$5="Connecteurs"),POWER(($E9*$F9*1),(0.511*LN(T$7))),POWER((T$8*$E9*$F9),(0.511*LN(T$7))))))</f>
        <v>0</v>
      </c>
      <c r="U9" s="292" t="str">
        <f>IF(OR($D9="",U$6=""),"0",IF($D$5,$F$5,IF(OR('Saisie des composants'!R$5="Circuit imprimé",'Saisie des composants'!R$5="Connecteurs"),POWER(($E9*$F9*1),(0.511*LN(U$7))),POWER((U$8*$E9*$F9),(0.511*LN(U$7))))))</f>
        <v>0</v>
      </c>
      <c r="V9" s="292" t="str">
        <f>IF(OR($D9="",V$6=""),"0",IF($D$5,$F$5,IF(OR('Saisie des composants'!S$5="Circuit imprimé",'Saisie des composants'!S$5="Connecteurs"),POWER(($E9*$F9*1),(0.511*LN(V$7))),POWER((V$8*$E9*$F9),(0.511*LN(V$7))))))</f>
        <v>0</v>
      </c>
      <c r="W9" s="292" t="str">
        <f>IF(OR($D9="",W$6=""),"0",IF($D$5,$F$5,IF(OR('Saisie des composants'!T$5="Circuit imprimé",'Saisie des composants'!T$5="Connecteurs"),POWER(($E9*$F9*1),(0.511*LN(W$7))),POWER((W$8*$E9*$F9),(0.511*LN(W$7))))))</f>
        <v>0</v>
      </c>
      <c r="X9" s="292" t="str">
        <f>IF(OR($D9="",X$6=""),"0",IF($D$5,$F$5,IF(OR('Saisie des composants'!U$5="Circuit imprimé",'Saisie des composants'!U$5="Connecteurs"),POWER(($E9*$F9*1),(0.511*LN(X$7))),POWER((X$8*$E9*$F9),(0.511*LN(X$7))))))</f>
        <v>0</v>
      </c>
      <c r="Y9" s="292" t="str">
        <f>IF(OR($D9="",Y$6=""),"0",IF($D$5,$F$5,IF(OR('Saisie des composants'!V$5="Circuit imprimé",'Saisie des composants'!V$5="Connecteurs"),POWER(($E9*$F9*1),(0.511*LN(Y$7))),POWER((Y$8*$E9*$F9),(0.511*LN(Y$7))))))</f>
        <v>0</v>
      </c>
      <c r="Z9" s="292" t="str">
        <f>IF(OR($D9="",Z$6=""),"0",IF($D$5,$F$5,IF(OR('Saisie des composants'!W$5="Circuit imprimé",'Saisie des composants'!W$5="Connecteurs"),POWER(($E9*$F9*1),(0.511*LN(Z$7))),POWER((Z$8*$E9*$F9),(0.511*LN(Z$7))))))</f>
        <v>0</v>
      </c>
      <c r="AA9" s="292" t="str">
        <f>IF(OR($D9="",AA$6=""),"0",IF($D$5,$F$5,IF(OR('Saisie des composants'!X$5="Circuit imprimé",'Saisie des composants'!X$5="Connecteurs"),POWER(($E9*$F9*1),(0.511*LN(AA$7))),POWER((AA$8*$E9*$F9),(0.511*LN(AA$7))))))</f>
        <v>0</v>
      </c>
      <c r="AB9" s="292" t="str">
        <f>IF(OR($D9="",AB$6=""),"0",IF($D$5,$F$5,IF(OR('Saisie des composants'!Y$5="Circuit imprimé",'Saisie des composants'!Y$5="Connecteurs"),POWER(($E9*$F9*1),(0.511*LN(AB$7))),POWER((AB$8*$E9*$F9),(0.511*LN(AB$7))))))</f>
        <v>0</v>
      </c>
      <c r="AC9" s="292" t="str">
        <f>IF(OR($D9="",AC$6=""),"0",IF($D$5,$F$5,IF(OR('Saisie des composants'!Z$5="Circuit imprimé",'Saisie des composants'!Z$5="Connecteurs"),POWER(($E9*$F9*1),(0.511*LN(AC$7))),POWER((AC$8*$E9*$F9),(0.511*LN(AC$7))))))</f>
        <v>0</v>
      </c>
      <c r="AD9" s="292" t="str">
        <f>IF(OR($D9="",AD$6=""),"0",IF($D$5,$F$5,IF(OR('Saisie des composants'!AA$5="Circuit imprimé",'Saisie des composants'!AA$5="Connecteurs"),POWER(($E9*$F9*1),(0.511*LN(AD$7))),POWER((AD$8*$E9*$F9),(0.511*LN(AD$7))))))</f>
        <v>0</v>
      </c>
      <c r="AE9" s="292" t="str">
        <f>IF(OR($D9="",AE$6=""),"0",IF($D$5,$F$5,IF(OR('Saisie des composants'!AB$5="Circuit imprimé",'Saisie des composants'!AB$5="Connecteurs"),POWER(($E9*$F9*1),(0.511*LN(AE$7))),POWER((AE$8*$E9*$F9),(0.511*LN(AE$7))))))</f>
        <v>0</v>
      </c>
      <c r="AF9" s="292" t="str">
        <f>IF(OR($D9="",AF$6=""),"0",IF($D$5,$F$5,IF(OR('Saisie des composants'!AC$5="Circuit imprimé",'Saisie des composants'!AC$5="Connecteurs"),POWER(($E9*$F9*1),(0.511*LN(AF$7))),POWER((AF$8*$E9*$F9),(0.511*LN(AF$7))))))</f>
        <v>0</v>
      </c>
      <c r="AG9" s="292" t="str">
        <f>IF(OR($D9="",AG$6=""),"0",IF($D$5,$F$5,IF(OR('Saisie des composants'!AD$5="Circuit imprimé",'Saisie des composants'!AD$5="Connecteurs"),POWER(($E9*$F9*1),(0.511*LN(AG$7))),POWER((AG$8*$E9*$F9),(0.511*LN(AG$7))))))</f>
        <v>0</v>
      </c>
      <c r="AH9" s="292" t="str">
        <f>IF(OR($D9="",AH$6=""),"0",IF($D$5,$F$5,IF(OR('Saisie des composants'!AE$5="Circuit imprimé",'Saisie des composants'!AE$5="Connecteurs"),POWER(($E9*$F9*1),(0.511*LN(AH$7))),POWER((AH$8*$E9*$F9),(0.511*LN(AH$7))))))</f>
        <v>0</v>
      </c>
      <c r="AI9" s="292" t="str">
        <f>IF(OR($D9="",AI$6=""),"0",IF($D$5,$F$5,IF(OR('Saisie des composants'!AF$5="Circuit imprimé",'Saisie des composants'!AF$5="Connecteurs"),POWER(($E9*$F9*1),(0.511*LN(AI$7))),POWER((AI$8*$E9*$F9),(0.511*LN(AI$7))))))</f>
        <v>0</v>
      </c>
      <c r="AJ9" s="292" t="str">
        <f>IF(OR($D9="",AJ$6=""),"0",IF($D$5,$F$5,IF(OR('Saisie des composants'!AG$5="Circuit imprimé",'Saisie des composants'!AG$5="Connecteurs"),POWER(($E9*$F9*1),(0.511*LN(AJ$7))),POWER((AJ$8*$E9*$F9),(0.511*LN(AJ$7))))))</f>
        <v>0</v>
      </c>
      <c r="AK9" s="292" t="str">
        <f>IF(OR($D9="",AK$6=""),"0",IF($D$5,$F$5,IF(OR('Saisie des composants'!AH$5="Circuit imprimé",'Saisie des composants'!AH$5="Connecteurs"),POWER(($E9*$F9*1),(0.511*LN(AK$7))),POWER((AK$8*$E9*$F9),(0.511*LN(AK$7))))))</f>
        <v>0</v>
      </c>
      <c r="AL9" s="292" t="str">
        <f>IF(OR($D9="",AL$6=""),"0",IF($D$5,$F$5,IF(OR('Saisie des composants'!AI$5="Circuit imprimé",'Saisie des composants'!AI$5="Connecteurs"),POWER(($E9*$F9*1),(0.511*LN(AL$7))),POWER((AL$8*$E9*$F9),(0.511*LN(AL$7))))))</f>
        <v>0</v>
      </c>
      <c r="AM9" s="292" t="str">
        <f>IF(OR($D9="",AM$6=""),"0",IF($D$5,$F$5,IF(OR('Saisie des composants'!AJ$5="Circuit imprimé",'Saisie des composants'!AJ$5="Connecteurs"),POWER(($E9*$F9*1),(0.511*LN(AM$7))),POWER((AM$8*$E9*$F9),(0.511*LN(AM$7))))))</f>
        <v>0</v>
      </c>
      <c r="AN9" s="292" t="str">
        <f>IF(OR($D9="",AN$6=""),"0",IF($D$5,$F$5,IF(OR('Saisie des composants'!AK$5="Circuit imprimé",'Saisie des composants'!AK$5="Connecteurs"),POWER(($E9*$F9*1),(0.511*LN(AN$7))),POWER((AN$8*$E9*$F9),(0.511*LN(AN$7))))))</f>
        <v>0</v>
      </c>
      <c r="AO9" s="292" t="str">
        <f>IF(OR($D9="",AO$6=""),"0",IF($D$5,$F$5,IF(OR('Saisie des composants'!AL$5="Circuit imprimé",'Saisie des composants'!AL$5="Connecteurs"),POWER(($E9*$F9*1),(0.511*LN(AO$7))),POWER((AO$8*$E9*$F9),(0.511*LN(AO$7))))))</f>
        <v>0</v>
      </c>
      <c r="AP9" s="292" t="str">
        <f>IF(OR($D9="",AP$6=""),"0",IF($D$5,$F$5,IF(OR('Saisie des composants'!AM$5="Circuit imprimé",'Saisie des composants'!AM$5="Connecteurs"),POWER(($E9*$F9*1),(0.511*LN(AP$7))),POWER((AP$8*$E9*$F9),(0.511*LN(AP$7))))))</f>
        <v>0</v>
      </c>
      <c r="AQ9" s="292" t="str">
        <f>IF(OR($D9="",AQ$6=""),"0",IF($D$5,$F$5,IF(OR('Saisie des composants'!AN$5="Circuit imprimé",'Saisie des composants'!AN$5="Connecteurs"),POWER(($E9*$F9*1),(0.511*LN(AQ$7))),POWER((AQ$8*$E9*$F9),(0.511*LN(AQ$7))))))</f>
        <v>0</v>
      </c>
      <c r="AR9" s="292" t="str">
        <f>IF(OR($D9="",AR$6=""),"0",IF($D$5,$F$5,IF(OR('Saisie des composants'!AO$5="Circuit imprimé",'Saisie des composants'!AO$5="Connecteurs"),POWER(($E9*$F9*1),(0.511*LN(AR$7))),POWER((AR$8*$E9*$F9),(0.511*LN(AR$7))))))</f>
        <v>0</v>
      </c>
      <c r="AS9" s="292" t="str">
        <f>IF(OR($D9="",AS$6=""),"0",IF($D$5,$F$5,IF(OR('Saisie des composants'!AP$5="Circuit imprimé",'Saisie des composants'!AP$5="Connecteurs"),POWER(($E9*$F9*1),(0.511*LN(AS$7))),POWER((AS$8*$E9*$F9),(0.511*LN(AS$7))))))</f>
        <v>0</v>
      </c>
      <c r="AT9" s="292" t="str">
        <f>IF(OR($D9="",AT$6=""),"0",IF($D$5,$F$5,IF(OR('Saisie des composants'!AQ$5="Circuit imprimé",'Saisie des composants'!AQ$5="Connecteurs"),POWER(($E9*$F9*1),(0.511*LN(AT$7))),POWER((AT$8*$E9*$F9),(0.511*LN(AT$7))))))</f>
        <v>0</v>
      </c>
      <c r="AU9" s="292" t="str">
        <f>IF(OR($D9="",AU$6=""),"0",IF($D$5,$F$5,IF(OR('Saisie des composants'!AR$5="Circuit imprimé",'Saisie des composants'!AR$5="Connecteurs"),POWER(($E9*$F9*1),(0.511*LN(AU$7))),POWER((AU$8*$E9*$F9),(0.511*LN(AU$7))))))</f>
        <v>0</v>
      </c>
      <c r="AV9" s="292" t="str">
        <f>IF(OR($D9="",AV$6=""),"0",IF($D$5,$F$5,IF(OR('Saisie des composants'!AS$5="Circuit imprimé",'Saisie des composants'!AS$5="Connecteurs"),POWER(($E9*$F9*1),(0.511*LN(AV$7))),POWER((AV$8*$E9*$F9),(0.511*LN(AV$7))))))</f>
        <v>0</v>
      </c>
      <c r="AW9" s="292" t="str">
        <f>IF(OR($D9="",AW$6=""),"0",IF($D$5,$F$5,IF(OR('Saisie des composants'!AT$5="Circuit imprimé",'Saisie des composants'!AT$5="Connecteurs"),POWER(($E9*$F9*1),(0.511*LN(AW$7))),POWER((AW$8*$E9*$F9),(0.511*LN(AW$7))))))</f>
        <v>0</v>
      </c>
      <c r="AX9" s="292" t="str">
        <f>IF(OR($D9="",AX$6=""),"0",IF($D$5,$F$5,IF(OR('Saisie des composants'!AU$5="Circuit imprimé",'Saisie des composants'!AU$5="Connecteurs"),POWER(($E9*$F9*1),(0.511*LN(AX$7))),POWER((AX$8*$E9*$F9),(0.511*LN(AX$7))))))</f>
        <v>0</v>
      </c>
      <c r="AY9" s="292" t="str">
        <f>IF(OR($D9="",AY$6=""),"0",IF($D$5,$F$5,IF(OR('Saisie des composants'!AV$5="Circuit imprimé",'Saisie des composants'!AV$5="Connecteurs"),POWER(($E9*$F9*1),(0.511*LN(AY$7))),POWER((AY$8*$E9*$F9),(0.511*LN(AY$7))))))</f>
        <v>0</v>
      </c>
      <c r="AZ9" s="292" t="str">
        <f>IF(OR($D9="",AZ$6=""),"0",IF($D$5,$F$5,IF(OR('Saisie des composants'!AW$5="Circuit imprimé",'Saisie des composants'!AW$5="Connecteurs"),POWER(($E9*$F9*1),(0.511*LN(AZ$7))),POWER((AZ$8*$E9*$F9),(0.511*LN(AZ$7))))))</f>
        <v>0</v>
      </c>
      <c r="BA9" s="292" t="str">
        <f>IF(OR($D9="",BA$6=""),"0",IF($D$5,$F$5,IF(OR('Saisie des composants'!AX$5="Circuit imprimé",'Saisie des composants'!AX$5="Connecteurs"),POWER(($E9*$F9*1),(0.511*LN(BA$7))),POWER((BA$8*$E9*$F9),(0.511*LN(BA$7))))))</f>
        <v>0</v>
      </c>
      <c r="BB9" s="292" t="str">
        <f>IF(OR($D9="",BB$6=""),"0",IF($D$5,$F$5,IF(OR('Saisie des composants'!AY$5="Circuit imprimé",'Saisie des composants'!AY$5="Connecteurs"),POWER(($E9*$F9*1),(0.511*LN(BB$7))),POWER((BB$8*$E9*$F9),(0.511*LN(BB$7))))))</f>
        <v>0</v>
      </c>
      <c r="BC9" s="292" t="str">
        <f>IF(OR($D9="",BC$6=""),"0",IF($D$5,$F$5,IF(OR('Saisie des composants'!AZ$5="Circuit imprimé",'Saisie des composants'!AZ$5="Connecteurs"),POWER(($E9*$F9*1),(0.511*LN(BC$7))),POWER((BC$8*$E9*$F9),(0.511*LN(BC$7))))))</f>
        <v>0</v>
      </c>
      <c r="BD9" s="292" t="str">
        <f>IF(OR($D9="",BD$6=""),"0",IF($D$5,$F$5,IF(OR('Saisie des composants'!BA$5="Circuit imprimé",'Saisie des composants'!BA$5="Connecteurs"),POWER(($E9*$F9*1),(0.511*LN(BD$7))),POWER((BD$8*$E9*$F9),(0.511*LN(BD$7))))))</f>
        <v>0</v>
      </c>
      <c r="BE9" s="292" t="str">
        <f>IF(OR($D9="",BE$6=""),"0",IF($D$5,$F$5,IF(OR('Saisie des composants'!BB$5="Circuit imprimé",'Saisie des composants'!BB$5="Connecteurs"),POWER(($E9*$F9*1),(0.511*LN(BE$7))),POWER((BE$8*$E9*$F9),(0.511*LN(BE$7))))))</f>
        <v>0</v>
      </c>
      <c r="BF9" s="292" t="str">
        <f>IF(OR($D9="",BF$6=""),"0",IF($D$5,$F$5,IF(OR('Saisie des composants'!BC$5="Circuit imprimé",'Saisie des composants'!BC$5="Connecteurs"),POWER(($E9*$F9*1),(0.511*LN(BF$7))),POWER((BF$8*$E9*$F9),(0.511*LN(BF$7))))))</f>
        <v>0</v>
      </c>
      <c r="BG9" s="292" t="str">
        <f>IF(OR($D9="",BG$6=""),"0",IF($D$5,$F$5,IF(OR('Saisie des composants'!BD$5="Circuit imprimé",'Saisie des composants'!BD$5="Connecteurs"),POWER(($E9*$F9*1),(0.511*LN(BG$7))),POWER((BG$8*$E9*$F9),(0.511*LN(BG$7))))))</f>
        <v>0</v>
      </c>
      <c r="BH9" s="292" t="str">
        <f>IF(OR($D9="",BH$6=""),"0",IF($D$5,$F$5,IF(OR('Saisie des composants'!BE$5="Circuit imprimé",'Saisie des composants'!BE$5="Connecteurs"),POWER(($E9*$F9*1),(0.511*LN(BH$7))),POWER((BH$8*$E9*$F9),(0.511*LN(BH$7))))))</f>
        <v>0</v>
      </c>
      <c r="BI9" s="292" t="str">
        <f>IF(OR($D9="",BI$6=""),"0",IF($D$5,$F$5,IF(OR('Saisie des composants'!BF$5="Circuit imprimé",'Saisie des composants'!BF$5="Connecteurs"),POWER(($E9*$F9*1),(0.511*LN(BI$7))),POWER((BI$8*$E9*$F9),(0.511*LN(BI$7))))))</f>
        <v>0</v>
      </c>
      <c r="BJ9" s="292" t="str">
        <f>IF(OR($D9="",BJ$6=""),"0",IF($D$5,$F$5,IF(OR('Saisie des composants'!BG$5="Circuit imprimé",'Saisie des composants'!BG$5="Connecteurs"),POWER(($E9*$F9*1),(0.511*LN(BJ$7))),POWER((BJ$8*$E9*$F9),(0.511*LN(BJ$7))))))</f>
        <v>0</v>
      </c>
      <c r="BK9" s="292" t="str">
        <f>IF(OR($D9="",BK$6=""),"0",IF($D$5,$F$5,IF(OR('Saisie des composants'!BH$5="Circuit imprimé",'Saisie des composants'!BH$5="Connecteurs"),POWER(($E9*$F9*1),(0.511*LN(BK$7))),POWER((BK$8*$E9*$F9),(0.511*LN(BK$7))))))</f>
        <v>0</v>
      </c>
      <c r="BL9" s="292" t="str">
        <f>IF(OR($D9="",BL$6=""),"0",IF($D$5,$F$5,IF(OR('Saisie des composants'!BI$5="Circuit imprimé",'Saisie des composants'!BI$5="Connecteurs"),POWER(($E9*$F9*1),(0.511*LN(BL$7))),POWER((BL$8*$E9*$F9),(0.511*LN(BL$7))))))</f>
        <v>0</v>
      </c>
      <c r="BM9" s="292" t="str">
        <f>IF(OR($D9="",BM$6=""),"0",IF($D$5,$F$5,IF(OR('Saisie des composants'!BJ$5="Circuit imprimé",'Saisie des composants'!BJ$5="Connecteurs"),POWER(($E9*$F9*1),(0.511*LN(BM$7))),POWER((BM$8*$E9*$F9),(0.511*LN(BM$7))))))</f>
        <v>0</v>
      </c>
      <c r="BN9" s="292" t="str">
        <f>IF(OR($D9="",BN$6=""),"0",IF($D$5,$F$5,IF(OR('Saisie des composants'!BK$5="Circuit imprimé",'Saisie des composants'!BK$5="Connecteurs"),POWER(($E9*$F9*1),(0.511*LN(BN$7))),POWER((BN$8*$E9*$F9),(0.511*LN(BN$7))))))</f>
        <v>0</v>
      </c>
      <c r="BO9" s="292" t="str">
        <f>IF(OR($D9="",BO$6=""),"0",IF($D$5,$F$5,IF(OR('Saisie des composants'!BL$5="Circuit imprimé",'Saisie des composants'!BL$5="Connecteurs"),POWER(($E9*$F9*1),(0.511*LN(BO$7))),POWER((BO$8*$E9*$F9),(0.511*LN(BO$7))))))</f>
        <v>0</v>
      </c>
      <c r="BP9" s="292" t="str">
        <f>IF(OR($D9="",BP$6=""),"0",IF($D$5,$F$5,IF(OR('Saisie des composants'!BM$5="Circuit imprimé",'Saisie des composants'!BM$5="Connecteurs"),POWER(($E9*$F9*1),(0.511*LN(BP$7))),POWER((BP$8*$E9*$F9),(0.511*LN(BP$7))))))</f>
        <v>0</v>
      </c>
      <c r="BQ9" s="292" t="str">
        <f>IF(OR($D9="",BQ$6=""),"0",IF($D$5,$F$5,IF(OR('Saisie des composants'!BN$5="Circuit imprimé",'Saisie des composants'!BN$5="Connecteurs"),POWER(($E9*$F9*1),(0.511*LN(BQ$7))),POWER((BQ$8*$E9*$F9),(0.511*LN(BQ$7))))))</f>
        <v>0</v>
      </c>
      <c r="BR9" s="292" t="str">
        <f>IF(OR($D9="",BR$6=""),"0",IF($D$5,$F$5,IF(OR('Saisie des composants'!BO$5="Circuit imprimé",'Saisie des composants'!BO$5="Connecteurs"),POWER(($E9*$F9*1),(0.511*LN(BR$7))),POWER((BR$8*$E9*$F9),(0.511*LN(BR$7))))))</f>
        <v>0</v>
      </c>
      <c r="BS9" s="292" t="str">
        <f>IF(OR($D9="",BS$6=""),"0",IF($D$5,$F$5,IF(OR('Saisie des composants'!BP$5="Circuit imprimé",'Saisie des composants'!BP$5="Connecteurs"),POWER(($E9*$F9*1),(0.511*LN(BS$7))),POWER((BS$8*$E9*$F9),(0.511*LN(BS$7))))))</f>
        <v>0</v>
      </c>
      <c r="BT9" s="292" t="str">
        <f>IF(OR($D9="",BT$6=""),"0",IF($D$5,$F$5,IF(OR('Saisie des composants'!BQ$5="Circuit imprimé",'Saisie des composants'!BQ$5="Connecteurs"),POWER(($E9*$F9*1),(0.511*LN(BT$7))),POWER((BT$8*$E9*$F9),(0.511*LN(BT$7))))))</f>
        <v>0</v>
      </c>
      <c r="BU9" s="292" t="str">
        <f>IF(OR($D9="",BU$6=""),"0",IF($D$5,$F$5,IF(OR('Saisie des composants'!BR$5="Circuit imprimé",'Saisie des composants'!BR$5="Connecteurs"),POWER(($E9*$F9*1),(0.511*LN(BU$7))),POWER((BU$8*$E9*$F9),(0.511*LN(BU$7))))))</f>
        <v>0</v>
      </c>
      <c r="BV9" s="292" t="str">
        <f>IF(OR($D9="",BV$6=""),"0",IF($D$5,$F$5,IF(OR('Saisie des composants'!BS$5="Circuit imprimé",'Saisie des composants'!BS$5="Connecteurs"),POWER(($E9*$F9*1),(0.511*LN(BV$7))),POWER((BV$8*$E9*$F9),(0.511*LN(BV$7))))))</f>
        <v>0</v>
      </c>
      <c r="BW9" s="292" t="str">
        <f>IF(OR($D9="",BW$6=""),"0",IF($D$5,$F$5,IF(OR('Saisie des composants'!BT$5="Circuit imprimé",'Saisie des composants'!BT$5="Connecteurs"),POWER(($E9*$F9*1),(0.511*LN(BW$7))),POWER((BW$8*$E9*$F9),(0.511*LN(BW$7))))))</f>
        <v>0</v>
      </c>
      <c r="BX9" s="292" t="str">
        <f>IF(OR($D9="",BX$6=""),"0",IF($D$5,$F$5,IF(OR('Saisie des composants'!BU$5="Circuit imprimé",'Saisie des composants'!BU$5="Connecteurs"),POWER(($E9*$F9*1),(0.511*LN(BX$7))),POWER((BX$8*$E9*$F9),(0.511*LN(BX$7))))))</f>
        <v>0</v>
      </c>
      <c r="BY9" s="292" t="str">
        <f>IF(OR($D9="",BY$6=""),"0",IF($D$5,$F$5,IF(OR('Saisie des composants'!BV$5="Circuit imprimé",'Saisie des composants'!BV$5="Connecteurs"),POWER(($E9*$F9*1),(0.511*LN(BY$7))),POWER((BY$8*$E9*$F9),(0.511*LN(BY$7))))))</f>
        <v>0</v>
      </c>
      <c r="BZ9" s="292" t="str">
        <f>IF(OR($D9="",BZ$6=""),"0",IF($D$5,$F$5,IF(OR('Saisie des composants'!BW$5="Circuit imprimé",'Saisie des composants'!BW$5="Connecteurs"),POWER(($E9*$F9*1),(0.511*LN(BZ$7))),POWER((BZ$8*$E9*$F9),(0.511*LN(BZ$7))))))</f>
        <v>0</v>
      </c>
      <c r="CA9" s="292" t="str">
        <f>IF(OR($D9="",CA$6=""),"0",IF($D$5,$F$5,IF(OR('Saisie des composants'!BX$5="Circuit imprimé",'Saisie des composants'!BX$5="Connecteurs"),POWER(($E9*$F9*1),(0.511*LN(CA$7))),POWER((CA$8*$E9*$F9),(0.511*LN(CA$7))))))</f>
        <v>0</v>
      </c>
      <c r="CB9" s="292" t="str">
        <f>IF(OR($D9="",CB$6=""),"0",IF($D$5,$F$5,IF(OR('Saisie des composants'!BY$5="Circuit imprimé",'Saisie des composants'!BY$5="Connecteurs"),POWER(($E9*$F9*1),(0.511*LN(CB$7))),POWER((CB$8*$E9*$F9),(0.511*LN(CB$7))))))</f>
        <v>0</v>
      </c>
      <c r="CC9" s="292" t="str">
        <f>IF(OR($D9="",CC$6=""),"0",IF($D$5,$F$5,IF(OR('Saisie des composants'!BZ$5="Circuit imprimé",'Saisie des composants'!BZ$5="Connecteurs"),POWER(($E9*$F9*1),(0.511*LN(CC$7))),POWER((CC$8*$E9*$F9),(0.511*LN(CC$7))))))</f>
        <v>0</v>
      </c>
      <c r="CD9" s="292" t="str">
        <f>IF(OR($D9="",CD$6=""),"0",IF($D$5,$F$5,IF(OR('Saisie des composants'!CA$5="Circuit imprimé",'Saisie des composants'!CA$5="Connecteurs"),POWER(($E9*$F9*1),(0.511*LN(CD$7))),POWER((CD$8*$E9*$F9),(0.511*LN(CD$7))))))</f>
        <v>0</v>
      </c>
      <c r="CE9" s="292" t="str">
        <f>IF(OR($D9="",CE$6=""),"0",IF($D$5,$F$5,IF(OR('Saisie des composants'!CB$5="Circuit imprimé",'Saisie des composants'!CB$5="Connecteurs"),POWER(($E9*$F9*1),(0.511*LN(CE$7))),POWER((CE$8*$E9*$F9),(0.511*LN(CE$7))))))</f>
        <v>0</v>
      </c>
      <c r="CF9" s="292" t="str">
        <f>IF(OR($D9="",CF$6=""),"0",IF($D$5,$F$5,IF(OR('Saisie des composants'!CC$5="Circuit imprimé",'Saisie des composants'!CC$5="Connecteurs"),POWER(($E9*$F9*1),(0.511*LN(CF$7))),POWER((CF$8*$E9*$F9),(0.511*LN(CF$7))))))</f>
        <v>0</v>
      </c>
      <c r="CG9" s="292" t="str">
        <f>IF(OR($D9="",CG$6=""),"0",IF($D$5,$F$5,IF(OR('Saisie des composants'!CD$5="Circuit imprimé",'Saisie des composants'!CD$5="Connecteurs"),POWER(($E9*$F9*1),(0.511*LN(CG$7))),POWER((CG$8*$E9*$F9),(0.511*LN(CG$7))))))</f>
        <v>0</v>
      </c>
      <c r="CH9" s="292" t="str">
        <f>IF(OR($D9="",CH$6=""),"0",IF($D$5,$F$5,IF(OR('Saisie des composants'!CE$5="Circuit imprimé",'Saisie des composants'!CE$5="Connecteurs"),POWER(($E9*$F9*1),(0.511*LN(CH$7))),POWER((CH$8*$E9*$F9),(0.511*LN(CH$7))))))</f>
        <v>0</v>
      </c>
      <c r="CI9" s="292" t="str">
        <f>IF(OR($D9="",CI$6=""),"0",IF($D$5,$F$5,IF(OR('Saisie des composants'!CF$5="Circuit imprimé",'Saisie des composants'!CF$5="Connecteurs"),POWER(($E9*$F9*1),(0.511*LN(CI$7))),POWER((CI$8*$E9*$F9),(0.511*LN(CI$7))))))</f>
        <v>0</v>
      </c>
      <c r="CJ9" s="292" t="str">
        <f>IF(OR($D9="",CJ$6=""),"0",IF($D$5,$F$5,IF(OR('Saisie des composants'!CG$5="Circuit imprimé",'Saisie des composants'!CG$5="Connecteurs"),POWER(($E9*$F9*1),(0.511*LN(CJ$7))),POWER((CJ$8*$E9*$F9),(0.511*LN(CJ$7))))))</f>
        <v>0</v>
      </c>
      <c r="CK9" s="292" t="str">
        <f>IF(OR($D9="",CK$6=""),"0",IF($D$5,$F$5,IF(OR('Saisie des composants'!CH$5="Circuit imprimé",'Saisie des composants'!CH$5="Connecteurs"),POWER(($E9*$F9*1),(0.511*LN(CK$7))),POWER((CK$8*$E9*$F9),(0.511*LN(CK$7))))))</f>
        <v>0</v>
      </c>
      <c r="CL9" s="292" t="str">
        <f>IF(OR($D9="",CL$6=""),"0",IF($D$5,$F$5,IF(OR('Saisie des composants'!CI$5="Circuit imprimé",'Saisie des composants'!CI$5="Connecteurs"),POWER(($E9*$F9*1),(0.511*LN(CL$7))),POWER((CL$8*$E9*$F9),(0.511*LN(CL$7))))))</f>
        <v>0</v>
      </c>
      <c r="CM9" s="292" t="str">
        <f>IF(OR($D9="",CM$6=""),"0",IF($D$5,$F$5,IF(OR('Saisie des composants'!CJ$5="Circuit imprimé",'Saisie des composants'!CJ$5="Connecteurs"),POWER(($E9*$F9*1),(0.511*LN(CM$7))),POWER((CM$8*$E9*$F9),(0.511*LN(CM$7))))))</f>
        <v>0</v>
      </c>
      <c r="CN9" s="292" t="str">
        <f>IF(OR($D9="",CN$6=""),"0",IF($D$5,$F$5,IF(OR('Saisie des composants'!CK$5="Circuit imprimé",'Saisie des composants'!CK$5="Connecteurs"),POWER(($E9*$F9*1),(0.511*LN(CN$7))),POWER((CN$8*$E9*$F9),(0.511*LN(CN$7))))))</f>
        <v>0</v>
      </c>
      <c r="CO9" s="292" t="str">
        <f>IF(OR($D9="",CO$6=""),"0",IF($D$5,$F$5,IF(OR('Saisie des composants'!CL$5="Circuit imprimé",'Saisie des composants'!CL$5="Connecteurs"),POWER(($E9*$F9*1),(0.511*LN(CO$7))),POWER((CO$8*$E9*$F9),(0.511*LN(CO$7))))))</f>
        <v>0</v>
      </c>
      <c r="CP9" s="292" t="str">
        <f>IF(OR($D9="",CP$6=""),"0",IF($D$5,$F$5,IF(OR('Saisie des composants'!CM$5="Circuit imprimé",'Saisie des composants'!CM$5="Connecteurs"),POWER(($E9*$F9*1),(0.511*LN(CP$7))),POWER((CP$8*$E9*$F9),(0.511*LN(CP$7))))))</f>
        <v>0</v>
      </c>
      <c r="CQ9" s="292" t="str">
        <f>IF(OR($D9="",CQ$6=""),"0",IF($D$5,$F$5,IF(OR('Saisie des composants'!CN$5="Circuit imprimé",'Saisie des composants'!CN$5="Connecteurs"),POWER(($E9*$F9*1),(0.511*LN(CQ$7))),POWER((CQ$8*$E9*$F9),(0.511*LN(CQ$7))))))</f>
        <v>0</v>
      </c>
      <c r="CR9" s="292" t="str">
        <f>IF(OR($D9="",CR$6=""),"0",IF($D$5,$F$5,IF(OR('Saisie des composants'!CO$5="Circuit imprimé",'Saisie des composants'!CO$5="Connecteurs"),POWER(($E9*$F9*1),(0.511*LN(CR$7))),POWER((CR$8*$E9*$F9),(0.511*LN(CR$7))))))</f>
        <v>0</v>
      </c>
      <c r="CS9" s="292" t="str">
        <f>IF(OR($D9="",CS$6=""),"0",IF($D$5,$F$5,IF(OR('Saisie des composants'!CP$5="Circuit imprimé",'Saisie des composants'!CP$5="Connecteurs"),POWER(($E9*$F9*1),(0.511*LN(CS$7))),POWER((CS$8*$E9*$F9),(0.511*LN(CS$7))))))</f>
        <v>0</v>
      </c>
      <c r="CT9" s="292" t="str">
        <f>IF(OR($D9="",CT$6=""),"0",IF($D$5,$F$5,IF(OR('Saisie des composants'!CQ$5="Circuit imprimé",'Saisie des composants'!CQ$5="Connecteurs"),POWER(($E9*$F9*1),(0.511*LN(CT$7))),POWER((CT$8*$E9*$F9),(0.511*LN(CT$7))))))</f>
        <v>0</v>
      </c>
      <c r="CU9" s="292" t="str">
        <f>IF(OR($D9="",CU$6=""),"0",IF($D$5,$F$5,IF(OR('Saisie des composants'!CR$5="Circuit imprimé",'Saisie des composants'!CR$5="Connecteurs"),POWER(($E9*$F9*1),(0.511*LN(CU$7))),POWER((CU$8*$E9*$F9),(0.511*LN(CU$7))))))</f>
        <v>0</v>
      </c>
      <c r="CV9" s="292" t="str">
        <f>IF(OR($D9="",CV$6=""),"0",IF($D$5,$F$5,IF(OR('Saisie des composants'!CS$5="Circuit imprimé",'Saisie des composants'!CS$5="Connecteurs"),POWER(($E9*$F9*1),(0.511*LN(CV$7))),POWER((CV$8*$E9*$F9),(0.511*LN(CV$7))))))</f>
        <v>0</v>
      </c>
      <c r="CW9" s="292" t="str">
        <f>IF(OR($D9="",CW$6=""),"0",IF($D$5,$F$5,IF(OR('Saisie des composants'!CT$5="Circuit imprimé",'Saisie des composants'!CT$5="Connecteurs"),POWER(($E9*$F9*1),(0.511*LN(CW$7))),POWER((CW$8*$E9*$F9),(0.511*LN(CW$7))))))</f>
        <v>0</v>
      </c>
      <c r="CX9" s="292" t="str">
        <f>IF(OR($D9="",CX$6=""),"0",IF($D$5,$F$5,IF(OR('Saisie des composants'!CU$5="Circuit imprimé",'Saisie des composants'!CU$5="Connecteurs"),POWER(($E9*$F9*1),(0.511*LN(CX$7))),POWER((CX$8*$E9*$F9),(0.511*LN(CX$7))))))</f>
        <v>0</v>
      </c>
      <c r="CY9" s="292" t="str">
        <f>IF(OR($D9="",CY$6=""),"0",IF($D$5,$F$5,IF(OR('Saisie des composants'!CV$5="Circuit imprimé",'Saisie des composants'!CV$5="Connecteurs"),POWER(($E9*$F9*1),(0.511*LN(CY$7))),POWER((CY$8*$E9*$F9),(0.511*LN(CY$7))))))</f>
        <v>0</v>
      </c>
      <c r="CZ9" s="292" t="str">
        <f>IF(OR($D9="",CZ$6=""),"0",IF($D$5,$F$5,IF(OR('Saisie des composants'!CW$5="Circuit imprimé",'Saisie des composants'!CW$5="Connecteurs"),POWER(($E9*$F9*1),(0.511*LN(CZ$7))),POWER((CZ$8*$E9*$F9),(0.511*LN(CZ$7))))))</f>
        <v>0</v>
      </c>
      <c r="DA9" s="292" t="str">
        <f>IF(OR($D9="",DA$6=""),"0",IF($D$5,$F$5,IF(OR('Saisie des composants'!CX$5="Circuit imprimé",'Saisie des composants'!CX$5="Connecteurs"),POWER(($E9*$F9*1),(0.511*LN(DA$7))),POWER((DA$8*$E9*$F9),(0.511*LN(DA$7))))))</f>
        <v>0</v>
      </c>
      <c r="DB9" s="292" t="str">
        <f>IF(OR($D9="",DB$6=""),"0",IF($D$5,$F$5,IF(OR('Saisie des composants'!CY$5="Circuit imprimé",'Saisie des composants'!CY$5="Connecteurs"),POWER(($E9*$F9*1),(0.511*LN(DB$7))),POWER((DB$8*$E9*$F9),(0.511*LN(DB$7))))))</f>
        <v>0</v>
      </c>
      <c r="DC9" s="292" t="str">
        <f>IF(OR($D9="",DC$6=""),"0",IF($D$5,$F$5,IF(OR('Saisie des composants'!CZ$5="Circuit imprimé",'Saisie des composants'!CZ$5="Connecteurs"),POWER(($E9*$F9*1),(0.511*LN(DC$7))),POWER((DC$8*$E9*$F9),(0.511*LN(DC$7))))))</f>
        <v>0</v>
      </c>
      <c r="DD9" s="292" t="str">
        <f>IF(OR($D9="",DD$6=""),"0",IF($D$5,$F$5,IF(OR('Saisie des composants'!DA$5="Circuit imprimé",'Saisie des composants'!DA$5="Connecteurs"),POWER(($E9*$F9*1),(0.511*LN(DD$7))),POWER((DD$8*$E9*$F9),(0.511*LN(DD$7))))))</f>
        <v>0</v>
      </c>
      <c r="DE9" s="292" t="str">
        <f>IF(OR($D9="",DE$6=""),"0",IF($D$5,$F$5,IF(OR('Saisie des composants'!DB$5="Circuit imprimé",'Saisie des composants'!DB$5="Connecteurs"),POWER(($E9*$F9*1),(0.511*LN(DE$7))),POWER((DE$8*$E9*$F9),(0.511*LN(DE$7))))))</f>
        <v>0</v>
      </c>
      <c r="DF9" s="292" t="str">
        <f>IF(OR($D9="",DF$6=""),"0",IF($D$5,$F$5,IF(OR('Saisie des composants'!DC$5="Circuit imprimé",'Saisie des composants'!DC$5="Connecteurs"),POWER(($E9*$F9*1),(0.511*LN(DF$7))),POWER((DF$8*$E9*$F9),(0.511*LN(DF$7))))))</f>
        <v>0</v>
      </c>
      <c r="DG9" s="292" t="str">
        <f>IF(OR($D9="",DG$6=""),"0",IF($D$5,$F$5,IF(OR('Saisie des composants'!DD$5="Circuit imprimé",'Saisie des composants'!DD$5="Connecteurs"),POWER(($E9*$F9*1),(0.511*LN(DG$7))),POWER((DG$8*$E9*$F9),(0.511*LN(DG$7))))))</f>
        <v>0</v>
      </c>
      <c r="DH9" s="292" t="str">
        <f>IF(OR($D9="",DH$6=""),"0",IF($D$5,$F$5,IF(OR('Saisie des composants'!DE$5="Circuit imprimé",'Saisie des composants'!DE$5="Connecteurs"),POWER(($E9*$F9*1),(0.511*LN(DH$7))),POWER((DH$8*$E9*$F9),(0.511*LN(DH$7))))))</f>
        <v>0</v>
      </c>
      <c r="DI9" s="292" t="str">
        <f>IF(OR($D9="",DI$6=""),"0",IF($D$5,$F$5,IF(OR('Saisie des composants'!DF$5="Circuit imprimé",'Saisie des composants'!DF$5="Connecteurs"),POWER(($E9*$F9*1),(0.511*LN(DI$7))),POWER((DI$8*$E9*$F9),(0.511*LN(DI$7))))))</f>
        <v>0</v>
      </c>
      <c r="DJ9" s="292" t="str">
        <f>IF(OR($D9="",DJ$6=""),"0",IF($D$5,$F$5,IF(OR('Saisie des composants'!DG$5="Circuit imprimé",'Saisie des composants'!DG$5="Connecteurs"),POWER(($E9*$F9*1),(0.511*LN(DJ$7))),POWER((DJ$8*$E9*$F9),(0.511*LN(DJ$7))))))</f>
        <v>0</v>
      </c>
      <c r="DK9" s="292" t="str">
        <f>IF(OR($D9="",DK$6=""),"0",IF($D$5,$F$5,IF(OR('Saisie des composants'!DH$5="Circuit imprimé",'Saisie des composants'!DH$5="Connecteurs"),POWER(($E9*$F9*1),(0.511*LN(DK$7))),POWER((DK$8*$E9*$F9),(0.511*LN(DK$7))))))</f>
        <v>0</v>
      </c>
      <c r="DL9" s="292" t="str">
        <f>IF(OR($D9="",DL$6=""),"0",IF($D$5,$F$5,IF(OR('Saisie des composants'!DI$5="Circuit imprimé",'Saisie des composants'!DI$5="Connecteurs"),POWER(($E9*$F9*1),(0.511*LN(DL$7))),POWER((DL$8*$E9*$F9),(0.511*LN(DL$7))))))</f>
        <v>0</v>
      </c>
      <c r="DM9" s="292" t="str">
        <f>IF(OR($D9="",DM$6=""),"0",IF($D$5,$F$5,IF(OR('Saisie des composants'!DJ$5="Circuit imprimé",'Saisie des composants'!DJ$5="Connecteurs"),POWER(($E9*$F9*1),(0.511*LN(DM$7))),POWER((DM$8*$E9*$F9),(0.511*LN(DM$7))))))</f>
        <v>0</v>
      </c>
      <c r="DN9" s="292" t="str">
        <f>IF(OR($D9="",DN$6=""),"0",IF($D$5,$F$5,IF(OR('Saisie des composants'!DK$5="Circuit imprimé",'Saisie des composants'!DK$5="Connecteurs"),POWER(($E9*$F9*1),(0.511*LN(DN$7))),POWER((DN$8*$E9*$F9),(0.511*LN(DN$7))))))</f>
        <v>0</v>
      </c>
      <c r="DO9" s="292" t="str">
        <f>IF(OR($D9="",DO$6=""),"0",IF($D$5,$F$5,IF(OR('Saisie des composants'!DL$5="Circuit imprimé",'Saisie des composants'!DL$5="Connecteurs"),POWER(($E9*$F9*1),(0.511*LN(DO$7))),POWER((DO$8*$E9*$F9),(0.511*LN(DO$7))))))</f>
        <v>0</v>
      </c>
      <c r="DP9" s="292" t="str">
        <f>IF(OR($D9="",DP$6=""),"0",IF($D$5,$F$5,IF(OR('Saisie des composants'!DM$5="Circuit imprimé",'Saisie des composants'!DM$5="Connecteurs"),POWER(($E9*$F9*1),(0.511*LN(DP$7))),POWER((DP$8*$E9*$F9),(0.511*LN(DP$7))))))</f>
        <v>0</v>
      </c>
      <c r="DQ9" s="292" t="str">
        <f>IF(OR($D9="",DQ$6=""),"0",IF($D$5,$F$5,IF(OR('Saisie des composants'!DN$5="Circuit imprimé",'Saisie des composants'!DN$5="Connecteurs"),POWER(($E9*$F9*1),(0.511*LN(DQ$7))),POWER((DQ$8*$E9*$F9),(0.511*LN(DQ$7))))))</f>
        <v>0</v>
      </c>
      <c r="DR9" s="292" t="str">
        <f>IF(OR($D9="",DR$6=""),"0",IF($D$5,$F$5,IF(OR('Saisie des composants'!DO$5="Circuit imprimé",'Saisie des composants'!DO$5="Connecteurs"),POWER(($E9*$F9*1),(0.511*LN(DR$7))),POWER((DR$8*$E9*$F9),(0.511*LN(DR$7))))))</f>
        <v>0</v>
      </c>
      <c r="DS9" s="292" t="str">
        <f>IF(OR($D9="",DS$6=""),"0",IF($D$5,$F$5,IF(OR('Saisie des composants'!DP$5="Circuit imprimé",'Saisie des composants'!DP$5="Connecteurs"),POWER(($E9*$F9*1),(0.511*LN(DS$7))),POWER((DS$8*$E9*$F9),(0.511*LN(DS$7))))))</f>
        <v>0</v>
      </c>
      <c r="DT9" s="292" t="str">
        <f>IF(OR($D9="",DT$6=""),"0",IF($D$5,$F$5,IF(OR('Saisie des composants'!DQ$5="Circuit imprimé",'Saisie des composants'!DQ$5="Connecteurs"),POWER(($E9*$F9*1),(0.511*LN(DT$7))),POWER((DT$8*$E9*$F9),(0.511*LN(DT$7))))))</f>
        <v>0</v>
      </c>
      <c r="DU9" s="292" t="str">
        <f>IF(OR($D9="",DU$6=""),"0",IF($D$5,$F$5,IF(OR('Saisie des composants'!DR$5="Circuit imprimé",'Saisie des composants'!DR$5="Connecteurs"),POWER(($E9*$F9*1),(0.511*LN(DU$7))),POWER((DU$8*$E9*$F9),(0.511*LN(DU$7))))))</f>
        <v>0</v>
      </c>
      <c r="DV9" s="292" t="str">
        <f>IF(OR($D9="",DV$6=""),"0",IF($D$5,$F$5,IF(OR('Saisie des composants'!DS$5="Circuit imprimé",'Saisie des composants'!DS$5="Connecteurs"),POWER(($E9*$F9*1),(0.511*LN(DV$7))),POWER((DV$8*$E9*$F9),(0.511*LN(DV$7))))))</f>
        <v>0</v>
      </c>
      <c r="DW9" s="292" t="str">
        <f>IF(OR($D9="",DW$6=""),"0",IF($D$5,$F$5,IF(OR('Saisie des composants'!DT$5="Circuit imprimé",'Saisie des composants'!DT$5="Connecteurs"),POWER(($E9*$F9*1),(0.511*LN(DW$7))),POWER((DW$8*$E9*$F9),(0.511*LN(DW$7))))))</f>
        <v>0</v>
      </c>
      <c r="DX9" s="292" t="str">
        <f>IF(OR($D9="",DX$6=""),"0",IF($D$5,$F$5,IF(OR('Saisie des composants'!DU$5="Circuit imprimé",'Saisie des composants'!DU$5="Connecteurs"),POWER(($E9*$F9*1),(0.511*LN(DX$7))),POWER((DX$8*$E9*$F9),(0.511*LN(DX$7))))))</f>
        <v>0</v>
      </c>
      <c r="DY9" s="292" t="str">
        <f>IF(OR($D9="",DY$6=""),"0",IF($D$5,$F$5,IF(OR('Saisie des composants'!DV$5="Circuit imprimé",'Saisie des composants'!DV$5="Connecteurs"),POWER(($E9*$F9*1),(0.511*LN(DY$7))),POWER((DY$8*$E9*$F9),(0.511*LN(DY$7))))))</f>
        <v>0</v>
      </c>
      <c r="DZ9" s="292" t="str">
        <f>IF(OR($D9="",DZ$6=""),"0",IF($D$5,$F$5,IF(OR('Saisie des composants'!DW$5="Circuit imprimé",'Saisie des composants'!DW$5="Connecteurs"),POWER(($E9*$F9*1),(0.511*LN(DZ$7))),POWER((DZ$8*$E9*$F9),(0.511*LN(DZ$7))))))</f>
        <v>0</v>
      </c>
      <c r="EA9" s="292" t="str">
        <f>IF(OR($D9="",EA$6=""),"0",IF($D$5,$F$5,IF(OR('Saisie des composants'!DX$5="Circuit imprimé",'Saisie des composants'!DX$5="Connecteurs"),POWER(($E9*$F9*1),(0.511*LN(EA$7))),POWER((EA$8*$E9*$F9),(0.511*LN(EA$7))))))</f>
        <v>0</v>
      </c>
      <c r="EB9" s="292" t="str">
        <f>IF(OR($D9="",EB$6=""),"0",IF($D$5,$F$5,IF(OR('Saisie des composants'!DY$5="Circuit imprimé",'Saisie des composants'!DY$5="Connecteurs"),POWER(($E9*$F9*1),(0.511*LN(EB$7))),POWER((EB$8*$E9*$F9),(0.511*LN(EB$7))))))</f>
        <v>0</v>
      </c>
      <c r="EC9" s="292" t="str">
        <f>IF(OR($D9="",EC$6=""),"0",IF($D$5,$F$5,IF(OR('Saisie des composants'!DZ$5="Circuit imprimé",'Saisie des composants'!DZ$5="Connecteurs"),POWER(($E9*$F9*1),(0.511*LN(EC$7))),POWER((EC$8*$E9*$F9),(0.511*LN(EC$7))))))</f>
        <v>0</v>
      </c>
      <c r="ED9" s="292" t="str">
        <f>IF(OR($D9="",ED$6=""),"0",IF($D$5,$F$5,IF(OR('Saisie des composants'!EA$5="Circuit imprimé",'Saisie des composants'!EA$5="Connecteurs"),POWER(($E9*$F9*1),(0.511*LN(ED$7))),POWER((ED$8*$E9*$F9),(0.511*LN(ED$7))))))</f>
        <v>0</v>
      </c>
      <c r="EE9" s="292" t="str">
        <f>IF(OR($D9="",EE$6=""),"0",IF($D$5,$F$5,IF(OR('Saisie des composants'!EB$5="Circuit imprimé",'Saisie des composants'!EB$5="Connecteurs"),POWER(($E9*$F9*1),(0.511*LN(EE$7))),POWER((EE$8*$E9*$F9),(0.511*LN(EE$7))))))</f>
        <v>0</v>
      </c>
      <c r="EF9" s="292" t="str">
        <f>IF(OR($D9="",EF$6=""),"0",IF($D$5,$F$5,IF(OR('Saisie des composants'!EC$5="Circuit imprimé",'Saisie des composants'!EC$5="Connecteurs"),POWER(($E9*$F9*1),(0.511*LN(EF$7))),POWER((EF$8*$E9*$F9),(0.511*LN(EF$7))))))</f>
        <v>0</v>
      </c>
      <c r="EG9" s="292" t="str">
        <f>IF(OR($D9="",EG$6=""),"0",IF($D$5,$F$5,IF(OR('Saisie des composants'!ED$5="Circuit imprimé",'Saisie des composants'!ED$5="Connecteurs"),POWER(($E9*$F9*1),(0.511*LN(EG$7))),POWER((EG$8*$E9*$F9),(0.511*LN(EG$7))))))</f>
        <v>0</v>
      </c>
      <c r="EH9" s="292" t="str">
        <f>IF(OR($D9="",EH$6=""),"0",IF($D$5,$F$5,IF(OR('Saisie des composants'!EE$5="Circuit imprimé",'Saisie des composants'!EE$5="Connecteurs"),POWER(($E9*$F9*1),(0.511*LN(EH$7))),POWER((EH$8*$E9*$F9),(0.511*LN(EH$7))))))</f>
        <v>0</v>
      </c>
      <c r="EI9" s="292" t="str">
        <f>IF(OR($D9="",EI$6=""),"0",IF($D$5,$F$5,IF(OR('Saisie des composants'!EF$5="Circuit imprimé",'Saisie des composants'!EF$5="Connecteurs"),POWER(($E9*$F9*1),(0.511*LN(EI$7))),POWER((EI$8*$E9*$F9),(0.511*LN(EI$7))))))</f>
        <v>0</v>
      </c>
      <c r="EJ9" s="292" t="str">
        <f>IF(OR($D9="",EJ$6=""),"0",IF($D$5,$F$5,IF(OR('Saisie des composants'!EG$5="Circuit imprimé",'Saisie des composants'!EG$5="Connecteurs"),POWER(($E9*$F9*1),(0.511*LN(EJ$7))),POWER((EJ$8*$E9*$F9),(0.511*LN(EJ$7))))))</f>
        <v>0</v>
      </c>
      <c r="EK9" s="292" t="str">
        <f>IF(OR($D9="",EK$6=""),"0",IF($D$5,$F$5,IF(OR('Saisie des composants'!EH$5="Circuit imprimé",'Saisie des composants'!EH$5="Connecteurs"),POWER(($E9*$F9*1),(0.511*LN(EK$7))),POWER((EK$8*$E9*$F9),(0.511*LN(EK$7))))))</f>
        <v>0</v>
      </c>
      <c r="EL9" s="292" t="str">
        <f>IF(OR($D9="",EL$6=""),"0",IF($D$5,$F$5,IF(OR('Saisie des composants'!EI$5="Circuit imprimé",'Saisie des composants'!EI$5="Connecteurs"),POWER(($E9*$F9*1),(0.511*LN(EL$7))),POWER((EL$8*$E9*$F9),(0.511*LN(EL$7))))))</f>
        <v>0</v>
      </c>
      <c r="EM9" s="292" t="str">
        <f>IF(OR($D9="",EM$6=""),"0",IF($D$5,$F$5,IF(OR('Saisie des composants'!EJ$5="Circuit imprimé",'Saisie des composants'!EJ$5="Connecteurs"),POWER(($E9*$F9*1),(0.511*LN(EM$7))),POWER((EM$8*$E9*$F9),(0.511*LN(EM$7))))))</f>
        <v>0</v>
      </c>
      <c r="EN9" s="292" t="str">
        <f>IF(OR($D9="",EN$6=""),"0",IF($D$5,$F$5,IF(OR('Saisie des composants'!EK$5="Circuit imprimé",'Saisie des composants'!EK$5="Connecteurs"),POWER(($E9*$F9*1),(0.511*LN(EN$7))),POWER((EN$8*$E9*$F9),(0.511*LN(EN$7))))))</f>
        <v>0</v>
      </c>
      <c r="EO9" s="292" t="str">
        <f>IF(OR($D9="",EO$6=""),"0",IF($D$5,$F$5,IF(OR('Saisie des composants'!EL$5="Circuit imprimé",'Saisie des composants'!EL$5="Connecteurs"),POWER(($E9*$F9*1),(0.511*LN(EO$7))),POWER((EO$8*$E9*$F9),(0.511*LN(EO$7))))))</f>
        <v>0</v>
      </c>
      <c r="EP9" s="292" t="str">
        <f>IF(OR($D9="",EP$6=""),"0",IF($D$5,$F$5,IF(OR('Saisie des composants'!EM$5="Circuit imprimé",'Saisie des composants'!EM$5="Connecteurs"),POWER(($E9*$F9*1),(0.511*LN(EP$7))),POWER((EP$8*$E9*$F9),(0.511*LN(EP$7))))))</f>
        <v>0</v>
      </c>
      <c r="EQ9" s="292" t="str">
        <f>IF(OR($D9="",EQ$6=""),"0",IF($D$5,$F$5,IF(OR('Saisie des composants'!EN$5="Circuit imprimé",'Saisie des composants'!EN$5="Connecteurs"),POWER(($E9*$F9*1),(0.511*LN(EQ$7))),POWER((EQ$8*$E9*$F9),(0.511*LN(EQ$7))))))</f>
        <v>0</v>
      </c>
      <c r="ER9" s="292" t="str">
        <f>IF(OR($D9="",ER$6=""),"0",IF($D$5,$F$5,IF(OR('Saisie des composants'!EO$5="Circuit imprimé",'Saisie des composants'!EO$5="Connecteurs"),POWER(($E9*$F9*1),(0.511*LN(ER$7))),POWER((ER$8*$E9*$F9),(0.511*LN(ER$7))))))</f>
        <v>0</v>
      </c>
      <c r="ES9" s="292" t="str">
        <f>IF(OR($D9="",ES$6=""),"0",IF($D$5,$F$5,IF(OR('Saisie des composants'!EP$5="Circuit imprimé",'Saisie des composants'!EP$5="Connecteurs"),POWER(($E9*$F9*1),(0.511*LN(ES$7))),POWER((ES$8*$E9*$F9),(0.511*LN(ES$7))))))</f>
        <v>0</v>
      </c>
      <c r="ET9" s="292" t="str">
        <f>IF(OR($D9="",ET$6=""),"0",IF($D$5,$F$5,IF(OR('Saisie des composants'!EQ$5="Circuit imprimé",'Saisie des composants'!EQ$5="Connecteurs"),POWER(($E9*$F9*1),(0.511*LN(ET$7))),POWER((ET$8*$E9*$F9),(0.511*LN(ET$7))))))</f>
        <v>0</v>
      </c>
      <c r="EU9" s="292" t="str">
        <f>IF(OR($D9="",EU$6=""),"0",IF($D$5,$F$5,IF(OR('Saisie des composants'!ER$5="Circuit imprimé",'Saisie des composants'!ER$5="Connecteurs"),POWER(($E9*$F9*1),(0.511*LN(EU$7))),POWER((EU$8*$E9*$F9),(0.511*LN(EU$7))))))</f>
        <v>0</v>
      </c>
      <c r="EV9" s="292" t="str">
        <f>IF(OR($D9="",EV$6=""),"0",IF($D$5,$F$5,IF(OR('Saisie des composants'!ES$5="Circuit imprimé",'Saisie des composants'!ES$5="Connecteurs"),POWER(($E9*$F9*1),(0.511*LN(EV$7))),POWER((EV$8*$E9*$F9),(0.511*LN(EV$7))))))</f>
        <v>0</v>
      </c>
      <c r="EW9" s="292" t="str">
        <f>IF(OR($D9="",EW$6=""),"0",IF($D$5,$F$5,IF(OR('Saisie des composants'!ET$5="Circuit imprimé",'Saisie des composants'!ET$5="Connecteurs"),POWER(($E9*$F9*1),(0.511*LN(EW$7))),POWER((EW$8*$E9*$F9),(0.511*LN(EW$7))))))</f>
        <v>0</v>
      </c>
      <c r="EX9" s="292" t="str">
        <f>IF(OR($D9="",EX$6=""),"0",IF($D$5,$F$5,IF(OR('Saisie des composants'!EU$5="Circuit imprimé",'Saisie des composants'!EU$5="Connecteurs"),POWER(($E9*$F9*1),(0.511*LN(EX$7))),POWER((EX$8*$E9*$F9),(0.511*LN(EX$7))))))</f>
        <v>0</v>
      </c>
      <c r="EY9" s="292" t="str">
        <f>IF(OR($D9="",EY$6=""),"0",IF($D$5,$F$5,IF(OR('Saisie des composants'!EV$5="Circuit imprimé",'Saisie des composants'!EV$5="Connecteurs"),POWER(($E9*$F9*1),(0.511*LN(EY$7))),POWER((EY$8*$E9*$F9),(0.511*LN(EY$7))))))</f>
        <v>0</v>
      </c>
      <c r="EZ9" s="292" t="str">
        <f>IF(OR($D9="",EZ$6=""),"0",IF($D$5,$F$5,IF(OR('Saisie des composants'!EW$5="Circuit imprimé",'Saisie des composants'!EW$5="Connecteurs"),POWER(($E9*$F9*1),(0.511*LN(EZ$7))),POWER((EZ$8*$E9*$F9),(0.511*LN(EZ$7))))))</f>
        <v>0</v>
      </c>
      <c r="FA9" s="292" t="str">
        <f>IF(OR($D9="",FA$6=""),"0",IF($D$5,$F$5,IF(OR('Saisie des composants'!EX$5="Circuit imprimé",'Saisie des composants'!EX$5="Connecteurs"),POWER(($E9*$F9*1),(0.511*LN(FA$7))),POWER((FA$8*$E9*$F9),(0.511*LN(FA$7))))))</f>
        <v>0</v>
      </c>
      <c r="FB9" s="292" t="str">
        <f>IF(OR($D9="",FB$6=""),"0",IF($D$5,$F$5,IF(OR('Saisie des composants'!EY$5="Circuit imprimé",'Saisie des composants'!EY$5="Connecteurs"),POWER(($E9*$F9*1),(0.511*LN(FB$7))),POWER((FB$8*$E9*$F9),(0.511*LN(FB$7))))))</f>
        <v>0</v>
      </c>
      <c r="FC9" s="292" t="str">
        <f>IF(OR($D9="",FC$6=""),"0",IF($D$5,$F$5,IF(OR('Saisie des composants'!EZ$5="Circuit imprimé",'Saisie des composants'!EZ$5="Connecteurs"),POWER(($E9*$F9*1),(0.511*LN(FC$7))),POWER((FC$8*$E9*$F9),(0.511*LN(FC$7))))))</f>
        <v>0</v>
      </c>
      <c r="FD9" s="292" t="str">
        <f>IF(OR($D9="",FD$6=""),"0",IF($D$5,$F$5,IF(OR('Saisie des composants'!FA$5="Circuit imprimé",'Saisie des composants'!FA$5="Connecteurs"),POWER(($E9*$F9*1),(0.511*LN(FD$7))),POWER((FD$8*$E9*$F9),(0.511*LN(FD$7))))))</f>
        <v>0</v>
      </c>
      <c r="FE9" s="292" t="str">
        <f>IF(OR($D9="",FE$6=""),"0",IF($D$5,$F$5,IF(OR('Saisie des composants'!FB$5="Circuit imprimé",'Saisie des composants'!FB$5="Connecteurs"),POWER(($E9*$F9*1),(0.511*LN(FE$7))),POWER((FE$8*$E9*$F9),(0.511*LN(FE$7))))))</f>
        <v>0</v>
      </c>
      <c r="FF9" s="292" t="str">
        <f>IF(OR($D9="",FF$6=""),"0",IF($D$5,$F$5,IF(OR('Saisie des composants'!FC$5="Circuit imprimé",'Saisie des composants'!FC$5="Connecteurs"),POWER(($E9*$F9*1),(0.511*LN(FF$7))),POWER((FF$8*$E9*$F9),(0.511*LN(FF$7))))))</f>
        <v>0</v>
      </c>
      <c r="FG9" s="292" t="str">
        <f>IF(OR($D9="",FG$6=""),"0",IF($D$5,$F$5,IF(OR('Saisie des composants'!FD$5="Circuit imprimé",'Saisie des composants'!FD$5="Connecteurs"),POWER(($E9*$F9*1),(0.511*LN(FG$7))),POWER((FG$8*$E9*$F9),(0.511*LN(FG$7))))))</f>
        <v>0</v>
      </c>
      <c r="FH9" s="292" t="str">
        <f>IF(OR($D9="",FH$6=""),"0",IF($D$5,$F$5,IF(OR('Saisie des composants'!FE$5="Circuit imprimé",'Saisie des composants'!FE$5="Connecteurs"),POWER(($E9*$F9*1),(0.511*LN(FH$7))),POWER((FH$8*$E9*$F9),(0.511*LN(FH$7))))))</f>
        <v>0</v>
      </c>
      <c r="FI9" s="292" t="str">
        <f>IF(OR($D9="",FI$6=""),"0",IF($D$5,$F$5,IF(OR('Saisie des composants'!FF$5="Circuit imprimé",'Saisie des composants'!FF$5="Connecteurs"),POWER(($E9*$F9*1),(0.511*LN(FI$7))),POWER((FI$8*$E9*$F9),(0.511*LN(FI$7))))))</f>
        <v>0</v>
      </c>
      <c r="FJ9" s="292" t="str">
        <f>IF(OR($D9="",FJ$6=""),"0",IF($D$5,$F$5,IF(OR('Saisie des composants'!FG$5="Circuit imprimé",'Saisie des composants'!FG$5="Connecteurs"),POWER(($E9*$F9*1),(0.511*LN(FJ$7))),POWER((FJ$8*$E9*$F9),(0.511*LN(FJ$7))))))</f>
        <v>0</v>
      </c>
      <c r="FK9" s="292" t="str">
        <f>IF(OR($D9="",FK$6=""),"0",IF($D$5,$F$5,IF(OR('Saisie des composants'!FH$5="Circuit imprimé",'Saisie des composants'!FH$5="Connecteurs"),POWER(($E9*$F9*1),(0.511*LN(FK$7))),POWER((FK$8*$E9*$F9),(0.511*LN(FK$7))))))</f>
        <v>0</v>
      </c>
      <c r="FL9" s="292" t="str">
        <f>IF(OR($D9="",FL$6=""),"0",IF($D$5,$F$5,IF(OR('Saisie des composants'!FI$5="Circuit imprimé",'Saisie des composants'!FI$5="Connecteurs"),POWER(($E9*$F9*1),(0.511*LN(FL$7))),POWER((FL$8*$E9*$F9),(0.511*LN(FL$7))))))</f>
        <v>0</v>
      </c>
      <c r="FM9" s="292" t="str">
        <f>IF(OR($D9="",FM$6=""),"0",IF($D$5,$F$5,IF(OR('Saisie des composants'!FJ$5="Circuit imprimé",'Saisie des composants'!FJ$5="Connecteurs"),POWER(($E9*$F9*1),(0.511*LN(FM$7))),POWER((FM$8*$E9*$F9),(0.511*LN(FM$7))))))</f>
        <v>0</v>
      </c>
      <c r="FN9" s="292" t="str">
        <f>IF(OR($D9="",FN$6=""),"0",IF($D$5,$F$5,IF(OR('Saisie des composants'!FK$5="Circuit imprimé",'Saisie des composants'!FK$5="Connecteurs"),POWER(($E9*$F9*1),(0.511*LN(FN$7))),POWER((FN$8*$E9*$F9),(0.511*LN(FN$7))))))</f>
        <v>0</v>
      </c>
      <c r="FO9" s="292" t="str">
        <f>IF(OR($D9="",FO$6=""),"0",IF($D$5,$F$5,IF(OR('Saisie des composants'!FL$5="Circuit imprimé",'Saisie des composants'!FL$5="Connecteurs"),POWER(($E9*$F9*1),(0.511*LN(FO$7))),POWER((FO$8*$E9*$F9),(0.511*LN(FO$7))))))</f>
        <v>0</v>
      </c>
      <c r="FP9" s="292" t="str">
        <f>IF(OR($D9="",FP$6=""),"0",IF($D$5,$F$5,IF(OR('Saisie des composants'!FM$5="Circuit imprimé",'Saisie des composants'!FM$5="Connecteurs"),POWER(($E9*$F9*1),(0.511*LN(FP$7))),POWER((FP$8*$E9*$F9),(0.511*LN(FP$7))))))</f>
        <v>0</v>
      </c>
      <c r="FQ9" s="292" t="str">
        <f>IF(OR($D9="",FQ$6=""),"0",IF($D$5,$F$5,IF(OR('Saisie des composants'!FN$5="Circuit imprimé",'Saisie des composants'!FN$5="Connecteurs"),POWER(($E9*$F9*1),(0.511*LN(FQ$7))),POWER((FQ$8*$E9*$F9),(0.511*LN(FQ$7))))))</f>
        <v>0</v>
      </c>
      <c r="FR9" s="292" t="str">
        <f>IF(OR($D9="",FR$6=""),"0",IF($D$5,$F$5,IF(OR('Saisie des composants'!FO$5="Circuit imprimé",'Saisie des composants'!FO$5="Connecteurs"),POWER(($E9*$F9*1),(0.511*LN(FR$7))),POWER((FR$8*$E9*$F9),(0.511*LN(FR$7))))))</f>
        <v>0</v>
      </c>
      <c r="FS9" s="292" t="str">
        <f>IF(OR($D9="",FS$6=""),"0",IF($D$5,$F$5,IF(OR('Saisie des composants'!FP$5="Circuit imprimé",'Saisie des composants'!FP$5="Connecteurs"),POWER(($E9*$F9*1),(0.511*LN(FS$7))),POWER((FS$8*$E9*$F9),(0.511*LN(FS$7))))))</f>
        <v>0</v>
      </c>
      <c r="FT9" s="292" t="str">
        <f>IF(OR($D9="",FT$6=""),"0",IF($D$5,$F$5,IF(OR('Saisie des composants'!FQ$5="Circuit imprimé",'Saisie des composants'!FQ$5="Connecteurs"),POWER(($E9*$F9*1),(0.511*LN(FT$7))),POWER((FT$8*$E9*$F9),(0.511*LN(FT$7))))))</f>
        <v>0</v>
      </c>
      <c r="FU9" s="292" t="str">
        <f>IF(OR($D9="",FU$6=""),"0",IF($D$5,$F$5,IF(OR('Saisie des composants'!FR$5="Circuit imprimé",'Saisie des composants'!FR$5="Connecteurs"),POWER(($E9*$F9*1),(0.511*LN(FU$7))),POWER((FU$8*$E9*$F9),(0.511*LN(FU$7))))))</f>
        <v>0</v>
      </c>
      <c r="FV9" s="292" t="str">
        <f>IF(OR($D9="",FV$6=""),"0",IF($D$5,$F$5,IF(OR('Saisie des composants'!FS$5="Circuit imprimé",'Saisie des composants'!FS$5="Connecteurs"),POWER(($E9*$F9*1),(0.511*LN(FV$7))),POWER((FV$8*$E9*$F9),(0.511*LN(FV$7))))))</f>
        <v>0</v>
      </c>
      <c r="FW9" s="292" t="str">
        <f>IF(OR($D9="",FW$6=""),"0",IF($D$5,$F$5,IF(OR('Saisie des composants'!FT$5="Circuit imprimé",'Saisie des composants'!FT$5="Connecteurs"),POWER(($E9*$F9*1),(0.511*LN(FW$7))),POWER((FW$8*$E9*$F9),(0.511*LN(FW$7))))))</f>
        <v>0</v>
      </c>
      <c r="FX9" s="292" t="str">
        <f>IF(OR($D9="",FX$6=""),"0",IF($D$5,$F$5,IF(OR('Saisie des composants'!FU$5="Circuit imprimé",'Saisie des composants'!FU$5="Connecteurs"),POWER(($E9*$F9*1),(0.511*LN(FX$7))),POWER((FX$8*$E9*$F9),(0.511*LN(FX$7))))))</f>
        <v>0</v>
      </c>
      <c r="FY9" s="292" t="str">
        <f>IF(OR($D9="",FY$6=""),"0",IF($D$5,$F$5,IF(OR('Saisie des composants'!FV$5="Circuit imprimé",'Saisie des composants'!FV$5="Connecteurs"),POWER(($E9*$F9*1),(0.511*LN(FY$7))),POWER((FY$8*$E9*$F9),(0.511*LN(FY$7))))))</f>
        <v>0</v>
      </c>
      <c r="FZ9" s="292" t="str">
        <f>IF(OR($D9="",FZ$6=""),"0",IF($D$5,$F$5,IF(OR('Saisie des composants'!FW$5="Circuit imprimé",'Saisie des composants'!FW$5="Connecteurs"),POWER(($E9*$F9*1),(0.511*LN(FZ$7))),POWER((FZ$8*$E9*$F9),(0.511*LN(FZ$7))))))</f>
        <v>0</v>
      </c>
      <c r="GA9" s="292" t="str">
        <f>IF(OR($D9="",GA$6=""),"0",IF($D$5,$F$5,IF(OR('Saisie des composants'!FX$5="Circuit imprimé",'Saisie des composants'!FX$5="Connecteurs"),POWER(($E9*$F9*1),(0.511*LN(GA$7))),POWER((GA$8*$E9*$F9),(0.511*LN(GA$7))))))</f>
        <v>0</v>
      </c>
      <c r="GB9" s="292" t="str">
        <f>IF(OR($D9="",GB$6=""),"0",IF($D$5,$F$5,IF(OR('Saisie des composants'!FY$5="Circuit imprimé",'Saisie des composants'!FY$5="Connecteurs"),POWER(($E9*$F9*1),(0.511*LN(GB$7))),POWER((GB$8*$E9*$F9),(0.511*LN(GB$7))))))</f>
        <v>0</v>
      </c>
      <c r="GC9" s="292" t="str">
        <f>IF(OR($D9="",GC$6=""),"0",IF($D$5,$F$5,IF(OR('Saisie des composants'!FZ$5="Circuit imprimé",'Saisie des composants'!FZ$5="Connecteurs"),POWER(($E9*$F9*1),(0.511*LN(GC$7))),POWER((GC$8*$E9*$F9),(0.511*LN(GC$7))))))</f>
        <v>0</v>
      </c>
      <c r="GD9" s="292" t="str">
        <f>IF(OR($D9="",GD$6=""),"0",IF($D$5,$F$5,IF(OR('Saisie des composants'!GA$5="Circuit imprimé",'Saisie des composants'!GA$5="Connecteurs"),POWER(($E9*$F9*1),(0.511*LN(GD$7))),POWER((GD$8*$E9*$F9),(0.511*LN(GD$7))))))</f>
        <v>0</v>
      </c>
      <c r="GE9" s="292" t="str">
        <f>IF(OR($D9="",GE$6=""),"0",IF($D$5,$F$5,IF(OR('Saisie des composants'!GB$5="Circuit imprimé",'Saisie des composants'!GB$5="Connecteurs"),POWER(($E9*$F9*1),(0.511*LN(GE$7))),POWER((GE$8*$E9*$F9),(0.511*LN(GE$7))))))</f>
        <v>0</v>
      </c>
      <c r="GF9" s="292" t="str">
        <f>IF(OR($D9="",GF$6=""),"0",IF($D$5,$F$5,IF(OR('Saisie des composants'!GC$5="Circuit imprimé",'Saisie des composants'!GC$5="Connecteurs"),POWER(($E9*$F9*1),(0.511*LN(GF$7))),POWER((GF$8*$E9*$F9),(0.511*LN(GF$7))))))</f>
        <v>0</v>
      </c>
      <c r="GG9" s="292" t="str">
        <f>IF(OR($D9="",GG$6=""),"0",IF($D$5,$F$5,IF(OR('Saisie des composants'!GD$5="Circuit imprimé",'Saisie des composants'!GD$5="Connecteurs"),POWER(($E9*$F9*1),(0.511*LN(GG$7))),POWER((GG$8*$E9*$F9),(0.511*LN(GG$7))))))</f>
        <v>0</v>
      </c>
      <c r="GH9" s="292" t="str">
        <f>IF(OR($D9="",GH$6=""),"0",IF($D$5,$F$5,IF(OR('Saisie des composants'!GE$5="Circuit imprimé",'Saisie des composants'!GE$5="Connecteurs"),POWER(($E9*$F9*1),(0.511*LN(GH$7))),POWER((GH$8*$E9*$F9),(0.511*LN(GH$7))))))</f>
        <v>0</v>
      </c>
      <c r="GI9" s="292" t="str">
        <f>IF(OR($D9="",GI$6=""),"0",IF($D$5,$F$5,IF(OR('Saisie des composants'!GF$5="Circuit imprimé",'Saisie des composants'!GF$5="Connecteurs"),POWER(($E9*$F9*1),(0.511*LN(GI$7))),POWER((GI$8*$E9*$F9),(0.511*LN(GI$7))))))</f>
        <v>0</v>
      </c>
      <c r="GJ9" s="292" t="str">
        <f>IF(OR($D9="",GJ$6=""),"0",IF($D$5,$F$5,IF(OR('Saisie des composants'!GG$5="Circuit imprimé",'Saisie des composants'!GG$5="Connecteurs"),POWER(($E9*$F9*1),(0.511*LN(GJ$7))),POWER((GJ$8*$E9*$F9),(0.511*LN(GJ$7))))))</f>
        <v>0</v>
      </c>
      <c r="GK9" s="292" t="str">
        <f>IF(OR($D9="",GK$6=""),"0",IF($D$5,$F$5,IF(OR('Saisie des composants'!GH$5="Circuit imprimé",'Saisie des composants'!GH$5="Connecteurs"),POWER(($E9*$F9*1),(0.511*LN(GK$7))),POWER((GK$8*$E9*$F9),(0.511*LN(GK$7))))))</f>
        <v>0</v>
      </c>
      <c r="GL9" s="292" t="str">
        <f>IF(OR($D9="",GL$6=""),"0",IF($D$5,$F$5,IF(OR('Saisie des composants'!GI$5="Circuit imprimé",'Saisie des composants'!GI$5="Connecteurs"),POWER(($E9*$F9*1),(0.511*LN(GL$7))),POWER((GL$8*$E9*$F9),(0.511*LN(GL$7))))))</f>
        <v>0</v>
      </c>
      <c r="GM9" s="292" t="str">
        <f>IF(OR($D9="",GM$6=""),"0",IF($D$5,$F$5,IF(OR('Saisie des composants'!GJ$5="Circuit imprimé",'Saisie des composants'!GJ$5="Connecteurs"),POWER(($E9*$F9*1),(0.511*LN(GM$7))),POWER((GM$8*$E9*$F9),(0.511*LN(GM$7))))))</f>
        <v>0</v>
      </c>
      <c r="GN9" s="292" t="str">
        <f>IF(OR($D9="",GN$6=""),"0",IF($D$5,$F$5,IF(OR('Saisie des composants'!GK$5="Circuit imprimé",'Saisie des composants'!GK$5="Connecteurs"),POWER(($E9*$F9*1),(0.511*LN(GN$7))),POWER((GN$8*$E9*$F9),(0.511*LN(GN$7))))))</f>
        <v>0</v>
      </c>
      <c r="GO9" s="292" t="str">
        <f>IF(OR($D9="",GO$6=""),"0",IF($D$5,$F$5,IF(OR('Saisie des composants'!GL$5="Circuit imprimé",'Saisie des composants'!GL$5="Connecteurs"),POWER(($E9*$F9*1),(0.511*LN(GO$7))),POWER((GO$8*$E9*$F9),(0.511*LN(GO$7))))))</f>
        <v>0</v>
      </c>
      <c r="GP9" s="292" t="str">
        <f>IF(OR($D9="",GP$6=""),"0",IF($D$5,$F$5,IF(OR('Saisie des composants'!GM$5="Circuit imprimé",'Saisie des composants'!GM$5="Connecteurs"),POWER(($E9*$F9*1),(0.511*LN(GP$7))),POWER((GP$8*$E9*$F9),(0.511*LN(GP$7))))))</f>
        <v>0</v>
      </c>
      <c r="GQ9" s="292" t="str">
        <f>IF(OR($D9="",GQ$6=""),"0",IF($D$5,$F$5,IF(OR('Saisie des composants'!GN$5="Circuit imprimé",'Saisie des composants'!GN$5="Connecteurs"),POWER(($E9*$F9*1),(0.511*LN(GQ$7))),POWER((GQ$8*$E9*$F9),(0.511*LN(GQ$7))))))</f>
        <v>0</v>
      </c>
      <c r="GR9" s="292" t="str">
        <f>IF(OR($D9="",GR$6=""),"0",IF($D$5,$F$5,IF(OR('Saisie des composants'!GO$5="Circuit imprimé",'Saisie des composants'!GO$5="Connecteurs"),POWER(($E9*$F9*1),(0.511*LN(GR$7))),POWER((GR$8*$E9*$F9),(0.511*LN(GR$7))))))</f>
        <v>0</v>
      </c>
      <c r="GS9" s="292" t="str">
        <f>IF(OR($D9="",GS$6=""),"0",IF($D$5,$F$5,IF(OR('Saisie des composants'!GP$5="Circuit imprimé",'Saisie des composants'!GP$5="Connecteurs"),POWER(($E9*$F9*1),(0.511*LN(GS$7))),POWER((GS$8*$E9*$F9),(0.511*LN(GS$7))))))</f>
        <v>0</v>
      </c>
      <c r="GT9" s="292" t="str">
        <f>IF(OR($D9="",GT$6=""),"0",IF($D$5,$F$5,IF(OR('Saisie des composants'!GQ$5="Circuit imprimé",'Saisie des composants'!GQ$5="Connecteurs"),POWER(($E9*$F9*1),(0.511*LN(GT$7))),POWER((GT$8*$E9*$F9),(0.511*LN(GT$7))))))</f>
        <v>0</v>
      </c>
      <c r="GU9" s="292" t="str">
        <f>IF(OR($D9="",GU$6=""),"0",IF($D$5,$F$5,IF(OR('Saisie des composants'!GR$5="Circuit imprimé",'Saisie des composants'!GR$5="Connecteurs"),POWER(($E9*$F9*1),(0.511*LN(GU$7))),POWER((GU$8*$E9*$F9),(0.511*LN(GU$7))))))</f>
        <v>0</v>
      </c>
      <c r="GV9" s="292" t="str">
        <f>IF(OR($D9="",GV$6=""),"0",IF($D$5,$F$5,IF(OR('Saisie des composants'!GS$5="Circuit imprimé",'Saisie des composants'!GS$5="Connecteurs"),POWER(($E9*$F9*1),(0.511*LN(GV$7))),POWER((GV$8*$E9*$F9),(0.511*LN(GV$7))))))</f>
        <v>0</v>
      </c>
      <c r="GW9" s="293"/>
      <c r="GX9" s="285"/>
      <c r="GY9" s="286"/>
      <c r="GZ9" s="286"/>
      <c r="HA9" s="286"/>
      <c r="HB9" s="286"/>
      <c r="HC9" s="286"/>
      <c r="HD9" s="286"/>
      <c r="HE9" s="286"/>
      <c r="HF9" s="286"/>
      <c r="HG9" s="286"/>
      <c r="HH9" s="286"/>
      <c r="HI9" s="286"/>
      <c r="HJ9" s="286"/>
      <c r="HK9" s="286"/>
      <c r="HL9" s="286"/>
      <c r="HM9" s="286"/>
      <c r="HN9" s="286"/>
      <c r="HO9" s="286"/>
      <c r="HP9" s="286"/>
      <c r="HQ9" s="286"/>
      <c r="HR9" s="286"/>
      <c r="HS9" s="286"/>
      <c r="HT9" s="286"/>
      <c r="HU9" s="286"/>
      <c r="HV9" s="286"/>
      <c r="HW9" s="286"/>
      <c r="HX9" s="286"/>
      <c r="HY9" s="286"/>
      <c r="HZ9" s="286"/>
      <c r="IA9" s="286"/>
      <c r="IB9" s="286"/>
      <c r="IC9" s="286"/>
      <c r="ID9" s="286"/>
      <c r="IE9" s="286"/>
      <c r="IF9" s="286"/>
      <c r="IG9" s="286"/>
      <c r="IH9" s="286"/>
      <c r="II9" s="286"/>
      <c r="IJ9" s="286"/>
      <c r="IK9" s="286"/>
      <c r="IL9" s="286"/>
      <c r="IM9" s="286"/>
      <c r="IN9" s="286"/>
      <c r="IO9" s="286"/>
      <c r="IP9" s="286"/>
      <c r="IQ9" s="286"/>
      <c r="IR9" s="286"/>
      <c r="IS9" s="286"/>
      <c r="IT9" s="286"/>
      <c r="IU9" s="286"/>
      <c r="IV9" s="286"/>
    </row>
    <row r="10" spans="1:256" s="294" customFormat="1" ht="13.5" customHeight="1">
      <c r="A10" s="194"/>
      <c r="B10" s="273"/>
      <c r="C10" s="857"/>
      <c r="D10" s="295" t="str">
        <f>IF('Saisie Profil'!C8="","",'Saisie Profil'!C8)</f>
        <v>Avec obstacle sans train été</v>
      </c>
      <c r="E10" s="292">
        <f>IF(D10="","",IF(E$7,E$8,(1/66)*SUMPRODUCT($W$31:$W$54,$I$31:$I$54)))</f>
        <v>2.106060606060606</v>
      </c>
      <c r="F10" s="783">
        <f t="shared" si="0"/>
        <v>1.1610599446944865</v>
      </c>
      <c r="G10" s="292">
        <f>IF(OR($D10="",G$6=""),"0",IF($D$5,$F$5,IF(OR('Saisie des composants'!D$5="Circuit imprimé",'Saisie des composants'!D$5="Connecteurs"),POWER(($E10*$F10*1),(0.511*LN(G$7))),POWER((G$8*$E10*$F10),(0.511*LN(G$7))))))</f>
        <v>4.5962202324432795</v>
      </c>
      <c r="H10" s="292">
        <f>IF(OR($D10="",H$6=""),"0",IF($D$5,$F$5,IF(OR('Saisie des composants'!E$5="Circuit imprimé",'Saisie des composants'!E$5="Connecteurs"),POWER(($E10*$F10*1),(0.511*LN(H$7))),POWER((H$8*$E10*$F10),(0.511*LN(H$7))))))</f>
        <v>5.4890744514710539</v>
      </c>
      <c r="I10" s="292">
        <f>IF(OR($D10="",I$6=""),"0",IF($D$5,$F$5,IF(OR('Saisie des composants'!F$5="Circuit imprimé",'Saisie des composants'!F$5="Connecteurs"),POWER(($E10*$F10*1),(0.511*LN(I$7))),POWER((I$8*$E10*$F10),(0.511*LN(I$7))))))</f>
        <v>2.9952722628720103</v>
      </c>
      <c r="J10" s="292">
        <f>IF(OR($D10="",J$6=""),"0",IF($D$5,$F$5,IF(OR('Saisie des composants'!G$5="Circuit imprimé",'Saisie des composants'!G$5="Connecteurs"),POWER(($E10*$F10*1),(0.511*LN(J$7))),POWER((J$8*$E10*$F10),(0.511*LN(J$7))))))</f>
        <v>2.897355950948012</v>
      </c>
      <c r="K10" s="292">
        <f>IF(OR($D10="",K$6=""),"0",IF($D$5,$F$5,IF(OR('Saisie des composants'!H$5="Circuit imprimé",'Saisie des composants'!H$5="Connecteurs"),POWER(($E10*$F10*1),(0.511*LN(K$7))),POWER((K$8*$E10*$F10),(0.511*LN(K$7))))))</f>
        <v>2.5113800673413804</v>
      </c>
      <c r="L10" s="292">
        <f>IF(OR($D10="",L$6=""),"0",IF($D$5,$F$5,IF(OR('Saisie des composants'!I$5="Circuit imprimé",'Saisie des composants'!I$5="Connecteurs"),POWER(($E10*$F10*1),(0.511*LN(L$7))),POWER((L$8*$E10*$F10),(0.511*LN(L$7))))))</f>
        <v>2.3186128645210848</v>
      </c>
      <c r="M10" s="292">
        <f>IF(OR($D10="",M$6=""),"0",IF($D$5,$F$5,IF(OR('Saisie des composants'!J$5="Circuit imprimé",'Saisie des composants'!J$5="Connecteurs"),POWER(($E10*$F10*1),(0.511*LN(M$7))),POWER((M$8*$E10*$F10),(0.511*LN(M$7))))))</f>
        <v>3.6075083362482352</v>
      </c>
      <c r="N10" s="292">
        <f>IF(OR($D10="",N$6=""),"0",IF($D$5,$F$5,IF(OR('Saisie des composants'!K$5="Circuit imprimé",'Saisie des composants'!K$5="Connecteurs"),POWER(($E10*$F10*1),(0.511*LN(N$7))),POWER((N$8*$E10*$F10),(0.511*LN(N$7))))))</f>
        <v>4.5962202324432795</v>
      </c>
      <c r="O10" s="292">
        <f>IF(OR($D10="",O$6=""),"0",IF($D$5,$F$5,IF(OR('Saisie des composants'!L$5="Circuit imprimé",'Saisie des composants'!L$5="Connecteurs"),POWER(($E10*$F10*1),(0.511*LN(O$7))),POWER((O$8*$E10*$F10),(0.511*LN(O$7))))))</f>
        <v>3.1558352851757148</v>
      </c>
      <c r="P10" s="292">
        <f>IF(OR($D10="",P$6=""),"0",IF($D$5,$F$5,IF(OR('Saisie des composants'!M$5="Circuit imprimé",'Saisie des composants'!M$5="Connecteurs"),POWER(($E10*$F10*1),(0.511*LN(P$7))),POWER((P$8*$E10*$F10),(0.511*LN(P$7))))))</f>
        <v>2.3519593904475489</v>
      </c>
      <c r="Q10" s="292">
        <f>IF(OR($D10="",Q$6=""),"0",IF($D$5,$F$5,IF(OR('Saisie des composants'!N$5="Circuit imprimé",'Saisie des composants'!N$5="Connecteurs"),POWER(($E10*$F10*1),(0.511*LN(Q$7))),POWER((Q$8*$E10*$F10),(0.511*LN(Q$7))))))</f>
        <v>1.9678917756853456</v>
      </c>
      <c r="R10" s="292">
        <f>IF(OR($D10="",R$6=""),"0",IF($D$5,$F$5,IF(OR('Saisie des composants'!O$5="Circuit imprimé",'Saisie des composants'!O$5="Connecteurs"),POWER(($E10*$F10*1),(0.511*LN(R$7))),POWER((R$8*$E10*$F10),(0.511*LN(R$7))))))</f>
        <v>4.2797226908803205</v>
      </c>
      <c r="S10" s="292" t="str">
        <f>IF(OR($D10="",S$6=""),"0",IF($D$5,$F$5,IF(OR('Saisie des composants'!P$5="Circuit imprimé",'Saisie des composants'!P$5="Connecteurs"),POWER(($E10*$F10*1),(0.511*LN(S$7))),POWER((S$8*$E10*$F10),(0.511*LN(S$7))))))</f>
        <v>0</v>
      </c>
      <c r="T10" s="292" t="str">
        <f>IF(OR($D10="",T$6=""),"0",IF($D$5,$F$5,IF(OR('Saisie des composants'!Q$5="Circuit imprimé",'Saisie des composants'!Q$5="Connecteurs"),POWER(($E10*$F10*1),(0.511*LN(T$7))),POWER((T$8*$E10*$F10),(0.511*LN(T$7))))))</f>
        <v>0</v>
      </c>
      <c r="U10" s="292" t="str">
        <f>IF(OR($D10="",U$6=""),"0",IF($D$5,$F$5,IF(OR('Saisie des composants'!R$5="Circuit imprimé",'Saisie des composants'!R$5="Connecteurs"),POWER(($E10*$F10*1),(0.511*LN(U$7))),POWER((U$8*$E10*$F10),(0.511*LN(U$7))))))</f>
        <v>0</v>
      </c>
      <c r="V10" s="292" t="str">
        <f>IF(OR($D10="",V$6=""),"0",IF($D$5,$F$5,IF(OR('Saisie des composants'!S$5="Circuit imprimé",'Saisie des composants'!S$5="Connecteurs"),POWER(($E10*$F10*1),(0.511*LN(V$7))),POWER((V$8*$E10*$F10),(0.511*LN(V$7))))))</f>
        <v>0</v>
      </c>
      <c r="W10" s="292" t="str">
        <f>IF(OR($D10="",W$6=""),"0",IF($D$5,$F$5,IF(OR('Saisie des composants'!T$5="Circuit imprimé",'Saisie des composants'!T$5="Connecteurs"),POWER(($E10*$F10*1),(0.511*LN(W$7))),POWER((W$8*$E10*$F10),(0.511*LN(W$7))))))</f>
        <v>0</v>
      </c>
      <c r="X10" s="292" t="str">
        <f>IF(OR($D10="",X$6=""),"0",IF($D$5,$F$5,IF(OR('Saisie des composants'!U$5="Circuit imprimé",'Saisie des composants'!U$5="Connecteurs"),POWER(($E10*$F10*1),(0.511*LN(X$7))),POWER((X$8*$E10*$F10),(0.511*LN(X$7))))))</f>
        <v>0</v>
      </c>
      <c r="Y10" s="292" t="str">
        <f>IF(OR($D10="",Y$6=""),"0",IF($D$5,$F$5,IF(OR('Saisie des composants'!V$5="Circuit imprimé",'Saisie des composants'!V$5="Connecteurs"),POWER(($E10*$F10*1),(0.511*LN(Y$7))),POWER((Y$8*$E10*$F10),(0.511*LN(Y$7))))))</f>
        <v>0</v>
      </c>
      <c r="Z10" s="292" t="str">
        <f>IF(OR($D10="",Z$6=""),"0",IF($D$5,$F$5,IF(OR('Saisie des composants'!W$5="Circuit imprimé",'Saisie des composants'!W$5="Connecteurs"),POWER(($E10*$F10*1),(0.511*LN(Z$7))),POWER((Z$8*$E10*$F10),(0.511*LN(Z$7))))))</f>
        <v>0</v>
      </c>
      <c r="AA10" s="292" t="str">
        <f>IF(OR($D10="",AA$6=""),"0",IF($D$5,$F$5,IF(OR('Saisie des composants'!X$5="Circuit imprimé",'Saisie des composants'!X$5="Connecteurs"),POWER(($E10*$F10*1),(0.511*LN(AA$7))),POWER((AA$8*$E10*$F10),(0.511*LN(AA$7))))))</f>
        <v>0</v>
      </c>
      <c r="AB10" s="292" t="str">
        <f>IF(OR($D10="",AB$6=""),"0",IF($D$5,$F$5,IF(OR('Saisie des composants'!Y$5="Circuit imprimé",'Saisie des composants'!Y$5="Connecteurs"),POWER(($E10*$F10*1),(0.511*LN(AB$7))),POWER((AB$8*$E10*$F10),(0.511*LN(AB$7))))))</f>
        <v>0</v>
      </c>
      <c r="AC10" s="292" t="str">
        <f>IF(OR($D10="",AC$6=""),"0",IF($D$5,$F$5,IF(OR('Saisie des composants'!Z$5="Circuit imprimé",'Saisie des composants'!Z$5="Connecteurs"),POWER(($E10*$F10*1),(0.511*LN(AC$7))),POWER((AC$8*$E10*$F10),(0.511*LN(AC$7))))))</f>
        <v>0</v>
      </c>
      <c r="AD10" s="292" t="str">
        <f>IF(OR($D10="",AD$6=""),"0",IF($D$5,$F$5,IF(OR('Saisie des composants'!AA$5="Circuit imprimé",'Saisie des composants'!AA$5="Connecteurs"),POWER(($E10*$F10*1),(0.511*LN(AD$7))),POWER((AD$8*$E10*$F10),(0.511*LN(AD$7))))))</f>
        <v>0</v>
      </c>
      <c r="AE10" s="292" t="str">
        <f>IF(OR($D10="",AE$6=""),"0",IF($D$5,$F$5,IF(OR('Saisie des composants'!AB$5="Circuit imprimé",'Saisie des composants'!AB$5="Connecteurs"),POWER(($E10*$F10*1),(0.511*LN(AE$7))),POWER((AE$8*$E10*$F10),(0.511*LN(AE$7))))))</f>
        <v>0</v>
      </c>
      <c r="AF10" s="292" t="str">
        <f>IF(OR($D10="",AF$6=""),"0",IF($D$5,$F$5,IF(OR('Saisie des composants'!AC$5="Circuit imprimé",'Saisie des composants'!AC$5="Connecteurs"),POWER(($E10*$F10*1),(0.511*LN(AF$7))),POWER((AF$8*$E10*$F10),(0.511*LN(AF$7))))))</f>
        <v>0</v>
      </c>
      <c r="AG10" s="292" t="str">
        <f>IF(OR($D10="",AG$6=""),"0",IF($D$5,$F$5,IF(OR('Saisie des composants'!AD$5="Circuit imprimé",'Saisie des composants'!AD$5="Connecteurs"),POWER(($E10*$F10*1),(0.511*LN(AG$7))),POWER((AG$8*$E10*$F10),(0.511*LN(AG$7))))))</f>
        <v>0</v>
      </c>
      <c r="AH10" s="292" t="str">
        <f>IF(OR($D10="",AH$6=""),"0",IF($D$5,$F$5,IF(OR('Saisie des composants'!AE$5="Circuit imprimé",'Saisie des composants'!AE$5="Connecteurs"),POWER(($E10*$F10*1),(0.511*LN(AH$7))),POWER((AH$8*$E10*$F10),(0.511*LN(AH$7))))))</f>
        <v>0</v>
      </c>
      <c r="AI10" s="292" t="str">
        <f>IF(OR($D10="",AI$6=""),"0",IF($D$5,$F$5,IF(OR('Saisie des composants'!AF$5="Circuit imprimé",'Saisie des composants'!AF$5="Connecteurs"),POWER(($E10*$F10*1),(0.511*LN(AI$7))),POWER((AI$8*$E10*$F10),(0.511*LN(AI$7))))))</f>
        <v>0</v>
      </c>
      <c r="AJ10" s="292" t="str">
        <f>IF(OR($D10="",AJ$6=""),"0",IF($D$5,$F$5,IF(OR('Saisie des composants'!AG$5="Circuit imprimé",'Saisie des composants'!AG$5="Connecteurs"),POWER(($E10*$F10*1),(0.511*LN(AJ$7))),POWER((AJ$8*$E10*$F10),(0.511*LN(AJ$7))))))</f>
        <v>0</v>
      </c>
      <c r="AK10" s="292" t="str">
        <f>IF(OR($D10="",AK$6=""),"0",IF($D$5,$F$5,IF(OR('Saisie des composants'!AH$5="Circuit imprimé",'Saisie des composants'!AH$5="Connecteurs"),POWER(($E10*$F10*1),(0.511*LN(AK$7))),POWER((AK$8*$E10*$F10),(0.511*LN(AK$7))))))</f>
        <v>0</v>
      </c>
      <c r="AL10" s="292" t="str">
        <f>IF(OR($D10="",AL$6=""),"0",IF($D$5,$F$5,IF(OR('Saisie des composants'!AI$5="Circuit imprimé",'Saisie des composants'!AI$5="Connecteurs"),POWER(($E10*$F10*1),(0.511*LN(AL$7))),POWER((AL$8*$E10*$F10),(0.511*LN(AL$7))))))</f>
        <v>0</v>
      </c>
      <c r="AM10" s="292" t="str">
        <f>IF(OR($D10="",AM$6=""),"0",IF($D$5,$F$5,IF(OR('Saisie des composants'!AJ$5="Circuit imprimé",'Saisie des composants'!AJ$5="Connecteurs"),POWER(($E10*$F10*1),(0.511*LN(AM$7))),POWER((AM$8*$E10*$F10),(0.511*LN(AM$7))))))</f>
        <v>0</v>
      </c>
      <c r="AN10" s="292" t="str">
        <f>IF(OR($D10="",AN$6=""),"0",IF($D$5,$F$5,IF(OR('Saisie des composants'!AK$5="Circuit imprimé",'Saisie des composants'!AK$5="Connecteurs"),POWER(($E10*$F10*1),(0.511*LN(AN$7))),POWER((AN$8*$E10*$F10),(0.511*LN(AN$7))))))</f>
        <v>0</v>
      </c>
      <c r="AO10" s="292" t="str">
        <f>IF(OR($D10="",AO$6=""),"0",IF($D$5,$F$5,IF(OR('Saisie des composants'!AL$5="Circuit imprimé",'Saisie des composants'!AL$5="Connecteurs"),POWER(($E10*$F10*1),(0.511*LN(AO$7))),POWER((AO$8*$E10*$F10),(0.511*LN(AO$7))))))</f>
        <v>0</v>
      </c>
      <c r="AP10" s="292" t="str">
        <f>IF(OR($D10="",AP$6=""),"0",IF($D$5,$F$5,IF(OR('Saisie des composants'!AM$5="Circuit imprimé",'Saisie des composants'!AM$5="Connecteurs"),POWER(($E10*$F10*1),(0.511*LN(AP$7))),POWER((AP$8*$E10*$F10),(0.511*LN(AP$7))))))</f>
        <v>0</v>
      </c>
      <c r="AQ10" s="292" t="str">
        <f>IF(OR($D10="",AQ$6=""),"0",IF($D$5,$F$5,IF(OR('Saisie des composants'!AN$5="Circuit imprimé",'Saisie des composants'!AN$5="Connecteurs"),POWER(($E10*$F10*1),(0.511*LN(AQ$7))),POWER((AQ$8*$E10*$F10),(0.511*LN(AQ$7))))))</f>
        <v>0</v>
      </c>
      <c r="AR10" s="292" t="str">
        <f>IF(OR($D10="",AR$6=""),"0",IF($D$5,$F$5,IF(OR('Saisie des composants'!AO$5="Circuit imprimé",'Saisie des composants'!AO$5="Connecteurs"),POWER(($E10*$F10*1),(0.511*LN(AR$7))),POWER((AR$8*$E10*$F10),(0.511*LN(AR$7))))))</f>
        <v>0</v>
      </c>
      <c r="AS10" s="292" t="str">
        <f>IF(OR($D10="",AS$6=""),"0",IF($D$5,$F$5,IF(OR('Saisie des composants'!AP$5="Circuit imprimé",'Saisie des composants'!AP$5="Connecteurs"),POWER(($E10*$F10*1),(0.511*LN(AS$7))),POWER((AS$8*$E10*$F10),(0.511*LN(AS$7))))))</f>
        <v>0</v>
      </c>
      <c r="AT10" s="292" t="str">
        <f>IF(OR($D10="",AT$6=""),"0",IF($D$5,$F$5,IF(OR('Saisie des composants'!AQ$5="Circuit imprimé",'Saisie des composants'!AQ$5="Connecteurs"),POWER(($E10*$F10*1),(0.511*LN(AT$7))),POWER((AT$8*$E10*$F10),(0.511*LN(AT$7))))))</f>
        <v>0</v>
      </c>
      <c r="AU10" s="292" t="str">
        <f>IF(OR($D10="",AU$6=""),"0",IF($D$5,$F$5,IF(OR('Saisie des composants'!AR$5="Circuit imprimé",'Saisie des composants'!AR$5="Connecteurs"),POWER(($E10*$F10*1),(0.511*LN(AU$7))),POWER((AU$8*$E10*$F10),(0.511*LN(AU$7))))))</f>
        <v>0</v>
      </c>
      <c r="AV10" s="292" t="str">
        <f>IF(OR($D10="",AV$6=""),"0",IF($D$5,$F$5,IF(OR('Saisie des composants'!AS$5="Circuit imprimé",'Saisie des composants'!AS$5="Connecteurs"),POWER(($E10*$F10*1),(0.511*LN(AV$7))),POWER((AV$8*$E10*$F10),(0.511*LN(AV$7))))))</f>
        <v>0</v>
      </c>
      <c r="AW10" s="292" t="str">
        <f>IF(OR($D10="",AW$6=""),"0",IF($D$5,$F$5,IF(OR('Saisie des composants'!AT$5="Circuit imprimé",'Saisie des composants'!AT$5="Connecteurs"),POWER(($E10*$F10*1),(0.511*LN(AW$7))),POWER((AW$8*$E10*$F10),(0.511*LN(AW$7))))))</f>
        <v>0</v>
      </c>
      <c r="AX10" s="292" t="str">
        <f>IF(OR($D10="",AX$6=""),"0",IF($D$5,$F$5,IF(OR('Saisie des composants'!AU$5="Circuit imprimé",'Saisie des composants'!AU$5="Connecteurs"),POWER(($E10*$F10*1),(0.511*LN(AX$7))),POWER((AX$8*$E10*$F10),(0.511*LN(AX$7))))))</f>
        <v>0</v>
      </c>
      <c r="AY10" s="292" t="str">
        <f>IF(OR($D10="",AY$6=""),"0",IF($D$5,$F$5,IF(OR('Saisie des composants'!AV$5="Circuit imprimé",'Saisie des composants'!AV$5="Connecteurs"),POWER(($E10*$F10*1),(0.511*LN(AY$7))),POWER((AY$8*$E10*$F10),(0.511*LN(AY$7))))))</f>
        <v>0</v>
      </c>
      <c r="AZ10" s="292" t="str">
        <f>IF(OR($D10="",AZ$6=""),"0",IF($D$5,$F$5,IF(OR('Saisie des composants'!AW$5="Circuit imprimé",'Saisie des composants'!AW$5="Connecteurs"),POWER(($E10*$F10*1),(0.511*LN(AZ$7))),POWER((AZ$8*$E10*$F10),(0.511*LN(AZ$7))))))</f>
        <v>0</v>
      </c>
      <c r="BA10" s="292" t="str">
        <f>IF(OR($D10="",BA$6=""),"0",IF($D$5,$F$5,IF(OR('Saisie des composants'!AX$5="Circuit imprimé",'Saisie des composants'!AX$5="Connecteurs"),POWER(($E10*$F10*1),(0.511*LN(BA$7))),POWER((BA$8*$E10*$F10),(0.511*LN(BA$7))))))</f>
        <v>0</v>
      </c>
      <c r="BB10" s="292" t="str">
        <f>IF(OR($D10="",BB$6=""),"0",IF($D$5,$F$5,IF(OR('Saisie des composants'!AY$5="Circuit imprimé",'Saisie des composants'!AY$5="Connecteurs"),POWER(($E10*$F10*1),(0.511*LN(BB$7))),POWER((BB$8*$E10*$F10),(0.511*LN(BB$7))))))</f>
        <v>0</v>
      </c>
      <c r="BC10" s="292" t="str">
        <f>IF(OR($D10="",BC$6=""),"0",IF($D$5,$F$5,IF(OR('Saisie des composants'!AZ$5="Circuit imprimé",'Saisie des composants'!AZ$5="Connecteurs"),POWER(($E10*$F10*1),(0.511*LN(BC$7))),POWER((BC$8*$E10*$F10),(0.511*LN(BC$7))))))</f>
        <v>0</v>
      </c>
      <c r="BD10" s="292" t="str">
        <f>IF(OR($D10="",BD$6=""),"0",IF($D$5,$F$5,IF(OR('Saisie des composants'!BA$5="Circuit imprimé",'Saisie des composants'!BA$5="Connecteurs"),POWER(($E10*$F10*1),(0.511*LN(BD$7))),POWER((BD$8*$E10*$F10),(0.511*LN(BD$7))))))</f>
        <v>0</v>
      </c>
      <c r="BE10" s="292" t="str">
        <f>IF(OR($D10="",BE$6=""),"0",IF($D$5,$F$5,IF(OR('Saisie des composants'!BB$5="Circuit imprimé",'Saisie des composants'!BB$5="Connecteurs"),POWER(($E10*$F10*1),(0.511*LN(BE$7))),POWER((BE$8*$E10*$F10),(0.511*LN(BE$7))))))</f>
        <v>0</v>
      </c>
      <c r="BF10" s="292" t="str">
        <f>IF(OR($D10="",BF$6=""),"0",IF($D$5,$F$5,IF(OR('Saisie des composants'!BC$5="Circuit imprimé",'Saisie des composants'!BC$5="Connecteurs"),POWER(($E10*$F10*1),(0.511*LN(BF$7))),POWER((BF$8*$E10*$F10),(0.511*LN(BF$7))))))</f>
        <v>0</v>
      </c>
      <c r="BG10" s="292" t="str">
        <f>IF(OR($D10="",BG$6=""),"0",IF($D$5,$F$5,IF(OR('Saisie des composants'!BD$5="Circuit imprimé",'Saisie des composants'!BD$5="Connecteurs"),POWER(($E10*$F10*1),(0.511*LN(BG$7))),POWER((BG$8*$E10*$F10),(0.511*LN(BG$7))))))</f>
        <v>0</v>
      </c>
      <c r="BH10" s="292" t="str">
        <f>IF(OR($D10="",BH$6=""),"0",IF($D$5,$F$5,IF(OR('Saisie des composants'!BE$5="Circuit imprimé",'Saisie des composants'!BE$5="Connecteurs"),POWER(($E10*$F10*1),(0.511*LN(BH$7))),POWER((BH$8*$E10*$F10),(0.511*LN(BH$7))))))</f>
        <v>0</v>
      </c>
      <c r="BI10" s="292" t="str">
        <f>IF(OR($D10="",BI$6=""),"0",IF($D$5,$F$5,IF(OR('Saisie des composants'!BF$5="Circuit imprimé",'Saisie des composants'!BF$5="Connecteurs"),POWER(($E10*$F10*1),(0.511*LN(BI$7))),POWER((BI$8*$E10*$F10),(0.511*LN(BI$7))))))</f>
        <v>0</v>
      </c>
      <c r="BJ10" s="292" t="str">
        <f>IF(OR($D10="",BJ$6=""),"0",IF($D$5,$F$5,IF(OR('Saisie des composants'!BG$5="Circuit imprimé",'Saisie des composants'!BG$5="Connecteurs"),POWER(($E10*$F10*1),(0.511*LN(BJ$7))),POWER((BJ$8*$E10*$F10),(0.511*LN(BJ$7))))))</f>
        <v>0</v>
      </c>
      <c r="BK10" s="292" t="str">
        <f>IF(OR($D10="",BK$6=""),"0",IF($D$5,$F$5,IF(OR('Saisie des composants'!BH$5="Circuit imprimé",'Saisie des composants'!BH$5="Connecteurs"),POWER(($E10*$F10*1),(0.511*LN(BK$7))),POWER((BK$8*$E10*$F10),(0.511*LN(BK$7))))))</f>
        <v>0</v>
      </c>
      <c r="BL10" s="292" t="str">
        <f>IF(OR($D10="",BL$6=""),"0",IF($D$5,$F$5,IF(OR('Saisie des composants'!BI$5="Circuit imprimé",'Saisie des composants'!BI$5="Connecteurs"),POWER(($E10*$F10*1),(0.511*LN(BL$7))),POWER((BL$8*$E10*$F10),(0.511*LN(BL$7))))))</f>
        <v>0</v>
      </c>
      <c r="BM10" s="292" t="str">
        <f>IF(OR($D10="",BM$6=""),"0",IF($D$5,$F$5,IF(OR('Saisie des composants'!BJ$5="Circuit imprimé",'Saisie des composants'!BJ$5="Connecteurs"),POWER(($E10*$F10*1),(0.511*LN(BM$7))),POWER((BM$8*$E10*$F10),(0.511*LN(BM$7))))))</f>
        <v>0</v>
      </c>
      <c r="BN10" s="292" t="str">
        <f>IF(OR($D10="",BN$6=""),"0",IF($D$5,$F$5,IF(OR('Saisie des composants'!BK$5="Circuit imprimé",'Saisie des composants'!BK$5="Connecteurs"),POWER(($E10*$F10*1),(0.511*LN(BN$7))),POWER((BN$8*$E10*$F10),(0.511*LN(BN$7))))))</f>
        <v>0</v>
      </c>
      <c r="BO10" s="292" t="str">
        <f>IF(OR($D10="",BO$6=""),"0",IF($D$5,$F$5,IF(OR('Saisie des composants'!BL$5="Circuit imprimé",'Saisie des composants'!BL$5="Connecteurs"),POWER(($E10*$F10*1),(0.511*LN(BO$7))),POWER((BO$8*$E10*$F10),(0.511*LN(BO$7))))))</f>
        <v>0</v>
      </c>
      <c r="BP10" s="292" t="str">
        <f>IF(OR($D10="",BP$6=""),"0",IF($D$5,$F$5,IF(OR('Saisie des composants'!BM$5="Circuit imprimé",'Saisie des composants'!BM$5="Connecteurs"),POWER(($E10*$F10*1),(0.511*LN(BP$7))),POWER((BP$8*$E10*$F10),(0.511*LN(BP$7))))))</f>
        <v>0</v>
      </c>
      <c r="BQ10" s="292" t="str">
        <f>IF(OR($D10="",BQ$6=""),"0",IF($D$5,$F$5,IF(OR('Saisie des composants'!BN$5="Circuit imprimé",'Saisie des composants'!BN$5="Connecteurs"),POWER(($E10*$F10*1),(0.511*LN(BQ$7))),POWER((BQ$8*$E10*$F10),(0.511*LN(BQ$7))))))</f>
        <v>0</v>
      </c>
      <c r="BR10" s="292" t="str">
        <f>IF(OR($D10="",BR$6=""),"0",IF($D$5,$F$5,IF(OR('Saisie des composants'!BO$5="Circuit imprimé",'Saisie des composants'!BO$5="Connecteurs"),POWER(($E10*$F10*1),(0.511*LN(BR$7))),POWER((BR$8*$E10*$F10),(0.511*LN(BR$7))))))</f>
        <v>0</v>
      </c>
      <c r="BS10" s="292" t="str">
        <f>IF(OR($D10="",BS$6=""),"0",IF($D$5,$F$5,IF(OR('Saisie des composants'!BP$5="Circuit imprimé",'Saisie des composants'!BP$5="Connecteurs"),POWER(($E10*$F10*1),(0.511*LN(BS$7))),POWER((BS$8*$E10*$F10),(0.511*LN(BS$7))))))</f>
        <v>0</v>
      </c>
      <c r="BT10" s="292" t="str">
        <f>IF(OR($D10="",BT$6=""),"0",IF($D$5,$F$5,IF(OR('Saisie des composants'!BQ$5="Circuit imprimé",'Saisie des composants'!BQ$5="Connecteurs"),POWER(($E10*$F10*1),(0.511*LN(BT$7))),POWER((BT$8*$E10*$F10),(0.511*LN(BT$7))))))</f>
        <v>0</v>
      </c>
      <c r="BU10" s="292" t="str">
        <f>IF(OR($D10="",BU$6=""),"0",IF($D$5,$F$5,IF(OR('Saisie des composants'!BR$5="Circuit imprimé",'Saisie des composants'!BR$5="Connecteurs"),POWER(($E10*$F10*1),(0.511*LN(BU$7))),POWER((BU$8*$E10*$F10),(0.511*LN(BU$7))))))</f>
        <v>0</v>
      </c>
      <c r="BV10" s="292" t="str">
        <f>IF(OR($D10="",BV$6=""),"0",IF($D$5,$F$5,IF(OR('Saisie des composants'!BS$5="Circuit imprimé",'Saisie des composants'!BS$5="Connecteurs"),POWER(($E10*$F10*1),(0.511*LN(BV$7))),POWER((BV$8*$E10*$F10),(0.511*LN(BV$7))))))</f>
        <v>0</v>
      </c>
      <c r="BW10" s="292" t="str">
        <f>IF(OR($D10="",BW$6=""),"0",IF($D$5,$F$5,IF(OR('Saisie des composants'!BT$5="Circuit imprimé",'Saisie des composants'!BT$5="Connecteurs"),POWER(($E10*$F10*1),(0.511*LN(BW$7))),POWER((BW$8*$E10*$F10),(0.511*LN(BW$7))))))</f>
        <v>0</v>
      </c>
      <c r="BX10" s="292" t="str">
        <f>IF(OR($D10="",BX$6=""),"0",IF($D$5,$F$5,IF(OR('Saisie des composants'!BU$5="Circuit imprimé",'Saisie des composants'!BU$5="Connecteurs"),POWER(($E10*$F10*1),(0.511*LN(BX$7))),POWER((BX$8*$E10*$F10),(0.511*LN(BX$7))))))</f>
        <v>0</v>
      </c>
      <c r="BY10" s="292" t="str">
        <f>IF(OR($D10="",BY$6=""),"0",IF($D$5,$F$5,IF(OR('Saisie des composants'!BV$5="Circuit imprimé",'Saisie des composants'!BV$5="Connecteurs"),POWER(($E10*$F10*1),(0.511*LN(BY$7))),POWER((BY$8*$E10*$F10),(0.511*LN(BY$7))))))</f>
        <v>0</v>
      </c>
      <c r="BZ10" s="292" t="str">
        <f>IF(OR($D10="",BZ$6=""),"0",IF($D$5,$F$5,IF(OR('Saisie des composants'!BW$5="Circuit imprimé",'Saisie des composants'!BW$5="Connecteurs"),POWER(($E10*$F10*1),(0.511*LN(BZ$7))),POWER((BZ$8*$E10*$F10),(0.511*LN(BZ$7))))))</f>
        <v>0</v>
      </c>
      <c r="CA10" s="292" t="str">
        <f>IF(OR($D10="",CA$6=""),"0",IF($D$5,$F$5,IF(OR('Saisie des composants'!BX$5="Circuit imprimé",'Saisie des composants'!BX$5="Connecteurs"),POWER(($E10*$F10*1),(0.511*LN(CA$7))),POWER((CA$8*$E10*$F10),(0.511*LN(CA$7))))))</f>
        <v>0</v>
      </c>
      <c r="CB10" s="292" t="str">
        <f>IF(OR($D10="",CB$6=""),"0",IF($D$5,$F$5,IF(OR('Saisie des composants'!BY$5="Circuit imprimé",'Saisie des composants'!BY$5="Connecteurs"),POWER(($E10*$F10*1),(0.511*LN(CB$7))),POWER((CB$8*$E10*$F10),(0.511*LN(CB$7))))))</f>
        <v>0</v>
      </c>
      <c r="CC10" s="292" t="str">
        <f>IF(OR($D10="",CC$6=""),"0",IF($D$5,$F$5,IF(OR('Saisie des composants'!BZ$5="Circuit imprimé",'Saisie des composants'!BZ$5="Connecteurs"),POWER(($E10*$F10*1),(0.511*LN(CC$7))),POWER((CC$8*$E10*$F10),(0.511*LN(CC$7))))))</f>
        <v>0</v>
      </c>
      <c r="CD10" s="292" t="str">
        <f>IF(OR($D10="",CD$6=""),"0",IF($D$5,$F$5,IF(OR('Saisie des composants'!CA$5="Circuit imprimé",'Saisie des composants'!CA$5="Connecteurs"),POWER(($E10*$F10*1),(0.511*LN(CD$7))),POWER((CD$8*$E10*$F10),(0.511*LN(CD$7))))))</f>
        <v>0</v>
      </c>
      <c r="CE10" s="292" t="str">
        <f>IF(OR($D10="",CE$6=""),"0",IF($D$5,$F$5,IF(OR('Saisie des composants'!CB$5="Circuit imprimé",'Saisie des composants'!CB$5="Connecteurs"),POWER(($E10*$F10*1),(0.511*LN(CE$7))),POWER((CE$8*$E10*$F10),(0.511*LN(CE$7))))))</f>
        <v>0</v>
      </c>
      <c r="CF10" s="292" t="str">
        <f>IF(OR($D10="",CF$6=""),"0",IF($D$5,$F$5,IF(OR('Saisie des composants'!CC$5="Circuit imprimé",'Saisie des composants'!CC$5="Connecteurs"),POWER(($E10*$F10*1),(0.511*LN(CF$7))),POWER((CF$8*$E10*$F10),(0.511*LN(CF$7))))))</f>
        <v>0</v>
      </c>
      <c r="CG10" s="292" t="str">
        <f>IF(OR($D10="",CG$6=""),"0",IF($D$5,$F$5,IF(OR('Saisie des composants'!CD$5="Circuit imprimé",'Saisie des composants'!CD$5="Connecteurs"),POWER(($E10*$F10*1),(0.511*LN(CG$7))),POWER((CG$8*$E10*$F10),(0.511*LN(CG$7))))))</f>
        <v>0</v>
      </c>
      <c r="CH10" s="292" t="str">
        <f>IF(OR($D10="",CH$6=""),"0",IF($D$5,$F$5,IF(OR('Saisie des composants'!CE$5="Circuit imprimé",'Saisie des composants'!CE$5="Connecteurs"),POWER(($E10*$F10*1),(0.511*LN(CH$7))),POWER((CH$8*$E10*$F10),(0.511*LN(CH$7))))))</f>
        <v>0</v>
      </c>
      <c r="CI10" s="292" t="str">
        <f>IF(OR($D10="",CI$6=""),"0",IF($D$5,$F$5,IF(OR('Saisie des composants'!CF$5="Circuit imprimé",'Saisie des composants'!CF$5="Connecteurs"),POWER(($E10*$F10*1),(0.511*LN(CI$7))),POWER((CI$8*$E10*$F10),(0.511*LN(CI$7))))))</f>
        <v>0</v>
      </c>
      <c r="CJ10" s="292" t="str">
        <f>IF(OR($D10="",CJ$6=""),"0",IF($D$5,$F$5,IF(OR('Saisie des composants'!CG$5="Circuit imprimé",'Saisie des composants'!CG$5="Connecteurs"),POWER(($E10*$F10*1),(0.511*LN(CJ$7))),POWER((CJ$8*$E10*$F10),(0.511*LN(CJ$7))))))</f>
        <v>0</v>
      </c>
      <c r="CK10" s="292" t="str">
        <f>IF(OR($D10="",CK$6=""),"0",IF($D$5,$F$5,IF(OR('Saisie des composants'!CH$5="Circuit imprimé",'Saisie des composants'!CH$5="Connecteurs"),POWER(($E10*$F10*1),(0.511*LN(CK$7))),POWER((CK$8*$E10*$F10),(0.511*LN(CK$7))))))</f>
        <v>0</v>
      </c>
      <c r="CL10" s="292" t="str">
        <f>IF(OR($D10="",CL$6=""),"0",IF($D$5,$F$5,IF(OR('Saisie des composants'!CI$5="Circuit imprimé",'Saisie des composants'!CI$5="Connecteurs"),POWER(($E10*$F10*1),(0.511*LN(CL$7))),POWER((CL$8*$E10*$F10),(0.511*LN(CL$7))))))</f>
        <v>0</v>
      </c>
      <c r="CM10" s="292" t="str">
        <f>IF(OR($D10="",CM$6=""),"0",IF($D$5,$F$5,IF(OR('Saisie des composants'!CJ$5="Circuit imprimé",'Saisie des composants'!CJ$5="Connecteurs"),POWER(($E10*$F10*1),(0.511*LN(CM$7))),POWER((CM$8*$E10*$F10),(0.511*LN(CM$7))))))</f>
        <v>0</v>
      </c>
      <c r="CN10" s="292" t="str">
        <f>IF(OR($D10="",CN$6=""),"0",IF($D$5,$F$5,IF(OR('Saisie des composants'!CK$5="Circuit imprimé",'Saisie des composants'!CK$5="Connecteurs"),POWER(($E10*$F10*1),(0.511*LN(CN$7))),POWER((CN$8*$E10*$F10),(0.511*LN(CN$7))))))</f>
        <v>0</v>
      </c>
      <c r="CO10" s="292" t="str">
        <f>IF(OR($D10="",CO$6=""),"0",IF($D$5,$F$5,IF(OR('Saisie des composants'!CL$5="Circuit imprimé",'Saisie des composants'!CL$5="Connecteurs"),POWER(($E10*$F10*1),(0.511*LN(CO$7))),POWER((CO$8*$E10*$F10),(0.511*LN(CO$7))))))</f>
        <v>0</v>
      </c>
      <c r="CP10" s="292" t="str">
        <f>IF(OR($D10="",CP$6=""),"0",IF($D$5,$F$5,IF(OR('Saisie des composants'!CM$5="Circuit imprimé",'Saisie des composants'!CM$5="Connecteurs"),POWER(($E10*$F10*1),(0.511*LN(CP$7))),POWER((CP$8*$E10*$F10),(0.511*LN(CP$7))))))</f>
        <v>0</v>
      </c>
      <c r="CQ10" s="292" t="str">
        <f>IF(OR($D10="",CQ$6=""),"0",IF($D$5,$F$5,IF(OR('Saisie des composants'!CN$5="Circuit imprimé",'Saisie des composants'!CN$5="Connecteurs"),POWER(($E10*$F10*1),(0.511*LN(CQ$7))),POWER((CQ$8*$E10*$F10),(0.511*LN(CQ$7))))))</f>
        <v>0</v>
      </c>
      <c r="CR10" s="292" t="str">
        <f>IF(OR($D10="",CR$6=""),"0",IF($D$5,$F$5,IF(OR('Saisie des composants'!CO$5="Circuit imprimé",'Saisie des composants'!CO$5="Connecteurs"),POWER(($E10*$F10*1),(0.511*LN(CR$7))),POWER((CR$8*$E10*$F10),(0.511*LN(CR$7))))))</f>
        <v>0</v>
      </c>
      <c r="CS10" s="292" t="str">
        <f>IF(OR($D10="",CS$6=""),"0",IF($D$5,$F$5,IF(OR('Saisie des composants'!CP$5="Circuit imprimé",'Saisie des composants'!CP$5="Connecteurs"),POWER(($E10*$F10*1),(0.511*LN(CS$7))),POWER((CS$8*$E10*$F10),(0.511*LN(CS$7))))))</f>
        <v>0</v>
      </c>
      <c r="CT10" s="292" t="str">
        <f>IF(OR($D10="",CT$6=""),"0",IF($D$5,$F$5,IF(OR('Saisie des composants'!CQ$5="Circuit imprimé",'Saisie des composants'!CQ$5="Connecteurs"),POWER(($E10*$F10*1),(0.511*LN(CT$7))),POWER((CT$8*$E10*$F10),(0.511*LN(CT$7))))))</f>
        <v>0</v>
      </c>
      <c r="CU10" s="292" t="str">
        <f>IF(OR($D10="",CU$6=""),"0",IF($D$5,$F$5,IF(OR('Saisie des composants'!CR$5="Circuit imprimé",'Saisie des composants'!CR$5="Connecteurs"),POWER(($E10*$F10*1),(0.511*LN(CU$7))),POWER((CU$8*$E10*$F10),(0.511*LN(CU$7))))))</f>
        <v>0</v>
      </c>
      <c r="CV10" s="292" t="str">
        <f>IF(OR($D10="",CV$6=""),"0",IF($D$5,$F$5,IF(OR('Saisie des composants'!CS$5="Circuit imprimé",'Saisie des composants'!CS$5="Connecteurs"),POWER(($E10*$F10*1),(0.511*LN(CV$7))),POWER((CV$8*$E10*$F10),(0.511*LN(CV$7))))))</f>
        <v>0</v>
      </c>
      <c r="CW10" s="292" t="str">
        <f>IF(OR($D10="",CW$6=""),"0",IF($D$5,$F$5,IF(OR('Saisie des composants'!CT$5="Circuit imprimé",'Saisie des composants'!CT$5="Connecteurs"),POWER(($E10*$F10*1),(0.511*LN(CW$7))),POWER((CW$8*$E10*$F10),(0.511*LN(CW$7))))))</f>
        <v>0</v>
      </c>
      <c r="CX10" s="292" t="str">
        <f>IF(OR($D10="",CX$6=""),"0",IF($D$5,$F$5,IF(OR('Saisie des composants'!CU$5="Circuit imprimé",'Saisie des composants'!CU$5="Connecteurs"),POWER(($E10*$F10*1),(0.511*LN(CX$7))),POWER((CX$8*$E10*$F10),(0.511*LN(CX$7))))))</f>
        <v>0</v>
      </c>
      <c r="CY10" s="292" t="str">
        <f>IF(OR($D10="",CY$6=""),"0",IF($D$5,$F$5,IF(OR('Saisie des composants'!CV$5="Circuit imprimé",'Saisie des composants'!CV$5="Connecteurs"),POWER(($E10*$F10*1),(0.511*LN(CY$7))),POWER((CY$8*$E10*$F10),(0.511*LN(CY$7))))))</f>
        <v>0</v>
      </c>
      <c r="CZ10" s="292" t="str">
        <f>IF(OR($D10="",CZ$6=""),"0",IF($D$5,$F$5,IF(OR('Saisie des composants'!CW$5="Circuit imprimé",'Saisie des composants'!CW$5="Connecteurs"),POWER(($E10*$F10*1),(0.511*LN(CZ$7))),POWER((CZ$8*$E10*$F10),(0.511*LN(CZ$7))))))</f>
        <v>0</v>
      </c>
      <c r="DA10" s="292" t="str">
        <f>IF(OR($D10="",DA$6=""),"0",IF($D$5,$F$5,IF(OR('Saisie des composants'!CX$5="Circuit imprimé",'Saisie des composants'!CX$5="Connecteurs"),POWER(($E10*$F10*1),(0.511*LN(DA$7))),POWER((DA$8*$E10*$F10),(0.511*LN(DA$7))))))</f>
        <v>0</v>
      </c>
      <c r="DB10" s="292" t="str">
        <f>IF(OR($D10="",DB$6=""),"0",IF($D$5,$F$5,IF(OR('Saisie des composants'!CY$5="Circuit imprimé",'Saisie des composants'!CY$5="Connecteurs"),POWER(($E10*$F10*1),(0.511*LN(DB$7))),POWER((DB$8*$E10*$F10),(0.511*LN(DB$7))))))</f>
        <v>0</v>
      </c>
      <c r="DC10" s="292" t="str">
        <f>IF(OR($D10="",DC$6=""),"0",IF($D$5,$F$5,IF(OR('Saisie des composants'!CZ$5="Circuit imprimé",'Saisie des composants'!CZ$5="Connecteurs"),POWER(($E10*$F10*1),(0.511*LN(DC$7))),POWER((DC$8*$E10*$F10),(0.511*LN(DC$7))))))</f>
        <v>0</v>
      </c>
      <c r="DD10" s="292" t="str">
        <f>IF(OR($D10="",DD$6=""),"0",IF($D$5,$F$5,IF(OR('Saisie des composants'!DA$5="Circuit imprimé",'Saisie des composants'!DA$5="Connecteurs"),POWER(($E10*$F10*1),(0.511*LN(DD$7))),POWER((DD$8*$E10*$F10),(0.511*LN(DD$7))))))</f>
        <v>0</v>
      </c>
      <c r="DE10" s="292" t="str">
        <f>IF(OR($D10="",DE$6=""),"0",IF($D$5,$F$5,IF(OR('Saisie des composants'!DB$5="Circuit imprimé",'Saisie des composants'!DB$5="Connecteurs"),POWER(($E10*$F10*1),(0.511*LN(DE$7))),POWER((DE$8*$E10*$F10),(0.511*LN(DE$7))))))</f>
        <v>0</v>
      </c>
      <c r="DF10" s="292" t="str">
        <f>IF(OR($D10="",DF$6=""),"0",IF($D$5,$F$5,IF(OR('Saisie des composants'!DC$5="Circuit imprimé",'Saisie des composants'!DC$5="Connecteurs"),POWER(($E10*$F10*1),(0.511*LN(DF$7))),POWER((DF$8*$E10*$F10),(0.511*LN(DF$7))))))</f>
        <v>0</v>
      </c>
      <c r="DG10" s="292" t="str">
        <f>IF(OR($D10="",DG$6=""),"0",IF($D$5,$F$5,IF(OR('Saisie des composants'!DD$5="Circuit imprimé",'Saisie des composants'!DD$5="Connecteurs"),POWER(($E10*$F10*1),(0.511*LN(DG$7))),POWER((DG$8*$E10*$F10),(0.511*LN(DG$7))))))</f>
        <v>0</v>
      </c>
      <c r="DH10" s="292" t="str">
        <f>IF(OR($D10="",DH$6=""),"0",IF($D$5,$F$5,IF(OR('Saisie des composants'!DE$5="Circuit imprimé",'Saisie des composants'!DE$5="Connecteurs"),POWER(($E10*$F10*1),(0.511*LN(DH$7))),POWER((DH$8*$E10*$F10),(0.511*LN(DH$7))))))</f>
        <v>0</v>
      </c>
      <c r="DI10" s="292" t="str">
        <f>IF(OR($D10="",DI$6=""),"0",IF($D$5,$F$5,IF(OR('Saisie des composants'!DF$5="Circuit imprimé",'Saisie des composants'!DF$5="Connecteurs"),POWER(($E10*$F10*1),(0.511*LN(DI$7))),POWER((DI$8*$E10*$F10),(0.511*LN(DI$7))))))</f>
        <v>0</v>
      </c>
      <c r="DJ10" s="292" t="str">
        <f>IF(OR($D10="",DJ$6=""),"0",IF($D$5,$F$5,IF(OR('Saisie des composants'!DG$5="Circuit imprimé",'Saisie des composants'!DG$5="Connecteurs"),POWER(($E10*$F10*1),(0.511*LN(DJ$7))),POWER((DJ$8*$E10*$F10),(0.511*LN(DJ$7))))))</f>
        <v>0</v>
      </c>
      <c r="DK10" s="292" t="str">
        <f>IF(OR($D10="",DK$6=""),"0",IF($D$5,$F$5,IF(OR('Saisie des composants'!DH$5="Circuit imprimé",'Saisie des composants'!DH$5="Connecteurs"),POWER(($E10*$F10*1),(0.511*LN(DK$7))),POWER((DK$8*$E10*$F10),(0.511*LN(DK$7))))))</f>
        <v>0</v>
      </c>
      <c r="DL10" s="292" t="str">
        <f>IF(OR($D10="",DL$6=""),"0",IF($D$5,$F$5,IF(OR('Saisie des composants'!DI$5="Circuit imprimé",'Saisie des composants'!DI$5="Connecteurs"),POWER(($E10*$F10*1),(0.511*LN(DL$7))),POWER((DL$8*$E10*$F10),(0.511*LN(DL$7))))))</f>
        <v>0</v>
      </c>
      <c r="DM10" s="292" t="str">
        <f>IF(OR($D10="",DM$6=""),"0",IF($D$5,$F$5,IF(OR('Saisie des composants'!DJ$5="Circuit imprimé",'Saisie des composants'!DJ$5="Connecteurs"),POWER(($E10*$F10*1),(0.511*LN(DM$7))),POWER((DM$8*$E10*$F10),(0.511*LN(DM$7))))))</f>
        <v>0</v>
      </c>
      <c r="DN10" s="292" t="str">
        <f>IF(OR($D10="",DN$6=""),"0",IF($D$5,$F$5,IF(OR('Saisie des composants'!DK$5="Circuit imprimé",'Saisie des composants'!DK$5="Connecteurs"),POWER(($E10*$F10*1),(0.511*LN(DN$7))),POWER((DN$8*$E10*$F10),(0.511*LN(DN$7))))))</f>
        <v>0</v>
      </c>
      <c r="DO10" s="292" t="str">
        <f>IF(OR($D10="",DO$6=""),"0",IF($D$5,$F$5,IF(OR('Saisie des composants'!DL$5="Circuit imprimé",'Saisie des composants'!DL$5="Connecteurs"),POWER(($E10*$F10*1),(0.511*LN(DO$7))),POWER((DO$8*$E10*$F10),(0.511*LN(DO$7))))))</f>
        <v>0</v>
      </c>
      <c r="DP10" s="292" t="str">
        <f>IF(OR($D10="",DP$6=""),"0",IF($D$5,$F$5,IF(OR('Saisie des composants'!DM$5="Circuit imprimé",'Saisie des composants'!DM$5="Connecteurs"),POWER(($E10*$F10*1),(0.511*LN(DP$7))),POWER((DP$8*$E10*$F10),(0.511*LN(DP$7))))))</f>
        <v>0</v>
      </c>
      <c r="DQ10" s="292" t="str">
        <f>IF(OR($D10="",DQ$6=""),"0",IF($D$5,$F$5,IF(OR('Saisie des composants'!DN$5="Circuit imprimé",'Saisie des composants'!DN$5="Connecteurs"),POWER(($E10*$F10*1),(0.511*LN(DQ$7))),POWER((DQ$8*$E10*$F10),(0.511*LN(DQ$7))))))</f>
        <v>0</v>
      </c>
      <c r="DR10" s="292" t="str">
        <f>IF(OR($D10="",DR$6=""),"0",IF($D$5,$F$5,IF(OR('Saisie des composants'!DO$5="Circuit imprimé",'Saisie des composants'!DO$5="Connecteurs"),POWER(($E10*$F10*1),(0.511*LN(DR$7))),POWER((DR$8*$E10*$F10),(0.511*LN(DR$7))))))</f>
        <v>0</v>
      </c>
      <c r="DS10" s="292" t="str">
        <f>IF(OR($D10="",DS$6=""),"0",IF($D$5,$F$5,IF(OR('Saisie des composants'!DP$5="Circuit imprimé",'Saisie des composants'!DP$5="Connecteurs"),POWER(($E10*$F10*1),(0.511*LN(DS$7))),POWER((DS$8*$E10*$F10),(0.511*LN(DS$7))))))</f>
        <v>0</v>
      </c>
      <c r="DT10" s="292" t="str">
        <f>IF(OR($D10="",DT$6=""),"0",IF($D$5,$F$5,IF(OR('Saisie des composants'!DQ$5="Circuit imprimé",'Saisie des composants'!DQ$5="Connecteurs"),POWER(($E10*$F10*1),(0.511*LN(DT$7))),POWER((DT$8*$E10*$F10),(0.511*LN(DT$7))))))</f>
        <v>0</v>
      </c>
      <c r="DU10" s="292" t="str">
        <f>IF(OR($D10="",DU$6=""),"0",IF($D$5,$F$5,IF(OR('Saisie des composants'!DR$5="Circuit imprimé",'Saisie des composants'!DR$5="Connecteurs"),POWER(($E10*$F10*1),(0.511*LN(DU$7))),POWER((DU$8*$E10*$F10),(0.511*LN(DU$7))))))</f>
        <v>0</v>
      </c>
      <c r="DV10" s="292" t="str">
        <f>IF(OR($D10="",DV$6=""),"0",IF($D$5,$F$5,IF(OR('Saisie des composants'!DS$5="Circuit imprimé",'Saisie des composants'!DS$5="Connecteurs"),POWER(($E10*$F10*1),(0.511*LN(DV$7))),POWER((DV$8*$E10*$F10),(0.511*LN(DV$7))))))</f>
        <v>0</v>
      </c>
      <c r="DW10" s="292" t="str">
        <f>IF(OR($D10="",DW$6=""),"0",IF($D$5,$F$5,IF(OR('Saisie des composants'!DT$5="Circuit imprimé",'Saisie des composants'!DT$5="Connecteurs"),POWER(($E10*$F10*1),(0.511*LN(DW$7))),POWER((DW$8*$E10*$F10),(0.511*LN(DW$7))))))</f>
        <v>0</v>
      </c>
      <c r="DX10" s="292" t="str">
        <f>IF(OR($D10="",DX$6=""),"0",IF($D$5,$F$5,IF(OR('Saisie des composants'!DU$5="Circuit imprimé",'Saisie des composants'!DU$5="Connecteurs"),POWER(($E10*$F10*1),(0.511*LN(DX$7))),POWER((DX$8*$E10*$F10),(0.511*LN(DX$7))))))</f>
        <v>0</v>
      </c>
      <c r="DY10" s="292" t="str">
        <f>IF(OR($D10="",DY$6=""),"0",IF($D$5,$F$5,IF(OR('Saisie des composants'!DV$5="Circuit imprimé",'Saisie des composants'!DV$5="Connecteurs"),POWER(($E10*$F10*1),(0.511*LN(DY$7))),POWER((DY$8*$E10*$F10),(0.511*LN(DY$7))))))</f>
        <v>0</v>
      </c>
      <c r="DZ10" s="292" t="str">
        <f>IF(OR($D10="",DZ$6=""),"0",IF($D$5,$F$5,IF(OR('Saisie des composants'!DW$5="Circuit imprimé",'Saisie des composants'!DW$5="Connecteurs"),POWER(($E10*$F10*1),(0.511*LN(DZ$7))),POWER((DZ$8*$E10*$F10),(0.511*LN(DZ$7))))))</f>
        <v>0</v>
      </c>
      <c r="EA10" s="292" t="str">
        <f>IF(OR($D10="",EA$6=""),"0",IF($D$5,$F$5,IF(OR('Saisie des composants'!DX$5="Circuit imprimé",'Saisie des composants'!DX$5="Connecteurs"),POWER(($E10*$F10*1),(0.511*LN(EA$7))),POWER((EA$8*$E10*$F10),(0.511*LN(EA$7))))))</f>
        <v>0</v>
      </c>
      <c r="EB10" s="292" t="str">
        <f>IF(OR($D10="",EB$6=""),"0",IF($D$5,$F$5,IF(OR('Saisie des composants'!DY$5="Circuit imprimé",'Saisie des composants'!DY$5="Connecteurs"),POWER(($E10*$F10*1),(0.511*LN(EB$7))),POWER((EB$8*$E10*$F10),(0.511*LN(EB$7))))))</f>
        <v>0</v>
      </c>
      <c r="EC10" s="292" t="str">
        <f>IF(OR($D10="",EC$6=""),"0",IF($D$5,$F$5,IF(OR('Saisie des composants'!DZ$5="Circuit imprimé",'Saisie des composants'!DZ$5="Connecteurs"),POWER(($E10*$F10*1),(0.511*LN(EC$7))),POWER((EC$8*$E10*$F10),(0.511*LN(EC$7))))))</f>
        <v>0</v>
      </c>
      <c r="ED10" s="292" t="str">
        <f>IF(OR($D10="",ED$6=""),"0",IF($D$5,$F$5,IF(OR('Saisie des composants'!EA$5="Circuit imprimé",'Saisie des composants'!EA$5="Connecteurs"),POWER(($E10*$F10*1),(0.511*LN(ED$7))),POWER((ED$8*$E10*$F10),(0.511*LN(ED$7))))))</f>
        <v>0</v>
      </c>
      <c r="EE10" s="292" t="str">
        <f>IF(OR($D10="",EE$6=""),"0",IF($D$5,$F$5,IF(OR('Saisie des composants'!EB$5="Circuit imprimé",'Saisie des composants'!EB$5="Connecteurs"),POWER(($E10*$F10*1),(0.511*LN(EE$7))),POWER((EE$8*$E10*$F10),(0.511*LN(EE$7))))))</f>
        <v>0</v>
      </c>
      <c r="EF10" s="292" t="str">
        <f>IF(OR($D10="",EF$6=""),"0",IF($D$5,$F$5,IF(OR('Saisie des composants'!EC$5="Circuit imprimé",'Saisie des composants'!EC$5="Connecteurs"),POWER(($E10*$F10*1),(0.511*LN(EF$7))),POWER((EF$8*$E10*$F10),(0.511*LN(EF$7))))))</f>
        <v>0</v>
      </c>
      <c r="EG10" s="292" t="str">
        <f>IF(OR($D10="",EG$6=""),"0",IF($D$5,$F$5,IF(OR('Saisie des composants'!ED$5="Circuit imprimé",'Saisie des composants'!ED$5="Connecteurs"),POWER(($E10*$F10*1),(0.511*LN(EG$7))),POWER((EG$8*$E10*$F10),(0.511*LN(EG$7))))))</f>
        <v>0</v>
      </c>
      <c r="EH10" s="292" t="str">
        <f>IF(OR($D10="",EH$6=""),"0",IF($D$5,$F$5,IF(OR('Saisie des composants'!EE$5="Circuit imprimé",'Saisie des composants'!EE$5="Connecteurs"),POWER(($E10*$F10*1),(0.511*LN(EH$7))),POWER((EH$8*$E10*$F10),(0.511*LN(EH$7))))))</f>
        <v>0</v>
      </c>
      <c r="EI10" s="292" t="str">
        <f>IF(OR($D10="",EI$6=""),"0",IF($D$5,$F$5,IF(OR('Saisie des composants'!EF$5="Circuit imprimé",'Saisie des composants'!EF$5="Connecteurs"),POWER(($E10*$F10*1),(0.511*LN(EI$7))),POWER((EI$8*$E10*$F10),(0.511*LN(EI$7))))))</f>
        <v>0</v>
      </c>
      <c r="EJ10" s="292" t="str">
        <f>IF(OR($D10="",EJ$6=""),"0",IF($D$5,$F$5,IF(OR('Saisie des composants'!EG$5="Circuit imprimé",'Saisie des composants'!EG$5="Connecteurs"),POWER(($E10*$F10*1),(0.511*LN(EJ$7))),POWER((EJ$8*$E10*$F10),(0.511*LN(EJ$7))))))</f>
        <v>0</v>
      </c>
      <c r="EK10" s="292" t="str">
        <f>IF(OR($D10="",EK$6=""),"0",IF($D$5,$F$5,IF(OR('Saisie des composants'!EH$5="Circuit imprimé",'Saisie des composants'!EH$5="Connecteurs"),POWER(($E10*$F10*1),(0.511*LN(EK$7))),POWER((EK$8*$E10*$F10),(0.511*LN(EK$7))))))</f>
        <v>0</v>
      </c>
      <c r="EL10" s="292" t="str">
        <f>IF(OR($D10="",EL$6=""),"0",IF($D$5,$F$5,IF(OR('Saisie des composants'!EI$5="Circuit imprimé",'Saisie des composants'!EI$5="Connecteurs"),POWER(($E10*$F10*1),(0.511*LN(EL$7))),POWER((EL$8*$E10*$F10),(0.511*LN(EL$7))))))</f>
        <v>0</v>
      </c>
      <c r="EM10" s="292" t="str">
        <f>IF(OR($D10="",EM$6=""),"0",IF($D$5,$F$5,IF(OR('Saisie des composants'!EJ$5="Circuit imprimé",'Saisie des composants'!EJ$5="Connecteurs"),POWER(($E10*$F10*1),(0.511*LN(EM$7))),POWER((EM$8*$E10*$F10),(0.511*LN(EM$7))))))</f>
        <v>0</v>
      </c>
      <c r="EN10" s="292" t="str">
        <f>IF(OR($D10="",EN$6=""),"0",IF($D$5,$F$5,IF(OR('Saisie des composants'!EK$5="Circuit imprimé",'Saisie des composants'!EK$5="Connecteurs"),POWER(($E10*$F10*1),(0.511*LN(EN$7))),POWER((EN$8*$E10*$F10),(0.511*LN(EN$7))))))</f>
        <v>0</v>
      </c>
      <c r="EO10" s="292" t="str">
        <f>IF(OR($D10="",EO$6=""),"0",IF($D$5,$F$5,IF(OR('Saisie des composants'!EL$5="Circuit imprimé",'Saisie des composants'!EL$5="Connecteurs"),POWER(($E10*$F10*1),(0.511*LN(EO$7))),POWER((EO$8*$E10*$F10),(0.511*LN(EO$7))))))</f>
        <v>0</v>
      </c>
      <c r="EP10" s="292" t="str">
        <f>IF(OR($D10="",EP$6=""),"0",IF($D$5,$F$5,IF(OR('Saisie des composants'!EM$5="Circuit imprimé",'Saisie des composants'!EM$5="Connecteurs"),POWER(($E10*$F10*1),(0.511*LN(EP$7))),POWER((EP$8*$E10*$F10),(0.511*LN(EP$7))))))</f>
        <v>0</v>
      </c>
      <c r="EQ10" s="292" t="str">
        <f>IF(OR($D10="",EQ$6=""),"0",IF($D$5,$F$5,IF(OR('Saisie des composants'!EN$5="Circuit imprimé",'Saisie des composants'!EN$5="Connecteurs"),POWER(($E10*$F10*1),(0.511*LN(EQ$7))),POWER((EQ$8*$E10*$F10),(0.511*LN(EQ$7))))))</f>
        <v>0</v>
      </c>
      <c r="ER10" s="292" t="str">
        <f>IF(OR($D10="",ER$6=""),"0",IF($D$5,$F$5,IF(OR('Saisie des composants'!EO$5="Circuit imprimé",'Saisie des composants'!EO$5="Connecteurs"),POWER(($E10*$F10*1),(0.511*LN(ER$7))),POWER((ER$8*$E10*$F10),(0.511*LN(ER$7))))))</f>
        <v>0</v>
      </c>
      <c r="ES10" s="292" t="str">
        <f>IF(OR($D10="",ES$6=""),"0",IF($D$5,$F$5,IF(OR('Saisie des composants'!EP$5="Circuit imprimé",'Saisie des composants'!EP$5="Connecteurs"),POWER(($E10*$F10*1),(0.511*LN(ES$7))),POWER((ES$8*$E10*$F10),(0.511*LN(ES$7))))))</f>
        <v>0</v>
      </c>
      <c r="ET10" s="292" t="str">
        <f>IF(OR($D10="",ET$6=""),"0",IF($D$5,$F$5,IF(OR('Saisie des composants'!EQ$5="Circuit imprimé",'Saisie des composants'!EQ$5="Connecteurs"),POWER(($E10*$F10*1),(0.511*LN(ET$7))),POWER((ET$8*$E10*$F10),(0.511*LN(ET$7))))))</f>
        <v>0</v>
      </c>
      <c r="EU10" s="292" t="str">
        <f>IF(OR($D10="",EU$6=""),"0",IF($D$5,$F$5,IF(OR('Saisie des composants'!ER$5="Circuit imprimé",'Saisie des composants'!ER$5="Connecteurs"),POWER(($E10*$F10*1),(0.511*LN(EU$7))),POWER((EU$8*$E10*$F10),(0.511*LN(EU$7))))))</f>
        <v>0</v>
      </c>
      <c r="EV10" s="292" t="str">
        <f>IF(OR($D10="",EV$6=""),"0",IF($D$5,$F$5,IF(OR('Saisie des composants'!ES$5="Circuit imprimé",'Saisie des composants'!ES$5="Connecteurs"),POWER(($E10*$F10*1),(0.511*LN(EV$7))),POWER((EV$8*$E10*$F10),(0.511*LN(EV$7))))))</f>
        <v>0</v>
      </c>
      <c r="EW10" s="292" t="str">
        <f>IF(OR($D10="",EW$6=""),"0",IF($D$5,$F$5,IF(OR('Saisie des composants'!ET$5="Circuit imprimé",'Saisie des composants'!ET$5="Connecteurs"),POWER(($E10*$F10*1),(0.511*LN(EW$7))),POWER((EW$8*$E10*$F10),(0.511*LN(EW$7))))))</f>
        <v>0</v>
      </c>
      <c r="EX10" s="292" t="str">
        <f>IF(OR($D10="",EX$6=""),"0",IF($D$5,$F$5,IF(OR('Saisie des composants'!EU$5="Circuit imprimé",'Saisie des composants'!EU$5="Connecteurs"),POWER(($E10*$F10*1),(0.511*LN(EX$7))),POWER((EX$8*$E10*$F10),(0.511*LN(EX$7))))))</f>
        <v>0</v>
      </c>
      <c r="EY10" s="292" t="str">
        <f>IF(OR($D10="",EY$6=""),"0",IF($D$5,$F$5,IF(OR('Saisie des composants'!EV$5="Circuit imprimé",'Saisie des composants'!EV$5="Connecteurs"),POWER(($E10*$F10*1),(0.511*LN(EY$7))),POWER((EY$8*$E10*$F10),(0.511*LN(EY$7))))))</f>
        <v>0</v>
      </c>
      <c r="EZ10" s="292" t="str">
        <f>IF(OR($D10="",EZ$6=""),"0",IF($D$5,$F$5,IF(OR('Saisie des composants'!EW$5="Circuit imprimé",'Saisie des composants'!EW$5="Connecteurs"),POWER(($E10*$F10*1),(0.511*LN(EZ$7))),POWER((EZ$8*$E10*$F10),(0.511*LN(EZ$7))))))</f>
        <v>0</v>
      </c>
      <c r="FA10" s="292" t="str">
        <f>IF(OR($D10="",FA$6=""),"0",IF($D$5,$F$5,IF(OR('Saisie des composants'!EX$5="Circuit imprimé",'Saisie des composants'!EX$5="Connecteurs"),POWER(($E10*$F10*1),(0.511*LN(FA$7))),POWER((FA$8*$E10*$F10),(0.511*LN(FA$7))))))</f>
        <v>0</v>
      </c>
      <c r="FB10" s="292" t="str">
        <f>IF(OR($D10="",FB$6=""),"0",IF($D$5,$F$5,IF(OR('Saisie des composants'!EY$5="Circuit imprimé",'Saisie des composants'!EY$5="Connecteurs"),POWER(($E10*$F10*1),(0.511*LN(FB$7))),POWER((FB$8*$E10*$F10),(0.511*LN(FB$7))))))</f>
        <v>0</v>
      </c>
      <c r="FC10" s="292" t="str">
        <f>IF(OR($D10="",FC$6=""),"0",IF($D$5,$F$5,IF(OR('Saisie des composants'!EZ$5="Circuit imprimé",'Saisie des composants'!EZ$5="Connecteurs"),POWER(($E10*$F10*1),(0.511*LN(FC$7))),POWER((FC$8*$E10*$F10),(0.511*LN(FC$7))))))</f>
        <v>0</v>
      </c>
      <c r="FD10" s="292" t="str">
        <f>IF(OR($D10="",FD$6=""),"0",IF($D$5,$F$5,IF(OR('Saisie des composants'!FA$5="Circuit imprimé",'Saisie des composants'!FA$5="Connecteurs"),POWER(($E10*$F10*1),(0.511*LN(FD$7))),POWER((FD$8*$E10*$F10),(0.511*LN(FD$7))))))</f>
        <v>0</v>
      </c>
      <c r="FE10" s="292" t="str">
        <f>IF(OR($D10="",FE$6=""),"0",IF($D$5,$F$5,IF(OR('Saisie des composants'!FB$5="Circuit imprimé",'Saisie des composants'!FB$5="Connecteurs"),POWER(($E10*$F10*1),(0.511*LN(FE$7))),POWER((FE$8*$E10*$F10),(0.511*LN(FE$7))))))</f>
        <v>0</v>
      </c>
      <c r="FF10" s="292" t="str">
        <f>IF(OR($D10="",FF$6=""),"0",IF($D$5,$F$5,IF(OR('Saisie des composants'!FC$5="Circuit imprimé",'Saisie des composants'!FC$5="Connecteurs"),POWER(($E10*$F10*1),(0.511*LN(FF$7))),POWER((FF$8*$E10*$F10),(0.511*LN(FF$7))))))</f>
        <v>0</v>
      </c>
      <c r="FG10" s="292" t="str">
        <f>IF(OR($D10="",FG$6=""),"0",IF($D$5,$F$5,IF(OR('Saisie des composants'!FD$5="Circuit imprimé",'Saisie des composants'!FD$5="Connecteurs"),POWER(($E10*$F10*1),(0.511*LN(FG$7))),POWER((FG$8*$E10*$F10),(0.511*LN(FG$7))))))</f>
        <v>0</v>
      </c>
      <c r="FH10" s="292" t="str">
        <f>IF(OR($D10="",FH$6=""),"0",IF($D$5,$F$5,IF(OR('Saisie des composants'!FE$5="Circuit imprimé",'Saisie des composants'!FE$5="Connecteurs"),POWER(($E10*$F10*1),(0.511*LN(FH$7))),POWER((FH$8*$E10*$F10),(0.511*LN(FH$7))))))</f>
        <v>0</v>
      </c>
      <c r="FI10" s="292" t="str">
        <f>IF(OR($D10="",FI$6=""),"0",IF($D$5,$F$5,IF(OR('Saisie des composants'!FF$5="Circuit imprimé",'Saisie des composants'!FF$5="Connecteurs"),POWER(($E10*$F10*1),(0.511*LN(FI$7))),POWER((FI$8*$E10*$F10),(0.511*LN(FI$7))))))</f>
        <v>0</v>
      </c>
      <c r="FJ10" s="292" t="str">
        <f>IF(OR($D10="",FJ$6=""),"0",IF($D$5,$F$5,IF(OR('Saisie des composants'!FG$5="Circuit imprimé",'Saisie des composants'!FG$5="Connecteurs"),POWER(($E10*$F10*1),(0.511*LN(FJ$7))),POWER((FJ$8*$E10*$F10),(0.511*LN(FJ$7))))))</f>
        <v>0</v>
      </c>
      <c r="FK10" s="292" t="str">
        <f>IF(OR($D10="",FK$6=""),"0",IF($D$5,$F$5,IF(OR('Saisie des composants'!FH$5="Circuit imprimé",'Saisie des composants'!FH$5="Connecteurs"),POWER(($E10*$F10*1),(0.511*LN(FK$7))),POWER((FK$8*$E10*$F10),(0.511*LN(FK$7))))))</f>
        <v>0</v>
      </c>
      <c r="FL10" s="292" t="str">
        <f>IF(OR($D10="",FL$6=""),"0",IF($D$5,$F$5,IF(OR('Saisie des composants'!FI$5="Circuit imprimé",'Saisie des composants'!FI$5="Connecteurs"),POWER(($E10*$F10*1),(0.511*LN(FL$7))),POWER((FL$8*$E10*$F10),(0.511*LN(FL$7))))))</f>
        <v>0</v>
      </c>
      <c r="FM10" s="292" t="str">
        <f>IF(OR($D10="",FM$6=""),"0",IF($D$5,$F$5,IF(OR('Saisie des composants'!FJ$5="Circuit imprimé",'Saisie des composants'!FJ$5="Connecteurs"),POWER(($E10*$F10*1),(0.511*LN(FM$7))),POWER((FM$8*$E10*$F10),(0.511*LN(FM$7))))))</f>
        <v>0</v>
      </c>
      <c r="FN10" s="292" t="str">
        <f>IF(OR($D10="",FN$6=""),"0",IF($D$5,$F$5,IF(OR('Saisie des composants'!FK$5="Circuit imprimé",'Saisie des composants'!FK$5="Connecteurs"),POWER(($E10*$F10*1),(0.511*LN(FN$7))),POWER((FN$8*$E10*$F10),(0.511*LN(FN$7))))))</f>
        <v>0</v>
      </c>
      <c r="FO10" s="292" t="str">
        <f>IF(OR($D10="",FO$6=""),"0",IF($D$5,$F$5,IF(OR('Saisie des composants'!FL$5="Circuit imprimé",'Saisie des composants'!FL$5="Connecteurs"),POWER(($E10*$F10*1),(0.511*LN(FO$7))),POWER((FO$8*$E10*$F10),(0.511*LN(FO$7))))))</f>
        <v>0</v>
      </c>
      <c r="FP10" s="292" t="str">
        <f>IF(OR($D10="",FP$6=""),"0",IF($D$5,$F$5,IF(OR('Saisie des composants'!FM$5="Circuit imprimé",'Saisie des composants'!FM$5="Connecteurs"),POWER(($E10*$F10*1),(0.511*LN(FP$7))),POWER((FP$8*$E10*$F10),(0.511*LN(FP$7))))))</f>
        <v>0</v>
      </c>
      <c r="FQ10" s="292" t="str">
        <f>IF(OR($D10="",FQ$6=""),"0",IF($D$5,$F$5,IF(OR('Saisie des composants'!FN$5="Circuit imprimé",'Saisie des composants'!FN$5="Connecteurs"),POWER(($E10*$F10*1),(0.511*LN(FQ$7))),POWER((FQ$8*$E10*$F10),(0.511*LN(FQ$7))))))</f>
        <v>0</v>
      </c>
      <c r="FR10" s="292" t="str">
        <f>IF(OR($D10="",FR$6=""),"0",IF($D$5,$F$5,IF(OR('Saisie des composants'!FO$5="Circuit imprimé",'Saisie des composants'!FO$5="Connecteurs"),POWER(($E10*$F10*1),(0.511*LN(FR$7))),POWER((FR$8*$E10*$F10),(0.511*LN(FR$7))))))</f>
        <v>0</v>
      </c>
      <c r="FS10" s="292" t="str">
        <f>IF(OR($D10="",FS$6=""),"0",IF($D$5,$F$5,IF(OR('Saisie des composants'!FP$5="Circuit imprimé",'Saisie des composants'!FP$5="Connecteurs"),POWER(($E10*$F10*1),(0.511*LN(FS$7))),POWER((FS$8*$E10*$F10),(0.511*LN(FS$7))))))</f>
        <v>0</v>
      </c>
      <c r="FT10" s="292" t="str">
        <f>IF(OR($D10="",FT$6=""),"0",IF($D$5,$F$5,IF(OR('Saisie des composants'!FQ$5="Circuit imprimé",'Saisie des composants'!FQ$5="Connecteurs"),POWER(($E10*$F10*1),(0.511*LN(FT$7))),POWER((FT$8*$E10*$F10),(0.511*LN(FT$7))))))</f>
        <v>0</v>
      </c>
      <c r="FU10" s="292" t="str">
        <f>IF(OR($D10="",FU$6=""),"0",IF($D$5,$F$5,IF(OR('Saisie des composants'!FR$5="Circuit imprimé",'Saisie des composants'!FR$5="Connecteurs"),POWER(($E10*$F10*1),(0.511*LN(FU$7))),POWER((FU$8*$E10*$F10),(0.511*LN(FU$7))))))</f>
        <v>0</v>
      </c>
      <c r="FV10" s="292" t="str">
        <f>IF(OR($D10="",FV$6=""),"0",IF($D$5,$F$5,IF(OR('Saisie des composants'!FS$5="Circuit imprimé",'Saisie des composants'!FS$5="Connecteurs"),POWER(($E10*$F10*1),(0.511*LN(FV$7))),POWER((FV$8*$E10*$F10),(0.511*LN(FV$7))))))</f>
        <v>0</v>
      </c>
      <c r="FW10" s="292" t="str">
        <f>IF(OR($D10="",FW$6=""),"0",IF($D$5,$F$5,IF(OR('Saisie des composants'!FT$5="Circuit imprimé",'Saisie des composants'!FT$5="Connecteurs"),POWER(($E10*$F10*1),(0.511*LN(FW$7))),POWER((FW$8*$E10*$F10),(0.511*LN(FW$7))))))</f>
        <v>0</v>
      </c>
      <c r="FX10" s="292" t="str">
        <f>IF(OR($D10="",FX$6=""),"0",IF($D$5,$F$5,IF(OR('Saisie des composants'!FU$5="Circuit imprimé",'Saisie des composants'!FU$5="Connecteurs"),POWER(($E10*$F10*1),(0.511*LN(FX$7))),POWER((FX$8*$E10*$F10),(0.511*LN(FX$7))))))</f>
        <v>0</v>
      </c>
      <c r="FY10" s="292" t="str">
        <f>IF(OR($D10="",FY$6=""),"0",IF($D$5,$F$5,IF(OR('Saisie des composants'!FV$5="Circuit imprimé",'Saisie des composants'!FV$5="Connecteurs"),POWER(($E10*$F10*1),(0.511*LN(FY$7))),POWER((FY$8*$E10*$F10),(0.511*LN(FY$7))))))</f>
        <v>0</v>
      </c>
      <c r="FZ10" s="292" t="str">
        <f>IF(OR($D10="",FZ$6=""),"0",IF($D$5,$F$5,IF(OR('Saisie des composants'!FW$5="Circuit imprimé",'Saisie des composants'!FW$5="Connecteurs"),POWER(($E10*$F10*1),(0.511*LN(FZ$7))),POWER((FZ$8*$E10*$F10),(0.511*LN(FZ$7))))))</f>
        <v>0</v>
      </c>
      <c r="GA10" s="292" t="str">
        <f>IF(OR($D10="",GA$6=""),"0",IF($D$5,$F$5,IF(OR('Saisie des composants'!FX$5="Circuit imprimé",'Saisie des composants'!FX$5="Connecteurs"),POWER(($E10*$F10*1),(0.511*LN(GA$7))),POWER((GA$8*$E10*$F10),(0.511*LN(GA$7))))))</f>
        <v>0</v>
      </c>
      <c r="GB10" s="292" t="str">
        <f>IF(OR($D10="",GB$6=""),"0",IF($D$5,$F$5,IF(OR('Saisie des composants'!FY$5="Circuit imprimé",'Saisie des composants'!FY$5="Connecteurs"),POWER(($E10*$F10*1),(0.511*LN(GB$7))),POWER((GB$8*$E10*$F10),(0.511*LN(GB$7))))))</f>
        <v>0</v>
      </c>
      <c r="GC10" s="292" t="str">
        <f>IF(OR($D10="",GC$6=""),"0",IF($D$5,$F$5,IF(OR('Saisie des composants'!FZ$5="Circuit imprimé",'Saisie des composants'!FZ$5="Connecteurs"),POWER(($E10*$F10*1),(0.511*LN(GC$7))),POWER((GC$8*$E10*$F10),(0.511*LN(GC$7))))))</f>
        <v>0</v>
      </c>
      <c r="GD10" s="292" t="str">
        <f>IF(OR($D10="",GD$6=""),"0",IF($D$5,$F$5,IF(OR('Saisie des composants'!GA$5="Circuit imprimé",'Saisie des composants'!GA$5="Connecteurs"),POWER(($E10*$F10*1),(0.511*LN(GD$7))),POWER((GD$8*$E10*$F10),(0.511*LN(GD$7))))))</f>
        <v>0</v>
      </c>
      <c r="GE10" s="292" t="str">
        <f>IF(OR($D10="",GE$6=""),"0",IF($D$5,$F$5,IF(OR('Saisie des composants'!GB$5="Circuit imprimé",'Saisie des composants'!GB$5="Connecteurs"),POWER(($E10*$F10*1),(0.511*LN(GE$7))),POWER((GE$8*$E10*$F10),(0.511*LN(GE$7))))))</f>
        <v>0</v>
      </c>
      <c r="GF10" s="292" t="str">
        <f>IF(OR($D10="",GF$6=""),"0",IF($D$5,$F$5,IF(OR('Saisie des composants'!GC$5="Circuit imprimé",'Saisie des composants'!GC$5="Connecteurs"),POWER(($E10*$F10*1),(0.511*LN(GF$7))),POWER((GF$8*$E10*$F10),(0.511*LN(GF$7))))))</f>
        <v>0</v>
      </c>
      <c r="GG10" s="292" t="str">
        <f>IF(OR($D10="",GG$6=""),"0",IF($D$5,$F$5,IF(OR('Saisie des composants'!GD$5="Circuit imprimé",'Saisie des composants'!GD$5="Connecteurs"),POWER(($E10*$F10*1),(0.511*LN(GG$7))),POWER((GG$8*$E10*$F10),(0.511*LN(GG$7))))))</f>
        <v>0</v>
      </c>
      <c r="GH10" s="292" t="str">
        <f>IF(OR($D10="",GH$6=""),"0",IF($D$5,$F$5,IF(OR('Saisie des composants'!GE$5="Circuit imprimé",'Saisie des composants'!GE$5="Connecteurs"),POWER(($E10*$F10*1),(0.511*LN(GH$7))),POWER((GH$8*$E10*$F10),(0.511*LN(GH$7))))))</f>
        <v>0</v>
      </c>
      <c r="GI10" s="292" t="str">
        <f>IF(OR($D10="",GI$6=""),"0",IF($D$5,$F$5,IF(OR('Saisie des composants'!GF$5="Circuit imprimé",'Saisie des composants'!GF$5="Connecteurs"),POWER(($E10*$F10*1),(0.511*LN(GI$7))),POWER((GI$8*$E10*$F10),(0.511*LN(GI$7))))))</f>
        <v>0</v>
      </c>
      <c r="GJ10" s="292" t="str">
        <f>IF(OR($D10="",GJ$6=""),"0",IF($D$5,$F$5,IF(OR('Saisie des composants'!GG$5="Circuit imprimé",'Saisie des composants'!GG$5="Connecteurs"),POWER(($E10*$F10*1),(0.511*LN(GJ$7))),POWER((GJ$8*$E10*$F10),(0.511*LN(GJ$7))))))</f>
        <v>0</v>
      </c>
      <c r="GK10" s="292" t="str">
        <f>IF(OR($D10="",GK$6=""),"0",IF($D$5,$F$5,IF(OR('Saisie des composants'!GH$5="Circuit imprimé",'Saisie des composants'!GH$5="Connecteurs"),POWER(($E10*$F10*1),(0.511*LN(GK$7))),POWER((GK$8*$E10*$F10),(0.511*LN(GK$7))))))</f>
        <v>0</v>
      </c>
      <c r="GL10" s="292" t="str">
        <f>IF(OR($D10="",GL$6=""),"0",IF($D$5,$F$5,IF(OR('Saisie des composants'!GI$5="Circuit imprimé",'Saisie des composants'!GI$5="Connecteurs"),POWER(($E10*$F10*1),(0.511*LN(GL$7))),POWER((GL$8*$E10*$F10),(0.511*LN(GL$7))))))</f>
        <v>0</v>
      </c>
      <c r="GM10" s="292" t="str">
        <f>IF(OR($D10="",GM$6=""),"0",IF($D$5,$F$5,IF(OR('Saisie des composants'!GJ$5="Circuit imprimé",'Saisie des composants'!GJ$5="Connecteurs"),POWER(($E10*$F10*1),(0.511*LN(GM$7))),POWER((GM$8*$E10*$F10),(0.511*LN(GM$7))))))</f>
        <v>0</v>
      </c>
      <c r="GN10" s="292" t="str">
        <f>IF(OR($D10="",GN$6=""),"0",IF($D$5,$F$5,IF(OR('Saisie des composants'!GK$5="Circuit imprimé",'Saisie des composants'!GK$5="Connecteurs"),POWER(($E10*$F10*1),(0.511*LN(GN$7))),POWER((GN$8*$E10*$F10),(0.511*LN(GN$7))))))</f>
        <v>0</v>
      </c>
      <c r="GO10" s="292" t="str">
        <f>IF(OR($D10="",GO$6=""),"0",IF($D$5,$F$5,IF(OR('Saisie des composants'!GL$5="Circuit imprimé",'Saisie des composants'!GL$5="Connecteurs"),POWER(($E10*$F10*1),(0.511*LN(GO$7))),POWER((GO$8*$E10*$F10),(0.511*LN(GO$7))))))</f>
        <v>0</v>
      </c>
      <c r="GP10" s="292" t="str">
        <f>IF(OR($D10="",GP$6=""),"0",IF($D$5,$F$5,IF(OR('Saisie des composants'!GM$5="Circuit imprimé",'Saisie des composants'!GM$5="Connecteurs"),POWER(($E10*$F10*1),(0.511*LN(GP$7))),POWER((GP$8*$E10*$F10),(0.511*LN(GP$7))))))</f>
        <v>0</v>
      </c>
      <c r="GQ10" s="292" t="str">
        <f>IF(OR($D10="",GQ$6=""),"0",IF($D$5,$F$5,IF(OR('Saisie des composants'!GN$5="Circuit imprimé",'Saisie des composants'!GN$5="Connecteurs"),POWER(($E10*$F10*1),(0.511*LN(GQ$7))),POWER((GQ$8*$E10*$F10),(0.511*LN(GQ$7))))))</f>
        <v>0</v>
      </c>
      <c r="GR10" s="292" t="str">
        <f>IF(OR($D10="",GR$6=""),"0",IF($D$5,$F$5,IF(OR('Saisie des composants'!GO$5="Circuit imprimé",'Saisie des composants'!GO$5="Connecteurs"),POWER(($E10*$F10*1),(0.511*LN(GR$7))),POWER((GR$8*$E10*$F10),(0.511*LN(GR$7))))))</f>
        <v>0</v>
      </c>
      <c r="GS10" s="292" t="str">
        <f>IF(OR($D10="",GS$6=""),"0",IF($D$5,$F$5,IF(OR('Saisie des composants'!GP$5="Circuit imprimé",'Saisie des composants'!GP$5="Connecteurs"),POWER(($E10*$F10*1),(0.511*LN(GS$7))),POWER((GS$8*$E10*$F10),(0.511*LN(GS$7))))))</f>
        <v>0</v>
      </c>
      <c r="GT10" s="292" t="str">
        <f>IF(OR($D10="",GT$6=""),"0",IF($D$5,$F$5,IF(OR('Saisie des composants'!GQ$5="Circuit imprimé",'Saisie des composants'!GQ$5="Connecteurs"),POWER(($E10*$F10*1),(0.511*LN(GT$7))),POWER((GT$8*$E10*$F10),(0.511*LN(GT$7))))))</f>
        <v>0</v>
      </c>
      <c r="GU10" s="292" t="str">
        <f>IF(OR($D10="",GU$6=""),"0",IF($D$5,$F$5,IF(OR('Saisie des composants'!GR$5="Circuit imprimé",'Saisie des composants'!GR$5="Connecteurs"),POWER(($E10*$F10*1),(0.511*LN(GU$7))),POWER((GU$8*$E10*$F10),(0.511*LN(GU$7))))))</f>
        <v>0</v>
      </c>
      <c r="GV10" s="292" t="str">
        <f>IF(OR($D10="",GV$6=""),"0",IF($D$5,$F$5,IF(OR('Saisie des composants'!GS$5="Circuit imprimé",'Saisie des composants'!GS$5="Connecteurs"),POWER(($E10*$F10*1),(0.511*LN(GV$7))),POWER((GV$8*$E10*$F10),(0.511*LN(GV$7))))))</f>
        <v>0</v>
      </c>
      <c r="GW10" s="293"/>
      <c r="GX10" s="285"/>
      <c r="GY10" s="286"/>
      <c r="GZ10" s="286"/>
      <c r="HA10" s="286"/>
      <c r="HB10" s="286"/>
      <c r="HC10" s="286"/>
      <c r="HD10" s="286"/>
      <c r="HE10" s="286"/>
      <c r="HF10" s="286"/>
      <c r="HG10" s="286"/>
      <c r="HH10" s="286"/>
      <c r="HI10" s="286"/>
      <c r="HJ10" s="286"/>
      <c r="HK10" s="286"/>
      <c r="HL10" s="286"/>
      <c r="HM10" s="286"/>
      <c r="HN10" s="286"/>
      <c r="HO10" s="286"/>
      <c r="HP10" s="286"/>
      <c r="HQ10" s="286"/>
      <c r="HR10" s="286"/>
      <c r="HS10" s="286"/>
      <c r="HT10" s="286"/>
      <c r="HU10" s="286"/>
      <c r="HV10" s="286"/>
      <c r="HW10" s="286"/>
      <c r="HX10" s="286"/>
      <c r="HY10" s="286"/>
      <c r="HZ10" s="286"/>
      <c r="IA10" s="286"/>
      <c r="IB10" s="286"/>
      <c r="IC10" s="286"/>
      <c r="ID10" s="286"/>
      <c r="IE10" s="286"/>
      <c r="IF10" s="286"/>
      <c r="IG10" s="286"/>
      <c r="IH10" s="286"/>
      <c r="II10" s="286"/>
      <c r="IJ10" s="286"/>
      <c r="IK10" s="286"/>
      <c r="IL10" s="286"/>
      <c r="IM10" s="286"/>
      <c r="IN10" s="286"/>
      <c r="IO10" s="286"/>
      <c r="IP10" s="286"/>
      <c r="IQ10" s="286"/>
      <c r="IR10" s="286"/>
      <c r="IS10" s="286"/>
      <c r="IT10" s="286"/>
      <c r="IU10" s="286"/>
      <c r="IV10" s="286"/>
    </row>
    <row r="11" spans="1:256" s="294" customFormat="1" ht="13.5" customHeight="1">
      <c r="A11" s="194"/>
      <c r="B11" s="273"/>
      <c r="C11" s="857"/>
      <c r="D11" s="295" t="str">
        <f>IF('Saisie Profil'!C9="","",'Saisie Profil'!C9)</f>
        <v>Sans obstacle avec train été</v>
      </c>
      <c r="E11" s="292">
        <f>IF(D11="","",IF(E$7,E$8,(1/66)*SUMPRODUCT($X$31:$X$54,$I$31:$I$54)))</f>
        <v>1.9727272727272727</v>
      </c>
      <c r="F11" s="783">
        <f t="shared" si="0"/>
        <v>1.1610599446944865</v>
      </c>
      <c r="G11" s="292">
        <f>IF(OR($D11="",G$6=""),"0",IF($D$5,$F$5,IF(OR('Saisie des composants'!D$5="Circuit imprimé",'Saisie des composants'!D$5="Connecteurs"),POWER(($E11*$F11*1),(0.511*LN(G$7))),POWER((G$8*$E11*$F11),(0.511*LN(G$7))))))</f>
        <v>4.349823366192429</v>
      </c>
      <c r="H11" s="292">
        <f>IF(OR($D11="",H$6=""),"0",IF($D$5,$F$5,IF(OR('Saisie des composants'!E$5="Circuit imprimé",'Saisie des composants'!E$5="Connecteurs"),POWER(($E11*$F11*1),(0.511*LN(H$7))),POWER((H$8*$E11*$F11),(0.511*LN(H$7))))))</f>
        <v>5.1616046844884478</v>
      </c>
      <c r="I11" s="292">
        <f>IF(OR($D11="",I$6=""),"0",IF($D$5,$F$5,IF(OR('Saisie des composants'!F$5="Circuit imprimé",'Saisie des composants'!F$5="Connecteurs"),POWER(($E11*$F11*1),(0.511*LN(I$7))),POWER((I$8*$E11*$F11),(0.511*LN(I$7))))))</f>
        <v>2.8150968842593418</v>
      </c>
      <c r="J11" s="292">
        <f>IF(OR($D11="",J$6=""),"0",IF($D$5,$F$5,IF(OR('Saisie des composants'!G$5="Circuit imprimé",'Saisie des composants'!G$5="Connecteurs"),POWER(($E11*$F11*1),(0.511*LN(J$7))),POWER((J$8*$E11*$F11),(0.511*LN(J$7))))))</f>
        <v>2.7281935473919945</v>
      </c>
      <c r="K11" s="292">
        <f>IF(OR($D11="",K$6=""),"0",IF($D$5,$F$5,IF(OR('Saisie des composants'!H$5="Circuit imprimé",'Saisie des composants'!H$5="Connecteurs"),POWER(($E11*$F11*1),(0.511*LN(K$7))),POWER((K$8*$E11*$F11),(0.511*LN(K$7))))))</f>
        <v>2.3839491447683998</v>
      </c>
      <c r="L11" s="292">
        <f>IF(OR($D11="",L$6=""),"0",IF($D$5,$F$5,IF(OR('Saisie des composants'!I$5="Circuit imprimé",'Saisie des composants'!I$5="Connecteurs"),POWER(($E11*$F11*1),(0.511*LN(L$7))),POWER((L$8*$E11*$F11),(0.511*LN(L$7))))))</f>
        <v>2.1802879754746067</v>
      </c>
      <c r="M11" s="292">
        <f>IF(OR($D11="",M$6=""),"0",IF($D$5,$F$5,IF(OR('Saisie des composants'!J$5="Circuit imprimé",'Saisie des composants'!J$5="Connecteurs"),POWER(($E11*$F11*1),(0.511*LN(M$7))),POWER((M$8*$E11*$F11),(0.511*LN(M$7))))))</f>
        <v>3.3922899192449059</v>
      </c>
      <c r="N11" s="292">
        <f>IF(OR($D11="",N$6=""),"0",IF($D$5,$F$5,IF(OR('Saisie des composants'!K$5="Circuit imprimé",'Saisie des composants'!K$5="Connecteurs"),POWER(($E11*$F11*1),(0.511*LN(N$7))),POWER((N$8*$E11*$F11),(0.511*LN(N$7))))))</f>
        <v>4.349823366192429</v>
      </c>
      <c r="O11" s="292">
        <f>IF(OR($D11="",O$6=""),"0",IF($D$5,$F$5,IF(OR('Saisie des composants'!L$5="Circuit imprimé",'Saisie des composants'!L$5="Connecteurs"),POWER(($E11*$F11*1),(0.511*LN(O$7))),POWER((O$8*$E11*$F11),(0.511*LN(O$7))))))</f>
        <v>2.9866554188189189</v>
      </c>
      <c r="P11" s="292">
        <f>IF(OR($D11="",P$6=""),"0",IF($D$5,$F$5,IF(OR('Saisie des composants'!M$5="Circuit imprimé",'Saisie des composants'!M$5="Connecteurs"),POWER(($E11*$F11*1),(0.511*LN(P$7))),POWER((P$8*$E11*$F11),(0.511*LN(P$7))))))</f>
        <v>2.2093362935414875</v>
      </c>
      <c r="Q11" s="292">
        <f>IF(OR($D11="",Q$6=""),"0",IF($D$5,$F$5,IF(OR('Saisie des composants'!N$5="Circuit imprimé",'Saisie des composants'!N$5="Connecteurs"),POWER(($E11*$F11*1),(0.511*LN(Q$7))),POWER((Q$8*$E11*$F11),(0.511*LN(Q$7))))))</f>
        <v>1.8728227826340729</v>
      </c>
      <c r="R11" s="292">
        <f>IF(OR($D11="",R$6=""),"0",IF($D$5,$F$5,IF(OR('Saisie des composants'!O$5="Circuit imprimé",'Saisie des composants'!O$5="Connecteurs"),POWER(($E11*$F11*1),(0.511*LN(R$7))),POWER((R$8*$E11*$F11),(0.511*LN(R$7))))))</f>
        <v>3.9915672867140159</v>
      </c>
      <c r="S11" s="292" t="str">
        <f>IF(OR($D11="",S$6=""),"0",IF($D$5,$F$5,IF(OR('Saisie des composants'!P$5="Circuit imprimé",'Saisie des composants'!P$5="Connecteurs"),POWER(($E11*$F11*1),(0.511*LN(S$7))),POWER((S$8*$E11*$F11),(0.511*LN(S$7))))))</f>
        <v>0</v>
      </c>
      <c r="T11" s="292" t="str">
        <f>IF(OR($D11="",T$6=""),"0",IF($D$5,$F$5,IF(OR('Saisie des composants'!Q$5="Circuit imprimé",'Saisie des composants'!Q$5="Connecteurs"),POWER(($E11*$F11*1),(0.511*LN(T$7))),POWER((T$8*$E11*$F11),(0.511*LN(T$7))))))</f>
        <v>0</v>
      </c>
      <c r="U11" s="292" t="str">
        <f>IF(OR($D11="",U$6=""),"0",IF($D$5,$F$5,IF(OR('Saisie des composants'!R$5="Circuit imprimé",'Saisie des composants'!R$5="Connecteurs"),POWER(($E11*$F11*1),(0.511*LN(U$7))),POWER((U$8*$E11*$F11),(0.511*LN(U$7))))))</f>
        <v>0</v>
      </c>
      <c r="V11" s="292" t="str">
        <f>IF(OR($D11="",V$6=""),"0",IF($D$5,$F$5,IF(OR('Saisie des composants'!S$5="Circuit imprimé",'Saisie des composants'!S$5="Connecteurs"),POWER(($E11*$F11*1),(0.511*LN(V$7))),POWER((V$8*$E11*$F11),(0.511*LN(V$7))))))</f>
        <v>0</v>
      </c>
      <c r="W11" s="292" t="str">
        <f>IF(OR($D11="",W$6=""),"0",IF($D$5,$F$5,IF(OR('Saisie des composants'!T$5="Circuit imprimé",'Saisie des composants'!T$5="Connecteurs"),POWER(($E11*$F11*1),(0.511*LN(W$7))),POWER((W$8*$E11*$F11),(0.511*LN(W$7))))))</f>
        <v>0</v>
      </c>
      <c r="X11" s="292" t="str">
        <f>IF(OR($D11="",X$6=""),"0",IF($D$5,$F$5,IF(OR('Saisie des composants'!U$5="Circuit imprimé",'Saisie des composants'!U$5="Connecteurs"),POWER(($E11*$F11*1),(0.511*LN(X$7))),POWER((X$8*$E11*$F11),(0.511*LN(X$7))))))</f>
        <v>0</v>
      </c>
      <c r="Y11" s="292" t="str">
        <f>IF(OR($D11="",Y$6=""),"0",IF($D$5,$F$5,IF(OR('Saisie des composants'!V$5="Circuit imprimé",'Saisie des composants'!V$5="Connecteurs"),POWER(($E11*$F11*1),(0.511*LN(Y$7))),POWER((Y$8*$E11*$F11),(0.511*LN(Y$7))))))</f>
        <v>0</v>
      </c>
      <c r="Z11" s="292" t="str">
        <f>IF(OR($D11="",Z$6=""),"0",IF($D$5,$F$5,IF(OR('Saisie des composants'!W$5="Circuit imprimé",'Saisie des composants'!W$5="Connecteurs"),POWER(($E11*$F11*1),(0.511*LN(Z$7))),POWER((Z$8*$E11*$F11),(0.511*LN(Z$7))))))</f>
        <v>0</v>
      </c>
      <c r="AA11" s="292" t="str">
        <f>IF(OR($D11="",AA$6=""),"0",IF($D$5,$F$5,IF(OR('Saisie des composants'!X$5="Circuit imprimé",'Saisie des composants'!X$5="Connecteurs"),POWER(($E11*$F11*1),(0.511*LN(AA$7))),POWER((AA$8*$E11*$F11),(0.511*LN(AA$7))))))</f>
        <v>0</v>
      </c>
      <c r="AB11" s="292" t="str">
        <f>IF(OR($D11="",AB$6=""),"0",IF($D$5,$F$5,IF(OR('Saisie des composants'!Y$5="Circuit imprimé",'Saisie des composants'!Y$5="Connecteurs"),POWER(($E11*$F11*1),(0.511*LN(AB$7))),POWER((AB$8*$E11*$F11),(0.511*LN(AB$7))))))</f>
        <v>0</v>
      </c>
      <c r="AC11" s="292" t="str">
        <f>IF(OR($D11="",AC$6=""),"0",IF($D$5,$F$5,IF(OR('Saisie des composants'!Z$5="Circuit imprimé",'Saisie des composants'!Z$5="Connecteurs"),POWER(($E11*$F11*1),(0.511*LN(AC$7))),POWER((AC$8*$E11*$F11),(0.511*LN(AC$7))))))</f>
        <v>0</v>
      </c>
      <c r="AD11" s="292" t="str">
        <f>IF(OR($D11="",AD$6=""),"0",IF($D$5,$F$5,IF(OR('Saisie des composants'!AA$5="Circuit imprimé",'Saisie des composants'!AA$5="Connecteurs"),POWER(($E11*$F11*1),(0.511*LN(AD$7))),POWER((AD$8*$E11*$F11),(0.511*LN(AD$7))))))</f>
        <v>0</v>
      </c>
      <c r="AE11" s="292" t="str">
        <f>IF(OR($D11="",AE$6=""),"0",IF($D$5,$F$5,IF(OR('Saisie des composants'!AB$5="Circuit imprimé",'Saisie des composants'!AB$5="Connecteurs"),POWER(($E11*$F11*1),(0.511*LN(AE$7))),POWER((AE$8*$E11*$F11),(0.511*LN(AE$7))))))</f>
        <v>0</v>
      </c>
      <c r="AF11" s="292" t="str">
        <f>IF(OR($D11="",AF$6=""),"0",IF($D$5,$F$5,IF(OR('Saisie des composants'!AC$5="Circuit imprimé",'Saisie des composants'!AC$5="Connecteurs"),POWER(($E11*$F11*1),(0.511*LN(AF$7))),POWER((AF$8*$E11*$F11),(0.511*LN(AF$7))))))</f>
        <v>0</v>
      </c>
      <c r="AG11" s="292" t="str">
        <f>IF(OR($D11="",AG$6=""),"0",IF($D$5,$F$5,IF(OR('Saisie des composants'!AD$5="Circuit imprimé",'Saisie des composants'!AD$5="Connecteurs"),POWER(($E11*$F11*1),(0.511*LN(AG$7))),POWER((AG$8*$E11*$F11),(0.511*LN(AG$7))))))</f>
        <v>0</v>
      </c>
      <c r="AH11" s="292" t="str">
        <f>IF(OR($D11="",AH$6=""),"0",IF($D$5,$F$5,IF(OR('Saisie des composants'!AE$5="Circuit imprimé",'Saisie des composants'!AE$5="Connecteurs"),POWER(($E11*$F11*1),(0.511*LN(AH$7))),POWER((AH$8*$E11*$F11),(0.511*LN(AH$7))))))</f>
        <v>0</v>
      </c>
      <c r="AI11" s="292" t="str">
        <f>IF(OR($D11="",AI$6=""),"0",IF($D$5,$F$5,IF(OR('Saisie des composants'!AF$5="Circuit imprimé",'Saisie des composants'!AF$5="Connecteurs"),POWER(($E11*$F11*1),(0.511*LN(AI$7))),POWER((AI$8*$E11*$F11),(0.511*LN(AI$7))))))</f>
        <v>0</v>
      </c>
      <c r="AJ11" s="292" t="str">
        <f>IF(OR($D11="",AJ$6=""),"0",IF($D$5,$F$5,IF(OR('Saisie des composants'!AG$5="Circuit imprimé",'Saisie des composants'!AG$5="Connecteurs"),POWER(($E11*$F11*1),(0.511*LN(AJ$7))),POWER((AJ$8*$E11*$F11),(0.511*LN(AJ$7))))))</f>
        <v>0</v>
      </c>
      <c r="AK11" s="292" t="str">
        <f>IF(OR($D11="",AK$6=""),"0",IF($D$5,$F$5,IF(OR('Saisie des composants'!AH$5="Circuit imprimé",'Saisie des composants'!AH$5="Connecteurs"),POWER(($E11*$F11*1),(0.511*LN(AK$7))),POWER((AK$8*$E11*$F11),(0.511*LN(AK$7))))))</f>
        <v>0</v>
      </c>
      <c r="AL11" s="292" t="str">
        <f>IF(OR($D11="",AL$6=""),"0",IF($D$5,$F$5,IF(OR('Saisie des composants'!AI$5="Circuit imprimé",'Saisie des composants'!AI$5="Connecteurs"),POWER(($E11*$F11*1),(0.511*LN(AL$7))),POWER((AL$8*$E11*$F11),(0.511*LN(AL$7))))))</f>
        <v>0</v>
      </c>
      <c r="AM11" s="292" t="str">
        <f>IF(OR($D11="",AM$6=""),"0",IF($D$5,$F$5,IF(OR('Saisie des composants'!AJ$5="Circuit imprimé",'Saisie des composants'!AJ$5="Connecteurs"),POWER(($E11*$F11*1),(0.511*LN(AM$7))),POWER((AM$8*$E11*$F11),(0.511*LN(AM$7))))))</f>
        <v>0</v>
      </c>
      <c r="AN11" s="292" t="str">
        <f>IF(OR($D11="",AN$6=""),"0",IF($D$5,$F$5,IF(OR('Saisie des composants'!AK$5="Circuit imprimé",'Saisie des composants'!AK$5="Connecteurs"),POWER(($E11*$F11*1),(0.511*LN(AN$7))),POWER((AN$8*$E11*$F11),(0.511*LN(AN$7))))))</f>
        <v>0</v>
      </c>
      <c r="AO11" s="292" t="str">
        <f>IF(OR($D11="",AO$6=""),"0",IF($D$5,$F$5,IF(OR('Saisie des composants'!AL$5="Circuit imprimé",'Saisie des composants'!AL$5="Connecteurs"),POWER(($E11*$F11*1),(0.511*LN(AO$7))),POWER((AO$8*$E11*$F11),(0.511*LN(AO$7))))))</f>
        <v>0</v>
      </c>
      <c r="AP11" s="292" t="str">
        <f>IF(OR($D11="",AP$6=""),"0",IF($D$5,$F$5,IF(OR('Saisie des composants'!AM$5="Circuit imprimé",'Saisie des composants'!AM$5="Connecteurs"),POWER(($E11*$F11*1),(0.511*LN(AP$7))),POWER((AP$8*$E11*$F11),(0.511*LN(AP$7))))))</f>
        <v>0</v>
      </c>
      <c r="AQ11" s="292" t="str">
        <f>IF(OR($D11="",AQ$6=""),"0",IF($D$5,$F$5,IF(OR('Saisie des composants'!AN$5="Circuit imprimé",'Saisie des composants'!AN$5="Connecteurs"),POWER(($E11*$F11*1),(0.511*LN(AQ$7))),POWER((AQ$8*$E11*$F11),(0.511*LN(AQ$7))))))</f>
        <v>0</v>
      </c>
      <c r="AR11" s="292" t="str">
        <f>IF(OR($D11="",AR$6=""),"0",IF($D$5,$F$5,IF(OR('Saisie des composants'!AO$5="Circuit imprimé",'Saisie des composants'!AO$5="Connecteurs"),POWER(($E11*$F11*1),(0.511*LN(AR$7))),POWER((AR$8*$E11*$F11),(0.511*LN(AR$7))))))</f>
        <v>0</v>
      </c>
      <c r="AS11" s="292" t="str">
        <f>IF(OR($D11="",AS$6=""),"0",IF($D$5,$F$5,IF(OR('Saisie des composants'!AP$5="Circuit imprimé",'Saisie des composants'!AP$5="Connecteurs"),POWER(($E11*$F11*1),(0.511*LN(AS$7))),POWER((AS$8*$E11*$F11),(0.511*LN(AS$7))))))</f>
        <v>0</v>
      </c>
      <c r="AT11" s="292" t="str">
        <f>IF(OR($D11="",AT$6=""),"0",IF($D$5,$F$5,IF(OR('Saisie des composants'!AQ$5="Circuit imprimé",'Saisie des composants'!AQ$5="Connecteurs"),POWER(($E11*$F11*1),(0.511*LN(AT$7))),POWER((AT$8*$E11*$F11),(0.511*LN(AT$7))))))</f>
        <v>0</v>
      </c>
      <c r="AU11" s="292" t="str">
        <f>IF(OR($D11="",AU$6=""),"0",IF($D$5,$F$5,IF(OR('Saisie des composants'!AR$5="Circuit imprimé",'Saisie des composants'!AR$5="Connecteurs"),POWER(($E11*$F11*1),(0.511*LN(AU$7))),POWER((AU$8*$E11*$F11),(0.511*LN(AU$7))))))</f>
        <v>0</v>
      </c>
      <c r="AV11" s="292" t="str">
        <f>IF(OR($D11="",AV$6=""),"0",IF($D$5,$F$5,IF(OR('Saisie des composants'!AS$5="Circuit imprimé",'Saisie des composants'!AS$5="Connecteurs"),POWER(($E11*$F11*1),(0.511*LN(AV$7))),POWER((AV$8*$E11*$F11),(0.511*LN(AV$7))))))</f>
        <v>0</v>
      </c>
      <c r="AW11" s="292" t="str">
        <f>IF(OR($D11="",AW$6=""),"0",IF($D$5,$F$5,IF(OR('Saisie des composants'!AT$5="Circuit imprimé",'Saisie des composants'!AT$5="Connecteurs"),POWER(($E11*$F11*1),(0.511*LN(AW$7))),POWER((AW$8*$E11*$F11),(0.511*LN(AW$7))))))</f>
        <v>0</v>
      </c>
      <c r="AX11" s="292" t="str">
        <f>IF(OR($D11="",AX$6=""),"0",IF($D$5,$F$5,IF(OR('Saisie des composants'!AU$5="Circuit imprimé",'Saisie des composants'!AU$5="Connecteurs"),POWER(($E11*$F11*1),(0.511*LN(AX$7))),POWER((AX$8*$E11*$F11),(0.511*LN(AX$7))))))</f>
        <v>0</v>
      </c>
      <c r="AY11" s="292" t="str">
        <f>IF(OR($D11="",AY$6=""),"0",IF($D$5,$F$5,IF(OR('Saisie des composants'!AV$5="Circuit imprimé",'Saisie des composants'!AV$5="Connecteurs"),POWER(($E11*$F11*1),(0.511*LN(AY$7))),POWER((AY$8*$E11*$F11),(0.511*LN(AY$7))))))</f>
        <v>0</v>
      </c>
      <c r="AZ11" s="292" t="str">
        <f>IF(OR($D11="",AZ$6=""),"0",IF($D$5,$F$5,IF(OR('Saisie des composants'!AW$5="Circuit imprimé",'Saisie des composants'!AW$5="Connecteurs"),POWER(($E11*$F11*1),(0.511*LN(AZ$7))),POWER((AZ$8*$E11*$F11),(0.511*LN(AZ$7))))))</f>
        <v>0</v>
      </c>
      <c r="BA11" s="292" t="str">
        <f>IF(OR($D11="",BA$6=""),"0",IF($D$5,$F$5,IF(OR('Saisie des composants'!AX$5="Circuit imprimé",'Saisie des composants'!AX$5="Connecteurs"),POWER(($E11*$F11*1),(0.511*LN(BA$7))),POWER((BA$8*$E11*$F11),(0.511*LN(BA$7))))))</f>
        <v>0</v>
      </c>
      <c r="BB11" s="292" t="str">
        <f>IF(OR($D11="",BB$6=""),"0",IF($D$5,$F$5,IF(OR('Saisie des composants'!AY$5="Circuit imprimé",'Saisie des composants'!AY$5="Connecteurs"),POWER(($E11*$F11*1),(0.511*LN(BB$7))),POWER((BB$8*$E11*$F11),(0.511*LN(BB$7))))))</f>
        <v>0</v>
      </c>
      <c r="BC11" s="292" t="str">
        <f>IF(OR($D11="",BC$6=""),"0",IF($D$5,$F$5,IF(OR('Saisie des composants'!AZ$5="Circuit imprimé",'Saisie des composants'!AZ$5="Connecteurs"),POWER(($E11*$F11*1),(0.511*LN(BC$7))),POWER((BC$8*$E11*$F11),(0.511*LN(BC$7))))))</f>
        <v>0</v>
      </c>
      <c r="BD11" s="292" t="str">
        <f>IF(OR($D11="",BD$6=""),"0",IF($D$5,$F$5,IF(OR('Saisie des composants'!BA$5="Circuit imprimé",'Saisie des composants'!BA$5="Connecteurs"),POWER(($E11*$F11*1),(0.511*LN(BD$7))),POWER((BD$8*$E11*$F11),(0.511*LN(BD$7))))))</f>
        <v>0</v>
      </c>
      <c r="BE11" s="292" t="str">
        <f>IF(OR($D11="",BE$6=""),"0",IF($D$5,$F$5,IF(OR('Saisie des composants'!BB$5="Circuit imprimé",'Saisie des composants'!BB$5="Connecteurs"),POWER(($E11*$F11*1),(0.511*LN(BE$7))),POWER((BE$8*$E11*$F11),(0.511*LN(BE$7))))))</f>
        <v>0</v>
      </c>
      <c r="BF11" s="292" t="str">
        <f>IF(OR($D11="",BF$6=""),"0",IF($D$5,$F$5,IF(OR('Saisie des composants'!BC$5="Circuit imprimé",'Saisie des composants'!BC$5="Connecteurs"),POWER(($E11*$F11*1),(0.511*LN(BF$7))),POWER((BF$8*$E11*$F11),(0.511*LN(BF$7))))))</f>
        <v>0</v>
      </c>
      <c r="BG11" s="292" t="str">
        <f>IF(OR($D11="",BG$6=""),"0",IF($D$5,$F$5,IF(OR('Saisie des composants'!BD$5="Circuit imprimé",'Saisie des composants'!BD$5="Connecteurs"),POWER(($E11*$F11*1),(0.511*LN(BG$7))),POWER((BG$8*$E11*$F11),(0.511*LN(BG$7))))))</f>
        <v>0</v>
      </c>
      <c r="BH11" s="292" t="str">
        <f>IF(OR($D11="",BH$6=""),"0",IF($D$5,$F$5,IF(OR('Saisie des composants'!BE$5="Circuit imprimé",'Saisie des composants'!BE$5="Connecteurs"),POWER(($E11*$F11*1),(0.511*LN(BH$7))),POWER((BH$8*$E11*$F11),(0.511*LN(BH$7))))))</f>
        <v>0</v>
      </c>
      <c r="BI11" s="292" t="str">
        <f>IF(OR($D11="",BI$6=""),"0",IF($D$5,$F$5,IF(OR('Saisie des composants'!BF$5="Circuit imprimé",'Saisie des composants'!BF$5="Connecteurs"),POWER(($E11*$F11*1),(0.511*LN(BI$7))),POWER((BI$8*$E11*$F11),(0.511*LN(BI$7))))))</f>
        <v>0</v>
      </c>
      <c r="BJ11" s="292" t="str">
        <f>IF(OR($D11="",BJ$6=""),"0",IF($D$5,$F$5,IF(OR('Saisie des composants'!BG$5="Circuit imprimé",'Saisie des composants'!BG$5="Connecteurs"),POWER(($E11*$F11*1),(0.511*LN(BJ$7))),POWER((BJ$8*$E11*$F11),(0.511*LN(BJ$7))))))</f>
        <v>0</v>
      </c>
      <c r="BK11" s="292" t="str">
        <f>IF(OR($D11="",BK$6=""),"0",IF($D$5,$F$5,IF(OR('Saisie des composants'!BH$5="Circuit imprimé",'Saisie des composants'!BH$5="Connecteurs"),POWER(($E11*$F11*1),(0.511*LN(BK$7))),POWER((BK$8*$E11*$F11),(0.511*LN(BK$7))))))</f>
        <v>0</v>
      </c>
      <c r="BL11" s="292" t="str">
        <f>IF(OR($D11="",BL$6=""),"0",IF($D$5,$F$5,IF(OR('Saisie des composants'!BI$5="Circuit imprimé",'Saisie des composants'!BI$5="Connecteurs"),POWER(($E11*$F11*1),(0.511*LN(BL$7))),POWER((BL$8*$E11*$F11),(0.511*LN(BL$7))))))</f>
        <v>0</v>
      </c>
      <c r="BM11" s="292" t="str">
        <f>IF(OR($D11="",BM$6=""),"0",IF($D$5,$F$5,IF(OR('Saisie des composants'!BJ$5="Circuit imprimé",'Saisie des composants'!BJ$5="Connecteurs"),POWER(($E11*$F11*1),(0.511*LN(BM$7))),POWER((BM$8*$E11*$F11),(0.511*LN(BM$7))))))</f>
        <v>0</v>
      </c>
      <c r="BN11" s="292" t="str">
        <f>IF(OR($D11="",BN$6=""),"0",IF($D$5,$F$5,IF(OR('Saisie des composants'!BK$5="Circuit imprimé",'Saisie des composants'!BK$5="Connecteurs"),POWER(($E11*$F11*1),(0.511*LN(BN$7))),POWER((BN$8*$E11*$F11),(0.511*LN(BN$7))))))</f>
        <v>0</v>
      </c>
      <c r="BO11" s="292" t="str">
        <f>IF(OR($D11="",BO$6=""),"0",IF($D$5,$F$5,IF(OR('Saisie des composants'!BL$5="Circuit imprimé",'Saisie des composants'!BL$5="Connecteurs"),POWER(($E11*$F11*1),(0.511*LN(BO$7))),POWER((BO$8*$E11*$F11),(0.511*LN(BO$7))))))</f>
        <v>0</v>
      </c>
      <c r="BP11" s="292" t="str">
        <f>IF(OR($D11="",BP$6=""),"0",IF($D$5,$F$5,IF(OR('Saisie des composants'!BM$5="Circuit imprimé",'Saisie des composants'!BM$5="Connecteurs"),POWER(($E11*$F11*1),(0.511*LN(BP$7))),POWER((BP$8*$E11*$F11),(0.511*LN(BP$7))))))</f>
        <v>0</v>
      </c>
      <c r="BQ11" s="292" t="str">
        <f>IF(OR($D11="",BQ$6=""),"0",IF($D$5,$F$5,IF(OR('Saisie des composants'!BN$5="Circuit imprimé",'Saisie des composants'!BN$5="Connecteurs"),POWER(($E11*$F11*1),(0.511*LN(BQ$7))),POWER((BQ$8*$E11*$F11),(0.511*LN(BQ$7))))))</f>
        <v>0</v>
      </c>
      <c r="BR11" s="292" t="str">
        <f>IF(OR($D11="",BR$6=""),"0",IF($D$5,$F$5,IF(OR('Saisie des composants'!BO$5="Circuit imprimé",'Saisie des composants'!BO$5="Connecteurs"),POWER(($E11*$F11*1),(0.511*LN(BR$7))),POWER((BR$8*$E11*$F11),(0.511*LN(BR$7))))))</f>
        <v>0</v>
      </c>
      <c r="BS11" s="292" t="str">
        <f>IF(OR($D11="",BS$6=""),"0",IF($D$5,$F$5,IF(OR('Saisie des composants'!BP$5="Circuit imprimé",'Saisie des composants'!BP$5="Connecteurs"),POWER(($E11*$F11*1),(0.511*LN(BS$7))),POWER((BS$8*$E11*$F11),(0.511*LN(BS$7))))))</f>
        <v>0</v>
      </c>
      <c r="BT11" s="292" t="str">
        <f>IF(OR($D11="",BT$6=""),"0",IF($D$5,$F$5,IF(OR('Saisie des composants'!BQ$5="Circuit imprimé",'Saisie des composants'!BQ$5="Connecteurs"),POWER(($E11*$F11*1),(0.511*LN(BT$7))),POWER((BT$8*$E11*$F11),(0.511*LN(BT$7))))))</f>
        <v>0</v>
      </c>
      <c r="BU11" s="292" t="str">
        <f>IF(OR($D11="",BU$6=""),"0",IF($D$5,$F$5,IF(OR('Saisie des composants'!BR$5="Circuit imprimé",'Saisie des composants'!BR$5="Connecteurs"),POWER(($E11*$F11*1),(0.511*LN(BU$7))),POWER((BU$8*$E11*$F11),(0.511*LN(BU$7))))))</f>
        <v>0</v>
      </c>
      <c r="BV11" s="292" t="str">
        <f>IF(OR($D11="",BV$6=""),"0",IF($D$5,$F$5,IF(OR('Saisie des composants'!BS$5="Circuit imprimé",'Saisie des composants'!BS$5="Connecteurs"),POWER(($E11*$F11*1),(0.511*LN(BV$7))),POWER((BV$8*$E11*$F11),(0.511*LN(BV$7))))))</f>
        <v>0</v>
      </c>
      <c r="BW11" s="292" t="str">
        <f>IF(OR($D11="",BW$6=""),"0",IF($D$5,$F$5,IF(OR('Saisie des composants'!BT$5="Circuit imprimé",'Saisie des composants'!BT$5="Connecteurs"),POWER(($E11*$F11*1),(0.511*LN(BW$7))),POWER((BW$8*$E11*$F11),(0.511*LN(BW$7))))))</f>
        <v>0</v>
      </c>
      <c r="BX11" s="292" t="str">
        <f>IF(OR($D11="",BX$6=""),"0",IF($D$5,$F$5,IF(OR('Saisie des composants'!BU$5="Circuit imprimé",'Saisie des composants'!BU$5="Connecteurs"),POWER(($E11*$F11*1),(0.511*LN(BX$7))),POWER((BX$8*$E11*$F11),(0.511*LN(BX$7))))))</f>
        <v>0</v>
      </c>
      <c r="BY11" s="292" t="str">
        <f>IF(OR($D11="",BY$6=""),"0",IF($D$5,$F$5,IF(OR('Saisie des composants'!BV$5="Circuit imprimé",'Saisie des composants'!BV$5="Connecteurs"),POWER(($E11*$F11*1),(0.511*LN(BY$7))),POWER((BY$8*$E11*$F11),(0.511*LN(BY$7))))))</f>
        <v>0</v>
      </c>
      <c r="BZ11" s="292" t="str">
        <f>IF(OR($D11="",BZ$6=""),"0",IF($D$5,$F$5,IF(OR('Saisie des composants'!BW$5="Circuit imprimé",'Saisie des composants'!BW$5="Connecteurs"),POWER(($E11*$F11*1),(0.511*LN(BZ$7))),POWER((BZ$8*$E11*$F11),(0.511*LN(BZ$7))))))</f>
        <v>0</v>
      </c>
      <c r="CA11" s="292" t="str">
        <f>IF(OR($D11="",CA$6=""),"0",IF($D$5,$F$5,IF(OR('Saisie des composants'!BX$5="Circuit imprimé",'Saisie des composants'!BX$5="Connecteurs"),POWER(($E11*$F11*1),(0.511*LN(CA$7))),POWER((CA$8*$E11*$F11),(0.511*LN(CA$7))))))</f>
        <v>0</v>
      </c>
      <c r="CB11" s="292" t="str">
        <f>IF(OR($D11="",CB$6=""),"0",IF($D$5,$F$5,IF(OR('Saisie des composants'!BY$5="Circuit imprimé",'Saisie des composants'!BY$5="Connecteurs"),POWER(($E11*$F11*1),(0.511*LN(CB$7))),POWER((CB$8*$E11*$F11),(0.511*LN(CB$7))))))</f>
        <v>0</v>
      </c>
      <c r="CC11" s="292" t="str">
        <f>IF(OR($D11="",CC$6=""),"0",IF($D$5,$F$5,IF(OR('Saisie des composants'!BZ$5="Circuit imprimé",'Saisie des composants'!BZ$5="Connecteurs"),POWER(($E11*$F11*1),(0.511*LN(CC$7))),POWER((CC$8*$E11*$F11),(0.511*LN(CC$7))))))</f>
        <v>0</v>
      </c>
      <c r="CD11" s="292" t="str">
        <f>IF(OR($D11="",CD$6=""),"0",IF($D$5,$F$5,IF(OR('Saisie des composants'!CA$5="Circuit imprimé",'Saisie des composants'!CA$5="Connecteurs"),POWER(($E11*$F11*1),(0.511*LN(CD$7))),POWER((CD$8*$E11*$F11),(0.511*LN(CD$7))))))</f>
        <v>0</v>
      </c>
      <c r="CE11" s="292" t="str">
        <f>IF(OR($D11="",CE$6=""),"0",IF($D$5,$F$5,IF(OR('Saisie des composants'!CB$5="Circuit imprimé",'Saisie des composants'!CB$5="Connecteurs"),POWER(($E11*$F11*1),(0.511*LN(CE$7))),POWER((CE$8*$E11*$F11),(0.511*LN(CE$7))))))</f>
        <v>0</v>
      </c>
      <c r="CF11" s="292" t="str">
        <f>IF(OR($D11="",CF$6=""),"0",IF($D$5,$F$5,IF(OR('Saisie des composants'!CC$5="Circuit imprimé",'Saisie des composants'!CC$5="Connecteurs"),POWER(($E11*$F11*1),(0.511*LN(CF$7))),POWER((CF$8*$E11*$F11),(0.511*LN(CF$7))))))</f>
        <v>0</v>
      </c>
      <c r="CG11" s="292" t="str">
        <f>IF(OR($D11="",CG$6=""),"0",IF($D$5,$F$5,IF(OR('Saisie des composants'!CD$5="Circuit imprimé",'Saisie des composants'!CD$5="Connecteurs"),POWER(($E11*$F11*1),(0.511*LN(CG$7))),POWER((CG$8*$E11*$F11),(0.511*LN(CG$7))))))</f>
        <v>0</v>
      </c>
      <c r="CH11" s="292" t="str">
        <f>IF(OR($D11="",CH$6=""),"0",IF($D$5,$F$5,IF(OR('Saisie des composants'!CE$5="Circuit imprimé",'Saisie des composants'!CE$5="Connecteurs"),POWER(($E11*$F11*1),(0.511*LN(CH$7))),POWER((CH$8*$E11*$F11),(0.511*LN(CH$7))))))</f>
        <v>0</v>
      </c>
      <c r="CI11" s="292" t="str">
        <f>IF(OR($D11="",CI$6=""),"0",IF($D$5,$F$5,IF(OR('Saisie des composants'!CF$5="Circuit imprimé",'Saisie des composants'!CF$5="Connecteurs"),POWER(($E11*$F11*1),(0.511*LN(CI$7))),POWER((CI$8*$E11*$F11),(0.511*LN(CI$7))))))</f>
        <v>0</v>
      </c>
      <c r="CJ11" s="292" t="str">
        <f>IF(OR($D11="",CJ$6=""),"0",IF($D$5,$F$5,IF(OR('Saisie des composants'!CG$5="Circuit imprimé",'Saisie des composants'!CG$5="Connecteurs"),POWER(($E11*$F11*1),(0.511*LN(CJ$7))),POWER((CJ$8*$E11*$F11),(0.511*LN(CJ$7))))))</f>
        <v>0</v>
      </c>
      <c r="CK11" s="292" t="str">
        <f>IF(OR($D11="",CK$6=""),"0",IF($D$5,$F$5,IF(OR('Saisie des composants'!CH$5="Circuit imprimé",'Saisie des composants'!CH$5="Connecteurs"),POWER(($E11*$F11*1),(0.511*LN(CK$7))),POWER((CK$8*$E11*$F11),(0.511*LN(CK$7))))))</f>
        <v>0</v>
      </c>
      <c r="CL11" s="292" t="str">
        <f>IF(OR($D11="",CL$6=""),"0",IF($D$5,$F$5,IF(OR('Saisie des composants'!CI$5="Circuit imprimé",'Saisie des composants'!CI$5="Connecteurs"),POWER(($E11*$F11*1),(0.511*LN(CL$7))),POWER((CL$8*$E11*$F11),(0.511*LN(CL$7))))))</f>
        <v>0</v>
      </c>
      <c r="CM11" s="292" t="str">
        <f>IF(OR($D11="",CM$6=""),"0",IF($D$5,$F$5,IF(OR('Saisie des composants'!CJ$5="Circuit imprimé",'Saisie des composants'!CJ$5="Connecteurs"),POWER(($E11*$F11*1),(0.511*LN(CM$7))),POWER((CM$8*$E11*$F11),(0.511*LN(CM$7))))))</f>
        <v>0</v>
      </c>
      <c r="CN11" s="292" t="str">
        <f>IF(OR($D11="",CN$6=""),"0",IF($D$5,$F$5,IF(OR('Saisie des composants'!CK$5="Circuit imprimé",'Saisie des composants'!CK$5="Connecteurs"),POWER(($E11*$F11*1),(0.511*LN(CN$7))),POWER((CN$8*$E11*$F11),(0.511*LN(CN$7))))))</f>
        <v>0</v>
      </c>
      <c r="CO11" s="292" t="str">
        <f>IF(OR($D11="",CO$6=""),"0",IF($D$5,$F$5,IF(OR('Saisie des composants'!CL$5="Circuit imprimé",'Saisie des composants'!CL$5="Connecteurs"),POWER(($E11*$F11*1),(0.511*LN(CO$7))),POWER((CO$8*$E11*$F11),(0.511*LN(CO$7))))))</f>
        <v>0</v>
      </c>
      <c r="CP11" s="292" t="str">
        <f>IF(OR($D11="",CP$6=""),"0",IF($D$5,$F$5,IF(OR('Saisie des composants'!CM$5="Circuit imprimé",'Saisie des composants'!CM$5="Connecteurs"),POWER(($E11*$F11*1),(0.511*LN(CP$7))),POWER((CP$8*$E11*$F11),(0.511*LN(CP$7))))))</f>
        <v>0</v>
      </c>
      <c r="CQ11" s="292" t="str">
        <f>IF(OR($D11="",CQ$6=""),"0",IF($D$5,$F$5,IF(OR('Saisie des composants'!CN$5="Circuit imprimé",'Saisie des composants'!CN$5="Connecteurs"),POWER(($E11*$F11*1),(0.511*LN(CQ$7))),POWER((CQ$8*$E11*$F11),(0.511*LN(CQ$7))))))</f>
        <v>0</v>
      </c>
      <c r="CR11" s="292" t="str">
        <f>IF(OR($D11="",CR$6=""),"0",IF($D$5,$F$5,IF(OR('Saisie des composants'!CO$5="Circuit imprimé",'Saisie des composants'!CO$5="Connecteurs"),POWER(($E11*$F11*1),(0.511*LN(CR$7))),POWER((CR$8*$E11*$F11),(0.511*LN(CR$7))))))</f>
        <v>0</v>
      </c>
      <c r="CS11" s="292" t="str">
        <f>IF(OR($D11="",CS$6=""),"0",IF($D$5,$F$5,IF(OR('Saisie des composants'!CP$5="Circuit imprimé",'Saisie des composants'!CP$5="Connecteurs"),POWER(($E11*$F11*1),(0.511*LN(CS$7))),POWER((CS$8*$E11*$F11),(0.511*LN(CS$7))))))</f>
        <v>0</v>
      </c>
      <c r="CT11" s="292" t="str">
        <f>IF(OR($D11="",CT$6=""),"0",IF($D$5,$F$5,IF(OR('Saisie des composants'!CQ$5="Circuit imprimé",'Saisie des composants'!CQ$5="Connecteurs"),POWER(($E11*$F11*1),(0.511*LN(CT$7))),POWER((CT$8*$E11*$F11),(0.511*LN(CT$7))))))</f>
        <v>0</v>
      </c>
      <c r="CU11" s="292" t="str">
        <f>IF(OR($D11="",CU$6=""),"0",IF($D$5,$F$5,IF(OR('Saisie des composants'!CR$5="Circuit imprimé",'Saisie des composants'!CR$5="Connecteurs"),POWER(($E11*$F11*1),(0.511*LN(CU$7))),POWER((CU$8*$E11*$F11),(0.511*LN(CU$7))))))</f>
        <v>0</v>
      </c>
      <c r="CV11" s="292" t="str">
        <f>IF(OR($D11="",CV$6=""),"0",IF($D$5,$F$5,IF(OR('Saisie des composants'!CS$5="Circuit imprimé",'Saisie des composants'!CS$5="Connecteurs"),POWER(($E11*$F11*1),(0.511*LN(CV$7))),POWER((CV$8*$E11*$F11),(0.511*LN(CV$7))))))</f>
        <v>0</v>
      </c>
      <c r="CW11" s="292" t="str">
        <f>IF(OR($D11="",CW$6=""),"0",IF($D$5,$F$5,IF(OR('Saisie des composants'!CT$5="Circuit imprimé",'Saisie des composants'!CT$5="Connecteurs"),POWER(($E11*$F11*1),(0.511*LN(CW$7))),POWER((CW$8*$E11*$F11),(0.511*LN(CW$7))))))</f>
        <v>0</v>
      </c>
      <c r="CX11" s="292" t="str">
        <f>IF(OR($D11="",CX$6=""),"0",IF($D$5,$F$5,IF(OR('Saisie des composants'!CU$5="Circuit imprimé",'Saisie des composants'!CU$5="Connecteurs"),POWER(($E11*$F11*1),(0.511*LN(CX$7))),POWER((CX$8*$E11*$F11),(0.511*LN(CX$7))))))</f>
        <v>0</v>
      </c>
      <c r="CY11" s="292" t="str">
        <f>IF(OR($D11="",CY$6=""),"0",IF($D$5,$F$5,IF(OR('Saisie des composants'!CV$5="Circuit imprimé",'Saisie des composants'!CV$5="Connecteurs"),POWER(($E11*$F11*1),(0.511*LN(CY$7))),POWER((CY$8*$E11*$F11),(0.511*LN(CY$7))))))</f>
        <v>0</v>
      </c>
      <c r="CZ11" s="292" t="str">
        <f>IF(OR($D11="",CZ$6=""),"0",IF($D$5,$F$5,IF(OR('Saisie des composants'!CW$5="Circuit imprimé",'Saisie des composants'!CW$5="Connecteurs"),POWER(($E11*$F11*1),(0.511*LN(CZ$7))),POWER((CZ$8*$E11*$F11),(0.511*LN(CZ$7))))))</f>
        <v>0</v>
      </c>
      <c r="DA11" s="292" t="str">
        <f>IF(OR($D11="",DA$6=""),"0",IF($D$5,$F$5,IF(OR('Saisie des composants'!CX$5="Circuit imprimé",'Saisie des composants'!CX$5="Connecteurs"),POWER(($E11*$F11*1),(0.511*LN(DA$7))),POWER((DA$8*$E11*$F11),(0.511*LN(DA$7))))))</f>
        <v>0</v>
      </c>
      <c r="DB11" s="292" t="str">
        <f>IF(OR($D11="",DB$6=""),"0",IF($D$5,$F$5,IF(OR('Saisie des composants'!CY$5="Circuit imprimé",'Saisie des composants'!CY$5="Connecteurs"),POWER(($E11*$F11*1),(0.511*LN(DB$7))),POWER((DB$8*$E11*$F11),(0.511*LN(DB$7))))))</f>
        <v>0</v>
      </c>
      <c r="DC11" s="292" t="str">
        <f>IF(OR($D11="",DC$6=""),"0",IF($D$5,$F$5,IF(OR('Saisie des composants'!CZ$5="Circuit imprimé",'Saisie des composants'!CZ$5="Connecteurs"),POWER(($E11*$F11*1),(0.511*LN(DC$7))),POWER((DC$8*$E11*$F11),(0.511*LN(DC$7))))))</f>
        <v>0</v>
      </c>
      <c r="DD11" s="292" t="str">
        <f>IF(OR($D11="",DD$6=""),"0",IF($D$5,$F$5,IF(OR('Saisie des composants'!DA$5="Circuit imprimé",'Saisie des composants'!DA$5="Connecteurs"),POWER(($E11*$F11*1),(0.511*LN(DD$7))),POWER((DD$8*$E11*$F11),(0.511*LN(DD$7))))))</f>
        <v>0</v>
      </c>
      <c r="DE11" s="292" t="str">
        <f>IF(OR($D11="",DE$6=""),"0",IF($D$5,$F$5,IF(OR('Saisie des composants'!DB$5="Circuit imprimé",'Saisie des composants'!DB$5="Connecteurs"),POWER(($E11*$F11*1),(0.511*LN(DE$7))),POWER((DE$8*$E11*$F11),(0.511*LN(DE$7))))))</f>
        <v>0</v>
      </c>
      <c r="DF11" s="292" t="str">
        <f>IF(OR($D11="",DF$6=""),"0",IF($D$5,$F$5,IF(OR('Saisie des composants'!DC$5="Circuit imprimé",'Saisie des composants'!DC$5="Connecteurs"),POWER(($E11*$F11*1),(0.511*LN(DF$7))),POWER((DF$8*$E11*$F11),(0.511*LN(DF$7))))))</f>
        <v>0</v>
      </c>
      <c r="DG11" s="292" t="str">
        <f>IF(OR($D11="",DG$6=""),"0",IF($D$5,$F$5,IF(OR('Saisie des composants'!DD$5="Circuit imprimé",'Saisie des composants'!DD$5="Connecteurs"),POWER(($E11*$F11*1),(0.511*LN(DG$7))),POWER((DG$8*$E11*$F11),(0.511*LN(DG$7))))))</f>
        <v>0</v>
      </c>
      <c r="DH11" s="292" t="str">
        <f>IF(OR($D11="",DH$6=""),"0",IF($D$5,$F$5,IF(OR('Saisie des composants'!DE$5="Circuit imprimé",'Saisie des composants'!DE$5="Connecteurs"),POWER(($E11*$F11*1),(0.511*LN(DH$7))),POWER((DH$8*$E11*$F11),(0.511*LN(DH$7))))))</f>
        <v>0</v>
      </c>
      <c r="DI11" s="292" t="str">
        <f>IF(OR($D11="",DI$6=""),"0",IF($D$5,$F$5,IF(OR('Saisie des composants'!DF$5="Circuit imprimé",'Saisie des composants'!DF$5="Connecteurs"),POWER(($E11*$F11*1),(0.511*LN(DI$7))),POWER((DI$8*$E11*$F11),(0.511*LN(DI$7))))))</f>
        <v>0</v>
      </c>
      <c r="DJ11" s="292" t="str">
        <f>IF(OR($D11="",DJ$6=""),"0",IF($D$5,$F$5,IF(OR('Saisie des composants'!DG$5="Circuit imprimé",'Saisie des composants'!DG$5="Connecteurs"),POWER(($E11*$F11*1),(0.511*LN(DJ$7))),POWER((DJ$8*$E11*$F11),(0.511*LN(DJ$7))))))</f>
        <v>0</v>
      </c>
      <c r="DK11" s="292" t="str">
        <f>IF(OR($D11="",DK$6=""),"0",IF($D$5,$F$5,IF(OR('Saisie des composants'!DH$5="Circuit imprimé",'Saisie des composants'!DH$5="Connecteurs"),POWER(($E11*$F11*1),(0.511*LN(DK$7))),POWER((DK$8*$E11*$F11),(0.511*LN(DK$7))))))</f>
        <v>0</v>
      </c>
      <c r="DL11" s="292" t="str">
        <f>IF(OR($D11="",DL$6=""),"0",IF($D$5,$F$5,IF(OR('Saisie des composants'!DI$5="Circuit imprimé",'Saisie des composants'!DI$5="Connecteurs"),POWER(($E11*$F11*1),(0.511*LN(DL$7))),POWER((DL$8*$E11*$F11),(0.511*LN(DL$7))))))</f>
        <v>0</v>
      </c>
      <c r="DM11" s="292" t="str">
        <f>IF(OR($D11="",DM$6=""),"0",IF($D$5,$F$5,IF(OR('Saisie des composants'!DJ$5="Circuit imprimé",'Saisie des composants'!DJ$5="Connecteurs"),POWER(($E11*$F11*1),(0.511*LN(DM$7))),POWER((DM$8*$E11*$F11),(0.511*LN(DM$7))))))</f>
        <v>0</v>
      </c>
      <c r="DN11" s="292" t="str">
        <f>IF(OR($D11="",DN$6=""),"0",IF($D$5,$F$5,IF(OR('Saisie des composants'!DK$5="Circuit imprimé",'Saisie des composants'!DK$5="Connecteurs"),POWER(($E11*$F11*1),(0.511*LN(DN$7))),POWER((DN$8*$E11*$F11),(0.511*LN(DN$7))))))</f>
        <v>0</v>
      </c>
      <c r="DO11" s="292" t="str">
        <f>IF(OR($D11="",DO$6=""),"0",IF($D$5,$F$5,IF(OR('Saisie des composants'!DL$5="Circuit imprimé",'Saisie des composants'!DL$5="Connecteurs"),POWER(($E11*$F11*1),(0.511*LN(DO$7))),POWER((DO$8*$E11*$F11),(0.511*LN(DO$7))))))</f>
        <v>0</v>
      </c>
      <c r="DP11" s="292" t="str">
        <f>IF(OR($D11="",DP$6=""),"0",IF($D$5,$F$5,IF(OR('Saisie des composants'!DM$5="Circuit imprimé",'Saisie des composants'!DM$5="Connecteurs"),POWER(($E11*$F11*1),(0.511*LN(DP$7))),POWER((DP$8*$E11*$F11),(0.511*LN(DP$7))))))</f>
        <v>0</v>
      </c>
      <c r="DQ11" s="292" t="str">
        <f>IF(OR($D11="",DQ$6=""),"0",IF($D$5,$F$5,IF(OR('Saisie des composants'!DN$5="Circuit imprimé",'Saisie des composants'!DN$5="Connecteurs"),POWER(($E11*$F11*1),(0.511*LN(DQ$7))),POWER((DQ$8*$E11*$F11),(0.511*LN(DQ$7))))))</f>
        <v>0</v>
      </c>
      <c r="DR11" s="292" t="str">
        <f>IF(OR($D11="",DR$6=""),"0",IF($D$5,$F$5,IF(OR('Saisie des composants'!DO$5="Circuit imprimé",'Saisie des composants'!DO$5="Connecteurs"),POWER(($E11*$F11*1),(0.511*LN(DR$7))),POWER((DR$8*$E11*$F11),(0.511*LN(DR$7))))))</f>
        <v>0</v>
      </c>
      <c r="DS11" s="292" t="str">
        <f>IF(OR($D11="",DS$6=""),"0",IF($D$5,$F$5,IF(OR('Saisie des composants'!DP$5="Circuit imprimé",'Saisie des composants'!DP$5="Connecteurs"),POWER(($E11*$F11*1),(0.511*LN(DS$7))),POWER((DS$8*$E11*$F11),(0.511*LN(DS$7))))))</f>
        <v>0</v>
      </c>
      <c r="DT11" s="292" t="str">
        <f>IF(OR($D11="",DT$6=""),"0",IF($D$5,$F$5,IF(OR('Saisie des composants'!DQ$5="Circuit imprimé",'Saisie des composants'!DQ$5="Connecteurs"),POWER(($E11*$F11*1),(0.511*LN(DT$7))),POWER((DT$8*$E11*$F11),(0.511*LN(DT$7))))))</f>
        <v>0</v>
      </c>
      <c r="DU11" s="292" t="str">
        <f>IF(OR($D11="",DU$6=""),"0",IF($D$5,$F$5,IF(OR('Saisie des composants'!DR$5="Circuit imprimé",'Saisie des composants'!DR$5="Connecteurs"),POWER(($E11*$F11*1),(0.511*LN(DU$7))),POWER((DU$8*$E11*$F11),(0.511*LN(DU$7))))))</f>
        <v>0</v>
      </c>
      <c r="DV11" s="292" t="str">
        <f>IF(OR($D11="",DV$6=""),"0",IF($D$5,$F$5,IF(OR('Saisie des composants'!DS$5="Circuit imprimé",'Saisie des composants'!DS$5="Connecteurs"),POWER(($E11*$F11*1),(0.511*LN(DV$7))),POWER((DV$8*$E11*$F11),(0.511*LN(DV$7))))))</f>
        <v>0</v>
      </c>
      <c r="DW11" s="292" t="str">
        <f>IF(OR($D11="",DW$6=""),"0",IF($D$5,$F$5,IF(OR('Saisie des composants'!DT$5="Circuit imprimé",'Saisie des composants'!DT$5="Connecteurs"),POWER(($E11*$F11*1),(0.511*LN(DW$7))),POWER((DW$8*$E11*$F11),(0.511*LN(DW$7))))))</f>
        <v>0</v>
      </c>
      <c r="DX11" s="292" t="str">
        <f>IF(OR($D11="",DX$6=""),"0",IF($D$5,$F$5,IF(OR('Saisie des composants'!DU$5="Circuit imprimé",'Saisie des composants'!DU$5="Connecteurs"),POWER(($E11*$F11*1),(0.511*LN(DX$7))),POWER((DX$8*$E11*$F11),(0.511*LN(DX$7))))))</f>
        <v>0</v>
      </c>
      <c r="DY11" s="292" t="str">
        <f>IF(OR($D11="",DY$6=""),"0",IF($D$5,$F$5,IF(OR('Saisie des composants'!DV$5="Circuit imprimé",'Saisie des composants'!DV$5="Connecteurs"),POWER(($E11*$F11*1),(0.511*LN(DY$7))),POWER((DY$8*$E11*$F11),(0.511*LN(DY$7))))))</f>
        <v>0</v>
      </c>
      <c r="DZ11" s="292" t="str">
        <f>IF(OR($D11="",DZ$6=""),"0",IF($D$5,$F$5,IF(OR('Saisie des composants'!DW$5="Circuit imprimé",'Saisie des composants'!DW$5="Connecteurs"),POWER(($E11*$F11*1),(0.511*LN(DZ$7))),POWER((DZ$8*$E11*$F11),(0.511*LN(DZ$7))))))</f>
        <v>0</v>
      </c>
      <c r="EA11" s="292" t="str">
        <f>IF(OR($D11="",EA$6=""),"0",IF($D$5,$F$5,IF(OR('Saisie des composants'!DX$5="Circuit imprimé",'Saisie des composants'!DX$5="Connecteurs"),POWER(($E11*$F11*1),(0.511*LN(EA$7))),POWER((EA$8*$E11*$F11),(0.511*LN(EA$7))))))</f>
        <v>0</v>
      </c>
      <c r="EB11" s="292" t="str">
        <f>IF(OR($D11="",EB$6=""),"0",IF($D$5,$F$5,IF(OR('Saisie des composants'!DY$5="Circuit imprimé",'Saisie des composants'!DY$5="Connecteurs"),POWER(($E11*$F11*1),(0.511*LN(EB$7))),POWER((EB$8*$E11*$F11),(0.511*LN(EB$7))))))</f>
        <v>0</v>
      </c>
      <c r="EC11" s="292" t="str">
        <f>IF(OR($D11="",EC$6=""),"0",IF($D$5,$F$5,IF(OR('Saisie des composants'!DZ$5="Circuit imprimé",'Saisie des composants'!DZ$5="Connecteurs"),POWER(($E11*$F11*1),(0.511*LN(EC$7))),POWER((EC$8*$E11*$F11),(0.511*LN(EC$7))))))</f>
        <v>0</v>
      </c>
      <c r="ED11" s="292" t="str">
        <f>IF(OR($D11="",ED$6=""),"0",IF($D$5,$F$5,IF(OR('Saisie des composants'!EA$5="Circuit imprimé",'Saisie des composants'!EA$5="Connecteurs"),POWER(($E11*$F11*1),(0.511*LN(ED$7))),POWER((ED$8*$E11*$F11),(0.511*LN(ED$7))))))</f>
        <v>0</v>
      </c>
      <c r="EE11" s="292" t="str">
        <f>IF(OR($D11="",EE$6=""),"0",IF($D$5,$F$5,IF(OR('Saisie des composants'!EB$5="Circuit imprimé",'Saisie des composants'!EB$5="Connecteurs"),POWER(($E11*$F11*1),(0.511*LN(EE$7))),POWER((EE$8*$E11*$F11),(0.511*LN(EE$7))))))</f>
        <v>0</v>
      </c>
      <c r="EF11" s="292" t="str">
        <f>IF(OR($D11="",EF$6=""),"0",IF($D$5,$F$5,IF(OR('Saisie des composants'!EC$5="Circuit imprimé",'Saisie des composants'!EC$5="Connecteurs"),POWER(($E11*$F11*1),(0.511*LN(EF$7))),POWER((EF$8*$E11*$F11),(0.511*LN(EF$7))))))</f>
        <v>0</v>
      </c>
      <c r="EG11" s="292" t="str">
        <f>IF(OR($D11="",EG$6=""),"0",IF($D$5,$F$5,IF(OR('Saisie des composants'!ED$5="Circuit imprimé",'Saisie des composants'!ED$5="Connecteurs"),POWER(($E11*$F11*1),(0.511*LN(EG$7))),POWER((EG$8*$E11*$F11),(0.511*LN(EG$7))))))</f>
        <v>0</v>
      </c>
      <c r="EH11" s="292" t="str">
        <f>IF(OR($D11="",EH$6=""),"0",IF($D$5,$F$5,IF(OR('Saisie des composants'!EE$5="Circuit imprimé",'Saisie des composants'!EE$5="Connecteurs"),POWER(($E11*$F11*1),(0.511*LN(EH$7))),POWER((EH$8*$E11*$F11),(0.511*LN(EH$7))))))</f>
        <v>0</v>
      </c>
      <c r="EI11" s="292" t="str">
        <f>IF(OR($D11="",EI$6=""),"0",IF($D$5,$F$5,IF(OR('Saisie des composants'!EF$5="Circuit imprimé",'Saisie des composants'!EF$5="Connecteurs"),POWER(($E11*$F11*1),(0.511*LN(EI$7))),POWER((EI$8*$E11*$F11),(0.511*LN(EI$7))))))</f>
        <v>0</v>
      </c>
      <c r="EJ11" s="292" t="str">
        <f>IF(OR($D11="",EJ$6=""),"0",IF($D$5,$F$5,IF(OR('Saisie des composants'!EG$5="Circuit imprimé",'Saisie des composants'!EG$5="Connecteurs"),POWER(($E11*$F11*1),(0.511*LN(EJ$7))),POWER((EJ$8*$E11*$F11),(0.511*LN(EJ$7))))))</f>
        <v>0</v>
      </c>
      <c r="EK11" s="292" t="str">
        <f>IF(OR($D11="",EK$6=""),"0",IF($D$5,$F$5,IF(OR('Saisie des composants'!EH$5="Circuit imprimé",'Saisie des composants'!EH$5="Connecteurs"),POWER(($E11*$F11*1),(0.511*LN(EK$7))),POWER((EK$8*$E11*$F11),(0.511*LN(EK$7))))))</f>
        <v>0</v>
      </c>
      <c r="EL11" s="292" t="str">
        <f>IF(OR($D11="",EL$6=""),"0",IF($D$5,$F$5,IF(OR('Saisie des composants'!EI$5="Circuit imprimé",'Saisie des composants'!EI$5="Connecteurs"),POWER(($E11*$F11*1),(0.511*LN(EL$7))),POWER((EL$8*$E11*$F11),(0.511*LN(EL$7))))))</f>
        <v>0</v>
      </c>
      <c r="EM11" s="292" t="str">
        <f>IF(OR($D11="",EM$6=""),"0",IF($D$5,$F$5,IF(OR('Saisie des composants'!EJ$5="Circuit imprimé",'Saisie des composants'!EJ$5="Connecteurs"),POWER(($E11*$F11*1),(0.511*LN(EM$7))),POWER((EM$8*$E11*$F11),(0.511*LN(EM$7))))))</f>
        <v>0</v>
      </c>
      <c r="EN11" s="292" t="str">
        <f>IF(OR($D11="",EN$6=""),"0",IF($D$5,$F$5,IF(OR('Saisie des composants'!EK$5="Circuit imprimé",'Saisie des composants'!EK$5="Connecteurs"),POWER(($E11*$F11*1),(0.511*LN(EN$7))),POWER((EN$8*$E11*$F11),(0.511*LN(EN$7))))))</f>
        <v>0</v>
      </c>
      <c r="EO11" s="292" t="str">
        <f>IF(OR($D11="",EO$6=""),"0",IF($D$5,$F$5,IF(OR('Saisie des composants'!EL$5="Circuit imprimé",'Saisie des composants'!EL$5="Connecteurs"),POWER(($E11*$F11*1),(0.511*LN(EO$7))),POWER((EO$8*$E11*$F11),(0.511*LN(EO$7))))))</f>
        <v>0</v>
      </c>
      <c r="EP11" s="292" t="str">
        <f>IF(OR($D11="",EP$6=""),"0",IF($D$5,$F$5,IF(OR('Saisie des composants'!EM$5="Circuit imprimé",'Saisie des composants'!EM$5="Connecteurs"),POWER(($E11*$F11*1),(0.511*LN(EP$7))),POWER((EP$8*$E11*$F11),(0.511*LN(EP$7))))))</f>
        <v>0</v>
      </c>
      <c r="EQ11" s="292" t="str">
        <f>IF(OR($D11="",EQ$6=""),"0",IF($D$5,$F$5,IF(OR('Saisie des composants'!EN$5="Circuit imprimé",'Saisie des composants'!EN$5="Connecteurs"),POWER(($E11*$F11*1),(0.511*LN(EQ$7))),POWER((EQ$8*$E11*$F11),(0.511*LN(EQ$7))))))</f>
        <v>0</v>
      </c>
      <c r="ER11" s="292" t="str">
        <f>IF(OR($D11="",ER$6=""),"0",IF($D$5,$F$5,IF(OR('Saisie des composants'!EO$5="Circuit imprimé",'Saisie des composants'!EO$5="Connecteurs"),POWER(($E11*$F11*1),(0.511*LN(ER$7))),POWER((ER$8*$E11*$F11),(0.511*LN(ER$7))))))</f>
        <v>0</v>
      </c>
      <c r="ES11" s="292" t="str">
        <f>IF(OR($D11="",ES$6=""),"0",IF($D$5,$F$5,IF(OR('Saisie des composants'!EP$5="Circuit imprimé",'Saisie des composants'!EP$5="Connecteurs"),POWER(($E11*$F11*1),(0.511*LN(ES$7))),POWER((ES$8*$E11*$F11),(0.511*LN(ES$7))))))</f>
        <v>0</v>
      </c>
      <c r="ET11" s="292" t="str">
        <f>IF(OR($D11="",ET$6=""),"0",IF($D$5,$F$5,IF(OR('Saisie des composants'!EQ$5="Circuit imprimé",'Saisie des composants'!EQ$5="Connecteurs"),POWER(($E11*$F11*1),(0.511*LN(ET$7))),POWER((ET$8*$E11*$F11),(0.511*LN(ET$7))))))</f>
        <v>0</v>
      </c>
      <c r="EU11" s="292" t="str">
        <f>IF(OR($D11="",EU$6=""),"0",IF($D$5,$F$5,IF(OR('Saisie des composants'!ER$5="Circuit imprimé",'Saisie des composants'!ER$5="Connecteurs"),POWER(($E11*$F11*1),(0.511*LN(EU$7))),POWER((EU$8*$E11*$F11),(0.511*LN(EU$7))))))</f>
        <v>0</v>
      </c>
      <c r="EV11" s="292" t="str">
        <f>IF(OR($D11="",EV$6=""),"0",IF($D$5,$F$5,IF(OR('Saisie des composants'!ES$5="Circuit imprimé",'Saisie des composants'!ES$5="Connecteurs"),POWER(($E11*$F11*1),(0.511*LN(EV$7))),POWER((EV$8*$E11*$F11),(0.511*LN(EV$7))))))</f>
        <v>0</v>
      </c>
      <c r="EW11" s="292" t="str">
        <f>IF(OR($D11="",EW$6=""),"0",IF($D$5,$F$5,IF(OR('Saisie des composants'!ET$5="Circuit imprimé",'Saisie des composants'!ET$5="Connecteurs"),POWER(($E11*$F11*1),(0.511*LN(EW$7))),POWER((EW$8*$E11*$F11),(0.511*LN(EW$7))))))</f>
        <v>0</v>
      </c>
      <c r="EX11" s="292" t="str">
        <f>IF(OR($D11="",EX$6=""),"0",IF($D$5,$F$5,IF(OR('Saisie des composants'!EU$5="Circuit imprimé",'Saisie des composants'!EU$5="Connecteurs"),POWER(($E11*$F11*1),(0.511*LN(EX$7))),POWER((EX$8*$E11*$F11),(0.511*LN(EX$7))))))</f>
        <v>0</v>
      </c>
      <c r="EY11" s="292" t="str">
        <f>IF(OR($D11="",EY$6=""),"0",IF($D$5,$F$5,IF(OR('Saisie des composants'!EV$5="Circuit imprimé",'Saisie des composants'!EV$5="Connecteurs"),POWER(($E11*$F11*1),(0.511*LN(EY$7))),POWER((EY$8*$E11*$F11),(0.511*LN(EY$7))))))</f>
        <v>0</v>
      </c>
      <c r="EZ11" s="292" t="str">
        <f>IF(OR($D11="",EZ$6=""),"0",IF($D$5,$F$5,IF(OR('Saisie des composants'!EW$5="Circuit imprimé",'Saisie des composants'!EW$5="Connecteurs"),POWER(($E11*$F11*1),(0.511*LN(EZ$7))),POWER((EZ$8*$E11*$F11),(0.511*LN(EZ$7))))))</f>
        <v>0</v>
      </c>
      <c r="FA11" s="292" t="str">
        <f>IF(OR($D11="",FA$6=""),"0",IF($D$5,$F$5,IF(OR('Saisie des composants'!EX$5="Circuit imprimé",'Saisie des composants'!EX$5="Connecteurs"),POWER(($E11*$F11*1),(0.511*LN(FA$7))),POWER((FA$8*$E11*$F11),(0.511*LN(FA$7))))))</f>
        <v>0</v>
      </c>
      <c r="FB11" s="292" t="str">
        <f>IF(OR($D11="",FB$6=""),"0",IF($D$5,$F$5,IF(OR('Saisie des composants'!EY$5="Circuit imprimé",'Saisie des composants'!EY$5="Connecteurs"),POWER(($E11*$F11*1),(0.511*LN(FB$7))),POWER((FB$8*$E11*$F11),(0.511*LN(FB$7))))))</f>
        <v>0</v>
      </c>
      <c r="FC11" s="292" t="str">
        <f>IF(OR($D11="",FC$6=""),"0",IF($D$5,$F$5,IF(OR('Saisie des composants'!EZ$5="Circuit imprimé",'Saisie des composants'!EZ$5="Connecteurs"),POWER(($E11*$F11*1),(0.511*LN(FC$7))),POWER((FC$8*$E11*$F11),(0.511*LN(FC$7))))))</f>
        <v>0</v>
      </c>
      <c r="FD11" s="292" t="str">
        <f>IF(OR($D11="",FD$6=""),"0",IF($D$5,$F$5,IF(OR('Saisie des composants'!FA$5="Circuit imprimé",'Saisie des composants'!FA$5="Connecteurs"),POWER(($E11*$F11*1),(0.511*LN(FD$7))),POWER((FD$8*$E11*$F11),(0.511*LN(FD$7))))))</f>
        <v>0</v>
      </c>
      <c r="FE11" s="292" t="str">
        <f>IF(OR($D11="",FE$6=""),"0",IF($D$5,$F$5,IF(OR('Saisie des composants'!FB$5="Circuit imprimé",'Saisie des composants'!FB$5="Connecteurs"),POWER(($E11*$F11*1),(0.511*LN(FE$7))),POWER((FE$8*$E11*$F11),(0.511*LN(FE$7))))))</f>
        <v>0</v>
      </c>
      <c r="FF11" s="292" t="str">
        <f>IF(OR($D11="",FF$6=""),"0",IF($D$5,$F$5,IF(OR('Saisie des composants'!FC$5="Circuit imprimé",'Saisie des composants'!FC$5="Connecteurs"),POWER(($E11*$F11*1),(0.511*LN(FF$7))),POWER((FF$8*$E11*$F11),(0.511*LN(FF$7))))))</f>
        <v>0</v>
      </c>
      <c r="FG11" s="292" t="str">
        <f>IF(OR($D11="",FG$6=""),"0",IF($D$5,$F$5,IF(OR('Saisie des composants'!FD$5="Circuit imprimé",'Saisie des composants'!FD$5="Connecteurs"),POWER(($E11*$F11*1),(0.511*LN(FG$7))),POWER((FG$8*$E11*$F11),(0.511*LN(FG$7))))))</f>
        <v>0</v>
      </c>
      <c r="FH11" s="292" t="str">
        <f>IF(OR($D11="",FH$6=""),"0",IF($D$5,$F$5,IF(OR('Saisie des composants'!FE$5="Circuit imprimé",'Saisie des composants'!FE$5="Connecteurs"),POWER(($E11*$F11*1),(0.511*LN(FH$7))),POWER((FH$8*$E11*$F11),(0.511*LN(FH$7))))))</f>
        <v>0</v>
      </c>
      <c r="FI11" s="292" t="str">
        <f>IF(OR($D11="",FI$6=""),"0",IF($D$5,$F$5,IF(OR('Saisie des composants'!FF$5="Circuit imprimé",'Saisie des composants'!FF$5="Connecteurs"),POWER(($E11*$F11*1),(0.511*LN(FI$7))),POWER((FI$8*$E11*$F11),(0.511*LN(FI$7))))))</f>
        <v>0</v>
      </c>
      <c r="FJ11" s="292" t="str">
        <f>IF(OR($D11="",FJ$6=""),"0",IF($D$5,$F$5,IF(OR('Saisie des composants'!FG$5="Circuit imprimé",'Saisie des composants'!FG$5="Connecteurs"),POWER(($E11*$F11*1),(0.511*LN(FJ$7))),POWER((FJ$8*$E11*$F11),(0.511*LN(FJ$7))))))</f>
        <v>0</v>
      </c>
      <c r="FK11" s="292" t="str">
        <f>IF(OR($D11="",FK$6=""),"0",IF($D$5,$F$5,IF(OR('Saisie des composants'!FH$5="Circuit imprimé",'Saisie des composants'!FH$5="Connecteurs"),POWER(($E11*$F11*1),(0.511*LN(FK$7))),POWER((FK$8*$E11*$F11),(0.511*LN(FK$7))))))</f>
        <v>0</v>
      </c>
      <c r="FL11" s="292" t="str">
        <f>IF(OR($D11="",FL$6=""),"0",IF($D$5,$F$5,IF(OR('Saisie des composants'!FI$5="Circuit imprimé",'Saisie des composants'!FI$5="Connecteurs"),POWER(($E11*$F11*1),(0.511*LN(FL$7))),POWER((FL$8*$E11*$F11),(0.511*LN(FL$7))))))</f>
        <v>0</v>
      </c>
      <c r="FM11" s="292" t="str">
        <f>IF(OR($D11="",FM$6=""),"0",IF($D$5,$F$5,IF(OR('Saisie des composants'!FJ$5="Circuit imprimé",'Saisie des composants'!FJ$5="Connecteurs"),POWER(($E11*$F11*1),(0.511*LN(FM$7))),POWER((FM$8*$E11*$F11),(0.511*LN(FM$7))))))</f>
        <v>0</v>
      </c>
      <c r="FN11" s="292" t="str">
        <f>IF(OR($D11="",FN$6=""),"0",IF($D$5,$F$5,IF(OR('Saisie des composants'!FK$5="Circuit imprimé",'Saisie des composants'!FK$5="Connecteurs"),POWER(($E11*$F11*1),(0.511*LN(FN$7))),POWER((FN$8*$E11*$F11),(0.511*LN(FN$7))))))</f>
        <v>0</v>
      </c>
      <c r="FO11" s="292" t="str">
        <f>IF(OR($D11="",FO$6=""),"0",IF($D$5,$F$5,IF(OR('Saisie des composants'!FL$5="Circuit imprimé",'Saisie des composants'!FL$5="Connecteurs"),POWER(($E11*$F11*1),(0.511*LN(FO$7))),POWER((FO$8*$E11*$F11),(0.511*LN(FO$7))))))</f>
        <v>0</v>
      </c>
      <c r="FP11" s="292" t="str">
        <f>IF(OR($D11="",FP$6=""),"0",IF($D$5,$F$5,IF(OR('Saisie des composants'!FM$5="Circuit imprimé",'Saisie des composants'!FM$5="Connecteurs"),POWER(($E11*$F11*1),(0.511*LN(FP$7))),POWER((FP$8*$E11*$F11),(0.511*LN(FP$7))))))</f>
        <v>0</v>
      </c>
      <c r="FQ11" s="292" t="str">
        <f>IF(OR($D11="",FQ$6=""),"0",IF($D$5,$F$5,IF(OR('Saisie des composants'!FN$5="Circuit imprimé",'Saisie des composants'!FN$5="Connecteurs"),POWER(($E11*$F11*1),(0.511*LN(FQ$7))),POWER((FQ$8*$E11*$F11),(0.511*LN(FQ$7))))))</f>
        <v>0</v>
      </c>
      <c r="FR11" s="292" t="str">
        <f>IF(OR($D11="",FR$6=""),"0",IF($D$5,$F$5,IF(OR('Saisie des composants'!FO$5="Circuit imprimé",'Saisie des composants'!FO$5="Connecteurs"),POWER(($E11*$F11*1),(0.511*LN(FR$7))),POWER((FR$8*$E11*$F11),(0.511*LN(FR$7))))))</f>
        <v>0</v>
      </c>
      <c r="FS11" s="292" t="str">
        <f>IF(OR($D11="",FS$6=""),"0",IF($D$5,$F$5,IF(OR('Saisie des composants'!FP$5="Circuit imprimé",'Saisie des composants'!FP$5="Connecteurs"),POWER(($E11*$F11*1),(0.511*LN(FS$7))),POWER((FS$8*$E11*$F11),(0.511*LN(FS$7))))))</f>
        <v>0</v>
      </c>
      <c r="FT11" s="292" t="str">
        <f>IF(OR($D11="",FT$6=""),"0",IF($D$5,$F$5,IF(OR('Saisie des composants'!FQ$5="Circuit imprimé",'Saisie des composants'!FQ$5="Connecteurs"),POWER(($E11*$F11*1),(0.511*LN(FT$7))),POWER((FT$8*$E11*$F11),(0.511*LN(FT$7))))))</f>
        <v>0</v>
      </c>
      <c r="FU11" s="292" t="str">
        <f>IF(OR($D11="",FU$6=""),"0",IF($D$5,$F$5,IF(OR('Saisie des composants'!FR$5="Circuit imprimé",'Saisie des composants'!FR$5="Connecteurs"),POWER(($E11*$F11*1),(0.511*LN(FU$7))),POWER((FU$8*$E11*$F11),(0.511*LN(FU$7))))))</f>
        <v>0</v>
      </c>
      <c r="FV11" s="292" t="str">
        <f>IF(OR($D11="",FV$6=""),"0",IF($D$5,$F$5,IF(OR('Saisie des composants'!FS$5="Circuit imprimé",'Saisie des composants'!FS$5="Connecteurs"),POWER(($E11*$F11*1),(0.511*LN(FV$7))),POWER((FV$8*$E11*$F11),(0.511*LN(FV$7))))))</f>
        <v>0</v>
      </c>
      <c r="FW11" s="292" t="str">
        <f>IF(OR($D11="",FW$6=""),"0",IF($D$5,$F$5,IF(OR('Saisie des composants'!FT$5="Circuit imprimé",'Saisie des composants'!FT$5="Connecteurs"),POWER(($E11*$F11*1),(0.511*LN(FW$7))),POWER((FW$8*$E11*$F11),(0.511*LN(FW$7))))))</f>
        <v>0</v>
      </c>
      <c r="FX11" s="292" t="str">
        <f>IF(OR($D11="",FX$6=""),"0",IF($D$5,$F$5,IF(OR('Saisie des composants'!FU$5="Circuit imprimé",'Saisie des composants'!FU$5="Connecteurs"),POWER(($E11*$F11*1),(0.511*LN(FX$7))),POWER((FX$8*$E11*$F11),(0.511*LN(FX$7))))))</f>
        <v>0</v>
      </c>
      <c r="FY11" s="292" t="str">
        <f>IF(OR($D11="",FY$6=""),"0",IF($D$5,$F$5,IF(OR('Saisie des composants'!FV$5="Circuit imprimé",'Saisie des composants'!FV$5="Connecteurs"),POWER(($E11*$F11*1),(0.511*LN(FY$7))),POWER((FY$8*$E11*$F11),(0.511*LN(FY$7))))))</f>
        <v>0</v>
      </c>
      <c r="FZ11" s="292" t="str">
        <f>IF(OR($D11="",FZ$6=""),"0",IF($D$5,$F$5,IF(OR('Saisie des composants'!FW$5="Circuit imprimé",'Saisie des composants'!FW$5="Connecteurs"),POWER(($E11*$F11*1),(0.511*LN(FZ$7))),POWER((FZ$8*$E11*$F11),(0.511*LN(FZ$7))))))</f>
        <v>0</v>
      </c>
      <c r="GA11" s="292" t="str">
        <f>IF(OR($D11="",GA$6=""),"0",IF($D$5,$F$5,IF(OR('Saisie des composants'!FX$5="Circuit imprimé",'Saisie des composants'!FX$5="Connecteurs"),POWER(($E11*$F11*1),(0.511*LN(GA$7))),POWER((GA$8*$E11*$F11),(0.511*LN(GA$7))))))</f>
        <v>0</v>
      </c>
      <c r="GB11" s="292" t="str">
        <f>IF(OR($D11="",GB$6=""),"0",IF($D$5,$F$5,IF(OR('Saisie des composants'!FY$5="Circuit imprimé",'Saisie des composants'!FY$5="Connecteurs"),POWER(($E11*$F11*1),(0.511*LN(GB$7))),POWER((GB$8*$E11*$F11),(0.511*LN(GB$7))))))</f>
        <v>0</v>
      </c>
      <c r="GC11" s="292" t="str">
        <f>IF(OR($D11="",GC$6=""),"0",IF($D$5,$F$5,IF(OR('Saisie des composants'!FZ$5="Circuit imprimé",'Saisie des composants'!FZ$5="Connecteurs"),POWER(($E11*$F11*1),(0.511*LN(GC$7))),POWER((GC$8*$E11*$F11),(0.511*LN(GC$7))))))</f>
        <v>0</v>
      </c>
      <c r="GD11" s="292" t="str">
        <f>IF(OR($D11="",GD$6=""),"0",IF($D$5,$F$5,IF(OR('Saisie des composants'!GA$5="Circuit imprimé",'Saisie des composants'!GA$5="Connecteurs"),POWER(($E11*$F11*1),(0.511*LN(GD$7))),POWER((GD$8*$E11*$F11),(0.511*LN(GD$7))))))</f>
        <v>0</v>
      </c>
      <c r="GE11" s="292" t="str">
        <f>IF(OR($D11="",GE$6=""),"0",IF($D$5,$F$5,IF(OR('Saisie des composants'!GB$5="Circuit imprimé",'Saisie des composants'!GB$5="Connecteurs"),POWER(($E11*$F11*1),(0.511*LN(GE$7))),POWER((GE$8*$E11*$F11),(0.511*LN(GE$7))))))</f>
        <v>0</v>
      </c>
      <c r="GF11" s="292" t="str">
        <f>IF(OR($D11="",GF$6=""),"0",IF($D$5,$F$5,IF(OR('Saisie des composants'!GC$5="Circuit imprimé",'Saisie des composants'!GC$5="Connecteurs"),POWER(($E11*$F11*1),(0.511*LN(GF$7))),POWER((GF$8*$E11*$F11),(0.511*LN(GF$7))))))</f>
        <v>0</v>
      </c>
      <c r="GG11" s="292" t="str">
        <f>IF(OR($D11="",GG$6=""),"0",IF($D$5,$F$5,IF(OR('Saisie des composants'!GD$5="Circuit imprimé",'Saisie des composants'!GD$5="Connecteurs"),POWER(($E11*$F11*1),(0.511*LN(GG$7))),POWER((GG$8*$E11*$F11),(0.511*LN(GG$7))))))</f>
        <v>0</v>
      </c>
      <c r="GH11" s="292" t="str">
        <f>IF(OR($D11="",GH$6=""),"0",IF($D$5,$F$5,IF(OR('Saisie des composants'!GE$5="Circuit imprimé",'Saisie des composants'!GE$5="Connecteurs"),POWER(($E11*$F11*1),(0.511*LN(GH$7))),POWER((GH$8*$E11*$F11),(0.511*LN(GH$7))))))</f>
        <v>0</v>
      </c>
      <c r="GI11" s="292" t="str">
        <f>IF(OR($D11="",GI$6=""),"0",IF($D$5,$F$5,IF(OR('Saisie des composants'!GF$5="Circuit imprimé",'Saisie des composants'!GF$5="Connecteurs"),POWER(($E11*$F11*1),(0.511*LN(GI$7))),POWER((GI$8*$E11*$F11),(0.511*LN(GI$7))))))</f>
        <v>0</v>
      </c>
      <c r="GJ11" s="292" t="str">
        <f>IF(OR($D11="",GJ$6=""),"0",IF($D$5,$F$5,IF(OR('Saisie des composants'!GG$5="Circuit imprimé",'Saisie des composants'!GG$5="Connecteurs"),POWER(($E11*$F11*1),(0.511*LN(GJ$7))),POWER((GJ$8*$E11*$F11),(0.511*LN(GJ$7))))))</f>
        <v>0</v>
      </c>
      <c r="GK11" s="292" t="str">
        <f>IF(OR($D11="",GK$6=""),"0",IF($D$5,$F$5,IF(OR('Saisie des composants'!GH$5="Circuit imprimé",'Saisie des composants'!GH$5="Connecteurs"),POWER(($E11*$F11*1),(0.511*LN(GK$7))),POWER((GK$8*$E11*$F11),(0.511*LN(GK$7))))))</f>
        <v>0</v>
      </c>
      <c r="GL11" s="292" t="str">
        <f>IF(OR($D11="",GL$6=""),"0",IF($D$5,$F$5,IF(OR('Saisie des composants'!GI$5="Circuit imprimé",'Saisie des composants'!GI$5="Connecteurs"),POWER(($E11*$F11*1),(0.511*LN(GL$7))),POWER((GL$8*$E11*$F11),(0.511*LN(GL$7))))))</f>
        <v>0</v>
      </c>
      <c r="GM11" s="292" t="str">
        <f>IF(OR($D11="",GM$6=""),"0",IF($D$5,$F$5,IF(OR('Saisie des composants'!GJ$5="Circuit imprimé",'Saisie des composants'!GJ$5="Connecteurs"),POWER(($E11*$F11*1),(0.511*LN(GM$7))),POWER((GM$8*$E11*$F11),(0.511*LN(GM$7))))))</f>
        <v>0</v>
      </c>
      <c r="GN11" s="292" t="str">
        <f>IF(OR($D11="",GN$6=""),"0",IF($D$5,$F$5,IF(OR('Saisie des composants'!GK$5="Circuit imprimé",'Saisie des composants'!GK$5="Connecteurs"),POWER(($E11*$F11*1),(0.511*LN(GN$7))),POWER((GN$8*$E11*$F11),(0.511*LN(GN$7))))))</f>
        <v>0</v>
      </c>
      <c r="GO11" s="292" t="str">
        <f>IF(OR($D11="",GO$6=""),"0",IF($D$5,$F$5,IF(OR('Saisie des composants'!GL$5="Circuit imprimé",'Saisie des composants'!GL$5="Connecteurs"),POWER(($E11*$F11*1),(0.511*LN(GO$7))),POWER((GO$8*$E11*$F11),(0.511*LN(GO$7))))))</f>
        <v>0</v>
      </c>
      <c r="GP11" s="292" t="str">
        <f>IF(OR($D11="",GP$6=""),"0",IF($D$5,$F$5,IF(OR('Saisie des composants'!GM$5="Circuit imprimé",'Saisie des composants'!GM$5="Connecteurs"),POWER(($E11*$F11*1),(0.511*LN(GP$7))),POWER((GP$8*$E11*$F11),(0.511*LN(GP$7))))))</f>
        <v>0</v>
      </c>
      <c r="GQ11" s="292" t="str">
        <f>IF(OR($D11="",GQ$6=""),"0",IF($D$5,$F$5,IF(OR('Saisie des composants'!GN$5="Circuit imprimé",'Saisie des composants'!GN$5="Connecteurs"),POWER(($E11*$F11*1),(0.511*LN(GQ$7))),POWER((GQ$8*$E11*$F11),(0.511*LN(GQ$7))))))</f>
        <v>0</v>
      </c>
      <c r="GR11" s="292" t="str">
        <f>IF(OR($D11="",GR$6=""),"0",IF($D$5,$F$5,IF(OR('Saisie des composants'!GO$5="Circuit imprimé",'Saisie des composants'!GO$5="Connecteurs"),POWER(($E11*$F11*1),(0.511*LN(GR$7))),POWER((GR$8*$E11*$F11),(0.511*LN(GR$7))))))</f>
        <v>0</v>
      </c>
      <c r="GS11" s="292" t="str">
        <f>IF(OR($D11="",GS$6=""),"0",IF($D$5,$F$5,IF(OR('Saisie des composants'!GP$5="Circuit imprimé",'Saisie des composants'!GP$5="Connecteurs"),POWER(($E11*$F11*1),(0.511*LN(GS$7))),POWER((GS$8*$E11*$F11),(0.511*LN(GS$7))))))</f>
        <v>0</v>
      </c>
      <c r="GT11" s="292" t="str">
        <f>IF(OR($D11="",GT$6=""),"0",IF($D$5,$F$5,IF(OR('Saisie des composants'!GQ$5="Circuit imprimé",'Saisie des composants'!GQ$5="Connecteurs"),POWER(($E11*$F11*1),(0.511*LN(GT$7))),POWER((GT$8*$E11*$F11),(0.511*LN(GT$7))))))</f>
        <v>0</v>
      </c>
      <c r="GU11" s="292" t="str">
        <f>IF(OR($D11="",GU$6=""),"0",IF($D$5,$F$5,IF(OR('Saisie des composants'!GR$5="Circuit imprimé",'Saisie des composants'!GR$5="Connecteurs"),POWER(($E11*$F11*1),(0.511*LN(GU$7))),POWER((GU$8*$E11*$F11),(0.511*LN(GU$7))))))</f>
        <v>0</v>
      </c>
      <c r="GV11" s="292" t="str">
        <f>IF(OR($D11="",GV$6=""),"0",IF($D$5,$F$5,IF(OR('Saisie des composants'!GS$5="Circuit imprimé",'Saisie des composants'!GS$5="Connecteurs"),POWER(($E11*$F11*1),(0.511*LN(GV$7))),POWER((GV$8*$E11*$F11),(0.511*LN(GV$7))))))</f>
        <v>0</v>
      </c>
      <c r="GW11" s="293"/>
      <c r="GX11" s="285"/>
      <c r="GY11" s="286"/>
      <c r="GZ11" s="286"/>
      <c r="HA11" s="286"/>
      <c r="HB11" s="286"/>
      <c r="HC11" s="286"/>
      <c r="HD11" s="286"/>
      <c r="HE11" s="286"/>
      <c r="HF11" s="286"/>
      <c r="HG11" s="286"/>
      <c r="HH11" s="286"/>
      <c r="HI11" s="286"/>
      <c r="HJ11" s="286"/>
      <c r="HK11" s="286"/>
      <c r="HL11" s="286"/>
      <c r="HM11" s="286"/>
      <c r="HN11" s="286"/>
      <c r="HO11" s="286"/>
      <c r="HP11" s="286"/>
      <c r="HQ11" s="286"/>
      <c r="HR11" s="286"/>
      <c r="HS11" s="286"/>
      <c r="HT11" s="286"/>
      <c r="HU11" s="286"/>
      <c r="HV11" s="286"/>
      <c r="HW11" s="286"/>
      <c r="HX11" s="286"/>
      <c r="HY11" s="286"/>
      <c r="HZ11" s="286"/>
      <c r="IA11" s="286"/>
      <c r="IB11" s="286"/>
      <c r="IC11" s="286"/>
      <c r="ID11" s="286"/>
      <c r="IE11" s="286"/>
      <c r="IF11" s="286"/>
      <c r="IG11" s="286"/>
      <c r="IH11" s="286"/>
      <c r="II11" s="286"/>
      <c r="IJ11" s="286"/>
      <c r="IK11" s="286"/>
      <c r="IL11" s="286"/>
      <c r="IM11" s="286"/>
      <c r="IN11" s="286"/>
      <c r="IO11" s="286"/>
      <c r="IP11" s="286"/>
      <c r="IQ11" s="286"/>
      <c r="IR11" s="286"/>
      <c r="IS11" s="286"/>
      <c r="IT11" s="286"/>
      <c r="IU11" s="286"/>
      <c r="IV11" s="286"/>
    </row>
    <row r="12" spans="1:256" s="294" customFormat="1" ht="13.5" customHeight="1">
      <c r="A12" s="194"/>
      <c r="B12" s="273"/>
      <c r="C12" s="857"/>
      <c r="D12" s="295" t="str">
        <f>IF('Saisie Profil'!C10="","",'Saisie Profil'!C10)</f>
        <v>Avec obstacle avec train été</v>
      </c>
      <c r="E12" s="292">
        <f>IF(D12="","",IF(E$7,E$8,(1/66)*SUMPRODUCT($Y$31:$Y$54,$I$31:$I$54)))</f>
        <v>2.106060606060606</v>
      </c>
      <c r="F12" s="783">
        <f t="shared" si="0"/>
        <v>1.1610599446944865</v>
      </c>
      <c r="G12" s="292">
        <f>IF(OR($D12="",G$6=""),"0",IF($D$5,$F$5,IF(OR('Saisie des composants'!D$5="Circuit imprimé",'Saisie des composants'!D$5="Connecteurs"),POWER(($E12*$F12*1),(0.511*LN(G$7))),POWER((G$8*$E12*$F12),(0.511*LN(G$7))))))</f>
        <v>4.5962202324432795</v>
      </c>
      <c r="H12" s="292">
        <f>IF(OR($D12="",H$6=""),"0",IF($D$5,$F$5,IF(OR('Saisie des composants'!E$5="Circuit imprimé",'Saisie des composants'!E$5="Connecteurs"),POWER(($E12*$F12*1),(0.511*LN(H$7))),POWER((H$8*$E12*$F12),(0.511*LN(H$7))))))</f>
        <v>5.4890744514710539</v>
      </c>
      <c r="I12" s="292">
        <f>IF(OR($D12="",I$6=""),"0",IF($D$5,$F$5,IF(OR('Saisie des composants'!F$5="Circuit imprimé",'Saisie des composants'!F$5="Connecteurs"),POWER(($E12*$F12*1),(0.511*LN(I$7))),POWER((I$8*$E12*$F12),(0.511*LN(I$7))))))</f>
        <v>2.9952722628720103</v>
      </c>
      <c r="J12" s="292">
        <f>IF(OR($D12="",J$6=""),"0",IF($D$5,$F$5,IF(OR('Saisie des composants'!G$5="Circuit imprimé",'Saisie des composants'!G$5="Connecteurs"),POWER(($E12*$F12*1),(0.511*LN(J$7))),POWER((J$8*$E12*$F12),(0.511*LN(J$7))))))</f>
        <v>2.897355950948012</v>
      </c>
      <c r="K12" s="292">
        <f>IF(OR($D12="",K$6=""),"0",IF($D$5,$F$5,IF(OR('Saisie des composants'!H$5="Circuit imprimé",'Saisie des composants'!H$5="Connecteurs"),POWER(($E12*$F12*1),(0.511*LN(K$7))),POWER((K$8*$E12*$F12),(0.511*LN(K$7))))))</f>
        <v>2.5113800673413804</v>
      </c>
      <c r="L12" s="292">
        <f>IF(OR($D12="",L$6=""),"0",IF($D$5,$F$5,IF(OR('Saisie des composants'!I$5="Circuit imprimé",'Saisie des composants'!I$5="Connecteurs"),POWER(($E12*$F12*1),(0.511*LN(L$7))),POWER((L$8*$E12*$F12),(0.511*LN(L$7))))))</f>
        <v>2.3186128645210848</v>
      </c>
      <c r="M12" s="292">
        <f>IF(OR($D12="",M$6=""),"0",IF($D$5,$F$5,IF(OR('Saisie des composants'!J$5="Circuit imprimé",'Saisie des composants'!J$5="Connecteurs"),POWER(($E12*$F12*1),(0.511*LN(M$7))),POWER((M$8*$E12*$F12),(0.511*LN(M$7))))))</f>
        <v>3.6075083362482352</v>
      </c>
      <c r="N12" s="292">
        <f>IF(OR($D12="",N$6=""),"0",IF($D$5,$F$5,IF(OR('Saisie des composants'!K$5="Circuit imprimé",'Saisie des composants'!K$5="Connecteurs"),POWER(($E12*$F12*1),(0.511*LN(N$7))),POWER((N$8*$E12*$F12),(0.511*LN(N$7))))))</f>
        <v>4.5962202324432795</v>
      </c>
      <c r="O12" s="292">
        <f>IF(OR($D12="",O$6=""),"0",IF($D$5,$F$5,IF(OR('Saisie des composants'!L$5="Circuit imprimé",'Saisie des composants'!L$5="Connecteurs"),POWER(($E12*$F12*1),(0.511*LN(O$7))),POWER((O$8*$E12*$F12),(0.511*LN(O$7))))))</f>
        <v>3.1558352851757148</v>
      </c>
      <c r="P12" s="292">
        <f>IF(OR($D12="",P$6=""),"0",IF($D$5,$F$5,IF(OR('Saisie des composants'!M$5="Circuit imprimé",'Saisie des composants'!M$5="Connecteurs"),POWER(($E12*$F12*1),(0.511*LN(P$7))),POWER((P$8*$E12*$F12),(0.511*LN(P$7))))))</f>
        <v>2.3519593904475489</v>
      </c>
      <c r="Q12" s="292">
        <f>IF(OR($D12="",Q$6=""),"0",IF($D$5,$F$5,IF(OR('Saisie des composants'!N$5="Circuit imprimé",'Saisie des composants'!N$5="Connecteurs"),POWER(($E12*$F12*1),(0.511*LN(Q$7))),POWER((Q$8*$E12*$F12),(0.511*LN(Q$7))))))</f>
        <v>1.9678917756853456</v>
      </c>
      <c r="R12" s="292">
        <f>IF(OR($D12="",R$6=""),"0",IF($D$5,$F$5,IF(OR('Saisie des composants'!O$5="Circuit imprimé",'Saisie des composants'!O$5="Connecteurs"),POWER(($E12*$F12*1),(0.511*LN(R$7))),POWER((R$8*$E12*$F12),(0.511*LN(R$7))))))</f>
        <v>4.2797226908803205</v>
      </c>
      <c r="S12" s="292" t="str">
        <f>IF(OR($D12="",S$6=""),"0",IF($D$5,$F$5,IF(OR('Saisie des composants'!P$5="Circuit imprimé",'Saisie des composants'!P$5="Connecteurs"),POWER(($E12*$F12*1),(0.511*LN(S$7))),POWER((S$8*$E12*$F12),(0.511*LN(S$7))))))</f>
        <v>0</v>
      </c>
      <c r="T12" s="292" t="str">
        <f>IF(OR($D12="",T$6=""),"0",IF($D$5,$F$5,IF(OR('Saisie des composants'!Q$5="Circuit imprimé",'Saisie des composants'!Q$5="Connecteurs"),POWER(($E12*$F12*1),(0.511*LN(T$7))),POWER((T$8*$E12*$F12),(0.511*LN(T$7))))))</f>
        <v>0</v>
      </c>
      <c r="U12" s="292" t="str">
        <f>IF(OR($D12="",U$6=""),"0",IF($D$5,$F$5,IF(OR('Saisie des composants'!R$5="Circuit imprimé",'Saisie des composants'!R$5="Connecteurs"),POWER(($E12*$F12*1),(0.511*LN(U$7))),POWER((U$8*$E12*$F12),(0.511*LN(U$7))))))</f>
        <v>0</v>
      </c>
      <c r="V12" s="292" t="str">
        <f>IF(OR($D12="",V$6=""),"0",IF($D$5,$F$5,IF(OR('Saisie des composants'!S$5="Circuit imprimé",'Saisie des composants'!S$5="Connecteurs"),POWER(($E12*$F12*1),(0.511*LN(V$7))),POWER((V$8*$E12*$F12),(0.511*LN(V$7))))))</f>
        <v>0</v>
      </c>
      <c r="W12" s="292" t="str">
        <f>IF(OR($D12="",W$6=""),"0",IF($D$5,$F$5,IF(OR('Saisie des composants'!T$5="Circuit imprimé",'Saisie des composants'!T$5="Connecteurs"),POWER(($E12*$F12*1),(0.511*LN(W$7))),POWER((W$8*$E12*$F12),(0.511*LN(W$7))))))</f>
        <v>0</v>
      </c>
      <c r="X12" s="292" t="str">
        <f>IF(OR($D12="",X$6=""),"0",IF($D$5,$F$5,IF(OR('Saisie des composants'!U$5="Circuit imprimé",'Saisie des composants'!U$5="Connecteurs"),POWER(($E12*$F12*1),(0.511*LN(X$7))),POWER((X$8*$E12*$F12),(0.511*LN(X$7))))))</f>
        <v>0</v>
      </c>
      <c r="Y12" s="292" t="str">
        <f>IF(OR($D12="",Y$6=""),"0",IF($D$5,$F$5,IF(OR('Saisie des composants'!V$5="Circuit imprimé",'Saisie des composants'!V$5="Connecteurs"),POWER(($E12*$F12*1),(0.511*LN(Y$7))),POWER((Y$8*$E12*$F12),(0.511*LN(Y$7))))))</f>
        <v>0</v>
      </c>
      <c r="Z12" s="292" t="str">
        <f>IF(OR($D12="",Z$6=""),"0",IF($D$5,$F$5,IF(OR('Saisie des composants'!W$5="Circuit imprimé",'Saisie des composants'!W$5="Connecteurs"),POWER(($E12*$F12*1),(0.511*LN(Z$7))),POWER((Z$8*$E12*$F12),(0.511*LN(Z$7))))))</f>
        <v>0</v>
      </c>
      <c r="AA12" s="292" t="str">
        <f>IF(OR($D12="",AA$6=""),"0",IF($D$5,$F$5,IF(OR('Saisie des composants'!X$5="Circuit imprimé",'Saisie des composants'!X$5="Connecteurs"),POWER(($E12*$F12*1),(0.511*LN(AA$7))),POWER((AA$8*$E12*$F12),(0.511*LN(AA$7))))))</f>
        <v>0</v>
      </c>
      <c r="AB12" s="292" t="str">
        <f>IF(OR($D12="",AB$6=""),"0",IF($D$5,$F$5,IF(OR('Saisie des composants'!Y$5="Circuit imprimé",'Saisie des composants'!Y$5="Connecteurs"),POWER(($E12*$F12*1),(0.511*LN(AB$7))),POWER((AB$8*$E12*$F12),(0.511*LN(AB$7))))))</f>
        <v>0</v>
      </c>
      <c r="AC12" s="292" t="str">
        <f>IF(OR($D12="",AC$6=""),"0",IF($D$5,$F$5,IF(OR('Saisie des composants'!Z$5="Circuit imprimé",'Saisie des composants'!Z$5="Connecteurs"),POWER(($E12*$F12*1),(0.511*LN(AC$7))),POWER((AC$8*$E12*$F12),(0.511*LN(AC$7))))))</f>
        <v>0</v>
      </c>
      <c r="AD12" s="292" t="str">
        <f>IF(OR($D12="",AD$6=""),"0",IF($D$5,$F$5,IF(OR('Saisie des composants'!AA$5="Circuit imprimé",'Saisie des composants'!AA$5="Connecteurs"),POWER(($E12*$F12*1),(0.511*LN(AD$7))),POWER((AD$8*$E12*$F12),(0.511*LN(AD$7))))))</f>
        <v>0</v>
      </c>
      <c r="AE12" s="292" t="str">
        <f>IF(OR($D12="",AE$6=""),"0",IF($D$5,$F$5,IF(OR('Saisie des composants'!AB$5="Circuit imprimé",'Saisie des composants'!AB$5="Connecteurs"),POWER(($E12*$F12*1),(0.511*LN(AE$7))),POWER((AE$8*$E12*$F12),(0.511*LN(AE$7))))))</f>
        <v>0</v>
      </c>
      <c r="AF12" s="292" t="str">
        <f>IF(OR($D12="",AF$6=""),"0",IF($D$5,$F$5,IF(OR('Saisie des composants'!AC$5="Circuit imprimé",'Saisie des composants'!AC$5="Connecteurs"),POWER(($E12*$F12*1),(0.511*LN(AF$7))),POWER((AF$8*$E12*$F12),(0.511*LN(AF$7))))))</f>
        <v>0</v>
      </c>
      <c r="AG12" s="292" t="str">
        <f>IF(OR($D12="",AG$6=""),"0",IF($D$5,$F$5,IF(OR('Saisie des composants'!AD$5="Circuit imprimé",'Saisie des composants'!AD$5="Connecteurs"),POWER(($E12*$F12*1),(0.511*LN(AG$7))),POWER((AG$8*$E12*$F12),(0.511*LN(AG$7))))))</f>
        <v>0</v>
      </c>
      <c r="AH12" s="292" t="str">
        <f>IF(OR($D12="",AH$6=""),"0",IF($D$5,$F$5,IF(OR('Saisie des composants'!AE$5="Circuit imprimé",'Saisie des composants'!AE$5="Connecteurs"),POWER(($E12*$F12*1),(0.511*LN(AH$7))),POWER((AH$8*$E12*$F12),(0.511*LN(AH$7))))))</f>
        <v>0</v>
      </c>
      <c r="AI12" s="292" t="str">
        <f>IF(OR($D12="",AI$6=""),"0",IF($D$5,$F$5,IF(OR('Saisie des composants'!AF$5="Circuit imprimé",'Saisie des composants'!AF$5="Connecteurs"),POWER(($E12*$F12*1),(0.511*LN(AI$7))),POWER((AI$8*$E12*$F12),(0.511*LN(AI$7))))))</f>
        <v>0</v>
      </c>
      <c r="AJ12" s="292" t="str">
        <f>IF(OR($D12="",AJ$6=""),"0",IF($D$5,$F$5,IF(OR('Saisie des composants'!AG$5="Circuit imprimé",'Saisie des composants'!AG$5="Connecteurs"),POWER(($E12*$F12*1),(0.511*LN(AJ$7))),POWER((AJ$8*$E12*$F12),(0.511*LN(AJ$7))))))</f>
        <v>0</v>
      </c>
      <c r="AK12" s="292" t="str">
        <f>IF(OR($D12="",AK$6=""),"0",IF($D$5,$F$5,IF(OR('Saisie des composants'!AH$5="Circuit imprimé",'Saisie des composants'!AH$5="Connecteurs"),POWER(($E12*$F12*1),(0.511*LN(AK$7))),POWER((AK$8*$E12*$F12),(0.511*LN(AK$7))))))</f>
        <v>0</v>
      </c>
      <c r="AL12" s="292" t="str">
        <f>IF(OR($D12="",AL$6=""),"0",IF($D$5,$F$5,IF(OR('Saisie des composants'!AI$5="Circuit imprimé",'Saisie des composants'!AI$5="Connecteurs"),POWER(($E12*$F12*1),(0.511*LN(AL$7))),POWER((AL$8*$E12*$F12),(0.511*LN(AL$7))))))</f>
        <v>0</v>
      </c>
      <c r="AM12" s="292" t="str">
        <f>IF(OR($D12="",AM$6=""),"0",IF($D$5,$F$5,IF(OR('Saisie des composants'!AJ$5="Circuit imprimé",'Saisie des composants'!AJ$5="Connecteurs"),POWER(($E12*$F12*1),(0.511*LN(AM$7))),POWER((AM$8*$E12*$F12),(0.511*LN(AM$7))))))</f>
        <v>0</v>
      </c>
      <c r="AN12" s="292" t="str">
        <f>IF(OR($D12="",AN$6=""),"0",IF($D$5,$F$5,IF(OR('Saisie des composants'!AK$5="Circuit imprimé",'Saisie des composants'!AK$5="Connecteurs"),POWER(($E12*$F12*1),(0.511*LN(AN$7))),POWER((AN$8*$E12*$F12),(0.511*LN(AN$7))))))</f>
        <v>0</v>
      </c>
      <c r="AO12" s="292" t="str">
        <f>IF(OR($D12="",AO$6=""),"0",IF($D$5,$F$5,IF(OR('Saisie des composants'!AL$5="Circuit imprimé",'Saisie des composants'!AL$5="Connecteurs"),POWER(($E12*$F12*1),(0.511*LN(AO$7))),POWER((AO$8*$E12*$F12),(0.511*LN(AO$7))))))</f>
        <v>0</v>
      </c>
      <c r="AP12" s="292" t="str">
        <f>IF(OR($D12="",AP$6=""),"0",IF($D$5,$F$5,IF(OR('Saisie des composants'!AM$5="Circuit imprimé",'Saisie des composants'!AM$5="Connecteurs"),POWER(($E12*$F12*1),(0.511*LN(AP$7))),POWER((AP$8*$E12*$F12),(0.511*LN(AP$7))))))</f>
        <v>0</v>
      </c>
      <c r="AQ12" s="292" t="str">
        <f>IF(OR($D12="",AQ$6=""),"0",IF($D$5,$F$5,IF(OR('Saisie des composants'!AN$5="Circuit imprimé",'Saisie des composants'!AN$5="Connecteurs"),POWER(($E12*$F12*1),(0.511*LN(AQ$7))),POWER((AQ$8*$E12*$F12),(0.511*LN(AQ$7))))))</f>
        <v>0</v>
      </c>
      <c r="AR12" s="292" t="str">
        <f>IF(OR($D12="",AR$6=""),"0",IF($D$5,$F$5,IF(OR('Saisie des composants'!AO$5="Circuit imprimé",'Saisie des composants'!AO$5="Connecteurs"),POWER(($E12*$F12*1),(0.511*LN(AR$7))),POWER((AR$8*$E12*$F12),(0.511*LN(AR$7))))))</f>
        <v>0</v>
      </c>
      <c r="AS12" s="292" t="str">
        <f>IF(OR($D12="",AS$6=""),"0",IF($D$5,$F$5,IF(OR('Saisie des composants'!AP$5="Circuit imprimé",'Saisie des composants'!AP$5="Connecteurs"),POWER(($E12*$F12*1),(0.511*LN(AS$7))),POWER((AS$8*$E12*$F12),(0.511*LN(AS$7))))))</f>
        <v>0</v>
      </c>
      <c r="AT12" s="292" t="str">
        <f>IF(OR($D12="",AT$6=""),"0",IF($D$5,$F$5,IF(OR('Saisie des composants'!AQ$5="Circuit imprimé",'Saisie des composants'!AQ$5="Connecteurs"),POWER(($E12*$F12*1),(0.511*LN(AT$7))),POWER((AT$8*$E12*$F12),(0.511*LN(AT$7))))))</f>
        <v>0</v>
      </c>
      <c r="AU12" s="292" t="str">
        <f>IF(OR($D12="",AU$6=""),"0",IF($D$5,$F$5,IF(OR('Saisie des composants'!AR$5="Circuit imprimé",'Saisie des composants'!AR$5="Connecteurs"),POWER(($E12*$F12*1),(0.511*LN(AU$7))),POWER((AU$8*$E12*$F12),(0.511*LN(AU$7))))))</f>
        <v>0</v>
      </c>
      <c r="AV12" s="292" t="str">
        <f>IF(OR($D12="",AV$6=""),"0",IF($D$5,$F$5,IF(OR('Saisie des composants'!AS$5="Circuit imprimé",'Saisie des composants'!AS$5="Connecteurs"),POWER(($E12*$F12*1),(0.511*LN(AV$7))),POWER((AV$8*$E12*$F12),(0.511*LN(AV$7))))))</f>
        <v>0</v>
      </c>
      <c r="AW12" s="292" t="str">
        <f>IF(OR($D12="",AW$6=""),"0",IF($D$5,$F$5,IF(OR('Saisie des composants'!AT$5="Circuit imprimé",'Saisie des composants'!AT$5="Connecteurs"),POWER(($E12*$F12*1),(0.511*LN(AW$7))),POWER((AW$8*$E12*$F12),(0.511*LN(AW$7))))))</f>
        <v>0</v>
      </c>
      <c r="AX12" s="292" t="str">
        <f>IF(OR($D12="",AX$6=""),"0",IF($D$5,$F$5,IF(OR('Saisie des composants'!AU$5="Circuit imprimé",'Saisie des composants'!AU$5="Connecteurs"),POWER(($E12*$F12*1),(0.511*LN(AX$7))),POWER((AX$8*$E12*$F12),(0.511*LN(AX$7))))))</f>
        <v>0</v>
      </c>
      <c r="AY12" s="292" t="str">
        <f>IF(OR($D12="",AY$6=""),"0",IF($D$5,$F$5,IF(OR('Saisie des composants'!AV$5="Circuit imprimé",'Saisie des composants'!AV$5="Connecteurs"),POWER(($E12*$F12*1),(0.511*LN(AY$7))),POWER((AY$8*$E12*$F12),(0.511*LN(AY$7))))))</f>
        <v>0</v>
      </c>
      <c r="AZ12" s="292" t="str">
        <f>IF(OR($D12="",AZ$6=""),"0",IF($D$5,$F$5,IF(OR('Saisie des composants'!AW$5="Circuit imprimé",'Saisie des composants'!AW$5="Connecteurs"),POWER(($E12*$F12*1),(0.511*LN(AZ$7))),POWER((AZ$8*$E12*$F12),(0.511*LN(AZ$7))))))</f>
        <v>0</v>
      </c>
      <c r="BA12" s="292" t="str">
        <f>IF(OR($D12="",BA$6=""),"0",IF($D$5,$F$5,IF(OR('Saisie des composants'!AX$5="Circuit imprimé",'Saisie des composants'!AX$5="Connecteurs"),POWER(($E12*$F12*1),(0.511*LN(BA$7))),POWER((BA$8*$E12*$F12),(0.511*LN(BA$7))))))</f>
        <v>0</v>
      </c>
      <c r="BB12" s="292" t="str">
        <f>IF(OR($D12="",BB$6=""),"0",IF($D$5,$F$5,IF(OR('Saisie des composants'!AY$5="Circuit imprimé",'Saisie des composants'!AY$5="Connecteurs"),POWER(($E12*$F12*1),(0.511*LN(BB$7))),POWER((BB$8*$E12*$F12),(0.511*LN(BB$7))))))</f>
        <v>0</v>
      </c>
      <c r="BC12" s="292" t="str">
        <f>IF(OR($D12="",BC$6=""),"0",IF($D$5,$F$5,IF(OR('Saisie des composants'!AZ$5="Circuit imprimé",'Saisie des composants'!AZ$5="Connecteurs"),POWER(($E12*$F12*1),(0.511*LN(BC$7))),POWER((BC$8*$E12*$F12),(0.511*LN(BC$7))))))</f>
        <v>0</v>
      </c>
      <c r="BD12" s="292" t="str">
        <f>IF(OR($D12="",BD$6=""),"0",IF($D$5,$F$5,IF(OR('Saisie des composants'!BA$5="Circuit imprimé",'Saisie des composants'!BA$5="Connecteurs"),POWER(($E12*$F12*1),(0.511*LN(BD$7))),POWER((BD$8*$E12*$F12),(0.511*LN(BD$7))))))</f>
        <v>0</v>
      </c>
      <c r="BE12" s="292" t="str">
        <f>IF(OR($D12="",BE$6=""),"0",IF($D$5,$F$5,IF(OR('Saisie des composants'!BB$5="Circuit imprimé",'Saisie des composants'!BB$5="Connecteurs"),POWER(($E12*$F12*1),(0.511*LN(BE$7))),POWER((BE$8*$E12*$F12),(0.511*LN(BE$7))))))</f>
        <v>0</v>
      </c>
      <c r="BF12" s="292" t="str">
        <f>IF(OR($D12="",BF$6=""),"0",IF($D$5,$F$5,IF(OR('Saisie des composants'!BC$5="Circuit imprimé",'Saisie des composants'!BC$5="Connecteurs"),POWER(($E12*$F12*1),(0.511*LN(BF$7))),POWER((BF$8*$E12*$F12),(0.511*LN(BF$7))))))</f>
        <v>0</v>
      </c>
      <c r="BG12" s="292" t="str">
        <f>IF(OR($D12="",BG$6=""),"0",IF($D$5,$F$5,IF(OR('Saisie des composants'!BD$5="Circuit imprimé",'Saisie des composants'!BD$5="Connecteurs"),POWER(($E12*$F12*1),(0.511*LN(BG$7))),POWER((BG$8*$E12*$F12),(0.511*LN(BG$7))))))</f>
        <v>0</v>
      </c>
      <c r="BH12" s="292" t="str">
        <f>IF(OR($D12="",BH$6=""),"0",IF($D$5,$F$5,IF(OR('Saisie des composants'!BE$5="Circuit imprimé",'Saisie des composants'!BE$5="Connecteurs"),POWER(($E12*$F12*1),(0.511*LN(BH$7))),POWER((BH$8*$E12*$F12),(0.511*LN(BH$7))))))</f>
        <v>0</v>
      </c>
      <c r="BI12" s="292" t="str">
        <f>IF(OR($D12="",BI$6=""),"0",IF($D$5,$F$5,IF(OR('Saisie des composants'!BF$5="Circuit imprimé",'Saisie des composants'!BF$5="Connecteurs"),POWER(($E12*$F12*1),(0.511*LN(BI$7))),POWER((BI$8*$E12*$F12),(0.511*LN(BI$7))))))</f>
        <v>0</v>
      </c>
      <c r="BJ12" s="292" t="str">
        <f>IF(OR($D12="",BJ$6=""),"0",IF($D$5,$F$5,IF(OR('Saisie des composants'!BG$5="Circuit imprimé",'Saisie des composants'!BG$5="Connecteurs"),POWER(($E12*$F12*1),(0.511*LN(BJ$7))),POWER((BJ$8*$E12*$F12),(0.511*LN(BJ$7))))))</f>
        <v>0</v>
      </c>
      <c r="BK12" s="292" t="str">
        <f>IF(OR($D12="",BK$6=""),"0",IF($D$5,$F$5,IF(OR('Saisie des composants'!BH$5="Circuit imprimé",'Saisie des composants'!BH$5="Connecteurs"),POWER(($E12*$F12*1),(0.511*LN(BK$7))),POWER((BK$8*$E12*$F12),(0.511*LN(BK$7))))))</f>
        <v>0</v>
      </c>
      <c r="BL12" s="292" t="str">
        <f>IF(OR($D12="",BL$6=""),"0",IF($D$5,$F$5,IF(OR('Saisie des composants'!BI$5="Circuit imprimé",'Saisie des composants'!BI$5="Connecteurs"),POWER(($E12*$F12*1),(0.511*LN(BL$7))),POWER((BL$8*$E12*$F12),(0.511*LN(BL$7))))))</f>
        <v>0</v>
      </c>
      <c r="BM12" s="292" t="str">
        <f>IF(OR($D12="",BM$6=""),"0",IF($D$5,$F$5,IF(OR('Saisie des composants'!BJ$5="Circuit imprimé",'Saisie des composants'!BJ$5="Connecteurs"),POWER(($E12*$F12*1),(0.511*LN(BM$7))),POWER((BM$8*$E12*$F12),(0.511*LN(BM$7))))))</f>
        <v>0</v>
      </c>
      <c r="BN12" s="292" t="str">
        <f>IF(OR($D12="",BN$6=""),"0",IF($D$5,$F$5,IF(OR('Saisie des composants'!BK$5="Circuit imprimé",'Saisie des composants'!BK$5="Connecteurs"),POWER(($E12*$F12*1),(0.511*LN(BN$7))),POWER((BN$8*$E12*$F12),(0.511*LN(BN$7))))))</f>
        <v>0</v>
      </c>
      <c r="BO12" s="292" t="str">
        <f>IF(OR($D12="",BO$6=""),"0",IF($D$5,$F$5,IF(OR('Saisie des composants'!BL$5="Circuit imprimé",'Saisie des composants'!BL$5="Connecteurs"),POWER(($E12*$F12*1),(0.511*LN(BO$7))),POWER((BO$8*$E12*$F12),(0.511*LN(BO$7))))))</f>
        <v>0</v>
      </c>
      <c r="BP12" s="292" t="str">
        <f>IF(OR($D12="",BP$6=""),"0",IF($D$5,$F$5,IF(OR('Saisie des composants'!BM$5="Circuit imprimé",'Saisie des composants'!BM$5="Connecteurs"),POWER(($E12*$F12*1),(0.511*LN(BP$7))),POWER((BP$8*$E12*$F12),(0.511*LN(BP$7))))))</f>
        <v>0</v>
      </c>
      <c r="BQ12" s="292" t="str">
        <f>IF(OR($D12="",BQ$6=""),"0",IF($D$5,$F$5,IF(OR('Saisie des composants'!BN$5="Circuit imprimé",'Saisie des composants'!BN$5="Connecteurs"),POWER(($E12*$F12*1),(0.511*LN(BQ$7))),POWER((BQ$8*$E12*$F12),(0.511*LN(BQ$7))))))</f>
        <v>0</v>
      </c>
      <c r="BR12" s="292" t="str">
        <f>IF(OR($D12="",BR$6=""),"0",IF($D$5,$F$5,IF(OR('Saisie des composants'!BO$5="Circuit imprimé",'Saisie des composants'!BO$5="Connecteurs"),POWER(($E12*$F12*1),(0.511*LN(BR$7))),POWER((BR$8*$E12*$F12),(0.511*LN(BR$7))))))</f>
        <v>0</v>
      </c>
      <c r="BS12" s="292" t="str">
        <f>IF(OR($D12="",BS$6=""),"0",IF($D$5,$F$5,IF(OR('Saisie des composants'!BP$5="Circuit imprimé",'Saisie des composants'!BP$5="Connecteurs"),POWER(($E12*$F12*1),(0.511*LN(BS$7))),POWER((BS$8*$E12*$F12),(0.511*LN(BS$7))))))</f>
        <v>0</v>
      </c>
      <c r="BT12" s="292" t="str">
        <f>IF(OR($D12="",BT$6=""),"0",IF($D$5,$F$5,IF(OR('Saisie des composants'!BQ$5="Circuit imprimé",'Saisie des composants'!BQ$5="Connecteurs"),POWER(($E12*$F12*1),(0.511*LN(BT$7))),POWER((BT$8*$E12*$F12),(0.511*LN(BT$7))))))</f>
        <v>0</v>
      </c>
      <c r="BU12" s="292" t="str">
        <f>IF(OR($D12="",BU$6=""),"0",IF($D$5,$F$5,IF(OR('Saisie des composants'!BR$5="Circuit imprimé",'Saisie des composants'!BR$5="Connecteurs"),POWER(($E12*$F12*1),(0.511*LN(BU$7))),POWER((BU$8*$E12*$F12),(0.511*LN(BU$7))))))</f>
        <v>0</v>
      </c>
      <c r="BV12" s="292" t="str">
        <f>IF(OR($D12="",BV$6=""),"0",IF($D$5,$F$5,IF(OR('Saisie des composants'!BS$5="Circuit imprimé",'Saisie des composants'!BS$5="Connecteurs"),POWER(($E12*$F12*1),(0.511*LN(BV$7))),POWER((BV$8*$E12*$F12),(0.511*LN(BV$7))))))</f>
        <v>0</v>
      </c>
      <c r="BW12" s="292" t="str">
        <f>IF(OR($D12="",BW$6=""),"0",IF($D$5,$F$5,IF(OR('Saisie des composants'!BT$5="Circuit imprimé",'Saisie des composants'!BT$5="Connecteurs"),POWER(($E12*$F12*1),(0.511*LN(BW$7))),POWER((BW$8*$E12*$F12),(0.511*LN(BW$7))))))</f>
        <v>0</v>
      </c>
      <c r="BX12" s="292" t="str">
        <f>IF(OR($D12="",BX$6=""),"0",IF($D$5,$F$5,IF(OR('Saisie des composants'!BU$5="Circuit imprimé",'Saisie des composants'!BU$5="Connecteurs"),POWER(($E12*$F12*1),(0.511*LN(BX$7))),POWER((BX$8*$E12*$F12),(0.511*LN(BX$7))))))</f>
        <v>0</v>
      </c>
      <c r="BY12" s="292" t="str">
        <f>IF(OR($D12="",BY$6=""),"0",IF($D$5,$F$5,IF(OR('Saisie des composants'!BV$5="Circuit imprimé",'Saisie des composants'!BV$5="Connecteurs"),POWER(($E12*$F12*1),(0.511*LN(BY$7))),POWER((BY$8*$E12*$F12),(0.511*LN(BY$7))))))</f>
        <v>0</v>
      </c>
      <c r="BZ12" s="292" t="str">
        <f>IF(OR($D12="",BZ$6=""),"0",IF($D$5,$F$5,IF(OR('Saisie des composants'!BW$5="Circuit imprimé",'Saisie des composants'!BW$5="Connecteurs"),POWER(($E12*$F12*1),(0.511*LN(BZ$7))),POWER((BZ$8*$E12*$F12),(0.511*LN(BZ$7))))))</f>
        <v>0</v>
      </c>
      <c r="CA12" s="292" t="str">
        <f>IF(OR($D12="",CA$6=""),"0",IF($D$5,$F$5,IF(OR('Saisie des composants'!BX$5="Circuit imprimé",'Saisie des composants'!BX$5="Connecteurs"),POWER(($E12*$F12*1),(0.511*LN(CA$7))),POWER((CA$8*$E12*$F12),(0.511*LN(CA$7))))))</f>
        <v>0</v>
      </c>
      <c r="CB12" s="292" t="str">
        <f>IF(OR($D12="",CB$6=""),"0",IF($D$5,$F$5,IF(OR('Saisie des composants'!BY$5="Circuit imprimé",'Saisie des composants'!BY$5="Connecteurs"),POWER(($E12*$F12*1),(0.511*LN(CB$7))),POWER((CB$8*$E12*$F12),(0.511*LN(CB$7))))))</f>
        <v>0</v>
      </c>
      <c r="CC12" s="292" t="str">
        <f>IF(OR($D12="",CC$6=""),"0",IF($D$5,$F$5,IF(OR('Saisie des composants'!BZ$5="Circuit imprimé",'Saisie des composants'!BZ$5="Connecteurs"),POWER(($E12*$F12*1),(0.511*LN(CC$7))),POWER((CC$8*$E12*$F12),(0.511*LN(CC$7))))))</f>
        <v>0</v>
      </c>
      <c r="CD12" s="292" t="str">
        <f>IF(OR($D12="",CD$6=""),"0",IF($D$5,$F$5,IF(OR('Saisie des composants'!CA$5="Circuit imprimé",'Saisie des composants'!CA$5="Connecteurs"),POWER(($E12*$F12*1),(0.511*LN(CD$7))),POWER((CD$8*$E12*$F12),(0.511*LN(CD$7))))))</f>
        <v>0</v>
      </c>
      <c r="CE12" s="292" t="str">
        <f>IF(OR($D12="",CE$6=""),"0",IF($D$5,$F$5,IF(OR('Saisie des composants'!CB$5="Circuit imprimé",'Saisie des composants'!CB$5="Connecteurs"),POWER(($E12*$F12*1),(0.511*LN(CE$7))),POWER((CE$8*$E12*$F12),(0.511*LN(CE$7))))))</f>
        <v>0</v>
      </c>
      <c r="CF12" s="292" t="str">
        <f>IF(OR($D12="",CF$6=""),"0",IF($D$5,$F$5,IF(OR('Saisie des composants'!CC$5="Circuit imprimé",'Saisie des composants'!CC$5="Connecteurs"),POWER(($E12*$F12*1),(0.511*LN(CF$7))),POWER((CF$8*$E12*$F12),(0.511*LN(CF$7))))))</f>
        <v>0</v>
      </c>
      <c r="CG12" s="292" t="str">
        <f>IF(OR($D12="",CG$6=""),"0",IF($D$5,$F$5,IF(OR('Saisie des composants'!CD$5="Circuit imprimé",'Saisie des composants'!CD$5="Connecteurs"),POWER(($E12*$F12*1),(0.511*LN(CG$7))),POWER((CG$8*$E12*$F12),(0.511*LN(CG$7))))))</f>
        <v>0</v>
      </c>
      <c r="CH12" s="292" t="str">
        <f>IF(OR($D12="",CH$6=""),"0",IF($D$5,$F$5,IF(OR('Saisie des composants'!CE$5="Circuit imprimé",'Saisie des composants'!CE$5="Connecteurs"),POWER(($E12*$F12*1),(0.511*LN(CH$7))),POWER((CH$8*$E12*$F12),(0.511*LN(CH$7))))))</f>
        <v>0</v>
      </c>
      <c r="CI12" s="292" t="str">
        <f>IF(OR($D12="",CI$6=""),"0",IF($D$5,$F$5,IF(OR('Saisie des composants'!CF$5="Circuit imprimé",'Saisie des composants'!CF$5="Connecteurs"),POWER(($E12*$F12*1),(0.511*LN(CI$7))),POWER((CI$8*$E12*$F12),(0.511*LN(CI$7))))))</f>
        <v>0</v>
      </c>
      <c r="CJ12" s="292" t="str">
        <f>IF(OR($D12="",CJ$6=""),"0",IF($D$5,$F$5,IF(OR('Saisie des composants'!CG$5="Circuit imprimé",'Saisie des composants'!CG$5="Connecteurs"),POWER(($E12*$F12*1),(0.511*LN(CJ$7))),POWER((CJ$8*$E12*$F12),(0.511*LN(CJ$7))))))</f>
        <v>0</v>
      </c>
      <c r="CK12" s="292" t="str">
        <f>IF(OR($D12="",CK$6=""),"0",IF($D$5,$F$5,IF(OR('Saisie des composants'!CH$5="Circuit imprimé",'Saisie des composants'!CH$5="Connecteurs"),POWER(($E12*$F12*1),(0.511*LN(CK$7))),POWER((CK$8*$E12*$F12),(0.511*LN(CK$7))))))</f>
        <v>0</v>
      </c>
      <c r="CL12" s="292" t="str">
        <f>IF(OR($D12="",CL$6=""),"0",IF($D$5,$F$5,IF(OR('Saisie des composants'!CI$5="Circuit imprimé",'Saisie des composants'!CI$5="Connecteurs"),POWER(($E12*$F12*1),(0.511*LN(CL$7))),POWER((CL$8*$E12*$F12),(0.511*LN(CL$7))))))</f>
        <v>0</v>
      </c>
      <c r="CM12" s="292" t="str">
        <f>IF(OR($D12="",CM$6=""),"0",IF($D$5,$F$5,IF(OR('Saisie des composants'!CJ$5="Circuit imprimé",'Saisie des composants'!CJ$5="Connecteurs"),POWER(($E12*$F12*1),(0.511*LN(CM$7))),POWER((CM$8*$E12*$F12),(0.511*LN(CM$7))))))</f>
        <v>0</v>
      </c>
      <c r="CN12" s="292" t="str">
        <f>IF(OR($D12="",CN$6=""),"0",IF($D$5,$F$5,IF(OR('Saisie des composants'!CK$5="Circuit imprimé",'Saisie des composants'!CK$5="Connecteurs"),POWER(($E12*$F12*1),(0.511*LN(CN$7))),POWER((CN$8*$E12*$F12),(0.511*LN(CN$7))))))</f>
        <v>0</v>
      </c>
      <c r="CO12" s="292" t="str">
        <f>IF(OR($D12="",CO$6=""),"0",IF($D$5,$F$5,IF(OR('Saisie des composants'!CL$5="Circuit imprimé",'Saisie des composants'!CL$5="Connecteurs"),POWER(($E12*$F12*1),(0.511*LN(CO$7))),POWER((CO$8*$E12*$F12),(0.511*LN(CO$7))))))</f>
        <v>0</v>
      </c>
      <c r="CP12" s="292" t="str">
        <f>IF(OR($D12="",CP$6=""),"0",IF($D$5,$F$5,IF(OR('Saisie des composants'!CM$5="Circuit imprimé",'Saisie des composants'!CM$5="Connecteurs"),POWER(($E12*$F12*1),(0.511*LN(CP$7))),POWER((CP$8*$E12*$F12),(0.511*LN(CP$7))))))</f>
        <v>0</v>
      </c>
      <c r="CQ12" s="292" t="str">
        <f>IF(OR($D12="",CQ$6=""),"0",IF($D$5,$F$5,IF(OR('Saisie des composants'!CN$5="Circuit imprimé",'Saisie des composants'!CN$5="Connecteurs"),POWER(($E12*$F12*1),(0.511*LN(CQ$7))),POWER((CQ$8*$E12*$F12),(0.511*LN(CQ$7))))))</f>
        <v>0</v>
      </c>
      <c r="CR12" s="292" t="str">
        <f>IF(OR($D12="",CR$6=""),"0",IF($D$5,$F$5,IF(OR('Saisie des composants'!CO$5="Circuit imprimé",'Saisie des composants'!CO$5="Connecteurs"),POWER(($E12*$F12*1),(0.511*LN(CR$7))),POWER((CR$8*$E12*$F12),(0.511*LN(CR$7))))))</f>
        <v>0</v>
      </c>
      <c r="CS12" s="292" t="str">
        <f>IF(OR($D12="",CS$6=""),"0",IF($D$5,$F$5,IF(OR('Saisie des composants'!CP$5="Circuit imprimé",'Saisie des composants'!CP$5="Connecteurs"),POWER(($E12*$F12*1),(0.511*LN(CS$7))),POWER((CS$8*$E12*$F12),(0.511*LN(CS$7))))))</f>
        <v>0</v>
      </c>
      <c r="CT12" s="292" t="str">
        <f>IF(OR($D12="",CT$6=""),"0",IF($D$5,$F$5,IF(OR('Saisie des composants'!CQ$5="Circuit imprimé",'Saisie des composants'!CQ$5="Connecteurs"),POWER(($E12*$F12*1),(0.511*LN(CT$7))),POWER((CT$8*$E12*$F12),(0.511*LN(CT$7))))))</f>
        <v>0</v>
      </c>
      <c r="CU12" s="292" t="str">
        <f>IF(OR($D12="",CU$6=""),"0",IF($D$5,$F$5,IF(OR('Saisie des composants'!CR$5="Circuit imprimé",'Saisie des composants'!CR$5="Connecteurs"),POWER(($E12*$F12*1),(0.511*LN(CU$7))),POWER((CU$8*$E12*$F12),(0.511*LN(CU$7))))))</f>
        <v>0</v>
      </c>
      <c r="CV12" s="292" t="str">
        <f>IF(OR($D12="",CV$6=""),"0",IF($D$5,$F$5,IF(OR('Saisie des composants'!CS$5="Circuit imprimé",'Saisie des composants'!CS$5="Connecteurs"),POWER(($E12*$F12*1),(0.511*LN(CV$7))),POWER((CV$8*$E12*$F12),(0.511*LN(CV$7))))))</f>
        <v>0</v>
      </c>
      <c r="CW12" s="292" t="str">
        <f>IF(OR($D12="",CW$6=""),"0",IF($D$5,$F$5,IF(OR('Saisie des composants'!CT$5="Circuit imprimé",'Saisie des composants'!CT$5="Connecteurs"),POWER(($E12*$F12*1),(0.511*LN(CW$7))),POWER((CW$8*$E12*$F12),(0.511*LN(CW$7))))))</f>
        <v>0</v>
      </c>
      <c r="CX12" s="292" t="str">
        <f>IF(OR($D12="",CX$6=""),"0",IF($D$5,$F$5,IF(OR('Saisie des composants'!CU$5="Circuit imprimé",'Saisie des composants'!CU$5="Connecteurs"),POWER(($E12*$F12*1),(0.511*LN(CX$7))),POWER((CX$8*$E12*$F12),(0.511*LN(CX$7))))))</f>
        <v>0</v>
      </c>
      <c r="CY12" s="292" t="str">
        <f>IF(OR($D12="",CY$6=""),"0",IF($D$5,$F$5,IF(OR('Saisie des composants'!CV$5="Circuit imprimé",'Saisie des composants'!CV$5="Connecteurs"),POWER(($E12*$F12*1),(0.511*LN(CY$7))),POWER((CY$8*$E12*$F12),(0.511*LN(CY$7))))))</f>
        <v>0</v>
      </c>
      <c r="CZ12" s="292" t="str">
        <f>IF(OR($D12="",CZ$6=""),"0",IF($D$5,$F$5,IF(OR('Saisie des composants'!CW$5="Circuit imprimé",'Saisie des composants'!CW$5="Connecteurs"),POWER(($E12*$F12*1),(0.511*LN(CZ$7))),POWER((CZ$8*$E12*$F12),(0.511*LN(CZ$7))))))</f>
        <v>0</v>
      </c>
      <c r="DA12" s="292" t="str">
        <f>IF(OR($D12="",DA$6=""),"0",IF($D$5,$F$5,IF(OR('Saisie des composants'!CX$5="Circuit imprimé",'Saisie des composants'!CX$5="Connecteurs"),POWER(($E12*$F12*1),(0.511*LN(DA$7))),POWER((DA$8*$E12*$F12),(0.511*LN(DA$7))))))</f>
        <v>0</v>
      </c>
      <c r="DB12" s="292" t="str">
        <f>IF(OR($D12="",DB$6=""),"0",IF($D$5,$F$5,IF(OR('Saisie des composants'!CY$5="Circuit imprimé",'Saisie des composants'!CY$5="Connecteurs"),POWER(($E12*$F12*1),(0.511*LN(DB$7))),POWER((DB$8*$E12*$F12),(0.511*LN(DB$7))))))</f>
        <v>0</v>
      </c>
      <c r="DC12" s="292" t="str">
        <f>IF(OR($D12="",DC$6=""),"0",IF($D$5,$F$5,IF(OR('Saisie des composants'!CZ$5="Circuit imprimé",'Saisie des composants'!CZ$5="Connecteurs"),POWER(($E12*$F12*1),(0.511*LN(DC$7))),POWER((DC$8*$E12*$F12),(0.511*LN(DC$7))))))</f>
        <v>0</v>
      </c>
      <c r="DD12" s="292" t="str">
        <f>IF(OR($D12="",DD$6=""),"0",IF($D$5,$F$5,IF(OR('Saisie des composants'!DA$5="Circuit imprimé",'Saisie des composants'!DA$5="Connecteurs"),POWER(($E12*$F12*1),(0.511*LN(DD$7))),POWER((DD$8*$E12*$F12),(0.511*LN(DD$7))))))</f>
        <v>0</v>
      </c>
      <c r="DE12" s="292" t="str">
        <f>IF(OR($D12="",DE$6=""),"0",IF($D$5,$F$5,IF(OR('Saisie des composants'!DB$5="Circuit imprimé",'Saisie des composants'!DB$5="Connecteurs"),POWER(($E12*$F12*1),(0.511*LN(DE$7))),POWER((DE$8*$E12*$F12),(0.511*LN(DE$7))))))</f>
        <v>0</v>
      </c>
      <c r="DF12" s="292" t="str">
        <f>IF(OR($D12="",DF$6=""),"0",IF($D$5,$F$5,IF(OR('Saisie des composants'!DC$5="Circuit imprimé",'Saisie des composants'!DC$5="Connecteurs"),POWER(($E12*$F12*1),(0.511*LN(DF$7))),POWER((DF$8*$E12*$F12),(0.511*LN(DF$7))))))</f>
        <v>0</v>
      </c>
      <c r="DG12" s="292" t="str">
        <f>IF(OR($D12="",DG$6=""),"0",IF($D$5,$F$5,IF(OR('Saisie des composants'!DD$5="Circuit imprimé",'Saisie des composants'!DD$5="Connecteurs"),POWER(($E12*$F12*1),(0.511*LN(DG$7))),POWER((DG$8*$E12*$F12),(0.511*LN(DG$7))))))</f>
        <v>0</v>
      </c>
      <c r="DH12" s="292" t="str">
        <f>IF(OR($D12="",DH$6=""),"0",IF($D$5,$F$5,IF(OR('Saisie des composants'!DE$5="Circuit imprimé",'Saisie des composants'!DE$5="Connecteurs"),POWER(($E12*$F12*1),(0.511*LN(DH$7))),POWER((DH$8*$E12*$F12),(0.511*LN(DH$7))))))</f>
        <v>0</v>
      </c>
      <c r="DI12" s="292" t="str">
        <f>IF(OR($D12="",DI$6=""),"0",IF($D$5,$F$5,IF(OR('Saisie des composants'!DF$5="Circuit imprimé",'Saisie des composants'!DF$5="Connecteurs"),POWER(($E12*$F12*1),(0.511*LN(DI$7))),POWER((DI$8*$E12*$F12),(0.511*LN(DI$7))))))</f>
        <v>0</v>
      </c>
      <c r="DJ12" s="292" t="str">
        <f>IF(OR($D12="",DJ$6=""),"0",IF($D$5,$F$5,IF(OR('Saisie des composants'!DG$5="Circuit imprimé",'Saisie des composants'!DG$5="Connecteurs"),POWER(($E12*$F12*1),(0.511*LN(DJ$7))),POWER((DJ$8*$E12*$F12),(0.511*LN(DJ$7))))))</f>
        <v>0</v>
      </c>
      <c r="DK12" s="292" t="str">
        <f>IF(OR($D12="",DK$6=""),"0",IF($D$5,$F$5,IF(OR('Saisie des composants'!DH$5="Circuit imprimé",'Saisie des composants'!DH$5="Connecteurs"),POWER(($E12*$F12*1),(0.511*LN(DK$7))),POWER((DK$8*$E12*$F12),(0.511*LN(DK$7))))))</f>
        <v>0</v>
      </c>
      <c r="DL12" s="292" t="str">
        <f>IF(OR($D12="",DL$6=""),"0",IF($D$5,$F$5,IF(OR('Saisie des composants'!DI$5="Circuit imprimé",'Saisie des composants'!DI$5="Connecteurs"),POWER(($E12*$F12*1),(0.511*LN(DL$7))),POWER((DL$8*$E12*$F12),(0.511*LN(DL$7))))))</f>
        <v>0</v>
      </c>
      <c r="DM12" s="292" t="str">
        <f>IF(OR($D12="",DM$6=""),"0",IF($D$5,$F$5,IF(OR('Saisie des composants'!DJ$5="Circuit imprimé",'Saisie des composants'!DJ$5="Connecteurs"),POWER(($E12*$F12*1),(0.511*LN(DM$7))),POWER((DM$8*$E12*$F12),(0.511*LN(DM$7))))))</f>
        <v>0</v>
      </c>
      <c r="DN12" s="292" t="str">
        <f>IF(OR($D12="",DN$6=""),"0",IF($D$5,$F$5,IF(OR('Saisie des composants'!DK$5="Circuit imprimé",'Saisie des composants'!DK$5="Connecteurs"),POWER(($E12*$F12*1),(0.511*LN(DN$7))),POWER((DN$8*$E12*$F12),(0.511*LN(DN$7))))))</f>
        <v>0</v>
      </c>
      <c r="DO12" s="292" t="str">
        <f>IF(OR($D12="",DO$6=""),"0",IF($D$5,$F$5,IF(OR('Saisie des composants'!DL$5="Circuit imprimé",'Saisie des composants'!DL$5="Connecteurs"),POWER(($E12*$F12*1),(0.511*LN(DO$7))),POWER((DO$8*$E12*$F12),(0.511*LN(DO$7))))))</f>
        <v>0</v>
      </c>
      <c r="DP12" s="292" t="str">
        <f>IF(OR($D12="",DP$6=""),"0",IF($D$5,$F$5,IF(OR('Saisie des composants'!DM$5="Circuit imprimé",'Saisie des composants'!DM$5="Connecteurs"),POWER(($E12*$F12*1),(0.511*LN(DP$7))),POWER((DP$8*$E12*$F12),(0.511*LN(DP$7))))))</f>
        <v>0</v>
      </c>
      <c r="DQ12" s="292" t="str">
        <f>IF(OR($D12="",DQ$6=""),"0",IF($D$5,$F$5,IF(OR('Saisie des composants'!DN$5="Circuit imprimé",'Saisie des composants'!DN$5="Connecteurs"),POWER(($E12*$F12*1),(0.511*LN(DQ$7))),POWER((DQ$8*$E12*$F12),(0.511*LN(DQ$7))))))</f>
        <v>0</v>
      </c>
      <c r="DR12" s="292" t="str">
        <f>IF(OR($D12="",DR$6=""),"0",IF($D$5,$F$5,IF(OR('Saisie des composants'!DO$5="Circuit imprimé",'Saisie des composants'!DO$5="Connecteurs"),POWER(($E12*$F12*1),(0.511*LN(DR$7))),POWER((DR$8*$E12*$F12),(0.511*LN(DR$7))))))</f>
        <v>0</v>
      </c>
      <c r="DS12" s="292" t="str">
        <f>IF(OR($D12="",DS$6=""),"0",IF($D$5,$F$5,IF(OR('Saisie des composants'!DP$5="Circuit imprimé",'Saisie des composants'!DP$5="Connecteurs"),POWER(($E12*$F12*1),(0.511*LN(DS$7))),POWER((DS$8*$E12*$F12),(0.511*LN(DS$7))))))</f>
        <v>0</v>
      </c>
      <c r="DT12" s="292" t="str">
        <f>IF(OR($D12="",DT$6=""),"0",IF($D$5,$F$5,IF(OR('Saisie des composants'!DQ$5="Circuit imprimé",'Saisie des composants'!DQ$5="Connecteurs"),POWER(($E12*$F12*1),(0.511*LN(DT$7))),POWER((DT$8*$E12*$F12),(0.511*LN(DT$7))))))</f>
        <v>0</v>
      </c>
      <c r="DU12" s="292" t="str">
        <f>IF(OR($D12="",DU$6=""),"0",IF($D$5,$F$5,IF(OR('Saisie des composants'!DR$5="Circuit imprimé",'Saisie des composants'!DR$5="Connecteurs"),POWER(($E12*$F12*1),(0.511*LN(DU$7))),POWER((DU$8*$E12*$F12),(0.511*LN(DU$7))))))</f>
        <v>0</v>
      </c>
      <c r="DV12" s="292" t="str">
        <f>IF(OR($D12="",DV$6=""),"0",IF($D$5,$F$5,IF(OR('Saisie des composants'!DS$5="Circuit imprimé",'Saisie des composants'!DS$5="Connecteurs"),POWER(($E12*$F12*1),(0.511*LN(DV$7))),POWER((DV$8*$E12*$F12),(0.511*LN(DV$7))))))</f>
        <v>0</v>
      </c>
      <c r="DW12" s="292" t="str">
        <f>IF(OR($D12="",DW$6=""),"0",IF($D$5,$F$5,IF(OR('Saisie des composants'!DT$5="Circuit imprimé",'Saisie des composants'!DT$5="Connecteurs"),POWER(($E12*$F12*1),(0.511*LN(DW$7))),POWER((DW$8*$E12*$F12),(0.511*LN(DW$7))))))</f>
        <v>0</v>
      </c>
      <c r="DX12" s="292" t="str">
        <f>IF(OR($D12="",DX$6=""),"0",IF($D$5,$F$5,IF(OR('Saisie des composants'!DU$5="Circuit imprimé",'Saisie des composants'!DU$5="Connecteurs"),POWER(($E12*$F12*1),(0.511*LN(DX$7))),POWER((DX$8*$E12*$F12),(0.511*LN(DX$7))))))</f>
        <v>0</v>
      </c>
      <c r="DY12" s="292" t="str">
        <f>IF(OR($D12="",DY$6=""),"0",IF($D$5,$F$5,IF(OR('Saisie des composants'!DV$5="Circuit imprimé",'Saisie des composants'!DV$5="Connecteurs"),POWER(($E12*$F12*1),(0.511*LN(DY$7))),POWER((DY$8*$E12*$F12),(0.511*LN(DY$7))))))</f>
        <v>0</v>
      </c>
      <c r="DZ12" s="292" t="str">
        <f>IF(OR($D12="",DZ$6=""),"0",IF($D$5,$F$5,IF(OR('Saisie des composants'!DW$5="Circuit imprimé",'Saisie des composants'!DW$5="Connecteurs"),POWER(($E12*$F12*1),(0.511*LN(DZ$7))),POWER((DZ$8*$E12*$F12),(0.511*LN(DZ$7))))))</f>
        <v>0</v>
      </c>
      <c r="EA12" s="292" t="str">
        <f>IF(OR($D12="",EA$6=""),"0",IF($D$5,$F$5,IF(OR('Saisie des composants'!DX$5="Circuit imprimé",'Saisie des composants'!DX$5="Connecteurs"),POWER(($E12*$F12*1),(0.511*LN(EA$7))),POWER((EA$8*$E12*$F12),(0.511*LN(EA$7))))))</f>
        <v>0</v>
      </c>
      <c r="EB12" s="292" t="str">
        <f>IF(OR($D12="",EB$6=""),"0",IF($D$5,$F$5,IF(OR('Saisie des composants'!DY$5="Circuit imprimé",'Saisie des composants'!DY$5="Connecteurs"),POWER(($E12*$F12*1),(0.511*LN(EB$7))),POWER((EB$8*$E12*$F12),(0.511*LN(EB$7))))))</f>
        <v>0</v>
      </c>
      <c r="EC12" s="292" t="str">
        <f>IF(OR($D12="",EC$6=""),"0",IF($D$5,$F$5,IF(OR('Saisie des composants'!DZ$5="Circuit imprimé",'Saisie des composants'!DZ$5="Connecteurs"),POWER(($E12*$F12*1),(0.511*LN(EC$7))),POWER((EC$8*$E12*$F12),(0.511*LN(EC$7))))))</f>
        <v>0</v>
      </c>
      <c r="ED12" s="292" t="str">
        <f>IF(OR($D12="",ED$6=""),"0",IF($D$5,$F$5,IF(OR('Saisie des composants'!EA$5="Circuit imprimé",'Saisie des composants'!EA$5="Connecteurs"),POWER(($E12*$F12*1),(0.511*LN(ED$7))),POWER((ED$8*$E12*$F12),(0.511*LN(ED$7))))))</f>
        <v>0</v>
      </c>
      <c r="EE12" s="292" t="str">
        <f>IF(OR($D12="",EE$6=""),"0",IF($D$5,$F$5,IF(OR('Saisie des composants'!EB$5="Circuit imprimé",'Saisie des composants'!EB$5="Connecteurs"),POWER(($E12*$F12*1),(0.511*LN(EE$7))),POWER((EE$8*$E12*$F12),(0.511*LN(EE$7))))))</f>
        <v>0</v>
      </c>
      <c r="EF12" s="292" t="str">
        <f>IF(OR($D12="",EF$6=""),"0",IF($D$5,$F$5,IF(OR('Saisie des composants'!EC$5="Circuit imprimé",'Saisie des composants'!EC$5="Connecteurs"),POWER(($E12*$F12*1),(0.511*LN(EF$7))),POWER((EF$8*$E12*$F12),(0.511*LN(EF$7))))))</f>
        <v>0</v>
      </c>
      <c r="EG12" s="292" t="str">
        <f>IF(OR($D12="",EG$6=""),"0",IF($D$5,$F$5,IF(OR('Saisie des composants'!ED$5="Circuit imprimé",'Saisie des composants'!ED$5="Connecteurs"),POWER(($E12*$F12*1),(0.511*LN(EG$7))),POWER((EG$8*$E12*$F12),(0.511*LN(EG$7))))))</f>
        <v>0</v>
      </c>
      <c r="EH12" s="292" t="str">
        <f>IF(OR($D12="",EH$6=""),"0",IF($D$5,$F$5,IF(OR('Saisie des composants'!EE$5="Circuit imprimé",'Saisie des composants'!EE$5="Connecteurs"),POWER(($E12*$F12*1),(0.511*LN(EH$7))),POWER((EH$8*$E12*$F12),(0.511*LN(EH$7))))))</f>
        <v>0</v>
      </c>
      <c r="EI12" s="292" t="str">
        <f>IF(OR($D12="",EI$6=""),"0",IF($D$5,$F$5,IF(OR('Saisie des composants'!EF$5="Circuit imprimé",'Saisie des composants'!EF$5="Connecteurs"),POWER(($E12*$F12*1),(0.511*LN(EI$7))),POWER((EI$8*$E12*$F12),(0.511*LN(EI$7))))))</f>
        <v>0</v>
      </c>
      <c r="EJ12" s="292" t="str">
        <f>IF(OR($D12="",EJ$6=""),"0",IF($D$5,$F$5,IF(OR('Saisie des composants'!EG$5="Circuit imprimé",'Saisie des composants'!EG$5="Connecteurs"),POWER(($E12*$F12*1),(0.511*LN(EJ$7))),POWER((EJ$8*$E12*$F12),(0.511*LN(EJ$7))))))</f>
        <v>0</v>
      </c>
      <c r="EK12" s="292" t="str">
        <f>IF(OR($D12="",EK$6=""),"0",IF($D$5,$F$5,IF(OR('Saisie des composants'!EH$5="Circuit imprimé",'Saisie des composants'!EH$5="Connecteurs"),POWER(($E12*$F12*1),(0.511*LN(EK$7))),POWER((EK$8*$E12*$F12),(0.511*LN(EK$7))))))</f>
        <v>0</v>
      </c>
      <c r="EL12" s="292" t="str">
        <f>IF(OR($D12="",EL$6=""),"0",IF($D$5,$F$5,IF(OR('Saisie des composants'!EI$5="Circuit imprimé",'Saisie des composants'!EI$5="Connecteurs"),POWER(($E12*$F12*1),(0.511*LN(EL$7))),POWER((EL$8*$E12*$F12),(0.511*LN(EL$7))))))</f>
        <v>0</v>
      </c>
      <c r="EM12" s="292" t="str">
        <f>IF(OR($D12="",EM$6=""),"0",IF($D$5,$F$5,IF(OR('Saisie des composants'!EJ$5="Circuit imprimé",'Saisie des composants'!EJ$5="Connecteurs"),POWER(($E12*$F12*1),(0.511*LN(EM$7))),POWER((EM$8*$E12*$F12),(0.511*LN(EM$7))))))</f>
        <v>0</v>
      </c>
      <c r="EN12" s="292" t="str">
        <f>IF(OR($D12="",EN$6=""),"0",IF($D$5,$F$5,IF(OR('Saisie des composants'!EK$5="Circuit imprimé",'Saisie des composants'!EK$5="Connecteurs"),POWER(($E12*$F12*1),(0.511*LN(EN$7))),POWER((EN$8*$E12*$F12),(0.511*LN(EN$7))))))</f>
        <v>0</v>
      </c>
      <c r="EO12" s="292" t="str">
        <f>IF(OR($D12="",EO$6=""),"0",IF($D$5,$F$5,IF(OR('Saisie des composants'!EL$5="Circuit imprimé",'Saisie des composants'!EL$5="Connecteurs"),POWER(($E12*$F12*1),(0.511*LN(EO$7))),POWER((EO$8*$E12*$F12),(0.511*LN(EO$7))))))</f>
        <v>0</v>
      </c>
      <c r="EP12" s="292" t="str">
        <f>IF(OR($D12="",EP$6=""),"0",IF($D$5,$F$5,IF(OR('Saisie des composants'!EM$5="Circuit imprimé",'Saisie des composants'!EM$5="Connecteurs"),POWER(($E12*$F12*1),(0.511*LN(EP$7))),POWER((EP$8*$E12*$F12),(0.511*LN(EP$7))))))</f>
        <v>0</v>
      </c>
      <c r="EQ12" s="292" t="str">
        <f>IF(OR($D12="",EQ$6=""),"0",IF($D$5,$F$5,IF(OR('Saisie des composants'!EN$5="Circuit imprimé",'Saisie des composants'!EN$5="Connecteurs"),POWER(($E12*$F12*1),(0.511*LN(EQ$7))),POWER((EQ$8*$E12*$F12),(0.511*LN(EQ$7))))))</f>
        <v>0</v>
      </c>
      <c r="ER12" s="292" t="str">
        <f>IF(OR($D12="",ER$6=""),"0",IF($D$5,$F$5,IF(OR('Saisie des composants'!EO$5="Circuit imprimé",'Saisie des composants'!EO$5="Connecteurs"),POWER(($E12*$F12*1),(0.511*LN(ER$7))),POWER((ER$8*$E12*$F12),(0.511*LN(ER$7))))))</f>
        <v>0</v>
      </c>
      <c r="ES12" s="292" t="str">
        <f>IF(OR($D12="",ES$6=""),"0",IF($D$5,$F$5,IF(OR('Saisie des composants'!EP$5="Circuit imprimé",'Saisie des composants'!EP$5="Connecteurs"),POWER(($E12*$F12*1),(0.511*LN(ES$7))),POWER((ES$8*$E12*$F12),(0.511*LN(ES$7))))))</f>
        <v>0</v>
      </c>
      <c r="ET12" s="292" t="str">
        <f>IF(OR($D12="",ET$6=""),"0",IF($D$5,$F$5,IF(OR('Saisie des composants'!EQ$5="Circuit imprimé",'Saisie des composants'!EQ$5="Connecteurs"),POWER(($E12*$F12*1),(0.511*LN(ET$7))),POWER((ET$8*$E12*$F12),(0.511*LN(ET$7))))))</f>
        <v>0</v>
      </c>
      <c r="EU12" s="292" t="str">
        <f>IF(OR($D12="",EU$6=""),"0",IF($D$5,$F$5,IF(OR('Saisie des composants'!ER$5="Circuit imprimé",'Saisie des composants'!ER$5="Connecteurs"),POWER(($E12*$F12*1),(0.511*LN(EU$7))),POWER((EU$8*$E12*$F12),(0.511*LN(EU$7))))))</f>
        <v>0</v>
      </c>
      <c r="EV12" s="292" t="str">
        <f>IF(OR($D12="",EV$6=""),"0",IF($D$5,$F$5,IF(OR('Saisie des composants'!ES$5="Circuit imprimé",'Saisie des composants'!ES$5="Connecteurs"),POWER(($E12*$F12*1),(0.511*LN(EV$7))),POWER((EV$8*$E12*$F12),(0.511*LN(EV$7))))))</f>
        <v>0</v>
      </c>
      <c r="EW12" s="292" t="str">
        <f>IF(OR($D12="",EW$6=""),"0",IF($D$5,$F$5,IF(OR('Saisie des composants'!ET$5="Circuit imprimé",'Saisie des composants'!ET$5="Connecteurs"),POWER(($E12*$F12*1),(0.511*LN(EW$7))),POWER((EW$8*$E12*$F12),(0.511*LN(EW$7))))))</f>
        <v>0</v>
      </c>
      <c r="EX12" s="292" t="str">
        <f>IF(OR($D12="",EX$6=""),"0",IF($D$5,$F$5,IF(OR('Saisie des composants'!EU$5="Circuit imprimé",'Saisie des composants'!EU$5="Connecteurs"),POWER(($E12*$F12*1),(0.511*LN(EX$7))),POWER((EX$8*$E12*$F12),(0.511*LN(EX$7))))))</f>
        <v>0</v>
      </c>
      <c r="EY12" s="292" t="str">
        <f>IF(OR($D12="",EY$6=""),"0",IF($D$5,$F$5,IF(OR('Saisie des composants'!EV$5="Circuit imprimé",'Saisie des composants'!EV$5="Connecteurs"),POWER(($E12*$F12*1),(0.511*LN(EY$7))),POWER((EY$8*$E12*$F12),(0.511*LN(EY$7))))))</f>
        <v>0</v>
      </c>
      <c r="EZ12" s="292" t="str">
        <f>IF(OR($D12="",EZ$6=""),"0",IF($D$5,$F$5,IF(OR('Saisie des composants'!EW$5="Circuit imprimé",'Saisie des composants'!EW$5="Connecteurs"),POWER(($E12*$F12*1),(0.511*LN(EZ$7))),POWER((EZ$8*$E12*$F12),(0.511*LN(EZ$7))))))</f>
        <v>0</v>
      </c>
      <c r="FA12" s="292" t="str">
        <f>IF(OR($D12="",FA$6=""),"0",IF($D$5,$F$5,IF(OR('Saisie des composants'!EX$5="Circuit imprimé",'Saisie des composants'!EX$5="Connecteurs"),POWER(($E12*$F12*1),(0.511*LN(FA$7))),POWER((FA$8*$E12*$F12),(0.511*LN(FA$7))))))</f>
        <v>0</v>
      </c>
      <c r="FB12" s="292" t="str">
        <f>IF(OR($D12="",FB$6=""),"0",IF($D$5,$F$5,IF(OR('Saisie des composants'!EY$5="Circuit imprimé",'Saisie des composants'!EY$5="Connecteurs"),POWER(($E12*$F12*1),(0.511*LN(FB$7))),POWER((FB$8*$E12*$F12),(0.511*LN(FB$7))))))</f>
        <v>0</v>
      </c>
      <c r="FC12" s="292" t="str">
        <f>IF(OR($D12="",FC$6=""),"0",IF($D$5,$F$5,IF(OR('Saisie des composants'!EZ$5="Circuit imprimé",'Saisie des composants'!EZ$5="Connecteurs"),POWER(($E12*$F12*1),(0.511*LN(FC$7))),POWER((FC$8*$E12*$F12),(0.511*LN(FC$7))))))</f>
        <v>0</v>
      </c>
      <c r="FD12" s="292" t="str">
        <f>IF(OR($D12="",FD$6=""),"0",IF($D$5,$F$5,IF(OR('Saisie des composants'!FA$5="Circuit imprimé",'Saisie des composants'!FA$5="Connecteurs"),POWER(($E12*$F12*1),(0.511*LN(FD$7))),POWER((FD$8*$E12*$F12),(0.511*LN(FD$7))))))</f>
        <v>0</v>
      </c>
      <c r="FE12" s="292" t="str">
        <f>IF(OR($D12="",FE$6=""),"0",IF($D$5,$F$5,IF(OR('Saisie des composants'!FB$5="Circuit imprimé",'Saisie des composants'!FB$5="Connecteurs"),POWER(($E12*$F12*1),(0.511*LN(FE$7))),POWER((FE$8*$E12*$F12),(0.511*LN(FE$7))))))</f>
        <v>0</v>
      </c>
      <c r="FF12" s="292" t="str">
        <f>IF(OR($D12="",FF$6=""),"0",IF($D$5,$F$5,IF(OR('Saisie des composants'!FC$5="Circuit imprimé",'Saisie des composants'!FC$5="Connecteurs"),POWER(($E12*$F12*1),(0.511*LN(FF$7))),POWER((FF$8*$E12*$F12),(0.511*LN(FF$7))))))</f>
        <v>0</v>
      </c>
      <c r="FG12" s="292" t="str">
        <f>IF(OR($D12="",FG$6=""),"0",IF($D$5,$F$5,IF(OR('Saisie des composants'!FD$5="Circuit imprimé",'Saisie des composants'!FD$5="Connecteurs"),POWER(($E12*$F12*1),(0.511*LN(FG$7))),POWER((FG$8*$E12*$F12),(0.511*LN(FG$7))))))</f>
        <v>0</v>
      </c>
      <c r="FH12" s="292" t="str">
        <f>IF(OR($D12="",FH$6=""),"0",IF($D$5,$F$5,IF(OR('Saisie des composants'!FE$5="Circuit imprimé",'Saisie des composants'!FE$5="Connecteurs"),POWER(($E12*$F12*1),(0.511*LN(FH$7))),POWER((FH$8*$E12*$F12),(0.511*LN(FH$7))))))</f>
        <v>0</v>
      </c>
      <c r="FI12" s="292" t="str">
        <f>IF(OR($D12="",FI$6=""),"0",IF($D$5,$F$5,IF(OR('Saisie des composants'!FF$5="Circuit imprimé",'Saisie des composants'!FF$5="Connecteurs"),POWER(($E12*$F12*1),(0.511*LN(FI$7))),POWER((FI$8*$E12*$F12),(0.511*LN(FI$7))))))</f>
        <v>0</v>
      </c>
      <c r="FJ12" s="292" t="str">
        <f>IF(OR($D12="",FJ$6=""),"0",IF($D$5,$F$5,IF(OR('Saisie des composants'!FG$5="Circuit imprimé",'Saisie des composants'!FG$5="Connecteurs"),POWER(($E12*$F12*1),(0.511*LN(FJ$7))),POWER((FJ$8*$E12*$F12),(0.511*LN(FJ$7))))))</f>
        <v>0</v>
      </c>
      <c r="FK12" s="292" t="str">
        <f>IF(OR($D12="",FK$6=""),"0",IF($D$5,$F$5,IF(OR('Saisie des composants'!FH$5="Circuit imprimé",'Saisie des composants'!FH$5="Connecteurs"),POWER(($E12*$F12*1),(0.511*LN(FK$7))),POWER((FK$8*$E12*$F12),(0.511*LN(FK$7))))))</f>
        <v>0</v>
      </c>
      <c r="FL12" s="292" t="str">
        <f>IF(OR($D12="",FL$6=""),"0",IF($D$5,$F$5,IF(OR('Saisie des composants'!FI$5="Circuit imprimé",'Saisie des composants'!FI$5="Connecteurs"),POWER(($E12*$F12*1),(0.511*LN(FL$7))),POWER((FL$8*$E12*$F12),(0.511*LN(FL$7))))))</f>
        <v>0</v>
      </c>
      <c r="FM12" s="292" t="str">
        <f>IF(OR($D12="",FM$6=""),"0",IF($D$5,$F$5,IF(OR('Saisie des composants'!FJ$5="Circuit imprimé",'Saisie des composants'!FJ$5="Connecteurs"),POWER(($E12*$F12*1),(0.511*LN(FM$7))),POWER((FM$8*$E12*$F12),(0.511*LN(FM$7))))))</f>
        <v>0</v>
      </c>
      <c r="FN12" s="292" t="str">
        <f>IF(OR($D12="",FN$6=""),"0",IF($D$5,$F$5,IF(OR('Saisie des composants'!FK$5="Circuit imprimé",'Saisie des composants'!FK$5="Connecteurs"),POWER(($E12*$F12*1),(0.511*LN(FN$7))),POWER((FN$8*$E12*$F12),(0.511*LN(FN$7))))))</f>
        <v>0</v>
      </c>
      <c r="FO12" s="292" t="str">
        <f>IF(OR($D12="",FO$6=""),"0",IF($D$5,$F$5,IF(OR('Saisie des composants'!FL$5="Circuit imprimé",'Saisie des composants'!FL$5="Connecteurs"),POWER(($E12*$F12*1),(0.511*LN(FO$7))),POWER((FO$8*$E12*$F12),(0.511*LN(FO$7))))))</f>
        <v>0</v>
      </c>
      <c r="FP12" s="292" t="str">
        <f>IF(OR($D12="",FP$6=""),"0",IF($D$5,$F$5,IF(OR('Saisie des composants'!FM$5="Circuit imprimé",'Saisie des composants'!FM$5="Connecteurs"),POWER(($E12*$F12*1),(0.511*LN(FP$7))),POWER((FP$8*$E12*$F12),(0.511*LN(FP$7))))))</f>
        <v>0</v>
      </c>
      <c r="FQ12" s="292" t="str">
        <f>IF(OR($D12="",FQ$6=""),"0",IF($D$5,$F$5,IF(OR('Saisie des composants'!FN$5="Circuit imprimé",'Saisie des composants'!FN$5="Connecteurs"),POWER(($E12*$F12*1),(0.511*LN(FQ$7))),POWER((FQ$8*$E12*$F12),(0.511*LN(FQ$7))))))</f>
        <v>0</v>
      </c>
      <c r="FR12" s="292" t="str">
        <f>IF(OR($D12="",FR$6=""),"0",IF($D$5,$F$5,IF(OR('Saisie des composants'!FO$5="Circuit imprimé",'Saisie des composants'!FO$5="Connecteurs"),POWER(($E12*$F12*1),(0.511*LN(FR$7))),POWER((FR$8*$E12*$F12),(0.511*LN(FR$7))))))</f>
        <v>0</v>
      </c>
      <c r="FS12" s="292" t="str">
        <f>IF(OR($D12="",FS$6=""),"0",IF($D$5,$F$5,IF(OR('Saisie des composants'!FP$5="Circuit imprimé",'Saisie des composants'!FP$5="Connecteurs"),POWER(($E12*$F12*1),(0.511*LN(FS$7))),POWER((FS$8*$E12*$F12),(0.511*LN(FS$7))))))</f>
        <v>0</v>
      </c>
      <c r="FT12" s="292" t="str">
        <f>IF(OR($D12="",FT$6=""),"0",IF($D$5,$F$5,IF(OR('Saisie des composants'!FQ$5="Circuit imprimé",'Saisie des composants'!FQ$5="Connecteurs"),POWER(($E12*$F12*1),(0.511*LN(FT$7))),POWER((FT$8*$E12*$F12),(0.511*LN(FT$7))))))</f>
        <v>0</v>
      </c>
      <c r="FU12" s="292" t="str">
        <f>IF(OR($D12="",FU$6=""),"0",IF($D$5,$F$5,IF(OR('Saisie des composants'!FR$5="Circuit imprimé",'Saisie des composants'!FR$5="Connecteurs"),POWER(($E12*$F12*1),(0.511*LN(FU$7))),POWER((FU$8*$E12*$F12),(0.511*LN(FU$7))))))</f>
        <v>0</v>
      </c>
      <c r="FV12" s="292" t="str">
        <f>IF(OR($D12="",FV$6=""),"0",IF($D$5,$F$5,IF(OR('Saisie des composants'!FS$5="Circuit imprimé",'Saisie des composants'!FS$5="Connecteurs"),POWER(($E12*$F12*1),(0.511*LN(FV$7))),POWER((FV$8*$E12*$F12),(0.511*LN(FV$7))))))</f>
        <v>0</v>
      </c>
      <c r="FW12" s="292" t="str">
        <f>IF(OR($D12="",FW$6=""),"0",IF($D$5,$F$5,IF(OR('Saisie des composants'!FT$5="Circuit imprimé",'Saisie des composants'!FT$5="Connecteurs"),POWER(($E12*$F12*1),(0.511*LN(FW$7))),POWER((FW$8*$E12*$F12),(0.511*LN(FW$7))))))</f>
        <v>0</v>
      </c>
      <c r="FX12" s="292" t="str">
        <f>IF(OR($D12="",FX$6=""),"0",IF($D$5,$F$5,IF(OR('Saisie des composants'!FU$5="Circuit imprimé",'Saisie des composants'!FU$5="Connecteurs"),POWER(($E12*$F12*1),(0.511*LN(FX$7))),POWER((FX$8*$E12*$F12),(0.511*LN(FX$7))))))</f>
        <v>0</v>
      </c>
      <c r="FY12" s="292" t="str">
        <f>IF(OR($D12="",FY$6=""),"0",IF($D$5,$F$5,IF(OR('Saisie des composants'!FV$5="Circuit imprimé",'Saisie des composants'!FV$5="Connecteurs"),POWER(($E12*$F12*1),(0.511*LN(FY$7))),POWER((FY$8*$E12*$F12),(0.511*LN(FY$7))))))</f>
        <v>0</v>
      </c>
      <c r="FZ12" s="292" t="str">
        <f>IF(OR($D12="",FZ$6=""),"0",IF($D$5,$F$5,IF(OR('Saisie des composants'!FW$5="Circuit imprimé",'Saisie des composants'!FW$5="Connecteurs"),POWER(($E12*$F12*1),(0.511*LN(FZ$7))),POWER((FZ$8*$E12*$F12),(0.511*LN(FZ$7))))))</f>
        <v>0</v>
      </c>
      <c r="GA12" s="292" t="str">
        <f>IF(OR($D12="",GA$6=""),"0",IF($D$5,$F$5,IF(OR('Saisie des composants'!FX$5="Circuit imprimé",'Saisie des composants'!FX$5="Connecteurs"),POWER(($E12*$F12*1),(0.511*LN(GA$7))),POWER((GA$8*$E12*$F12),(0.511*LN(GA$7))))))</f>
        <v>0</v>
      </c>
      <c r="GB12" s="292" t="str">
        <f>IF(OR($D12="",GB$6=""),"0",IF($D$5,$F$5,IF(OR('Saisie des composants'!FY$5="Circuit imprimé",'Saisie des composants'!FY$5="Connecteurs"),POWER(($E12*$F12*1),(0.511*LN(GB$7))),POWER((GB$8*$E12*$F12),(0.511*LN(GB$7))))))</f>
        <v>0</v>
      </c>
      <c r="GC12" s="292" t="str">
        <f>IF(OR($D12="",GC$6=""),"0",IF($D$5,$F$5,IF(OR('Saisie des composants'!FZ$5="Circuit imprimé",'Saisie des composants'!FZ$5="Connecteurs"),POWER(($E12*$F12*1),(0.511*LN(GC$7))),POWER((GC$8*$E12*$F12),(0.511*LN(GC$7))))))</f>
        <v>0</v>
      </c>
      <c r="GD12" s="292" t="str">
        <f>IF(OR($D12="",GD$6=""),"0",IF($D$5,$F$5,IF(OR('Saisie des composants'!GA$5="Circuit imprimé",'Saisie des composants'!GA$5="Connecteurs"),POWER(($E12*$F12*1),(0.511*LN(GD$7))),POWER((GD$8*$E12*$F12),(0.511*LN(GD$7))))))</f>
        <v>0</v>
      </c>
      <c r="GE12" s="292" t="str">
        <f>IF(OR($D12="",GE$6=""),"0",IF($D$5,$F$5,IF(OR('Saisie des composants'!GB$5="Circuit imprimé",'Saisie des composants'!GB$5="Connecteurs"),POWER(($E12*$F12*1),(0.511*LN(GE$7))),POWER((GE$8*$E12*$F12),(0.511*LN(GE$7))))))</f>
        <v>0</v>
      </c>
      <c r="GF12" s="292" t="str">
        <f>IF(OR($D12="",GF$6=""),"0",IF($D$5,$F$5,IF(OR('Saisie des composants'!GC$5="Circuit imprimé",'Saisie des composants'!GC$5="Connecteurs"),POWER(($E12*$F12*1),(0.511*LN(GF$7))),POWER((GF$8*$E12*$F12),(0.511*LN(GF$7))))))</f>
        <v>0</v>
      </c>
      <c r="GG12" s="292" t="str">
        <f>IF(OR($D12="",GG$6=""),"0",IF($D$5,$F$5,IF(OR('Saisie des composants'!GD$5="Circuit imprimé",'Saisie des composants'!GD$5="Connecteurs"),POWER(($E12*$F12*1),(0.511*LN(GG$7))),POWER((GG$8*$E12*$F12),(0.511*LN(GG$7))))))</f>
        <v>0</v>
      </c>
      <c r="GH12" s="292" t="str">
        <f>IF(OR($D12="",GH$6=""),"0",IF($D$5,$F$5,IF(OR('Saisie des composants'!GE$5="Circuit imprimé",'Saisie des composants'!GE$5="Connecteurs"),POWER(($E12*$F12*1),(0.511*LN(GH$7))),POWER((GH$8*$E12*$F12),(0.511*LN(GH$7))))))</f>
        <v>0</v>
      </c>
      <c r="GI12" s="292" t="str">
        <f>IF(OR($D12="",GI$6=""),"0",IF($D$5,$F$5,IF(OR('Saisie des composants'!GF$5="Circuit imprimé",'Saisie des composants'!GF$5="Connecteurs"),POWER(($E12*$F12*1),(0.511*LN(GI$7))),POWER((GI$8*$E12*$F12),(0.511*LN(GI$7))))))</f>
        <v>0</v>
      </c>
      <c r="GJ12" s="292" t="str">
        <f>IF(OR($D12="",GJ$6=""),"0",IF($D$5,$F$5,IF(OR('Saisie des composants'!GG$5="Circuit imprimé",'Saisie des composants'!GG$5="Connecteurs"),POWER(($E12*$F12*1),(0.511*LN(GJ$7))),POWER((GJ$8*$E12*$F12),(0.511*LN(GJ$7))))))</f>
        <v>0</v>
      </c>
      <c r="GK12" s="292" t="str">
        <f>IF(OR($D12="",GK$6=""),"0",IF($D$5,$F$5,IF(OR('Saisie des composants'!GH$5="Circuit imprimé",'Saisie des composants'!GH$5="Connecteurs"),POWER(($E12*$F12*1),(0.511*LN(GK$7))),POWER((GK$8*$E12*$F12),(0.511*LN(GK$7))))))</f>
        <v>0</v>
      </c>
      <c r="GL12" s="292" t="str">
        <f>IF(OR($D12="",GL$6=""),"0",IF($D$5,$F$5,IF(OR('Saisie des composants'!GI$5="Circuit imprimé",'Saisie des composants'!GI$5="Connecteurs"),POWER(($E12*$F12*1),(0.511*LN(GL$7))),POWER((GL$8*$E12*$F12),(0.511*LN(GL$7))))))</f>
        <v>0</v>
      </c>
      <c r="GM12" s="292" t="str">
        <f>IF(OR($D12="",GM$6=""),"0",IF($D$5,$F$5,IF(OR('Saisie des composants'!GJ$5="Circuit imprimé",'Saisie des composants'!GJ$5="Connecteurs"),POWER(($E12*$F12*1),(0.511*LN(GM$7))),POWER((GM$8*$E12*$F12),(0.511*LN(GM$7))))))</f>
        <v>0</v>
      </c>
      <c r="GN12" s="292" t="str">
        <f>IF(OR($D12="",GN$6=""),"0",IF($D$5,$F$5,IF(OR('Saisie des composants'!GK$5="Circuit imprimé",'Saisie des composants'!GK$5="Connecteurs"),POWER(($E12*$F12*1),(0.511*LN(GN$7))),POWER((GN$8*$E12*$F12),(0.511*LN(GN$7))))))</f>
        <v>0</v>
      </c>
      <c r="GO12" s="292" t="str">
        <f>IF(OR($D12="",GO$6=""),"0",IF($D$5,$F$5,IF(OR('Saisie des composants'!GL$5="Circuit imprimé",'Saisie des composants'!GL$5="Connecteurs"),POWER(($E12*$F12*1),(0.511*LN(GO$7))),POWER((GO$8*$E12*$F12),(0.511*LN(GO$7))))))</f>
        <v>0</v>
      </c>
      <c r="GP12" s="292" t="str">
        <f>IF(OR($D12="",GP$6=""),"0",IF($D$5,$F$5,IF(OR('Saisie des composants'!GM$5="Circuit imprimé",'Saisie des composants'!GM$5="Connecteurs"),POWER(($E12*$F12*1),(0.511*LN(GP$7))),POWER((GP$8*$E12*$F12),(0.511*LN(GP$7))))))</f>
        <v>0</v>
      </c>
      <c r="GQ12" s="292" t="str">
        <f>IF(OR($D12="",GQ$6=""),"0",IF($D$5,$F$5,IF(OR('Saisie des composants'!GN$5="Circuit imprimé",'Saisie des composants'!GN$5="Connecteurs"),POWER(($E12*$F12*1),(0.511*LN(GQ$7))),POWER((GQ$8*$E12*$F12),(0.511*LN(GQ$7))))))</f>
        <v>0</v>
      </c>
      <c r="GR12" s="292" t="str">
        <f>IF(OR($D12="",GR$6=""),"0",IF($D$5,$F$5,IF(OR('Saisie des composants'!GO$5="Circuit imprimé",'Saisie des composants'!GO$5="Connecteurs"),POWER(($E12*$F12*1),(0.511*LN(GR$7))),POWER((GR$8*$E12*$F12),(0.511*LN(GR$7))))))</f>
        <v>0</v>
      </c>
      <c r="GS12" s="292" t="str">
        <f>IF(OR($D12="",GS$6=""),"0",IF($D$5,$F$5,IF(OR('Saisie des composants'!GP$5="Circuit imprimé",'Saisie des composants'!GP$5="Connecteurs"),POWER(($E12*$F12*1),(0.511*LN(GS$7))),POWER((GS$8*$E12*$F12),(0.511*LN(GS$7))))))</f>
        <v>0</v>
      </c>
      <c r="GT12" s="292" t="str">
        <f>IF(OR($D12="",GT$6=""),"0",IF($D$5,$F$5,IF(OR('Saisie des composants'!GQ$5="Circuit imprimé",'Saisie des composants'!GQ$5="Connecteurs"),POWER(($E12*$F12*1),(0.511*LN(GT$7))),POWER((GT$8*$E12*$F12),(0.511*LN(GT$7))))))</f>
        <v>0</v>
      </c>
      <c r="GU12" s="292" t="str">
        <f>IF(OR($D12="",GU$6=""),"0",IF($D$5,$F$5,IF(OR('Saisie des composants'!GR$5="Circuit imprimé",'Saisie des composants'!GR$5="Connecteurs"),POWER(($E12*$F12*1),(0.511*LN(GU$7))),POWER((GU$8*$E12*$F12),(0.511*LN(GU$7))))))</f>
        <v>0</v>
      </c>
      <c r="GV12" s="292" t="str">
        <f>IF(OR($D12="",GV$6=""),"0",IF($D$5,$F$5,IF(OR('Saisie des composants'!GS$5="Circuit imprimé",'Saisie des composants'!GS$5="Connecteurs"),POWER(($E12*$F12*1),(0.511*LN(GV$7))),POWER((GV$8*$E12*$F12),(0.511*LN(GV$7))))))</f>
        <v>0</v>
      </c>
      <c r="GW12" s="293"/>
      <c r="GX12" s="285"/>
      <c r="GY12" s="286"/>
      <c r="GZ12" s="286"/>
      <c r="HA12" s="286"/>
      <c r="HB12" s="286"/>
      <c r="HC12" s="286"/>
      <c r="HD12" s="286"/>
      <c r="HE12" s="286"/>
      <c r="HF12" s="286"/>
      <c r="HG12" s="286"/>
      <c r="HH12" s="286"/>
      <c r="HI12" s="286"/>
      <c r="HJ12" s="286"/>
      <c r="HK12" s="286"/>
      <c r="HL12" s="286"/>
      <c r="HM12" s="286"/>
      <c r="HN12" s="286"/>
      <c r="HO12" s="286"/>
      <c r="HP12" s="286"/>
      <c r="HQ12" s="286"/>
      <c r="HR12" s="286"/>
      <c r="HS12" s="286"/>
      <c r="HT12" s="286"/>
      <c r="HU12" s="286"/>
      <c r="HV12" s="286"/>
      <c r="HW12" s="286"/>
      <c r="HX12" s="286"/>
      <c r="HY12" s="286"/>
      <c r="HZ12" s="286"/>
      <c r="IA12" s="286"/>
      <c r="IB12" s="286"/>
      <c r="IC12" s="286"/>
      <c r="ID12" s="286"/>
      <c r="IE12" s="286"/>
      <c r="IF12" s="286"/>
      <c r="IG12" s="286"/>
      <c r="IH12" s="286"/>
      <c r="II12" s="286"/>
      <c r="IJ12" s="286"/>
      <c r="IK12" s="286"/>
      <c r="IL12" s="286"/>
      <c r="IM12" s="286"/>
      <c r="IN12" s="286"/>
      <c r="IO12" s="286"/>
      <c r="IP12" s="286"/>
      <c r="IQ12" s="286"/>
      <c r="IR12" s="286"/>
      <c r="IS12" s="286"/>
      <c r="IT12" s="286"/>
      <c r="IU12" s="286"/>
      <c r="IV12" s="286"/>
    </row>
    <row r="13" spans="1:256" s="294" customFormat="1" ht="13.5" customHeight="1">
      <c r="A13" s="194"/>
      <c r="B13" s="273"/>
      <c r="C13" s="857"/>
      <c r="D13" s="295" t="str">
        <f>IF('Saisie Profil'!C11="","",'Saisie Profil'!C11)</f>
        <v>Sans obstacle sans train hiver</v>
      </c>
      <c r="E13" s="292">
        <f>IF(D13="","",IF(E$7,E$8,(1/66)*SUMPRODUCT($Z$31:$Z$54,$I$31:$I$54)))</f>
        <v>1.9727272727272727</v>
      </c>
      <c r="F13" s="783">
        <f t="shared" si="0"/>
        <v>1.1610599446944865</v>
      </c>
      <c r="G13" s="292">
        <f>IF(OR($D13="",G$6=""),"0",IF($D$5,$F$5,IF(OR('Saisie des composants'!D$5="Circuit imprimé",'Saisie des composants'!D$5="Connecteurs"),POWER(($E13*$F13*1),(0.511*LN(G$7))),POWER((G$8*$E13*$F13),(0.511*LN(G$7))))))</f>
        <v>4.349823366192429</v>
      </c>
      <c r="H13" s="292">
        <f>IF(OR($D13="",H$6=""),"0",IF($D$5,$F$5,IF(OR('Saisie des composants'!E$5="Circuit imprimé",'Saisie des composants'!E$5="Connecteurs"),POWER(($E13*$F13*1),(0.511*LN(H$7))),POWER((H$8*$E13*$F13),(0.511*LN(H$7))))))</f>
        <v>5.1616046844884478</v>
      </c>
      <c r="I13" s="292">
        <f>IF(OR($D13="",I$6=""),"0",IF($D$5,$F$5,IF(OR('Saisie des composants'!F$5="Circuit imprimé",'Saisie des composants'!F$5="Connecteurs"),POWER(($E13*$F13*1),(0.511*LN(I$7))),POWER((I$8*$E13*$F13),(0.511*LN(I$7))))))</f>
        <v>2.8150968842593418</v>
      </c>
      <c r="J13" s="292">
        <f>IF(OR($D13="",J$6=""),"0",IF($D$5,$F$5,IF(OR('Saisie des composants'!G$5="Circuit imprimé",'Saisie des composants'!G$5="Connecteurs"),POWER(($E13*$F13*1),(0.511*LN(J$7))),POWER((J$8*$E13*$F13),(0.511*LN(J$7))))))</f>
        <v>2.7281935473919945</v>
      </c>
      <c r="K13" s="292">
        <f>IF(OR($D13="",K$6=""),"0",IF($D$5,$F$5,IF(OR('Saisie des composants'!H$5="Circuit imprimé",'Saisie des composants'!H$5="Connecteurs"),POWER(($E13*$F13*1),(0.511*LN(K$7))),POWER((K$8*$E13*$F13),(0.511*LN(K$7))))))</f>
        <v>2.3839491447683998</v>
      </c>
      <c r="L13" s="292">
        <f>IF(OR($D13="",L$6=""),"0",IF($D$5,$F$5,IF(OR('Saisie des composants'!I$5="Circuit imprimé",'Saisie des composants'!I$5="Connecteurs"),POWER(($E13*$F13*1),(0.511*LN(L$7))),POWER((L$8*$E13*$F13),(0.511*LN(L$7))))))</f>
        <v>2.1802879754746067</v>
      </c>
      <c r="M13" s="292">
        <f>IF(OR($D13="",M$6=""),"0",IF($D$5,$F$5,IF(OR('Saisie des composants'!J$5="Circuit imprimé",'Saisie des composants'!J$5="Connecteurs"),POWER(($E13*$F13*1),(0.511*LN(M$7))),POWER((M$8*$E13*$F13),(0.511*LN(M$7))))))</f>
        <v>3.3922899192449059</v>
      </c>
      <c r="N13" s="292">
        <f>IF(OR($D13="",N$6=""),"0",IF($D$5,$F$5,IF(OR('Saisie des composants'!K$5="Circuit imprimé",'Saisie des composants'!K$5="Connecteurs"),POWER(($E13*$F13*1),(0.511*LN(N$7))),POWER((N$8*$E13*$F13),(0.511*LN(N$7))))))</f>
        <v>4.349823366192429</v>
      </c>
      <c r="O13" s="292">
        <f>IF(OR($D13="",O$6=""),"0",IF($D$5,$F$5,IF(OR('Saisie des composants'!L$5="Circuit imprimé",'Saisie des composants'!L$5="Connecteurs"),POWER(($E13*$F13*1),(0.511*LN(O$7))),POWER((O$8*$E13*$F13),(0.511*LN(O$7))))))</f>
        <v>2.9866554188189189</v>
      </c>
      <c r="P13" s="292">
        <f>IF(OR($D13="",P$6=""),"0",IF($D$5,$F$5,IF(OR('Saisie des composants'!M$5="Circuit imprimé",'Saisie des composants'!M$5="Connecteurs"),POWER(($E13*$F13*1),(0.511*LN(P$7))),POWER((P$8*$E13*$F13),(0.511*LN(P$7))))))</f>
        <v>2.2093362935414875</v>
      </c>
      <c r="Q13" s="292">
        <f>IF(OR($D13="",Q$6=""),"0",IF($D$5,$F$5,IF(OR('Saisie des composants'!N$5="Circuit imprimé",'Saisie des composants'!N$5="Connecteurs"),POWER(($E13*$F13*1),(0.511*LN(Q$7))),POWER((Q$8*$E13*$F13),(0.511*LN(Q$7))))))</f>
        <v>1.8728227826340729</v>
      </c>
      <c r="R13" s="292">
        <f>IF(OR($D13="",R$6=""),"0",IF($D$5,$F$5,IF(OR('Saisie des composants'!O$5="Circuit imprimé",'Saisie des composants'!O$5="Connecteurs"),POWER(($E13*$F13*1),(0.511*LN(R$7))),POWER((R$8*$E13*$F13),(0.511*LN(R$7))))))</f>
        <v>3.9915672867140159</v>
      </c>
      <c r="S13" s="292" t="str">
        <f>IF(OR($D13="",S$6=""),"0",IF($D$5,$F$5,IF(OR('Saisie des composants'!P$5="Circuit imprimé",'Saisie des composants'!P$5="Connecteurs"),POWER(($E13*$F13*1),(0.511*LN(S$7))),POWER((S$8*$E13*$F13),(0.511*LN(S$7))))))</f>
        <v>0</v>
      </c>
      <c r="T13" s="292" t="str">
        <f>IF(OR($D13="",T$6=""),"0",IF($D$5,$F$5,IF(OR('Saisie des composants'!Q$5="Circuit imprimé",'Saisie des composants'!Q$5="Connecteurs"),POWER(($E13*$F13*1),(0.511*LN(T$7))),POWER((T$8*$E13*$F13),(0.511*LN(T$7))))))</f>
        <v>0</v>
      </c>
      <c r="U13" s="292" t="str">
        <f>IF(OR($D13="",U$6=""),"0",IF($D$5,$F$5,IF(OR('Saisie des composants'!R$5="Circuit imprimé",'Saisie des composants'!R$5="Connecteurs"),POWER(($E13*$F13*1),(0.511*LN(U$7))),POWER((U$8*$E13*$F13),(0.511*LN(U$7))))))</f>
        <v>0</v>
      </c>
      <c r="V13" s="292" t="str">
        <f>IF(OR($D13="",V$6=""),"0",IF($D$5,$F$5,IF(OR('Saisie des composants'!S$5="Circuit imprimé",'Saisie des composants'!S$5="Connecteurs"),POWER(($E13*$F13*1),(0.511*LN(V$7))),POWER((V$8*$E13*$F13),(0.511*LN(V$7))))))</f>
        <v>0</v>
      </c>
      <c r="W13" s="292" t="str">
        <f>IF(OR($D13="",W$6=""),"0",IF($D$5,$F$5,IF(OR('Saisie des composants'!T$5="Circuit imprimé",'Saisie des composants'!T$5="Connecteurs"),POWER(($E13*$F13*1),(0.511*LN(W$7))),POWER((W$8*$E13*$F13),(0.511*LN(W$7))))))</f>
        <v>0</v>
      </c>
      <c r="X13" s="292" t="str">
        <f>IF(OR($D13="",X$6=""),"0",IF($D$5,$F$5,IF(OR('Saisie des composants'!U$5="Circuit imprimé",'Saisie des composants'!U$5="Connecteurs"),POWER(($E13*$F13*1),(0.511*LN(X$7))),POWER((X$8*$E13*$F13),(0.511*LN(X$7))))))</f>
        <v>0</v>
      </c>
      <c r="Y13" s="292" t="str">
        <f>IF(OR($D13="",Y$6=""),"0",IF($D$5,$F$5,IF(OR('Saisie des composants'!V$5="Circuit imprimé",'Saisie des composants'!V$5="Connecteurs"),POWER(($E13*$F13*1),(0.511*LN(Y$7))),POWER((Y$8*$E13*$F13),(0.511*LN(Y$7))))))</f>
        <v>0</v>
      </c>
      <c r="Z13" s="292" t="str">
        <f>IF(OR($D13="",Z$6=""),"0",IF($D$5,$F$5,IF(OR('Saisie des composants'!W$5="Circuit imprimé",'Saisie des composants'!W$5="Connecteurs"),POWER(($E13*$F13*1),(0.511*LN(Z$7))),POWER((Z$8*$E13*$F13),(0.511*LN(Z$7))))))</f>
        <v>0</v>
      </c>
      <c r="AA13" s="292" t="str">
        <f>IF(OR($D13="",AA$6=""),"0",IF($D$5,$F$5,IF(OR('Saisie des composants'!X$5="Circuit imprimé",'Saisie des composants'!X$5="Connecteurs"),POWER(($E13*$F13*1),(0.511*LN(AA$7))),POWER((AA$8*$E13*$F13),(0.511*LN(AA$7))))))</f>
        <v>0</v>
      </c>
      <c r="AB13" s="292" t="str">
        <f>IF(OR($D13="",AB$6=""),"0",IF($D$5,$F$5,IF(OR('Saisie des composants'!Y$5="Circuit imprimé",'Saisie des composants'!Y$5="Connecteurs"),POWER(($E13*$F13*1),(0.511*LN(AB$7))),POWER((AB$8*$E13*$F13),(0.511*LN(AB$7))))))</f>
        <v>0</v>
      </c>
      <c r="AC13" s="292" t="str">
        <f>IF(OR($D13="",AC$6=""),"0",IF($D$5,$F$5,IF(OR('Saisie des composants'!Z$5="Circuit imprimé",'Saisie des composants'!Z$5="Connecteurs"),POWER(($E13*$F13*1),(0.511*LN(AC$7))),POWER((AC$8*$E13*$F13),(0.511*LN(AC$7))))))</f>
        <v>0</v>
      </c>
      <c r="AD13" s="292" t="str">
        <f>IF(OR($D13="",AD$6=""),"0",IF($D$5,$F$5,IF(OR('Saisie des composants'!AA$5="Circuit imprimé",'Saisie des composants'!AA$5="Connecteurs"),POWER(($E13*$F13*1),(0.511*LN(AD$7))),POWER((AD$8*$E13*$F13),(0.511*LN(AD$7))))))</f>
        <v>0</v>
      </c>
      <c r="AE13" s="292" t="str">
        <f>IF(OR($D13="",AE$6=""),"0",IF($D$5,$F$5,IF(OR('Saisie des composants'!AB$5="Circuit imprimé",'Saisie des composants'!AB$5="Connecteurs"),POWER(($E13*$F13*1),(0.511*LN(AE$7))),POWER((AE$8*$E13*$F13),(0.511*LN(AE$7))))))</f>
        <v>0</v>
      </c>
      <c r="AF13" s="292" t="str">
        <f>IF(OR($D13="",AF$6=""),"0",IF($D$5,$F$5,IF(OR('Saisie des composants'!AC$5="Circuit imprimé",'Saisie des composants'!AC$5="Connecteurs"),POWER(($E13*$F13*1),(0.511*LN(AF$7))),POWER((AF$8*$E13*$F13),(0.511*LN(AF$7))))))</f>
        <v>0</v>
      </c>
      <c r="AG13" s="292" t="str">
        <f>IF(OR($D13="",AG$6=""),"0",IF($D$5,$F$5,IF(OR('Saisie des composants'!AD$5="Circuit imprimé",'Saisie des composants'!AD$5="Connecteurs"),POWER(($E13*$F13*1),(0.511*LN(AG$7))),POWER((AG$8*$E13*$F13),(0.511*LN(AG$7))))))</f>
        <v>0</v>
      </c>
      <c r="AH13" s="292" t="str">
        <f>IF(OR($D13="",AH$6=""),"0",IF($D$5,$F$5,IF(OR('Saisie des composants'!AE$5="Circuit imprimé",'Saisie des composants'!AE$5="Connecteurs"),POWER(($E13*$F13*1),(0.511*LN(AH$7))),POWER((AH$8*$E13*$F13),(0.511*LN(AH$7))))))</f>
        <v>0</v>
      </c>
      <c r="AI13" s="292" t="str">
        <f>IF(OR($D13="",AI$6=""),"0",IF($D$5,$F$5,IF(OR('Saisie des composants'!AF$5="Circuit imprimé",'Saisie des composants'!AF$5="Connecteurs"),POWER(($E13*$F13*1),(0.511*LN(AI$7))),POWER((AI$8*$E13*$F13),(0.511*LN(AI$7))))))</f>
        <v>0</v>
      </c>
      <c r="AJ13" s="292" t="str">
        <f>IF(OR($D13="",AJ$6=""),"0",IF($D$5,$F$5,IF(OR('Saisie des composants'!AG$5="Circuit imprimé",'Saisie des composants'!AG$5="Connecteurs"),POWER(($E13*$F13*1),(0.511*LN(AJ$7))),POWER((AJ$8*$E13*$F13),(0.511*LN(AJ$7))))))</f>
        <v>0</v>
      </c>
      <c r="AK13" s="292" t="str">
        <f>IF(OR($D13="",AK$6=""),"0",IF($D$5,$F$5,IF(OR('Saisie des composants'!AH$5="Circuit imprimé",'Saisie des composants'!AH$5="Connecteurs"),POWER(($E13*$F13*1),(0.511*LN(AK$7))),POWER((AK$8*$E13*$F13),(0.511*LN(AK$7))))))</f>
        <v>0</v>
      </c>
      <c r="AL13" s="292" t="str">
        <f>IF(OR($D13="",AL$6=""),"0",IF($D$5,$F$5,IF(OR('Saisie des composants'!AI$5="Circuit imprimé",'Saisie des composants'!AI$5="Connecteurs"),POWER(($E13*$F13*1),(0.511*LN(AL$7))),POWER((AL$8*$E13*$F13),(0.511*LN(AL$7))))))</f>
        <v>0</v>
      </c>
      <c r="AM13" s="292" t="str">
        <f>IF(OR($D13="",AM$6=""),"0",IF($D$5,$F$5,IF(OR('Saisie des composants'!AJ$5="Circuit imprimé",'Saisie des composants'!AJ$5="Connecteurs"),POWER(($E13*$F13*1),(0.511*LN(AM$7))),POWER((AM$8*$E13*$F13),(0.511*LN(AM$7))))))</f>
        <v>0</v>
      </c>
      <c r="AN13" s="292" t="str">
        <f>IF(OR($D13="",AN$6=""),"0",IF($D$5,$F$5,IF(OR('Saisie des composants'!AK$5="Circuit imprimé",'Saisie des composants'!AK$5="Connecteurs"),POWER(($E13*$F13*1),(0.511*LN(AN$7))),POWER((AN$8*$E13*$F13),(0.511*LN(AN$7))))))</f>
        <v>0</v>
      </c>
      <c r="AO13" s="292" t="str">
        <f>IF(OR($D13="",AO$6=""),"0",IF($D$5,$F$5,IF(OR('Saisie des composants'!AL$5="Circuit imprimé",'Saisie des composants'!AL$5="Connecteurs"),POWER(($E13*$F13*1),(0.511*LN(AO$7))),POWER((AO$8*$E13*$F13),(0.511*LN(AO$7))))))</f>
        <v>0</v>
      </c>
      <c r="AP13" s="292" t="str">
        <f>IF(OR($D13="",AP$6=""),"0",IF($D$5,$F$5,IF(OR('Saisie des composants'!AM$5="Circuit imprimé",'Saisie des composants'!AM$5="Connecteurs"),POWER(($E13*$F13*1),(0.511*LN(AP$7))),POWER((AP$8*$E13*$F13),(0.511*LN(AP$7))))))</f>
        <v>0</v>
      </c>
      <c r="AQ13" s="292" t="str">
        <f>IF(OR($D13="",AQ$6=""),"0",IF($D$5,$F$5,IF(OR('Saisie des composants'!AN$5="Circuit imprimé",'Saisie des composants'!AN$5="Connecteurs"),POWER(($E13*$F13*1),(0.511*LN(AQ$7))),POWER((AQ$8*$E13*$F13),(0.511*LN(AQ$7))))))</f>
        <v>0</v>
      </c>
      <c r="AR13" s="292" t="str">
        <f>IF(OR($D13="",AR$6=""),"0",IF($D$5,$F$5,IF(OR('Saisie des composants'!AO$5="Circuit imprimé",'Saisie des composants'!AO$5="Connecteurs"),POWER(($E13*$F13*1),(0.511*LN(AR$7))),POWER((AR$8*$E13*$F13),(0.511*LN(AR$7))))))</f>
        <v>0</v>
      </c>
      <c r="AS13" s="292" t="str">
        <f>IF(OR($D13="",AS$6=""),"0",IF($D$5,$F$5,IF(OR('Saisie des composants'!AP$5="Circuit imprimé",'Saisie des composants'!AP$5="Connecteurs"),POWER(($E13*$F13*1),(0.511*LN(AS$7))),POWER((AS$8*$E13*$F13),(0.511*LN(AS$7))))))</f>
        <v>0</v>
      </c>
      <c r="AT13" s="292" t="str">
        <f>IF(OR($D13="",AT$6=""),"0",IF($D$5,$F$5,IF(OR('Saisie des composants'!AQ$5="Circuit imprimé",'Saisie des composants'!AQ$5="Connecteurs"),POWER(($E13*$F13*1),(0.511*LN(AT$7))),POWER((AT$8*$E13*$F13),(0.511*LN(AT$7))))))</f>
        <v>0</v>
      </c>
      <c r="AU13" s="292" t="str">
        <f>IF(OR($D13="",AU$6=""),"0",IF($D$5,$F$5,IF(OR('Saisie des composants'!AR$5="Circuit imprimé",'Saisie des composants'!AR$5="Connecteurs"),POWER(($E13*$F13*1),(0.511*LN(AU$7))),POWER((AU$8*$E13*$F13),(0.511*LN(AU$7))))))</f>
        <v>0</v>
      </c>
      <c r="AV13" s="292" t="str">
        <f>IF(OR($D13="",AV$6=""),"0",IF($D$5,$F$5,IF(OR('Saisie des composants'!AS$5="Circuit imprimé",'Saisie des composants'!AS$5="Connecteurs"),POWER(($E13*$F13*1),(0.511*LN(AV$7))),POWER((AV$8*$E13*$F13),(0.511*LN(AV$7))))))</f>
        <v>0</v>
      </c>
      <c r="AW13" s="292" t="str">
        <f>IF(OR($D13="",AW$6=""),"0",IF($D$5,$F$5,IF(OR('Saisie des composants'!AT$5="Circuit imprimé",'Saisie des composants'!AT$5="Connecteurs"),POWER(($E13*$F13*1),(0.511*LN(AW$7))),POWER((AW$8*$E13*$F13),(0.511*LN(AW$7))))))</f>
        <v>0</v>
      </c>
      <c r="AX13" s="292" t="str">
        <f>IF(OR($D13="",AX$6=""),"0",IF($D$5,$F$5,IF(OR('Saisie des composants'!AU$5="Circuit imprimé",'Saisie des composants'!AU$5="Connecteurs"),POWER(($E13*$F13*1),(0.511*LN(AX$7))),POWER((AX$8*$E13*$F13),(0.511*LN(AX$7))))))</f>
        <v>0</v>
      </c>
      <c r="AY13" s="292" t="str">
        <f>IF(OR($D13="",AY$6=""),"0",IF($D$5,$F$5,IF(OR('Saisie des composants'!AV$5="Circuit imprimé",'Saisie des composants'!AV$5="Connecteurs"),POWER(($E13*$F13*1),(0.511*LN(AY$7))),POWER((AY$8*$E13*$F13),(0.511*LN(AY$7))))))</f>
        <v>0</v>
      </c>
      <c r="AZ13" s="292" t="str">
        <f>IF(OR($D13="",AZ$6=""),"0",IF($D$5,$F$5,IF(OR('Saisie des composants'!AW$5="Circuit imprimé",'Saisie des composants'!AW$5="Connecteurs"),POWER(($E13*$F13*1),(0.511*LN(AZ$7))),POWER((AZ$8*$E13*$F13),(0.511*LN(AZ$7))))))</f>
        <v>0</v>
      </c>
      <c r="BA13" s="292" t="str">
        <f>IF(OR($D13="",BA$6=""),"0",IF($D$5,$F$5,IF(OR('Saisie des composants'!AX$5="Circuit imprimé",'Saisie des composants'!AX$5="Connecteurs"),POWER(($E13*$F13*1),(0.511*LN(BA$7))),POWER((BA$8*$E13*$F13),(0.511*LN(BA$7))))))</f>
        <v>0</v>
      </c>
      <c r="BB13" s="292" t="str">
        <f>IF(OR($D13="",BB$6=""),"0",IF($D$5,$F$5,IF(OR('Saisie des composants'!AY$5="Circuit imprimé",'Saisie des composants'!AY$5="Connecteurs"),POWER(($E13*$F13*1),(0.511*LN(BB$7))),POWER((BB$8*$E13*$F13),(0.511*LN(BB$7))))))</f>
        <v>0</v>
      </c>
      <c r="BC13" s="292" t="str">
        <f>IF(OR($D13="",BC$6=""),"0",IF($D$5,$F$5,IF(OR('Saisie des composants'!AZ$5="Circuit imprimé",'Saisie des composants'!AZ$5="Connecteurs"),POWER(($E13*$F13*1),(0.511*LN(BC$7))),POWER((BC$8*$E13*$F13),(0.511*LN(BC$7))))))</f>
        <v>0</v>
      </c>
      <c r="BD13" s="292" t="str">
        <f>IF(OR($D13="",BD$6=""),"0",IF($D$5,$F$5,IF(OR('Saisie des composants'!BA$5="Circuit imprimé",'Saisie des composants'!BA$5="Connecteurs"),POWER(($E13*$F13*1),(0.511*LN(BD$7))),POWER((BD$8*$E13*$F13),(0.511*LN(BD$7))))))</f>
        <v>0</v>
      </c>
      <c r="BE13" s="292" t="str">
        <f>IF(OR($D13="",BE$6=""),"0",IF($D$5,$F$5,IF(OR('Saisie des composants'!BB$5="Circuit imprimé",'Saisie des composants'!BB$5="Connecteurs"),POWER(($E13*$F13*1),(0.511*LN(BE$7))),POWER((BE$8*$E13*$F13),(0.511*LN(BE$7))))))</f>
        <v>0</v>
      </c>
      <c r="BF13" s="292" t="str">
        <f>IF(OR($D13="",BF$6=""),"0",IF($D$5,$F$5,IF(OR('Saisie des composants'!BC$5="Circuit imprimé",'Saisie des composants'!BC$5="Connecteurs"),POWER(($E13*$F13*1),(0.511*LN(BF$7))),POWER((BF$8*$E13*$F13),(0.511*LN(BF$7))))))</f>
        <v>0</v>
      </c>
      <c r="BG13" s="292" t="str">
        <f>IF(OR($D13="",BG$6=""),"0",IF($D$5,$F$5,IF(OR('Saisie des composants'!BD$5="Circuit imprimé",'Saisie des composants'!BD$5="Connecteurs"),POWER(($E13*$F13*1),(0.511*LN(BG$7))),POWER((BG$8*$E13*$F13),(0.511*LN(BG$7))))))</f>
        <v>0</v>
      </c>
      <c r="BH13" s="292" t="str">
        <f>IF(OR($D13="",BH$6=""),"0",IF($D$5,$F$5,IF(OR('Saisie des composants'!BE$5="Circuit imprimé",'Saisie des composants'!BE$5="Connecteurs"),POWER(($E13*$F13*1),(0.511*LN(BH$7))),POWER((BH$8*$E13*$F13),(0.511*LN(BH$7))))))</f>
        <v>0</v>
      </c>
      <c r="BI13" s="292" t="str">
        <f>IF(OR($D13="",BI$6=""),"0",IF($D$5,$F$5,IF(OR('Saisie des composants'!BF$5="Circuit imprimé",'Saisie des composants'!BF$5="Connecteurs"),POWER(($E13*$F13*1),(0.511*LN(BI$7))),POWER((BI$8*$E13*$F13),(0.511*LN(BI$7))))))</f>
        <v>0</v>
      </c>
      <c r="BJ13" s="292" t="str">
        <f>IF(OR($D13="",BJ$6=""),"0",IF($D$5,$F$5,IF(OR('Saisie des composants'!BG$5="Circuit imprimé",'Saisie des composants'!BG$5="Connecteurs"),POWER(($E13*$F13*1),(0.511*LN(BJ$7))),POWER((BJ$8*$E13*$F13),(0.511*LN(BJ$7))))))</f>
        <v>0</v>
      </c>
      <c r="BK13" s="292" t="str">
        <f>IF(OR($D13="",BK$6=""),"0",IF($D$5,$F$5,IF(OR('Saisie des composants'!BH$5="Circuit imprimé",'Saisie des composants'!BH$5="Connecteurs"),POWER(($E13*$F13*1),(0.511*LN(BK$7))),POWER((BK$8*$E13*$F13),(0.511*LN(BK$7))))))</f>
        <v>0</v>
      </c>
      <c r="BL13" s="292" t="str">
        <f>IF(OR($D13="",BL$6=""),"0",IF($D$5,$F$5,IF(OR('Saisie des composants'!BI$5="Circuit imprimé",'Saisie des composants'!BI$5="Connecteurs"),POWER(($E13*$F13*1),(0.511*LN(BL$7))),POWER((BL$8*$E13*$F13),(0.511*LN(BL$7))))))</f>
        <v>0</v>
      </c>
      <c r="BM13" s="292" t="str">
        <f>IF(OR($D13="",BM$6=""),"0",IF($D$5,$F$5,IF(OR('Saisie des composants'!BJ$5="Circuit imprimé",'Saisie des composants'!BJ$5="Connecteurs"),POWER(($E13*$F13*1),(0.511*LN(BM$7))),POWER((BM$8*$E13*$F13),(0.511*LN(BM$7))))))</f>
        <v>0</v>
      </c>
      <c r="BN13" s="292" t="str">
        <f>IF(OR($D13="",BN$6=""),"0",IF($D$5,$F$5,IF(OR('Saisie des composants'!BK$5="Circuit imprimé",'Saisie des composants'!BK$5="Connecteurs"),POWER(($E13*$F13*1),(0.511*LN(BN$7))),POWER((BN$8*$E13*$F13),(0.511*LN(BN$7))))))</f>
        <v>0</v>
      </c>
      <c r="BO13" s="292" t="str">
        <f>IF(OR($D13="",BO$6=""),"0",IF($D$5,$F$5,IF(OR('Saisie des composants'!BL$5="Circuit imprimé",'Saisie des composants'!BL$5="Connecteurs"),POWER(($E13*$F13*1),(0.511*LN(BO$7))),POWER((BO$8*$E13*$F13),(0.511*LN(BO$7))))))</f>
        <v>0</v>
      </c>
      <c r="BP13" s="292" t="str">
        <f>IF(OR($D13="",BP$6=""),"0",IF($D$5,$F$5,IF(OR('Saisie des composants'!BM$5="Circuit imprimé",'Saisie des composants'!BM$5="Connecteurs"),POWER(($E13*$F13*1),(0.511*LN(BP$7))),POWER((BP$8*$E13*$F13),(0.511*LN(BP$7))))))</f>
        <v>0</v>
      </c>
      <c r="BQ13" s="292" t="str">
        <f>IF(OR($D13="",BQ$6=""),"0",IF($D$5,$F$5,IF(OR('Saisie des composants'!BN$5="Circuit imprimé",'Saisie des composants'!BN$5="Connecteurs"),POWER(($E13*$F13*1),(0.511*LN(BQ$7))),POWER((BQ$8*$E13*$F13),(0.511*LN(BQ$7))))))</f>
        <v>0</v>
      </c>
      <c r="BR13" s="292" t="str">
        <f>IF(OR($D13="",BR$6=""),"0",IF($D$5,$F$5,IF(OR('Saisie des composants'!BO$5="Circuit imprimé",'Saisie des composants'!BO$5="Connecteurs"),POWER(($E13*$F13*1),(0.511*LN(BR$7))),POWER((BR$8*$E13*$F13),(0.511*LN(BR$7))))))</f>
        <v>0</v>
      </c>
      <c r="BS13" s="292" t="str">
        <f>IF(OR($D13="",BS$6=""),"0",IF($D$5,$F$5,IF(OR('Saisie des composants'!BP$5="Circuit imprimé",'Saisie des composants'!BP$5="Connecteurs"),POWER(($E13*$F13*1),(0.511*LN(BS$7))),POWER((BS$8*$E13*$F13),(0.511*LN(BS$7))))))</f>
        <v>0</v>
      </c>
      <c r="BT13" s="292" t="str">
        <f>IF(OR($D13="",BT$6=""),"0",IF($D$5,$F$5,IF(OR('Saisie des composants'!BQ$5="Circuit imprimé",'Saisie des composants'!BQ$5="Connecteurs"),POWER(($E13*$F13*1),(0.511*LN(BT$7))),POWER((BT$8*$E13*$F13),(0.511*LN(BT$7))))))</f>
        <v>0</v>
      </c>
      <c r="BU13" s="292" t="str">
        <f>IF(OR($D13="",BU$6=""),"0",IF($D$5,$F$5,IF(OR('Saisie des composants'!BR$5="Circuit imprimé",'Saisie des composants'!BR$5="Connecteurs"),POWER(($E13*$F13*1),(0.511*LN(BU$7))),POWER((BU$8*$E13*$F13),(0.511*LN(BU$7))))))</f>
        <v>0</v>
      </c>
      <c r="BV13" s="292" t="str">
        <f>IF(OR($D13="",BV$6=""),"0",IF($D$5,$F$5,IF(OR('Saisie des composants'!BS$5="Circuit imprimé",'Saisie des composants'!BS$5="Connecteurs"),POWER(($E13*$F13*1),(0.511*LN(BV$7))),POWER((BV$8*$E13*$F13),(0.511*LN(BV$7))))))</f>
        <v>0</v>
      </c>
      <c r="BW13" s="292" t="str">
        <f>IF(OR($D13="",BW$6=""),"0",IF($D$5,$F$5,IF(OR('Saisie des composants'!BT$5="Circuit imprimé",'Saisie des composants'!BT$5="Connecteurs"),POWER(($E13*$F13*1),(0.511*LN(BW$7))),POWER((BW$8*$E13*$F13),(0.511*LN(BW$7))))))</f>
        <v>0</v>
      </c>
      <c r="BX13" s="292" t="str">
        <f>IF(OR($D13="",BX$6=""),"0",IF($D$5,$F$5,IF(OR('Saisie des composants'!BU$5="Circuit imprimé",'Saisie des composants'!BU$5="Connecteurs"),POWER(($E13*$F13*1),(0.511*LN(BX$7))),POWER((BX$8*$E13*$F13),(0.511*LN(BX$7))))))</f>
        <v>0</v>
      </c>
      <c r="BY13" s="292" t="str">
        <f>IF(OR($D13="",BY$6=""),"0",IF($D$5,$F$5,IF(OR('Saisie des composants'!BV$5="Circuit imprimé",'Saisie des composants'!BV$5="Connecteurs"),POWER(($E13*$F13*1),(0.511*LN(BY$7))),POWER((BY$8*$E13*$F13),(0.511*LN(BY$7))))))</f>
        <v>0</v>
      </c>
      <c r="BZ13" s="292" t="str">
        <f>IF(OR($D13="",BZ$6=""),"0",IF($D$5,$F$5,IF(OR('Saisie des composants'!BW$5="Circuit imprimé",'Saisie des composants'!BW$5="Connecteurs"),POWER(($E13*$F13*1),(0.511*LN(BZ$7))),POWER((BZ$8*$E13*$F13),(0.511*LN(BZ$7))))))</f>
        <v>0</v>
      </c>
      <c r="CA13" s="292" t="str">
        <f>IF(OR($D13="",CA$6=""),"0",IF($D$5,$F$5,IF(OR('Saisie des composants'!BX$5="Circuit imprimé",'Saisie des composants'!BX$5="Connecteurs"),POWER(($E13*$F13*1),(0.511*LN(CA$7))),POWER((CA$8*$E13*$F13),(0.511*LN(CA$7))))))</f>
        <v>0</v>
      </c>
      <c r="CB13" s="292" t="str">
        <f>IF(OR($D13="",CB$6=""),"0",IF($D$5,$F$5,IF(OR('Saisie des composants'!BY$5="Circuit imprimé",'Saisie des composants'!BY$5="Connecteurs"),POWER(($E13*$F13*1),(0.511*LN(CB$7))),POWER((CB$8*$E13*$F13),(0.511*LN(CB$7))))))</f>
        <v>0</v>
      </c>
      <c r="CC13" s="292" t="str">
        <f>IF(OR($D13="",CC$6=""),"0",IF($D$5,$F$5,IF(OR('Saisie des composants'!BZ$5="Circuit imprimé",'Saisie des composants'!BZ$5="Connecteurs"),POWER(($E13*$F13*1),(0.511*LN(CC$7))),POWER((CC$8*$E13*$F13),(0.511*LN(CC$7))))))</f>
        <v>0</v>
      </c>
      <c r="CD13" s="292" t="str">
        <f>IF(OR($D13="",CD$6=""),"0",IF($D$5,$F$5,IF(OR('Saisie des composants'!CA$5="Circuit imprimé",'Saisie des composants'!CA$5="Connecteurs"),POWER(($E13*$F13*1),(0.511*LN(CD$7))),POWER((CD$8*$E13*$F13),(0.511*LN(CD$7))))))</f>
        <v>0</v>
      </c>
      <c r="CE13" s="292" t="str">
        <f>IF(OR($D13="",CE$6=""),"0",IF($D$5,$F$5,IF(OR('Saisie des composants'!CB$5="Circuit imprimé",'Saisie des composants'!CB$5="Connecteurs"),POWER(($E13*$F13*1),(0.511*LN(CE$7))),POWER((CE$8*$E13*$F13),(0.511*LN(CE$7))))))</f>
        <v>0</v>
      </c>
      <c r="CF13" s="292" t="str">
        <f>IF(OR($D13="",CF$6=""),"0",IF($D$5,$F$5,IF(OR('Saisie des composants'!CC$5="Circuit imprimé",'Saisie des composants'!CC$5="Connecteurs"),POWER(($E13*$F13*1),(0.511*LN(CF$7))),POWER((CF$8*$E13*$F13),(0.511*LN(CF$7))))))</f>
        <v>0</v>
      </c>
      <c r="CG13" s="292" t="str">
        <f>IF(OR($D13="",CG$6=""),"0",IF($D$5,$F$5,IF(OR('Saisie des composants'!CD$5="Circuit imprimé",'Saisie des composants'!CD$5="Connecteurs"),POWER(($E13*$F13*1),(0.511*LN(CG$7))),POWER((CG$8*$E13*$F13),(0.511*LN(CG$7))))))</f>
        <v>0</v>
      </c>
      <c r="CH13" s="292" t="str">
        <f>IF(OR($D13="",CH$6=""),"0",IF($D$5,$F$5,IF(OR('Saisie des composants'!CE$5="Circuit imprimé",'Saisie des composants'!CE$5="Connecteurs"),POWER(($E13*$F13*1),(0.511*LN(CH$7))),POWER((CH$8*$E13*$F13),(0.511*LN(CH$7))))))</f>
        <v>0</v>
      </c>
      <c r="CI13" s="292" t="str">
        <f>IF(OR($D13="",CI$6=""),"0",IF($D$5,$F$5,IF(OR('Saisie des composants'!CF$5="Circuit imprimé",'Saisie des composants'!CF$5="Connecteurs"),POWER(($E13*$F13*1),(0.511*LN(CI$7))),POWER((CI$8*$E13*$F13),(0.511*LN(CI$7))))))</f>
        <v>0</v>
      </c>
      <c r="CJ13" s="292" t="str">
        <f>IF(OR($D13="",CJ$6=""),"0",IF($D$5,$F$5,IF(OR('Saisie des composants'!CG$5="Circuit imprimé",'Saisie des composants'!CG$5="Connecteurs"),POWER(($E13*$F13*1),(0.511*LN(CJ$7))),POWER((CJ$8*$E13*$F13),(0.511*LN(CJ$7))))))</f>
        <v>0</v>
      </c>
      <c r="CK13" s="292" t="str">
        <f>IF(OR($D13="",CK$6=""),"0",IF($D$5,$F$5,IF(OR('Saisie des composants'!CH$5="Circuit imprimé",'Saisie des composants'!CH$5="Connecteurs"),POWER(($E13*$F13*1),(0.511*LN(CK$7))),POWER((CK$8*$E13*$F13),(0.511*LN(CK$7))))))</f>
        <v>0</v>
      </c>
      <c r="CL13" s="292" t="str">
        <f>IF(OR($D13="",CL$6=""),"0",IF($D$5,$F$5,IF(OR('Saisie des composants'!CI$5="Circuit imprimé",'Saisie des composants'!CI$5="Connecteurs"),POWER(($E13*$F13*1),(0.511*LN(CL$7))),POWER((CL$8*$E13*$F13),(0.511*LN(CL$7))))))</f>
        <v>0</v>
      </c>
      <c r="CM13" s="292" t="str">
        <f>IF(OR($D13="",CM$6=""),"0",IF($D$5,$F$5,IF(OR('Saisie des composants'!CJ$5="Circuit imprimé",'Saisie des composants'!CJ$5="Connecteurs"),POWER(($E13*$F13*1),(0.511*LN(CM$7))),POWER((CM$8*$E13*$F13),(0.511*LN(CM$7))))))</f>
        <v>0</v>
      </c>
      <c r="CN13" s="292" t="str">
        <f>IF(OR($D13="",CN$6=""),"0",IF($D$5,$F$5,IF(OR('Saisie des composants'!CK$5="Circuit imprimé",'Saisie des composants'!CK$5="Connecteurs"),POWER(($E13*$F13*1),(0.511*LN(CN$7))),POWER((CN$8*$E13*$F13),(0.511*LN(CN$7))))))</f>
        <v>0</v>
      </c>
      <c r="CO13" s="292" t="str">
        <f>IF(OR($D13="",CO$6=""),"0",IF($D$5,$F$5,IF(OR('Saisie des composants'!CL$5="Circuit imprimé",'Saisie des composants'!CL$5="Connecteurs"),POWER(($E13*$F13*1),(0.511*LN(CO$7))),POWER((CO$8*$E13*$F13),(0.511*LN(CO$7))))))</f>
        <v>0</v>
      </c>
      <c r="CP13" s="292" t="str">
        <f>IF(OR($D13="",CP$6=""),"0",IF($D$5,$F$5,IF(OR('Saisie des composants'!CM$5="Circuit imprimé",'Saisie des composants'!CM$5="Connecteurs"),POWER(($E13*$F13*1),(0.511*LN(CP$7))),POWER((CP$8*$E13*$F13),(0.511*LN(CP$7))))))</f>
        <v>0</v>
      </c>
      <c r="CQ13" s="292" t="str">
        <f>IF(OR($D13="",CQ$6=""),"0",IF($D$5,$F$5,IF(OR('Saisie des composants'!CN$5="Circuit imprimé",'Saisie des composants'!CN$5="Connecteurs"),POWER(($E13*$F13*1),(0.511*LN(CQ$7))),POWER((CQ$8*$E13*$F13),(0.511*LN(CQ$7))))))</f>
        <v>0</v>
      </c>
      <c r="CR13" s="292" t="str">
        <f>IF(OR($D13="",CR$6=""),"0",IF($D$5,$F$5,IF(OR('Saisie des composants'!CO$5="Circuit imprimé",'Saisie des composants'!CO$5="Connecteurs"),POWER(($E13*$F13*1),(0.511*LN(CR$7))),POWER((CR$8*$E13*$F13),(0.511*LN(CR$7))))))</f>
        <v>0</v>
      </c>
      <c r="CS13" s="292" t="str">
        <f>IF(OR($D13="",CS$6=""),"0",IF($D$5,$F$5,IF(OR('Saisie des composants'!CP$5="Circuit imprimé",'Saisie des composants'!CP$5="Connecteurs"),POWER(($E13*$F13*1),(0.511*LN(CS$7))),POWER((CS$8*$E13*$F13),(0.511*LN(CS$7))))))</f>
        <v>0</v>
      </c>
      <c r="CT13" s="292" t="str">
        <f>IF(OR($D13="",CT$6=""),"0",IF($D$5,$F$5,IF(OR('Saisie des composants'!CQ$5="Circuit imprimé",'Saisie des composants'!CQ$5="Connecteurs"),POWER(($E13*$F13*1),(0.511*LN(CT$7))),POWER((CT$8*$E13*$F13),(0.511*LN(CT$7))))))</f>
        <v>0</v>
      </c>
      <c r="CU13" s="292" t="str">
        <f>IF(OR($D13="",CU$6=""),"0",IF($D$5,$F$5,IF(OR('Saisie des composants'!CR$5="Circuit imprimé",'Saisie des composants'!CR$5="Connecteurs"),POWER(($E13*$F13*1),(0.511*LN(CU$7))),POWER((CU$8*$E13*$F13),(0.511*LN(CU$7))))))</f>
        <v>0</v>
      </c>
      <c r="CV13" s="292" t="str">
        <f>IF(OR($D13="",CV$6=""),"0",IF($D$5,$F$5,IF(OR('Saisie des composants'!CS$5="Circuit imprimé",'Saisie des composants'!CS$5="Connecteurs"),POWER(($E13*$F13*1),(0.511*LN(CV$7))),POWER((CV$8*$E13*$F13),(0.511*LN(CV$7))))))</f>
        <v>0</v>
      </c>
      <c r="CW13" s="292" t="str">
        <f>IF(OR($D13="",CW$6=""),"0",IF($D$5,$F$5,IF(OR('Saisie des composants'!CT$5="Circuit imprimé",'Saisie des composants'!CT$5="Connecteurs"),POWER(($E13*$F13*1),(0.511*LN(CW$7))),POWER((CW$8*$E13*$F13),(0.511*LN(CW$7))))))</f>
        <v>0</v>
      </c>
      <c r="CX13" s="292" t="str">
        <f>IF(OR($D13="",CX$6=""),"0",IF($D$5,$F$5,IF(OR('Saisie des composants'!CU$5="Circuit imprimé",'Saisie des composants'!CU$5="Connecteurs"),POWER(($E13*$F13*1),(0.511*LN(CX$7))),POWER((CX$8*$E13*$F13),(0.511*LN(CX$7))))))</f>
        <v>0</v>
      </c>
      <c r="CY13" s="292" t="str">
        <f>IF(OR($D13="",CY$6=""),"0",IF($D$5,$F$5,IF(OR('Saisie des composants'!CV$5="Circuit imprimé",'Saisie des composants'!CV$5="Connecteurs"),POWER(($E13*$F13*1),(0.511*LN(CY$7))),POWER((CY$8*$E13*$F13),(0.511*LN(CY$7))))))</f>
        <v>0</v>
      </c>
      <c r="CZ13" s="292" t="str">
        <f>IF(OR($D13="",CZ$6=""),"0",IF($D$5,$F$5,IF(OR('Saisie des composants'!CW$5="Circuit imprimé",'Saisie des composants'!CW$5="Connecteurs"),POWER(($E13*$F13*1),(0.511*LN(CZ$7))),POWER((CZ$8*$E13*$F13),(0.511*LN(CZ$7))))))</f>
        <v>0</v>
      </c>
      <c r="DA13" s="292" t="str">
        <f>IF(OR($D13="",DA$6=""),"0",IF($D$5,$F$5,IF(OR('Saisie des composants'!CX$5="Circuit imprimé",'Saisie des composants'!CX$5="Connecteurs"),POWER(($E13*$F13*1),(0.511*LN(DA$7))),POWER((DA$8*$E13*$F13),(0.511*LN(DA$7))))))</f>
        <v>0</v>
      </c>
      <c r="DB13" s="292" t="str">
        <f>IF(OR($D13="",DB$6=""),"0",IF($D$5,$F$5,IF(OR('Saisie des composants'!CY$5="Circuit imprimé",'Saisie des composants'!CY$5="Connecteurs"),POWER(($E13*$F13*1),(0.511*LN(DB$7))),POWER((DB$8*$E13*$F13),(0.511*LN(DB$7))))))</f>
        <v>0</v>
      </c>
      <c r="DC13" s="292" t="str">
        <f>IF(OR($D13="",DC$6=""),"0",IF($D$5,$F$5,IF(OR('Saisie des composants'!CZ$5="Circuit imprimé",'Saisie des composants'!CZ$5="Connecteurs"),POWER(($E13*$F13*1),(0.511*LN(DC$7))),POWER((DC$8*$E13*$F13),(0.511*LN(DC$7))))))</f>
        <v>0</v>
      </c>
      <c r="DD13" s="292" t="str">
        <f>IF(OR($D13="",DD$6=""),"0",IF($D$5,$F$5,IF(OR('Saisie des composants'!DA$5="Circuit imprimé",'Saisie des composants'!DA$5="Connecteurs"),POWER(($E13*$F13*1),(0.511*LN(DD$7))),POWER((DD$8*$E13*$F13),(0.511*LN(DD$7))))))</f>
        <v>0</v>
      </c>
      <c r="DE13" s="292" t="str">
        <f>IF(OR($D13="",DE$6=""),"0",IF($D$5,$F$5,IF(OR('Saisie des composants'!DB$5="Circuit imprimé",'Saisie des composants'!DB$5="Connecteurs"),POWER(($E13*$F13*1),(0.511*LN(DE$7))),POWER((DE$8*$E13*$F13),(0.511*LN(DE$7))))))</f>
        <v>0</v>
      </c>
      <c r="DF13" s="292" t="str">
        <f>IF(OR($D13="",DF$6=""),"0",IF($D$5,$F$5,IF(OR('Saisie des composants'!DC$5="Circuit imprimé",'Saisie des composants'!DC$5="Connecteurs"),POWER(($E13*$F13*1),(0.511*LN(DF$7))),POWER((DF$8*$E13*$F13),(0.511*LN(DF$7))))))</f>
        <v>0</v>
      </c>
      <c r="DG13" s="292" t="str">
        <f>IF(OR($D13="",DG$6=""),"0",IF($D$5,$F$5,IF(OR('Saisie des composants'!DD$5="Circuit imprimé",'Saisie des composants'!DD$5="Connecteurs"),POWER(($E13*$F13*1),(0.511*LN(DG$7))),POWER((DG$8*$E13*$F13),(0.511*LN(DG$7))))))</f>
        <v>0</v>
      </c>
      <c r="DH13" s="292" t="str">
        <f>IF(OR($D13="",DH$6=""),"0",IF($D$5,$F$5,IF(OR('Saisie des composants'!DE$5="Circuit imprimé",'Saisie des composants'!DE$5="Connecteurs"),POWER(($E13*$F13*1),(0.511*LN(DH$7))),POWER((DH$8*$E13*$F13),(0.511*LN(DH$7))))))</f>
        <v>0</v>
      </c>
      <c r="DI13" s="292" t="str">
        <f>IF(OR($D13="",DI$6=""),"0",IF($D$5,$F$5,IF(OR('Saisie des composants'!DF$5="Circuit imprimé",'Saisie des composants'!DF$5="Connecteurs"),POWER(($E13*$F13*1),(0.511*LN(DI$7))),POWER((DI$8*$E13*$F13),(0.511*LN(DI$7))))))</f>
        <v>0</v>
      </c>
      <c r="DJ13" s="292" t="str">
        <f>IF(OR($D13="",DJ$6=""),"0",IF($D$5,$F$5,IF(OR('Saisie des composants'!DG$5="Circuit imprimé",'Saisie des composants'!DG$5="Connecteurs"),POWER(($E13*$F13*1),(0.511*LN(DJ$7))),POWER((DJ$8*$E13*$F13),(0.511*LN(DJ$7))))))</f>
        <v>0</v>
      </c>
      <c r="DK13" s="292" t="str">
        <f>IF(OR($D13="",DK$6=""),"0",IF($D$5,$F$5,IF(OR('Saisie des composants'!DH$5="Circuit imprimé",'Saisie des composants'!DH$5="Connecteurs"),POWER(($E13*$F13*1),(0.511*LN(DK$7))),POWER((DK$8*$E13*$F13),(0.511*LN(DK$7))))))</f>
        <v>0</v>
      </c>
      <c r="DL13" s="292" t="str">
        <f>IF(OR($D13="",DL$6=""),"0",IF($D$5,$F$5,IF(OR('Saisie des composants'!DI$5="Circuit imprimé",'Saisie des composants'!DI$5="Connecteurs"),POWER(($E13*$F13*1),(0.511*LN(DL$7))),POWER((DL$8*$E13*$F13),(0.511*LN(DL$7))))))</f>
        <v>0</v>
      </c>
      <c r="DM13" s="292" t="str">
        <f>IF(OR($D13="",DM$6=""),"0",IF($D$5,$F$5,IF(OR('Saisie des composants'!DJ$5="Circuit imprimé",'Saisie des composants'!DJ$5="Connecteurs"),POWER(($E13*$F13*1),(0.511*LN(DM$7))),POWER((DM$8*$E13*$F13),(0.511*LN(DM$7))))))</f>
        <v>0</v>
      </c>
      <c r="DN13" s="292" t="str">
        <f>IF(OR($D13="",DN$6=""),"0",IF($D$5,$F$5,IF(OR('Saisie des composants'!DK$5="Circuit imprimé",'Saisie des composants'!DK$5="Connecteurs"),POWER(($E13*$F13*1),(0.511*LN(DN$7))),POWER((DN$8*$E13*$F13),(0.511*LN(DN$7))))))</f>
        <v>0</v>
      </c>
      <c r="DO13" s="292" t="str">
        <f>IF(OR($D13="",DO$6=""),"0",IF($D$5,$F$5,IF(OR('Saisie des composants'!DL$5="Circuit imprimé",'Saisie des composants'!DL$5="Connecteurs"),POWER(($E13*$F13*1),(0.511*LN(DO$7))),POWER((DO$8*$E13*$F13),(0.511*LN(DO$7))))))</f>
        <v>0</v>
      </c>
      <c r="DP13" s="292" t="str">
        <f>IF(OR($D13="",DP$6=""),"0",IF($D$5,$F$5,IF(OR('Saisie des composants'!DM$5="Circuit imprimé",'Saisie des composants'!DM$5="Connecteurs"),POWER(($E13*$F13*1),(0.511*LN(DP$7))),POWER((DP$8*$E13*$F13),(0.511*LN(DP$7))))))</f>
        <v>0</v>
      </c>
      <c r="DQ13" s="292" t="str">
        <f>IF(OR($D13="",DQ$6=""),"0",IF($D$5,$F$5,IF(OR('Saisie des composants'!DN$5="Circuit imprimé",'Saisie des composants'!DN$5="Connecteurs"),POWER(($E13*$F13*1),(0.511*LN(DQ$7))),POWER((DQ$8*$E13*$F13),(0.511*LN(DQ$7))))))</f>
        <v>0</v>
      </c>
      <c r="DR13" s="292" t="str">
        <f>IF(OR($D13="",DR$6=""),"0",IF($D$5,$F$5,IF(OR('Saisie des composants'!DO$5="Circuit imprimé",'Saisie des composants'!DO$5="Connecteurs"),POWER(($E13*$F13*1),(0.511*LN(DR$7))),POWER((DR$8*$E13*$F13),(0.511*LN(DR$7))))))</f>
        <v>0</v>
      </c>
      <c r="DS13" s="292" t="str">
        <f>IF(OR($D13="",DS$6=""),"0",IF($D$5,$F$5,IF(OR('Saisie des composants'!DP$5="Circuit imprimé",'Saisie des composants'!DP$5="Connecteurs"),POWER(($E13*$F13*1),(0.511*LN(DS$7))),POWER((DS$8*$E13*$F13),(0.511*LN(DS$7))))))</f>
        <v>0</v>
      </c>
      <c r="DT13" s="292" t="str">
        <f>IF(OR($D13="",DT$6=""),"0",IF($D$5,$F$5,IF(OR('Saisie des composants'!DQ$5="Circuit imprimé",'Saisie des composants'!DQ$5="Connecteurs"),POWER(($E13*$F13*1),(0.511*LN(DT$7))),POWER((DT$8*$E13*$F13),(0.511*LN(DT$7))))))</f>
        <v>0</v>
      </c>
      <c r="DU13" s="292" t="str">
        <f>IF(OR($D13="",DU$6=""),"0",IF($D$5,$F$5,IF(OR('Saisie des composants'!DR$5="Circuit imprimé",'Saisie des composants'!DR$5="Connecteurs"),POWER(($E13*$F13*1),(0.511*LN(DU$7))),POWER((DU$8*$E13*$F13),(0.511*LN(DU$7))))))</f>
        <v>0</v>
      </c>
      <c r="DV13" s="292" t="str">
        <f>IF(OR($D13="",DV$6=""),"0",IF($D$5,$F$5,IF(OR('Saisie des composants'!DS$5="Circuit imprimé",'Saisie des composants'!DS$5="Connecteurs"),POWER(($E13*$F13*1),(0.511*LN(DV$7))),POWER((DV$8*$E13*$F13),(0.511*LN(DV$7))))))</f>
        <v>0</v>
      </c>
      <c r="DW13" s="292" t="str">
        <f>IF(OR($D13="",DW$6=""),"0",IF($D$5,$F$5,IF(OR('Saisie des composants'!DT$5="Circuit imprimé",'Saisie des composants'!DT$5="Connecteurs"),POWER(($E13*$F13*1),(0.511*LN(DW$7))),POWER((DW$8*$E13*$F13),(0.511*LN(DW$7))))))</f>
        <v>0</v>
      </c>
      <c r="DX13" s="292" t="str">
        <f>IF(OR($D13="",DX$6=""),"0",IF($D$5,$F$5,IF(OR('Saisie des composants'!DU$5="Circuit imprimé",'Saisie des composants'!DU$5="Connecteurs"),POWER(($E13*$F13*1),(0.511*LN(DX$7))),POWER((DX$8*$E13*$F13),(0.511*LN(DX$7))))))</f>
        <v>0</v>
      </c>
      <c r="DY13" s="292" t="str">
        <f>IF(OR($D13="",DY$6=""),"0",IF($D$5,$F$5,IF(OR('Saisie des composants'!DV$5="Circuit imprimé",'Saisie des composants'!DV$5="Connecteurs"),POWER(($E13*$F13*1),(0.511*LN(DY$7))),POWER((DY$8*$E13*$F13),(0.511*LN(DY$7))))))</f>
        <v>0</v>
      </c>
      <c r="DZ13" s="292" t="str">
        <f>IF(OR($D13="",DZ$6=""),"0",IF($D$5,$F$5,IF(OR('Saisie des composants'!DW$5="Circuit imprimé",'Saisie des composants'!DW$5="Connecteurs"),POWER(($E13*$F13*1),(0.511*LN(DZ$7))),POWER((DZ$8*$E13*$F13),(0.511*LN(DZ$7))))))</f>
        <v>0</v>
      </c>
      <c r="EA13" s="292" t="str">
        <f>IF(OR($D13="",EA$6=""),"0",IF($D$5,$F$5,IF(OR('Saisie des composants'!DX$5="Circuit imprimé",'Saisie des composants'!DX$5="Connecteurs"),POWER(($E13*$F13*1),(0.511*LN(EA$7))),POWER((EA$8*$E13*$F13),(0.511*LN(EA$7))))))</f>
        <v>0</v>
      </c>
      <c r="EB13" s="292" t="str">
        <f>IF(OR($D13="",EB$6=""),"0",IF($D$5,$F$5,IF(OR('Saisie des composants'!DY$5="Circuit imprimé",'Saisie des composants'!DY$5="Connecteurs"),POWER(($E13*$F13*1),(0.511*LN(EB$7))),POWER((EB$8*$E13*$F13),(0.511*LN(EB$7))))))</f>
        <v>0</v>
      </c>
      <c r="EC13" s="292" t="str">
        <f>IF(OR($D13="",EC$6=""),"0",IF($D$5,$F$5,IF(OR('Saisie des composants'!DZ$5="Circuit imprimé",'Saisie des composants'!DZ$5="Connecteurs"),POWER(($E13*$F13*1),(0.511*LN(EC$7))),POWER((EC$8*$E13*$F13),(0.511*LN(EC$7))))))</f>
        <v>0</v>
      </c>
      <c r="ED13" s="292" t="str">
        <f>IF(OR($D13="",ED$6=""),"0",IF($D$5,$F$5,IF(OR('Saisie des composants'!EA$5="Circuit imprimé",'Saisie des composants'!EA$5="Connecteurs"),POWER(($E13*$F13*1),(0.511*LN(ED$7))),POWER((ED$8*$E13*$F13),(0.511*LN(ED$7))))))</f>
        <v>0</v>
      </c>
      <c r="EE13" s="292" t="str">
        <f>IF(OR($D13="",EE$6=""),"0",IF($D$5,$F$5,IF(OR('Saisie des composants'!EB$5="Circuit imprimé",'Saisie des composants'!EB$5="Connecteurs"),POWER(($E13*$F13*1),(0.511*LN(EE$7))),POWER((EE$8*$E13*$F13),(0.511*LN(EE$7))))))</f>
        <v>0</v>
      </c>
      <c r="EF13" s="292" t="str">
        <f>IF(OR($D13="",EF$6=""),"0",IF($D$5,$F$5,IF(OR('Saisie des composants'!EC$5="Circuit imprimé",'Saisie des composants'!EC$5="Connecteurs"),POWER(($E13*$F13*1),(0.511*LN(EF$7))),POWER((EF$8*$E13*$F13),(0.511*LN(EF$7))))))</f>
        <v>0</v>
      </c>
      <c r="EG13" s="292" t="str">
        <f>IF(OR($D13="",EG$6=""),"0",IF($D$5,$F$5,IF(OR('Saisie des composants'!ED$5="Circuit imprimé",'Saisie des composants'!ED$5="Connecteurs"),POWER(($E13*$F13*1),(0.511*LN(EG$7))),POWER((EG$8*$E13*$F13),(0.511*LN(EG$7))))))</f>
        <v>0</v>
      </c>
      <c r="EH13" s="292" t="str">
        <f>IF(OR($D13="",EH$6=""),"0",IF($D$5,$F$5,IF(OR('Saisie des composants'!EE$5="Circuit imprimé",'Saisie des composants'!EE$5="Connecteurs"),POWER(($E13*$F13*1),(0.511*LN(EH$7))),POWER((EH$8*$E13*$F13),(0.511*LN(EH$7))))))</f>
        <v>0</v>
      </c>
      <c r="EI13" s="292" t="str">
        <f>IF(OR($D13="",EI$6=""),"0",IF($D$5,$F$5,IF(OR('Saisie des composants'!EF$5="Circuit imprimé",'Saisie des composants'!EF$5="Connecteurs"),POWER(($E13*$F13*1),(0.511*LN(EI$7))),POWER((EI$8*$E13*$F13),(0.511*LN(EI$7))))))</f>
        <v>0</v>
      </c>
      <c r="EJ13" s="292" t="str">
        <f>IF(OR($D13="",EJ$6=""),"0",IF($D$5,$F$5,IF(OR('Saisie des composants'!EG$5="Circuit imprimé",'Saisie des composants'!EG$5="Connecteurs"),POWER(($E13*$F13*1),(0.511*LN(EJ$7))),POWER((EJ$8*$E13*$F13),(0.511*LN(EJ$7))))))</f>
        <v>0</v>
      </c>
      <c r="EK13" s="292" t="str">
        <f>IF(OR($D13="",EK$6=""),"0",IF($D$5,$F$5,IF(OR('Saisie des composants'!EH$5="Circuit imprimé",'Saisie des composants'!EH$5="Connecteurs"),POWER(($E13*$F13*1),(0.511*LN(EK$7))),POWER((EK$8*$E13*$F13),(0.511*LN(EK$7))))))</f>
        <v>0</v>
      </c>
      <c r="EL13" s="292" t="str">
        <f>IF(OR($D13="",EL$6=""),"0",IF($D$5,$F$5,IF(OR('Saisie des composants'!EI$5="Circuit imprimé",'Saisie des composants'!EI$5="Connecteurs"),POWER(($E13*$F13*1),(0.511*LN(EL$7))),POWER((EL$8*$E13*$F13),(0.511*LN(EL$7))))))</f>
        <v>0</v>
      </c>
      <c r="EM13" s="292" t="str">
        <f>IF(OR($D13="",EM$6=""),"0",IF($D$5,$F$5,IF(OR('Saisie des composants'!EJ$5="Circuit imprimé",'Saisie des composants'!EJ$5="Connecteurs"),POWER(($E13*$F13*1),(0.511*LN(EM$7))),POWER((EM$8*$E13*$F13),(0.511*LN(EM$7))))))</f>
        <v>0</v>
      </c>
      <c r="EN13" s="292" t="str">
        <f>IF(OR($D13="",EN$6=""),"0",IF($D$5,$F$5,IF(OR('Saisie des composants'!EK$5="Circuit imprimé",'Saisie des composants'!EK$5="Connecteurs"),POWER(($E13*$F13*1),(0.511*LN(EN$7))),POWER((EN$8*$E13*$F13),(0.511*LN(EN$7))))))</f>
        <v>0</v>
      </c>
      <c r="EO13" s="292" t="str">
        <f>IF(OR($D13="",EO$6=""),"0",IF($D$5,$F$5,IF(OR('Saisie des composants'!EL$5="Circuit imprimé",'Saisie des composants'!EL$5="Connecteurs"),POWER(($E13*$F13*1),(0.511*LN(EO$7))),POWER((EO$8*$E13*$F13),(0.511*LN(EO$7))))))</f>
        <v>0</v>
      </c>
      <c r="EP13" s="292" t="str">
        <f>IF(OR($D13="",EP$6=""),"0",IF($D$5,$F$5,IF(OR('Saisie des composants'!EM$5="Circuit imprimé",'Saisie des composants'!EM$5="Connecteurs"),POWER(($E13*$F13*1),(0.511*LN(EP$7))),POWER((EP$8*$E13*$F13),(0.511*LN(EP$7))))))</f>
        <v>0</v>
      </c>
      <c r="EQ13" s="292" t="str">
        <f>IF(OR($D13="",EQ$6=""),"0",IF($D$5,$F$5,IF(OR('Saisie des composants'!EN$5="Circuit imprimé",'Saisie des composants'!EN$5="Connecteurs"),POWER(($E13*$F13*1),(0.511*LN(EQ$7))),POWER((EQ$8*$E13*$F13),(0.511*LN(EQ$7))))))</f>
        <v>0</v>
      </c>
      <c r="ER13" s="292" t="str">
        <f>IF(OR($D13="",ER$6=""),"0",IF($D$5,$F$5,IF(OR('Saisie des composants'!EO$5="Circuit imprimé",'Saisie des composants'!EO$5="Connecteurs"),POWER(($E13*$F13*1),(0.511*LN(ER$7))),POWER((ER$8*$E13*$F13),(0.511*LN(ER$7))))))</f>
        <v>0</v>
      </c>
      <c r="ES13" s="292" t="str">
        <f>IF(OR($D13="",ES$6=""),"0",IF($D$5,$F$5,IF(OR('Saisie des composants'!EP$5="Circuit imprimé",'Saisie des composants'!EP$5="Connecteurs"),POWER(($E13*$F13*1),(0.511*LN(ES$7))),POWER((ES$8*$E13*$F13),(0.511*LN(ES$7))))))</f>
        <v>0</v>
      </c>
      <c r="ET13" s="292" t="str">
        <f>IF(OR($D13="",ET$6=""),"0",IF($D$5,$F$5,IF(OR('Saisie des composants'!EQ$5="Circuit imprimé",'Saisie des composants'!EQ$5="Connecteurs"),POWER(($E13*$F13*1),(0.511*LN(ET$7))),POWER((ET$8*$E13*$F13),(0.511*LN(ET$7))))))</f>
        <v>0</v>
      </c>
      <c r="EU13" s="292" t="str">
        <f>IF(OR($D13="",EU$6=""),"0",IF($D$5,$F$5,IF(OR('Saisie des composants'!ER$5="Circuit imprimé",'Saisie des composants'!ER$5="Connecteurs"),POWER(($E13*$F13*1),(0.511*LN(EU$7))),POWER((EU$8*$E13*$F13),(0.511*LN(EU$7))))))</f>
        <v>0</v>
      </c>
      <c r="EV13" s="292" t="str">
        <f>IF(OR($D13="",EV$6=""),"0",IF($D$5,$F$5,IF(OR('Saisie des composants'!ES$5="Circuit imprimé",'Saisie des composants'!ES$5="Connecteurs"),POWER(($E13*$F13*1),(0.511*LN(EV$7))),POWER((EV$8*$E13*$F13),(0.511*LN(EV$7))))))</f>
        <v>0</v>
      </c>
      <c r="EW13" s="292" t="str">
        <f>IF(OR($D13="",EW$6=""),"0",IF($D$5,$F$5,IF(OR('Saisie des composants'!ET$5="Circuit imprimé",'Saisie des composants'!ET$5="Connecteurs"),POWER(($E13*$F13*1),(0.511*LN(EW$7))),POWER((EW$8*$E13*$F13),(0.511*LN(EW$7))))))</f>
        <v>0</v>
      </c>
      <c r="EX13" s="292" t="str">
        <f>IF(OR($D13="",EX$6=""),"0",IF($D$5,$F$5,IF(OR('Saisie des composants'!EU$5="Circuit imprimé",'Saisie des composants'!EU$5="Connecteurs"),POWER(($E13*$F13*1),(0.511*LN(EX$7))),POWER((EX$8*$E13*$F13),(0.511*LN(EX$7))))))</f>
        <v>0</v>
      </c>
      <c r="EY13" s="292" t="str">
        <f>IF(OR($D13="",EY$6=""),"0",IF($D$5,$F$5,IF(OR('Saisie des composants'!EV$5="Circuit imprimé",'Saisie des composants'!EV$5="Connecteurs"),POWER(($E13*$F13*1),(0.511*LN(EY$7))),POWER((EY$8*$E13*$F13),(0.511*LN(EY$7))))))</f>
        <v>0</v>
      </c>
      <c r="EZ13" s="292" t="str">
        <f>IF(OR($D13="",EZ$6=""),"0",IF($D$5,$F$5,IF(OR('Saisie des composants'!EW$5="Circuit imprimé",'Saisie des composants'!EW$5="Connecteurs"),POWER(($E13*$F13*1),(0.511*LN(EZ$7))),POWER((EZ$8*$E13*$F13),(0.511*LN(EZ$7))))))</f>
        <v>0</v>
      </c>
      <c r="FA13" s="292" t="str">
        <f>IF(OR($D13="",FA$6=""),"0",IF($D$5,$F$5,IF(OR('Saisie des composants'!EX$5="Circuit imprimé",'Saisie des composants'!EX$5="Connecteurs"),POWER(($E13*$F13*1),(0.511*LN(FA$7))),POWER((FA$8*$E13*$F13),(0.511*LN(FA$7))))))</f>
        <v>0</v>
      </c>
      <c r="FB13" s="292" t="str">
        <f>IF(OR($D13="",FB$6=""),"0",IF($D$5,$F$5,IF(OR('Saisie des composants'!EY$5="Circuit imprimé",'Saisie des composants'!EY$5="Connecteurs"),POWER(($E13*$F13*1),(0.511*LN(FB$7))),POWER((FB$8*$E13*$F13),(0.511*LN(FB$7))))))</f>
        <v>0</v>
      </c>
      <c r="FC13" s="292" t="str">
        <f>IF(OR($D13="",FC$6=""),"0",IF($D$5,$F$5,IF(OR('Saisie des composants'!EZ$5="Circuit imprimé",'Saisie des composants'!EZ$5="Connecteurs"),POWER(($E13*$F13*1),(0.511*LN(FC$7))),POWER((FC$8*$E13*$F13),(0.511*LN(FC$7))))))</f>
        <v>0</v>
      </c>
      <c r="FD13" s="292" t="str">
        <f>IF(OR($D13="",FD$6=""),"0",IF($D$5,$F$5,IF(OR('Saisie des composants'!FA$5="Circuit imprimé",'Saisie des composants'!FA$5="Connecteurs"),POWER(($E13*$F13*1),(0.511*LN(FD$7))),POWER((FD$8*$E13*$F13),(0.511*LN(FD$7))))))</f>
        <v>0</v>
      </c>
      <c r="FE13" s="292" t="str">
        <f>IF(OR($D13="",FE$6=""),"0",IF($D$5,$F$5,IF(OR('Saisie des composants'!FB$5="Circuit imprimé",'Saisie des composants'!FB$5="Connecteurs"),POWER(($E13*$F13*1),(0.511*LN(FE$7))),POWER((FE$8*$E13*$F13),(0.511*LN(FE$7))))))</f>
        <v>0</v>
      </c>
      <c r="FF13" s="292" t="str">
        <f>IF(OR($D13="",FF$6=""),"0",IF($D$5,$F$5,IF(OR('Saisie des composants'!FC$5="Circuit imprimé",'Saisie des composants'!FC$5="Connecteurs"),POWER(($E13*$F13*1),(0.511*LN(FF$7))),POWER((FF$8*$E13*$F13),(0.511*LN(FF$7))))))</f>
        <v>0</v>
      </c>
      <c r="FG13" s="292" t="str">
        <f>IF(OR($D13="",FG$6=""),"0",IF($D$5,$F$5,IF(OR('Saisie des composants'!FD$5="Circuit imprimé",'Saisie des composants'!FD$5="Connecteurs"),POWER(($E13*$F13*1),(0.511*LN(FG$7))),POWER((FG$8*$E13*$F13),(0.511*LN(FG$7))))))</f>
        <v>0</v>
      </c>
      <c r="FH13" s="292" t="str">
        <f>IF(OR($D13="",FH$6=""),"0",IF($D$5,$F$5,IF(OR('Saisie des composants'!FE$5="Circuit imprimé",'Saisie des composants'!FE$5="Connecteurs"),POWER(($E13*$F13*1),(0.511*LN(FH$7))),POWER((FH$8*$E13*$F13),(0.511*LN(FH$7))))))</f>
        <v>0</v>
      </c>
      <c r="FI13" s="292" t="str">
        <f>IF(OR($D13="",FI$6=""),"0",IF($D$5,$F$5,IF(OR('Saisie des composants'!FF$5="Circuit imprimé",'Saisie des composants'!FF$5="Connecteurs"),POWER(($E13*$F13*1),(0.511*LN(FI$7))),POWER((FI$8*$E13*$F13),(0.511*LN(FI$7))))))</f>
        <v>0</v>
      </c>
      <c r="FJ13" s="292" t="str">
        <f>IF(OR($D13="",FJ$6=""),"0",IF($D$5,$F$5,IF(OR('Saisie des composants'!FG$5="Circuit imprimé",'Saisie des composants'!FG$5="Connecteurs"),POWER(($E13*$F13*1),(0.511*LN(FJ$7))),POWER((FJ$8*$E13*$F13),(0.511*LN(FJ$7))))))</f>
        <v>0</v>
      </c>
      <c r="FK13" s="292" t="str">
        <f>IF(OR($D13="",FK$6=""),"0",IF($D$5,$F$5,IF(OR('Saisie des composants'!FH$5="Circuit imprimé",'Saisie des composants'!FH$5="Connecteurs"),POWER(($E13*$F13*1),(0.511*LN(FK$7))),POWER((FK$8*$E13*$F13),(0.511*LN(FK$7))))))</f>
        <v>0</v>
      </c>
      <c r="FL13" s="292" t="str">
        <f>IF(OR($D13="",FL$6=""),"0",IF($D$5,$F$5,IF(OR('Saisie des composants'!FI$5="Circuit imprimé",'Saisie des composants'!FI$5="Connecteurs"),POWER(($E13*$F13*1),(0.511*LN(FL$7))),POWER((FL$8*$E13*$F13),(0.511*LN(FL$7))))))</f>
        <v>0</v>
      </c>
      <c r="FM13" s="292" t="str">
        <f>IF(OR($D13="",FM$6=""),"0",IF($D$5,$F$5,IF(OR('Saisie des composants'!FJ$5="Circuit imprimé",'Saisie des composants'!FJ$5="Connecteurs"),POWER(($E13*$F13*1),(0.511*LN(FM$7))),POWER((FM$8*$E13*$F13),(0.511*LN(FM$7))))))</f>
        <v>0</v>
      </c>
      <c r="FN13" s="292" t="str">
        <f>IF(OR($D13="",FN$6=""),"0",IF($D$5,$F$5,IF(OR('Saisie des composants'!FK$5="Circuit imprimé",'Saisie des composants'!FK$5="Connecteurs"),POWER(($E13*$F13*1),(0.511*LN(FN$7))),POWER((FN$8*$E13*$F13),(0.511*LN(FN$7))))))</f>
        <v>0</v>
      </c>
      <c r="FO13" s="292" t="str">
        <f>IF(OR($D13="",FO$6=""),"0",IF($D$5,$F$5,IF(OR('Saisie des composants'!FL$5="Circuit imprimé",'Saisie des composants'!FL$5="Connecteurs"),POWER(($E13*$F13*1),(0.511*LN(FO$7))),POWER((FO$8*$E13*$F13),(0.511*LN(FO$7))))))</f>
        <v>0</v>
      </c>
      <c r="FP13" s="292" t="str">
        <f>IF(OR($D13="",FP$6=""),"0",IF($D$5,$F$5,IF(OR('Saisie des composants'!FM$5="Circuit imprimé",'Saisie des composants'!FM$5="Connecteurs"),POWER(($E13*$F13*1),(0.511*LN(FP$7))),POWER((FP$8*$E13*$F13),(0.511*LN(FP$7))))))</f>
        <v>0</v>
      </c>
      <c r="FQ13" s="292" t="str">
        <f>IF(OR($D13="",FQ$6=""),"0",IF($D$5,$F$5,IF(OR('Saisie des composants'!FN$5="Circuit imprimé",'Saisie des composants'!FN$5="Connecteurs"),POWER(($E13*$F13*1),(0.511*LN(FQ$7))),POWER((FQ$8*$E13*$F13),(0.511*LN(FQ$7))))))</f>
        <v>0</v>
      </c>
      <c r="FR13" s="292" t="str">
        <f>IF(OR($D13="",FR$6=""),"0",IF($D$5,$F$5,IF(OR('Saisie des composants'!FO$5="Circuit imprimé",'Saisie des composants'!FO$5="Connecteurs"),POWER(($E13*$F13*1),(0.511*LN(FR$7))),POWER((FR$8*$E13*$F13),(0.511*LN(FR$7))))))</f>
        <v>0</v>
      </c>
      <c r="FS13" s="292" t="str">
        <f>IF(OR($D13="",FS$6=""),"0",IF($D$5,$F$5,IF(OR('Saisie des composants'!FP$5="Circuit imprimé",'Saisie des composants'!FP$5="Connecteurs"),POWER(($E13*$F13*1),(0.511*LN(FS$7))),POWER((FS$8*$E13*$F13),(0.511*LN(FS$7))))))</f>
        <v>0</v>
      </c>
      <c r="FT13" s="292" t="str">
        <f>IF(OR($D13="",FT$6=""),"0",IF($D$5,$F$5,IF(OR('Saisie des composants'!FQ$5="Circuit imprimé",'Saisie des composants'!FQ$5="Connecteurs"),POWER(($E13*$F13*1),(0.511*LN(FT$7))),POWER((FT$8*$E13*$F13),(0.511*LN(FT$7))))))</f>
        <v>0</v>
      </c>
      <c r="FU13" s="292" t="str">
        <f>IF(OR($D13="",FU$6=""),"0",IF($D$5,$F$5,IF(OR('Saisie des composants'!FR$5="Circuit imprimé",'Saisie des composants'!FR$5="Connecteurs"),POWER(($E13*$F13*1),(0.511*LN(FU$7))),POWER((FU$8*$E13*$F13),(0.511*LN(FU$7))))))</f>
        <v>0</v>
      </c>
      <c r="FV13" s="292" t="str">
        <f>IF(OR($D13="",FV$6=""),"0",IF($D$5,$F$5,IF(OR('Saisie des composants'!FS$5="Circuit imprimé",'Saisie des composants'!FS$5="Connecteurs"),POWER(($E13*$F13*1),(0.511*LN(FV$7))),POWER((FV$8*$E13*$F13),(0.511*LN(FV$7))))))</f>
        <v>0</v>
      </c>
      <c r="FW13" s="292" t="str">
        <f>IF(OR($D13="",FW$6=""),"0",IF($D$5,$F$5,IF(OR('Saisie des composants'!FT$5="Circuit imprimé",'Saisie des composants'!FT$5="Connecteurs"),POWER(($E13*$F13*1),(0.511*LN(FW$7))),POWER((FW$8*$E13*$F13),(0.511*LN(FW$7))))))</f>
        <v>0</v>
      </c>
      <c r="FX13" s="292" t="str">
        <f>IF(OR($D13="",FX$6=""),"0",IF($D$5,$F$5,IF(OR('Saisie des composants'!FU$5="Circuit imprimé",'Saisie des composants'!FU$5="Connecteurs"),POWER(($E13*$F13*1),(0.511*LN(FX$7))),POWER((FX$8*$E13*$F13),(0.511*LN(FX$7))))))</f>
        <v>0</v>
      </c>
      <c r="FY13" s="292" t="str">
        <f>IF(OR($D13="",FY$6=""),"0",IF($D$5,$F$5,IF(OR('Saisie des composants'!FV$5="Circuit imprimé",'Saisie des composants'!FV$5="Connecteurs"),POWER(($E13*$F13*1),(0.511*LN(FY$7))),POWER((FY$8*$E13*$F13),(0.511*LN(FY$7))))))</f>
        <v>0</v>
      </c>
      <c r="FZ13" s="292" t="str">
        <f>IF(OR($D13="",FZ$6=""),"0",IF($D$5,$F$5,IF(OR('Saisie des composants'!FW$5="Circuit imprimé",'Saisie des composants'!FW$5="Connecteurs"),POWER(($E13*$F13*1),(0.511*LN(FZ$7))),POWER((FZ$8*$E13*$F13),(0.511*LN(FZ$7))))))</f>
        <v>0</v>
      </c>
      <c r="GA13" s="292" t="str">
        <f>IF(OR($D13="",GA$6=""),"0",IF($D$5,$F$5,IF(OR('Saisie des composants'!FX$5="Circuit imprimé",'Saisie des composants'!FX$5="Connecteurs"),POWER(($E13*$F13*1),(0.511*LN(GA$7))),POWER((GA$8*$E13*$F13),(0.511*LN(GA$7))))))</f>
        <v>0</v>
      </c>
      <c r="GB13" s="292" t="str">
        <f>IF(OR($D13="",GB$6=""),"0",IF($D$5,$F$5,IF(OR('Saisie des composants'!FY$5="Circuit imprimé",'Saisie des composants'!FY$5="Connecteurs"),POWER(($E13*$F13*1),(0.511*LN(GB$7))),POWER((GB$8*$E13*$F13),(0.511*LN(GB$7))))))</f>
        <v>0</v>
      </c>
      <c r="GC13" s="292" t="str">
        <f>IF(OR($D13="",GC$6=""),"0",IF($D$5,$F$5,IF(OR('Saisie des composants'!FZ$5="Circuit imprimé",'Saisie des composants'!FZ$5="Connecteurs"),POWER(($E13*$F13*1),(0.511*LN(GC$7))),POWER((GC$8*$E13*$F13),(0.511*LN(GC$7))))))</f>
        <v>0</v>
      </c>
      <c r="GD13" s="292" t="str">
        <f>IF(OR($D13="",GD$6=""),"0",IF($D$5,$F$5,IF(OR('Saisie des composants'!GA$5="Circuit imprimé",'Saisie des composants'!GA$5="Connecteurs"),POWER(($E13*$F13*1),(0.511*LN(GD$7))),POWER((GD$8*$E13*$F13),(0.511*LN(GD$7))))))</f>
        <v>0</v>
      </c>
      <c r="GE13" s="292" t="str">
        <f>IF(OR($D13="",GE$6=""),"0",IF($D$5,$F$5,IF(OR('Saisie des composants'!GB$5="Circuit imprimé",'Saisie des composants'!GB$5="Connecteurs"),POWER(($E13*$F13*1),(0.511*LN(GE$7))),POWER((GE$8*$E13*$F13),(0.511*LN(GE$7))))))</f>
        <v>0</v>
      </c>
      <c r="GF13" s="292" t="str">
        <f>IF(OR($D13="",GF$6=""),"0",IF($D$5,$F$5,IF(OR('Saisie des composants'!GC$5="Circuit imprimé",'Saisie des composants'!GC$5="Connecteurs"),POWER(($E13*$F13*1),(0.511*LN(GF$7))),POWER((GF$8*$E13*$F13),(0.511*LN(GF$7))))))</f>
        <v>0</v>
      </c>
      <c r="GG13" s="292" t="str">
        <f>IF(OR($D13="",GG$6=""),"0",IF($D$5,$F$5,IF(OR('Saisie des composants'!GD$5="Circuit imprimé",'Saisie des composants'!GD$5="Connecteurs"),POWER(($E13*$F13*1),(0.511*LN(GG$7))),POWER((GG$8*$E13*$F13),(0.511*LN(GG$7))))))</f>
        <v>0</v>
      </c>
      <c r="GH13" s="292" t="str">
        <f>IF(OR($D13="",GH$6=""),"0",IF($D$5,$F$5,IF(OR('Saisie des composants'!GE$5="Circuit imprimé",'Saisie des composants'!GE$5="Connecteurs"),POWER(($E13*$F13*1),(0.511*LN(GH$7))),POWER((GH$8*$E13*$F13),(0.511*LN(GH$7))))))</f>
        <v>0</v>
      </c>
      <c r="GI13" s="292" t="str">
        <f>IF(OR($D13="",GI$6=""),"0",IF($D$5,$F$5,IF(OR('Saisie des composants'!GF$5="Circuit imprimé",'Saisie des composants'!GF$5="Connecteurs"),POWER(($E13*$F13*1),(0.511*LN(GI$7))),POWER((GI$8*$E13*$F13),(0.511*LN(GI$7))))))</f>
        <v>0</v>
      </c>
      <c r="GJ13" s="292" t="str">
        <f>IF(OR($D13="",GJ$6=""),"0",IF($D$5,$F$5,IF(OR('Saisie des composants'!GG$5="Circuit imprimé",'Saisie des composants'!GG$5="Connecteurs"),POWER(($E13*$F13*1),(0.511*LN(GJ$7))),POWER((GJ$8*$E13*$F13),(0.511*LN(GJ$7))))))</f>
        <v>0</v>
      </c>
      <c r="GK13" s="292" t="str">
        <f>IF(OR($D13="",GK$6=""),"0",IF($D$5,$F$5,IF(OR('Saisie des composants'!GH$5="Circuit imprimé",'Saisie des composants'!GH$5="Connecteurs"),POWER(($E13*$F13*1),(0.511*LN(GK$7))),POWER((GK$8*$E13*$F13),(0.511*LN(GK$7))))))</f>
        <v>0</v>
      </c>
      <c r="GL13" s="292" t="str">
        <f>IF(OR($D13="",GL$6=""),"0",IF($D$5,$F$5,IF(OR('Saisie des composants'!GI$5="Circuit imprimé",'Saisie des composants'!GI$5="Connecteurs"),POWER(($E13*$F13*1),(0.511*LN(GL$7))),POWER((GL$8*$E13*$F13),(0.511*LN(GL$7))))))</f>
        <v>0</v>
      </c>
      <c r="GM13" s="292" t="str">
        <f>IF(OR($D13="",GM$6=""),"0",IF($D$5,$F$5,IF(OR('Saisie des composants'!GJ$5="Circuit imprimé",'Saisie des composants'!GJ$5="Connecteurs"),POWER(($E13*$F13*1),(0.511*LN(GM$7))),POWER((GM$8*$E13*$F13),(0.511*LN(GM$7))))))</f>
        <v>0</v>
      </c>
      <c r="GN13" s="292" t="str">
        <f>IF(OR($D13="",GN$6=""),"0",IF($D$5,$F$5,IF(OR('Saisie des composants'!GK$5="Circuit imprimé",'Saisie des composants'!GK$5="Connecteurs"),POWER(($E13*$F13*1),(0.511*LN(GN$7))),POWER((GN$8*$E13*$F13),(0.511*LN(GN$7))))))</f>
        <v>0</v>
      </c>
      <c r="GO13" s="292" t="str">
        <f>IF(OR($D13="",GO$6=""),"0",IF($D$5,$F$5,IF(OR('Saisie des composants'!GL$5="Circuit imprimé",'Saisie des composants'!GL$5="Connecteurs"),POWER(($E13*$F13*1),(0.511*LN(GO$7))),POWER((GO$8*$E13*$F13),(0.511*LN(GO$7))))))</f>
        <v>0</v>
      </c>
      <c r="GP13" s="292" t="str">
        <f>IF(OR($D13="",GP$6=""),"0",IF($D$5,$F$5,IF(OR('Saisie des composants'!GM$5="Circuit imprimé",'Saisie des composants'!GM$5="Connecteurs"),POWER(($E13*$F13*1),(0.511*LN(GP$7))),POWER((GP$8*$E13*$F13),(0.511*LN(GP$7))))))</f>
        <v>0</v>
      </c>
      <c r="GQ13" s="292" t="str">
        <f>IF(OR($D13="",GQ$6=""),"0",IF($D$5,$F$5,IF(OR('Saisie des composants'!GN$5="Circuit imprimé",'Saisie des composants'!GN$5="Connecteurs"),POWER(($E13*$F13*1),(0.511*LN(GQ$7))),POWER((GQ$8*$E13*$F13),(0.511*LN(GQ$7))))))</f>
        <v>0</v>
      </c>
      <c r="GR13" s="292" t="str">
        <f>IF(OR($D13="",GR$6=""),"0",IF($D$5,$F$5,IF(OR('Saisie des composants'!GO$5="Circuit imprimé",'Saisie des composants'!GO$5="Connecteurs"),POWER(($E13*$F13*1),(0.511*LN(GR$7))),POWER((GR$8*$E13*$F13),(0.511*LN(GR$7))))))</f>
        <v>0</v>
      </c>
      <c r="GS13" s="292" t="str">
        <f>IF(OR($D13="",GS$6=""),"0",IF($D$5,$F$5,IF(OR('Saisie des composants'!GP$5="Circuit imprimé",'Saisie des composants'!GP$5="Connecteurs"),POWER(($E13*$F13*1),(0.511*LN(GS$7))),POWER((GS$8*$E13*$F13),(0.511*LN(GS$7))))))</f>
        <v>0</v>
      </c>
      <c r="GT13" s="292" t="str">
        <f>IF(OR($D13="",GT$6=""),"0",IF($D$5,$F$5,IF(OR('Saisie des composants'!GQ$5="Circuit imprimé",'Saisie des composants'!GQ$5="Connecteurs"),POWER(($E13*$F13*1),(0.511*LN(GT$7))),POWER((GT$8*$E13*$F13),(0.511*LN(GT$7))))))</f>
        <v>0</v>
      </c>
      <c r="GU13" s="292" t="str">
        <f>IF(OR($D13="",GU$6=""),"0",IF($D$5,$F$5,IF(OR('Saisie des composants'!GR$5="Circuit imprimé",'Saisie des composants'!GR$5="Connecteurs"),POWER(($E13*$F13*1),(0.511*LN(GU$7))),POWER((GU$8*$E13*$F13),(0.511*LN(GU$7))))))</f>
        <v>0</v>
      </c>
      <c r="GV13" s="292" t="str">
        <f>IF(OR($D13="",GV$6=""),"0",IF($D$5,$F$5,IF(OR('Saisie des composants'!GS$5="Circuit imprimé",'Saisie des composants'!GS$5="Connecteurs"),POWER(($E13*$F13*1),(0.511*LN(GV$7))),POWER((GV$8*$E13*$F13),(0.511*LN(GV$7))))))</f>
        <v>0</v>
      </c>
      <c r="GW13" s="293"/>
      <c r="GX13" s="285"/>
      <c r="GY13" s="286"/>
      <c r="GZ13" s="286"/>
      <c r="HA13" s="286"/>
      <c r="HB13" s="286"/>
      <c r="HC13" s="286"/>
      <c r="HD13" s="286"/>
      <c r="HE13" s="286"/>
      <c r="HF13" s="286"/>
      <c r="HG13" s="286"/>
      <c r="HH13" s="286"/>
      <c r="HI13" s="286"/>
      <c r="HJ13" s="286"/>
      <c r="HK13" s="286"/>
      <c r="HL13" s="286"/>
      <c r="HM13" s="286"/>
      <c r="HN13" s="286"/>
      <c r="HO13" s="286"/>
      <c r="HP13" s="286"/>
      <c r="HQ13" s="286"/>
      <c r="HR13" s="286"/>
      <c r="HS13" s="286"/>
      <c r="HT13" s="286"/>
      <c r="HU13" s="286"/>
      <c r="HV13" s="286"/>
      <c r="HW13" s="286"/>
      <c r="HX13" s="286"/>
      <c r="HY13" s="286"/>
      <c r="HZ13" s="286"/>
      <c r="IA13" s="286"/>
      <c r="IB13" s="286"/>
      <c r="IC13" s="286"/>
      <c r="ID13" s="286"/>
      <c r="IE13" s="286"/>
      <c r="IF13" s="286"/>
      <c r="IG13" s="286"/>
      <c r="IH13" s="286"/>
      <c r="II13" s="286"/>
      <c r="IJ13" s="286"/>
      <c r="IK13" s="286"/>
      <c r="IL13" s="286"/>
      <c r="IM13" s="286"/>
      <c r="IN13" s="286"/>
      <c r="IO13" s="286"/>
      <c r="IP13" s="286"/>
      <c r="IQ13" s="286"/>
      <c r="IR13" s="286"/>
      <c r="IS13" s="286"/>
      <c r="IT13" s="286"/>
      <c r="IU13" s="286"/>
      <c r="IV13" s="286"/>
    </row>
    <row r="14" spans="1:256" s="294" customFormat="1" ht="13.5" customHeight="1">
      <c r="A14" s="194"/>
      <c r="B14" s="273"/>
      <c r="C14" s="857"/>
      <c r="D14" s="295" t="str">
        <f>IF('Saisie Profil'!C12="","",'Saisie Profil'!C12)</f>
        <v>Avec obstacle sans train hiver</v>
      </c>
      <c r="E14" s="292">
        <f>IF(D14="","",IF(E$7,E$8,(1/66)*SUMPRODUCT($AA$31:$AA54,$I$31:$I$54)))</f>
        <v>2.106060606060606</v>
      </c>
      <c r="F14" s="783">
        <f t="shared" si="0"/>
        <v>1.1610599446944865</v>
      </c>
      <c r="G14" s="292">
        <f>IF(OR($D14="",G$6=""),"0",IF($D$5,$F$5,IF(OR('Saisie des composants'!D$5="Circuit imprimé",'Saisie des composants'!D$5="Connecteurs"),POWER(($E14*$F14*1),(0.511*LN(G$7))),POWER((G$8*$E14*$F14),(0.511*LN(G$7))))))</f>
        <v>4.5962202324432795</v>
      </c>
      <c r="H14" s="292">
        <f>IF(OR($D14="",H$6=""),"0",IF($D$5,$F$5,IF(OR('Saisie des composants'!E$5="Circuit imprimé",'Saisie des composants'!E$5="Connecteurs"),POWER(($E14*$F14*1),(0.511*LN(H$7))),POWER((H$8*$E14*$F14),(0.511*LN(H$7))))))</f>
        <v>5.4890744514710539</v>
      </c>
      <c r="I14" s="292">
        <f>IF(OR($D14="",I$6=""),"0",IF($D$5,$F$5,IF(OR('Saisie des composants'!F$5="Circuit imprimé",'Saisie des composants'!F$5="Connecteurs"),POWER(($E14*$F14*1),(0.511*LN(I$7))),POWER((I$8*$E14*$F14),(0.511*LN(I$7))))))</f>
        <v>2.9952722628720103</v>
      </c>
      <c r="J14" s="292">
        <f>IF(OR($D14="",J$6=""),"0",IF($D$5,$F$5,IF(OR('Saisie des composants'!G$5="Circuit imprimé",'Saisie des composants'!G$5="Connecteurs"),POWER(($E14*$F14*1),(0.511*LN(J$7))),POWER((J$8*$E14*$F14),(0.511*LN(J$7))))))</f>
        <v>2.897355950948012</v>
      </c>
      <c r="K14" s="292">
        <f>IF(OR($D14="",K$6=""),"0",IF($D$5,$F$5,IF(OR('Saisie des composants'!H$5="Circuit imprimé",'Saisie des composants'!H$5="Connecteurs"),POWER(($E14*$F14*1),(0.511*LN(K$7))),POWER((K$8*$E14*$F14),(0.511*LN(K$7))))))</f>
        <v>2.5113800673413804</v>
      </c>
      <c r="L14" s="292">
        <f>IF(OR($D14="",L$6=""),"0",IF($D$5,$F$5,IF(OR('Saisie des composants'!I$5="Circuit imprimé",'Saisie des composants'!I$5="Connecteurs"),POWER(($E14*$F14*1),(0.511*LN(L$7))),POWER((L$8*$E14*$F14),(0.511*LN(L$7))))))</f>
        <v>2.3186128645210848</v>
      </c>
      <c r="M14" s="292">
        <f>IF(OR($D14="",M$6=""),"0",IF($D$5,$F$5,IF(OR('Saisie des composants'!J$5="Circuit imprimé",'Saisie des composants'!J$5="Connecteurs"),POWER(($E14*$F14*1),(0.511*LN(M$7))),POWER((M$8*$E14*$F14),(0.511*LN(M$7))))))</f>
        <v>3.6075083362482352</v>
      </c>
      <c r="N14" s="292">
        <f>IF(OR($D14="",N$6=""),"0",IF($D$5,$F$5,IF(OR('Saisie des composants'!K$5="Circuit imprimé",'Saisie des composants'!K$5="Connecteurs"),POWER(($E14*$F14*1),(0.511*LN(N$7))),POWER((N$8*$E14*$F14),(0.511*LN(N$7))))))</f>
        <v>4.5962202324432795</v>
      </c>
      <c r="O14" s="292">
        <f>IF(OR($D14="",O$6=""),"0",IF($D$5,$F$5,IF(OR('Saisie des composants'!L$5="Circuit imprimé",'Saisie des composants'!L$5="Connecteurs"),POWER(($E14*$F14*1),(0.511*LN(O$7))),POWER((O$8*$E14*$F14),(0.511*LN(O$7))))))</f>
        <v>3.1558352851757148</v>
      </c>
      <c r="P14" s="292">
        <f>IF(OR($D14="",P$6=""),"0",IF($D$5,$F$5,IF(OR('Saisie des composants'!M$5="Circuit imprimé",'Saisie des composants'!M$5="Connecteurs"),POWER(($E14*$F14*1),(0.511*LN(P$7))),POWER((P$8*$E14*$F14),(0.511*LN(P$7))))))</f>
        <v>2.3519593904475489</v>
      </c>
      <c r="Q14" s="292">
        <f>IF(OR($D14="",Q$6=""),"0",IF($D$5,$F$5,IF(OR('Saisie des composants'!N$5="Circuit imprimé",'Saisie des composants'!N$5="Connecteurs"),POWER(($E14*$F14*1),(0.511*LN(Q$7))),POWER((Q$8*$E14*$F14),(0.511*LN(Q$7))))))</f>
        <v>1.9678917756853456</v>
      </c>
      <c r="R14" s="292">
        <f>IF(OR($D14="",R$6=""),"0",IF($D$5,$F$5,IF(OR('Saisie des composants'!O$5="Circuit imprimé",'Saisie des composants'!O$5="Connecteurs"),POWER(($E14*$F14*1),(0.511*LN(R$7))),POWER((R$8*$E14*$F14),(0.511*LN(R$7))))))</f>
        <v>4.2797226908803205</v>
      </c>
      <c r="S14" s="292" t="str">
        <f>IF(OR($D14="",S$6=""),"0",IF($D$5,$F$5,IF(OR('Saisie des composants'!P$5="Circuit imprimé",'Saisie des composants'!P$5="Connecteurs"),POWER(($E14*$F14*1),(0.511*LN(S$7))),POWER((S$8*$E14*$F14),(0.511*LN(S$7))))))</f>
        <v>0</v>
      </c>
      <c r="T14" s="292" t="str">
        <f>IF(OR($D14="",T$6=""),"0",IF($D$5,$F$5,IF(OR('Saisie des composants'!Q$5="Circuit imprimé",'Saisie des composants'!Q$5="Connecteurs"),POWER(($E14*$F14*1),(0.511*LN(T$7))),POWER((T$8*$E14*$F14),(0.511*LN(T$7))))))</f>
        <v>0</v>
      </c>
      <c r="U14" s="292" t="str">
        <f>IF(OR($D14="",U$6=""),"0",IF($D$5,$F$5,IF(OR('Saisie des composants'!R$5="Circuit imprimé",'Saisie des composants'!R$5="Connecteurs"),POWER(($E14*$F14*1),(0.511*LN(U$7))),POWER((U$8*$E14*$F14),(0.511*LN(U$7))))))</f>
        <v>0</v>
      </c>
      <c r="V14" s="292" t="str">
        <f>IF(OR($D14="",V$6=""),"0",IF($D$5,$F$5,IF(OR('Saisie des composants'!S$5="Circuit imprimé",'Saisie des composants'!S$5="Connecteurs"),POWER(($E14*$F14*1),(0.511*LN(V$7))),POWER((V$8*$E14*$F14),(0.511*LN(V$7))))))</f>
        <v>0</v>
      </c>
      <c r="W14" s="292" t="str">
        <f>IF(OR($D14="",W$6=""),"0",IF($D$5,$F$5,IF(OR('Saisie des composants'!T$5="Circuit imprimé",'Saisie des composants'!T$5="Connecteurs"),POWER(($E14*$F14*1),(0.511*LN(W$7))),POWER((W$8*$E14*$F14),(0.511*LN(W$7))))))</f>
        <v>0</v>
      </c>
      <c r="X14" s="292" t="str">
        <f>IF(OR($D14="",X$6=""),"0",IF($D$5,$F$5,IF(OR('Saisie des composants'!U$5="Circuit imprimé",'Saisie des composants'!U$5="Connecteurs"),POWER(($E14*$F14*1),(0.511*LN(X$7))),POWER((X$8*$E14*$F14),(0.511*LN(X$7))))))</f>
        <v>0</v>
      </c>
      <c r="Y14" s="292" t="str">
        <f>IF(OR($D14="",Y$6=""),"0",IF($D$5,$F$5,IF(OR('Saisie des composants'!V$5="Circuit imprimé",'Saisie des composants'!V$5="Connecteurs"),POWER(($E14*$F14*1),(0.511*LN(Y$7))),POWER((Y$8*$E14*$F14),(0.511*LN(Y$7))))))</f>
        <v>0</v>
      </c>
      <c r="Z14" s="292" t="str">
        <f>IF(OR($D14="",Z$6=""),"0",IF($D$5,$F$5,IF(OR('Saisie des composants'!W$5="Circuit imprimé",'Saisie des composants'!W$5="Connecteurs"),POWER(($E14*$F14*1),(0.511*LN(Z$7))),POWER((Z$8*$E14*$F14),(0.511*LN(Z$7))))))</f>
        <v>0</v>
      </c>
      <c r="AA14" s="292" t="str">
        <f>IF(OR($D14="",AA$6=""),"0",IF($D$5,$F$5,IF(OR('Saisie des composants'!X$5="Circuit imprimé",'Saisie des composants'!X$5="Connecteurs"),POWER(($E14*$F14*1),(0.511*LN(AA$7))),POWER((AA$8*$E14*$F14),(0.511*LN(AA$7))))))</f>
        <v>0</v>
      </c>
      <c r="AB14" s="292" t="str">
        <f>IF(OR($D14="",AB$6=""),"0",IF($D$5,$F$5,IF(OR('Saisie des composants'!Y$5="Circuit imprimé",'Saisie des composants'!Y$5="Connecteurs"),POWER(($E14*$F14*1),(0.511*LN(AB$7))),POWER((AB$8*$E14*$F14),(0.511*LN(AB$7))))))</f>
        <v>0</v>
      </c>
      <c r="AC14" s="292" t="str">
        <f>IF(OR($D14="",AC$6=""),"0",IF($D$5,$F$5,IF(OR('Saisie des composants'!Z$5="Circuit imprimé",'Saisie des composants'!Z$5="Connecteurs"),POWER(($E14*$F14*1),(0.511*LN(AC$7))),POWER((AC$8*$E14*$F14),(0.511*LN(AC$7))))))</f>
        <v>0</v>
      </c>
      <c r="AD14" s="292" t="str">
        <f>IF(OR($D14="",AD$6=""),"0",IF($D$5,$F$5,IF(OR('Saisie des composants'!AA$5="Circuit imprimé",'Saisie des composants'!AA$5="Connecteurs"),POWER(($E14*$F14*1),(0.511*LN(AD$7))),POWER((AD$8*$E14*$F14),(0.511*LN(AD$7))))))</f>
        <v>0</v>
      </c>
      <c r="AE14" s="292" t="str">
        <f>IF(OR($D14="",AE$6=""),"0",IF($D$5,$F$5,IF(OR('Saisie des composants'!AB$5="Circuit imprimé",'Saisie des composants'!AB$5="Connecteurs"),POWER(($E14*$F14*1),(0.511*LN(AE$7))),POWER((AE$8*$E14*$F14),(0.511*LN(AE$7))))))</f>
        <v>0</v>
      </c>
      <c r="AF14" s="292" t="str">
        <f>IF(OR($D14="",AF$6=""),"0",IF($D$5,$F$5,IF(OR('Saisie des composants'!AC$5="Circuit imprimé",'Saisie des composants'!AC$5="Connecteurs"),POWER(($E14*$F14*1),(0.511*LN(AF$7))),POWER((AF$8*$E14*$F14),(0.511*LN(AF$7))))))</f>
        <v>0</v>
      </c>
      <c r="AG14" s="292" t="str">
        <f>IF(OR($D14="",AG$6=""),"0",IF($D$5,$F$5,IF(OR('Saisie des composants'!AD$5="Circuit imprimé",'Saisie des composants'!AD$5="Connecteurs"),POWER(($E14*$F14*1),(0.511*LN(AG$7))),POWER((AG$8*$E14*$F14),(0.511*LN(AG$7))))))</f>
        <v>0</v>
      </c>
      <c r="AH14" s="292" t="str">
        <f>IF(OR($D14="",AH$6=""),"0",IF($D$5,$F$5,IF(OR('Saisie des composants'!AE$5="Circuit imprimé",'Saisie des composants'!AE$5="Connecteurs"),POWER(($E14*$F14*1),(0.511*LN(AH$7))),POWER((AH$8*$E14*$F14),(0.511*LN(AH$7))))))</f>
        <v>0</v>
      </c>
      <c r="AI14" s="292" t="str">
        <f>IF(OR($D14="",AI$6=""),"0",IF($D$5,$F$5,IF(OR('Saisie des composants'!AF$5="Circuit imprimé",'Saisie des composants'!AF$5="Connecteurs"),POWER(($E14*$F14*1),(0.511*LN(AI$7))),POWER((AI$8*$E14*$F14),(0.511*LN(AI$7))))))</f>
        <v>0</v>
      </c>
      <c r="AJ14" s="292" t="str">
        <f>IF(OR($D14="",AJ$6=""),"0",IF($D$5,$F$5,IF(OR('Saisie des composants'!AG$5="Circuit imprimé",'Saisie des composants'!AG$5="Connecteurs"),POWER(($E14*$F14*1),(0.511*LN(AJ$7))),POWER((AJ$8*$E14*$F14),(0.511*LN(AJ$7))))))</f>
        <v>0</v>
      </c>
      <c r="AK14" s="292" t="str">
        <f>IF(OR($D14="",AK$6=""),"0",IF($D$5,$F$5,IF(OR('Saisie des composants'!AH$5="Circuit imprimé",'Saisie des composants'!AH$5="Connecteurs"),POWER(($E14*$F14*1),(0.511*LN(AK$7))),POWER((AK$8*$E14*$F14),(0.511*LN(AK$7))))))</f>
        <v>0</v>
      </c>
      <c r="AL14" s="292" t="str">
        <f>IF(OR($D14="",AL$6=""),"0",IF($D$5,$F$5,IF(OR('Saisie des composants'!AI$5="Circuit imprimé",'Saisie des composants'!AI$5="Connecteurs"),POWER(($E14*$F14*1),(0.511*LN(AL$7))),POWER((AL$8*$E14*$F14),(0.511*LN(AL$7))))))</f>
        <v>0</v>
      </c>
      <c r="AM14" s="292" t="str">
        <f>IF(OR($D14="",AM$6=""),"0",IF($D$5,$F$5,IF(OR('Saisie des composants'!AJ$5="Circuit imprimé",'Saisie des composants'!AJ$5="Connecteurs"),POWER(($E14*$F14*1),(0.511*LN(AM$7))),POWER((AM$8*$E14*$F14),(0.511*LN(AM$7))))))</f>
        <v>0</v>
      </c>
      <c r="AN14" s="292" t="str">
        <f>IF(OR($D14="",AN$6=""),"0",IF($D$5,$F$5,IF(OR('Saisie des composants'!AK$5="Circuit imprimé",'Saisie des composants'!AK$5="Connecteurs"),POWER(($E14*$F14*1),(0.511*LN(AN$7))),POWER((AN$8*$E14*$F14),(0.511*LN(AN$7))))))</f>
        <v>0</v>
      </c>
      <c r="AO14" s="292" t="str">
        <f>IF(OR($D14="",AO$6=""),"0",IF($D$5,$F$5,IF(OR('Saisie des composants'!AL$5="Circuit imprimé",'Saisie des composants'!AL$5="Connecteurs"),POWER(($E14*$F14*1),(0.511*LN(AO$7))),POWER((AO$8*$E14*$F14),(0.511*LN(AO$7))))))</f>
        <v>0</v>
      </c>
      <c r="AP14" s="292" t="str">
        <f>IF(OR($D14="",AP$6=""),"0",IF($D$5,$F$5,IF(OR('Saisie des composants'!AM$5="Circuit imprimé",'Saisie des composants'!AM$5="Connecteurs"),POWER(($E14*$F14*1),(0.511*LN(AP$7))),POWER((AP$8*$E14*$F14),(0.511*LN(AP$7))))))</f>
        <v>0</v>
      </c>
      <c r="AQ14" s="292" t="str">
        <f>IF(OR($D14="",AQ$6=""),"0",IF($D$5,$F$5,IF(OR('Saisie des composants'!AN$5="Circuit imprimé",'Saisie des composants'!AN$5="Connecteurs"),POWER(($E14*$F14*1),(0.511*LN(AQ$7))),POWER((AQ$8*$E14*$F14),(0.511*LN(AQ$7))))))</f>
        <v>0</v>
      </c>
      <c r="AR14" s="292" t="str">
        <f>IF(OR($D14="",AR$6=""),"0",IF($D$5,$F$5,IF(OR('Saisie des composants'!AO$5="Circuit imprimé",'Saisie des composants'!AO$5="Connecteurs"),POWER(($E14*$F14*1),(0.511*LN(AR$7))),POWER((AR$8*$E14*$F14),(0.511*LN(AR$7))))))</f>
        <v>0</v>
      </c>
      <c r="AS14" s="292" t="str">
        <f>IF(OR($D14="",AS$6=""),"0",IF($D$5,$F$5,IF(OR('Saisie des composants'!AP$5="Circuit imprimé",'Saisie des composants'!AP$5="Connecteurs"),POWER(($E14*$F14*1),(0.511*LN(AS$7))),POWER((AS$8*$E14*$F14),(0.511*LN(AS$7))))))</f>
        <v>0</v>
      </c>
      <c r="AT14" s="292" t="str">
        <f>IF(OR($D14="",AT$6=""),"0",IF($D$5,$F$5,IF(OR('Saisie des composants'!AQ$5="Circuit imprimé",'Saisie des composants'!AQ$5="Connecteurs"),POWER(($E14*$F14*1),(0.511*LN(AT$7))),POWER((AT$8*$E14*$F14),(0.511*LN(AT$7))))))</f>
        <v>0</v>
      </c>
      <c r="AU14" s="292" t="str">
        <f>IF(OR($D14="",AU$6=""),"0",IF($D$5,$F$5,IF(OR('Saisie des composants'!AR$5="Circuit imprimé",'Saisie des composants'!AR$5="Connecteurs"),POWER(($E14*$F14*1),(0.511*LN(AU$7))),POWER((AU$8*$E14*$F14),(0.511*LN(AU$7))))))</f>
        <v>0</v>
      </c>
      <c r="AV14" s="292" t="str">
        <f>IF(OR($D14="",AV$6=""),"0",IF($D$5,$F$5,IF(OR('Saisie des composants'!AS$5="Circuit imprimé",'Saisie des composants'!AS$5="Connecteurs"),POWER(($E14*$F14*1),(0.511*LN(AV$7))),POWER((AV$8*$E14*$F14),(0.511*LN(AV$7))))))</f>
        <v>0</v>
      </c>
      <c r="AW14" s="292" t="str">
        <f>IF(OR($D14="",AW$6=""),"0",IF($D$5,$F$5,IF(OR('Saisie des composants'!AT$5="Circuit imprimé",'Saisie des composants'!AT$5="Connecteurs"),POWER(($E14*$F14*1),(0.511*LN(AW$7))),POWER((AW$8*$E14*$F14),(0.511*LN(AW$7))))))</f>
        <v>0</v>
      </c>
      <c r="AX14" s="292" t="str">
        <f>IF(OR($D14="",AX$6=""),"0",IF($D$5,$F$5,IF(OR('Saisie des composants'!AU$5="Circuit imprimé",'Saisie des composants'!AU$5="Connecteurs"),POWER(($E14*$F14*1),(0.511*LN(AX$7))),POWER((AX$8*$E14*$F14),(0.511*LN(AX$7))))))</f>
        <v>0</v>
      </c>
      <c r="AY14" s="292" t="str">
        <f>IF(OR($D14="",AY$6=""),"0",IF($D$5,$F$5,IF(OR('Saisie des composants'!AV$5="Circuit imprimé",'Saisie des composants'!AV$5="Connecteurs"),POWER(($E14*$F14*1),(0.511*LN(AY$7))),POWER((AY$8*$E14*$F14),(0.511*LN(AY$7))))))</f>
        <v>0</v>
      </c>
      <c r="AZ14" s="292" t="str">
        <f>IF(OR($D14="",AZ$6=""),"0",IF($D$5,$F$5,IF(OR('Saisie des composants'!AW$5="Circuit imprimé",'Saisie des composants'!AW$5="Connecteurs"),POWER(($E14*$F14*1),(0.511*LN(AZ$7))),POWER((AZ$8*$E14*$F14),(0.511*LN(AZ$7))))))</f>
        <v>0</v>
      </c>
      <c r="BA14" s="292" t="str">
        <f>IF(OR($D14="",BA$6=""),"0",IF($D$5,$F$5,IF(OR('Saisie des composants'!AX$5="Circuit imprimé",'Saisie des composants'!AX$5="Connecteurs"),POWER(($E14*$F14*1),(0.511*LN(BA$7))),POWER((BA$8*$E14*$F14),(0.511*LN(BA$7))))))</f>
        <v>0</v>
      </c>
      <c r="BB14" s="292" t="str">
        <f>IF(OR($D14="",BB$6=""),"0",IF($D$5,$F$5,IF(OR('Saisie des composants'!AY$5="Circuit imprimé",'Saisie des composants'!AY$5="Connecteurs"),POWER(($E14*$F14*1),(0.511*LN(BB$7))),POWER((BB$8*$E14*$F14),(0.511*LN(BB$7))))))</f>
        <v>0</v>
      </c>
      <c r="BC14" s="292" t="str">
        <f>IF(OR($D14="",BC$6=""),"0",IF($D$5,$F$5,IF(OR('Saisie des composants'!AZ$5="Circuit imprimé",'Saisie des composants'!AZ$5="Connecteurs"),POWER(($E14*$F14*1),(0.511*LN(BC$7))),POWER((BC$8*$E14*$F14),(0.511*LN(BC$7))))))</f>
        <v>0</v>
      </c>
      <c r="BD14" s="292" t="str">
        <f>IF(OR($D14="",BD$6=""),"0",IF($D$5,$F$5,IF(OR('Saisie des composants'!BA$5="Circuit imprimé",'Saisie des composants'!BA$5="Connecteurs"),POWER(($E14*$F14*1),(0.511*LN(BD$7))),POWER((BD$8*$E14*$F14),(0.511*LN(BD$7))))))</f>
        <v>0</v>
      </c>
      <c r="BE14" s="292" t="str">
        <f>IF(OR($D14="",BE$6=""),"0",IF($D$5,$F$5,IF(OR('Saisie des composants'!BB$5="Circuit imprimé",'Saisie des composants'!BB$5="Connecteurs"),POWER(($E14*$F14*1),(0.511*LN(BE$7))),POWER((BE$8*$E14*$F14),(0.511*LN(BE$7))))))</f>
        <v>0</v>
      </c>
      <c r="BF14" s="292" t="str">
        <f>IF(OR($D14="",BF$6=""),"0",IF($D$5,$F$5,IF(OR('Saisie des composants'!BC$5="Circuit imprimé",'Saisie des composants'!BC$5="Connecteurs"),POWER(($E14*$F14*1),(0.511*LN(BF$7))),POWER((BF$8*$E14*$F14),(0.511*LN(BF$7))))))</f>
        <v>0</v>
      </c>
      <c r="BG14" s="292" t="str">
        <f>IF(OR($D14="",BG$6=""),"0",IF($D$5,$F$5,IF(OR('Saisie des composants'!BD$5="Circuit imprimé",'Saisie des composants'!BD$5="Connecteurs"),POWER(($E14*$F14*1),(0.511*LN(BG$7))),POWER((BG$8*$E14*$F14),(0.511*LN(BG$7))))))</f>
        <v>0</v>
      </c>
      <c r="BH14" s="292" t="str">
        <f>IF(OR($D14="",BH$6=""),"0",IF($D$5,$F$5,IF(OR('Saisie des composants'!BE$5="Circuit imprimé",'Saisie des composants'!BE$5="Connecteurs"),POWER(($E14*$F14*1),(0.511*LN(BH$7))),POWER((BH$8*$E14*$F14),(0.511*LN(BH$7))))))</f>
        <v>0</v>
      </c>
      <c r="BI14" s="292" t="str">
        <f>IF(OR($D14="",BI$6=""),"0",IF($D$5,$F$5,IF(OR('Saisie des composants'!BF$5="Circuit imprimé",'Saisie des composants'!BF$5="Connecteurs"),POWER(($E14*$F14*1),(0.511*LN(BI$7))),POWER((BI$8*$E14*$F14),(0.511*LN(BI$7))))))</f>
        <v>0</v>
      </c>
      <c r="BJ14" s="292" t="str">
        <f>IF(OR($D14="",BJ$6=""),"0",IF($D$5,$F$5,IF(OR('Saisie des composants'!BG$5="Circuit imprimé",'Saisie des composants'!BG$5="Connecteurs"),POWER(($E14*$F14*1),(0.511*LN(BJ$7))),POWER((BJ$8*$E14*$F14),(0.511*LN(BJ$7))))))</f>
        <v>0</v>
      </c>
      <c r="BK14" s="292" t="str">
        <f>IF(OR($D14="",BK$6=""),"0",IF($D$5,$F$5,IF(OR('Saisie des composants'!BH$5="Circuit imprimé",'Saisie des composants'!BH$5="Connecteurs"),POWER(($E14*$F14*1),(0.511*LN(BK$7))),POWER((BK$8*$E14*$F14),(0.511*LN(BK$7))))))</f>
        <v>0</v>
      </c>
      <c r="BL14" s="292" t="str">
        <f>IF(OR($D14="",BL$6=""),"0",IF($D$5,$F$5,IF(OR('Saisie des composants'!BI$5="Circuit imprimé",'Saisie des composants'!BI$5="Connecteurs"),POWER(($E14*$F14*1),(0.511*LN(BL$7))),POWER((BL$8*$E14*$F14),(0.511*LN(BL$7))))))</f>
        <v>0</v>
      </c>
      <c r="BM14" s="292" t="str">
        <f>IF(OR($D14="",BM$6=""),"0",IF($D$5,$F$5,IF(OR('Saisie des composants'!BJ$5="Circuit imprimé",'Saisie des composants'!BJ$5="Connecteurs"),POWER(($E14*$F14*1),(0.511*LN(BM$7))),POWER((BM$8*$E14*$F14),(0.511*LN(BM$7))))))</f>
        <v>0</v>
      </c>
      <c r="BN14" s="292" t="str">
        <f>IF(OR($D14="",BN$6=""),"0",IF($D$5,$F$5,IF(OR('Saisie des composants'!BK$5="Circuit imprimé",'Saisie des composants'!BK$5="Connecteurs"),POWER(($E14*$F14*1),(0.511*LN(BN$7))),POWER((BN$8*$E14*$F14),(0.511*LN(BN$7))))))</f>
        <v>0</v>
      </c>
      <c r="BO14" s="292" t="str">
        <f>IF(OR($D14="",BO$6=""),"0",IF($D$5,$F$5,IF(OR('Saisie des composants'!BL$5="Circuit imprimé",'Saisie des composants'!BL$5="Connecteurs"),POWER(($E14*$F14*1),(0.511*LN(BO$7))),POWER((BO$8*$E14*$F14),(0.511*LN(BO$7))))))</f>
        <v>0</v>
      </c>
      <c r="BP14" s="292" t="str">
        <f>IF(OR($D14="",BP$6=""),"0",IF($D$5,$F$5,IF(OR('Saisie des composants'!BM$5="Circuit imprimé",'Saisie des composants'!BM$5="Connecteurs"),POWER(($E14*$F14*1),(0.511*LN(BP$7))),POWER((BP$8*$E14*$F14),(0.511*LN(BP$7))))))</f>
        <v>0</v>
      </c>
      <c r="BQ14" s="292" t="str">
        <f>IF(OR($D14="",BQ$6=""),"0",IF($D$5,$F$5,IF(OR('Saisie des composants'!BN$5="Circuit imprimé",'Saisie des composants'!BN$5="Connecteurs"),POWER(($E14*$F14*1),(0.511*LN(BQ$7))),POWER((BQ$8*$E14*$F14),(0.511*LN(BQ$7))))))</f>
        <v>0</v>
      </c>
      <c r="BR14" s="292" t="str">
        <f>IF(OR($D14="",BR$6=""),"0",IF($D$5,$F$5,IF(OR('Saisie des composants'!BO$5="Circuit imprimé",'Saisie des composants'!BO$5="Connecteurs"),POWER(($E14*$F14*1),(0.511*LN(BR$7))),POWER((BR$8*$E14*$F14),(0.511*LN(BR$7))))))</f>
        <v>0</v>
      </c>
      <c r="BS14" s="292" t="str">
        <f>IF(OR($D14="",BS$6=""),"0",IF($D$5,$F$5,IF(OR('Saisie des composants'!BP$5="Circuit imprimé",'Saisie des composants'!BP$5="Connecteurs"),POWER(($E14*$F14*1),(0.511*LN(BS$7))),POWER((BS$8*$E14*$F14),(0.511*LN(BS$7))))))</f>
        <v>0</v>
      </c>
      <c r="BT14" s="292" t="str">
        <f>IF(OR($D14="",BT$6=""),"0",IF($D$5,$F$5,IF(OR('Saisie des composants'!BQ$5="Circuit imprimé",'Saisie des composants'!BQ$5="Connecteurs"),POWER(($E14*$F14*1),(0.511*LN(BT$7))),POWER((BT$8*$E14*$F14),(0.511*LN(BT$7))))))</f>
        <v>0</v>
      </c>
      <c r="BU14" s="292" t="str">
        <f>IF(OR($D14="",BU$6=""),"0",IF($D$5,$F$5,IF(OR('Saisie des composants'!BR$5="Circuit imprimé",'Saisie des composants'!BR$5="Connecteurs"),POWER(($E14*$F14*1),(0.511*LN(BU$7))),POWER((BU$8*$E14*$F14),(0.511*LN(BU$7))))))</f>
        <v>0</v>
      </c>
      <c r="BV14" s="292" t="str">
        <f>IF(OR($D14="",BV$6=""),"0",IF($D$5,$F$5,IF(OR('Saisie des composants'!BS$5="Circuit imprimé",'Saisie des composants'!BS$5="Connecteurs"),POWER(($E14*$F14*1),(0.511*LN(BV$7))),POWER((BV$8*$E14*$F14),(0.511*LN(BV$7))))))</f>
        <v>0</v>
      </c>
      <c r="BW14" s="292" t="str">
        <f>IF(OR($D14="",BW$6=""),"0",IF($D$5,$F$5,IF(OR('Saisie des composants'!BT$5="Circuit imprimé",'Saisie des composants'!BT$5="Connecteurs"),POWER(($E14*$F14*1),(0.511*LN(BW$7))),POWER((BW$8*$E14*$F14),(0.511*LN(BW$7))))))</f>
        <v>0</v>
      </c>
      <c r="BX14" s="292" t="str">
        <f>IF(OR($D14="",BX$6=""),"0",IF($D$5,$F$5,IF(OR('Saisie des composants'!BU$5="Circuit imprimé",'Saisie des composants'!BU$5="Connecteurs"),POWER(($E14*$F14*1),(0.511*LN(BX$7))),POWER((BX$8*$E14*$F14),(0.511*LN(BX$7))))))</f>
        <v>0</v>
      </c>
      <c r="BY14" s="292" t="str">
        <f>IF(OR($D14="",BY$6=""),"0",IF($D$5,$F$5,IF(OR('Saisie des composants'!BV$5="Circuit imprimé",'Saisie des composants'!BV$5="Connecteurs"),POWER(($E14*$F14*1),(0.511*LN(BY$7))),POWER((BY$8*$E14*$F14),(0.511*LN(BY$7))))))</f>
        <v>0</v>
      </c>
      <c r="BZ14" s="292" t="str">
        <f>IF(OR($D14="",BZ$6=""),"0",IF($D$5,$F$5,IF(OR('Saisie des composants'!BW$5="Circuit imprimé",'Saisie des composants'!BW$5="Connecteurs"),POWER(($E14*$F14*1),(0.511*LN(BZ$7))),POWER((BZ$8*$E14*$F14),(0.511*LN(BZ$7))))))</f>
        <v>0</v>
      </c>
      <c r="CA14" s="292" t="str">
        <f>IF(OR($D14="",CA$6=""),"0",IF($D$5,$F$5,IF(OR('Saisie des composants'!BX$5="Circuit imprimé",'Saisie des composants'!BX$5="Connecteurs"),POWER(($E14*$F14*1),(0.511*LN(CA$7))),POWER((CA$8*$E14*$F14),(0.511*LN(CA$7))))))</f>
        <v>0</v>
      </c>
      <c r="CB14" s="292" t="str">
        <f>IF(OR($D14="",CB$6=""),"0",IF($D$5,$F$5,IF(OR('Saisie des composants'!BY$5="Circuit imprimé",'Saisie des composants'!BY$5="Connecteurs"),POWER(($E14*$F14*1),(0.511*LN(CB$7))),POWER((CB$8*$E14*$F14),(0.511*LN(CB$7))))))</f>
        <v>0</v>
      </c>
      <c r="CC14" s="292" t="str">
        <f>IF(OR($D14="",CC$6=""),"0",IF($D$5,$F$5,IF(OR('Saisie des composants'!BZ$5="Circuit imprimé",'Saisie des composants'!BZ$5="Connecteurs"),POWER(($E14*$F14*1),(0.511*LN(CC$7))),POWER((CC$8*$E14*$F14),(0.511*LN(CC$7))))))</f>
        <v>0</v>
      </c>
      <c r="CD14" s="292" t="str">
        <f>IF(OR($D14="",CD$6=""),"0",IF($D$5,$F$5,IF(OR('Saisie des composants'!CA$5="Circuit imprimé",'Saisie des composants'!CA$5="Connecteurs"),POWER(($E14*$F14*1),(0.511*LN(CD$7))),POWER((CD$8*$E14*$F14),(0.511*LN(CD$7))))))</f>
        <v>0</v>
      </c>
      <c r="CE14" s="292" t="str">
        <f>IF(OR($D14="",CE$6=""),"0",IF($D$5,$F$5,IF(OR('Saisie des composants'!CB$5="Circuit imprimé",'Saisie des composants'!CB$5="Connecteurs"),POWER(($E14*$F14*1),(0.511*LN(CE$7))),POWER((CE$8*$E14*$F14),(0.511*LN(CE$7))))))</f>
        <v>0</v>
      </c>
      <c r="CF14" s="292" t="str">
        <f>IF(OR($D14="",CF$6=""),"0",IF($D$5,$F$5,IF(OR('Saisie des composants'!CC$5="Circuit imprimé",'Saisie des composants'!CC$5="Connecteurs"),POWER(($E14*$F14*1),(0.511*LN(CF$7))),POWER((CF$8*$E14*$F14),(0.511*LN(CF$7))))))</f>
        <v>0</v>
      </c>
      <c r="CG14" s="292" t="str">
        <f>IF(OR($D14="",CG$6=""),"0",IF($D$5,$F$5,IF(OR('Saisie des composants'!CD$5="Circuit imprimé",'Saisie des composants'!CD$5="Connecteurs"),POWER(($E14*$F14*1),(0.511*LN(CG$7))),POWER((CG$8*$E14*$F14),(0.511*LN(CG$7))))))</f>
        <v>0</v>
      </c>
      <c r="CH14" s="292" t="str">
        <f>IF(OR($D14="",CH$6=""),"0",IF($D$5,$F$5,IF(OR('Saisie des composants'!CE$5="Circuit imprimé",'Saisie des composants'!CE$5="Connecteurs"),POWER(($E14*$F14*1),(0.511*LN(CH$7))),POWER((CH$8*$E14*$F14),(0.511*LN(CH$7))))))</f>
        <v>0</v>
      </c>
      <c r="CI14" s="292" t="str">
        <f>IF(OR($D14="",CI$6=""),"0",IF($D$5,$F$5,IF(OR('Saisie des composants'!CF$5="Circuit imprimé",'Saisie des composants'!CF$5="Connecteurs"),POWER(($E14*$F14*1),(0.511*LN(CI$7))),POWER((CI$8*$E14*$F14),(0.511*LN(CI$7))))))</f>
        <v>0</v>
      </c>
      <c r="CJ14" s="292" t="str">
        <f>IF(OR($D14="",CJ$6=""),"0",IF($D$5,$F$5,IF(OR('Saisie des composants'!CG$5="Circuit imprimé",'Saisie des composants'!CG$5="Connecteurs"),POWER(($E14*$F14*1),(0.511*LN(CJ$7))),POWER((CJ$8*$E14*$F14),(0.511*LN(CJ$7))))))</f>
        <v>0</v>
      </c>
      <c r="CK14" s="292" t="str">
        <f>IF(OR($D14="",CK$6=""),"0",IF($D$5,$F$5,IF(OR('Saisie des composants'!CH$5="Circuit imprimé",'Saisie des composants'!CH$5="Connecteurs"),POWER(($E14*$F14*1),(0.511*LN(CK$7))),POWER((CK$8*$E14*$F14),(0.511*LN(CK$7))))))</f>
        <v>0</v>
      </c>
      <c r="CL14" s="292" t="str">
        <f>IF(OR($D14="",CL$6=""),"0",IF($D$5,$F$5,IF(OR('Saisie des composants'!CI$5="Circuit imprimé",'Saisie des composants'!CI$5="Connecteurs"),POWER(($E14*$F14*1),(0.511*LN(CL$7))),POWER((CL$8*$E14*$F14),(0.511*LN(CL$7))))))</f>
        <v>0</v>
      </c>
      <c r="CM14" s="292" t="str">
        <f>IF(OR($D14="",CM$6=""),"0",IF($D$5,$F$5,IF(OR('Saisie des composants'!CJ$5="Circuit imprimé",'Saisie des composants'!CJ$5="Connecteurs"),POWER(($E14*$F14*1),(0.511*LN(CM$7))),POWER((CM$8*$E14*$F14),(0.511*LN(CM$7))))))</f>
        <v>0</v>
      </c>
      <c r="CN14" s="292" t="str">
        <f>IF(OR($D14="",CN$6=""),"0",IF($D$5,$F$5,IF(OR('Saisie des composants'!CK$5="Circuit imprimé",'Saisie des composants'!CK$5="Connecteurs"),POWER(($E14*$F14*1),(0.511*LN(CN$7))),POWER((CN$8*$E14*$F14),(0.511*LN(CN$7))))))</f>
        <v>0</v>
      </c>
      <c r="CO14" s="292" t="str">
        <f>IF(OR($D14="",CO$6=""),"0",IF($D$5,$F$5,IF(OR('Saisie des composants'!CL$5="Circuit imprimé",'Saisie des composants'!CL$5="Connecteurs"),POWER(($E14*$F14*1),(0.511*LN(CO$7))),POWER((CO$8*$E14*$F14),(0.511*LN(CO$7))))))</f>
        <v>0</v>
      </c>
      <c r="CP14" s="292" t="str">
        <f>IF(OR($D14="",CP$6=""),"0",IF($D$5,$F$5,IF(OR('Saisie des composants'!CM$5="Circuit imprimé",'Saisie des composants'!CM$5="Connecteurs"),POWER(($E14*$F14*1),(0.511*LN(CP$7))),POWER((CP$8*$E14*$F14),(0.511*LN(CP$7))))))</f>
        <v>0</v>
      </c>
      <c r="CQ14" s="292" t="str">
        <f>IF(OR($D14="",CQ$6=""),"0",IF($D$5,$F$5,IF(OR('Saisie des composants'!CN$5="Circuit imprimé",'Saisie des composants'!CN$5="Connecteurs"),POWER(($E14*$F14*1),(0.511*LN(CQ$7))),POWER((CQ$8*$E14*$F14),(0.511*LN(CQ$7))))))</f>
        <v>0</v>
      </c>
      <c r="CR14" s="292" t="str">
        <f>IF(OR($D14="",CR$6=""),"0",IF($D$5,$F$5,IF(OR('Saisie des composants'!CO$5="Circuit imprimé",'Saisie des composants'!CO$5="Connecteurs"),POWER(($E14*$F14*1),(0.511*LN(CR$7))),POWER((CR$8*$E14*$F14),(0.511*LN(CR$7))))))</f>
        <v>0</v>
      </c>
      <c r="CS14" s="292" t="str">
        <f>IF(OR($D14="",CS$6=""),"0",IF($D$5,$F$5,IF(OR('Saisie des composants'!CP$5="Circuit imprimé",'Saisie des composants'!CP$5="Connecteurs"),POWER(($E14*$F14*1),(0.511*LN(CS$7))),POWER((CS$8*$E14*$F14),(0.511*LN(CS$7))))))</f>
        <v>0</v>
      </c>
      <c r="CT14" s="292" t="str">
        <f>IF(OR($D14="",CT$6=""),"0",IF($D$5,$F$5,IF(OR('Saisie des composants'!CQ$5="Circuit imprimé",'Saisie des composants'!CQ$5="Connecteurs"),POWER(($E14*$F14*1),(0.511*LN(CT$7))),POWER((CT$8*$E14*$F14),(0.511*LN(CT$7))))))</f>
        <v>0</v>
      </c>
      <c r="CU14" s="292" t="str">
        <f>IF(OR($D14="",CU$6=""),"0",IF($D$5,$F$5,IF(OR('Saisie des composants'!CR$5="Circuit imprimé",'Saisie des composants'!CR$5="Connecteurs"),POWER(($E14*$F14*1),(0.511*LN(CU$7))),POWER((CU$8*$E14*$F14),(0.511*LN(CU$7))))))</f>
        <v>0</v>
      </c>
      <c r="CV14" s="292" t="str">
        <f>IF(OR($D14="",CV$6=""),"0",IF($D$5,$F$5,IF(OR('Saisie des composants'!CS$5="Circuit imprimé",'Saisie des composants'!CS$5="Connecteurs"),POWER(($E14*$F14*1),(0.511*LN(CV$7))),POWER((CV$8*$E14*$F14),(0.511*LN(CV$7))))))</f>
        <v>0</v>
      </c>
      <c r="CW14" s="292" t="str">
        <f>IF(OR($D14="",CW$6=""),"0",IF($D$5,$F$5,IF(OR('Saisie des composants'!CT$5="Circuit imprimé",'Saisie des composants'!CT$5="Connecteurs"),POWER(($E14*$F14*1),(0.511*LN(CW$7))),POWER((CW$8*$E14*$F14),(0.511*LN(CW$7))))))</f>
        <v>0</v>
      </c>
      <c r="CX14" s="292" t="str">
        <f>IF(OR($D14="",CX$6=""),"0",IF($D$5,$F$5,IF(OR('Saisie des composants'!CU$5="Circuit imprimé",'Saisie des composants'!CU$5="Connecteurs"),POWER(($E14*$F14*1),(0.511*LN(CX$7))),POWER((CX$8*$E14*$F14),(0.511*LN(CX$7))))))</f>
        <v>0</v>
      </c>
      <c r="CY14" s="292" t="str">
        <f>IF(OR($D14="",CY$6=""),"0",IF($D$5,$F$5,IF(OR('Saisie des composants'!CV$5="Circuit imprimé",'Saisie des composants'!CV$5="Connecteurs"),POWER(($E14*$F14*1),(0.511*LN(CY$7))),POWER((CY$8*$E14*$F14),(0.511*LN(CY$7))))))</f>
        <v>0</v>
      </c>
      <c r="CZ14" s="292" t="str">
        <f>IF(OR($D14="",CZ$6=""),"0",IF($D$5,$F$5,IF(OR('Saisie des composants'!CW$5="Circuit imprimé",'Saisie des composants'!CW$5="Connecteurs"),POWER(($E14*$F14*1),(0.511*LN(CZ$7))),POWER((CZ$8*$E14*$F14),(0.511*LN(CZ$7))))))</f>
        <v>0</v>
      </c>
      <c r="DA14" s="292" t="str">
        <f>IF(OR($D14="",DA$6=""),"0",IF($D$5,$F$5,IF(OR('Saisie des composants'!CX$5="Circuit imprimé",'Saisie des composants'!CX$5="Connecteurs"),POWER(($E14*$F14*1),(0.511*LN(DA$7))),POWER((DA$8*$E14*$F14),(0.511*LN(DA$7))))))</f>
        <v>0</v>
      </c>
      <c r="DB14" s="292" t="str">
        <f>IF(OR($D14="",DB$6=""),"0",IF($D$5,$F$5,IF(OR('Saisie des composants'!CY$5="Circuit imprimé",'Saisie des composants'!CY$5="Connecteurs"),POWER(($E14*$F14*1),(0.511*LN(DB$7))),POWER((DB$8*$E14*$F14),(0.511*LN(DB$7))))))</f>
        <v>0</v>
      </c>
      <c r="DC14" s="292" t="str">
        <f>IF(OR($D14="",DC$6=""),"0",IF($D$5,$F$5,IF(OR('Saisie des composants'!CZ$5="Circuit imprimé",'Saisie des composants'!CZ$5="Connecteurs"),POWER(($E14*$F14*1),(0.511*LN(DC$7))),POWER((DC$8*$E14*$F14),(0.511*LN(DC$7))))))</f>
        <v>0</v>
      </c>
      <c r="DD14" s="292" t="str">
        <f>IF(OR($D14="",DD$6=""),"0",IF($D$5,$F$5,IF(OR('Saisie des composants'!DA$5="Circuit imprimé",'Saisie des composants'!DA$5="Connecteurs"),POWER(($E14*$F14*1),(0.511*LN(DD$7))),POWER((DD$8*$E14*$F14),(0.511*LN(DD$7))))))</f>
        <v>0</v>
      </c>
      <c r="DE14" s="292" t="str">
        <f>IF(OR($D14="",DE$6=""),"0",IF($D$5,$F$5,IF(OR('Saisie des composants'!DB$5="Circuit imprimé",'Saisie des composants'!DB$5="Connecteurs"),POWER(($E14*$F14*1),(0.511*LN(DE$7))),POWER((DE$8*$E14*$F14),(0.511*LN(DE$7))))))</f>
        <v>0</v>
      </c>
      <c r="DF14" s="292" t="str">
        <f>IF(OR($D14="",DF$6=""),"0",IF($D$5,$F$5,IF(OR('Saisie des composants'!DC$5="Circuit imprimé",'Saisie des composants'!DC$5="Connecteurs"),POWER(($E14*$F14*1),(0.511*LN(DF$7))),POWER((DF$8*$E14*$F14),(0.511*LN(DF$7))))))</f>
        <v>0</v>
      </c>
      <c r="DG14" s="292" t="str">
        <f>IF(OR($D14="",DG$6=""),"0",IF($D$5,$F$5,IF(OR('Saisie des composants'!DD$5="Circuit imprimé",'Saisie des composants'!DD$5="Connecteurs"),POWER(($E14*$F14*1),(0.511*LN(DG$7))),POWER((DG$8*$E14*$F14),(0.511*LN(DG$7))))))</f>
        <v>0</v>
      </c>
      <c r="DH14" s="292" t="str">
        <f>IF(OR($D14="",DH$6=""),"0",IF($D$5,$F$5,IF(OR('Saisie des composants'!DE$5="Circuit imprimé",'Saisie des composants'!DE$5="Connecteurs"),POWER(($E14*$F14*1),(0.511*LN(DH$7))),POWER((DH$8*$E14*$F14),(0.511*LN(DH$7))))))</f>
        <v>0</v>
      </c>
      <c r="DI14" s="292" t="str">
        <f>IF(OR($D14="",DI$6=""),"0",IF($D$5,$F$5,IF(OR('Saisie des composants'!DF$5="Circuit imprimé",'Saisie des composants'!DF$5="Connecteurs"),POWER(($E14*$F14*1),(0.511*LN(DI$7))),POWER((DI$8*$E14*$F14),(0.511*LN(DI$7))))))</f>
        <v>0</v>
      </c>
      <c r="DJ14" s="292" t="str">
        <f>IF(OR($D14="",DJ$6=""),"0",IF($D$5,$F$5,IF(OR('Saisie des composants'!DG$5="Circuit imprimé",'Saisie des composants'!DG$5="Connecteurs"),POWER(($E14*$F14*1),(0.511*LN(DJ$7))),POWER((DJ$8*$E14*$F14),(0.511*LN(DJ$7))))))</f>
        <v>0</v>
      </c>
      <c r="DK14" s="292" t="str">
        <f>IF(OR($D14="",DK$6=""),"0",IF($D$5,$F$5,IF(OR('Saisie des composants'!DH$5="Circuit imprimé",'Saisie des composants'!DH$5="Connecteurs"),POWER(($E14*$F14*1),(0.511*LN(DK$7))),POWER((DK$8*$E14*$F14),(0.511*LN(DK$7))))))</f>
        <v>0</v>
      </c>
      <c r="DL14" s="292" t="str">
        <f>IF(OR($D14="",DL$6=""),"0",IF($D$5,$F$5,IF(OR('Saisie des composants'!DI$5="Circuit imprimé",'Saisie des composants'!DI$5="Connecteurs"),POWER(($E14*$F14*1),(0.511*LN(DL$7))),POWER((DL$8*$E14*$F14),(0.511*LN(DL$7))))))</f>
        <v>0</v>
      </c>
      <c r="DM14" s="292" t="str">
        <f>IF(OR($D14="",DM$6=""),"0",IF($D$5,$F$5,IF(OR('Saisie des composants'!DJ$5="Circuit imprimé",'Saisie des composants'!DJ$5="Connecteurs"),POWER(($E14*$F14*1),(0.511*LN(DM$7))),POWER((DM$8*$E14*$F14),(0.511*LN(DM$7))))))</f>
        <v>0</v>
      </c>
      <c r="DN14" s="292" t="str">
        <f>IF(OR($D14="",DN$6=""),"0",IF($D$5,$F$5,IF(OR('Saisie des composants'!DK$5="Circuit imprimé",'Saisie des composants'!DK$5="Connecteurs"),POWER(($E14*$F14*1),(0.511*LN(DN$7))),POWER((DN$8*$E14*$F14),(0.511*LN(DN$7))))))</f>
        <v>0</v>
      </c>
      <c r="DO14" s="292" t="str">
        <f>IF(OR($D14="",DO$6=""),"0",IF($D$5,$F$5,IF(OR('Saisie des composants'!DL$5="Circuit imprimé",'Saisie des composants'!DL$5="Connecteurs"),POWER(($E14*$F14*1),(0.511*LN(DO$7))),POWER((DO$8*$E14*$F14),(0.511*LN(DO$7))))))</f>
        <v>0</v>
      </c>
      <c r="DP14" s="292" t="str">
        <f>IF(OR($D14="",DP$6=""),"0",IF($D$5,$F$5,IF(OR('Saisie des composants'!DM$5="Circuit imprimé",'Saisie des composants'!DM$5="Connecteurs"),POWER(($E14*$F14*1),(0.511*LN(DP$7))),POWER((DP$8*$E14*$F14),(0.511*LN(DP$7))))))</f>
        <v>0</v>
      </c>
      <c r="DQ14" s="292" t="str">
        <f>IF(OR($D14="",DQ$6=""),"0",IF($D$5,$F$5,IF(OR('Saisie des composants'!DN$5="Circuit imprimé",'Saisie des composants'!DN$5="Connecteurs"),POWER(($E14*$F14*1),(0.511*LN(DQ$7))),POWER((DQ$8*$E14*$F14),(0.511*LN(DQ$7))))))</f>
        <v>0</v>
      </c>
      <c r="DR14" s="292" t="str">
        <f>IF(OR($D14="",DR$6=""),"0",IF($D$5,$F$5,IF(OR('Saisie des composants'!DO$5="Circuit imprimé",'Saisie des composants'!DO$5="Connecteurs"),POWER(($E14*$F14*1),(0.511*LN(DR$7))),POWER((DR$8*$E14*$F14),(0.511*LN(DR$7))))))</f>
        <v>0</v>
      </c>
      <c r="DS14" s="292" t="str">
        <f>IF(OR($D14="",DS$6=""),"0",IF($D$5,$F$5,IF(OR('Saisie des composants'!DP$5="Circuit imprimé",'Saisie des composants'!DP$5="Connecteurs"),POWER(($E14*$F14*1),(0.511*LN(DS$7))),POWER((DS$8*$E14*$F14),(0.511*LN(DS$7))))))</f>
        <v>0</v>
      </c>
      <c r="DT14" s="292" t="str">
        <f>IF(OR($D14="",DT$6=""),"0",IF($D$5,$F$5,IF(OR('Saisie des composants'!DQ$5="Circuit imprimé",'Saisie des composants'!DQ$5="Connecteurs"),POWER(($E14*$F14*1),(0.511*LN(DT$7))),POWER((DT$8*$E14*$F14),(0.511*LN(DT$7))))))</f>
        <v>0</v>
      </c>
      <c r="DU14" s="292" t="str">
        <f>IF(OR($D14="",DU$6=""),"0",IF($D$5,$F$5,IF(OR('Saisie des composants'!DR$5="Circuit imprimé",'Saisie des composants'!DR$5="Connecteurs"),POWER(($E14*$F14*1),(0.511*LN(DU$7))),POWER((DU$8*$E14*$F14),(0.511*LN(DU$7))))))</f>
        <v>0</v>
      </c>
      <c r="DV14" s="292" t="str">
        <f>IF(OR($D14="",DV$6=""),"0",IF($D$5,$F$5,IF(OR('Saisie des composants'!DS$5="Circuit imprimé",'Saisie des composants'!DS$5="Connecteurs"),POWER(($E14*$F14*1),(0.511*LN(DV$7))),POWER((DV$8*$E14*$F14),(0.511*LN(DV$7))))))</f>
        <v>0</v>
      </c>
      <c r="DW14" s="292" t="str">
        <f>IF(OR($D14="",DW$6=""),"0",IF($D$5,$F$5,IF(OR('Saisie des composants'!DT$5="Circuit imprimé",'Saisie des composants'!DT$5="Connecteurs"),POWER(($E14*$F14*1),(0.511*LN(DW$7))),POWER((DW$8*$E14*$F14),(0.511*LN(DW$7))))))</f>
        <v>0</v>
      </c>
      <c r="DX14" s="292" t="str">
        <f>IF(OR($D14="",DX$6=""),"0",IF($D$5,$F$5,IF(OR('Saisie des composants'!DU$5="Circuit imprimé",'Saisie des composants'!DU$5="Connecteurs"),POWER(($E14*$F14*1),(0.511*LN(DX$7))),POWER((DX$8*$E14*$F14),(0.511*LN(DX$7))))))</f>
        <v>0</v>
      </c>
      <c r="DY14" s="292" t="str">
        <f>IF(OR($D14="",DY$6=""),"0",IF($D$5,$F$5,IF(OR('Saisie des composants'!DV$5="Circuit imprimé",'Saisie des composants'!DV$5="Connecteurs"),POWER(($E14*$F14*1),(0.511*LN(DY$7))),POWER((DY$8*$E14*$F14),(0.511*LN(DY$7))))))</f>
        <v>0</v>
      </c>
      <c r="DZ14" s="292" t="str">
        <f>IF(OR($D14="",DZ$6=""),"0",IF($D$5,$F$5,IF(OR('Saisie des composants'!DW$5="Circuit imprimé",'Saisie des composants'!DW$5="Connecteurs"),POWER(($E14*$F14*1),(0.511*LN(DZ$7))),POWER((DZ$8*$E14*$F14),(0.511*LN(DZ$7))))))</f>
        <v>0</v>
      </c>
      <c r="EA14" s="292" t="str">
        <f>IF(OR($D14="",EA$6=""),"0",IF($D$5,$F$5,IF(OR('Saisie des composants'!DX$5="Circuit imprimé",'Saisie des composants'!DX$5="Connecteurs"),POWER(($E14*$F14*1),(0.511*LN(EA$7))),POWER((EA$8*$E14*$F14),(0.511*LN(EA$7))))))</f>
        <v>0</v>
      </c>
      <c r="EB14" s="292" t="str">
        <f>IF(OR($D14="",EB$6=""),"0",IF($D$5,$F$5,IF(OR('Saisie des composants'!DY$5="Circuit imprimé",'Saisie des composants'!DY$5="Connecteurs"),POWER(($E14*$F14*1),(0.511*LN(EB$7))),POWER((EB$8*$E14*$F14),(0.511*LN(EB$7))))))</f>
        <v>0</v>
      </c>
      <c r="EC14" s="292" t="str">
        <f>IF(OR($D14="",EC$6=""),"0",IF($D$5,$F$5,IF(OR('Saisie des composants'!DZ$5="Circuit imprimé",'Saisie des composants'!DZ$5="Connecteurs"),POWER(($E14*$F14*1),(0.511*LN(EC$7))),POWER((EC$8*$E14*$F14),(0.511*LN(EC$7))))))</f>
        <v>0</v>
      </c>
      <c r="ED14" s="292" t="str">
        <f>IF(OR($D14="",ED$6=""),"0",IF($D$5,$F$5,IF(OR('Saisie des composants'!EA$5="Circuit imprimé",'Saisie des composants'!EA$5="Connecteurs"),POWER(($E14*$F14*1),(0.511*LN(ED$7))),POWER((ED$8*$E14*$F14),(0.511*LN(ED$7))))))</f>
        <v>0</v>
      </c>
      <c r="EE14" s="292" t="str">
        <f>IF(OR($D14="",EE$6=""),"0",IF($D$5,$F$5,IF(OR('Saisie des composants'!EB$5="Circuit imprimé",'Saisie des composants'!EB$5="Connecteurs"),POWER(($E14*$F14*1),(0.511*LN(EE$7))),POWER((EE$8*$E14*$F14),(0.511*LN(EE$7))))))</f>
        <v>0</v>
      </c>
      <c r="EF14" s="292" t="str">
        <f>IF(OR($D14="",EF$6=""),"0",IF($D$5,$F$5,IF(OR('Saisie des composants'!EC$5="Circuit imprimé",'Saisie des composants'!EC$5="Connecteurs"),POWER(($E14*$F14*1),(0.511*LN(EF$7))),POWER((EF$8*$E14*$F14),(0.511*LN(EF$7))))))</f>
        <v>0</v>
      </c>
      <c r="EG14" s="292" t="str">
        <f>IF(OR($D14="",EG$6=""),"0",IF($D$5,$F$5,IF(OR('Saisie des composants'!ED$5="Circuit imprimé",'Saisie des composants'!ED$5="Connecteurs"),POWER(($E14*$F14*1),(0.511*LN(EG$7))),POWER((EG$8*$E14*$F14),(0.511*LN(EG$7))))))</f>
        <v>0</v>
      </c>
      <c r="EH14" s="292" t="str">
        <f>IF(OR($D14="",EH$6=""),"0",IF($D$5,$F$5,IF(OR('Saisie des composants'!EE$5="Circuit imprimé",'Saisie des composants'!EE$5="Connecteurs"),POWER(($E14*$F14*1),(0.511*LN(EH$7))),POWER((EH$8*$E14*$F14),(0.511*LN(EH$7))))))</f>
        <v>0</v>
      </c>
      <c r="EI14" s="292" t="str">
        <f>IF(OR($D14="",EI$6=""),"0",IF($D$5,$F$5,IF(OR('Saisie des composants'!EF$5="Circuit imprimé",'Saisie des composants'!EF$5="Connecteurs"),POWER(($E14*$F14*1),(0.511*LN(EI$7))),POWER((EI$8*$E14*$F14),(0.511*LN(EI$7))))))</f>
        <v>0</v>
      </c>
      <c r="EJ14" s="292" t="str">
        <f>IF(OR($D14="",EJ$6=""),"0",IF($D$5,$F$5,IF(OR('Saisie des composants'!EG$5="Circuit imprimé",'Saisie des composants'!EG$5="Connecteurs"),POWER(($E14*$F14*1),(0.511*LN(EJ$7))),POWER((EJ$8*$E14*$F14),(0.511*LN(EJ$7))))))</f>
        <v>0</v>
      </c>
      <c r="EK14" s="292" t="str">
        <f>IF(OR($D14="",EK$6=""),"0",IF($D$5,$F$5,IF(OR('Saisie des composants'!EH$5="Circuit imprimé",'Saisie des composants'!EH$5="Connecteurs"),POWER(($E14*$F14*1),(0.511*LN(EK$7))),POWER((EK$8*$E14*$F14),(0.511*LN(EK$7))))))</f>
        <v>0</v>
      </c>
      <c r="EL14" s="292" t="str">
        <f>IF(OR($D14="",EL$6=""),"0",IF($D$5,$F$5,IF(OR('Saisie des composants'!EI$5="Circuit imprimé",'Saisie des composants'!EI$5="Connecteurs"),POWER(($E14*$F14*1),(0.511*LN(EL$7))),POWER((EL$8*$E14*$F14),(0.511*LN(EL$7))))))</f>
        <v>0</v>
      </c>
      <c r="EM14" s="292" t="str">
        <f>IF(OR($D14="",EM$6=""),"0",IF($D$5,$F$5,IF(OR('Saisie des composants'!EJ$5="Circuit imprimé",'Saisie des composants'!EJ$5="Connecteurs"),POWER(($E14*$F14*1),(0.511*LN(EM$7))),POWER((EM$8*$E14*$F14),(0.511*LN(EM$7))))))</f>
        <v>0</v>
      </c>
      <c r="EN14" s="292" t="str">
        <f>IF(OR($D14="",EN$6=""),"0",IF($D$5,$F$5,IF(OR('Saisie des composants'!EK$5="Circuit imprimé",'Saisie des composants'!EK$5="Connecteurs"),POWER(($E14*$F14*1),(0.511*LN(EN$7))),POWER((EN$8*$E14*$F14),(0.511*LN(EN$7))))))</f>
        <v>0</v>
      </c>
      <c r="EO14" s="292" t="str">
        <f>IF(OR($D14="",EO$6=""),"0",IF($D$5,$F$5,IF(OR('Saisie des composants'!EL$5="Circuit imprimé",'Saisie des composants'!EL$5="Connecteurs"),POWER(($E14*$F14*1),(0.511*LN(EO$7))),POWER((EO$8*$E14*$F14),(0.511*LN(EO$7))))))</f>
        <v>0</v>
      </c>
      <c r="EP14" s="292" t="str">
        <f>IF(OR($D14="",EP$6=""),"0",IF($D$5,$F$5,IF(OR('Saisie des composants'!EM$5="Circuit imprimé",'Saisie des composants'!EM$5="Connecteurs"),POWER(($E14*$F14*1),(0.511*LN(EP$7))),POWER((EP$8*$E14*$F14),(0.511*LN(EP$7))))))</f>
        <v>0</v>
      </c>
      <c r="EQ14" s="292" t="str">
        <f>IF(OR($D14="",EQ$6=""),"0",IF($D$5,$F$5,IF(OR('Saisie des composants'!EN$5="Circuit imprimé",'Saisie des composants'!EN$5="Connecteurs"),POWER(($E14*$F14*1),(0.511*LN(EQ$7))),POWER((EQ$8*$E14*$F14),(0.511*LN(EQ$7))))))</f>
        <v>0</v>
      </c>
      <c r="ER14" s="292" t="str">
        <f>IF(OR($D14="",ER$6=""),"0",IF($D$5,$F$5,IF(OR('Saisie des composants'!EO$5="Circuit imprimé",'Saisie des composants'!EO$5="Connecteurs"),POWER(($E14*$F14*1),(0.511*LN(ER$7))),POWER((ER$8*$E14*$F14),(0.511*LN(ER$7))))))</f>
        <v>0</v>
      </c>
      <c r="ES14" s="292" t="str">
        <f>IF(OR($D14="",ES$6=""),"0",IF($D$5,$F$5,IF(OR('Saisie des composants'!EP$5="Circuit imprimé",'Saisie des composants'!EP$5="Connecteurs"),POWER(($E14*$F14*1),(0.511*LN(ES$7))),POWER((ES$8*$E14*$F14),(0.511*LN(ES$7))))))</f>
        <v>0</v>
      </c>
      <c r="ET14" s="292" t="str">
        <f>IF(OR($D14="",ET$6=""),"0",IF($D$5,$F$5,IF(OR('Saisie des composants'!EQ$5="Circuit imprimé",'Saisie des composants'!EQ$5="Connecteurs"),POWER(($E14*$F14*1),(0.511*LN(ET$7))),POWER((ET$8*$E14*$F14),(0.511*LN(ET$7))))))</f>
        <v>0</v>
      </c>
      <c r="EU14" s="292" t="str">
        <f>IF(OR($D14="",EU$6=""),"0",IF($D$5,$F$5,IF(OR('Saisie des composants'!ER$5="Circuit imprimé",'Saisie des composants'!ER$5="Connecteurs"),POWER(($E14*$F14*1),(0.511*LN(EU$7))),POWER((EU$8*$E14*$F14),(0.511*LN(EU$7))))))</f>
        <v>0</v>
      </c>
      <c r="EV14" s="292" t="str">
        <f>IF(OR($D14="",EV$6=""),"0",IF($D$5,$F$5,IF(OR('Saisie des composants'!ES$5="Circuit imprimé",'Saisie des composants'!ES$5="Connecteurs"),POWER(($E14*$F14*1),(0.511*LN(EV$7))),POWER((EV$8*$E14*$F14),(0.511*LN(EV$7))))))</f>
        <v>0</v>
      </c>
      <c r="EW14" s="292" t="str">
        <f>IF(OR($D14="",EW$6=""),"0",IF($D$5,$F$5,IF(OR('Saisie des composants'!ET$5="Circuit imprimé",'Saisie des composants'!ET$5="Connecteurs"),POWER(($E14*$F14*1),(0.511*LN(EW$7))),POWER((EW$8*$E14*$F14),(0.511*LN(EW$7))))))</f>
        <v>0</v>
      </c>
      <c r="EX14" s="292" t="str">
        <f>IF(OR($D14="",EX$6=""),"0",IF($D$5,$F$5,IF(OR('Saisie des composants'!EU$5="Circuit imprimé",'Saisie des composants'!EU$5="Connecteurs"),POWER(($E14*$F14*1),(0.511*LN(EX$7))),POWER((EX$8*$E14*$F14),(0.511*LN(EX$7))))))</f>
        <v>0</v>
      </c>
      <c r="EY14" s="292" t="str">
        <f>IF(OR($D14="",EY$6=""),"0",IF($D$5,$F$5,IF(OR('Saisie des composants'!EV$5="Circuit imprimé",'Saisie des composants'!EV$5="Connecteurs"),POWER(($E14*$F14*1),(0.511*LN(EY$7))),POWER((EY$8*$E14*$F14),(0.511*LN(EY$7))))))</f>
        <v>0</v>
      </c>
      <c r="EZ14" s="292" t="str">
        <f>IF(OR($D14="",EZ$6=""),"0",IF($D$5,$F$5,IF(OR('Saisie des composants'!EW$5="Circuit imprimé",'Saisie des composants'!EW$5="Connecteurs"),POWER(($E14*$F14*1),(0.511*LN(EZ$7))),POWER((EZ$8*$E14*$F14),(0.511*LN(EZ$7))))))</f>
        <v>0</v>
      </c>
      <c r="FA14" s="292" t="str">
        <f>IF(OR($D14="",FA$6=""),"0",IF($D$5,$F$5,IF(OR('Saisie des composants'!EX$5="Circuit imprimé",'Saisie des composants'!EX$5="Connecteurs"),POWER(($E14*$F14*1),(0.511*LN(FA$7))),POWER((FA$8*$E14*$F14),(0.511*LN(FA$7))))))</f>
        <v>0</v>
      </c>
      <c r="FB14" s="292" t="str">
        <f>IF(OR($D14="",FB$6=""),"0",IF($D$5,$F$5,IF(OR('Saisie des composants'!EY$5="Circuit imprimé",'Saisie des composants'!EY$5="Connecteurs"),POWER(($E14*$F14*1),(0.511*LN(FB$7))),POWER((FB$8*$E14*$F14),(0.511*LN(FB$7))))))</f>
        <v>0</v>
      </c>
      <c r="FC14" s="292" t="str">
        <f>IF(OR($D14="",FC$6=""),"0",IF($D$5,$F$5,IF(OR('Saisie des composants'!EZ$5="Circuit imprimé",'Saisie des composants'!EZ$5="Connecteurs"),POWER(($E14*$F14*1),(0.511*LN(FC$7))),POWER((FC$8*$E14*$F14),(0.511*LN(FC$7))))))</f>
        <v>0</v>
      </c>
      <c r="FD14" s="292" t="str">
        <f>IF(OR($D14="",FD$6=""),"0",IF($D$5,$F$5,IF(OR('Saisie des composants'!FA$5="Circuit imprimé",'Saisie des composants'!FA$5="Connecteurs"),POWER(($E14*$F14*1),(0.511*LN(FD$7))),POWER((FD$8*$E14*$F14),(0.511*LN(FD$7))))))</f>
        <v>0</v>
      </c>
      <c r="FE14" s="292" t="str">
        <f>IF(OR($D14="",FE$6=""),"0",IF($D$5,$F$5,IF(OR('Saisie des composants'!FB$5="Circuit imprimé",'Saisie des composants'!FB$5="Connecteurs"),POWER(($E14*$F14*1),(0.511*LN(FE$7))),POWER((FE$8*$E14*$F14),(0.511*LN(FE$7))))))</f>
        <v>0</v>
      </c>
      <c r="FF14" s="292" t="str">
        <f>IF(OR($D14="",FF$6=""),"0",IF($D$5,$F$5,IF(OR('Saisie des composants'!FC$5="Circuit imprimé",'Saisie des composants'!FC$5="Connecteurs"),POWER(($E14*$F14*1),(0.511*LN(FF$7))),POWER((FF$8*$E14*$F14),(0.511*LN(FF$7))))))</f>
        <v>0</v>
      </c>
      <c r="FG14" s="292" t="str">
        <f>IF(OR($D14="",FG$6=""),"0",IF($D$5,$F$5,IF(OR('Saisie des composants'!FD$5="Circuit imprimé",'Saisie des composants'!FD$5="Connecteurs"),POWER(($E14*$F14*1),(0.511*LN(FG$7))),POWER((FG$8*$E14*$F14),(0.511*LN(FG$7))))))</f>
        <v>0</v>
      </c>
      <c r="FH14" s="292" t="str">
        <f>IF(OR($D14="",FH$6=""),"0",IF($D$5,$F$5,IF(OR('Saisie des composants'!FE$5="Circuit imprimé",'Saisie des composants'!FE$5="Connecteurs"),POWER(($E14*$F14*1),(0.511*LN(FH$7))),POWER((FH$8*$E14*$F14),(0.511*LN(FH$7))))))</f>
        <v>0</v>
      </c>
      <c r="FI14" s="292" t="str">
        <f>IF(OR($D14="",FI$6=""),"0",IF($D$5,$F$5,IF(OR('Saisie des composants'!FF$5="Circuit imprimé",'Saisie des composants'!FF$5="Connecteurs"),POWER(($E14*$F14*1),(0.511*LN(FI$7))),POWER((FI$8*$E14*$F14),(0.511*LN(FI$7))))))</f>
        <v>0</v>
      </c>
      <c r="FJ14" s="292" t="str">
        <f>IF(OR($D14="",FJ$6=""),"0",IF($D$5,$F$5,IF(OR('Saisie des composants'!FG$5="Circuit imprimé",'Saisie des composants'!FG$5="Connecteurs"),POWER(($E14*$F14*1),(0.511*LN(FJ$7))),POWER((FJ$8*$E14*$F14),(0.511*LN(FJ$7))))))</f>
        <v>0</v>
      </c>
      <c r="FK14" s="292" t="str">
        <f>IF(OR($D14="",FK$6=""),"0",IF($D$5,$F$5,IF(OR('Saisie des composants'!FH$5="Circuit imprimé",'Saisie des composants'!FH$5="Connecteurs"),POWER(($E14*$F14*1),(0.511*LN(FK$7))),POWER((FK$8*$E14*$F14),(0.511*LN(FK$7))))))</f>
        <v>0</v>
      </c>
      <c r="FL14" s="292" t="str">
        <f>IF(OR($D14="",FL$6=""),"0",IF($D$5,$F$5,IF(OR('Saisie des composants'!FI$5="Circuit imprimé",'Saisie des composants'!FI$5="Connecteurs"),POWER(($E14*$F14*1),(0.511*LN(FL$7))),POWER((FL$8*$E14*$F14),(0.511*LN(FL$7))))))</f>
        <v>0</v>
      </c>
      <c r="FM14" s="292" t="str">
        <f>IF(OR($D14="",FM$6=""),"0",IF($D$5,$F$5,IF(OR('Saisie des composants'!FJ$5="Circuit imprimé",'Saisie des composants'!FJ$5="Connecteurs"),POWER(($E14*$F14*1),(0.511*LN(FM$7))),POWER((FM$8*$E14*$F14),(0.511*LN(FM$7))))))</f>
        <v>0</v>
      </c>
      <c r="FN14" s="292" t="str">
        <f>IF(OR($D14="",FN$6=""),"0",IF($D$5,$F$5,IF(OR('Saisie des composants'!FK$5="Circuit imprimé",'Saisie des composants'!FK$5="Connecteurs"),POWER(($E14*$F14*1),(0.511*LN(FN$7))),POWER((FN$8*$E14*$F14),(0.511*LN(FN$7))))))</f>
        <v>0</v>
      </c>
      <c r="FO14" s="292" t="str">
        <f>IF(OR($D14="",FO$6=""),"0",IF($D$5,$F$5,IF(OR('Saisie des composants'!FL$5="Circuit imprimé",'Saisie des composants'!FL$5="Connecteurs"),POWER(($E14*$F14*1),(0.511*LN(FO$7))),POWER((FO$8*$E14*$F14),(0.511*LN(FO$7))))))</f>
        <v>0</v>
      </c>
      <c r="FP14" s="292" t="str">
        <f>IF(OR($D14="",FP$6=""),"0",IF($D$5,$F$5,IF(OR('Saisie des composants'!FM$5="Circuit imprimé",'Saisie des composants'!FM$5="Connecteurs"),POWER(($E14*$F14*1),(0.511*LN(FP$7))),POWER((FP$8*$E14*$F14),(0.511*LN(FP$7))))))</f>
        <v>0</v>
      </c>
      <c r="FQ14" s="292" t="str">
        <f>IF(OR($D14="",FQ$6=""),"0",IF($D$5,$F$5,IF(OR('Saisie des composants'!FN$5="Circuit imprimé",'Saisie des composants'!FN$5="Connecteurs"),POWER(($E14*$F14*1),(0.511*LN(FQ$7))),POWER((FQ$8*$E14*$F14),(0.511*LN(FQ$7))))))</f>
        <v>0</v>
      </c>
      <c r="FR14" s="292" t="str">
        <f>IF(OR($D14="",FR$6=""),"0",IF($D$5,$F$5,IF(OR('Saisie des composants'!FO$5="Circuit imprimé",'Saisie des composants'!FO$5="Connecteurs"),POWER(($E14*$F14*1),(0.511*LN(FR$7))),POWER((FR$8*$E14*$F14),(0.511*LN(FR$7))))))</f>
        <v>0</v>
      </c>
      <c r="FS14" s="292" t="str">
        <f>IF(OR($D14="",FS$6=""),"0",IF($D$5,$F$5,IF(OR('Saisie des composants'!FP$5="Circuit imprimé",'Saisie des composants'!FP$5="Connecteurs"),POWER(($E14*$F14*1),(0.511*LN(FS$7))),POWER((FS$8*$E14*$F14),(0.511*LN(FS$7))))))</f>
        <v>0</v>
      </c>
      <c r="FT14" s="292" t="str">
        <f>IF(OR($D14="",FT$6=""),"0",IF($D$5,$F$5,IF(OR('Saisie des composants'!FQ$5="Circuit imprimé",'Saisie des composants'!FQ$5="Connecteurs"),POWER(($E14*$F14*1),(0.511*LN(FT$7))),POWER((FT$8*$E14*$F14),(0.511*LN(FT$7))))))</f>
        <v>0</v>
      </c>
      <c r="FU14" s="292" t="str">
        <f>IF(OR($D14="",FU$6=""),"0",IF($D$5,$F$5,IF(OR('Saisie des composants'!FR$5="Circuit imprimé",'Saisie des composants'!FR$5="Connecteurs"),POWER(($E14*$F14*1),(0.511*LN(FU$7))),POWER((FU$8*$E14*$F14),(0.511*LN(FU$7))))))</f>
        <v>0</v>
      </c>
      <c r="FV14" s="292" t="str">
        <f>IF(OR($D14="",FV$6=""),"0",IF($D$5,$F$5,IF(OR('Saisie des composants'!FS$5="Circuit imprimé",'Saisie des composants'!FS$5="Connecteurs"),POWER(($E14*$F14*1),(0.511*LN(FV$7))),POWER((FV$8*$E14*$F14),(0.511*LN(FV$7))))))</f>
        <v>0</v>
      </c>
      <c r="FW14" s="292" t="str">
        <f>IF(OR($D14="",FW$6=""),"0",IF($D$5,$F$5,IF(OR('Saisie des composants'!FT$5="Circuit imprimé",'Saisie des composants'!FT$5="Connecteurs"),POWER(($E14*$F14*1),(0.511*LN(FW$7))),POWER((FW$8*$E14*$F14),(0.511*LN(FW$7))))))</f>
        <v>0</v>
      </c>
      <c r="FX14" s="292" t="str">
        <f>IF(OR($D14="",FX$6=""),"0",IF($D$5,$F$5,IF(OR('Saisie des composants'!FU$5="Circuit imprimé",'Saisie des composants'!FU$5="Connecteurs"),POWER(($E14*$F14*1),(0.511*LN(FX$7))),POWER((FX$8*$E14*$F14),(0.511*LN(FX$7))))))</f>
        <v>0</v>
      </c>
      <c r="FY14" s="292" t="str">
        <f>IF(OR($D14="",FY$6=""),"0",IF($D$5,$F$5,IF(OR('Saisie des composants'!FV$5="Circuit imprimé",'Saisie des composants'!FV$5="Connecteurs"),POWER(($E14*$F14*1),(0.511*LN(FY$7))),POWER((FY$8*$E14*$F14),(0.511*LN(FY$7))))))</f>
        <v>0</v>
      </c>
      <c r="FZ14" s="292" t="str">
        <f>IF(OR($D14="",FZ$6=""),"0",IF($D$5,$F$5,IF(OR('Saisie des composants'!FW$5="Circuit imprimé",'Saisie des composants'!FW$5="Connecteurs"),POWER(($E14*$F14*1),(0.511*LN(FZ$7))),POWER((FZ$8*$E14*$F14),(0.511*LN(FZ$7))))))</f>
        <v>0</v>
      </c>
      <c r="GA14" s="292" t="str">
        <f>IF(OR($D14="",GA$6=""),"0",IF($D$5,$F$5,IF(OR('Saisie des composants'!FX$5="Circuit imprimé",'Saisie des composants'!FX$5="Connecteurs"),POWER(($E14*$F14*1),(0.511*LN(GA$7))),POWER((GA$8*$E14*$F14),(0.511*LN(GA$7))))))</f>
        <v>0</v>
      </c>
      <c r="GB14" s="292" t="str">
        <f>IF(OR($D14="",GB$6=""),"0",IF($D$5,$F$5,IF(OR('Saisie des composants'!FY$5="Circuit imprimé",'Saisie des composants'!FY$5="Connecteurs"),POWER(($E14*$F14*1),(0.511*LN(GB$7))),POWER((GB$8*$E14*$F14),(0.511*LN(GB$7))))))</f>
        <v>0</v>
      </c>
      <c r="GC14" s="292" t="str">
        <f>IF(OR($D14="",GC$6=""),"0",IF($D$5,$F$5,IF(OR('Saisie des composants'!FZ$5="Circuit imprimé",'Saisie des composants'!FZ$5="Connecteurs"),POWER(($E14*$F14*1),(0.511*LN(GC$7))),POWER((GC$8*$E14*$F14),(0.511*LN(GC$7))))))</f>
        <v>0</v>
      </c>
      <c r="GD14" s="292" t="str">
        <f>IF(OR($D14="",GD$6=""),"0",IF($D$5,$F$5,IF(OR('Saisie des composants'!GA$5="Circuit imprimé",'Saisie des composants'!GA$5="Connecteurs"),POWER(($E14*$F14*1),(0.511*LN(GD$7))),POWER((GD$8*$E14*$F14),(0.511*LN(GD$7))))))</f>
        <v>0</v>
      </c>
      <c r="GE14" s="292" t="str">
        <f>IF(OR($D14="",GE$6=""),"0",IF($D$5,$F$5,IF(OR('Saisie des composants'!GB$5="Circuit imprimé",'Saisie des composants'!GB$5="Connecteurs"),POWER(($E14*$F14*1),(0.511*LN(GE$7))),POWER((GE$8*$E14*$F14),(0.511*LN(GE$7))))))</f>
        <v>0</v>
      </c>
      <c r="GF14" s="292" t="str">
        <f>IF(OR($D14="",GF$6=""),"0",IF($D$5,$F$5,IF(OR('Saisie des composants'!GC$5="Circuit imprimé",'Saisie des composants'!GC$5="Connecteurs"),POWER(($E14*$F14*1),(0.511*LN(GF$7))),POWER((GF$8*$E14*$F14),(0.511*LN(GF$7))))))</f>
        <v>0</v>
      </c>
      <c r="GG14" s="292" t="str">
        <f>IF(OR($D14="",GG$6=""),"0",IF($D$5,$F$5,IF(OR('Saisie des composants'!GD$5="Circuit imprimé",'Saisie des composants'!GD$5="Connecteurs"),POWER(($E14*$F14*1),(0.511*LN(GG$7))),POWER((GG$8*$E14*$F14),(0.511*LN(GG$7))))))</f>
        <v>0</v>
      </c>
      <c r="GH14" s="292" t="str">
        <f>IF(OR($D14="",GH$6=""),"0",IF($D$5,$F$5,IF(OR('Saisie des composants'!GE$5="Circuit imprimé",'Saisie des composants'!GE$5="Connecteurs"),POWER(($E14*$F14*1),(0.511*LN(GH$7))),POWER((GH$8*$E14*$F14),(0.511*LN(GH$7))))))</f>
        <v>0</v>
      </c>
      <c r="GI14" s="292" t="str">
        <f>IF(OR($D14="",GI$6=""),"0",IF($D$5,$F$5,IF(OR('Saisie des composants'!GF$5="Circuit imprimé",'Saisie des composants'!GF$5="Connecteurs"),POWER(($E14*$F14*1),(0.511*LN(GI$7))),POWER((GI$8*$E14*$F14),(0.511*LN(GI$7))))))</f>
        <v>0</v>
      </c>
      <c r="GJ14" s="292" t="str">
        <f>IF(OR($D14="",GJ$6=""),"0",IF($D$5,$F$5,IF(OR('Saisie des composants'!GG$5="Circuit imprimé",'Saisie des composants'!GG$5="Connecteurs"),POWER(($E14*$F14*1),(0.511*LN(GJ$7))),POWER((GJ$8*$E14*$F14),(0.511*LN(GJ$7))))))</f>
        <v>0</v>
      </c>
      <c r="GK14" s="292" t="str">
        <f>IF(OR($D14="",GK$6=""),"0",IF($D$5,$F$5,IF(OR('Saisie des composants'!GH$5="Circuit imprimé",'Saisie des composants'!GH$5="Connecteurs"),POWER(($E14*$F14*1),(0.511*LN(GK$7))),POWER((GK$8*$E14*$F14),(0.511*LN(GK$7))))))</f>
        <v>0</v>
      </c>
      <c r="GL14" s="292" t="str">
        <f>IF(OR($D14="",GL$6=""),"0",IF($D$5,$F$5,IF(OR('Saisie des composants'!GI$5="Circuit imprimé",'Saisie des composants'!GI$5="Connecteurs"),POWER(($E14*$F14*1),(0.511*LN(GL$7))),POWER((GL$8*$E14*$F14),(0.511*LN(GL$7))))))</f>
        <v>0</v>
      </c>
      <c r="GM14" s="292" t="str">
        <f>IF(OR($D14="",GM$6=""),"0",IF($D$5,$F$5,IF(OR('Saisie des composants'!GJ$5="Circuit imprimé",'Saisie des composants'!GJ$5="Connecteurs"),POWER(($E14*$F14*1),(0.511*LN(GM$7))),POWER((GM$8*$E14*$F14),(0.511*LN(GM$7))))))</f>
        <v>0</v>
      </c>
      <c r="GN14" s="292" t="str">
        <f>IF(OR($D14="",GN$6=""),"0",IF($D$5,$F$5,IF(OR('Saisie des composants'!GK$5="Circuit imprimé",'Saisie des composants'!GK$5="Connecteurs"),POWER(($E14*$F14*1),(0.511*LN(GN$7))),POWER((GN$8*$E14*$F14),(0.511*LN(GN$7))))))</f>
        <v>0</v>
      </c>
      <c r="GO14" s="292" t="str">
        <f>IF(OR($D14="",GO$6=""),"0",IF($D$5,$F$5,IF(OR('Saisie des composants'!GL$5="Circuit imprimé",'Saisie des composants'!GL$5="Connecteurs"),POWER(($E14*$F14*1),(0.511*LN(GO$7))),POWER((GO$8*$E14*$F14),(0.511*LN(GO$7))))))</f>
        <v>0</v>
      </c>
      <c r="GP14" s="292" t="str">
        <f>IF(OR($D14="",GP$6=""),"0",IF($D$5,$F$5,IF(OR('Saisie des composants'!GM$5="Circuit imprimé",'Saisie des composants'!GM$5="Connecteurs"),POWER(($E14*$F14*1),(0.511*LN(GP$7))),POWER((GP$8*$E14*$F14),(0.511*LN(GP$7))))))</f>
        <v>0</v>
      </c>
      <c r="GQ14" s="292" t="str">
        <f>IF(OR($D14="",GQ$6=""),"0",IF($D$5,$F$5,IF(OR('Saisie des composants'!GN$5="Circuit imprimé",'Saisie des composants'!GN$5="Connecteurs"),POWER(($E14*$F14*1),(0.511*LN(GQ$7))),POWER((GQ$8*$E14*$F14),(0.511*LN(GQ$7))))))</f>
        <v>0</v>
      </c>
      <c r="GR14" s="292" t="str">
        <f>IF(OR($D14="",GR$6=""),"0",IF($D$5,$F$5,IF(OR('Saisie des composants'!GO$5="Circuit imprimé",'Saisie des composants'!GO$5="Connecteurs"),POWER(($E14*$F14*1),(0.511*LN(GR$7))),POWER((GR$8*$E14*$F14),(0.511*LN(GR$7))))))</f>
        <v>0</v>
      </c>
      <c r="GS14" s="292" t="str">
        <f>IF(OR($D14="",GS$6=""),"0",IF($D$5,$F$5,IF(OR('Saisie des composants'!GP$5="Circuit imprimé",'Saisie des composants'!GP$5="Connecteurs"),POWER(($E14*$F14*1),(0.511*LN(GS$7))),POWER((GS$8*$E14*$F14),(0.511*LN(GS$7))))))</f>
        <v>0</v>
      </c>
      <c r="GT14" s="292" t="str">
        <f>IF(OR($D14="",GT$6=""),"0",IF($D$5,$F$5,IF(OR('Saisie des composants'!GQ$5="Circuit imprimé",'Saisie des composants'!GQ$5="Connecteurs"),POWER(($E14*$F14*1),(0.511*LN(GT$7))),POWER((GT$8*$E14*$F14),(0.511*LN(GT$7))))))</f>
        <v>0</v>
      </c>
      <c r="GU14" s="292" t="str">
        <f>IF(OR($D14="",GU$6=""),"0",IF($D$5,$F$5,IF(OR('Saisie des composants'!GR$5="Circuit imprimé",'Saisie des composants'!GR$5="Connecteurs"),POWER(($E14*$F14*1),(0.511*LN(GU$7))),POWER((GU$8*$E14*$F14),(0.511*LN(GU$7))))))</f>
        <v>0</v>
      </c>
      <c r="GV14" s="292" t="str">
        <f>IF(OR($D14="",GV$6=""),"0",IF($D$5,$F$5,IF(OR('Saisie des composants'!GS$5="Circuit imprimé",'Saisie des composants'!GS$5="Connecteurs"),POWER(($E14*$F14*1),(0.511*LN(GV$7))),POWER((GV$8*$E14*$F14),(0.511*LN(GV$7))))))</f>
        <v>0</v>
      </c>
      <c r="GW14" s="293"/>
      <c r="GX14" s="285"/>
      <c r="GY14" s="286"/>
      <c r="GZ14" s="286"/>
      <c r="HA14" s="286"/>
      <c r="HB14" s="286"/>
      <c r="HC14" s="286"/>
      <c r="HD14" s="286"/>
      <c r="HE14" s="286"/>
      <c r="HF14" s="286"/>
      <c r="HG14" s="286"/>
      <c r="HH14" s="286"/>
      <c r="HI14" s="286"/>
      <c r="HJ14" s="286"/>
      <c r="HK14" s="286"/>
      <c r="HL14" s="286"/>
      <c r="HM14" s="286"/>
      <c r="HN14" s="286"/>
      <c r="HO14" s="286"/>
      <c r="HP14" s="286"/>
      <c r="HQ14" s="286"/>
      <c r="HR14" s="286"/>
      <c r="HS14" s="286"/>
      <c r="HT14" s="286"/>
      <c r="HU14" s="286"/>
      <c r="HV14" s="286"/>
      <c r="HW14" s="286"/>
      <c r="HX14" s="286"/>
      <c r="HY14" s="286"/>
      <c r="HZ14" s="286"/>
      <c r="IA14" s="286"/>
      <c r="IB14" s="286"/>
      <c r="IC14" s="286"/>
      <c r="ID14" s="286"/>
      <c r="IE14" s="286"/>
      <c r="IF14" s="286"/>
      <c r="IG14" s="286"/>
      <c r="IH14" s="286"/>
      <c r="II14" s="286"/>
      <c r="IJ14" s="286"/>
      <c r="IK14" s="286"/>
      <c r="IL14" s="286"/>
      <c r="IM14" s="286"/>
      <c r="IN14" s="286"/>
      <c r="IO14" s="286"/>
      <c r="IP14" s="286"/>
      <c r="IQ14" s="286"/>
      <c r="IR14" s="286"/>
      <c r="IS14" s="286"/>
      <c r="IT14" s="286"/>
      <c r="IU14" s="286"/>
      <c r="IV14" s="286"/>
    </row>
    <row r="15" spans="1:256" s="294" customFormat="1" ht="13.5" customHeight="1">
      <c r="A15" s="194"/>
      <c r="B15" s="273"/>
      <c r="C15" s="857"/>
      <c r="D15" s="295" t="str">
        <f>IF('Saisie Profil'!C13="","",'Saisie Profil'!C13)</f>
        <v>Sans obstacle avec train hiver</v>
      </c>
      <c r="E15" s="292">
        <f>IF(D15="","",IF(E$7,E$8,(1/66)*SUMPRODUCT($AB$31:$AB$54,$I$31:$I$54)))</f>
        <v>1.9727272727272727</v>
      </c>
      <c r="F15" s="783">
        <f t="shared" si="0"/>
        <v>1.1610599446944865</v>
      </c>
      <c r="G15" s="292">
        <f>IF(OR($D15="",G$6=""),"0",IF($D$5,$F$5,IF(OR('Saisie des composants'!D$5="Circuit imprimé",'Saisie des composants'!D$5="Connecteurs"),POWER(($E15*$F15*1),(0.511*LN(G$7))),POWER((G$8*$E15*$F15),(0.511*LN(G$7))))))</f>
        <v>4.349823366192429</v>
      </c>
      <c r="H15" s="292">
        <f>IF(OR($D15="",H$6=""),"0",IF($D$5,$F$5,IF(OR('Saisie des composants'!E$5="Circuit imprimé",'Saisie des composants'!E$5="Connecteurs"),POWER(($E15*$F15*1),(0.511*LN(H$7))),POWER((H$8*$E15*$F15),(0.511*LN(H$7))))))</f>
        <v>5.1616046844884478</v>
      </c>
      <c r="I15" s="292">
        <f>IF(OR($D15="",I$6=""),"0",IF($D$5,$F$5,IF(OR('Saisie des composants'!F$5="Circuit imprimé",'Saisie des composants'!F$5="Connecteurs"),POWER(($E15*$F15*1),(0.511*LN(I$7))),POWER((I$8*$E15*$F15),(0.511*LN(I$7))))))</f>
        <v>2.8150968842593418</v>
      </c>
      <c r="J15" s="292">
        <f>IF(OR($D15="",J$6=""),"0",IF($D$5,$F$5,IF(OR('Saisie des composants'!G$5="Circuit imprimé",'Saisie des composants'!G$5="Connecteurs"),POWER(($E15*$F15*1),(0.511*LN(J$7))),POWER((J$8*$E15*$F15),(0.511*LN(J$7))))))</f>
        <v>2.7281935473919945</v>
      </c>
      <c r="K15" s="292">
        <f>IF(OR($D15="",K$6=""),"0",IF($D$5,$F$5,IF(OR('Saisie des composants'!H$5="Circuit imprimé",'Saisie des composants'!H$5="Connecteurs"),POWER(($E15*$F15*1),(0.511*LN(K$7))),POWER((K$8*$E15*$F15),(0.511*LN(K$7))))))</f>
        <v>2.3839491447683998</v>
      </c>
      <c r="L15" s="292">
        <f>IF(OR($D15="",L$6=""),"0",IF($D$5,$F$5,IF(OR('Saisie des composants'!I$5="Circuit imprimé",'Saisie des composants'!I$5="Connecteurs"),POWER(($E15*$F15*1),(0.511*LN(L$7))),POWER((L$8*$E15*$F15),(0.511*LN(L$7))))))</f>
        <v>2.1802879754746067</v>
      </c>
      <c r="M15" s="292">
        <f>IF(OR($D15="",M$6=""),"0",IF($D$5,$F$5,IF(OR('Saisie des composants'!J$5="Circuit imprimé",'Saisie des composants'!J$5="Connecteurs"),POWER(($E15*$F15*1),(0.511*LN(M$7))),POWER((M$8*$E15*$F15),(0.511*LN(M$7))))))</f>
        <v>3.3922899192449059</v>
      </c>
      <c r="N15" s="292">
        <f>IF(OR($D15="",N$6=""),"0",IF($D$5,$F$5,IF(OR('Saisie des composants'!K$5="Circuit imprimé",'Saisie des composants'!K$5="Connecteurs"),POWER(($E15*$F15*1),(0.511*LN(N$7))),POWER((N$8*$E15*$F15),(0.511*LN(N$7))))))</f>
        <v>4.349823366192429</v>
      </c>
      <c r="O15" s="292">
        <f>IF(OR($D15="",O$6=""),"0",IF($D$5,$F$5,IF(OR('Saisie des composants'!L$5="Circuit imprimé",'Saisie des composants'!L$5="Connecteurs"),POWER(($E15*$F15*1),(0.511*LN(O$7))),POWER((O$8*$E15*$F15),(0.511*LN(O$7))))))</f>
        <v>2.9866554188189189</v>
      </c>
      <c r="P15" s="292">
        <f>IF(OR($D15="",P$6=""),"0",IF($D$5,$F$5,IF(OR('Saisie des composants'!M$5="Circuit imprimé",'Saisie des composants'!M$5="Connecteurs"),POWER(($E15*$F15*1),(0.511*LN(P$7))),POWER((P$8*$E15*$F15),(0.511*LN(P$7))))))</f>
        <v>2.2093362935414875</v>
      </c>
      <c r="Q15" s="292">
        <f>IF(OR($D15="",Q$6=""),"0",IF($D$5,$F$5,IF(OR('Saisie des composants'!N$5="Circuit imprimé",'Saisie des composants'!N$5="Connecteurs"),POWER(($E15*$F15*1),(0.511*LN(Q$7))),POWER((Q$8*$E15*$F15),(0.511*LN(Q$7))))))</f>
        <v>1.8728227826340729</v>
      </c>
      <c r="R15" s="292">
        <f>IF(OR($D15="",R$6=""),"0",IF($D$5,$F$5,IF(OR('Saisie des composants'!O$5="Circuit imprimé",'Saisie des composants'!O$5="Connecteurs"),POWER(($E15*$F15*1),(0.511*LN(R$7))),POWER((R$8*$E15*$F15),(0.511*LN(R$7))))))</f>
        <v>3.9915672867140159</v>
      </c>
      <c r="S15" s="292" t="str">
        <f>IF(OR($D15="",S$6=""),"0",IF($D$5,$F$5,IF(OR('Saisie des composants'!P$5="Circuit imprimé",'Saisie des composants'!P$5="Connecteurs"),POWER(($E15*$F15*1),(0.511*LN(S$7))),POWER((S$8*$E15*$F15),(0.511*LN(S$7))))))</f>
        <v>0</v>
      </c>
      <c r="T15" s="292" t="str">
        <f>IF(OR($D15="",T$6=""),"0",IF($D$5,$F$5,IF(OR('Saisie des composants'!Q$5="Circuit imprimé",'Saisie des composants'!Q$5="Connecteurs"),POWER(($E15*$F15*1),(0.511*LN(T$7))),POWER((T$8*$E15*$F15),(0.511*LN(T$7))))))</f>
        <v>0</v>
      </c>
      <c r="U15" s="292" t="str">
        <f>IF(OR($D15="",U$6=""),"0",IF($D$5,$F$5,IF(OR('Saisie des composants'!R$5="Circuit imprimé",'Saisie des composants'!R$5="Connecteurs"),POWER(($E15*$F15*1),(0.511*LN(U$7))),POWER((U$8*$E15*$F15),(0.511*LN(U$7))))))</f>
        <v>0</v>
      </c>
      <c r="V15" s="292" t="str">
        <f>IF(OR($D15="",V$6=""),"0",IF($D$5,$F$5,IF(OR('Saisie des composants'!S$5="Circuit imprimé",'Saisie des composants'!S$5="Connecteurs"),POWER(($E15*$F15*1),(0.511*LN(V$7))),POWER((V$8*$E15*$F15),(0.511*LN(V$7))))))</f>
        <v>0</v>
      </c>
      <c r="W15" s="292" t="str">
        <f>IF(OR($D15="",W$6=""),"0",IF($D$5,$F$5,IF(OR('Saisie des composants'!T$5="Circuit imprimé",'Saisie des composants'!T$5="Connecteurs"),POWER(($E15*$F15*1),(0.511*LN(W$7))),POWER((W$8*$E15*$F15),(0.511*LN(W$7))))))</f>
        <v>0</v>
      </c>
      <c r="X15" s="292" t="str">
        <f>IF(OR($D15="",X$6=""),"0",IF($D$5,$F$5,IF(OR('Saisie des composants'!U$5="Circuit imprimé",'Saisie des composants'!U$5="Connecteurs"),POWER(($E15*$F15*1),(0.511*LN(X$7))),POWER((X$8*$E15*$F15),(0.511*LN(X$7))))))</f>
        <v>0</v>
      </c>
      <c r="Y15" s="292" t="str">
        <f>IF(OR($D15="",Y$6=""),"0",IF($D$5,$F$5,IF(OR('Saisie des composants'!V$5="Circuit imprimé",'Saisie des composants'!V$5="Connecteurs"),POWER(($E15*$F15*1),(0.511*LN(Y$7))),POWER((Y$8*$E15*$F15),(0.511*LN(Y$7))))))</f>
        <v>0</v>
      </c>
      <c r="Z15" s="292" t="str">
        <f>IF(OR($D15="",Z$6=""),"0",IF($D$5,$F$5,IF(OR('Saisie des composants'!W$5="Circuit imprimé",'Saisie des composants'!W$5="Connecteurs"),POWER(($E15*$F15*1),(0.511*LN(Z$7))),POWER((Z$8*$E15*$F15),(0.511*LN(Z$7))))))</f>
        <v>0</v>
      </c>
      <c r="AA15" s="292" t="str">
        <f>IF(OR($D15="",AA$6=""),"0",IF($D$5,$F$5,IF(OR('Saisie des composants'!X$5="Circuit imprimé",'Saisie des composants'!X$5="Connecteurs"),POWER(($E15*$F15*1),(0.511*LN(AA$7))),POWER((AA$8*$E15*$F15),(0.511*LN(AA$7))))))</f>
        <v>0</v>
      </c>
      <c r="AB15" s="292" t="str">
        <f>IF(OR($D15="",AB$6=""),"0",IF($D$5,$F$5,IF(OR('Saisie des composants'!Y$5="Circuit imprimé",'Saisie des composants'!Y$5="Connecteurs"),POWER(($E15*$F15*1),(0.511*LN(AB$7))),POWER((AB$8*$E15*$F15),(0.511*LN(AB$7))))))</f>
        <v>0</v>
      </c>
      <c r="AC15" s="292" t="str">
        <f>IF(OR($D15="",AC$6=""),"0",IF($D$5,$F$5,IF(OR('Saisie des composants'!Z$5="Circuit imprimé",'Saisie des composants'!Z$5="Connecteurs"),POWER(($E15*$F15*1),(0.511*LN(AC$7))),POWER((AC$8*$E15*$F15),(0.511*LN(AC$7))))))</f>
        <v>0</v>
      </c>
      <c r="AD15" s="292" t="str">
        <f>IF(OR($D15="",AD$6=""),"0",IF($D$5,$F$5,IF(OR('Saisie des composants'!AA$5="Circuit imprimé",'Saisie des composants'!AA$5="Connecteurs"),POWER(($E15*$F15*1),(0.511*LN(AD$7))),POWER((AD$8*$E15*$F15),(0.511*LN(AD$7))))))</f>
        <v>0</v>
      </c>
      <c r="AE15" s="292" t="str">
        <f>IF(OR($D15="",AE$6=""),"0",IF($D$5,$F$5,IF(OR('Saisie des composants'!AB$5="Circuit imprimé",'Saisie des composants'!AB$5="Connecteurs"),POWER(($E15*$F15*1),(0.511*LN(AE$7))),POWER((AE$8*$E15*$F15),(0.511*LN(AE$7))))))</f>
        <v>0</v>
      </c>
      <c r="AF15" s="292" t="str">
        <f>IF(OR($D15="",AF$6=""),"0",IF($D$5,$F$5,IF(OR('Saisie des composants'!AC$5="Circuit imprimé",'Saisie des composants'!AC$5="Connecteurs"),POWER(($E15*$F15*1),(0.511*LN(AF$7))),POWER((AF$8*$E15*$F15),(0.511*LN(AF$7))))))</f>
        <v>0</v>
      </c>
      <c r="AG15" s="292" t="str">
        <f>IF(OR($D15="",AG$6=""),"0",IF($D$5,$F$5,IF(OR('Saisie des composants'!AD$5="Circuit imprimé",'Saisie des composants'!AD$5="Connecteurs"),POWER(($E15*$F15*1),(0.511*LN(AG$7))),POWER((AG$8*$E15*$F15),(0.511*LN(AG$7))))))</f>
        <v>0</v>
      </c>
      <c r="AH15" s="292" t="str">
        <f>IF(OR($D15="",AH$6=""),"0",IF($D$5,$F$5,IF(OR('Saisie des composants'!AE$5="Circuit imprimé",'Saisie des composants'!AE$5="Connecteurs"),POWER(($E15*$F15*1),(0.511*LN(AH$7))),POWER((AH$8*$E15*$F15),(0.511*LN(AH$7))))))</f>
        <v>0</v>
      </c>
      <c r="AI15" s="292" t="str">
        <f>IF(OR($D15="",AI$6=""),"0",IF($D$5,$F$5,IF(OR('Saisie des composants'!AF$5="Circuit imprimé",'Saisie des composants'!AF$5="Connecteurs"),POWER(($E15*$F15*1),(0.511*LN(AI$7))),POWER((AI$8*$E15*$F15),(0.511*LN(AI$7))))))</f>
        <v>0</v>
      </c>
      <c r="AJ15" s="292" t="str">
        <f>IF(OR($D15="",AJ$6=""),"0",IF($D$5,$F$5,IF(OR('Saisie des composants'!AG$5="Circuit imprimé",'Saisie des composants'!AG$5="Connecteurs"),POWER(($E15*$F15*1),(0.511*LN(AJ$7))),POWER((AJ$8*$E15*$F15),(0.511*LN(AJ$7))))))</f>
        <v>0</v>
      </c>
      <c r="AK15" s="292" t="str">
        <f>IF(OR($D15="",AK$6=""),"0",IF($D$5,$F$5,IF(OR('Saisie des composants'!AH$5="Circuit imprimé",'Saisie des composants'!AH$5="Connecteurs"),POWER(($E15*$F15*1),(0.511*LN(AK$7))),POWER((AK$8*$E15*$F15),(0.511*LN(AK$7))))))</f>
        <v>0</v>
      </c>
      <c r="AL15" s="292" t="str">
        <f>IF(OR($D15="",AL$6=""),"0",IF($D$5,$F$5,IF(OR('Saisie des composants'!AI$5="Circuit imprimé",'Saisie des composants'!AI$5="Connecteurs"),POWER(($E15*$F15*1),(0.511*LN(AL$7))),POWER((AL$8*$E15*$F15),(0.511*LN(AL$7))))))</f>
        <v>0</v>
      </c>
      <c r="AM15" s="292" t="str">
        <f>IF(OR($D15="",AM$6=""),"0",IF($D$5,$F$5,IF(OR('Saisie des composants'!AJ$5="Circuit imprimé",'Saisie des composants'!AJ$5="Connecteurs"),POWER(($E15*$F15*1),(0.511*LN(AM$7))),POWER((AM$8*$E15*$F15),(0.511*LN(AM$7))))))</f>
        <v>0</v>
      </c>
      <c r="AN15" s="292" t="str">
        <f>IF(OR($D15="",AN$6=""),"0",IF($D$5,$F$5,IF(OR('Saisie des composants'!AK$5="Circuit imprimé",'Saisie des composants'!AK$5="Connecteurs"),POWER(($E15*$F15*1),(0.511*LN(AN$7))),POWER((AN$8*$E15*$F15),(0.511*LN(AN$7))))))</f>
        <v>0</v>
      </c>
      <c r="AO15" s="292" t="str">
        <f>IF(OR($D15="",AO$6=""),"0",IF($D$5,$F$5,IF(OR('Saisie des composants'!AL$5="Circuit imprimé",'Saisie des composants'!AL$5="Connecteurs"),POWER(($E15*$F15*1),(0.511*LN(AO$7))),POWER((AO$8*$E15*$F15),(0.511*LN(AO$7))))))</f>
        <v>0</v>
      </c>
      <c r="AP15" s="292" t="str">
        <f>IF(OR($D15="",AP$6=""),"0",IF($D$5,$F$5,IF(OR('Saisie des composants'!AM$5="Circuit imprimé",'Saisie des composants'!AM$5="Connecteurs"),POWER(($E15*$F15*1),(0.511*LN(AP$7))),POWER((AP$8*$E15*$F15),(0.511*LN(AP$7))))))</f>
        <v>0</v>
      </c>
      <c r="AQ15" s="292" t="str">
        <f>IF(OR($D15="",AQ$6=""),"0",IF($D$5,$F$5,IF(OR('Saisie des composants'!AN$5="Circuit imprimé",'Saisie des composants'!AN$5="Connecteurs"),POWER(($E15*$F15*1),(0.511*LN(AQ$7))),POWER((AQ$8*$E15*$F15),(0.511*LN(AQ$7))))))</f>
        <v>0</v>
      </c>
      <c r="AR15" s="292" t="str">
        <f>IF(OR($D15="",AR$6=""),"0",IF($D$5,$F$5,IF(OR('Saisie des composants'!AO$5="Circuit imprimé",'Saisie des composants'!AO$5="Connecteurs"),POWER(($E15*$F15*1),(0.511*LN(AR$7))),POWER((AR$8*$E15*$F15),(0.511*LN(AR$7))))))</f>
        <v>0</v>
      </c>
      <c r="AS15" s="292" t="str">
        <f>IF(OR($D15="",AS$6=""),"0",IF($D$5,$F$5,IF(OR('Saisie des composants'!AP$5="Circuit imprimé",'Saisie des composants'!AP$5="Connecteurs"),POWER(($E15*$F15*1),(0.511*LN(AS$7))),POWER((AS$8*$E15*$F15),(0.511*LN(AS$7))))))</f>
        <v>0</v>
      </c>
      <c r="AT15" s="292" t="str">
        <f>IF(OR($D15="",AT$6=""),"0",IF($D$5,$F$5,IF(OR('Saisie des composants'!AQ$5="Circuit imprimé",'Saisie des composants'!AQ$5="Connecteurs"),POWER(($E15*$F15*1),(0.511*LN(AT$7))),POWER((AT$8*$E15*$F15),(0.511*LN(AT$7))))))</f>
        <v>0</v>
      </c>
      <c r="AU15" s="292" t="str">
        <f>IF(OR($D15="",AU$6=""),"0",IF($D$5,$F$5,IF(OR('Saisie des composants'!AR$5="Circuit imprimé",'Saisie des composants'!AR$5="Connecteurs"),POWER(($E15*$F15*1),(0.511*LN(AU$7))),POWER((AU$8*$E15*$F15),(0.511*LN(AU$7))))))</f>
        <v>0</v>
      </c>
      <c r="AV15" s="292" t="str">
        <f>IF(OR($D15="",AV$6=""),"0",IF($D$5,$F$5,IF(OR('Saisie des composants'!AS$5="Circuit imprimé",'Saisie des composants'!AS$5="Connecteurs"),POWER(($E15*$F15*1),(0.511*LN(AV$7))),POWER((AV$8*$E15*$F15),(0.511*LN(AV$7))))))</f>
        <v>0</v>
      </c>
      <c r="AW15" s="292" t="str">
        <f>IF(OR($D15="",AW$6=""),"0",IF($D$5,$F$5,IF(OR('Saisie des composants'!AT$5="Circuit imprimé",'Saisie des composants'!AT$5="Connecteurs"),POWER(($E15*$F15*1),(0.511*LN(AW$7))),POWER((AW$8*$E15*$F15),(0.511*LN(AW$7))))))</f>
        <v>0</v>
      </c>
      <c r="AX15" s="292" t="str">
        <f>IF(OR($D15="",AX$6=""),"0",IF($D$5,$F$5,IF(OR('Saisie des composants'!AU$5="Circuit imprimé",'Saisie des composants'!AU$5="Connecteurs"),POWER(($E15*$F15*1),(0.511*LN(AX$7))),POWER((AX$8*$E15*$F15),(0.511*LN(AX$7))))))</f>
        <v>0</v>
      </c>
      <c r="AY15" s="292" t="str">
        <f>IF(OR($D15="",AY$6=""),"0",IF($D$5,$F$5,IF(OR('Saisie des composants'!AV$5="Circuit imprimé",'Saisie des composants'!AV$5="Connecteurs"),POWER(($E15*$F15*1),(0.511*LN(AY$7))),POWER((AY$8*$E15*$F15),(0.511*LN(AY$7))))))</f>
        <v>0</v>
      </c>
      <c r="AZ15" s="292" t="str">
        <f>IF(OR($D15="",AZ$6=""),"0",IF($D$5,$F$5,IF(OR('Saisie des composants'!AW$5="Circuit imprimé",'Saisie des composants'!AW$5="Connecteurs"),POWER(($E15*$F15*1),(0.511*LN(AZ$7))),POWER((AZ$8*$E15*$F15),(0.511*LN(AZ$7))))))</f>
        <v>0</v>
      </c>
      <c r="BA15" s="292" t="str">
        <f>IF(OR($D15="",BA$6=""),"0",IF($D$5,$F$5,IF(OR('Saisie des composants'!AX$5="Circuit imprimé",'Saisie des composants'!AX$5="Connecteurs"),POWER(($E15*$F15*1),(0.511*LN(BA$7))),POWER((BA$8*$E15*$F15),(0.511*LN(BA$7))))))</f>
        <v>0</v>
      </c>
      <c r="BB15" s="292" t="str">
        <f>IF(OR($D15="",BB$6=""),"0",IF($D$5,$F$5,IF(OR('Saisie des composants'!AY$5="Circuit imprimé",'Saisie des composants'!AY$5="Connecteurs"),POWER(($E15*$F15*1),(0.511*LN(BB$7))),POWER((BB$8*$E15*$F15),(0.511*LN(BB$7))))))</f>
        <v>0</v>
      </c>
      <c r="BC15" s="292" t="str">
        <f>IF(OR($D15="",BC$6=""),"0",IF($D$5,$F$5,IF(OR('Saisie des composants'!AZ$5="Circuit imprimé",'Saisie des composants'!AZ$5="Connecteurs"),POWER(($E15*$F15*1),(0.511*LN(BC$7))),POWER((BC$8*$E15*$F15),(0.511*LN(BC$7))))))</f>
        <v>0</v>
      </c>
      <c r="BD15" s="292" t="str">
        <f>IF(OR($D15="",BD$6=""),"0",IF($D$5,$F$5,IF(OR('Saisie des composants'!BA$5="Circuit imprimé",'Saisie des composants'!BA$5="Connecteurs"),POWER(($E15*$F15*1),(0.511*LN(BD$7))),POWER((BD$8*$E15*$F15),(0.511*LN(BD$7))))))</f>
        <v>0</v>
      </c>
      <c r="BE15" s="292" t="str">
        <f>IF(OR($D15="",BE$6=""),"0",IF($D$5,$F$5,IF(OR('Saisie des composants'!BB$5="Circuit imprimé",'Saisie des composants'!BB$5="Connecteurs"),POWER(($E15*$F15*1),(0.511*LN(BE$7))),POWER((BE$8*$E15*$F15),(0.511*LN(BE$7))))))</f>
        <v>0</v>
      </c>
      <c r="BF15" s="292" t="str">
        <f>IF(OR($D15="",BF$6=""),"0",IF($D$5,$F$5,IF(OR('Saisie des composants'!BC$5="Circuit imprimé",'Saisie des composants'!BC$5="Connecteurs"),POWER(($E15*$F15*1),(0.511*LN(BF$7))),POWER((BF$8*$E15*$F15),(0.511*LN(BF$7))))))</f>
        <v>0</v>
      </c>
      <c r="BG15" s="292" t="str">
        <f>IF(OR($D15="",BG$6=""),"0",IF($D$5,$F$5,IF(OR('Saisie des composants'!BD$5="Circuit imprimé",'Saisie des composants'!BD$5="Connecteurs"),POWER(($E15*$F15*1),(0.511*LN(BG$7))),POWER((BG$8*$E15*$F15),(0.511*LN(BG$7))))))</f>
        <v>0</v>
      </c>
      <c r="BH15" s="292" t="str">
        <f>IF(OR($D15="",BH$6=""),"0",IF($D$5,$F$5,IF(OR('Saisie des composants'!BE$5="Circuit imprimé",'Saisie des composants'!BE$5="Connecteurs"),POWER(($E15*$F15*1),(0.511*LN(BH$7))),POWER((BH$8*$E15*$F15),(0.511*LN(BH$7))))))</f>
        <v>0</v>
      </c>
      <c r="BI15" s="292" t="str">
        <f>IF(OR($D15="",BI$6=""),"0",IF($D$5,$F$5,IF(OR('Saisie des composants'!BF$5="Circuit imprimé",'Saisie des composants'!BF$5="Connecteurs"),POWER(($E15*$F15*1),(0.511*LN(BI$7))),POWER((BI$8*$E15*$F15),(0.511*LN(BI$7))))))</f>
        <v>0</v>
      </c>
      <c r="BJ15" s="292" t="str">
        <f>IF(OR($D15="",BJ$6=""),"0",IF($D$5,$F$5,IF(OR('Saisie des composants'!BG$5="Circuit imprimé",'Saisie des composants'!BG$5="Connecteurs"),POWER(($E15*$F15*1),(0.511*LN(BJ$7))),POWER((BJ$8*$E15*$F15),(0.511*LN(BJ$7))))))</f>
        <v>0</v>
      </c>
      <c r="BK15" s="292" t="str">
        <f>IF(OR($D15="",BK$6=""),"0",IF($D$5,$F$5,IF(OR('Saisie des composants'!BH$5="Circuit imprimé",'Saisie des composants'!BH$5="Connecteurs"),POWER(($E15*$F15*1),(0.511*LN(BK$7))),POWER((BK$8*$E15*$F15),(0.511*LN(BK$7))))))</f>
        <v>0</v>
      </c>
      <c r="BL15" s="292" t="str">
        <f>IF(OR($D15="",BL$6=""),"0",IF($D$5,$F$5,IF(OR('Saisie des composants'!BI$5="Circuit imprimé",'Saisie des composants'!BI$5="Connecteurs"),POWER(($E15*$F15*1),(0.511*LN(BL$7))),POWER((BL$8*$E15*$F15),(0.511*LN(BL$7))))))</f>
        <v>0</v>
      </c>
      <c r="BM15" s="292" t="str">
        <f>IF(OR($D15="",BM$6=""),"0",IF($D$5,$F$5,IF(OR('Saisie des composants'!BJ$5="Circuit imprimé",'Saisie des composants'!BJ$5="Connecteurs"),POWER(($E15*$F15*1),(0.511*LN(BM$7))),POWER((BM$8*$E15*$F15),(0.511*LN(BM$7))))))</f>
        <v>0</v>
      </c>
      <c r="BN15" s="292" t="str">
        <f>IF(OR($D15="",BN$6=""),"0",IF($D$5,$F$5,IF(OR('Saisie des composants'!BK$5="Circuit imprimé",'Saisie des composants'!BK$5="Connecteurs"),POWER(($E15*$F15*1),(0.511*LN(BN$7))),POWER((BN$8*$E15*$F15),(0.511*LN(BN$7))))))</f>
        <v>0</v>
      </c>
      <c r="BO15" s="292" t="str">
        <f>IF(OR($D15="",BO$6=""),"0",IF($D$5,$F$5,IF(OR('Saisie des composants'!BL$5="Circuit imprimé",'Saisie des composants'!BL$5="Connecteurs"),POWER(($E15*$F15*1),(0.511*LN(BO$7))),POWER((BO$8*$E15*$F15),(0.511*LN(BO$7))))))</f>
        <v>0</v>
      </c>
      <c r="BP15" s="292" t="str">
        <f>IF(OR($D15="",BP$6=""),"0",IF($D$5,$F$5,IF(OR('Saisie des composants'!BM$5="Circuit imprimé",'Saisie des composants'!BM$5="Connecteurs"),POWER(($E15*$F15*1),(0.511*LN(BP$7))),POWER((BP$8*$E15*$F15),(0.511*LN(BP$7))))))</f>
        <v>0</v>
      </c>
      <c r="BQ15" s="292" t="str">
        <f>IF(OR($D15="",BQ$6=""),"0",IF($D$5,$F$5,IF(OR('Saisie des composants'!BN$5="Circuit imprimé",'Saisie des composants'!BN$5="Connecteurs"),POWER(($E15*$F15*1),(0.511*LN(BQ$7))),POWER((BQ$8*$E15*$F15),(0.511*LN(BQ$7))))))</f>
        <v>0</v>
      </c>
      <c r="BR15" s="292" t="str">
        <f>IF(OR($D15="",BR$6=""),"0",IF($D$5,$F$5,IF(OR('Saisie des composants'!BO$5="Circuit imprimé",'Saisie des composants'!BO$5="Connecteurs"),POWER(($E15*$F15*1),(0.511*LN(BR$7))),POWER((BR$8*$E15*$F15),(0.511*LN(BR$7))))))</f>
        <v>0</v>
      </c>
      <c r="BS15" s="292" t="str">
        <f>IF(OR($D15="",BS$6=""),"0",IF($D$5,$F$5,IF(OR('Saisie des composants'!BP$5="Circuit imprimé",'Saisie des composants'!BP$5="Connecteurs"),POWER(($E15*$F15*1),(0.511*LN(BS$7))),POWER((BS$8*$E15*$F15),(0.511*LN(BS$7))))))</f>
        <v>0</v>
      </c>
      <c r="BT15" s="292" t="str">
        <f>IF(OR($D15="",BT$6=""),"0",IF($D$5,$F$5,IF(OR('Saisie des composants'!BQ$5="Circuit imprimé",'Saisie des composants'!BQ$5="Connecteurs"),POWER(($E15*$F15*1),(0.511*LN(BT$7))),POWER((BT$8*$E15*$F15),(0.511*LN(BT$7))))))</f>
        <v>0</v>
      </c>
      <c r="BU15" s="292" t="str">
        <f>IF(OR($D15="",BU$6=""),"0",IF($D$5,$F$5,IF(OR('Saisie des composants'!BR$5="Circuit imprimé",'Saisie des composants'!BR$5="Connecteurs"),POWER(($E15*$F15*1),(0.511*LN(BU$7))),POWER((BU$8*$E15*$F15),(0.511*LN(BU$7))))))</f>
        <v>0</v>
      </c>
      <c r="BV15" s="292" t="str">
        <f>IF(OR($D15="",BV$6=""),"0",IF($D$5,$F$5,IF(OR('Saisie des composants'!BS$5="Circuit imprimé",'Saisie des composants'!BS$5="Connecteurs"),POWER(($E15*$F15*1),(0.511*LN(BV$7))),POWER((BV$8*$E15*$F15),(0.511*LN(BV$7))))))</f>
        <v>0</v>
      </c>
      <c r="BW15" s="292" t="str">
        <f>IF(OR($D15="",BW$6=""),"0",IF($D$5,$F$5,IF(OR('Saisie des composants'!BT$5="Circuit imprimé",'Saisie des composants'!BT$5="Connecteurs"),POWER(($E15*$F15*1),(0.511*LN(BW$7))),POWER((BW$8*$E15*$F15),(0.511*LN(BW$7))))))</f>
        <v>0</v>
      </c>
      <c r="BX15" s="292" t="str">
        <f>IF(OR($D15="",BX$6=""),"0",IF($D$5,$F$5,IF(OR('Saisie des composants'!BU$5="Circuit imprimé",'Saisie des composants'!BU$5="Connecteurs"),POWER(($E15*$F15*1),(0.511*LN(BX$7))),POWER((BX$8*$E15*$F15),(0.511*LN(BX$7))))))</f>
        <v>0</v>
      </c>
      <c r="BY15" s="292" t="str">
        <f>IF(OR($D15="",BY$6=""),"0",IF($D$5,$F$5,IF(OR('Saisie des composants'!BV$5="Circuit imprimé",'Saisie des composants'!BV$5="Connecteurs"),POWER(($E15*$F15*1),(0.511*LN(BY$7))),POWER((BY$8*$E15*$F15),(0.511*LN(BY$7))))))</f>
        <v>0</v>
      </c>
      <c r="BZ15" s="292" t="str">
        <f>IF(OR($D15="",BZ$6=""),"0",IF($D$5,$F$5,IF(OR('Saisie des composants'!BW$5="Circuit imprimé",'Saisie des composants'!BW$5="Connecteurs"),POWER(($E15*$F15*1),(0.511*LN(BZ$7))),POWER((BZ$8*$E15*$F15),(0.511*LN(BZ$7))))))</f>
        <v>0</v>
      </c>
      <c r="CA15" s="292" t="str">
        <f>IF(OR($D15="",CA$6=""),"0",IF($D$5,$F$5,IF(OR('Saisie des composants'!BX$5="Circuit imprimé",'Saisie des composants'!BX$5="Connecteurs"),POWER(($E15*$F15*1),(0.511*LN(CA$7))),POWER((CA$8*$E15*$F15),(0.511*LN(CA$7))))))</f>
        <v>0</v>
      </c>
      <c r="CB15" s="292" t="str">
        <f>IF(OR($D15="",CB$6=""),"0",IF($D$5,$F$5,IF(OR('Saisie des composants'!BY$5="Circuit imprimé",'Saisie des composants'!BY$5="Connecteurs"),POWER(($E15*$F15*1),(0.511*LN(CB$7))),POWER((CB$8*$E15*$F15),(0.511*LN(CB$7))))))</f>
        <v>0</v>
      </c>
      <c r="CC15" s="292" t="str">
        <f>IF(OR($D15="",CC$6=""),"0",IF($D$5,$F$5,IF(OR('Saisie des composants'!BZ$5="Circuit imprimé",'Saisie des composants'!BZ$5="Connecteurs"),POWER(($E15*$F15*1),(0.511*LN(CC$7))),POWER((CC$8*$E15*$F15),(0.511*LN(CC$7))))))</f>
        <v>0</v>
      </c>
      <c r="CD15" s="292" t="str">
        <f>IF(OR($D15="",CD$6=""),"0",IF($D$5,$F$5,IF(OR('Saisie des composants'!CA$5="Circuit imprimé",'Saisie des composants'!CA$5="Connecteurs"),POWER(($E15*$F15*1),(0.511*LN(CD$7))),POWER((CD$8*$E15*$F15),(0.511*LN(CD$7))))))</f>
        <v>0</v>
      </c>
      <c r="CE15" s="292" t="str">
        <f>IF(OR($D15="",CE$6=""),"0",IF($D$5,$F$5,IF(OR('Saisie des composants'!CB$5="Circuit imprimé",'Saisie des composants'!CB$5="Connecteurs"),POWER(($E15*$F15*1),(0.511*LN(CE$7))),POWER((CE$8*$E15*$F15),(0.511*LN(CE$7))))))</f>
        <v>0</v>
      </c>
      <c r="CF15" s="292" t="str">
        <f>IF(OR($D15="",CF$6=""),"0",IF($D$5,$F$5,IF(OR('Saisie des composants'!CC$5="Circuit imprimé",'Saisie des composants'!CC$5="Connecteurs"),POWER(($E15*$F15*1),(0.511*LN(CF$7))),POWER((CF$8*$E15*$F15),(0.511*LN(CF$7))))))</f>
        <v>0</v>
      </c>
      <c r="CG15" s="292" t="str">
        <f>IF(OR($D15="",CG$6=""),"0",IF($D$5,$F$5,IF(OR('Saisie des composants'!CD$5="Circuit imprimé",'Saisie des composants'!CD$5="Connecteurs"),POWER(($E15*$F15*1),(0.511*LN(CG$7))),POWER((CG$8*$E15*$F15),(0.511*LN(CG$7))))))</f>
        <v>0</v>
      </c>
      <c r="CH15" s="292" t="str">
        <f>IF(OR($D15="",CH$6=""),"0",IF($D$5,$F$5,IF(OR('Saisie des composants'!CE$5="Circuit imprimé",'Saisie des composants'!CE$5="Connecteurs"),POWER(($E15*$F15*1),(0.511*LN(CH$7))),POWER((CH$8*$E15*$F15),(0.511*LN(CH$7))))))</f>
        <v>0</v>
      </c>
      <c r="CI15" s="292" t="str">
        <f>IF(OR($D15="",CI$6=""),"0",IF($D$5,$F$5,IF(OR('Saisie des composants'!CF$5="Circuit imprimé",'Saisie des composants'!CF$5="Connecteurs"),POWER(($E15*$F15*1),(0.511*LN(CI$7))),POWER((CI$8*$E15*$F15),(0.511*LN(CI$7))))))</f>
        <v>0</v>
      </c>
      <c r="CJ15" s="292" t="str">
        <f>IF(OR($D15="",CJ$6=""),"0",IF($D$5,$F$5,IF(OR('Saisie des composants'!CG$5="Circuit imprimé",'Saisie des composants'!CG$5="Connecteurs"),POWER(($E15*$F15*1),(0.511*LN(CJ$7))),POWER((CJ$8*$E15*$F15),(0.511*LN(CJ$7))))))</f>
        <v>0</v>
      </c>
      <c r="CK15" s="292" t="str">
        <f>IF(OR($D15="",CK$6=""),"0",IF($D$5,$F$5,IF(OR('Saisie des composants'!CH$5="Circuit imprimé",'Saisie des composants'!CH$5="Connecteurs"),POWER(($E15*$F15*1),(0.511*LN(CK$7))),POWER((CK$8*$E15*$F15),(0.511*LN(CK$7))))))</f>
        <v>0</v>
      </c>
      <c r="CL15" s="292" t="str">
        <f>IF(OR($D15="",CL$6=""),"0",IF($D$5,$F$5,IF(OR('Saisie des composants'!CI$5="Circuit imprimé",'Saisie des composants'!CI$5="Connecteurs"),POWER(($E15*$F15*1),(0.511*LN(CL$7))),POWER((CL$8*$E15*$F15),(0.511*LN(CL$7))))))</f>
        <v>0</v>
      </c>
      <c r="CM15" s="292" t="str">
        <f>IF(OR($D15="",CM$6=""),"0",IF($D$5,$F$5,IF(OR('Saisie des composants'!CJ$5="Circuit imprimé",'Saisie des composants'!CJ$5="Connecteurs"),POWER(($E15*$F15*1),(0.511*LN(CM$7))),POWER((CM$8*$E15*$F15),(0.511*LN(CM$7))))))</f>
        <v>0</v>
      </c>
      <c r="CN15" s="292" t="str">
        <f>IF(OR($D15="",CN$6=""),"0",IF($D$5,$F$5,IF(OR('Saisie des composants'!CK$5="Circuit imprimé",'Saisie des composants'!CK$5="Connecteurs"),POWER(($E15*$F15*1),(0.511*LN(CN$7))),POWER((CN$8*$E15*$F15),(0.511*LN(CN$7))))))</f>
        <v>0</v>
      </c>
      <c r="CO15" s="292" t="str">
        <f>IF(OR($D15="",CO$6=""),"0",IF($D$5,$F$5,IF(OR('Saisie des composants'!CL$5="Circuit imprimé",'Saisie des composants'!CL$5="Connecteurs"),POWER(($E15*$F15*1),(0.511*LN(CO$7))),POWER((CO$8*$E15*$F15),(0.511*LN(CO$7))))))</f>
        <v>0</v>
      </c>
      <c r="CP15" s="292" t="str">
        <f>IF(OR($D15="",CP$6=""),"0",IF($D$5,$F$5,IF(OR('Saisie des composants'!CM$5="Circuit imprimé",'Saisie des composants'!CM$5="Connecteurs"),POWER(($E15*$F15*1),(0.511*LN(CP$7))),POWER((CP$8*$E15*$F15),(0.511*LN(CP$7))))))</f>
        <v>0</v>
      </c>
      <c r="CQ15" s="292" t="str">
        <f>IF(OR($D15="",CQ$6=""),"0",IF($D$5,$F$5,IF(OR('Saisie des composants'!CN$5="Circuit imprimé",'Saisie des composants'!CN$5="Connecteurs"),POWER(($E15*$F15*1),(0.511*LN(CQ$7))),POWER((CQ$8*$E15*$F15),(0.511*LN(CQ$7))))))</f>
        <v>0</v>
      </c>
      <c r="CR15" s="292" t="str">
        <f>IF(OR($D15="",CR$6=""),"0",IF($D$5,$F$5,IF(OR('Saisie des composants'!CO$5="Circuit imprimé",'Saisie des composants'!CO$5="Connecteurs"),POWER(($E15*$F15*1),(0.511*LN(CR$7))),POWER((CR$8*$E15*$F15),(0.511*LN(CR$7))))))</f>
        <v>0</v>
      </c>
      <c r="CS15" s="292" t="str">
        <f>IF(OR($D15="",CS$6=""),"0",IF($D$5,$F$5,IF(OR('Saisie des composants'!CP$5="Circuit imprimé",'Saisie des composants'!CP$5="Connecteurs"),POWER(($E15*$F15*1),(0.511*LN(CS$7))),POWER((CS$8*$E15*$F15),(0.511*LN(CS$7))))))</f>
        <v>0</v>
      </c>
      <c r="CT15" s="292" t="str">
        <f>IF(OR($D15="",CT$6=""),"0",IF($D$5,$F$5,IF(OR('Saisie des composants'!CQ$5="Circuit imprimé",'Saisie des composants'!CQ$5="Connecteurs"),POWER(($E15*$F15*1),(0.511*LN(CT$7))),POWER((CT$8*$E15*$F15),(0.511*LN(CT$7))))))</f>
        <v>0</v>
      </c>
      <c r="CU15" s="292" t="str">
        <f>IF(OR($D15="",CU$6=""),"0",IF($D$5,$F$5,IF(OR('Saisie des composants'!CR$5="Circuit imprimé",'Saisie des composants'!CR$5="Connecteurs"),POWER(($E15*$F15*1),(0.511*LN(CU$7))),POWER((CU$8*$E15*$F15),(0.511*LN(CU$7))))))</f>
        <v>0</v>
      </c>
      <c r="CV15" s="292" t="str">
        <f>IF(OR($D15="",CV$6=""),"0",IF($D$5,$F$5,IF(OR('Saisie des composants'!CS$5="Circuit imprimé",'Saisie des composants'!CS$5="Connecteurs"),POWER(($E15*$F15*1),(0.511*LN(CV$7))),POWER((CV$8*$E15*$F15),(0.511*LN(CV$7))))))</f>
        <v>0</v>
      </c>
      <c r="CW15" s="292" t="str">
        <f>IF(OR($D15="",CW$6=""),"0",IF($D$5,$F$5,IF(OR('Saisie des composants'!CT$5="Circuit imprimé",'Saisie des composants'!CT$5="Connecteurs"),POWER(($E15*$F15*1),(0.511*LN(CW$7))),POWER((CW$8*$E15*$F15),(0.511*LN(CW$7))))))</f>
        <v>0</v>
      </c>
      <c r="CX15" s="292" t="str">
        <f>IF(OR($D15="",CX$6=""),"0",IF($D$5,$F$5,IF(OR('Saisie des composants'!CU$5="Circuit imprimé",'Saisie des composants'!CU$5="Connecteurs"),POWER(($E15*$F15*1),(0.511*LN(CX$7))),POWER((CX$8*$E15*$F15),(0.511*LN(CX$7))))))</f>
        <v>0</v>
      </c>
      <c r="CY15" s="292" t="str">
        <f>IF(OR($D15="",CY$6=""),"0",IF($D$5,$F$5,IF(OR('Saisie des composants'!CV$5="Circuit imprimé",'Saisie des composants'!CV$5="Connecteurs"),POWER(($E15*$F15*1),(0.511*LN(CY$7))),POWER((CY$8*$E15*$F15),(0.511*LN(CY$7))))))</f>
        <v>0</v>
      </c>
      <c r="CZ15" s="292" t="str">
        <f>IF(OR($D15="",CZ$6=""),"0",IF($D$5,$F$5,IF(OR('Saisie des composants'!CW$5="Circuit imprimé",'Saisie des composants'!CW$5="Connecteurs"),POWER(($E15*$F15*1),(0.511*LN(CZ$7))),POWER((CZ$8*$E15*$F15),(0.511*LN(CZ$7))))))</f>
        <v>0</v>
      </c>
      <c r="DA15" s="292" t="str">
        <f>IF(OR($D15="",DA$6=""),"0",IF($D$5,$F$5,IF(OR('Saisie des composants'!CX$5="Circuit imprimé",'Saisie des composants'!CX$5="Connecteurs"),POWER(($E15*$F15*1),(0.511*LN(DA$7))),POWER((DA$8*$E15*$F15),(0.511*LN(DA$7))))))</f>
        <v>0</v>
      </c>
      <c r="DB15" s="292" t="str">
        <f>IF(OR($D15="",DB$6=""),"0",IF($D$5,$F$5,IF(OR('Saisie des composants'!CY$5="Circuit imprimé",'Saisie des composants'!CY$5="Connecteurs"),POWER(($E15*$F15*1),(0.511*LN(DB$7))),POWER((DB$8*$E15*$F15),(0.511*LN(DB$7))))))</f>
        <v>0</v>
      </c>
      <c r="DC15" s="292" t="str">
        <f>IF(OR($D15="",DC$6=""),"0",IF($D$5,$F$5,IF(OR('Saisie des composants'!CZ$5="Circuit imprimé",'Saisie des composants'!CZ$5="Connecteurs"),POWER(($E15*$F15*1),(0.511*LN(DC$7))),POWER((DC$8*$E15*$F15),(0.511*LN(DC$7))))))</f>
        <v>0</v>
      </c>
      <c r="DD15" s="292" t="str">
        <f>IF(OR($D15="",DD$6=""),"0",IF($D$5,$F$5,IF(OR('Saisie des composants'!DA$5="Circuit imprimé",'Saisie des composants'!DA$5="Connecteurs"),POWER(($E15*$F15*1),(0.511*LN(DD$7))),POWER((DD$8*$E15*$F15),(0.511*LN(DD$7))))))</f>
        <v>0</v>
      </c>
      <c r="DE15" s="292" t="str">
        <f>IF(OR($D15="",DE$6=""),"0",IF($D$5,$F$5,IF(OR('Saisie des composants'!DB$5="Circuit imprimé",'Saisie des composants'!DB$5="Connecteurs"),POWER(($E15*$F15*1),(0.511*LN(DE$7))),POWER((DE$8*$E15*$F15),(0.511*LN(DE$7))))))</f>
        <v>0</v>
      </c>
      <c r="DF15" s="292" t="str">
        <f>IF(OR($D15="",DF$6=""),"0",IF($D$5,$F$5,IF(OR('Saisie des composants'!DC$5="Circuit imprimé",'Saisie des composants'!DC$5="Connecteurs"),POWER(($E15*$F15*1),(0.511*LN(DF$7))),POWER((DF$8*$E15*$F15),(0.511*LN(DF$7))))))</f>
        <v>0</v>
      </c>
      <c r="DG15" s="292" t="str">
        <f>IF(OR($D15="",DG$6=""),"0",IF($D$5,$F$5,IF(OR('Saisie des composants'!DD$5="Circuit imprimé",'Saisie des composants'!DD$5="Connecteurs"),POWER(($E15*$F15*1),(0.511*LN(DG$7))),POWER((DG$8*$E15*$F15),(0.511*LN(DG$7))))))</f>
        <v>0</v>
      </c>
      <c r="DH15" s="292" t="str">
        <f>IF(OR($D15="",DH$6=""),"0",IF($D$5,$F$5,IF(OR('Saisie des composants'!DE$5="Circuit imprimé",'Saisie des composants'!DE$5="Connecteurs"),POWER(($E15*$F15*1),(0.511*LN(DH$7))),POWER((DH$8*$E15*$F15),(0.511*LN(DH$7))))))</f>
        <v>0</v>
      </c>
      <c r="DI15" s="292" t="str">
        <f>IF(OR($D15="",DI$6=""),"0",IF($D$5,$F$5,IF(OR('Saisie des composants'!DF$5="Circuit imprimé",'Saisie des composants'!DF$5="Connecteurs"),POWER(($E15*$F15*1),(0.511*LN(DI$7))),POWER((DI$8*$E15*$F15),(0.511*LN(DI$7))))))</f>
        <v>0</v>
      </c>
      <c r="DJ15" s="292" t="str">
        <f>IF(OR($D15="",DJ$6=""),"0",IF($D$5,$F$5,IF(OR('Saisie des composants'!DG$5="Circuit imprimé",'Saisie des composants'!DG$5="Connecteurs"),POWER(($E15*$F15*1),(0.511*LN(DJ$7))),POWER((DJ$8*$E15*$F15),(0.511*LN(DJ$7))))))</f>
        <v>0</v>
      </c>
      <c r="DK15" s="292" t="str">
        <f>IF(OR($D15="",DK$6=""),"0",IF($D$5,$F$5,IF(OR('Saisie des composants'!DH$5="Circuit imprimé",'Saisie des composants'!DH$5="Connecteurs"),POWER(($E15*$F15*1),(0.511*LN(DK$7))),POWER((DK$8*$E15*$F15),(0.511*LN(DK$7))))))</f>
        <v>0</v>
      </c>
      <c r="DL15" s="292" t="str">
        <f>IF(OR($D15="",DL$6=""),"0",IF($D$5,$F$5,IF(OR('Saisie des composants'!DI$5="Circuit imprimé",'Saisie des composants'!DI$5="Connecteurs"),POWER(($E15*$F15*1),(0.511*LN(DL$7))),POWER((DL$8*$E15*$F15),(0.511*LN(DL$7))))))</f>
        <v>0</v>
      </c>
      <c r="DM15" s="292" t="str">
        <f>IF(OR($D15="",DM$6=""),"0",IF($D$5,$F$5,IF(OR('Saisie des composants'!DJ$5="Circuit imprimé",'Saisie des composants'!DJ$5="Connecteurs"),POWER(($E15*$F15*1),(0.511*LN(DM$7))),POWER((DM$8*$E15*$F15),(0.511*LN(DM$7))))))</f>
        <v>0</v>
      </c>
      <c r="DN15" s="292" t="str">
        <f>IF(OR($D15="",DN$6=""),"0",IF($D$5,$F$5,IF(OR('Saisie des composants'!DK$5="Circuit imprimé",'Saisie des composants'!DK$5="Connecteurs"),POWER(($E15*$F15*1),(0.511*LN(DN$7))),POWER((DN$8*$E15*$F15),(0.511*LN(DN$7))))))</f>
        <v>0</v>
      </c>
      <c r="DO15" s="292" t="str">
        <f>IF(OR($D15="",DO$6=""),"0",IF($D$5,$F$5,IF(OR('Saisie des composants'!DL$5="Circuit imprimé",'Saisie des composants'!DL$5="Connecteurs"),POWER(($E15*$F15*1),(0.511*LN(DO$7))),POWER((DO$8*$E15*$F15),(0.511*LN(DO$7))))))</f>
        <v>0</v>
      </c>
      <c r="DP15" s="292" t="str">
        <f>IF(OR($D15="",DP$6=""),"0",IF($D$5,$F$5,IF(OR('Saisie des composants'!DM$5="Circuit imprimé",'Saisie des composants'!DM$5="Connecteurs"),POWER(($E15*$F15*1),(0.511*LN(DP$7))),POWER((DP$8*$E15*$F15),(0.511*LN(DP$7))))))</f>
        <v>0</v>
      </c>
      <c r="DQ15" s="292" t="str">
        <f>IF(OR($D15="",DQ$6=""),"0",IF($D$5,$F$5,IF(OR('Saisie des composants'!DN$5="Circuit imprimé",'Saisie des composants'!DN$5="Connecteurs"),POWER(($E15*$F15*1),(0.511*LN(DQ$7))),POWER((DQ$8*$E15*$F15),(0.511*LN(DQ$7))))))</f>
        <v>0</v>
      </c>
      <c r="DR15" s="292" t="str">
        <f>IF(OR($D15="",DR$6=""),"0",IF($D$5,$F$5,IF(OR('Saisie des composants'!DO$5="Circuit imprimé",'Saisie des composants'!DO$5="Connecteurs"),POWER(($E15*$F15*1),(0.511*LN(DR$7))),POWER((DR$8*$E15*$F15),(0.511*LN(DR$7))))))</f>
        <v>0</v>
      </c>
      <c r="DS15" s="292" t="str">
        <f>IF(OR($D15="",DS$6=""),"0",IF($D$5,$F$5,IF(OR('Saisie des composants'!DP$5="Circuit imprimé",'Saisie des composants'!DP$5="Connecteurs"),POWER(($E15*$F15*1),(0.511*LN(DS$7))),POWER((DS$8*$E15*$F15),(0.511*LN(DS$7))))))</f>
        <v>0</v>
      </c>
      <c r="DT15" s="292" t="str">
        <f>IF(OR($D15="",DT$6=""),"0",IF($D$5,$F$5,IF(OR('Saisie des composants'!DQ$5="Circuit imprimé",'Saisie des composants'!DQ$5="Connecteurs"),POWER(($E15*$F15*1),(0.511*LN(DT$7))),POWER((DT$8*$E15*$F15),(0.511*LN(DT$7))))))</f>
        <v>0</v>
      </c>
      <c r="DU15" s="292" t="str">
        <f>IF(OR($D15="",DU$6=""),"0",IF($D$5,$F$5,IF(OR('Saisie des composants'!DR$5="Circuit imprimé",'Saisie des composants'!DR$5="Connecteurs"),POWER(($E15*$F15*1),(0.511*LN(DU$7))),POWER((DU$8*$E15*$F15),(0.511*LN(DU$7))))))</f>
        <v>0</v>
      </c>
      <c r="DV15" s="292" t="str">
        <f>IF(OR($D15="",DV$6=""),"0",IF($D$5,$F$5,IF(OR('Saisie des composants'!DS$5="Circuit imprimé",'Saisie des composants'!DS$5="Connecteurs"),POWER(($E15*$F15*1),(0.511*LN(DV$7))),POWER((DV$8*$E15*$F15),(0.511*LN(DV$7))))))</f>
        <v>0</v>
      </c>
      <c r="DW15" s="292" t="str">
        <f>IF(OR($D15="",DW$6=""),"0",IF($D$5,$F$5,IF(OR('Saisie des composants'!DT$5="Circuit imprimé",'Saisie des composants'!DT$5="Connecteurs"),POWER(($E15*$F15*1),(0.511*LN(DW$7))),POWER((DW$8*$E15*$F15),(0.511*LN(DW$7))))))</f>
        <v>0</v>
      </c>
      <c r="DX15" s="292" t="str">
        <f>IF(OR($D15="",DX$6=""),"0",IF($D$5,$F$5,IF(OR('Saisie des composants'!DU$5="Circuit imprimé",'Saisie des composants'!DU$5="Connecteurs"),POWER(($E15*$F15*1),(0.511*LN(DX$7))),POWER((DX$8*$E15*$F15),(0.511*LN(DX$7))))))</f>
        <v>0</v>
      </c>
      <c r="DY15" s="292" t="str">
        <f>IF(OR($D15="",DY$6=""),"0",IF($D$5,$F$5,IF(OR('Saisie des composants'!DV$5="Circuit imprimé",'Saisie des composants'!DV$5="Connecteurs"),POWER(($E15*$F15*1),(0.511*LN(DY$7))),POWER((DY$8*$E15*$F15),(0.511*LN(DY$7))))))</f>
        <v>0</v>
      </c>
      <c r="DZ15" s="292" t="str">
        <f>IF(OR($D15="",DZ$6=""),"0",IF($D$5,$F$5,IF(OR('Saisie des composants'!DW$5="Circuit imprimé",'Saisie des composants'!DW$5="Connecteurs"),POWER(($E15*$F15*1),(0.511*LN(DZ$7))),POWER((DZ$8*$E15*$F15),(0.511*LN(DZ$7))))))</f>
        <v>0</v>
      </c>
      <c r="EA15" s="292" t="str">
        <f>IF(OR($D15="",EA$6=""),"0",IF($D$5,$F$5,IF(OR('Saisie des composants'!DX$5="Circuit imprimé",'Saisie des composants'!DX$5="Connecteurs"),POWER(($E15*$F15*1),(0.511*LN(EA$7))),POWER((EA$8*$E15*$F15),(0.511*LN(EA$7))))))</f>
        <v>0</v>
      </c>
      <c r="EB15" s="292" t="str">
        <f>IF(OR($D15="",EB$6=""),"0",IF($D$5,$F$5,IF(OR('Saisie des composants'!DY$5="Circuit imprimé",'Saisie des composants'!DY$5="Connecteurs"),POWER(($E15*$F15*1),(0.511*LN(EB$7))),POWER((EB$8*$E15*$F15),(0.511*LN(EB$7))))))</f>
        <v>0</v>
      </c>
      <c r="EC15" s="292" t="str">
        <f>IF(OR($D15="",EC$6=""),"0",IF($D$5,$F$5,IF(OR('Saisie des composants'!DZ$5="Circuit imprimé",'Saisie des composants'!DZ$5="Connecteurs"),POWER(($E15*$F15*1),(0.511*LN(EC$7))),POWER((EC$8*$E15*$F15),(0.511*LN(EC$7))))))</f>
        <v>0</v>
      </c>
      <c r="ED15" s="292" t="str">
        <f>IF(OR($D15="",ED$6=""),"0",IF($D$5,$F$5,IF(OR('Saisie des composants'!EA$5="Circuit imprimé",'Saisie des composants'!EA$5="Connecteurs"),POWER(($E15*$F15*1),(0.511*LN(ED$7))),POWER((ED$8*$E15*$F15),(0.511*LN(ED$7))))))</f>
        <v>0</v>
      </c>
      <c r="EE15" s="292" t="str">
        <f>IF(OR($D15="",EE$6=""),"0",IF($D$5,$F$5,IF(OR('Saisie des composants'!EB$5="Circuit imprimé",'Saisie des composants'!EB$5="Connecteurs"),POWER(($E15*$F15*1),(0.511*LN(EE$7))),POWER((EE$8*$E15*$F15),(0.511*LN(EE$7))))))</f>
        <v>0</v>
      </c>
      <c r="EF15" s="292" t="str">
        <f>IF(OR($D15="",EF$6=""),"0",IF($D$5,$F$5,IF(OR('Saisie des composants'!EC$5="Circuit imprimé",'Saisie des composants'!EC$5="Connecteurs"),POWER(($E15*$F15*1),(0.511*LN(EF$7))),POWER((EF$8*$E15*$F15),(0.511*LN(EF$7))))))</f>
        <v>0</v>
      </c>
      <c r="EG15" s="292" t="str">
        <f>IF(OR($D15="",EG$6=""),"0",IF($D$5,$F$5,IF(OR('Saisie des composants'!ED$5="Circuit imprimé",'Saisie des composants'!ED$5="Connecteurs"),POWER(($E15*$F15*1),(0.511*LN(EG$7))),POWER((EG$8*$E15*$F15),(0.511*LN(EG$7))))))</f>
        <v>0</v>
      </c>
      <c r="EH15" s="292" t="str">
        <f>IF(OR($D15="",EH$6=""),"0",IF($D$5,$F$5,IF(OR('Saisie des composants'!EE$5="Circuit imprimé",'Saisie des composants'!EE$5="Connecteurs"),POWER(($E15*$F15*1),(0.511*LN(EH$7))),POWER((EH$8*$E15*$F15),(0.511*LN(EH$7))))))</f>
        <v>0</v>
      </c>
      <c r="EI15" s="292" t="str">
        <f>IF(OR($D15="",EI$6=""),"0",IF($D$5,$F$5,IF(OR('Saisie des composants'!EF$5="Circuit imprimé",'Saisie des composants'!EF$5="Connecteurs"),POWER(($E15*$F15*1),(0.511*LN(EI$7))),POWER((EI$8*$E15*$F15),(0.511*LN(EI$7))))))</f>
        <v>0</v>
      </c>
      <c r="EJ15" s="292" t="str">
        <f>IF(OR($D15="",EJ$6=""),"0",IF($D$5,$F$5,IF(OR('Saisie des composants'!EG$5="Circuit imprimé",'Saisie des composants'!EG$5="Connecteurs"),POWER(($E15*$F15*1),(0.511*LN(EJ$7))),POWER((EJ$8*$E15*$F15),(0.511*LN(EJ$7))))))</f>
        <v>0</v>
      </c>
      <c r="EK15" s="292" t="str">
        <f>IF(OR($D15="",EK$6=""),"0",IF($D$5,$F$5,IF(OR('Saisie des composants'!EH$5="Circuit imprimé",'Saisie des composants'!EH$5="Connecteurs"),POWER(($E15*$F15*1),(0.511*LN(EK$7))),POWER((EK$8*$E15*$F15),(0.511*LN(EK$7))))))</f>
        <v>0</v>
      </c>
      <c r="EL15" s="292" t="str">
        <f>IF(OR($D15="",EL$6=""),"0",IF($D$5,$F$5,IF(OR('Saisie des composants'!EI$5="Circuit imprimé",'Saisie des composants'!EI$5="Connecteurs"),POWER(($E15*$F15*1),(0.511*LN(EL$7))),POWER((EL$8*$E15*$F15),(0.511*LN(EL$7))))))</f>
        <v>0</v>
      </c>
      <c r="EM15" s="292" t="str">
        <f>IF(OR($D15="",EM$6=""),"0",IF($D$5,$F$5,IF(OR('Saisie des composants'!EJ$5="Circuit imprimé",'Saisie des composants'!EJ$5="Connecteurs"),POWER(($E15*$F15*1),(0.511*LN(EM$7))),POWER((EM$8*$E15*$F15),(0.511*LN(EM$7))))))</f>
        <v>0</v>
      </c>
      <c r="EN15" s="292" t="str">
        <f>IF(OR($D15="",EN$6=""),"0",IF($D$5,$F$5,IF(OR('Saisie des composants'!EK$5="Circuit imprimé",'Saisie des composants'!EK$5="Connecteurs"),POWER(($E15*$F15*1),(0.511*LN(EN$7))),POWER((EN$8*$E15*$F15),(0.511*LN(EN$7))))))</f>
        <v>0</v>
      </c>
      <c r="EO15" s="292" t="str">
        <f>IF(OR($D15="",EO$6=""),"0",IF($D$5,$F$5,IF(OR('Saisie des composants'!EL$5="Circuit imprimé",'Saisie des composants'!EL$5="Connecteurs"),POWER(($E15*$F15*1),(0.511*LN(EO$7))),POWER((EO$8*$E15*$F15),(0.511*LN(EO$7))))))</f>
        <v>0</v>
      </c>
      <c r="EP15" s="292" t="str">
        <f>IF(OR($D15="",EP$6=""),"0",IF($D$5,$F$5,IF(OR('Saisie des composants'!EM$5="Circuit imprimé",'Saisie des composants'!EM$5="Connecteurs"),POWER(($E15*$F15*1),(0.511*LN(EP$7))),POWER((EP$8*$E15*$F15),(0.511*LN(EP$7))))))</f>
        <v>0</v>
      </c>
      <c r="EQ15" s="292" t="str">
        <f>IF(OR($D15="",EQ$6=""),"0",IF($D$5,$F$5,IF(OR('Saisie des composants'!EN$5="Circuit imprimé",'Saisie des composants'!EN$5="Connecteurs"),POWER(($E15*$F15*1),(0.511*LN(EQ$7))),POWER((EQ$8*$E15*$F15),(0.511*LN(EQ$7))))))</f>
        <v>0</v>
      </c>
      <c r="ER15" s="292" t="str">
        <f>IF(OR($D15="",ER$6=""),"0",IF($D$5,$F$5,IF(OR('Saisie des composants'!EO$5="Circuit imprimé",'Saisie des composants'!EO$5="Connecteurs"),POWER(($E15*$F15*1),(0.511*LN(ER$7))),POWER((ER$8*$E15*$F15),(0.511*LN(ER$7))))))</f>
        <v>0</v>
      </c>
      <c r="ES15" s="292" t="str">
        <f>IF(OR($D15="",ES$6=""),"0",IF($D$5,$F$5,IF(OR('Saisie des composants'!EP$5="Circuit imprimé",'Saisie des composants'!EP$5="Connecteurs"),POWER(($E15*$F15*1),(0.511*LN(ES$7))),POWER((ES$8*$E15*$F15),(0.511*LN(ES$7))))))</f>
        <v>0</v>
      </c>
      <c r="ET15" s="292" t="str">
        <f>IF(OR($D15="",ET$6=""),"0",IF($D$5,$F$5,IF(OR('Saisie des composants'!EQ$5="Circuit imprimé",'Saisie des composants'!EQ$5="Connecteurs"),POWER(($E15*$F15*1),(0.511*LN(ET$7))),POWER((ET$8*$E15*$F15),(0.511*LN(ET$7))))))</f>
        <v>0</v>
      </c>
      <c r="EU15" s="292" t="str">
        <f>IF(OR($D15="",EU$6=""),"0",IF($D$5,$F$5,IF(OR('Saisie des composants'!ER$5="Circuit imprimé",'Saisie des composants'!ER$5="Connecteurs"),POWER(($E15*$F15*1),(0.511*LN(EU$7))),POWER((EU$8*$E15*$F15),(0.511*LN(EU$7))))))</f>
        <v>0</v>
      </c>
      <c r="EV15" s="292" t="str">
        <f>IF(OR($D15="",EV$6=""),"0",IF($D$5,$F$5,IF(OR('Saisie des composants'!ES$5="Circuit imprimé",'Saisie des composants'!ES$5="Connecteurs"),POWER(($E15*$F15*1),(0.511*LN(EV$7))),POWER((EV$8*$E15*$F15),(0.511*LN(EV$7))))))</f>
        <v>0</v>
      </c>
      <c r="EW15" s="292" t="str">
        <f>IF(OR($D15="",EW$6=""),"0",IF($D$5,$F$5,IF(OR('Saisie des composants'!ET$5="Circuit imprimé",'Saisie des composants'!ET$5="Connecteurs"),POWER(($E15*$F15*1),(0.511*LN(EW$7))),POWER((EW$8*$E15*$F15),(0.511*LN(EW$7))))))</f>
        <v>0</v>
      </c>
      <c r="EX15" s="292" t="str">
        <f>IF(OR($D15="",EX$6=""),"0",IF($D$5,$F$5,IF(OR('Saisie des composants'!EU$5="Circuit imprimé",'Saisie des composants'!EU$5="Connecteurs"),POWER(($E15*$F15*1),(0.511*LN(EX$7))),POWER((EX$8*$E15*$F15),(0.511*LN(EX$7))))))</f>
        <v>0</v>
      </c>
      <c r="EY15" s="292" t="str">
        <f>IF(OR($D15="",EY$6=""),"0",IF($D$5,$F$5,IF(OR('Saisie des composants'!EV$5="Circuit imprimé",'Saisie des composants'!EV$5="Connecteurs"),POWER(($E15*$F15*1),(0.511*LN(EY$7))),POWER((EY$8*$E15*$F15),(0.511*LN(EY$7))))))</f>
        <v>0</v>
      </c>
      <c r="EZ15" s="292" t="str">
        <f>IF(OR($D15="",EZ$6=""),"0",IF($D$5,$F$5,IF(OR('Saisie des composants'!EW$5="Circuit imprimé",'Saisie des composants'!EW$5="Connecteurs"),POWER(($E15*$F15*1),(0.511*LN(EZ$7))),POWER((EZ$8*$E15*$F15),(0.511*LN(EZ$7))))))</f>
        <v>0</v>
      </c>
      <c r="FA15" s="292" t="str">
        <f>IF(OR($D15="",FA$6=""),"0",IF($D$5,$F$5,IF(OR('Saisie des composants'!EX$5="Circuit imprimé",'Saisie des composants'!EX$5="Connecteurs"),POWER(($E15*$F15*1),(0.511*LN(FA$7))),POWER((FA$8*$E15*$F15),(0.511*LN(FA$7))))))</f>
        <v>0</v>
      </c>
      <c r="FB15" s="292" t="str">
        <f>IF(OR($D15="",FB$6=""),"0",IF($D$5,$F$5,IF(OR('Saisie des composants'!EY$5="Circuit imprimé",'Saisie des composants'!EY$5="Connecteurs"),POWER(($E15*$F15*1),(0.511*LN(FB$7))),POWER((FB$8*$E15*$F15),(0.511*LN(FB$7))))))</f>
        <v>0</v>
      </c>
      <c r="FC15" s="292" t="str">
        <f>IF(OR($D15="",FC$6=""),"0",IF($D$5,$F$5,IF(OR('Saisie des composants'!EZ$5="Circuit imprimé",'Saisie des composants'!EZ$5="Connecteurs"),POWER(($E15*$F15*1),(0.511*LN(FC$7))),POWER((FC$8*$E15*$F15),(0.511*LN(FC$7))))))</f>
        <v>0</v>
      </c>
      <c r="FD15" s="292" t="str">
        <f>IF(OR($D15="",FD$6=""),"0",IF($D$5,$F$5,IF(OR('Saisie des composants'!FA$5="Circuit imprimé",'Saisie des composants'!FA$5="Connecteurs"),POWER(($E15*$F15*1),(0.511*LN(FD$7))),POWER((FD$8*$E15*$F15),(0.511*LN(FD$7))))))</f>
        <v>0</v>
      </c>
      <c r="FE15" s="292" t="str">
        <f>IF(OR($D15="",FE$6=""),"0",IF($D$5,$F$5,IF(OR('Saisie des composants'!FB$5="Circuit imprimé",'Saisie des composants'!FB$5="Connecteurs"),POWER(($E15*$F15*1),(0.511*LN(FE$7))),POWER((FE$8*$E15*$F15),(0.511*LN(FE$7))))))</f>
        <v>0</v>
      </c>
      <c r="FF15" s="292" t="str">
        <f>IF(OR($D15="",FF$6=""),"0",IF($D$5,$F$5,IF(OR('Saisie des composants'!FC$5="Circuit imprimé",'Saisie des composants'!FC$5="Connecteurs"),POWER(($E15*$F15*1),(0.511*LN(FF$7))),POWER((FF$8*$E15*$F15),(0.511*LN(FF$7))))))</f>
        <v>0</v>
      </c>
      <c r="FG15" s="292" t="str">
        <f>IF(OR($D15="",FG$6=""),"0",IF($D$5,$F$5,IF(OR('Saisie des composants'!FD$5="Circuit imprimé",'Saisie des composants'!FD$5="Connecteurs"),POWER(($E15*$F15*1),(0.511*LN(FG$7))),POWER((FG$8*$E15*$F15),(0.511*LN(FG$7))))))</f>
        <v>0</v>
      </c>
      <c r="FH15" s="292" t="str">
        <f>IF(OR($D15="",FH$6=""),"0",IF($D$5,$F$5,IF(OR('Saisie des composants'!FE$5="Circuit imprimé",'Saisie des composants'!FE$5="Connecteurs"),POWER(($E15*$F15*1),(0.511*LN(FH$7))),POWER((FH$8*$E15*$F15),(0.511*LN(FH$7))))))</f>
        <v>0</v>
      </c>
      <c r="FI15" s="292" t="str">
        <f>IF(OR($D15="",FI$6=""),"0",IF($D$5,$F$5,IF(OR('Saisie des composants'!FF$5="Circuit imprimé",'Saisie des composants'!FF$5="Connecteurs"),POWER(($E15*$F15*1),(0.511*LN(FI$7))),POWER((FI$8*$E15*$F15),(0.511*LN(FI$7))))))</f>
        <v>0</v>
      </c>
      <c r="FJ15" s="292" t="str">
        <f>IF(OR($D15="",FJ$6=""),"0",IF($D$5,$F$5,IF(OR('Saisie des composants'!FG$5="Circuit imprimé",'Saisie des composants'!FG$5="Connecteurs"),POWER(($E15*$F15*1),(0.511*LN(FJ$7))),POWER((FJ$8*$E15*$F15),(0.511*LN(FJ$7))))))</f>
        <v>0</v>
      </c>
      <c r="FK15" s="292" t="str">
        <f>IF(OR($D15="",FK$6=""),"0",IF($D$5,$F$5,IF(OR('Saisie des composants'!FH$5="Circuit imprimé",'Saisie des composants'!FH$5="Connecteurs"),POWER(($E15*$F15*1),(0.511*LN(FK$7))),POWER((FK$8*$E15*$F15),(0.511*LN(FK$7))))))</f>
        <v>0</v>
      </c>
      <c r="FL15" s="292" t="str">
        <f>IF(OR($D15="",FL$6=""),"0",IF($D$5,$F$5,IF(OR('Saisie des composants'!FI$5="Circuit imprimé",'Saisie des composants'!FI$5="Connecteurs"),POWER(($E15*$F15*1),(0.511*LN(FL$7))),POWER((FL$8*$E15*$F15),(0.511*LN(FL$7))))))</f>
        <v>0</v>
      </c>
      <c r="FM15" s="292" t="str">
        <f>IF(OR($D15="",FM$6=""),"0",IF($D$5,$F$5,IF(OR('Saisie des composants'!FJ$5="Circuit imprimé",'Saisie des composants'!FJ$5="Connecteurs"),POWER(($E15*$F15*1),(0.511*LN(FM$7))),POWER((FM$8*$E15*$F15),(0.511*LN(FM$7))))))</f>
        <v>0</v>
      </c>
      <c r="FN15" s="292" t="str">
        <f>IF(OR($D15="",FN$6=""),"0",IF($D$5,$F$5,IF(OR('Saisie des composants'!FK$5="Circuit imprimé",'Saisie des composants'!FK$5="Connecteurs"),POWER(($E15*$F15*1),(0.511*LN(FN$7))),POWER((FN$8*$E15*$F15),(0.511*LN(FN$7))))))</f>
        <v>0</v>
      </c>
      <c r="FO15" s="292" t="str">
        <f>IF(OR($D15="",FO$6=""),"0",IF($D$5,$F$5,IF(OR('Saisie des composants'!FL$5="Circuit imprimé",'Saisie des composants'!FL$5="Connecteurs"),POWER(($E15*$F15*1),(0.511*LN(FO$7))),POWER((FO$8*$E15*$F15),(0.511*LN(FO$7))))))</f>
        <v>0</v>
      </c>
      <c r="FP15" s="292" t="str">
        <f>IF(OR($D15="",FP$6=""),"0",IF($D$5,$F$5,IF(OR('Saisie des composants'!FM$5="Circuit imprimé",'Saisie des composants'!FM$5="Connecteurs"),POWER(($E15*$F15*1),(0.511*LN(FP$7))),POWER((FP$8*$E15*$F15),(0.511*LN(FP$7))))))</f>
        <v>0</v>
      </c>
      <c r="FQ15" s="292" t="str">
        <f>IF(OR($D15="",FQ$6=""),"0",IF($D$5,$F$5,IF(OR('Saisie des composants'!FN$5="Circuit imprimé",'Saisie des composants'!FN$5="Connecteurs"),POWER(($E15*$F15*1),(0.511*LN(FQ$7))),POWER((FQ$8*$E15*$F15),(0.511*LN(FQ$7))))))</f>
        <v>0</v>
      </c>
      <c r="FR15" s="292" t="str">
        <f>IF(OR($D15="",FR$6=""),"0",IF($D$5,$F$5,IF(OR('Saisie des composants'!FO$5="Circuit imprimé",'Saisie des composants'!FO$5="Connecteurs"),POWER(($E15*$F15*1),(0.511*LN(FR$7))),POWER((FR$8*$E15*$F15),(0.511*LN(FR$7))))))</f>
        <v>0</v>
      </c>
      <c r="FS15" s="292" t="str">
        <f>IF(OR($D15="",FS$6=""),"0",IF($D$5,$F$5,IF(OR('Saisie des composants'!FP$5="Circuit imprimé",'Saisie des composants'!FP$5="Connecteurs"),POWER(($E15*$F15*1),(0.511*LN(FS$7))),POWER((FS$8*$E15*$F15),(0.511*LN(FS$7))))))</f>
        <v>0</v>
      </c>
      <c r="FT15" s="292" t="str">
        <f>IF(OR($D15="",FT$6=""),"0",IF($D$5,$F$5,IF(OR('Saisie des composants'!FQ$5="Circuit imprimé",'Saisie des composants'!FQ$5="Connecteurs"),POWER(($E15*$F15*1),(0.511*LN(FT$7))),POWER((FT$8*$E15*$F15),(0.511*LN(FT$7))))))</f>
        <v>0</v>
      </c>
      <c r="FU15" s="292" t="str">
        <f>IF(OR($D15="",FU$6=""),"0",IF($D$5,$F$5,IF(OR('Saisie des composants'!FR$5="Circuit imprimé",'Saisie des composants'!FR$5="Connecteurs"),POWER(($E15*$F15*1),(0.511*LN(FU$7))),POWER((FU$8*$E15*$F15),(0.511*LN(FU$7))))))</f>
        <v>0</v>
      </c>
      <c r="FV15" s="292" t="str">
        <f>IF(OR($D15="",FV$6=""),"0",IF($D$5,$F$5,IF(OR('Saisie des composants'!FS$5="Circuit imprimé",'Saisie des composants'!FS$5="Connecteurs"),POWER(($E15*$F15*1),(0.511*LN(FV$7))),POWER((FV$8*$E15*$F15),(0.511*LN(FV$7))))))</f>
        <v>0</v>
      </c>
      <c r="FW15" s="292" t="str">
        <f>IF(OR($D15="",FW$6=""),"0",IF($D$5,$F$5,IF(OR('Saisie des composants'!FT$5="Circuit imprimé",'Saisie des composants'!FT$5="Connecteurs"),POWER(($E15*$F15*1),(0.511*LN(FW$7))),POWER((FW$8*$E15*$F15),(0.511*LN(FW$7))))))</f>
        <v>0</v>
      </c>
      <c r="FX15" s="292" t="str">
        <f>IF(OR($D15="",FX$6=""),"0",IF($D$5,$F$5,IF(OR('Saisie des composants'!FU$5="Circuit imprimé",'Saisie des composants'!FU$5="Connecteurs"),POWER(($E15*$F15*1),(0.511*LN(FX$7))),POWER((FX$8*$E15*$F15),(0.511*LN(FX$7))))))</f>
        <v>0</v>
      </c>
      <c r="FY15" s="292" t="str">
        <f>IF(OR($D15="",FY$6=""),"0",IF($D$5,$F$5,IF(OR('Saisie des composants'!FV$5="Circuit imprimé",'Saisie des composants'!FV$5="Connecteurs"),POWER(($E15*$F15*1),(0.511*LN(FY$7))),POWER((FY$8*$E15*$F15),(0.511*LN(FY$7))))))</f>
        <v>0</v>
      </c>
      <c r="FZ15" s="292" t="str">
        <f>IF(OR($D15="",FZ$6=""),"0",IF($D$5,$F$5,IF(OR('Saisie des composants'!FW$5="Circuit imprimé",'Saisie des composants'!FW$5="Connecteurs"),POWER(($E15*$F15*1),(0.511*LN(FZ$7))),POWER((FZ$8*$E15*$F15),(0.511*LN(FZ$7))))))</f>
        <v>0</v>
      </c>
      <c r="GA15" s="292" t="str">
        <f>IF(OR($D15="",GA$6=""),"0",IF($D$5,$F$5,IF(OR('Saisie des composants'!FX$5="Circuit imprimé",'Saisie des composants'!FX$5="Connecteurs"),POWER(($E15*$F15*1),(0.511*LN(GA$7))),POWER((GA$8*$E15*$F15),(0.511*LN(GA$7))))))</f>
        <v>0</v>
      </c>
      <c r="GB15" s="292" t="str">
        <f>IF(OR($D15="",GB$6=""),"0",IF($D$5,$F$5,IF(OR('Saisie des composants'!FY$5="Circuit imprimé",'Saisie des composants'!FY$5="Connecteurs"),POWER(($E15*$F15*1),(0.511*LN(GB$7))),POWER((GB$8*$E15*$F15),(0.511*LN(GB$7))))))</f>
        <v>0</v>
      </c>
      <c r="GC15" s="292" t="str">
        <f>IF(OR($D15="",GC$6=""),"0",IF($D$5,$F$5,IF(OR('Saisie des composants'!FZ$5="Circuit imprimé",'Saisie des composants'!FZ$5="Connecteurs"),POWER(($E15*$F15*1),(0.511*LN(GC$7))),POWER((GC$8*$E15*$F15),(0.511*LN(GC$7))))))</f>
        <v>0</v>
      </c>
      <c r="GD15" s="292" t="str">
        <f>IF(OR($D15="",GD$6=""),"0",IF($D$5,$F$5,IF(OR('Saisie des composants'!GA$5="Circuit imprimé",'Saisie des composants'!GA$5="Connecteurs"),POWER(($E15*$F15*1),(0.511*LN(GD$7))),POWER((GD$8*$E15*$F15),(0.511*LN(GD$7))))))</f>
        <v>0</v>
      </c>
      <c r="GE15" s="292" t="str">
        <f>IF(OR($D15="",GE$6=""),"0",IF($D$5,$F$5,IF(OR('Saisie des composants'!GB$5="Circuit imprimé",'Saisie des composants'!GB$5="Connecteurs"),POWER(($E15*$F15*1),(0.511*LN(GE$7))),POWER((GE$8*$E15*$F15),(0.511*LN(GE$7))))))</f>
        <v>0</v>
      </c>
      <c r="GF15" s="292" t="str">
        <f>IF(OR($D15="",GF$6=""),"0",IF($D$5,$F$5,IF(OR('Saisie des composants'!GC$5="Circuit imprimé",'Saisie des composants'!GC$5="Connecteurs"),POWER(($E15*$F15*1),(0.511*LN(GF$7))),POWER((GF$8*$E15*$F15),(0.511*LN(GF$7))))))</f>
        <v>0</v>
      </c>
      <c r="GG15" s="292" t="str">
        <f>IF(OR($D15="",GG$6=""),"0",IF($D$5,$F$5,IF(OR('Saisie des composants'!GD$5="Circuit imprimé",'Saisie des composants'!GD$5="Connecteurs"),POWER(($E15*$F15*1),(0.511*LN(GG$7))),POWER((GG$8*$E15*$F15),(0.511*LN(GG$7))))))</f>
        <v>0</v>
      </c>
      <c r="GH15" s="292" t="str">
        <f>IF(OR($D15="",GH$6=""),"0",IF($D$5,$F$5,IF(OR('Saisie des composants'!GE$5="Circuit imprimé",'Saisie des composants'!GE$5="Connecteurs"),POWER(($E15*$F15*1),(0.511*LN(GH$7))),POWER((GH$8*$E15*$F15),(0.511*LN(GH$7))))))</f>
        <v>0</v>
      </c>
      <c r="GI15" s="292" t="str">
        <f>IF(OR($D15="",GI$6=""),"0",IF($D$5,$F$5,IF(OR('Saisie des composants'!GF$5="Circuit imprimé",'Saisie des composants'!GF$5="Connecteurs"),POWER(($E15*$F15*1),(0.511*LN(GI$7))),POWER((GI$8*$E15*$F15),(0.511*LN(GI$7))))))</f>
        <v>0</v>
      </c>
      <c r="GJ15" s="292" t="str">
        <f>IF(OR($D15="",GJ$6=""),"0",IF($D$5,$F$5,IF(OR('Saisie des composants'!GG$5="Circuit imprimé",'Saisie des composants'!GG$5="Connecteurs"),POWER(($E15*$F15*1),(0.511*LN(GJ$7))),POWER((GJ$8*$E15*$F15),(0.511*LN(GJ$7))))))</f>
        <v>0</v>
      </c>
      <c r="GK15" s="292" t="str">
        <f>IF(OR($D15="",GK$6=""),"0",IF($D$5,$F$5,IF(OR('Saisie des composants'!GH$5="Circuit imprimé",'Saisie des composants'!GH$5="Connecteurs"),POWER(($E15*$F15*1),(0.511*LN(GK$7))),POWER((GK$8*$E15*$F15),(0.511*LN(GK$7))))))</f>
        <v>0</v>
      </c>
      <c r="GL15" s="292" t="str">
        <f>IF(OR($D15="",GL$6=""),"0",IF($D$5,$F$5,IF(OR('Saisie des composants'!GI$5="Circuit imprimé",'Saisie des composants'!GI$5="Connecteurs"),POWER(($E15*$F15*1),(0.511*LN(GL$7))),POWER((GL$8*$E15*$F15),(0.511*LN(GL$7))))))</f>
        <v>0</v>
      </c>
      <c r="GM15" s="292" t="str">
        <f>IF(OR($D15="",GM$6=""),"0",IF($D$5,$F$5,IF(OR('Saisie des composants'!GJ$5="Circuit imprimé",'Saisie des composants'!GJ$5="Connecteurs"),POWER(($E15*$F15*1),(0.511*LN(GM$7))),POWER((GM$8*$E15*$F15),(0.511*LN(GM$7))))))</f>
        <v>0</v>
      </c>
      <c r="GN15" s="292" t="str">
        <f>IF(OR($D15="",GN$6=""),"0",IF($D$5,$F$5,IF(OR('Saisie des composants'!GK$5="Circuit imprimé",'Saisie des composants'!GK$5="Connecteurs"),POWER(($E15*$F15*1),(0.511*LN(GN$7))),POWER((GN$8*$E15*$F15),(0.511*LN(GN$7))))))</f>
        <v>0</v>
      </c>
      <c r="GO15" s="292" t="str">
        <f>IF(OR($D15="",GO$6=""),"0",IF($D$5,$F$5,IF(OR('Saisie des composants'!GL$5="Circuit imprimé",'Saisie des composants'!GL$5="Connecteurs"),POWER(($E15*$F15*1),(0.511*LN(GO$7))),POWER((GO$8*$E15*$F15),(0.511*LN(GO$7))))))</f>
        <v>0</v>
      </c>
      <c r="GP15" s="292" t="str">
        <f>IF(OR($D15="",GP$6=""),"0",IF($D$5,$F$5,IF(OR('Saisie des composants'!GM$5="Circuit imprimé",'Saisie des composants'!GM$5="Connecteurs"),POWER(($E15*$F15*1),(0.511*LN(GP$7))),POWER((GP$8*$E15*$F15),(0.511*LN(GP$7))))))</f>
        <v>0</v>
      </c>
      <c r="GQ15" s="292" t="str">
        <f>IF(OR($D15="",GQ$6=""),"0",IF($D$5,$F$5,IF(OR('Saisie des composants'!GN$5="Circuit imprimé",'Saisie des composants'!GN$5="Connecteurs"),POWER(($E15*$F15*1),(0.511*LN(GQ$7))),POWER((GQ$8*$E15*$F15),(0.511*LN(GQ$7))))))</f>
        <v>0</v>
      </c>
      <c r="GR15" s="292" t="str">
        <f>IF(OR($D15="",GR$6=""),"0",IF($D$5,$F$5,IF(OR('Saisie des composants'!GO$5="Circuit imprimé",'Saisie des composants'!GO$5="Connecteurs"),POWER(($E15*$F15*1),(0.511*LN(GR$7))),POWER((GR$8*$E15*$F15),(0.511*LN(GR$7))))))</f>
        <v>0</v>
      </c>
      <c r="GS15" s="292" t="str">
        <f>IF(OR($D15="",GS$6=""),"0",IF($D$5,$F$5,IF(OR('Saisie des composants'!GP$5="Circuit imprimé",'Saisie des composants'!GP$5="Connecteurs"),POWER(($E15*$F15*1),(0.511*LN(GS$7))),POWER((GS$8*$E15*$F15),(0.511*LN(GS$7))))))</f>
        <v>0</v>
      </c>
      <c r="GT15" s="292" t="str">
        <f>IF(OR($D15="",GT$6=""),"0",IF($D$5,$F$5,IF(OR('Saisie des composants'!GQ$5="Circuit imprimé",'Saisie des composants'!GQ$5="Connecteurs"),POWER(($E15*$F15*1),(0.511*LN(GT$7))),POWER((GT$8*$E15*$F15),(0.511*LN(GT$7))))))</f>
        <v>0</v>
      </c>
      <c r="GU15" s="292" t="str">
        <f>IF(OR($D15="",GU$6=""),"0",IF($D$5,$F$5,IF(OR('Saisie des composants'!GR$5="Circuit imprimé",'Saisie des composants'!GR$5="Connecteurs"),POWER(($E15*$F15*1),(0.511*LN(GU$7))),POWER((GU$8*$E15*$F15),(0.511*LN(GU$7))))))</f>
        <v>0</v>
      </c>
      <c r="GV15" s="292" t="str">
        <f>IF(OR($D15="",GV$6=""),"0",IF($D$5,$F$5,IF(OR('Saisie des composants'!GS$5="Circuit imprimé",'Saisie des composants'!GS$5="Connecteurs"),POWER(($E15*$F15*1),(0.511*LN(GV$7))),POWER((GV$8*$E15*$F15),(0.511*LN(GV$7))))))</f>
        <v>0</v>
      </c>
      <c r="GW15" s="293"/>
      <c r="GX15" s="285"/>
      <c r="GY15" s="286"/>
      <c r="GZ15" s="286"/>
      <c r="HA15" s="286"/>
      <c r="HB15" s="286"/>
      <c r="HC15" s="286"/>
      <c r="HD15" s="286"/>
      <c r="HE15" s="286"/>
      <c r="HF15" s="286"/>
      <c r="HG15" s="286"/>
      <c r="HH15" s="286"/>
      <c r="HI15" s="286"/>
      <c r="HJ15" s="286"/>
      <c r="HK15" s="286"/>
      <c r="HL15" s="286"/>
      <c r="HM15" s="286"/>
      <c r="HN15" s="286"/>
      <c r="HO15" s="286"/>
      <c r="HP15" s="286"/>
      <c r="HQ15" s="286"/>
      <c r="HR15" s="286"/>
      <c r="HS15" s="286"/>
      <c r="HT15" s="286"/>
      <c r="HU15" s="286"/>
      <c r="HV15" s="286"/>
      <c r="HW15" s="286"/>
      <c r="HX15" s="286"/>
      <c r="HY15" s="286"/>
      <c r="HZ15" s="286"/>
      <c r="IA15" s="286"/>
      <c r="IB15" s="286"/>
      <c r="IC15" s="286"/>
      <c r="ID15" s="286"/>
      <c r="IE15" s="286"/>
      <c r="IF15" s="286"/>
      <c r="IG15" s="286"/>
      <c r="IH15" s="286"/>
      <c r="II15" s="286"/>
      <c r="IJ15" s="286"/>
      <c r="IK15" s="286"/>
      <c r="IL15" s="286"/>
      <c r="IM15" s="286"/>
      <c r="IN15" s="286"/>
      <c r="IO15" s="286"/>
      <c r="IP15" s="286"/>
      <c r="IQ15" s="286"/>
      <c r="IR15" s="286"/>
      <c r="IS15" s="286"/>
      <c r="IT15" s="286"/>
      <c r="IU15" s="286"/>
      <c r="IV15" s="286"/>
    </row>
    <row r="16" spans="1:256" s="294" customFormat="1" ht="13.5" customHeight="1">
      <c r="A16" s="194"/>
      <c r="B16" s="273"/>
      <c r="C16" s="857"/>
      <c r="D16" s="295" t="str">
        <f>IF('Saisie Profil'!C14="","",'Saisie Profil'!C14)</f>
        <v>Avec obstacle avec train hiver</v>
      </c>
      <c r="E16" s="292">
        <f>IF(D16="","",IF(E$7,E$8,(1/66)*SUMPRODUCT($AC$31:$AC$54,$I$31:$I$54)))</f>
        <v>2.106060606060606</v>
      </c>
      <c r="F16" s="783">
        <f t="shared" si="0"/>
        <v>1.1610599446944865</v>
      </c>
      <c r="G16" s="292">
        <f>IF(OR($D16="",G$6=""),"0",IF($D$5,$F$5,IF(OR('Saisie des composants'!D$5="Circuit imprimé",'Saisie des composants'!D$5="Connecteurs"),POWER(($E16*$F16*1),(0.511*LN(G$7))),POWER((G$8*$E16*$F16),(0.511*LN(G$7))))))</f>
        <v>4.5962202324432795</v>
      </c>
      <c r="H16" s="292">
        <f>IF(OR($D16="",H$6=""),"0",IF($D$5,$F$5,IF(OR('Saisie des composants'!E$5="Circuit imprimé",'Saisie des composants'!E$5="Connecteurs"),POWER(($E16*$F16*1),(0.511*LN(H$7))),POWER((H$8*$E16*$F16),(0.511*LN(H$7))))))</f>
        <v>5.4890744514710539</v>
      </c>
      <c r="I16" s="292">
        <f>IF(OR($D16="",I$6=""),"0",IF($D$5,$F$5,IF(OR('Saisie des composants'!F$5="Circuit imprimé",'Saisie des composants'!F$5="Connecteurs"),POWER(($E16*$F16*1),(0.511*LN(I$7))),POWER((I$8*$E16*$F16),(0.511*LN(I$7))))))</f>
        <v>2.9952722628720103</v>
      </c>
      <c r="J16" s="292">
        <f>IF(OR($D16="",J$6=""),"0",IF($D$5,$F$5,IF(OR('Saisie des composants'!G$5="Circuit imprimé",'Saisie des composants'!G$5="Connecteurs"),POWER(($E16*$F16*1),(0.511*LN(J$7))),POWER((J$8*$E16*$F16),(0.511*LN(J$7))))))</f>
        <v>2.897355950948012</v>
      </c>
      <c r="K16" s="292">
        <f>IF(OR($D16="",K$6=""),"0",IF($D$5,$F$5,IF(OR('Saisie des composants'!H$5="Circuit imprimé",'Saisie des composants'!H$5="Connecteurs"),POWER(($E16*$F16*1),(0.511*LN(K$7))),POWER((K$8*$E16*$F16),(0.511*LN(K$7))))))</f>
        <v>2.5113800673413804</v>
      </c>
      <c r="L16" s="292">
        <f>IF(OR($D16="",L$6=""),"0",IF($D$5,$F$5,IF(OR('Saisie des composants'!I$5="Circuit imprimé",'Saisie des composants'!I$5="Connecteurs"),POWER(($E16*$F16*1),(0.511*LN(L$7))),POWER((L$8*$E16*$F16),(0.511*LN(L$7))))))</f>
        <v>2.3186128645210848</v>
      </c>
      <c r="M16" s="292">
        <f>IF(OR($D16="",M$6=""),"0",IF($D$5,$F$5,IF(OR('Saisie des composants'!J$5="Circuit imprimé",'Saisie des composants'!J$5="Connecteurs"),POWER(($E16*$F16*1),(0.511*LN(M$7))),POWER((M$8*$E16*$F16),(0.511*LN(M$7))))))</f>
        <v>3.6075083362482352</v>
      </c>
      <c r="N16" s="292">
        <f>IF(OR($D16="",N$6=""),"0",IF($D$5,$F$5,IF(OR('Saisie des composants'!K$5="Circuit imprimé",'Saisie des composants'!K$5="Connecteurs"),POWER(($E16*$F16*1),(0.511*LN(N$7))),POWER((N$8*$E16*$F16),(0.511*LN(N$7))))))</f>
        <v>4.5962202324432795</v>
      </c>
      <c r="O16" s="292">
        <f>IF(OR($D16="",O$6=""),"0",IF($D$5,$F$5,IF(OR('Saisie des composants'!L$5="Circuit imprimé",'Saisie des composants'!L$5="Connecteurs"),POWER(($E16*$F16*1),(0.511*LN(O$7))),POWER((O$8*$E16*$F16),(0.511*LN(O$7))))))</f>
        <v>3.1558352851757148</v>
      </c>
      <c r="P16" s="292">
        <f>IF(OR($D16="",P$6=""),"0",IF($D$5,$F$5,IF(OR('Saisie des composants'!M$5="Circuit imprimé",'Saisie des composants'!M$5="Connecteurs"),POWER(($E16*$F16*1),(0.511*LN(P$7))),POWER((P$8*$E16*$F16),(0.511*LN(P$7))))))</f>
        <v>2.3519593904475489</v>
      </c>
      <c r="Q16" s="292">
        <f>IF(OR($D16="",Q$6=""),"0",IF($D$5,$F$5,IF(OR('Saisie des composants'!N$5="Circuit imprimé",'Saisie des composants'!N$5="Connecteurs"),POWER(($E16*$F16*1),(0.511*LN(Q$7))),POWER((Q$8*$E16*$F16),(0.511*LN(Q$7))))))</f>
        <v>1.9678917756853456</v>
      </c>
      <c r="R16" s="292">
        <f>IF(OR($D16="",R$6=""),"0",IF($D$5,$F$5,IF(OR('Saisie des composants'!O$5="Circuit imprimé",'Saisie des composants'!O$5="Connecteurs"),POWER(($E16*$F16*1),(0.511*LN(R$7))),POWER((R$8*$E16*$F16),(0.511*LN(R$7))))))</f>
        <v>4.2797226908803205</v>
      </c>
      <c r="S16" s="292" t="str">
        <f>IF(OR($D16="",S$6=""),"0",IF($D$5,$F$5,IF(OR('Saisie des composants'!P$5="Circuit imprimé",'Saisie des composants'!P$5="Connecteurs"),POWER(($E16*$F16*1),(0.511*LN(S$7))),POWER((S$8*$E16*$F16),(0.511*LN(S$7))))))</f>
        <v>0</v>
      </c>
      <c r="T16" s="292" t="str">
        <f>IF(OR($D16="",T$6=""),"0",IF($D$5,$F$5,IF(OR('Saisie des composants'!Q$5="Circuit imprimé",'Saisie des composants'!Q$5="Connecteurs"),POWER(($E16*$F16*1),(0.511*LN(T$7))),POWER((T$8*$E16*$F16),(0.511*LN(T$7))))))</f>
        <v>0</v>
      </c>
      <c r="U16" s="292" t="str">
        <f>IF(OR($D16="",U$6=""),"0",IF($D$5,$F$5,IF(OR('Saisie des composants'!R$5="Circuit imprimé",'Saisie des composants'!R$5="Connecteurs"),POWER(($E16*$F16*1),(0.511*LN(U$7))),POWER((U$8*$E16*$F16),(0.511*LN(U$7))))))</f>
        <v>0</v>
      </c>
      <c r="V16" s="292" t="str">
        <f>IF(OR($D16="",V$6=""),"0",IF($D$5,$F$5,IF(OR('Saisie des composants'!S$5="Circuit imprimé",'Saisie des composants'!S$5="Connecteurs"),POWER(($E16*$F16*1),(0.511*LN(V$7))),POWER((V$8*$E16*$F16),(0.511*LN(V$7))))))</f>
        <v>0</v>
      </c>
      <c r="W16" s="292" t="str">
        <f>IF(OR($D16="",W$6=""),"0",IF($D$5,$F$5,IF(OR('Saisie des composants'!T$5="Circuit imprimé",'Saisie des composants'!T$5="Connecteurs"),POWER(($E16*$F16*1),(0.511*LN(W$7))),POWER((W$8*$E16*$F16),(0.511*LN(W$7))))))</f>
        <v>0</v>
      </c>
      <c r="X16" s="292" t="str">
        <f>IF(OR($D16="",X$6=""),"0",IF($D$5,$F$5,IF(OR('Saisie des composants'!U$5="Circuit imprimé",'Saisie des composants'!U$5="Connecteurs"),POWER(($E16*$F16*1),(0.511*LN(X$7))),POWER((X$8*$E16*$F16),(0.511*LN(X$7))))))</f>
        <v>0</v>
      </c>
      <c r="Y16" s="292" t="str">
        <f>IF(OR($D16="",Y$6=""),"0",IF($D$5,$F$5,IF(OR('Saisie des composants'!V$5="Circuit imprimé",'Saisie des composants'!V$5="Connecteurs"),POWER(($E16*$F16*1),(0.511*LN(Y$7))),POWER((Y$8*$E16*$F16),(0.511*LN(Y$7))))))</f>
        <v>0</v>
      </c>
      <c r="Z16" s="292" t="str">
        <f>IF(OR($D16="",Z$6=""),"0",IF($D$5,$F$5,IF(OR('Saisie des composants'!W$5="Circuit imprimé",'Saisie des composants'!W$5="Connecteurs"),POWER(($E16*$F16*1),(0.511*LN(Z$7))),POWER((Z$8*$E16*$F16),(0.511*LN(Z$7))))))</f>
        <v>0</v>
      </c>
      <c r="AA16" s="292" t="str">
        <f>IF(OR($D16="",AA$6=""),"0",IF($D$5,$F$5,IF(OR('Saisie des composants'!X$5="Circuit imprimé",'Saisie des composants'!X$5="Connecteurs"),POWER(($E16*$F16*1),(0.511*LN(AA$7))),POWER((AA$8*$E16*$F16),(0.511*LN(AA$7))))))</f>
        <v>0</v>
      </c>
      <c r="AB16" s="292" t="str">
        <f>IF(OR($D16="",AB$6=""),"0",IF($D$5,$F$5,IF(OR('Saisie des composants'!Y$5="Circuit imprimé",'Saisie des composants'!Y$5="Connecteurs"),POWER(($E16*$F16*1),(0.511*LN(AB$7))),POWER((AB$8*$E16*$F16),(0.511*LN(AB$7))))))</f>
        <v>0</v>
      </c>
      <c r="AC16" s="292" t="str">
        <f>IF(OR($D16="",AC$6=""),"0",IF($D$5,$F$5,IF(OR('Saisie des composants'!Z$5="Circuit imprimé",'Saisie des composants'!Z$5="Connecteurs"),POWER(($E16*$F16*1),(0.511*LN(AC$7))),POWER((AC$8*$E16*$F16),(0.511*LN(AC$7))))))</f>
        <v>0</v>
      </c>
      <c r="AD16" s="292" t="str">
        <f>IF(OR($D16="",AD$6=""),"0",IF($D$5,$F$5,IF(OR('Saisie des composants'!AA$5="Circuit imprimé",'Saisie des composants'!AA$5="Connecteurs"),POWER(($E16*$F16*1),(0.511*LN(AD$7))),POWER((AD$8*$E16*$F16),(0.511*LN(AD$7))))))</f>
        <v>0</v>
      </c>
      <c r="AE16" s="292" t="str">
        <f>IF(OR($D16="",AE$6=""),"0",IF($D$5,$F$5,IF(OR('Saisie des composants'!AB$5="Circuit imprimé",'Saisie des composants'!AB$5="Connecteurs"),POWER(($E16*$F16*1),(0.511*LN(AE$7))),POWER((AE$8*$E16*$F16),(0.511*LN(AE$7))))))</f>
        <v>0</v>
      </c>
      <c r="AF16" s="292" t="str">
        <f>IF(OR($D16="",AF$6=""),"0",IF($D$5,$F$5,IF(OR('Saisie des composants'!AC$5="Circuit imprimé",'Saisie des composants'!AC$5="Connecteurs"),POWER(($E16*$F16*1),(0.511*LN(AF$7))),POWER((AF$8*$E16*$F16),(0.511*LN(AF$7))))))</f>
        <v>0</v>
      </c>
      <c r="AG16" s="292" t="str">
        <f>IF(OR($D16="",AG$6=""),"0",IF($D$5,$F$5,IF(OR('Saisie des composants'!AD$5="Circuit imprimé",'Saisie des composants'!AD$5="Connecteurs"),POWER(($E16*$F16*1),(0.511*LN(AG$7))),POWER((AG$8*$E16*$F16),(0.511*LN(AG$7))))))</f>
        <v>0</v>
      </c>
      <c r="AH16" s="292" t="str">
        <f>IF(OR($D16="",AH$6=""),"0",IF($D$5,$F$5,IF(OR('Saisie des composants'!AE$5="Circuit imprimé",'Saisie des composants'!AE$5="Connecteurs"),POWER(($E16*$F16*1),(0.511*LN(AH$7))),POWER((AH$8*$E16*$F16),(0.511*LN(AH$7))))))</f>
        <v>0</v>
      </c>
      <c r="AI16" s="292" t="str">
        <f>IF(OR($D16="",AI$6=""),"0",IF($D$5,$F$5,IF(OR('Saisie des composants'!AF$5="Circuit imprimé",'Saisie des composants'!AF$5="Connecteurs"),POWER(($E16*$F16*1),(0.511*LN(AI$7))),POWER((AI$8*$E16*$F16),(0.511*LN(AI$7))))))</f>
        <v>0</v>
      </c>
      <c r="AJ16" s="292" t="str">
        <f>IF(OR($D16="",AJ$6=""),"0",IF($D$5,$F$5,IF(OR('Saisie des composants'!AG$5="Circuit imprimé",'Saisie des composants'!AG$5="Connecteurs"),POWER(($E16*$F16*1),(0.511*LN(AJ$7))),POWER((AJ$8*$E16*$F16),(0.511*LN(AJ$7))))))</f>
        <v>0</v>
      </c>
      <c r="AK16" s="292" t="str">
        <f>IF(OR($D16="",AK$6=""),"0",IF($D$5,$F$5,IF(OR('Saisie des composants'!AH$5="Circuit imprimé",'Saisie des composants'!AH$5="Connecteurs"),POWER(($E16*$F16*1),(0.511*LN(AK$7))),POWER((AK$8*$E16*$F16),(0.511*LN(AK$7))))))</f>
        <v>0</v>
      </c>
      <c r="AL16" s="292" t="str">
        <f>IF(OR($D16="",AL$6=""),"0",IF($D$5,$F$5,IF(OR('Saisie des composants'!AI$5="Circuit imprimé",'Saisie des composants'!AI$5="Connecteurs"),POWER(($E16*$F16*1),(0.511*LN(AL$7))),POWER((AL$8*$E16*$F16),(0.511*LN(AL$7))))))</f>
        <v>0</v>
      </c>
      <c r="AM16" s="292" t="str">
        <f>IF(OR($D16="",AM$6=""),"0",IF($D$5,$F$5,IF(OR('Saisie des composants'!AJ$5="Circuit imprimé",'Saisie des composants'!AJ$5="Connecteurs"),POWER(($E16*$F16*1),(0.511*LN(AM$7))),POWER((AM$8*$E16*$F16),(0.511*LN(AM$7))))))</f>
        <v>0</v>
      </c>
      <c r="AN16" s="292" t="str">
        <f>IF(OR($D16="",AN$6=""),"0",IF($D$5,$F$5,IF(OR('Saisie des composants'!AK$5="Circuit imprimé",'Saisie des composants'!AK$5="Connecteurs"),POWER(($E16*$F16*1),(0.511*LN(AN$7))),POWER((AN$8*$E16*$F16),(0.511*LN(AN$7))))))</f>
        <v>0</v>
      </c>
      <c r="AO16" s="292" t="str">
        <f>IF(OR($D16="",AO$6=""),"0",IF($D$5,$F$5,IF(OR('Saisie des composants'!AL$5="Circuit imprimé",'Saisie des composants'!AL$5="Connecteurs"),POWER(($E16*$F16*1),(0.511*LN(AO$7))),POWER((AO$8*$E16*$F16),(0.511*LN(AO$7))))))</f>
        <v>0</v>
      </c>
      <c r="AP16" s="292" t="str">
        <f>IF(OR($D16="",AP$6=""),"0",IF($D$5,$F$5,IF(OR('Saisie des composants'!AM$5="Circuit imprimé",'Saisie des composants'!AM$5="Connecteurs"),POWER(($E16*$F16*1),(0.511*LN(AP$7))),POWER((AP$8*$E16*$F16),(0.511*LN(AP$7))))))</f>
        <v>0</v>
      </c>
      <c r="AQ16" s="292" t="str">
        <f>IF(OR($D16="",AQ$6=""),"0",IF($D$5,$F$5,IF(OR('Saisie des composants'!AN$5="Circuit imprimé",'Saisie des composants'!AN$5="Connecteurs"),POWER(($E16*$F16*1),(0.511*LN(AQ$7))),POWER((AQ$8*$E16*$F16),(0.511*LN(AQ$7))))))</f>
        <v>0</v>
      </c>
      <c r="AR16" s="292" t="str">
        <f>IF(OR($D16="",AR$6=""),"0",IF($D$5,$F$5,IF(OR('Saisie des composants'!AO$5="Circuit imprimé",'Saisie des composants'!AO$5="Connecteurs"),POWER(($E16*$F16*1),(0.511*LN(AR$7))),POWER((AR$8*$E16*$F16),(0.511*LN(AR$7))))))</f>
        <v>0</v>
      </c>
      <c r="AS16" s="292" t="str">
        <f>IF(OR($D16="",AS$6=""),"0",IF($D$5,$F$5,IF(OR('Saisie des composants'!AP$5="Circuit imprimé",'Saisie des composants'!AP$5="Connecteurs"),POWER(($E16*$F16*1),(0.511*LN(AS$7))),POWER((AS$8*$E16*$F16),(0.511*LN(AS$7))))))</f>
        <v>0</v>
      </c>
      <c r="AT16" s="292" t="str">
        <f>IF(OR($D16="",AT$6=""),"0",IF($D$5,$F$5,IF(OR('Saisie des composants'!AQ$5="Circuit imprimé",'Saisie des composants'!AQ$5="Connecteurs"),POWER(($E16*$F16*1),(0.511*LN(AT$7))),POWER((AT$8*$E16*$F16),(0.511*LN(AT$7))))))</f>
        <v>0</v>
      </c>
      <c r="AU16" s="292" t="str">
        <f>IF(OR($D16="",AU$6=""),"0",IF($D$5,$F$5,IF(OR('Saisie des composants'!AR$5="Circuit imprimé",'Saisie des composants'!AR$5="Connecteurs"),POWER(($E16*$F16*1),(0.511*LN(AU$7))),POWER((AU$8*$E16*$F16),(0.511*LN(AU$7))))))</f>
        <v>0</v>
      </c>
      <c r="AV16" s="292" t="str">
        <f>IF(OR($D16="",AV$6=""),"0",IF($D$5,$F$5,IF(OR('Saisie des composants'!AS$5="Circuit imprimé",'Saisie des composants'!AS$5="Connecteurs"),POWER(($E16*$F16*1),(0.511*LN(AV$7))),POWER((AV$8*$E16*$F16),(0.511*LN(AV$7))))))</f>
        <v>0</v>
      </c>
      <c r="AW16" s="292" t="str">
        <f>IF(OR($D16="",AW$6=""),"0",IF($D$5,$F$5,IF(OR('Saisie des composants'!AT$5="Circuit imprimé",'Saisie des composants'!AT$5="Connecteurs"),POWER(($E16*$F16*1),(0.511*LN(AW$7))),POWER((AW$8*$E16*$F16),(0.511*LN(AW$7))))))</f>
        <v>0</v>
      </c>
      <c r="AX16" s="292" t="str">
        <f>IF(OR($D16="",AX$6=""),"0",IF($D$5,$F$5,IF(OR('Saisie des composants'!AU$5="Circuit imprimé",'Saisie des composants'!AU$5="Connecteurs"),POWER(($E16*$F16*1),(0.511*LN(AX$7))),POWER((AX$8*$E16*$F16),(0.511*LN(AX$7))))))</f>
        <v>0</v>
      </c>
      <c r="AY16" s="292" t="str">
        <f>IF(OR($D16="",AY$6=""),"0",IF($D$5,$F$5,IF(OR('Saisie des composants'!AV$5="Circuit imprimé",'Saisie des composants'!AV$5="Connecteurs"),POWER(($E16*$F16*1),(0.511*LN(AY$7))),POWER((AY$8*$E16*$F16),(0.511*LN(AY$7))))))</f>
        <v>0</v>
      </c>
      <c r="AZ16" s="292" t="str">
        <f>IF(OR($D16="",AZ$6=""),"0",IF($D$5,$F$5,IF(OR('Saisie des composants'!AW$5="Circuit imprimé",'Saisie des composants'!AW$5="Connecteurs"),POWER(($E16*$F16*1),(0.511*LN(AZ$7))),POWER((AZ$8*$E16*$F16),(0.511*LN(AZ$7))))))</f>
        <v>0</v>
      </c>
      <c r="BA16" s="292" t="str">
        <f>IF(OR($D16="",BA$6=""),"0",IF($D$5,$F$5,IF(OR('Saisie des composants'!AX$5="Circuit imprimé",'Saisie des composants'!AX$5="Connecteurs"),POWER(($E16*$F16*1),(0.511*LN(BA$7))),POWER((BA$8*$E16*$F16),(0.511*LN(BA$7))))))</f>
        <v>0</v>
      </c>
      <c r="BB16" s="292" t="str">
        <f>IF(OR($D16="",BB$6=""),"0",IF($D$5,$F$5,IF(OR('Saisie des composants'!AY$5="Circuit imprimé",'Saisie des composants'!AY$5="Connecteurs"),POWER(($E16*$F16*1),(0.511*LN(BB$7))),POWER((BB$8*$E16*$F16),(0.511*LN(BB$7))))))</f>
        <v>0</v>
      </c>
      <c r="BC16" s="292" t="str">
        <f>IF(OR($D16="",BC$6=""),"0",IF($D$5,$F$5,IF(OR('Saisie des composants'!AZ$5="Circuit imprimé",'Saisie des composants'!AZ$5="Connecteurs"),POWER(($E16*$F16*1),(0.511*LN(BC$7))),POWER((BC$8*$E16*$F16),(0.511*LN(BC$7))))))</f>
        <v>0</v>
      </c>
      <c r="BD16" s="292" t="str">
        <f>IF(OR($D16="",BD$6=""),"0",IF($D$5,$F$5,IF(OR('Saisie des composants'!BA$5="Circuit imprimé",'Saisie des composants'!BA$5="Connecteurs"),POWER(($E16*$F16*1),(0.511*LN(BD$7))),POWER((BD$8*$E16*$F16),(0.511*LN(BD$7))))))</f>
        <v>0</v>
      </c>
      <c r="BE16" s="292" t="str">
        <f>IF(OR($D16="",BE$6=""),"0",IF($D$5,$F$5,IF(OR('Saisie des composants'!BB$5="Circuit imprimé",'Saisie des composants'!BB$5="Connecteurs"),POWER(($E16*$F16*1),(0.511*LN(BE$7))),POWER((BE$8*$E16*$F16),(0.511*LN(BE$7))))))</f>
        <v>0</v>
      </c>
      <c r="BF16" s="292" t="str">
        <f>IF(OR($D16="",BF$6=""),"0",IF($D$5,$F$5,IF(OR('Saisie des composants'!BC$5="Circuit imprimé",'Saisie des composants'!BC$5="Connecteurs"),POWER(($E16*$F16*1),(0.511*LN(BF$7))),POWER((BF$8*$E16*$F16),(0.511*LN(BF$7))))))</f>
        <v>0</v>
      </c>
      <c r="BG16" s="292" t="str">
        <f>IF(OR($D16="",BG$6=""),"0",IF($D$5,$F$5,IF(OR('Saisie des composants'!BD$5="Circuit imprimé",'Saisie des composants'!BD$5="Connecteurs"),POWER(($E16*$F16*1),(0.511*LN(BG$7))),POWER((BG$8*$E16*$F16),(0.511*LN(BG$7))))))</f>
        <v>0</v>
      </c>
      <c r="BH16" s="292" t="str">
        <f>IF(OR($D16="",BH$6=""),"0",IF($D$5,$F$5,IF(OR('Saisie des composants'!BE$5="Circuit imprimé",'Saisie des composants'!BE$5="Connecteurs"),POWER(($E16*$F16*1),(0.511*LN(BH$7))),POWER((BH$8*$E16*$F16),(0.511*LN(BH$7))))))</f>
        <v>0</v>
      </c>
      <c r="BI16" s="292" t="str">
        <f>IF(OR($D16="",BI$6=""),"0",IF($D$5,$F$5,IF(OR('Saisie des composants'!BF$5="Circuit imprimé",'Saisie des composants'!BF$5="Connecteurs"),POWER(($E16*$F16*1),(0.511*LN(BI$7))),POWER((BI$8*$E16*$F16),(0.511*LN(BI$7))))))</f>
        <v>0</v>
      </c>
      <c r="BJ16" s="292" t="str">
        <f>IF(OR($D16="",BJ$6=""),"0",IF($D$5,$F$5,IF(OR('Saisie des composants'!BG$5="Circuit imprimé",'Saisie des composants'!BG$5="Connecteurs"),POWER(($E16*$F16*1),(0.511*LN(BJ$7))),POWER((BJ$8*$E16*$F16),(0.511*LN(BJ$7))))))</f>
        <v>0</v>
      </c>
      <c r="BK16" s="292" t="str">
        <f>IF(OR($D16="",BK$6=""),"0",IF($D$5,$F$5,IF(OR('Saisie des composants'!BH$5="Circuit imprimé",'Saisie des composants'!BH$5="Connecteurs"),POWER(($E16*$F16*1),(0.511*LN(BK$7))),POWER((BK$8*$E16*$F16),(0.511*LN(BK$7))))))</f>
        <v>0</v>
      </c>
      <c r="BL16" s="292" t="str">
        <f>IF(OR($D16="",BL$6=""),"0",IF($D$5,$F$5,IF(OR('Saisie des composants'!BI$5="Circuit imprimé",'Saisie des composants'!BI$5="Connecteurs"),POWER(($E16*$F16*1),(0.511*LN(BL$7))),POWER((BL$8*$E16*$F16),(0.511*LN(BL$7))))))</f>
        <v>0</v>
      </c>
      <c r="BM16" s="292" t="str">
        <f>IF(OR($D16="",BM$6=""),"0",IF($D$5,$F$5,IF(OR('Saisie des composants'!BJ$5="Circuit imprimé",'Saisie des composants'!BJ$5="Connecteurs"),POWER(($E16*$F16*1),(0.511*LN(BM$7))),POWER((BM$8*$E16*$F16),(0.511*LN(BM$7))))))</f>
        <v>0</v>
      </c>
      <c r="BN16" s="292" t="str">
        <f>IF(OR($D16="",BN$6=""),"0",IF($D$5,$F$5,IF(OR('Saisie des composants'!BK$5="Circuit imprimé",'Saisie des composants'!BK$5="Connecteurs"),POWER(($E16*$F16*1),(0.511*LN(BN$7))),POWER((BN$8*$E16*$F16),(0.511*LN(BN$7))))))</f>
        <v>0</v>
      </c>
      <c r="BO16" s="292" t="str">
        <f>IF(OR($D16="",BO$6=""),"0",IF($D$5,$F$5,IF(OR('Saisie des composants'!BL$5="Circuit imprimé",'Saisie des composants'!BL$5="Connecteurs"),POWER(($E16*$F16*1),(0.511*LN(BO$7))),POWER((BO$8*$E16*$F16),(0.511*LN(BO$7))))))</f>
        <v>0</v>
      </c>
      <c r="BP16" s="292" t="str">
        <f>IF(OR($D16="",BP$6=""),"0",IF($D$5,$F$5,IF(OR('Saisie des composants'!BM$5="Circuit imprimé",'Saisie des composants'!BM$5="Connecteurs"),POWER(($E16*$F16*1),(0.511*LN(BP$7))),POWER((BP$8*$E16*$F16),(0.511*LN(BP$7))))))</f>
        <v>0</v>
      </c>
      <c r="BQ16" s="292" t="str">
        <f>IF(OR($D16="",BQ$6=""),"0",IF($D$5,$F$5,IF(OR('Saisie des composants'!BN$5="Circuit imprimé",'Saisie des composants'!BN$5="Connecteurs"),POWER(($E16*$F16*1),(0.511*LN(BQ$7))),POWER((BQ$8*$E16*$F16),(0.511*LN(BQ$7))))))</f>
        <v>0</v>
      </c>
      <c r="BR16" s="292" t="str">
        <f>IF(OR($D16="",BR$6=""),"0",IF($D$5,$F$5,IF(OR('Saisie des composants'!BO$5="Circuit imprimé",'Saisie des composants'!BO$5="Connecteurs"),POWER(($E16*$F16*1),(0.511*LN(BR$7))),POWER((BR$8*$E16*$F16),(0.511*LN(BR$7))))))</f>
        <v>0</v>
      </c>
      <c r="BS16" s="292" t="str">
        <f>IF(OR($D16="",BS$6=""),"0",IF($D$5,$F$5,IF(OR('Saisie des composants'!BP$5="Circuit imprimé",'Saisie des composants'!BP$5="Connecteurs"),POWER(($E16*$F16*1),(0.511*LN(BS$7))),POWER((BS$8*$E16*$F16),(0.511*LN(BS$7))))))</f>
        <v>0</v>
      </c>
      <c r="BT16" s="292" t="str">
        <f>IF(OR($D16="",BT$6=""),"0",IF($D$5,$F$5,IF(OR('Saisie des composants'!BQ$5="Circuit imprimé",'Saisie des composants'!BQ$5="Connecteurs"),POWER(($E16*$F16*1),(0.511*LN(BT$7))),POWER((BT$8*$E16*$F16),(0.511*LN(BT$7))))))</f>
        <v>0</v>
      </c>
      <c r="BU16" s="292" t="str">
        <f>IF(OR($D16="",BU$6=""),"0",IF($D$5,$F$5,IF(OR('Saisie des composants'!BR$5="Circuit imprimé",'Saisie des composants'!BR$5="Connecteurs"),POWER(($E16*$F16*1),(0.511*LN(BU$7))),POWER((BU$8*$E16*$F16),(0.511*LN(BU$7))))))</f>
        <v>0</v>
      </c>
      <c r="BV16" s="292" t="str">
        <f>IF(OR($D16="",BV$6=""),"0",IF($D$5,$F$5,IF(OR('Saisie des composants'!BS$5="Circuit imprimé",'Saisie des composants'!BS$5="Connecteurs"),POWER(($E16*$F16*1),(0.511*LN(BV$7))),POWER((BV$8*$E16*$F16),(0.511*LN(BV$7))))))</f>
        <v>0</v>
      </c>
      <c r="BW16" s="292" t="str">
        <f>IF(OR($D16="",BW$6=""),"0",IF($D$5,$F$5,IF(OR('Saisie des composants'!BT$5="Circuit imprimé",'Saisie des composants'!BT$5="Connecteurs"),POWER(($E16*$F16*1),(0.511*LN(BW$7))),POWER((BW$8*$E16*$F16),(0.511*LN(BW$7))))))</f>
        <v>0</v>
      </c>
      <c r="BX16" s="292" t="str">
        <f>IF(OR($D16="",BX$6=""),"0",IF($D$5,$F$5,IF(OR('Saisie des composants'!BU$5="Circuit imprimé",'Saisie des composants'!BU$5="Connecteurs"),POWER(($E16*$F16*1),(0.511*LN(BX$7))),POWER((BX$8*$E16*$F16),(0.511*LN(BX$7))))))</f>
        <v>0</v>
      </c>
      <c r="BY16" s="292" t="str">
        <f>IF(OR($D16="",BY$6=""),"0",IF($D$5,$F$5,IF(OR('Saisie des composants'!BV$5="Circuit imprimé",'Saisie des composants'!BV$5="Connecteurs"),POWER(($E16*$F16*1),(0.511*LN(BY$7))),POWER((BY$8*$E16*$F16),(0.511*LN(BY$7))))))</f>
        <v>0</v>
      </c>
      <c r="BZ16" s="292" t="str">
        <f>IF(OR($D16="",BZ$6=""),"0",IF($D$5,$F$5,IF(OR('Saisie des composants'!BW$5="Circuit imprimé",'Saisie des composants'!BW$5="Connecteurs"),POWER(($E16*$F16*1),(0.511*LN(BZ$7))),POWER((BZ$8*$E16*$F16),(0.511*LN(BZ$7))))))</f>
        <v>0</v>
      </c>
      <c r="CA16" s="292" t="str">
        <f>IF(OR($D16="",CA$6=""),"0",IF($D$5,$F$5,IF(OR('Saisie des composants'!BX$5="Circuit imprimé",'Saisie des composants'!BX$5="Connecteurs"),POWER(($E16*$F16*1),(0.511*LN(CA$7))),POWER((CA$8*$E16*$F16),(0.511*LN(CA$7))))))</f>
        <v>0</v>
      </c>
      <c r="CB16" s="292" t="str">
        <f>IF(OR($D16="",CB$6=""),"0",IF($D$5,$F$5,IF(OR('Saisie des composants'!BY$5="Circuit imprimé",'Saisie des composants'!BY$5="Connecteurs"),POWER(($E16*$F16*1),(0.511*LN(CB$7))),POWER((CB$8*$E16*$F16),(0.511*LN(CB$7))))))</f>
        <v>0</v>
      </c>
      <c r="CC16" s="292" t="str">
        <f>IF(OR($D16="",CC$6=""),"0",IF($D$5,$F$5,IF(OR('Saisie des composants'!BZ$5="Circuit imprimé",'Saisie des composants'!BZ$5="Connecteurs"),POWER(($E16*$F16*1),(0.511*LN(CC$7))),POWER((CC$8*$E16*$F16),(0.511*LN(CC$7))))))</f>
        <v>0</v>
      </c>
      <c r="CD16" s="292" t="str">
        <f>IF(OR($D16="",CD$6=""),"0",IF($D$5,$F$5,IF(OR('Saisie des composants'!CA$5="Circuit imprimé",'Saisie des composants'!CA$5="Connecteurs"),POWER(($E16*$F16*1),(0.511*LN(CD$7))),POWER((CD$8*$E16*$F16),(0.511*LN(CD$7))))))</f>
        <v>0</v>
      </c>
      <c r="CE16" s="292" t="str">
        <f>IF(OR($D16="",CE$6=""),"0",IF($D$5,$F$5,IF(OR('Saisie des composants'!CB$5="Circuit imprimé",'Saisie des composants'!CB$5="Connecteurs"),POWER(($E16*$F16*1),(0.511*LN(CE$7))),POWER((CE$8*$E16*$F16),(0.511*LN(CE$7))))))</f>
        <v>0</v>
      </c>
      <c r="CF16" s="292" t="str">
        <f>IF(OR($D16="",CF$6=""),"0",IF($D$5,$F$5,IF(OR('Saisie des composants'!CC$5="Circuit imprimé",'Saisie des composants'!CC$5="Connecteurs"),POWER(($E16*$F16*1),(0.511*LN(CF$7))),POWER((CF$8*$E16*$F16),(0.511*LN(CF$7))))))</f>
        <v>0</v>
      </c>
      <c r="CG16" s="292" t="str">
        <f>IF(OR($D16="",CG$6=""),"0",IF($D$5,$F$5,IF(OR('Saisie des composants'!CD$5="Circuit imprimé",'Saisie des composants'!CD$5="Connecteurs"),POWER(($E16*$F16*1),(0.511*LN(CG$7))),POWER((CG$8*$E16*$F16),(0.511*LN(CG$7))))))</f>
        <v>0</v>
      </c>
      <c r="CH16" s="292" t="str">
        <f>IF(OR($D16="",CH$6=""),"0",IF($D$5,$F$5,IF(OR('Saisie des composants'!CE$5="Circuit imprimé",'Saisie des composants'!CE$5="Connecteurs"),POWER(($E16*$F16*1),(0.511*LN(CH$7))),POWER((CH$8*$E16*$F16),(0.511*LN(CH$7))))))</f>
        <v>0</v>
      </c>
      <c r="CI16" s="292" t="str">
        <f>IF(OR($D16="",CI$6=""),"0",IF($D$5,$F$5,IF(OR('Saisie des composants'!CF$5="Circuit imprimé",'Saisie des composants'!CF$5="Connecteurs"),POWER(($E16*$F16*1),(0.511*LN(CI$7))),POWER((CI$8*$E16*$F16),(0.511*LN(CI$7))))))</f>
        <v>0</v>
      </c>
      <c r="CJ16" s="292" t="str">
        <f>IF(OR($D16="",CJ$6=""),"0",IF($D$5,$F$5,IF(OR('Saisie des composants'!CG$5="Circuit imprimé",'Saisie des composants'!CG$5="Connecteurs"),POWER(($E16*$F16*1),(0.511*LN(CJ$7))),POWER((CJ$8*$E16*$F16),(0.511*LN(CJ$7))))))</f>
        <v>0</v>
      </c>
      <c r="CK16" s="292" t="str">
        <f>IF(OR($D16="",CK$6=""),"0",IF($D$5,$F$5,IF(OR('Saisie des composants'!CH$5="Circuit imprimé",'Saisie des composants'!CH$5="Connecteurs"),POWER(($E16*$F16*1),(0.511*LN(CK$7))),POWER((CK$8*$E16*$F16),(0.511*LN(CK$7))))))</f>
        <v>0</v>
      </c>
      <c r="CL16" s="292" t="str">
        <f>IF(OR($D16="",CL$6=""),"0",IF($D$5,$F$5,IF(OR('Saisie des composants'!CI$5="Circuit imprimé",'Saisie des composants'!CI$5="Connecteurs"),POWER(($E16*$F16*1),(0.511*LN(CL$7))),POWER((CL$8*$E16*$F16),(0.511*LN(CL$7))))))</f>
        <v>0</v>
      </c>
      <c r="CM16" s="292" t="str">
        <f>IF(OR($D16="",CM$6=""),"0",IF($D$5,$F$5,IF(OR('Saisie des composants'!CJ$5="Circuit imprimé",'Saisie des composants'!CJ$5="Connecteurs"),POWER(($E16*$F16*1),(0.511*LN(CM$7))),POWER((CM$8*$E16*$F16),(0.511*LN(CM$7))))))</f>
        <v>0</v>
      </c>
      <c r="CN16" s="292" t="str">
        <f>IF(OR($D16="",CN$6=""),"0",IF($D$5,$F$5,IF(OR('Saisie des composants'!CK$5="Circuit imprimé",'Saisie des composants'!CK$5="Connecteurs"),POWER(($E16*$F16*1),(0.511*LN(CN$7))),POWER((CN$8*$E16*$F16),(0.511*LN(CN$7))))))</f>
        <v>0</v>
      </c>
      <c r="CO16" s="292" t="str">
        <f>IF(OR($D16="",CO$6=""),"0",IF($D$5,$F$5,IF(OR('Saisie des composants'!CL$5="Circuit imprimé",'Saisie des composants'!CL$5="Connecteurs"),POWER(($E16*$F16*1),(0.511*LN(CO$7))),POWER((CO$8*$E16*$F16),(0.511*LN(CO$7))))))</f>
        <v>0</v>
      </c>
      <c r="CP16" s="292" t="str">
        <f>IF(OR($D16="",CP$6=""),"0",IF($D$5,$F$5,IF(OR('Saisie des composants'!CM$5="Circuit imprimé",'Saisie des composants'!CM$5="Connecteurs"),POWER(($E16*$F16*1),(0.511*LN(CP$7))),POWER((CP$8*$E16*$F16),(0.511*LN(CP$7))))))</f>
        <v>0</v>
      </c>
      <c r="CQ16" s="292" t="str">
        <f>IF(OR($D16="",CQ$6=""),"0",IF($D$5,$F$5,IF(OR('Saisie des composants'!CN$5="Circuit imprimé",'Saisie des composants'!CN$5="Connecteurs"),POWER(($E16*$F16*1),(0.511*LN(CQ$7))),POWER((CQ$8*$E16*$F16),(0.511*LN(CQ$7))))))</f>
        <v>0</v>
      </c>
      <c r="CR16" s="292" t="str">
        <f>IF(OR($D16="",CR$6=""),"0",IF($D$5,$F$5,IF(OR('Saisie des composants'!CO$5="Circuit imprimé",'Saisie des composants'!CO$5="Connecteurs"),POWER(($E16*$F16*1),(0.511*LN(CR$7))),POWER((CR$8*$E16*$F16),(0.511*LN(CR$7))))))</f>
        <v>0</v>
      </c>
      <c r="CS16" s="292" t="str">
        <f>IF(OR($D16="",CS$6=""),"0",IF($D$5,$F$5,IF(OR('Saisie des composants'!CP$5="Circuit imprimé",'Saisie des composants'!CP$5="Connecteurs"),POWER(($E16*$F16*1),(0.511*LN(CS$7))),POWER((CS$8*$E16*$F16),(0.511*LN(CS$7))))))</f>
        <v>0</v>
      </c>
      <c r="CT16" s="292" t="str">
        <f>IF(OR($D16="",CT$6=""),"0",IF($D$5,$F$5,IF(OR('Saisie des composants'!CQ$5="Circuit imprimé",'Saisie des composants'!CQ$5="Connecteurs"),POWER(($E16*$F16*1),(0.511*LN(CT$7))),POWER((CT$8*$E16*$F16),(0.511*LN(CT$7))))))</f>
        <v>0</v>
      </c>
      <c r="CU16" s="292" t="str">
        <f>IF(OR($D16="",CU$6=""),"0",IF($D$5,$F$5,IF(OR('Saisie des composants'!CR$5="Circuit imprimé",'Saisie des composants'!CR$5="Connecteurs"),POWER(($E16*$F16*1),(0.511*LN(CU$7))),POWER((CU$8*$E16*$F16),(0.511*LN(CU$7))))))</f>
        <v>0</v>
      </c>
      <c r="CV16" s="292" t="str">
        <f>IF(OR($D16="",CV$6=""),"0",IF($D$5,$F$5,IF(OR('Saisie des composants'!CS$5="Circuit imprimé",'Saisie des composants'!CS$5="Connecteurs"),POWER(($E16*$F16*1),(0.511*LN(CV$7))),POWER((CV$8*$E16*$F16),(0.511*LN(CV$7))))))</f>
        <v>0</v>
      </c>
      <c r="CW16" s="292" t="str">
        <f>IF(OR($D16="",CW$6=""),"0",IF($D$5,$F$5,IF(OR('Saisie des composants'!CT$5="Circuit imprimé",'Saisie des composants'!CT$5="Connecteurs"),POWER(($E16*$F16*1),(0.511*LN(CW$7))),POWER((CW$8*$E16*$F16),(0.511*LN(CW$7))))))</f>
        <v>0</v>
      </c>
      <c r="CX16" s="292" t="str">
        <f>IF(OR($D16="",CX$6=""),"0",IF($D$5,$F$5,IF(OR('Saisie des composants'!CU$5="Circuit imprimé",'Saisie des composants'!CU$5="Connecteurs"),POWER(($E16*$F16*1),(0.511*LN(CX$7))),POWER((CX$8*$E16*$F16),(0.511*LN(CX$7))))))</f>
        <v>0</v>
      </c>
      <c r="CY16" s="292" t="str">
        <f>IF(OR($D16="",CY$6=""),"0",IF($D$5,$F$5,IF(OR('Saisie des composants'!CV$5="Circuit imprimé",'Saisie des composants'!CV$5="Connecteurs"),POWER(($E16*$F16*1),(0.511*LN(CY$7))),POWER((CY$8*$E16*$F16),(0.511*LN(CY$7))))))</f>
        <v>0</v>
      </c>
      <c r="CZ16" s="292" t="str">
        <f>IF(OR($D16="",CZ$6=""),"0",IF($D$5,$F$5,IF(OR('Saisie des composants'!CW$5="Circuit imprimé",'Saisie des composants'!CW$5="Connecteurs"),POWER(($E16*$F16*1),(0.511*LN(CZ$7))),POWER((CZ$8*$E16*$F16),(0.511*LN(CZ$7))))))</f>
        <v>0</v>
      </c>
      <c r="DA16" s="292" t="str">
        <f>IF(OR($D16="",DA$6=""),"0",IF($D$5,$F$5,IF(OR('Saisie des composants'!CX$5="Circuit imprimé",'Saisie des composants'!CX$5="Connecteurs"),POWER(($E16*$F16*1),(0.511*LN(DA$7))),POWER((DA$8*$E16*$F16),(0.511*LN(DA$7))))))</f>
        <v>0</v>
      </c>
      <c r="DB16" s="292" t="str">
        <f>IF(OR($D16="",DB$6=""),"0",IF($D$5,$F$5,IF(OR('Saisie des composants'!CY$5="Circuit imprimé",'Saisie des composants'!CY$5="Connecteurs"),POWER(($E16*$F16*1),(0.511*LN(DB$7))),POWER((DB$8*$E16*$F16),(0.511*LN(DB$7))))))</f>
        <v>0</v>
      </c>
      <c r="DC16" s="292" t="str">
        <f>IF(OR($D16="",DC$6=""),"0",IF($D$5,$F$5,IF(OR('Saisie des composants'!CZ$5="Circuit imprimé",'Saisie des composants'!CZ$5="Connecteurs"),POWER(($E16*$F16*1),(0.511*LN(DC$7))),POWER((DC$8*$E16*$F16),(0.511*LN(DC$7))))))</f>
        <v>0</v>
      </c>
      <c r="DD16" s="292" t="str">
        <f>IF(OR($D16="",DD$6=""),"0",IF($D$5,$F$5,IF(OR('Saisie des composants'!DA$5="Circuit imprimé",'Saisie des composants'!DA$5="Connecteurs"),POWER(($E16*$F16*1),(0.511*LN(DD$7))),POWER((DD$8*$E16*$F16),(0.511*LN(DD$7))))))</f>
        <v>0</v>
      </c>
      <c r="DE16" s="292" t="str">
        <f>IF(OR($D16="",DE$6=""),"0",IF($D$5,$F$5,IF(OR('Saisie des composants'!DB$5="Circuit imprimé",'Saisie des composants'!DB$5="Connecteurs"),POWER(($E16*$F16*1),(0.511*LN(DE$7))),POWER((DE$8*$E16*$F16),(0.511*LN(DE$7))))))</f>
        <v>0</v>
      </c>
      <c r="DF16" s="292" t="str">
        <f>IF(OR($D16="",DF$6=""),"0",IF($D$5,$F$5,IF(OR('Saisie des composants'!DC$5="Circuit imprimé",'Saisie des composants'!DC$5="Connecteurs"),POWER(($E16*$F16*1),(0.511*LN(DF$7))),POWER((DF$8*$E16*$F16),(0.511*LN(DF$7))))))</f>
        <v>0</v>
      </c>
      <c r="DG16" s="292" t="str">
        <f>IF(OR($D16="",DG$6=""),"0",IF($D$5,$F$5,IF(OR('Saisie des composants'!DD$5="Circuit imprimé",'Saisie des composants'!DD$5="Connecteurs"),POWER(($E16*$F16*1),(0.511*LN(DG$7))),POWER((DG$8*$E16*$F16),(0.511*LN(DG$7))))))</f>
        <v>0</v>
      </c>
      <c r="DH16" s="292" t="str">
        <f>IF(OR($D16="",DH$6=""),"0",IF($D$5,$F$5,IF(OR('Saisie des composants'!DE$5="Circuit imprimé",'Saisie des composants'!DE$5="Connecteurs"),POWER(($E16*$F16*1),(0.511*LN(DH$7))),POWER((DH$8*$E16*$F16),(0.511*LN(DH$7))))))</f>
        <v>0</v>
      </c>
      <c r="DI16" s="292" t="str">
        <f>IF(OR($D16="",DI$6=""),"0",IF($D$5,$F$5,IF(OR('Saisie des composants'!DF$5="Circuit imprimé",'Saisie des composants'!DF$5="Connecteurs"),POWER(($E16*$F16*1),(0.511*LN(DI$7))),POWER((DI$8*$E16*$F16),(0.511*LN(DI$7))))))</f>
        <v>0</v>
      </c>
      <c r="DJ16" s="292" t="str">
        <f>IF(OR($D16="",DJ$6=""),"0",IF($D$5,$F$5,IF(OR('Saisie des composants'!DG$5="Circuit imprimé",'Saisie des composants'!DG$5="Connecteurs"),POWER(($E16*$F16*1),(0.511*LN(DJ$7))),POWER((DJ$8*$E16*$F16),(0.511*LN(DJ$7))))))</f>
        <v>0</v>
      </c>
      <c r="DK16" s="292" t="str">
        <f>IF(OR($D16="",DK$6=""),"0",IF($D$5,$F$5,IF(OR('Saisie des composants'!DH$5="Circuit imprimé",'Saisie des composants'!DH$5="Connecteurs"),POWER(($E16*$F16*1),(0.511*LN(DK$7))),POWER((DK$8*$E16*$F16),(0.511*LN(DK$7))))))</f>
        <v>0</v>
      </c>
      <c r="DL16" s="292" t="str">
        <f>IF(OR($D16="",DL$6=""),"0",IF($D$5,$F$5,IF(OR('Saisie des composants'!DI$5="Circuit imprimé",'Saisie des composants'!DI$5="Connecteurs"),POWER(($E16*$F16*1),(0.511*LN(DL$7))),POWER((DL$8*$E16*$F16),(0.511*LN(DL$7))))))</f>
        <v>0</v>
      </c>
      <c r="DM16" s="292" t="str">
        <f>IF(OR($D16="",DM$6=""),"0",IF($D$5,$F$5,IF(OR('Saisie des composants'!DJ$5="Circuit imprimé",'Saisie des composants'!DJ$5="Connecteurs"),POWER(($E16*$F16*1),(0.511*LN(DM$7))),POWER((DM$8*$E16*$F16),(0.511*LN(DM$7))))))</f>
        <v>0</v>
      </c>
      <c r="DN16" s="292" t="str">
        <f>IF(OR($D16="",DN$6=""),"0",IF($D$5,$F$5,IF(OR('Saisie des composants'!DK$5="Circuit imprimé",'Saisie des composants'!DK$5="Connecteurs"),POWER(($E16*$F16*1),(0.511*LN(DN$7))),POWER((DN$8*$E16*$F16),(0.511*LN(DN$7))))))</f>
        <v>0</v>
      </c>
      <c r="DO16" s="292" t="str">
        <f>IF(OR($D16="",DO$6=""),"0",IF($D$5,$F$5,IF(OR('Saisie des composants'!DL$5="Circuit imprimé",'Saisie des composants'!DL$5="Connecteurs"),POWER(($E16*$F16*1),(0.511*LN(DO$7))),POWER((DO$8*$E16*$F16),(0.511*LN(DO$7))))))</f>
        <v>0</v>
      </c>
      <c r="DP16" s="292" t="str">
        <f>IF(OR($D16="",DP$6=""),"0",IF($D$5,$F$5,IF(OR('Saisie des composants'!DM$5="Circuit imprimé",'Saisie des composants'!DM$5="Connecteurs"),POWER(($E16*$F16*1),(0.511*LN(DP$7))),POWER((DP$8*$E16*$F16),(0.511*LN(DP$7))))))</f>
        <v>0</v>
      </c>
      <c r="DQ16" s="292" t="str">
        <f>IF(OR($D16="",DQ$6=""),"0",IF($D$5,$F$5,IF(OR('Saisie des composants'!DN$5="Circuit imprimé",'Saisie des composants'!DN$5="Connecteurs"),POWER(($E16*$F16*1),(0.511*LN(DQ$7))),POWER((DQ$8*$E16*$F16),(0.511*LN(DQ$7))))))</f>
        <v>0</v>
      </c>
      <c r="DR16" s="292" t="str">
        <f>IF(OR($D16="",DR$6=""),"0",IF($D$5,$F$5,IF(OR('Saisie des composants'!DO$5="Circuit imprimé",'Saisie des composants'!DO$5="Connecteurs"),POWER(($E16*$F16*1),(0.511*LN(DR$7))),POWER((DR$8*$E16*$F16),(0.511*LN(DR$7))))))</f>
        <v>0</v>
      </c>
      <c r="DS16" s="292" t="str">
        <f>IF(OR($D16="",DS$6=""),"0",IF($D$5,$F$5,IF(OR('Saisie des composants'!DP$5="Circuit imprimé",'Saisie des composants'!DP$5="Connecteurs"),POWER(($E16*$F16*1),(0.511*LN(DS$7))),POWER((DS$8*$E16*$F16),(0.511*LN(DS$7))))))</f>
        <v>0</v>
      </c>
      <c r="DT16" s="292" t="str">
        <f>IF(OR($D16="",DT$6=""),"0",IF($D$5,$F$5,IF(OR('Saisie des composants'!DQ$5="Circuit imprimé",'Saisie des composants'!DQ$5="Connecteurs"),POWER(($E16*$F16*1),(0.511*LN(DT$7))),POWER((DT$8*$E16*$F16),(0.511*LN(DT$7))))))</f>
        <v>0</v>
      </c>
      <c r="DU16" s="292" t="str">
        <f>IF(OR($D16="",DU$6=""),"0",IF($D$5,$F$5,IF(OR('Saisie des composants'!DR$5="Circuit imprimé",'Saisie des composants'!DR$5="Connecteurs"),POWER(($E16*$F16*1),(0.511*LN(DU$7))),POWER((DU$8*$E16*$F16),(0.511*LN(DU$7))))))</f>
        <v>0</v>
      </c>
      <c r="DV16" s="292" t="str">
        <f>IF(OR($D16="",DV$6=""),"0",IF($D$5,$F$5,IF(OR('Saisie des composants'!DS$5="Circuit imprimé",'Saisie des composants'!DS$5="Connecteurs"),POWER(($E16*$F16*1),(0.511*LN(DV$7))),POWER((DV$8*$E16*$F16),(0.511*LN(DV$7))))))</f>
        <v>0</v>
      </c>
      <c r="DW16" s="292" t="str">
        <f>IF(OR($D16="",DW$6=""),"0",IF($D$5,$F$5,IF(OR('Saisie des composants'!DT$5="Circuit imprimé",'Saisie des composants'!DT$5="Connecteurs"),POWER(($E16*$F16*1),(0.511*LN(DW$7))),POWER((DW$8*$E16*$F16),(0.511*LN(DW$7))))))</f>
        <v>0</v>
      </c>
      <c r="DX16" s="292" t="str">
        <f>IF(OR($D16="",DX$6=""),"0",IF($D$5,$F$5,IF(OR('Saisie des composants'!DU$5="Circuit imprimé",'Saisie des composants'!DU$5="Connecteurs"),POWER(($E16*$F16*1),(0.511*LN(DX$7))),POWER((DX$8*$E16*$F16),(0.511*LN(DX$7))))))</f>
        <v>0</v>
      </c>
      <c r="DY16" s="292" t="str">
        <f>IF(OR($D16="",DY$6=""),"0",IF($D$5,$F$5,IF(OR('Saisie des composants'!DV$5="Circuit imprimé",'Saisie des composants'!DV$5="Connecteurs"),POWER(($E16*$F16*1),(0.511*LN(DY$7))),POWER((DY$8*$E16*$F16),(0.511*LN(DY$7))))))</f>
        <v>0</v>
      </c>
      <c r="DZ16" s="292" t="str">
        <f>IF(OR($D16="",DZ$6=""),"0",IF($D$5,$F$5,IF(OR('Saisie des composants'!DW$5="Circuit imprimé",'Saisie des composants'!DW$5="Connecteurs"),POWER(($E16*$F16*1),(0.511*LN(DZ$7))),POWER((DZ$8*$E16*$F16),(0.511*LN(DZ$7))))))</f>
        <v>0</v>
      </c>
      <c r="EA16" s="292" t="str">
        <f>IF(OR($D16="",EA$6=""),"0",IF($D$5,$F$5,IF(OR('Saisie des composants'!DX$5="Circuit imprimé",'Saisie des composants'!DX$5="Connecteurs"),POWER(($E16*$F16*1),(0.511*LN(EA$7))),POWER((EA$8*$E16*$F16),(0.511*LN(EA$7))))))</f>
        <v>0</v>
      </c>
      <c r="EB16" s="292" t="str">
        <f>IF(OR($D16="",EB$6=""),"0",IF($D$5,$F$5,IF(OR('Saisie des composants'!DY$5="Circuit imprimé",'Saisie des composants'!DY$5="Connecteurs"),POWER(($E16*$F16*1),(0.511*LN(EB$7))),POWER((EB$8*$E16*$F16),(0.511*LN(EB$7))))))</f>
        <v>0</v>
      </c>
      <c r="EC16" s="292" t="str">
        <f>IF(OR($D16="",EC$6=""),"0",IF($D$5,$F$5,IF(OR('Saisie des composants'!DZ$5="Circuit imprimé",'Saisie des composants'!DZ$5="Connecteurs"),POWER(($E16*$F16*1),(0.511*LN(EC$7))),POWER((EC$8*$E16*$F16),(0.511*LN(EC$7))))))</f>
        <v>0</v>
      </c>
      <c r="ED16" s="292" t="str">
        <f>IF(OR($D16="",ED$6=""),"0",IF($D$5,$F$5,IF(OR('Saisie des composants'!EA$5="Circuit imprimé",'Saisie des composants'!EA$5="Connecteurs"),POWER(($E16*$F16*1),(0.511*LN(ED$7))),POWER((ED$8*$E16*$F16),(0.511*LN(ED$7))))))</f>
        <v>0</v>
      </c>
      <c r="EE16" s="292" t="str">
        <f>IF(OR($D16="",EE$6=""),"0",IF($D$5,$F$5,IF(OR('Saisie des composants'!EB$5="Circuit imprimé",'Saisie des composants'!EB$5="Connecteurs"),POWER(($E16*$F16*1),(0.511*LN(EE$7))),POWER((EE$8*$E16*$F16),(0.511*LN(EE$7))))))</f>
        <v>0</v>
      </c>
      <c r="EF16" s="292" t="str">
        <f>IF(OR($D16="",EF$6=""),"0",IF($D$5,$F$5,IF(OR('Saisie des composants'!EC$5="Circuit imprimé",'Saisie des composants'!EC$5="Connecteurs"),POWER(($E16*$F16*1),(0.511*LN(EF$7))),POWER((EF$8*$E16*$F16),(0.511*LN(EF$7))))))</f>
        <v>0</v>
      </c>
      <c r="EG16" s="292" t="str">
        <f>IF(OR($D16="",EG$6=""),"0",IF($D$5,$F$5,IF(OR('Saisie des composants'!ED$5="Circuit imprimé",'Saisie des composants'!ED$5="Connecteurs"),POWER(($E16*$F16*1),(0.511*LN(EG$7))),POWER((EG$8*$E16*$F16),(0.511*LN(EG$7))))))</f>
        <v>0</v>
      </c>
      <c r="EH16" s="292" t="str">
        <f>IF(OR($D16="",EH$6=""),"0",IF($D$5,$F$5,IF(OR('Saisie des composants'!EE$5="Circuit imprimé",'Saisie des composants'!EE$5="Connecteurs"),POWER(($E16*$F16*1),(0.511*LN(EH$7))),POWER((EH$8*$E16*$F16),(0.511*LN(EH$7))))))</f>
        <v>0</v>
      </c>
      <c r="EI16" s="292" t="str">
        <f>IF(OR($D16="",EI$6=""),"0",IF($D$5,$F$5,IF(OR('Saisie des composants'!EF$5="Circuit imprimé",'Saisie des composants'!EF$5="Connecteurs"),POWER(($E16*$F16*1),(0.511*LN(EI$7))),POWER((EI$8*$E16*$F16),(0.511*LN(EI$7))))))</f>
        <v>0</v>
      </c>
      <c r="EJ16" s="292" t="str">
        <f>IF(OR($D16="",EJ$6=""),"0",IF($D$5,$F$5,IF(OR('Saisie des composants'!EG$5="Circuit imprimé",'Saisie des composants'!EG$5="Connecteurs"),POWER(($E16*$F16*1),(0.511*LN(EJ$7))),POWER((EJ$8*$E16*$F16),(0.511*LN(EJ$7))))))</f>
        <v>0</v>
      </c>
      <c r="EK16" s="292" t="str">
        <f>IF(OR($D16="",EK$6=""),"0",IF($D$5,$F$5,IF(OR('Saisie des composants'!EH$5="Circuit imprimé",'Saisie des composants'!EH$5="Connecteurs"),POWER(($E16*$F16*1),(0.511*LN(EK$7))),POWER((EK$8*$E16*$F16),(0.511*LN(EK$7))))))</f>
        <v>0</v>
      </c>
      <c r="EL16" s="292" t="str">
        <f>IF(OR($D16="",EL$6=""),"0",IF($D$5,$F$5,IF(OR('Saisie des composants'!EI$5="Circuit imprimé",'Saisie des composants'!EI$5="Connecteurs"),POWER(($E16*$F16*1),(0.511*LN(EL$7))),POWER((EL$8*$E16*$F16),(0.511*LN(EL$7))))))</f>
        <v>0</v>
      </c>
      <c r="EM16" s="292" t="str">
        <f>IF(OR($D16="",EM$6=""),"0",IF($D$5,$F$5,IF(OR('Saisie des composants'!EJ$5="Circuit imprimé",'Saisie des composants'!EJ$5="Connecteurs"),POWER(($E16*$F16*1),(0.511*LN(EM$7))),POWER((EM$8*$E16*$F16),(0.511*LN(EM$7))))))</f>
        <v>0</v>
      </c>
      <c r="EN16" s="292" t="str">
        <f>IF(OR($D16="",EN$6=""),"0",IF($D$5,$F$5,IF(OR('Saisie des composants'!EK$5="Circuit imprimé",'Saisie des composants'!EK$5="Connecteurs"),POWER(($E16*$F16*1),(0.511*LN(EN$7))),POWER((EN$8*$E16*$F16),(0.511*LN(EN$7))))))</f>
        <v>0</v>
      </c>
      <c r="EO16" s="292" t="str">
        <f>IF(OR($D16="",EO$6=""),"0",IF($D$5,$F$5,IF(OR('Saisie des composants'!EL$5="Circuit imprimé",'Saisie des composants'!EL$5="Connecteurs"),POWER(($E16*$F16*1),(0.511*LN(EO$7))),POWER((EO$8*$E16*$F16),(0.511*LN(EO$7))))))</f>
        <v>0</v>
      </c>
      <c r="EP16" s="292" t="str">
        <f>IF(OR($D16="",EP$6=""),"0",IF($D$5,$F$5,IF(OR('Saisie des composants'!EM$5="Circuit imprimé",'Saisie des composants'!EM$5="Connecteurs"),POWER(($E16*$F16*1),(0.511*LN(EP$7))),POWER((EP$8*$E16*$F16),(0.511*LN(EP$7))))))</f>
        <v>0</v>
      </c>
      <c r="EQ16" s="292" t="str">
        <f>IF(OR($D16="",EQ$6=""),"0",IF($D$5,$F$5,IF(OR('Saisie des composants'!EN$5="Circuit imprimé",'Saisie des composants'!EN$5="Connecteurs"),POWER(($E16*$F16*1),(0.511*LN(EQ$7))),POWER((EQ$8*$E16*$F16),(0.511*LN(EQ$7))))))</f>
        <v>0</v>
      </c>
      <c r="ER16" s="292" t="str">
        <f>IF(OR($D16="",ER$6=""),"0",IF($D$5,$F$5,IF(OR('Saisie des composants'!EO$5="Circuit imprimé",'Saisie des composants'!EO$5="Connecteurs"),POWER(($E16*$F16*1),(0.511*LN(ER$7))),POWER((ER$8*$E16*$F16),(0.511*LN(ER$7))))))</f>
        <v>0</v>
      </c>
      <c r="ES16" s="292" t="str">
        <f>IF(OR($D16="",ES$6=""),"0",IF($D$5,$F$5,IF(OR('Saisie des composants'!EP$5="Circuit imprimé",'Saisie des composants'!EP$5="Connecteurs"),POWER(($E16*$F16*1),(0.511*LN(ES$7))),POWER((ES$8*$E16*$F16),(0.511*LN(ES$7))))))</f>
        <v>0</v>
      </c>
      <c r="ET16" s="292" t="str">
        <f>IF(OR($D16="",ET$6=""),"0",IF($D$5,$F$5,IF(OR('Saisie des composants'!EQ$5="Circuit imprimé",'Saisie des composants'!EQ$5="Connecteurs"),POWER(($E16*$F16*1),(0.511*LN(ET$7))),POWER((ET$8*$E16*$F16),(0.511*LN(ET$7))))))</f>
        <v>0</v>
      </c>
      <c r="EU16" s="292" t="str">
        <f>IF(OR($D16="",EU$6=""),"0",IF($D$5,$F$5,IF(OR('Saisie des composants'!ER$5="Circuit imprimé",'Saisie des composants'!ER$5="Connecteurs"),POWER(($E16*$F16*1),(0.511*LN(EU$7))),POWER((EU$8*$E16*$F16),(0.511*LN(EU$7))))))</f>
        <v>0</v>
      </c>
      <c r="EV16" s="292" t="str">
        <f>IF(OR($D16="",EV$6=""),"0",IF($D$5,$F$5,IF(OR('Saisie des composants'!ES$5="Circuit imprimé",'Saisie des composants'!ES$5="Connecteurs"),POWER(($E16*$F16*1),(0.511*LN(EV$7))),POWER((EV$8*$E16*$F16),(0.511*LN(EV$7))))))</f>
        <v>0</v>
      </c>
      <c r="EW16" s="292" t="str">
        <f>IF(OR($D16="",EW$6=""),"0",IF($D$5,$F$5,IF(OR('Saisie des composants'!ET$5="Circuit imprimé",'Saisie des composants'!ET$5="Connecteurs"),POWER(($E16*$F16*1),(0.511*LN(EW$7))),POWER((EW$8*$E16*$F16),(0.511*LN(EW$7))))))</f>
        <v>0</v>
      </c>
      <c r="EX16" s="292" t="str">
        <f>IF(OR($D16="",EX$6=""),"0",IF($D$5,$F$5,IF(OR('Saisie des composants'!EU$5="Circuit imprimé",'Saisie des composants'!EU$5="Connecteurs"),POWER(($E16*$F16*1),(0.511*LN(EX$7))),POWER((EX$8*$E16*$F16),(0.511*LN(EX$7))))))</f>
        <v>0</v>
      </c>
      <c r="EY16" s="292" t="str">
        <f>IF(OR($D16="",EY$6=""),"0",IF($D$5,$F$5,IF(OR('Saisie des composants'!EV$5="Circuit imprimé",'Saisie des composants'!EV$5="Connecteurs"),POWER(($E16*$F16*1),(0.511*LN(EY$7))),POWER((EY$8*$E16*$F16),(0.511*LN(EY$7))))))</f>
        <v>0</v>
      </c>
      <c r="EZ16" s="292" t="str">
        <f>IF(OR($D16="",EZ$6=""),"0",IF($D$5,$F$5,IF(OR('Saisie des composants'!EW$5="Circuit imprimé",'Saisie des composants'!EW$5="Connecteurs"),POWER(($E16*$F16*1),(0.511*LN(EZ$7))),POWER((EZ$8*$E16*$F16),(0.511*LN(EZ$7))))))</f>
        <v>0</v>
      </c>
      <c r="FA16" s="292" t="str">
        <f>IF(OR($D16="",FA$6=""),"0",IF($D$5,$F$5,IF(OR('Saisie des composants'!EX$5="Circuit imprimé",'Saisie des composants'!EX$5="Connecteurs"),POWER(($E16*$F16*1),(0.511*LN(FA$7))),POWER((FA$8*$E16*$F16),(0.511*LN(FA$7))))))</f>
        <v>0</v>
      </c>
      <c r="FB16" s="292" t="str">
        <f>IF(OR($D16="",FB$6=""),"0",IF($D$5,$F$5,IF(OR('Saisie des composants'!EY$5="Circuit imprimé",'Saisie des composants'!EY$5="Connecteurs"),POWER(($E16*$F16*1),(0.511*LN(FB$7))),POWER((FB$8*$E16*$F16),(0.511*LN(FB$7))))))</f>
        <v>0</v>
      </c>
      <c r="FC16" s="292" t="str">
        <f>IF(OR($D16="",FC$6=""),"0",IF($D$5,$F$5,IF(OR('Saisie des composants'!EZ$5="Circuit imprimé",'Saisie des composants'!EZ$5="Connecteurs"),POWER(($E16*$F16*1),(0.511*LN(FC$7))),POWER((FC$8*$E16*$F16),(0.511*LN(FC$7))))))</f>
        <v>0</v>
      </c>
      <c r="FD16" s="292" t="str">
        <f>IF(OR($D16="",FD$6=""),"0",IF($D$5,$F$5,IF(OR('Saisie des composants'!FA$5="Circuit imprimé",'Saisie des composants'!FA$5="Connecteurs"),POWER(($E16*$F16*1),(0.511*LN(FD$7))),POWER((FD$8*$E16*$F16),(0.511*LN(FD$7))))))</f>
        <v>0</v>
      </c>
      <c r="FE16" s="292" t="str">
        <f>IF(OR($D16="",FE$6=""),"0",IF($D$5,$F$5,IF(OR('Saisie des composants'!FB$5="Circuit imprimé",'Saisie des composants'!FB$5="Connecteurs"),POWER(($E16*$F16*1),(0.511*LN(FE$7))),POWER((FE$8*$E16*$F16),(0.511*LN(FE$7))))))</f>
        <v>0</v>
      </c>
      <c r="FF16" s="292" t="str">
        <f>IF(OR($D16="",FF$6=""),"0",IF($D$5,$F$5,IF(OR('Saisie des composants'!FC$5="Circuit imprimé",'Saisie des composants'!FC$5="Connecteurs"),POWER(($E16*$F16*1),(0.511*LN(FF$7))),POWER((FF$8*$E16*$F16),(0.511*LN(FF$7))))))</f>
        <v>0</v>
      </c>
      <c r="FG16" s="292" t="str">
        <f>IF(OR($D16="",FG$6=""),"0",IF($D$5,$F$5,IF(OR('Saisie des composants'!FD$5="Circuit imprimé",'Saisie des composants'!FD$5="Connecteurs"),POWER(($E16*$F16*1),(0.511*LN(FG$7))),POWER((FG$8*$E16*$F16),(0.511*LN(FG$7))))))</f>
        <v>0</v>
      </c>
      <c r="FH16" s="292" t="str">
        <f>IF(OR($D16="",FH$6=""),"0",IF($D$5,$F$5,IF(OR('Saisie des composants'!FE$5="Circuit imprimé",'Saisie des composants'!FE$5="Connecteurs"),POWER(($E16*$F16*1),(0.511*LN(FH$7))),POWER((FH$8*$E16*$F16),(0.511*LN(FH$7))))))</f>
        <v>0</v>
      </c>
      <c r="FI16" s="292" t="str">
        <f>IF(OR($D16="",FI$6=""),"0",IF($D$5,$F$5,IF(OR('Saisie des composants'!FF$5="Circuit imprimé",'Saisie des composants'!FF$5="Connecteurs"),POWER(($E16*$F16*1),(0.511*LN(FI$7))),POWER((FI$8*$E16*$F16),(0.511*LN(FI$7))))))</f>
        <v>0</v>
      </c>
      <c r="FJ16" s="292" t="str">
        <f>IF(OR($D16="",FJ$6=""),"0",IF($D$5,$F$5,IF(OR('Saisie des composants'!FG$5="Circuit imprimé",'Saisie des composants'!FG$5="Connecteurs"),POWER(($E16*$F16*1),(0.511*LN(FJ$7))),POWER((FJ$8*$E16*$F16),(0.511*LN(FJ$7))))))</f>
        <v>0</v>
      </c>
      <c r="FK16" s="292" t="str">
        <f>IF(OR($D16="",FK$6=""),"0",IF($D$5,$F$5,IF(OR('Saisie des composants'!FH$5="Circuit imprimé",'Saisie des composants'!FH$5="Connecteurs"),POWER(($E16*$F16*1),(0.511*LN(FK$7))),POWER((FK$8*$E16*$F16),(0.511*LN(FK$7))))))</f>
        <v>0</v>
      </c>
      <c r="FL16" s="292" t="str">
        <f>IF(OR($D16="",FL$6=""),"0",IF($D$5,$F$5,IF(OR('Saisie des composants'!FI$5="Circuit imprimé",'Saisie des composants'!FI$5="Connecteurs"),POWER(($E16*$F16*1),(0.511*LN(FL$7))),POWER((FL$8*$E16*$F16),(0.511*LN(FL$7))))))</f>
        <v>0</v>
      </c>
      <c r="FM16" s="292" t="str">
        <f>IF(OR($D16="",FM$6=""),"0",IF($D$5,$F$5,IF(OR('Saisie des composants'!FJ$5="Circuit imprimé",'Saisie des composants'!FJ$5="Connecteurs"),POWER(($E16*$F16*1),(0.511*LN(FM$7))),POWER((FM$8*$E16*$F16),(0.511*LN(FM$7))))))</f>
        <v>0</v>
      </c>
      <c r="FN16" s="292" t="str">
        <f>IF(OR($D16="",FN$6=""),"0",IF($D$5,$F$5,IF(OR('Saisie des composants'!FK$5="Circuit imprimé",'Saisie des composants'!FK$5="Connecteurs"),POWER(($E16*$F16*1),(0.511*LN(FN$7))),POWER((FN$8*$E16*$F16),(0.511*LN(FN$7))))))</f>
        <v>0</v>
      </c>
      <c r="FO16" s="292" t="str">
        <f>IF(OR($D16="",FO$6=""),"0",IF($D$5,$F$5,IF(OR('Saisie des composants'!FL$5="Circuit imprimé",'Saisie des composants'!FL$5="Connecteurs"),POWER(($E16*$F16*1),(0.511*LN(FO$7))),POWER((FO$8*$E16*$F16),(0.511*LN(FO$7))))))</f>
        <v>0</v>
      </c>
      <c r="FP16" s="292" t="str">
        <f>IF(OR($D16="",FP$6=""),"0",IF($D$5,$F$5,IF(OR('Saisie des composants'!FM$5="Circuit imprimé",'Saisie des composants'!FM$5="Connecteurs"),POWER(($E16*$F16*1),(0.511*LN(FP$7))),POWER((FP$8*$E16*$F16),(0.511*LN(FP$7))))))</f>
        <v>0</v>
      </c>
      <c r="FQ16" s="292" t="str">
        <f>IF(OR($D16="",FQ$6=""),"0",IF($D$5,$F$5,IF(OR('Saisie des composants'!FN$5="Circuit imprimé",'Saisie des composants'!FN$5="Connecteurs"),POWER(($E16*$F16*1),(0.511*LN(FQ$7))),POWER((FQ$8*$E16*$F16),(0.511*LN(FQ$7))))))</f>
        <v>0</v>
      </c>
      <c r="FR16" s="292" t="str">
        <f>IF(OR($D16="",FR$6=""),"0",IF($D$5,$F$5,IF(OR('Saisie des composants'!FO$5="Circuit imprimé",'Saisie des composants'!FO$5="Connecteurs"),POWER(($E16*$F16*1),(0.511*LN(FR$7))),POWER((FR$8*$E16*$F16),(0.511*LN(FR$7))))))</f>
        <v>0</v>
      </c>
      <c r="FS16" s="292" t="str">
        <f>IF(OR($D16="",FS$6=""),"0",IF($D$5,$F$5,IF(OR('Saisie des composants'!FP$5="Circuit imprimé",'Saisie des composants'!FP$5="Connecteurs"),POWER(($E16*$F16*1),(0.511*LN(FS$7))),POWER((FS$8*$E16*$F16),(0.511*LN(FS$7))))))</f>
        <v>0</v>
      </c>
      <c r="FT16" s="292" t="str">
        <f>IF(OR($D16="",FT$6=""),"0",IF($D$5,$F$5,IF(OR('Saisie des composants'!FQ$5="Circuit imprimé",'Saisie des composants'!FQ$5="Connecteurs"),POWER(($E16*$F16*1),(0.511*LN(FT$7))),POWER((FT$8*$E16*$F16),(0.511*LN(FT$7))))))</f>
        <v>0</v>
      </c>
      <c r="FU16" s="292" t="str">
        <f>IF(OR($D16="",FU$6=""),"0",IF($D$5,$F$5,IF(OR('Saisie des composants'!FR$5="Circuit imprimé",'Saisie des composants'!FR$5="Connecteurs"),POWER(($E16*$F16*1),(0.511*LN(FU$7))),POWER((FU$8*$E16*$F16),(0.511*LN(FU$7))))))</f>
        <v>0</v>
      </c>
      <c r="FV16" s="292" t="str">
        <f>IF(OR($D16="",FV$6=""),"0",IF($D$5,$F$5,IF(OR('Saisie des composants'!FS$5="Circuit imprimé",'Saisie des composants'!FS$5="Connecteurs"),POWER(($E16*$F16*1),(0.511*LN(FV$7))),POWER((FV$8*$E16*$F16),(0.511*LN(FV$7))))))</f>
        <v>0</v>
      </c>
      <c r="FW16" s="292" t="str">
        <f>IF(OR($D16="",FW$6=""),"0",IF($D$5,$F$5,IF(OR('Saisie des composants'!FT$5="Circuit imprimé",'Saisie des composants'!FT$5="Connecteurs"),POWER(($E16*$F16*1),(0.511*LN(FW$7))),POWER((FW$8*$E16*$F16),(0.511*LN(FW$7))))))</f>
        <v>0</v>
      </c>
      <c r="FX16" s="292" t="str">
        <f>IF(OR($D16="",FX$6=""),"0",IF($D$5,$F$5,IF(OR('Saisie des composants'!FU$5="Circuit imprimé",'Saisie des composants'!FU$5="Connecteurs"),POWER(($E16*$F16*1),(0.511*LN(FX$7))),POWER((FX$8*$E16*$F16),(0.511*LN(FX$7))))))</f>
        <v>0</v>
      </c>
      <c r="FY16" s="292" t="str">
        <f>IF(OR($D16="",FY$6=""),"0",IF($D$5,$F$5,IF(OR('Saisie des composants'!FV$5="Circuit imprimé",'Saisie des composants'!FV$5="Connecteurs"),POWER(($E16*$F16*1),(0.511*LN(FY$7))),POWER((FY$8*$E16*$F16),(0.511*LN(FY$7))))))</f>
        <v>0</v>
      </c>
      <c r="FZ16" s="292" t="str">
        <f>IF(OR($D16="",FZ$6=""),"0",IF($D$5,$F$5,IF(OR('Saisie des composants'!FW$5="Circuit imprimé",'Saisie des composants'!FW$5="Connecteurs"),POWER(($E16*$F16*1),(0.511*LN(FZ$7))),POWER((FZ$8*$E16*$F16),(0.511*LN(FZ$7))))))</f>
        <v>0</v>
      </c>
      <c r="GA16" s="292" t="str">
        <f>IF(OR($D16="",GA$6=""),"0",IF($D$5,$F$5,IF(OR('Saisie des composants'!FX$5="Circuit imprimé",'Saisie des composants'!FX$5="Connecteurs"),POWER(($E16*$F16*1),(0.511*LN(GA$7))),POWER((GA$8*$E16*$F16),(0.511*LN(GA$7))))))</f>
        <v>0</v>
      </c>
      <c r="GB16" s="292" t="str">
        <f>IF(OR($D16="",GB$6=""),"0",IF($D$5,$F$5,IF(OR('Saisie des composants'!FY$5="Circuit imprimé",'Saisie des composants'!FY$5="Connecteurs"),POWER(($E16*$F16*1),(0.511*LN(GB$7))),POWER((GB$8*$E16*$F16),(0.511*LN(GB$7))))))</f>
        <v>0</v>
      </c>
      <c r="GC16" s="292" t="str">
        <f>IF(OR($D16="",GC$6=""),"0",IF($D$5,$F$5,IF(OR('Saisie des composants'!FZ$5="Circuit imprimé",'Saisie des composants'!FZ$5="Connecteurs"),POWER(($E16*$F16*1),(0.511*LN(GC$7))),POWER((GC$8*$E16*$F16),(0.511*LN(GC$7))))))</f>
        <v>0</v>
      </c>
      <c r="GD16" s="292" t="str">
        <f>IF(OR($D16="",GD$6=""),"0",IF($D$5,$F$5,IF(OR('Saisie des composants'!GA$5="Circuit imprimé",'Saisie des composants'!GA$5="Connecteurs"),POWER(($E16*$F16*1),(0.511*LN(GD$7))),POWER((GD$8*$E16*$F16),(0.511*LN(GD$7))))))</f>
        <v>0</v>
      </c>
      <c r="GE16" s="292" t="str">
        <f>IF(OR($D16="",GE$6=""),"0",IF($D$5,$F$5,IF(OR('Saisie des composants'!GB$5="Circuit imprimé",'Saisie des composants'!GB$5="Connecteurs"),POWER(($E16*$F16*1),(0.511*LN(GE$7))),POWER((GE$8*$E16*$F16),(0.511*LN(GE$7))))))</f>
        <v>0</v>
      </c>
      <c r="GF16" s="292" t="str">
        <f>IF(OR($D16="",GF$6=""),"0",IF($D$5,$F$5,IF(OR('Saisie des composants'!GC$5="Circuit imprimé",'Saisie des composants'!GC$5="Connecteurs"),POWER(($E16*$F16*1),(0.511*LN(GF$7))),POWER((GF$8*$E16*$F16),(0.511*LN(GF$7))))))</f>
        <v>0</v>
      </c>
      <c r="GG16" s="292" t="str">
        <f>IF(OR($D16="",GG$6=""),"0",IF($D$5,$F$5,IF(OR('Saisie des composants'!GD$5="Circuit imprimé",'Saisie des composants'!GD$5="Connecteurs"),POWER(($E16*$F16*1),(0.511*LN(GG$7))),POWER((GG$8*$E16*$F16),(0.511*LN(GG$7))))))</f>
        <v>0</v>
      </c>
      <c r="GH16" s="292" t="str">
        <f>IF(OR($D16="",GH$6=""),"0",IF($D$5,$F$5,IF(OR('Saisie des composants'!GE$5="Circuit imprimé",'Saisie des composants'!GE$5="Connecteurs"),POWER(($E16*$F16*1),(0.511*LN(GH$7))),POWER((GH$8*$E16*$F16),(0.511*LN(GH$7))))))</f>
        <v>0</v>
      </c>
      <c r="GI16" s="292" t="str">
        <f>IF(OR($D16="",GI$6=""),"0",IF($D$5,$F$5,IF(OR('Saisie des composants'!GF$5="Circuit imprimé",'Saisie des composants'!GF$5="Connecteurs"),POWER(($E16*$F16*1),(0.511*LN(GI$7))),POWER((GI$8*$E16*$F16),(0.511*LN(GI$7))))))</f>
        <v>0</v>
      </c>
      <c r="GJ16" s="292" t="str">
        <f>IF(OR($D16="",GJ$6=""),"0",IF($D$5,$F$5,IF(OR('Saisie des composants'!GG$5="Circuit imprimé",'Saisie des composants'!GG$5="Connecteurs"),POWER(($E16*$F16*1),(0.511*LN(GJ$7))),POWER((GJ$8*$E16*$F16),(0.511*LN(GJ$7))))))</f>
        <v>0</v>
      </c>
      <c r="GK16" s="292" t="str">
        <f>IF(OR($D16="",GK$6=""),"0",IF($D$5,$F$5,IF(OR('Saisie des composants'!GH$5="Circuit imprimé",'Saisie des composants'!GH$5="Connecteurs"),POWER(($E16*$F16*1),(0.511*LN(GK$7))),POWER((GK$8*$E16*$F16),(0.511*LN(GK$7))))))</f>
        <v>0</v>
      </c>
      <c r="GL16" s="292" t="str">
        <f>IF(OR($D16="",GL$6=""),"0",IF($D$5,$F$5,IF(OR('Saisie des composants'!GI$5="Circuit imprimé",'Saisie des composants'!GI$5="Connecteurs"),POWER(($E16*$F16*1),(0.511*LN(GL$7))),POWER((GL$8*$E16*$F16),(0.511*LN(GL$7))))))</f>
        <v>0</v>
      </c>
      <c r="GM16" s="292" t="str">
        <f>IF(OR($D16="",GM$6=""),"0",IF($D$5,$F$5,IF(OR('Saisie des composants'!GJ$5="Circuit imprimé",'Saisie des composants'!GJ$5="Connecteurs"),POWER(($E16*$F16*1),(0.511*LN(GM$7))),POWER((GM$8*$E16*$F16),(0.511*LN(GM$7))))))</f>
        <v>0</v>
      </c>
      <c r="GN16" s="292" t="str">
        <f>IF(OR($D16="",GN$6=""),"0",IF($D$5,$F$5,IF(OR('Saisie des composants'!GK$5="Circuit imprimé",'Saisie des composants'!GK$5="Connecteurs"),POWER(($E16*$F16*1),(0.511*LN(GN$7))),POWER((GN$8*$E16*$F16),(0.511*LN(GN$7))))))</f>
        <v>0</v>
      </c>
      <c r="GO16" s="292" t="str">
        <f>IF(OR($D16="",GO$6=""),"0",IF($D$5,$F$5,IF(OR('Saisie des composants'!GL$5="Circuit imprimé",'Saisie des composants'!GL$5="Connecteurs"),POWER(($E16*$F16*1),(0.511*LN(GO$7))),POWER((GO$8*$E16*$F16),(0.511*LN(GO$7))))))</f>
        <v>0</v>
      </c>
      <c r="GP16" s="292" t="str">
        <f>IF(OR($D16="",GP$6=""),"0",IF($D$5,$F$5,IF(OR('Saisie des composants'!GM$5="Circuit imprimé",'Saisie des composants'!GM$5="Connecteurs"),POWER(($E16*$F16*1),(0.511*LN(GP$7))),POWER((GP$8*$E16*$F16),(0.511*LN(GP$7))))))</f>
        <v>0</v>
      </c>
      <c r="GQ16" s="292" t="str">
        <f>IF(OR($D16="",GQ$6=""),"0",IF($D$5,$F$5,IF(OR('Saisie des composants'!GN$5="Circuit imprimé",'Saisie des composants'!GN$5="Connecteurs"),POWER(($E16*$F16*1),(0.511*LN(GQ$7))),POWER((GQ$8*$E16*$F16),(0.511*LN(GQ$7))))))</f>
        <v>0</v>
      </c>
      <c r="GR16" s="292" t="str">
        <f>IF(OR($D16="",GR$6=""),"0",IF($D$5,$F$5,IF(OR('Saisie des composants'!GO$5="Circuit imprimé",'Saisie des composants'!GO$5="Connecteurs"),POWER(($E16*$F16*1),(0.511*LN(GR$7))),POWER((GR$8*$E16*$F16),(0.511*LN(GR$7))))))</f>
        <v>0</v>
      </c>
      <c r="GS16" s="292" t="str">
        <f>IF(OR($D16="",GS$6=""),"0",IF($D$5,$F$5,IF(OR('Saisie des composants'!GP$5="Circuit imprimé",'Saisie des composants'!GP$5="Connecteurs"),POWER(($E16*$F16*1),(0.511*LN(GS$7))),POWER((GS$8*$E16*$F16),(0.511*LN(GS$7))))))</f>
        <v>0</v>
      </c>
      <c r="GT16" s="292" t="str">
        <f>IF(OR($D16="",GT$6=""),"0",IF($D$5,$F$5,IF(OR('Saisie des composants'!GQ$5="Circuit imprimé",'Saisie des composants'!GQ$5="Connecteurs"),POWER(($E16*$F16*1),(0.511*LN(GT$7))),POWER((GT$8*$E16*$F16),(0.511*LN(GT$7))))))</f>
        <v>0</v>
      </c>
      <c r="GU16" s="292" t="str">
        <f>IF(OR($D16="",GU$6=""),"0",IF($D$5,$F$5,IF(OR('Saisie des composants'!GR$5="Circuit imprimé",'Saisie des composants'!GR$5="Connecteurs"),POWER(($E16*$F16*1),(0.511*LN(GU$7))),POWER((GU$8*$E16*$F16),(0.511*LN(GU$7))))))</f>
        <v>0</v>
      </c>
      <c r="GV16" s="292" t="str">
        <f>IF(OR($D16="",GV$6=""),"0",IF($D$5,$F$5,IF(OR('Saisie des composants'!GS$5="Circuit imprimé",'Saisie des composants'!GS$5="Connecteurs"),POWER(($E16*$F16*1),(0.511*LN(GV$7))),POWER((GV$8*$E16*$F16),(0.511*LN(GV$7))))))</f>
        <v>0</v>
      </c>
      <c r="GW16" s="293"/>
      <c r="GX16" s="285"/>
      <c r="GY16" s="286"/>
      <c r="GZ16" s="286"/>
      <c r="HA16" s="286"/>
      <c r="HB16" s="286"/>
      <c r="HC16" s="286"/>
      <c r="HD16" s="286"/>
      <c r="HE16" s="286"/>
      <c r="HF16" s="286"/>
      <c r="HG16" s="286"/>
      <c r="HH16" s="286"/>
      <c r="HI16" s="286"/>
      <c r="HJ16" s="286"/>
      <c r="HK16" s="286"/>
      <c r="HL16" s="286"/>
      <c r="HM16" s="286"/>
      <c r="HN16" s="286"/>
      <c r="HO16" s="286"/>
      <c r="HP16" s="286"/>
      <c r="HQ16" s="286"/>
      <c r="HR16" s="286"/>
      <c r="HS16" s="286"/>
      <c r="HT16" s="286"/>
      <c r="HU16" s="286"/>
      <c r="HV16" s="286"/>
      <c r="HW16" s="286"/>
      <c r="HX16" s="286"/>
      <c r="HY16" s="286"/>
      <c r="HZ16" s="286"/>
      <c r="IA16" s="286"/>
      <c r="IB16" s="286"/>
      <c r="IC16" s="286"/>
      <c r="ID16" s="286"/>
      <c r="IE16" s="286"/>
      <c r="IF16" s="286"/>
      <c r="IG16" s="286"/>
      <c r="IH16" s="286"/>
      <c r="II16" s="286"/>
      <c r="IJ16" s="286"/>
      <c r="IK16" s="286"/>
      <c r="IL16" s="286"/>
      <c r="IM16" s="286"/>
      <c r="IN16" s="286"/>
      <c r="IO16" s="286"/>
      <c r="IP16" s="286"/>
      <c r="IQ16" s="286"/>
      <c r="IR16" s="286"/>
      <c r="IS16" s="286"/>
      <c r="IT16" s="286"/>
      <c r="IU16" s="286"/>
      <c r="IV16" s="286"/>
    </row>
    <row r="17" spans="1:256" s="294" customFormat="1" ht="13.5" customHeight="1">
      <c r="A17" s="194"/>
      <c r="B17" s="273"/>
      <c r="C17" s="857"/>
      <c r="D17" s="295" t="str">
        <f>IF('Saisie Profil'!C15="","",'Saisie Profil'!C15)</f>
        <v>Sans obstacle sans train inter-saison</v>
      </c>
      <c r="E17" s="292">
        <f>IF(D17="","",IF(E$7,E$8,(1/66)*SUMPRODUCT($AD$31:$AD$54,$I$31:$I$54)))</f>
        <v>1.9727272727272727</v>
      </c>
      <c r="F17" s="783">
        <f t="shared" si="0"/>
        <v>1.1610599446944865</v>
      </c>
      <c r="G17" s="292">
        <f>IF(OR($D17="",G$6=""),"0",IF($D$5,$F$5,IF(OR('Saisie des composants'!D$5="Circuit imprimé",'Saisie des composants'!D$5="Connecteurs"),POWER(($E17*$F17*1),(0.511*LN(G$7))),POWER((G$8*$E17*$F17),(0.511*LN(G$7))))))</f>
        <v>4.349823366192429</v>
      </c>
      <c r="H17" s="292">
        <f>IF(OR($D17="",H$6=""),"0",IF($D$5,$F$5,IF(OR('Saisie des composants'!E$5="Circuit imprimé",'Saisie des composants'!E$5="Connecteurs"),POWER(($E17*$F17*1),(0.511*LN(H$7))),POWER((H$8*$E17*$F17),(0.511*LN(H$7))))))</f>
        <v>5.1616046844884478</v>
      </c>
      <c r="I17" s="292">
        <f>IF(OR($D17="",I$6=""),"0",IF($D$5,$F$5,IF(OR('Saisie des composants'!F$5="Circuit imprimé",'Saisie des composants'!F$5="Connecteurs"),POWER(($E17*$F17*1),(0.511*LN(I$7))),POWER((I$8*$E17*$F17),(0.511*LN(I$7))))))</f>
        <v>2.8150968842593418</v>
      </c>
      <c r="J17" s="292">
        <f>IF(OR($D17="",J$6=""),"0",IF($D$5,$F$5,IF(OR('Saisie des composants'!G$5="Circuit imprimé",'Saisie des composants'!G$5="Connecteurs"),POWER(($E17*$F17*1),(0.511*LN(J$7))),POWER((J$8*$E17*$F17),(0.511*LN(J$7))))))</f>
        <v>2.7281935473919945</v>
      </c>
      <c r="K17" s="292">
        <f>IF(OR($D17="",K$6=""),"0",IF($D$5,$F$5,IF(OR('Saisie des composants'!H$5="Circuit imprimé",'Saisie des composants'!H$5="Connecteurs"),POWER(($E17*$F17*1),(0.511*LN(K$7))),POWER((K$8*$E17*$F17),(0.511*LN(K$7))))))</f>
        <v>2.3839491447683998</v>
      </c>
      <c r="L17" s="292">
        <f>IF(OR($D17="",L$6=""),"0",IF($D$5,$F$5,IF(OR('Saisie des composants'!I$5="Circuit imprimé",'Saisie des composants'!I$5="Connecteurs"),POWER(($E17*$F17*1),(0.511*LN(L$7))),POWER((L$8*$E17*$F17),(0.511*LN(L$7))))))</f>
        <v>2.1802879754746067</v>
      </c>
      <c r="M17" s="292">
        <f>IF(OR($D17="",M$6=""),"0",IF($D$5,$F$5,IF(OR('Saisie des composants'!J$5="Circuit imprimé",'Saisie des composants'!J$5="Connecteurs"),POWER(($E17*$F17*1),(0.511*LN(M$7))),POWER((M$8*$E17*$F17),(0.511*LN(M$7))))))</f>
        <v>3.3922899192449059</v>
      </c>
      <c r="N17" s="292">
        <f>IF(OR($D17="",N$6=""),"0",IF($D$5,$F$5,IF(OR('Saisie des composants'!K$5="Circuit imprimé",'Saisie des composants'!K$5="Connecteurs"),POWER(($E17*$F17*1),(0.511*LN(N$7))),POWER((N$8*$E17*$F17),(0.511*LN(N$7))))))</f>
        <v>4.349823366192429</v>
      </c>
      <c r="O17" s="292">
        <f>IF(OR($D17="",O$6=""),"0",IF($D$5,$F$5,IF(OR('Saisie des composants'!L$5="Circuit imprimé",'Saisie des composants'!L$5="Connecteurs"),POWER(($E17*$F17*1),(0.511*LN(O$7))),POWER((O$8*$E17*$F17),(0.511*LN(O$7))))))</f>
        <v>2.9866554188189189</v>
      </c>
      <c r="P17" s="292">
        <f>IF(OR($D17="",P$6=""),"0",IF($D$5,$F$5,IF(OR('Saisie des composants'!M$5="Circuit imprimé",'Saisie des composants'!M$5="Connecteurs"),POWER(($E17*$F17*1),(0.511*LN(P$7))),POWER((P$8*$E17*$F17),(0.511*LN(P$7))))))</f>
        <v>2.2093362935414875</v>
      </c>
      <c r="Q17" s="292">
        <f>IF(OR($D17="",Q$6=""),"0",IF($D$5,$F$5,IF(OR('Saisie des composants'!N$5="Circuit imprimé",'Saisie des composants'!N$5="Connecteurs"),POWER(($E17*$F17*1),(0.511*LN(Q$7))),POWER((Q$8*$E17*$F17),(0.511*LN(Q$7))))))</f>
        <v>1.8728227826340729</v>
      </c>
      <c r="R17" s="292">
        <f>IF(OR($D17="",R$6=""),"0",IF($D$5,$F$5,IF(OR('Saisie des composants'!O$5="Circuit imprimé",'Saisie des composants'!O$5="Connecteurs"),POWER(($E17*$F17*1),(0.511*LN(R$7))),POWER((R$8*$E17*$F17),(0.511*LN(R$7))))))</f>
        <v>3.9915672867140159</v>
      </c>
      <c r="S17" s="292" t="str">
        <f>IF(OR($D17="",S$6=""),"0",IF($D$5,$F$5,IF(OR('Saisie des composants'!P$5="Circuit imprimé",'Saisie des composants'!P$5="Connecteurs"),POWER(($E17*$F17*1),(0.511*LN(S$7))),POWER((S$8*$E17*$F17),(0.511*LN(S$7))))))</f>
        <v>0</v>
      </c>
      <c r="T17" s="292" t="str">
        <f>IF(OR($D17="",T$6=""),"0",IF($D$5,$F$5,IF(OR('Saisie des composants'!Q$5="Circuit imprimé",'Saisie des composants'!Q$5="Connecteurs"),POWER(($E17*$F17*1),(0.511*LN(T$7))),POWER((T$8*$E17*$F17),(0.511*LN(T$7))))))</f>
        <v>0</v>
      </c>
      <c r="U17" s="292" t="str">
        <f>IF(OR($D17="",U$6=""),"0",IF($D$5,$F$5,IF(OR('Saisie des composants'!R$5="Circuit imprimé",'Saisie des composants'!R$5="Connecteurs"),POWER(($E17*$F17*1),(0.511*LN(U$7))),POWER((U$8*$E17*$F17),(0.511*LN(U$7))))))</f>
        <v>0</v>
      </c>
      <c r="V17" s="292" t="str">
        <f>IF(OR($D17="",V$6=""),"0",IF($D$5,$F$5,IF(OR('Saisie des composants'!S$5="Circuit imprimé",'Saisie des composants'!S$5="Connecteurs"),POWER(($E17*$F17*1),(0.511*LN(V$7))),POWER((V$8*$E17*$F17),(0.511*LN(V$7))))))</f>
        <v>0</v>
      </c>
      <c r="W17" s="292" t="str">
        <f>IF(OR($D17="",W$6=""),"0",IF($D$5,$F$5,IF(OR('Saisie des composants'!T$5="Circuit imprimé",'Saisie des composants'!T$5="Connecteurs"),POWER(($E17*$F17*1),(0.511*LN(W$7))),POWER((W$8*$E17*$F17),(0.511*LN(W$7))))))</f>
        <v>0</v>
      </c>
      <c r="X17" s="292" t="str">
        <f>IF(OR($D17="",X$6=""),"0",IF($D$5,$F$5,IF(OR('Saisie des composants'!U$5="Circuit imprimé",'Saisie des composants'!U$5="Connecteurs"),POWER(($E17*$F17*1),(0.511*LN(X$7))),POWER((X$8*$E17*$F17),(0.511*LN(X$7))))))</f>
        <v>0</v>
      </c>
      <c r="Y17" s="292" t="str">
        <f>IF(OR($D17="",Y$6=""),"0",IF($D$5,$F$5,IF(OR('Saisie des composants'!V$5="Circuit imprimé",'Saisie des composants'!V$5="Connecteurs"),POWER(($E17*$F17*1),(0.511*LN(Y$7))),POWER((Y$8*$E17*$F17),(0.511*LN(Y$7))))))</f>
        <v>0</v>
      </c>
      <c r="Z17" s="292" t="str">
        <f>IF(OR($D17="",Z$6=""),"0",IF($D$5,$F$5,IF(OR('Saisie des composants'!W$5="Circuit imprimé",'Saisie des composants'!W$5="Connecteurs"),POWER(($E17*$F17*1),(0.511*LN(Z$7))),POWER((Z$8*$E17*$F17),(0.511*LN(Z$7))))))</f>
        <v>0</v>
      </c>
      <c r="AA17" s="292" t="str">
        <f>IF(OR($D17="",AA$6=""),"0",IF($D$5,$F$5,IF(OR('Saisie des composants'!X$5="Circuit imprimé",'Saisie des composants'!X$5="Connecteurs"),POWER(($E17*$F17*1),(0.511*LN(AA$7))),POWER((AA$8*$E17*$F17),(0.511*LN(AA$7))))))</f>
        <v>0</v>
      </c>
      <c r="AB17" s="292" t="str">
        <f>IF(OR($D17="",AB$6=""),"0",IF($D$5,$F$5,IF(OR('Saisie des composants'!Y$5="Circuit imprimé",'Saisie des composants'!Y$5="Connecteurs"),POWER(($E17*$F17*1),(0.511*LN(AB$7))),POWER((AB$8*$E17*$F17),(0.511*LN(AB$7))))))</f>
        <v>0</v>
      </c>
      <c r="AC17" s="292" t="str">
        <f>IF(OR($D17="",AC$6=""),"0",IF($D$5,$F$5,IF(OR('Saisie des composants'!Z$5="Circuit imprimé",'Saisie des composants'!Z$5="Connecteurs"),POWER(($E17*$F17*1),(0.511*LN(AC$7))),POWER((AC$8*$E17*$F17),(0.511*LN(AC$7))))))</f>
        <v>0</v>
      </c>
      <c r="AD17" s="292" t="str">
        <f>IF(OR($D17="",AD$6=""),"0",IF($D$5,$F$5,IF(OR('Saisie des composants'!AA$5="Circuit imprimé",'Saisie des composants'!AA$5="Connecteurs"),POWER(($E17*$F17*1),(0.511*LN(AD$7))),POWER((AD$8*$E17*$F17),(0.511*LN(AD$7))))))</f>
        <v>0</v>
      </c>
      <c r="AE17" s="292" t="str">
        <f>IF(OR($D17="",AE$6=""),"0",IF($D$5,$F$5,IF(OR('Saisie des composants'!AB$5="Circuit imprimé",'Saisie des composants'!AB$5="Connecteurs"),POWER(($E17*$F17*1),(0.511*LN(AE$7))),POWER((AE$8*$E17*$F17),(0.511*LN(AE$7))))))</f>
        <v>0</v>
      </c>
      <c r="AF17" s="292" t="str">
        <f>IF(OR($D17="",AF$6=""),"0",IF($D$5,$F$5,IF(OR('Saisie des composants'!AC$5="Circuit imprimé",'Saisie des composants'!AC$5="Connecteurs"),POWER(($E17*$F17*1),(0.511*LN(AF$7))),POWER((AF$8*$E17*$F17),(0.511*LN(AF$7))))))</f>
        <v>0</v>
      </c>
      <c r="AG17" s="292" t="str">
        <f>IF(OR($D17="",AG$6=""),"0",IF($D$5,$F$5,IF(OR('Saisie des composants'!AD$5="Circuit imprimé",'Saisie des composants'!AD$5="Connecteurs"),POWER(($E17*$F17*1),(0.511*LN(AG$7))),POWER((AG$8*$E17*$F17),(0.511*LN(AG$7))))))</f>
        <v>0</v>
      </c>
      <c r="AH17" s="292" t="str">
        <f>IF(OR($D17="",AH$6=""),"0",IF($D$5,$F$5,IF(OR('Saisie des composants'!AE$5="Circuit imprimé",'Saisie des composants'!AE$5="Connecteurs"),POWER(($E17*$F17*1),(0.511*LN(AH$7))),POWER((AH$8*$E17*$F17),(0.511*LN(AH$7))))))</f>
        <v>0</v>
      </c>
      <c r="AI17" s="292" t="str">
        <f>IF(OR($D17="",AI$6=""),"0",IF($D$5,$F$5,IF(OR('Saisie des composants'!AF$5="Circuit imprimé",'Saisie des composants'!AF$5="Connecteurs"),POWER(($E17*$F17*1),(0.511*LN(AI$7))),POWER((AI$8*$E17*$F17),(0.511*LN(AI$7))))))</f>
        <v>0</v>
      </c>
      <c r="AJ17" s="292" t="str">
        <f>IF(OR($D17="",AJ$6=""),"0",IF($D$5,$F$5,IF(OR('Saisie des composants'!AG$5="Circuit imprimé",'Saisie des composants'!AG$5="Connecteurs"),POWER(($E17*$F17*1),(0.511*LN(AJ$7))),POWER((AJ$8*$E17*$F17),(0.511*LN(AJ$7))))))</f>
        <v>0</v>
      </c>
      <c r="AK17" s="292" t="str">
        <f>IF(OR($D17="",AK$6=""),"0",IF($D$5,$F$5,IF(OR('Saisie des composants'!AH$5="Circuit imprimé",'Saisie des composants'!AH$5="Connecteurs"),POWER(($E17*$F17*1),(0.511*LN(AK$7))),POWER((AK$8*$E17*$F17),(0.511*LN(AK$7))))))</f>
        <v>0</v>
      </c>
      <c r="AL17" s="292" t="str">
        <f>IF(OR($D17="",AL$6=""),"0",IF($D$5,$F$5,IF(OR('Saisie des composants'!AI$5="Circuit imprimé",'Saisie des composants'!AI$5="Connecteurs"),POWER(($E17*$F17*1),(0.511*LN(AL$7))),POWER((AL$8*$E17*$F17),(0.511*LN(AL$7))))))</f>
        <v>0</v>
      </c>
      <c r="AM17" s="292" t="str">
        <f>IF(OR($D17="",AM$6=""),"0",IF($D$5,$F$5,IF(OR('Saisie des composants'!AJ$5="Circuit imprimé",'Saisie des composants'!AJ$5="Connecteurs"),POWER(($E17*$F17*1),(0.511*LN(AM$7))),POWER((AM$8*$E17*$F17),(0.511*LN(AM$7))))))</f>
        <v>0</v>
      </c>
      <c r="AN17" s="292" t="str">
        <f>IF(OR($D17="",AN$6=""),"0",IF($D$5,$F$5,IF(OR('Saisie des composants'!AK$5="Circuit imprimé",'Saisie des composants'!AK$5="Connecteurs"),POWER(($E17*$F17*1),(0.511*LN(AN$7))),POWER((AN$8*$E17*$F17),(0.511*LN(AN$7))))))</f>
        <v>0</v>
      </c>
      <c r="AO17" s="292" t="str">
        <f>IF(OR($D17="",AO$6=""),"0",IF($D$5,$F$5,IF(OR('Saisie des composants'!AL$5="Circuit imprimé",'Saisie des composants'!AL$5="Connecteurs"),POWER(($E17*$F17*1),(0.511*LN(AO$7))),POWER((AO$8*$E17*$F17),(0.511*LN(AO$7))))))</f>
        <v>0</v>
      </c>
      <c r="AP17" s="292" t="str">
        <f>IF(OR($D17="",AP$6=""),"0",IF($D$5,$F$5,IF(OR('Saisie des composants'!AM$5="Circuit imprimé",'Saisie des composants'!AM$5="Connecteurs"),POWER(($E17*$F17*1),(0.511*LN(AP$7))),POWER((AP$8*$E17*$F17),(0.511*LN(AP$7))))))</f>
        <v>0</v>
      </c>
      <c r="AQ17" s="292" t="str">
        <f>IF(OR($D17="",AQ$6=""),"0",IF($D$5,$F$5,IF(OR('Saisie des composants'!AN$5="Circuit imprimé",'Saisie des composants'!AN$5="Connecteurs"),POWER(($E17*$F17*1),(0.511*LN(AQ$7))),POWER((AQ$8*$E17*$F17),(0.511*LN(AQ$7))))))</f>
        <v>0</v>
      </c>
      <c r="AR17" s="292" t="str">
        <f>IF(OR($D17="",AR$6=""),"0",IF($D$5,$F$5,IF(OR('Saisie des composants'!AO$5="Circuit imprimé",'Saisie des composants'!AO$5="Connecteurs"),POWER(($E17*$F17*1),(0.511*LN(AR$7))),POWER((AR$8*$E17*$F17),(0.511*LN(AR$7))))))</f>
        <v>0</v>
      </c>
      <c r="AS17" s="292" t="str">
        <f>IF(OR($D17="",AS$6=""),"0",IF($D$5,$F$5,IF(OR('Saisie des composants'!AP$5="Circuit imprimé",'Saisie des composants'!AP$5="Connecteurs"),POWER(($E17*$F17*1),(0.511*LN(AS$7))),POWER((AS$8*$E17*$F17),(0.511*LN(AS$7))))))</f>
        <v>0</v>
      </c>
      <c r="AT17" s="292" t="str">
        <f>IF(OR($D17="",AT$6=""),"0",IF($D$5,$F$5,IF(OR('Saisie des composants'!AQ$5="Circuit imprimé",'Saisie des composants'!AQ$5="Connecteurs"),POWER(($E17*$F17*1),(0.511*LN(AT$7))),POWER((AT$8*$E17*$F17),(0.511*LN(AT$7))))))</f>
        <v>0</v>
      </c>
      <c r="AU17" s="292" t="str">
        <f>IF(OR($D17="",AU$6=""),"0",IF($D$5,$F$5,IF(OR('Saisie des composants'!AR$5="Circuit imprimé",'Saisie des composants'!AR$5="Connecteurs"),POWER(($E17*$F17*1),(0.511*LN(AU$7))),POWER((AU$8*$E17*$F17),(0.511*LN(AU$7))))))</f>
        <v>0</v>
      </c>
      <c r="AV17" s="292" t="str">
        <f>IF(OR($D17="",AV$6=""),"0",IF($D$5,$F$5,IF(OR('Saisie des composants'!AS$5="Circuit imprimé",'Saisie des composants'!AS$5="Connecteurs"),POWER(($E17*$F17*1),(0.511*LN(AV$7))),POWER((AV$8*$E17*$F17),(0.511*LN(AV$7))))))</f>
        <v>0</v>
      </c>
      <c r="AW17" s="292" t="str">
        <f>IF(OR($D17="",AW$6=""),"0",IF($D$5,$F$5,IF(OR('Saisie des composants'!AT$5="Circuit imprimé",'Saisie des composants'!AT$5="Connecteurs"),POWER(($E17*$F17*1),(0.511*LN(AW$7))),POWER((AW$8*$E17*$F17),(0.511*LN(AW$7))))))</f>
        <v>0</v>
      </c>
      <c r="AX17" s="292" t="str">
        <f>IF(OR($D17="",AX$6=""),"0",IF($D$5,$F$5,IF(OR('Saisie des composants'!AU$5="Circuit imprimé",'Saisie des composants'!AU$5="Connecteurs"),POWER(($E17*$F17*1),(0.511*LN(AX$7))),POWER((AX$8*$E17*$F17),(0.511*LN(AX$7))))))</f>
        <v>0</v>
      </c>
      <c r="AY17" s="292" t="str">
        <f>IF(OR($D17="",AY$6=""),"0",IF($D$5,$F$5,IF(OR('Saisie des composants'!AV$5="Circuit imprimé",'Saisie des composants'!AV$5="Connecteurs"),POWER(($E17*$F17*1),(0.511*LN(AY$7))),POWER((AY$8*$E17*$F17),(0.511*LN(AY$7))))))</f>
        <v>0</v>
      </c>
      <c r="AZ17" s="292" t="str">
        <f>IF(OR($D17="",AZ$6=""),"0",IF($D$5,$F$5,IF(OR('Saisie des composants'!AW$5="Circuit imprimé",'Saisie des composants'!AW$5="Connecteurs"),POWER(($E17*$F17*1),(0.511*LN(AZ$7))),POWER((AZ$8*$E17*$F17),(0.511*LN(AZ$7))))))</f>
        <v>0</v>
      </c>
      <c r="BA17" s="292" t="str">
        <f>IF(OR($D17="",BA$6=""),"0",IF($D$5,$F$5,IF(OR('Saisie des composants'!AX$5="Circuit imprimé",'Saisie des composants'!AX$5="Connecteurs"),POWER(($E17*$F17*1),(0.511*LN(BA$7))),POWER((BA$8*$E17*$F17),(0.511*LN(BA$7))))))</f>
        <v>0</v>
      </c>
      <c r="BB17" s="292" t="str">
        <f>IF(OR($D17="",BB$6=""),"0",IF($D$5,$F$5,IF(OR('Saisie des composants'!AY$5="Circuit imprimé",'Saisie des composants'!AY$5="Connecteurs"),POWER(($E17*$F17*1),(0.511*LN(BB$7))),POWER((BB$8*$E17*$F17),(0.511*LN(BB$7))))))</f>
        <v>0</v>
      </c>
      <c r="BC17" s="292" t="str">
        <f>IF(OR($D17="",BC$6=""),"0",IF($D$5,$F$5,IF(OR('Saisie des composants'!AZ$5="Circuit imprimé",'Saisie des composants'!AZ$5="Connecteurs"),POWER(($E17*$F17*1),(0.511*LN(BC$7))),POWER((BC$8*$E17*$F17),(0.511*LN(BC$7))))))</f>
        <v>0</v>
      </c>
      <c r="BD17" s="292" t="str">
        <f>IF(OR($D17="",BD$6=""),"0",IF($D$5,$F$5,IF(OR('Saisie des composants'!BA$5="Circuit imprimé",'Saisie des composants'!BA$5="Connecteurs"),POWER(($E17*$F17*1),(0.511*LN(BD$7))),POWER((BD$8*$E17*$F17),(0.511*LN(BD$7))))))</f>
        <v>0</v>
      </c>
      <c r="BE17" s="292" t="str">
        <f>IF(OR($D17="",BE$6=""),"0",IF($D$5,$F$5,IF(OR('Saisie des composants'!BB$5="Circuit imprimé",'Saisie des composants'!BB$5="Connecteurs"),POWER(($E17*$F17*1),(0.511*LN(BE$7))),POWER((BE$8*$E17*$F17),(0.511*LN(BE$7))))))</f>
        <v>0</v>
      </c>
      <c r="BF17" s="292" t="str">
        <f>IF(OR($D17="",BF$6=""),"0",IF($D$5,$F$5,IF(OR('Saisie des composants'!BC$5="Circuit imprimé",'Saisie des composants'!BC$5="Connecteurs"),POWER(($E17*$F17*1),(0.511*LN(BF$7))),POWER((BF$8*$E17*$F17),(0.511*LN(BF$7))))))</f>
        <v>0</v>
      </c>
      <c r="BG17" s="292" t="str">
        <f>IF(OR($D17="",BG$6=""),"0",IF($D$5,$F$5,IF(OR('Saisie des composants'!BD$5="Circuit imprimé",'Saisie des composants'!BD$5="Connecteurs"),POWER(($E17*$F17*1),(0.511*LN(BG$7))),POWER((BG$8*$E17*$F17),(0.511*LN(BG$7))))))</f>
        <v>0</v>
      </c>
      <c r="BH17" s="292" t="str">
        <f>IF(OR($D17="",BH$6=""),"0",IF($D$5,$F$5,IF(OR('Saisie des composants'!BE$5="Circuit imprimé",'Saisie des composants'!BE$5="Connecteurs"),POWER(($E17*$F17*1),(0.511*LN(BH$7))),POWER((BH$8*$E17*$F17),(0.511*LN(BH$7))))))</f>
        <v>0</v>
      </c>
      <c r="BI17" s="292" t="str">
        <f>IF(OR($D17="",BI$6=""),"0",IF($D$5,$F$5,IF(OR('Saisie des composants'!BF$5="Circuit imprimé",'Saisie des composants'!BF$5="Connecteurs"),POWER(($E17*$F17*1),(0.511*LN(BI$7))),POWER((BI$8*$E17*$F17),(0.511*LN(BI$7))))))</f>
        <v>0</v>
      </c>
      <c r="BJ17" s="292" t="str">
        <f>IF(OR($D17="",BJ$6=""),"0",IF($D$5,$F$5,IF(OR('Saisie des composants'!BG$5="Circuit imprimé",'Saisie des composants'!BG$5="Connecteurs"),POWER(($E17*$F17*1),(0.511*LN(BJ$7))),POWER((BJ$8*$E17*$F17),(0.511*LN(BJ$7))))))</f>
        <v>0</v>
      </c>
      <c r="BK17" s="292" t="str">
        <f>IF(OR($D17="",BK$6=""),"0",IF($D$5,$F$5,IF(OR('Saisie des composants'!BH$5="Circuit imprimé",'Saisie des composants'!BH$5="Connecteurs"),POWER(($E17*$F17*1),(0.511*LN(BK$7))),POWER((BK$8*$E17*$F17),(0.511*LN(BK$7))))))</f>
        <v>0</v>
      </c>
      <c r="BL17" s="292" t="str">
        <f>IF(OR($D17="",BL$6=""),"0",IF($D$5,$F$5,IF(OR('Saisie des composants'!BI$5="Circuit imprimé",'Saisie des composants'!BI$5="Connecteurs"),POWER(($E17*$F17*1),(0.511*LN(BL$7))),POWER((BL$8*$E17*$F17),(0.511*LN(BL$7))))))</f>
        <v>0</v>
      </c>
      <c r="BM17" s="292" t="str">
        <f>IF(OR($D17="",BM$6=""),"0",IF($D$5,$F$5,IF(OR('Saisie des composants'!BJ$5="Circuit imprimé",'Saisie des composants'!BJ$5="Connecteurs"),POWER(($E17*$F17*1),(0.511*LN(BM$7))),POWER((BM$8*$E17*$F17),(0.511*LN(BM$7))))))</f>
        <v>0</v>
      </c>
      <c r="BN17" s="292" t="str">
        <f>IF(OR($D17="",BN$6=""),"0",IF($D$5,$F$5,IF(OR('Saisie des composants'!BK$5="Circuit imprimé",'Saisie des composants'!BK$5="Connecteurs"),POWER(($E17*$F17*1),(0.511*LN(BN$7))),POWER((BN$8*$E17*$F17),(0.511*LN(BN$7))))))</f>
        <v>0</v>
      </c>
      <c r="BO17" s="292" t="str">
        <f>IF(OR($D17="",BO$6=""),"0",IF($D$5,$F$5,IF(OR('Saisie des composants'!BL$5="Circuit imprimé",'Saisie des composants'!BL$5="Connecteurs"),POWER(($E17*$F17*1),(0.511*LN(BO$7))),POWER((BO$8*$E17*$F17),(0.511*LN(BO$7))))))</f>
        <v>0</v>
      </c>
      <c r="BP17" s="292" t="str">
        <f>IF(OR($D17="",BP$6=""),"0",IF($D$5,$F$5,IF(OR('Saisie des composants'!BM$5="Circuit imprimé",'Saisie des composants'!BM$5="Connecteurs"),POWER(($E17*$F17*1),(0.511*LN(BP$7))),POWER((BP$8*$E17*$F17),(0.511*LN(BP$7))))))</f>
        <v>0</v>
      </c>
      <c r="BQ17" s="292" t="str">
        <f>IF(OR($D17="",BQ$6=""),"0",IF($D$5,$F$5,IF(OR('Saisie des composants'!BN$5="Circuit imprimé",'Saisie des composants'!BN$5="Connecteurs"),POWER(($E17*$F17*1),(0.511*LN(BQ$7))),POWER((BQ$8*$E17*$F17),(0.511*LN(BQ$7))))))</f>
        <v>0</v>
      </c>
      <c r="BR17" s="292" t="str">
        <f>IF(OR($D17="",BR$6=""),"0",IF($D$5,$F$5,IF(OR('Saisie des composants'!BO$5="Circuit imprimé",'Saisie des composants'!BO$5="Connecteurs"),POWER(($E17*$F17*1),(0.511*LN(BR$7))),POWER((BR$8*$E17*$F17),(0.511*LN(BR$7))))))</f>
        <v>0</v>
      </c>
      <c r="BS17" s="292" t="str">
        <f>IF(OR($D17="",BS$6=""),"0",IF($D$5,$F$5,IF(OR('Saisie des composants'!BP$5="Circuit imprimé",'Saisie des composants'!BP$5="Connecteurs"),POWER(($E17*$F17*1),(0.511*LN(BS$7))),POWER((BS$8*$E17*$F17),(0.511*LN(BS$7))))))</f>
        <v>0</v>
      </c>
      <c r="BT17" s="292" t="str">
        <f>IF(OR($D17="",BT$6=""),"0",IF($D$5,$F$5,IF(OR('Saisie des composants'!BQ$5="Circuit imprimé",'Saisie des composants'!BQ$5="Connecteurs"),POWER(($E17*$F17*1),(0.511*LN(BT$7))),POWER((BT$8*$E17*$F17),(0.511*LN(BT$7))))))</f>
        <v>0</v>
      </c>
      <c r="BU17" s="292" t="str">
        <f>IF(OR($D17="",BU$6=""),"0",IF($D$5,$F$5,IF(OR('Saisie des composants'!BR$5="Circuit imprimé",'Saisie des composants'!BR$5="Connecteurs"),POWER(($E17*$F17*1),(0.511*LN(BU$7))),POWER((BU$8*$E17*$F17),(0.511*LN(BU$7))))))</f>
        <v>0</v>
      </c>
      <c r="BV17" s="292" t="str">
        <f>IF(OR($D17="",BV$6=""),"0",IF($D$5,$F$5,IF(OR('Saisie des composants'!BS$5="Circuit imprimé",'Saisie des composants'!BS$5="Connecteurs"),POWER(($E17*$F17*1),(0.511*LN(BV$7))),POWER((BV$8*$E17*$F17),(0.511*LN(BV$7))))))</f>
        <v>0</v>
      </c>
      <c r="BW17" s="292" t="str">
        <f>IF(OR($D17="",BW$6=""),"0",IF($D$5,$F$5,IF(OR('Saisie des composants'!BT$5="Circuit imprimé",'Saisie des composants'!BT$5="Connecteurs"),POWER(($E17*$F17*1),(0.511*LN(BW$7))),POWER((BW$8*$E17*$F17),(0.511*LN(BW$7))))))</f>
        <v>0</v>
      </c>
      <c r="BX17" s="292" t="str">
        <f>IF(OR($D17="",BX$6=""),"0",IF($D$5,$F$5,IF(OR('Saisie des composants'!BU$5="Circuit imprimé",'Saisie des composants'!BU$5="Connecteurs"),POWER(($E17*$F17*1),(0.511*LN(BX$7))),POWER((BX$8*$E17*$F17),(0.511*LN(BX$7))))))</f>
        <v>0</v>
      </c>
      <c r="BY17" s="292" t="str">
        <f>IF(OR($D17="",BY$6=""),"0",IF($D$5,$F$5,IF(OR('Saisie des composants'!BV$5="Circuit imprimé",'Saisie des composants'!BV$5="Connecteurs"),POWER(($E17*$F17*1),(0.511*LN(BY$7))),POWER((BY$8*$E17*$F17),(0.511*LN(BY$7))))))</f>
        <v>0</v>
      </c>
      <c r="BZ17" s="292" t="str">
        <f>IF(OR($D17="",BZ$6=""),"0",IF($D$5,$F$5,IF(OR('Saisie des composants'!BW$5="Circuit imprimé",'Saisie des composants'!BW$5="Connecteurs"),POWER(($E17*$F17*1),(0.511*LN(BZ$7))),POWER((BZ$8*$E17*$F17),(0.511*LN(BZ$7))))))</f>
        <v>0</v>
      </c>
      <c r="CA17" s="292" t="str">
        <f>IF(OR($D17="",CA$6=""),"0",IF($D$5,$F$5,IF(OR('Saisie des composants'!BX$5="Circuit imprimé",'Saisie des composants'!BX$5="Connecteurs"),POWER(($E17*$F17*1),(0.511*LN(CA$7))),POWER((CA$8*$E17*$F17),(0.511*LN(CA$7))))))</f>
        <v>0</v>
      </c>
      <c r="CB17" s="292" t="str">
        <f>IF(OR($D17="",CB$6=""),"0",IF($D$5,$F$5,IF(OR('Saisie des composants'!BY$5="Circuit imprimé",'Saisie des composants'!BY$5="Connecteurs"),POWER(($E17*$F17*1),(0.511*LN(CB$7))),POWER((CB$8*$E17*$F17),(0.511*LN(CB$7))))))</f>
        <v>0</v>
      </c>
      <c r="CC17" s="292" t="str">
        <f>IF(OR($D17="",CC$6=""),"0",IF($D$5,$F$5,IF(OR('Saisie des composants'!BZ$5="Circuit imprimé",'Saisie des composants'!BZ$5="Connecteurs"),POWER(($E17*$F17*1),(0.511*LN(CC$7))),POWER((CC$8*$E17*$F17),(0.511*LN(CC$7))))))</f>
        <v>0</v>
      </c>
      <c r="CD17" s="292" t="str">
        <f>IF(OR($D17="",CD$6=""),"0",IF($D$5,$F$5,IF(OR('Saisie des composants'!CA$5="Circuit imprimé",'Saisie des composants'!CA$5="Connecteurs"),POWER(($E17*$F17*1),(0.511*LN(CD$7))),POWER((CD$8*$E17*$F17),(0.511*LN(CD$7))))))</f>
        <v>0</v>
      </c>
      <c r="CE17" s="292" t="str">
        <f>IF(OR($D17="",CE$6=""),"0",IF($D$5,$F$5,IF(OR('Saisie des composants'!CB$5="Circuit imprimé",'Saisie des composants'!CB$5="Connecteurs"),POWER(($E17*$F17*1),(0.511*LN(CE$7))),POWER((CE$8*$E17*$F17),(0.511*LN(CE$7))))))</f>
        <v>0</v>
      </c>
      <c r="CF17" s="292" t="str">
        <f>IF(OR($D17="",CF$6=""),"0",IF($D$5,$F$5,IF(OR('Saisie des composants'!CC$5="Circuit imprimé",'Saisie des composants'!CC$5="Connecteurs"),POWER(($E17*$F17*1),(0.511*LN(CF$7))),POWER((CF$8*$E17*$F17),(0.511*LN(CF$7))))))</f>
        <v>0</v>
      </c>
      <c r="CG17" s="292" t="str">
        <f>IF(OR($D17="",CG$6=""),"0",IF($D$5,$F$5,IF(OR('Saisie des composants'!CD$5="Circuit imprimé",'Saisie des composants'!CD$5="Connecteurs"),POWER(($E17*$F17*1),(0.511*LN(CG$7))),POWER((CG$8*$E17*$F17),(0.511*LN(CG$7))))))</f>
        <v>0</v>
      </c>
      <c r="CH17" s="292" t="str">
        <f>IF(OR($D17="",CH$6=""),"0",IF($D$5,$F$5,IF(OR('Saisie des composants'!CE$5="Circuit imprimé",'Saisie des composants'!CE$5="Connecteurs"),POWER(($E17*$F17*1),(0.511*LN(CH$7))),POWER((CH$8*$E17*$F17),(0.511*LN(CH$7))))))</f>
        <v>0</v>
      </c>
      <c r="CI17" s="292" t="str">
        <f>IF(OR($D17="",CI$6=""),"0",IF($D$5,$F$5,IF(OR('Saisie des composants'!CF$5="Circuit imprimé",'Saisie des composants'!CF$5="Connecteurs"),POWER(($E17*$F17*1),(0.511*LN(CI$7))),POWER((CI$8*$E17*$F17),(0.511*LN(CI$7))))))</f>
        <v>0</v>
      </c>
      <c r="CJ17" s="292" t="str">
        <f>IF(OR($D17="",CJ$6=""),"0",IF($D$5,$F$5,IF(OR('Saisie des composants'!CG$5="Circuit imprimé",'Saisie des composants'!CG$5="Connecteurs"),POWER(($E17*$F17*1),(0.511*LN(CJ$7))),POWER((CJ$8*$E17*$F17),(0.511*LN(CJ$7))))))</f>
        <v>0</v>
      </c>
      <c r="CK17" s="292" t="str">
        <f>IF(OR($D17="",CK$6=""),"0",IF($D$5,$F$5,IF(OR('Saisie des composants'!CH$5="Circuit imprimé",'Saisie des composants'!CH$5="Connecteurs"),POWER(($E17*$F17*1),(0.511*LN(CK$7))),POWER((CK$8*$E17*$F17),(0.511*LN(CK$7))))))</f>
        <v>0</v>
      </c>
      <c r="CL17" s="292" t="str">
        <f>IF(OR($D17="",CL$6=""),"0",IF($D$5,$F$5,IF(OR('Saisie des composants'!CI$5="Circuit imprimé",'Saisie des composants'!CI$5="Connecteurs"),POWER(($E17*$F17*1),(0.511*LN(CL$7))),POWER((CL$8*$E17*$F17),(0.511*LN(CL$7))))))</f>
        <v>0</v>
      </c>
      <c r="CM17" s="292" t="str">
        <f>IF(OR($D17="",CM$6=""),"0",IF($D$5,$F$5,IF(OR('Saisie des composants'!CJ$5="Circuit imprimé",'Saisie des composants'!CJ$5="Connecteurs"),POWER(($E17*$F17*1),(0.511*LN(CM$7))),POWER((CM$8*$E17*$F17),(0.511*LN(CM$7))))))</f>
        <v>0</v>
      </c>
      <c r="CN17" s="292" t="str">
        <f>IF(OR($D17="",CN$6=""),"0",IF($D$5,$F$5,IF(OR('Saisie des composants'!CK$5="Circuit imprimé",'Saisie des composants'!CK$5="Connecteurs"),POWER(($E17*$F17*1),(0.511*LN(CN$7))),POWER((CN$8*$E17*$F17),(0.511*LN(CN$7))))))</f>
        <v>0</v>
      </c>
      <c r="CO17" s="292" t="str">
        <f>IF(OR($D17="",CO$6=""),"0",IF($D$5,$F$5,IF(OR('Saisie des composants'!CL$5="Circuit imprimé",'Saisie des composants'!CL$5="Connecteurs"),POWER(($E17*$F17*1),(0.511*LN(CO$7))),POWER((CO$8*$E17*$F17),(0.511*LN(CO$7))))))</f>
        <v>0</v>
      </c>
      <c r="CP17" s="292" t="str">
        <f>IF(OR($D17="",CP$6=""),"0",IF($D$5,$F$5,IF(OR('Saisie des composants'!CM$5="Circuit imprimé",'Saisie des composants'!CM$5="Connecteurs"),POWER(($E17*$F17*1),(0.511*LN(CP$7))),POWER((CP$8*$E17*$F17),(0.511*LN(CP$7))))))</f>
        <v>0</v>
      </c>
      <c r="CQ17" s="292" t="str">
        <f>IF(OR($D17="",CQ$6=""),"0",IF($D$5,$F$5,IF(OR('Saisie des composants'!CN$5="Circuit imprimé",'Saisie des composants'!CN$5="Connecteurs"),POWER(($E17*$F17*1),(0.511*LN(CQ$7))),POWER((CQ$8*$E17*$F17),(0.511*LN(CQ$7))))))</f>
        <v>0</v>
      </c>
      <c r="CR17" s="292" t="str">
        <f>IF(OR($D17="",CR$6=""),"0",IF($D$5,$F$5,IF(OR('Saisie des composants'!CO$5="Circuit imprimé",'Saisie des composants'!CO$5="Connecteurs"),POWER(($E17*$F17*1),(0.511*LN(CR$7))),POWER((CR$8*$E17*$F17),(0.511*LN(CR$7))))))</f>
        <v>0</v>
      </c>
      <c r="CS17" s="292" t="str">
        <f>IF(OR($D17="",CS$6=""),"0",IF($D$5,$F$5,IF(OR('Saisie des composants'!CP$5="Circuit imprimé",'Saisie des composants'!CP$5="Connecteurs"),POWER(($E17*$F17*1),(0.511*LN(CS$7))),POWER((CS$8*$E17*$F17),(0.511*LN(CS$7))))))</f>
        <v>0</v>
      </c>
      <c r="CT17" s="292" t="str">
        <f>IF(OR($D17="",CT$6=""),"0",IF($D$5,$F$5,IF(OR('Saisie des composants'!CQ$5="Circuit imprimé",'Saisie des composants'!CQ$5="Connecteurs"),POWER(($E17*$F17*1),(0.511*LN(CT$7))),POWER((CT$8*$E17*$F17),(0.511*LN(CT$7))))))</f>
        <v>0</v>
      </c>
      <c r="CU17" s="292" t="str">
        <f>IF(OR($D17="",CU$6=""),"0",IF($D$5,$F$5,IF(OR('Saisie des composants'!CR$5="Circuit imprimé",'Saisie des composants'!CR$5="Connecteurs"),POWER(($E17*$F17*1),(0.511*LN(CU$7))),POWER((CU$8*$E17*$F17),(0.511*LN(CU$7))))))</f>
        <v>0</v>
      </c>
      <c r="CV17" s="292" t="str">
        <f>IF(OR($D17="",CV$6=""),"0",IF($D$5,$F$5,IF(OR('Saisie des composants'!CS$5="Circuit imprimé",'Saisie des composants'!CS$5="Connecteurs"),POWER(($E17*$F17*1),(0.511*LN(CV$7))),POWER((CV$8*$E17*$F17),(0.511*LN(CV$7))))))</f>
        <v>0</v>
      </c>
      <c r="CW17" s="292" t="str">
        <f>IF(OR($D17="",CW$6=""),"0",IF($D$5,$F$5,IF(OR('Saisie des composants'!CT$5="Circuit imprimé",'Saisie des composants'!CT$5="Connecteurs"),POWER(($E17*$F17*1),(0.511*LN(CW$7))),POWER((CW$8*$E17*$F17),(0.511*LN(CW$7))))))</f>
        <v>0</v>
      </c>
      <c r="CX17" s="292" t="str">
        <f>IF(OR($D17="",CX$6=""),"0",IF($D$5,$F$5,IF(OR('Saisie des composants'!CU$5="Circuit imprimé",'Saisie des composants'!CU$5="Connecteurs"),POWER(($E17*$F17*1),(0.511*LN(CX$7))),POWER((CX$8*$E17*$F17),(0.511*LN(CX$7))))))</f>
        <v>0</v>
      </c>
      <c r="CY17" s="292" t="str">
        <f>IF(OR($D17="",CY$6=""),"0",IF($D$5,$F$5,IF(OR('Saisie des composants'!CV$5="Circuit imprimé",'Saisie des composants'!CV$5="Connecteurs"),POWER(($E17*$F17*1),(0.511*LN(CY$7))),POWER((CY$8*$E17*$F17),(0.511*LN(CY$7))))))</f>
        <v>0</v>
      </c>
      <c r="CZ17" s="292" t="str">
        <f>IF(OR($D17="",CZ$6=""),"0",IF($D$5,$F$5,IF(OR('Saisie des composants'!CW$5="Circuit imprimé",'Saisie des composants'!CW$5="Connecteurs"),POWER(($E17*$F17*1),(0.511*LN(CZ$7))),POWER((CZ$8*$E17*$F17),(0.511*LN(CZ$7))))))</f>
        <v>0</v>
      </c>
      <c r="DA17" s="292" t="str">
        <f>IF(OR($D17="",DA$6=""),"0",IF($D$5,$F$5,IF(OR('Saisie des composants'!CX$5="Circuit imprimé",'Saisie des composants'!CX$5="Connecteurs"),POWER(($E17*$F17*1),(0.511*LN(DA$7))),POWER((DA$8*$E17*$F17),(0.511*LN(DA$7))))))</f>
        <v>0</v>
      </c>
      <c r="DB17" s="292" t="str">
        <f>IF(OR($D17="",DB$6=""),"0",IF($D$5,$F$5,IF(OR('Saisie des composants'!CY$5="Circuit imprimé",'Saisie des composants'!CY$5="Connecteurs"),POWER(($E17*$F17*1),(0.511*LN(DB$7))),POWER((DB$8*$E17*$F17),(0.511*LN(DB$7))))))</f>
        <v>0</v>
      </c>
      <c r="DC17" s="292" t="str">
        <f>IF(OR($D17="",DC$6=""),"0",IF($D$5,$F$5,IF(OR('Saisie des composants'!CZ$5="Circuit imprimé",'Saisie des composants'!CZ$5="Connecteurs"),POWER(($E17*$F17*1),(0.511*LN(DC$7))),POWER((DC$8*$E17*$F17),(0.511*LN(DC$7))))))</f>
        <v>0</v>
      </c>
      <c r="DD17" s="292" t="str">
        <f>IF(OR($D17="",DD$6=""),"0",IF($D$5,$F$5,IF(OR('Saisie des composants'!DA$5="Circuit imprimé",'Saisie des composants'!DA$5="Connecteurs"),POWER(($E17*$F17*1),(0.511*LN(DD$7))),POWER((DD$8*$E17*$F17),(0.511*LN(DD$7))))))</f>
        <v>0</v>
      </c>
      <c r="DE17" s="292" t="str">
        <f>IF(OR($D17="",DE$6=""),"0",IF($D$5,$F$5,IF(OR('Saisie des composants'!DB$5="Circuit imprimé",'Saisie des composants'!DB$5="Connecteurs"),POWER(($E17*$F17*1),(0.511*LN(DE$7))),POWER((DE$8*$E17*$F17),(0.511*LN(DE$7))))))</f>
        <v>0</v>
      </c>
      <c r="DF17" s="292" t="str">
        <f>IF(OR($D17="",DF$6=""),"0",IF($D$5,$F$5,IF(OR('Saisie des composants'!DC$5="Circuit imprimé",'Saisie des composants'!DC$5="Connecteurs"),POWER(($E17*$F17*1),(0.511*LN(DF$7))),POWER((DF$8*$E17*$F17),(0.511*LN(DF$7))))))</f>
        <v>0</v>
      </c>
      <c r="DG17" s="292" t="str">
        <f>IF(OR($D17="",DG$6=""),"0",IF($D$5,$F$5,IF(OR('Saisie des composants'!DD$5="Circuit imprimé",'Saisie des composants'!DD$5="Connecteurs"),POWER(($E17*$F17*1),(0.511*LN(DG$7))),POWER((DG$8*$E17*$F17),(0.511*LN(DG$7))))))</f>
        <v>0</v>
      </c>
      <c r="DH17" s="292" t="str">
        <f>IF(OR($D17="",DH$6=""),"0",IF($D$5,$F$5,IF(OR('Saisie des composants'!DE$5="Circuit imprimé",'Saisie des composants'!DE$5="Connecteurs"),POWER(($E17*$F17*1),(0.511*LN(DH$7))),POWER((DH$8*$E17*$F17),(0.511*LN(DH$7))))))</f>
        <v>0</v>
      </c>
      <c r="DI17" s="292" t="str">
        <f>IF(OR($D17="",DI$6=""),"0",IF($D$5,$F$5,IF(OR('Saisie des composants'!DF$5="Circuit imprimé",'Saisie des composants'!DF$5="Connecteurs"),POWER(($E17*$F17*1),(0.511*LN(DI$7))),POWER((DI$8*$E17*$F17),(0.511*LN(DI$7))))))</f>
        <v>0</v>
      </c>
      <c r="DJ17" s="292" t="str">
        <f>IF(OR($D17="",DJ$6=""),"0",IF($D$5,$F$5,IF(OR('Saisie des composants'!DG$5="Circuit imprimé",'Saisie des composants'!DG$5="Connecteurs"),POWER(($E17*$F17*1),(0.511*LN(DJ$7))),POWER((DJ$8*$E17*$F17),(0.511*LN(DJ$7))))))</f>
        <v>0</v>
      </c>
      <c r="DK17" s="292" t="str">
        <f>IF(OR($D17="",DK$6=""),"0",IF($D$5,$F$5,IF(OR('Saisie des composants'!DH$5="Circuit imprimé",'Saisie des composants'!DH$5="Connecteurs"),POWER(($E17*$F17*1),(0.511*LN(DK$7))),POWER((DK$8*$E17*$F17),(0.511*LN(DK$7))))))</f>
        <v>0</v>
      </c>
      <c r="DL17" s="292" t="str">
        <f>IF(OR($D17="",DL$6=""),"0",IF($D$5,$F$5,IF(OR('Saisie des composants'!DI$5="Circuit imprimé",'Saisie des composants'!DI$5="Connecteurs"),POWER(($E17*$F17*1),(0.511*LN(DL$7))),POWER((DL$8*$E17*$F17),(0.511*LN(DL$7))))))</f>
        <v>0</v>
      </c>
      <c r="DM17" s="292" t="str">
        <f>IF(OR($D17="",DM$6=""),"0",IF($D$5,$F$5,IF(OR('Saisie des composants'!DJ$5="Circuit imprimé",'Saisie des composants'!DJ$5="Connecteurs"),POWER(($E17*$F17*1),(0.511*LN(DM$7))),POWER((DM$8*$E17*$F17),(0.511*LN(DM$7))))))</f>
        <v>0</v>
      </c>
      <c r="DN17" s="292" t="str">
        <f>IF(OR($D17="",DN$6=""),"0",IF($D$5,$F$5,IF(OR('Saisie des composants'!DK$5="Circuit imprimé",'Saisie des composants'!DK$5="Connecteurs"),POWER(($E17*$F17*1),(0.511*LN(DN$7))),POWER((DN$8*$E17*$F17),(0.511*LN(DN$7))))))</f>
        <v>0</v>
      </c>
      <c r="DO17" s="292" t="str">
        <f>IF(OR($D17="",DO$6=""),"0",IF($D$5,$F$5,IF(OR('Saisie des composants'!DL$5="Circuit imprimé",'Saisie des composants'!DL$5="Connecteurs"),POWER(($E17*$F17*1),(0.511*LN(DO$7))),POWER((DO$8*$E17*$F17),(0.511*LN(DO$7))))))</f>
        <v>0</v>
      </c>
      <c r="DP17" s="292" t="str">
        <f>IF(OR($D17="",DP$6=""),"0",IF($D$5,$F$5,IF(OR('Saisie des composants'!DM$5="Circuit imprimé",'Saisie des composants'!DM$5="Connecteurs"),POWER(($E17*$F17*1),(0.511*LN(DP$7))),POWER((DP$8*$E17*$F17),(0.511*LN(DP$7))))))</f>
        <v>0</v>
      </c>
      <c r="DQ17" s="292" t="str">
        <f>IF(OR($D17="",DQ$6=""),"0",IF($D$5,$F$5,IF(OR('Saisie des composants'!DN$5="Circuit imprimé",'Saisie des composants'!DN$5="Connecteurs"),POWER(($E17*$F17*1),(0.511*LN(DQ$7))),POWER((DQ$8*$E17*$F17),(0.511*LN(DQ$7))))))</f>
        <v>0</v>
      </c>
      <c r="DR17" s="292" t="str">
        <f>IF(OR($D17="",DR$6=""),"0",IF($D$5,$F$5,IF(OR('Saisie des composants'!DO$5="Circuit imprimé",'Saisie des composants'!DO$5="Connecteurs"),POWER(($E17*$F17*1),(0.511*LN(DR$7))),POWER((DR$8*$E17*$F17),(0.511*LN(DR$7))))))</f>
        <v>0</v>
      </c>
      <c r="DS17" s="292" t="str">
        <f>IF(OR($D17="",DS$6=""),"0",IF($D$5,$F$5,IF(OR('Saisie des composants'!DP$5="Circuit imprimé",'Saisie des composants'!DP$5="Connecteurs"),POWER(($E17*$F17*1),(0.511*LN(DS$7))),POWER((DS$8*$E17*$F17),(0.511*LN(DS$7))))))</f>
        <v>0</v>
      </c>
      <c r="DT17" s="292" t="str">
        <f>IF(OR($D17="",DT$6=""),"0",IF($D$5,$F$5,IF(OR('Saisie des composants'!DQ$5="Circuit imprimé",'Saisie des composants'!DQ$5="Connecteurs"),POWER(($E17*$F17*1),(0.511*LN(DT$7))),POWER((DT$8*$E17*$F17),(0.511*LN(DT$7))))))</f>
        <v>0</v>
      </c>
      <c r="DU17" s="292" t="str">
        <f>IF(OR($D17="",DU$6=""),"0",IF($D$5,$F$5,IF(OR('Saisie des composants'!DR$5="Circuit imprimé",'Saisie des composants'!DR$5="Connecteurs"),POWER(($E17*$F17*1),(0.511*LN(DU$7))),POWER((DU$8*$E17*$F17),(0.511*LN(DU$7))))))</f>
        <v>0</v>
      </c>
      <c r="DV17" s="292" t="str">
        <f>IF(OR($D17="",DV$6=""),"0",IF($D$5,$F$5,IF(OR('Saisie des composants'!DS$5="Circuit imprimé",'Saisie des composants'!DS$5="Connecteurs"),POWER(($E17*$F17*1),(0.511*LN(DV$7))),POWER((DV$8*$E17*$F17),(0.511*LN(DV$7))))))</f>
        <v>0</v>
      </c>
      <c r="DW17" s="292" t="str">
        <f>IF(OR($D17="",DW$6=""),"0",IF($D$5,$F$5,IF(OR('Saisie des composants'!DT$5="Circuit imprimé",'Saisie des composants'!DT$5="Connecteurs"),POWER(($E17*$F17*1),(0.511*LN(DW$7))),POWER((DW$8*$E17*$F17),(0.511*LN(DW$7))))))</f>
        <v>0</v>
      </c>
      <c r="DX17" s="292" t="str">
        <f>IF(OR($D17="",DX$6=""),"0",IF($D$5,$F$5,IF(OR('Saisie des composants'!DU$5="Circuit imprimé",'Saisie des composants'!DU$5="Connecteurs"),POWER(($E17*$F17*1),(0.511*LN(DX$7))),POWER((DX$8*$E17*$F17),(0.511*LN(DX$7))))))</f>
        <v>0</v>
      </c>
      <c r="DY17" s="292" t="str">
        <f>IF(OR($D17="",DY$6=""),"0",IF($D$5,$F$5,IF(OR('Saisie des composants'!DV$5="Circuit imprimé",'Saisie des composants'!DV$5="Connecteurs"),POWER(($E17*$F17*1),(0.511*LN(DY$7))),POWER((DY$8*$E17*$F17),(0.511*LN(DY$7))))))</f>
        <v>0</v>
      </c>
      <c r="DZ17" s="292" t="str">
        <f>IF(OR($D17="",DZ$6=""),"0",IF($D$5,$F$5,IF(OR('Saisie des composants'!DW$5="Circuit imprimé",'Saisie des composants'!DW$5="Connecteurs"),POWER(($E17*$F17*1),(0.511*LN(DZ$7))),POWER((DZ$8*$E17*$F17),(0.511*LN(DZ$7))))))</f>
        <v>0</v>
      </c>
      <c r="EA17" s="292" t="str">
        <f>IF(OR($D17="",EA$6=""),"0",IF($D$5,$F$5,IF(OR('Saisie des composants'!DX$5="Circuit imprimé",'Saisie des composants'!DX$5="Connecteurs"),POWER(($E17*$F17*1),(0.511*LN(EA$7))),POWER((EA$8*$E17*$F17),(0.511*LN(EA$7))))))</f>
        <v>0</v>
      </c>
      <c r="EB17" s="292" t="str">
        <f>IF(OR($D17="",EB$6=""),"0",IF($D$5,$F$5,IF(OR('Saisie des composants'!DY$5="Circuit imprimé",'Saisie des composants'!DY$5="Connecteurs"),POWER(($E17*$F17*1),(0.511*LN(EB$7))),POWER((EB$8*$E17*$F17),(0.511*LN(EB$7))))))</f>
        <v>0</v>
      </c>
      <c r="EC17" s="292" t="str">
        <f>IF(OR($D17="",EC$6=""),"0",IF($D$5,$F$5,IF(OR('Saisie des composants'!DZ$5="Circuit imprimé",'Saisie des composants'!DZ$5="Connecteurs"),POWER(($E17*$F17*1),(0.511*LN(EC$7))),POWER((EC$8*$E17*$F17),(0.511*LN(EC$7))))))</f>
        <v>0</v>
      </c>
      <c r="ED17" s="292" t="str">
        <f>IF(OR($D17="",ED$6=""),"0",IF($D$5,$F$5,IF(OR('Saisie des composants'!EA$5="Circuit imprimé",'Saisie des composants'!EA$5="Connecteurs"),POWER(($E17*$F17*1),(0.511*LN(ED$7))),POWER((ED$8*$E17*$F17),(0.511*LN(ED$7))))))</f>
        <v>0</v>
      </c>
      <c r="EE17" s="292" t="str">
        <f>IF(OR($D17="",EE$6=""),"0",IF($D$5,$F$5,IF(OR('Saisie des composants'!EB$5="Circuit imprimé",'Saisie des composants'!EB$5="Connecteurs"),POWER(($E17*$F17*1),(0.511*LN(EE$7))),POWER((EE$8*$E17*$F17),(0.511*LN(EE$7))))))</f>
        <v>0</v>
      </c>
      <c r="EF17" s="292" t="str">
        <f>IF(OR($D17="",EF$6=""),"0",IF($D$5,$F$5,IF(OR('Saisie des composants'!EC$5="Circuit imprimé",'Saisie des composants'!EC$5="Connecteurs"),POWER(($E17*$F17*1),(0.511*LN(EF$7))),POWER((EF$8*$E17*$F17),(0.511*LN(EF$7))))))</f>
        <v>0</v>
      </c>
      <c r="EG17" s="292" t="str">
        <f>IF(OR($D17="",EG$6=""),"0",IF($D$5,$F$5,IF(OR('Saisie des composants'!ED$5="Circuit imprimé",'Saisie des composants'!ED$5="Connecteurs"),POWER(($E17*$F17*1),(0.511*LN(EG$7))),POWER((EG$8*$E17*$F17),(0.511*LN(EG$7))))))</f>
        <v>0</v>
      </c>
      <c r="EH17" s="292" t="str">
        <f>IF(OR($D17="",EH$6=""),"0",IF($D$5,$F$5,IF(OR('Saisie des composants'!EE$5="Circuit imprimé",'Saisie des composants'!EE$5="Connecteurs"),POWER(($E17*$F17*1),(0.511*LN(EH$7))),POWER((EH$8*$E17*$F17),(0.511*LN(EH$7))))))</f>
        <v>0</v>
      </c>
      <c r="EI17" s="292" t="str">
        <f>IF(OR($D17="",EI$6=""),"0",IF($D$5,$F$5,IF(OR('Saisie des composants'!EF$5="Circuit imprimé",'Saisie des composants'!EF$5="Connecteurs"),POWER(($E17*$F17*1),(0.511*LN(EI$7))),POWER((EI$8*$E17*$F17),(0.511*LN(EI$7))))))</f>
        <v>0</v>
      </c>
      <c r="EJ17" s="292" t="str">
        <f>IF(OR($D17="",EJ$6=""),"0",IF($D$5,$F$5,IF(OR('Saisie des composants'!EG$5="Circuit imprimé",'Saisie des composants'!EG$5="Connecteurs"),POWER(($E17*$F17*1),(0.511*LN(EJ$7))),POWER((EJ$8*$E17*$F17),(0.511*LN(EJ$7))))))</f>
        <v>0</v>
      </c>
      <c r="EK17" s="292" t="str">
        <f>IF(OR($D17="",EK$6=""),"0",IF($D$5,$F$5,IF(OR('Saisie des composants'!EH$5="Circuit imprimé",'Saisie des composants'!EH$5="Connecteurs"),POWER(($E17*$F17*1),(0.511*LN(EK$7))),POWER((EK$8*$E17*$F17),(0.511*LN(EK$7))))))</f>
        <v>0</v>
      </c>
      <c r="EL17" s="292" t="str">
        <f>IF(OR($D17="",EL$6=""),"0",IF($D$5,$F$5,IF(OR('Saisie des composants'!EI$5="Circuit imprimé",'Saisie des composants'!EI$5="Connecteurs"),POWER(($E17*$F17*1),(0.511*LN(EL$7))),POWER((EL$8*$E17*$F17),(0.511*LN(EL$7))))))</f>
        <v>0</v>
      </c>
      <c r="EM17" s="292" t="str">
        <f>IF(OR($D17="",EM$6=""),"0",IF($D$5,$F$5,IF(OR('Saisie des composants'!EJ$5="Circuit imprimé",'Saisie des composants'!EJ$5="Connecteurs"),POWER(($E17*$F17*1),(0.511*LN(EM$7))),POWER((EM$8*$E17*$F17),(0.511*LN(EM$7))))))</f>
        <v>0</v>
      </c>
      <c r="EN17" s="292" t="str">
        <f>IF(OR($D17="",EN$6=""),"0",IF($D$5,$F$5,IF(OR('Saisie des composants'!EK$5="Circuit imprimé",'Saisie des composants'!EK$5="Connecteurs"),POWER(($E17*$F17*1),(0.511*LN(EN$7))),POWER((EN$8*$E17*$F17),(0.511*LN(EN$7))))))</f>
        <v>0</v>
      </c>
      <c r="EO17" s="292" t="str">
        <f>IF(OR($D17="",EO$6=""),"0",IF($D$5,$F$5,IF(OR('Saisie des composants'!EL$5="Circuit imprimé",'Saisie des composants'!EL$5="Connecteurs"),POWER(($E17*$F17*1),(0.511*LN(EO$7))),POWER((EO$8*$E17*$F17),(0.511*LN(EO$7))))))</f>
        <v>0</v>
      </c>
      <c r="EP17" s="292" t="str">
        <f>IF(OR($D17="",EP$6=""),"0",IF($D$5,$F$5,IF(OR('Saisie des composants'!EM$5="Circuit imprimé",'Saisie des composants'!EM$5="Connecteurs"),POWER(($E17*$F17*1),(0.511*LN(EP$7))),POWER((EP$8*$E17*$F17),(0.511*LN(EP$7))))))</f>
        <v>0</v>
      </c>
      <c r="EQ17" s="292" t="str">
        <f>IF(OR($D17="",EQ$6=""),"0",IF($D$5,$F$5,IF(OR('Saisie des composants'!EN$5="Circuit imprimé",'Saisie des composants'!EN$5="Connecteurs"),POWER(($E17*$F17*1),(0.511*LN(EQ$7))),POWER((EQ$8*$E17*$F17),(0.511*LN(EQ$7))))))</f>
        <v>0</v>
      </c>
      <c r="ER17" s="292" t="str">
        <f>IF(OR($D17="",ER$6=""),"0",IF($D$5,$F$5,IF(OR('Saisie des composants'!EO$5="Circuit imprimé",'Saisie des composants'!EO$5="Connecteurs"),POWER(($E17*$F17*1),(0.511*LN(ER$7))),POWER((ER$8*$E17*$F17),(0.511*LN(ER$7))))))</f>
        <v>0</v>
      </c>
      <c r="ES17" s="292" t="str">
        <f>IF(OR($D17="",ES$6=""),"0",IF($D$5,$F$5,IF(OR('Saisie des composants'!EP$5="Circuit imprimé",'Saisie des composants'!EP$5="Connecteurs"),POWER(($E17*$F17*1),(0.511*LN(ES$7))),POWER((ES$8*$E17*$F17),(0.511*LN(ES$7))))))</f>
        <v>0</v>
      </c>
      <c r="ET17" s="292" t="str">
        <f>IF(OR($D17="",ET$6=""),"0",IF($D$5,$F$5,IF(OR('Saisie des composants'!EQ$5="Circuit imprimé",'Saisie des composants'!EQ$5="Connecteurs"),POWER(($E17*$F17*1),(0.511*LN(ET$7))),POWER((ET$8*$E17*$F17),(0.511*LN(ET$7))))))</f>
        <v>0</v>
      </c>
      <c r="EU17" s="292" t="str">
        <f>IF(OR($D17="",EU$6=""),"0",IF($D$5,$F$5,IF(OR('Saisie des composants'!ER$5="Circuit imprimé",'Saisie des composants'!ER$5="Connecteurs"),POWER(($E17*$F17*1),(0.511*LN(EU$7))),POWER((EU$8*$E17*$F17),(0.511*LN(EU$7))))))</f>
        <v>0</v>
      </c>
      <c r="EV17" s="292" t="str">
        <f>IF(OR($D17="",EV$6=""),"0",IF($D$5,$F$5,IF(OR('Saisie des composants'!ES$5="Circuit imprimé",'Saisie des composants'!ES$5="Connecteurs"),POWER(($E17*$F17*1),(0.511*LN(EV$7))),POWER((EV$8*$E17*$F17),(0.511*LN(EV$7))))))</f>
        <v>0</v>
      </c>
      <c r="EW17" s="292" t="str">
        <f>IF(OR($D17="",EW$6=""),"0",IF($D$5,$F$5,IF(OR('Saisie des composants'!ET$5="Circuit imprimé",'Saisie des composants'!ET$5="Connecteurs"),POWER(($E17*$F17*1),(0.511*LN(EW$7))),POWER((EW$8*$E17*$F17),(0.511*LN(EW$7))))))</f>
        <v>0</v>
      </c>
      <c r="EX17" s="292" t="str">
        <f>IF(OR($D17="",EX$6=""),"0",IF($D$5,$F$5,IF(OR('Saisie des composants'!EU$5="Circuit imprimé",'Saisie des composants'!EU$5="Connecteurs"),POWER(($E17*$F17*1),(0.511*LN(EX$7))),POWER((EX$8*$E17*$F17),(0.511*LN(EX$7))))))</f>
        <v>0</v>
      </c>
      <c r="EY17" s="292" t="str">
        <f>IF(OR($D17="",EY$6=""),"0",IF($D$5,$F$5,IF(OR('Saisie des composants'!EV$5="Circuit imprimé",'Saisie des composants'!EV$5="Connecteurs"),POWER(($E17*$F17*1),(0.511*LN(EY$7))),POWER((EY$8*$E17*$F17),(0.511*LN(EY$7))))))</f>
        <v>0</v>
      </c>
      <c r="EZ17" s="292" t="str">
        <f>IF(OR($D17="",EZ$6=""),"0",IF($D$5,$F$5,IF(OR('Saisie des composants'!EW$5="Circuit imprimé",'Saisie des composants'!EW$5="Connecteurs"),POWER(($E17*$F17*1),(0.511*LN(EZ$7))),POWER((EZ$8*$E17*$F17),(0.511*LN(EZ$7))))))</f>
        <v>0</v>
      </c>
      <c r="FA17" s="292" t="str">
        <f>IF(OR($D17="",FA$6=""),"0",IF($D$5,$F$5,IF(OR('Saisie des composants'!EX$5="Circuit imprimé",'Saisie des composants'!EX$5="Connecteurs"),POWER(($E17*$F17*1),(0.511*LN(FA$7))),POWER((FA$8*$E17*$F17),(0.511*LN(FA$7))))))</f>
        <v>0</v>
      </c>
      <c r="FB17" s="292" t="str">
        <f>IF(OR($D17="",FB$6=""),"0",IF($D$5,$F$5,IF(OR('Saisie des composants'!EY$5="Circuit imprimé",'Saisie des composants'!EY$5="Connecteurs"),POWER(($E17*$F17*1),(0.511*LN(FB$7))),POWER((FB$8*$E17*$F17),(0.511*LN(FB$7))))))</f>
        <v>0</v>
      </c>
      <c r="FC17" s="292" t="str">
        <f>IF(OR($D17="",FC$6=""),"0",IF($D$5,$F$5,IF(OR('Saisie des composants'!EZ$5="Circuit imprimé",'Saisie des composants'!EZ$5="Connecteurs"),POWER(($E17*$F17*1),(0.511*LN(FC$7))),POWER((FC$8*$E17*$F17),(0.511*LN(FC$7))))))</f>
        <v>0</v>
      </c>
      <c r="FD17" s="292" t="str">
        <f>IF(OR($D17="",FD$6=""),"0",IF($D$5,$F$5,IF(OR('Saisie des composants'!FA$5="Circuit imprimé",'Saisie des composants'!FA$5="Connecteurs"),POWER(($E17*$F17*1),(0.511*LN(FD$7))),POWER((FD$8*$E17*$F17),(0.511*LN(FD$7))))))</f>
        <v>0</v>
      </c>
      <c r="FE17" s="292" t="str">
        <f>IF(OR($D17="",FE$6=""),"0",IF($D$5,$F$5,IF(OR('Saisie des composants'!FB$5="Circuit imprimé",'Saisie des composants'!FB$5="Connecteurs"),POWER(($E17*$F17*1),(0.511*LN(FE$7))),POWER((FE$8*$E17*$F17),(0.511*LN(FE$7))))))</f>
        <v>0</v>
      </c>
      <c r="FF17" s="292" t="str">
        <f>IF(OR($D17="",FF$6=""),"0",IF($D$5,$F$5,IF(OR('Saisie des composants'!FC$5="Circuit imprimé",'Saisie des composants'!FC$5="Connecteurs"),POWER(($E17*$F17*1),(0.511*LN(FF$7))),POWER((FF$8*$E17*$F17),(0.511*LN(FF$7))))))</f>
        <v>0</v>
      </c>
      <c r="FG17" s="292" t="str">
        <f>IF(OR($D17="",FG$6=""),"0",IF($D$5,$F$5,IF(OR('Saisie des composants'!FD$5="Circuit imprimé",'Saisie des composants'!FD$5="Connecteurs"),POWER(($E17*$F17*1),(0.511*LN(FG$7))),POWER((FG$8*$E17*$F17),(0.511*LN(FG$7))))))</f>
        <v>0</v>
      </c>
      <c r="FH17" s="292" t="str">
        <f>IF(OR($D17="",FH$6=""),"0",IF($D$5,$F$5,IF(OR('Saisie des composants'!FE$5="Circuit imprimé",'Saisie des composants'!FE$5="Connecteurs"),POWER(($E17*$F17*1),(0.511*LN(FH$7))),POWER((FH$8*$E17*$F17),(0.511*LN(FH$7))))))</f>
        <v>0</v>
      </c>
      <c r="FI17" s="292" t="str">
        <f>IF(OR($D17="",FI$6=""),"0",IF($D$5,$F$5,IF(OR('Saisie des composants'!FF$5="Circuit imprimé",'Saisie des composants'!FF$5="Connecteurs"),POWER(($E17*$F17*1),(0.511*LN(FI$7))),POWER((FI$8*$E17*$F17),(0.511*LN(FI$7))))))</f>
        <v>0</v>
      </c>
      <c r="FJ17" s="292" t="str">
        <f>IF(OR($D17="",FJ$6=""),"0",IF($D$5,$F$5,IF(OR('Saisie des composants'!FG$5="Circuit imprimé",'Saisie des composants'!FG$5="Connecteurs"),POWER(($E17*$F17*1),(0.511*LN(FJ$7))),POWER((FJ$8*$E17*$F17),(0.511*LN(FJ$7))))))</f>
        <v>0</v>
      </c>
      <c r="FK17" s="292" t="str">
        <f>IF(OR($D17="",FK$6=""),"0",IF($D$5,$F$5,IF(OR('Saisie des composants'!FH$5="Circuit imprimé",'Saisie des composants'!FH$5="Connecteurs"),POWER(($E17*$F17*1),(0.511*LN(FK$7))),POWER((FK$8*$E17*$F17),(0.511*LN(FK$7))))))</f>
        <v>0</v>
      </c>
      <c r="FL17" s="292" t="str">
        <f>IF(OR($D17="",FL$6=""),"0",IF($D$5,$F$5,IF(OR('Saisie des composants'!FI$5="Circuit imprimé",'Saisie des composants'!FI$5="Connecteurs"),POWER(($E17*$F17*1),(0.511*LN(FL$7))),POWER((FL$8*$E17*$F17),(0.511*LN(FL$7))))))</f>
        <v>0</v>
      </c>
      <c r="FM17" s="292" t="str">
        <f>IF(OR($D17="",FM$6=""),"0",IF($D$5,$F$5,IF(OR('Saisie des composants'!FJ$5="Circuit imprimé",'Saisie des composants'!FJ$5="Connecteurs"),POWER(($E17*$F17*1),(0.511*LN(FM$7))),POWER((FM$8*$E17*$F17),(0.511*LN(FM$7))))))</f>
        <v>0</v>
      </c>
      <c r="FN17" s="292" t="str">
        <f>IF(OR($D17="",FN$6=""),"0",IF($D$5,$F$5,IF(OR('Saisie des composants'!FK$5="Circuit imprimé",'Saisie des composants'!FK$5="Connecteurs"),POWER(($E17*$F17*1),(0.511*LN(FN$7))),POWER((FN$8*$E17*$F17),(0.511*LN(FN$7))))))</f>
        <v>0</v>
      </c>
      <c r="FO17" s="292" t="str">
        <f>IF(OR($D17="",FO$6=""),"0",IF($D$5,$F$5,IF(OR('Saisie des composants'!FL$5="Circuit imprimé",'Saisie des composants'!FL$5="Connecteurs"),POWER(($E17*$F17*1),(0.511*LN(FO$7))),POWER((FO$8*$E17*$F17),(0.511*LN(FO$7))))))</f>
        <v>0</v>
      </c>
      <c r="FP17" s="292" t="str">
        <f>IF(OR($D17="",FP$6=""),"0",IF($D$5,$F$5,IF(OR('Saisie des composants'!FM$5="Circuit imprimé",'Saisie des composants'!FM$5="Connecteurs"),POWER(($E17*$F17*1),(0.511*LN(FP$7))),POWER((FP$8*$E17*$F17),(0.511*LN(FP$7))))))</f>
        <v>0</v>
      </c>
      <c r="FQ17" s="292" t="str">
        <f>IF(OR($D17="",FQ$6=""),"0",IF($D$5,$F$5,IF(OR('Saisie des composants'!FN$5="Circuit imprimé",'Saisie des composants'!FN$5="Connecteurs"),POWER(($E17*$F17*1),(0.511*LN(FQ$7))),POWER((FQ$8*$E17*$F17),(0.511*LN(FQ$7))))))</f>
        <v>0</v>
      </c>
      <c r="FR17" s="292" t="str">
        <f>IF(OR($D17="",FR$6=""),"0",IF($D$5,$F$5,IF(OR('Saisie des composants'!FO$5="Circuit imprimé",'Saisie des composants'!FO$5="Connecteurs"),POWER(($E17*$F17*1),(0.511*LN(FR$7))),POWER((FR$8*$E17*$F17),(0.511*LN(FR$7))))))</f>
        <v>0</v>
      </c>
      <c r="FS17" s="292" t="str">
        <f>IF(OR($D17="",FS$6=""),"0",IF($D$5,$F$5,IF(OR('Saisie des composants'!FP$5="Circuit imprimé",'Saisie des composants'!FP$5="Connecteurs"),POWER(($E17*$F17*1),(0.511*LN(FS$7))),POWER((FS$8*$E17*$F17),(0.511*LN(FS$7))))))</f>
        <v>0</v>
      </c>
      <c r="FT17" s="292" t="str">
        <f>IF(OR($D17="",FT$6=""),"0",IF($D$5,$F$5,IF(OR('Saisie des composants'!FQ$5="Circuit imprimé",'Saisie des composants'!FQ$5="Connecteurs"),POWER(($E17*$F17*1),(0.511*LN(FT$7))),POWER((FT$8*$E17*$F17),(0.511*LN(FT$7))))))</f>
        <v>0</v>
      </c>
      <c r="FU17" s="292" t="str">
        <f>IF(OR($D17="",FU$6=""),"0",IF($D$5,$F$5,IF(OR('Saisie des composants'!FR$5="Circuit imprimé",'Saisie des composants'!FR$5="Connecteurs"),POWER(($E17*$F17*1),(0.511*LN(FU$7))),POWER((FU$8*$E17*$F17),(0.511*LN(FU$7))))))</f>
        <v>0</v>
      </c>
      <c r="FV17" s="292" t="str">
        <f>IF(OR($D17="",FV$6=""),"0",IF($D$5,$F$5,IF(OR('Saisie des composants'!FS$5="Circuit imprimé",'Saisie des composants'!FS$5="Connecteurs"),POWER(($E17*$F17*1),(0.511*LN(FV$7))),POWER((FV$8*$E17*$F17),(0.511*LN(FV$7))))))</f>
        <v>0</v>
      </c>
      <c r="FW17" s="292" t="str">
        <f>IF(OR($D17="",FW$6=""),"0",IF($D$5,$F$5,IF(OR('Saisie des composants'!FT$5="Circuit imprimé",'Saisie des composants'!FT$5="Connecteurs"),POWER(($E17*$F17*1),(0.511*LN(FW$7))),POWER((FW$8*$E17*$F17),(0.511*LN(FW$7))))))</f>
        <v>0</v>
      </c>
      <c r="FX17" s="292" t="str">
        <f>IF(OR($D17="",FX$6=""),"0",IF($D$5,$F$5,IF(OR('Saisie des composants'!FU$5="Circuit imprimé",'Saisie des composants'!FU$5="Connecteurs"),POWER(($E17*$F17*1),(0.511*LN(FX$7))),POWER((FX$8*$E17*$F17),(0.511*LN(FX$7))))))</f>
        <v>0</v>
      </c>
      <c r="FY17" s="292" t="str">
        <f>IF(OR($D17="",FY$6=""),"0",IF($D$5,$F$5,IF(OR('Saisie des composants'!FV$5="Circuit imprimé",'Saisie des composants'!FV$5="Connecteurs"),POWER(($E17*$F17*1),(0.511*LN(FY$7))),POWER((FY$8*$E17*$F17),(0.511*LN(FY$7))))))</f>
        <v>0</v>
      </c>
      <c r="FZ17" s="292" t="str">
        <f>IF(OR($D17="",FZ$6=""),"0",IF($D$5,$F$5,IF(OR('Saisie des composants'!FW$5="Circuit imprimé",'Saisie des composants'!FW$5="Connecteurs"),POWER(($E17*$F17*1),(0.511*LN(FZ$7))),POWER((FZ$8*$E17*$F17),(0.511*LN(FZ$7))))))</f>
        <v>0</v>
      </c>
      <c r="GA17" s="292" t="str">
        <f>IF(OR($D17="",GA$6=""),"0",IF($D$5,$F$5,IF(OR('Saisie des composants'!FX$5="Circuit imprimé",'Saisie des composants'!FX$5="Connecteurs"),POWER(($E17*$F17*1),(0.511*LN(GA$7))),POWER((GA$8*$E17*$F17),(0.511*LN(GA$7))))))</f>
        <v>0</v>
      </c>
      <c r="GB17" s="292" t="str">
        <f>IF(OR($D17="",GB$6=""),"0",IF($D$5,$F$5,IF(OR('Saisie des composants'!FY$5="Circuit imprimé",'Saisie des composants'!FY$5="Connecteurs"),POWER(($E17*$F17*1),(0.511*LN(GB$7))),POWER((GB$8*$E17*$F17),(0.511*LN(GB$7))))))</f>
        <v>0</v>
      </c>
      <c r="GC17" s="292" t="str">
        <f>IF(OR($D17="",GC$6=""),"0",IF($D$5,$F$5,IF(OR('Saisie des composants'!FZ$5="Circuit imprimé",'Saisie des composants'!FZ$5="Connecteurs"),POWER(($E17*$F17*1),(0.511*LN(GC$7))),POWER((GC$8*$E17*$F17),(0.511*LN(GC$7))))))</f>
        <v>0</v>
      </c>
      <c r="GD17" s="292" t="str">
        <f>IF(OR($D17="",GD$6=""),"0",IF($D$5,$F$5,IF(OR('Saisie des composants'!GA$5="Circuit imprimé",'Saisie des composants'!GA$5="Connecteurs"),POWER(($E17*$F17*1),(0.511*LN(GD$7))),POWER((GD$8*$E17*$F17),(0.511*LN(GD$7))))))</f>
        <v>0</v>
      </c>
      <c r="GE17" s="292" t="str">
        <f>IF(OR($D17="",GE$6=""),"0",IF($D$5,$F$5,IF(OR('Saisie des composants'!GB$5="Circuit imprimé",'Saisie des composants'!GB$5="Connecteurs"),POWER(($E17*$F17*1),(0.511*LN(GE$7))),POWER((GE$8*$E17*$F17),(0.511*LN(GE$7))))))</f>
        <v>0</v>
      </c>
      <c r="GF17" s="292" t="str">
        <f>IF(OR($D17="",GF$6=""),"0",IF($D$5,$F$5,IF(OR('Saisie des composants'!GC$5="Circuit imprimé",'Saisie des composants'!GC$5="Connecteurs"),POWER(($E17*$F17*1),(0.511*LN(GF$7))),POWER((GF$8*$E17*$F17),(0.511*LN(GF$7))))))</f>
        <v>0</v>
      </c>
      <c r="GG17" s="292" t="str">
        <f>IF(OR($D17="",GG$6=""),"0",IF($D$5,$F$5,IF(OR('Saisie des composants'!GD$5="Circuit imprimé",'Saisie des composants'!GD$5="Connecteurs"),POWER(($E17*$F17*1),(0.511*LN(GG$7))),POWER((GG$8*$E17*$F17),(0.511*LN(GG$7))))))</f>
        <v>0</v>
      </c>
      <c r="GH17" s="292" t="str">
        <f>IF(OR($D17="",GH$6=""),"0",IF($D$5,$F$5,IF(OR('Saisie des composants'!GE$5="Circuit imprimé",'Saisie des composants'!GE$5="Connecteurs"),POWER(($E17*$F17*1),(0.511*LN(GH$7))),POWER((GH$8*$E17*$F17),(0.511*LN(GH$7))))))</f>
        <v>0</v>
      </c>
      <c r="GI17" s="292" t="str">
        <f>IF(OR($D17="",GI$6=""),"0",IF($D$5,$F$5,IF(OR('Saisie des composants'!GF$5="Circuit imprimé",'Saisie des composants'!GF$5="Connecteurs"),POWER(($E17*$F17*1),(0.511*LN(GI$7))),POWER((GI$8*$E17*$F17),(0.511*LN(GI$7))))))</f>
        <v>0</v>
      </c>
      <c r="GJ17" s="292" t="str">
        <f>IF(OR($D17="",GJ$6=""),"0",IF($D$5,$F$5,IF(OR('Saisie des composants'!GG$5="Circuit imprimé",'Saisie des composants'!GG$5="Connecteurs"),POWER(($E17*$F17*1),(0.511*LN(GJ$7))),POWER((GJ$8*$E17*$F17),(0.511*LN(GJ$7))))))</f>
        <v>0</v>
      </c>
      <c r="GK17" s="292" t="str">
        <f>IF(OR($D17="",GK$6=""),"0",IF($D$5,$F$5,IF(OR('Saisie des composants'!GH$5="Circuit imprimé",'Saisie des composants'!GH$5="Connecteurs"),POWER(($E17*$F17*1),(0.511*LN(GK$7))),POWER((GK$8*$E17*$F17),(0.511*LN(GK$7))))))</f>
        <v>0</v>
      </c>
      <c r="GL17" s="292" t="str">
        <f>IF(OR($D17="",GL$6=""),"0",IF($D$5,$F$5,IF(OR('Saisie des composants'!GI$5="Circuit imprimé",'Saisie des composants'!GI$5="Connecteurs"),POWER(($E17*$F17*1),(0.511*LN(GL$7))),POWER((GL$8*$E17*$F17),(0.511*LN(GL$7))))))</f>
        <v>0</v>
      </c>
      <c r="GM17" s="292" t="str">
        <f>IF(OR($D17="",GM$6=""),"0",IF($D$5,$F$5,IF(OR('Saisie des composants'!GJ$5="Circuit imprimé",'Saisie des composants'!GJ$5="Connecteurs"),POWER(($E17*$F17*1),(0.511*LN(GM$7))),POWER((GM$8*$E17*$F17),(0.511*LN(GM$7))))))</f>
        <v>0</v>
      </c>
      <c r="GN17" s="292" t="str">
        <f>IF(OR($D17="",GN$6=""),"0",IF($D$5,$F$5,IF(OR('Saisie des composants'!GK$5="Circuit imprimé",'Saisie des composants'!GK$5="Connecteurs"),POWER(($E17*$F17*1),(0.511*LN(GN$7))),POWER((GN$8*$E17*$F17),(0.511*LN(GN$7))))))</f>
        <v>0</v>
      </c>
      <c r="GO17" s="292" t="str">
        <f>IF(OR($D17="",GO$6=""),"0",IF($D$5,$F$5,IF(OR('Saisie des composants'!GL$5="Circuit imprimé",'Saisie des composants'!GL$5="Connecteurs"),POWER(($E17*$F17*1),(0.511*LN(GO$7))),POWER((GO$8*$E17*$F17),(0.511*LN(GO$7))))))</f>
        <v>0</v>
      </c>
      <c r="GP17" s="292" t="str">
        <f>IF(OR($D17="",GP$6=""),"0",IF($D$5,$F$5,IF(OR('Saisie des composants'!GM$5="Circuit imprimé",'Saisie des composants'!GM$5="Connecteurs"),POWER(($E17*$F17*1),(0.511*LN(GP$7))),POWER((GP$8*$E17*$F17),(0.511*LN(GP$7))))))</f>
        <v>0</v>
      </c>
      <c r="GQ17" s="292" t="str">
        <f>IF(OR($D17="",GQ$6=""),"0",IF($D$5,$F$5,IF(OR('Saisie des composants'!GN$5="Circuit imprimé",'Saisie des composants'!GN$5="Connecteurs"),POWER(($E17*$F17*1),(0.511*LN(GQ$7))),POWER((GQ$8*$E17*$F17),(0.511*LN(GQ$7))))))</f>
        <v>0</v>
      </c>
      <c r="GR17" s="292" t="str">
        <f>IF(OR($D17="",GR$6=""),"0",IF($D$5,$F$5,IF(OR('Saisie des composants'!GO$5="Circuit imprimé",'Saisie des composants'!GO$5="Connecteurs"),POWER(($E17*$F17*1),(0.511*LN(GR$7))),POWER((GR$8*$E17*$F17),(0.511*LN(GR$7))))))</f>
        <v>0</v>
      </c>
      <c r="GS17" s="292" t="str">
        <f>IF(OR($D17="",GS$6=""),"0",IF($D$5,$F$5,IF(OR('Saisie des composants'!GP$5="Circuit imprimé",'Saisie des composants'!GP$5="Connecteurs"),POWER(($E17*$F17*1),(0.511*LN(GS$7))),POWER((GS$8*$E17*$F17),(0.511*LN(GS$7))))))</f>
        <v>0</v>
      </c>
      <c r="GT17" s="292" t="str">
        <f>IF(OR($D17="",GT$6=""),"0",IF($D$5,$F$5,IF(OR('Saisie des composants'!GQ$5="Circuit imprimé",'Saisie des composants'!GQ$5="Connecteurs"),POWER(($E17*$F17*1),(0.511*LN(GT$7))),POWER((GT$8*$E17*$F17),(0.511*LN(GT$7))))))</f>
        <v>0</v>
      </c>
      <c r="GU17" s="292" t="str">
        <f>IF(OR($D17="",GU$6=""),"0",IF($D$5,$F$5,IF(OR('Saisie des composants'!GR$5="Circuit imprimé",'Saisie des composants'!GR$5="Connecteurs"),POWER(($E17*$F17*1),(0.511*LN(GU$7))),POWER((GU$8*$E17*$F17),(0.511*LN(GU$7))))))</f>
        <v>0</v>
      </c>
      <c r="GV17" s="292" t="str">
        <f>IF(OR($D17="",GV$6=""),"0",IF($D$5,$F$5,IF(OR('Saisie des composants'!GS$5="Circuit imprimé",'Saisie des composants'!GS$5="Connecteurs"),POWER(($E17*$F17*1),(0.511*LN(GV$7))),POWER((GV$8*$E17*$F17),(0.511*LN(GV$7))))))</f>
        <v>0</v>
      </c>
      <c r="GW17" s="293"/>
      <c r="GX17" s="285"/>
      <c r="GY17" s="286"/>
      <c r="GZ17" s="286"/>
      <c r="HA17" s="286"/>
      <c r="HB17" s="286"/>
      <c r="HC17" s="286"/>
      <c r="HD17" s="286"/>
      <c r="HE17" s="286"/>
      <c r="HF17" s="286"/>
      <c r="HG17" s="286"/>
      <c r="HH17" s="286"/>
      <c r="HI17" s="286"/>
      <c r="HJ17" s="286"/>
      <c r="HK17" s="286"/>
      <c r="HL17" s="286"/>
      <c r="HM17" s="286"/>
      <c r="HN17" s="286"/>
      <c r="HO17" s="286"/>
      <c r="HP17" s="286"/>
      <c r="HQ17" s="286"/>
      <c r="HR17" s="286"/>
      <c r="HS17" s="286"/>
      <c r="HT17" s="286"/>
      <c r="HU17" s="286"/>
      <c r="HV17" s="286"/>
      <c r="HW17" s="286"/>
      <c r="HX17" s="286"/>
      <c r="HY17" s="286"/>
      <c r="HZ17" s="286"/>
      <c r="IA17" s="286"/>
      <c r="IB17" s="286"/>
      <c r="IC17" s="286"/>
      <c r="ID17" s="286"/>
      <c r="IE17" s="286"/>
      <c r="IF17" s="286"/>
      <c r="IG17" s="286"/>
      <c r="IH17" s="286"/>
      <c r="II17" s="286"/>
      <c r="IJ17" s="286"/>
      <c r="IK17" s="286"/>
      <c r="IL17" s="286"/>
      <c r="IM17" s="286"/>
      <c r="IN17" s="286"/>
      <c r="IO17" s="286"/>
      <c r="IP17" s="286"/>
      <c r="IQ17" s="286"/>
      <c r="IR17" s="286"/>
      <c r="IS17" s="286"/>
      <c r="IT17" s="286"/>
      <c r="IU17" s="286"/>
      <c r="IV17" s="286"/>
    </row>
    <row r="18" spans="1:256" s="294" customFormat="1" ht="13.5" customHeight="1">
      <c r="A18" s="194"/>
      <c r="B18" s="273"/>
      <c r="C18" s="857"/>
      <c r="D18" s="295" t="str">
        <f>IF('Saisie Profil'!C16="","",'Saisie Profil'!C16)</f>
        <v>Avec obstacle sans train inter-saison</v>
      </c>
      <c r="E18" s="292">
        <f>IF(D18="","",IF(E$7,E$8,(1/66)*SUMPRODUCT($AE$31:$AE$54,$I$31:$I$54)))</f>
        <v>2.106060606060606</v>
      </c>
      <c r="F18" s="783">
        <f t="shared" si="0"/>
        <v>1.1610599446944865</v>
      </c>
      <c r="G18" s="292">
        <f>IF(OR($D18="",G$6=""),"0",IF($D$5,$F$5,IF(OR('Saisie des composants'!D$5="Circuit imprimé",'Saisie des composants'!D$5="Connecteurs"),POWER(($E18*$F18*1),(0.511*LN(G$7))),POWER((G$8*$E18*$F18),(0.511*LN(G$7))))))</f>
        <v>4.5962202324432795</v>
      </c>
      <c r="H18" s="292">
        <f>IF(OR($D18="",H$6=""),"0",IF($D$5,$F$5,IF(OR('Saisie des composants'!E$5="Circuit imprimé",'Saisie des composants'!E$5="Connecteurs"),POWER(($E18*$F18*1),(0.511*LN(H$7))),POWER((H$8*$E18*$F18),(0.511*LN(H$7))))))</f>
        <v>5.4890744514710539</v>
      </c>
      <c r="I18" s="292">
        <f>IF(OR($D18="",I$6=""),"0",IF($D$5,$F$5,IF(OR('Saisie des composants'!F$5="Circuit imprimé",'Saisie des composants'!F$5="Connecteurs"),POWER(($E18*$F18*1),(0.511*LN(I$7))),POWER((I$8*$E18*$F18),(0.511*LN(I$7))))))</f>
        <v>2.9952722628720103</v>
      </c>
      <c r="J18" s="292">
        <f>IF(OR($D18="",J$6=""),"0",IF($D$5,$F$5,IF(OR('Saisie des composants'!G$5="Circuit imprimé",'Saisie des composants'!G$5="Connecteurs"),POWER(($E18*$F18*1),(0.511*LN(J$7))),POWER((J$8*$E18*$F18),(0.511*LN(J$7))))))</f>
        <v>2.897355950948012</v>
      </c>
      <c r="K18" s="292">
        <f>IF(OR($D18="",K$6=""),"0",IF($D$5,$F$5,IF(OR('Saisie des composants'!H$5="Circuit imprimé",'Saisie des composants'!H$5="Connecteurs"),POWER(($E18*$F18*1),(0.511*LN(K$7))),POWER((K$8*$E18*$F18),(0.511*LN(K$7))))))</f>
        <v>2.5113800673413804</v>
      </c>
      <c r="L18" s="292">
        <f>IF(OR($D18="",L$6=""),"0",IF($D$5,$F$5,IF(OR('Saisie des composants'!I$5="Circuit imprimé",'Saisie des composants'!I$5="Connecteurs"),POWER(($E18*$F18*1),(0.511*LN(L$7))),POWER((L$8*$E18*$F18),(0.511*LN(L$7))))))</f>
        <v>2.3186128645210848</v>
      </c>
      <c r="M18" s="292">
        <f>IF(OR($D18="",M$6=""),"0",IF($D$5,$F$5,IF(OR('Saisie des composants'!J$5="Circuit imprimé",'Saisie des composants'!J$5="Connecteurs"),POWER(($E18*$F18*1),(0.511*LN(M$7))),POWER((M$8*$E18*$F18),(0.511*LN(M$7))))))</f>
        <v>3.6075083362482352</v>
      </c>
      <c r="N18" s="292">
        <f>IF(OR($D18="",N$6=""),"0",IF($D$5,$F$5,IF(OR('Saisie des composants'!K$5="Circuit imprimé",'Saisie des composants'!K$5="Connecteurs"),POWER(($E18*$F18*1),(0.511*LN(N$7))),POWER((N$8*$E18*$F18),(0.511*LN(N$7))))))</f>
        <v>4.5962202324432795</v>
      </c>
      <c r="O18" s="292">
        <f>IF(OR($D18="",O$6=""),"0",IF($D$5,$F$5,IF(OR('Saisie des composants'!L$5="Circuit imprimé",'Saisie des composants'!L$5="Connecteurs"),POWER(($E18*$F18*1),(0.511*LN(O$7))),POWER((O$8*$E18*$F18),(0.511*LN(O$7))))))</f>
        <v>3.1558352851757148</v>
      </c>
      <c r="P18" s="292">
        <f>IF(OR($D18="",P$6=""),"0",IF($D$5,$F$5,IF(OR('Saisie des composants'!M$5="Circuit imprimé",'Saisie des composants'!M$5="Connecteurs"),POWER(($E18*$F18*1),(0.511*LN(P$7))),POWER((P$8*$E18*$F18),(0.511*LN(P$7))))))</f>
        <v>2.3519593904475489</v>
      </c>
      <c r="Q18" s="292">
        <f>IF(OR($D18="",Q$6=""),"0",IF($D$5,$F$5,IF(OR('Saisie des composants'!N$5="Circuit imprimé",'Saisie des composants'!N$5="Connecteurs"),POWER(($E18*$F18*1),(0.511*LN(Q$7))),POWER((Q$8*$E18*$F18),(0.511*LN(Q$7))))))</f>
        <v>1.9678917756853456</v>
      </c>
      <c r="R18" s="292">
        <f>IF(OR($D18="",R$6=""),"0",IF($D$5,$F$5,IF(OR('Saisie des composants'!O$5="Circuit imprimé",'Saisie des composants'!O$5="Connecteurs"),POWER(($E18*$F18*1),(0.511*LN(R$7))),POWER((R$8*$E18*$F18),(0.511*LN(R$7))))))</f>
        <v>4.2797226908803205</v>
      </c>
      <c r="S18" s="292" t="str">
        <f>IF(OR($D18="",S$6=""),"0",IF($D$5,$F$5,IF(OR('Saisie des composants'!P$5="Circuit imprimé",'Saisie des composants'!P$5="Connecteurs"),POWER(($E18*$F18*1),(0.511*LN(S$7))),POWER((S$8*$E18*$F18),(0.511*LN(S$7))))))</f>
        <v>0</v>
      </c>
      <c r="T18" s="292" t="str">
        <f>IF(OR($D18="",T$6=""),"0",IF($D$5,$F$5,IF(OR('Saisie des composants'!Q$5="Circuit imprimé",'Saisie des composants'!Q$5="Connecteurs"),POWER(($E18*$F18*1),(0.511*LN(T$7))),POWER((T$8*$E18*$F18),(0.511*LN(T$7))))))</f>
        <v>0</v>
      </c>
      <c r="U18" s="292" t="str">
        <f>IF(OR($D18="",U$6=""),"0",IF($D$5,$F$5,IF(OR('Saisie des composants'!R$5="Circuit imprimé",'Saisie des composants'!R$5="Connecteurs"),POWER(($E18*$F18*1),(0.511*LN(U$7))),POWER((U$8*$E18*$F18),(0.511*LN(U$7))))))</f>
        <v>0</v>
      </c>
      <c r="V18" s="292" t="str">
        <f>IF(OR($D18="",V$6=""),"0",IF($D$5,$F$5,IF(OR('Saisie des composants'!S$5="Circuit imprimé",'Saisie des composants'!S$5="Connecteurs"),POWER(($E18*$F18*1),(0.511*LN(V$7))),POWER((V$8*$E18*$F18),(0.511*LN(V$7))))))</f>
        <v>0</v>
      </c>
      <c r="W18" s="292" t="str">
        <f>IF(OR($D18="",W$6=""),"0",IF($D$5,$F$5,IF(OR('Saisie des composants'!T$5="Circuit imprimé",'Saisie des composants'!T$5="Connecteurs"),POWER(($E18*$F18*1),(0.511*LN(W$7))),POWER((W$8*$E18*$F18),(0.511*LN(W$7))))))</f>
        <v>0</v>
      </c>
      <c r="X18" s="292" t="str">
        <f>IF(OR($D18="",X$6=""),"0",IF($D$5,$F$5,IF(OR('Saisie des composants'!U$5="Circuit imprimé",'Saisie des composants'!U$5="Connecteurs"),POWER(($E18*$F18*1),(0.511*LN(X$7))),POWER((X$8*$E18*$F18),(0.511*LN(X$7))))))</f>
        <v>0</v>
      </c>
      <c r="Y18" s="292" t="str">
        <f>IF(OR($D18="",Y$6=""),"0",IF($D$5,$F$5,IF(OR('Saisie des composants'!V$5="Circuit imprimé",'Saisie des composants'!V$5="Connecteurs"),POWER(($E18*$F18*1),(0.511*LN(Y$7))),POWER((Y$8*$E18*$F18),(0.511*LN(Y$7))))))</f>
        <v>0</v>
      </c>
      <c r="Z18" s="292" t="str">
        <f>IF(OR($D18="",Z$6=""),"0",IF($D$5,$F$5,IF(OR('Saisie des composants'!W$5="Circuit imprimé",'Saisie des composants'!W$5="Connecteurs"),POWER(($E18*$F18*1),(0.511*LN(Z$7))),POWER((Z$8*$E18*$F18),(0.511*LN(Z$7))))))</f>
        <v>0</v>
      </c>
      <c r="AA18" s="292" t="str">
        <f>IF(OR($D18="",AA$6=""),"0",IF($D$5,$F$5,IF(OR('Saisie des composants'!X$5="Circuit imprimé",'Saisie des composants'!X$5="Connecteurs"),POWER(($E18*$F18*1),(0.511*LN(AA$7))),POWER((AA$8*$E18*$F18),(0.511*LN(AA$7))))))</f>
        <v>0</v>
      </c>
      <c r="AB18" s="292" t="str">
        <f>IF(OR($D18="",AB$6=""),"0",IF($D$5,$F$5,IF(OR('Saisie des composants'!Y$5="Circuit imprimé",'Saisie des composants'!Y$5="Connecteurs"),POWER(($E18*$F18*1),(0.511*LN(AB$7))),POWER((AB$8*$E18*$F18),(0.511*LN(AB$7))))))</f>
        <v>0</v>
      </c>
      <c r="AC18" s="292" t="str">
        <f>IF(OR($D18="",AC$6=""),"0",IF($D$5,$F$5,IF(OR('Saisie des composants'!Z$5="Circuit imprimé",'Saisie des composants'!Z$5="Connecteurs"),POWER(($E18*$F18*1),(0.511*LN(AC$7))),POWER((AC$8*$E18*$F18),(0.511*LN(AC$7))))))</f>
        <v>0</v>
      </c>
      <c r="AD18" s="292" t="str">
        <f>IF(OR($D18="",AD$6=""),"0",IF($D$5,$F$5,IF(OR('Saisie des composants'!AA$5="Circuit imprimé",'Saisie des composants'!AA$5="Connecteurs"),POWER(($E18*$F18*1),(0.511*LN(AD$7))),POWER((AD$8*$E18*$F18),(0.511*LN(AD$7))))))</f>
        <v>0</v>
      </c>
      <c r="AE18" s="292" t="str">
        <f>IF(OR($D18="",AE$6=""),"0",IF($D$5,$F$5,IF(OR('Saisie des composants'!AB$5="Circuit imprimé",'Saisie des composants'!AB$5="Connecteurs"),POWER(($E18*$F18*1),(0.511*LN(AE$7))),POWER((AE$8*$E18*$F18),(0.511*LN(AE$7))))))</f>
        <v>0</v>
      </c>
      <c r="AF18" s="292" t="str">
        <f>IF(OR($D18="",AF$6=""),"0",IF($D$5,$F$5,IF(OR('Saisie des composants'!AC$5="Circuit imprimé",'Saisie des composants'!AC$5="Connecteurs"),POWER(($E18*$F18*1),(0.511*LN(AF$7))),POWER((AF$8*$E18*$F18),(0.511*LN(AF$7))))))</f>
        <v>0</v>
      </c>
      <c r="AG18" s="292" t="str">
        <f>IF(OR($D18="",AG$6=""),"0",IF($D$5,$F$5,IF(OR('Saisie des composants'!AD$5="Circuit imprimé",'Saisie des composants'!AD$5="Connecteurs"),POWER(($E18*$F18*1),(0.511*LN(AG$7))),POWER((AG$8*$E18*$F18),(0.511*LN(AG$7))))))</f>
        <v>0</v>
      </c>
      <c r="AH18" s="292" t="str">
        <f>IF(OR($D18="",AH$6=""),"0",IF($D$5,$F$5,IF(OR('Saisie des composants'!AE$5="Circuit imprimé",'Saisie des composants'!AE$5="Connecteurs"),POWER(($E18*$F18*1),(0.511*LN(AH$7))),POWER((AH$8*$E18*$F18),(0.511*LN(AH$7))))))</f>
        <v>0</v>
      </c>
      <c r="AI18" s="292" t="str">
        <f>IF(OR($D18="",AI$6=""),"0",IF($D$5,$F$5,IF(OR('Saisie des composants'!AF$5="Circuit imprimé",'Saisie des composants'!AF$5="Connecteurs"),POWER(($E18*$F18*1),(0.511*LN(AI$7))),POWER((AI$8*$E18*$F18),(0.511*LN(AI$7))))))</f>
        <v>0</v>
      </c>
      <c r="AJ18" s="292" t="str">
        <f>IF(OR($D18="",AJ$6=""),"0",IF($D$5,$F$5,IF(OR('Saisie des composants'!AG$5="Circuit imprimé",'Saisie des composants'!AG$5="Connecteurs"),POWER(($E18*$F18*1),(0.511*LN(AJ$7))),POWER((AJ$8*$E18*$F18),(0.511*LN(AJ$7))))))</f>
        <v>0</v>
      </c>
      <c r="AK18" s="292" t="str">
        <f>IF(OR($D18="",AK$6=""),"0",IF($D$5,$F$5,IF(OR('Saisie des composants'!AH$5="Circuit imprimé",'Saisie des composants'!AH$5="Connecteurs"),POWER(($E18*$F18*1),(0.511*LN(AK$7))),POWER((AK$8*$E18*$F18),(0.511*LN(AK$7))))))</f>
        <v>0</v>
      </c>
      <c r="AL18" s="292" t="str">
        <f>IF(OR($D18="",AL$6=""),"0",IF($D$5,$F$5,IF(OR('Saisie des composants'!AI$5="Circuit imprimé",'Saisie des composants'!AI$5="Connecteurs"),POWER(($E18*$F18*1),(0.511*LN(AL$7))),POWER((AL$8*$E18*$F18),(0.511*LN(AL$7))))))</f>
        <v>0</v>
      </c>
      <c r="AM18" s="292" t="str">
        <f>IF(OR($D18="",AM$6=""),"0",IF($D$5,$F$5,IF(OR('Saisie des composants'!AJ$5="Circuit imprimé",'Saisie des composants'!AJ$5="Connecteurs"),POWER(($E18*$F18*1),(0.511*LN(AM$7))),POWER((AM$8*$E18*$F18),(0.511*LN(AM$7))))))</f>
        <v>0</v>
      </c>
      <c r="AN18" s="292" t="str">
        <f>IF(OR($D18="",AN$6=""),"0",IF($D$5,$F$5,IF(OR('Saisie des composants'!AK$5="Circuit imprimé",'Saisie des composants'!AK$5="Connecteurs"),POWER(($E18*$F18*1),(0.511*LN(AN$7))),POWER((AN$8*$E18*$F18),(0.511*LN(AN$7))))))</f>
        <v>0</v>
      </c>
      <c r="AO18" s="292" t="str">
        <f>IF(OR($D18="",AO$6=""),"0",IF($D$5,$F$5,IF(OR('Saisie des composants'!AL$5="Circuit imprimé",'Saisie des composants'!AL$5="Connecteurs"),POWER(($E18*$F18*1),(0.511*LN(AO$7))),POWER((AO$8*$E18*$F18),(0.511*LN(AO$7))))))</f>
        <v>0</v>
      </c>
      <c r="AP18" s="292" t="str">
        <f>IF(OR($D18="",AP$6=""),"0",IF($D$5,$F$5,IF(OR('Saisie des composants'!AM$5="Circuit imprimé",'Saisie des composants'!AM$5="Connecteurs"),POWER(($E18*$F18*1),(0.511*LN(AP$7))),POWER((AP$8*$E18*$F18),(0.511*LN(AP$7))))))</f>
        <v>0</v>
      </c>
      <c r="AQ18" s="292" t="str">
        <f>IF(OR($D18="",AQ$6=""),"0",IF($D$5,$F$5,IF(OR('Saisie des composants'!AN$5="Circuit imprimé",'Saisie des composants'!AN$5="Connecteurs"),POWER(($E18*$F18*1),(0.511*LN(AQ$7))),POWER((AQ$8*$E18*$F18),(0.511*LN(AQ$7))))))</f>
        <v>0</v>
      </c>
      <c r="AR18" s="292" t="str">
        <f>IF(OR($D18="",AR$6=""),"0",IF($D$5,$F$5,IF(OR('Saisie des composants'!AO$5="Circuit imprimé",'Saisie des composants'!AO$5="Connecteurs"),POWER(($E18*$F18*1),(0.511*LN(AR$7))),POWER((AR$8*$E18*$F18),(0.511*LN(AR$7))))))</f>
        <v>0</v>
      </c>
      <c r="AS18" s="292" t="str">
        <f>IF(OR($D18="",AS$6=""),"0",IF($D$5,$F$5,IF(OR('Saisie des composants'!AP$5="Circuit imprimé",'Saisie des composants'!AP$5="Connecteurs"),POWER(($E18*$F18*1),(0.511*LN(AS$7))),POWER((AS$8*$E18*$F18),(0.511*LN(AS$7))))))</f>
        <v>0</v>
      </c>
      <c r="AT18" s="292" t="str">
        <f>IF(OR($D18="",AT$6=""),"0",IF($D$5,$F$5,IF(OR('Saisie des composants'!AQ$5="Circuit imprimé",'Saisie des composants'!AQ$5="Connecteurs"),POWER(($E18*$F18*1),(0.511*LN(AT$7))),POWER((AT$8*$E18*$F18),(0.511*LN(AT$7))))))</f>
        <v>0</v>
      </c>
      <c r="AU18" s="292" t="str">
        <f>IF(OR($D18="",AU$6=""),"0",IF($D$5,$F$5,IF(OR('Saisie des composants'!AR$5="Circuit imprimé",'Saisie des composants'!AR$5="Connecteurs"),POWER(($E18*$F18*1),(0.511*LN(AU$7))),POWER((AU$8*$E18*$F18),(0.511*LN(AU$7))))))</f>
        <v>0</v>
      </c>
      <c r="AV18" s="292" t="str">
        <f>IF(OR($D18="",AV$6=""),"0",IF($D$5,$F$5,IF(OR('Saisie des composants'!AS$5="Circuit imprimé",'Saisie des composants'!AS$5="Connecteurs"),POWER(($E18*$F18*1),(0.511*LN(AV$7))),POWER((AV$8*$E18*$F18),(0.511*LN(AV$7))))))</f>
        <v>0</v>
      </c>
      <c r="AW18" s="292" t="str">
        <f>IF(OR($D18="",AW$6=""),"0",IF($D$5,$F$5,IF(OR('Saisie des composants'!AT$5="Circuit imprimé",'Saisie des composants'!AT$5="Connecteurs"),POWER(($E18*$F18*1),(0.511*LN(AW$7))),POWER((AW$8*$E18*$F18),(0.511*LN(AW$7))))))</f>
        <v>0</v>
      </c>
      <c r="AX18" s="292" t="str">
        <f>IF(OR($D18="",AX$6=""),"0",IF($D$5,$F$5,IF(OR('Saisie des composants'!AU$5="Circuit imprimé",'Saisie des composants'!AU$5="Connecteurs"),POWER(($E18*$F18*1),(0.511*LN(AX$7))),POWER((AX$8*$E18*$F18),(0.511*LN(AX$7))))))</f>
        <v>0</v>
      </c>
      <c r="AY18" s="292" t="str">
        <f>IF(OR($D18="",AY$6=""),"0",IF($D$5,$F$5,IF(OR('Saisie des composants'!AV$5="Circuit imprimé",'Saisie des composants'!AV$5="Connecteurs"),POWER(($E18*$F18*1),(0.511*LN(AY$7))),POWER((AY$8*$E18*$F18),(0.511*LN(AY$7))))))</f>
        <v>0</v>
      </c>
      <c r="AZ18" s="292" t="str">
        <f>IF(OR($D18="",AZ$6=""),"0",IF($D$5,$F$5,IF(OR('Saisie des composants'!AW$5="Circuit imprimé",'Saisie des composants'!AW$5="Connecteurs"),POWER(($E18*$F18*1),(0.511*LN(AZ$7))),POWER((AZ$8*$E18*$F18),(0.511*LN(AZ$7))))))</f>
        <v>0</v>
      </c>
      <c r="BA18" s="292" t="str">
        <f>IF(OR($D18="",BA$6=""),"0",IF($D$5,$F$5,IF(OR('Saisie des composants'!AX$5="Circuit imprimé",'Saisie des composants'!AX$5="Connecteurs"),POWER(($E18*$F18*1),(0.511*LN(BA$7))),POWER((BA$8*$E18*$F18),(0.511*LN(BA$7))))))</f>
        <v>0</v>
      </c>
      <c r="BB18" s="292" t="str">
        <f>IF(OR($D18="",BB$6=""),"0",IF($D$5,$F$5,IF(OR('Saisie des composants'!AY$5="Circuit imprimé",'Saisie des composants'!AY$5="Connecteurs"),POWER(($E18*$F18*1),(0.511*LN(BB$7))),POWER((BB$8*$E18*$F18),(0.511*LN(BB$7))))))</f>
        <v>0</v>
      </c>
      <c r="BC18" s="292" t="str">
        <f>IF(OR($D18="",BC$6=""),"0",IF($D$5,$F$5,IF(OR('Saisie des composants'!AZ$5="Circuit imprimé",'Saisie des composants'!AZ$5="Connecteurs"),POWER(($E18*$F18*1),(0.511*LN(BC$7))),POWER((BC$8*$E18*$F18),(0.511*LN(BC$7))))))</f>
        <v>0</v>
      </c>
      <c r="BD18" s="292" t="str">
        <f>IF(OR($D18="",BD$6=""),"0",IF($D$5,$F$5,IF(OR('Saisie des composants'!BA$5="Circuit imprimé",'Saisie des composants'!BA$5="Connecteurs"),POWER(($E18*$F18*1),(0.511*LN(BD$7))),POWER((BD$8*$E18*$F18),(0.511*LN(BD$7))))))</f>
        <v>0</v>
      </c>
      <c r="BE18" s="292" t="str">
        <f>IF(OR($D18="",BE$6=""),"0",IF($D$5,$F$5,IF(OR('Saisie des composants'!BB$5="Circuit imprimé",'Saisie des composants'!BB$5="Connecteurs"),POWER(($E18*$F18*1),(0.511*LN(BE$7))),POWER((BE$8*$E18*$F18),(0.511*LN(BE$7))))))</f>
        <v>0</v>
      </c>
      <c r="BF18" s="292" t="str">
        <f>IF(OR($D18="",BF$6=""),"0",IF($D$5,$F$5,IF(OR('Saisie des composants'!BC$5="Circuit imprimé",'Saisie des composants'!BC$5="Connecteurs"),POWER(($E18*$F18*1),(0.511*LN(BF$7))),POWER((BF$8*$E18*$F18),(0.511*LN(BF$7))))))</f>
        <v>0</v>
      </c>
      <c r="BG18" s="292" t="str">
        <f>IF(OR($D18="",BG$6=""),"0",IF($D$5,$F$5,IF(OR('Saisie des composants'!BD$5="Circuit imprimé",'Saisie des composants'!BD$5="Connecteurs"),POWER(($E18*$F18*1),(0.511*LN(BG$7))),POWER((BG$8*$E18*$F18),(0.511*LN(BG$7))))))</f>
        <v>0</v>
      </c>
      <c r="BH18" s="292" t="str">
        <f>IF(OR($D18="",BH$6=""),"0",IF($D$5,$F$5,IF(OR('Saisie des composants'!BE$5="Circuit imprimé",'Saisie des composants'!BE$5="Connecteurs"),POWER(($E18*$F18*1),(0.511*LN(BH$7))),POWER((BH$8*$E18*$F18),(0.511*LN(BH$7))))))</f>
        <v>0</v>
      </c>
      <c r="BI18" s="292" t="str">
        <f>IF(OR($D18="",BI$6=""),"0",IF($D$5,$F$5,IF(OR('Saisie des composants'!BF$5="Circuit imprimé",'Saisie des composants'!BF$5="Connecteurs"),POWER(($E18*$F18*1),(0.511*LN(BI$7))),POWER((BI$8*$E18*$F18),(0.511*LN(BI$7))))))</f>
        <v>0</v>
      </c>
      <c r="BJ18" s="292" t="str">
        <f>IF(OR($D18="",BJ$6=""),"0",IF($D$5,$F$5,IF(OR('Saisie des composants'!BG$5="Circuit imprimé",'Saisie des composants'!BG$5="Connecteurs"),POWER(($E18*$F18*1),(0.511*LN(BJ$7))),POWER((BJ$8*$E18*$F18),(0.511*LN(BJ$7))))))</f>
        <v>0</v>
      </c>
      <c r="BK18" s="292" t="str">
        <f>IF(OR($D18="",BK$6=""),"0",IF($D$5,$F$5,IF(OR('Saisie des composants'!BH$5="Circuit imprimé",'Saisie des composants'!BH$5="Connecteurs"),POWER(($E18*$F18*1),(0.511*LN(BK$7))),POWER((BK$8*$E18*$F18),(0.511*LN(BK$7))))))</f>
        <v>0</v>
      </c>
      <c r="BL18" s="292" t="str">
        <f>IF(OR($D18="",BL$6=""),"0",IF($D$5,$F$5,IF(OR('Saisie des composants'!BI$5="Circuit imprimé",'Saisie des composants'!BI$5="Connecteurs"),POWER(($E18*$F18*1),(0.511*LN(BL$7))),POWER((BL$8*$E18*$F18),(0.511*LN(BL$7))))))</f>
        <v>0</v>
      </c>
      <c r="BM18" s="292" t="str">
        <f>IF(OR($D18="",BM$6=""),"0",IF($D$5,$F$5,IF(OR('Saisie des composants'!BJ$5="Circuit imprimé",'Saisie des composants'!BJ$5="Connecteurs"),POWER(($E18*$F18*1),(0.511*LN(BM$7))),POWER((BM$8*$E18*$F18),(0.511*LN(BM$7))))))</f>
        <v>0</v>
      </c>
      <c r="BN18" s="292" t="str">
        <f>IF(OR($D18="",BN$6=""),"0",IF($D$5,$F$5,IF(OR('Saisie des composants'!BK$5="Circuit imprimé",'Saisie des composants'!BK$5="Connecteurs"),POWER(($E18*$F18*1),(0.511*LN(BN$7))),POWER((BN$8*$E18*$F18),(0.511*LN(BN$7))))))</f>
        <v>0</v>
      </c>
      <c r="BO18" s="292" t="str">
        <f>IF(OR($D18="",BO$6=""),"0",IF($D$5,$F$5,IF(OR('Saisie des composants'!BL$5="Circuit imprimé",'Saisie des composants'!BL$5="Connecteurs"),POWER(($E18*$F18*1),(0.511*LN(BO$7))),POWER((BO$8*$E18*$F18),(0.511*LN(BO$7))))))</f>
        <v>0</v>
      </c>
      <c r="BP18" s="292" t="str">
        <f>IF(OR($D18="",BP$6=""),"0",IF($D$5,$F$5,IF(OR('Saisie des composants'!BM$5="Circuit imprimé",'Saisie des composants'!BM$5="Connecteurs"),POWER(($E18*$F18*1),(0.511*LN(BP$7))),POWER((BP$8*$E18*$F18),(0.511*LN(BP$7))))))</f>
        <v>0</v>
      </c>
      <c r="BQ18" s="292" t="str">
        <f>IF(OR($D18="",BQ$6=""),"0",IF($D$5,$F$5,IF(OR('Saisie des composants'!BN$5="Circuit imprimé",'Saisie des composants'!BN$5="Connecteurs"),POWER(($E18*$F18*1),(0.511*LN(BQ$7))),POWER((BQ$8*$E18*$F18),(0.511*LN(BQ$7))))))</f>
        <v>0</v>
      </c>
      <c r="BR18" s="292" t="str">
        <f>IF(OR($D18="",BR$6=""),"0",IF($D$5,$F$5,IF(OR('Saisie des composants'!BO$5="Circuit imprimé",'Saisie des composants'!BO$5="Connecteurs"),POWER(($E18*$F18*1),(0.511*LN(BR$7))),POWER((BR$8*$E18*$F18),(0.511*LN(BR$7))))))</f>
        <v>0</v>
      </c>
      <c r="BS18" s="292" t="str">
        <f>IF(OR($D18="",BS$6=""),"0",IF($D$5,$F$5,IF(OR('Saisie des composants'!BP$5="Circuit imprimé",'Saisie des composants'!BP$5="Connecteurs"),POWER(($E18*$F18*1),(0.511*LN(BS$7))),POWER((BS$8*$E18*$F18),(0.511*LN(BS$7))))))</f>
        <v>0</v>
      </c>
      <c r="BT18" s="292" t="str">
        <f>IF(OR($D18="",BT$6=""),"0",IF($D$5,$F$5,IF(OR('Saisie des composants'!BQ$5="Circuit imprimé",'Saisie des composants'!BQ$5="Connecteurs"),POWER(($E18*$F18*1),(0.511*LN(BT$7))),POWER((BT$8*$E18*$F18),(0.511*LN(BT$7))))))</f>
        <v>0</v>
      </c>
      <c r="BU18" s="292" t="str">
        <f>IF(OR($D18="",BU$6=""),"0",IF($D$5,$F$5,IF(OR('Saisie des composants'!BR$5="Circuit imprimé",'Saisie des composants'!BR$5="Connecteurs"),POWER(($E18*$F18*1),(0.511*LN(BU$7))),POWER((BU$8*$E18*$F18),(0.511*LN(BU$7))))))</f>
        <v>0</v>
      </c>
      <c r="BV18" s="292" t="str">
        <f>IF(OR($D18="",BV$6=""),"0",IF($D$5,$F$5,IF(OR('Saisie des composants'!BS$5="Circuit imprimé",'Saisie des composants'!BS$5="Connecteurs"),POWER(($E18*$F18*1),(0.511*LN(BV$7))),POWER((BV$8*$E18*$F18),(0.511*LN(BV$7))))))</f>
        <v>0</v>
      </c>
      <c r="BW18" s="292" t="str">
        <f>IF(OR($D18="",BW$6=""),"0",IF($D$5,$F$5,IF(OR('Saisie des composants'!BT$5="Circuit imprimé",'Saisie des composants'!BT$5="Connecteurs"),POWER(($E18*$F18*1),(0.511*LN(BW$7))),POWER((BW$8*$E18*$F18),(0.511*LN(BW$7))))))</f>
        <v>0</v>
      </c>
      <c r="BX18" s="292" t="str">
        <f>IF(OR($D18="",BX$6=""),"0",IF($D$5,$F$5,IF(OR('Saisie des composants'!BU$5="Circuit imprimé",'Saisie des composants'!BU$5="Connecteurs"),POWER(($E18*$F18*1),(0.511*LN(BX$7))),POWER((BX$8*$E18*$F18),(0.511*LN(BX$7))))))</f>
        <v>0</v>
      </c>
      <c r="BY18" s="292" t="str">
        <f>IF(OR($D18="",BY$6=""),"0",IF($D$5,$F$5,IF(OR('Saisie des composants'!BV$5="Circuit imprimé",'Saisie des composants'!BV$5="Connecteurs"),POWER(($E18*$F18*1),(0.511*LN(BY$7))),POWER((BY$8*$E18*$F18),(0.511*LN(BY$7))))))</f>
        <v>0</v>
      </c>
      <c r="BZ18" s="292" t="str">
        <f>IF(OR($D18="",BZ$6=""),"0",IF($D$5,$F$5,IF(OR('Saisie des composants'!BW$5="Circuit imprimé",'Saisie des composants'!BW$5="Connecteurs"),POWER(($E18*$F18*1),(0.511*LN(BZ$7))),POWER((BZ$8*$E18*$F18),(0.511*LN(BZ$7))))))</f>
        <v>0</v>
      </c>
      <c r="CA18" s="292" t="str">
        <f>IF(OR($D18="",CA$6=""),"0",IF($D$5,$F$5,IF(OR('Saisie des composants'!BX$5="Circuit imprimé",'Saisie des composants'!BX$5="Connecteurs"),POWER(($E18*$F18*1),(0.511*LN(CA$7))),POWER((CA$8*$E18*$F18),(0.511*LN(CA$7))))))</f>
        <v>0</v>
      </c>
      <c r="CB18" s="292" t="str">
        <f>IF(OR($D18="",CB$6=""),"0",IF($D$5,$F$5,IF(OR('Saisie des composants'!BY$5="Circuit imprimé",'Saisie des composants'!BY$5="Connecteurs"),POWER(($E18*$F18*1),(0.511*LN(CB$7))),POWER((CB$8*$E18*$F18),(0.511*LN(CB$7))))))</f>
        <v>0</v>
      </c>
      <c r="CC18" s="292" t="str">
        <f>IF(OR($D18="",CC$6=""),"0",IF($D$5,$F$5,IF(OR('Saisie des composants'!BZ$5="Circuit imprimé",'Saisie des composants'!BZ$5="Connecteurs"),POWER(($E18*$F18*1),(0.511*LN(CC$7))),POWER((CC$8*$E18*$F18),(0.511*LN(CC$7))))))</f>
        <v>0</v>
      </c>
      <c r="CD18" s="292" t="str">
        <f>IF(OR($D18="",CD$6=""),"0",IF($D$5,$F$5,IF(OR('Saisie des composants'!CA$5="Circuit imprimé",'Saisie des composants'!CA$5="Connecteurs"),POWER(($E18*$F18*1),(0.511*LN(CD$7))),POWER((CD$8*$E18*$F18),(0.511*LN(CD$7))))))</f>
        <v>0</v>
      </c>
      <c r="CE18" s="292" t="str">
        <f>IF(OR($D18="",CE$6=""),"0",IF($D$5,$F$5,IF(OR('Saisie des composants'!CB$5="Circuit imprimé",'Saisie des composants'!CB$5="Connecteurs"),POWER(($E18*$F18*1),(0.511*LN(CE$7))),POWER((CE$8*$E18*$F18),(0.511*LN(CE$7))))))</f>
        <v>0</v>
      </c>
      <c r="CF18" s="292" t="str">
        <f>IF(OR($D18="",CF$6=""),"0",IF($D$5,$F$5,IF(OR('Saisie des composants'!CC$5="Circuit imprimé",'Saisie des composants'!CC$5="Connecteurs"),POWER(($E18*$F18*1),(0.511*LN(CF$7))),POWER((CF$8*$E18*$F18),(0.511*LN(CF$7))))))</f>
        <v>0</v>
      </c>
      <c r="CG18" s="292" t="str">
        <f>IF(OR($D18="",CG$6=""),"0",IF($D$5,$F$5,IF(OR('Saisie des composants'!CD$5="Circuit imprimé",'Saisie des composants'!CD$5="Connecteurs"),POWER(($E18*$F18*1),(0.511*LN(CG$7))),POWER((CG$8*$E18*$F18),(0.511*LN(CG$7))))))</f>
        <v>0</v>
      </c>
      <c r="CH18" s="292" t="str">
        <f>IF(OR($D18="",CH$6=""),"0",IF($D$5,$F$5,IF(OR('Saisie des composants'!CE$5="Circuit imprimé",'Saisie des composants'!CE$5="Connecteurs"),POWER(($E18*$F18*1),(0.511*LN(CH$7))),POWER((CH$8*$E18*$F18),(0.511*LN(CH$7))))))</f>
        <v>0</v>
      </c>
      <c r="CI18" s="292" t="str">
        <f>IF(OR($D18="",CI$6=""),"0",IF($D$5,$F$5,IF(OR('Saisie des composants'!CF$5="Circuit imprimé",'Saisie des composants'!CF$5="Connecteurs"),POWER(($E18*$F18*1),(0.511*LN(CI$7))),POWER((CI$8*$E18*$F18),(0.511*LN(CI$7))))))</f>
        <v>0</v>
      </c>
      <c r="CJ18" s="292" t="str">
        <f>IF(OR($D18="",CJ$6=""),"0",IF($D$5,$F$5,IF(OR('Saisie des composants'!CG$5="Circuit imprimé",'Saisie des composants'!CG$5="Connecteurs"),POWER(($E18*$F18*1),(0.511*LN(CJ$7))),POWER((CJ$8*$E18*$F18),(0.511*LN(CJ$7))))))</f>
        <v>0</v>
      </c>
      <c r="CK18" s="292" t="str">
        <f>IF(OR($D18="",CK$6=""),"0",IF($D$5,$F$5,IF(OR('Saisie des composants'!CH$5="Circuit imprimé",'Saisie des composants'!CH$5="Connecteurs"),POWER(($E18*$F18*1),(0.511*LN(CK$7))),POWER((CK$8*$E18*$F18),(0.511*LN(CK$7))))))</f>
        <v>0</v>
      </c>
      <c r="CL18" s="292" t="str">
        <f>IF(OR($D18="",CL$6=""),"0",IF($D$5,$F$5,IF(OR('Saisie des composants'!CI$5="Circuit imprimé",'Saisie des composants'!CI$5="Connecteurs"),POWER(($E18*$F18*1),(0.511*LN(CL$7))),POWER((CL$8*$E18*$F18),(0.511*LN(CL$7))))))</f>
        <v>0</v>
      </c>
      <c r="CM18" s="292" t="str">
        <f>IF(OR($D18="",CM$6=""),"0",IF($D$5,$F$5,IF(OR('Saisie des composants'!CJ$5="Circuit imprimé",'Saisie des composants'!CJ$5="Connecteurs"),POWER(($E18*$F18*1),(0.511*LN(CM$7))),POWER((CM$8*$E18*$F18),(0.511*LN(CM$7))))))</f>
        <v>0</v>
      </c>
      <c r="CN18" s="292" t="str">
        <f>IF(OR($D18="",CN$6=""),"0",IF($D$5,$F$5,IF(OR('Saisie des composants'!CK$5="Circuit imprimé",'Saisie des composants'!CK$5="Connecteurs"),POWER(($E18*$F18*1),(0.511*LN(CN$7))),POWER((CN$8*$E18*$F18),(0.511*LN(CN$7))))))</f>
        <v>0</v>
      </c>
      <c r="CO18" s="292" t="str">
        <f>IF(OR($D18="",CO$6=""),"0",IF($D$5,$F$5,IF(OR('Saisie des composants'!CL$5="Circuit imprimé",'Saisie des composants'!CL$5="Connecteurs"),POWER(($E18*$F18*1),(0.511*LN(CO$7))),POWER((CO$8*$E18*$F18),(0.511*LN(CO$7))))))</f>
        <v>0</v>
      </c>
      <c r="CP18" s="292" t="str">
        <f>IF(OR($D18="",CP$6=""),"0",IF($D$5,$F$5,IF(OR('Saisie des composants'!CM$5="Circuit imprimé",'Saisie des composants'!CM$5="Connecteurs"),POWER(($E18*$F18*1),(0.511*LN(CP$7))),POWER((CP$8*$E18*$F18),(0.511*LN(CP$7))))))</f>
        <v>0</v>
      </c>
      <c r="CQ18" s="292" t="str">
        <f>IF(OR($D18="",CQ$6=""),"0",IF($D$5,$F$5,IF(OR('Saisie des composants'!CN$5="Circuit imprimé",'Saisie des composants'!CN$5="Connecteurs"),POWER(($E18*$F18*1),(0.511*LN(CQ$7))),POWER((CQ$8*$E18*$F18),(0.511*LN(CQ$7))))))</f>
        <v>0</v>
      </c>
      <c r="CR18" s="292" t="str">
        <f>IF(OR($D18="",CR$6=""),"0",IF($D$5,$F$5,IF(OR('Saisie des composants'!CO$5="Circuit imprimé",'Saisie des composants'!CO$5="Connecteurs"),POWER(($E18*$F18*1),(0.511*LN(CR$7))),POWER((CR$8*$E18*$F18),(0.511*LN(CR$7))))))</f>
        <v>0</v>
      </c>
      <c r="CS18" s="292" t="str">
        <f>IF(OR($D18="",CS$6=""),"0",IF($D$5,$F$5,IF(OR('Saisie des composants'!CP$5="Circuit imprimé",'Saisie des composants'!CP$5="Connecteurs"),POWER(($E18*$F18*1),(0.511*LN(CS$7))),POWER((CS$8*$E18*$F18),(0.511*LN(CS$7))))))</f>
        <v>0</v>
      </c>
      <c r="CT18" s="292" t="str">
        <f>IF(OR($D18="",CT$6=""),"0",IF($D$5,$F$5,IF(OR('Saisie des composants'!CQ$5="Circuit imprimé",'Saisie des composants'!CQ$5="Connecteurs"),POWER(($E18*$F18*1),(0.511*LN(CT$7))),POWER((CT$8*$E18*$F18),(0.511*LN(CT$7))))))</f>
        <v>0</v>
      </c>
      <c r="CU18" s="292" t="str">
        <f>IF(OR($D18="",CU$6=""),"0",IF($D$5,$F$5,IF(OR('Saisie des composants'!CR$5="Circuit imprimé",'Saisie des composants'!CR$5="Connecteurs"),POWER(($E18*$F18*1),(0.511*LN(CU$7))),POWER((CU$8*$E18*$F18),(0.511*LN(CU$7))))))</f>
        <v>0</v>
      </c>
      <c r="CV18" s="292" t="str">
        <f>IF(OR($D18="",CV$6=""),"0",IF($D$5,$F$5,IF(OR('Saisie des composants'!CS$5="Circuit imprimé",'Saisie des composants'!CS$5="Connecteurs"),POWER(($E18*$F18*1),(0.511*LN(CV$7))),POWER((CV$8*$E18*$F18),(0.511*LN(CV$7))))))</f>
        <v>0</v>
      </c>
      <c r="CW18" s="292" t="str">
        <f>IF(OR($D18="",CW$6=""),"0",IF($D$5,$F$5,IF(OR('Saisie des composants'!CT$5="Circuit imprimé",'Saisie des composants'!CT$5="Connecteurs"),POWER(($E18*$F18*1),(0.511*LN(CW$7))),POWER((CW$8*$E18*$F18),(0.511*LN(CW$7))))))</f>
        <v>0</v>
      </c>
      <c r="CX18" s="292" t="str">
        <f>IF(OR($D18="",CX$6=""),"0",IF($D$5,$F$5,IF(OR('Saisie des composants'!CU$5="Circuit imprimé",'Saisie des composants'!CU$5="Connecteurs"),POWER(($E18*$F18*1),(0.511*LN(CX$7))),POWER((CX$8*$E18*$F18),(0.511*LN(CX$7))))))</f>
        <v>0</v>
      </c>
      <c r="CY18" s="292" t="str">
        <f>IF(OR($D18="",CY$6=""),"0",IF($D$5,$F$5,IF(OR('Saisie des composants'!CV$5="Circuit imprimé",'Saisie des composants'!CV$5="Connecteurs"),POWER(($E18*$F18*1),(0.511*LN(CY$7))),POWER((CY$8*$E18*$F18),(0.511*LN(CY$7))))))</f>
        <v>0</v>
      </c>
      <c r="CZ18" s="292" t="str">
        <f>IF(OR($D18="",CZ$6=""),"0",IF($D$5,$F$5,IF(OR('Saisie des composants'!CW$5="Circuit imprimé",'Saisie des composants'!CW$5="Connecteurs"),POWER(($E18*$F18*1),(0.511*LN(CZ$7))),POWER((CZ$8*$E18*$F18),(0.511*LN(CZ$7))))))</f>
        <v>0</v>
      </c>
      <c r="DA18" s="292" t="str">
        <f>IF(OR($D18="",DA$6=""),"0",IF($D$5,$F$5,IF(OR('Saisie des composants'!CX$5="Circuit imprimé",'Saisie des composants'!CX$5="Connecteurs"),POWER(($E18*$F18*1),(0.511*LN(DA$7))),POWER((DA$8*$E18*$F18),(0.511*LN(DA$7))))))</f>
        <v>0</v>
      </c>
      <c r="DB18" s="292" t="str">
        <f>IF(OR($D18="",DB$6=""),"0",IF($D$5,$F$5,IF(OR('Saisie des composants'!CY$5="Circuit imprimé",'Saisie des composants'!CY$5="Connecteurs"),POWER(($E18*$F18*1),(0.511*LN(DB$7))),POWER((DB$8*$E18*$F18),(0.511*LN(DB$7))))))</f>
        <v>0</v>
      </c>
      <c r="DC18" s="292" t="str">
        <f>IF(OR($D18="",DC$6=""),"0",IF($D$5,$F$5,IF(OR('Saisie des composants'!CZ$5="Circuit imprimé",'Saisie des composants'!CZ$5="Connecteurs"),POWER(($E18*$F18*1),(0.511*LN(DC$7))),POWER((DC$8*$E18*$F18),(0.511*LN(DC$7))))))</f>
        <v>0</v>
      </c>
      <c r="DD18" s="292" t="str">
        <f>IF(OR($D18="",DD$6=""),"0",IF($D$5,$F$5,IF(OR('Saisie des composants'!DA$5="Circuit imprimé",'Saisie des composants'!DA$5="Connecteurs"),POWER(($E18*$F18*1),(0.511*LN(DD$7))),POWER((DD$8*$E18*$F18),(0.511*LN(DD$7))))))</f>
        <v>0</v>
      </c>
      <c r="DE18" s="292" t="str">
        <f>IF(OR($D18="",DE$6=""),"0",IF($D$5,$F$5,IF(OR('Saisie des composants'!DB$5="Circuit imprimé",'Saisie des composants'!DB$5="Connecteurs"),POWER(($E18*$F18*1),(0.511*LN(DE$7))),POWER((DE$8*$E18*$F18),(0.511*LN(DE$7))))))</f>
        <v>0</v>
      </c>
      <c r="DF18" s="292" t="str">
        <f>IF(OR($D18="",DF$6=""),"0",IF($D$5,$F$5,IF(OR('Saisie des composants'!DC$5="Circuit imprimé",'Saisie des composants'!DC$5="Connecteurs"),POWER(($E18*$F18*1),(0.511*LN(DF$7))),POWER((DF$8*$E18*$F18),(0.511*LN(DF$7))))))</f>
        <v>0</v>
      </c>
      <c r="DG18" s="292" t="str">
        <f>IF(OR($D18="",DG$6=""),"0",IF($D$5,$F$5,IF(OR('Saisie des composants'!DD$5="Circuit imprimé",'Saisie des composants'!DD$5="Connecteurs"),POWER(($E18*$F18*1),(0.511*LN(DG$7))),POWER((DG$8*$E18*$F18),(0.511*LN(DG$7))))))</f>
        <v>0</v>
      </c>
      <c r="DH18" s="292" t="str">
        <f>IF(OR($D18="",DH$6=""),"0",IF($D$5,$F$5,IF(OR('Saisie des composants'!DE$5="Circuit imprimé",'Saisie des composants'!DE$5="Connecteurs"),POWER(($E18*$F18*1),(0.511*LN(DH$7))),POWER((DH$8*$E18*$F18),(0.511*LN(DH$7))))))</f>
        <v>0</v>
      </c>
      <c r="DI18" s="292" t="str">
        <f>IF(OR($D18="",DI$6=""),"0",IF($D$5,$F$5,IF(OR('Saisie des composants'!DF$5="Circuit imprimé",'Saisie des composants'!DF$5="Connecteurs"),POWER(($E18*$F18*1),(0.511*LN(DI$7))),POWER((DI$8*$E18*$F18),(0.511*LN(DI$7))))))</f>
        <v>0</v>
      </c>
      <c r="DJ18" s="292" t="str">
        <f>IF(OR($D18="",DJ$6=""),"0",IF($D$5,$F$5,IF(OR('Saisie des composants'!DG$5="Circuit imprimé",'Saisie des composants'!DG$5="Connecteurs"),POWER(($E18*$F18*1),(0.511*LN(DJ$7))),POWER((DJ$8*$E18*$F18),(0.511*LN(DJ$7))))))</f>
        <v>0</v>
      </c>
      <c r="DK18" s="292" t="str">
        <f>IF(OR($D18="",DK$6=""),"0",IF($D$5,$F$5,IF(OR('Saisie des composants'!DH$5="Circuit imprimé",'Saisie des composants'!DH$5="Connecteurs"),POWER(($E18*$F18*1),(0.511*LN(DK$7))),POWER((DK$8*$E18*$F18),(0.511*LN(DK$7))))))</f>
        <v>0</v>
      </c>
      <c r="DL18" s="292" t="str">
        <f>IF(OR($D18="",DL$6=""),"0",IF($D$5,$F$5,IF(OR('Saisie des composants'!DI$5="Circuit imprimé",'Saisie des composants'!DI$5="Connecteurs"),POWER(($E18*$F18*1),(0.511*LN(DL$7))),POWER((DL$8*$E18*$F18),(0.511*LN(DL$7))))))</f>
        <v>0</v>
      </c>
      <c r="DM18" s="292" t="str">
        <f>IF(OR($D18="",DM$6=""),"0",IF($D$5,$F$5,IF(OR('Saisie des composants'!DJ$5="Circuit imprimé",'Saisie des composants'!DJ$5="Connecteurs"),POWER(($E18*$F18*1),(0.511*LN(DM$7))),POWER((DM$8*$E18*$F18),(0.511*LN(DM$7))))))</f>
        <v>0</v>
      </c>
      <c r="DN18" s="292" t="str">
        <f>IF(OR($D18="",DN$6=""),"0",IF($D$5,$F$5,IF(OR('Saisie des composants'!DK$5="Circuit imprimé",'Saisie des composants'!DK$5="Connecteurs"),POWER(($E18*$F18*1),(0.511*LN(DN$7))),POWER((DN$8*$E18*$F18),(0.511*LN(DN$7))))))</f>
        <v>0</v>
      </c>
      <c r="DO18" s="292" t="str">
        <f>IF(OR($D18="",DO$6=""),"0",IF($D$5,$F$5,IF(OR('Saisie des composants'!DL$5="Circuit imprimé",'Saisie des composants'!DL$5="Connecteurs"),POWER(($E18*$F18*1),(0.511*LN(DO$7))),POWER((DO$8*$E18*$F18),(0.511*LN(DO$7))))))</f>
        <v>0</v>
      </c>
      <c r="DP18" s="292" t="str">
        <f>IF(OR($D18="",DP$6=""),"0",IF($D$5,$F$5,IF(OR('Saisie des composants'!DM$5="Circuit imprimé",'Saisie des composants'!DM$5="Connecteurs"),POWER(($E18*$F18*1),(0.511*LN(DP$7))),POWER((DP$8*$E18*$F18),(0.511*LN(DP$7))))))</f>
        <v>0</v>
      </c>
      <c r="DQ18" s="292" t="str">
        <f>IF(OR($D18="",DQ$6=""),"0",IF($D$5,$F$5,IF(OR('Saisie des composants'!DN$5="Circuit imprimé",'Saisie des composants'!DN$5="Connecteurs"),POWER(($E18*$F18*1),(0.511*LN(DQ$7))),POWER((DQ$8*$E18*$F18),(0.511*LN(DQ$7))))))</f>
        <v>0</v>
      </c>
      <c r="DR18" s="292" t="str">
        <f>IF(OR($D18="",DR$6=""),"0",IF($D$5,$F$5,IF(OR('Saisie des composants'!DO$5="Circuit imprimé",'Saisie des composants'!DO$5="Connecteurs"),POWER(($E18*$F18*1),(0.511*LN(DR$7))),POWER((DR$8*$E18*$F18),(0.511*LN(DR$7))))))</f>
        <v>0</v>
      </c>
      <c r="DS18" s="292" t="str">
        <f>IF(OR($D18="",DS$6=""),"0",IF($D$5,$F$5,IF(OR('Saisie des composants'!DP$5="Circuit imprimé",'Saisie des composants'!DP$5="Connecteurs"),POWER(($E18*$F18*1),(0.511*LN(DS$7))),POWER((DS$8*$E18*$F18),(0.511*LN(DS$7))))))</f>
        <v>0</v>
      </c>
      <c r="DT18" s="292" t="str">
        <f>IF(OR($D18="",DT$6=""),"0",IF($D$5,$F$5,IF(OR('Saisie des composants'!DQ$5="Circuit imprimé",'Saisie des composants'!DQ$5="Connecteurs"),POWER(($E18*$F18*1),(0.511*LN(DT$7))),POWER((DT$8*$E18*$F18),(0.511*LN(DT$7))))))</f>
        <v>0</v>
      </c>
      <c r="DU18" s="292" t="str">
        <f>IF(OR($D18="",DU$6=""),"0",IF($D$5,$F$5,IF(OR('Saisie des composants'!DR$5="Circuit imprimé",'Saisie des composants'!DR$5="Connecteurs"),POWER(($E18*$F18*1),(0.511*LN(DU$7))),POWER((DU$8*$E18*$F18),(0.511*LN(DU$7))))))</f>
        <v>0</v>
      </c>
      <c r="DV18" s="292" t="str">
        <f>IF(OR($D18="",DV$6=""),"0",IF($D$5,$F$5,IF(OR('Saisie des composants'!DS$5="Circuit imprimé",'Saisie des composants'!DS$5="Connecteurs"),POWER(($E18*$F18*1),(0.511*LN(DV$7))),POWER((DV$8*$E18*$F18),(0.511*LN(DV$7))))))</f>
        <v>0</v>
      </c>
      <c r="DW18" s="292" t="str">
        <f>IF(OR($D18="",DW$6=""),"0",IF($D$5,$F$5,IF(OR('Saisie des composants'!DT$5="Circuit imprimé",'Saisie des composants'!DT$5="Connecteurs"),POWER(($E18*$F18*1),(0.511*LN(DW$7))),POWER((DW$8*$E18*$F18),(0.511*LN(DW$7))))))</f>
        <v>0</v>
      </c>
      <c r="DX18" s="292" t="str">
        <f>IF(OR($D18="",DX$6=""),"0",IF($D$5,$F$5,IF(OR('Saisie des composants'!DU$5="Circuit imprimé",'Saisie des composants'!DU$5="Connecteurs"),POWER(($E18*$F18*1),(0.511*LN(DX$7))),POWER((DX$8*$E18*$F18),(0.511*LN(DX$7))))))</f>
        <v>0</v>
      </c>
      <c r="DY18" s="292" t="str">
        <f>IF(OR($D18="",DY$6=""),"0",IF($D$5,$F$5,IF(OR('Saisie des composants'!DV$5="Circuit imprimé",'Saisie des composants'!DV$5="Connecteurs"),POWER(($E18*$F18*1),(0.511*LN(DY$7))),POWER((DY$8*$E18*$F18),(0.511*LN(DY$7))))))</f>
        <v>0</v>
      </c>
      <c r="DZ18" s="292" t="str">
        <f>IF(OR($D18="",DZ$6=""),"0",IF($D$5,$F$5,IF(OR('Saisie des composants'!DW$5="Circuit imprimé",'Saisie des composants'!DW$5="Connecteurs"),POWER(($E18*$F18*1),(0.511*LN(DZ$7))),POWER((DZ$8*$E18*$F18),(0.511*LN(DZ$7))))))</f>
        <v>0</v>
      </c>
      <c r="EA18" s="292" t="str">
        <f>IF(OR($D18="",EA$6=""),"0",IF($D$5,$F$5,IF(OR('Saisie des composants'!DX$5="Circuit imprimé",'Saisie des composants'!DX$5="Connecteurs"),POWER(($E18*$F18*1),(0.511*LN(EA$7))),POWER((EA$8*$E18*$F18),(0.511*LN(EA$7))))))</f>
        <v>0</v>
      </c>
      <c r="EB18" s="292" t="str">
        <f>IF(OR($D18="",EB$6=""),"0",IF($D$5,$F$5,IF(OR('Saisie des composants'!DY$5="Circuit imprimé",'Saisie des composants'!DY$5="Connecteurs"),POWER(($E18*$F18*1),(0.511*LN(EB$7))),POWER((EB$8*$E18*$F18),(0.511*LN(EB$7))))))</f>
        <v>0</v>
      </c>
      <c r="EC18" s="292" t="str">
        <f>IF(OR($D18="",EC$6=""),"0",IF($D$5,$F$5,IF(OR('Saisie des composants'!DZ$5="Circuit imprimé",'Saisie des composants'!DZ$5="Connecteurs"),POWER(($E18*$F18*1),(0.511*LN(EC$7))),POWER((EC$8*$E18*$F18),(0.511*LN(EC$7))))))</f>
        <v>0</v>
      </c>
      <c r="ED18" s="292" t="str">
        <f>IF(OR($D18="",ED$6=""),"0",IF($D$5,$F$5,IF(OR('Saisie des composants'!EA$5="Circuit imprimé",'Saisie des composants'!EA$5="Connecteurs"),POWER(($E18*$F18*1),(0.511*LN(ED$7))),POWER((ED$8*$E18*$F18),(0.511*LN(ED$7))))))</f>
        <v>0</v>
      </c>
      <c r="EE18" s="292" t="str">
        <f>IF(OR($D18="",EE$6=""),"0",IF($D$5,$F$5,IF(OR('Saisie des composants'!EB$5="Circuit imprimé",'Saisie des composants'!EB$5="Connecteurs"),POWER(($E18*$F18*1),(0.511*LN(EE$7))),POWER((EE$8*$E18*$F18),(0.511*LN(EE$7))))))</f>
        <v>0</v>
      </c>
      <c r="EF18" s="292" t="str">
        <f>IF(OR($D18="",EF$6=""),"0",IF($D$5,$F$5,IF(OR('Saisie des composants'!EC$5="Circuit imprimé",'Saisie des composants'!EC$5="Connecteurs"),POWER(($E18*$F18*1),(0.511*LN(EF$7))),POWER((EF$8*$E18*$F18),(0.511*LN(EF$7))))))</f>
        <v>0</v>
      </c>
      <c r="EG18" s="292" t="str">
        <f>IF(OR($D18="",EG$6=""),"0",IF($D$5,$F$5,IF(OR('Saisie des composants'!ED$5="Circuit imprimé",'Saisie des composants'!ED$5="Connecteurs"),POWER(($E18*$F18*1),(0.511*LN(EG$7))),POWER((EG$8*$E18*$F18),(0.511*LN(EG$7))))))</f>
        <v>0</v>
      </c>
      <c r="EH18" s="292" t="str">
        <f>IF(OR($D18="",EH$6=""),"0",IF($D$5,$F$5,IF(OR('Saisie des composants'!EE$5="Circuit imprimé",'Saisie des composants'!EE$5="Connecteurs"),POWER(($E18*$F18*1),(0.511*LN(EH$7))),POWER((EH$8*$E18*$F18),(0.511*LN(EH$7))))))</f>
        <v>0</v>
      </c>
      <c r="EI18" s="292" t="str">
        <f>IF(OR($D18="",EI$6=""),"0",IF($D$5,$F$5,IF(OR('Saisie des composants'!EF$5="Circuit imprimé",'Saisie des composants'!EF$5="Connecteurs"),POWER(($E18*$F18*1),(0.511*LN(EI$7))),POWER((EI$8*$E18*$F18),(0.511*LN(EI$7))))))</f>
        <v>0</v>
      </c>
      <c r="EJ18" s="292" t="str">
        <f>IF(OR($D18="",EJ$6=""),"0",IF($D$5,$F$5,IF(OR('Saisie des composants'!EG$5="Circuit imprimé",'Saisie des composants'!EG$5="Connecteurs"),POWER(($E18*$F18*1),(0.511*LN(EJ$7))),POWER((EJ$8*$E18*$F18),(0.511*LN(EJ$7))))))</f>
        <v>0</v>
      </c>
      <c r="EK18" s="292" t="str">
        <f>IF(OR($D18="",EK$6=""),"0",IF($D$5,$F$5,IF(OR('Saisie des composants'!EH$5="Circuit imprimé",'Saisie des composants'!EH$5="Connecteurs"),POWER(($E18*$F18*1),(0.511*LN(EK$7))),POWER((EK$8*$E18*$F18),(0.511*LN(EK$7))))))</f>
        <v>0</v>
      </c>
      <c r="EL18" s="292" t="str">
        <f>IF(OR($D18="",EL$6=""),"0",IF($D$5,$F$5,IF(OR('Saisie des composants'!EI$5="Circuit imprimé",'Saisie des composants'!EI$5="Connecteurs"),POWER(($E18*$F18*1),(0.511*LN(EL$7))),POWER((EL$8*$E18*$F18),(0.511*LN(EL$7))))))</f>
        <v>0</v>
      </c>
      <c r="EM18" s="292" t="str">
        <f>IF(OR($D18="",EM$6=""),"0",IF($D$5,$F$5,IF(OR('Saisie des composants'!EJ$5="Circuit imprimé",'Saisie des composants'!EJ$5="Connecteurs"),POWER(($E18*$F18*1),(0.511*LN(EM$7))),POWER((EM$8*$E18*$F18),(0.511*LN(EM$7))))))</f>
        <v>0</v>
      </c>
      <c r="EN18" s="292" t="str">
        <f>IF(OR($D18="",EN$6=""),"0",IF($D$5,$F$5,IF(OR('Saisie des composants'!EK$5="Circuit imprimé",'Saisie des composants'!EK$5="Connecteurs"),POWER(($E18*$F18*1),(0.511*LN(EN$7))),POWER((EN$8*$E18*$F18),(0.511*LN(EN$7))))))</f>
        <v>0</v>
      </c>
      <c r="EO18" s="292" t="str">
        <f>IF(OR($D18="",EO$6=""),"0",IF($D$5,$F$5,IF(OR('Saisie des composants'!EL$5="Circuit imprimé",'Saisie des composants'!EL$5="Connecteurs"),POWER(($E18*$F18*1),(0.511*LN(EO$7))),POWER((EO$8*$E18*$F18),(0.511*LN(EO$7))))))</f>
        <v>0</v>
      </c>
      <c r="EP18" s="292" t="str">
        <f>IF(OR($D18="",EP$6=""),"0",IF($D$5,$F$5,IF(OR('Saisie des composants'!EM$5="Circuit imprimé",'Saisie des composants'!EM$5="Connecteurs"),POWER(($E18*$F18*1),(0.511*LN(EP$7))),POWER((EP$8*$E18*$F18),(0.511*LN(EP$7))))))</f>
        <v>0</v>
      </c>
      <c r="EQ18" s="292" t="str">
        <f>IF(OR($D18="",EQ$6=""),"0",IF($D$5,$F$5,IF(OR('Saisie des composants'!EN$5="Circuit imprimé",'Saisie des composants'!EN$5="Connecteurs"),POWER(($E18*$F18*1),(0.511*LN(EQ$7))),POWER((EQ$8*$E18*$F18),(0.511*LN(EQ$7))))))</f>
        <v>0</v>
      </c>
      <c r="ER18" s="292" t="str">
        <f>IF(OR($D18="",ER$6=""),"0",IF($D$5,$F$5,IF(OR('Saisie des composants'!EO$5="Circuit imprimé",'Saisie des composants'!EO$5="Connecteurs"),POWER(($E18*$F18*1),(0.511*LN(ER$7))),POWER((ER$8*$E18*$F18),(0.511*LN(ER$7))))))</f>
        <v>0</v>
      </c>
      <c r="ES18" s="292" t="str">
        <f>IF(OR($D18="",ES$6=""),"0",IF($D$5,$F$5,IF(OR('Saisie des composants'!EP$5="Circuit imprimé",'Saisie des composants'!EP$5="Connecteurs"),POWER(($E18*$F18*1),(0.511*LN(ES$7))),POWER((ES$8*$E18*$F18),(0.511*LN(ES$7))))))</f>
        <v>0</v>
      </c>
      <c r="ET18" s="292" t="str">
        <f>IF(OR($D18="",ET$6=""),"0",IF($D$5,$F$5,IF(OR('Saisie des composants'!EQ$5="Circuit imprimé",'Saisie des composants'!EQ$5="Connecteurs"),POWER(($E18*$F18*1),(0.511*LN(ET$7))),POWER((ET$8*$E18*$F18),(0.511*LN(ET$7))))))</f>
        <v>0</v>
      </c>
      <c r="EU18" s="292" t="str">
        <f>IF(OR($D18="",EU$6=""),"0",IF($D$5,$F$5,IF(OR('Saisie des composants'!ER$5="Circuit imprimé",'Saisie des composants'!ER$5="Connecteurs"),POWER(($E18*$F18*1),(0.511*LN(EU$7))),POWER((EU$8*$E18*$F18),(0.511*LN(EU$7))))))</f>
        <v>0</v>
      </c>
      <c r="EV18" s="292" t="str">
        <f>IF(OR($D18="",EV$6=""),"0",IF($D$5,$F$5,IF(OR('Saisie des composants'!ES$5="Circuit imprimé",'Saisie des composants'!ES$5="Connecteurs"),POWER(($E18*$F18*1),(0.511*LN(EV$7))),POWER((EV$8*$E18*$F18),(0.511*LN(EV$7))))))</f>
        <v>0</v>
      </c>
      <c r="EW18" s="292" t="str">
        <f>IF(OR($D18="",EW$6=""),"0",IF($D$5,$F$5,IF(OR('Saisie des composants'!ET$5="Circuit imprimé",'Saisie des composants'!ET$5="Connecteurs"),POWER(($E18*$F18*1),(0.511*LN(EW$7))),POWER((EW$8*$E18*$F18),(0.511*LN(EW$7))))))</f>
        <v>0</v>
      </c>
      <c r="EX18" s="292" t="str">
        <f>IF(OR($D18="",EX$6=""),"0",IF($D$5,$F$5,IF(OR('Saisie des composants'!EU$5="Circuit imprimé",'Saisie des composants'!EU$5="Connecteurs"),POWER(($E18*$F18*1),(0.511*LN(EX$7))),POWER((EX$8*$E18*$F18),(0.511*LN(EX$7))))))</f>
        <v>0</v>
      </c>
      <c r="EY18" s="292" t="str">
        <f>IF(OR($D18="",EY$6=""),"0",IF($D$5,$F$5,IF(OR('Saisie des composants'!EV$5="Circuit imprimé",'Saisie des composants'!EV$5="Connecteurs"),POWER(($E18*$F18*1),(0.511*LN(EY$7))),POWER((EY$8*$E18*$F18),(0.511*LN(EY$7))))))</f>
        <v>0</v>
      </c>
      <c r="EZ18" s="292" t="str">
        <f>IF(OR($D18="",EZ$6=""),"0",IF($D$5,$F$5,IF(OR('Saisie des composants'!EW$5="Circuit imprimé",'Saisie des composants'!EW$5="Connecteurs"),POWER(($E18*$F18*1),(0.511*LN(EZ$7))),POWER((EZ$8*$E18*$F18),(0.511*LN(EZ$7))))))</f>
        <v>0</v>
      </c>
      <c r="FA18" s="292" t="str">
        <f>IF(OR($D18="",FA$6=""),"0",IF($D$5,$F$5,IF(OR('Saisie des composants'!EX$5="Circuit imprimé",'Saisie des composants'!EX$5="Connecteurs"),POWER(($E18*$F18*1),(0.511*LN(FA$7))),POWER((FA$8*$E18*$F18),(0.511*LN(FA$7))))))</f>
        <v>0</v>
      </c>
      <c r="FB18" s="292" t="str">
        <f>IF(OR($D18="",FB$6=""),"0",IF($D$5,$F$5,IF(OR('Saisie des composants'!EY$5="Circuit imprimé",'Saisie des composants'!EY$5="Connecteurs"),POWER(($E18*$F18*1),(0.511*LN(FB$7))),POWER((FB$8*$E18*$F18),(0.511*LN(FB$7))))))</f>
        <v>0</v>
      </c>
      <c r="FC18" s="292" t="str">
        <f>IF(OR($D18="",FC$6=""),"0",IF($D$5,$F$5,IF(OR('Saisie des composants'!EZ$5="Circuit imprimé",'Saisie des composants'!EZ$5="Connecteurs"),POWER(($E18*$F18*1),(0.511*LN(FC$7))),POWER((FC$8*$E18*$F18),(0.511*LN(FC$7))))))</f>
        <v>0</v>
      </c>
      <c r="FD18" s="292" t="str">
        <f>IF(OR($D18="",FD$6=""),"0",IF($D$5,$F$5,IF(OR('Saisie des composants'!FA$5="Circuit imprimé",'Saisie des composants'!FA$5="Connecteurs"),POWER(($E18*$F18*1),(0.511*LN(FD$7))),POWER((FD$8*$E18*$F18),(0.511*LN(FD$7))))))</f>
        <v>0</v>
      </c>
      <c r="FE18" s="292" t="str">
        <f>IF(OR($D18="",FE$6=""),"0",IF($D$5,$F$5,IF(OR('Saisie des composants'!FB$5="Circuit imprimé",'Saisie des composants'!FB$5="Connecteurs"),POWER(($E18*$F18*1),(0.511*LN(FE$7))),POWER((FE$8*$E18*$F18),(0.511*LN(FE$7))))))</f>
        <v>0</v>
      </c>
      <c r="FF18" s="292" t="str">
        <f>IF(OR($D18="",FF$6=""),"0",IF($D$5,$F$5,IF(OR('Saisie des composants'!FC$5="Circuit imprimé",'Saisie des composants'!FC$5="Connecteurs"),POWER(($E18*$F18*1),(0.511*LN(FF$7))),POWER((FF$8*$E18*$F18),(0.511*LN(FF$7))))))</f>
        <v>0</v>
      </c>
      <c r="FG18" s="292" t="str">
        <f>IF(OR($D18="",FG$6=""),"0",IF($D$5,$F$5,IF(OR('Saisie des composants'!FD$5="Circuit imprimé",'Saisie des composants'!FD$5="Connecteurs"),POWER(($E18*$F18*1),(0.511*LN(FG$7))),POWER((FG$8*$E18*$F18),(0.511*LN(FG$7))))))</f>
        <v>0</v>
      </c>
      <c r="FH18" s="292" t="str">
        <f>IF(OR($D18="",FH$6=""),"0",IF($D$5,$F$5,IF(OR('Saisie des composants'!FE$5="Circuit imprimé",'Saisie des composants'!FE$5="Connecteurs"),POWER(($E18*$F18*1),(0.511*LN(FH$7))),POWER((FH$8*$E18*$F18),(0.511*LN(FH$7))))))</f>
        <v>0</v>
      </c>
      <c r="FI18" s="292" t="str">
        <f>IF(OR($D18="",FI$6=""),"0",IF($D$5,$F$5,IF(OR('Saisie des composants'!FF$5="Circuit imprimé",'Saisie des composants'!FF$5="Connecteurs"),POWER(($E18*$F18*1),(0.511*LN(FI$7))),POWER((FI$8*$E18*$F18),(0.511*LN(FI$7))))))</f>
        <v>0</v>
      </c>
      <c r="FJ18" s="292" t="str">
        <f>IF(OR($D18="",FJ$6=""),"0",IF($D$5,$F$5,IF(OR('Saisie des composants'!FG$5="Circuit imprimé",'Saisie des composants'!FG$5="Connecteurs"),POWER(($E18*$F18*1),(0.511*LN(FJ$7))),POWER((FJ$8*$E18*$F18),(0.511*LN(FJ$7))))))</f>
        <v>0</v>
      </c>
      <c r="FK18" s="292" t="str">
        <f>IF(OR($D18="",FK$6=""),"0",IF($D$5,$F$5,IF(OR('Saisie des composants'!FH$5="Circuit imprimé",'Saisie des composants'!FH$5="Connecteurs"),POWER(($E18*$F18*1),(0.511*LN(FK$7))),POWER((FK$8*$E18*$F18),(0.511*LN(FK$7))))))</f>
        <v>0</v>
      </c>
      <c r="FL18" s="292" t="str">
        <f>IF(OR($D18="",FL$6=""),"0",IF($D$5,$F$5,IF(OR('Saisie des composants'!FI$5="Circuit imprimé",'Saisie des composants'!FI$5="Connecteurs"),POWER(($E18*$F18*1),(0.511*LN(FL$7))),POWER((FL$8*$E18*$F18),(0.511*LN(FL$7))))))</f>
        <v>0</v>
      </c>
      <c r="FM18" s="292" t="str">
        <f>IF(OR($D18="",FM$6=""),"0",IF($D$5,$F$5,IF(OR('Saisie des composants'!FJ$5="Circuit imprimé",'Saisie des composants'!FJ$5="Connecteurs"),POWER(($E18*$F18*1),(0.511*LN(FM$7))),POWER((FM$8*$E18*$F18),(0.511*LN(FM$7))))))</f>
        <v>0</v>
      </c>
      <c r="FN18" s="292" t="str">
        <f>IF(OR($D18="",FN$6=""),"0",IF($D$5,$F$5,IF(OR('Saisie des composants'!FK$5="Circuit imprimé",'Saisie des composants'!FK$5="Connecteurs"),POWER(($E18*$F18*1),(0.511*LN(FN$7))),POWER((FN$8*$E18*$F18),(0.511*LN(FN$7))))))</f>
        <v>0</v>
      </c>
      <c r="FO18" s="292" t="str">
        <f>IF(OR($D18="",FO$6=""),"0",IF($D$5,$F$5,IF(OR('Saisie des composants'!FL$5="Circuit imprimé",'Saisie des composants'!FL$5="Connecteurs"),POWER(($E18*$F18*1),(0.511*LN(FO$7))),POWER((FO$8*$E18*$F18),(0.511*LN(FO$7))))))</f>
        <v>0</v>
      </c>
      <c r="FP18" s="292" t="str">
        <f>IF(OR($D18="",FP$6=""),"0",IF($D$5,$F$5,IF(OR('Saisie des composants'!FM$5="Circuit imprimé",'Saisie des composants'!FM$5="Connecteurs"),POWER(($E18*$F18*1),(0.511*LN(FP$7))),POWER((FP$8*$E18*$F18),(0.511*LN(FP$7))))))</f>
        <v>0</v>
      </c>
      <c r="FQ18" s="292" t="str">
        <f>IF(OR($D18="",FQ$6=""),"0",IF($D$5,$F$5,IF(OR('Saisie des composants'!FN$5="Circuit imprimé",'Saisie des composants'!FN$5="Connecteurs"),POWER(($E18*$F18*1),(0.511*LN(FQ$7))),POWER((FQ$8*$E18*$F18),(0.511*LN(FQ$7))))))</f>
        <v>0</v>
      </c>
      <c r="FR18" s="292" t="str">
        <f>IF(OR($D18="",FR$6=""),"0",IF($D$5,$F$5,IF(OR('Saisie des composants'!FO$5="Circuit imprimé",'Saisie des composants'!FO$5="Connecteurs"),POWER(($E18*$F18*1),(0.511*LN(FR$7))),POWER((FR$8*$E18*$F18),(0.511*LN(FR$7))))))</f>
        <v>0</v>
      </c>
      <c r="FS18" s="292" t="str">
        <f>IF(OR($D18="",FS$6=""),"0",IF($D$5,$F$5,IF(OR('Saisie des composants'!FP$5="Circuit imprimé",'Saisie des composants'!FP$5="Connecteurs"),POWER(($E18*$F18*1),(0.511*LN(FS$7))),POWER((FS$8*$E18*$F18),(0.511*LN(FS$7))))))</f>
        <v>0</v>
      </c>
      <c r="FT18" s="292" t="str">
        <f>IF(OR($D18="",FT$6=""),"0",IF($D$5,$F$5,IF(OR('Saisie des composants'!FQ$5="Circuit imprimé",'Saisie des composants'!FQ$5="Connecteurs"),POWER(($E18*$F18*1),(0.511*LN(FT$7))),POWER((FT$8*$E18*$F18),(0.511*LN(FT$7))))))</f>
        <v>0</v>
      </c>
      <c r="FU18" s="292" t="str">
        <f>IF(OR($D18="",FU$6=""),"0",IF($D$5,$F$5,IF(OR('Saisie des composants'!FR$5="Circuit imprimé",'Saisie des composants'!FR$5="Connecteurs"),POWER(($E18*$F18*1),(0.511*LN(FU$7))),POWER((FU$8*$E18*$F18),(0.511*LN(FU$7))))))</f>
        <v>0</v>
      </c>
      <c r="FV18" s="292" t="str">
        <f>IF(OR($D18="",FV$6=""),"0",IF($D$5,$F$5,IF(OR('Saisie des composants'!FS$5="Circuit imprimé",'Saisie des composants'!FS$5="Connecteurs"),POWER(($E18*$F18*1),(0.511*LN(FV$7))),POWER((FV$8*$E18*$F18),(0.511*LN(FV$7))))))</f>
        <v>0</v>
      </c>
      <c r="FW18" s="292" t="str">
        <f>IF(OR($D18="",FW$6=""),"0",IF($D$5,$F$5,IF(OR('Saisie des composants'!FT$5="Circuit imprimé",'Saisie des composants'!FT$5="Connecteurs"),POWER(($E18*$F18*1),(0.511*LN(FW$7))),POWER((FW$8*$E18*$F18),(0.511*LN(FW$7))))))</f>
        <v>0</v>
      </c>
      <c r="FX18" s="292" t="str">
        <f>IF(OR($D18="",FX$6=""),"0",IF($D$5,$F$5,IF(OR('Saisie des composants'!FU$5="Circuit imprimé",'Saisie des composants'!FU$5="Connecteurs"),POWER(($E18*$F18*1),(0.511*LN(FX$7))),POWER((FX$8*$E18*$F18),(0.511*LN(FX$7))))))</f>
        <v>0</v>
      </c>
      <c r="FY18" s="292" t="str">
        <f>IF(OR($D18="",FY$6=""),"0",IF($D$5,$F$5,IF(OR('Saisie des composants'!FV$5="Circuit imprimé",'Saisie des composants'!FV$5="Connecteurs"),POWER(($E18*$F18*1),(0.511*LN(FY$7))),POWER((FY$8*$E18*$F18),(0.511*LN(FY$7))))))</f>
        <v>0</v>
      </c>
      <c r="FZ18" s="292" t="str">
        <f>IF(OR($D18="",FZ$6=""),"0",IF($D$5,$F$5,IF(OR('Saisie des composants'!FW$5="Circuit imprimé",'Saisie des composants'!FW$5="Connecteurs"),POWER(($E18*$F18*1),(0.511*LN(FZ$7))),POWER((FZ$8*$E18*$F18),(0.511*LN(FZ$7))))))</f>
        <v>0</v>
      </c>
      <c r="GA18" s="292" t="str">
        <f>IF(OR($D18="",GA$6=""),"0",IF($D$5,$F$5,IF(OR('Saisie des composants'!FX$5="Circuit imprimé",'Saisie des composants'!FX$5="Connecteurs"),POWER(($E18*$F18*1),(0.511*LN(GA$7))),POWER((GA$8*$E18*$F18),(0.511*LN(GA$7))))))</f>
        <v>0</v>
      </c>
      <c r="GB18" s="292" t="str">
        <f>IF(OR($D18="",GB$6=""),"0",IF($D$5,$F$5,IF(OR('Saisie des composants'!FY$5="Circuit imprimé",'Saisie des composants'!FY$5="Connecteurs"),POWER(($E18*$F18*1),(0.511*LN(GB$7))),POWER((GB$8*$E18*$F18),(0.511*LN(GB$7))))))</f>
        <v>0</v>
      </c>
      <c r="GC18" s="292" t="str">
        <f>IF(OR($D18="",GC$6=""),"0",IF($D$5,$F$5,IF(OR('Saisie des composants'!FZ$5="Circuit imprimé",'Saisie des composants'!FZ$5="Connecteurs"),POWER(($E18*$F18*1),(0.511*LN(GC$7))),POWER((GC$8*$E18*$F18),(0.511*LN(GC$7))))))</f>
        <v>0</v>
      </c>
      <c r="GD18" s="292" t="str">
        <f>IF(OR($D18="",GD$6=""),"0",IF($D$5,$F$5,IF(OR('Saisie des composants'!GA$5="Circuit imprimé",'Saisie des composants'!GA$5="Connecteurs"),POWER(($E18*$F18*1),(0.511*LN(GD$7))),POWER((GD$8*$E18*$F18),(0.511*LN(GD$7))))))</f>
        <v>0</v>
      </c>
      <c r="GE18" s="292" t="str">
        <f>IF(OR($D18="",GE$6=""),"0",IF($D$5,$F$5,IF(OR('Saisie des composants'!GB$5="Circuit imprimé",'Saisie des composants'!GB$5="Connecteurs"),POWER(($E18*$F18*1),(0.511*LN(GE$7))),POWER((GE$8*$E18*$F18),(0.511*LN(GE$7))))))</f>
        <v>0</v>
      </c>
      <c r="GF18" s="292" t="str">
        <f>IF(OR($D18="",GF$6=""),"0",IF($D$5,$F$5,IF(OR('Saisie des composants'!GC$5="Circuit imprimé",'Saisie des composants'!GC$5="Connecteurs"),POWER(($E18*$F18*1),(0.511*LN(GF$7))),POWER((GF$8*$E18*$F18),(0.511*LN(GF$7))))))</f>
        <v>0</v>
      </c>
      <c r="GG18" s="292" t="str">
        <f>IF(OR($D18="",GG$6=""),"0",IF($D$5,$F$5,IF(OR('Saisie des composants'!GD$5="Circuit imprimé",'Saisie des composants'!GD$5="Connecteurs"),POWER(($E18*$F18*1),(0.511*LN(GG$7))),POWER((GG$8*$E18*$F18),(0.511*LN(GG$7))))))</f>
        <v>0</v>
      </c>
      <c r="GH18" s="292" t="str">
        <f>IF(OR($D18="",GH$6=""),"0",IF($D$5,$F$5,IF(OR('Saisie des composants'!GE$5="Circuit imprimé",'Saisie des composants'!GE$5="Connecteurs"),POWER(($E18*$F18*1),(0.511*LN(GH$7))),POWER((GH$8*$E18*$F18),(0.511*LN(GH$7))))))</f>
        <v>0</v>
      </c>
      <c r="GI18" s="292" t="str">
        <f>IF(OR($D18="",GI$6=""),"0",IF($D$5,$F$5,IF(OR('Saisie des composants'!GF$5="Circuit imprimé",'Saisie des composants'!GF$5="Connecteurs"),POWER(($E18*$F18*1),(0.511*LN(GI$7))),POWER((GI$8*$E18*$F18),(0.511*LN(GI$7))))))</f>
        <v>0</v>
      </c>
      <c r="GJ18" s="292" t="str">
        <f>IF(OR($D18="",GJ$6=""),"0",IF($D$5,$F$5,IF(OR('Saisie des composants'!GG$5="Circuit imprimé",'Saisie des composants'!GG$5="Connecteurs"),POWER(($E18*$F18*1),(0.511*LN(GJ$7))),POWER((GJ$8*$E18*$F18),(0.511*LN(GJ$7))))))</f>
        <v>0</v>
      </c>
      <c r="GK18" s="292" t="str">
        <f>IF(OR($D18="",GK$6=""),"0",IF($D$5,$F$5,IF(OR('Saisie des composants'!GH$5="Circuit imprimé",'Saisie des composants'!GH$5="Connecteurs"),POWER(($E18*$F18*1),(0.511*LN(GK$7))),POWER((GK$8*$E18*$F18),(0.511*LN(GK$7))))))</f>
        <v>0</v>
      </c>
      <c r="GL18" s="292" t="str">
        <f>IF(OR($D18="",GL$6=""),"0",IF($D$5,$F$5,IF(OR('Saisie des composants'!GI$5="Circuit imprimé",'Saisie des composants'!GI$5="Connecteurs"),POWER(($E18*$F18*1),(0.511*LN(GL$7))),POWER((GL$8*$E18*$F18),(0.511*LN(GL$7))))))</f>
        <v>0</v>
      </c>
      <c r="GM18" s="292" t="str">
        <f>IF(OR($D18="",GM$6=""),"0",IF($D$5,$F$5,IF(OR('Saisie des composants'!GJ$5="Circuit imprimé",'Saisie des composants'!GJ$5="Connecteurs"),POWER(($E18*$F18*1),(0.511*LN(GM$7))),POWER((GM$8*$E18*$F18),(0.511*LN(GM$7))))))</f>
        <v>0</v>
      </c>
      <c r="GN18" s="292" t="str">
        <f>IF(OR($D18="",GN$6=""),"0",IF($D$5,$F$5,IF(OR('Saisie des composants'!GK$5="Circuit imprimé",'Saisie des composants'!GK$5="Connecteurs"),POWER(($E18*$F18*1),(0.511*LN(GN$7))),POWER((GN$8*$E18*$F18),(0.511*LN(GN$7))))))</f>
        <v>0</v>
      </c>
      <c r="GO18" s="292" t="str">
        <f>IF(OR($D18="",GO$6=""),"0",IF($D$5,$F$5,IF(OR('Saisie des composants'!GL$5="Circuit imprimé",'Saisie des composants'!GL$5="Connecteurs"),POWER(($E18*$F18*1),(0.511*LN(GO$7))),POWER((GO$8*$E18*$F18),(0.511*LN(GO$7))))))</f>
        <v>0</v>
      </c>
      <c r="GP18" s="292" t="str">
        <f>IF(OR($D18="",GP$6=""),"0",IF($D$5,$F$5,IF(OR('Saisie des composants'!GM$5="Circuit imprimé",'Saisie des composants'!GM$5="Connecteurs"),POWER(($E18*$F18*1),(0.511*LN(GP$7))),POWER((GP$8*$E18*$F18),(0.511*LN(GP$7))))))</f>
        <v>0</v>
      </c>
      <c r="GQ18" s="292" t="str">
        <f>IF(OR($D18="",GQ$6=""),"0",IF($D$5,$F$5,IF(OR('Saisie des composants'!GN$5="Circuit imprimé",'Saisie des composants'!GN$5="Connecteurs"),POWER(($E18*$F18*1),(0.511*LN(GQ$7))),POWER((GQ$8*$E18*$F18),(0.511*LN(GQ$7))))))</f>
        <v>0</v>
      </c>
      <c r="GR18" s="292" t="str">
        <f>IF(OR($D18="",GR$6=""),"0",IF($D$5,$F$5,IF(OR('Saisie des composants'!GO$5="Circuit imprimé",'Saisie des composants'!GO$5="Connecteurs"),POWER(($E18*$F18*1),(0.511*LN(GR$7))),POWER((GR$8*$E18*$F18),(0.511*LN(GR$7))))))</f>
        <v>0</v>
      </c>
      <c r="GS18" s="292" t="str">
        <f>IF(OR($D18="",GS$6=""),"0",IF($D$5,$F$5,IF(OR('Saisie des composants'!GP$5="Circuit imprimé",'Saisie des composants'!GP$5="Connecteurs"),POWER(($E18*$F18*1),(0.511*LN(GS$7))),POWER((GS$8*$E18*$F18),(0.511*LN(GS$7))))))</f>
        <v>0</v>
      </c>
      <c r="GT18" s="292" t="str">
        <f>IF(OR($D18="",GT$6=""),"0",IF($D$5,$F$5,IF(OR('Saisie des composants'!GQ$5="Circuit imprimé",'Saisie des composants'!GQ$5="Connecteurs"),POWER(($E18*$F18*1),(0.511*LN(GT$7))),POWER((GT$8*$E18*$F18),(0.511*LN(GT$7))))))</f>
        <v>0</v>
      </c>
      <c r="GU18" s="292" t="str">
        <f>IF(OR($D18="",GU$6=""),"0",IF($D$5,$F$5,IF(OR('Saisie des composants'!GR$5="Circuit imprimé",'Saisie des composants'!GR$5="Connecteurs"),POWER(($E18*$F18*1),(0.511*LN(GU$7))),POWER((GU$8*$E18*$F18),(0.511*LN(GU$7))))))</f>
        <v>0</v>
      </c>
      <c r="GV18" s="292" t="str">
        <f>IF(OR($D18="",GV$6=""),"0",IF($D$5,$F$5,IF(OR('Saisie des composants'!GS$5="Circuit imprimé",'Saisie des composants'!GS$5="Connecteurs"),POWER(($E18*$F18*1),(0.511*LN(GV$7))),POWER((GV$8*$E18*$F18),(0.511*LN(GV$7))))))</f>
        <v>0</v>
      </c>
      <c r="GW18" s="293"/>
      <c r="GX18" s="285"/>
      <c r="GY18" s="286"/>
      <c r="GZ18" s="286"/>
      <c r="HA18" s="286"/>
      <c r="HB18" s="286"/>
      <c r="HC18" s="286"/>
      <c r="HD18" s="286"/>
      <c r="HE18" s="286"/>
      <c r="HF18" s="286"/>
      <c r="HG18" s="286"/>
      <c r="HH18" s="286"/>
      <c r="HI18" s="286"/>
      <c r="HJ18" s="286"/>
      <c r="HK18" s="286"/>
      <c r="HL18" s="286"/>
      <c r="HM18" s="286"/>
      <c r="HN18" s="286"/>
      <c r="HO18" s="286"/>
      <c r="HP18" s="286"/>
      <c r="HQ18" s="286"/>
      <c r="HR18" s="286"/>
      <c r="HS18" s="286"/>
      <c r="HT18" s="286"/>
      <c r="HU18" s="286"/>
      <c r="HV18" s="286"/>
      <c r="HW18" s="286"/>
      <c r="HX18" s="286"/>
      <c r="HY18" s="286"/>
      <c r="HZ18" s="286"/>
      <c r="IA18" s="286"/>
      <c r="IB18" s="286"/>
      <c r="IC18" s="286"/>
      <c r="ID18" s="286"/>
      <c r="IE18" s="286"/>
      <c r="IF18" s="286"/>
      <c r="IG18" s="286"/>
      <c r="IH18" s="286"/>
      <c r="II18" s="286"/>
      <c r="IJ18" s="286"/>
      <c r="IK18" s="286"/>
      <c r="IL18" s="286"/>
      <c r="IM18" s="286"/>
      <c r="IN18" s="286"/>
      <c r="IO18" s="286"/>
      <c r="IP18" s="286"/>
      <c r="IQ18" s="286"/>
      <c r="IR18" s="286"/>
      <c r="IS18" s="286"/>
      <c r="IT18" s="286"/>
      <c r="IU18" s="286"/>
      <c r="IV18" s="286"/>
    </row>
    <row r="19" spans="1:256" s="294" customFormat="1" ht="13.5" customHeight="1">
      <c r="A19" s="194"/>
      <c r="B19" s="273"/>
      <c r="C19" s="857"/>
      <c r="D19" s="295" t="str">
        <f>IF('Saisie Profil'!C17="","",'Saisie Profil'!C17)</f>
        <v>Sans obstacle avec train inter-saison</v>
      </c>
      <c r="E19" s="292">
        <f>IF(D19="","",IF(E$7,E$8,(1/66)*SUMPRODUCT($AF$31:$AF$54,$I$31:$I$54)))</f>
        <v>1.9727272727272727</v>
      </c>
      <c r="F19" s="783">
        <f t="shared" si="0"/>
        <v>1.1610599446944865</v>
      </c>
      <c r="G19" s="292">
        <f>IF(OR($D19="",G$6=""),"0",IF($D$5,$F$5,IF(OR('Saisie des composants'!D$5="Circuit imprimé",'Saisie des composants'!D$5="Connecteurs"),POWER(($E19*$F19*1),(0.511*LN(G$7))),POWER((G$8*$E19*$F19),(0.511*LN(G$7))))))</f>
        <v>4.349823366192429</v>
      </c>
      <c r="H19" s="292">
        <f>IF(OR($D19="",H$6=""),"0",IF($D$5,$F$5,IF(OR('Saisie des composants'!E$5="Circuit imprimé",'Saisie des composants'!E$5="Connecteurs"),POWER(($E19*$F19*1),(0.511*LN(H$7))),POWER((H$8*$E19*$F19),(0.511*LN(H$7))))))</f>
        <v>5.1616046844884478</v>
      </c>
      <c r="I19" s="292">
        <f>IF(OR($D19="",I$6=""),"0",IF($D$5,$F$5,IF(OR('Saisie des composants'!F$5="Circuit imprimé",'Saisie des composants'!F$5="Connecteurs"),POWER(($E19*$F19*1),(0.511*LN(I$7))),POWER((I$8*$E19*$F19),(0.511*LN(I$7))))))</f>
        <v>2.8150968842593418</v>
      </c>
      <c r="J19" s="292">
        <f>IF(OR($D19="",J$6=""),"0",IF($D$5,$F$5,IF(OR('Saisie des composants'!G$5="Circuit imprimé",'Saisie des composants'!G$5="Connecteurs"),POWER(($E19*$F19*1),(0.511*LN(J$7))),POWER((J$8*$E19*$F19),(0.511*LN(J$7))))))</f>
        <v>2.7281935473919945</v>
      </c>
      <c r="K19" s="292">
        <f>IF(OR($D19="",K$6=""),"0",IF($D$5,$F$5,IF(OR('Saisie des composants'!H$5="Circuit imprimé",'Saisie des composants'!H$5="Connecteurs"),POWER(($E19*$F19*1),(0.511*LN(K$7))),POWER((K$8*$E19*$F19),(0.511*LN(K$7))))))</f>
        <v>2.3839491447683998</v>
      </c>
      <c r="L19" s="292">
        <f>IF(OR($D19="",L$6=""),"0",IF($D$5,$F$5,IF(OR('Saisie des composants'!I$5="Circuit imprimé",'Saisie des composants'!I$5="Connecteurs"),POWER(($E19*$F19*1),(0.511*LN(L$7))),POWER((L$8*$E19*$F19),(0.511*LN(L$7))))))</f>
        <v>2.1802879754746067</v>
      </c>
      <c r="M19" s="292">
        <f>IF(OR($D19="",M$6=""),"0",IF($D$5,$F$5,IF(OR('Saisie des composants'!J$5="Circuit imprimé",'Saisie des composants'!J$5="Connecteurs"),POWER(($E19*$F19*1),(0.511*LN(M$7))),POWER((M$8*$E19*$F19),(0.511*LN(M$7))))))</f>
        <v>3.3922899192449059</v>
      </c>
      <c r="N19" s="292">
        <f>IF(OR($D19="",N$6=""),"0",IF($D$5,$F$5,IF(OR('Saisie des composants'!K$5="Circuit imprimé",'Saisie des composants'!K$5="Connecteurs"),POWER(($E19*$F19*1),(0.511*LN(N$7))),POWER((N$8*$E19*$F19),(0.511*LN(N$7))))))</f>
        <v>4.349823366192429</v>
      </c>
      <c r="O19" s="292">
        <f>IF(OR($D19="",O$6=""),"0",IF($D$5,$F$5,IF(OR('Saisie des composants'!L$5="Circuit imprimé",'Saisie des composants'!L$5="Connecteurs"),POWER(($E19*$F19*1),(0.511*LN(O$7))),POWER((O$8*$E19*$F19),(0.511*LN(O$7))))))</f>
        <v>2.9866554188189189</v>
      </c>
      <c r="P19" s="292">
        <f>IF(OR($D19="",P$6=""),"0",IF($D$5,$F$5,IF(OR('Saisie des composants'!M$5="Circuit imprimé",'Saisie des composants'!M$5="Connecteurs"),POWER(($E19*$F19*1),(0.511*LN(P$7))),POWER((P$8*$E19*$F19),(0.511*LN(P$7))))))</f>
        <v>2.2093362935414875</v>
      </c>
      <c r="Q19" s="292">
        <f>IF(OR($D19="",Q$6=""),"0",IF($D$5,$F$5,IF(OR('Saisie des composants'!N$5="Circuit imprimé",'Saisie des composants'!N$5="Connecteurs"),POWER(($E19*$F19*1),(0.511*LN(Q$7))),POWER((Q$8*$E19*$F19),(0.511*LN(Q$7))))))</f>
        <v>1.8728227826340729</v>
      </c>
      <c r="R19" s="292">
        <f>IF(OR($D19="",R$6=""),"0",IF($D$5,$F$5,IF(OR('Saisie des composants'!O$5="Circuit imprimé",'Saisie des composants'!O$5="Connecteurs"),POWER(($E19*$F19*1),(0.511*LN(R$7))),POWER((R$8*$E19*$F19),(0.511*LN(R$7))))))</f>
        <v>3.9915672867140159</v>
      </c>
      <c r="S19" s="292" t="str">
        <f>IF(OR($D19="",S$6=""),"0",IF($D$5,$F$5,IF(OR('Saisie des composants'!P$5="Circuit imprimé",'Saisie des composants'!P$5="Connecteurs"),POWER(($E19*$F19*1),(0.511*LN(S$7))),POWER((S$8*$E19*$F19),(0.511*LN(S$7))))))</f>
        <v>0</v>
      </c>
      <c r="T19" s="292" t="str">
        <f>IF(OR($D19="",T$6=""),"0",IF($D$5,$F$5,IF(OR('Saisie des composants'!Q$5="Circuit imprimé",'Saisie des composants'!Q$5="Connecteurs"),POWER(($E19*$F19*1),(0.511*LN(T$7))),POWER((T$8*$E19*$F19),(0.511*LN(T$7))))))</f>
        <v>0</v>
      </c>
      <c r="U19" s="292" t="str">
        <f>IF(OR($D19="",U$6=""),"0",IF($D$5,$F$5,IF(OR('Saisie des composants'!R$5="Circuit imprimé",'Saisie des composants'!R$5="Connecteurs"),POWER(($E19*$F19*1),(0.511*LN(U$7))),POWER((U$8*$E19*$F19),(0.511*LN(U$7))))))</f>
        <v>0</v>
      </c>
      <c r="V19" s="292" t="str">
        <f>IF(OR($D19="",V$6=""),"0",IF($D$5,$F$5,IF(OR('Saisie des composants'!S$5="Circuit imprimé",'Saisie des composants'!S$5="Connecteurs"),POWER(($E19*$F19*1),(0.511*LN(V$7))),POWER((V$8*$E19*$F19),(0.511*LN(V$7))))))</f>
        <v>0</v>
      </c>
      <c r="W19" s="292" t="str">
        <f>IF(OR($D19="",W$6=""),"0",IF($D$5,$F$5,IF(OR('Saisie des composants'!T$5="Circuit imprimé",'Saisie des composants'!T$5="Connecteurs"),POWER(($E19*$F19*1),(0.511*LN(W$7))),POWER((W$8*$E19*$F19),(0.511*LN(W$7))))))</f>
        <v>0</v>
      </c>
      <c r="X19" s="292" t="str">
        <f>IF(OR($D19="",X$6=""),"0",IF($D$5,$F$5,IF(OR('Saisie des composants'!U$5="Circuit imprimé",'Saisie des composants'!U$5="Connecteurs"),POWER(($E19*$F19*1),(0.511*LN(X$7))),POWER((X$8*$E19*$F19),(0.511*LN(X$7))))))</f>
        <v>0</v>
      </c>
      <c r="Y19" s="292" t="str">
        <f>IF(OR($D19="",Y$6=""),"0",IF($D$5,$F$5,IF(OR('Saisie des composants'!V$5="Circuit imprimé",'Saisie des composants'!V$5="Connecteurs"),POWER(($E19*$F19*1),(0.511*LN(Y$7))),POWER((Y$8*$E19*$F19),(0.511*LN(Y$7))))))</f>
        <v>0</v>
      </c>
      <c r="Z19" s="292" t="str">
        <f>IF(OR($D19="",Z$6=""),"0",IF($D$5,$F$5,IF(OR('Saisie des composants'!W$5="Circuit imprimé",'Saisie des composants'!W$5="Connecteurs"),POWER(($E19*$F19*1),(0.511*LN(Z$7))),POWER((Z$8*$E19*$F19),(0.511*LN(Z$7))))))</f>
        <v>0</v>
      </c>
      <c r="AA19" s="292" t="str">
        <f>IF(OR($D19="",AA$6=""),"0",IF($D$5,$F$5,IF(OR('Saisie des composants'!X$5="Circuit imprimé",'Saisie des composants'!X$5="Connecteurs"),POWER(($E19*$F19*1),(0.511*LN(AA$7))),POWER((AA$8*$E19*$F19),(0.511*LN(AA$7))))))</f>
        <v>0</v>
      </c>
      <c r="AB19" s="292" t="str">
        <f>IF(OR($D19="",AB$6=""),"0",IF($D$5,$F$5,IF(OR('Saisie des composants'!Y$5="Circuit imprimé",'Saisie des composants'!Y$5="Connecteurs"),POWER(($E19*$F19*1),(0.511*LN(AB$7))),POWER((AB$8*$E19*$F19),(0.511*LN(AB$7))))))</f>
        <v>0</v>
      </c>
      <c r="AC19" s="292" t="str">
        <f>IF(OR($D19="",AC$6=""),"0",IF($D$5,$F$5,IF(OR('Saisie des composants'!Z$5="Circuit imprimé",'Saisie des composants'!Z$5="Connecteurs"),POWER(($E19*$F19*1),(0.511*LN(AC$7))),POWER((AC$8*$E19*$F19),(0.511*LN(AC$7))))))</f>
        <v>0</v>
      </c>
      <c r="AD19" s="292" t="str">
        <f>IF(OR($D19="",AD$6=""),"0",IF($D$5,$F$5,IF(OR('Saisie des composants'!AA$5="Circuit imprimé",'Saisie des composants'!AA$5="Connecteurs"),POWER(($E19*$F19*1),(0.511*LN(AD$7))),POWER((AD$8*$E19*$F19),(0.511*LN(AD$7))))))</f>
        <v>0</v>
      </c>
      <c r="AE19" s="292" t="str">
        <f>IF(OR($D19="",AE$6=""),"0",IF($D$5,$F$5,IF(OR('Saisie des composants'!AB$5="Circuit imprimé",'Saisie des composants'!AB$5="Connecteurs"),POWER(($E19*$F19*1),(0.511*LN(AE$7))),POWER((AE$8*$E19*$F19),(0.511*LN(AE$7))))))</f>
        <v>0</v>
      </c>
      <c r="AF19" s="292" t="str">
        <f>IF(OR($D19="",AF$6=""),"0",IF($D$5,$F$5,IF(OR('Saisie des composants'!AC$5="Circuit imprimé",'Saisie des composants'!AC$5="Connecteurs"),POWER(($E19*$F19*1),(0.511*LN(AF$7))),POWER((AF$8*$E19*$F19),(0.511*LN(AF$7))))))</f>
        <v>0</v>
      </c>
      <c r="AG19" s="292" t="str">
        <f>IF(OR($D19="",AG$6=""),"0",IF($D$5,$F$5,IF(OR('Saisie des composants'!AD$5="Circuit imprimé",'Saisie des composants'!AD$5="Connecteurs"),POWER(($E19*$F19*1),(0.511*LN(AG$7))),POWER((AG$8*$E19*$F19),(0.511*LN(AG$7))))))</f>
        <v>0</v>
      </c>
      <c r="AH19" s="292" t="str">
        <f>IF(OR($D19="",AH$6=""),"0",IF($D$5,$F$5,IF(OR('Saisie des composants'!AE$5="Circuit imprimé",'Saisie des composants'!AE$5="Connecteurs"),POWER(($E19*$F19*1),(0.511*LN(AH$7))),POWER((AH$8*$E19*$F19),(0.511*LN(AH$7))))))</f>
        <v>0</v>
      </c>
      <c r="AI19" s="292" t="str">
        <f>IF(OR($D19="",AI$6=""),"0",IF($D$5,$F$5,IF(OR('Saisie des composants'!AF$5="Circuit imprimé",'Saisie des composants'!AF$5="Connecteurs"),POWER(($E19*$F19*1),(0.511*LN(AI$7))),POWER((AI$8*$E19*$F19),(0.511*LN(AI$7))))))</f>
        <v>0</v>
      </c>
      <c r="AJ19" s="292" t="str">
        <f>IF(OR($D19="",AJ$6=""),"0",IF($D$5,$F$5,IF(OR('Saisie des composants'!AG$5="Circuit imprimé",'Saisie des composants'!AG$5="Connecteurs"),POWER(($E19*$F19*1),(0.511*LN(AJ$7))),POWER((AJ$8*$E19*$F19),(0.511*LN(AJ$7))))))</f>
        <v>0</v>
      </c>
      <c r="AK19" s="292" t="str">
        <f>IF(OR($D19="",AK$6=""),"0",IF($D$5,$F$5,IF(OR('Saisie des composants'!AH$5="Circuit imprimé",'Saisie des composants'!AH$5="Connecteurs"),POWER(($E19*$F19*1),(0.511*LN(AK$7))),POWER((AK$8*$E19*$F19),(0.511*LN(AK$7))))))</f>
        <v>0</v>
      </c>
      <c r="AL19" s="292" t="str">
        <f>IF(OR($D19="",AL$6=""),"0",IF($D$5,$F$5,IF(OR('Saisie des composants'!AI$5="Circuit imprimé",'Saisie des composants'!AI$5="Connecteurs"),POWER(($E19*$F19*1),(0.511*LN(AL$7))),POWER((AL$8*$E19*$F19),(0.511*LN(AL$7))))))</f>
        <v>0</v>
      </c>
      <c r="AM19" s="292" t="str">
        <f>IF(OR($D19="",AM$6=""),"0",IF($D$5,$F$5,IF(OR('Saisie des composants'!AJ$5="Circuit imprimé",'Saisie des composants'!AJ$5="Connecteurs"),POWER(($E19*$F19*1),(0.511*LN(AM$7))),POWER((AM$8*$E19*$F19),(0.511*LN(AM$7))))))</f>
        <v>0</v>
      </c>
      <c r="AN19" s="292" t="str">
        <f>IF(OR($D19="",AN$6=""),"0",IF($D$5,$F$5,IF(OR('Saisie des composants'!AK$5="Circuit imprimé",'Saisie des composants'!AK$5="Connecteurs"),POWER(($E19*$F19*1),(0.511*LN(AN$7))),POWER((AN$8*$E19*$F19),(0.511*LN(AN$7))))))</f>
        <v>0</v>
      </c>
      <c r="AO19" s="292" t="str">
        <f>IF(OR($D19="",AO$6=""),"0",IF($D$5,$F$5,IF(OR('Saisie des composants'!AL$5="Circuit imprimé",'Saisie des composants'!AL$5="Connecteurs"),POWER(($E19*$F19*1),(0.511*LN(AO$7))),POWER((AO$8*$E19*$F19),(0.511*LN(AO$7))))))</f>
        <v>0</v>
      </c>
      <c r="AP19" s="292" t="str">
        <f>IF(OR($D19="",AP$6=""),"0",IF($D$5,$F$5,IF(OR('Saisie des composants'!AM$5="Circuit imprimé",'Saisie des composants'!AM$5="Connecteurs"),POWER(($E19*$F19*1),(0.511*LN(AP$7))),POWER((AP$8*$E19*$F19),(0.511*LN(AP$7))))))</f>
        <v>0</v>
      </c>
      <c r="AQ19" s="292" t="str">
        <f>IF(OR($D19="",AQ$6=""),"0",IF($D$5,$F$5,IF(OR('Saisie des composants'!AN$5="Circuit imprimé",'Saisie des composants'!AN$5="Connecteurs"),POWER(($E19*$F19*1),(0.511*LN(AQ$7))),POWER((AQ$8*$E19*$F19),(0.511*LN(AQ$7))))))</f>
        <v>0</v>
      </c>
      <c r="AR19" s="292" t="str">
        <f>IF(OR($D19="",AR$6=""),"0",IF($D$5,$F$5,IF(OR('Saisie des composants'!AO$5="Circuit imprimé",'Saisie des composants'!AO$5="Connecteurs"),POWER(($E19*$F19*1),(0.511*LN(AR$7))),POWER((AR$8*$E19*$F19),(0.511*LN(AR$7))))))</f>
        <v>0</v>
      </c>
      <c r="AS19" s="292" t="str">
        <f>IF(OR($D19="",AS$6=""),"0",IF($D$5,$F$5,IF(OR('Saisie des composants'!AP$5="Circuit imprimé",'Saisie des composants'!AP$5="Connecteurs"),POWER(($E19*$F19*1),(0.511*LN(AS$7))),POWER((AS$8*$E19*$F19),(0.511*LN(AS$7))))))</f>
        <v>0</v>
      </c>
      <c r="AT19" s="292" t="str">
        <f>IF(OR($D19="",AT$6=""),"0",IF($D$5,$F$5,IF(OR('Saisie des composants'!AQ$5="Circuit imprimé",'Saisie des composants'!AQ$5="Connecteurs"),POWER(($E19*$F19*1),(0.511*LN(AT$7))),POWER((AT$8*$E19*$F19),(0.511*LN(AT$7))))))</f>
        <v>0</v>
      </c>
      <c r="AU19" s="292" t="str">
        <f>IF(OR($D19="",AU$6=""),"0",IF($D$5,$F$5,IF(OR('Saisie des composants'!AR$5="Circuit imprimé",'Saisie des composants'!AR$5="Connecteurs"),POWER(($E19*$F19*1),(0.511*LN(AU$7))),POWER((AU$8*$E19*$F19),(0.511*LN(AU$7))))))</f>
        <v>0</v>
      </c>
      <c r="AV19" s="292" t="str">
        <f>IF(OR($D19="",AV$6=""),"0",IF($D$5,$F$5,IF(OR('Saisie des composants'!AS$5="Circuit imprimé",'Saisie des composants'!AS$5="Connecteurs"),POWER(($E19*$F19*1),(0.511*LN(AV$7))),POWER((AV$8*$E19*$F19),(0.511*LN(AV$7))))))</f>
        <v>0</v>
      </c>
      <c r="AW19" s="292" t="str">
        <f>IF(OR($D19="",AW$6=""),"0",IF($D$5,$F$5,IF(OR('Saisie des composants'!AT$5="Circuit imprimé",'Saisie des composants'!AT$5="Connecteurs"),POWER(($E19*$F19*1),(0.511*LN(AW$7))),POWER((AW$8*$E19*$F19),(0.511*LN(AW$7))))))</f>
        <v>0</v>
      </c>
      <c r="AX19" s="292" t="str">
        <f>IF(OR($D19="",AX$6=""),"0",IF($D$5,$F$5,IF(OR('Saisie des composants'!AU$5="Circuit imprimé",'Saisie des composants'!AU$5="Connecteurs"),POWER(($E19*$F19*1),(0.511*LN(AX$7))),POWER((AX$8*$E19*$F19),(0.511*LN(AX$7))))))</f>
        <v>0</v>
      </c>
      <c r="AY19" s="292" t="str">
        <f>IF(OR($D19="",AY$6=""),"0",IF($D$5,$F$5,IF(OR('Saisie des composants'!AV$5="Circuit imprimé",'Saisie des composants'!AV$5="Connecteurs"),POWER(($E19*$F19*1),(0.511*LN(AY$7))),POWER((AY$8*$E19*$F19),(0.511*LN(AY$7))))))</f>
        <v>0</v>
      </c>
      <c r="AZ19" s="292" t="str">
        <f>IF(OR($D19="",AZ$6=""),"0",IF($D$5,$F$5,IF(OR('Saisie des composants'!AW$5="Circuit imprimé",'Saisie des composants'!AW$5="Connecteurs"),POWER(($E19*$F19*1),(0.511*LN(AZ$7))),POWER((AZ$8*$E19*$F19),(0.511*LN(AZ$7))))))</f>
        <v>0</v>
      </c>
      <c r="BA19" s="292" t="str">
        <f>IF(OR($D19="",BA$6=""),"0",IF($D$5,$F$5,IF(OR('Saisie des composants'!AX$5="Circuit imprimé",'Saisie des composants'!AX$5="Connecteurs"),POWER(($E19*$F19*1),(0.511*LN(BA$7))),POWER((BA$8*$E19*$F19),(0.511*LN(BA$7))))))</f>
        <v>0</v>
      </c>
      <c r="BB19" s="292" t="str">
        <f>IF(OR($D19="",BB$6=""),"0",IF($D$5,$F$5,IF(OR('Saisie des composants'!AY$5="Circuit imprimé",'Saisie des composants'!AY$5="Connecteurs"),POWER(($E19*$F19*1),(0.511*LN(BB$7))),POWER((BB$8*$E19*$F19),(0.511*LN(BB$7))))))</f>
        <v>0</v>
      </c>
      <c r="BC19" s="292" t="str">
        <f>IF(OR($D19="",BC$6=""),"0",IF($D$5,$F$5,IF(OR('Saisie des composants'!AZ$5="Circuit imprimé",'Saisie des composants'!AZ$5="Connecteurs"),POWER(($E19*$F19*1),(0.511*LN(BC$7))),POWER((BC$8*$E19*$F19),(0.511*LN(BC$7))))))</f>
        <v>0</v>
      </c>
      <c r="BD19" s="292" t="str">
        <f>IF(OR($D19="",BD$6=""),"0",IF($D$5,$F$5,IF(OR('Saisie des composants'!BA$5="Circuit imprimé",'Saisie des composants'!BA$5="Connecteurs"),POWER(($E19*$F19*1),(0.511*LN(BD$7))),POWER((BD$8*$E19*$F19),(0.511*LN(BD$7))))))</f>
        <v>0</v>
      </c>
      <c r="BE19" s="292" t="str">
        <f>IF(OR($D19="",BE$6=""),"0",IF($D$5,$F$5,IF(OR('Saisie des composants'!BB$5="Circuit imprimé",'Saisie des composants'!BB$5="Connecteurs"),POWER(($E19*$F19*1),(0.511*LN(BE$7))),POWER((BE$8*$E19*$F19),(0.511*LN(BE$7))))))</f>
        <v>0</v>
      </c>
      <c r="BF19" s="292" t="str">
        <f>IF(OR($D19="",BF$6=""),"0",IF($D$5,$F$5,IF(OR('Saisie des composants'!BC$5="Circuit imprimé",'Saisie des composants'!BC$5="Connecteurs"),POWER(($E19*$F19*1),(0.511*LN(BF$7))),POWER((BF$8*$E19*$F19),(0.511*LN(BF$7))))))</f>
        <v>0</v>
      </c>
      <c r="BG19" s="292" t="str">
        <f>IF(OR($D19="",BG$6=""),"0",IF($D$5,$F$5,IF(OR('Saisie des composants'!BD$5="Circuit imprimé",'Saisie des composants'!BD$5="Connecteurs"),POWER(($E19*$F19*1),(0.511*LN(BG$7))),POWER((BG$8*$E19*$F19),(0.511*LN(BG$7))))))</f>
        <v>0</v>
      </c>
      <c r="BH19" s="292" t="str">
        <f>IF(OR($D19="",BH$6=""),"0",IF($D$5,$F$5,IF(OR('Saisie des composants'!BE$5="Circuit imprimé",'Saisie des composants'!BE$5="Connecteurs"),POWER(($E19*$F19*1),(0.511*LN(BH$7))),POWER((BH$8*$E19*$F19),(0.511*LN(BH$7))))))</f>
        <v>0</v>
      </c>
      <c r="BI19" s="292" t="str">
        <f>IF(OR($D19="",BI$6=""),"0",IF($D$5,$F$5,IF(OR('Saisie des composants'!BF$5="Circuit imprimé",'Saisie des composants'!BF$5="Connecteurs"),POWER(($E19*$F19*1),(0.511*LN(BI$7))),POWER((BI$8*$E19*$F19),(0.511*LN(BI$7))))))</f>
        <v>0</v>
      </c>
      <c r="BJ19" s="292" t="str">
        <f>IF(OR($D19="",BJ$6=""),"0",IF($D$5,$F$5,IF(OR('Saisie des composants'!BG$5="Circuit imprimé",'Saisie des composants'!BG$5="Connecteurs"),POWER(($E19*$F19*1),(0.511*LN(BJ$7))),POWER((BJ$8*$E19*$F19),(0.511*LN(BJ$7))))))</f>
        <v>0</v>
      </c>
      <c r="BK19" s="292" t="str">
        <f>IF(OR($D19="",BK$6=""),"0",IF($D$5,$F$5,IF(OR('Saisie des composants'!BH$5="Circuit imprimé",'Saisie des composants'!BH$5="Connecteurs"),POWER(($E19*$F19*1),(0.511*LN(BK$7))),POWER((BK$8*$E19*$F19),(0.511*LN(BK$7))))))</f>
        <v>0</v>
      </c>
      <c r="BL19" s="292" t="str">
        <f>IF(OR($D19="",BL$6=""),"0",IF($D$5,$F$5,IF(OR('Saisie des composants'!BI$5="Circuit imprimé",'Saisie des composants'!BI$5="Connecteurs"),POWER(($E19*$F19*1),(0.511*LN(BL$7))),POWER((BL$8*$E19*$F19),(0.511*LN(BL$7))))))</f>
        <v>0</v>
      </c>
      <c r="BM19" s="292" t="str">
        <f>IF(OR($D19="",BM$6=""),"0",IF($D$5,$F$5,IF(OR('Saisie des composants'!BJ$5="Circuit imprimé",'Saisie des composants'!BJ$5="Connecteurs"),POWER(($E19*$F19*1),(0.511*LN(BM$7))),POWER((BM$8*$E19*$F19),(0.511*LN(BM$7))))))</f>
        <v>0</v>
      </c>
      <c r="BN19" s="292" t="str">
        <f>IF(OR($D19="",BN$6=""),"0",IF($D$5,$F$5,IF(OR('Saisie des composants'!BK$5="Circuit imprimé",'Saisie des composants'!BK$5="Connecteurs"),POWER(($E19*$F19*1),(0.511*LN(BN$7))),POWER((BN$8*$E19*$F19),(0.511*LN(BN$7))))))</f>
        <v>0</v>
      </c>
      <c r="BO19" s="292" t="str">
        <f>IF(OR($D19="",BO$6=""),"0",IF($D$5,$F$5,IF(OR('Saisie des composants'!BL$5="Circuit imprimé",'Saisie des composants'!BL$5="Connecteurs"),POWER(($E19*$F19*1),(0.511*LN(BO$7))),POWER((BO$8*$E19*$F19),(0.511*LN(BO$7))))))</f>
        <v>0</v>
      </c>
      <c r="BP19" s="292" t="str">
        <f>IF(OR($D19="",BP$6=""),"0",IF($D$5,$F$5,IF(OR('Saisie des composants'!BM$5="Circuit imprimé",'Saisie des composants'!BM$5="Connecteurs"),POWER(($E19*$F19*1),(0.511*LN(BP$7))),POWER((BP$8*$E19*$F19),(0.511*LN(BP$7))))))</f>
        <v>0</v>
      </c>
      <c r="BQ19" s="292" t="str">
        <f>IF(OR($D19="",BQ$6=""),"0",IF($D$5,$F$5,IF(OR('Saisie des composants'!BN$5="Circuit imprimé",'Saisie des composants'!BN$5="Connecteurs"),POWER(($E19*$F19*1),(0.511*LN(BQ$7))),POWER((BQ$8*$E19*$F19),(0.511*LN(BQ$7))))))</f>
        <v>0</v>
      </c>
      <c r="BR19" s="292" t="str">
        <f>IF(OR($D19="",BR$6=""),"0",IF($D$5,$F$5,IF(OR('Saisie des composants'!BO$5="Circuit imprimé",'Saisie des composants'!BO$5="Connecteurs"),POWER(($E19*$F19*1),(0.511*LN(BR$7))),POWER((BR$8*$E19*$F19),(0.511*LN(BR$7))))))</f>
        <v>0</v>
      </c>
      <c r="BS19" s="292" t="str">
        <f>IF(OR($D19="",BS$6=""),"0",IF($D$5,$F$5,IF(OR('Saisie des composants'!BP$5="Circuit imprimé",'Saisie des composants'!BP$5="Connecteurs"),POWER(($E19*$F19*1),(0.511*LN(BS$7))),POWER((BS$8*$E19*$F19),(0.511*LN(BS$7))))))</f>
        <v>0</v>
      </c>
      <c r="BT19" s="292" t="str">
        <f>IF(OR($D19="",BT$6=""),"0",IF($D$5,$F$5,IF(OR('Saisie des composants'!BQ$5="Circuit imprimé",'Saisie des composants'!BQ$5="Connecteurs"),POWER(($E19*$F19*1),(0.511*LN(BT$7))),POWER((BT$8*$E19*$F19),(0.511*LN(BT$7))))))</f>
        <v>0</v>
      </c>
      <c r="BU19" s="292" t="str">
        <f>IF(OR($D19="",BU$6=""),"0",IF($D$5,$F$5,IF(OR('Saisie des composants'!BR$5="Circuit imprimé",'Saisie des composants'!BR$5="Connecteurs"),POWER(($E19*$F19*1),(0.511*LN(BU$7))),POWER((BU$8*$E19*$F19),(0.511*LN(BU$7))))))</f>
        <v>0</v>
      </c>
      <c r="BV19" s="292" t="str">
        <f>IF(OR($D19="",BV$6=""),"0",IF($D$5,$F$5,IF(OR('Saisie des composants'!BS$5="Circuit imprimé",'Saisie des composants'!BS$5="Connecteurs"),POWER(($E19*$F19*1),(0.511*LN(BV$7))),POWER((BV$8*$E19*$F19),(0.511*LN(BV$7))))))</f>
        <v>0</v>
      </c>
      <c r="BW19" s="292" t="str">
        <f>IF(OR($D19="",BW$6=""),"0",IF($D$5,$F$5,IF(OR('Saisie des composants'!BT$5="Circuit imprimé",'Saisie des composants'!BT$5="Connecteurs"),POWER(($E19*$F19*1),(0.511*LN(BW$7))),POWER((BW$8*$E19*$F19),(0.511*LN(BW$7))))))</f>
        <v>0</v>
      </c>
      <c r="BX19" s="292" t="str">
        <f>IF(OR($D19="",BX$6=""),"0",IF($D$5,$F$5,IF(OR('Saisie des composants'!BU$5="Circuit imprimé",'Saisie des composants'!BU$5="Connecteurs"),POWER(($E19*$F19*1),(0.511*LN(BX$7))),POWER((BX$8*$E19*$F19),(0.511*LN(BX$7))))))</f>
        <v>0</v>
      </c>
      <c r="BY19" s="292" t="str">
        <f>IF(OR($D19="",BY$6=""),"0",IF($D$5,$F$5,IF(OR('Saisie des composants'!BV$5="Circuit imprimé",'Saisie des composants'!BV$5="Connecteurs"),POWER(($E19*$F19*1),(0.511*LN(BY$7))),POWER((BY$8*$E19*$F19),(0.511*LN(BY$7))))))</f>
        <v>0</v>
      </c>
      <c r="BZ19" s="292" t="str">
        <f>IF(OR($D19="",BZ$6=""),"0",IF($D$5,$F$5,IF(OR('Saisie des composants'!BW$5="Circuit imprimé",'Saisie des composants'!BW$5="Connecteurs"),POWER(($E19*$F19*1),(0.511*LN(BZ$7))),POWER((BZ$8*$E19*$F19),(0.511*LN(BZ$7))))))</f>
        <v>0</v>
      </c>
      <c r="CA19" s="292" t="str">
        <f>IF(OR($D19="",CA$6=""),"0",IF($D$5,$F$5,IF(OR('Saisie des composants'!BX$5="Circuit imprimé",'Saisie des composants'!BX$5="Connecteurs"),POWER(($E19*$F19*1),(0.511*LN(CA$7))),POWER((CA$8*$E19*$F19),(0.511*LN(CA$7))))))</f>
        <v>0</v>
      </c>
      <c r="CB19" s="292" t="str">
        <f>IF(OR($D19="",CB$6=""),"0",IF($D$5,$F$5,IF(OR('Saisie des composants'!BY$5="Circuit imprimé",'Saisie des composants'!BY$5="Connecteurs"),POWER(($E19*$F19*1),(0.511*LN(CB$7))),POWER((CB$8*$E19*$F19),(0.511*LN(CB$7))))))</f>
        <v>0</v>
      </c>
      <c r="CC19" s="292" t="str">
        <f>IF(OR($D19="",CC$6=""),"0",IF($D$5,$F$5,IF(OR('Saisie des composants'!BZ$5="Circuit imprimé",'Saisie des composants'!BZ$5="Connecteurs"),POWER(($E19*$F19*1),(0.511*LN(CC$7))),POWER((CC$8*$E19*$F19),(0.511*LN(CC$7))))))</f>
        <v>0</v>
      </c>
      <c r="CD19" s="292" t="str">
        <f>IF(OR($D19="",CD$6=""),"0",IF($D$5,$F$5,IF(OR('Saisie des composants'!CA$5="Circuit imprimé",'Saisie des composants'!CA$5="Connecteurs"),POWER(($E19*$F19*1),(0.511*LN(CD$7))),POWER((CD$8*$E19*$F19),(0.511*LN(CD$7))))))</f>
        <v>0</v>
      </c>
      <c r="CE19" s="292" t="str">
        <f>IF(OR($D19="",CE$6=""),"0",IF($D$5,$F$5,IF(OR('Saisie des composants'!CB$5="Circuit imprimé",'Saisie des composants'!CB$5="Connecteurs"),POWER(($E19*$F19*1),(0.511*LN(CE$7))),POWER((CE$8*$E19*$F19),(0.511*LN(CE$7))))))</f>
        <v>0</v>
      </c>
      <c r="CF19" s="292" t="str">
        <f>IF(OR($D19="",CF$6=""),"0",IF($D$5,$F$5,IF(OR('Saisie des composants'!CC$5="Circuit imprimé",'Saisie des composants'!CC$5="Connecteurs"),POWER(($E19*$F19*1),(0.511*LN(CF$7))),POWER((CF$8*$E19*$F19),(0.511*LN(CF$7))))))</f>
        <v>0</v>
      </c>
      <c r="CG19" s="292" t="str">
        <f>IF(OR($D19="",CG$6=""),"0",IF($D$5,$F$5,IF(OR('Saisie des composants'!CD$5="Circuit imprimé",'Saisie des composants'!CD$5="Connecteurs"),POWER(($E19*$F19*1),(0.511*LN(CG$7))),POWER((CG$8*$E19*$F19),(0.511*LN(CG$7))))))</f>
        <v>0</v>
      </c>
      <c r="CH19" s="292" t="str">
        <f>IF(OR($D19="",CH$6=""),"0",IF($D$5,$F$5,IF(OR('Saisie des composants'!CE$5="Circuit imprimé",'Saisie des composants'!CE$5="Connecteurs"),POWER(($E19*$F19*1),(0.511*LN(CH$7))),POWER((CH$8*$E19*$F19),(0.511*LN(CH$7))))))</f>
        <v>0</v>
      </c>
      <c r="CI19" s="292" t="str">
        <f>IF(OR($D19="",CI$6=""),"0",IF($D$5,$F$5,IF(OR('Saisie des composants'!CF$5="Circuit imprimé",'Saisie des composants'!CF$5="Connecteurs"),POWER(($E19*$F19*1),(0.511*LN(CI$7))),POWER((CI$8*$E19*$F19),(0.511*LN(CI$7))))))</f>
        <v>0</v>
      </c>
      <c r="CJ19" s="292" t="str">
        <f>IF(OR($D19="",CJ$6=""),"0",IF($D$5,$F$5,IF(OR('Saisie des composants'!CG$5="Circuit imprimé",'Saisie des composants'!CG$5="Connecteurs"),POWER(($E19*$F19*1),(0.511*LN(CJ$7))),POWER((CJ$8*$E19*$F19),(0.511*LN(CJ$7))))))</f>
        <v>0</v>
      </c>
      <c r="CK19" s="292" t="str">
        <f>IF(OR($D19="",CK$6=""),"0",IF($D$5,$F$5,IF(OR('Saisie des composants'!CH$5="Circuit imprimé",'Saisie des composants'!CH$5="Connecteurs"),POWER(($E19*$F19*1),(0.511*LN(CK$7))),POWER((CK$8*$E19*$F19),(0.511*LN(CK$7))))))</f>
        <v>0</v>
      </c>
      <c r="CL19" s="292" t="str">
        <f>IF(OR($D19="",CL$6=""),"0",IF($D$5,$F$5,IF(OR('Saisie des composants'!CI$5="Circuit imprimé",'Saisie des composants'!CI$5="Connecteurs"),POWER(($E19*$F19*1),(0.511*LN(CL$7))),POWER((CL$8*$E19*$F19),(0.511*LN(CL$7))))))</f>
        <v>0</v>
      </c>
      <c r="CM19" s="292" t="str">
        <f>IF(OR($D19="",CM$6=""),"0",IF($D$5,$F$5,IF(OR('Saisie des composants'!CJ$5="Circuit imprimé",'Saisie des composants'!CJ$5="Connecteurs"),POWER(($E19*$F19*1),(0.511*LN(CM$7))),POWER((CM$8*$E19*$F19),(0.511*LN(CM$7))))))</f>
        <v>0</v>
      </c>
      <c r="CN19" s="292" t="str">
        <f>IF(OR($D19="",CN$6=""),"0",IF($D$5,$F$5,IF(OR('Saisie des composants'!CK$5="Circuit imprimé",'Saisie des composants'!CK$5="Connecteurs"),POWER(($E19*$F19*1),(0.511*LN(CN$7))),POWER((CN$8*$E19*$F19),(0.511*LN(CN$7))))))</f>
        <v>0</v>
      </c>
      <c r="CO19" s="292" t="str">
        <f>IF(OR($D19="",CO$6=""),"0",IF($D$5,$F$5,IF(OR('Saisie des composants'!CL$5="Circuit imprimé",'Saisie des composants'!CL$5="Connecteurs"),POWER(($E19*$F19*1),(0.511*LN(CO$7))),POWER((CO$8*$E19*$F19),(0.511*LN(CO$7))))))</f>
        <v>0</v>
      </c>
      <c r="CP19" s="292" t="str">
        <f>IF(OR($D19="",CP$6=""),"0",IF($D$5,$F$5,IF(OR('Saisie des composants'!CM$5="Circuit imprimé",'Saisie des composants'!CM$5="Connecteurs"),POWER(($E19*$F19*1),(0.511*LN(CP$7))),POWER((CP$8*$E19*$F19),(0.511*LN(CP$7))))))</f>
        <v>0</v>
      </c>
      <c r="CQ19" s="292" t="str">
        <f>IF(OR($D19="",CQ$6=""),"0",IF($D$5,$F$5,IF(OR('Saisie des composants'!CN$5="Circuit imprimé",'Saisie des composants'!CN$5="Connecteurs"),POWER(($E19*$F19*1),(0.511*LN(CQ$7))),POWER((CQ$8*$E19*$F19),(0.511*LN(CQ$7))))))</f>
        <v>0</v>
      </c>
      <c r="CR19" s="292" t="str">
        <f>IF(OR($D19="",CR$6=""),"0",IF($D$5,$F$5,IF(OR('Saisie des composants'!CO$5="Circuit imprimé",'Saisie des composants'!CO$5="Connecteurs"),POWER(($E19*$F19*1),(0.511*LN(CR$7))),POWER((CR$8*$E19*$F19),(0.511*LN(CR$7))))))</f>
        <v>0</v>
      </c>
      <c r="CS19" s="292" t="str">
        <f>IF(OR($D19="",CS$6=""),"0",IF($D$5,$F$5,IF(OR('Saisie des composants'!CP$5="Circuit imprimé",'Saisie des composants'!CP$5="Connecteurs"),POWER(($E19*$F19*1),(0.511*LN(CS$7))),POWER((CS$8*$E19*$F19),(0.511*LN(CS$7))))))</f>
        <v>0</v>
      </c>
      <c r="CT19" s="292" t="str">
        <f>IF(OR($D19="",CT$6=""),"0",IF($D$5,$F$5,IF(OR('Saisie des composants'!CQ$5="Circuit imprimé",'Saisie des composants'!CQ$5="Connecteurs"),POWER(($E19*$F19*1),(0.511*LN(CT$7))),POWER((CT$8*$E19*$F19),(0.511*LN(CT$7))))))</f>
        <v>0</v>
      </c>
      <c r="CU19" s="292" t="str">
        <f>IF(OR($D19="",CU$6=""),"0",IF($D$5,$F$5,IF(OR('Saisie des composants'!CR$5="Circuit imprimé",'Saisie des composants'!CR$5="Connecteurs"),POWER(($E19*$F19*1),(0.511*LN(CU$7))),POWER((CU$8*$E19*$F19),(0.511*LN(CU$7))))))</f>
        <v>0</v>
      </c>
      <c r="CV19" s="292" t="str">
        <f>IF(OR($D19="",CV$6=""),"0",IF($D$5,$F$5,IF(OR('Saisie des composants'!CS$5="Circuit imprimé",'Saisie des composants'!CS$5="Connecteurs"),POWER(($E19*$F19*1),(0.511*LN(CV$7))),POWER((CV$8*$E19*$F19),(0.511*LN(CV$7))))))</f>
        <v>0</v>
      </c>
      <c r="CW19" s="292" t="str">
        <f>IF(OR($D19="",CW$6=""),"0",IF($D$5,$F$5,IF(OR('Saisie des composants'!CT$5="Circuit imprimé",'Saisie des composants'!CT$5="Connecteurs"),POWER(($E19*$F19*1),(0.511*LN(CW$7))),POWER((CW$8*$E19*$F19),(0.511*LN(CW$7))))))</f>
        <v>0</v>
      </c>
      <c r="CX19" s="292" t="str">
        <f>IF(OR($D19="",CX$6=""),"0",IF($D$5,$F$5,IF(OR('Saisie des composants'!CU$5="Circuit imprimé",'Saisie des composants'!CU$5="Connecteurs"),POWER(($E19*$F19*1),(0.511*LN(CX$7))),POWER((CX$8*$E19*$F19),(0.511*LN(CX$7))))))</f>
        <v>0</v>
      </c>
      <c r="CY19" s="292" t="str">
        <f>IF(OR($D19="",CY$6=""),"0",IF($D$5,$F$5,IF(OR('Saisie des composants'!CV$5="Circuit imprimé",'Saisie des composants'!CV$5="Connecteurs"),POWER(($E19*$F19*1),(0.511*LN(CY$7))),POWER((CY$8*$E19*$F19),(0.511*LN(CY$7))))))</f>
        <v>0</v>
      </c>
      <c r="CZ19" s="292" t="str">
        <f>IF(OR($D19="",CZ$6=""),"0",IF($D$5,$F$5,IF(OR('Saisie des composants'!CW$5="Circuit imprimé",'Saisie des composants'!CW$5="Connecteurs"),POWER(($E19*$F19*1),(0.511*LN(CZ$7))),POWER((CZ$8*$E19*$F19),(0.511*LN(CZ$7))))))</f>
        <v>0</v>
      </c>
      <c r="DA19" s="292" t="str">
        <f>IF(OR($D19="",DA$6=""),"0",IF($D$5,$F$5,IF(OR('Saisie des composants'!CX$5="Circuit imprimé",'Saisie des composants'!CX$5="Connecteurs"),POWER(($E19*$F19*1),(0.511*LN(DA$7))),POWER((DA$8*$E19*$F19),(0.511*LN(DA$7))))))</f>
        <v>0</v>
      </c>
      <c r="DB19" s="292" t="str">
        <f>IF(OR($D19="",DB$6=""),"0",IF($D$5,$F$5,IF(OR('Saisie des composants'!CY$5="Circuit imprimé",'Saisie des composants'!CY$5="Connecteurs"),POWER(($E19*$F19*1),(0.511*LN(DB$7))),POWER((DB$8*$E19*$F19),(0.511*LN(DB$7))))))</f>
        <v>0</v>
      </c>
      <c r="DC19" s="292" t="str">
        <f>IF(OR($D19="",DC$6=""),"0",IF($D$5,$F$5,IF(OR('Saisie des composants'!CZ$5="Circuit imprimé",'Saisie des composants'!CZ$5="Connecteurs"),POWER(($E19*$F19*1),(0.511*LN(DC$7))),POWER((DC$8*$E19*$F19),(0.511*LN(DC$7))))))</f>
        <v>0</v>
      </c>
      <c r="DD19" s="292" t="str">
        <f>IF(OR($D19="",DD$6=""),"0",IF($D$5,$F$5,IF(OR('Saisie des composants'!DA$5="Circuit imprimé",'Saisie des composants'!DA$5="Connecteurs"),POWER(($E19*$F19*1),(0.511*LN(DD$7))),POWER((DD$8*$E19*$F19),(0.511*LN(DD$7))))))</f>
        <v>0</v>
      </c>
      <c r="DE19" s="292" t="str">
        <f>IF(OR($D19="",DE$6=""),"0",IF($D$5,$F$5,IF(OR('Saisie des composants'!DB$5="Circuit imprimé",'Saisie des composants'!DB$5="Connecteurs"),POWER(($E19*$F19*1),(0.511*LN(DE$7))),POWER((DE$8*$E19*$F19),(0.511*LN(DE$7))))))</f>
        <v>0</v>
      </c>
      <c r="DF19" s="292" t="str">
        <f>IF(OR($D19="",DF$6=""),"0",IF($D$5,$F$5,IF(OR('Saisie des composants'!DC$5="Circuit imprimé",'Saisie des composants'!DC$5="Connecteurs"),POWER(($E19*$F19*1),(0.511*LN(DF$7))),POWER((DF$8*$E19*$F19),(0.511*LN(DF$7))))))</f>
        <v>0</v>
      </c>
      <c r="DG19" s="292" t="str">
        <f>IF(OR($D19="",DG$6=""),"0",IF($D$5,$F$5,IF(OR('Saisie des composants'!DD$5="Circuit imprimé",'Saisie des composants'!DD$5="Connecteurs"),POWER(($E19*$F19*1),(0.511*LN(DG$7))),POWER((DG$8*$E19*$F19),(0.511*LN(DG$7))))))</f>
        <v>0</v>
      </c>
      <c r="DH19" s="292" t="str">
        <f>IF(OR($D19="",DH$6=""),"0",IF($D$5,$F$5,IF(OR('Saisie des composants'!DE$5="Circuit imprimé",'Saisie des composants'!DE$5="Connecteurs"),POWER(($E19*$F19*1),(0.511*LN(DH$7))),POWER((DH$8*$E19*$F19),(0.511*LN(DH$7))))))</f>
        <v>0</v>
      </c>
      <c r="DI19" s="292" t="str">
        <f>IF(OR($D19="",DI$6=""),"0",IF($D$5,$F$5,IF(OR('Saisie des composants'!DF$5="Circuit imprimé",'Saisie des composants'!DF$5="Connecteurs"),POWER(($E19*$F19*1),(0.511*LN(DI$7))),POWER((DI$8*$E19*$F19),(0.511*LN(DI$7))))))</f>
        <v>0</v>
      </c>
      <c r="DJ19" s="292" t="str">
        <f>IF(OR($D19="",DJ$6=""),"0",IF($D$5,$F$5,IF(OR('Saisie des composants'!DG$5="Circuit imprimé",'Saisie des composants'!DG$5="Connecteurs"),POWER(($E19*$F19*1),(0.511*LN(DJ$7))),POWER((DJ$8*$E19*$F19),(0.511*LN(DJ$7))))))</f>
        <v>0</v>
      </c>
      <c r="DK19" s="292" t="str">
        <f>IF(OR($D19="",DK$6=""),"0",IF($D$5,$F$5,IF(OR('Saisie des composants'!DH$5="Circuit imprimé",'Saisie des composants'!DH$5="Connecteurs"),POWER(($E19*$F19*1),(0.511*LN(DK$7))),POWER((DK$8*$E19*$F19),(0.511*LN(DK$7))))))</f>
        <v>0</v>
      </c>
      <c r="DL19" s="292" t="str">
        <f>IF(OR($D19="",DL$6=""),"0",IF($D$5,$F$5,IF(OR('Saisie des composants'!DI$5="Circuit imprimé",'Saisie des composants'!DI$5="Connecteurs"),POWER(($E19*$F19*1),(0.511*LN(DL$7))),POWER((DL$8*$E19*$F19),(0.511*LN(DL$7))))))</f>
        <v>0</v>
      </c>
      <c r="DM19" s="292" t="str">
        <f>IF(OR($D19="",DM$6=""),"0",IF($D$5,$F$5,IF(OR('Saisie des composants'!DJ$5="Circuit imprimé",'Saisie des composants'!DJ$5="Connecteurs"),POWER(($E19*$F19*1),(0.511*LN(DM$7))),POWER((DM$8*$E19*$F19),(0.511*LN(DM$7))))))</f>
        <v>0</v>
      </c>
      <c r="DN19" s="292" t="str">
        <f>IF(OR($D19="",DN$6=""),"0",IF($D$5,$F$5,IF(OR('Saisie des composants'!DK$5="Circuit imprimé",'Saisie des composants'!DK$5="Connecteurs"),POWER(($E19*$F19*1),(0.511*LN(DN$7))),POWER((DN$8*$E19*$F19),(0.511*LN(DN$7))))))</f>
        <v>0</v>
      </c>
      <c r="DO19" s="292" t="str">
        <f>IF(OR($D19="",DO$6=""),"0",IF($D$5,$F$5,IF(OR('Saisie des composants'!DL$5="Circuit imprimé",'Saisie des composants'!DL$5="Connecteurs"),POWER(($E19*$F19*1),(0.511*LN(DO$7))),POWER((DO$8*$E19*$F19),(0.511*LN(DO$7))))))</f>
        <v>0</v>
      </c>
      <c r="DP19" s="292" t="str">
        <f>IF(OR($D19="",DP$6=""),"0",IF($D$5,$F$5,IF(OR('Saisie des composants'!DM$5="Circuit imprimé",'Saisie des composants'!DM$5="Connecteurs"),POWER(($E19*$F19*1),(0.511*LN(DP$7))),POWER((DP$8*$E19*$F19),(0.511*LN(DP$7))))))</f>
        <v>0</v>
      </c>
      <c r="DQ19" s="292" t="str">
        <f>IF(OR($D19="",DQ$6=""),"0",IF($D$5,$F$5,IF(OR('Saisie des composants'!DN$5="Circuit imprimé",'Saisie des composants'!DN$5="Connecteurs"),POWER(($E19*$F19*1),(0.511*LN(DQ$7))),POWER((DQ$8*$E19*$F19),(0.511*LN(DQ$7))))))</f>
        <v>0</v>
      </c>
      <c r="DR19" s="292" t="str">
        <f>IF(OR($D19="",DR$6=""),"0",IF($D$5,$F$5,IF(OR('Saisie des composants'!DO$5="Circuit imprimé",'Saisie des composants'!DO$5="Connecteurs"),POWER(($E19*$F19*1),(0.511*LN(DR$7))),POWER((DR$8*$E19*$F19),(0.511*LN(DR$7))))))</f>
        <v>0</v>
      </c>
      <c r="DS19" s="292" t="str">
        <f>IF(OR($D19="",DS$6=""),"0",IF($D$5,$F$5,IF(OR('Saisie des composants'!DP$5="Circuit imprimé",'Saisie des composants'!DP$5="Connecteurs"),POWER(($E19*$F19*1),(0.511*LN(DS$7))),POWER((DS$8*$E19*$F19),(0.511*LN(DS$7))))))</f>
        <v>0</v>
      </c>
      <c r="DT19" s="292" t="str">
        <f>IF(OR($D19="",DT$6=""),"0",IF($D$5,$F$5,IF(OR('Saisie des composants'!DQ$5="Circuit imprimé",'Saisie des composants'!DQ$5="Connecteurs"),POWER(($E19*$F19*1),(0.511*LN(DT$7))),POWER((DT$8*$E19*$F19),(0.511*LN(DT$7))))))</f>
        <v>0</v>
      </c>
      <c r="DU19" s="292" t="str">
        <f>IF(OR($D19="",DU$6=""),"0",IF($D$5,$F$5,IF(OR('Saisie des composants'!DR$5="Circuit imprimé",'Saisie des composants'!DR$5="Connecteurs"),POWER(($E19*$F19*1),(0.511*LN(DU$7))),POWER((DU$8*$E19*$F19),(0.511*LN(DU$7))))))</f>
        <v>0</v>
      </c>
      <c r="DV19" s="292" t="str">
        <f>IF(OR($D19="",DV$6=""),"0",IF($D$5,$F$5,IF(OR('Saisie des composants'!DS$5="Circuit imprimé",'Saisie des composants'!DS$5="Connecteurs"),POWER(($E19*$F19*1),(0.511*LN(DV$7))),POWER((DV$8*$E19*$F19),(0.511*LN(DV$7))))))</f>
        <v>0</v>
      </c>
      <c r="DW19" s="292" t="str">
        <f>IF(OR($D19="",DW$6=""),"0",IF($D$5,$F$5,IF(OR('Saisie des composants'!DT$5="Circuit imprimé",'Saisie des composants'!DT$5="Connecteurs"),POWER(($E19*$F19*1),(0.511*LN(DW$7))),POWER((DW$8*$E19*$F19),(0.511*LN(DW$7))))))</f>
        <v>0</v>
      </c>
      <c r="DX19" s="292" t="str">
        <f>IF(OR($D19="",DX$6=""),"0",IF($D$5,$F$5,IF(OR('Saisie des composants'!DU$5="Circuit imprimé",'Saisie des composants'!DU$5="Connecteurs"),POWER(($E19*$F19*1),(0.511*LN(DX$7))),POWER((DX$8*$E19*$F19),(0.511*LN(DX$7))))))</f>
        <v>0</v>
      </c>
      <c r="DY19" s="292" t="str">
        <f>IF(OR($D19="",DY$6=""),"0",IF($D$5,$F$5,IF(OR('Saisie des composants'!DV$5="Circuit imprimé",'Saisie des composants'!DV$5="Connecteurs"),POWER(($E19*$F19*1),(0.511*LN(DY$7))),POWER((DY$8*$E19*$F19),(0.511*LN(DY$7))))))</f>
        <v>0</v>
      </c>
      <c r="DZ19" s="292" t="str">
        <f>IF(OR($D19="",DZ$6=""),"0",IF($D$5,$F$5,IF(OR('Saisie des composants'!DW$5="Circuit imprimé",'Saisie des composants'!DW$5="Connecteurs"),POWER(($E19*$F19*1),(0.511*LN(DZ$7))),POWER((DZ$8*$E19*$F19),(0.511*LN(DZ$7))))))</f>
        <v>0</v>
      </c>
      <c r="EA19" s="292" t="str">
        <f>IF(OR($D19="",EA$6=""),"0",IF($D$5,$F$5,IF(OR('Saisie des composants'!DX$5="Circuit imprimé",'Saisie des composants'!DX$5="Connecteurs"),POWER(($E19*$F19*1),(0.511*LN(EA$7))),POWER((EA$8*$E19*$F19),(0.511*LN(EA$7))))))</f>
        <v>0</v>
      </c>
      <c r="EB19" s="292" t="str">
        <f>IF(OR($D19="",EB$6=""),"0",IF($D$5,$F$5,IF(OR('Saisie des composants'!DY$5="Circuit imprimé",'Saisie des composants'!DY$5="Connecteurs"),POWER(($E19*$F19*1),(0.511*LN(EB$7))),POWER((EB$8*$E19*$F19),(0.511*LN(EB$7))))))</f>
        <v>0</v>
      </c>
      <c r="EC19" s="292" t="str">
        <f>IF(OR($D19="",EC$6=""),"0",IF($D$5,$F$5,IF(OR('Saisie des composants'!DZ$5="Circuit imprimé",'Saisie des composants'!DZ$5="Connecteurs"),POWER(($E19*$F19*1),(0.511*LN(EC$7))),POWER((EC$8*$E19*$F19),(0.511*LN(EC$7))))))</f>
        <v>0</v>
      </c>
      <c r="ED19" s="292" t="str">
        <f>IF(OR($D19="",ED$6=""),"0",IF($D$5,$F$5,IF(OR('Saisie des composants'!EA$5="Circuit imprimé",'Saisie des composants'!EA$5="Connecteurs"),POWER(($E19*$F19*1),(0.511*LN(ED$7))),POWER((ED$8*$E19*$F19),(0.511*LN(ED$7))))))</f>
        <v>0</v>
      </c>
      <c r="EE19" s="292" t="str">
        <f>IF(OR($D19="",EE$6=""),"0",IF($D$5,$F$5,IF(OR('Saisie des composants'!EB$5="Circuit imprimé",'Saisie des composants'!EB$5="Connecteurs"),POWER(($E19*$F19*1),(0.511*LN(EE$7))),POWER((EE$8*$E19*$F19),(0.511*LN(EE$7))))))</f>
        <v>0</v>
      </c>
      <c r="EF19" s="292" t="str">
        <f>IF(OR($D19="",EF$6=""),"0",IF($D$5,$F$5,IF(OR('Saisie des composants'!EC$5="Circuit imprimé",'Saisie des composants'!EC$5="Connecteurs"),POWER(($E19*$F19*1),(0.511*LN(EF$7))),POWER((EF$8*$E19*$F19),(0.511*LN(EF$7))))))</f>
        <v>0</v>
      </c>
      <c r="EG19" s="292" t="str">
        <f>IF(OR($D19="",EG$6=""),"0",IF($D$5,$F$5,IF(OR('Saisie des composants'!ED$5="Circuit imprimé",'Saisie des composants'!ED$5="Connecteurs"),POWER(($E19*$F19*1),(0.511*LN(EG$7))),POWER((EG$8*$E19*$F19),(0.511*LN(EG$7))))))</f>
        <v>0</v>
      </c>
      <c r="EH19" s="292" t="str">
        <f>IF(OR($D19="",EH$6=""),"0",IF($D$5,$F$5,IF(OR('Saisie des composants'!EE$5="Circuit imprimé",'Saisie des composants'!EE$5="Connecteurs"),POWER(($E19*$F19*1),(0.511*LN(EH$7))),POWER((EH$8*$E19*$F19),(0.511*LN(EH$7))))))</f>
        <v>0</v>
      </c>
      <c r="EI19" s="292" t="str">
        <f>IF(OR($D19="",EI$6=""),"0",IF($D$5,$F$5,IF(OR('Saisie des composants'!EF$5="Circuit imprimé",'Saisie des composants'!EF$5="Connecteurs"),POWER(($E19*$F19*1),(0.511*LN(EI$7))),POWER((EI$8*$E19*$F19),(0.511*LN(EI$7))))))</f>
        <v>0</v>
      </c>
      <c r="EJ19" s="292" t="str">
        <f>IF(OR($D19="",EJ$6=""),"0",IF($D$5,$F$5,IF(OR('Saisie des composants'!EG$5="Circuit imprimé",'Saisie des composants'!EG$5="Connecteurs"),POWER(($E19*$F19*1),(0.511*LN(EJ$7))),POWER((EJ$8*$E19*$F19),(0.511*LN(EJ$7))))))</f>
        <v>0</v>
      </c>
      <c r="EK19" s="292" t="str">
        <f>IF(OR($D19="",EK$6=""),"0",IF($D$5,$F$5,IF(OR('Saisie des composants'!EH$5="Circuit imprimé",'Saisie des composants'!EH$5="Connecteurs"),POWER(($E19*$F19*1),(0.511*LN(EK$7))),POWER((EK$8*$E19*$F19),(0.511*LN(EK$7))))))</f>
        <v>0</v>
      </c>
      <c r="EL19" s="292" t="str">
        <f>IF(OR($D19="",EL$6=""),"0",IF($D$5,$F$5,IF(OR('Saisie des composants'!EI$5="Circuit imprimé",'Saisie des composants'!EI$5="Connecteurs"),POWER(($E19*$F19*1),(0.511*LN(EL$7))),POWER((EL$8*$E19*$F19),(0.511*LN(EL$7))))))</f>
        <v>0</v>
      </c>
      <c r="EM19" s="292" t="str">
        <f>IF(OR($D19="",EM$6=""),"0",IF($D$5,$F$5,IF(OR('Saisie des composants'!EJ$5="Circuit imprimé",'Saisie des composants'!EJ$5="Connecteurs"),POWER(($E19*$F19*1),(0.511*LN(EM$7))),POWER((EM$8*$E19*$F19),(0.511*LN(EM$7))))))</f>
        <v>0</v>
      </c>
      <c r="EN19" s="292" t="str">
        <f>IF(OR($D19="",EN$6=""),"0",IF($D$5,$F$5,IF(OR('Saisie des composants'!EK$5="Circuit imprimé",'Saisie des composants'!EK$5="Connecteurs"),POWER(($E19*$F19*1),(0.511*LN(EN$7))),POWER((EN$8*$E19*$F19),(0.511*LN(EN$7))))))</f>
        <v>0</v>
      </c>
      <c r="EO19" s="292" t="str">
        <f>IF(OR($D19="",EO$6=""),"0",IF($D$5,$F$5,IF(OR('Saisie des composants'!EL$5="Circuit imprimé",'Saisie des composants'!EL$5="Connecteurs"),POWER(($E19*$F19*1),(0.511*LN(EO$7))),POWER((EO$8*$E19*$F19),(0.511*LN(EO$7))))))</f>
        <v>0</v>
      </c>
      <c r="EP19" s="292" t="str">
        <f>IF(OR($D19="",EP$6=""),"0",IF($D$5,$F$5,IF(OR('Saisie des composants'!EM$5="Circuit imprimé",'Saisie des composants'!EM$5="Connecteurs"),POWER(($E19*$F19*1),(0.511*LN(EP$7))),POWER((EP$8*$E19*$F19),(0.511*LN(EP$7))))))</f>
        <v>0</v>
      </c>
      <c r="EQ19" s="292" t="str">
        <f>IF(OR($D19="",EQ$6=""),"0",IF($D$5,$F$5,IF(OR('Saisie des composants'!EN$5="Circuit imprimé",'Saisie des composants'!EN$5="Connecteurs"),POWER(($E19*$F19*1),(0.511*LN(EQ$7))),POWER((EQ$8*$E19*$F19),(0.511*LN(EQ$7))))))</f>
        <v>0</v>
      </c>
      <c r="ER19" s="292" t="str">
        <f>IF(OR($D19="",ER$6=""),"0",IF($D$5,$F$5,IF(OR('Saisie des composants'!EO$5="Circuit imprimé",'Saisie des composants'!EO$5="Connecteurs"),POWER(($E19*$F19*1),(0.511*LN(ER$7))),POWER((ER$8*$E19*$F19),(0.511*LN(ER$7))))))</f>
        <v>0</v>
      </c>
      <c r="ES19" s="292" t="str">
        <f>IF(OR($D19="",ES$6=""),"0",IF($D$5,$F$5,IF(OR('Saisie des composants'!EP$5="Circuit imprimé",'Saisie des composants'!EP$5="Connecteurs"),POWER(($E19*$F19*1),(0.511*LN(ES$7))),POWER((ES$8*$E19*$F19),(0.511*LN(ES$7))))))</f>
        <v>0</v>
      </c>
      <c r="ET19" s="292" t="str">
        <f>IF(OR($D19="",ET$6=""),"0",IF($D$5,$F$5,IF(OR('Saisie des composants'!EQ$5="Circuit imprimé",'Saisie des composants'!EQ$5="Connecteurs"),POWER(($E19*$F19*1),(0.511*LN(ET$7))),POWER((ET$8*$E19*$F19),(0.511*LN(ET$7))))))</f>
        <v>0</v>
      </c>
      <c r="EU19" s="292" t="str">
        <f>IF(OR($D19="",EU$6=""),"0",IF($D$5,$F$5,IF(OR('Saisie des composants'!ER$5="Circuit imprimé",'Saisie des composants'!ER$5="Connecteurs"),POWER(($E19*$F19*1),(0.511*LN(EU$7))),POWER((EU$8*$E19*$F19),(0.511*LN(EU$7))))))</f>
        <v>0</v>
      </c>
      <c r="EV19" s="292" t="str">
        <f>IF(OR($D19="",EV$6=""),"0",IF($D$5,$F$5,IF(OR('Saisie des composants'!ES$5="Circuit imprimé",'Saisie des composants'!ES$5="Connecteurs"),POWER(($E19*$F19*1),(0.511*LN(EV$7))),POWER((EV$8*$E19*$F19),(0.511*LN(EV$7))))))</f>
        <v>0</v>
      </c>
      <c r="EW19" s="292" t="str">
        <f>IF(OR($D19="",EW$6=""),"0",IF($D$5,$F$5,IF(OR('Saisie des composants'!ET$5="Circuit imprimé",'Saisie des composants'!ET$5="Connecteurs"),POWER(($E19*$F19*1),(0.511*LN(EW$7))),POWER((EW$8*$E19*$F19),(0.511*LN(EW$7))))))</f>
        <v>0</v>
      </c>
      <c r="EX19" s="292" t="str">
        <f>IF(OR($D19="",EX$6=""),"0",IF($D$5,$F$5,IF(OR('Saisie des composants'!EU$5="Circuit imprimé",'Saisie des composants'!EU$5="Connecteurs"),POWER(($E19*$F19*1),(0.511*LN(EX$7))),POWER((EX$8*$E19*$F19),(0.511*LN(EX$7))))))</f>
        <v>0</v>
      </c>
      <c r="EY19" s="292" t="str">
        <f>IF(OR($D19="",EY$6=""),"0",IF($D$5,$F$5,IF(OR('Saisie des composants'!EV$5="Circuit imprimé",'Saisie des composants'!EV$5="Connecteurs"),POWER(($E19*$F19*1),(0.511*LN(EY$7))),POWER((EY$8*$E19*$F19),(0.511*LN(EY$7))))))</f>
        <v>0</v>
      </c>
      <c r="EZ19" s="292" t="str">
        <f>IF(OR($D19="",EZ$6=""),"0",IF($D$5,$F$5,IF(OR('Saisie des composants'!EW$5="Circuit imprimé",'Saisie des composants'!EW$5="Connecteurs"),POWER(($E19*$F19*1),(0.511*LN(EZ$7))),POWER((EZ$8*$E19*$F19),(0.511*LN(EZ$7))))))</f>
        <v>0</v>
      </c>
      <c r="FA19" s="292" t="str">
        <f>IF(OR($D19="",FA$6=""),"0",IF($D$5,$F$5,IF(OR('Saisie des composants'!EX$5="Circuit imprimé",'Saisie des composants'!EX$5="Connecteurs"),POWER(($E19*$F19*1),(0.511*LN(FA$7))),POWER((FA$8*$E19*$F19),(0.511*LN(FA$7))))))</f>
        <v>0</v>
      </c>
      <c r="FB19" s="292" t="str">
        <f>IF(OR($D19="",FB$6=""),"0",IF($D$5,$F$5,IF(OR('Saisie des composants'!EY$5="Circuit imprimé",'Saisie des composants'!EY$5="Connecteurs"),POWER(($E19*$F19*1),(0.511*LN(FB$7))),POWER((FB$8*$E19*$F19),(0.511*LN(FB$7))))))</f>
        <v>0</v>
      </c>
      <c r="FC19" s="292" t="str">
        <f>IF(OR($D19="",FC$6=""),"0",IF($D$5,$F$5,IF(OR('Saisie des composants'!EZ$5="Circuit imprimé",'Saisie des composants'!EZ$5="Connecteurs"),POWER(($E19*$F19*1),(0.511*LN(FC$7))),POWER((FC$8*$E19*$F19),(0.511*LN(FC$7))))))</f>
        <v>0</v>
      </c>
      <c r="FD19" s="292" t="str">
        <f>IF(OR($D19="",FD$6=""),"0",IF($D$5,$F$5,IF(OR('Saisie des composants'!FA$5="Circuit imprimé",'Saisie des composants'!FA$5="Connecteurs"),POWER(($E19*$F19*1),(0.511*LN(FD$7))),POWER((FD$8*$E19*$F19),(0.511*LN(FD$7))))))</f>
        <v>0</v>
      </c>
      <c r="FE19" s="292" t="str">
        <f>IF(OR($D19="",FE$6=""),"0",IF($D$5,$F$5,IF(OR('Saisie des composants'!FB$5="Circuit imprimé",'Saisie des composants'!FB$5="Connecteurs"),POWER(($E19*$F19*1),(0.511*LN(FE$7))),POWER((FE$8*$E19*$F19),(0.511*LN(FE$7))))))</f>
        <v>0</v>
      </c>
      <c r="FF19" s="292" t="str">
        <f>IF(OR($D19="",FF$6=""),"0",IF($D$5,$F$5,IF(OR('Saisie des composants'!FC$5="Circuit imprimé",'Saisie des composants'!FC$5="Connecteurs"),POWER(($E19*$F19*1),(0.511*LN(FF$7))),POWER((FF$8*$E19*$F19),(0.511*LN(FF$7))))))</f>
        <v>0</v>
      </c>
      <c r="FG19" s="292" t="str">
        <f>IF(OR($D19="",FG$6=""),"0",IF($D$5,$F$5,IF(OR('Saisie des composants'!FD$5="Circuit imprimé",'Saisie des composants'!FD$5="Connecteurs"),POWER(($E19*$F19*1),(0.511*LN(FG$7))),POWER((FG$8*$E19*$F19),(0.511*LN(FG$7))))))</f>
        <v>0</v>
      </c>
      <c r="FH19" s="292" t="str">
        <f>IF(OR($D19="",FH$6=""),"0",IF($D$5,$F$5,IF(OR('Saisie des composants'!FE$5="Circuit imprimé",'Saisie des composants'!FE$5="Connecteurs"),POWER(($E19*$F19*1),(0.511*LN(FH$7))),POWER((FH$8*$E19*$F19),(0.511*LN(FH$7))))))</f>
        <v>0</v>
      </c>
      <c r="FI19" s="292" t="str">
        <f>IF(OR($D19="",FI$6=""),"0",IF($D$5,$F$5,IF(OR('Saisie des composants'!FF$5="Circuit imprimé",'Saisie des composants'!FF$5="Connecteurs"),POWER(($E19*$F19*1),(0.511*LN(FI$7))),POWER((FI$8*$E19*$F19),(0.511*LN(FI$7))))))</f>
        <v>0</v>
      </c>
      <c r="FJ19" s="292" t="str">
        <f>IF(OR($D19="",FJ$6=""),"0",IF($D$5,$F$5,IF(OR('Saisie des composants'!FG$5="Circuit imprimé",'Saisie des composants'!FG$5="Connecteurs"),POWER(($E19*$F19*1),(0.511*LN(FJ$7))),POWER((FJ$8*$E19*$F19),(0.511*LN(FJ$7))))))</f>
        <v>0</v>
      </c>
      <c r="FK19" s="292" t="str">
        <f>IF(OR($D19="",FK$6=""),"0",IF($D$5,$F$5,IF(OR('Saisie des composants'!FH$5="Circuit imprimé",'Saisie des composants'!FH$5="Connecteurs"),POWER(($E19*$F19*1),(0.511*LN(FK$7))),POWER((FK$8*$E19*$F19),(0.511*LN(FK$7))))))</f>
        <v>0</v>
      </c>
      <c r="FL19" s="292" t="str">
        <f>IF(OR($D19="",FL$6=""),"0",IF($D$5,$F$5,IF(OR('Saisie des composants'!FI$5="Circuit imprimé",'Saisie des composants'!FI$5="Connecteurs"),POWER(($E19*$F19*1),(0.511*LN(FL$7))),POWER((FL$8*$E19*$F19),(0.511*LN(FL$7))))))</f>
        <v>0</v>
      </c>
      <c r="FM19" s="292" t="str">
        <f>IF(OR($D19="",FM$6=""),"0",IF($D$5,$F$5,IF(OR('Saisie des composants'!FJ$5="Circuit imprimé",'Saisie des composants'!FJ$5="Connecteurs"),POWER(($E19*$F19*1),(0.511*LN(FM$7))),POWER((FM$8*$E19*$F19),(0.511*LN(FM$7))))))</f>
        <v>0</v>
      </c>
      <c r="FN19" s="292" t="str">
        <f>IF(OR($D19="",FN$6=""),"0",IF($D$5,$F$5,IF(OR('Saisie des composants'!FK$5="Circuit imprimé",'Saisie des composants'!FK$5="Connecteurs"),POWER(($E19*$F19*1),(0.511*LN(FN$7))),POWER((FN$8*$E19*$F19),(0.511*LN(FN$7))))))</f>
        <v>0</v>
      </c>
      <c r="FO19" s="292" t="str">
        <f>IF(OR($D19="",FO$6=""),"0",IF($D$5,$F$5,IF(OR('Saisie des composants'!FL$5="Circuit imprimé",'Saisie des composants'!FL$5="Connecteurs"),POWER(($E19*$F19*1),(0.511*LN(FO$7))),POWER((FO$8*$E19*$F19),(0.511*LN(FO$7))))))</f>
        <v>0</v>
      </c>
      <c r="FP19" s="292" t="str">
        <f>IF(OR($D19="",FP$6=""),"0",IF($D$5,$F$5,IF(OR('Saisie des composants'!FM$5="Circuit imprimé",'Saisie des composants'!FM$5="Connecteurs"),POWER(($E19*$F19*1),(0.511*LN(FP$7))),POWER((FP$8*$E19*$F19),(0.511*LN(FP$7))))))</f>
        <v>0</v>
      </c>
      <c r="FQ19" s="292" t="str">
        <f>IF(OR($D19="",FQ$6=""),"0",IF($D$5,$F$5,IF(OR('Saisie des composants'!FN$5="Circuit imprimé",'Saisie des composants'!FN$5="Connecteurs"),POWER(($E19*$F19*1),(0.511*LN(FQ$7))),POWER((FQ$8*$E19*$F19),(0.511*LN(FQ$7))))))</f>
        <v>0</v>
      </c>
      <c r="FR19" s="292" t="str">
        <f>IF(OR($D19="",FR$6=""),"0",IF($D$5,$F$5,IF(OR('Saisie des composants'!FO$5="Circuit imprimé",'Saisie des composants'!FO$5="Connecteurs"),POWER(($E19*$F19*1),(0.511*LN(FR$7))),POWER((FR$8*$E19*$F19),(0.511*LN(FR$7))))))</f>
        <v>0</v>
      </c>
      <c r="FS19" s="292" t="str">
        <f>IF(OR($D19="",FS$6=""),"0",IF($D$5,$F$5,IF(OR('Saisie des composants'!FP$5="Circuit imprimé",'Saisie des composants'!FP$5="Connecteurs"),POWER(($E19*$F19*1),(0.511*LN(FS$7))),POWER((FS$8*$E19*$F19),(0.511*LN(FS$7))))))</f>
        <v>0</v>
      </c>
      <c r="FT19" s="292" t="str">
        <f>IF(OR($D19="",FT$6=""),"0",IF($D$5,$F$5,IF(OR('Saisie des composants'!FQ$5="Circuit imprimé",'Saisie des composants'!FQ$5="Connecteurs"),POWER(($E19*$F19*1),(0.511*LN(FT$7))),POWER((FT$8*$E19*$F19),(0.511*LN(FT$7))))))</f>
        <v>0</v>
      </c>
      <c r="FU19" s="292" t="str">
        <f>IF(OR($D19="",FU$6=""),"0",IF($D$5,$F$5,IF(OR('Saisie des composants'!FR$5="Circuit imprimé",'Saisie des composants'!FR$5="Connecteurs"),POWER(($E19*$F19*1),(0.511*LN(FU$7))),POWER((FU$8*$E19*$F19),(0.511*LN(FU$7))))))</f>
        <v>0</v>
      </c>
      <c r="FV19" s="292" t="str">
        <f>IF(OR($D19="",FV$6=""),"0",IF($D$5,$F$5,IF(OR('Saisie des composants'!FS$5="Circuit imprimé",'Saisie des composants'!FS$5="Connecteurs"),POWER(($E19*$F19*1),(0.511*LN(FV$7))),POWER((FV$8*$E19*$F19),(0.511*LN(FV$7))))))</f>
        <v>0</v>
      </c>
      <c r="FW19" s="292" t="str">
        <f>IF(OR($D19="",FW$6=""),"0",IF($D$5,$F$5,IF(OR('Saisie des composants'!FT$5="Circuit imprimé",'Saisie des composants'!FT$5="Connecteurs"),POWER(($E19*$F19*1),(0.511*LN(FW$7))),POWER((FW$8*$E19*$F19),(0.511*LN(FW$7))))))</f>
        <v>0</v>
      </c>
      <c r="FX19" s="292" t="str">
        <f>IF(OR($D19="",FX$6=""),"0",IF($D$5,$F$5,IF(OR('Saisie des composants'!FU$5="Circuit imprimé",'Saisie des composants'!FU$5="Connecteurs"),POWER(($E19*$F19*1),(0.511*LN(FX$7))),POWER((FX$8*$E19*$F19),(0.511*LN(FX$7))))))</f>
        <v>0</v>
      </c>
      <c r="FY19" s="292" t="str">
        <f>IF(OR($D19="",FY$6=""),"0",IF($D$5,$F$5,IF(OR('Saisie des composants'!FV$5="Circuit imprimé",'Saisie des composants'!FV$5="Connecteurs"),POWER(($E19*$F19*1),(0.511*LN(FY$7))),POWER((FY$8*$E19*$F19),(0.511*LN(FY$7))))))</f>
        <v>0</v>
      </c>
      <c r="FZ19" s="292" t="str">
        <f>IF(OR($D19="",FZ$6=""),"0",IF($D$5,$F$5,IF(OR('Saisie des composants'!FW$5="Circuit imprimé",'Saisie des composants'!FW$5="Connecteurs"),POWER(($E19*$F19*1),(0.511*LN(FZ$7))),POWER((FZ$8*$E19*$F19),(0.511*LN(FZ$7))))))</f>
        <v>0</v>
      </c>
      <c r="GA19" s="292" t="str">
        <f>IF(OR($D19="",GA$6=""),"0",IF($D$5,$F$5,IF(OR('Saisie des composants'!FX$5="Circuit imprimé",'Saisie des composants'!FX$5="Connecteurs"),POWER(($E19*$F19*1),(0.511*LN(GA$7))),POWER((GA$8*$E19*$F19),(0.511*LN(GA$7))))))</f>
        <v>0</v>
      </c>
      <c r="GB19" s="292" t="str">
        <f>IF(OR($D19="",GB$6=""),"0",IF($D$5,$F$5,IF(OR('Saisie des composants'!FY$5="Circuit imprimé",'Saisie des composants'!FY$5="Connecteurs"),POWER(($E19*$F19*1),(0.511*LN(GB$7))),POWER((GB$8*$E19*$F19),(0.511*LN(GB$7))))))</f>
        <v>0</v>
      </c>
      <c r="GC19" s="292" t="str">
        <f>IF(OR($D19="",GC$6=""),"0",IF($D$5,$F$5,IF(OR('Saisie des composants'!FZ$5="Circuit imprimé",'Saisie des composants'!FZ$5="Connecteurs"),POWER(($E19*$F19*1),(0.511*LN(GC$7))),POWER((GC$8*$E19*$F19),(0.511*LN(GC$7))))))</f>
        <v>0</v>
      </c>
      <c r="GD19" s="292" t="str">
        <f>IF(OR($D19="",GD$6=""),"0",IF($D$5,$F$5,IF(OR('Saisie des composants'!GA$5="Circuit imprimé",'Saisie des composants'!GA$5="Connecteurs"),POWER(($E19*$F19*1),(0.511*LN(GD$7))),POWER((GD$8*$E19*$F19),(0.511*LN(GD$7))))))</f>
        <v>0</v>
      </c>
      <c r="GE19" s="292" t="str">
        <f>IF(OR($D19="",GE$6=""),"0",IF($D$5,$F$5,IF(OR('Saisie des composants'!GB$5="Circuit imprimé",'Saisie des composants'!GB$5="Connecteurs"),POWER(($E19*$F19*1),(0.511*LN(GE$7))),POWER((GE$8*$E19*$F19),(0.511*LN(GE$7))))))</f>
        <v>0</v>
      </c>
      <c r="GF19" s="292" t="str">
        <f>IF(OR($D19="",GF$6=""),"0",IF($D$5,$F$5,IF(OR('Saisie des composants'!GC$5="Circuit imprimé",'Saisie des composants'!GC$5="Connecteurs"),POWER(($E19*$F19*1),(0.511*LN(GF$7))),POWER((GF$8*$E19*$F19),(0.511*LN(GF$7))))))</f>
        <v>0</v>
      </c>
      <c r="GG19" s="292" t="str">
        <f>IF(OR($D19="",GG$6=""),"0",IF($D$5,$F$5,IF(OR('Saisie des composants'!GD$5="Circuit imprimé",'Saisie des composants'!GD$5="Connecteurs"),POWER(($E19*$F19*1),(0.511*LN(GG$7))),POWER((GG$8*$E19*$F19),(0.511*LN(GG$7))))))</f>
        <v>0</v>
      </c>
      <c r="GH19" s="292" t="str">
        <f>IF(OR($D19="",GH$6=""),"0",IF($D$5,$F$5,IF(OR('Saisie des composants'!GE$5="Circuit imprimé",'Saisie des composants'!GE$5="Connecteurs"),POWER(($E19*$F19*1),(0.511*LN(GH$7))),POWER((GH$8*$E19*$F19),(0.511*LN(GH$7))))))</f>
        <v>0</v>
      </c>
      <c r="GI19" s="292" t="str">
        <f>IF(OR($D19="",GI$6=""),"0",IF($D$5,$F$5,IF(OR('Saisie des composants'!GF$5="Circuit imprimé",'Saisie des composants'!GF$5="Connecteurs"),POWER(($E19*$F19*1),(0.511*LN(GI$7))),POWER((GI$8*$E19*$F19),(0.511*LN(GI$7))))))</f>
        <v>0</v>
      </c>
      <c r="GJ19" s="292" t="str">
        <f>IF(OR($D19="",GJ$6=""),"0",IF($D$5,$F$5,IF(OR('Saisie des composants'!GG$5="Circuit imprimé",'Saisie des composants'!GG$5="Connecteurs"),POWER(($E19*$F19*1),(0.511*LN(GJ$7))),POWER((GJ$8*$E19*$F19),(0.511*LN(GJ$7))))))</f>
        <v>0</v>
      </c>
      <c r="GK19" s="292" t="str">
        <f>IF(OR($D19="",GK$6=""),"0",IF($D$5,$F$5,IF(OR('Saisie des composants'!GH$5="Circuit imprimé",'Saisie des composants'!GH$5="Connecteurs"),POWER(($E19*$F19*1),(0.511*LN(GK$7))),POWER((GK$8*$E19*$F19),(0.511*LN(GK$7))))))</f>
        <v>0</v>
      </c>
      <c r="GL19" s="292" t="str">
        <f>IF(OR($D19="",GL$6=""),"0",IF($D$5,$F$5,IF(OR('Saisie des composants'!GI$5="Circuit imprimé",'Saisie des composants'!GI$5="Connecteurs"),POWER(($E19*$F19*1),(0.511*LN(GL$7))),POWER((GL$8*$E19*$F19),(0.511*LN(GL$7))))))</f>
        <v>0</v>
      </c>
      <c r="GM19" s="292" t="str">
        <f>IF(OR($D19="",GM$6=""),"0",IF($D$5,$F$5,IF(OR('Saisie des composants'!GJ$5="Circuit imprimé",'Saisie des composants'!GJ$5="Connecteurs"),POWER(($E19*$F19*1),(0.511*LN(GM$7))),POWER((GM$8*$E19*$F19),(0.511*LN(GM$7))))))</f>
        <v>0</v>
      </c>
      <c r="GN19" s="292" t="str">
        <f>IF(OR($D19="",GN$6=""),"0",IF($D$5,$F$5,IF(OR('Saisie des composants'!GK$5="Circuit imprimé",'Saisie des composants'!GK$5="Connecteurs"),POWER(($E19*$F19*1),(0.511*LN(GN$7))),POWER((GN$8*$E19*$F19),(0.511*LN(GN$7))))))</f>
        <v>0</v>
      </c>
      <c r="GO19" s="292" t="str">
        <f>IF(OR($D19="",GO$6=""),"0",IF($D$5,$F$5,IF(OR('Saisie des composants'!GL$5="Circuit imprimé",'Saisie des composants'!GL$5="Connecteurs"),POWER(($E19*$F19*1),(0.511*LN(GO$7))),POWER((GO$8*$E19*$F19),(0.511*LN(GO$7))))))</f>
        <v>0</v>
      </c>
      <c r="GP19" s="292" t="str">
        <f>IF(OR($D19="",GP$6=""),"0",IF($D$5,$F$5,IF(OR('Saisie des composants'!GM$5="Circuit imprimé",'Saisie des composants'!GM$5="Connecteurs"),POWER(($E19*$F19*1),(0.511*LN(GP$7))),POWER((GP$8*$E19*$F19),(0.511*LN(GP$7))))))</f>
        <v>0</v>
      </c>
      <c r="GQ19" s="292" t="str">
        <f>IF(OR($D19="",GQ$6=""),"0",IF($D$5,$F$5,IF(OR('Saisie des composants'!GN$5="Circuit imprimé",'Saisie des composants'!GN$5="Connecteurs"),POWER(($E19*$F19*1),(0.511*LN(GQ$7))),POWER((GQ$8*$E19*$F19),(0.511*LN(GQ$7))))))</f>
        <v>0</v>
      </c>
      <c r="GR19" s="292" t="str">
        <f>IF(OR($D19="",GR$6=""),"0",IF($D$5,$F$5,IF(OR('Saisie des composants'!GO$5="Circuit imprimé",'Saisie des composants'!GO$5="Connecteurs"),POWER(($E19*$F19*1),(0.511*LN(GR$7))),POWER((GR$8*$E19*$F19),(0.511*LN(GR$7))))))</f>
        <v>0</v>
      </c>
      <c r="GS19" s="292" t="str">
        <f>IF(OR($D19="",GS$6=""),"0",IF($D$5,$F$5,IF(OR('Saisie des composants'!GP$5="Circuit imprimé",'Saisie des composants'!GP$5="Connecteurs"),POWER(($E19*$F19*1),(0.511*LN(GS$7))),POWER((GS$8*$E19*$F19),(0.511*LN(GS$7))))))</f>
        <v>0</v>
      </c>
      <c r="GT19" s="292" t="str">
        <f>IF(OR($D19="",GT$6=""),"0",IF($D$5,$F$5,IF(OR('Saisie des composants'!GQ$5="Circuit imprimé",'Saisie des composants'!GQ$5="Connecteurs"),POWER(($E19*$F19*1),(0.511*LN(GT$7))),POWER((GT$8*$E19*$F19),(0.511*LN(GT$7))))))</f>
        <v>0</v>
      </c>
      <c r="GU19" s="292" t="str">
        <f>IF(OR($D19="",GU$6=""),"0",IF($D$5,$F$5,IF(OR('Saisie des composants'!GR$5="Circuit imprimé",'Saisie des composants'!GR$5="Connecteurs"),POWER(($E19*$F19*1),(0.511*LN(GU$7))),POWER((GU$8*$E19*$F19),(0.511*LN(GU$7))))))</f>
        <v>0</v>
      </c>
      <c r="GV19" s="292" t="str">
        <f>IF(OR($D19="",GV$6=""),"0",IF($D$5,$F$5,IF(OR('Saisie des composants'!GS$5="Circuit imprimé",'Saisie des composants'!GS$5="Connecteurs"),POWER(($E19*$F19*1),(0.511*LN(GV$7))),POWER((GV$8*$E19*$F19),(0.511*LN(GV$7))))))</f>
        <v>0</v>
      </c>
      <c r="GW19" s="293"/>
      <c r="GX19" s="285"/>
      <c r="GY19" s="286"/>
      <c r="GZ19" s="286"/>
      <c r="HA19" s="286"/>
      <c r="HB19" s="286"/>
      <c r="HC19" s="286"/>
      <c r="HD19" s="286"/>
      <c r="HE19" s="286"/>
      <c r="HF19" s="286"/>
      <c r="HG19" s="286"/>
      <c r="HH19" s="286"/>
      <c r="HI19" s="286"/>
      <c r="HJ19" s="286"/>
      <c r="HK19" s="286"/>
      <c r="HL19" s="286"/>
      <c r="HM19" s="286"/>
      <c r="HN19" s="286"/>
      <c r="HO19" s="286"/>
      <c r="HP19" s="286"/>
      <c r="HQ19" s="286"/>
      <c r="HR19" s="286"/>
      <c r="HS19" s="286"/>
      <c r="HT19" s="286"/>
      <c r="HU19" s="286"/>
      <c r="HV19" s="286"/>
      <c r="HW19" s="286"/>
      <c r="HX19" s="286"/>
      <c r="HY19" s="286"/>
      <c r="HZ19" s="286"/>
      <c r="IA19" s="286"/>
      <c r="IB19" s="286"/>
      <c r="IC19" s="286"/>
      <c r="ID19" s="286"/>
      <c r="IE19" s="286"/>
      <c r="IF19" s="286"/>
      <c r="IG19" s="286"/>
      <c r="IH19" s="286"/>
      <c r="II19" s="286"/>
      <c r="IJ19" s="286"/>
      <c r="IK19" s="286"/>
      <c r="IL19" s="286"/>
      <c r="IM19" s="286"/>
      <c r="IN19" s="286"/>
      <c r="IO19" s="286"/>
      <c r="IP19" s="286"/>
      <c r="IQ19" s="286"/>
      <c r="IR19" s="286"/>
      <c r="IS19" s="286"/>
      <c r="IT19" s="286"/>
      <c r="IU19" s="286"/>
      <c r="IV19" s="286"/>
    </row>
    <row r="20" spans="1:256" s="294" customFormat="1" ht="13.5" customHeight="1" thickBot="1">
      <c r="A20" s="194"/>
      <c r="B20" s="273"/>
      <c r="C20" s="858"/>
      <c r="D20" s="295" t="str">
        <f>IF('Saisie Profil'!C18="","",'Saisie Profil'!C18)</f>
        <v>Avec obstacle avec train inter-saison</v>
      </c>
      <c r="E20" s="292">
        <f>IF(D20="","",IF(E$7,E$8,(1/66)*SUMPRODUCT($AG$31:$AG$54,$I$31:$I$54)))</f>
        <v>2.106060606060606</v>
      </c>
      <c r="F20" s="781">
        <f t="shared" si="0"/>
        <v>1.1610599446944865</v>
      </c>
      <c r="G20" s="292">
        <f>IF(OR($D20="",G$6=""),"0",IF($D$5,$F$5,IF(OR('Saisie des composants'!D$5="Circuit imprimé",'Saisie des composants'!D$5="Connecteurs"),POWER(($E20*$F20*1),(0.511*LN(G$7))),POWER((G$8*$E20*$F20),(0.511*LN(G$7))))))</f>
        <v>4.5962202324432795</v>
      </c>
      <c r="H20" s="292">
        <f>IF(OR($D20="",H$6=""),"0",IF($D$5,$F$5,IF(OR('Saisie des composants'!E$5="Circuit imprimé",'Saisie des composants'!E$5="Connecteurs"),POWER(($E20*$F20*1),(0.511*LN(H$7))),POWER((H$8*$E20*$F20),(0.511*LN(H$7))))))</f>
        <v>5.4890744514710539</v>
      </c>
      <c r="I20" s="292">
        <f>IF(OR($D20="",I$6=""),"0",IF($D$5,$F$5,IF(OR('Saisie des composants'!F$5="Circuit imprimé",'Saisie des composants'!F$5="Connecteurs"),POWER(($E20*$F20*1),(0.511*LN(I$7))),POWER((I$8*$E20*$F20),(0.511*LN(I$7))))))</f>
        <v>2.9952722628720103</v>
      </c>
      <c r="J20" s="292">
        <f>IF(OR($D20="",J$6=""),"0",IF($D$5,$F$5,IF(OR('Saisie des composants'!G$5="Circuit imprimé",'Saisie des composants'!G$5="Connecteurs"),POWER(($E20*$F20*1),(0.511*LN(J$7))),POWER((J$8*$E20*$F20),(0.511*LN(J$7))))))</f>
        <v>2.897355950948012</v>
      </c>
      <c r="K20" s="292">
        <f>IF(OR($D20="",K$6=""),"0",IF($D$5,$F$5,IF(OR('Saisie des composants'!H$5="Circuit imprimé",'Saisie des composants'!H$5="Connecteurs"),POWER(($E20*$F20*1),(0.511*LN(K$7))),POWER((K$8*$E20*$F20),(0.511*LN(K$7))))))</f>
        <v>2.5113800673413804</v>
      </c>
      <c r="L20" s="292">
        <f>IF(OR($D20="",L$6=""),"0",IF($D$5,$F$5,IF(OR('Saisie des composants'!I$5="Circuit imprimé",'Saisie des composants'!I$5="Connecteurs"),POWER(($E20*$F20*1),(0.511*LN(L$7))),POWER((L$8*$E20*$F20),(0.511*LN(L$7))))))</f>
        <v>2.3186128645210848</v>
      </c>
      <c r="M20" s="292">
        <f>IF(OR($D20="",M$6=""),"0",IF($D$5,$F$5,IF(OR('Saisie des composants'!J$5="Circuit imprimé",'Saisie des composants'!J$5="Connecteurs"),POWER(($E20*$F20*1),(0.511*LN(M$7))),POWER((M$8*$E20*$F20),(0.511*LN(M$7))))))</f>
        <v>3.6075083362482352</v>
      </c>
      <c r="N20" s="292">
        <f>IF(OR($D20="",N$6=""),"0",IF($D$5,$F$5,IF(OR('Saisie des composants'!K$5="Circuit imprimé",'Saisie des composants'!K$5="Connecteurs"),POWER(($E20*$F20*1),(0.511*LN(N$7))),POWER((N$8*$E20*$F20),(0.511*LN(N$7))))))</f>
        <v>4.5962202324432795</v>
      </c>
      <c r="O20" s="292">
        <f>IF(OR($D20="",O$6=""),"0",IF($D$5,$F$5,IF(OR('Saisie des composants'!L$5="Circuit imprimé",'Saisie des composants'!L$5="Connecteurs"),POWER(($E20*$F20*1),(0.511*LN(O$7))),POWER((O$8*$E20*$F20),(0.511*LN(O$7))))))</f>
        <v>3.1558352851757148</v>
      </c>
      <c r="P20" s="292">
        <f>IF(OR($D20="",P$6=""),"0",IF($D$5,$F$5,IF(OR('Saisie des composants'!M$5="Circuit imprimé",'Saisie des composants'!M$5="Connecteurs"),POWER(($E20*$F20*1),(0.511*LN(P$7))),POWER((P$8*$E20*$F20),(0.511*LN(P$7))))))</f>
        <v>2.3519593904475489</v>
      </c>
      <c r="Q20" s="292">
        <f>IF(OR($D20="",Q$6=""),"0",IF($D$5,$F$5,IF(OR('Saisie des composants'!N$5="Circuit imprimé",'Saisie des composants'!N$5="Connecteurs"),POWER(($E20*$F20*1),(0.511*LN(Q$7))),POWER((Q$8*$E20*$F20),(0.511*LN(Q$7))))))</f>
        <v>1.9678917756853456</v>
      </c>
      <c r="R20" s="292">
        <f>IF(OR($D20="",R$6=""),"0",IF($D$5,$F$5,IF(OR('Saisie des composants'!O$5="Circuit imprimé",'Saisie des composants'!O$5="Connecteurs"),POWER(($E20*$F20*1),(0.511*LN(R$7))),POWER((R$8*$E20*$F20),(0.511*LN(R$7))))))</f>
        <v>4.2797226908803205</v>
      </c>
      <c r="S20" s="292" t="str">
        <f>IF(OR($D20="",S$6=""),"0",IF($D$5,$F$5,IF(OR('Saisie des composants'!P$5="Circuit imprimé",'Saisie des composants'!P$5="Connecteurs"),POWER(($E20*$F20*1),(0.511*LN(S$7))),POWER((S$8*$E20*$F20),(0.511*LN(S$7))))))</f>
        <v>0</v>
      </c>
      <c r="T20" s="292" t="str">
        <f>IF(OR($D20="",T$6=""),"0",IF($D$5,$F$5,IF(OR('Saisie des composants'!Q$5="Circuit imprimé",'Saisie des composants'!Q$5="Connecteurs"),POWER(($E20*$F20*1),(0.511*LN(T$7))),POWER((T$8*$E20*$F20),(0.511*LN(T$7))))))</f>
        <v>0</v>
      </c>
      <c r="U20" s="292" t="str">
        <f>IF(OR($D20="",U$6=""),"0",IF($D$5,$F$5,IF(OR('Saisie des composants'!R$5="Circuit imprimé",'Saisie des composants'!R$5="Connecteurs"),POWER(($E20*$F20*1),(0.511*LN(U$7))),POWER((U$8*$E20*$F20),(0.511*LN(U$7))))))</f>
        <v>0</v>
      </c>
      <c r="V20" s="292" t="str">
        <f>IF(OR($D20="",V$6=""),"0",IF($D$5,$F$5,IF(OR('Saisie des composants'!S$5="Circuit imprimé",'Saisie des composants'!S$5="Connecteurs"),POWER(($E20*$F20*1),(0.511*LN(V$7))),POWER((V$8*$E20*$F20),(0.511*LN(V$7))))))</f>
        <v>0</v>
      </c>
      <c r="W20" s="292" t="str">
        <f>IF(OR($D20="",W$6=""),"0",IF($D$5,$F$5,IF(OR('Saisie des composants'!T$5="Circuit imprimé",'Saisie des composants'!T$5="Connecteurs"),POWER(($E20*$F20*1),(0.511*LN(W$7))),POWER((W$8*$E20*$F20),(0.511*LN(W$7))))))</f>
        <v>0</v>
      </c>
      <c r="X20" s="292" t="str">
        <f>IF(OR($D20="",X$6=""),"0",IF($D$5,$F$5,IF(OR('Saisie des composants'!U$5="Circuit imprimé",'Saisie des composants'!U$5="Connecteurs"),POWER(($E20*$F20*1),(0.511*LN(X$7))),POWER((X$8*$E20*$F20),(0.511*LN(X$7))))))</f>
        <v>0</v>
      </c>
      <c r="Y20" s="292" t="str">
        <f>IF(OR($D20="",Y$6=""),"0",IF($D$5,$F$5,IF(OR('Saisie des composants'!V$5="Circuit imprimé",'Saisie des composants'!V$5="Connecteurs"),POWER(($E20*$F20*1),(0.511*LN(Y$7))),POWER((Y$8*$E20*$F20),(0.511*LN(Y$7))))))</f>
        <v>0</v>
      </c>
      <c r="Z20" s="292" t="str">
        <f>IF(OR($D20="",Z$6=""),"0",IF($D$5,$F$5,IF(OR('Saisie des composants'!W$5="Circuit imprimé",'Saisie des composants'!W$5="Connecteurs"),POWER(($E20*$F20*1),(0.511*LN(Z$7))),POWER((Z$8*$E20*$F20),(0.511*LN(Z$7))))))</f>
        <v>0</v>
      </c>
      <c r="AA20" s="292" t="str">
        <f>IF(OR($D20="",AA$6=""),"0",IF($D$5,$F$5,IF(OR('Saisie des composants'!X$5="Circuit imprimé",'Saisie des composants'!X$5="Connecteurs"),POWER(($E20*$F20*1),(0.511*LN(AA$7))),POWER((AA$8*$E20*$F20),(0.511*LN(AA$7))))))</f>
        <v>0</v>
      </c>
      <c r="AB20" s="292" t="str">
        <f>IF(OR($D20="",AB$6=""),"0",IF($D$5,$F$5,IF(OR('Saisie des composants'!Y$5="Circuit imprimé",'Saisie des composants'!Y$5="Connecteurs"),POWER(($E20*$F20*1),(0.511*LN(AB$7))),POWER((AB$8*$E20*$F20),(0.511*LN(AB$7))))))</f>
        <v>0</v>
      </c>
      <c r="AC20" s="292" t="str">
        <f>IF(OR($D20="",AC$6=""),"0",IF($D$5,$F$5,IF(OR('Saisie des composants'!Z$5="Circuit imprimé",'Saisie des composants'!Z$5="Connecteurs"),POWER(($E20*$F20*1),(0.511*LN(AC$7))),POWER((AC$8*$E20*$F20),(0.511*LN(AC$7))))))</f>
        <v>0</v>
      </c>
      <c r="AD20" s="292" t="str">
        <f>IF(OR($D20="",AD$6=""),"0",IF($D$5,$F$5,IF(OR('Saisie des composants'!AA$5="Circuit imprimé",'Saisie des composants'!AA$5="Connecteurs"),POWER(($E20*$F20*1),(0.511*LN(AD$7))),POWER((AD$8*$E20*$F20),(0.511*LN(AD$7))))))</f>
        <v>0</v>
      </c>
      <c r="AE20" s="292" t="str">
        <f>IF(OR($D20="",AE$6=""),"0",IF($D$5,$F$5,IF(OR('Saisie des composants'!AB$5="Circuit imprimé",'Saisie des composants'!AB$5="Connecteurs"),POWER(($E20*$F20*1),(0.511*LN(AE$7))),POWER((AE$8*$E20*$F20),(0.511*LN(AE$7))))))</f>
        <v>0</v>
      </c>
      <c r="AF20" s="292" t="str">
        <f>IF(OR($D20="",AF$6=""),"0",IF($D$5,$F$5,IF(OR('Saisie des composants'!AC$5="Circuit imprimé",'Saisie des composants'!AC$5="Connecteurs"),POWER(($E20*$F20*1),(0.511*LN(AF$7))),POWER((AF$8*$E20*$F20),(0.511*LN(AF$7))))))</f>
        <v>0</v>
      </c>
      <c r="AG20" s="292" t="str">
        <f>IF(OR($D20="",AG$6=""),"0",IF($D$5,$F$5,IF(OR('Saisie des composants'!AD$5="Circuit imprimé",'Saisie des composants'!AD$5="Connecteurs"),POWER(($E20*$F20*1),(0.511*LN(AG$7))),POWER((AG$8*$E20*$F20),(0.511*LN(AG$7))))))</f>
        <v>0</v>
      </c>
      <c r="AH20" s="292" t="str">
        <f>IF(OR($D20="",AH$6=""),"0",IF($D$5,$F$5,IF(OR('Saisie des composants'!AE$5="Circuit imprimé",'Saisie des composants'!AE$5="Connecteurs"),POWER(($E20*$F20*1),(0.511*LN(AH$7))),POWER((AH$8*$E20*$F20),(0.511*LN(AH$7))))))</f>
        <v>0</v>
      </c>
      <c r="AI20" s="292" t="str">
        <f>IF(OR($D20="",AI$6=""),"0",IF($D$5,$F$5,IF(OR('Saisie des composants'!AF$5="Circuit imprimé",'Saisie des composants'!AF$5="Connecteurs"),POWER(($E20*$F20*1),(0.511*LN(AI$7))),POWER((AI$8*$E20*$F20),(0.511*LN(AI$7))))))</f>
        <v>0</v>
      </c>
      <c r="AJ20" s="292" t="str">
        <f>IF(OR($D20="",AJ$6=""),"0",IF($D$5,$F$5,IF(OR('Saisie des composants'!AG$5="Circuit imprimé",'Saisie des composants'!AG$5="Connecteurs"),POWER(($E20*$F20*1),(0.511*LN(AJ$7))),POWER((AJ$8*$E20*$F20),(0.511*LN(AJ$7))))))</f>
        <v>0</v>
      </c>
      <c r="AK20" s="292" t="str">
        <f>IF(OR($D20="",AK$6=""),"0",IF($D$5,$F$5,IF(OR('Saisie des composants'!AH$5="Circuit imprimé",'Saisie des composants'!AH$5="Connecteurs"),POWER(($E20*$F20*1),(0.511*LN(AK$7))),POWER((AK$8*$E20*$F20),(0.511*LN(AK$7))))))</f>
        <v>0</v>
      </c>
      <c r="AL20" s="292" t="str">
        <f>IF(OR($D20="",AL$6=""),"0",IF($D$5,$F$5,IF(OR('Saisie des composants'!AI$5="Circuit imprimé",'Saisie des composants'!AI$5="Connecteurs"),POWER(($E20*$F20*1),(0.511*LN(AL$7))),POWER((AL$8*$E20*$F20),(0.511*LN(AL$7))))))</f>
        <v>0</v>
      </c>
      <c r="AM20" s="292" t="str">
        <f>IF(OR($D20="",AM$6=""),"0",IF($D$5,$F$5,IF(OR('Saisie des composants'!AJ$5="Circuit imprimé",'Saisie des composants'!AJ$5="Connecteurs"),POWER(($E20*$F20*1),(0.511*LN(AM$7))),POWER((AM$8*$E20*$F20),(0.511*LN(AM$7))))))</f>
        <v>0</v>
      </c>
      <c r="AN20" s="292" t="str">
        <f>IF(OR($D20="",AN$6=""),"0",IF($D$5,$F$5,IF(OR('Saisie des composants'!AK$5="Circuit imprimé",'Saisie des composants'!AK$5="Connecteurs"),POWER(($E20*$F20*1),(0.511*LN(AN$7))),POWER((AN$8*$E20*$F20),(0.511*LN(AN$7))))))</f>
        <v>0</v>
      </c>
      <c r="AO20" s="292" t="str">
        <f>IF(OR($D20="",AO$6=""),"0",IF($D$5,$F$5,IF(OR('Saisie des composants'!AL$5="Circuit imprimé",'Saisie des composants'!AL$5="Connecteurs"),POWER(($E20*$F20*1),(0.511*LN(AO$7))),POWER((AO$8*$E20*$F20),(0.511*LN(AO$7))))))</f>
        <v>0</v>
      </c>
      <c r="AP20" s="292" t="str">
        <f>IF(OR($D20="",AP$6=""),"0",IF($D$5,$F$5,IF(OR('Saisie des composants'!AM$5="Circuit imprimé",'Saisie des composants'!AM$5="Connecteurs"),POWER(($E20*$F20*1),(0.511*LN(AP$7))),POWER((AP$8*$E20*$F20),(0.511*LN(AP$7))))))</f>
        <v>0</v>
      </c>
      <c r="AQ20" s="292" t="str">
        <f>IF(OR($D20="",AQ$6=""),"0",IF($D$5,$F$5,IF(OR('Saisie des composants'!AN$5="Circuit imprimé",'Saisie des composants'!AN$5="Connecteurs"),POWER(($E20*$F20*1),(0.511*LN(AQ$7))),POWER((AQ$8*$E20*$F20),(0.511*LN(AQ$7))))))</f>
        <v>0</v>
      </c>
      <c r="AR20" s="292" t="str">
        <f>IF(OR($D20="",AR$6=""),"0",IF($D$5,$F$5,IF(OR('Saisie des composants'!AO$5="Circuit imprimé",'Saisie des composants'!AO$5="Connecteurs"),POWER(($E20*$F20*1),(0.511*LN(AR$7))),POWER((AR$8*$E20*$F20),(0.511*LN(AR$7))))))</f>
        <v>0</v>
      </c>
      <c r="AS20" s="292" t="str">
        <f>IF(OR($D20="",AS$6=""),"0",IF($D$5,$F$5,IF(OR('Saisie des composants'!AP$5="Circuit imprimé",'Saisie des composants'!AP$5="Connecteurs"),POWER(($E20*$F20*1),(0.511*LN(AS$7))),POWER((AS$8*$E20*$F20),(0.511*LN(AS$7))))))</f>
        <v>0</v>
      </c>
      <c r="AT20" s="292" t="str">
        <f>IF(OR($D20="",AT$6=""),"0",IF($D$5,$F$5,IF(OR('Saisie des composants'!AQ$5="Circuit imprimé",'Saisie des composants'!AQ$5="Connecteurs"),POWER(($E20*$F20*1),(0.511*LN(AT$7))),POWER((AT$8*$E20*$F20),(0.511*LN(AT$7))))))</f>
        <v>0</v>
      </c>
      <c r="AU20" s="292" t="str">
        <f>IF(OR($D20="",AU$6=""),"0",IF($D$5,$F$5,IF(OR('Saisie des composants'!AR$5="Circuit imprimé",'Saisie des composants'!AR$5="Connecteurs"),POWER(($E20*$F20*1),(0.511*LN(AU$7))),POWER((AU$8*$E20*$F20),(0.511*LN(AU$7))))))</f>
        <v>0</v>
      </c>
      <c r="AV20" s="292" t="str">
        <f>IF(OR($D20="",AV$6=""),"0",IF($D$5,$F$5,IF(OR('Saisie des composants'!AS$5="Circuit imprimé",'Saisie des composants'!AS$5="Connecteurs"),POWER(($E20*$F20*1),(0.511*LN(AV$7))),POWER((AV$8*$E20*$F20),(0.511*LN(AV$7))))))</f>
        <v>0</v>
      </c>
      <c r="AW20" s="292" t="str">
        <f>IF(OR($D20="",AW$6=""),"0",IF($D$5,$F$5,IF(OR('Saisie des composants'!AT$5="Circuit imprimé",'Saisie des composants'!AT$5="Connecteurs"),POWER(($E20*$F20*1),(0.511*LN(AW$7))),POWER((AW$8*$E20*$F20),(0.511*LN(AW$7))))))</f>
        <v>0</v>
      </c>
      <c r="AX20" s="292" t="str">
        <f>IF(OR($D20="",AX$6=""),"0",IF($D$5,$F$5,IF(OR('Saisie des composants'!AU$5="Circuit imprimé",'Saisie des composants'!AU$5="Connecteurs"),POWER(($E20*$F20*1),(0.511*LN(AX$7))),POWER((AX$8*$E20*$F20),(0.511*LN(AX$7))))))</f>
        <v>0</v>
      </c>
      <c r="AY20" s="292" t="str">
        <f>IF(OR($D20="",AY$6=""),"0",IF($D$5,$F$5,IF(OR('Saisie des composants'!AV$5="Circuit imprimé",'Saisie des composants'!AV$5="Connecteurs"),POWER(($E20*$F20*1),(0.511*LN(AY$7))),POWER((AY$8*$E20*$F20),(0.511*LN(AY$7))))))</f>
        <v>0</v>
      </c>
      <c r="AZ20" s="292" t="str">
        <f>IF(OR($D20="",AZ$6=""),"0",IF($D$5,$F$5,IF(OR('Saisie des composants'!AW$5="Circuit imprimé",'Saisie des composants'!AW$5="Connecteurs"),POWER(($E20*$F20*1),(0.511*LN(AZ$7))),POWER((AZ$8*$E20*$F20),(0.511*LN(AZ$7))))))</f>
        <v>0</v>
      </c>
      <c r="BA20" s="292" t="str">
        <f>IF(OR($D20="",BA$6=""),"0",IF($D$5,$F$5,IF(OR('Saisie des composants'!AX$5="Circuit imprimé",'Saisie des composants'!AX$5="Connecteurs"),POWER(($E20*$F20*1),(0.511*LN(BA$7))),POWER((BA$8*$E20*$F20),(0.511*LN(BA$7))))))</f>
        <v>0</v>
      </c>
      <c r="BB20" s="292" t="str">
        <f>IF(OR($D20="",BB$6=""),"0",IF($D$5,$F$5,IF(OR('Saisie des composants'!AY$5="Circuit imprimé",'Saisie des composants'!AY$5="Connecteurs"),POWER(($E20*$F20*1),(0.511*LN(BB$7))),POWER((BB$8*$E20*$F20),(0.511*LN(BB$7))))))</f>
        <v>0</v>
      </c>
      <c r="BC20" s="292" t="str">
        <f>IF(OR($D20="",BC$6=""),"0",IF($D$5,$F$5,IF(OR('Saisie des composants'!AZ$5="Circuit imprimé",'Saisie des composants'!AZ$5="Connecteurs"),POWER(($E20*$F20*1),(0.511*LN(BC$7))),POWER((BC$8*$E20*$F20),(0.511*LN(BC$7))))))</f>
        <v>0</v>
      </c>
      <c r="BD20" s="292" t="str">
        <f>IF(OR($D20="",BD$6=""),"0",IF($D$5,$F$5,IF(OR('Saisie des composants'!BA$5="Circuit imprimé",'Saisie des composants'!BA$5="Connecteurs"),POWER(($E20*$F20*1),(0.511*LN(BD$7))),POWER((BD$8*$E20*$F20),(0.511*LN(BD$7))))))</f>
        <v>0</v>
      </c>
      <c r="BE20" s="292" t="str">
        <f>IF(OR($D20="",BE$6=""),"0",IF($D$5,$F$5,IF(OR('Saisie des composants'!BB$5="Circuit imprimé",'Saisie des composants'!BB$5="Connecteurs"),POWER(($E20*$F20*1),(0.511*LN(BE$7))),POWER((BE$8*$E20*$F20),(0.511*LN(BE$7))))))</f>
        <v>0</v>
      </c>
      <c r="BF20" s="292" t="str">
        <f>IF(OR($D20="",BF$6=""),"0",IF($D$5,$F$5,IF(OR('Saisie des composants'!BC$5="Circuit imprimé",'Saisie des composants'!BC$5="Connecteurs"),POWER(($E20*$F20*1),(0.511*LN(BF$7))),POWER((BF$8*$E20*$F20),(0.511*LN(BF$7))))))</f>
        <v>0</v>
      </c>
      <c r="BG20" s="292" t="str">
        <f>IF(OR($D20="",BG$6=""),"0",IF($D$5,$F$5,IF(OR('Saisie des composants'!BD$5="Circuit imprimé",'Saisie des composants'!BD$5="Connecteurs"),POWER(($E20*$F20*1),(0.511*LN(BG$7))),POWER((BG$8*$E20*$F20),(0.511*LN(BG$7))))))</f>
        <v>0</v>
      </c>
      <c r="BH20" s="292" t="str">
        <f>IF(OR($D20="",BH$6=""),"0",IF($D$5,$F$5,IF(OR('Saisie des composants'!BE$5="Circuit imprimé",'Saisie des composants'!BE$5="Connecteurs"),POWER(($E20*$F20*1),(0.511*LN(BH$7))),POWER((BH$8*$E20*$F20),(0.511*LN(BH$7))))))</f>
        <v>0</v>
      </c>
      <c r="BI20" s="292" t="str">
        <f>IF(OR($D20="",BI$6=""),"0",IF($D$5,$F$5,IF(OR('Saisie des composants'!BF$5="Circuit imprimé",'Saisie des composants'!BF$5="Connecteurs"),POWER(($E20*$F20*1),(0.511*LN(BI$7))),POWER((BI$8*$E20*$F20),(0.511*LN(BI$7))))))</f>
        <v>0</v>
      </c>
      <c r="BJ20" s="292" t="str">
        <f>IF(OR($D20="",BJ$6=""),"0",IF($D$5,$F$5,IF(OR('Saisie des composants'!BG$5="Circuit imprimé",'Saisie des composants'!BG$5="Connecteurs"),POWER(($E20*$F20*1),(0.511*LN(BJ$7))),POWER((BJ$8*$E20*$F20),(0.511*LN(BJ$7))))))</f>
        <v>0</v>
      </c>
      <c r="BK20" s="292" t="str">
        <f>IF(OR($D20="",BK$6=""),"0",IF($D$5,$F$5,IF(OR('Saisie des composants'!BH$5="Circuit imprimé",'Saisie des composants'!BH$5="Connecteurs"),POWER(($E20*$F20*1),(0.511*LN(BK$7))),POWER((BK$8*$E20*$F20),(0.511*LN(BK$7))))))</f>
        <v>0</v>
      </c>
      <c r="BL20" s="292" t="str">
        <f>IF(OR($D20="",BL$6=""),"0",IF($D$5,$F$5,IF(OR('Saisie des composants'!BI$5="Circuit imprimé",'Saisie des composants'!BI$5="Connecteurs"),POWER(($E20*$F20*1),(0.511*LN(BL$7))),POWER((BL$8*$E20*$F20),(0.511*LN(BL$7))))))</f>
        <v>0</v>
      </c>
      <c r="BM20" s="292" t="str">
        <f>IF(OR($D20="",BM$6=""),"0",IF($D$5,$F$5,IF(OR('Saisie des composants'!BJ$5="Circuit imprimé",'Saisie des composants'!BJ$5="Connecteurs"),POWER(($E20*$F20*1),(0.511*LN(BM$7))),POWER((BM$8*$E20*$F20),(0.511*LN(BM$7))))))</f>
        <v>0</v>
      </c>
      <c r="BN20" s="292" t="str">
        <f>IF(OR($D20="",BN$6=""),"0",IF($D$5,$F$5,IF(OR('Saisie des composants'!BK$5="Circuit imprimé",'Saisie des composants'!BK$5="Connecteurs"),POWER(($E20*$F20*1),(0.511*LN(BN$7))),POWER((BN$8*$E20*$F20),(0.511*LN(BN$7))))))</f>
        <v>0</v>
      </c>
      <c r="BO20" s="292" t="str">
        <f>IF(OR($D20="",BO$6=""),"0",IF($D$5,$F$5,IF(OR('Saisie des composants'!BL$5="Circuit imprimé",'Saisie des composants'!BL$5="Connecteurs"),POWER(($E20*$F20*1),(0.511*LN(BO$7))),POWER((BO$8*$E20*$F20),(0.511*LN(BO$7))))))</f>
        <v>0</v>
      </c>
      <c r="BP20" s="292" t="str">
        <f>IF(OR($D20="",BP$6=""),"0",IF($D$5,$F$5,IF(OR('Saisie des composants'!BM$5="Circuit imprimé",'Saisie des composants'!BM$5="Connecteurs"),POWER(($E20*$F20*1),(0.511*LN(BP$7))),POWER((BP$8*$E20*$F20),(0.511*LN(BP$7))))))</f>
        <v>0</v>
      </c>
      <c r="BQ20" s="292" t="str">
        <f>IF(OR($D20="",BQ$6=""),"0",IF($D$5,$F$5,IF(OR('Saisie des composants'!BN$5="Circuit imprimé",'Saisie des composants'!BN$5="Connecteurs"),POWER(($E20*$F20*1),(0.511*LN(BQ$7))),POWER((BQ$8*$E20*$F20),(0.511*LN(BQ$7))))))</f>
        <v>0</v>
      </c>
      <c r="BR20" s="292" t="str">
        <f>IF(OR($D20="",BR$6=""),"0",IF($D$5,$F$5,IF(OR('Saisie des composants'!BO$5="Circuit imprimé",'Saisie des composants'!BO$5="Connecteurs"),POWER(($E20*$F20*1),(0.511*LN(BR$7))),POWER((BR$8*$E20*$F20),(0.511*LN(BR$7))))))</f>
        <v>0</v>
      </c>
      <c r="BS20" s="292" t="str">
        <f>IF(OR($D20="",BS$6=""),"0",IF($D$5,$F$5,IF(OR('Saisie des composants'!BP$5="Circuit imprimé",'Saisie des composants'!BP$5="Connecteurs"),POWER(($E20*$F20*1),(0.511*LN(BS$7))),POWER((BS$8*$E20*$F20),(0.511*LN(BS$7))))))</f>
        <v>0</v>
      </c>
      <c r="BT20" s="292" t="str">
        <f>IF(OR($D20="",BT$6=""),"0",IF($D$5,$F$5,IF(OR('Saisie des composants'!BQ$5="Circuit imprimé",'Saisie des composants'!BQ$5="Connecteurs"),POWER(($E20*$F20*1),(0.511*LN(BT$7))),POWER((BT$8*$E20*$F20),(0.511*LN(BT$7))))))</f>
        <v>0</v>
      </c>
      <c r="BU20" s="292" t="str">
        <f>IF(OR($D20="",BU$6=""),"0",IF($D$5,$F$5,IF(OR('Saisie des composants'!BR$5="Circuit imprimé",'Saisie des composants'!BR$5="Connecteurs"),POWER(($E20*$F20*1),(0.511*LN(BU$7))),POWER((BU$8*$E20*$F20),(0.511*LN(BU$7))))))</f>
        <v>0</v>
      </c>
      <c r="BV20" s="292" t="str">
        <f>IF(OR($D20="",BV$6=""),"0",IF($D$5,$F$5,IF(OR('Saisie des composants'!BS$5="Circuit imprimé",'Saisie des composants'!BS$5="Connecteurs"),POWER(($E20*$F20*1),(0.511*LN(BV$7))),POWER((BV$8*$E20*$F20),(0.511*LN(BV$7))))))</f>
        <v>0</v>
      </c>
      <c r="BW20" s="292" t="str">
        <f>IF(OR($D20="",BW$6=""),"0",IF($D$5,$F$5,IF(OR('Saisie des composants'!BT$5="Circuit imprimé",'Saisie des composants'!BT$5="Connecteurs"),POWER(($E20*$F20*1),(0.511*LN(BW$7))),POWER((BW$8*$E20*$F20),(0.511*LN(BW$7))))))</f>
        <v>0</v>
      </c>
      <c r="BX20" s="292" t="str">
        <f>IF(OR($D20="",BX$6=""),"0",IF($D$5,$F$5,IF(OR('Saisie des composants'!BU$5="Circuit imprimé",'Saisie des composants'!BU$5="Connecteurs"),POWER(($E20*$F20*1),(0.511*LN(BX$7))),POWER((BX$8*$E20*$F20),(0.511*LN(BX$7))))))</f>
        <v>0</v>
      </c>
      <c r="BY20" s="292" t="str">
        <f>IF(OR($D20="",BY$6=""),"0",IF($D$5,$F$5,IF(OR('Saisie des composants'!BV$5="Circuit imprimé",'Saisie des composants'!BV$5="Connecteurs"),POWER(($E20*$F20*1),(0.511*LN(BY$7))),POWER((BY$8*$E20*$F20),(0.511*LN(BY$7))))))</f>
        <v>0</v>
      </c>
      <c r="BZ20" s="292" t="str">
        <f>IF(OR($D20="",BZ$6=""),"0",IF($D$5,$F$5,IF(OR('Saisie des composants'!BW$5="Circuit imprimé",'Saisie des composants'!BW$5="Connecteurs"),POWER(($E20*$F20*1),(0.511*LN(BZ$7))),POWER((BZ$8*$E20*$F20),(0.511*LN(BZ$7))))))</f>
        <v>0</v>
      </c>
      <c r="CA20" s="292" t="str">
        <f>IF(OR($D20="",CA$6=""),"0",IF($D$5,$F$5,IF(OR('Saisie des composants'!BX$5="Circuit imprimé",'Saisie des composants'!BX$5="Connecteurs"),POWER(($E20*$F20*1),(0.511*LN(CA$7))),POWER((CA$8*$E20*$F20),(0.511*LN(CA$7))))))</f>
        <v>0</v>
      </c>
      <c r="CB20" s="292" t="str">
        <f>IF(OR($D20="",CB$6=""),"0",IF($D$5,$F$5,IF(OR('Saisie des composants'!BY$5="Circuit imprimé",'Saisie des composants'!BY$5="Connecteurs"),POWER(($E20*$F20*1),(0.511*LN(CB$7))),POWER((CB$8*$E20*$F20),(0.511*LN(CB$7))))))</f>
        <v>0</v>
      </c>
      <c r="CC20" s="292" t="str">
        <f>IF(OR($D20="",CC$6=""),"0",IF($D$5,$F$5,IF(OR('Saisie des composants'!BZ$5="Circuit imprimé",'Saisie des composants'!BZ$5="Connecteurs"),POWER(($E20*$F20*1),(0.511*LN(CC$7))),POWER((CC$8*$E20*$F20),(0.511*LN(CC$7))))))</f>
        <v>0</v>
      </c>
      <c r="CD20" s="292" t="str">
        <f>IF(OR($D20="",CD$6=""),"0",IF($D$5,$F$5,IF(OR('Saisie des composants'!CA$5="Circuit imprimé",'Saisie des composants'!CA$5="Connecteurs"),POWER(($E20*$F20*1),(0.511*LN(CD$7))),POWER((CD$8*$E20*$F20),(0.511*LN(CD$7))))))</f>
        <v>0</v>
      </c>
      <c r="CE20" s="292" t="str">
        <f>IF(OR($D20="",CE$6=""),"0",IF($D$5,$F$5,IF(OR('Saisie des composants'!CB$5="Circuit imprimé",'Saisie des composants'!CB$5="Connecteurs"),POWER(($E20*$F20*1),(0.511*LN(CE$7))),POWER((CE$8*$E20*$F20),(0.511*LN(CE$7))))))</f>
        <v>0</v>
      </c>
      <c r="CF20" s="292" t="str">
        <f>IF(OR($D20="",CF$6=""),"0",IF($D$5,$F$5,IF(OR('Saisie des composants'!CC$5="Circuit imprimé",'Saisie des composants'!CC$5="Connecteurs"),POWER(($E20*$F20*1),(0.511*LN(CF$7))),POWER((CF$8*$E20*$F20),(0.511*LN(CF$7))))))</f>
        <v>0</v>
      </c>
      <c r="CG20" s="292" t="str">
        <f>IF(OR($D20="",CG$6=""),"0",IF($D$5,$F$5,IF(OR('Saisie des composants'!CD$5="Circuit imprimé",'Saisie des composants'!CD$5="Connecteurs"),POWER(($E20*$F20*1),(0.511*LN(CG$7))),POWER((CG$8*$E20*$F20),(0.511*LN(CG$7))))))</f>
        <v>0</v>
      </c>
      <c r="CH20" s="292" t="str">
        <f>IF(OR($D20="",CH$6=""),"0",IF($D$5,$F$5,IF(OR('Saisie des composants'!CE$5="Circuit imprimé",'Saisie des composants'!CE$5="Connecteurs"),POWER(($E20*$F20*1),(0.511*LN(CH$7))),POWER((CH$8*$E20*$F20),(0.511*LN(CH$7))))))</f>
        <v>0</v>
      </c>
      <c r="CI20" s="292" t="str">
        <f>IF(OR($D20="",CI$6=""),"0",IF($D$5,$F$5,IF(OR('Saisie des composants'!CF$5="Circuit imprimé",'Saisie des composants'!CF$5="Connecteurs"),POWER(($E20*$F20*1),(0.511*LN(CI$7))),POWER((CI$8*$E20*$F20),(0.511*LN(CI$7))))))</f>
        <v>0</v>
      </c>
      <c r="CJ20" s="292" t="str">
        <f>IF(OR($D20="",CJ$6=""),"0",IF($D$5,$F$5,IF(OR('Saisie des composants'!CG$5="Circuit imprimé",'Saisie des composants'!CG$5="Connecteurs"),POWER(($E20*$F20*1),(0.511*LN(CJ$7))),POWER((CJ$8*$E20*$F20),(0.511*LN(CJ$7))))))</f>
        <v>0</v>
      </c>
      <c r="CK20" s="292" t="str">
        <f>IF(OR($D20="",CK$6=""),"0",IF($D$5,$F$5,IF(OR('Saisie des composants'!CH$5="Circuit imprimé",'Saisie des composants'!CH$5="Connecteurs"),POWER(($E20*$F20*1),(0.511*LN(CK$7))),POWER((CK$8*$E20*$F20),(0.511*LN(CK$7))))))</f>
        <v>0</v>
      </c>
      <c r="CL20" s="292" t="str">
        <f>IF(OR($D20="",CL$6=""),"0",IF($D$5,$F$5,IF(OR('Saisie des composants'!CI$5="Circuit imprimé",'Saisie des composants'!CI$5="Connecteurs"),POWER(($E20*$F20*1),(0.511*LN(CL$7))),POWER((CL$8*$E20*$F20),(0.511*LN(CL$7))))))</f>
        <v>0</v>
      </c>
      <c r="CM20" s="292" t="str">
        <f>IF(OR($D20="",CM$6=""),"0",IF($D$5,$F$5,IF(OR('Saisie des composants'!CJ$5="Circuit imprimé",'Saisie des composants'!CJ$5="Connecteurs"),POWER(($E20*$F20*1),(0.511*LN(CM$7))),POWER((CM$8*$E20*$F20),(0.511*LN(CM$7))))))</f>
        <v>0</v>
      </c>
      <c r="CN20" s="292" t="str">
        <f>IF(OR($D20="",CN$6=""),"0",IF($D$5,$F$5,IF(OR('Saisie des composants'!CK$5="Circuit imprimé",'Saisie des composants'!CK$5="Connecteurs"),POWER(($E20*$F20*1),(0.511*LN(CN$7))),POWER((CN$8*$E20*$F20),(0.511*LN(CN$7))))))</f>
        <v>0</v>
      </c>
      <c r="CO20" s="292" t="str">
        <f>IF(OR($D20="",CO$6=""),"0",IF($D$5,$F$5,IF(OR('Saisie des composants'!CL$5="Circuit imprimé",'Saisie des composants'!CL$5="Connecteurs"),POWER(($E20*$F20*1),(0.511*LN(CO$7))),POWER((CO$8*$E20*$F20),(0.511*LN(CO$7))))))</f>
        <v>0</v>
      </c>
      <c r="CP20" s="292" t="str">
        <f>IF(OR($D20="",CP$6=""),"0",IF($D$5,$F$5,IF(OR('Saisie des composants'!CM$5="Circuit imprimé",'Saisie des composants'!CM$5="Connecteurs"),POWER(($E20*$F20*1),(0.511*LN(CP$7))),POWER((CP$8*$E20*$F20),(0.511*LN(CP$7))))))</f>
        <v>0</v>
      </c>
      <c r="CQ20" s="292" t="str">
        <f>IF(OR($D20="",CQ$6=""),"0",IF($D$5,$F$5,IF(OR('Saisie des composants'!CN$5="Circuit imprimé",'Saisie des composants'!CN$5="Connecteurs"),POWER(($E20*$F20*1),(0.511*LN(CQ$7))),POWER((CQ$8*$E20*$F20),(0.511*LN(CQ$7))))))</f>
        <v>0</v>
      </c>
      <c r="CR20" s="292" t="str">
        <f>IF(OR($D20="",CR$6=""),"0",IF($D$5,$F$5,IF(OR('Saisie des composants'!CO$5="Circuit imprimé",'Saisie des composants'!CO$5="Connecteurs"),POWER(($E20*$F20*1),(0.511*LN(CR$7))),POWER((CR$8*$E20*$F20),(0.511*LN(CR$7))))))</f>
        <v>0</v>
      </c>
      <c r="CS20" s="292" t="str">
        <f>IF(OR($D20="",CS$6=""),"0",IF($D$5,$F$5,IF(OR('Saisie des composants'!CP$5="Circuit imprimé",'Saisie des composants'!CP$5="Connecteurs"),POWER(($E20*$F20*1),(0.511*LN(CS$7))),POWER((CS$8*$E20*$F20),(0.511*LN(CS$7))))))</f>
        <v>0</v>
      </c>
      <c r="CT20" s="292" t="str">
        <f>IF(OR($D20="",CT$6=""),"0",IF($D$5,$F$5,IF(OR('Saisie des composants'!CQ$5="Circuit imprimé",'Saisie des composants'!CQ$5="Connecteurs"),POWER(($E20*$F20*1),(0.511*LN(CT$7))),POWER((CT$8*$E20*$F20),(0.511*LN(CT$7))))))</f>
        <v>0</v>
      </c>
      <c r="CU20" s="292" t="str">
        <f>IF(OR($D20="",CU$6=""),"0",IF($D$5,$F$5,IF(OR('Saisie des composants'!CR$5="Circuit imprimé",'Saisie des composants'!CR$5="Connecteurs"),POWER(($E20*$F20*1),(0.511*LN(CU$7))),POWER((CU$8*$E20*$F20),(0.511*LN(CU$7))))))</f>
        <v>0</v>
      </c>
      <c r="CV20" s="292" t="str">
        <f>IF(OR($D20="",CV$6=""),"0",IF($D$5,$F$5,IF(OR('Saisie des composants'!CS$5="Circuit imprimé",'Saisie des composants'!CS$5="Connecteurs"),POWER(($E20*$F20*1),(0.511*LN(CV$7))),POWER((CV$8*$E20*$F20),(0.511*LN(CV$7))))))</f>
        <v>0</v>
      </c>
      <c r="CW20" s="292" t="str">
        <f>IF(OR($D20="",CW$6=""),"0",IF($D$5,$F$5,IF(OR('Saisie des composants'!CT$5="Circuit imprimé",'Saisie des composants'!CT$5="Connecteurs"),POWER(($E20*$F20*1),(0.511*LN(CW$7))),POWER((CW$8*$E20*$F20),(0.511*LN(CW$7))))))</f>
        <v>0</v>
      </c>
      <c r="CX20" s="292" t="str">
        <f>IF(OR($D20="",CX$6=""),"0",IF($D$5,$F$5,IF(OR('Saisie des composants'!CU$5="Circuit imprimé",'Saisie des composants'!CU$5="Connecteurs"),POWER(($E20*$F20*1),(0.511*LN(CX$7))),POWER((CX$8*$E20*$F20),(0.511*LN(CX$7))))))</f>
        <v>0</v>
      </c>
      <c r="CY20" s="292" t="str">
        <f>IF(OR($D20="",CY$6=""),"0",IF($D$5,$F$5,IF(OR('Saisie des composants'!CV$5="Circuit imprimé",'Saisie des composants'!CV$5="Connecteurs"),POWER(($E20*$F20*1),(0.511*LN(CY$7))),POWER((CY$8*$E20*$F20),(0.511*LN(CY$7))))))</f>
        <v>0</v>
      </c>
      <c r="CZ20" s="292" t="str">
        <f>IF(OR($D20="",CZ$6=""),"0",IF($D$5,$F$5,IF(OR('Saisie des composants'!CW$5="Circuit imprimé",'Saisie des composants'!CW$5="Connecteurs"),POWER(($E20*$F20*1),(0.511*LN(CZ$7))),POWER((CZ$8*$E20*$F20),(0.511*LN(CZ$7))))))</f>
        <v>0</v>
      </c>
      <c r="DA20" s="292" t="str">
        <f>IF(OR($D20="",DA$6=""),"0",IF($D$5,$F$5,IF(OR('Saisie des composants'!CX$5="Circuit imprimé",'Saisie des composants'!CX$5="Connecteurs"),POWER(($E20*$F20*1),(0.511*LN(DA$7))),POWER((DA$8*$E20*$F20),(0.511*LN(DA$7))))))</f>
        <v>0</v>
      </c>
      <c r="DB20" s="292" t="str">
        <f>IF(OR($D20="",DB$6=""),"0",IF($D$5,$F$5,IF(OR('Saisie des composants'!CY$5="Circuit imprimé",'Saisie des composants'!CY$5="Connecteurs"),POWER(($E20*$F20*1),(0.511*LN(DB$7))),POWER((DB$8*$E20*$F20),(0.511*LN(DB$7))))))</f>
        <v>0</v>
      </c>
      <c r="DC20" s="292" t="str">
        <f>IF(OR($D20="",DC$6=""),"0",IF($D$5,$F$5,IF(OR('Saisie des composants'!CZ$5="Circuit imprimé",'Saisie des composants'!CZ$5="Connecteurs"),POWER(($E20*$F20*1),(0.511*LN(DC$7))),POWER((DC$8*$E20*$F20),(0.511*LN(DC$7))))))</f>
        <v>0</v>
      </c>
      <c r="DD20" s="292" t="str">
        <f>IF(OR($D20="",DD$6=""),"0",IF($D$5,$F$5,IF(OR('Saisie des composants'!DA$5="Circuit imprimé",'Saisie des composants'!DA$5="Connecteurs"),POWER(($E20*$F20*1),(0.511*LN(DD$7))),POWER((DD$8*$E20*$F20),(0.511*LN(DD$7))))))</f>
        <v>0</v>
      </c>
      <c r="DE20" s="292" t="str">
        <f>IF(OR($D20="",DE$6=""),"0",IF($D$5,$F$5,IF(OR('Saisie des composants'!DB$5="Circuit imprimé",'Saisie des composants'!DB$5="Connecteurs"),POWER(($E20*$F20*1),(0.511*LN(DE$7))),POWER((DE$8*$E20*$F20),(0.511*LN(DE$7))))))</f>
        <v>0</v>
      </c>
      <c r="DF20" s="292" t="str">
        <f>IF(OR($D20="",DF$6=""),"0",IF($D$5,$F$5,IF(OR('Saisie des composants'!DC$5="Circuit imprimé",'Saisie des composants'!DC$5="Connecteurs"),POWER(($E20*$F20*1),(0.511*LN(DF$7))),POWER((DF$8*$E20*$F20),(0.511*LN(DF$7))))))</f>
        <v>0</v>
      </c>
      <c r="DG20" s="292" t="str">
        <f>IF(OR($D20="",DG$6=""),"0",IF($D$5,$F$5,IF(OR('Saisie des composants'!DD$5="Circuit imprimé",'Saisie des composants'!DD$5="Connecteurs"),POWER(($E20*$F20*1),(0.511*LN(DG$7))),POWER((DG$8*$E20*$F20),(0.511*LN(DG$7))))))</f>
        <v>0</v>
      </c>
      <c r="DH20" s="292" t="str">
        <f>IF(OR($D20="",DH$6=""),"0",IF($D$5,$F$5,IF(OR('Saisie des composants'!DE$5="Circuit imprimé",'Saisie des composants'!DE$5="Connecteurs"),POWER(($E20*$F20*1),(0.511*LN(DH$7))),POWER((DH$8*$E20*$F20),(0.511*LN(DH$7))))))</f>
        <v>0</v>
      </c>
      <c r="DI20" s="292" t="str">
        <f>IF(OR($D20="",DI$6=""),"0",IF($D$5,$F$5,IF(OR('Saisie des composants'!DF$5="Circuit imprimé",'Saisie des composants'!DF$5="Connecteurs"),POWER(($E20*$F20*1),(0.511*LN(DI$7))),POWER((DI$8*$E20*$F20),(0.511*LN(DI$7))))))</f>
        <v>0</v>
      </c>
      <c r="DJ20" s="292" t="str">
        <f>IF(OR($D20="",DJ$6=""),"0",IF($D$5,$F$5,IF(OR('Saisie des composants'!DG$5="Circuit imprimé",'Saisie des composants'!DG$5="Connecteurs"),POWER(($E20*$F20*1),(0.511*LN(DJ$7))),POWER((DJ$8*$E20*$F20),(0.511*LN(DJ$7))))))</f>
        <v>0</v>
      </c>
      <c r="DK20" s="292" t="str">
        <f>IF(OR($D20="",DK$6=""),"0",IF($D$5,$F$5,IF(OR('Saisie des composants'!DH$5="Circuit imprimé",'Saisie des composants'!DH$5="Connecteurs"),POWER(($E20*$F20*1),(0.511*LN(DK$7))),POWER((DK$8*$E20*$F20),(0.511*LN(DK$7))))))</f>
        <v>0</v>
      </c>
      <c r="DL20" s="292" t="str">
        <f>IF(OR($D20="",DL$6=""),"0",IF($D$5,$F$5,IF(OR('Saisie des composants'!DI$5="Circuit imprimé",'Saisie des composants'!DI$5="Connecteurs"),POWER(($E20*$F20*1),(0.511*LN(DL$7))),POWER((DL$8*$E20*$F20),(0.511*LN(DL$7))))))</f>
        <v>0</v>
      </c>
      <c r="DM20" s="292" t="str">
        <f>IF(OR($D20="",DM$6=""),"0",IF($D$5,$F$5,IF(OR('Saisie des composants'!DJ$5="Circuit imprimé",'Saisie des composants'!DJ$5="Connecteurs"),POWER(($E20*$F20*1),(0.511*LN(DM$7))),POWER((DM$8*$E20*$F20),(0.511*LN(DM$7))))))</f>
        <v>0</v>
      </c>
      <c r="DN20" s="292" t="str">
        <f>IF(OR($D20="",DN$6=""),"0",IF($D$5,$F$5,IF(OR('Saisie des composants'!DK$5="Circuit imprimé",'Saisie des composants'!DK$5="Connecteurs"),POWER(($E20*$F20*1),(0.511*LN(DN$7))),POWER((DN$8*$E20*$F20),(0.511*LN(DN$7))))))</f>
        <v>0</v>
      </c>
      <c r="DO20" s="292" t="str">
        <f>IF(OR($D20="",DO$6=""),"0",IF($D$5,$F$5,IF(OR('Saisie des composants'!DL$5="Circuit imprimé",'Saisie des composants'!DL$5="Connecteurs"),POWER(($E20*$F20*1),(0.511*LN(DO$7))),POWER((DO$8*$E20*$F20),(0.511*LN(DO$7))))))</f>
        <v>0</v>
      </c>
      <c r="DP20" s="292" t="str">
        <f>IF(OR($D20="",DP$6=""),"0",IF($D$5,$F$5,IF(OR('Saisie des composants'!DM$5="Circuit imprimé",'Saisie des composants'!DM$5="Connecteurs"),POWER(($E20*$F20*1),(0.511*LN(DP$7))),POWER((DP$8*$E20*$F20),(0.511*LN(DP$7))))))</f>
        <v>0</v>
      </c>
      <c r="DQ20" s="292" t="str">
        <f>IF(OR($D20="",DQ$6=""),"0",IF($D$5,$F$5,IF(OR('Saisie des composants'!DN$5="Circuit imprimé",'Saisie des composants'!DN$5="Connecteurs"),POWER(($E20*$F20*1),(0.511*LN(DQ$7))),POWER((DQ$8*$E20*$F20),(0.511*LN(DQ$7))))))</f>
        <v>0</v>
      </c>
      <c r="DR20" s="292" t="str">
        <f>IF(OR($D20="",DR$6=""),"0",IF($D$5,$F$5,IF(OR('Saisie des composants'!DO$5="Circuit imprimé",'Saisie des composants'!DO$5="Connecteurs"),POWER(($E20*$F20*1),(0.511*LN(DR$7))),POWER((DR$8*$E20*$F20),(0.511*LN(DR$7))))))</f>
        <v>0</v>
      </c>
      <c r="DS20" s="292" t="str">
        <f>IF(OR($D20="",DS$6=""),"0",IF($D$5,$F$5,IF(OR('Saisie des composants'!DP$5="Circuit imprimé",'Saisie des composants'!DP$5="Connecteurs"),POWER(($E20*$F20*1),(0.511*LN(DS$7))),POWER((DS$8*$E20*$F20),(0.511*LN(DS$7))))))</f>
        <v>0</v>
      </c>
      <c r="DT20" s="292" t="str">
        <f>IF(OR($D20="",DT$6=""),"0",IF($D$5,$F$5,IF(OR('Saisie des composants'!DQ$5="Circuit imprimé",'Saisie des composants'!DQ$5="Connecteurs"),POWER(($E20*$F20*1),(0.511*LN(DT$7))),POWER((DT$8*$E20*$F20),(0.511*LN(DT$7))))))</f>
        <v>0</v>
      </c>
      <c r="DU20" s="292" t="str">
        <f>IF(OR($D20="",DU$6=""),"0",IF($D$5,$F$5,IF(OR('Saisie des composants'!DR$5="Circuit imprimé",'Saisie des composants'!DR$5="Connecteurs"),POWER(($E20*$F20*1),(0.511*LN(DU$7))),POWER((DU$8*$E20*$F20),(0.511*LN(DU$7))))))</f>
        <v>0</v>
      </c>
      <c r="DV20" s="292" t="str">
        <f>IF(OR($D20="",DV$6=""),"0",IF($D$5,$F$5,IF(OR('Saisie des composants'!DS$5="Circuit imprimé",'Saisie des composants'!DS$5="Connecteurs"),POWER(($E20*$F20*1),(0.511*LN(DV$7))),POWER((DV$8*$E20*$F20),(0.511*LN(DV$7))))))</f>
        <v>0</v>
      </c>
      <c r="DW20" s="292" t="str">
        <f>IF(OR($D20="",DW$6=""),"0",IF($D$5,$F$5,IF(OR('Saisie des composants'!DT$5="Circuit imprimé",'Saisie des composants'!DT$5="Connecteurs"),POWER(($E20*$F20*1),(0.511*LN(DW$7))),POWER((DW$8*$E20*$F20),(0.511*LN(DW$7))))))</f>
        <v>0</v>
      </c>
      <c r="DX20" s="292" t="str">
        <f>IF(OR($D20="",DX$6=""),"0",IF($D$5,$F$5,IF(OR('Saisie des composants'!DU$5="Circuit imprimé",'Saisie des composants'!DU$5="Connecteurs"),POWER(($E20*$F20*1),(0.511*LN(DX$7))),POWER((DX$8*$E20*$F20),(0.511*LN(DX$7))))))</f>
        <v>0</v>
      </c>
      <c r="DY20" s="292" t="str">
        <f>IF(OR($D20="",DY$6=""),"0",IF($D$5,$F$5,IF(OR('Saisie des composants'!DV$5="Circuit imprimé",'Saisie des composants'!DV$5="Connecteurs"),POWER(($E20*$F20*1),(0.511*LN(DY$7))),POWER((DY$8*$E20*$F20),(0.511*LN(DY$7))))))</f>
        <v>0</v>
      </c>
      <c r="DZ20" s="292" t="str">
        <f>IF(OR($D20="",DZ$6=""),"0",IF($D$5,$F$5,IF(OR('Saisie des composants'!DW$5="Circuit imprimé",'Saisie des composants'!DW$5="Connecteurs"),POWER(($E20*$F20*1),(0.511*LN(DZ$7))),POWER((DZ$8*$E20*$F20),(0.511*LN(DZ$7))))))</f>
        <v>0</v>
      </c>
      <c r="EA20" s="292" t="str">
        <f>IF(OR($D20="",EA$6=""),"0",IF($D$5,$F$5,IF(OR('Saisie des composants'!DX$5="Circuit imprimé",'Saisie des composants'!DX$5="Connecteurs"),POWER(($E20*$F20*1),(0.511*LN(EA$7))),POWER((EA$8*$E20*$F20),(0.511*LN(EA$7))))))</f>
        <v>0</v>
      </c>
      <c r="EB20" s="292" t="str">
        <f>IF(OR($D20="",EB$6=""),"0",IF($D$5,$F$5,IF(OR('Saisie des composants'!DY$5="Circuit imprimé",'Saisie des composants'!DY$5="Connecteurs"),POWER(($E20*$F20*1),(0.511*LN(EB$7))),POWER((EB$8*$E20*$F20),(0.511*LN(EB$7))))))</f>
        <v>0</v>
      </c>
      <c r="EC20" s="292" t="str">
        <f>IF(OR($D20="",EC$6=""),"0",IF($D$5,$F$5,IF(OR('Saisie des composants'!DZ$5="Circuit imprimé",'Saisie des composants'!DZ$5="Connecteurs"),POWER(($E20*$F20*1),(0.511*LN(EC$7))),POWER((EC$8*$E20*$F20),(0.511*LN(EC$7))))))</f>
        <v>0</v>
      </c>
      <c r="ED20" s="292" t="str">
        <f>IF(OR($D20="",ED$6=""),"0",IF($D$5,$F$5,IF(OR('Saisie des composants'!EA$5="Circuit imprimé",'Saisie des composants'!EA$5="Connecteurs"),POWER(($E20*$F20*1),(0.511*LN(ED$7))),POWER((ED$8*$E20*$F20),(0.511*LN(ED$7))))))</f>
        <v>0</v>
      </c>
      <c r="EE20" s="292" t="str">
        <f>IF(OR($D20="",EE$6=""),"0",IF($D$5,$F$5,IF(OR('Saisie des composants'!EB$5="Circuit imprimé",'Saisie des composants'!EB$5="Connecteurs"),POWER(($E20*$F20*1),(0.511*LN(EE$7))),POWER((EE$8*$E20*$F20),(0.511*LN(EE$7))))))</f>
        <v>0</v>
      </c>
      <c r="EF20" s="292" t="str">
        <f>IF(OR($D20="",EF$6=""),"0",IF($D$5,$F$5,IF(OR('Saisie des composants'!EC$5="Circuit imprimé",'Saisie des composants'!EC$5="Connecteurs"),POWER(($E20*$F20*1),(0.511*LN(EF$7))),POWER((EF$8*$E20*$F20),(0.511*LN(EF$7))))))</f>
        <v>0</v>
      </c>
      <c r="EG20" s="292" t="str">
        <f>IF(OR($D20="",EG$6=""),"0",IF($D$5,$F$5,IF(OR('Saisie des composants'!ED$5="Circuit imprimé",'Saisie des composants'!ED$5="Connecteurs"),POWER(($E20*$F20*1),(0.511*LN(EG$7))),POWER((EG$8*$E20*$F20),(0.511*LN(EG$7))))))</f>
        <v>0</v>
      </c>
      <c r="EH20" s="292" t="str">
        <f>IF(OR($D20="",EH$6=""),"0",IF($D$5,$F$5,IF(OR('Saisie des composants'!EE$5="Circuit imprimé",'Saisie des composants'!EE$5="Connecteurs"),POWER(($E20*$F20*1),(0.511*LN(EH$7))),POWER((EH$8*$E20*$F20),(0.511*LN(EH$7))))))</f>
        <v>0</v>
      </c>
      <c r="EI20" s="292" t="str">
        <f>IF(OR($D20="",EI$6=""),"0",IF($D$5,$F$5,IF(OR('Saisie des composants'!EF$5="Circuit imprimé",'Saisie des composants'!EF$5="Connecteurs"),POWER(($E20*$F20*1),(0.511*LN(EI$7))),POWER((EI$8*$E20*$F20),(0.511*LN(EI$7))))))</f>
        <v>0</v>
      </c>
      <c r="EJ20" s="292" t="str">
        <f>IF(OR($D20="",EJ$6=""),"0",IF($D$5,$F$5,IF(OR('Saisie des composants'!EG$5="Circuit imprimé",'Saisie des composants'!EG$5="Connecteurs"),POWER(($E20*$F20*1),(0.511*LN(EJ$7))),POWER((EJ$8*$E20*$F20),(0.511*LN(EJ$7))))))</f>
        <v>0</v>
      </c>
      <c r="EK20" s="292" t="str">
        <f>IF(OR($D20="",EK$6=""),"0",IF($D$5,$F$5,IF(OR('Saisie des composants'!EH$5="Circuit imprimé",'Saisie des composants'!EH$5="Connecteurs"),POWER(($E20*$F20*1),(0.511*LN(EK$7))),POWER((EK$8*$E20*$F20),(0.511*LN(EK$7))))))</f>
        <v>0</v>
      </c>
      <c r="EL20" s="292" t="str">
        <f>IF(OR($D20="",EL$6=""),"0",IF($D$5,$F$5,IF(OR('Saisie des composants'!EI$5="Circuit imprimé",'Saisie des composants'!EI$5="Connecteurs"),POWER(($E20*$F20*1),(0.511*LN(EL$7))),POWER((EL$8*$E20*$F20),(0.511*LN(EL$7))))))</f>
        <v>0</v>
      </c>
      <c r="EM20" s="292" t="str">
        <f>IF(OR($D20="",EM$6=""),"0",IF($D$5,$F$5,IF(OR('Saisie des composants'!EJ$5="Circuit imprimé",'Saisie des composants'!EJ$5="Connecteurs"),POWER(($E20*$F20*1),(0.511*LN(EM$7))),POWER((EM$8*$E20*$F20),(0.511*LN(EM$7))))))</f>
        <v>0</v>
      </c>
      <c r="EN20" s="292" t="str">
        <f>IF(OR($D20="",EN$6=""),"0",IF($D$5,$F$5,IF(OR('Saisie des composants'!EK$5="Circuit imprimé",'Saisie des composants'!EK$5="Connecteurs"),POWER(($E20*$F20*1),(0.511*LN(EN$7))),POWER((EN$8*$E20*$F20),(0.511*LN(EN$7))))))</f>
        <v>0</v>
      </c>
      <c r="EO20" s="292" t="str">
        <f>IF(OR($D20="",EO$6=""),"0",IF($D$5,$F$5,IF(OR('Saisie des composants'!EL$5="Circuit imprimé",'Saisie des composants'!EL$5="Connecteurs"),POWER(($E20*$F20*1),(0.511*LN(EO$7))),POWER((EO$8*$E20*$F20),(0.511*LN(EO$7))))))</f>
        <v>0</v>
      </c>
      <c r="EP20" s="292" t="str">
        <f>IF(OR($D20="",EP$6=""),"0",IF($D$5,$F$5,IF(OR('Saisie des composants'!EM$5="Circuit imprimé",'Saisie des composants'!EM$5="Connecteurs"),POWER(($E20*$F20*1),(0.511*LN(EP$7))),POWER((EP$8*$E20*$F20),(0.511*LN(EP$7))))))</f>
        <v>0</v>
      </c>
      <c r="EQ20" s="292" t="str">
        <f>IF(OR($D20="",EQ$6=""),"0",IF($D$5,$F$5,IF(OR('Saisie des composants'!EN$5="Circuit imprimé",'Saisie des composants'!EN$5="Connecteurs"),POWER(($E20*$F20*1),(0.511*LN(EQ$7))),POWER((EQ$8*$E20*$F20),(0.511*LN(EQ$7))))))</f>
        <v>0</v>
      </c>
      <c r="ER20" s="292" t="str">
        <f>IF(OR($D20="",ER$6=""),"0",IF($D$5,$F$5,IF(OR('Saisie des composants'!EO$5="Circuit imprimé",'Saisie des composants'!EO$5="Connecteurs"),POWER(($E20*$F20*1),(0.511*LN(ER$7))),POWER((ER$8*$E20*$F20),(0.511*LN(ER$7))))))</f>
        <v>0</v>
      </c>
      <c r="ES20" s="292" t="str">
        <f>IF(OR($D20="",ES$6=""),"0",IF($D$5,$F$5,IF(OR('Saisie des composants'!EP$5="Circuit imprimé",'Saisie des composants'!EP$5="Connecteurs"),POWER(($E20*$F20*1),(0.511*LN(ES$7))),POWER((ES$8*$E20*$F20),(0.511*LN(ES$7))))))</f>
        <v>0</v>
      </c>
      <c r="ET20" s="292" t="str">
        <f>IF(OR($D20="",ET$6=""),"0",IF($D$5,$F$5,IF(OR('Saisie des composants'!EQ$5="Circuit imprimé",'Saisie des composants'!EQ$5="Connecteurs"),POWER(($E20*$F20*1),(0.511*LN(ET$7))),POWER((ET$8*$E20*$F20),(0.511*LN(ET$7))))))</f>
        <v>0</v>
      </c>
      <c r="EU20" s="292" t="str">
        <f>IF(OR($D20="",EU$6=""),"0",IF($D$5,$F$5,IF(OR('Saisie des composants'!ER$5="Circuit imprimé",'Saisie des composants'!ER$5="Connecteurs"),POWER(($E20*$F20*1),(0.511*LN(EU$7))),POWER((EU$8*$E20*$F20),(0.511*LN(EU$7))))))</f>
        <v>0</v>
      </c>
      <c r="EV20" s="292" t="str">
        <f>IF(OR($D20="",EV$6=""),"0",IF($D$5,$F$5,IF(OR('Saisie des composants'!ES$5="Circuit imprimé",'Saisie des composants'!ES$5="Connecteurs"),POWER(($E20*$F20*1),(0.511*LN(EV$7))),POWER((EV$8*$E20*$F20),(0.511*LN(EV$7))))))</f>
        <v>0</v>
      </c>
      <c r="EW20" s="292" t="str">
        <f>IF(OR($D20="",EW$6=""),"0",IF($D$5,$F$5,IF(OR('Saisie des composants'!ET$5="Circuit imprimé",'Saisie des composants'!ET$5="Connecteurs"),POWER(($E20*$F20*1),(0.511*LN(EW$7))),POWER((EW$8*$E20*$F20),(0.511*LN(EW$7))))))</f>
        <v>0</v>
      </c>
      <c r="EX20" s="292" t="str">
        <f>IF(OR($D20="",EX$6=""),"0",IF($D$5,$F$5,IF(OR('Saisie des composants'!EU$5="Circuit imprimé",'Saisie des composants'!EU$5="Connecteurs"),POWER(($E20*$F20*1),(0.511*LN(EX$7))),POWER((EX$8*$E20*$F20),(0.511*LN(EX$7))))))</f>
        <v>0</v>
      </c>
      <c r="EY20" s="292" t="str">
        <f>IF(OR($D20="",EY$6=""),"0",IF($D$5,$F$5,IF(OR('Saisie des composants'!EV$5="Circuit imprimé",'Saisie des composants'!EV$5="Connecteurs"),POWER(($E20*$F20*1),(0.511*LN(EY$7))),POWER((EY$8*$E20*$F20),(0.511*LN(EY$7))))))</f>
        <v>0</v>
      </c>
      <c r="EZ20" s="292" t="str">
        <f>IF(OR($D20="",EZ$6=""),"0",IF($D$5,$F$5,IF(OR('Saisie des composants'!EW$5="Circuit imprimé",'Saisie des composants'!EW$5="Connecteurs"),POWER(($E20*$F20*1),(0.511*LN(EZ$7))),POWER((EZ$8*$E20*$F20),(0.511*LN(EZ$7))))))</f>
        <v>0</v>
      </c>
      <c r="FA20" s="292" t="str">
        <f>IF(OR($D20="",FA$6=""),"0",IF($D$5,$F$5,IF(OR('Saisie des composants'!EX$5="Circuit imprimé",'Saisie des composants'!EX$5="Connecteurs"),POWER(($E20*$F20*1),(0.511*LN(FA$7))),POWER((FA$8*$E20*$F20),(0.511*LN(FA$7))))))</f>
        <v>0</v>
      </c>
      <c r="FB20" s="292" t="str">
        <f>IF(OR($D20="",FB$6=""),"0",IF($D$5,$F$5,IF(OR('Saisie des composants'!EY$5="Circuit imprimé",'Saisie des composants'!EY$5="Connecteurs"),POWER(($E20*$F20*1),(0.511*LN(FB$7))),POWER((FB$8*$E20*$F20),(0.511*LN(FB$7))))))</f>
        <v>0</v>
      </c>
      <c r="FC20" s="292" t="str">
        <f>IF(OR($D20="",FC$6=""),"0",IF($D$5,$F$5,IF(OR('Saisie des composants'!EZ$5="Circuit imprimé",'Saisie des composants'!EZ$5="Connecteurs"),POWER(($E20*$F20*1),(0.511*LN(FC$7))),POWER((FC$8*$E20*$F20),(0.511*LN(FC$7))))))</f>
        <v>0</v>
      </c>
      <c r="FD20" s="292" t="str">
        <f>IF(OR($D20="",FD$6=""),"0",IF($D$5,$F$5,IF(OR('Saisie des composants'!FA$5="Circuit imprimé",'Saisie des composants'!FA$5="Connecteurs"),POWER(($E20*$F20*1),(0.511*LN(FD$7))),POWER((FD$8*$E20*$F20),(0.511*LN(FD$7))))))</f>
        <v>0</v>
      </c>
      <c r="FE20" s="292" t="str">
        <f>IF(OR($D20="",FE$6=""),"0",IF($D$5,$F$5,IF(OR('Saisie des composants'!FB$5="Circuit imprimé",'Saisie des composants'!FB$5="Connecteurs"),POWER(($E20*$F20*1),(0.511*LN(FE$7))),POWER((FE$8*$E20*$F20),(0.511*LN(FE$7))))))</f>
        <v>0</v>
      </c>
      <c r="FF20" s="292" t="str">
        <f>IF(OR($D20="",FF$6=""),"0",IF($D$5,$F$5,IF(OR('Saisie des composants'!FC$5="Circuit imprimé",'Saisie des composants'!FC$5="Connecteurs"),POWER(($E20*$F20*1),(0.511*LN(FF$7))),POWER((FF$8*$E20*$F20),(0.511*LN(FF$7))))))</f>
        <v>0</v>
      </c>
      <c r="FG20" s="292" t="str">
        <f>IF(OR($D20="",FG$6=""),"0",IF($D$5,$F$5,IF(OR('Saisie des composants'!FD$5="Circuit imprimé",'Saisie des composants'!FD$5="Connecteurs"),POWER(($E20*$F20*1),(0.511*LN(FG$7))),POWER((FG$8*$E20*$F20),(0.511*LN(FG$7))))))</f>
        <v>0</v>
      </c>
      <c r="FH20" s="292" t="str">
        <f>IF(OR($D20="",FH$6=""),"0",IF($D$5,$F$5,IF(OR('Saisie des composants'!FE$5="Circuit imprimé",'Saisie des composants'!FE$5="Connecteurs"),POWER(($E20*$F20*1),(0.511*LN(FH$7))),POWER((FH$8*$E20*$F20),(0.511*LN(FH$7))))))</f>
        <v>0</v>
      </c>
      <c r="FI20" s="292" t="str">
        <f>IF(OR($D20="",FI$6=""),"0",IF($D$5,$F$5,IF(OR('Saisie des composants'!FF$5="Circuit imprimé",'Saisie des composants'!FF$5="Connecteurs"),POWER(($E20*$F20*1),(0.511*LN(FI$7))),POWER((FI$8*$E20*$F20),(0.511*LN(FI$7))))))</f>
        <v>0</v>
      </c>
      <c r="FJ20" s="292" t="str">
        <f>IF(OR($D20="",FJ$6=""),"0",IF($D$5,$F$5,IF(OR('Saisie des composants'!FG$5="Circuit imprimé",'Saisie des composants'!FG$5="Connecteurs"),POWER(($E20*$F20*1),(0.511*LN(FJ$7))),POWER((FJ$8*$E20*$F20),(0.511*LN(FJ$7))))))</f>
        <v>0</v>
      </c>
      <c r="FK20" s="292" t="str">
        <f>IF(OR($D20="",FK$6=""),"0",IF($D$5,$F$5,IF(OR('Saisie des composants'!FH$5="Circuit imprimé",'Saisie des composants'!FH$5="Connecteurs"),POWER(($E20*$F20*1),(0.511*LN(FK$7))),POWER((FK$8*$E20*$F20),(0.511*LN(FK$7))))))</f>
        <v>0</v>
      </c>
      <c r="FL20" s="292" t="str">
        <f>IF(OR($D20="",FL$6=""),"0",IF($D$5,$F$5,IF(OR('Saisie des composants'!FI$5="Circuit imprimé",'Saisie des composants'!FI$5="Connecteurs"),POWER(($E20*$F20*1),(0.511*LN(FL$7))),POWER((FL$8*$E20*$F20),(0.511*LN(FL$7))))))</f>
        <v>0</v>
      </c>
      <c r="FM20" s="292" t="str">
        <f>IF(OR($D20="",FM$6=""),"0",IF($D$5,$F$5,IF(OR('Saisie des composants'!FJ$5="Circuit imprimé",'Saisie des composants'!FJ$5="Connecteurs"),POWER(($E20*$F20*1),(0.511*LN(FM$7))),POWER((FM$8*$E20*$F20),(0.511*LN(FM$7))))))</f>
        <v>0</v>
      </c>
      <c r="FN20" s="292" t="str">
        <f>IF(OR($D20="",FN$6=""),"0",IF($D$5,$F$5,IF(OR('Saisie des composants'!FK$5="Circuit imprimé",'Saisie des composants'!FK$5="Connecteurs"),POWER(($E20*$F20*1),(0.511*LN(FN$7))),POWER((FN$8*$E20*$F20),(0.511*LN(FN$7))))))</f>
        <v>0</v>
      </c>
      <c r="FO20" s="292" t="str">
        <f>IF(OR($D20="",FO$6=""),"0",IF($D$5,$F$5,IF(OR('Saisie des composants'!FL$5="Circuit imprimé",'Saisie des composants'!FL$5="Connecteurs"),POWER(($E20*$F20*1),(0.511*LN(FO$7))),POWER((FO$8*$E20*$F20),(0.511*LN(FO$7))))))</f>
        <v>0</v>
      </c>
      <c r="FP20" s="292" t="str">
        <f>IF(OR($D20="",FP$6=""),"0",IF($D$5,$F$5,IF(OR('Saisie des composants'!FM$5="Circuit imprimé",'Saisie des composants'!FM$5="Connecteurs"),POWER(($E20*$F20*1),(0.511*LN(FP$7))),POWER((FP$8*$E20*$F20),(0.511*LN(FP$7))))))</f>
        <v>0</v>
      </c>
      <c r="FQ20" s="292" t="str">
        <f>IF(OR($D20="",FQ$6=""),"0",IF($D$5,$F$5,IF(OR('Saisie des composants'!FN$5="Circuit imprimé",'Saisie des composants'!FN$5="Connecteurs"),POWER(($E20*$F20*1),(0.511*LN(FQ$7))),POWER((FQ$8*$E20*$F20),(0.511*LN(FQ$7))))))</f>
        <v>0</v>
      </c>
      <c r="FR20" s="292" t="str">
        <f>IF(OR($D20="",FR$6=""),"0",IF($D$5,$F$5,IF(OR('Saisie des composants'!FO$5="Circuit imprimé",'Saisie des composants'!FO$5="Connecteurs"),POWER(($E20*$F20*1),(0.511*LN(FR$7))),POWER((FR$8*$E20*$F20),(0.511*LN(FR$7))))))</f>
        <v>0</v>
      </c>
      <c r="FS20" s="292" t="str">
        <f>IF(OR($D20="",FS$6=""),"0",IF($D$5,$F$5,IF(OR('Saisie des composants'!FP$5="Circuit imprimé",'Saisie des composants'!FP$5="Connecteurs"),POWER(($E20*$F20*1),(0.511*LN(FS$7))),POWER((FS$8*$E20*$F20),(0.511*LN(FS$7))))))</f>
        <v>0</v>
      </c>
      <c r="FT20" s="292" t="str">
        <f>IF(OR($D20="",FT$6=""),"0",IF($D$5,$F$5,IF(OR('Saisie des composants'!FQ$5="Circuit imprimé",'Saisie des composants'!FQ$5="Connecteurs"),POWER(($E20*$F20*1),(0.511*LN(FT$7))),POWER((FT$8*$E20*$F20),(0.511*LN(FT$7))))))</f>
        <v>0</v>
      </c>
      <c r="FU20" s="292" t="str">
        <f>IF(OR($D20="",FU$6=""),"0",IF($D$5,$F$5,IF(OR('Saisie des composants'!FR$5="Circuit imprimé",'Saisie des composants'!FR$5="Connecteurs"),POWER(($E20*$F20*1),(0.511*LN(FU$7))),POWER((FU$8*$E20*$F20),(0.511*LN(FU$7))))))</f>
        <v>0</v>
      </c>
      <c r="FV20" s="292" t="str">
        <f>IF(OR($D20="",FV$6=""),"0",IF($D$5,$F$5,IF(OR('Saisie des composants'!FS$5="Circuit imprimé",'Saisie des composants'!FS$5="Connecteurs"),POWER(($E20*$F20*1),(0.511*LN(FV$7))),POWER((FV$8*$E20*$F20),(0.511*LN(FV$7))))))</f>
        <v>0</v>
      </c>
      <c r="FW20" s="292" t="str">
        <f>IF(OR($D20="",FW$6=""),"0",IF($D$5,$F$5,IF(OR('Saisie des composants'!FT$5="Circuit imprimé",'Saisie des composants'!FT$5="Connecteurs"),POWER(($E20*$F20*1),(0.511*LN(FW$7))),POWER((FW$8*$E20*$F20),(0.511*LN(FW$7))))))</f>
        <v>0</v>
      </c>
      <c r="FX20" s="292" t="str">
        <f>IF(OR($D20="",FX$6=""),"0",IF($D$5,$F$5,IF(OR('Saisie des composants'!FU$5="Circuit imprimé",'Saisie des composants'!FU$5="Connecteurs"),POWER(($E20*$F20*1),(0.511*LN(FX$7))),POWER((FX$8*$E20*$F20),(0.511*LN(FX$7))))))</f>
        <v>0</v>
      </c>
      <c r="FY20" s="292" t="str">
        <f>IF(OR($D20="",FY$6=""),"0",IF($D$5,$F$5,IF(OR('Saisie des composants'!FV$5="Circuit imprimé",'Saisie des composants'!FV$5="Connecteurs"),POWER(($E20*$F20*1),(0.511*LN(FY$7))),POWER((FY$8*$E20*$F20),(0.511*LN(FY$7))))))</f>
        <v>0</v>
      </c>
      <c r="FZ20" s="292" t="str">
        <f>IF(OR($D20="",FZ$6=""),"0",IF($D$5,$F$5,IF(OR('Saisie des composants'!FW$5="Circuit imprimé",'Saisie des composants'!FW$5="Connecteurs"),POWER(($E20*$F20*1),(0.511*LN(FZ$7))),POWER((FZ$8*$E20*$F20),(0.511*LN(FZ$7))))))</f>
        <v>0</v>
      </c>
      <c r="GA20" s="292" t="str">
        <f>IF(OR($D20="",GA$6=""),"0",IF($D$5,$F$5,IF(OR('Saisie des composants'!FX$5="Circuit imprimé",'Saisie des composants'!FX$5="Connecteurs"),POWER(($E20*$F20*1),(0.511*LN(GA$7))),POWER((GA$8*$E20*$F20),(0.511*LN(GA$7))))))</f>
        <v>0</v>
      </c>
      <c r="GB20" s="292" t="str">
        <f>IF(OR($D20="",GB$6=""),"0",IF($D$5,$F$5,IF(OR('Saisie des composants'!FY$5="Circuit imprimé",'Saisie des composants'!FY$5="Connecteurs"),POWER(($E20*$F20*1),(0.511*LN(GB$7))),POWER((GB$8*$E20*$F20),(0.511*LN(GB$7))))))</f>
        <v>0</v>
      </c>
      <c r="GC20" s="292" t="str">
        <f>IF(OR($D20="",GC$6=""),"0",IF($D$5,$F$5,IF(OR('Saisie des composants'!FZ$5="Circuit imprimé",'Saisie des composants'!FZ$5="Connecteurs"),POWER(($E20*$F20*1),(0.511*LN(GC$7))),POWER((GC$8*$E20*$F20),(0.511*LN(GC$7))))))</f>
        <v>0</v>
      </c>
      <c r="GD20" s="292" t="str">
        <f>IF(OR($D20="",GD$6=""),"0",IF($D$5,$F$5,IF(OR('Saisie des composants'!GA$5="Circuit imprimé",'Saisie des composants'!GA$5="Connecteurs"),POWER(($E20*$F20*1),(0.511*LN(GD$7))),POWER((GD$8*$E20*$F20),(0.511*LN(GD$7))))))</f>
        <v>0</v>
      </c>
      <c r="GE20" s="292" t="str">
        <f>IF(OR($D20="",GE$6=""),"0",IF($D$5,$F$5,IF(OR('Saisie des composants'!GB$5="Circuit imprimé",'Saisie des composants'!GB$5="Connecteurs"),POWER(($E20*$F20*1),(0.511*LN(GE$7))),POWER((GE$8*$E20*$F20),(0.511*LN(GE$7))))))</f>
        <v>0</v>
      </c>
      <c r="GF20" s="292" t="str">
        <f>IF(OR($D20="",GF$6=""),"0",IF($D$5,$F$5,IF(OR('Saisie des composants'!GC$5="Circuit imprimé",'Saisie des composants'!GC$5="Connecteurs"),POWER(($E20*$F20*1),(0.511*LN(GF$7))),POWER((GF$8*$E20*$F20),(0.511*LN(GF$7))))))</f>
        <v>0</v>
      </c>
      <c r="GG20" s="292" t="str">
        <f>IF(OR($D20="",GG$6=""),"0",IF($D$5,$F$5,IF(OR('Saisie des composants'!GD$5="Circuit imprimé",'Saisie des composants'!GD$5="Connecteurs"),POWER(($E20*$F20*1),(0.511*LN(GG$7))),POWER((GG$8*$E20*$F20),(0.511*LN(GG$7))))))</f>
        <v>0</v>
      </c>
      <c r="GH20" s="292" t="str">
        <f>IF(OR($D20="",GH$6=""),"0",IF($D$5,$F$5,IF(OR('Saisie des composants'!GE$5="Circuit imprimé",'Saisie des composants'!GE$5="Connecteurs"),POWER(($E20*$F20*1),(0.511*LN(GH$7))),POWER((GH$8*$E20*$F20),(0.511*LN(GH$7))))))</f>
        <v>0</v>
      </c>
      <c r="GI20" s="292" t="str">
        <f>IF(OR($D20="",GI$6=""),"0",IF($D$5,$F$5,IF(OR('Saisie des composants'!GF$5="Circuit imprimé",'Saisie des composants'!GF$5="Connecteurs"),POWER(($E20*$F20*1),(0.511*LN(GI$7))),POWER((GI$8*$E20*$F20),(0.511*LN(GI$7))))))</f>
        <v>0</v>
      </c>
      <c r="GJ20" s="292" t="str">
        <f>IF(OR($D20="",GJ$6=""),"0",IF($D$5,$F$5,IF(OR('Saisie des composants'!GG$5="Circuit imprimé",'Saisie des composants'!GG$5="Connecteurs"),POWER(($E20*$F20*1),(0.511*LN(GJ$7))),POWER((GJ$8*$E20*$F20),(0.511*LN(GJ$7))))))</f>
        <v>0</v>
      </c>
      <c r="GK20" s="292" t="str">
        <f>IF(OR($D20="",GK$6=""),"0",IF($D$5,$F$5,IF(OR('Saisie des composants'!GH$5="Circuit imprimé",'Saisie des composants'!GH$5="Connecteurs"),POWER(($E20*$F20*1),(0.511*LN(GK$7))),POWER((GK$8*$E20*$F20),(0.511*LN(GK$7))))))</f>
        <v>0</v>
      </c>
      <c r="GL20" s="292" t="str">
        <f>IF(OR($D20="",GL$6=""),"0",IF($D$5,$F$5,IF(OR('Saisie des composants'!GI$5="Circuit imprimé",'Saisie des composants'!GI$5="Connecteurs"),POWER(($E20*$F20*1),(0.511*LN(GL$7))),POWER((GL$8*$E20*$F20),(0.511*LN(GL$7))))))</f>
        <v>0</v>
      </c>
      <c r="GM20" s="292" t="str">
        <f>IF(OR($D20="",GM$6=""),"0",IF($D$5,$F$5,IF(OR('Saisie des composants'!GJ$5="Circuit imprimé",'Saisie des composants'!GJ$5="Connecteurs"),POWER(($E20*$F20*1),(0.511*LN(GM$7))),POWER((GM$8*$E20*$F20),(0.511*LN(GM$7))))))</f>
        <v>0</v>
      </c>
      <c r="GN20" s="292" t="str">
        <f>IF(OR($D20="",GN$6=""),"0",IF($D$5,$F$5,IF(OR('Saisie des composants'!GK$5="Circuit imprimé",'Saisie des composants'!GK$5="Connecteurs"),POWER(($E20*$F20*1),(0.511*LN(GN$7))),POWER((GN$8*$E20*$F20),(0.511*LN(GN$7))))))</f>
        <v>0</v>
      </c>
      <c r="GO20" s="292" t="str">
        <f>IF(OR($D20="",GO$6=""),"0",IF($D$5,$F$5,IF(OR('Saisie des composants'!GL$5="Circuit imprimé",'Saisie des composants'!GL$5="Connecteurs"),POWER(($E20*$F20*1),(0.511*LN(GO$7))),POWER((GO$8*$E20*$F20),(0.511*LN(GO$7))))))</f>
        <v>0</v>
      </c>
      <c r="GP20" s="292" t="str">
        <f>IF(OR($D20="",GP$6=""),"0",IF($D$5,$F$5,IF(OR('Saisie des composants'!GM$5="Circuit imprimé",'Saisie des composants'!GM$5="Connecteurs"),POWER(($E20*$F20*1),(0.511*LN(GP$7))),POWER((GP$8*$E20*$F20),(0.511*LN(GP$7))))))</f>
        <v>0</v>
      </c>
      <c r="GQ20" s="292" t="str">
        <f>IF(OR($D20="",GQ$6=""),"0",IF($D$5,$F$5,IF(OR('Saisie des composants'!GN$5="Circuit imprimé",'Saisie des composants'!GN$5="Connecteurs"),POWER(($E20*$F20*1),(0.511*LN(GQ$7))),POWER((GQ$8*$E20*$F20),(0.511*LN(GQ$7))))))</f>
        <v>0</v>
      </c>
      <c r="GR20" s="292" t="str">
        <f>IF(OR($D20="",GR$6=""),"0",IF($D$5,$F$5,IF(OR('Saisie des composants'!GO$5="Circuit imprimé",'Saisie des composants'!GO$5="Connecteurs"),POWER(($E20*$F20*1),(0.511*LN(GR$7))),POWER((GR$8*$E20*$F20),(0.511*LN(GR$7))))))</f>
        <v>0</v>
      </c>
      <c r="GS20" s="292" t="str">
        <f>IF(OR($D20="",GS$6=""),"0",IF($D$5,$F$5,IF(OR('Saisie des composants'!GP$5="Circuit imprimé",'Saisie des composants'!GP$5="Connecteurs"),POWER(($E20*$F20*1),(0.511*LN(GS$7))),POWER((GS$8*$E20*$F20),(0.511*LN(GS$7))))))</f>
        <v>0</v>
      </c>
      <c r="GT20" s="292" t="str">
        <f>IF(OR($D20="",GT$6=""),"0",IF($D$5,$F$5,IF(OR('Saisie des composants'!GQ$5="Circuit imprimé",'Saisie des composants'!GQ$5="Connecteurs"),POWER(($E20*$F20*1),(0.511*LN(GT$7))),POWER((GT$8*$E20*$F20),(0.511*LN(GT$7))))))</f>
        <v>0</v>
      </c>
      <c r="GU20" s="292" t="str">
        <f>IF(OR($D20="",GU$6=""),"0",IF($D$5,$F$5,IF(OR('Saisie des composants'!GR$5="Circuit imprimé",'Saisie des composants'!GR$5="Connecteurs"),POWER(($E20*$F20*1),(0.511*LN(GU$7))),POWER((GU$8*$E20*$F20),(0.511*LN(GU$7))))))</f>
        <v>0</v>
      </c>
      <c r="GV20" s="292" t="str">
        <f>IF(OR($D20="",GV$6=""),"0",IF($D$5,$F$5,IF(OR('Saisie des composants'!GS$5="Circuit imprimé",'Saisie des composants'!GS$5="Connecteurs"),POWER(($E20*$F20*1),(0.511*LN(GV$7))),POWER((GV$8*$E20*$F20),(0.511*LN(GV$7))))))</f>
        <v>0</v>
      </c>
      <c r="GW20" s="293"/>
      <c r="GX20" s="285"/>
      <c r="GY20" s="286"/>
      <c r="GZ20" s="286"/>
      <c r="HA20" s="286"/>
      <c r="HB20" s="286"/>
      <c r="HC20" s="286"/>
      <c r="HD20" s="286"/>
      <c r="HE20" s="286"/>
      <c r="HF20" s="286"/>
      <c r="HG20" s="286"/>
      <c r="HH20" s="286"/>
      <c r="HI20" s="286"/>
      <c r="HJ20" s="286"/>
      <c r="HK20" s="286"/>
      <c r="HL20" s="286"/>
      <c r="HM20" s="286"/>
      <c r="HN20" s="286"/>
      <c r="HO20" s="286"/>
      <c r="HP20" s="286"/>
      <c r="HQ20" s="286"/>
      <c r="HR20" s="286"/>
      <c r="HS20" s="286"/>
      <c r="HT20" s="286"/>
      <c r="HU20" s="286"/>
      <c r="HV20" s="286"/>
      <c r="HW20" s="286"/>
      <c r="HX20" s="286"/>
      <c r="HY20" s="286"/>
      <c r="HZ20" s="286"/>
      <c r="IA20" s="286"/>
      <c r="IB20" s="286"/>
      <c r="IC20" s="286"/>
      <c r="ID20" s="286"/>
      <c r="IE20" s="286"/>
      <c r="IF20" s="286"/>
      <c r="IG20" s="286"/>
      <c r="IH20" s="286"/>
      <c r="II20" s="286"/>
      <c r="IJ20" s="286"/>
      <c r="IK20" s="286"/>
      <c r="IL20" s="286"/>
      <c r="IM20" s="286"/>
      <c r="IN20" s="286"/>
      <c r="IO20" s="286"/>
      <c r="IP20" s="286"/>
      <c r="IQ20" s="286"/>
      <c r="IR20" s="286"/>
      <c r="IS20" s="286"/>
      <c r="IT20" s="286"/>
      <c r="IU20" s="286"/>
      <c r="IV20" s="286"/>
    </row>
    <row r="21" spans="1:256" s="294" customFormat="1" ht="29.25" customHeight="1" thickBot="1">
      <c r="A21" s="194"/>
      <c r="B21" s="273"/>
      <c r="C21" s="296"/>
      <c r="D21" s="297"/>
      <c r="E21" s="287"/>
      <c r="F21" s="287"/>
      <c r="N21" s="287"/>
      <c r="O21" s="287"/>
      <c r="R21" s="298"/>
      <c r="S21" s="299"/>
      <c r="T21" s="298"/>
      <c r="U21" s="298"/>
      <c r="V21" s="298"/>
      <c r="W21" s="298"/>
      <c r="X21" s="298"/>
      <c r="Y21" s="298"/>
      <c r="Z21" s="298"/>
      <c r="AA21" s="298"/>
      <c r="AB21" s="298"/>
      <c r="AC21" s="298"/>
      <c r="AD21" s="298"/>
      <c r="AE21" s="298"/>
      <c r="AF21" s="298"/>
      <c r="AG21" s="298"/>
      <c r="AH21" s="298"/>
      <c r="AI21" s="298"/>
      <c r="AJ21" s="298"/>
      <c r="AK21" s="298"/>
      <c r="AL21" s="298"/>
      <c r="AM21" s="298"/>
      <c r="AN21" s="299"/>
      <c r="AO21" s="298"/>
      <c r="AP21" s="298"/>
      <c r="AQ21" s="298"/>
      <c r="AR21" s="298"/>
      <c r="AS21" s="298"/>
      <c r="AT21" s="298"/>
      <c r="AU21" s="298"/>
      <c r="AV21" s="298"/>
      <c r="AW21" s="298"/>
      <c r="AX21" s="298"/>
      <c r="AY21" s="298"/>
      <c r="AZ21" s="298"/>
      <c r="BA21" s="298"/>
      <c r="BB21" s="298"/>
      <c r="BC21" s="298"/>
      <c r="BD21" s="298"/>
      <c r="BE21" s="298"/>
      <c r="BF21" s="298"/>
      <c r="BG21" s="298"/>
      <c r="BH21" s="298"/>
      <c r="BI21" s="298"/>
      <c r="BJ21" s="298"/>
      <c r="BK21" s="298"/>
      <c r="BL21" s="298"/>
      <c r="BM21" s="298"/>
      <c r="BN21" s="298"/>
      <c r="BO21" s="298"/>
      <c r="BP21" s="298"/>
      <c r="BQ21" s="298"/>
      <c r="BR21" s="298"/>
      <c r="BS21" s="298"/>
      <c r="BT21" s="298"/>
      <c r="BU21" s="298"/>
      <c r="BV21" s="298"/>
      <c r="BW21" s="298"/>
      <c r="BX21" s="298"/>
      <c r="BY21" s="298"/>
      <c r="BZ21" s="298"/>
      <c r="CA21" s="298"/>
      <c r="CB21" s="298"/>
      <c r="CC21" s="298"/>
      <c r="CD21" s="298"/>
      <c r="CE21" s="298"/>
      <c r="CF21" s="298"/>
      <c r="CG21" s="298"/>
      <c r="CH21" s="298"/>
      <c r="CI21" s="298"/>
      <c r="CJ21" s="298"/>
      <c r="CK21" s="298"/>
      <c r="CL21" s="298"/>
      <c r="CM21" s="298"/>
      <c r="CN21" s="298"/>
      <c r="CO21" s="298"/>
      <c r="CP21" s="298"/>
      <c r="CQ21" s="298"/>
      <c r="CR21" s="298"/>
      <c r="CS21" s="298"/>
      <c r="CT21" s="298"/>
      <c r="CU21" s="298"/>
      <c r="CV21" s="298"/>
      <c r="CW21" s="298"/>
      <c r="CX21" s="298"/>
      <c r="CY21" s="298"/>
      <c r="CZ21" s="298"/>
      <c r="DA21" s="298"/>
      <c r="DB21" s="298"/>
      <c r="DC21" s="298"/>
      <c r="DD21" s="298"/>
      <c r="DE21" s="298"/>
      <c r="DF21" s="298"/>
      <c r="DG21" s="298"/>
      <c r="DH21" s="298"/>
      <c r="DI21" s="298"/>
      <c r="DJ21" s="298"/>
      <c r="DK21" s="298"/>
      <c r="DL21" s="298"/>
      <c r="DM21" s="298"/>
      <c r="DN21" s="298"/>
      <c r="DO21" s="298"/>
      <c r="DP21" s="298"/>
      <c r="DQ21" s="298"/>
      <c r="DR21" s="298"/>
      <c r="DS21" s="298"/>
      <c r="DT21" s="298"/>
      <c r="DU21" s="298"/>
      <c r="DV21" s="298"/>
      <c r="DW21" s="298"/>
      <c r="DX21" s="298"/>
      <c r="DY21" s="298"/>
      <c r="DZ21" s="298"/>
      <c r="EA21" s="298"/>
      <c r="EB21" s="298"/>
      <c r="EC21" s="298"/>
      <c r="ED21" s="298"/>
      <c r="EE21" s="298"/>
      <c r="EF21" s="298"/>
      <c r="EG21" s="298"/>
      <c r="EH21" s="298"/>
      <c r="EI21" s="298"/>
      <c r="EJ21" s="298"/>
      <c r="EK21" s="298"/>
      <c r="EL21" s="298"/>
      <c r="EM21" s="298"/>
      <c r="EN21" s="298"/>
      <c r="EO21" s="298"/>
      <c r="EP21" s="298"/>
      <c r="EQ21" s="298"/>
      <c r="ER21" s="298"/>
      <c r="ES21" s="298"/>
      <c r="ET21" s="298"/>
      <c r="EU21" s="298"/>
      <c r="EV21" s="298"/>
      <c r="EW21" s="298"/>
      <c r="EX21" s="298"/>
      <c r="EY21" s="298"/>
      <c r="EZ21" s="298"/>
      <c r="FA21" s="298"/>
      <c r="FB21" s="298"/>
      <c r="FC21" s="298"/>
      <c r="FD21" s="298"/>
      <c r="FE21" s="298"/>
      <c r="FF21" s="298"/>
      <c r="FG21" s="298"/>
      <c r="FH21" s="298"/>
      <c r="FI21" s="298"/>
      <c r="FJ21" s="298"/>
      <c r="FK21" s="298"/>
      <c r="FL21" s="298"/>
      <c r="FM21" s="298"/>
      <c r="FN21" s="298"/>
      <c r="FO21" s="298"/>
      <c r="FP21" s="298"/>
      <c r="FQ21" s="298"/>
      <c r="FR21" s="298"/>
      <c r="FS21" s="298"/>
      <c r="FT21" s="298"/>
      <c r="FU21" s="298"/>
      <c r="FV21" s="298"/>
      <c r="FW21" s="298"/>
      <c r="FX21" s="298"/>
      <c r="FY21" s="298"/>
      <c r="FZ21" s="298"/>
      <c r="GA21" s="298"/>
      <c r="GB21" s="298"/>
      <c r="GC21" s="298"/>
      <c r="GD21" s="298"/>
      <c r="GE21" s="298"/>
      <c r="GF21" s="298"/>
      <c r="GG21" s="298"/>
      <c r="GH21" s="298"/>
      <c r="GI21" s="298"/>
      <c r="GJ21" s="298"/>
      <c r="GK21" s="298"/>
      <c r="GL21" s="298"/>
      <c r="GM21" s="298"/>
      <c r="GN21" s="298"/>
      <c r="GO21" s="298"/>
      <c r="GP21" s="298"/>
      <c r="GQ21" s="298"/>
      <c r="GR21" s="298"/>
      <c r="GS21" s="298"/>
      <c r="GT21" s="298"/>
      <c r="GU21" s="298"/>
      <c r="GV21" s="298"/>
      <c r="GW21" s="293"/>
      <c r="GX21" s="285"/>
      <c r="GY21" s="286"/>
      <c r="GZ21" s="286"/>
      <c r="HA21" s="286"/>
      <c r="HB21" s="286"/>
      <c r="HC21" s="286"/>
      <c r="HD21" s="286"/>
      <c r="HE21" s="286"/>
      <c r="HF21" s="286"/>
      <c r="HG21" s="286"/>
      <c r="HH21" s="286"/>
      <c r="HI21" s="286"/>
      <c r="HJ21" s="286"/>
      <c r="HK21" s="286"/>
      <c r="HL21" s="286"/>
      <c r="HM21" s="286"/>
      <c r="HN21" s="286"/>
      <c r="HO21" s="286"/>
      <c r="HP21" s="286"/>
      <c r="HQ21" s="286"/>
      <c r="HR21" s="286"/>
      <c r="HS21" s="286"/>
      <c r="HT21" s="286"/>
      <c r="HU21" s="286"/>
      <c r="HV21" s="286"/>
      <c r="HW21" s="286"/>
      <c r="HX21" s="286"/>
      <c r="HY21" s="286"/>
      <c r="HZ21" s="286"/>
      <c r="IA21" s="286"/>
      <c r="IB21" s="286"/>
      <c r="IC21" s="286"/>
      <c r="ID21" s="286"/>
      <c r="IE21" s="286"/>
      <c r="IF21" s="286"/>
      <c r="IG21" s="286"/>
      <c r="IH21" s="286"/>
      <c r="II21" s="286"/>
      <c r="IJ21" s="286"/>
      <c r="IK21" s="286"/>
      <c r="IL21" s="286"/>
      <c r="IM21" s="286"/>
      <c r="IN21" s="286"/>
      <c r="IO21" s="286"/>
      <c r="IP21" s="286"/>
      <c r="IQ21" s="286"/>
      <c r="IR21" s="286"/>
      <c r="IS21" s="286"/>
      <c r="IT21" s="286"/>
      <c r="IU21" s="286"/>
      <c r="IV21" s="286"/>
    </row>
    <row r="22" spans="1:256" s="294" customFormat="1" ht="13.5" customHeight="1" thickBot="1">
      <c r="A22" s="194"/>
      <c r="B22" s="273"/>
      <c r="C22" s="296"/>
      <c r="D22" s="297"/>
      <c r="E22" s="287"/>
      <c r="F22" s="287"/>
      <c r="I22" s="861" t="s">
        <v>42</v>
      </c>
      <c r="J22" s="862"/>
      <c r="K22" s="865" t="s">
        <v>43</v>
      </c>
      <c r="L22" s="866"/>
      <c r="N22" s="287"/>
      <c r="O22" s="287"/>
      <c r="R22" s="298"/>
      <c r="S22" s="299"/>
      <c r="T22" s="298"/>
      <c r="U22" s="298"/>
      <c r="V22" s="298"/>
      <c r="W22" s="298"/>
      <c r="X22" s="298"/>
      <c r="Y22" s="298"/>
      <c r="Z22" s="298"/>
      <c r="AA22" s="298"/>
      <c r="AB22" s="298"/>
      <c r="AC22" s="298"/>
      <c r="AD22" s="298"/>
      <c r="AE22" s="298"/>
      <c r="AF22" s="298"/>
      <c r="AG22" s="298"/>
      <c r="AH22" s="298"/>
      <c r="AI22" s="298"/>
      <c r="AJ22" s="298"/>
      <c r="AK22" s="298"/>
      <c r="AL22" s="298"/>
      <c r="AM22" s="298"/>
      <c r="AN22" s="299"/>
      <c r="AO22" s="298"/>
      <c r="AP22" s="298"/>
      <c r="AQ22" s="298"/>
      <c r="AR22" s="298"/>
      <c r="AS22" s="298"/>
      <c r="AT22" s="298"/>
      <c r="AU22" s="298"/>
      <c r="AV22" s="298"/>
      <c r="AW22" s="298"/>
      <c r="AX22" s="298"/>
      <c r="AY22" s="298"/>
      <c r="AZ22" s="298"/>
      <c r="BA22" s="298"/>
      <c r="BB22" s="298"/>
      <c r="BC22" s="298"/>
      <c r="BD22" s="298"/>
      <c r="BE22" s="298"/>
      <c r="BF22" s="298"/>
      <c r="BG22" s="298"/>
      <c r="BH22" s="298"/>
      <c r="BI22" s="298"/>
      <c r="BJ22" s="298"/>
      <c r="BK22" s="298"/>
      <c r="BL22" s="298"/>
      <c r="BM22" s="298"/>
      <c r="BN22" s="298"/>
      <c r="BO22" s="298"/>
      <c r="BP22" s="298"/>
      <c r="BQ22" s="298"/>
      <c r="BR22" s="298"/>
      <c r="BS22" s="298"/>
      <c r="BT22" s="298"/>
      <c r="BU22" s="298"/>
      <c r="BV22" s="298"/>
      <c r="BW22" s="298"/>
      <c r="BX22" s="298"/>
      <c r="BY22" s="298"/>
      <c r="BZ22" s="298"/>
      <c r="CA22" s="298"/>
      <c r="CB22" s="298"/>
      <c r="CC22" s="298"/>
      <c r="CD22" s="298"/>
      <c r="CE22" s="298"/>
      <c r="CF22" s="298"/>
      <c r="CG22" s="298"/>
      <c r="CH22" s="298"/>
      <c r="CI22" s="298"/>
      <c r="CJ22" s="298"/>
      <c r="CK22" s="298"/>
      <c r="CL22" s="298"/>
      <c r="CM22" s="298"/>
      <c r="CN22" s="298"/>
      <c r="CO22" s="298"/>
      <c r="CP22" s="298"/>
      <c r="CQ22" s="298"/>
      <c r="CR22" s="298"/>
      <c r="CS22" s="298"/>
      <c r="CT22" s="298"/>
      <c r="CU22" s="298"/>
      <c r="CV22" s="298"/>
      <c r="CW22" s="298"/>
      <c r="CX22" s="298"/>
      <c r="CY22" s="298"/>
      <c r="CZ22" s="298"/>
      <c r="DA22" s="298"/>
      <c r="DB22" s="298"/>
      <c r="DC22" s="298"/>
      <c r="DD22" s="298"/>
      <c r="DE22" s="298"/>
      <c r="DF22" s="298"/>
      <c r="DG22" s="298"/>
      <c r="DH22" s="298"/>
      <c r="DI22" s="298"/>
      <c r="DJ22" s="298"/>
      <c r="DK22" s="298"/>
      <c r="DL22" s="298"/>
      <c r="DM22" s="298"/>
      <c r="DN22" s="298"/>
      <c r="DO22" s="298"/>
      <c r="DP22" s="298"/>
      <c r="DQ22" s="298"/>
      <c r="DR22" s="298"/>
      <c r="DS22" s="298"/>
      <c r="DT22" s="298"/>
      <c r="DU22" s="298"/>
      <c r="DV22" s="298"/>
      <c r="DW22" s="298"/>
      <c r="DX22" s="298"/>
      <c r="DY22" s="298"/>
      <c r="DZ22" s="298"/>
      <c r="EA22" s="298"/>
      <c r="EB22" s="298"/>
      <c r="EC22" s="298"/>
      <c r="ED22" s="298"/>
      <c r="EE22" s="298"/>
      <c r="EF22" s="298"/>
      <c r="EG22" s="298"/>
      <c r="EH22" s="298"/>
      <c r="EI22" s="298"/>
      <c r="EJ22" s="298"/>
      <c r="EK22" s="298"/>
      <c r="EL22" s="298"/>
      <c r="EM22" s="298"/>
      <c r="EN22" s="298"/>
      <c r="EO22" s="298"/>
      <c r="EP22" s="298"/>
      <c r="EQ22" s="298"/>
      <c r="ER22" s="298"/>
      <c r="ES22" s="298"/>
      <c r="ET22" s="298"/>
      <c r="EU22" s="298"/>
      <c r="EV22" s="298"/>
      <c r="EW22" s="298"/>
      <c r="EX22" s="298"/>
      <c r="EY22" s="298"/>
      <c r="EZ22" s="298"/>
      <c r="FA22" s="298"/>
      <c r="FB22" s="298"/>
      <c r="FC22" s="298"/>
      <c r="FD22" s="298"/>
      <c r="FE22" s="298"/>
      <c r="FF22" s="298"/>
      <c r="FG22" s="298"/>
      <c r="FH22" s="298"/>
      <c r="FI22" s="298"/>
      <c r="FJ22" s="298"/>
      <c r="FK22" s="298"/>
      <c r="FL22" s="298"/>
      <c r="FM22" s="298"/>
      <c r="FN22" s="298"/>
      <c r="FO22" s="298"/>
      <c r="FP22" s="298"/>
      <c r="FQ22" s="298"/>
      <c r="FR22" s="298"/>
      <c r="FS22" s="298"/>
      <c r="FT22" s="298"/>
      <c r="FU22" s="298"/>
      <c r="FV22" s="298"/>
      <c r="FW22" s="298"/>
      <c r="FX22" s="298"/>
      <c r="FY22" s="298"/>
      <c r="FZ22" s="298"/>
      <c r="GA22" s="298"/>
      <c r="GB22" s="298"/>
      <c r="GC22" s="298"/>
      <c r="GD22" s="298"/>
      <c r="GE22" s="298"/>
      <c r="GF22" s="298"/>
      <c r="GG22" s="298"/>
      <c r="GH22" s="298"/>
      <c r="GI22" s="298"/>
      <c r="GJ22" s="298"/>
      <c r="GK22" s="298"/>
      <c r="GL22" s="298"/>
      <c r="GM22" s="298"/>
      <c r="GN22" s="298"/>
      <c r="GO22" s="298"/>
      <c r="GP22" s="298"/>
      <c r="GQ22" s="298"/>
      <c r="GR22" s="298"/>
      <c r="GS22" s="298"/>
      <c r="GT22" s="298"/>
      <c r="GU22" s="298"/>
      <c r="GV22" s="298"/>
      <c r="GW22" s="293"/>
      <c r="GX22" s="285"/>
      <c r="GY22" s="286"/>
      <c r="GZ22" s="286"/>
      <c r="HA22" s="286"/>
      <c r="HB22" s="286"/>
      <c r="HC22" s="286"/>
      <c r="HD22" s="286"/>
      <c r="HE22" s="286"/>
      <c r="HF22" s="286"/>
      <c r="HG22" s="286"/>
      <c r="HH22" s="286"/>
      <c r="HI22" s="286"/>
      <c r="HJ22" s="286"/>
      <c r="HK22" s="286"/>
      <c r="HL22" s="286"/>
      <c r="HM22" s="286"/>
      <c r="HN22" s="286"/>
      <c r="HO22" s="286"/>
      <c r="HP22" s="286"/>
      <c r="HQ22" s="286"/>
      <c r="HR22" s="286"/>
      <c r="HS22" s="286"/>
      <c r="HT22" s="286"/>
      <c r="HU22" s="286"/>
      <c r="HV22" s="286"/>
      <c r="HW22" s="286"/>
      <c r="HX22" s="286"/>
      <c r="HY22" s="286"/>
      <c r="HZ22" s="286"/>
      <c r="IA22" s="286"/>
      <c r="IB22" s="286"/>
      <c r="IC22" s="286"/>
      <c r="ID22" s="286"/>
      <c r="IE22" s="286"/>
      <c r="IF22" s="286"/>
      <c r="IG22" s="286"/>
      <c r="IH22" s="286"/>
      <c r="II22" s="286"/>
      <c r="IJ22" s="286"/>
      <c r="IK22" s="286"/>
      <c r="IL22" s="286"/>
      <c r="IM22" s="286"/>
      <c r="IN22" s="286"/>
      <c r="IO22" s="286"/>
      <c r="IP22" s="286"/>
      <c r="IQ22" s="286"/>
      <c r="IR22" s="286"/>
      <c r="IS22" s="286"/>
      <c r="IT22" s="286"/>
      <c r="IU22" s="286"/>
      <c r="IV22" s="286"/>
    </row>
    <row r="23" spans="1:256" s="294" customFormat="1" ht="13.5" customHeight="1">
      <c r="A23" s="194"/>
      <c r="B23" s="273"/>
      <c r="C23" s="296"/>
      <c r="D23" s="297"/>
      <c r="E23" s="287"/>
      <c r="F23" s="287"/>
      <c r="I23" s="914" t="s">
        <v>44</v>
      </c>
      <c r="J23" s="915"/>
      <c r="K23" s="912">
        <v>1</v>
      </c>
      <c r="L23" s="913"/>
      <c r="N23" s="287"/>
      <c r="O23" s="287"/>
      <c r="R23" s="298"/>
      <c r="S23" s="299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9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DW23" s="298"/>
      <c r="DX23" s="298"/>
      <c r="DY23" s="298"/>
      <c r="DZ23" s="298"/>
      <c r="EA23" s="298"/>
      <c r="EB23" s="298"/>
      <c r="EC23" s="298"/>
      <c r="ED23" s="298"/>
      <c r="EE23" s="298"/>
      <c r="EF23" s="298"/>
      <c r="EG23" s="298"/>
      <c r="EH23" s="298"/>
      <c r="EI23" s="298"/>
      <c r="EJ23" s="298"/>
      <c r="EK23" s="298"/>
      <c r="EL23" s="298"/>
      <c r="EM23" s="298"/>
      <c r="EN23" s="298"/>
      <c r="EO23" s="298"/>
      <c r="EP23" s="298"/>
      <c r="EQ23" s="298"/>
      <c r="ER23" s="298"/>
      <c r="ES23" s="298"/>
      <c r="ET23" s="298"/>
      <c r="EU23" s="298"/>
      <c r="EV23" s="298"/>
      <c r="EW23" s="298"/>
      <c r="EX23" s="298"/>
      <c r="EY23" s="298"/>
      <c r="EZ23" s="298"/>
      <c r="FA23" s="298"/>
      <c r="FB23" s="298"/>
      <c r="FC23" s="298"/>
      <c r="FD23" s="298"/>
      <c r="FE23" s="298"/>
      <c r="FF23" s="298"/>
      <c r="FG23" s="298"/>
      <c r="FH23" s="298"/>
      <c r="FI23" s="298"/>
      <c r="FJ23" s="298"/>
      <c r="FK23" s="298"/>
      <c r="FL23" s="298"/>
      <c r="FM23" s="298"/>
      <c r="FN23" s="298"/>
      <c r="FO23" s="298"/>
      <c r="FP23" s="298"/>
      <c r="FQ23" s="298"/>
      <c r="FR23" s="298"/>
      <c r="FS23" s="298"/>
      <c r="FT23" s="298"/>
      <c r="FU23" s="298"/>
      <c r="FV23" s="298"/>
      <c r="FW23" s="298"/>
      <c r="FX23" s="298"/>
      <c r="FY23" s="298"/>
      <c r="FZ23" s="298"/>
      <c r="GA23" s="298"/>
      <c r="GB23" s="298"/>
      <c r="GC23" s="298"/>
      <c r="GD23" s="298"/>
      <c r="GE23" s="298"/>
      <c r="GF23" s="298"/>
      <c r="GG23" s="298"/>
      <c r="GH23" s="298"/>
      <c r="GI23" s="298"/>
      <c r="GJ23" s="298"/>
      <c r="GK23" s="298"/>
      <c r="GL23" s="298"/>
      <c r="GM23" s="298"/>
      <c r="GN23" s="298"/>
      <c r="GO23" s="298"/>
      <c r="GP23" s="298"/>
      <c r="GQ23" s="298"/>
      <c r="GR23" s="298"/>
      <c r="GS23" s="298"/>
      <c r="GT23" s="298"/>
      <c r="GU23" s="298"/>
      <c r="GV23" s="298"/>
      <c r="GW23" s="293"/>
      <c r="GX23" s="285"/>
      <c r="GY23" s="286"/>
      <c r="GZ23" s="286"/>
      <c r="HA23" s="286"/>
      <c r="HB23" s="286"/>
      <c r="HC23" s="286"/>
      <c r="HD23" s="286"/>
      <c r="HE23" s="286"/>
      <c r="HF23" s="286"/>
      <c r="HG23" s="286"/>
      <c r="HH23" s="286"/>
      <c r="HI23" s="286"/>
      <c r="HJ23" s="286"/>
      <c r="HK23" s="286"/>
      <c r="HL23" s="286"/>
      <c r="HM23" s="286"/>
      <c r="HN23" s="286"/>
      <c r="HO23" s="286"/>
      <c r="HP23" s="286"/>
      <c r="HQ23" s="286"/>
      <c r="HR23" s="286"/>
      <c r="HS23" s="286"/>
      <c r="HT23" s="286"/>
      <c r="HU23" s="286"/>
      <c r="HV23" s="286"/>
      <c r="HW23" s="286"/>
      <c r="HX23" s="286"/>
      <c r="HY23" s="286"/>
      <c r="HZ23" s="286"/>
      <c r="IA23" s="286"/>
      <c r="IB23" s="286"/>
      <c r="IC23" s="286"/>
      <c r="ID23" s="286"/>
      <c r="IE23" s="286"/>
      <c r="IF23" s="286"/>
      <c r="IG23" s="286"/>
      <c r="IH23" s="286"/>
      <c r="II23" s="286"/>
      <c r="IJ23" s="286"/>
      <c r="IK23" s="286"/>
      <c r="IL23" s="286"/>
      <c r="IM23" s="286"/>
      <c r="IN23" s="286"/>
      <c r="IO23" s="286"/>
      <c r="IP23" s="286"/>
      <c r="IQ23" s="286"/>
      <c r="IR23" s="286"/>
      <c r="IS23" s="286"/>
      <c r="IT23" s="286"/>
      <c r="IU23" s="286"/>
      <c r="IV23" s="286"/>
    </row>
    <row r="24" spans="1:256" s="294" customFormat="1" ht="13.5" customHeight="1">
      <c r="A24" s="194"/>
      <c r="B24" s="273"/>
      <c r="C24" s="296"/>
      <c r="D24" s="297"/>
      <c r="E24" s="287"/>
      <c r="F24" s="287"/>
      <c r="I24" s="916" t="s">
        <v>45</v>
      </c>
      <c r="J24" s="917"/>
      <c r="K24" s="863">
        <v>3.2</v>
      </c>
      <c r="L24" s="864"/>
      <c r="N24" s="287"/>
      <c r="O24" s="287"/>
      <c r="R24" s="298"/>
      <c r="S24" s="299"/>
      <c r="T24" s="298"/>
      <c r="U24" s="298"/>
      <c r="V24" s="298"/>
      <c r="W24" s="298"/>
      <c r="X24" s="298"/>
      <c r="Y24" s="298"/>
      <c r="Z24" s="298"/>
      <c r="AA24" s="298"/>
      <c r="AB24" s="298"/>
      <c r="AC24" s="298"/>
      <c r="AD24" s="298"/>
      <c r="AE24" s="298"/>
      <c r="AF24" s="298"/>
      <c r="AG24" s="298"/>
      <c r="AH24" s="298"/>
      <c r="AI24" s="298"/>
      <c r="AJ24" s="298"/>
      <c r="AK24" s="298"/>
      <c r="AL24" s="298"/>
      <c r="AM24" s="298"/>
      <c r="AN24" s="299"/>
      <c r="AO24" s="298"/>
      <c r="AP24" s="298"/>
      <c r="AQ24" s="298"/>
      <c r="AR24" s="298"/>
      <c r="AS24" s="298"/>
      <c r="AT24" s="298"/>
      <c r="AU24" s="298"/>
      <c r="AV24" s="298"/>
      <c r="AW24" s="298"/>
      <c r="AX24" s="298"/>
      <c r="AY24" s="298"/>
      <c r="AZ24" s="298"/>
      <c r="BA24" s="298"/>
      <c r="BB24" s="298"/>
      <c r="BC24" s="298"/>
      <c r="BD24" s="298"/>
      <c r="BE24" s="298"/>
      <c r="BF24" s="298"/>
      <c r="BG24" s="298"/>
      <c r="BH24" s="298"/>
      <c r="BI24" s="298"/>
      <c r="BJ24" s="298"/>
      <c r="BK24" s="298"/>
      <c r="BL24" s="298"/>
      <c r="BM24" s="298"/>
      <c r="BN24" s="298"/>
      <c r="BO24" s="298"/>
      <c r="BP24" s="298"/>
      <c r="BQ24" s="298"/>
      <c r="BR24" s="298"/>
      <c r="BS24" s="298"/>
      <c r="BT24" s="298"/>
      <c r="BU24" s="298"/>
      <c r="BV24" s="298"/>
      <c r="BW24" s="298"/>
      <c r="BX24" s="298"/>
      <c r="BY24" s="298"/>
      <c r="BZ24" s="298"/>
      <c r="CA24" s="298"/>
      <c r="CB24" s="298"/>
      <c r="CC24" s="298"/>
      <c r="CD24" s="298"/>
      <c r="CE24" s="298"/>
      <c r="CF24" s="298"/>
      <c r="CG24" s="298"/>
      <c r="CH24" s="298"/>
      <c r="CI24" s="298"/>
      <c r="CJ24" s="298"/>
      <c r="CK24" s="298"/>
      <c r="CL24" s="298"/>
      <c r="CM24" s="298"/>
      <c r="CN24" s="298"/>
      <c r="CO24" s="298"/>
      <c r="CP24" s="298"/>
      <c r="CQ24" s="298"/>
      <c r="CR24" s="298"/>
      <c r="CS24" s="298"/>
      <c r="CT24" s="298"/>
      <c r="CU24" s="298"/>
      <c r="CV24" s="298"/>
      <c r="CW24" s="298"/>
      <c r="CX24" s="298"/>
      <c r="CY24" s="298"/>
      <c r="CZ24" s="298"/>
      <c r="DA24" s="298"/>
      <c r="DB24" s="298"/>
      <c r="DC24" s="298"/>
      <c r="DD24" s="298"/>
      <c r="DE24" s="298"/>
      <c r="DF24" s="298"/>
      <c r="DG24" s="298"/>
      <c r="DH24" s="298"/>
      <c r="DI24" s="298"/>
      <c r="DJ24" s="298"/>
      <c r="DK24" s="298"/>
      <c r="DL24" s="298"/>
      <c r="DM24" s="298"/>
      <c r="DN24" s="298"/>
      <c r="DO24" s="298"/>
      <c r="DP24" s="298"/>
      <c r="DQ24" s="298"/>
      <c r="DR24" s="298"/>
      <c r="DS24" s="298"/>
      <c r="DT24" s="298"/>
      <c r="DU24" s="298"/>
      <c r="DV24" s="298"/>
      <c r="DW24" s="298"/>
      <c r="DX24" s="298"/>
      <c r="DY24" s="298"/>
      <c r="DZ24" s="298"/>
      <c r="EA24" s="298"/>
      <c r="EB24" s="298"/>
      <c r="EC24" s="298"/>
      <c r="ED24" s="298"/>
      <c r="EE24" s="298"/>
      <c r="EF24" s="298"/>
      <c r="EG24" s="298"/>
      <c r="EH24" s="298"/>
      <c r="EI24" s="298"/>
      <c r="EJ24" s="298"/>
      <c r="EK24" s="298"/>
      <c r="EL24" s="298"/>
      <c r="EM24" s="298"/>
      <c r="EN24" s="298"/>
      <c r="EO24" s="298"/>
      <c r="EP24" s="298"/>
      <c r="EQ24" s="298"/>
      <c r="ER24" s="298"/>
      <c r="ES24" s="298"/>
      <c r="ET24" s="298"/>
      <c r="EU24" s="298"/>
      <c r="EV24" s="298"/>
      <c r="EW24" s="298"/>
      <c r="EX24" s="298"/>
      <c r="EY24" s="298"/>
      <c r="EZ24" s="298"/>
      <c r="FA24" s="298"/>
      <c r="FB24" s="298"/>
      <c r="FC24" s="298"/>
      <c r="FD24" s="298"/>
      <c r="FE24" s="298"/>
      <c r="FF24" s="298"/>
      <c r="FG24" s="298"/>
      <c r="FH24" s="298"/>
      <c r="FI24" s="298"/>
      <c r="FJ24" s="298"/>
      <c r="FK24" s="298"/>
      <c r="FL24" s="298"/>
      <c r="FM24" s="298"/>
      <c r="FN24" s="298"/>
      <c r="FO24" s="298"/>
      <c r="FP24" s="298"/>
      <c r="FQ24" s="298"/>
      <c r="FR24" s="298"/>
      <c r="FS24" s="298"/>
      <c r="FT24" s="298"/>
      <c r="FU24" s="298"/>
      <c r="FV24" s="298"/>
      <c r="FW24" s="298"/>
      <c r="FX24" s="298"/>
      <c r="FY24" s="298"/>
      <c r="FZ24" s="298"/>
      <c r="GA24" s="298"/>
      <c r="GB24" s="298"/>
      <c r="GC24" s="298"/>
      <c r="GD24" s="298"/>
      <c r="GE24" s="298"/>
      <c r="GF24" s="298"/>
      <c r="GG24" s="298"/>
      <c r="GH24" s="298"/>
      <c r="GI24" s="298"/>
      <c r="GJ24" s="298"/>
      <c r="GK24" s="298"/>
      <c r="GL24" s="298"/>
      <c r="GM24" s="298"/>
      <c r="GN24" s="298"/>
      <c r="GO24" s="298"/>
      <c r="GP24" s="298"/>
      <c r="GQ24" s="298"/>
      <c r="GR24" s="298"/>
      <c r="GS24" s="298"/>
      <c r="GT24" s="298"/>
      <c r="GU24" s="298"/>
      <c r="GV24" s="298"/>
      <c r="GW24" s="293"/>
      <c r="GX24" s="285"/>
      <c r="GY24" s="286"/>
      <c r="GZ24" s="286"/>
      <c r="HA24" s="286"/>
      <c r="HB24" s="286"/>
      <c r="HC24" s="286"/>
      <c r="HD24" s="286"/>
      <c r="HE24" s="286"/>
      <c r="HF24" s="286"/>
      <c r="HG24" s="286"/>
      <c r="HH24" s="286"/>
      <c r="HI24" s="286"/>
      <c r="HJ24" s="286"/>
      <c r="HK24" s="286"/>
      <c r="HL24" s="286"/>
      <c r="HM24" s="286"/>
      <c r="HN24" s="286"/>
      <c r="HO24" s="286"/>
      <c r="HP24" s="286"/>
      <c r="HQ24" s="286"/>
      <c r="HR24" s="286"/>
      <c r="HS24" s="286"/>
      <c r="HT24" s="286"/>
      <c r="HU24" s="286"/>
      <c r="HV24" s="286"/>
      <c r="HW24" s="286"/>
      <c r="HX24" s="286"/>
      <c r="HY24" s="286"/>
      <c r="HZ24" s="286"/>
      <c r="IA24" s="286"/>
      <c r="IB24" s="286"/>
      <c r="IC24" s="286"/>
      <c r="ID24" s="286"/>
      <c r="IE24" s="286"/>
      <c r="IF24" s="286"/>
      <c r="IG24" s="286"/>
      <c r="IH24" s="286"/>
      <c r="II24" s="286"/>
      <c r="IJ24" s="286"/>
      <c r="IK24" s="286"/>
      <c r="IL24" s="286"/>
      <c r="IM24" s="286"/>
      <c r="IN24" s="286"/>
      <c r="IO24" s="286"/>
      <c r="IP24" s="286"/>
      <c r="IQ24" s="286"/>
      <c r="IR24" s="286"/>
      <c r="IS24" s="286"/>
      <c r="IT24" s="286"/>
      <c r="IU24" s="286"/>
      <c r="IV24" s="286"/>
    </row>
    <row r="25" spans="1:256" s="294" customFormat="1" ht="13.5" customHeight="1" thickBot="1">
      <c r="A25" s="194"/>
      <c r="B25" s="273"/>
      <c r="C25" s="296"/>
      <c r="D25" s="297"/>
      <c r="E25" s="287"/>
      <c r="F25" s="287"/>
      <c r="I25" s="879" t="s">
        <v>46</v>
      </c>
      <c r="J25" s="880"/>
      <c r="K25" s="887">
        <v>10</v>
      </c>
      <c r="L25" s="888"/>
      <c r="N25" s="287"/>
      <c r="O25" s="287"/>
      <c r="R25" s="298"/>
      <c r="S25" s="299"/>
      <c r="T25" s="298"/>
      <c r="U25" s="298"/>
      <c r="V25" s="298"/>
      <c r="W25" s="298"/>
      <c r="X25" s="298"/>
      <c r="Y25" s="298"/>
      <c r="Z25" s="298"/>
      <c r="AA25" s="298"/>
      <c r="AB25" s="298"/>
      <c r="AC25" s="298"/>
      <c r="AD25" s="298"/>
      <c r="AE25" s="298"/>
      <c r="AF25" s="298"/>
      <c r="AG25" s="298"/>
      <c r="AH25" s="298"/>
      <c r="AI25" s="298"/>
      <c r="AJ25" s="298"/>
      <c r="AK25" s="298"/>
      <c r="AL25" s="298"/>
      <c r="AM25" s="298"/>
      <c r="AN25" s="299"/>
      <c r="AO25" s="298"/>
      <c r="AP25" s="298"/>
      <c r="AQ25" s="298"/>
      <c r="AR25" s="298"/>
      <c r="AS25" s="298"/>
      <c r="AT25" s="298"/>
      <c r="AU25" s="298"/>
      <c r="AV25" s="298"/>
      <c r="AW25" s="298"/>
      <c r="AX25" s="298"/>
      <c r="AY25" s="298"/>
      <c r="AZ25" s="298"/>
      <c r="BA25" s="298"/>
      <c r="BB25" s="298"/>
      <c r="BC25" s="298"/>
      <c r="BD25" s="298"/>
      <c r="BE25" s="298"/>
      <c r="BF25" s="298"/>
      <c r="BG25" s="298"/>
      <c r="BH25" s="298"/>
      <c r="BI25" s="298"/>
      <c r="BJ25" s="298"/>
      <c r="BK25" s="298"/>
      <c r="BL25" s="298"/>
      <c r="BM25" s="298"/>
      <c r="BN25" s="298"/>
      <c r="BO25" s="298"/>
      <c r="BP25" s="298"/>
      <c r="BQ25" s="298"/>
      <c r="BR25" s="298"/>
      <c r="BS25" s="298"/>
      <c r="BT25" s="298"/>
      <c r="BU25" s="298"/>
      <c r="BV25" s="298"/>
      <c r="BW25" s="298"/>
      <c r="BX25" s="298"/>
      <c r="BY25" s="298"/>
      <c r="BZ25" s="298"/>
      <c r="CA25" s="298"/>
      <c r="CB25" s="298"/>
      <c r="CC25" s="298"/>
      <c r="CD25" s="298"/>
      <c r="CE25" s="298"/>
      <c r="CF25" s="298"/>
      <c r="CG25" s="298"/>
      <c r="CH25" s="298"/>
      <c r="CI25" s="298"/>
      <c r="CJ25" s="298"/>
      <c r="CK25" s="298"/>
      <c r="CL25" s="298"/>
      <c r="CM25" s="298"/>
      <c r="CN25" s="298"/>
      <c r="CO25" s="298"/>
      <c r="CP25" s="298"/>
      <c r="CQ25" s="298"/>
      <c r="CR25" s="298"/>
      <c r="CS25" s="298"/>
      <c r="CT25" s="298"/>
      <c r="CU25" s="298"/>
      <c r="CV25" s="298"/>
      <c r="CW25" s="298"/>
      <c r="CX25" s="298"/>
      <c r="CY25" s="298"/>
      <c r="CZ25" s="298"/>
      <c r="DA25" s="298"/>
      <c r="DB25" s="298"/>
      <c r="DC25" s="298"/>
      <c r="DD25" s="298"/>
      <c r="DE25" s="298"/>
      <c r="DF25" s="298"/>
      <c r="DG25" s="298"/>
      <c r="DH25" s="298"/>
      <c r="DI25" s="298"/>
      <c r="DJ25" s="298"/>
      <c r="DK25" s="298"/>
      <c r="DL25" s="298"/>
      <c r="DM25" s="298"/>
      <c r="DN25" s="298"/>
      <c r="DO25" s="298"/>
      <c r="DP25" s="298"/>
      <c r="DQ25" s="298"/>
      <c r="DR25" s="298"/>
      <c r="DS25" s="298"/>
      <c r="DT25" s="298"/>
      <c r="DU25" s="298"/>
      <c r="DV25" s="298"/>
      <c r="DW25" s="298"/>
      <c r="DX25" s="298"/>
      <c r="DY25" s="298"/>
      <c r="DZ25" s="298"/>
      <c r="EA25" s="298"/>
      <c r="EB25" s="298"/>
      <c r="EC25" s="298"/>
      <c r="ED25" s="298"/>
      <c r="EE25" s="298"/>
      <c r="EF25" s="298"/>
      <c r="EG25" s="298"/>
      <c r="EH25" s="298"/>
      <c r="EI25" s="298"/>
      <c r="EJ25" s="298"/>
      <c r="EK25" s="298"/>
      <c r="EL25" s="298"/>
      <c r="EM25" s="298"/>
      <c r="EN25" s="298"/>
      <c r="EO25" s="298"/>
      <c r="EP25" s="298"/>
      <c r="EQ25" s="298"/>
      <c r="ER25" s="298"/>
      <c r="ES25" s="298"/>
      <c r="ET25" s="298"/>
      <c r="EU25" s="298"/>
      <c r="EV25" s="298"/>
      <c r="EW25" s="298"/>
      <c r="EX25" s="298"/>
      <c r="EY25" s="298"/>
      <c r="EZ25" s="298"/>
      <c r="FA25" s="298"/>
      <c r="FB25" s="298"/>
      <c r="FC25" s="298"/>
      <c r="FD25" s="298"/>
      <c r="FE25" s="298"/>
      <c r="FF25" s="298"/>
      <c r="FG25" s="298"/>
      <c r="FH25" s="298"/>
      <c r="FI25" s="298"/>
      <c r="FJ25" s="298"/>
      <c r="FK25" s="298"/>
      <c r="FL25" s="298"/>
      <c r="FM25" s="298"/>
      <c r="FN25" s="298"/>
      <c r="FO25" s="298"/>
      <c r="FP25" s="298"/>
      <c r="FQ25" s="298"/>
      <c r="FR25" s="298"/>
      <c r="FS25" s="298"/>
      <c r="FT25" s="298"/>
      <c r="FU25" s="298"/>
      <c r="FV25" s="298"/>
      <c r="FW25" s="298"/>
      <c r="FX25" s="298"/>
      <c r="FY25" s="298"/>
      <c r="FZ25" s="298"/>
      <c r="GA25" s="298"/>
      <c r="GB25" s="298"/>
      <c r="GC25" s="298"/>
      <c r="GD25" s="298"/>
      <c r="GE25" s="298"/>
      <c r="GF25" s="298"/>
      <c r="GG25" s="298"/>
      <c r="GH25" s="298"/>
      <c r="GI25" s="298"/>
      <c r="GJ25" s="298"/>
      <c r="GK25" s="298"/>
      <c r="GL25" s="298"/>
      <c r="GM25" s="298"/>
      <c r="GN25" s="298"/>
      <c r="GO25" s="298"/>
      <c r="GP25" s="298"/>
      <c r="GQ25" s="298"/>
      <c r="GR25" s="298"/>
      <c r="GS25" s="298"/>
      <c r="GT25" s="298"/>
      <c r="GU25" s="298"/>
      <c r="GV25" s="298"/>
      <c r="GW25" s="293"/>
      <c r="GX25" s="285"/>
      <c r="GY25" s="286"/>
      <c r="GZ25" s="286"/>
      <c r="HA25" s="286"/>
      <c r="HB25" s="286"/>
      <c r="HC25" s="286"/>
      <c r="HD25" s="286"/>
      <c r="HE25" s="286"/>
      <c r="HF25" s="286"/>
      <c r="HG25" s="286"/>
      <c r="HH25" s="286"/>
      <c r="HI25" s="286"/>
      <c r="HJ25" s="286"/>
      <c r="HK25" s="286"/>
      <c r="HL25" s="286"/>
      <c r="HM25" s="286"/>
      <c r="HN25" s="286"/>
      <c r="HO25" s="286"/>
      <c r="HP25" s="286"/>
      <c r="HQ25" s="286"/>
      <c r="HR25" s="286"/>
      <c r="HS25" s="286"/>
      <c r="HT25" s="286"/>
      <c r="HU25" s="286"/>
      <c r="HV25" s="286"/>
      <c r="HW25" s="286"/>
      <c r="HX25" s="286"/>
      <c r="HY25" s="286"/>
      <c r="HZ25" s="286"/>
      <c r="IA25" s="286"/>
      <c r="IB25" s="286"/>
      <c r="IC25" s="286"/>
      <c r="ID25" s="286"/>
      <c r="IE25" s="286"/>
      <c r="IF25" s="286"/>
      <c r="IG25" s="286"/>
      <c r="IH25" s="286"/>
      <c r="II25" s="286"/>
      <c r="IJ25" s="286"/>
      <c r="IK25" s="286"/>
      <c r="IL25" s="286"/>
      <c r="IM25" s="286"/>
      <c r="IN25" s="286"/>
      <c r="IO25" s="286"/>
      <c r="IP25" s="286"/>
      <c r="IQ25" s="286"/>
      <c r="IR25" s="286"/>
      <c r="IS25" s="286"/>
      <c r="IT25" s="286"/>
      <c r="IU25" s="286"/>
      <c r="IV25" s="286"/>
    </row>
    <row r="26" spans="1:256" s="247" customFormat="1" ht="15" customHeight="1" thickBot="1">
      <c r="A26" s="194"/>
      <c r="B26" s="273"/>
      <c r="C26" s="195"/>
      <c r="D26" s="300"/>
      <c r="E26" s="300"/>
      <c r="F26" s="300"/>
      <c r="G26" s="301"/>
      <c r="H26" s="302"/>
      <c r="I26" s="269" t="s">
        <v>164</v>
      </c>
      <c r="J26" s="269"/>
      <c r="K26" s="269">
        <v>0</v>
      </c>
      <c r="L26" s="269"/>
      <c r="M26" s="301"/>
      <c r="N26" s="300"/>
      <c r="O26" s="300"/>
      <c r="P26" s="300"/>
      <c r="Q26" s="195"/>
      <c r="S26" s="303"/>
      <c r="AN26" s="303"/>
      <c r="GW26" s="304"/>
      <c r="GX26" s="250"/>
      <c r="GY26" s="251"/>
      <c r="GZ26" s="251"/>
      <c r="HA26" s="251"/>
      <c r="HB26" s="251"/>
      <c r="HC26" s="251"/>
      <c r="HD26" s="251"/>
      <c r="HE26" s="251"/>
      <c r="HF26" s="251"/>
      <c r="HG26" s="251"/>
      <c r="HH26" s="251"/>
      <c r="HI26" s="251"/>
      <c r="HJ26" s="251"/>
      <c r="HK26" s="251"/>
      <c r="HL26" s="251"/>
      <c r="HM26" s="251"/>
      <c r="HN26" s="251"/>
      <c r="HO26" s="251"/>
      <c r="HP26" s="251"/>
      <c r="HQ26" s="251"/>
      <c r="HR26" s="251"/>
      <c r="HS26" s="251"/>
      <c r="HT26" s="251"/>
      <c r="HU26" s="251"/>
      <c r="HV26" s="251"/>
      <c r="HW26" s="251"/>
      <c r="HX26" s="251"/>
      <c r="HY26" s="251"/>
      <c r="HZ26" s="251"/>
      <c r="IA26" s="251"/>
      <c r="IB26" s="251"/>
      <c r="IC26" s="251"/>
      <c r="ID26" s="251"/>
      <c r="IE26" s="251"/>
      <c r="IF26" s="251"/>
      <c r="IG26" s="251"/>
      <c r="IH26" s="251"/>
      <c r="II26" s="251"/>
      <c r="IJ26" s="251"/>
      <c r="IK26" s="251"/>
      <c r="IL26" s="251"/>
      <c r="IM26" s="251"/>
      <c r="IN26" s="251"/>
      <c r="IO26" s="251"/>
      <c r="IP26" s="251"/>
      <c r="IQ26" s="251"/>
      <c r="IR26" s="251"/>
      <c r="IS26" s="251"/>
      <c r="IT26" s="251"/>
      <c r="IU26" s="251"/>
      <c r="IV26" s="251"/>
    </row>
    <row r="27" spans="1:256" s="247" customFormat="1" ht="15" customHeight="1" thickBot="1">
      <c r="A27" s="246"/>
      <c r="B27" s="305"/>
      <c r="C27" s="859" t="s">
        <v>337</v>
      </c>
      <c r="D27" s="860"/>
      <c r="E27" s="195"/>
      <c r="F27" s="195"/>
      <c r="G27" s="195"/>
      <c r="H27" s="195"/>
      <c r="I27" s="195"/>
      <c r="J27" s="306" t="str">
        <f t="array" ref="J27:U27">TRANSPOSE(D9:D20)</f>
        <v>Sans obstacle sans train été</v>
      </c>
      <c r="K27" s="306" t="str">
        <v>Avec obstacle sans train été</v>
      </c>
      <c r="L27" s="306" t="str">
        <v>Sans obstacle avec train été</v>
      </c>
      <c r="M27" s="306" t="str">
        <v>Avec obstacle avec train été</v>
      </c>
      <c r="N27" s="306" t="str">
        <v>Sans obstacle sans train hiver</v>
      </c>
      <c r="O27" s="306" t="str">
        <v>Avec obstacle sans train hiver</v>
      </c>
      <c r="P27" s="306" t="str">
        <v>Sans obstacle avec train hiver</v>
      </c>
      <c r="Q27" s="302" t="str">
        <v>Avec obstacle avec train hiver</v>
      </c>
      <c r="R27" s="269" t="str">
        <v>Sans obstacle sans train inter-saison</v>
      </c>
      <c r="S27" s="306" t="str">
        <v>Avec obstacle sans train inter-saison</v>
      </c>
      <c r="T27" s="269" t="str">
        <v>Sans obstacle avec train inter-saison</v>
      </c>
      <c r="U27" s="269" t="str">
        <v>Avec obstacle avec train inter-saison</v>
      </c>
      <c r="V27" s="269"/>
      <c r="AN27" s="303"/>
      <c r="GW27" s="304"/>
      <c r="GX27" s="250"/>
      <c r="GY27" s="251"/>
      <c r="GZ27" s="251"/>
      <c r="HA27" s="251"/>
      <c r="HB27" s="251"/>
      <c r="HC27" s="251"/>
      <c r="HD27" s="251"/>
      <c r="HE27" s="251"/>
      <c r="HF27" s="251"/>
      <c r="HG27" s="251"/>
      <c r="HH27" s="251"/>
      <c r="HI27" s="251"/>
      <c r="HJ27" s="251"/>
      <c r="HK27" s="251"/>
      <c r="HL27" s="251"/>
      <c r="HM27" s="251"/>
      <c r="HN27" s="251"/>
      <c r="HO27" s="251"/>
      <c r="HP27" s="251"/>
      <c r="HQ27" s="251"/>
      <c r="HR27" s="251"/>
      <c r="HS27" s="251"/>
      <c r="HT27" s="251"/>
      <c r="HU27" s="251"/>
      <c r="HV27" s="251"/>
      <c r="HW27" s="251"/>
      <c r="HX27" s="251"/>
      <c r="HY27" s="251"/>
      <c r="HZ27" s="251"/>
      <c r="IA27" s="251"/>
      <c r="IB27" s="251"/>
      <c r="IC27" s="251"/>
      <c r="ID27" s="251"/>
      <c r="IE27" s="251"/>
      <c r="IF27" s="251"/>
      <c r="IG27" s="251"/>
      <c r="IH27" s="251"/>
      <c r="II27" s="251"/>
      <c r="IJ27" s="251"/>
      <c r="IK27" s="251"/>
      <c r="IL27" s="251"/>
      <c r="IM27" s="251"/>
      <c r="IN27" s="251"/>
      <c r="IO27" s="251"/>
      <c r="IP27" s="251"/>
      <c r="IQ27" s="251"/>
      <c r="IR27" s="251"/>
      <c r="IS27" s="251"/>
      <c r="IT27" s="251"/>
      <c r="IU27" s="251"/>
      <c r="IV27" s="251"/>
    </row>
    <row r="28" spans="1:256" s="247" customFormat="1" ht="15" customHeight="1">
      <c r="B28" s="307"/>
      <c r="C28" s="870" t="s">
        <v>47</v>
      </c>
      <c r="D28" s="871"/>
      <c r="E28" s="920" t="s">
        <v>48</v>
      </c>
      <c r="F28" s="921"/>
      <c r="G28" s="920" t="s">
        <v>49</v>
      </c>
      <c r="H28" s="921"/>
      <c r="I28" s="308"/>
      <c r="J28" s="909" t="str">
        <f t="shared" ref="J28:U28" si="1">J27</f>
        <v>Sans obstacle sans train été</v>
      </c>
      <c r="K28" s="867" t="str">
        <f t="shared" si="1"/>
        <v>Avec obstacle sans train été</v>
      </c>
      <c r="L28" s="867" t="str">
        <f t="shared" si="1"/>
        <v>Sans obstacle avec train été</v>
      </c>
      <c r="M28" s="867" t="str">
        <f t="shared" si="1"/>
        <v>Avec obstacle avec train été</v>
      </c>
      <c r="N28" s="867" t="str">
        <f t="shared" si="1"/>
        <v>Sans obstacle sans train hiver</v>
      </c>
      <c r="O28" s="867" t="str">
        <f t="shared" si="1"/>
        <v>Avec obstacle sans train hiver</v>
      </c>
      <c r="P28" s="853" t="str">
        <f t="shared" si="1"/>
        <v>Sans obstacle avec train hiver</v>
      </c>
      <c r="Q28" s="853" t="str">
        <f t="shared" si="1"/>
        <v>Avec obstacle avec train hiver</v>
      </c>
      <c r="R28" s="853" t="str">
        <f t="shared" si="1"/>
        <v>Sans obstacle sans train inter-saison</v>
      </c>
      <c r="S28" s="853" t="str">
        <f t="shared" si="1"/>
        <v>Avec obstacle sans train inter-saison</v>
      </c>
      <c r="T28" s="853" t="str">
        <f t="shared" si="1"/>
        <v>Sans obstacle avec train inter-saison</v>
      </c>
      <c r="U28" s="853" t="str">
        <f t="shared" si="1"/>
        <v>Avec obstacle avec train inter-saison</v>
      </c>
      <c r="V28" s="302"/>
      <c r="W28" s="302"/>
      <c r="X28" s="302"/>
      <c r="Y28" s="302"/>
      <c r="Z28" s="302"/>
      <c r="AA28" s="302"/>
      <c r="AB28" s="302"/>
      <c r="AC28" s="302"/>
      <c r="AD28" s="302"/>
      <c r="AE28" s="302"/>
      <c r="AF28" s="302"/>
      <c r="AG28" s="302"/>
      <c r="AH28" s="302"/>
      <c r="AI28" s="302"/>
      <c r="AJ28" s="302"/>
      <c r="AK28" s="302"/>
      <c r="AL28" s="302"/>
      <c r="AM28" s="302"/>
      <c r="AN28" s="302"/>
      <c r="AO28" s="302"/>
      <c r="AP28" s="302"/>
      <c r="AQ28" s="302"/>
      <c r="AR28" s="302"/>
      <c r="AS28" s="302"/>
      <c r="AT28" s="302"/>
      <c r="AU28" s="302"/>
      <c r="AV28" s="302"/>
      <c r="AW28" s="302"/>
      <c r="AX28" s="302"/>
      <c r="AY28" s="302"/>
      <c r="AZ28" s="302"/>
      <c r="BA28" s="302"/>
      <c r="BB28" s="302"/>
      <c r="BC28" s="302"/>
      <c r="GW28" s="304"/>
      <c r="GX28" s="250"/>
      <c r="GY28" s="251"/>
      <c r="GZ28" s="251"/>
      <c r="HA28" s="251"/>
      <c r="HB28" s="251"/>
      <c r="HC28" s="251"/>
      <c r="HD28" s="251"/>
      <c r="HE28" s="251"/>
      <c r="HF28" s="251"/>
      <c r="HG28" s="251"/>
      <c r="HH28" s="251"/>
      <c r="HI28" s="251"/>
      <c r="HJ28" s="251"/>
      <c r="HK28" s="251"/>
      <c r="HL28" s="251"/>
      <c r="HM28" s="251"/>
      <c r="HN28" s="251"/>
      <c r="HO28" s="251"/>
      <c r="HP28" s="251"/>
      <c r="HQ28" s="251"/>
      <c r="HR28" s="251"/>
      <c r="HS28" s="251"/>
      <c r="HT28" s="251"/>
      <c r="HU28" s="251"/>
      <c r="HV28" s="251"/>
      <c r="HW28" s="251"/>
      <c r="HX28" s="251"/>
      <c r="HY28" s="251"/>
      <c r="HZ28" s="251"/>
      <c r="IA28" s="251"/>
      <c r="IB28" s="251"/>
      <c r="IC28" s="251"/>
      <c r="ID28" s="251"/>
      <c r="IE28" s="251"/>
      <c r="IF28" s="251"/>
      <c r="IG28" s="251"/>
      <c r="IH28" s="251"/>
      <c r="II28" s="251"/>
      <c r="IJ28" s="251"/>
      <c r="IK28" s="251"/>
      <c r="IL28" s="251"/>
      <c r="IM28" s="251"/>
      <c r="IN28" s="251"/>
      <c r="IO28" s="251"/>
      <c r="IP28" s="251"/>
      <c r="IQ28" s="251"/>
      <c r="IR28" s="251"/>
      <c r="IS28" s="251"/>
      <c r="IT28" s="251"/>
      <c r="IU28" s="251"/>
      <c r="IV28" s="251"/>
    </row>
    <row r="29" spans="1:256" ht="15" customHeight="1">
      <c r="A29" s="247"/>
      <c r="B29" s="307"/>
      <c r="C29" s="872"/>
      <c r="D29" s="873"/>
      <c r="E29" s="922"/>
      <c r="F29" s="923"/>
      <c r="G29" s="922"/>
      <c r="H29" s="923"/>
      <c r="I29" s="309" t="s">
        <v>132</v>
      </c>
      <c r="J29" s="910"/>
      <c r="K29" s="868"/>
      <c r="L29" s="868"/>
      <c r="M29" s="868"/>
      <c r="N29" s="868"/>
      <c r="O29" s="868"/>
      <c r="P29" s="854"/>
      <c r="Q29" s="854"/>
      <c r="R29" s="854"/>
      <c r="S29" s="854"/>
      <c r="T29" s="854"/>
      <c r="U29" s="854"/>
      <c r="GW29" s="310"/>
    </row>
    <row r="30" spans="1:256" ht="15" customHeight="1" thickBot="1">
      <c r="A30" s="247"/>
      <c r="B30" s="307"/>
      <c r="C30" s="874"/>
      <c r="D30" s="875"/>
      <c r="E30" s="924"/>
      <c r="F30" s="925"/>
      <c r="G30" s="924"/>
      <c r="H30" s="925"/>
      <c r="I30" s="313"/>
      <c r="J30" s="911"/>
      <c r="K30" s="869"/>
      <c r="L30" s="869"/>
      <c r="M30" s="869"/>
      <c r="N30" s="869"/>
      <c r="O30" s="869"/>
      <c r="P30" s="855"/>
      <c r="Q30" s="855"/>
      <c r="R30" s="855"/>
      <c r="S30" s="855"/>
      <c r="T30" s="855"/>
      <c r="U30" s="855"/>
      <c r="X30" s="302" t="str">
        <f>J28</f>
        <v>Sans obstacle sans train été</v>
      </c>
      <c r="GW30" s="310"/>
    </row>
    <row r="31" spans="1:256" ht="24.95" customHeight="1">
      <c r="A31" s="247"/>
      <c r="B31" s="307"/>
      <c r="C31" s="837" t="s">
        <v>346</v>
      </c>
      <c r="D31" s="838"/>
      <c r="E31" s="926" t="s">
        <v>356</v>
      </c>
      <c r="F31" s="927"/>
      <c r="G31" s="847" t="s">
        <v>359</v>
      </c>
      <c r="H31" s="848"/>
      <c r="I31" s="838">
        <v>20</v>
      </c>
      <c r="J31" s="833" t="s">
        <v>44</v>
      </c>
      <c r="K31" s="833" t="s">
        <v>44</v>
      </c>
      <c r="L31" s="833" t="s">
        <v>44</v>
      </c>
      <c r="M31" s="833" t="s">
        <v>44</v>
      </c>
      <c r="N31" s="833" t="s">
        <v>44</v>
      </c>
      <c r="O31" s="833" t="s">
        <v>44</v>
      </c>
      <c r="P31" s="833" t="s">
        <v>44</v>
      </c>
      <c r="Q31" s="833" t="s">
        <v>44</v>
      </c>
      <c r="R31" s="833" t="s">
        <v>44</v>
      </c>
      <c r="S31" s="833" t="s">
        <v>44</v>
      </c>
      <c r="T31" s="833" t="s">
        <v>44</v>
      </c>
      <c r="U31" s="833" t="s">
        <v>44</v>
      </c>
      <c r="V31" s="851">
        <f>VLOOKUP(J31,$I$23:$L$26,3,FALSE)</f>
        <v>1</v>
      </c>
      <c r="W31" s="835">
        <f t="shared" ref="W31:AG31" si="2">VLOOKUP(K31,$I$23:$L$26,3,FALSE)</f>
        <v>1</v>
      </c>
      <c r="X31" s="835">
        <f t="shared" si="2"/>
        <v>1</v>
      </c>
      <c r="Y31" s="835">
        <f t="shared" si="2"/>
        <v>1</v>
      </c>
      <c r="Z31" s="835">
        <f t="shared" si="2"/>
        <v>1</v>
      </c>
      <c r="AA31" s="835">
        <f t="shared" si="2"/>
        <v>1</v>
      </c>
      <c r="AB31" s="835">
        <f t="shared" si="2"/>
        <v>1</v>
      </c>
      <c r="AC31" s="835">
        <f t="shared" si="2"/>
        <v>1</v>
      </c>
      <c r="AD31" s="835">
        <f t="shared" si="2"/>
        <v>1</v>
      </c>
      <c r="AE31" s="835">
        <f t="shared" si="2"/>
        <v>1</v>
      </c>
      <c r="AF31" s="835">
        <f t="shared" si="2"/>
        <v>1</v>
      </c>
      <c r="AG31" s="835">
        <f t="shared" si="2"/>
        <v>1</v>
      </c>
      <c r="GW31" s="310"/>
    </row>
    <row r="32" spans="1:256" ht="24.95" customHeight="1">
      <c r="A32" s="247"/>
      <c r="B32" s="307"/>
      <c r="C32" s="839"/>
      <c r="D32" s="840"/>
      <c r="E32" s="843"/>
      <c r="F32" s="844"/>
      <c r="G32" s="849" t="s">
        <v>51</v>
      </c>
      <c r="H32" s="850"/>
      <c r="I32" s="840"/>
      <c r="J32" s="833"/>
      <c r="K32" s="833"/>
      <c r="L32" s="833"/>
      <c r="M32" s="833"/>
      <c r="N32" s="833"/>
      <c r="O32" s="833"/>
      <c r="P32" s="833"/>
      <c r="Q32" s="833"/>
      <c r="R32" s="833"/>
      <c r="S32" s="833"/>
      <c r="T32" s="833"/>
      <c r="U32" s="833"/>
      <c r="V32" s="851"/>
      <c r="W32" s="835"/>
      <c r="X32" s="835"/>
      <c r="Y32" s="835"/>
      <c r="Z32" s="835"/>
      <c r="AA32" s="835"/>
      <c r="AB32" s="835"/>
      <c r="AC32" s="835"/>
      <c r="AD32" s="835"/>
      <c r="AE32" s="835"/>
      <c r="AF32" s="835"/>
      <c r="AG32" s="835"/>
      <c r="GW32" s="310"/>
    </row>
    <row r="33" spans="1:205" ht="24.95" customHeight="1" thickBot="1">
      <c r="A33" s="247"/>
      <c r="B33" s="307"/>
      <c r="C33" s="839"/>
      <c r="D33" s="840"/>
      <c r="E33" s="845"/>
      <c r="F33" s="846"/>
      <c r="G33" s="849" t="s">
        <v>52</v>
      </c>
      <c r="H33" s="850"/>
      <c r="I33" s="840"/>
      <c r="J33" s="833"/>
      <c r="K33" s="833"/>
      <c r="L33" s="833"/>
      <c r="M33" s="833"/>
      <c r="N33" s="833"/>
      <c r="O33" s="833"/>
      <c r="P33" s="833"/>
      <c r="Q33" s="833"/>
      <c r="R33" s="833"/>
      <c r="S33" s="833"/>
      <c r="T33" s="833"/>
      <c r="U33" s="833"/>
      <c r="V33" s="851"/>
      <c r="W33" s="835"/>
      <c r="X33" s="835"/>
      <c r="Y33" s="835"/>
      <c r="Z33" s="835"/>
      <c r="AA33" s="835"/>
      <c r="AB33" s="835"/>
      <c r="AC33" s="835"/>
      <c r="AD33" s="835"/>
      <c r="AE33" s="835"/>
      <c r="AF33" s="835"/>
      <c r="AG33" s="835"/>
      <c r="GW33" s="310"/>
    </row>
    <row r="34" spans="1:205" ht="24.95" customHeight="1">
      <c r="A34" s="247"/>
      <c r="B34" s="307"/>
      <c r="C34" s="837" t="s">
        <v>347</v>
      </c>
      <c r="D34" s="838"/>
      <c r="E34" s="841" t="s">
        <v>351</v>
      </c>
      <c r="F34" s="842"/>
      <c r="G34" s="847" t="s">
        <v>348</v>
      </c>
      <c r="H34" s="848"/>
      <c r="I34" s="838">
        <v>10</v>
      </c>
      <c r="J34" s="833" t="s">
        <v>45</v>
      </c>
      <c r="K34" s="833" t="s">
        <v>45</v>
      </c>
      <c r="L34" s="833" t="s">
        <v>45</v>
      </c>
      <c r="M34" s="833" t="s">
        <v>45</v>
      </c>
      <c r="N34" s="833" t="s">
        <v>45</v>
      </c>
      <c r="O34" s="833" t="s">
        <v>45</v>
      </c>
      <c r="P34" s="833" t="s">
        <v>45</v>
      </c>
      <c r="Q34" s="833" t="s">
        <v>45</v>
      </c>
      <c r="R34" s="833" t="s">
        <v>45</v>
      </c>
      <c r="S34" s="833" t="s">
        <v>45</v>
      </c>
      <c r="T34" s="833" t="s">
        <v>45</v>
      </c>
      <c r="U34" s="833" t="s">
        <v>45</v>
      </c>
      <c r="V34" s="851">
        <f>VLOOKUP(J34,$I$23:$L$26,3,FALSE)</f>
        <v>3.2</v>
      </c>
      <c r="W34" s="835">
        <f>VLOOKUP(K34,$I$23:$L$26,3,FALSE)</f>
        <v>3.2</v>
      </c>
      <c r="X34" s="835">
        <f t="shared" ref="X34:AG34" si="3">VLOOKUP(L34,$I$23:$L$26,3,FALSE)</f>
        <v>3.2</v>
      </c>
      <c r="Y34" s="835">
        <f t="shared" si="3"/>
        <v>3.2</v>
      </c>
      <c r="Z34" s="835">
        <f t="shared" si="3"/>
        <v>3.2</v>
      </c>
      <c r="AA34" s="835">
        <f t="shared" si="3"/>
        <v>3.2</v>
      </c>
      <c r="AB34" s="835">
        <f t="shared" si="3"/>
        <v>3.2</v>
      </c>
      <c r="AC34" s="835">
        <f t="shared" si="3"/>
        <v>3.2</v>
      </c>
      <c r="AD34" s="835">
        <f t="shared" si="3"/>
        <v>3.2</v>
      </c>
      <c r="AE34" s="835">
        <f t="shared" si="3"/>
        <v>3.2</v>
      </c>
      <c r="AF34" s="835">
        <f t="shared" si="3"/>
        <v>3.2</v>
      </c>
      <c r="AG34" s="835">
        <f t="shared" si="3"/>
        <v>3.2</v>
      </c>
      <c r="GW34" s="310"/>
    </row>
    <row r="35" spans="1:205" ht="24.95" customHeight="1">
      <c r="A35" s="247"/>
      <c r="B35" s="307"/>
      <c r="C35" s="839"/>
      <c r="D35" s="840"/>
      <c r="E35" s="843"/>
      <c r="F35" s="844"/>
      <c r="G35" s="849" t="s">
        <v>349</v>
      </c>
      <c r="H35" s="850"/>
      <c r="I35" s="840"/>
      <c r="J35" s="833"/>
      <c r="K35" s="833"/>
      <c r="L35" s="833"/>
      <c r="M35" s="833"/>
      <c r="N35" s="833"/>
      <c r="O35" s="833"/>
      <c r="P35" s="833"/>
      <c r="Q35" s="833"/>
      <c r="R35" s="833"/>
      <c r="S35" s="833"/>
      <c r="T35" s="833"/>
      <c r="U35" s="833"/>
      <c r="V35" s="851"/>
      <c r="W35" s="835"/>
      <c r="X35" s="835"/>
      <c r="Y35" s="835"/>
      <c r="Z35" s="835"/>
      <c r="AA35" s="835"/>
      <c r="AB35" s="835"/>
      <c r="AC35" s="835"/>
      <c r="AD35" s="835"/>
      <c r="AE35" s="835"/>
      <c r="AF35" s="835"/>
      <c r="AG35" s="835"/>
      <c r="GW35" s="310"/>
    </row>
    <row r="36" spans="1:205" ht="24.95" customHeight="1">
      <c r="A36" s="247"/>
      <c r="B36" s="307"/>
      <c r="C36" s="839"/>
      <c r="D36" s="840"/>
      <c r="E36" s="845"/>
      <c r="F36" s="846"/>
      <c r="G36" s="849" t="s">
        <v>350</v>
      </c>
      <c r="H36" s="850"/>
      <c r="I36" s="840"/>
      <c r="J36" s="833"/>
      <c r="K36" s="833"/>
      <c r="L36" s="833"/>
      <c r="M36" s="833"/>
      <c r="N36" s="833"/>
      <c r="O36" s="833"/>
      <c r="P36" s="833"/>
      <c r="Q36" s="833"/>
      <c r="R36" s="833"/>
      <c r="S36" s="833"/>
      <c r="T36" s="833"/>
      <c r="U36" s="833"/>
      <c r="V36" s="851"/>
      <c r="W36" s="835"/>
      <c r="X36" s="835"/>
      <c r="Y36" s="835"/>
      <c r="Z36" s="835"/>
      <c r="AA36" s="835"/>
      <c r="AB36" s="835"/>
      <c r="AC36" s="835"/>
      <c r="AD36" s="835"/>
      <c r="AE36" s="835"/>
      <c r="AF36" s="835"/>
      <c r="AG36" s="835"/>
      <c r="GW36" s="310"/>
    </row>
    <row r="37" spans="1:205" ht="24.95" customHeight="1">
      <c r="A37" s="247"/>
      <c r="B37" s="307"/>
      <c r="C37" s="839" t="s">
        <v>53</v>
      </c>
      <c r="D37" s="840"/>
      <c r="E37" s="841" t="s">
        <v>54</v>
      </c>
      <c r="F37" s="842"/>
      <c r="G37" s="849" t="s">
        <v>360</v>
      </c>
      <c r="H37" s="850"/>
      <c r="I37" s="840">
        <v>4</v>
      </c>
      <c r="J37" s="833" t="s">
        <v>44</v>
      </c>
      <c r="K37" s="833" t="s">
        <v>44</v>
      </c>
      <c r="L37" s="833" t="s">
        <v>44</v>
      </c>
      <c r="M37" s="833" t="s">
        <v>44</v>
      </c>
      <c r="N37" s="833" t="s">
        <v>44</v>
      </c>
      <c r="O37" s="833" t="s">
        <v>44</v>
      </c>
      <c r="P37" s="833" t="s">
        <v>44</v>
      </c>
      <c r="Q37" s="833" t="s">
        <v>44</v>
      </c>
      <c r="R37" s="833" t="s">
        <v>44</v>
      </c>
      <c r="S37" s="833" t="s">
        <v>44</v>
      </c>
      <c r="T37" s="833" t="s">
        <v>44</v>
      </c>
      <c r="U37" s="833" t="s">
        <v>44</v>
      </c>
      <c r="V37" s="851">
        <f t="shared" ref="V37:AG37" si="4">VLOOKUP(J37,$I$23:$L$26,3,FALSE)</f>
        <v>1</v>
      </c>
      <c r="W37" s="835">
        <f t="shared" si="4"/>
        <v>1</v>
      </c>
      <c r="X37" s="835">
        <f t="shared" si="4"/>
        <v>1</v>
      </c>
      <c r="Y37" s="835">
        <f t="shared" si="4"/>
        <v>1</v>
      </c>
      <c r="Z37" s="835">
        <f t="shared" si="4"/>
        <v>1</v>
      </c>
      <c r="AA37" s="835">
        <f t="shared" si="4"/>
        <v>1</v>
      </c>
      <c r="AB37" s="835">
        <f t="shared" si="4"/>
        <v>1</v>
      </c>
      <c r="AC37" s="835">
        <f t="shared" si="4"/>
        <v>1</v>
      </c>
      <c r="AD37" s="835">
        <f t="shared" si="4"/>
        <v>1</v>
      </c>
      <c r="AE37" s="835">
        <f t="shared" si="4"/>
        <v>1</v>
      </c>
      <c r="AF37" s="835">
        <f t="shared" si="4"/>
        <v>1</v>
      </c>
      <c r="AG37" s="835">
        <f t="shared" si="4"/>
        <v>1</v>
      </c>
      <c r="AH37" s="306"/>
      <c r="AU37" s="306"/>
      <c r="AV37" s="306"/>
      <c r="AW37" s="306"/>
      <c r="AX37" s="306"/>
      <c r="AY37" s="306"/>
      <c r="AZ37" s="306"/>
      <c r="BA37" s="306"/>
      <c r="GW37" s="310"/>
    </row>
    <row r="38" spans="1:205" ht="24.95" customHeight="1">
      <c r="A38" s="247"/>
      <c r="B38" s="307"/>
      <c r="C38" s="839"/>
      <c r="D38" s="840"/>
      <c r="E38" s="843"/>
      <c r="F38" s="844"/>
      <c r="G38" s="849" t="s">
        <v>361</v>
      </c>
      <c r="H38" s="850"/>
      <c r="I38" s="840"/>
      <c r="J38" s="833"/>
      <c r="K38" s="833"/>
      <c r="L38" s="833"/>
      <c r="M38" s="833"/>
      <c r="N38" s="833"/>
      <c r="O38" s="833"/>
      <c r="P38" s="833"/>
      <c r="Q38" s="833"/>
      <c r="R38" s="833"/>
      <c r="S38" s="833"/>
      <c r="T38" s="833"/>
      <c r="U38" s="833"/>
      <c r="V38" s="851"/>
      <c r="W38" s="835"/>
      <c r="X38" s="835"/>
      <c r="Y38" s="835"/>
      <c r="Z38" s="835"/>
      <c r="AA38" s="835"/>
      <c r="AB38" s="835"/>
      <c r="AC38" s="835"/>
      <c r="AD38" s="835"/>
      <c r="AE38" s="835"/>
      <c r="AF38" s="835"/>
      <c r="AG38" s="835"/>
      <c r="AH38" s="306"/>
      <c r="AU38" s="306"/>
      <c r="AV38" s="306"/>
      <c r="AW38" s="306"/>
      <c r="AX38" s="306"/>
      <c r="AY38" s="306"/>
      <c r="AZ38" s="306"/>
      <c r="BA38" s="306"/>
      <c r="GW38" s="310"/>
    </row>
    <row r="39" spans="1:205" ht="24.95" customHeight="1">
      <c r="A39" s="247"/>
      <c r="B39" s="307"/>
      <c r="C39" s="839"/>
      <c r="D39" s="840"/>
      <c r="E39" s="845"/>
      <c r="F39" s="846"/>
      <c r="G39" s="849" t="s">
        <v>362</v>
      </c>
      <c r="H39" s="850"/>
      <c r="I39" s="840"/>
      <c r="J39" s="833"/>
      <c r="K39" s="833"/>
      <c r="L39" s="833"/>
      <c r="M39" s="833"/>
      <c r="N39" s="833"/>
      <c r="O39" s="833"/>
      <c r="P39" s="833"/>
      <c r="Q39" s="833"/>
      <c r="R39" s="833"/>
      <c r="S39" s="833"/>
      <c r="T39" s="833"/>
      <c r="U39" s="833"/>
      <c r="V39" s="851"/>
      <c r="W39" s="835"/>
      <c r="X39" s="835"/>
      <c r="Y39" s="835"/>
      <c r="Z39" s="835"/>
      <c r="AA39" s="835"/>
      <c r="AB39" s="835"/>
      <c r="AC39" s="835"/>
      <c r="AD39" s="835"/>
      <c r="AE39" s="835"/>
      <c r="AF39" s="835"/>
      <c r="AG39" s="835"/>
      <c r="AH39" s="306"/>
      <c r="AU39" s="306"/>
      <c r="AV39" s="306"/>
      <c r="AW39" s="306"/>
      <c r="AX39" s="306"/>
      <c r="AY39" s="306"/>
      <c r="AZ39" s="306"/>
      <c r="BA39" s="306"/>
      <c r="GW39" s="310"/>
    </row>
    <row r="40" spans="1:205" ht="24.95" customHeight="1">
      <c r="A40" s="247"/>
      <c r="B40" s="307"/>
      <c r="C40" s="839" t="s">
        <v>56</v>
      </c>
      <c r="D40" s="840"/>
      <c r="E40" s="841" t="s">
        <v>57</v>
      </c>
      <c r="F40" s="842"/>
      <c r="G40" s="849" t="s">
        <v>58</v>
      </c>
      <c r="H40" s="850"/>
      <c r="I40" s="840">
        <v>15</v>
      </c>
      <c r="J40" s="1069" t="s">
        <v>44</v>
      </c>
      <c r="K40" s="795" t="s">
        <v>44</v>
      </c>
      <c r="L40" s="795" t="s">
        <v>44</v>
      </c>
      <c r="M40" s="795" t="s">
        <v>44</v>
      </c>
      <c r="N40" s="795" t="s">
        <v>44</v>
      </c>
      <c r="O40" s="795" t="s">
        <v>44</v>
      </c>
      <c r="P40" s="795" t="s">
        <v>44</v>
      </c>
      <c r="Q40" s="795" t="s">
        <v>44</v>
      </c>
      <c r="R40" s="795" t="s">
        <v>44</v>
      </c>
      <c r="S40" s="795" t="s">
        <v>44</v>
      </c>
      <c r="T40" s="795" t="s">
        <v>44</v>
      </c>
      <c r="U40" s="795" t="s">
        <v>44</v>
      </c>
      <c r="V40" s="851">
        <f t="shared" ref="V40:AF40" si="5">VLOOKUP(J40,$I$23:$L$26,3,FALSE)</f>
        <v>1</v>
      </c>
      <c r="W40" s="835">
        <f t="shared" si="5"/>
        <v>1</v>
      </c>
      <c r="X40" s="835">
        <f t="shared" si="5"/>
        <v>1</v>
      </c>
      <c r="Y40" s="835">
        <f t="shared" si="5"/>
        <v>1</v>
      </c>
      <c r="Z40" s="835">
        <f t="shared" si="5"/>
        <v>1</v>
      </c>
      <c r="AA40" s="835">
        <f t="shared" si="5"/>
        <v>1</v>
      </c>
      <c r="AB40" s="835">
        <f t="shared" si="5"/>
        <v>1</v>
      </c>
      <c r="AC40" s="835">
        <f t="shared" si="5"/>
        <v>1</v>
      </c>
      <c r="AD40" s="835">
        <f t="shared" si="5"/>
        <v>1</v>
      </c>
      <c r="AE40" s="835">
        <f t="shared" si="5"/>
        <v>1</v>
      </c>
      <c r="AF40" s="835">
        <f t="shared" si="5"/>
        <v>1</v>
      </c>
      <c r="AG40" s="835">
        <f>VLOOKUP(U40,$I$23:$L$26,3,FALSE)</f>
        <v>1</v>
      </c>
      <c r="AH40" s="306"/>
      <c r="AU40" s="306"/>
      <c r="AV40" s="306"/>
      <c r="AW40" s="306"/>
      <c r="AX40" s="306"/>
      <c r="AY40" s="306"/>
      <c r="AZ40" s="306"/>
      <c r="BA40" s="306"/>
      <c r="GW40" s="310"/>
    </row>
    <row r="41" spans="1:205" ht="24.95" customHeight="1">
      <c r="A41" s="247"/>
      <c r="B41" s="307"/>
      <c r="C41" s="839"/>
      <c r="D41" s="840"/>
      <c r="E41" s="843"/>
      <c r="F41" s="844"/>
      <c r="G41" s="849" t="s">
        <v>363</v>
      </c>
      <c r="H41" s="850"/>
      <c r="I41" s="840"/>
      <c r="J41" s="1070"/>
      <c r="K41" s="796"/>
      <c r="L41" s="796"/>
      <c r="M41" s="796"/>
      <c r="N41" s="796"/>
      <c r="O41" s="796"/>
      <c r="P41" s="796"/>
      <c r="Q41" s="796"/>
      <c r="R41" s="796"/>
      <c r="S41" s="796"/>
      <c r="T41" s="796"/>
      <c r="U41" s="796"/>
      <c r="V41" s="851"/>
      <c r="W41" s="835"/>
      <c r="X41" s="835"/>
      <c r="Y41" s="835"/>
      <c r="Z41" s="835"/>
      <c r="AA41" s="835"/>
      <c r="AB41" s="835"/>
      <c r="AC41" s="835"/>
      <c r="AD41" s="835"/>
      <c r="AE41" s="835"/>
      <c r="AF41" s="835"/>
      <c r="AG41" s="835"/>
      <c r="AH41" s="306"/>
      <c r="AU41" s="306"/>
      <c r="AV41" s="306"/>
      <c r="AW41" s="306"/>
      <c r="AX41" s="306"/>
      <c r="AY41" s="306"/>
      <c r="AZ41" s="306"/>
      <c r="BA41" s="306"/>
      <c r="GW41" s="310"/>
    </row>
    <row r="42" spans="1:205" ht="24.95" customHeight="1">
      <c r="A42" s="247"/>
      <c r="B42" s="307"/>
      <c r="C42" s="839"/>
      <c r="D42" s="840"/>
      <c r="E42" s="845"/>
      <c r="F42" s="846"/>
      <c r="G42" s="849" t="s">
        <v>364</v>
      </c>
      <c r="H42" s="850"/>
      <c r="I42" s="840"/>
      <c r="J42" s="1071"/>
      <c r="K42" s="797"/>
      <c r="L42" s="797"/>
      <c r="M42" s="797"/>
      <c r="N42" s="797"/>
      <c r="O42" s="797"/>
      <c r="P42" s="797"/>
      <c r="Q42" s="797"/>
      <c r="R42" s="797"/>
      <c r="S42" s="797"/>
      <c r="T42" s="797"/>
      <c r="U42" s="797"/>
      <c r="V42" s="851"/>
      <c r="W42" s="835"/>
      <c r="X42" s="835"/>
      <c r="Y42" s="835"/>
      <c r="Z42" s="835"/>
      <c r="AA42" s="835"/>
      <c r="AB42" s="835"/>
      <c r="AC42" s="835"/>
      <c r="AD42" s="835"/>
      <c r="AE42" s="835"/>
      <c r="AF42" s="835"/>
      <c r="AG42" s="835"/>
      <c r="AH42" s="306"/>
      <c r="AU42" s="306"/>
      <c r="AV42" s="306"/>
      <c r="AW42" s="306"/>
      <c r="AX42" s="306"/>
      <c r="AY42" s="306"/>
      <c r="AZ42" s="306"/>
      <c r="BA42" s="306"/>
      <c r="GW42" s="310"/>
    </row>
    <row r="43" spans="1:205" ht="24.95" customHeight="1">
      <c r="A43" s="247"/>
      <c r="B43" s="307"/>
      <c r="C43" s="839" t="s">
        <v>352</v>
      </c>
      <c r="D43" s="840"/>
      <c r="E43" s="841" t="s">
        <v>357</v>
      </c>
      <c r="F43" s="842"/>
      <c r="G43" s="849" t="s">
        <v>477</v>
      </c>
      <c r="H43" s="850"/>
      <c r="I43" s="840">
        <v>4</v>
      </c>
      <c r="J43" s="795" t="s">
        <v>44</v>
      </c>
      <c r="K43" s="795" t="s">
        <v>45</v>
      </c>
      <c r="L43" s="795" t="s">
        <v>44</v>
      </c>
      <c r="M43" s="795" t="s">
        <v>45</v>
      </c>
      <c r="N43" s="795" t="s">
        <v>44</v>
      </c>
      <c r="O43" s="795" t="s">
        <v>45</v>
      </c>
      <c r="P43" s="795" t="s">
        <v>44</v>
      </c>
      <c r="Q43" s="795" t="s">
        <v>45</v>
      </c>
      <c r="R43" s="795" t="s">
        <v>44</v>
      </c>
      <c r="S43" s="795" t="s">
        <v>45</v>
      </c>
      <c r="T43" s="795" t="s">
        <v>44</v>
      </c>
      <c r="U43" s="795" t="s">
        <v>45</v>
      </c>
      <c r="V43" s="851">
        <f t="shared" ref="V43:AF43" si="6">VLOOKUP(J43,$I$23:$L$26,3,FALSE)</f>
        <v>1</v>
      </c>
      <c r="W43" s="835">
        <f t="shared" si="6"/>
        <v>3.2</v>
      </c>
      <c r="X43" s="835">
        <f t="shared" si="6"/>
        <v>1</v>
      </c>
      <c r="Y43" s="835">
        <f t="shared" si="6"/>
        <v>3.2</v>
      </c>
      <c r="Z43" s="835">
        <f t="shared" si="6"/>
        <v>1</v>
      </c>
      <c r="AA43" s="835">
        <f t="shared" si="6"/>
        <v>3.2</v>
      </c>
      <c r="AB43" s="835">
        <f t="shared" si="6"/>
        <v>1</v>
      </c>
      <c r="AC43" s="835">
        <f t="shared" si="6"/>
        <v>3.2</v>
      </c>
      <c r="AD43" s="835">
        <f t="shared" si="6"/>
        <v>1</v>
      </c>
      <c r="AE43" s="835">
        <f t="shared" si="6"/>
        <v>3.2</v>
      </c>
      <c r="AF43" s="835">
        <f t="shared" si="6"/>
        <v>1</v>
      </c>
      <c r="AG43" s="835">
        <f>VLOOKUP(U43,$I$23:$L$26,3,FALSE)</f>
        <v>3.2</v>
      </c>
      <c r="AH43" s="306"/>
      <c r="AU43" s="306"/>
      <c r="AV43" s="306"/>
      <c r="AW43" s="306"/>
      <c r="AX43" s="306"/>
      <c r="AY43" s="306"/>
      <c r="AZ43" s="306"/>
      <c r="BA43" s="306"/>
      <c r="GW43" s="310"/>
    </row>
    <row r="44" spans="1:205" ht="24.95" customHeight="1">
      <c r="A44" s="247"/>
      <c r="B44" s="307"/>
      <c r="C44" s="839"/>
      <c r="D44" s="840"/>
      <c r="E44" s="843"/>
      <c r="F44" s="844"/>
      <c r="G44" s="849" t="s">
        <v>365</v>
      </c>
      <c r="H44" s="850"/>
      <c r="I44" s="840"/>
      <c r="J44" s="796"/>
      <c r="K44" s="796"/>
      <c r="L44" s="796"/>
      <c r="M44" s="796"/>
      <c r="N44" s="796"/>
      <c r="O44" s="796"/>
      <c r="P44" s="796"/>
      <c r="Q44" s="796"/>
      <c r="R44" s="796"/>
      <c r="S44" s="796"/>
      <c r="T44" s="796"/>
      <c r="U44" s="796"/>
      <c r="V44" s="851"/>
      <c r="W44" s="835"/>
      <c r="X44" s="835"/>
      <c r="Y44" s="835"/>
      <c r="Z44" s="835"/>
      <c r="AA44" s="835"/>
      <c r="AB44" s="835"/>
      <c r="AC44" s="835"/>
      <c r="AD44" s="835"/>
      <c r="AE44" s="835"/>
      <c r="AF44" s="835"/>
      <c r="AG44" s="835"/>
      <c r="AH44" s="306"/>
      <c r="AU44" s="306"/>
      <c r="AV44" s="306"/>
      <c r="AW44" s="306"/>
      <c r="AX44" s="306"/>
      <c r="AY44" s="306"/>
      <c r="AZ44" s="306"/>
      <c r="BA44" s="306"/>
      <c r="GW44" s="310"/>
    </row>
    <row r="45" spans="1:205" ht="24.95" customHeight="1">
      <c r="A45" s="247"/>
      <c r="B45" s="307"/>
      <c r="C45" s="839"/>
      <c r="D45" s="840"/>
      <c r="E45" s="845"/>
      <c r="F45" s="846"/>
      <c r="G45" s="849" t="s">
        <v>366</v>
      </c>
      <c r="H45" s="850"/>
      <c r="I45" s="840"/>
      <c r="J45" s="797"/>
      <c r="K45" s="797"/>
      <c r="L45" s="797"/>
      <c r="M45" s="797"/>
      <c r="N45" s="797"/>
      <c r="O45" s="797"/>
      <c r="P45" s="797"/>
      <c r="Q45" s="797"/>
      <c r="R45" s="797"/>
      <c r="S45" s="797"/>
      <c r="T45" s="797"/>
      <c r="U45" s="797"/>
      <c r="V45" s="851"/>
      <c r="W45" s="835"/>
      <c r="X45" s="835"/>
      <c r="Y45" s="835"/>
      <c r="Z45" s="835"/>
      <c r="AA45" s="835"/>
      <c r="AB45" s="835"/>
      <c r="AC45" s="835"/>
      <c r="AD45" s="835"/>
      <c r="AE45" s="835"/>
      <c r="AF45" s="835"/>
      <c r="AG45" s="835"/>
      <c r="AH45" s="306"/>
      <c r="AU45" s="306"/>
      <c r="AV45" s="306"/>
      <c r="AW45" s="306"/>
      <c r="AX45" s="306"/>
      <c r="AY45" s="306"/>
      <c r="AZ45" s="306"/>
      <c r="BA45" s="306"/>
      <c r="GW45" s="310"/>
    </row>
    <row r="46" spans="1:205" ht="24.95" customHeight="1">
      <c r="A46" s="247"/>
      <c r="B46" s="307"/>
      <c r="C46" s="839" t="s">
        <v>353</v>
      </c>
      <c r="D46" s="840"/>
      <c r="E46" s="841" t="s">
        <v>63</v>
      </c>
      <c r="F46" s="842"/>
      <c r="G46" s="849" t="s">
        <v>64</v>
      </c>
      <c r="H46" s="850"/>
      <c r="I46" s="840">
        <v>8</v>
      </c>
      <c r="J46" s="795" t="s">
        <v>45</v>
      </c>
      <c r="K46" s="795" t="s">
        <v>45</v>
      </c>
      <c r="L46" s="795" t="s">
        <v>45</v>
      </c>
      <c r="M46" s="795" t="s">
        <v>45</v>
      </c>
      <c r="N46" s="795" t="s">
        <v>45</v>
      </c>
      <c r="O46" s="795" t="s">
        <v>45</v>
      </c>
      <c r="P46" s="795" t="s">
        <v>45</v>
      </c>
      <c r="Q46" s="795" t="s">
        <v>45</v>
      </c>
      <c r="R46" s="795" t="s">
        <v>45</v>
      </c>
      <c r="S46" s="795" t="s">
        <v>45</v>
      </c>
      <c r="T46" s="795" t="s">
        <v>45</v>
      </c>
      <c r="U46" s="795" t="s">
        <v>45</v>
      </c>
      <c r="V46" s="851">
        <f t="shared" ref="V46:AF46" si="7">VLOOKUP(J46,$I$23:$L$26,3,FALSE)</f>
        <v>3.2</v>
      </c>
      <c r="W46" s="835">
        <f t="shared" si="7"/>
        <v>3.2</v>
      </c>
      <c r="X46" s="835">
        <f t="shared" si="7"/>
        <v>3.2</v>
      </c>
      <c r="Y46" s="835">
        <f t="shared" si="7"/>
        <v>3.2</v>
      </c>
      <c r="Z46" s="835">
        <f t="shared" si="7"/>
        <v>3.2</v>
      </c>
      <c r="AA46" s="835">
        <f t="shared" si="7"/>
        <v>3.2</v>
      </c>
      <c r="AB46" s="835">
        <f t="shared" si="7"/>
        <v>3.2</v>
      </c>
      <c r="AC46" s="835">
        <f t="shared" si="7"/>
        <v>3.2</v>
      </c>
      <c r="AD46" s="835">
        <f t="shared" si="7"/>
        <v>3.2</v>
      </c>
      <c r="AE46" s="835">
        <f t="shared" si="7"/>
        <v>3.2</v>
      </c>
      <c r="AF46" s="835">
        <f t="shared" si="7"/>
        <v>3.2</v>
      </c>
      <c r="AG46" s="835">
        <f>VLOOKUP(U46,$I$23:$L$26,3,FALSE)</f>
        <v>3.2</v>
      </c>
      <c r="AH46" s="306"/>
      <c r="AU46" s="306"/>
      <c r="AV46" s="306"/>
      <c r="AW46" s="306"/>
      <c r="AX46" s="306"/>
      <c r="AY46" s="306"/>
      <c r="AZ46" s="306"/>
      <c r="BA46" s="306"/>
      <c r="GW46" s="310"/>
    </row>
    <row r="47" spans="1:205" ht="24.95" customHeight="1">
      <c r="A47" s="247"/>
      <c r="B47" s="307"/>
      <c r="C47" s="839"/>
      <c r="D47" s="840"/>
      <c r="E47" s="843"/>
      <c r="F47" s="844"/>
      <c r="G47" s="849" t="s">
        <v>66</v>
      </c>
      <c r="H47" s="850"/>
      <c r="I47" s="840"/>
      <c r="J47" s="796"/>
      <c r="K47" s="796"/>
      <c r="L47" s="796"/>
      <c r="M47" s="796"/>
      <c r="N47" s="796"/>
      <c r="O47" s="796"/>
      <c r="P47" s="796"/>
      <c r="Q47" s="796"/>
      <c r="R47" s="796"/>
      <c r="S47" s="796"/>
      <c r="T47" s="796"/>
      <c r="U47" s="796"/>
      <c r="V47" s="851"/>
      <c r="W47" s="835"/>
      <c r="X47" s="835"/>
      <c r="Y47" s="835"/>
      <c r="Z47" s="835"/>
      <c r="AA47" s="835"/>
      <c r="AB47" s="835"/>
      <c r="AC47" s="835"/>
      <c r="AD47" s="835"/>
      <c r="AE47" s="835"/>
      <c r="AF47" s="835"/>
      <c r="AG47" s="835"/>
      <c r="AH47" s="306"/>
      <c r="AU47" s="306"/>
      <c r="AV47" s="306"/>
      <c r="AW47" s="306"/>
      <c r="AX47" s="306"/>
      <c r="AY47" s="306"/>
      <c r="AZ47" s="306"/>
      <c r="BA47" s="306"/>
      <c r="GW47" s="310"/>
    </row>
    <row r="48" spans="1:205" ht="24.95" customHeight="1">
      <c r="A48" s="247"/>
      <c r="B48" s="307"/>
      <c r="C48" s="839"/>
      <c r="D48" s="840"/>
      <c r="E48" s="845"/>
      <c r="F48" s="846"/>
      <c r="G48" s="849" t="s">
        <v>67</v>
      </c>
      <c r="H48" s="850"/>
      <c r="I48" s="840"/>
      <c r="J48" s="797"/>
      <c r="K48" s="797"/>
      <c r="L48" s="797"/>
      <c r="M48" s="797"/>
      <c r="N48" s="797"/>
      <c r="O48" s="797"/>
      <c r="P48" s="797"/>
      <c r="Q48" s="797"/>
      <c r="R48" s="797"/>
      <c r="S48" s="797"/>
      <c r="T48" s="797"/>
      <c r="U48" s="797"/>
      <c r="V48" s="851"/>
      <c r="W48" s="835"/>
      <c r="X48" s="835"/>
      <c r="Y48" s="835"/>
      <c r="Z48" s="835"/>
      <c r="AA48" s="835"/>
      <c r="AB48" s="835"/>
      <c r="AC48" s="835"/>
      <c r="AD48" s="835"/>
      <c r="AE48" s="835"/>
      <c r="AF48" s="835"/>
      <c r="AG48" s="835"/>
      <c r="AH48" s="306"/>
      <c r="AU48" s="306"/>
      <c r="AV48" s="306"/>
      <c r="AW48" s="306"/>
      <c r="AX48" s="306"/>
      <c r="AY48" s="306"/>
      <c r="AZ48" s="306"/>
      <c r="BA48" s="306"/>
      <c r="GW48" s="310"/>
    </row>
    <row r="49" spans="1:205" ht="24.95" customHeight="1">
      <c r="A49" s="247"/>
      <c r="B49" s="307"/>
      <c r="C49" s="839" t="s">
        <v>354</v>
      </c>
      <c r="D49" s="840"/>
      <c r="E49" s="841" t="s">
        <v>358</v>
      </c>
      <c r="F49" s="842"/>
      <c r="G49" s="849" t="s">
        <v>68</v>
      </c>
      <c r="H49" s="850"/>
      <c r="I49" s="840">
        <v>3</v>
      </c>
      <c r="J49" s="795" t="s">
        <v>45</v>
      </c>
      <c r="K49" s="795" t="s">
        <v>45</v>
      </c>
      <c r="L49" s="795" t="s">
        <v>45</v>
      </c>
      <c r="M49" s="795" t="s">
        <v>45</v>
      </c>
      <c r="N49" s="795" t="s">
        <v>45</v>
      </c>
      <c r="O49" s="795" t="s">
        <v>45</v>
      </c>
      <c r="P49" s="795" t="s">
        <v>45</v>
      </c>
      <c r="Q49" s="795" t="s">
        <v>45</v>
      </c>
      <c r="R49" s="795" t="s">
        <v>45</v>
      </c>
      <c r="S49" s="795" t="s">
        <v>45</v>
      </c>
      <c r="T49" s="795" t="s">
        <v>45</v>
      </c>
      <c r="U49" s="795" t="s">
        <v>45</v>
      </c>
      <c r="V49" s="851">
        <f t="shared" ref="V49:AF49" si="8">VLOOKUP(J49,$I$23:$L$26,3,FALSE)</f>
        <v>3.2</v>
      </c>
      <c r="W49" s="835">
        <f t="shared" si="8"/>
        <v>3.2</v>
      </c>
      <c r="X49" s="835">
        <f t="shared" si="8"/>
        <v>3.2</v>
      </c>
      <c r="Y49" s="835">
        <f t="shared" si="8"/>
        <v>3.2</v>
      </c>
      <c r="Z49" s="835">
        <f t="shared" si="8"/>
        <v>3.2</v>
      </c>
      <c r="AA49" s="835">
        <f t="shared" si="8"/>
        <v>3.2</v>
      </c>
      <c r="AB49" s="835">
        <f t="shared" si="8"/>
        <v>3.2</v>
      </c>
      <c r="AC49" s="835">
        <f t="shared" si="8"/>
        <v>3.2</v>
      </c>
      <c r="AD49" s="835">
        <f t="shared" si="8"/>
        <v>3.2</v>
      </c>
      <c r="AE49" s="835">
        <f t="shared" si="8"/>
        <v>3.2</v>
      </c>
      <c r="AF49" s="835">
        <f t="shared" si="8"/>
        <v>3.2</v>
      </c>
      <c r="AG49" s="835">
        <f>VLOOKUP(U49,$I$23:$L$26,3,FALSE)</f>
        <v>3.2</v>
      </c>
      <c r="AH49" s="306"/>
      <c r="AU49" s="306"/>
      <c r="AV49" s="306"/>
      <c r="AW49" s="306"/>
      <c r="AX49" s="306"/>
      <c r="AY49" s="306"/>
      <c r="AZ49" s="306"/>
      <c r="BA49" s="306"/>
      <c r="GW49" s="310"/>
    </row>
    <row r="50" spans="1:205" ht="24.95" customHeight="1">
      <c r="A50" s="247"/>
      <c r="B50" s="307"/>
      <c r="C50" s="839"/>
      <c r="D50" s="840"/>
      <c r="E50" s="843"/>
      <c r="F50" s="844"/>
      <c r="G50" s="849" t="s">
        <v>367</v>
      </c>
      <c r="H50" s="850"/>
      <c r="I50" s="840"/>
      <c r="J50" s="796"/>
      <c r="K50" s="796"/>
      <c r="L50" s="796"/>
      <c r="M50" s="796"/>
      <c r="N50" s="796"/>
      <c r="O50" s="796"/>
      <c r="P50" s="796"/>
      <c r="Q50" s="796"/>
      <c r="R50" s="796"/>
      <c r="S50" s="796"/>
      <c r="T50" s="796"/>
      <c r="U50" s="796"/>
      <c r="V50" s="851"/>
      <c r="W50" s="835"/>
      <c r="X50" s="835"/>
      <c r="Y50" s="835"/>
      <c r="Z50" s="835"/>
      <c r="AA50" s="835"/>
      <c r="AB50" s="835"/>
      <c r="AC50" s="835"/>
      <c r="AD50" s="835"/>
      <c r="AE50" s="835"/>
      <c r="AF50" s="835"/>
      <c r="AG50" s="835"/>
      <c r="AH50" s="306"/>
      <c r="AU50" s="306"/>
      <c r="AV50" s="306"/>
      <c r="AW50" s="306"/>
      <c r="AX50" s="306"/>
      <c r="AY50" s="306"/>
      <c r="AZ50" s="306"/>
      <c r="BA50" s="306"/>
      <c r="GW50" s="310"/>
    </row>
    <row r="51" spans="1:205" ht="24.95" customHeight="1">
      <c r="A51" s="247"/>
      <c r="B51" s="307"/>
      <c r="C51" s="839"/>
      <c r="D51" s="840"/>
      <c r="E51" s="845"/>
      <c r="F51" s="846"/>
      <c r="G51" s="849" t="s">
        <v>368</v>
      </c>
      <c r="H51" s="850"/>
      <c r="I51" s="840"/>
      <c r="J51" s="797"/>
      <c r="K51" s="797"/>
      <c r="L51" s="797"/>
      <c r="M51" s="797"/>
      <c r="N51" s="797"/>
      <c r="O51" s="797"/>
      <c r="P51" s="797"/>
      <c r="Q51" s="797"/>
      <c r="R51" s="797"/>
      <c r="S51" s="797"/>
      <c r="T51" s="797"/>
      <c r="U51" s="797"/>
      <c r="V51" s="851"/>
      <c r="W51" s="835"/>
      <c r="X51" s="835"/>
      <c r="Y51" s="835"/>
      <c r="Z51" s="835"/>
      <c r="AA51" s="835"/>
      <c r="AB51" s="835"/>
      <c r="AC51" s="835"/>
      <c r="AD51" s="835"/>
      <c r="AE51" s="835"/>
      <c r="AF51" s="835"/>
      <c r="AG51" s="835"/>
      <c r="AH51" s="306"/>
      <c r="AU51" s="306"/>
      <c r="AV51" s="306"/>
      <c r="AW51" s="306"/>
      <c r="AX51" s="306"/>
      <c r="AY51" s="306"/>
      <c r="AZ51" s="306"/>
      <c r="BA51" s="306"/>
      <c r="GW51" s="310"/>
    </row>
    <row r="52" spans="1:205" ht="24.95" customHeight="1">
      <c r="A52" s="247"/>
      <c r="B52" s="307"/>
      <c r="C52" s="839" t="s">
        <v>355</v>
      </c>
      <c r="D52" s="840"/>
      <c r="E52" s="841" t="s">
        <v>70</v>
      </c>
      <c r="F52" s="842"/>
      <c r="G52" s="849" t="s">
        <v>68</v>
      </c>
      <c r="H52" s="850"/>
      <c r="I52" s="840">
        <v>2</v>
      </c>
      <c r="J52" s="795" t="s">
        <v>46</v>
      </c>
      <c r="K52" s="795" t="s">
        <v>46</v>
      </c>
      <c r="L52" s="795" t="s">
        <v>46</v>
      </c>
      <c r="M52" s="795" t="s">
        <v>46</v>
      </c>
      <c r="N52" s="795" t="s">
        <v>46</v>
      </c>
      <c r="O52" s="795" t="s">
        <v>46</v>
      </c>
      <c r="P52" s="795" t="s">
        <v>46</v>
      </c>
      <c r="Q52" s="795" t="s">
        <v>46</v>
      </c>
      <c r="R52" s="795" t="s">
        <v>46</v>
      </c>
      <c r="S52" s="795" t="s">
        <v>46</v>
      </c>
      <c r="T52" s="795" t="s">
        <v>46</v>
      </c>
      <c r="U52" s="795" t="s">
        <v>46</v>
      </c>
      <c r="V52" s="851">
        <f t="shared" ref="V52:AF52" si="9">VLOOKUP(J52,$I$23:$L$26,3,FALSE)</f>
        <v>10</v>
      </c>
      <c r="W52" s="835">
        <f t="shared" si="9"/>
        <v>10</v>
      </c>
      <c r="X52" s="835">
        <f t="shared" si="9"/>
        <v>10</v>
      </c>
      <c r="Y52" s="835">
        <f t="shared" si="9"/>
        <v>10</v>
      </c>
      <c r="Z52" s="835">
        <f t="shared" si="9"/>
        <v>10</v>
      </c>
      <c r="AA52" s="835">
        <f t="shared" si="9"/>
        <v>10</v>
      </c>
      <c r="AB52" s="835">
        <f t="shared" si="9"/>
        <v>10</v>
      </c>
      <c r="AC52" s="835">
        <f t="shared" si="9"/>
        <v>10</v>
      </c>
      <c r="AD52" s="835">
        <f t="shared" si="9"/>
        <v>10</v>
      </c>
      <c r="AE52" s="835">
        <f t="shared" si="9"/>
        <v>10</v>
      </c>
      <c r="AF52" s="835">
        <f t="shared" si="9"/>
        <v>10</v>
      </c>
      <c r="AG52" s="835">
        <f>VLOOKUP(U52,$I$23:$L$26,3,FALSE)</f>
        <v>10</v>
      </c>
      <c r="AH52" s="306"/>
      <c r="AU52" s="306"/>
      <c r="AV52" s="306"/>
      <c r="AW52" s="306"/>
      <c r="AX52" s="306"/>
      <c r="AY52" s="306"/>
      <c r="AZ52" s="306"/>
      <c r="BA52" s="306"/>
      <c r="GW52" s="310"/>
    </row>
    <row r="53" spans="1:205" ht="24.95" customHeight="1">
      <c r="A53" s="247"/>
      <c r="B53" s="307"/>
      <c r="C53" s="839"/>
      <c r="D53" s="840"/>
      <c r="E53" s="843"/>
      <c r="F53" s="844"/>
      <c r="G53" s="849" t="s">
        <v>367</v>
      </c>
      <c r="H53" s="850"/>
      <c r="I53" s="840"/>
      <c r="J53" s="796"/>
      <c r="K53" s="796"/>
      <c r="L53" s="796"/>
      <c r="M53" s="796"/>
      <c r="N53" s="796"/>
      <c r="O53" s="796"/>
      <c r="P53" s="796"/>
      <c r="Q53" s="796"/>
      <c r="R53" s="796"/>
      <c r="S53" s="796"/>
      <c r="T53" s="796"/>
      <c r="U53" s="796"/>
      <c r="V53" s="851"/>
      <c r="W53" s="835"/>
      <c r="X53" s="835"/>
      <c r="Y53" s="835"/>
      <c r="Z53" s="835"/>
      <c r="AA53" s="835"/>
      <c r="AB53" s="835"/>
      <c r="AC53" s="835"/>
      <c r="AD53" s="835"/>
      <c r="AE53" s="835"/>
      <c r="AF53" s="835"/>
      <c r="AG53" s="835"/>
      <c r="AH53" s="306"/>
      <c r="AU53" s="306"/>
      <c r="AV53" s="306"/>
      <c r="AW53" s="306"/>
      <c r="AX53" s="306"/>
      <c r="AY53" s="306"/>
      <c r="AZ53" s="306"/>
      <c r="BA53" s="306"/>
      <c r="GW53" s="310"/>
    </row>
    <row r="54" spans="1:205" ht="24.95" customHeight="1" thickBot="1">
      <c r="A54" s="247"/>
      <c r="B54" s="307"/>
      <c r="C54" s="899"/>
      <c r="D54" s="905"/>
      <c r="E54" s="907"/>
      <c r="F54" s="908"/>
      <c r="G54" s="918" t="s">
        <v>72</v>
      </c>
      <c r="H54" s="919"/>
      <c r="I54" s="905"/>
      <c r="J54" s="797"/>
      <c r="K54" s="797"/>
      <c r="L54" s="797"/>
      <c r="M54" s="797"/>
      <c r="N54" s="797"/>
      <c r="O54" s="797"/>
      <c r="P54" s="797"/>
      <c r="Q54" s="797"/>
      <c r="R54" s="797"/>
      <c r="S54" s="797"/>
      <c r="T54" s="797"/>
      <c r="U54" s="797"/>
      <c r="V54" s="851"/>
      <c r="W54" s="835"/>
      <c r="X54" s="835"/>
      <c r="Y54" s="835"/>
      <c r="Z54" s="835"/>
      <c r="AA54" s="835"/>
      <c r="AB54" s="835"/>
      <c r="AC54" s="835"/>
      <c r="AD54" s="835"/>
      <c r="AE54" s="835"/>
      <c r="AF54" s="835"/>
      <c r="AG54" s="835"/>
      <c r="AH54" s="306"/>
      <c r="AU54" s="306"/>
      <c r="AV54" s="306"/>
      <c r="AW54" s="306"/>
      <c r="AX54" s="306"/>
      <c r="AY54" s="306"/>
      <c r="AZ54" s="306"/>
      <c r="BA54" s="306"/>
      <c r="GW54" s="310"/>
    </row>
    <row r="55" spans="1:205" ht="15" customHeight="1">
      <c r="A55" s="247"/>
      <c r="B55" s="305"/>
      <c r="C55" s="314"/>
      <c r="D55" s="315"/>
      <c r="E55" s="316"/>
      <c r="F55" s="314"/>
      <c r="G55" s="306"/>
      <c r="H55" s="306"/>
      <c r="I55" s="306"/>
      <c r="J55" s="306"/>
      <c r="K55" s="306"/>
      <c r="L55" s="306"/>
      <c r="M55" s="306"/>
      <c r="AD55" s="306"/>
      <c r="AE55" s="306"/>
      <c r="AF55" s="306"/>
      <c r="AG55" s="306"/>
      <c r="AH55" s="306"/>
      <c r="AI55" s="306"/>
      <c r="AJ55" s="306"/>
      <c r="AW55" s="306"/>
      <c r="AX55" s="306"/>
      <c r="AY55" s="306"/>
      <c r="AZ55" s="306"/>
      <c r="BA55" s="306"/>
      <c r="BB55" s="306"/>
      <c r="BC55" s="306"/>
      <c r="GW55" s="310"/>
    </row>
    <row r="56" spans="1:205" ht="15" customHeight="1" thickBot="1">
      <c r="A56" s="247"/>
      <c r="B56" s="305"/>
      <c r="C56" s="314"/>
      <c r="D56" s="315"/>
      <c r="E56" s="316"/>
      <c r="F56" s="314"/>
      <c r="G56" s="306"/>
      <c r="H56" s="306"/>
      <c r="I56" s="306"/>
      <c r="J56" s="306"/>
      <c r="K56" s="306"/>
      <c r="L56" s="306"/>
      <c r="M56" s="306"/>
      <c r="AD56" s="306"/>
      <c r="AE56" s="306"/>
      <c r="AF56" s="306"/>
      <c r="AG56" s="306"/>
      <c r="AH56" s="306"/>
      <c r="AI56" s="306"/>
      <c r="AJ56" s="306"/>
      <c r="AW56" s="306"/>
      <c r="AX56" s="306"/>
      <c r="AY56" s="306"/>
      <c r="AZ56" s="306"/>
      <c r="BA56" s="306"/>
      <c r="BB56" s="306"/>
      <c r="BC56" s="306"/>
      <c r="GW56" s="310"/>
    </row>
    <row r="57" spans="1:205" ht="15" customHeight="1" thickBot="1">
      <c r="A57" s="247"/>
      <c r="B57" s="305"/>
      <c r="C57" s="314"/>
      <c r="D57" s="315"/>
      <c r="E57" s="316"/>
      <c r="F57" s="314"/>
      <c r="G57" s="889" t="s">
        <v>42</v>
      </c>
      <c r="H57" s="881"/>
      <c r="I57" s="881"/>
      <c r="J57" s="881"/>
      <c r="K57" s="881" t="s">
        <v>43</v>
      </c>
      <c r="L57" s="882"/>
      <c r="M57" s="306"/>
      <c r="AD57" s="306"/>
      <c r="AE57" s="306"/>
      <c r="AF57" s="306"/>
      <c r="AG57" s="306"/>
      <c r="AH57" s="306"/>
      <c r="AI57" s="306"/>
      <c r="AJ57" s="306"/>
      <c r="AW57" s="306"/>
      <c r="AX57" s="306"/>
      <c r="AY57" s="306"/>
      <c r="AZ57" s="306"/>
      <c r="BA57" s="306"/>
      <c r="BB57" s="306"/>
      <c r="BC57" s="306"/>
      <c r="GW57" s="310"/>
    </row>
    <row r="58" spans="1:205" ht="15" customHeight="1">
      <c r="A58" s="247"/>
      <c r="B58" s="305"/>
      <c r="C58" s="314"/>
      <c r="D58" s="315"/>
      <c r="E58" s="316"/>
      <c r="F58" s="314"/>
      <c r="G58" s="890" t="s">
        <v>463</v>
      </c>
      <c r="H58" s="891"/>
      <c r="I58" s="891"/>
      <c r="J58" s="891"/>
      <c r="K58" s="883">
        <v>0</v>
      </c>
      <c r="L58" s="884"/>
      <c r="M58" s="306"/>
      <c r="AD58" s="306"/>
      <c r="AE58" s="306"/>
      <c r="AF58" s="306"/>
      <c r="AG58" s="306"/>
      <c r="AH58" s="306"/>
      <c r="AI58" s="306"/>
      <c r="AJ58" s="306"/>
      <c r="AW58" s="306"/>
      <c r="AX58" s="306"/>
      <c r="AY58" s="306"/>
      <c r="AZ58" s="306"/>
      <c r="BA58" s="306"/>
      <c r="BB58" s="306"/>
      <c r="BC58" s="306"/>
      <c r="GW58" s="310"/>
    </row>
    <row r="59" spans="1:205" ht="15" customHeight="1">
      <c r="A59" s="247"/>
      <c r="B59" s="305"/>
      <c r="C59" s="314"/>
      <c r="D59" s="315"/>
      <c r="E59" s="316"/>
      <c r="F59" s="314"/>
      <c r="G59" s="877" t="s">
        <v>460</v>
      </c>
      <c r="H59" s="878"/>
      <c r="I59" s="878"/>
      <c r="J59" s="878"/>
      <c r="K59" s="885">
        <v>1</v>
      </c>
      <c r="L59" s="886"/>
      <c r="M59" s="306"/>
      <c r="AD59" s="306"/>
      <c r="AE59" s="306"/>
      <c r="AF59" s="306"/>
      <c r="AG59" s="306"/>
      <c r="AH59" s="306"/>
      <c r="AI59" s="306"/>
      <c r="AJ59" s="306"/>
      <c r="AW59" s="306"/>
      <c r="AX59" s="306"/>
      <c r="AY59" s="306"/>
      <c r="AZ59" s="306"/>
      <c r="BA59" s="306"/>
      <c r="BB59" s="306"/>
      <c r="BC59" s="306"/>
      <c r="GW59" s="310"/>
    </row>
    <row r="60" spans="1:205" ht="15" customHeight="1">
      <c r="A60" s="247"/>
      <c r="B60" s="305"/>
      <c r="C60" s="314"/>
      <c r="D60" s="315"/>
      <c r="E60" s="316"/>
      <c r="F60" s="314"/>
      <c r="G60" s="877" t="s">
        <v>461</v>
      </c>
      <c r="H60" s="878"/>
      <c r="I60" s="878"/>
      <c r="J60" s="878"/>
      <c r="K60" s="885">
        <v>2</v>
      </c>
      <c r="L60" s="886"/>
      <c r="M60" s="306"/>
      <c r="AW60" s="306"/>
      <c r="AX60" s="306"/>
      <c r="AY60" s="306"/>
      <c r="AZ60" s="306"/>
      <c r="BA60" s="306"/>
      <c r="BB60" s="306"/>
      <c r="BC60" s="306"/>
      <c r="GW60" s="310"/>
    </row>
    <row r="61" spans="1:205" ht="15" customHeight="1" thickBot="1">
      <c r="A61" s="247"/>
      <c r="B61" s="305"/>
      <c r="C61" s="314"/>
      <c r="D61" s="315"/>
      <c r="E61" s="316"/>
      <c r="F61" s="314"/>
      <c r="G61" s="879" t="s">
        <v>462</v>
      </c>
      <c r="H61" s="880"/>
      <c r="I61" s="880"/>
      <c r="J61" s="880"/>
      <c r="K61" s="887">
        <v>3</v>
      </c>
      <c r="L61" s="888"/>
      <c r="M61" s="306"/>
      <c r="AW61" s="306"/>
      <c r="AX61" s="306"/>
      <c r="AY61" s="306"/>
      <c r="AZ61" s="306"/>
      <c r="BA61" s="306"/>
      <c r="BB61" s="306"/>
      <c r="BC61" s="306"/>
      <c r="GW61" s="310"/>
    </row>
    <row r="62" spans="1:205" ht="15" customHeight="1" thickBot="1">
      <c r="A62" s="247"/>
      <c r="B62" s="305"/>
      <c r="G62" s="302" t="s">
        <v>164</v>
      </c>
      <c r="AW62" s="306"/>
      <c r="AX62" s="306"/>
      <c r="AY62" s="306"/>
      <c r="AZ62" s="306"/>
      <c r="BA62" s="306"/>
      <c r="BB62" s="306"/>
      <c r="BC62" s="306"/>
      <c r="GW62" s="310"/>
    </row>
    <row r="63" spans="1:205" ht="15" customHeight="1" thickBot="1">
      <c r="A63" s="247"/>
      <c r="B63" s="305"/>
      <c r="C63" s="859" t="s">
        <v>340</v>
      </c>
      <c r="D63" s="906"/>
      <c r="E63" s="860"/>
      <c r="AW63" s="306"/>
      <c r="AX63" s="306"/>
      <c r="AY63" s="306"/>
      <c r="AZ63" s="306"/>
      <c r="BA63" s="306"/>
      <c r="BB63" s="306"/>
      <c r="BC63" s="306"/>
      <c r="GW63" s="310"/>
    </row>
    <row r="64" spans="1:205" ht="24.95" customHeight="1">
      <c r="A64" s="247"/>
      <c r="B64" s="307"/>
      <c r="C64" s="870" t="s">
        <v>50</v>
      </c>
      <c r="D64" s="903"/>
      <c r="E64" s="903"/>
      <c r="F64" s="903"/>
      <c r="G64" s="901" t="s">
        <v>74</v>
      </c>
      <c r="H64" s="892" t="s">
        <v>42</v>
      </c>
      <c r="I64" s="893"/>
      <c r="J64" s="852"/>
      <c r="K64" s="852"/>
      <c r="L64" s="852"/>
      <c r="M64" s="852"/>
      <c r="N64" s="852"/>
      <c r="O64" s="852"/>
      <c r="P64" s="852"/>
      <c r="Q64" s="852"/>
      <c r="R64" s="852"/>
      <c r="S64" s="852"/>
      <c r="AW64" s="306"/>
      <c r="AX64" s="306"/>
      <c r="AY64" s="306"/>
      <c r="AZ64" s="306"/>
      <c r="BA64" s="306"/>
      <c r="BB64" s="306"/>
      <c r="BC64" s="306"/>
      <c r="GW64" s="310"/>
    </row>
    <row r="65" spans="1:205" ht="24.95" customHeight="1">
      <c r="A65" s="247"/>
      <c r="B65" s="307"/>
      <c r="C65" s="872"/>
      <c r="D65" s="904"/>
      <c r="E65" s="904"/>
      <c r="F65" s="904"/>
      <c r="G65" s="902"/>
      <c r="H65" s="894"/>
      <c r="I65" s="895"/>
      <c r="J65" s="852"/>
      <c r="K65" s="852"/>
      <c r="L65" s="852"/>
      <c r="M65" s="852"/>
      <c r="N65" s="852"/>
      <c r="O65" s="852"/>
      <c r="P65" s="852"/>
      <c r="Q65" s="852"/>
      <c r="R65" s="852"/>
      <c r="S65" s="852"/>
      <c r="AW65" s="306"/>
      <c r="AX65" s="306"/>
      <c r="AY65" s="306"/>
      <c r="AZ65" s="306"/>
      <c r="BA65" s="306"/>
      <c r="BB65" s="306"/>
      <c r="BC65" s="306"/>
      <c r="GW65" s="310"/>
    </row>
    <row r="66" spans="1:205" ht="24.95" customHeight="1">
      <c r="A66" s="247"/>
      <c r="B66" s="307"/>
      <c r="C66" s="872"/>
      <c r="D66" s="904"/>
      <c r="E66" s="904"/>
      <c r="F66" s="904"/>
      <c r="G66" s="902"/>
      <c r="H66" s="894"/>
      <c r="I66" s="895"/>
      <c r="J66" s="852"/>
      <c r="K66" s="852"/>
      <c r="L66" s="852"/>
      <c r="M66" s="852"/>
      <c r="N66" s="852"/>
      <c r="O66" s="852"/>
      <c r="P66" s="852"/>
      <c r="Q66" s="852"/>
      <c r="R66" s="852"/>
      <c r="S66" s="852"/>
      <c r="AW66" s="306"/>
      <c r="AX66" s="306"/>
      <c r="AY66" s="306"/>
      <c r="AZ66" s="306"/>
      <c r="BA66" s="306"/>
      <c r="BB66" s="306"/>
      <c r="BC66" s="306"/>
      <c r="GW66" s="310"/>
    </row>
    <row r="67" spans="1:205" ht="24.95" customHeight="1">
      <c r="A67" s="247"/>
      <c r="B67" s="307"/>
      <c r="C67" s="839" t="s">
        <v>482</v>
      </c>
      <c r="D67" s="897"/>
      <c r="E67" s="897"/>
      <c r="F67" s="897"/>
      <c r="G67" s="896">
        <v>7</v>
      </c>
      <c r="H67" s="833" t="s">
        <v>462</v>
      </c>
      <c r="I67" s="834"/>
      <c r="J67" s="876"/>
      <c r="K67" s="876"/>
      <c r="L67" s="876"/>
      <c r="M67" s="876"/>
      <c r="N67" s="876"/>
      <c r="O67" s="876"/>
      <c r="P67" s="876"/>
      <c r="Q67" s="876"/>
      <c r="R67" s="876"/>
      <c r="S67" s="876"/>
      <c r="T67" s="836">
        <f>VLOOKUP(H67,$G$58:$L$62,5,FALSE)</f>
        <v>3</v>
      </c>
      <c r="U67" s="836"/>
      <c r="V67" s="836"/>
      <c r="W67" s="836"/>
      <c r="X67" s="836"/>
      <c r="Y67" s="836"/>
      <c r="Z67" s="836"/>
      <c r="AA67" s="836"/>
      <c r="AB67" s="836"/>
      <c r="AC67" s="836"/>
      <c r="AD67" s="836"/>
      <c r="AE67" s="836"/>
      <c r="AW67" s="306"/>
      <c r="AX67" s="306"/>
      <c r="AY67" s="306"/>
      <c r="AZ67" s="306"/>
      <c r="BA67" s="306"/>
      <c r="BB67" s="306"/>
      <c r="BC67" s="306"/>
      <c r="GW67" s="310"/>
    </row>
    <row r="68" spans="1:205" ht="24.95" customHeight="1">
      <c r="A68" s="247"/>
      <c r="B68" s="307"/>
      <c r="C68" s="839"/>
      <c r="D68" s="897"/>
      <c r="E68" s="897"/>
      <c r="F68" s="897"/>
      <c r="G68" s="896"/>
      <c r="H68" s="833"/>
      <c r="I68" s="834"/>
      <c r="J68" s="876"/>
      <c r="K68" s="876"/>
      <c r="L68" s="876"/>
      <c r="M68" s="876"/>
      <c r="N68" s="876"/>
      <c r="O68" s="876"/>
      <c r="P68" s="876"/>
      <c r="Q68" s="876"/>
      <c r="R68" s="876"/>
      <c r="S68" s="876"/>
      <c r="T68" s="836"/>
      <c r="U68" s="836"/>
      <c r="V68" s="836"/>
      <c r="W68" s="836"/>
      <c r="X68" s="836"/>
      <c r="Y68" s="836"/>
      <c r="Z68" s="836"/>
      <c r="AA68" s="836"/>
      <c r="AB68" s="836"/>
      <c r="AC68" s="836"/>
      <c r="AD68" s="836"/>
      <c r="AE68" s="836"/>
      <c r="AW68" s="306"/>
      <c r="AX68" s="306"/>
      <c r="AY68" s="306"/>
      <c r="AZ68" s="306"/>
      <c r="BA68" s="306"/>
      <c r="BB68" s="306"/>
      <c r="BC68" s="306"/>
      <c r="GW68" s="310"/>
    </row>
    <row r="69" spans="1:205" ht="24.95" customHeight="1">
      <c r="A69" s="247"/>
      <c r="B69" s="307"/>
      <c r="C69" s="839"/>
      <c r="D69" s="897"/>
      <c r="E69" s="897"/>
      <c r="F69" s="897"/>
      <c r="G69" s="896"/>
      <c r="H69" s="833"/>
      <c r="I69" s="834"/>
      <c r="J69" s="876"/>
      <c r="K69" s="876"/>
      <c r="L69" s="876"/>
      <c r="M69" s="876"/>
      <c r="N69" s="876"/>
      <c r="O69" s="876"/>
      <c r="P69" s="876"/>
      <c r="Q69" s="876"/>
      <c r="R69" s="876"/>
      <c r="S69" s="876"/>
      <c r="T69" s="836"/>
      <c r="U69" s="836"/>
      <c r="V69" s="836"/>
      <c r="W69" s="836"/>
      <c r="X69" s="836"/>
      <c r="Y69" s="836"/>
      <c r="Z69" s="836"/>
      <c r="AA69" s="836"/>
      <c r="AB69" s="836"/>
      <c r="AC69" s="836"/>
      <c r="AD69" s="836"/>
      <c r="AE69" s="836"/>
      <c r="AW69" s="306"/>
      <c r="AX69" s="306"/>
      <c r="AY69" s="306"/>
      <c r="AZ69" s="306"/>
      <c r="BA69" s="306"/>
      <c r="BB69" s="306"/>
      <c r="BC69" s="306"/>
      <c r="GW69" s="310"/>
    </row>
    <row r="70" spans="1:205" ht="24.95" customHeight="1">
      <c r="A70" s="247"/>
      <c r="B70" s="307"/>
      <c r="C70" s="839" t="s">
        <v>55</v>
      </c>
      <c r="D70" s="897"/>
      <c r="E70" s="897"/>
      <c r="F70" s="897"/>
      <c r="G70" s="896">
        <v>7</v>
      </c>
      <c r="H70" s="833" t="s">
        <v>462</v>
      </c>
      <c r="I70" s="834"/>
      <c r="J70" s="876"/>
      <c r="K70" s="876"/>
      <c r="L70" s="876"/>
      <c r="M70" s="876"/>
      <c r="N70" s="876"/>
      <c r="O70" s="876"/>
      <c r="P70" s="876"/>
      <c r="Q70" s="876"/>
      <c r="R70" s="876"/>
      <c r="S70" s="876"/>
      <c r="T70" s="836">
        <f>VLOOKUP(H70,$G$58:$L$62,5,FALSE)</f>
        <v>3</v>
      </c>
      <c r="U70" s="836"/>
      <c r="V70" s="836"/>
      <c r="W70" s="836"/>
      <c r="X70" s="836"/>
      <c r="Y70" s="836"/>
      <c r="Z70" s="836"/>
      <c r="AA70" s="836"/>
      <c r="AB70" s="836"/>
      <c r="AC70" s="836"/>
      <c r="AD70" s="836"/>
      <c r="AE70" s="836"/>
      <c r="AW70" s="306"/>
      <c r="AX70" s="306"/>
      <c r="AY70" s="306"/>
      <c r="AZ70" s="306"/>
      <c r="BA70" s="306"/>
      <c r="BB70" s="306"/>
      <c r="BC70" s="306"/>
      <c r="GW70" s="310"/>
    </row>
    <row r="71" spans="1:205" ht="24.95" customHeight="1">
      <c r="A71" s="247"/>
      <c r="B71" s="307"/>
      <c r="C71" s="839"/>
      <c r="D71" s="897"/>
      <c r="E71" s="897"/>
      <c r="F71" s="897"/>
      <c r="G71" s="896"/>
      <c r="H71" s="833"/>
      <c r="I71" s="834"/>
      <c r="J71" s="876"/>
      <c r="K71" s="876"/>
      <c r="L71" s="876"/>
      <c r="M71" s="876"/>
      <c r="N71" s="876"/>
      <c r="O71" s="876"/>
      <c r="P71" s="876"/>
      <c r="Q71" s="876"/>
      <c r="R71" s="876"/>
      <c r="S71" s="876"/>
      <c r="T71" s="836"/>
      <c r="U71" s="836"/>
      <c r="V71" s="836"/>
      <c r="W71" s="836"/>
      <c r="X71" s="836"/>
      <c r="Y71" s="836"/>
      <c r="Z71" s="836"/>
      <c r="AA71" s="836"/>
      <c r="AB71" s="836"/>
      <c r="AC71" s="836"/>
      <c r="AD71" s="836"/>
      <c r="AE71" s="836"/>
      <c r="AW71" s="306"/>
      <c r="AX71" s="306"/>
      <c r="AY71" s="306"/>
      <c r="AZ71" s="306"/>
      <c r="BA71" s="306"/>
      <c r="BB71" s="306"/>
      <c r="BC71" s="306"/>
      <c r="GW71" s="310"/>
    </row>
    <row r="72" spans="1:205" ht="24.95" customHeight="1">
      <c r="A72" s="247"/>
      <c r="B72" s="307"/>
      <c r="C72" s="839"/>
      <c r="D72" s="897"/>
      <c r="E72" s="897"/>
      <c r="F72" s="897"/>
      <c r="G72" s="896"/>
      <c r="H72" s="833"/>
      <c r="I72" s="834"/>
      <c r="J72" s="876"/>
      <c r="K72" s="876"/>
      <c r="L72" s="876"/>
      <c r="M72" s="876"/>
      <c r="N72" s="876"/>
      <c r="O72" s="876"/>
      <c r="P72" s="876"/>
      <c r="Q72" s="876"/>
      <c r="R72" s="876"/>
      <c r="S72" s="876"/>
      <c r="T72" s="836"/>
      <c r="U72" s="836"/>
      <c r="V72" s="836"/>
      <c r="W72" s="836"/>
      <c r="X72" s="836"/>
      <c r="Y72" s="836"/>
      <c r="Z72" s="836"/>
      <c r="AA72" s="836"/>
      <c r="AB72" s="836"/>
      <c r="AC72" s="836"/>
      <c r="AD72" s="836"/>
      <c r="AE72" s="836"/>
      <c r="AW72" s="306"/>
      <c r="AX72" s="306"/>
      <c r="AY72" s="306"/>
      <c r="AZ72" s="306"/>
      <c r="BA72" s="306"/>
      <c r="BB72" s="306"/>
      <c r="BC72" s="306"/>
      <c r="GW72" s="310"/>
    </row>
    <row r="73" spans="1:205" ht="24.95" customHeight="1">
      <c r="A73" s="247"/>
      <c r="B73" s="307"/>
      <c r="C73" s="839" t="s">
        <v>59</v>
      </c>
      <c r="D73" s="897"/>
      <c r="E73" s="897"/>
      <c r="F73" s="897"/>
      <c r="G73" s="896">
        <v>7</v>
      </c>
      <c r="H73" s="833" t="s">
        <v>460</v>
      </c>
      <c r="I73" s="834"/>
      <c r="J73" s="876"/>
      <c r="K73" s="876"/>
      <c r="L73" s="876"/>
      <c r="M73" s="876"/>
      <c r="N73" s="876"/>
      <c r="O73" s="876"/>
      <c r="P73" s="876"/>
      <c r="Q73" s="876"/>
      <c r="R73" s="876"/>
      <c r="S73" s="876"/>
      <c r="T73" s="836">
        <f>VLOOKUP(H73,$G$58:$L$62,5,FALSE)</f>
        <v>1</v>
      </c>
      <c r="U73" s="836"/>
      <c r="V73" s="836"/>
      <c r="W73" s="836"/>
      <c r="X73" s="836"/>
      <c r="Y73" s="836"/>
      <c r="Z73" s="836"/>
      <c r="AA73" s="836"/>
      <c r="AB73" s="836"/>
      <c r="AC73" s="836"/>
      <c r="AD73" s="836"/>
      <c r="AE73" s="836"/>
      <c r="AW73" s="306"/>
      <c r="AX73" s="306"/>
      <c r="AY73" s="306"/>
      <c r="AZ73" s="306"/>
      <c r="BA73" s="306"/>
      <c r="BB73" s="306"/>
      <c r="BC73" s="306"/>
      <c r="GW73" s="310"/>
    </row>
    <row r="74" spans="1:205" ht="24.95" customHeight="1">
      <c r="A74" s="247"/>
      <c r="B74" s="307"/>
      <c r="C74" s="839"/>
      <c r="D74" s="897"/>
      <c r="E74" s="897"/>
      <c r="F74" s="897"/>
      <c r="G74" s="896"/>
      <c r="H74" s="833"/>
      <c r="I74" s="834"/>
      <c r="J74" s="876"/>
      <c r="K74" s="876"/>
      <c r="L74" s="876"/>
      <c r="M74" s="876"/>
      <c r="N74" s="876"/>
      <c r="O74" s="876"/>
      <c r="P74" s="876"/>
      <c r="Q74" s="876"/>
      <c r="R74" s="876"/>
      <c r="S74" s="876"/>
      <c r="T74" s="836"/>
      <c r="U74" s="836"/>
      <c r="V74" s="836"/>
      <c r="W74" s="836"/>
      <c r="X74" s="836"/>
      <c r="Y74" s="836"/>
      <c r="Z74" s="836"/>
      <c r="AA74" s="836"/>
      <c r="AB74" s="836"/>
      <c r="AC74" s="836"/>
      <c r="AD74" s="836"/>
      <c r="AE74" s="836"/>
      <c r="AW74" s="306"/>
      <c r="AX74" s="306"/>
      <c r="AY74" s="306"/>
      <c r="AZ74" s="306"/>
      <c r="BA74" s="306"/>
      <c r="BB74" s="306"/>
      <c r="BC74" s="306"/>
      <c r="GW74" s="310"/>
    </row>
    <row r="75" spans="1:205" ht="24.95" customHeight="1">
      <c r="A75" s="247"/>
      <c r="B75" s="307"/>
      <c r="C75" s="839"/>
      <c r="D75" s="897"/>
      <c r="E75" s="897"/>
      <c r="F75" s="897"/>
      <c r="G75" s="896"/>
      <c r="H75" s="833"/>
      <c r="I75" s="834"/>
      <c r="J75" s="876"/>
      <c r="K75" s="876"/>
      <c r="L75" s="876"/>
      <c r="M75" s="876"/>
      <c r="N75" s="876"/>
      <c r="O75" s="876"/>
      <c r="P75" s="876"/>
      <c r="Q75" s="876"/>
      <c r="R75" s="876"/>
      <c r="S75" s="876"/>
      <c r="T75" s="836"/>
      <c r="U75" s="836"/>
      <c r="V75" s="836"/>
      <c r="W75" s="836"/>
      <c r="X75" s="836"/>
      <c r="Y75" s="836"/>
      <c r="Z75" s="836"/>
      <c r="AA75" s="836"/>
      <c r="AB75" s="836"/>
      <c r="AC75" s="836"/>
      <c r="AD75" s="836"/>
      <c r="AE75" s="836"/>
      <c r="AW75" s="306"/>
      <c r="AX75" s="306"/>
      <c r="AY75" s="306"/>
      <c r="AZ75" s="306"/>
      <c r="BA75" s="306"/>
      <c r="BB75" s="306"/>
      <c r="BC75" s="306"/>
      <c r="GW75" s="310"/>
    </row>
    <row r="76" spans="1:205" ht="24.95" customHeight="1">
      <c r="A76" s="247"/>
      <c r="B76" s="307"/>
      <c r="C76" s="839" t="s">
        <v>60</v>
      </c>
      <c r="D76" s="897"/>
      <c r="E76" s="897"/>
      <c r="F76" s="897"/>
      <c r="G76" s="896">
        <v>4</v>
      </c>
      <c r="H76" s="833" t="s">
        <v>460</v>
      </c>
      <c r="I76" s="834"/>
      <c r="J76" s="876"/>
      <c r="K76" s="876"/>
      <c r="L76" s="876"/>
      <c r="M76" s="876"/>
      <c r="N76" s="876"/>
      <c r="O76" s="876"/>
      <c r="P76" s="876"/>
      <c r="Q76" s="876"/>
      <c r="R76" s="876"/>
      <c r="S76" s="876"/>
      <c r="T76" s="836">
        <f>VLOOKUP(H76,$G$58:$L$62,5,FALSE)</f>
        <v>1</v>
      </c>
      <c r="U76" s="836"/>
      <c r="V76" s="836"/>
      <c r="W76" s="836"/>
      <c r="X76" s="836"/>
      <c r="Y76" s="836"/>
      <c r="Z76" s="836"/>
      <c r="AA76" s="836"/>
      <c r="AB76" s="836"/>
      <c r="AC76" s="836"/>
      <c r="AD76" s="836"/>
      <c r="AE76" s="836"/>
      <c r="AW76" s="306"/>
      <c r="AX76" s="306"/>
      <c r="AY76" s="306"/>
      <c r="AZ76" s="306"/>
      <c r="BA76" s="306"/>
      <c r="BB76" s="306"/>
      <c r="BC76" s="306"/>
      <c r="GW76" s="310"/>
    </row>
    <row r="77" spans="1:205" ht="24.95" customHeight="1">
      <c r="A77" s="247"/>
      <c r="B77" s="307"/>
      <c r="C77" s="839"/>
      <c r="D77" s="897"/>
      <c r="E77" s="897"/>
      <c r="F77" s="897"/>
      <c r="G77" s="896"/>
      <c r="H77" s="833"/>
      <c r="I77" s="834"/>
      <c r="J77" s="876"/>
      <c r="K77" s="876"/>
      <c r="L77" s="876"/>
      <c r="M77" s="876"/>
      <c r="N77" s="876"/>
      <c r="O77" s="876"/>
      <c r="P77" s="876"/>
      <c r="Q77" s="876"/>
      <c r="R77" s="876"/>
      <c r="S77" s="876"/>
      <c r="T77" s="836"/>
      <c r="U77" s="836"/>
      <c r="V77" s="836"/>
      <c r="W77" s="836"/>
      <c r="X77" s="836"/>
      <c r="Y77" s="836"/>
      <c r="Z77" s="836"/>
      <c r="AA77" s="836"/>
      <c r="AB77" s="836"/>
      <c r="AC77" s="836"/>
      <c r="AD77" s="836"/>
      <c r="AE77" s="836"/>
      <c r="AW77" s="306"/>
      <c r="AX77" s="306"/>
      <c r="AY77" s="306"/>
      <c r="AZ77" s="306"/>
      <c r="BA77" s="306"/>
      <c r="BB77" s="306"/>
      <c r="BC77" s="306"/>
      <c r="GW77" s="310"/>
    </row>
    <row r="78" spans="1:205" ht="24.95" customHeight="1">
      <c r="A78" s="247"/>
      <c r="B78" s="307"/>
      <c r="C78" s="839"/>
      <c r="D78" s="897"/>
      <c r="E78" s="897"/>
      <c r="F78" s="897"/>
      <c r="G78" s="896"/>
      <c r="H78" s="833"/>
      <c r="I78" s="834"/>
      <c r="J78" s="876"/>
      <c r="K78" s="876"/>
      <c r="L78" s="876"/>
      <c r="M78" s="876"/>
      <c r="N78" s="876"/>
      <c r="O78" s="876"/>
      <c r="P78" s="876"/>
      <c r="Q78" s="876"/>
      <c r="R78" s="876"/>
      <c r="S78" s="876"/>
      <c r="T78" s="836"/>
      <c r="U78" s="836"/>
      <c r="V78" s="836"/>
      <c r="W78" s="836"/>
      <c r="X78" s="836"/>
      <c r="Y78" s="836"/>
      <c r="Z78" s="836"/>
      <c r="AA78" s="836"/>
      <c r="AB78" s="836"/>
      <c r="AC78" s="836"/>
      <c r="AD78" s="836"/>
      <c r="AE78" s="836"/>
      <c r="AW78" s="306"/>
      <c r="AX78" s="306"/>
      <c r="AY78" s="306"/>
      <c r="AZ78" s="306"/>
      <c r="BA78" s="306"/>
      <c r="BB78" s="306"/>
      <c r="BC78" s="306"/>
      <c r="GW78" s="310"/>
    </row>
    <row r="79" spans="1:205" ht="24.95" customHeight="1">
      <c r="A79" s="247"/>
      <c r="B79" s="307"/>
      <c r="C79" s="839" t="s">
        <v>65</v>
      </c>
      <c r="D79" s="897"/>
      <c r="E79" s="897"/>
      <c r="F79" s="897"/>
      <c r="G79" s="896">
        <v>4</v>
      </c>
      <c r="H79" s="833" t="s">
        <v>462</v>
      </c>
      <c r="I79" s="834"/>
      <c r="J79" s="876"/>
      <c r="K79" s="876"/>
      <c r="L79" s="876"/>
      <c r="M79" s="876"/>
      <c r="N79" s="876"/>
      <c r="O79" s="876"/>
      <c r="P79" s="876"/>
      <c r="Q79" s="876"/>
      <c r="R79" s="876"/>
      <c r="S79" s="876"/>
      <c r="T79" s="836">
        <f>VLOOKUP(H79,$G$58:$L$62,5,FALSE)</f>
        <v>3</v>
      </c>
      <c r="U79" s="836"/>
      <c r="V79" s="836"/>
      <c r="W79" s="836"/>
      <c r="X79" s="836"/>
      <c r="Y79" s="836"/>
      <c r="Z79" s="836"/>
      <c r="AA79" s="836"/>
      <c r="AB79" s="836"/>
      <c r="AC79" s="836"/>
      <c r="AD79" s="836"/>
      <c r="AE79" s="836"/>
      <c r="AW79" s="306"/>
      <c r="AX79" s="306"/>
      <c r="AY79" s="306"/>
      <c r="AZ79" s="306"/>
      <c r="BA79" s="306"/>
      <c r="BB79" s="306"/>
      <c r="BC79" s="306"/>
      <c r="GW79" s="310"/>
    </row>
    <row r="80" spans="1:205" ht="24.95" customHeight="1">
      <c r="A80" s="247"/>
      <c r="B80" s="307"/>
      <c r="C80" s="839"/>
      <c r="D80" s="897"/>
      <c r="E80" s="897"/>
      <c r="F80" s="897"/>
      <c r="G80" s="896"/>
      <c r="H80" s="833"/>
      <c r="I80" s="834"/>
      <c r="J80" s="876"/>
      <c r="K80" s="876"/>
      <c r="L80" s="876"/>
      <c r="M80" s="876"/>
      <c r="N80" s="876"/>
      <c r="O80" s="876"/>
      <c r="P80" s="876"/>
      <c r="Q80" s="876"/>
      <c r="R80" s="876"/>
      <c r="S80" s="876"/>
      <c r="T80" s="836"/>
      <c r="U80" s="836"/>
      <c r="V80" s="836"/>
      <c r="W80" s="836"/>
      <c r="X80" s="836"/>
      <c r="Y80" s="836"/>
      <c r="Z80" s="836"/>
      <c r="AA80" s="836"/>
      <c r="AB80" s="836"/>
      <c r="AC80" s="836"/>
      <c r="AD80" s="836"/>
      <c r="AE80" s="836"/>
      <c r="AW80" s="306"/>
      <c r="AX80" s="306"/>
      <c r="AY80" s="306"/>
      <c r="AZ80" s="306"/>
      <c r="BA80" s="306"/>
      <c r="BB80" s="306"/>
      <c r="BC80" s="306"/>
      <c r="GW80" s="310"/>
    </row>
    <row r="81" spans="1:205" ht="24.95" customHeight="1">
      <c r="A81" s="247"/>
      <c r="B81" s="307"/>
      <c r="C81" s="839"/>
      <c r="D81" s="897"/>
      <c r="E81" s="897"/>
      <c r="F81" s="897"/>
      <c r="G81" s="896"/>
      <c r="H81" s="833"/>
      <c r="I81" s="834"/>
      <c r="J81" s="876"/>
      <c r="K81" s="876"/>
      <c r="L81" s="876"/>
      <c r="M81" s="876"/>
      <c r="N81" s="876"/>
      <c r="O81" s="876"/>
      <c r="P81" s="876"/>
      <c r="Q81" s="876"/>
      <c r="R81" s="876"/>
      <c r="S81" s="876"/>
      <c r="T81" s="836"/>
      <c r="U81" s="836"/>
      <c r="V81" s="836"/>
      <c r="W81" s="836"/>
      <c r="X81" s="836"/>
      <c r="Y81" s="836"/>
      <c r="Z81" s="836"/>
      <c r="AA81" s="836"/>
      <c r="AB81" s="836"/>
      <c r="AC81" s="836"/>
      <c r="AD81" s="836"/>
      <c r="AE81" s="836"/>
      <c r="AW81" s="306"/>
      <c r="AX81" s="306"/>
      <c r="AY81" s="306"/>
      <c r="AZ81" s="306"/>
      <c r="BA81" s="306"/>
      <c r="BB81" s="306"/>
      <c r="BC81" s="306"/>
      <c r="GW81" s="310"/>
    </row>
    <row r="82" spans="1:205" ht="24.95" customHeight="1">
      <c r="A82" s="247"/>
      <c r="B82" s="307"/>
      <c r="C82" s="839" t="s">
        <v>69</v>
      </c>
      <c r="D82" s="897"/>
      <c r="E82" s="897"/>
      <c r="F82" s="897"/>
      <c r="G82" s="896">
        <v>4</v>
      </c>
      <c r="H82" s="833" t="s">
        <v>462</v>
      </c>
      <c r="I82" s="834"/>
      <c r="J82" s="876"/>
      <c r="K82" s="876"/>
      <c r="L82" s="876"/>
      <c r="M82" s="876"/>
      <c r="N82" s="876"/>
      <c r="O82" s="876"/>
      <c r="P82" s="876"/>
      <c r="Q82" s="876"/>
      <c r="R82" s="876"/>
      <c r="S82" s="876"/>
      <c r="T82" s="836">
        <f>VLOOKUP(H82,$G$58:$L$62,5,FALSE)</f>
        <v>3</v>
      </c>
      <c r="U82" s="836"/>
      <c r="V82" s="836"/>
      <c r="W82" s="836"/>
      <c r="X82" s="836"/>
      <c r="Y82" s="836"/>
      <c r="Z82" s="836"/>
      <c r="AA82" s="836"/>
      <c r="AB82" s="836"/>
      <c r="AC82" s="836"/>
      <c r="AD82" s="836"/>
      <c r="AE82" s="836"/>
      <c r="AW82" s="306"/>
      <c r="AX82" s="306"/>
      <c r="AY82" s="306"/>
      <c r="AZ82" s="306"/>
      <c r="BA82" s="306"/>
      <c r="BB82" s="306"/>
      <c r="BC82" s="306"/>
      <c r="GW82" s="310"/>
    </row>
    <row r="83" spans="1:205" ht="24.95" customHeight="1">
      <c r="A83" s="247"/>
      <c r="B83" s="307"/>
      <c r="C83" s="839"/>
      <c r="D83" s="897"/>
      <c r="E83" s="897"/>
      <c r="F83" s="897"/>
      <c r="G83" s="896"/>
      <c r="H83" s="833"/>
      <c r="I83" s="834"/>
      <c r="J83" s="876"/>
      <c r="K83" s="876"/>
      <c r="L83" s="876"/>
      <c r="M83" s="876"/>
      <c r="N83" s="876"/>
      <c r="O83" s="876"/>
      <c r="P83" s="876"/>
      <c r="Q83" s="876"/>
      <c r="R83" s="876"/>
      <c r="S83" s="876"/>
      <c r="T83" s="836"/>
      <c r="U83" s="836"/>
      <c r="V83" s="836"/>
      <c r="W83" s="836"/>
      <c r="X83" s="836"/>
      <c r="Y83" s="836"/>
      <c r="Z83" s="836"/>
      <c r="AA83" s="836"/>
      <c r="AB83" s="836"/>
      <c r="AC83" s="836"/>
      <c r="AD83" s="836"/>
      <c r="AE83" s="836"/>
      <c r="AW83" s="306"/>
      <c r="AX83" s="306"/>
      <c r="AY83" s="306"/>
      <c r="AZ83" s="306"/>
      <c r="BA83" s="306"/>
      <c r="BB83" s="306"/>
      <c r="BC83" s="306"/>
      <c r="GW83" s="310"/>
    </row>
    <row r="84" spans="1:205" ht="24.95" customHeight="1">
      <c r="A84" s="247"/>
      <c r="B84" s="307"/>
      <c r="C84" s="839"/>
      <c r="D84" s="897"/>
      <c r="E84" s="897"/>
      <c r="F84" s="897"/>
      <c r="G84" s="896"/>
      <c r="H84" s="833"/>
      <c r="I84" s="834"/>
      <c r="J84" s="876"/>
      <c r="K84" s="876"/>
      <c r="L84" s="876"/>
      <c r="M84" s="876"/>
      <c r="N84" s="876"/>
      <c r="O84" s="876"/>
      <c r="P84" s="876"/>
      <c r="Q84" s="876"/>
      <c r="R84" s="876"/>
      <c r="S84" s="876"/>
      <c r="T84" s="836"/>
      <c r="U84" s="836"/>
      <c r="V84" s="836"/>
      <c r="W84" s="836"/>
      <c r="X84" s="836"/>
      <c r="Y84" s="836"/>
      <c r="Z84" s="836"/>
      <c r="AA84" s="836"/>
      <c r="AB84" s="836"/>
      <c r="AC84" s="836"/>
      <c r="AD84" s="836"/>
      <c r="AE84" s="836"/>
      <c r="AW84" s="306"/>
      <c r="AX84" s="306"/>
      <c r="AY84" s="306"/>
      <c r="AZ84" s="306"/>
      <c r="BA84" s="306"/>
      <c r="BB84" s="306"/>
      <c r="BC84" s="306"/>
      <c r="GW84" s="310"/>
    </row>
    <row r="85" spans="1:205" ht="24.95" customHeight="1">
      <c r="A85" s="247"/>
      <c r="B85" s="307"/>
      <c r="C85" s="839" t="s">
        <v>131</v>
      </c>
      <c r="D85" s="897"/>
      <c r="E85" s="897"/>
      <c r="F85" s="897"/>
      <c r="G85" s="896">
        <v>7</v>
      </c>
      <c r="H85" s="833" t="s">
        <v>460</v>
      </c>
      <c r="I85" s="834"/>
      <c r="J85" s="876"/>
      <c r="K85" s="876"/>
      <c r="L85" s="876"/>
      <c r="M85" s="876"/>
      <c r="N85" s="876"/>
      <c r="O85" s="876"/>
      <c r="P85" s="876"/>
      <c r="Q85" s="876"/>
      <c r="R85" s="876"/>
      <c r="S85" s="876"/>
      <c r="T85" s="836">
        <f>VLOOKUP(H85,$G$58:$L$62,5,FALSE)</f>
        <v>1</v>
      </c>
      <c r="U85" s="836"/>
      <c r="V85" s="836"/>
      <c r="W85" s="836"/>
      <c r="X85" s="836"/>
      <c r="Y85" s="836"/>
      <c r="Z85" s="836"/>
      <c r="AA85" s="836"/>
      <c r="AB85" s="836"/>
      <c r="AC85" s="836"/>
      <c r="AD85" s="836"/>
      <c r="AE85" s="836"/>
      <c r="AW85" s="306"/>
      <c r="AX85" s="306"/>
      <c r="AY85" s="306"/>
      <c r="AZ85" s="306"/>
      <c r="BA85" s="306"/>
      <c r="BB85" s="306"/>
      <c r="BC85" s="306"/>
      <c r="GW85" s="310"/>
    </row>
    <row r="86" spans="1:205" ht="24.95" customHeight="1">
      <c r="A86" s="247"/>
      <c r="B86" s="307"/>
      <c r="C86" s="839"/>
      <c r="D86" s="897"/>
      <c r="E86" s="897"/>
      <c r="F86" s="897"/>
      <c r="G86" s="896"/>
      <c r="H86" s="833"/>
      <c r="I86" s="834"/>
      <c r="J86" s="876"/>
      <c r="K86" s="876"/>
      <c r="L86" s="876"/>
      <c r="M86" s="876"/>
      <c r="N86" s="876"/>
      <c r="O86" s="876"/>
      <c r="P86" s="876"/>
      <c r="Q86" s="876"/>
      <c r="R86" s="876"/>
      <c r="S86" s="876"/>
      <c r="T86" s="836"/>
      <c r="U86" s="836"/>
      <c r="V86" s="836"/>
      <c r="W86" s="836"/>
      <c r="X86" s="836"/>
      <c r="Y86" s="836"/>
      <c r="Z86" s="836"/>
      <c r="AA86" s="836"/>
      <c r="AB86" s="836"/>
      <c r="AC86" s="836"/>
      <c r="AD86" s="836"/>
      <c r="AE86" s="836"/>
      <c r="AW86" s="306"/>
      <c r="AX86" s="306"/>
      <c r="AY86" s="306"/>
      <c r="AZ86" s="306"/>
      <c r="BA86" s="306"/>
      <c r="BB86" s="306"/>
      <c r="BC86" s="306"/>
      <c r="GW86" s="310"/>
    </row>
    <row r="87" spans="1:205" ht="24.95" customHeight="1">
      <c r="A87" s="247"/>
      <c r="B87" s="307"/>
      <c r="C87" s="839"/>
      <c r="D87" s="897"/>
      <c r="E87" s="897"/>
      <c r="F87" s="897"/>
      <c r="G87" s="896"/>
      <c r="H87" s="833"/>
      <c r="I87" s="834"/>
      <c r="J87" s="876"/>
      <c r="K87" s="876"/>
      <c r="L87" s="876"/>
      <c r="M87" s="876"/>
      <c r="N87" s="876"/>
      <c r="O87" s="876"/>
      <c r="P87" s="876"/>
      <c r="Q87" s="876"/>
      <c r="R87" s="876"/>
      <c r="S87" s="876"/>
      <c r="T87" s="836"/>
      <c r="U87" s="836"/>
      <c r="V87" s="836"/>
      <c r="W87" s="836"/>
      <c r="X87" s="836"/>
      <c r="Y87" s="836"/>
      <c r="Z87" s="836"/>
      <c r="AA87" s="836"/>
      <c r="AB87" s="836"/>
      <c r="AC87" s="836"/>
      <c r="AD87" s="836"/>
      <c r="AE87" s="836"/>
      <c r="GW87" s="310"/>
    </row>
    <row r="88" spans="1:205" ht="24.95" customHeight="1">
      <c r="A88" s="247"/>
      <c r="B88" s="307"/>
      <c r="C88" s="839" t="s">
        <v>73</v>
      </c>
      <c r="D88" s="897"/>
      <c r="E88" s="897"/>
      <c r="F88" s="897"/>
      <c r="G88" s="896">
        <v>4</v>
      </c>
      <c r="H88" s="833" t="s">
        <v>462</v>
      </c>
      <c r="I88" s="834"/>
      <c r="J88" s="876"/>
      <c r="K88" s="876"/>
      <c r="L88" s="876"/>
      <c r="M88" s="876"/>
      <c r="N88" s="876"/>
      <c r="O88" s="876"/>
      <c r="P88" s="876"/>
      <c r="Q88" s="876"/>
      <c r="R88" s="876"/>
      <c r="S88" s="876"/>
      <c r="T88" s="836">
        <f>VLOOKUP(H88,$G$58:$L$62,5,FALSE)</f>
        <v>3</v>
      </c>
      <c r="U88" s="836"/>
      <c r="V88" s="836"/>
      <c r="W88" s="836"/>
      <c r="X88" s="836"/>
      <c r="Y88" s="836"/>
      <c r="Z88" s="836"/>
      <c r="AA88" s="836"/>
      <c r="AB88" s="836"/>
      <c r="AC88" s="836"/>
      <c r="AD88" s="836"/>
      <c r="AE88" s="836"/>
      <c r="GW88" s="310"/>
    </row>
    <row r="89" spans="1:205" ht="24.95" customHeight="1">
      <c r="A89" s="247"/>
      <c r="B89" s="307"/>
      <c r="C89" s="839"/>
      <c r="D89" s="897"/>
      <c r="E89" s="897"/>
      <c r="F89" s="897"/>
      <c r="G89" s="896"/>
      <c r="H89" s="833"/>
      <c r="I89" s="834"/>
      <c r="J89" s="876"/>
      <c r="K89" s="876"/>
      <c r="L89" s="876"/>
      <c r="M89" s="876"/>
      <c r="N89" s="876"/>
      <c r="O89" s="876"/>
      <c r="P89" s="876"/>
      <c r="Q89" s="876"/>
      <c r="R89" s="876"/>
      <c r="S89" s="876"/>
      <c r="T89" s="836"/>
      <c r="U89" s="836"/>
      <c r="V89" s="836"/>
      <c r="W89" s="836"/>
      <c r="X89" s="836"/>
      <c r="Y89" s="836"/>
      <c r="Z89" s="836"/>
      <c r="AA89" s="836"/>
      <c r="AB89" s="836"/>
      <c r="AC89" s="836"/>
      <c r="AD89" s="836"/>
      <c r="AE89" s="836"/>
      <c r="GW89" s="310"/>
    </row>
    <row r="90" spans="1:205" ht="24.95" customHeight="1">
      <c r="A90" s="247"/>
      <c r="B90" s="307"/>
      <c r="C90" s="839"/>
      <c r="D90" s="897"/>
      <c r="E90" s="897"/>
      <c r="F90" s="897"/>
      <c r="G90" s="896"/>
      <c r="H90" s="833"/>
      <c r="I90" s="834"/>
      <c r="J90" s="876"/>
      <c r="K90" s="876"/>
      <c r="L90" s="876"/>
      <c r="M90" s="876"/>
      <c r="N90" s="876"/>
      <c r="O90" s="876"/>
      <c r="P90" s="876"/>
      <c r="Q90" s="876"/>
      <c r="R90" s="876"/>
      <c r="S90" s="876"/>
      <c r="T90" s="836"/>
      <c r="U90" s="836"/>
      <c r="V90" s="836"/>
      <c r="W90" s="836"/>
      <c r="X90" s="836"/>
      <c r="Y90" s="836"/>
      <c r="Z90" s="836"/>
      <c r="AA90" s="836"/>
      <c r="AB90" s="836"/>
      <c r="AC90" s="836"/>
      <c r="AD90" s="836"/>
      <c r="AE90" s="836"/>
      <c r="GW90" s="310"/>
    </row>
    <row r="91" spans="1:205" ht="24.95" customHeight="1">
      <c r="A91" s="247"/>
      <c r="B91" s="307"/>
      <c r="C91" s="839" t="s">
        <v>85</v>
      </c>
      <c r="D91" s="897"/>
      <c r="E91" s="897"/>
      <c r="F91" s="897"/>
      <c r="G91" s="896">
        <v>4</v>
      </c>
      <c r="H91" s="833" t="s">
        <v>462</v>
      </c>
      <c r="I91" s="834"/>
      <c r="J91" s="876"/>
      <c r="K91" s="876"/>
      <c r="L91" s="876"/>
      <c r="M91" s="876"/>
      <c r="N91" s="876"/>
      <c r="O91" s="876"/>
      <c r="P91" s="876"/>
      <c r="Q91" s="876"/>
      <c r="R91" s="876"/>
      <c r="S91" s="876"/>
      <c r="T91" s="836">
        <f>VLOOKUP(H91,$G$58:$L$62,5,FALSE)</f>
        <v>3</v>
      </c>
      <c r="U91" s="836"/>
      <c r="V91" s="836"/>
      <c r="W91" s="836"/>
      <c r="X91" s="836"/>
      <c r="Y91" s="836"/>
      <c r="Z91" s="836"/>
      <c r="AA91" s="836"/>
      <c r="AB91" s="836"/>
      <c r="AC91" s="836"/>
      <c r="AD91" s="836"/>
      <c r="AE91" s="836"/>
      <c r="GW91" s="310"/>
    </row>
    <row r="92" spans="1:205" ht="24.95" customHeight="1">
      <c r="A92" s="247"/>
      <c r="B92" s="307"/>
      <c r="C92" s="839"/>
      <c r="D92" s="897"/>
      <c r="E92" s="897"/>
      <c r="F92" s="897"/>
      <c r="G92" s="896"/>
      <c r="H92" s="833"/>
      <c r="I92" s="834"/>
      <c r="J92" s="876"/>
      <c r="K92" s="876"/>
      <c r="L92" s="876"/>
      <c r="M92" s="876"/>
      <c r="N92" s="876"/>
      <c r="O92" s="876"/>
      <c r="P92" s="876"/>
      <c r="Q92" s="876"/>
      <c r="R92" s="876"/>
      <c r="S92" s="876"/>
      <c r="T92" s="836"/>
      <c r="U92" s="836"/>
      <c r="V92" s="836"/>
      <c r="W92" s="836"/>
      <c r="X92" s="836"/>
      <c r="Y92" s="836"/>
      <c r="Z92" s="836"/>
      <c r="AA92" s="836"/>
      <c r="AB92" s="836"/>
      <c r="AC92" s="836"/>
      <c r="AD92" s="836"/>
      <c r="AE92" s="836"/>
      <c r="GW92" s="310"/>
    </row>
    <row r="93" spans="1:205" ht="24.95" customHeight="1">
      <c r="A93" s="247"/>
      <c r="B93" s="307"/>
      <c r="C93" s="839"/>
      <c r="D93" s="897"/>
      <c r="E93" s="897"/>
      <c r="F93" s="897"/>
      <c r="G93" s="896"/>
      <c r="H93" s="833"/>
      <c r="I93" s="834"/>
      <c r="J93" s="876"/>
      <c r="K93" s="876"/>
      <c r="L93" s="876"/>
      <c r="M93" s="876"/>
      <c r="N93" s="876"/>
      <c r="O93" s="876"/>
      <c r="P93" s="876"/>
      <c r="Q93" s="876"/>
      <c r="R93" s="876"/>
      <c r="S93" s="876"/>
      <c r="T93" s="836"/>
      <c r="U93" s="836"/>
      <c r="V93" s="836"/>
      <c r="W93" s="836"/>
      <c r="X93" s="836"/>
      <c r="Y93" s="836"/>
      <c r="Z93" s="836"/>
      <c r="AA93" s="836"/>
      <c r="AB93" s="836"/>
      <c r="AC93" s="836"/>
      <c r="AD93" s="836"/>
      <c r="AE93" s="836"/>
      <c r="GW93" s="310"/>
    </row>
    <row r="94" spans="1:205" ht="24.95" customHeight="1">
      <c r="A94" s="247"/>
      <c r="B94" s="307"/>
      <c r="C94" s="839" t="s">
        <v>86</v>
      </c>
      <c r="D94" s="897"/>
      <c r="E94" s="897"/>
      <c r="F94" s="897"/>
      <c r="G94" s="896">
        <v>4</v>
      </c>
      <c r="H94" s="833" t="s">
        <v>461</v>
      </c>
      <c r="I94" s="834"/>
      <c r="J94" s="876"/>
      <c r="K94" s="876"/>
      <c r="L94" s="876"/>
      <c r="M94" s="876"/>
      <c r="N94" s="876"/>
      <c r="O94" s="876"/>
      <c r="P94" s="876"/>
      <c r="Q94" s="876"/>
      <c r="R94" s="876"/>
      <c r="S94" s="876"/>
      <c r="T94" s="836">
        <f>VLOOKUP(H94,$G$58:$L$62,5,FALSE)</f>
        <v>2</v>
      </c>
      <c r="U94" s="836"/>
      <c r="V94" s="836"/>
      <c r="W94" s="836"/>
      <c r="X94" s="836"/>
      <c r="Y94" s="836"/>
      <c r="Z94" s="836"/>
      <c r="AA94" s="836"/>
      <c r="AB94" s="836"/>
      <c r="AC94" s="836"/>
      <c r="AD94" s="836"/>
      <c r="AE94" s="836"/>
      <c r="GW94" s="310"/>
    </row>
    <row r="95" spans="1:205" ht="24.95" customHeight="1">
      <c r="A95" s="247"/>
      <c r="B95" s="307"/>
      <c r="C95" s="839"/>
      <c r="D95" s="897"/>
      <c r="E95" s="897"/>
      <c r="F95" s="897"/>
      <c r="G95" s="896"/>
      <c r="H95" s="833"/>
      <c r="I95" s="834"/>
      <c r="J95" s="876"/>
      <c r="K95" s="876"/>
      <c r="L95" s="876"/>
      <c r="M95" s="876"/>
      <c r="N95" s="876"/>
      <c r="O95" s="876"/>
      <c r="P95" s="876"/>
      <c r="Q95" s="876"/>
      <c r="R95" s="876"/>
      <c r="S95" s="876"/>
      <c r="T95" s="836"/>
      <c r="U95" s="836"/>
      <c r="V95" s="836"/>
      <c r="W95" s="836"/>
      <c r="X95" s="836"/>
      <c r="Y95" s="836"/>
      <c r="Z95" s="836"/>
      <c r="AA95" s="836"/>
      <c r="AB95" s="836"/>
      <c r="AC95" s="836"/>
      <c r="AD95" s="836"/>
      <c r="AE95" s="836"/>
      <c r="GW95" s="310"/>
    </row>
    <row r="96" spans="1:205" ht="24.95" customHeight="1">
      <c r="A96" s="247"/>
      <c r="B96" s="307"/>
      <c r="C96" s="839"/>
      <c r="D96" s="897"/>
      <c r="E96" s="897"/>
      <c r="F96" s="897"/>
      <c r="G96" s="896"/>
      <c r="H96" s="833"/>
      <c r="I96" s="834"/>
      <c r="J96" s="876"/>
      <c r="K96" s="876"/>
      <c r="L96" s="876"/>
      <c r="M96" s="876"/>
      <c r="N96" s="876"/>
      <c r="O96" s="876"/>
      <c r="P96" s="876"/>
      <c r="Q96" s="876"/>
      <c r="R96" s="876"/>
      <c r="S96" s="876"/>
      <c r="T96" s="836"/>
      <c r="U96" s="836"/>
      <c r="V96" s="836"/>
      <c r="W96" s="836"/>
      <c r="X96" s="836"/>
      <c r="Y96" s="836"/>
      <c r="Z96" s="836"/>
      <c r="AA96" s="836"/>
      <c r="AB96" s="836"/>
      <c r="AC96" s="836"/>
      <c r="AD96" s="836"/>
      <c r="AE96" s="836"/>
      <c r="GW96" s="310"/>
    </row>
    <row r="97" spans="1:205" ht="24.95" customHeight="1">
      <c r="A97" s="247"/>
      <c r="B97" s="307"/>
      <c r="C97" s="839" t="s">
        <v>87</v>
      </c>
      <c r="D97" s="897"/>
      <c r="E97" s="897"/>
      <c r="F97" s="897"/>
      <c r="G97" s="896">
        <v>4</v>
      </c>
      <c r="H97" s="833" t="s">
        <v>462</v>
      </c>
      <c r="I97" s="834"/>
      <c r="J97" s="876"/>
      <c r="K97" s="876"/>
      <c r="L97" s="876"/>
      <c r="M97" s="876"/>
      <c r="N97" s="876"/>
      <c r="O97" s="876"/>
      <c r="P97" s="876"/>
      <c r="Q97" s="876"/>
      <c r="R97" s="876"/>
      <c r="S97" s="876"/>
      <c r="T97" s="836">
        <f>VLOOKUP(H97,$G$58:$L$62,5,FALSE)</f>
        <v>3</v>
      </c>
      <c r="U97" s="836"/>
      <c r="V97" s="836"/>
      <c r="W97" s="836"/>
      <c r="X97" s="836"/>
      <c r="Y97" s="836"/>
      <c r="Z97" s="836"/>
      <c r="AA97" s="836"/>
      <c r="AB97" s="836"/>
      <c r="AC97" s="836"/>
      <c r="AD97" s="836"/>
      <c r="AE97" s="836"/>
      <c r="GW97" s="310"/>
    </row>
    <row r="98" spans="1:205" ht="24.95" customHeight="1">
      <c r="A98" s="247"/>
      <c r="B98" s="307"/>
      <c r="C98" s="839"/>
      <c r="D98" s="897"/>
      <c r="E98" s="897"/>
      <c r="F98" s="897"/>
      <c r="G98" s="896"/>
      <c r="H98" s="833"/>
      <c r="I98" s="834"/>
      <c r="J98" s="876"/>
      <c r="K98" s="876"/>
      <c r="L98" s="876"/>
      <c r="M98" s="876"/>
      <c r="N98" s="876"/>
      <c r="O98" s="876"/>
      <c r="P98" s="876"/>
      <c r="Q98" s="876"/>
      <c r="R98" s="876"/>
      <c r="S98" s="876"/>
      <c r="T98" s="836"/>
      <c r="U98" s="836"/>
      <c r="V98" s="836"/>
      <c r="W98" s="836"/>
      <c r="X98" s="836"/>
      <c r="Y98" s="836"/>
      <c r="Z98" s="836"/>
      <c r="AA98" s="836"/>
      <c r="AB98" s="836"/>
      <c r="AC98" s="836"/>
      <c r="AD98" s="836"/>
      <c r="AE98" s="836"/>
      <c r="GW98" s="310"/>
    </row>
    <row r="99" spans="1:205" ht="24.95" customHeight="1">
      <c r="A99" s="247"/>
      <c r="B99" s="307"/>
      <c r="C99" s="839"/>
      <c r="D99" s="897"/>
      <c r="E99" s="897"/>
      <c r="F99" s="897"/>
      <c r="G99" s="896"/>
      <c r="H99" s="833"/>
      <c r="I99" s="834"/>
      <c r="J99" s="876"/>
      <c r="K99" s="876"/>
      <c r="L99" s="876"/>
      <c r="M99" s="876"/>
      <c r="N99" s="876"/>
      <c r="O99" s="876"/>
      <c r="P99" s="876"/>
      <c r="Q99" s="876"/>
      <c r="R99" s="876"/>
      <c r="S99" s="876"/>
      <c r="T99" s="836"/>
      <c r="U99" s="836"/>
      <c r="V99" s="836"/>
      <c r="W99" s="836"/>
      <c r="X99" s="836"/>
      <c r="Y99" s="836"/>
      <c r="Z99" s="836"/>
      <c r="AA99" s="836"/>
      <c r="AB99" s="836"/>
      <c r="AC99" s="836"/>
      <c r="AD99" s="836"/>
      <c r="AE99" s="836"/>
      <c r="GW99" s="310"/>
    </row>
    <row r="100" spans="1:205" ht="24.95" customHeight="1">
      <c r="A100" s="247"/>
      <c r="B100" s="307"/>
      <c r="C100" s="839" t="s">
        <v>88</v>
      </c>
      <c r="D100" s="897"/>
      <c r="E100" s="897"/>
      <c r="F100" s="897"/>
      <c r="G100" s="896">
        <v>4</v>
      </c>
      <c r="H100" s="833" t="s">
        <v>462</v>
      </c>
      <c r="I100" s="834"/>
      <c r="J100" s="876"/>
      <c r="K100" s="876"/>
      <c r="L100" s="876"/>
      <c r="M100" s="876"/>
      <c r="N100" s="876"/>
      <c r="O100" s="876"/>
      <c r="P100" s="876"/>
      <c r="Q100" s="876"/>
      <c r="R100" s="876"/>
      <c r="S100" s="876"/>
      <c r="T100" s="836">
        <f>VLOOKUP(H100,$G$58:$L$62,5,FALSE)</f>
        <v>3</v>
      </c>
      <c r="U100" s="836"/>
      <c r="V100" s="836"/>
      <c r="W100" s="836"/>
      <c r="X100" s="836"/>
      <c r="Y100" s="836"/>
      <c r="Z100" s="836"/>
      <c r="AA100" s="836"/>
      <c r="AB100" s="836"/>
      <c r="AC100" s="836"/>
      <c r="AD100" s="836"/>
      <c r="AE100" s="836"/>
      <c r="GW100" s="310"/>
    </row>
    <row r="101" spans="1:205" ht="24.95" customHeight="1">
      <c r="A101" s="247"/>
      <c r="B101" s="307"/>
      <c r="C101" s="839"/>
      <c r="D101" s="897"/>
      <c r="E101" s="897"/>
      <c r="F101" s="897"/>
      <c r="G101" s="896"/>
      <c r="H101" s="833"/>
      <c r="I101" s="834"/>
      <c r="J101" s="876"/>
      <c r="K101" s="876"/>
      <c r="L101" s="876"/>
      <c r="M101" s="876"/>
      <c r="N101" s="876"/>
      <c r="O101" s="876"/>
      <c r="P101" s="876"/>
      <c r="Q101" s="876"/>
      <c r="R101" s="876"/>
      <c r="S101" s="876"/>
      <c r="T101" s="836"/>
      <c r="U101" s="836"/>
      <c r="V101" s="836"/>
      <c r="W101" s="836"/>
      <c r="X101" s="836"/>
      <c r="Y101" s="836"/>
      <c r="Z101" s="836"/>
      <c r="AA101" s="836"/>
      <c r="AB101" s="836"/>
      <c r="AC101" s="836"/>
      <c r="AD101" s="836"/>
      <c r="AE101" s="836"/>
      <c r="GW101" s="310"/>
    </row>
    <row r="102" spans="1:205" ht="24.95" customHeight="1">
      <c r="A102" s="247"/>
      <c r="B102" s="307"/>
      <c r="C102" s="839"/>
      <c r="D102" s="897"/>
      <c r="E102" s="897"/>
      <c r="F102" s="897"/>
      <c r="G102" s="896"/>
      <c r="H102" s="833"/>
      <c r="I102" s="834"/>
      <c r="J102" s="876"/>
      <c r="K102" s="876"/>
      <c r="L102" s="876"/>
      <c r="M102" s="876"/>
      <c r="N102" s="876"/>
      <c r="O102" s="876"/>
      <c r="P102" s="876"/>
      <c r="Q102" s="876"/>
      <c r="R102" s="876"/>
      <c r="S102" s="876"/>
      <c r="T102" s="836"/>
      <c r="U102" s="836"/>
      <c r="V102" s="836"/>
      <c r="W102" s="836"/>
      <c r="X102" s="836"/>
      <c r="Y102" s="836"/>
      <c r="Z102" s="836"/>
      <c r="AA102" s="836"/>
      <c r="AB102" s="836"/>
      <c r="AC102" s="836"/>
      <c r="AD102" s="836"/>
      <c r="AE102" s="836"/>
      <c r="GW102" s="310"/>
    </row>
    <row r="103" spans="1:205" ht="24.95" customHeight="1">
      <c r="A103" s="247"/>
      <c r="B103" s="307"/>
      <c r="C103" s="839" t="s">
        <v>71</v>
      </c>
      <c r="D103" s="897"/>
      <c r="E103" s="897"/>
      <c r="F103" s="897"/>
      <c r="G103" s="896">
        <v>4</v>
      </c>
      <c r="H103" s="833" t="s">
        <v>461</v>
      </c>
      <c r="I103" s="834"/>
      <c r="J103" s="876"/>
      <c r="K103" s="876"/>
      <c r="L103" s="876"/>
      <c r="M103" s="876"/>
      <c r="N103" s="876"/>
      <c r="O103" s="876"/>
      <c r="P103" s="876"/>
      <c r="Q103" s="876"/>
      <c r="R103" s="876"/>
      <c r="S103" s="876"/>
      <c r="T103" s="836">
        <f>VLOOKUP(H103,$G$58:$L$62,5,FALSE)</f>
        <v>2</v>
      </c>
      <c r="U103" s="836"/>
      <c r="V103" s="836"/>
      <c r="W103" s="836"/>
      <c r="X103" s="836"/>
      <c r="Y103" s="836"/>
      <c r="Z103" s="836"/>
      <c r="AA103" s="836"/>
      <c r="AB103" s="836"/>
      <c r="AC103" s="836"/>
      <c r="AD103" s="836"/>
      <c r="AE103" s="836"/>
      <c r="GW103" s="310"/>
    </row>
    <row r="104" spans="1:205" ht="24.95" customHeight="1">
      <c r="A104" s="247"/>
      <c r="B104" s="307"/>
      <c r="C104" s="839"/>
      <c r="D104" s="897"/>
      <c r="E104" s="897"/>
      <c r="F104" s="897"/>
      <c r="G104" s="896"/>
      <c r="H104" s="833"/>
      <c r="I104" s="834"/>
      <c r="J104" s="876"/>
      <c r="K104" s="876"/>
      <c r="L104" s="876"/>
      <c r="M104" s="876"/>
      <c r="N104" s="876"/>
      <c r="O104" s="876"/>
      <c r="P104" s="876"/>
      <c r="Q104" s="876"/>
      <c r="R104" s="876"/>
      <c r="S104" s="876"/>
      <c r="T104" s="836"/>
      <c r="U104" s="836"/>
      <c r="V104" s="836"/>
      <c r="W104" s="836"/>
      <c r="X104" s="836"/>
      <c r="Y104" s="836"/>
      <c r="Z104" s="836"/>
      <c r="AA104" s="836"/>
      <c r="AB104" s="836"/>
      <c r="AC104" s="836"/>
      <c r="AD104" s="836"/>
      <c r="AE104" s="836"/>
      <c r="GW104" s="310"/>
    </row>
    <row r="105" spans="1:205" ht="24.95" customHeight="1">
      <c r="A105" s="247"/>
      <c r="B105" s="307"/>
      <c r="C105" s="839"/>
      <c r="D105" s="897"/>
      <c r="E105" s="897"/>
      <c r="F105" s="897"/>
      <c r="G105" s="896"/>
      <c r="H105" s="833"/>
      <c r="I105" s="834"/>
      <c r="J105" s="876"/>
      <c r="K105" s="876"/>
      <c r="L105" s="876"/>
      <c r="M105" s="876"/>
      <c r="N105" s="876"/>
      <c r="O105" s="876"/>
      <c r="P105" s="876"/>
      <c r="Q105" s="876"/>
      <c r="R105" s="876"/>
      <c r="S105" s="876"/>
      <c r="T105" s="836"/>
      <c r="U105" s="836"/>
      <c r="V105" s="836"/>
      <c r="W105" s="836"/>
      <c r="X105" s="836"/>
      <c r="Y105" s="836"/>
      <c r="Z105" s="836"/>
      <c r="AA105" s="836"/>
      <c r="AB105" s="836"/>
      <c r="AC105" s="836"/>
      <c r="AD105" s="836"/>
      <c r="AE105" s="836"/>
      <c r="GW105" s="310"/>
    </row>
    <row r="106" spans="1:205" ht="24.95" customHeight="1">
      <c r="A106" s="247"/>
      <c r="B106" s="307"/>
      <c r="C106" s="839" t="s">
        <v>89</v>
      </c>
      <c r="D106" s="897"/>
      <c r="E106" s="897"/>
      <c r="F106" s="897"/>
      <c r="G106" s="896">
        <v>4</v>
      </c>
      <c r="H106" s="833" t="s">
        <v>461</v>
      </c>
      <c r="I106" s="834"/>
      <c r="J106" s="876"/>
      <c r="K106" s="876"/>
      <c r="L106" s="876"/>
      <c r="M106" s="876"/>
      <c r="N106" s="876"/>
      <c r="O106" s="876"/>
      <c r="P106" s="876"/>
      <c r="Q106" s="876"/>
      <c r="R106" s="876"/>
      <c r="S106" s="876"/>
      <c r="T106" s="836">
        <f>VLOOKUP(H106,$G$58:$L$62,5,FALSE)</f>
        <v>2</v>
      </c>
      <c r="U106" s="836"/>
      <c r="V106" s="836"/>
      <c r="W106" s="836"/>
      <c r="X106" s="836"/>
      <c r="Y106" s="836"/>
      <c r="Z106" s="836"/>
      <c r="AA106" s="836"/>
      <c r="AB106" s="836"/>
      <c r="AC106" s="836"/>
      <c r="AD106" s="836"/>
      <c r="AE106" s="836"/>
      <c r="GW106" s="310"/>
    </row>
    <row r="107" spans="1:205" ht="24.95" customHeight="1">
      <c r="A107" s="247"/>
      <c r="B107" s="307"/>
      <c r="C107" s="839"/>
      <c r="D107" s="897"/>
      <c r="E107" s="897"/>
      <c r="F107" s="897"/>
      <c r="G107" s="896"/>
      <c r="H107" s="833"/>
      <c r="I107" s="834"/>
      <c r="J107" s="876"/>
      <c r="K107" s="876"/>
      <c r="L107" s="876"/>
      <c r="M107" s="876"/>
      <c r="N107" s="876"/>
      <c r="O107" s="876"/>
      <c r="P107" s="876"/>
      <c r="Q107" s="876"/>
      <c r="R107" s="876"/>
      <c r="S107" s="876"/>
      <c r="T107" s="836"/>
      <c r="U107" s="836"/>
      <c r="V107" s="836"/>
      <c r="W107" s="836"/>
      <c r="X107" s="836"/>
      <c r="Y107" s="836"/>
      <c r="Z107" s="836"/>
      <c r="AA107" s="836"/>
      <c r="AB107" s="836"/>
      <c r="AC107" s="836"/>
      <c r="AD107" s="836"/>
      <c r="AE107" s="836"/>
      <c r="GW107" s="310"/>
    </row>
    <row r="108" spans="1:205" ht="24.95" customHeight="1">
      <c r="A108" s="247"/>
      <c r="B108" s="307"/>
      <c r="C108" s="839"/>
      <c r="D108" s="897"/>
      <c r="E108" s="897"/>
      <c r="F108" s="897"/>
      <c r="G108" s="896"/>
      <c r="H108" s="833"/>
      <c r="I108" s="834"/>
      <c r="J108" s="876"/>
      <c r="K108" s="876"/>
      <c r="L108" s="876"/>
      <c r="M108" s="876"/>
      <c r="N108" s="876"/>
      <c r="O108" s="876"/>
      <c r="P108" s="876"/>
      <c r="Q108" s="876"/>
      <c r="R108" s="876"/>
      <c r="S108" s="876"/>
      <c r="T108" s="836"/>
      <c r="U108" s="836"/>
      <c r="V108" s="836"/>
      <c r="W108" s="836"/>
      <c r="X108" s="836"/>
      <c r="Y108" s="836"/>
      <c r="Z108" s="836"/>
      <c r="AA108" s="836"/>
      <c r="AB108" s="836"/>
      <c r="AC108" s="836"/>
      <c r="AD108" s="836"/>
      <c r="AE108" s="836"/>
      <c r="GW108" s="310"/>
    </row>
    <row r="109" spans="1:205" ht="24.95" customHeight="1">
      <c r="A109" s="247"/>
      <c r="B109" s="307"/>
      <c r="C109" s="839" t="s">
        <v>90</v>
      </c>
      <c r="D109" s="897"/>
      <c r="E109" s="897"/>
      <c r="F109" s="897"/>
      <c r="G109" s="896">
        <v>4</v>
      </c>
      <c r="H109" s="833" t="s">
        <v>462</v>
      </c>
      <c r="I109" s="834"/>
      <c r="J109" s="876"/>
      <c r="K109" s="876"/>
      <c r="L109" s="876"/>
      <c r="M109" s="876"/>
      <c r="N109" s="876"/>
      <c r="O109" s="876"/>
      <c r="P109" s="876"/>
      <c r="Q109" s="876"/>
      <c r="R109" s="876"/>
      <c r="S109" s="876"/>
      <c r="T109" s="836">
        <f>VLOOKUP(H109,$G$58:$L$62,5,FALSE)</f>
        <v>3</v>
      </c>
      <c r="U109" s="836"/>
      <c r="V109" s="836"/>
      <c r="W109" s="836"/>
      <c r="X109" s="836"/>
      <c r="Y109" s="836"/>
      <c r="Z109" s="836"/>
      <c r="AA109" s="836"/>
      <c r="AB109" s="836"/>
      <c r="AC109" s="836"/>
      <c r="AD109" s="836"/>
      <c r="AE109" s="836"/>
      <c r="GW109" s="310"/>
    </row>
    <row r="110" spans="1:205" ht="24.95" customHeight="1">
      <c r="A110" s="247"/>
      <c r="B110" s="307"/>
      <c r="C110" s="839"/>
      <c r="D110" s="897"/>
      <c r="E110" s="897"/>
      <c r="F110" s="897"/>
      <c r="G110" s="896"/>
      <c r="H110" s="833"/>
      <c r="I110" s="834"/>
      <c r="J110" s="876"/>
      <c r="K110" s="876"/>
      <c r="L110" s="876"/>
      <c r="M110" s="876"/>
      <c r="N110" s="876"/>
      <c r="O110" s="876"/>
      <c r="P110" s="876"/>
      <c r="Q110" s="876"/>
      <c r="R110" s="876"/>
      <c r="S110" s="876"/>
      <c r="T110" s="836"/>
      <c r="U110" s="836"/>
      <c r="V110" s="836"/>
      <c r="W110" s="836"/>
      <c r="X110" s="836"/>
      <c r="Y110" s="836"/>
      <c r="Z110" s="836"/>
      <c r="AA110" s="836"/>
      <c r="AB110" s="836"/>
      <c r="AC110" s="836"/>
      <c r="AD110" s="836"/>
      <c r="AE110" s="836"/>
      <c r="GW110" s="310"/>
    </row>
    <row r="111" spans="1:205" ht="24.95" customHeight="1">
      <c r="A111" s="247"/>
      <c r="B111" s="307"/>
      <c r="C111" s="839"/>
      <c r="D111" s="897"/>
      <c r="E111" s="897"/>
      <c r="F111" s="897"/>
      <c r="G111" s="896"/>
      <c r="H111" s="833"/>
      <c r="I111" s="834"/>
      <c r="J111" s="876"/>
      <c r="K111" s="876"/>
      <c r="L111" s="876"/>
      <c r="M111" s="876"/>
      <c r="N111" s="876"/>
      <c r="O111" s="876"/>
      <c r="P111" s="876"/>
      <c r="Q111" s="876"/>
      <c r="R111" s="876"/>
      <c r="S111" s="876"/>
      <c r="T111" s="836"/>
      <c r="U111" s="836"/>
      <c r="V111" s="836"/>
      <c r="W111" s="836"/>
      <c r="X111" s="836"/>
      <c r="Y111" s="836"/>
      <c r="Z111" s="836"/>
      <c r="AA111" s="836"/>
      <c r="AB111" s="836"/>
      <c r="AC111" s="836"/>
      <c r="AD111" s="836"/>
      <c r="AE111" s="836"/>
      <c r="GW111" s="310"/>
    </row>
    <row r="112" spans="1:205" ht="24.95" customHeight="1">
      <c r="A112" s="247"/>
      <c r="B112" s="307"/>
      <c r="C112" s="839" t="s">
        <v>91</v>
      </c>
      <c r="D112" s="897"/>
      <c r="E112" s="897"/>
      <c r="F112" s="897"/>
      <c r="G112" s="896">
        <v>3</v>
      </c>
      <c r="H112" s="833" t="s">
        <v>462</v>
      </c>
      <c r="I112" s="834"/>
      <c r="J112" s="876"/>
      <c r="K112" s="876"/>
      <c r="L112" s="876"/>
      <c r="M112" s="876"/>
      <c r="N112" s="876"/>
      <c r="O112" s="876"/>
      <c r="P112" s="876"/>
      <c r="Q112" s="876"/>
      <c r="R112" s="876"/>
      <c r="S112" s="876"/>
      <c r="T112" s="836">
        <f>VLOOKUP(H112,$G$58:$L$62,5,FALSE)</f>
        <v>3</v>
      </c>
      <c r="U112" s="836"/>
      <c r="V112" s="836"/>
      <c r="W112" s="836"/>
      <c r="X112" s="836"/>
      <c r="Y112" s="836"/>
      <c r="Z112" s="836"/>
      <c r="AA112" s="836"/>
      <c r="AB112" s="836"/>
      <c r="AC112" s="836"/>
      <c r="AD112" s="836"/>
      <c r="AE112" s="836"/>
      <c r="GW112" s="310"/>
    </row>
    <row r="113" spans="1:205" ht="24.95" customHeight="1">
      <c r="A113" s="247"/>
      <c r="B113" s="307"/>
      <c r="C113" s="839"/>
      <c r="D113" s="897"/>
      <c r="E113" s="897"/>
      <c r="F113" s="897"/>
      <c r="G113" s="896"/>
      <c r="H113" s="833"/>
      <c r="I113" s="834"/>
      <c r="J113" s="876"/>
      <c r="K113" s="876"/>
      <c r="L113" s="876"/>
      <c r="M113" s="876"/>
      <c r="N113" s="876"/>
      <c r="O113" s="876"/>
      <c r="P113" s="876"/>
      <c r="Q113" s="876"/>
      <c r="R113" s="876"/>
      <c r="S113" s="876"/>
      <c r="T113" s="836"/>
      <c r="U113" s="836"/>
      <c r="V113" s="836"/>
      <c r="W113" s="836"/>
      <c r="X113" s="836"/>
      <c r="Y113" s="836"/>
      <c r="Z113" s="836"/>
      <c r="AA113" s="836"/>
      <c r="AB113" s="836"/>
      <c r="AC113" s="836"/>
      <c r="AD113" s="836"/>
      <c r="AE113" s="836"/>
      <c r="GW113" s="310"/>
    </row>
    <row r="114" spans="1:205" ht="24.95" customHeight="1" thickBot="1">
      <c r="A114" s="247"/>
      <c r="B114" s="307"/>
      <c r="C114" s="899"/>
      <c r="D114" s="900"/>
      <c r="E114" s="900"/>
      <c r="F114" s="900"/>
      <c r="G114" s="898"/>
      <c r="H114" s="833"/>
      <c r="I114" s="834"/>
      <c r="J114" s="876"/>
      <c r="K114" s="876"/>
      <c r="L114" s="876"/>
      <c r="M114" s="876"/>
      <c r="N114" s="876"/>
      <c r="O114" s="876"/>
      <c r="P114" s="876"/>
      <c r="Q114" s="876"/>
      <c r="R114" s="876"/>
      <c r="S114" s="876"/>
      <c r="T114" s="836"/>
      <c r="U114" s="836"/>
      <c r="V114" s="836"/>
      <c r="W114" s="836"/>
      <c r="X114" s="836"/>
      <c r="Y114" s="836"/>
      <c r="Z114" s="836"/>
      <c r="AA114" s="836"/>
      <c r="AB114" s="836"/>
      <c r="AC114" s="836"/>
      <c r="AD114" s="836"/>
      <c r="AE114" s="836"/>
      <c r="GW114" s="310"/>
    </row>
    <row r="115" spans="1:205" ht="5.0999999999999996" customHeight="1">
      <c r="A115" s="247"/>
      <c r="B115" s="307"/>
      <c r="C115" s="785"/>
      <c r="D115" s="785"/>
      <c r="E115" s="775"/>
      <c r="F115" s="775"/>
      <c r="G115" s="775"/>
      <c r="H115" s="775"/>
      <c r="I115" s="775"/>
      <c r="J115" s="775"/>
      <c r="K115" s="775"/>
      <c r="L115" s="776"/>
      <c r="M115" s="776"/>
      <c r="N115" s="776"/>
      <c r="O115" s="776"/>
      <c r="P115" s="776"/>
      <c r="Q115" s="776"/>
      <c r="R115" s="776"/>
      <c r="S115" s="776"/>
      <c r="T115" s="317"/>
      <c r="U115" s="317"/>
      <c r="V115" s="317"/>
      <c r="W115" s="317"/>
      <c r="X115" s="317"/>
      <c r="Y115" s="317"/>
      <c r="Z115" s="317"/>
      <c r="AA115" s="317"/>
      <c r="AB115" s="317"/>
      <c r="AC115" s="317"/>
      <c r="AD115" s="317"/>
      <c r="AE115" s="317"/>
      <c r="AF115" s="317"/>
      <c r="AG115" s="317"/>
      <c r="AH115" s="317"/>
      <c r="AI115" s="317"/>
      <c r="AJ115" s="317"/>
      <c r="AK115" s="317"/>
      <c r="AL115" s="317"/>
      <c r="AM115" s="317"/>
      <c r="AN115" s="317"/>
      <c r="AO115" s="317"/>
      <c r="AP115" s="317"/>
      <c r="AQ115" s="317"/>
      <c r="AR115" s="317"/>
      <c r="AS115" s="317"/>
      <c r="AT115" s="317"/>
      <c r="AU115" s="317"/>
      <c r="AV115" s="317"/>
      <c r="AW115" s="317"/>
      <c r="AX115" s="317"/>
      <c r="AY115" s="317"/>
      <c r="AZ115" s="317"/>
      <c r="BA115" s="317"/>
      <c r="BB115" s="317"/>
      <c r="BC115" s="317"/>
      <c r="BD115" s="317"/>
      <c r="BE115" s="317"/>
      <c r="BF115" s="317"/>
      <c r="BG115" s="317"/>
      <c r="BH115" s="317"/>
      <c r="BI115" s="317"/>
      <c r="BJ115" s="317"/>
      <c r="BK115" s="317"/>
      <c r="BL115" s="317"/>
      <c r="BM115" s="317"/>
      <c r="BN115" s="317"/>
      <c r="BO115" s="317"/>
      <c r="BP115" s="317"/>
      <c r="BQ115" s="317"/>
      <c r="BR115" s="317"/>
      <c r="BS115" s="317"/>
      <c r="BT115" s="317"/>
      <c r="BU115" s="317"/>
      <c r="BV115" s="317"/>
      <c r="BW115" s="317"/>
      <c r="BX115" s="317"/>
      <c r="BY115" s="317"/>
      <c r="BZ115" s="317"/>
      <c r="CA115" s="317"/>
      <c r="CB115" s="317"/>
      <c r="CC115" s="317"/>
      <c r="CD115" s="317"/>
      <c r="CE115" s="317"/>
      <c r="CF115" s="317"/>
      <c r="CG115" s="317"/>
      <c r="CH115" s="317"/>
      <c r="CI115" s="317"/>
      <c r="CJ115" s="317"/>
      <c r="CK115" s="317"/>
      <c r="CL115" s="317"/>
      <c r="CM115" s="317"/>
      <c r="CN115" s="317"/>
      <c r="CO115" s="317"/>
      <c r="CP115" s="317"/>
      <c r="CQ115" s="317"/>
      <c r="CR115" s="317"/>
      <c r="CS115" s="317"/>
      <c r="CT115" s="317"/>
      <c r="CU115" s="317"/>
      <c r="CV115" s="317"/>
      <c r="CW115" s="317"/>
      <c r="CX115" s="317"/>
      <c r="CY115" s="317"/>
      <c r="CZ115" s="317"/>
      <c r="DA115" s="317"/>
      <c r="DB115" s="317"/>
      <c r="DC115" s="317"/>
      <c r="DD115" s="317"/>
      <c r="DE115" s="317"/>
      <c r="DF115" s="317"/>
      <c r="DG115" s="317"/>
      <c r="DH115" s="317"/>
      <c r="DI115" s="317"/>
      <c r="DJ115" s="317"/>
      <c r="DK115" s="317"/>
      <c r="DL115" s="317"/>
      <c r="DM115" s="317"/>
      <c r="DN115" s="317"/>
      <c r="DO115" s="317"/>
      <c r="DP115" s="317"/>
      <c r="DQ115" s="317"/>
      <c r="DR115" s="317"/>
      <c r="DS115" s="317"/>
      <c r="DT115" s="317"/>
      <c r="DU115" s="317"/>
      <c r="DV115" s="317"/>
      <c r="DW115" s="317"/>
      <c r="DX115" s="317"/>
      <c r="DY115" s="317"/>
      <c r="DZ115" s="317"/>
      <c r="EA115" s="317"/>
      <c r="EB115" s="317"/>
      <c r="EC115" s="317"/>
      <c r="ED115" s="317"/>
      <c r="EE115" s="317"/>
      <c r="EF115" s="317"/>
      <c r="EG115" s="317"/>
      <c r="EH115" s="317"/>
      <c r="EI115" s="317"/>
      <c r="EJ115" s="317"/>
      <c r="EK115" s="317"/>
      <c r="EL115" s="317"/>
      <c r="EM115" s="317"/>
      <c r="EN115" s="317"/>
      <c r="EO115" s="317"/>
      <c r="EP115" s="317"/>
      <c r="EQ115" s="317"/>
      <c r="ER115" s="317"/>
      <c r="ES115" s="317"/>
      <c r="ET115" s="317"/>
      <c r="EU115" s="317"/>
      <c r="EV115" s="317"/>
      <c r="EW115" s="317"/>
      <c r="EX115" s="317"/>
      <c r="EY115" s="317"/>
      <c r="EZ115" s="317"/>
      <c r="FA115" s="317"/>
      <c r="FB115" s="317"/>
      <c r="FC115" s="317"/>
      <c r="FD115" s="317"/>
      <c r="FE115" s="317"/>
      <c r="FF115" s="317"/>
      <c r="FG115" s="317"/>
      <c r="FH115" s="317"/>
      <c r="FI115" s="317"/>
      <c r="FJ115" s="317"/>
      <c r="FK115" s="317"/>
      <c r="FL115" s="317"/>
      <c r="FM115" s="317"/>
      <c r="FN115" s="317"/>
      <c r="FO115" s="317"/>
      <c r="FP115" s="317"/>
      <c r="FQ115" s="317"/>
      <c r="FR115" s="317"/>
      <c r="FS115" s="317"/>
      <c r="FT115" s="317"/>
      <c r="FU115" s="317"/>
      <c r="FV115" s="317"/>
      <c r="FW115" s="317"/>
      <c r="FX115" s="317"/>
      <c r="FY115" s="317"/>
      <c r="FZ115" s="317"/>
      <c r="GA115" s="317"/>
      <c r="GB115" s="317"/>
      <c r="GC115" s="317"/>
      <c r="GD115" s="317"/>
      <c r="GE115" s="317"/>
      <c r="GF115" s="317"/>
      <c r="GG115" s="317"/>
      <c r="GH115" s="317"/>
      <c r="GI115" s="317"/>
      <c r="GJ115" s="317"/>
      <c r="GK115" s="317"/>
      <c r="GL115" s="317"/>
      <c r="GM115" s="317"/>
      <c r="GN115" s="317"/>
      <c r="GO115" s="317"/>
      <c r="GP115" s="317"/>
      <c r="GQ115" s="317"/>
      <c r="GR115" s="317"/>
      <c r="GS115" s="317"/>
      <c r="GT115" s="317"/>
      <c r="GU115" s="317"/>
      <c r="GV115" s="317"/>
      <c r="GW115" s="318"/>
    </row>
    <row r="116" spans="1:205" ht="15" hidden="1" customHeight="1">
      <c r="A116" s="247"/>
      <c r="B116" s="305"/>
    </row>
    <row r="117" spans="1:205" ht="15" hidden="1" customHeight="1">
      <c r="A117" s="247"/>
      <c r="B117" s="305"/>
    </row>
    <row r="118" spans="1:205" ht="15" hidden="1" customHeight="1">
      <c r="A118" s="247"/>
      <c r="B118" s="305"/>
    </row>
    <row r="119" spans="1:205" ht="15" hidden="1" customHeight="1">
      <c r="A119" s="247"/>
      <c r="B119" s="305"/>
    </row>
    <row r="120" spans="1:205" ht="15" hidden="1" customHeight="1">
      <c r="A120" s="247"/>
      <c r="B120" s="305"/>
    </row>
    <row r="121" spans="1:205" ht="15" hidden="1" customHeight="1">
      <c r="A121" s="247"/>
      <c r="B121" s="305"/>
    </row>
    <row r="122" spans="1:205" ht="15" hidden="1" customHeight="1">
      <c r="A122" s="247"/>
      <c r="B122" s="305"/>
      <c r="D122" s="306"/>
      <c r="E122" s="306"/>
    </row>
    <row r="123" spans="1:205" ht="15" hidden="1" customHeight="1">
      <c r="A123" s="247"/>
      <c r="B123" s="305"/>
      <c r="D123" s="320"/>
      <c r="E123" s="306"/>
    </row>
    <row r="124" spans="1:205" ht="15" hidden="1" customHeight="1">
      <c r="A124" s="247"/>
      <c r="B124" s="305"/>
      <c r="D124" s="320"/>
      <c r="E124" s="306"/>
    </row>
    <row r="125" spans="1:205" ht="15" hidden="1" customHeight="1">
      <c r="A125" s="247"/>
      <c r="B125" s="305"/>
      <c r="D125" s="320"/>
      <c r="E125" s="306"/>
    </row>
    <row r="126" spans="1:205" ht="15" hidden="1" customHeight="1">
      <c r="A126" s="247"/>
      <c r="B126" s="305"/>
      <c r="D126" s="320"/>
      <c r="E126" s="306"/>
    </row>
    <row r="127" spans="1:205" ht="15" hidden="1" customHeight="1">
      <c r="A127" s="247"/>
      <c r="B127" s="305"/>
    </row>
    <row r="128" spans="1:205" ht="15" hidden="1" customHeight="1">
      <c r="A128" s="247"/>
      <c r="B128" s="305"/>
    </row>
    <row r="129" spans="1:2" ht="15" hidden="1" customHeight="1">
      <c r="A129" s="247"/>
      <c r="B129" s="305"/>
    </row>
    <row r="130" spans="1:2" ht="15" hidden="1" customHeight="1">
      <c r="A130" s="247"/>
      <c r="B130" s="305"/>
    </row>
    <row r="131" spans="1:2" ht="15" hidden="1" customHeight="1">
      <c r="A131" s="247"/>
      <c r="B131" s="305"/>
    </row>
    <row r="132" spans="1:2" ht="15" hidden="1" customHeight="1">
      <c r="A132" s="247"/>
      <c r="B132" s="305"/>
    </row>
    <row r="133" spans="1:2" ht="15" hidden="1" customHeight="1">
      <c r="A133" s="247"/>
      <c r="B133" s="305"/>
    </row>
    <row r="134" spans="1:2" ht="15" hidden="1" customHeight="1">
      <c r="A134" s="247"/>
      <c r="B134" s="305"/>
    </row>
    <row r="135" spans="1:2" ht="15" hidden="1" customHeight="1">
      <c r="A135" s="247"/>
      <c r="B135" s="305"/>
    </row>
    <row r="136" spans="1:2" ht="15" hidden="1" customHeight="1">
      <c r="A136" s="247"/>
      <c r="B136" s="305"/>
    </row>
    <row r="137" spans="1:2" ht="15" hidden="1" customHeight="1">
      <c r="A137" s="247"/>
      <c r="B137" s="305"/>
    </row>
    <row r="138" spans="1:2" ht="15" hidden="1" customHeight="1">
      <c r="A138" s="247"/>
      <c r="B138" s="305"/>
    </row>
    <row r="139" spans="1:2" ht="15" hidden="1" customHeight="1">
      <c r="A139" s="247"/>
      <c r="B139" s="305"/>
    </row>
    <row r="140" spans="1:2" ht="15" hidden="1" customHeight="1">
      <c r="A140" s="247"/>
      <c r="B140" s="305"/>
    </row>
    <row r="141" spans="1:2" ht="15" hidden="1" customHeight="1">
      <c r="A141" s="247"/>
      <c r="B141" s="305"/>
    </row>
    <row r="142" spans="1:2" ht="15" hidden="1" customHeight="1">
      <c r="A142" s="247"/>
      <c r="B142" s="305"/>
    </row>
    <row r="143" spans="1:2" ht="15" hidden="1" customHeight="1">
      <c r="A143" s="247"/>
      <c r="B143" s="305"/>
    </row>
    <row r="144" spans="1:2" ht="15" hidden="1" customHeight="1">
      <c r="A144" s="247"/>
      <c r="B144" s="305"/>
    </row>
    <row r="145" spans="1:2" ht="15" hidden="1" customHeight="1">
      <c r="A145" s="247"/>
      <c r="B145" s="305"/>
    </row>
    <row r="146" spans="1:2" ht="15" hidden="1" customHeight="1">
      <c r="A146" s="247"/>
      <c r="B146" s="305"/>
    </row>
    <row r="147" spans="1:2" ht="15" hidden="1" customHeight="1">
      <c r="A147" s="247"/>
      <c r="B147" s="305"/>
    </row>
    <row r="148" spans="1:2" ht="15" hidden="1" customHeight="1">
      <c r="A148" s="247"/>
      <c r="B148" s="305"/>
    </row>
    <row r="149" spans="1:2" ht="15" hidden="1" customHeight="1">
      <c r="A149" s="247"/>
      <c r="B149" s="305"/>
    </row>
    <row r="150" spans="1:2" ht="15" hidden="1" customHeight="1">
      <c r="A150" s="247"/>
      <c r="B150" s="305"/>
    </row>
    <row r="151" spans="1:2" ht="15" hidden="1" customHeight="1">
      <c r="A151" s="247"/>
      <c r="B151" s="305"/>
    </row>
    <row r="152" spans="1:2" ht="15" hidden="1" customHeight="1">
      <c r="A152" s="247"/>
      <c r="B152" s="305"/>
    </row>
    <row r="153" spans="1:2" ht="15" hidden="1" customHeight="1">
      <c r="A153" s="247"/>
      <c r="B153" s="305"/>
    </row>
    <row r="154" spans="1:2" ht="15" hidden="1" customHeight="1">
      <c r="A154" s="247"/>
      <c r="B154" s="305"/>
    </row>
    <row r="155" spans="1:2" ht="15" hidden="1" customHeight="1">
      <c r="A155" s="247"/>
      <c r="B155" s="305"/>
    </row>
    <row r="156" spans="1:2" ht="15" hidden="1" customHeight="1">
      <c r="A156" s="247"/>
      <c r="B156" s="305"/>
    </row>
    <row r="157" spans="1:2" ht="15" hidden="1" customHeight="1">
      <c r="A157" s="247"/>
      <c r="B157" s="305"/>
    </row>
    <row r="158" spans="1:2" ht="15" hidden="1" customHeight="1">
      <c r="A158" s="247"/>
      <c r="B158" s="305"/>
    </row>
    <row r="159" spans="1:2" ht="15" hidden="1" customHeight="1">
      <c r="A159" s="247"/>
      <c r="B159" s="305"/>
    </row>
    <row r="160" spans="1:2" ht="15" hidden="1" customHeight="1">
      <c r="A160" s="247"/>
      <c r="B160" s="305"/>
    </row>
    <row r="161" spans="1:2" ht="15" hidden="1" customHeight="1">
      <c r="A161" s="247"/>
      <c r="B161" s="305"/>
    </row>
    <row r="162" spans="1:2" ht="15" hidden="1" customHeight="1">
      <c r="A162" s="247"/>
      <c r="B162" s="305"/>
    </row>
    <row r="163" spans="1:2" ht="15" hidden="1" customHeight="1">
      <c r="A163" s="247"/>
      <c r="B163" s="305"/>
    </row>
    <row r="164" spans="1:2" ht="15" hidden="1" customHeight="1">
      <c r="A164" s="247"/>
      <c r="B164" s="305"/>
    </row>
    <row r="165" spans="1:2" ht="15" hidden="1" customHeight="1">
      <c r="A165" s="247"/>
      <c r="B165" s="305"/>
    </row>
    <row r="166" spans="1:2" ht="15" hidden="1" customHeight="1">
      <c r="A166" s="247"/>
      <c r="B166" s="305"/>
    </row>
    <row r="167" spans="1:2" ht="15" hidden="1" customHeight="1">
      <c r="A167" s="247"/>
      <c r="B167" s="305"/>
    </row>
    <row r="168" spans="1:2" ht="15" hidden="1" customHeight="1">
      <c r="A168" s="247"/>
      <c r="B168" s="305"/>
    </row>
    <row r="169" spans="1:2" ht="15" hidden="1" customHeight="1">
      <c r="A169" s="247"/>
      <c r="B169" s="305"/>
    </row>
    <row r="170" spans="1:2" ht="15" hidden="1" customHeight="1">
      <c r="A170" s="247"/>
      <c r="B170" s="305"/>
    </row>
    <row r="171" spans="1:2" ht="15" hidden="1" customHeight="1">
      <c r="A171" s="247"/>
      <c r="B171" s="305"/>
    </row>
    <row r="172" spans="1:2" ht="15" hidden="1" customHeight="1">
      <c r="A172" s="247"/>
      <c r="B172" s="305"/>
    </row>
    <row r="173" spans="1:2" ht="15" hidden="1" customHeight="1">
      <c r="A173" s="247"/>
      <c r="B173" s="305"/>
    </row>
    <row r="174" spans="1:2" ht="15" hidden="1" customHeight="1">
      <c r="A174" s="247"/>
      <c r="B174" s="305"/>
    </row>
    <row r="175" spans="1:2" ht="15" hidden="1" customHeight="1">
      <c r="A175" s="247"/>
      <c r="B175" s="305"/>
    </row>
    <row r="176" spans="1:2" ht="15" hidden="1" customHeight="1">
      <c r="A176" s="247"/>
      <c r="B176" s="305"/>
    </row>
    <row r="177" spans="1:2" ht="15" hidden="1" customHeight="1">
      <c r="A177" s="247"/>
      <c r="B177" s="305"/>
    </row>
    <row r="178" spans="1:2" ht="15" hidden="1" customHeight="1">
      <c r="A178" s="247"/>
      <c r="B178" s="305"/>
    </row>
    <row r="179" spans="1:2" ht="15" hidden="1" customHeight="1">
      <c r="A179" s="247"/>
      <c r="B179" s="305"/>
    </row>
    <row r="180" spans="1:2" ht="15" hidden="1" customHeight="1">
      <c r="A180" s="247"/>
      <c r="B180" s="305"/>
    </row>
    <row r="181" spans="1:2" ht="15" hidden="1" customHeight="1">
      <c r="A181" s="247"/>
      <c r="B181" s="305"/>
    </row>
    <row r="182" spans="1:2" ht="15" hidden="1" customHeight="1">
      <c r="A182" s="247"/>
      <c r="B182" s="305"/>
    </row>
    <row r="183" spans="1:2" ht="15" hidden="1" customHeight="1">
      <c r="A183" s="247"/>
      <c r="B183" s="305"/>
    </row>
    <row r="184" spans="1:2" ht="15" hidden="1" customHeight="1">
      <c r="A184" s="247"/>
      <c r="B184" s="305"/>
    </row>
    <row r="185" spans="1:2" ht="15" hidden="1" customHeight="1">
      <c r="A185" s="247"/>
      <c r="B185" s="305"/>
    </row>
    <row r="186" spans="1:2" ht="15" hidden="1" customHeight="1">
      <c r="A186" s="247"/>
      <c r="B186" s="305"/>
    </row>
    <row r="187" spans="1:2" ht="15" hidden="1" customHeight="1">
      <c r="A187" s="247"/>
      <c r="B187" s="305"/>
    </row>
    <row r="188" spans="1:2" ht="15" hidden="1" customHeight="1">
      <c r="A188" s="247"/>
      <c r="B188" s="305"/>
    </row>
    <row r="189" spans="1:2" ht="15" hidden="1" customHeight="1">
      <c r="A189" s="247"/>
      <c r="B189" s="305"/>
    </row>
    <row r="190" spans="1:2" ht="15" hidden="1" customHeight="1">
      <c r="A190" s="247"/>
      <c r="B190" s="305"/>
    </row>
    <row r="191" spans="1:2" ht="15" hidden="1" customHeight="1">
      <c r="A191" s="247"/>
      <c r="B191" s="305"/>
    </row>
    <row r="192" spans="1:2" ht="15" hidden="1" customHeight="1">
      <c r="A192" s="247"/>
      <c r="B192" s="305"/>
    </row>
    <row r="193" spans="1:2" ht="15" hidden="1" customHeight="1">
      <c r="A193" s="247"/>
      <c r="B193" s="305"/>
    </row>
    <row r="194" spans="1:2" ht="15" hidden="1" customHeight="1">
      <c r="A194" s="247"/>
      <c r="B194" s="305"/>
    </row>
    <row r="195" spans="1:2" ht="15" hidden="1" customHeight="1">
      <c r="A195" s="247"/>
      <c r="B195" s="305"/>
    </row>
    <row r="196" spans="1:2" ht="15" hidden="1" customHeight="1">
      <c r="A196" s="247"/>
      <c r="B196" s="305"/>
    </row>
    <row r="197" spans="1:2" ht="15" hidden="1" customHeight="1">
      <c r="A197" s="247"/>
      <c r="B197" s="305"/>
    </row>
    <row r="198" spans="1:2" ht="15" hidden="1" customHeight="1">
      <c r="A198" s="247"/>
      <c r="B198" s="305"/>
    </row>
    <row r="199" spans="1:2" ht="15" hidden="1" customHeight="1">
      <c r="A199" s="247"/>
      <c r="B199" s="305"/>
    </row>
    <row r="200" spans="1:2" ht="15" hidden="1" customHeight="1">
      <c r="A200" s="247"/>
      <c r="B200" s="305"/>
    </row>
    <row r="201" spans="1:2" ht="15" hidden="1" customHeight="1">
      <c r="A201" s="247"/>
      <c r="B201" s="305"/>
    </row>
    <row r="202" spans="1:2" ht="15" hidden="1" customHeight="1">
      <c r="A202" s="247"/>
      <c r="B202" s="305"/>
    </row>
    <row r="203" spans="1:2" ht="15" hidden="1" customHeight="1">
      <c r="A203" s="247"/>
      <c r="B203" s="305"/>
    </row>
    <row r="204" spans="1:2" ht="15" hidden="1" customHeight="1">
      <c r="A204" s="247"/>
      <c r="B204" s="305"/>
    </row>
    <row r="205" spans="1:2" ht="15" hidden="1" customHeight="1">
      <c r="A205" s="247"/>
      <c r="B205" s="305"/>
    </row>
    <row r="206" spans="1:2" ht="15" hidden="1" customHeight="1">
      <c r="A206" s="247"/>
      <c r="B206" s="305"/>
    </row>
    <row r="207" spans="1:2" ht="15" hidden="1" customHeight="1">
      <c r="A207" s="247"/>
      <c r="B207" s="305"/>
    </row>
    <row r="208" spans="1:2" ht="15" hidden="1" customHeight="1">
      <c r="A208" s="247"/>
      <c r="B208" s="305"/>
    </row>
    <row r="209" spans="1:2" ht="15" hidden="1" customHeight="1">
      <c r="A209" s="247"/>
      <c r="B209" s="305"/>
    </row>
    <row r="210" spans="1:2" ht="15" hidden="1" customHeight="1">
      <c r="A210" s="247"/>
      <c r="B210" s="305"/>
    </row>
    <row r="211" spans="1:2" ht="15" hidden="1" customHeight="1">
      <c r="A211" s="247"/>
      <c r="B211" s="305"/>
    </row>
    <row r="212" spans="1:2" ht="15" hidden="1" customHeight="1">
      <c r="A212" s="247"/>
      <c r="B212" s="305"/>
    </row>
    <row r="213" spans="1:2" ht="15" hidden="1" customHeight="1">
      <c r="A213" s="247"/>
      <c r="B213" s="305"/>
    </row>
    <row r="214" spans="1:2" ht="15" hidden="1" customHeight="1">
      <c r="A214" s="247"/>
      <c r="B214" s="305"/>
    </row>
    <row r="215" spans="1:2" ht="15" hidden="1" customHeight="1">
      <c r="A215" s="247"/>
      <c r="B215" s="305"/>
    </row>
    <row r="216" spans="1:2" ht="15" hidden="1" customHeight="1">
      <c r="A216" s="247"/>
      <c r="B216" s="305"/>
    </row>
    <row r="217" spans="1:2" ht="15" hidden="1" customHeight="1">
      <c r="A217" s="247"/>
      <c r="B217" s="305"/>
    </row>
    <row r="218" spans="1:2" ht="15" hidden="1" customHeight="1">
      <c r="A218" s="247"/>
      <c r="B218" s="305"/>
    </row>
    <row r="219" spans="1:2" ht="15" hidden="1" customHeight="1">
      <c r="A219" s="247"/>
      <c r="B219" s="305"/>
    </row>
    <row r="220" spans="1:2" ht="15" hidden="1" customHeight="1">
      <c r="A220" s="247"/>
      <c r="B220" s="305"/>
    </row>
    <row r="221" spans="1:2" ht="15" hidden="1" customHeight="1">
      <c r="A221" s="247"/>
      <c r="B221" s="305"/>
    </row>
    <row r="222" spans="1:2" ht="15" hidden="1" customHeight="1">
      <c r="A222" s="247"/>
      <c r="B222" s="305"/>
    </row>
    <row r="223" spans="1:2" ht="15" hidden="1" customHeight="1">
      <c r="A223" s="247"/>
      <c r="B223" s="305"/>
    </row>
    <row r="224" spans="1:2" ht="15" hidden="1" customHeight="1">
      <c r="A224" s="247"/>
      <c r="B224" s="305"/>
    </row>
    <row r="225" spans="1:2" ht="15" hidden="1" customHeight="1">
      <c r="A225" s="247"/>
      <c r="B225" s="305"/>
    </row>
    <row r="226" spans="1:2" ht="15" hidden="1" customHeight="1">
      <c r="A226" s="247"/>
      <c r="B226" s="305"/>
    </row>
    <row r="227" spans="1:2" ht="15" hidden="1" customHeight="1">
      <c r="A227" s="247"/>
      <c r="B227" s="305"/>
    </row>
    <row r="228" spans="1:2" ht="15" hidden="1" customHeight="1">
      <c r="A228" s="247"/>
      <c r="B228" s="305"/>
    </row>
    <row r="229" spans="1:2" ht="15" hidden="1" customHeight="1">
      <c r="A229" s="247"/>
      <c r="B229" s="305"/>
    </row>
    <row r="230" spans="1:2" ht="15" hidden="1" customHeight="1">
      <c r="A230" s="247"/>
      <c r="B230" s="305"/>
    </row>
    <row r="231" spans="1:2" ht="15" hidden="1" customHeight="1">
      <c r="A231" s="247"/>
      <c r="B231" s="305"/>
    </row>
    <row r="232" spans="1:2" ht="15" hidden="1" customHeight="1">
      <c r="A232" s="247"/>
      <c r="B232" s="305"/>
    </row>
    <row r="233" spans="1:2" ht="15" hidden="1" customHeight="1">
      <c r="A233" s="247"/>
      <c r="B233" s="305"/>
    </row>
    <row r="234" spans="1:2" ht="15" hidden="1" customHeight="1">
      <c r="A234" s="247"/>
      <c r="B234" s="305"/>
    </row>
    <row r="235" spans="1:2" ht="15" hidden="1" customHeight="1">
      <c r="A235" s="247"/>
      <c r="B235" s="305"/>
    </row>
    <row r="236" spans="1:2" ht="15" hidden="1" customHeight="1">
      <c r="A236" s="247"/>
      <c r="B236" s="305"/>
    </row>
    <row r="237" spans="1:2" ht="15" hidden="1" customHeight="1">
      <c r="A237" s="247"/>
      <c r="B237" s="305"/>
    </row>
    <row r="238" spans="1:2" ht="15" hidden="1" customHeight="1">
      <c r="A238" s="247"/>
      <c r="B238" s="305"/>
    </row>
    <row r="239" spans="1:2" ht="15" hidden="1" customHeight="1">
      <c r="A239" s="247"/>
      <c r="B239" s="305"/>
    </row>
    <row r="240" spans="1:2" ht="15" hidden="1" customHeight="1">
      <c r="A240" s="247"/>
      <c r="B240" s="305"/>
    </row>
    <row r="241" spans="1:2" ht="15" hidden="1" customHeight="1">
      <c r="A241" s="247"/>
      <c r="B241" s="305"/>
    </row>
    <row r="242" spans="1:2" ht="15" hidden="1" customHeight="1">
      <c r="A242" s="247"/>
      <c r="B242" s="305"/>
    </row>
    <row r="243" spans="1:2" ht="15" hidden="1" customHeight="1">
      <c r="A243" s="247"/>
      <c r="B243" s="305"/>
    </row>
    <row r="244" spans="1:2" ht="15" hidden="1" customHeight="1">
      <c r="A244" s="247"/>
      <c r="B244" s="305"/>
    </row>
    <row r="245" spans="1:2" ht="15" hidden="1" customHeight="1">
      <c r="A245" s="247"/>
      <c r="B245" s="305"/>
    </row>
    <row r="246" spans="1:2" ht="15" hidden="1" customHeight="1">
      <c r="A246" s="247"/>
      <c r="B246" s="305"/>
    </row>
    <row r="247" spans="1:2" ht="15" hidden="1" customHeight="1">
      <c r="A247" s="247"/>
      <c r="B247" s="305"/>
    </row>
    <row r="248" spans="1:2" ht="15" hidden="1" customHeight="1">
      <c r="A248" s="247"/>
      <c r="B248" s="305"/>
    </row>
    <row r="249" spans="1:2" ht="15" hidden="1" customHeight="1">
      <c r="A249" s="247"/>
      <c r="B249" s="305"/>
    </row>
    <row r="250" spans="1:2" ht="15" hidden="1" customHeight="1">
      <c r="A250" s="247"/>
      <c r="B250" s="305"/>
    </row>
    <row r="251" spans="1:2" ht="15" hidden="1" customHeight="1">
      <c r="A251" s="247"/>
      <c r="B251" s="305"/>
    </row>
    <row r="252" spans="1:2" ht="15" hidden="1" customHeight="1">
      <c r="A252" s="247"/>
      <c r="B252" s="305"/>
    </row>
    <row r="253" spans="1:2" ht="15" hidden="1" customHeight="1">
      <c r="A253" s="247"/>
      <c r="B253" s="305"/>
    </row>
    <row r="254" spans="1:2" ht="15" hidden="1" customHeight="1">
      <c r="A254" s="247"/>
      <c r="B254" s="305"/>
    </row>
    <row r="255" spans="1:2" ht="15" hidden="1" customHeight="1">
      <c r="A255" s="247"/>
      <c r="B255" s="305"/>
    </row>
    <row r="256" spans="1:2" ht="15" hidden="1" customHeight="1">
      <c r="A256" s="247"/>
      <c r="B256" s="305"/>
    </row>
    <row r="257" spans="1:2" ht="15" hidden="1" customHeight="1">
      <c r="A257" s="247"/>
      <c r="B257" s="305"/>
    </row>
    <row r="258" spans="1:2" ht="15" hidden="1" customHeight="1">
      <c r="A258" s="247"/>
      <c r="B258" s="305"/>
    </row>
    <row r="259" spans="1:2" ht="15" hidden="1" customHeight="1">
      <c r="A259" s="247"/>
      <c r="B259" s="305"/>
    </row>
    <row r="260" spans="1:2" ht="15" hidden="1" customHeight="1">
      <c r="A260" s="247"/>
      <c r="B260" s="305"/>
    </row>
    <row r="261" spans="1:2" ht="15" hidden="1" customHeight="1">
      <c r="A261" s="247"/>
      <c r="B261" s="305"/>
    </row>
    <row r="262" spans="1:2" ht="15" hidden="1" customHeight="1">
      <c r="A262" s="247"/>
      <c r="B262" s="305"/>
    </row>
    <row r="263" spans="1:2" ht="15" hidden="1" customHeight="1">
      <c r="A263" s="247"/>
      <c r="B263" s="305"/>
    </row>
    <row r="264" spans="1:2" ht="15" hidden="1" customHeight="1">
      <c r="A264" s="247"/>
      <c r="B264" s="305"/>
    </row>
    <row r="265" spans="1:2" ht="15" hidden="1" customHeight="1">
      <c r="A265" s="247"/>
      <c r="B265" s="305"/>
    </row>
    <row r="266" spans="1:2" ht="15" hidden="1" customHeight="1">
      <c r="A266" s="247"/>
      <c r="B266" s="305"/>
    </row>
    <row r="267" spans="1:2" ht="15" hidden="1" customHeight="1">
      <c r="A267" s="247"/>
      <c r="B267" s="305"/>
    </row>
    <row r="268" spans="1:2" ht="15" hidden="1" customHeight="1">
      <c r="A268" s="247"/>
      <c r="B268" s="305"/>
    </row>
    <row r="269" spans="1:2" ht="15" hidden="1" customHeight="1">
      <c r="A269" s="247"/>
      <c r="B269" s="305"/>
    </row>
    <row r="270" spans="1:2" ht="15" hidden="1" customHeight="1">
      <c r="A270" s="247"/>
      <c r="B270" s="305"/>
    </row>
    <row r="271" spans="1:2" ht="15" hidden="1" customHeight="1">
      <c r="A271" s="247"/>
      <c r="B271" s="305"/>
    </row>
    <row r="272" spans="1:2" ht="15" hidden="1" customHeight="1">
      <c r="A272" s="247"/>
      <c r="B272" s="305"/>
    </row>
    <row r="273" spans="1:2" ht="15" hidden="1" customHeight="1">
      <c r="A273" s="247"/>
      <c r="B273" s="305"/>
    </row>
    <row r="274" spans="1:2" ht="15" hidden="1" customHeight="1">
      <c r="A274" s="247"/>
      <c r="B274" s="305"/>
    </row>
    <row r="275" spans="1:2" ht="15" hidden="1" customHeight="1">
      <c r="A275" s="247"/>
      <c r="B275" s="305"/>
    </row>
    <row r="276" spans="1:2" ht="15" hidden="1" customHeight="1">
      <c r="A276" s="247"/>
      <c r="B276" s="305"/>
    </row>
    <row r="277" spans="1:2" ht="15" hidden="1" customHeight="1">
      <c r="A277" s="247"/>
      <c r="B277" s="305"/>
    </row>
    <row r="278" spans="1:2" ht="15" hidden="1" customHeight="1">
      <c r="A278" s="247"/>
      <c r="B278" s="305"/>
    </row>
    <row r="279" spans="1:2" ht="15" hidden="1" customHeight="1">
      <c r="A279" s="247"/>
      <c r="B279" s="305"/>
    </row>
    <row r="280" spans="1:2" ht="15" hidden="1" customHeight="1">
      <c r="A280" s="247"/>
      <c r="B280" s="305"/>
    </row>
    <row r="281" spans="1:2" ht="15" hidden="1" customHeight="1">
      <c r="A281" s="247"/>
      <c r="B281" s="305"/>
    </row>
    <row r="282" spans="1:2" ht="15" hidden="1" customHeight="1">
      <c r="A282" s="247"/>
      <c r="B282" s="305"/>
    </row>
    <row r="283" spans="1:2" ht="15" hidden="1" customHeight="1">
      <c r="A283" s="247"/>
      <c r="B283" s="305"/>
    </row>
    <row r="284" spans="1:2" ht="15" hidden="1" customHeight="1">
      <c r="A284" s="247"/>
      <c r="B284" s="305"/>
    </row>
    <row r="285" spans="1:2" ht="15" hidden="1" customHeight="1">
      <c r="A285" s="247"/>
      <c r="B285" s="305"/>
    </row>
    <row r="286" spans="1:2" ht="15" hidden="1" customHeight="1">
      <c r="A286" s="247"/>
      <c r="B286" s="305"/>
    </row>
    <row r="287" spans="1:2" ht="15" hidden="1" customHeight="1">
      <c r="A287" s="247"/>
      <c r="B287" s="305"/>
    </row>
    <row r="288" spans="1:2" ht="15" hidden="1" customHeight="1">
      <c r="A288" s="247"/>
      <c r="B288" s="305"/>
    </row>
    <row r="289" spans="1:2" ht="15" hidden="1" customHeight="1">
      <c r="A289" s="247"/>
      <c r="B289" s="305"/>
    </row>
    <row r="290" spans="1:2" ht="15" hidden="1" customHeight="1">
      <c r="A290" s="247"/>
      <c r="B290" s="305"/>
    </row>
    <row r="291" spans="1:2" ht="15" hidden="1" customHeight="1">
      <c r="A291" s="247"/>
      <c r="B291" s="305"/>
    </row>
    <row r="292" spans="1:2" ht="15" hidden="1" customHeight="1">
      <c r="A292" s="247"/>
      <c r="B292" s="305"/>
    </row>
    <row r="293" spans="1:2" ht="15" hidden="1" customHeight="1">
      <c r="A293" s="247"/>
      <c r="B293" s="305"/>
    </row>
    <row r="294" spans="1:2" ht="15" hidden="1" customHeight="1">
      <c r="A294" s="247"/>
      <c r="B294" s="305"/>
    </row>
    <row r="295" spans="1:2" ht="15" hidden="1" customHeight="1">
      <c r="A295" s="247"/>
      <c r="B295" s="305"/>
    </row>
    <row r="296" spans="1:2" ht="15" hidden="1" customHeight="1">
      <c r="A296" s="247"/>
      <c r="B296" s="305"/>
    </row>
    <row r="297" spans="1:2" ht="15" hidden="1" customHeight="1">
      <c r="A297" s="247"/>
      <c r="B297" s="305"/>
    </row>
    <row r="298" spans="1:2" ht="15" hidden="1" customHeight="1">
      <c r="A298" s="247"/>
      <c r="B298" s="305"/>
    </row>
    <row r="299" spans="1:2" ht="15" hidden="1" customHeight="1">
      <c r="A299" s="247"/>
      <c r="B299" s="305"/>
    </row>
    <row r="300" spans="1:2" ht="15" hidden="1" customHeight="1">
      <c r="A300" s="247"/>
      <c r="B300" s="305"/>
    </row>
    <row r="301" spans="1:2" ht="15" hidden="1" customHeight="1">
      <c r="A301" s="247"/>
      <c r="B301" s="305"/>
    </row>
    <row r="302" spans="1:2" ht="15" hidden="1" customHeight="1">
      <c r="A302" s="247"/>
      <c r="B302" s="305"/>
    </row>
    <row r="303" spans="1:2" ht="15" hidden="1" customHeight="1">
      <c r="A303" s="247"/>
      <c r="B303" s="305"/>
    </row>
    <row r="304" spans="1:2" ht="15" hidden="1" customHeight="1">
      <c r="A304" s="247"/>
      <c r="B304" s="305"/>
    </row>
    <row r="305" spans="1:2" ht="15" hidden="1" customHeight="1">
      <c r="A305" s="247"/>
      <c r="B305" s="305"/>
    </row>
    <row r="306" spans="1:2" ht="15" hidden="1" customHeight="1">
      <c r="A306" s="247"/>
      <c r="B306" s="305"/>
    </row>
    <row r="307" spans="1:2" ht="15" hidden="1" customHeight="1">
      <c r="A307" s="247"/>
      <c r="B307" s="305"/>
    </row>
    <row r="308" spans="1:2" ht="15" hidden="1" customHeight="1">
      <c r="A308" s="247"/>
      <c r="B308" s="305"/>
    </row>
    <row r="309" spans="1:2" ht="15" hidden="1" customHeight="1">
      <c r="A309" s="247"/>
      <c r="B309" s="305"/>
    </row>
    <row r="310" spans="1:2" ht="15" hidden="1" customHeight="1">
      <c r="A310" s="247"/>
      <c r="B310" s="305"/>
    </row>
    <row r="311" spans="1:2" ht="15" hidden="1" customHeight="1">
      <c r="A311" s="247"/>
      <c r="B311" s="305"/>
    </row>
    <row r="312" spans="1:2" ht="15" hidden="1" customHeight="1">
      <c r="A312" s="247"/>
      <c r="B312" s="305"/>
    </row>
    <row r="313" spans="1:2" ht="15" hidden="1" customHeight="1">
      <c r="A313" s="247"/>
      <c r="B313" s="305"/>
    </row>
    <row r="314" spans="1:2" ht="15" hidden="1" customHeight="1">
      <c r="A314" s="247"/>
      <c r="B314" s="305"/>
    </row>
    <row r="315" spans="1:2" ht="15" hidden="1" customHeight="1">
      <c r="A315" s="247"/>
      <c r="B315" s="305"/>
    </row>
    <row r="316" spans="1:2" ht="15" hidden="1" customHeight="1">
      <c r="A316" s="247"/>
      <c r="B316" s="305"/>
    </row>
    <row r="317" spans="1:2" ht="15" hidden="1" customHeight="1">
      <c r="A317" s="247"/>
      <c r="B317" s="305"/>
    </row>
    <row r="318" spans="1:2" ht="15" hidden="1" customHeight="1">
      <c r="A318" s="247"/>
      <c r="B318" s="305"/>
    </row>
    <row r="319" spans="1:2" ht="15" hidden="1" customHeight="1">
      <c r="A319" s="247"/>
      <c r="B319" s="305"/>
    </row>
    <row r="320" spans="1:2" ht="15" hidden="1" customHeight="1">
      <c r="A320" s="247"/>
      <c r="B320" s="305"/>
    </row>
    <row r="321" spans="1:2" ht="15" hidden="1" customHeight="1">
      <c r="A321" s="247"/>
      <c r="B321" s="305"/>
    </row>
    <row r="322" spans="1:2" ht="15" hidden="1" customHeight="1">
      <c r="A322" s="247"/>
      <c r="B322" s="305"/>
    </row>
    <row r="323" spans="1:2" ht="15" hidden="1" customHeight="1">
      <c r="A323" s="247"/>
      <c r="B323" s="305"/>
    </row>
    <row r="324" spans="1:2" ht="15" hidden="1" customHeight="1">
      <c r="A324" s="247"/>
      <c r="B324" s="305"/>
    </row>
    <row r="325" spans="1:2" ht="15" hidden="1" customHeight="1">
      <c r="A325" s="247"/>
      <c r="B325" s="305"/>
    </row>
    <row r="326" spans="1:2" ht="15" hidden="1" customHeight="1">
      <c r="A326" s="247"/>
      <c r="B326" s="305"/>
    </row>
    <row r="327" spans="1:2" ht="15" hidden="1" customHeight="1">
      <c r="A327" s="247"/>
      <c r="B327" s="305"/>
    </row>
    <row r="328" spans="1:2" ht="15" hidden="1" customHeight="1">
      <c r="A328" s="247"/>
      <c r="B328" s="305"/>
    </row>
    <row r="329" spans="1:2" ht="15" hidden="1" customHeight="1">
      <c r="A329" s="247"/>
      <c r="B329" s="305"/>
    </row>
    <row r="330" spans="1:2" ht="15" hidden="1" customHeight="1">
      <c r="A330" s="247"/>
      <c r="B330" s="305"/>
    </row>
    <row r="331" spans="1:2" ht="15" hidden="1" customHeight="1">
      <c r="A331" s="247"/>
      <c r="B331" s="305"/>
    </row>
    <row r="332" spans="1:2" ht="15" hidden="1" customHeight="1">
      <c r="A332" s="247"/>
      <c r="B332" s="305"/>
    </row>
    <row r="333" spans="1:2" ht="15" hidden="1" customHeight="1">
      <c r="A333" s="247"/>
      <c r="B333" s="305"/>
    </row>
    <row r="334" spans="1:2" ht="15" hidden="1" customHeight="1">
      <c r="A334" s="247"/>
      <c r="B334" s="305"/>
    </row>
    <row r="335" spans="1:2" ht="15" hidden="1" customHeight="1">
      <c r="A335" s="247"/>
      <c r="B335" s="305"/>
    </row>
    <row r="336" spans="1:2" ht="15" hidden="1" customHeight="1">
      <c r="A336" s="247"/>
      <c r="B336" s="305"/>
    </row>
    <row r="337" spans="1:2" ht="15" hidden="1" customHeight="1">
      <c r="A337" s="247"/>
      <c r="B337" s="305"/>
    </row>
    <row r="338" spans="1:2" ht="15" hidden="1" customHeight="1">
      <c r="A338" s="247"/>
      <c r="B338" s="305"/>
    </row>
    <row r="339" spans="1:2" ht="15" hidden="1" customHeight="1">
      <c r="A339" s="247"/>
      <c r="B339" s="305"/>
    </row>
    <row r="340" spans="1:2" ht="15" hidden="1" customHeight="1">
      <c r="A340" s="247"/>
      <c r="B340" s="305"/>
    </row>
    <row r="341" spans="1:2" ht="15" hidden="1" customHeight="1">
      <c r="A341" s="247"/>
      <c r="B341" s="305"/>
    </row>
    <row r="342" spans="1:2" ht="15" hidden="1" customHeight="1">
      <c r="A342" s="247"/>
      <c r="B342" s="305"/>
    </row>
    <row r="343" spans="1:2" ht="15" hidden="1" customHeight="1">
      <c r="A343" s="247"/>
      <c r="B343" s="305"/>
    </row>
    <row r="344" spans="1:2" ht="15" hidden="1" customHeight="1">
      <c r="A344" s="247"/>
      <c r="B344" s="305"/>
    </row>
    <row r="345" spans="1:2" ht="15" hidden="1" customHeight="1">
      <c r="A345" s="247"/>
      <c r="B345" s="305"/>
    </row>
    <row r="346" spans="1:2" ht="15" hidden="1" customHeight="1">
      <c r="A346" s="247"/>
      <c r="B346" s="305"/>
    </row>
    <row r="347" spans="1:2" ht="15" hidden="1" customHeight="1">
      <c r="A347" s="247"/>
      <c r="B347" s="305"/>
    </row>
    <row r="348" spans="1:2" ht="15" hidden="1" customHeight="1">
      <c r="A348" s="247"/>
      <c r="B348" s="305"/>
    </row>
    <row r="349" spans="1:2" ht="15" hidden="1" customHeight="1">
      <c r="A349" s="247"/>
      <c r="B349" s="305"/>
    </row>
    <row r="350" spans="1:2" ht="15" hidden="1" customHeight="1">
      <c r="A350" s="247"/>
      <c r="B350" s="305"/>
    </row>
    <row r="351" spans="1:2" ht="15" hidden="1" customHeight="1">
      <c r="A351" s="247"/>
      <c r="B351" s="305"/>
    </row>
    <row r="352" spans="1:2" ht="15" hidden="1" customHeight="1">
      <c r="A352" s="247"/>
      <c r="B352" s="305"/>
    </row>
    <row r="353" spans="1:2" ht="15" hidden="1" customHeight="1">
      <c r="A353" s="247"/>
      <c r="B353" s="305"/>
    </row>
    <row r="354" spans="1:2" ht="15" hidden="1" customHeight="1">
      <c r="A354" s="247"/>
      <c r="B354" s="305"/>
    </row>
    <row r="355" spans="1:2" ht="15" hidden="1" customHeight="1">
      <c r="A355" s="247"/>
      <c r="B355" s="305"/>
    </row>
    <row r="356" spans="1:2" ht="15" hidden="1" customHeight="1">
      <c r="A356" s="247"/>
      <c r="B356" s="305"/>
    </row>
    <row r="357" spans="1:2" ht="15" hidden="1" customHeight="1">
      <c r="A357" s="247"/>
      <c r="B357" s="305"/>
    </row>
    <row r="358" spans="1:2" ht="15" hidden="1" customHeight="1">
      <c r="A358" s="247"/>
      <c r="B358" s="305"/>
    </row>
    <row r="359" spans="1:2" ht="15" hidden="1" customHeight="1">
      <c r="A359" s="247"/>
      <c r="B359" s="305"/>
    </row>
    <row r="360" spans="1:2" ht="15" hidden="1" customHeight="1">
      <c r="A360" s="247"/>
      <c r="B360" s="305"/>
    </row>
    <row r="361" spans="1:2" ht="15" hidden="1" customHeight="1">
      <c r="A361" s="247"/>
      <c r="B361" s="305"/>
    </row>
    <row r="362" spans="1:2" ht="15" hidden="1" customHeight="1">
      <c r="A362" s="247"/>
      <c r="B362" s="305"/>
    </row>
    <row r="363" spans="1:2" ht="15" hidden="1" customHeight="1">
      <c r="A363" s="247"/>
      <c r="B363" s="305"/>
    </row>
    <row r="364" spans="1:2" ht="15" hidden="1" customHeight="1">
      <c r="A364" s="247"/>
      <c r="B364" s="305"/>
    </row>
    <row r="365" spans="1:2" ht="15" hidden="1" customHeight="1">
      <c r="A365" s="247"/>
      <c r="B365" s="305"/>
    </row>
    <row r="366" spans="1:2" ht="15" hidden="1" customHeight="1">
      <c r="A366" s="247"/>
      <c r="B366" s="305"/>
    </row>
    <row r="367" spans="1:2" ht="15" hidden="1" customHeight="1">
      <c r="A367" s="247"/>
      <c r="B367" s="305"/>
    </row>
    <row r="368" spans="1:2" ht="15" hidden="1" customHeight="1">
      <c r="A368" s="247"/>
      <c r="B368" s="305"/>
    </row>
    <row r="369" spans="1:2" ht="15" hidden="1" customHeight="1">
      <c r="A369" s="247"/>
      <c r="B369" s="305"/>
    </row>
    <row r="370" spans="1:2" ht="15" hidden="1" customHeight="1">
      <c r="A370" s="247"/>
      <c r="B370" s="305"/>
    </row>
    <row r="371" spans="1:2" ht="15" hidden="1" customHeight="1">
      <c r="A371" s="247"/>
      <c r="B371" s="305"/>
    </row>
    <row r="372" spans="1:2" ht="15" hidden="1" customHeight="1">
      <c r="A372" s="247"/>
      <c r="B372" s="305"/>
    </row>
    <row r="373" spans="1:2" ht="15" hidden="1" customHeight="1">
      <c r="A373" s="247"/>
      <c r="B373" s="305"/>
    </row>
    <row r="374" spans="1:2" ht="15" hidden="1" customHeight="1">
      <c r="A374" s="247"/>
      <c r="B374" s="305"/>
    </row>
    <row r="375" spans="1:2" ht="15" hidden="1" customHeight="1">
      <c r="A375" s="247"/>
      <c r="B375" s="305"/>
    </row>
    <row r="376" spans="1:2" ht="15" hidden="1" customHeight="1">
      <c r="A376" s="247"/>
      <c r="B376" s="305"/>
    </row>
    <row r="377" spans="1:2" ht="15" hidden="1" customHeight="1">
      <c r="A377" s="247"/>
      <c r="B377" s="305"/>
    </row>
    <row r="378" spans="1:2" ht="15" hidden="1" customHeight="1">
      <c r="A378" s="247"/>
      <c r="B378" s="305"/>
    </row>
    <row r="379" spans="1:2" ht="15" hidden="1" customHeight="1">
      <c r="A379" s="247"/>
      <c r="B379" s="305"/>
    </row>
    <row r="380" spans="1:2" ht="15" hidden="1" customHeight="1">
      <c r="A380" s="247"/>
      <c r="B380" s="305"/>
    </row>
    <row r="381" spans="1:2" ht="15" hidden="1" customHeight="1">
      <c r="A381" s="247"/>
      <c r="B381" s="305"/>
    </row>
    <row r="382" spans="1:2" ht="15" hidden="1" customHeight="1">
      <c r="A382" s="247"/>
      <c r="B382" s="305"/>
    </row>
    <row r="383" spans="1:2" ht="15" hidden="1" customHeight="1">
      <c r="A383" s="247"/>
      <c r="B383" s="305"/>
    </row>
    <row r="384" spans="1:2" ht="15" hidden="1" customHeight="1">
      <c r="A384" s="247"/>
      <c r="B384" s="305"/>
    </row>
    <row r="385" spans="1:2" ht="15" hidden="1" customHeight="1">
      <c r="A385" s="247"/>
      <c r="B385" s="305"/>
    </row>
    <row r="386" spans="1:2" ht="15" hidden="1" customHeight="1">
      <c r="A386" s="247"/>
      <c r="B386" s="305"/>
    </row>
    <row r="387" spans="1:2" ht="15" hidden="1" customHeight="1">
      <c r="A387" s="247"/>
      <c r="B387" s="305"/>
    </row>
    <row r="388" spans="1:2" ht="15" hidden="1" customHeight="1">
      <c r="A388" s="247"/>
      <c r="B388" s="305"/>
    </row>
    <row r="389" spans="1:2" ht="15" hidden="1" customHeight="1">
      <c r="A389" s="247"/>
      <c r="B389" s="305"/>
    </row>
    <row r="390" spans="1:2" ht="15" hidden="1" customHeight="1">
      <c r="A390" s="247"/>
      <c r="B390" s="305"/>
    </row>
    <row r="391" spans="1:2" ht="15" hidden="1" customHeight="1">
      <c r="A391" s="247"/>
      <c r="B391" s="305"/>
    </row>
    <row r="392" spans="1:2" ht="15" hidden="1" customHeight="1">
      <c r="A392" s="247"/>
      <c r="B392" s="305"/>
    </row>
    <row r="393" spans="1:2" ht="15" hidden="1" customHeight="1">
      <c r="A393" s="247"/>
      <c r="B393" s="305"/>
    </row>
    <row r="394" spans="1:2" ht="15" hidden="1" customHeight="1">
      <c r="A394" s="247"/>
      <c r="B394" s="305"/>
    </row>
    <row r="395" spans="1:2" ht="15" hidden="1" customHeight="1">
      <c r="A395" s="247"/>
      <c r="B395" s="305"/>
    </row>
    <row r="396" spans="1:2" ht="15" hidden="1" customHeight="1">
      <c r="A396" s="247"/>
      <c r="B396" s="305"/>
    </row>
    <row r="397" spans="1:2" ht="15" hidden="1" customHeight="1">
      <c r="A397" s="247"/>
      <c r="B397" s="305"/>
    </row>
    <row r="398" spans="1:2" ht="15" hidden="1" customHeight="1">
      <c r="A398" s="247"/>
      <c r="B398" s="305"/>
    </row>
    <row r="399" spans="1:2" ht="15" hidden="1" customHeight="1">
      <c r="A399" s="247"/>
      <c r="B399" s="305"/>
    </row>
    <row r="400" spans="1:2" ht="15" hidden="1" customHeight="1">
      <c r="A400" s="247"/>
      <c r="B400" s="305"/>
    </row>
    <row r="401" spans="1:2" ht="15" hidden="1" customHeight="1">
      <c r="A401" s="247"/>
      <c r="B401" s="305"/>
    </row>
    <row r="402" spans="1:2" ht="15" hidden="1" customHeight="1">
      <c r="A402" s="247"/>
      <c r="B402" s="305"/>
    </row>
    <row r="403" spans="1:2" ht="15" hidden="1" customHeight="1">
      <c r="A403" s="247"/>
      <c r="B403" s="305"/>
    </row>
    <row r="404" spans="1:2" ht="15" hidden="1" customHeight="1">
      <c r="A404" s="247"/>
      <c r="B404" s="305"/>
    </row>
    <row r="405" spans="1:2" ht="15" hidden="1" customHeight="1">
      <c r="A405" s="247"/>
      <c r="B405" s="305"/>
    </row>
    <row r="406" spans="1:2" ht="15" hidden="1" customHeight="1">
      <c r="A406" s="247"/>
      <c r="B406" s="305"/>
    </row>
    <row r="407" spans="1:2" ht="15" hidden="1" customHeight="1">
      <c r="A407" s="247"/>
      <c r="B407" s="305"/>
    </row>
  </sheetData>
  <dataConsolidate/>
  <mergeCells count="630">
    <mergeCell ref="AA103:AA105"/>
    <mergeCell ref="AB103:AB105"/>
    <mergeCell ref="AG49:AG51"/>
    <mergeCell ref="AG52:AG54"/>
    <mergeCell ref="AG37:AG39"/>
    <mergeCell ref="AG40:AG42"/>
    <mergeCell ref="AG43:AG45"/>
    <mergeCell ref="AG46:AG48"/>
    <mergeCell ref="AA94:AA96"/>
    <mergeCell ref="AB94:AB96"/>
    <mergeCell ref="AA97:AA99"/>
    <mergeCell ref="AB97:AB99"/>
    <mergeCell ref="AA100:AA102"/>
    <mergeCell ref="AB100:AB102"/>
    <mergeCell ref="AA85:AA87"/>
    <mergeCell ref="AB85:AB87"/>
    <mergeCell ref="AA88:AA90"/>
    <mergeCell ref="AB88:AB90"/>
    <mergeCell ref="AA91:AA93"/>
    <mergeCell ref="AB91:AB93"/>
    <mergeCell ref="AA73:AA75"/>
    <mergeCell ref="AB73:AB75"/>
    <mergeCell ref="AA76:AA78"/>
    <mergeCell ref="AB76:AB78"/>
    <mergeCell ref="AA79:AA81"/>
    <mergeCell ref="AB79:AB81"/>
    <mergeCell ref="AA82:AA84"/>
    <mergeCell ref="AB82:AB84"/>
    <mergeCell ref="AD49:AD51"/>
    <mergeCell ref="AD52:AD54"/>
    <mergeCell ref="AA70:AA72"/>
    <mergeCell ref="AB70:AB72"/>
    <mergeCell ref="AC67:AC69"/>
    <mergeCell ref="AD67:AD69"/>
    <mergeCell ref="AB49:AB51"/>
    <mergeCell ref="AC49:AC51"/>
    <mergeCell ref="X31:X33"/>
    <mergeCell ref="AD40:AD42"/>
    <mergeCell ref="AD43:AD45"/>
    <mergeCell ref="AD46:AD48"/>
    <mergeCell ref="Y31:Y33"/>
    <mergeCell ref="Z31:Z33"/>
    <mergeCell ref="AA31:AA33"/>
    <mergeCell ref="AB31:AB33"/>
    <mergeCell ref="AC31:AC33"/>
    <mergeCell ref="AD31:AD33"/>
    <mergeCell ref="C31:D33"/>
    <mergeCell ref="C37:D39"/>
    <mergeCell ref="L28:L30"/>
    <mergeCell ref="E28:F30"/>
    <mergeCell ref="E31:F33"/>
    <mergeCell ref="E37:F39"/>
    <mergeCell ref="G28:H30"/>
    <mergeCell ref="I37:I39"/>
    <mergeCell ref="G31:H31"/>
    <mergeCell ref="G32:H32"/>
    <mergeCell ref="AD37:AD39"/>
    <mergeCell ref="R37:R39"/>
    <mergeCell ref="S37:S39"/>
    <mergeCell ref="T37:T39"/>
    <mergeCell ref="G33:H33"/>
    <mergeCell ref="G48:H48"/>
    <mergeCell ref="G45:H45"/>
    <mergeCell ref="G47:H47"/>
    <mergeCell ref="G46:H46"/>
    <mergeCell ref="G36:H36"/>
    <mergeCell ref="G44:H44"/>
    <mergeCell ref="G40:H40"/>
    <mergeCell ref="G43:H43"/>
    <mergeCell ref="G41:H41"/>
    <mergeCell ref="G42:H42"/>
    <mergeCell ref="G39:H39"/>
    <mergeCell ref="G38:H38"/>
    <mergeCell ref="G37:H37"/>
    <mergeCell ref="G53:H53"/>
    <mergeCell ref="G52:H52"/>
    <mergeCell ref="I49:I51"/>
    <mergeCell ref="I52:I54"/>
    <mergeCell ref="G49:H49"/>
    <mergeCell ref="G54:H54"/>
    <mergeCell ref="G51:H51"/>
    <mergeCell ref="G50:H50"/>
    <mergeCell ref="I46:I48"/>
    <mergeCell ref="I43:I45"/>
    <mergeCell ref="I23:J23"/>
    <mergeCell ref="I24:J24"/>
    <mergeCell ref="I25:J25"/>
    <mergeCell ref="J31:J33"/>
    <mergeCell ref="J37:J39"/>
    <mergeCell ref="I31:I33"/>
    <mergeCell ref="I40:I42"/>
    <mergeCell ref="J40:J42"/>
    <mergeCell ref="M31:M33"/>
    <mergeCell ref="K25:L25"/>
    <mergeCell ref="K23:L23"/>
    <mergeCell ref="M28:M30"/>
    <mergeCell ref="K37:K39"/>
    <mergeCell ref="K31:K33"/>
    <mergeCell ref="L37:L39"/>
    <mergeCell ref="L31:L33"/>
    <mergeCell ref="L34:L36"/>
    <mergeCell ref="M34:M36"/>
    <mergeCell ref="M37:M39"/>
    <mergeCell ref="E46:F48"/>
    <mergeCell ref="O28:O30"/>
    <mergeCell ref="J28:J30"/>
    <mergeCell ref="K28:K30"/>
    <mergeCell ref="N31:N33"/>
    <mergeCell ref="O31:O33"/>
    <mergeCell ref="N34:N36"/>
    <mergeCell ref="O34:O36"/>
    <mergeCell ref="N37:N39"/>
    <mergeCell ref="O37:O39"/>
    <mergeCell ref="H70:I72"/>
    <mergeCell ref="E52:F54"/>
    <mergeCell ref="E49:F51"/>
    <mergeCell ref="E40:F42"/>
    <mergeCell ref="E43:F45"/>
    <mergeCell ref="G67:G69"/>
    <mergeCell ref="G70:G72"/>
    <mergeCell ref="M64:M66"/>
    <mergeCell ref="K64:K66"/>
    <mergeCell ref="C52:D54"/>
    <mergeCell ref="C40:D42"/>
    <mergeCell ref="C43:D45"/>
    <mergeCell ref="C46:D48"/>
    <mergeCell ref="C49:D51"/>
    <mergeCell ref="C63:E63"/>
    <mergeCell ref="H82:I84"/>
    <mergeCell ref="G64:G66"/>
    <mergeCell ref="C76:F78"/>
    <mergeCell ref="C64:F66"/>
    <mergeCell ref="C67:F69"/>
    <mergeCell ref="C70:F72"/>
    <mergeCell ref="C73:F75"/>
    <mergeCell ref="C103:F105"/>
    <mergeCell ref="C97:F99"/>
    <mergeCell ref="K73:K75"/>
    <mergeCell ref="G73:G75"/>
    <mergeCell ref="G76:G78"/>
    <mergeCell ref="C79:F81"/>
    <mergeCell ref="C82:F84"/>
    <mergeCell ref="G82:G84"/>
    <mergeCell ref="G79:G81"/>
    <mergeCell ref="K82:K84"/>
    <mergeCell ref="G106:G108"/>
    <mergeCell ref="C106:F108"/>
    <mergeCell ref="C88:F90"/>
    <mergeCell ref="C85:F87"/>
    <mergeCell ref="G112:G114"/>
    <mergeCell ref="C112:F114"/>
    <mergeCell ref="C109:F111"/>
    <mergeCell ref="C91:F93"/>
    <mergeCell ref="C94:F96"/>
    <mergeCell ref="C100:F102"/>
    <mergeCell ref="J73:J75"/>
    <mergeCell ref="G100:G102"/>
    <mergeCell ref="G103:G105"/>
    <mergeCell ref="G109:G111"/>
    <mergeCell ref="G88:G90"/>
    <mergeCell ref="G91:G93"/>
    <mergeCell ref="G94:G96"/>
    <mergeCell ref="G97:G99"/>
    <mergeCell ref="H79:I81"/>
    <mergeCell ref="G85:G87"/>
    <mergeCell ref="N64:N66"/>
    <mergeCell ref="O64:O66"/>
    <mergeCell ref="J67:J69"/>
    <mergeCell ref="K67:K69"/>
    <mergeCell ref="L67:L69"/>
    <mergeCell ref="M67:M69"/>
    <mergeCell ref="N67:N69"/>
    <mergeCell ref="L64:L66"/>
    <mergeCell ref="J64:J66"/>
    <mergeCell ref="N73:N75"/>
    <mergeCell ref="O67:O69"/>
    <mergeCell ref="J70:J72"/>
    <mergeCell ref="K70:K72"/>
    <mergeCell ref="L70:L72"/>
    <mergeCell ref="M70:M72"/>
    <mergeCell ref="N70:N72"/>
    <mergeCell ref="L73:L75"/>
    <mergeCell ref="M73:M75"/>
    <mergeCell ref="O70:O72"/>
    <mergeCell ref="J76:J78"/>
    <mergeCell ref="K76:K78"/>
    <mergeCell ref="L76:L78"/>
    <mergeCell ref="M76:M78"/>
    <mergeCell ref="N76:N78"/>
    <mergeCell ref="J79:J81"/>
    <mergeCell ref="K79:K81"/>
    <mergeCell ref="L79:L81"/>
    <mergeCell ref="L82:L84"/>
    <mergeCell ref="M82:M84"/>
    <mergeCell ref="N82:N84"/>
    <mergeCell ref="M79:M81"/>
    <mergeCell ref="L85:L87"/>
    <mergeCell ref="M85:M87"/>
    <mergeCell ref="N79:N81"/>
    <mergeCell ref="J85:J87"/>
    <mergeCell ref="K85:K87"/>
    <mergeCell ref="H85:I87"/>
    <mergeCell ref="L88:L90"/>
    <mergeCell ref="N88:N90"/>
    <mergeCell ref="N85:N87"/>
    <mergeCell ref="N91:N93"/>
    <mergeCell ref="K94:K96"/>
    <mergeCell ref="N94:N96"/>
    <mergeCell ref="O94:O96"/>
    <mergeCell ref="O91:O93"/>
    <mergeCell ref="K88:K90"/>
    <mergeCell ref="M88:M90"/>
    <mergeCell ref="O97:O99"/>
    <mergeCell ref="H94:I96"/>
    <mergeCell ref="L91:L93"/>
    <mergeCell ref="M91:M93"/>
    <mergeCell ref="L94:L96"/>
    <mergeCell ref="M94:M96"/>
    <mergeCell ref="J91:J93"/>
    <mergeCell ref="K91:K93"/>
    <mergeCell ref="K97:K99"/>
    <mergeCell ref="L97:L99"/>
    <mergeCell ref="K103:K105"/>
    <mergeCell ref="L103:L105"/>
    <mergeCell ref="M103:M105"/>
    <mergeCell ref="N103:N105"/>
    <mergeCell ref="L100:L102"/>
    <mergeCell ref="M100:M102"/>
    <mergeCell ref="N100:N102"/>
    <mergeCell ref="K100:K102"/>
    <mergeCell ref="M97:M99"/>
    <mergeCell ref="N97:N99"/>
    <mergeCell ref="O106:O108"/>
    <mergeCell ref="J106:J108"/>
    <mergeCell ref="K106:K108"/>
    <mergeCell ref="L106:L108"/>
    <mergeCell ref="M106:M108"/>
    <mergeCell ref="N106:N108"/>
    <mergeCell ref="O103:O105"/>
    <mergeCell ref="O100:O102"/>
    <mergeCell ref="J112:J114"/>
    <mergeCell ref="K112:K114"/>
    <mergeCell ref="L112:L114"/>
    <mergeCell ref="M112:M114"/>
    <mergeCell ref="N112:N114"/>
    <mergeCell ref="K109:K111"/>
    <mergeCell ref="L109:L111"/>
    <mergeCell ref="M109:M111"/>
    <mergeCell ref="N109:N111"/>
    <mergeCell ref="G59:J59"/>
    <mergeCell ref="J109:J111"/>
    <mergeCell ref="J100:J102"/>
    <mergeCell ref="J97:J99"/>
    <mergeCell ref="J103:J105"/>
    <mergeCell ref="J94:J96"/>
    <mergeCell ref="J88:J90"/>
    <mergeCell ref="J82:J84"/>
    <mergeCell ref="H64:I66"/>
    <mergeCell ref="H67:I69"/>
    <mergeCell ref="T67:T69"/>
    <mergeCell ref="G60:J60"/>
    <mergeCell ref="G61:J61"/>
    <mergeCell ref="K57:L57"/>
    <mergeCell ref="K58:L58"/>
    <mergeCell ref="K59:L59"/>
    <mergeCell ref="K60:L60"/>
    <mergeCell ref="K61:L61"/>
    <mergeCell ref="G57:J57"/>
    <mergeCell ref="G58:J58"/>
    <mergeCell ref="S67:S69"/>
    <mergeCell ref="R76:R78"/>
    <mergeCell ref="S79:S81"/>
    <mergeCell ref="P70:P72"/>
    <mergeCell ref="Q73:Q75"/>
    <mergeCell ref="R73:R75"/>
    <mergeCell ref="S73:S75"/>
    <mergeCell ref="S70:S72"/>
    <mergeCell ref="Q70:Q72"/>
    <mergeCell ref="R70:R72"/>
    <mergeCell ref="P79:P81"/>
    <mergeCell ref="Q79:Q81"/>
    <mergeCell ref="R79:R81"/>
    <mergeCell ref="O73:O75"/>
    <mergeCell ref="P73:P75"/>
    <mergeCell ref="P67:P69"/>
    <mergeCell ref="Q67:Q69"/>
    <mergeCell ref="R67:R69"/>
    <mergeCell ref="P82:P84"/>
    <mergeCell ref="O76:O78"/>
    <mergeCell ref="Q82:Q84"/>
    <mergeCell ref="R82:R84"/>
    <mergeCell ref="S82:S84"/>
    <mergeCell ref="S76:S78"/>
    <mergeCell ref="P76:P78"/>
    <mergeCell ref="Q76:Q78"/>
    <mergeCell ref="O82:O84"/>
    <mergeCell ref="O79:O81"/>
    <mergeCell ref="P88:P90"/>
    <mergeCell ref="Q88:Q90"/>
    <mergeCell ref="O85:O87"/>
    <mergeCell ref="P85:P87"/>
    <mergeCell ref="Q85:Q87"/>
    <mergeCell ref="S85:S87"/>
    <mergeCell ref="O88:O90"/>
    <mergeCell ref="R85:R87"/>
    <mergeCell ref="P94:P96"/>
    <mergeCell ref="Q94:Q96"/>
    <mergeCell ref="R94:R96"/>
    <mergeCell ref="S94:S96"/>
    <mergeCell ref="S88:S90"/>
    <mergeCell ref="S91:S93"/>
    <mergeCell ref="R91:R93"/>
    <mergeCell ref="P91:P93"/>
    <mergeCell ref="Q91:Q93"/>
    <mergeCell ref="S97:S99"/>
    <mergeCell ref="R88:R90"/>
    <mergeCell ref="R97:R99"/>
    <mergeCell ref="P97:P99"/>
    <mergeCell ref="Q97:Q99"/>
    <mergeCell ref="P106:P108"/>
    <mergeCell ref="Q106:Q108"/>
    <mergeCell ref="P103:P105"/>
    <mergeCell ref="Q103:Q105"/>
    <mergeCell ref="P100:P102"/>
    <mergeCell ref="Q100:Q102"/>
    <mergeCell ref="S106:S108"/>
    <mergeCell ref="S100:S102"/>
    <mergeCell ref="S103:S105"/>
    <mergeCell ref="R103:R105"/>
    <mergeCell ref="R100:R102"/>
    <mergeCell ref="R106:R108"/>
    <mergeCell ref="S109:S111"/>
    <mergeCell ref="R109:R111"/>
    <mergeCell ref="O109:O111"/>
    <mergeCell ref="P112:P114"/>
    <mergeCell ref="Q112:Q114"/>
    <mergeCell ref="R112:R114"/>
    <mergeCell ref="O112:O114"/>
    <mergeCell ref="P109:P111"/>
    <mergeCell ref="Q109:Q111"/>
    <mergeCell ref="S112:S114"/>
    <mergeCell ref="C9:C20"/>
    <mergeCell ref="Q28:Q30"/>
    <mergeCell ref="R28:R30"/>
    <mergeCell ref="S28:S30"/>
    <mergeCell ref="C27:D27"/>
    <mergeCell ref="I22:J22"/>
    <mergeCell ref="K24:L24"/>
    <mergeCell ref="K22:L22"/>
    <mergeCell ref="N28:N30"/>
    <mergeCell ref="C28:D30"/>
    <mergeCell ref="T28:T30"/>
    <mergeCell ref="U28:U30"/>
    <mergeCell ref="P31:P33"/>
    <mergeCell ref="Q31:Q33"/>
    <mergeCell ref="R31:R33"/>
    <mergeCell ref="S31:S33"/>
    <mergeCell ref="T31:T33"/>
    <mergeCell ref="U31:U33"/>
    <mergeCell ref="P28:P30"/>
    <mergeCell ref="AE31:AE33"/>
    <mergeCell ref="AF31:AF33"/>
    <mergeCell ref="V40:V42"/>
    <mergeCell ref="W40:W42"/>
    <mergeCell ref="X40:X42"/>
    <mergeCell ref="Y40:Y42"/>
    <mergeCell ref="V31:V33"/>
    <mergeCell ref="W31:W33"/>
    <mergeCell ref="V34:V36"/>
    <mergeCell ref="W34:W36"/>
    <mergeCell ref="AE37:AE39"/>
    <mergeCell ref="AF37:AF39"/>
    <mergeCell ref="P64:P66"/>
    <mergeCell ref="Q64:Q66"/>
    <mergeCell ref="R64:R66"/>
    <mergeCell ref="S64:S66"/>
    <mergeCell ref="P37:P39"/>
    <mergeCell ref="U37:U39"/>
    <mergeCell ref="Q37:Q39"/>
    <mergeCell ref="AC37:AC39"/>
    <mergeCell ref="AE40:AE42"/>
    <mergeCell ref="AF40:AF42"/>
    <mergeCell ref="AG31:AG33"/>
    <mergeCell ref="V37:V39"/>
    <mergeCell ref="W37:W39"/>
    <mergeCell ref="X37:X39"/>
    <mergeCell ref="Y37:Y39"/>
    <mergeCell ref="Z37:Z39"/>
    <mergeCell ref="AA37:AA39"/>
    <mergeCell ref="AB37:AB39"/>
    <mergeCell ref="V43:V45"/>
    <mergeCell ref="W43:W45"/>
    <mergeCell ref="Z40:Z42"/>
    <mergeCell ref="AA40:AA42"/>
    <mergeCell ref="AB40:AB42"/>
    <mergeCell ref="AC40:AC42"/>
    <mergeCell ref="X43:X45"/>
    <mergeCell ref="Y43:Y45"/>
    <mergeCell ref="Z43:Z45"/>
    <mergeCell ref="AA43:AA45"/>
    <mergeCell ref="V46:V48"/>
    <mergeCell ref="W46:W48"/>
    <mergeCell ref="X46:X48"/>
    <mergeCell ref="Y46:Y48"/>
    <mergeCell ref="Z46:Z48"/>
    <mergeCell ref="AA46:AA48"/>
    <mergeCell ref="AB43:AB45"/>
    <mergeCell ref="AC43:AC45"/>
    <mergeCell ref="AB46:AB48"/>
    <mergeCell ref="AC46:AC48"/>
    <mergeCell ref="AE43:AE45"/>
    <mergeCell ref="AF43:AF45"/>
    <mergeCell ref="V49:V51"/>
    <mergeCell ref="W49:W51"/>
    <mergeCell ref="X49:X51"/>
    <mergeCell ref="Y49:Y51"/>
    <mergeCell ref="AE46:AE48"/>
    <mergeCell ref="AF46:AF48"/>
    <mergeCell ref="AE49:AE51"/>
    <mergeCell ref="AF49:AF51"/>
    <mergeCell ref="Z49:Z51"/>
    <mergeCell ref="AA49:AA51"/>
    <mergeCell ref="V52:V54"/>
    <mergeCell ref="W52:W54"/>
    <mergeCell ref="X52:X54"/>
    <mergeCell ref="Y52:Y54"/>
    <mergeCell ref="Z52:Z54"/>
    <mergeCell ref="AA52:AA54"/>
    <mergeCell ref="AB52:AB54"/>
    <mergeCell ref="AC52:AC54"/>
    <mergeCell ref="AE52:AE54"/>
    <mergeCell ref="AF52:AF54"/>
    <mergeCell ref="U67:U69"/>
    <mergeCell ref="V67:V69"/>
    <mergeCell ref="W67:W69"/>
    <mergeCell ref="X67:X69"/>
    <mergeCell ref="Y67:Y69"/>
    <mergeCell ref="Z67:Z69"/>
    <mergeCell ref="AA67:AA69"/>
    <mergeCell ref="AB67:AB69"/>
    <mergeCell ref="AE67:AE69"/>
    <mergeCell ref="T70:T72"/>
    <mergeCell ref="U70:U72"/>
    <mergeCell ref="V70:V72"/>
    <mergeCell ref="W70:W72"/>
    <mergeCell ref="X70:X72"/>
    <mergeCell ref="Y70:Y72"/>
    <mergeCell ref="Z70:Z72"/>
    <mergeCell ref="AC70:AC72"/>
    <mergeCell ref="AD70:AD72"/>
    <mergeCell ref="AE70:AE72"/>
    <mergeCell ref="T73:T75"/>
    <mergeCell ref="U73:U75"/>
    <mergeCell ref="V73:V75"/>
    <mergeCell ref="W73:W75"/>
    <mergeCell ref="X73:X75"/>
    <mergeCell ref="Y73:Y75"/>
    <mergeCell ref="Z73:Z75"/>
    <mergeCell ref="AC73:AC75"/>
    <mergeCell ref="AD73:AD75"/>
    <mergeCell ref="AE73:AE75"/>
    <mergeCell ref="T76:T78"/>
    <mergeCell ref="U76:U78"/>
    <mergeCell ref="V76:V78"/>
    <mergeCell ref="W76:W78"/>
    <mergeCell ref="X76:X78"/>
    <mergeCell ref="Y76:Y78"/>
    <mergeCell ref="Z76:Z78"/>
    <mergeCell ref="AC76:AC78"/>
    <mergeCell ref="AD76:AD78"/>
    <mergeCell ref="AE76:AE78"/>
    <mergeCell ref="T79:T81"/>
    <mergeCell ref="U79:U81"/>
    <mergeCell ref="V79:V81"/>
    <mergeCell ref="W79:W81"/>
    <mergeCell ref="X79:X81"/>
    <mergeCell ref="Y79:Y81"/>
    <mergeCell ref="Z79:Z81"/>
    <mergeCell ref="AC79:AC81"/>
    <mergeCell ref="AD79:AD81"/>
    <mergeCell ref="AE79:AE81"/>
    <mergeCell ref="T82:T84"/>
    <mergeCell ref="U82:U84"/>
    <mergeCell ref="V82:V84"/>
    <mergeCell ref="W82:W84"/>
    <mergeCell ref="X82:X84"/>
    <mergeCell ref="Y82:Y84"/>
    <mergeCell ref="Z82:Z84"/>
    <mergeCell ref="AC82:AC84"/>
    <mergeCell ref="AD82:AD84"/>
    <mergeCell ref="AE82:AE84"/>
    <mergeCell ref="T85:T87"/>
    <mergeCell ref="U85:U87"/>
    <mergeCell ref="V85:V87"/>
    <mergeCell ref="W85:W87"/>
    <mergeCell ref="X85:X87"/>
    <mergeCell ref="Y85:Y87"/>
    <mergeCell ref="Z85:Z87"/>
    <mergeCell ref="AC85:AC87"/>
    <mergeCell ref="AD85:AD87"/>
    <mergeCell ref="AE85:AE87"/>
    <mergeCell ref="T88:T90"/>
    <mergeCell ref="U88:U90"/>
    <mergeCell ref="V88:V90"/>
    <mergeCell ref="W88:W90"/>
    <mergeCell ref="X88:X90"/>
    <mergeCell ref="Y88:Y90"/>
    <mergeCell ref="Z88:Z90"/>
    <mergeCell ref="AC88:AC90"/>
    <mergeCell ref="AD88:AD90"/>
    <mergeCell ref="AE88:AE90"/>
    <mergeCell ref="T91:T93"/>
    <mergeCell ref="U91:U93"/>
    <mergeCell ref="V91:V93"/>
    <mergeCell ref="W91:W93"/>
    <mergeCell ref="X91:X93"/>
    <mergeCell ref="Y91:Y93"/>
    <mergeCell ref="Z91:Z93"/>
    <mergeCell ref="AC91:AC93"/>
    <mergeCell ref="AD91:AD93"/>
    <mergeCell ref="AE91:AE93"/>
    <mergeCell ref="T94:T96"/>
    <mergeCell ref="U94:U96"/>
    <mergeCell ref="V94:V96"/>
    <mergeCell ref="W94:W96"/>
    <mergeCell ref="X94:X96"/>
    <mergeCell ref="Y94:Y96"/>
    <mergeCell ref="Z94:Z96"/>
    <mergeCell ref="AC94:AC96"/>
    <mergeCell ref="AD94:AD96"/>
    <mergeCell ref="AE94:AE96"/>
    <mergeCell ref="T97:T99"/>
    <mergeCell ref="U97:U99"/>
    <mergeCell ref="V97:V99"/>
    <mergeCell ref="W97:W99"/>
    <mergeCell ref="X97:X99"/>
    <mergeCell ref="Y97:Y99"/>
    <mergeCell ref="Z97:Z99"/>
    <mergeCell ref="AC97:AC99"/>
    <mergeCell ref="AD97:AD99"/>
    <mergeCell ref="AE97:AE99"/>
    <mergeCell ref="T100:T102"/>
    <mergeCell ref="U100:U102"/>
    <mergeCell ref="V100:V102"/>
    <mergeCell ref="W100:W102"/>
    <mergeCell ref="X100:X102"/>
    <mergeCell ref="Y100:Y102"/>
    <mergeCell ref="Z100:Z102"/>
    <mergeCell ref="AC100:AC102"/>
    <mergeCell ref="AD100:AD102"/>
    <mergeCell ref="AE100:AE102"/>
    <mergeCell ref="T103:T105"/>
    <mergeCell ref="U103:U105"/>
    <mergeCell ref="V103:V105"/>
    <mergeCell ref="W103:W105"/>
    <mergeCell ref="X103:X105"/>
    <mergeCell ref="Y103:Y105"/>
    <mergeCell ref="Z103:Z105"/>
    <mergeCell ref="AC103:AC105"/>
    <mergeCell ref="AD103:AD105"/>
    <mergeCell ref="AE103:AE105"/>
    <mergeCell ref="T106:T108"/>
    <mergeCell ref="U106:U108"/>
    <mergeCell ref="V106:V108"/>
    <mergeCell ref="W106:W108"/>
    <mergeCell ref="X106:X108"/>
    <mergeCell ref="Y106:Y108"/>
    <mergeCell ref="Z106:Z108"/>
    <mergeCell ref="AD106:AD108"/>
    <mergeCell ref="AE106:AE108"/>
    <mergeCell ref="T109:T111"/>
    <mergeCell ref="U109:U111"/>
    <mergeCell ref="V109:V111"/>
    <mergeCell ref="W109:W111"/>
    <mergeCell ref="X109:X111"/>
    <mergeCell ref="Y109:Y111"/>
    <mergeCell ref="Z109:Z111"/>
    <mergeCell ref="AA109:AA111"/>
    <mergeCell ref="AC106:AC108"/>
    <mergeCell ref="AB109:AB111"/>
    <mergeCell ref="AA112:AA114"/>
    <mergeCell ref="AB112:AB114"/>
    <mergeCell ref="AC112:AC114"/>
    <mergeCell ref="AC109:AC111"/>
    <mergeCell ref="AA106:AA108"/>
    <mergeCell ref="AB106:AB108"/>
    <mergeCell ref="AD112:AD114"/>
    <mergeCell ref="AE112:AE114"/>
    <mergeCell ref="X112:X114"/>
    <mergeCell ref="Y112:Y114"/>
    <mergeCell ref="Z112:Z114"/>
    <mergeCell ref="T112:T114"/>
    <mergeCell ref="U112:U114"/>
    <mergeCell ref="V112:V114"/>
    <mergeCell ref="W112:W114"/>
    <mergeCell ref="AD109:AD111"/>
    <mergeCell ref="AE109:AE111"/>
    <mergeCell ref="C34:D36"/>
    <mergeCell ref="I34:I36"/>
    <mergeCell ref="J34:J36"/>
    <mergeCell ref="K34:K36"/>
    <mergeCell ref="E34:F36"/>
    <mergeCell ref="G34:H34"/>
    <mergeCell ref="G35:H35"/>
    <mergeCell ref="Z34:Z36"/>
    <mergeCell ref="AA34:AA36"/>
    <mergeCell ref="P34:P36"/>
    <mergeCell ref="R34:R36"/>
    <mergeCell ref="S34:S36"/>
    <mergeCell ref="T34:T36"/>
    <mergeCell ref="Q34:Q36"/>
    <mergeCell ref="U34:U36"/>
    <mergeCell ref="AF34:AF36"/>
    <mergeCell ref="AG34:AG36"/>
    <mergeCell ref="H73:I75"/>
    <mergeCell ref="H76:I78"/>
    <mergeCell ref="AB34:AB36"/>
    <mergeCell ref="AC34:AC36"/>
    <mergeCell ref="AD34:AD36"/>
    <mergeCell ref="AE34:AE36"/>
    <mergeCell ref="X34:X36"/>
    <mergeCell ref="Y34:Y36"/>
    <mergeCell ref="H91:I93"/>
    <mergeCell ref="H88:I90"/>
    <mergeCell ref="H109:I111"/>
    <mergeCell ref="H112:I114"/>
    <mergeCell ref="H97:I99"/>
    <mergeCell ref="H100:I102"/>
    <mergeCell ref="H103:I105"/>
    <mergeCell ref="H106:I108"/>
  </mergeCells>
  <phoneticPr fontId="96" type="noConversion"/>
  <conditionalFormatting sqref="M26 G26:H26 D21:F25">
    <cfRule type="cellIs" dxfId="20" priority="1" stopIfTrue="1" operator="equal">
      <formula>""</formula>
    </cfRule>
  </conditionalFormatting>
  <conditionalFormatting sqref="G55:L56 H115:K115 M55:M61">
    <cfRule type="cellIs" dxfId="19" priority="2" stopIfTrue="1" operator="equal">
      <formula>"-"</formula>
    </cfRule>
  </conditionalFormatting>
  <conditionalFormatting sqref="T67:AE67 T70:AE70 T73:AE73 T76:AE76 T79:AE79 T82:AE82 T85:AE85 T88:AE88 T91:AE91 T94:AE94 T97:AE97 T100:AE100 T103:AE103 T106:AE106 T109:AE109 T112:AE112">
    <cfRule type="cellIs" dxfId="18" priority="3" stopIfTrue="1" operator="equal">
      <formula>""</formula>
    </cfRule>
  </conditionalFormatting>
  <conditionalFormatting sqref="N21:GV25">
    <cfRule type="cellIs" dxfId="17" priority="4" stopIfTrue="1" operator="equal">
      <formula>0</formula>
    </cfRule>
  </conditionalFormatting>
  <conditionalFormatting sqref="M21:M25 I21:L21 G21:H25 G9:GV20">
    <cfRule type="cellIs" dxfId="16" priority="5" stopIfTrue="1" operator="equal">
      <formula>"0"</formula>
    </cfRule>
  </conditionalFormatting>
  <conditionalFormatting sqref="D9:F20 G6:GV8 J28:U30 H64:H66">
    <cfRule type="cellIs" dxfId="15" priority="6" stopIfTrue="1" operator="equal">
      <formula>""</formula>
    </cfRule>
  </conditionalFormatting>
  <dataValidations count="5">
    <dataValidation type="list" allowBlank="1" showInputMessage="1" showErrorMessage="1" sqref="H115:K115">
      <formula1>$W$9:$W$12</formula1>
    </dataValidation>
    <dataValidation type="list" allowBlank="1" showInputMessage="1" showErrorMessage="1" sqref="E115:G115">
      <formula1>$AP$9:$AP$13</formula1>
    </dataValidation>
    <dataValidation type="list" allowBlank="1" showInputMessage="1" showErrorMessage="1" sqref="J46:U46 J31:U31 J40:U40 J43:U43 J49:U49 J52:U52">
      <formula1>$I$23:$I$26</formula1>
    </dataValidation>
    <dataValidation type="list" allowBlank="1" showInputMessage="1" showErrorMessage="1" sqref="H67:H114">
      <formula1>$G$58:$G$62</formula1>
    </dataValidation>
    <dataValidation type="list" allowBlank="1" showInputMessage="1" showErrorMessage="1" sqref="J34:U39">
      <formula1>$I$23:$I25</formula1>
    </dataValidation>
  </dataValidations>
  <pageMargins left="0" right="0" top="0" bottom="0.55118110236220474" header="0.51181102362204722" footer="0.51181102362204722"/>
  <pageSetup paperSize="9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Feuil3"/>
  <dimension ref="A1:IV223"/>
  <sheetViews>
    <sheetView workbookViewId="0">
      <pane xSplit="6" topLeftCell="G1" activePane="topRight" state="frozen"/>
      <selection pane="topRight" activeCell="C10" sqref="C10:F10"/>
    </sheetView>
  </sheetViews>
  <sheetFormatPr baseColWidth="10" defaultColWidth="0" defaultRowHeight="12.75" zeroHeight="1"/>
  <cols>
    <col min="1" max="2" width="0.85546875" style="359" customWidth="1"/>
    <col min="3" max="5" width="11.42578125" style="359" customWidth="1"/>
    <col min="6" max="6" width="23" style="359" customWidth="1"/>
    <col min="7" max="8" width="11.42578125" style="359" customWidth="1"/>
    <col min="9" max="9" width="12" style="359" customWidth="1"/>
    <col min="10" max="205" width="11.42578125" style="359" customWidth="1"/>
    <col min="206" max="206" width="0.85546875" style="359" customWidth="1"/>
    <col min="207" max="16384" width="0" style="326" hidden="1"/>
  </cols>
  <sheetData>
    <row r="1" spans="1:256" s="325" customFormat="1" ht="5.0999999999999996" customHeight="1">
      <c r="GY1" s="326"/>
      <c r="GZ1" s="326"/>
      <c r="HA1" s="326"/>
      <c r="HB1" s="326"/>
      <c r="HC1" s="326"/>
      <c r="HD1" s="326"/>
      <c r="HE1" s="326"/>
      <c r="HF1" s="326"/>
      <c r="HG1" s="326"/>
      <c r="HH1" s="326"/>
      <c r="HI1" s="326"/>
      <c r="HJ1" s="326"/>
      <c r="HK1" s="326"/>
      <c r="HL1" s="326"/>
      <c r="HM1" s="326"/>
      <c r="HN1" s="326"/>
      <c r="HO1" s="326"/>
      <c r="HP1" s="326"/>
      <c r="HQ1" s="326"/>
      <c r="HR1" s="326"/>
      <c r="HS1" s="326"/>
      <c r="HT1" s="326"/>
      <c r="HU1" s="326"/>
      <c r="HV1" s="326"/>
      <c r="HW1" s="326"/>
      <c r="HX1" s="326"/>
      <c r="HY1" s="326"/>
      <c r="HZ1" s="326"/>
      <c r="IA1" s="326"/>
      <c r="IB1" s="326"/>
      <c r="IC1" s="326"/>
      <c r="ID1" s="326"/>
      <c r="IE1" s="326"/>
      <c r="IF1" s="326"/>
      <c r="IG1" s="326"/>
      <c r="IH1" s="326"/>
      <c r="II1" s="326"/>
      <c r="IJ1" s="326"/>
      <c r="IK1" s="326"/>
      <c r="IL1" s="326"/>
      <c r="IM1" s="326"/>
      <c r="IN1" s="326"/>
      <c r="IO1" s="326"/>
      <c r="IP1" s="326"/>
      <c r="IQ1" s="326"/>
      <c r="IR1" s="326"/>
      <c r="IS1" s="326"/>
      <c r="IT1" s="326"/>
      <c r="IU1" s="326"/>
      <c r="IV1" s="326"/>
    </row>
    <row r="2" spans="1:256" s="329" customFormat="1" ht="5.0999999999999996" customHeight="1" thickBot="1">
      <c r="A2" s="327"/>
      <c r="B2" s="328"/>
      <c r="GX2" s="330"/>
      <c r="GY2" s="326"/>
      <c r="GZ2" s="326"/>
      <c r="HA2" s="326"/>
      <c r="HB2" s="326"/>
      <c r="HC2" s="326"/>
      <c r="HD2" s="326"/>
      <c r="HE2" s="326"/>
      <c r="HF2" s="326"/>
      <c r="HG2" s="326"/>
      <c r="HH2" s="326"/>
      <c r="HI2" s="326"/>
      <c r="HJ2" s="326"/>
      <c r="HK2" s="326"/>
      <c r="HL2" s="326"/>
      <c r="HM2" s="326"/>
      <c r="HN2" s="326"/>
      <c r="HO2" s="326"/>
      <c r="HP2" s="326"/>
      <c r="HQ2" s="326"/>
      <c r="HR2" s="326"/>
      <c r="HS2" s="326"/>
      <c r="HT2" s="326"/>
      <c r="HU2" s="326"/>
      <c r="HV2" s="326"/>
      <c r="HW2" s="326"/>
      <c r="HX2" s="326"/>
      <c r="HY2" s="326"/>
      <c r="HZ2" s="326"/>
      <c r="IA2" s="326"/>
      <c r="IB2" s="326"/>
      <c r="IC2" s="326"/>
      <c r="ID2" s="326"/>
      <c r="IE2" s="326"/>
      <c r="IF2" s="326"/>
      <c r="IG2" s="326"/>
      <c r="IH2" s="326"/>
      <c r="II2" s="326"/>
      <c r="IJ2" s="326"/>
      <c r="IK2" s="326"/>
      <c r="IL2" s="326"/>
      <c r="IM2" s="326"/>
      <c r="IN2" s="326"/>
      <c r="IO2" s="326"/>
      <c r="IP2" s="326"/>
      <c r="IQ2" s="326"/>
      <c r="IR2" s="326"/>
      <c r="IS2" s="326"/>
      <c r="IT2" s="326"/>
      <c r="IU2" s="326"/>
      <c r="IV2" s="326"/>
    </row>
    <row r="3" spans="1:256" s="325" customFormat="1" ht="15.75">
      <c r="B3" s="331"/>
      <c r="C3" s="332" t="s">
        <v>237</v>
      </c>
      <c r="D3" s="333"/>
      <c r="E3" s="333"/>
      <c r="F3" s="334" t="s">
        <v>93</v>
      </c>
      <c r="G3" s="327"/>
      <c r="H3" s="327"/>
      <c r="I3" s="327"/>
      <c r="J3" s="327"/>
      <c r="K3" s="327"/>
      <c r="L3" s="327"/>
      <c r="M3" s="327"/>
      <c r="N3" s="327"/>
      <c r="GX3" s="335"/>
      <c r="GY3" s="336"/>
      <c r="GZ3" s="326"/>
      <c r="HA3" s="326"/>
      <c r="HB3" s="326"/>
      <c r="HC3" s="326"/>
      <c r="HD3" s="326"/>
      <c r="HE3" s="326"/>
      <c r="HF3" s="326"/>
      <c r="HG3" s="326"/>
      <c r="HH3" s="326"/>
      <c r="HI3" s="326"/>
      <c r="HJ3" s="326"/>
      <c r="HK3" s="326"/>
      <c r="HL3" s="326"/>
      <c r="HM3" s="326"/>
      <c r="HN3" s="326"/>
      <c r="HO3" s="326"/>
      <c r="HP3" s="326"/>
      <c r="HQ3" s="326"/>
      <c r="HR3" s="326"/>
      <c r="HS3" s="326"/>
      <c r="HT3" s="326"/>
      <c r="HU3" s="326"/>
      <c r="HV3" s="326"/>
      <c r="HW3" s="326"/>
      <c r="HX3" s="326"/>
      <c r="HY3" s="326"/>
      <c r="HZ3" s="326"/>
      <c r="IA3" s="326"/>
      <c r="IB3" s="326"/>
      <c r="IC3" s="326"/>
      <c r="ID3" s="326"/>
      <c r="IE3" s="326"/>
      <c r="IF3" s="326"/>
      <c r="IG3" s="326"/>
      <c r="IH3" s="326"/>
      <c r="II3" s="326"/>
      <c r="IJ3" s="326"/>
      <c r="IK3" s="326"/>
      <c r="IL3" s="326"/>
      <c r="IM3" s="326"/>
      <c r="IN3" s="326"/>
      <c r="IO3" s="326"/>
      <c r="IP3" s="326"/>
      <c r="IQ3" s="326"/>
      <c r="IR3" s="326"/>
      <c r="IS3" s="326"/>
      <c r="IT3" s="326"/>
      <c r="IU3" s="326"/>
      <c r="IV3" s="326"/>
    </row>
    <row r="4" spans="1:256" s="325" customFormat="1" ht="13.5" thickBot="1">
      <c r="B4" s="331"/>
      <c r="C4" s="337"/>
      <c r="D4" s="327"/>
      <c r="E4" s="360" t="b">
        <v>1</v>
      </c>
      <c r="F4" s="361">
        <v>1</v>
      </c>
      <c r="G4" s="327"/>
      <c r="H4" s="327"/>
      <c r="I4" s="327"/>
      <c r="J4" s="327"/>
      <c r="K4" s="327"/>
      <c r="L4" s="327"/>
      <c r="M4" s="327"/>
      <c r="N4" s="327"/>
      <c r="GX4" s="335"/>
      <c r="GY4" s="336"/>
      <c r="GZ4" s="326"/>
      <c r="HA4" s="326"/>
      <c r="HB4" s="326"/>
      <c r="HC4" s="326"/>
      <c r="HD4" s="326"/>
      <c r="HE4" s="326"/>
      <c r="HF4" s="326"/>
      <c r="HG4" s="326"/>
      <c r="HH4" s="326"/>
      <c r="HI4" s="326"/>
      <c r="HJ4" s="326"/>
      <c r="HK4" s="326"/>
      <c r="HL4" s="326"/>
      <c r="HM4" s="326"/>
      <c r="HN4" s="326"/>
      <c r="HO4" s="326"/>
      <c r="HP4" s="326"/>
      <c r="HQ4" s="326"/>
      <c r="HR4" s="326"/>
      <c r="HS4" s="326"/>
      <c r="HT4" s="326"/>
      <c r="HU4" s="326"/>
      <c r="HV4" s="326"/>
      <c r="HW4" s="326"/>
      <c r="HX4" s="326"/>
      <c r="HY4" s="326"/>
      <c r="HZ4" s="326"/>
      <c r="IA4" s="326"/>
      <c r="IB4" s="326"/>
      <c r="IC4" s="326"/>
      <c r="ID4" s="326"/>
      <c r="IE4" s="326"/>
      <c r="IF4" s="326"/>
      <c r="IG4" s="326"/>
      <c r="IH4" s="326"/>
      <c r="II4" s="326"/>
      <c r="IJ4" s="326"/>
      <c r="IK4" s="326"/>
      <c r="IL4" s="326"/>
      <c r="IM4" s="326"/>
      <c r="IN4" s="326"/>
      <c r="IO4" s="326"/>
      <c r="IP4" s="326"/>
      <c r="IQ4" s="326"/>
      <c r="IR4" s="326"/>
      <c r="IS4" s="326"/>
      <c r="IT4" s="326"/>
      <c r="IU4" s="326"/>
      <c r="IV4" s="326"/>
    </row>
    <row r="5" spans="1:256" s="325" customFormat="1" ht="13.5" thickBot="1">
      <c r="B5" s="331"/>
      <c r="C5" s="339"/>
      <c r="D5" s="340"/>
      <c r="E5" s="340"/>
      <c r="F5" s="340"/>
      <c r="G5" s="340"/>
      <c r="H5" s="340"/>
      <c r="I5" s="340"/>
      <c r="J5" s="340"/>
      <c r="K5" s="340"/>
      <c r="L5" s="340"/>
      <c r="M5" s="327"/>
      <c r="N5" s="327"/>
      <c r="GX5" s="335"/>
      <c r="GY5" s="336"/>
      <c r="GZ5" s="326"/>
      <c r="HA5" s="326"/>
      <c r="HB5" s="326"/>
      <c r="HC5" s="326"/>
      <c r="HD5" s="326"/>
      <c r="HE5" s="326"/>
      <c r="HF5" s="326"/>
      <c r="HG5" s="326"/>
      <c r="HH5" s="326"/>
      <c r="HI5" s="326"/>
      <c r="HJ5" s="326"/>
      <c r="HK5" s="326"/>
      <c r="HL5" s="326"/>
      <c r="HM5" s="326"/>
      <c r="HN5" s="326"/>
      <c r="HO5" s="326"/>
      <c r="HP5" s="326"/>
      <c r="HQ5" s="326"/>
      <c r="HR5" s="326"/>
      <c r="HS5" s="326"/>
      <c r="HT5" s="326"/>
      <c r="HU5" s="326"/>
      <c r="HV5" s="326"/>
      <c r="HW5" s="326"/>
      <c r="HX5" s="326"/>
      <c r="HY5" s="326"/>
      <c r="HZ5" s="326"/>
      <c r="IA5" s="326"/>
      <c r="IB5" s="326"/>
      <c r="IC5" s="326"/>
      <c r="ID5" s="326"/>
      <c r="IE5" s="326"/>
      <c r="IF5" s="326"/>
      <c r="IG5" s="326"/>
      <c r="IH5" s="326"/>
      <c r="II5" s="326"/>
      <c r="IJ5" s="326"/>
      <c r="IK5" s="326"/>
      <c r="IL5" s="326"/>
      <c r="IM5" s="326"/>
      <c r="IN5" s="326"/>
      <c r="IO5" s="326"/>
      <c r="IP5" s="326"/>
      <c r="IQ5" s="326"/>
      <c r="IR5" s="326"/>
      <c r="IS5" s="326"/>
      <c r="IT5" s="326"/>
      <c r="IU5" s="326"/>
      <c r="IV5" s="326"/>
    </row>
    <row r="6" spans="1:256" s="341" customFormat="1" ht="13.5" thickBot="1">
      <c r="A6" s="325"/>
      <c r="B6" s="331"/>
      <c r="C6" s="337"/>
      <c r="D6" s="327"/>
      <c r="E6" s="327"/>
      <c r="F6" s="327"/>
      <c r="G6" s="327"/>
      <c r="H6" s="327"/>
      <c r="I6" s="327"/>
      <c r="J6" s="327"/>
      <c r="K6" s="327"/>
      <c r="L6" s="327"/>
      <c r="GX6" s="335"/>
      <c r="GY6" s="336"/>
      <c r="GZ6" s="326"/>
      <c r="HA6" s="326"/>
      <c r="HB6" s="326"/>
      <c r="HC6" s="326"/>
      <c r="HD6" s="326"/>
      <c r="HE6" s="326"/>
      <c r="HF6" s="326"/>
      <c r="HG6" s="326"/>
      <c r="HH6" s="326"/>
      <c r="HI6" s="326"/>
      <c r="HJ6" s="326"/>
      <c r="HK6" s="326"/>
      <c r="HL6" s="326"/>
      <c r="HM6" s="326"/>
      <c r="HN6" s="326"/>
      <c r="HO6" s="326"/>
      <c r="HP6" s="326"/>
      <c r="HQ6" s="326"/>
      <c r="HR6" s="326"/>
      <c r="HS6" s="326"/>
      <c r="HT6" s="326"/>
      <c r="HU6" s="326"/>
      <c r="HV6" s="326"/>
      <c r="HW6" s="326"/>
      <c r="HX6" s="326"/>
      <c r="HY6" s="326"/>
      <c r="HZ6" s="326"/>
      <c r="IA6" s="326"/>
      <c r="IB6" s="326"/>
      <c r="IC6" s="326"/>
      <c r="ID6" s="326"/>
      <c r="IE6" s="326"/>
      <c r="IF6" s="326"/>
      <c r="IG6" s="326"/>
      <c r="IH6" s="326"/>
      <c r="II6" s="326"/>
      <c r="IJ6" s="326"/>
      <c r="IK6" s="326"/>
      <c r="IL6" s="326"/>
      <c r="IM6" s="326"/>
      <c r="IN6" s="326"/>
      <c r="IO6" s="326"/>
      <c r="IP6" s="326"/>
      <c r="IQ6" s="326"/>
      <c r="IR6" s="326"/>
      <c r="IS6" s="326"/>
      <c r="IT6" s="326"/>
      <c r="IU6" s="326"/>
      <c r="IV6" s="326"/>
    </row>
    <row r="7" spans="1:256" s="345" customFormat="1" ht="13.5" thickBot="1">
      <c r="A7" s="325"/>
      <c r="B7" s="331"/>
      <c r="C7" s="337"/>
      <c r="D7" s="327"/>
      <c r="E7" s="327"/>
      <c r="F7" s="327"/>
      <c r="G7" s="342" t="str">
        <f>'Saisie des composants'!D1</f>
        <v>LED</v>
      </c>
      <c r="H7" s="342" t="str">
        <f>'Saisie des composants'!E1</f>
        <v>Driver de LED</v>
      </c>
      <c r="I7" s="342" t="str">
        <f>'Saisie des composants'!F1</f>
        <v>Condensateur</v>
      </c>
      <c r="J7" s="342" t="str">
        <f>'Saisie des composants'!G1</f>
        <v>Condensateur</v>
      </c>
      <c r="K7" s="342" t="str">
        <f>'Saisie des composants'!H1</f>
        <v>Résistance</v>
      </c>
      <c r="L7" s="342" t="str">
        <f>'Saisie des composants'!I1</f>
        <v>Portes logiques</v>
      </c>
      <c r="M7" s="342" t="str">
        <f>'Saisie des composants'!J1</f>
        <v>Régulateurs</v>
      </c>
      <c r="N7" s="342" t="str">
        <f>'Saisie des composants'!K1</f>
        <v>Diode foudre</v>
      </c>
      <c r="O7" s="342" t="str">
        <f>'Saisie des composants'!L1</f>
        <v>Transistor</v>
      </c>
      <c r="P7" s="342" t="str">
        <f>'Saisie des composants'!M1</f>
        <v>CI</v>
      </c>
      <c r="Q7" s="342" t="str">
        <f>'Saisie des composants'!N1</f>
        <v>connecteur</v>
      </c>
      <c r="R7" s="342" t="str">
        <f>'Saisie des composants'!O1</f>
        <v>self</v>
      </c>
      <c r="S7" s="342" t="str">
        <f>'Saisie des composants'!P1</f>
        <v/>
      </c>
      <c r="T7" s="342" t="str">
        <f>'Saisie des composants'!Q1</f>
        <v/>
      </c>
      <c r="U7" s="342" t="str">
        <f>'Saisie des composants'!R1</f>
        <v/>
      </c>
      <c r="V7" s="342" t="str">
        <f>'Saisie des composants'!S1</f>
        <v/>
      </c>
      <c r="W7" s="342" t="str">
        <f>'Saisie des composants'!T1</f>
        <v/>
      </c>
      <c r="X7" s="342" t="str">
        <f>'Saisie des composants'!U1</f>
        <v/>
      </c>
      <c r="Y7" s="342" t="str">
        <f>'Saisie des composants'!V1</f>
        <v/>
      </c>
      <c r="Z7" s="342" t="str">
        <f>'Saisie des composants'!W1</f>
        <v/>
      </c>
      <c r="AA7" s="342" t="str">
        <f>'Saisie des composants'!X1</f>
        <v/>
      </c>
      <c r="AB7" s="342" t="str">
        <f>'Saisie des composants'!Y1</f>
        <v/>
      </c>
      <c r="AC7" s="342" t="str">
        <f>'Saisie des composants'!Z1</f>
        <v/>
      </c>
      <c r="AD7" s="342" t="str">
        <f>'Saisie des composants'!AA1</f>
        <v/>
      </c>
      <c r="AE7" s="342" t="str">
        <f>'Saisie des composants'!AB1</f>
        <v/>
      </c>
      <c r="AF7" s="342" t="str">
        <f>'Saisie des composants'!AC1</f>
        <v/>
      </c>
      <c r="AG7" s="342" t="str">
        <f>'Saisie des composants'!AD1</f>
        <v/>
      </c>
      <c r="AH7" s="342" t="str">
        <f>'Saisie des composants'!AE1</f>
        <v/>
      </c>
      <c r="AI7" s="342" t="str">
        <f>'Saisie des composants'!AF1</f>
        <v/>
      </c>
      <c r="AJ7" s="342" t="str">
        <f>'Saisie des composants'!AG1</f>
        <v/>
      </c>
      <c r="AK7" s="342" t="str">
        <f>'Saisie des composants'!AH1</f>
        <v/>
      </c>
      <c r="AL7" s="342" t="str">
        <f>'Saisie des composants'!AI1</f>
        <v/>
      </c>
      <c r="AM7" s="342" t="str">
        <f>'Saisie des composants'!AJ1</f>
        <v/>
      </c>
      <c r="AN7" s="342" t="str">
        <f>'Saisie des composants'!AK1</f>
        <v/>
      </c>
      <c r="AO7" s="342" t="str">
        <f>'Saisie des composants'!AL1</f>
        <v/>
      </c>
      <c r="AP7" s="342" t="str">
        <f>'Saisie des composants'!AM1</f>
        <v/>
      </c>
      <c r="AQ7" s="342" t="str">
        <f>'Saisie des composants'!AN1</f>
        <v/>
      </c>
      <c r="AR7" s="342" t="str">
        <f>'Saisie des composants'!AO1</f>
        <v/>
      </c>
      <c r="AS7" s="342" t="str">
        <f>'Saisie des composants'!AP1</f>
        <v/>
      </c>
      <c r="AT7" s="342" t="str">
        <f>'Saisie des composants'!AQ1</f>
        <v/>
      </c>
      <c r="AU7" s="342" t="str">
        <f>'Saisie des composants'!AR1</f>
        <v/>
      </c>
      <c r="AV7" s="342" t="str">
        <f>'Saisie des composants'!AS1</f>
        <v/>
      </c>
      <c r="AW7" s="342" t="str">
        <f>'Saisie des composants'!AT1</f>
        <v/>
      </c>
      <c r="AX7" s="342" t="str">
        <f>'Saisie des composants'!AU1</f>
        <v/>
      </c>
      <c r="AY7" s="342" t="str">
        <f>'Saisie des composants'!AV1</f>
        <v/>
      </c>
      <c r="AZ7" s="342" t="str">
        <f>'Saisie des composants'!AW1</f>
        <v/>
      </c>
      <c r="BA7" s="342" t="str">
        <f>'Saisie des composants'!AX1</f>
        <v/>
      </c>
      <c r="BB7" s="342" t="str">
        <f>'Saisie des composants'!AY1</f>
        <v/>
      </c>
      <c r="BC7" s="342" t="str">
        <f>'Saisie des composants'!AZ1</f>
        <v/>
      </c>
      <c r="BD7" s="342" t="str">
        <f>'Saisie des composants'!BA1</f>
        <v/>
      </c>
      <c r="BE7" s="342" t="str">
        <f>'Saisie des composants'!BB1</f>
        <v/>
      </c>
      <c r="BF7" s="342" t="str">
        <f>'Saisie des composants'!BC1</f>
        <v/>
      </c>
      <c r="BG7" s="342" t="str">
        <f>'Saisie des composants'!BD1</f>
        <v/>
      </c>
      <c r="BH7" s="342" t="str">
        <f>'Saisie des composants'!BE1</f>
        <v/>
      </c>
      <c r="BI7" s="342" t="str">
        <f>'Saisie des composants'!BF1</f>
        <v/>
      </c>
      <c r="BJ7" s="342" t="str">
        <f>'Saisie des composants'!BG1</f>
        <v/>
      </c>
      <c r="BK7" s="342" t="str">
        <f>'Saisie des composants'!BH1</f>
        <v/>
      </c>
      <c r="BL7" s="342" t="str">
        <f>'Saisie des composants'!BI1</f>
        <v/>
      </c>
      <c r="BM7" s="342" t="str">
        <f>'Saisie des composants'!BJ1</f>
        <v/>
      </c>
      <c r="BN7" s="342" t="str">
        <f>'Saisie des composants'!BK1</f>
        <v/>
      </c>
      <c r="BO7" s="342" t="str">
        <f>'Saisie des composants'!BL1</f>
        <v/>
      </c>
      <c r="BP7" s="342" t="str">
        <f>'Saisie des composants'!BM1</f>
        <v/>
      </c>
      <c r="BQ7" s="342" t="str">
        <f>'Saisie des composants'!BN1</f>
        <v/>
      </c>
      <c r="BR7" s="342" t="str">
        <f>'Saisie des composants'!BO1</f>
        <v/>
      </c>
      <c r="BS7" s="342" t="str">
        <f>'Saisie des composants'!BP1</f>
        <v/>
      </c>
      <c r="BT7" s="342" t="str">
        <f>'Saisie des composants'!BQ1</f>
        <v/>
      </c>
      <c r="BU7" s="342" t="str">
        <f>'Saisie des composants'!BR1</f>
        <v/>
      </c>
      <c r="BV7" s="342" t="str">
        <f>'Saisie des composants'!BS1</f>
        <v/>
      </c>
      <c r="BW7" s="342" t="str">
        <f>'Saisie des composants'!BT1</f>
        <v/>
      </c>
      <c r="BX7" s="342" t="str">
        <f>'Saisie des composants'!BU1</f>
        <v/>
      </c>
      <c r="BY7" s="342" t="str">
        <f>'Saisie des composants'!BV1</f>
        <v/>
      </c>
      <c r="BZ7" s="342" t="str">
        <f>'Saisie des composants'!BW1</f>
        <v/>
      </c>
      <c r="CA7" s="342" t="str">
        <f>'Saisie des composants'!BX1</f>
        <v/>
      </c>
      <c r="CB7" s="342" t="str">
        <f>'Saisie des composants'!BY1</f>
        <v/>
      </c>
      <c r="CC7" s="342" t="str">
        <f>'Saisie des composants'!BZ1</f>
        <v/>
      </c>
      <c r="CD7" s="342" t="str">
        <f>'Saisie des composants'!CA1</f>
        <v/>
      </c>
      <c r="CE7" s="342" t="str">
        <f>'Saisie des composants'!CB1</f>
        <v/>
      </c>
      <c r="CF7" s="342" t="str">
        <f>'Saisie des composants'!CC1</f>
        <v/>
      </c>
      <c r="CG7" s="342" t="str">
        <f>'Saisie des composants'!CD1</f>
        <v/>
      </c>
      <c r="CH7" s="342" t="str">
        <f>'Saisie des composants'!CE1</f>
        <v/>
      </c>
      <c r="CI7" s="342" t="str">
        <f>'Saisie des composants'!CF1</f>
        <v/>
      </c>
      <c r="CJ7" s="342" t="str">
        <f>'Saisie des composants'!CG1</f>
        <v/>
      </c>
      <c r="CK7" s="342" t="str">
        <f>'Saisie des composants'!CH1</f>
        <v/>
      </c>
      <c r="CL7" s="342" t="str">
        <f>'Saisie des composants'!CI1</f>
        <v/>
      </c>
      <c r="CM7" s="342" t="str">
        <f>'Saisie des composants'!CJ1</f>
        <v/>
      </c>
      <c r="CN7" s="342" t="str">
        <f>'Saisie des composants'!CK1</f>
        <v/>
      </c>
      <c r="CO7" s="342" t="str">
        <f>'Saisie des composants'!CL1</f>
        <v/>
      </c>
      <c r="CP7" s="342" t="str">
        <f>'Saisie des composants'!CM1</f>
        <v/>
      </c>
      <c r="CQ7" s="342" t="str">
        <f>'Saisie des composants'!CN1</f>
        <v/>
      </c>
      <c r="CR7" s="342" t="str">
        <f>'Saisie des composants'!CO1</f>
        <v/>
      </c>
      <c r="CS7" s="342" t="str">
        <f>'Saisie des composants'!CP1</f>
        <v/>
      </c>
      <c r="CT7" s="342" t="str">
        <f>'Saisie des composants'!CQ1</f>
        <v/>
      </c>
      <c r="CU7" s="342" t="str">
        <f>'Saisie des composants'!CR1</f>
        <v/>
      </c>
      <c r="CV7" s="342" t="str">
        <f>'Saisie des composants'!CS1</f>
        <v/>
      </c>
      <c r="CW7" s="342" t="str">
        <f>'Saisie des composants'!CT1</f>
        <v/>
      </c>
      <c r="CX7" s="342" t="str">
        <f>'Saisie des composants'!CU1</f>
        <v/>
      </c>
      <c r="CY7" s="342" t="str">
        <f>'Saisie des composants'!CV1</f>
        <v/>
      </c>
      <c r="CZ7" s="342" t="str">
        <f>'Saisie des composants'!CW1</f>
        <v/>
      </c>
      <c r="DA7" s="342" t="str">
        <f>'Saisie des composants'!CX1</f>
        <v/>
      </c>
      <c r="DB7" s="342" t="str">
        <f>'Saisie des composants'!CY1</f>
        <v/>
      </c>
      <c r="DC7" s="342" t="str">
        <f>'Saisie des composants'!CZ1</f>
        <v/>
      </c>
      <c r="DD7" s="342" t="str">
        <f>'Saisie des composants'!DA1</f>
        <v/>
      </c>
      <c r="DE7" s="342" t="str">
        <f>'Saisie des composants'!DB1</f>
        <v/>
      </c>
      <c r="DF7" s="342" t="str">
        <f>'Saisie des composants'!DC1</f>
        <v/>
      </c>
      <c r="DG7" s="342" t="str">
        <f>'Saisie des composants'!DD1</f>
        <v/>
      </c>
      <c r="DH7" s="342" t="str">
        <f>'Saisie des composants'!DE1</f>
        <v/>
      </c>
      <c r="DI7" s="342" t="str">
        <f>'Saisie des composants'!DF1</f>
        <v/>
      </c>
      <c r="DJ7" s="342" t="str">
        <f>'Saisie des composants'!DG1</f>
        <v/>
      </c>
      <c r="DK7" s="342" t="str">
        <f>'Saisie des composants'!DH1</f>
        <v/>
      </c>
      <c r="DL7" s="342" t="str">
        <f>'Saisie des composants'!DI1</f>
        <v/>
      </c>
      <c r="DM7" s="342" t="str">
        <f>'Saisie des composants'!DJ1</f>
        <v/>
      </c>
      <c r="DN7" s="342" t="str">
        <f>'Saisie des composants'!DK1</f>
        <v/>
      </c>
      <c r="DO7" s="342" t="str">
        <f>'Saisie des composants'!DL1</f>
        <v/>
      </c>
      <c r="DP7" s="342" t="str">
        <f>'Saisie des composants'!DM1</f>
        <v/>
      </c>
      <c r="DQ7" s="342" t="str">
        <f>'Saisie des composants'!DN1</f>
        <v/>
      </c>
      <c r="DR7" s="342" t="str">
        <f>'Saisie des composants'!DO1</f>
        <v/>
      </c>
      <c r="DS7" s="342" t="str">
        <f>'Saisie des composants'!DP1</f>
        <v/>
      </c>
      <c r="DT7" s="342" t="str">
        <f>'Saisie des composants'!DQ1</f>
        <v/>
      </c>
      <c r="DU7" s="342" t="str">
        <f>'Saisie des composants'!DR1</f>
        <v/>
      </c>
      <c r="DV7" s="342" t="str">
        <f>'Saisie des composants'!DS1</f>
        <v/>
      </c>
      <c r="DW7" s="342" t="str">
        <f>'Saisie des composants'!DT1</f>
        <v/>
      </c>
      <c r="DX7" s="342" t="str">
        <f>'Saisie des composants'!DU1</f>
        <v/>
      </c>
      <c r="DY7" s="342" t="str">
        <f>'Saisie des composants'!DV1</f>
        <v/>
      </c>
      <c r="DZ7" s="342" t="str">
        <f>'Saisie des composants'!DW1</f>
        <v/>
      </c>
      <c r="EA7" s="342" t="str">
        <f>'Saisie des composants'!DX1</f>
        <v/>
      </c>
      <c r="EB7" s="342" t="str">
        <f>'Saisie des composants'!DY1</f>
        <v/>
      </c>
      <c r="EC7" s="342" t="str">
        <f>'Saisie des composants'!DZ1</f>
        <v/>
      </c>
      <c r="ED7" s="342" t="str">
        <f>'Saisie des composants'!EA1</f>
        <v/>
      </c>
      <c r="EE7" s="342" t="str">
        <f>'Saisie des composants'!EB1</f>
        <v/>
      </c>
      <c r="EF7" s="342" t="str">
        <f>'Saisie des composants'!EC1</f>
        <v/>
      </c>
      <c r="EG7" s="342" t="str">
        <f>'Saisie des composants'!ED1</f>
        <v/>
      </c>
      <c r="EH7" s="342" t="str">
        <f>'Saisie des composants'!EE1</f>
        <v/>
      </c>
      <c r="EI7" s="342" t="str">
        <f>'Saisie des composants'!EF1</f>
        <v/>
      </c>
      <c r="EJ7" s="342" t="str">
        <f>'Saisie des composants'!EG1</f>
        <v/>
      </c>
      <c r="EK7" s="342" t="str">
        <f>'Saisie des composants'!EH1</f>
        <v/>
      </c>
      <c r="EL7" s="342" t="str">
        <f>'Saisie des composants'!EI1</f>
        <v/>
      </c>
      <c r="EM7" s="342" t="str">
        <f>'Saisie des composants'!EJ1</f>
        <v/>
      </c>
      <c r="EN7" s="342" t="str">
        <f>'Saisie des composants'!EK1</f>
        <v/>
      </c>
      <c r="EO7" s="342" t="str">
        <f>'Saisie des composants'!EL1</f>
        <v/>
      </c>
      <c r="EP7" s="342" t="str">
        <f>'Saisie des composants'!EM1</f>
        <v/>
      </c>
      <c r="EQ7" s="342" t="str">
        <f>'Saisie des composants'!EN1</f>
        <v/>
      </c>
      <c r="ER7" s="342" t="str">
        <f>'Saisie des composants'!EO1</f>
        <v/>
      </c>
      <c r="ES7" s="342" t="str">
        <f>'Saisie des composants'!EP1</f>
        <v/>
      </c>
      <c r="ET7" s="342" t="str">
        <f>'Saisie des composants'!EQ1</f>
        <v/>
      </c>
      <c r="EU7" s="342" t="str">
        <f>'Saisie des composants'!ER1</f>
        <v/>
      </c>
      <c r="EV7" s="342" t="str">
        <f>'Saisie des composants'!ES1</f>
        <v/>
      </c>
      <c r="EW7" s="342" t="str">
        <f>'Saisie des composants'!ET1</f>
        <v/>
      </c>
      <c r="EX7" s="342" t="str">
        <f>'Saisie des composants'!EU1</f>
        <v/>
      </c>
      <c r="EY7" s="342" t="str">
        <f>'Saisie des composants'!EV1</f>
        <v/>
      </c>
      <c r="EZ7" s="342" t="str">
        <f>'Saisie des composants'!EW1</f>
        <v/>
      </c>
      <c r="FA7" s="342" t="str">
        <f>'Saisie des composants'!EX1</f>
        <v/>
      </c>
      <c r="FB7" s="342" t="str">
        <f>'Saisie des composants'!EY1</f>
        <v/>
      </c>
      <c r="FC7" s="342" t="str">
        <f>'Saisie des composants'!EZ1</f>
        <v/>
      </c>
      <c r="FD7" s="342" t="str">
        <f>'Saisie des composants'!FA1</f>
        <v/>
      </c>
      <c r="FE7" s="342" t="str">
        <f>'Saisie des composants'!FB1</f>
        <v/>
      </c>
      <c r="FF7" s="342" t="str">
        <f>'Saisie des composants'!FC1</f>
        <v/>
      </c>
      <c r="FG7" s="342" t="str">
        <f>'Saisie des composants'!FD1</f>
        <v/>
      </c>
      <c r="FH7" s="342" t="str">
        <f>'Saisie des composants'!FE1</f>
        <v/>
      </c>
      <c r="FI7" s="342" t="str">
        <f>'Saisie des composants'!FF1</f>
        <v/>
      </c>
      <c r="FJ7" s="342" t="str">
        <f>'Saisie des composants'!FG1</f>
        <v/>
      </c>
      <c r="FK7" s="342" t="str">
        <f>'Saisie des composants'!FH1</f>
        <v/>
      </c>
      <c r="FL7" s="342" t="str">
        <f>'Saisie des composants'!FI1</f>
        <v/>
      </c>
      <c r="FM7" s="342" t="str">
        <f>'Saisie des composants'!FJ1</f>
        <v/>
      </c>
      <c r="FN7" s="342" t="str">
        <f>'Saisie des composants'!FK1</f>
        <v/>
      </c>
      <c r="FO7" s="342" t="str">
        <f>'Saisie des composants'!FL1</f>
        <v/>
      </c>
      <c r="FP7" s="342" t="str">
        <f>'Saisie des composants'!FM1</f>
        <v/>
      </c>
      <c r="FQ7" s="342" t="str">
        <f>'Saisie des composants'!FN1</f>
        <v/>
      </c>
      <c r="FR7" s="342" t="str">
        <f>'Saisie des composants'!FO1</f>
        <v/>
      </c>
      <c r="FS7" s="342" t="str">
        <f>'Saisie des composants'!FP1</f>
        <v/>
      </c>
      <c r="FT7" s="342" t="str">
        <f>'Saisie des composants'!FQ1</f>
        <v/>
      </c>
      <c r="FU7" s="342" t="str">
        <f>'Saisie des composants'!FR1</f>
        <v/>
      </c>
      <c r="FV7" s="342" t="str">
        <f>'Saisie des composants'!FS1</f>
        <v/>
      </c>
      <c r="FW7" s="342" t="str">
        <f>'Saisie des composants'!FT1</f>
        <v/>
      </c>
      <c r="FX7" s="342" t="str">
        <f>'Saisie des composants'!FU1</f>
        <v/>
      </c>
      <c r="FY7" s="342" t="str">
        <f>'Saisie des composants'!FV1</f>
        <v/>
      </c>
      <c r="FZ7" s="342" t="str">
        <f>'Saisie des composants'!FW1</f>
        <v/>
      </c>
      <c r="GA7" s="342" t="str">
        <f>'Saisie des composants'!FX1</f>
        <v/>
      </c>
      <c r="GB7" s="342" t="str">
        <f>'Saisie des composants'!FY1</f>
        <v/>
      </c>
      <c r="GC7" s="342" t="str">
        <f>'Saisie des composants'!FZ1</f>
        <v/>
      </c>
      <c r="GD7" s="342" t="str">
        <f>'Saisie des composants'!GA1</f>
        <v/>
      </c>
      <c r="GE7" s="342" t="str">
        <f>'Saisie des composants'!GB1</f>
        <v/>
      </c>
      <c r="GF7" s="342" t="str">
        <f>'Saisie des composants'!GC1</f>
        <v/>
      </c>
      <c r="GG7" s="342" t="str">
        <f>'Saisie des composants'!GD1</f>
        <v/>
      </c>
      <c r="GH7" s="342" t="str">
        <f>'Saisie des composants'!GE1</f>
        <v/>
      </c>
      <c r="GI7" s="342" t="str">
        <f>'Saisie des composants'!GF1</f>
        <v/>
      </c>
      <c r="GJ7" s="342" t="str">
        <f>'Saisie des composants'!GG1</f>
        <v/>
      </c>
      <c r="GK7" s="342" t="str">
        <f>'Saisie des composants'!GH1</f>
        <v/>
      </c>
      <c r="GL7" s="342" t="str">
        <f>'Saisie des composants'!GI1</f>
        <v/>
      </c>
      <c r="GM7" s="342" t="str">
        <f>'Saisie des composants'!GJ1</f>
        <v/>
      </c>
      <c r="GN7" s="342" t="str">
        <f>'Saisie des composants'!GK1</f>
        <v/>
      </c>
      <c r="GO7" s="342" t="str">
        <f>'Saisie des composants'!GL1</f>
        <v/>
      </c>
      <c r="GP7" s="342" t="str">
        <f>'Saisie des composants'!GM1</f>
        <v/>
      </c>
      <c r="GQ7" s="342" t="str">
        <f>'Saisie des composants'!GN1</f>
        <v/>
      </c>
      <c r="GR7" s="342" t="str">
        <f>'Saisie des composants'!GO1</f>
        <v/>
      </c>
      <c r="GS7" s="342" t="str">
        <f>'Saisie des composants'!GP1</f>
        <v/>
      </c>
      <c r="GT7" s="342" t="str">
        <f>'Saisie des composants'!GQ1</f>
        <v/>
      </c>
      <c r="GU7" s="342" t="str">
        <f>'Saisie des composants'!GR1</f>
        <v/>
      </c>
      <c r="GV7" s="342" t="str">
        <f>'Saisie des composants'!GS1</f>
        <v/>
      </c>
      <c r="GW7" s="343"/>
      <c r="GX7" s="344"/>
      <c r="GY7" s="336"/>
      <c r="GZ7" s="326"/>
      <c r="HA7" s="326"/>
      <c r="HB7" s="326"/>
      <c r="HC7" s="326"/>
      <c r="HD7" s="326"/>
      <c r="HE7" s="326"/>
      <c r="HF7" s="326"/>
      <c r="HG7" s="326"/>
      <c r="HH7" s="326"/>
      <c r="HI7" s="326"/>
      <c r="HJ7" s="326"/>
      <c r="HK7" s="326"/>
      <c r="HL7" s="326"/>
      <c r="HM7" s="326"/>
      <c r="HN7" s="326"/>
      <c r="HO7" s="326"/>
      <c r="HP7" s="326"/>
      <c r="HQ7" s="326"/>
      <c r="HR7" s="326"/>
      <c r="HS7" s="326"/>
      <c r="HT7" s="326"/>
      <c r="HU7" s="326"/>
      <c r="HV7" s="326"/>
      <c r="HW7" s="326"/>
      <c r="HX7" s="326"/>
      <c r="HY7" s="326"/>
      <c r="HZ7" s="326"/>
      <c r="IA7" s="326"/>
      <c r="IB7" s="326"/>
      <c r="IC7" s="326"/>
      <c r="ID7" s="326"/>
      <c r="IE7" s="326"/>
      <c r="IF7" s="326"/>
      <c r="IG7" s="326"/>
      <c r="IH7" s="326"/>
      <c r="II7" s="326"/>
      <c r="IJ7" s="326"/>
      <c r="IK7" s="326"/>
      <c r="IL7" s="326"/>
      <c r="IM7" s="326"/>
      <c r="IN7" s="326"/>
      <c r="IO7" s="326"/>
      <c r="IP7" s="326"/>
      <c r="IQ7" s="326"/>
      <c r="IR7" s="326"/>
      <c r="IS7" s="326"/>
      <c r="IT7" s="326"/>
      <c r="IU7" s="326"/>
      <c r="IV7" s="326"/>
    </row>
    <row r="8" spans="1:256" s="338" customFormat="1">
      <c r="A8" s="346"/>
      <c r="B8" s="331"/>
      <c r="C8" s="932" t="s">
        <v>94</v>
      </c>
      <c r="D8" s="933"/>
      <c r="E8" s="933"/>
      <c r="F8" s="933"/>
      <c r="G8" s="360">
        <v>2</v>
      </c>
      <c r="H8" s="360">
        <v>2</v>
      </c>
      <c r="I8" s="360">
        <v>2</v>
      </c>
      <c r="J8" s="360">
        <v>2</v>
      </c>
      <c r="K8" s="360">
        <v>2</v>
      </c>
      <c r="L8" s="360">
        <v>2</v>
      </c>
      <c r="M8" s="360">
        <v>2</v>
      </c>
      <c r="N8" s="360">
        <v>2</v>
      </c>
      <c r="O8" s="360">
        <v>2</v>
      </c>
      <c r="P8" s="360">
        <v>2</v>
      </c>
      <c r="Q8" s="360">
        <v>2</v>
      </c>
      <c r="R8" s="360">
        <v>2</v>
      </c>
      <c r="S8" s="360">
        <v>2</v>
      </c>
      <c r="T8" s="360">
        <v>2</v>
      </c>
      <c r="U8" s="360">
        <v>2</v>
      </c>
      <c r="V8" s="360">
        <v>2</v>
      </c>
      <c r="W8" s="360">
        <v>2</v>
      </c>
      <c r="X8" s="360">
        <v>2</v>
      </c>
      <c r="Y8" s="360">
        <v>2</v>
      </c>
      <c r="Z8" s="360">
        <v>2</v>
      </c>
      <c r="AA8" s="360">
        <v>2</v>
      </c>
      <c r="AB8" s="360">
        <v>2</v>
      </c>
      <c r="AC8" s="360">
        <v>2</v>
      </c>
      <c r="AD8" s="360">
        <v>2</v>
      </c>
      <c r="AE8" s="360">
        <v>2</v>
      </c>
      <c r="AF8" s="360">
        <v>2</v>
      </c>
      <c r="AG8" s="360">
        <v>2</v>
      </c>
      <c r="AH8" s="360">
        <v>2</v>
      </c>
      <c r="AI8" s="360">
        <v>2</v>
      </c>
      <c r="AJ8" s="360">
        <v>2</v>
      </c>
      <c r="AK8" s="360">
        <v>2</v>
      </c>
      <c r="AL8" s="360">
        <v>2</v>
      </c>
      <c r="AM8" s="360">
        <v>2</v>
      </c>
      <c r="AN8" s="360">
        <v>2</v>
      </c>
      <c r="AO8" s="360">
        <v>2</v>
      </c>
      <c r="AP8" s="360">
        <v>2</v>
      </c>
      <c r="AQ8" s="360">
        <v>2</v>
      </c>
      <c r="AR8" s="360">
        <v>2</v>
      </c>
      <c r="AS8" s="360">
        <v>2</v>
      </c>
      <c r="AT8" s="360">
        <v>2</v>
      </c>
      <c r="AU8" s="360">
        <v>2</v>
      </c>
      <c r="AV8" s="360">
        <v>2</v>
      </c>
      <c r="AW8" s="360">
        <v>2</v>
      </c>
      <c r="AX8" s="360">
        <v>2</v>
      </c>
      <c r="AY8" s="360">
        <v>2</v>
      </c>
      <c r="AZ8" s="360">
        <v>2</v>
      </c>
      <c r="BA8" s="360">
        <v>2</v>
      </c>
      <c r="BB8" s="360">
        <v>2</v>
      </c>
      <c r="BC8" s="360">
        <v>2</v>
      </c>
      <c r="BD8" s="360">
        <v>2</v>
      </c>
      <c r="BE8" s="360">
        <v>2</v>
      </c>
      <c r="BF8" s="360">
        <v>2</v>
      </c>
      <c r="BG8" s="360">
        <v>2</v>
      </c>
      <c r="BH8" s="360">
        <v>2</v>
      </c>
      <c r="BI8" s="360">
        <v>2</v>
      </c>
      <c r="BJ8" s="360">
        <v>2</v>
      </c>
      <c r="BK8" s="360">
        <v>2</v>
      </c>
      <c r="BL8" s="360">
        <v>2</v>
      </c>
      <c r="BM8" s="360">
        <v>2</v>
      </c>
      <c r="BN8" s="360">
        <v>2</v>
      </c>
      <c r="BO8" s="360">
        <v>2</v>
      </c>
      <c r="BP8" s="360">
        <v>2</v>
      </c>
      <c r="BQ8" s="360">
        <v>2</v>
      </c>
      <c r="BR8" s="360">
        <v>2</v>
      </c>
      <c r="BS8" s="360">
        <v>2</v>
      </c>
      <c r="BT8" s="360">
        <v>2</v>
      </c>
      <c r="BU8" s="360">
        <v>2</v>
      </c>
      <c r="BV8" s="360">
        <v>2</v>
      </c>
      <c r="BW8" s="360">
        <v>2</v>
      </c>
      <c r="BX8" s="360">
        <v>2</v>
      </c>
      <c r="BY8" s="360">
        <v>2</v>
      </c>
      <c r="BZ8" s="360">
        <v>2</v>
      </c>
      <c r="CA8" s="360">
        <v>2</v>
      </c>
      <c r="CB8" s="360">
        <v>2</v>
      </c>
      <c r="CC8" s="360">
        <v>2</v>
      </c>
      <c r="CD8" s="360">
        <v>2</v>
      </c>
      <c r="CE8" s="360">
        <v>2</v>
      </c>
      <c r="CF8" s="360">
        <v>2</v>
      </c>
      <c r="CG8" s="360">
        <v>2</v>
      </c>
      <c r="CH8" s="360">
        <v>2</v>
      </c>
      <c r="CI8" s="360">
        <v>2</v>
      </c>
      <c r="CJ8" s="360">
        <v>2</v>
      </c>
      <c r="CK8" s="360">
        <v>2</v>
      </c>
      <c r="CL8" s="360">
        <v>2</v>
      </c>
      <c r="CM8" s="360">
        <v>2</v>
      </c>
      <c r="CN8" s="360">
        <v>2</v>
      </c>
      <c r="CO8" s="360">
        <v>2</v>
      </c>
      <c r="CP8" s="360">
        <v>2</v>
      </c>
      <c r="CQ8" s="360">
        <v>2</v>
      </c>
      <c r="CR8" s="360">
        <v>2</v>
      </c>
      <c r="CS8" s="360">
        <v>2</v>
      </c>
      <c r="CT8" s="360">
        <v>2</v>
      </c>
      <c r="CU8" s="360">
        <v>2</v>
      </c>
      <c r="CV8" s="360">
        <v>2</v>
      </c>
      <c r="CW8" s="360">
        <v>2</v>
      </c>
      <c r="CX8" s="360">
        <v>2</v>
      </c>
      <c r="CY8" s="360">
        <v>2</v>
      </c>
      <c r="CZ8" s="360">
        <v>2</v>
      </c>
      <c r="DA8" s="360">
        <v>2</v>
      </c>
      <c r="DB8" s="360">
        <v>2</v>
      </c>
      <c r="DC8" s="360">
        <v>2</v>
      </c>
      <c r="DD8" s="360">
        <v>2</v>
      </c>
      <c r="DE8" s="360">
        <v>2</v>
      </c>
      <c r="DF8" s="360">
        <v>2</v>
      </c>
      <c r="DG8" s="360">
        <v>2</v>
      </c>
      <c r="DH8" s="360">
        <v>2</v>
      </c>
      <c r="DI8" s="360">
        <v>2</v>
      </c>
      <c r="DJ8" s="360">
        <v>2</v>
      </c>
      <c r="DK8" s="360">
        <v>2</v>
      </c>
      <c r="DL8" s="360">
        <v>2</v>
      </c>
      <c r="DM8" s="360">
        <v>2</v>
      </c>
      <c r="DN8" s="360">
        <v>2</v>
      </c>
      <c r="DO8" s="360">
        <v>2</v>
      </c>
      <c r="DP8" s="360">
        <v>2</v>
      </c>
      <c r="DQ8" s="360">
        <v>2</v>
      </c>
      <c r="DR8" s="360">
        <v>2</v>
      </c>
      <c r="DS8" s="360">
        <v>2</v>
      </c>
      <c r="DT8" s="360">
        <v>2</v>
      </c>
      <c r="DU8" s="360">
        <v>2</v>
      </c>
      <c r="DV8" s="360">
        <v>2</v>
      </c>
      <c r="DW8" s="360">
        <v>2</v>
      </c>
      <c r="DX8" s="360">
        <v>2</v>
      </c>
      <c r="DY8" s="360">
        <v>2</v>
      </c>
      <c r="DZ8" s="360">
        <v>2</v>
      </c>
      <c r="EA8" s="360">
        <v>2</v>
      </c>
      <c r="EB8" s="360">
        <v>2</v>
      </c>
      <c r="EC8" s="360">
        <v>2</v>
      </c>
      <c r="ED8" s="360">
        <v>2</v>
      </c>
      <c r="EE8" s="360">
        <v>2</v>
      </c>
      <c r="EF8" s="360">
        <v>2</v>
      </c>
      <c r="EG8" s="360">
        <v>2</v>
      </c>
      <c r="EH8" s="360">
        <v>2</v>
      </c>
      <c r="EI8" s="360">
        <v>2</v>
      </c>
      <c r="EJ8" s="360">
        <v>2</v>
      </c>
      <c r="EK8" s="360">
        <v>2</v>
      </c>
      <c r="EL8" s="360">
        <v>2</v>
      </c>
      <c r="EM8" s="360">
        <v>2</v>
      </c>
      <c r="EN8" s="360">
        <v>2</v>
      </c>
      <c r="EO8" s="360">
        <v>2</v>
      </c>
      <c r="EP8" s="360">
        <v>2</v>
      </c>
      <c r="EQ8" s="360">
        <v>2</v>
      </c>
      <c r="ER8" s="360">
        <v>2</v>
      </c>
      <c r="ES8" s="360">
        <v>2</v>
      </c>
      <c r="ET8" s="360">
        <v>2</v>
      </c>
      <c r="EU8" s="360">
        <v>2</v>
      </c>
      <c r="EV8" s="360">
        <v>2</v>
      </c>
      <c r="EW8" s="360">
        <v>2</v>
      </c>
      <c r="EX8" s="360">
        <v>2</v>
      </c>
      <c r="EY8" s="360">
        <v>2</v>
      </c>
      <c r="EZ8" s="360">
        <v>2</v>
      </c>
      <c r="FA8" s="360">
        <v>2</v>
      </c>
      <c r="FB8" s="360">
        <v>2</v>
      </c>
      <c r="FC8" s="360">
        <v>2</v>
      </c>
      <c r="FD8" s="360">
        <v>2</v>
      </c>
      <c r="FE8" s="360">
        <v>2</v>
      </c>
      <c r="FF8" s="360">
        <v>2</v>
      </c>
      <c r="FG8" s="360">
        <v>2</v>
      </c>
      <c r="FH8" s="360">
        <v>2</v>
      </c>
      <c r="FI8" s="360">
        <v>2</v>
      </c>
      <c r="FJ8" s="360">
        <v>2</v>
      </c>
      <c r="FK8" s="360">
        <v>2</v>
      </c>
      <c r="FL8" s="360">
        <v>2</v>
      </c>
      <c r="FM8" s="360">
        <v>2</v>
      </c>
      <c r="FN8" s="360">
        <v>2</v>
      </c>
      <c r="FO8" s="360">
        <v>2</v>
      </c>
      <c r="FP8" s="360">
        <v>2</v>
      </c>
      <c r="FQ8" s="360">
        <v>2</v>
      </c>
      <c r="FR8" s="360">
        <v>2</v>
      </c>
      <c r="FS8" s="360">
        <v>2</v>
      </c>
      <c r="FT8" s="360">
        <v>2</v>
      </c>
      <c r="FU8" s="360">
        <v>2</v>
      </c>
      <c r="FV8" s="360">
        <v>2</v>
      </c>
      <c r="FW8" s="360">
        <v>2</v>
      </c>
      <c r="FX8" s="360">
        <v>2</v>
      </c>
      <c r="FY8" s="360">
        <v>2</v>
      </c>
      <c r="FZ8" s="360">
        <v>2</v>
      </c>
      <c r="GA8" s="360">
        <v>2</v>
      </c>
      <c r="GB8" s="360">
        <v>2</v>
      </c>
      <c r="GC8" s="360">
        <v>2</v>
      </c>
      <c r="GD8" s="360">
        <v>2</v>
      </c>
      <c r="GE8" s="360">
        <v>2</v>
      </c>
      <c r="GF8" s="360">
        <v>2</v>
      </c>
      <c r="GG8" s="360">
        <v>2</v>
      </c>
      <c r="GH8" s="360">
        <v>2</v>
      </c>
      <c r="GI8" s="360">
        <v>2</v>
      </c>
      <c r="GJ8" s="360">
        <v>2</v>
      </c>
      <c r="GK8" s="360">
        <v>2</v>
      </c>
      <c r="GL8" s="360">
        <v>3</v>
      </c>
      <c r="GM8" s="360">
        <v>3</v>
      </c>
      <c r="GN8" s="360">
        <v>2</v>
      </c>
      <c r="GO8" s="360">
        <v>2</v>
      </c>
      <c r="GP8" s="360">
        <v>2</v>
      </c>
      <c r="GQ8" s="360">
        <v>2</v>
      </c>
      <c r="GR8" s="360">
        <v>2</v>
      </c>
      <c r="GS8" s="360">
        <v>2</v>
      </c>
      <c r="GT8" s="360">
        <v>3</v>
      </c>
      <c r="GU8" s="360">
        <v>2</v>
      </c>
      <c r="GV8" s="360">
        <v>2</v>
      </c>
      <c r="GW8" s="360">
        <v>2</v>
      </c>
      <c r="GX8" s="335">
        <v>2</v>
      </c>
      <c r="GY8" s="347">
        <v>3</v>
      </c>
      <c r="GZ8" s="348">
        <v>2</v>
      </c>
      <c r="HA8" s="348">
        <v>2</v>
      </c>
      <c r="HB8" s="348">
        <v>2</v>
      </c>
      <c r="HC8" s="348">
        <v>2</v>
      </c>
      <c r="HD8" s="348">
        <v>2</v>
      </c>
      <c r="HE8" s="348">
        <v>2</v>
      </c>
      <c r="HF8" s="348">
        <v>2</v>
      </c>
      <c r="HG8" s="348">
        <v>2</v>
      </c>
      <c r="HH8" s="348">
        <v>2</v>
      </c>
      <c r="HI8" s="348">
        <v>2</v>
      </c>
      <c r="HJ8" s="348">
        <v>2</v>
      </c>
      <c r="HK8" s="348">
        <v>2</v>
      </c>
      <c r="HL8" s="348">
        <v>2</v>
      </c>
      <c r="HM8" s="348">
        <v>2</v>
      </c>
      <c r="HN8" s="348">
        <v>2</v>
      </c>
      <c r="HO8" s="348">
        <v>2</v>
      </c>
      <c r="HP8" s="348">
        <v>2</v>
      </c>
      <c r="HQ8" s="348">
        <v>2</v>
      </c>
      <c r="HR8" s="348">
        <v>2</v>
      </c>
      <c r="HS8" s="348">
        <v>2</v>
      </c>
      <c r="HT8" s="348">
        <v>2</v>
      </c>
      <c r="HU8" s="348">
        <v>2</v>
      </c>
      <c r="HV8" s="348">
        <v>2</v>
      </c>
      <c r="HW8" s="348">
        <v>2</v>
      </c>
      <c r="HX8" s="348">
        <v>2</v>
      </c>
      <c r="HY8" s="348">
        <v>2</v>
      </c>
      <c r="HZ8" s="348">
        <v>2</v>
      </c>
      <c r="IA8" s="348">
        <v>2</v>
      </c>
      <c r="IB8" s="348">
        <v>2</v>
      </c>
      <c r="IC8" s="348">
        <v>2</v>
      </c>
      <c r="ID8" s="348">
        <v>2</v>
      </c>
      <c r="IE8" s="348">
        <v>2</v>
      </c>
      <c r="IF8" s="348">
        <v>2</v>
      </c>
      <c r="IG8" s="348">
        <v>2</v>
      </c>
      <c r="IH8" s="348">
        <v>2</v>
      </c>
      <c r="II8" s="348">
        <v>2</v>
      </c>
      <c r="IJ8" s="348">
        <v>2</v>
      </c>
      <c r="IK8" s="348">
        <v>2</v>
      </c>
      <c r="IL8" s="348">
        <v>2</v>
      </c>
      <c r="IM8" s="348">
        <v>2</v>
      </c>
      <c r="IN8" s="348">
        <v>2</v>
      </c>
      <c r="IO8" s="348">
        <v>3</v>
      </c>
      <c r="IP8" s="348">
        <v>2</v>
      </c>
      <c r="IQ8" s="348">
        <v>2</v>
      </c>
      <c r="IR8" s="348">
        <v>2</v>
      </c>
      <c r="IS8" s="348">
        <v>2</v>
      </c>
      <c r="IT8" s="348">
        <v>2</v>
      </c>
      <c r="IU8" s="348">
        <v>2</v>
      </c>
      <c r="IV8" s="348">
        <v>2</v>
      </c>
    </row>
    <row r="9" spans="1:256" s="338" customFormat="1">
      <c r="A9" s="346"/>
      <c r="B9" s="331"/>
      <c r="C9" s="928" t="s">
        <v>166</v>
      </c>
      <c r="D9" s="929"/>
      <c r="E9" s="929"/>
      <c r="F9" s="929"/>
      <c r="G9" s="360">
        <v>2</v>
      </c>
      <c r="H9" s="360">
        <v>2</v>
      </c>
      <c r="I9" s="360">
        <v>2</v>
      </c>
      <c r="J9" s="360">
        <v>2</v>
      </c>
      <c r="K9" s="360">
        <v>2</v>
      </c>
      <c r="L9" s="360">
        <v>2</v>
      </c>
      <c r="M9" s="360">
        <v>2</v>
      </c>
      <c r="N9" s="360">
        <v>2</v>
      </c>
      <c r="O9" s="360">
        <v>2</v>
      </c>
      <c r="P9" s="360">
        <v>2</v>
      </c>
      <c r="Q9" s="360">
        <v>2</v>
      </c>
      <c r="R9" s="360">
        <v>2</v>
      </c>
      <c r="S9" s="360">
        <v>2</v>
      </c>
      <c r="T9" s="360">
        <v>2</v>
      </c>
      <c r="U9" s="360">
        <v>2</v>
      </c>
      <c r="V9" s="360">
        <v>2</v>
      </c>
      <c r="W9" s="360">
        <v>2</v>
      </c>
      <c r="X9" s="360">
        <v>2</v>
      </c>
      <c r="Y9" s="360">
        <v>2</v>
      </c>
      <c r="Z9" s="360">
        <v>2</v>
      </c>
      <c r="AA9" s="360">
        <v>2</v>
      </c>
      <c r="AB9" s="360">
        <v>2</v>
      </c>
      <c r="AC9" s="360">
        <v>2</v>
      </c>
      <c r="AD9" s="360">
        <v>2</v>
      </c>
      <c r="AE9" s="360">
        <v>2</v>
      </c>
      <c r="AF9" s="360">
        <v>2</v>
      </c>
      <c r="AG9" s="360">
        <v>2</v>
      </c>
      <c r="AH9" s="360">
        <v>2</v>
      </c>
      <c r="AI9" s="360">
        <v>2</v>
      </c>
      <c r="AJ9" s="360">
        <v>2</v>
      </c>
      <c r="AK9" s="360">
        <v>2</v>
      </c>
      <c r="AL9" s="360">
        <v>2</v>
      </c>
      <c r="AM9" s="360">
        <v>2</v>
      </c>
      <c r="AN9" s="360">
        <v>2</v>
      </c>
      <c r="AO9" s="360">
        <v>2</v>
      </c>
      <c r="AP9" s="360">
        <v>2</v>
      </c>
      <c r="AQ9" s="360">
        <v>2</v>
      </c>
      <c r="AR9" s="360">
        <v>2</v>
      </c>
      <c r="AS9" s="360">
        <v>2</v>
      </c>
      <c r="AT9" s="360">
        <v>2</v>
      </c>
      <c r="AU9" s="360">
        <v>2</v>
      </c>
      <c r="AV9" s="360">
        <v>2</v>
      </c>
      <c r="AW9" s="360">
        <v>2</v>
      </c>
      <c r="AX9" s="360">
        <v>2</v>
      </c>
      <c r="AY9" s="360">
        <v>2</v>
      </c>
      <c r="AZ9" s="360">
        <v>2</v>
      </c>
      <c r="BA9" s="360">
        <v>2</v>
      </c>
      <c r="BB9" s="360">
        <v>2</v>
      </c>
      <c r="BC9" s="360">
        <v>2</v>
      </c>
      <c r="BD9" s="360">
        <v>2</v>
      </c>
      <c r="BE9" s="360">
        <v>2</v>
      </c>
      <c r="BF9" s="360">
        <v>2</v>
      </c>
      <c r="BG9" s="360">
        <v>2</v>
      </c>
      <c r="BH9" s="360">
        <v>2</v>
      </c>
      <c r="BI9" s="360">
        <v>2</v>
      </c>
      <c r="BJ9" s="360">
        <v>2</v>
      </c>
      <c r="BK9" s="360">
        <v>2</v>
      </c>
      <c r="BL9" s="360">
        <v>2</v>
      </c>
      <c r="BM9" s="360">
        <v>2</v>
      </c>
      <c r="BN9" s="360">
        <v>2</v>
      </c>
      <c r="BO9" s="360">
        <v>2</v>
      </c>
      <c r="BP9" s="360">
        <v>2</v>
      </c>
      <c r="BQ9" s="360">
        <v>2</v>
      </c>
      <c r="BR9" s="360">
        <v>2</v>
      </c>
      <c r="BS9" s="360">
        <v>2</v>
      </c>
      <c r="BT9" s="360">
        <v>2</v>
      </c>
      <c r="BU9" s="360">
        <v>2</v>
      </c>
      <c r="BV9" s="360">
        <v>2</v>
      </c>
      <c r="BW9" s="360">
        <v>2</v>
      </c>
      <c r="BX9" s="360">
        <v>2</v>
      </c>
      <c r="BY9" s="360">
        <v>2</v>
      </c>
      <c r="BZ9" s="360">
        <v>2</v>
      </c>
      <c r="CA9" s="360">
        <v>2</v>
      </c>
      <c r="CB9" s="360">
        <v>2</v>
      </c>
      <c r="CC9" s="360">
        <v>2</v>
      </c>
      <c r="CD9" s="360">
        <v>2</v>
      </c>
      <c r="CE9" s="360">
        <v>2</v>
      </c>
      <c r="CF9" s="360">
        <v>2</v>
      </c>
      <c r="CG9" s="360">
        <v>2</v>
      </c>
      <c r="CH9" s="360">
        <v>2</v>
      </c>
      <c r="CI9" s="360">
        <v>2</v>
      </c>
      <c r="CJ9" s="360">
        <v>2</v>
      </c>
      <c r="CK9" s="360">
        <v>2</v>
      </c>
      <c r="CL9" s="360">
        <v>2</v>
      </c>
      <c r="CM9" s="360">
        <v>2</v>
      </c>
      <c r="CN9" s="360">
        <v>2</v>
      </c>
      <c r="CO9" s="360">
        <v>2</v>
      </c>
      <c r="CP9" s="360">
        <v>2</v>
      </c>
      <c r="CQ9" s="360">
        <v>2</v>
      </c>
      <c r="CR9" s="360">
        <v>2</v>
      </c>
      <c r="CS9" s="360">
        <v>2</v>
      </c>
      <c r="CT9" s="360">
        <v>2</v>
      </c>
      <c r="CU9" s="360">
        <v>2</v>
      </c>
      <c r="CV9" s="360">
        <v>2</v>
      </c>
      <c r="CW9" s="360">
        <v>2</v>
      </c>
      <c r="CX9" s="360">
        <v>2</v>
      </c>
      <c r="CY9" s="360">
        <v>2</v>
      </c>
      <c r="CZ9" s="360">
        <v>2</v>
      </c>
      <c r="DA9" s="360">
        <v>2</v>
      </c>
      <c r="DB9" s="360">
        <v>2</v>
      </c>
      <c r="DC9" s="360">
        <v>2</v>
      </c>
      <c r="DD9" s="360">
        <v>2</v>
      </c>
      <c r="DE9" s="360">
        <v>2</v>
      </c>
      <c r="DF9" s="360">
        <v>2</v>
      </c>
      <c r="DG9" s="360">
        <v>2</v>
      </c>
      <c r="DH9" s="360">
        <v>2</v>
      </c>
      <c r="DI9" s="360">
        <v>2</v>
      </c>
      <c r="DJ9" s="360">
        <v>2</v>
      </c>
      <c r="DK9" s="360">
        <v>2</v>
      </c>
      <c r="DL9" s="360">
        <v>2</v>
      </c>
      <c r="DM9" s="360">
        <v>2</v>
      </c>
      <c r="DN9" s="360">
        <v>2</v>
      </c>
      <c r="DO9" s="360">
        <v>2</v>
      </c>
      <c r="DP9" s="360">
        <v>2</v>
      </c>
      <c r="DQ9" s="360">
        <v>2</v>
      </c>
      <c r="DR9" s="360">
        <v>2</v>
      </c>
      <c r="DS9" s="360">
        <v>2</v>
      </c>
      <c r="DT9" s="360">
        <v>2</v>
      </c>
      <c r="DU9" s="360">
        <v>2</v>
      </c>
      <c r="DV9" s="360">
        <v>2</v>
      </c>
      <c r="DW9" s="360">
        <v>2</v>
      </c>
      <c r="DX9" s="360">
        <v>2</v>
      </c>
      <c r="DY9" s="360">
        <v>2</v>
      </c>
      <c r="DZ9" s="360">
        <v>2</v>
      </c>
      <c r="EA9" s="360">
        <v>2</v>
      </c>
      <c r="EB9" s="360">
        <v>2</v>
      </c>
      <c r="EC9" s="360">
        <v>2</v>
      </c>
      <c r="ED9" s="360">
        <v>2</v>
      </c>
      <c r="EE9" s="360">
        <v>2</v>
      </c>
      <c r="EF9" s="360">
        <v>2</v>
      </c>
      <c r="EG9" s="360">
        <v>2</v>
      </c>
      <c r="EH9" s="360">
        <v>2</v>
      </c>
      <c r="EI9" s="360">
        <v>2</v>
      </c>
      <c r="EJ9" s="360">
        <v>2</v>
      </c>
      <c r="EK9" s="360">
        <v>2</v>
      </c>
      <c r="EL9" s="360">
        <v>2</v>
      </c>
      <c r="EM9" s="360">
        <v>2</v>
      </c>
      <c r="EN9" s="360">
        <v>2</v>
      </c>
      <c r="EO9" s="360">
        <v>2</v>
      </c>
      <c r="EP9" s="360">
        <v>2</v>
      </c>
      <c r="EQ9" s="360">
        <v>2</v>
      </c>
      <c r="ER9" s="360">
        <v>2</v>
      </c>
      <c r="ES9" s="360">
        <v>2</v>
      </c>
      <c r="ET9" s="360">
        <v>2</v>
      </c>
      <c r="EU9" s="360">
        <v>2</v>
      </c>
      <c r="EV9" s="360">
        <v>2</v>
      </c>
      <c r="EW9" s="360">
        <v>2</v>
      </c>
      <c r="EX9" s="360">
        <v>2</v>
      </c>
      <c r="EY9" s="360">
        <v>2</v>
      </c>
      <c r="EZ9" s="360">
        <v>2</v>
      </c>
      <c r="FA9" s="360">
        <v>2</v>
      </c>
      <c r="FB9" s="360">
        <v>2</v>
      </c>
      <c r="FC9" s="360">
        <v>2</v>
      </c>
      <c r="FD9" s="360">
        <v>2</v>
      </c>
      <c r="FE9" s="360">
        <v>2</v>
      </c>
      <c r="FF9" s="360">
        <v>2</v>
      </c>
      <c r="FG9" s="360">
        <v>2</v>
      </c>
      <c r="FH9" s="360">
        <v>2</v>
      </c>
      <c r="FI9" s="360">
        <v>2</v>
      </c>
      <c r="FJ9" s="360">
        <v>2</v>
      </c>
      <c r="FK9" s="360">
        <v>2</v>
      </c>
      <c r="FL9" s="360">
        <v>2</v>
      </c>
      <c r="FM9" s="360">
        <v>2</v>
      </c>
      <c r="FN9" s="360">
        <v>2</v>
      </c>
      <c r="FO9" s="360">
        <v>2</v>
      </c>
      <c r="FP9" s="360">
        <v>2</v>
      </c>
      <c r="FQ9" s="360">
        <v>2</v>
      </c>
      <c r="FR9" s="360">
        <v>3</v>
      </c>
      <c r="FS9" s="360">
        <v>2</v>
      </c>
      <c r="FT9" s="360">
        <v>2</v>
      </c>
      <c r="FU9" s="360">
        <v>2</v>
      </c>
      <c r="FV9" s="360">
        <v>2</v>
      </c>
      <c r="FW9" s="360">
        <v>2</v>
      </c>
      <c r="FX9" s="360">
        <v>2</v>
      </c>
      <c r="FY9" s="360">
        <v>2</v>
      </c>
      <c r="FZ9" s="360">
        <v>2</v>
      </c>
      <c r="GA9" s="360">
        <v>2</v>
      </c>
      <c r="GB9" s="360">
        <v>2</v>
      </c>
      <c r="GC9" s="360">
        <v>2</v>
      </c>
      <c r="GD9" s="360">
        <v>2</v>
      </c>
      <c r="GE9" s="360">
        <v>2</v>
      </c>
      <c r="GF9" s="360">
        <v>2</v>
      </c>
      <c r="GG9" s="360">
        <v>2</v>
      </c>
      <c r="GH9" s="360">
        <v>2</v>
      </c>
      <c r="GI9" s="360">
        <v>2</v>
      </c>
      <c r="GJ9" s="360">
        <v>2</v>
      </c>
      <c r="GK9" s="360">
        <v>2</v>
      </c>
      <c r="GL9" s="360">
        <v>2</v>
      </c>
      <c r="GM9" s="360">
        <v>2</v>
      </c>
      <c r="GN9" s="360">
        <v>2</v>
      </c>
      <c r="GO9" s="360">
        <v>2</v>
      </c>
      <c r="GP9" s="360">
        <v>2</v>
      </c>
      <c r="GQ9" s="360">
        <v>3</v>
      </c>
      <c r="GR9" s="360">
        <v>3</v>
      </c>
      <c r="GS9" s="360">
        <v>3</v>
      </c>
      <c r="GT9" s="360">
        <v>2</v>
      </c>
      <c r="GU9" s="360">
        <v>3</v>
      </c>
      <c r="GV9" s="360">
        <v>3</v>
      </c>
      <c r="GW9" s="360">
        <v>3</v>
      </c>
      <c r="GX9" s="335">
        <v>3</v>
      </c>
      <c r="GY9" s="347">
        <v>2</v>
      </c>
      <c r="GZ9" s="348">
        <v>3</v>
      </c>
      <c r="HA9" s="348">
        <v>3</v>
      </c>
      <c r="HB9" s="348">
        <v>3</v>
      </c>
      <c r="HC9" s="348">
        <v>2</v>
      </c>
      <c r="HD9" s="348">
        <v>2</v>
      </c>
      <c r="HE9" s="348">
        <v>2</v>
      </c>
      <c r="HF9" s="348">
        <v>2</v>
      </c>
      <c r="HG9" s="348">
        <v>2</v>
      </c>
      <c r="HH9" s="348">
        <v>2</v>
      </c>
      <c r="HI9" s="348">
        <v>2</v>
      </c>
      <c r="HJ9" s="348">
        <v>2</v>
      </c>
      <c r="HK9" s="348">
        <v>2</v>
      </c>
      <c r="HL9" s="348">
        <v>2</v>
      </c>
      <c r="HM9" s="348">
        <v>2</v>
      </c>
      <c r="HN9" s="348">
        <v>2</v>
      </c>
      <c r="HO9" s="348">
        <v>2</v>
      </c>
      <c r="HP9" s="348">
        <v>2</v>
      </c>
      <c r="HQ9" s="348">
        <v>2</v>
      </c>
      <c r="HR9" s="348">
        <v>2</v>
      </c>
      <c r="HS9" s="348">
        <v>2</v>
      </c>
      <c r="HT9" s="348">
        <v>2</v>
      </c>
      <c r="HU9" s="348">
        <v>2</v>
      </c>
      <c r="HV9" s="348">
        <v>2</v>
      </c>
      <c r="HW9" s="348">
        <v>2</v>
      </c>
      <c r="HX9" s="348">
        <v>2</v>
      </c>
      <c r="HY9" s="348">
        <v>2</v>
      </c>
      <c r="HZ9" s="348">
        <v>2</v>
      </c>
      <c r="IA9" s="348">
        <v>2</v>
      </c>
      <c r="IB9" s="348">
        <v>2</v>
      </c>
      <c r="IC9" s="348">
        <v>2</v>
      </c>
      <c r="ID9" s="348">
        <v>2</v>
      </c>
      <c r="IE9" s="348">
        <v>2</v>
      </c>
      <c r="IF9" s="348">
        <v>2</v>
      </c>
      <c r="IG9" s="348">
        <v>2</v>
      </c>
      <c r="IH9" s="348">
        <v>2</v>
      </c>
      <c r="II9" s="348">
        <v>2</v>
      </c>
      <c r="IJ9" s="348">
        <v>2</v>
      </c>
      <c r="IK9" s="348">
        <v>2</v>
      </c>
      <c r="IL9" s="348">
        <v>2</v>
      </c>
      <c r="IM9" s="348">
        <v>2</v>
      </c>
      <c r="IN9" s="348">
        <v>2</v>
      </c>
      <c r="IO9" s="348">
        <v>2</v>
      </c>
      <c r="IP9" s="348">
        <v>2</v>
      </c>
      <c r="IQ9" s="348">
        <v>2</v>
      </c>
      <c r="IR9" s="348">
        <v>2</v>
      </c>
      <c r="IS9" s="348">
        <v>2</v>
      </c>
      <c r="IT9" s="348">
        <v>2</v>
      </c>
      <c r="IU9" s="348">
        <v>2</v>
      </c>
      <c r="IV9" s="348">
        <v>2</v>
      </c>
    </row>
    <row r="10" spans="1:256" s="338" customFormat="1">
      <c r="A10" s="346"/>
      <c r="B10" s="331"/>
      <c r="C10" s="928" t="s">
        <v>481</v>
      </c>
      <c r="D10" s="929"/>
      <c r="E10" s="929"/>
      <c r="F10" s="929"/>
      <c r="G10" s="360">
        <v>3</v>
      </c>
      <c r="H10" s="360">
        <v>3</v>
      </c>
      <c r="I10" s="360">
        <v>3</v>
      </c>
      <c r="J10" s="360">
        <v>3</v>
      </c>
      <c r="K10" s="360">
        <v>3</v>
      </c>
      <c r="L10" s="360">
        <v>3</v>
      </c>
      <c r="M10" s="360">
        <v>3</v>
      </c>
      <c r="N10" s="360">
        <v>3</v>
      </c>
      <c r="O10" s="360">
        <v>3</v>
      </c>
      <c r="P10" s="360">
        <v>3</v>
      </c>
      <c r="Q10" s="360">
        <v>3</v>
      </c>
      <c r="R10" s="360">
        <v>3</v>
      </c>
      <c r="S10" s="360">
        <v>3</v>
      </c>
      <c r="T10" s="360">
        <v>3</v>
      </c>
      <c r="U10" s="360">
        <v>3</v>
      </c>
      <c r="V10" s="360">
        <v>3</v>
      </c>
      <c r="W10" s="360">
        <v>3</v>
      </c>
      <c r="X10" s="360">
        <v>3</v>
      </c>
      <c r="Y10" s="360">
        <v>3</v>
      </c>
      <c r="Z10" s="360">
        <v>3</v>
      </c>
      <c r="AA10" s="360">
        <v>3</v>
      </c>
      <c r="AB10" s="360">
        <v>3</v>
      </c>
      <c r="AC10" s="360">
        <v>3</v>
      </c>
      <c r="AD10" s="360">
        <v>3</v>
      </c>
      <c r="AE10" s="360">
        <v>3</v>
      </c>
      <c r="AF10" s="360">
        <v>3</v>
      </c>
      <c r="AG10" s="360">
        <v>3</v>
      </c>
      <c r="AH10" s="360">
        <v>3</v>
      </c>
      <c r="AI10" s="360">
        <v>3</v>
      </c>
      <c r="AJ10" s="360">
        <v>3</v>
      </c>
      <c r="AK10" s="360">
        <v>3</v>
      </c>
      <c r="AL10" s="360">
        <v>3</v>
      </c>
      <c r="AM10" s="360">
        <v>3</v>
      </c>
      <c r="AN10" s="360">
        <v>3</v>
      </c>
      <c r="AO10" s="360">
        <v>3</v>
      </c>
      <c r="AP10" s="360">
        <v>3</v>
      </c>
      <c r="AQ10" s="360">
        <v>3</v>
      </c>
      <c r="AR10" s="360">
        <v>3</v>
      </c>
      <c r="AS10" s="360">
        <v>3</v>
      </c>
      <c r="AT10" s="360">
        <v>3</v>
      </c>
      <c r="AU10" s="360">
        <v>3</v>
      </c>
      <c r="AV10" s="360">
        <v>3</v>
      </c>
      <c r="AW10" s="360">
        <v>3</v>
      </c>
      <c r="AX10" s="360">
        <v>3</v>
      </c>
      <c r="AY10" s="360">
        <v>3</v>
      </c>
      <c r="AZ10" s="360">
        <v>3</v>
      </c>
      <c r="BA10" s="360">
        <v>3</v>
      </c>
      <c r="BB10" s="360">
        <v>3</v>
      </c>
      <c r="BC10" s="360">
        <v>3</v>
      </c>
      <c r="BD10" s="360">
        <v>3</v>
      </c>
      <c r="BE10" s="360">
        <v>3</v>
      </c>
      <c r="BF10" s="360">
        <v>3</v>
      </c>
      <c r="BG10" s="360">
        <v>3</v>
      </c>
      <c r="BH10" s="360">
        <v>3</v>
      </c>
      <c r="BI10" s="360">
        <v>3</v>
      </c>
      <c r="BJ10" s="360">
        <v>3</v>
      </c>
      <c r="BK10" s="360">
        <v>3</v>
      </c>
      <c r="BL10" s="360">
        <v>3</v>
      </c>
      <c r="BM10" s="360">
        <v>3</v>
      </c>
      <c r="BN10" s="360">
        <v>3</v>
      </c>
      <c r="BO10" s="360">
        <v>3</v>
      </c>
      <c r="BP10" s="360">
        <v>3</v>
      </c>
      <c r="BQ10" s="360">
        <v>3</v>
      </c>
      <c r="BR10" s="360">
        <v>3</v>
      </c>
      <c r="BS10" s="360">
        <v>3</v>
      </c>
      <c r="BT10" s="360">
        <v>3</v>
      </c>
      <c r="BU10" s="360">
        <v>3</v>
      </c>
      <c r="BV10" s="360">
        <v>3</v>
      </c>
      <c r="BW10" s="360">
        <v>3</v>
      </c>
      <c r="BX10" s="360">
        <v>3</v>
      </c>
      <c r="BY10" s="360">
        <v>3</v>
      </c>
      <c r="BZ10" s="360">
        <v>3</v>
      </c>
      <c r="CA10" s="360">
        <v>3</v>
      </c>
      <c r="CB10" s="360">
        <v>3</v>
      </c>
      <c r="CC10" s="360">
        <v>3</v>
      </c>
      <c r="CD10" s="360">
        <v>3</v>
      </c>
      <c r="CE10" s="360">
        <v>3</v>
      </c>
      <c r="CF10" s="360">
        <v>3</v>
      </c>
      <c r="CG10" s="360">
        <v>3</v>
      </c>
      <c r="CH10" s="360">
        <v>3</v>
      </c>
      <c r="CI10" s="360">
        <v>3</v>
      </c>
      <c r="CJ10" s="360">
        <v>3</v>
      </c>
      <c r="CK10" s="360">
        <v>3</v>
      </c>
      <c r="CL10" s="360">
        <v>3</v>
      </c>
      <c r="CM10" s="360">
        <v>3</v>
      </c>
      <c r="CN10" s="360">
        <v>3</v>
      </c>
      <c r="CO10" s="360">
        <v>3</v>
      </c>
      <c r="CP10" s="360">
        <v>3</v>
      </c>
      <c r="CQ10" s="360">
        <v>3</v>
      </c>
      <c r="CR10" s="360">
        <v>3</v>
      </c>
      <c r="CS10" s="360">
        <v>3</v>
      </c>
      <c r="CT10" s="360">
        <v>3</v>
      </c>
      <c r="CU10" s="360">
        <v>3</v>
      </c>
      <c r="CV10" s="360">
        <v>3</v>
      </c>
      <c r="CW10" s="360">
        <v>3</v>
      </c>
      <c r="CX10" s="360">
        <v>3</v>
      </c>
      <c r="CY10" s="360">
        <v>3</v>
      </c>
      <c r="CZ10" s="360">
        <v>3</v>
      </c>
      <c r="DA10" s="360">
        <v>3</v>
      </c>
      <c r="DB10" s="360">
        <v>3</v>
      </c>
      <c r="DC10" s="360">
        <v>3</v>
      </c>
      <c r="DD10" s="360">
        <v>3</v>
      </c>
      <c r="DE10" s="360">
        <v>3</v>
      </c>
      <c r="DF10" s="360">
        <v>3</v>
      </c>
      <c r="DG10" s="360">
        <v>3</v>
      </c>
      <c r="DH10" s="360">
        <v>3</v>
      </c>
      <c r="DI10" s="360">
        <v>3</v>
      </c>
      <c r="DJ10" s="360">
        <v>3</v>
      </c>
      <c r="DK10" s="360">
        <v>3</v>
      </c>
      <c r="DL10" s="360">
        <v>3</v>
      </c>
      <c r="DM10" s="360">
        <v>3</v>
      </c>
      <c r="DN10" s="360">
        <v>3</v>
      </c>
      <c r="DO10" s="360">
        <v>3</v>
      </c>
      <c r="DP10" s="360">
        <v>3</v>
      </c>
      <c r="DQ10" s="360">
        <v>3</v>
      </c>
      <c r="DR10" s="360">
        <v>3</v>
      </c>
      <c r="DS10" s="360">
        <v>3</v>
      </c>
      <c r="DT10" s="360">
        <v>3</v>
      </c>
      <c r="DU10" s="360">
        <v>3</v>
      </c>
      <c r="DV10" s="360">
        <v>3</v>
      </c>
      <c r="DW10" s="360">
        <v>3</v>
      </c>
      <c r="DX10" s="360">
        <v>3</v>
      </c>
      <c r="DY10" s="360">
        <v>3</v>
      </c>
      <c r="DZ10" s="360">
        <v>3</v>
      </c>
      <c r="EA10" s="360">
        <v>3</v>
      </c>
      <c r="EB10" s="360">
        <v>3</v>
      </c>
      <c r="EC10" s="360">
        <v>3</v>
      </c>
      <c r="ED10" s="360">
        <v>3</v>
      </c>
      <c r="EE10" s="360">
        <v>3</v>
      </c>
      <c r="EF10" s="360">
        <v>3</v>
      </c>
      <c r="EG10" s="360">
        <v>3</v>
      </c>
      <c r="EH10" s="360">
        <v>3</v>
      </c>
      <c r="EI10" s="360">
        <v>3</v>
      </c>
      <c r="EJ10" s="360">
        <v>3</v>
      </c>
      <c r="EK10" s="360">
        <v>3</v>
      </c>
      <c r="EL10" s="360">
        <v>3</v>
      </c>
      <c r="EM10" s="360">
        <v>3</v>
      </c>
      <c r="EN10" s="360">
        <v>3</v>
      </c>
      <c r="EO10" s="360">
        <v>3</v>
      </c>
      <c r="EP10" s="360">
        <v>3</v>
      </c>
      <c r="EQ10" s="360">
        <v>3</v>
      </c>
      <c r="ER10" s="360">
        <v>3</v>
      </c>
      <c r="ES10" s="360">
        <v>3</v>
      </c>
      <c r="ET10" s="360">
        <v>3</v>
      </c>
      <c r="EU10" s="360">
        <v>3</v>
      </c>
      <c r="EV10" s="360">
        <v>3</v>
      </c>
      <c r="EW10" s="360">
        <v>3</v>
      </c>
      <c r="EX10" s="360">
        <v>3</v>
      </c>
      <c r="EY10" s="360">
        <v>3</v>
      </c>
      <c r="EZ10" s="360">
        <v>3</v>
      </c>
      <c r="FA10" s="360">
        <v>3</v>
      </c>
      <c r="FB10" s="360">
        <v>3</v>
      </c>
      <c r="FC10" s="360">
        <v>3</v>
      </c>
      <c r="FD10" s="360">
        <v>3</v>
      </c>
      <c r="FE10" s="360">
        <v>3</v>
      </c>
      <c r="FF10" s="360">
        <v>3</v>
      </c>
      <c r="FG10" s="360">
        <v>3</v>
      </c>
      <c r="FH10" s="360">
        <v>3</v>
      </c>
      <c r="FI10" s="360">
        <v>3</v>
      </c>
      <c r="FJ10" s="360">
        <v>3</v>
      </c>
      <c r="FK10" s="360">
        <v>3</v>
      </c>
      <c r="FL10" s="360">
        <v>3</v>
      </c>
      <c r="FM10" s="360">
        <v>3</v>
      </c>
      <c r="FN10" s="360">
        <v>3</v>
      </c>
      <c r="FO10" s="360">
        <v>3</v>
      </c>
      <c r="FP10" s="360">
        <v>3</v>
      </c>
      <c r="FQ10" s="360">
        <v>3</v>
      </c>
      <c r="FR10" s="360">
        <v>3</v>
      </c>
      <c r="FS10" s="360">
        <v>3</v>
      </c>
      <c r="FT10" s="360">
        <v>3</v>
      </c>
      <c r="FU10" s="360">
        <v>3</v>
      </c>
      <c r="FV10" s="360">
        <v>3</v>
      </c>
      <c r="FW10" s="360">
        <v>3</v>
      </c>
      <c r="FX10" s="360">
        <v>3</v>
      </c>
      <c r="FY10" s="360">
        <v>3</v>
      </c>
      <c r="FZ10" s="360">
        <v>3</v>
      </c>
      <c r="GA10" s="360">
        <v>3</v>
      </c>
      <c r="GB10" s="360">
        <v>3</v>
      </c>
      <c r="GC10" s="360">
        <v>3</v>
      </c>
      <c r="GD10" s="360">
        <v>3</v>
      </c>
      <c r="GE10" s="360">
        <v>3</v>
      </c>
      <c r="GF10" s="360">
        <v>3</v>
      </c>
      <c r="GG10" s="360">
        <v>3</v>
      </c>
      <c r="GH10" s="360">
        <v>3</v>
      </c>
      <c r="GI10" s="360">
        <v>3</v>
      </c>
      <c r="GJ10" s="360">
        <v>3</v>
      </c>
      <c r="GK10" s="360">
        <v>3</v>
      </c>
      <c r="GL10" s="360">
        <v>3</v>
      </c>
      <c r="GM10" s="360">
        <v>3</v>
      </c>
      <c r="GN10" s="360">
        <v>3</v>
      </c>
      <c r="GO10" s="360">
        <v>3</v>
      </c>
      <c r="GP10" s="360">
        <v>3</v>
      </c>
      <c r="GQ10" s="360">
        <v>3</v>
      </c>
      <c r="GR10" s="360">
        <v>3</v>
      </c>
      <c r="GS10" s="360">
        <v>3</v>
      </c>
      <c r="GT10" s="360">
        <v>3</v>
      </c>
      <c r="GU10" s="360">
        <v>3</v>
      </c>
      <c r="GV10" s="360">
        <v>3</v>
      </c>
      <c r="GW10" s="360">
        <v>3</v>
      </c>
      <c r="GX10" s="335">
        <v>3</v>
      </c>
      <c r="GY10" s="347">
        <v>3</v>
      </c>
      <c r="GZ10" s="348">
        <v>3</v>
      </c>
      <c r="HA10" s="348">
        <v>3</v>
      </c>
      <c r="HB10" s="348">
        <v>3</v>
      </c>
      <c r="HC10" s="348">
        <v>3</v>
      </c>
      <c r="HD10" s="348">
        <v>3</v>
      </c>
      <c r="HE10" s="348">
        <v>3</v>
      </c>
      <c r="HF10" s="348">
        <v>3</v>
      </c>
      <c r="HG10" s="348">
        <v>3</v>
      </c>
      <c r="HH10" s="348">
        <v>3</v>
      </c>
      <c r="HI10" s="348">
        <v>3</v>
      </c>
      <c r="HJ10" s="348">
        <v>3</v>
      </c>
      <c r="HK10" s="348">
        <v>3</v>
      </c>
      <c r="HL10" s="348">
        <v>3</v>
      </c>
      <c r="HM10" s="348">
        <v>3</v>
      </c>
      <c r="HN10" s="348">
        <v>3</v>
      </c>
      <c r="HO10" s="348">
        <v>3</v>
      </c>
      <c r="HP10" s="348">
        <v>3</v>
      </c>
      <c r="HQ10" s="348">
        <v>3</v>
      </c>
      <c r="HR10" s="348">
        <v>3</v>
      </c>
      <c r="HS10" s="348">
        <v>3</v>
      </c>
      <c r="HT10" s="348">
        <v>3</v>
      </c>
      <c r="HU10" s="348">
        <v>3</v>
      </c>
      <c r="HV10" s="348">
        <v>3</v>
      </c>
      <c r="HW10" s="348">
        <v>3</v>
      </c>
      <c r="HX10" s="348">
        <v>3</v>
      </c>
      <c r="HY10" s="348">
        <v>3</v>
      </c>
      <c r="HZ10" s="348">
        <v>3</v>
      </c>
      <c r="IA10" s="348">
        <v>3</v>
      </c>
      <c r="IB10" s="348">
        <v>3</v>
      </c>
      <c r="IC10" s="348">
        <v>3</v>
      </c>
      <c r="ID10" s="348">
        <v>3</v>
      </c>
      <c r="IE10" s="348">
        <v>3</v>
      </c>
      <c r="IF10" s="348">
        <v>3</v>
      </c>
      <c r="IG10" s="348">
        <v>3</v>
      </c>
      <c r="IH10" s="348">
        <v>3</v>
      </c>
      <c r="II10" s="348">
        <v>3</v>
      </c>
      <c r="IJ10" s="348">
        <v>3</v>
      </c>
      <c r="IK10" s="348">
        <v>3</v>
      </c>
      <c r="IL10" s="348">
        <v>3</v>
      </c>
      <c r="IM10" s="348">
        <v>3</v>
      </c>
      <c r="IN10" s="348">
        <v>3</v>
      </c>
      <c r="IO10" s="348">
        <v>3</v>
      </c>
      <c r="IP10" s="348">
        <v>3</v>
      </c>
      <c r="IQ10" s="348">
        <v>3</v>
      </c>
      <c r="IR10" s="348">
        <v>3</v>
      </c>
      <c r="IS10" s="348">
        <v>3</v>
      </c>
      <c r="IT10" s="348">
        <v>3</v>
      </c>
      <c r="IU10" s="348">
        <v>3</v>
      </c>
      <c r="IV10" s="348">
        <v>3</v>
      </c>
    </row>
    <row r="11" spans="1:256" s="338" customFormat="1">
      <c r="A11" s="346"/>
      <c r="B11" s="331"/>
      <c r="C11" s="930" t="s">
        <v>478</v>
      </c>
      <c r="D11" s="931"/>
      <c r="E11" s="931"/>
      <c r="F11" s="931"/>
      <c r="G11" s="360">
        <v>1</v>
      </c>
      <c r="H11" s="360">
        <v>1</v>
      </c>
      <c r="I11" s="360">
        <v>1</v>
      </c>
      <c r="J11" s="360">
        <v>1</v>
      </c>
      <c r="K11" s="360">
        <v>1</v>
      </c>
      <c r="L11" s="360">
        <v>1</v>
      </c>
      <c r="M11" s="360">
        <v>1</v>
      </c>
      <c r="N11" s="360">
        <v>1</v>
      </c>
      <c r="O11" s="360">
        <v>1</v>
      </c>
      <c r="P11" s="360">
        <v>1</v>
      </c>
      <c r="Q11" s="360">
        <v>1</v>
      </c>
      <c r="R11" s="360">
        <v>1</v>
      </c>
      <c r="S11" s="360">
        <v>1</v>
      </c>
      <c r="T11" s="360">
        <v>1</v>
      </c>
      <c r="U11" s="360">
        <v>1</v>
      </c>
      <c r="V11" s="360">
        <v>1</v>
      </c>
      <c r="W11" s="360">
        <v>1</v>
      </c>
      <c r="X11" s="360">
        <v>1</v>
      </c>
      <c r="Y11" s="360">
        <v>1</v>
      </c>
      <c r="Z11" s="360">
        <v>1</v>
      </c>
      <c r="AA11" s="360">
        <v>1</v>
      </c>
      <c r="AB11" s="360">
        <v>1</v>
      </c>
      <c r="AC11" s="360">
        <v>1</v>
      </c>
      <c r="AD11" s="360">
        <v>1</v>
      </c>
      <c r="AE11" s="360">
        <v>1</v>
      </c>
      <c r="AF11" s="360">
        <v>1</v>
      </c>
      <c r="AG11" s="360">
        <v>1</v>
      </c>
      <c r="AH11" s="360">
        <v>1</v>
      </c>
      <c r="AI11" s="360">
        <v>1</v>
      </c>
      <c r="AJ11" s="360">
        <v>1</v>
      </c>
      <c r="AK11" s="360">
        <v>1</v>
      </c>
      <c r="AL11" s="360">
        <v>1</v>
      </c>
      <c r="AM11" s="360">
        <v>1</v>
      </c>
      <c r="AN11" s="360">
        <v>1</v>
      </c>
      <c r="AO11" s="360">
        <v>1</v>
      </c>
      <c r="AP11" s="360">
        <v>1</v>
      </c>
      <c r="AQ11" s="360">
        <v>1</v>
      </c>
      <c r="AR11" s="360">
        <v>1</v>
      </c>
      <c r="AS11" s="360">
        <v>1</v>
      </c>
      <c r="AT11" s="360">
        <v>1</v>
      </c>
      <c r="AU11" s="360">
        <v>1</v>
      </c>
      <c r="AV11" s="360">
        <v>1</v>
      </c>
      <c r="AW11" s="360">
        <v>1</v>
      </c>
      <c r="AX11" s="360">
        <v>1</v>
      </c>
      <c r="AY11" s="360">
        <v>1</v>
      </c>
      <c r="AZ11" s="360">
        <v>1</v>
      </c>
      <c r="BA11" s="360">
        <v>1</v>
      </c>
      <c r="BB11" s="360">
        <v>1</v>
      </c>
      <c r="BC11" s="360">
        <v>1</v>
      </c>
      <c r="BD11" s="360">
        <v>1</v>
      </c>
      <c r="BE11" s="360">
        <v>1</v>
      </c>
      <c r="BF11" s="360">
        <v>1</v>
      </c>
      <c r="BG11" s="360">
        <v>1</v>
      </c>
      <c r="BH11" s="360">
        <v>1</v>
      </c>
      <c r="BI11" s="360">
        <v>1</v>
      </c>
      <c r="BJ11" s="360">
        <v>1</v>
      </c>
      <c r="BK11" s="360">
        <v>1</v>
      </c>
      <c r="BL11" s="360">
        <v>1</v>
      </c>
      <c r="BM11" s="360">
        <v>1</v>
      </c>
      <c r="BN11" s="360">
        <v>1</v>
      </c>
      <c r="BO11" s="360">
        <v>1</v>
      </c>
      <c r="BP11" s="360">
        <v>1</v>
      </c>
      <c r="BQ11" s="360">
        <v>1</v>
      </c>
      <c r="BR11" s="360">
        <v>1</v>
      </c>
      <c r="BS11" s="360">
        <v>1</v>
      </c>
      <c r="BT11" s="360">
        <v>1</v>
      </c>
      <c r="BU11" s="360">
        <v>1</v>
      </c>
      <c r="BV11" s="360">
        <v>1</v>
      </c>
      <c r="BW11" s="360">
        <v>1</v>
      </c>
      <c r="BX11" s="360">
        <v>1</v>
      </c>
      <c r="BY11" s="360">
        <v>1</v>
      </c>
      <c r="BZ11" s="360">
        <v>1</v>
      </c>
      <c r="CA11" s="360">
        <v>1</v>
      </c>
      <c r="CB11" s="360">
        <v>1</v>
      </c>
      <c r="CC11" s="360">
        <v>1</v>
      </c>
      <c r="CD11" s="360">
        <v>1</v>
      </c>
      <c r="CE11" s="360">
        <v>1</v>
      </c>
      <c r="CF11" s="360">
        <v>1</v>
      </c>
      <c r="CG11" s="360">
        <v>1</v>
      </c>
      <c r="CH11" s="360">
        <v>1</v>
      </c>
      <c r="CI11" s="360">
        <v>1</v>
      </c>
      <c r="CJ11" s="360">
        <v>1</v>
      </c>
      <c r="CK11" s="360">
        <v>1</v>
      </c>
      <c r="CL11" s="360">
        <v>1</v>
      </c>
      <c r="CM11" s="360">
        <v>1</v>
      </c>
      <c r="CN11" s="360">
        <v>1</v>
      </c>
      <c r="CO11" s="360">
        <v>1</v>
      </c>
      <c r="CP11" s="360">
        <v>1</v>
      </c>
      <c r="CQ11" s="360">
        <v>1</v>
      </c>
      <c r="CR11" s="360">
        <v>1</v>
      </c>
      <c r="CS11" s="360">
        <v>1</v>
      </c>
      <c r="CT11" s="360">
        <v>1</v>
      </c>
      <c r="CU11" s="360">
        <v>1</v>
      </c>
      <c r="CV11" s="360">
        <v>1</v>
      </c>
      <c r="CW11" s="360">
        <v>1</v>
      </c>
      <c r="CX11" s="360">
        <v>1</v>
      </c>
      <c r="CY11" s="360">
        <v>1</v>
      </c>
      <c r="CZ11" s="360">
        <v>1</v>
      </c>
      <c r="DA11" s="360">
        <v>1</v>
      </c>
      <c r="DB11" s="360">
        <v>1</v>
      </c>
      <c r="DC11" s="360">
        <v>1</v>
      </c>
      <c r="DD11" s="360">
        <v>1</v>
      </c>
      <c r="DE11" s="360">
        <v>1</v>
      </c>
      <c r="DF11" s="360">
        <v>1</v>
      </c>
      <c r="DG11" s="360">
        <v>1</v>
      </c>
      <c r="DH11" s="360">
        <v>1</v>
      </c>
      <c r="DI11" s="360">
        <v>1</v>
      </c>
      <c r="DJ11" s="360">
        <v>1</v>
      </c>
      <c r="DK11" s="360">
        <v>1</v>
      </c>
      <c r="DL11" s="360">
        <v>1</v>
      </c>
      <c r="DM11" s="360">
        <v>1</v>
      </c>
      <c r="DN11" s="360">
        <v>1</v>
      </c>
      <c r="DO11" s="360">
        <v>1</v>
      </c>
      <c r="DP11" s="360">
        <v>1</v>
      </c>
      <c r="DQ11" s="360">
        <v>1</v>
      </c>
      <c r="DR11" s="360">
        <v>1</v>
      </c>
      <c r="DS11" s="360">
        <v>1</v>
      </c>
      <c r="DT11" s="360">
        <v>1</v>
      </c>
      <c r="DU11" s="360">
        <v>1</v>
      </c>
      <c r="DV11" s="360">
        <v>1</v>
      </c>
      <c r="DW11" s="360">
        <v>1</v>
      </c>
      <c r="DX11" s="360">
        <v>1</v>
      </c>
      <c r="DY11" s="360">
        <v>1</v>
      </c>
      <c r="DZ11" s="360">
        <v>1</v>
      </c>
      <c r="EA11" s="360">
        <v>1</v>
      </c>
      <c r="EB11" s="360">
        <v>1</v>
      </c>
      <c r="EC11" s="360">
        <v>1</v>
      </c>
      <c r="ED11" s="360">
        <v>1</v>
      </c>
      <c r="EE11" s="360">
        <v>1</v>
      </c>
      <c r="EF11" s="360">
        <v>1</v>
      </c>
      <c r="EG11" s="360">
        <v>1</v>
      </c>
      <c r="EH11" s="360">
        <v>1</v>
      </c>
      <c r="EI11" s="360">
        <v>1</v>
      </c>
      <c r="EJ11" s="360">
        <v>1</v>
      </c>
      <c r="EK11" s="360">
        <v>1</v>
      </c>
      <c r="EL11" s="360">
        <v>1</v>
      </c>
      <c r="EM11" s="360">
        <v>1</v>
      </c>
      <c r="EN11" s="360">
        <v>1</v>
      </c>
      <c r="EO11" s="360">
        <v>1</v>
      </c>
      <c r="EP11" s="360">
        <v>1</v>
      </c>
      <c r="EQ11" s="360">
        <v>1</v>
      </c>
      <c r="ER11" s="360">
        <v>1</v>
      </c>
      <c r="ES11" s="360">
        <v>1</v>
      </c>
      <c r="ET11" s="360">
        <v>1</v>
      </c>
      <c r="EU11" s="360">
        <v>1</v>
      </c>
      <c r="EV11" s="360">
        <v>1</v>
      </c>
      <c r="EW11" s="360">
        <v>1</v>
      </c>
      <c r="EX11" s="360">
        <v>1</v>
      </c>
      <c r="EY11" s="360">
        <v>1</v>
      </c>
      <c r="EZ11" s="360">
        <v>1</v>
      </c>
      <c r="FA11" s="360">
        <v>1</v>
      </c>
      <c r="FB11" s="360">
        <v>1</v>
      </c>
      <c r="FC11" s="360">
        <v>1</v>
      </c>
      <c r="FD11" s="360">
        <v>1</v>
      </c>
      <c r="FE11" s="360">
        <v>1</v>
      </c>
      <c r="FF11" s="360">
        <v>1</v>
      </c>
      <c r="FG11" s="360">
        <v>1</v>
      </c>
      <c r="FH11" s="360">
        <v>1</v>
      </c>
      <c r="FI11" s="360">
        <v>1</v>
      </c>
      <c r="FJ11" s="360">
        <v>1</v>
      </c>
      <c r="FK11" s="360">
        <v>1</v>
      </c>
      <c r="FL11" s="360">
        <v>1</v>
      </c>
      <c r="FM11" s="360">
        <v>1</v>
      </c>
      <c r="FN11" s="360">
        <v>1</v>
      </c>
      <c r="FO11" s="360">
        <v>1</v>
      </c>
      <c r="FP11" s="360">
        <v>1</v>
      </c>
      <c r="FQ11" s="360">
        <v>1</v>
      </c>
      <c r="FR11" s="360">
        <v>1</v>
      </c>
      <c r="FS11" s="360">
        <v>1</v>
      </c>
      <c r="FT11" s="360">
        <v>1</v>
      </c>
      <c r="FU11" s="360">
        <v>1</v>
      </c>
      <c r="FV11" s="360">
        <v>1</v>
      </c>
      <c r="FW11" s="360">
        <v>1</v>
      </c>
      <c r="FX11" s="360">
        <v>1</v>
      </c>
      <c r="FY11" s="360">
        <v>1</v>
      </c>
      <c r="FZ11" s="360">
        <v>1</v>
      </c>
      <c r="GA11" s="360">
        <v>1</v>
      </c>
      <c r="GB11" s="360">
        <v>1</v>
      </c>
      <c r="GC11" s="360">
        <v>1</v>
      </c>
      <c r="GD11" s="360">
        <v>1</v>
      </c>
      <c r="GE11" s="360">
        <v>1</v>
      </c>
      <c r="GF11" s="360">
        <v>1</v>
      </c>
      <c r="GG11" s="360">
        <v>1</v>
      </c>
      <c r="GH11" s="360">
        <v>1</v>
      </c>
      <c r="GI11" s="360">
        <v>1</v>
      </c>
      <c r="GJ11" s="360">
        <v>1</v>
      </c>
      <c r="GK11" s="360">
        <v>1</v>
      </c>
      <c r="GL11" s="360">
        <v>1</v>
      </c>
      <c r="GM11" s="360">
        <v>1</v>
      </c>
      <c r="GN11" s="360">
        <v>1</v>
      </c>
      <c r="GO11" s="360">
        <v>1</v>
      </c>
      <c r="GP11" s="360">
        <v>1</v>
      </c>
      <c r="GQ11" s="360">
        <v>1</v>
      </c>
      <c r="GR11" s="360">
        <v>1</v>
      </c>
      <c r="GS11" s="360">
        <v>1</v>
      </c>
      <c r="GT11" s="360">
        <v>1</v>
      </c>
      <c r="GU11" s="360">
        <v>1</v>
      </c>
      <c r="GV11" s="360">
        <v>1</v>
      </c>
      <c r="GW11" s="360">
        <v>1</v>
      </c>
      <c r="GX11" s="335">
        <v>1</v>
      </c>
      <c r="GY11" s="347">
        <v>1</v>
      </c>
      <c r="GZ11" s="348">
        <v>1</v>
      </c>
      <c r="HA11" s="348">
        <v>1</v>
      </c>
      <c r="HB11" s="348">
        <v>1</v>
      </c>
      <c r="HC11" s="348">
        <v>1</v>
      </c>
      <c r="HD11" s="348">
        <v>1</v>
      </c>
      <c r="HE11" s="348">
        <v>1</v>
      </c>
      <c r="HF11" s="348">
        <v>1</v>
      </c>
      <c r="HG11" s="348">
        <v>1</v>
      </c>
      <c r="HH11" s="348">
        <v>1</v>
      </c>
      <c r="HI11" s="348">
        <v>1</v>
      </c>
      <c r="HJ11" s="348">
        <v>1</v>
      </c>
      <c r="HK11" s="348">
        <v>1</v>
      </c>
      <c r="HL11" s="348">
        <v>1</v>
      </c>
      <c r="HM11" s="348">
        <v>1</v>
      </c>
      <c r="HN11" s="348">
        <v>1</v>
      </c>
      <c r="HO11" s="348">
        <v>1</v>
      </c>
      <c r="HP11" s="348">
        <v>1</v>
      </c>
      <c r="HQ11" s="348">
        <v>1</v>
      </c>
      <c r="HR11" s="348">
        <v>1</v>
      </c>
      <c r="HS11" s="348">
        <v>1</v>
      </c>
      <c r="HT11" s="348">
        <v>1</v>
      </c>
      <c r="HU11" s="348">
        <v>1</v>
      </c>
      <c r="HV11" s="348">
        <v>1</v>
      </c>
      <c r="HW11" s="348">
        <v>1</v>
      </c>
      <c r="HX11" s="348">
        <v>1</v>
      </c>
      <c r="HY11" s="348">
        <v>1</v>
      </c>
      <c r="HZ11" s="348">
        <v>1</v>
      </c>
      <c r="IA11" s="348">
        <v>1</v>
      </c>
      <c r="IB11" s="348">
        <v>1</v>
      </c>
      <c r="IC11" s="348">
        <v>1</v>
      </c>
      <c r="ID11" s="348">
        <v>1</v>
      </c>
      <c r="IE11" s="348">
        <v>1</v>
      </c>
      <c r="IF11" s="348">
        <v>1</v>
      </c>
      <c r="IG11" s="348">
        <v>1</v>
      </c>
      <c r="IH11" s="348">
        <v>1</v>
      </c>
      <c r="II11" s="348">
        <v>1</v>
      </c>
      <c r="IJ11" s="348">
        <v>1</v>
      </c>
      <c r="IK11" s="348">
        <v>1</v>
      </c>
      <c r="IL11" s="348">
        <v>1</v>
      </c>
      <c r="IM11" s="348">
        <v>1</v>
      </c>
      <c r="IN11" s="348">
        <v>1</v>
      </c>
      <c r="IO11" s="348">
        <v>1</v>
      </c>
      <c r="IP11" s="348">
        <v>1</v>
      </c>
      <c r="IQ11" s="348">
        <v>1</v>
      </c>
      <c r="IR11" s="348">
        <v>1</v>
      </c>
      <c r="IS11" s="348">
        <v>1</v>
      </c>
      <c r="IT11" s="348">
        <v>1</v>
      </c>
      <c r="IU11" s="348">
        <v>1</v>
      </c>
      <c r="IV11" s="348">
        <v>1</v>
      </c>
    </row>
    <row r="12" spans="1:256" s="338" customFormat="1" ht="13.5" thickBot="1">
      <c r="A12" s="346"/>
      <c r="B12" s="331"/>
      <c r="C12" s="349" t="s">
        <v>476</v>
      </c>
      <c r="D12" s="350"/>
      <c r="E12" s="350"/>
      <c r="F12" s="350"/>
      <c r="G12" s="360">
        <v>1</v>
      </c>
      <c r="H12" s="360">
        <v>1</v>
      </c>
      <c r="I12" s="360">
        <v>1</v>
      </c>
      <c r="J12" s="360">
        <v>1</v>
      </c>
      <c r="K12" s="360">
        <v>1</v>
      </c>
      <c r="L12" s="360">
        <v>1</v>
      </c>
      <c r="M12" s="360">
        <v>1</v>
      </c>
      <c r="N12" s="360">
        <v>1</v>
      </c>
      <c r="O12" s="360">
        <v>1</v>
      </c>
      <c r="P12" s="360">
        <v>1</v>
      </c>
      <c r="Q12" s="360">
        <v>1</v>
      </c>
      <c r="R12" s="360">
        <v>1</v>
      </c>
      <c r="S12" s="360">
        <v>1</v>
      </c>
      <c r="T12" s="360">
        <v>1</v>
      </c>
      <c r="U12" s="360">
        <v>1</v>
      </c>
      <c r="V12" s="360">
        <v>1</v>
      </c>
      <c r="W12" s="360">
        <v>1</v>
      </c>
      <c r="X12" s="360">
        <v>1</v>
      </c>
      <c r="Y12" s="360">
        <v>1</v>
      </c>
      <c r="Z12" s="360">
        <v>1</v>
      </c>
      <c r="AA12" s="360">
        <v>1</v>
      </c>
      <c r="AB12" s="360">
        <v>1</v>
      </c>
      <c r="AC12" s="360">
        <v>1</v>
      </c>
      <c r="AD12" s="360">
        <v>1</v>
      </c>
      <c r="AE12" s="360">
        <v>1</v>
      </c>
      <c r="AF12" s="360">
        <v>1</v>
      </c>
      <c r="AG12" s="360">
        <v>1</v>
      </c>
      <c r="AH12" s="360">
        <v>1</v>
      </c>
      <c r="AI12" s="360">
        <v>1</v>
      </c>
      <c r="AJ12" s="360">
        <v>1</v>
      </c>
      <c r="AK12" s="360"/>
      <c r="AL12" s="360"/>
      <c r="AM12" s="360"/>
      <c r="AN12" s="360"/>
      <c r="AO12" s="360"/>
      <c r="AP12" s="360">
        <v>1</v>
      </c>
      <c r="AQ12" s="360"/>
      <c r="AR12" s="360"/>
      <c r="AS12" s="360"/>
      <c r="AT12" s="360">
        <v>1</v>
      </c>
      <c r="AU12" s="360">
        <v>1</v>
      </c>
      <c r="AV12" s="360">
        <v>1</v>
      </c>
      <c r="AW12" s="360">
        <v>1</v>
      </c>
      <c r="AX12" s="360">
        <v>1</v>
      </c>
      <c r="AY12" s="360">
        <v>1</v>
      </c>
      <c r="AZ12" s="360">
        <v>1</v>
      </c>
      <c r="BA12" s="360">
        <v>1</v>
      </c>
      <c r="BB12" s="360"/>
      <c r="BC12" s="360"/>
      <c r="BD12" s="360">
        <v>1</v>
      </c>
      <c r="BE12" s="360">
        <v>1</v>
      </c>
      <c r="BF12" s="360">
        <v>1</v>
      </c>
      <c r="BG12" s="360">
        <v>1</v>
      </c>
      <c r="BH12" s="360">
        <v>1</v>
      </c>
      <c r="BI12" s="360">
        <v>1</v>
      </c>
      <c r="BJ12" s="360">
        <v>1</v>
      </c>
      <c r="BK12" s="360">
        <v>1</v>
      </c>
      <c r="BL12" s="360">
        <v>1</v>
      </c>
      <c r="BM12" s="360"/>
      <c r="BN12" s="360"/>
      <c r="BO12" s="360"/>
      <c r="BP12" s="360"/>
      <c r="BQ12" s="360"/>
      <c r="BR12" s="360"/>
      <c r="BS12" s="360">
        <v>1</v>
      </c>
      <c r="BT12" s="360">
        <v>1</v>
      </c>
      <c r="BU12" s="360"/>
      <c r="BV12" s="360"/>
      <c r="BW12" s="360">
        <v>1</v>
      </c>
      <c r="BX12" s="360"/>
      <c r="BY12" s="360"/>
      <c r="BZ12" s="360"/>
      <c r="CA12" s="360">
        <v>1</v>
      </c>
      <c r="CB12" s="360">
        <v>1</v>
      </c>
      <c r="CC12" s="360"/>
      <c r="CD12" s="360"/>
      <c r="CE12" s="360"/>
      <c r="CF12" s="360"/>
      <c r="CG12" s="360"/>
      <c r="CH12" s="360"/>
      <c r="CI12" s="360"/>
      <c r="CJ12" s="360"/>
      <c r="CK12" s="360"/>
      <c r="CL12" s="360"/>
      <c r="CM12" s="360"/>
      <c r="CN12" s="360"/>
      <c r="CO12" s="360">
        <v>1</v>
      </c>
      <c r="CP12" s="360">
        <v>1</v>
      </c>
      <c r="CQ12" s="360">
        <v>1</v>
      </c>
      <c r="CR12" s="360">
        <v>1</v>
      </c>
      <c r="CS12" s="360">
        <v>1</v>
      </c>
      <c r="CT12" s="360">
        <v>1</v>
      </c>
      <c r="CU12" s="360"/>
      <c r="CV12" s="360"/>
      <c r="CW12" s="360"/>
      <c r="CX12" s="360"/>
      <c r="CY12" s="360">
        <v>1</v>
      </c>
      <c r="CZ12" s="360"/>
      <c r="DA12" s="360">
        <v>1</v>
      </c>
      <c r="DB12" s="360"/>
      <c r="DC12" s="360">
        <v>1</v>
      </c>
      <c r="DD12" s="360"/>
      <c r="DE12" s="360"/>
      <c r="DF12" s="360"/>
      <c r="DG12" s="360"/>
      <c r="DH12" s="360">
        <v>1</v>
      </c>
      <c r="DI12" s="360">
        <v>1</v>
      </c>
      <c r="DJ12" s="360">
        <v>1</v>
      </c>
      <c r="DK12" s="360">
        <v>1</v>
      </c>
      <c r="DL12" s="360">
        <v>1</v>
      </c>
      <c r="DM12" s="360">
        <v>1</v>
      </c>
      <c r="DN12" s="360">
        <v>1</v>
      </c>
      <c r="DO12" s="360">
        <v>1</v>
      </c>
      <c r="DP12" s="360">
        <v>1</v>
      </c>
      <c r="DQ12" s="360">
        <v>1</v>
      </c>
      <c r="DR12" s="360"/>
      <c r="DS12" s="360">
        <v>1</v>
      </c>
      <c r="DT12" s="360"/>
      <c r="DU12" s="360">
        <v>1</v>
      </c>
      <c r="DV12" s="360"/>
      <c r="DW12" s="360"/>
      <c r="DX12" s="360"/>
      <c r="DY12" s="360"/>
      <c r="DZ12" s="360"/>
      <c r="EA12" s="360"/>
      <c r="EB12" s="360">
        <v>1</v>
      </c>
      <c r="EC12" s="360">
        <v>1</v>
      </c>
      <c r="ED12" s="360">
        <v>1</v>
      </c>
      <c r="EE12" s="360">
        <v>1</v>
      </c>
      <c r="EF12" s="360">
        <v>1</v>
      </c>
      <c r="EG12" s="360"/>
      <c r="EH12" s="360">
        <v>1</v>
      </c>
      <c r="EI12" s="360"/>
      <c r="EJ12" s="360"/>
      <c r="EK12" s="360">
        <v>1</v>
      </c>
      <c r="EL12" s="360">
        <v>1</v>
      </c>
      <c r="EM12" s="360">
        <v>1</v>
      </c>
      <c r="EN12" s="360">
        <v>1</v>
      </c>
      <c r="EO12" s="360">
        <v>1</v>
      </c>
      <c r="EP12" s="360"/>
      <c r="EQ12" s="360"/>
      <c r="ER12" s="360"/>
      <c r="ES12" s="360"/>
      <c r="ET12" s="360">
        <v>1</v>
      </c>
      <c r="EU12" s="360"/>
      <c r="EV12" s="360">
        <v>1</v>
      </c>
      <c r="EW12" s="360"/>
      <c r="EX12" s="360"/>
      <c r="EY12" s="360"/>
      <c r="EZ12" s="360"/>
      <c r="FA12" s="360"/>
      <c r="FB12" s="360"/>
      <c r="FC12" s="360">
        <v>1</v>
      </c>
      <c r="FD12" s="360">
        <v>1</v>
      </c>
      <c r="FE12" s="360">
        <v>1</v>
      </c>
      <c r="FF12" s="360">
        <v>1</v>
      </c>
      <c r="FG12" s="360">
        <v>1</v>
      </c>
      <c r="FH12" s="360">
        <v>1</v>
      </c>
      <c r="FI12" s="360"/>
      <c r="FJ12" s="360">
        <v>1</v>
      </c>
      <c r="FK12" s="360"/>
      <c r="FL12" s="360">
        <v>1</v>
      </c>
      <c r="FM12" s="360"/>
      <c r="FN12" s="360"/>
      <c r="FO12" s="360">
        <v>1</v>
      </c>
      <c r="FP12" s="360">
        <v>1</v>
      </c>
      <c r="FQ12" s="360"/>
      <c r="FR12" s="360"/>
      <c r="FS12" s="360">
        <v>1</v>
      </c>
      <c r="FT12" s="360"/>
      <c r="FU12" s="360">
        <v>1</v>
      </c>
      <c r="FV12" s="360"/>
      <c r="FW12" s="360">
        <v>1</v>
      </c>
      <c r="FX12" s="360">
        <v>1</v>
      </c>
      <c r="FY12" s="360">
        <v>1</v>
      </c>
      <c r="FZ12" s="360"/>
      <c r="GA12" s="360">
        <v>1</v>
      </c>
      <c r="GB12" s="360"/>
      <c r="GC12" s="360"/>
      <c r="GD12" s="360"/>
      <c r="GE12" s="360"/>
      <c r="GF12" s="360">
        <v>1</v>
      </c>
      <c r="GG12" s="360"/>
      <c r="GH12" s="360"/>
      <c r="GI12" s="360">
        <v>1</v>
      </c>
      <c r="GJ12" s="360">
        <v>1</v>
      </c>
      <c r="GK12" s="360">
        <v>1</v>
      </c>
      <c r="GL12" s="360">
        <v>1</v>
      </c>
      <c r="GM12" s="360">
        <v>1</v>
      </c>
      <c r="GN12" s="360">
        <v>1</v>
      </c>
      <c r="GO12" s="360">
        <v>1</v>
      </c>
      <c r="GP12" s="360">
        <v>1</v>
      </c>
      <c r="GQ12" s="360"/>
      <c r="GR12" s="360">
        <v>1</v>
      </c>
      <c r="GS12" s="360"/>
      <c r="GT12" s="360">
        <v>1</v>
      </c>
      <c r="GU12" s="360"/>
      <c r="GV12" s="360"/>
      <c r="GW12" s="360">
        <v>1</v>
      </c>
      <c r="GX12" s="335"/>
      <c r="GY12" s="347">
        <v>1</v>
      </c>
      <c r="GZ12" s="348"/>
      <c r="HA12" s="348"/>
      <c r="HB12" s="348"/>
      <c r="HC12" s="348"/>
      <c r="HD12" s="348"/>
      <c r="HE12" s="348"/>
      <c r="HF12" s="348"/>
      <c r="HG12" s="348"/>
      <c r="HH12" s="348"/>
      <c r="HI12" s="348"/>
      <c r="HJ12" s="348"/>
      <c r="HK12" s="348"/>
      <c r="HL12" s="348"/>
      <c r="HM12" s="348"/>
      <c r="HN12" s="348"/>
      <c r="HO12" s="348"/>
      <c r="HP12" s="348"/>
      <c r="HQ12" s="348"/>
      <c r="HR12" s="348"/>
      <c r="HS12" s="348"/>
      <c r="HT12" s="348"/>
      <c r="HU12" s="348"/>
      <c r="HV12" s="348"/>
      <c r="HW12" s="348">
        <v>1</v>
      </c>
      <c r="HX12" s="348"/>
      <c r="HY12" s="348"/>
      <c r="HZ12" s="348"/>
      <c r="IA12" s="348"/>
      <c r="IB12" s="348"/>
      <c r="IC12" s="348"/>
      <c r="ID12" s="348"/>
      <c r="IE12" s="348"/>
      <c r="IF12" s="348"/>
      <c r="IG12" s="348"/>
      <c r="IH12" s="348"/>
      <c r="II12" s="348"/>
      <c r="IJ12" s="348"/>
      <c r="IK12" s="348"/>
      <c r="IL12" s="348"/>
      <c r="IM12" s="348"/>
      <c r="IN12" s="348"/>
      <c r="IO12" s="348">
        <v>1</v>
      </c>
      <c r="IP12" s="348"/>
      <c r="IQ12" s="348"/>
      <c r="IR12" s="348"/>
      <c r="IS12" s="348"/>
      <c r="IT12" s="348"/>
      <c r="IU12" s="348"/>
      <c r="IV12" s="348"/>
    </row>
    <row r="13" spans="1:256" s="352" customFormat="1" ht="15" customHeight="1" thickBot="1">
      <c r="A13" s="346"/>
      <c r="B13" s="331"/>
      <c r="C13" s="337"/>
      <c r="D13" s="327"/>
      <c r="E13" s="327"/>
      <c r="F13" s="351" t="s">
        <v>106</v>
      </c>
      <c r="G13" s="794">
        <f>IF(G7="","",IF($E4,$F4,IF(VLOOKUP('Saisie des composants'!D6,Constante!$I5:$J275,2,FALSE)="PI1",EXP(1.39*(1-((G8+G9+G11)*G10/36))-0.69),IF(VLOOKUP('Saisie des composants'!D6,Constante!$I5:$J275,2,FALSE)="PI2",EXP(1.39*(1-((G8+G9)*G10/24))-0.69),EXP(1.39*(1-((G8+G12)*G10/24))-0.69)))))</f>
        <v>1</v>
      </c>
      <c r="H13" s="794">
        <f>IF(H7="","",IF($E4,$F4,IF(VLOOKUP('Saisie des composants'!E6,Constante!$I5:$J275,2,FALSE)="PI1",EXP(1.39*(1-((H8+H9+H11)*H10/36))-0.69),IF(VLOOKUP('Saisie des composants'!E6,Constante!$I5:$J275,2,FALSE)="PI2",EXP(1.39*(1-((H8+H9)*H10/24))-0.69),EXP(1.39*(1-((H8+H12)*H10/24))-0.69)))))</f>
        <v>1</v>
      </c>
      <c r="I13" s="794">
        <f>IF(I7="","",IF($E4,$F4,IF(VLOOKUP('Saisie des composants'!F6,Constante!$I5:$J275,2,FALSE)="PI1",EXP(1.39*(1-((I8+I9+I11)*I10/36))-0.69),IF(VLOOKUP('Saisie des composants'!F6,Constante!$I5:$J275,2,FALSE)="PI2",EXP(1.39*(1-((I8+I9)*I10/24))-0.69),EXP(1.39*(1-((I8+I12)*I10/24))-0.69)))))</f>
        <v>1</v>
      </c>
      <c r="J13" s="794">
        <f>IF(J7="","",IF($E4,$F4,IF(VLOOKUP('Saisie des composants'!G6,Constante!$I5:$J275,2,FALSE)="PI1",EXP(1.39*(1-((J8+J9+J11)*J10/36))-0.69),IF(VLOOKUP('Saisie des composants'!G6,Constante!$I5:$J275,2,FALSE)="PI2",EXP(1.39*(1-((J8+J9)*J10/24))-0.69),EXP(1.39*(1-((J8+J12)*J10/24))-0.69)))))</f>
        <v>1</v>
      </c>
      <c r="K13" s="794">
        <f>IF(K7="","",IF($E4,$F4,IF(VLOOKUP('Saisie des composants'!H6,Constante!$I5:$J275,2,FALSE)="PI1",EXP(1.39*(1-((K8+K9+K11)*K10/36))-0.69),IF(VLOOKUP('Saisie des composants'!H6,Constante!$I5:$J275,2,FALSE)="PI2",EXP(1.39*(1-((K8+K9)*K10/24))-0.69),EXP(1.39*(1-((K8+K12)*K10/24))-0.69)))))</f>
        <v>1</v>
      </c>
      <c r="L13" s="794">
        <f>IF(L7="","",IF($E4,$F4,IF(VLOOKUP('Saisie des composants'!I6,Constante!$I5:$J275,2,FALSE)="PI1",EXP(1.39*(1-((L8+L9+L11)*L10/36))-0.69),IF(VLOOKUP('Saisie des composants'!I6,Constante!$I5:$J275,2,FALSE)="PI2",EXP(1.39*(1-((L8+L9)*L10/24))-0.69),EXP(1.39*(1-((L8+L12)*L10/24))-0.69)))))</f>
        <v>1</v>
      </c>
      <c r="M13" s="794">
        <f>IF(M7="","",IF($E4,$F4,IF(VLOOKUP('Saisie des composants'!J6,Constante!$I5:$J275,2,FALSE)="PI1",EXP(1.39*(1-((M8+M9+M11)*M10/36))-0.69),IF(VLOOKUP('Saisie des composants'!J6,Constante!$I5:$J275,2,FALSE)="PI2",EXP(1.39*(1-((M8+M9)*M10/24))-0.69),EXP(1.39*(1-((M8+M12)*M10/24))-0.69)))))</f>
        <v>1</v>
      </c>
      <c r="N13" s="794">
        <f>IF(N7="","",IF($E4,$F4,IF(VLOOKUP('Saisie des composants'!K6,Constante!$I5:$J275,2,FALSE)="PI1",EXP(1.39*(1-((N8+N9+N11)*N10/36))-0.69),IF(VLOOKUP('Saisie des composants'!K6,Constante!$I5:$J275,2,FALSE)="PI2",EXP(1.39*(1-((N8+N9)*N10/24))-0.69),EXP(1.39*(1-((N8+N12)*N10/24))-0.69)))))</f>
        <v>1</v>
      </c>
      <c r="O13" s="794">
        <f>IF(O7="","",IF($E4,$F4,IF(VLOOKUP('Saisie des composants'!L6,Constante!$I5:$J275,2,FALSE)="PI1",EXP(1.39*(1-((O8+O9+O11)*O10/36))-0.69),IF(VLOOKUP('Saisie des composants'!L6,Constante!$I5:$J275,2,FALSE)="PI2",EXP(1.39*(1-((O8+O9)*O10/24))-0.69),EXP(1.39*(1-((O8+O12)*O10/24))-0.69)))))</f>
        <v>1</v>
      </c>
      <c r="P13" s="794">
        <f>IF(P7="","",IF($E4,$F4,IF(VLOOKUP('Saisie des composants'!M6,Constante!$I5:$J275,2,FALSE)="PI1",EXP(1.39*(1-((P8+P9+P11)*P10/36))-0.69),IF(VLOOKUP('Saisie des composants'!M6,Constante!$I5:$J275,2,FALSE)="PI2",EXP(1.39*(1-((P8+P9)*P10/24))-0.69),EXP(1.39*(1-((P8+P12)*P10/24))-0.69)))))</f>
        <v>1</v>
      </c>
      <c r="Q13" s="794">
        <f>IF(Q7="","",IF($E4,$F4,IF(VLOOKUP('Saisie des composants'!N6,Constante!$I5:$J275,2,FALSE)="PI1",EXP(1.39*(1-((Q8+Q9+Q11)*Q10/36))-0.69),IF(VLOOKUP('Saisie des composants'!N6,Constante!$I5:$J275,2,FALSE)="PI2",EXP(1.39*(1-((Q8+Q9)*Q10/24))-0.69),EXP(1.39*(1-((Q8+Q12)*Q10/24))-0.69)))))</f>
        <v>1</v>
      </c>
      <c r="R13" s="794">
        <f>IF(R7="","",IF($E4,$F4,IF(VLOOKUP('Saisie des composants'!O6,Constante!$I5:$J275,2,FALSE)="PI1",EXP(1.39*(1-((R8+R9+R11)*R10/36))-0.69),IF(VLOOKUP('Saisie des composants'!O6,Constante!$I5:$J275,2,FALSE)="PI2",EXP(1.39*(1-((R8+R9)*R10/24))-0.69),EXP(1.39*(1-((R8+R12)*R10/24))-0.69)))))</f>
        <v>1</v>
      </c>
      <c r="S13" s="794" t="str">
        <f>IF(S7="","",IF($E4,$F4,IF(VLOOKUP('Saisie des composants'!P6,Constante!$I5:$J275,2,FALSE)="PI1",EXP(1.39*(1-((S8+S9+S11)*S10/36))-0.69),IF(VLOOKUP('Saisie des composants'!P6,Constante!$I5:$J275,2,FALSE)="PI2",EXP(1.39*(1-((S8+S9)*S10/24))-0.69),EXP(1.39*(1-((S8+S12)*S10/24))-0.69)))))</f>
        <v/>
      </c>
      <c r="T13" s="794" t="str">
        <f>IF(T7="","",IF($E4,$F4,IF(VLOOKUP('Saisie des composants'!Q6,Constante!$I5:$J275,2,FALSE)="PI1",EXP(1.39*(1-((T8+T9+T11)*T10/36))-0.69),IF(VLOOKUP('Saisie des composants'!Q6,Constante!$I5:$J275,2,FALSE)="PI2",EXP(1.39*(1-((T8+T9)*T10/24))-0.69),EXP(1.39*(1-((T8+T12)*T10/24))-0.69)))))</f>
        <v/>
      </c>
      <c r="U13" s="794" t="str">
        <f>IF(U7="","",IF($E4,$F4,IF(VLOOKUP('Saisie des composants'!R6,Constante!$I5:$J275,2,FALSE)="PI1",EXP(1.39*(1-((U8+U9+U11)*U10/36))-0.69),IF(VLOOKUP('Saisie des composants'!R6,Constante!$I5:$J275,2,FALSE)="PI2",EXP(1.39*(1-((U8+U9)*U10/24))-0.69),EXP(1.39*(1-((U8+U12)*U10/24))-0.69)))))</f>
        <v/>
      </c>
      <c r="V13" s="794" t="str">
        <f>IF(V7="","",IF($E4,$F4,IF(VLOOKUP('Saisie des composants'!S6,Constante!$I5:$J275,2,FALSE)="PI1",EXP(1.39*(1-((V8+V9+V11)*V10/36))-0.69),IF(VLOOKUP('Saisie des composants'!S6,Constante!$I5:$J275,2,FALSE)="PI2",EXP(1.39*(1-((V8+V9)*V10/24))-0.69),EXP(1.39*(1-((V8+V12)*V10/24))-0.69)))))</f>
        <v/>
      </c>
      <c r="W13" s="794" t="str">
        <f>IF(W7="","",IF($E4,$F4,IF(VLOOKUP('Saisie des composants'!T6,Constante!$I5:$J275,2,FALSE)="PI1",EXP(1.39*(1-((W8+W9+W11)*W10/36))-0.69),IF(VLOOKUP('Saisie des composants'!T6,Constante!$I5:$J275,2,FALSE)="PI2",EXP(1.39*(1-((W8+W9)*W10/24))-0.69),EXP(1.39*(1-((W8+W12)*W10/24))-0.69)))))</f>
        <v/>
      </c>
      <c r="X13" s="794" t="str">
        <f>IF(X7="","",IF($E4,$F4,IF(VLOOKUP('Saisie des composants'!U6,Constante!$I5:$J275,2,FALSE)="PI1",EXP(1.39*(1-((X8+X9+X11)*X10/36))-0.69),IF(VLOOKUP('Saisie des composants'!U6,Constante!$I5:$J275,2,FALSE)="PI2",EXP(1.39*(1-((X8+X9)*X10/24))-0.69),EXP(1.39*(1-((X8+X12)*X10/24))-0.69)))))</f>
        <v/>
      </c>
      <c r="Y13" s="794" t="str">
        <f>IF(Y7="","",IF($E4,$F4,IF(VLOOKUP('Saisie des composants'!V6,Constante!$I5:$J275,2,FALSE)="PI1",EXP(1.39*(1-((Y8+Y9+Y11)*Y10/36))-0.69),IF(VLOOKUP('Saisie des composants'!V6,Constante!$I5:$J275,2,FALSE)="PI2",EXP(1.39*(1-((Y8+Y9)*Y10/24))-0.69),EXP(1.39*(1-((Y8+Y12)*Y10/24))-0.69)))))</f>
        <v/>
      </c>
      <c r="Z13" s="794" t="str">
        <f>IF(Z7="","",IF($E4,$F4,IF(VLOOKUP('Saisie des composants'!W6,Constante!$I5:$J275,2,FALSE)="PI1",EXP(1.39*(1-((Z8+Z9+Z11)*Z10/36))-0.69),IF(VLOOKUP('Saisie des composants'!W6,Constante!$I5:$J275,2,FALSE)="PI2",EXP(1.39*(1-((Z8+Z9)*Z10/24))-0.69),EXP(1.39*(1-((Z8+Z12)*Z10/24))-0.69)))))</f>
        <v/>
      </c>
      <c r="AA13" s="794" t="str">
        <f>IF(AA7="","",IF($E4,$F4,IF(VLOOKUP('Saisie des composants'!X6,Constante!$I5:$J275,2,FALSE)="PI1",EXP(1.39*(1-((AA8+AA9+AA11)*AA10/36))-0.69),IF(VLOOKUP('Saisie des composants'!X6,Constante!$I5:$J275,2,FALSE)="PI2",EXP(1.39*(1-((AA8+AA9)*AA10/24))-0.69),EXP(1.39*(1-((AA8+AA12)*AA10/24))-0.69)))))</f>
        <v/>
      </c>
      <c r="AB13" s="794" t="str">
        <f>IF(AB7="","",IF($E4,$F4,IF(VLOOKUP('Saisie des composants'!Y6,Constante!$I5:$J275,2,FALSE)="PI1",EXP(1.39*(1-((AB8+AB9+AB11)*AB10/36))-0.69),IF(VLOOKUP('Saisie des composants'!Y6,Constante!$I5:$J275,2,FALSE)="PI2",EXP(1.39*(1-((AB8+AB9)*AB10/24))-0.69),EXP(1.39*(1-((AB8+AB12)*AB10/24))-0.69)))))</f>
        <v/>
      </c>
      <c r="AC13" s="794" t="str">
        <f>IF(AC7="","",IF($E4,$F4,IF(VLOOKUP('Saisie des composants'!Z6,Constante!$I5:$J275,2,FALSE)="PI1",EXP(1.39*(1-((AC8+AC9+AC11)*AC10/36))-0.69),IF(VLOOKUP('Saisie des composants'!Z6,Constante!$I5:$J275,2,FALSE)="PI2",EXP(1.39*(1-((AC8+AC9)*AC10/24))-0.69),EXP(1.39*(1-((AC8+AC12)*AC10/24))-0.69)))))</f>
        <v/>
      </c>
      <c r="AD13" s="794" t="str">
        <f>IF(AD7="","",IF($E4,$F4,IF(VLOOKUP('Saisie des composants'!AA6,Constante!$I5:$J275,2,FALSE)="PI1",EXP(1.39*(1-((AD8+AD9+AD11)*AD10/36))-0.69),IF(VLOOKUP('Saisie des composants'!AA6,Constante!$I5:$J275,2,FALSE)="PI2",EXP(1.39*(1-((AD8+AD9)*AD10/24))-0.69),EXP(1.39*(1-((AD8+AD12)*AD10/24))-0.69)))))</f>
        <v/>
      </c>
      <c r="AE13" s="794" t="str">
        <f>IF(AE7="","",IF($E4,$F4,IF(VLOOKUP('Saisie des composants'!AB6,Constante!$I5:$J275,2,FALSE)="PI1",EXP(1.39*(1-((AE8+AE9+AE11)*AE10/36))-0.69),IF(VLOOKUP('Saisie des composants'!AB6,Constante!$I5:$J275,2,FALSE)="PI2",EXP(1.39*(1-((AE8+AE9)*AE10/24))-0.69),EXP(1.39*(1-((AE8+AE12)*AE10/24))-0.69)))))</f>
        <v/>
      </c>
      <c r="AF13" s="794" t="str">
        <f>IF(AF7="","",IF($E4,$F4,IF(VLOOKUP('Saisie des composants'!AC6,Constante!$I5:$J275,2,FALSE)="PI1",EXP(1.39*(1-((AF8+AF9+AF11)*AF10/36))-0.69),IF(VLOOKUP('Saisie des composants'!AC6,Constante!$I5:$J275,2,FALSE)="PI2",EXP(1.39*(1-((AF8+AF9)*AF10/24))-0.69),EXP(1.39*(1-((AF8+AF12)*AF10/24))-0.69)))))</f>
        <v/>
      </c>
      <c r="AG13" s="794" t="str">
        <f>IF(AG7="","",IF($E4,$F4,IF(VLOOKUP('Saisie des composants'!AD6,Constante!$I5:$J275,2,FALSE)="PI1",EXP(1.39*(1-((AG8+AG9+AG11)*AG10/36))-0.69),IF(VLOOKUP('Saisie des composants'!AD6,Constante!$I5:$J275,2,FALSE)="PI2",EXP(1.39*(1-((AG8+AG9)*AG10/24))-0.69),EXP(1.39*(1-((AG8+AG12)*AG10/24))-0.69)))))</f>
        <v/>
      </c>
      <c r="AH13" s="794" t="str">
        <f>IF(AH7="","",IF($E4,$F4,IF(VLOOKUP('Saisie des composants'!AE6,Constante!$I5:$J275,2,FALSE)="PI1",EXP(1.39*(1-((AH8+AH9+AH11)*AH10/36))-0.69),IF(VLOOKUP('Saisie des composants'!AE6,Constante!$I5:$J275,2,FALSE)="PI2",EXP(1.39*(1-((AH8+AH9)*AH10/24))-0.69),EXP(1.39*(1-((AH8+AH12)*AH10/24))-0.69)))))</f>
        <v/>
      </c>
      <c r="AI13" s="794" t="str">
        <f>IF(AI7="","",IF($E4,$F4,IF(VLOOKUP('Saisie des composants'!AF6,Constante!$I5:$J275,2,FALSE)="PI1",EXP(1.39*(1-((AI8+AI9+AI11)*AI10/36))-0.69),IF(VLOOKUP('Saisie des composants'!AF6,Constante!$I5:$J275,2,FALSE)="PI2",EXP(1.39*(1-((AI8+AI9)*AI10/24))-0.69),EXP(1.39*(1-((AI8+AI12)*AI10/24))-0.69)))))</f>
        <v/>
      </c>
      <c r="AJ13" s="794" t="str">
        <f>IF(AJ7="","",IF($E4,$F4,IF(VLOOKUP('Saisie des composants'!AG6,Constante!$I5:$J275,2,FALSE)="PI1",EXP(1.39*(1-((AJ8+AJ9+AJ11)*AJ10/36))-0.69),IF(VLOOKUP('Saisie des composants'!AG6,Constante!$I5:$J275,2,FALSE)="PI2",EXP(1.39*(1-((AJ8+AJ9)*AJ10/24))-0.69),EXP(1.39*(1-((AJ8+AJ12)*AJ10/24))-0.69)))))</f>
        <v/>
      </c>
      <c r="AK13" s="794" t="str">
        <f>IF(AK7="","",IF($E4,$F4,IF(VLOOKUP('Saisie des composants'!AH6,Constante!$I5:$J275,2,FALSE)="PI1",EXP(1.39*(1-((AK8+AK9+AK11)*AK10/36))-0.69),IF(VLOOKUP('Saisie des composants'!AH6,Constante!$I5:$J275,2,FALSE)="PI2",EXP(1.39*(1-((AK8+AK9)*AK10/24))-0.69),EXP(1.39*(1-((AK8+AK12)*AK10/24))-0.69)))))</f>
        <v/>
      </c>
      <c r="AL13" s="794" t="str">
        <f>IF(AL7="","",IF($E4,$F4,IF(VLOOKUP('Saisie des composants'!AI6,Constante!$I5:$J275,2,FALSE)="PI1",EXP(1.39*(1-((AL8+AL9+AL11)*AL10/36))-0.69),IF(VLOOKUP('Saisie des composants'!AI6,Constante!$I5:$J275,2,FALSE)="PI2",EXP(1.39*(1-((AL8+AL9)*AL10/24))-0.69),EXP(1.39*(1-((AL8+AL12)*AL10/24))-0.69)))))</f>
        <v/>
      </c>
      <c r="AM13" s="794" t="str">
        <f>IF(AM7="","",IF($E4,$F4,IF(VLOOKUP('Saisie des composants'!AJ6,Constante!$I5:$J275,2,FALSE)="PI1",EXP(1.39*(1-((AM8+AM9+AM11)*AM10/36))-0.69),IF(VLOOKUP('Saisie des composants'!AJ6,Constante!$I5:$J275,2,FALSE)="PI2",EXP(1.39*(1-((AM8+AM9)*AM10/24))-0.69),EXP(1.39*(1-((AM8+AM12)*AM10/24))-0.69)))))</f>
        <v/>
      </c>
      <c r="AN13" s="794" t="str">
        <f>IF(AN7="","",IF($E4,$F4,IF(VLOOKUP('Saisie des composants'!AK6,Constante!$I5:$J275,2,FALSE)="PI1",EXP(1.39*(1-((AN8+AN9+AN11)*AN10/36))-0.69),IF(VLOOKUP('Saisie des composants'!AK6,Constante!$I5:$J275,2,FALSE)="PI2",EXP(1.39*(1-((AN8+AN9)*AN10/24))-0.69),EXP(1.39*(1-((AN8+AN12)*AN10/24))-0.69)))))</f>
        <v/>
      </c>
      <c r="AO13" s="794" t="str">
        <f>IF(AO7="","",IF($E4,$F4,IF(VLOOKUP('Saisie des composants'!AL6,Constante!$I5:$J275,2,FALSE)="PI1",EXP(1.39*(1-((AO8+AO9+AO11)*AO10/36))-0.69),IF(VLOOKUP('Saisie des composants'!AL6,Constante!$I5:$J275,2,FALSE)="PI2",EXP(1.39*(1-((AO8+AO9)*AO10/24))-0.69),EXP(1.39*(1-((AO8+AO12)*AO10/24))-0.69)))))</f>
        <v/>
      </c>
      <c r="AP13" s="794" t="str">
        <f>IF(AP7="","",IF($E4,$F4,IF(VLOOKUP('Saisie des composants'!AM6,Constante!$I5:$J275,2,FALSE)="PI1",EXP(1.39*(1-((AP8+AP9+AP11)*AP10/36))-0.69),IF(VLOOKUP('Saisie des composants'!AM6,Constante!$I5:$J275,2,FALSE)="PI2",EXP(1.39*(1-((AP8+AP9)*AP10/24))-0.69),EXP(1.39*(1-((AP8+AP12)*AP10/24))-0.69)))))</f>
        <v/>
      </c>
      <c r="AQ13" s="794" t="str">
        <f>IF(AQ7="","",IF($E4,$F4,IF(VLOOKUP('Saisie des composants'!AN6,Constante!$I5:$J275,2,FALSE)="PI1",EXP(1.39*(1-((AQ8+AQ9+AQ11)*AQ10/36))-0.69),IF(VLOOKUP('Saisie des composants'!AN6,Constante!$I5:$J275,2,FALSE)="PI2",EXP(1.39*(1-((AQ8+AQ9)*AQ10/24))-0.69),EXP(1.39*(1-((AQ8+AQ12)*AQ10/24))-0.69)))))</f>
        <v/>
      </c>
      <c r="AR13" s="794" t="str">
        <f>IF(AR7="","",IF($E4,$F4,IF(VLOOKUP('Saisie des composants'!AO6,Constante!$I5:$J275,2,FALSE)="PI1",EXP(1.39*(1-((AR8+AR9+AR11)*AR10/36))-0.69),IF(VLOOKUP('Saisie des composants'!AO6,Constante!$I5:$J275,2,FALSE)="PI2",EXP(1.39*(1-((AR8+AR9)*AR10/24))-0.69),EXP(1.39*(1-((AR8+AR12)*AR10/24))-0.69)))))</f>
        <v/>
      </c>
      <c r="AS13" s="794" t="str">
        <f>IF(AS7="","",IF($E4,$F4,IF(VLOOKUP('Saisie des composants'!AP6,Constante!$I5:$J275,2,FALSE)="PI1",EXP(1.39*(1-((AS8+AS9+AS11)*AS10/36))-0.69),IF(VLOOKUP('Saisie des composants'!AP6,Constante!$I5:$J275,2,FALSE)="PI2",EXP(1.39*(1-((AS8+AS9)*AS10/24))-0.69),EXP(1.39*(1-((AS8+AS12)*AS10/24))-0.69)))))</f>
        <v/>
      </c>
      <c r="AT13" s="794" t="str">
        <f>IF(AT7="","",IF($E4,$F4,IF(VLOOKUP('Saisie des composants'!AQ6,Constante!$I5:$J275,2,FALSE)="PI1",EXP(1.39*(1-((AT8+AT9+AT11)*AT10/36))-0.69),IF(VLOOKUP('Saisie des composants'!AQ6,Constante!$I5:$J275,2,FALSE)="PI2",EXP(1.39*(1-((AT8+AT9)*AT10/24))-0.69),EXP(1.39*(1-((AT8+AT12)*AT10/24))-0.69)))))</f>
        <v/>
      </c>
      <c r="AU13" s="794" t="str">
        <f>IF(AU7="","",IF($E4,$F4,IF(VLOOKUP('Saisie des composants'!AR6,Constante!$I5:$J275,2,FALSE)="PI1",EXP(1.39*(1-((AU8+AU9+AU11)*AU10/36))-0.69),IF(VLOOKUP('Saisie des composants'!AR6,Constante!$I5:$J275,2,FALSE)="PI2",EXP(1.39*(1-((AU8+AU9)*AU10/24))-0.69),EXP(1.39*(1-((AU8+AU12)*AU10/24))-0.69)))))</f>
        <v/>
      </c>
      <c r="AV13" s="794" t="str">
        <f>IF(AV7="","",IF($E4,$F4,IF(VLOOKUP('Saisie des composants'!AS6,Constante!$I5:$J275,2,FALSE)="PI1",EXP(1.39*(1-((AV8+AV9+AV11)*AV10/36))-0.69),IF(VLOOKUP('Saisie des composants'!AS6,Constante!$I5:$J275,2,FALSE)="PI2",EXP(1.39*(1-((AV8+AV9)*AV10/24))-0.69),EXP(1.39*(1-((AV8+AV12)*AV10/24))-0.69)))))</f>
        <v/>
      </c>
      <c r="AW13" s="794" t="str">
        <f>IF(AW7="","",IF($E4,$F4,IF(VLOOKUP('Saisie des composants'!AT6,Constante!$I5:$J275,2,FALSE)="PI1",EXP(1.39*(1-((AW8+AW9+AW11)*AW10/36))-0.69),IF(VLOOKUP('Saisie des composants'!AT6,Constante!$I5:$J275,2,FALSE)="PI2",EXP(1.39*(1-((AW8+AW9)*AW10/24))-0.69),EXP(1.39*(1-((AW8+AW12)*AW10/24))-0.69)))))</f>
        <v/>
      </c>
      <c r="AX13" s="794" t="str">
        <f>IF(AX7="","",IF($E4,$F4,IF(VLOOKUP('Saisie des composants'!AU6,Constante!$I5:$J275,2,FALSE)="PI1",EXP(1.39*(1-((AX8+AX9+AX11)*AX10/36))-0.69),IF(VLOOKUP('Saisie des composants'!AU6,Constante!$I5:$J275,2,FALSE)="PI2",EXP(1.39*(1-((AX8+AX9)*AX10/24))-0.69),EXP(1.39*(1-((AX8+AX12)*AX10/24))-0.69)))))</f>
        <v/>
      </c>
      <c r="AY13" s="794" t="str">
        <f>IF(AY7="","",IF($E4,$F4,IF(VLOOKUP('Saisie des composants'!AV6,Constante!$I5:$J275,2,FALSE)="PI1",EXP(1.39*(1-((AY8+AY9+AY11)*AY10/36))-0.69),IF(VLOOKUP('Saisie des composants'!AV6,Constante!$I5:$J275,2,FALSE)="PI2",EXP(1.39*(1-((AY8+AY9)*AY10/24))-0.69),EXP(1.39*(1-((AY8+AY12)*AY10/24))-0.69)))))</f>
        <v/>
      </c>
      <c r="AZ13" s="794" t="str">
        <f>IF(AZ7="","",IF($E4,$F4,IF(VLOOKUP('Saisie des composants'!AW6,Constante!$I5:$J275,2,FALSE)="PI1",EXP(1.39*(1-((AZ8+AZ9+AZ11)*AZ10/36))-0.69),IF(VLOOKUP('Saisie des composants'!AW6,Constante!$I5:$J275,2,FALSE)="PI2",EXP(1.39*(1-((AZ8+AZ9)*AZ10/24))-0.69),EXP(1.39*(1-((AZ8+AZ12)*AZ10/24))-0.69)))))</f>
        <v/>
      </c>
      <c r="BA13" s="794" t="str">
        <f>IF(BA7="","",IF($E4,$F4,IF(VLOOKUP('Saisie des composants'!AX6,Constante!$I5:$J275,2,FALSE)="PI1",EXP(1.39*(1-((BA8+BA9+BA11)*BA10/36))-0.69),IF(VLOOKUP('Saisie des composants'!AX6,Constante!$I5:$J275,2,FALSE)="PI2",EXP(1.39*(1-((BA8+BA9)*BA10/24))-0.69),EXP(1.39*(1-((BA8+BA12)*BA10/24))-0.69)))))</f>
        <v/>
      </c>
      <c r="BB13" s="794" t="str">
        <f>IF(BB7="","",IF($E4,$F4,IF(VLOOKUP('Saisie des composants'!AY6,Constante!$I5:$J275,2,FALSE)="PI1",EXP(1.39*(1-((BB8+BB9+BB11)*BB10/36))-0.69),IF(VLOOKUP('Saisie des composants'!AY6,Constante!$I5:$J275,2,FALSE)="PI2",EXP(1.39*(1-((BB8+BB9)*BB10/24))-0.69),EXP(1.39*(1-((BB8+BB12)*BB10/24))-0.69)))))</f>
        <v/>
      </c>
      <c r="BC13" s="794" t="str">
        <f>IF(BC7="","",IF($E4,$F4,IF(VLOOKUP('Saisie des composants'!AZ6,Constante!$I5:$J275,2,FALSE)="PI1",EXP(1.39*(1-((BC8+BC9+BC11)*BC10/36))-0.69),IF(VLOOKUP('Saisie des composants'!AZ6,Constante!$I5:$J275,2,FALSE)="PI2",EXP(1.39*(1-((BC8+BC9)*BC10/24))-0.69),EXP(1.39*(1-((BC8+BC12)*BC10/24))-0.69)))))</f>
        <v/>
      </c>
      <c r="BD13" s="794" t="str">
        <f>IF(BD7="","",IF($E4,$F4,IF(VLOOKUP('Saisie des composants'!BA6,Constante!$I5:$J275,2,FALSE)="PI1",EXP(1.39*(1-((BD8+BD9+BD11)*BD10/36))-0.69),IF(VLOOKUP('Saisie des composants'!BA6,Constante!$I5:$J275,2,FALSE)="PI2",EXP(1.39*(1-((BD8+BD9)*BD10/24))-0.69),EXP(1.39*(1-((BD8+BD12)*BD10/24))-0.69)))))</f>
        <v/>
      </c>
      <c r="BE13" s="794" t="str">
        <f>IF(BE7="","",IF($E4,$F4,IF(VLOOKUP('Saisie des composants'!BB6,Constante!$I5:$J275,2,FALSE)="PI1",EXP(1.39*(1-((BE8+BE9+BE11)*BE10/36))-0.69),IF(VLOOKUP('Saisie des composants'!BB6,Constante!$I5:$J275,2,FALSE)="PI2",EXP(1.39*(1-((BE8+BE9)*BE10/24))-0.69),EXP(1.39*(1-((BE8+BE12)*BE10/24))-0.69)))))</f>
        <v/>
      </c>
      <c r="BF13" s="794" t="str">
        <f>IF(BF7="","",IF($E4,$F4,IF(VLOOKUP('Saisie des composants'!BC6,Constante!$I5:$J275,2,FALSE)="PI1",EXP(1.39*(1-((BF8+BF9+BF11)*BF10/36))-0.69),IF(VLOOKUP('Saisie des composants'!BC6,Constante!$I5:$J275,2,FALSE)="PI2",EXP(1.39*(1-((BF8+BF9)*BF10/24))-0.69),EXP(1.39*(1-((BF8+BF12)*BF10/24))-0.69)))))</f>
        <v/>
      </c>
      <c r="BG13" s="794" t="str">
        <f>IF(BG7="","",IF($E4,$F4,IF(VLOOKUP('Saisie des composants'!BD6,Constante!$I5:$J275,2,FALSE)="PI1",EXP(1.39*(1-((BG8+BG9+BG11)*BG10/36))-0.69),IF(VLOOKUP('Saisie des composants'!BD6,Constante!$I5:$J275,2,FALSE)="PI2",EXP(1.39*(1-((BG8+BG9)*BG10/24))-0.69),EXP(1.39*(1-((BG8+BG12)*BG10/24))-0.69)))))</f>
        <v/>
      </c>
      <c r="BH13" s="794" t="str">
        <f>IF(BH7="","",IF($E4,$F4,IF(VLOOKUP('Saisie des composants'!BE6,Constante!$I5:$J275,2,FALSE)="PI1",EXP(1.39*(1-((BH8+BH9+BH11)*BH10/36))-0.69),IF(VLOOKUP('Saisie des composants'!BE6,Constante!$I5:$J275,2,FALSE)="PI2",EXP(1.39*(1-((BH8+BH9)*BH10/24))-0.69),EXP(1.39*(1-((BH8+BH12)*BH10/24))-0.69)))))</f>
        <v/>
      </c>
      <c r="BI13" s="794" t="str">
        <f>IF(BI7="","",IF($E4,$F4,IF(VLOOKUP('Saisie des composants'!BF6,Constante!$I5:$J275,2,FALSE)="PI1",EXP(1.39*(1-((BI8+BI9+BI11)*BI10/36))-0.69),IF(VLOOKUP('Saisie des composants'!BF6,Constante!$I5:$J275,2,FALSE)="PI2",EXP(1.39*(1-((BI8+BI9)*BI10/24))-0.69),EXP(1.39*(1-((BI8+BI12)*BI10/24))-0.69)))))</f>
        <v/>
      </c>
      <c r="BJ13" s="794" t="str">
        <f>IF(BJ7="","",IF($E4,$F4,IF(VLOOKUP('Saisie des composants'!BG6,Constante!$I5:$J275,2,FALSE)="PI1",EXP(1.39*(1-((BJ8+BJ9+BJ11)*BJ10/36))-0.69),IF(VLOOKUP('Saisie des composants'!BG6,Constante!$I5:$J275,2,FALSE)="PI2",EXP(1.39*(1-((BJ8+BJ9)*BJ10/24))-0.69),EXP(1.39*(1-((BJ8+BJ12)*BJ10/24))-0.69)))))</f>
        <v/>
      </c>
      <c r="BK13" s="794" t="str">
        <f>IF(BK7="","",IF($E4,$F4,IF(VLOOKUP('Saisie des composants'!BH6,Constante!$I5:$J275,2,FALSE)="PI1",EXP(1.39*(1-((BK8+BK9+BK11)*BK10/36))-0.69),IF(VLOOKUP('Saisie des composants'!BH6,Constante!$I5:$J275,2,FALSE)="PI2",EXP(1.39*(1-((BK8+BK9)*BK10/24))-0.69),EXP(1.39*(1-((BK8+BK12)*BK10/24))-0.69)))))</f>
        <v/>
      </c>
      <c r="BL13" s="794" t="str">
        <f>IF(BL7="","",IF($E4,$F4,IF(VLOOKUP('Saisie des composants'!BI6,Constante!$I5:$J275,2,FALSE)="PI1",EXP(1.39*(1-((BL8+BL9+BL11)*BL10/36))-0.69),IF(VLOOKUP('Saisie des composants'!BI6,Constante!$I5:$J275,2,FALSE)="PI2",EXP(1.39*(1-((BL8+BL9)*BL10/24))-0.69),EXP(1.39*(1-((BL8+BL12)*BL10/24))-0.69)))))</f>
        <v/>
      </c>
      <c r="BM13" s="794" t="str">
        <f>IF(BM7="","",IF($E4,$F4,IF(VLOOKUP('Saisie des composants'!BJ6,Constante!$I5:$J275,2,FALSE)="PI1",EXP(1.39*(1-((BM8+BM9+BM11)*BM10/36))-0.69),IF(VLOOKUP('Saisie des composants'!BJ6,Constante!$I5:$J275,2,FALSE)="PI2",EXP(1.39*(1-((BM8+BM9)*BM10/24))-0.69),EXP(1.39*(1-((BM8+BM12)*BM10/24))-0.69)))))</f>
        <v/>
      </c>
      <c r="BN13" s="794" t="str">
        <f>IF(BN7="","",IF($E4,$F4,IF(VLOOKUP('Saisie des composants'!BK6,Constante!$I5:$J275,2,FALSE)="PI1",EXP(1.39*(1-((BN8+BN9+BN11)*BN10/36))-0.69),IF(VLOOKUP('Saisie des composants'!BK6,Constante!$I5:$J275,2,FALSE)="PI2",EXP(1.39*(1-((BN8+BN9)*BN10/24))-0.69),EXP(1.39*(1-((BN8+BN12)*BN10/24))-0.69)))))</f>
        <v/>
      </c>
      <c r="BO13" s="794" t="str">
        <f>IF(BO7="","",IF($E4,$F4,IF(VLOOKUP('Saisie des composants'!BL6,Constante!$I5:$J275,2,FALSE)="PI1",EXP(1.39*(1-((BO8+BO9+BO11)*BO10/36))-0.69),IF(VLOOKUP('Saisie des composants'!BL6,Constante!$I5:$J275,2,FALSE)="PI2",EXP(1.39*(1-((BO8+BO9)*BO10/24))-0.69),EXP(1.39*(1-((BO8+BO12)*BO10/24))-0.69)))))</f>
        <v/>
      </c>
      <c r="BP13" s="794" t="str">
        <f>IF(BP7="","",IF($E4,$F4,IF(VLOOKUP('Saisie des composants'!BM6,Constante!$I5:$J275,2,FALSE)="PI1",EXP(1.39*(1-((BP8+BP9+BP11)*BP10/36))-0.69),IF(VLOOKUP('Saisie des composants'!BM6,Constante!$I5:$J275,2,FALSE)="PI2",EXP(1.39*(1-((BP8+BP9)*BP10/24))-0.69),EXP(1.39*(1-((BP8+BP12)*BP10/24))-0.69)))))</f>
        <v/>
      </c>
      <c r="BQ13" s="794" t="str">
        <f>IF(BQ7="","",IF($E4,$F4,IF(VLOOKUP('Saisie des composants'!BN6,Constante!$I5:$J275,2,FALSE)="PI1",EXP(1.39*(1-((BQ8+BQ9+BQ11)*BQ10/36))-0.69),IF(VLOOKUP('Saisie des composants'!BN6,Constante!$I5:$J275,2,FALSE)="PI2",EXP(1.39*(1-((BQ8+BQ9)*BQ10/24))-0.69),EXP(1.39*(1-((BQ8+BQ12)*BQ10/24))-0.69)))))</f>
        <v/>
      </c>
      <c r="BR13" s="794" t="str">
        <f>IF(BR7="","",IF($E4,$F4,IF(VLOOKUP('Saisie des composants'!BO6,Constante!$I5:$J275,2,FALSE)="PI1",EXP(1.39*(1-((BR8+BR9+BR11)*BR10/36))-0.69),IF(VLOOKUP('Saisie des composants'!BO6,Constante!$I5:$J275,2,FALSE)="PI2",EXP(1.39*(1-((BR8+BR9)*BR10/24))-0.69),EXP(1.39*(1-((BR8+BR12)*BR10/24))-0.69)))))</f>
        <v/>
      </c>
      <c r="BS13" s="794" t="str">
        <f>IF(BS7="","",IF($E4,$F4,IF(VLOOKUP('Saisie des composants'!BP6,Constante!$I5:$J275,2,FALSE)="PI1",EXP(1.39*(1-((BS8+BS9+BS11)*BS10/36))-0.69),IF(VLOOKUP('Saisie des composants'!BP6,Constante!$I5:$J275,2,FALSE)="PI2",EXP(1.39*(1-((BS8+BS9)*BS10/24))-0.69),EXP(1.39*(1-((BS8+BS12)*BS10/24))-0.69)))))</f>
        <v/>
      </c>
      <c r="BT13" s="794" t="str">
        <f>IF(BT7="","",IF($E4,$F4,IF(VLOOKUP('Saisie des composants'!BQ6,Constante!$I5:$J275,2,FALSE)="PI1",EXP(1.39*(1-((BT8+BT9+BT11)*BT10/36))-0.69),IF(VLOOKUP('Saisie des composants'!BQ6,Constante!$I5:$J275,2,FALSE)="PI2",EXP(1.39*(1-((BT8+BT9)*BT10/24))-0.69),EXP(1.39*(1-((BT8+BT12)*BT10/24))-0.69)))))</f>
        <v/>
      </c>
      <c r="BU13" s="794" t="str">
        <f>IF(BU7="","",IF($E4,$F4,IF(VLOOKUP('Saisie des composants'!BR6,Constante!$I5:$J275,2,FALSE)="PI1",EXP(1.39*(1-((BU8+BU9+BU11)*BU10/36))-0.69),IF(VLOOKUP('Saisie des composants'!BR6,Constante!$I5:$J275,2,FALSE)="PI2",EXP(1.39*(1-((BU8+BU9)*BU10/24))-0.69),EXP(1.39*(1-((BU8+BU12)*BU10/24))-0.69)))))</f>
        <v/>
      </c>
      <c r="BV13" s="794" t="str">
        <f>IF(BV7="","",IF($E4,$F4,IF(VLOOKUP('Saisie des composants'!BS6,Constante!$I5:$J275,2,FALSE)="PI1",EXP(1.39*(1-((BV8+BV9+BV11)*BV10/36))-0.69),IF(VLOOKUP('Saisie des composants'!BS6,Constante!$I5:$J275,2,FALSE)="PI2",EXP(1.39*(1-((BV8+BV9)*BV10/24))-0.69),EXP(1.39*(1-((BV8+BV12)*BV10/24))-0.69)))))</f>
        <v/>
      </c>
      <c r="BW13" s="794" t="str">
        <f>IF(BW7="","",IF($E4,$F4,IF(VLOOKUP('Saisie des composants'!BT6,Constante!$I5:$J275,2,FALSE)="PI1",EXP(1.39*(1-((BW8+BW9+BW11)*BW10/36))-0.69),IF(VLOOKUP('Saisie des composants'!BT6,Constante!$I5:$J275,2,FALSE)="PI2",EXP(1.39*(1-((BW8+BW9)*BW10/24))-0.69),EXP(1.39*(1-((BW8+BW12)*BW10/24))-0.69)))))</f>
        <v/>
      </c>
      <c r="BX13" s="794" t="str">
        <f>IF(BX7="","",IF($E4,$F4,IF(VLOOKUP('Saisie des composants'!BU6,Constante!$I5:$J275,2,FALSE)="PI1",EXP(1.39*(1-((BX8+BX9+BX11)*BX10/36))-0.69),IF(VLOOKUP('Saisie des composants'!BU6,Constante!$I5:$J275,2,FALSE)="PI2",EXP(1.39*(1-((BX8+BX9)*BX10/24))-0.69),EXP(1.39*(1-((BX8+BX12)*BX10/24))-0.69)))))</f>
        <v/>
      </c>
      <c r="BY13" s="794" t="str">
        <f>IF(BY7="","",IF($E4,$F4,IF(VLOOKUP('Saisie des composants'!BV6,Constante!$I5:$J275,2,FALSE)="PI1",EXP(1.39*(1-((BY8+BY9+BY11)*BY10/36))-0.69),IF(VLOOKUP('Saisie des composants'!BV6,Constante!$I5:$J275,2,FALSE)="PI2",EXP(1.39*(1-((BY8+BY9)*BY10/24))-0.69),EXP(1.39*(1-((BY8+BY12)*BY10/24))-0.69)))))</f>
        <v/>
      </c>
      <c r="BZ13" s="794" t="str">
        <f>IF(BZ7="","",IF($E4,$F4,IF(VLOOKUP('Saisie des composants'!BW6,Constante!$I5:$J275,2,FALSE)="PI1",EXP(1.39*(1-((BZ8+BZ9+BZ11)*BZ10/36))-0.69),IF(VLOOKUP('Saisie des composants'!BW6,Constante!$I5:$J275,2,FALSE)="PI2",EXP(1.39*(1-((BZ8+BZ9)*BZ10/24))-0.69),EXP(1.39*(1-((BZ8+BZ12)*BZ10/24))-0.69)))))</f>
        <v/>
      </c>
      <c r="CA13" s="794" t="str">
        <f>IF(CA7="","",IF($E4,$F4,IF(VLOOKUP('Saisie des composants'!BX6,Constante!$I5:$J275,2,FALSE)="PI1",EXP(1.39*(1-((CA8+CA9+CA11)*CA10/36))-0.69),IF(VLOOKUP('Saisie des composants'!BX6,Constante!$I5:$J275,2,FALSE)="PI2",EXP(1.39*(1-((CA8+CA9)*CA10/24))-0.69),EXP(1.39*(1-((CA8+CA12)*CA10/24))-0.69)))))</f>
        <v/>
      </c>
      <c r="CB13" s="794" t="str">
        <f>IF(CB7="","",IF($E4,$F4,IF(VLOOKUP('Saisie des composants'!BY6,Constante!$I5:$J275,2,FALSE)="PI1",EXP(1.39*(1-((CB8+CB9+CB11)*CB10/36))-0.69),IF(VLOOKUP('Saisie des composants'!BY6,Constante!$I5:$J275,2,FALSE)="PI2",EXP(1.39*(1-((CB8+CB9)*CB10/24))-0.69),EXP(1.39*(1-((CB8+CB12)*CB10/24))-0.69)))))</f>
        <v/>
      </c>
      <c r="CC13" s="794" t="str">
        <f>IF(CC7="","",IF($E4,$F4,IF(VLOOKUP('Saisie des composants'!BZ6,Constante!$I5:$J275,2,FALSE)="PI1",EXP(1.39*(1-((CC8+CC9+CC11)*CC10/36))-0.69),IF(VLOOKUP('Saisie des composants'!BZ6,Constante!$I5:$J275,2,FALSE)="PI2",EXP(1.39*(1-((CC8+CC9)*CC10/24))-0.69),EXP(1.39*(1-((CC8+CC12)*CC10/24))-0.69)))))</f>
        <v/>
      </c>
      <c r="CD13" s="794" t="str">
        <f>IF(CD7="","",IF($E4,$F4,IF(VLOOKUP('Saisie des composants'!CA6,Constante!$I5:$J275,2,FALSE)="PI1",EXP(1.39*(1-((CD8+CD9+CD11)*CD10/36))-0.69),IF(VLOOKUP('Saisie des composants'!CA6,Constante!$I5:$J275,2,FALSE)="PI2",EXP(1.39*(1-((CD8+CD9)*CD10/24))-0.69),EXP(1.39*(1-((CD8+CD12)*CD10/24))-0.69)))))</f>
        <v/>
      </c>
      <c r="CE13" s="794" t="str">
        <f>IF(CE7="","",IF($E4,$F4,IF(VLOOKUP('Saisie des composants'!CB6,Constante!$I5:$J275,2,FALSE)="PI1",EXP(1.39*(1-((CE8+CE9+CE11)*CE10/36))-0.69),IF(VLOOKUP('Saisie des composants'!CB6,Constante!$I5:$J275,2,FALSE)="PI2",EXP(1.39*(1-((CE8+CE9)*CE10/24))-0.69),EXP(1.39*(1-((CE8+CE12)*CE10/24))-0.69)))))</f>
        <v/>
      </c>
      <c r="CF13" s="794" t="str">
        <f>IF(CF7="","",IF($E4,$F4,IF(VLOOKUP('Saisie des composants'!CC6,Constante!$I5:$J275,2,FALSE)="PI1",EXP(1.39*(1-((CF8+CF9+CF11)*CF10/36))-0.69),IF(VLOOKUP('Saisie des composants'!CC6,Constante!$I5:$J275,2,FALSE)="PI2",EXP(1.39*(1-((CF8+CF9)*CF10/24))-0.69),EXP(1.39*(1-((CF8+CF12)*CF10/24))-0.69)))))</f>
        <v/>
      </c>
      <c r="CG13" s="794" t="str">
        <f>IF(CG7="","",IF($E4,$F4,IF(VLOOKUP('Saisie des composants'!CD6,Constante!$I5:$J275,2,FALSE)="PI1",EXP(1.39*(1-((CG8+CG9+CG11)*CG10/36))-0.69),IF(VLOOKUP('Saisie des composants'!CD6,Constante!$I5:$J275,2,FALSE)="PI2",EXP(1.39*(1-((CG8+CG9)*CG10/24))-0.69),EXP(1.39*(1-((CG8+CG12)*CG10/24))-0.69)))))</f>
        <v/>
      </c>
      <c r="CH13" s="794" t="str">
        <f>IF(CH7="","",IF($E4,$F4,IF(VLOOKUP('Saisie des composants'!CE6,Constante!$I5:$J275,2,FALSE)="PI1",EXP(1.39*(1-((CH8+CH9+CH11)*CH10/36))-0.69),IF(VLOOKUP('Saisie des composants'!CE6,Constante!$I5:$J275,2,FALSE)="PI2",EXP(1.39*(1-((CH8+CH9)*CH10/24))-0.69),EXP(1.39*(1-((CH8+CH12)*CH10/24))-0.69)))))</f>
        <v/>
      </c>
      <c r="CI13" s="794" t="str">
        <f>IF(CI7="","",IF($E4,$F4,IF(VLOOKUP('Saisie des composants'!CF6,Constante!$I5:$J275,2,FALSE)="PI1",EXP(1.39*(1-((CI8+CI9+CI11)*CI10/36))-0.69),IF(VLOOKUP('Saisie des composants'!CF6,Constante!$I5:$J275,2,FALSE)="PI2",EXP(1.39*(1-((CI8+CI9)*CI10/24))-0.69),EXP(1.39*(1-((CI8+CI12)*CI10/24))-0.69)))))</f>
        <v/>
      </c>
      <c r="CJ13" s="794" t="str">
        <f>IF(CJ7="","",IF($E4,$F4,IF(VLOOKUP('Saisie des composants'!CG6,Constante!$I5:$J275,2,FALSE)="PI1",EXP(1.39*(1-((CJ8+CJ9+CJ11)*CJ10/36))-0.69),IF(VLOOKUP('Saisie des composants'!CG6,Constante!$I5:$J275,2,FALSE)="PI2",EXP(1.39*(1-((CJ8+CJ9)*CJ10/24))-0.69),EXP(1.39*(1-((CJ8+CJ12)*CJ10/24))-0.69)))))</f>
        <v/>
      </c>
      <c r="CK13" s="794" t="str">
        <f>IF(CK7="","",IF($E4,$F4,IF(VLOOKUP('Saisie des composants'!CH6,Constante!$I5:$J275,2,FALSE)="PI1",EXP(1.39*(1-((CK8+CK9+CK11)*CK10/36))-0.69),IF(VLOOKUP('Saisie des composants'!CH6,Constante!$I5:$J275,2,FALSE)="PI2",EXP(1.39*(1-((CK8+CK9)*CK10/24))-0.69),EXP(1.39*(1-((CK8+CK12)*CK10/24))-0.69)))))</f>
        <v/>
      </c>
      <c r="CL13" s="794" t="str">
        <f>IF(CL7="","",IF($E4,$F4,IF(VLOOKUP('Saisie des composants'!CI6,Constante!$I5:$J275,2,FALSE)="PI1",EXP(1.39*(1-((CL8+CL9+CL11)*CL10/36))-0.69),IF(VLOOKUP('Saisie des composants'!CI6,Constante!$I5:$J275,2,FALSE)="PI2",EXP(1.39*(1-((CL8+CL9)*CL10/24))-0.69),EXP(1.39*(1-((CL8+CL12)*CL10/24))-0.69)))))</f>
        <v/>
      </c>
      <c r="CM13" s="794" t="str">
        <f>IF(CM7="","",IF($E4,$F4,IF(VLOOKUP('Saisie des composants'!CJ6,Constante!$I5:$J275,2,FALSE)="PI1",EXP(1.39*(1-((CM8+CM9+CM11)*CM10/36))-0.69),IF(VLOOKUP('Saisie des composants'!CJ6,Constante!$I5:$J275,2,FALSE)="PI2",EXP(1.39*(1-((CM8+CM9)*CM10/24))-0.69),EXP(1.39*(1-((CM8+CM12)*CM10/24))-0.69)))))</f>
        <v/>
      </c>
      <c r="CN13" s="794" t="str">
        <f>IF(CN7="","",IF($E4,$F4,IF(VLOOKUP('Saisie des composants'!CK6,Constante!$I5:$J275,2,FALSE)="PI1",EXP(1.39*(1-((CN8+CN9+CN11)*CN10/36))-0.69),IF(VLOOKUP('Saisie des composants'!CK6,Constante!$I5:$J275,2,FALSE)="PI2",EXP(1.39*(1-((CN8+CN9)*CN10/24))-0.69),EXP(1.39*(1-((CN8+CN12)*CN10/24))-0.69)))))</f>
        <v/>
      </c>
      <c r="CO13" s="794" t="str">
        <f>IF(CO7="","",IF($E4,$F4,IF(VLOOKUP('Saisie des composants'!CL6,Constante!$I5:$J275,2,FALSE)="PI1",EXP(1.39*(1-((CO8+CO9+CO11)*CO10/36))-0.69),IF(VLOOKUP('Saisie des composants'!CL6,Constante!$I5:$J275,2,FALSE)="PI2",EXP(1.39*(1-((CO8+CO9)*CO10/24))-0.69),EXP(1.39*(1-((CO8+CO12)*CO10/24))-0.69)))))</f>
        <v/>
      </c>
      <c r="CP13" s="794" t="str">
        <f>IF(CP7="","",IF($E4,$F4,IF(VLOOKUP('Saisie des composants'!CM6,Constante!$I5:$J275,2,FALSE)="PI1",EXP(1.39*(1-((CP8+CP9+CP11)*CP10/36))-0.69),IF(VLOOKUP('Saisie des composants'!CM6,Constante!$I5:$J275,2,FALSE)="PI2",EXP(1.39*(1-((CP8+CP9)*CP10/24))-0.69),EXP(1.39*(1-((CP8+CP12)*CP10/24))-0.69)))))</f>
        <v/>
      </c>
      <c r="CQ13" s="794" t="str">
        <f>IF(CQ7="","",IF($E4,$F4,IF(VLOOKUP('Saisie des composants'!CN6,Constante!$I5:$J275,2,FALSE)="PI1",EXP(1.39*(1-((CQ8+CQ9+CQ11)*CQ10/36))-0.69),IF(VLOOKUP('Saisie des composants'!CN6,Constante!$I5:$J275,2,FALSE)="PI2",EXP(1.39*(1-((CQ8+CQ9)*CQ10/24))-0.69),EXP(1.39*(1-((CQ8+CQ12)*CQ10/24))-0.69)))))</f>
        <v/>
      </c>
      <c r="CR13" s="794" t="str">
        <f>IF(CR7="","",IF($E4,$F4,IF(VLOOKUP('Saisie des composants'!CO6,Constante!$I5:$J275,2,FALSE)="PI1",EXP(1.39*(1-((CR8+CR9+CR11)*CR10/36))-0.69),IF(VLOOKUP('Saisie des composants'!CO6,Constante!$I5:$J275,2,FALSE)="PI2",EXP(1.39*(1-((CR8+CR9)*CR10/24))-0.69),EXP(1.39*(1-((CR8+CR12)*CR10/24))-0.69)))))</f>
        <v/>
      </c>
      <c r="CS13" s="794" t="str">
        <f>IF(CS7="","",IF($E4,$F4,IF(VLOOKUP('Saisie des composants'!CP6,Constante!$I5:$J275,2,FALSE)="PI1",EXP(1.39*(1-((CS8+CS9+CS11)*CS10/36))-0.69),IF(VLOOKUP('Saisie des composants'!CP6,Constante!$I5:$J275,2,FALSE)="PI2",EXP(1.39*(1-((CS8+CS9)*CS10/24))-0.69),EXP(1.39*(1-((CS8+CS12)*CS10/24))-0.69)))))</f>
        <v/>
      </c>
      <c r="CT13" s="794" t="str">
        <f>IF(CT7="","",IF($E4,$F4,IF(VLOOKUP('Saisie des composants'!CQ6,Constante!$I5:$J275,2,FALSE)="PI1",EXP(1.39*(1-((CT8+CT9+CT11)*CT10/36))-0.69),IF(VLOOKUP('Saisie des composants'!CQ6,Constante!$I5:$J275,2,FALSE)="PI2",EXP(1.39*(1-((CT8+CT9)*CT10/24))-0.69),EXP(1.39*(1-((CT8+CT12)*CT10/24))-0.69)))))</f>
        <v/>
      </c>
      <c r="CU13" s="794" t="str">
        <f>IF(CU7="","",IF($E4,$F4,IF(VLOOKUP('Saisie des composants'!CR6,Constante!$I5:$J275,2,FALSE)="PI1",EXP(1.39*(1-((CU8+CU9+CU11)*CU10/36))-0.69),IF(VLOOKUP('Saisie des composants'!CR6,Constante!$I5:$J275,2,FALSE)="PI2",EXP(1.39*(1-((CU8+CU9)*CU10/24))-0.69),EXP(1.39*(1-((CU8+CU12)*CU10/24))-0.69)))))</f>
        <v/>
      </c>
      <c r="CV13" s="794" t="str">
        <f>IF(CV7="","",IF($E4,$F4,IF(VLOOKUP('Saisie des composants'!CS6,Constante!$I5:$J275,2,FALSE)="PI1",EXP(1.39*(1-((CV8+CV9+CV11)*CV10/36))-0.69),IF(VLOOKUP('Saisie des composants'!CS6,Constante!$I5:$J275,2,FALSE)="PI2",EXP(1.39*(1-((CV8+CV9)*CV10/24))-0.69),EXP(1.39*(1-((CV8+CV12)*CV10/24))-0.69)))))</f>
        <v/>
      </c>
      <c r="CW13" s="794" t="str">
        <f>IF(CW7="","",IF($E4,$F4,IF(VLOOKUP('Saisie des composants'!CT6,Constante!$I5:$J275,2,FALSE)="PI1",EXP(1.39*(1-((CW8+CW9+CW11)*CW10/36))-0.69),IF(VLOOKUP('Saisie des composants'!CT6,Constante!$I5:$J275,2,FALSE)="PI2",EXP(1.39*(1-((CW8+CW9)*CW10/24))-0.69),EXP(1.39*(1-((CW8+CW12)*CW10/24))-0.69)))))</f>
        <v/>
      </c>
      <c r="CX13" s="794" t="str">
        <f>IF(CX7="","",IF($E4,$F4,IF(VLOOKUP('Saisie des composants'!CU6,Constante!$I5:$J275,2,FALSE)="PI1",EXP(1.39*(1-((CX8+CX9+CX11)*CX10/36))-0.69),IF(VLOOKUP('Saisie des composants'!CU6,Constante!$I5:$J275,2,FALSE)="PI2",EXP(1.39*(1-((CX8+CX9)*CX10/24))-0.69),EXP(1.39*(1-((CX8+CX12)*CX10/24))-0.69)))))</f>
        <v/>
      </c>
      <c r="CY13" s="794" t="str">
        <f>IF(CY7="","",IF($E4,$F4,IF(VLOOKUP('Saisie des composants'!CV6,Constante!$I5:$J275,2,FALSE)="PI1",EXP(1.39*(1-((CY8+CY9+CY11)*CY10/36))-0.69),IF(VLOOKUP('Saisie des composants'!CV6,Constante!$I5:$J275,2,FALSE)="PI2",EXP(1.39*(1-((CY8+CY9)*CY10/24))-0.69),EXP(1.39*(1-((CY8+CY12)*CY10/24))-0.69)))))</f>
        <v/>
      </c>
      <c r="CZ13" s="794" t="str">
        <f>IF(CZ7="","",IF($E4,$F4,IF(VLOOKUP('Saisie des composants'!CW6,Constante!$I5:$J275,2,FALSE)="PI1",EXP(1.39*(1-((CZ8+CZ9+CZ11)*CZ10/36))-0.69),IF(VLOOKUP('Saisie des composants'!CW6,Constante!$I5:$J275,2,FALSE)="PI2",EXP(1.39*(1-((CZ8+CZ9)*CZ10/24))-0.69),EXP(1.39*(1-((CZ8+CZ12)*CZ10/24))-0.69)))))</f>
        <v/>
      </c>
      <c r="DA13" s="794" t="str">
        <f>IF(DA7="","",IF($E4,$F4,IF(VLOOKUP('Saisie des composants'!CX6,Constante!$I5:$J275,2,FALSE)="PI1",EXP(1.39*(1-((DA8+DA9+DA11)*DA10/36))-0.69),IF(VLOOKUP('Saisie des composants'!CX6,Constante!$I5:$J275,2,FALSE)="PI2",EXP(1.39*(1-((DA8+DA9)*DA10/24))-0.69),EXP(1.39*(1-((DA8+DA12)*DA10/24))-0.69)))))</f>
        <v/>
      </c>
      <c r="DB13" s="794" t="str">
        <f>IF(DB7="","",IF($E4,$F4,IF(VLOOKUP('Saisie des composants'!CY6,Constante!$I5:$J275,2,FALSE)="PI1",EXP(1.39*(1-((DB8+DB9+DB11)*DB10/36))-0.69),IF(VLOOKUP('Saisie des composants'!CY6,Constante!$I5:$J275,2,FALSE)="PI2",EXP(1.39*(1-((DB8+DB9)*DB10/24))-0.69),EXP(1.39*(1-((DB8+DB12)*DB10/24))-0.69)))))</f>
        <v/>
      </c>
      <c r="DC13" s="794" t="str">
        <f>IF(DC7="","",IF($E4,$F4,IF(VLOOKUP('Saisie des composants'!CZ6,Constante!$I5:$J275,2,FALSE)="PI1",EXP(1.39*(1-((DC8+DC9+DC11)*DC10/36))-0.69),IF(VLOOKUP('Saisie des composants'!CZ6,Constante!$I5:$J275,2,FALSE)="PI2",EXP(1.39*(1-((DC8+DC9)*DC10/24))-0.69),EXP(1.39*(1-((DC8+DC12)*DC10/24))-0.69)))))</f>
        <v/>
      </c>
      <c r="DD13" s="794" t="str">
        <f>IF(DD7="","",IF($E4,$F4,IF(VLOOKUP('Saisie des composants'!DA6,Constante!$I5:$J275,2,FALSE)="PI1",EXP(1.39*(1-((DD8+DD9+DD11)*DD10/36))-0.69),IF(VLOOKUP('Saisie des composants'!DA6,Constante!$I5:$J275,2,FALSE)="PI2",EXP(1.39*(1-((DD8+DD9)*DD10/24))-0.69),EXP(1.39*(1-((DD8+DD12)*DD10/24))-0.69)))))</f>
        <v/>
      </c>
      <c r="DE13" s="794" t="str">
        <f>IF(DE7="","",IF($E4,$F4,IF(VLOOKUP('Saisie des composants'!DB6,Constante!$I5:$J275,2,FALSE)="PI1",EXP(1.39*(1-((DE8+DE9+DE11)*DE10/36))-0.69),IF(VLOOKUP('Saisie des composants'!DB6,Constante!$I5:$J275,2,FALSE)="PI2",EXP(1.39*(1-((DE8+DE9)*DE10/24))-0.69),EXP(1.39*(1-((DE8+DE12)*DE10/24))-0.69)))))</f>
        <v/>
      </c>
      <c r="DF13" s="794" t="str">
        <f>IF(DF7="","",IF($E4,$F4,IF(VLOOKUP('Saisie des composants'!DC6,Constante!$I5:$J275,2,FALSE)="PI1",EXP(1.39*(1-((DF8+DF9+DF11)*DF10/36))-0.69),IF(VLOOKUP('Saisie des composants'!DC6,Constante!$I5:$J275,2,FALSE)="PI2",EXP(1.39*(1-((DF8+DF9)*DF10/24))-0.69),EXP(1.39*(1-((DF8+DF12)*DF10/24))-0.69)))))</f>
        <v/>
      </c>
      <c r="DG13" s="794" t="str">
        <f>IF(DG7="","",IF($E4,$F4,IF(VLOOKUP('Saisie des composants'!DD6,Constante!$I5:$J275,2,FALSE)="PI1",EXP(1.39*(1-((DG8+DG9+DG11)*DG10/36))-0.69),IF(VLOOKUP('Saisie des composants'!DD6,Constante!$I5:$J275,2,FALSE)="PI2",EXP(1.39*(1-((DG8+DG9)*DG10/24))-0.69),EXP(1.39*(1-((DG8+DG12)*DG10/24))-0.69)))))</f>
        <v/>
      </c>
      <c r="DH13" s="794" t="str">
        <f>IF(DH7="","",IF($E4,$F4,IF(VLOOKUP('Saisie des composants'!DE6,Constante!$I5:$J275,2,FALSE)="PI1",EXP(1.39*(1-((DH8+DH9+DH11)*DH10/36))-0.69),IF(VLOOKUP('Saisie des composants'!DE6,Constante!$I5:$J275,2,FALSE)="PI2",EXP(1.39*(1-((DH8+DH9)*DH10/24))-0.69),EXP(1.39*(1-((DH8+DH12)*DH10/24))-0.69)))))</f>
        <v/>
      </c>
      <c r="DI13" s="794" t="str">
        <f>IF(DI7="","",IF($E4,$F4,IF(VLOOKUP('Saisie des composants'!DF6,Constante!$I5:$J275,2,FALSE)="PI1",EXP(1.39*(1-((DI8+DI9+DI11)*DI10/36))-0.69),IF(VLOOKUP('Saisie des composants'!DF6,Constante!$I5:$J275,2,FALSE)="PI2",EXP(1.39*(1-((DI8+DI9)*DI10/24))-0.69),EXP(1.39*(1-((DI8+DI12)*DI10/24))-0.69)))))</f>
        <v/>
      </c>
      <c r="DJ13" s="794" t="str">
        <f>IF(DJ7="","",IF($E4,$F4,IF(VLOOKUP('Saisie des composants'!DG6,Constante!$I5:$J275,2,FALSE)="PI1",EXP(1.39*(1-((DJ8+DJ9+DJ11)*DJ10/36))-0.69),IF(VLOOKUP('Saisie des composants'!DG6,Constante!$I5:$J275,2,FALSE)="PI2",EXP(1.39*(1-((DJ8+DJ9)*DJ10/24))-0.69),EXP(1.39*(1-((DJ8+DJ12)*DJ10/24))-0.69)))))</f>
        <v/>
      </c>
      <c r="DK13" s="794" t="str">
        <f>IF(DK7="","",IF($E4,$F4,IF(VLOOKUP('Saisie des composants'!DH6,Constante!$I5:$J275,2,FALSE)="PI1",EXP(1.39*(1-((DK8+DK9+DK11)*DK10/36))-0.69),IF(VLOOKUP('Saisie des composants'!DH6,Constante!$I5:$J275,2,FALSE)="PI2",EXP(1.39*(1-((DK8+DK9)*DK10/24))-0.69),EXP(1.39*(1-((DK8+DK12)*DK10/24))-0.69)))))</f>
        <v/>
      </c>
      <c r="DL13" s="794" t="str">
        <f>IF(DL7="","",IF($E4,$F4,IF(VLOOKUP('Saisie des composants'!DI6,Constante!$I5:$J275,2,FALSE)="PI1",EXP(1.39*(1-((DL8+DL9+DL11)*DL10/36))-0.69),IF(VLOOKUP('Saisie des composants'!DI6,Constante!$I5:$J275,2,FALSE)="PI2",EXP(1.39*(1-((DL8+DL9)*DL10/24))-0.69),EXP(1.39*(1-((DL8+DL12)*DL10/24))-0.69)))))</f>
        <v/>
      </c>
      <c r="DM13" s="794" t="str">
        <f>IF(DM7="","",IF($E4,$F4,IF(VLOOKUP('Saisie des composants'!DJ6,Constante!$I5:$J275,2,FALSE)="PI1",EXP(1.39*(1-((DM8+DM9+DM11)*DM10/36))-0.69),IF(VLOOKUP('Saisie des composants'!DJ6,Constante!$I5:$J275,2,FALSE)="PI2",EXP(1.39*(1-((DM8+DM9)*DM10/24))-0.69),EXP(1.39*(1-((DM8+DM12)*DM10/24))-0.69)))))</f>
        <v/>
      </c>
      <c r="DN13" s="794" t="str">
        <f>IF(DN7="","",IF($E4,$F4,IF(VLOOKUP('Saisie des composants'!DK6,Constante!$I5:$J275,2,FALSE)="PI1",EXP(1.39*(1-((DN8+DN9+DN11)*DN10/36))-0.69),IF(VLOOKUP('Saisie des composants'!DK6,Constante!$I5:$J275,2,FALSE)="PI2",EXP(1.39*(1-((DN8+DN9)*DN10/24))-0.69),EXP(1.39*(1-((DN8+DN12)*DN10/24))-0.69)))))</f>
        <v/>
      </c>
      <c r="DO13" s="794" t="str">
        <f>IF(DO7="","",IF($E4,$F4,IF(VLOOKUP('Saisie des composants'!DL6,Constante!$I5:$J275,2,FALSE)="PI1",EXP(1.39*(1-((DO8+DO9+DO11)*DO10/36))-0.69),IF(VLOOKUP('Saisie des composants'!DL6,Constante!$I5:$J275,2,FALSE)="PI2",EXP(1.39*(1-((DO8+DO9)*DO10/24))-0.69),EXP(1.39*(1-((DO8+DO12)*DO10/24))-0.69)))))</f>
        <v/>
      </c>
      <c r="DP13" s="794" t="str">
        <f>IF(DP7="","",IF($E4,$F4,IF(VLOOKUP('Saisie des composants'!DM6,Constante!$I5:$J275,2,FALSE)="PI1",EXP(1.39*(1-((DP8+DP9+DP11)*DP10/36))-0.69),IF(VLOOKUP('Saisie des composants'!DM6,Constante!$I5:$J275,2,FALSE)="PI2",EXP(1.39*(1-((DP8+DP9)*DP10/24))-0.69),EXP(1.39*(1-((DP8+DP12)*DP10/24))-0.69)))))</f>
        <v/>
      </c>
      <c r="DQ13" s="794" t="str">
        <f>IF(DQ7="","",IF($E4,$F4,IF(VLOOKUP('Saisie des composants'!DN6,Constante!$I5:$J275,2,FALSE)="PI1",EXP(1.39*(1-((DQ8+DQ9+DQ11)*DQ10/36))-0.69),IF(VLOOKUP('Saisie des composants'!DN6,Constante!$I5:$J275,2,FALSE)="PI2",EXP(1.39*(1-((DQ8+DQ9)*DQ10/24))-0.69),EXP(1.39*(1-((DQ8+DQ12)*DQ10/24))-0.69)))))</f>
        <v/>
      </c>
      <c r="DR13" s="794" t="str">
        <f>IF(DR7="","",IF($E4,$F4,IF(VLOOKUP('Saisie des composants'!DO6,Constante!$I5:$J275,2,FALSE)="PI1",EXP(1.39*(1-((DR8+DR9+DR11)*DR10/36))-0.69),IF(VLOOKUP('Saisie des composants'!DO6,Constante!$I5:$J275,2,FALSE)="PI2",EXP(1.39*(1-((DR8+DR9)*DR10/24))-0.69),EXP(1.39*(1-((DR8+DR12)*DR10/24))-0.69)))))</f>
        <v/>
      </c>
      <c r="DS13" s="794" t="str">
        <f>IF(DS7="","",IF($E4,$F4,IF(VLOOKUP('Saisie des composants'!DP6,Constante!$I5:$J275,2,FALSE)="PI1",EXP(1.39*(1-((DS8+DS9+DS11)*DS10/36))-0.69),IF(VLOOKUP('Saisie des composants'!DP6,Constante!$I5:$J275,2,FALSE)="PI2",EXP(1.39*(1-((DS8+DS9)*DS10/24))-0.69),EXP(1.39*(1-((DS8+DS12)*DS10/24))-0.69)))))</f>
        <v/>
      </c>
      <c r="DT13" s="794" t="str">
        <f>IF(DT7="","",IF($E4,$F4,IF(VLOOKUP('Saisie des composants'!DQ6,Constante!$I5:$J275,2,FALSE)="PI1",EXP(1.39*(1-((DT8+DT9+DT11)*DT10/36))-0.69),IF(VLOOKUP('Saisie des composants'!DQ6,Constante!$I5:$J275,2,FALSE)="PI2",EXP(1.39*(1-((DT8+DT9)*DT10/24))-0.69),EXP(1.39*(1-((DT8+DT12)*DT10/24))-0.69)))))</f>
        <v/>
      </c>
      <c r="DU13" s="794" t="str">
        <f>IF(DU7="","",IF($E4,$F4,IF(VLOOKUP('Saisie des composants'!DR6,Constante!$I5:$J275,2,FALSE)="PI1",EXP(1.39*(1-((DU8+DU9+DU11)*DU10/36))-0.69),IF(VLOOKUP('Saisie des composants'!DR6,Constante!$I5:$J275,2,FALSE)="PI2",EXP(1.39*(1-((DU8+DU9)*DU10/24))-0.69),EXP(1.39*(1-((DU8+DU12)*DU10/24))-0.69)))))</f>
        <v/>
      </c>
      <c r="DV13" s="794" t="str">
        <f>IF(DV7="","",IF($E4,$F4,IF(VLOOKUP('Saisie des composants'!DS6,Constante!$I5:$J275,2,FALSE)="PI1",EXP(1.39*(1-((DV8+DV9+DV11)*DV10/36))-0.69),IF(VLOOKUP('Saisie des composants'!DS6,Constante!$I5:$J275,2,FALSE)="PI2",EXP(1.39*(1-((DV8+DV9)*DV10/24))-0.69),EXP(1.39*(1-((DV8+DV12)*DV10/24))-0.69)))))</f>
        <v/>
      </c>
      <c r="DW13" s="794" t="str">
        <f>IF(DW7="","",IF($E4,$F4,IF(VLOOKUP('Saisie des composants'!DT6,Constante!$I5:$J275,2,FALSE)="PI1",EXP(1.39*(1-((DW8+DW9+DW11)*DW10/36))-0.69),IF(VLOOKUP('Saisie des composants'!DT6,Constante!$I5:$J275,2,FALSE)="PI2",EXP(1.39*(1-((DW8+DW9)*DW10/24))-0.69),EXP(1.39*(1-((DW8+DW12)*DW10/24))-0.69)))))</f>
        <v/>
      </c>
      <c r="DX13" s="794" t="str">
        <f>IF(DX7="","",IF($E4,$F4,IF(VLOOKUP('Saisie des composants'!DU6,Constante!$I5:$J275,2,FALSE)="PI1",EXP(1.39*(1-((DX8+DX9+DX11)*DX10/36))-0.69),IF(VLOOKUP('Saisie des composants'!DU6,Constante!$I5:$J275,2,FALSE)="PI2",EXP(1.39*(1-((DX8+DX9)*DX10/24))-0.69),EXP(1.39*(1-((DX8+DX12)*DX10/24))-0.69)))))</f>
        <v/>
      </c>
      <c r="DY13" s="794" t="str">
        <f>IF(DY7="","",IF($E4,$F4,IF(VLOOKUP('Saisie des composants'!DV6,Constante!$I5:$J275,2,FALSE)="PI1",EXP(1.39*(1-((DY8+DY9+DY11)*DY10/36))-0.69),IF(VLOOKUP('Saisie des composants'!DV6,Constante!$I5:$J275,2,FALSE)="PI2",EXP(1.39*(1-((DY8+DY9)*DY10/24))-0.69),EXP(1.39*(1-((DY8+DY12)*DY10/24))-0.69)))))</f>
        <v/>
      </c>
      <c r="DZ13" s="794" t="str">
        <f>IF(DZ7="","",IF($E4,$F4,IF(VLOOKUP('Saisie des composants'!DW6,Constante!$I5:$J275,2,FALSE)="PI1",EXP(1.39*(1-((DZ8+DZ9+DZ11)*DZ10/36))-0.69),IF(VLOOKUP('Saisie des composants'!DW6,Constante!$I5:$J275,2,FALSE)="PI2",EXP(1.39*(1-((DZ8+DZ9)*DZ10/24))-0.69),EXP(1.39*(1-((DZ8+DZ12)*DZ10/24))-0.69)))))</f>
        <v/>
      </c>
      <c r="EA13" s="794" t="str">
        <f>IF(EA7="","",IF($E4,$F4,IF(VLOOKUP('Saisie des composants'!DX6,Constante!$I5:$J275,2,FALSE)="PI1",EXP(1.39*(1-((EA8+EA9+EA11)*EA10/36))-0.69),IF(VLOOKUP('Saisie des composants'!DX6,Constante!$I5:$J275,2,FALSE)="PI2",EXP(1.39*(1-((EA8+EA9)*EA10/24))-0.69),EXP(1.39*(1-((EA8+EA12)*EA10/24))-0.69)))))</f>
        <v/>
      </c>
      <c r="EB13" s="794" t="str">
        <f>IF(EB7="","",IF($E4,$F4,IF(VLOOKUP('Saisie des composants'!DY6,Constante!$I5:$J275,2,FALSE)="PI1",EXP(1.39*(1-((EB8+EB9+EB11)*EB10/36))-0.69),IF(VLOOKUP('Saisie des composants'!DY6,Constante!$I5:$J275,2,FALSE)="PI2",EXP(1.39*(1-((EB8+EB9)*EB10/24))-0.69),EXP(1.39*(1-((EB8+EB12)*EB10/24))-0.69)))))</f>
        <v/>
      </c>
      <c r="EC13" s="794" t="str">
        <f>IF(EC7="","",IF($E4,$F4,IF(VLOOKUP('Saisie des composants'!DZ6,Constante!$I5:$J275,2,FALSE)="PI1",EXP(1.39*(1-((EC8+EC9+EC11)*EC10/36))-0.69),IF(VLOOKUP('Saisie des composants'!DZ6,Constante!$I5:$J275,2,FALSE)="PI2",EXP(1.39*(1-((EC8+EC9)*EC10/24))-0.69),EXP(1.39*(1-((EC8+EC12)*EC10/24))-0.69)))))</f>
        <v/>
      </c>
      <c r="ED13" s="794" t="str">
        <f>IF(ED7="","",IF($E4,$F4,IF(VLOOKUP('Saisie des composants'!EA6,Constante!$I5:$J275,2,FALSE)="PI1",EXP(1.39*(1-((ED8+ED9+ED11)*ED10/36))-0.69),IF(VLOOKUP('Saisie des composants'!EA6,Constante!$I5:$J275,2,FALSE)="PI2",EXP(1.39*(1-((ED8+ED9)*ED10/24))-0.69),EXP(1.39*(1-((ED8+ED12)*ED10/24))-0.69)))))</f>
        <v/>
      </c>
      <c r="EE13" s="794" t="str">
        <f>IF(EE7="","",IF($E4,$F4,IF(VLOOKUP('Saisie des composants'!EB6,Constante!$I5:$J275,2,FALSE)="PI1",EXP(1.39*(1-((EE8+EE9+EE11)*EE10/36))-0.69),IF(VLOOKUP('Saisie des composants'!EB6,Constante!$I5:$J275,2,FALSE)="PI2",EXP(1.39*(1-((EE8+EE9)*EE10/24))-0.69),EXP(1.39*(1-((EE8+EE12)*EE10/24))-0.69)))))</f>
        <v/>
      </c>
      <c r="EF13" s="794" t="str">
        <f>IF(EF7="","",IF($E4,$F4,IF(VLOOKUP('Saisie des composants'!EC6,Constante!$I5:$J275,2,FALSE)="PI1",EXP(1.39*(1-((EF8+EF9+EF11)*EF10/36))-0.69),IF(VLOOKUP('Saisie des composants'!EC6,Constante!$I5:$J275,2,FALSE)="PI2",EXP(1.39*(1-((EF8+EF9)*EF10/24))-0.69),EXP(1.39*(1-((EF8+EF12)*EF10/24))-0.69)))))</f>
        <v/>
      </c>
      <c r="EG13" s="794" t="str">
        <f>IF(EG7="","",IF($E4,$F4,IF(VLOOKUP('Saisie des composants'!ED6,Constante!$I5:$J275,2,FALSE)="PI1",EXP(1.39*(1-((EG8+EG9+EG11)*EG10/36))-0.69),IF(VLOOKUP('Saisie des composants'!ED6,Constante!$I5:$J275,2,FALSE)="PI2",EXP(1.39*(1-((EG8+EG9)*EG10/24))-0.69),EXP(1.39*(1-((EG8+EG12)*EG10/24))-0.69)))))</f>
        <v/>
      </c>
      <c r="EH13" s="794" t="str">
        <f>IF(EH7="","",IF($E4,$F4,IF(VLOOKUP('Saisie des composants'!EE6,Constante!$I5:$J275,2,FALSE)="PI1",EXP(1.39*(1-((EH8+EH9+EH11)*EH10/36))-0.69),IF(VLOOKUP('Saisie des composants'!EE6,Constante!$I5:$J275,2,FALSE)="PI2",EXP(1.39*(1-((EH8+EH9)*EH10/24))-0.69),EXP(1.39*(1-((EH8+EH12)*EH10/24))-0.69)))))</f>
        <v/>
      </c>
      <c r="EI13" s="794" t="str">
        <f>IF(EI7="","",IF($E4,$F4,IF(VLOOKUP('Saisie des composants'!EF6,Constante!$I5:$J275,2,FALSE)="PI1",EXP(1.39*(1-((EI8+EI9+EI11)*EI10/36))-0.69),IF(VLOOKUP('Saisie des composants'!EF6,Constante!$I5:$J275,2,FALSE)="PI2",EXP(1.39*(1-((EI8+EI9)*EI10/24))-0.69),EXP(1.39*(1-((EI8+EI12)*EI10/24))-0.69)))))</f>
        <v/>
      </c>
      <c r="EJ13" s="794" t="str">
        <f>IF(EJ7="","",IF($E4,$F4,IF(VLOOKUP('Saisie des composants'!EG6,Constante!$I5:$J275,2,FALSE)="PI1",EXP(1.39*(1-((EJ8+EJ9+EJ11)*EJ10/36))-0.69),IF(VLOOKUP('Saisie des composants'!EG6,Constante!$I5:$J275,2,FALSE)="PI2",EXP(1.39*(1-((EJ8+EJ9)*EJ10/24))-0.69),EXP(1.39*(1-((EJ8+EJ12)*EJ10/24))-0.69)))))</f>
        <v/>
      </c>
      <c r="EK13" s="794" t="str">
        <f>IF(EK7="","",IF($E4,$F4,IF(VLOOKUP('Saisie des composants'!EH6,Constante!$I5:$J275,2,FALSE)="PI1",EXP(1.39*(1-((EK8+EK9+EK11)*EK10/36))-0.69),IF(VLOOKUP('Saisie des composants'!EH6,Constante!$I5:$J275,2,FALSE)="PI2",EXP(1.39*(1-((EK8+EK9)*EK10/24))-0.69),EXP(1.39*(1-((EK8+EK12)*EK10/24))-0.69)))))</f>
        <v/>
      </c>
      <c r="EL13" s="794" t="str">
        <f>IF(EL7="","",IF($E4,$F4,IF(VLOOKUP('Saisie des composants'!EI6,Constante!$I5:$J275,2,FALSE)="PI1",EXP(1.39*(1-((EL8+EL9+EL11)*EL10/36))-0.69),IF(VLOOKUP('Saisie des composants'!EI6,Constante!$I5:$J275,2,FALSE)="PI2",EXP(1.39*(1-((EL8+EL9)*EL10/24))-0.69),EXP(1.39*(1-((EL8+EL12)*EL10/24))-0.69)))))</f>
        <v/>
      </c>
      <c r="EM13" s="794" t="str">
        <f>IF(EM7="","",IF($E4,$F4,IF(VLOOKUP('Saisie des composants'!EJ6,Constante!$I5:$J275,2,FALSE)="PI1",EXP(1.39*(1-((EM8+EM9+EM11)*EM10/36))-0.69),IF(VLOOKUP('Saisie des composants'!EJ6,Constante!$I5:$J275,2,FALSE)="PI2",EXP(1.39*(1-((EM8+EM9)*EM10/24))-0.69),EXP(1.39*(1-((EM8+EM12)*EM10/24))-0.69)))))</f>
        <v/>
      </c>
      <c r="EN13" s="794" t="str">
        <f>IF(EN7="","",IF($E4,$F4,IF(VLOOKUP('Saisie des composants'!EK6,Constante!$I5:$J275,2,FALSE)="PI1",EXP(1.39*(1-((EN8+EN9+EN11)*EN10/36))-0.69),IF(VLOOKUP('Saisie des composants'!EK6,Constante!$I5:$J275,2,FALSE)="PI2",EXP(1.39*(1-((EN8+EN9)*EN10/24))-0.69),EXP(1.39*(1-((EN8+EN12)*EN10/24))-0.69)))))</f>
        <v/>
      </c>
      <c r="EO13" s="794" t="str">
        <f>IF(EO7="","",IF($E4,$F4,IF(VLOOKUP('Saisie des composants'!EL6,Constante!$I5:$J275,2,FALSE)="PI1",EXP(1.39*(1-((EO8+EO9+EO11)*EO10/36))-0.69),IF(VLOOKUP('Saisie des composants'!EL6,Constante!$I5:$J275,2,FALSE)="PI2",EXP(1.39*(1-((EO8+EO9)*EO10/24))-0.69),EXP(1.39*(1-((EO8+EO12)*EO10/24))-0.69)))))</f>
        <v/>
      </c>
      <c r="EP13" s="794" t="str">
        <f>IF(EP7="","",IF($E4,$F4,IF(VLOOKUP('Saisie des composants'!EM6,Constante!$I5:$J275,2,FALSE)="PI1",EXP(1.39*(1-((EP8+EP9+EP11)*EP10/36))-0.69),IF(VLOOKUP('Saisie des composants'!EM6,Constante!$I5:$J275,2,FALSE)="PI2",EXP(1.39*(1-((EP8+EP9)*EP10/24))-0.69),EXP(1.39*(1-((EP8+EP12)*EP10/24))-0.69)))))</f>
        <v/>
      </c>
      <c r="EQ13" s="794" t="str">
        <f>IF(EQ7="","",IF($E4,$F4,IF(VLOOKUP('Saisie des composants'!EN6,Constante!$I5:$J275,2,FALSE)="PI1",EXP(1.39*(1-((EQ8+EQ9+EQ11)*EQ10/36))-0.69),IF(VLOOKUP('Saisie des composants'!EN6,Constante!$I5:$J275,2,FALSE)="PI2",EXP(1.39*(1-((EQ8+EQ9)*EQ10/24))-0.69),EXP(1.39*(1-((EQ8+EQ12)*EQ10/24))-0.69)))))</f>
        <v/>
      </c>
      <c r="ER13" s="794" t="str">
        <f>IF(ER7="","",IF($E4,$F4,IF(VLOOKUP('Saisie des composants'!EO6,Constante!$I5:$J275,2,FALSE)="PI1",EXP(1.39*(1-((ER8+ER9+ER11)*ER10/36))-0.69),IF(VLOOKUP('Saisie des composants'!EO6,Constante!$I5:$J275,2,FALSE)="PI2",EXP(1.39*(1-((ER8+ER9)*ER10/24))-0.69),EXP(1.39*(1-((ER8+ER12)*ER10/24))-0.69)))))</f>
        <v/>
      </c>
      <c r="ES13" s="794" t="str">
        <f>IF(ES7="","",IF($E4,$F4,IF(VLOOKUP('Saisie des composants'!EP6,Constante!$I5:$J275,2,FALSE)="PI1",EXP(1.39*(1-((ES8+ES9+ES11)*ES10/36))-0.69),IF(VLOOKUP('Saisie des composants'!EP6,Constante!$I5:$J275,2,FALSE)="PI2",EXP(1.39*(1-((ES8+ES9)*ES10/24))-0.69),EXP(1.39*(1-((ES8+ES12)*ES10/24))-0.69)))))</f>
        <v/>
      </c>
      <c r="ET13" s="794" t="str">
        <f>IF(ET7="","",IF($E4,$F4,IF(VLOOKUP('Saisie des composants'!EQ6,Constante!$I5:$J275,2,FALSE)="PI1",EXP(1.39*(1-((ET8+ET9+ET11)*ET10/36))-0.69),IF(VLOOKUP('Saisie des composants'!EQ6,Constante!$I5:$J275,2,FALSE)="PI2",EXP(1.39*(1-((ET8+ET9)*ET10/24))-0.69),EXP(1.39*(1-((ET8+ET12)*ET10/24))-0.69)))))</f>
        <v/>
      </c>
      <c r="EU13" s="794" t="str">
        <f>IF(EU7="","",IF($E4,$F4,IF(VLOOKUP('Saisie des composants'!ER6,Constante!$I5:$J275,2,FALSE)="PI1",EXP(1.39*(1-((EU8+EU9+EU11)*EU10/36))-0.69),IF(VLOOKUP('Saisie des composants'!ER6,Constante!$I5:$J275,2,FALSE)="PI2",EXP(1.39*(1-((EU8+EU9)*EU10/24))-0.69),EXP(1.39*(1-((EU8+EU12)*EU10/24))-0.69)))))</f>
        <v/>
      </c>
      <c r="EV13" s="794" t="str">
        <f>IF(EV7="","",IF($E4,$F4,IF(VLOOKUP('Saisie des composants'!ES6,Constante!$I5:$J275,2,FALSE)="PI1",EXP(1.39*(1-((EV8+EV9+EV11)*EV10/36))-0.69),IF(VLOOKUP('Saisie des composants'!ES6,Constante!$I5:$J275,2,FALSE)="PI2",EXP(1.39*(1-((EV8+EV9)*EV10/24))-0.69),EXP(1.39*(1-((EV8+EV12)*EV10/24))-0.69)))))</f>
        <v/>
      </c>
      <c r="EW13" s="794" t="str">
        <f>IF(EW7="","",IF($E4,$F4,IF(VLOOKUP('Saisie des composants'!ET6,Constante!$I5:$J275,2,FALSE)="PI1",EXP(1.39*(1-((EW8+EW9+EW11)*EW10/36))-0.69),IF(VLOOKUP('Saisie des composants'!ET6,Constante!$I5:$J275,2,FALSE)="PI2",EXP(1.39*(1-((EW8+EW9)*EW10/24))-0.69),EXP(1.39*(1-((EW8+EW12)*EW10/24))-0.69)))))</f>
        <v/>
      </c>
      <c r="EX13" s="794" t="str">
        <f>IF(EX7="","",IF($E4,$F4,IF(VLOOKUP('Saisie des composants'!EU6,Constante!$I5:$J275,2,FALSE)="PI1",EXP(1.39*(1-((EX8+EX9+EX11)*EX10/36))-0.69),IF(VLOOKUP('Saisie des composants'!EU6,Constante!$I5:$J275,2,FALSE)="PI2",EXP(1.39*(1-((EX8+EX9)*EX10/24))-0.69),EXP(1.39*(1-((EX8+EX12)*EX10/24))-0.69)))))</f>
        <v/>
      </c>
      <c r="EY13" s="794" t="str">
        <f>IF(EY7="","",IF($E4,$F4,IF(VLOOKUP('Saisie des composants'!EV6,Constante!$I5:$J275,2,FALSE)="PI1",EXP(1.39*(1-((EY8+EY9+EY11)*EY10/36))-0.69),IF(VLOOKUP('Saisie des composants'!EV6,Constante!$I5:$J275,2,FALSE)="PI2",EXP(1.39*(1-((EY8+EY9)*EY10/24))-0.69),EXP(1.39*(1-((EY8+EY12)*EY10/24))-0.69)))))</f>
        <v/>
      </c>
      <c r="EZ13" s="794" t="str">
        <f>IF(EZ7="","",IF($E4,$F4,IF(VLOOKUP('Saisie des composants'!EW6,Constante!$I5:$J275,2,FALSE)="PI1",EXP(1.39*(1-((EZ8+EZ9+EZ11)*EZ10/36))-0.69),IF(VLOOKUP('Saisie des composants'!EW6,Constante!$I5:$J275,2,FALSE)="PI2",EXP(1.39*(1-((EZ8+EZ9)*EZ10/24))-0.69),EXP(1.39*(1-((EZ8+EZ12)*EZ10/24))-0.69)))))</f>
        <v/>
      </c>
      <c r="FA13" s="794" t="str">
        <f>IF(FA7="","",IF($E4,$F4,IF(VLOOKUP('Saisie des composants'!EX6,Constante!$I5:$J275,2,FALSE)="PI1",EXP(1.39*(1-((FA8+FA9+FA11)*FA10/36))-0.69),IF(VLOOKUP('Saisie des composants'!EX6,Constante!$I5:$J275,2,FALSE)="PI2",EXP(1.39*(1-((FA8+FA9)*FA10/24))-0.69),EXP(1.39*(1-((FA8+FA12)*FA10/24))-0.69)))))</f>
        <v/>
      </c>
      <c r="FB13" s="794" t="str">
        <f>IF(FB7="","",IF($E4,$F4,IF(VLOOKUP('Saisie des composants'!EY6,Constante!$I5:$J275,2,FALSE)="PI1",EXP(1.39*(1-((FB8+FB9+FB11)*FB10/36))-0.69),IF(VLOOKUP('Saisie des composants'!EY6,Constante!$I5:$J275,2,FALSE)="PI2",EXP(1.39*(1-((FB8+FB9)*FB10/24))-0.69),EXP(1.39*(1-((FB8+FB12)*FB10/24))-0.69)))))</f>
        <v/>
      </c>
      <c r="FC13" s="794" t="str">
        <f>IF(FC7="","",IF($E4,$F4,IF(VLOOKUP('Saisie des composants'!EZ6,Constante!$I5:$J275,2,FALSE)="PI1",EXP(1.39*(1-((FC8+FC9+FC11)*FC10/36))-0.69),IF(VLOOKUP('Saisie des composants'!EZ6,Constante!$I5:$J275,2,FALSE)="PI2",EXP(1.39*(1-((FC8+FC9)*FC10/24))-0.69),EXP(1.39*(1-((FC8+FC12)*FC10/24))-0.69)))))</f>
        <v/>
      </c>
      <c r="FD13" s="794" t="str">
        <f>IF(FD7="","",IF($E4,$F4,IF(VLOOKUP('Saisie des composants'!FA6,Constante!$I5:$J275,2,FALSE)="PI1",EXP(1.39*(1-((FD8+FD9+FD11)*FD10/36))-0.69),IF(VLOOKUP('Saisie des composants'!FA6,Constante!$I5:$J275,2,FALSE)="PI2",EXP(1.39*(1-((FD8+FD9)*FD10/24))-0.69),EXP(1.39*(1-((FD8+FD12)*FD10/24))-0.69)))))</f>
        <v/>
      </c>
      <c r="FE13" s="794" t="str">
        <f>IF(FE7="","",IF($E4,$F4,IF(VLOOKUP('Saisie des composants'!FB6,Constante!$I5:$J275,2,FALSE)="PI1",EXP(1.39*(1-((FE8+FE9+FE11)*FE10/36))-0.69),IF(VLOOKUP('Saisie des composants'!FB6,Constante!$I5:$J275,2,FALSE)="PI2",EXP(1.39*(1-((FE8+FE9)*FE10/24))-0.69),EXP(1.39*(1-((FE8+FE12)*FE10/24))-0.69)))))</f>
        <v/>
      </c>
      <c r="FF13" s="794" t="str">
        <f>IF(FF7="","",IF($E4,$F4,IF(VLOOKUP('Saisie des composants'!FC6,Constante!$I5:$J275,2,FALSE)="PI1",EXP(1.39*(1-((FF8+FF9+FF11)*FF10/36))-0.69),IF(VLOOKUP('Saisie des composants'!FC6,Constante!$I5:$J275,2,FALSE)="PI2",EXP(1.39*(1-((FF8+FF9)*FF10/24))-0.69),EXP(1.39*(1-((FF8+FF12)*FF10/24))-0.69)))))</f>
        <v/>
      </c>
      <c r="FG13" s="794" t="str">
        <f>IF(FG7="","",IF($E4,$F4,IF(VLOOKUP('Saisie des composants'!FD6,Constante!$I5:$J275,2,FALSE)="PI1",EXP(1.39*(1-((FG8+FG9+FG11)*FG10/36))-0.69),IF(VLOOKUP('Saisie des composants'!FD6,Constante!$I5:$J275,2,FALSE)="PI2",EXP(1.39*(1-((FG8+FG9)*FG10/24))-0.69),EXP(1.39*(1-((FG8+FG12)*FG10/24))-0.69)))))</f>
        <v/>
      </c>
      <c r="FH13" s="794" t="str">
        <f>IF(FH7="","",IF($E4,$F4,IF(VLOOKUP('Saisie des composants'!FE6,Constante!$I5:$J275,2,FALSE)="PI1",EXP(1.39*(1-((FH8+FH9+FH11)*FH10/36))-0.69),IF(VLOOKUP('Saisie des composants'!FE6,Constante!$I5:$J275,2,FALSE)="PI2",EXP(1.39*(1-((FH8+FH9)*FH10/24))-0.69),EXP(1.39*(1-((FH8+FH12)*FH10/24))-0.69)))))</f>
        <v/>
      </c>
      <c r="FI13" s="794" t="str">
        <f>IF(FI7="","",IF($E4,$F4,IF(VLOOKUP('Saisie des composants'!FF6,Constante!$I5:$J275,2,FALSE)="PI1",EXP(1.39*(1-((FI8+FI9+FI11)*FI10/36))-0.69),IF(VLOOKUP('Saisie des composants'!FF6,Constante!$I5:$J275,2,FALSE)="PI2",EXP(1.39*(1-((FI8+FI9)*FI10/24))-0.69),EXP(1.39*(1-((FI8+FI12)*FI10/24))-0.69)))))</f>
        <v/>
      </c>
      <c r="FJ13" s="794" t="str">
        <f>IF(FJ7="","",IF($E4,$F4,IF(VLOOKUP('Saisie des composants'!FG6,Constante!$I5:$J275,2,FALSE)="PI1",EXP(1.39*(1-((FJ8+FJ9+FJ11)*FJ10/36))-0.69),IF(VLOOKUP('Saisie des composants'!FG6,Constante!$I5:$J275,2,FALSE)="PI2",EXP(1.39*(1-((FJ8+FJ9)*FJ10/24))-0.69),EXP(1.39*(1-((FJ8+FJ12)*FJ10/24))-0.69)))))</f>
        <v/>
      </c>
      <c r="FK13" s="794" t="str">
        <f>IF(FK7="","",IF($E4,$F4,IF(VLOOKUP('Saisie des composants'!FH6,Constante!$I5:$J275,2,FALSE)="PI1",EXP(1.39*(1-((FK8+FK9+FK11)*FK10/36))-0.69),IF(VLOOKUP('Saisie des composants'!FH6,Constante!$I5:$J275,2,FALSE)="PI2",EXP(1.39*(1-((FK8+FK9)*FK10/24))-0.69),EXP(1.39*(1-((FK8+FK12)*FK10/24))-0.69)))))</f>
        <v/>
      </c>
      <c r="FL13" s="794" t="str">
        <f>IF(FL7="","",IF($E4,$F4,IF(VLOOKUP('Saisie des composants'!FI6,Constante!$I5:$J275,2,FALSE)="PI1",EXP(1.39*(1-((FL8+FL9+FL11)*FL10/36))-0.69),IF(VLOOKUP('Saisie des composants'!FI6,Constante!$I5:$J275,2,FALSE)="PI2",EXP(1.39*(1-((FL8+FL9)*FL10/24))-0.69),EXP(1.39*(1-((FL8+FL12)*FL10/24))-0.69)))))</f>
        <v/>
      </c>
      <c r="FM13" s="794" t="str">
        <f>IF(FM7="","",IF($E4,$F4,IF(VLOOKUP('Saisie des composants'!FJ6,Constante!$I5:$J275,2,FALSE)="PI1",EXP(1.39*(1-((FM8+FM9+FM11)*FM10/36))-0.69),IF(VLOOKUP('Saisie des composants'!FJ6,Constante!$I5:$J275,2,FALSE)="PI2",EXP(1.39*(1-((FM8+FM9)*FM10/24))-0.69),EXP(1.39*(1-((FM8+FM12)*FM10/24))-0.69)))))</f>
        <v/>
      </c>
      <c r="FN13" s="794" t="str">
        <f>IF(FN7="","",IF($E4,$F4,IF(VLOOKUP('Saisie des composants'!FK6,Constante!$I5:$J275,2,FALSE)="PI1",EXP(1.39*(1-((FN8+FN9+FN11)*FN10/36))-0.69),IF(VLOOKUP('Saisie des composants'!FK6,Constante!$I5:$J275,2,FALSE)="PI2",EXP(1.39*(1-((FN8+FN9)*FN10/24))-0.69),EXP(1.39*(1-((FN8+FN12)*FN10/24))-0.69)))))</f>
        <v/>
      </c>
      <c r="FO13" s="794" t="str">
        <f>IF(FO7="","",IF($E4,$F4,IF(VLOOKUP('Saisie des composants'!FL6,Constante!$I5:$J275,2,FALSE)="PI1",EXP(1.39*(1-((FO8+FO9+FO11)*FO10/36))-0.69),IF(VLOOKUP('Saisie des composants'!FL6,Constante!$I5:$J275,2,FALSE)="PI2",EXP(1.39*(1-((FO8+FO9)*FO10/24))-0.69),EXP(1.39*(1-((FO8+FO12)*FO10/24))-0.69)))))</f>
        <v/>
      </c>
      <c r="FP13" s="794" t="str">
        <f>IF(FP7="","",IF($E4,$F4,IF(VLOOKUP('Saisie des composants'!FM6,Constante!$I5:$J275,2,FALSE)="PI1",EXP(1.39*(1-((FP8+FP9+FP11)*FP10/36))-0.69),IF(VLOOKUP('Saisie des composants'!FM6,Constante!$I5:$J275,2,FALSE)="PI2",EXP(1.39*(1-((FP8+FP9)*FP10/24))-0.69),EXP(1.39*(1-((FP8+FP12)*FP10/24))-0.69)))))</f>
        <v/>
      </c>
      <c r="FQ13" s="794" t="str">
        <f>IF(FQ7="","",IF($E4,$F4,IF(VLOOKUP('Saisie des composants'!FN6,Constante!$I5:$J275,2,FALSE)="PI1",EXP(1.39*(1-((FQ8+FQ9+FQ11)*FQ10/36))-0.69),IF(VLOOKUP('Saisie des composants'!FN6,Constante!$I5:$J275,2,FALSE)="PI2",EXP(1.39*(1-((FQ8+FQ9)*FQ10/24))-0.69),EXP(1.39*(1-((FQ8+FQ12)*FQ10/24))-0.69)))))</f>
        <v/>
      </c>
      <c r="FR13" s="794" t="str">
        <f>IF(FR7="","",IF($E4,$F4,IF(VLOOKUP('Saisie des composants'!FO6,Constante!$I5:$J275,2,FALSE)="PI1",EXP(1.39*(1-((FR8+FR9+FR11)*FR10/36))-0.69),IF(VLOOKUP('Saisie des composants'!FO6,Constante!$I5:$J275,2,FALSE)="PI2",EXP(1.39*(1-((FR8+FR9)*FR10/24))-0.69),EXP(1.39*(1-((FR8+FR12)*FR10/24))-0.69)))))</f>
        <v/>
      </c>
      <c r="FS13" s="794" t="str">
        <f>IF(FS7="","",IF($E4,$F4,IF(VLOOKUP('Saisie des composants'!FP6,Constante!$I5:$J275,2,FALSE)="PI1",EXP(1.39*(1-((FS8+FS9+FS11)*FS10/36))-0.69),IF(VLOOKUP('Saisie des composants'!FP6,Constante!$I5:$J275,2,FALSE)="PI2",EXP(1.39*(1-((FS8+FS9)*FS10/24))-0.69),EXP(1.39*(1-((FS8+FS12)*FS10/24))-0.69)))))</f>
        <v/>
      </c>
      <c r="FT13" s="794" t="str">
        <f>IF(FT7="","",IF($E4,$F4,IF(VLOOKUP('Saisie des composants'!FQ6,Constante!$I5:$J275,2,FALSE)="PI1",EXP(1.39*(1-((FT8+FT9+FT11)*FT10/36))-0.69),IF(VLOOKUP('Saisie des composants'!FQ6,Constante!$I5:$J275,2,FALSE)="PI2",EXP(1.39*(1-((FT8+FT9)*FT10/24))-0.69),EXP(1.39*(1-((FT8+FT12)*FT10/24))-0.69)))))</f>
        <v/>
      </c>
      <c r="FU13" s="794" t="str">
        <f>IF(FU7="","",IF($E4,$F4,IF(VLOOKUP('Saisie des composants'!FR6,Constante!$I5:$J275,2,FALSE)="PI1",EXP(1.39*(1-((FU8+FU9+FU11)*FU10/36))-0.69),IF(VLOOKUP('Saisie des composants'!FR6,Constante!$I5:$J275,2,FALSE)="PI2",EXP(1.39*(1-((FU8+FU9)*FU10/24))-0.69),EXP(1.39*(1-((FU8+FU12)*FU10/24))-0.69)))))</f>
        <v/>
      </c>
      <c r="FV13" s="794" t="str">
        <f>IF(FV7="","",IF($E4,$F4,IF(VLOOKUP('Saisie des composants'!FS6,Constante!$I5:$J275,2,FALSE)="PI1",EXP(1.39*(1-((FV8+FV9+FV11)*FV10/36))-0.69),IF(VLOOKUP('Saisie des composants'!FS6,Constante!$I5:$J275,2,FALSE)="PI2",EXP(1.39*(1-((FV8+FV9)*FV10/24))-0.69),EXP(1.39*(1-((FV8+FV12)*FV10/24))-0.69)))))</f>
        <v/>
      </c>
      <c r="FW13" s="794" t="str">
        <f>IF(FW7="","",IF($E4,$F4,IF(VLOOKUP('Saisie des composants'!FT6,Constante!$I5:$J275,2,FALSE)="PI1",EXP(1.39*(1-((FW8+FW9+FW11)*FW10/36))-0.69),IF(VLOOKUP('Saisie des composants'!FT6,Constante!$I5:$J275,2,FALSE)="PI2",EXP(1.39*(1-((FW8+FW9)*FW10/24))-0.69),EXP(1.39*(1-((FW8+FW12)*FW10/24))-0.69)))))</f>
        <v/>
      </c>
      <c r="FX13" s="794" t="str">
        <f>IF(FX7="","",IF($E4,$F4,IF(VLOOKUP('Saisie des composants'!FU6,Constante!$I5:$J275,2,FALSE)="PI1",EXP(1.39*(1-((FX8+FX9+FX11)*FX10/36))-0.69),IF(VLOOKUP('Saisie des composants'!FU6,Constante!$I5:$J275,2,FALSE)="PI2",EXP(1.39*(1-((FX8+FX9)*FX10/24))-0.69),EXP(1.39*(1-((FX8+FX12)*FX10/24))-0.69)))))</f>
        <v/>
      </c>
      <c r="FY13" s="794" t="str">
        <f>IF(FY7="","",IF($E4,$F4,IF(VLOOKUP('Saisie des composants'!FV6,Constante!$I5:$J275,2,FALSE)="PI1",EXP(1.39*(1-((FY8+FY9+FY11)*FY10/36))-0.69),IF(VLOOKUP('Saisie des composants'!FV6,Constante!$I5:$J275,2,FALSE)="PI2",EXP(1.39*(1-((FY8+FY9)*FY10/24))-0.69),EXP(1.39*(1-((FY8+FY12)*FY10/24))-0.69)))))</f>
        <v/>
      </c>
      <c r="FZ13" s="794" t="str">
        <f>IF(FZ7="","",IF($E4,$F4,IF(VLOOKUP('Saisie des composants'!FW6,Constante!$I5:$J275,2,FALSE)="PI1",EXP(1.39*(1-((FZ8+FZ9+FZ11)*FZ10/36))-0.69),IF(VLOOKUP('Saisie des composants'!FW6,Constante!$I5:$J275,2,FALSE)="PI2",EXP(1.39*(1-((FZ8+FZ9)*FZ10/24))-0.69),EXP(1.39*(1-((FZ8+FZ12)*FZ10/24))-0.69)))))</f>
        <v/>
      </c>
      <c r="GA13" s="794" t="str">
        <f>IF(GA7="","",IF($E4,$F4,IF(VLOOKUP('Saisie des composants'!FX6,Constante!$I5:$J275,2,FALSE)="PI1",EXP(1.39*(1-((GA8+GA9+GA11)*GA10/36))-0.69),IF(VLOOKUP('Saisie des composants'!FX6,Constante!$I5:$J275,2,FALSE)="PI2",EXP(1.39*(1-((GA8+GA9)*GA10/24))-0.69),EXP(1.39*(1-((GA8+GA12)*GA10/24))-0.69)))))</f>
        <v/>
      </c>
      <c r="GB13" s="794" t="str">
        <f>IF(GB7="","",IF($E4,$F4,IF(VLOOKUP('Saisie des composants'!FY6,Constante!$I5:$J275,2,FALSE)="PI1",EXP(1.39*(1-((GB8+GB9+GB11)*GB10/36))-0.69),IF(VLOOKUP('Saisie des composants'!FY6,Constante!$I5:$J275,2,FALSE)="PI2",EXP(1.39*(1-((GB8+GB9)*GB10/24))-0.69),EXP(1.39*(1-((GB8+GB12)*GB10/24))-0.69)))))</f>
        <v/>
      </c>
      <c r="GC13" s="794" t="str">
        <f>IF(GC7="","",IF($E4,$F4,IF(VLOOKUP('Saisie des composants'!FZ6,Constante!$I5:$J275,2,FALSE)="PI1",EXP(1.39*(1-((GC8+GC9+GC11)*GC10/36))-0.69),IF(VLOOKUP('Saisie des composants'!FZ6,Constante!$I5:$J275,2,FALSE)="PI2",EXP(1.39*(1-((GC8+GC9)*GC10/24))-0.69),EXP(1.39*(1-((GC8+GC12)*GC10/24))-0.69)))))</f>
        <v/>
      </c>
      <c r="GD13" s="794" t="str">
        <f>IF(GD7="","",IF($E4,$F4,IF(VLOOKUP('Saisie des composants'!GA6,Constante!$I5:$J275,2,FALSE)="PI1",EXP(1.39*(1-((GD8+GD9+GD11)*GD10/36))-0.69),IF(VLOOKUP('Saisie des composants'!GA6,Constante!$I5:$J275,2,FALSE)="PI2",EXP(1.39*(1-((GD8+GD9)*GD10/24))-0.69),EXP(1.39*(1-((GD8+GD12)*GD10/24))-0.69)))))</f>
        <v/>
      </c>
      <c r="GE13" s="794" t="str">
        <f>IF(GE7="","",IF($E4,$F4,IF(VLOOKUP('Saisie des composants'!GB6,Constante!$I5:$J275,2,FALSE)="PI1",EXP(1.39*(1-((GE8+GE9+GE11)*GE10/36))-0.69),IF(VLOOKUP('Saisie des composants'!GB6,Constante!$I5:$J275,2,FALSE)="PI2",EXP(1.39*(1-((GE8+GE9)*GE10/24))-0.69),EXP(1.39*(1-((GE8+GE12)*GE10/24))-0.69)))))</f>
        <v/>
      </c>
      <c r="GF13" s="794" t="str">
        <f>IF(GF7="","",IF($E4,$F4,IF(VLOOKUP('Saisie des composants'!GC6,Constante!$I5:$J275,2,FALSE)="PI1",EXP(1.39*(1-((GF8+GF9+GF11)*GF10/36))-0.69),IF(VLOOKUP('Saisie des composants'!GC6,Constante!$I5:$J275,2,FALSE)="PI2",EXP(1.39*(1-((GF8+GF9)*GF10/24))-0.69),EXP(1.39*(1-((GF8+GF12)*GF10/24))-0.69)))))</f>
        <v/>
      </c>
      <c r="GG13" s="794" t="str">
        <f>IF(GG7="","",IF($E4,$F4,IF(VLOOKUP('Saisie des composants'!GD6,Constante!$I5:$J275,2,FALSE)="PI1",EXP(1.39*(1-((GG8+GG9+GG11)*GG10/36))-0.69),IF(VLOOKUP('Saisie des composants'!GD6,Constante!$I5:$J275,2,FALSE)="PI2",EXP(1.39*(1-((GG8+GG9)*GG10/24))-0.69),EXP(1.39*(1-((GG8+GG12)*GG10/24))-0.69)))))</f>
        <v/>
      </c>
      <c r="GH13" s="794" t="str">
        <f>IF(GH7="","",IF($E4,$F4,IF(VLOOKUP('Saisie des composants'!GE6,Constante!$I5:$J275,2,FALSE)="PI1",EXP(1.39*(1-((GH8+GH9+GH11)*GH10/36))-0.69),IF(VLOOKUP('Saisie des composants'!GE6,Constante!$I5:$J275,2,FALSE)="PI2",EXP(1.39*(1-((GH8+GH9)*GH10/24))-0.69),EXP(1.39*(1-((GH8+GH12)*GH10/24))-0.69)))))</f>
        <v/>
      </c>
      <c r="GI13" s="794" t="str">
        <f>IF(GI7="","",IF($E4,$F4,IF(VLOOKUP('Saisie des composants'!GF6,Constante!$I5:$J275,2,FALSE)="PI1",EXP(1.39*(1-((GI8+GI9+GI11)*GI10/36))-0.69),IF(VLOOKUP('Saisie des composants'!GF6,Constante!$I5:$J275,2,FALSE)="PI2",EXP(1.39*(1-((GI8+GI9)*GI10/24))-0.69),EXP(1.39*(1-((GI8+GI12)*GI10/24))-0.69)))))</f>
        <v/>
      </c>
      <c r="GJ13" s="794" t="str">
        <f>IF(GJ7="","",IF($E4,$F4,IF(VLOOKUP('Saisie des composants'!GG6,Constante!$I5:$J275,2,FALSE)="PI1",EXP(1.39*(1-((GJ8+GJ9+GJ11)*GJ10/36))-0.69),IF(VLOOKUP('Saisie des composants'!GG6,Constante!$I5:$J275,2,FALSE)="PI2",EXP(1.39*(1-((GJ8+GJ9)*GJ10/24))-0.69),EXP(1.39*(1-((GJ8+GJ12)*GJ10/24))-0.69)))))</f>
        <v/>
      </c>
      <c r="GK13" s="794" t="str">
        <f>IF(GK7="","",IF($E4,$F4,IF(VLOOKUP('Saisie des composants'!GH6,Constante!$I5:$J275,2,FALSE)="PI1",EXP(1.39*(1-((GK8+GK9+GK11)*GK10/36))-0.69),IF(VLOOKUP('Saisie des composants'!GH6,Constante!$I5:$J275,2,FALSE)="PI2",EXP(1.39*(1-((GK8+GK9)*GK10/24))-0.69),EXP(1.39*(1-((GK8+GK12)*GK10/24))-0.69)))))</f>
        <v/>
      </c>
      <c r="GL13" s="794" t="str">
        <f>IF(GL7="","",IF($E4,$F4,IF(VLOOKUP('Saisie des composants'!GI6,Constante!$I5:$J275,2,FALSE)="PI1",EXP(1.39*(1-((GL8+GL9+GL11)*GL10/36))-0.69),IF(VLOOKUP('Saisie des composants'!GI6,Constante!$I5:$J275,2,FALSE)="PI2",EXP(1.39*(1-((GL8+GL9)*GL10/24))-0.69),EXP(1.39*(1-((GL8+GL12)*GL10/24))-0.69)))))</f>
        <v/>
      </c>
      <c r="GM13" s="794" t="str">
        <f>IF(GM7="","",IF($E4,$F4,IF(VLOOKUP('Saisie des composants'!GJ6,Constante!$I5:$J275,2,FALSE)="PI1",EXP(1.39*(1-((GM8+GM9+GM11)*GM10/36))-0.69),IF(VLOOKUP('Saisie des composants'!GJ6,Constante!$I5:$J275,2,FALSE)="PI2",EXP(1.39*(1-((GM8+GM9)*GM10/24))-0.69),EXP(1.39*(1-((GM8+GM12)*GM10/24))-0.69)))))</f>
        <v/>
      </c>
      <c r="GN13" s="794" t="str">
        <f>IF(GN7="","",IF($E4,$F4,IF(VLOOKUP('Saisie des composants'!GK6,Constante!$I5:$J275,2,FALSE)="PI1",EXP(1.39*(1-((GN8+GN9+GN11)*GN10/36))-0.69),IF(VLOOKUP('Saisie des composants'!GK6,Constante!$I5:$J275,2,FALSE)="PI2",EXP(1.39*(1-((GN8+GN9)*GN10/24))-0.69),EXP(1.39*(1-((GN8+GN12)*GN10/24))-0.69)))))</f>
        <v/>
      </c>
      <c r="GO13" s="794" t="str">
        <f>IF(GO7="","",IF($E4,$F4,IF(VLOOKUP('Saisie des composants'!GL6,Constante!$I5:$J275,2,FALSE)="PI1",EXP(1.39*(1-((GO8+GO9+GO11)*GO10/36))-0.69),IF(VLOOKUP('Saisie des composants'!GL6,Constante!$I5:$J275,2,FALSE)="PI2",EXP(1.39*(1-((GO8+GO9)*GO10/24))-0.69),EXP(1.39*(1-((GO8+GO12)*GO10/24))-0.69)))))</f>
        <v/>
      </c>
      <c r="GP13" s="794" t="str">
        <f>IF(GP7="","",IF($E4,$F4,IF(VLOOKUP('Saisie des composants'!GM6,Constante!$I5:$J275,2,FALSE)="PI1",EXP(1.39*(1-((GP8+GP9+GP11)*GP10/36))-0.69),IF(VLOOKUP('Saisie des composants'!GM6,Constante!$I5:$J275,2,FALSE)="PI2",EXP(1.39*(1-((GP8+GP9)*GP10/24))-0.69),EXP(1.39*(1-((GP8+GP12)*GP10/24))-0.69)))))</f>
        <v/>
      </c>
      <c r="GQ13" s="794" t="str">
        <f>IF(GQ7="","",IF($E4,$F4,IF(VLOOKUP('Saisie des composants'!GN6,Constante!$I5:$J275,2,FALSE)="PI1",EXP(1.39*(1-((GQ8+GQ9+GQ11)*GQ10/36))-0.69),IF(VLOOKUP('Saisie des composants'!GN6,Constante!$I5:$J275,2,FALSE)="PI2",EXP(1.39*(1-((GQ8+GQ9)*GQ10/24))-0.69),EXP(1.39*(1-((GQ8+GQ12)*GQ10/24))-0.69)))))</f>
        <v/>
      </c>
      <c r="GR13" s="794" t="str">
        <f>IF(GR7="","",IF($E4,$F4,IF(VLOOKUP('Saisie des composants'!GO6,Constante!$I5:$J275,2,FALSE)="PI1",EXP(1.39*(1-((GR8+GR9+GR11)*GR10/36))-0.69),IF(VLOOKUP('Saisie des composants'!GO6,Constante!$I5:$J275,2,FALSE)="PI2",EXP(1.39*(1-((GR8+GR9)*GR10/24))-0.69),EXP(1.39*(1-((GR8+GR12)*GR10/24))-0.69)))))</f>
        <v/>
      </c>
      <c r="GS13" s="794" t="str">
        <f>IF(GS7="","",IF($E4,$F4,IF(VLOOKUP('Saisie des composants'!GP6,Constante!$I5:$J275,2,FALSE)="PI1",EXP(1.39*(1-((GS8+GS9+GS11)*GS10/36))-0.69),IF(VLOOKUP('Saisie des composants'!GP6,Constante!$I5:$J275,2,FALSE)="PI2",EXP(1.39*(1-((GS8+GS9)*GS10/24))-0.69),EXP(1.39*(1-((GS8+GS12)*GS10/24))-0.69)))))</f>
        <v/>
      </c>
      <c r="GT13" s="794" t="str">
        <f>IF(GT7="","",IF($E4,$F4,IF(VLOOKUP('Saisie des composants'!GQ6,Constante!$I5:$J275,2,FALSE)="PI1",EXP(1.39*(1-((GT8+GT9+GT11)*GT10/36))-0.69),IF(VLOOKUP('Saisie des composants'!GQ6,Constante!$I5:$J275,2,FALSE)="PI2",EXP(1.39*(1-((GT8+GT9)*GT10/24))-0.69),EXP(1.39*(1-((GT8+GT12)*GT10/24))-0.69)))))</f>
        <v/>
      </c>
      <c r="GU13" s="794" t="str">
        <f>IF(GU7="","",IF($E4,$F4,IF(VLOOKUP('Saisie des composants'!GR6,Constante!$I5:$J275,2,FALSE)="PI1",EXP(1.39*(1-((GU8+GU9+GU11)*GU10/36))-0.69),IF(VLOOKUP('Saisie des composants'!GR6,Constante!$I5:$J275,2,FALSE)="PI2",EXP(1.39*(1-((GU8+GU9)*GU10/24))-0.69),EXP(1.39*(1-((GU8+GU12)*GU10/24))-0.69)))))</f>
        <v/>
      </c>
      <c r="GV13" s="794" t="str">
        <f>IF(GV7="","",IF($E4,$F4,IF(VLOOKUP('Saisie des composants'!GS6,Constante!$I5:$J275,2,FALSE)="PI1",EXP(1.39*(1-((GV8+GV9+GV11)*GV10/36))-0.69),IF(VLOOKUP('Saisie des composants'!GS6,Constante!$I5:$J275,2,FALSE)="PI2",EXP(1.39*(1-((GV8+GV9)*GV10/24))-0.69),EXP(1.39*(1-((GV8+GV12)*GV10/24))-0.69)))))</f>
        <v/>
      </c>
      <c r="GW13" s="794" t="str">
        <f>IF(GW7="","",IF($E4,$F4,IF(VLOOKUP('Saisie des composants'!GT6,Constante!$I5:$J275,2,FALSE)="PI1",EXP(1.39*(1-((GW8+GW9+GW11)*GW10/36))-0.69),IF(VLOOKUP('Saisie des composants'!GT6,Constante!$I5:$J275,2,FALSE)="PI2",EXP(1.39*(1-((GW8+GW9)*GW10/24))-0.69),EXP(1.39*(1-((GW8+GW12)*GW10/24))-0.69)))))</f>
        <v/>
      </c>
      <c r="GX13" s="335"/>
      <c r="GY13" s="336"/>
      <c r="GZ13" s="326"/>
      <c r="HA13" s="326"/>
      <c r="HB13" s="326"/>
      <c r="HC13" s="326"/>
      <c r="HD13" s="326"/>
      <c r="HE13" s="326"/>
      <c r="HF13" s="326"/>
      <c r="HG13" s="326"/>
      <c r="HH13" s="326"/>
      <c r="HI13" s="326"/>
      <c r="HJ13" s="326"/>
      <c r="HK13" s="326"/>
      <c r="HL13" s="326"/>
      <c r="HM13" s="326"/>
      <c r="HN13" s="326"/>
      <c r="HO13" s="326"/>
      <c r="HP13" s="326"/>
      <c r="HQ13" s="326"/>
      <c r="HR13" s="326"/>
      <c r="HS13" s="326"/>
      <c r="HT13" s="326"/>
      <c r="HU13" s="326"/>
      <c r="HV13" s="326"/>
      <c r="HW13" s="326"/>
      <c r="HX13" s="326"/>
      <c r="HY13" s="326"/>
      <c r="HZ13" s="326"/>
      <c r="IA13" s="326"/>
      <c r="IB13" s="326"/>
      <c r="IC13" s="326"/>
      <c r="ID13" s="326"/>
      <c r="IE13" s="326"/>
      <c r="IF13" s="326"/>
      <c r="IG13" s="326"/>
      <c r="IH13" s="326"/>
      <c r="II13" s="326"/>
      <c r="IJ13" s="326"/>
      <c r="IK13" s="326"/>
      <c r="IL13" s="326"/>
      <c r="IM13" s="326"/>
      <c r="IN13" s="326"/>
      <c r="IO13" s="326"/>
      <c r="IP13" s="326"/>
      <c r="IQ13" s="326"/>
      <c r="IR13" s="326"/>
      <c r="IS13" s="326"/>
      <c r="IT13" s="326"/>
      <c r="IU13" s="326"/>
      <c r="IV13" s="326"/>
    </row>
    <row r="14" spans="1:256" s="325" customFormat="1" ht="13.5" thickBot="1">
      <c r="A14" s="353"/>
      <c r="B14" s="354"/>
      <c r="C14" s="339"/>
      <c r="D14" s="340"/>
      <c r="E14" s="340"/>
      <c r="F14" s="355"/>
      <c r="G14" s="340"/>
      <c r="H14" s="340"/>
      <c r="I14" s="340"/>
      <c r="J14" s="340"/>
      <c r="K14" s="340"/>
      <c r="L14" s="340"/>
      <c r="M14" s="327"/>
      <c r="N14" s="327"/>
      <c r="GX14" s="335"/>
      <c r="GY14" s="336"/>
      <c r="GZ14" s="326"/>
      <c r="HA14" s="326"/>
      <c r="HB14" s="326"/>
      <c r="HC14" s="326"/>
      <c r="HD14" s="326"/>
      <c r="HE14" s="326"/>
      <c r="HF14" s="326"/>
      <c r="HG14" s="326"/>
      <c r="HH14" s="326"/>
      <c r="HI14" s="326"/>
      <c r="HJ14" s="326"/>
      <c r="HK14" s="326"/>
      <c r="HL14" s="326"/>
      <c r="HM14" s="326"/>
      <c r="HN14" s="326"/>
      <c r="HO14" s="326"/>
      <c r="HP14" s="326"/>
      <c r="HQ14" s="326"/>
      <c r="HR14" s="326"/>
      <c r="HS14" s="326"/>
      <c r="HT14" s="326"/>
      <c r="HU14" s="326"/>
      <c r="HV14" s="326"/>
      <c r="HW14" s="326"/>
      <c r="HX14" s="326"/>
      <c r="HY14" s="326"/>
      <c r="HZ14" s="326"/>
      <c r="IA14" s="326"/>
      <c r="IB14" s="326"/>
      <c r="IC14" s="326"/>
      <c r="ID14" s="326"/>
      <c r="IE14" s="326"/>
      <c r="IF14" s="326"/>
      <c r="IG14" s="326"/>
      <c r="IH14" s="326"/>
      <c r="II14" s="326"/>
      <c r="IJ14" s="326"/>
      <c r="IK14" s="326"/>
      <c r="IL14" s="326"/>
      <c r="IM14" s="326"/>
      <c r="IN14" s="326"/>
      <c r="IO14" s="326"/>
      <c r="IP14" s="326"/>
      <c r="IQ14" s="326"/>
      <c r="IR14" s="326"/>
      <c r="IS14" s="326"/>
      <c r="IT14" s="326"/>
      <c r="IU14" s="326"/>
      <c r="IV14" s="326"/>
    </row>
    <row r="15" spans="1:256" s="357" customFormat="1" ht="5.0999999999999996" customHeight="1">
      <c r="A15" s="325"/>
      <c r="B15" s="356"/>
      <c r="GX15" s="358"/>
      <c r="GY15" s="326"/>
      <c r="GZ15" s="326"/>
      <c r="HA15" s="326"/>
      <c r="HB15" s="326"/>
      <c r="HC15" s="326"/>
      <c r="HD15" s="326"/>
      <c r="HE15" s="326"/>
      <c r="HF15" s="326"/>
      <c r="HG15" s="326"/>
      <c r="HH15" s="326"/>
      <c r="HI15" s="326"/>
      <c r="HJ15" s="326"/>
      <c r="HK15" s="326"/>
      <c r="HL15" s="326"/>
      <c r="HM15" s="326"/>
      <c r="HN15" s="326"/>
      <c r="HO15" s="326"/>
      <c r="HP15" s="326"/>
      <c r="HQ15" s="326"/>
      <c r="HR15" s="326"/>
      <c r="HS15" s="326"/>
      <c r="HT15" s="326"/>
      <c r="HU15" s="326"/>
      <c r="HV15" s="326"/>
      <c r="HW15" s="326"/>
      <c r="HX15" s="326"/>
      <c r="HY15" s="326"/>
      <c r="HZ15" s="326"/>
      <c r="IA15" s="326"/>
      <c r="IB15" s="326"/>
      <c r="IC15" s="326"/>
      <c r="ID15" s="326"/>
      <c r="IE15" s="326"/>
      <c r="IF15" s="326"/>
      <c r="IG15" s="326"/>
      <c r="IH15" s="326"/>
      <c r="II15" s="326"/>
      <c r="IJ15" s="326"/>
      <c r="IK15" s="326"/>
      <c r="IL15" s="326"/>
      <c r="IM15" s="326"/>
      <c r="IN15" s="326"/>
      <c r="IO15" s="326"/>
      <c r="IP15" s="326"/>
      <c r="IQ15" s="326"/>
      <c r="IR15" s="326"/>
      <c r="IS15" s="326"/>
      <c r="IT15" s="326"/>
      <c r="IU15" s="326"/>
      <c r="IV15" s="326"/>
    </row>
    <row r="16" spans="1:256" s="325" customFormat="1" ht="5.0999999999999996" customHeight="1">
      <c r="GY16" s="326"/>
      <c r="GZ16" s="326"/>
      <c r="HA16" s="326"/>
      <c r="HB16" s="326"/>
      <c r="HC16" s="326"/>
      <c r="HD16" s="326"/>
      <c r="HE16" s="326"/>
      <c r="HF16" s="326"/>
      <c r="HG16" s="326"/>
      <c r="HH16" s="326"/>
      <c r="HI16" s="326"/>
      <c r="HJ16" s="326"/>
      <c r="HK16" s="326"/>
      <c r="HL16" s="326"/>
      <c r="HM16" s="326"/>
      <c r="HN16" s="326"/>
      <c r="HO16" s="326"/>
      <c r="HP16" s="326"/>
      <c r="HQ16" s="326"/>
      <c r="HR16" s="326"/>
      <c r="HS16" s="326"/>
      <c r="HT16" s="326"/>
      <c r="HU16" s="326"/>
      <c r="HV16" s="326"/>
      <c r="HW16" s="326"/>
      <c r="HX16" s="326"/>
      <c r="HY16" s="326"/>
      <c r="HZ16" s="326"/>
      <c r="IA16" s="326"/>
      <c r="IB16" s="326"/>
      <c r="IC16" s="326"/>
      <c r="ID16" s="326"/>
      <c r="IE16" s="326"/>
      <c r="IF16" s="326"/>
      <c r="IG16" s="326"/>
      <c r="IH16" s="326"/>
      <c r="II16" s="326"/>
      <c r="IJ16" s="326"/>
      <c r="IK16" s="326"/>
      <c r="IL16" s="326"/>
      <c r="IM16" s="326"/>
      <c r="IN16" s="326"/>
      <c r="IO16" s="326"/>
      <c r="IP16" s="326"/>
      <c r="IQ16" s="326"/>
      <c r="IR16" s="326"/>
      <c r="IS16" s="326"/>
      <c r="IT16" s="326"/>
      <c r="IU16" s="326"/>
      <c r="IV16" s="326"/>
    </row>
    <row r="17" spans="7:206" hidden="1"/>
    <row r="18" spans="7:206" hidden="1">
      <c r="G18" s="359" t="str">
        <f>IF(G$7="","",'Saisie des composants'!D5)</f>
        <v>Optocoupleurs</v>
      </c>
      <c r="H18" s="359" t="str">
        <f>IF(H$7="","",'Saisie des composants'!E5)</f>
        <v>Circuits intégrés</v>
      </c>
      <c r="I18" s="359" t="str">
        <f>IF(I$7="","",'Saisie des composants'!F5)</f>
        <v>Condensateur</v>
      </c>
      <c r="J18" s="359" t="str">
        <f>IF(J$7="","",'Saisie des composants'!G5)</f>
        <v>Condensateur</v>
      </c>
      <c r="K18" s="359" t="str">
        <f>IF(K$7="","",'Saisie des composants'!H5)</f>
        <v>Résistance</v>
      </c>
      <c r="L18" s="359" t="str">
        <f>IF(L$7="","",'Saisie des composants'!I5)</f>
        <v>Circuits intégrés</v>
      </c>
      <c r="M18" s="359" t="str">
        <f>IF(M$7="","",'Saisie des composants'!J5)</f>
        <v>Circuits intégrés</v>
      </c>
      <c r="N18" s="359" t="str">
        <f>IF(N$7="","",'Saisie des composants'!K5)</f>
        <v>Circuits Discrets actifs</v>
      </c>
      <c r="O18" s="359" t="str">
        <f>IF(O$7="","",'Saisie des composants'!L5)</f>
        <v>Circuits Discrets actifs</v>
      </c>
      <c r="P18" s="359" t="str">
        <f>IF(P$7="","",'Saisie des composants'!M5)</f>
        <v>Circuit imprimé</v>
      </c>
      <c r="Q18" s="359" t="str">
        <f>IF(Q$7="","",'Saisie des composants'!N5)</f>
        <v>Connecteurs</v>
      </c>
      <c r="R18" s="359" t="str">
        <f>IF(R$7="","",'Saisie des composants'!O5)</f>
        <v>Composants magnétiques</v>
      </c>
      <c r="S18" s="359" t="str">
        <f>IF(S$7="","",'Saisie des composants'!P5)</f>
        <v/>
      </c>
      <c r="T18" s="359" t="str">
        <f>IF(T$7="","",'Saisie des composants'!Q5)</f>
        <v/>
      </c>
      <c r="U18" s="359" t="str">
        <f>IF(U$7="","",'Saisie des composants'!R5)</f>
        <v/>
      </c>
      <c r="V18" s="359" t="str">
        <f>IF(V$7="","",'Saisie des composants'!S5)</f>
        <v/>
      </c>
      <c r="W18" s="359" t="str">
        <f>IF(W$7="","",'Saisie des composants'!T5)</f>
        <v/>
      </c>
      <c r="X18" s="359" t="str">
        <f>IF(X$7="","",'Saisie des composants'!U5)</f>
        <v/>
      </c>
      <c r="Y18" s="359" t="str">
        <f>IF(Y$7="","",'Saisie des composants'!V5)</f>
        <v/>
      </c>
      <c r="Z18" s="359" t="str">
        <f>IF(Z$7="","",'Saisie des composants'!W5)</f>
        <v/>
      </c>
      <c r="AA18" s="359" t="str">
        <f>IF(AA$7="","",'Saisie des composants'!X5)</f>
        <v/>
      </c>
      <c r="AB18" s="359" t="str">
        <f>IF(AB$7="","",'Saisie des composants'!Y5)</f>
        <v/>
      </c>
      <c r="AC18" s="359" t="str">
        <f>IF(AC$7="","",'Saisie des composants'!Z5)</f>
        <v/>
      </c>
      <c r="AD18" s="359" t="str">
        <f>IF(AD$7="","",'Saisie des composants'!AA5)</f>
        <v/>
      </c>
      <c r="AE18" s="359" t="str">
        <f>IF(AE$7="","",'Saisie des composants'!AB5)</f>
        <v/>
      </c>
      <c r="AF18" s="359" t="str">
        <f>IF(AF$7="","",'Saisie des composants'!AC5)</f>
        <v/>
      </c>
      <c r="AG18" s="359" t="str">
        <f>IF(AG$7="","",'Saisie des composants'!AD5)</f>
        <v/>
      </c>
      <c r="AH18" s="359" t="str">
        <f>IF(AH$7="","",'Saisie des composants'!AE5)</f>
        <v/>
      </c>
      <c r="AI18" s="359" t="str">
        <f>IF(AI$7="","",'Saisie des composants'!AF5)</f>
        <v/>
      </c>
      <c r="AJ18" s="359" t="str">
        <f>IF(AJ$7="","",'Saisie des composants'!AG5)</f>
        <v/>
      </c>
      <c r="AK18" s="359" t="str">
        <f>IF(AK$7="","",'Saisie des composants'!AH5)</f>
        <v/>
      </c>
      <c r="AL18" s="359" t="str">
        <f>IF(AL$7="","",'Saisie des composants'!AI5)</f>
        <v/>
      </c>
      <c r="AM18" s="359" t="str">
        <f>IF(AM$7="","",'Saisie des composants'!AJ5)</f>
        <v/>
      </c>
      <c r="AN18" s="359" t="str">
        <f>IF(AN$7="","",'Saisie des composants'!AK5)</f>
        <v/>
      </c>
      <c r="AO18" s="359" t="str">
        <f>IF(AO$7="","",'Saisie des composants'!AL5)</f>
        <v/>
      </c>
      <c r="AP18" s="359" t="str">
        <f>IF(AP$7="","",'Saisie des composants'!AM5)</f>
        <v/>
      </c>
      <c r="AQ18" s="359" t="str">
        <f>IF(AQ$7="","",'Saisie des composants'!AN5)</f>
        <v/>
      </c>
      <c r="AR18" s="359" t="str">
        <f>IF(AR$7="","",'Saisie des composants'!AO5)</f>
        <v/>
      </c>
      <c r="AS18" s="359" t="str">
        <f>IF(AS$7="","",'Saisie des composants'!AP5)</f>
        <v/>
      </c>
      <c r="AT18" s="359" t="str">
        <f>IF(AT$7="","",'Saisie des composants'!AQ5)</f>
        <v/>
      </c>
      <c r="AU18" s="359" t="str">
        <f>IF(AU$7="","",'Saisie des composants'!AR5)</f>
        <v/>
      </c>
      <c r="AV18" s="359" t="str">
        <f>IF(AV$7="","",'Saisie des composants'!AS5)</f>
        <v/>
      </c>
      <c r="AW18" s="359" t="str">
        <f>IF(AW$7="","",'Saisie des composants'!AT5)</f>
        <v/>
      </c>
      <c r="AX18" s="359" t="str">
        <f>IF(AX$7="","",'Saisie des composants'!AU5)</f>
        <v/>
      </c>
      <c r="AY18" s="359" t="str">
        <f>IF(AY$7="","",'Saisie des composants'!AV5)</f>
        <v/>
      </c>
      <c r="AZ18" s="359" t="str">
        <f>IF(AZ$7="","",'Saisie des composants'!AW5)</f>
        <v/>
      </c>
      <c r="BA18" s="359" t="str">
        <f>IF(BA$7="","",'Saisie des composants'!AX5)</f>
        <v/>
      </c>
      <c r="BB18" s="359" t="str">
        <f>IF(BB$7="","",'Saisie des composants'!AY5)</f>
        <v/>
      </c>
      <c r="BC18" s="359" t="str">
        <f>IF(BC$7="","",'Saisie des composants'!AZ5)</f>
        <v/>
      </c>
      <c r="BD18" s="359" t="str">
        <f>IF(BD$7="","",'Saisie des composants'!BA5)</f>
        <v/>
      </c>
      <c r="BE18" s="359" t="str">
        <f>IF(BE$7="","",'Saisie des composants'!BB5)</f>
        <v/>
      </c>
      <c r="BF18" s="359" t="str">
        <f>IF(BF$7="","",'Saisie des composants'!BC5)</f>
        <v/>
      </c>
      <c r="BG18" s="359" t="str">
        <f>IF(BG$7="","",'Saisie des composants'!BD5)</f>
        <v/>
      </c>
      <c r="BH18" s="359" t="str">
        <f>IF(BH$7="","",'Saisie des composants'!BE5)</f>
        <v/>
      </c>
      <c r="BI18" s="359" t="str">
        <f>IF(BI$7="","",'Saisie des composants'!BF5)</f>
        <v/>
      </c>
      <c r="BJ18" s="359" t="str">
        <f>IF(BJ$7="","",'Saisie des composants'!BG5)</f>
        <v/>
      </c>
      <c r="BK18" s="359" t="str">
        <f>IF(BK$7="","",'Saisie des composants'!BH5)</f>
        <v/>
      </c>
      <c r="BL18" s="359" t="str">
        <f>IF(BL$7="","",'Saisie des composants'!BI5)</f>
        <v/>
      </c>
      <c r="BM18" s="359" t="str">
        <f>IF(BM$7="","",'Saisie des composants'!BJ5)</f>
        <v/>
      </c>
      <c r="BN18" s="359" t="str">
        <f>IF(BN$7="","",'Saisie des composants'!BK5)</f>
        <v/>
      </c>
      <c r="BO18" s="359" t="str">
        <f>IF(BO$7="","",'Saisie des composants'!BL5)</f>
        <v/>
      </c>
      <c r="BP18" s="359" t="str">
        <f>IF(BP$7="","",'Saisie des composants'!BM5)</f>
        <v/>
      </c>
      <c r="BQ18" s="359" t="str">
        <f>IF(BQ$7="","",'Saisie des composants'!BN5)</f>
        <v/>
      </c>
      <c r="BR18" s="359" t="str">
        <f>IF(BR$7="","",'Saisie des composants'!BO5)</f>
        <v/>
      </c>
      <c r="BS18" s="359" t="str">
        <f>IF(BS$7="","",'Saisie des composants'!BP5)</f>
        <v/>
      </c>
      <c r="BT18" s="359" t="str">
        <f>IF(BT$7="","",'Saisie des composants'!BQ5)</f>
        <v/>
      </c>
      <c r="BU18" s="359" t="str">
        <f>IF(BU$7="","",'Saisie des composants'!BR5)</f>
        <v/>
      </c>
      <c r="BV18" s="359" t="str">
        <f>IF(BV$7="","",'Saisie des composants'!BS5)</f>
        <v/>
      </c>
      <c r="BW18" s="359" t="str">
        <f>IF(BW$7="","",'Saisie des composants'!BT5)</f>
        <v/>
      </c>
      <c r="BX18" s="359" t="str">
        <f>IF(BX$7="","",'Saisie des composants'!BU5)</f>
        <v/>
      </c>
      <c r="BY18" s="359" t="str">
        <f>IF(BY$7="","",'Saisie des composants'!BV5)</f>
        <v/>
      </c>
      <c r="BZ18" s="359" t="str">
        <f>IF(BZ$7="","",'Saisie des composants'!BW5)</f>
        <v/>
      </c>
      <c r="CA18" s="359" t="str">
        <f>IF(CA$7="","",'Saisie des composants'!BX5)</f>
        <v/>
      </c>
      <c r="CB18" s="359" t="str">
        <f>IF(CB$7="","",'Saisie des composants'!BY5)</f>
        <v/>
      </c>
      <c r="CC18" s="359" t="str">
        <f>IF(CC$7="","",'Saisie des composants'!BZ5)</f>
        <v/>
      </c>
      <c r="CD18" s="359" t="str">
        <f>IF(CD$7="","",'Saisie des composants'!CA5)</f>
        <v/>
      </c>
      <c r="CE18" s="359" t="str">
        <f>IF(CE$7="","",'Saisie des composants'!CB5)</f>
        <v/>
      </c>
      <c r="CF18" s="359" t="str">
        <f>IF(CF$7="","",'Saisie des composants'!CC5)</f>
        <v/>
      </c>
      <c r="CG18" s="359" t="str">
        <f>IF(CG$7="","",'Saisie des composants'!CD5)</f>
        <v/>
      </c>
      <c r="CH18" s="359" t="str">
        <f>IF(CH$7="","",'Saisie des composants'!CE5)</f>
        <v/>
      </c>
      <c r="CI18" s="359" t="str">
        <f>IF(CI$7="","",'Saisie des composants'!CF5)</f>
        <v/>
      </c>
      <c r="CJ18" s="359" t="str">
        <f>IF(CJ$7="","",'Saisie des composants'!CG5)</f>
        <v/>
      </c>
      <c r="CK18" s="359" t="str">
        <f>IF(CK$7="","",'Saisie des composants'!CH5)</f>
        <v/>
      </c>
      <c r="CL18" s="359" t="str">
        <f>IF(CL$7="","",'Saisie des composants'!CI5)</f>
        <v/>
      </c>
      <c r="CM18" s="359" t="str">
        <f>IF(CM$7="","",'Saisie des composants'!CJ5)</f>
        <v/>
      </c>
      <c r="CN18" s="359" t="str">
        <f>IF(CN$7="","",'Saisie des composants'!CK5)</f>
        <v/>
      </c>
      <c r="CO18" s="359" t="str">
        <f>IF(CO$7="","",'Saisie des composants'!CL5)</f>
        <v/>
      </c>
      <c r="CP18" s="359" t="str">
        <f>IF(CP$7="","",'Saisie des composants'!CM5)</f>
        <v/>
      </c>
      <c r="CQ18" s="359" t="str">
        <f>IF(CQ$7="","",'Saisie des composants'!CN5)</f>
        <v/>
      </c>
      <c r="CR18" s="359" t="str">
        <f>IF(CR$7="","",'Saisie des composants'!CO5)</f>
        <v/>
      </c>
      <c r="CS18" s="359" t="str">
        <f>IF(CS$7="","",'Saisie des composants'!CP5)</f>
        <v/>
      </c>
      <c r="CT18" s="359" t="str">
        <f>IF(CT$7="","",'Saisie des composants'!CQ5)</f>
        <v/>
      </c>
      <c r="CU18" s="359" t="str">
        <f>IF(CU$7="","",'Saisie des composants'!CR5)</f>
        <v/>
      </c>
      <c r="CV18" s="359" t="str">
        <f>IF(CV$7="","",'Saisie des composants'!CS5)</f>
        <v/>
      </c>
      <c r="CW18" s="359" t="str">
        <f>IF(CW$7="","",'Saisie des composants'!CT5)</f>
        <v/>
      </c>
      <c r="CX18" s="359" t="str">
        <f>IF(CX$7="","",'Saisie des composants'!CU5)</f>
        <v/>
      </c>
      <c r="CY18" s="359" t="str">
        <f>IF(CY$7="","",'Saisie des composants'!CV5)</f>
        <v/>
      </c>
      <c r="CZ18" s="359" t="str">
        <f>IF(CZ$7="","",'Saisie des composants'!CW5)</f>
        <v/>
      </c>
      <c r="DA18" s="359" t="str">
        <f>IF(DA$7="","",'Saisie des composants'!CX5)</f>
        <v/>
      </c>
      <c r="DB18" s="359" t="str">
        <f>IF(DB$7="","",'Saisie des composants'!CY5)</f>
        <v/>
      </c>
      <c r="DC18" s="359" t="str">
        <f>IF(DC$7="","",'Saisie des composants'!CZ5)</f>
        <v/>
      </c>
      <c r="DD18" s="359" t="str">
        <f>IF(DD$7="","",'Saisie des composants'!DA5)</f>
        <v/>
      </c>
      <c r="DE18" s="359" t="str">
        <f>IF(DE$7="","",'Saisie des composants'!DB5)</f>
        <v/>
      </c>
      <c r="DF18" s="359" t="str">
        <f>IF(DF$7="","",'Saisie des composants'!DC5)</f>
        <v/>
      </c>
      <c r="DG18" s="359" t="str">
        <f>IF(DG$7="","",'Saisie des composants'!DD5)</f>
        <v/>
      </c>
      <c r="DH18" s="359" t="str">
        <f>IF(DH$7="","",'Saisie des composants'!DE5)</f>
        <v/>
      </c>
      <c r="DI18" s="359" t="str">
        <f>IF(DI$7="","",'Saisie des composants'!DF5)</f>
        <v/>
      </c>
      <c r="DJ18" s="359" t="str">
        <f>IF(DJ$7="","",'Saisie des composants'!DG5)</f>
        <v/>
      </c>
      <c r="DK18" s="359" t="str">
        <f>IF(DK$7="","",'Saisie des composants'!DH5)</f>
        <v/>
      </c>
      <c r="DL18" s="359" t="str">
        <f>IF(DL$7="","",'Saisie des composants'!DI5)</f>
        <v/>
      </c>
      <c r="DM18" s="359" t="str">
        <f>IF(DM$7="","",'Saisie des composants'!DJ5)</f>
        <v/>
      </c>
      <c r="DN18" s="359" t="str">
        <f>IF(DN$7="","",'Saisie des composants'!DK5)</f>
        <v/>
      </c>
      <c r="DO18" s="359" t="str">
        <f>IF(DO$7="","",'Saisie des composants'!DL5)</f>
        <v/>
      </c>
      <c r="DP18" s="359" t="str">
        <f>IF(DP$7="","",'Saisie des composants'!DM5)</f>
        <v/>
      </c>
      <c r="DQ18" s="359" t="str">
        <f>IF(DQ$7="","",'Saisie des composants'!DN5)</f>
        <v/>
      </c>
      <c r="DR18" s="359" t="str">
        <f>IF(DR$7="","",'Saisie des composants'!DO5)</f>
        <v/>
      </c>
      <c r="DS18" s="359" t="str">
        <f>IF(DS$7="","",'Saisie des composants'!DP5)</f>
        <v/>
      </c>
      <c r="DT18" s="359" t="str">
        <f>IF(DT$7="","",'Saisie des composants'!DQ5)</f>
        <v/>
      </c>
      <c r="DU18" s="359" t="str">
        <f>IF(DU$7="","",'Saisie des composants'!DR5)</f>
        <v/>
      </c>
      <c r="DV18" s="359" t="str">
        <f>IF(DV$7="","",'Saisie des composants'!DS5)</f>
        <v/>
      </c>
      <c r="DW18" s="359" t="str">
        <f>IF(DW$7="","",'Saisie des composants'!DT5)</f>
        <v/>
      </c>
      <c r="DX18" s="359" t="str">
        <f>IF(DX$7="","",'Saisie des composants'!DU5)</f>
        <v/>
      </c>
      <c r="DY18" s="359" t="str">
        <f>IF(DY$7="","",'Saisie des composants'!DV5)</f>
        <v/>
      </c>
      <c r="DZ18" s="359" t="str">
        <f>IF(DZ$7="","",'Saisie des composants'!DW5)</f>
        <v/>
      </c>
      <c r="EA18" s="359" t="str">
        <f>IF(EA$7="","",'Saisie des composants'!DX5)</f>
        <v/>
      </c>
      <c r="EB18" s="359" t="str">
        <f>IF(EB$7="","",'Saisie des composants'!DY5)</f>
        <v/>
      </c>
      <c r="EC18" s="359" t="str">
        <f>IF(EC$7="","",'Saisie des composants'!DZ5)</f>
        <v/>
      </c>
      <c r="ED18" s="359" t="str">
        <f>IF(ED$7="","",'Saisie des composants'!EA5)</f>
        <v/>
      </c>
      <c r="EE18" s="359" t="str">
        <f>IF(EE$7="","",'Saisie des composants'!EB5)</f>
        <v/>
      </c>
      <c r="EF18" s="359" t="str">
        <f>IF(EF$7="","",'Saisie des composants'!EC5)</f>
        <v/>
      </c>
      <c r="EG18" s="359" t="str">
        <f>IF(EG$7="","",'Saisie des composants'!ED5)</f>
        <v/>
      </c>
      <c r="EH18" s="359" t="str">
        <f>IF(EH$7="","",'Saisie des composants'!EE5)</f>
        <v/>
      </c>
      <c r="EI18" s="359" t="str">
        <f>IF(EI$7="","",'Saisie des composants'!EF5)</f>
        <v/>
      </c>
      <c r="EJ18" s="359" t="str">
        <f>IF(EJ$7="","",'Saisie des composants'!EG5)</f>
        <v/>
      </c>
      <c r="EK18" s="359" t="str">
        <f>IF(EK$7="","",'Saisie des composants'!EH5)</f>
        <v/>
      </c>
      <c r="EL18" s="359" t="str">
        <f>IF(EL$7="","",'Saisie des composants'!EI5)</f>
        <v/>
      </c>
      <c r="EM18" s="359" t="str">
        <f>IF(EM$7="","",'Saisie des composants'!EJ5)</f>
        <v/>
      </c>
      <c r="EN18" s="359" t="str">
        <f>IF(EN$7="","",'Saisie des composants'!EK5)</f>
        <v/>
      </c>
      <c r="EO18" s="359" t="str">
        <f>IF(EO$7="","",'Saisie des composants'!EL5)</f>
        <v/>
      </c>
      <c r="EP18" s="359" t="str">
        <f>IF(EP$7="","",'Saisie des composants'!EM5)</f>
        <v/>
      </c>
      <c r="EQ18" s="359" t="str">
        <f>IF(EQ$7="","",'Saisie des composants'!EN5)</f>
        <v/>
      </c>
      <c r="ER18" s="359" t="str">
        <f>IF(ER$7="","",'Saisie des composants'!EO5)</f>
        <v/>
      </c>
      <c r="ES18" s="359" t="str">
        <f>IF(ES$7="","",'Saisie des composants'!EP5)</f>
        <v/>
      </c>
      <c r="ET18" s="359" t="str">
        <f>IF(ET$7="","",'Saisie des composants'!EQ5)</f>
        <v/>
      </c>
      <c r="EU18" s="359" t="str">
        <f>IF(EU$7="","",'Saisie des composants'!ER5)</f>
        <v/>
      </c>
      <c r="EV18" s="359" t="str">
        <f>IF(EV$7="","",'Saisie des composants'!ES5)</f>
        <v/>
      </c>
      <c r="EW18" s="359" t="str">
        <f>IF(EW$7="","",'Saisie des composants'!ET5)</f>
        <v/>
      </c>
      <c r="EX18" s="359" t="str">
        <f>IF(EX$7="","",'Saisie des composants'!EU5)</f>
        <v/>
      </c>
      <c r="EY18" s="359" t="str">
        <f>IF(EY$7="","",'Saisie des composants'!EV5)</f>
        <v/>
      </c>
      <c r="EZ18" s="359" t="str">
        <f>IF(EZ$7="","",'Saisie des composants'!EW5)</f>
        <v/>
      </c>
      <c r="FA18" s="359" t="str">
        <f>IF(FA$7="","",'Saisie des composants'!EX5)</f>
        <v/>
      </c>
      <c r="FB18" s="359" t="str">
        <f>IF(FB$7="","",'Saisie des composants'!EY5)</f>
        <v/>
      </c>
      <c r="FC18" s="359" t="str">
        <f>IF(FC$7="","",'Saisie des composants'!EZ5)</f>
        <v/>
      </c>
      <c r="FD18" s="359" t="str">
        <f>IF(FD$7="","",'Saisie des composants'!FA5)</f>
        <v/>
      </c>
      <c r="FE18" s="359" t="str">
        <f>IF(FE$7="","",'Saisie des composants'!FB5)</f>
        <v/>
      </c>
      <c r="FF18" s="359" t="str">
        <f>IF(FF$7="","",'Saisie des composants'!FC5)</f>
        <v/>
      </c>
      <c r="FG18" s="359" t="str">
        <f>IF(FG$7="","",'Saisie des composants'!FD5)</f>
        <v/>
      </c>
      <c r="FH18" s="359" t="str">
        <f>IF(FH$7="","",'Saisie des composants'!FE5)</f>
        <v/>
      </c>
      <c r="FI18" s="359" t="str">
        <f>IF(FI$7="","",'Saisie des composants'!FF5)</f>
        <v/>
      </c>
      <c r="FJ18" s="359" t="str">
        <f>IF(FJ$7="","",'Saisie des composants'!FG5)</f>
        <v/>
      </c>
      <c r="FK18" s="359" t="str">
        <f>IF(FK$7="","",'Saisie des composants'!FH5)</f>
        <v/>
      </c>
      <c r="FL18" s="359" t="str">
        <f>IF(FL$7="","",'Saisie des composants'!FI5)</f>
        <v/>
      </c>
      <c r="FM18" s="359" t="str">
        <f>IF(FM$7="","",'Saisie des composants'!FJ5)</f>
        <v/>
      </c>
      <c r="FN18" s="359" t="str">
        <f>IF(FN$7="","",'Saisie des composants'!FK5)</f>
        <v/>
      </c>
      <c r="FO18" s="359" t="str">
        <f>IF(FO$7="","",'Saisie des composants'!FL5)</f>
        <v/>
      </c>
      <c r="FP18" s="359" t="str">
        <f>IF(FP$7="","",'Saisie des composants'!FM5)</f>
        <v/>
      </c>
      <c r="FQ18" s="359" t="str">
        <f>IF(FQ$7="","",'Saisie des composants'!FN5)</f>
        <v/>
      </c>
      <c r="FR18" s="359" t="str">
        <f>IF(FR$7="","",'Saisie des composants'!FO5)</f>
        <v/>
      </c>
      <c r="FS18" s="359" t="str">
        <f>IF(FS$7="","",'Saisie des composants'!FP5)</f>
        <v/>
      </c>
      <c r="FT18" s="359" t="str">
        <f>IF(FT$7="","",'Saisie des composants'!FQ5)</f>
        <v/>
      </c>
      <c r="FU18" s="359" t="str">
        <f>IF(FU$7="","",'Saisie des composants'!FR5)</f>
        <v/>
      </c>
      <c r="FV18" s="359" t="str">
        <f>IF(FV$7="","",'Saisie des composants'!FS5)</f>
        <v/>
      </c>
      <c r="FW18" s="359" t="str">
        <f>IF(FW$7="","",'Saisie des composants'!FT5)</f>
        <v/>
      </c>
      <c r="FX18" s="359" t="str">
        <f>IF(FX$7="","",'Saisie des composants'!FU5)</f>
        <v/>
      </c>
      <c r="FY18" s="359" t="str">
        <f>IF(FY$7="","",'Saisie des composants'!FV5)</f>
        <v/>
      </c>
      <c r="FZ18" s="359" t="str">
        <f>IF(FZ$7="","",'Saisie des composants'!FW5)</f>
        <v/>
      </c>
      <c r="GA18" s="359" t="str">
        <f>IF(GA$7="","",'Saisie des composants'!FX5)</f>
        <v/>
      </c>
      <c r="GB18" s="359" t="str">
        <f>IF(GB$7="","",'Saisie des composants'!FY5)</f>
        <v/>
      </c>
      <c r="GC18" s="359" t="str">
        <f>IF(GC$7="","",'Saisie des composants'!FZ5)</f>
        <v/>
      </c>
      <c r="GD18" s="359" t="str">
        <f>IF(GD$7="","",'Saisie des composants'!GA5)</f>
        <v/>
      </c>
      <c r="GE18" s="359" t="str">
        <f>IF(GE$7="","",'Saisie des composants'!GB5)</f>
        <v/>
      </c>
      <c r="GF18" s="359" t="str">
        <f>IF(GF$7="","",'Saisie des composants'!GC5)</f>
        <v/>
      </c>
      <c r="GG18" s="359" t="str">
        <f>IF(GG$7="","",'Saisie des composants'!GD5)</f>
        <v/>
      </c>
      <c r="GH18" s="359" t="str">
        <f>IF(GH$7="","",'Saisie des composants'!GE5)</f>
        <v/>
      </c>
      <c r="GI18" s="359" t="str">
        <f>IF(GI$7="","",'Saisie des composants'!GF5)</f>
        <v/>
      </c>
      <c r="GJ18" s="359" t="str">
        <f>IF(GJ$7="","",'Saisie des composants'!GG5)</f>
        <v/>
      </c>
      <c r="GK18" s="359" t="str">
        <f>IF(GK$7="","",'Saisie des composants'!GH5)</f>
        <v/>
      </c>
      <c r="GL18" s="359" t="str">
        <f>IF(GL$7="","",'Saisie des composants'!GI5)</f>
        <v/>
      </c>
      <c r="GM18" s="359" t="str">
        <f>IF(GM$7="","",'Saisie des composants'!GJ5)</f>
        <v/>
      </c>
      <c r="GN18" s="359" t="str">
        <f>IF(GN$7="","",'Saisie des composants'!GK5)</f>
        <v/>
      </c>
      <c r="GO18" s="359" t="str">
        <f>IF(GO$7="","",'Saisie des composants'!GL5)</f>
        <v/>
      </c>
      <c r="GP18" s="359" t="str">
        <f>IF(GP$7="","",'Saisie des composants'!GM5)</f>
        <v/>
      </c>
      <c r="GQ18" s="359" t="str">
        <f>IF(GQ$7="","",'Saisie des composants'!GN5)</f>
        <v/>
      </c>
      <c r="GR18" s="359" t="str">
        <f>IF(GR$7="","",'Saisie des composants'!GO5)</f>
        <v/>
      </c>
      <c r="GS18" s="359" t="str">
        <f>IF(GS$7="","",'Saisie des composants'!GP5)</f>
        <v/>
      </c>
      <c r="GT18" s="359" t="str">
        <f>IF(GT$7="","",'Saisie des composants'!GQ5)</f>
        <v/>
      </c>
      <c r="GU18" s="359" t="str">
        <f>IF(GU$7="","",'Saisie des composants'!GR5)</f>
        <v/>
      </c>
      <c r="GV18" s="359" t="str">
        <f>IF(GV$7="","",'Saisie des composants'!GS5)</f>
        <v/>
      </c>
      <c r="GW18" s="359" t="str">
        <f>IF(GW$7="","",'Saisie des composants'!GT5)</f>
        <v/>
      </c>
    </row>
    <row r="19" spans="7:206" hidden="1">
      <c r="H19" s="359" t="s">
        <v>466</v>
      </c>
    </row>
    <row r="20" spans="7:206" hidden="1">
      <c r="G20" s="359">
        <f t="array" ref="G20:G218">TRANSPOSE(G13:GW13)</f>
        <v>1</v>
      </c>
      <c r="H20" s="359">
        <f>IF(G$7="",-1,G8)</f>
        <v>2</v>
      </c>
      <c r="I20" s="359">
        <f t="shared" ref="I20:BT20" si="0">IF(H$7="",-1,H8)</f>
        <v>2</v>
      </c>
      <c r="J20" s="359">
        <f t="shared" si="0"/>
        <v>2</v>
      </c>
      <c r="K20" s="359">
        <f t="shared" si="0"/>
        <v>2</v>
      </c>
      <c r="L20" s="359">
        <f t="shared" si="0"/>
        <v>2</v>
      </c>
      <c r="M20" s="359">
        <f t="shared" si="0"/>
        <v>2</v>
      </c>
      <c r="N20" s="359">
        <f t="shared" si="0"/>
        <v>2</v>
      </c>
      <c r="O20" s="359">
        <f t="shared" si="0"/>
        <v>2</v>
      </c>
      <c r="P20" s="359">
        <f t="shared" si="0"/>
        <v>2</v>
      </c>
      <c r="Q20" s="359">
        <f t="shared" si="0"/>
        <v>2</v>
      </c>
      <c r="R20" s="359">
        <f t="shared" si="0"/>
        <v>2</v>
      </c>
      <c r="S20" s="359">
        <f t="shared" si="0"/>
        <v>2</v>
      </c>
      <c r="T20" s="359">
        <f t="shared" si="0"/>
        <v>-1</v>
      </c>
      <c r="U20" s="359">
        <f t="shared" si="0"/>
        <v>-1</v>
      </c>
      <c r="V20" s="359">
        <f t="shared" si="0"/>
        <v>-1</v>
      </c>
      <c r="W20" s="359">
        <f t="shared" si="0"/>
        <v>-1</v>
      </c>
      <c r="X20" s="359">
        <f t="shared" si="0"/>
        <v>-1</v>
      </c>
      <c r="Y20" s="359">
        <f t="shared" si="0"/>
        <v>-1</v>
      </c>
      <c r="Z20" s="359">
        <f t="shared" si="0"/>
        <v>-1</v>
      </c>
      <c r="AA20" s="359">
        <f t="shared" si="0"/>
        <v>-1</v>
      </c>
      <c r="AB20" s="359">
        <f t="shared" si="0"/>
        <v>-1</v>
      </c>
      <c r="AC20" s="359">
        <f t="shared" si="0"/>
        <v>-1</v>
      </c>
      <c r="AD20" s="359">
        <f t="shared" si="0"/>
        <v>-1</v>
      </c>
      <c r="AE20" s="359">
        <f t="shared" si="0"/>
        <v>-1</v>
      </c>
      <c r="AF20" s="359">
        <f t="shared" si="0"/>
        <v>-1</v>
      </c>
      <c r="AG20" s="359">
        <f t="shared" si="0"/>
        <v>-1</v>
      </c>
      <c r="AH20" s="359">
        <f t="shared" si="0"/>
        <v>-1</v>
      </c>
      <c r="AI20" s="359">
        <f t="shared" si="0"/>
        <v>-1</v>
      </c>
      <c r="AJ20" s="359">
        <f t="shared" si="0"/>
        <v>-1</v>
      </c>
      <c r="AK20" s="359">
        <f t="shared" si="0"/>
        <v>-1</v>
      </c>
      <c r="AL20" s="359">
        <f t="shared" si="0"/>
        <v>-1</v>
      </c>
      <c r="AM20" s="359">
        <f t="shared" si="0"/>
        <v>-1</v>
      </c>
      <c r="AN20" s="359">
        <f t="shared" si="0"/>
        <v>-1</v>
      </c>
      <c r="AO20" s="359">
        <f t="shared" si="0"/>
        <v>-1</v>
      </c>
      <c r="AP20" s="359">
        <f t="shared" si="0"/>
        <v>-1</v>
      </c>
      <c r="AQ20" s="359">
        <f t="shared" si="0"/>
        <v>-1</v>
      </c>
      <c r="AR20" s="359">
        <f t="shared" si="0"/>
        <v>-1</v>
      </c>
      <c r="AS20" s="359">
        <f t="shared" si="0"/>
        <v>-1</v>
      </c>
      <c r="AT20" s="359">
        <f t="shared" si="0"/>
        <v>-1</v>
      </c>
      <c r="AU20" s="359">
        <f t="shared" si="0"/>
        <v>-1</v>
      </c>
      <c r="AV20" s="359">
        <f t="shared" si="0"/>
        <v>-1</v>
      </c>
      <c r="AW20" s="359">
        <f t="shared" si="0"/>
        <v>-1</v>
      </c>
      <c r="AX20" s="359">
        <f t="shared" si="0"/>
        <v>-1</v>
      </c>
      <c r="AY20" s="359">
        <f t="shared" si="0"/>
        <v>-1</v>
      </c>
      <c r="AZ20" s="359">
        <f t="shared" si="0"/>
        <v>-1</v>
      </c>
      <c r="BA20" s="359">
        <f t="shared" si="0"/>
        <v>-1</v>
      </c>
      <c r="BB20" s="359">
        <f t="shared" si="0"/>
        <v>-1</v>
      </c>
      <c r="BC20" s="359">
        <f t="shared" si="0"/>
        <v>-1</v>
      </c>
      <c r="BD20" s="359">
        <f t="shared" si="0"/>
        <v>-1</v>
      </c>
      <c r="BE20" s="359">
        <f t="shared" si="0"/>
        <v>-1</v>
      </c>
      <c r="BF20" s="359">
        <f t="shared" si="0"/>
        <v>-1</v>
      </c>
      <c r="BG20" s="359">
        <f t="shared" si="0"/>
        <v>-1</v>
      </c>
      <c r="BH20" s="359">
        <f t="shared" si="0"/>
        <v>-1</v>
      </c>
      <c r="BI20" s="359">
        <f t="shared" si="0"/>
        <v>-1</v>
      </c>
      <c r="BJ20" s="359">
        <f t="shared" si="0"/>
        <v>-1</v>
      </c>
      <c r="BK20" s="359">
        <f t="shared" si="0"/>
        <v>-1</v>
      </c>
      <c r="BL20" s="359">
        <f t="shared" si="0"/>
        <v>-1</v>
      </c>
      <c r="BM20" s="359">
        <f t="shared" si="0"/>
        <v>-1</v>
      </c>
      <c r="BN20" s="359">
        <f t="shared" si="0"/>
        <v>-1</v>
      </c>
      <c r="BO20" s="359">
        <f t="shared" si="0"/>
        <v>-1</v>
      </c>
      <c r="BP20" s="359">
        <f t="shared" si="0"/>
        <v>-1</v>
      </c>
      <c r="BQ20" s="359">
        <f t="shared" si="0"/>
        <v>-1</v>
      </c>
      <c r="BR20" s="359">
        <f t="shared" si="0"/>
        <v>-1</v>
      </c>
      <c r="BS20" s="359">
        <f t="shared" si="0"/>
        <v>-1</v>
      </c>
      <c r="BT20" s="359">
        <f t="shared" si="0"/>
        <v>-1</v>
      </c>
      <c r="BU20" s="359">
        <f t="shared" ref="BU20:EF20" si="1">IF(BT$7="",-1,BT8)</f>
        <v>-1</v>
      </c>
      <c r="BV20" s="359">
        <f t="shared" si="1"/>
        <v>-1</v>
      </c>
      <c r="BW20" s="359">
        <f t="shared" si="1"/>
        <v>-1</v>
      </c>
      <c r="BX20" s="359">
        <f t="shared" si="1"/>
        <v>-1</v>
      </c>
      <c r="BY20" s="359">
        <f t="shared" si="1"/>
        <v>-1</v>
      </c>
      <c r="BZ20" s="359">
        <f t="shared" si="1"/>
        <v>-1</v>
      </c>
      <c r="CA20" s="359">
        <f t="shared" si="1"/>
        <v>-1</v>
      </c>
      <c r="CB20" s="359">
        <f t="shared" si="1"/>
        <v>-1</v>
      </c>
      <c r="CC20" s="359">
        <f t="shared" si="1"/>
        <v>-1</v>
      </c>
      <c r="CD20" s="359">
        <f t="shared" si="1"/>
        <v>-1</v>
      </c>
      <c r="CE20" s="359">
        <f t="shared" si="1"/>
        <v>-1</v>
      </c>
      <c r="CF20" s="359">
        <f t="shared" si="1"/>
        <v>-1</v>
      </c>
      <c r="CG20" s="359">
        <f t="shared" si="1"/>
        <v>-1</v>
      </c>
      <c r="CH20" s="359">
        <f t="shared" si="1"/>
        <v>-1</v>
      </c>
      <c r="CI20" s="359">
        <f t="shared" si="1"/>
        <v>-1</v>
      </c>
      <c r="CJ20" s="359">
        <f t="shared" si="1"/>
        <v>-1</v>
      </c>
      <c r="CK20" s="359">
        <f t="shared" si="1"/>
        <v>-1</v>
      </c>
      <c r="CL20" s="359">
        <f t="shared" si="1"/>
        <v>-1</v>
      </c>
      <c r="CM20" s="359">
        <f t="shared" si="1"/>
        <v>-1</v>
      </c>
      <c r="CN20" s="359">
        <f t="shared" si="1"/>
        <v>-1</v>
      </c>
      <c r="CO20" s="359">
        <f t="shared" si="1"/>
        <v>-1</v>
      </c>
      <c r="CP20" s="359">
        <f t="shared" si="1"/>
        <v>-1</v>
      </c>
      <c r="CQ20" s="359">
        <f t="shared" si="1"/>
        <v>-1</v>
      </c>
      <c r="CR20" s="359">
        <f t="shared" si="1"/>
        <v>-1</v>
      </c>
      <c r="CS20" s="359">
        <f t="shared" si="1"/>
        <v>-1</v>
      </c>
      <c r="CT20" s="359">
        <f t="shared" si="1"/>
        <v>-1</v>
      </c>
      <c r="CU20" s="359">
        <f t="shared" si="1"/>
        <v>-1</v>
      </c>
      <c r="CV20" s="359">
        <f t="shared" si="1"/>
        <v>-1</v>
      </c>
      <c r="CW20" s="359">
        <f t="shared" si="1"/>
        <v>-1</v>
      </c>
      <c r="CX20" s="359">
        <f t="shared" si="1"/>
        <v>-1</v>
      </c>
      <c r="CY20" s="359">
        <f t="shared" si="1"/>
        <v>-1</v>
      </c>
      <c r="CZ20" s="359">
        <f t="shared" si="1"/>
        <v>-1</v>
      </c>
      <c r="DA20" s="359">
        <f t="shared" si="1"/>
        <v>-1</v>
      </c>
      <c r="DB20" s="359">
        <f t="shared" si="1"/>
        <v>-1</v>
      </c>
      <c r="DC20" s="359">
        <f t="shared" si="1"/>
        <v>-1</v>
      </c>
      <c r="DD20" s="359">
        <f t="shared" si="1"/>
        <v>-1</v>
      </c>
      <c r="DE20" s="359">
        <f t="shared" si="1"/>
        <v>-1</v>
      </c>
      <c r="DF20" s="359">
        <f t="shared" si="1"/>
        <v>-1</v>
      </c>
      <c r="DG20" s="359">
        <f t="shared" si="1"/>
        <v>-1</v>
      </c>
      <c r="DH20" s="359">
        <f t="shared" si="1"/>
        <v>-1</v>
      </c>
      <c r="DI20" s="359">
        <f t="shared" si="1"/>
        <v>-1</v>
      </c>
      <c r="DJ20" s="359">
        <f t="shared" si="1"/>
        <v>-1</v>
      </c>
      <c r="DK20" s="359">
        <f t="shared" si="1"/>
        <v>-1</v>
      </c>
      <c r="DL20" s="359">
        <f t="shared" si="1"/>
        <v>-1</v>
      </c>
      <c r="DM20" s="359">
        <f t="shared" si="1"/>
        <v>-1</v>
      </c>
      <c r="DN20" s="359">
        <f t="shared" si="1"/>
        <v>-1</v>
      </c>
      <c r="DO20" s="359">
        <f t="shared" si="1"/>
        <v>-1</v>
      </c>
      <c r="DP20" s="359">
        <f t="shared" si="1"/>
        <v>-1</v>
      </c>
      <c r="DQ20" s="359">
        <f t="shared" si="1"/>
        <v>-1</v>
      </c>
      <c r="DR20" s="359">
        <f t="shared" si="1"/>
        <v>-1</v>
      </c>
      <c r="DS20" s="359">
        <f t="shared" si="1"/>
        <v>-1</v>
      </c>
      <c r="DT20" s="359">
        <f t="shared" si="1"/>
        <v>-1</v>
      </c>
      <c r="DU20" s="359">
        <f t="shared" si="1"/>
        <v>-1</v>
      </c>
      <c r="DV20" s="359">
        <f t="shared" si="1"/>
        <v>-1</v>
      </c>
      <c r="DW20" s="359">
        <f t="shared" si="1"/>
        <v>-1</v>
      </c>
      <c r="DX20" s="359">
        <f t="shared" si="1"/>
        <v>-1</v>
      </c>
      <c r="DY20" s="359">
        <f t="shared" si="1"/>
        <v>-1</v>
      </c>
      <c r="DZ20" s="359">
        <f t="shared" si="1"/>
        <v>-1</v>
      </c>
      <c r="EA20" s="359">
        <f t="shared" si="1"/>
        <v>-1</v>
      </c>
      <c r="EB20" s="359">
        <f t="shared" si="1"/>
        <v>-1</v>
      </c>
      <c r="EC20" s="359">
        <f t="shared" si="1"/>
        <v>-1</v>
      </c>
      <c r="ED20" s="359">
        <f t="shared" si="1"/>
        <v>-1</v>
      </c>
      <c r="EE20" s="359">
        <f t="shared" si="1"/>
        <v>-1</v>
      </c>
      <c r="EF20" s="359">
        <f t="shared" si="1"/>
        <v>-1</v>
      </c>
      <c r="EG20" s="359">
        <f t="shared" ref="EG20:GR20" si="2">IF(EF$7="",-1,EF8)</f>
        <v>-1</v>
      </c>
      <c r="EH20" s="359">
        <f t="shared" si="2"/>
        <v>-1</v>
      </c>
      <c r="EI20" s="359">
        <f t="shared" si="2"/>
        <v>-1</v>
      </c>
      <c r="EJ20" s="359">
        <f t="shared" si="2"/>
        <v>-1</v>
      </c>
      <c r="EK20" s="359">
        <f t="shared" si="2"/>
        <v>-1</v>
      </c>
      <c r="EL20" s="359">
        <f t="shared" si="2"/>
        <v>-1</v>
      </c>
      <c r="EM20" s="359">
        <f t="shared" si="2"/>
        <v>-1</v>
      </c>
      <c r="EN20" s="359">
        <f t="shared" si="2"/>
        <v>-1</v>
      </c>
      <c r="EO20" s="359">
        <f t="shared" si="2"/>
        <v>-1</v>
      </c>
      <c r="EP20" s="359">
        <f t="shared" si="2"/>
        <v>-1</v>
      </c>
      <c r="EQ20" s="359">
        <f t="shared" si="2"/>
        <v>-1</v>
      </c>
      <c r="ER20" s="359">
        <f t="shared" si="2"/>
        <v>-1</v>
      </c>
      <c r="ES20" s="359">
        <f t="shared" si="2"/>
        <v>-1</v>
      </c>
      <c r="ET20" s="359">
        <f t="shared" si="2"/>
        <v>-1</v>
      </c>
      <c r="EU20" s="359">
        <f t="shared" si="2"/>
        <v>-1</v>
      </c>
      <c r="EV20" s="359">
        <f t="shared" si="2"/>
        <v>-1</v>
      </c>
      <c r="EW20" s="359">
        <f t="shared" si="2"/>
        <v>-1</v>
      </c>
      <c r="EX20" s="359">
        <f t="shared" si="2"/>
        <v>-1</v>
      </c>
      <c r="EY20" s="359">
        <f t="shared" si="2"/>
        <v>-1</v>
      </c>
      <c r="EZ20" s="359">
        <f t="shared" si="2"/>
        <v>-1</v>
      </c>
      <c r="FA20" s="359">
        <f t="shared" si="2"/>
        <v>-1</v>
      </c>
      <c r="FB20" s="359">
        <f t="shared" si="2"/>
        <v>-1</v>
      </c>
      <c r="FC20" s="359">
        <f t="shared" si="2"/>
        <v>-1</v>
      </c>
      <c r="FD20" s="359">
        <f t="shared" si="2"/>
        <v>-1</v>
      </c>
      <c r="FE20" s="359">
        <f t="shared" si="2"/>
        <v>-1</v>
      </c>
      <c r="FF20" s="359">
        <f t="shared" si="2"/>
        <v>-1</v>
      </c>
      <c r="FG20" s="359">
        <f t="shared" si="2"/>
        <v>-1</v>
      </c>
      <c r="FH20" s="359">
        <f t="shared" si="2"/>
        <v>-1</v>
      </c>
      <c r="FI20" s="359">
        <f t="shared" si="2"/>
        <v>-1</v>
      </c>
      <c r="FJ20" s="359">
        <f t="shared" si="2"/>
        <v>-1</v>
      </c>
      <c r="FK20" s="359">
        <f t="shared" si="2"/>
        <v>-1</v>
      </c>
      <c r="FL20" s="359">
        <f t="shared" si="2"/>
        <v>-1</v>
      </c>
      <c r="FM20" s="359">
        <f t="shared" si="2"/>
        <v>-1</v>
      </c>
      <c r="FN20" s="359">
        <f t="shared" si="2"/>
        <v>-1</v>
      </c>
      <c r="FO20" s="359">
        <f t="shared" si="2"/>
        <v>-1</v>
      </c>
      <c r="FP20" s="359">
        <f t="shared" si="2"/>
        <v>-1</v>
      </c>
      <c r="FQ20" s="359">
        <f t="shared" si="2"/>
        <v>-1</v>
      </c>
      <c r="FR20" s="359">
        <f t="shared" si="2"/>
        <v>-1</v>
      </c>
      <c r="FS20" s="359">
        <f t="shared" si="2"/>
        <v>-1</v>
      </c>
      <c r="FT20" s="359">
        <f t="shared" si="2"/>
        <v>-1</v>
      </c>
      <c r="FU20" s="359">
        <f t="shared" si="2"/>
        <v>-1</v>
      </c>
      <c r="FV20" s="359">
        <f t="shared" si="2"/>
        <v>-1</v>
      </c>
      <c r="FW20" s="359">
        <f t="shared" si="2"/>
        <v>-1</v>
      </c>
      <c r="FX20" s="359">
        <f t="shared" si="2"/>
        <v>-1</v>
      </c>
      <c r="FY20" s="359">
        <f t="shared" si="2"/>
        <v>-1</v>
      </c>
      <c r="FZ20" s="359">
        <f t="shared" si="2"/>
        <v>-1</v>
      </c>
      <c r="GA20" s="359">
        <f t="shared" si="2"/>
        <v>-1</v>
      </c>
      <c r="GB20" s="359">
        <f t="shared" si="2"/>
        <v>-1</v>
      </c>
      <c r="GC20" s="359">
        <f t="shared" si="2"/>
        <v>-1</v>
      </c>
      <c r="GD20" s="359">
        <f t="shared" si="2"/>
        <v>-1</v>
      </c>
      <c r="GE20" s="359">
        <f t="shared" si="2"/>
        <v>-1</v>
      </c>
      <c r="GF20" s="359">
        <f t="shared" si="2"/>
        <v>-1</v>
      </c>
      <c r="GG20" s="359">
        <f t="shared" si="2"/>
        <v>-1</v>
      </c>
      <c r="GH20" s="359">
        <f t="shared" si="2"/>
        <v>-1</v>
      </c>
      <c r="GI20" s="359">
        <f t="shared" si="2"/>
        <v>-1</v>
      </c>
      <c r="GJ20" s="359">
        <f t="shared" si="2"/>
        <v>-1</v>
      </c>
      <c r="GK20" s="359">
        <f t="shared" si="2"/>
        <v>-1</v>
      </c>
      <c r="GL20" s="359">
        <f t="shared" si="2"/>
        <v>-1</v>
      </c>
      <c r="GM20" s="359">
        <f t="shared" si="2"/>
        <v>-1</v>
      </c>
      <c r="GN20" s="359">
        <f t="shared" si="2"/>
        <v>-1</v>
      </c>
      <c r="GO20" s="359">
        <f t="shared" si="2"/>
        <v>-1</v>
      </c>
      <c r="GP20" s="359">
        <f t="shared" si="2"/>
        <v>-1</v>
      </c>
      <c r="GQ20" s="359">
        <f t="shared" si="2"/>
        <v>-1</v>
      </c>
      <c r="GR20" s="359">
        <f t="shared" si="2"/>
        <v>-1</v>
      </c>
      <c r="GS20" s="359">
        <f t="shared" ref="GS20:GX20" si="3">IF(GR$7="",-1,GR8)</f>
        <v>-1</v>
      </c>
      <c r="GT20" s="359">
        <f t="shared" si="3"/>
        <v>-1</v>
      </c>
      <c r="GU20" s="359">
        <f t="shared" si="3"/>
        <v>-1</v>
      </c>
      <c r="GV20" s="359">
        <f t="shared" si="3"/>
        <v>-1</v>
      </c>
      <c r="GW20" s="359">
        <f t="shared" si="3"/>
        <v>-1</v>
      </c>
      <c r="GX20" s="359">
        <f t="shared" si="3"/>
        <v>-1</v>
      </c>
    </row>
    <row r="21" spans="7:206" hidden="1">
      <c r="G21" s="359">
        <v>1</v>
      </c>
      <c r="H21" s="359">
        <f>IF(OR(G$7="",G$18="Connecteurs",G$18="Circuit imprimé"),-1,G9)</f>
        <v>2</v>
      </c>
      <c r="I21" s="359">
        <f t="shared" ref="I21:BT21" si="4">IF(OR(H$7="",H$18="Connecteurs",H$18="Circuit imprimé"),-1,H9)</f>
        <v>2</v>
      </c>
      <c r="J21" s="359">
        <f t="shared" si="4"/>
        <v>2</v>
      </c>
      <c r="K21" s="359">
        <f t="shared" si="4"/>
        <v>2</v>
      </c>
      <c r="L21" s="359">
        <f t="shared" si="4"/>
        <v>2</v>
      </c>
      <c r="M21" s="359">
        <f t="shared" si="4"/>
        <v>2</v>
      </c>
      <c r="N21" s="359">
        <f t="shared" si="4"/>
        <v>2</v>
      </c>
      <c r="O21" s="359">
        <f t="shared" si="4"/>
        <v>2</v>
      </c>
      <c r="P21" s="359">
        <f t="shared" si="4"/>
        <v>2</v>
      </c>
      <c r="Q21" s="359">
        <f t="shared" si="4"/>
        <v>-1</v>
      </c>
      <c r="R21" s="359">
        <f t="shared" si="4"/>
        <v>-1</v>
      </c>
      <c r="S21" s="359">
        <f t="shared" si="4"/>
        <v>2</v>
      </c>
      <c r="T21" s="359">
        <f t="shared" si="4"/>
        <v>-1</v>
      </c>
      <c r="U21" s="359">
        <f t="shared" si="4"/>
        <v>-1</v>
      </c>
      <c r="V21" s="359">
        <f t="shared" si="4"/>
        <v>-1</v>
      </c>
      <c r="W21" s="359">
        <f t="shared" si="4"/>
        <v>-1</v>
      </c>
      <c r="X21" s="359">
        <f t="shared" si="4"/>
        <v>-1</v>
      </c>
      <c r="Y21" s="359">
        <f t="shared" si="4"/>
        <v>-1</v>
      </c>
      <c r="Z21" s="359">
        <f t="shared" si="4"/>
        <v>-1</v>
      </c>
      <c r="AA21" s="359">
        <f t="shared" si="4"/>
        <v>-1</v>
      </c>
      <c r="AB21" s="359">
        <f t="shared" si="4"/>
        <v>-1</v>
      </c>
      <c r="AC21" s="359">
        <f t="shared" si="4"/>
        <v>-1</v>
      </c>
      <c r="AD21" s="359">
        <f t="shared" si="4"/>
        <v>-1</v>
      </c>
      <c r="AE21" s="359">
        <f t="shared" si="4"/>
        <v>-1</v>
      </c>
      <c r="AF21" s="359">
        <f t="shared" si="4"/>
        <v>-1</v>
      </c>
      <c r="AG21" s="359">
        <f t="shared" si="4"/>
        <v>-1</v>
      </c>
      <c r="AH21" s="359">
        <f t="shared" si="4"/>
        <v>-1</v>
      </c>
      <c r="AI21" s="359">
        <f t="shared" si="4"/>
        <v>-1</v>
      </c>
      <c r="AJ21" s="359">
        <f t="shared" si="4"/>
        <v>-1</v>
      </c>
      <c r="AK21" s="359">
        <f t="shared" si="4"/>
        <v>-1</v>
      </c>
      <c r="AL21" s="359">
        <f t="shared" si="4"/>
        <v>-1</v>
      </c>
      <c r="AM21" s="359">
        <f t="shared" si="4"/>
        <v>-1</v>
      </c>
      <c r="AN21" s="359">
        <f t="shared" si="4"/>
        <v>-1</v>
      </c>
      <c r="AO21" s="359">
        <f t="shared" si="4"/>
        <v>-1</v>
      </c>
      <c r="AP21" s="359">
        <f t="shared" si="4"/>
        <v>-1</v>
      </c>
      <c r="AQ21" s="359">
        <f t="shared" si="4"/>
        <v>-1</v>
      </c>
      <c r="AR21" s="359">
        <f t="shared" si="4"/>
        <v>-1</v>
      </c>
      <c r="AS21" s="359">
        <f t="shared" si="4"/>
        <v>-1</v>
      </c>
      <c r="AT21" s="359">
        <f t="shared" si="4"/>
        <v>-1</v>
      </c>
      <c r="AU21" s="359">
        <f t="shared" si="4"/>
        <v>-1</v>
      </c>
      <c r="AV21" s="359">
        <f t="shared" si="4"/>
        <v>-1</v>
      </c>
      <c r="AW21" s="359">
        <f t="shared" si="4"/>
        <v>-1</v>
      </c>
      <c r="AX21" s="359">
        <f t="shared" si="4"/>
        <v>-1</v>
      </c>
      <c r="AY21" s="359">
        <f t="shared" si="4"/>
        <v>-1</v>
      </c>
      <c r="AZ21" s="359">
        <f t="shared" si="4"/>
        <v>-1</v>
      </c>
      <c r="BA21" s="359">
        <f t="shared" si="4"/>
        <v>-1</v>
      </c>
      <c r="BB21" s="359">
        <f t="shared" si="4"/>
        <v>-1</v>
      </c>
      <c r="BC21" s="359">
        <f t="shared" si="4"/>
        <v>-1</v>
      </c>
      <c r="BD21" s="359">
        <f t="shared" si="4"/>
        <v>-1</v>
      </c>
      <c r="BE21" s="359">
        <f t="shared" si="4"/>
        <v>-1</v>
      </c>
      <c r="BF21" s="359">
        <f t="shared" si="4"/>
        <v>-1</v>
      </c>
      <c r="BG21" s="359">
        <f t="shared" si="4"/>
        <v>-1</v>
      </c>
      <c r="BH21" s="359">
        <f t="shared" si="4"/>
        <v>-1</v>
      </c>
      <c r="BI21" s="359">
        <f t="shared" si="4"/>
        <v>-1</v>
      </c>
      <c r="BJ21" s="359">
        <f t="shared" si="4"/>
        <v>-1</v>
      </c>
      <c r="BK21" s="359">
        <f t="shared" si="4"/>
        <v>-1</v>
      </c>
      <c r="BL21" s="359">
        <f t="shared" si="4"/>
        <v>-1</v>
      </c>
      <c r="BM21" s="359">
        <f t="shared" si="4"/>
        <v>-1</v>
      </c>
      <c r="BN21" s="359">
        <f t="shared" si="4"/>
        <v>-1</v>
      </c>
      <c r="BO21" s="359">
        <f t="shared" si="4"/>
        <v>-1</v>
      </c>
      <c r="BP21" s="359">
        <f t="shared" si="4"/>
        <v>-1</v>
      </c>
      <c r="BQ21" s="359">
        <f t="shared" si="4"/>
        <v>-1</v>
      </c>
      <c r="BR21" s="359">
        <f t="shared" si="4"/>
        <v>-1</v>
      </c>
      <c r="BS21" s="359">
        <f t="shared" si="4"/>
        <v>-1</v>
      </c>
      <c r="BT21" s="359">
        <f t="shared" si="4"/>
        <v>-1</v>
      </c>
      <c r="BU21" s="359">
        <f t="shared" ref="BU21:EF21" si="5">IF(OR(BT$7="",BT$18="Connecteurs",BT$18="Circuit imprimé"),-1,BT9)</f>
        <v>-1</v>
      </c>
      <c r="BV21" s="359">
        <f t="shared" si="5"/>
        <v>-1</v>
      </c>
      <c r="BW21" s="359">
        <f t="shared" si="5"/>
        <v>-1</v>
      </c>
      <c r="BX21" s="359">
        <f t="shared" si="5"/>
        <v>-1</v>
      </c>
      <c r="BY21" s="359">
        <f t="shared" si="5"/>
        <v>-1</v>
      </c>
      <c r="BZ21" s="359">
        <f t="shared" si="5"/>
        <v>-1</v>
      </c>
      <c r="CA21" s="359">
        <f t="shared" si="5"/>
        <v>-1</v>
      </c>
      <c r="CB21" s="359">
        <f t="shared" si="5"/>
        <v>-1</v>
      </c>
      <c r="CC21" s="359">
        <f t="shared" si="5"/>
        <v>-1</v>
      </c>
      <c r="CD21" s="359">
        <f t="shared" si="5"/>
        <v>-1</v>
      </c>
      <c r="CE21" s="359">
        <f t="shared" si="5"/>
        <v>-1</v>
      </c>
      <c r="CF21" s="359">
        <f t="shared" si="5"/>
        <v>-1</v>
      </c>
      <c r="CG21" s="359">
        <f t="shared" si="5"/>
        <v>-1</v>
      </c>
      <c r="CH21" s="359">
        <f t="shared" si="5"/>
        <v>-1</v>
      </c>
      <c r="CI21" s="359">
        <f t="shared" si="5"/>
        <v>-1</v>
      </c>
      <c r="CJ21" s="359">
        <f t="shared" si="5"/>
        <v>-1</v>
      </c>
      <c r="CK21" s="359">
        <f t="shared" si="5"/>
        <v>-1</v>
      </c>
      <c r="CL21" s="359">
        <f t="shared" si="5"/>
        <v>-1</v>
      </c>
      <c r="CM21" s="359">
        <f t="shared" si="5"/>
        <v>-1</v>
      </c>
      <c r="CN21" s="359">
        <f t="shared" si="5"/>
        <v>-1</v>
      </c>
      <c r="CO21" s="359">
        <f t="shared" si="5"/>
        <v>-1</v>
      </c>
      <c r="CP21" s="359">
        <f t="shared" si="5"/>
        <v>-1</v>
      </c>
      <c r="CQ21" s="359">
        <f t="shared" si="5"/>
        <v>-1</v>
      </c>
      <c r="CR21" s="359">
        <f t="shared" si="5"/>
        <v>-1</v>
      </c>
      <c r="CS21" s="359">
        <f t="shared" si="5"/>
        <v>-1</v>
      </c>
      <c r="CT21" s="359">
        <f t="shared" si="5"/>
        <v>-1</v>
      </c>
      <c r="CU21" s="359">
        <f t="shared" si="5"/>
        <v>-1</v>
      </c>
      <c r="CV21" s="359">
        <f t="shared" si="5"/>
        <v>-1</v>
      </c>
      <c r="CW21" s="359">
        <f t="shared" si="5"/>
        <v>-1</v>
      </c>
      <c r="CX21" s="359">
        <f t="shared" si="5"/>
        <v>-1</v>
      </c>
      <c r="CY21" s="359">
        <f t="shared" si="5"/>
        <v>-1</v>
      </c>
      <c r="CZ21" s="359">
        <f t="shared" si="5"/>
        <v>-1</v>
      </c>
      <c r="DA21" s="359">
        <f t="shared" si="5"/>
        <v>-1</v>
      </c>
      <c r="DB21" s="359">
        <f t="shared" si="5"/>
        <v>-1</v>
      </c>
      <c r="DC21" s="359">
        <f t="shared" si="5"/>
        <v>-1</v>
      </c>
      <c r="DD21" s="359">
        <f t="shared" si="5"/>
        <v>-1</v>
      </c>
      <c r="DE21" s="359">
        <f t="shared" si="5"/>
        <v>-1</v>
      </c>
      <c r="DF21" s="359">
        <f t="shared" si="5"/>
        <v>-1</v>
      </c>
      <c r="DG21" s="359">
        <f t="shared" si="5"/>
        <v>-1</v>
      </c>
      <c r="DH21" s="359">
        <f t="shared" si="5"/>
        <v>-1</v>
      </c>
      <c r="DI21" s="359">
        <f t="shared" si="5"/>
        <v>-1</v>
      </c>
      <c r="DJ21" s="359">
        <f t="shared" si="5"/>
        <v>-1</v>
      </c>
      <c r="DK21" s="359">
        <f t="shared" si="5"/>
        <v>-1</v>
      </c>
      <c r="DL21" s="359">
        <f t="shared" si="5"/>
        <v>-1</v>
      </c>
      <c r="DM21" s="359">
        <f t="shared" si="5"/>
        <v>-1</v>
      </c>
      <c r="DN21" s="359">
        <f t="shared" si="5"/>
        <v>-1</v>
      </c>
      <c r="DO21" s="359">
        <f t="shared" si="5"/>
        <v>-1</v>
      </c>
      <c r="DP21" s="359">
        <f t="shared" si="5"/>
        <v>-1</v>
      </c>
      <c r="DQ21" s="359">
        <f t="shared" si="5"/>
        <v>-1</v>
      </c>
      <c r="DR21" s="359">
        <f t="shared" si="5"/>
        <v>-1</v>
      </c>
      <c r="DS21" s="359">
        <f t="shared" si="5"/>
        <v>-1</v>
      </c>
      <c r="DT21" s="359">
        <f t="shared" si="5"/>
        <v>-1</v>
      </c>
      <c r="DU21" s="359">
        <f t="shared" si="5"/>
        <v>-1</v>
      </c>
      <c r="DV21" s="359">
        <f t="shared" si="5"/>
        <v>-1</v>
      </c>
      <c r="DW21" s="359">
        <f t="shared" si="5"/>
        <v>-1</v>
      </c>
      <c r="DX21" s="359">
        <f t="shared" si="5"/>
        <v>-1</v>
      </c>
      <c r="DY21" s="359">
        <f t="shared" si="5"/>
        <v>-1</v>
      </c>
      <c r="DZ21" s="359">
        <f t="shared" si="5"/>
        <v>-1</v>
      </c>
      <c r="EA21" s="359">
        <f t="shared" si="5"/>
        <v>-1</v>
      </c>
      <c r="EB21" s="359">
        <f t="shared" si="5"/>
        <v>-1</v>
      </c>
      <c r="EC21" s="359">
        <f t="shared" si="5"/>
        <v>-1</v>
      </c>
      <c r="ED21" s="359">
        <f t="shared" si="5"/>
        <v>-1</v>
      </c>
      <c r="EE21" s="359">
        <f t="shared" si="5"/>
        <v>-1</v>
      </c>
      <c r="EF21" s="359">
        <f t="shared" si="5"/>
        <v>-1</v>
      </c>
      <c r="EG21" s="359">
        <f t="shared" ref="EG21:GR21" si="6">IF(OR(EF$7="",EF$18="Connecteurs",EF$18="Circuit imprimé"),-1,EF9)</f>
        <v>-1</v>
      </c>
      <c r="EH21" s="359">
        <f t="shared" si="6"/>
        <v>-1</v>
      </c>
      <c r="EI21" s="359">
        <f t="shared" si="6"/>
        <v>-1</v>
      </c>
      <c r="EJ21" s="359">
        <f t="shared" si="6"/>
        <v>-1</v>
      </c>
      <c r="EK21" s="359">
        <f t="shared" si="6"/>
        <v>-1</v>
      </c>
      <c r="EL21" s="359">
        <f t="shared" si="6"/>
        <v>-1</v>
      </c>
      <c r="EM21" s="359">
        <f t="shared" si="6"/>
        <v>-1</v>
      </c>
      <c r="EN21" s="359">
        <f t="shared" si="6"/>
        <v>-1</v>
      </c>
      <c r="EO21" s="359">
        <f t="shared" si="6"/>
        <v>-1</v>
      </c>
      <c r="EP21" s="359">
        <f t="shared" si="6"/>
        <v>-1</v>
      </c>
      <c r="EQ21" s="359">
        <f t="shared" si="6"/>
        <v>-1</v>
      </c>
      <c r="ER21" s="359">
        <f t="shared" si="6"/>
        <v>-1</v>
      </c>
      <c r="ES21" s="359">
        <f t="shared" si="6"/>
        <v>-1</v>
      </c>
      <c r="ET21" s="359">
        <f t="shared" si="6"/>
        <v>-1</v>
      </c>
      <c r="EU21" s="359">
        <f t="shared" si="6"/>
        <v>-1</v>
      </c>
      <c r="EV21" s="359">
        <f t="shared" si="6"/>
        <v>-1</v>
      </c>
      <c r="EW21" s="359">
        <f t="shared" si="6"/>
        <v>-1</v>
      </c>
      <c r="EX21" s="359">
        <f t="shared" si="6"/>
        <v>-1</v>
      </c>
      <c r="EY21" s="359">
        <f t="shared" si="6"/>
        <v>-1</v>
      </c>
      <c r="EZ21" s="359">
        <f t="shared" si="6"/>
        <v>-1</v>
      </c>
      <c r="FA21" s="359">
        <f t="shared" si="6"/>
        <v>-1</v>
      </c>
      <c r="FB21" s="359">
        <f t="shared" si="6"/>
        <v>-1</v>
      </c>
      <c r="FC21" s="359">
        <f t="shared" si="6"/>
        <v>-1</v>
      </c>
      <c r="FD21" s="359">
        <f t="shared" si="6"/>
        <v>-1</v>
      </c>
      <c r="FE21" s="359">
        <f t="shared" si="6"/>
        <v>-1</v>
      </c>
      <c r="FF21" s="359">
        <f t="shared" si="6"/>
        <v>-1</v>
      </c>
      <c r="FG21" s="359">
        <f t="shared" si="6"/>
        <v>-1</v>
      </c>
      <c r="FH21" s="359">
        <f t="shared" si="6"/>
        <v>-1</v>
      </c>
      <c r="FI21" s="359">
        <f t="shared" si="6"/>
        <v>-1</v>
      </c>
      <c r="FJ21" s="359">
        <f t="shared" si="6"/>
        <v>-1</v>
      </c>
      <c r="FK21" s="359">
        <f t="shared" si="6"/>
        <v>-1</v>
      </c>
      <c r="FL21" s="359">
        <f t="shared" si="6"/>
        <v>-1</v>
      </c>
      <c r="FM21" s="359">
        <f t="shared" si="6"/>
        <v>-1</v>
      </c>
      <c r="FN21" s="359">
        <f t="shared" si="6"/>
        <v>-1</v>
      </c>
      <c r="FO21" s="359">
        <f t="shared" si="6"/>
        <v>-1</v>
      </c>
      <c r="FP21" s="359">
        <f t="shared" si="6"/>
        <v>-1</v>
      </c>
      <c r="FQ21" s="359">
        <f t="shared" si="6"/>
        <v>-1</v>
      </c>
      <c r="FR21" s="359">
        <f t="shared" si="6"/>
        <v>-1</v>
      </c>
      <c r="FS21" s="359">
        <f t="shared" si="6"/>
        <v>-1</v>
      </c>
      <c r="FT21" s="359">
        <f t="shared" si="6"/>
        <v>-1</v>
      </c>
      <c r="FU21" s="359">
        <f t="shared" si="6"/>
        <v>-1</v>
      </c>
      <c r="FV21" s="359">
        <f t="shared" si="6"/>
        <v>-1</v>
      </c>
      <c r="FW21" s="359">
        <f t="shared" si="6"/>
        <v>-1</v>
      </c>
      <c r="FX21" s="359">
        <f t="shared" si="6"/>
        <v>-1</v>
      </c>
      <c r="FY21" s="359">
        <f t="shared" si="6"/>
        <v>-1</v>
      </c>
      <c r="FZ21" s="359">
        <f t="shared" si="6"/>
        <v>-1</v>
      </c>
      <c r="GA21" s="359">
        <f t="shared" si="6"/>
        <v>-1</v>
      </c>
      <c r="GB21" s="359">
        <f t="shared" si="6"/>
        <v>-1</v>
      </c>
      <c r="GC21" s="359">
        <f t="shared" si="6"/>
        <v>-1</v>
      </c>
      <c r="GD21" s="359">
        <f t="shared" si="6"/>
        <v>-1</v>
      </c>
      <c r="GE21" s="359">
        <f t="shared" si="6"/>
        <v>-1</v>
      </c>
      <c r="GF21" s="359">
        <f t="shared" si="6"/>
        <v>-1</v>
      </c>
      <c r="GG21" s="359">
        <f t="shared" si="6"/>
        <v>-1</v>
      </c>
      <c r="GH21" s="359">
        <f t="shared" si="6"/>
        <v>-1</v>
      </c>
      <c r="GI21" s="359">
        <f t="shared" si="6"/>
        <v>-1</v>
      </c>
      <c r="GJ21" s="359">
        <f t="shared" si="6"/>
        <v>-1</v>
      </c>
      <c r="GK21" s="359">
        <f t="shared" si="6"/>
        <v>-1</v>
      </c>
      <c r="GL21" s="359">
        <f t="shared" si="6"/>
        <v>-1</v>
      </c>
      <c r="GM21" s="359">
        <f t="shared" si="6"/>
        <v>-1</v>
      </c>
      <c r="GN21" s="359">
        <f t="shared" si="6"/>
        <v>-1</v>
      </c>
      <c r="GO21" s="359">
        <f t="shared" si="6"/>
        <v>-1</v>
      </c>
      <c r="GP21" s="359">
        <f t="shared" si="6"/>
        <v>-1</v>
      </c>
      <c r="GQ21" s="359">
        <f t="shared" si="6"/>
        <v>-1</v>
      </c>
      <c r="GR21" s="359">
        <f t="shared" si="6"/>
        <v>-1</v>
      </c>
      <c r="GS21" s="359">
        <f>IF(OR(GR$7="",GR$18="Connecteurs",GR$18="Circuit imprimé"),-1,GR9)</f>
        <v>-1</v>
      </c>
      <c r="GT21" s="359">
        <f>IF(OR(GS$7="",GS$18="Connecteurs",GS$18="Circuit imprimé"),-1,GS9)</f>
        <v>-1</v>
      </c>
      <c r="GU21" s="359">
        <f>IF(OR(GT$7="",GT$18="Connecteurs",GT$18="Circuit imprimé"),-1,GT9)</f>
        <v>-1</v>
      </c>
      <c r="GV21" s="359">
        <f>IF(OR(GU$7="",GU$18="Connecteurs",GU$18="Circuit imprimé"),-1,GU9)</f>
        <v>-1</v>
      </c>
      <c r="GW21" s="359">
        <f>IF(OR(GV$7="",GV$18="Connecteurs",GV$18="Circuit imprimé"),-1,GV9)</f>
        <v>-1</v>
      </c>
      <c r="GX21" s="359">
        <f>IF(GW$7="",-1,GW9)</f>
        <v>-1</v>
      </c>
    </row>
    <row r="22" spans="7:206" hidden="1">
      <c r="G22" s="359">
        <v>1</v>
      </c>
      <c r="H22" s="359">
        <f>IF(G$7="",-1,G10)</f>
        <v>3</v>
      </c>
      <c r="I22" s="359">
        <f t="shared" ref="I22:BT22" si="7">IF(H$7="",-1,H10)</f>
        <v>3</v>
      </c>
      <c r="J22" s="359">
        <f t="shared" si="7"/>
        <v>3</v>
      </c>
      <c r="K22" s="359">
        <f t="shared" si="7"/>
        <v>3</v>
      </c>
      <c r="L22" s="359">
        <f t="shared" si="7"/>
        <v>3</v>
      </c>
      <c r="M22" s="359">
        <f t="shared" si="7"/>
        <v>3</v>
      </c>
      <c r="N22" s="359">
        <f t="shared" si="7"/>
        <v>3</v>
      </c>
      <c r="O22" s="359">
        <f t="shared" si="7"/>
        <v>3</v>
      </c>
      <c r="P22" s="359">
        <f t="shared" si="7"/>
        <v>3</v>
      </c>
      <c r="Q22" s="359">
        <f t="shared" si="7"/>
        <v>3</v>
      </c>
      <c r="R22" s="359">
        <f t="shared" si="7"/>
        <v>3</v>
      </c>
      <c r="S22" s="359">
        <f t="shared" si="7"/>
        <v>3</v>
      </c>
      <c r="T22" s="359">
        <f t="shared" si="7"/>
        <v>-1</v>
      </c>
      <c r="U22" s="359">
        <f t="shared" si="7"/>
        <v>-1</v>
      </c>
      <c r="V22" s="359">
        <f t="shared" si="7"/>
        <v>-1</v>
      </c>
      <c r="W22" s="359">
        <f t="shared" si="7"/>
        <v>-1</v>
      </c>
      <c r="X22" s="359">
        <f t="shared" si="7"/>
        <v>-1</v>
      </c>
      <c r="Y22" s="359">
        <f t="shared" si="7"/>
        <v>-1</v>
      </c>
      <c r="Z22" s="359">
        <f t="shared" si="7"/>
        <v>-1</v>
      </c>
      <c r="AA22" s="359">
        <f t="shared" si="7"/>
        <v>-1</v>
      </c>
      <c r="AB22" s="359">
        <f t="shared" si="7"/>
        <v>-1</v>
      </c>
      <c r="AC22" s="359">
        <f t="shared" si="7"/>
        <v>-1</v>
      </c>
      <c r="AD22" s="359">
        <f t="shared" si="7"/>
        <v>-1</v>
      </c>
      <c r="AE22" s="359">
        <f t="shared" si="7"/>
        <v>-1</v>
      </c>
      <c r="AF22" s="359">
        <f t="shared" si="7"/>
        <v>-1</v>
      </c>
      <c r="AG22" s="359">
        <f t="shared" si="7"/>
        <v>-1</v>
      </c>
      <c r="AH22" s="359">
        <f t="shared" si="7"/>
        <v>-1</v>
      </c>
      <c r="AI22" s="359">
        <f t="shared" si="7"/>
        <v>-1</v>
      </c>
      <c r="AJ22" s="359">
        <f t="shared" si="7"/>
        <v>-1</v>
      </c>
      <c r="AK22" s="359">
        <f t="shared" si="7"/>
        <v>-1</v>
      </c>
      <c r="AL22" s="359">
        <f t="shared" si="7"/>
        <v>-1</v>
      </c>
      <c r="AM22" s="359">
        <f t="shared" si="7"/>
        <v>-1</v>
      </c>
      <c r="AN22" s="359">
        <f t="shared" si="7"/>
        <v>-1</v>
      </c>
      <c r="AO22" s="359">
        <f t="shared" si="7"/>
        <v>-1</v>
      </c>
      <c r="AP22" s="359">
        <f t="shared" si="7"/>
        <v>-1</v>
      </c>
      <c r="AQ22" s="359">
        <f t="shared" si="7"/>
        <v>-1</v>
      </c>
      <c r="AR22" s="359">
        <f t="shared" si="7"/>
        <v>-1</v>
      </c>
      <c r="AS22" s="359">
        <f t="shared" si="7"/>
        <v>-1</v>
      </c>
      <c r="AT22" s="359">
        <f t="shared" si="7"/>
        <v>-1</v>
      </c>
      <c r="AU22" s="359">
        <f t="shared" si="7"/>
        <v>-1</v>
      </c>
      <c r="AV22" s="359">
        <f t="shared" si="7"/>
        <v>-1</v>
      </c>
      <c r="AW22" s="359">
        <f t="shared" si="7"/>
        <v>-1</v>
      </c>
      <c r="AX22" s="359">
        <f t="shared" si="7"/>
        <v>-1</v>
      </c>
      <c r="AY22" s="359">
        <f t="shared" si="7"/>
        <v>-1</v>
      </c>
      <c r="AZ22" s="359">
        <f t="shared" si="7"/>
        <v>-1</v>
      </c>
      <c r="BA22" s="359">
        <f t="shared" si="7"/>
        <v>-1</v>
      </c>
      <c r="BB22" s="359">
        <f t="shared" si="7"/>
        <v>-1</v>
      </c>
      <c r="BC22" s="359">
        <f t="shared" si="7"/>
        <v>-1</v>
      </c>
      <c r="BD22" s="359">
        <f t="shared" si="7"/>
        <v>-1</v>
      </c>
      <c r="BE22" s="359">
        <f t="shared" si="7"/>
        <v>-1</v>
      </c>
      <c r="BF22" s="359">
        <f t="shared" si="7"/>
        <v>-1</v>
      </c>
      <c r="BG22" s="359">
        <f t="shared" si="7"/>
        <v>-1</v>
      </c>
      <c r="BH22" s="359">
        <f t="shared" si="7"/>
        <v>-1</v>
      </c>
      <c r="BI22" s="359">
        <f t="shared" si="7"/>
        <v>-1</v>
      </c>
      <c r="BJ22" s="359">
        <f t="shared" si="7"/>
        <v>-1</v>
      </c>
      <c r="BK22" s="359">
        <f t="shared" si="7"/>
        <v>-1</v>
      </c>
      <c r="BL22" s="359">
        <f t="shared" si="7"/>
        <v>-1</v>
      </c>
      <c r="BM22" s="359">
        <f t="shared" si="7"/>
        <v>-1</v>
      </c>
      <c r="BN22" s="359">
        <f t="shared" si="7"/>
        <v>-1</v>
      </c>
      <c r="BO22" s="359">
        <f t="shared" si="7"/>
        <v>-1</v>
      </c>
      <c r="BP22" s="359">
        <f t="shared" si="7"/>
        <v>-1</v>
      </c>
      <c r="BQ22" s="359">
        <f t="shared" si="7"/>
        <v>-1</v>
      </c>
      <c r="BR22" s="359">
        <f t="shared" si="7"/>
        <v>-1</v>
      </c>
      <c r="BS22" s="359">
        <f t="shared" si="7"/>
        <v>-1</v>
      </c>
      <c r="BT22" s="359">
        <f t="shared" si="7"/>
        <v>-1</v>
      </c>
      <c r="BU22" s="359">
        <f t="shared" ref="BU22:EF22" si="8">IF(BT$7="",-1,BT10)</f>
        <v>-1</v>
      </c>
      <c r="BV22" s="359">
        <f t="shared" si="8"/>
        <v>-1</v>
      </c>
      <c r="BW22" s="359">
        <f t="shared" si="8"/>
        <v>-1</v>
      </c>
      <c r="BX22" s="359">
        <f t="shared" si="8"/>
        <v>-1</v>
      </c>
      <c r="BY22" s="359">
        <f t="shared" si="8"/>
        <v>-1</v>
      </c>
      <c r="BZ22" s="359">
        <f t="shared" si="8"/>
        <v>-1</v>
      </c>
      <c r="CA22" s="359">
        <f t="shared" si="8"/>
        <v>-1</v>
      </c>
      <c r="CB22" s="359">
        <f t="shared" si="8"/>
        <v>-1</v>
      </c>
      <c r="CC22" s="359">
        <f t="shared" si="8"/>
        <v>-1</v>
      </c>
      <c r="CD22" s="359">
        <f t="shared" si="8"/>
        <v>-1</v>
      </c>
      <c r="CE22" s="359">
        <f t="shared" si="8"/>
        <v>-1</v>
      </c>
      <c r="CF22" s="359">
        <f t="shared" si="8"/>
        <v>-1</v>
      </c>
      <c r="CG22" s="359">
        <f t="shared" si="8"/>
        <v>-1</v>
      </c>
      <c r="CH22" s="359">
        <f t="shared" si="8"/>
        <v>-1</v>
      </c>
      <c r="CI22" s="359">
        <f t="shared" si="8"/>
        <v>-1</v>
      </c>
      <c r="CJ22" s="359">
        <f t="shared" si="8"/>
        <v>-1</v>
      </c>
      <c r="CK22" s="359">
        <f t="shared" si="8"/>
        <v>-1</v>
      </c>
      <c r="CL22" s="359">
        <f t="shared" si="8"/>
        <v>-1</v>
      </c>
      <c r="CM22" s="359">
        <f t="shared" si="8"/>
        <v>-1</v>
      </c>
      <c r="CN22" s="359">
        <f t="shared" si="8"/>
        <v>-1</v>
      </c>
      <c r="CO22" s="359">
        <f t="shared" si="8"/>
        <v>-1</v>
      </c>
      <c r="CP22" s="359">
        <f t="shared" si="8"/>
        <v>-1</v>
      </c>
      <c r="CQ22" s="359">
        <f t="shared" si="8"/>
        <v>-1</v>
      </c>
      <c r="CR22" s="359">
        <f t="shared" si="8"/>
        <v>-1</v>
      </c>
      <c r="CS22" s="359">
        <f t="shared" si="8"/>
        <v>-1</v>
      </c>
      <c r="CT22" s="359">
        <f t="shared" si="8"/>
        <v>-1</v>
      </c>
      <c r="CU22" s="359">
        <f t="shared" si="8"/>
        <v>-1</v>
      </c>
      <c r="CV22" s="359">
        <f t="shared" si="8"/>
        <v>-1</v>
      </c>
      <c r="CW22" s="359">
        <f t="shared" si="8"/>
        <v>-1</v>
      </c>
      <c r="CX22" s="359">
        <f t="shared" si="8"/>
        <v>-1</v>
      </c>
      <c r="CY22" s="359">
        <f t="shared" si="8"/>
        <v>-1</v>
      </c>
      <c r="CZ22" s="359">
        <f t="shared" si="8"/>
        <v>-1</v>
      </c>
      <c r="DA22" s="359">
        <f t="shared" si="8"/>
        <v>-1</v>
      </c>
      <c r="DB22" s="359">
        <f t="shared" si="8"/>
        <v>-1</v>
      </c>
      <c r="DC22" s="359">
        <f t="shared" si="8"/>
        <v>-1</v>
      </c>
      <c r="DD22" s="359">
        <f t="shared" si="8"/>
        <v>-1</v>
      </c>
      <c r="DE22" s="359">
        <f t="shared" si="8"/>
        <v>-1</v>
      </c>
      <c r="DF22" s="359">
        <f t="shared" si="8"/>
        <v>-1</v>
      </c>
      <c r="DG22" s="359">
        <f t="shared" si="8"/>
        <v>-1</v>
      </c>
      <c r="DH22" s="359">
        <f t="shared" si="8"/>
        <v>-1</v>
      </c>
      <c r="DI22" s="359">
        <f t="shared" si="8"/>
        <v>-1</v>
      </c>
      <c r="DJ22" s="359">
        <f t="shared" si="8"/>
        <v>-1</v>
      </c>
      <c r="DK22" s="359">
        <f t="shared" si="8"/>
        <v>-1</v>
      </c>
      <c r="DL22" s="359">
        <f t="shared" si="8"/>
        <v>-1</v>
      </c>
      <c r="DM22" s="359">
        <f t="shared" si="8"/>
        <v>-1</v>
      </c>
      <c r="DN22" s="359">
        <f t="shared" si="8"/>
        <v>-1</v>
      </c>
      <c r="DO22" s="359">
        <f t="shared" si="8"/>
        <v>-1</v>
      </c>
      <c r="DP22" s="359">
        <f t="shared" si="8"/>
        <v>-1</v>
      </c>
      <c r="DQ22" s="359">
        <f t="shared" si="8"/>
        <v>-1</v>
      </c>
      <c r="DR22" s="359">
        <f t="shared" si="8"/>
        <v>-1</v>
      </c>
      <c r="DS22" s="359">
        <f t="shared" si="8"/>
        <v>-1</v>
      </c>
      <c r="DT22" s="359">
        <f t="shared" si="8"/>
        <v>-1</v>
      </c>
      <c r="DU22" s="359">
        <f t="shared" si="8"/>
        <v>-1</v>
      </c>
      <c r="DV22" s="359">
        <f t="shared" si="8"/>
        <v>-1</v>
      </c>
      <c r="DW22" s="359">
        <f t="shared" si="8"/>
        <v>-1</v>
      </c>
      <c r="DX22" s="359">
        <f t="shared" si="8"/>
        <v>-1</v>
      </c>
      <c r="DY22" s="359">
        <f t="shared" si="8"/>
        <v>-1</v>
      </c>
      <c r="DZ22" s="359">
        <f t="shared" si="8"/>
        <v>-1</v>
      </c>
      <c r="EA22" s="359">
        <f t="shared" si="8"/>
        <v>-1</v>
      </c>
      <c r="EB22" s="359">
        <f t="shared" si="8"/>
        <v>-1</v>
      </c>
      <c r="EC22" s="359">
        <f t="shared" si="8"/>
        <v>-1</v>
      </c>
      <c r="ED22" s="359">
        <f t="shared" si="8"/>
        <v>-1</v>
      </c>
      <c r="EE22" s="359">
        <f t="shared" si="8"/>
        <v>-1</v>
      </c>
      <c r="EF22" s="359">
        <f t="shared" si="8"/>
        <v>-1</v>
      </c>
      <c r="EG22" s="359">
        <f t="shared" ref="EG22:GR22" si="9">IF(EF$7="",-1,EF10)</f>
        <v>-1</v>
      </c>
      <c r="EH22" s="359">
        <f t="shared" si="9"/>
        <v>-1</v>
      </c>
      <c r="EI22" s="359">
        <f t="shared" si="9"/>
        <v>-1</v>
      </c>
      <c r="EJ22" s="359">
        <f t="shared" si="9"/>
        <v>-1</v>
      </c>
      <c r="EK22" s="359">
        <f t="shared" si="9"/>
        <v>-1</v>
      </c>
      <c r="EL22" s="359">
        <f t="shared" si="9"/>
        <v>-1</v>
      </c>
      <c r="EM22" s="359">
        <f t="shared" si="9"/>
        <v>-1</v>
      </c>
      <c r="EN22" s="359">
        <f t="shared" si="9"/>
        <v>-1</v>
      </c>
      <c r="EO22" s="359">
        <f t="shared" si="9"/>
        <v>-1</v>
      </c>
      <c r="EP22" s="359">
        <f t="shared" si="9"/>
        <v>-1</v>
      </c>
      <c r="EQ22" s="359">
        <f t="shared" si="9"/>
        <v>-1</v>
      </c>
      <c r="ER22" s="359">
        <f t="shared" si="9"/>
        <v>-1</v>
      </c>
      <c r="ES22" s="359">
        <f t="shared" si="9"/>
        <v>-1</v>
      </c>
      <c r="ET22" s="359">
        <f t="shared" si="9"/>
        <v>-1</v>
      </c>
      <c r="EU22" s="359">
        <f t="shared" si="9"/>
        <v>-1</v>
      </c>
      <c r="EV22" s="359">
        <f t="shared" si="9"/>
        <v>-1</v>
      </c>
      <c r="EW22" s="359">
        <f t="shared" si="9"/>
        <v>-1</v>
      </c>
      <c r="EX22" s="359">
        <f t="shared" si="9"/>
        <v>-1</v>
      </c>
      <c r="EY22" s="359">
        <f t="shared" si="9"/>
        <v>-1</v>
      </c>
      <c r="EZ22" s="359">
        <f t="shared" si="9"/>
        <v>-1</v>
      </c>
      <c r="FA22" s="359">
        <f t="shared" si="9"/>
        <v>-1</v>
      </c>
      <c r="FB22" s="359">
        <f t="shared" si="9"/>
        <v>-1</v>
      </c>
      <c r="FC22" s="359">
        <f t="shared" si="9"/>
        <v>-1</v>
      </c>
      <c r="FD22" s="359">
        <f t="shared" si="9"/>
        <v>-1</v>
      </c>
      <c r="FE22" s="359">
        <f t="shared" si="9"/>
        <v>-1</v>
      </c>
      <c r="FF22" s="359">
        <f t="shared" si="9"/>
        <v>-1</v>
      </c>
      <c r="FG22" s="359">
        <f t="shared" si="9"/>
        <v>-1</v>
      </c>
      <c r="FH22" s="359">
        <f t="shared" si="9"/>
        <v>-1</v>
      </c>
      <c r="FI22" s="359">
        <f t="shared" si="9"/>
        <v>-1</v>
      </c>
      <c r="FJ22" s="359">
        <f t="shared" si="9"/>
        <v>-1</v>
      </c>
      <c r="FK22" s="359">
        <f t="shared" si="9"/>
        <v>-1</v>
      </c>
      <c r="FL22" s="359">
        <f t="shared" si="9"/>
        <v>-1</v>
      </c>
      <c r="FM22" s="359">
        <f t="shared" si="9"/>
        <v>-1</v>
      </c>
      <c r="FN22" s="359">
        <f t="shared" si="9"/>
        <v>-1</v>
      </c>
      <c r="FO22" s="359">
        <f t="shared" si="9"/>
        <v>-1</v>
      </c>
      <c r="FP22" s="359">
        <f t="shared" si="9"/>
        <v>-1</v>
      </c>
      <c r="FQ22" s="359">
        <f t="shared" si="9"/>
        <v>-1</v>
      </c>
      <c r="FR22" s="359">
        <f t="shared" si="9"/>
        <v>-1</v>
      </c>
      <c r="FS22" s="359">
        <f t="shared" si="9"/>
        <v>-1</v>
      </c>
      <c r="FT22" s="359">
        <f t="shared" si="9"/>
        <v>-1</v>
      </c>
      <c r="FU22" s="359">
        <f t="shared" si="9"/>
        <v>-1</v>
      </c>
      <c r="FV22" s="359">
        <f t="shared" si="9"/>
        <v>-1</v>
      </c>
      <c r="FW22" s="359">
        <f t="shared" si="9"/>
        <v>-1</v>
      </c>
      <c r="FX22" s="359">
        <f t="shared" si="9"/>
        <v>-1</v>
      </c>
      <c r="FY22" s="359">
        <f t="shared" si="9"/>
        <v>-1</v>
      </c>
      <c r="FZ22" s="359">
        <f t="shared" si="9"/>
        <v>-1</v>
      </c>
      <c r="GA22" s="359">
        <f t="shared" si="9"/>
        <v>-1</v>
      </c>
      <c r="GB22" s="359">
        <f t="shared" si="9"/>
        <v>-1</v>
      </c>
      <c r="GC22" s="359">
        <f t="shared" si="9"/>
        <v>-1</v>
      </c>
      <c r="GD22" s="359">
        <f t="shared" si="9"/>
        <v>-1</v>
      </c>
      <c r="GE22" s="359">
        <f t="shared" si="9"/>
        <v>-1</v>
      </c>
      <c r="GF22" s="359">
        <f t="shared" si="9"/>
        <v>-1</v>
      </c>
      <c r="GG22" s="359">
        <f t="shared" si="9"/>
        <v>-1</v>
      </c>
      <c r="GH22" s="359">
        <f t="shared" si="9"/>
        <v>-1</v>
      </c>
      <c r="GI22" s="359">
        <f t="shared" si="9"/>
        <v>-1</v>
      </c>
      <c r="GJ22" s="359">
        <f t="shared" si="9"/>
        <v>-1</v>
      </c>
      <c r="GK22" s="359">
        <f t="shared" si="9"/>
        <v>-1</v>
      </c>
      <c r="GL22" s="359">
        <f t="shared" si="9"/>
        <v>-1</v>
      </c>
      <c r="GM22" s="359">
        <f t="shared" si="9"/>
        <v>-1</v>
      </c>
      <c r="GN22" s="359">
        <f t="shared" si="9"/>
        <v>-1</v>
      </c>
      <c r="GO22" s="359">
        <f t="shared" si="9"/>
        <v>-1</v>
      </c>
      <c r="GP22" s="359">
        <f t="shared" si="9"/>
        <v>-1</v>
      </c>
      <c r="GQ22" s="359">
        <f t="shared" si="9"/>
        <v>-1</v>
      </c>
      <c r="GR22" s="359">
        <f t="shared" si="9"/>
        <v>-1</v>
      </c>
      <c r="GS22" s="359">
        <f t="shared" ref="GS22:GX22" si="10">IF(GR$7="",-1,GR10)</f>
        <v>-1</v>
      </c>
      <c r="GT22" s="359">
        <f t="shared" si="10"/>
        <v>-1</v>
      </c>
      <c r="GU22" s="359">
        <f t="shared" si="10"/>
        <v>-1</v>
      </c>
      <c r="GV22" s="359">
        <f t="shared" si="10"/>
        <v>-1</v>
      </c>
      <c r="GW22" s="359">
        <f t="shared" si="10"/>
        <v>-1</v>
      </c>
      <c r="GX22" s="359">
        <f t="shared" si="10"/>
        <v>-1</v>
      </c>
    </row>
    <row r="23" spans="7:206" hidden="1">
      <c r="G23" s="359">
        <v>1</v>
      </c>
      <c r="H23" s="359">
        <f>IF(OR(G$7="",NOT(OR(G18="Circuits Intégrés",G$18="Circuits discrets actifs"))),-1,G11)</f>
        <v>-1</v>
      </c>
      <c r="I23" s="359">
        <f t="shared" ref="I23:BT23" si="11">IF(OR(H$7="",NOT(OR(H18="Circuits Intégrés",H$18="Circuits discrets actifs"))),-1,H11)</f>
        <v>1</v>
      </c>
      <c r="J23" s="359">
        <f t="shared" si="11"/>
        <v>-1</v>
      </c>
      <c r="K23" s="359">
        <f t="shared" si="11"/>
        <v>-1</v>
      </c>
      <c r="L23" s="359">
        <f t="shared" si="11"/>
        <v>-1</v>
      </c>
      <c r="M23" s="359">
        <f t="shared" si="11"/>
        <v>1</v>
      </c>
      <c r="N23" s="359">
        <f t="shared" si="11"/>
        <v>1</v>
      </c>
      <c r="O23" s="359">
        <f t="shared" si="11"/>
        <v>1</v>
      </c>
      <c r="P23" s="359">
        <f t="shared" si="11"/>
        <v>1</v>
      </c>
      <c r="Q23" s="359">
        <f t="shared" si="11"/>
        <v>-1</v>
      </c>
      <c r="R23" s="359">
        <f t="shared" si="11"/>
        <v>-1</v>
      </c>
      <c r="S23" s="359">
        <f t="shared" si="11"/>
        <v>-1</v>
      </c>
      <c r="T23" s="359">
        <f t="shared" si="11"/>
        <v>-1</v>
      </c>
      <c r="U23" s="359">
        <f t="shared" si="11"/>
        <v>-1</v>
      </c>
      <c r="V23" s="359">
        <f t="shared" si="11"/>
        <v>-1</v>
      </c>
      <c r="W23" s="359">
        <f t="shared" si="11"/>
        <v>-1</v>
      </c>
      <c r="X23" s="359">
        <f t="shared" si="11"/>
        <v>-1</v>
      </c>
      <c r="Y23" s="359">
        <f t="shared" si="11"/>
        <v>-1</v>
      </c>
      <c r="Z23" s="359">
        <f t="shared" si="11"/>
        <v>-1</v>
      </c>
      <c r="AA23" s="359">
        <f t="shared" si="11"/>
        <v>-1</v>
      </c>
      <c r="AB23" s="359">
        <f t="shared" si="11"/>
        <v>-1</v>
      </c>
      <c r="AC23" s="359">
        <f t="shared" si="11"/>
        <v>-1</v>
      </c>
      <c r="AD23" s="359">
        <f t="shared" si="11"/>
        <v>-1</v>
      </c>
      <c r="AE23" s="359">
        <f t="shared" si="11"/>
        <v>-1</v>
      </c>
      <c r="AF23" s="359">
        <f t="shared" si="11"/>
        <v>-1</v>
      </c>
      <c r="AG23" s="359">
        <f t="shared" si="11"/>
        <v>-1</v>
      </c>
      <c r="AH23" s="359">
        <f t="shared" si="11"/>
        <v>-1</v>
      </c>
      <c r="AI23" s="359">
        <f t="shared" si="11"/>
        <v>-1</v>
      </c>
      <c r="AJ23" s="359">
        <f t="shared" si="11"/>
        <v>-1</v>
      </c>
      <c r="AK23" s="359">
        <f t="shared" si="11"/>
        <v>-1</v>
      </c>
      <c r="AL23" s="359">
        <f t="shared" si="11"/>
        <v>-1</v>
      </c>
      <c r="AM23" s="359">
        <f t="shared" si="11"/>
        <v>-1</v>
      </c>
      <c r="AN23" s="359">
        <f t="shared" si="11"/>
        <v>-1</v>
      </c>
      <c r="AO23" s="359">
        <f t="shared" si="11"/>
        <v>-1</v>
      </c>
      <c r="AP23" s="359">
        <f t="shared" si="11"/>
        <v>-1</v>
      </c>
      <c r="AQ23" s="359">
        <f t="shared" si="11"/>
        <v>-1</v>
      </c>
      <c r="AR23" s="359">
        <f t="shared" si="11"/>
        <v>-1</v>
      </c>
      <c r="AS23" s="359">
        <f t="shared" si="11"/>
        <v>-1</v>
      </c>
      <c r="AT23" s="359">
        <f t="shared" si="11"/>
        <v>-1</v>
      </c>
      <c r="AU23" s="359">
        <f t="shared" si="11"/>
        <v>-1</v>
      </c>
      <c r="AV23" s="359">
        <f t="shared" si="11"/>
        <v>-1</v>
      </c>
      <c r="AW23" s="359">
        <f t="shared" si="11"/>
        <v>-1</v>
      </c>
      <c r="AX23" s="359">
        <f t="shared" si="11"/>
        <v>-1</v>
      </c>
      <c r="AY23" s="359">
        <f t="shared" si="11"/>
        <v>-1</v>
      </c>
      <c r="AZ23" s="359">
        <f t="shared" si="11"/>
        <v>-1</v>
      </c>
      <c r="BA23" s="359">
        <f t="shared" si="11"/>
        <v>-1</v>
      </c>
      <c r="BB23" s="359">
        <f t="shared" si="11"/>
        <v>-1</v>
      </c>
      <c r="BC23" s="359">
        <f t="shared" si="11"/>
        <v>-1</v>
      </c>
      <c r="BD23" s="359">
        <f t="shared" si="11"/>
        <v>-1</v>
      </c>
      <c r="BE23" s="359">
        <f t="shared" si="11"/>
        <v>-1</v>
      </c>
      <c r="BF23" s="359">
        <f t="shared" si="11"/>
        <v>-1</v>
      </c>
      <c r="BG23" s="359">
        <f t="shared" si="11"/>
        <v>-1</v>
      </c>
      <c r="BH23" s="359">
        <f t="shared" si="11"/>
        <v>-1</v>
      </c>
      <c r="BI23" s="359">
        <f t="shared" si="11"/>
        <v>-1</v>
      </c>
      <c r="BJ23" s="359">
        <f t="shared" si="11"/>
        <v>-1</v>
      </c>
      <c r="BK23" s="359">
        <f t="shared" si="11"/>
        <v>-1</v>
      </c>
      <c r="BL23" s="359">
        <f t="shared" si="11"/>
        <v>-1</v>
      </c>
      <c r="BM23" s="359">
        <f t="shared" si="11"/>
        <v>-1</v>
      </c>
      <c r="BN23" s="359">
        <f t="shared" si="11"/>
        <v>-1</v>
      </c>
      <c r="BO23" s="359">
        <f t="shared" si="11"/>
        <v>-1</v>
      </c>
      <c r="BP23" s="359">
        <f t="shared" si="11"/>
        <v>-1</v>
      </c>
      <c r="BQ23" s="359">
        <f t="shared" si="11"/>
        <v>-1</v>
      </c>
      <c r="BR23" s="359">
        <f t="shared" si="11"/>
        <v>-1</v>
      </c>
      <c r="BS23" s="359">
        <f t="shared" si="11"/>
        <v>-1</v>
      </c>
      <c r="BT23" s="359">
        <f t="shared" si="11"/>
        <v>-1</v>
      </c>
      <c r="BU23" s="359">
        <f t="shared" ref="BU23:EF23" si="12">IF(OR(BT$7="",NOT(OR(BT18="Circuits Intégrés",BT$18="Circuits discrets actifs"))),-1,BT11)</f>
        <v>-1</v>
      </c>
      <c r="BV23" s="359">
        <f t="shared" si="12"/>
        <v>-1</v>
      </c>
      <c r="BW23" s="359">
        <f t="shared" si="12"/>
        <v>-1</v>
      </c>
      <c r="BX23" s="359">
        <f t="shared" si="12"/>
        <v>-1</v>
      </c>
      <c r="BY23" s="359">
        <f t="shared" si="12"/>
        <v>-1</v>
      </c>
      <c r="BZ23" s="359">
        <f t="shared" si="12"/>
        <v>-1</v>
      </c>
      <c r="CA23" s="359">
        <f t="shared" si="12"/>
        <v>-1</v>
      </c>
      <c r="CB23" s="359">
        <f t="shared" si="12"/>
        <v>-1</v>
      </c>
      <c r="CC23" s="359">
        <f t="shared" si="12"/>
        <v>-1</v>
      </c>
      <c r="CD23" s="359">
        <f t="shared" si="12"/>
        <v>-1</v>
      </c>
      <c r="CE23" s="359">
        <f t="shared" si="12"/>
        <v>-1</v>
      </c>
      <c r="CF23" s="359">
        <f t="shared" si="12"/>
        <v>-1</v>
      </c>
      <c r="CG23" s="359">
        <f t="shared" si="12"/>
        <v>-1</v>
      </c>
      <c r="CH23" s="359">
        <f t="shared" si="12"/>
        <v>-1</v>
      </c>
      <c r="CI23" s="359">
        <f t="shared" si="12"/>
        <v>-1</v>
      </c>
      <c r="CJ23" s="359">
        <f t="shared" si="12"/>
        <v>-1</v>
      </c>
      <c r="CK23" s="359">
        <f t="shared" si="12"/>
        <v>-1</v>
      </c>
      <c r="CL23" s="359">
        <f t="shared" si="12"/>
        <v>-1</v>
      </c>
      <c r="CM23" s="359">
        <f t="shared" si="12"/>
        <v>-1</v>
      </c>
      <c r="CN23" s="359">
        <f t="shared" si="12"/>
        <v>-1</v>
      </c>
      <c r="CO23" s="359">
        <f t="shared" si="12"/>
        <v>-1</v>
      </c>
      <c r="CP23" s="359">
        <f t="shared" si="12"/>
        <v>-1</v>
      </c>
      <c r="CQ23" s="359">
        <f t="shared" si="12"/>
        <v>-1</v>
      </c>
      <c r="CR23" s="359">
        <f t="shared" si="12"/>
        <v>-1</v>
      </c>
      <c r="CS23" s="359">
        <f t="shared" si="12"/>
        <v>-1</v>
      </c>
      <c r="CT23" s="359">
        <f t="shared" si="12"/>
        <v>-1</v>
      </c>
      <c r="CU23" s="359">
        <f t="shared" si="12"/>
        <v>-1</v>
      </c>
      <c r="CV23" s="359">
        <f t="shared" si="12"/>
        <v>-1</v>
      </c>
      <c r="CW23" s="359">
        <f t="shared" si="12"/>
        <v>-1</v>
      </c>
      <c r="CX23" s="359">
        <f t="shared" si="12"/>
        <v>-1</v>
      </c>
      <c r="CY23" s="359">
        <f t="shared" si="12"/>
        <v>-1</v>
      </c>
      <c r="CZ23" s="359">
        <f t="shared" si="12"/>
        <v>-1</v>
      </c>
      <c r="DA23" s="359">
        <f t="shared" si="12"/>
        <v>-1</v>
      </c>
      <c r="DB23" s="359">
        <f t="shared" si="12"/>
        <v>-1</v>
      </c>
      <c r="DC23" s="359">
        <f t="shared" si="12"/>
        <v>-1</v>
      </c>
      <c r="DD23" s="359">
        <f t="shared" si="12"/>
        <v>-1</v>
      </c>
      <c r="DE23" s="359">
        <f t="shared" si="12"/>
        <v>-1</v>
      </c>
      <c r="DF23" s="359">
        <f t="shared" si="12"/>
        <v>-1</v>
      </c>
      <c r="DG23" s="359">
        <f t="shared" si="12"/>
        <v>-1</v>
      </c>
      <c r="DH23" s="359">
        <f t="shared" si="12"/>
        <v>-1</v>
      </c>
      <c r="DI23" s="359">
        <f t="shared" si="12"/>
        <v>-1</v>
      </c>
      <c r="DJ23" s="359">
        <f t="shared" si="12"/>
        <v>-1</v>
      </c>
      <c r="DK23" s="359">
        <f t="shared" si="12"/>
        <v>-1</v>
      </c>
      <c r="DL23" s="359">
        <f t="shared" si="12"/>
        <v>-1</v>
      </c>
      <c r="DM23" s="359">
        <f t="shared" si="12"/>
        <v>-1</v>
      </c>
      <c r="DN23" s="359">
        <f t="shared" si="12"/>
        <v>-1</v>
      </c>
      <c r="DO23" s="359">
        <f t="shared" si="12"/>
        <v>-1</v>
      </c>
      <c r="DP23" s="359">
        <f t="shared" si="12"/>
        <v>-1</v>
      </c>
      <c r="DQ23" s="359">
        <f t="shared" si="12"/>
        <v>-1</v>
      </c>
      <c r="DR23" s="359">
        <f t="shared" si="12"/>
        <v>-1</v>
      </c>
      <c r="DS23" s="359">
        <f t="shared" si="12"/>
        <v>-1</v>
      </c>
      <c r="DT23" s="359">
        <f t="shared" si="12"/>
        <v>-1</v>
      </c>
      <c r="DU23" s="359">
        <f t="shared" si="12"/>
        <v>-1</v>
      </c>
      <c r="DV23" s="359">
        <f t="shared" si="12"/>
        <v>-1</v>
      </c>
      <c r="DW23" s="359">
        <f t="shared" si="12"/>
        <v>-1</v>
      </c>
      <c r="DX23" s="359">
        <f t="shared" si="12"/>
        <v>-1</v>
      </c>
      <c r="DY23" s="359">
        <f t="shared" si="12"/>
        <v>-1</v>
      </c>
      <c r="DZ23" s="359">
        <f t="shared" si="12"/>
        <v>-1</v>
      </c>
      <c r="EA23" s="359">
        <f t="shared" si="12"/>
        <v>-1</v>
      </c>
      <c r="EB23" s="359">
        <f t="shared" si="12"/>
        <v>-1</v>
      </c>
      <c r="EC23" s="359">
        <f t="shared" si="12"/>
        <v>-1</v>
      </c>
      <c r="ED23" s="359">
        <f t="shared" si="12"/>
        <v>-1</v>
      </c>
      <c r="EE23" s="359">
        <f t="shared" si="12"/>
        <v>-1</v>
      </c>
      <c r="EF23" s="359">
        <f t="shared" si="12"/>
        <v>-1</v>
      </c>
      <c r="EG23" s="359">
        <f t="shared" ref="EG23:GR23" si="13">IF(OR(EF$7="",NOT(OR(EF18="Circuits Intégrés",EF$18="Circuits discrets actifs"))),-1,EF11)</f>
        <v>-1</v>
      </c>
      <c r="EH23" s="359">
        <f t="shared" si="13"/>
        <v>-1</v>
      </c>
      <c r="EI23" s="359">
        <f t="shared" si="13"/>
        <v>-1</v>
      </c>
      <c r="EJ23" s="359">
        <f t="shared" si="13"/>
        <v>-1</v>
      </c>
      <c r="EK23" s="359">
        <f t="shared" si="13"/>
        <v>-1</v>
      </c>
      <c r="EL23" s="359">
        <f t="shared" si="13"/>
        <v>-1</v>
      </c>
      <c r="EM23" s="359">
        <f t="shared" si="13"/>
        <v>-1</v>
      </c>
      <c r="EN23" s="359">
        <f t="shared" si="13"/>
        <v>-1</v>
      </c>
      <c r="EO23" s="359">
        <f t="shared" si="13"/>
        <v>-1</v>
      </c>
      <c r="EP23" s="359">
        <f t="shared" si="13"/>
        <v>-1</v>
      </c>
      <c r="EQ23" s="359">
        <f t="shared" si="13"/>
        <v>-1</v>
      </c>
      <c r="ER23" s="359">
        <f t="shared" si="13"/>
        <v>-1</v>
      </c>
      <c r="ES23" s="359">
        <f t="shared" si="13"/>
        <v>-1</v>
      </c>
      <c r="ET23" s="359">
        <f t="shared" si="13"/>
        <v>-1</v>
      </c>
      <c r="EU23" s="359">
        <f t="shared" si="13"/>
        <v>-1</v>
      </c>
      <c r="EV23" s="359">
        <f t="shared" si="13"/>
        <v>-1</v>
      </c>
      <c r="EW23" s="359">
        <f t="shared" si="13"/>
        <v>-1</v>
      </c>
      <c r="EX23" s="359">
        <f t="shared" si="13"/>
        <v>-1</v>
      </c>
      <c r="EY23" s="359">
        <f t="shared" si="13"/>
        <v>-1</v>
      </c>
      <c r="EZ23" s="359">
        <f t="shared" si="13"/>
        <v>-1</v>
      </c>
      <c r="FA23" s="359">
        <f t="shared" si="13"/>
        <v>-1</v>
      </c>
      <c r="FB23" s="359">
        <f t="shared" si="13"/>
        <v>-1</v>
      </c>
      <c r="FC23" s="359">
        <f t="shared" si="13"/>
        <v>-1</v>
      </c>
      <c r="FD23" s="359">
        <f t="shared" si="13"/>
        <v>-1</v>
      </c>
      <c r="FE23" s="359">
        <f t="shared" si="13"/>
        <v>-1</v>
      </c>
      <c r="FF23" s="359">
        <f t="shared" si="13"/>
        <v>-1</v>
      </c>
      <c r="FG23" s="359">
        <f t="shared" si="13"/>
        <v>-1</v>
      </c>
      <c r="FH23" s="359">
        <f t="shared" si="13"/>
        <v>-1</v>
      </c>
      <c r="FI23" s="359">
        <f t="shared" si="13"/>
        <v>-1</v>
      </c>
      <c r="FJ23" s="359">
        <f t="shared" si="13"/>
        <v>-1</v>
      </c>
      <c r="FK23" s="359">
        <f t="shared" si="13"/>
        <v>-1</v>
      </c>
      <c r="FL23" s="359">
        <f t="shared" si="13"/>
        <v>-1</v>
      </c>
      <c r="FM23" s="359">
        <f t="shared" si="13"/>
        <v>-1</v>
      </c>
      <c r="FN23" s="359">
        <f t="shared" si="13"/>
        <v>-1</v>
      </c>
      <c r="FO23" s="359">
        <f t="shared" si="13"/>
        <v>-1</v>
      </c>
      <c r="FP23" s="359">
        <f t="shared" si="13"/>
        <v>-1</v>
      </c>
      <c r="FQ23" s="359">
        <f t="shared" si="13"/>
        <v>-1</v>
      </c>
      <c r="FR23" s="359">
        <f t="shared" si="13"/>
        <v>-1</v>
      </c>
      <c r="FS23" s="359">
        <f t="shared" si="13"/>
        <v>-1</v>
      </c>
      <c r="FT23" s="359">
        <f t="shared" si="13"/>
        <v>-1</v>
      </c>
      <c r="FU23" s="359">
        <f t="shared" si="13"/>
        <v>-1</v>
      </c>
      <c r="FV23" s="359">
        <f t="shared" si="13"/>
        <v>-1</v>
      </c>
      <c r="FW23" s="359">
        <f t="shared" si="13"/>
        <v>-1</v>
      </c>
      <c r="FX23" s="359">
        <f t="shared" si="13"/>
        <v>-1</v>
      </c>
      <c r="FY23" s="359">
        <f t="shared" si="13"/>
        <v>-1</v>
      </c>
      <c r="FZ23" s="359">
        <f t="shared" si="13"/>
        <v>-1</v>
      </c>
      <c r="GA23" s="359">
        <f t="shared" si="13"/>
        <v>-1</v>
      </c>
      <c r="GB23" s="359">
        <f t="shared" si="13"/>
        <v>-1</v>
      </c>
      <c r="GC23" s="359">
        <f t="shared" si="13"/>
        <v>-1</v>
      </c>
      <c r="GD23" s="359">
        <f t="shared" si="13"/>
        <v>-1</v>
      </c>
      <c r="GE23" s="359">
        <f t="shared" si="13"/>
        <v>-1</v>
      </c>
      <c r="GF23" s="359">
        <f t="shared" si="13"/>
        <v>-1</v>
      </c>
      <c r="GG23" s="359">
        <f t="shared" si="13"/>
        <v>-1</v>
      </c>
      <c r="GH23" s="359">
        <f t="shared" si="13"/>
        <v>-1</v>
      </c>
      <c r="GI23" s="359">
        <f t="shared" si="13"/>
        <v>-1</v>
      </c>
      <c r="GJ23" s="359">
        <f t="shared" si="13"/>
        <v>-1</v>
      </c>
      <c r="GK23" s="359">
        <f t="shared" si="13"/>
        <v>-1</v>
      </c>
      <c r="GL23" s="359">
        <f t="shared" si="13"/>
        <v>-1</v>
      </c>
      <c r="GM23" s="359">
        <f t="shared" si="13"/>
        <v>-1</v>
      </c>
      <c r="GN23" s="359">
        <f t="shared" si="13"/>
        <v>-1</v>
      </c>
      <c r="GO23" s="359">
        <f t="shared" si="13"/>
        <v>-1</v>
      </c>
      <c r="GP23" s="359">
        <f t="shared" si="13"/>
        <v>-1</v>
      </c>
      <c r="GQ23" s="359">
        <f t="shared" si="13"/>
        <v>-1</v>
      </c>
      <c r="GR23" s="359">
        <f t="shared" si="13"/>
        <v>-1</v>
      </c>
      <c r="GS23" s="359">
        <f>IF(OR(GR$7="",NOT(OR(GR18="Circuits Intégrés",GR$18="Circuits discrets actifs"))),-1,GR11)</f>
        <v>-1</v>
      </c>
      <c r="GT23" s="359">
        <f>IF(OR(GS$7="",NOT(OR(GS18="Circuits Intégrés",GS$18="Circuits discrets actifs"))),-1,GS11)</f>
        <v>-1</v>
      </c>
      <c r="GU23" s="359">
        <f>IF(OR(GT$7="",NOT(OR(GT18="Circuits Intégrés",GT$18="Circuits discrets actifs"))),-1,GT11)</f>
        <v>-1</v>
      </c>
      <c r="GV23" s="359">
        <f>IF(OR(GU$7="",NOT(OR(GU18="Circuits Intégrés",GU$18="Circuits discrets actifs"))),-1,GU11)</f>
        <v>-1</v>
      </c>
      <c r="GW23" s="359">
        <f>IF(OR(GV$7="",NOT(OR(GV18="Circuits Intégrés",GV$18="Circuits discrets actifs"))),-1,GV11)</f>
        <v>-1</v>
      </c>
      <c r="GX23" s="359">
        <f>IF(GW$7="",-1,GW11)</f>
        <v>-1</v>
      </c>
    </row>
    <row r="24" spans="7:206" hidden="1">
      <c r="G24" s="359">
        <v>1</v>
      </c>
      <c r="H24" s="359">
        <f>IF(OR(G$7="",NOT(OR(G$18="Connecteurs",G$18="Circuit imprimé"))),-1,G12)</f>
        <v>-1</v>
      </c>
      <c r="I24" s="359">
        <f t="shared" ref="I24:BT24" si="14">IF(OR(H$7="",NOT(OR(H$18="Connecteurs",H$18="Circuit imprimé"))),-1,H12)</f>
        <v>-1</v>
      </c>
      <c r="J24" s="359">
        <f t="shared" si="14"/>
        <v>-1</v>
      </c>
      <c r="K24" s="359">
        <f t="shared" si="14"/>
        <v>-1</v>
      </c>
      <c r="L24" s="359">
        <f t="shared" si="14"/>
        <v>-1</v>
      </c>
      <c r="M24" s="359">
        <f t="shared" si="14"/>
        <v>-1</v>
      </c>
      <c r="N24" s="359">
        <f t="shared" si="14"/>
        <v>-1</v>
      </c>
      <c r="O24" s="359">
        <f t="shared" si="14"/>
        <v>-1</v>
      </c>
      <c r="P24" s="359">
        <f t="shared" si="14"/>
        <v>-1</v>
      </c>
      <c r="Q24" s="359">
        <f t="shared" si="14"/>
        <v>1</v>
      </c>
      <c r="R24" s="359">
        <f t="shared" si="14"/>
        <v>1</v>
      </c>
      <c r="S24" s="359">
        <f t="shared" si="14"/>
        <v>-1</v>
      </c>
      <c r="T24" s="359">
        <f t="shared" si="14"/>
        <v>-1</v>
      </c>
      <c r="U24" s="359">
        <f t="shared" si="14"/>
        <v>-1</v>
      </c>
      <c r="V24" s="359">
        <f t="shared" si="14"/>
        <v>-1</v>
      </c>
      <c r="W24" s="359">
        <f t="shared" si="14"/>
        <v>-1</v>
      </c>
      <c r="X24" s="359">
        <f t="shared" si="14"/>
        <v>-1</v>
      </c>
      <c r="Y24" s="359">
        <f t="shared" si="14"/>
        <v>-1</v>
      </c>
      <c r="Z24" s="359">
        <f t="shared" si="14"/>
        <v>-1</v>
      </c>
      <c r="AA24" s="359">
        <f t="shared" si="14"/>
        <v>-1</v>
      </c>
      <c r="AB24" s="359">
        <f t="shared" si="14"/>
        <v>-1</v>
      </c>
      <c r="AC24" s="359">
        <f t="shared" si="14"/>
        <v>-1</v>
      </c>
      <c r="AD24" s="359">
        <f t="shared" si="14"/>
        <v>-1</v>
      </c>
      <c r="AE24" s="359">
        <f t="shared" si="14"/>
        <v>-1</v>
      </c>
      <c r="AF24" s="359">
        <f t="shared" si="14"/>
        <v>-1</v>
      </c>
      <c r="AG24" s="359">
        <f t="shared" si="14"/>
        <v>-1</v>
      </c>
      <c r="AH24" s="359">
        <f t="shared" si="14"/>
        <v>-1</v>
      </c>
      <c r="AI24" s="359">
        <f t="shared" si="14"/>
        <v>-1</v>
      </c>
      <c r="AJ24" s="359">
        <f t="shared" si="14"/>
        <v>-1</v>
      </c>
      <c r="AK24" s="359">
        <f t="shared" si="14"/>
        <v>-1</v>
      </c>
      <c r="AL24" s="359">
        <f t="shared" si="14"/>
        <v>-1</v>
      </c>
      <c r="AM24" s="359">
        <f t="shared" si="14"/>
        <v>-1</v>
      </c>
      <c r="AN24" s="359">
        <f t="shared" si="14"/>
        <v>-1</v>
      </c>
      <c r="AO24" s="359">
        <f t="shared" si="14"/>
        <v>-1</v>
      </c>
      <c r="AP24" s="359">
        <f t="shared" si="14"/>
        <v>-1</v>
      </c>
      <c r="AQ24" s="359">
        <f t="shared" si="14"/>
        <v>-1</v>
      </c>
      <c r="AR24" s="359">
        <f t="shared" si="14"/>
        <v>-1</v>
      </c>
      <c r="AS24" s="359">
        <f t="shared" si="14"/>
        <v>-1</v>
      </c>
      <c r="AT24" s="359">
        <f t="shared" si="14"/>
        <v>-1</v>
      </c>
      <c r="AU24" s="359">
        <f t="shared" si="14"/>
        <v>-1</v>
      </c>
      <c r="AV24" s="359">
        <f t="shared" si="14"/>
        <v>-1</v>
      </c>
      <c r="AW24" s="359">
        <f t="shared" si="14"/>
        <v>-1</v>
      </c>
      <c r="AX24" s="359">
        <f t="shared" si="14"/>
        <v>-1</v>
      </c>
      <c r="AY24" s="359">
        <f t="shared" si="14"/>
        <v>-1</v>
      </c>
      <c r="AZ24" s="359">
        <f t="shared" si="14"/>
        <v>-1</v>
      </c>
      <c r="BA24" s="359">
        <f t="shared" si="14"/>
        <v>-1</v>
      </c>
      <c r="BB24" s="359">
        <f t="shared" si="14"/>
        <v>-1</v>
      </c>
      <c r="BC24" s="359">
        <f t="shared" si="14"/>
        <v>-1</v>
      </c>
      <c r="BD24" s="359">
        <f t="shared" si="14"/>
        <v>-1</v>
      </c>
      <c r="BE24" s="359">
        <f t="shared" si="14"/>
        <v>-1</v>
      </c>
      <c r="BF24" s="359">
        <f t="shared" si="14"/>
        <v>-1</v>
      </c>
      <c r="BG24" s="359">
        <f t="shared" si="14"/>
        <v>-1</v>
      </c>
      <c r="BH24" s="359">
        <f t="shared" si="14"/>
        <v>-1</v>
      </c>
      <c r="BI24" s="359">
        <f t="shared" si="14"/>
        <v>-1</v>
      </c>
      <c r="BJ24" s="359">
        <f t="shared" si="14"/>
        <v>-1</v>
      </c>
      <c r="BK24" s="359">
        <f t="shared" si="14"/>
        <v>-1</v>
      </c>
      <c r="BL24" s="359">
        <f t="shared" si="14"/>
        <v>-1</v>
      </c>
      <c r="BM24" s="359">
        <f t="shared" si="14"/>
        <v>-1</v>
      </c>
      <c r="BN24" s="359">
        <f t="shared" si="14"/>
        <v>-1</v>
      </c>
      <c r="BO24" s="359">
        <f t="shared" si="14"/>
        <v>-1</v>
      </c>
      <c r="BP24" s="359">
        <f t="shared" si="14"/>
        <v>-1</v>
      </c>
      <c r="BQ24" s="359">
        <f t="shared" si="14"/>
        <v>-1</v>
      </c>
      <c r="BR24" s="359">
        <f t="shared" si="14"/>
        <v>-1</v>
      </c>
      <c r="BS24" s="359">
        <f t="shared" si="14"/>
        <v>-1</v>
      </c>
      <c r="BT24" s="359">
        <f t="shared" si="14"/>
        <v>-1</v>
      </c>
      <c r="BU24" s="359">
        <f t="shared" ref="BU24:EF24" si="15">IF(OR(BT$7="",NOT(OR(BT$18="Connecteurs",BT$18="Circuit imprimé"))),-1,BT12)</f>
        <v>-1</v>
      </c>
      <c r="BV24" s="359">
        <f t="shared" si="15"/>
        <v>-1</v>
      </c>
      <c r="BW24" s="359">
        <f t="shared" si="15"/>
        <v>-1</v>
      </c>
      <c r="BX24" s="359">
        <f t="shared" si="15"/>
        <v>-1</v>
      </c>
      <c r="BY24" s="359">
        <f t="shared" si="15"/>
        <v>-1</v>
      </c>
      <c r="BZ24" s="359">
        <f t="shared" si="15"/>
        <v>-1</v>
      </c>
      <c r="CA24" s="359">
        <f t="shared" si="15"/>
        <v>-1</v>
      </c>
      <c r="CB24" s="359">
        <f t="shared" si="15"/>
        <v>-1</v>
      </c>
      <c r="CC24" s="359">
        <f t="shared" si="15"/>
        <v>-1</v>
      </c>
      <c r="CD24" s="359">
        <f t="shared" si="15"/>
        <v>-1</v>
      </c>
      <c r="CE24" s="359">
        <f t="shared" si="15"/>
        <v>-1</v>
      </c>
      <c r="CF24" s="359">
        <f t="shared" si="15"/>
        <v>-1</v>
      </c>
      <c r="CG24" s="359">
        <f t="shared" si="15"/>
        <v>-1</v>
      </c>
      <c r="CH24" s="359">
        <f t="shared" si="15"/>
        <v>-1</v>
      </c>
      <c r="CI24" s="359">
        <f t="shared" si="15"/>
        <v>-1</v>
      </c>
      <c r="CJ24" s="359">
        <f t="shared" si="15"/>
        <v>-1</v>
      </c>
      <c r="CK24" s="359">
        <f t="shared" si="15"/>
        <v>-1</v>
      </c>
      <c r="CL24" s="359">
        <f t="shared" si="15"/>
        <v>-1</v>
      </c>
      <c r="CM24" s="359">
        <f t="shared" si="15"/>
        <v>-1</v>
      </c>
      <c r="CN24" s="359">
        <f t="shared" si="15"/>
        <v>-1</v>
      </c>
      <c r="CO24" s="359">
        <f t="shared" si="15"/>
        <v>-1</v>
      </c>
      <c r="CP24" s="359">
        <f t="shared" si="15"/>
        <v>-1</v>
      </c>
      <c r="CQ24" s="359">
        <f t="shared" si="15"/>
        <v>-1</v>
      </c>
      <c r="CR24" s="359">
        <f t="shared" si="15"/>
        <v>-1</v>
      </c>
      <c r="CS24" s="359">
        <f t="shared" si="15"/>
        <v>-1</v>
      </c>
      <c r="CT24" s="359">
        <f t="shared" si="15"/>
        <v>-1</v>
      </c>
      <c r="CU24" s="359">
        <f t="shared" si="15"/>
        <v>-1</v>
      </c>
      <c r="CV24" s="359">
        <f t="shared" si="15"/>
        <v>-1</v>
      </c>
      <c r="CW24" s="359">
        <f t="shared" si="15"/>
        <v>-1</v>
      </c>
      <c r="CX24" s="359">
        <f t="shared" si="15"/>
        <v>-1</v>
      </c>
      <c r="CY24" s="359">
        <f t="shared" si="15"/>
        <v>-1</v>
      </c>
      <c r="CZ24" s="359">
        <f t="shared" si="15"/>
        <v>-1</v>
      </c>
      <c r="DA24" s="359">
        <f t="shared" si="15"/>
        <v>-1</v>
      </c>
      <c r="DB24" s="359">
        <f t="shared" si="15"/>
        <v>-1</v>
      </c>
      <c r="DC24" s="359">
        <f t="shared" si="15"/>
        <v>-1</v>
      </c>
      <c r="DD24" s="359">
        <f t="shared" si="15"/>
        <v>-1</v>
      </c>
      <c r="DE24" s="359">
        <f t="shared" si="15"/>
        <v>-1</v>
      </c>
      <c r="DF24" s="359">
        <f t="shared" si="15"/>
        <v>-1</v>
      </c>
      <c r="DG24" s="359">
        <f t="shared" si="15"/>
        <v>-1</v>
      </c>
      <c r="DH24" s="359">
        <f t="shared" si="15"/>
        <v>-1</v>
      </c>
      <c r="DI24" s="359">
        <f t="shared" si="15"/>
        <v>-1</v>
      </c>
      <c r="DJ24" s="359">
        <f t="shared" si="15"/>
        <v>-1</v>
      </c>
      <c r="DK24" s="359">
        <f t="shared" si="15"/>
        <v>-1</v>
      </c>
      <c r="DL24" s="359">
        <f t="shared" si="15"/>
        <v>-1</v>
      </c>
      <c r="DM24" s="359">
        <f t="shared" si="15"/>
        <v>-1</v>
      </c>
      <c r="DN24" s="359">
        <f t="shared" si="15"/>
        <v>-1</v>
      </c>
      <c r="DO24" s="359">
        <f t="shared" si="15"/>
        <v>-1</v>
      </c>
      <c r="DP24" s="359">
        <f t="shared" si="15"/>
        <v>-1</v>
      </c>
      <c r="DQ24" s="359">
        <f t="shared" si="15"/>
        <v>-1</v>
      </c>
      <c r="DR24" s="359">
        <f t="shared" si="15"/>
        <v>-1</v>
      </c>
      <c r="DS24" s="359">
        <f t="shared" si="15"/>
        <v>-1</v>
      </c>
      <c r="DT24" s="359">
        <f t="shared" si="15"/>
        <v>-1</v>
      </c>
      <c r="DU24" s="359">
        <f t="shared" si="15"/>
        <v>-1</v>
      </c>
      <c r="DV24" s="359">
        <f t="shared" si="15"/>
        <v>-1</v>
      </c>
      <c r="DW24" s="359">
        <f t="shared" si="15"/>
        <v>-1</v>
      </c>
      <c r="DX24" s="359">
        <f t="shared" si="15"/>
        <v>-1</v>
      </c>
      <c r="DY24" s="359">
        <f t="shared" si="15"/>
        <v>-1</v>
      </c>
      <c r="DZ24" s="359">
        <f t="shared" si="15"/>
        <v>-1</v>
      </c>
      <c r="EA24" s="359">
        <f t="shared" si="15"/>
        <v>-1</v>
      </c>
      <c r="EB24" s="359">
        <f t="shared" si="15"/>
        <v>-1</v>
      </c>
      <c r="EC24" s="359">
        <f t="shared" si="15"/>
        <v>-1</v>
      </c>
      <c r="ED24" s="359">
        <f t="shared" si="15"/>
        <v>-1</v>
      </c>
      <c r="EE24" s="359">
        <f t="shared" si="15"/>
        <v>-1</v>
      </c>
      <c r="EF24" s="359">
        <f t="shared" si="15"/>
        <v>-1</v>
      </c>
      <c r="EG24" s="359">
        <f t="shared" ref="EG24:GR24" si="16">IF(OR(EF$7="",NOT(OR(EF$18="Connecteurs",EF$18="Circuit imprimé"))),-1,EF12)</f>
        <v>-1</v>
      </c>
      <c r="EH24" s="359">
        <f t="shared" si="16"/>
        <v>-1</v>
      </c>
      <c r="EI24" s="359">
        <f t="shared" si="16"/>
        <v>-1</v>
      </c>
      <c r="EJ24" s="359">
        <f t="shared" si="16"/>
        <v>-1</v>
      </c>
      <c r="EK24" s="359">
        <f t="shared" si="16"/>
        <v>-1</v>
      </c>
      <c r="EL24" s="359">
        <f t="shared" si="16"/>
        <v>-1</v>
      </c>
      <c r="EM24" s="359">
        <f t="shared" si="16"/>
        <v>-1</v>
      </c>
      <c r="EN24" s="359">
        <f t="shared" si="16"/>
        <v>-1</v>
      </c>
      <c r="EO24" s="359">
        <f t="shared" si="16"/>
        <v>-1</v>
      </c>
      <c r="EP24" s="359">
        <f t="shared" si="16"/>
        <v>-1</v>
      </c>
      <c r="EQ24" s="359">
        <f t="shared" si="16"/>
        <v>-1</v>
      </c>
      <c r="ER24" s="359">
        <f t="shared" si="16"/>
        <v>-1</v>
      </c>
      <c r="ES24" s="359">
        <f t="shared" si="16"/>
        <v>-1</v>
      </c>
      <c r="ET24" s="359">
        <f t="shared" si="16"/>
        <v>-1</v>
      </c>
      <c r="EU24" s="359">
        <f t="shared" si="16"/>
        <v>-1</v>
      </c>
      <c r="EV24" s="359">
        <f t="shared" si="16"/>
        <v>-1</v>
      </c>
      <c r="EW24" s="359">
        <f t="shared" si="16"/>
        <v>-1</v>
      </c>
      <c r="EX24" s="359">
        <f t="shared" si="16"/>
        <v>-1</v>
      </c>
      <c r="EY24" s="359">
        <f t="shared" si="16"/>
        <v>-1</v>
      </c>
      <c r="EZ24" s="359">
        <f t="shared" si="16"/>
        <v>-1</v>
      </c>
      <c r="FA24" s="359">
        <f t="shared" si="16"/>
        <v>-1</v>
      </c>
      <c r="FB24" s="359">
        <f t="shared" si="16"/>
        <v>-1</v>
      </c>
      <c r="FC24" s="359">
        <f t="shared" si="16"/>
        <v>-1</v>
      </c>
      <c r="FD24" s="359">
        <f t="shared" si="16"/>
        <v>-1</v>
      </c>
      <c r="FE24" s="359">
        <f t="shared" si="16"/>
        <v>-1</v>
      </c>
      <c r="FF24" s="359">
        <f t="shared" si="16"/>
        <v>-1</v>
      </c>
      <c r="FG24" s="359">
        <f t="shared" si="16"/>
        <v>-1</v>
      </c>
      <c r="FH24" s="359">
        <f t="shared" si="16"/>
        <v>-1</v>
      </c>
      <c r="FI24" s="359">
        <f t="shared" si="16"/>
        <v>-1</v>
      </c>
      <c r="FJ24" s="359">
        <f t="shared" si="16"/>
        <v>-1</v>
      </c>
      <c r="FK24" s="359">
        <f t="shared" si="16"/>
        <v>-1</v>
      </c>
      <c r="FL24" s="359">
        <f t="shared" si="16"/>
        <v>-1</v>
      </c>
      <c r="FM24" s="359">
        <f t="shared" si="16"/>
        <v>-1</v>
      </c>
      <c r="FN24" s="359">
        <f t="shared" si="16"/>
        <v>-1</v>
      </c>
      <c r="FO24" s="359">
        <f t="shared" si="16"/>
        <v>-1</v>
      </c>
      <c r="FP24" s="359">
        <f t="shared" si="16"/>
        <v>-1</v>
      </c>
      <c r="FQ24" s="359">
        <f t="shared" si="16"/>
        <v>-1</v>
      </c>
      <c r="FR24" s="359">
        <f t="shared" si="16"/>
        <v>-1</v>
      </c>
      <c r="FS24" s="359">
        <f t="shared" si="16"/>
        <v>-1</v>
      </c>
      <c r="FT24" s="359">
        <f t="shared" si="16"/>
        <v>-1</v>
      </c>
      <c r="FU24" s="359">
        <f t="shared" si="16"/>
        <v>-1</v>
      </c>
      <c r="FV24" s="359">
        <f t="shared" si="16"/>
        <v>-1</v>
      </c>
      <c r="FW24" s="359">
        <f t="shared" si="16"/>
        <v>-1</v>
      </c>
      <c r="FX24" s="359">
        <f t="shared" si="16"/>
        <v>-1</v>
      </c>
      <c r="FY24" s="359">
        <f t="shared" si="16"/>
        <v>-1</v>
      </c>
      <c r="FZ24" s="359">
        <f t="shared" si="16"/>
        <v>-1</v>
      </c>
      <c r="GA24" s="359">
        <f t="shared" si="16"/>
        <v>-1</v>
      </c>
      <c r="GB24" s="359">
        <f t="shared" si="16"/>
        <v>-1</v>
      </c>
      <c r="GC24" s="359">
        <f t="shared" si="16"/>
        <v>-1</v>
      </c>
      <c r="GD24" s="359">
        <f t="shared" si="16"/>
        <v>-1</v>
      </c>
      <c r="GE24" s="359">
        <f t="shared" si="16"/>
        <v>-1</v>
      </c>
      <c r="GF24" s="359">
        <f t="shared" si="16"/>
        <v>-1</v>
      </c>
      <c r="GG24" s="359">
        <f t="shared" si="16"/>
        <v>-1</v>
      </c>
      <c r="GH24" s="359">
        <f t="shared" si="16"/>
        <v>-1</v>
      </c>
      <c r="GI24" s="359">
        <f t="shared" si="16"/>
        <v>-1</v>
      </c>
      <c r="GJ24" s="359">
        <f t="shared" si="16"/>
        <v>-1</v>
      </c>
      <c r="GK24" s="359">
        <f t="shared" si="16"/>
        <v>-1</v>
      </c>
      <c r="GL24" s="359">
        <f t="shared" si="16"/>
        <v>-1</v>
      </c>
      <c r="GM24" s="359">
        <f t="shared" si="16"/>
        <v>-1</v>
      </c>
      <c r="GN24" s="359">
        <f t="shared" si="16"/>
        <v>-1</v>
      </c>
      <c r="GO24" s="359">
        <f t="shared" si="16"/>
        <v>-1</v>
      </c>
      <c r="GP24" s="359">
        <f t="shared" si="16"/>
        <v>-1</v>
      </c>
      <c r="GQ24" s="359">
        <f t="shared" si="16"/>
        <v>-1</v>
      </c>
      <c r="GR24" s="359">
        <f t="shared" si="16"/>
        <v>-1</v>
      </c>
      <c r="GS24" s="359">
        <f>IF(OR(GR$7="",NOT(OR(GR$18="Connecteurs",GR$18="Circuit imprimé"))),-1,GR12)</f>
        <v>-1</v>
      </c>
      <c r="GT24" s="359">
        <f>IF(OR(GS$7="",NOT(OR(GS$18="Connecteurs",GS$18="Circuit imprimé"))),-1,GS12)</f>
        <v>-1</v>
      </c>
      <c r="GU24" s="359">
        <f>IF(OR(GT$7="",NOT(OR(GT$18="Connecteurs",GT$18="Circuit imprimé"))),-1,GT12)</f>
        <v>-1</v>
      </c>
      <c r="GV24" s="359">
        <f>IF(OR(GU$7="",NOT(OR(GU$18="Connecteurs",GU$18="Circuit imprimé"))),-1,GU12)</f>
        <v>-1</v>
      </c>
      <c r="GW24" s="359">
        <f>IF(OR(GV$7="",NOT(OR(GV$18="Connecteurs",GV$18="Circuit imprimé"))),-1,GV12)</f>
        <v>-1</v>
      </c>
      <c r="GX24" s="359">
        <f>IF(GW$7="",-1,GW12)</f>
        <v>-1</v>
      </c>
    </row>
    <row r="25" spans="7:206" hidden="1">
      <c r="G25" s="359">
        <v>1</v>
      </c>
      <c r="H25" s="359" t="s">
        <v>465</v>
      </c>
    </row>
    <row r="26" spans="7:206" hidden="1">
      <c r="G26" s="359">
        <v>1</v>
      </c>
    </row>
    <row r="27" spans="7:206" hidden="1">
      <c r="G27" s="359">
        <v>1</v>
      </c>
      <c r="H27" s="359" t="s">
        <v>164</v>
      </c>
      <c r="I27" s="359" t="s">
        <v>164</v>
      </c>
      <c r="J27" s="359" t="s">
        <v>164</v>
      </c>
      <c r="K27" s="359" t="s">
        <v>164</v>
      </c>
      <c r="L27" s="359" t="s">
        <v>164</v>
      </c>
      <c r="M27" s="359" t="s">
        <v>164</v>
      </c>
      <c r="N27" s="359" t="s">
        <v>164</v>
      </c>
      <c r="O27" s="359" t="s">
        <v>164</v>
      </c>
      <c r="P27" s="359" t="s">
        <v>164</v>
      </c>
      <c r="Q27" s="359" t="s">
        <v>164</v>
      </c>
      <c r="R27" s="359" t="s">
        <v>164</v>
      </c>
      <c r="S27" s="359" t="s">
        <v>164</v>
      </c>
      <c r="T27" s="359" t="s">
        <v>164</v>
      </c>
      <c r="U27" s="359" t="s">
        <v>164</v>
      </c>
      <c r="V27" s="359" t="s">
        <v>164</v>
      </c>
      <c r="W27" s="359" t="s">
        <v>164</v>
      </c>
      <c r="X27" s="359" t="s">
        <v>164</v>
      </c>
      <c r="Y27" s="359" t="s">
        <v>164</v>
      </c>
      <c r="Z27" s="359" t="s">
        <v>164</v>
      </c>
      <c r="AA27" s="359" t="s">
        <v>164</v>
      </c>
      <c r="AB27" s="359" t="s">
        <v>164</v>
      </c>
      <c r="AC27" s="359" t="s">
        <v>164</v>
      </c>
      <c r="AD27" s="359" t="s">
        <v>164</v>
      </c>
      <c r="AE27" s="359" t="s">
        <v>164</v>
      </c>
      <c r="AF27" s="359" t="s">
        <v>164</v>
      </c>
      <c r="AG27" s="359" t="s">
        <v>164</v>
      </c>
      <c r="AH27" s="359" t="s">
        <v>164</v>
      </c>
      <c r="AI27" s="359" t="s">
        <v>164</v>
      </c>
      <c r="AJ27" s="359" t="s">
        <v>164</v>
      </c>
      <c r="AK27" s="359" t="s">
        <v>164</v>
      </c>
      <c r="AL27" s="359" t="s">
        <v>164</v>
      </c>
      <c r="AM27" s="359" t="s">
        <v>164</v>
      </c>
      <c r="AN27" s="359" t="s">
        <v>164</v>
      </c>
      <c r="AO27" s="359" t="s">
        <v>164</v>
      </c>
      <c r="AP27" s="359" t="s">
        <v>164</v>
      </c>
      <c r="AQ27" s="359" t="s">
        <v>164</v>
      </c>
      <c r="AR27" s="359" t="s">
        <v>164</v>
      </c>
      <c r="AS27" s="359" t="s">
        <v>164</v>
      </c>
      <c r="AT27" s="359" t="s">
        <v>164</v>
      </c>
      <c r="AU27" s="359" t="s">
        <v>164</v>
      </c>
      <c r="AV27" s="359" t="s">
        <v>164</v>
      </c>
      <c r="AW27" s="359" t="s">
        <v>164</v>
      </c>
      <c r="AX27" s="359" t="s">
        <v>164</v>
      </c>
      <c r="AY27" s="359" t="s">
        <v>164</v>
      </c>
      <c r="AZ27" s="359" t="s">
        <v>164</v>
      </c>
      <c r="BA27" s="359" t="s">
        <v>164</v>
      </c>
      <c r="BB27" s="359" t="s">
        <v>164</v>
      </c>
      <c r="BC27" s="359" t="s">
        <v>164</v>
      </c>
      <c r="BD27" s="359" t="s">
        <v>164</v>
      </c>
      <c r="BE27" s="359" t="s">
        <v>164</v>
      </c>
      <c r="BF27" s="359" t="s">
        <v>164</v>
      </c>
      <c r="BG27" s="359" t="s">
        <v>164</v>
      </c>
      <c r="BH27" s="359" t="s">
        <v>164</v>
      </c>
      <c r="BI27" s="359" t="s">
        <v>164</v>
      </c>
      <c r="BJ27" s="359" t="s">
        <v>164</v>
      </c>
      <c r="BK27" s="359" t="s">
        <v>164</v>
      </c>
      <c r="BL27" s="359" t="s">
        <v>164</v>
      </c>
      <c r="BM27" s="359" t="s">
        <v>164</v>
      </c>
      <c r="BN27" s="359" t="s">
        <v>164</v>
      </c>
      <c r="BO27" s="359" t="s">
        <v>164</v>
      </c>
      <c r="BP27" s="359" t="s">
        <v>164</v>
      </c>
      <c r="BQ27" s="359" t="s">
        <v>164</v>
      </c>
      <c r="BR27" s="359" t="s">
        <v>164</v>
      </c>
      <c r="BS27" s="359" t="s">
        <v>164</v>
      </c>
      <c r="BT27" s="359" t="s">
        <v>164</v>
      </c>
      <c r="BU27" s="359" t="s">
        <v>164</v>
      </c>
      <c r="BV27" s="359" t="s">
        <v>164</v>
      </c>
      <c r="BW27" s="359" t="s">
        <v>164</v>
      </c>
      <c r="BX27" s="359" t="s">
        <v>164</v>
      </c>
      <c r="BY27" s="359" t="s">
        <v>164</v>
      </c>
      <c r="BZ27" s="359" t="s">
        <v>164</v>
      </c>
      <c r="CA27" s="359" t="s">
        <v>164</v>
      </c>
      <c r="CB27" s="359" t="s">
        <v>164</v>
      </c>
      <c r="CC27" s="359" t="s">
        <v>164</v>
      </c>
      <c r="CD27" s="359" t="s">
        <v>164</v>
      </c>
      <c r="CE27" s="359" t="s">
        <v>164</v>
      </c>
      <c r="CF27" s="359" t="s">
        <v>164</v>
      </c>
      <c r="CG27" s="359" t="s">
        <v>164</v>
      </c>
      <c r="CH27" s="359" t="s">
        <v>164</v>
      </c>
      <c r="CI27" s="359" t="s">
        <v>164</v>
      </c>
      <c r="CJ27" s="359" t="s">
        <v>164</v>
      </c>
      <c r="CK27" s="359" t="s">
        <v>164</v>
      </c>
      <c r="CL27" s="359" t="s">
        <v>164</v>
      </c>
      <c r="CM27" s="359" t="s">
        <v>164</v>
      </c>
      <c r="CN27" s="359" t="s">
        <v>164</v>
      </c>
      <c r="CO27" s="359" t="s">
        <v>164</v>
      </c>
      <c r="CP27" s="359" t="s">
        <v>164</v>
      </c>
      <c r="CQ27" s="359" t="s">
        <v>164</v>
      </c>
      <c r="CR27" s="359" t="s">
        <v>164</v>
      </c>
      <c r="CS27" s="359" t="s">
        <v>164</v>
      </c>
      <c r="CT27" s="359" t="s">
        <v>164</v>
      </c>
      <c r="CU27" s="359" t="s">
        <v>164</v>
      </c>
      <c r="CV27" s="359" t="s">
        <v>164</v>
      </c>
      <c r="CW27" s="359" t="s">
        <v>164</v>
      </c>
      <c r="CX27" s="359" t="s">
        <v>164</v>
      </c>
      <c r="CY27" s="359" t="s">
        <v>164</v>
      </c>
      <c r="CZ27" s="359" t="s">
        <v>164</v>
      </c>
      <c r="DA27" s="359" t="s">
        <v>164</v>
      </c>
      <c r="DB27" s="359" t="s">
        <v>164</v>
      </c>
      <c r="DC27" s="359" t="s">
        <v>164</v>
      </c>
      <c r="DD27" s="359" t="s">
        <v>164</v>
      </c>
      <c r="DE27" s="359" t="s">
        <v>164</v>
      </c>
      <c r="DF27" s="359" t="s">
        <v>164</v>
      </c>
      <c r="DG27" s="359" t="s">
        <v>164</v>
      </c>
      <c r="DH27" s="359" t="s">
        <v>164</v>
      </c>
      <c r="DI27" s="359" t="s">
        <v>164</v>
      </c>
      <c r="DJ27" s="359" t="s">
        <v>164</v>
      </c>
      <c r="DK27" s="359" t="s">
        <v>164</v>
      </c>
      <c r="DL27" s="359" t="s">
        <v>164</v>
      </c>
      <c r="DM27" s="359" t="s">
        <v>164</v>
      </c>
      <c r="DN27" s="359" t="s">
        <v>164</v>
      </c>
      <c r="DO27" s="359" t="s">
        <v>164</v>
      </c>
      <c r="DP27" s="359" t="s">
        <v>164</v>
      </c>
      <c r="DQ27" s="359" t="s">
        <v>164</v>
      </c>
      <c r="DR27" s="359" t="s">
        <v>164</v>
      </c>
      <c r="DS27" s="359" t="s">
        <v>164</v>
      </c>
      <c r="DT27" s="359" t="s">
        <v>164</v>
      </c>
      <c r="DU27" s="359" t="s">
        <v>164</v>
      </c>
      <c r="DV27" s="359" t="s">
        <v>164</v>
      </c>
      <c r="DW27" s="359" t="s">
        <v>164</v>
      </c>
      <c r="DX27" s="359" t="s">
        <v>164</v>
      </c>
      <c r="DY27" s="359" t="s">
        <v>164</v>
      </c>
      <c r="DZ27" s="359" t="s">
        <v>164</v>
      </c>
      <c r="EA27" s="359" t="s">
        <v>164</v>
      </c>
      <c r="EB27" s="359" t="s">
        <v>164</v>
      </c>
      <c r="EC27" s="359" t="s">
        <v>164</v>
      </c>
      <c r="ED27" s="359" t="s">
        <v>164</v>
      </c>
      <c r="EE27" s="359" t="s">
        <v>164</v>
      </c>
      <c r="EF27" s="359" t="s">
        <v>164</v>
      </c>
      <c r="EG27" s="359" t="s">
        <v>164</v>
      </c>
      <c r="EH27" s="359" t="s">
        <v>164</v>
      </c>
      <c r="EI27" s="359" t="s">
        <v>164</v>
      </c>
      <c r="EJ27" s="359" t="s">
        <v>164</v>
      </c>
      <c r="EK27" s="359" t="s">
        <v>164</v>
      </c>
      <c r="EL27" s="359" t="s">
        <v>164</v>
      </c>
      <c r="EM27" s="359" t="s">
        <v>164</v>
      </c>
      <c r="EN27" s="359" t="s">
        <v>164</v>
      </c>
      <c r="EO27" s="359" t="s">
        <v>164</v>
      </c>
      <c r="EP27" s="359" t="s">
        <v>164</v>
      </c>
      <c r="EQ27" s="359" t="s">
        <v>164</v>
      </c>
      <c r="ER27" s="359" t="s">
        <v>164</v>
      </c>
      <c r="ES27" s="359" t="s">
        <v>164</v>
      </c>
      <c r="ET27" s="359" t="s">
        <v>164</v>
      </c>
      <c r="EU27" s="359" t="s">
        <v>164</v>
      </c>
      <c r="EV27" s="359" t="s">
        <v>164</v>
      </c>
      <c r="EW27" s="359" t="s">
        <v>164</v>
      </c>
      <c r="EX27" s="359" t="s">
        <v>164</v>
      </c>
      <c r="EY27" s="359" t="s">
        <v>164</v>
      </c>
      <c r="EZ27" s="359" t="s">
        <v>164</v>
      </c>
      <c r="FA27" s="359" t="s">
        <v>164</v>
      </c>
      <c r="FB27" s="359" t="s">
        <v>164</v>
      </c>
      <c r="FC27" s="359" t="s">
        <v>164</v>
      </c>
      <c r="FD27" s="359" t="s">
        <v>164</v>
      </c>
      <c r="FE27" s="359" t="s">
        <v>164</v>
      </c>
      <c r="FF27" s="359" t="s">
        <v>164</v>
      </c>
      <c r="FG27" s="359" t="s">
        <v>164</v>
      </c>
      <c r="FH27" s="359" t="s">
        <v>164</v>
      </c>
      <c r="FI27" s="359" t="s">
        <v>164</v>
      </c>
      <c r="FJ27" s="359" t="s">
        <v>164</v>
      </c>
      <c r="FK27" s="359" t="s">
        <v>164</v>
      </c>
      <c r="FL27" s="359" t="s">
        <v>164</v>
      </c>
      <c r="FM27" s="359" t="s">
        <v>164</v>
      </c>
      <c r="FN27" s="359" t="s">
        <v>164</v>
      </c>
      <c r="FO27" s="359" t="s">
        <v>164</v>
      </c>
      <c r="FP27" s="359" t="s">
        <v>164</v>
      </c>
      <c r="FQ27" s="359" t="s">
        <v>164</v>
      </c>
      <c r="FR27" s="359" t="s">
        <v>164</v>
      </c>
      <c r="FS27" s="359" t="s">
        <v>164</v>
      </c>
      <c r="FT27" s="359" t="s">
        <v>164</v>
      </c>
      <c r="FU27" s="359" t="s">
        <v>164</v>
      </c>
      <c r="FV27" s="359" t="s">
        <v>164</v>
      </c>
      <c r="FW27" s="359" t="s">
        <v>164</v>
      </c>
      <c r="FX27" s="359" t="s">
        <v>164</v>
      </c>
      <c r="FY27" s="359" t="s">
        <v>164</v>
      </c>
      <c r="FZ27" s="359" t="s">
        <v>164</v>
      </c>
      <c r="GA27" s="359" t="s">
        <v>164</v>
      </c>
      <c r="GB27" s="359" t="s">
        <v>164</v>
      </c>
      <c r="GC27" s="359" t="s">
        <v>164</v>
      </c>
      <c r="GD27" s="359" t="s">
        <v>164</v>
      </c>
      <c r="GE27" s="359" t="s">
        <v>164</v>
      </c>
      <c r="GF27" s="359" t="s">
        <v>164</v>
      </c>
      <c r="GG27" s="359" t="s">
        <v>164</v>
      </c>
      <c r="GH27" s="359" t="s">
        <v>164</v>
      </c>
      <c r="GI27" s="359" t="s">
        <v>164</v>
      </c>
      <c r="GJ27" s="359" t="s">
        <v>164</v>
      </c>
      <c r="GK27" s="359" t="s">
        <v>164</v>
      </c>
      <c r="GL27" s="359" t="s">
        <v>164</v>
      </c>
      <c r="GM27" s="359" t="s">
        <v>164</v>
      </c>
      <c r="GN27" s="359" t="s">
        <v>164</v>
      </c>
      <c r="GO27" s="359" t="s">
        <v>164</v>
      </c>
      <c r="GP27" s="359" t="s">
        <v>164</v>
      </c>
      <c r="GQ27" s="359" t="s">
        <v>164</v>
      </c>
      <c r="GR27" s="359" t="s">
        <v>164</v>
      </c>
      <c r="GS27" s="359" t="s">
        <v>164</v>
      </c>
      <c r="GT27" s="359" t="s">
        <v>164</v>
      </c>
      <c r="GU27" s="359" t="s">
        <v>164</v>
      </c>
      <c r="GV27" s="359" t="s">
        <v>164</v>
      </c>
      <c r="GW27" s="359" t="s">
        <v>164</v>
      </c>
    </row>
    <row r="28" spans="7:206" hidden="1">
      <c r="G28" s="359">
        <v>1</v>
      </c>
      <c r="H28" s="359">
        <v>0</v>
      </c>
      <c r="I28" s="359">
        <v>0</v>
      </c>
      <c r="J28" s="359">
        <v>0</v>
      </c>
      <c r="K28" s="359">
        <v>0</v>
      </c>
      <c r="L28" s="359">
        <v>0</v>
      </c>
      <c r="M28" s="359">
        <v>0</v>
      </c>
      <c r="N28" s="359">
        <v>0</v>
      </c>
      <c r="O28" s="359">
        <v>0</v>
      </c>
      <c r="P28" s="359">
        <v>0</v>
      </c>
      <c r="Q28" s="359">
        <v>0</v>
      </c>
      <c r="R28" s="359">
        <v>0</v>
      </c>
      <c r="S28" s="359">
        <v>0</v>
      </c>
      <c r="T28" s="359">
        <v>0</v>
      </c>
      <c r="U28" s="359">
        <v>0</v>
      </c>
      <c r="V28" s="359">
        <v>0</v>
      </c>
      <c r="W28" s="359">
        <v>0</v>
      </c>
      <c r="X28" s="359">
        <v>0</v>
      </c>
      <c r="Y28" s="359">
        <v>0</v>
      </c>
      <c r="Z28" s="359">
        <v>0</v>
      </c>
      <c r="AA28" s="359">
        <v>0</v>
      </c>
      <c r="AB28" s="359">
        <v>0</v>
      </c>
      <c r="AC28" s="359">
        <v>0</v>
      </c>
      <c r="AD28" s="359">
        <v>0</v>
      </c>
      <c r="AE28" s="359">
        <v>0</v>
      </c>
      <c r="AF28" s="359">
        <v>0</v>
      </c>
      <c r="AG28" s="359">
        <v>0</v>
      </c>
      <c r="AH28" s="359">
        <v>0</v>
      </c>
      <c r="AI28" s="359">
        <v>0</v>
      </c>
      <c r="AJ28" s="359">
        <v>0</v>
      </c>
      <c r="AK28" s="359">
        <v>0</v>
      </c>
      <c r="AL28" s="359">
        <v>0</v>
      </c>
      <c r="AM28" s="359">
        <v>0</v>
      </c>
      <c r="AN28" s="359">
        <v>0</v>
      </c>
      <c r="AO28" s="359">
        <v>0</v>
      </c>
      <c r="AP28" s="359">
        <v>0</v>
      </c>
      <c r="AQ28" s="359">
        <v>0</v>
      </c>
      <c r="AR28" s="359">
        <v>0</v>
      </c>
      <c r="AS28" s="359">
        <v>0</v>
      </c>
      <c r="AT28" s="359">
        <v>0</v>
      </c>
      <c r="AU28" s="359">
        <v>0</v>
      </c>
      <c r="AV28" s="359">
        <v>0</v>
      </c>
      <c r="AW28" s="359">
        <v>0</v>
      </c>
      <c r="AX28" s="359">
        <v>0</v>
      </c>
      <c r="AY28" s="359">
        <v>0</v>
      </c>
      <c r="AZ28" s="359">
        <v>0</v>
      </c>
      <c r="BA28" s="359">
        <v>0</v>
      </c>
      <c r="BB28" s="359">
        <v>0</v>
      </c>
      <c r="BC28" s="359">
        <v>0</v>
      </c>
      <c r="BD28" s="359">
        <v>0</v>
      </c>
      <c r="BE28" s="359">
        <v>0</v>
      </c>
      <c r="BF28" s="359">
        <v>0</v>
      </c>
      <c r="BG28" s="359">
        <v>0</v>
      </c>
      <c r="BH28" s="359">
        <v>0</v>
      </c>
      <c r="BI28" s="359">
        <v>0</v>
      </c>
      <c r="BJ28" s="359">
        <v>0</v>
      </c>
      <c r="BK28" s="359">
        <v>0</v>
      </c>
      <c r="BL28" s="359">
        <v>0</v>
      </c>
      <c r="BM28" s="359">
        <v>0</v>
      </c>
      <c r="BN28" s="359">
        <v>0</v>
      </c>
      <c r="BO28" s="359">
        <v>0</v>
      </c>
      <c r="BP28" s="359">
        <v>0</v>
      </c>
      <c r="BQ28" s="359">
        <v>0</v>
      </c>
      <c r="BR28" s="359">
        <v>0</v>
      </c>
      <c r="BS28" s="359">
        <v>0</v>
      </c>
      <c r="BT28" s="359">
        <v>0</v>
      </c>
      <c r="BU28" s="359">
        <v>0</v>
      </c>
      <c r="BV28" s="359">
        <v>0</v>
      </c>
      <c r="BW28" s="359">
        <v>0</v>
      </c>
      <c r="BX28" s="359">
        <v>0</v>
      </c>
      <c r="BY28" s="359">
        <v>0</v>
      </c>
      <c r="BZ28" s="359">
        <v>0</v>
      </c>
      <c r="CA28" s="359">
        <v>0</v>
      </c>
      <c r="CB28" s="359">
        <v>0</v>
      </c>
      <c r="CC28" s="359">
        <v>0</v>
      </c>
      <c r="CD28" s="359">
        <v>0</v>
      </c>
      <c r="CE28" s="359">
        <v>0</v>
      </c>
      <c r="CF28" s="359">
        <v>0</v>
      </c>
      <c r="CG28" s="359">
        <v>0</v>
      </c>
      <c r="CH28" s="359">
        <v>0</v>
      </c>
      <c r="CI28" s="359">
        <v>0</v>
      </c>
      <c r="CJ28" s="359">
        <v>0</v>
      </c>
      <c r="CK28" s="359">
        <v>0</v>
      </c>
      <c r="CL28" s="359">
        <v>0</v>
      </c>
      <c r="CM28" s="359">
        <v>0</v>
      </c>
      <c r="CN28" s="359">
        <v>0</v>
      </c>
      <c r="CO28" s="359">
        <v>0</v>
      </c>
      <c r="CP28" s="359">
        <v>0</v>
      </c>
      <c r="CQ28" s="359">
        <v>0</v>
      </c>
      <c r="CR28" s="359">
        <v>0</v>
      </c>
      <c r="CS28" s="359">
        <v>0</v>
      </c>
      <c r="CT28" s="359">
        <v>0</v>
      </c>
      <c r="CU28" s="359">
        <v>0</v>
      </c>
      <c r="CV28" s="359">
        <v>0</v>
      </c>
      <c r="CW28" s="359">
        <v>0</v>
      </c>
      <c r="CX28" s="359">
        <v>0</v>
      </c>
      <c r="CY28" s="359">
        <v>0</v>
      </c>
      <c r="CZ28" s="359">
        <v>0</v>
      </c>
      <c r="DA28" s="359">
        <v>0</v>
      </c>
      <c r="DB28" s="359">
        <v>0</v>
      </c>
      <c r="DC28" s="359">
        <v>0</v>
      </c>
      <c r="DD28" s="359">
        <v>0</v>
      </c>
      <c r="DE28" s="359">
        <v>0</v>
      </c>
      <c r="DF28" s="359">
        <v>0</v>
      </c>
      <c r="DG28" s="359">
        <v>0</v>
      </c>
      <c r="DH28" s="359">
        <v>0</v>
      </c>
      <c r="DI28" s="359">
        <v>0</v>
      </c>
      <c r="DJ28" s="359">
        <v>0</v>
      </c>
      <c r="DK28" s="359">
        <v>0</v>
      </c>
      <c r="DL28" s="359">
        <v>0</v>
      </c>
      <c r="DM28" s="359">
        <v>0</v>
      </c>
      <c r="DN28" s="359">
        <v>0</v>
      </c>
      <c r="DO28" s="359">
        <v>0</v>
      </c>
      <c r="DP28" s="359">
        <v>0</v>
      </c>
      <c r="DQ28" s="359">
        <v>0</v>
      </c>
      <c r="DR28" s="359">
        <v>0</v>
      </c>
      <c r="DS28" s="359">
        <v>0</v>
      </c>
      <c r="DT28" s="359">
        <v>0</v>
      </c>
      <c r="DU28" s="359">
        <v>0</v>
      </c>
      <c r="DV28" s="359">
        <v>0</v>
      </c>
      <c r="DW28" s="359">
        <v>0</v>
      </c>
      <c r="DX28" s="359">
        <v>0</v>
      </c>
      <c r="DY28" s="359">
        <v>0</v>
      </c>
      <c r="DZ28" s="359">
        <v>0</v>
      </c>
      <c r="EA28" s="359">
        <v>0</v>
      </c>
      <c r="EB28" s="359">
        <v>0</v>
      </c>
      <c r="EC28" s="359">
        <v>0</v>
      </c>
      <c r="ED28" s="359">
        <v>0</v>
      </c>
      <c r="EE28" s="359">
        <v>0</v>
      </c>
      <c r="EF28" s="359">
        <v>0</v>
      </c>
      <c r="EG28" s="359">
        <v>0</v>
      </c>
      <c r="EH28" s="359">
        <v>0</v>
      </c>
      <c r="EI28" s="359">
        <v>0</v>
      </c>
      <c r="EJ28" s="359">
        <v>0</v>
      </c>
      <c r="EK28" s="359">
        <v>0</v>
      </c>
      <c r="EL28" s="359">
        <v>0</v>
      </c>
      <c r="EM28" s="359">
        <v>0</v>
      </c>
      <c r="EN28" s="359">
        <v>0</v>
      </c>
      <c r="EO28" s="359">
        <v>0</v>
      </c>
      <c r="EP28" s="359">
        <v>0</v>
      </c>
      <c r="EQ28" s="359">
        <v>0</v>
      </c>
      <c r="ER28" s="359">
        <v>0</v>
      </c>
      <c r="ES28" s="359">
        <v>0</v>
      </c>
      <c r="ET28" s="359">
        <v>0</v>
      </c>
      <c r="EU28" s="359">
        <v>0</v>
      </c>
      <c r="EV28" s="359">
        <v>0</v>
      </c>
      <c r="EW28" s="359">
        <v>0</v>
      </c>
      <c r="EX28" s="359">
        <v>0</v>
      </c>
      <c r="EY28" s="359">
        <v>0</v>
      </c>
      <c r="EZ28" s="359">
        <v>0</v>
      </c>
      <c r="FA28" s="359">
        <v>0</v>
      </c>
      <c r="FB28" s="359">
        <v>0</v>
      </c>
      <c r="FC28" s="359">
        <v>0</v>
      </c>
      <c r="FD28" s="359">
        <v>0</v>
      </c>
      <c r="FE28" s="359">
        <v>0</v>
      </c>
      <c r="FF28" s="359">
        <v>0</v>
      </c>
      <c r="FG28" s="359">
        <v>0</v>
      </c>
      <c r="FH28" s="359">
        <v>0</v>
      </c>
      <c r="FI28" s="359">
        <v>0</v>
      </c>
      <c r="FJ28" s="359">
        <v>0</v>
      </c>
      <c r="FK28" s="359">
        <v>0</v>
      </c>
      <c r="FL28" s="359">
        <v>0</v>
      </c>
      <c r="FM28" s="359">
        <v>0</v>
      </c>
      <c r="FN28" s="359">
        <v>0</v>
      </c>
      <c r="FO28" s="359">
        <v>0</v>
      </c>
      <c r="FP28" s="359">
        <v>0</v>
      </c>
      <c r="FQ28" s="359">
        <v>0</v>
      </c>
      <c r="FR28" s="359">
        <v>0</v>
      </c>
      <c r="FS28" s="359">
        <v>0</v>
      </c>
      <c r="FT28" s="359">
        <v>0</v>
      </c>
      <c r="FU28" s="359">
        <v>0</v>
      </c>
      <c r="FV28" s="359">
        <v>0</v>
      </c>
      <c r="FW28" s="359">
        <v>0</v>
      </c>
      <c r="FX28" s="359">
        <v>0</v>
      </c>
      <c r="FY28" s="359">
        <v>0</v>
      </c>
      <c r="FZ28" s="359">
        <v>0</v>
      </c>
      <c r="GA28" s="359">
        <v>0</v>
      </c>
      <c r="GB28" s="359">
        <v>0</v>
      </c>
      <c r="GC28" s="359">
        <v>0</v>
      </c>
      <c r="GD28" s="359">
        <v>0</v>
      </c>
      <c r="GE28" s="359">
        <v>0</v>
      </c>
      <c r="GF28" s="359">
        <v>0</v>
      </c>
      <c r="GG28" s="359">
        <v>0</v>
      </c>
      <c r="GH28" s="359">
        <v>0</v>
      </c>
      <c r="GI28" s="359">
        <v>0</v>
      </c>
      <c r="GJ28" s="359">
        <v>0</v>
      </c>
      <c r="GK28" s="359">
        <v>0</v>
      </c>
      <c r="GL28" s="359">
        <v>0</v>
      </c>
      <c r="GM28" s="359">
        <v>0</v>
      </c>
      <c r="GN28" s="359">
        <v>0</v>
      </c>
      <c r="GO28" s="359">
        <v>0</v>
      </c>
      <c r="GP28" s="359">
        <v>0</v>
      </c>
      <c r="GQ28" s="359">
        <v>0</v>
      </c>
      <c r="GR28" s="359">
        <v>0</v>
      </c>
      <c r="GS28" s="359">
        <v>0</v>
      </c>
      <c r="GT28" s="359">
        <v>0</v>
      </c>
      <c r="GU28" s="359">
        <v>0</v>
      </c>
      <c r="GV28" s="359">
        <v>0</v>
      </c>
      <c r="GW28" s="359">
        <v>0</v>
      </c>
    </row>
    <row r="29" spans="7:206" hidden="1">
      <c r="G29" s="359">
        <v>1</v>
      </c>
      <c r="H29" s="359">
        <v>1</v>
      </c>
      <c r="I29" s="359">
        <v>1</v>
      </c>
      <c r="J29" s="359">
        <v>1</v>
      </c>
      <c r="K29" s="359">
        <v>1</v>
      </c>
      <c r="L29" s="359">
        <v>1</v>
      </c>
      <c r="M29" s="359">
        <v>1</v>
      </c>
      <c r="N29" s="359">
        <v>1</v>
      </c>
      <c r="O29" s="359">
        <v>1</v>
      </c>
      <c r="P29" s="359">
        <v>1</v>
      </c>
      <c r="Q29" s="359">
        <v>1</v>
      </c>
      <c r="R29" s="359">
        <v>1</v>
      </c>
      <c r="S29" s="359">
        <v>1</v>
      </c>
      <c r="T29" s="359">
        <v>1</v>
      </c>
      <c r="U29" s="359">
        <v>1</v>
      </c>
      <c r="V29" s="359">
        <v>1</v>
      </c>
      <c r="W29" s="359">
        <v>1</v>
      </c>
      <c r="X29" s="359">
        <v>1</v>
      </c>
      <c r="Y29" s="359">
        <v>1</v>
      </c>
      <c r="Z29" s="359">
        <v>1</v>
      </c>
      <c r="AA29" s="359">
        <v>1</v>
      </c>
      <c r="AB29" s="359">
        <v>1</v>
      </c>
      <c r="AC29" s="359">
        <v>1</v>
      </c>
      <c r="AD29" s="359">
        <v>1</v>
      </c>
      <c r="AE29" s="359">
        <v>1</v>
      </c>
      <c r="AF29" s="359">
        <v>1</v>
      </c>
      <c r="AG29" s="359">
        <v>1</v>
      </c>
      <c r="AH29" s="359">
        <v>1</v>
      </c>
      <c r="AI29" s="359">
        <v>1</v>
      </c>
      <c r="AJ29" s="359">
        <v>1</v>
      </c>
      <c r="AK29" s="359">
        <v>1</v>
      </c>
      <c r="AL29" s="359">
        <v>1</v>
      </c>
      <c r="AM29" s="359">
        <v>1</v>
      </c>
      <c r="AN29" s="359">
        <v>1</v>
      </c>
      <c r="AO29" s="359">
        <v>1</v>
      </c>
      <c r="AP29" s="359">
        <v>1</v>
      </c>
      <c r="AQ29" s="359">
        <v>1</v>
      </c>
      <c r="AR29" s="359">
        <v>1</v>
      </c>
      <c r="AS29" s="359">
        <v>1</v>
      </c>
      <c r="AT29" s="359">
        <v>1</v>
      </c>
      <c r="AU29" s="359">
        <v>1</v>
      </c>
      <c r="AV29" s="359">
        <v>1</v>
      </c>
      <c r="AW29" s="359">
        <v>1</v>
      </c>
      <c r="AX29" s="359">
        <v>1</v>
      </c>
      <c r="AY29" s="359">
        <v>1</v>
      </c>
      <c r="AZ29" s="359">
        <v>1</v>
      </c>
      <c r="BA29" s="359">
        <v>1</v>
      </c>
      <c r="BB29" s="359">
        <v>1</v>
      </c>
      <c r="BC29" s="359">
        <v>1</v>
      </c>
      <c r="BD29" s="359">
        <v>1</v>
      </c>
      <c r="BE29" s="359">
        <v>1</v>
      </c>
      <c r="BF29" s="359">
        <v>1</v>
      </c>
      <c r="BG29" s="359">
        <v>1</v>
      </c>
      <c r="BH29" s="359">
        <v>1</v>
      </c>
      <c r="BI29" s="359">
        <v>1</v>
      </c>
      <c r="BJ29" s="359">
        <v>1</v>
      </c>
      <c r="BK29" s="359">
        <v>1</v>
      </c>
      <c r="BL29" s="359">
        <v>1</v>
      </c>
      <c r="BM29" s="359">
        <v>1</v>
      </c>
      <c r="BN29" s="359">
        <v>1</v>
      </c>
      <c r="BO29" s="359">
        <v>1</v>
      </c>
      <c r="BP29" s="359">
        <v>1</v>
      </c>
      <c r="BQ29" s="359">
        <v>1</v>
      </c>
      <c r="BR29" s="359">
        <v>1</v>
      </c>
      <c r="BS29" s="359">
        <v>1</v>
      </c>
      <c r="BT29" s="359">
        <v>1</v>
      </c>
      <c r="BU29" s="359">
        <v>1</v>
      </c>
      <c r="BV29" s="359">
        <v>1</v>
      </c>
      <c r="BW29" s="359">
        <v>1</v>
      </c>
      <c r="BX29" s="359">
        <v>1</v>
      </c>
      <c r="BY29" s="359">
        <v>1</v>
      </c>
      <c r="BZ29" s="359">
        <v>1</v>
      </c>
      <c r="CA29" s="359">
        <v>1</v>
      </c>
      <c r="CB29" s="359">
        <v>1</v>
      </c>
      <c r="CC29" s="359">
        <v>1</v>
      </c>
      <c r="CD29" s="359">
        <v>1</v>
      </c>
      <c r="CE29" s="359">
        <v>1</v>
      </c>
      <c r="CF29" s="359">
        <v>1</v>
      </c>
      <c r="CG29" s="359">
        <v>1</v>
      </c>
      <c r="CH29" s="359">
        <v>1</v>
      </c>
      <c r="CI29" s="359">
        <v>1</v>
      </c>
      <c r="CJ29" s="359">
        <v>1</v>
      </c>
      <c r="CK29" s="359">
        <v>1</v>
      </c>
      <c r="CL29" s="359">
        <v>1</v>
      </c>
      <c r="CM29" s="359">
        <v>1</v>
      </c>
      <c r="CN29" s="359">
        <v>1</v>
      </c>
      <c r="CO29" s="359">
        <v>1</v>
      </c>
      <c r="CP29" s="359">
        <v>1</v>
      </c>
      <c r="CQ29" s="359">
        <v>1</v>
      </c>
      <c r="CR29" s="359">
        <v>1</v>
      </c>
      <c r="CS29" s="359">
        <v>1</v>
      </c>
      <c r="CT29" s="359">
        <v>1</v>
      </c>
      <c r="CU29" s="359">
        <v>1</v>
      </c>
      <c r="CV29" s="359">
        <v>1</v>
      </c>
      <c r="CW29" s="359">
        <v>1</v>
      </c>
      <c r="CX29" s="359">
        <v>1</v>
      </c>
      <c r="CY29" s="359">
        <v>1</v>
      </c>
      <c r="CZ29" s="359">
        <v>1</v>
      </c>
      <c r="DA29" s="359">
        <v>1</v>
      </c>
      <c r="DB29" s="359">
        <v>1</v>
      </c>
      <c r="DC29" s="359">
        <v>1</v>
      </c>
      <c r="DD29" s="359">
        <v>1</v>
      </c>
      <c r="DE29" s="359">
        <v>1</v>
      </c>
      <c r="DF29" s="359">
        <v>1</v>
      </c>
      <c r="DG29" s="359">
        <v>1</v>
      </c>
      <c r="DH29" s="359">
        <v>1</v>
      </c>
      <c r="DI29" s="359">
        <v>1</v>
      </c>
      <c r="DJ29" s="359">
        <v>1</v>
      </c>
      <c r="DK29" s="359">
        <v>1</v>
      </c>
      <c r="DL29" s="359">
        <v>1</v>
      </c>
      <c r="DM29" s="359">
        <v>1</v>
      </c>
      <c r="DN29" s="359">
        <v>1</v>
      </c>
      <c r="DO29" s="359">
        <v>1</v>
      </c>
      <c r="DP29" s="359">
        <v>1</v>
      </c>
      <c r="DQ29" s="359">
        <v>1</v>
      </c>
      <c r="DR29" s="359">
        <v>1</v>
      </c>
      <c r="DS29" s="359">
        <v>1</v>
      </c>
      <c r="DT29" s="359">
        <v>1</v>
      </c>
      <c r="DU29" s="359">
        <v>1</v>
      </c>
      <c r="DV29" s="359">
        <v>1</v>
      </c>
      <c r="DW29" s="359">
        <v>1</v>
      </c>
      <c r="DX29" s="359">
        <v>1</v>
      </c>
      <c r="DY29" s="359">
        <v>1</v>
      </c>
      <c r="DZ29" s="359">
        <v>1</v>
      </c>
      <c r="EA29" s="359">
        <v>1</v>
      </c>
      <c r="EB29" s="359">
        <v>1</v>
      </c>
      <c r="EC29" s="359">
        <v>1</v>
      </c>
      <c r="ED29" s="359">
        <v>1</v>
      </c>
      <c r="EE29" s="359">
        <v>1</v>
      </c>
      <c r="EF29" s="359">
        <v>1</v>
      </c>
      <c r="EG29" s="359">
        <v>1</v>
      </c>
      <c r="EH29" s="359">
        <v>1</v>
      </c>
      <c r="EI29" s="359">
        <v>1</v>
      </c>
      <c r="EJ29" s="359">
        <v>1</v>
      </c>
      <c r="EK29" s="359">
        <v>1</v>
      </c>
      <c r="EL29" s="359">
        <v>1</v>
      </c>
      <c r="EM29" s="359">
        <v>1</v>
      </c>
      <c r="EN29" s="359">
        <v>1</v>
      </c>
      <c r="EO29" s="359">
        <v>1</v>
      </c>
      <c r="EP29" s="359">
        <v>1</v>
      </c>
      <c r="EQ29" s="359">
        <v>1</v>
      </c>
      <c r="ER29" s="359">
        <v>1</v>
      </c>
      <c r="ES29" s="359">
        <v>1</v>
      </c>
      <c r="ET29" s="359">
        <v>1</v>
      </c>
      <c r="EU29" s="359">
        <v>1</v>
      </c>
      <c r="EV29" s="359">
        <v>1</v>
      </c>
      <c r="EW29" s="359">
        <v>1</v>
      </c>
      <c r="EX29" s="359">
        <v>1</v>
      </c>
      <c r="EY29" s="359">
        <v>1</v>
      </c>
      <c r="EZ29" s="359">
        <v>1</v>
      </c>
      <c r="FA29" s="359">
        <v>1</v>
      </c>
      <c r="FB29" s="359">
        <v>1</v>
      </c>
      <c r="FC29" s="359">
        <v>1</v>
      </c>
      <c r="FD29" s="359">
        <v>1</v>
      </c>
      <c r="FE29" s="359">
        <v>1</v>
      </c>
      <c r="FF29" s="359">
        <v>1</v>
      </c>
      <c r="FG29" s="359">
        <v>1</v>
      </c>
      <c r="FH29" s="359">
        <v>1</v>
      </c>
      <c r="FI29" s="359">
        <v>1</v>
      </c>
      <c r="FJ29" s="359">
        <v>1</v>
      </c>
      <c r="FK29" s="359">
        <v>1</v>
      </c>
      <c r="FL29" s="359">
        <v>1</v>
      </c>
      <c r="FM29" s="359">
        <v>1</v>
      </c>
      <c r="FN29" s="359">
        <v>1</v>
      </c>
      <c r="FO29" s="359">
        <v>1</v>
      </c>
      <c r="FP29" s="359">
        <v>1</v>
      </c>
      <c r="FQ29" s="359">
        <v>1</v>
      </c>
      <c r="FR29" s="359">
        <v>1</v>
      </c>
      <c r="FS29" s="359">
        <v>1</v>
      </c>
      <c r="FT29" s="359">
        <v>1</v>
      </c>
      <c r="FU29" s="359">
        <v>1</v>
      </c>
      <c r="FV29" s="359">
        <v>1</v>
      </c>
      <c r="FW29" s="359">
        <v>1</v>
      </c>
      <c r="FX29" s="359">
        <v>1</v>
      </c>
      <c r="FY29" s="359">
        <v>1</v>
      </c>
      <c r="FZ29" s="359">
        <v>1</v>
      </c>
      <c r="GA29" s="359">
        <v>1</v>
      </c>
      <c r="GB29" s="359">
        <v>1</v>
      </c>
      <c r="GC29" s="359">
        <v>1</v>
      </c>
      <c r="GD29" s="359">
        <v>1</v>
      </c>
      <c r="GE29" s="359">
        <v>1</v>
      </c>
      <c r="GF29" s="359">
        <v>1</v>
      </c>
      <c r="GG29" s="359">
        <v>1</v>
      </c>
      <c r="GH29" s="359">
        <v>1</v>
      </c>
      <c r="GI29" s="359">
        <v>1</v>
      </c>
      <c r="GJ29" s="359">
        <v>1</v>
      </c>
      <c r="GK29" s="359">
        <v>1</v>
      </c>
      <c r="GL29" s="359">
        <v>1</v>
      </c>
      <c r="GM29" s="359">
        <v>1</v>
      </c>
      <c r="GN29" s="359">
        <v>1</v>
      </c>
      <c r="GO29" s="359">
        <v>1</v>
      </c>
      <c r="GP29" s="359">
        <v>1</v>
      </c>
      <c r="GQ29" s="359">
        <v>1</v>
      </c>
      <c r="GR29" s="359">
        <v>1</v>
      </c>
      <c r="GS29" s="359">
        <v>1</v>
      </c>
      <c r="GT29" s="359">
        <v>1</v>
      </c>
      <c r="GU29" s="359">
        <v>1</v>
      </c>
      <c r="GV29" s="359">
        <v>1</v>
      </c>
      <c r="GW29" s="359">
        <v>1</v>
      </c>
    </row>
    <row r="30" spans="7:206" hidden="1">
      <c r="G30" s="359">
        <v>1</v>
      </c>
      <c r="H30" s="359">
        <f>IF(NOT(OR(G18="circuits intégrés",G18="circuits discrets actifs",G18="optocoupleurs")),3,2)</f>
        <v>2</v>
      </c>
      <c r="I30" s="359">
        <f t="shared" ref="I30:BT30" si="17">IF(NOT(OR(H18="circuits intégrés",H18="circuits discrets actifs",H18="optocoupleurs")),3,2)</f>
        <v>2</v>
      </c>
      <c r="J30" s="359">
        <f t="shared" si="17"/>
        <v>3</v>
      </c>
      <c r="K30" s="359">
        <f t="shared" si="17"/>
        <v>3</v>
      </c>
      <c r="L30" s="359">
        <f t="shared" si="17"/>
        <v>3</v>
      </c>
      <c r="M30" s="359">
        <f t="shared" si="17"/>
        <v>2</v>
      </c>
      <c r="N30" s="359">
        <f t="shared" si="17"/>
        <v>2</v>
      </c>
      <c r="O30" s="359">
        <f t="shared" si="17"/>
        <v>2</v>
      </c>
      <c r="P30" s="359">
        <f t="shared" si="17"/>
        <v>2</v>
      </c>
      <c r="Q30" s="359">
        <f t="shared" si="17"/>
        <v>3</v>
      </c>
      <c r="R30" s="359">
        <f t="shared" si="17"/>
        <v>3</v>
      </c>
      <c r="S30" s="359">
        <f t="shared" si="17"/>
        <v>3</v>
      </c>
      <c r="T30" s="359">
        <f t="shared" si="17"/>
        <v>3</v>
      </c>
      <c r="U30" s="359">
        <f t="shared" si="17"/>
        <v>3</v>
      </c>
      <c r="V30" s="359">
        <f t="shared" si="17"/>
        <v>3</v>
      </c>
      <c r="W30" s="359">
        <f t="shared" si="17"/>
        <v>3</v>
      </c>
      <c r="X30" s="359">
        <f t="shared" si="17"/>
        <v>3</v>
      </c>
      <c r="Y30" s="359">
        <f t="shared" si="17"/>
        <v>3</v>
      </c>
      <c r="Z30" s="359">
        <f t="shared" si="17"/>
        <v>3</v>
      </c>
      <c r="AA30" s="359">
        <f t="shared" si="17"/>
        <v>3</v>
      </c>
      <c r="AB30" s="359">
        <f t="shared" si="17"/>
        <v>3</v>
      </c>
      <c r="AC30" s="359">
        <f t="shared" si="17"/>
        <v>3</v>
      </c>
      <c r="AD30" s="359">
        <f t="shared" si="17"/>
        <v>3</v>
      </c>
      <c r="AE30" s="359">
        <f t="shared" si="17"/>
        <v>3</v>
      </c>
      <c r="AF30" s="359">
        <f t="shared" si="17"/>
        <v>3</v>
      </c>
      <c r="AG30" s="359">
        <f t="shared" si="17"/>
        <v>3</v>
      </c>
      <c r="AH30" s="359">
        <f t="shared" si="17"/>
        <v>3</v>
      </c>
      <c r="AI30" s="359">
        <f t="shared" si="17"/>
        <v>3</v>
      </c>
      <c r="AJ30" s="359">
        <f t="shared" si="17"/>
        <v>3</v>
      </c>
      <c r="AK30" s="359">
        <f t="shared" si="17"/>
        <v>3</v>
      </c>
      <c r="AL30" s="359">
        <f t="shared" si="17"/>
        <v>3</v>
      </c>
      <c r="AM30" s="359">
        <f t="shared" si="17"/>
        <v>3</v>
      </c>
      <c r="AN30" s="359">
        <f t="shared" si="17"/>
        <v>3</v>
      </c>
      <c r="AO30" s="359">
        <f t="shared" si="17"/>
        <v>3</v>
      </c>
      <c r="AP30" s="359">
        <f t="shared" si="17"/>
        <v>3</v>
      </c>
      <c r="AQ30" s="359">
        <f t="shared" si="17"/>
        <v>3</v>
      </c>
      <c r="AR30" s="359">
        <f t="shared" si="17"/>
        <v>3</v>
      </c>
      <c r="AS30" s="359">
        <f t="shared" si="17"/>
        <v>3</v>
      </c>
      <c r="AT30" s="359">
        <f t="shared" si="17"/>
        <v>3</v>
      </c>
      <c r="AU30" s="359">
        <f t="shared" si="17"/>
        <v>3</v>
      </c>
      <c r="AV30" s="359">
        <f t="shared" si="17"/>
        <v>3</v>
      </c>
      <c r="AW30" s="359">
        <f t="shared" si="17"/>
        <v>3</v>
      </c>
      <c r="AX30" s="359">
        <f t="shared" si="17"/>
        <v>3</v>
      </c>
      <c r="AY30" s="359">
        <f t="shared" si="17"/>
        <v>3</v>
      </c>
      <c r="AZ30" s="359">
        <f t="shared" si="17"/>
        <v>3</v>
      </c>
      <c r="BA30" s="359">
        <f t="shared" si="17"/>
        <v>3</v>
      </c>
      <c r="BB30" s="359">
        <f t="shared" si="17"/>
        <v>3</v>
      </c>
      <c r="BC30" s="359">
        <f t="shared" si="17"/>
        <v>3</v>
      </c>
      <c r="BD30" s="359">
        <f t="shared" si="17"/>
        <v>3</v>
      </c>
      <c r="BE30" s="359">
        <f t="shared" si="17"/>
        <v>3</v>
      </c>
      <c r="BF30" s="359">
        <f t="shared" si="17"/>
        <v>3</v>
      </c>
      <c r="BG30" s="359">
        <f t="shared" si="17"/>
        <v>3</v>
      </c>
      <c r="BH30" s="359">
        <f t="shared" si="17"/>
        <v>3</v>
      </c>
      <c r="BI30" s="359">
        <f t="shared" si="17"/>
        <v>3</v>
      </c>
      <c r="BJ30" s="359">
        <f t="shared" si="17"/>
        <v>3</v>
      </c>
      <c r="BK30" s="359">
        <f t="shared" si="17"/>
        <v>3</v>
      </c>
      <c r="BL30" s="359">
        <f t="shared" si="17"/>
        <v>3</v>
      </c>
      <c r="BM30" s="359">
        <f t="shared" si="17"/>
        <v>3</v>
      </c>
      <c r="BN30" s="359">
        <f t="shared" si="17"/>
        <v>3</v>
      </c>
      <c r="BO30" s="359">
        <f t="shared" si="17"/>
        <v>3</v>
      </c>
      <c r="BP30" s="359">
        <f t="shared" si="17"/>
        <v>3</v>
      </c>
      <c r="BQ30" s="359">
        <f t="shared" si="17"/>
        <v>3</v>
      </c>
      <c r="BR30" s="359">
        <f t="shared" si="17"/>
        <v>3</v>
      </c>
      <c r="BS30" s="359">
        <f t="shared" si="17"/>
        <v>3</v>
      </c>
      <c r="BT30" s="359">
        <f t="shared" si="17"/>
        <v>3</v>
      </c>
      <c r="BU30" s="359">
        <f t="shared" ref="BU30:EF30" si="18">IF(NOT(OR(BT18="circuits intégrés",BT18="circuits discrets actifs",BT18="optocoupleurs")),3,2)</f>
        <v>3</v>
      </c>
      <c r="BV30" s="359">
        <f t="shared" si="18"/>
        <v>3</v>
      </c>
      <c r="BW30" s="359">
        <f t="shared" si="18"/>
        <v>3</v>
      </c>
      <c r="BX30" s="359">
        <f t="shared" si="18"/>
        <v>3</v>
      </c>
      <c r="BY30" s="359">
        <f t="shared" si="18"/>
        <v>3</v>
      </c>
      <c r="BZ30" s="359">
        <f t="shared" si="18"/>
        <v>3</v>
      </c>
      <c r="CA30" s="359">
        <f t="shared" si="18"/>
        <v>3</v>
      </c>
      <c r="CB30" s="359">
        <f t="shared" si="18"/>
        <v>3</v>
      </c>
      <c r="CC30" s="359">
        <f t="shared" si="18"/>
        <v>3</v>
      </c>
      <c r="CD30" s="359">
        <f t="shared" si="18"/>
        <v>3</v>
      </c>
      <c r="CE30" s="359">
        <f t="shared" si="18"/>
        <v>3</v>
      </c>
      <c r="CF30" s="359">
        <f t="shared" si="18"/>
        <v>3</v>
      </c>
      <c r="CG30" s="359">
        <f t="shared" si="18"/>
        <v>3</v>
      </c>
      <c r="CH30" s="359">
        <f t="shared" si="18"/>
        <v>3</v>
      </c>
      <c r="CI30" s="359">
        <f t="shared" si="18"/>
        <v>3</v>
      </c>
      <c r="CJ30" s="359">
        <f t="shared" si="18"/>
        <v>3</v>
      </c>
      <c r="CK30" s="359">
        <f t="shared" si="18"/>
        <v>3</v>
      </c>
      <c r="CL30" s="359">
        <f t="shared" si="18"/>
        <v>3</v>
      </c>
      <c r="CM30" s="359">
        <f t="shared" si="18"/>
        <v>3</v>
      </c>
      <c r="CN30" s="359">
        <f t="shared" si="18"/>
        <v>3</v>
      </c>
      <c r="CO30" s="359">
        <f t="shared" si="18"/>
        <v>3</v>
      </c>
      <c r="CP30" s="359">
        <f t="shared" si="18"/>
        <v>3</v>
      </c>
      <c r="CQ30" s="359">
        <f t="shared" si="18"/>
        <v>3</v>
      </c>
      <c r="CR30" s="359">
        <f t="shared" si="18"/>
        <v>3</v>
      </c>
      <c r="CS30" s="359">
        <f t="shared" si="18"/>
        <v>3</v>
      </c>
      <c r="CT30" s="359">
        <f t="shared" si="18"/>
        <v>3</v>
      </c>
      <c r="CU30" s="359">
        <f t="shared" si="18"/>
        <v>3</v>
      </c>
      <c r="CV30" s="359">
        <f t="shared" si="18"/>
        <v>3</v>
      </c>
      <c r="CW30" s="359">
        <f t="shared" si="18"/>
        <v>3</v>
      </c>
      <c r="CX30" s="359">
        <f t="shared" si="18"/>
        <v>3</v>
      </c>
      <c r="CY30" s="359">
        <f t="shared" si="18"/>
        <v>3</v>
      </c>
      <c r="CZ30" s="359">
        <f t="shared" si="18"/>
        <v>3</v>
      </c>
      <c r="DA30" s="359">
        <f t="shared" si="18"/>
        <v>3</v>
      </c>
      <c r="DB30" s="359">
        <f t="shared" si="18"/>
        <v>3</v>
      </c>
      <c r="DC30" s="359">
        <f t="shared" si="18"/>
        <v>3</v>
      </c>
      <c r="DD30" s="359">
        <f t="shared" si="18"/>
        <v>3</v>
      </c>
      <c r="DE30" s="359">
        <f t="shared" si="18"/>
        <v>3</v>
      </c>
      <c r="DF30" s="359">
        <f t="shared" si="18"/>
        <v>3</v>
      </c>
      <c r="DG30" s="359">
        <f t="shared" si="18"/>
        <v>3</v>
      </c>
      <c r="DH30" s="359">
        <f t="shared" si="18"/>
        <v>3</v>
      </c>
      <c r="DI30" s="359">
        <f t="shared" si="18"/>
        <v>3</v>
      </c>
      <c r="DJ30" s="359">
        <f t="shared" si="18"/>
        <v>3</v>
      </c>
      <c r="DK30" s="359">
        <f t="shared" si="18"/>
        <v>3</v>
      </c>
      <c r="DL30" s="359">
        <f t="shared" si="18"/>
        <v>3</v>
      </c>
      <c r="DM30" s="359">
        <f t="shared" si="18"/>
        <v>3</v>
      </c>
      <c r="DN30" s="359">
        <f t="shared" si="18"/>
        <v>3</v>
      </c>
      <c r="DO30" s="359">
        <f t="shared" si="18"/>
        <v>3</v>
      </c>
      <c r="DP30" s="359">
        <f t="shared" si="18"/>
        <v>3</v>
      </c>
      <c r="DQ30" s="359">
        <f t="shared" si="18"/>
        <v>3</v>
      </c>
      <c r="DR30" s="359">
        <f t="shared" si="18"/>
        <v>3</v>
      </c>
      <c r="DS30" s="359">
        <f t="shared" si="18"/>
        <v>3</v>
      </c>
      <c r="DT30" s="359">
        <f t="shared" si="18"/>
        <v>3</v>
      </c>
      <c r="DU30" s="359">
        <f t="shared" si="18"/>
        <v>3</v>
      </c>
      <c r="DV30" s="359">
        <f t="shared" si="18"/>
        <v>3</v>
      </c>
      <c r="DW30" s="359">
        <f t="shared" si="18"/>
        <v>3</v>
      </c>
      <c r="DX30" s="359">
        <f t="shared" si="18"/>
        <v>3</v>
      </c>
      <c r="DY30" s="359">
        <f t="shared" si="18"/>
        <v>3</v>
      </c>
      <c r="DZ30" s="359">
        <f t="shared" si="18"/>
        <v>3</v>
      </c>
      <c r="EA30" s="359">
        <f t="shared" si="18"/>
        <v>3</v>
      </c>
      <c r="EB30" s="359">
        <f t="shared" si="18"/>
        <v>3</v>
      </c>
      <c r="EC30" s="359">
        <f t="shared" si="18"/>
        <v>3</v>
      </c>
      <c r="ED30" s="359">
        <f t="shared" si="18"/>
        <v>3</v>
      </c>
      <c r="EE30" s="359">
        <f t="shared" si="18"/>
        <v>3</v>
      </c>
      <c r="EF30" s="359">
        <f t="shared" si="18"/>
        <v>3</v>
      </c>
      <c r="EG30" s="359">
        <f t="shared" ref="EG30:GR30" si="19">IF(NOT(OR(EF18="circuits intégrés",EF18="circuits discrets actifs",EF18="optocoupleurs")),3,2)</f>
        <v>3</v>
      </c>
      <c r="EH30" s="359">
        <f t="shared" si="19"/>
        <v>3</v>
      </c>
      <c r="EI30" s="359">
        <f t="shared" si="19"/>
        <v>3</v>
      </c>
      <c r="EJ30" s="359">
        <f t="shared" si="19"/>
        <v>3</v>
      </c>
      <c r="EK30" s="359">
        <f t="shared" si="19"/>
        <v>3</v>
      </c>
      <c r="EL30" s="359">
        <f t="shared" si="19"/>
        <v>3</v>
      </c>
      <c r="EM30" s="359">
        <f t="shared" si="19"/>
        <v>3</v>
      </c>
      <c r="EN30" s="359">
        <f t="shared" si="19"/>
        <v>3</v>
      </c>
      <c r="EO30" s="359">
        <f t="shared" si="19"/>
        <v>3</v>
      </c>
      <c r="EP30" s="359">
        <f t="shared" si="19"/>
        <v>3</v>
      </c>
      <c r="EQ30" s="359">
        <f t="shared" si="19"/>
        <v>3</v>
      </c>
      <c r="ER30" s="359">
        <f t="shared" si="19"/>
        <v>3</v>
      </c>
      <c r="ES30" s="359">
        <f t="shared" si="19"/>
        <v>3</v>
      </c>
      <c r="ET30" s="359">
        <f t="shared" si="19"/>
        <v>3</v>
      </c>
      <c r="EU30" s="359">
        <f t="shared" si="19"/>
        <v>3</v>
      </c>
      <c r="EV30" s="359">
        <f t="shared" si="19"/>
        <v>3</v>
      </c>
      <c r="EW30" s="359">
        <f t="shared" si="19"/>
        <v>3</v>
      </c>
      <c r="EX30" s="359">
        <f t="shared" si="19"/>
        <v>3</v>
      </c>
      <c r="EY30" s="359">
        <f t="shared" si="19"/>
        <v>3</v>
      </c>
      <c r="EZ30" s="359">
        <f t="shared" si="19"/>
        <v>3</v>
      </c>
      <c r="FA30" s="359">
        <f t="shared" si="19"/>
        <v>3</v>
      </c>
      <c r="FB30" s="359">
        <f t="shared" si="19"/>
        <v>3</v>
      </c>
      <c r="FC30" s="359">
        <f t="shared" si="19"/>
        <v>3</v>
      </c>
      <c r="FD30" s="359">
        <f t="shared" si="19"/>
        <v>3</v>
      </c>
      <c r="FE30" s="359">
        <f t="shared" si="19"/>
        <v>3</v>
      </c>
      <c r="FF30" s="359">
        <f t="shared" si="19"/>
        <v>3</v>
      </c>
      <c r="FG30" s="359">
        <f t="shared" si="19"/>
        <v>3</v>
      </c>
      <c r="FH30" s="359">
        <f t="shared" si="19"/>
        <v>3</v>
      </c>
      <c r="FI30" s="359">
        <f t="shared" si="19"/>
        <v>3</v>
      </c>
      <c r="FJ30" s="359">
        <f t="shared" si="19"/>
        <v>3</v>
      </c>
      <c r="FK30" s="359">
        <f t="shared" si="19"/>
        <v>3</v>
      </c>
      <c r="FL30" s="359">
        <f t="shared" si="19"/>
        <v>3</v>
      </c>
      <c r="FM30" s="359">
        <f t="shared" si="19"/>
        <v>3</v>
      </c>
      <c r="FN30" s="359">
        <f t="shared" si="19"/>
        <v>3</v>
      </c>
      <c r="FO30" s="359">
        <f t="shared" si="19"/>
        <v>3</v>
      </c>
      <c r="FP30" s="359">
        <f t="shared" si="19"/>
        <v>3</v>
      </c>
      <c r="FQ30" s="359">
        <f t="shared" si="19"/>
        <v>3</v>
      </c>
      <c r="FR30" s="359">
        <f t="shared" si="19"/>
        <v>3</v>
      </c>
      <c r="FS30" s="359">
        <f t="shared" si="19"/>
        <v>3</v>
      </c>
      <c r="FT30" s="359">
        <f t="shared" si="19"/>
        <v>3</v>
      </c>
      <c r="FU30" s="359">
        <f t="shared" si="19"/>
        <v>3</v>
      </c>
      <c r="FV30" s="359">
        <f t="shared" si="19"/>
        <v>3</v>
      </c>
      <c r="FW30" s="359">
        <f t="shared" si="19"/>
        <v>3</v>
      </c>
      <c r="FX30" s="359">
        <f t="shared" si="19"/>
        <v>3</v>
      </c>
      <c r="FY30" s="359">
        <f t="shared" si="19"/>
        <v>3</v>
      </c>
      <c r="FZ30" s="359">
        <f t="shared" si="19"/>
        <v>3</v>
      </c>
      <c r="GA30" s="359">
        <f t="shared" si="19"/>
        <v>3</v>
      </c>
      <c r="GB30" s="359">
        <f t="shared" si="19"/>
        <v>3</v>
      </c>
      <c r="GC30" s="359">
        <f t="shared" si="19"/>
        <v>3</v>
      </c>
      <c r="GD30" s="359">
        <f t="shared" si="19"/>
        <v>3</v>
      </c>
      <c r="GE30" s="359">
        <f t="shared" si="19"/>
        <v>3</v>
      </c>
      <c r="GF30" s="359">
        <f t="shared" si="19"/>
        <v>3</v>
      </c>
      <c r="GG30" s="359">
        <f t="shared" si="19"/>
        <v>3</v>
      </c>
      <c r="GH30" s="359">
        <f t="shared" si="19"/>
        <v>3</v>
      </c>
      <c r="GI30" s="359">
        <f t="shared" si="19"/>
        <v>3</v>
      </c>
      <c r="GJ30" s="359">
        <f t="shared" si="19"/>
        <v>3</v>
      </c>
      <c r="GK30" s="359">
        <f t="shared" si="19"/>
        <v>3</v>
      </c>
      <c r="GL30" s="359">
        <f t="shared" si="19"/>
        <v>3</v>
      </c>
      <c r="GM30" s="359">
        <f t="shared" si="19"/>
        <v>3</v>
      </c>
      <c r="GN30" s="359">
        <f t="shared" si="19"/>
        <v>3</v>
      </c>
      <c r="GO30" s="359">
        <f t="shared" si="19"/>
        <v>3</v>
      </c>
      <c r="GP30" s="359">
        <f t="shared" si="19"/>
        <v>3</v>
      </c>
      <c r="GQ30" s="359">
        <f t="shared" si="19"/>
        <v>3</v>
      </c>
      <c r="GR30" s="359">
        <f t="shared" si="19"/>
        <v>3</v>
      </c>
      <c r="GS30" s="359">
        <f>IF(NOT(OR(GR18="circuits intégrés",GR18="circuits discrets actifs",GR18="optocoupleurs")),3,2)</f>
        <v>3</v>
      </c>
      <c r="GT30" s="359">
        <f>IF(NOT(OR(GS18="circuits intégrés",GS18="circuits discrets actifs",GS18="optocoupleurs")),3,2)</f>
        <v>3</v>
      </c>
      <c r="GU30" s="359">
        <f>IF(NOT(OR(GT18="circuits intégrés",GT18="circuits discrets actifs",GT18="optocoupleurs")),3,2)</f>
        <v>3</v>
      </c>
      <c r="GV30" s="359">
        <f>IF(NOT(OR(GU18="circuits intégrés",GU18="circuits discrets actifs",GU18="optocoupleurs")),3,2)</f>
        <v>3</v>
      </c>
      <c r="GW30" s="359">
        <f>IF(NOT(OR(GV18="circuits intégrés",GV18="circuits discrets actifs",GV18="optocoupleurs")),3,2)</f>
        <v>3</v>
      </c>
    </row>
    <row r="31" spans="7:206" hidden="1">
      <c r="G31" s="359">
        <v>1</v>
      </c>
      <c r="H31" s="359">
        <f>IF(NOT(OR(G18="circuits intégrés",G18="circuits discrets actifs",G18="optocoupleurs")),"",3)</f>
        <v>3</v>
      </c>
      <c r="I31" s="359">
        <f t="shared" ref="I31:BT31" si="20">IF(NOT(OR(H18="circuits intégrés",H18="circuits discrets actifs",H18="optocoupleurs")),"",3)</f>
        <v>3</v>
      </c>
      <c r="J31" s="359" t="str">
        <f t="shared" si="20"/>
        <v/>
      </c>
      <c r="K31" s="359" t="str">
        <f t="shared" si="20"/>
        <v/>
      </c>
      <c r="L31" s="359" t="str">
        <f t="shared" si="20"/>
        <v/>
      </c>
      <c r="M31" s="359">
        <f t="shared" si="20"/>
        <v>3</v>
      </c>
      <c r="N31" s="359">
        <f t="shared" si="20"/>
        <v>3</v>
      </c>
      <c r="O31" s="359">
        <f t="shared" si="20"/>
        <v>3</v>
      </c>
      <c r="P31" s="359">
        <f t="shared" si="20"/>
        <v>3</v>
      </c>
      <c r="Q31" s="359" t="str">
        <f t="shared" si="20"/>
        <v/>
      </c>
      <c r="R31" s="359" t="str">
        <f t="shared" si="20"/>
        <v/>
      </c>
      <c r="S31" s="359" t="str">
        <f t="shared" si="20"/>
        <v/>
      </c>
      <c r="T31" s="359" t="str">
        <f t="shared" si="20"/>
        <v/>
      </c>
      <c r="U31" s="359" t="str">
        <f t="shared" si="20"/>
        <v/>
      </c>
      <c r="V31" s="359" t="str">
        <f t="shared" si="20"/>
        <v/>
      </c>
      <c r="W31" s="359" t="str">
        <f t="shared" si="20"/>
        <v/>
      </c>
      <c r="X31" s="359" t="str">
        <f t="shared" si="20"/>
        <v/>
      </c>
      <c r="Y31" s="359" t="str">
        <f t="shared" si="20"/>
        <v/>
      </c>
      <c r="Z31" s="359" t="str">
        <f t="shared" si="20"/>
        <v/>
      </c>
      <c r="AA31" s="359" t="str">
        <f t="shared" si="20"/>
        <v/>
      </c>
      <c r="AB31" s="359" t="str">
        <f t="shared" si="20"/>
        <v/>
      </c>
      <c r="AC31" s="359" t="str">
        <f t="shared" si="20"/>
        <v/>
      </c>
      <c r="AD31" s="359" t="str">
        <f t="shared" si="20"/>
        <v/>
      </c>
      <c r="AE31" s="359" t="str">
        <f t="shared" si="20"/>
        <v/>
      </c>
      <c r="AF31" s="359" t="str">
        <f t="shared" si="20"/>
        <v/>
      </c>
      <c r="AG31" s="359" t="str">
        <f t="shared" si="20"/>
        <v/>
      </c>
      <c r="AH31" s="359" t="str">
        <f t="shared" si="20"/>
        <v/>
      </c>
      <c r="AI31" s="359" t="str">
        <f t="shared" si="20"/>
        <v/>
      </c>
      <c r="AJ31" s="359" t="str">
        <f t="shared" si="20"/>
        <v/>
      </c>
      <c r="AK31" s="359" t="str">
        <f t="shared" si="20"/>
        <v/>
      </c>
      <c r="AL31" s="359" t="str">
        <f t="shared" si="20"/>
        <v/>
      </c>
      <c r="AM31" s="359" t="str">
        <f t="shared" si="20"/>
        <v/>
      </c>
      <c r="AN31" s="359" t="str">
        <f t="shared" si="20"/>
        <v/>
      </c>
      <c r="AO31" s="359" t="str">
        <f t="shared" si="20"/>
        <v/>
      </c>
      <c r="AP31" s="359" t="str">
        <f t="shared" si="20"/>
        <v/>
      </c>
      <c r="AQ31" s="359" t="str">
        <f t="shared" si="20"/>
        <v/>
      </c>
      <c r="AR31" s="359" t="str">
        <f t="shared" si="20"/>
        <v/>
      </c>
      <c r="AS31" s="359" t="str">
        <f t="shared" si="20"/>
        <v/>
      </c>
      <c r="AT31" s="359" t="str">
        <f t="shared" si="20"/>
        <v/>
      </c>
      <c r="AU31" s="359" t="str">
        <f t="shared" si="20"/>
        <v/>
      </c>
      <c r="AV31" s="359" t="str">
        <f t="shared" si="20"/>
        <v/>
      </c>
      <c r="AW31" s="359" t="str">
        <f t="shared" si="20"/>
        <v/>
      </c>
      <c r="AX31" s="359" t="str">
        <f t="shared" si="20"/>
        <v/>
      </c>
      <c r="AY31" s="359" t="str">
        <f t="shared" si="20"/>
        <v/>
      </c>
      <c r="AZ31" s="359" t="str">
        <f t="shared" si="20"/>
        <v/>
      </c>
      <c r="BA31" s="359" t="str">
        <f t="shared" si="20"/>
        <v/>
      </c>
      <c r="BB31" s="359" t="str">
        <f t="shared" si="20"/>
        <v/>
      </c>
      <c r="BC31" s="359" t="str">
        <f t="shared" si="20"/>
        <v/>
      </c>
      <c r="BD31" s="359" t="str">
        <f t="shared" si="20"/>
        <v/>
      </c>
      <c r="BE31" s="359" t="str">
        <f t="shared" si="20"/>
        <v/>
      </c>
      <c r="BF31" s="359" t="str">
        <f t="shared" si="20"/>
        <v/>
      </c>
      <c r="BG31" s="359" t="str">
        <f t="shared" si="20"/>
        <v/>
      </c>
      <c r="BH31" s="359" t="str">
        <f t="shared" si="20"/>
        <v/>
      </c>
      <c r="BI31" s="359" t="str">
        <f t="shared" si="20"/>
        <v/>
      </c>
      <c r="BJ31" s="359" t="str">
        <f t="shared" si="20"/>
        <v/>
      </c>
      <c r="BK31" s="359" t="str">
        <f t="shared" si="20"/>
        <v/>
      </c>
      <c r="BL31" s="359" t="str">
        <f t="shared" si="20"/>
        <v/>
      </c>
      <c r="BM31" s="359" t="str">
        <f t="shared" si="20"/>
        <v/>
      </c>
      <c r="BN31" s="359" t="str">
        <f t="shared" si="20"/>
        <v/>
      </c>
      <c r="BO31" s="359" t="str">
        <f t="shared" si="20"/>
        <v/>
      </c>
      <c r="BP31" s="359" t="str">
        <f t="shared" si="20"/>
        <v/>
      </c>
      <c r="BQ31" s="359" t="str">
        <f t="shared" si="20"/>
        <v/>
      </c>
      <c r="BR31" s="359" t="str">
        <f t="shared" si="20"/>
        <v/>
      </c>
      <c r="BS31" s="359" t="str">
        <f t="shared" si="20"/>
        <v/>
      </c>
      <c r="BT31" s="359" t="str">
        <f t="shared" si="20"/>
        <v/>
      </c>
      <c r="BU31" s="359" t="str">
        <f t="shared" ref="BU31:EF31" si="21">IF(NOT(OR(BT18="circuits intégrés",BT18="circuits discrets actifs",BT18="optocoupleurs")),"",3)</f>
        <v/>
      </c>
      <c r="BV31" s="359" t="str">
        <f t="shared" si="21"/>
        <v/>
      </c>
      <c r="BW31" s="359" t="str">
        <f t="shared" si="21"/>
        <v/>
      </c>
      <c r="BX31" s="359" t="str">
        <f t="shared" si="21"/>
        <v/>
      </c>
      <c r="BY31" s="359" t="str">
        <f t="shared" si="21"/>
        <v/>
      </c>
      <c r="BZ31" s="359" t="str">
        <f t="shared" si="21"/>
        <v/>
      </c>
      <c r="CA31" s="359" t="str">
        <f t="shared" si="21"/>
        <v/>
      </c>
      <c r="CB31" s="359" t="str">
        <f t="shared" si="21"/>
        <v/>
      </c>
      <c r="CC31" s="359" t="str">
        <f t="shared" si="21"/>
        <v/>
      </c>
      <c r="CD31" s="359" t="str">
        <f t="shared" si="21"/>
        <v/>
      </c>
      <c r="CE31" s="359" t="str">
        <f t="shared" si="21"/>
        <v/>
      </c>
      <c r="CF31" s="359" t="str">
        <f t="shared" si="21"/>
        <v/>
      </c>
      <c r="CG31" s="359" t="str">
        <f t="shared" si="21"/>
        <v/>
      </c>
      <c r="CH31" s="359" t="str">
        <f t="shared" si="21"/>
        <v/>
      </c>
      <c r="CI31" s="359" t="str">
        <f t="shared" si="21"/>
        <v/>
      </c>
      <c r="CJ31" s="359" t="str">
        <f t="shared" si="21"/>
        <v/>
      </c>
      <c r="CK31" s="359" t="str">
        <f t="shared" si="21"/>
        <v/>
      </c>
      <c r="CL31" s="359" t="str">
        <f t="shared" si="21"/>
        <v/>
      </c>
      <c r="CM31" s="359" t="str">
        <f t="shared" si="21"/>
        <v/>
      </c>
      <c r="CN31" s="359" t="str">
        <f t="shared" si="21"/>
        <v/>
      </c>
      <c r="CO31" s="359" t="str">
        <f t="shared" si="21"/>
        <v/>
      </c>
      <c r="CP31" s="359" t="str">
        <f t="shared" si="21"/>
        <v/>
      </c>
      <c r="CQ31" s="359" t="str">
        <f t="shared" si="21"/>
        <v/>
      </c>
      <c r="CR31" s="359" t="str">
        <f t="shared" si="21"/>
        <v/>
      </c>
      <c r="CS31" s="359" t="str">
        <f t="shared" si="21"/>
        <v/>
      </c>
      <c r="CT31" s="359" t="str">
        <f t="shared" si="21"/>
        <v/>
      </c>
      <c r="CU31" s="359" t="str">
        <f t="shared" si="21"/>
        <v/>
      </c>
      <c r="CV31" s="359" t="str">
        <f t="shared" si="21"/>
        <v/>
      </c>
      <c r="CW31" s="359" t="str">
        <f t="shared" si="21"/>
        <v/>
      </c>
      <c r="CX31" s="359" t="str">
        <f t="shared" si="21"/>
        <v/>
      </c>
      <c r="CY31" s="359" t="str">
        <f t="shared" si="21"/>
        <v/>
      </c>
      <c r="CZ31" s="359" t="str">
        <f t="shared" si="21"/>
        <v/>
      </c>
      <c r="DA31" s="359" t="str">
        <f t="shared" si="21"/>
        <v/>
      </c>
      <c r="DB31" s="359" t="str">
        <f t="shared" si="21"/>
        <v/>
      </c>
      <c r="DC31" s="359" t="str">
        <f t="shared" si="21"/>
        <v/>
      </c>
      <c r="DD31" s="359" t="str">
        <f t="shared" si="21"/>
        <v/>
      </c>
      <c r="DE31" s="359" t="str">
        <f t="shared" si="21"/>
        <v/>
      </c>
      <c r="DF31" s="359" t="str">
        <f t="shared" si="21"/>
        <v/>
      </c>
      <c r="DG31" s="359" t="str">
        <f t="shared" si="21"/>
        <v/>
      </c>
      <c r="DH31" s="359" t="str">
        <f t="shared" si="21"/>
        <v/>
      </c>
      <c r="DI31" s="359" t="str">
        <f t="shared" si="21"/>
        <v/>
      </c>
      <c r="DJ31" s="359" t="str">
        <f t="shared" si="21"/>
        <v/>
      </c>
      <c r="DK31" s="359" t="str">
        <f t="shared" si="21"/>
        <v/>
      </c>
      <c r="DL31" s="359" t="str">
        <f t="shared" si="21"/>
        <v/>
      </c>
      <c r="DM31" s="359" t="str">
        <f t="shared" si="21"/>
        <v/>
      </c>
      <c r="DN31" s="359" t="str">
        <f t="shared" si="21"/>
        <v/>
      </c>
      <c r="DO31" s="359" t="str">
        <f t="shared" si="21"/>
        <v/>
      </c>
      <c r="DP31" s="359" t="str">
        <f t="shared" si="21"/>
        <v/>
      </c>
      <c r="DQ31" s="359" t="str">
        <f t="shared" si="21"/>
        <v/>
      </c>
      <c r="DR31" s="359" t="str">
        <f t="shared" si="21"/>
        <v/>
      </c>
      <c r="DS31" s="359" t="str">
        <f t="shared" si="21"/>
        <v/>
      </c>
      <c r="DT31" s="359" t="str">
        <f t="shared" si="21"/>
        <v/>
      </c>
      <c r="DU31" s="359" t="str">
        <f t="shared" si="21"/>
        <v/>
      </c>
      <c r="DV31" s="359" t="str">
        <f t="shared" si="21"/>
        <v/>
      </c>
      <c r="DW31" s="359" t="str">
        <f t="shared" si="21"/>
        <v/>
      </c>
      <c r="DX31" s="359" t="str">
        <f t="shared" si="21"/>
        <v/>
      </c>
      <c r="DY31" s="359" t="str">
        <f t="shared" si="21"/>
        <v/>
      </c>
      <c r="DZ31" s="359" t="str">
        <f t="shared" si="21"/>
        <v/>
      </c>
      <c r="EA31" s="359" t="str">
        <f t="shared" si="21"/>
        <v/>
      </c>
      <c r="EB31" s="359" t="str">
        <f t="shared" si="21"/>
        <v/>
      </c>
      <c r="EC31" s="359" t="str">
        <f t="shared" si="21"/>
        <v/>
      </c>
      <c r="ED31" s="359" t="str">
        <f t="shared" si="21"/>
        <v/>
      </c>
      <c r="EE31" s="359" t="str">
        <f t="shared" si="21"/>
        <v/>
      </c>
      <c r="EF31" s="359" t="str">
        <f t="shared" si="21"/>
        <v/>
      </c>
      <c r="EG31" s="359" t="str">
        <f t="shared" ref="EG31:GR31" si="22">IF(NOT(OR(EF18="circuits intégrés",EF18="circuits discrets actifs",EF18="optocoupleurs")),"",3)</f>
        <v/>
      </c>
      <c r="EH31" s="359" t="str">
        <f t="shared" si="22"/>
        <v/>
      </c>
      <c r="EI31" s="359" t="str">
        <f t="shared" si="22"/>
        <v/>
      </c>
      <c r="EJ31" s="359" t="str">
        <f t="shared" si="22"/>
        <v/>
      </c>
      <c r="EK31" s="359" t="str">
        <f t="shared" si="22"/>
        <v/>
      </c>
      <c r="EL31" s="359" t="str">
        <f t="shared" si="22"/>
        <v/>
      </c>
      <c r="EM31" s="359" t="str">
        <f t="shared" si="22"/>
        <v/>
      </c>
      <c r="EN31" s="359" t="str">
        <f t="shared" si="22"/>
        <v/>
      </c>
      <c r="EO31" s="359" t="str">
        <f t="shared" si="22"/>
        <v/>
      </c>
      <c r="EP31" s="359" t="str">
        <f t="shared" si="22"/>
        <v/>
      </c>
      <c r="EQ31" s="359" t="str">
        <f t="shared" si="22"/>
        <v/>
      </c>
      <c r="ER31" s="359" t="str">
        <f t="shared" si="22"/>
        <v/>
      </c>
      <c r="ES31" s="359" t="str">
        <f t="shared" si="22"/>
        <v/>
      </c>
      <c r="ET31" s="359" t="str">
        <f t="shared" si="22"/>
        <v/>
      </c>
      <c r="EU31" s="359" t="str">
        <f t="shared" si="22"/>
        <v/>
      </c>
      <c r="EV31" s="359" t="str">
        <f t="shared" si="22"/>
        <v/>
      </c>
      <c r="EW31" s="359" t="str">
        <f t="shared" si="22"/>
        <v/>
      </c>
      <c r="EX31" s="359" t="str">
        <f t="shared" si="22"/>
        <v/>
      </c>
      <c r="EY31" s="359" t="str">
        <f t="shared" si="22"/>
        <v/>
      </c>
      <c r="EZ31" s="359" t="str">
        <f t="shared" si="22"/>
        <v/>
      </c>
      <c r="FA31" s="359" t="str">
        <f t="shared" si="22"/>
        <v/>
      </c>
      <c r="FB31" s="359" t="str">
        <f t="shared" si="22"/>
        <v/>
      </c>
      <c r="FC31" s="359" t="str">
        <f t="shared" si="22"/>
        <v/>
      </c>
      <c r="FD31" s="359" t="str">
        <f t="shared" si="22"/>
        <v/>
      </c>
      <c r="FE31" s="359" t="str">
        <f t="shared" si="22"/>
        <v/>
      </c>
      <c r="FF31" s="359" t="str">
        <f t="shared" si="22"/>
        <v/>
      </c>
      <c r="FG31" s="359" t="str">
        <f t="shared" si="22"/>
        <v/>
      </c>
      <c r="FH31" s="359" t="str">
        <f t="shared" si="22"/>
        <v/>
      </c>
      <c r="FI31" s="359" t="str">
        <f t="shared" si="22"/>
        <v/>
      </c>
      <c r="FJ31" s="359" t="str">
        <f t="shared" si="22"/>
        <v/>
      </c>
      <c r="FK31" s="359" t="str">
        <f t="shared" si="22"/>
        <v/>
      </c>
      <c r="FL31" s="359" t="str">
        <f t="shared" si="22"/>
        <v/>
      </c>
      <c r="FM31" s="359" t="str">
        <f t="shared" si="22"/>
        <v/>
      </c>
      <c r="FN31" s="359" t="str">
        <f t="shared" si="22"/>
        <v/>
      </c>
      <c r="FO31" s="359" t="str">
        <f t="shared" si="22"/>
        <v/>
      </c>
      <c r="FP31" s="359" t="str">
        <f t="shared" si="22"/>
        <v/>
      </c>
      <c r="FQ31" s="359" t="str">
        <f t="shared" si="22"/>
        <v/>
      </c>
      <c r="FR31" s="359" t="str">
        <f t="shared" si="22"/>
        <v/>
      </c>
      <c r="FS31" s="359" t="str">
        <f t="shared" si="22"/>
        <v/>
      </c>
      <c r="FT31" s="359" t="str">
        <f t="shared" si="22"/>
        <v/>
      </c>
      <c r="FU31" s="359" t="str">
        <f t="shared" si="22"/>
        <v/>
      </c>
      <c r="FV31" s="359" t="str">
        <f t="shared" si="22"/>
        <v/>
      </c>
      <c r="FW31" s="359" t="str">
        <f t="shared" si="22"/>
        <v/>
      </c>
      <c r="FX31" s="359" t="str">
        <f t="shared" si="22"/>
        <v/>
      </c>
      <c r="FY31" s="359" t="str">
        <f t="shared" si="22"/>
        <v/>
      </c>
      <c r="FZ31" s="359" t="str">
        <f t="shared" si="22"/>
        <v/>
      </c>
      <c r="GA31" s="359" t="str">
        <f t="shared" si="22"/>
        <v/>
      </c>
      <c r="GB31" s="359" t="str">
        <f t="shared" si="22"/>
        <v/>
      </c>
      <c r="GC31" s="359" t="str">
        <f t="shared" si="22"/>
        <v/>
      </c>
      <c r="GD31" s="359" t="str">
        <f t="shared" si="22"/>
        <v/>
      </c>
      <c r="GE31" s="359" t="str">
        <f t="shared" si="22"/>
        <v/>
      </c>
      <c r="GF31" s="359" t="str">
        <f t="shared" si="22"/>
        <v/>
      </c>
      <c r="GG31" s="359" t="str">
        <f t="shared" si="22"/>
        <v/>
      </c>
      <c r="GH31" s="359" t="str">
        <f t="shared" si="22"/>
        <v/>
      </c>
      <c r="GI31" s="359" t="str">
        <f t="shared" si="22"/>
        <v/>
      </c>
      <c r="GJ31" s="359" t="str">
        <f t="shared" si="22"/>
        <v/>
      </c>
      <c r="GK31" s="359" t="str">
        <f t="shared" si="22"/>
        <v/>
      </c>
      <c r="GL31" s="359" t="str">
        <f t="shared" si="22"/>
        <v/>
      </c>
      <c r="GM31" s="359" t="str">
        <f t="shared" si="22"/>
        <v/>
      </c>
      <c r="GN31" s="359" t="str">
        <f t="shared" si="22"/>
        <v/>
      </c>
      <c r="GO31" s="359" t="str">
        <f t="shared" si="22"/>
        <v/>
      </c>
      <c r="GP31" s="359" t="str">
        <f t="shared" si="22"/>
        <v/>
      </c>
      <c r="GQ31" s="359" t="str">
        <f t="shared" si="22"/>
        <v/>
      </c>
      <c r="GR31" s="359" t="str">
        <f t="shared" si="22"/>
        <v/>
      </c>
      <c r="GS31" s="359" t="str">
        <f>IF(NOT(OR(GR18="circuits intégrés",GR18="circuits discrets actifs",GR18="optocoupleurs")),"",3)</f>
        <v/>
      </c>
      <c r="GT31" s="359" t="str">
        <f>IF(NOT(OR(GS18="circuits intégrés",GS18="circuits discrets actifs",GS18="optocoupleurs")),"",3)</f>
        <v/>
      </c>
      <c r="GU31" s="359" t="str">
        <f>IF(NOT(OR(GT18="circuits intégrés",GT18="circuits discrets actifs",GT18="optocoupleurs")),"",3)</f>
        <v/>
      </c>
      <c r="GV31" s="359" t="str">
        <f>IF(NOT(OR(GU18="circuits intégrés",GU18="circuits discrets actifs",GU18="optocoupleurs")),"",3)</f>
        <v/>
      </c>
      <c r="GW31" s="359" t="str">
        <f>IF(NOT(OR(GV18="circuits intégrés",GV18="circuits discrets actifs",GV18="optocoupleurs")),"",3)</f>
        <v/>
      </c>
    </row>
    <row r="32" spans="7:206" hidden="1">
      <c r="G32" s="359" t="str">
        <v/>
      </c>
      <c r="H32" s="359" t="s">
        <v>467</v>
      </c>
    </row>
    <row r="33" spans="7:205" hidden="1">
      <c r="G33" s="359" t="str">
        <v/>
      </c>
    </row>
    <row r="34" spans="7:205" hidden="1">
      <c r="G34" s="359" t="str">
        <v/>
      </c>
      <c r="H34" s="359" t="s">
        <v>164</v>
      </c>
    </row>
    <row r="35" spans="7:205" hidden="1">
      <c r="G35" s="359" t="str">
        <v/>
      </c>
      <c r="H35" s="359">
        <v>0</v>
      </c>
    </row>
    <row r="36" spans="7:205" hidden="1">
      <c r="G36" s="359" t="str">
        <v/>
      </c>
      <c r="H36" s="359">
        <v>1</v>
      </c>
    </row>
    <row r="37" spans="7:205" hidden="1">
      <c r="G37" s="359" t="str">
        <v/>
      </c>
      <c r="H37" s="359">
        <v>3</v>
      </c>
    </row>
    <row r="38" spans="7:205" hidden="1">
      <c r="G38" s="359" t="str">
        <v/>
      </c>
      <c r="H38" s="359" t="s">
        <v>479</v>
      </c>
    </row>
    <row r="39" spans="7:205" hidden="1">
      <c r="G39" s="359" t="str">
        <v/>
      </c>
    </row>
    <row r="40" spans="7:205" hidden="1">
      <c r="G40" s="359" t="str">
        <v/>
      </c>
      <c r="H40" s="359" t="s">
        <v>164</v>
      </c>
    </row>
    <row r="41" spans="7:205" hidden="1">
      <c r="G41" s="359" t="str">
        <v/>
      </c>
      <c r="H41" s="359">
        <v>1</v>
      </c>
    </row>
    <row r="42" spans="7:205" hidden="1">
      <c r="G42" s="359" t="str">
        <v/>
      </c>
      <c r="H42" s="359">
        <v>2</v>
      </c>
    </row>
    <row r="43" spans="7:205" hidden="1">
      <c r="G43" s="359" t="str">
        <v/>
      </c>
      <c r="H43" s="359">
        <v>3</v>
      </c>
    </row>
    <row r="44" spans="7:205" hidden="1">
      <c r="G44" s="359" t="str">
        <v/>
      </c>
      <c r="H44" s="359">
        <v>4</v>
      </c>
    </row>
    <row r="45" spans="7:205" hidden="1">
      <c r="G45" s="359" t="str">
        <v/>
      </c>
      <c r="H45" s="359" t="s">
        <v>468</v>
      </c>
    </row>
    <row r="46" spans="7:205" hidden="1">
      <c r="G46" s="359" t="str">
        <v/>
      </c>
    </row>
    <row r="47" spans="7:205" hidden="1">
      <c r="G47" s="359" t="str">
        <v/>
      </c>
      <c r="H47" s="359" t="s">
        <v>164</v>
      </c>
      <c r="I47" s="359" t="s">
        <v>164</v>
      </c>
      <c r="J47" s="359" t="s">
        <v>164</v>
      </c>
      <c r="K47" s="359" t="s">
        <v>164</v>
      </c>
      <c r="L47" s="359" t="s">
        <v>164</v>
      </c>
      <c r="M47" s="359" t="s">
        <v>164</v>
      </c>
      <c r="N47" s="359" t="s">
        <v>164</v>
      </c>
      <c r="O47" s="359" t="s">
        <v>164</v>
      </c>
      <c r="P47" s="359" t="s">
        <v>164</v>
      </c>
      <c r="Q47" s="359" t="s">
        <v>164</v>
      </c>
      <c r="R47" s="359" t="s">
        <v>164</v>
      </c>
      <c r="S47" s="359" t="s">
        <v>164</v>
      </c>
      <c r="T47" s="359" t="s">
        <v>164</v>
      </c>
      <c r="U47" s="359" t="s">
        <v>164</v>
      </c>
      <c r="V47" s="359" t="s">
        <v>164</v>
      </c>
      <c r="W47" s="359" t="s">
        <v>164</v>
      </c>
      <c r="X47" s="359" t="s">
        <v>164</v>
      </c>
      <c r="Y47" s="359" t="s">
        <v>164</v>
      </c>
      <c r="Z47" s="359" t="s">
        <v>164</v>
      </c>
      <c r="AA47" s="359" t="s">
        <v>164</v>
      </c>
      <c r="AB47" s="359" t="s">
        <v>164</v>
      </c>
      <c r="AC47" s="359" t="s">
        <v>164</v>
      </c>
      <c r="AD47" s="359" t="s">
        <v>164</v>
      </c>
      <c r="AE47" s="359" t="s">
        <v>164</v>
      </c>
      <c r="AF47" s="359" t="s">
        <v>164</v>
      </c>
      <c r="AG47" s="359" t="s">
        <v>164</v>
      </c>
      <c r="AH47" s="359" t="s">
        <v>164</v>
      </c>
      <c r="AI47" s="359" t="s">
        <v>164</v>
      </c>
      <c r="AJ47" s="359" t="s">
        <v>164</v>
      </c>
      <c r="AK47" s="359" t="s">
        <v>164</v>
      </c>
      <c r="AL47" s="359" t="s">
        <v>164</v>
      </c>
      <c r="AM47" s="359" t="s">
        <v>164</v>
      </c>
      <c r="AN47" s="359" t="s">
        <v>164</v>
      </c>
      <c r="AO47" s="359" t="s">
        <v>164</v>
      </c>
      <c r="AP47" s="359" t="s">
        <v>164</v>
      </c>
      <c r="AQ47" s="359" t="s">
        <v>164</v>
      </c>
      <c r="AR47" s="359" t="s">
        <v>164</v>
      </c>
      <c r="AS47" s="359" t="s">
        <v>164</v>
      </c>
      <c r="AT47" s="359" t="s">
        <v>164</v>
      </c>
      <c r="AU47" s="359" t="s">
        <v>164</v>
      </c>
      <c r="AV47" s="359" t="s">
        <v>164</v>
      </c>
      <c r="AW47" s="359" t="s">
        <v>164</v>
      </c>
      <c r="AX47" s="359" t="s">
        <v>164</v>
      </c>
      <c r="AY47" s="359" t="s">
        <v>164</v>
      </c>
      <c r="AZ47" s="359" t="s">
        <v>164</v>
      </c>
      <c r="BA47" s="359" t="s">
        <v>164</v>
      </c>
      <c r="BB47" s="359" t="s">
        <v>164</v>
      </c>
      <c r="BC47" s="359" t="s">
        <v>164</v>
      </c>
      <c r="BD47" s="359" t="s">
        <v>164</v>
      </c>
      <c r="BE47" s="359" t="s">
        <v>164</v>
      </c>
      <c r="BF47" s="359" t="s">
        <v>164</v>
      </c>
      <c r="BG47" s="359" t="s">
        <v>164</v>
      </c>
      <c r="BH47" s="359" t="s">
        <v>164</v>
      </c>
      <c r="BI47" s="359" t="s">
        <v>164</v>
      </c>
      <c r="BJ47" s="359" t="s">
        <v>164</v>
      </c>
      <c r="BK47" s="359" t="s">
        <v>164</v>
      </c>
      <c r="BL47" s="359" t="s">
        <v>164</v>
      </c>
      <c r="BM47" s="359" t="s">
        <v>164</v>
      </c>
      <c r="BN47" s="359" t="s">
        <v>164</v>
      </c>
      <c r="BO47" s="359" t="s">
        <v>164</v>
      </c>
      <c r="BP47" s="359" t="s">
        <v>164</v>
      </c>
      <c r="BQ47" s="359" t="s">
        <v>164</v>
      </c>
      <c r="BR47" s="359" t="s">
        <v>164</v>
      </c>
      <c r="BS47" s="359" t="s">
        <v>164</v>
      </c>
      <c r="BT47" s="359" t="s">
        <v>164</v>
      </c>
      <c r="BU47" s="359" t="s">
        <v>164</v>
      </c>
      <c r="BV47" s="359" t="s">
        <v>164</v>
      </c>
      <c r="BW47" s="359" t="s">
        <v>164</v>
      </c>
      <c r="BX47" s="359" t="s">
        <v>164</v>
      </c>
      <c r="BY47" s="359" t="s">
        <v>164</v>
      </c>
      <c r="BZ47" s="359" t="s">
        <v>164</v>
      </c>
      <c r="CA47" s="359" t="s">
        <v>164</v>
      </c>
      <c r="CB47" s="359" t="s">
        <v>164</v>
      </c>
      <c r="CC47" s="359" t="s">
        <v>164</v>
      </c>
      <c r="CD47" s="359" t="s">
        <v>164</v>
      </c>
      <c r="CE47" s="359" t="s">
        <v>164</v>
      </c>
      <c r="CF47" s="359" t="s">
        <v>164</v>
      </c>
      <c r="CG47" s="359" t="s">
        <v>164</v>
      </c>
      <c r="CH47" s="359" t="s">
        <v>164</v>
      </c>
      <c r="CI47" s="359" t="s">
        <v>164</v>
      </c>
      <c r="CJ47" s="359" t="s">
        <v>164</v>
      </c>
      <c r="CK47" s="359" t="s">
        <v>164</v>
      </c>
      <c r="CL47" s="359" t="s">
        <v>164</v>
      </c>
      <c r="CM47" s="359" t="s">
        <v>164</v>
      </c>
      <c r="CN47" s="359" t="s">
        <v>164</v>
      </c>
      <c r="CO47" s="359" t="s">
        <v>164</v>
      </c>
      <c r="CP47" s="359" t="s">
        <v>164</v>
      </c>
      <c r="CQ47" s="359" t="s">
        <v>164</v>
      </c>
      <c r="CR47" s="359" t="s">
        <v>164</v>
      </c>
      <c r="CS47" s="359" t="s">
        <v>164</v>
      </c>
      <c r="CT47" s="359" t="s">
        <v>164</v>
      </c>
      <c r="CU47" s="359" t="s">
        <v>164</v>
      </c>
      <c r="CV47" s="359" t="s">
        <v>164</v>
      </c>
      <c r="CW47" s="359" t="s">
        <v>164</v>
      </c>
      <c r="CX47" s="359" t="s">
        <v>164</v>
      </c>
      <c r="CY47" s="359" t="s">
        <v>164</v>
      </c>
      <c r="CZ47" s="359" t="s">
        <v>164</v>
      </c>
      <c r="DA47" s="359" t="s">
        <v>164</v>
      </c>
      <c r="DB47" s="359" t="s">
        <v>164</v>
      </c>
      <c r="DC47" s="359" t="s">
        <v>164</v>
      </c>
      <c r="DD47" s="359" t="s">
        <v>164</v>
      </c>
      <c r="DE47" s="359" t="s">
        <v>164</v>
      </c>
      <c r="DF47" s="359" t="s">
        <v>164</v>
      </c>
      <c r="DG47" s="359" t="s">
        <v>164</v>
      </c>
      <c r="DH47" s="359" t="s">
        <v>164</v>
      </c>
      <c r="DI47" s="359" t="s">
        <v>164</v>
      </c>
      <c r="DJ47" s="359" t="s">
        <v>164</v>
      </c>
      <c r="DK47" s="359" t="s">
        <v>164</v>
      </c>
      <c r="DL47" s="359" t="s">
        <v>164</v>
      </c>
      <c r="DM47" s="359" t="s">
        <v>164</v>
      </c>
      <c r="DN47" s="359" t="s">
        <v>164</v>
      </c>
      <c r="DO47" s="359" t="s">
        <v>164</v>
      </c>
      <c r="DP47" s="359" t="s">
        <v>164</v>
      </c>
      <c r="DQ47" s="359" t="s">
        <v>164</v>
      </c>
      <c r="DR47" s="359" t="s">
        <v>164</v>
      </c>
      <c r="DS47" s="359" t="s">
        <v>164</v>
      </c>
      <c r="DT47" s="359" t="s">
        <v>164</v>
      </c>
      <c r="DU47" s="359" t="s">
        <v>164</v>
      </c>
      <c r="DV47" s="359" t="s">
        <v>164</v>
      </c>
      <c r="DW47" s="359" t="s">
        <v>164</v>
      </c>
      <c r="DX47" s="359" t="s">
        <v>164</v>
      </c>
      <c r="DY47" s="359" t="s">
        <v>164</v>
      </c>
      <c r="DZ47" s="359" t="s">
        <v>164</v>
      </c>
      <c r="EA47" s="359" t="s">
        <v>164</v>
      </c>
      <c r="EB47" s="359" t="s">
        <v>164</v>
      </c>
      <c r="EC47" s="359" t="s">
        <v>164</v>
      </c>
      <c r="ED47" s="359" t="s">
        <v>164</v>
      </c>
      <c r="EE47" s="359" t="s">
        <v>164</v>
      </c>
      <c r="EF47" s="359" t="s">
        <v>164</v>
      </c>
      <c r="EG47" s="359" t="s">
        <v>164</v>
      </c>
      <c r="EH47" s="359" t="s">
        <v>164</v>
      </c>
      <c r="EI47" s="359" t="s">
        <v>164</v>
      </c>
      <c r="EJ47" s="359" t="s">
        <v>164</v>
      </c>
      <c r="EK47" s="359" t="s">
        <v>164</v>
      </c>
      <c r="EL47" s="359" t="s">
        <v>164</v>
      </c>
      <c r="EM47" s="359" t="s">
        <v>164</v>
      </c>
      <c r="EN47" s="359" t="s">
        <v>164</v>
      </c>
      <c r="EO47" s="359" t="s">
        <v>164</v>
      </c>
      <c r="EP47" s="359" t="s">
        <v>164</v>
      </c>
      <c r="EQ47" s="359" t="s">
        <v>164</v>
      </c>
      <c r="ER47" s="359" t="s">
        <v>164</v>
      </c>
      <c r="ES47" s="359" t="s">
        <v>164</v>
      </c>
      <c r="ET47" s="359" t="s">
        <v>164</v>
      </c>
      <c r="EU47" s="359" t="s">
        <v>164</v>
      </c>
      <c r="EV47" s="359" t="s">
        <v>164</v>
      </c>
      <c r="EW47" s="359" t="s">
        <v>164</v>
      </c>
      <c r="EX47" s="359" t="s">
        <v>164</v>
      </c>
      <c r="EY47" s="359" t="s">
        <v>164</v>
      </c>
      <c r="EZ47" s="359" t="s">
        <v>164</v>
      </c>
      <c r="FA47" s="359" t="s">
        <v>164</v>
      </c>
      <c r="FB47" s="359" t="s">
        <v>164</v>
      </c>
      <c r="FC47" s="359" t="s">
        <v>164</v>
      </c>
      <c r="FD47" s="359" t="s">
        <v>164</v>
      </c>
      <c r="FE47" s="359" t="s">
        <v>164</v>
      </c>
      <c r="FF47" s="359" t="s">
        <v>164</v>
      </c>
      <c r="FG47" s="359" t="s">
        <v>164</v>
      </c>
      <c r="FH47" s="359" t="s">
        <v>164</v>
      </c>
      <c r="FI47" s="359" t="s">
        <v>164</v>
      </c>
      <c r="FJ47" s="359" t="s">
        <v>164</v>
      </c>
      <c r="FK47" s="359" t="s">
        <v>164</v>
      </c>
      <c r="FL47" s="359" t="s">
        <v>164</v>
      </c>
      <c r="FM47" s="359" t="s">
        <v>164</v>
      </c>
      <c r="FN47" s="359" t="s">
        <v>164</v>
      </c>
      <c r="FO47" s="359" t="s">
        <v>164</v>
      </c>
      <c r="FP47" s="359" t="s">
        <v>164</v>
      </c>
      <c r="FQ47" s="359" t="s">
        <v>164</v>
      </c>
      <c r="FR47" s="359" t="s">
        <v>164</v>
      </c>
      <c r="FS47" s="359" t="s">
        <v>164</v>
      </c>
      <c r="FT47" s="359" t="s">
        <v>164</v>
      </c>
      <c r="FU47" s="359" t="s">
        <v>164</v>
      </c>
      <c r="FV47" s="359" t="s">
        <v>164</v>
      </c>
      <c r="FW47" s="359" t="s">
        <v>164</v>
      </c>
      <c r="FX47" s="359" t="s">
        <v>164</v>
      </c>
      <c r="FY47" s="359" t="s">
        <v>164</v>
      </c>
      <c r="FZ47" s="359" t="s">
        <v>164</v>
      </c>
      <c r="GA47" s="359" t="s">
        <v>164</v>
      </c>
      <c r="GB47" s="359" t="s">
        <v>164</v>
      </c>
      <c r="GC47" s="359" t="s">
        <v>164</v>
      </c>
      <c r="GD47" s="359" t="s">
        <v>164</v>
      </c>
      <c r="GE47" s="359" t="s">
        <v>164</v>
      </c>
      <c r="GF47" s="359" t="s">
        <v>164</v>
      </c>
      <c r="GG47" s="359" t="s">
        <v>164</v>
      </c>
      <c r="GH47" s="359" t="s">
        <v>164</v>
      </c>
      <c r="GI47" s="359" t="s">
        <v>164</v>
      </c>
      <c r="GJ47" s="359" t="s">
        <v>164</v>
      </c>
      <c r="GK47" s="359" t="s">
        <v>164</v>
      </c>
      <c r="GL47" s="359" t="s">
        <v>164</v>
      </c>
      <c r="GM47" s="359" t="s">
        <v>164</v>
      </c>
      <c r="GN47" s="359" t="s">
        <v>164</v>
      </c>
      <c r="GO47" s="359" t="s">
        <v>164</v>
      </c>
      <c r="GP47" s="359" t="s">
        <v>164</v>
      </c>
      <c r="GQ47" s="359" t="s">
        <v>164</v>
      </c>
      <c r="GR47" s="359" t="s">
        <v>164</v>
      </c>
      <c r="GS47" s="359" t="s">
        <v>164</v>
      </c>
      <c r="GT47" s="359" t="s">
        <v>164</v>
      </c>
      <c r="GU47" s="359" t="s">
        <v>164</v>
      </c>
      <c r="GV47" s="359" t="s">
        <v>164</v>
      </c>
      <c r="GW47" s="359" t="s">
        <v>164</v>
      </c>
    </row>
    <row r="48" spans="7:205" hidden="1">
      <c r="G48" s="359" t="str">
        <v/>
      </c>
      <c r="H48" s="359">
        <v>0</v>
      </c>
      <c r="I48" s="359">
        <v>0</v>
      </c>
      <c r="J48" s="359">
        <v>0</v>
      </c>
      <c r="K48" s="359">
        <v>0</v>
      </c>
      <c r="L48" s="359">
        <v>0</v>
      </c>
      <c r="M48" s="359">
        <v>0</v>
      </c>
      <c r="N48" s="359">
        <v>0</v>
      </c>
      <c r="O48" s="359">
        <v>0</v>
      </c>
      <c r="P48" s="359">
        <v>0</v>
      </c>
      <c r="Q48" s="359">
        <v>0</v>
      </c>
      <c r="R48" s="359">
        <v>0</v>
      </c>
      <c r="S48" s="359">
        <v>0</v>
      </c>
      <c r="T48" s="359">
        <v>0</v>
      </c>
      <c r="U48" s="359">
        <v>0</v>
      </c>
      <c r="V48" s="359">
        <v>0</v>
      </c>
      <c r="W48" s="359">
        <v>0</v>
      </c>
      <c r="X48" s="359">
        <v>0</v>
      </c>
      <c r="Y48" s="359">
        <v>0</v>
      </c>
      <c r="Z48" s="359">
        <v>0</v>
      </c>
      <c r="AA48" s="359">
        <v>0</v>
      </c>
      <c r="AB48" s="359">
        <v>0</v>
      </c>
      <c r="AC48" s="359">
        <v>0</v>
      </c>
      <c r="AD48" s="359">
        <v>0</v>
      </c>
      <c r="AE48" s="359">
        <v>0</v>
      </c>
      <c r="AF48" s="359">
        <v>0</v>
      </c>
      <c r="AG48" s="359">
        <v>0</v>
      </c>
      <c r="AH48" s="359">
        <v>0</v>
      </c>
      <c r="AI48" s="359">
        <v>0</v>
      </c>
      <c r="AJ48" s="359">
        <v>0</v>
      </c>
      <c r="AK48" s="359">
        <v>0</v>
      </c>
      <c r="AL48" s="359">
        <v>0</v>
      </c>
      <c r="AM48" s="359">
        <v>0</v>
      </c>
      <c r="AN48" s="359">
        <v>0</v>
      </c>
      <c r="AO48" s="359">
        <v>0</v>
      </c>
      <c r="AP48" s="359">
        <v>0</v>
      </c>
      <c r="AQ48" s="359">
        <v>0</v>
      </c>
      <c r="AR48" s="359">
        <v>0</v>
      </c>
      <c r="AS48" s="359">
        <v>0</v>
      </c>
      <c r="AT48" s="359">
        <v>0</v>
      </c>
      <c r="AU48" s="359">
        <v>0</v>
      </c>
      <c r="AV48" s="359">
        <v>0</v>
      </c>
      <c r="AW48" s="359">
        <v>0</v>
      </c>
      <c r="AX48" s="359">
        <v>0</v>
      </c>
      <c r="AY48" s="359">
        <v>0</v>
      </c>
      <c r="AZ48" s="359">
        <v>0</v>
      </c>
      <c r="BA48" s="359">
        <v>0</v>
      </c>
      <c r="BB48" s="359">
        <v>0</v>
      </c>
      <c r="BC48" s="359">
        <v>0</v>
      </c>
      <c r="BD48" s="359">
        <v>0</v>
      </c>
      <c r="BE48" s="359">
        <v>0</v>
      </c>
      <c r="BF48" s="359">
        <v>0</v>
      </c>
      <c r="BG48" s="359">
        <v>0</v>
      </c>
      <c r="BH48" s="359">
        <v>0</v>
      </c>
      <c r="BI48" s="359">
        <v>0</v>
      </c>
      <c r="BJ48" s="359">
        <v>0</v>
      </c>
      <c r="BK48" s="359">
        <v>0</v>
      </c>
      <c r="BL48" s="359">
        <v>0</v>
      </c>
      <c r="BM48" s="359">
        <v>0</v>
      </c>
      <c r="BN48" s="359">
        <v>0</v>
      </c>
      <c r="BO48" s="359">
        <v>0</v>
      </c>
      <c r="BP48" s="359">
        <v>0</v>
      </c>
      <c r="BQ48" s="359">
        <v>0</v>
      </c>
      <c r="BR48" s="359">
        <v>0</v>
      </c>
      <c r="BS48" s="359">
        <v>0</v>
      </c>
      <c r="BT48" s="359">
        <v>0</v>
      </c>
      <c r="BU48" s="359">
        <v>0</v>
      </c>
      <c r="BV48" s="359">
        <v>0</v>
      </c>
      <c r="BW48" s="359">
        <v>0</v>
      </c>
      <c r="BX48" s="359">
        <v>0</v>
      </c>
      <c r="BY48" s="359">
        <v>0</v>
      </c>
      <c r="BZ48" s="359">
        <v>0</v>
      </c>
      <c r="CA48" s="359">
        <v>0</v>
      </c>
      <c r="CB48" s="359">
        <v>0</v>
      </c>
      <c r="CC48" s="359">
        <v>0</v>
      </c>
      <c r="CD48" s="359">
        <v>0</v>
      </c>
      <c r="CE48" s="359">
        <v>0</v>
      </c>
      <c r="CF48" s="359">
        <v>0</v>
      </c>
      <c r="CG48" s="359">
        <v>0</v>
      </c>
      <c r="CH48" s="359">
        <v>0</v>
      </c>
      <c r="CI48" s="359">
        <v>0</v>
      </c>
      <c r="CJ48" s="359">
        <v>0</v>
      </c>
      <c r="CK48" s="359">
        <v>0</v>
      </c>
      <c r="CL48" s="359">
        <v>0</v>
      </c>
      <c r="CM48" s="359">
        <v>0</v>
      </c>
      <c r="CN48" s="359">
        <v>0</v>
      </c>
      <c r="CO48" s="359">
        <v>0</v>
      </c>
      <c r="CP48" s="359">
        <v>0</v>
      </c>
      <c r="CQ48" s="359">
        <v>0</v>
      </c>
      <c r="CR48" s="359">
        <v>0</v>
      </c>
      <c r="CS48" s="359">
        <v>0</v>
      </c>
      <c r="CT48" s="359">
        <v>0</v>
      </c>
      <c r="CU48" s="359">
        <v>0</v>
      </c>
      <c r="CV48" s="359">
        <v>0</v>
      </c>
      <c r="CW48" s="359">
        <v>0</v>
      </c>
      <c r="CX48" s="359">
        <v>0</v>
      </c>
      <c r="CY48" s="359">
        <v>0</v>
      </c>
      <c r="CZ48" s="359">
        <v>0</v>
      </c>
      <c r="DA48" s="359">
        <v>0</v>
      </c>
      <c r="DB48" s="359">
        <v>0</v>
      </c>
      <c r="DC48" s="359">
        <v>0</v>
      </c>
      <c r="DD48" s="359">
        <v>0</v>
      </c>
      <c r="DE48" s="359">
        <v>0</v>
      </c>
      <c r="DF48" s="359">
        <v>0</v>
      </c>
      <c r="DG48" s="359">
        <v>0</v>
      </c>
      <c r="DH48" s="359">
        <v>0</v>
      </c>
      <c r="DI48" s="359">
        <v>0</v>
      </c>
      <c r="DJ48" s="359">
        <v>0</v>
      </c>
      <c r="DK48" s="359">
        <v>0</v>
      </c>
      <c r="DL48" s="359">
        <v>0</v>
      </c>
      <c r="DM48" s="359">
        <v>0</v>
      </c>
      <c r="DN48" s="359">
        <v>0</v>
      </c>
      <c r="DO48" s="359">
        <v>0</v>
      </c>
      <c r="DP48" s="359">
        <v>0</v>
      </c>
      <c r="DQ48" s="359">
        <v>0</v>
      </c>
      <c r="DR48" s="359">
        <v>0</v>
      </c>
      <c r="DS48" s="359">
        <v>0</v>
      </c>
      <c r="DT48" s="359">
        <v>0</v>
      </c>
      <c r="DU48" s="359">
        <v>0</v>
      </c>
      <c r="DV48" s="359">
        <v>0</v>
      </c>
      <c r="DW48" s="359">
        <v>0</v>
      </c>
      <c r="DX48" s="359">
        <v>0</v>
      </c>
      <c r="DY48" s="359">
        <v>0</v>
      </c>
      <c r="DZ48" s="359">
        <v>0</v>
      </c>
      <c r="EA48" s="359">
        <v>0</v>
      </c>
      <c r="EB48" s="359">
        <v>0</v>
      </c>
      <c r="EC48" s="359">
        <v>0</v>
      </c>
      <c r="ED48" s="359">
        <v>0</v>
      </c>
      <c r="EE48" s="359">
        <v>0</v>
      </c>
      <c r="EF48" s="359">
        <v>0</v>
      </c>
      <c r="EG48" s="359">
        <v>0</v>
      </c>
      <c r="EH48" s="359">
        <v>0</v>
      </c>
      <c r="EI48" s="359">
        <v>0</v>
      </c>
      <c r="EJ48" s="359">
        <v>0</v>
      </c>
      <c r="EK48" s="359">
        <v>0</v>
      </c>
      <c r="EL48" s="359">
        <v>0</v>
      </c>
      <c r="EM48" s="359">
        <v>0</v>
      </c>
      <c r="EN48" s="359">
        <v>0</v>
      </c>
      <c r="EO48" s="359">
        <v>0</v>
      </c>
      <c r="EP48" s="359">
        <v>0</v>
      </c>
      <c r="EQ48" s="359">
        <v>0</v>
      </c>
      <c r="ER48" s="359">
        <v>0</v>
      </c>
      <c r="ES48" s="359">
        <v>0</v>
      </c>
      <c r="ET48" s="359">
        <v>0</v>
      </c>
      <c r="EU48" s="359">
        <v>0</v>
      </c>
      <c r="EV48" s="359">
        <v>0</v>
      </c>
      <c r="EW48" s="359">
        <v>0</v>
      </c>
      <c r="EX48" s="359">
        <v>0</v>
      </c>
      <c r="EY48" s="359">
        <v>0</v>
      </c>
      <c r="EZ48" s="359">
        <v>0</v>
      </c>
      <c r="FA48" s="359">
        <v>0</v>
      </c>
      <c r="FB48" s="359">
        <v>0</v>
      </c>
      <c r="FC48" s="359">
        <v>0</v>
      </c>
      <c r="FD48" s="359">
        <v>0</v>
      </c>
      <c r="FE48" s="359">
        <v>0</v>
      </c>
      <c r="FF48" s="359">
        <v>0</v>
      </c>
      <c r="FG48" s="359">
        <v>0</v>
      </c>
      <c r="FH48" s="359">
        <v>0</v>
      </c>
      <c r="FI48" s="359">
        <v>0</v>
      </c>
      <c r="FJ48" s="359">
        <v>0</v>
      </c>
      <c r="FK48" s="359">
        <v>0</v>
      </c>
      <c r="FL48" s="359">
        <v>0</v>
      </c>
      <c r="FM48" s="359">
        <v>0</v>
      </c>
      <c r="FN48" s="359">
        <v>0</v>
      </c>
      <c r="FO48" s="359">
        <v>0</v>
      </c>
      <c r="FP48" s="359">
        <v>0</v>
      </c>
      <c r="FQ48" s="359">
        <v>0</v>
      </c>
      <c r="FR48" s="359">
        <v>0</v>
      </c>
      <c r="FS48" s="359">
        <v>0</v>
      </c>
      <c r="FT48" s="359">
        <v>0</v>
      </c>
      <c r="FU48" s="359">
        <v>0</v>
      </c>
      <c r="FV48" s="359">
        <v>0</v>
      </c>
      <c r="FW48" s="359">
        <v>0</v>
      </c>
      <c r="FX48" s="359">
        <v>0</v>
      </c>
      <c r="FY48" s="359">
        <v>0</v>
      </c>
      <c r="FZ48" s="359">
        <v>0</v>
      </c>
      <c r="GA48" s="359">
        <v>0</v>
      </c>
      <c r="GB48" s="359">
        <v>0</v>
      </c>
      <c r="GC48" s="359">
        <v>0</v>
      </c>
      <c r="GD48" s="359">
        <v>0</v>
      </c>
      <c r="GE48" s="359">
        <v>0</v>
      </c>
      <c r="GF48" s="359">
        <v>0</v>
      </c>
      <c r="GG48" s="359">
        <v>0</v>
      </c>
      <c r="GH48" s="359">
        <v>0</v>
      </c>
      <c r="GI48" s="359">
        <v>0</v>
      </c>
      <c r="GJ48" s="359">
        <v>0</v>
      </c>
      <c r="GK48" s="359">
        <v>0</v>
      </c>
      <c r="GL48" s="359">
        <v>0</v>
      </c>
      <c r="GM48" s="359">
        <v>0</v>
      </c>
      <c r="GN48" s="359">
        <v>0</v>
      </c>
      <c r="GO48" s="359">
        <v>0</v>
      </c>
      <c r="GP48" s="359">
        <v>0</v>
      </c>
      <c r="GQ48" s="359">
        <v>0</v>
      </c>
      <c r="GR48" s="359">
        <v>0</v>
      </c>
      <c r="GS48" s="359">
        <v>0</v>
      </c>
      <c r="GT48" s="359">
        <v>0</v>
      </c>
      <c r="GU48" s="359">
        <v>0</v>
      </c>
      <c r="GV48" s="359">
        <v>0</v>
      </c>
      <c r="GW48" s="359">
        <v>0</v>
      </c>
    </row>
    <row r="49" spans="7:205" hidden="1">
      <c r="G49" s="359" t="str">
        <v/>
      </c>
      <c r="H49" s="359">
        <v>1</v>
      </c>
      <c r="I49" s="359">
        <v>1</v>
      </c>
      <c r="J49" s="359">
        <v>1</v>
      </c>
      <c r="K49" s="359">
        <v>1</v>
      </c>
      <c r="L49" s="359">
        <v>1</v>
      </c>
      <c r="M49" s="359">
        <v>1</v>
      </c>
      <c r="N49" s="359">
        <v>1</v>
      </c>
      <c r="O49" s="359">
        <v>1</v>
      </c>
      <c r="P49" s="359">
        <v>1</v>
      </c>
      <c r="Q49" s="359">
        <v>1</v>
      </c>
      <c r="R49" s="359">
        <v>1</v>
      </c>
      <c r="S49" s="359">
        <v>1</v>
      </c>
      <c r="T49" s="359">
        <v>1</v>
      </c>
      <c r="U49" s="359">
        <v>1</v>
      </c>
      <c r="V49" s="359">
        <v>1</v>
      </c>
      <c r="W49" s="359">
        <v>1</v>
      </c>
      <c r="X49" s="359">
        <v>1</v>
      </c>
      <c r="Y49" s="359">
        <v>1</v>
      </c>
      <c r="Z49" s="359">
        <v>1</v>
      </c>
      <c r="AA49" s="359">
        <v>1</v>
      </c>
      <c r="AB49" s="359">
        <v>1</v>
      </c>
      <c r="AC49" s="359">
        <v>1</v>
      </c>
      <c r="AD49" s="359">
        <v>1</v>
      </c>
      <c r="AE49" s="359">
        <v>1</v>
      </c>
      <c r="AF49" s="359">
        <v>1</v>
      </c>
      <c r="AG49" s="359">
        <v>1</v>
      </c>
      <c r="AH49" s="359">
        <v>1</v>
      </c>
      <c r="AI49" s="359">
        <v>1</v>
      </c>
      <c r="AJ49" s="359">
        <v>1</v>
      </c>
      <c r="AK49" s="359">
        <v>1</v>
      </c>
      <c r="AL49" s="359">
        <v>1</v>
      </c>
      <c r="AM49" s="359">
        <v>1</v>
      </c>
      <c r="AN49" s="359">
        <v>1</v>
      </c>
      <c r="AO49" s="359">
        <v>1</v>
      </c>
      <c r="AP49" s="359">
        <v>1</v>
      </c>
      <c r="AQ49" s="359">
        <v>1</v>
      </c>
      <c r="AR49" s="359">
        <v>1</v>
      </c>
      <c r="AS49" s="359">
        <v>1</v>
      </c>
      <c r="AT49" s="359">
        <v>1</v>
      </c>
      <c r="AU49" s="359">
        <v>1</v>
      </c>
      <c r="AV49" s="359">
        <v>1</v>
      </c>
      <c r="AW49" s="359">
        <v>1</v>
      </c>
      <c r="AX49" s="359">
        <v>1</v>
      </c>
      <c r="AY49" s="359">
        <v>1</v>
      </c>
      <c r="AZ49" s="359">
        <v>1</v>
      </c>
      <c r="BA49" s="359">
        <v>1</v>
      </c>
      <c r="BB49" s="359">
        <v>1</v>
      </c>
      <c r="BC49" s="359">
        <v>1</v>
      </c>
      <c r="BD49" s="359">
        <v>1</v>
      </c>
      <c r="BE49" s="359">
        <v>1</v>
      </c>
      <c r="BF49" s="359">
        <v>1</v>
      </c>
      <c r="BG49" s="359">
        <v>1</v>
      </c>
      <c r="BH49" s="359">
        <v>1</v>
      </c>
      <c r="BI49" s="359">
        <v>1</v>
      </c>
      <c r="BJ49" s="359">
        <v>1</v>
      </c>
      <c r="BK49" s="359">
        <v>1</v>
      </c>
      <c r="BL49" s="359">
        <v>1</v>
      </c>
      <c r="BM49" s="359">
        <v>1</v>
      </c>
      <c r="BN49" s="359">
        <v>1</v>
      </c>
      <c r="BO49" s="359">
        <v>1</v>
      </c>
      <c r="BP49" s="359">
        <v>1</v>
      </c>
      <c r="BQ49" s="359">
        <v>1</v>
      </c>
      <c r="BR49" s="359">
        <v>1</v>
      </c>
      <c r="BS49" s="359">
        <v>1</v>
      </c>
      <c r="BT49" s="359">
        <v>1</v>
      </c>
      <c r="BU49" s="359">
        <v>1</v>
      </c>
      <c r="BV49" s="359">
        <v>1</v>
      </c>
      <c r="BW49" s="359">
        <v>1</v>
      </c>
      <c r="BX49" s="359">
        <v>1</v>
      </c>
      <c r="BY49" s="359">
        <v>1</v>
      </c>
      <c r="BZ49" s="359">
        <v>1</v>
      </c>
      <c r="CA49" s="359">
        <v>1</v>
      </c>
      <c r="CB49" s="359">
        <v>1</v>
      </c>
      <c r="CC49" s="359">
        <v>1</v>
      </c>
      <c r="CD49" s="359">
        <v>1</v>
      </c>
      <c r="CE49" s="359">
        <v>1</v>
      </c>
      <c r="CF49" s="359">
        <v>1</v>
      </c>
      <c r="CG49" s="359">
        <v>1</v>
      </c>
      <c r="CH49" s="359">
        <v>1</v>
      </c>
      <c r="CI49" s="359">
        <v>1</v>
      </c>
      <c r="CJ49" s="359">
        <v>1</v>
      </c>
      <c r="CK49" s="359">
        <v>1</v>
      </c>
      <c r="CL49" s="359">
        <v>1</v>
      </c>
      <c r="CM49" s="359">
        <v>1</v>
      </c>
      <c r="CN49" s="359">
        <v>1</v>
      </c>
      <c r="CO49" s="359">
        <v>1</v>
      </c>
      <c r="CP49" s="359">
        <v>1</v>
      </c>
      <c r="CQ49" s="359">
        <v>1</v>
      </c>
      <c r="CR49" s="359">
        <v>1</v>
      </c>
      <c r="CS49" s="359">
        <v>1</v>
      </c>
      <c r="CT49" s="359">
        <v>1</v>
      </c>
      <c r="CU49" s="359">
        <v>1</v>
      </c>
      <c r="CV49" s="359">
        <v>1</v>
      </c>
      <c r="CW49" s="359">
        <v>1</v>
      </c>
      <c r="CX49" s="359">
        <v>1</v>
      </c>
      <c r="CY49" s="359">
        <v>1</v>
      </c>
      <c r="CZ49" s="359">
        <v>1</v>
      </c>
      <c r="DA49" s="359">
        <v>1</v>
      </c>
      <c r="DB49" s="359">
        <v>1</v>
      </c>
      <c r="DC49" s="359">
        <v>1</v>
      </c>
      <c r="DD49" s="359">
        <v>1</v>
      </c>
      <c r="DE49" s="359">
        <v>1</v>
      </c>
      <c r="DF49" s="359">
        <v>1</v>
      </c>
      <c r="DG49" s="359">
        <v>1</v>
      </c>
      <c r="DH49" s="359">
        <v>1</v>
      </c>
      <c r="DI49" s="359">
        <v>1</v>
      </c>
      <c r="DJ49" s="359">
        <v>1</v>
      </c>
      <c r="DK49" s="359">
        <v>1</v>
      </c>
      <c r="DL49" s="359">
        <v>1</v>
      </c>
      <c r="DM49" s="359">
        <v>1</v>
      </c>
      <c r="DN49" s="359">
        <v>1</v>
      </c>
      <c r="DO49" s="359">
        <v>1</v>
      </c>
      <c r="DP49" s="359">
        <v>1</v>
      </c>
      <c r="DQ49" s="359">
        <v>1</v>
      </c>
      <c r="DR49" s="359">
        <v>1</v>
      </c>
      <c r="DS49" s="359">
        <v>1</v>
      </c>
      <c r="DT49" s="359">
        <v>1</v>
      </c>
      <c r="DU49" s="359">
        <v>1</v>
      </c>
      <c r="DV49" s="359">
        <v>1</v>
      </c>
      <c r="DW49" s="359">
        <v>1</v>
      </c>
      <c r="DX49" s="359">
        <v>1</v>
      </c>
      <c r="DY49" s="359">
        <v>1</v>
      </c>
      <c r="DZ49" s="359">
        <v>1</v>
      </c>
      <c r="EA49" s="359">
        <v>1</v>
      </c>
      <c r="EB49" s="359">
        <v>1</v>
      </c>
      <c r="EC49" s="359">
        <v>1</v>
      </c>
      <c r="ED49" s="359">
        <v>1</v>
      </c>
      <c r="EE49" s="359">
        <v>1</v>
      </c>
      <c r="EF49" s="359">
        <v>1</v>
      </c>
      <c r="EG49" s="359">
        <v>1</v>
      </c>
      <c r="EH49" s="359">
        <v>1</v>
      </c>
      <c r="EI49" s="359">
        <v>1</v>
      </c>
      <c r="EJ49" s="359">
        <v>1</v>
      </c>
      <c r="EK49" s="359">
        <v>1</v>
      </c>
      <c r="EL49" s="359">
        <v>1</v>
      </c>
      <c r="EM49" s="359">
        <v>1</v>
      </c>
      <c r="EN49" s="359">
        <v>1</v>
      </c>
      <c r="EO49" s="359">
        <v>1</v>
      </c>
      <c r="EP49" s="359">
        <v>1</v>
      </c>
      <c r="EQ49" s="359">
        <v>1</v>
      </c>
      <c r="ER49" s="359">
        <v>1</v>
      </c>
      <c r="ES49" s="359">
        <v>1</v>
      </c>
      <c r="ET49" s="359">
        <v>1</v>
      </c>
      <c r="EU49" s="359">
        <v>1</v>
      </c>
      <c r="EV49" s="359">
        <v>1</v>
      </c>
      <c r="EW49" s="359">
        <v>1</v>
      </c>
      <c r="EX49" s="359">
        <v>1</v>
      </c>
      <c r="EY49" s="359">
        <v>1</v>
      </c>
      <c r="EZ49" s="359">
        <v>1</v>
      </c>
      <c r="FA49" s="359">
        <v>1</v>
      </c>
      <c r="FB49" s="359">
        <v>1</v>
      </c>
      <c r="FC49" s="359">
        <v>1</v>
      </c>
      <c r="FD49" s="359">
        <v>1</v>
      </c>
      <c r="FE49" s="359">
        <v>1</v>
      </c>
      <c r="FF49" s="359">
        <v>1</v>
      </c>
      <c r="FG49" s="359">
        <v>1</v>
      </c>
      <c r="FH49" s="359">
        <v>1</v>
      </c>
      <c r="FI49" s="359">
        <v>1</v>
      </c>
      <c r="FJ49" s="359">
        <v>1</v>
      </c>
      <c r="FK49" s="359">
        <v>1</v>
      </c>
      <c r="FL49" s="359">
        <v>1</v>
      </c>
      <c r="FM49" s="359">
        <v>1</v>
      </c>
      <c r="FN49" s="359">
        <v>1</v>
      </c>
      <c r="FO49" s="359">
        <v>1</v>
      </c>
      <c r="FP49" s="359">
        <v>1</v>
      </c>
      <c r="FQ49" s="359">
        <v>1</v>
      </c>
      <c r="FR49" s="359">
        <v>1</v>
      </c>
      <c r="FS49" s="359">
        <v>1</v>
      </c>
      <c r="FT49" s="359">
        <v>1</v>
      </c>
      <c r="FU49" s="359">
        <v>1</v>
      </c>
      <c r="FV49" s="359">
        <v>1</v>
      </c>
      <c r="FW49" s="359">
        <v>1</v>
      </c>
      <c r="FX49" s="359">
        <v>1</v>
      </c>
      <c r="FY49" s="359">
        <v>1</v>
      </c>
      <c r="FZ49" s="359">
        <v>1</v>
      </c>
      <c r="GA49" s="359">
        <v>1</v>
      </c>
      <c r="GB49" s="359">
        <v>1</v>
      </c>
      <c r="GC49" s="359">
        <v>1</v>
      </c>
      <c r="GD49" s="359">
        <v>1</v>
      </c>
      <c r="GE49" s="359">
        <v>1</v>
      </c>
      <c r="GF49" s="359">
        <v>1</v>
      </c>
      <c r="GG49" s="359">
        <v>1</v>
      </c>
      <c r="GH49" s="359">
        <v>1</v>
      </c>
      <c r="GI49" s="359">
        <v>1</v>
      </c>
      <c r="GJ49" s="359">
        <v>1</v>
      </c>
      <c r="GK49" s="359">
        <v>1</v>
      </c>
      <c r="GL49" s="359">
        <v>1</v>
      </c>
      <c r="GM49" s="359">
        <v>1</v>
      </c>
      <c r="GN49" s="359">
        <v>1</v>
      </c>
      <c r="GO49" s="359">
        <v>1</v>
      </c>
      <c r="GP49" s="359">
        <v>1</v>
      </c>
      <c r="GQ49" s="359">
        <v>1</v>
      </c>
      <c r="GR49" s="359">
        <v>1</v>
      </c>
      <c r="GS49" s="359">
        <v>1</v>
      </c>
      <c r="GT49" s="359">
        <v>1</v>
      </c>
      <c r="GU49" s="359">
        <v>1</v>
      </c>
      <c r="GV49" s="359">
        <v>1</v>
      </c>
      <c r="GW49" s="359">
        <v>1</v>
      </c>
    </row>
    <row r="50" spans="7:205" hidden="1">
      <c r="G50" s="359" t="str">
        <v/>
      </c>
      <c r="H50" s="359">
        <f>IF(OR(G18="circuit imprimé",G18="connecteurs"),3,2)</f>
        <v>2</v>
      </c>
      <c r="I50" s="359">
        <f t="shared" ref="I50:BT50" si="23">IF(OR(H18="circuit imprimé",H18="connecteurs"),3,2)</f>
        <v>2</v>
      </c>
      <c r="J50" s="359">
        <f t="shared" si="23"/>
        <v>2</v>
      </c>
      <c r="K50" s="359">
        <f t="shared" si="23"/>
        <v>2</v>
      </c>
      <c r="L50" s="359">
        <f t="shared" si="23"/>
        <v>2</v>
      </c>
      <c r="M50" s="359">
        <f t="shared" si="23"/>
        <v>2</v>
      </c>
      <c r="N50" s="359">
        <f t="shared" si="23"/>
        <v>2</v>
      </c>
      <c r="O50" s="359">
        <f t="shared" si="23"/>
        <v>2</v>
      </c>
      <c r="P50" s="359">
        <f t="shared" si="23"/>
        <v>2</v>
      </c>
      <c r="Q50" s="359">
        <f t="shared" si="23"/>
        <v>3</v>
      </c>
      <c r="R50" s="359">
        <f t="shared" si="23"/>
        <v>3</v>
      </c>
      <c r="S50" s="359">
        <f t="shared" si="23"/>
        <v>2</v>
      </c>
      <c r="T50" s="359">
        <f t="shared" si="23"/>
        <v>2</v>
      </c>
      <c r="U50" s="359">
        <f t="shared" si="23"/>
        <v>2</v>
      </c>
      <c r="V50" s="359">
        <f t="shared" si="23"/>
        <v>2</v>
      </c>
      <c r="W50" s="359">
        <f t="shared" si="23"/>
        <v>2</v>
      </c>
      <c r="X50" s="359">
        <f t="shared" si="23"/>
        <v>2</v>
      </c>
      <c r="Y50" s="359">
        <f t="shared" si="23"/>
        <v>2</v>
      </c>
      <c r="Z50" s="359">
        <f t="shared" si="23"/>
        <v>2</v>
      </c>
      <c r="AA50" s="359">
        <f t="shared" si="23"/>
        <v>2</v>
      </c>
      <c r="AB50" s="359">
        <f t="shared" si="23"/>
        <v>2</v>
      </c>
      <c r="AC50" s="359">
        <f t="shared" si="23"/>
        <v>2</v>
      </c>
      <c r="AD50" s="359">
        <f t="shared" si="23"/>
        <v>2</v>
      </c>
      <c r="AE50" s="359">
        <f t="shared" si="23"/>
        <v>2</v>
      </c>
      <c r="AF50" s="359">
        <f t="shared" si="23"/>
        <v>2</v>
      </c>
      <c r="AG50" s="359">
        <f t="shared" si="23"/>
        <v>2</v>
      </c>
      <c r="AH50" s="359">
        <f t="shared" si="23"/>
        <v>2</v>
      </c>
      <c r="AI50" s="359">
        <f t="shared" si="23"/>
        <v>2</v>
      </c>
      <c r="AJ50" s="359">
        <f t="shared" si="23"/>
        <v>2</v>
      </c>
      <c r="AK50" s="359">
        <f t="shared" si="23"/>
        <v>2</v>
      </c>
      <c r="AL50" s="359">
        <f t="shared" si="23"/>
        <v>2</v>
      </c>
      <c r="AM50" s="359">
        <f t="shared" si="23"/>
        <v>2</v>
      </c>
      <c r="AN50" s="359">
        <f t="shared" si="23"/>
        <v>2</v>
      </c>
      <c r="AO50" s="359">
        <f t="shared" si="23"/>
        <v>2</v>
      </c>
      <c r="AP50" s="359">
        <f t="shared" si="23"/>
        <v>2</v>
      </c>
      <c r="AQ50" s="359">
        <f t="shared" si="23"/>
        <v>2</v>
      </c>
      <c r="AR50" s="359">
        <f t="shared" si="23"/>
        <v>2</v>
      </c>
      <c r="AS50" s="359">
        <f t="shared" si="23"/>
        <v>2</v>
      </c>
      <c r="AT50" s="359">
        <f t="shared" si="23"/>
        <v>2</v>
      </c>
      <c r="AU50" s="359">
        <f t="shared" si="23"/>
        <v>2</v>
      </c>
      <c r="AV50" s="359">
        <f t="shared" si="23"/>
        <v>2</v>
      </c>
      <c r="AW50" s="359">
        <f t="shared" si="23"/>
        <v>2</v>
      </c>
      <c r="AX50" s="359">
        <f t="shared" si="23"/>
        <v>2</v>
      </c>
      <c r="AY50" s="359">
        <f t="shared" si="23"/>
        <v>2</v>
      </c>
      <c r="AZ50" s="359">
        <f t="shared" si="23"/>
        <v>2</v>
      </c>
      <c r="BA50" s="359">
        <f t="shared" si="23"/>
        <v>2</v>
      </c>
      <c r="BB50" s="359">
        <f t="shared" si="23"/>
        <v>2</v>
      </c>
      <c r="BC50" s="359">
        <f t="shared" si="23"/>
        <v>2</v>
      </c>
      <c r="BD50" s="359">
        <f t="shared" si="23"/>
        <v>2</v>
      </c>
      <c r="BE50" s="359">
        <f t="shared" si="23"/>
        <v>2</v>
      </c>
      <c r="BF50" s="359">
        <f t="shared" si="23"/>
        <v>2</v>
      </c>
      <c r="BG50" s="359">
        <f t="shared" si="23"/>
        <v>2</v>
      </c>
      <c r="BH50" s="359">
        <f t="shared" si="23"/>
        <v>2</v>
      </c>
      <c r="BI50" s="359">
        <f t="shared" si="23"/>
        <v>2</v>
      </c>
      <c r="BJ50" s="359">
        <f t="shared" si="23"/>
        <v>2</v>
      </c>
      <c r="BK50" s="359">
        <f t="shared" si="23"/>
        <v>2</v>
      </c>
      <c r="BL50" s="359">
        <f t="shared" si="23"/>
        <v>2</v>
      </c>
      <c r="BM50" s="359">
        <f t="shared" si="23"/>
        <v>2</v>
      </c>
      <c r="BN50" s="359">
        <f t="shared" si="23"/>
        <v>2</v>
      </c>
      <c r="BO50" s="359">
        <f t="shared" si="23"/>
        <v>2</v>
      </c>
      <c r="BP50" s="359">
        <f t="shared" si="23"/>
        <v>2</v>
      </c>
      <c r="BQ50" s="359">
        <f t="shared" si="23"/>
        <v>2</v>
      </c>
      <c r="BR50" s="359">
        <f t="shared" si="23"/>
        <v>2</v>
      </c>
      <c r="BS50" s="359">
        <f t="shared" si="23"/>
        <v>2</v>
      </c>
      <c r="BT50" s="359">
        <f t="shared" si="23"/>
        <v>2</v>
      </c>
      <c r="BU50" s="359">
        <f t="shared" ref="BU50:EF50" si="24">IF(OR(BT18="circuit imprimé",BT18="connecteurs"),3,2)</f>
        <v>2</v>
      </c>
      <c r="BV50" s="359">
        <f t="shared" si="24"/>
        <v>2</v>
      </c>
      <c r="BW50" s="359">
        <f t="shared" si="24"/>
        <v>2</v>
      </c>
      <c r="BX50" s="359">
        <f t="shared" si="24"/>
        <v>2</v>
      </c>
      <c r="BY50" s="359">
        <f t="shared" si="24"/>
        <v>2</v>
      </c>
      <c r="BZ50" s="359">
        <f t="shared" si="24"/>
        <v>2</v>
      </c>
      <c r="CA50" s="359">
        <f t="shared" si="24"/>
        <v>2</v>
      </c>
      <c r="CB50" s="359">
        <f t="shared" si="24"/>
        <v>2</v>
      </c>
      <c r="CC50" s="359">
        <f t="shared" si="24"/>
        <v>2</v>
      </c>
      <c r="CD50" s="359">
        <f t="shared" si="24"/>
        <v>2</v>
      </c>
      <c r="CE50" s="359">
        <f t="shared" si="24"/>
        <v>2</v>
      </c>
      <c r="CF50" s="359">
        <f t="shared" si="24"/>
        <v>2</v>
      </c>
      <c r="CG50" s="359">
        <f t="shared" si="24"/>
        <v>2</v>
      </c>
      <c r="CH50" s="359">
        <f t="shared" si="24"/>
        <v>2</v>
      </c>
      <c r="CI50" s="359">
        <f t="shared" si="24"/>
        <v>2</v>
      </c>
      <c r="CJ50" s="359">
        <f t="shared" si="24"/>
        <v>2</v>
      </c>
      <c r="CK50" s="359">
        <f t="shared" si="24"/>
        <v>2</v>
      </c>
      <c r="CL50" s="359">
        <f t="shared" si="24"/>
        <v>2</v>
      </c>
      <c r="CM50" s="359">
        <f t="shared" si="24"/>
        <v>2</v>
      </c>
      <c r="CN50" s="359">
        <f t="shared" si="24"/>
        <v>2</v>
      </c>
      <c r="CO50" s="359">
        <f t="shared" si="24"/>
        <v>2</v>
      </c>
      <c r="CP50" s="359">
        <f t="shared" si="24"/>
        <v>2</v>
      </c>
      <c r="CQ50" s="359">
        <f t="shared" si="24"/>
        <v>2</v>
      </c>
      <c r="CR50" s="359">
        <f t="shared" si="24"/>
        <v>2</v>
      </c>
      <c r="CS50" s="359">
        <f t="shared" si="24"/>
        <v>2</v>
      </c>
      <c r="CT50" s="359">
        <f t="shared" si="24"/>
        <v>2</v>
      </c>
      <c r="CU50" s="359">
        <f t="shared" si="24"/>
        <v>2</v>
      </c>
      <c r="CV50" s="359">
        <f t="shared" si="24"/>
        <v>2</v>
      </c>
      <c r="CW50" s="359">
        <f t="shared" si="24"/>
        <v>2</v>
      </c>
      <c r="CX50" s="359">
        <f t="shared" si="24"/>
        <v>2</v>
      </c>
      <c r="CY50" s="359">
        <f t="shared" si="24"/>
        <v>2</v>
      </c>
      <c r="CZ50" s="359">
        <f t="shared" si="24"/>
        <v>2</v>
      </c>
      <c r="DA50" s="359">
        <f t="shared" si="24"/>
        <v>2</v>
      </c>
      <c r="DB50" s="359">
        <f t="shared" si="24"/>
        <v>2</v>
      </c>
      <c r="DC50" s="359">
        <f t="shared" si="24"/>
        <v>2</v>
      </c>
      <c r="DD50" s="359">
        <f t="shared" si="24"/>
        <v>2</v>
      </c>
      <c r="DE50" s="359">
        <f t="shared" si="24"/>
        <v>2</v>
      </c>
      <c r="DF50" s="359">
        <f t="shared" si="24"/>
        <v>2</v>
      </c>
      <c r="DG50" s="359">
        <f t="shared" si="24"/>
        <v>2</v>
      </c>
      <c r="DH50" s="359">
        <f t="shared" si="24"/>
        <v>2</v>
      </c>
      <c r="DI50" s="359">
        <f t="shared" si="24"/>
        <v>2</v>
      </c>
      <c r="DJ50" s="359">
        <f t="shared" si="24"/>
        <v>2</v>
      </c>
      <c r="DK50" s="359">
        <f t="shared" si="24"/>
        <v>2</v>
      </c>
      <c r="DL50" s="359">
        <f t="shared" si="24"/>
        <v>2</v>
      </c>
      <c r="DM50" s="359">
        <f t="shared" si="24"/>
        <v>2</v>
      </c>
      <c r="DN50" s="359">
        <f t="shared" si="24"/>
        <v>2</v>
      </c>
      <c r="DO50" s="359">
        <f t="shared" si="24"/>
        <v>2</v>
      </c>
      <c r="DP50" s="359">
        <f t="shared" si="24"/>
        <v>2</v>
      </c>
      <c r="DQ50" s="359">
        <f t="shared" si="24"/>
        <v>2</v>
      </c>
      <c r="DR50" s="359">
        <f t="shared" si="24"/>
        <v>2</v>
      </c>
      <c r="DS50" s="359">
        <f t="shared" si="24"/>
        <v>2</v>
      </c>
      <c r="DT50" s="359">
        <f t="shared" si="24"/>
        <v>2</v>
      </c>
      <c r="DU50" s="359">
        <f t="shared" si="24"/>
        <v>2</v>
      </c>
      <c r="DV50" s="359">
        <f t="shared" si="24"/>
        <v>2</v>
      </c>
      <c r="DW50" s="359">
        <f t="shared" si="24"/>
        <v>2</v>
      </c>
      <c r="DX50" s="359">
        <f t="shared" si="24"/>
        <v>2</v>
      </c>
      <c r="DY50" s="359">
        <f t="shared" si="24"/>
        <v>2</v>
      </c>
      <c r="DZ50" s="359">
        <f t="shared" si="24"/>
        <v>2</v>
      </c>
      <c r="EA50" s="359">
        <f t="shared" si="24"/>
        <v>2</v>
      </c>
      <c r="EB50" s="359">
        <f t="shared" si="24"/>
        <v>2</v>
      </c>
      <c r="EC50" s="359">
        <f t="shared" si="24"/>
        <v>2</v>
      </c>
      <c r="ED50" s="359">
        <f t="shared" si="24"/>
        <v>2</v>
      </c>
      <c r="EE50" s="359">
        <f t="shared" si="24"/>
        <v>2</v>
      </c>
      <c r="EF50" s="359">
        <f t="shared" si="24"/>
        <v>2</v>
      </c>
      <c r="EG50" s="359">
        <f t="shared" ref="EG50:GR50" si="25">IF(OR(EF18="circuit imprimé",EF18="connecteurs"),3,2)</f>
        <v>2</v>
      </c>
      <c r="EH50" s="359">
        <f t="shared" si="25"/>
        <v>2</v>
      </c>
      <c r="EI50" s="359">
        <f t="shared" si="25"/>
        <v>2</v>
      </c>
      <c r="EJ50" s="359">
        <f t="shared" si="25"/>
        <v>2</v>
      </c>
      <c r="EK50" s="359">
        <f t="shared" si="25"/>
        <v>2</v>
      </c>
      <c r="EL50" s="359">
        <f t="shared" si="25"/>
        <v>2</v>
      </c>
      <c r="EM50" s="359">
        <f t="shared" si="25"/>
        <v>2</v>
      </c>
      <c r="EN50" s="359">
        <f t="shared" si="25"/>
        <v>2</v>
      </c>
      <c r="EO50" s="359">
        <f t="shared" si="25"/>
        <v>2</v>
      </c>
      <c r="EP50" s="359">
        <f t="shared" si="25"/>
        <v>2</v>
      </c>
      <c r="EQ50" s="359">
        <f t="shared" si="25"/>
        <v>2</v>
      </c>
      <c r="ER50" s="359">
        <f t="shared" si="25"/>
        <v>2</v>
      </c>
      <c r="ES50" s="359">
        <f t="shared" si="25"/>
        <v>2</v>
      </c>
      <c r="ET50" s="359">
        <f t="shared" si="25"/>
        <v>2</v>
      </c>
      <c r="EU50" s="359">
        <f t="shared" si="25"/>
        <v>2</v>
      </c>
      <c r="EV50" s="359">
        <f t="shared" si="25"/>
        <v>2</v>
      </c>
      <c r="EW50" s="359">
        <f t="shared" si="25"/>
        <v>2</v>
      </c>
      <c r="EX50" s="359">
        <f t="shared" si="25"/>
        <v>2</v>
      </c>
      <c r="EY50" s="359">
        <f t="shared" si="25"/>
        <v>2</v>
      </c>
      <c r="EZ50" s="359">
        <f t="shared" si="25"/>
        <v>2</v>
      </c>
      <c r="FA50" s="359">
        <f t="shared" si="25"/>
        <v>2</v>
      </c>
      <c r="FB50" s="359">
        <f t="shared" si="25"/>
        <v>2</v>
      </c>
      <c r="FC50" s="359">
        <f t="shared" si="25"/>
        <v>2</v>
      </c>
      <c r="FD50" s="359">
        <f t="shared" si="25"/>
        <v>2</v>
      </c>
      <c r="FE50" s="359">
        <f t="shared" si="25"/>
        <v>2</v>
      </c>
      <c r="FF50" s="359">
        <f t="shared" si="25"/>
        <v>2</v>
      </c>
      <c r="FG50" s="359">
        <f t="shared" si="25"/>
        <v>2</v>
      </c>
      <c r="FH50" s="359">
        <f t="shared" si="25"/>
        <v>2</v>
      </c>
      <c r="FI50" s="359">
        <f t="shared" si="25"/>
        <v>2</v>
      </c>
      <c r="FJ50" s="359">
        <f t="shared" si="25"/>
        <v>2</v>
      </c>
      <c r="FK50" s="359">
        <f t="shared" si="25"/>
        <v>2</v>
      </c>
      <c r="FL50" s="359">
        <f t="shared" si="25"/>
        <v>2</v>
      </c>
      <c r="FM50" s="359">
        <f t="shared" si="25"/>
        <v>2</v>
      </c>
      <c r="FN50" s="359">
        <f t="shared" si="25"/>
        <v>2</v>
      </c>
      <c r="FO50" s="359">
        <f t="shared" si="25"/>
        <v>2</v>
      </c>
      <c r="FP50" s="359">
        <f t="shared" si="25"/>
        <v>2</v>
      </c>
      <c r="FQ50" s="359">
        <f t="shared" si="25"/>
        <v>2</v>
      </c>
      <c r="FR50" s="359">
        <f t="shared" si="25"/>
        <v>2</v>
      </c>
      <c r="FS50" s="359">
        <f t="shared" si="25"/>
        <v>2</v>
      </c>
      <c r="FT50" s="359">
        <f t="shared" si="25"/>
        <v>2</v>
      </c>
      <c r="FU50" s="359">
        <f t="shared" si="25"/>
        <v>2</v>
      </c>
      <c r="FV50" s="359">
        <f t="shared" si="25"/>
        <v>2</v>
      </c>
      <c r="FW50" s="359">
        <f t="shared" si="25"/>
        <v>2</v>
      </c>
      <c r="FX50" s="359">
        <f t="shared" si="25"/>
        <v>2</v>
      </c>
      <c r="FY50" s="359">
        <f t="shared" si="25"/>
        <v>2</v>
      </c>
      <c r="FZ50" s="359">
        <f t="shared" si="25"/>
        <v>2</v>
      </c>
      <c r="GA50" s="359">
        <f t="shared" si="25"/>
        <v>2</v>
      </c>
      <c r="GB50" s="359">
        <f t="shared" si="25"/>
        <v>2</v>
      </c>
      <c r="GC50" s="359">
        <f t="shared" si="25"/>
        <v>2</v>
      </c>
      <c r="GD50" s="359">
        <f t="shared" si="25"/>
        <v>2</v>
      </c>
      <c r="GE50" s="359">
        <f t="shared" si="25"/>
        <v>2</v>
      </c>
      <c r="GF50" s="359">
        <f t="shared" si="25"/>
        <v>2</v>
      </c>
      <c r="GG50" s="359">
        <f t="shared" si="25"/>
        <v>2</v>
      </c>
      <c r="GH50" s="359">
        <f t="shared" si="25"/>
        <v>2</v>
      </c>
      <c r="GI50" s="359">
        <f t="shared" si="25"/>
        <v>2</v>
      </c>
      <c r="GJ50" s="359">
        <f t="shared" si="25"/>
        <v>2</v>
      </c>
      <c r="GK50" s="359">
        <f t="shared" si="25"/>
        <v>2</v>
      </c>
      <c r="GL50" s="359">
        <f t="shared" si="25"/>
        <v>2</v>
      </c>
      <c r="GM50" s="359">
        <f t="shared" si="25"/>
        <v>2</v>
      </c>
      <c r="GN50" s="359">
        <f t="shared" si="25"/>
        <v>2</v>
      </c>
      <c r="GO50" s="359">
        <f t="shared" si="25"/>
        <v>2</v>
      </c>
      <c r="GP50" s="359">
        <f t="shared" si="25"/>
        <v>2</v>
      </c>
      <c r="GQ50" s="359">
        <f t="shared" si="25"/>
        <v>2</v>
      </c>
      <c r="GR50" s="359">
        <f t="shared" si="25"/>
        <v>2</v>
      </c>
      <c r="GS50" s="359">
        <f>IF(OR(GR18="circuit imprimé",GR18="connecteurs"),3,2)</f>
        <v>2</v>
      </c>
      <c r="GT50" s="359">
        <f>IF(OR(GS18="circuit imprimé",GS18="connecteurs"),3,2)</f>
        <v>2</v>
      </c>
      <c r="GU50" s="359">
        <f>IF(OR(GT18="circuit imprimé",GT18="connecteurs"),3,2)</f>
        <v>2</v>
      </c>
      <c r="GV50" s="359">
        <f>IF(OR(GU18="circuit imprimé",GU18="connecteurs"),3,2)</f>
        <v>2</v>
      </c>
      <c r="GW50" s="359">
        <f>IF(OR(GV18="circuit imprimé",GV18="connecteurs"),3,2)</f>
        <v>2</v>
      </c>
    </row>
    <row r="51" spans="7:205" hidden="1">
      <c r="G51" s="359" t="str">
        <v/>
      </c>
      <c r="H51" s="359">
        <f>IF(OR(G18="circuit imprimé",G18="connecteurs"),"",3)</f>
        <v>3</v>
      </c>
      <c r="I51" s="359">
        <f t="shared" ref="I51:BT51" si="26">IF(OR(H18="circuit imprimé",H18="connecteurs"),"",3)</f>
        <v>3</v>
      </c>
      <c r="J51" s="359">
        <f t="shared" si="26"/>
        <v>3</v>
      </c>
      <c r="K51" s="359">
        <f t="shared" si="26"/>
        <v>3</v>
      </c>
      <c r="L51" s="359">
        <f t="shared" si="26"/>
        <v>3</v>
      </c>
      <c r="M51" s="359">
        <f t="shared" si="26"/>
        <v>3</v>
      </c>
      <c r="N51" s="359">
        <f t="shared" si="26"/>
        <v>3</v>
      </c>
      <c r="O51" s="359">
        <f t="shared" si="26"/>
        <v>3</v>
      </c>
      <c r="P51" s="359">
        <f t="shared" si="26"/>
        <v>3</v>
      </c>
      <c r="Q51" s="359" t="str">
        <f t="shared" si="26"/>
        <v/>
      </c>
      <c r="R51" s="359" t="str">
        <f t="shared" si="26"/>
        <v/>
      </c>
      <c r="S51" s="359">
        <f t="shared" si="26"/>
        <v>3</v>
      </c>
      <c r="T51" s="359">
        <f t="shared" si="26"/>
        <v>3</v>
      </c>
      <c r="U51" s="359">
        <f t="shared" si="26"/>
        <v>3</v>
      </c>
      <c r="V51" s="359">
        <f t="shared" si="26"/>
        <v>3</v>
      </c>
      <c r="W51" s="359">
        <f t="shared" si="26"/>
        <v>3</v>
      </c>
      <c r="X51" s="359">
        <f t="shared" si="26"/>
        <v>3</v>
      </c>
      <c r="Y51" s="359">
        <f t="shared" si="26"/>
        <v>3</v>
      </c>
      <c r="Z51" s="359">
        <f t="shared" si="26"/>
        <v>3</v>
      </c>
      <c r="AA51" s="359">
        <f t="shared" si="26"/>
        <v>3</v>
      </c>
      <c r="AB51" s="359">
        <f t="shared" si="26"/>
        <v>3</v>
      </c>
      <c r="AC51" s="359">
        <f t="shared" si="26"/>
        <v>3</v>
      </c>
      <c r="AD51" s="359">
        <f t="shared" si="26"/>
        <v>3</v>
      </c>
      <c r="AE51" s="359">
        <f t="shared" si="26"/>
        <v>3</v>
      </c>
      <c r="AF51" s="359">
        <f t="shared" si="26"/>
        <v>3</v>
      </c>
      <c r="AG51" s="359">
        <f t="shared" si="26"/>
        <v>3</v>
      </c>
      <c r="AH51" s="359">
        <f t="shared" si="26"/>
        <v>3</v>
      </c>
      <c r="AI51" s="359">
        <f t="shared" si="26"/>
        <v>3</v>
      </c>
      <c r="AJ51" s="359">
        <f t="shared" si="26"/>
        <v>3</v>
      </c>
      <c r="AK51" s="359">
        <f t="shared" si="26"/>
        <v>3</v>
      </c>
      <c r="AL51" s="359">
        <f t="shared" si="26"/>
        <v>3</v>
      </c>
      <c r="AM51" s="359">
        <f t="shared" si="26"/>
        <v>3</v>
      </c>
      <c r="AN51" s="359">
        <f t="shared" si="26"/>
        <v>3</v>
      </c>
      <c r="AO51" s="359">
        <f t="shared" si="26"/>
        <v>3</v>
      </c>
      <c r="AP51" s="359">
        <f t="shared" si="26"/>
        <v>3</v>
      </c>
      <c r="AQ51" s="359">
        <f t="shared" si="26"/>
        <v>3</v>
      </c>
      <c r="AR51" s="359">
        <f t="shared" si="26"/>
        <v>3</v>
      </c>
      <c r="AS51" s="359">
        <f t="shared" si="26"/>
        <v>3</v>
      </c>
      <c r="AT51" s="359">
        <f t="shared" si="26"/>
        <v>3</v>
      </c>
      <c r="AU51" s="359">
        <f t="shared" si="26"/>
        <v>3</v>
      </c>
      <c r="AV51" s="359">
        <f t="shared" si="26"/>
        <v>3</v>
      </c>
      <c r="AW51" s="359">
        <f t="shared" si="26"/>
        <v>3</v>
      </c>
      <c r="AX51" s="359">
        <f t="shared" si="26"/>
        <v>3</v>
      </c>
      <c r="AY51" s="359">
        <f t="shared" si="26"/>
        <v>3</v>
      </c>
      <c r="AZ51" s="359">
        <f t="shared" si="26"/>
        <v>3</v>
      </c>
      <c r="BA51" s="359">
        <f t="shared" si="26"/>
        <v>3</v>
      </c>
      <c r="BB51" s="359">
        <f t="shared" si="26"/>
        <v>3</v>
      </c>
      <c r="BC51" s="359">
        <f t="shared" si="26"/>
        <v>3</v>
      </c>
      <c r="BD51" s="359">
        <f t="shared" si="26"/>
        <v>3</v>
      </c>
      <c r="BE51" s="359">
        <f t="shared" si="26"/>
        <v>3</v>
      </c>
      <c r="BF51" s="359">
        <f t="shared" si="26"/>
        <v>3</v>
      </c>
      <c r="BG51" s="359">
        <f t="shared" si="26"/>
        <v>3</v>
      </c>
      <c r="BH51" s="359">
        <f t="shared" si="26"/>
        <v>3</v>
      </c>
      <c r="BI51" s="359">
        <f t="shared" si="26"/>
        <v>3</v>
      </c>
      <c r="BJ51" s="359">
        <f t="shared" si="26"/>
        <v>3</v>
      </c>
      <c r="BK51" s="359">
        <f t="shared" si="26"/>
        <v>3</v>
      </c>
      <c r="BL51" s="359">
        <f t="shared" si="26"/>
        <v>3</v>
      </c>
      <c r="BM51" s="359">
        <f t="shared" si="26"/>
        <v>3</v>
      </c>
      <c r="BN51" s="359">
        <f t="shared" si="26"/>
        <v>3</v>
      </c>
      <c r="BO51" s="359">
        <f t="shared" si="26"/>
        <v>3</v>
      </c>
      <c r="BP51" s="359">
        <f t="shared" si="26"/>
        <v>3</v>
      </c>
      <c r="BQ51" s="359">
        <f t="shared" si="26"/>
        <v>3</v>
      </c>
      <c r="BR51" s="359">
        <f t="shared" si="26"/>
        <v>3</v>
      </c>
      <c r="BS51" s="359">
        <f t="shared" si="26"/>
        <v>3</v>
      </c>
      <c r="BT51" s="359">
        <f t="shared" si="26"/>
        <v>3</v>
      </c>
      <c r="BU51" s="359">
        <f t="shared" ref="BU51:EF51" si="27">IF(OR(BT18="circuit imprimé",BT18="connecteurs"),"",3)</f>
        <v>3</v>
      </c>
      <c r="BV51" s="359">
        <f t="shared" si="27"/>
        <v>3</v>
      </c>
      <c r="BW51" s="359">
        <f t="shared" si="27"/>
        <v>3</v>
      </c>
      <c r="BX51" s="359">
        <f t="shared" si="27"/>
        <v>3</v>
      </c>
      <c r="BY51" s="359">
        <f t="shared" si="27"/>
        <v>3</v>
      </c>
      <c r="BZ51" s="359">
        <f t="shared" si="27"/>
        <v>3</v>
      </c>
      <c r="CA51" s="359">
        <f t="shared" si="27"/>
        <v>3</v>
      </c>
      <c r="CB51" s="359">
        <f t="shared" si="27"/>
        <v>3</v>
      </c>
      <c r="CC51" s="359">
        <f t="shared" si="27"/>
        <v>3</v>
      </c>
      <c r="CD51" s="359">
        <f t="shared" si="27"/>
        <v>3</v>
      </c>
      <c r="CE51" s="359">
        <f t="shared" si="27"/>
        <v>3</v>
      </c>
      <c r="CF51" s="359">
        <f t="shared" si="27"/>
        <v>3</v>
      </c>
      <c r="CG51" s="359">
        <f t="shared" si="27"/>
        <v>3</v>
      </c>
      <c r="CH51" s="359">
        <f t="shared" si="27"/>
        <v>3</v>
      </c>
      <c r="CI51" s="359">
        <f t="shared" si="27"/>
        <v>3</v>
      </c>
      <c r="CJ51" s="359">
        <f t="shared" si="27"/>
        <v>3</v>
      </c>
      <c r="CK51" s="359">
        <f t="shared" si="27"/>
        <v>3</v>
      </c>
      <c r="CL51" s="359">
        <f t="shared" si="27"/>
        <v>3</v>
      </c>
      <c r="CM51" s="359">
        <f t="shared" si="27"/>
        <v>3</v>
      </c>
      <c r="CN51" s="359">
        <f t="shared" si="27"/>
        <v>3</v>
      </c>
      <c r="CO51" s="359">
        <f t="shared" si="27"/>
        <v>3</v>
      </c>
      <c r="CP51" s="359">
        <f t="shared" si="27"/>
        <v>3</v>
      </c>
      <c r="CQ51" s="359">
        <f t="shared" si="27"/>
        <v>3</v>
      </c>
      <c r="CR51" s="359">
        <f t="shared" si="27"/>
        <v>3</v>
      </c>
      <c r="CS51" s="359">
        <f t="shared" si="27"/>
        <v>3</v>
      </c>
      <c r="CT51" s="359">
        <f t="shared" si="27"/>
        <v>3</v>
      </c>
      <c r="CU51" s="359">
        <f t="shared" si="27"/>
        <v>3</v>
      </c>
      <c r="CV51" s="359">
        <f t="shared" si="27"/>
        <v>3</v>
      </c>
      <c r="CW51" s="359">
        <f t="shared" si="27"/>
        <v>3</v>
      </c>
      <c r="CX51" s="359">
        <f t="shared" si="27"/>
        <v>3</v>
      </c>
      <c r="CY51" s="359">
        <f t="shared" si="27"/>
        <v>3</v>
      </c>
      <c r="CZ51" s="359">
        <f t="shared" si="27"/>
        <v>3</v>
      </c>
      <c r="DA51" s="359">
        <f t="shared" si="27"/>
        <v>3</v>
      </c>
      <c r="DB51" s="359">
        <f t="shared" si="27"/>
        <v>3</v>
      </c>
      <c r="DC51" s="359">
        <f t="shared" si="27"/>
        <v>3</v>
      </c>
      <c r="DD51" s="359">
        <f t="shared" si="27"/>
        <v>3</v>
      </c>
      <c r="DE51" s="359">
        <f t="shared" si="27"/>
        <v>3</v>
      </c>
      <c r="DF51" s="359">
        <f t="shared" si="27"/>
        <v>3</v>
      </c>
      <c r="DG51" s="359">
        <f t="shared" si="27"/>
        <v>3</v>
      </c>
      <c r="DH51" s="359">
        <f t="shared" si="27"/>
        <v>3</v>
      </c>
      <c r="DI51" s="359">
        <f t="shared" si="27"/>
        <v>3</v>
      </c>
      <c r="DJ51" s="359">
        <f t="shared" si="27"/>
        <v>3</v>
      </c>
      <c r="DK51" s="359">
        <f t="shared" si="27"/>
        <v>3</v>
      </c>
      <c r="DL51" s="359">
        <f t="shared" si="27"/>
        <v>3</v>
      </c>
      <c r="DM51" s="359">
        <f t="shared" si="27"/>
        <v>3</v>
      </c>
      <c r="DN51" s="359">
        <f t="shared" si="27"/>
        <v>3</v>
      </c>
      <c r="DO51" s="359">
        <f t="shared" si="27"/>
        <v>3</v>
      </c>
      <c r="DP51" s="359">
        <f t="shared" si="27"/>
        <v>3</v>
      </c>
      <c r="DQ51" s="359">
        <f t="shared" si="27"/>
        <v>3</v>
      </c>
      <c r="DR51" s="359">
        <f t="shared" si="27"/>
        <v>3</v>
      </c>
      <c r="DS51" s="359">
        <f t="shared" si="27"/>
        <v>3</v>
      </c>
      <c r="DT51" s="359">
        <f t="shared" si="27"/>
        <v>3</v>
      </c>
      <c r="DU51" s="359">
        <f t="shared" si="27"/>
        <v>3</v>
      </c>
      <c r="DV51" s="359">
        <f t="shared" si="27"/>
        <v>3</v>
      </c>
      <c r="DW51" s="359">
        <f t="shared" si="27"/>
        <v>3</v>
      </c>
      <c r="DX51" s="359">
        <f t="shared" si="27"/>
        <v>3</v>
      </c>
      <c r="DY51" s="359">
        <f t="shared" si="27"/>
        <v>3</v>
      </c>
      <c r="DZ51" s="359">
        <f t="shared" si="27"/>
        <v>3</v>
      </c>
      <c r="EA51" s="359">
        <f t="shared" si="27"/>
        <v>3</v>
      </c>
      <c r="EB51" s="359">
        <f t="shared" si="27"/>
        <v>3</v>
      </c>
      <c r="EC51" s="359">
        <f t="shared" si="27"/>
        <v>3</v>
      </c>
      <c r="ED51" s="359">
        <f t="shared" si="27"/>
        <v>3</v>
      </c>
      <c r="EE51" s="359">
        <f t="shared" si="27"/>
        <v>3</v>
      </c>
      <c r="EF51" s="359">
        <f t="shared" si="27"/>
        <v>3</v>
      </c>
      <c r="EG51" s="359">
        <f t="shared" ref="EG51:GR51" si="28">IF(OR(EF18="circuit imprimé",EF18="connecteurs"),"",3)</f>
        <v>3</v>
      </c>
      <c r="EH51" s="359">
        <f t="shared" si="28"/>
        <v>3</v>
      </c>
      <c r="EI51" s="359">
        <f t="shared" si="28"/>
        <v>3</v>
      </c>
      <c r="EJ51" s="359">
        <f t="shared" si="28"/>
        <v>3</v>
      </c>
      <c r="EK51" s="359">
        <f t="shared" si="28"/>
        <v>3</v>
      </c>
      <c r="EL51" s="359">
        <f t="shared" si="28"/>
        <v>3</v>
      </c>
      <c r="EM51" s="359">
        <f t="shared" si="28"/>
        <v>3</v>
      </c>
      <c r="EN51" s="359">
        <f t="shared" si="28"/>
        <v>3</v>
      </c>
      <c r="EO51" s="359">
        <f t="shared" si="28"/>
        <v>3</v>
      </c>
      <c r="EP51" s="359">
        <f t="shared" si="28"/>
        <v>3</v>
      </c>
      <c r="EQ51" s="359">
        <f t="shared" si="28"/>
        <v>3</v>
      </c>
      <c r="ER51" s="359">
        <f t="shared" si="28"/>
        <v>3</v>
      </c>
      <c r="ES51" s="359">
        <f t="shared" si="28"/>
        <v>3</v>
      </c>
      <c r="ET51" s="359">
        <f t="shared" si="28"/>
        <v>3</v>
      </c>
      <c r="EU51" s="359">
        <f t="shared" si="28"/>
        <v>3</v>
      </c>
      <c r="EV51" s="359">
        <f t="shared" si="28"/>
        <v>3</v>
      </c>
      <c r="EW51" s="359">
        <f t="shared" si="28"/>
        <v>3</v>
      </c>
      <c r="EX51" s="359">
        <f t="shared" si="28"/>
        <v>3</v>
      </c>
      <c r="EY51" s="359">
        <f t="shared" si="28"/>
        <v>3</v>
      </c>
      <c r="EZ51" s="359">
        <f t="shared" si="28"/>
        <v>3</v>
      </c>
      <c r="FA51" s="359">
        <f t="shared" si="28"/>
        <v>3</v>
      </c>
      <c r="FB51" s="359">
        <f t="shared" si="28"/>
        <v>3</v>
      </c>
      <c r="FC51" s="359">
        <f t="shared" si="28"/>
        <v>3</v>
      </c>
      <c r="FD51" s="359">
        <f t="shared" si="28"/>
        <v>3</v>
      </c>
      <c r="FE51" s="359">
        <f t="shared" si="28"/>
        <v>3</v>
      </c>
      <c r="FF51" s="359">
        <f t="shared" si="28"/>
        <v>3</v>
      </c>
      <c r="FG51" s="359">
        <f t="shared" si="28"/>
        <v>3</v>
      </c>
      <c r="FH51" s="359">
        <f t="shared" si="28"/>
        <v>3</v>
      </c>
      <c r="FI51" s="359">
        <f t="shared" si="28"/>
        <v>3</v>
      </c>
      <c r="FJ51" s="359">
        <f t="shared" si="28"/>
        <v>3</v>
      </c>
      <c r="FK51" s="359">
        <f t="shared" si="28"/>
        <v>3</v>
      </c>
      <c r="FL51" s="359">
        <f t="shared" si="28"/>
        <v>3</v>
      </c>
      <c r="FM51" s="359">
        <f t="shared" si="28"/>
        <v>3</v>
      </c>
      <c r="FN51" s="359">
        <f t="shared" si="28"/>
        <v>3</v>
      </c>
      <c r="FO51" s="359">
        <f t="shared" si="28"/>
        <v>3</v>
      </c>
      <c r="FP51" s="359">
        <f t="shared" si="28"/>
        <v>3</v>
      </c>
      <c r="FQ51" s="359">
        <f t="shared" si="28"/>
        <v>3</v>
      </c>
      <c r="FR51" s="359">
        <f t="shared" si="28"/>
        <v>3</v>
      </c>
      <c r="FS51" s="359">
        <f t="shared" si="28"/>
        <v>3</v>
      </c>
      <c r="FT51" s="359">
        <f t="shared" si="28"/>
        <v>3</v>
      </c>
      <c r="FU51" s="359">
        <f t="shared" si="28"/>
        <v>3</v>
      </c>
      <c r="FV51" s="359">
        <f t="shared" si="28"/>
        <v>3</v>
      </c>
      <c r="FW51" s="359">
        <f t="shared" si="28"/>
        <v>3</v>
      </c>
      <c r="FX51" s="359">
        <f t="shared" si="28"/>
        <v>3</v>
      </c>
      <c r="FY51" s="359">
        <f t="shared" si="28"/>
        <v>3</v>
      </c>
      <c r="FZ51" s="359">
        <f t="shared" si="28"/>
        <v>3</v>
      </c>
      <c r="GA51" s="359">
        <f t="shared" si="28"/>
        <v>3</v>
      </c>
      <c r="GB51" s="359">
        <f t="shared" si="28"/>
        <v>3</v>
      </c>
      <c r="GC51" s="359">
        <f t="shared" si="28"/>
        <v>3</v>
      </c>
      <c r="GD51" s="359">
        <f t="shared" si="28"/>
        <v>3</v>
      </c>
      <c r="GE51" s="359">
        <f t="shared" si="28"/>
        <v>3</v>
      </c>
      <c r="GF51" s="359">
        <f t="shared" si="28"/>
        <v>3</v>
      </c>
      <c r="GG51" s="359">
        <f t="shared" si="28"/>
        <v>3</v>
      </c>
      <c r="GH51" s="359">
        <f t="shared" si="28"/>
        <v>3</v>
      </c>
      <c r="GI51" s="359">
        <f t="shared" si="28"/>
        <v>3</v>
      </c>
      <c r="GJ51" s="359">
        <f t="shared" si="28"/>
        <v>3</v>
      </c>
      <c r="GK51" s="359">
        <f t="shared" si="28"/>
        <v>3</v>
      </c>
      <c r="GL51" s="359">
        <f t="shared" si="28"/>
        <v>3</v>
      </c>
      <c r="GM51" s="359">
        <f t="shared" si="28"/>
        <v>3</v>
      </c>
      <c r="GN51" s="359">
        <f t="shared" si="28"/>
        <v>3</v>
      </c>
      <c r="GO51" s="359">
        <f t="shared" si="28"/>
        <v>3</v>
      </c>
      <c r="GP51" s="359">
        <f t="shared" si="28"/>
        <v>3</v>
      </c>
      <c r="GQ51" s="359">
        <f t="shared" si="28"/>
        <v>3</v>
      </c>
      <c r="GR51" s="359">
        <f t="shared" si="28"/>
        <v>3</v>
      </c>
      <c r="GS51" s="359">
        <f>IF(OR(GR18="circuit imprimé",GR18="connecteurs"),"",3)</f>
        <v>3</v>
      </c>
      <c r="GT51" s="359">
        <f>IF(OR(GS18="circuit imprimé",GS18="connecteurs"),"",3)</f>
        <v>3</v>
      </c>
      <c r="GU51" s="359">
        <f>IF(OR(GT18="circuit imprimé",GT18="connecteurs"),"",3)</f>
        <v>3</v>
      </c>
      <c r="GV51" s="359">
        <f>IF(OR(GU18="circuit imprimé",GU18="connecteurs"),"",3)</f>
        <v>3</v>
      </c>
      <c r="GW51" s="359">
        <f>IF(OR(GV18="circuit imprimé",GV18="connecteurs"),"",3)</f>
        <v>3</v>
      </c>
    </row>
    <row r="52" spans="7:205" hidden="1">
      <c r="G52" s="359" t="str">
        <v/>
      </c>
    </row>
    <row r="53" spans="7:205" hidden="1">
      <c r="G53" s="359" t="str">
        <v/>
      </c>
      <c r="H53" s="359" t="s">
        <v>480</v>
      </c>
    </row>
    <row r="54" spans="7:205" hidden="1">
      <c r="G54" s="359" t="str">
        <v/>
      </c>
      <c r="H54" s="359" t="s">
        <v>164</v>
      </c>
    </row>
    <row r="55" spans="7:205" hidden="1">
      <c r="G55" s="359" t="str">
        <v/>
      </c>
      <c r="H55" s="359">
        <v>0</v>
      </c>
    </row>
    <row r="56" spans="7:205" hidden="1">
      <c r="G56" s="359" t="str">
        <v/>
      </c>
      <c r="H56" s="359">
        <v>1</v>
      </c>
    </row>
    <row r="57" spans="7:205" hidden="1">
      <c r="G57" s="359" t="str">
        <v/>
      </c>
      <c r="H57" s="359">
        <v>2</v>
      </c>
    </row>
    <row r="58" spans="7:205" hidden="1">
      <c r="G58" s="359" t="str">
        <v/>
      </c>
      <c r="H58" s="359">
        <v>3</v>
      </c>
    </row>
    <row r="59" spans="7:205" hidden="1">
      <c r="G59" s="359" t="str">
        <v/>
      </c>
    </row>
    <row r="60" spans="7:205" hidden="1">
      <c r="G60" s="359" t="str">
        <v/>
      </c>
    </row>
    <row r="61" spans="7:205" hidden="1">
      <c r="G61" s="359" t="str">
        <v/>
      </c>
    </row>
    <row r="62" spans="7:205" hidden="1">
      <c r="G62" s="359" t="str">
        <v/>
      </c>
    </row>
    <row r="63" spans="7:205" hidden="1">
      <c r="G63" s="359" t="str">
        <v/>
      </c>
    </row>
    <row r="64" spans="7:205" hidden="1">
      <c r="G64" s="359" t="str">
        <v/>
      </c>
    </row>
    <row r="65" spans="7:7" hidden="1">
      <c r="G65" s="359" t="str">
        <v/>
      </c>
    </row>
    <row r="66" spans="7:7" hidden="1">
      <c r="G66" s="359" t="str">
        <v/>
      </c>
    </row>
    <row r="67" spans="7:7" hidden="1">
      <c r="G67" s="359" t="str">
        <v/>
      </c>
    </row>
    <row r="68" spans="7:7" hidden="1">
      <c r="G68" s="359" t="str">
        <v/>
      </c>
    </row>
    <row r="69" spans="7:7" hidden="1">
      <c r="G69" s="359" t="str">
        <v/>
      </c>
    </row>
    <row r="70" spans="7:7" hidden="1">
      <c r="G70" s="359" t="str">
        <v/>
      </c>
    </row>
    <row r="71" spans="7:7" hidden="1">
      <c r="G71" s="359" t="str">
        <v/>
      </c>
    </row>
    <row r="72" spans="7:7" hidden="1">
      <c r="G72" s="359" t="str">
        <v/>
      </c>
    </row>
    <row r="73" spans="7:7" hidden="1">
      <c r="G73" s="359" t="str">
        <v/>
      </c>
    </row>
    <row r="74" spans="7:7" hidden="1">
      <c r="G74" s="359" t="str">
        <v/>
      </c>
    </row>
    <row r="75" spans="7:7" hidden="1">
      <c r="G75" s="359" t="str">
        <v/>
      </c>
    </row>
    <row r="76" spans="7:7" hidden="1">
      <c r="G76" s="359" t="str">
        <v/>
      </c>
    </row>
    <row r="77" spans="7:7" hidden="1">
      <c r="G77" s="359" t="str">
        <v/>
      </c>
    </row>
    <row r="78" spans="7:7" hidden="1">
      <c r="G78" s="359" t="str">
        <v/>
      </c>
    </row>
    <row r="79" spans="7:7" hidden="1">
      <c r="G79" s="359" t="str">
        <v/>
      </c>
    </row>
    <row r="80" spans="7:7" hidden="1">
      <c r="G80" s="359" t="str">
        <v/>
      </c>
    </row>
    <row r="81" spans="7:7" hidden="1">
      <c r="G81" s="359" t="str">
        <v/>
      </c>
    </row>
    <row r="82" spans="7:7" hidden="1">
      <c r="G82" s="359" t="str">
        <v/>
      </c>
    </row>
    <row r="83" spans="7:7" hidden="1">
      <c r="G83" s="359" t="str">
        <v/>
      </c>
    </row>
    <row r="84" spans="7:7" hidden="1">
      <c r="G84" s="359" t="str">
        <v/>
      </c>
    </row>
    <row r="85" spans="7:7" hidden="1">
      <c r="G85" s="359" t="str">
        <v/>
      </c>
    </row>
    <row r="86" spans="7:7" hidden="1">
      <c r="G86" s="359" t="str">
        <v/>
      </c>
    </row>
    <row r="87" spans="7:7" hidden="1">
      <c r="G87" s="359" t="str">
        <v/>
      </c>
    </row>
    <row r="88" spans="7:7" hidden="1">
      <c r="G88" s="359" t="str">
        <v/>
      </c>
    </row>
    <row r="89" spans="7:7" hidden="1">
      <c r="G89" s="359" t="str">
        <v/>
      </c>
    </row>
    <row r="90" spans="7:7" hidden="1">
      <c r="G90" s="359" t="str">
        <v/>
      </c>
    </row>
    <row r="91" spans="7:7" hidden="1">
      <c r="G91" s="359" t="str">
        <v/>
      </c>
    </row>
    <row r="92" spans="7:7" hidden="1">
      <c r="G92" s="359" t="str">
        <v/>
      </c>
    </row>
    <row r="93" spans="7:7" hidden="1">
      <c r="G93" s="359" t="str">
        <v/>
      </c>
    </row>
    <row r="94" spans="7:7" hidden="1">
      <c r="G94" s="359" t="str">
        <v/>
      </c>
    </row>
    <row r="95" spans="7:7" hidden="1">
      <c r="G95" s="359" t="str">
        <v/>
      </c>
    </row>
    <row r="96" spans="7:7" hidden="1">
      <c r="G96" s="359" t="str">
        <v/>
      </c>
    </row>
    <row r="97" spans="7:7" hidden="1">
      <c r="G97" s="359" t="str">
        <v/>
      </c>
    </row>
    <row r="98" spans="7:7" hidden="1">
      <c r="G98" s="359" t="str">
        <v/>
      </c>
    </row>
    <row r="99" spans="7:7" hidden="1">
      <c r="G99" s="359" t="str">
        <v/>
      </c>
    </row>
    <row r="100" spans="7:7" hidden="1">
      <c r="G100" s="359" t="str">
        <v/>
      </c>
    </row>
    <row r="101" spans="7:7" hidden="1">
      <c r="G101" s="359" t="str">
        <v/>
      </c>
    </row>
    <row r="102" spans="7:7" hidden="1">
      <c r="G102" s="359" t="str">
        <v/>
      </c>
    </row>
    <row r="103" spans="7:7" hidden="1">
      <c r="G103" s="359" t="str">
        <v/>
      </c>
    </row>
    <row r="104" spans="7:7" hidden="1">
      <c r="G104" s="359" t="str">
        <v/>
      </c>
    </row>
    <row r="105" spans="7:7" hidden="1">
      <c r="G105" s="359" t="str">
        <v/>
      </c>
    </row>
    <row r="106" spans="7:7" hidden="1">
      <c r="G106" s="359" t="str">
        <v/>
      </c>
    </row>
    <row r="107" spans="7:7" hidden="1">
      <c r="G107" s="359" t="str">
        <v/>
      </c>
    </row>
    <row r="108" spans="7:7" hidden="1">
      <c r="G108" s="359" t="str">
        <v/>
      </c>
    </row>
    <row r="109" spans="7:7" hidden="1">
      <c r="G109" s="359" t="str">
        <v/>
      </c>
    </row>
    <row r="110" spans="7:7" hidden="1">
      <c r="G110" s="359" t="str">
        <v/>
      </c>
    </row>
    <row r="111" spans="7:7" hidden="1">
      <c r="G111" s="359" t="str">
        <v/>
      </c>
    </row>
    <row r="112" spans="7:7" hidden="1">
      <c r="G112" s="359" t="str">
        <v/>
      </c>
    </row>
    <row r="113" spans="7:7" hidden="1">
      <c r="G113" s="359" t="str">
        <v/>
      </c>
    </row>
    <row r="114" spans="7:7" hidden="1">
      <c r="G114" s="359" t="str">
        <v/>
      </c>
    </row>
    <row r="115" spans="7:7" hidden="1">
      <c r="G115" s="359" t="str">
        <v/>
      </c>
    </row>
    <row r="116" spans="7:7" hidden="1">
      <c r="G116" s="359" t="str">
        <v/>
      </c>
    </row>
    <row r="117" spans="7:7" hidden="1">
      <c r="G117" s="359" t="str">
        <v/>
      </c>
    </row>
    <row r="118" spans="7:7" hidden="1">
      <c r="G118" s="359" t="str">
        <v/>
      </c>
    </row>
    <row r="119" spans="7:7" hidden="1">
      <c r="G119" s="359" t="str">
        <v/>
      </c>
    </row>
    <row r="120" spans="7:7" hidden="1">
      <c r="G120" s="359" t="str">
        <v/>
      </c>
    </row>
    <row r="121" spans="7:7" hidden="1">
      <c r="G121" s="359" t="str">
        <v/>
      </c>
    </row>
    <row r="122" spans="7:7" hidden="1">
      <c r="G122" s="359" t="str">
        <v/>
      </c>
    </row>
    <row r="123" spans="7:7" hidden="1">
      <c r="G123" s="359" t="str">
        <v/>
      </c>
    </row>
    <row r="124" spans="7:7" hidden="1">
      <c r="G124" s="359" t="str">
        <v/>
      </c>
    </row>
    <row r="125" spans="7:7" hidden="1">
      <c r="G125" s="359" t="str">
        <v/>
      </c>
    </row>
    <row r="126" spans="7:7" hidden="1">
      <c r="G126" s="359" t="str">
        <v/>
      </c>
    </row>
    <row r="127" spans="7:7" hidden="1">
      <c r="G127" s="359" t="str">
        <v/>
      </c>
    </row>
    <row r="128" spans="7:7" hidden="1">
      <c r="G128" s="359" t="str">
        <v/>
      </c>
    </row>
    <row r="129" spans="7:7" hidden="1">
      <c r="G129" s="359" t="str">
        <v/>
      </c>
    </row>
    <row r="130" spans="7:7" hidden="1">
      <c r="G130" s="359" t="str">
        <v/>
      </c>
    </row>
    <row r="131" spans="7:7" hidden="1">
      <c r="G131" s="359" t="str">
        <v/>
      </c>
    </row>
    <row r="132" spans="7:7" hidden="1">
      <c r="G132" s="359" t="str">
        <v/>
      </c>
    </row>
    <row r="133" spans="7:7" hidden="1">
      <c r="G133" s="359" t="str">
        <v/>
      </c>
    </row>
    <row r="134" spans="7:7" hidden="1">
      <c r="G134" s="359" t="str">
        <v/>
      </c>
    </row>
    <row r="135" spans="7:7" hidden="1">
      <c r="G135" s="359" t="str">
        <v/>
      </c>
    </row>
    <row r="136" spans="7:7" hidden="1">
      <c r="G136" s="359" t="str">
        <v/>
      </c>
    </row>
    <row r="137" spans="7:7" hidden="1">
      <c r="G137" s="359" t="str">
        <v/>
      </c>
    </row>
    <row r="138" spans="7:7" hidden="1">
      <c r="G138" s="359" t="str">
        <v/>
      </c>
    </row>
    <row r="139" spans="7:7" hidden="1">
      <c r="G139" s="359" t="str">
        <v/>
      </c>
    </row>
    <row r="140" spans="7:7" hidden="1">
      <c r="G140" s="359" t="str">
        <v/>
      </c>
    </row>
    <row r="141" spans="7:7" hidden="1">
      <c r="G141" s="359" t="str">
        <v/>
      </c>
    </row>
    <row r="142" spans="7:7" hidden="1">
      <c r="G142" s="359" t="str">
        <v/>
      </c>
    </row>
    <row r="143" spans="7:7" hidden="1">
      <c r="G143" s="359" t="str">
        <v/>
      </c>
    </row>
    <row r="144" spans="7:7" hidden="1">
      <c r="G144" s="359" t="str">
        <v/>
      </c>
    </row>
    <row r="145" spans="7:7" hidden="1">
      <c r="G145" s="359" t="str">
        <v/>
      </c>
    </row>
    <row r="146" spans="7:7" hidden="1">
      <c r="G146" s="359" t="str">
        <v/>
      </c>
    </row>
    <row r="147" spans="7:7" hidden="1">
      <c r="G147" s="359" t="str">
        <v/>
      </c>
    </row>
    <row r="148" spans="7:7" hidden="1">
      <c r="G148" s="359" t="str">
        <v/>
      </c>
    </row>
    <row r="149" spans="7:7" hidden="1">
      <c r="G149" s="359" t="str">
        <v/>
      </c>
    </row>
    <row r="150" spans="7:7" hidden="1">
      <c r="G150" s="359" t="str">
        <v/>
      </c>
    </row>
    <row r="151" spans="7:7" hidden="1">
      <c r="G151" s="359" t="str">
        <v/>
      </c>
    </row>
    <row r="152" spans="7:7" hidden="1">
      <c r="G152" s="359" t="str">
        <v/>
      </c>
    </row>
    <row r="153" spans="7:7" hidden="1">
      <c r="G153" s="359" t="str">
        <v/>
      </c>
    </row>
    <row r="154" spans="7:7" hidden="1">
      <c r="G154" s="359" t="str">
        <v/>
      </c>
    </row>
    <row r="155" spans="7:7" hidden="1">
      <c r="G155" s="359" t="str">
        <v/>
      </c>
    </row>
    <row r="156" spans="7:7" hidden="1">
      <c r="G156" s="359" t="str">
        <v/>
      </c>
    </row>
    <row r="157" spans="7:7" hidden="1">
      <c r="G157" s="359" t="str">
        <v/>
      </c>
    </row>
    <row r="158" spans="7:7" hidden="1">
      <c r="G158" s="359" t="str">
        <v/>
      </c>
    </row>
    <row r="159" spans="7:7" hidden="1">
      <c r="G159" s="359" t="str">
        <v/>
      </c>
    </row>
    <row r="160" spans="7:7" hidden="1">
      <c r="G160" s="359" t="str">
        <v/>
      </c>
    </row>
    <row r="161" spans="7:7" hidden="1">
      <c r="G161" s="359" t="str">
        <v/>
      </c>
    </row>
    <row r="162" spans="7:7" hidden="1">
      <c r="G162" s="359" t="str">
        <v/>
      </c>
    </row>
    <row r="163" spans="7:7" hidden="1">
      <c r="G163" s="359" t="str">
        <v/>
      </c>
    </row>
    <row r="164" spans="7:7" hidden="1">
      <c r="G164" s="359" t="str">
        <v/>
      </c>
    </row>
    <row r="165" spans="7:7" hidden="1">
      <c r="G165" s="359" t="str">
        <v/>
      </c>
    </row>
    <row r="166" spans="7:7" hidden="1">
      <c r="G166" s="359" t="str">
        <v/>
      </c>
    </row>
    <row r="167" spans="7:7" hidden="1">
      <c r="G167" s="359" t="str">
        <v/>
      </c>
    </row>
    <row r="168" spans="7:7" hidden="1">
      <c r="G168" s="359" t="str">
        <v/>
      </c>
    </row>
    <row r="169" spans="7:7" hidden="1">
      <c r="G169" s="359" t="str">
        <v/>
      </c>
    </row>
    <row r="170" spans="7:7" hidden="1">
      <c r="G170" s="359" t="str">
        <v/>
      </c>
    </row>
    <row r="171" spans="7:7" hidden="1">
      <c r="G171" s="359" t="str">
        <v/>
      </c>
    </row>
    <row r="172" spans="7:7" hidden="1">
      <c r="G172" s="359" t="str">
        <v/>
      </c>
    </row>
    <row r="173" spans="7:7" hidden="1">
      <c r="G173" s="359" t="str">
        <v/>
      </c>
    </row>
    <row r="174" spans="7:7" hidden="1">
      <c r="G174" s="359" t="str">
        <v/>
      </c>
    </row>
    <row r="175" spans="7:7" hidden="1">
      <c r="G175" s="359" t="str">
        <v/>
      </c>
    </row>
    <row r="176" spans="7:7" hidden="1">
      <c r="G176" s="359" t="str">
        <v/>
      </c>
    </row>
    <row r="177" spans="7:7" hidden="1">
      <c r="G177" s="359" t="str">
        <v/>
      </c>
    </row>
    <row r="178" spans="7:7" hidden="1">
      <c r="G178" s="359" t="str">
        <v/>
      </c>
    </row>
    <row r="179" spans="7:7" hidden="1">
      <c r="G179" s="359" t="str">
        <v/>
      </c>
    </row>
    <row r="180" spans="7:7" hidden="1">
      <c r="G180" s="359" t="str">
        <v/>
      </c>
    </row>
    <row r="181" spans="7:7" hidden="1">
      <c r="G181" s="359" t="str">
        <v/>
      </c>
    </row>
    <row r="182" spans="7:7" hidden="1">
      <c r="G182" s="359" t="str">
        <v/>
      </c>
    </row>
    <row r="183" spans="7:7" hidden="1">
      <c r="G183" s="359" t="str">
        <v/>
      </c>
    </row>
    <row r="184" spans="7:7" hidden="1">
      <c r="G184" s="359" t="str">
        <v/>
      </c>
    </row>
    <row r="185" spans="7:7" hidden="1">
      <c r="G185" s="359" t="str">
        <v/>
      </c>
    </row>
    <row r="186" spans="7:7" hidden="1">
      <c r="G186" s="359" t="str">
        <v/>
      </c>
    </row>
    <row r="187" spans="7:7" hidden="1">
      <c r="G187" s="359" t="str">
        <v/>
      </c>
    </row>
    <row r="188" spans="7:7" hidden="1">
      <c r="G188" s="359" t="str">
        <v/>
      </c>
    </row>
    <row r="189" spans="7:7" hidden="1">
      <c r="G189" s="359" t="str">
        <v/>
      </c>
    </row>
    <row r="190" spans="7:7" hidden="1">
      <c r="G190" s="359" t="str">
        <v/>
      </c>
    </row>
    <row r="191" spans="7:7" hidden="1">
      <c r="G191" s="359" t="str">
        <v/>
      </c>
    </row>
    <row r="192" spans="7:7" hidden="1">
      <c r="G192" s="359" t="str">
        <v/>
      </c>
    </row>
    <row r="193" spans="7:7" hidden="1">
      <c r="G193" s="359" t="str">
        <v/>
      </c>
    </row>
    <row r="194" spans="7:7" hidden="1">
      <c r="G194" s="359" t="str">
        <v/>
      </c>
    </row>
    <row r="195" spans="7:7" hidden="1">
      <c r="G195" s="359" t="str">
        <v/>
      </c>
    </row>
    <row r="196" spans="7:7" hidden="1">
      <c r="G196" s="359" t="str">
        <v/>
      </c>
    </row>
    <row r="197" spans="7:7" hidden="1">
      <c r="G197" s="359" t="str">
        <v/>
      </c>
    </row>
    <row r="198" spans="7:7" hidden="1">
      <c r="G198" s="359" t="str">
        <v/>
      </c>
    </row>
    <row r="199" spans="7:7" hidden="1">
      <c r="G199" s="359" t="str">
        <v/>
      </c>
    </row>
    <row r="200" spans="7:7" hidden="1">
      <c r="G200" s="359" t="str">
        <v/>
      </c>
    </row>
    <row r="201" spans="7:7" hidden="1">
      <c r="G201" s="359" t="str">
        <v/>
      </c>
    </row>
    <row r="202" spans="7:7" hidden="1">
      <c r="G202" s="359" t="str">
        <v/>
      </c>
    </row>
    <row r="203" spans="7:7" hidden="1">
      <c r="G203" s="359" t="str">
        <v/>
      </c>
    </row>
    <row r="204" spans="7:7" hidden="1">
      <c r="G204" s="359" t="str">
        <v/>
      </c>
    </row>
    <row r="205" spans="7:7" hidden="1">
      <c r="G205" s="359" t="str">
        <v/>
      </c>
    </row>
    <row r="206" spans="7:7" hidden="1">
      <c r="G206" s="359" t="str">
        <v/>
      </c>
    </row>
    <row r="207" spans="7:7" hidden="1">
      <c r="G207" s="359" t="str">
        <v/>
      </c>
    </row>
    <row r="208" spans="7:7" hidden="1">
      <c r="G208" s="359" t="str">
        <v/>
      </c>
    </row>
    <row r="209" spans="6:7" hidden="1">
      <c r="G209" s="359" t="str">
        <v/>
      </c>
    </row>
    <row r="210" spans="6:7" hidden="1">
      <c r="G210" s="359" t="str">
        <v/>
      </c>
    </row>
    <row r="211" spans="6:7" hidden="1">
      <c r="G211" s="359" t="str">
        <v/>
      </c>
    </row>
    <row r="212" spans="6:7" hidden="1">
      <c r="G212" s="359" t="str">
        <v/>
      </c>
    </row>
    <row r="213" spans="6:7" hidden="1">
      <c r="G213" s="359" t="str">
        <v/>
      </c>
    </row>
    <row r="214" spans="6:7" hidden="1">
      <c r="G214" s="359" t="str">
        <v/>
      </c>
    </row>
    <row r="215" spans="6:7" hidden="1">
      <c r="G215" s="359" t="str">
        <v/>
      </c>
    </row>
    <row r="216" spans="6:7" hidden="1">
      <c r="G216" s="359" t="str">
        <v/>
      </c>
    </row>
    <row r="217" spans="6:7" hidden="1">
      <c r="G217" s="359" t="str">
        <v/>
      </c>
    </row>
    <row r="218" spans="6:7" hidden="1">
      <c r="G218" s="359" t="str">
        <v/>
      </c>
    </row>
    <row r="219" spans="6:7" hidden="1">
      <c r="F219" s="359">
        <v>0</v>
      </c>
    </row>
    <row r="220" spans="6:7" hidden="1"/>
    <row r="221" spans="6:7" hidden="1"/>
    <row r="222" spans="6:7" hidden="1"/>
    <row r="223" spans="6:7" hidden="1"/>
  </sheetData>
  <mergeCells count="4">
    <mergeCell ref="C9:F9"/>
    <mergeCell ref="C11:F11"/>
    <mergeCell ref="C10:F10"/>
    <mergeCell ref="C8:F8"/>
  </mergeCells>
  <phoneticPr fontId="96" type="noConversion"/>
  <conditionalFormatting sqref="G7:GW7">
    <cfRule type="cellIs" dxfId="14" priority="1" stopIfTrue="1" operator="equal">
      <formula>""</formula>
    </cfRule>
  </conditionalFormatting>
  <conditionalFormatting sqref="G13:GW13">
    <cfRule type="cellIs" dxfId="13" priority="2" stopIfTrue="1" operator="equal">
      <formula>""</formula>
    </cfRule>
  </conditionalFormatting>
  <conditionalFormatting sqref="G8:GW12">
    <cfRule type="cellIs" dxfId="12" priority="3" stopIfTrue="1" operator="equal">
      <formula>H20</formula>
    </cfRule>
  </conditionalFormatting>
  <dataValidations count="6">
    <dataValidation type="list" allowBlank="1" showInputMessage="1" showErrorMessage="1" sqref="GX8:IV12">
      <formula1>$A$8:$A$13</formula1>
    </dataValidation>
    <dataValidation type="list" allowBlank="1" showInputMessage="1" showErrorMessage="1" sqref="G8:GW8">
      <formula1>H$47:H$51</formula1>
    </dataValidation>
    <dataValidation type="list" allowBlank="1" showInputMessage="1" showErrorMessage="1" sqref="L10:O10 R10:S10 G9:GW9">
      <formula1>H$27:H$31</formula1>
    </dataValidation>
    <dataValidation type="list" allowBlank="1" showInputMessage="1" showErrorMessage="1" sqref="G10:K10 P10:Q10 T10:GW10">
      <formula1>$H$40:$H$44</formula1>
    </dataValidation>
    <dataValidation type="list" allowBlank="1" showInputMessage="1" showErrorMessage="1" sqref="G12:GW12">
      <formula1>$H$34:$H$37</formula1>
    </dataValidation>
    <dataValidation type="list" allowBlank="1" showInputMessage="1" showErrorMessage="1" sqref="G11:GW11">
      <formula1>$H$54:$H$58</formula1>
    </dataValidation>
  </dataValidations>
  <pageMargins left="0.78740157499999996" right="0.78740157499999996" top="0.984251969" bottom="0.984251969" header="0.4921259845" footer="0.4921259845"/>
  <pageSetup paperSize="9"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Feuil4">
    <pageSetUpPr fitToPage="1"/>
  </sheetPr>
  <dimension ref="A1:IU287"/>
  <sheetViews>
    <sheetView showGridLines="0" zoomScale="80" zoomScaleNormal="80" workbookViewId="0">
      <selection activeCell="C13" sqref="C13"/>
    </sheetView>
  </sheetViews>
  <sheetFormatPr baseColWidth="10" defaultColWidth="0" defaultRowHeight="12.75" zeroHeight="1"/>
  <cols>
    <col min="1" max="1" width="0.85546875" style="436" customWidth="1"/>
    <col min="2" max="2" width="37.85546875" style="359" customWidth="1"/>
    <col min="3" max="3" width="26.5703125" style="359" customWidth="1"/>
    <col min="4" max="4" width="13" style="359" customWidth="1"/>
    <col min="5" max="5" width="6" style="359" customWidth="1"/>
    <col min="6" max="6" width="10.5703125" style="359" customWidth="1"/>
    <col min="7" max="7" width="2.7109375" style="359" customWidth="1"/>
    <col min="8" max="8" width="8.7109375" style="359" customWidth="1"/>
    <col min="9" max="9" width="0.85546875" style="359" customWidth="1"/>
    <col min="10" max="10" width="8.7109375" style="359" customWidth="1"/>
    <col min="11" max="11" width="0.85546875" style="359" customWidth="1"/>
    <col min="12" max="12" width="8.7109375" style="359" customWidth="1"/>
    <col min="13" max="13" width="1.140625" style="359" customWidth="1"/>
    <col min="14" max="14" width="8.7109375" style="359" customWidth="1"/>
    <col min="15" max="15" width="0.85546875" style="359" customWidth="1"/>
    <col min="16" max="16" width="8.7109375" style="359" customWidth="1"/>
    <col min="17" max="17" width="0.85546875" style="359" customWidth="1"/>
    <col min="18" max="18" width="8.7109375" style="359" customWidth="1"/>
    <col min="19" max="19" width="0.85546875" style="359" customWidth="1"/>
    <col min="20" max="20" width="8.7109375" style="359" customWidth="1"/>
    <col min="21" max="21" width="0.85546875" style="359" customWidth="1"/>
    <col min="22" max="22" width="8.7109375" style="359" customWidth="1"/>
    <col min="23" max="23" width="0.85546875" style="359" customWidth="1"/>
    <col min="24" max="24" width="8.7109375" style="658" customWidth="1"/>
    <col min="25" max="25" width="0.85546875" style="658" customWidth="1"/>
    <col min="26" max="26" width="8.7109375" style="658" customWidth="1"/>
    <col min="27" max="27" width="0.85546875" style="359" customWidth="1"/>
    <col min="28" max="28" width="8.7109375" style="359" customWidth="1"/>
    <col min="29" max="29" width="0.85546875" style="359" customWidth="1"/>
    <col min="30" max="30" width="8.7109375" style="359" customWidth="1"/>
    <col min="31" max="31" width="0.85546875" style="359" customWidth="1"/>
    <col min="32" max="32" width="8.7109375" style="359" customWidth="1"/>
    <col min="33" max="33" width="0.85546875" style="359" customWidth="1"/>
    <col min="34" max="34" width="8.7109375" style="359" customWidth="1"/>
    <col min="35" max="35" width="0.85546875" style="359" customWidth="1"/>
    <col min="36" max="36" width="3.28515625" style="359" customWidth="1"/>
    <col min="37" max="37" width="2.28515625" style="359" hidden="1" customWidth="1"/>
    <col min="38" max="38" width="5.7109375" style="359" customWidth="1"/>
    <col min="39" max="39" width="0.85546875" style="359" customWidth="1"/>
    <col min="40" max="40" width="8" style="359" customWidth="1"/>
    <col min="41" max="41" width="29.5703125" style="359" customWidth="1"/>
    <col min="42" max="42" width="0.85546875" style="359" customWidth="1"/>
    <col min="43" max="43" width="0.140625" style="730" customWidth="1"/>
    <col min="44" max="44" width="12" style="359" hidden="1" customWidth="1"/>
    <col min="45" max="45" width="10" style="359" hidden="1" customWidth="1"/>
    <col min="46" max="46" width="12" style="359" hidden="1" customWidth="1"/>
    <col min="47" max="47" width="10" style="359" hidden="1" customWidth="1"/>
    <col min="48" max="48" width="12" style="359" hidden="1" customWidth="1"/>
    <col min="49" max="49" width="10" style="359" hidden="1" customWidth="1"/>
    <col min="50" max="50" width="12" style="359" hidden="1" customWidth="1"/>
    <col min="51" max="51" width="10" style="359" hidden="1" customWidth="1"/>
    <col min="52" max="52" width="12" style="359" hidden="1" customWidth="1"/>
    <col min="53" max="53" width="10" style="359" hidden="1" customWidth="1"/>
    <col min="54" max="54" width="12" style="359" hidden="1" customWidth="1"/>
    <col min="55" max="55" width="10" style="359" hidden="1" customWidth="1"/>
    <col min="56" max="56" width="12" style="359" hidden="1" customWidth="1"/>
    <col min="57" max="57" width="10" style="359" hidden="1" customWidth="1"/>
    <col min="58" max="58" width="12" style="359" hidden="1" customWidth="1"/>
    <col min="59" max="59" width="10" style="359" hidden="1" customWidth="1"/>
    <col min="60" max="60" width="12" style="359" hidden="1" customWidth="1"/>
    <col min="61" max="61" width="10" style="359" hidden="1" customWidth="1"/>
    <col min="62" max="62" width="12" style="359" hidden="1" customWidth="1"/>
    <col min="63" max="63" width="10" style="359" hidden="1" customWidth="1"/>
    <col min="64" max="64" width="12" style="359" hidden="1" customWidth="1"/>
    <col min="65" max="65" width="10" style="359" hidden="1" customWidth="1"/>
    <col min="66" max="66" width="12.28515625" style="359" hidden="1" customWidth="1"/>
    <col min="67" max="67" width="10" style="359" hidden="1" customWidth="1"/>
    <col min="68" max="68" width="12" style="359" hidden="1" customWidth="1"/>
    <col min="69" max="249" width="11.42578125" style="359" hidden="1" customWidth="1"/>
    <col min="250" max="250" width="3.7109375" style="359" hidden="1" customWidth="1"/>
    <col min="251" max="251" width="0.85546875" style="359" hidden="1" customWidth="1"/>
    <col min="252" max="252" width="5.42578125" style="359" hidden="1" customWidth="1"/>
    <col min="253" max="253" width="15.7109375" style="359" hidden="1" customWidth="1"/>
    <col min="254" max="254" width="9" style="359" hidden="1" customWidth="1"/>
    <col min="255" max="255" width="9.140625" style="359" hidden="1" customWidth="1"/>
    <col min="256" max="16384" width="21.28515625" style="359" hidden="1"/>
  </cols>
  <sheetData>
    <row r="1" spans="1:43" ht="5.0999999999999996" customHeight="1" thickBot="1">
      <c r="A1" s="362"/>
      <c r="B1" s="363"/>
      <c r="C1" s="363"/>
      <c r="D1" s="363"/>
      <c r="E1" s="363"/>
      <c r="F1" s="363"/>
      <c r="G1" s="363"/>
      <c r="H1" s="363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364"/>
      <c r="V1" s="364"/>
      <c r="W1" s="364"/>
      <c r="X1" s="364"/>
      <c r="Y1" s="364"/>
      <c r="Z1" s="364"/>
      <c r="AA1" s="364"/>
      <c r="AB1" s="364"/>
      <c r="AC1" s="364"/>
      <c r="AD1" s="364"/>
      <c r="AE1" s="364"/>
      <c r="AF1" s="364"/>
      <c r="AG1" s="364"/>
      <c r="AH1" s="364"/>
      <c r="AI1" s="364"/>
      <c r="AJ1" s="364"/>
      <c r="AK1" s="364"/>
      <c r="AL1" s="364"/>
      <c r="AM1" s="365"/>
      <c r="AN1" s="365"/>
      <c r="AO1" s="365"/>
      <c r="AP1" s="366"/>
    </row>
    <row r="2" spans="1:43">
      <c r="A2" s="362"/>
      <c r="B2" s="367"/>
      <c r="C2" s="368"/>
      <c r="D2" s="368"/>
      <c r="E2" s="368"/>
      <c r="F2" s="368"/>
      <c r="G2" s="368"/>
      <c r="H2" s="368"/>
      <c r="I2" s="368"/>
      <c r="J2" s="956"/>
      <c r="K2" s="956"/>
      <c r="L2" s="956"/>
      <c r="M2" s="956"/>
      <c r="N2" s="956"/>
      <c r="O2" s="956"/>
      <c r="P2" s="956"/>
      <c r="Q2" s="956"/>
      <c r="R2" s="956"/>
      <c r="S2" s="956"/>
      <c r="T2" s="956"/>
      <c r="U2" s="956"/>
      <c r="V2" s="956"/>
      <c r="W2" s="956"/>
      <c r="X2" s="956"/>
      <c r="Y2" s="956"/>
      <c r="Z2" s="956"/>
      <c r="AA2" s="956"/>
      <c r="AB2" s="956"/>
      <c r="AC2" s="956"/>
      <c r="AD2" s="956"/>
      <c r="AE2" s="956"/>
      <c r="AF2" s="956"/>
      <c r="AG2" s="956"/>
      <c r="AH2" s="956"/>
      <c r="AI2" s="956"/>
      <c r="AJ2" s="956"/>
      <c r="AK2" s="956"/>
      <c r="AP2" s="369"/>
    </row>
    <row r="3" spans="1:43" ht="5.0999999999999996" customHeight="1">
      <c r="A3" s="362"/>
      <c r="B3" s="370"/>
      <c r="C3" s="371"/>
      <c r="D3" s="372"/>
      <c r="F3" s="373"/>
      <c r="G3" s="373"/>
      <c r="H3" s="373"/>
      <c r="I3" s="374"/>
      <c r="J3" s="942"/>
      <c r="K3" s="942"/>
      <c r="L3" s="942"/>
      <c r="M3" s="942"/>
      <c r="N3" s="942"/>
      <c r="O3" s="942"/>
      <c r="P3" s="942"/>
      <c r="Q3" s="942"/>
      <c r="R3" s="942"/>
      <c r="S3" s="957"/>
      <c r="T3" s="958"/>
      <c r="U3" s="958"/>
      <c r="V3" s="958"/>
      <c r="W3" s="958"/>
      <c r="X3" s="958"/>
      <c r="Y3" s="958"/>
      <c r="Z3" s="958"/>
      <c r="AA3" s="958"/>
      <c r="AB3" s="958"/>
      <c r="AC3" s="958"/>
      <c r="AD3" s="958"/>
      <c r="AE3" s="958"/>
      <c r="AF3" s="958"/>
      <c r="AG3" s="958"/>
      <c r="AH3" s="958"/>
      <c r="AI3" s="958"/>
      <c r="AJ3" s="958"/>
      <c r="AK3" s="958"/>
      <c r="AP3" s="369"/>
    </row>
    <row r="4" spans="1:43" ht="18" customHeight="1">
      <c r="A4" s="362"/>
      <c r="B4" s="370"/>
      <c r="C4" s="377" t="s">
        <v>167</v>
      </c>
      <c r="D4" s="378"/>
      <c r="F4" s="373"/>
      <c r="G4" s="373"/>
      <c r="H4" s="373"/>
      <c r="I4" s="374"/>
      <c r="J4" s="942"/>
      <c r="K4" s="953"/>
      <c r="L4" s="953"/>
      <c r="M4" s="379"/>
      <c r="N4" s="380"/>
      <c r="O4" s="952"/>
      <c r="P4" s="952"/>
      <c r="Q4" s="952"/>
      <c r="R4" s="942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P4" s="369"/>
    </row>
    <row r="5" spans="1:43" ht="5.0999999999999996" customHeight="1">
      <c r="A5" s="362"/>
      <c r="B5" s="370"/>
      <c r="C5" s="381"/>
      <c r="D5" s="378"/>
      <c r="F5" s="373"/>
      <c r="G5" s="373"/>
      <c r="H5" s="373"/>
      <c r="I5" s="374"/>
      <c r="J5" s="942"/>
      <c r="K5" s="942"/>
      <c r="L5" s="942"/>
      <c r="M5" s="942"/>
      <c r="N5" s="942"/>
      <c r="O5" s="942"/>
      <c r="P5" s="942"/>
      <c r="Q5" s="942"/>
      <c r="R5" s="942"/>
      <c r="S5" s="958"/>
      <c r="T5" s="958"/>
      <c r="U5" s="958"/>
      <c r="V5" s="958"/>
      <c r="W5" s="958"/>
      <c r="X5" s="958"/>
      <c r="Y5" s="958"/>
      <c r="Z5" s="958"/>
      <c r="AA5" s="958"/>
      <c r="AB5" s="958"/>
      <c r="AC5" s="958"/>
      <c r="AD5" s="958"/>
      <c r="AE5" s="958"/>
      <c r="AF5" s="958"/>
      <c r="AG5" s="958"/>
      <c r="AH5" s="958"/>
      <c r="AI5" s="958"/>
      <c r="AJ5" s="958"/>
      <c r="AK5" s="958"/>
      <c r="AP5" s="369"/>
    </row>
    <row r="6" spans="1:43" ht="5.0999999999999996" customHeight="1">
      <c r="A6" s="362"/>
      <c r="B6" s="370"/>
      <c r="C6" s="382"/>
      <c r="D6" s="383"/>
      <c r="F6" s="373"/>
      <c r="G6" s="373"/>
      <c r="H6" s="373"/>
      <c r="I6" s="374"/>
      <c r="J6" s="942"/>
      <c r="K6" s="942"/>
      <c r="L6" s="942"/>
      <c r="M6" s="942"/>
      <c r="N6" s="942"/>
      <c r="O6" s="942"/>
      <c r="P6" s="942"/>
      <c r="Q6" s="942"/>
      <c r="R6" s="942"/>
      <c r="S6" s="958"/>
      <c r="T6" s="958"/>
      <c r="U6" s="958"/>
      <c r="V6" s="958"/>
      <c r="W6" s="958"/>
      <c r="X6" s="958"/>
      <c r="Y6" s="958"/>
      <c r="Z6" s="958"/>
      <c r="AA6" s="958"/>
      <c r="AB6" s="958"/>
      <c r="AC6" s="958"/>
      <c r="AD6" s="958"/>
      <c r="AE6" s="958"/>
      <c r="AF6" s="958"/>
      <c r="AG6" s="958"/>
      <c r="AH6" s="958"/>
      <c r="AI6" s="958"/>
      <c r="AJ6" s="958"/>
      <c r="AK6" s="958"/>
      <c r="AP6" s="369"/>
    </row>
    <row r="7" spans="1:43" ht="24" customHeight="1">
      <c r="A7" s="362"/>
      <c r="B7" s="370"/>
      <c r="C7" s="966">
        <f>SUM(D34:D231)</f>
        <v>47.154797006927232</v>
      </c>
      <c r="D7" s="967"/>
      <c r="F7" s="373"/>
      <c r="G7" s="373"/>
      <c r="H7" s="373"/>
      <c r="I7" s="374"/>
      <c r="J7" s="942"/>
      <c r="K7" s="953"/>
      <c r="L7" s="953"/>
      <c r="M7" s="379"/>
      <c r="N7" s="380"/>
      <c r="O7" s="952"/>
      <c r="P7" s="952"/>
      <c r="Q7" s="952"/>
      <c r="R7" s="942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  <c r="AI7" s="958"/>
      <c r="AJ7" s="958"/>
      <c r="AK7" s="958"/>
      <c r="AP7" s="369"/>
    </row>
    <row r="8" spans="1:43" ht="5.0999999999999996" customHeight="1" thickBot="1">
      <c r="A8" s="362"/>
      <c r="B8" s="370"/>
      <c r="C8" s="373"/>
      <c r="D8" s="373"/>
      <c r="E8" s="373"/>
      <c r="F8" s="373"/>
      <c r="G8" s="373"/>
      <c r="H8" s="373"/>
      <c r="I8" s="374"/>
      <c r="J8" s="943"/>
      <c r="K8" s="943"/>
      <c r="L8" s="943"/>
      <c r="M8" s="943"/>
      <c r="N8" s="943"/>
      <c r="O8" s="943"/>
      <c r="P8" s="943"/>
      <c r="Q8" s="943"/>
      <c r="R8" s="943"/>
      <c r="S8" s="958"/>
      <c r="T8" s="958"/>
      <c r="U8" s="958"/>
      <c r="V8" s="958"/>
      <c r="W8" s="958"/>
      <c r="X8" s="958"/>
      <c r="Y8" s="958"/>
      <c r="Z8" s="958"/>
      <c r="AA8" s="958"/>
      <c r="AB8" s="958"/>
      <c r="AC8" s="958"/>
      <c r="AD8" s="958"/>
      <c r="AE8" s="958"/>
      <c r="AF8" s="958"/>
      <c r="AG8" s="958"/>
      <c r="AH8" s="958"/>
      <c r="AI8" s="958"/>
      <c r="AJ8" s="958"/>
      <c r="AK8" s="958"/>
      <c r="AP8" s="369"/>
    </row>
    <row r="9" spans="1:43" ht="5.0999999999999996" customHeight="1">
      <c r="A9" s="362"/>
      <c r="B9" s="370"/>
      <c r="C9" s="373"/>
      <c r="D9" s="373"/>
      <c r="E9" s="373"/>
      <c r="F9" s="373"/>
      <c r="G9" s="373"/>
      <c r="H9" s="373"/>
      <c r="I9" s="374"/>
      <c r="J9" s="384"/>
      <c r="K9" s="955"/>
      <c r="L9" s="955"/>
      <c r="M9" s="955"/>
      <c r="N9" s="955"/>
      <c r="O9" s="955"/>
      <c r="P9" s="955"/>
      <c r="Q9" s="955"/>
      <c r="R9" s="947"/>
      <c r="S9" s="959"/>
      <c r="T9" s="958"/>
      <c r="U9" s="958"/>
      <c r="V9" s="958"/>
      <c r="W9" s="958"/>
      <c r="X9" s="958"/>
      <c r="Y9" s="958"/>
      <c r="Z9" s="958"/>
      <c r="AA9" s="958"/>
      <c r="AB9" s="958"/>
      <c r="AC9" s="958"/>
      <c r="AD9" s="958"/>
      <c r="AE9" s="958"/>
      <c r="AF9" s="958"/>
      <c r="AG9" s="958"/>
      <c r="AH9" s="958"/>
      <c r="AI9" s="958"/>
      <c r="AJ9" s="958"/>
      <c r="AK9" s="958"/>
      <c r="AP9" s="369"/>
    </row>
    <row r="10" spans="1:43">
      <c r="A10" s="362"/>
      <c r="B10" s="1072" t="s">
        <v>527</v>
      </c>
      <c r="C10" s="1073">
        <f>1000000000/C7</f>
        <v>21206750.181812804</v>
      </c>
      <c r="D10" s="1074"/>
      <c r="E10" s="373"/>
      <c r="F10" s="373"/>
      <c r="G10" s="373"/>
      <c r="H10" s="373"/>
      <c r="I10" s="374"/>
      <c r="J10" s="939" t="s">
        <v>107</v>
      </c>
      <c r="K10" s="940"/>
      <c r="L10" s="940"/>
      <c r="M10" s="345"/>
      <c r="N10" s="385" t="s">
        <v>282</v>
      </c>
      <c r="O10" s="936">
        <v>1.5</v>
      </c>
      <c r="P10" s="936"/>
      <c r="Q10" s="647"/>
      <c r="R10" s="948"/>
      <c r="S10" s="959"/>
      <c r="T10" s="958"/>
      <c r="U10" s="958"/>
      <c r="V10" s="958"/>
      <c r="W10" s="958"/>
      <c r="X10" s="958"/>
      <c r="Y10" s="958"/>
      <c r="Z10" s="958"/>
      <c r="AA10" s="958"/>
      <c r="AB10" s="958"/>
      <c r="AC10" s="958"/>
      <c r="AD10" s="958"/>
      <c r="AE10" s="958"/>
      <c r="AF10" s="958"/>
      <c r="AG10" s="958"/>
      <c r="AH10" s="958"/>
      <c r="AI10" s="958"/>
      <c r="AJ10" s="958"/>
      <c r="AK10" s="958"/>
      <c r="AP10" s="369"/>
    </row>
    <row r="11" spans="1:43" ht="5.0999999999999996" customHeight="1" thickBot="1">
      <c r="A11" s="362"/>
      <c r="B11" s="370"/>
      <c r="C11" s="373"/>
      <c r="D11" s="373"/>
      <c r="E11" s="373"/>
      <c r="F11" s="373"/>
      <c r="G11" s="373"/>
      <c r="H11" s="373"/>
      <c r="I11" s="374"/>
      <c r="J11" s="386"/>
      <c r="K11" s="950"/>
      <c r="L11" s="950"/>
      <c r="M11" s="950"/>
      <c r="N11" s="950"/>
      <c r="O11" s="950"/>
      <c r="P11" s="950"/>
      <c r="Q11" s="950"/>
      <c r="R11" s="949"/>
      <c r="S11" s="959"/>
      <c r="T11" s="958"/>
      <c r="U11" s="958"/>
      <c r="V11" s="958"/>
      <c r="W11" s="958"/>
      <c r="X11" s="958"/>
      <c r="Y11" s="958"/>
      <c r="Z11" s="958"/>
      <c r="AA11" s="958"/>
      <c r="AB11" s="958"/>
      <c r="AC11" s="958"/>
      <c r="AD11" s="958"/>
      <c r="AE11" s="958"/>
      <c r="AF11" s="958"/>
      <c r="AG11" s="958"/>
      <c r="AH11" s="958"/>
      <c r="AI11" s="958"/>
      <c r="AJ11" s="958"/>
      <c r="AK11" s="958"/>
      <c r="AP11" s="369"/>
    </row>
    <row r="12" spans="1:43">
      <c r="A12" s="362"/>
      <c r="B12" s="370"/>
      <c r="C12" s="373"/>
      <c r="D12" s="373"/>
      <c r="E12" s="373"/>
      <c r="F12" s="373"/>
      <c r="G12" s="373"/>
      <c r="H12" s="373"/>
      <c r="I12" s="374"/>
      <c r="J12" s="944"/>
      <c r="K12" s="944"/>
      <c r="L12" s="944"/>
      <c r="M12" s="944"/>
      <c r="N12" s="944"/>
      <c r="O12" s="944"/>
      <c r="P12" s="944"/>
      <c r="Q12" s="944"/>
      <c r="R12" s="944"/>
      <c r="S12" s="944"/>
      <c r="T12" s="944"/>
      <c r="U12" s="944"/>
      <c r="V12" s="944"/>
      <c r="W12" s="944"/>
      <c r="X12" s="944"/>
      <c r="Y12" s="944"/>
      <c r="Z12" s="944"/>
      <c r="AA12" s="944"/>
      <c r="AB12" s="944"/>
      <c r="AC12" s="944"/>
      <c r="AD12" s="944"/>
      <c r="AE12" s="944"/>
      <c r="AF12" s="944"/>
      <c r="AG12" s="944"/>
      <c r="AH12" s="944"/>
      <c r="AI12" s="944"/>
      <c r="AJ12" s="944"/>
      <c r="AK12" s="944"/>
      <c r="AP12" s="369"/>
    </row>
    <row r="13" spans="1:43" ht="18">
      <c r="A13" s="362"/>
      <c r="B13" s="370"/>
      <c r="C13" s="373"/>
      <c r="D13" s="373"/>
      <c r="E13" s="373"/>
      <c r="F13" s="373"/>
      <c r="G13" s="373"/>
      <c r="H13" s="373"/>
      <c r="I13" s="374"/>
      <c r="J13" s="937" t="s">
        <v>109</v>
      </c>
      <c r="K13" s="938"/>
      <c r="L13" s="938"/>
      <c r="M13" s="938"/>
      <c r="N13" s="938"/>
      <c r="O13" s="938"/>
      <c r="P13" s="938"/>
      <c r="Q13" s="938"/>
      <c r="R13" s="938"/>
      <c r="S13" s="938"/>
      <c r="T13" s="938"/>
      <c r="U13" s="938"/>
      <c r="V13" s="938"/>
      <c r="W13" s="938"/>
      <c r="X13" s="938"/>
      <c r="Y13" s="938"/>
      <c r="Z13" s="938"/>
      <c r="AA13" s="938"/>
      <c r="AB13" s="938"/>
      <c r="AC13" s="938"/>
      <c r="AD13" s="938"/>
      <c r="AE13" s="938"/>
      <c r="AF13" s="938"/>
      <c r="AG13" s="938"/>
      <c r="AH13" s="938"/>
      <c r="AI13" s="938"/>
      <c r="AJ13" s="938"/>
      <c r="AK13" s="389"/>
      <c r="AP13" s="369"/>
    </row>
    <row r="14" spans="1:43" ht="13.5" thickBot="1">
      <c r="A14" s="362"/>
      <c r="B14" s="411"/>
      <c r="C14" s="412"/>
      <c r="D14" s="412"/>
      <c r="E14" s="412"/>
      <c r="F14" s="412"/>
      <c r="G14" s="412"/>
      <c r="H14" s="412"/>
      <c r="I14" s="709"/>
      <c r="J14" s="412"/>
      <c r="K14" s="412"/>
      <c r="L14" s="412"/>
      <c r="M14" s="960"/>
      <c r="N14" s="960"/>
      <c r="O14" s="960"/>
      <c r="P14" s="960"/>
      <c r="Q14" s="960"/>
      <c r="R14" s="960"/>
      <c r="S14" s="960"/>
      <c r="T14" s="960"/>
      <c r="U14" s="960"/>
      <c r="V14" s="960"/>
      <c r="W14" s="960"/>
      <c r="X14" s="960"/>
      <c r="Y14" s="960"/>
      <c r="Z14" s="960"/>
      <c r="AA14" s="960"/>
      <c r="AB14" s="960"/>
      <c r="AC14" s="960"/>
      <c r="AD14" s="960"/>
      <c r="AE14" s="960"/>
      <c r="AF14" s="960"/>
      <c r="AG14" s="960"/>
      <c r="AH14" s="960"/>
      <c r="AI14" s="960"/>
      <c r="AJ14" s="960"/>
      <c r="AK14" s="960"/>
      <c r="AL14" s="355"/>
      <c r="AM14" s="355"/>
      <c r="AN14" s="355"/>
      <c r="AO14" s="710"/>
      <c r="AP14" s="369"/>
    </row>
    <row r="15" spans="1:43" ht="13.5" customHeight="1">
      <c r="A15" s="362"/>
      <c r="B15" s="962" t="s">
        <v>275</v>
      </c>
      <c r="C15" s="963"/>
      <c r="D15" s="968" t="s">
        <v>305</v>
      </c>
      <c r="E15" s="968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1"/>
      <c r="X15" s="711"/>
      <c r="Y15" s="711"/>
      <c r="Z15" s="711"/>
      <c r="AA15" s="711"/>
      <c r="AB15" s="711"/>
      <c r="AC15" s="711"/>
      <c r="AD15" s="711"/>
      <c r="AE15" s="711"/>
      <c r="AF15" s="711"/>
      <c r="AG15" s="711"/>
      <c r="AH15" s="711"/>
      <c r="AI15" s="711"/>
      <c r="AJ15" s="711"/>
      <c r="AK15" s="711"/>
      <c r="AL15" s="711"/>
      <c r="AM15" s="711"/>
      <c r="AN15" s="711"/>
      <c r="AO15" s="391"/>
      <c r="AP15" s="369"/>
    </row>
    <row r="16" spans="1:43" s="705" customFormat="1" ht="13.5" customHeight="1" thickBot="1">
      <c r="A16" s="362"/>
      <c r="B16" s="964"/>
      <c r="C16" s="965"/>
      <c r="D16" s="969"/>
      <c r="E16" s="969"/>
      <c r="H16" s="941" t="s">
        <v>97</v>
      </c>
      <c r="I16" s="941"/>
      <c r="J16" s="941"/>
      <c r="K16" s="707"/>
      <c r="L16" s="946" t="s">
        <v>98</v>
      </c>
      <c r="M16" s="946"/>
      <c r="N16" s="946"/>
      <c r="O16" s="708"/>
      <c r="P16" s="954" t="s">
        <v>99</v>
      </c>
      <c r="Q16" s="954"/>
      <c r="R16" s="954"/>
      <c r="S16" s="708"/>
      <c r="T16" s="945" t="s">
        <v>100</v>
      </c>
      <c r="U16" s="945"/>
      <c r="V16" s="945"/>
      <c r="W16" s="708"/>
      <c r="X16" s="951" t="s">
        <v>6</v>
      </c>
      <c r="Y16" s="951"/>
      <c r="Z16" s="951"/>
      <c r="AA16" s="708"/>
      <c r="AB16" s="934" t="s">
        <v>230</v>
      </c>
      <c r="AC16" s="934"/>
      <c r="AD16" s="934"/>
      <c r="AE16" s="708"/>
      <c r="AF16" s="935" t="s">
        <v>7</v>
      </c>
      <c r="AG16" s="935"/>
      <c r="AH16" s="935"/>
      <c r="AO16" s="703"/>
      <c r="AP16" s="706"/>
      <c r="AQ16" s="731"/>
    </row>
    <row r="17" spans="1:43" s="392" customFormat="1" ht="12.75" customHeight="1">
      <c r="A17" s="362"/>
      <c r="B17" s="648"/>
      <c r="C17" s="712"/>
      <c r="D17" s="969"/>
      <c r="E17" s="969"/>
      <c r="F17" s="393" t="s">
        <v>277</v>
      </c>
      <c r="G17" s="394" t="str">
        <f>"=("</f>
        <v>=(</v>
      </c>
      <c r="H17" s="395" t="s">
        <v>278</v>
      </c>
      <c r="I17" s="396" t="s">
        <v>101</v>
      </c>
      <c r="J17" s="395" t="s">
        <v>168</v>
      </c>
      <c r="K17" s="392" t="s">
        <v>102</v>
      </c>
      <c r="L17" s="397" t="s">
        <v>279</v>
      </c>
      <c r="M17" s="398" t="s">
        <v>101</v>
      </c>
      <c r="N17" s="397" t="s">
        <v>169</v>
      </c>
      <c r="O17" s="392" t="s">
        <v>102</v>
      </c>
      <c r="P17" s="399" t="s">
        <v>280</v>
      </c>
      <c r="Q17" s="400" t="s">
        <v>101</v>
      </c>
      <c r="R17" s="399" t="s">
        <v>170</v>
      </c>
      <c r="S17" s="392" t="s">
        <v>102</v>
      </c>
      <c r="T17" s="659" t="s">
        <v>298</v>
      </c>
      <c r="U17" s="660" t="s">
        <v>101</v>
      </c>
      <c r="V17" s="659" t="s">
        <v>299</v>
      </c>
      <c r="W17" s="392" t="s">
        <v>102</v>
      </c>
      <c r="X17" s="401" t="s">
        <v>281</v>
      </c>
      <c r="Y17" s="402" t="s">
        <v>101</v>
      </c>
      <c r="Z17" s="401" t="s">
        <v>232</v>
      </c>
      <c r="AA17" s="392" t="s">
        <v>102</v>
      </c>
      <c r="AB17" s="415" t="s">
        <v>297</v>
      </c>
      <c r="AC17" s="655" t="s">
        <v>101</v>
      </c>
      <c r="AD17" s="671" t="s">
        <v>306</v>
      </c>
      <c r="AE17" s="392" t="s">
        <v>102</v>
      </c>
      <c r="AF17" s="665" t="s">
        <v>300</v>
      </c>
      <c r="AG17" s="666" t="s">
        <v>101</v>
      </c>
      <c r="AH17" s="665" t="s">
        <v>301</v>
      </c>
      <c r="AI17" s="403"/>
      <c r="AJ17" s="392" t="s">
        <v>231</v>
      </c>
      <c r="AK17" s="403"/>
      <c r="AL17" s="379" t="s">
        <v>108</v>
      </c>
      <c r="AM17" s="403"/>
      <c r="AN17" s="379"/>
      <c r="AO17" s="404"/>
      <c r="AP17" s="363"/>
      <c r="AQ17" s="732"/>
    </row>
    <row r="18" spans="1:43" s="392" customFormat="1" ht="12.75" customHeight="1">
      <c r="A18" s="362"/>
      <c r="B18" s="648"/>
      <c r="C18" s="373"/>
      <c r="D18" s="405"/>
      <c r="E18" s="405"/>
      <c r="F18" s="393"/>
      <c r="G18" s="394"/>
      <c r="H18" s="395"/>
      <c r="I18" s="396"/>
      <c r="J18" s="395"/>
      <c r="L18" s="397"/>
      <c r="M18" s="397"/>
      <c r="N18" s="397"/>
      <c r="P18" s="399"/>
      <c r="Q18" s="399"/>
      <c r="R18" s="399"/>
      <c r="T18" s="659"/>
      <c r="U18" s="659"/>
      <c r="V18" s="659"/>
      <c r="X18" s="401"/>
      <c r="Y18" s="401"/>
      <c r="Z18" s="401"/>
      <c r="AB18" s="671"/>
      <c r="AC18" s="671"/>
      <c r="AD18" s="671"/>
      <c r="AF18" s="665"/>
      <c r="AG18" s="665"/>
      <c r="AH18" s="665"/>
      <c r="AI18" s="403"/>
      <c r="AK18" s="403"/>
      <c r="AL18" s="379"/>
      <c r="AM18" s="403"/>
      <c r="AN18" s="379"/>
      <c r="AO18" s="404"/>
      <c r="AP18" s="363"/>
      <c r="AQ18" s="732"/>
    </row>
    <row r="19" spans="1:43" s="392" customFormat="1" ht="12.75" customHeight="1">
      <c r="A19" s="362"/>
      <c r="B19" s="648" t="s">
        <v>149</v>
      </c>
      <c r="C19" s="642"/>
      <c r="D19" s="697">
        <f t="shared" ref="D19:D28" si="0">SUMIF($A$34:$A$233,$B19,E$34:E$233)</f>
        <v>11</v>
      </c>
      <c r="E19" s="405"/>
      <c r="F19" s="696">
        <f t="shared" ref="F19:F28" si="1">SUMIF($A$34:$A$233,$B19,D$34:D$233)</f>
        <v>2.0809393349465704</v>
      </c>
      <c r="G19" s="408" t="str">
        <f>"=("</f>
        <v>=(</v>
      </c>
      <c r="H19" s="745">
        <f>IF(J19=0,"",J19*$O$10/$F19)</f>
        <v>0.68673621125113926</v>
      </c>
      <c r="I19" s="650"/>
      <c r="J19" s="752">
        <f t="shared" ref="J19:J28" si="2">SUMIF($A$34:$A$233,$B19,AR$34:AR$233)</f>
        <v>0.95270426314978218</v>
      </c>
      <c r="K19" s="409" t="str">
        <f t="shared" ref="K19:K28" si="3">IF(J19=0,"","+")</f>
        <v>+</v>
      </c>
      <c r="L19" s="746">
        <f>IF(N19=0,"",N19*$O$10/$F19)</f>
        <v>0.10856790550420121</v>
      </c>
      <c r="M19" s="652"/>
      <c r="N19" s="753">
        <f t="shared" ref="N19:N28" si="4">SUMIF($A$34:$A$233,$B19,AV$34:AV$233)</f>
        <v>0.15061548338430306</v>
      </c>
      <c r="O19" s="409" t="str">
        <f t="shared" ref="O19:O28" si="5">IF(R19=0,"","+")</f>
        <v>+</v>
      </c>
      <c r="P19" s="747">
        <f t="shared" ref="P19:P28" si="6">IF(R19=0,"",R19*$O$10/$F19)</f>
        <v>3.3834246619413198E-3</v>
      </c>
      <c r="Q19" s="653"/>
      <c r="R19" s="686">
        <f t="shared" ref="R19:R28" si="7">SUMIF($A$34:$A$233,$B19,AZ$34:AZ$233)</f>
        <v>4.6938009772413301E-3</v>
      </c>
      <c r="S19" s="409" t="str">
        <f t="shared" ref="S19:S28" si="8">IF(V19=0,"","+")</f>
        <v>+</v>
      </c>
      <c r="T19" s="748">
        <f t="shared" ref="T19:T28" si="9">IF(V19=0,"",V19*$O$10/$F19)</f>
        <v>0.20131245858271815</v>
      </c>
      <c r="U19" s="661"/>
      <c r="V19" s="754">
        <f t="shared" ref="V19:V28" si="10">SUMIF($A$34:$A$233,$B19,BD$34:BD$233)</f>
        <v>0.27927934245305369</v>
      </c>
      <c r="W19" s="409" t="str">
        <f t="shared" ref="W19:W28" si="11">IF(Z19=0,"","+")</f>
        <v/>
      </c>
      <c r="X19" s="749" t="str">
        <f t="shared" ref="X19:X28" si="12">IF(Z19=0,"",Z19*$O$10/$F19)</f>
        <v/>
      </c>
      <c r="Y19" s="654"/>
      <c r="Z19" s="755">
        <f t="shared" ref="Z19:Z28" si="13">SUMIF($A$34:$A$233,$B19,BH$34:BH$233)</f>
        <v>0</v>
      </c>
      <c r="AA19" s="409" t="str">
        <f t="shared" ref="AA19:AA28" si="14">IF(AD19=0,"","+")</f>
        <v/>
      </c>
      <c r="AB19" s="750" t="str">
        <f t="shared" ref="AB19:AB28" si="15">IF(AD19=0,"",AD19*$O$10/$F19)</f>
        <v/>
      </c>
      <c r="AC19" s="656"/>
      <c r="AD19" s="756">
        <f t="shared" ref="AD19:AD28" si="16">SUMIF($A$34:$A$233,$B19,BL$34:BL$233)</f>
        <v>0</v>
      </c>
      <c r="AE19" s="409" t="str">
        <f t="shared" ref="AE19:AE28" si="17">IF(AH19=0,"","+")</f>
        <v/>
      </c>
      <c r="AF19" s="751" t="str">
        <f t="shared" ref="AF19:AF28" si="18">IF(AH19=0,"",AH19*$O$10/$F19)</f>
        <v/>
      </c>
      <c r="AG19" s="667"/>
      <c r="AH19" s="757">
        <f t="shared" ref="AH19:AH28" si="19">SUMIF($A$34:$A$233,$B19,BP$34:BP$233)</f>
        <v>0</v>
      </c>
      <c r="AI19" s="403"/>
      <c r="AJ19" s="392" t="s">
        <v>231</v>
      </c>
      <c r="AK19" s="403"/>
      <c r="AL19" s="410">
        <f t="shared" ref="AL19:AL28" si="20">IF(B19="","",$O$10)</f>
        <v>1.5</v>
      </c>
      <c r="AM19" s="403"/>
      <c r="AO19" s="404"/>
      <c r="AP19" s="363"/>
      <c r="AQ19" s="732"/>
    </row>
    <row r="20" spans="1:43" s="392" customFormat="1" ht="12.75" customHeight="1">
      <c r="A20" s="362"/>
      <c r="B20" s="648" t="s">
        <v>150</v>
      </c>
      <c r="C20" s="642"/>
      <c r="D20" s="697">
        <f t="shared" si="0"/>
        <v>3</v>
      </c>
      <c r="E20" s="405"/>
      <c r="F20" s="696">
        <f t="shared" si="1"/>
        <v>0.75977483511681665</v>
      </c>
      <c r="G20" s="408" t="str">
        <f t="shared" ref="G20:G28" si="21">"=("</f>
        <v>=(</v>
      </c>
      <c r="H20" s="745">
        <f>IF(J20=0,"",J20*$O$10/$F20)</f>
        <v>0.50603699761114285</v>
      </c>
      <c r="I20" s="650"/>
      <c r="J20" s="752">
        <f t="shared" si="2"/>
        <v>0.25631611761534329</v>
      </c>
      <c r="K20" s="409" t="str">
        <f t="shared" si="3"/>
        <v>+</v>
      </c>
      <c r="L20" s="746">
        <f t="shared" ref="L20:L28" si="22">IF(N20=0,"",N20*$O$10/$F20)</f>
        <v>0.18553481394385879</v>
      </c>
      <c r="M20" s="652"/>
      <c r="N20" s="753">
        <f t="shared" si="4"/>
        <v>9.3976455115083041E-2</v>
      </c>
      <c r="O20" s="409" t="str">
        <f t="shared" si="5"/>
        <v>+</v>
      </c>
      <c r="P20" s="747">
        <f t="shared" si="6"/>
        <v>1.1549939294399634E-2</v>
      </c>
      <c r="Q20" s="653"/>
      <c r="R20" s="686">
        <f t="shared" si="7"/>
        <v>5.8502354820078161E-3</v>
      </c>
      <c r="S20" s="409" t="str">
        <f t="shared" si="8"/>
        <v>+</v>
      </c>
      <c r="T20" s="748">
        <f t="shared" si="9"/>
        <v>0.29687824915059868</v>
      </c>
      <c r="U20" s="661"/>
      <c r="V20" s="754">
        <f t="shared" si="10"/>
        <v>0.15037374853211022</v>
      </c>
      <c r="W20" s="409" t="str">
        <f t="shared" si="11"/>
        <v/>
      </c>
      <c r="X20" s="749" t="str">
        <f t="shared" si="12"/>
        <v/>
      </c>
      <c r="Y20" s="654"/>
      <c r="Z20" s="755">
        <f t="shared" si="13"/>
        <v>0</v>
      </c>
      <c r="AA20" s="409" t="str">
        <f t="shared" si="14"/>
        <v/>
      </c>
      <c r="AB20" s="750" t="str">
        <f t="shared" si="15"/>
        <v/>
      </c>
      <c r="AC20" s="656"/>
      <c r="AD20" s="756">
        <f t="shared" si="16"/>
        <v>0</v>
      </c>
      <c r="AE20" s="409" t="str">
        <f t="shared" si="17"/>
        <v/>
      </c>
      <c r="AF20" s="751" t="str">
        <f t="shared" si="18"/>
        <v/>
      </c>
      <c r="AG20" s="667"/>
      <c r="AH20" s="757">
        <f t="shared" si="19"/>
        <v>0</v>
      </c>
      <c r="AI20" s="403"/>
      <c r="AJ20" s="392" t="s">
        <v>231</v>
      </c>
      <c r="AK20" s="403"/>
      <c r="AL20" s="410">
        <f t="shared" si="20"/>
        <v>1.5</v>
      </c>
      <c r="AM20" s="403"/>
      <c r="AO20" s="404"/>
      <c r="AP20" s="363"/>
      <c r="AQ20" s="732"/>
    </row>
    <row r="21" spans="1:43" s="392" customFormat="1" ht="12.75" customHeight="1">
      <c r="A21" s="362"/>
      <c r="B21" s="648" t="s">
        <v>455</v>
      </c>
      <c r="C21" s="642"/>
      <c r="D21" s="697">
        <f t="shared" si="0"/>
        <v>20</v>
      </c>
      <c r="E21" s="405"/>
      <c r="F21" s="696">
        <f t="shared" si="1"/>
        <v>36.66745707345725</v>
      </c>
      <c r="G21" s="408" t="str">
        <f t="shared" si="21"/>
        <v>=(</v>
      </c>
      <c r="H21" s="745" t="str">
        <f>IF(J21=0,"",J21*$O$10/$F21)</f>
        <v/>
      </c>
      <c r="I21" s="650"/>
      <c r="J21" s="752">
        <f t="shared" si="2"/>
        <v>0</v>
      </c>
      <c r="K21" s="409" t="str">
        <f t="shared" si="3"/>
        <v/>
      </c>
      <c r="L21" s="746">
        <f t="shared" si="22"/>
        <v>8.8531652689292653E-2</v>
      </c>
      <c r="M21" s="652"/>
      <c r="N21" s="753">
        <f t="shared" si="4"/>
        <v>2.1641537164179097</v>
      </c>
      <c r="O21" s="409" t="str">
        <f t="shared" si="5"/>
        <v>+</v>
      </c>
      <c r="P21" s="747">
        <f t="shared" si="6"/>
        <v>5.3028429197322889E-2</v>
      </c>
      <c r="Q21" s="653"/>
      <c r="R21" s="686">
        <f t="shared" si="7"/>
        <v>1.2962784341771361</v>
      </c>
      <c r="S21" s="409" t="str">
        <f t="shared" si="8"/>
        <v/>
      </c>
      <c r="T21" s="748" t="str">
        <f t="shared" si="9"/>
        <v/>
      </c>
      <c r="U21" s="661"/>
      <c r="V21" s="754">
        <f t="shared" si="10"/>
        <v>0</v>
      </c>
      <c r="W21" s="409" t="str">
        <f t="shared" si="11"/>
        <v>+</v>
      </c>
      <c r="X21" s="749">
        <f t="shared" si="12"/>
        <v>0.85843991811338449</v>
      </c>
      <c r="Y21" s="654"/>
      <c r="Z21" s="755">
        <f t="shared" si="13"/>
        <v>20.984539231709789</v>
      </c>
      <c r="AA21" s="409" t="str">
        <f t="shared" si="14"/>
        <v/>
      </c>
      <c r="AB21" s="750" t="str">
        <f t="shared" si="15"/>
        <v/>
      </c>
      <c r="AC21" s="656"/>
      <c r="AD21" s="756">
        <f t="shared" si="16"/>
        <v>0</v>
      </c>
      <c r="AE21" s="409" t="str">
        <f t="shared" si="17"/>
        <v/>
      </c>
      <c r="AF21" s="751" t="str">
        <f t="shared" si="18"/>
        <v/>
      </c>
      <c r="AG21" s="667"/>
      <c r="AH21" s="757">
        <f t="shared" si="19"/>
        <v>0</v>
      </c>
      <c r="AI21" s="403"/>
      <c r="AJ21" s="392" t="s">
        <v>231</v>
      </c>
      <c r="AK21" s="403"/>
      <c r="AL21" s="410">
        <f t="shared" si="20"/>
        <v>1.5</v>
      </c>
      <c r="AM21" s="403"/>
      <c r="AO21" s="404"/>
      <c r="AP21" s="363"/>
      <c r="AQ21" s="732"/>
    </row>
    <row r="22" spans="1:43" s="392" customFormat="1" ht="12.75" customHeight="1">
      <c r="A22" s="362"/>
      <c r="B22" s="648" t="s">
        <v>191</v>
      </c>
      <c r="C22" s="642"/>
      <c r="D22" s="697">
        <f t="shared" si="0"/>
        <v>30</v>
      </c>
      <c r="E22" s="405"/>
      <c r="F22" s="696">
        <f t="shared" si="1"/>
        <v>0.41808367788447443</v>
      </c>
      <c r="G22" s="408" t="str">
        <f t="shared" si="21"/>
        <v>=(</v>
      </c>
      <c r="H22" s="745" t="str">
        <f t="shared" ref="H22:H28" si="23">IF(J22=0,"",J22*$O$10/$F22)</f>
        <v/>
      </c>
      <c r="I22" s="650"/>
      <c r="J22" s="752">
        <f t="shared" si="2"/>
        <v>0</v>
      </c>
      <c r="K22" s="409" t="str">
        <f t="shared" si="3"/>
        <v/>
      </c>
      <c r="L22" s="746">
        <f t="shared" si="22"/>
        <v>0.9529696805222112</v>
      </c>
      <c r="M22" s="652"/>
      <c r="N22" s="753">
        <f t="shared" si="4"/>
        <v>0.26561404596341243</v>
      </c>
      <c r="O22" s="409" t="str">
        <f t="shared" si="5"/>
        <v>+</v>
      </c>
      <c r="P22" s="747">
        <f t="shared" si="6"/>
        <v>3.546691771366553E-2</v>
      </c>
      <c r="Q22" s="653"/>
      <c r="R22" s="686">
        <f t="shared" si="7"/>
        <v>9.8854262673035327E-3</v>
      </c>
      <c r="S22" s="409" t="str">
        <f t="shared" si="8"/>
        <v>+</v>
      </c>
      <c r="T22" s="748">
        <f t="shared" si="9"/>
        <v>1.1157372512371391E-2</v>
      </c>
      <c r="U22" s="661"/>
      <c r="V22" s="754">
        <f t="shared" si="10"/>
        <v>3.1098102236662463E-3</v>
      </c>
      <c r="W22" s="409" t="str">
        <f t="shared" si="11"/>
        <v>+</v>
      </c>
      <c r="X22" s="749">
        <f t="shared" si="12"/>
        <v>4.0602925175206654E-4</v>
      </c>
      <c r="Y22" s="654"/>
      <c r="Z22" s="755">
        <f t="shared" si="13"/>
        <v>1.131694686007901E-4</v>
      </c>
      <c r="AA22" s="409" t="str">
        <f t="shared" si="14"/>
        <v/>
      </c>
      <c r="AB22" s="750" t="str">
        <f t="shared" si="15"/>
        <v/>
      </c>
      <c r="AC22" s="656"/>
      <c r="AD22" s="756">
        <f t="shared" si="16"/>
        <v>0</v>
      </c>
      <c r="AE22" s="409" t="str">
        <f t="shared" si="17"/>
        <v/>
      </c>
      <c r="AF22" s="751" t="str">
        <f t="shared" si="18"/>
        <v/>
      </c>
      <c r="AG22" s="667"/>
      <c r="AH22" s="757">
        <f t="shared" si="19"/>
        <v>0</v>
      </c>
      <c r="AI22" s="403"/>
      <c r="AJ22" s="392" t="s">
        <v>231</v>
      </c>
      <c r="AK22" s="403"/>
      <c r="AL22" s="410">
        <f t="shared" si="20"/>
        <v>1.5</v>
      </c>
      <c r="AM22" s="403"/>
      <c r="AO22" s="404"/>
      <c r="AP22" s="363"/>
      <c r="AQ22" s="732"/>
    </row>
    <row r="23" spans="1:43" s="392" customFormat="1" ht="12.75" customHeight="1">
      <c r="A23" s="362"/>
      <c r="B23" s="648" t="s">
        <v>192</v>
      </c>
      <c r="C23" s="642"/>
      <c r="D23" s="697">
        <f t="shared" si="0"/>
        <v>40</v>
      </c>
      <c r="E23" s="405"/>
      <c r="F23" s="696">
        <f t="shared" si="1"/>
        <v>2.9432550622877982</v>
      </c>
      <c r="G23" s="408" t="str">
        <f t="shared" si="21"/>
        <v>=(</v>
      </c>
      <c r="H23" s="745" t="str">
        <f t="shared" si="23"/>
        <v/>
      </c>
      <c r="I23" s="650"/>
      <c r="J23" s="752">
        <f t="shared" si="2"/>
        <v>0</v>
      </c>
      <c r="K23" s="409" t="str">
        <f t="shared" si="3"/>
        <v/>
      </c>
      <c r="L23" s="746">
        <f t="shared" si="22"/>
        <v>0.83339173761597074</v>
      </c>
      <c r="M23" s="652"/>
      <c r="N23" s="753">
        <f t="shared" si="4"/>
        <v>1.6352563004046869</v>
      </c>
      <c r="O23" s="409" t="str">
        <f t="shared" si="5"/>
        <v>+</v>
      </c>
      <c r="P23" s="747">
        <f t="shared" si="6"/>
        <v>0.12812720866600688</v>
      </c>
      <c r="Q23" s="653"/>
      <c r="R23" s="686">
        <f t="shared" si="7"/>
        <v>0.25140737034868654</v>
      </c>
      <c r="S23" s="409" t="str">
        <f t="shared" si="8"/>
        <v/>
      </c>
      <c r="T23" s="748" t="str">
        <f t="shared" si="9"/>
        <v/>
      </c>
      <c r="U23" s="661"/>
      <c r="V23" s="754">
        <f t="shared" si="10"/>
        <v>0</v>
      </c>
      <c r="W23" s="409" t="str">
        <f t="shared" si="11"/>
        <v>+</v>
      </c>
      <c r="X23" s="749">
        <f t="shared" si="12"/>
        <v>3.8481053718022476E-2</v>
      </c>
      <c r="Y23" s="654"/>
      <c r="Z23" s="755">
        <f t="shared" si="13"/>
        <v>7.5506370771825579E-2</v>
      </c>
      <c r="AA23" s="409" t="str">
        <f t="shared" si="14"/>
        <v/>
      </c>
      <c r="AB23" s="750" t="str">
        <f t="shared" si="15"/>
        <v/>
      </c>
      <c r="AC23" s="656"/>
      <c r="AD23" s="756">
        <f t="shared" si="16"/>
        <v>0</v>
      </c>
      <c r="AE23" s="409" t="str">
        <f t="shared" si="17"/>
        <v/>
      </c>
      <c r="AF23" s="751" t="str">
        <f t="shared" si="18"/>
        <v/>
      </c>
      <c r="AG23" s="667"/>
      <c r="AH23" s="757">
        <f t="shared" si="19"/>
        <v>0</v>
      </c>
      <c r="AI23" s="403"/>
      <c r="AJ23" s="392" t="s">
        <v>231</v>
      </c>
      <c r="AK23" s="403"/>
      <c r="AL23" s="410">
        <f t="shared" si="20"/>
        <v>1.5</v>
      </c>
      <c r="AM23" s="403"/>
      <c r="AO23" s="404"/>
      <c r="AP23" s="363"/>
      <c r="AQ23" s="732"/>
    </row>
    <row r="24" spans="1:43" s="392" customFormat="1" ht="12.75" customHeight="1">
      <c r="A24" s="362"/>
      <c r="B24" s="648" t="s">
        <v>193</v>
      </c>
      <c r="C24" s="642"/>
      <c r="D24" s="697">
        <f t="shared" si="0"/>
        <v>6</v>
      </c>
      <c r="E24" s="405"/>
      <c r="F24" s="696">
        <f t="shared" si="1"/>
        <v>0.84530365896557935</v>
      </c>
      <c r="G24" s="408" t="str">
        <f t="shared" si="21"/>
        <v>=(</v>
      </c>
      <c r="H24" s="745" t="str">
        <f t="shared" si="23"/>
        <v/>
      </c>
      <c r="I24" s="650"/>
      <c r="J24" s="752">
        <f t="shared" si="2"/>
        <v>0</v>
      </c>
      <c r="K24" s="409" t="str">
        <f t="shared" si="3"/>
        <v/>
      </c>
      <c r="L24" s="746">
        <f t="shared" si="22"/>
        <v>0.64456313696388534</v>
      </c>
      <c r="M24" s="652"/>
      <c r="N24" s="753">
        <f t="shared" si="4"/>
        <v>0.36323438540660274</v>
      </c>
      <c r="O24" s="409" t="str">
        <f t="shared" si="5"/>
        <v>+</v>
      </c>
      <c r="P24" s="747">
        <f t="shared" si="6"/>
        <v>0.35245694588088172</v>
      </c>
      <c r="Q24" s="653"/>
      <c r="R24" s="686">
        <f t="shared" si="7"/>
        <v>0.19862209732062833</v>
      </c>
      <c r="S24" s="409" t="str">
        <f t="shared" si="8"/>
        <v/>
      </c>
      <c r="T24" s="748" t="str">
        <f t="shared" si="9"/>
        <v/>
      </c>
      <c r="U24" s="661"/>
      <c r="V24" s="754">
        <f t="shared" si="10"/>
        <v>0</v>
      </c>
      <c r="W24" s="409" t="str">
        <f t="shared" si="11"/>
        <v>+</v>
      </c>
      <c r="X24" s="749">
        <f t="shared" si="12"/>
        <v>2.9799171552329067E-3</v>
      </c>
      <c r="Y24" s="654"/>
      <c r="Z24" s="755">
        <f t="shared" si="13"/>
        <v>1.6792899164884509E-3</v>
      </c>
      <c r="AA24" s="409" t="str">
        <f t="shared" si="14"/>
        <v/>
      </c>
      <c r="AB24" s="750" t="str">
        <f t="shared" si="15"/>
        <v/>
      </c>
      <c r="AC24" s="656"/>
      <c r="AD24" s="756">
        <f t="shared" si="16"/>
        <v>0</v>
      </c>
      <c r="AE24" s="409" t="str">
        <f t="shared" si="17"/>
        <v/>
      </c>
      <c r="AF24" s="751" t="str">
        <f t="shared" si="18"/>
        <v/>
      </c>
      <c r="AG24" s="667"/>
      <c r="AH24" s="757">
        <f t="shared" si="19"/>
        <v>0</v>
      </c>
      <c r="AI24" s="403"/>
      <c r="AJ24" s="392" t="s">
        <v>231</v>
      </c>
      <c r="AK24" s="403"/>
      <c r="AL24" s="410">
        <f t="shared" si="20"/>
        <v>1.5</v>
      </c>
      <c r="AM24" s="403"/>
      <c r="AO24" s="404"/>
      <c r="AP24" s="363"/>
      <c r="AQ24" s="732"/>
    </row>
    <row r="25" spans="1:43" s="392" customFormat="1" ht="12.75" customHeight="1">
      <c r="A25" s="362"/>
      <c r="B25" s="648" t="s">
        <v>5</v>
      </c>
      <c r="C25" s="642"/>
      <c r="D25" s="697">
        <f t="shared" si="0"/>
        <v>0</v>
      </c>
      <c r="E25" s="405"/>
      <c r="F25" s="696">
        <f t="shared" si="1"/>
        <v>0</v>
      </c>
      <c r="G25" s="408" t="str">
        <f t="shared" si="21"/>
        <v>=(</v>
      </c>
      <c r="H25" s="745" t="str">
        <f t="shared" si="23"/>
        <v/>
      </c>
      <c r="I25" s="650"/>
      <c r="J25" s="752">
        <f t="shared" si="2"/>
        <v>0</v>
      </c>
      <c r="K25" s="409" t="str">
        <f t="shared" si="3"/>
        <v/>
      </c>
      <c r="L25" s="746" t="str">
        <f t="shared" si="22"/>
        <v/>
      </c>
      <c r="M25" s="652"/>
      <c r="N25" s="753">
        <f t="shared" si="4"/>
        <v>0</v>
      </c>
      <c r="O25" s="409" t="str">
        <f t="shared" si="5"/>
        <v/>
      </c>
      <c r="P25" s="747" t="str">
        <f t="shared" si="6"/>
        <v/>
      </c>
      <c r="Q25" s="653"/>
      <c r="R25" s="686">
        <f t="shared" si="7"/>
        <v>0</v>
      </c>
      <c r="S25" s="409" t="str">
        <f t="shared" si="8"/>
        <v/>
      </c>
      <c r="T25" s="748" t="str">
        <f t="shared" si="9"/>
        <v/>
      </c>
      <c r="U25" s="661"/>
      <c r="V25" s="754">
        <f t="shared" si="10"/>
        <v>0</v>
      </c>
      <c r="W25" s="409" t="str">
        <f t="shared" si="11"/>
        <v/>
      </c>
      <c r="X25" s="749" t="str">
        <f t="shared" si="12"/>
        <v/>
      </c>
      <c r="Y25" s="654"/>
      <c r="Z25" s="755">
        <f t="shared" si="13"/>
        <v>0</v>
      </c>
      <c r="AA25" s="409" t="str">
        <f t="shared" si="14"/>
        <v/>
      </c>
      <c r="AB25" s="750" t="str">
        <f t="shared" si="15"/>
        <v/>
      </c>
      <c r="AC25" s="656"/>
      <c r="AD25" s="756">
        <f t="shared" si="16"/>
        <v>0</v>
      </c>
      <c r="AE25" s="409" t="str">
        <f t="shared" si="17"/>
        <v/>
      </c>
      <c r="AF25" s="751" t="str">
        <f t="shared" si="18"/>
        <v/>
      </c>
      <c r="AG25" s="667"/>
      <c r="AH25" s="757">
        <f t="shared" si="19"/>
        <v>0</v>
      </c>
      <c r="AI25" s="403"/>
      <c r="AJ25" s="392" t="s">
        <v>231</v>
      </c>
      <c r="AK25" s="403"/>
      <c r="AL25" s="410">
        <f t="shared" si="20"/>
        <v>1.5</v>
      </c>
      <c r="AM25" s="403"/>
      <c r="AO25" s="404"/>
      <c r="AP25" s="363"/>
      <c r="AQ25" s="732"/>
    </row>
    <row r="26" spans="1:43" s="392" customFormat="1" ht="12.75" customHeight="1">
      <c r="A26" s="362"/>
      <c r="B26" s="648" t="s">
        <v>163</v>
      </c>
      <c r="C26" s="642"/>
      <c r="D26" s="697">
        <f t="shared" si="0"/>
        <v>0</v>
      </c>
      <c r="E26" s="405"/>
      <c r="F26" s="696">
        <f t="shared" si="1"/>
        <v>0</v>
      </c>
      <c r="G26" s="408" t="str">
        <f t="shared" si="21"/>
        <v>=(</v>
      </c>
      <c r="H26" s="745" t="str">
        <f t="shared" si="23"/>
        <v/>
      </c>
      <c r="I26" s="650"/>
      <c r="J26" s="752">
        <f t="shared" si="2"/>
        <v>0</v>
      </c>
      <c r="K26" s="409" t="str">
        <f t="shared" si="3"/>
        <v/>
      </c>
      <c r="L26" s="746" t="str">
        <f t="shared" si="22"/>
        <v/>
      </c>
      <c r="M26" s="652"/>
      <c r="N26" s="753">
        <f t="shared" si="4"/>
        <v>0</v>
      </c>
      <c r="O26" s="409" t="str">
        <f t="shared" si="5"/>
        <v/>
      </c>
      <c r="P26" s="747" t="str">
        <f t="shared" si="6"/>
        <v/>
      </c>
      <c r="Q26" s="653"/>
      <c r="R26" s="686">
        <f t="shared" si="7"/>
        <v>0</v>
      </c>
      <c r="S26" s="409" t="str">
        <f t="shared" si="8"/>
        <v/>
      </c>
      <c r="T26" s="748" t="str">
        <f t="shared" si="9"/>
        <v/>
      </c>
      <c r="U26" s="661"/>
      <c r="V26" s="754">
        <f t="shared" si="10"/>
        <v>0</v>
      </c>
      <c r="W26" s="409" t="str">
        <f t="shared" si="11"/>
        <v/>
      </c>
      <c r="X26" s="749" t="str">
        <f t="shared" si="12"/>
        <v/>
      </c>
      <c r="Y26" s="654"/>
      <c r="Z26" s="755">
        <f t="shared" si="13"/>
        <v>0</v>
      </c>
      <c r="AA26" s="409" t="str">
        <f t="shared" si="14"/>
        <v/>
      </c>
      <c r="AB26" s="750" t="str">
        <f t="shared" si="15"/>
        <v/>
      </c>
      <c r="AC26" s="656"/>
      <c r="AD26" s="756">
        <f t="shared" si="16"/>
        <v>0</v>
      </c>
      <c r="AE26" s="409" t="str">
        <f t="shared" si="17"/>
        <v/>
      </c>
      <c r="AF26" s="751" t="str">
        <f t="shared" si="18"/>
        <v/>
      </c>
      <c r="AG26" s="667"/>
      <c r="AH26" s="757">
        <f t="shared" si="19"/>
        <v>0</v>
      </c>
      <c r="AI26" s="403"/>
      <c r="AJ26" s="392" t="s">
        <v>231</v>
      </c>
      <c r="AK26" s="403"/>
      <c r="AL26" s="410">
        <f t="shared" si="20"/>
        <v>1.5</v>
      </c>
      <c r="AM26" s="403"/>
      <c r="AO26" s="404"/>
      <c r="AP26" s="363"/>
      <c r="AQ26" s="732"/>
    </row>
    <row r="27" spans="1:43" s="392" customFormat="1" ht="12.75" customHeight="1">
      <c r="A27" s="362"/>
      <c r="B27" s="648" t="s">
        <v>198</v>
      </c>
      <c r="C27" s="642"/>
      <c r="D27" s="697">
        <f t="shared" si="0"/>
        <v>1</v>
      </c>
      <c r="E27" s="405"/>
      <c r="F27" s="696">
        <f t="shared" si="1"/>
        <v>0.76694370154773073</v>
      </c>
      <c r="G27" s="408" t="str">
        <f t="shared" si="21"/>
        <v>=(</v>
      </c>
      <c r="H27" s="745" t="str">
        <f t="shared" si="23"/>
        <v/>
      </c>
      <c r="I27" s="650"/>
      <c r="J27" s="752">
        <f t="shared" si="2"/>
        <v>0</v>
      </c>
      <c r="K27" s="409" t="str">
        <f t="shared" si="3"/>
        <v/>
      </c>
      <c r="L27" s="746">
        <f t="shared" si="22"/>
        <v>0.24858418079354022</v>
      </c>
      <c r="M27" s="652"/>
      <c r="N27" s="753">
        <f t="shared" si="4"/>
        <v>0.12710004784267204</v>
      </c>
      <c r="O27" s="409" t="str">
        <f t="shared" si="5"/>
        <v>+</v>
      </c>
      <c r="P27" s="747">
        <f t="shared" si="6"/>
        <v>0.29863410239279264</v>
      </c>
      <c r="Q27" s="653"/>
      <c r="R27" s="686">
        <f t="shared" si="7"/>
        <v>0.15269036259834162</v>
      </c>
      <c r="S27" s="409" t="str">
        <f t="shared" si="8"/>
        <v>+</v>
      </c>
      <c r="T27" s="748">
        <f t="shared" si="9"/>
        <v>0.10691150531831181</v>
      </c>
      <c r="U27" s="661"/>
      <c r="V27" s="754">
        <f t="shared" si="10"/>
        <v>5.4663403751243976E-2</v>
      </c>
      <c r="W27" s="409" t="str">
        <f t="shared" si="11"/>
        <v/>
      </c>
      <c r="X27" s="749" t="str">
        <f t="shared" si="12"/>
        <v/>
      </c>
      <c r="Y27" s="654"/>
      <c r="Z27" s="755">
        <f t="shared" si="13"/>
        <v>0</v>
      </c>
      <c r="AA27" s="409" t="str">
        <f t="shared" si="14"/>
        <v>+</v>
      </c>
      <c r="AB27" s="750">
        <f t="shared" si="15"/>
        <v>0.34587021149535535</v>
      </c>
      <c r="AC27" s="656"/>
      <c r="AD27" s="756">
        <f t="shared" si="16"/>
        <v>0.17684198683956287</v>
      </c>
      <c r="AE27" s="409" t="str">
        <f t="shared" si="17"/>
        <v/>
      </c>
      <c r="AF27" s="751" t="str">
        <f t="shared" si="18"/>
        <v/>
      </c>
      <c r="AG27" s="667"/>
      <c r="AH27" s="757">
        <f t="shared" si="19"/>
        <v>0</v>
      </c>
      <c r="AI27" s="403"/>
      <c r="AJ27" s="392" t="s">
        <v>231</v>
      </c>
      <c r="AK27" s="403"/>
      <c r="AL27" s="410">
        <f t="shared" si="20"/>
        <v>1.5</v>
      </c>
      <c r="AM27" s="403"/>
      <c r="AO27" s="404"/>
      <c r="AP27" s="363"/>
      <c r="AQ27" s="732"/>
    </row>
    <row r="28" spans="1:43" s="392" customFormat="1" ht="12.75" customHeight="1">
      <c r="A28" s="362"/>
      <c r="B28" s="648" t="s">
        <v>199</v>
      </c>
      <c r="C28" s="642"/>
      <c r="D28" s="697">
        <f t="shared" si="0"/>
        <v>1</v>
      </c>
      <c r="E28" s="405"/>
      <c r="F28" s="696">
        <f t="shared" si="1"/>
        <v>2.673039662721016</v>
      </c>
      <c r="G28" s="408" t="str">
        <f t="shared" si="21"/>
        <v>=(</v>
      </c>
      <c r="H28" s="745">
        <f t="shared" si="23"/>
        <v>2.0878846124049899E-3</v>
      </c>
      <c r="I28" s="650"/>
      <c r="J28" s="752">
        <f t="shared" si="2"/>
        <v>3.7206655867622891E-3</v>
      </c>
      <c r="K28" s="409" t="str">
        <f t="shared" si="3"/>
        <v>+</v>
      </c>
      <c r="L28" s="746">
        <f t="shared" si="22"/>
        <v>4.5506249299373351E-3</v>
      </c>
      <c r="M28" s="652"/>
      <c r="N28" s="753">
        <f t="shared" si="4"/>
        <v>8.1093339519263605E-3</v>
      </c>
      <c r="O28" s="409" t="str">
        <f t="shared" si="5"/>
        <v>+</v>
      </c>
      <c r="P28" s="747">
        <f t="shared" si="6"/>
        <v>2.0543482135626658E-2</v>
      </c>
      <c r="Q28" s="653"/>
      <c r="R28" s="686">
        <f t="shared" si="7"/>
        <v>3.6609028372620464E-2</v>
      </c>
      <c r="S28" s="409" t="str">
        <f t="shared" si="8"/>
        <v>+</v>
      </c>
      <c r="T28" s="748">
        <f t="shared" si="9"/>
        <v>2.1203201808434297E-2</v>
      </c>
      <c r="U28" s="661"/>
      <c r="V28" s="754">
        <f t="shared" si="10"/>
        <v>3.7784666273748567E-2</v>
      </c>
      <c r="W28" s="409" t="str">
        <f t="shared" si="11"/>
        <v/>
      </c>
      <c r="X28" s="749" t="str">
        <f t="shared" si="12"/>
        <v/>
      </c>
      <c r="Y28" s="654"/>
      <c r="Z28" s="755">
        <f t="shared" si="13"/>
        <v>0</v>
      </c>
      <c r="AA28" s="409" t="str">
        <f t="shared" si="14"/>
        <v>+</v>
      </c>
      <c r="AB28" s="750">
        <f t="shared" si="15"/>
        <v>0.95161480651359687</v>
      </c>
      <c r="AC28" s="656"/>
      <c r="AD28" s="756">
        <f t="shared" si="16"/>
        <v>1.6958027476289532</v>
      </c>
      <c r="AE28" s="409" t="str">
        <f t="shared" si="17"/>
        <v/>
      </c>
      <c r="AF28" s="751" t="str">
        <f t="shared" si="18"/>
        <v/>
      </c>
      <c r="AG28" s="667"/>
      <c r="AH28" s="757">
        <f t="shared" si="19"/>
        <v>0</v>
      </c>
      <c r="AI28" s="403"/>
      <c r="AJ28" s="392" t="s">
        <v>231</v>
      </c>
      <c r="AK28" s="403"/>
      <c r="AL28" s="410">
        <f t="shared" si="20"/>
        <v>1.5</v>
      </c>
      <c r="AM28" s="403"/>
      <c r="AO28" s="404"/>
      <c r="AP28" s="363"/>
      <c r="AQ28" s="732"/>
    </row>
    <row r="29" spans="1:43" s="728" customFormat="1" ht="16.5" customHeight="1" thickBot="1">
      <c r="A29" s="713"/>
      <c r="B29" s="714"/>
      <c r="C29" s="715" t="s">
        <v>304</v>
      </c>
      <c r="D29" s="716">
        <f>SUM(D19:D28)</f>
        <v>112</v>
      </c>
      <c r="E29" s="717"/>
      <c r="F29" s="718">
        <f>SUM(F19:F28)</f>
        <v>47.154797006927232</v>
      </c>
      <c r="G29" s="719"/>
      <c r="H29" s="744">
        <f>J29*$O$10/$F$29</f>
        <v>3.8577444607822114E-2</v>
      </c>
      <c r="I29" s="729"/>
      <c r="J29" s="729">
        <f>SUM(I19:J28)</f>
        <v>1.2127410463518877</v>
      </c>
      <c r="K29" s="720"/>
      <c r="L29" s="744">
        <f>N29*$O$10/$F$29</f>
        <v>0.15294498355427996</v>
      </c>
      <c r="M29" s="729"/>
      <c r="N29" s="729">
        <f>SUM(M19:N28)</f>
        <v>4.8080597684865971</v>
      </c>
      <c r="O29" s="721"/>
      <c r="P29" s="744">
        <f>R29*$O$10/$F$29</f>
        <v>6.222177423189678E-2</v>
      </c>
      <c r="Q29" s="729"/>
      <c r="R29" s="729">
        <f>SUM(Q19:R28)</f>
        <v>1.9560367555439655</v>
      </c>
      <c r="S29" s="720"/>
      <c r="T29" s="744">
        <f>V29*$O$10/$F$29</f>
        <v>1.6707026789554422E-2</v>
      </c>
      <c r="U29" s="729"/>
      <c r="V29" s="729">
        <f>SUM(U19:V28)</f>
        <v>0.52521097123382265</v>
      </c>
      <c r="W29" s="720"/>
      <c r="X29" s="744">
        <f>Z29*$O$10/$F$29</f>
        <v>0.66997970722170541</v>
      </c>
      <c r="Y29" s="729"/>
      <c r="Z29" s="729">
        <f>SUM(Y19:Z28)</f>
        <v>21.061838061866705</v>
      </c>
      <c r="AA29" s="720"/>
      <c r="AB29" s="744">
        <f>AD29*$O$10/$F$29</f>
        <v>5.9569063594741498E-2</v>
      </c>
      <c r="AC29" s="729"/>
      <c r="AD29" s="729">
        <f>SUM(AC19:AD28)</f>
        <v>1.872644734468516</v>
      </c>
      <c r="AE29" s="720"/>
      <c r="AF29" s="744">
        <f>AH29*$O$10/$F$29</f>
        <v>0</v>
      </c>
      <c r="AG29" s="729"/>
      <c r="AH29" s="729">
        <f>SUM(AG19:AH28)</f>
        <v>0</v>
      </c>
      <c r="AI29" s="722"/>
      <c r="AJ29" s="723"/>
      <c r="AK29" s="722"/>
      <c r="AL29" s="722"/>
      <c r="AM29" s="724"/>
      <c r="AN29" s="725"/>
      <c r="AO29" s="726"/>
      <c r="AP29" s="727"/>
      <c r="AQ29" s="733"/>
    </row>
    <row r="30" spans="1:43" s="392" customFormat="1" ht="12.75" customHeight="1">
      <c r="A30" s="362"/>
      <c r="B30" s="970" t="s">
        <v>276</v>
      </c>
      <c r="C30" s="971"/>
      <c r="D30" s="373"/>
      <c r="E30" s="373"/>
      <c r="F30" s="373"/>
      <c r="G30" s="394"/>
      <c r="H30" s="373"/>
      <c r="I30" s="373"/>
      <c r="J30" s="373"/>
      <c r="L30" s="373"/>
      <c r="M30" s="373"/>
      <c r="N30" s="373"/>
      <c r="O30" s="373"/>
      <c r="P30" s="373"/>
      <c r="Q30" s="373"/>
      <c r="R30" s="373"/>
      <c r="T30" s="662"/>
      <c r="U30" s="662"/>
      <c r="V30" s="662"/>
      <c r="X30" s="673"/>
      <c r="Y30" s="673"/>
      <c r="Z30" s="673"/>
      <c r="AB30" s="598"/>
      <c r="AC30" s="598"/>
      <c r="AD30" s="598"/>
      <c r="AF30" s="668"/>
      <c r="AG30" s="668"/>
      <c r="AH30" s="668"/>
      <c r="AI30" s="403"/>
      <c r="AK30" s="403"/>
      <c r="AL30" s="403"/>
      <c r="AM30" s="403"/>
      <c r="AN30" s="413"/>
      <c r="AO30" s="404"/>
      <c r="AP30" s="363"/>
      <c r="AQ30" s="732"/>
    </row>
    <row r="31" spans="1:43" s="705" customFormat="1" ht="13.5" thickBot="1">
      <c r="A31" s="699"/>
      <c r="B31" s="964"/>
      <c r="C31" s="965"/>
      <c r="D31" s="700"/>
      <c r="E31" s="700"/>
      <c r="F31" s="700"/>
      <c r="G31" s="700"/>
      <c r="H31" s="941" t="s">
        <v>97</v>
      </c>
      <c r="I31" s="941"/>
      <c r="J31" s="941"/>
      <c r="K31" s="707"/>
      <c r="L31" s="946" t="s">
        <v>98</v>
      </c>
      <c r="M31" s="946"/>
      <c r="N31" s="946"/>
      <c r="O31" s="708"/>
      <c r="P31" s="954" t="s">
        <v>99</v>
      </c>
      <c r="Q31" s="954"/>
      <c r="R31" s="954"/>
      <c r="S31" s="708"/>
      <c r="T31" s="945" t="s">
        <v>100</v>
      </c>
      <c r="U31" s="945"/>
      <c r="V31" s="945"/>
      <c r="W31" s="708"/>
      <c r="X31" s="951" t="s">
        <v>6</v>
      </c>
      <c r="Y31" s="951"/>
      <c r="Z31" s="951"/>
      <c r="AA31" s="708"/>
      <c r="AB31" s="934" t="s">
        <v>230</v>
      </c>
      <c r="AC31" s="934"/>
      <c r="AD31" s="934"/>
      <c r="AE31" s="708"/>
      <c r="AF31" s="935" t="s">
        <v>7</v>
      </c>
      <c r="AG31" s="935"/>
      <c r="AH31" s="935"/>
      <c r="AI31" s="701"/>
      <c r="AJ31" s="702"/>
      <c r="AK31" s="702"/>
      <c r="AL31" s="702"/>
      <c r="AM31" s="702"/>
      <c r="AN31" s="702"/>
      <c r="AO31" s="703"/>
      <c r="AP31" s="704"/>
      <c r="AQ31" s="731"/>
    </row>
    <row r="32" spans="1:43" s="392" customFormat="1" ht="12.75" customHeight="1">
      <c r="A32" s="362"/>
      <c r="B32" s="434"/>
      <c r="D32" s="972" t="s">
        <v>307</v>
      </c>
      <c r="E32" s="972"/>
      <c r="F32" s="734"/>
      <c r="G32" s="394" t="str">
        <f>"=("</f>
        <v>=(</v>
      </c>
      <c r="H32" s="735">
        <f>SUMPRODUCT(J34:J233,$E34:$E233)/(SUMPRODUCT($J34:$J233,$E34:$E233)+SUMPRODUCT($N34:$N233,$E34:$E233)+SUMPRODUCT($R34:$R233,$E34:$E233)+SUMPRODUCT($V34:$V233,$E34:$E233)+SUMPRODUCT($Z34:$Z233,$E34:$E233)+SUMPRODUCT($AD34:$AD233,$E34:$E233)+SUMPRODUCT($AH34:$AH233,$E34:$E233))</f>
        <v>3.8577444607822121E-2</v>
      </c>
      <c r="I32" s="416" t="s">
        <v>101</v>
      </c>
      <c r="J32" s="395" t="s">
        <v>308</v>
      </c>
      <c r="K32" s="392" t="s">
        <v>102</v>
      </c>
      <c r="L32" s="736">
        <f>SUMPRODUCT(N34:N233,$E34:$E233)/(SUMPRODUCT($J34:$J233,$E34:$E233)+SUMPRODUCT($N34:$N233,$E34:$E233)+SUMPRODUCT($R34:$R233,$E34:$E233)+SUMPRODUCT($V34:$V233,$E34:$E233)+SUMPRODUCT($Z34:$Z233,$E34:$E233)+SUMPRODUCT($AD34:$AD233,$E34:$E233)+SUMPRODUCT($AH34:$AH233,$E34:$E233))</f>
        <v>0.15294498355427996</v>
      </c>
      <c r="M32" s="418" t="s">
        <v>101</v>
      </c>
      <c r="N32" s="397" t="s">
        <v>309</v>
      </c>
      <c r="O32" s="392" t="s">
        <v>102</v>
      </c>
      <c r="P32" s="737">
        <f>SUMPRODUCT(R34:R233,$E34:$E233)/(SUMPRODUCT($J34:$J233,$E34:$E233)+SUMPRODUCT($N34:$N233,$E34:$E233)+SUMPRODUCT($R34:$R233,$E34:$E233)+SUMPRODUCT($V34:$V233,$E34:$E233)+SUMPRODUCT($Z34:$Z233,$E34:$E233)+SUMPRODUCT($AD34:$AD233,$E34:$E233)+SUMPRODUCT($AH34:$AH233,$E34:$E233))</f>
        <v>6.222177423189678E-2</v>
      </c>
      <c r="Q32" s="420" t="s">
        <v>101</v>
      </c>
      <c r="R32" s="399" t="s">
        <v>310</v>
      </c>
      <c r="S32" s="392" t="s">
        <v>102</v>
      </c>
      <c r="T32" s="738">
        <f>SUMPRODUCT(V34:V233,$E34:$E233)/(SUMPRODUCT($J34:$J233,$E34:$E233)+SUMPRODUCT($N34:$N233,$E34:$E233)+SUMPRODUCT($R34:$R233,$E34:$E233)+SUMPRODUCT($V34:$V233,$E34:$E233)+SUMPRODUCT($Z34:$Z233,$E34:$E233)+SUMPRODUCT($AD34:$AD233,$E34:$E233)+SUMPRODUCT($AH34:$AH233,$E34:$E233))</f>
        <v>1.6707026789554422E-2</v>
      </c>
      <c r="U32" s="663" t="s">
        <v>101</v>
      </c>
      <c r="V32" s="659" t="s">
        <v>311</v>
      </c>
      <c r="W32" s="403" t="s">
        <v>102</v>
      </c>
      <c r="X32" s="739">
        <f>SUMPRODUCT(Z34:Z233,$E34:$E233)/(SUMPRODUCT($J34:$J233,$E34:$E233)+SUMPRODUCT($N34:$N233,$E34:$E233)+SUMPRODUCT($R34:$R233,$E34:$E233)+SUMPRODUCT($V34:$V233,$E34:$E233)+SUMPRODUCT($Z34:$Z233,$E34:$E233)+SUMPRODUCT($AD34:$AD233,$E34:$E233)+SUMPRODUCT($AH34:$AH233,$E34:$E233))</f>
        <v>0.6699797072217053</v>
      </c>
      <c r="Y32" s="674" t="s">
        <v>101</v>
      </c>
      <c r="Z32" s="401" t="s">
        <v>312</v>
      </c>
      <c r="AA32" s="403" t="s">
        <v>102</v>
      </c>
      <c r="AB32" s="740">
        <f>SUMPRODUCT(AD34:AD233,$E34:$E233)/(SUMPRODUCT($J34:$J233,$E34:$E233)+SUMPRODUCT($N34:$N233,$E34:$E233)+SUMPRODUCT($R34:$R233,$E34:$E233)+SUMPRODUCT($V34:$V233,$E34:$E233)+SUMPRODUCT($Z34:$Z233,$E34:$E233)+SUMPRODUCT($AD34:$AD233,$E34:$E233)+SUMPRODUCT($AH34:$AH233,$E34:$E233))</f>
        <v>5.9569063594741491E-2</v>
      </c>
      <c r="AC32" s="671" t="s">
        <v>101</v>
      </c>
      <c r="AD32" s="671" t="s">
        <v>313</v>
      </c>
      <c r="AE32" s="403" t="s">
        <v>102</v>
      </c>
      <c r="AF32" s="741">
        <f>SUMPRODUCT(AH34:AH233,$E34:$E233)/(SUMPRODUCT($J34:$J233,$E34:$E233)+SUMPRODUCT($N34:$N233,$E34:$E233)+SUMPRODUCT($R34:$R233,$E34:$E233)+SUMPRODUCT($V34:$V233,$E34:$E233)+SUMPRODUCT($Z34:$Z233,$E34:$E233)+SUMPRODUCT($AD34:$AD233,$E34:$E233)+SUMPRODUCT($AH34:$AH233,$E34:$E233))</f>
        <v>0</v>
      </c>
      <c r="AG32" s="669" t="s">
        <v>101</v>
      </c>
      <c r="AH32" s="665" t="s">
        <v>314</v>
      </c>
      <c r="AI32" s="403"/>
      <c r="AJ32" s="392" t="s">
        <v>231</v>
      </c>
      <c r="AK32" s="403"/>
      <c r="AL32" s="403" t="s">
        <v>315</v>
      </c>
      <c r="AM32" s="392" t="s">
        <v>101</v>
      </c>
      <c r="AN32" s="379" t="s">
        <v>316</v>
      </c>
      <c r="AO32" s="742"/>
      <c r="AP32" s="743"/>
      <c r="AQ32" s="732"/>
    </row>
    <row r="33" spans="1:85" s="392" customFormat="1" ht="24" customHeight="1">
      <c r="A33" s="362"/>
      <c r="B33" s="370"/>
      <c r="C33" s="373"/>
      <c r="D33" s="694"/>
      <c r="E33" s="698" t="s">
        <v>302</v>
      </c>
      <c r="F33" s="961" t="s">
        <v>303</v>
      </c>
      <c r="G33" s="961"/>
      <c r="H33" s="693"/>
      <c r="I33" s="416"/>
      <c r="J33" s="395"/>
      <c r="L33" s="417"/>
      <c r="M33" s="418"/>
      <c r="N33" s="397"/>
      <c r="P33" s="419"/>
      <c r="Q33" s="420"/>
      <c r="R33" s="399"/>
      <c r="T33" s="664"/>
      <c r="U33" s="663"/>
      <c r="V33" s="659"/>
      <c r="W33" s="403"/>
      <c r="X33" s="675"/>
      <c r="Y33" s="674"/>
      <c r="Z33" s="401"/>
      <c r="AA33" s="403"/>
      <c r="AB33" s="672"/>
      <c r="AC33" s="671"/>
      <c r="AD33" s="671"/>
      <c r="AE33" s="403"/>
      <c r="AF33" s="670"/>
      <c r="AG33" s="669"/>
      <c r="AH33" s="665"/>
      <c r="AI33" s="403"/>
      <c r="AK33" s="403"/>
      <c r="AL33" s="403"/>
      <c r="AN33" s="379"/>
      <c r="AO33" s="404"/>
      <c r="AP33" s="363"/>
      <c r="AQ33" s="732"/>
    </row>
    <row r="34" spans="1:85" s="392" customFormat="1" ht="12.75" customHeight="1">
      <c r="A34" s="362" t="str">
        <f t="array" ref="A34:A233">IF(TRANSPOSE('Saisie des composants'!D5:GT5)="","",TRANSPOSE('Saisie des composants'!D5:GT5))</f>
        <v>Optocoupleurs</v>
      </c>
      <c r="B34" s="421" t="str">
        <f t="array" ref="B34:C232">IF(TRANSPOSE('Saisie des composants'!D4:GT5)="","",TRANSPOSE('Saisie des composants'!D4:GT5))</f>
        <v>LED</v>
      </c>
      <c r="C34" s="646" t="str">
        <v>Optocoupleurs</v>
      </c>
      <c r="D34" s="696">
        <f t="shared" ref="D34:D97" si="24">IF(B34="","",E34*F34)</f>
        <v>36.66745707345725</v>
      </c>
      <c r="E34" s="773">
        <f t="array" ref="E34:E232">IF(TRANSPOSE('Saisie des composants'!D4:GT4)="","",TRANSPOSE('Saisie des composants'!D9:GT9))</f>
        <v>20</v>
      </c>
      <c r="F34" s="695">
        <f>IF(B34="","",(J34+N34+R34+V34+Z34+AH34+AD34)*AL34*AN34)</f>
        <v>1.8333728536728624</v>
      </c>
      <c r="G34" s="394" t="str">
        <f t="shared" ref="G34:G45" si="25">IF(B34="","","=(")</f>
        <v>=(</v>
      </c>
      <c r="H34" s="649">
        <f>IF($B34="","",J34*$AL34*$AN34/$F34)</f>
        <v>0</v>
      </c>
      <c r="I34" s="634"/>
      <c r="J34" s="637">
        <f>IF(B34="","",'Calcul '!C206)</f>
        <v>0</v>
      </c>
      <c r="K34" s="424" t="str">
        <f>IF(OR(B34="",J34=0),"","+")</f>
        <v/>
      </c>
      <c r="L34" s="651">
        <f>IF($B34="","",N34*$AL34*$AN34/$F34)</f>
        <v>8.8531652689292653E-2</v>
      </c>
      <c r="M34" s="635"/>
      <c r="N34" s="638">
        <f>IF(B34="","",'Calcul '!D206+'Calcul '!G206)</f>
        <v>0.10820768582089547</v>
      </c>
      <c r="O34" s="425" t="str">
        <f>IF(OR(B34="",R34=0),"","+")</f>
        <v>+</v>
      </c>
      <c r="P34" s="682">
        <f>IF($B34="","",R34*$AL34*$AN34/$F34)</f>
        <v>5.3028429197322889E-2</v>
      </c>
      <c r="Q34" s="636"/>
      <c r="R34" s="686">
        <f>IF(B34="","",'Calcul '!E206)</f>
        <v>6.4813921708856803E-2</v>
      </c>
      <c r="S34" s="425" t="str">
        <f>IF(OR(B34="",V34=0),"","+")</f>
        <v/>
      </c>
      <c r="T34" s="683">
        <f>IF($B34="","",V34*$AL34*$AN34/$F34)</f>
        <v>0</v>
      </c>
      <c r="U34" s="676"/>
      <c r="V34" s="687">
        <f>IF(B34="","",'Calcul '!F206)</f>
        <v>0</v>
      </c>
      <c r="W34" s="425" t="str">
        <f>IF(OR(B34="",Z34=0),"","+")</f>
        <v>+</v>
      </c>
      <c r="X34" s="684">
        <f>IF($B34="","",Z34*$AL34*$AN34/$F34)</f>
        <v>0.8584399181133846</v>
      </c>
      <c r="Y34" s="677"/>
      <c r="Z34" s="688">
        <f>IF(B34="","",'Calcul '!U206)</f>
        <v>1.0492269615854894</v>
      </c>
      <c r="AA34" s="425" t="str">
        <f>IF(OR(B34="",AD34=0),"","+")</f>
        <v/>
      </c>
      <c r="AB34" s="685">
        <f>IF($B34="","",AD34*$AL34*$AN34/$F34)</f>
        <v>0</v>
      </c>
      <c r="AC34" s="678"/>
      <c r="AD34" s="689">
        <f>IF(B34="","",'Calcul '!V206)</f>
        <v>0</v>
      </c>
      <c r="AE34" s="425" t="str">
        <f>IF(OR(B34="",AH34=0),"","+")</f>
        <v/>
      </c>
      <c r="AF34" s="683">
        <f>IF($B34="","",AH34*$AL34*$AN34/$F34)</f>
        <v>0</v>
      </c>
      <c r="AG34" s="679"/>
      <c r="AH34" s="690">
        <f>IF(B34="","",'Calcul '!H206)</f>
        <v>0</v>
      </c>
      <c r="AI34" s="426"/>
      <c r="AJ34" s="427" t="str">
        <f t="shared" ref="AJ34:AJ45" si="26">IF(B34="","",") . ")</f>
        <v xml:space="preserve">) . </v>
      </c>
      <c r="AK34" s="428"/>
      <c r="AL34" s="429">
        <f>IF(B34="","",'Saisie Part'!G20)</f>
        <v>1</v>
      </c>
      <c r="AM34" s="394" t="str">
        <f t="shared" ref="AM34:AM45" si="27">IF(B34="",""," . ")</f>
        <v xml:space="preserve"> . </v>
      </c>
      <c r="AN34" s="413">
        <f t="shared" ref="AN34:AN45" si="28">IF(B34="","",$O$10)</f>
        <v>1.5</v>
      </c>
      <c r="AO34" s="404"/>
      <c r="AP34" s="363"/>
      <c r="AQ34" s="732"/>
      <c r="AR34" s="392">
        <f>J34*$AL34*$E34</f>
        <v>0</v>
      </c>
      <c r="AV34" s="392">
        <f>N34*$AL34*$E34</f>
        <v>2.1641537164179097</v>
      </c>
      <c r="AZ34" s="392">
        <f>R34*$AL34*$E34</f>
        <v>1.2962784341771361</v>
      </c>
      <c r="BD34" s="392">
        <f>V34*$AL34*$E34</f>
        <v>0</v>
      </c>
      <c r="BH34" s="392">
        <f>Z34*$AL34*$E34</f>
        <v>20.984539231709789</v>
      </c>
      <c r="BL34" s="392">
        <f>AD34*$AL34*$E34</f>
        <v>0</v>
      </c>
      <c r="BP34" s="392">
        <f>AH34*$AL34*$E34</f>
        <v>0</v>
      </c>
    </row>
    <row r="35" spans="1:85">
      <c r="A35" s="362" t="str">
        <v>Circuits intégrés</v>
      </c>
      <c r="B35" s="421" t="str">
        <v>Driver de LED</v>
      </c>
      <c r="C35" s="646" t="str">
        <v>Circuits intégrés</v>
      </c>
      <c r="D35" s="696">
        <f t="shared" si="24"/>
        <v>1.3990631104079014</v>
      </c>
      <c r="E35" s="773">
        <v>5</v>
      </c>
      <c r="F35" s="695">
        <f t="shared" ref="F35:F45" si="29">IF(B35="","",(J35+N35+R35+V35+Z35+AH35+AD35)*AL35*AN35)</f>
        <v>0.27981262208158031</v>
      </c>
      <c r="G35" s="394" t="str">
        <f t="shared" si="25"/>
        <v>=(</v>
      </c>
      <c r="H35" s="649">
        <f t="shared" ref="H35:H98" si="30">IF($B35="","",J35*$AL35*$AN35/$F35)</f>
        <v>0.5897184009503742</v>
      </c>
      <c r="I35" s="634"/>
      <c r="J35" s="637">
        <f>IF(B35="","",'Calcul '!C207)</f>
        <v>0.11000710137312061</v>
      </c>
      <c r="K35" s="424" t="str">
        <f t="shared" ref="K35:K98" si="31">IF(OR(B35="",J35=0),"","+")</f>
        <v>+</v>
      </c>
      <c r="L35" s="651">
        <f t="shared" ref="L35:L98" si="32">IF($B35="","",N35*$AL35*$AN35/$F35)</f>
        <v>0.1455142437271317</v>
      </c>
      <c r="M35" s="635"/>
      <c r="N35" s="638">
        <f>IF(B35="","",'Calcul '!D207+'Calcul '!G207)</f>
        <v>2.7144481391671249E-2</v>
      </c>
      <c r="O35" s="425" t="str">
        <f t="shared" ref="O35:O98" si="33">IF(OR(B35="",R35=0),"","+")</f>
        <v>+</v>
      </c>
      <c r="P35" s="682">
        <f t="shared" ref="P35:P98" si="34">IF($B35="","",R35*$AL35*$AN35/$F35)</f>
        <v>4.5348252653825555E-3</v>
      </c>
      <c r="Q35" s="636"/>
      <c r="R35" s="686">
        <f>IF(B35="","",'Calcul '!E207)</f>
        <v>8.4593423212566072E-4</v>
      </c>
      <c r="S35" s="425" t="str">
        <f t="shared" ref="S35:S98" si="35">IF(OR(B35="",V35=0),"","+")</f>
        <v>+</v>
      </c>
      <c r="T35" s="683">
        <f t="shared" ref="T35:T98" si="36">IF($B35="","",V35*$AL35*$AN35/$F35)</f>
        <v>0.26023253005711156</v>
      </c>
      <c r="U35" s="676"/>
      <c r="V35" s="687">
        <f>IF(B35="","",'Calcul '!F207)</f>
        <v>4.8544231057469363E-2</v>
      </c>
      <c r="W35" s="425" t="str">
        <f t="shared" ref="W35:W98" si="37">IF(OR(B35="",Z35=0),"","+")</f>
        <v/>
      </c>
      <c r="X35" s="684">
        <f t="shared" ref="X35:X98" si="38">IF($B35="","",Z35*$AL35*$AN35/$F35)</f>
        <v>0</v>
      </c>
      <c r="Y35" s="677"/>
      <c r="Z35" s="688">
        <f>IF(B35="","",'Calcul '!U207)</f>
        <v>0</v>
      </c>
      <c r="AA35" s="425" t="str">
        <f t="shared" ref="AA35:AA98" si="39">IF(OR(B35="",AD35=0),"","+")</f>
        <v/>
      </c>
      <c r="AB35" s="685">
        <f t="shared" ref="AB35:AB98" si="40">IF($B35="","",AD35*$AL35*$AN35/$F35)</f>
        <v>0</v>
      </c>
      <c r="AC35" s="678"/>
      <c r="AD35" s="689">
        <f>IF(B35="","",'Calcul '!V207)</f>
        <v>0</v>
      </c>
      <c r="AE35" s="425" t="str">
        <f t="shared" ref="AE35:AE98" si="41">IF(OR(B35="",AH35=0),"","+")</f>
        <v/>
      </c>
      <c r="AF35" s="683">
        <f t="shared" ref="AF35:AF98" si="42">IF($B35="","",AH35*$AL35*$AN35/$F35)</f>
        <v>0</v>
      </c>
      <c r="AG35" s="679"/>
      <c r="AH35" s="690">
        <f>IF(B35="","",'Calcul '!H207)</f>
        <v>0</v>
      </c>
      <c r="AI35" s="430"/>
      <c r="AJ35" s="427" t="str">
        <f t="shared" si="26"/>
        <v xml:space="preserve">) . </v>
      </c>
      <c r="AK35" s="428"/>
      <c r="AL35" s="429">
        <f>IF(B35="","",'Saisie Part'!G21)</f>
        <v>1</v>
      </c>
      <c r="AM35" s="394" t="str">
        <f t="shared" si="27"/>
        <v xml:space="preserve"> . </v>
      </c>
      <c r="AN35" s="413">
        <f t="shared" si="28"/>
        <v>1.5</v>
      </c>
      <c r="AO35" s="404"/>
      <c r="AP35" s="363"/>
      <c r="AR35" s="392">
        <f t="shared" ref="AR35:AR98" si="43">J35*$AL35*$E35</f>
        <v>0.5500355068656031</v>
      </c>
      <c r="AS35" s="392"/>
      <c r="AT35" s="392"/>
      <c r="AU35" s="392"/>
      <c r="AV35" s="392">
        <f t="shared" ref="AV35:AV98" si="44">N35*$AL35*$E35</f>
        <v>0.13572240695835625</v>
      </c>
      <c r="AW35" s="392"/>
      <c r="AX35" s="392"/>
      <c r="AY35" s="392"/>
      <c r="AZ35" s="392">
        <f t="shared" ref="AZ35:AZ98" si="45">R35*$AL35*$E35</f>
        <v>4.2296711606283031E-3</v>
      </c>
      <c r="BA35" s="392"/>
      <c r="BB35" s="392"/>
      <c r="BC35" s="392"/>
      <c r="BD35" s="392">
        <f t="shared" ref="BD35:BD98" si="46">V35*$AL35*$E35</f>
        <v>0.24272115528734681</v>
      </c>
      <c r="BE35" s="392"/>
      <c r="BF35" s="392"/>
      <c r="BG35" s="392"/>
      <c r="BH35" s="392">
        <f t="shared" ref="BH35:BH98" si="47">Z35*$AL35*$E35</f>
        <v>0</v>
      </c>
      <c r="BI35" s="392"/>
      <c r="BJ35" s="392"/>
      <c r="BK35" s="392"/>
      <c r="BL35" s="392">
        <f t="shared" ref="BL35:BL98" si="48">AD35*$AL35*$E35</f>
        <v>0</v>
      </c>
      <c r="BM35" s="392"/>
      <c r="BN35" s="392"/>
      <c r="BO35" s="392"/>
      <c r="BP35" s="392">
        <f t="shared" ref="BP35:BP98" si="49">AH35*$AL35*$E35</f>
        <v>0</v>
      </c>
      <c r="BQ35" s="392"/>
      <c r="BR35" s="392"/>
      <c r="BS35" s="392"/>
      <c r="BT35" s="392"/>
      <c r="BU35" s="392"/>
      <c r="BV35" s="392"/>
      <c r="BW35" s="392"/>
      <c r="BX35" s="392"/>
      <c r="BY35" s="392"/>
      <c r="BZ35" s="392"/>
      <c r="CA35" s="392"/>
      <c r="CB35" s="392"/>
      <c r="CC35" s="392"/>
      <c r="CD35" s="392"/>
      <c r="CE35" s="392"/>
      <c r="CF35" s="392"/>
      <c r="CG35" s="392"/>
    </row>
    <row r="36" spans="1:85">
      <c r="A36" s="362" t="str">
        <v>Condensateur</v>
      </c>
      <c r="B36" s="421" t="str">
        <v>Condensateur</v>
      </c>
      <c r="C36" s="646" t="str">
        <v>Condensateur</v>
      </c>
      <c r="D36" s="696">
        <f t="shared" si="24"/>
        <v>0.70605860746880078</v>
      </c>
      <c r="E36" s="773">
        <v>10</v>
      </c>
      <c r="F36" s="695">
        <f t="shared" si="29"/>
        <v>7.0605860746880078E-2</v>
      </c>
      <c r="G36" s="394" t="str">
        <f t="shared" si="25"/>
        <v>=(</v>
      </c>
      <c r="H36" s="649">
        <f t="shared" si="30"/>
        <v>0</v>
      </c>
      <c r="I36" s="634"/>
      <c r="J36" s="637">
        <f>IF(B36="","",'Calcul '!C208)</f>
        <v>0</v>
      </c>
      <c r="K36" s="424" t="str">
        <f t="shared" si="31"/>
        <v/>
      </c>
      <c r="L36" s="651">
        <f t="shared" si="32"/>
        <v>0.67429121092057653</v>
      </c>
      <c r="M36" s="635"/>
      <c r="N36" s="638">
        <f>IF(B36="","",'Calcul '!D208+'Calcul '!G208)</f>
        <v>3.1739274227402248E-2</v>
      </c>
      <c r="O36" s="425" t="str">
        <f t="shared" si="33"/>
        <v>+</v>
      </c>
      <c r="P36" s="682">
        <f t="shared" si="34"/>
        <v>0.17359723849101943</v>
      </c>
      <c r="Q36" s="636"/>
      <c r="R36" s="686">
        <f>IF(B36="","",'Calcul '!E208)</f>
        <v>8.1713216312932317E-3</v>
      </c>
      <c r="S36" s="425" t="str">
        <f t="shared" si="35"/>
        <v/>
      </c>
      <c r="T36" s="683">
        <f t="shared" si="36"/>
        <v>0</v>
      </c>
      <c r="U36" s="676"/>
      <c r="V36" s="687">
        <f>IF(B36="","",'Calcul '!F208)</f>
        <v>0</v>
      </c>
      <c r="W36" s="425" t="str">
        <f t="shared" si="37"/>
        <v>+</v>
      </c>
      <c r="X36" s="684">
        <f t="shared" si="38"/>
        <v>0.15211155058840409</v>
      </c>
      <c r="Y36" s="677"/>
      <c r="Z36" s="688">
        <f>IF(B36="","",'Calcul '!U208)</f>
        <v>7.159977972557908E-3</v>
      </c>
      <c r="AA36" s="425" t="str">
        <f t="shared" si="39"/>
        <v/>
      </c>
      <c r="AB36" s="685">
        <f t="shared" si="40"/>
        <v>0</v>
      </c>
      <c r="AC36" s="678"/>
      <c r="AD36" s="689">
        <f>IF(B36="","",'Calcul '!V208)</f>
        <v>0</v>
      </c>
      <c r="AE36" s="425" t="str">
        <f t="shared" si="41"/>
        <v/>
      </c>
      <c r="AF36" s="683">
        <f t="shared" si="42"/>
        <v>0</v>
      </c>
      <c r="AG36" s="679"/>
      <c r="AH36" s="690">
        <f>IF(B36="","",'Calcul '!H208)</f>
        <v>0</v>
      </c>
      <c r="AI36" s="430"/>
      <c r="AJ36" s="427" t="str">
        <f t="shared" si="26"/>
        <v xml:space="preserve">) . </v>
      </c>
      <c r="AK36" s="428"/>
      <c r="AL36" s="429">
        <f>IF(B36="","",'Saisie Part'!G22)</f>
        <v>1</v>
      </c>
      <c r="AM36" s="394" t="str">
        <f t="shared" si="27"/>
        <v xml:space="preserve"> . </v>
      </c>
      <c r="AN36" s="413">
        <f t="shared" si="28"/>
        <v>1.5</v>
      </c>
      <c r="AO36" s="404"/>
      <c r="AP36" s="363"/>
      <c r="AR36" s="392">
        <f t="shared" si="43"/>
        <v>0</v>
      </c>
      <c r="AS36" s="392"/>
      <c r="AT36" s="392"/>
      <c r="AU36" s="392"/>
      <c r="AV36" s="392">
        <f t="shared" si="44"/>
        <v>0.31739274227402248</v>
      </c>
      <c r="AW36" s="392"/>
      <c r="AX36" s="392"/>
      <c r="AY36" s="392"/>
      <c r="AZ36" s="392">
        <f t="shared" si="45"/>
        <v>8.1713216312932324E-2</v>
      </c>
      <c r="BA36" s="392"/>
      <c r="BB36" s="392"/>
      <c r="BC36" s="392"/>
      <c r="BD36" s="392">
        <f t="shared" si="46"/>
        <v>0</v>
      </c>
      <c r="BE36" s="392"/>
      <c r="BF36" s="392"/>
      <c r="BG36" s="392"/>
      <c r="BH36" s="392">
        <f t="shared" si="47"/>
        <v>7.1599779725579085E-2</v>
      </c>
      <c r="BI36" s="392"/>
      <c r="BJ36" s="392"/>
      <c r="BK36" s="392"/>
      <c r="BL36" s="392">
        <f t="shared" si="48"/>
        <v>0</v>
      </c>
      <c r="BM36" s="392"/>
      <c r="BN36" s="392"/>
      <c r="BO36" s="392"/>
      <c r="BP36" s="392">
        <f t="shared" si="49"/>
        <v>0</v>
      </c>
      <c r="BQ36" s="392"/>
      <c r="BR36" s="392"/>
      <c r="BS36" s="392"/>
      <c r="BT36" s="392"/>
      <c r="BU36" s="392"/>
      <c r="BV36" s="392"/>
      <c r="BW36" s="392"/>
      <c r="BX36" s="392"/>
      <c r="BY36" s="392"/>
      <c r="BZ36" s="392"/>
      <c r="CA36" s="392"/>
      <c r="CB36" s="392"/>
      <c r="CC36" s="392"/>
      <c r="CD36" s="392"/>
      <c r="CE36" s="392"/>
      <c r="CF36" s="392"/>
      <c r="CG36" s="392"/>
    </row>
    <row r="37" spans="1:85">
      <c r="A37" s="362" t="str">
        <v>Condensateur</v>
      </c>
      <c r="B37" s="421" t="str">
        <v>Condensateur</v>
      </c>
      <c r="C37" s="646" t="str">
        <v>Condensateur</v>
      </c>
      <c r="D37" s="696">
        <f t="shared" si="24"/>
        <v>2.2371964548189975</v>
      </c>
      <c r="E37" s="773">
        <v>30</v>
      </c>
      <c r="F37" s="695">
        <f t="shared" si="29"/>
        <v>7.4573215160633255E-2</v>
      </c>
      <c r="G37" s="394" t="str">
        <f t="shared" si="25"/>
        <v>=(</v>
      </c>
      <c r="H37" s="649">
        <f t="shared" si="30"/>
        <v>0</v>
      </c>
      <c r="I37" s="634"/>
      <c r="J37" s="637">
        <f>IF(B37="","",'Calcul '!C209)</f>
        <v>0</v>
      </c>
      <c r="K37" s="424" t="str">
        <f t="shared" si="31"/>
        <v/>
      </c>
      <c r="L37" s="651">
        <f t="shared" si="32"/>
        <v>0.88360382162143691</v>
      </c>
      <c r="M37" s="635"/>
      <c r="N37" s="638">
        <f>IF(B37="","",'Calcul '!D209+'Calcul '!G209)</f>
        <v>4.3928785271022147E-2</v>
      </c>
      <c r="O37" s="425" t="str">
        <f t="shared" si="33"/>
        <v>+</v>
      </c>
      <c r="P37" s="682">
        <f t="shared" si="34"/>
        <v>0.11377687931935559</v>
      </c>
      <c r="Q37" s="636"/>
      <c r="R37" s="686">
        <f>IF(B37="","",'Calcul '!E209)</f>
        <v>5.6564718011918062E-3</v>
      </c>
      <c r="S37" s="425" t="str">
        <f t="shared" si="35"/>
        <v/>
      </c>
      <c r="T37" s="683">
        <f t="shared" si="36"/>
        <v>0</v>
      </c>
      <c r="U37" s="676"/>
      <c r="V37" s="687">
        <f>IF(B37="","",'Calcul '!F209)</f>
        <v>0</v>
      </c>
      <c r="W37" s="425" t="str">
        <f t="shared" si="37"/>
        <v>+</v>
      </c>
      <c r="X37" s="684">
        <f t="shared" si="38"/>
        <v>2.6192990592074899E-3</v>
      </c>
      <c r="Y37" s="677"/>
      <c r="Z37" s="688">
        <f>IF(B37="","",'Calcul '!U209)</f>
        <v>1.3021970154154959E-4</v>
      </c>
      <c r="AA37" s="425" t="str">
        <f t="shared" si="39"/>
        <v/>
      </c>
      <c r="AB37" s="685">
        <f t="shared" si="40"/>
        <v>0</v>
      </c>
      <c r="AC37" s="678"/>
      <c r="AD37" s="689">
        <f>IF(B37="","",'Calcul '!V209)</f>
        <v>0</v>
      </c>
      <c r="AE37" s="425" t="str">
        <f t="shared" si="41"/>
        <v/>
      </c>
      <c r="AF37" s="683">
        <f t="shared" si="42"/>
        <v>0</v>
      </c>
      <c r="AG37" s="679"/>
      <c r="AH37" s="690">
        <f>IF(B37="","",'Calcul '!H209)</f>
        <v>0</v>
      </c>
      <c r="AI37" s="430"/>
      <c r="AJ37" s="427" t="str">
        <f t="shared" si="26"/>
        <v xml:space="preserve">) . </v>
      </c>
      <c r="AK37" s="428"/>
      <c r="AL37" s="429">
        <f>IF(B37="","",'Saisie Part'!G23)</f>
        <v>1</v>
      </c>
      <c r="AM37" s="394" t="str">
        <f t="shared" si="27"/>
        <v xml:space="preserve"> . </v>
      </c>
      <c r="AN37" s="413">
        <f t="shared" si="28"/>
        <v>1.5</v>
      </c>
      <c r="AO37" s="404"/>
      <c r="AP37" s="363"/>
      <c r="AR37" s="392">
        <f t="shared" si="43"/>
        <v>0</v>
      </c>
      <c r="AS37" s="392"/>
      <c r="AT37" s="392"/>
      <c r="AU37" s="392"/>
      <c r="AV37" s="392">
        <f t="shared" si="44"/>
        <v>1.3178635581306644</v>
      </c>
      <c r="AW37" s="392"/>
      <c r="AX37" s="392"/>
      <c r="AY37" s="392"/>
      <c r="AZ37" s="392">
        <f t="shared" si="45"/>
        <v>0.16969415403575419</v>
      </c>
      <c r="BA37" s="392"/>
      <c r="BB37" s="392"/>
      <c r="BC37" s="392"/>
      <c r="BD37" s="392">
        <f t="shared" si="46"/>
        <v>0</v>
      </c>
      <c r="BE37" s="392"/>
      <c r="BF37" s="392"/>
      <c r="BG37" s="392"/>
      <c r="BH37" s="392">
        <f t="shared" si="47"/>
        <v>3.9065910462464876E-3</v>
      </c>
      <c r="BI37" s="392"/>
      <c r="BJ37" s="392"/>
      <c r="BK37" s="392"/>
      <c r="BL37" s="392">
        <f t="shared" si="48"/>
        <v>0</v>
      </c>
      <c r="BM37" s="392"/>
      <c r="BN37" s="392"/>
      <c r="BO37" s="392"/>
      <c r="BP37" s="392">
        <f t="shared" si="49"/>
        <v>0</v>
      </c>
      <c r="BQ37" s="392"/>
      <c r="BR37" s="392"/>
      <c r="BS37" s="392"/>
      <c r="BT37" s="392"/>
      <c r="BU37" s="392"/>
      <c r="BV37" s="392"/>
      <c r="BW37" s="392"/>
      <c r="BX37" s="392"/>
      <c r="BY37" s="392"/>
      <c r="BZ37" s="392"/>
      <c r="CA37" s="392"/>
      <c r="CB37" s="392"/>
      <c r="CC37" s="392"/>
      <c r="CD37" s="392"/>
      <c r="CE37" s="392"/>
      <c r="CF37" s="392"/>
      <c r="CG37" s="392"/>
    </row>
    <row r="38" spans="1:85">
      <c r="A38" s="362" t="str">
        <v>Résistance</v>
      </c>
      <c r="B38" s="421" t="str">
        <v>Résistance</v>
      </c>
      <c r="C38" s="646" t="str">
        <v>Résistance</v>
      </c>
      <c r="D38" s="696">
        <f t="shared" si="24"/>
        <v>0.41808367788447443</v>
      </c>
      <c r="E38" s="773">
        <v>30</v>
      </c>
      <c r="F38" s="695">
        <f t="shared" si="29"/>
        <v>1.3936122596149148E-2</v>
      </c>
      <c r="G38" s="394" t="str">
        <f t="shared" si="25"/>
        <v>=(</v>
      </c>
      <c r="H38" s="649">
        <f t="shared" si="30"/>
        <v>0</v>
      </c>
      <c r="I38" s="634"/>
      <c r="J38" s="637">
        <f>IF(B38="","",'Calcul '!C210)</f>
        <v>0</v>
      </c>
      <c r="K38" s="424" t="str">
        <f t="shared" si="31"/>
        <v/>
      </c>
      <c r="L38" s="651">
        <f t="shared" si="32"/>
        <v>0.95296968052221109</v>
      </c>
      <c r="M38" s="635"/>
      <c r="N38" s="638">
        <f>IF(B38="","",'Calcul '!D210+'Calcul '!G210)</f>
        <v>8.8538015321137468E-3</v>
      </c>
      <c r="O38" s="425" t="str">
        <f t="shared" si="33"/>
        <v>+</v>
      </c>
      <c r="P38" s="682">
        <f t="shared" si="34"/>
        <v>3.5466917713665523E-2</v>
      </c>
      <c r="Q38" s="636"/>
      <c r="R38" s="686">
        <f>IF(B38="","",'Calcul '!E210)</f>
        <v>3.2951420891011776E-4</v>
      </c>
      <c r="S38" s="425" t="str">
        <f t="shared" si="35"/>
        <v>+</v>
      </c>
      <c r="T38" s="683">
        <f t="shared" si="36"/>
        <v>1.1157372512371391E-2</v>
      </c>
      <c r="U38" s="676"/>
      <c r="V38" s="687">
        <f>IF(B38="","",'Calcul '!F210)</f>
        <v>1.0366034078887488E-4</v>
      </c>
      <c r="W38" s="425" t="str">
        <f t="shared" si="37"/>
        <v>+</v>
      </c>
      <c r="X38" s="684">
        <f t="shared" si="38"/>
        <v>4.0602925175206648E-4</v>
      </c>
      <c r="Y38" s="677"/>
      <c r="Z38" s="688">
        <f>IF(B38="","",'Calcul '!U210)</f>
        <v>3.7723156200263366E-6</v>
      </c>
      <c r="AA38" s="425" t="str">
        <f t="shared" si="39"/>
        <v/>
      </c>
      <c r="AB38" s="685">
        <f t="shared" si="40"/>
        <v>0</v>
      </c>
      <c r="AC38" s="678"/>
      <c r="AD38" s="689">
        <f>IF(B38="","",'Calcul '!V210)</f>
        <v>0</v>
      </c>
      <c r="AE38" s="425" t="str">
        <f t="shared" si="41"/>
        <v/>
      </c>
      <c r="AF38" s="683">
        <f t="shared" si="42"/>
        <v>0</v>
      </c>
      <c r="AG38" s="679"/>
      <c r="AH38" s="690">
        <f>IF(B38="","",'Calcul '!H210)</f>
        <v>0</v>
      </c>
      <c r="AI38" s="430"/>
      <c r="AJ38" s="427" t="str">
        <f t="shared" si="26"/>
        <v xml:space="preserve">) . </v>
      </c>
      <c r="AK38" s="428"/>
      <c r="AL38" s="429">
        <f>IF(B38="","",'Saisie Part'!G24)</f>
        <v>1</v>
      </c>
      <c r="AM38" s="394" t="str">
        <f t="shared" si="27"/>
        <v xml:space="preserve"> . </v>
      </c>
      <c r="AN38" s="413">
        <f t="shared" si="28"/>
        <v>1.5</v>
      </c>
      <c r="AO38" s="404"/>
      <c r="AP38" s="363"/>
      <c r="AR38" s="392">
        <f t="shared" si="43"/>
        <v>0</v>
      </c>
      <c r="AS38" s="392"/>
      <c r="AT38" s="392"/>
      <c r="AU38" s="392"/>
      <c r="AV38" s="392">
        <f t="shared" si="44"/>
        <v>0.26561404596341243</v>
      </c>
      <c r="AW38" s="392"/>
      <c r="AX38" s="392"/>
      <c r="AY38" s="392"/>
      <c r="AZ38" s="392">
        <f t="shared" si="45"/>
        <v>9.8854262673035327E-3</v>
      </c>
      <c r="BA38" s="392"/>
      <c r="BB38" s="392"/>
      <c r="BC38" s="392"/>
      <c r="BD38" s="392">
        <f t="shared" si="46"/>
        <v>3.1098102236662463E-3</v>
      </c>
      <c r="BE38" s="392"/>
      <c r="BF38" s="392"/>
      <c r="BG38" s="392"/>
      <c r="BH38" s="392">
        <f t="shared" si="47"/>
        <v>1.131694686007901E-4</v>
      </c>
      <c r="BI38" s="392"/>
      <c r="BJ38" s="392"/>
      <c r="BK38" s="392"/>
      <c r="BL38" s="392">
        <f t="shared" si="48"/>
        <v>0</v>
      </c>
      <c r="BM38" s="392"/>
      <c r="BN38" s="392"/>
      <c r="BO38" s="392"/>
      <c r="BP38" s="392">
        <f t="shared" si="49"/>
        <v>0</v>
      </c>
      <c r="BQ38" s="392"/>
      <c r="BR38" s="392"/>
      <c r="BS38" s="392"/>
      <c r="BT38" s="392"/>
      <c r="BU38" s="392"/>
      <c r="BV38" s="392"/>
      <c r="BW38" s="392"/>
      <c r="BX38" s="392"/>
      <c r="BY38" s="392"/>
      <c r="BZ38" s="392"/>
      <c r="CA38" s="392"/>
      <c r="CB38" s="392"/>
      <c r="CC38" s="392"/>
      <c r="CD38" s="392"/>
      <c r="CE38" s="392"/>
      <c r="CF38" s="392"/>
      <c r="CG38" s="392"/>
    </row>
    <row r="39" spans="1:85">
      <c r="A39" s="362" t="str">
        <v>Circuits intégrés</v>
      </c>
      <c r="B39" s="421" t="str">
        <v>Portes logiques</v>
      </c>
      <c r="C39" s="646" t="str">
        <v>Circuits intégrés</v>
      </c>
      <c r="D39" s="696">
        <f t="shared" si="24"/>
        <v>0.11967256312178784</v>
      </c>
      <c r="E39" s="773">
        <v>4</v>
      </c>
      <c r="F39" s="695">
        <f t="shared" si="29"/>
        <v>2.991814078044696E-2</v>
      </c>
      <c r="G39" s="394" t="str">
        <f t="shared" si="25"/>
        <v>=(</v>
      </c>
      <c r="H39" s="649">
        <f t="shared" si="30"/>
        <v>0.59849718371256833</v>
      </c>
      <c r="I39" s="634"/>
      <c r="J39" s="637">
        <f>IF(B39="","",'Calcul '!C211)</f>
        <v>1.1937281999342433E-2</v>
      </c>
      <c r="K39" s="424" t="str">
        <f t="shared" si="31"/>
        <v>+</v>
      </c>
      <c r="L39" s="651">
        <f t="shared" si="32"/>
        <v>0.11997655606714849</v>
      </c>
      <c r="M39" s="635"/>
      <c r="N39" s="638">
        <f>IF(B39="","",'Calcul '!D211+'Calcul '!G211)</f>
        <v>2.3929836631800907E-3</v>
      </c>
      <c r="O39" s="425" t="str">
        <f t="shared" si="33"/>
        <v>+</v>
      </c>
      <c r="P39" s="682">
        <f t="shared" si="34"/>
        <v>3.738965367040885E-3</v>
      </c>
      <c r="Q39" s="636"/>
      <c r="R39" s="686">
        <f>IF(B39="","",'Calcul '!E211)</f>
        <v>7.4575261482896489E-5</v>
      </c>
      <c r="S39" s="425" t="str">
        <f t="shared" si="35"/>
        <v>+</v>
      </c>
      <c r="T39" s="683">
        <f t="shared" si="36"/>
        <v>0.27778729485324227</v>
      </c>
      <c r="U39" s="676"/>
      <c r="V39" s="687">
        <f>IF(B39="","",'Calcul '!F211)</f>
        <v>5.5405862629592205E-3</v>
      </c>
      <c r="W39" s="425" t="str">
        <f t="shared" si="37"/>
        <v/>
      </c>
      <c r="X39" s="684">
        <f t="shared" si="38"/>
        <v>0</v>
      </c>
      <c r="Y39" s="677"/>
      <c r="Z39" s="688">
        <f>IF(B39="","",'Calcul '!U211)</f>
        <v>0</v>
      </c>
      <c r="AA39" s="425" t="str">
        <f t="shared" si="39"/>
        <v/>
      </c>
      <c r="AB39" s="685">
        <f t="shared" si="40"/>
        <v>0</v>
      </c>
      <c r="AC39" s="678"/>
      <c r="AD39" s="689">
        <f>IF(B39="","",'Calcul '!V211)</f>
        <v>0</v>
      </c>
      <c r="AE39" s="425" t="str">
        <f t="shared" si="41"/>
        <v/>
      </c>
      <c r="AF39" s="683">
        <f t="shared" si="42"/>
        <v>0</v>
      </c>
      <c r="AG39" s="679"/>
      <c r="AH39" s="690">
        <f>IF(B39="","",'Calcul '!H211)</f>
        <v>0</v>
      </c>
      <c r="AI39" s="430"/>
      <c r="AJ39" s="427" t="str">
        <f t="shared" si="26"/>
        <v xml:space="preserve">) . </v>
      </c>
      <c r="AK39" s="428"/>
      <c r="AL39" s="429">
        <f>IF(B39="","",'Saisie Part'!G25)</f>
        <v>1</v>
      </c>
      <c r="AM39" s="394" t="str">
        <f t="shared" si="27"/>
        <v xml:space="preserve"> . </v>
      </c>
      <c r="AN39" s="413">
        <f t="shared" si="28"/>
        <v>1.5</v>
      </c>
      <c r="AO39" s="404"/>
      <c r="AP39" s="363"/>
      <c r="AR39" s="392">
        <f t="shared" si="43"/>
        <v>4.7749127997369731E-2</v>
      </c>
      <c r="AS39" s="392"/>
      <c r="AT39" s="392"/>
      <c r="AU39" s="392"/>
      <c r="AV39" s="392">
        <f t="shared" si="44"/>
        <v>9.5719346527203628E-3</v>
      </c>
      <c r="AW39" s="392"/>
      <c r="AX39" s="392"/>
      <c r="AY39" s="392"/>
      <c r="AZ39" s="392">
        <f t="shared" si="45"/>
        <v>2.9830104593158596E-4</v>
      </c>
      <c r="BA39" s="392"/>
      <c r="BB39" s="392"/>
      <c r="BC39" s="392"/>
      <c r="BD39" s="392">
        <f t="shared" si="46"/>
        <v>2.2162345051836882E-2</v>
      </c>
      <c r="BE39" s="392"/>
      <c r="BF39" s="392"/>
      <c r="BG39" s="392"/>
      <c r="BH39" s="392">
        <f t="shared" si="47"/>
        <v>0</v>
      </c>
      <c r="BI39" s="392"/>
      <c r="BJ39" s="392"/>
      <c r="BK39" s="392"/>
      <c r="BL39" s="392">
        <f t="shared" si="48"/>
        <v>0</v>
      </c>
      <c r="BM39" s="392"/>
      <c r="BN39" s="392"/>
      <c r="BO39" s="392"/>
      <c r="BP39" s="392">
        <f t="shared" si="49"/>
        <v>0</v>
      </c>
      <c r="BQ39" s="392"/>
      <c r="BR39" s="392"/>
      <c r="BS39" s="392"/>
      <c r="BT39" s="392"/>
      <c r="BU39" s="392"/>
      <c r="BV39" s="392"/>
      <c r="BW39" s="392"/>
      <c r="BX39" s="392"/>
      <c r="BY39" s="392"/>
      <c r="BZ39" s="392"/>
      <c r="CA39" s="392"/>
      <c r="CB39" s="392"/>
      <c r="CC39" s="392"/>
      <c r="CD39" s="392"/>
      <c r="CE39" s="392"/>
      <c r="CF39" s="392"/>
      <c r="CG39" s="392"/>
    </row>
    <row r="40" spans="1:85">
      <c r="A40" s="362" t="str">
        <v>Circuits intégrés</v>
      </c>
      <c r="B40" s="421" t="str">
        <v>Régulateurs</v>
      </c>
      <c r="C40" s="646" t="str">
        <v>Circuits intégrés</v>
      </c>
      <c r="D40" s="696">
        <f t="shared" si="24"/>
        <v>0.56220366141688094</v>
      </c>
      <c r="E40" s="773">
        <v>2</v>
      </c>
      <c r="F40" s="695">
        <f t="shared" si="29"/>
        <v>0.28110183070844047</v>
      </c>
      <c r="G40" s="394" t="str">
        <f t="shared" si="25"/>
        <v>=(</v>
      </c>
      <c r="H40" s="649">
        <f t="shared" si="30"/>
        <v>0.94695121886701505</v>
      </c>
      <c r="I40" s="634"/>
      <c r="J40" s="637">
        <f>IF(B40="","",'Calcul '!C212)</f>
        <v>0.1774598141434047</v>
      </c>
      <c r="K40" s="424" t="str">
        <f t="shared" si="31"/>
        <v>+</v>
      </c>
      <c r="L40" s="651">
        <f t="shared" si="32"/>
        <v>1.4197190818224048E-2</v>
      </c>
      <c r="M40" s="635"/>
      <c r="N40" s="638">
        <f>IF(B40="","",'Calcul '!D212+'Calcul '!G212)</f>
        <v>2.6605708866132278E-3</v>
      </c>
      <c r="O40" s="425" t="str">
        <f t="shared" si="33"/>
        <v>+</v>
      </c>
      <c r="P40" s="682">
        <f t="shared" si="34"/>
        <v>4.4244314488324857E-4</v>
      </c>
      <c r="Q40" s="636"/>
      <c r="R40" s="686">
        <f>IF(B40="","",'Calcul '!E212)</f>
        <v>8.2914385340720622E-5</v>
      </c>
      <c r="S40" s="425" t="str">
        <f t="shared" si="35"/>
        <v>+</v>
      </c>
      <c r="T40" s="683">
        <f t="shared" si="36"/>
        <v>3.8409147169877679E-2</v>
      </c>
      <c r="U40" s="676"/>
      <c r="V40" s="687">
        <f>IF(B40="","",'Calcul '!F212)</f>
        <v>7.1979210569350213E-3</v>
      </c>
      <c r="W40" s="425" t="str">
        <f t="shared" si="37"/>
        <v/>
      </c>
      <c r="X40" s="684">
        <f t="shared" si="38"/>
        <v>0</v>
      </c>
      <c r="Y40" s="677"/>
      <c r="Z40" s="688">
        <f>IF(B40="","",'Calcul '!U212)</f>
        <v>0</v>
      </c>
      <c r="AA40" s="425" t="str">
        <f t="shared" si="39"/>
        <v/>
      </c>
      <c r="AB40" s="685">
        <f t="shared" si="40"/>
        <v>0</v>
      </c>
      <c r="AC40" s="678"/>
      <c r="AD40" s="689">
        <f>IF(B40="","",'Calcul '!V212)</f>
        <v>0</v>
      </c>
      <c r="AE40" s="425" t="str">
        <f t="shared" si="41"/>
        <v/>
      </c>
      <c r="AF40" s="683">
        <f t="shared" si="42"/>
        <v>0</v>
      </c>
      <c r="AG40" s="679"/>
      <c r="AH40" s="690">
        <f>IF(B40="","",'Calcul '!H212)</f>
        <v>0</v>
      </c>
      <c r="AI40" s="430"/>
      <c r="AJ40" s="427" t="str">
        <f t="shared" si="26"/>
        <v xml:space="preserve">) . </v>
      </c>
      <c r="AK40" s="428"/>
      <c r="AL40" s="429">
        <f>IF(B40="","",'Saisie Part'!G26)</f>
        <v>1</v>
      </c>
      <c r="AM40" s="394" t="str">
        <f t="shared" si="27"/>
        <v xml:space="preserve"> . </v>
      </c>
      <c r="AN40" s="413">
        <f t="shared" si="28"/>
        <v>1.5</v>
      </c>
      <c r="AO40" s="404"/>
      <c r="AP40" s="363"/>
      <c r="AR40" s="392">
        <f t="shared" si="43"/>
        <v>0.3549196282868094</v>
      </c>
      <c r="AS40" s="392"/>
      <c r="AT40" s="392"/>
      <c r="AU40" s="392"/>
      <c r="AV40" s="392">
        <f t="shared" si="44"/>
        <v>5.3211417732264557E-3</v>
      </c>
      <c r="AW40" s="392"/>
      <c r="AX40" s="392"/>
      <c r="AY40" s="392"/>
      <c r="AZ40" s="392">
        <f t="shared" si="45"/>
        <v>1.6582877068144124E-4</v>
      </c>
      <c r="BA40" s="392"/>
      <c r="BB40" s="392"/>
      <c r="BC40" s="392"/>
      <c r="BD40" s="392">
        <f t="shared" si="46"/>
        <v>1.4395842113870043E-2</v>
      </c>
      <c r="BE40" s="392"/>
      <c r="BF40" s="392"/>
      <c r="BG40" s="392"/>
      <c r="BH40" s="392">
        <f t="shared" si="47"/>
        <v>0</v>
      </c>
      <c r="BI40" s="392"/>
      <c r="BJ40" s="392"/>
      <c r="BK40" s="392"/>
      <c r="BL40" s="392">
        <f t="shared" si="48"/>
        <v>0</v>
      </c>
      <c r="BM40" s="392"/>
      <c r="BN40" s="392"/>
      <c r="BO40" s="392"/>
      <c r="BP40" s="392">
        <f t="shared" si="49"/>
        <v>0</v>
      </c>
      <c r="BQ40" s="392"/>
      <c r="BR40" s="392"/>
      <c r="BS40" s="392"/>
      <c r="BT40" s="392"/>
      <c r="BU40" s="392"/>
      <c r="BV40" s="392"/>
      <c r="BW40" s="392"/>
      <c r="BX40" s="392"/>
      <c r="BY40" s="392"/>
      <c r="BZ40" s="392"/>
      <c r="CA40" s="392"/>
      <c r="CB40" s="392"/>
      <c r="CC40" s="392"/>
      <c r="CD40" s="392"/>
      <c r="CE40" s="392"/>
      <c r="CF40" s="392"/>
      <c r="CG40" s="392"/>
    </row>
    <row r="41" spans="1:85">
      <c r="A41" s="362" t="str">
        <v>Circuits Discrets actifs</v>
      </c>
      <c r="B41" s="421" t="str">
        <v>Diode foudre</v>
      </c>
      <c r="C41" s="646" t="str">
        <v>Circuits Discrets actifs</v>
      </c>
      <c r="D41" s="696">
        <f t="shared" si="24"/>
        <v>0.36667328437293051</v>
      </c>
      <c r="E41" s="773">
        <v>1</v>
      </c>
      <c r="F41" s="695">
        <f t="shared" si="29"/>
        <v>0.36667328437293051</v>
      </c>
      <c r="G41" s="394" t="str">
        <f t="shared" si="25"/>
        <v>=(</v>
      </c>
      <c r="H41" s="649">
        <f t="shared" si="30"/>
        <v>0.56871921775144074</v>
      </c>
      <c r="I41" s="634"/>
      <c r="J41" s="637">
        <f>IF(B41="","",'Calcul '!C213)</f>
        <v>0.13902276230594976</v>
      </c>
      <c r="K41" s="424" t="str">
        <f t="shared" si="31"/>
        <v>+</v>
      </c>
      <c r="L41" s="651">
        <f t="shared" si="32"/>
        <v>0.16199107889674885</v>
      </c>
      <c r="M41" s="635"/>
      <c r="N41" s="638">
        <f>IF(B41="","",'Calcul '!D213+'Calcul '!G213)</f>
        <v>3.9598533958790275E-2</v>
      </c>
      <c r="O41" s="425" t="str">
        <f t="shared" si="33"/>
        <v>+</v>
      </c>
      <c r="P41" s="682">
        <f t="shared" si="34"/>
        <v>1.008429139373215E-2</v>
      </c>
      <c r="Q41" s="636"/>
      <c r="R41" s="686">
        <f>IF(B41="","",'Calcul '!E213)</f>
        <v>2.4650934972756293E-3</v>
      </c>
      <c r="S41" s="425" t="str">
        <f t="shared" si="35"/>
        <v>+</v>
      </c>
      <c r="T41" s="683">
        <f t="shared" si="36"/>
        <v>0.25920541195807811</v>
      </c>
      <c r="U41" s="676"/>
      <c r="V41" s="687">
        <f>IF(B41="","",'Calcul '!F213)</f>
        <v>6.3362466486604652E-2</v>
      </c>
      <c r="W41" s="425" t="str">
        <f t="shared" si="37"/>
        <v/>
      </c>
      <c r="X41" s="684">
        <f t="shared" si="38"/>
        <v>0</v>
      </c>
      <c r="Y41" s="677"/>
      <c r="Z41" s="688">
        <f>IF(B41="","",'Calcul '!U213)</f>
        <v>0</v>
      </c>
      <c r="AA41" s="425" t="str">
        <f t="shared" si="39"/>
        <v/>
      </c>
      <c r="AB41" s="685">
        <f t="shared" si="40"/>
        <v>0</v>
      </c>
      <c r="AC41" s="678"/>
      <c r="AD41" s="689">
        <f>IF(B41="","",'Calcul '!V213)</f>
        <v>0</v>
      </c>
      <c r="AE41" s="425" t="str">
        <f t="shared" si="41"/>
        <v/>
      </c>
      <c r="AF41" s="683">
        <f t="shared" si="42"/>
        <v>0</v>
      </c>
      <c r="AG41" s="679"/>
      <c r="AH41" s="690">
        <f>IF(B41="","",'Calcul '!H213)</f>
        <v>0</v>
      </c>
      <c r="AI41" s="430"/>
      <c r="AJ41" s="427" t="str">
        <f t="shared" si="26"/>
        <v xml:space="preserve">) . </v>
      </c>
      <c r="AK41" s="428"/>
      <c r="AL41" s="429">
        <f>IF(B41="","",'Saisie Part'!G27)</f>
        <v>1</v>
      </c>
      <c r="AM41" s="394" t="str">
        <f t="shared" si="27"/>
        <v xml:space="preserve"> . </v>
      </c>
      <c r="AN41" s="413">
        <f t="shared" si="28"/>
        <v>1.5</v>
      </c>
      <c r="AO41" s="404"/>
      <c r="AP41" s="363"/>
      <c r="AR41" s="392">
        <f t="shared" si="43"/>
        <v>0.13902276230594976</v>
      </c>
      <c r="AS41" s="392"/>
      <c r="AT41" s="392"/>
      <c r="AU41" s="392"/>
      <c r="AV41" s="392">
        <f t="shared" si="44"/>
        <v>3.9598533958790275E-2</v>
      </c>
      <c r="AW41" s="392"/>
      <c r="AX41" s="392"/>
      <c r="AY41" s="392"/>
      <c r="AZ41" s="392">
        <f t="shared" si="45"/>
        <v>2.4650934972756293E-3</v>
      </c>
      <c r="BA41" s="392"/>
      <c r="BB41" s="392"/>
      <c r="BC41" s="392"/>
      <c r="BD41" s="392">
        <f t="shared" si="46"/>
        <v>6.3362466486604652E-2</v>
      </c>
      <c r="BE41" s="392"/>
      <c r="BF41" s="392"/>
      <c r="BG41" s="392"/>
      <c r="BH41" s="392">
        <f t="shared" si="47"/>
        <v>0</v>
      </c>
      <c r="BI41" s="392"/>
      <c r="BJ41" s="392"/>
      <c r="BK41" s="392"/>
      <c r="BL41" s="392">
        <f t="shared" si="48"/>
        <v>0</v>
      </c>
      <c r="BM41" s="392"/>
      <c r="BN41" s="392"/>
      <c r="BO41" s="392"/>
      <c r="BP41" s="392">
        <f t="shared" si="49"/>
        <v>0</v>
      </c>
      <c r="BQ41" s="392"/>
      <c r="BR41" s="392"/>
      <c r="BS41" s="392"/>
      <c r="BT41" s="392"/>
      <c r="BU41" s="392"/>
      <c r="BV41" s="392"/>
      <c r="BW41" s="392"/>
      <c r="BX41" s="392"/>
      <c r="BY41" s="392"/>
      <c r="BZ41" s="392"/>
      <c r="CA41" s="392"/>
      <c r="CB41" s="392"/>
      <c r="CC41" s="392"/>
      <c r="CD41" s="392"/>
      <c r="CE41" s="392"/>
      <c r="CF41" s="392"/>
      <c r="CG41" s="392"/>
    </row>
    <row r="42" spans="1:85">
      <c r="A42" s="362" t="str">
        <v>Circuits Discrets actifs</v>
      </c>
      <c r="B42" s="421" t="str">
        <v>Transistor</v>
      </c>
      <c r="C42" s="646" t="str">
        <v>Circuits Discrets actifs</v>
      </c>
      <c r="D42" s="696">
        <f t="shared" si="24"/>
        <v>0.39310155074388614</v>
      </c>
      <c r="E42" s="773">
        <v>2</v>
      </c>
      <c r="F42" s="695">
        <f t="shared" si="29"/>
        <v>0.19655077537194307</v>
      </c>
      <c r="G42" s="394" t="str">
        <f t="shared" si="25"/>
        <v>=(</v>
      </c>
      <c r="H42" s="649">
        <f t="shared" si="30"/>
        <v>0.44756891096244716</v>
      </c>
      <c r="I42" s="634"/>
      <c r="J42" s="637">
        <f>IF(B42="","",'Calcul '!C214)</f>
        <v>5.8646677654696763E-2</v>
      </c>
      <c r="K42" s="424" t="str">
        <f t="shared" si="31"/>
        <v>+</v>
      </c>
      <c r="L42" s="651">
        <f t="shared" si="32"/>
        <v>0.20749570074217713</v>
      </c>
      <c r="M42" s="635"/>
      <c r="N42" s="638">
        <f>IF(B42="","",'Calcul '!D214+'Calcul '!G214)</f>
        <v>2.7188960578146387E-2</v>
      </c>
      <c r="O42" s="425" t="str">
        <f t="shared" si="33"/>
        <v>+</v>
      </c>
      <c r="P42" s="682">
        <f t="shared" si="34"/>
        <v>1.2917051503585941E-2</v>
      </c>
      <c r="Q42" s="636"/>
      <c r="R42" s="686">
        <f>IF(B42="","",'Calcul '!E214)</f>
        <v>1.6925709923660932E-3</v>
      </c>
      <c r="S42" s="425" t="str">
        <f t="shared" si="35"/>
        <v>+</v>
      </c>
      <c r="T42" s="683">
        <f t="shared" si="36"/>
        <v>0.33201833679178966</v>
      </c>
      <c r="U42" s="676"/>
      <c r="V42" s="687">
        <f>IF(B42="","",'Calcul '!F214)</f>
        <v>4.350564102275279E-2</v>
      </c>
      <c r="W42" s="425" t="str">
        <f t="shared" si="37"/>
        <v/>
      </c>
      <c r="X42" s="684">
        <f t="shared" si="38"/>
        <v>0</v>
      </c>
      <c r="Y42" s="677"/>
      <c r="Z42" s="688">
        <f>IF(B42="","",'Calcul '!U214)</f>
        <v>0</v>
      </c>
      <c r="AA42" s="425" t="str">
        <f t="shared" si="39"/>
        <v/>
      </c>
      <c r="AB42" s="685">
        <f t="shared" si="40"/>
        <v>0</v>
      </c>
      <c r="AC42" s="678"/>
      <c r="AD42" s="689">
        <f>IF(B42="","",'Calcul '!V214)</f>
        <v>0</v>
      </c>
      <c r="AE42" s="425" t="str">
        <f t="shared" si="41"/>
        <v/>
      </c>
      <c r="AF42" s="683">
        <f t="shared" si="42"/>
        <v>0</v>
      </c>
      <c r="AG42" s="679"/>
      <c r="AH42" s="690">
        <f>IF(B42="","",'Calcul '!H214)</f>
        <v>0</v>
      </c>
      <c r="AI42" s="430"/>
      <c r="AJ42" s="427" t="str">
        <f t="shared" si="26"/>
        <v xml:space="preserve">) . </v>
      </c>
      <c r="AK42" s="428"/>
      <c r="AL42" s="429">
        <f>IF(B42="","",'Saisie Part'!G28)</f>
        <v>1</v>
      </c>
      <c r="AM42" s="394" t="str">
        <f t="shared" si="27"/>
        <v xml:space="preserve"> . </v>
      </c>
      <c r="AN42" s="413">
        <f t="shared" si="28"/>
        <v>1.5</v>
      </c>
      <c r="AO42" s="404"/>
      <c r="AP42" s="363"/>
      <c r="AR42" s="392">
        <f t="shared" si="43"/>
        <v>0.11729335530939353</v>
      </c>
      <c r="AS42" s="392"/>
      <c r="AT42" s="392"/>
      <c r="AU42" s="392"/>
      <c r="AV42" s="392">
        <f t="shared" si="44"/>
        <v>5.4377921156292773E-2</v>
      </c>
      <c r="AW42" s="392"/>
      <c r="AX42" s="392"/>
      <c r="AY42" s="392"/>
      <c r="AZ42" s="392">
        <f t="shared" si="45"/>
        <v>3.3851419847321863E-3</v>
      </c>
      <c r="BA42" s="392"/>
      <c r="BB42" s="392"/>
      <c r="BC42" s="392"/>
      <c r="BD42" s="392">
        <f t="shared" si="46"/>
        <v>8.7011282045505581E-2</v>
      </c>
      <c r="BE42" s="392"/>
      <c r="BF42" s="392"/>
      <c r="BG42" s="392"/>
      <c r="BH42" s="392">
        <f t="shared" si="47"/>
        <v>0</v>
      </c>
      <c r="BI42" s="392"/>
      <c r="BJ42" s="392"/>
      <c r="BK42" s="392"/>
      <c r="BL42" s="392">
        <f t="shared" si="48"/>
        <v>0</v>
      </c>
      <c r="BM42" s="392"/>
      <c r="BN42" s="392"/>
      <c r="BO42" s="392"/>
      <c r="BP42" s="392">
        <f t="shared" si="49"/>
        <v>0</v>
      </c>
      <c r="BQ42" s="392"/>
      <c r="BR42" s="392"/>
      <c r="BS42" s="392"/>
      <c r="BT42" s="392"/>
      <c r="BU42" s="392"/>
      <c r="BV42" s="392"/>
      <c r="BW42" s="392"/>
      <c r="BX42" s="392"/>
      <c r="BY42" s="392"/>
      <c r="BZ42" s="392"/>
      <c r="CA42" s="392"/>
      <c r="CB42" s="392"/>
      <c r="CC42" s="392"/>
      <c r="CD42" s="392"/>
      <c r="CE42" s="392"/>
      <c r="CF42" s="392"/>
      <c r="CG42" s="392"/>
    </row>
    <row r="43" spans="1:85">
      <c r="A43" s="362" t="str">
        <v>Circuit imprimé</v>
      </c>
      <c r="B43" s="421" t="str">
        <v>CI</v>
      </c>
      <c r="C43" s="646" t="str">
        <v>Circuit imprimé</v>
      </c>
      <c r="D43" s="696">
        <f t="shared" si="24"/>
        <v>0.76694370154773073</v>
      </c>
      <c r="E43" s="773">
        <v>1</v>
      </c>
      <c r="F43" s="695">
        <f t="shared" si="29"/>
        <v>0.76694370154773073</v>
      </c>
      <c r="G43" s="394" t="str">
        <f t="shared" si="25"/>
        <v>=(</v>
      </c>
      <c r="H43" s="649">
        <f t="shared" si="30"/>
        <v>0</v>
      </c>
      <c r="I43" s="634"/>
      <c r="J43" s="637">
        <f>IF(B43="","",'Calcul '!C215)</f>
        <v>0</v>
      </c>
      <c r="K43" s="424" t="str">
        <f t="shared" si="31"/>
        <v/>
      </c>
      <c r="L43" s="651">
        <f t="shared" si="32"/>
        <v>0.24858418079354022</v>
      </c>
      <c r="M43" s="635"/>
      <c r="N43" s="638">
        <f>IF(B43="","",'Calcul '!D215+'Calcul '!G215)</f>
        <v>0.12710004784267204</v>
      </c>
      <c r="O43" s="425" t="str">
        <f t="shared" si="33"/>
        <v>+</v>
      </c>
      <c r="P43" s="682">
        <f t="shared" si="34"/>
        <v>0.29863410239279264</v>
      </c>
      <c r="Q43" s="636"/>
      <c r="R43" s="686">
        <f>IF(B43="","",'Calcul '!E215)</f>
        <v>0.15269036259834162</v>
      </c>
      <c r="S43" s="425" t="str">
        <f t="shared" si="35"/>
        <v>+</v>
      </c>
      <c r="T43" s="683">
        <f t="shared" si="36"/>
        <v>0.10691150531831181</v>
      </c>
      <c r="U43" s="676"/>
      <c r="V43" s="687">
        <f>IF(B43="","",'Calcul '!F215)</f>
        <v>5.4663403751243976E-2</v>
      </c>
      <c r="W43" s="425" t="str">
        <f t="shared" si="37"/>
        <v/>
      </c>
      <c r="X43" s="684">
        <f t="shared" si="38"/>
        <v>0</v>
      </c>
      <c r="Y43" s="677"/>
      <c r="Z43" s="688">
        <f>IF(B43="","",'Calcul '!U215)</f>
        <v>0</v>
      </c>
      <c r="AA43" s="425" t="str">
        <f t="shared" si="39"/>
        <v>+</v>
      </c>
      <c r="AB43" s="685">
        <f t="shared" si="40"/>
        <v>0.34587021149535535</v>
      </c>
      <c r="AC43" s="678"/>
      <c r="AD43" s="689">
        <f>IF(B43="","",'Calcul '!V215)</f>
        <v>0.17684198683956287</v>
      </c>
      <c r="AE43" s="425" t="str">
        <f t="shared" si="41"/>
        <v/>
      </c>
      <c r="AF43" s="683">
        <f t="shared" si="42"/>
        <v>0</v>
      </c>
      <c r="AG43" s="679"/>
      <c r="AH43" s="690">
        <f>IF(B43="","",'Calcul '!H215)</f>
        <v>0</v>
      </c>
      <c r="AI43" s="430"/>
      <c r="AJ43" s="427" t="str">
        <f t="shared" si="26"/>
        <v xml:space="preserve">) . </v>
      </c>
      <c r="AK43" s="428"/>
      <c r="AL43" s="429">
        <f>IF(B43="","",'Saisie Part'!G29)</f>
        <v>1</v>
      </c>
      <c r="AM43" s="394" t="str">
        <f t="shared" si="27"/>
        <v xml:space="preserve"> . </v>
      </c>
      <c r="AN43" s="413">
        <f t="shared" si="28"/>
        <v>1.5</v>
      </c>
      <c r="AO43" s="404"/>
      <c r="AP43" s="363"/>
      <c r="AR43" s="392">
        <f t="shared" si="43"/>
        <v>0</v>
      </c>
      <c r="AS43" s="392"/>
      <c r="AT43" s="392"/>
      <c r="AU43" s="392"/>
      <c r="AV43" s="392">
        <f t="shared" si="44"/>
        <v>0.12710004784267204</v>
      </c>
      <c r="AW43" s="392"/>
      <c r="AX43" s="392"/>
      <c r="AY43" s="392"/>
      <c r="AZ43" s="392">
        <f t="shared" si="45"/>
        <v>0.15269036259834162</v>
      </c>
      <c r="BA43" s="392"/>
      <c r="BB43" s="392"/>
      <c r="BC43" s="392"/>
      <c r="BD43" s="392">
        <f t="shared" si="46"/>
        <v>5.4663403751243976E-2</v>
      </c>
      <c r="BE43" s="392"/>
      <c r="BF43" s="392"/>
      <c r="BG43" s="392"/>
      <c r="BH43" s="392">
        <f t="shared" si="47"/>
        <v>0</v>
      </c>
      <c r="BI43" s="392"/>
      <c r="BJ43" s="392"/>
      <c r="BK43" s="392"/>
      <c r="BL43" s="392">
        <f t="shared" si="48"/>
        <v>0.17684198683956287</v>
      </c>
      <c r="BM43" s="392"/>
      <c r="BN43" s="392"/>
      <c r="BO43" s="392"/>
      <c r="BP43" s="392">
        <f t="shared" si="49"/>
        <v>0</v>
      </c>
      <c r="BQ43" s="392"/>
      <c r="BR43" s="392"/>
      <c r="BS43" s="392"/>
      <c r="BT43" s="392"/>
      <c r="BU43" s="392"/>
      <c r="BV43" s="392"/>
      <c r="BW43" s="392"/>
      <c r="BX43" s="392"/>
      <c r="BY43" s="392"/>
      <c r="BZ43" s="392"/>
      <c r="CA43" s="392"/>
      <c r="CB43" s="392"/>
      <c r="CC43" s="392"/>
      <c r="CD43" s="392"/>
      <c r="CE43" s="392"/>
      <c r="CF43" s="392"/>
      <c r="CG43" s="392"/>
    </row>
    <row r="44" spans="1:85" ht="12.75" customHeight="1">
      <c r="A44" s="362" t="str">
        <v>Connecteurs</v>
      </c>
      <c r="B44" s="421" t="str">
        <v>connecteur</v>
      </c>
      <c r="C44" s="646" t="str">
        <v>Connecteurs</v>
      </c>
      <c r="D44" s="696">
        <f t="shared" si="24"/>
        <v>2.673039662721016</v>
      </c>
      <c r="E44" s="773">
        <v>1</v>
      </c>
      <c r="F44" s="695">
        <f t="shared" si="29"/>
        <v>2.673039662721016</v>
      </c>
      <c r="G44" s="394" t="str">
        <f t="shared" si="25"/>
        <v>=(</v>
      </c>
      <c r="H44" s="649">
        <f t="shared" si="30"/>
        <v>2.0878846124049899E-3</v>
      </c>
      <c r="I44" s="634"/>
      <c r="J44" s="637">
        <f>IF(B44="","",'Calcul '!C216)</f>
        <v>3.7206655867622891E-3</v>
      </c>
      <c r="K44" s="424" t="str">
        <f t="shared" si="31"/>
        <v>+</v>
      </c>
      <c r="L44" s="651">
        <f t="shared" si="32"/>
        <v>4.5506249299373351E-3</v>
      </c>
      <c r="M44" s="635"/>
      <c r="N44" s="638">
        <f>IF(B44="","",'Calcul '!D216+'Calcul '!G216)</f>
        <v>8.1093339519263605E-3</v>
      </c>
      <c r="O44" s="425" t="str">
        <f t="shared" si="33"/>
        <v>+</v>
      </c>
      <c r="P44" s="682">
        <f t="shared" si="34"/>
        <v>2.0543482135626658E-2</v>
      </c>
      <c r="Q44" s="636"/>
      <c r="R44" s="686">
        <f>IF(B44="","",'Calcul '!E216)</f>
        <v>3.6609028372620464E-2</v>
      </c>
      <c r="S44" s="425" t="str">
        <f t="shared" si="35"/>
        <v>+</v>
      </c>
      <c r="T44" s="683">
        <f t="shared" si="36"/>
        <v>2.1203201808434297E-2</v>
      </c>
      <c r="U44" s="676"/>
      <c r="V44" s="687">
        <f>IF(B44="","",'Calcul '!F216)</f>
        <v>3.7784666273748567E-2</v>
      </c>
      <c r="W44" s="425" t="str">
        <f t="shared" si="37"/>
        <v/>
      </c>
      <c r="X44" s="684">
        <f t="shared" si="38"/>
        <v>0</v>
      </c>
      <c r="Y44" s="677"/>
      <c r="Z44" s="688">
        <f>IF(B44="","",'Calcul '!U216)</f>
        <v>0</v>
      </c>
      <c r="AA44" s="425" t="str">
        <f t="shared" si="39"/>
        <v>+</v>
      </c>
      <c r="AB44" s="685">
        <f t="shared" si="40"/>
        <v>0.95161480651359687</v>
      </c>
      <c r="AC44" s="678"/>
      <c r="AD44" s="689">
        <f>IF(B44="","",'Calcul '!V216)</f>
        <v>1.6958027476289532</v>
      </c>
      <c r="AE44" s="425" t="str">
        <f t="shared" si="41"/>
        <v/>
      </c>
      <c r="AF44" s="683">
        <f t="shared" si="42"/>
        <v>0</v>
      </c>
      <c r="AG44" s="679"/>
      <c r="AH44" s="690">
        <f>IF(B44="","",'Calcul '!H216)</f>
        <v>0</v>
      </c>
      <c r="AI44" s="375"/>
      <c r="AJ44" s="427" t="str">
        <f t="shared" si="26"/>
        <v xml:space="preserve">) . </v>
      </c>
      <c r="AK44" s="428"/>
      <c r="AL44" s="429">
        <f>IF(B44="","",'Saisie Part'!G30)</f>
        <v>1</v>
      </c>
      <c r="AM44" s="394" t="str">
        <f t="shared" si="27"/>
        <v xml:space="preserve"> . </v>
      </c>
      <c r="AN44" s="413">
        <f t="shared" si="28"/>
        <v>1.5</v>
      </c>
      <c r="AO44" s="404"/>
      <c r="AP44" s="363"/>
      <c r="AR44" s="392">
        <f t="shared" si="43"/>
        <v>3.7206655867622891E-3</v>
      </c>
      <c r="AS44" s="392"/>
      <c r="AT44" s="392"/>
      <c r="AU44" s="392"/>
      <c r="AV44" s="392">
        <f t="shared" si="44"/>
        <v>8.1093339519263605E-3</v>
      </c>
      <c r="AW44" s="392"/>
      <c r="AX44" s="392"/>
      <c r="AY44" s="392"/>
      <c r="AZ44" s="392">
        <f t="shared" si="45"/>
        <v>3.6609028372620464E-2</v>
      </c>
      <c r="BA44" s="392"/>
      <c r="BB44" s="392"/>
      <c r="BC44" s="392"/>
      <c r="BD44" s="392">
        <f t="shared" si="46"/>
        <v>3.7784666273748567E-2</v>
      </c>
      <c r="BE44" s="392"/>
      <c r="BF44" s="392"/>
      <c r="BG44" s="392"/>
      <c r="BH44" s="392">
        <f t="shared" si="47"/>
        <v>0</v>
      </c>
      <c r="BI44" s="392"/>
      <c r="BJ44" s="392"/>
      <c r="BK44" s="392"/>
      <c r="BL44" s="392">
        <f t="shared" si="48"/>
        <v>1.6958027476289532</v>
      </c>
      <c r="BM44" s="392"/>
      <c r="BN44" s="392"/>
      <c r="BO44" s="392"/>
      <c r="BP44" s="392">
        <f t="shared" si="49"/>
        <v>0</v>
      </c>
      <c r="BQ44" s="392"/>
      <c r="BR44" s="392"/>
      <c r="BS44" s="392"/>
      <c r="BT44" s="392"/>
      <c r="BU44" s="392"/>
      <c r="BV44" s="392"/>
      <c r="BW44" s="392"/>
      <c r="BX44" s="392"/>
      <c r="BY44" s="392"/>
      <c r="BZ44" s="392"/>
      <c r="CA44" s="392"/>
      <c r="CB44" s="392"/>
      <c r="CC44" s="392"/>
      <c r="CD44" s="392"/>
      <c r="CE44" s="392"/>
      <c r="CF44" s="392"/>
      <c r="CG44" s="392"/>
    </row>
    <row r="45" spans="1:85" ht="12.75" customHeight="1">
      <c r="A45" s="362" t="str">
        <v>Composants magnétiques</v>
      </c>
      <c r="B45" s="421" t="str">
        <v>self</v>
      </c>
      <c r="C45" s="646" t="str">
        <v>Composants magnétiques</v>
      </c>
      <c r="D45" s="696">
        <f t="shared" si="24"/>
        <v>0.84530365896557935</v>
      </c>
      <c r="E45" s="773">
        <v>6</v>
      </c>
      <c r="F45" s="695">
        <f t="shared" si="29"/>
        <v>0.14088394316092989</v>
      </c>
      <c r="G45" s="394" t="str">
        <f t="shared" si="25"/>
        <v>=(</v>
      </c>
      <c r="H45" s="649">
        <f t="shared" si="30"/>
        <v>0</v>
      </c>
      <c r="I45" s="634"/>
      <c r="J45" s="637">
        <f>IF(B45="","",'Calcul '!C217)</f>
        <v>0</v>
      </c>
      <c r="K45" s="424" t="str">
        <f t="shared" si="31"/>
        <v/>
      </c>
      <c r="L45" s="651">
        <f t="shared" si="32"/>
        <v>0.64456313696388534</v>
      </c>
      <c r="M45" s="635"/>
      <c r="N45" s="638">
        <f>IF(B45="","",'Calcul '!D217+'Calcul '!G217)</f>
        <v>6.0539064234433788E-2</v>
      </c>
      <c r="O45" s="425" t="str">
        <f t="shared" si="33"/>
        <v>+</v>
      </c>
      <c r="P45" s="682">
        <f t="shared" si="34"/>
        <v>0.35245694588088172</v>
      </c>
      <c r="Q45" s="636"/>
      <c r="R45" s="686">
        <f>IF(B45="","",'Calcul '!E217)</f>
        <v>3.3103682886771388E-2</v>
      </c>
      <c r="S45" s="425" t="str">
        <f t="shared" si="35"/>
        <v/>
      </c>
      <c r="T45" s="683">
        <f t="shared" si="36"/>
        <v>0</v>
      </c>
      <c r="U45" s="676"/>
      <c r="V45" s="687">
        <f>IF(B45="","",'Calcul '!F217)</f>
        <v>0</v>
      </c>
      <c r="W45" s="425" t="str">
        <f t="shared" si="37"/>
        <v>+</v>
      </c>
      <c r="X45" s="684">
        <f t="shared" si="38"/>
        <v>2.9799171552329067E-3</v>
      </c>
      <c r="Y45" s="677"/>
      <c r="Z45" s="688">
        <f>IF(B45="","",'Calcul '!U217)</f>
        <v>2.7988165274807515E-4</v>
      </c>
      <c r="AA45" s="425" t="str">
        <f t="shared" si="39"/>
        <v/>
      </c>
      <c r="AB45" s="685">
        <f t="shared" si="40"/>
        <v>0</v>
      </c>
      <c r="AC45" s="678"/>
      <c r="AD45" s="689">
        <f>IF(B45="","",'Calcul '!V217)</f>
        <v>0</v>
      </c>
      <c r="AE45" s="425" t="str">
        <f t="shared" si="41"/>
        <v/>
      </c>
      <c r="AF45" s="683">
        <f t="shared" si="42"/>
        <v>0</v>
      </c>
      <c r="AG45" s="679"/>
      <c r="AH45" s="690">
        <f>IF(B45="","",'Calcul '!H217)</f>
        <v>0</v>
      </c>
      <c r="AI45" s="375"/>
      <c r="AJ45" s="427" t="str">
        <f t="shared" si="26"/>
        <v xml:space="preserve">) . </v>
      </c>
      <c r="AK45" s="428"/>
      <c r="AL45" s="429">
        <f>IF(B45="","",'Saisie Part'!G31)</f>
        <v>1</v>
      </c>
      <c r="AM45" s="394" t="str">
        <f t="shared" si="27"/>
        <v xml:space="preserve"> . </v>
      </c>
      <c r="AN45" s="413">
        <f t="shared" si="28"/>
        <v>1.5</v>
      </c>
      <c r="AO45" s="404"/>
      <c r="AP45" s="363"/>
      <c r="AR45" s="392">
        <f t="shared" si="43"/>
        <v>0</v>
      </c>
      <c r="AS45" s="392"/>
      <c r="AT45" s="392"/>
      <c r="AU45" s="392"/>
      <c r="AV45" s="392">
        <f t="shared" si="44"/>
        <v>0.36323438540660274</v>
      </c>
      <c r="AW45" s="392"/>
      <c r="AX45" s="392"/>
      <c r="AY45" s="392"/>
      <c r="AZ45" s="392">
        <f t="shared" si="45"/>
        <v>0.19862209732062833</v>
      </c>
      <c r="BA45" s="392"/>
      <c r="BB45" s="392"/>
      <c r="BC45" s="392"/>
      <c r="BD45" s="392">
        <f t="shared" si="46"/>
        <v>0</v>
      </c>
      <c r="BE45" s="392"/>
      <c r="BF45" s="392"/>
      <c r="BG45" s="392"/>
      <c r="BH45" s="392">
        <f t="shared" si="47"/>
        <v>1.6792899164884509E-3</v>
      </c>
      <c r="BI45" s="392"/>
      <c r="BJ45" s="392"/>
      <c r="BK45" s="392"/>
      <c r="BL45" s="392">
        <f t="shared" si="48"/>
        <v>0</v>
      </c>
      <c r="BM45" s="392"/>
      <c r="BN45" s="392"/>
      <c r="BO45" s="392"/>
      <c r="BP45" s="392">
        <f t="shared" si="49"/>
        <v>0</v>
      </c>
      <c r="BQ45" s="392"/>
      <c r="BR45" s="392"/>
      <c r="BS45" s="392"/>
      <c r="BT45" s="392"/>
      <c r="BU45" s="392"/>
      <c r="BV45" s="392"/>
      <c r="BW45" s="392"/>
      <c r="BX45" s="392"/>
      <c r="BY45" s="392"/>
      <c r="BZ45" s="392"/>
      <c r="CA45" s="392"/>
      <c r="CB45" s="392"/>
      <c r="CC45" s="392"/>
      <c r="CD45" s="392"/>
      <c r="CE45" s="392"/>
      <c r="CF45" s="392"/>
      <c r="CG45" s="392"/>
    </row>
    <row r="46" spans="1:85">
      <c r="A46" s="431" t="str">
        <v/>
      </c>
      <c r="B46" s="421" t="str">
        <v/>
      </c>
      <c r="C46" s="646" t="str">
        <v/>
      </c>
      <c r="D46" s="696" t="str">
        <f t="shared" si="24"/>
        <v/>
      </c>
      <c r="E46" s="773" t="str">
        <v/>
      </c>
      <c r="F46" s="695" t="str">
        <f t="shared" ref="F46:F109" si="50">IF(B46="","",(J46+N46+R46+V46+Z46+AH46+AD46)*AL46*AN46)</f>
        <v/>
      </c>
      <c r="G46" s="394" t="str">
        <f t="shared" ref="G46:G109" si="51">IF(B46="","","=(")</f>
        <v/>
      </c>
      <c r="H46" s="649" t="str">
        <f t="shared" si="30"/>
        <v/>
      </c>
      <c r="I46" s="634"/>
      <c r="J46" s="637" t="str">
        <f>IF(B46="","",'Calcul '!C218)</f>
        <v/>
      </c>
      <c r="K46" s="424" t="str">
        <f t="shared" si="31"/>
        <v/>
      </c>
      <c r="L46" s="651" t="str">
        <f t="shared" si="32"/>
        <v/>
      </c>
      <c r="M46" s="635"/>
      <c r="N46" s="638" t="str">
        <f>IF(B46="","",'Calcul '!D218+'Calcul '!G218)</f>
        <v/>
      </c>
      <c r="O46" s="425" t="str">
        <f t="shared" si="33"/>
        <v/>
      </c>
      <c r="P46" s="682" t="str">
        <f t="shared" si="34"/>
        <v/>
      </c>
      <c r="Q46" s="636"/>
      <c r="R46" s="686" t="str">
        <f>IF(B46="","",'Calcul '!E218)</f>
        <v/>
      </c>
      <c r="S46" s="425" t="str">
        <f t="shared" si="35"/>
        <v/>
      </c>
      <c r="T46" s="683" t="str">
        <f t="shared" si="36"/>
        <v/>
      </c>
      <c r="U46" s="676"/>
      <c r="V46" s="687" t="str">
        <f>IF(B46="","",'Calcul '!F218)</f>
        <v/>
      </c>
      <c r="W46" s="425" t="str">
        <f t="shared" si="37"/>
        <v/>
      </c>
      <c r="X46" s="684" t="str">
        <f t="shared" si="38"/>
        <v/>
      </c>
      <c r="Y46" s="677"/>
      <c r="Z46" s="688" t="str">
        <f>IF(B46="","",'Calcul '!U218)</f>
        <v/>
      </c>
      <c r="AA46" s="425" t="str">
        <f t="shared" si="39"/>
        <v/>
      </c>
      <c r="AB46" s="685" t="str">
        <f t="shared" si="40"/>
        <v/>
      </c>
      <c r="AC46" s="678"/>
      <c r="AD46" s="689" t="str">
        <f>IF(B46="","",'Calcul '!V218)</f>
        <v/>
      </c>
      <c r="AE46" s="425" t="str">
        <f t="shared" si="41"/>
        <v/>
      </c>
      <c r="AF46" s="683" t="str">
        <f t="shared" si="42"/>
        <v/>
      </c>
      <c r="AG46" s="679"/>
      <c r="AH46" s="690" t="str">
        <f>IF(B46="","",'Calcul '!H218)</f>
        <v/>
      </c>
      <c r="AI46" s="375"/>
      <c r="AJ46" s="427" t="str">
        <f t="shared" ref="AJ46:AJ109" si="52">IF(B46="","",") . ")</f>
        <v/>
      </c>
      <c r="AK46" s="428"/>
      <c r="AL46" s="429" t="str">
        <f>IF(B46="","",'Saisie Part'!G32)</f>
        <v/>
      </c>
      <c r="AM46" s="394" t="str">
        <f t="shared" ref="AM46:AM109" si="53">IF(B46="",""," . ")</f>
        <v/>
      </c>
      <c r="AN46" s="413" t="str">
        <f t="shared" ref="AN46:AN109" si="54">IF(B46="","",$O$10)</f>
        <v/>
      </c>
      <c r="AO46" s="404"/>
      <c r="AP46" s="366"/>
      <c r="AR46" s="392" t="e">
        <f t="shared" si="43"/>
        <v>#VALUE!</v>
      </c>
      <c r="AS46" s="392"/>
      <c r="AT46" s="392"/>
      <c r="AU46" s="392"/>
      <c r="AV46" s="392" t="e">
        <f t="shared" si="44"/>
        <v>#VALUE!</v>
      </c>
      <c r="AW46" s="392"/>
      <c r="AX46" s="392"/>
      <c r="AY46" s="392"/>
      <c r="AZ46" s="392" t="e">
        <f t="shared" si="45"/>
        <v>#VALUE!</v>
      </c>
      <c r="BA46" s="392"/>
      <c r="BB46" s="392"/>
      <c r="BC46" s="392"/>
      <c r="BD46" s="392" t="e">
        <f t="shared" si="46"/>
        <v>#VALUE!</v>
      </c>
      <c r="BE46" s="392"/>
      <c r="BF46" s="392"/>
      <c r="BG46" s="392"/>
      <c r="BH46" s="392" t="e">
        <f t="shared" si="47"/>
        <v>#VALUE!</v>
      </c>
      <c r="BI46" s="392"/>
      <c r="BJ46" s="392"/>
      <c r="BK46" s="392"/>
      <c r="BL46" s="392" t="e">
        <f t="shared" si="48"/>
        <v>#VALUE!</v>
      </c>
      <c r="BM46" s="392"/>
      <c r="BN46" s="392"/>
      <c r="BO46" s="392"/>
      <c r="BP46" s="392" t="e">
        <f t="shared" si="49"/>
        <v>#VALUE!</v>
      </c>
      <c r="BQ46" s="392"/>
      <c r="BR46" s="392"/>
      <c r="BS46" s="392"/>
      <c r="BT46" s="392"/>
      <c r="BU46" s="392"/>
      <c r="BV46" s="392"/>
      <c r="BW46" s="392"/>
      <c r="BX46" s="392"/>
      <c r="BY46" s="392"/>
      <c r="BZ46" s="392"/>
      <c r="CA46" s="392"/>
      <c r="CB46" s="392"/>
      <c r="CC46" s="392"/>
      <c r="CD46" s="392"/>
      <c r="CE46" s="392"/>
      <c r="CF46" s="392"/>
      <c r="CG46" s="392"/>
    </row>
    <row r="47" spans="1:85">
      <c r="A47" s="431" t="str">
        <v/>
      </c>
      <c r="B47" s="421" t="str">
        <v/>
      </c>
      <c r="C47" s="646" t="str">
        <v/>
      </c>
      <c r="D47" s="696" t="str">
        <f t="shared" si="24"/>
        <v/>
      </c>
      <c r="E47" s="773" t="str">
        <v/>
      </c>
      <c r="F47" s="695" t="str">
        <f t="shared" si="50"/>
        <v/>
      </c>
      <c r="G47" s="394" t="str">
        <f t="shared" si="51"/>
        <v/>
      </c>
      <c r="H47" s="649" t="str">
        <f t="shared" si="30"/>
        <v/>
      </c>
      <c r="I47" s="634"/>
      <c r="J47" s="637" t="str">
        <f>IF(B47="","",'Calcul '!C219)</f>
        <v/>
      </c>
      <c r="K47" s="424" t="str">
        <f t="shared" si="31"/>
        <v/>
      </c>
      <c r="L47" s="651" t="str">
        <f t="shared" si="32"/>
        <v/>
      </c>
      <c r="M47" s="635"/>
      <c r="N47" s="638" t="str">
        <f>IF(B47="","",'Calcul '!D219+'Calcul '!G219)</f>
        <v/>
      </c>
      <c r="O47" s="425" t="str">
        <f t="shared" si="33"/>
        <v/>
      </c>
      <c r="P47" s="682" t="str">
        <f t="shared" si="34"/>
        <v/>
      </c>
      <c r="Q47" s="636"/>
      <c r="R47" s="686" t="str">
        <f>IF(B47="","",'Calcul '!E219)</f>
        <v/>
      </c>
      <c r="S47" s="425" t="str">
        <f t="shared" si="35"/>
        <v/>
      </c>
      <c r="T47" s="683" t="str">
        <f t="shared" si="36"/>
        <v/>
      </c>
      <c r="U47" s="676"/>
      <c r="V47" s="687" t="str">
        <f>IF(B47="","",'Calcul '!F219)</f>
        <v/>
      </c>
      <c r="W47" s="425" t="str">
        <f t="shared" si="37"/>
        <v/>
      </c>
      <c r="X47" s="684" t="str">
        <f t="shared" si="38"/>
        <v/>
      </c>
      <c r="Y47" s="677"/>
      <c r="Z47" s="688" t="str">
        <f>IF(B47="","",'Calcul '!U219)</f>
        <v/>
      </c>
      <c r="AA47" s="425" t="str">
        <f t="shared" si="39"/>
        <v/>
      </c>
      <c r="AB47" s="685" t="str">
        <f t="shared" si="40"/>
        <v/>
      </c>
      <c r="AC47" s="678"/>
      <c r="AD47" s="689" t="str">
        <f>IF(B47="","",'Calcul '!V219)</f>
        <v/>
      </c>
      <c r="AE47" s="425" t="str">
        <f t="shared" si="41"/>
        <v/>
      </c>
      <c r="AF47" s="683" t="str">
        <f t="shared" si="42"/>
        <v/>
      </c>
      <c r="AG47" s="679"/>
      <c r="AH47" s="690" t="str">
        <f>IF(B47="","",'Calcul '!H219)</f>
        <v/>
      </c>
      <c r="AI47" s="375"/>
      <c r="AJ47" s="427" t="str">
        <f t="shared" si="52"/>
        <v/>
      </c>
      <c r="AK47" s="428"/>
      <c r="AL47" s="429" t="str">
        <f>IF(B47="","",'Saisie Part'!G33)</f>
        <v/>
      </c>
      <c r="AM47" s="394" t="str">
        <f t="shared" si="53"/>
        <v/>
      </c>
      <c r="AN47" s="413" t="str">
        <f t="shared" si="54"/>
        <v/>
      </c>
      <c r="AO47" s="404"/>
      <c r="AP47" s="366"/>
      <c r="AR47" s="392" t="e">
        <f t="shared" si="43"/>
        <v>#VALUE!</v>
      </c>
      <c r="AS47" s="392"/>
      <c r="AT47" s="392"/>
      <c r="AU47" s="392"/>
      <c r="AV47" s="392" t="e">
        <f t="shared" si="44"/>
        <v>#VALUE!</v>
      </c>
      <c r="AW47" s="392"/>
      <c r="AX47" s="392"/>
      <c r="AY47" s="392"/>
      <c r="AZ47" s="392" t="e">
        <f t="shared" si="45"/>
        <v>#VALUE!</v>
      </c>
      <c r="BA47" s="392"/>
      <c r="BB47" s="392"/>
      <c r="BC47" s="392"/>
      <c r="BD47" s="392" t="e">
        <f t="shared" si="46"/>
        <v>#VALUE!</v>
      </c>
      <c r="BE47" s="392"/>
      <c r="BF47" s="392"/>
      <c r="BG47" s="392"/>
      <c r="BH47" s="392" t="e">
        <f t="shared" si="47"/>
        <v>#VALUE!</v>
      </c>
      <c r="BI47" s="392"/>
      <c r="BJ47" s="392"/>
      <c r="BK47" s="392"/>
      <c r="BL47" s="392" t="e">
        <f t="shared" si="48"/>
        <v>#VALUE!</v>
      </c>
      <c r="BM47" s="392"/>
      <c r="BN47" s="392"/>
      <c r="BO47" s="392"/>
      <c r="BP47" s="392" t="e">
        <f t="shared" si="49"/>
        <v>#VALUE!</v>
      </c>
      <c r="BQ47" s="392"/>
      <c r="BR47" s="392"/>
      <c r="BS47" s="392"/>
      <c r="BT47" s="392"/>
      <c r="BU47" s="392"/>
      <c r="BV47" s="392"/>
      <c r="BW47" s="392"/>
      <c r="BX47" s="392"/>
      <c r="BY47" s="392"/>
      <c r="BZ47" s="392"/>
      <c r="CA47" s="392"/>
      <c r="CB47" s="392"/>
      <c r="CC47" s="392"/>
      <c r="CD47" s="392"/>
      <c r="CE47" s="392"/>
      <c r="CF47" s="392"/>
      <c r="CG47" s="392"/>
    </row>
    <row r="48" spans="1:85">
      <c r="A48" s="431" t="str">
        <v/>
      </c>
      <c r="B48" s="421" t="str">
        <v/>
      </c>
      <c r="C48" s="646" t="str">
        <v/>
      </c>
      <c r="D48" s="696" t="str">
        <f t="shared" si="24"/>
        <v/>
      </c>
      <c r="E48" s="773" t="str">
        <v/>
      </c>
      <c r="F48" s="695" t="str">
        <f t="shared" si="50"/>
        <v/>
      </c>
      <c r="G48" s="394" t="str">
        <f t="shared" si="51"/>
        <v/>
      </c>
      <c r="H48" s="649" t="str">
        <f t="shared" si="30"/>
        <v/>
      </c>
      <c r="I48" s="634"/>
      <c r="J48" s="637" t="str">
        <f>IF(B48="","",'Calcul '!C220)</f>
        <v/>
      </c>
      <c r="K48" s="424" t="str">
        <f t="shared" si="31"/>
        <v/>
      </c>
      <c r="L48" s="651" t="str">
        <f t="shared" si="32"/>
        <v/>
      </c>
      <c r="M48" s="635"/>
      <c r="N48" s="638" t="str">
        <f>IF(B48="","",'Calcul '!D220+'Calcul '!G220)</f>
        <v/>
      </c>
      <c r="O48" s="425" t="str">
        <f t="shared" si="33"/>
        <v/>
      </c>
      <c r="P48" s="682" t="str">
        <f t="shared" si="34"/>
        <v/>
      </c>
      <c r="Q48" s="636"/>
      <c r="R48" s="686" t="str">
        <f>IF(B48="","",'Calcul '!E220)</f>
        <v/>
      </c>
      <c r="S48" s="425" t="str">
        <f t="shared" si="35"/>
        <v/>
      </c>
      <c r="T48" s="683" t="str">
        <f t="shared" si="36"/>
        <v/>
      </c>
      <c r="U48" s="676"/>
      <c r="V48" s="687" t="str">
        <f>IF(B48="","",'Calcul '!F220)</f>
        <v/>
      </c>
      <c r="W48" s="425" t="str">
        <f t="shared" si="37"/>
        <v/>
      </c>
      <c r="X48" s="684" t="str">
        <f t="shared" si="38"/>
        <v/>
      </c>
      <c r="Y48" s="677"/>
      <c r="Z48" s="688" t="str">
        <f>IF(B48="","",'Calcul '!U220)</f>
        <v/>
      </c>
      <c r="AA48" s="425" t="str">
        <f t="shared" si="39"/>
        <v/>
      </c>
      <c r="AB48" s="685" t="str">
        <f t="shared" si="40"/>
        <v/>
      </c>
      <c r="AC48" s="678"/>
      <c r="AD48" s="689" t="str">
        <f>IF(B48="","",'Calcul '!V220)</f>
        <v/>
      </c>
      <c r="AE48" s="425" t="str">
        <f t="shared" si="41"/>
        <v/>
      </c>
      <c r="AF48" s="683" t="str">
        <f t="shared" si="42"/>
        <v/>
      </c>
      <c r="AG48" s="679"/>
      <c r="AH48" s="690" t="str">
        <f>IF(B48="","",'Calcul '!H220)</f>
        <v/>
      </c>
      <c r="AI48" s="375"/>
      <c r="AJ48" s="427" t="str">
        <f t="shared" si="52"/>
        <v/>
      </c>
      <c r="AK48" s="428"/>
      <c r="AL48" s="429" t="str">
        <f>IF(B48="","",'Saisie Part'!G34)</f>
        <v/>
      </c>
      <c r="AM48" s="394" t="str">
        <f t="shared" si="53"/>
        <v/>
      </c>
      <c r="AN48" s="413" t="str">
        <f t="shared" si="54"/>
        <v/>
      </c>
      <c r="AO48" s="404"/>
      <c r="AP48" s="366"/>
      <c r="AR48" s="392" t="e">
        <f t="shared" si="43"/>
        <v>#VALUE!</v>
      </c>
      <c r="AS48" s="392"/>
      <c r="AT48" s="392"/>
      <c r="AU48" s="392"/>
      <c r="AV48" s="392" t="e">
        <f t="shared" si="44"/>
        <v>#VALUE!</v>
      </c>
      <c r="AW48" s="392"/>
      <c r="AX48" s="392"/>
      <c r="AY48" s="392"/>
      <c r="AZ48" s="392" t="e">
        <f t="shared" si="45"/>
        <v>#VALUE!</v>
      </c>
      <c r="BA48" s="392"/>
      <c r="BB48" s="392"/>
      <c r="BC48" s="392"/>
      <c r="BD48" s="392" t="e">
        <f t="shared" si="46"/>
        <v>#VALUE!</v>
      </c>
      <c r="BE48" s="392"/>
      <c r="BF48" s="392"/>
      <c r="BG48" s="392"/>
      <c r="BH48" s="392" t="e">
        <f t="shared" si="47"/>
        <v>#VALUE!</v>
      </c>
      <c r="BI48" s="392"/>
      <c r="BJ48" s="392"/>
      <c r="BK48" s="392"/>
      <c r="BL48" s="392" t="e">
        <f t="shared" si="48"/>
        <v>#VALUE!</v>
      </c>
      <c r="BM48" s="392"/>
      <c r="BN48" s="392"/>
      <c r="BO48" s="392"/>
      <c r="BP48" s="392" t="e">
        <f t="shared" si="49"/>
        <v>#VALUE!</v>
      </c>
      <c r="BQ48" s="392"/>
      <c r="BR48" s="392"/>
      <c r="BS48" s="392"/>
      <c r="BT48" s="392"/>
      <c r="BU48" s="392"/>
      <c r="BV48" s="392"/>
      <c r="BW48" s="392"/>
      <c r="BX48" s="392"/>
      <c r="BY48" s="392"/>
      <c r="BZ48" s="392"/>
      <c r="CA48" s="392"/>
      <c r="CB48" s="392"/>
      <c r="CC48" s="392"/>
      <c r="CD48" s="392"/>
      <c r="CE48" s="392"/>
      <c r="CF48" s="392"/>
      <c r="CG48" s="392"/>
    </row>
    <row r="49" spans="1:85">
      <c r="A49" s="431" t="str">
        <v/>
      </c>
      <c r="B49" s="421" t="str">
        <v/>
      </c>
      <c r="C49" s="646" t="str">
        <v/>
      </c>
      <c r="D49" s="696" t="str">
        <f t="shared" si="24"/>
        <v/>
      </c>
      <c r="E49" s="773" t="str">
        <v/>
      </c>
      <c r="F49" s="695" t="str">
        <f t="shared" si="50"/>
        <v/>
      </c>
      <c r="G49" s="394" t="str">
        <f t="shared" si="51"/>
        <v/>
      </c>
      <c r="H49" s="649" t="str">
        <f t="shared" si="30"/>
        <v/>
      </c>
      <c r="I49" s="634"/>
      <c r="J49" s="637" t="str">
        <f>IF(B49="","",'Calcul '!C221)</f>
        <v/>
      </c>
      <c r="K49" s="424" t="str">
        <f t="shared" si="31"/>
        <v/>
      </c>
      <c r="L49" s="651" t="str">
        <f t="shared" si="32"/>
        <v/>
      </c>
      <c r="M49" s="635"/>
      <c r="N49" s="638" t="str">
        <f>IF(B49="","",'Calcul '!D221+'Calcul '!G221)</f>
        <v/>
      </c>
      <c r="O49" s="425" t="str">
        <f t="shared" si="33"/>
        <v/>
      </c>
      <c r="P49" s="682" t="str">
        <f t="shared" si="34"/>
        <v/>
      </c>
      <c r="Q49" s="636"/>
      <c r="R49" s="686" t="str">
        <f>IF(B49="","",'Calcul '!E221)</f>
        <v/>
      </c>
      <c r="S49" s="425" t="str">
        <f t="shared" si="35"/>
        <v/>
      </c>
      <c r="T49" s="683" t="str">
        <f t="shared" si="36"/>
        <v/>
      </c>
      <c r="U49" s="676"/>
      <c r="V49" s="687" t="str">
        <f>IF(B49="","",'Calcul '!F221)</f>
        <v/>
      </c>
      <c r="W49" s="425" t="str">
        <f t="shared" si="37"/>
        <v/>
      </c>
      <c r="X49" s="684" t="str">
        <f t="shared" si="38"/>
        <v/>
      </c>
      <c r="Y49" s="677"/>
      <c r="Z49" s="688" t="str">
        <f>IF(B49="","",'Calcul '!U221)</f>
        <v/>
      </c>
      <c r="AA49" s="425" t="str">
        <f t="shared" si="39"/>
        <v/>
      </c>
      <c r="AB49" s="685" t="str">
        <f t="shared" si="40"/>
        <v/>
      </c>
      <c r="AC49" s="678"/>
      <c r="AD49" s="689" t="str">
        <f>IF(B49="","",'Calcul '!V221)</f>
        <v/>
      </c>
      <c r="AE49" s="425" t="str">
        <f t="shared" si="41"/>
        <v/>
      </c>
      <c r="AF49" s="683" t="str">
        <f t="shared" si="42"/>
        <v/>
      </c>
      <c r="AG49" s="679"/>
      <c r="AH49" s="690" t="str">
        <f>IF(B49="","",'Calcul '!H221)</f>
        <v/>
      </c>
      <c r="AI49" s="375"/>
      <c r="AJ49" s="427" t="str">
        <f t="shared" si="52"/>
        <v/>
      </c>
      <c r="AK49" s="428"/>
      <c r="AL49" s="429" t="str">
        <f>IF(B49="","",'Saisie Part'!G35)</f>
        <v/>
      </c>
      <c r="AM49" s="394" t="str">
        <f t="shared" si="53"/>
        <v/>
      </c>
      <c r="AN49" s="413" t="str">
        <f t="shared" si="54"/>
        <v/>
      </c>
      <c r="AO49" s="404"/>
      <c r="AP49" s="366"/>
      <c r="AR49" s="392" t="e">
        <f t="shared" si="43"/>
        <v>#VALUE!</v>
      </c>
      <c r="AS49" s="392"/>
      <c r="AT49" s="392"/>
      <c r="AU49" s="392"/>
      <c r="AV49" s="392" t="e">
        <f t="shared" si="44"/>
        <v>#VALUE!</v>
      </c>
      <c r="AW49" s="392"/>
      <c r="AX49" s="392"/>
      <c r="AY49" s="392"/>
      <c r="AZ49" s="392" t="e">
        <f t="shared" si="45"/>
        <v>#VALUE!</v>
      </c>
      <c r="BA49" s="392"/>
      <c r="BB49" s="392"/>
      <c r="BC49" s="392"/>
      <c r="BD49" s="392" t="e">
        <f t="shared" si="46"/>
        <v>#VALUE!</v>
      </c>
      <c r="BE49" s="392"/>
      <c r="BF49" s="392"/>
      <c r="BG49" s="392"/>
      <c r="BH49" s="392" t="e">
        <f t="shared" si="47"/>
        <v>#VALUE!</v>
      </c>
      <c r="BI49" s="392"/>
      <c r="BJ49" s="392"/>
      <c r="BK49" s="392"/>
      <c r="BL49" s="392" t="e">
        <f t="shared" si="48"/>
        <v>#VALUE!</v>
      </c>
      <c r="BM49" s="392"/>
      <c r="BN49" s="392"/>
      <c r="BO49" s="392"/>
      <c r="BP49" s="392" t="e">
        <f t="shared" si="49"/>
        <v>#VALUE!</v>
      </c>
      <c r="BQ49" s="392"/>
      <c r="BR49" s="392"/>
      <c r="BS49" s="392"/>
      <c r="BT49" s="392"/>
      <c r="BU49" s="392"/>
      <c r="BV49" s="392"/>
      <c r="BW49" s="392"/>
      <c r="BX49" s="392"/>
      <c r="BY49" s="392"/>
      <c r="BZ49" s="392"/>
      <c r="CA49" s="392"/>
      <c r="CB49" s="392"/>
      <c r="CC49" s="392"/>
      <c r="CD49" s="392"/>
      <c r="CE49" s="392"/>
      <c r="CF49" s="392"/>
      <c r="CG49" s="392"/>
    </row>
    <row r="50" spans="1:85">
      <c r="A50" s="431" t="str">
        <v/>
      </c>
      <c r="B50" s="421" t="str">
        <v/>
      </c>
      <c r="C50" s="646" t="str">
        <v/>
      </c>
      <c r="D50" s="696" t="str">
        <f t="shared" si="24"/>
        <v/>
      </c>
      <c r="E50" s="773" t="str">
        <v/>
      </c>
      <c r="F50" s="695" t="str">
        <f t="shared" si="50"/>
        <v/>
      </c>
      <c r="G50" s="394" t="str">
        <f t="shared" si="51"/>
        <v/>
      </c>
      <c r="H50" s="649" t="str">
        <f t="shared" si="30"/>
        <v/>
      </c>
      <c r="I50" s="634"/>
      <c r="J50" s="637" t="str">
        <f>IF(B50="","",'Calcul '!C222)</f>
        <v/>
      </c>
      <c r="K50" s="424" t="str">
        <f t="shared" si="31"/>
        <v/>
      </c>
      <c r="L50" s="651" t="str">
        <f t="shared" si="32"/>
        <v/>
      </c>
      <c r="M50" s="635"/>
      <c r="N50" s="638" t="str">
        <f>IF(B50="","",'Calcul '!D222+'Calcul '!G222)</f>
        <v/>
      </c>
      <c r="O50" s="425" t="str">
        <f t="shared" si="33"/>
        <v/>
      </c>
      <c r="P50" s="682" t="str">
        <f t="shared" si="34"/>
        <v/>
      </c>
      <c r="Q50" s="636"/>
      <c r="R50" s="686" t="str">
        <f>IF(B50="","",'Calcul '!E222)</f>
        <v/>
      </c>
      <c r="S50" s="425" t="str">
        <f t="shared" si="35"/>
        <v/>
      </c>
      <c r="T50" s="683" t="str">
        <f t="shared" si="36"/>
        <v/>
      </c>
      <c r="U50" s="676"/>
      <c r="V50" s="687" t="str">
        <f>IF(B50="","",'Calcul '!F222)</f>
        <v/>
      </c>
      <c r="W50" s="425" t="str">
        <f t="shared" si="37"/>
        <v/>
      </c>
      <c r="X50" s="684" t="str">
        <f t="shared" si="38"/>
        <v/>
      </c>
      <c r="Y50" s="677"/>
      <c r="Z50" s="688" t="str">
        <f>IF(B50="","",'Calcul '!U222)</f>
        <v/>
      </c>
      <c r="AA50" s="425" t="str">
        <f t="shared" si="39"/>
        <v/>
      </c>
      <c r="AB50" s="685" t="str">
        <f t="shared" si="40"/>
        <v/>
      </c>
      <c r="AC50" s="678"/>
      <c r="AD50" s="689" t="str">
        <f>IF(B50="","",'Calcul '!V222)</f>
        <v/>
      </c>
      <c r="AE50" s="425" t="str">
        <f t="shared" si="41"/>
        <v/>
      </c>
      <c r="AF50" s="683" t="str">
        <f t="shared" si="42"/>
        <v/>
      </c>
      <c r="AG50" s="679"/>
      <c r="AH50" s="690" t="str">
        <f>IF(B50="","",'Calcul '!H222)</f>
        <v/>
      </c>
      <c r="AI50" s="375"/>
      <c r="AJ50" s="427" t="str">
        <f t="shared" si="52"/>
        <v/>
      </c>
      <c r="AK50" s="428"/>
      <c r="AL50" s="429" t="str">
        <f>IF(B50="","",'Saisie Part'!G36)</f>
        <v/>
      </c>
      <c r="AM50" s="394" t="str">
        <f t="shared" si="53"/>
        <v/>
      </c>
      <c r="AN50" s="413" t="str">
        <f t="shared" si="54"/>
        <v/>
      </c>
      <c r="AO50" s="404"/>
      <c r="AP50" s="366"/>
      <c r="AR50" s="392" t="e">
        <f t="shared" si="43"/>
        <v>#VALUE!</v>
      </c>
      <c r="AS50" s="392"/>
      <c r="AT50" s="392"/>
      <c r="AU50" s="392"/>
      <c r="AV50" s="392" t="e">
        <f t="shared" si="44"/>
        <v>#VALUE!</v>
      </c>
      <c r="AW50" s="392"/>
      <c r="AX50" s="392"/>
      <c r="AY50" s="392"/>
      <c r="AZ50" s="392" t="e">
        <f t="shared" si="45"/>
        <v>#VALUE!</v>
      </c>
      <c r="BA50" s="392"/>
      <c r="BB50" s="392"/>
      <c r="BC50" s="392"/>
      <c r="BD50" s="392" t="e">
        <f t="shared" si="46"/>
        <v>#VALUE!</v>
      </c>
      <c r="BE50" s="392"/>
      <c r="BF50" s="392"/>
      <c r="BG50" s="392"/>
      <c r="BH50" s="392" t="e">
        <f t="shared" si="47"/>
        <v>#VALUE!</v>
      </c>
      <c r="BI50" s="392"/>
      <c r="BJ50" s="392"/>
      <c r="BK50" s="392"/>
      <c r="BL50" s="392" t="e">
        <f t="shared" si="48"/>
        <v>#VALUE!</v>
      </c>
      <c r="BM50" s="392"/>
      <c r="BN50" s="392"/>
      <c r="BO50" s="392"/>
      <c r="BP50" s="392" t="e">
        <f t="shared" si="49"/>
        <v>#VALUE!</v>
      </c>
      <c r="BQ50" s="392"/>
      <c r="BR50" s="392"/>
      <c r="BS50" s="392"/>
      <c r="BT50" s="392"/>
      <c r="BU50" s="392"/>
      <c r="BV50" s="392"/>
      <c r="BW50" s="392"/>
      <c r="BX50" s="392"/>
      <c r="BY50" s="392"/>
      <c r="BZ50" s="392"/>
      <c r="CA50" s="392"/>
      <c r="CB50" s="392"/>
      <c r="CC50" s="392"/>
      <c r="CD50" s="392"/>
      <c r="CE50" s="392"/>
      <c r="CF50" s="392"/>
      <c r="CG50" s="392"/>
    </row>
    <row r="51" spans="1:85">
      <c r="A51" s="431" t="str">
        <v/>
      </c>
      <c r="B51" s="421" t="str">
        <v/>
      </c>
      <c r="C51" s="646" t="str">
        <v/>
      </c>
      <c r="D51" s="696" t="str">
        <f t="shared" si="24"/>
        <v/>
      </c>
      <c r="E51" s="773" t="str">
        <v/>
      </c>
      <c r="F51" s="695" t="str">
        <f t="shared" si="50"/>
        <v/>
      </c>
      <c r="G51" s="394" t="str">
        <f t="shared" si="51"/>
        <v/>
      </c>
      <c r="H51" s="649" t="str">
        <f t="shared" si="30"/>
        <v/>
      </c>
      <c r="I51" s="634"/>
      <c r="J51" s="637" t="str">
        <f>IF(B51="","",'Calcul '!C223)</f>
        <v/>
      </c>
      <c r="K51" s="424" t="str">
        <f t="shared" si="31"/>
        <v/>
      </c>
      <c r="L51" s="651" t="str">
        <f t="shared" si="32"/>
        <v/>
      </c>
      <c r="M51" s="635"/>
      <c r="N51" s="638" t="str">
        <f>IF(B51="","",'Calcul '!D223+'Calcul '!G223)</f>
        <v/>
      </c>
      <c r="O51" s="425" t="str">
        <f t="shared" si="33"/>
        <v/>
      </c>
      <c r="P51" s="682" t="str">
        <f t="shared" si="34"/>
        <v/>
      </c>
      <c r="Q51" s="636"/>
      <c r="R51" s="686" t="str">
        <f>IF(B51="","",'Calcul '!E223)</f>
        <v/>
      </c>
      <c r="S51" s="425" t="str">
        <f t="shared" si="35"/>
        <v/>
      </c>
      <c r="T51" s="683" t="str">
        <f t="shared" si="36"/>
        <v/>
      </c>
      <c r="U51" s="676"/>
      <c r="V51" s="687" t="str">
        <f>IF(B51="","",'Calcul '!F223)</f>
        <v/>
      </c>
      <c r="W51" s="425" t="str">
        <f t="shared" si="37"/>
        <v/>
      </c>
      <c r="X51" s="684" t="str">
        <f t="shared" si="38"/>
        <v/>
      </c>
      <c r="Y51" s="677"/>
      <c r="Z51" s="688" t="str">
        <f>IF(B51="","",'Calcul '!U223)</f>
        <v/>
      </c>
      <c r="AA51" s="425" t="str">
        <f t="shared" si="39"/>
        <v/>
      </c>
      <c r="AB51" s="685" t="str">
        <f t="shared" si="40"/>
        <v/>
      </c>
      <c r="AC51" s="678"/>
      <c r="AD51" s="689" t="str">
        <f>IF(B51="","",'Calcul '!V223)</f>
        <v/>
      </c>
      <c r="AE51" s="425" t="str">
        <f t="shared" si="41"/>
        <v/>
      </c>
      <c r="AF51" s="683" t="str">
        <f t="shared" si="42"/>
        <v/>
      </c>
      <c r="AG51" s="679"/>
      <c r="AH51" s="690" t="str">
        <f>IF(B51="","",'Calcul '!H223)</f>
        <v/>
      </c>
      <c r="AI51" s="375"/>
      <c r="AJ51" s="427" t="str">
        <f t="shared" si="52"/>
        <v/>
      </c>
      <c r="AK51" s="428"/>
      <c r="AL51" s="429" t="str">
        <f>IF(B51="","",'Saisie Part'!G37)</f>
        <v/>
      </c>
      <c r="AM51" s="394" t="str">
        <f t="shared" si="53"/>
        <v/>
      </c>
      <c r="AN51" s="413" t="str">
        <f t="shared" si="54"/>
        <v/>
      </c>
      <c r="AO51" s="404"/>
      <c r="AP51" s="366"/>
      <c r="AR51" s="392" t="e">
        <f t="shared" si="43"/>
        <v>#VALUE!</v>
      </c>
      <c r="AS51" s="392"/>
      <c r="AT51" s="392"/>
      <c r="AU51" s="392"/>
      <c r="AV51" s="392" t="e">
        <f t="shared" si="44"/>
        <v>#VALUE!</v>
      </c>
      <c r="AW51" s="392"/>
      <c r="AX51" s="392"/>
      <c r="AY51" s="392"/>
      <c r="AZ51" s="392" t="e">
        <f t="shared" si="45"/>
        <v>#VALUE!</v>
      </c>
      <c r="BA51" s="392"/>
      <c r="BB51" s="392"/>
      <c r="BC51" s="392"/>
      <c r="BD51" s="392" t="e">
        <f t="shared" si="46"/>
        <v>#VALUE!</v>
      </c>
      <c r="BE51" s="392"/>
      <c r="BF51" s="392"/>
      <c r="BG51" s="392"/>
      <c r="BH51" s="392" t="e">
        <f t="shared" si="47"/>
        <v>#VALUE!</v>
      </c>
      <c r="BI51" s="392"/>
      <c r="BJ51" s="392"/>
      <c r="BK51" s="392"/>
      <c r="BL51" s="392" t="e">
        <f t="shared" si="48"/>
        <v>#VALUE!</v>
      </c>
      <c r="BM51" s="392"/>
      <c r="BN51" s="392"/>
      <c r="BO51" s="392"/>
      <c r="BP51" s="392" t="e">
        <f t="shared" si="49"/>
        <v>#VALUE!</v>
      </c>
      <c r="BQ51" s="392"/>
      <c r="BR51" s="392"/>
      <c r="BS51" s="392"/>
      <c r="BT51" s="392"/>
      <c r="BU51" s="392"/>
      <c r="BV51" s="392"/>
      <c r="BW51" s="392"/>
      <c r="BX51" s="392"/>
      <c r="BY51" s="392"/>
      <c r="BZ51" s="392"/>
      <c r="CA51" s="392"/>
      <c r="CB51" s="392"/>
      <c r="CC51" s="392"/>
      <c r="CD51" s="392"/>
      <c r="CE51" s="392"/>
      <c r="CF51" s="392"/>
      <c r="CG51" s="392"/>
    </row>
    <row r="52" spans="1:85">
      <c r="A52" s="431" t="str">
        <v/>
      </c>
      <c r="B52" s="421" t="str">
        <v/>
      </c>
      <c r="C52" s="646" t="str">
        <v/>
      </c>
      <c r="D52" s="696" t="str">
        <f t="shared" si="24"/>
        <v/>
      </c>
      <c r="E52" s="773" t="str">
        <v/>
      </c>
      <c r="F52" s="695" t="str">
        <f t="shared" si="50"/>
        <v/>
      </c>
      <c r="G52" s="394" t="str">
        <f t="shared" si="51"/>
        <v/>
      </c>
      <c r="H52" s="649" t="str">
        <f t="shared" si="30"/>
        <v/>
      </c>
      <c r="I52" s="634"/>
      <c r="J52" s="637" t="str">
        <f>IF(B52="","",'Calcul '!C224)</f>
        <v/>
      </c>
      <c r="K52" s="424" t="str">
        <f t="shared" si="31"/>
        <v/>
      </c>
      <c r="L52" s="651" t="str">
        <f t="shared" si="32"/>
        <v/>
      </c>
      <c r="M52" s="635"/>
      <c r="N52" s="638" t="str">
        <f>IF(B52="","",'Calcul '!D224+'Calcul '!G224)</f>
        <v/>
      </c>
      <c r="O52" s="425" t="str">
        <f t="shared" si="33"/>
        <v/>
      </c>
      <c r="P52" s="682" t="str">
        <f t="shared" si="34"/>
        <v/>
      </c>
      <c r="Q52" s="636"/>
      <c r="R52" s="686" t="str">
        <f>IF(B52="","",'Calcul '!E224)</f>
        <v/>
      </c>
      <c r="S52" s="425" t="str">
        <f t="shared" si="35"/>
        <v/>
      </c>
      <c r="T52" s="683" t="str">
        <f t="shared" si="36"/>
        <v/>
      </c>
      <c r="U52" s="676"/>
      <c r="V52" s="687" t="str">
        <f>IF(B52="","",'Calcul '!F224)</f>
        <v/>
      </c>
      <c r="W52" s="425" t="str">
        <f t="shared" si="37"/>
        <v/>
      </c>
      <c r="X52" s="684" t="str">
        <f t="shared" si="38"/>
        <v/>
      </c>
      <c r="Y52" s="677"/>
      <c r="Z52" s="688" t="str">
        <f>IF(B52="","",'Calcul '!U224)</f>
        <v/>
      </c>
      <c r="AA52" s="425" t="str">
        <f t="shared" si="39"/>
        <v/>
      </c>
      <c r="AB52" s="685" t="str">
        <f t="shared" si="40"/>
        <v/>
      </c>
      <c r="AC52" s="678"/>
      <c r="AD52" s="689" t="str">
        <f>IF(B52="","",'Calcul '!V224)</f>
        <v/>
      </c>
      <c r="AE52" s="425" t="str">
        <f t="shared" si="41"/>
        <v/>
      </c>
      <c r="AF52" s="683" t="str">
        <f t="shared" si="42"/>
        <v/>
      </c>
      <c r="AG52" s="679"/>
      <c r="AH52" s="690" t="str">
        <f>IF(B52="","",'Calcul '!H224)</f>
        <v/>
      </c>
      <c r="AI52" s="375"/>
      <c r="AJ52" s="427" t="str">
        <f t="shared" si="52"/>
        <v/>
      </c>
      <c r="AK52" s="428"/>
      <c r="AL52" s="429" t="str">
        <f>IF(B52="","",'Saisie Part'!G38)</f>
        <v/>
      </c>
      <c r="AM52" s="394" t="str">
        <f t="shared" si="53"/>
        <v/>
      </c>
      <c r="AN52" s="413" t="str">
        <f t="shared" si="54"/>
        <v/>
      </c>
      <c r="AO52" s="404"/>
      <c r="AP52" s="366"/>
      <c r="AR52" s="392" t="e">
        <f t="shared" si="43"/>
        <v>#VALUE!</v>
      </c>
      <c r="AS52" s="392"/>
      <c r="AT52" s="392"/>
      <c r="AU52" s="392"/>
      <c r="AV52" s="392" t="e">
        <f t="shared" si="44"/>
        <v>#VALUE!</v>
      </c>
      <c r="AW52" s="392"/>
      <c r="AX52" s="392"/>
      <c r="AY52" s="392"/>
      <c r="AZ52" s="392" t="e">
        <f t="shared" si="45"/>
        <v>#VALUE!</v>
      </c>
      <c r="BA52" s="392"/>
      <c r="BB52" s="392"/>
      <c r="BC52" s="392"/>
      <c r="BD52" s="392" t="e">
        <f t="shared" si="46"/>
        <v>#VALUE!</v>
      </c>
      <c r="BE52" s="392"/>
      <c r="BF52" s="392"/>
      <c r="BG52" s="392"/>
      <c r="BH52" s="392" t="e">
        <f t="shared" si="47"/>
        <v>#VALUE!</v>
      </c>
      <c r="BI52" s="392"/>
      <c r="BJ52" s="392"/>
      <c r="BK52" s="392"/>
      <c r="BL52" s="392" t="e">
        <f t="shared" si="48"/>
        <v>#VALUE!</v>
      </c>
      <c r="BM52" s="392"/>
      <c r="BN52" s="392"/>
      <c r="BO52" s="392"/>
      <c r="BP52" s="392" t="e">
        <f t="shared" si="49"/>
        <v>#VALUE!</v>
      </c>
      <c r="BQ52" s="392"/>
      <c r="BR52" s="392"/>
      <c r="BS52" s="392"/>
      <c r="BT52" s="392"/>
      <c r="BU52" s="392"/>
      <c r="BV52" s="392"/>
      <c r="BW52" s="392"/>
      <c r="BX52" s="392"/>
      <c r="BY52" s="392"/>
      <c r="BZ52" s="392"/>
      <c r="CA52" s="392"/>
      <c r="CB52" s="392"/>
      <c r="CC52" s="392"/>
      <c r="CD52" s="392"/>
      <c r="CE52" s="392"/>
      <c r="CF52" s="392"/>
      <c r="CG52" s="392"/>
    </row>
    <row r="53" spans="1:85">
      <c r="A53" s="431" t="str">
        <v/>
      </c>
      <c r="B53" s="421" t="str">
        <v/>
      </c>
      <c r="C53" s="646" t="str">
        <v/>
      </c>
      <c r="D53" s="696" t="str">
        <f t="shared" si="24"/>
        <v/>
      </c>
      <c r="E53" s="773" t="str">
        <v/>
      </c>
      <c r="F53" s="695" t="str">
        <f t="shared" si="50"/>
        <v/>
      </c>
      <c r="G53" s="394" t="str">
        <f t="shared" si="51"/>
        <v/>
      </c>
      <c r="H53" s="649" t="str">
        <f t="shared" si="30"/>
        <v/>
      </c>
      <c r="I53" s="634"/>
      <c r="J53" s="637" t="str">
        <f>IF(B53="","",'Calcul '!C225)</f>
        <v/>
      </c>
      <c r="K53" s="424" t="str">
        <f t="shared" si="31"/>
        <v/>
      </c>
      <c r="L53" s="651" t="str">
        <f t="shared" si="32"/>
        <v/>
      </c>
      <c r="M53" s="635"/>
      <c r="N53" s="638" t="str">
        <f>IF(B53="","",'Calcul '!D225+'Calcul '!G225)</f>
        <v/>
      </c>
      <c r="O53" s="425" t="str">
        <f t="shared" si="33"/>
        <v/>
      </c>
      <c r="P53" s="682" t="str">
        <f t="shared" si="34"/>
        <v/>
      </c>
      <c r="Q53" s="636"/>
      <c r="R53" s="686" t="str">
        <f>IF(B53="","",'Calcul '!E225)</f>
        <v/>
      </c>
      <c r="S53" s="425" t="str">
        <f t="shared" si="35"/>
        <v/>
      </c>
      <c r="T53" s="683" t="str">
        <f t="shared" si="36"/>
        <v/>
      </c>
      <c r="U53" s="676"/>
      <c r="V53" s="687" t="str">
        <f>IF(B53="","",'Calcul '!F225)</f>
        <v/>
      </c>
      <c r="W53" s="425" t="str">
        <f t="shared" si="37"/>
        <v/>
      </c>
      <c r="X53" s="684" t="str">
        <f t="shared" si="38"/>
        <v/>
      </c>
      <c r="Y53" s="677"/>
      <c r="Z53" s="688" t="str">
        <f>IF(B53="","",'Calcul '!U225)</f>
        <v/>
      </c>
      <c r="AA53" s="425" t="str">
        <f t="shared" si="39"/>
        <v/>
      </c>
      <c r="AB53" s="685" t="str">
        <f t="shared" si="40"/>
        <v/>
      </c>
      <c r="AC53" s="678"/>
      <c r="AD53" s="689" t="str">
        <f>IF(B53="","",'Calcul '!V225)</f>
        <v/>
      </c>
      <c r="AE53" s="425" t="str">
        <f t="shared" si="41"/>
        <v/>
      </c>
      <c r="AF53" s="683" t="str">
        <f t="shared" si="42"/>
        <v/>
      </c>
      <c r="AG53" s="679"/>
      <c r="AH53" s="690" t="str">
        <f>IF(B53="","",'Calcul '!H225)</f>
        <v/>
      </c>
      <c r="AI53" s="375"/>
      <c r="AJ53" s="427" t="str">
        <f t="shared" si="52"/>
        <v/>
      </c>
      <c r="AK53" s="428"/>
      <c r="AL53" s="429" t="str">
        <f>IF(B53="","",'Saisie Part'!G39)</f>
        <v/>
      </c>
      <c r="AM53" s="394" t="str">
        <f t="shared" si="53"/>
        <v/>
      </c>
      <c r="AN53" s="413" t="str">
        <f t="shared" si="54"/>
        <v/>
      </c>
      <c r="AO53" s="404"/>
      <c r="AP53" s="366"/>
      <c r="AR53" s="392" t="e">
        <f t="shared" si="43"/>
        <v>#VALUE!</v>
      </c>
      <c r="AS53" s="392"/>
      <c r="AT53" s="392"/>
      <c r="AU53" s="392"/>
      <c r="AV53" s="392" t="e">
        <f t="shared" si="44"/>
        <v>#VALUE!</v>
      </c>
      <c r="AW53" s="392"/>
      <c r="AX53" s="392"/>
      <c r="AY53" s="392"/>
      <c r="AZ53" s="392" t="e">
        <f t="shared" si="45"/>
        <v>#VALUE!</v>
      </c>
      <c r="BA53" s="392"/>
      <c r="BB53" s="392"/>
      <c r="BC53" s="392"/>
      <c r="BD53" s="392" t="e">
        <f t="shared" si="46"/>
        <v>#VALUE!</v>
      </c>
      <c r="BE53" s="392"/>
      <c r="BF53" s="392"/>
      <c r="BG53" s="392"/>
      <c r="BH53" s="392" t="e">
        <f t="shared" si="47"/>
        <v>#VALUE!</v>
      </c>
      <c r="BI53" s="392"/>
      <c r="BJ53" s="392"/>
      <c r="BK53" s="392"/>
      <c r="BL53" s="392" t="e">
        <f t="shared" si="48"/>
        <v>#VALUE!</v>
      </c>
      <c r="BM53" s="392"/>
      <c r="BN53" s="392"/>
      <c r="BO53" s="392"/>
      <c r="BP53" s="392" t="e">
        <f t="shared" si="49"/>
        <v>#VALUE!</v>
      </c>
      <c r="BQ53" s="392"/>
      <c r="BR53" s="392"/>
      <c r="BS53" s="392"/>
      <c r="BT53" s="392"/>
      <c r="BU53" s="392"/>
      <c r="BV53" s="392"/>
      <c r="BW53" s="392"/>
      <c r="BX53" s="392"/>
      <c r="BY53" s="392"/>
      <c r="BZ53" s="392"/>
      <c r="CA53" s="392"/>
      <c r="CB53" s="392"/>
      <c r="CC53" s="392"/>
      <c r="CD53" s="392"/>
      <c r="CE53" s="392"/>
      <c r="CF53" s="392"/>
      <c r="CG53" s="392"/>
    </row>
    <row r="54" spans="1:85">
      <c r="A54" s="431" t="str">
        <v/>
      </c>
      <c r="B54" s="421" t="str">
        <v/>
      </c>
      <c r="C54" s="646" t="str">
        <v/>
      </c>
      <c r="D54" s="696" t="str">
        <f t="shared" si="24"/>
        <v/>
      </c>
      <c r="E54" s="774" t="str">
        <v/>
      </c>
      <c r="F54" s="695" t="str">
        <f t="shared" si="50"/>
        <v/>
      </c>
      <c r="G54" s="394" t="str">
        <f t="shared" si="51"/>
        <v/>
      </c>
      <c r="H54" s="649" t="str">
        <f t="shared" si="30"/>
        <v/>
      </c>
      <c r="I54" s="634"/>
      <c r="J54" s="637" t="str">
        <f>IF(B54="","",'Calcul '!C226)</f>
        <v/>
      </c>
      <c r="K54" s="424" t="str">
        <f t="shared" si="31"/>
        <v/>
      </c>
      <c r="L54" s="651" t="str">
        <f t="shared" si="32"/>
        <v/>
      </c>
      <c r="M54" s="635"/>
      <c r="N54" s="638" t="str">
        <f>IF(B54="","",'Calcul '!D226+'Calcul '!G226)</f>
        <v/>
      </c>
      <c r="O54" s="425" t="str">
        <f t="shared" si="33"/>
        <v/>
      </c>
      <c r="P54" s="682" t="str">
        <f t="shared" si="34"/>
        <v/>
      </c>
      <c r="Q54" s="636"/>
      <c r="R54" s="686" t="str">
        <f>IF(B54="","",'Calcul '!E226)</f>
        <v/>
      </c>
      <c r="S54" s="425" t="str">
        <f t="shared" si="35"/>
        <v/>
      </c>
      <c r="T54" s="683" t="str">
        <f t="shared" si="36"/>
        <v/>
      </c>
      <c r="U54" s="676"/>
      <c r="V54" s="687" t="str">
        <f>IF(B54="","",'Calcul '!F226)</f>
        <v/>
      </c>
      <c r="W54" s="425" t="str">
        <f t="shared" si="37"/>
        <v/>
      </c>
      <c r="X54" s="684" t="str">
        <f t="shared" si="38"/>
        <v/>
      </c>
      <c r="Y54" s="677"/>
      <c r="Z54" s="688" t="str">
        <f>IF(B54="","",'Calcul '!U226)</f>
        <v/>
      </c>
      <c r="AA54" s="425" t="str">
        <f t="shared" si="39"/>
        <v/>
      </c>
      <c r="AB54" s="685" t="str">
        <f t="shared" si="40"/>
        <v/>
      </c>
      <c r="AC54" s="678"/>
      <c r="AD54" s="689" t="str">
        <f>IF(B54="","",'Calcul '!V226)</f>
        <v/>
      </c>
      <c r="AE54" s="425" t="str">
        <f t="shared" si="41"/>
        <v/>
      </c>
      <c r="AF54" s="683" t="str">
        <f t="shared" si="42"/>
        <v/>
      </c>
      <c r="AG54" s="679"/>
      <c r="AH54" s="690" t="str">
        <f>IF(B54="","",'Calcul '!H226)</f>
        <v/>
      </c>
      <c r="AI54" s="375"/>
      <c r="AJ54" s="427" t="str">
        <f t="shared" si="52"/>
        <v/>
      </c>
      <c r="AK54" s="428"/>
      <c r="AL54" s="429" t="str">
        <f>IF(B54="","",'Saisie Part'!G40)</f>
        <v/>
      </c>
      <c r="AM54" s="394" t="str">
        <f t="shared" si="53"/>
        <v/>
      </c>
      <c r="AN54" s="413" t="str">
        <f t="shared" si="54"/>
        <v/>
      </c>
      <c r="AO54" s="404"/>
      <c r="AP54" s="366"/>
      <c r="AR54" s="392" t="e">
        <f t="shared" si="43"/>
        <v>#VALUE!</v>
      </c>
      <c r="AS54" s="392"/>
      <c r="AT54" s="392"/>
      <c r="AU54" s="392"/>
      <c r="AV54" s="392" t="e">
        <f t="shared" si="44"/>
        <v>#VALUE!</v>
      </c>
      <c r="AW54" s="392"/>
      <c r="AX54" s="392"/>
      <c r="AY54" s="392"/>
      <c r="AZ54" s="392" t="e">
        <f t="shared" si="45"/>
        <v>#VALUE!</v>
      </c>
      <c r="BA54" s="392"/>
      <c r="BB54" s="392"/>
      <c r="BC54" s="392"/>
      <c r="BD54" s="392" t="e">
        <f t="shared" si="46"/>
        <v>#VALUE!</v>
      </c>
      <c r="BE54" s="392"/>
      <c r="BF54" s="392"/>
      <c r="BG54" s="392"/>
      <c r="BH54" s="392" t="e">
        <f t="shared" si="47"/>
        <v>#VALUE!</v>
      </c>
      <c r="BI54" s="392"/>
      <c r="BJ54" s="392"/>
      <c r="BK54" s="392"/>
      <c r="BL54" s="392" t="e">
        <f t="shared" si="48"/>
        <v>#VALUE!</v>
      </c>
      <c r="BM54" s="392"/>
      <c r="BN54" s="392"/>
      <c r="BO54" s="392"/>
      <c r="BP54" s="392" t="e">
        <f t="shared" si="49"/>
        <v>#VALUE!</v>
      </c>
      <c r="BQ54" s="392"/>
      <c r="BR54" s="392"/>
      <c r="BS54" s="392"/>
      <c r="BT54" s="392"/>
      <c r="BU54" s="392"/>
      <c r="BV54" s="392"/>
      <c r="BW54" s="392"/>
      <c r="BX54" s="392"/>
      <c r="BY54" s="392"/>
      <c r="BZ54" s="392"/>
      <c r="CA54" s="392"/>
      <c r="CB54" s="392"/>
      <c r="CC54" s="392"/>
      <c r="CD54" s="392"/>
      <c r="CE54" s="392"/>
      <c r="CF54" s="392"/>
      <c r="CG54" s="392"/>
    </row>
    <row r="55" spans="1:85">
      <c r="A55" s="431" t="str">
        <v/>
      </c>
      <c r="B55" s="421" t="str">
        <v/>
      </c>
      <c r="C55" s="646" t="str">
        <v/>
      </c>
      <c r="D55" s="696" t="str">
        <f t="shared" si="24"/>
        <v/>
      </c>
      <c r="E55" s="774" t="str">
        <v/>
      </c>
      <c r="F55" s="695" t="str">
        <f t="shared" si="50"/>
        <v/>
      </c>
      <c r="G55" s="394" t="str">
        <f t="shared" si="51"/>
        <v/>
      </c>
      <c r="H55" s="649" t="str">
        <f t="shared" si="30"/>
        <v/>
      </c>
      <c r="I55" s="634"/>
      <c r="J55" s="637" t="str">
        <f>IF(B55="","",'Calcul '!C227)</f>
        <v/>
      </c>
      <c r="K55" s="424" t="str">
        <f t="shared" si="31"/>
        <v/>
      </c>
      <c r="L55" s="651" t="str">
        <f t="shared" si="32"/>
        <v/>
      </c>
      <c r="M55" s="635"/>
      <c r="N55" s="638" t="str">
        <f>IF(B55="","",'Calcul '!D227+'Calcul '!G227)</f>
        <v/>
      </c>
      <c r="O55" s="425" t="str">
        <f t="shared" si="33"/>
        <v/>
      </c>
      <c r="P55" s="682" t="str">
        <f t="shared" si="34"/>
        <v/>
      </c>
      <c r="Q55" s="636"/>
      <c r="R55" s="686" t="str">
        <f>IF(B55="","",'Calcul '!E227)</f>
        <v/>
      </c>
      <c r="S55" s="425" t="str">
        <f t="shared" si="35"/>
        <v/>
      </c>
      <c r="T55" s="683" t="str">
        <f t="shared" si="36"/>
        <v/>
      </c>
      <c r="U55" s="676"/>
      <c r="V55" s="687" t="str">
        <f>IF(B55="","",'Calcul '!F227)</f>
        <v/>
      </c>
      <c r="W55" s="425" t="str">
        <f t="shared" si="37"/>
        <v/>
      </c>
      <c r="X55" s="684" t="str">
        <f t="shared" si="38"/>
        <v/>
      </c>
      <c r="Y55" s="677"/>
      <c r="Z55" s="688" t="str">
        <f>IF(B55="","",'Calcul '!U227)</f>
        <v/>
      </c>
      <c r="AA55" s="425" t="str">
        <f t="shared" si="39"/>
        <v/>
      </c>
      <c r="AB55" s="685" t="str">
        <f t="shared" si="40"/>
        <v/>
      </c>
      <c r="AC55" s="678"/>
      <c r="AD55" s="689" t="str">
        <f>IF(B55="","",'Calcul '!V227)</f>
        <v/>
      </c>
      <c r="AE55" s="425" t="str">
        <f t="shared" si="41"/>
        <v/>
      </c>
      <c r="AF55" s="683" t="str">
        <f t="shared" si="42"/>
        <v/>
      </c>
      <c r="AG55" s="679"/>
      <c r="AH55" s="690" t="str">
        <f>IF(B55="","",'Calcul '!H227)</f>
        <v/>
      </c>
      <c r="AI55" s="375"/>
      <c r="AJ55" s="427" t="str">
        <f t="shared" si="52"/>
        <v/>
      </c>
      <c r="AK55" s="428"/>
      <c r="AL55" s="429" t="str">
        <f>IF(B55="","",'Saisie Part'!G41)</f>
        <v/>
      </c>
      <c r="AM55" s="394" t="str">
        <f t="shared" si="53"/>
        <v/>
      </c>
      <c r="AN55" s="413" t="str">
        <f t="shared" si="54"/>
        <v/>
      </c>
      <c r="AO55" s="404"/>
      <c r="AP55" s="366"/>
      <c r="AR55" s="392" t="e">
        <f t="shared" si="43"/>
        <v>#VALUE!</v>
      </c>
      <c r="AS55" s="392"/>
      <c r="AT55" s="392"/>
      <c r="AU55" s="392"/>
      <c r="AV55" s="392" t="e">
        <f t="shared" si="44"/>
        <v>#VALUE!</v>
      </c>
      <c r="AW55" s="392"/>
      <c r="AX55" s="392"/>
      <c r="AY55" s="392"/>
      <c r="AZ55" s="392" t="e">
        <f t="shared" si="45"/>
        <v>#VALUE!</v>
      </c>
      <c r="BA55" s="392"/>
      <c r="BB55" s="392"/>
      <c r="BC55" s="392"/>
      <c r="BD55" s="392" t="e">
        <f t="shared" si="46"/>
        <v>#VALUE!</v>
      </c>
      <c r="BE55" s="392"/>
      <c r="BF55" s="392"/>
      <c r="BG55" s="392"/>
      <c r="BH55" s="392" t="e">
        <f t="shared" si="47"/>
        <v>#VALUE!</v>
      </c>
      <c r="BI55" s="392"/>
      <c r="BJ55" s="392"/>
      <c r="BK55" s="392"/>
      <c r="BL55" s="392" t="e">
        <f t="shared" si="48"/>
        <v>#VALUE!</v>
      </c>
      <c r="BM55" s="392"/>
      <c r="BN55" s="392"/>
      <c r="BO55" s="392"/>
      <c r="BP55" s="392" t="e">
        <f t="shared" si="49"/>
        <v>#VALUE!</v>
      </c>
      <c r="BQ55" s="392"/>
      <c r="BR55" s="392"/>
      <c r="BS55" s="392"/>
      <c r="BT55" s="392"/>
      <c r="BU55" s="392"/>
      <c r="BV55" s="392"/>
      <c r="BW55" s="392"/>
      <c r="BX55" s="392"/>
      <c r="BY55" s="392"/>
      <c r="BZ55" s="392"/>
      <c r="CA55" s="392"/>
      <c r="CB55" s="392"/>
      <c r="CC55" s="392"/>
      <c r="CD55" s="392"/>
      <c r="CE55" s="392"/>
      <c r="CF55" s="392"/>
      <c r="CG55" s="392"/>
    </row>
    <row r="56" spans="1:85">
      <c r="A56" s="431" t="str">
        <v/>
      </c>
      <c r="B56" s="421" t="str">
        <v/>
      </c>
      <c r="C56" s="646" t="str">
        <v/>
      </c>
      <c r="D56" s="696" t="str">
        <f t="shared" si="24"/>
        <v/>
      </c>
      <c r="E56" s="774" t="str">
        <v/>
      </c>
      <c r="F56" s="695" t="str">
        <f t="shared" si="50"/>
        <v/>
      </c>
      <c r="G56" s="394" t="str">
        <f t="shared" si="51"/>
        <v/>
      </c>
      <c r="H56" s="649" t="str">
        <f t="shared" si="30"/>
        <v/>
      </c>
      <c r="I56" s="634"/>
      <c r="J56" s="637" t="str">
        <f>IF(B56="","",'Calcul '!C228)</f>
        <v/>
      </c>
      <c r="K56" s="424" t="str">
        <f t="shared" si="31"/>
        <v/>
      </c>
      <c r="L56" s="651" t="str">
        <f t="shared" si="32"/>
        <v/>
      </c>
      <c r="M56" s="635"/>
      <c r="N56" s="638" t="str">
        <f>IF(B56="","",'Calcul '!D228+'Calcul '!G228)</f>
        <v/>
      </c>
      <c r="O56" s="425" t="str">
        <f t="shared" si="33"/>
        <v/>
      </c>
      <c r="P56" s="682" t="str">
        <f t="shared" si="34"/>
        <v/>
      </c>
      <c r="Q56" s="636"/>
      <c r="R56" s="686" t="str">
        <f>IF(B56="","",'Calcul '!E228)</f>
        <v/>
      </c>
      <c r="S56" s="425" t="str">
        <f t="shared" si="35"/>
        <v/>
      </c>
      <c r="T56" s="683" t="str">
        <f t="shared" si="36"/>
        <v/>
      </c>
      <c r="U56" s="676"/>
      <c r="V56" s="687" t="str">
        <f>IF(B56="","",'Calcul '!F228)</f>
        <v/>
      </c>
      <c r="W56" s="425" t="str">
        <f t="shared" si="37"/>
        <v/>
      </c>
      <c r="X56" s="684" t="str">
        <f t="shared" si="38"/>
        <v/>
      </c>
      <c r="Y56" s="677"/>
      <c r="Z56" s="688" t="str">
        <f>IF(B56="","",'Calcul '!U228)</f>
        <v/>
      </c>
      <c r="AA56" s="425" t="str">
        <f t="shared" si="39"/>
        <v/>
      </c>
      <c r="AB56" s="685" t="str">
        <f t="shared" si="40"/>
        <v/>
      </c>
      <c r="AC56" s="678"/>
      <c r="AD56" s="689" t="str">
        <f>IF(B56="","",'Calcul '!V228)</f>
        <v/>
      </c>
      <c r="AE56" s="425" t="str">
        <f t="shared" si="41"/>
        <v/>
      </c>
      <c r="AF56" s="683" t="str">
        <f t="shared" si="42"/>
        <v/>
      </c>
      <c r="AG56" s="679"/>
      <c r="AH56" s="690" t="str">
        <f>IF(B56="","",'Calcul '!H228)</f>
        <v/>
      </c>
      <c r="AI56" s="375"/>
      <c r="AJ56" s="427" t="str">
        <f t="shared" si="52"/>
        <v/>
      </c>
      <c r="AK56" s="428"/>
      <c r="AL56" s="429" t="str">
        <f>IF(B56="","",'Saisie Part'!G42)</f>
        <v/>
      </c>
      <c r="AM56" s="394" t="str">
        <f t="shared" si="53"/>
        <v/>
      </c>
      <c r="AN56" s="413" t="str">
        <f t="shared" si="54"/>
        <v/>
      </c>
      <c r="AO56" s="404"/>
      <c r="AP56" s="366"/>
      <c r="AR56" s="392" t="e">
        <f t="shared" si="43"/>
        <v>#VALUE!</v>
      </c>
      <c r="AS56" s="392"/>
      <c r="AT56" s="392"/>
      <c r="AU56" s="392"/>
      <c r="AV56" s="392" t="e">
        <f t="shared" si="44"/>
        <v>#VALUE!</v>
      </c>
      <c r="AW56" s="392"/>
      <c r="AX56" s="392"/>
      <c r="AY56" s="392"/>
      <c r="AZ56" s="392" t="e">
        <f t="shared" si="45"/>
        <v>#VALUE!</v>
      </c>
      <c r="BA56" s="392"/>
      <c r="BB56" s="392"/>
      <c r="BC56" s="392"/>
      <c r="BD56" s="392" t="e">
        <f t="shared" si="46"/>
        <v>#VALUE!</v>
      </c>
      <c r="BE56" s="392"/>
      <c r="BF56" s="392"/>
      <c r="BG56" s="392"/>
      <c r="BH56" s="392" t="e">
        <f t="shared" si="47"/>
        <v>#VALUE!</v>
      </c>
      <c r="BI56" s="392"/>
      <c r="BJ56" s="392"/>
      <c r="BK56" s="392"/>
      <c r="BL56" s="392" t="e">
        <f t="shared" si="48"/>
        <v>#VALUE!</v>
      </c>
      <c r="BM56" s="392"/>
      <c r="BN56" s="392"/>
      <c r="BO56" s="392"/>
      <c r="BP56" s="392" t="e">
        <f t="shared" si="49"/>
        <v>#VALUE!</v>
      </c>
      <c r="BQ56" s="392"/>
      <c r="BR56" s="392"/>
      <c r="BS56" s="392"/>
      <c r="BT56" s="392"/>
      <c r="BU56" s="392"/>
      <c r="BV56" s="392"/>
      <c r="BW56" s="392"/>
      <c r="BX56" s="392"/>
      <c r="BY56" s="392"/>
      <c r="BZ56" s="392"/>
      <c r="CA56" s="392"/>
      <c r="CB56" s="392"/>
      <c r="CC56" s="392"/>
      <c r="CD56" s="392"/>
      <c r="CE56" s="392"/>
      <c r="CF56" s="392"/>
      <c r="CG56" s="392"/>
    </row>
    <row r="57" spans="1:85">
      <c r="A57" s="431" t="str">
        <v/>
      </c>
      <c r="B57" s="421" t="str">
        <v/>
      </c>
      <c r="C57" s="646" t="str">
        <v/>
      </c>
      <c r="D57" s="696" t="str">
        <f t="shared" si="24"/>
        <v/>
      </c>
      <c r="E57" s="774" t="str">
        <v/>
      </c>
      <c r="F57" s="695" t="str">
        <f t="shared" si="50"/>
        <v/>
      </c>
      <c r="G57" s="394" t="str">
        <f t="shared" si="51"/>
        <v/>
      </c>
      <c r="H57" s="649" t="str">
        <f t="shared" si="30"/>
        <v/>
      </c>
      <c r="I57" s="634"/>
      <c r="J57" s="637" t="str">
        <f>IF(B57="","",'Calcul '!C229)</f>
        <v/>
      </c>
      <c r="K57" s="424" t="str">
        <f t="shared" si="31"/>
        <v/>
      </c>
      <c r="L57" s="651" t="str">
        <f t="shared" si="32"/>
        <v/>
      </c>
      <c r="M57" s="635"/>
      <c r="N57" s="638" t="str">
        <f>IF(B57="","",'Calcul '!D229+'Calcul '!G229)</f>
        <v/>
      </c>
      <c r="O57" s="425" t="str">
        <f t="shared" si="33"/>
        <v/>
      </c>
      <c r="P57" s="682" t="str">
        <f t="shared" si="34"/>
        <v/>
      </c>
      <c r="Q57" s="636"/>
      <c r="R57" s="686" t="str">
        <f>IF(B57="","",'Calcul '!E229)</f>
        <v/>
      </c>
      <c r="S57" s="425" t="str">
        <f t="shared" si="35"/>
        <v/>
      </c>
      <c r="T57" s="683" t="str">
        <f t="shared" si="36"/>
        <v/>
      </c>
      <c r="U57" s="676"/>
      <c r="V57" s="687" t="str">
        <f>IF(B57="","",'Calcul '!F229)</f>
        <v/>
      </c>
      <c r="W57" s="425" t="str">
        <f t="shared" si="37"/>
        <v/>
      </c>
      <c r="X57" s="684" t="str">
        <f t="shared" si="38"/>
        <v/>
      </c>
      <c r="Y57" s="677"/>
      <c r="Z57" s="688" t="str">
        <f>IF(B57="","",'Calcul '!U229)</f>
        <v/>
      </c>
      <c r="AA57" s="425" t="str">
        <f t="shared" si="39"/>
        <v/>
      </c>
      <c r="AB57" s="685" t="str">
        <f t="shared" si="40"/>
        <v/>
      </c>
      <c r="AC57" s="678"/>
      <c r="AD57" s="689" t="str">
        <f>IF(B57="","",'Calcul '!V229)</f>
        <v/>
      </c>
      <c r="AE57" s="425" t="str">
        <f t="shared" si="41"/>
        <v/>
      </c>
      <c r="AF57" s="683" t="str">
        <f t="shared" si="42"/>
        <v/>
      </c>
      <c r="AG57" s="679"/>
      <c r="AH57" s="690" t="str">
        <f>IF(B57="","",'Calcul '!H229)</f>
        <v/>
      </c>
      <c r="AI57" s="375"/>
      <c r="AJ57" s="427" t="str">
        <f t="shared" si="52"/>
        <v/>
      </c>
      <c r="AK57" s="428"/>
      <c r="AL57" s="429" t="str">
        <f>IF(B57="","",'Saisie Part'!G43)</f>
        <v/>
      </c>
      <c r="AM57" s="394" t="str">
        <f t="shared" si="53"/>
        <v/>
      </c>
      <c r="AN57" s="413" t="str">
        <f t="shared" si="54"/>
        <v/>
      </c>
      <c r="AO57" s="404"/>
      <c r="AP57" s="366"/>
      <c r="AR57" s="392" t="e">
        <f t="shared" si="43"/>
        <v>#VALUE!</v>
      </c>
      <c r="AS57" s="392"/>
      <c r="AT57" s="392"/>
      <c r="AU57" s="392"/>
      <c r="AV57" s="392" t="e">
        <f t="shared" si="44"/>
        <v>#VALUE!</v>
      </c>
      <c r="AW57" s="392"/>
      <c r="AX57" s="392"/>
      <c r="AY57" s="392"/>
      <c r="AZ57" s="392" t="e">
        <f t="shared" si="45"/>
        <v>#VALUE!</v>
      </c>
      <c r="BA57" s="392"/>
      <c r="BB57" s="392"/>
      <c r="BC57" s="392"/>
      <c r="BD57" s="392" t="e">
        <f t="shared" si="46"/>
        <v>#VALUE!</v>
      </c>
      <c r="BE57" s="392"/>
      <c r="BF57" s="392"/>
      <c r="BG57" s="392"/>
      <c r="BH57" s="392" t="e">
        <f t="shared" si="47"/>
        <v>#VALUE!</v>
      </c>
      <c r="BI57" s="392"/>
      <c r="BJ57" s="392"/>
      <c r="BK57" s="392"/>
      <c r="BL57" s="392" t="e">
        <f t="shared" si="48"/>
        <v>#VALUE!</v>
      </c>
      <c r="BM57" s="392"/>
      <c r="BN57" s="392"/>
      <c r="BO57" s="392"/>
      <c r="BP57" s="392" t="e">
        <f t="shared" si="49"/>
        <v>#VALUE!</v>
      </c>
      <c r="BQ57" s="392"/>
      <c r="BR57" s="392"/>
      <c r="BS57" s="392"/>
      <c r="BT57" s="392"/>
      <c r="BU57" s="392"/>
      <c r="BV57" s="392"/>
      <c r="BW57" s="392"/>
      <c r="BX57" s="392"/>
      <c r="BY57" s="392"/>
      <c r="BZ57" s="392"/>
      <c r="CA57" s="392"/>
      <c r="CB57" s="392"/>
      <c r="CC57" s="392"/>
      <c r="CD57" s="392"/>
      <c r="CE57" s="392"/>
      <c r="CF57" s="392"/>
      <c r="CG57" s="392"/>
    </row>
    <row r="58" spans="1:85">
      <c r="A58" s="431" t="str">
        <v/>
      </c>
      <c r="B58" s="421" t="str">
        <v/>
      </c>
      <c r="C58" s="646" t="str">
        <v/>
      </c>
      <c r="D58" s="696" t="str">
        <f t="shared" si="24"/>
        <v/>
      </c>
      <c r="E58" s="773" t="str">
        <v/>
      </c>
      <c r="F58" s="695" t="str">
        <f t="shared" si="50"/>
        <v/>
      </c>
      <c r="G58" s="394" t="str">
        <f t="shared" si="51"/>
        <v/>
      </c>
      <c r="H58" s="649" t="str">
        <f t="shared" si="30"/>
        <v/>
      </c>
      <c r="I58" s="634"/>
      <c r="J58" s="637" t="str">
        <f>IF(B58="","",'Calcul '!C230)</f>
        <v/>
      </c>
      <c r="K58" s="424" t="str">
        <f t="shared" si="31"/>
        <v/>
      </c>
      <c r="L58" s="651" t="str">
        <f t="shared" si="32"/>
        <v/>
      </c>
      <c r="M58" s="635"/>
      <c r="N58" s="638" t="str">
        <f>IF(B58="","",'Calcul '!D230+'Calcul '!G230)</f>
        <v/>
      </c>
      <c r="O58" s="425" t="str">
        <f t="shared" si="33"/>
        <v/>
      </c>
      <c r="P58" s="682" t="str">
        <f t="shared" si="34"/>
        <v/>
      </c>
      <c r="Q58" s="636"/>
      <c r="R58" s="686" t="str">
        <f>IF(B58="","",'Calcul '!E230)</f>
        <v/>
      </c>
      <c r="S58" s="425" t="str">
        <f t="shared" si="35"/>
        <v/>
      </c>
      <c r="T58" s="683" t="str">
        <f t="shared" si="36"/>
        <v/>
      </c>
      <c r="U58" s="676"/>
      <c r="V58" s="687" t="str">
        <f>IF(B58="","",'Calcul '!F230)</f>
        <v/>
      </c>
      <c r="W58" s="425" t="str">
        <f t="shared" si="37"/>
        <v/>
      </c>
      <c r="X58" s="684" t="str">
        <f t="shared" si="38"/>
        <v/>
      </c>
      <c r="Y58" s="677"/>
      <c r="Z58" s="688" t="str">
        <f>IF(B58="","",'Calcul '!U230)</f>
        <v/>
      </c>
      <c r="AA58" s="425" t="str">
        <f t="shared" si="39"/>
        <v/>
      </c>
      <c r="AB58" s="685" t="str">
        <f t="shared" si="40"/>
        <v/>
      </c>
      <c r="AC58" s="678"/>
      <c r="AD58" s="689" t="str">
        <f>IF(B58="","",'Calcul '!V230)</f>
        <v/>
      </c>
      <c r="AE58" s="425" t="str">
        <f t="shared" si="41"/>
        <v/>
      </c>
      <c r="AF58" s="683" t="str">
        <f t="shared" si="42"/>
        <v/>
      </c>
      <c r="AG58" s="679"/>
      <c r="AH58" s="690" t="str">
        <f>IF(B58="","",'Calcul '!H230)</f>
        <v/>
      </c>
      <c r="AI58" s="375"/>
      <c r="AJ58" s="427" t="str">
        <f t="shared" si="52"/>
        <v/>
      </c>
      <c r="AK58" s="428"/>
      <c r="AL58" s="429" t="str">
        <f>IF(B58="","",'Saisie Part'!G44)</f>
        <v/>
      </c>
      <c r="AM58" s="394" t="str">
        <f t="shared" si="53"/>
        <v/>
      </c>
      <c r="AN58" s="413" t="str">
        <f t="shared" si="54"/>
        <v/>
      </c>
      <c r="AO58" s="404"/>
      <c r="AP58" s="366"/>
      <c r="AR58" s="392" t="e">
        <f t="shared" si="43"/>
        <v>#VALUE!</v>
      </c>
      <c r="AS58" s="392"/>
      <c r="AT58" s="392"/>
      <c r="AU58" s="392"/>
      <c r="AV58" s="392" t="e">
        <f t="shared" si="44"/>
        <v>#VALUE!</v>
      </c>
      <c r="AW58" s="392"/>
      <c r="AX58" s="392"/>
      <c r="AY58" s="392"/>
      <c r="AZ58" s="392" t="e">
        <f t="shared" si="45"/>
        <v>#VALUE!</v>
      </c>
      <c r="BA58" s="392"/>
      <c r="BB58" s="392"/>
      <c r="BC58" s="392"/>
      <c r="BD58" s="392" t="e">
        <f t="shared" si="46"/>
        <v>#VALUE!</v>
      </c>
      <c r="BE58" s="392"/>
      <c r="BF58" s="392"/>
      <c r="BG58" s="392"/>
      <c r="BH58" s="392" t="e">
        <f t="shared" si="47"/>
        <v>#VALUE!</v>
      </c>
      <c r="BI58" s="392"/>
      <c r="BJ58" s="392"/>
      <c r="BK58" s="392"/>
      <c r="BL58" s="392" t="e">
        <f t="shared" si="48"/>
        <v>#VALUE!</v>
      </c>
      <c r="BM58" s="392"/>
      <c r="BN58" s="392"/>
      <c r="BO58" s="392"/>
      <c r="BP58" s="392" t="e">
        <f t="shared" si="49"/>
        <v>#VALUE!</v>
      </c>
      <c r="BQ58" s="392"/>
      <c r="BR58" s="392"/>
      <c r="BS58" s="392"/>
      <c r="BT58" s="392"/>
      <c r="BU58" s="392"/>
      <c r="BV58" s="392"/>
      <c r="BW58" s="392"/>
      <c r="BX58" s="392"/>
      <c r="BY58" s="392"/>
      <c r="BZ58" s="392"/>
      <c r="CA58" s="392"/>
      <c r="CB58" s="392"/>
      <c r="CC58" s="392"/>
      <c r="CD58" s="392"/>
      <c r="CE58" s="392"/>
      <c r="CF58" s="392"/>
      <c r="CG58" s="392"/>
    </row>
    <row r="59" spans="1:85">
      <c r="A59" s="431" t="str">
        <v/>
      </c>
      <c r="B59" s="421" t="str">
        <v/>
      </c>
      <c r="C59" s="646" t="str">
        <v/>
      </c>
      <c r="D59" s="696" t="str">
        <f t="shared" si="24"/>
        <v/>
      </c>
      <c r="E59" s="774" t="str">
        <v/>
      </c>
      <c r="F59" s="695" t="str">
        <f t="shared" si="50"/>
        <v/>
      </c>
      <c r="G59" s="394" t="str">
        <f t="shared" si="51"/>
        <v/>
      </c>
      <c r="H59" s="649" t="str">
        <f t="shared" si="30"/>
        <v/>
      </c>
      <c r="I59" s="634"/>
      <c r="J59" s="637" t="str">
        <f>IF(B59="","",'Calcul '!C231)</f>
        <v/>
      </c>
      <c r="K59" s="424" t="str">
        <f t="shared" si="31"/>
        <v/>
      </c>
      <c r="L59" s="651" t="str">
        <f t="shared" si="32"/>
        <v/>
      </c>
      <c r="M59" s="635"/>
      <c r="N59" s="638" t="str">
        <f>IF(B59="","",'Calcul '!D231+'Calcul '!G231)</f>
        <v/>
      </c>
      <c r="O59" s="425" t="str">
        <f t="shared" si="33"/>
        <v/>
      </c>
      <c r="P59" s="682" t="str">
        <f t="shared" si="34"/>
        <v/>
      </c>
      <c r="Q59" s="636"/>
      <c r="R59" s="686" t="str">
        <f>IF(B59="","",'Calcul '!E231)</f>
        <v/>
      </c>
      <c r="S59" s="425" t="str">
        <f t="shared" si="35"/>
        <v/>
      </c>
      <c r="T59" s="683" t="str">
        <f t="shared" si="36"/>
        <v/>
      </c>
      <c r="U59" s="676"/>
      <c r="V59" s="687" t="str">
        <f>IF(B59="","",'Calcul '!F231)</f>
        <v/>
      </c>
      <c r="W59" s="425" t="str">
        <f t="shared" si="37"/>
        <v/>
      </c>
      <c r="X59" s="684" t="str">
        <f t="shared" si="38"/>
        <v/>
      </c>
      <c r="Y59" s="677"/>
      <c r="Z59" s="688" t="str">
        <f>IF(B59="","",'Calcul '!U231)</f>
        <v/>
      </c>
      <c r="AA59" s="425" t="str">
        <f t="shared" si="39"/>
        <v/>
      </c>
      <c r="AB59" s="685" t="str">
        <f t="shared" si="40"/>
        <v/>
      </c>
      <c r="AC59" s="678"/>
      <c r="AD59" s="689" t="str">
        <f>IF(B59="","",'Calcul '!V231)</f>
        <v/>
      </c>
      <c r="AE59" s="425" t="str">
        <f t="shared" si="41"/>
        <v/>
      </c>
      <c r="AF59" s="683" t="str">
        <f t="shared" si="42"/>
        <v/>
      </c>
      <c r="AG59" s="679"/>
      <c r="AH59" s="690" t="str">
        <f>IF(B59="","",'Calcul '!H231)</f>
        <v/>
      </c>
      <c r="AI59" s="375"/>
      <c r="AJ59" s="427" t="str">
        <f t="shared" si="52"/>
        <v/>
      </c>
      <c r="AK59" s="428"/>
      <c r="AL59" s="429" t="str">
        <f>IF(B59="","",'Saisie Part'!G45)</f>
        <v/>
      </c>
      <c r="AM59" s="394" t="str">
        <f t="shared" si="53"/>
        <v/>
      </c>
      <c r="AN59" s="413" t="str">
        <f t="shared" si="54"/>
        <v/>
      </c>
      <c r="AO59" s="404"/>
      <c r="AP59" s="366"/>
      <c r="AR59" s="392" t="e">
        <f t="shared" si="43"/>
        <v>#VALUE!</v>
      </c>
      <c r="AS59" s="392"/>
      <c r="AT59" s="392"/>
      <c r="AU59" s="392"/>
      <c r="AV59" s="392" t="e">
        <f t="shared" si="44"/>
        <v>#VALUE!</v>
      </c>
      <c r="AW59" s="392"/>
      <c r="AX59" s="392"/>
      <c r="AY59" s="392"/>
      <c r="AZ59" s="392" t="e">
        <f t="shared" si="45"/>
        <v>#VALUE!</v>
      </c>
      <c r="BA59" s="392"/>
      <c r="BB59" s="392"/>
      <c r="BC59" s="392"/>
      <c r="BD59" s="392" t="e">
        <f t="shared" si="46"/>
        <v>#VALUE!</v>
      </c>
      <c r="BE59" s="392"/>
      <c r="BF59" s="392"/>
      <c r="BG59" s="392"/>
      <c r="BH59" s="392" t="e">
        <f t="shared" si="47"/>
        <v>#VALUE!</v>
      </c>
      <c r="BI59" s="392"/>
      <c r="BJ59" s="392"/>
      <c r="BK59" s="392"/>
      <c r="BL59" s="392" t="e">
        <f t="shared" si="48"/>
        <v>#VALUE!</v>
      </c>
      <c r="BM59" s="392"/>
      <c r="BN59" s="392"/>
      <c r="BO59" s="392"/>
      <c r="BP59" s="392" t="e">
        <f t="shared" si="49"/>
        <v>#VALUE!</v>
      </c>
      <c r="BQ59" s="392"/>
      <c r="BR59" s="392"/>
      <c r="BS59" s="392"/>
      <c r="BT59" s="392"/>
      <c r="BU59" s="392"/>
      <c r="BV59" s="392"/>
      <c r="BW59" s="392"/>
      <c r="BX59" s="392"/>
      <c r="BY59" s="392"/>
      <c r="BZ59" s="392"/>
      <c r="CA59" s="392"/>
      <c r="CB59" s="392"/>
      <c r="CC59" s="392"/>
      <c r="CD59" s="392"/>
      <c r="CE59" s="392"/>
      <c r="CF59" s="392"/>
      <c r="CG59" s="392"/>
    </row>
    <row r="60" spans="1:85">
      <c r="A60" s="431" t="str">
        <v/>
      </c>
      <c r="B60" s="421" t="str">
        <v/>
      </c>
      <c r="C60" s="646" t="str">
        <v/>
      </c>
      <c r="D60" s="696" t="str">
        <f t="shared" si="24"/>
        <v/>
      </c>
      <c r="E60" s="774" t="str">
        <v/>
      </c>
      <c r="F60" s="695" t="str">
        <f t="shared" si="50"/>
        <v/>
      </c>
      <c r="G60" s="394" t="str">
        <f t="shared" si="51"/>
        <v/>
      </c>
      <c r="H60" s="649" t="str">
        <f t="shared" si="30"/>
        <v/>
      </c>
      <c r="I60" s="634"/>
      <c r="J60" s="637" t="str">
        <f>IF(B60="","",'Calcul '!C232)</f>
        <v/>
      </c>
      <c r="K60" s="424" t="str">
        <f t="shared" si="31"/>
        <v/>
      </c>
      <c r="L60" s="651" t="str">
        <f t="shared" si="32"/>
        <v/>
      </c>
      <c r="M60" s="635"/>
      <c r="N60" s="638" t="str">
        <f>IF(B60="","",'Calcul '!D232+'Calcul '!G232)</f>
        <v/>
      </c>
      <c r="O60" s="425" t="str">
        <f t="shared" si="33"/>
        <v/>
      </c>
      <c r="P60" s="682" t="str">
        <f t="shared" si="34"/>
        <v/>
      </c>
      <c r="Q60" s="636"/>
      <c r="R60" s="686" t="str">
        <f>IF(B60="","",'Calcul '!E232)</f>
        <v/>
      </c>
      <c r="S60" s="425" t="str">
        <f t="shared" si="35"/>
        <v/>
      </c>
      <c r="T60" s="683" t="str">
        <f t="shared" si="36"/>
        <v/>
      </c>
      <c r="U60" s="676"/>
      <c r="V60" s="687" t="str">
        <f>IF(B60="","",'Calcul '!F232)</f>
        <v/>
      </c>
      <c r="W60" s="425" t="str">
        <f t="shared" si="37"/>
        <v/>
      </c>
      <c r="X60" s="684" t="str">
        <f t="shared" si="38"/>
        <v/>
      </c>
      <c r="Y60" s="677"/>
      <c r="Z60" s="688" t="str">
        <f>IF(B60="","",'Calcul '!U232)</f>
        <v/>
      </c>
      <c r="AA60" s="425" t="str">
        <f t="shared" si="39"/>
        <v/>
      </c>
      <c r="AB60" s="685" t="str">
        <f t="shared" si="40"/>
        <v/>
      </c>
      <c r="AC60" s="678"/>
      <c r="AD60" s="689" t="str">
        <f>IF(B60="","",'Calcul '!V232)</f>
        <v/>
      </c>
      <c r="AE60" s="425" t="str">
        <f t="shared" si="41"/>
        <v/>
      </c>
      <c r="AF60" s="683" t="str">
        <f t="shared" si="42"/>
        <v/>
      </c>
      <c r="AG60" s="679"/>
      <c r="AH60" s="690" t="str">
        <f>IF(B60="","",'Calcul '!H232)</f>
        <v/>
      </c>
      <c r="AI60" s="375"/>
      <c r="AJ60" s="427" t="str">
        <f t="shared" si="52"/>
        <v/>
      </c>
      <c r="AK60" s="428"/>
      <c r="AL60" s="429" t="str">
        <f>IF(B60="","",'Saisie Part'!G46)</f>
        <v/>
      </c>
      <c r="AM60" s="394" t="str">
        <f t="shared" si="53"/>
        <v/>
      </c>
      <c r="AN60" s="413" t="str">
        <f t="shared" si="54"/>
        <v/>
      </c>
      <c r="AO60" s="404"/>
      <c r="AP60" s="366"/>
      <c r="AR60" s="392" t="e">
        <f t="shared" si="43"/>
        <v>#VALUE!</v>
      </c>
      <c r="AS60" s="392"/>
      <c r="AT60" s="392"/>
      <c r="AU60" s="392"/>
      <c r="AV60" s="392" t="e">
        <f t="shared" si="44"/>
        <v>#VALUE!</v>
      </c>
      <c r="AW60" s="392"/>
      <c r="AX60" s="392"/>
      <c r="AY60" s="392"/>
      <c r="AZ60" s="392" t="e">
        <f t="shared" si="45"/>
        <v>#VALUE!</v>
      </c>
      <c r="BA60" s="392"/>
      <c r="BB60" s="392"/>
      <c r="BC60" s="392"/>
      <c r="BD60" s="392" t="e">
        <f t="shared" si="46"/>
        <v>#VALUE!</v>
      </c>
      <c r="BE60" s="392"/>
      <c r="BF60" s="392"/>
      <c r="BG60" s="392"/>
      <c r="BH60" s="392" t="e">
        <f t="shared" si="47"/>
        <v>#VALUE!</v>
      </c>
      <c r="BI60" s="392"/>
      <c r="BJ60" s="392"/>
      <c r="BK60" s="392"/>
      <c r="BL60" s="392" t="e">
        <f t="shared" si="48"/>
        <v>#VALUE!</v>
      </c>
      <c r="BM60" s="392"/>
      <c r="BN60" s="392"/>
      <c r="BO60" s="392"/>
      <c r="BP60" s="392" t="e">
        <f t="shared" si="49"/>
        <v>#VALUE!</v>
      </c>
      <c r="BQ60" s="392"/>
      <c r="BR60" s="392"/>
      <c r="BS60" s="392"/>
      <c r="BT60" s="392"/>
      <c r="BU60" s="392"/>
      <c r="BV60" s="392"/>
      <c r="BW60" s="392"/>
      <c r="BX60" s="392"/>
      <c r="BY60" s="392"/>
      <c r="BZ60" s="392"/>
      <c r="CA60" s="392"/>
      <c r="CB60" s="392"/>
      <c r="CC60" s="392"/>
      <c r="CD60" s="392"/>
      <c r="CE60" s="392"/>
      <c r="CF60" s="392"/>
      <c r="CG60" s="392"/>
    </row>
    <row r="61" spans="1:85">
      <c r="A61" s="431" t="str">
        <v/>
      </c>
      <c r="B61" s="421" t="str">
        <v/>
      </c>
      <c r="C61" s="646" t="str">
        <v/>
      </c>
      <c r="D61" s="696" t="str">
        <f t="shared" si="24"/>
        <v/>
      </c>
      <c r="E61" s="774" t="str">
        <v/>
      </c>
      <c r="F61" s="695" t="str">
        <f t="shared" si="50"/>
        <v/>
      </c>
      <c r="G61" s="394" t="str">
        <f t="shared" si="51"/>
        <v/>
      </c>
      <c r="H61" s="649" t="str">
        <f t="shared" si="30"/>
        <v/>
      </c>
      <c r="I61" s="634"/>
      <c r="J61" s="637" t="str">
        <f>IF(B61="","",'Calcul '!C233)</f>
        <v/>
      </c>
      <c r="K61" s="424" t="str">
        <f t="shared" si="31"/>
        <v/>
      </c>
      <c r="L61" s="651" t="str">
        <f t="shared" si="32"/>
        <v/>
      </c>
      <c r="M61" s="635"/>
      <c r="N61" s="638" t="str">
        <f>IF(B61="","",'Calcul '!D233+'Calcul '!G233)</f>
        <v/>
      </c>
      <c r="O61" s="425" t="str">
        <f t="shared" si="33"/>
        <v/>
      </c>
      <c r="P61" s="682" t="str">
        <f t="shared" si="34"/>
        <v/>
      </c>
      <c r="Q61" s="636"/>
      <c r="R61" s="686" t="str">
        <f>IF(B61="","",'Calcul '!E233)</f>
        <v/>
      </c>
      <c r="S61" s="425" t="str">
        <f t="shared" si="35"/>
        <v/>
      </c>
      <c r="T61" s="683" t="str">
        <f t="shared" si="36"/>
        <v/>
      </c>
      <c r="U61" s="676"/>
      <c r="V61" s="687" t="str">
        <f>IF(B61="","",'Calcul '!F233)</f>
        <v/>
      </c>
      <c r="W61" s="425" t="str">
        <f t="shared" si="37"/>
        <v/>
      </c>
      <c r="X61" s="684" t="str">
        <f t="shared" si="38"/>
        <v/>
      </c>
      <c r="Y61" s="677"/>
      <c r="Z61" s="688" t="str">
        <f>IF(B61="","",'Calcul '!U233)</f>
        <v/>
      </c>
      <c r="AA61" s="425" t="str">
        <f t="shared" si="39"/>
        <v/>
      </c>
      <c r="AB61" s="685" t="str">
        <f t="shared" si="40"/>
        <v/>
      </c>
      <c r="AC61" s="678"/>
      <c r="AD61" s="689" t="str">
        <f>IF(B61="","",'Calcul '!V233)</f>
        <v/>
      </c>
      <c r="AE61" s="425" t="str">
        <f t="shared" si="41"/>
        <v/>
      </c>
      <c r="AF61" s="683" t="str">
        <f t="shared" si="42"/>
        <v/>
      </c>
      <c r="AG61" s="679"/>
      <c r="AH61" s="690" t="str">
        <f>IF(B61="","",'Calcul '!H233)</f>
        <v/>
      </c>
      <c r="AI61" s="375"/>
      <c r="AJ61" s="427" t="str">
        <f t="shared" si="52"/>
        <v/>
      </c>
      <c r="AK61" s="428"/>
      <c r="AL61" s="429" t="str">
        <f>IF(B61="","",'Saisie Part'!G47)</f>
        <v/>
      </c>
      <c r="AM61" s="394" t="str">
        <f t="shared" si="53"/>
        <v/>
      </c>
      <c r="AN61" s="413" t="str">
        <f t="shared" si="54"/>
        <v/>
      </c>
      <c r="AO61" s="404"/>
      <c r="AP61" s="366"/>
      <c r="AR61" s="392" t="e">
        <f t="shared" si="43"/>
        <v>#VALUE!</v>
      </c>
      <c r="AS61" s="392"/>
      <c r="AT61" s="392"/>
      <c r="AU61" s="392"/>
      <c r="AV61" s="392" t="e">
        <f t="shared" si="44"/>
        <v>#VALUE!</v>
      </c>
      <c r="AW61" s="392"/>
      <c r="AX61" s="392"/>
      <c r="AY61" s="392"/>
      <c r="AZ61" s="392" t="e">
        <f t="shared" si="45"/>
        <v>#VALUE!</v>
      </c>
      <c r="BA61" s="392"/>
      <c r="BB61" s="392"/>
      <c r="BC61" s="392"/>
      <c r="BD61" s="392" t="e">
        <f t="shared" si="46"/>
        <v>#VALUE!</v>
      </c>
      <c r="BE61" s="392"/>
      <c r="BF61" s="392"/>
      <c r="BG61" s="392"/>
      <c r="BH61" s="392" t="e">
        <f t="shared" si="47"/>
        <v>#VALUE!</v>
      </c>
      <c r="BI61" s="392"/>
      <c r="BJ61" s="392"/>
      <c r="BK61" s="392"/>
      <c r="BL61" s="392" t="e">
        <f t="shared" si="48"/>
        <v>#VALUE!</v>
      </c>
      <c r="BM61" s="392"/>
      <c r="BN61" s="392"/>
      <c r="BO61" s="392"/>
      <c r="BP61" s="392" t="e">
        <f t="shared" si="49"/>
        <v>#VALUE!</v>
      </c>
      <c r="BQ61" s="392"/>
      <c r="BR61" s="392"/>
      <c r="BS61" s="392"/>
      <c r="BT61" s="392"/>
      <c r="BU61" s="392"/>
      <c r="BV61" s="392"/>
      <c r="BW61" s="392"/>
      <c r="BX61" s="392"/>
      <c r="BY61" s="392"/>
      <c r="BZ61" s="392"/>
      <c r="CA61" s="392"/>
      <c r="CB61" s="392"/>
      <c r="CC61" s="392"/>
      <c r="CD61" s="392"/>
      <c r="CE61" s="392"/>
      <c r="CF61" s="392"/>
      <c r="CG61" s="392"/>
    </row>
    <row r="62" spans="1:85">
      <c r="A62" s="431" t="str">
        <v/>
      </c>
      <c r="B62" s="421" t="str">
        <v/>
      </c>
      <c r="C62" s="646" t="str">
        <v/>
      </c>
      <c r="D62" s="696" t="str">
        <f t="shared" si="24"/>
        <v/>
      </c>
      <c r="E62" s="774" t="str">
        <v/>
      </c>
      <c r="F62" s="695" t="str">
        <f t="shared" si="50"/>
        <v/>
      </c>
      <c r="G62" s="394" t="str">
        <f t="shared" si="51"/>
        <v/>
      </c>
      <c r="H62" s="649" t="str">
        <f t="shared" si="30"/>
        <v/>
      </c>
      <c r="I62" s="634"/>
      <c r="J62" s="637" t="str">
        <f>IF(B62="","",'Calcul '!C234)</f>
        <v/>
      </c>
      <c r="K62" s="424" t="str">
        <f t="shared" si="31"/>
        <v/>
      </c>
      <c r="L62" s="651" t="str">
        <f t="shared" si="32"/>
        <v/>
      </c>
      <c r="M62" s="635"/>
      <c r="N62" s="638" t="str">
        <f>IF(B62="","",'Calcul '!D234+'Calcul '!G234)</f>
        <v/>
      </c>
      <c r="O62" s="425" t="str">
        <f t="shared" si="33"/>
        <v/>
      </c>
      <c r="P62" s="682" t="str">
        <f t="shared" si="34"/>
        <v/>
      </c>
      <c r="Q62" s="636"/>
      <c r="R62" s="686" t="str">
        <f>IF(B62="","",'Calcul '!E234)</f>
        <v/>
      </c>
      <c r="S62" s="425" t="str">
        <f t="shared" si="35"/>
        <v/>
      </c>
      <c r="T62" s="683" t="str">
        <f t="shared" si="36"/>
        <v/>
      </c>
      <c r="U62" s="676"/>
      <c r="V62" s="687" t="str">
        <f>IF(B62="","",'Calcul '!F234)</f>
        <v/>
      </c>
      <c r="W62" s="425" t="str">
        <f t="shared" si="37"/>
        <v/>
      </c>
      <c r="X62" s="684" t="str">
        <f t="shared" si="38"/>
        <v/>
      </c>
      <c r="Y62" s="677"/>
      <c r="Z62" s="688" t="str">
        <f>IF(B62="","",'Calcul '!U234)</f>
        <v/>
      </c>
      <c r="AA62" s="425" t="str">
        <f t="shared" si="39"/>
        <v/>
      </c>
      <c r="AB62" s="685" t="str">
        <f t="shared" si="40"/>
        <v/>
      </c>
      <c r="AC62" s="678"/>
      <c r="AD62" s="689" t="str">
        <f>IF(B62="","",'Calcul '!V234)</f>
        <v/>
      </c>
      <c r="AE62" s="425" t="str">
        <f t="shared" si="41"/>
        <v/>
      </c>
      <c r="AF62" s="683" t="str">
        <f t="shared" si="42"/>
        <v/>
      </c>
      <c r="AG62" s="679"/>
      <c r="AH62" s="690" t="str">
        <f>IF(B62="","",'Calcul '!H234)</f>
        <v/>
      </c>
      <c r="AI62" s="375"/>
      <c r="AJ62" s="427" t="str">
        <f t="shared" si="52"/>
        <v/>
      </c>
      <c r="AK62" s="428"/>
      <c r="AL62" s="429" t="str">
        <f>IF(B62="","",'Saisie Part'!G48)</f>
        <v/>
      </c>
      <c r="AM62" s="394" t="str">
        <f t="shared" si="53"/>
        <v/>
      </c>
      <c r="AN62" s="413" t="str">
        <f t="shared" si="54"/>
        <v/>
      </c>
      <c r="AO62" s="404"/>
      <c r="AP62" s="366"/>
      <c r="AR62" s="392" t="e">
        <f t="shared" si="43"/>
        <v>#VALUE!</v>
      </c>
      <c r="AS62" s="392"/>
      <c r="AT62" s="392"/>
      <c r="AU62" s="392"/>
      <c r="AV62" s="392" t="e">
        <f t="shared" si="44"/>
        <v>#VALUE!</v>
      </c>
      <c r="AW62" s="392"/>
      <c r="AX62" s="392"/>
      <c r="AY62" s="392"/>
      <c r="AZ62" s="392" t="e">
        <f t="shared" si="45"/>
        <v>#VALUE!</v>
      </c>
      <c r="BA62" s="392"/>
      <c r="BB62" s="392"/>
      <c r="BC62" s="392"/>
      <c r="BD62" s="392" t="e">
        <f t="shared" si="46"/>
        <v>#VALUE!</v>
      </c>
      <c r="BE62" s="392"/>
      <c r="BF62" s="392"/>
      <c r="BG62" s="392"/>
      <c r="BH62" s="392" t="e">
        <f t="shared" si="47"/>
        <v>#VALUE!</v>
      </c>
      <c r="BI62" s="392"/>
      <c r="BJ62" s="392"/>
      <c r="BK62" s="392"/>
      <c r="BL62" s="392" t="e">
        <f t="shared" si="48"/>
        <v>#VALUE!</v>
      </c>
      <c r="BM62" s="392"/>
      <c r="BN62" s="392"/>
      <c r="BO62" s="392"/>
      <c r="BP62" s="392" t="e">
        <f t="shared" si="49"/>
        <v>#VALUE!</v>
      </c>
      <c r="BQ62" s="392"/>
      <c r="BR62" s="392"/>
      <c r="BS62" s="392"/>
      <c r="BT62" s="392"/>
      <c r="BU62" s="392"/>
      <c r="BV62" s="392"/>
      <c r="BW62" s="392"/>
      <c r="BX62" s="392"/>
      <c r="BY62" s="392"/>
      <c r="BZ62" s="392"/>
      <c r="CA62" s="392"/>
      <c r="CB62" s="392"/>
      <c r="CC62" s="392"/>
      <c r="CD62" s="392"/>
      <c r="CE62" s="392"/>
      <c r="CF62" s="392"/>
      <c r="CG62" s="392"/>
    </row>
    <row r="63" spans="1:85">
      <c r="A63" s="431" t="str">
        <v/>
      </c>
      <c r="B63" s="421" t="str">
        <v/>
      </c>
      <c r="C63" s="646" t="str">
        <v/>
      </c>
      <c r="D63" s="696" t="str">
        <f t="shared" si="24"/>
        <v/>
      </c>
      <c r="E63" s="774" t="str">
        <v/>
      </c>
      <c r="F63" s="695" t="str">
        <f t="shared" si="50"/>
        <v/>
      </c>
      <c r="G63" s="394" t="str">
        <f t="shared" si="51"/>
        <v/>
      </c>
      <c r="H63" s="649" t="str">
        <f t="shared" si="30"/>
        <v/>
      </c>
      <c r="I63" s="634"/>
      <c r="J63" s="637" t="str">
        <f>IF(B63="","",'Calcul '!C235)</f>
        <v/>
      </c>
      <c r="K63" s="424" t="str">
        <f t="shared" si="31"/>
        <v/>
      </c>
      <c r="L63" s="651" t="str">
        <f t="shared" si="32"/>
        <v/>
      </c>
      <c r="M63" s="635"/>
      <c r="N63" s="638" t="str">
        <f>IF(B63="","",'Calcul '!D235+'Calcul '!G235)</f>
        <v/>
      </c>
      <c r="O63" s="425" t="str">
        <f t="shared" si="33"/>
        <v/>
      </c>
      <c r="P63" s="682" t="str">
        <f t="shared" si="34"/>
        <v/>
      </c>
      <c r="Q63" s="636"/>
      <c r="R63" s="686" t="str">
        <f>IF(B63="","",'Calcul '!E235)</f>
        <v/>
      </c>
      <c r="S63" s="425" t="str">
        <f t="shared" si="35"/>
        <v/>
      </c>
      <c r="T63" s="683" t="str">
        <f t="shared" si="36"/>
        <v/>
      </c>
      <c r="U63" s="676"/>
      <c r="V63" s="687" t="str">
        <f>IF(B63="","",'Calcul '!F235)</f>
        <v/>
      </c>
      <c r="W63" s="425" t="str">
        <f t="shared" si="37"/>
        <v/>
      </c>
      <c r="X63" s="684" t="str">
        <f t="shared" si="38"/>
        <v/>
      </c>
      <c r="Y63" s="677"/>
      <c r="Z63" s="688" t="str">
        <f>IF(B63="","",'Calcul '!U235)</f>
        <v/>
      </c>
      <c r="AA63" s="425" t="str">
        <f t="shared" si="39"/>
        <v/>
      </c>
      <c r="AB63" s="685" t="str">
        <f t="shared" si="40"/>
        <v/>
      </c>
      <c r="AC63" s="678"/>
      <c r="AD63" s="689" t="str">
        <f>IF(B63="","",'Calcul '!V235)</f>
        <v/>
      </c>
      <c r="AE63" s="425" t="str">
        <f t="shared" si="41"/>
        <v/>
      </c>
      <c r="AF63" s="683" t="str">
        <f t="shared" si="42"/>
        <v/>
      </c>
      <c r="AG63" s="679"/>
      <c r="AH63" s="690" t="str">
        <f>IF(B63="","",'Calcul '!H235)</f>
        <v/>
      </c>
      <c r="AI63" s="375"/>
      <c r="AJ63" s="427" t="str">
        <f t="shared" si="52"/>
        <v/>
      </c>
      <c r="AK63" s="428"/>
      <c r="AL63" s="429" t="str">
        <f>IF(B63="","",'Saisie Part'!G49)</f>
        <v/>
      </c>
      <c r="AM63" s="394" t="str">
        <f t="shared" si="53"/>
        <v/>
      </c>
      <c r="AN63" s="413" t="str">
        <f t="shared" si="54"/>
        <v/>
      </c>
      <c r="AO63" s="404"/>
      <c r="AP63" s="366"/>
      <c r="AR63" s="392" t="e">
        <f t="shared" si="43"/>
        <v>#VALUE!</v>
      </c>
      <c r="AS63" s="392"/>
      <c r="AT63" s="392"/>
      <c r="AU63" s="392"/>
      <c r="AV63" s="392" t="e">
        <f t="shared" si="44"/>
        <v>#VALUE!</v>
      </c>
      <c r="AW63" s="392"/>
      <c r="AX63" s="392"/>
      <c r="AY63" s="392"/>
      <c r="AZ63" s="392" t="e">
        <f t="shared" si="45"/>
        <v>#VALUE!</v>
      </c>
      <c r="BA63" s="392"/>
      <c r="BB63" s="392"/>
      <c r="BC63" s="392"/>
      <c r="BD63" s="392" t="e">
        <f t="shared" si="46"/>
        <v>#VALUE!</v>
      </c>
      <c r="BE63" s="392"/>
      <c r="BF63" s="392"/>
      <c r="BG63" s="392"/>
      <c r="BH63" s="392" t="e">
        <f t="shared" si="47"/>
        <v>#VALUE!</v>
      </c>
      <c r="BI63" s="392"/>
      <c r="BJ63" s="392"/>
      <c r="BK63" s="392"/>
      <c r="BL63" s="392" t="e">
        <f t="shared" si="48"/>
        <v>#VALUE!</v>
      </c>
      <c r="BM63" s="392"/>
      <c r="BN63" s="392"/>
      <c r="BO63" s="392"/>
      <c r="BP63" s="392" t="e">
        <f t="shared" si="49"/>
        <v>#VALUE!</v>
      </c>
      <c r="BQ63" s="392"/>
      <c r="BR63" s="392"/>
      <c r="BS63" s="392"/>
      <c r="BT63" s="392"/>
      <c r="BU63" s="392"/>
      <c r="BV63" s="392"/>
      <c r="BW63" s="392"/>
      <c r="BX63" s="392"/>
      <c r="BY63" s="392"/>
      <c r="BZ63" s="392"/>
      <c r="CA63" s="392"/>
      <c r="CB63" s="392"/>
      <c r="CC63" s="392"/>
      <c r="CD63" s="392"/>
      <c r="CE63" s="392"/>
      <c r="CF63" s="392"/>
      <c r="CG63" s="392"/>
    </row>
    <row r="64" spans="1:85">
      <c r="A64" s="431" t="str">
        <v/>
      </c>
      <c r="B64" s="421" t="str">
        <v/>
      </c>
      <c r="C64" s="646" t="str">
        <v/>
      </c>
      <c r="D64" s="696" t="str">
        <f t="shared" si="24"/>
        <v/>
      </c>
      <c r="E64" s="774" t="str">
        <v/>
      </c>
      <c r="F64" s="695" t="str">
        <f t="shared" si="50"/>
        <v/>
      </c>
      <c r="G64" s="394" t="str">
        <f t="shared" si="51"/>
        <v/>
      </c>
      <c r="H64" s="649" t="str">
        <f t="shared" si="30"/>
        <v/>
      </c>
      <c r="I64" s="634"/>
      <c r="J64" s="637" t="str">
        <f>IF(B64="","",'Calcul '!C236)</f>
        <v/>
      </c>
      <c r="K64" s="424" t="str">
        <f t="shared" si="31"/>
        <v/>
      </c>
      <c r="L64" s="651" t="str">
        <f t="shared" si="32"/>
        <v/>
      </c>
      <c r="M64" s="635"/>
      <c r="N64" s="638" t="str">
        <f>IF(B64="","",'Calcul '!D236+'Calcul '!G236)</f>
        <v/>
      </c>
      <c r="O64" s="425" t="str">
        <f t="shared" si="33"/>
        <v/>
      </c>
      <c r="P64" s="682" t="str">
        <f t="shared" si="34"/>
        <v/>
      </c>
      <c r="Q64" s="636"/>
      <c r="R64" s="686" t="str">
        <f>IF(B64="","",'Calcul '!E236)</f>
        <v/>
      </c>
      <c r="S64" s="425" t="str">
        <f t="shared" si="35"/>
        <v/>
      </c>
      <c r="T64" s="683" t="str">
        <f t="shared" si="36"/>
        <v/>
      </c>
      <c r="U64" s="676"/>
      <c r="V64" s="687" t="str">
        <f>IF(B64="","",'Calcul '!F236)</f>
        <v/>
      </c>
      <c r="W64" s="425" t="str">
        <f t="shared" si="37"/>
        <v/>
      </c>
      <c r="X64" s="684" t="str">
        <f t="shared" si="38"/>
        <v/>
      </c>
      <c r="Y64" s="677"/>
      <c r="Z64" s="688" t="str">
        <f>IF(B64="","",'Calcul '!U236)</f>
        <v/>
      </c>
      <c r="AA64" s="425" t="str">
        <f t="shared" si="39"/>
        <v/>
      </c>
      <c r="AB64" s="685" t="str">
        <f t="shared" si="40"/>
        <v/>
      </c>
      <c r="AC64" s="678"/>
      <c r="AD64" s="689" t="str">
        <f>IF(B64="","",'Calcul '!V236)</f>
        <v/>
      </c>
      <c r="AE64" s="425" t="str">
        <f t="shared" si="41"/>
        <v/>
      </c>
      <c r="AF64" s="683" t="str">
        <f t="shared" si="42"/>
        <v/>
      </c>
      <c r="AG64" s="679"/>
      <c r="AH64" s="690" t="str">
        <f>IF(B64="","",'Calcul '!H236)</f>
        <v/>
      </c>
      <c r="AI64" s="375"/>
      <c r="AJ64" s="427" t="str">
        <f t="shared" si="52"/>
        <v/>
      </c>
      <c r="AK64" s="428"/>
      <c r="AL64" s="429" t="str">
        <f>IF(B64="","",'Saisie Part'!G50)</f>
        <v/>
      </c>
      <c r="AM64" s="394" t="str">
        <f t="shared" si="53"/>
        <v/>
      </c>
      <c r="AN64" s="413" t="str">
        <f t="shared" si="54"/>
        <v/>
      </c>
      <c r="AO64" s="404"/>
      <c r="AP64" s="366"/>
      <c r="AR64" s="392" t="e">
        <f t="shared" si="43"/>
        <v>#VALUE!</v>
      </c>
      <c r="AS64" s="392"/>
      <c r="AT64" s="392"/>
      <c r="AU64" s="392"/>
      <c r="AV64" s="392" t="e">
        <f t="shared" si="44"/>
        <v>#VALUE!</v>
      </c>
      <c r="AW64" s="392"/>
      <c r="AX64" s="392"/>
      <c r="AY64" s="392"/>
      <c r="AZ64" s="392" t="e">
        <f t="shared" si="45"/>
        <v>#VALUE!</v>
      </c>
      <c r="BA64" s="392"/>
      <c r="BB64" s="392"/>
      <c r="BC64" s="392"/>
      <c r="BD64" s="392" t="e">
        <f t="shared" si="46"/>
        <v>#VALUE!</v>
      </c>
      <c r="BE64" s="392"/>
      <c r="BF64" s="392"/>
      <c r="BG64" s="392"/>
      <c r="BH64" s="392" t="e">
        <f t="shared" si="47"/>
        <v>#VALUE!</v>
      </c>
      <c r="BI64" s="392"/>
      <c r="BJ64" s="392"/>
      <c r="BK64" s="392"/>
      <c r="BL64" s="392" t="e">
        <f t="shared" si="48"/>
        <v>#VALUE!</v>
      </c>
      <c r="BM64" s="392"/>
      <c r="BN64" s="392"/>
      <c r="BO64" s="392"/>
      <c r="BP64" s="392" t="e">
        <f t="shared" si="49"/>
        <v>#VALUE!</v>
      </c>
      <c r="BQ64" s="392"/>
      <c r="BR64" s="392"/>
      <c r="BS64" s="392"/>
      <c r="BT64" s="392"/>
      <c r="BU64" s="392"/>
      <c r="BV64" s="392"/>
      <c r="BW64" s="392"/>
      <c r="BX64" s="392"/>
      <c r="BY64" s="392"/>
      <c r="BZ64" s="392"/>
      <c r="CA64" s="392"/>
      <c r="CB64" s="392"/>
      <c r="CC64" s="392"/>
      <c r="CD64" s="392"/>
      <c r="CE64" s="392"/>
      <c r="CF64" s="392"/>
      <c r="CG64" s="392"/>
    </row>
    <row r="65" spans="1:85">
      <c r="A65" s="431" t="str">
        <v/>
      </c>
      <c r="B65" s="421" t="str">
        <v/>
      </c>
      <c r="C65" s="646" t="str">
        <v/>
      </c>
      <c r="D65" s="696" t="str">
        <f t="shared" si="24"/>
        <v/>
      </c>
      <c r="E65" s="774" t="str">
        <v/>
      </c>
      <c r="F65" s="695" t="str">
        <f t="shared" si="50"/>
        <v/>
      </c>
      <c r="G65" s="394" t="str">
        <f t="shared" si="51"/>
        <v/>
      </c>
      <c r="H65" s="649" t="str">
        <f t="shared" si="30"/>
        <v/>
      </c>
      <c r="I65" s="634"/>
      <c r="J65" s="637" t="str">
        <f>IF(B65="","",'Calcul '!C237)</f>
        <v/>
      </c>
      <c r="K65" s="424" t="str">
        <f t="shared" si="31"/>
        <v/>
      </c>
      <c r="L65" s="651" t="str">
        <f t="shared" si="32"/>
        <v/>
      </c>
      <c r="M65" s="635"/>
      <c r="N65" s="638" t="str">
        <f>IF(B65="","",'Calcul '!D237+'Calcul '!G237)</f>
        <v/>
      </c>
      <c r="O65" s="425" t="str">
        <f t="shared" si="33"/>
        <v/>
      </c>
      <c r="P65" s="682" t="str">
        <f t="shared" si="34"/>
        <v/>
      </c>
      <c r="Q65" s="636"/>
      <c r="R65" s="686" t="str">
        <f>IF(B65="","",'Calcul '!E237)</f>
        <v/>
      </c>
      <c r="S65" s="425" t="str">
        <f t="shared" si="35"/>
        <v/>
      </c>
      <c r="T65" s="683" t="str">
        <f t="shared" si="36"/>
        <v/>
      </c>
      <c r="U65" s="676"/>
      <c r="V65" s="687" t="str">
        <f>IF(B65="","",'Calcul '!F237)</f>
        <v/>
      </c>
      <c r="W65" s="425" t="str">
        <f t="shared" si="37"/>
        <v/>
      </c>
      <c r="X65" s="684" t="str">
        <f t="shared" si="38"/>
        <v/>
      </c>
      <c r="Y65" s="677"/>
      <c r="Z65" s="688" t="str">
        <f>IF(B65="","",'Calcul '!U237)</f>
        <v/>
      </c>
      <c r="AA65" s="425" t="str">
        <f t="shared" si="39"/>
        <v/>
      </c>
      <c r="AB65" s="685" t="str">
        <f t="shared" si="40"/>
        <v/>
      </c>
      <c r="AC65" s="678"/>
      <c r="AD65" s="689" t="str">
        <f>IF(B65="","",'Calcul '!V237)</f>
        <v/>
      </c>
      <c r="AE65" s="425" t="str">
        <f t="shared" si="41"/>
        <v/>
      </c>
      <c r="AF65" s="683" t="str">
        <f t="shared" si="42"/>
        <v/>
      </c>
      <c r="AG65" s="679"/>
      <c r="AH65" s="690" t="str">
        <f>IF(B65="","",'Calcul '!H237)</f>
        <v/>
      </c>
      <c r="AI65" s="375"/>
      <c r="AJ65" s="427" t="str">
        <f t="shared" si="52"/>
        <v/>
      </c>
      <c r="AK65" s="428"/>
      <c r="AL65" s="429" t="str">
        <f>IF(B65="","",'Saisie Part'!G51)</f>
        <v/>
      </c>
      <c r="AM65" s="394" t="str">
        <f t="shared" si="53"/>
        <v/>
      </c>
      <c r="AN65" s="413" t="str">
        <f t="shared" si="54"/>
        <v/>
      </c>
      <c r="AO65" s="404"/>
      <c r="AP65" s="366"/>
      <c r="AR65" s="392" t="e">
        <f t="shared" si="43"/>
        <v>#VALUE!</v>
      </c>
      <c r="AS65" s="392"/>
      <c r="AT65" s="392"/>
      <c r="AU65" s="392"/>
      <c r="AV65" s="392" t="e">
        <f t="shared" si="44"/>
        <v>#VALUE!</v>
      </c>
      <c r="AW65" s="392"/>
      <c r="AX65" s="392"/>
      <c r="AY65" s="392"/>
      <c r="AZ65" s="392" t="e">
        <f t="shared" si="45"/>
        <v>#VALUE!</v>
      </c>
      <c r="BA65" s="392"/>
      <c r="BB65" s="392"/>
      <c r="BC65" s="392"/>
      <c r="BD65" s="392" t="e">
        <f t="shared" si="46"/>
        <v>#VALUE!</v>
      </c>
      <c r="BE65" s="392"/>
      <c r="BF65" s="392"/>
      <c r="BG65" s="392"/>
      <c r="BH65" s="392" t="e">
        <f t="shared" si="47"/>
        <v>#VALUE!</v>
      </c>
      <c r="BI65" s="392"/>
      <c r="BJ65" s="392"/>
      <c r="BK65" s="392"/>
      <c r="BL65" s="392" t="e">
        <f t="shared" si="48"/>
        <v>#VALUE!</v>
      </c>
      <c r="BM65" s="392"/>
      <c r="BN65" s="392"/>
      <c r="BO65" s="392"/>
      <c r="BP65" s="392" t="e">
        <f t="shared" si="49"/>
        <v>#VALUE!</v>
      </c>
      <c r="BQ65" s="392"/>
      <c r="BR65" s="392"/>
      <c r="BS65" s="392"/>
      <c r="BT65" s="392"/>
      <c r="BU65" s="392"/>
      <c r="BV65" s="392"/>
      <c r="BW65" s="392"/>
      <c r="BX65" s="392"/>
      <c r="BY65" s="392"/>
      <c r="BZ65" s="392"/>
      <c r="CA65" s="392"/>
      <c r="CB65" s="392"/>
      <c r="CC65" s="392"/>
      <c r="CD65" s="392"/>
      <c r="CE65" s="392"/>
      <c r="CF65" s="392"/>
      <c r="CG65" s="392"/>
    </row>
    <row r="66" spans="1:85">
      <c r="A66" s="431" t="str">
        <v/>
      </c>
      <c r="B66" s="421" t="str">
        <v/>
      </c>
      <c r="C66" s="646" t="str">
        <v/>
      </c>
      <c r="D66" s="696" t="str">
        <f t="shared" si="24"/>
        <v/>
      </c>
      <c r="E66" s="774" t="str">
        <v/>
      </c>
      <c r="F66" s="695" t="str">
        <f t="shared" si="50"/>
        <v/>
      </c>
      <c r="G66" s="394" t="str">
        <f t="shared" si="51"/>
        <v/>
      </c>
      <c r="H66" s="649" t="str">
        <f t="shared" si="30"/>
        <v/>
      </c>
      <c r="I66" s="634"/>
      <c r="J66" s="637" t="str">
        <f>IF(B66="","",'Calcul '!C238)</f>
        <v/>
      </c>
      <c r="K66" s="424" t="str">
        <f t="shared" si="31"/>
        <v/>
      </c>
      <c r="L66" s="651" t="str">
        <f t="shared" si="32"/>
        <v/>
      </c>
      <c r="M66" s="635"/>
      <c r="N66" s="638" t="str">
        <f>IF(B66="","",'Calcul '!D238+'Calcul '!G238)</f>
        <v/>
      </c>
      <c r="O66" s="425" t="str">
        <f t="shared" si="33"/>
        <v/>
      </c>
      <c r="P66" s="682" t="str">
        <f t="shared" si="34"/>
        <v/>
      </c>
      <c r="Q66" s="636"/>
      <c r="R66" s="686" t="str">
        <f>IF(B66="","",'Calcul '!E238)</f>
        <v/>
      </c>
      <c r="S66" s="425" t="str">
        <f t="shared" si="35"/>
        <v/>
      </c>
      <c r="T66" s="683" t="str">
        <f t="shared" si="36"/>
        <v/>
      </c>
      <c r="U66" s="676"/>
      <c r="V66" s="687" t="str">
        <f>IF(B66="","",'Calcul '!F238)</f>
        <v/>
      </c>
      <c r="W66" s="425" t="str">
        <f t="shared" si="37"/>
        <v/>
      </c>
      <c r="X66" s="684" t="str">
        <f t="shared" si="38"/>
        <v/>
      </c>
      <c r="Y66" s="677"/>
      <c r="Z66" s="688" t="str">
        <f>IF(B66="","",'Calcul '!U238)</f>
        <v/>
      </c>
      <c r="AA66" s="425" t="str">
        <f t="shared" si="39"/>
        <v/>
      </c>
      <c r="AB66" s="685" t="str">
        <f t="shared" si="40"/>
        <v/>
      </c>
      <c r="AC66" s="678"/>
      <c r="AD66" s="689" t="str">
        <f>IF(B66="","",'Calcul '!V238)</f>
        <v/>
      </c>
      <c r="AE66" s="425" t="str">
        <f t="shared" si="41"/>
        <v/>
      </c>
      <c r="AF66" s="683" t="str">
        <f t="shared" si="42"/>
        <v/>
      </c>
      <c r="AG66" s="679"/>
      <c r="AH66" s="690" t="str">
        <f>IF(B66="","",'Calcul '!H238)</f>
        <v/>
      </c>
      <c r="AI66" s="375"/>
      <c r="AJ66" s="427" t="str">
        <f t="shared" si="52"/>
        <v/>
      </c>
      <c r="AK66" s="428"/>
      <c r="AL66" s="429" t="str">
        <f>IF(B66="","",'Saisie Part'!G52)</f>
        <v/>
      </c>
      <c r="AM66" s="394" t="str">
        <f t="shared" si="53"/>
        <v/>
      </c>
      <c r="AN66" s="413" t="str">
        <f t="shared" si="54"/>
        <v/>
      </c>
      <c r="AO66" s="404"/>
      <c r="AP66" s="366"/>
      <c r="AR66" s="392" t="e">
        <f t="shared" si="43"/>
        <v>#VALUE!</v>
      </c>
      <c r="AS66" s="392"/>
      <c r="AT66" s="392"/>
      <c r="AU66" s="392"/>
      <c r="AV66" s="392" t="e">
        <f t="shared" si="44"/>
        <v>#VALUE!</v>
      </c>
      <c r="AW66" s="392"/>
      <c r="AX66" s="392"/>
      <c r="AY66" s="392"/>
      <c r="AZ66" s="392" t="e">
        <f t="shared" si="45"/>
        <v>#VALUE!</v>
      </c>
      <c r="BA66" s="392"/>
      <c r="BB66" s="392"/>
      <c r="BC66" s="392"/>
      <c r="BD66" s="392" t="e">
        <f t="shared" si="46"/>
        <v>#VALUE!</v>
      </c>
      <c r="BE66" s="392"/>
      <c r="BF66" s="392"/>
      <c r="BG66" s="392"/>
      <c r="BH66" s="392" t="e">
        <f t="shared" si="47"/>
        <v>#VALUE!</v>
      </c>
      <c r="BI66" s="392"/>
      <c r="BJ66" s="392"/>
      <c r="BK66" s="392"/>
      <c r="BL66" s="392" t="e">
        <f t="shared" si="48"/>
        <v>#VALUE!</v>
      </c>
      <c r="BM66" s="392"/>
      <c r="BN66" s="392"/>
      <c r="BO66" s="392"/>
      <c r="BP66" s="392" t="e">
        <f t="shared" si="49"/>
        <v>#VALUE!</v>
      </c>
      <c r="BQ66" s="392"/>
      <c r="BR66" s="392"/>
      <c r="BS66" s="392"/>
      <c r="BT66" s="392"/>
      <c r="BU66" s="392"/>
      <c r="BV66" s="392"/>
      <c r="BW66" s="392"/>
      <c r="BX66" s="392"/>
      <c r="BY66" s="392"/>
      <c r="BZ66" s="392"/>
      <c r="CA66" s="392"/>
      <c r="CB66" s="392"/>
      <c r="CC66" s="392"/>
      <c r="CD66" s="392"/>
      <c r="CE66" s="392"/>
      <c r="CF66" s="392"/>
      <c r="CG66" s="392"/>
    </row>
    <row r="67" spans="1:85">
      <c r="A67" s="431" t="str">
        <v/>
      </c>
      <c r="B67" s="421" t="str">
        <v/>
      </c>
      <c r="C67" s="646" t="str">
        <v/>
      </c>
      <c r="D67" s="696" t="str">
        <f t="shared" si="24"/>
        <v/>
      </c>
      <c r="E67" s="774" t="str">
        <v/>
      </c>
      <c r="F67" s="695" t="str">
        <f t="shared" si="50"/>
        <v/>
      </c>
      <c r="G67" s="394" t="str">
        <f t="shared" si="51"/>
        <v/>
      </c>
      <c r="H67" s="649" t="str">
        <f t="shared" si="30"/>
        <v/>
      </c>
      <c r="I67" s="634"/>
      <c r="J67" s="637" t="str">
        <f>IF(B67="","",'Calcul '!C239)</f>
        <v/>
      </c>
      <c r="K67" s="424" t="str">
        <f t="shared" si="31"/>
        <v/>
      </c>
      <c r="L67" s="651" t="str">
        <f t="shared" si="32"/>
        <v/>
      </c>
      <c r="M67" s="635"/>
      <c r="N67" s="638" t="str">
        <f>IF(B67="","",'Calcul '!D239+'Calcul '!G239)</f>
        <v/>
      </c>
      <c r="O67" s="425" t="str">
        <f t="shared" si="33"/>
        <v/>
      </c>
      <c r="P67" s="682" t="str">
        <f t="shared" si="34"/>
        <v/>
      </c>
      <c r="Q67" s="636"/>
      <c r="R67" s="686" t="str">
        <f>IF(B67="","",'Calcul '!E239)</f>
        <v/>
      </c>
      <c r="S67" s="425" t="str">
        <f t="shared" si="35"/>
        <v/>
      </c>
      <c r="T67" s="683" t="str">
        <f t="shared" si="36"/>
        <v/>
      </c>
      <c r="U67" s="676"/>
      <c r="V67" s="687" t="str">
        <f>IF(B67="","",'Calcul '!F239)</f>
        <v/>
      </c>
      <c r="W67" s="425" t="str">
        <f t="shared" si="37"/>
        <v/>
      </c>
      <c r="X67" s="684" t="str">
        <f t="shared" si="38"/>
        <v/>
      </c>
      <c r="Y67" s="677"/>
      <c r="Z67" s="688" t="str">
        <f>IF(B67="","",'Calcul '!U239)</f>
        <v/>
      </c>
      <c r="AA67" s="425" t="str">
        <f t="shared" si="39"/>
        <v/>
      </c>
      <c r="AB67" s="685" t="str">
        <f t="shared" si="40"/>
        <v/>
      </c>
      <c r="AC67" s="678"/>
      <c r="AD67" s="689" t="str">
        <f>IF(B67="","",'Calcul '!V239)</f>
        <v/>
      </c>
      <c r="AE67" s="425" t="str">
        <f t="shared" si="41"/>
        <v/>
      </c>
      <c r="AF67" s="683" t="str">
        <f t="shared" si="42"/>
        <v/>
      </c>
      <c r="AG67" s="679"/>
      <c r="AH67" s="690" t="str">
        <f>IF(B67="","",'Calcul '!H239)</f>
        <v/>
      </c>
      <c r="AI67" s="375"/>
      <c r="AJ67" s="427" t="str">
        <f t="shared" si="52"/>
        <v/>
      </c>
      <c r="AK67" s="428"/>
      <c r="AL67" s="429" t="str">
        <f>IF(B67="","",'Saisie Part'!G53)</f>
        <v/>
      </c>
      <c r="AM67" s="394" t="str">
        <f t="shared" si="53"/>
        <v/>
      </c>
      <c r="AN67" s="413" t="str">
        <f t="shared" si="54"/>
        <v/>
      </c>
      <c r="AO67" s="404"/>
      <c r="AP67" s="366"/>
      <c r="AR67" s="392" t="e">
        <f t="shared" si="43"/>
        <v>#VALUE!</v>
      </c>
      <c r="AS67" s="392"/>
      <c r="AT67" s="392"/>
      <c r="AU67" s="392"/>
      <c r="AV67" s="392" t="e">
        <f t="shared" si="44"/>
        <v>#VALUE!</v>
      </c>
      <c r="AW67" s="392"/>
      <c r="AX67" s="392"/>
      <c r="AY67" s="392"/>
      <c r="AZ67" s="392" t="e">
        <f t="shared" si="45"/>
        <v>#VALUE!</v>
      </c>
      <c r="BA67" s="392"/>
      <c r="BB67" s="392"/>
      <c r="BC67" s="392"/>
      <c r="BD67" s="392" t="e">
        <f t="shared" si="46"/>
        <v>#VALUE!</v>
      </c>
      <c r="BE67" s="392"/>
      <c r="BF67" s="392"/>
      <c r="BG67" s="392"/>
      <c r="BH67" s="392" t="e">
        <f t="shared" si="47"/>
        <v>#VALUE!</v>
      </c>
      <c r="BI67" s="392"/>
      <c r="BJ67" s="392"/>
      <c r="BK67" s="392"/>
      <c r="BL67" s="392" t="e">
        <f t="shared" si="48"/>
        <v>#VALUE!</v>
      </c>
      <c r="BM67" s="392"/>
      <c r="BN67" s="392"/>
      <c r="BO67" s="392"/>
      <c r="BP67" s="392" t="e">
        <f t="shared" si="49"/>
        <v>#VALUE!</v>
      </c>
      <c r="BQ67" s="392"/>
      <c r="BR67" s="392"/>
      <c r="BS67" s="392"/>
      <c r="BT67" s="392"/>
      <c r="BU67" s="392"/>
      <c r="BV67" s="392"/>
      <c r="BW67" s="392"/>
      <c r="BX67" s="392"/>
      <c r="BY67" s="392"/>
      <c r="BZ67" s="392"/>
      <c r="CA67" s="392"/>
      <c r="CB67" s="392"/>
      <c r="CC67" s="392"/>
      <c r="CD67" s="392"/>
      <c r="CE67" s="392"/>
      <c r="CF67" s="392"/>
      <c r="CG67" s="392"/>
    </row>
    <row r="68" spans="1:85">
      <c r="A68" s="431" t="str">
        <v/>
      </c>
      <c r="B68" s="421" t="str">
        <v/>
      </c>
      <c r="C68" s="646" t="str">
        <v/>
      </c>
      <c r="D68" s="696" t="str">
        <f t="shared" si="24"/>
        <v/>
      </c>
      <c r="E68" s="774" t="str">
        <v/>
      </c>
      <c r="F68" s="695" t="str">
        <f t="shared" si="50"/>
        <v/>
      </c>
      <c r="G68" s="394" t="str">
        <f t="shared" si="51"/>
        <v/>
      </c>
      <c r="H68" s="649" t="str">
        <f t="shared" si="30"/>
        <v/>
      </c>
      <c r="I68" s="634"/>
      <c r="J68" s="637" t="str">
        <f>IF(B68="","",'Calcul '!C240)</f>
        <v/>
      </c>
      <c r="K68" s="424" t="str">
        <f t="shared" si="31"/>
        <v/>
      </c>
      <c r="L68" s="651" t="str">
        <f t="shared" si="32"/>
        <v/>
      </c>
      <c r="M68" s="635"/>
      <c r="N68" s="638" t="str">
        <f>IF(B68="","",'Calcul '!D240+'Calcul '!G240)</f>
        <v/>
      </c>
      <c r="O68" s="425" t="str">
        <f t="shared" si="33"/>
        <v/>
      </c>
      <c r="P68" s="682" t="str">
        <f t="shared" si="34"/>
        <v/>
      </c>
      <c r="Q68" s="636"/>
      <c r="R68" s="686" t="str">
        <f>IF(B68="","",'Calcul '!E240)</f>
        <v/>
      </c>
      <c r="S68" s="425" t="str">
        <f t="shared" si="35"/>
        <v/>
      </c>
      <c r="T68" s="683" t="str">
        <f t="shared" si="36"/>
        <v/>
      </c>
      <c r="U68" s="676"/>
      <c r="V68" s="687" t="str">
        <f>IF(B68="","",'Calcul '!F240)</f>
        <v/>
      </c>
      <c r="W68" s="425" t="str">
        <f t="shared" si="37"/>
        <v/>
      </c>
      <c r="X68" s="684" t="str">
        <f t="shared" si="38"/>
        <v/>
      </c>
      <c r="Y68" s="677"/>
      <c r="Z68" s="688" t="str">
        <f>IF(B68="","",'Calcul '!U240)</f>
        <v/>
      </c>
      <c r="AA68" s="425" t="str">
        <f t="shared" si="39"/>
        <v/>
      </c>
      <c r="AB68" s="685" t="str">
        <f t="shared" si="40"/>
        <v/>
      </c>
      <c r="AC68" s="678"/>
      <c r="AD68" s="689" t="str">
        <f>IF(B68="","",'Calcul '!V240)</f>
        <v/>
      </c>
      <c r="AE68" s="425" t="str">
        <f t="shared" si="41"/>
        <v/>
      </c>
      <c r="AF68" s="683" t="str">
        <f t="shared" si="42"/>
        <v/>
      </c>
      <c r="AG68" s="679"/>
      <c r="AH68" s="690" t="str">
        <f>IF(B68="","",'Calcul '!H240)</f>
        <v/>
      </c>
      <c r="AI68" s="375"/>
      <c r="AJ68" s="427" t="str">
        <f t="shared" si="52"/>
        <v/>
      </c>
      <c r="AK68" s="428"/>
      <c r="AL68" s="429" t="str">
        <f>IF(B68="","",'Saisie Part'!G54)</f>
        <v/>
      </c>
      <c r="AM68" s="394" t="str">
        <f t="shared" si="53"/>
        <v/>
      </c>
      <c r="AN68" s="413" t="str">
        <f t="shared" si="54"/>
        <v/>
      </c>
      <c r="AO68" s="404"/>
      <c r="AP68" s="366"/>
      <c r="AR68" s="392" t="e">
        <f t="shared" si="43"/>
        <v>#VALUE!</v>
      </c>
      <c r="AS68" s="392"/>
      <c r="AT68" s="392"/>
      <c r="AU68" s="392"/>
      <c r="AV68" s="392" t="e">
        <f t="shared" si="44"/>
        <v>#VALUE!</v>
      </c>
      <c r="AW68" s="392"/>
      <c r="AX68" s="392"/>
      <c r="AY68" s="392"/>
      <c r="AZ68" s="392" t="e">
        <f t="shared" si="45"/>
        <v>#VALUE!</v>
      </c>
      <c r="BA68" s="392"/>
      <c r="BB68" s="392"/>
      <c r="BC68" s="392"/>
      <c r="BD68" s="392" t="e">
        <f t="shared" si="46"/>
        <v>#VALUE!</v>
      </c>
      <c r="BE68" s="392"/>
      <c r="BF68" s="392"/>
      <c r="BG68" s="392"/>
      <c r="BH68" s="392" t="e">
        <f t="shared" si="47"/>
        <v>#VALUE!</v>
      </c>
      <c r="BI68" s="392"/>
      <c r="BJ68" s="392"/>
      <c r="BK68" s="392"/>
      <c r="BL68" s="392" t="e">
        <f t="shared" si="48"/>
        <v>#VALUE!</v>
      </c>
      <c r="BM68" s="392"/>
      <c r="BN68" s="392"/>
      <c r="BO68" s="392"/>
      <c r="BP68" s="392" t="e">
        <f t="shared" si="49"/>
        <v>#VALUE!</v>
      </c>
      <c r="BQ68" s="392"/>
      <c r="BR68" s="392"/>
      <c r="BS68" s="392"/>
      <c r="BT68" s="392"/>
      <c r="BU68" s="392"/>
      <c r="BV68" s="392"/>
      <c r="BW68" s="392"/>
      <c r="BX68" s="392"/>
      <c r="BY68" s="392"/>
      <c r="BZ68" s="392"/>
      <c r="CA68" s="392"/>
      <c r="CB68" s="392"/>
      <c r="CC68" s="392"/>
      <c r="CD68" s="392"/>
      <c r="CE68" s="392"/>
      <c r="CF68" s="392"/>
      <c r="CG68" s="392"/>
    </row>
    <row r="69" spans="1:85">
      <c r="A69" s="431" t="str">
        <v/>
      </c>
      <c r="B69" s="421" t="str">
        <v/>
      </c>
      <c r="C69" s="646" t="str">
        <v/>
      </c>
      <c r="D69" s="696" t="str">
        <f t="shared" si="24"/>
        <v/>
      </c>
      <c r="E69" s="774" t="str">
        <v/>
      </c>
      <c r="F69" s="695" t="str">
        <f t="shared" si="50"/>
        <v/>
      </c>
      <c r="G69" s="394" t="str">
        <f t="shared" si="51"/>
        <v/>
      </c>
      <c r="H69" s="649" t="str">
        <f t="shared" si="30"/>
        <v/>
      </c>
      <c r="I69" s="634"/>
      <c r="J69" s="637" t="str">
        <f>IF(B69="","",'Calcul '!C241)</f>
        <v/>
      </c>
      <c r="K69" s="424" t="str">
        <f t="shared" si="31"/>
        <v/>
      </c>
      <c r="L69" s="651" t="str">
        <f t="shared" si="32"/>
        <v/>
      </c>
      <c r="M69" s="635"/>
      <c r="N69" s="638" t="str">
        <f>IF(B69="","",'Calcul '!D241+'Calcul '!G241)</f>
        <v/>
      </c>
      <c r="O69" s="425" t="str">
        <f t="shared" si="33"/>
        <v/>
      </c>
      <c r="P69" s="682" t="str">
        <f t="shared" si="34"/>
        <v/>
      </c>
      <c r="Q69" s="636"/>
      <c r="R69" s="686" t="str">
        <f>IF(B69="","",'Calcul '!E241)</f>
        <v/>
      </c>
      <c r="S69" s="425" t="str">
        <f t="shared" si="35"/>
        <v/>
      </c>
      <c r="T69" s="683" t="str">
        <f t="shared" si="36"/>
        <v/>
      </c>
      <c r="U69" s="676"/>
      <c r="V69" s="687" t="str">
        <f>IF(B69="","",'Calcul '!F241)</f>
        <v/>
      </c>
      <c r="W69" s="425" t="str">
        <f t="shared" si="37"/>
        <v/>
      </c>
      <c r="X69" s="684" t="str">
        <f t="shared" si="38"/>
        <v/>
      </c>
      <c r="Y69" s="677"/>
      <c r="Z69" s="688" t="str">
        <f>IF(B69="","",'Calcul '!U241)</f>
        <v/>
      </c>
      <c r="AA69" s="425" t="str">
        <f t="shared" si="39"/>
        <v/>
      </c>
      <c r="AB69" s="685" t="str">
        <f t="shared" si="40"/>
        <v/>
      </c>
      <c r="AC69" s="678"/>
      <c r="AD69" s="689" t="str">
        <f>IF(B69="","",'Calcul '!V241)</f>
        <v/>
      </c>
      <c r="AE69" s="425" t="str">
        <f t="shared" si="41"/>
        <v/>
      </c>
      <c r="AF69" s="683" t="str">
        <f t="shared" si="42"/>
        <v/>
      </c>
      <c r="AG69" s="679"/>
      <c r="AH69" s="690" t="str">
        <f>IF(B69="","",'Calcul '!H241)</f>
        <v/>
      </c>
      <c r="AI69" s="375"/>
      <c r="AJ69" s="427" t="str">
        <f t="shared" si="52"/>
        <v/>
      </c>
      <c r="AK69" s="428"/>
      <c r="AL69" s="429" t="str">
        <f>IF(B69="","",'Saisie Part'!G55)</f>
        <v/>
      </c>
      <c r="AM69" s="394" t="str">
        <f t="shared" si="53"/>
        <v/>
      </c>
      <c r="AN69" s="413" t="str">
        <f t="shared" si="54"/>
        <v/>
      </c>
      <c r="AO69" s="404"/>
      <c r="AP69" s="366"/>
      <c r="AR69" s="392" t="e">
        <f t="shared" si="43"/>
        <v>#VALUE!</v>
      </c>
      <c r="AS69" s="392"/>
      <c r="AT69" s="392"/>
      <c r="AU69" s="392"/>
      <c r="AV69" s="392" t="e">
        <f t="shared" si="44"/>
        <v>#VALUE!</v>
      </c>
      <c r="AW69" s="392"/>
      <c r="AX69" s="392"/>
      <c r="AY69" s="392"/>
      <c r="AZ69" s="392" t="e">
        <f t="shared" si="45"/>
        <v>#VALUE!</v>
      </c>
      <c r="BA69" s="392"/>
      <c r="BB69" s="392"/>
      <c r="BC69" s="392"/>
      <c r="BD69" s="392" t="e">
        <f t="shared" si="46"/>
        <v>#VALUE!</v>
      </c>
      <c r="BE69" s="392"/>
      <c r="BF69" s="392"/>
      <c r="BG69" s="392"/>
      <c r="BH69" s="392" t="e">
        <f t="shared" si="47"/>
        <v>#VALUE!</v>
      </c>
      <c r="BI69" s="392"/>
      <c r="BJ69" s="392"/>
      <c r="BK69" s="392"/>
      <c r="BL69" s="392" t="e">
        <f t="shared" si="48"/>
        <v>#VALUE!</v>
      </c>
      <c r="BM69" s="392"/>
      <c r="BN69" s="392"/>
      <c r="BO69" s="392"/>
      <c r="BP69" s="392" t="e">
        <f t="shared" si="49"/>
        <v>#VALUE!</v>
      </c>
      <c r="BQ69" s="392"/>
      <c r="BR69" s="392"/>
      <c r="BS69" s="392"/>
      <c r="BT69" s="392"/>
      <c r="BU69" s="392"/>
      <c r="BV69" s="392"/>
      <c r="BW69" s="392"/>
      <c r="BX69" s="392"/>
      <c r="BY69" s="392"/>
      <c r="BZ69" s="392"/>
      <c r="CA69" s="392"/>
      <c r="CB69" s="392"/>
      <c r="CC69" s="392"/>
      <c r="CD69" s="392"/>
      <c r="CE69" s="392"/>
      <c r="CF69" s="392"/>
      <c r="CG69" s="392"/>
    </row>
    <row r="70" spans="1:85">
      <c r="A70" s="431" t="str">
        <v/>
      </c>
      <c r="B70" s="421" t="str">
        <v/>
      </c>
      <c r="C70" s="646" t="str">
        <v/>
      </c>
      <c r="D70" s="696" t="str">
        <f t="shared" si="24"/>
        <v/>
      </c>
      <c r="E70" s="774" t="str">
        <v/>
      </c>
      <c r="F70" s="695" t="str">
        <f t="shared" si="50"/>
        <v/>
      </c>
      <c r="G70" s="394" t="str">
        <f t="shared" si="51"/>
        <v/>
      </c>
      <c r="H70" s="649" t="str">
        <f t="shared" si="30"/>
        <v/>
      </c>
      <c r="I70" s="634"/>
      <c r="J70" s="637" t="str">
        <f>IF(B70="","",'Calcul '!C242)</f>
        <v/>
      </c>
      <c r="K70" s="424" t="str">
        <f t="shared" si="31"/>
        <v/>
      </c>
      <c r="L70" s="651" t="str">
        <f t="shared" si="32"/>
        <v/>
      </c>
      <c r="M70" s="635"/>
      <c r="N70" s="638" t="str">
        <f>IF(B70="","",'Calcul '!D242+'Calcul '!G242)</f>
        <v/>
      </c>
      <c r="O70" s="425" t="str">
        <f t="shared" si="33"/>
        <v/>
      </c>
      <c r="P70" s="682" t="str">
        <f t="shared" si="34"/>
        <v/>
      </c>
      <c r="Q70" s="636"/>
      <c r="R70" s="686" t="str">
        <f>IF(B70="","",'Calcul '!E242)</f>
        <v/>
      </c>
      <c r="S70" s="425" t="str">
        <f t="shared" si="35"/>
        <v/>
      </c>
      <c r="T70" s="683" t="str">
        <f t="shared" si="36"/>
        <v/>
      </c>
      <c r="U70" s="676"/>
      <c r="V70" s="687" t="str">
        <f>IF(B70="","",'Calcul '!F242)</f>
        <v/>
      </c>
      <c r="W70" s="425" t="str">
        <f t="shared" si="37"/>
        <v/>
      </c>
      <c r="X70" s="684" t="str">
        <f t="shared" si="38"/>
        <v/>
      </c>
      <c r="Y70" s="677"/>
      <c r="Z70" s="688" t="str">
        <f>IF(B70="","",'Calcul '!U242)</f>
        <v/>
      </c>
      <c r="AA70" s="425" t="str">
        <f t="shared" si="39"/>
        <v/>
      </c>
      <c r="AB70" s="685" t="str">
        <f t="shared" si="40"/>
        <v/>
      </c>
      <c r="AC70" s="678"/>
      <c r="AD70" s="689" t="str">
        <f>IF(B70="","",'Calcul '!V242)</f>
        <v/>
      </c>
      <c r="AE70" s="425" t="str">
        <f t="shared" si="41"/>
        <v/>
      </c>
      <c r="AF70" s="683" t="str">
        <f t="shared" si="42"/>
        <v/>
      </c>
      <c r="AG70" s="679"/>
      <c r="AH70" s="690" t="str">
        <f>IF(B70="","",'Calcul '!H242)</f>
        <v/>
      </c>
      <c r="AI70" s="375"/>
      <c r="AJ70" s="427" t="str">
        <f t="shared" si="52"/>
        <v/>
      </c>
      <c r="AK70" s="428"/>
      <c r="AL70" s="429" t="str">
        <f>IF(B70="","",'Saisie Part'!G56)</f>
        <v/>
      </c>
      <c r="AM70" s="394" t="str">
        <f t="shared" si="53"/>
        <v/>
      </c>
      <c r="AN70" s="413" t="str">
        <f t="shared" si="54"/>
        <v/>
      </c>
      <c r="AO70" s="404"/>
      <c r="AP70" s="366"/>
      <c r="AR70" s="392" t="e">
        <f t="shared" si="43"/>
        <v>#VALUE!</v>
      </c>
      <c r="AS70" s="392"/>
      <c r="AT70" s="392"/>
      <c r="AU70" s="392"/>
      <c r="AV70" s="392" t="e">
        <f t="shared" si="44"/>
        <v>#VALUE!</v>
      </c>
      <c r="AW70" s="392"/>
      <c r="AX70" s="392"/>
      <c r="AY70" s="392"/>
      <c r="AZ70" s="392" t="e">
        <f t="shared" si="45"/>
        <v>#VALUE!</v>
      </c>
      <c r="BA70" s="392"/>
      <c r="BB70" s="392"/>
      <c r="BC70" s="392"/>
      <c r="BD70" s="392" t="e">
        <f t="shared" si="46"/>
        <v>#VALUE!</v>
      </c>
      <c r="BE70" s="392"/>
      <c r="BF70" s="392"/>
      <c r="BG70" s="392"/>
      <c r="BH70" s="392" t="e">
        <f t="shared" si="47"/>
        <v>#VALUE!</v>
      </c>
      <c r="BI70" s="392"/>
      <c r="BJ70" s="392"/>
      <c r="BK70" s="392"/>
      <c r="BL70" s="392" t="e">
        <f t="shared" si="48"/>
        <v>#VALUE!</v>
      </c>
      <c r="BM70" s="392"/>
      <c r="BN70" s="392"/>
      <c r="BO70" s="392"/>
      <c r="BP70" s="392" t="e">
        <f t="shared" si="49"/>
        <v>#VALUE!</v>
      </c>
      <c r="BQ70" s="392"/>
      <c r="BR70" s="392"/>
      <c r="BS70" s="392"/>
      <c r="BT70" s="392"/>
      <c r="BU70" s="392"/>
      <c r="BV70" s="392"/>
      <c r="BW70" s="392"/>
      <c r="BX70" s="392"/>
      <c r="BY70" s="392"/>
      <c r="BZ70" s="392"/>
      <c r="CA70" s="392"/>
      <c r="CB70" s="392"/>
      <c r="CC70" s="392"/>
      <c r="CD70" s="392"/>
      <c r="CE70" s="392"/>
      <c r="CF70" s="392"/>
      <c r="CG70" s="392"/>
    </row>
    <row r="71" spans="1:85">
      <c r="A71" s="431" t="str">
        <v/>
      </c>
      <c r="B71" s="421" t="str">
        <v/>
      </c>
      <c r="C71" s="646" t="str">
        <v/>
      </c>
      <c r="D71" s="696" t="str">
        <f t="shared" si="24"/>
        <v/>
      </c>
      <c r="E71" s="774" t="str">
        <v/>
      </c>
      <c r="F71" s="695" t="str">
        <f t="shared" si="50"/>
        <v/>
      </c>
      <c r="G71" s="394" t="str">
        <f t="shared" si="51"/>
        <v/>
      </c>
      <c r="H71" s="649" t="str">
        <f t="shared" si="30"/>
        <v/>
      </c>
      <c r="I71" s="634"/>
      <c r="J71" s="637" t="str">
        <f>IF(B71="","",'Calcul '!C243)</f>
        <v/>
      </c>
      <c r="K71" s="424" t="str">
        <f t="shared" si="31"/>
        <v/>
      </c>
      <c r="L71" s="651" t="str">
        <f t="shared" si="32"/>
        <v/>
      </c>
      <c r="M71" s="635"/>
      <c r="N71" s="638" t="str">
        <f>IF(B71="","",'Calcul '!D243+'Calcul '!G243)</f>
        <v/>
      </c>
      <c r="O71" s="425" t="str">
        <f t="shared" si="33"/>
        <v/>
      </c>
      <c r="P71" s="682" t="str">
        <f t="shared" si="34"/>
        <v/>
      </c>
      <c r="Q71" s="636"/>
      <c r="R71" s="686" t="str">
        <f>IF(B71="","",'Calcul '!E243)</f>
        <v/>
      </c>
      <c r="S71" s="425" t="str">
        <f t="shared" si="35"/>
        <v/>
      </c>
      <c r="T71" s="683" t="str">
        <f t="shared" si="36"/>
        <v/>
      </c>
      <c r="U71" s="676"/>
      <c r="V71" s="687" t="str">
        <f>IF(B71="","",'Calcul '!F243)</f>
        <v/>
      </c>
      <c r="W71" s="425" t="str">
        <f t="shared" si="37"/>
        <v/>
      </c>
      <c r="X71" s="684" t="str">
        <f t="shared" si="38"/>
        <v/>
      </c>
      <c r="Y71" s="677"/>
      <c r="Z71" s="688" t="str">
        <f>IF(B71="","",'Calcul '!U243)</f>
        <v/>
      </c>
      <c r="AA71" s="425" t="str">
        <f t="shared" si="39"/>
        <v/>
      </c>
      <c r="AB71" s="685" t="str">
        <f t="shared" si="40"/>
        <v/>
      </c>
      <c r="AC71" s="678"/>
      <c r="AD71" s="689" t="str">
        <f>IF(B71="","",'Calcul '!V243)</f>
        <v/>
      </c>
      <c r="AE71" s="425" t="str">
        <f t="shared" si="41"/>
        <v/>
      </c>
      <c r="AF71" s="683" t="str">
        <f t="shared" si="42"/>
        <v/>
      </c>
      <c r="AG71" s="679"/>
      <c r="AH71" s="690" t="str">
        <f>IF(B71="","",'Calcul '!H243)</f>
        <v/>
      </c>
      <c r="AI71" s="375"/>
      <c r="AJ71" s="427" t="str">
        <f t="shared" si="52"/>
        <v/>
      </c>
      <c r="AK71" s="428"/>
      <c r="AL71" s="429" t="str">
        <f>IF(B71="","",'Saisie Part'!G57)</f>
        <v/>
      </c>
      <c r="AM71" s="394" t="str">
        <f t="shared" si="53"/>
        <v/>
      </c>
      <c r="AN71" s="413" t="str">
        <f t="shared" si="54"/>
        <v/>
      </c>
      <c r="AO71" s="404"/>
      <c r="AP71" s="366"/>
      <c r="AR71" s="392" t="e">
        <f t="shared" si="43"/>
        <v>#VALUE!</v>
      </c>
      <c r="AS71" s="392"/>
      <c r="AT71" s="392"/>
      <c r="AU71" s="392"/>
      <c r="AV71" s="392" t="e">
        <f t="shared" si="44"/>
        <v>#VALUE!</v>
      </c>
      <c r="AW71" s="392"/>
      <c r="AX71" s="392"/>
      <c r="AY71" s="392"/>
      <c r="AZ71" s="392" t="e">
        <f t="shared" si="45"/>
        <v>#VALUE!</v>
      </c>
      <c r="BA71" s="392"/>
      <c r="BB71" s="392"/>
      <c r="BC71" s="392"/>
      <c r="BD71" s="392" t="e">
        <f t="shared" si="46"/>
        <v>#VALUE!</v>
      </c>
      <c r="BE71" s="392"/>
      <c r="BF71" s="392"/>
      <c r="BG71" s="392"/>
      <c r="BH71" s="392" t="e">
        <f t="shared" si="47"/>
        <v>#VALUE!</v>
      </c>
      <c r="BI71" s="392"/>
      <c r="BJ71" s="392"/>
      <c r="BK71" s="392"/>
      <c r="BL71" s="392" t="e">
        <f t="shared" si="48"/>
        <v>#VALUE!</v>
      </c>
      <c r="BM71" s="392"/>
      <c r="BN71" s="392"/>
      <c r="BO71" s="392"/>
      <c r="BP71" s="392" t="e">
        <f t="shared" si="49"/>
        <v>#VALUE!</v>
      </c>
      <c r="BQ71" s="392"/>
      <c r="BR71" s="392"/>
      <c r="BS71" s="392"/>
      <c r="BT71" s="392"/>
      <c r="BU71" s="392"/>
      <c r="BV71" s="392"/>
      <c r="BW71" s="392"/>
      <c r="BX71" s="392"/>
      <c r="BY71" s="392"/>
      <c r="BZ71" s="392"/>
      <c r="CA71" s="392"/>
      <c r="CB71" s="392"/>
      <c r="CC71" s="392"/>
      <c r="CD71" s="392"/>
      <c r="CE71" s="392"/>
      <c r="CF71" s="392"/>
      <c r="CG71" s="392"/>
    </row>
    <row r="72" spans="1:85">
      <c r="A72" s="431" t="str">
        <v/>
      </c>
      <c r="B72" s="421" t="str">
        <v/>
      </c>
      <c r="C72" s="646" t="str">
        <v/>
      </c>
      <c r="D72" s="696" t="str">
        <f t="shared" si="24"/>
        <v/>
      </c>
      <c r="E72" s="774" t="str">
        <v/>
      </c>
      <c r="F72" s="695" t="str">
        <f t="shared" si="50"/>
        <v/>
      </c>
      <c r="G72" s="394" t="str">
        <f t="shared" si="51"/>
        <v/>
      </c>
      <c r="H72" s="649" t="str">
        <f t="shared" si="30"/>
        <v/>
      </c>
      <c r="I72" s="634"/>
      <c r="J72" s="637" t="str">
        <f>IF(B72="","",'Calcul '!C244)</f>
        <v/>
      </c>
      <c r="K72" s="424" t="str">
        <f t="shared" si="31"/>
        <v/>
      </c>
      <c r="L72" s="651" t="str">
        <f t="shared" si="32"/>
        <v/>
      </c>
      <c r="M72" s="635"/>
      <c r="N72" s="638" t="str">
        <f>IF(B72="","",'Calcul '!D244+'Calcul '!G244)</f>
        <v/>
      </c>
      <c r="O72" s="425" t="str">
        <f t="shared" si="33"/>
        <v/>
      </c>
      <c r="P72" s="682" t="str">
        <f t="shared" si="34"/>
        <v/>
      </c>
      <c r="Q72" s="636"/>
      <c r="R72" s="686" t="str">
        <f>IF(B72="","",'Calcul '!E244)</f>
        <v/>
      </c>
      <c r="S72" s="425" t="str">
        <f t="shared" si="35"/>
        <v/>
      </c>
      <c r="T72" s="683" t="str">
        <f t="shared" si="36"/>
        <v/>
      </c>
      <c r="U72" s="676"/>
      <c r="V72" s="687" t="str">
        <f>IF(B72="","",'Calcul '!F244)</f>
        <v/>
      </c>
      <c r="W72" s="425" t="str">
        <f t="shared" si="37"/>
        <v/>
      </c>
      <c r="X72" s="684" t="str">
        <f t="shared" si="38"/>
        <v/>
      </c>
      <c r="Y72" s="677"/>
      <c r="Z72" s="688" t="str">
        <f>IF(B72="","",'Calcul '!U244)</f>
        <v/>
      </c>
      <c r="AA72" s="425" t="str">
        <f t="shared" si="39"/>
        <v/>
      </c>
      <c r="AB72" s="685" t="str">
        <f t="shared" si="40"/>
        <v/>
      </c>
      <c r="AC72" s="678"/>
      <c r="AD72" s="689" t="str">
        <f>IF(B72="","",'Calcul '!V244)</f>
        <v/>
      </c>
      <c r="AE72" s="425" t="str">
        <f t="shared" si="41"/>
        <v/>
      </c>
      <c r="AF72" s="683" t="str">
        <f t="shared" si="42"/>
        <v/>
      </c>
      <c r="AG72" s="679"/>
      <c r="AH72" s="690" t="str">
        <f>IF(B72="","",'Calcul '!H244)</f>
        <v/>
      </c>
      <c r="AI72" s="375"/>
      <c r="AJ72" s="427" t="str">
        <f t="shared" si="52"/>
        <v/>
      </c>
      <c r="AK72" s="428"/>
      <c r="AL72" s="429" t="str">
        <f>IF(B72="","",'Saisie Part'!G58)</f>
        <v/>
      </c>
      <c r="AM72" s="394" t="str">
        <f t="shared" si="53"/>
        <v/>
      </c>
      <c r="AN72" s="413" t="str">
        <f t="shared" si="54"/>
        <v/>
      </c>
      <c r="AO72" s="404"/>
      <c r="AP72" s="366"/>
      <c r="AR72" s="392" t="e">
        <f t="shared" si="43"/>
        <v>#VALUE!</v>
      </c>
      <c r="AS72" s="392"/>
      <c r="AT72" s="392"/>
      <c r="AU72" s="392"/>
      <c r="AV72" s="392" t="e">
        <f t="shared" si="44"/>
        <v>#VALUE!</v>
      </c>
      <c r="AW72" s="392"/>
      <c r="AX72" s="392"/>
      <c r="AY72" s="392"/>
      <c r="AZ72" s="392" t="e">
        <f t="shared" si="45"/>
        <v>#VALUE!</v>
      </c>
      <c r="BA72" s="392"/>
      <c r="BB72" s="392"/>
      <c r="BC72" s="392"/>
      <c r="BD72" s="392" t="e">
        <f t="shared" si="46"/>
        <v>#VALUE!</v>
      </c>
      <c r="BE72" s="392"/>
      <c r="BF72" s="392"/>
      <c r="BG72" s="392"/>
      <c r="BH72" s="392" t="e">
        <f t="shared" si="47"/>
        <v>#VALUE!</v>
      </c>
      <c r="BI72" s="392"/>
      <c r="BJ72" s="392"/>
      <c r="BK72" s="392"/>
      <c r="BL72" s="392" t="e">
        <f t="shared" si="48"/>
        <v>#VALUE!</v>
      </c>
      <c r="BM72" s="392"/>
      <c r="BN72" s="392"/>
      <c r="BO72" s="392"/>
      <c r="BP72" s="392" t="e">
        <f t="shared" si="49"/>
        <v>#VALUE!</v>
      </c>
      <c r="BQ72" s="392"/>
      <c r="BR72" s="392"/>
      <c r="BS72" s="392"/>
      <c r="BT72" s="392"/>
      <c r="BU72" s="392"/>
      <c r="BV72" s="392"/>
      <c r="BW72" s="392"/>
      <c r="BX72" s="392"/>
      <c r="BY72" s="392"/>
      <c r="BZ72" s="392"/>
      <c r="CA72" s="392"/>
      <c r="CB72" s="392"/>
      <c r="CC72" s="392"/>
      <c r="CD72" s="392"/>
      <c r="CE72" s="392"/>
      <c r="CF72" s="392"/>
      <c r="CG72" s="392"/>
    </row>
    <row r="73" spans="1:85">
      <c r="A73" s="431" t="str">
        <v/>
      </c>
      <c r="B73" s="421" t="str">
        <v/>
      </c>
      <c r="C73" s="646" t="str">
        <v/>
      </c>
      <c r="D73" s="696" t="str">
        <f t="shared" si="24"/>
        <v/>
      </c>
      <c r="E73" s="774" t="str">
        <v/>
      </c>
      <c r="F73" s="695" t="str">
        <f t="shared" si="50"/>
        <v/>
      </c>
      <c r="G73" s="394" t="str">
        <f t="shared" si="51"/>
        <v/>
      </c>
      <c r="H73" s="649" t="str">
        <f t="shared" si="30"/>
        <v/>
      </c>
      <c r="I73" s="634"/>
      <c r="J73" s="637" t="str">
        <f>IF(B73="","",'Calcul '!C245)</f>
        <v/>
      </c>
      <c r="K73" s="424" t="str">
        <f t="shared" si="31"/>
        <v/>
      </c>
      <c r="L73" s="651" t="str">
        <f t="shared" si="32"/>
        <v/>
      </c>
      <c r="M73" s="635"/>
      <c r="N73" s="638" t="str">
        <f>IF(B73="","",'Calcul '!D245+'Calcul '!G245)</f>
        <v/>
      </c>
      <c r="O73" s="425" t="str">
        <f t="shared" si="33"/>
        <v/>
      </c>
      <c r="P73" s="682" t="str">
        <f t="shared" si="34"/>
        <v/>
      </c>
      <c r="Q73" s="636"/>
      <c r="R73" s="686" t="str">
        <f>IF(B73="","",'Calcul '!E245)</f>
        <v/>
      </c>
      <c r="S73" s="425" t="str">
        <f t="shared" si="35"/>
        <v/>
      </c>
      <c r="T73" s="683" t="str">
        <f t="shared" si="36"/>
        <v/>
      </c>
      <c r="U73" s="676"/>
      <c r="V73" s="687" t="str">
        <f>IF(B73="","",'Calcul '!F245)</f>
        <v/>
      </c>
      <c r="W73" s="425" t="str">
        <f t="shared" si="37"/>
        <v/>
      </c>
      <c r="X73" s="684" t="str">
        <f t="shared" si="38"/>
        <v/>
      </c>
      <c r="Y73" s="677"/>
      <c r="Z73" s="688" t="str">
        <f>IF(B73="","",'Calcul '!U245)</f>
        <v/>
      </c>
      <c r="AA73" s="425" t="str">
        <f t="shared" si="39"/>
        <v/>
      </c>
      <c r="AB73" s="685" t="str">
        <f t="shared" si="40"/>
        <v/>
      </c>
      <c r="AC73" s="678"/>
      <c r="AD73" s="689" t="str">
        <f>IF(B73="","",'Calcul '!V245)</f>
        <v/>
      </c>
      <c r="AE73" s="425" t="str">
        <f t="shared" si="41"/>
        <v/>
      </c>
      <c r="AF73" s="683" t="str">
        <f t="shared" si="42"/>
        <v/>
      </c>
      <c r="AG73" s="679"/>
      <c r="AH73" s="690" t="str">
        <f>IF(B73="","",'Calcul '!H245)</f>
        <v/>
      </c>
      <c r="AI73" s="375"/>
      <c r="AJ73" s="427" t="str">
        <f t="shared" si="52"/>
        <v/>
      </c>
      <c r="AK73" s="428"/>
      <c r="AL73" s="429" t="str">
        <f>IF(B73="","",'Saisie Part'!G59)</f>
        <v/>
      </c>
      <c r="AM73" s="394" t="str">
        <f t="shared" si="53"/>
        <v/>
      </c>
      <c r="AN73" s="413" t="str">
        <f t="shared" si="54"/>
        <v/>
      </c>
      <c r="AO73" s="404"/>
      <c r="AP73" s="366"/>
      <c r="AR73" s="392" t="e">
        <f t="shared" si="43"/>
        <v>#VALUE!</v>
      </c>
      <c r="AS73" s="392"/>
      <c r="AT73" s="392"/>
      <c r="AU73" s="392"/>
      <c r="AV73" s="392" t="e">
        <f t="shared" si="44"/>
        <v>#VALUE!</v>
      </c>
      <c r="AW73" s="392"/>
      <c r="AX73" s="392"/>
      <c r="AY73" s="392"/>
      <c r="AZ73" s="392" t="e">
        <f t="shared" si="45"/>
        <v>#VALUE!</v>
      </c>
      <c r="BA73" s="392"/>
      <c r="BB73" s="392"/>
      <c r="BC73" s="392"/>
      <c r="BD73" s="392" t="e">
        <f t="shared" si="46"/>
        <v>#VALUE!</v>
      </c>
      <c r="BE73" s="392"/>
      <c r="BF73" s="392"/>
      <c r="BG73" s="392"/>
      <c r="BH73" s="392" t="e">
        <f t="shared" si="47"/>
        <v>#VALUE!</v>
      </c>
      <c r="BI73" s="392"/>
      <c r="BJ73" s="392"/>
      <c r="BK73" s="392"/>
      <c r="BL73" s="392" t="e">
        <f t="shared" si="48"/>
        <v>#VALUE!</v>
      </c>
      <c r="BM73" s="392"/>
      <c r="BN73" s="392"/>
      <c r="BO73" s="392"/>
      <c r="BP73" s="392" t="e">
        <f t="shared" si="49"/>
        <v>#VALUE!</v>
      </c>
      <c r="BQ73" s="392"/>
      <c r="BR73" s="392"/>
      <c r="BS73" s="392"/>
      <c r="BT73" s="392"/>
      <c r="BU73" s="392"/>
      <c r="BV73" s="392"/>
      <c r="BW73" s="392"/>
      <c r="BX73" s="392"/>
      <c r="BY73" s="392"/>
      <c r="BZ73" s="392"/>
      <c r="CA73" s="392"/>
      <c r="CB73" s="392"/>
      <c r="CC73" s="392"/>
      <c r="CD73" s="392"/>
      <c r="CE73" s="392"/>
      <c r="CF73" s="392"/>
      <c r="CG73" s="392"/>
    </row>
    <row r="74" spans="1:85">
      <c r="A74" s="431" t="str">
        <v/>
      </c>
      <c r="B74" s="421" t="str">
        <v/>
      </c>
      <c r="C74" s="646" t="str">
        <v/>
      </c>
      <c r="D74" s="696" t="str">
        <f t="shared" si="24"/>
        <v/>
      </c>
      <c r="E74" s="774" t="str">
        <v/>
      </c>
      <c r="F74" s="695" t="str">
        <f t="shared" si="50"/>
        <v/>
      </c>
      <c r="G74" s="394" t="str">
        <f t="shared" si="51"/>
        <v/>
      </c>
      <c r="H74" s="649" t="str">
        <f t="shared" si="30"/>
        <v/>
      </c>
      <c r="I74" s="634"/>
      <c r="J74" s="637" t="str">
        <f>IF(B74="","",'Calcul '!C246)</f>
        <v/>
      </c>
      <c r="K74" s="424" t="str">
        <f t="shared" si="31"/>
        <v/>
      </c>
      <c r="L74" s="651" t="str">
        <f t="shared" si="32"/>
        <v/>
      </c>
      <c r="M74" s="635"/>
      <c r="N74" s="638" t="str">
        <f>IF(B74="","",'Calcul '!D246+'Calcul '!G246)</f>
        <v/>
      </c>
      <c r="O74" s="425" t="str">
        <f t="shared" si="33"/>
        <v/>
      </c>
      <c r="P74" s="682" t="str">
        <f t="shared" si="34"/>
        <v/>
      </c>
      <c r="Q74" s="636"/>
      <c r="R74" s="686" t="str">
        <f>IF(B74="","",'Calcul '!E246)</f>
        <v/>
      </c>
      <c r="S74" s="425" t="str">
        <f t="shared" si="35"/>
        <v/>
      </c>
      <c r="T74" s="683" t="str">
        <f t="shared" si="36"/>
        <v/>
      </c>
      <c r="U74" s="676"/>
      <c r="V74" s="687" t="str">
        <f>IF(B74="","",'Calcul '!F246)</f>
        <v/>
      </c>
      <c r="W74" s="425" t="str">
        <f t="shared" si="37"/>
        <v/>
      </c>
      <c r="X74" s="684" t="str">
        <f t="shared" si="38"/>
        <v/>
      </c>
      <c r="Y74" s="677"/>
      <c r="Z74" s="688" t="str">
        <f>IF(B74="","",'Calcul '!U246)</f>
        <v/>
      </c>
      <c r="AA74" s="425" t="str">
        <f t="shared" si="39"/>
        <v/>
      </c>
      <c r="AB74" s="685" t="str">
        <f t="shared" si="40"/>
        <v/>
      </c>
      <c r="AC74" s="678"/>
      <c r="AD74" s="689" t="str">
        <f>IF(B74="","",'Calcul '!V246)</f>
        <v/>
      </c>
      <c r="AE74" s="425" t="str">
        <f t="shared" si="41"/>
        <v/>
      </c>
      <c r="AF74" s="683" t="str">
        <f t="shared" si="42"/>
        <v/>
      </c>
      <c r="AG74" s="679"/>
      <c r="AH74" s="690" t="str">
        <f>IF(B74="","",'Calcul '!H246)</f>
        <v/>
      </c>
      <c r="AI74" s="375"/>
      <c r="AJ74" s="427" t="str">
        <f t="shared" si="52"/>
        <v/>
      </c>
      <c r="AK74" s="428"/>
      <c r="AL74" s="429" t="str">
        <f>IF(B74="","",'Saisie Part'!G60)</f>
        <v/>
      </c>
      <c r="AM74" s="394" t="str">
        <f t="shared" si="53"/>
        <v/>
      </c>
      <c r="AN74" s="413" t="str">
        <f t="shared" si="54"/>
        <v/>
      </c>
      <c r="AO74" s="404"/>
      <c r="AP74" s="366"/>
      <c r="AR74" s="392" t="e">
        <f t="shared" si="43"/>
        <v>#VALUE!</v>
      </c>
      <c r="AS74" s="392"/>
      <c r="AT74" s="392"/>
      <c r="AU74" s="392"/>
      <c r="AV74" s="392" t="e">
        <f t="shared" si="44"/>
        <v>#VALUE!</v>
      </c>
      <c r="AW74" s="392"/>
      <c r="AX74" s="392"/>
      <c r="AY74" s="392"/>
      <c r="AZ74" s="392" t="e">
        <f t="shared" si="45"/>
        <v>#VALUE!</v>
      </c>
      <c r="BA74" s="392"/>
      <c r="BB74" s="392"/>
      <c r="BC74" s="392"/>
      <c r="BD74" s="392" t="e">
        <f t="shared" si="46"/>
        <v>#VALUE!</v>
      </c>
      <c r="BE74" s="392"/>
      <c r="BF74" s="392"/>
      <c r="BG74" s="392"/>
      <c r="BH74" s="392" t="e">
        <f t="shared" si="47"/>
        <v>#VALUE!</v>
      </c>
      <c r="BI74" s="392"/>
      <c r="BJ74" s="392"/>
      <c r="BK74" s="392"/>
      <c r="BL74" s="392" t="e">
        <f t="shared" si="48"/>
        <v>#VALUE!</v>
      </c>
      <c r="BM74" s="392"/>
      <c r="BN74" s="392"/>
      <c r="BO74" s="392"/>
      <c r="BP74" s="392" t="e">
        <f t="shared" si="49"/>
        <v>#VALUE!</v>
      </c>
      <c r="BQ74" s="392"/>
      <c r="BR74" s="392"/>
      <c r="BS74" s="392"/>
      <c r="BT74" s="392"/>
      <c r="BU74" s="392"/>
      <c r="BV74" s="392"/>
      <c r="BW74" s="392"/>
      <c r="BX74" s="392"/>
      <c r="BY74" s="392"/>
      <c r="BZ74" s="392"/>
      <c r="CA74" s="392"/>
      <c r="CB74" s="392"/>
      <c r="CC74" s="392"/>
      <c r="CD74" s="392"/>
      <c r="CE74" s="392"/>
      <c r="CF74" s="392"/>
      <c r="CG74" s="392"/>
    </row>
    <row r="75" spans="1:85">
      <c r="A75" s="431" t="str">
        <v/>
      </c>
      <c r="B75" s="421" t="str">
        <v/>
      </c>
      <c r="C75" s="646" t="str">
        <v/>
      </c>
      <c r="D75" s="696" t="str">
        <f t="shared" si="24"/>
        <v/>
      </c>
      <c r="E75" s="774" t="str">
        <v/>
      </c>
      <c r="F75" s="695" t="str">
        <f t="shared" si="50"/>
        <v/>
      </c>
      <c r="G75" s="394" t="str">
        <f t="shared" si="51"/>
        <v/>
      </c>
      <c r="H75" s="649" t="str">
        <f t="shared" si="30"/>
        <v/>
      </c>
      <c r="I75" s="634"/>
      <c r="J75" s="637" t="str">
        <f>IF(B75="","",'Calcul '!C247)</f>
        <v/>
      </c>
      <c r="K75" s="424" t="str">
        <f t="shared" si="31"/>
        <v/>
      </c>
      <c r="L75" s="651" t="str">
        <f t="shared" si="32"/>
        <v/>
      </c>
      <c r="M75" s="635"/>
      <c r="N75" s="638" t="str">
        <f>IF(B75="","",'Calcul '!D247+'Calcul '!G247)</f>
        <v/>
      </c>
      <c r="O75" s="425" t="str">
        <f t="shared" si="33"/>
        <v/>
      </c>
      <c r="P75" s="682" t="str">
        <f t="shared" si="34"/>
        <v/>
      </c>
      <c r="Q75" s="636"/>
      <c r="R75" s="686" t="str">
        <f>IF(B75="","",'Calcul '!E247)</f>
        <v/>
      </c>
      <c r="S75" s="425" t="str">
        <f t="shared" si="35"/>
        <v/>
      </c>
      <c r="T75" s="683" t="str">
        <f t="shared" si="36"/>
        <v/>
      </c>
      <c r="U75" s="676"/>
      <c r="V75" s="687" t="str">
        <f>IF(B75="","",'Calcul '!F247)</f>
        <v/>
      </c>
      <c r="W75" s="425" t="str">
        <f t="shared" si="37"/>
        <v/>
      </c>
      <c r="X75" s="684" t="str">
        <f t="shared" si="38"/>
        <v/>
      </c>
      <c r="Y75" s="677"/>
      <c r="Z75" s="688" t="str">
        <f>IF(B75="","",'Calcul '!U247)</f>
        <v/>
      </c>
      <c r="AA75" s="425" t="str">
        <f t="shared" si="39"/>
        <v/>
      </c>
      <c r="AB75" s="685" t="str">
        <f t="shared" si="40"/>
        <v/>
      </c>
      <c r="AC75" s="678"/>
      <c r="AD75" s="689" t="str">
        <f>IF(B75="","",'Calcul '!V247)</f>
        <v/>
      </c>
      <c r="AE75" s="425" t="str">
        <f t="shared" si="41"/>
        <v/>
      </c>
      <c r="AF75" s="683" t="str">
        <f t="shared" si="42"/>
        <v/>
      </c>
      <c r="AG75" s="679"/>
      <c r="AH75" s="690" t="str">
        <f>IF(B75="","",'Calcul '!H247)</f>
        <v/>
      </c>
      <c r="AI75" s="375"/>
      <c r="AJ75" s="427" t="str">
        <f t="shared" si="52"/>
        <v/>
      </c>
      <c r="AK75" s="428"/>
      <c r="AL75" s="429" t="str">
        <f>IF(B75="","",'Saisie Part'!G61)</f>
        <v/>
      </c>
      <c r="AM75" s="394" t="str">
        <f t="shared" si="53"/>
        <v/>
      </c>
      <c r="AN75" s="413" t="str">
        <f t="shared" si="54"/>
        <v/>
      </c>
      <c r="AO75" s="404"/>
      <c r="AP75" s="366"/>
      <c r="AR75" s="392" t="e">
        <f t="shared" si="43"/>
        <v>#VALUE!</v>
      </c>
      <c r="AS75" s="392"/>
      <c r="AT75" s="392"/>
      <c r="AU75" s="392"/>
      <c r="AV75" s="392" t="e">
        <f t="shared" si="44"/>
        <v>#VALUE!</v>
      </c>
      <c r="AW75" s="392"/>
      <c r="AX75" s="392"/>
      <c r="AY75" s="392"/>
      <c r="AZ75" s="392" t="e">
        <f t="shared" si="45"/>
        <v>#VALUE!</v>
      </c>
      <c r="BA75" s="392"/>
      <c r="BB75" s="392"/>
      <c r="BC75" s="392"/>
      <c r="BD75" s="392" t="e">
        <f t="shared" si="46"/>
        <v>#VALUE!</v>
      </c>
      <c r="BE75" s="392"/>
      <c r="BF75" s="392"/>
      <c r="BG75" s="392"/>
      <c r="BH75" s="392" t="e">
        <f t="shared" si="47"/>
        <v>#VALUE!</v>
      </c>
      <c r="BI75" s="392"/>
      <c r="BJ75" s="392"/>
      <c r="BK75" s="392"/>
      <c r="BL75" s="392" t="e">
        <f t="shared" si="48"/>
        <v>#VALUE!</v>
      </c>
      <c r="BM75" s="392"/>
      <c r="BN75" s="392"/>
      <c r="BO75" s="392"/>
      <c r="BP75" s="392" t="e">
        <f t="shared" si="49"/>
        <v>#VALUE!</v>
      </c>
      <c r="BQ75" s="392"/>
      <c r="BR75" s="392"/>
      <c r="BS75" s="392"/>
      <c r="BT75" s="392"/>
      <c r="BU75" s="392"/>
      <c r="BV75" s="392"/>
      <c r="BW75" s="392"/>
      <c r="BX75" s="392"/>
      <c r="BY75" s="392"/>
      <c r="BZ75" s="392"/>
      <c r="CA75" s="392"/>
      <c r="CB75" s="392"/>
      <c r="CC75" s="392"/>
      <c r="CD75" s="392"/>
      <c r="CE75" s="392"/>
      <c r="CF75" s="392"/>
      <c r="CG75" s="392"/>
    </row>
    <row r="76" spans="1:85">
      <c r="A76" s="431" t="str">
        <v/>
      </c>
      <c r="B76" s="421" t="str">
        <v/>
      </c>
      <c r="C76" s="646" t="str">
        <v/>
      </c>
      <c r="D76" s="696" t="str">
        <f t="shared" si="24"/>
        <v/>
      </c>
      <c r="E76" s="774" t="str">
        <v/>
      </c>
      <c r="F76" s="695" t="str">
        <f t="shared" si="50"/>
        <v/>
      </c>
      <c r="G76" s="394" t="str">
        <f t="shared" si="51"/>
        <v/>
      </c>
      <c r="H76" s="649" t="str">
        <f t="shared" si="30"/>
        <v/>
      </c>
      <c r="I76" s="634"/>
      <c r="J76" s="637" t="str">
        <f>IF(B76="","",'Calcul '!C248)</f>
        <v/>
      </c>
      <c r="K76" s="424" t="str">
        <f t="shared" si="31"/>
        <v/>
      </c>
      <c r="L76" s="651" t="str">
        <f t="shared" si="32"/>
        <v/>
      </c>
      <c r="M76" s="635"/>
      <c r="N76" s="638" t="str">
        <f>IF(B76="","",'Calcul '!D248+'Calcul '!G248)</f>
        <v/>
      </c>
      <c r="O76" s="425" t="str">
        <f t="shared" si="33"/>
        <v/>
      </c>
      <c r="P76" s="682" t="str">
        <f t="shared" si="34"/>
        <v/>
      </c>
      <c r="Q76" s="636"/>
      <c r="R76" s="686" t="str">
        <f>IF(B76="","",'Calcul '!E248)</f>
        <v/>
      </c>
      <c r="S76" s="425" t="str">
        <f t="shared" si="35"/>
        <v/>
      </c>
      <c r="T76" s="683" t="str">
        <f t="shared" si="36"/>
        <v/>
      </c>
      <c r="U76" s="676"/>
      <c r="V76" s="687" t="str">
        <f>IF(B76="","",'Calcul '!F248)</f>
        <v/>
      </c>
      <c r="W76" s="425" t="str">
        <f t="shared" si="37"/>
        <v/>
      </c>
      <c r="X76" s="684" t="str">
        <f t="shared" si="38"/>
        <v/>
      </c>
      <c r="Y76" s="677"/>
      <c r="Z76" s="688" t="str">
        <f>IF(B76="","",'Calcul '!U248)</f>
        <v/>
      </c>
      <c r="AA76" s="425" t="str">
        <f t="shared" si="39"/>
        <v/>
      </c>
      <c r="AB76" s="685" t="str">
        <f t="shared" si="40"/>
        <v/>
      </c>
      <c r="AC76" s="678"/>
      <c r="AD76" s="689" t="str">
        <f>IF(B76="","",'Calcul '!V248)</f>
        <v/>
      </c>
      <c r="AE76" s="425" t="str">
        <f t="shared" si="41"/>
        <v/>
      </c>
      <c r="AF76" s="683" t="str">
        <f t="shared" si="42"/>
        <v/>
      </c>
      <c r="AG76" s="679"/>
      <c r="AH76" s="690" t="str">
        <f>IF(B76="","",'Calcul '!H248)</f>
        <v/>
      </c>
      <c r="AI76" s="375"/>
      <c r="AJ76" s="427" t="str">
        <f t="shared" si="52"/>
        <v/>
      </c>
      <c r="AK76" s="428"/>
      <c r="AL76" s="429" t="str">
        <f>IF(B76="","",'Saisie Part'!G62)</f>
        <v/>
      </c>
      <c r="AM76" s="394" t="str">
        <f t="shared" si="53"/>
        <v/>
      </c>
      <c r="AN76" s="413" t="str">
        <f t="shared" si="54"/>
        <v/>
      </c>
      <c r="AO76" s="404"/>
      <c r="AP76" s="366"/>
      <c r="AR76" s="392" t="e">
        <f t="shared" si="43"/>
        <v>#VALUE!</v>
      </c>
      <c r="AS76" s="392"/>
      <c r="AT76" s="392"/>
      <c r="AU76" s="392"/>
      <c r="AV76" s="392" t="e">
        <f t="shared" si="44"/>
        <v>#VALUE!</v>
      </c>
      <c r="AW76" s="392"/>
      <c r="AX76" s="392"/>
      <c r="AY76" s="392"/>
      <c r="AZ76" s="392" t="e">
        <f t="shared" si="45"/>
        <v>#VALUE!</v>
      </c>
      <c r="BA76" s="392"/>
      <c r="BB76" s="392"/>
      <c r="BC76" s="392"/>
      <c r="BD76" s="392" t="e">
        <f t="shared" si="46"/>
        <v>#VALUE!</v>
      </c>
      <c r="BE76" s="392"/>
      <c r="BF76" s="392"/>
      <c r="BG76" s="392"/>
      <c r="BH76" s="392" t="e">
        <f t="shared" si="47"/>
        <v>#VALUE!</v>
      </c>
      <c r="BI76" s="392"/>
      <c r="BJ76" s="392"/>
      <c r="BK76" s="392"/>
      <c r="BL76" s="392" t="e">
        <f t="shared" si="48"/>
        <v>#VALUE!</v>
      </c>
      <c r="BM76" s="392"/>
      <c r="BN76" s="392"/>
      <c r="BO76" s="392"/>
      <c r="BP76" s="392" t="e">
        <f t="shared" si="49"/>
        <v>#VALUE!</v>
      </c>
      <c r="BQ76" s="392"/>
      <c r="BR76" s="392"/>
      <c r="BS76" s="392"/>
      <c r="BT76" s="392"/>
      <c r="BU76" s="392"/>
      <c r="BV76" s="392"/>
      <c r="BW76" s="392"/>
      <c r="BX76" s="392"/>
      <c r="BY76" s="392"/>
      <c r="BZ76" s="392"/>
      <c r="CA76" s="392"/>
      <c r="CB76" s="392"/>
      <c r="CC76" s="392"/>
      <c r="CD76" s="392"/>
      <c r="CE76" s="392"/>
      <c r="CF76" s="392"/>
      <c r="CG76" s="392"/>
    </row>
    <row r="77" spans="1:85">
      <c r="A77" s="431" t="str">
        <v/>
      </c>
      <c r="B77" s="421" t="str">
        <v/>
      </c>
      <c r="C77" s="646" t="str">
        <v/>
      </c>
      <c r="D77" s="696" t="str">
        <f t="shared" si="24"/>
        <v/>
      </c>
      <c r="E77" s="774" t="str">
        <v/>
      </c>
      <c r="F77" s="695" t="str">
        <f t="shared" si="50"/>
        <v/>
      </c>
      <c r="G77" s="394" t="str">
        <f t="shared" si="51"/>
        <v/>
      </c>
      <c r="H77" s="649" t="str">
        <f t="shared" si="30"/>
        <v/>
      </c>
      <c r="I77" s="634"/>
      <c r="J77" s="637" t="str">
        <f>IF(B77="","",'Calcul '!C249)</f>
        <v/>
      </c>
      <c r="K77" s="424" t="str">
        <f t="shared" si="31"/>
        <v/>
      </c>
      <c r="L77" s="651" t="str">
        <f t="shared" si="32"/>
        <v/>
      </c>
      <c r="M77" s="635"/>
      <c r="N77" s="638" t="str">
        <f>IF(B77="","",'Calcul '!D249+'Calcul '!G249)</f>
        <v/>
      </c>
      <c r="O77" s="425" t="str">
        <f t="shared" si="33"/>
        <v/>
      </c>
      <c r="P77" s="682" t="str">
        <f t="shared" si="34"/>
        <v/>
      </c>
      <c r="Q77" s="636"/>
      <c r="R77" s="686" t="str">
        <f>IF(B77="","",'Calcul '!E249)</f>
        <v/>
      </c>
      <c r="S77" s="425" t="str">
        <f t="shared" si="35"/>
        <v/>
      </c>
      <c r="T77" s="683" t="str">
        <f t="shared" si="36"/>
        <v/>
      </c>
      <c r="U77" s="676"/>
      <c r="V77" s="687" t="str">
        <f>IF(B77="","",'Calcul '!F249)</f>
        <v/>
      </c>
      <c r="W77" s="425" t="str">
        <f t="shared" si="37"/>
        <v/>
      </c>
      <c r="X77" s="684" t="str">
        <f t="shared" si="38"/>
        <v/>
      </c>
      <c r="Y77" s="677"/>
      <c r="Z77" s="688" t="str">
        <f>IF(B77="","",'Calcul '!U249)</f>
        <v/>
      </c>
      <c r="AA77" s="425" t="str">
        <f t="shared" si="39"/>
        <v/>
      </c>
      <c r="AB77" s="685" t="str">
        <f t="shared" si="40"/>
        <v/>
      </c>
      <c r="AC77" s="678"/>
      <c r="AD77" s="689" t="str">
        <f>IF(B77="","",'Calcul '!V249)</f>
        <v/>
      </c>
      <c r="AE77" s="425" t="str">
        <f t="shared" si="41"/>
        <v/>
      </c>
      <c r="AF77" s="683" t="str">
        <f t="shared" si="42"/>
        <v/>
      </c>
      <c r="AG77" s="679"/>
      <c r="AH77" s="690" t="str">
        <f>IF(B77="","",'Calcul '!H249)</f>
        <v/>
      </c>
      <c r="AI77" s="375"/>
      <c r="AJ77" s="427" t="str">
        <f t="shared" si="52"/>
        <v/>
      </c>
      <c r="AK77" s="428"/>
      <c r="AL77" s="429" t="str">
        <f>IF(B77="","",'Saisie Part'!G63)</f>
        <v/>
      </c>
      <c r="AM77" s="394" t="str">
        <f t="shared" si="53"/>
        <v/>
      </c>
      <c r="AN77" s="413" t="str">
        <f t="shared" si="54"/>
        <v/>
      </c>
      <c r="AO77" s="404"/>
      <c r="AP77" s="366"/>
      <c r="AR77" s="392" t="e">
        <f t="shared" si="43"/>
        <v>#VALUE!</v>
      </c>
      <c r="AS77" s="392"/>
      <c r="AT77" s="392"/>
      <c r="AU77" s="392"/>
      <c r="AV77" s="392" t="e">
        <f t="shared" si="44"/>
        <v>#VALUE!</v>
      </c>
      <c r="AW77" s="392"/>
      <c r="AX77" s="392"/>
      <c r="AY77" s="392"/>
      <c r="AZ77" s="392" t="e">
        <f t="shared" si="45"/>
        <v>#VALUE!</v>
      </c>
      <c r="BA77" s="392"/>
      <c r="BB77" s="392"/>
      <c r="BC77" s="392"/>
      <c r="BD77" s="392" t="e">
        <f t="shared" si="46"/>
        <v>#VALUE!</v>
      </c>
      <c r="BE77" s="392"/>
      <c r="BF77" s="392"/>
      <c r="BG77" s="392"/>
      <c r="BH77" s="392" t="e">
        <f t="shared" si="47"/>
        <v>#VALUE!</v>
      </c>
      <c r="BI77" s="392"/>
      <c r="BJ77" s="392"/>
      <c r="BK77" s="392"/>
      <c r="BL77" s="392" t="e">
        <f t="shared" si="48"/>
        <v>#VALUE!</v>
      </c>
      <c r="BM77" s="392"/>
      <c r="BN77" s="392"/>
      <c r="BO77" s="392"/>
      <c r="BP77" s="392" t="e">
        <f t="shared" si="49"/>
        <v>#VALUE!</v>
      </c>
      <c r="BQ77" s="392"/>
      <c r="BR77" s="392"/>
      <c r="BS77" s="392"/>
      <c r="BT77" s="392"/>
      <c r="BU77" s="392"/>
      <c r="BV77" s="392"/>
      <c r="BW77" s="392"/>
      <c r="BX77" s="392"/>
      <c r="BY77" s="392"/>
      <c r="BZ77" s="392"/>
      <c r="CA77" s="392"/>
      <c r="CB77" s="392"/>
      <c r="CC77" s="392"/>
      <c r="CD77" s="392"/>
      <c r="CE77" s="392"/>
      <c r="CF77" s="392"/>
      <c r="CG77" s="392"/>
    </row>
    <row r="78" spans="1:85">
      <c r="A78" s="431" t="str">
        <v/>
      </c>
      <c r="B78" s="421" t="str">
        <v/>
      </c>
      <c r="C78" s="646" t="str">
        <v/>
      </c>
      <c r="D78" s="696" t="str">
        <f t="shared" si="24"/>
        <v/>
      </c>
      <c r="E78" s="774" t="str">
        <v/>
      </c>
      <c r="F78" s="695" t="str">
        <f t="shared" si="50"/>
        <v/>
      </c>
      <c r="G78" s="394" t="str">
        <f t="shared" si="51"/>
        <v/>
      </c>
      <c r="H78" s="649" t="str">
        <f t="shared" si="30"/>
        <v/>
      </c>
      <c r="I78" s="634"/>
      <c r="J78" s="637" t="str">
        <f>IF(B78="","",'Calcul '!C250)</f>
        <v/>
      </c>
      <c r="K78" s="424" t="str">
        <f t="shared" si="31"/>
        <v/>
      </c>
      <c r="L78" s="651" t="str">
        <f t="shared" si="32"/>
        <v/>
      </c>
      <c r="M78" s="635"/>
      <c r="N78" s="638" t="str">
        <f>IF(B78="","",'Calcul '!D250+'Calcul '!G250)</f>
        <v/>
      </c>
      <c r="O78" s="425" t="str">
        <f t="shared" si="33"/>
        <v/>
      </c>
      <c r="P78" s="682" t="str">
        <f t="shared" si="34"/>
        <v/>
      </c>
      <c r="Q78" s="636"/>
      <c r="R78" s="686" t="str">
        <f>IF(B78="","",'Calcul '!E250)</f>
        <v/>
      </c>
      <c r="S78" s="425" t="str">
        <f t="shared" si="35"/>
        <v/>
      </c>
      <c r="T78" s="683" t="str">
        <f t="shared" si="36"/>
        <v/>
      </c>
      <c r="U78" s="676"/>
      <c r="V78" s="687" t="str">
        <f>IF(B78="","",'Calcul '!F250)</f>
        <v/>
      </c>
      <c r="W78" s="425" t="str">
        <f t="shared" si="37"/>
        <v/>
      </c>
      <c r="X78" s="684" t="str">
        <f t="shared" si="38"/>
        <v/>
      </c>
      <c r="Y78" s="677"/>
      <c r="Z78" s="688" t="str">
        <f>IF(B78="","",'Calcul '!U250)</f>
        <v/>
      </c>
      <c r="AA78" s="425" t="str">
        <f t="shared" si="39"/>
        <v/>
      </c>
      <c r="AB78" s="685" t="str">
        <f t="shared" si="40"/>
        <v/>
      </c>
      <c r="AC78" s="678"/>
      <c r="AD78" s="689" t="str">
        <f>IF(B78="","",'Calcul '!V250)</f>
        <v/>
      </c>
      <c r="AE78" s="425" t="str">
        <f t="shared" si="41"/>
        <v/>
      </c>
      <c r="AF78" s="683" t="str">
        <f t="shared" si="42"/>
        <v/>
      </c>
      <c r="AG78" s="679"/>
      <c r="AH78" s="690" t="str">
        <f>IF(B78="","",'Calcul '!H250)</f>
        <v/>
      </c>
      <c r="AI78" s="375"/>
      <c r="AJ78" s="427" t="str">
        <f t="shared" si="52"/>
        <v/>
      </c>
      <c r="AK78" s="428"/>
      <c r="AL78" s="429" t="str">
        <f>IF(B78="","",'Saisie Part'!G64)</f>
        <v/>
      </c>
      <c r="AM78" s="394" t="str">
        <f t="shared" si="53"/>
        <v/>
      </c>
      <c r="AN78" s="413" t="str">
        <f t="shared" si="54"/>
        <v/>
      </c>
      <c r="AO78" s="404"/>
      <c r="AP78" s="366"/>
      <c r="AR78" s="392" t="e">
        <f t="shared" si="43"/>
        <v>#VALUE!</v>
      </c>
      <c r="AS78" s="392"/>
      <c r="AT78" s="392"/>
      <c r="AU78" s="392"/>
      <c r="AV78" s="392" t="e">
        <f t="shared" si="44"/>
        <v>#VALUE!</v>
      </c>
      <c r="AW78" s="392"/>
      <c r="AX78" s="392"/>
      <c r="AY78" s="392"/>
      <c r="AZ78" s="392" t="e">
        <f t="shared" si="45"/>
        <v>#VALUE!</v>
      </c>
      <c r="BA78" s="392"/>
      <c r="BB78" s="392"/>
      <c r="BC78" s="392"/>
      <c r="BD78" s="392" t="e">
        <f t="shared" si="46"/>
        <v>#VALUE!</v>
      </c>
      <c r="BE78" s="392"/>
      <c r="BF78" s="392"/>
      <c r="BG78" s="392"/>
      <c r="BH78" s="392" t="e">
        <f t="shared" si="47"/>
        <v>#VALUE!</v>
      </c>
      <c r="BI78" s="392"/>
      <c r="BJ78" s="392"/>
      <c r="BK78" s="392"/>
      <c r="BL78" s="392" t="e">
        <f t="shared" si="48"/>
        <v>#VALUE!</v>
      </c>
      <c r="BM78" s="392"/>
      <c r="BN78" s="392"/>
      <c r="BO78" s="392"/>
      <c r="BP78" s="392" t="e">
        <f t="shared" si="49"/>
        <v>#VALUE!</v>
      </c>
      <c r="BQ78" s="392"/>
      <c r="BR78" s="392"/>
      <c r="BS78" s="392"/>
      <c r="BT78" s="392"/>
      <c r="BU78" s="392"/>
      <c r="BV78" s="392"/>
      <c r="BW78" s="392"/>
      <c r="BX78" s="392"/>
      <c r="BY78" s="392"/>
      <c r="BZ78" s="392"/>
      <c r="CA78" s="392"/>
      <c r="CB78" s="392"/>
      <c r="CC78" s="392"/>
      <c r="CD78" s="392"/>
      <c r="CE78" s="392"/>
      <c r="CF78" s="392"/>
      <c r="CG78" s="392"/>
    </row>
    <row r="79" spans="1:85">
      <c r="A79" s="431" t="str">
        <v/>
      </c>
      <c r="B79" s="421" t="str">
        <v/>
      </c>
      <c r="C79" s="646" t="str">
        <v/>
      </c>
      <c r="D79" s="696" t="str">
        <f t="shared" si="24"/>
        <v/>
      </c>
      <c r="E79" s="774" t="str">
        <v/>
      </c>
      <c r="F79" s="695" t="str">
        <f t="shared" si="50"/>
        <v/>
      </c>
      <c r="G79" s="394" t="str">
        <f t="shared" si="51"/>
        <v/>
      </c>
      <c r="H79" s="649" t="str">
        <f t="shared" si="30"/>
        <v/>
      </c>
      <c r="I79" s="634"/>
      <c r="J79" s="637" t="str">
        <f>IF(B79="","",'Calcul '!C251)</f>
        <v/>
      </c>
      <c r="K79" s="424" t="str">
        <f t="shared" si="31"/>
        <v/>
      </c>
      <c r="L79" s="651" t="str">
        <f t="shared" si="32"/>
        <v/>
      </c>
      <c r="M79" s="635"/>
      <c r="N79" s="638" t="str">
        <f>IF(B79="","",'Calcul '!D251+'Calcul '!G251)</f>
        <v/>
      </c>
      <c r="O79" s="425" t="str">
        <f t="shared" si="33"/>
        <v/>
      </c>
      <c r="P79" s="682" t="str">
        <f t="shared" si="34"/>
        <v/>
      </c>
      <c r="Q79" s="636"/>
      <c r="R79" s="686" t="str">
        <f>IF(B79="","",'Calcul '!E251)</f>
        <v/>
      </c>
      <c r="S79" s="425" t="str">
        <f t="shared" si="35"/>
        <v/>
      </c>
      <c r="T79" s="683" t="str">
        <f t="shared" si="36"/>
        <v/>
      </c>
      <c r="U79" s="676"/>
      <c r="V79" s="687" t="str">
        <f>IF(B79="","",'Calcul '!F251)</f>
        <v/>
      </c>
      <c r="W79" s="425" t="str">
        <f t="shared" si="37"/>
        <v/>
      </c>
      <c r="X79" s="684" t="str">
        <f t="shared" si="38"/>
        <v/>
      </c>
      <c r="Y79" s="677"/>
      <c r="Z79" s="688" t="str">
        <f>IF(B79="","",'Calcul '!U251)</f>
        <v/>
      </c>
      <c r="AA79" s="425" t="str">
        <f t="shared" si="39"/>
        <v/>
      </c>
      <c r="AB79" s="685" t="str">
        <f t="shared" si="40"/>
        <v/>
      </c>
      <c r="AC79" s="678"/>
      <c r="AD79" s="689" t="str">
        <f>IF(B79="","",'Calcul '!V251)</f>
        <v/>
      </c>
      <c r="AE79" s="425" t="str">
        <f t="shared" si="41"/>
        <v/>
      </c>
      <c r="AF79" s="683" t="str">
        <f t="shared" si="42"/>
        <v/>
      </c>
      <c r="AG79" s="679"/>
      <c r="AH79" s="690" t="str">
        <f>IF(B79="","",'Calcul '!H251)</f>
        <v/>
      </c>
      <c r="AI79" s="375"/>
      <c r="AJ79" s="427" t="str">
        <f t="shared" si="52"/>
        <v/>
      </c>
      <c r="AK79" s="428"/>
      <c r="AL79" s="429" t="str">
        <f>IF(B79="","",'Saisie Part'!G65)</f>
        <v/>
      </c>
      <c r="AM79" s="394" t="str">
        <f t="shared" si="53"/>
        <v/>
      </c>
      <c r="AN79" s="413" t="str">
        <f t="shared" si="54"/>
        <v/>
      </c>
      <c r="AO79" s="404"/>
      <c r="AP79" s="366"/>
      <c r="AR79" s="392" t="e">
        <f t="shared" si="43"/>
        <v>#VALUE!</v>
      </c>
      <c r="AS79" s="392"/>
      <c r="AT79" s="392"/>
      <c r="AU79" s="392"/>
      <c r="AV79" s="392" t="e">
        <f t="shared" si="44"/>
        <v>#VALUE!</v>
      </c>
      <c r="AW79" s="392"/>
      <c r="AX79" s="392"/>
      <c r="AY79" s="392"/>
      <c r="AZ79" s="392" t="e">
        <f t="shared" si="45"/>
        <v>#VALUE!</v>
      </c>
      <c r="BA79" s="392"/>
      <c r="BB79" s="392"/>
      <c r="BC79" s="392"/>
      <c r="BD79" s="392" t="e">
        <f t="shared" si="46"/>
        <v>#VALUE!</v>
      </c>
      <c r="BE79" s="392"/>
      <c r="BF79" s="392"/>
      <c r="BG79" s="392"/>
      <c r="BH79" s="392" t="e">
        <f t="shared" si="47"/>
        <v>#VALUE!</v>
      </c>
      <c r="BI79" s="392"/>
      <c r="BJ79" s="392"/>
      <c r="BK79" s="392"/>
      <c r="BL79" s="392" t="e">
        <f t="shared" si="48"/>
        <v>#VALUE!</v>
      </c>
      <c r="BM79" s="392"/>
      <c r="BN79" s="392"/>
      <c r="BO79" s="392"/>
      <c r="BP79" s="392" t="e">
        <f t="shared" si="49"/>
        <v>#VALUE!</v>
      </c>
      <c r="BQ79" s="392"/>
      <c r="BR79" s="392"/>
      <c r="BS79" s="392"/>
      <c r="BT79" s="392"/>
      <c r="BU79" s="392"/>
      <c r="BV79" s="392"/>
      <c r="BW79" s="392"/>
      <c r="BX79" s="392"/>
      <c r="BY79" s="392"/>
      <c r="BZ79" s="392"/>
      <c r="CA79" s="392"/>
      <c r="CB79" s="392"/>
      <c r="CC79" s="392"/>
      <c r="CD79" s="392"/>
      <c r="CE79" s="392"/>
      <c r="CF79" s="392"/>
      <c r="CG79" s="392"/>
    </row>
    <row r="80" spans="1:85">
      <c r="A80" s="431" t="str">
        <v/>
      </c>
      <c r="B80" s="421" t="str">
        <v/>
      </c>
      <c r="C80" s="646" t="str">
        <v/>
      </c>
      <c r="D80" s="696" t="str">
        <f t="shared" si="24"/>
        <v/>
      </c>
      <c r="E80" s="774" t="str">
        <v/>
      </c>
      <c r="F80" s="695" t="str">
        <f t="shared" si="50"/>
        <v/>
      </c>
      <c r="G80" s="394" t="str">
        <f t="shared" si="51"/>
        <v/>
      </c>
      <c r="H80" s="649" t="str">
        <f t="shared" si="30"/>
        <v/>
      </c>
      <c r="I80" s="634"/>
      <c r="J80" s="637" t="str">
        <f>IF(B80="","",'Calcul '!C252)</f>
        <v/>
      </c>
      <c r="K80" s="424" t="str">
        <f t="shared" si="31"/>
        <v/>
      </c>
      <c r="L80" s="651" t="str">
        <f t="shared" si="32"/>
        <v/>
      </c>
      <c r="M80" s="635"/>
      <c r="N80" s="638" t="str">
        <f>IF(B80="","",'Calcul '!D252+'Calcul '!G252)</f>
        <v/>
      </c>
      <c r="O80" s="425" t="str">
        <f t="shared" si="33"/>
        <v/>
      </c>
      <c r="P80" s="682" t="str">
        <f t="shared" si="34"/>
        <v/>
      </c>
      <c r="Q80" s="636"/>
      <c r="R80" s="686" t="str">
        <f>IF(B80="","",'Calcul '!E252)</f>
        <v/>
      </c>
      <c r="S80" s="425" t="str">
        <f t="shared" si="35"/>
        <v/>
      </c>
      <c r="T80" s="683" t="str">
        <f t="shared" si="36"/>
        <v/>
      </c>
      <c r="U80" s="676"/>
      <c r="V80" s="687" t="str">
        <f>IF(B80="","",'Calcul '!F252)</f>
        <v/>
      </c>
      <c r="W80" s="425" t="str">
        <f t="shared" si="37"/>
        <v/>
      </c>
      <c r="X80" s="684" t="str">
        <f t="shared" si="38"/>
        <v/>
      </c>
      <c r="Y80" s="677"/>
      <c r="Z80" s="688" t="str">
        <f>IF(B80="","",'Calcul '!U252)</f>
        <v/>
      </c>
      <c r="AA80" s="425" t="str">
        <f t="shared" si="39"/>
        <v/>
      </c>
      <c r="AB80" s="685" t="str">
        <f t="shared" si="40"/>
        <v/>
      </c>
      <c r="AC80" s="678"/>
      <c r="AD80" s="689" t="str">
        <f>IF(B80="","",'Calcul '!V252)</f>
        <v/>
      </c>
      <c r="AE80" s="425" t="str">
        <f t="shared" si="41"/>
        <v/>
      </c>
      <c r="AF80" s="683" t="str">
        <f t="shared" si="42"/>
        <v/>
      </c>
      <c r="AG80" s="679"/>
      <c r="AH80" s="690" t="str">
        <f>IF(B80="","",'Calcul '!H252)</f>
        <v/>
      </c>
      <c r="AI80" s="375"/>
      <c r="AJ80" s="427" t="str">
        <f t="shared" si="52"/>
        <v/>
      </c>
      <c r="AK80" s="428"/>
      <c r="AL80" s="429" t="str">
        <f>IF(B80="","",'Saisie Part'!G66)</f>
        <v/>
      </c>
      <c r="AM80" s="394" t="str">
        <f t="shared" si="53"/>
        <v/>
      </c>
      <c r="AN80" s="413" t="str">
        <f t="shared" si="54"/>
        <v/>
      </c>
      <c r="AO80" s="404"/>
      <c r="AP80" s="366"/>
      <c r="AR80" s="392" t="e">
        <f t="shared" si="43"/>
        <v>#VALUE!</v>
      </c>
      <c r="AS80" s="392"/>
      <c r="AT80" s="392"/>
      <c r="AU80" s="392"/>
      <c r="AV80" s="392" t="e">
        <f t="shared" si="44"/>
        <v>#VALUE!</v>
      </c>
      <c r="AW80" s="392"/>
      <c r="AX80" s="392"/>
      <c r="AY80" s="392"/>
      <c r="AZ80" s="392" t="e">
        <f t="shared" si="45"/>
        <v>#VALUE!</v>
      </c>
      <c r="BA80" s="392"/>
      <c r="BB80" s="392"/>
      <c r="BC80" s="392"/>
      <c r="BD80" s="392" t="e">
        <f t="shared" si="46"/>
        <v>#VALUE!</v>
      </c>
      <c r="BE80" s="392"/>
      <c r="BF80" s="392"/>
      <c r="BG80" s="392"/>
      <c r="BH80" s="392" t="e">
        <f t="shared" si="47"/>
        <v>#VALUE!</v>
      </c>
      <c r="BI80" s="392"/>
      <c r="BJ80" s="392"/>
      <c r="BK80" s="392"/>
      <c r="BL80" s="392" t="e">
        <f t="shared" si="48"/>
        <v>#VALUE!</v>
      </c>
      <c r="BM80" s="392"/>
      <c r="BN80" s="392"/>
      <c r="BO80" s="392"/>
      <c r="BP80" s="392" t="e">
        <f t="shared" si="49"/>
        <v>#VALUE!</v>
      </c>
      <c r="BQ80" s="392"/>
      <c r="BR80" s="392"/>
      <c r="BS80" s="392"/>
      <c r="BT80" s="392"/>
      <c r="BU80" s="392"/>
      <c r="BV80" s="392"/>
      <c r="BW80" s="392"/>
      <c r="BX80" s="392"/>
      <c r="BY80" s="392"/>
      <c r="BZ80" s="392"/>
      <c r="CA80" s="392"/>
      <c r="CB80" s="392"/>
      <c r="CC80" s="392"/>
      <c r="CD80" s="392"/>
      <c r="CE80" s="392"/>
      <c r="CF80" s="392"/>
      <c r="CG80" s="392"/>
    </row>
    <row r="81" spans="1:85">
      <c r="A81" s="431" t="str">
        <v/>
      </c>
      <c r="B81" s="421" t="str">
        <v/>
      </c>
      <c r="C81" s="646" t="str">
        <v/>
      </c>
      <c r="D81" s="696" t="str">
        <f t="shared" si="24"/>
        <v/>
      </c>
      <c r="E81" s="774" t="str">
        <v/>
      </c>
      <c r="F81" s="695" t="str">
        <f t="shared" si="50"/>
        <v/>
      </c>
      <c r="G81" s="394" t="str">
        <f t="shared" si="51"/>
        <v/>
      </c>
      <c r="H81" s="649" t="str">
        <f t="shared" si="30"/>
        <v/>
      </c>
      <c r="I81" s="634"/>
      <c r="J81" s="637" t="str">
        <f>IF(B81="","",'Calcul '!C253)</f>
        <v/>
      </c>
      <c r="K81" s="424" t="str">
        <f t="shared" si="31"/>
        <v/>
      </c>
      <c r="L81" s="651" t="str">
        <f t="shared" si="32"/>
        <v/>
      </c>
      <c r="M81" s="635"/>
      <c r="N81" s="638" t="str">
        <f>IF(B81="","",'Calcul '!D253+'Calcul '!G253)</f>
        <v/>
      </c>
      <c r="O81" s="425" t="str">
        <f t="shared" si="33"/>
        <v/>
      </c>
      <c r="P81" s="682" t="str">
        <f t="shared" si="34"/>
        <v/>
      </c>
      <c r="Q81" s="636"/>
      <c r="R81" s="686" t="str">
        <f>IF(B81="","",'Calcul '!E253)</f>
        <v/>
      </c>
      <c r="S81" s="425" t="str">
        <f t="shared" si="35"/>
        <v/>
      </c>
      <c r="T81" s="683" t="str">
        <f t="shared" si="36"/>
        <v/>
      </c>
      <c r="U81" s="676"/>
      <c r="V81" s="687" t="str">
        <f>IF(B81="","",'Calcul '!F253)</f>
        <v/>
      </c>
      <c r="W81" s="425" t="str">
        <f t="shared" si="37"/>
        <v/>
      </c>
      <c r="X81" s="684" t="str">
        <f t="shared" si="38"/>
        <v/>
      </c>
      <c r="Y81" s="677"/>
      <c r="Z81" s="688" t="str">
        <f>IF(B81="","",'Calcul '!U253)</f>
        <v/>
      </c>
      <c r="AA81" s="425" t="str">
        <f t="shared" si="39"/>
        <v/>
      </c>
      <c r="AB81" s="685" t="str">
        <f t="shared" si="40"/>
        <v/>
      </c>
      <c r="AC81" s="678"/>
      <c r="AD81" s="689" t="str">
        <f>IF(B81="","",'Calcul '!V253)</f>
        <v/>
      </c>
      <c r="AE81" s="425" t="str">
        <f t="shared" si="41"/>
        <v/>
      </c>
      <c r="AF81" s="683" t="str">
        <f t="shared" si="42"/>
        <v/>
      </c>
      <c r="AG81" s="679"/>
      <c r="AH81" s="690" t="str">
        <f>IF(B81="","",'Calcul '!H253)</f>
        <v/>
      </c>
      <c r="AI81" s="375"/>
      <c r="AJ81" s="427" t="str">
        <f t="shared" si="52"/>
        <v/>
      </c>
      <c r="AK81" s="428"/>
      <c r="AL81" s="429" t="str">
        <f>IF(B81="","",'Saisie Part'!G67)</f>
        <v/>
      </c>
      <c r="AM81" s="394" t="str">
        <f t="shared" si="53"/>
        <v/>
      </c>
      <c r="AN81" s="413" t="str">
        <f t="shared" si="54"/>
        <v/>
      </c>
      <c r="AO81" s="404"/>
      <c r="AP81" s="366"/>
      <c r="AR81" s="392" t="e">
        <f t="shared" si="43"/>
        <v>#VALUE!</v>
      </c>
      <c r="AS81" s="392"/>
      <c r="AT81" s="392"/>
      <c r="AU81" s="392"/>
      <c r="AV81" s="392" t="e">
        <f t="shared" si="44"/>
        <v>#VALUE!</v>
      </c>
      <c r="AW81" s="392"/>
      <c r="AX81" s="392"/>
      <c r="AY81" s="392"/>
      <c r="AZ81" s="392" t="e">
        <f t="shared" si="45"/>
        <v>#VALUE!</v>
      </c>
      <c r="BA81" s="392"/>
      <c r="BB81" s="392"/>
      <c r="BC81" s="392"/>
      <c r="BD81" s="392" t="e">
        <f t="shared" si="46"/>
        <v>#VALUE!</v>
      </c>
      <c r="BE81" s="392"/>
      <c r="BF81" s="392"/>
      <c r="BG81" s="392"/>
      <c r="BH81" s="392" t="e">
        <f t="shared" si="47"/>
        <v>#VALUE!</v>
      </c>
      <c r="BI81" s="392"/>
      <c r="BJ81" s="392"/>
      <c r="BK81" s="392"/>
      <c r="BL81" s="392" t="e">
        <f t="shared" si="48"/>
        <v>#VALUE!</v>
      </c>
      <c r="BM81" s="392"/>
      <c r="BN81" s="392"/>
      <c r="BO81" s="392"/>
      <c r="BP81" s="392" t="e">
        <f t="shared" si="49"/>
        <v>#VALUE!</v>
      </c>
      <c r="BQ81" s="392"/>
      <c r="BR81" s="392"/>
      <c r="BS81" s="392"/>
      <c r="BT81" s="392"/>
      <c r="BU81" s="392"/>
      <c r="BV81" s="392"/>
      <c r="BW81" s="392"/>
      <c r="BX81" s="392"/>
      <c r="BY81" s="392"/>
      <c r="BZ81" s="392"/>
      <c r="CA81" s="392"/>
      <c r="CB81" s="392"/>
      <c r="CC81" s="392"/>
      <c r="CD81" s="392"/>
      <c r="CE81" s="392"/>
      <c r="CF81" s="392"/>
      <c r="CG81" s="392"/>
    </row>
    <row r="82" spans="1:85">
      <c r="A82" s="431" t="str">
        <v/>
      </c>
      <c r="B82" s="421" t="str">
        <v/>
      </c>
      <c r="C82" s="646" t="str">
        <v/>
      </c>
      <c r="D82" s="696" t="str">
        <f t="shared" si="24"/>
        <v/>
      </c>
      <c r="E82" s="774" t="str">
        <v/>
      </c>
      <c r="F82" s="695" t="str">
        <f t="shared" si="50"/>
        <v/>
      </c>
      <c r="G82" s="394" t="str">
        <f t="shared" si="51"/>
        <v/>
      </c>
      <c r="H82" s="649" t="str">
        <f t="shared" si="30"/>
        <v/>
      </c>
      <c r="I82" s="634"/>
      <c r="J82" s="637" t="str">
        <f>IF(B82="","",'Calcul '!C254)</f>
        <v/>
      </c>
      <c r="K82" s="424" t="str">
        <f t="shared" si="31"/>
        <v/>
      </c>
      <c r="L82" s="651" t="str">
        <f t="shared" si="32"/>
        <v/>
      </c>
      <c r="M82" s="635"/>
      <c r="N82" s="638" t="str">
        <f>IF(B82="","",'Calcul '!D254+'Calcul '!G254)</f>
        <v/>
      </c>
      <c r="O82" s="425" t="str">
        <f t="shared" si="33"/>
        <v/>
      </c>
      <c r="P82" s="682" t="str">
        <f t="shared" si="34"/>
        <v/>
      </c>
      <c r="Q82" s="636"/>
      <c r="R82" s="686" t="str">
        <f>IF(B82="","",'Calcul '!E254)</f>
        <v/>
      </c>
      <c r="S82" s="425" t="str">
        <f t="shared" si="35"/>
        <v/>
      </c>
      <c r="T82" s="683" t="str">
        <f t="shared" si="36"/>
        <v/>
      </c>
      <c r="U82" s="676"/>
      <c r="V82" s="687" t="str">
        <f>IF(B82="","",'Calcul '!F254)</f>
        <v/>
      </c>
      <c r="W82" s="425" t="str">
        <f t="shared" si="37"/>
        <v/>
      </c>
      <c r="X82" s="684" t="str">
        <f t="shared" si="38"/>
        <v/>
      </c>
      <c r="Y82" s="677"/>
      <c r="Z82" s="688" t="str">
        <f>IF(B82="","",'Calcul '!U254)</f>
        <v/>
      </c>
      <c r="AA82" s="425" t="str">
        <f t="shared" si="39"/>
        <v/>
      </c>
      <c r="AB82" s="685" t="str">
        <f t="shared" si="40"/>
        <v/>
      </c>
      <c r="AC82" s="678"/>
      <c r="AD82" s="689" t="str">
        <f>IF(B82="","",'Calcul '!V254)</f>
        <v/>
      </c>
      <c r="AE82" s="425" t="str">
        <f t="shared" si="41"/>
        <v/>
      </c>
      <c r="AF82" s="683" t="str">
        <f t="shared" si="42"/>
        <v/>
      </c>
      <c r="AG82" s="679"/>
      <c r="AH82" s="690" t="str">
        <f>IF(B82="","",'Calcul '!H254)</f>
        <v/>
      </c>
      <c r="AI82" s="375"/>
      <c r="AJ82" s="427" t="str">
        <f t="shared" si="52"/>
        <v/>
      </c>
      <c r="AK82" s="428"/>
      <c r="AL82" s="429" t="str">
        <f>IF(B82="","",'Saisie Part'!G68)</f>
        <v/>
      </c>
      <c r="AM82" s="394" t="str">
        <f t="shared" si="53"/>
        <v/>
      </c>
      <c r="AN82" s="413" t="str">
        <f t="shared" si="54"/>
        <v/>
      </c>
      <c r="AO82" s="404"/>
      <c r="AP82" s="366"/>
      <c r="AR82" s="392" t="e">
        <f t="shared" si="43"/>
        <v>#VALUE!</v>
      </c>
      <c r="AS82" s="392"/>
      <c r="AT82" s="392"/>
      <c r="AU82" s="392"/>
      <c r="AV82" s="392" t="e">
        <f t="shared" si="44"/>
        <v>#VALUE!</v>
      </c>
      <c r="AW82" s="392"/>
      <c r="AX82" s="392"/>
      <c r="AY82" s="392"/>
      <c r="AZ82" s="392" t="e">
        <f t="shared" si="45"/>
        <v>#VALUE!</v>
      </c>
      <c r="BA82" s="392"/>
      <c r="BB82" s="392"/>
      <c r="BC82" s="392"/>
      <c r="BD82" s="392" t="e">
        <f t="shared" si="46"/>
        <v>#VALUE!</v>
      </c>
      <c r="BE82" s="392"/>
      <c r="BF82" s="392"/>
      <c r="BG82" s="392"/>
      <c r="BH82" s="392" t="e">
        <f t="shared" si="47"/>
        <v>#VALUE!</v>
      </c>
      <c r="BI82" s="392"/>
      <c r="BJ82" s="392"/>
      <c r="BK82" s="392"/>
      <c r="BL82" s="392" t="e">
        <f t="shared" si="48"/>
        <v>#VALUE!</v>
      </c>
      <c r="BM82" s="392"/>
      <c r="BN82" s="392"/>
      <c r="BO82" s="392"/>
      <c r="BP82" s="392" t="e">
        <f t="shared" si="49"/>
        <v>#VALUE!</v>
      </c>
      <c r="BQ82" s="392"/>
      <c r="BR82" s="392"/>
      <c r="BS82" s="392"/>
      <c r="BT82" s="392"/>
      <c r="BU82" s="392"/>
      <c r="BV82" s="392"/>
      <c r="BW82" s="392"/>
      <c r="BX82" s="392"/>
      <c r="BY82" s="392"/>
      <c r="BZ82" s="392"/>
      <c r="CA82" s="392"/>
      <c r="CB82" s="392"/>
      <c r="CC82" s="392"/>
      <c r="CD82" s="392"/>
      <c r="CE82" s="392"/>
      <c r="CF82" s="392"/>
      <c r="CG82" s="392"/>
    </row>
    <row r="83" spans="1:85">
      <c r="A83" s="431" t="str">
        <v/>
      </c>
      <c r="B83" s="421" t="str">
        <v/>
      </c>
      <c r="C83" s="646" t="str">
        <v/>
      </c>
      <c r="D83" s="696" t="str">
        <f t="shared" si="24"/>
        <v/>
      </c>
      <c r="E83" s="774" t="str">
        <v/>
      </c>
      <c r="F83" s="695" t="str">
        <f t="shared" si="50"/>
        <v/>
      </c>
      <c r="G83" s="394" t="str">
        <f t="shared" si="51"/>
        <v/>
      </c>
      <c r="H83" s="649" t="str">
        <f t="shared" si="30"/>
        <v/>
      </c>
      <c r="I83" s="634"/>
      <c r="J83" s="637" t="str">
        <f>IF(B83="","",'Calcul '!C255)</f>
        <v/>
      </c>
      <c r="K83" s="424" t="str">
        <f t="shared" si="31"/>
        <v/>
      </c>
      <c r="L83" s="651" t="str">
        <f t="shared" si="32"/>
        <v/>
      </c>
      <c r="M83" s="635"/>
      <c r="N83" s="638" t="str">
        <f>IF(B83="","",'Calcul '!D255+'Calcul '!G255)</f>
        <v/>
      </c>
      <c r="O83" s="425" t="str">
        <f t="shared" si="33"/>
        <v/>
      </c>
      <c r="P83" s="682" t="str">
        <f t="shared" si="34"/>
        <v/>
      </c>
      <c r="Q83" s="636"/>
      <c r="R83" s="686" t="str">
        <f>IF(B83="","",'Calcul '!E255)</f>
        <v/>
      </c>
      <c r="S83" s="425" t="str">
        <f t="shared" si="35"/>
        <v/>
      </c>
      <c r="T83" s="683" t="str">
        <f t="shared" si="36"/>
        <v/>
      </c>
      <c r="U83" s="676"/>
      <c r="V83" s="687" t="str">
        <f>IF(B83="","",'Calcul '!F255)</f>
        <v/>
      </c>
      <c r="W83" s="425" t="str">
        <f t="shared" si="37"/>
        <v/>
      </c>
      <c r="X83" s="684" t="str">
        <f t="shared" si="38"/>
        <v/>
      </c>
      <c r="Y83" s="677"/>
      <c r="Z83" s="688" t="str">
        <f>IF(B83="","",'Calcul '!U255)</f>
        <v/>
      </c>
      <c r="AA83" s="425" t="str">
        <f t="shared" si="39"/>
        <v/>
      </c>
      <c r="AB83" s="685" t="str">
        <f t="shared" si="40"/>
        <v/>
      </c>
      <c r="AC83" s="678"/>
      <c r="AD83" s="689" t="str">
        <f>IF(B83="","",'Calcul '!V255)</f>
        <v/>
      </c>
      <c r="AE83" s="425" t="str">
        <f t="shared" si="41"/>
        <v/>
      </c>
      <c r="AF83" s="683" t="str">
        <f t="shared" si="42"/>
        <v/>
      </c>
      <c r="AG83" s="679"/>
      <c r="AH83" s="690" t="str">
        <f>IF(B83="","",'Calcul '!H255)</f>
        <v/>
      </c>
      <c r="AI83" s="375"/>
      <c r="AJ83" s="427" t="str">
        <f t="shared" si="52"/>
        <v/>
      </c>
      <c r="AK83" s="428"/>
      <c r="AL83" s="429" t="str">
        <f>IF(B83="","",'Saisie Part'!G69)</f>
        <v/>
      </c>
      <c r="AM83" s="394" t="str">
        <f t="shared" si="53"/>
        <v/>
      </c>
      <c r="AN83" s="413" t="str">
        <f t="shared" si="54"/>
        <v/>
      </c>
      <c r="AO83" s="404"/>
      <c r="AP83" s="366"/>
      <c r="AR83" s="392" t="e">
        <f t="shared" si="43"/>
        <v>#VALUE!</v>
      </c>
      <c r="AS83" s="392"/>
      <c r="AT83" s="392"/>
      <c r="AU83" s="392"/>
      <c r="AV83" s="392" t="e">
        <f t="shared" si="44"/>
        <v>#VALUE!</v>
      </c>
      <c r="AW83" s="392"/>
      <c r="AX83" s="392"/>
      <c r="AY83" s="392"/>
      <c r="AZ83" s="392" t="e">
        <f t="shared" si="45"/>
        <v>#VALUE!</v>
      </c>
      <c r="BA83" s="392"/>
      <c r="BB83" s="392"/>
      <c r="BC83" s="392"/>
      <c r="BD83" s="392" t="e">
        <f t="shared" si="46"/>
        <v>#VALUE!</v>
      </c>
      <c r="BE83" s="392"/>
      <c r="BF83" s="392"/>
      <c r="BG83" s="392"/>
      <c r="BH83" s="392" t="e">
        <f t="shared" si="47"/>
        <v>#VALUE!</v>
      </c>
      <c r="BI83" s="392"/>
      <c r="BJ83" s="392"/>
      <c r="BK83" s="392"/>
      <c r="BL83" s="392" t="e">
        <f t="shared" si="48"/>
        <v>#VALUE!</v>
      </c>
      <c r="BM83" s="392"/>
      <c r="BN83" s="392"/>
      <c r="BO83" s="392"/>
      <c r="BP83" s="392" t="e">
        <f t="shared" si="49"/>
        <v>#VALUE!</v>
      </c>
      <c r="BQ83" s="392"/>
      <c r="BR83" s="392"/>
      <c r="BS83" s="392"/>
      <c r="BT83" s="392"/>
      <c r="BU83" s="392"/>
      <c r="BV83" s="392"/>
      <c r="BW83" s="392"/>
      <c r="BX83" s="392"/>
      <c r="BY83" s="392"/>
      <c r="BZ83" s="392"/>
      <c r="CA83" s="392"/>
      <c r="CB83" s="392"/>
      <c r="CC83" s="392"/>
      <c r="CD83" s="392"/>
      <c r="CE83" s="392"/>
      <c r="CF83" s="392"/>
      <c r="CG83" s="392"/>
    </row>
    <row r="84" spans="1:85">
      <c r="A84" s="431" t="str">
        <v/>
      </c>
      <c r="B84" s="421" t="str">
        <v/>
      </c>
      <c r="C84" s="646" t="str">
        <v/>
      </c>
      <c r="D84" s="696" t="str">
        <f t="shared" si="24"/>
        <v/>
      </c>
      <c r="E84" s="774" t="str">
        <v/>
      </c>
      <c r="F84" s="695" t="str">
        <f t="shared" si="50"/>
        <v/>
      </c>
      <c r="G84" s="394" t="str">
        <f t="shared" si="51"/>
        <v/>
      </c>
      <c r="H84" s="649" t="str">
        <f t="shared" si="30"/>
        <v/>
      </c>
      <c r="I84" s="634"/>
      <c r="J84" s="637" t="str">
        <f>IF(B84="","",'Calcul '!C256)</f>
        <v/>
      </c>
      <c r="K84" s="424" t="str">
        <f t="shared" si="31"/>
        <v/>
      </c>
      <c r="L84" s="651" t="str">
        <f t="shared" si="32"/>
        <v/>
      </c>
      <c r="M84" s="635"/>
      <c r="N84" s="638" t="str">
        <f>IF(B84="","",'Calcul '!D256+'Calcul '!G256)</f>
        <v/>
      </c>
      <c r="O84" s="425" t="str">
        <f t="shared" si="33"/>
        <v/>
      </c>
      <c r="P84" s="682" t="str">
        <f t="shared" si="34"/>
        <v/>
      </c>
      <c r="Q84" s="636"/>
      <c r="R84" s="686" t="str">
        <f>IF(B84="","",'Calcul '!E256)</f>
        <v/>
      </c>
      <c r="S84" s="425" t="str">
        <f t="shared" si="35"/>
        <v/>
      </c>
      <c r="T84" s="683" t="str">
        <f t="shared" si="36"/>
        <v/>
      </c>
      <c r="U84" s="676"/>
      <c r="V84" s="687" t="str">
        <f>IF(B84="","",'Calcul '!F256)</f>
        <v/>
      </c>
      <c r="W84" s="425" t="str">
        <f t="shared" si="37"/>
        <v/>
      </c>
      <c r="X84" s="684" t="str">
        <f t="shared" si="38"/>
        <v/>
      </c>
      <c r="Y84" s="677"/>
      <c r="Z84" s="688" t="str">
        <f>IF(B84="","",'Calcul '!U256)</f>
        <v/>
      </c>
      <c r="AA84" s="425" t="str">
        <f t="shared" si="39"/>
        <v/>
      </c>
      <c r="AB84" s="685" t="str">
        <f t="shared" si="40"/>
        <v/>
      </c>
      <c r="AC84" s="678"/>
      <c r="AD84" s="689" t="str">
        <f>IF(B84="","",'Calcul '!V256)</f>
        <v/>
      </c>
      <c r="AE84" s="425" t="str">
        <f t="shared" si="41"/>
        <v/>
      </c>
      <c r="AF84" s="683" t="str">
        <f t="shared" si="42"/>
        <v/>
      </c>
      <c r="AG84" s="679"/>
      <c r="AH84" s="690" t="str">
        <f>IF(B84="","",'Calcul '!H256)</f>
        <v/>
      </c>
      <c r="AI84" s="375"/>
      <c r="AJ84" s="427" t="str">
        <f t="shared" si="52"/>
        <v/>
      </c>
      <c r="AK84" s="428"/>
      <c r="AL84" s="429" t="str">
        <f>IF(B84="","",'Saisie Part'!G70)</f>
        <v/>
      </c>
      <c r="AM84" s="394" t="str">
        <f t="shared" si="53"/>
        <v/>
      </c>
      <c r="AN84" s="413" t="str">
        <f t="shared" si="54"/>
        <v/>
      </c>
      <c r="AO84" s="404"/>
      <c r="AP84" s="366"/>
      <c r="AR84" s="392" t="e">
        <f t="shared" si="43"/>
        <v>#VALUE!</v>
      </c>
      <c r="AS84" s="392"/>
      <c r="AT84" s="392"/>
      <c r="AU84" s="392"/>
      <c r="AV84" s="392" t="e">
        <f t="shared" si="44"/>
        <v>#VALUE!</v>
      </c>
      <c r="AW84" s="392"/>
      <c r="AX84" s="392"/>
      <c r="AY84" s="392"/>
      <c r="AZ84" s="392" t="e">
        <f t="shared" si="45"/>
        <v>#VALUE!</v>
      </c>
      <c r="BA84" s="392"/>
      <c r="BB84" s="392"/>
      <c r="BC84" s="392"/>
      <c r="BD84" s="392" t="e">
        <f t="shared" si="46"/>
        <v>#VALUE!</v>
      </c>
      <c r="BE84" s="392"/>
      <c r="BF84" s="392"/>
      <c r="BG84" s="392"/>
      <c r="BH84" s="392" t="e">
        <f t="shared" si="47"/>
        <v>#VALUE!</v>
      </c>
      <c r="BI84" s="392"/>
      <c r="BJ84" s="392"/>
      <c r="BK84" s="392"/>
      <c r="BL84" s="392" t="e">
        <f t="shared" si="48"/>
        <v>#VALUE!</v>
      </c>
      <c r="BM84" s="392"/>
      <c r="BN84" s="392"/>
      <c r="BO84" s="392"/>
      <c r="BP84" s="392" t="e">
        <f t="shared" si="49"/>
        <v>#VALUE!</v>
      </c>
      <c r="BQ84" s="392"/>
      <c r="BR84" s="392"/>
      <c r="BS84" s="392"/>
      <c r="BT84" s="392"/>
      <c r="BU84" s="392"/>
      <c r="BV84" s="392"/>
      <c r="BW84" s="392"/>
      <c r="BX84" s="392"/>
      <c r="BY84" s="392"/>
      <c r="BZ84" s="392"/>
      <c r="CA84" s="392"/>
      <c r="CB84" s="392"/>
      <c r="CC84" s="392"/>
      <c r="CD84" s="392"/>
      <c r="CE84" s="392"/>
      <c r="CF84" s="392"/>
      <c r="CG84" s="392"/>
    </row>
    <row r="85" spans="1:85">
      <c r="A85" s="431" t="str">
        <v/>
      </c>
      <c r="B85" s="421" t="str">
        <v/>
      </c>
      <c r="C85" s="646" t="str">
        <v/>
      </c>
      <c r="D85" s="696" t="str">
        <f t="shared" si="24"/>
        <v/>
      </c>
      <c r="E85" s="774" t="str">
        <v/>
      </c>
      <c r="F85" s="695" t="str">
        <f t="shared" si="50"/>
        <v/>
      </c>
      <c r="G85" s="394" t="str">
        <f t="shared" si="51"/>
        <v/>
      </c>
      <c r="H85" s="649" t="str">
        <f t="shared" si="30"/>
        <v/>
      </c>
      <c r="I85" s="634"/>
      <c r="J85" s="637" t="str">
        <f>IF(B85="","",'Calcul '!C257)</f>
        <v/>
      </c>
      <c r="K85" s="424" t="str">
        <f t="shared" si="31"/>
        <v/>
      </c>
      <c r="L85" s="651" t="str">
        <f t="shared" si="32"/>
        <v/>
      </c>
      <c r="M85" s="635"/>
      <c r="N85" s="638" t="str">
        <f>IF(B85="","",'Calcul '!D257+'Calcul '!G257)</f>
        <v/>
      </c>
      <c r="O85" s="425" t="str">
        <f t="shared" si="33"/>
        <v/>
      </c>
      <c r="P85" s="682" t="str">
        <f t="shared" si="34"/>
        <v/>
      </c>
      <c r="Q85" s="636"/>
      <c r="R85" s="686" t="str">
        <f>IF(B85="","",'Calcul '!E257)</f>
        <v/>
      </c>
      <c r="S85" s="425" t="str">
        <f t="shared" si="35"/>
        <v/>
      </c>
      <c r="T85" s="683" t="str">
        <f t="shared" si="36"/>
        <v/>
      </c>
      <c r="U85" s="676"/>
      <c r="V85" s="687" t="str">
        <f>IF(B85="","",'Calcul '!F257)</f>
        <v/>
      </c>
      <c r="W85" s="425" t="str">
        <f t="shared" si="37"/>
        <v/>
      </c>
      <c r="X85" s="684" t="str">
        <f t="shared" si="38"/>
        <v/>
      </c>
      <c r="Y85" s="677"/>
      <c r="Z85" s="688" t="str">
        <f>IF(B85="","",'Calcul '!U257)</f>
        <v/>
      </c>
      <c r="AA85" s="425" t="str">
        <f t="shared" si="39"/>
        <v/>
      </c>
      <c r="AB85" s="685" t="str">
        <f t="shared" si="40"/>
        <v/>
      </c>
      <c r="AC85" s="678"/>
      <c r="AD85" s="689" t="str">
        <f>IF(B85="","",'Calcul '!V257)</f>
        <v/>
      </c>
      <c r="AE85" s="425" t="str">
        <f t="shared" si="41"/>
        <v/>
      </c>
      <c r="AF85" s="683" t="str">
        <f t="shared" si="42"/>
        <v/>
      </c>
      <c r="AG85" s="679"/>
      <c r="AH85" s="690" t="str">
        <f>IF(B85="","",'Calcul '!H257)</f>
        <v/>
      </c>
      <c r="AI85" s="375"/>
      <c r="AJ85" s="427" t="str">
        <f t="shared" si="52"/>
        <v/>
      </c>
      <c r="AK85" s="428"/>
      <c r="AL85" s="429" t="str">
        <f>IF(B85="","",'Saisie Part'!G71)</f>
        <v/>
      </c>
      <c r="AM85" s="394" t="str">
        <f t="shared" si="53"/>
        <v/>
      </c>
      <c r="AN85" s="413" t="str">
        <f t="shared" si="54"/>
        <v/>
      </c>
      <c r="AO85" s="404"/>
      <c r="AP85" s="366"/>
      <c r="AR85" s="392" t="e">
        <f t="shared" si="43"/>
        <v>#VALUE!</v>
      </c>
      <c r="AS85" s="392"/>
      <c r="AT85" s="392"/>
      <c r="AU85" s="392"/>
      <c r="AV85" s="392" t="e">
        <f t="shared" si="44"/>
        <v>#VALUE!</v>
      </c>
      <c r="AW85" s="392"/>
      <c r="AX85" s="392"/>
      <c r="AY85" s="392"/>
      <c r="AZ85" s="392" t="e">
        <f t="shared" si="45"/>
        <v>#VALUE!</v>
      </c>
      <c r="BA85" s="392"/>
      <c r="BB85" s="392"/>
      <c r="BC85" s="392"/>
      <c r="BD85" s="392" t="e">
        <f t="shared" si="46"/>
        <v>#VALUE!</v>
      </c>
      <c r="BE85" s="392"/>
      <c r="BF85" s="392"/>
      <c r="BG85" s="392"/>
      <c r="BH85" s="392" t="e">
        <f t="shared" si="47"/>
        <v>#VALUE!</v>
      </c>
      <c r="BI85" s="392"/>
      <c r="BJ85" s="392"/>
      <c r="BK85" s="392"/>
      <c r="BL85" s="392" t="e">
        <f t="shared" si="48"/>
        <v>#VALUE!</v>
      </c>
      <c r="BM85" s="392"/>
      <c r="BN85" s="392"/>
      <c r="BO85" s="392"/>
      <c r="BP85" s="392" t="e">
        <f t="shared" si="49"/>
        <v>#VALUE!</v>
      </c>
      <c r="BQ85" s="392"/>
      <c r="BR85" s="392"/>
      <c r="BS85" s="392"/>
      <c r="BT85" s="392"/>
      <c r="BU85" s="392"/>
      <c r="BV85" s="392"/>
      <c r="BW85" s="392"/>
      <c r="BX85" s="392"/>
      <c r="BY85" s="392"/>
      <c r="BZ85" s="392"/>
      <c r="CA85" s="392"/>
      <c r="CB85" s="392"/>
      <c r="CC85" s="392"/>
      <c r="CD85" s="392"/>
      <c r="CE85" s="392"/>
      <c r="CF85" s="392"/>
      <c r="CG85" s="392"/>
    </row>
    <row r="86" spans="1:85">
      <c r="A86" s="431" t="str">
        <v/>
      </c>
      <c r="B86" s="421" t="str">
        <v/>
      </c>
      <c r="C86" s="646" t="str">
        <v/>
      </c>
      <c r="D86" s="696" t="str">
        <f t="shared" si="24"/>
        <v/>
      </c>
      <c r="E86" s="774" t="str">
        <v/>
      </c>
      <c r="F86" s="695" t="str">
        <f t="shared" si="50"/>
        <v/>
      </c>
      <c r="G86" s="394" t="str">
        <f t="shared" si="51"/>
        <v/>
      </c>
      <c r="H86" s="649" t="str">
        <f t="shared" si="30"/>
        <v/>
      </c>
      <c r="I86" s="634"/>
      <c r="J86" s="637" t="str">
        <f>IF(B86="","",'Calcul '!C258)</f>
        <v/>
      </c>
      <c r="K86" s="424" t="str">
        <f t="shared" si="31"/>
        <v/>
      </c>
      <c r="L86" s="651" t="str">
        <f t="shared" si="32"/>
        <v/>
      </c>
      <c r="M86" s="635"/>
      <c r="N86" s="638" t="str">
        <f>IF(B86="","",'Calcul '!D258+'Calcul '!G258)</f>
        <v/>
      </c>
      <c r="O86" s="425" t="str">
        <f t="shared" si="33"/>
        <v/>
      </c>
      <c r="P86" s="682" t="str">
        <f t="shared" si="34"/>
        <v/>
      </c>
      <c r="Q86" s="636"/>
      <c r="R86" s="686" t="str">
        <f>IF(B86="","",'Calcul '!E258)</f>
        <v/>
      </c>
      <c r="S86" s="425" t="str">
        <f t="shared" si="35"/>
        <v/>
      </c>
      <c r="T86" s="683" t="str">
        <f t="shared" si="36"/>
        <v/>
      </c>
      <c r="U86" s="676"/>
      <c r="V86" s="687" t="str">
        <f>IF(B86="","",'Calcul '!F258)</f>
        <v/>
      </c>
      <c r="W86" s="425" t="str">
        <f t="shared" si="37"/>
        <v/>
      </c>
      <c r="X86" s="684" t="str">
        <f t="shared" si="38"/>
        <v/>
      </c>
      <c r="Y86" s="677"/>
      <c r="Z86" s="688" t="str">
        <f>IF(B86="","",'Calcul '!U258)</f>
        <v/>
      </c>
      <c r="AA86" s="425" t="str">
        <f t="shared" si="39"/>
        <v/>
      </c>
      <c r="AB86" s="685" t="str">
        <f t="shared" si="40"/>
        <v/>
      </c>
      <c r="AC86" s="678"/>
      <c r="AD86" s="689" t="str">
        <f>IF(B86="","",'Calcul '!V258)</f>
        <v/>
      </c>
      <c r="AE86" s="425" t="str">
        <f t="shared" si="41"/>
        <v/>
      </c>
      <c r="AF86" s="683" t="str">
        <f t="shared" si="42"/>
        <v/>
      </c>
      <c r="AG86" s="679"/>
      <c r="AH86" s="690" t="str">
        <f>IF(B86="","",'Calcul '!H258)</f>
        <v/>
      </c>
      <c r="AI86" s="375"/>
      <c r="AJ86" s="427" t="str">
        <f t="shared" si="52"/>
        <v/>
      </c>
      <c r="AK86" s="428"/>
      <c r="AL86" s="429" t="str">
        <f>IF(B86="","",'Saisie Part'!G72)</f>
        <v/>
      </c>
      <c r="AM86" s="394" t="str">
        <f t="shared" si="53"/>
        <v/>
      </c>
      <c r="AN86" s="413" t="str">
        <f t="shared" si="54"/>
        <v/>
      </c>
      <c r="AO86" s="404"/>
      <c r="AP86" s="366"/>
      <c r="AR86" s="392" t="e">
        <f t="shared" si="43"/>
        <v>#VALUE!</v>
      </c>
      <c r="AS86" s="392"/>
      <c r="AT86" s="392"/>
      <c r="AU86" s="392"/>
      <c r="AV86" s="392" t="e">
        <f t="shared" si="44"/>
        <v>#VALUE!</v>
      </c>
      <c r="AW86" s="392"/>
      <c r="AX86" s="392"/>
      <c r="AY86" s="392"/>
      <c r="AZ86" s="392" t="e">
        <f t="shared" si="45"/>
        <v>#VALUE!</v>
      </c>
      <c r="BA86" s="392"/>
      <c r="BB86" s="392"/>
      <c r="BC86" s="392"/>
      <c r="BD86" s="392" t="e">
        <f t="shared" si="46"/>
        <v>#VALUE!</v>
      </c>
      <c r="BE86" s="392"/>
      <c r="BF86" s="392"/>
      <c r="BG86" s="392"/>
      <c r="BH86" s="392" t="e">
        <f t="shared" si="47"/>
        <v>#VALUE!</v>
      </c>
      <c r="BI86" s="392"/>
      <c r="BJ86" s="392"/>
      <c r="BK86" s="392"/>
      <c r="BL86" s="392" t="e">
        <f t="shared" si="48"/>
        <v>#VALUE!</v>
      </c>
      <c r="BM86" s="392"/>
      <c r="BN86" s="392"/>
      <c r="BO86" s="392"/>
      <c r="BP86" s="392" t="e">
        <f t="shared" si="49"/>
        <v>#VALUE!</v>
      </c>
      <c r="BQ86" s="392"/>
      <c r="BR86" s="392"/>
      <c r="BS86" s="392"/>
      <c r="BT86" s="392"/>
      <c r="BU86" s="392"/>
      <c r="BV86" s="392"/>
      <c r="BW86" s="392"/>
      <c r="BX86" s="392"/>
      <c r="BY86" s="392"/>
      <c r="BZ86" s="392"/>
      <c r="CA86" s="392"/>
      <c r="CB86" s="392"/>
      <c r="CC86" s="392"/>
      <c r="CD86" s="392"/>
      <c r="CE86" s="392"/>
      <c r="CF86" s="392"/>
      <c r="CG86" s="392"/>
    </row>
    <row r="87" spans="1:85">
      <c r="A87" s="431" t="str">
        <v/>
      </c>
      <c r="B87" s="421" t="str">
        <v/>
      </c>
      <c r="C87" s="646" t="str">
        <v/>
      </c>
      <c r="D87" s="696" t="str">
        <f t="shared" si="24"/>
        <v/>
      </c>
      <c r="E87" s="774" t="str">
        <v/>
      </c>
      <c r="F87" s="695" t="str">
        <f t="shared" si="50"/>
        <v/>
      </c>
      <c r="G87" s="394" t="str">
        <f t="shared" si="51"/>
        <v/>
      </c>
      <c r="H87" s="649" t="str">
        <f t="shared" si="30"/>
        <v/>
      </c>
      <c r="I87" s="634"/>
      <c r="J87" s="637" t="str">
        <f>IF(B87="","",'Calcul '!C259)</f>
        <v/>
      </c>
      <c r="K87" s="424" t="str">
        <f t="shared" si="31"/>
        <v/>
      </c>
      <c r="L87" s="651" t="str">
        <f t="shared" si="32"/>
        <v/>
      </c>
      <c r="M87" s="635"/>
      <c r="N87" s="638" t="str">
        <f>IF(B87="","",'Calcul '!D259+'Calcul '!G259)</f>
        <v/>
      </c>
      <c r="O87" s="425" t="str">
        <f t="shared" si="33"/>
        <v/>
      </c>
      <c r="P87" s="682" t="str">
        <f t="shared" si="34"/>
        <v/>
      </c>
      <c r="Q87" s="636"/>
      <c r="R87" s="686" t="str">
        <f>IF(B87="","",'Calcul '!E259)</f>
        <v/>
      </c>
      <c r="S87" s="425" t="str">
        <f t="shared" si="35"/>
        <v/>
      </c>
      <c r="T87" s="683" t="str">
        <f t="shared" si="36"/>
        <v/>
      </c>
      <c r="U87" s="676"/>
      <c r="V87" s="687" t="str">
        <f>IF(B87="","",'Calcul '!F259)</f>
        <v/>
      </c>
      <c r="W87" s="425" t="str">
        <f t="shared" si="37"/>
        <v/>
      </c>
      <c r="X87" s="684" t="str">
        <f t="shared" si="38"/>
        <v/>
      </c>
      <c r="Y87" s="677"/>
      <c r="Z87" s="688" t="str">
        <f>IF(B87="","",'Calcul '!U259)</f>
        <v/>
      </c>
      <c r="AA87" s="425" t="str">
        <f t="shared" si="39"/>
        <v/>
      </c>
      <c r="AB87" s="685" t="str">
        <f t="shared" si="40"/>
        <v/>
      </c>
      <c r="AC87" s="678"/>
      <c r="AD87" s="689" t="str">
        <f>IF(B87="","",'Calcul '!V259)</f>
        <v/>
      </c>
      <c r="AE87" s="425" t="str">
        <f t="shared" si="41"/>
        <v/>
      </c>
      <c r="AF87" s="683" t="str">
        <f t="shared" si="42"/>
        <v/>
      </c>
      <c r="AG87" s="679"/>
      <c r="AH87" s="690" t="str">
        <f>IF(B87="","",'Calcul '!H259)</f>
        <v/>
      </c>
      <c r="AI87" s="375"/>
      <c r="AJ87" s="427" t="str">
        <f t="shared" si="52"/>
        <v/>
      </c>
      <c r="AK87" s="428"/>
      <c r="AL87" s="429" t="str">
        <f>IF(B87="","",'Saisie Part'!G73)</f>
        <v/>
      </c>
      <c r="AM87" s="394" t="str">
        <f t="shared" si="53"/>
        <v/>
      </c>
      <c r="AN87" s="413" t="str">
        <f t="shared" si="54"/>
        <v/>
      </c>
      <c r="AO87" s="404"/>
      <c r="AP87" s="366"/>
      <c r="AR87" s="392" t="e">
        <f t="shared" si="43"/>
        <v>#VALUE!</v>
      </c>
      <c r="AS87" s="392"/>
      <c r="AT87" s="392"/>
      <c r="AU87" s="392"/>
      <c r="AV87" s="392" t="e">
        <f t="shared" si="44"/>
        <v>#VALUE!</v>
      </c>
      <c r="AW87" s="392"/>
      <c r="AX87" s="392"/>
      <c r="AY87" s="392"/>
      <c r="AZ87" s="392" t="e">
        <f t="shared" si="45"/>
        <v>#VALUE!</v>
      </c>
      <c r="BA87" s="392"/>
      <c r="BB87" s="392"/>
      <c r="BC87" s="392"/>
      <c r="BD87" s="392" t="e">
        <f t="shared" si="46"/>
        <v>#VALUE!</v>
      </c>
      <c r="BE87" s="392"/>
      <c r="BF87" s="392"/>
      <c r="BG87" s="392"/>
      <c r="BH87" s="392" t="e">
        <f t="shared" si="47"/>
        <v>#VALUE!</v>
      </c>
      <c r="BI87" s="392"/>
      <c r="BJ87" s="392"/>
      <c r="BK87" s="392"/>
      <c r="BL87" s="392" t="e">
        <f t="shared" si="48"/>
        <v>#VALUE!</v>
      </c>
      <c r="BM87" s="392"/>
      <c r="BN87" s="392"/>
      <c r="BO87" s="392"/>
      <c r="BP87" s="392" t="e">
        <f t="shared" si="49"/>
        <v>#VALUE!</v>
      </c>
      <c r="BQ87" s="392"/>
      <c r="BR87" s="392"/>
      <c r="BS87" s="392"/>
      <c r="BT87" s="392"/>
      <c r="BU87" s="392"/>
      <c r="BV87" s="392"/>
      <c r="BW87" s="392"/>
      <c r="BX87" s="392"/>
      <c r="BY87" s="392"/>
      <c r="BZ87" s="392"/>
      <c r="CA87" s="392"/>
      <c r="CB87" s="392"/>
      <c r="CC87" s="392"/>
      <c r="CD87" s="392"/>
      <c r="CE87" s="392"/>
      <c r="CF87" s="392"/>
      <c r="CG87" s="392"/>
    </row>
    <row r="88" spans="1:85">
      <c r="A88" s="431" t="str">
        <v/>
      </c>
      <c r="B88" s="421" t="str">
        <v/>
      </c>
      <c r="C88" s="646" t="str">
        <v/>
      </c>
      <c r="D88" s="696" t="str">
        <f t="shared" si="24"/>
        <v/>
      </c>
      <c r="E88" s="774" t="str">
        <v/>
      </c>
      <c r="F88" s="695" t="str">
        <f t="shared" si="50"/>
        <v/>
      </c>
      <c r="G88" s="394" t="str">
        <f t="shared" si="51"/>
        <v/>
      </c>
      <c r="H88" s="649" t="str">
        <f t="shared" si="30"/>
        <v/>
      </c>
      <c r="I88" s="634"/>
      <c r="J88" s="637" t="str">
        <f>IF(B88="","",'Calcul '!C260)</f>
        <v/>
      </c>
      <c r="K88" s="424" t="str">
        <f t="shared" si="31"/>
        <v/>
      </c>
      <c r="L88" s="651" t="str">
        <f t="shared" si="32"/>
        <v/>
      </c>
      <c r="M88" s="635"/>
      <c r="N88" s="638" t="str">
        <f>IF(B88="","",'Calcul '!D260+'Calcul '!G260)</f>
        <v/>
      </c>
      <c r="O88" s="425" t="str">
        <f t="shared" si="33"/>
        <v/>
      </c>
      <c r="P88" s="682" t="str">
        <f t="shared" si="34"/>
        <v/>
      </c>
      <c r="Q88" s="636"/>
      <c r="R88" s="686" t="str">
        <f>IF(B88="","",'Calcul '!E260)</f>
        <v/>
      </c>
      <c r="S88" s="425" t="str">
        <f t="shared" si="35"/>
        <v/>
      </c>
      <c r="T88" s="683" t="str">
        <f t="shared" si="36"/>
        <v/>
      </c>
      <c r="U88" s="676"/>
      <c r="V88" s="687" t="str">
        <f>IF(B88="","",'Calcul '!F260)</f>
        <v/>
      </c>
      <c r="W88" s="425" t="str">
        <f t="shared" si="37"/>
        <v/>
      </c>
      <c r="X88" s="684" t="str">
        <f t="shared" si="38"/>
        <v/>
      </c>
      <c r="Y88" s="677"/>
      <c r="Z88" s="688" t="str">
        <f>IF(B88="","",'Calcul '!U260)</f>
        <v/>
      </c>
      <c r="AA88" s="425" t="str">
        <f t="shared" si="39"/>
        <v/>
      </c>
      <c r="AB88" s="685" t="str">
        <f t="shared" si="40"/>
        <v/>
      </c>
      <c r="AC88" s="678"/>
      <c r="AD88" s="689" t="str">
        <f>IF(B88="","",'Calcul '!V260)</f>
        <v/>
      </c>
      <c r="AE88" s="425" t="str">
        <f t="shared" si="41"/>
        <v/>
      </c>
      <c r="AF88" s="683" t="str">
        <f t="shared" si="42"/>
        <v/>
      </c>
      <c r="AG88" s="679"/>
      <c r="AH88" s="690" t="str">
        <f>IF(B88="","",'Calcul '!H260)</f>
        <v/>
      </c>
      <c r="AI88" s="375"/>
      <c r="AJ88" s="427" t="str">
        <f t="shared" si="52"/>
        <v/>
      </c>
      <c r="AK88" s="428"/>
      <c r="AL88" s="429" t="str">
        <f>IF(B88="","",'Saisie Part'!G74)</f>
        <v/>
      </c>
      <c r="AM88" s="394" t="str">
        <f t="shared" si="53"/>
        <v/>
      </c>
      <c r="AN88" s="413" t="str">
        <f t="shared" si="54"/>
        <v/>
      </c>
      <c r="AO88" s="404"/>
      <c r="AP88" s="366"/>
      <c r="AR88" s="392" t="e">
        <f t="shared" si="43"/>
        <v>#VALUE!</v>
      </c>
      <c r="AS88" s="392"/>
      <c r="AT88" s="392"/>
      <c r="AU88" s="392"/>
      <c r="AV88" s="392" t="e">
        <f t="shared" si="44"/>
        <v>#VALUE!</v>
      </c>
      <c r="AW88" s="392"/>
      <c r="AX88" s="392"/>
      <c r="AY88" s="392"/>
      <c r="AZ88" s="392" t="e">
        <f t="shared" si="45"/>
        <v>#VALUE!</v>
      </c>
      <c r="BA88" s="392"/>
      <c r="BB88" s="392"/>
      <c r="BC88" s="392"/>
      <c r="BD88" s="392" t="e">
        <f t="shared" si="46"/>
        <v>#VALUE!</v>
      </c>
      <c r="BE88" s="392"/>
      <c r="BF88" s="392"/>
      <c r="BG88" s="392"/>
      <c r="BH88" s="392" t="e">
        <f t="shared" si="47"/>
        <v>#VALUE!</v>
      </c>
      <c r="BI88" s="392"/>
      <c r="BJ88" s="392"/>
      <c r="BK88" s="392"/>
      <c r="BL88" s="392" t="e">
        <f t="shared" si="48"/>
        <v>#VALUE!</v>
      </c>
      <c r="BM88" s="392"/>
      <c r="BN88" s="392"/>
      <c r="BO88" s="392"/>
      <c r="BP88" s="392" t="e">
        <f t="shared" si="49"/>
        <v>#VALUE!</v>
      </c>
      <c r="BQ88" s="392"/>
      <c r="BR88" s="392"/>
      <c r="BS88" s="392"/>
      <c r="BT88" s="392"/>
      <c r="BU88" s="392"/>
      <c r="BV88" s="392"/>
      <c r="BW88" s="392"/>
      <c r="BX88" s="392"/>
      <c r="BY88" s="392"/>
      <c r="BZ88" s="392"/>
      <c r="CA88" s="392"/>
      <c r="CB88" s="392"/>
      <c r="CC88" s="392"/>
      <c r="CD88" s="392"/>
      <c r="CE88" s="392"/>
      <c r="CF88" s="392"/>
      <c r="CG88" s="392"/>
    </row>
    <row r="89" spans="1:85">
      <c r="A89" s="431" t="str">
        <v/>
      </c>
      <c r="B89" s="421" t="str">
        <v/>
      </c>
      <c r="C89" s="646" t="str">
        <v/>
      </c>
      <c r="D89" s="696" t="str">
        <f t="shared" si="24"/>
        <v/>
      </c>
      <c r="E89" s="774" t="str">
        <v/>
      </c>
      <c r="F89" s="695" t="str">
        <f t="shared" si="50"/>
        <v/>
      </c>
      <c r="G89" s="394" t="str">
        <f t="shared" si="51"/>
        <v/>
      </c>
      <c r="H89" s="649" t="str">
        <f t="shared" si="30"/>
        <v/>
      </c>
      <c r="I89" s="634"/>
      <c r="J89" s="637" t="str">
        <f>IF(B89="","",'Calcul '!C261)</f>
        <v/>
      </c>
      <c r="K89" s="424" t="str">
        <f t="shared" si="31"/>
        <v/>
      </c>
      <c r="L89" s="651" t="str">
        <f t="shared" si="32"/>
        <v/>
      </c>
      <c r="M89" s="635"/>
      <c r="N89" s="638" t="str">
        <f>IF(B89="","",'Calcul '!D261+'Calcul '!G261)</f>
        <v/>
      </c>
      <c r="O89" s="425" t="str">
        <f t="shared" si="33"/>
        <v/>
      </c>
      <c r="P89" s="682" t="str">
        <f t="shared" si="34"/>
        <v/>
      </c>
      <c r="Q89" s="636"/>
      <c r="R89" s="686" t="str">
        <f>IF(B89="","",'Calcul '!E261)</f>
        <v/>
      </c>
      <c r="S89" s="425" t="str">
        <f t="shared" si="35"/>
        <v/>
      </c>
      <c r="T89" s="683" t="str">
        <f t="shared" si="36"/>
        <v/>
      </c>
      <c r="U89" s="676"/>
      <c r="V89" s="687" t="str">
        <f>IF(B89="","",'Calcul '!F261)</f>
        <v/>
      </c>
      <c r="W89" s="425" t="str">
        <f t="shared" si="37"/>
        <v/>
      </c>
      <c r="X89" s="684" t="str">
        <f t="shared" si="38"/>
        <v/>
      </c>
      <c r="Y89" s="677"/>
      <c r="Z89" s="688" t="str">
        <f>IF(B89="","",'Calcul '!U261)</f>
        <v/>
      </c>
      <c r="AA89" s="425" t="str">
        <f t="shared" si="39"/>
        <v/>
      </c>
      <c r="AB89" s="685" t="str">
        <f t="shared" si="40"/>
        <v/>
      </c>
      <c r="AC89" s="678"/>
      <c r="AD89" s="689" t="str">
        <f>IF(B89="","",'Calcul '!V261)</f>
        <v/>
      </c>
      <c r="AE89" s="425" t="str">
        <f t="shared" si="41"/>
        <v/>
      </c>
      <c r="AF89" s="683" t="str">
        <f t="shared" si="42"/>
        <v/>
      </c>
      <c r="AG89" s="679"/>
      <c r="AH89" s="690" t="str">
        <f>IF(B89="","",'Calcul '!H261)</f>
        <v/>
      </c>
      <c r="AI89" s="375"/>
      <c r="AJ89" s="427" t="str">
        <f t="shared" si="52"/>
        <v/>
      </c>
      <c r="AK89" s="428"/>
      <c r="AL89" s="429" t="str">
        <f>IF(B89="","",'Saisie Part'!G75)</f>
        <v/>
      </c>
      <c r="AM89" s="394" t="str">
        <f t="shared" si="53"/>
        <v/>
      </c>
      <c r="AN89" s="413" t="str">
        <f t="shared" si="54"/>
        <v/>
      </c>
      <c r="AO89" s="404"/>
      <c r="AP89" s="366"/>
      <c r="AR89" s="392" t="e">
        <f t="shared" si="43"/>
        <v>#VALUE!</v>
      </c>
      <c r="AS89" s="392"/>
      <c r="AT89" s="392"/>
      <c r="AU89" s="392"/>
      <c r="AV89" s="392" t="e">
        <f t="shared" si="44"/>
        <v>#VALUE!</v>
      </c>
      <c r="AW89" s="392"/>
      <c r="AX89" s="392"/>
      <c r="AY89" s="392"/>
      <c r="AZ89" s="392" t="e">
        <f t="shared" si="45"/>
        <v>#VALUE!</v>
      </c>
      <c r="BA89" s="392"/>
      <c r="BB89" s="392"/>
      <c r="BC89" s="392"/>
      <c r="BD89" s="392" t="e">
        <f t="shared" si="46"/>
        <v>#VALUE!</v>
      </c>
      <c r="BE89" s="392"/>
      <c r="BF89" s="392"/>
      <c r="BG89" s="392"/>
      <c r="BH89" s="392" t="e">
        <f t="shared" si="47"/>
        <v>#VALUE!</v>
      </c>
      <c r="BI89" s="392"/>
      <c r="BJ89" s="392"/>
      <c r="BK89" s="392"/>
      <c r="BL89" s="392" t="e">
        <f t="shared" si="48"/>
        <v>#VALUE!</v>
      </c>
      <c r="BM89" s="392"/>
      <c r="BN89" s="392"/>
      <c r="BO89" s="392"/>
      <c r="BP89" s="392" t="e">
        <f t="shared" si="49"/>
        <v>#VALUE!</v>
      </c>
      <c r="BQ89" s="392"/>
      <c r="BR89" s="392"/>
      <c r="BS89" s="392"/>
      <c r="BT89" s="392"/>
      <c r="BU89" s="392"/>
      <c r="BV89" s="392"/>
      <c r="BW89" s="392"/>
      <c r="BX89" s="392"/>
      <c r="BY89" s="392"/>
      <c r="BZ89" s="392"/>
      <c r="CA89" s="392"/>
      <c r="CB89" s="392"/>
      <c r="CC89" s="392"/>
      <c r="CD89" s="392"/>
      <c r="CE89" s="392"/>
      <c r="CF89" s="392"/>
      <c r="CG89" s="392"/>
    </row>
    <row r="90" spans="1:85">
      <c r="A90" s="431" t="str">
        <v/>
      </c>
      <c r="B90" s="421" t="str">
        <v/>
      </c>
      <c r="C90" s="646" t="str">
        <v/>
      </c>
      <c r="D90" s="696" t="str">
        <f t="shared" si="24"/>
        <v/>
      </c>
      <c r="E90" s="774" t="str">
        <v/>
      </c>
      <c r="F90" s="695" t="str">
        <f t="shared" si="50"/>
        <v/>
      </c>
      <c r="G90" s="394" t="str">
        <f t="shared" si="51"/>
        <v/>
      </c>
      <c r="H90" s="649" t="str">
        <f t="shared" si="30"/>
        <v/>
      </c>
      <c r="I90" s="634"/>
      <c r="J90" s="637" t="str">
        <f>IF(B90="","",'Calcul '!C262)</f>
        <v/>
      </c>
      <c r="K90" s="424" t="str">
        <f t="shared" si="31"/>
        <v/>
      </c>
      <c r="L90" s="651" t="str">
        <f t="shared" si="32"/>
        <v/>
      </c>
      <c r="M90" s="635"/>
      <c r="N90" s="638" t="str">
        <f>IF(B90="","",'Calcul '!D262+'Calcul '!G262)</f>
        <v/>
      </c>
      <c r="O90" s="425" t="str">
        <f t="shared" si="33"/>
        <v/>
      </c>
      <c r="P90" s="682" t="str">
        <f t="shared" si="34"/>
        <v/>
      </c>
      <c r="Q90" s="636"/>
      <c r="R90" s="686" t="str">
        <f>IF(B90="","",'Calcul '!E262)</f>
        <v/>
      </c>
      <c r="S90" s="425" t="str">
        <f t="shared" si="35"/>
        <v/>
      </c>
      <c r="T90" s="683" t="str">
        <f t="shared" si="36"/>
        <v/>
      </c>
      <c r="U90" s="676"/>
      <c r="V90" s="687" t="str">
        <f>IF(B90="","",'Calcul '!F262)</f>
        <v/>
      </c>
      <c r="W90" s="425" t="str">
        <f t="shared" si="37"/>
        <v/>
      </c>
      <c r="X90" s="684" t="str">
        <f t="shared" si="38"/>
        <v/>
      </c>
      <c r="Y90" s="677"/>
      <c r="Z90" s="688" t="str">
        <f>IF(B90="","",'Calcul '!U262)</f>
        <v/>
      </c>
      <c r="AA90" s="425" t="str">
        <f t="shared" si="39"/>
        <v/>
      </c>
      <c r="AB90" s="685" t="str">
        <f t="shared" si="40"/>
        <v/>
      </c>
      <c r="AC90" s="678"/>
      <c r="AD90" s="689" t="str">
        <f>IF(B90="","",'Calcul '!V262)</f>
        <v/>
      </c>
      <c r="AE90" s="425" t="str">
        <f t="shared" si="41"/>
        <v/>
      </c>
      <c r="AF90" s="683" t="str">
        <f t="shared" si="42"/>
        <v/>
      </c>
      <c r="AG90" s="679"/>
      <c r="AH90" s="690" t="str">
        <f>IF(B90="","",'Calcul '!H262)</f>
        <v/>
      </c>
      <c r="AI90" s="375"/>
      <c r="AJ90" s="427" t="str">
        <f t="shared" si="52"/>
        <v/>
      </c>
      <c r="AK90" s="428"/>
      <c r="AL90" s="429" t="str">
        <f>IF(B90="","",'Saisie Part'!G76)</f>
        <v/>
      </c>
      <c r="AM90" s="394" t="str">
        <f t="shared" si="53"/>
        <v/>
      </c>
      <c r="AN90" s="413" t="str">
        <f t="shared" si="54"/>
        <v/>
      </c>
      <c r="AO90" s="404"/>
      <c r="AP90" s="366"/>
      <c r="AR90" s="392" t="e">
        <f t="shared" si="43"/>
        <v>#VALUE!</v>
      </c>
      <c r="AS90" s="392"/>
      <c r="AT90" s="392"/>
      <c r="AU90" s="392"/>
      <c r="AV90" s="392" t="e">
        <f t="shared" si="44"/>
        <v>#VALUE!</v>
      </c>
      <c r="AW90" s="392"/>
      <c r="AX90" s="392"/>
      <c r="AY90" s="392"/>
      <c r="AZ90" s="392" t="e">
        <f t="shared" si="45"/>
        <v>#VALUE!</v>
      </c>
      <c r="BA90" s="392"/>
      <c r="BB90" s="392"/>
      <c r="BC90" s="392"/>
      <c r="BD90" s="392" t="e">
        <f t="shared" si="46"/>
        <v>#VALUE!</v>
      </c>
      <c r="BE90" s="392"/>
      <c r="BF90" s="392"/>
      <c r="BG90" s="392"/>
      <c r="BH90" s="392" t="e">
        <f t="shared" si="47"/>
        <v>#VALUE!</v>
      </c>
      <c r="BI90" s="392"/>
      <c r="BJ90" s="392"/>
      <c r="BK90" s="392"/>
      <c r="BL90" s="392" t="e">
        <f t="shared" si="48"/>
        <v>#VALUE!</v>
      </c>
      <c r="BM90" s="392"/>
      <c r="BN90" s="392"/>
      <c r="BO90" s="392"/>
      <c r="BP90" s="392" t="e">
        <f t="shared" si="49"/>
        <v>#VALUE!</v>
      </c>
      <c r="BQ90" s="392"/>
      <c r="BR90" s="392"/>
      <c r="BS90" s="392"/>
      <c r="BT90" s="392"/>
      <c r="BU90" s="392"/>
      <c r="BV90" s="392"/>
      <c r="BW90" s="392"/>
      <c r="BX90" s="392"/>
      <c r="BY90" s="392"/>
      <c r="BZ90" s="392"/>
      <c r="CA90" s="392"/>
      <c r="CB90" s="392"/>
      <c r="CC90" s="392"/>
      <c r="CD90" s="392"/>
      <c r="CE90" s="392"/>
      <c r="CF90" s="392"/>
      <c r="CG90" s="392"/>
    </row>
    <row r="91" spans="1:85">
      <c r="A91" s="431" t="str">
        <v/>
      </c>
      <c r="B91" s="421" t="str">
        <v/>
      </c>
      <c r="C91" s="646" t="str">
        <v/>
      </c>
      <c r="D91" s="696" t="str">
        <f t="shared" si="24"/>
        <v/>
      </c>
      <c r="E91" s="774" t="str">
        <v/>
      </c>
      <c r="F91" s="695" t="str">
        <f t="shared" si="50"/>
        <v/>
      </c>
      <c r="G91" s="394" t="str">
        <f t="shared" si="51"/>
        <v/>
      </c>
      <c r="H91" s="649" t="str">
        <f t="shared" si="30"/>
        <v/>
      </c>
      <c r="I91" s="634"/>
      <c r="J91" s="637" t="str">
        <f>IF(B91="","",'Calcul '!C263)</f>
        <v/>
      </c>
      <c r="K91" s="424" t="str">
        <f t="shared" si="31"/>
        <v/>
      </c>
      <c r="L91" s="651" t="str">
        <f t="shared" si="32"/>
        <v/>
      </c>
      <c r="M91" s="635"/>
      <c r="N91" s="638" t="str">
        <f>IF(B91="","",'Calcul '!D263+'Calcul '!G263)</f>
        <v/>
      </c>
      <c r="O91" s="425" t="str">
        <f t="shared" si="33"/>
        <v/>
      </c>
      <c r="P91" s="682" t="str">
        <f t="shared" si="34"/>
        <v/>
      </c>
      <c r="Q91" s="636"/>
      <c r="R91" s="686" t="str">
        <f>IF(B91="","",'Calcul '!E263)</f>
        <v/>
      </c>
      <c r="S91" s="425" t="str">
        <f t="shared" si="35"/>
        <v/>
      </c>
      <c r="T91" s="683" t="str">
        <f t="shared" si="36"/>
        <v/>
      </c>
      <c r="U91" s="676"/>
      <c r="V91" s="687" t="str">
        <f>IF(B91="","",'Calcul '!F263)</f>
        <v/>
      </c>
      <c r="W91" s="425" t="str">
        <f t="shared" si="37"/>
        <v/>
      </c>
      <c r="X91" s="684" t="str">
        <f t="shared" si="38"/>
        <v/>
      </c>
      <c r="Y91" s="677"/>
      <c r="Z91" s="688" t="str">
        <f>IF(B91="","",'Calcul '!U263)</f>
        <v/>
      </c>
      <c r="AA91" s="425" t="str">
        <f t="shared" si="39"/>
        <v/>
      </c>
      <c r="AB91" s="685" t="str">
        <f t="shared" si="40"/>
        <v/>
      </c>
      <c r="AC91" s="678"/>
      <c r="AD91" s="689" t="str">
        <f>IF(B91="","",'Calcul '!V263)</f>
        <v/>
      </c>
      <c r="AE91" s="425" t="str">
        <f t="shared" si="41"/>
        <v/>
      </c>
      <c r="AF91" s="683" t="str">
        <f t="shared" si="42"/>
        <v/>
      </c>
      <c r="AG91" s="679"/>
      <c r="AH91" s="690" t="str">
        <f>IF(B91="","",'Calcul '!H263)</f>
        <v/>
      </c>
      <c r="AI91" s="375"/>
      <c r="AJ91" s="427" t="str">
        <f t="shared" si="52"/>
        <v/>
      </c>
      <c r="AK91" s="428"/>
      <c r="AL91" s="429" t="str">
        <f>IF(B91="","",'Saisie Part'!G77)</f>
        <v/>
      </c>
      <c r="AM91" s="394" t="str">
        <f t="shared" si="53"/>
        <v/>
      </c>
      <c r="AN91" s="413" t="str">
        <f t="shared" si="54"/>
        <v/>
      </c>
      <c r="AO91" s="404"/>
      <c r="AP91" s="366"/>
      <c r="AR91" s="392" t="e">
        <f t="shared" si="43"/>
        <v>#VALUE!</v>
      </c>
      <c r="AS91" s="392"/>
      <c r="AT91" s="392"/>
      <c r="AU91" s="392"/>
      <c r="AV91" s="392" t="e">
        <f t="shared" si="44"/>
        <v>#VALUE!</v>
      </c>
      <c r="AW91" s="392"/>
      <c r="AX91" s="392"/>
      <c r="AY91" s="392"/>
      <c r="AZ91" s="392" t="e">
        <f t="shared" si="45"/>
        <v>#VALUE!</v>
      </c>
      <c r="BA91" s="392"/>
      <c r="BB91" s="392"/>
      <c r="BC91" s="392"/>
      <c r="BD91" s="392" t="e">
        <f t="shared" si="46"/>
        <v>#VALUE!</v>
      </c>
      <c r="BE91" s="392"/>
      <c r="BF91" s="392"/>
      <c r="BG91" s="392"/>
      <c r="BH91" s="392" t="e">
        <f t="shared" si="47"/>
        <v>#VALUE!</v>
      </c>
      <c r="BI91" s="392"/>
      <c r="BJ91" s="392"/>
      <c r="BK91" s="392"/>
      <c r="BL91" s="392" t="e">
        <f t="shared" si="48"/>
        <v>#VALUE!</v>
      </c>
      <c r="BM91" s="392"/>
      <c r="BN91" s="392"/>
      <c r="BO91" s="392"/>
      <c r="BP91" s="392" t="e">
        <f t="shared" si="49"/>
        <v>#VALUE!</v>
      </c>
      <c r="BQ91" s="392"/>
      <c r="BR91" s="392"/>
      <c r="BS91" s="392"/>
      <c r="BT91" s="392"/>
      <c r="BU91" s="392"/>
      <c r="BV91" s="392"/>
      <c r="BW91" s="392"/>
      <c r="BX91" s="392"/>
      <c r="BY91" s="392"/>
      <c r="BZ91" s="392"/>
      <c r="CA91" s="392"/>
      <c r="CB91" s="392"/>
      <c r="CC91" s="392"/>
      <c r="CD91" s="392"/>
      <c r="CE91" s="392"/>
      <c r="CF91" s="392"/>
      <c r="CG91" s="392"/>
    </row>
    <row r="92" spans="1:85">
      <c r="A92" s="431" t="str">
        <v/>
      </c>
      <c r="B92" s="421" t="str">
        <v/>
      </c>
      <c r="C92" s="646" t="str">
        <v/>
      </c>
      <c r="D92" s="696" t="str">
        <f t="shared" si="24"/>
        <v/>
      </c>
      <c r="E92" s="774" t="str">
        <v/>
      </c>
      <c r="F92" s="695" t="str">
        <f t="shared" si="50"/>
        <v/>
      </c>
      <c r="G92" s="394" t="str">
        <f t="shared" si="51"/>
        <v/>
      </c>
      <c r="H92" s="649" t="str">
        <f t="shared" si="30"/>
        <v/>
      </c>
      <c r="I92" s="634"/>
      <c r="J92" s="637" t="str">
        <f>IF(B92="","",'Calcul '!C264)</f>
        <v/>
      </c>
      <c r="K92" s="424" t="str">
        <f t="shared" si="31"/>
        <v/>
      </c>
      <c r="L92" s="651" t="str">
        <f t="shared" si="32"/>
        <v/>
      </c>
      <c r="M92" s="635"/>
      <c r="N92" s="638" t="str">
        <f>IF(B92="","",'Calcul '!D264+'Calcul '!G264)</f>
        <v/>
      </c>
      <c r="O92" s="425" t="str">
        <f t="shared" si="33"/>
        <v/>
      </c>
      <c r="P92" s="682" t="str">
        <f t="shared" si="34"/>
        <v/>
      </c>
      <c r="Q92" s="636"/>
      <c r="R92" s="686" t="str">
        <f>IF(B92="","",'Calcul '!E264)</f>
        <v/>
      </c>
      <c r="S92" s="425" t="str">
        <f t="shared" si="35"/>
        <v/>
      </c>
      <c r="T92" s="683" t="str">
        <f t="shared" si="36"/>
        <v/>
      </c>
      <c r="U92" s="676"/>
      <c r="V92" s="687" t="str">
        <f>IF(B92="","",'Calcul '!F264)</f>
        <v/>
      </c>
      <c r="W92" s="425" t="str">
        <f t="shared" si="37"/>
        <v/>
      </c>
      <c r="X92" s="684" t="str">
        <f t="shared" si="38"/>
        <v/>
      </c>
      <c r="Y92" s="677"/>
      <c r="Z92" s="688" t="str">
        <f>IF(B92="","",'Calcul '!U264)</f>
        <v/>
      </c>
      <c r="AA92" s="425" t="str">
        <f t="shared" si="39"/>
        <v/>
      </c>
      <c r="AB92" s="685" t="str">
        <f t="shared" si="40"/>
        <v/>
      </c>
      <c r="AC92" s="678"/>
      <c r="AD92" s="689" t="str">
        <f>IF(B92="","",'Calcul '!V264)</f>
        <v/>
      </c>
      <c r="AE92" s="425" t="str">
        <f t="shared" si="41"/>
        <v/>
      </c>
      <c r="AF92" s="683" t="str">
        <f t="shared" si="42"/>
        <v/>
      </c>
      <c r="AG92" s="679"/>
      <c r="AH92" s="690" t="str">
        <f>IF(B92="","",'Calcul '!H264)</f>
        <v/>
      </c>
      <c r="AI92" s="375"/>
      <c r="AJ92" s="427" t="str">
        <f t="shared" si="52"/>
        <v/>
      </c>
      <c r="AK92" s="428"/>
      <c r="AL92" s="429" t="str">
        <f>IF(B92="","",'Saisie Part'!G78)</f>
        <v/>
      </c>
      <c r="AM92" s="394" t="str">
        <f t="shared" si="53"/>
        <v/>
      </c>
      <c r="AN92" s="413" t="str">
        <f t="shared" si="54"/>
        <v/>
      </c>
      <c r="AO92" s="404"/>
      <c r="AP92" s="366"/>
      <c r="AR92" s="392" t="e">
        <f t="shared" si="43"/>
        <v>#VALUE!</v>
      </c>
      <c r="AS92" s="392"/>
      <c r="AT92" s="392"/>
      <c r="AU92" s="392"/>
      <c r="AV92" s="392" t="e">
        <f t="shared" si="44"/>
        <v>#VALUE!</v>
      </c>
      <c r="AW92" s="392"/>
      <c r="AX92" s="392"/>
      <c r="AY92" s="392"/>
      <c r="AZ92" s="392" t="e">
        <f t="shared" si="45"/>
        <v>#VALUE!</v>
      </c>
      <c r="BA92" s="392"/>
      <c r="BB92" s="392"/>
      <c r="BC92" s="392"/>
      <c r="BD92" s="392" t="e">
        <f t="shared" si="46"/>
        <v>#VALUE!</v>
      </c>
      <c r="BE92" s="392"/>
      <c r="BF92" s="392"/>
      <c r="BG92" s="392"/>
      <c r="BH92" s="392" t="e">
        <f t="shared" si="47"/>
        <v>#VALUE!</v>
      </c>
      <c r="BI92" s="392"/>
      <c r="BJ92" s="392"/>
      <c r="BK92" s="392"/>
      <c r="BL92" s="392" t="e">
        <f t="shared" si="48"/>
        <v>#VALUE!</v>
      </c>
      <c r="BM92" s="392"/>
      <c r="BN92" s="392"/>
      <c r="BO92" s="392"/>
      <c r="BP92" s="392" t="e">
        <f t="shared" si="49"/>
        <v>#VALUE!</v>
      </c>
      <c r="BQ92" s="392"/>
      <c r="BR92" s="392"/>
      <c r="BS92" s="392"/>
      <c r="BT92" s="392"/>
      <c r="BU92" s="392"/>
      <c r="BV92" s="392"/>
      <c r="BW92" s="392"/>
      <c r="BX92" s="392"/>
      <c r="BY92" s="392"/>
      <c r="BZ92" s="392"/>
      <c r="CA92" s="392"/>
      <c r="CB92" s="392"/>
      <c r="CC92" s="392"/>
      <c r="CD92" s="392"/>
      <c r="CE92" s="392"/>
      <c r="CF92" s="392"/>
      <c r="CG92" s="392"/>
    </row>
    <row r="93" spans="1:85">
      <c r="A93" s="431" t="str">
        <v/>
      </c>
      <c r="B93" s="421" t="str">
        <v/>
      </c>
      <c r="C93" s="646" t="str">
        <v/>
      </c>
      <c r="D93" s="696" t="str">
        <f t="shared" si="24"/>
        <v/>
      </c>
      <c r="E93" s="774" t="str">
        <v/>
      </c>
      <c r="F93" s="695" t="str">
        <f t="shared" si="50"/>
        <v/>
      </c>
      <c r="G93" s="394" t="str">
        <f t="shared" si="51"/>
        <v/>
      </c>
      <c r="H93" s="649" t="str">
        <f t="shared" si="30"/>
        <v/>
      </c>
      <c r="I93" s="634"/>
      <c r="J93" s="637" t="str">
        <f>IF(B93="","",'Calcul '!C265)</f>
        <v/>
      </c>
      <c r="K93" s="424" t="str">
        <f t="shared" si="31"/>
        <v/>
      </c>
      <c r="L93" s="651" t="str">
        <f t="shared" si="32"/>
        <v/>
      </c>
      <c r="M93" s="635"/>
      <c r="N93" s="638" t="str">
        <f>IF(B93="","",'Calcul '!D265+'Calcul '!G265)</f>
        <v/>
      </c>
      <c r="O93" s="425" t="str">
        <f t="shared" si="33"/>
        <v/>
      </c>
      <c r="P93" s="682" t="str">
        <f t="shared" si="34"/>
        <v/>
      </c>
      <c r="Q93" s="636"/>
      <c r="R93" s="686" t="str">
        <f>IF(B93="","",'Calcul '!E265)</f>
        <v/>
      </c>
      <c r="S93" s="425" t="str">
        <f t="shared" si="35"/>
        <v/>
      </c>
      <c r="T93" s="683" t="str">
        <f t="shared" si="36"/>
        <v/>
      </c>
      <c r="U93" s="676"/>
      <c r="V93" s="687" t="str">
        <f>IF(B93="","",'Calcul '!F265)</f>
        <v/>
      </c>
      <c r="W93" s="425" t="str">
        <f t="shared" si="37"/>
        <v/>
      </c>
      <c r="X93" s="684" t="str">
        <f t="shared" si="38"/>
        <v/>
      </c>
      <c r="Y93" s="677"/>
      <c r="Z93" s="688" t="str">
        <f>IF(B93="","",'Calcul '!U265)</f>
        <v/>
      </c>
      <c r="AA93" s="425" t="str">
        <f t="shared" si="39"/>
        <v/>
      </c>
      <c r="AB93" s="685" t="str">
        <f t="shared" si="40"/>
        <v/>
      </c>
      <c r="AC93" s="678"/>
      <c r="AD93" s="689" t="str">
        <f>IF(B93="","",'Calcul '!V265)</f>
        <v/>
      </c>
      <c r="AE93" s="425" t="str">
        <f t="shared" si="41"/>
        <v/>
      </c>
      <c r="AF93" s="683" t="str">
        <f t="shared" si="42"/>
        <v/>
      </c>
      <c r="AG93" s="679"/>
      <c r="AH93" s="690" t="str">
        <f>IF(B93="","",'Calcul '!H265)</f>
        <v/>
      </c>
      <c r="AI93" s="375"/>
      <c r="AJ93" s="427" t="str">
        <f t="shared" si="52"/>
        <v/>
      </c>
      <c r="AK93" s="428"/>
      <c r="AL93" s="429" t="str">
        <f>IF(B93="","",'Saisie Part'!G79)</f>
        <v/>
      </c>
      <c r="AM93" s="394" t="str">
        <f t="shared" si="53"/>
        <v/>
      </c>
      <c r="AN93" s="413" t="str">
        <f t="shared" si="54"/>
        <v/>
      </c>
      <c r="AO93" s="404"/>
      <c r="AP93" s="366"/>
      <c r="AR93" s="392" t="e">
        <f t="shared" si="43"/>
        <v>#VALUE!</v>
      </c>
      <c r="AS93" s="392"/>
      <c r="AT93" s="392"/>
      <c r="AU93" s="392"/>
      <c r="AV93" s="392" t="e">
        <f t="shared" si="44"/>
        <v>#VALUE!</v>
      </c>
      <c r="AW93" s="392"/>
      <c r="AX93" s="392"/>
      <c r="AY93" s="392"/>
      <c r="AZ93" s="392" t="e">
        <f t="shared" si="45"/>
        <v>#VALUE!</v>
      </c>
      <c r="BA93" s="392"/>
      <c r="BB93" s="392"/>
      <c r="BC93" s="392"/>
      <c r="BD93" s="392" t="e">
        <f t="shared" si="46"/>
        <v>#VALUE!</v>
      </c>
      <c r="BE93" s="392"/>
      <c r="BF93" s="392"/>
      <c r="BG93" s="392"/>
      <c r="BH93" s="392" t="e">
        <f t="shared" si="47"/>
        <v>#VALUE!</v>
      </c>
      <c r="BI93" s="392"/>
      <c r="BJ93" s="392"/>
      <c r="BK93" s="392"/>
      <c r="BL93" s="392" t="e">
        <f t="shared" si="48"/>
        <v>#VALUE!</v>
      </c>
      <c r="BM93" s="392"/>
      <c r="BN93" s="392"/>
      <c r="BO93" s="392"/>
      <c r="BP93" s="392" t="e">
        <f t="shared" si="49"/>
        <v>#VALUE!</v>
      </c>
      <c r="BQ93" s="392"/>
      <c r="BR93" s="392"/>
      <c r="BS93" s="392"/>
      <c r="BT93" s="392"/>
      <c r="BU93" s="392"/>
      <c r="BV93" s="392"/>
      <c r="BW93" s="392"/>
      <c r="BX93" s="392"/>
      <c r="BY93" s="392"/>
      <c r="BZ93" s="392"/>
      <c r="CA93" s="392"/>
      <c r="CB93" s="392"/>
      <c r="CC93" s="392"/>
      <c r="CD93" s="392"/>
      <c r="CE93" s="392"/>
      <c r="CF93" s="392"/>
      <c r="CG93" s="392"/>
    </row>
    <row r="94" spans="1:85">
      <c r="A94" s="431" t="str">
        <v/>
      </c>
      <c r="B94" s="421" t="str">
        <v/>
      </c>
      <c r="C94" s="646" t="str">
        <v/>
      </c>
      <c r="D94" s="696" t="str">
        <f t="shared" si="24"/>
        <v/>
      </c>
      <c r="E94" s="774" t="str">
        <v/>
      </c>
      <c r="F94" s="695" t="str">
        <f t="shared" si="50"/>
        <v/>
      </c>
      <c r="G94" s="394" t="str">
        <f t="shared" si="51"/>
        <v/>
      </c>
      <c r="H94" s="649" t="str">
        <f t="shared" si="30"/>
        <v/>
      </c>
      <c r="I94" s="634"/>
      <c r="J94" s="637" t="str">
        <f>IF(B94="","",'Calcul '!C266)</f>
        <v/>
      </c>
      <c r="K94" s="424" t="str">
        <f t="shared" si="31"/>
        <v/>
      </c>
      <c r="L94" s="651" t="str">
        <f t="shared" si="32"/>
        <v/>
      </c>
      <c r="M94" s="635"/>
      <c r="N94" s="638" t="str">
        <f>IF(B94="","",'Calcul '!D266+'Calcul '!G266)</f>
        <v/>
      </c>
      <c r="O94" s="425" t="str">
        <f t="shared" si="33"/>
        <v/>
      </c>
      <c r="P94" s="682" t="str">
        <f t="shared" si="34"/>
        <v/>
      </c>
      <c r="Q94" s="636"/>
      <c r="R94" s="686" t="str">
        <f>IF(B94="","",'Calcul '!E266)</f>
        <v/>
      </c>
      <c r="S94" s="425" t="str">
        <f t="shared" si="35"/>
        <v/>
      </c>
      <c r="T94" s="683" t="str">
        <f t="shared" si="36"/>
        <v/>
      </c>
      <c r="U94" s="676"/>
      <c r="V94" s="687" t="str">
        <f>IF(B94="","",'Calcul '!F266)</f>
        <v/>
      </c>
      <c r="W94" s="425" t="str">
        <f t="shared" si="37"/>
        <v/>
      </c>
      <c r="X94" s="684" t="str">
        <f t="shared" si="38"/>
        <v/>
      </c>
      <c r="Y94" s="677"/>
      <c r="Z94" s="688" t="str">
        <f>IF(B94="","",'Calcul '!U266)</f>
        <v/>
      </c>
      <c r="AA94" s="425" t="str">
        <f t="shared" si="39"/>
        <v/>
      </c>
      <c r="AB94" s="685" t="str">
        <f t="shared" si="40"/>
        <v/>
      </c>
      <c r="AC94" s="678"/>
      <c r="AD94" s="689" t="str">
        <f>IF(B94="","",'Calcul '!V266)</f>
        <v/>
      </c>
      <c r="AE94" s="425" t="str">
        <f t="shared" si="41"/>
        <v/>
      </c>
      <c r="AF94" s="683" t="str">
        <f t="shared" si="42"/>
        <v/>
      </c>
      <c r="AG94" s="679"/>
      <c r="AH94" s="690" t="str">
        <f>IF(B94="","",'Calcul '!H266)</f>
        <v/>
      </c>
      <c r="AI94" s="375"/>
      <c r="AJ94" s="427" t="str">
        <f t="shared" si="52"/>
        <v/>
      </c>
      <c r="AK94" s="428"/>
      <c r="AL94" s="429" t="str">
        <f>IF(B94="","",'Saisie Part'!G80)</f>
        <v/>
      </c>
      <c r="AM94" s="394" t="str">
        <f t="shared" si="53"/>
        <v/>
      </c>
      <c r="AN94" s="413" t="str">
        <f t="shared" si="54"/>
        <v/>
      </c>
      <c r="AO94" s="404"/>
      <c r="AP94" s="366"/>
      <c r="AR94" s="392" t="e">
        <f t="shared" si="43"/>
        <v>#VALUE!</v>
      </c>
      <c r="AS94" s="392"/>
      <c r="AT94" s="392"/>
      <c r="AU94" s="392"/>
      <c r="AV94" s="392" t="e">
        <f t="shared" si="44"/>
        <v>#VALUE!</v>
      </c>
      <c r="AW94" s="392"/>
      <c r="AX94" s="392"/>
      <c r="AY94" s="392"/>
      <c r="AZ94" s="392" t="e">
        <f t="shared" si="45"/>
        <v>#VALUE!</v>
      </c>
      <c r="BA94" s="392"/>
      <c r="BB94" s="392"/>
      <c r="BC94" s="392"/>
      <c r="BD94" s="392" t="e">
        <f t="shared" si="46"/>
        <v>#VALUE!</v>
      </c>
      <c r="BE94" s="392"/>
      <c r="BF94" s="392"/>
      <c r="BG94" s="392"/>
      <c r="BH94" s="392" t="e">
        <f t="shared" si="47"/>
        <v>#VALUE!</v>
      </c>
      <c r="BI94" s="392"/>
      <c r="BJ94" s="392"/>
      <c r="BK94" s="392"/>
      <c r="BL94" s="392" t="e">
        <f t="shared" si="48"/>
        <v>#VALUE!</v>
      </c>
      <c r="BM94" s="392"/>
      <c r="BN94" s="392"/>
      <c r="BO94" s="392"/>
      <c r="BP94" s="392" t="e">
        <f t="shared" si="49"/>
        <v>#VALUE!</v>
      </c>
      <c r="BQ94" s="392"/>
      <c r="BR94" s="392"/>
      <c r="BS94" s="392"/>
      <c r="BT94" s="392"/>
      <c r="BU94" s="392"/>
      <c r="BV94" s="392"/>
      <c r="BW94" s="392"/>
      <c r="BX94" s="392"/>
      <c r="BY94" s="392"/>
      <c r="BZ94" s="392"/>
      <c r="CA94" s="392"/>
      <c r="CB94" s="392"/>
      <c r="CC94" s="392"/>
      <c r="CD94" s="392"/>
      <c r="CE94" s="392"/>
      <c r="CF94" s="392"/>
      <c r="CG94" s="392"/>
    </row>
    <row r="95" spans="1:85">
      <c r="A95" s="431" t="str">
        <v/>
      </c>
      <c r="B95" s="421" t="str">
        <v/>
      </c>
      <c r="C95" s="646" t="str">
        <v/>
      </c>
      <c r="D95" s="696" t="str">
        <f t="shared" si="24"/>
        <v/>
      </c>
      <c r="E95" s="774" t="str">
        <v/>
      </c>
      <c r="F95" s="695" t="str">
        <f t="shared" si="50"/>
        <v/>
      </c>
      <c r="G95" s="394" t="str">
        <f t="shared" si="51"/>
        <v/>
      </c>
      <c r="H95" s="649" t="str">
        <f t="shared" si="30"/>
        <v/>
      </c>
      <c r="I95" s="634"/>
      <c r="J95" s="637" t="str">
        <f>IF(B95="","",'Calcul '!C267)</f>
        <v/>
      </c>
      <c r="K95" s="424" t="str">
        <f t="shared" si="31"/>
        <v/>
      </c>
      <c r="L95" s="651" t="str">
        <f t="shared" si="32"/>
        <v/>
      </c>
      <c r="M95" s="635"/>
      <c r="N95" s="638" t="str">
        <f>IF(B95="","",'Calcul '!D267+'Calcul '!G267)</f>
        <v/>
      </c>
      <c r="O95" s="425" t="str">
        <f t="shared" si="33"/>
        <v/>
      </c>
      <c r="P95" s="682" t="str">
        <f t="shared" si="34"/>
        <v/>
      </c>
      <c r="Q95" s="636"/>
      <c r="R95" s="686" t="str">
        <f>IF(B95="","",'Calcul '!E267)</f>
        <v/>
      </c>
      <c r="S95" s="425" t="str">
        <f t="shared" si="35"/>
        <v/>
      </c>
      <c r="T95" s="683" t="str">
        <f t="shared" si="36"/>
        <v/>
      </c>
      <c r="U95" s="676"/>
      <c r="V95" s="687" t="str">
        <f>IF(B95="","",'Calcul '!F267)</f>
        <v/>
      </c>
      <c r="W95" s="425" t="str">
        <f t="shared" si="37"/>
        <v/>
      </c>
      <c r="X95" s="684" t="str">
        <f t="shared" si="38"/>
        <v/>
      </c>
      <c r="Y95" s="677"/>
      <c r="Z95" s="688" t="str">
        <f>IF(B95="","",'Calcul '!U267)</f>
        <v/>
      </c>
      <c r="AA95" s="425" t="str">
        <f t="shared" si="39"/>
        <v/>
      </c>
      <c r="AB95" s="685" t="str">
        <f t="shared" si="40"/>
        <v/>
      </c>
      <c r="AC95" s="678"/>
      <c r="AD95" s="689" t="str">
        <f>IF(B95="","",'Calcul '!V267)</f>
        <v/>
      </c>
      <c r="AE95" s="425" t="str">
        <f t="shared" si="41"/>
        <v/>
      </c>
      <c r="AF95" s="683" t="str">
        <f t="shared" si="42"/>
        <v/>
      </c>
      <c r="AG95" s="679"/>
      <c r="AH95" s="690" t="str">
        <f>IF(B95="","",'Calcul '!H267)</f>
        <v/>
      </c>
      <c r="AI95" s="375"/>
      <c r="AJ95" s="427" t="str">
        <f t="shared" si="52"/>
        <v/>
      </c>
      <c r="AK95" s="428"/>
      <c r="AL95" s="429" t="str">
        <f>IF(B95="","",'Saisie Part'!G81)</f>
        <v/>
      </c>
      <c r="AM95" s="394" t="str">
        <f t="shared" si="53"/>
        <v/>
      </c>
      <c r="AN95" s="413" t="str">
        <f t="shared" si="54"/>
        <v/>
      </c>
      <c r="AO95" s="404"/>
      <c r="AP95" s="366"/>
      <c r="AR95" s="392" t="e">
        <f t="shared" si="43"/>
        <v>#VALUE!</v>
      </c>
      <c r="AS95" s="392"/>
      <c r="AT95" s="392"/>
      <c r="AU95" s="392"/>
      <c r="AV95" s="392" t="e">
        <f t="shared" si="44"/>
        <v>#VALUE!</v>
      </c>
      <c r="AW95" s="392"/>
      <c r="AX95" s="392"/>
      <c r="AY95" s="392"/>
      <c r="AZ95" s="392" t="e">
        <f t="shared" si="45"/>
        <v>#VALUE!</v>
      </c>
      <c r="BA95" s="392"/>
      <c r="BB95" s="392"/>
      <c r="BC95" s="392"/>
      <c r="BD95" s="392" t="e">
        <f t="shared" si="46"/>
        <v>#VALUE!</v>
      </c>
      <c r="BE95" s="392"/>
      <c r="BF95" s="392"/>
      <c r="BG95" s="392"/>
      <c r="BH95" s="392" t="e">
        <f t="shared" si="47"/>
        <v>#VALUE!</v>
      </c>
      <c r="BI95" s="392"/>
      <c r="BJ95" s="392"/>
      <c r="BK95" s="392"/>
      <c r="BL95" s="392" t="e">
        <f t="shared" si="48"/>
        <v>#VALUE!</v>
      </c>
      <c r="BM95" s="392"/>
      <c r="BN95" s="392"/>
      <c r="BO95" s="392"/>
      <c r="BP95" s="392" t="e">
        <f t="shared" si="49"/>
        <v>#VALUE!</v>
      </c>
      <c r="BQ95" s="392"/>
      <c r="BR95" s="392"/>
      <c r="BS95" s="392"/>
      <c r="BT95" s="392"/>
      <c r="BU95" s="392"/>
      <c r="BV95" s="392"/>
      <c r="BW95" s="392"/>
      <c r="BX95" s="392"/>
      <c r="BY95" s="392"/>
      <c r="BZ95" s="392"/>
      <c r="CA95" s="392"/>
      <c r="CB95" s="392"/>
      <c r="CC95" s="392"/>
      <c r="CD95" s="392"/>
      <c r="CE95" s="392"/>
      <c r="CF95" s="392"/>
      <c r="CG95" s="392"/>
    </row>
    <row r="96" spans="1:85">
      <c r="A96" s="431" t="str">
        <v/>
      </c>
      <c r="B96" s="421" t="str">
        <v/>
      </c>
      <c r="C96" s="646" t="str">
        <v/>
      </c>
      <c r="D96" s="696" t="str">
        <f t="shared" si="24"/>
        <v/>
      </c>
      <c r="E96" s="774" t="str">
        <v/>
      </c>
      <c r="F96" s="695" t="str">
        <f t="shared" si="50"/>
        <v/>
      </c>
      <c r="G96" s="394" t="str">
        <f t="shared" si="51"/>
        <v/>
      </c>
      <c r="H96" s="649" t="str">
        <f t="shared" si="30"/>
        <v/>
      </c>
      <c r="I96" s="634"/>
      <c r="J96" s="637" t="str">
        <f>IF(B96="","",'Calcul '!C268)</f>
        <v/>
      </c>
      <c r="K96" s="424" t="str">
        <f t="shared" si="31"/>
        <v/>
      </c>
      <c r="L96" s="651" t="str">
        <f t="shared" si="32"/>
        <v/>
      </c>
      <c r="M96" s="635"/>
      <c r="N96" s="638" t="str">
        <f>IF(B96="","",'Calcul '!D268+'Calcul '!G268)</f>
        <v/>
      </c>
      <c r="O96" s="425" t="str">
        <f t="shared" si="33"/>
        <v/>
      </c>
      <c r="P96" s="682" t="str">
        <f t="shared" si="34"/>
        <v/>
      </c>
      <c r="Q96" s="636"/>
      <c r="R96" s="686" t="str">
        <f>IF(B96="","",'Calcul '!E268)</f>
        <v/>
      </c>
      <c r="S96" s="425" t="str">
        <f t="shared" si="35"/>
        <v/>
      </c>
      <c r="T96" s="683" t="str">
        <f t="shared" si="36"/>
        <v/>
      </c>
      <c r="U96" s="676"/>
      <c r="V96" s="687" t="str">
        <f>IF(B96="","",'Calcul '!F268)</f>
        <v/>
      </c>
      <c r="W96" s="425" t="str">
        <f t="shared" si="37"/>
        <v/>
      </c>
      <c r="X96" s="684" t="str">
        <f t="shared" si="38"/>
        <v/>
      </c>
      <c r="Y96" s="677"/>
      <c r="Z96" s="688" t="str">
        <f>IF(B96="","",'Calcul '!U268)</f>
        <v/>
      </c>
      <c r="AA96" s="425" t="str">
        <f t="shared" si="39"/>
        <v/>
      </c>
      <c r="AB96" s="685" t="str">
        <f t="shared" si="40"/>
        <v/>
      </c>
      <c r="AC96" s="678"/>
      <c r="AD96" s="689" t="str">
        <f>IF(B96="","",'Calcul '!V268)</f>
        <v/>
      </c>
      <c r="AE96" s="425" t="str">
        <f t="shared" si="41"/>
        <v/>
      </c>
      <c r="AF96" s="683" t="str">
        <f t="shared" si="42"/>
        <v/>
      </c>
      <c r="AG96" s="679"/>
      <c r="AH96" s="690" t="str">
        <f>IF(B96="","",'Calcul '!H268)</f>
        <v/>
      </c>
      <c r="AI96" s="375"/>
      <c r="AJ96" s="427" t="str">
        <f t="shared" si="52"/>
        <v/>
      </c>
      <c r="AK96" s="428"/>
      <c r="AL96" s="429" t="str">
        <f>IF(B96="","",'Saisie Part'!G82)</f>
        <v/>
      </c>
      <c r="AM96" s="394" t="str">
        <f t="shared" si="53"/>
        <v/>
      </c>
      <c r="AN96" s="413" t="str">
        <f t="shared" si="54"/>
        <v/>
      </c>
      <c r="AO96" s="404"/>
      <c r="AP96" s="366"/>
      <c r="AR96" s="392" t="e">
        <f t="shared" si="43"/>
        <v>#VALUE!</v>
      </c>
      <c r="AS96" s="392"/>
      <c r="AT96" s="392"/>
      <c r="AU96" s="392"/>
      <c r="AV96" s="392" t="e">
        <f t="shared" si="44"/>
        <v>#VALUE!</v>
      </c>
      <c r="AW96" s="392"/>
      <c r="AX96" s="392"/>
      <c r="AY96" s="392"/>
      <c r="AZ96" s="392" t="e">
        <f t="shared" si="45"/>
        <v>#VALUE!</v>
      </c>
      <c r="BA96" s="392"/>
      <c r="BB96" s="392"/>
      <c r="BC96" s="392"/>
      <c r="BD96" s="392" t="e">
        <f t="shared" si="46"/>
        <v>#VALUE!</v>
      </c>
      <c r="BE96" s="392"/>
      <c r="BF96" s="392"/>
      <c r="BG96" s="392"/>
      <c r="BH96" s="392" t="e">
        <f t="shared" si="47"/>
        <v>#VALUE!</v>
      </c>
      <c r="BI96" s="392"/>
      <c r="BJ96" s="392"/>
      <c r="BK96" s="392"/>
      <c r="BL96" s="392" t="e">
        <f t="shared" si="48"/>
        <v>#VALUE!</v>
      </c>
      <c r="BM96" s="392"/>
      <c r="BN96" s="392"/>
      <c r="BO96" s="392"/>
      <c r="BP96" s="392" t="e">
        <f t="shared" si="49"/>
        <v>#VALUE!</v>
      </c>
      <c r="BQ96" s="392"/>
      <c r="BR96" s="392"/>
      <c r="BS96" s="392"/>
      <c r="BT96" s="392"/>
      <c r="BU96" s="392"/>
      <c r="BV96" s="392"/>
      <c r="BW96" s="392"/>
      <c r="BX96" s="392"/>
      <c r="BY96" s="392"/>
      <c r="BZ96" s="392"/>
      <c r="CA96" s="392"/>
      <c r="CB96" s="392"/>
      <c r="CC96" s="392"/>
      <c r="CD96" s="392"/>
      <c r="CE96" s="392"/>
      <c r="CF96" s="392"/>
      <c r="CG96" s="392"/>
    </row>
    <row r="97" spans="1:85">
      <c r="A97" s="431" t="str">
        <v/>
      </c>
      <c r="B97" s="421" t="str">
        <v/>
      </c>
      <c r="C97" s="646" t="str">
        <v/>
      </c>
      <c r="D97" s="696" t="str">
        <f t="shared" si="24"/>
        <v/>
      </c>
      <c r="E97" s="774" t="str">
        <v/>
      </c>
      <c r="F97" s="695" t="str">
        <f t="shared" si="50"/>
        <v/>
      </c>
      <c r="G97" s="394" t="str">
        <f t="shared" si="51"/>
        <v/>
      </c>
      <c r="H97" s="649" t="str">
        <f t="shared" si="30"/>
        <v/>
      </c>
      <c r="I97" s="634"/>
      <c r="J97" s="637" t="str">
        <f>IF(B97="","",'Calcul '!C269)</f>
        <v/>
      </c>
      <c r="K97" s="424" t="str">
        <f t="shared" si="31"/>
        <v/>
      </c>
      <c r="L97" s="651" t="str">
        <f t="shared" si="32"/>
        <v/>
      </c>
      <c r="M97" s="635"/>
      <c r="N97" s="638" t="str">
        <f>IF(B97="","",'Calcul '!D269+'Calcul '!G269)</f>
        <v/>
      </c>
      <c r="O97" s="425" t="str">
        <f t="shared" si="33"/>
        <v/>
      </c>
      <c r="P97" s="682" t="str">
        <f t="shared" si="34"/>
        <v/>
      </c>
      <c r="Q97" s="636"/>
      <c r="R97" s="686" t="str">
        <f>IF(B97="","",'Calcul '!E269)</f>
        <v/>
      </c>
      <c r="S97" s="425" t="str">
        <f t="shared" si="35"/>
        <v/>
      </c>
      <c r="T97" s="683" t="str">
        <f t="shared" si="36"/>
        <v/>
      </c>
      <c r="U97" s="676"/>
      <c r="V97" s="687" t="str">
        <f>IF(B97="","",'Calcul '!F269)</f>
        <v/>
      </c>
      <c r="W97" s="425" t="str">
        <f t="shared" si="37"/>
        <v/>
      </c>
      <c r="X97" s="684" t="str">
        <f t="shared" si="38"/>
        <v/>
      </c>
      <c r="Y97" s="677"/>
      <c r="Z97" s="688" t="str">
        <f>IF(B97="","",'Calcul '!U269)</f>
        <v/>
      </c>
      <c r="AA97" s="425" t="str">
        <f t="shared" si="39"/>
        <v/>
      </c>
      <c r="AB97" s="685" t="str">
        <f t="shared" si="40"/>
        <v/>
      </c>
      <c r="AC97" s="678"/>
      <c r="AD97" s="689" t="str">
        <f>IF(B97="","",'Calcul '!V269)</f>
        <v/>
      </c>
      <c r="AE97" s="425" t="str">
        <f t="shared" si="41"/>
        <v/>
      </c>
      <c r="AF97" s="683" t="str">
        <f t="shared" si="42"/>
        <v/>
      </c>
      <c r="AG97" s="679"/>
      <c r="AH97" s="690" t="str">
        <f>IF(B97="","",'Calcul '!H269)</f>
        <v/>
      </c>
      <c r="AI97" s="375"/>
      <c r="AJ97" s="427" t="str">
        <f t="shared" si="52"/>
        <v/>
      </c>
      <c r="AK97" s="428"/>
      <c r="AL97" s="429" t="str">
        <f>IF(B97="","",'Saisie Part'!G83)</f>
        <v/>
      </c>
      <c r="AM97" s="394" t="str">
        <f t="shared" si="53"/>
        <v/>
      </c>
      <c r="AN97" s="413" t="str">
        <f t="shared" si="54"/>
        <v/>
      </c>
      <c r="AO97" s="404"/>
      <c r="AP97" s="366"/>
      <c r="AR97" s="392" t="e">
        <f t="shared" si="43"/>
        <v>#VALUE!</v>
      </c>
      <c r="AS97" s="392"/>
      <c r="AT97" s="392"/>
      <c r="AU97" s="392"/>
      <c r="AV97" s="392" t="e">
        <f t="shared" si="44"/>
        <v>#VALUE!</v>
      </c>
      <c r="AW97" s="392"/>
      <c r="AX97" s="392"/>
      <c r="AY97" s="392"/>
      <c r="AZ97" s="392" t="e">
        <f t="shared" si="45"/>
        <v>#VALUE!</v>
      </c>
      <c r="BA97" s="392"/>
      <c r="BB97" s="392"/>
      <c r="BC97" s="392"/>
      <c r="BD97" s="392" t="e">
        <f t="shared" si="46"/>
        <v>#VALUE!</v>
      </c>
      <c r="BE97" s="392"/>
      <c r="BF97" s="392"/>
      <c r="BG97" s="392"/>
      <c r="BH97" s="392" t="e">
        <f t="shared" si="47"/>
        <v>#VALUE!</v>
      </c>
      <c r="BI97" s="392"/>
      <c r="BJ97" s="392"/>
      <c r="BK97" s="392"/>
      <c r="BL97" s="392" t="e">
        <f t="shared" si="48"/>
        <v>#VALUE!</v>
      </c>
      <c r="BM97" s="392"/>
      <c r="BN97" s="392"/>
      <c r="BO97" s="392"/>
      <c r="BP97" s="392" t="e">
        <f t="shared" si="49"/>
        <v>#VALUE!</v>
      </c>
      <c r="BQ97" s="392"/>
      <c r="BR97" s="392"/>
      <c r="BS97" s="392"/>
      <c r="BT97" s="392"/>
      <c r="BU97" s="392"/>
      <c r="BV97" s="392"/>
      <c r="BW97" s="392"/>
      <c r="BX97" s="392"/>
      <c r="BY97" s="392"/>
      <c r="BZ97" s="392"/>
      <c r="CA97" s="392"/>
      <c r="CB97" s="392"/>
      <c r="CC97" s="392"/>
      <c r="CD97" s="392"/>
      <c r="CE97" s="392"/>
      <c r="CF97" s="392"/>
      <c r="CG97" s="392"/>
    </row>
    <row r="98" spans="1:85">
      <c r="A98" s="431" t="str">
        <v/>
      </c>
      <c r="B98" s="421" t="str">
        <v/>
      </c>
      <c r="C98" s="646" t="str">
        <v/>
      </c>
      <c r="D98" s="696" t="str">
        <f t="shared" ref="D98:D161" si="55">IF(B98="","",E98*F98)</f>
        <v/>
      </c>
      <c r="E98" s="774" t="str">
        <v/>
      </c>
      <c r="F98" s="695" t="str">
        <f t="shared" si="50"/>
        <v/>
      </c>
      <c r="G98" s="394" t="str">
        <f t="shared" si="51"/>
        <v/>
      </c>
      <c r="H98" s="649" t="str">
        <f t="shared" si="30"/>
        <v/>
      </c>
      <c r="I98" s="634"/>
      <c r="J98" s="637" t="str">
        <f>IF(B98="","",'Calcul '!C270)</f>
        <v/>
      </c>
      <c r="K98" s="424" t="str">
        <f t="shared" si="31"/>
        <v/>
      </c>
      <c r="L98" s="651" t="str">
        <f t="shared" si="32"/>
        <v/>
      </c>
      <c r="M98" s="635"/>
      <c r="N98" s="638" t="str">
        <f>IF(B98="","",'Calcul '!D270+'Calcul '!G270)</f>
        <v/>
      </c>
      <c r="O98" s="425" t="str">
        <f t="shared" si="33"/>
        <v/>
      </c>
      <c r="P98" s="682" t="str">
        <f t="shared" si="34"/>
        <v/>
      </c>
      <c r="Q98" s="636"/>
      <c r="R98" s="686" t="str">
        <f>IF(B98="","",'Calcul '!E270)</f>
        <v/>
      </c>
      <c r="S98" s="425" t="str">
        <f t="shared" si="35"/>
        <v/>
      </c>
      <c r="T98" s="683" t="str">
        <f t="shared" si="36"/>
        <v/>
      </c>
      <c r="U98" s="676"/>
      <c r="V98" s="687" t="str">
        <f>IF(B98="","",'Calcul '!F270)</f>
        <v/>
      </c>
      <c r="W98" s="425" t="str">
        <f t="shared" si="37"/>
        <v/>
      </c>
      <c r="X98" s="684" t="str">
        <f t="shared" si="38"/>
        <v/>
      </c>
      <c r="Y98" s="677"/>
      <c r="Z98" s="688" t="str">
        <f>IF(B98="","",'Calcul '!U270)</f>
        <v/>
      </c>
      <c r="AA98" s="425" t="str">
        <f t="shared" si="39"/>
        <v/>
      </c>
      <c r="AB98" s="685" t="str">
        <f t="shared" si="40"/>
        <v/>
      </c>
      <c r="AC98" s="678"/>
      <c r="AD98" s="689" t="str">
        <f>IF(B98="","",'Calcul '!V270)</f>
        <v/>
      </c>
      <c r="AE98" s="425" t="str">
        <f t="shared" si="41"/>
        <v/>
      </c>
      <c r="AF98" s="683" t="str">
        <f t="shared" si="42"/>
        <v/>
      </c>
      <c r="AG98" s="679"/>
      <c r="AH98" s="690" t="str">
        <f>IF(B98="","",'Calcul '!H270)</f>
        <v/>
      </c>
      <c r="AI98" s="375"/>
      <c r="AJ98" s="427" t="str">
        <f t="shared" si="52"/>
        <v/>
      </c>
      <c r="AK98" s="428"/>
      <c r="AL98" s="429" t="str">
        <f>IF(B98="","",'Saisie Part'!G84)</f>
        <v/>
      </c>
      <c r="AM98" s="394" t="str">
        <f t="shared" si="53"/>
        <v/>
      </c>
      <c r="AN98" s="413" t="str">
        <f t="shared" si="54"/>
        <v/>
      </c>
      <c r="AO98" s="404"/>
      <c r="AP98" s="366"/>
      <c r="AR98" s="392" t="e">
        <f t="shared" si="43"/>
        <v>#VALUE!</v>
      </c>
      <c r="AS98" s="392"/>
      <c r="AT98" s="392"/>
      <c r="AU98" s="392"/>
      <c r="AV98" s="392" t="e">
        <f t="shared" si="44"/>
        <v>#VALUE!</v>
      </c>
      <c r="AW98" s="392"/>
      <c r="AX98" s="392"/>
      <c r="AY98" s="392"/>
      <c r="AZ98" s="392" t="e">
        <f t="shared" si="45"/>
        <v>#VALUE!</v>
      </c>
      <c r="BA98" s="392"/>
      <c r="BB98" s="392"/>
      <c r="BC98" s="392"/>
      <c r="BD98" s="392" t="e">
        <f t="shared" si="46"/>
        <v>#VALUE!</v>
      </c>
      <c r="BE98" s="392"/>
      <c r="BF98" s="392"/>
      <c r="BG98" s="392"/>
      <c r="BH98" s="392" t="e">
        <f t="shared" si="47"/>
        <v>#VALUE!</v>
      </c>
      <c r="BI98" s="392"/>
      <c r="BJ98" s="392"/>
      <c r="BK98" s="392"/>
      <c r="BL98" s="392" t="e">
        <f t="shared" si="48"/>
        <v>#VALUE!</v>
      </c>
      <c r="BM98" s="392"/>
      <c r="BN98" s="392"/>
      <c r="BO98" s="392"/>
      <c r="BP98" s="392" t="e">
        <f t="shared" si="49"/>
        <v>#VALUE!</v>
      </c>
      <c r="BQ98" s="392"/>
      <c r="BR98" s="392"/>
      <c r="BS98" s="392"/>
      <c r="BT98" s="392"/>
      <c r="BU98" s="392"/>
      <c r="BV98" s="392"/>
      <c r="BW98" s="392"/>
      <c r="BX98" s="392"/>
      <c r="BY98" s="392"/>
      <c r="BZ98" s="392"/>
      <c r="CA98" s="392"/>
      <c r="CB98" s="392"/>
      <c r="CC98" s="392"/>
      <c r="CD98" s="392"/>
      <c r="CE98" s="392"/>
      <c r="CF98" s="392"/>
      <c r="CG98" s="392"/>
    </row>
    <row r="99" spans="1:85">
      <c r="A99" s="431" t="str">
        <v/>
      </c>
      <c r="B99" s="421" t="str">
        <v/>
      </c>
      <c r="C99" s="646" t="str">
        <v/>
      </c>
      <c r="D99" s="696" t="str">
        <f t="shared" si="55"/>
        <v/>
      </c>
      <c r="E99" s="774" t="str">
        <v/>
      </c>
      <c r="F99" s="695" t="str">
        <f t="shared" si="50"/>
        <v/>
      </c>
      <c r="G99" s="394" t="str">
        <f t="shared" si="51"/>
        <v/>
      </c>
      <c r="H99" s="649" t="str">
        <f t="shared" ref="H99:H162" si="56">IF($B99="","",J99*$AL99*$AN99/$F99)</f>
        <v/>
      </c>
      <c r="I99" s="634"/>
      <c r="J99" s="637" t="str">
        <f>IF(B99="","",'Calcul '!C271)</f>
        <v/>
      </c>
      <c r="K99" s="424" t="str">
        <f t="shared" ref="K99:K162" si="57">IF(OR(B99="",J99=0),"","+")</f>
        <v/>
      </c>
      <c r="L99" s="651" t="str">
        <f t="shared" ref="L99:L162" si="58">IF($B99="","",N99*$AL99*$AN99/$F99)</f>
        <v/>
      </c>
      <c r="M99" s="635"/>
      <c r="N99" s="638" t="str">
        <f>IF(B99="","",'Calcul '!D271+'Calcul '!G271)</f>
        <v/>
      </c>
      <c r="O99" s="425" t="str">
        <f t="shared" ref="O99:O162" si="59">IF(OR(B99="",R99=0),"","+")</f>
        <v/>
      </c>
      <c r="P99" s="682" t="str">
        <f t="shared" ref="P99:P162" si="60">IF($B99="","",R99*$AL99*$AN99/$F99)</f>
        <v/>
      </c>
      <c r="Q99" s="636"/>
      <c r="R99" s="686" t="str">
        <f>IF(B99="","",'Calcul '!E271)</f>
        <v/>
      </c>
      <c r="S99" s="425" t="str">
        <f t="shared" ref="S99:S162" si="61">IF(OR(B99="",V99=0),"","+")</f>
        <v/>
      </c>
      <c r="T99" s="683" t="str">
        <f t="shared" ref="T99:T162" si="62">IF($B99="","",V99*$AL99*$AN99/$F99)</f>
        <v/>
      </c>
      <c r="U99" s="676"/>
      <c r="V99" s="687" t="str">
        <f>IF(B99="","",'Calcul '!F271)</f>
        <v/>
      </c>
      <c r="W99" s="425" t="str">
        <f t="shared" ref="W99:W162" si="63">IF(OR(B99="",Z99=0),"","+")</f>
        <v/>
      </c>
      <c r="X99" s="684" t="str">
        <f t="shared" ref="X99:X162" si="64">IF($B99="","",Z99*$AL99*$AN99/$F99)</f>
        <v/>
      </c>
      <c r="Y99" s="677"/>
      <c r="Z99" s="688" t="str">
        <f>IF(B99="","",'Calcul '!U271)</f>
        <v/>
      </c>
      <c r="AA99" s="425" t="str">
        <f t="shared" ref="AA99:AA162" si="65">IF(OR(B99="",AD99=0),"","+")</f>
        <v/>
      </c>
      <c r="AB99" s="685" t="str">
        <f t="shared" ref="AB99:AB162" si="66">IF($B99="","",AD99*$AL99*$AN99/$F99)</f>
        <v/>
      </c>
      <c r="AC99" s="678"/>
      <c r="AD99" s="689" t="str">
        <f>IF(B99="","",'Calcul '!V271)</f>
        <v/>
      </c>
      <c r="AE99" s="425" t="str">
        <f t="shared" ref="AE99:AE162" si="67">IF(OR(B99="",AH99=0),"","+")</f>
        <v/>
      </c>
      <c r="AF99" s="683" t="str">
        <f t="shared" ref="AF99:AF162" si="68">IF($B99="","",AH99*$AL99*$AN99/$F99)</f>
        <v/>
      </c>
      <c r="AG99" s="679"/>
      <c r="AH99" s="690" t="str">
        <f>IF(B99="","",'Calcul '!H271)</f>
        <v/>
      </c>
      <c r="AI99" s="375"/>
      <c r="AJ99" s="427" t="str">
        <f t="shared" si="52"/>
        <v/>
      </c>
      <c r="AK99" s="428"/>
      <c r="AL99" s="429" t="str">
        <f>IF(B99="","",'Saisie Part'!G85)</f>
        <v/>
      </c>
      <c r="AM99" s="394" t="str">
        <f t="shared" si="53"/>
        <v/>
      </c>
      <c r="AN99" s="413" t="str">
        <f t="shared" si="54"/>
        <v/>
      </c>
      <c r="AO99" s="404"/>
      <c r="AP99" s="366"/>
      <c r="AR99" s="392" t="e">
        <f t="shared" ref="AR99:AR162" si="69">J99*$AL99*$E99</f>
        <v>#VALUE!</v>
      </c>
      <c r="AS99" s="392"/>
      <c r="AT99" s="392"/>
      <c r="AU99" s="392"/>
      <c r="AV99" s="392" t="e">
        <f t="shared" ref="AV99:AV162" si="70">N99*$AL99*$E99</f>
        <v>#VALUE!</v>
      </c>
      <c r="AW99" s="392"/>
      <c r="AX99" s="392"/>
      <c r="AY99" s="392"/>
      <c r="AZ99" s="392" t="e">
        <f t="shared" ref="AZ99:AZ162" si="71">R99*$AL99*$E99</f>
        <v>#VALUE!</v>
      </c>
      <c r="BA99" s="392"/>
      <c r="BB99" s="392"/>
      <c r="BC99" s="392"/>
      <c r="BD99" s="392" t="e">
        <f t="shared" ref="BD99:BD162" si="72">V99*$AL99*$E99</f>
        <v>#VALUE!</v>
      </c>
      <c r="BE99" s="392"/>
      <c r="BF99" s="392"/>
      <c r="BG99" s="392"/>
      <c r="BH99" s="392" t="e">
        <f t="shared" ref="BH99:BH162" si="73">Z99*$AL99*$E99</f>
        <v>#VALUE!</v>
      </c>
      <c r="BI99" s="392"/>
      <c r="BJ99" s="392"/>
      <c r="BK99" s="392"/>
      <c r="BL99" s="392" t="e">
        <f t="shared" ref="BL99:BL162" si="74">AD99*$AL99*$E99</f>
        <v>#VALUE!</v>
      </c>
      <c r="BM99" s="392"/>
      <c r="BN99" s="392"/>
      <c r="BO99" s="392"/>
      <c r="BP99" s="392" t="e">
        <f t="shared" ref="BP99:BP162" si="75">AH99*$AL99*$E99</f>
        <v>#VALUE!</v>
      </c>
      <c r="BQ99" s="392"/>
      <c r="BR99" s="392"/>
      <c r="BS99" s="392"/>
      <c r="BT99" s="392"/>
      <c r="BU99" s="392"/>
      <c r="BV99" s="392"/>
      <c r="BW99" s="392"/>
      <c r="BX99" s="392"/>
      <c r="BY99" s="392"/>
      <c r="BZ99" s="392"/>
      <c r="CA99" s="392"/>
      <c r="CB99" s="392"/>
      <c r="CC99" s="392"/>
      <c r="CD99" s="392"/>
      <c r="CE99" s="392"/>
      <c r="CF99" s="392"/>
      <c r="CG99" s="392"/>
    </row>
    <row r="100" spans="1:85">
      <c r="A100" s="431" t="str">
        <v/>
      </c>
      <c r="B100" s="421" t="str">
        <v/>
      </c>
      <c r="C100" s="646" t="str">
        <v/>
      </c>
      <c r="D100" s="696" t="str">
        <f t="shared" si="55"/>
        <v/>
      </c>
      <c r="E100" s="774" t="str">
        <v/>
      </c>
      <c r="F100" s="695" t="str">
        <f t="shared" si="50"/>
        <v/>
      </c>
      <c r="G100" s="394" t="str">
        <f t="shared" si="51"/>
        <v/>
      </c>
      <c r="H100" s="649" t="str">
        <f t="shared" si="56"/>
        <v/>
      </c>
      <c r="I100" s="634"/>
      <c r="J100" s="637" t="str">
        <f>IF(B100="","",'Calcul '!C272)</f>
        <v/>
      </c>
      <c r="K100" s="424" t="str">
        <f t="shared" si="57"/>
        <v/>
      </c>
      <c r="L100" s="651" t="str">
        <f t="shared" si="58"/>
        <v/>
      </c>
      <c r="M100" s="635"/>
      <c r="N100" s="638" t="str">
        <f>IF(B100="","",'Calcul '!D272+'Calcul '!G272)</f>
        <v/>
      </c>
      <c r="O100" s="425" t="str">
        <f t="shared" si="59"/>
        <v/>
      </c>
      <c r="P100" s="682" t="str">
        <f t="shared" si="60"/>
        <v/>
      </c>
      <c r="Q100" s="636"/>
      <c r="R100" s="686" t="str">
        <f>IF(B100="","",'Calcul '!E272)</f>
        <v/>
      </c>
      <c r="S100" s="425" t="str">
        <f t="shared" si="61"/>
        <v/>
      </c>
      <c r="T100" s="683" t="str">
        <f t="shared" si="62"/>
        <v/>
      </c>
      <c r="U100" s="676"/>
      <c r="V100" s="687" t="str">
        <f>IF(B100="","",'Calcul '!F272)</f>
        <v/>
      </c>
      <c r="W100" s="425" t="str">
        <f t="shared" si="63"/>
        <v/>
      </c>
      <c r="X100" s="684" t="str">
        <f t="shared" si="64"/>
        <v/>
      </c>
      <c r="Y100" s="677"/>
      <c r="Z100" s="688" t="str">
        <f>IF(B100="","",'Calcul '!U272)</f>
        <v/>
      </c>
      <c r="AA100" s="425" t="str">
        <f t="shared" si="65"/>
        <v/>
      </c>
      <c r="AB100" s="685" t="str">
        <f t="shared" si="66"/>
        <v/>
      </c>
      <c r="AC100" s="678"/>
      <c r="AD100" s="689" t="str">
        <f>IF(B100="","",'Calcul '!V272)</f>
        <v/>
      </c>
      <c r="AE100" s="425" t="str">
        <f t="shared" si="67"/>
        <v/>
      </c>
      <c r="AF100" s="683" t="str">
        <f t="shared" si="68"/>
        <v/>
      </c>
      <c r="AG100" s="679"/>
      <c r="AH100" s="690" t="str">
        <f>IF(B100="","",'Calcul '!H272)</f>
        <v/>
      </c>
      <c r="AI100" s="375"/>
      <c r="AJ100" s="427" t="str">
        <f t="shared" si="52"/>
        <v/>
      </c>
      <c r="AK100" s="428"/>
      <c r="AL100" s="429" t="str">
        <f>IF(B100="","",'Saisie Part'!G86)</f>
        <v/>
      </c>
      <c r="AM100" s="394" t="str">
        <f t="shared" si="53"/>
        <v/>
      </c>
      <c r="AN100" s="413" t="str">
        <f t="shared" si="54"/>
        <v/>
      </c>
      <c r="AO100" s="404"/>
      <c r="AP100" s="366"/>
      <c r="AR100" s="392" t="e">
        <f t="shared" si="69"/>
        <v>#VALUE!</v>
      </c>
      <c r="AS100" s="392"/>
      <c r="AT100" s="392"/>
      <c r="AU100" s="392"/>
      <c r="AV100" s="392" t="e">
        <f t="shared" si="70"/>
        <v>#VALUE!</v>
      </c>
      <c r="AW100" s="392"/>
      <c r="AX100" s="392"/>
      <c r="AY100" s="392"/>
      <c r="AZ100" s="392" t="e">
        <f t="shared" si="71"/>
        <v>#VALUE!</v>
      </c>
      <c r="BA100" s="392"/>
      <c r="BB100" s="392"/>
      <c r="BC100" s="392"/>
      <c r="BD100" s="392" t="e">
        <f t="shared" si="72"/>
        <v>#VALUE!</v>
      </c>
      <c r="BE100" s="392"/>
      <c r="BF100" s="392"/>
      <c r="BG100" s="392"/>
      <c r="BH100" s="392" t="e">
        <f t="shared" si="73"/>
        <v>#VALUE!</v>
      </c>
      <c r="BI100" s="392"/>
      <c r="BJ100" s="392"/>
      <c r="BK100" s="392"/>
      <c r="BL100" s="392" t="e">
        <f t="shared" si="74"/>
        <v>#VALUE!</v>
      </c>
      <c r="BM100" s="392"/>
      <c r="BN100" s="392"/>
      <c r="BO100" s="392"/>
      <c r="BP100" s="392" t="e">
        <f t="shared" si="75"/>
        <v>#VALUE!</v>
      </c>
      <c r="BQ100" s="392"/>
      <c r="BR100" s="392"/>
      <c r="BS100" s="392"/>
      <c r="BT100" s="392"/>
      <c r="BU100" s="392"/>
      <c r="BV100" s="392"/>
      <c r="BW100" s="392"/>
      <c r="BX100" s="392"/>
      <c r="BY100" s="392"/>
      <c r="BZ100" s="392"/>
      <c r="CA100" s="392"/>
      <c r="CB100" s="392"/>
      <c r="CC100" s="392"/>
      <c r="CD100" s="392"/>
      <c r="CE100" s="392"/>
      <c r="CF100" s="392"/>
      <c r="CG100" s="392"/>
    </row>
    <row r="101" spans="1:85">
      <c r="A101" s="431" t="str">
        <v/>
      </c>
      <c r="B101" s="421" t="str">
        <v/>
      </c>
      <c r="C101" s="646" t="str">
        <v/>
      </c>
      <c r="D101" s="696" t="str">
        <f t="shared" si="55"/>
        <v/>
      </c>
      <c r="E101" s="774" t="str">
        <v/>
      </c>
      <c r="F101" s="695" t="str">
        <f t="shared" si="50"/>
        <v/>
      </c>
      <c r="G101" s="394" t="str">
        <f t="shared" si="51"/>
        <v/>
      </c>
      <c r="H101" s="649" t="str">
        <f t="shared" si="56"/>
        <v/>
      </c>
      <c r="I101" s="634"/>
      <c r="J101" s="637" t="str">
        <f>IF(B101="","",'Calcul '!C273)</f>
        <v/>
      </c>
      <c r="K101" s="424" t="str">
        <f t="shared" si="57"/>
        <v/>
      </c>
      <c r="L101" s="651" t="str">
        <f t="shared" si="58"/>
        <v/>
      </c>
      <c r="M101" s="635"/>
      <c r="N101" s="638" t="str">
        <f>IF(B101="","",'Calcul '!D273+'Calcul '!G273)</f>
        <v/>
      </c>
      <c r="O101" s="425" t="str">
        <f t="shared" si="59"/>
        <v/>
      </c>
      <c r="P101" s="682" t="str">
        <f t="shared" si="60"/>
        <v/>
      </c>
      <c r="Q101" s="636"/>
      <c r="R101" s="686" t="str">
        <f>IF(B101="","",'Calcul '!E273)</f>
        <v/>
      </c>
      <c r="S101" s="425" t="str">
        <f t="shared" si="61"/>
        <v/>
      </c>
      <c r="T101" s="683" t="str">
        <f t="shared" si="62"/>
        <v/>
      </c>
      <c r="U101" s="676"/>
      <c r="V101" s="687" t="str">
        <f>IF(B101="","",'Calcul '!F273)</f>
        <v/>
      </c>
      <c r="W101" s="425" t="str">
        <f t="shared" si="63"/>
        <v/>
      </c>
      <c r="X101" s="684" t="str">
        <f t="shared" si="64"/>
        <v/>
      </c>
      <c r="Y101" s="677"/>
      <c r="Z101" s="688" t="str">
        <f>IF(B101="","",'Calcul '!U273)</f>
        <v/>
      </c>
      <c r="AA101" s="425" t="str">
        <f t="shared" si="65"/>
        <v/>
      </c>
      <c r="AB101" s="685" t="str">
        <f t="shared" si="66"/>
        <v/>
      </c>
      <c r="AC101" s="678"/>
      <c r="AD101" s="689" t="str">
        <f>IF(B101="","",'Calcul '!V273)</f>
        <v/>
      </c>
      <c r="AE101" s="425" t="str">
        <f t="shared" si="67"/>
        <v/>
      </c>
      <c r="AF101" s="683" t="str">
        <f t="shared" si="68"/>
        <v/>
      </c>
      <c r="AG101" s="679"/>
      <c r="AH101" s="690" t="str">
        <f>IF(B101="","",'Calcul '!H273)</f>
        <v/>
      </c>
      <c r="AI101" s="375"/>
      <c r="AJ101" s="427" t="str">
        <f t="shared" si="52"/>
        <v/>
      </c>
      <c r="AK101" s="428"/>
      <c r="AL101" s="429" t="str">
        <f>IF(B101="","",'Saisie Part'!G87)</f>
        <v/>
      </c>
      <c r="AM101" s="394" t="str">
        <f t="shared" si="53"/>
        <v/>
      </c>
      <c r="AN101" s="413" t="str">
        <f t="shared" si="54"/>
        <v/>
      </c>
      <c r="AO101" s="404"/>
      <c r="AP101" s="366"/>
      <c r="AR101" s="392" t="e">
        <f t="shared" si="69"/>
        <v>#VALUE!</v>
      </c>
      <c r="AS101" s="392"/>
      <c r="AT101" s="392"/>
      <c r="AU101" s="392"/>
      <c r="AV101" s="392" t="e">
        <f t="shared" si="70"/>
        <v>#VALUE!</v>
      </c>
      <c r="AW101" s="392"/>
      <c r="AX101" s="392"/>
      <c r="AY101" s="392"/>
      <c r="AZ101" s="392" t="e">
        <f t="shared" si="71"/>
        <v>#VALUE!</v>
      </c>
      <c r="BA101" s="392"/>
      <c r="BB101" s="392"/>
      <c r="BC101" s="392"/>
      <c r="BD101" s="392" t="e">
        <f t="shared" si="72"/>
        <v>#VALUE!</v>
      </c>
      <c r="BE101" s="392"/>
      <c r="BF101" s="392"/>
      <c r="BG101" s="392"/>
      <c r="BH101" s="392" t="e">
        <f t="shared" si="73"/>
        <v>#VALUE!</v>
      </c>
      <c r="BI101" s="392"/>
      <c r="BJ101" s="392"/>
      <c r="BK101" s="392"/>
      <c r="BL101" s="392" t="e">
        <f t="shared" si="74"/>
        <v>#VALUE!</v>
      </c>
      <c r="BM101" s="392"/>
      <c r="BN101" s="392"/>
      <c r="BO101" s="392"/>
      <c r="BP101" s="392" t="e">
        <f t="shared" si="75"/>
        <v>#VALUE!</v>
      </c>
      <c r="BQ101" s="392"/>
      <c r="BR101" s="392"/>
      <c r="BS101" s="392"/>
      <c r="BT101" s="392"/>
      <c r="BU101" s="392"/>
      <c r="BV101" s="392"/>
      <c r="BW101" s="392"/>
      <c r="BX101" s="392"/>
      <c r="BY101" s="392"/>
      <c r="BZ101" s="392"/>
      <c r="CA101" s="392"/>
      <c r="CB101" s="392"/>
      <c r="CC101" s="392"/>
      <c r="CD101" s="392"/>
      <c r="CE101" s="392"/>
      <c r="CF101" s="392"/>
      <c r="CG101" s="392"/>
    </row>
    <row r="102" spans="1:85">
      <c r="A102" s="431" t="str">
        <v/>
      </c>
      <c r="B102" s="421" t="str">
        <v/>
      </c>
      <c r="C102" s="646" t="str">
        <v/>
      </c>
      <c r="D102" s="696" t="str">
        <f t="shared" si="55"/>
        <v/>
      </c>
      <c r="E102" s="774" t="str">
        <v/>
      </c>
      <c r="F102" s="695" t="str">
        <f t="shared" si="50"/>
        <v/>
      </c>
      <c r="G102" s="394" t="str">
        <f t="shared" si="51"/>
        <v/>
      </c>
      <c r="H102" s="649" t="str">
        <f t="shared" si="56"/>
        <v/>
      </c>
      <c r="I102" s="634"/>
      <c r="J102" s="637" t="str">
        <f>IF(B102="","",'Calcul '!C274)</f>
        <v/>
      </c>
      <c r="K102" s="424" t="str">
        <f t="shared" si="57"/>
        <v/>
      </c>
      <c r="L102" s="651" t="str">
        <f t="shared" si="58"/>
        <v/>
      </c>
      <c r="M102" s="635"/>
      <c r="N102" s="638" t="str">
        <f>IF(B102="","",'Calcul '!D274+'Calcul '!G274)</f>
        <v/>
      </c>
      <c r="O102" s="425" t="str">
        <f t="shared" si="59"/>
        <v/>
      </c>
      <c r="P102" s="682" t="str">
        <f t="shared" si="60"/>
        <v/>
      </c>
      <c r="Q102" s="636"/>
      <c r="R102" s="686" t="str">
        <f>IF(B102="","",'Calcul '!E274)</f>
        <v/>
      </c>
      <c r="S102" s="425" t="str">
        <f t="shared" si="61"/>
        <v/>
      </c>
      <c r="T102" s="683" t="str">
        <f t="shared" si="62"/>
        <v/>
      </c>
      <c r="U102" s="676"/>
      <c r="V102" s="687" t="str">
        <f>IF(B102="","",'Calcul '!F274)</f>
        <v/>
      </c>
      <c r="W102" s="425" t="str">
        <f t="shared" si="63"/>
        <v/>
      </c>
      <c r="X102" s="684" t="str">
        <f t="shared" si="64"/>
        <v/>
      </c>
      <c r="Y102" s="677"/>
      <c r="Z102" s="688" t="str">
        <f>IF(B102="","",'Calcul '!U274)</f>
        <v/>
      </c>
      <c r="AA102" s="425" t="str">
        <f t="shared" si="65"/>
        <v/>
      </c>
      <c r="AB102" s="685" t="str">
        <f t="shared" si="66"/>
        <v/>
      </c>
      <c r="AC102" s="678"/>
      <c r="AD102" s="689" t="str">
        <f>IF(B102="","",'Calcul '!V274)</f>
        <v/>
      </c>
      <c r="AE102" s="425" t="str">
        <f t="shared" si="67"/>
        <v/>
      </c>
      <c r="AF102" s="683" t="str">
        <f t="shared" si="68"/>
        <v/>
      </c>
      <c r="AG102" s="679"/>
      <c r="AH102" s="690" t="str">
        <f>IF(B102="","",'Calcul '!H274)</f>
        <v/>
      </c>
      <c r="AI102" s="375"/>
      <c r="AJ102" s="427" t="str">
        <f t="shared" si="52"/>
        <v/>
      </c>
      <c r="AK102" s="428"/>
      <c r="AL102" s="429" t="str">
        <f>IF(B102="","",'Saisie Part'!G88)</f>
        <v/>
      </c>
      <c r="AM102" s="394" t="str">
        <f t="shared" si="53"/>
        <v/>
      </c>
      <c r="AN102" s="413" t="str">
        <f t="shared" si="54"/>
        <v/>
      </c>
      <c r="AO102" s="404"/>
      <c r="AP102" s="366"/>
      <c r="AR102" s="392" t="e">
        <f t="shared" si="69"/>
        <v>#VALUE!</v>
      </c>
      <c r="AS102" s="392"/>
      <c r="AT102" s="392"/>
      <c r="AU102" s="392"/>
      <c r="AV102" s="392" t="e">
        <f t="shared" si="70"/>
        <v>#VALUE!</v>
      </c>
      <c r="AW102" s="392"/>
      <c r="AX102" s="392"/>
      <c r="AY102" s="392"/>
      <c r="AZ102" s="392" t="e">
        <f t="shared" si="71"/>
        <v>#VALUE!</v>
      </c>
      <c r="BA102" s="392"/>
      <c r="BB102" s="392"/>
      <c r="BC102" s="392"/>
      <c r="BD102" s="392" t="e">
        <f t="shared" si="72"/>
        <v>#VALUE!</v>
      </c>
      <c r="BE102" s="392"/>
      <c r="BF102" s="392"/>
      <c r="BG102" s="392"/>
      <c r="BH102" s="392" t="e">
        <f t="shared" si="73"/>
        <v>#VALUE!</v>
      </c>
      <c r="BI102" s="392"/>
      <c r="BJ102" s="392"/>
      <c r="BK102" s="392"/>
      <c r="BL102" s="392" t="e">
        <f t="shared" si="74"/>
        <v>#VALUE!</v>
      </c>
      <c r="BM102" s="392"/>
      <c r="BN102" s="392"/>
      <c r="BO102" s="392"/>
      <c r="BP102" s="392" t="e">
        <f t="shared" si="75"/>
        <v>#VALUE!</v>
      </c>
      <c r="BQ102" s="392"/>
      <c r="BR102" s="392"/>
      <c r="BS102" s="392"/>
      <c r="BT102" s="392"/>
      <c r="BU102" s="392"/>
      <c r="BV102" s="392"/>
      <c r="BW102" s="392"/>
      <c r="BX102" s="392"/>
      <c r="BY102" s="392"/>
      <c r="BZ102" s="392"/>
      <c r="CA102" s="392"/>
      <c r="CB102" s="392"/>
      <c r="CC102" s="392"/>
      <c r="CD102" s="392"/>
      <c r="CE102" s="392"/>
      <c r="CF102" s="392"/>
      <c r="CG102" s="392"/>
    </row>
    <row r="103" spans="1:85">
      <c r="A103" s="431" t="str">
        <v/>
      </c>
      <c r="B103" s="421" t="str">
        <v/>
      </c>
      <c r="C103" s="646" t="str">
        <v/>
      </c>
      <c r="D103" s="696" t="str">
        <f t="shared" si="55"/>
        <v/>
      </c>
      <c r="E103" s="774" t="str">
        <v/>
      </c>
      <c r="F103" s="695" t="str">
        <f t="shared" si="50"/>
        <v/>
      </c>
      <c r="G103" s="394" t="str">
        <f t="shared" si="51"/>
        <v/>
      </c>
      <c r="H103" s="649" t="str">
        <f t="shared" si="56"/>
        <v/>
      </c>
      <c r="I103" s="634"/>
      <c r="J103" s="637" t="str">
        <f>IF(B103="","",'Calcul '!C275)</f>
        <v/>
      </c>
      <c r="K103" s="424" t="str">
        <f t="shared" si="57"/>
        <v/>
      </c>
      <c r="L103" s="651" t="str">
        <f t="shared" si="58"/>
        <v/>
      </c>
      <c r="M103" s="635"/>
      <c r="N103" s="638" t="str">
        <f>IF(B103="","",'Calcul '!D275+'Calcul '!G275)</f>
        <v/>
      </c>
      <c r="O103" s="425" t="str">
        <f t="shared" si="59"/>
        <v/>
      </c>
      <c r="P103" s="682" t="str">
        <f t="shared" si="60"/>
        <v/>
      </c>
      <c r="Q103" s="636"/>
      <c r="R103" s="686" t="str">
        <f>IF(B103="","",'Calcul '!E275)</f>
        <v/>
      </c>
      <c r="S103" s="425" t="str">
        <f t="shared" si="61"/>
        <v/>
      </c>
      <c r="T103" s="683" t="str">
        <f t="shared" si="62"/>
        <v/>
      </c>
      <c r="U103" s="676"/>
      <c r="V103" s="687" t="str">
        <f>IF(B103="","",'Calcul '!F275)</f>
        <v/>
      </c>
      <c r="W103" s="425" t="str">
        <f t="shared" si="63"/>
        <v/>
      </c>
      <c r="X103" s="684" t="str">
        <f t="shared" si="64"/>
        <v/>
      </c>
      <c r="Y103" s="677"/>
      <c r="Z103" s="688" t="str">
        <f>IF(B103="","",'Calcul '!U275)</f>
        <v/>
      </c>
      <c r="AA103" s="425" t="str">
        <f t="shared" si="65"/>
        <v/>
      </c>
      <c r="AB103" s="685" t="str">
        <f t="shared" si="66"/>
        <v/>
      </c>
      <c r="AC103" s="678"/>
      <c r="AD103" s="689" t="str">
        <f>IF(B103="","",'Calcul '!V275)</f>
        <v/>
      </c>
      <c r="AE103" s="425" t="str">
        <f t="shared" si="67"/>
        <v/>
      </c>
      <c r="AF103" s="683" t="str">
        <f t="shared" si="68"/>
        <v/>
      </c>
      <c r="AG103" s="679"/>
      <c r="AH103" s="690" t="str">
        <f>IF(B103="","",'Calcul '!H275)</f>
        <v/>
      </c>
      <c r="AI103" s="375"/>
      <c r="AJ103" s="427" t="str">
        <f t="shared" si="52"/>
        <v/>
      </c>
      <c r="AK103" s="428"/>
      <c r="AL103" s="429" t="str">
        <f>IF(B103="","",'Saisie Part'!G89)</f>
        <v/>
      </c>
      <c r="AM103" s="394" t="str">
        <f t="shared" si="53"/>
        <v/>
      </c>
      <c r="AN103" s="413" t="str">
        <f t="shared" si="54"/>
        <v/>
      </c>
      <c r="AO103" s="404"/>
      <c r="AP103" s="366"/>
      <c r="AR103" s="392" t="e">
        <f t="shared" si="69"/>
        <v>#VALUE!</v>
      </c>
      <c r="AS103" s="392"/>
      <c r="AT103" s="392"/>
      <c r="AU103" s="392"/>
      <c r="AV103" s="392" t="e">
        <f t="shared" si="70"/>
        <v>#VALUE!</v>
      </c>
      <c r="AW103" s="392"/>
      <c r="AX103" s="392"/>
      <c r="AY103" s="392"/>
      <c r="AZ103" s="392" t="e">
        <f t="shared" si="71"/>
        <v>#VALUE!</v>
      </c>
      <c r="BA103" s="392"/>
      <c r="BB103" s="392"/>
      <c r="BC103" s="392"/>
      <c r="BD103" s="392" t="e">
        <f t="shared" si="72"/>
        <v>#VALUE!</v>
      </c>
      <c r="BE103" s="392"/>
      <c r="BF103" s="392"/>
      <c r="BG103" s="392"/>
      <c r="BH103" s="392" t="e">
        <f t="shared" si="73"/>
        <v>#VALUE!</v>
      </c>
      <c r="BI103" s="392"/>
      <c r="BJ103" s="392"/>
      <c r="BK103" s="392"/>
      <c r="BL103" s="392" t="e">
        <f t="shared" si="74"/>
        <v>#VALUE!</v>
      </c>
      <c r="BM103" s="392"/>
      <c r="BN103" s="392"/>
      <c r="BO103" s="392"/>
      <c r="BP103" s="392" t="e">
        <f t="shared" si="75"/>
        <v>#VALUE!</v>
      </c>
      <c r="BQ103" s="392"/>
      <c r="BR103" s="392"/>
      <c r="BS103" s="392"/>
      <c r="BT103" s="392"/>
      <c r="BU103" s="392"/>
      <c r="BV103" s="392"/>
      <c r="BW103" s="392"/>
      <c r="BX103" s="392"/>
      <c r="BY103" s="392"/>
      <c r="BZ103" s="392"/>
      <c r="CA103" s="392"/>
      <c r="CB103" s="392"/>
      <c r="CC103" s="392"/>
      <c r="CD103" s="392"/>
      <c r="CE103" s="392"/>
      <c r="CF103" s="392"/>
      <c r="CG103" s="392"/>
    </row>
    <row r="104" spans="1:85">
      <c r="A104" s="431" t="str">
        <v/>
      </c>
      <c r="B104" s="421" t="str">
        <v/>
      </c>
      <c r="C104" s="646" t="str">
        <v/>
      </c>
      <c r="D104" s="696" t="str">
        <f t="shared" si="55"/>
        <v/>
      </c>
      <c r="E104" s="774" t="str">
        <v/>
      </c>
      <c r="F104" s="695" t="str">
        <f t="shared" si="50"/>
        <v/>
      </c>
      <c r="G104" s="394" t="str">
        <f t="shared" si="51"/>
        <v/>
      </c>
      <c r="H104" s="649" t="str">
        <f t="shared" si="56"/>
        <v/>
      </c>
      <c r="I104" s="634"/>
      <c r="J104" s="637" t="str">
        <f>IF(B104="","",'Calcul '!C276)</f>
        <v/>
      </c>
      <c r="K104" s="424" t="str">
        <f t="shared" si="57"/>
        <v/>
      </c>
      <c r="L104" s="651" t="str">
        <f t="shared" si="58"/>
        <v/>
      </c>
      <c r="M104" s="635"/>
      <c r="N104" s="638" t="str">
        <f>IF(B104="","",'Calcul '!D276+'Calcul '!G276)</f>
        <v/>
      </c>
      <c r="O104" s="425" t="str">
        <f t="shared" si="59"/>
        <v/>
      </c>
      <c r="P104" s="682" t="str">
        <f t="shared" si="60"/>
        <v/>
      </c>
      <c r="Q104" s="636"/>
      <c r="R104" s="686" t="str">
        <f>IF(B104="","",'Calcul '!E276)</f>
        <v/>
      </c>
      <c r="S104" s="425" t="str">
        <f t="shared" si="61"/>
        <v/>
      </c>
      <c r="T104" s="683" t="str">
        <f t="shared" si="62"/>
        <v/>
      </c>
      <c r="U104" s="676"/>
      <c r="V104" s="687" t="str">
        <f>IF(B104="","",'Calcul '!F276)</f>
        <v/>
      </c>
      <c r="W104" s="425" t="str">
        <f t="shared" si="63"/>
        <v/>
      </c>
      <c r="X104" s="684" t="str">
        <f t="shared" si="64"/>
        <v/>
      </c>
      <c r="Y104" s="677"/>
      <c r="Z104" s="688" t="str">
        <f>IF(B104="","",'Calcul '!U276)</f>
        <v/>
      </c>
      <c r="AA104" s="425" t="str">
        <f t="shared" si="65"/>
        <v/>
      </c>
      <c r="AB104" s="685" t="str">
        <f t="shared" si="66"/>
        <v/>
      </c>
      <c r="AC104" s="678"/>
      <c r="AD104" s="689" t="str">
        <f>IF(B104="","",'Calcul '!V276)</f>
        <v/>
      </c>
      <c r="AE104" s="425" t="str">
        <f t="shared" si="67"/>
        <v/>
      </c>
      <c r="AF104" s="683" t="str">
        <f t="shared" si="68"/>
        <v/>
      </c>
      <c r="AG104" s="679"/>
      <c r="AH104" s="690" t="str">
        <f>IF(B104="","",'Calcul '!H276)</f>
        <v/>
      </c>
      <c r="AI104" s="375"/>
      <c r="AJ104" s="427" t="str">
        <f t="shared" si="52"/>
        <v/>
      </c>
      <c r="AK104" s="428"/>
      <c r="AL104" s="429" t="str">
        <f>IF(B104="","",'Saisie Part'!G90)</f>
        <v/>
      </c>
      <c r="AM104" s="394" t="str">
        <f t="shared" si="53"/>
        <v/>
      </c>
      <c r="AN104" s="413" t="str">
        <f t="shared" si="54"/>
        <v/>
      </c>
      <c r="AO104" s="404"/>
      <c r="AP104" s="366"/>
      <c r="AR104" s="392" t="e">
        <f t="shared" si="69"/>
        <v>#VALUE!</v>
      </c>
      <c r="AS104" s="392"/>
      <c r="AT104" s="392"/>
      <c r="AU104" s="392"/>
      <c r="AV104" s="392" t="e">
        <f t="shared" si="70"/>
        <v>#VALUE!</v>
      </c>
      <c r="AW104" s="392"/>
      <c r="AX104" s="392"/>
      <c r="AY104" s="392"/>
      <c r="AZ104" s="392" t="e">
        <f t="shared" si="71"/>
        <v>#VALUE!</v>
      </c>
      <c r="BA104" s="392"/>
      <c r="BB104" s="392"/>
      <c r="BC104" s="392"/>
      <c r="BD104" s="392" t="e">
        <f t="shared" si="72"/>
        <v>#VALUE!</v>
      </c>
      <c r="BE104" s="392"/>
      <c r="BF104" s="392"/>
      <c r="BG104" s="392"/>
      <c r="BH104" s="392" t="e">
        <f t="shared" si="73"/>
        <v>#VALUE!</v>
      </c>
      <c r="BI104" s="392"/>
      <c r="BJ104" s="392"/>
      <c r="BK104" s="392"/>
      <c r="BL104" s="392" t="e">
        <f t="shared" si="74"/>
        <v>#VALUE!</v>
      </c>
      <c r="BM104" s="392"/>
      <c r="BN104" s="392"/>
      <c r="BO104" s="392"/>
      <c r="BP104" s="392" t="e">
        <f t="shared" si="75"/>
        <v>#VALUE!</v>
      </c>
      <c r="BQ104" s="392"/>
      <c r="BR104" s="392"/>
      <c r="BS104" s="392"/>
      <c r="BT104" s="392"/>
      <c r="BU104" s="392"/>
      <c r="BV104" s="392"/>
      <c r="BW104" s="392"/>
      <c r="BX104" s="392"/>
      <c r="BY104" s="392"/>
      <c r="BZ104" s="392"/>
      <c r="CA104" s="392"/>
      <c r="CB104" s="392"/>
      <c r="CC104" s="392"/>
      <c r="CD104" s="392"/>
      <c r="CE104" s="392"/>
      <c r="CF104" s="392"/>
      <c r="CG104" s="392"/>
    </row>
    <row r="105" spans="1:85">
      <c r="A105" s="431" t="str">
        <v/>
      </c>
      <c r="B105" s="421" t="str">
        <v/>
      </c>
      <c r="C105" s="646" t="str">
        <v/>
      </c>
      <c r="D105" s="696" t="str">
        <f t="shared" si="55"/>
        <v/>
      </c>
      <c r="E105" s="774" t="str">
        <v/>
      </c>
      <c r="F105" s="695" t="str">
        <f t="shared" si="50"/>
        <v/>
      </c>
      <c r="G105" s="394" t="str">
        <f t="shared" si="51"/>
        <v/>
      </c>
      <c r="H105" s="649" t="str">
        <f t="shared" si="56"/>
        <v/>
      </c>
      <c r="I105" s="634"/>
      <c r="J105" s="637" t="str">
        <f>IF(B105="","",'Calcul '!C277)</f>
        <v/>
      </c>
      <c r="K105" s="424" t="str">
        <f t="shared" si="57"/>
        <v/>
      </c>
      <c r="L105" s="651" t="str">
        <f t="shared" si="58"/>
        <v/>
      </c>
      <c r="M105" s="635"/>
      <c r="N105" s="638" t="str">
        <f>IF(B105="","",'Calcul '!D277+'Calcul '!G277)</f>
        <v/>
      </c>
      <c r="O105" s="425" t="str">
        <f t="shared" si="59"/>
        <v/>
      </c>
      <c r="P105" s="682" t="str">
        <f t="shared" si="60"/>
        <v/>
      </c>
      <c r="Q105" s="636"/>
      <c r="R105" s="686" t="str">
        <f>IF(B105="","",'Calcul '!E277)</f>
        <v/>
      </c>
      <c r="S105" s="425" t="str">
        <f t="shared" si="61"/>
        <v/>
      </c>
      <c r="T105" s="683" t="str">
        <f t="shared" si="62"/>
        <v/>
      </c>
      <c r="U105" s="676"/>
      <c r="V105" s="687" t="str">
        <f>IF(B105="","",'Calcul '!F277)</f>
        <v/>
      </c>
      <c r="W105" s="425" t="str">
        <f t="shared" si="63"/>
        <v/>
      </c>
      <c r="X105" s="684" t="str">
        <f t="shared" si="64"/>
        <v/>
      </c>
      <c r="Y105" s="677"/>
      <c r="Z105" s="688" t="str">
        <f>IF(B105="","",'Calcul '!U277)</f>
        <v/>
      </c>
      <c r="AA105" s="425" t="str">
        <f t="shared" si="65"/>
        <v/>
      </c>
      <c r="AB105" s="685" t="str">
        <f t="shared" si="66"/>
        <v/>
      </c>
      <c r="AC105" s="678"/>
      <c r="AD105" s="689" t="str">
        <f>IF(B105="","",'Calcul '!V277)</f>
        <v/>
      </c>
      <c r="AE105" s="425" t="str">
        <f t="shared" si="67"/>
        <v/>
      </c>
      <c r="AF105" s="683" t="str">
        <f t="shared" si="68"/>
        <v/>
      </c>
      <c r="AG105" s="679"/>
      <c r="AH105" s="690" t="str">
        <f>IF(B105="","",'Calcul '!H277)</f>
        <v/>
      </c>
      <c r="AI105" s="375"/>
      <c r="AJ105" s="427" t="str">
        <f t="shared" si="52"/>
        <v/>
      </c>
      <c r="AK105" s="428"/>
      <c r="AL105" s="429" t="str">
        <f>IF(B105="","",'Saisie Part'!G91)</f>
        <v/>
      </c>
      <c r="AM105" s="394" t="str">
        <f t="shared" si="53"/>
        <v/>
      </c>
      <c r="AN105" s="413" t="str">
        <f t="shared" si="54"/>
        <v/>
      </c>
      <c r="AO105" s="404"/>
      <c r="AP105" s="366"/>
      <c r="AR105" s="392" t="e">
        <f t="shared" si="69"/>
        <v>#VALUE!</v>
      </c>
      <c r="AS105" s="392"/>
      <c r="AT105" s="392"/>
      <c r="AU105" s="392"/>
      <c r="AV105" s="392" t="e">
        <f t="shared" si="70"/>
        <v>#VALUE!</v>
      </c>
      <c r="AW105" s="392"/>
      <c r="AX105" s="392"/>
      <c r="AY105" s="392"/>
      <c r="AZ105" s="392" t="e">
        <f t="shared" si="71"/>
        <v>#VALUE!</v>
      </c>
      <c r="BA105" s="392"/>
      <c r="BB105" s="392"/>
      <c r="BC105" s="392"/>
      <c r="BD105" s="392" t="e">
        <f t="shared" si="72"/>
        <v>#VALUE!</v>
      </c>
      <c r="BE105" s="392"/>
      <c r="BF105" s="392"/>
      <c r="BG105" s="392"/>
      <c r="BH105" s="392" t="e">
        <f t="shared" si="73"/>
        <v>#VALUE!</v>
      </c>
      <c r="BI105" s="392"/>
      <c r="BJ105" s="392"/>
      <c r="BK105" s="392"/>
      <c r="BL105" s="392" t="e">
        <f t="shared" si="74"/>
        <v>#VALUE!</v>
      </c>
      <c r="BM105" s="392"/>
      <c r="BN105" s="392"/>
      <c r="BO105" s="392"/>
      <c r="BP105" s="392" t="e">
        <f t="shared" si="75"/>
        <v>#VALUE!</v>
      </c>
      <c r="BQ105" s="392"/>
      <c r="BR105" s="392"/>
      <c r="BS105" s="392"/>
      <c r="BT105" s="392"/>
      <c r="BU105" s="392"/>
      <c r="BV105" s="392"/>
      <c r="BW105" s="392"/>
      <c r="BX105" s="392"/>
      <c r="BY105" s="392"/>
      <c r="BZ105" s="392"/>
      <c r="CA105" s="392"/>
      <c r="CB105" s="392"/>
      <c r="CC105" s="392"/>
      <c r="CD105" s="392"/>
      <c r="CE105" s="392"/>
      <c r="CF105" s="392"/>
      <c r="CG105" s="392"/>
    </row>
    <row r="106" spans="1:85">
      <c r="A106" s="431" t="str">
        <v/>
      </c>
      <c r="B106" s="421" t="str">
        <v/>
      </c>
      <c r="C106" s="646" t="str">
        <v/>
      </c>
      <c r="D106" s="696" t="str">
        <f t="shared" si="55"/>
        <v/>
      </c>
      <c r="E106" s="774" t="str">
        <v/>
      </c>
      <c r="F106" s="695" t="str">
        <f t="shared" si="50"/>
        <v/>
      </c>
      <c r="G106" s="394" t="str">
        <f t="shared" si="51"/>
        <v/>
      </c>
      <c r="H106" s="649" t="str">
        <f t="shared" si="56"/>
        <v/>
      </c>
      <c r="I106" s="634"/>
      <c r="J106" s="637" t="str">
        <f>IF(B106="","",'Calcul '!C278)</f>
        <v/>
      </c>
      <c r="K106" s="424" t="str">
        <f t="shared" si="57"/>
        <v/>
      </c>
      <c r="L106" s="651" t="str">
        <f t="shared" si="58"/>
        <v/>
      </c>
      <c r="M106" s="635"/>
      <c r="N106" s="638" t="str">
        <f>IF(B106="","",'Calcul '!D278+'Calcul '!G278)</f>
        <v/>
      </c>
      <c r="O106" s="425" t="str">
        <f t="shared" si="59"/>
        <v/>
      </c>
      <c r="P106" s="682" t="str">
        <f t="shared" si="60"/>
        <v/>
      </c>
      <c r="Q106" s="636"/>
      <c r="R106" s="686" t="str">
        <f>IF(B106="","",'Calcul '!E278)</f>
        <v/>
      </c>
      <c r="S106" s="425" t="str">
        <f t="shared" si="61"/>
        <v/>
      </c>
      <c r="T106" s="683" t="str">
        <f t="shared" si="62"/>
        <v/>
      </c>
      <c r="U106" s="676"/>
      <c r="V106" s="687" t="str">
        <f>IF(B106="","",'Calcul '!F278)</f>
        <v/>
      </c>
      <c r="W106" s="425" t="str">
        <f t="shared" si="63"/>
        <v/>
      </c>
      <c r="X106" s="684" t="str">
        <f t="shared" si="64"/>
        <v/>
      </c>
      <c r="Y106" s="677"/>
      <c r="Z106" s="688" t="str">
        <f>IF(B106="","",'Calcul '!U278)</f>
        <v/>
      </c>
      <c r="AA106" s="425" t="str">
        <f t="shared" si="65"/>
        <v/>
      </c>
      <c r="AB106" s="685" t="str">
        <f t="shared" si="66"/>
        <v/>
      </c>
      <c r="AC106" s="678"/>
      <c r="AD106" s="689" t="str">
        <f>IF(B106="","",'Calcul '!V278)</f>
        <v/>
      </c>
      <c r="AE106" s="425" t="str">
        <f t="shared" si="67"/>
        <v/>
      </c>
      <c r="AF106" s="683" t="str">
        <f t="shared" si="68"/>
        <v/>
      </c>
      <c r="AG106" s="679"/>
      <c r="AH106" s="690" t="str">
        <f>IF(B106="","",'Calcul '!H278)</f>
        <v/>
      </c>
      <c r="AI106" s="375"/>
      <c r="AJ106" s="427" t="str">
        <f t="shared" si="52"/>
        <v/>
      </c>
      <c r="AK106" s="428"/>
      <c r="AL106" s="429" t="str">
        <f>IF(B106="","",'Saisie Part'!G92)</f>
        <v/>
      </c>
      <c r="AM106" s="394" t="str">
        <f t="shared" si="53"/>
        <v/>
      </c>
      <c r="AN106" s="413" t="str">
        <f t="shared" si="54"/>
        <v/>
      </c>
      <c r="AO106" s="404"/>
      <c r="AP106" s="366"/>
      <c r="AR106" s="392" t="e">
        <f t="shared" si="69"/>
        <v>#VALUE!</v>
      </c>
      <c r="AS106" s="392"/>
      <c r="AT106" s="392"/>
      <c r="AU106" s="392"/>
      <c r="AV106" s="392" t="e">
        <f t="shared" si="70"/>
        <v>#VALUE!</v>
      </c>
      <c r="AW106" s="392"/>
      <c r="AX106" s="392"/>
      <c r="AY106" s="392"/>
      <c r="AZ106" s="392" t="e">
        <f t="shared" si="71"/>
        <v>#VALUE!</v>
      </c>
      <c r="BA106" s="392"/>
      <c r="BB106" s="392"/>
      <c r="BC106" s="392"/>
      <c r="BD106" s="392" t="e">
        <f t="shared" si="72"/>
        <v>#VALUE!</v>
      </c>
      <c r="BE106" s="392"/>
      <c r="BF106" s="392"/>
      <c r="BG106" s="392"/>
      <c r="BH106" s="392" t="e">
        <f t="shared" si="73"/>
        <v>#VALUE!</v>
      </c>
      <c r="BI106" s="392"/>
      <c r="BJ106" s="392"/>
      <c r="BK106" s="392"/>
      <c r="BL106" s="392" t="e">
        <f t="shared" si="74"/>
        <v>#VALUE!</v>
      </c>
      <c r="BM106" s="392"/>
      <c r="BN106" s="392"/>
      <c r="BO106" s="392"/>
      <c r="BP106" s="392" t="e">
        <f t="shared" si="75"/>
        <v>#VALUE!</v>
      </c>
      <c r="BQ106" s="392"/>
      <c r="BR106" s="392"/>
      <c r="BS106" s="392"/>
      <c r="BT106" s="392"/>
      <c r="BU106" s="392"/>
      <c r="BV106" s="392"/>
      <c r="BW106" s="392"/>
      <c r="BX106" s="392"/>
      <c r="BY106" s="392"/>
      <c r="BZ106" s="392"/>
      <c r="CA106" s="392"/>
      <c r="CB106" s="392"/>
      <c r="CC106" s="392"/>
      <c r="CD106" s="392"/>
      <c r="CE106" s="392"/>
      <c r="CF106" s="392"/>
      <c r="CG106" s="392"/>
    </row>
    <row r="107" spans="1:85">
      <c r="A107" s="431" t="str">
        <v/>
      </c>
      <c r="B107" s="421" t="str">
        <v/>
      </c>
      <c r="C107" s="646" t="str">
        <v/>
      </c>
      <c r="D107" s="696" t="str">
        <f t="shared" si="55"/>
        <v/>
      </c>
      <c r="E107" s="774" t="str">
        <v/>
      </c>
      <c r="F107" s="695" t="str">
        <f t="shared" si="50"/>
        <v/>
      </c>
      <c r="G107" s="394" t="str">
        <f t="shared" si="51"/>
        <v/>
      </c>
      <c r="H107" s="649" t="str">
        <f t="shared" si="56"/>
        <v/>
      </c>
      <c r="I107" s="634"/>
      <c r="J107" s="637" t="str">
        <f>IF(B107="","",'Calcul '!C279)</f>
        <v/>
      </c>
      <c r="K107" s="424" t="str">
        <f t="shared" si="57"/>
        <v/>
      </c>
      <c r="L107" s="651" t="str">
        <f t="shared" si="58"/>
        <v/>
      </c>
      <c r="M107" s="635"/>
      <c r="N107" s="638" t="str">
        <f>IF(B107="","",'Calcul '!D279+'Calcul '!G279)</f>
        <v/>
      </c>
      <c r="O107" s="425" t="str">
        <f t="shared" si="59"/>
        <v/>
      </c>
      <c r="P107" s="682" t="str">
        <f t="shared" si="60"/>
        <v/>
      </c>
      <c r="Q107" s="636"/>
      <c r="R107" s="686" t="str">
        <f>IF(B107="","",'Calcul '!E279)</f>
        <v/>
      </c>
      <c r="S107" s="425" t="str">
        <f t="shared" si="61"/>
        <v/>
      </c>
      <c r="T107" s="683" t="str">
        <f t="shared" si="62"/>
        <v/>
      </c>
      <c r="U107" s="676"/>
      <c r="V107" s="687" t="str">
        <f>IF(B107="","",'Calcul '!F279)</f>
        <v/>
      </c>
      <c r="W107" s="425" t="str">
        <f t="shared" si="63"/>
        <v/>
      </c>
      <c r="X107" s="684" t="str">
        <f t="shared" si="64"/>
        <v/>
      </c>
      <c r="Y107" s="677"/>
      <c r="Z107" s="688" t="str">
        <f>IF(B107="","",'Calcul '!U279)</f>
        <v/>
      </c>
      <c r="AA107" s="425" t="str">
        <f t="shared" si="65"/>
        <v/>
      </c>
      <c r="AB107" s="685" t="str">
        <f t="shared" si="66"/>
        <v/>
      </c>
      <c r="AC107" s="678"/>
      <c r="AD107" s="689" t="str">
        <f>IF(B107="","",'Calcul '!V279)</f>
        <v/>
      </c>
      <c r="AE107" s="425" t="str">
        <f t="shared" si="67"/>
        <v/>
      </c>
      <c r="AF107" s="683" t="str">
        <f t="shared" si="68"/>
        <v/>
      </c>
      <c r="AG107" s="679"/>
      <c r="AH107" s="690" t="str">
        <f>IF(B107="","",'Calcul '!H279)</f>
        <v/>
      </c>
      <c r="AI107" s="375"/>
      <c r="AJ107" s="427" t="str">
        <f t="shared" si="52"/>
        <v/>
      </c>
      <c r="AK107" s="428"/>
      <c r="AL107" s="429" t="str">
        <f>IF(B107="","",'Saisie Part'!G93)</f>
        <v/>
      </c>
      <c r="AM107" s="394" t="str">
        <f t="shared" si="53"/>
        <v/>
      </c>
      <c r="AN107" s="413" t="str">
        <f t="shared" si="54"/>
        <v/>
      </c>
      <c r="AO107" s="404"/>
      <c r="AP107" s="366"/>
      <c r="AR107" s="392" t="e">
        <f t="shared" si="69"/>
        <v>#VALUE!</v>
      </c>
      <c r="AS107" s="392"/>
      <c r="AT107" s="392"/>
      <c r="AU107" s="392"/>
      <c r="AV107" s="392" t="e">
        <f t="shared" si="70"/>
        <v>#VALUE!</v>
      </c>
      <c r="AW107" s="392"/>
      <c r="AX107" s="392"/>
      <c r="AY107" s="392"/>
      <c r="AZ107" s="392" t="e">
        <f t="shared" si="71"/>
        <v>#VALUE!</v>
      </c>
      <c r="BA107" s="392"/>
      <c r="BB107" s="392"/>
      <c r="BC107" s="392"/>
      <c r="BD107" s="392" t="e">
        <f t="shared" si="72"/>
        <v>#VALUE!</v>
      </c>
      <c r="BE107" s="392"/>
      <c r="BF107" s="392"/>
      <c r="BG107" s="392"/>
      <c r="BH107" s="392" t="e">
        <f t="shared" si="73"/>
        <v>#VALUE!</v>
      </c>
      <c r="BI107" s="392"/>
      <c r="BJ107" s="392"/>
      <c r="BK107" s="392"/>
      <c r="BL107" s="392" t="e">
        <f t="shared" si="74"/>
        <v>#VALUE!</v>
      </c>
      <c r="BM107" s="392"/>
      <c r="BN107" s="392"/>
      <c r="BO107" s="392"/>
      <c r="BP107" s="392" t="e">
        <f t="shared" si="75"/>
        <v>#VALUE!</v>
      </c>
      <c r="BQ107" s="392"/>
      <c r="BR107" s="392"/>
      <c r="BS107" s="392"/>
      <c r="BT107" s="392"/>
      <c r="BU107" s="392"/>
      <c r="BV107" s="392"/>
      <c r="BW107" s="392"/>
      <c r="BX107" s="392"/>
      <c r="BY107" s="392"/>
      <c r="BZ107" s="392"/>
      <c r="CA107" s="392"/>
      <c r="CB107" s="392"/>
      <c r="CC107" s="392"/>
      <c r="CD107" s="392"/>
      <c r="CE107" s="392"/>
      <c r="CF107" s="392"/>
      <c r="CG107" s="392"/>
    </row>
    <row r="108" spans="1:85">
      <c r="A108" s="431" t="str">
        <v/>
      </c>
      <c r="B108" s="421" t="str">
        <v/>
      </c>
      <c r="C108" s="646" t="str">
        <v/>
      </c>
      <c r="D108" s="696" t="str">
        <f t="shared" si="55"/>
        <v/>
      </c>
      <c r="E108" s="774" t="str">
        <v/>
      </c>
      <c r="F108" s="695" t="str">
        <f t="shared" si="50"/>
        <v/>
      </c>
      <c r="G108" s="394" t="str">
        <f t="shared" si="51"/>
        <v/>
      </c>
      <c r="H108" s="649" t="str">
        <f t="shared" si="56"/>
        <v/>
      </c>
      <c r="I108" s="634"/>
      <c r="J108" s="637" t="str">
        <f>IF(B108="","",'Calcul '!C280)</f>
        <v/>
      </c>
      <c r="K108" s="424" t="str">
        <f t="shared" si="57"/>
        <v/>
      </c>
      <c r="L108" s="651" t="str">
        <f t="shared" si="58"/>
        <v/>
      </c>
      <c r="M108" s="635"/>
      <c r="N108" s="638" t="str">
        <f>IF(B108="","",'Calcul '!D280+'Calcul '!G280)</f>
        <v/>
      </c>
      <c r="O108" s="425" t="str">
        <f t="shared" si="59"/>
        <v/>
      </c>
      <c r="P108" s="682" t="str">
        <f t="shared" si="60"/>
        <v/>
      </c>
      <c r="Q108" s="636"/>
      <c r="R108" s="686" t="str">
        <f>IF(B108="","",'Calcul '!E280)</f>
        <v/>
      </c>
      <c r="S108" s="425" t="str">
        <f t="shared" si="61"/>
        <v/>
      </c>
      <c r="T108" s="683" t="str">
        <f t="shared" si="62"/>
        <v/>
      </c>
      <c r="U108" s="676"/>
      <c r="V108" s="687" t="str">
        <f>IF(B108="","",'Calcul '!F280)</f>
        <v/>
      </c>
      <c r="W108" s="425" t="str">
        <f t="shared" si="63"/>
        <v/>
      </c>
      <c r="X108" s="684" t="str">
        <f t="shared" si="64"/>
        <v/>
      </c>
      <c r="Y108" s="677"/>
      <c r="Z108" s="688" t="str">
        <f>IF(B108="","",'Calcul '!U280)</f>
        <v/>
      </c>
      <c r="AA108" s="425" t="str">
        <f t="shared" si="65"/>
        <v/>
      </c>
      <c r="AB108" s="685" t="str">
        <f t="shared" si="66"/>
        <v/>
      </c>
      <c r="AC108" s="678"/>
      <c r="AD108" s="689" t="str">
        <f>IF(B108="","",'Calcul '!V280)</f>
        <v/>
      </c>
      <c r="AE108" s="425" t="str">
        <f t="shared" si="67"/>
        <v/>
      </c>
      <c r="AF108" s="683" t="str">
        <f t="shared" si="68"/>
        <v/>
      </c>
      <c r="AG108" s="679"/>
      <c r="AH108" s="690" t="str">
        <f>IF(B108="","",'Calcul '!H280)</f>
        <v/>
      </c>
      <c r="AI108" s="375"/>
      <c r="AJ108" s="427" t="str">
        <f t="shared" si="52"/>
        <v/>
      </c>
      <c r="AK108" s="428"/>
      <c r="AL108" s="429" t="str">
        <f>IF(B108="","",'Saisie Part'!G94)</f>
        <v/>
      </c>
      <c r="AM108" s="394" t="str">
        <f t="shared" si="53"/>
        <v/>
      </c>
      <c r="AN108" s="413" t="str">
        <f t="shared" si="54"/>
        <v/>
      </c>
      <c r="AO108" s="404"/>
      <c r="AP108" s="366"/>
      <c r="AR108" s="392" t="e">
        <f t="shared" si="69"/>
        <v>#VALUE!</v>
      </c>
      <c r="AS108" s="392"/>
      <c r="AT108" s="392"/>
      <c r="AU108" s="392"/>
      <c r="AV108" s="392" t="e">
        <f t="shared" si="70"/>
        <v>#VALUE!</v>
      </c>
      <c r="AW108" s="392"/>
      <c r="AX108" s="392"/>
      <c r="AY108" s="392"/>
      <c r="AZ108" s="392" t="e">
        <f t="shared" si="71"/>
        <v>#VALUE!</v>
      </c>
      <c r="BA108" s="392"/>
      <c r="BB108" s="392"/>
      <c r="BC108" s="392"/>
      <c r="BD108" s="392" t="e">
        <f t="shared" si="72"/>
        <v>#VALUE!</v>
      </c>
      <c r="BE108" s="392"/>
      <c r="BF108" s="392"/>
      <c r="BG108" s="392"/>
      <c r="BH108" s="392" t="e">
        <f t="shared" si="73"/>
        <v>#VALUE!</v>
      </c>
      <c r="BI108" s="392"/>
      <c r="BJ108" s="392"/>
      <c r="BK108" s="392"/>
      <c r="BL108" s="392" t="e">
        <f t="shared" si="74"/>
        <v>#VALUE!</v>
      </c>
      <c r="BM108" s="392"/>
      <c r="BN108" s="392"/>
      <c r="BO108" s="392"/>
      <c r="BP108" s="392" t="e">
        <f t="shared" si="75"/>
        <v>#VALUE!</v>
      </c>
      <c r="BQ108" s="392"/>
      <c r="BR108" s="392"/>
      <c r="BS108" s="392"/>
      <c r="BT108" s="392"/>
      <c r="BU108" s="392"/>
      <c r="BV108" s="392"/>
      <c r="BW108" s="392"/>
      <c r="BX108" s="392"/>
      <c r="BY108" s="392"/>
      <c r="BZ108" s="392"/>
      <c r="CA108" s="392"/>
      <c r="CB108" s="392"/>
      <c r="CC108" s="392"/>
      <c r="CD108" s="392"/>
      <c r="CE108" s="392"/>
      <c r="CF108" s="392"/>
      <c r="CG108" s="392"/>
    </row>
    <row r="109" spans="1:85">
      <c r="A109" s="431" t="str">
        <v/>
      </c>
      <c r="B109" s="421" t="str">
        <v/>
      </c>
      <c r="C109" s="646" t="str">
        <v/>
      </c>
      <c r="D109" s="696" t="str">
        <f t="shared" si="55"/>
        <v/>
      </c>
      <c r="E109" s="774" t="str">
        <v/>
      </c>
      <c r="F109" s="695" t="str">
        <f t="shared" si="50"/>
        <v/>
      </c>
      <c r="G109" s="394" t="str">
        <f t="shared" si="51"/>
        <v/>
      </c>
      <c r="H109" s="649" t="str">
        <f t="shared" si="56"/>
        <v/>
      </c>
      <c r="I109" s="634"/>
      <c r="J109" s="637" t="str">
        <f>IF(B109="","",'Calcul '!C281)</f>
        <v/>
      </c>
      <c r="K109" s="424" t="str">
        <f t="shared" si="57"/>
        <v/>
      </c>
      <c r="L109" s="651" t="str">
        <f t="shared" si="58"/>
        <v/>
      </c>
      <c r="M109" s="635"/>
      <c r="N109" s="638" t="str">
        <f>IF(B109="","",'Calcul '!D281+'Calcul '!G281)</f>
        <v/>
      </c>
      <c r="O109" s="425" t="str">
        <f t="shared" si="59"/>
        <v/>
      </c>
      <c r="P109" s="682" t="str">
        <f t="shared" si="60"/>
        <v/>
      </c>
      <c r="Q109" s="636"/>
      <c r="R109" s="686" t="str">
        <f>IF(B109="","",'Calcul '!E281)</f>
        <v/>
      </c>
      <c r="S109" s="425" t="str">
        <f t="shared" si="61"/>
        <v/>
      </c>
      <c r="T109" s="683" t="str">
        <f t="shared" si="62"/>
        <v/>
      </c>
      <c r="U109" s="676"/>
      <c r="V109" s="687" t="str">
        <f>IF(B109="","",'Calcul '!F281)</f>
        <v/>
      </c>
      <c r="W109" s="425" t="str">
        <f t="shared" si="63"/>
        <v/>
      </c>
      <c r="X109" s="684" t="str">
        <f t="shared" si="64"/>
        <v/>
      </c>
      <c r="Y109" s="677"/>
      <c r="Z109" s="688" t="str">
        <f>IF(B109="","",'Calcul '!U281)</f>
        <v/>
      </c>
      <c r="AA109" s="425" t="str">
        <f t="shared" si="65"/>
        <v/>
      </c>
      <c r="AB109" s="685" t="str">
        <f t="shared" si="66"/>
        <v/>
      </c>
      <c r="AC109" s="678"/>
      <c r="AD109" s="689" t="str">
        <f>IF(B109="","",'Calcul '!V281)</f>
        <v/>
      </c>
      <c r="AE109" s="425" t="str">
        <f t="shared" si="67"/>
        <v/>
      </c>
      <c r="AF109" s="683" t="str">
        <f t="shared" si="68"/>
        <v/>
      </c>
      <c r="AG109" s="679"/>
      <c r="AH109" s="690" t="str">
        <f>IF(B109="","",'Calcul '!H281)</f>
        <v/>
      </c>
      <c r="AI109" s="375"/>
      <c r="AJ109" s="427" t="str">
        <f t="shared" si="52"/>
        <v/>
      </c>
      <c r="AK109" s="428"/>
      <c r="AL109" s="429" t="str">
        <f>IF(B109="","",'Saisie Part'!G95)</f>
        <v/>
      </c>
      <c r="AM109" s="394" t="str">
        <f t="shared" si="53"/>
        <v/>
      </c>
      <c r="AN109" s="413" t="str">
        <f t="shared" si="54"/>
        <v/>
      </c>
      <c r="AO109" s="404"/>
      <c r="AP109" s="366"/>
      <c r="AR109" s="392" t="e">
        <f t="shared" si="69"/>
        <v>#VALUE!</v>
      </c>
      <c r="AS109" s="392"/>
      <c r="AT109" s="392"/>
      <c r="AU109" s="392"/>
      <c r="AV109" s="392" t="e">
        <f t="shared" si="70"/>
        <v>#VALUE!</v>
      </c>
      <c r="AW109" s="392"/>
      <c r="AX109" s="392"/>
      <c r="AY109" s="392"/>
      <c r="AZ109" s="392" t="e">
        <f t="shared" si="71"/>
        <v>#VALUE!</v>
      </c>
      <c r="BA109" s="392"/>
      <c r="BB109" s="392"/>
      <c r="BC109" s="392"/>
      <c r="BD109" s="392" t="e">
        <f t="shared" si="72"/>
        <v>#VALUE!</v>
      </c>
      <c r="BE109" s="392"/>
      <c r="BF109" s="392"/>
      <c r="BG109" s="392"/>
      <c r="BH109" s="392" t="e">
        <f t="shared" si="73"/>
        <v>#VALUE!</v>
      </c>
      <c r="BI109" s="392"/>
      <c r="BJ109" s="392"/>
      <c r="BK109" s="392"/>
      <c r="BL109" s="392" t="e">
        <f t="shared" si="74"/>
        <v>#VALUE!</v>
      </c>
      <c r="BM109" s="392"/>
      <c r="BN109" s="392"/>
      <c r="BO109" s="392"/>
      <c r="BP109" s="392" t="e">
        <f t="shared" si="75"/>
        <v>#VALUE!</v>
      </c>
      <c r="BQ109" s="392"/>
      <c r="BR109" s="392"/>
      <c r="BS109" s="392"/>
      <c r="BT109" s="392"/>
      <c r="BU109" s="392"/>
      <c r="BV109" s="392"/>
      <c r="BW109" s="392"/>
      <c r="BX109" s="392"/>
      <c r="BY109" s="392"/>
      <c r="BZ109" s="392"/>
      <c r="CA109" s="392"/>
      <c r="CB109" s="392"/>
      <c r="CC109" s="392"/>
      <c r="CD109" s="392"/>
      <c r="CE109" s="392"/>
      <c r="CF109" s="392"/>
      <c r="CG109" s="392"/>
    </row>
    <row r="110" spans="1:85">
      <c r="A110" s="431" t="str">
        <v/>
      </c>
      <c r="B110" s="421" t="str">
        <v/>
      </c>
      <c r="C110" s="646" t="str">
        <v/>
      </c>
      <c r="D110" s="696" t="str">
        <f t="shared" si="55"/>
        <v/>
      </c>
      <c r="E110" s="774" t="str">
        <v/>
      </c>
      <c r="F110" s="695" t="str">
        <f t="shared" ref="F110:F173" si="76">IF(B110="","",(J110+N110+R110+V110+Z110+AH110+AD110)*AL110*AN110)</f>
        <v/>
      </c>
      <c r="G110" s="394" t="str">
        <f t="shared" ref="G110:G173" si="77">IF(B110="","","=(")</f>
        <v/>
      </c>
      <c r="H110" s="649" t="str">
        <f t="shared" si="56"/>
        <v/>
      </c>
      <c r="I110" s="634"/>
      <c r="J110" s="637" t="str">
        <f>IF(B110="","",'Calcul '!C282)</f>
        <v/>
      </c>
      <c r="K110" s="424" t="str">
        <f t="shared" si="57"/>
        <v/>
      </c>
      <c r="L110" s="651" t="str">
        <f t="shared" si="58"/>
        <v/>
      </c>
      <c r="M110" s="635"/>
      <c r="N110" s="638" t="str">
        <f>IF(B110="","",'Calcul '!D282+'Calcul '!G282)</f>
        <v/>
      </c>
      <c r="O110" s="425" t="str">
        <f t="shared" si="59"/>
        <v/>
      </c>
      <c r="P110" s="682" t="str">
        <f t="shared" si="60"/>
        <v/>
      </c>
      <c r="Q110" s="636"/>
      <c r="R110" s="686" t="str">
        <f>IF(B110="","",'Calcul '!E282)</f>
        <v/>
      </c>
      <c r="S110" s="425" t="str">
        <f t="shared" si="61"/>
        <v/>
      </c>
      <c r="T110" s="683" t="str">
        <f t="shared" si="62"/>
        <v/>
      </c>
      <c r="U110" s="676"/>
      <c r="V110" s="687" t="str">
        <f>IF(B110="","",'Calcul '!F282)</f>
        <v/>
      </c>
      <c r="W110" s="425" t="str">
        <f t="shared" si="63"/>
        <v/>
      </c>
      <c r="X110" s="684" t="str">
        <f t="shared" si="64"/>
        <v/>
      </c>
      <c r="Y110" s="677"/>
      <c r="Z110" s="688" t="str">
        <f>IF(B110="","",'Calcul '!U282)</f>
        <v/>
      </c>
      <c r="AA110" s="425" t="str">
        <f t="shared" si="65"/>
        <v/>
      </c>
      <c r="AB110" s="685" t="str">
        <f t="shared" si="66"/>
        <v/>
      </c>
      <c r="AC110" s="678"/>
      <c r="AD110" s="689" t="str">
        <f>IF(B110="","",'Calcul '!V282)</f>
        <v/>
      </c>
      <c r="AE110" s="425" t="str">
        <f t="shared" si="67"/>
        <v/>
      </c>
      <c r="AF110" s="683" t="str">
        <f t="shared" si="68"/>
        <v/>
      </c>
      <c r="AG110" s="679"/>
      <c r="AH110" s="690" t="str">
        <f>IF(B110="","",'Calcul '!H282)</f>
        <v/>
      </c>
      <c r="AI110" s="375"/>
      <c r="AJ110" s="427" t="str">
        <f t="shared" ref="AJ110:AJ173" si="78">IF(B110="","",") . ")</f>
        <v/>
      </c>
      <c r="AK110" s="428"/>
      <c r="AL110" s="429" t="str">
        <f>IF(B110="","",'Saisie Part'!G96)</f>
        <v/>
      </c>
      <c r="AM110" s="394" t="str">
        <f t="shared" ref="AM110:AM173" si="79">IF(B110="",""," . ")</f>
        <v/>
      </c>
      <c r="AN110" s="413" t="str">
        <f t="shared" ref="AN110:AN173" si="80">IF(B110="","",$O$10)</f>
        <v/>
      </c>
      <c r="AO110" s="404"/>
      <c r="AP110" s="366"/>
      <c r="AR110" s="392" t="e">
        <f t="shared" si="69"/>
        <v>#VALUE!</v>
      </c>
      <c r="AS110" s="392"/>
      <c r="AT110" s="392"/>
      <c r="AU110" s="392"/>
      <c r="AV110" s="392" t="e">
        <f t="shared" si="70"/>
        <v>#VALUE!</v>
      </c>
      <c r="AW110" s="392"/>
      <c r="AX110" s="392"/>
      <c r="AY110" s="392"/>
      <c r="AZ110" s="392" t="e">
        <f t="shared" si="71"/>
        <v>#VALUE!</v>
      </c>
      <c r="BA110" s="392"/>
      <c r="BB110" s="392"/>
      <c r="BC110" s="392"/>
      <c r="BD110" s="392" t="e">
        <f t="shared" si="72"/>
        <v>#VALUE!</v>
      </c>
      <c r="BE110" s="392"/>
      <c r="BF110" s="392"/>
      <c r="BG110" s="392"/>
      <c r="BH110" s="392" t="e">
        <f t="shared" si="73"/>
        <v>#VALUE!</v>
      </c>
      <c r="BI110" s="392"/>
      <c r="BJ110" s="392"/>
      <c r="BK110" s="392"/>
      <c r="BL110" s="392" t="e">
        <f t="shared" si="74"/>
        <v>#VALUE!</v>
      </c>
      <c r="BM110" s="392"/>
      <c r="BN110" s="392"/>
      <c r="BO110" s="392"/>
      <c r="BP110" s="392" t="e">
        <f t="shared" si="75"/>
        <v>#VALUE!</v>
      </c>
      <c r="BQ110" s="392"/>
      <c r="BR110" s="392"/>
      <c r="BS110" s="392"/>
      <c r="BT110" s="392"/>
      <c r="BU110" s="392"/>
      <c r="BV110" s="392"/>
      <c r="BW110" s="392"/>
      <c r="BX110" s="392"/>
      <c r="BY110" s="392"/>
      <c r="BZ110" s="392"/>
      <c r="CA110" s="392"/>
      <c r="CB110" s="392"/>
      <c r="CC110" s="392"/>
      <c r="CD110" s="392"/>
      <c r="CE110" s="392"/>
      <c r="CF110" s="392"/>
      <c r="CG110" s="392"/>
    </row>
    <row r="111" spans="1:85">
      <c r="A111" s="431" t="str">
        <v/>
      </c>
      <c r="B111" s="421" t="str">
        <v/>
      </c>
      <c r="C111" s="646" t="str">
        <v/>
      </c>
      <c r="D111" s="696" t="str">
        <f t="shared" si="55"/>
        <v/>
      </c>
      <c r="E111" s="774" t="str">
        <v/>
      </c>
      <c r="F111" s="695" t="str">
        <f t="shared" si="76"/>
        <v/>
      </c>
      <c r="G111" s="394" t="str">
        <f t="shared" si="77"/>
        <v/>
      </c>
      <c r="H111" s="649" t="str">
        <f t="shared" si="56"/>
        <v/>
      </c>
      <c r="I111" s="634"/>
      <c r="J111" s="637" t="str">
        <f>IF(B111="","",'Calcul '!C283)</f>
        <v/>
      </c>
      <c r="K111" s="424" t="str">
        <f t="shared" si="57"/>
        <v/>
      </c>
      <c r="L111" s="651" t="str">
        <f t="shared" si="58"/>
        <v/>
      </c>
      <c r="M111" s="635"/>
      <c r="N111" s="638" t="str">
        <f>IF(B111="","",'Calcul '!D283+'Calcul '!G283)</f>
        <v/>
      </c>
      <c r="O111" s="425" t="str">
        <f t="shared" si="59"/>
        <v/>
      </c>
      <c r="P111" s="682" t="str">
        <f t="shared" si="60"/>
        <v/>
      </c>
      <c r="Q111" s="636"/>
      <c r="R111" s="686" t="str">
        <f>IF(B111="","",'Calcul '!E283)</f>
        <v/>
      </c>
      <c r="S111" s="425" t="str">
        <f t="shared" si="61"/>
        <v/>
      </c>
      <c r="T111" s="683" t="str">
        <f t="shared" si="62"/>
        <v/>
      </c>
      <c r="U111" s="676"/>
      <c r="V111" s="687" t="str">
        <f>IF(B111="","",'Calcul '!F283)</f>
        <v/>
      </c>
      <c r="W111" s="425" t="str">
        <f t="shared" si="63"/>
        <v/>
      </c>
      <c r="X111" s="684" t="str">
        <f t="shared" si="64"/>
        <v/>
      </c>
      <c r="Y111" s="677"/>
      <c r="Z111" s="688" t="str">
        <f>IF(B111="","",'Calcul '!U283)</f>
        <v/>
      </c>
      <c r="AA111" s="425" t="str">
        <f t="shared" si="65"/>
        <v/>
      </c>
      <c r="AB111" s="685" t="str">
        <f t="shared" si="66"/>
        <v/>
      </c>
      <c r="AC111" s="678"/>
      <c r="AD111" s="689" t="str">
        <f>IF(B111="","",'Calcul '!V283)</f>
        <v/>
      </c>
      <c r="AE111" s="425" t="str">
        <f t="shared" si="67"/>
        <v/>
      </c>
      <c r="AF111" s="683" t="str">
        <f t="shared" si="68"/>
        <v/>
      </c>
      <c r="AG111" s="679"/>
      <c r="AH111" s="690" t="str">
        <f>IF(B111="","",'Calcul '!H283)</f>
        <v/>
      </c>
      <c r="AI111" s="375"/>
      <c r="AJ111" s="427" t="str">
        <f t="shared" si="78"/>
        <v/>
      </c>
      <c r="AK111" s="428"/>
      <c r="AL111" s="429" t="str">
        <f>IF(B111="","",'Saisie Part'!G97)</f>
        <v/>
      </c>
      <c r="AM111" s="394" t="str">
        <f t="shared" si="79"/>
        <v/>
      </c>
      <c r="AN111" s="413" t="str">
        <f t="shared" si="80"/>
        <v/>
      </c>
      <c r="AO111" s="404"/>
      <c r="AP111" s="366"/>
      <c r="AR111" s="392" t="e">
        <f t="shared" si="69"/>
        <v>#VALUE!</v>
      </c>
      <c r="AS111" s="392"/>
      <c r="AT111" s="392"/>
      <c r="AU111" s="392"/>
      <c r="AV111" s="392" t="e">
        <f t="shared" si="70"/>
        <v>#VALUE!</v>
      </c>
      <c r="AW111" s="392"/>
      <c r="AX111" s="392"/>
      <c r="AY111" s="392"/>
      <c r="AZ111" s="392" t="e">
        <f t="shared" si="71"/>
        <v>#VALUE!</v>
      </c>
      <c r="BA111" s="392"/>
      <c r="BB111" s="392"/>
      <c r="BC111" s="392"/>
      <c r="BD111" s="392" t="e">
        <f t="shared" si="72"/>
        <v>#VALUE!</v>
      </c>
      <c r="BE111" s="392"/>
      <c r="BF111" s="392"/>
      <c r="BG111" s="392"/>
      <c r="BH111" s="392" t="e">
        <f t="shared" si="73"/>
        <v>#VALUE!</v>
      </c>
      <c r="BI111" s="392"/>
      <c r="BJ111" s="392"/>
      <c r="BK111" s="392"/>
      <c r="BL111" s="392" t="e">
        <f t="shared" si="74"/>
        <v>#VALUE!</v>
      </c>
      <c r="BM111" s="392"/>
      <c r="BN111" s="392"/>
      <c r="BO111" s="392"/>
      <c r="BP111" s="392" t="e">
        <f t="shared" si="75"/>
        <v>#VALUE!</v>
      </c>
      <c r="BQ111" s="392"/>
      <c r="BR111" s="392"/>
      <c r="BS111" s="392"/>
      <c r="BT111" s="392"/>
      <c r="BU111" s="392"/>
      <c r="BV111" s="392"/>
      <c r="BW111" s="392"/>
      <c r="BX111" s="392"/>
      <c r="BY111" s="392"/>
      <c r="BZ111" s="392"/>
      <c r="CA111" s="392"/>
      <c r="CB111" s="392"/>
      <c r="CC111" s="392"/>
      <c r="CD111" s="392"/>
      <c r="CE111" s="392"/>
      <c r="CF111" s="392"/>
      <c r="CG111" s="392"/>
    </row>
    <row r="112" spans="1:85">
      <c r="A112" s="431" t="str">
        <v/>
      </c>
      <c r="B112" s="421" t="str">
        <v/>
      </c>
      <c r="C112" s="646" t="str">
        <v/>
      </c>
      <c r="D112" s="696" t="str">
        <f t="shared" si="55"/>
        <v/>
      </c>
      <c r="E112" s="774" t="str">
        <v/>
      </c>
      <c r="F112" s="695" t="str">
        <f t="shared" si="76"/>
        <v/>
      </c>
      <c r="G112" s="394" t="str">
        <f t="shared" si="77"/>
        <v/>
      </c>
      <c r="H112" s="649" t="str">
        <f t="shared" si="56"/>
        <v/>
      </c>
      <c r="I112" s="634"/>
      <c r="J112" s="637" t="str">
        <f>IF(B112="","",'Calcul '!C284)</f>
        <v/>
      </c>
      <c r="K112" s="424" t="str">
        <f t="shared" si="57"/>
        <v/>
      </c>
      <c r="L112" s="651" t="str">
        <f t="shared" si="58"/>
        <v/>
      </c>
      <c r="M112" s="635"/>
      <c r="N112" s="638" t="str">
        <f>IF(B112="","",'Calcul '!D284+'Calcul '!G284)</f>
        <v/>
      </c>
      <c r="O112" s="425" t="str">
        <f t="shared" si="59"/>
        <v/>
      </c>
      <c r="P112" s="682" t="str">
        <f t="shared" si="60"/>
        <v/>
      </c>
      <c r="Q112" s="636"/>
      <c r="R112" s="686" t="str">
        <f>IF(B112="","",'Calcul '!E284)</f>
        <v/>
      </c>
      <c r="S112" s="425" t="str">
        <f t="shared" si="61"/>
        <v/>
      </c>
      <c r="T112" s="683" t="str">
        <f t="shared" si="62"/>
        <v/>
      </c>
      <c r="U112" s="676"/>
      <c r="V112" s="687" t="str">
        <f>IF(B112="","",'Calcul '!F284)</f>
        <v/>
      </c>
      <c r="W112" s="425" t="str">
        <f t="shared" si="63"/>
        <v/>
      </c>
      <c r="X112" s="684" t="str">
        <f t="shared" si="64"/>
        <v/>
      </c>
      <c r="Y112" s="677"/>
      <c r="Z112" s="688" t="str">
        <f>IF(B112="","",'Calcul '!U284)</f>
        <v/>
      </c>
      <c r="AA112" s="425" t="str">
        <f t="shared" si="65"/>
        <v/>
      </c>
      <c r="AB112" s="685" t="str">
        <f t="shared" si="66"/>
        <v/>
      </c>
      <c r="AC112" s="678"/>
      <c r="AD112" s="689" t="str">
        <f>IF(B112="","",'Calcul '!V284)</f>
        <v/>
      </c>
      <c r="AE112" s="425" t="str">
        <f t="shared" si="67"/>
        <v/>
      </c>
      <c r="AF112" s="683" t="str">
        <f t="shared" si="68"/>
        <v/>
      </c>
      <c r="AG112" s="679"/>
      <c r="AH112" s="690" t="str">
        <f>IF(B112="","",'Calcul '!H284)</f>
        <v/>
      </c>
      <c r="AI112" s="375"/>
      <c r="AJ112" s="427" t="str">
        <f t="shared" si="78"/>
        <v/>
      </c>
      <c r="AK112" s="428"/>
      <c r="AL112" s="429" t="str">
        <f>IF(B112="","",'Saisie Part'!G98)</f>
        <v/>
      </c>
      <c r="AM112" s="394" t="str">
        <f t="shared" si="79"/>
        <v/>
      </c>
      <c r="AN112" s="413" t="str">
        <f t="shared" si="80"/>
        <v/>
      </c>
      <c r="AO112" s="404"/>
      <c r="AP112" s="366"/>
      <c r="AR112" s="392" t="e">
        <f t="shared" si="69"/>
        <v>#VALUE!</v>
      </c>
      <c r="AS112" s="392"/>
      <c r="AT112" s="392"/>
      <c r="AU112" s="392"/>
      <c r="AV112" s="392" t="e">
        <f t="shared" si="70"/>
        <v>#VALUE!</v>
      </c>
      <c r="AW112" s="392"/>
      <c r="AX112" s="392"/>
      <c r="AY112" s="392"/>
      <c r="AZ112" s="392" t="e">
        <f t="shared" si="71"/>
        <v>#VALUE!</v>
      </c>
      <c r="BA112" s="392"/>
      <c r="BB112" s="392"/>
      <c r="BC112" s="392"/>
      <c r="BD112" s="392" t="e">
        <f t="shared" si="72"/>
        <v>#VALUE!</v>
      </c>
      <c r="BE112" s="392"/>
      <c r="BF112" s="392"/>
      <c r="BG112" s="392"/>
      <c r="BH112" s="392" t="e">
        <f t="shared" si="73"/>
        <v>#VALUE!</v>
      </c>
      <c r="BI112" s="392"/>
      <c r="BJ112" s="392"/>
      <c r="BK112" s="392"/>
      <c r="BL112" s="392" t="e">
        <f t="shared" si="74"/>
        <v>#VALUE!</v>
      </c>
      <c r="BM112" s="392"/>
      <c r="BN112" s="392"/>
      <c r="BO112" s="392"/>
      <c r="BP112" s="392" t="e">
        <f t="shared" si="75"/>
        <v>#VALUE!</v>
      </c>
      <c r="BQ112" s="392"/>
      <c r="BR112" s="392"/>
      <c r="BS112" s="392"/>
      <c r="BT112" s="392"/>
      <c r="BU112" s="392"/>
      <c r="BV112" s="392"/>
      <c r="BW112" s="392"/>
      <c r="BX112" s="392"/>
      <c r="BY112" s="392"/>
      <c r="BZ112" s="392"/>
      <c r="CA112" s="392"/>
      <c r="CB112" s="392"/>
      <c r="CC112" s="392"/>
      <c r="CD112" s="392"/>
      <c r="CE112" s="392"/>
      <c r="CF112" s="392"/>
      <c r="CG112" s="392"/>
    </row>
    <row r="113" spans="1:85">
      <c r="A113" s="431" t="str">
        <v/>
      </c>
      <c r="B113" s="421" t="str">
        <v/>
      </c>
      <c r="C113" s="646" t="str">
        <v/>
      </c>
      <c r="D113" s="696" t="str">
        <f t="shared" si="55"/>
        <v/>
      </c>
      <c r="E113" s="774" t="str">
        <v/>
      </c>
      <c r="F113" s="695" t="str">
        <f t="shared" si="76"/>
        <v/>
      </c>
      <c r="G113" s="394" t="str">
        <f t="shared" si="77"/>
        <v/>
      </c>
      <c r="H113" s="649" t="str">
        <f t="shared" si="56"/>
        <v/>
      </c>
      <c r="I113" s="634"/>
      <c r="J113" s="637" t="str">
        <f>IF(B113="","",'Calcul '!C285)</f>
        <v/>
      </c>
      <c r="K113" s="424" t="str">
        <f t="shared" si="57"/>
        <v/>
      </c>
      <c r="L113" s="651" t="str">
        <f t="shared" si="58"/>
        <v/>
      </c>
      <c r="M113" s="635"/>
      <c r="N113" s="638" t="str">
        <f>IF(B113="","",'Calcul '!D285+'Calcul '!G285)</f>
        <v/>
      </c>
      <c r="O113" s="425" t="str">
        <f t="shared" si="59"/>
        <v/>
      </c>
      <c r="P113" s="682" t="str">
        <f t="shared" si="60"/>
        <v/>
      </c>
      <c r="Q113" s="636"/>
      <c r="R113" s="686" t="str">
        <f>IF(B113="","",'Calcul '!E285)</f>
        <v/>
      </c>
      <c r="S113" s="425" t="str">
        <f t="shared" si="61"/>
        <v/>
      </c>
      <c r="T113" s="683" t="str">
        <f t="shared" si="62"/>
        <v/>
      </c>
      <c r="U113" s="676"/>
      <c r="V113" s="687" t="str">
        <f>IF(B113="","",'Calcul '!F285)</f>
        <v/>
      </c>
      <c r="W113" s="425" t="str">
        <f t="shared" si="63"/>
        <v/>
      </c>
      <c r="X113" s="684" t="str">
        <f t="shared" si="64"/>
        <v/>
      </c>
      <c r="Y113" s="677"/>
      <c r="Z113" s="688" t="str">
        <f>IF(B113="","",'Calcul '!U285)</f>
        <v/>
      </c>
      <c r="AA113" s="425" t="str">
        <f t="shared" si="65"/>
        <v/>
      </c>
      <c r="AB113" s="685" t="str">
        <f t="shared" si="66"/>
        <v/>
      </c>
      <c r="AC113" s="678"/>
      <c r="AD113" s="689" t="str">
        <f>IF(B113="","",'Calcul '!V285)</f>
        <v/>
      </c>
      <c r="AE113" s="425" t="str">
        <f t="shared" si="67"/>
        <v/>
      </c>
      <c r="AF113" s="683" t="str">
        <f t="shared" si="68"/>
        <v/>
      </c>
      <c r="AG113" s="679"/>
      <c r="AH113" s="690" t="str">
        <f>IF(B113="","",'Calcul '!H285)</f>
        <v/>
      </c>
      <c r="AI113" s="375"/>
      <c r="AJ113" s="427" t="str">
        <f t="shared" si="78"/>
        <v/>
      </c>
      <c r="AK113" s="428"/>
      <c r="AL113" s="429" t="str">
        <f>IF(B113="","",'Saisie Part'!G99)</f>
        <v/>
      </c>
      <c r="AM113" s="394" t="str">
        <f t="shared" si="79"/>
        <v/>
      </c>
      <c r="AN113" s="413" t="str">
        <f t="shared" si="80"/>
        <v/>
      </c>
      <c r="AO113" s="404"/>
      <c r="AP113" s="366"/>
      <c r="AR113" s="392" t="e">
        <f t="shared" si="69"/>
        <v>#VALUE!</v>
      </c>
      <c r="AS113" s="392"/>
      <c r="AT113" s="392"/>
      <c r="AU113" s="392"/>
      <c r="AV113" s="392" t="e">
        <f t="shared" si="70"/>
        <v>#VALUE!</v>
      </c>
      <c r="AW113" s="392"/>
      <c r="AX113" s="392"/>
      <c r="AY113" s="392"/>
      <c r="AZ113" s="392" t="e">
        <f t="shared" si="71"/>
        <v>#VALUE!</v>
      </c>
      <c r="BA113" s="392"/>
      <c r="BB113" s="392"/>
      <c r="BC113" s="392"/>
      <c r="BD113" s="392" t="e">
        <f t="shared" si="72"/>
        <v>#VALUE!</v>
      </c>
      <c r="BE113" s="392"/>
      <c r="BF113" s="392"/>
      <c r="BG113" s="392"/>
      <c r="BH113" s="392" t="e">
        <f t="shared" si="73"/>
        <v>#VALUE!</v>
      </c>
      <c r="BI113" s="392"/>
      <c r="BJ113" s="392"/>
      <c r="BK113" s="392"/>
      <c r="BL113" s="392" t="e">
        <f t="shared" si="74"/>
        <v>#VALUE!</v>
      </c>
      <c r="BM113" s="392"/>
      <c r="BN113" s="392"/>
      <c r="BO113" s="392"/>
      <c r="BP113" s="392" t="e">
        <f t="shared" si="75"/>
        <v>#VALUE!</v>
      </c>
      <c r="BQ113" s="392"/>
      <c r="BR113" s="392"/>
      <c r="BS113" s="392"/>
      <c r="BT113" s="392"/>
      <c r="BU113" s="392"/>
      <c r="BV113" s="392"/>
      <c r="BW113" s="392"/>
      <c r="BX113" s="392"/>
      <c r="BY113" s="392"/>
      <c r="BZ113" s="392"/>
      <c r="CA113" s="392"/>
      <c r="CB113" s="392"/>
      <c r="CC113" s="392"/>
      <c r="CD113" s="392"/>
      <c r="CE113" s="392"/>
      <c r="CF113" s="392"/>
      <c r="CG113" s="392"/>
    </row>
    <row r="114" spans="1:85">
      <c r="A114" s="431" t="str">
        <v/>
      </c>
      <c r="B114" s="421" t="str">
        <v/>
      </c>
      <c r="C114" s="646" t="str">
        <v/>
      </c>
      <c r="D114" s="696" t="str">
        <f t="shared" si="55"/>
        <v/>
      </c>
      <c r="E114" s="774" t="str">
        <v/>
      </c>
      <c r="F114" s="695" t="str">
        <f t="shared" si="76"/>
        <v/>
      </c>
      <c r="G114" s="394" t="str">
        <f t="shared" si="77"/>
        <v/>
      </c>
      <c r="H114" s="649" t="str">
        <f t="shared" si="56"/>
        <v/>
      </c>
      <c r="I114" s="634"/>
      <c r="J114" s="637" t="str">
        <f>IF(B114="","",'Calcul '!C286)</f>
        <v/>
      </c>
      <c r="K114" s="424" t="str">
        <f t="shared" si="57"/>
        <v/>
      </c>
      <c r="L114" s="651" t="str">
        <f t="shared" si="58"/>
        <v/>
      </c>
      <c r="M114" s="635"/>
      <c r="N114" s="638" t="str">
        <f>IF(B114="","",'Calcul '!D286+'Calcul '!G286)</f>
        <v/>
      </c>
      <c r="O114" s="425" t="str">
        <f t="shared" si="59"/>
        <v/>
      </c>
      <c r="P114" s="682" t="str">
        <f t="shared" si="60"/>
        <v/>
      </c>
      <c r="Q114" s="636"/>
      <c r="R114" s="686" t="str">
        <f>IF(B114="","",'Calcul '!E286)</f>
        <v/>
      </c>
      <c r="S114" s="425" t="str">
        <f t="shared" si="61"/>
        <v/>
      </c>
      <c r="T114" s="683" t="str">
        <f t="shared" si="62"/>
        <v/>
      </c>
      <c r="U114" s="676"/>
      <c r="V114" s="687" t="str">
        <f>IF(B114="","",'Calcul '!F286)</f>
        <v/>
      </c>
      <c r="W114" s="425" t="str">
        <f t="shared" si="63"/>
        <v/>
      </c>
      <c r="X114" s="684" t="str">
        <f t="shared" si="64"/>
        <v/>
      </c>
      <c r="Y114" s="677"/>
      <c r="Z114" s="688" t="str">
        <f>IF(B114="","",'Calcul '!U286)</f>
        <v/>
      </c>
      <c r="AA114" s="425" t="str">
        <f t="shared" si="65"/>
        <v/>
      </c>
      <c r="AB114" s="685" t="str">
        <f t="shared" si="66"/>
        <v/>
      </c>
      <c r="AC114" s="678"/>
      <c r="AD114" s="689" t="str">
        <f>IF(B114="","",'Calcul '!V286)</f>
        <v/>
      </c>
      <c r="AE114" s="425" t="str">
        <f t="shared" si="67"/>
        <v/>
      </c>
      <c r="AF114" s="683" t="str">
        <f t="shared" si="68"/>
        <v/>
      </c>
      <c r="AG114" s="679"/>
      <c r="AH114" s="690" t="str">
        <f>IF(B114="","",'Calcul '!H286)</f>
        <v/>
      </c>
      <c r="AI114" s="375"/>
      <c r="AJ114" s="427" t="str">
        <f t="shared" si="78"/>
        <v/>
      </c>
      <c r="AK114" s="428"/>
      <c r="AL114" s="429" t="str">
        <f>IF(B114="","",'Saisie Part'!G100)</f>
        <v/>
      </c>
      <c r="AM114" s="394" t="str">
        <f t="shared" si="79"/>
        <v/>
      </c>
      <c r="AN114" s="413" t="str">
        <f t="shared" si="80"/>
        <v/>
      </c>
      <c r="AO114" s="404"/>
      <c r="AP114" s="366"/>
      <c r="AR114" s="392" t="e">
        <f t="shared" si="69"/>
        <v>#VALUE!</v>
      </c>
      <c r="AS114" s="392"/>
      <c r="AT114" s="392"/>
      <c r="AU114" s="392"/>
      <c r="AV114" s="392" t="e">
        <f t="shared" si="70"/>
        <v>#VALUE!</v>
      </c>
      <c r="AW114" s="392"/>
      <c r="AX114" s="392"/>
      <c r="AY114" s="392"/>
      <c r="AZ114" s="392" t="e">
        <f t="shared" si="71"/>
        <v>#VALUE!</v>
      </c>
      <c r="BA114" s="392"/>
      <c r="BB114" s="392"/>
      <c r="BC114" s="392"/>
      <c r="BD114" s="392" t="e">
        <f t="shared" si="72"/>
        <v>#VALUE!</v>
      </c>
      <c r="BE114" s="392"/>
      <c r="BF114" s="392"/>
      <c r="BG114" s="392"/>
      <c r="BH114" s="392" t="e">
        <f t="shared" si="73"/>
        <v>#VALUE!</v>
      </c>
      <c r="BI114" s="392"/>
      <c r="BJ114" s="392"/>
      <c r="BK114" s="392"/>
      <c r="BL114" s="392" t="e">
        <f t="shared" si="74"/>
        <v>#VALUE!</v>
      </c>
      <c r="BM114" s="392"/>
      <c r="BN114" s="392"/>
      <c r="BO114" s="392"/>
      <c r="BP114" s="392" t="e">
        <f t="shared" si="75"/>
        <v>#VALUE!</v>
      </c>
      <c r="BQ114" s="392"/>
      <c r="BR114" s="392"/>
      <c r="BS114" s="392"/>
      <c r="BT114" s="392"/>
      <c r="BU114" s="392"/>
      <c r="BV114" s="392"/>
      <c r="BW114" s="392"/>
      <c r="BX114" s="392"/>
      <c r="BY114" s="392"/>
      <c r="BZ114" s="392"/>
      <c r="CA114" s="392"/>
      <c r="CB114" s="392"/>
      <c r="CC114" s="392"/>
      <c r="CD114" s="392"/>
      <c r="CE114" s="392"/>
      <c r="CF114" s="392"/>
      <c r="CG114" s="392"/>
    </row>
    <row r="115" spans="1:85">
      <c r="A115" s="431" t="str">
        <v/>
      </c>
      <c r="B115" s="421" t="str">
        <v/>
      </c>
      <c r="C115" s="646" t="str">
        <v/>
      </c>
      <c r="D115" s="696" t="str">
        <f t="shared" si="55"/>
        <v/>
      </c>
      <c r="E115" s="774" t="str">
        <v/>
      </c>
      <c r="F115" s="695" t="str">
        <f t="shared" si="76"/>
        <v/>
      </c>
      <c r="G115" s="394" t="str">
        <f t="shared" si="77"/>
        <v/>
      </c>
      <c r="H115" s="649" t="str">
        <f t="shared" si="56"/>
        <v/>
      </c>
      <c r="I115" s="634"/>
      <c r="J115" s="637" t="str">
        <f>IF(B115="","",'Calcul '!C287)</f>
        <v/>
      </c>
      <c r="K115" s="424" t="str">
        <f t="shared" si="57"/>
        <v/>
      </c>
      <c r="L115" s="651" t="str">
        <f t="shared" si="58"/>
        <v/>
      </c>
      <c r="M115" s="635"/>
      <c r="N115" s="638" t="str">
        <f>IF(B115="","",'Calcul '!D287+'Calcul '!G287)</f>
        <v/>
      </c>
      <c r="O115" s="425" t="str">
        <f t="shared" si="59"/>
        <v/>
      </c>
      <c r="P115" s="682" t="str">
        <f t="shared" si="60"/>
        <v/>
      </c>
      <c r="Q115" s="636"/>
      <c r="R115" s="686" t="str">
        <f>IF(B115="","",'Calcul '!E287)</f>
        <v/>
      </c>
      <c r="S115" s="425" t="str">
        <f t="shared" si="61"/>
        <v/>
      </c>
      <c r="T115" s="683" t="str">
        <f t="shared" si="62"/>
        <v/>
      </c>
      <c r="U115" s="676"/>
      <c r="V115" s="687" t="str">
        <f>IF(B115="","",'Calcul '!F287)</f>
        <v/>
      </c>
      <c r="W115" s="425" t="str">
        <f t="shared" si="63"/>
        <v/>
      </c>
      <c r="X115" s="684" t="str">
        <f t="shared" si="64"/>
        <v/>
      </c>
      <c r="Y115" s="677"/>
      <c r="Z115" s="688" t="str">
        <f>IF(B115="","",'Calcul '!U287)</f>
        <v/>
      </c>
      <c r="AA115" s="425" t="str">
        <f t="shared" si="65"/>
        <v/>
      </c>
      <c r="AB115" s="685" t="str">
        <f t="shared" si="66"/>
        <v/>
      </c>
      <c r="AC115" s="678"/>
      <c r="AD115" s="689" t="str">
        <f>IF(B115="","",'Calcul '!V287)</f>
        <v/>
      </c>
      <c r="AE115" s="425" t="str">
        <f t="shared" si="67"/>
        <v/>
      </c>
      <c r="AF115" s="683" t="str">
        <f t="shared" si="68"/>
        <v/>
      </c>
      <c r="AG115" s="679"/>
      <c r="AH115" s="690" t="str">
        <f>IF(B115="","",'Calcul '!H287)</f>
        <v/>
      </c>
      <c r="AI115" s="375"/>
      <c r="AJ115" s="427" t="str">
        <f t="shared" si="78"/>
        <v/>
      </c>
      <c r="AK115" s="428"/>
      <c r="AL115" s="429" t="str">
        <f>IF(B115="","",'Saisie Part'!G101)</f>
        <v/>
      </c>
      <c r="AM115" s="394" t="str">
        <f t="shared" si="79"/>
        <v/>
      </c>
      <c r="AN115" s="413" t="str">
        <f t="shared" si="80"/>
        <v/>
      </c>
      <c r="AO115" s="404"/>
      <c r="AP115" s="366"/>
      <c r="AR115" s="392" t="e">
        <f t="shared" si="69"/>
        <v>#VALUE!</v>
      </c>
      <c r="AS115" s="392"/>
      <c r="AT115" s="392"/>
      <c r="AU115" s="392"/>
      <c r="AV115" s="392" t="e">
        <f t="shared" si="70"/>
        <v>#VALUE!</v>
      </c>
      <c r="AW115" s="392"/>
      <c r="AX115" s="392"/>
      <c r="AY115" s="392"/>
      <c r="AZ115" s="392" t="e">
        <f t="shared" si="71"/>
        <v>#VALUE!</v>
      </c>
      <c r="BA115" s="392"/>
      <c r="BB115" s="392"/>
      <c r="BC115" s="392"/>
      <c r="BD115" s="392" t="e">
        <f t="shared" si="72"/>
        <v>#VALUE!</v>
      </c>
      <c r="BE115" s="392"/>
      <c r="BF115" s="392"/>
      <c r="BG115" s="392"/>
      <c r="BH115" s="392" t="e">
        <f t="shared" si="73"/>
        <v>#VALUE!</v>
      </c>
      <c r="BI115" s="392"/>
      <c r="BJ115" s="392"/>
      <c r="BK115" s="392"/>
      <c r="BL115" s="392" t="e">
        <f t="shared" si="74"/>
        <v>#VALUE!</v>
      </c>
      <c r="BM115" s="392"/>
      <c r="BN115" s="392"/>
      <c r="BO115" s="392"/>
      <c r="BP115" s="392" t="e">
        <f t="shared" si="75"/>
        <v>#VALUE!</v>
      </c>
      <c r="BQ115" s="392"/>
      <c r="BR115" s="392"/>
      <c r="BS115" s="392"/>
      <c r="BT115" s="392"/>
      <c r="BU115" s="392"/>
      <c r="BV115" s="392"/>
      <c r="BW115" s="392"/>
      <c r="BX115" s="392"/>
      <c r="BY115" s="392"/>
      <c r="BZ115" s="392"/>
      <c r="CA115" s="392"/>
      <c r="CB115" s="392"/>
      <c r="CC115" s="392"/>
      <c r="CD115" s="392"/>
      <c r="CE115" s="392"/>
      <c r="CF115" s="392"/>
      <c r="CG115" s="392"/>
    </row>
    <row r="116" spans="1:85">
      <c r="A116" s="431" t="str">
        <v/>
      </c>
      <c r="B116" s="421" t="str">
        <v/>
      </c>
      <c r="C116" s="646" t="str">
        <v/>
      </c>
      <c r="D116" s="696" t="str">
        <f t="shared" si="55"/>
        <v/>
      </c>
      <c r="E116" s="774" t="str">
        <v/>
      </c>
      <c r="F116" s="695" t="str">
        <f t="shared" si="76"/>
        <v/>
      </c>
      <c r="G116" s="394" t="str">
        <f t="shared" si="77"/>
        <v/>
      </c>
      <c r="H116" s="649" t="str">
        <f t="shared" si="56"/>
        <v/>
      </c>
      <c r="I116" s="634"/>
      <c r="J116" s="637" t="str">
        <f>IF(B116="","",'Calcul '!C288)</f>
        <v/>
      </c>
      <c r="K116" s="424" t="str">
        <f t="shared" si="57"/>
        <v/>
      </c>
      <c r="L116" s="651" t="str">
        <f t="shared" si="58"/>
        <v/>
      </c>
      <c r="M116" s="635"/>
      <c r="N116" s="638" t="str">
        <f>IF(B116="","",'Calcul '!D288+'Calcul '!G288)</f>
        <v/>
      </c>
      <c r="O116" s="425" t="str">
        <f t="shared" si="59"/>
        <v/>
      </c>
      <c r="P116" s="682" t="str">
        <f t="shared" si="60"/>
        <v/>
      </c>
      <c r="Q116" s="636"/>
      <c r="R116" s="686" t="str">
        <f>IF(B116="","",'Calcul '!E288)</f>
        <v/>
      </c>
      <c r="S116" s="425" t="str">
        <f t="shared" si="61"/>
        <v/>
      </c>
      <c r="T116" s="683" t="str">
        <f t="shared" si="62"/>
        <v/>
      </c>
      <c r="U116" s="676"/>
      <c r="V116" s="687" t="str">
        <f>IF(B116="","",'Calcul '!F288)</f>
        <v/>
      </c>
      <c r="W116" s="425" t="str">
        <f t="shared" si="63"/>
        <v/>
      </c>
      <c r="X116" s="684" t="str">
        <f t="shared" si="64"/>
        <v/>
      </c>
      <c r="Y116" s="677"/>
      <c r="Z116" s="688" t="str">
        <f>IF(B116="","",'Calcul '!U288)</f>
        <v/>
      </c>
      <c r="AA116" s="425" t="str">
        <f t="shared" si="65"/>
        <v/>
      </c>
      <c r="AB116" s="685" t="str">
        <f t="shared" si="66"/>
        <v/>
      </c>
      <c r="AC116" s="678"/>
      <c r="AD116" s="689" t="str">
        <f>IF(B116="","",'Calcul '!V288)</f>
        <v/>
      </c>
      <c r="AE116" s="425" t="str">
        <f t="shared" si="67"/>
        <v/>
      </c>
      <c r="AF116" s="683" t="str">
        <f t="shared" si="68"/>
        <v/>
      </c>
      <c r="AG116" s="679"/>
      <c r="AH116" s="690" t="str">
        <f>IF(B116="","",'Calcul '!H288)</f>
        <v/>
      </c>
      <c r="AI116" s="375"/>
      <c r="AJ116" s="427" t="str">
        <f t="shared" si="78"/>
        <v/>
      </c>
      <c r="AK116" s="428"/>
      <c r="AL116" s="429" t="str">
        <f>IF(B116="","",'Saisie Part'!G102)</f>
        <v/>
      </c>
      <c r="AM116" s="394" t="str">
        <f t="shared" si="79"/>
        <v/>
      </c>
      <c r="AN116" s="413" t="str">
        <f t="shared" si="80"/>
        <v/>
      </c>
      <c r="AO116" s="404"/>
      <c r="AP116" s="366"/>
      <c r="AR116" s="392" t="e">
        <f t="shared" si="69"/>
        <v>#VALUE!</v>
      </c>
      <c r="AS116" s="392"/>
      <c r="AT116" s="392"/>
      <c r="AU116" s="392"/>
      <c r="AV116" s="392" t="e">
        <f t="shared" si="70"/>
        <v>#VALUE!</v>
      </c>
      <c r="AW116" s="392"/>
      <c r="AX116" s="392"/>
      <c r="AY116" s="392"/>
      <c r="AZ116" s="392" t="e">
        <f t="shared" si="71"/>
        <v>#VALUE!</v>
      </c>
      <c r="BA116" s="392"/>
      <c r="BB116" s="392"/>
      <c r="BC116" s="392"/>
      <c r="BD116" s="392" t="e">
        <f t="shared" si="72"/>
        <v>#VALUE!</v>
      </c>
      <c r="BE116" s="392"/>
      <c r="BF116" s="392"/>
      <c r="BG116" s="392"/>
      <c r="BH116" s="392" t="e">
        <f t="shared" si="73"/>
        <v>#VALUE!</v>
      </c>
      <c r="BI116" s="392"/>
      <c r="BJ116" s="392"/>
      <c r="BK116" s="392"/>
      <c r="BL116" s="392" t="e">
        <f t="shared" si="74"/>
        <v>#VALUE!</v>
      </c>
      <c r="BM116" s="392"/>
      <c r="BN116" s="392"/>
      <c r="BO116" s="392"/>
      <c r="BP116" s="392" t="e">
        <f t="shared" si="75"/>
        <v>#VALUE!</v>
      </c>
      <c r="BQ116" s="392"/>
      <c r="BR116" s="392"/>
      <c r="BS116" s="392"/>
      <c r="BT116" s="392"/>
      <c r="BU116" s="392"/>
      <c r="BV116" s="392"/>
      <c r="BW116" s="392"/>
      <c r="BX116" s="392"/>
      <c r="BY116" s="392"/>
      <c r="BZ116" s="392"/>
      <c r="CA116" s="392"/>
      <c r="CB116" s="392"/>
      <c r="CC116" s="392"/>
      <c r="CD116" s="392"/>
      <c r="CE116" s="392"/>
      <c r="CF116" s="392"/>
      <c r="CG116" s="392"/>
    </row>
    <row r="117" spans="1:85">
      <c r="A117" s="431" t="str">
        <v/>
      </c>
      <c r="B117" s="421" t="str">
        <v/>
      </c>
      <c r="C117" s="646" t="str">
        <v/>
      </c>
      <c r="D117" s="696" t="str">
        <f t="shared" si="55"/>
        <v/>
      </c>
      <c r="E117" s="774" t="str">
        <v/>
      </c>
      <c r="F117" s="695" t="str">
        <f t="shared" si="76"/>
        <v/>
      </c>
      <c r="G117" s="394" t="str">
        <f t="shared" si="77"/>
        <v/>
      </c>
      <c r="H117" s="649" t="str">
        <f t="shared" si="56"/>
        <v/>
      </c>
      <c r="I117" s="634"/>
      <c r="J117" s="637" t="str">
        <f>IF(B117="","",'Calcul '!C289)</f>
        <v/>
      </c>
      <c r="K117" s="424" t="str">
        <f t="shared" si="57"/>
        <v/>
      </c>
      <c r="L117" s="651" t="str">
        <f t="shared" si="58"/>
        <v/>
      </c>
      <c r="M117" s="635"/>
      <c r="N117" s="638" t="str">
        <f>IF(B117="","",'Calcul '!D289+'Calcul '!G289)</f>
        <v/>
      </c>
      <c r="O117" s="425" t="str">
        <f t="shared" si="59"/>
        <v/>
      </c>
      <c r="P117" s="682" t="str">
        <f t="shared" si="60"/>
        <v/>
      </c>
      <c r="Q117" s="636"/>
      <c r="R117" s="686" t="str">
        <f>IF(B117="","",'Calcul '!E289)</f>
        <v/>
      </c>
      <c r="S117" s="425" t="str">
        <f t="shared" si="61"/>
        <v/>
      </c>
      <c r="T117" s="683" t="str">
        <f t="shared" si="62"/>
        <v/>
      </c>
      <c r="U117" s="676"/>
      <c r="V117" s="687" t="str">
        <f>IF(B117="","",'Calcul '!F289)</f>
        <v/>
      </c>
      <c r="W117" s="425" t="str">
        <f t="shared" si="63"/>
        <v/>
      </c>
      <c r="X117" s="684" t="str">
        <f t="shared" si="64"/>
        <v/>
      </c>
      <c r="Y117" s="677"/>
      <c r="Z117" s="688" t="str">
        <f>IF(B117="","",'Calcul '!U289)</f>
        <v/>
      </c>
      <c r="AA117" s="425" t="str">
        <f t="shared" si="65"/>
        <v/>
      </c>
      <c r="AB117" s="685" t="str">
        <f t="shared" si="66"/>
        <v/>
      </c>
      <c r="AC117" s="678"/>
      <c r="AD117" s="689" t="str">
        <f>IF(B117="","",'Calcul '!V289)</f>
        <v/>
      </c>
      <c r="AE117" s="425" t="str">
        <f t="shared" si="67"/>
        <v/>
      </c>
      <c r="AF117" s="683" t="str">
        <f t="shared" si="68"/>
        <v/>
      </c>
      <c r="AG117" s="679"/>
      <c r="AH117" s="690" t="str">
        <f>IF(B117="","",'Calcul '!H289)</f>
        <v/>
      </c>
      <c r="AI117" s="375"/>
      <c r="AJ117" s="427" t="str">
        <f t="shared" si="78"/>
        <v/>
      </c>
      <c r="AK117" s="428"/>
      <c r="AL117" s="429" t="str">
        <f>IF(B117="","",'Saisie Part'!G103)</f>
        <v/>
      </c>
      <c r="AM117" s="394" t="str">
        <f t="shared" si="79"/>
        <v/>
      </c>
      <c r="AN117" s="413" t="str">
        <f t="shared" si="80"/>
        <v/>
      </c>
      <c r="AO117" s="404"/>
      <c r="AP117" s="366"/>
      <c r="AR117" s="392" t="e">
        <f t="shared" si="69"/>
        <v>#VALUE!</v>
      </c>
      <c r="AS117" s="392"/>
      <c r="AT117" s="392"/>
      <c r="AU117" s="392"/>
      <c r="AV117" s="392" t="e">
        <f t="shared" si="70"/>
        <v>#VALUE!</v>
      </c>
      <c r="AW117" s="392"/>
      <c r="AX117" s="392"/>
      <c r="AY117" s="392"/>
      <c r="AZ117" s="392" t="e">
        <f t="shared" si="71"/>
        <v>#VALUE!</v>
      </c>
      <c r="BA117" s="392"/>
      <c r="BB117" s="392"/>
      <c r="BC117" s="392"/>
      <c r="BD117" s="392" t="e">
        <f t="shared" si="72"/>
        <v>#VALUE!</v>
      </c>
      <c r="BE117" s="392"/>
      <c r="BF117" s="392"/>
      <c r="BG117" s="392"/>
      <c r="BH117" s="392" t="e">
        <f t="shared" si="73"/>
        <v>#VALUE!</v>
      </c>
      <c r="BI117" s="392"/>
      <c r="BJ117" s="392"/>
      <c r="BK117" s="392"/>
      <c r="BL117" s="392" t="e">
        <f t="shared" si="74"/>
        <v>#VALUE!</v>
      </c>
      <c r="BM117" s="392"/>
      <c r="BN117" s="392"/>
      <c r="BO117" s="392"/>
      <c r="BP117" s="392" t="e">
        <f t="shared" si="75"/>
        <v>#VALUE!</v>
      </c>
      <c r="BQ117" s="392"/>
      <c r="BR117" s="392"/>
      <c r="BS117" s="392"/>
      <c r="BT117" s="392"/>
      <c r="BU117" s="392"/>
      <c r="BV117" s="392"/>
      <c r="BW117" s="392"/>
      <c r="BX117" s="392"/>
      <c r="BY117" s="392"/>
      <c r="BZ117" s="392"/>
      <c r="CA117" s="392"/>
      <c r="CB117" s="392"/>
      <c r="CC117" s="392"/>
      <c r="CD117" s="392"/>
      <c r="CE117" s="392"/>
      <c r="CF117" s="392"/>
      <c r="CG117" s="392"/>
    </row>
    <row r="118" spans="1:85">
      <c r="A118" s="431" t="str">
        <v/>
      </c>
      <c r="B118" s="421" t="str">
        <v/>
      </c>
      <c r="C118" s="646" t="str">
        <v/>
      </c>
      <c r="D118" s="696" t="str">
        <f t="shared" si="55"/>
        <v/>
      </c>
      <c r="E118" s="774" t="str">
        <v/>
      </c>
      <c r="F118" s="695" t="str">
        <f t="shared" si="76"/>
        <v/>
      </c>
      <c r="G118" s="394" t="str">
        <f t="shared" si="77"/>
        <v/>
      </c>
      <c r="H118" s="649" t="str">
        <f t="shared" si="56"/>
        <v/>
      </c>
      <c r="I118" s="634"/>
      <c r="J118" s="637" t="str">
        <f>IF(B118="","",'Calcul '!C290)</f>
        <v/>
      </c>
      <c r="K118" s="424" t="str">
        <f t="shared" si="57"/>
        <v/>
      </c>
      <c r="L118" s="651" t="str">
        <f t="shared" si="58"/>
        <v/>
      </c>
      <c r="M118" s="635"/>
      <c r="N118" s="638" t="str">
        <f>IF(B118="","",'Calcul '!D290+'Calcul '!G290)</f>
        <v/>
      </c>
      <c r="O118" s="425" t="str">
        <f t="shared" si="59"/>
        <v/>
      </c>
      <c r="P118" s="682" t="str">
        <f t="shared" si="60"/>
        <v/>
      </c>
      <c r="Q118" s="636"/>
      <c r="R118" s="686" t="str">
        <f>IF(B118="","",'Calcul '!E290)</f>
        <v/>
      </c>
      <c r="S118" s="425" t="str">
        <f t="shared" si="61"/>
        <v/>
      </c>
      <c r="T118" s="683" t="str">
        <f t="shared" si="62"/>
        <v/>
      </c>
      <c r="U118" s="676"/>
      <c r="V118" s="687" t="str">
        <f>IF(B118="","",'Calcul '!F290)</f>
        <v/>
      </c>
      <c r="W118" s="425" t="str">
        <f t="shared" si="63"/>
        <v/>
      </c>
      <c r="X118" s="684" t="str">
        <f t="shared" si="64"/>
        <v/>
      </c>
      <c r="Y118" s="677"/>
      <c r="Z118" s="688" t="str">
        <f>IF(B118="","",'Calcul '!U290)</f>
        <v/>
      </c>
      <c r="AA118" s="425" t="str">
        <f t="shared" si="65"/>
        <v/>
      </c>
      <c r="AB118" s="685" t="str">
        <f t="shared" si="66"/>
        <v/>
      </c>
      <c r="AC118" s="678"/>
      <c r="AD118" s="689" t="str">
        <f>IF(B118="","",'Calcul '!V290)</f>
        <v/>
      </c>
      <c r="AE118" s="425" t="str">
        <f t="shared" si="67"/>
        <v/>
      </c>
      <c r="AF118" s="683" t="str">
        <f t="shared" si="68"/>
        <v/>
      </c>
      <c r="AG118" s="679"/>
      <c r="AH118" s="690" t="str">
        <f>IF(B118="","",'Calcul '!H290)</f>
        <v/>
      </c>
      <c r="AI118" s="375"/>
      <c r="AJ118" s="427" t="str">
        <f t="shared" si="78"/>
        <v/>
      </c>
      <c r="AK118" s="428"/>
      <c r="AL118" s="429" t="str">
        <f>IF(B118="","",'Saisie Part'!G104)</f>
        <v/>
      </c>
      <c r="AM118" s="394" t="str">
        <f t="shared" si="79"/>
        <v/>
      </c>
      <c r="AN118" s="413" t="str">
        <f t="shared" si="80"/>
        <v/>
      </c>
      <c r="AO118" s="404"/>
      <c r="AP118" s="366"/>
      <c r="AR118" s="392" t="e">
        <f t="shared" si="69"/>
        <v>#VALUE!</v>
      </c>
      <c r="AS118" s="392"/>
      <c r="AT118" s="392"/>
      <c r="AU118" s="392"/>
      <c r="AV118" s="392" t="e">
        <f t="shared" si="70"/>
        <v>#VALUE!</v>
      </c>
      <c r="AW118" s="392"/>
      <c r="AX118" s="392"/>
      <c r="AY118" s="392"/>
      <c r="AZ118" s="392" t="e">
        <f t="shared" si="71"/>
        <v>#VALUE!</v>
      </c>
      <c r="BA118" s="392"/>
      <c r="BB118" s="392"/>
      <c r="BC118" s="392"/>
      <c r="BD118" s="392" t="e">
        <f t="shared" si="72"/>
        <v>#VALUE!</v>
      </c>
      <c r="BE118" s="392"/>
      <c r="BF118" s="392"/>
      <c r="BG118" s="392"/>
      <c r="BH118" s="392" t="e">
        <f t="shared" si="73"/>
        <v>#VALUE!</v>
      </c>
      <c r="BI118" s="392"/>
      <c r="BJ118" s="392"/>
      <c r="BK118" s="392"/>
      <c r="BL118" s="392" t="e">
        <f t="shared" si="74"/>
        <v>#VALUE!</v>
      </c>
      <c r="BM118" s="392"/>
      <c r="BN118" s="392"/>
      <c r="BO118" s="392"/>
      <c r="BP118" s="392" t="e">
        <f t="shared" si="75"/>
        <v>#VALUE!</v>
      </c>
      <c r="BQ118" s="392"/>
      <c r="BR118" s="392"/>
      <c r="BS118" s="392"/>
      <c r="BT118" s="392"/>
      <c r="BU118" s="392"/>
      <c r="BV118" s="392"/>
      <c r="BW118" s="392"/>
      <c r="BX118" s="392"/>
      <c r="BY118" s="392"/>
      <c r="BZ118" s="392"/>
      <c r="CA118" s="392"/>
      <c r="CB118" s="392"/>
      <c r="CC118" s="392"/>
      <c r="CD118" s="392"/>
      <c r="CE118" s="392"/>
      <c r="CF118" s="392"/>
      <c r="CG118" s="392"/>
    </row>
    <row r="119" spans="1:85">
      <c r="A119" s="431" t="str">
        <v/>
      </c>
      <c r="B119" s="421" t="str">
        <v/>
      </c>
      <c r="C119" s="646" t="str">
        <v/>
      </c>
      <c r="D119" s="696" t="str">
        <f t="shared" si="55"/>
        <v/>
      </c>
      <c r="E119" s="774" t="str">
        <v/>
      </c>
      <c r="F119" s="695" t="str">
        <f t="shared" si="76"/>
        <v/>
      </c>
      <c r="G119" s="394" t="str">
        <f t="shared" si="77"/>
        <v/>
      </c>
      <c r="H119" s="649" t="str">
        <f t="shared" si="56"/>
        <v/>
      </c>
      <c r="I119" s="634"/>
      <c r="J119" s="637" t="str">
        <f>IF(B119="","",'Calcul '!C291)</f>
        <v/>
      </c>
      <c r="K119" s="424" t="str">
        <f t="shared" si="57"/>
        <v/>
      </c>
      <c r="L119" s="651" t="str">
        <f t="shared" si="58"/>
        <v/>
      </c>
      <c r="M119" s="635"/>
      <c r="N119" s="638" t="str">
        <f>IF(B119="","",'Calcul '!D291+'Calcul '!G291)</f>
        <v/>
      </c>
      <c r="O119" s="425" t="str">
        <f t="shared" si="59"/>
        <v/>
      </c>
      <c r="P119" s="682" t="str">
        <f t="shared" si="60"/>
        <v/>
      </c>
      <c r="Q119" s="636"/>
      <c r="R119" s="686" t="str">
        <f>IF(B119="","",'Calcul '!E291)</f>
        <v/>
      </c>
      <c r="S119" s="425" t="str">
        <f t="shared" si="61"/>
        <v/>
      </c>
      <c r="T119" s="683" t="str">
        <f t="shared" si="62"/>
        <v/>
      </c>
      <c r="U119" s="676"/>
      <c r="V119" s="687" t="str">
        <f>IF(B119="","",'Calcul '!F291)</f>
        <v/>
      </c>
      <c r="W119" s="425" t="str">
        <f t="shared" si="63"/>
        <v/>
      </c>
      <c r="X119" s="684" t="str">
        <f t="shared" si="64"/>
        <v/>
      </c>
      <c r="Y119" s="677"/>
      <c r="Z119" s="688" t="str">
        <f>IF(B119="","",'Calcul '!U291)</f>
        <v/>
      </c>
      <c r="AA119" s="425" t="str">
        <f t="shared" si="65"/>
        <v/>
      </c>
      <c r="AB119" s="685" t="str">
        <f t="shared" si="66"/>
        <v/>
      </c>
      <c r="AC119" s="678"/>
      <c r="AD119" s="689" t="str">
        <f>IF(B119="","",'Calcul '!V291)</f>
        <v/>
      </c>
      <c r="AE119" s="425" t="str">
        <f t="shared" si="67"/>
        <v/>
      </c>
      <c r="AF119" s="683" t="str">
        <f t="shared" si="68"/>
        <v/>
      </c>
      <c r="AG119" s="679"/>
      <c r="AH119" s="690" t="str">
        <f>IF(B119="","",'Calcul '!H291)</f>
        <v/>
      </c>
      <c r="AI119" s="375"/>
      <c r="AJ119" s="427" t="str">
        <f t="shared" si="78"/>
        <v/>
      </c>
      <c r="AK119" s="428"/>
      <c r="AL119" s="429" t="str">
        <f>IF(B119="","",'Saisie Part'!G105)</f>
        <v/>
      </c>
      <c r="AM119" s="394" t="str">
        <f t="shared" si="79"/>
        <v/>
      </c>
      <c r="AN119" s="413" t="str">
        <f t="shared" si="80"/>
        <v/>
      </c>
      <c r="AO119" s="404"/>
      <c r="AP119" s="366"/>
      <c r="AR119" s="392" t="e">
        <f t="shared" si="69"/>
        <v>#VALUE!</v>
      </c>
      <c r="AS119" s="392"/>
      <c r="AT119" s="392"/>
      <c r="AU119" s="392"/>
      <c r="AV119" s="392" t="e">
        <f t="shared" si="70"/>
        <v>#VALUE!</v>
      </c>
      <c r="AW119" s="392"/>
      <c r="AX119" s="392"/>
      <c r="AY119" s="392"/>
      <c r="AZ119" s="392" t="e">
        <f t="shared" si="71"/>
        <v>#VALUE!</v>
      </c>
      <c r="BA119" s="392"/>
      <c r="BB119" s="392"/>
      <c r="BC119" s="392"/>
      <c r="BD119" s="392" t="e">
        <f t="shared" si="72"/>
        <v>#VALUE!</v>
      </c>
      <c r="BE119" s="392"/>
      <c r="BF119" s="392"/>
      <c r="BG119" s="392"/>
      <c r="BH119" s="392" t="e">
        <f t="shared" si="73"/>
        <v>#VALUE!</v>
      </c>
      <c r="BI119" s="392"/>
      <c r="BJ119" s="392"/>
      <c r="BK119" s="392"/>
      <c r="BL119" s="392" t="e">
        <f t="shared" si="74"/>
        <v>#VALUE!</v>
      </c>
      <c r="BM119" s="392"/>
      <c r="BN119" s="392"/>
      <c r="BO119" s="392"/>
      <c r="BP119" s="392" t="e">
        <f t="shared" si="75"/>
        <v>#VALUE!</v>
      </c>
      <c r="BQ119" s="392"/>
      <c r="BR119" s="392"/>
      <c r="BS119" s="392"/>
      <c r="BT119" s="392"/>
      <c r="BU119" s="392"/>
      <c r="BV119" s="392"/>
      <c r="BW119" s="392"/>
      <c r="BX119" s="392"/>
      <c r="BY119" s="392"/>
      <c r="BZ119" s="392"/>
      <c r="CA119" s="392"/>
      <c r="CB119" s="392"/>
      <c r="CC119" s="392"/>
      <c r="CD119" s="392"/>
      <c r="CE119" s="392"/>
      <c r="CF119" s="392"/>
      <c r="CG119" s="392"/>
    </row>
    <row r="120" spans="1:85">
      <c r="A120" s="431" t="str">
        <v/>
      </c>
      <c r="B120" s="421" t="str">
        <v/>
      </c>
      <c r="C120" s="646" t="str">
        <v/>
      </c>
      <c r="D120" s="696" t="str">
        <f t="shared" si="55"/>
        <v/>
      </c>
      <c r="E120" s="774" t="str">
        <v/>
      </c>
      <c r="F120" s="695" t="str">
        <f t="shared" si="76"/>
        <v/>
      </c>
      <c r="G120" s="394" t="str">
        <f t="shared" si="77"/>
        <v/>
      </c>
      <c r="H120" s="649" t="str">
        <f t="shared" si="56"/>
        <v/>
      </c>
      <c r="I120" s="634"/>
      <c r="J120" s="637" t="str">
        <f>IF(B120="","",'Calcul '!C292)</f>
        <v/>
      </c>
      <c r="K120" s="424" t="str">
        <f t="shared" si="57"/>
        <v/>
      </c>
      <c r="L120" s="651" t="str">
        <f t="shared" si="58"/>
        <v/>
      </c>
      <c r="M120" s="635"/>
      <c r="N120" s="638" t="str">
        <f>IF(B120="","",'Calcul '!D292+'Calcul '!G292)</f>
        <v/>
      </c>
      <c r="O120" s="425" t="str">
        <f t="shared" si="59"/>
        <v/>
      </c>
      <c r="P120" s="682" t="str">
        <f t="shared" si="60"/>
        <v/>
      </c>
      <c r="Q120" s="636"/>
      <c r="R120" s="686" t="str">
        <f>IF(B120="","",'Calcul '!E292)</f>
        <v/>
      </c>
      <c r="S120" s="425" t="str">
        <f t="shared" si="61"/>
        <v/>
      </c>
      <c r="T120" s="683" t="str">
        <f t="shared" si="62"/>
        <v/>
      </c>
      <c r="U120" s="676"/>
      <c r="V120" s="687" t="str">
        <f>IF(B120="","",'Calcul '!F292)</f>
        <v/>
      </c>
      <c r="W120" s="425" t="str">
        <f t="shared" si="63"/>
        <v/>
      </c>
      <c r="X120" s="684" t="str">
        <f t="shared" si="64"/>
        <v/>
      </c>
      <c r="Y120" s="677"/>
      <c r="Z120" s="688" t="str">
        <f>IF(B120="","",'Calcul '!U292)</f>
        <v/>
      </c>
      <c r="AA120" s="425" t="str">
        <f t="shared" si="65"/>
        <v/>
      </c>
      <c r="AB120" s="685" t="str">
        <f t="shared" si="66"/>
        <v/>
      </c>
      <c r="AC120" s="678"/>
      <c r="AD120" s="689" t="str">
        <f>IF(B120="","",'Calcul '!V292)</f>
        <v/>
      </c>
      <c r="AE120" s="425" t="str">
        <f t="shared" si="67"/>
        <v/>
      </c>
      <c r="AF120" s="683" t="str">
        <f t="shared" si="68"/>
        <v/>
      </c>
      <c r="AG120" s="679"/>
      <c r="AH120" s="690" t="str">
        <f>IF(B120="","",'Calcul '!H292)</f>
        <v/>
      </c>
      <c r="AI120" s="375"/>
      <c r="AJ120" s="427" t="str">
        <f t="shared" si="78"/>
        <v/>
      </c>
      <c r="AK120" s="428"/>
      <c r="AL120" s="429" t="str">
        <f>IF(B120="","",'Saisie Part'!G106)</f>
        <v/>
      </c>
      <c r="AM120" s="394" t="str">
        <f t="shared" si="79"/>
        <v/>
      </c>
      <c r="AN120" s="413" t="str">
        <f t="shared" si="80"/>
        <v/>
      </c>
      <c r="AO120" s="404"/>
      <c r="AP120" s="366"/>
      <c r="AR120" s="392" t="e">
        <f t="shared" si="69"/>
        <v>#VALUE!</v>
      </c>
      <c r="AS120" s="392"/>
      <c r="AT120" s="392"/>
      <c r="AU120" s="392"/>
      <c r="AV120" s="392" t="e">
        <f t="shared" si="70"/>
        <v>#VALUE!</v>
      </c>
      <c r="AW120" s="392"/>
      <c r="AX120" s="392"/>
      <c r="AY120" s="392"/>
      <c r="AZ120" s="392" t="e">
        <f t="shared" si="71"/>
        <v>#VALUE!</v>
      </c>
      <c r="BA120" s="392"/>
      <c r="BB120" s="392"/>
      <c r="BC120" s="392"/>
      <c r="BD120" s="392" t="e">
        <f t="shared" si="72"/>
        <v>#VALUE!</v>
      </c>
      <c r="BE120" s="392"/>
      <c r="BF120" s="392"/>
      <c r="BG120" s="392"/>
      <c r="BH120" s="392" t="e">
        <f t="shared" si="73"/>
        <v>#VALUE!</v>
      </c>
      <c r="BI120" s="392"/>
      <c r="BJ120" s="392"/>
      <c r="BK120" s="392"/>
      <c r="BL120" s="392" t="e">
        <f t="shared" si="74"/>
        <v>#VALUE!</v>
      </c>
      <c r="BM120" s="392"/>
      <c r="BN120" s="392"/>
      <c r="BO120" s="392"/>
      <c r="BP120" s="392" t="e">
        <f t="shared" si="75"/>
        <v>#VALUE!</v>
      </c>
      <c r="BQ120" s="392"/>
      <c r="BR120" s="392"/>
      <c r="BS120" s="392"/>
      <c r="BT120" s="392"/>
      <c r="BU120" s="392"/>
      <c r="BV120" s="392"/>
      <c r="BW120" s="392"/>
      <c r="BX120" s="392"/>
      <c r="BY120" s="392"/>
      <c r="BZ120" s="392"/>
      <c r="CA120" s="392"/>
      <c r="CB120" s="392"/>
      <c r="CC120" s="392"/>
      <c r="CD120" s="392"/>
      <c r="CE120" s="392"/>
      <c r="CF120" s="392"/>
      <c r="CG120" s="392"/>
    </row>
    <row r="121" spans="1:85">
      <c r="A121" s="431" t="str">
        <v/>
      </c>
      <c r="B121" s="421" t="str">
        <v/>
      </c>
      <c r="C121" s="646" t="str">
        <v/>
      </c>
      <c r="D121" s="696" t="str">
        <f t="shared" si="55"/>
        <v/>
      </c>
      <c r="E121" s="774" t="str">
        <v/>
      </c>
      <c r="F121" s="695" t="str">
        <f t="shared" si="76"/>
        <v/>
      </c>
      <c r="G121" s="394" t="str">
        <f t="shared" si="77"/>
        <v/>
      </c>
      <c r="H121" s="649" t="str">
        <f t="shared" si="56"/>
        <v/>
      </c>
      <c r="I121" s="634"/>
      <c r="J121" s="637" t="str">
        <f>IF(B121="","",'Calcul '!C293)</f>
        <v/>
      </c>
      <c r="K121" s="424" t="str">
        <f t="shared" si="57"/>
        <v/>
      </c>
      <c r="L121" s="651" t="str">
        <f t="shared" si="58"/>
        <v/>
      </c>
      <c r="M121" s="635"/>
      <c r="N121" s="638" t="str">
        <f>IF(B121="","",'Calcul '!D293+'Calcul '!G293)</f>
        <v/>
      </c>
      <c r="O121" s="425" t="str">
        <f t="shared" si="59"/>
        <v/>
      </c>
      <c r="P121" s="682" t="str">
        <f t="shared" si="60"/>
        <v/>
      </c>
      <c r="Q121" s="636"/>
      <c r="R121" s="686" t="str">
        <f>IF(B121="","",'Calcul '!E293)</f>
        <v/>
      </c>
      <c r="S121" s="425" t="str">
        <f t="shared" si="61"/>
        <v/>
      </c>
      <c r="T121" s="683" t="str">
        <f t="shared" si="62"/>
        <v/>
      </c>
      <c r="U121" s="676"/>
      <c r="V121" s="687" t="str">
        <f>IF(B121="","",'Calcul '!F293)</f>
        <v/>
      </c>
      <c r="W121" s="425" t="str">
        <f t="shared" si="63"/>
        <v/>
      </c>
      <c r="X121" s="684" t="str">
        <f t="shared" si="64"/>
        <v/>
      </c>
      <c r="Y121" s="677"/>
      <c r="Z121" s="688" t="str">
        <f>IF(B121="","",'Calcul '!U293)</f>
        <v/>
      </c>
      <c r="AA121" s="425" t="str">
        <f t="shared" si="65"/>
        <v/>
      </c>
      <c r="AB121" s="685" t="str">
        <f t="shared" si="66"/>
        <v/>
      </c>
      <c r="AC121" s="678"/>
      <c r="AD121" s="689" t="str">
        <f>IF(B121="","",'Calcul '!V293)</f>
        <v/>
      </c>
      <c r="AE121" s="425" t="str">
        <f t="shared" si="67"/>
        <v/>
      </c>
      <c r="AF121" s="683" t="str">
        <f t="shared" si="68"/>
        <v/>
      </c>
      <c r="AG121" s="679"/>
      <c r="AH121" s="690" t="str">
        <f>IF(B121="","",'Calcul '!H293)</f>
        <v/>
      </c>
      <c r="AI121" s="375"/>
      <c r="AJ121" s="427" t="str">
        <f t="shared" si="78"/>
        <v/>
      </c>
      <c r="AK121" s="428"/>
      <c r="AL121" s="429" t="str">
        <f>IF(B121="","",'Saisie Part'!G107)</f>
        <v/>
      </c>
      <c r="AM121" s="394" t="str">
        <f t="shared" si="79"/>
        <v/>
      </c>
      <c r="AN121" s="413" t="str">
        <f t="shared" si="80"/>
        <v/>
      </c>
      <c r="AO121" s="404"/>
      <c r="AP121" s="366"/>
      <c r="AR121" s="392" t="e">
        <f t="shared" si="69"/>
        <v>#VALUE!</v>
      </c>
      <c r="AS121" s="392"/>
      <c r="AT121" s="392"/>
      <c r="AU121" s="392"/>
      <c r="AV121" s="392" t="e">
        <f t="shared" si="70"/>
        <v>#VALUE!</v>
      </c>
      <c r="AW121" s="392"/>
      <c r="AX121" s="392"/>
      <c r="AY121" s="392"/>
      <c r="AZ121" s="392" t="e">
        <f t="shared" si="71"/>
        <v>#VALUE!</v>
      </c>
      <c r="BA121" s="392"/>
      <c r="BB121" s="392"/>
      <c r="BC121" s="392"/>
      <c r="BD121" s="392" t="e">
        <f t="shared" si="72"/>
        <v>#VALUE!</v>
      </c>
      <c r="BE121" s="392"/>
      <c r="BF121" s="392"/>
      <c r="BG121" s="392"/>
      <c r="BH121" s="392" t="e">
        <f t="shared" si="73"/>
        <v>#VALUE!</v>
      </c>
      <c r="BI121" s="392"/>
      <c r="BJ121" s="392"/>
      <c r="BK121" s="392"/>
      <c r="BL121" s="392" t="e">
        <f t="shared" si="74"/>
        <v>#VALUE!</v>
      </c>
      <c r="BM121" s="392"/>
      <c r="BN121" s="392"/>
      <c r="BO121" s="392"/>
      <c r="BP121" s="392" t="e">
        <f t="shared" si="75"/>
        <v>#VALUE!</v>
      </c>
      <c r="BQ121" s="392"/>
      <c r="BR121" s="392"/>
      <c r="BS121" s="392"/>
      <c r="BT121" s="392"/>
      <c r="BU121" s="392"/>
      <c r="BV121" s="392"/>
      <c r="BW121" s="392"/>
      <c r="BX121" s="392"/>
      <c r="BY121" s="392"/>
      <c r="BZ121" s="392"/>
      <c r="CA121" s="392"/>
      <c r="CB121" s="392"/>
      <c r="CC121" s="392"/>
      <c r="CD121" s="392"/>
      <c r="CE121" s="392"/>
      <c r="CF121" s="392"/>
      <c r="CG121" s="392"/>
    </row>
    <row r="122" spans="1:85">
      <c r="A122" s="431" t="str">
        <v/>
      </c>
      <c r="B122" s="421" t="str">
        <v/>
      </c>
      <c r="C122" s="646" t="str">
        <v/>
      </c>
      <c r="D122" s="696" t="str">
        <f t="shared" si="55"/>
        <v/>
      </c>
      <c r="E122" s="774" t="str">
        <v/>
      </c>
      <c r="F122" s="695" t="str">
        <f t="shared" si="76"/>
        <v/>
      </c>
      <c r="G122" s="394" t="str">
        <f t="shared" si="77"/>
        <v/>
      </c>
      <c r="H122" s="649" t="str">
        <f t="shared" si="56"/>
        <v/>
      </c>
      <c r="I122" s="634"/>
      <c r="J122" s="637" t="str">
        <f>IF(B122="","",'Calcul '!C294)</f>
        <v/>
      </c>
      <c r="K122" s="424" t="str">
        <f t="shared" si="57"/>
        <v/>
      </c>
      <c r="L122" s="651" t="str">
        <f t="shared" si="58"/>
        <v/>
      </c>
      <c r="M122" s="635"/>
      <c r="N122" s="638" t="str">
        <f>IF(B122="","",'Calcul '!D294+'Calcul '!G294)</f>
        <v/>
      </c>
      <c r="O122" s="425" t="str">
        <f t="shared" si="59"/>
        <v/>
      </c>
      <c r="P122" s="682" t="str">
        <f t="shared" si="60"/>
        <v/>
      </c>
      <c r="Q122" s="636"/>
      <c r="R122" s="686" t="str">
        <f>IF(B122="","",'Calcul '!E294)</f>
        <v/>
      </c>
      <c r="S122" s="425" t="str">
        <f t="shared" si="61"/>
        <v/>
      </c>
      <c r="T122" s="683" t="str">
        <f t="shared" si="62"/>
        <v/>
      </c>
      <c r="U122" s="676"/>
      <c r="V122" s="687" t="str">
        <f>IF(B122="","",'Calcul '!F294)</f>
        <v/>
      </c>
      <c r="W122" s="425" t="str">
        <f t="shared" si="63"/>
        <v/>
      </c>
      <c r="X122" s="684" t="str">
        <f t="shared" si="64"/>
        <v/>
      </c>
      <c r="Y122" s="677"/>
      <c r="Z122" s="688" t="str">
        <f>IF(B122="","",'Calcul '!U294)</f>
        <v/>
      </c>
      <c r="AA122" s="425" t="str">
        <f t="shared" si="65"/>
        <v/>
      </c>
      <c r="AB122" s="685" t="str">
        <f t="shared" si="66"/>
        <v/>
      </c>
      <c r="AC122" s="678"/>
      <c r="AD122" s="689" t="str">
        <f>IF(B122="","",'Calcul '!V294)</f>
        <v/>
      </c>
      <c r="AE122" s="425" t="str">
        <f t="shared" si="67"/>
        <v/>
      </c>
      <c r="AF122" s="683" t="str">
        <f t="shared" si="68"/>
        <v/>
      </c>
      <c r="AG122" s="679"/>
      <c r="AH122" s="690" t="str">
        <f>IF(B122="","",'Calcul '!H294)</f>
        <v/>
      </c>
      <c r="AI122" s="375"/>
      <c r="AJ122" s="427" t="str">
        <f t="shared" si="78"/>
        <v/>
      </c>
      <c r="AK122" s="428"/>
      <c r="AL122" s="429" t="str">
        <f>IF(B122="","",'Saisie Part'!G108)</f>
        <v/>
      </c>
      <c r="AM122" s="394" t="str">
        <f t="shared" si="79"/>
        <v/>
      </c>
      <c r="AN122" s="413" t="str">
        <f t="shared" si="80"/>
        <v/>
      </c>
      <c r="AO122" s="404"/>
      <c r="AP122" s="366"/>
      <c r="AR122" s="392" t="e">
        <f t="shared" si="69"/>
        <v>#VALUE!</v>
      </c>
      <c r="AS122" s="392"/>
      <c r="AT122" s="392"/>
      <c r="AU122" s="392"/>
      <c r="AV122" s="392" t="e">
        <f t="shared" si="70"/>
        <v>#VALUE!</v>
      </c>
      <c r="AW122" s="392"/>
      <c r="AX122" s="392"/>
      <c r="AY122" s="392"/>
      <c r="AZ122" s="392" t="e">
        <f t="shared" si="71"/>
        <v>#VALUE!</v>
      </c>
      <c r="BA122" s="392"/>
      <c r="BB122" s="392"/>
      <c r="BC122" s="392"/>
      <c r="BD122" s="392" t="e">
        <f t="shared" si="72"/>
        <v>#VALUE!</v>
      </c>
      <c r="BE122" s="392"/>
      <c r="BF122" s="392"/>
      <c r="BG122" s="392"/>
      <c r="BH122" s="392" t="e">
        <f t="shared" si="73"/>
        <v>#VALUE!</v>
      </c>
      <c r="BI122" s="392"/>
      <c r="BJ122" s="392"/>
      <c r="BK122" s="392"/>
      <c r="BL122" s="392" t="e">
        <f t="shared" si="74"/>
        <v>#VALUE!</v>
      </c>
      <c r="BM122" s="392"/>
      <c r="BN122" s="392"/>
      <c r="BO122" s="392"/>
      <c r="BP122" s="392" t="e">
        <f t="shared" si="75"/>
        <v>#VALUE!</v>
      </c>
      <c r="BQ122" s="392"/>
      <c r="BR122" s="392"/>
      <c r="BS122" s="392"/>
      <c r="BT122" s="392"/>
      <c r="BU122" s="392"/>
      <c r="BV122" s="392"/>
      <c r="BW122" s="392"/>
      <c r="BX122" s="392"/>
      <c r="BY122" s="392"/>
      <c r="BZ122" s="392"/>
      <c r="CA122" s="392"/>
      <c r="CB122" s="392"/>
      <c r="CC122" s="392"/>
      <c r="CD122" s="392"/>
      <c r="CE122" s="392"/>
      <c r="CF122" s="392"/>
      <c r="CG122" s="392"/>
    </row>
    <row r="123" spans="1:85">
      <c r="A123" s="431" t="str">
        <v/>
      </c>
      <c r="B123" s="421" t="str">
        <v/>
      </c>
      <c r="C123" s="646" t="str">
        <v/>
      </c>
      <c r="D123" s="696" t="str">
        <f t="shared" si="55"/>
        <v/>
      </c>
      <c r="E123" s="774" t="str">
        <v/>
      </c>
      <c r="F123" s="695" t="str">
        <f t="shared" si="76"/>
        <v/>
      </c>
      <c r="G123" s="394" t="str">
        <f t="shared" si="77"/>
        <v/>
      </c>
      <c r="H123" s="649" t="str">
        <f t="shared" si="56"/>
        <v/>
      </c>
      <c r="I123" s="634"/>
      <c r="J123" s="637" t="str">
        <f>IF(B123="","",'Calcul '!C295)</f>
        <v/>
      </c>
      <c r="K123" s="424" t="str">
        <f t="shared" si="57"/>
        <v/>
      </c>
      <c r="L123" s="651" t="str">
        <f t="shared" si="58"/>
        <v/>
      </c>
      <c r="M123" s="635"/>
      <c r="N123" s="638" t="str">
        <f>IF(B123="","",'Calcul '!D295+'Calcul '!G295)</f>
        <v/>
      </c>
      <c r="O123" s="425" t="str">
        <f t="shared" si="59"/>
        <v/>
      </c>
      <c r="P123" s="682" t="str">
        <f t="shared" si="60"/>
        <v/>
      </c>
      <c r="Q123" s="636"/>
      <c r="R123" s="686" t="str">
        <f>IF(B123="","",'Calcul '!E295)</f>
        <v/>
      </c>
      <c r="S123" s="425" t="str">
        <f t="shared" si="61"/>
        <v/>
      </c>
      <c r="T123" s="683" t="str">
        <f t="shared" si="62"/>
        <v/>
      </c>
      <c r="U123" s="676"/>
      <c r="V123" s="687" t="str">
        <f>IF(B123="","",'Calcul '!F295)</f>
        <v/>
      </c>
      <c r="W123" s="425" t="str">
        <f t="shared" si="63"/>
        <v/>
      </c>
      <c r="X123" s="684" t="str">
        <f t="shared" si="64"/>
        <v/>
      </c>
      <c r="Y123" s="677"/>
      <c r="Z123" s="688" t="str">
        <f>IF(B123="","",'Calcul '!U295)</f>
        <v/>
      </c>
      <c r="AA123" s="425" t="str">
        <f t="shared" si="65"/>
        <v/>
      </c>
      <c r="AB123" s="685" t="str">
        <f t="shared" si="66"/>
        <v/>
      </c>
      <c r="AC123" s="678"/>
      <c r="AD123" s="689" t="str">
        <f>IF(B123="","",'Calcul '!V295)</f>
        <v/>
      </c>
      <c r="AE123" s="425" t="str">
        <f t="shared" si="67"/>
        <v/>
      </c>
      <c r="AF123" s="683" t="str">
        <f t="shared" si="68"/>
        <v/>
      </c>
      <c r="AG123" s="679"/>
      <c r="AH123" s="690" t="str">
        <f>IF(B123="","",'Calcul '!H295)</f>
        <v/>
      </c>
      <c r="AI123" s="375"/>
      <c r="AJ123" s="427" t="str">
        <f t="shared" si="78"/>
        <v/>
      </c>
      <c r="AK123" s="428"/>
      <c r="AL123" s="429" t="str">
        <f>IF(B123="","",'Saisie Part'!G109)</f>
        <v/>
      </c>
      <c r="AM123" s="394" t="str">
        <f t="shared" si="79"/>
        <v/>
      </c>
      <c r="AN123" s="413" t="str">
        <f t="shared" si="80"/>
        <v/>
      </c>
      <c r="AO123" s="404"/>
      <c r="AP123" s="366"/>
      <c r="AR123" s="392" t="e">
        <f t="shared" si="69"/>
        <v>#VALUE!</v>
      </c>
      <c r="AS123" s="392"/>
      <c r="AT123" s="392"/>
      <c r="AU123" s="392"/>
      <c r="AV123" s="392" t="e">
        <f t="shared" si="70"/>
        <v>#VALUE!</v>
      </c>
      <c r="AW123" s="392"/>
      <c r="AX123" s="392"/>
      <c r="AY123" s="392"/>
      <c r="AZ123" s="392" t="e">
        <f t="shared" si="71"/>
        <v>#VALUE!</v>
      </c>
      <c r="BA123" s="392"/>
      <c r="BB123" s="392"/>
      <c r="BC123" s="392"/>
      <c r="BD123" s="392" t="e">
        <f t="shared" si="72"/>
        <v>#VALUE!</v>
      </c>
      <c r="BE123" s="392"/>
      <c r="BF123" s="392"/>
      <c r="BG123" s="392"/>
      <c r="BH123" s="392" t="e">
        <f t="shared" si="73"/>
        <v>#VALUE!</v>
      </c>
      <c r="BI123" s="392"/>
      <c r="BJ123" s="392"/>
      <c r="BK123" s="392"/>
      <c r="BL123" s="392" t="e">
        <f t="shared" si="74"/>
        <v>#VALUE!</v>
      </c>
      <c r="BM123" s="392"/>
      <c r="BN123" s="392"/>
      <c r="BO123" s="392"/>
      <c r="BP123" s="392" t="e">
        <f t="shared" si="75"/>
        <v>#VALUE!</v>
      </c>
      <c r="BQ123" s="392"/>
      <c r="BR123" s="392"/>
      <c r="BS123" s="392"/>
      <c r="BT123" s="392"/>
      <c r="BU123" s="392"/>
      <c r="BV123" s="392"/>
      <c r="BW123" s="392"/>
      <c r="BX123" s="392"/>
      <c r="BY123" s="392"/>
      <c r="BZ123" s="392"/>
      <c r="CA123" s="392"/>
      <c r="CB123" s="392"/>
      <c r="CC123" s="392"/>
      <c r="CD123" s="392"/>
      <c r="CE123" s="392"/>
      <c r="CF123" s="392"/>
      <c r="CG123" s="392"/>
    </row>
    <row r="124" spans="1:85">
      <c r="A124" s="431" t="str">
        <v/>
      </c>
      <c r="B124" s="421" t="str">
        <v/>
      </c>
      <c r="C124" s="646" t="str">
        <v/>
      </c>
      <c r="D124" s="696" t="str">
        <f t="shared" si="55"/>
        <v/>
      </c>
      <c r="E124" s="774" t="str">
        <v/>
      </c>
      <c r="F124" s="695" t="str">
        <f t="shared" si="76"/>
        <v/>
      </c>
      <c r="G124" s="394" t="str">
        <f t="shared" si="77"/>
        <v/>
      </c>
      <c r="H124" s="649" t="str">
        <f t="shared" si="56"/>
        <v/>
      </c>
      <c r="I124" s="634"/>
      <c r="J124" s="637" t="str">
        <f>IF(B124="","",'Calcul '!C296)</f>
        <v/>
      </c>
      <c r="K124" s="424" t="str">
        <f t="shared" si="57"/>
        <v/>
      </c>
      <c r="L124" s="651" t="str">
        <f t="shared" si="58"/>
        <v/>
      </c>
      <c r="M124" s="635"/>
      <c r="N124" s="638" t="str">
        <f>IF(B124="","",'Calcul '!D296+'Calcul '!G296)</f>
        <v/>
      </c>
      <c r="O124" s="425" t="str">
        <f t="shared" si="59"/>
        <v/>
      </c>
      <c r="P124" s="682" t="str">
        <f t="shared" si="60"/>
        <v/>
      </c>
      <c r="Q124" s="636"/>
      <c r="R124" s="686" t="str">
        <f>IF(B124="","",'Calcul '!E296)</f>
        <v/>
      </c>
      <c r="S124" s="425" t="str">
        <f t="shared" si="61"/>
        <v/>
      </c>
      <c r="T124" s="683" t="str">
        <f t="shared" si="62"/>
        <v/>
      </c>
      <c r="U124" s="676"/>
      <c r="V124" s="687" t="str">
        <f>IF(B124="","",'Calcul '!F296)</f>
        <v/>
      </c>
      <c r="W124" s="425" t="str">
        <f t="shared" si="63"/>
        <v/>
      </c>
      <c r="X124" s="684" t="str">
        <f t="shared" si="64"/>
        <v/>
      </c>
      <c r="Y124" s="677"/>
      <c r="Z124" s="688" t="str">
        <f>IF(B124="","",'Calcul '!U296)</f>
        <v/>
      </c>
      <c r="AA124" s="425" t="str">
        <f t="shared" si="65"/>
        <v/>
      </c>
      <c r="AB124" s="685" t="str">
        <f t="shared" si="66"/>
        <v/>
      </c>
      <c r="AC124" s="678"/>
      <c r="AD124" s="689" t="str">
        <f>IF(B124="","",'Calcul '!V296)</f>
        <v/>
      </c>
      <c r="AE124" s="425" t="str">
        <f t="shared" si="67"/>
        <v/>
      </c>
      <c r="AF124" s="683" t="str">
        <f t="shared" si="68"/>
        <v/>
      </c>
      <c r="AG124" s="679"/>
      <c r="AH124" s="690" t="str">
        <f>IF(B124="","",'Calcul '!H296)</f>
        <v/>
      </c>
      <c r="AI124" s="375"/>
      <c r="AJ124" s="427" t="str">
        <f t="shared" si="78"/>
        <v/>
      </c>
      <c r="AK124" s="428"/>
      <c r="AL124" s="429" t="str">
        <f>IF(B124="","",'Saisie Part'!G110)</f>
        <v/>
      </c>
      <c r="AM124" s="394" t="str">
        <f t="shared" si="79"/>
        <v/>
      </c>
      <c r="AN124" s="413" t="str">
        <f t="shared" si="80"/>
        <v/>
      </c>
      <c r="AO124" s="404"/>
      <c r="AP124" s="366"/>
      <c r="AR124" s="392" t="e">
        <f t="shared" si="69"/>
        <v>#VALUE!</v>
      </c>
      <c r="AS124" s="392"/>
      <c r="AT124" s="392"/>
      <c r="AU124" s="392"/>
      <c r="AV124" s="392" t="e">
        <f t="shared" si="70"/>
        <v>#VALUE!</v>
      </c>
      <c r="AW124" s="392"/>
      <c r="AX124" s="392"/>
      <c r="AY124" s="392"/>
      <c r="AZ124" s="392" t="e">
        <f t="shared" si="71"/>
        <v>#VALUE!</v>
      </c>
      <c r="BA124" s="392"/>
      <c r="BB124" s="392"/>
      <c r="BC124" s="392"/>
      <c r="BD124" s="392" t="e">
        <f t="shared" si="72"/>
        <v>#VALUE!</v>
      </c>
      <c r="BE124" s="392"/>
      <c r="BF124" s="392"/>
      <c r="BG124" s="392"/>
      <c r="BH124" s="392" t="e">
        <f t="shared" si="73"/>
        <v>#VALUE!</v>
      </c>
      <c r="BI124" s="392"/>
      <c r="BJ124" s="392"/>
      <c r="BK124" s="392"/>
      <c r="BL124" s="392" t="e">
        <f t="shared" si="74"/>
        <v>#VALUE!</v>
      </c>
      <c r="BM124" s="392"/>
      <c r="BN124" s="392"/>
      <c r="BO124" s="392"/>
      <c r="BP124" s="392" t="e">
        <f t="shared" si="75"/>
        <v>#VALUE!</v>
      </c>
      <c r="BQ124" s="392"/>
      <c r="BR124" s="392"/>
      <c r="BS124" s="392"/>
      <c r="BT124" s="392"/>
      <c r="BU124" s="392"/>
      <c r="BV124" s="392"/>
      <c r="BW124" s="392"/>
      <c r="BX124" s="392"/>
      <c r="BY124" s="392"/>
      <c r="BZ124" s="392"/>
      <c r="CA124" s="392"/>
      <c r="CB124" s="392"/>
      <c r="CC124" s="392"/>
      <c r="CD124" s="392"/>
      <c r="CE124" s="392"/>
      <c r="CF124" s="392"/>
      <c r="CG124" s="392"/>
    </row>
    <row r="125" spans="1:85">
      <c r="A125" s="431" t="str">
        <v/>
      </c>
      <c r="B125" s="421" t="str">
        <v/>
      </c>
      <c r="C125" s="646" t="str">
        <v/>
      </c>
      <c r="D125" s="696" t="str">
        <f t="shared" si="55"/>
        <v/>
      </c>
      <c r="E125" s="774" t="str">
        <v/>
      </c>
      <c r="F125" s="695" t="str">
        <f t="shared" si="76"/>
        <v/>
      </c>
      <c r="G125" s="394" t="str">
        <f t="shared" si="77"/>
        <v/>
      </c>
      <c r="H125" s="649" t="str">
        <f t="shared" si="56"/>
        <v/>
      </c>
      <c r="I125" s="634"/>
      <c r="J125" s="637" t="str">
        <f>IF(B125="","",'Calcul '!C297)</f>
        <v/>
      </c>
      <c r="K125" s="424" t="str">
        <f t="shared" si="57"/>
        <v/>
      </c>
      <c r="L125" s="651" t="str">
        <f t="shared" si="58"/>
        <v/>
      </c>
      <c r="M125" s="635"/>
      <c r="N125" s="638" t="str">
        <f>IF(B125="","",'Calcul '!D297+'Calcul '!G297)</f>
        <v/>
      </c>
      <c r="O125" s="425" t="str">
        <f t="shared" si="59"/>
        <v/>
      </c>
      <c r="P125" s="682" t="str">
        <f t="shared" si="60"/>
        <v/>
      </c>
      <c r="Q125" s="636"/>
      <c r="R125" s="686" t="str">
        <f>IF(B125="","",'Calcul '!E297)</f>
        <v/>
      </c>
      <c r="S125" s="425" t="str">
        <f t="shared" si="61"/>
        <v/>
      </c>
      <c r="T125" s="683" t="str">
        <f t="shared" si="62"/>
        <v/>
      </c>
      <c r="U125" s="676"/>
      <c r="V125" s="687" t="str">
        <f>IF(B125="","",'Calcul '!F297)</f>
        <v/>
      </c>
      <c r="W125" s="425" t="str">
        <f t="shared" si="63"/>
        <v/>
      </c>
      <c r="X125" s="684" t="str">
        <f t="shared" si="64"/>
        <v/>
      </c>
      <c r="Y125" s="677"/>
      <c r="Z125" s="688" t="str">
        <f>IF(B125="","",'Calcul '!U297)</f>
        <v/>
      </c>
      <c r="AA125" s="425" t="str">
        <f t="shared" si="65"/>
        <v/>
      </c>
      <c r="AB125" s="685" t="str">
        <f t="shared" si="66"/>
        <v/>
      </c>
      <c r="AC125" s="678"/>
      <c r="AD125" s="689" t="str">
        <f>IF(B125="","",'Calcul '!V297)</f>
        <v/>
      </c>
      <c r="AE125" s="425" t="str">
        <f t="shared" si="67"/>
        <v/>
      </c>
      <c r="AF125" s="683" t="str">
        <f t="shared" si="68"/>
        <v/>
      </c>
      <c r="AG125" s="679"/>
      <c r="AH125" s="690" t="str">
        <f>IF(B125="","",'Calcul '!H297)</f>
        <v/>
      </c>
      <c r="AI125" s="375"/>
      <c r="AJ125" s="427" t="str">
        <f t="shared" si="78"/>
        <v/>
      </c>
      <c r="AK125" s="428"/>
      <c r="AL125" s="429" t="str">
        <f>IF(B125="","",'Saisie Part'!G111)</f>
        <v/>
      </c>
      <c r="AM125" s="394" t="str">
        <f t="shared" si="79"/>
        <v/>
      </c>
      <c r="AN125" s="413" t="str">
        <f t="shared" si="80"/>
        <v/>
      </c>
      <c r="AO125" s="404"/>
      <c r="AP125" s="366"/>
      <c r="AR125" s="392" t="e">
        <f t="shared" si="69"/>
        <v>#VALUE!</v>
      </c>
      <c r="AS125" s="392"/>
      <c r="AT125" s="392"/>
      <c r="AU125" s="392"/>
      <c r="AV125" s="392" t="e">
        <f t="shared" si="70"/>
        <v>#VALUE!</v>
      </c>
      <c r="AW125" s="392"/>
      <c r="AX125" s="392"/>
      <c r="AY125" s="392"/>
      <c r="AZ125" s="392" t="e">
        <f t="shared" si="71"/>
        <v>#VALUE!</v>
      </c>
      <c r="BA125" s="392"/>
      <c r="BB125" s="392"/>
      <c r="BC125" s="392"/>
      <c r="BD125" s="392" t="e">
        <f t="shared" si="72"/>
        <v>#VALUE!</v>
      </c>
      <c r="BE125" s="392"/>
      <c r="BF125" s="392"/>
      <c r="BG125" s="392"/>
      <c r="BH125" s="392" t="e">
        <f t="shared" si="73"/>
        <v>#VALUE!</v>
      </c>
      <c r="BI125" s="392"/>
      <c r="BJ125" s="392"/>
      <c r="BK125" s="392"/>
      <c r="BL125" s="392" t="e">
        <f t="shared" si="74"/>
        <v>#VALUE!</v>
      </c>
      <c r="BM125" s="392"/>
      <c r="BN125" s="392"/>
      <c r="BO125" s="392"/>
      <c r="BP125" s="392" t="e">
        <f t="shared" si="75"/>
        <v>#VALUE!</v>
      </c>
      <c r="BQ125" s="392"/>
      <c r="BR125" s="392"/>
      <c r="BS125" s="392"/>
      <c r="BT125" s="392"/>
      <c r="BU125" s="392"/>
      <c r="BV125" s="392"/>
      <c r="BW125" s="392"/>
      <c r="BX125" s="392"/>
      <c r="BY125" s="392"/>
      <c r="BZ125" s="392"/>
      <c r="CA125" s="392"/>
      <c r="CB125" s="392"/>
      <c r="CC125" s="392"/>
      <c r="CD125" s="392"/>
      <c r="CE125" s="392"/>
      <c r="CF125" s="392"/>
      <c r="CG125" s="392"/>
    </row>
    <row r="126" spans="1:85">
      <c r="A126" s="431" t="str">
        <v/>
      </c>
      <c r="B126" s="421" t="str">
        <v/>
      </c>
      <c r="C126" s="646" t="str">
        <v/>
      </c>
      <c r="D126" s="696" t="str">
        <f t="shared" si="55"/>
        <v/>
      </c>
      <c r="E126" s="774" t="str">
        <v/>
      </c>
      <c r="F126" s="695" t="str">
        <f t="shared" si="76"/>
        <v/>
      </c>
      <c r="G126" s="394" t="str">
        <f t="shared" si="77"/>
        <v/>
      </c>
      <c r="H126" s="649" t="str">
        <f t="shared" si="56"/>
        <v/>
      </c>
      <c r="I126" s="634"/>
      <c r="J126" s="637" t="str">
        <f>IF(B126="","",'Calcul '!C298)</f>
        <v/>
      </c>
      <c r="K126" s="424" t="str">
        <f t="shared" si="57"/>
        <v/>
      </c>
      <c r="L126" s="651" t="str">
        <f t="shared" si="58"/>
        <v/>
      </c>
      <c r="M126" s="635"/>
      <c r="N126" s="638" t="str">
        <f>IF(B126="","",'Calcul '!D298+'Calcul '!G298)</f>
        <v/>
      </c>
      <c r="O126" s="425" t="str">
        <f t="shared" si="59"/>
        <v/>
      </c>
      <c r="P126" s="682" t="str">
        <f t="shared" si="60"/>
        <v/>
      </c>
      <c r="Q126" s="636"/>
      <c r="R126" s="686" t="str">
        <f>IF(B126="","",'Calcul '!E298)</f>
        <v/>
      </c>
      <c r="S126" s="425" t="str">
        <f t="shared" si="61"/>
        <v/>
      </c>
      <c r="T126" s="683" t="str">
        <f t="shared" si="62"/>
        <v/>
      </c>
      <c r="U126" s="676"/>
      <c r="V126" s="687" t="str">
        <f>IF(B126="","",'Calcul '!F298)</f>
        <v/>
      </c>
      <c r="W126" s="425" t="str">
        <f t="shared" si="63"/>
        <v/>
      </c>
      <c r="X126" s="684" t="str">
        <f t="shared" si="64"/>
        <v/>
      </c>
      <c r="Y126" s="677"/>
      <c r="Z126" s="688" t="str">
        <f>IF(B126="","",'Calcul '!U298)</f>
        <v/>
      </c>
      <c r="AA126" s="425" t="str">
        <f t="shared" si="65"/>
        <v/>
      </c>
      <c r="AB126" s="685" t="str">
        <f t="shared" si="66"/>
        <v/>
      </c>
      <c r="AC126" s="678"/>
      <c r="AD126" s="689" t="str">
        <f>IF(B126="","",'Calcul '!V298)</f>
        <v/>
      </c>
      <c r="AE126" s="425" t="str">
        <f t="shared" si="67"/>
        <v/>
      </c>
      <c r="AF126" s="683" t="str">
        <f t="shared" si="68"/>
        <v/>
      </c>
      <c r="AG126" s="679"/>
      <c r="AH126" s="690" t="str">
        <f>IF(B126="","",'Calcul '!H298)</f>
        <v/>
      </c>
      <c r="AI126" s="375"/>
      <c r="AJ126" s="427" t="str">
        <f t="shared" si="78"/>
        <v/>
      </c>
      <c r="AK126" s="428"/>
      <c r="AL126" s="429" t="str">
        <f>IF(B126="","",'Saisie Part'!G112)</f>
        <v/>
      </c>
      <c r="AM126" s="394" t="str">
        <f t="shared" si="79"/>
        <v/>
      </c>
      <c r="AN126" s="413" t="str">
        <f t="shared" si="80"/>
        <v/>
      </c>
      <c r="AO126" s="404"/>
      <c r="AP126" s="366"/>
      <c r="AR126" s="392" t="e">
        <f t="shared" si="69"/>
        <v>#VALUE!</v>
      </c>
      <c r="AS126" s="392"/>
      <c r="AT126" s="392"/>
      <c r="AU126" s="392"/>
      <c r="AV126" s="392" t="e">
        <f t="shared" si="70"/>
        <v>#VALUE!</v>
      </c>
      <c r="AW126" s="392"/>
      <c r="AX126" s="392"/>
      <c r="AY126" s="392"/>
      <c r="AZ126" s="392" t="e">
        <f t="shared" si="71"/>
        <v>#VALUE!</v>
      </c>
      <c r="BA126" s="392"/>
      <c r="BB126" s="392"/>
      <c r="BC126" s="392"/>
      <c r="BD126" s="392" t="e">
        <f t="shared" si="72"/>
        <v>#VALUE!</v>
      </c>
      <c r="BE126" s="392"/>
      <c r="BF126" s="392"/>
      <c r="BG126" s="392"/>
      <c r="BH126" s="392" t="e">
        <f t="shared" si="73"/>
        <v>#VALUE!</v>
      </c>
      <c r="BI126" s="392"/>
      <c r="BJ126" s="392"/>
      <c r="BK126" s="392"/>
      <c r="BL126" s="392" t="e">
        <f t="shared" si="74"/>
        <v>#VALUE!</v>
      </c>
      <c r="BM126" s="392"/>
      <c r="BN126" s="392"/>
      <c r="BO126" s="392"/>
      <c r="BP126" s="392" t="e">
        <f t="shared" si="75"/>
        <v>#VALUE!</v>
      </c>
      <c r="BQ126" s="392"/>
      <c r="BR126" s="392"/>
      <c r="BS126" s="392"/>
      <c r="BT126" s="392"/>
      <c r="BU126" s="392"/>
      <c r="BV126" s="392"/>
      <c r="BW126" s="392"/>
      <c r="BX126" s="392"/>
      <c r="BY126" s="392"/>
      <c r="BZ126" s="392"/>
      <c r="CA126" s="392"/>
      <c r="CB126" s="392"/>
      <c r="CC126" s="392"/>
      <c r="CD126" s="392"/>
      <c r="CE126" s="392"/>
      <c r="CF126" s="392"/>
      <c r="CG126" s="392"/>
    </row>
    <row r="127" spans="1:85">
      <c r="A127" s="431" t="str">
        <v/>
      </c>
      <c r="B127" s="421" t="str">
        <v/>
      </c>
      <c r="C127" s="646" t="str">
        <v/>
      </c>
      <c r="D127" s="696" t="str">
        <f t="shared" si="55"/>
        <v/>
      </c>
      <c r="E127" s="774" t="str">
        <v/>
      </c>
      <c r="F127" s="695" t="str">
        <f t="shared" si="76"/>
        <v/>
      </c>
      <c r="G127" s="394" t="str">
        <f t="shared" si="77"/>
        <v/>
      </c>
      <c r="H127" s="649" t="str">
        <f t="shared" si="56"/>
        <v/>
      </c>
      <c r="I127" s="634"/>
      <c r="J127" s="637" t="str">
        <f>IF(B127="","",'Calcul '!C299)</f>
        <v/>
      </c>
      <c r="K127" s="424" t="str">
        <f t="shared" si="57"/>
        <v/>
      </c>
      <c r="L127" s="651" t="str">
        <f t="shared" si="58"/>
        <v/>
      </c>
      <c r="M127" s="635"/>
      <c r="N127" s="638" t="str">
        <f>IF(B127="","",'Calcul '!D299+'Calcul '!G299)</f>
        <v/>
      </c>
      <c r="O127" s="425" t="str">
        <f t="shared" si="59"/>
        <v/>
      </c>
      <c r="P127" s="682" t="str">
        <f t="shared" si="60"/>
        <v/>
      </c>
      <c r="Q127" s="636"/>
      <c r="R127" s="686" t="str">
        <f>IF(B127="","",'Calcul '!E299)</f>
        <v/>
      </c>
      <c r="S127" s="425" t="str">
        <f t="shared" si="61"/>
        <v/>
      </c>
      <c r="T127" s="683" t="str">
        <f t="shared" si="62"/>
        <v/>
      </c>
      <c r="U127" s="676"/>
      <c r="V127" s="687" t="str">
        <f>IF(B127="","",'Calcul '!F299)</f>
        <v/>
      </c>
      <c r="W127" s="425" t="str">
        <f t="shared" si="63"/>
        <v/>
      </c>
      <c r="X127" s="684" t="str">
        <f t="shared" si="64"/>
        <v/>
      </c>
      <c r="Y127" s="677"/>
      <c r="Z127" s="688" t="str">
        <f>IF(B127="","",'Calcul '!U299)</f>
        <v/>
      </c>
      <c r="AA127" s="425" t="str">
        <f t="shared" si="65"/>
        <v/>
      </c>
      <c r="AB127" s="685" t="str">
        <f t="shared" si="66"/>
        <v/>
      </c>
      <c r="AC127" s="678"/>
      <c r="AD127" s="689" t="str">
        <f>IF(B127="","",'Calcul '!V299)</f>
        <v/>
      </c>
      <c r="AE127" s="425" t="str">
        <f t="shared" si="67"/>
        <v/>
      </c>
      <c r="AF127" s="683" t="str">
        <f t="shared" si="68"/>
        <v/>
      </c>
      <c r="AG127" s="679"/>
      <c r="AH127" s="690" t="str">
        <f>IF(B127="","",'Calcul '!H299)</f>
        <v/>
      </c>
      <c r="AI127" s="375"/>
      <c r="AJ127" s="427" t="str">
        <f t="shared" si="78"/>
        <v/>
      </c>
      <c r="AK127" s="428"/>
      <c r="AL127" s="429" t="str">
        <f>IF(B127="","",'Saisie Part'!G113)</f>
        <v/>
      </c>
      <c r="AM127" s="394" t="str">
        <f t="shared" si="79"/>
        <v/>
      </c>
      <c r="AN127" s="413" t="str">
        <f t="shared" si="80"/>
        <v/>
      </c>
      <c r="AO127" s="404"/>
      <c r="AP127" s="366"/>
      <c r="AR127" s="392" t="e">
        <f t="shared" si="69"/>
        <v>#VALUE!</v>
      </c>
      <c r="AS127" s="392"/>
      <c r="AT127" s="392"/>
      <c r="AU127" s="392"/>
      <c r="AV127" s="392" t="e">
        <f t="shared" si="70"/>
        <v>#VALUE!</v>
      </c>
      <c r="AW127" s="392"/>
      <c r="AX127" s="392"/>
      <c r="AY127" s="392"/>
      <c r="AZ127" s="392" t="e">
        <f t="shared" si="71"/>
        <v>#VALUE!</v>
      </c>
      <c r="BA127" s="392"/>
      <c r="BB127" s="392"/>
      <c r="BC127" s="392"/>
      <c r="BD127" s="392" t="e">
        <f t="shared" si="72"/>
        <v>#VALUE!</v>
      </c>
      <c r="BE127" s="392"/>
      <c r="BF127" s="392"/>
      <c r="BG127" s="392"/>
      <c r="BH127" s="392" t="e">
        <f t="shared" si="73"/>
        <v>#VALUE!</v>
      </c>
      <c r="BI127" s="392"/>
      <c r="BJ127" s="392"/>
      <c r="BK127" s="392"/>
      <c r="BL127" s="392" t="e">
        <f t="shared" si="74"/>
        <v>#VALUE!</v>
      </c>
      <c r="BM127" s="392"/>
      <c r="BN127" s="392"/>
      <c r="BO127" s="392"/>
      <c r="BP127" s="392" t="e">
        <f t="shared" si="75"/>
        <v>#VALUE!</v>
      </c>
      <c r="BQ127" s="392"/>
      <c r="BR127" s="392"/>
      <c r="BS127" s="392"/>
      <c r="BT127" s="392"/>
      <c r="BU127" s="392"/>
      <c r="BV127" s="392"/>
      <c r="BW127" s="392"/>
      <c r="BX127" s="392"/>
      <c r="BY127" s="392"/>
      <c r="BZ127" s="392"/>
      <c r="CA127" s="392"/>
      <c r="CB127" s="392"/>
      <c r="CC127" s="392"/>
      <c r="CD127" s="392"/>
      <c r="CE127" s="392"/>
      <c r="CF127" s="392"/>
      <c r="CG127" s="392"/>
    </row>
    <row r="128" spans="1:85">
      <c r="A128" s="431" t="str">
        <v/>
      </c>
      <c r="B128" s="421" t="str">
        <v/>
      </c>
      <c r="C128" s="646" t="str">
        <v/>
      </c>
      <c r="D128" s="696" t="str">
        <f t="shared" si="55"/>
        <v/>
      </c>
      <c r="E128" s="774" t="str">
        <v/>
      </c>
      <c r="F128" s="695" t="str">
        <f t="shared" si="76"/>
        <v/>
      </c>
      <c r="G128" s="394" t="str">
        <f t="shared" si="77"/>
        <v/>
      </c>
      <c r="H128" s="649" t="str">
        <f t="shared" si="56"/>
        <v/>
      </c>
      <c r="I128" s="634"/>
      <c r="J128" s="637" t="str">
        <f>IF(B128="","",'Calcul '!C300)</f>
        <v/>
      </c>
      <c r="K128" s="424" t="str">
        <f t="shared" si="57"/>
        <v/>
      </c>
      <c r="L128" s="651" t="str">
        <f t="shared" si="58"/>
        <v/>
      </c>
      <c r="M128" s="635"/>
      <c r="N128" s="638" t="str">
        <f>IF(B128="","",'Calcul '!D300+'Calcul '!G300)</f>
        <v/>
      </c>
      <c r="O128" s="425" t="str">
        <f t="shared" si="59"/>
        <v/>
      </c>
      <c r="P128" s="682" t="str">
        <f t="shared" si="60"/>
        <v/>
      </c>
      <c r="Q128" s="636"/>
      <c r="R128" s="686" t="str">
        <f>IF(B128="","",'Calcul '!E300)</f>
        <v/>
      </c>
      <c r="S128" s="425" t="str">
        <f t="shared" si="61"/>
        <v/>
      </c>
      <c r="T128" s="683" t="str">
        <f t="shared" si="62"/>
        <v/>
      </c>
      <c r="U128" s="676"/>
      <c r="V128" s="687" t="str">
        <f>IF(B128="","",'Calcul '!F300)</f>
        <v/>
      </c>
      <c r="W128" s="425" t="str">
        <f t="shared" si="63"/>
        <v/>
      </c>
      <c r="X128" s="684" t="str">
        <f t="shared" si="64"/>
        <v/>
      </c>
      <c r="Y128" s="677"/>
      <c r="Z128" s="688" t="str">
        <f>IF(B128="","",'Calcul '!U300)</f>
        <v/>
      </c>
      <c r="AA128" s="425" t="str">
        <f t="shared" si="65"/>
        <v/>
      </c>
      <c r="AB128" s="685" t="str">
        <f t="shared" si="66"/>
        <v/>
      </c>
      <c r="AC128" s="678"/>
      <c r="AD128" s="689" t="str">
        <f>IF(B128="","",'Calcul '!V300)</f>
        <v/>
      </c>
      <c r="AE128" s="425" t="str">
        <f t="shared" si="67"/>
        <v/>
      </c>
      <c r="AF128" s="683" t="str">
        <f t="shared" si="68"/>
        <v/>
      </c>
      <c r="AG128" s="679"/>
      <c r="AH128" s="690" t="str">
        <f>IF(B128="","",'Calcul '!H300)</f>
        <v/>
      </c>
      <c r="AI128" s="375"/>
      <c r="AJ128" s="427" t="str">
        <f t="shared" si="78"/>
        <v/>
      </c>
      <c r="AK128" s="428"/>
      <c r="AL128" s="429" t="str">
        <f>IF(B128="","",'Saisie Part'!G114)</f>
        <v/>
      </c>
      <c r="AM128" s="394" t="str">
        <f t="shared" si="79"/>
        <v/>
      </c>
      <c r="AN128" s="413" t="str">
        <f t="shared" si="80"/>
        <v/>
      </c>
      <c r="AO128" s="404"/>
      <c r="AP128" s="366"/>
      <c r="AR128" s="392" t="e">
        <f t="shared" si="69"/>
        <v>#VALUE!</v>
      </c>
      <c r="AS128" s="392"/>
      <c r="AT128" s="392"/>
      <c r="AU128" s="392"/>
      <c r="AV128" s="392" t="e">
        <f t="shared" si="70"/>
        <v>#VALUE!</v>
      </c>
      <c r="AW128" s="392"/>
      <c r="AX128" s="392"/>
      <c r="AY128" s="392"/>
      <c r="AZ128" s="392" t="e">
        <f t="shared" si="71"/>
        <v>#VALUE!</v>
      </c>
      <c r="BA128" s="392"/>
      <c r="BB128" s="392"/>
      <c r="BC128" s="392"/>
      <c r="BD128" s="392" t="e">
        <f t="shared" si="72"/>
        <v>#VALUE!</v>
      </c>
      <c r="BE128" s="392"/>
      <c r="BF128" s="392"/>
      <c r="BG128" s="392"/>
      <c r="BH128" s="392" t="e">
        <f t="shared" si="73"/>
        <v>#VALUE!</v>
      </c>
      <c r="BI128" s="392"/>
      <c r="BJ128" s="392"/>
      <c r="BK128" s="392"/>
      <c r="BL128" s="392" t="e">
        <f t="shared" si="74"/>
        <v>#VALUE!</v>
      </c>
      <c r="BM128" s="392"/>
      <c r="BN128" s="392"/>
      <c r="BO128" s="392"/>
      <c r="BP128" s="392" t="e">
        <f t="shared" si="75"/>
        <v>#VALUE!</v>
      </c>
      <c r="BQ128" s="392"/>
      <c r="BR128" s="392"/>
      <c r="BS128" s="392"/>
      <c r="BT128" s="392"/>
      <c r="BU128" s="392"/>
      <c r="BV128" s="392"/>
      <c r="BW128" s="392"/>
      <c r="BX128" s="392"/>
      <c r="BY128" s="392"/>
      <c r="BZ128" s="392"/>
      <c r="CA128" s="392"/>
      <c r="CB128" s="392"/>
      <c r="CC128" s="392"/>
      <c r="CD128" s="392"/>
      <c r="CE128" s="392"/>
      <c r="CF128" s="392"/>
      <c r="CG128" s="392"/>
    </row>
    <row r="129" spans="1:85">
      <c r="A129" s="431" t="str">
        <v/>
      </c>
      <c r="B129" s="421" t="str">
        <v/>
      </c>
      <c r="C129" s="646" t="str">
        <v/>
      </c>
      <c r="D129" s="696" t="str">
        <f t="shared" si="55"/>
        <v/>
      </c>
      <c r="E129" s="774" t="str">
        <v/>
      </c>
      <c r="F129" s="695" t="str">
        <f t="shared" si="76"/>
        <v/>
      </c>
      <c r="G129" s="394" t="str">
        <f t="shared" si="77"/>
        <v/>
      </c>
      <c r="H129" s="649" t="str">
        <f t="shared" si="56"/>
        <v/>
      </c>
      <c r="I129" s="634"/>
      <c r="J129" s="637" t="str">
        <f>IF(B129="","",'Calcul '!C301)</f>
        <v/>
      </c>
      <c r="K129" s="424" t="str">
        <f t="shared" si="57"/>
        <v/>
      </c>
      <c r="L129" s="651" t="str">
        <f t="shared" si="58"/>
        <v/>
      </c>
      <c r="M129" s="635"/>
      <c r="N129" s="638" t="str">
        <f>IF(B129="","",'Calcul '!D301+'Calcul '!G301)</f>
        <v/>
      </c>
      <c r="O129" s="425" t="str">
        <f t="shared" si="59"/>
        <v/>
      </c>
      <c r="P129" s="682" t="str">
        <f t="shared" si="60"/>
        <v/>
      </c>
      <c r="Q129" s="636"/>
      <c r="R129" s="686" t="str">
        <f>IF(B129="","",'Calcul '!E301)</f>
        <v/>
      </c>
      <c r="S129" s="425" t="str">
        <f t="shared" si="61"/>
        <v/>
      </c>
      <c r="T129" s="683" t="str">
        <f t="shared" si="62"/>
        <v/>
      </c>
      <c r="U129" s="676"/>
      <c r="V129" s="687" t="str">
        <f>IF(B129="","",'Calcul '!F301)</f>
        <v/>
      </c>
      <c r="W129" s="425" t="str">
        <f t="shared" si="63"/>
        <v/>
      </c>
      <c r="X129" s="684" t="str">
        <f t="shared" si="64"/>
        <v/>
      </c>
      <c r="Y129" s="677"/>
      <c r="Z129" s="688" t="str">
        <f>IF(B129="","",'Calcul '!U301)</f>
        <v/>
      </c>
      <c r="AA129" s="425" t="str">
        <f t="shared" si="65"/>
        <v/>
      </c>
      <c r="AB129" s="685" t="str">
        <f t="shared" si="66"/>
        <v/>
      </c>
      <c r="AC129" s="678"/>
      <c r="AD129" s="689" t="str">
        <f>IF(B129="","",'Calcul '!V301)</f>
        <v/>
      </c>
      <c r="AE129" s="425" t="str">
        <f t="shared" si="67"/>
        <v/>
      </c>
      <c r="AF129" s="683" t="str">
        <f t="shared" si="68"/>
        <v/>
      </c>
      <c r="AG129" s="679"/>
      <c r="AH129" s="690" t="str">
        <f>IF(B129="","",'Calcul '!H301)</f>
        <v/>
      </c>
      <c r="AI129" s="375"/>
      <c r="AJ129" s="427" t="str">
        <f t="shared" si="78"/>
        <v/>
      </c>
      <c r="AK129" s="428"/>
      <c r="AL129" s="429" t="str">
        <f>IF(B129="","",'Saisie Part'!G115)</f>
        <v/>
      </c>
      <c r="AM129" s="394" t="str">
        <f t="shared" si="79"/>
        <v/>
      </c>
      <c r="AN129" s="413" t="str">
        <f t="shared" si="80"/>
        <v/>
      </c>
      <c r="AO129" s="404"/>
      <c r="AP129" s="366"/>
      <c r="AR129" s="392" t="e">
        <f t="shared" si="69"/>
        <v>#VALUE!</v>
      </c>
      <c r="AS129" s="392"/>
      <c r="AT129" s="392"/>
      <c r="AU129" s="392"/>
      <c r="AV129" s="392" t="e">
        <f t="shared" si="70"/>
        <v>#VALUE!</v>
      </c>
      <c r="AW129" s="392"/>
      <c r="AX129" s="392"/>
      <c r="AY129" s="392"/>
      <c r="AZ129" s="392" t="e">
        <f t="shared" si="71"/>
        <v>#VALUE!</v>
      </c>
      <c r="BA129" s="392"/>
      <c r="BB129" s="392"/>
      <c r="BC129" s="392"/>
      <c r="BD129" s="392" t="e">
        <f t="shared" si="72"/>
        <v>#VALUE!</v>
      </c>
      <c r="BE129" s="392"/>
      <c r="BF129" s="392"/>
      <c r="BG129" s="392"/>
      <c r="BH129" s="392" t="e">
        <f t="shared" si="73"/>
        <v>#VALUE!</v>
      </c>
      <c r="BI129" s="392"/>
      <c r="BJ129" s="392"/>
      <c r="BK129" s="392"/>
      <c r="BL129" s="392" t="e">
        <f t="shared" si="74"/>
        <v>#VALUE!</v>
      </c>
      <c r="BM129" s="392"/>
      <c r="BN129" s="392"/>
      <c r="BO129" s="392"/>
      <c r="BP129" s="392" t="e">
        <f t="shared" si="75"/>
        <v>#VALUE!</v>
      </c>
      <c r="BQ129" s="392"/>
      <c r="BR129" s="392"/>
      <c r="BS129" s="392"/>
      <c r="BT129" s="392"/>
      <c r="BU129" s="392"/>
      <c r="BV129" s="392"/>
      <c r="BW129" s="392"/>
      <c r="BX129" s="392"/>
      <c r="BY129" s="392"/>
      <c r="BZ129" s="392"/>
      <c r="CA129" s="392"/>
      <c r="CB129" s="392"/>
      <c r="CC129" s="392"/>
      <c r="CD129" s="392"/>
      <c r="CE129" s="392"/>
      <c r="CF129" s="392"/>
      <c r="CG129" s="392"/>
    </row>
    <row r="130" spans="1:85">
      <c r="A130" s="431" t="str">
        <v/>
      </c>
      <c r="B130" s="421" t="str">
        <v/>
      </c>
      <c r="C130" s="646" t="str">
        <v/>
      </c>
      <c r="D130" s="696" t="str">
        <f t="shared" si="55"/>
        <v/>
      </c>
      <c r="E130" s="774" t="str">
        <v/>
      </c>
      <c r="F130" s="695" t="str">
        <f t="shared" si="76"/>
        <v/>
      </c>
      <c r="G130" s="394" t="str">
        <f t="shared" si="77"/>
        <v/>
      </c>
      <c r="H130" s="649" t="str">
        <f t="shared" si="56"/>
        <v/>
      </c>
      <c r="I130" s="634"/>
      <c r="J130" s="637" t="str">
        <f>IF(B130="","",'Calcul '!C302)</f>
        <v/>
      </c>
      <c r="K130" s="424" t="str">
        <f t="shared" si="57"/>
        <v/>
      </c>
      <c r="L130" s="651" t="str">
        <f t="shared" si="58"/>
        <v/>
      </c>
      <c r="M130" s="635"/>
      <c r="N130" s="638" t="str">
        <f>IF(B130="","",'Calcul '!D302+'Calcul '!G302)</f>
        <v/>
      </c>
      <c r="O130" s="425" t="str">
        <f t="shared" si="59"/>
        <v/>
      </c>
      <c r="P130" s="682" t="str">
        <f t="shared" si="60"/>
        <v/>
      </c>
      <c r="Q130" s="636"/>
      <c r="R130" s="686" t="str">
        <f>IF(B130="","",'Calcul '!E302)</f>
        <v/>
      </c>
      <c r="S130" s="425" t="str">
        <f t="shared" si="61"/>
        <v/>
      </c>
      <c r="T130" s="683" t="str">
        <f t="shared" si="62"/>
        <v/>
      </c>
      <c r="U130" s="676"/>
      <c r="V130" s="687" t="str">
        <f>IF(B130="","",'Calcul '!F302)</f>
        <v/>
      </c>
      <c r="W130" s="425" t="str">
        <f t="shared" si="63"/>
        <v/>
      </c>
      <c r="X130" s="684" t="str">
        <f t="shared" si="64"/>
        <v/>
      </c>
      <c r="Y130" s="677"/>
      <c r="Z130" s="688" t="str">
        <f>IF(B130="","",'Calcul '!U302)</f>
        <v/>
      </c>
      <c r="AA130" s="425" t="str">
        <f t="shared" si="65"/>
        <v/>
      </c>
      <c r="AB130" s="685" t="str">
        <f t="shared" si="66"/>
        <v/>
      </c>
      <c r="AC130" s="678"/>
      <c r="AD130" s="689" t="str">
        <f>IF(B130="","",'Calcul '!V302)</f>
        <v/>
      </c>
      <c r="AE130" s="425" t="str">
        <f t="shared" si="67"/>
        <v/>
      </c>
      <c r="AF130" s="683" t="str">
        <f t="shared" si="68"/>
        <v/>
      </c>
      <c r="AG130" s="679"/>
      <c r="AH130" s="690" t="str">
        <f>IF(B130="","",'Calcul '!H302)</f>
        <v/>
      </c>
      <c r="AI130" s="375"/>
      <c r="AJ130" s="427" t="str">
        <f t="shared" si="78"/>
        <v/>
      </c>
      <c r="AK130" s="428"/>
      <c r="AL130" s="429" t="str">
        <f>IF(B130="","",'Saisie Part'!G116)</f>
        <v/>
      </c>
      <c r="AM130" s="394" t="str">
        <f t="shared" si="79"/>
        <v/>
      </c>
      <c r="AN130" s="413" t="str">
        <f t="shared" si="80"/>
        <v/>
      </c>
      <c r="AO130" s="404"/>
      <c r="AP130" s="366"/>
      <c r="AR130" s="392" t="e">
        <f t="shared" si="69"/>
        <v>#VALUE!</v>
      </c>
      <c r="AS130" s="392"/>
      <c r="AT130" s="392"/>
      <c r="AU130" s="392"/>
      <c r="AV130" s="392" t="e">
        <f t="shared" si="70"/>
        <v>#VALUE!</v>
      </c>
      <c r="AW130" s="392"/>
      <c r="AX130" s="392"/>
      <c r="AY130" s="392"/>
      <c r="AZ130" s="392" t="e">
        <f t="shared" si="71"/>
        <v>#VALUE!</v>
      </c>
      <c r="BA130" s="392"/>
      <c r="BB130" s="392"/>
      <c r="BC130" s="392"/>
      <c r="BD130" s="392" t="e">
        <f t="shared" si="72"/>
        <v>#VALUE!</v>
      </c>
      <c r="BE130" s="392"/>
      <c r="BF130" s="392"/>
      <c r="BG130" s="392"/>
      <c r="BH130" s="392" t="e">
        <f t="shared" si="73"/>
        <v>#VALUE!</v>
      </c>
      <c r="BI130" s="392"/>
      <c r="BJ130" s="392"/>
      <c r="BK130" s="392"/>
      <c r="BL130" s="392" t="e">
        <f t="shared" si="74"/>
        <v>#VALUE!</v>
      </c>
      <c r="BM130" s="392"/>
      <c r="BN130" s="392"/>
      <c r="BO130" s="392"/>
      <c r="BP130" s="392" t="e">
        <f t="shared" si="75"/>
        <v>#VALUE!</v>
      </c>
      <c r="BQ130" s="392"/>
      <c r="BR130" s="392"/>
      <c r="BS130" s="392"/>
      <c r="BT130" s="392"/>
      <c r="BU130" s="392"/>
      <c r="BV130" s="392"/>
      <c r="BW130" s="392"/>
      <c r="BX130" s="392"/>
      <c r="BY130" s="392"/>
      <c r="BZ130" s="392"/>
      <c r="CA130" s="392"/>
      <c r="CB130" s="392"/>
      <c r="CC130" s="392"/>
      <c r="CD130" s="392"/>
      <c r="CE130" s="392"/>
      <c r="CF130" s="392"/>
      <c r="CG130" s="392"/>
    </row>
    <row r="131" spans="1:85">
      <c r="A131" s="431" t="str">
        <v/>
      </c>
      <c r="B131" s="421" t="str">
        <v/>
      </c>
      <c r="C131" s="646" t="str">
        <v/>
      </c>
      <c r="D131" s="696" t="str">
        <f t="shared" si="55"/>
        <v/>
      </c>
      <c r="E131" s="774" t="str">
        <v/>
      </c>
      <c r="F131" s="695" t="str">
        <f t="shared" si="76"/>
        <v/>
      </c>
      <c r="G131" s="394" t="str">
        <f t="shared" si="77"/>
        <v/>
      </c>
      <c r="H131" s="649" t="str">
        <f t="shared" si="56"/>
        <v/>
      </c>
      <c r="I131" s="634"/>
      <c r="J131" s="637" t="str">
        <f>IF(B131="","",'Calcul '!C303)</f>
        <v/>
      </c>
      <c r="K131" s="424" t="str">
        <f t="shared" si="57"/>
        <v/>
      </c>
      <c r="L131" s="651" t="str">
        <f t="shared" si="58"/>
        <v/>
      </c>
      <c r="M131" s="635"/>
      <c r="N131" s="638" t="str">
        <f>IF(B131="","",'Calcul '!D303+'Calcul '!G303)</f>
        <v/>
      </c>
      <c r="O131" s="425" t="str">
        <f t="shared" si="59"/>
        <v/>
      </c>
      <c r="P131" s="682" t="str">
        <f t="shared" si="60"/>
        <v/>
      </c>
      <c r="Q131" s="636"/>
      <c r="R131" s="686" t="str">
        <f>IF(B131="","",'Calcul '!E303)</f>
        <v/>
      </c>
      <c r="S131" s="425" t="str">
        <f t="shared" si="61"/>
        <v/>
      </c>
      <c r="T131" s="683" t="str">
        <f t="shared" si="62"/>
        <v/>
      </c>
      <c r="U131" s="676"/>
      <c r="V131" s="687" t="str">
        <f>IF(B131="","",'Calcul '!F303)</f>
        <v/>
      </c>
      <c r="W131" s="425" t="str">
        <f t="shared" si="63"/>
        <v/>
      </c>
      <c r="X131" s="684" t="str">
        <f t="shared" si="64"/>
        <v/>
      </c>
      <c r="Y131" s="677"/>
      <c r="Z131" s="688" t="str">
        <f>IF(B131="","",'Calcul '!U303)</f>
        <v/>
      </c>
      <c r="AA131" s="425" t="str">
        <f t="shared" si="65"/>
        <v/>
      </c>
      <c r="AB131" s="685" t="str">
        <f t="shared" si="66"/>
        <v/>
      </c>
      <c r="AC131" s="678"/>
      <c r="AD131" s="689" t="str">
        <f>IF(B131="","",'Calcul '!V303)</f>
        <v/>
      </c>
      <c r="AE131" s="425" t="str">
        <f t="shared" si="67"/>
        <v/>
      </c>
      <c r="AF131" s="683" t="str">
        <f t="shared" si="68"/>
        <v/>
      </c>
      <c r="AG131" s="679"/>
      <c r="AH131" s="690" t="str">
        <f>IF(B131="","",'Calcul '!H303)</f>
        <v/>
      </c>
      <c r="AI131" s="375"/>
      <c r="AJ131" s="427" t="str">
        <f t="shared" si="78"/>
        <v/>
      </c>
      <c r="AK131" s="428"/>
      <c r="AL131" s="429" t="str">
        <f>IF(B131="","",'Saisie Part'!G117)</f>
        <v/>
      </c>
      <c r="AM131" s="394" t="str">
        <f t="shared" si="79"/>
        <v/>
      </c>
      <c r="AN131" s="413" t="str">
        <f t="shared" si="80"/>
        <v/>
      </c>
      <c r="AO131" s="404"/>
      <c r="AP131" s="366"/>
      <c r="AR131" s="392" t="e">
        <f t="shared" si="69"/>
        <v>#VALUE!</v>
      </c>
      <c r="AS131" s="392"/>
      <c r="AT131" s="392"/>
      <c r="AU131" s="392"/>
      <c r="AV131" s="392" t="e">
        <f t="shared" si="70"/>
        <v>#VALUE!</v>
      </c>
      <c r="AW131" s="392"/>
      <c r="AX131" s="392"/>
      <c r="AY131" s="392"/>
      <c r="AZ131" s="392" t="e">
        <f t="shared" si="71"/>
        <v>#VALUE!</v>
      </c>
      <c r="BA131" s="392"/>
      <c r="BB131" s="392"/>
      <c r="BC131" s="392"/>
      <c r="BD131" s="392" t="e">
        <f t="shared" si="72"/>
        <v>#VALUE!</v>
      </c>
      <c r="BE131" s="392"/>
      <c r="BF131" s="392"/>
      <c r="BG131" s="392"/>
      <c r="BH131" s="392" t="e">
        <f t="shared" si="73"/>
        <v>#VALUE!</v>
      </c>
      <c r="BI131" s="392"/>
      <c r="BJ131" s="392"/>
      <c r="BK131" s="392"/>
      <c r="BL131" s="392" t="e">
        <f t="shared" si="74"/>
        <v>#VALUE!</v>
      </c>
      <c r="BM131" s="392"/>
      <c r="BN131" s="392"/>
      <c r="BO131" s="392"/>
      <c r="BP131" s="392" t="e">
        <f t="shared" si="75"/>
        <v>#VALUE!</v>
      </c>
      <c r="BQ131" s="392"/>
      <c r="BR131" s="392"/>
      <c r="BS131" s="392"/>
      <c r="BT131" s="392"/>
      <c r="BU131" s="392"/>
      <c r="BV131" s="392"/>
      <c r="BW131" s="392"/>
      <c r="BX131" s="392"/>
      <c r="BY131" s="392"/>
      <c r="BZ131" s="392"/>
      <c r="CA131" s="392"/>
      <c r="CB131" s="392"/>
      <c r="CC131" s="392"/>
      <c r="CD131" s="392"/>
      <c r="CE131" s="392"/>
      <c r="CF131" s="392"/>
      <c r="CG131" s="392"/>
    </row>
    <row r="132" spans="1:85">
      <c r="A132" s="431" t="str">
        <v/>
      </c>
      <c r="B132" s="421" t="str">
        <v/>
      </c>
      <c r="C132" s="646" t="str">
        <v/>
      </c>
      <c r="D132" s="696" t="str">
        <f t="shared" si="55"/>
        <v/>
      </c>
      <c r="E132" s="774" t="str">
        <v/>
      </c>
      <c r="F132" s="695" t="str">
        <f t="shared" si="76"/>
        <v/>
      </c>
      <c r="G132" s="394" t="str">
        <f t="shared" si="77"/>
        <v/>
      </c>
      <c r="H132" s="649" t="str">
        <f t="shared" si="56"/>
        <v/>
      </c>
      <c r="I132" s="634"/>
      <c r="J132" s="637" t="str">
        <f>IF(B132="","",'Calcul '!C304)</f>
        <v/>
      </c>
      <c r="K132" s="424" t="str">
        <f t="shared" si="57"/>
        <v/>
      </c>
      <c r="L132" s="651" t="str">
        <f t="shared" si="58"/>
        <v/>
      </c>
      <c r="M132" s="635"/>
      <c r="N132" s="638" t="str">
        <f>IF(B132="","",'Calcul '!D304+'Calcul '!G304)</f>
        <v/>
      </c>
      <c r="O132" s="425" t="str">
        <f t="shared" si="59"/>
        <v/>
      </c>
      <c r="P132" s="682" t="str">
        <f t="shared" si="60"/>
        <v/>
      </c>
      <c r="Q132" s="636"/>
      <c r="R132" s="686" t="str">
        <f>IF(B132="","",'Calcul '!E304)</f>
        <v/>
      </c>
      <c r="S132" s="425" t="str">
        <f t="shared" si="61"/>
        <v/>
      </c>
      <c r="T132" s="683" t="str">
        <f t="shared" si="62"/>
        <v/>
      </c>
      <c r="U132" s="676"/>
      <c r="V132" s="687" t="str">
        <f>IF(B132="","",'Calcul '!F304)</f>
        <v/>
      </c>
      <c r="W132" s="425" t="str">
        <f t="shared" si="63"/>
        <v/>
      </c>
      <c r="X132" s="684" t="str">
        <f t="shared" si="64"/>
        <v/>
      </c>
      <c r="Y132" s="677"/>
      <c r="Z132" s="688" t="str">
        <f>IF(B132="","",'Calcul '!U304)</f>
        <v/>
      </c>
      <c r="AA132" s="425" t="str">
        <f t="shared" si="65"/>
        <v/>
      </c>
      <c r="AB132" s="685" t="str">
        <f t="shared" si="66"/>
        <v/>
      </c>
      <c r="AC132" s="678"/>
      <c r="AD132" s="689" t="str">
        <f>IF(B132="","",'Calcul '!V304)</f>
        <v/>
      </c>
      <c r="AE132" s="425" t="str">
        <f t="shared" si="67"/>
        <v/>
      </c>
      <c r="AF132" s="683" t="str">
        <f t="shared" si="68"/>
        <v/>
      </c>
      <c r="AG132" s="679"/>
      <c r="AH132" s="690" t="str">
        <f>IF(B132="","",'Calcul '!H304)</f>
        <v/>
      </c>
      <c r="AI132" s="375"/>
      <c r="AJ132" s="427" t="str">
        <f t="shared" si="78"/>
        <v/>
      </c>
      <c r="AK132" s="428"/>
      <c r="AL132" s="429" t="str">
        <f>IF(B132="","",'Saisie Part'!G118)</f>
        <v/>
      </c>
      <c r="AM132" s="394" t="str">
        <f t="shared" si="79"/>
        <v/>
      </c>
      <c r="AN132" s="413" t="str">
        <f t="shared" si="80"/>
        <v/>
      </c>
      <c r="AO132" s="404"/>
      <c r="AP132" s="366"/>
      <c r="AR132" s="392" t="e">
        <f t="shared" si="69"/>
        <v>#VALUE!</v>
      </c>
      <c r="AS132" s="392"/>
      <c r="AT132" s="392"/>
      <c r="AU132" s="392"/>
      <c r="AV132" s="392" t="e">
        <f t="shared" si="70"/>
        <v>#VALUE!</v>
      </c>
      <c r="AW132" s="392"/>
      <c r="AX132" s="392"/>
      <c r="AY132" s="392"/>
      <c r="AZ132" s="392" t="e">
        <f t="shared" si="71"/>
        <v>#VALUE!</v>
      </c>
      <c r="BA132" s="392"/>
      <c r="BB132" s="392"/>
      <c r="BC132" s="392"/>
      <c r="BD132" s="392" t="e">
        <f t="shared" si="72"/>
        <v>#VALUE!</v>
      </c>
      <c r="BE132" s="392"/>
      <c r="BF132" s="392"/>
      <c r="BG132" s="392"/>
      <c r="BH132" s="392" t="e">
        <f t="shared" si="73"/>
        <v>#VALUE!</v>
      </c>
      <c r="BI132" s="392"/>
      <c r="BJ132" s="392"/>
      <c r="BK132" s="392"/>
      <c r="BL132" s="392" t="e">
        <f t="shared" si="74"/>
        <v>#VALUE!</v>
      </c>
      <c r="BM132" s="392"/>
      <c r="BN132" s="392"/>
      <c r="BO132" s="392"/>
      <c r="BP132" s="392" t="e">
        <f t="shared" si="75"/>
        <v>#VALUE!</v>
      </c>
      <c r="BQ132" s="392"/>
      <c r="BR132" s="392"/>
      <c r="BS132" s="392"/>
      <c r="BT132" s="392"/>
      <c r="BU132" s="392"/>
      <c r="BV132" s="392"/>
      <c r="BW132" s="392"/>
      <c r="BX132" s="392"/>
      <c r="BY132" s="392"/>
      <c r="BZ132" s="392"/>
      <c r="CA132" s="392"/>
      <c r="CB132" s="392"/>
      <c r="CC132" s="392"/>
      <c r="CD132" s="392"/>
      <c r="CE132" s="392"/>
      <c r="CF132" s="392"/>
      <c r="CG132" s="392"/>
    </row>
    <row r="133" spans="1:85">
      <c r="A133" s="431" t="str">
        <v/>
      </c>
      <c r="B133" s="421" t="str">
        <v/>
      </c>
      <c r="C133" s="646" t="str">
        <v/>
      </c>
      <c r="D133" s="696" t="str">
        <f t="shared" si="55"/>
        <v/>
      </c>
      <c r="E133" s="774" t="str">
        <v/>
      </c>
      <c r="F133" s="695" t="str">
        <f t="shared" si="76"/>
        <v/>
      </c>
      <c r="G133" s="394" t="str">
        <f t="shared" si="77"/>
        <v/>
      </c>
      <c r="H133" s="649" t="str">
        <f t="shared" si="56"/>
        <v/>
      </c>
      <c r="I133" s="634"/>
      <c r="J133" s="637" t="str">
        <f>IF(B133="","",'Calcul '!C305)</f>
        <v/>
      </c>
      <c r="K133" s="424" t="str">
        <f t="shared" si="57"/>
        <v/>
      </c>
      <c r="L133" s="651" t="str">
        <f t="shared" si="58"/>
        <v/>
      </c>
      <c r="M133" s="635"/>
      <c r="N133" s="638" t="str">
        <f>IF(B133="","",'Calcul '!D305+'Calcul '!G305)</f>
        <v/>
      </c>
      <c r="O133" s="425" t="str">
        <f t="shared" si="59"/>
        <v/>
      </c>
      <c r="P133" s="682" t="str">
        <f t="shared" si="60"/>
        <v/>
      </c>
      <c r="Q133" s="636"/>
      <c r="R133" s="686" t="str">
        <f>IF(B133="","",'Calcul '!E305)</f>
        <v/>
      </c>
      <c r="S133" s="425" t="str">
        <f t="shared" si="61"/>
        <v/>
      </c>
      <c r="T133" s="683" t="str">
        <f t="shared" si="62"/>
        <v/>
      </c>
      <c r="U133" s="676"/>
      <c r="V133" s="687" t="str">
        <f>IF(B133="","",'Calcul '!F305)</f>
        <v/>
      </c>
      <c r="W133" s="425" t="str">
        <f t="shared" si="63"/>
        <v/>
      </c>
      <c r="X133" s="684" t="str">
        <f t="shared" si="64"/>
        <v/>
      </c>
      <c r="Y133" s="677"/>
      <c r="Z133" s="688" t="str">
        <f>IF(B133="","",'Calcul '!U305)</f>
        <v/>
      </c>
      <c r="AA133" s="425" t="str">
        <f t="shared" si="65"/>
        <v/>
      </c>
      <c r="AB133" s="685" t="str">
        <f t="shared" si="66"/>
        <v/>
      </c>
      <c r="AC133" s="678"/>
      <c r="AD133" s="689" t="str">
        <f>IF(B133="","",'Calcul '!V305)</f>
        <v/>
      </c>
      <c r="AE133" s="425" t="str">
        <f t="shared" si="67"/>
        <v/>
      </c>
      <c r="AF133" s="683" t="str">
        <f t="shared" si="68"/>
        <v/>
      </c>
      <c r="AG133" s="679"/>
      <c r="AH133" s="690" t="str">
        <f>IF(B133="","",'Calcul '!H305)</f>
        <v/>
      </c>
      <c r="AI133" s="375"/>
      <c r="AJ133" s="427" t="str">
        <f t="shared" si="78"/>
        <v/>
      </c>
      <c r="AK133" s="428"/>
      <c r="AL133" s="429" t="str">
        <f>IF(B133="","",'Saisie Part'!G119)</f>
        <v/>
      </c>
      <c r="AM133" s="394" t="str">
        <f t="shared" si="79"/>
        <v/>
      </c>
      <c r="AN133" s="413" t="str">
        <f t="shared" si="80"/>
        <v/>
      </c>
      <c r="AO133" s="404"/>
      <c r="AP133" s="366"/>
      <c r="AR133" s="392" t="e">
        <f t="shared" si="69"/>
        <v>#VALUE!</v>
      </c>
      <c r="AS133" s="392"/>
      <c r="AT133" s="392"/>
      <c r="AU133" s="392"/>
      <c r="AV133" s="392" t="e">
        <f t="shared" si="70"/>
        <v>#VALUE!</v>
      </c>
      <c r="AW133" s="392"/>
      <c r="AX133" s="392"/>
      <c r="AY133" s="392"/>
      <c r="AZ133" s="392" t="e">
        <f t="shared" si="71"/>
        <v>#VALUE!</v>
      </c>
      <c r="BA133" s="392"/>
      <c r="BB133" s="392"/>
      <c r="BC133" s="392"/>
      <c r="BD133" s="392" t="e">
        <f t="shared" si="72"/>
        <v>#VALUE!</v>
      </c>
      <c r="BE133" s="392"/>
      <c r="BF133" s="392"/>
      <c r="BG133" s="392"/>
      <c r="BH133" s="392" t="e">
        <f t="shared" si="73"/>
        <v>#VALUE!</v>
      </c>
      <c r="BI133" s="392"/>
      <c r="BJ133" s="392"/>
      <c r="BK133" s="392"/>
      <c r="BL133" s="392" t="e">
        <f t="shared" si="74"/>
        <v>#VALUE!</v>
      </c>
      <c r="BM133" s="392"/>
      <c r="BN133" s="392"/>
      <c r="BO133" s="392"/>
      <c r="BP133" s="392" t="e">
        <f t="shared" si="75"/>
        <v>#VALUE!</v>
      </c>
      <c r="BQ133" s="392"/>
      <c r="BR133" s="392"/>
      <c r="BS133" s="392"/>
      <c r="BT133" s="392"/>
      <c r="BU133" s="392"/>
      <c r="BV133" s="392"/>
      <c r="BW133" s="392"/>
      <c r="BX133" s="392"/>
      <c r="BY133" s="392"/>
      <c r="BZ133" s="392"/>
      <c r="CA133" s="392"/>
      <c r="CB133" s="392"/>
      <c r="CC133" s="392"/>
      <c r="CD133" s="392"/>
      <c r="CE133" s="392"/>
      <c r="CF133" s="392"/>
      <c r="CG133" s="392"/>
    </row>
    <row r="134" spans="1:85">
      <c r="A134" s="431" t="str">
        <v/>
      </c>
      <c r="B134" s="421" t="str">
        <v/>
      </c>
      <c r="C134" s="646" t="str">
        <v/>
      </c>
      <c r="D134" s="696" t="str">
        <f t="shared" si="55"/>
        <v/>
      </c>
      <c r="E134" s="774" t="str">
        <v/>
      </c>
      <c r="F134" s="695" t="str">
        <f t="shared" si="76"/>
        <v/>
      </c>
      <c r="G134" s="394" t="str">
        <f t="shared" si="77"/>
        <v/>
      </c>
      <c r="H134" s="649" t="str">
        <f t="shared" si="56"/>
        <v/>
      </c>
      <c r="I134" s="634"/>
      <c r="J134" s="637" t="str">
        <f>IF(B134="","",'Calcul '!C306)</f>
        <v/>
      </c>
      <c r="K134" s="424" t="str">
        <f t="shared" si="57"/>
        <v/>
      </c>
      <c r="L134" s="651" t="str">
        <f t="shared" si="58"/>
        <v/>
      </c>
      <c r="M134" s="635"/>
      <c r="N134" s="638" t="str">
        <f>IF(B134="","",'Calcul '!D306+'Calcul '!G306)</f>
        <v/>
      </c>
      <c r="O134" s="425" t="str">
        <f t="shared" si="59"/>
        <v/>
      </c>
      <c r="P134" s="682" t="str">
        <f t="shared" si="60"/>
        <v/>
      </c>
      <c r="Q134" s="636"/>
      <c r="R134" s="686" t="str">
        <f>IF(B134="","",'Calcul '!E306)</f>
        <v/>
      </c>
      <c r="S134" s="425" t="str">
        <f t="shared" si="61"/>
        <v/>
      </c>
      <c r="T134" s="683" t="str">
        <f t="shared" si="62"/>
        <v/>
      </c>
      <c r="U134" s="676"/>
      <c r="V134" s="687" t="str">
        <f>IF(B134="","",'Calcul '!F306)</f>
        <v/>
      </c>
      <c r="W134" s="425" t="str">
        <f t="shared" si="63"/>
        <v/>
      </c>
      <c r="X134" s="684" t="str">
        <f t="shared" si="64"/>
        <v/>
      </c>
      <c r="Y134" s="677"/>
      <c r="Z134" s="688" t="str">
        <f>IF(B134="","",'Calcul '!U306)</f>
        <v/>
      </c>
      <c r="AA134" s="425" t="str">
        <f t="shared" si="65"/>
        <v/>
      </c>
      <c r="AB134" s="685" t="str">
        <f t="shared" si="66"/>
        <v/>
      </c>
      <c r="AC134" s="678"/>
      <c r="AD134" s="689" t="str">
        <f>IF(B134="","",'Calcul '!V306)</f>
        <v/>
      </c>
      <c r="AE134" s="425" t="str">
        <f t="shared" si="67"/>
        <v/>
      </c>
      <c r="AF134" s="683" t="str">
        <f t="shared" si="68"/>
        <v/>
      </c>
      <c r="AG134" s="679"/>
      <c r="AH134" s="690" t="str">
        <f>IF(B134="","",'Calcul '!H306)</f>
        <v/>
      </c>
      <c r="AI134" s="375"/>
      <c r="AJ134" s="427" t="str">
        <f t="shared" si="78"/>
        <v/>
      </c>
      <c r="AK134" s="428"/>
      <c r="AL134" s="429" t="str">
        <f>IF(B134="","",'Saisie Part'!G120)</f>
        <v/>
      </c>
      <c r="AM134" s="394" t="str">
        <f t="shared" si="79"/>
        <v/>
      </c>
      <c r="AN134" s="413" t="str">
        <f t="shared" si="80"/>
        <v/>
      </c>
      <c r="AO134" s="404"/>
      <c r="AP134" s="366"/>
      <c r="AR134" s="392" t="e">
        <f t="shared" si="69"/>
        <v>#VALUE!</v>
      </c>
      <c r="AS134" s="392"/>
      <c r="AT134" s="392"/>
      <c r="AU134" s="392"/>
      <c r="AV134" s="392" t="e">
        <f t="shared" si="70"/>
        <v>#VALUE!</v>
      </c>
      <c r="AW134" s="392"/>
      <c r="AX134" s="392"/>
      <c r="AY134" s="392"/>
      <c r="AZ134" s="392" t="e">
        <f t="shared" si="71"/>
        <v>#VALUE!</v>
      </c>
      <c r="BA134" s="392"/>
      <c r="BB134" s="392"/>
      <c r="BC134" s="392"/>
      <c r="BD134" s="392" t="e">
        <f t="shared" si="72"/>
        <v>#VALUE!</v>
      </c>
      <c r="BE134" s="392"/>
      <c r="BF134" s="392"/>
      <c r="BG134" s="392"/>
      <c r="BH134" s="392" t="e">
        <f t="shared" si="73"/>
        <v>#VALUE!</v>
      </c>
      <c r="BI134" s="392"/>
      <c r="BJ134" s="392"/>
      <c r="BK134" s="392"/>
      <c r="BL134" s="392" t="e">
        <f t="shared" si="74"/>
        <v>#VALUE!</v>
      </c>
      <c r="BM134" s="392"/>
      <c r="BN134" s="392"/>
      <c r="BO134" s="392"/>
      <c r="BP134" s="392" t="e">
        <f t="shared" si="75"/>
        <v>#VALUE!</v>
      </c>
      <c r="BQ134" s="392"/>
      <c r="BR134" s="392"/>
      <c r="BS134" s="392"/>
      <c r="BT134" s="392"/>
      <c r="BU134" s="392"/>
      <c r="BV134" s="392"/>
      <c r="BW134" s="392"/>
      <c r="BX134" s="392"/>
      <c r="BY134" s="392"/>
      <c r="BZ134" s="392"/>
      <c r="CA134" s="392"/>
      <c r="CB134" s="392"/>
      <c r="CC134" s="392"/>
      <c r="CD134" s="392"/>
      <c r="CE134" s="392"/>
      <c r="CF134" s="392"/>
      <c r="CG134" s="392"/>
    </row>
    <row r="135" spans="1:85">
      <c r="A135" s="431" t="str">
        <v/>
      </c>
      <c r="B135" s="421" t="str">
        <v/>
      </c>
      <c r="C135" s="646" t="str">
        <v/>
      </c>
      <c r="D135" s="696" t="str">
        <f t="shared" si="55"/>
        <v/>
      </c>
      <c r="E135" s="774" t="str">
        <v/>
      </c>
      <c r="F135" s="695" t="str">
        <f t="shared" si="76"/>
        <v/>
      </c>
      <c r="G135" s="394" t="str">
        <f t="shared" si="77"/>
        <v/>
      </c>
      <c r="H135" s="649" t="str">
        <f t="shared" si="56"/>
        <v/>
      </c>
      <c r="I135" s="634"/>
      <c r="J135" s="637" t="str">
        <f>IF(B135="","",'Calcul '!C307)</f>
        <v/>
      </c>
      <c r="K135" s="424" t="str">
        <f t="shared" si="57"/>
        <v/>
      </c>
      <c r="L135" s="651" t="str">
        <f t="shared" si="58"/>
        <v/>
      </c>
      <c r="M135" s="635"/>
      <c r="N135" s="638" t="str">
        <f>IF(B135="","",'Calcul '!D307+'Calcul '!G307)</f>
        <v/>
      </c>
      <c r="O135" s="425" t="str">
        <f t="shared" si="59"/>
        <v/>
      </c>
      <c r="P135" s="682" t="str">
        <f t="shared" si="60"/>
        <v/>
      </c>
      <c r="Q135" s="636"/>
      <c r="R135" s="686" t="str">
        <f>IF(B135="","",'Calcul '!E307)</f>
        <v/>
      </c>
      <c r="S135" s="425" t="str">
        <f t="shared" si="61"/>
        <v/>
      </c>
      <c r="T135" s="683" t="str">
        <f t="shared" si="62"/>
        <v/>
      </c>
      <c r="U135" s="676"/>
      <c r="V135" s="687" t="str">
        <f>IF(B135="","",'Calcul '!F307)</f>
        <v/>
      </c>
      <c r="W135" s="425" t="str">
        <f t="shared" si="63"/>
        <v/>
      </c>
      <c r="X135" s="684" t="str">
        <f t="shared" si="64"/>
        <v/>
      </c>
      <c r="Y135" s="677"/>
      <c r="Z135" s="688" t="str">
        <f>IF(B135="","",'Calcul '!U307)</f>
        <v/>
      </c>
      <c r="AA135" s="425" t="str">
        <f t="shared" si="65"/>
        <v/>
      </c>
      <c r="AB135" s="685" t="str">
        <f t="shared" si="66"/>
        <v/>
      </c>
      <c r="AC135" s="678"/>
      <c r="AD135" s="689" t="str">
        <f>IF(B135="","",'Calcul '!V307)</f>
        <v/>
      </c>
      <c r="AE135" s="425" t="str">
        <f t="shared" si="67"/>
        <v/>
      </c>
      <c r="AF135" s="683" t="str">
        <f t="shared" si="68"/>
        <v/>
      </c>
      <c r="AG135" s="679"/>
      <c r="AH135" s="690" t="str">
        <f>IF(B135="","",'Calcul '!H307)</f>
        <v/>
      </c>
      <c r="AI135" s="375"/>
      <c r="AJ135" s="427" t="str">
        <f t="shared" si="78"/>
        <v/>
      </c>
      <c r="AK135" s="428"/>
      <c r="AL135" s="429" t="str">
        <f>IF(B135="","",'Saisie Part'!G121)</f>
        <v/>
      </c>
      <c r="AM135" s="394" t="str">
        <f t="shared" si="79"/>
        <v/>
      </c>
      <c r="AN135" s="413" t="str">
        <f t="shared" si="80"/>
        <v/>
      </c>
      <c r="AO135" s="404"/>
      <c r="AP135" s="366"/>
      <c r="AR135" s="392" t="e">
        <f t="shared" si="69"/>
        <v>#VALUE!</v>
      </c>
      <c r="AS135" s="392"/>
      <c r="AT135" s="392"/>
      <c r="AU135" s="392"/>
      <c r="AV135" s="392" t="e">
        <f t="shared" si="70"/>
        <v>#VALUE!</v>
      </c>
      <c r="AW135" s="392"/>
      <c r="AX135" s="392"/>
      <c r="AY135" s="392"/>
      <c r="AZ135" s="392" t="e">
        <f t="shared" si="71"/>
        <v>#VALUE!</v>
      </c>
      <c r="BA135" s="392"/>
      <c r="BB135" s="392"/>
      <c r="BC135" s="392"/>
      <c r="BD135" s="392" t="e">
        <f t="shared" si="72"/>
        <v>#VALUE!</v>
      </c>
      <c r="BE135" s="392"/>
      <c r="BF135" s="392"/>
      <c r="BG135" s="392"/>
      <c r="BH135" s="392" t="e">
        <f t="shared" si="73"/>
        <v>#VALUE!</v>
      </c>
      <c r="BI135" s="392"/>
      <c r="BJ135" s="392"/>
      <c r="BK135" s="392"/>
      <c r="BL135" s="392" t="e">
        <f t="shared" si="74"/>
        <v>#VALUE!</v>
      </c>
      <c r="BM135" s="392"/>
      <c r="BN135" s="392"/>
      <c r="BO135" s="392"/>
      <c r="BP135" s="392" t="e">
        <f t="shared" si="75"/>
        <v>#VALUE!</v>
      </c>
      <c r="BQ135" s="392"/>
      <c r="BR135" s="392"/>
      <c r="BS135" s="392"/>
      <c r="BT135" s="392"/>
      <c r="BU135" s="392"/>
      <c r="BV135" s="392"/>
      <c r="BW135" s="392"/>
      <c r="BX135" s="392"/>
      <c r="BY135" s="392"/>
      <c r="BZ135" s="392"/>
      <c r="CA135" s="392"/>
      <c r="CB135" s="392"/>
      <c r="CC135" s="392"/>
      <c r="CD135" s="392"/>
      <c r="CE135" s="392"/>
      <c r="CF135" s="392"/>
      <c r="CG135" s="392"/>
    </row>
    <row r="136" spans="1:85">
      <c r="A136" s="431" t="str">
        <v/>
      </c>
      <c r="B136" s="421" t="str">
        <v/>
      </c>
      <c r="C136" s="646" t="str">
        <v/>
      </c>
      <c r="D136" s="696" t="str">
        <f t="shared" si="55"/>
        <v/>
      </c>
      <c r="E136" s="774" t="str">
        <v/>
      </c>
      <c r="F136" s="695" t="str">
        <f t="shared" si="76"/>
        <v/>
      </c>
      <c r="G136" s="394" t="str">
        <f t="shared" si="77"/>
        <v/>
      </c>
      <c r="H136" s="649" t="str">
        <f t="shared" si="56"/>
        <v/>
      </c>
      <c r="I136" s="634"/>
      <c r="J136" s="637" t="str">
        <f>IF(B136="","",'Calcul '!C308)</f>
        <v/>
      </c>
      <c r="K136" s="424" t="str">
        <f t="shared" si="57"/>
        <v/>
      </c>
      <c r="L136" s="651" t="str">
        <f t="shared" si="58"/>
        <v/>
      </c>
      <c r="M136" s="635"/>
      <c r="N136" s="638" t="str">
        <f>IF(B136="","",'Calcul '!D308+'Calcul '!G308)</f>
        <v/>
      </c>
      <c r="O136" s="425" t="str">
        <f t="shared" si="59"/>
        <v/>
      </c>
      <c r="P136" s="682" t="str">
        <f t="shared" si="60"/>
        <v/>
      </c>
      <c r="Q136" s="636"/>
      <c r="R136" s="686" t="str">
        <f>IF(B136="","",'Calcul '!E308)</f>
        <v/>
      </c>
      <c r="S136" s="425" t="str">
        <f t="shared" si="61"/>
        <v/>
      </c>
      <c r="T136" s="683" t="str">
        <f t="shared" si="62"/>
        <v/>
      </c>
      <c r="U136" s="676"/>
      <c r="V136" s="687" t="str">
        <f>IF(B136="","",'Calcul '!F308)</f>
        <v/>
      </c>
      <c r="W136" s="425" t="str">
        <f t="shared" si="63"/>
        <v/>
      </c>
      <c r="X136" s="684" t="str">
        <f t="shared" si="64"/>
        <v/>
      </c>
      <c r="Y136" s="677"/>
      <c r="Z136" s="688" t="str">
        <f>IF(B136="","",'Calcul '!U308)</f>
        <v/>
      </c>
      <c r="AA136" s="425" t="str">
        <f t="shared" si="65"/>
        <v/>
      </c>
      <c r="AB136" s="685" t="str">
        <f t="shared" si="66"/>
        <v/>
      </c>
      <c r="AC136" s="678"/>
      <c r="AD136" s="689" t="str">
        <f>IF(B136="","",'Calcul '!V308)</f>
        <v/>
      </c>
      <c r="AE136" s="425" t="str">
        <f t="shared" si="67"/>
        <v/>
      </c>
      <c r="AF136" s="683" t="str">
        <f t="shared" si="68"/>
        <v/>
      </c>
      <c r="AG136" s="679"/>
      <c r="AH136" s="690" t="str">
        <f>IF(B136="","",'Calcul '!H308)</f>
        <v/>
      </c>
      <c r="AI136" s="375"/>
      <c r="AJ136" s="427" t="str">
        <f t="shared" si="78"/>
        <v/>
      </c>
      <c r="AK136" s="428"/>
      <c r="AL136" s="429" t="str">
        <f>IF(B136="","",'Saisie Part'!G122)</f>
        <v/>
      </c>
      <c r="AM136" s="394" t="str">
        <f t="shared" si="79"/>
        <v/>
      </c>
      <c r="AN136" s="413" t="str">
        <f t="shared" si="80"/>
        <v/>
      </c>
      <c r="AO136" s="404"/>
      <c r="AP136" s="366"/>
      <c r="AR136" s="392" t="e">
        <f t="shared" si="69"/>
        <v>#VALUE!</v>
      </c>
      <c r="AS136" s="392"/>
      <c r="AT136" s="392"/>
      <c r="AU136" s="392"/>
      <c r="AV136" s="392" t="e">
        <f t="shared" si="70"/>
        <v>#VALUE!</v>
      </c>
      <c r="AW136" s="392"/>
      <c r="AX136" s="392"/>
      <c r="AY136" s="392"/>
      <c r="AZ136" s="392" t="e">
        <f t="shared" si="71"/>
        <v>#VALUE!</v>
      </c>
      <c r="BA136" s="392"/>
      <c r="BB136" s="392"/>
      <c r="BC136" s="392"/>
      <c r="BD136" s="392" t="e">
        <f t="shared" si="72"/>
        <v>#VALUE!</v>
      </c>
      <c r="BE136" s="392"/>
      <c r="BF136" s="392"/>
      <c r="BG136" s="392"/>
      <c r="BH136" s="392" t="e">
        <f t="shared" si="73"/>
        <v>#VALUE!</v>
      </c>
      <c r="BI136" s="392"/>
      <c r="BJ136" s="392"/>
      <c r="BK136" s="392"/>
      <c r="BL136" s="392" t="e">
        <f t="shared" si="74"/>
        <v>#VALUE!</v>
      </c>
      <c r="BM136" s="392"/>
      <c r="BN136" s="392"/>
      <c r="BO136" s="392"/>
      <c r="BP136" s="392" t="e">
        <f t="shared" si="75"/>
        <v>#VALUE!</v>
      </c>
      <c r="BQ136" s="392"/>
      <c r="BR136" s="392"/>
      <c r="BS136" s="392"/>
      <c r="BT136" s="392"/>
      <c r="BU136" s="392"/>
      <c r="BV136" s="392"/>
      <c r="BW136" s="392"/>
      <c r="BX136" s="392"/>
      <c r="BY136" s="392"/>
      <c r="BZ136" s="392"/>
      <c r="CA136" s="392"/>
      <c r="CB136" s="392"/>
      <c r="CC136" s="392"/>
      <c r="CD136" s="392"/>
      <c r="CE136" s="392"/>
      <c r="CF136" s="392"/>
      <c r="CG136" s="392"/>
    </row>
    <row r="137" spans="1:85">
      <c r="A137" s="431" t="str">
        <v/>
      </c>
      <c r="B137" s="421" t="str">
        <v/>
      </c>
      <c r="C137" s="646" t="str">
        <v/>
      </c>
      <c r="D137" s="696" t="str">
        <f t="shared" si="55"/>
        <v/>
      </c>
      <c r="E137" s="774" t="str">
        <v/>
      </c>
      <c r="F137" s="695" t="str">
        <f t="shared" si="76"/>
        <v/>
      </c>
      <c r="G137" s="394" t="str">
        <f t="shared" si="77"/>
        <v/>
      </c>
      <c r="H137" s="649" t="str">
        <f t="shared" si="56"/>
        <v/>
      </c>
      <c r="I137" s="634"/>
      <c r="J137" s="637" t="str">
        <f>IF(B137="","",'Calcul '!C309)</f>
        <v/>
      </c>
      <c r="K137" s="424" t="str">
        <f t="shared" si="57"/>
        <v/>
      </c>
      <c r="L137" s="651" t="str">
        <f t="shared" si="58"/>
        <v/>
      </c>
      <c r="M137" s="635"/>
      <c r="N137" s="638" t="str">
        <f>IF(B137="","",'Calcul '!D309+'Calcul '!G309)</f>
        <v/>
      </c>
      <c r="O137" s="425" t="str">
        <f t="shared" si="59"/>
        <v/>
      </c>
      <c r="P137" s="682" t="str">
        <f t="shared" si="60"/>
        <v/>
      </c>
      <c r="Q137" s="636"/>
      <c r="R137" s="686" t="str">
        <f>IF(B137="","",'Calcul '!E309)</f>
        <v/>
      </c>
      <c r="S137" s="425" t="str">
        <f t="shared" si="61"/>
        <v/>
      </c>
      <c r="T137" s="683" t="str">
        <f t="shared" si="62"/>
        <v/>
      </c>
      <c r="U137" s="676"/>
      <c r="V137" s="687" t="str">
        <f>IF(B137="","",'Calcul '!F309)</f>
        <v/>
      </c>
      <c r="W137" s="425" t="str">
        <f t="shared" si="63"/>
        <v/>
      </c>
      <c r="X137" s="684" t="str">
        <f t="shared" si="64"/>
        <v/>
      </c>
      <c r="Y137" s="677"/>
      <c r="Z137" s="688" t="str">
        <f>IF(B137="","",'Calcul '!U309)</f>
        <v/>
      </c>
      <c r="AA137" s="425" t="str">
        <f t="shared" si="65"/>
        <v/>
      </c>
      <c r="AB137" s="685" t="str">
        <f t="shared" si="66"/>
        <v/>
      </c>
      <c r="AC137" s="678"/>
      <c r="AD137" s="689" t="str">
        <f>IF(B137="","",'Calcul '!V309)</f>
        <v/>
      </c>
      <c r="AE137" s="425" t="str">
        <f t="shared" si="67"/>
        <v/>
      </c>
      <c r="AF137" s="683" t="str">
        <f t="shared" si="68"/>
        <v/>
      </c>
      <c r="AG137" s="679"/>
      <c r="AH137" s="690" t="str">
        <f>IF(B137="","",'Calcul '!H309)</f>
        <v/>
      </c>
      <c r="AI137" s="375"/>
      <c r="AJ137" s="427" t="str">
        <f t="shared" si="78"/>
        <v/>
      </c>
      <c r="AK137" s="428"/>
      <c r="AL137" s="429" t="str">
        <f>IF(B137="","",'Saisie Part'!G123)</f>
        <v/>
      </c>
      <c r="AM137" s="394" t="str">
        <f t="shared" si="79"/>
        <v/>
      </c>
      <c r="AN137" s="413" t="str">
        <f t="shared" si="80"/>
        <v/>
      </c>
      <c r="AO137" s="404"/>
      <c r="AP137" s="366"/>
      <c r="AR137" s="392" t="e">
        <f t="shared" si="69"/>
        <v>#VALUE!</v>
      </c>
      <c r="AS137" s="392"/>
      <c r="AT137" s="392"/>
      <c r="AU137" s="392"/>
      <c r="AV137" s="392" t="e">
        <f t="shared" si="70"/>
        <v>#VALUE!</v>
      </c>
      <c r="AW137" s="392"/>
      <c r="AX137" s="392"/>
      <c r="AY137" s="392"/>
      <c r="AZ137" s="392" t="e">
        <f t="shared" si="71"/>
        <v>#VALUE!</v>
      </c>
      <c r="BA137" s="392"/>
      <c r="BB137" s="392"/>
      <c r="BC137" s="392"/>
      <c r="BD137" s="392" t="e">
        <f t="shared" si="72"/>
        <v>#VALUE!</v>
      </c>
      <c r="BE137" s="392"/>
      <c r="BF137" s="392"/>
      <c r="BG137" s="392"/>
      <c r="BH137" s="392" t="e">
        <f t="shared" si="73"/>
        <v>#VALUE!</v>
      </c>
      <c r="BI137" s="392"/>
      <c r="BJ137" s="392"/>
      <c r="BK137" s="392"/>
      <c r="BL137" s="392" t="e">
        <f t="shared" si="74"/>
        <v>#VALUE!</v>
      </c>
      <c r="BM137" s="392"/>
      <c r="BN137" s="392"/>
      <c r="BO137" s="392"/>
      <c r="BP137" s="392" t="e">
        <f t="shared" si="75"/>
        <v>#VALUE!</v>
      </c>
      <c r="BQ137" s="392"/>
      <c r="BR137" s="392"/>
      <c r="BS137" s="392"/>
      <c r="BT137" s="392"/>
      <c r="BU137" s="392"/>
      <c r="BV137" s="392"/>
      <c r="BW137" s="392"/>
      <c r="BX137" s="392"/>
      <c r="BY137" s="392"/>
      <c r="BZ137" s="392"/>
      <c r="CA137" s="392"/>
      <c r="CB137" s="392"/>
      <c r="CC137" s="392"/>
      <c r="CD137" s="392"/>
      <c r="CE137" s="392"/>
      <c r="CF137" s="392"/>
      <c r="CG137" s="392"/>
    </row>
    <row r="138" spans="1:85">
      <c r="A138" s="431" t="str">
        <v/>
      </c>
      <c r="B138" s="421" t="str">
        <v/>
      </c>
      <c r="C138" s="646" t="str">
        <v/>
      </c>
      <c r="D138" s="696" t="str">
        <f t="shared" si="55"/>
        <v/>
      </c>
      <c r="E138" s="774" t="str">
        <v/>
      </c>
      <c r="F138" s="695" t="str">
        <f t="shared" si="76"/>
        <v/>
      </c>
      <c r="G138" s="394" t="str">
        <f t="shared" si="77"/>
        <v/>
      </c>
      <c r="H138" s="649" t="str">
        <f t="shared" si="56"/>
        <v/>
      </c>
      <c r="I138" s="634"/>
      <c r="J138" s="637" t="str">
        <f>IF(B138="","",'Calcul '!C310)</f>
        <v/>
      </c>
      <c r="K138" s="424" t="str">
        <f t="shared" si="57"/>
        <v/>
      </c>
      <c r="L138" s="651" t="str">
        <f t="shared" si="58"/>
        <v/>
      </c>
      <c r="M138" s="635"/>
      <c r="N138" s="638" t="str">
        <f>IF(B138="","",'Calcul '!D310+'Calcul '!G310)</f>
        <v/>
      </c>
      <c r="O138" s="425" t="str">
        <f t="shared" si="59"/>
        <v/>
      </c>
      <c r="P138" s="682" t="str">
        <f t="shared" si="60"/>
        <v/>
      </c>
      <c r="Q138" s="636"/>
      <c r="R138" s="686" t="str">
        <f>IF(B138="","",'Calcul '!E310)</f>
        <v/>
      </c>
      <c r="S138" s="425" t="str">
        <f t="shared" si="61"/>
        <v/>
      </c>
      <c r="T138" s="683" t="str">
        <f t="shared" si="62"/>
        <v/>
      </c>
      <c r="U138" s="676"/>
      <c r="V138" s="687" t="str">
        <f>IF(B138="","",'Calcul '!F310)</f>
        <v/>
      </c>
      <c r="W138" s="425" t="str">
        <f t="shared" si="63"/>
        <v/>
      </c>
      <c r="X138" s="684" t="str">
        <f t="shared" si="64"/>
        <v/>
      </c>
      <c r="Y138" s="677"/>
      <c r="Z138" s="688" t="str">
        <f>IF(B138="","",'Calcul '!U310)</f>
        <v/>
      </c>
      <c r="AA138" s="425" t="str">
        <f t="shared" si="65"/>
        <v/>
      </c>
      <c r="AB138" s="685" t="str">
        <f t="shared" si="66"/>
        <v/>
      </c>
      <c r="AC138" s="678"/>
      <c r="AD138" s="689" t="str">
        <f>IF(B138="","",'Calcul '!V310)</f>
        <v/>
      </c>
      <c r="AE138" s="425" t="str">
        <f t="shared" si="67"/>
        <v/>
      </c>
      <c r="AF138" s="683" t="str">
        <f t="shared" si="68"/>
        <v/>
      </c>
      <c r="AG138" s="679"/>
      <c r="AH138" s="690" t="str">
        <f>IF(B138="","",'Calcul '!H310)</f>
        <v/>
      </c>
      <c r="AI138" s="375"/>
      <c r="AJ138" s="427" t="str">
        <f t="shared" si="78"/>
        <v/>
      </c>
      <c r="AK138" s="428"/>
      <c r="AL138" s="429" t="str">
        <f>IF(B138="","",'Saisie Part'!G124)</f>
        <v/>
      </c>
      <c r="AM138" s="394" t="str">
        <f t="shared" si="79"/>
        <v/>
      </c>
      <c r="AN138" s="413" t="str">
        <f t="shared" si="80"/>
        <v/>
      </c>
      <c r="AO138" s="404"/>
      <c r="AP138" s="366"/>
      <c r="AR138" s="392" t="e">
        <f t="shared" si="69"/>
        <v>#VALUE!</v>
      </c>
      <c r="AS138" s="392"/>
      <c r="AT138" s="392"/>
      <c r="AU138" s="392"/>
      <c r="AV138" s="392" t="e">
        <f t="shared" si="70"/>
        <v>#VALUE!</v>
      </c>
      <c r="AW138" s="392"/>
      <c r="AX138" s="392"/>
      <c r="AY138" s="392"/>
      <c r="AZ138" s="392" t="e">
        <f t="shared" si="71"/>
        <v>#VALUE!</v>
      </c>
      <c r="BA138" s="392"/>
      <c r="BB138" s="392"/>
      <c r="BC138" s="392"/>
      <c r="BD138" s="392" t="e">
        <f t="shared" si="72"/>
        <v>#VALUE!</v>
      </c>
      <c r="BE138" s="392"/>
      <c r="BF138" s="392"/>
      <c r="BG138" s="392"/>
      <c r="BH138" s="392" t="e">
        <f t="shared" si="73"/>
        <v>#VALUE!</v>
      </c>
      <c r="BI138" s="392"/>
      <c r="BJ138" s="392"/>
      <c r="BK138" s="392"/>
      <c r="BL138" s="392" t="e">
        <f t="shared" si="74"/>
        <v>#VALUE!</v>
      </c>
      <c r="BM138" s="392"/>
      <c r="BN138" s="392"/>
      <c r="BO138" s="392"/>
      <c r="BP138" s="392" t="e">
        <f t="shared" si="75"/>
        <v>#VALUE!</v>
      </c>
      <c r="BQ138" s="392"/>
      <c r="BR138" s="392"/>
      <c r="BS138" s="392"/>
      <c r="BT138" s="392"/>
      <c r="BU138" s="392"/>
      <c r="BV138" s="392"/>
      <c r="BW138" s="392"/>
      <c r="BX138" s="392"/>
      <c r="BY138" s="392"/>
      <c r="BZ138" s="392"/>
      <c r="CA138" s="392"/>
      <c r="CB138" s="392"/>
      <c r="CC138" s="392"/>
      <c r="CD138" s="392"/>
      <c r="CE138" s="392"/>
      <c r="CF138" s="392"/>
      <c r="CG138" s="392"/>
    </row>
    <row r="139" spans="1:85">
      <c r="A139" s="431" t="str">
        <v/>
      </c>
      <c r="B139" s="421" t="str">
        <v/>
      </c>
      <c r="C139" s="646" t="str">
        <v/>
      </c>
      <c r="D139" s="696" t="str">
        <f t="shared" si="55"/>
        <v/>
      </c>
      <c r="E139" s="774" t="str">
        <v/>
      </c>
      <c r="F139" s="695" t="str">
        <f t="shared" si="76"/>
        <v/>
      </c>
      <c r="G139" s="394" t="str">
        <f t="shared" si="77"/>
        <v/>
      </c>
      <c r="H139" s="649" t="str">
        <f t="shared" si="56"/>
        <v/>
      </c>
      <c r="I139" s="634"/>
      <c r="J139" s="637" t="str">
        <f>IF(B139="","",'Calcul '!C311)</f>
        <v/>
      </c>
      <c r="K139" s="424" t="str">
        <f t="shared" si="57"/>
        <v/>
      </c>
      <c r="L139" s="651" t="str">
        <f t="shared" si="58"/>
        <v/>
      </c>
      <c r="M139" s="635"/>
      <c r="N139" s="638" t="str">
        <f>IF(B139="","",'Calcul '!D311+'Calcul '!G311)</f>
        <v/>
      </c>
      <c r="O139" s="425" t="str">
        <f t="shared" si="59"/>
        <v/>
      </c>
      <c r="P139" s="682" t="str">
        <f t="shared" si="60"/>
        <v/>
      </c>
      <c r="Q139" s="636"/>
      <c r="R139" s="686" t="str">
        <f>IF(B139="","",'Calcul '!E311)</f>
        <v/>
      </c>
      <c r="S139" s="425" t="str">
        <f t="shared" si="61"/>
        <v/>
      </c>
      <c r="T139" s="683" t="str">
        <f t="shared" si="62"/>
        <v/>
      </c>
      <c r="U139" s="676"/>
      <c r="V139" s="687" t="str">
        <f>IF(B139="","",'Calcul '!F311)</f>
        <v/>
      </c>
      <c r="W139" s="425" t="str">
        <f t="shared" si="63"/>
        <v/>
      </c>
      <c r="X139" s="684" t="str">
        <f t="shared" si="64"/>
        <v/>
      </c>
      <c r="Y139" s="677"/>
      <c r="Z139" s="688" t="str">
        <f>IF(B139="","",'Calcul '!U311)</f>
        <v/>
      </c>
      <c r="AA139" s="425" t="str">
        <f t="shared" si="65"/>
        <v/>
      </c>
      <c r="AB139" s="685" t="str">
        <f t="shared" si="66"/>
        <v/>
      </c>
      <c r="AC139" s="678"/>
      <c r="AD139" s="689" t="str">
        <f>IF(B139="","",'Calcul '!V311)</f>
        <v/>
      </c>
      <c r="AE139" s="425" t="str">
        <f t="shared" si="67"/>
        <v/>
      </c>
      <c r="AF139" s="683" t="str">
        <f t="shared" si="68"/>
        <v/>
      </c>
      <c r="AG139" s="679"/>
      <c r="AH139" s="690" t="str">
        <f>IF(B139="","",'Calcul '!H311)</f>
        <v/>
      </c>
      <c r="AI139" s="375"/>
      <c r="AJ139" s="427" t="str">
        <f t="shared" si="78"/>
        <v/>
      </c>
      <c r="AK139" s="428"/>
      <c r="AL139" s="429" t="str">
        <f>IF(B139="","",'Saisie Part'!G125)</f>
        <v/>
      </c>
      <c r="AM139" s="394" t="str">
        <f t="shared" si="79"/>
        <v/>
      </c>
      <c r="AN139" s="413" t="str">
        <f t="shared" si="80"/>
        <v/>
      </c>
      <c r="AO139" s="404"/>
      <c r="AP139" s="366"/>
      <c r="AR139" s="392" t="e">
        <f t="shared" si="69"/>
        <v>#VALUE!</v>
      </c>
      <c r="AS139" s="392"/>
      <c r="AT139" s="392"/>
      <c r="AU139" s="392"/>
      <c r="AV139" s="392" t="e">
        <f t="shared" si="70"/>
        <v>#VALUE!</v>
      </c>
      <c r="AW139" s="392"/>
      <c r="AX139" s="392"/>
      <c r="AY139" s="392"/>
      <c r="AZ139" s="392" t="e">
        <f t="shared" si="71"/>
        <v>#VALUE!</v>
      </c>
      <c r="BA139" s="392"/>
      <c r="BB139" s="392"/>
      <c r="BC139" s="392"/>
      <c r="BD139" s="392" t="e">
        <f t="shared" si="72"/>
        <v>#VALUE!</v>
      </c>
      <c r="BE139" s="392"/>
      <c r="BF139" s="392"/>
      <c r="BG139" s="392"/>
      <c r="BH139" s="392" t="e">
        <f t="shared" si="73"/>
        <v>#VALUE!</v>
      </c>
      <c r="BI139" s="392"/>
      <c r="BJ139" s="392"/>
      <c r="BK139" s="392"/>
      <c r="BL139" s="392" t="e">
        <f t="shared" si="74"/>
        <v>#VALUE!</v>
      </c>
      <c r="BM139" s="392"/>
      <c r="BN139" s="392"/>
      <c r="BO139" s="392"/>
      <c r="BP139" s="392" t="e">
        <f t="shared" si="75"/>
        <v>#VALUE!</v>
      </c>
      <c r="BQ139" s="392"/>
      <c r="BR139" s="392"/>
      <c r="BS139" s="392"/>
      <c r="BT139" s="392"/>
      <c r="BU139" s="392"/>
      <c r="BV139" s="392"/>
      <c r="BW139" s="392"/>
      <c r="BX139" s="392"/>
      <c r="BY139" s="392"/>
      <c r="BZ139" s="392"/>
      <c r="CA139" s="392"/>
      <c r="CB139" s="392"/>
      <c r="CC139" s="392"/>
      <c r="CD139" s="392"/>
      <c r="CE139" s="392"/>
      <c r="CF139" s="392"/>
      <c r="CG139" s="392"/>
    </row>
    <row r="140" spans="1:85">
      <c r="A140" s="431" t="str">
        <v/>
      </c>
      <c r="B140" s="421" t="str">
        <v/>
      </c>
      <c r="C140" s="646" t="str">
        <v/>
      </c>
      <c r="D140" s="696" t="str">
        <f t="shared" si="55"/>
        <v/>
      </c>
      <c r="E140" s="774" t="str">
        <v/>
      </c>
      <c r="F140" s="695" t="str">
        <f t="shared" si="76"/>
        <v/>
      </c>
      <c r="G140" s="394" t="str">
        <f t="shared" si="77"/>
        <v/>
      </c>
      <c r="H140" s="649" t="str">
        <f t="shared" si="56"/>
        <v/>
      </c>
      <c r="I140" s="634"/>
      <c r="J140" s="637" t="str">
        <f>IF(B140="","",'Calcul '!C312)</f>
        <v/>
      </c>
      <c r="K140" s="424" t="str">
        <f t="shared" si="57"/>
        <v/>
      </c>
      <c r="L140" s="651" t="str">
        <f t="shared" si="58"/>
        <v/>
      </c>
      <c r="M140" s="635"/>
      <c r="N140" s="638" t="str">
        <f>IF(B140="","",'Calcul '!D312+'Calcul '!G312)</f>
        <v/>
      </c>
      <c r="O140" s="425" t="str">
        <f t="shared" si="59"/>
        <v/>
      </c>
      <c r="P140" s="682" t="str">
        <f t="shared" si="60"/>
        <v/>
      </c>
      <c r="Q140" s="636"/>
      <c r="R140" s="686" t="str">
        <f>IF(B140="","",'Calcul '!E312)</f>
        <v/>
      </c>
      <c r="S140" s="425" t="str">
        <f t="shared" si="61"/>
        <v/>
      </c>
      <c r="T140" s="683" t="str">
        <f t="shared" si="62"/>
        <v/>
      </c>
      <c r="U140" s="676"/>
      <c r="V140" s="687" t="str">
        <f>IF(B140="","",'Calcul '!F312)</f>
        <v/>
      </c>
      <c r="W140" s="425" t="str">
        <f t="shared" si="63"/>
        <v/>
      </c>
      <c r="X140" s="684" t="str">
        <f t="shared" si="64"/>
        <v/>
      </c>
      <c r="Y140" s="677"/>
      <c r="Z140" s="688" t="str">
        <f>IF(B140="","",'Calcul '!U312)</f>
        <v/>
      </c>
      <c r="AA140" s="425" t="str">
        <f t="shared" si="65"/>
        <v/>
      </c>
      <c r="AB140" s="685" t="str">
        <f t="shared" si="66"/>
        <v/>
      </c>
      <c r="AC140" s="678"/>
      <c r="AD140" s="689" t="str">
        <f>IF(B140="","",'Calcul '!V312)</f>
        <v/>
      </c>
      <c r="AE140" s="425" t="str">
        <f t="shared" si="67"/>
        <v/>
      </c>
      <c r="AF140" s="683" t="str">
        <f t="shared" si="68"/>
        <v/>
      </c>
      <c r="AG140" s="679"/>
      <c r="AH140" s="690" t="str">
        <f>IF(B140="","",'Calcul '!H312)</f>
        <v/>
      </c>
      <c r="AI140" s="375"/>
      <c r="AJ140" s="427" t="str">
        <f t="shared" si="78"/>
        <v/>
      </c>
      <c r="AK140" s="428"/>
      <c r="AL140" s="429" t="str">
        <f>IF(B140="","",'Saisie Part'!G126)</f>
        <v/>
      </c>
      <c r="AM140" s="394" t="str">
        <f t="shared" si="79"/>
        <v/>
      </c>
      <c r="AN140" s="413" t="str">
        <f t="shared" si="80"/>
        <v/>
      </c>
      <c r="AO140" s="404"/>
      <c r="AP140" s="366"/>
      <c r="AR140" s="392" t="e">
        <f t="shared" si="69"/>
        <v>#VALUE!</v>
      </c>
      <c r="AS140" s="392"/>
      <c r="AT140" s="392"/>
      <c r="AU140" s="392"/>
      <c r="AV140" s="392" t="e">
        <f t="shared" si="70"/>
        <v>#VALUE!</v>
      </c>
      <c r="AW140" s="392"/>
      <c r="AX140" s="392"/>
      <c r="AY140" s="392"/>
      <c r="AZ140" s="392" t="e">
        <f t="shared" si="71"/>
        <v>#VALUE!</v>
      </c>
      <c r="BA140" s="392"/>
      <c r="BB140" s="392"/>
      <c r="BC140" s="392"/>
      <c r="BD140" s="392" t="e">
        <f t="shared" si="72"/>
        <v>#VALUE!</v>
      </c>
      <c r="BE140" s="392"/>
      <c r="BF140" s="392"/>
      <c r="BG140" s="392"/>
      <c r="BH140" s="392" t="e">
        <f t="shared" si="73"/>
        <v>#VALUE!</v>
      </c>
      <c r="BI140" s="392"/>
      <c r="BJ140" s="392"/>
      <c r="BK140" s="392"/>
      <c r="BL140" s="392" t="e">
        <f t="shared" si="74"/>
        <v>#VALUE!</v>
      </c>
      <c r="BM140" s="392"/>
      <c r="BN140" s="392"/>
      <c r="BO140" s="392"/>
      <c r="BP140" s="392" t="e">
        <f t="shared" si="75"/>
        <v>#VALUE!</v>
      </c>
      <c r="BQ140" s="392"/>
      <c r="BR140" s="392"/>
      <c r="BS140" s="392"/>
      <c r="BT140" s="392"/>
      <c r="BU140" s="392"/>
      <c r="BV140" s="392"/>
      <c r="BW140" s="392"/>
      <c r="BX140" s="392"/>
      <c r="BY140" s="392"/>
      <c r="BZ140" s="392"/>
      <c r="CA140" s="392"/>
      <c r="CB140" s="392"/>
      <c r="CC140" s="392"/>
      <c r="CD140" s="392"/>
      <c r="CE140" s="392"/>
      <c r="CF140" s="392"/>
      <c r="CG140" s="392"/>
    </row>
    <row r="141" spans="1:85">
      <c r="A141" s="431" t="str">
        <v/>
      </c>
      <c r="B141" s="421" t="str">
        <v/>
      </c>
      <c r="C141" s="646" t="str">
        <v/>
      </c>
      <c r="D141" s="696" t="str">
        <f t="shared" si="55"/>
        <v/>
      </c>
      <c r="E141" s="774" t="str">
        <v/>
      </c>
      <c r="F141" s="695" t="str">
        <f t="shared" si="76"/>
        <v/>
      </c>
      <c r="G141" s="394" t="str">
        <f t="shared" si="77"/>
        <v/>
      </c>
      <c r="H141" s="649" t="str">
        <f t="shared" si="56"/>
        <v/>
      </c>
      <c r="I141" s="634"/>
      <c r="J141" s="637" t="str">
        <f>IF(B141="","",'Calcul '!C313)</f>
        <v/>
      </c>
      <c r="K141" s="424" t="str">
        <f t="shared" si="57"/>
        <v/>
      </c>
      <c r="L141" s="651" t="str">
        <f t="shared" si="58"/>
        <v/>
      </c>
      <c r="M141" s="635"/>
      <c r="N141" s="638" t="str">
        <f>IF(B141="","",'Calcul '!D313+'Calcul '!G313)</f>
        <v/>
      </c>
      <c r="O141" s="425" t="str">
        <f t="shared" si="59"/>
        <v/>
      </c>
      <c r="P141" s="682" t="str">
        <f t="shared" si="60"/>
        <v/>
      </c>
      <c r="Q141" s="636"/>
      <c r="R141" s="686" t="str">
        <f>IF(B141="","",'Calcul '!E313)</f>
        <v/>
      </c>
      <c r="S141" s="425" t="str">
        <f t="shared" si="61"/>
        <v/>
      </c>
      <c r="T141" s="683" t="str">
        <f t="shared" si="62"/>
        <v/>
      </c>
      <c r="U141" s="676"/>
      <c r="V141" s="687" t="str">
        <f>IF(B141="","",'Calcul '!F313)</f>
        <v/>
      </c>
      <c r="W141" s="425" t="str">
        <f t="shared" si="63"/>
        <v/>
      </c>
      <c r="X141" s="684" t="str">
        <f t="shared" si="64"/>
        <v/>
      </c>
      <c r="Y141" s="677"/>
      <c r="Z141" s="688" t="str">
        <f>IF(B141="","",'Calcul '!U313)</f>
        <v/>
      </c>
      <c r="AA141" s="425" t="str">
        <f t="shared" si="65"/>
        <v/>
      </c>
      <c r="AB141" s="685" t="str">
        <f t="shared" si="66"/>
        <v/>
      </c>
      <c r="AC141" s="678"/>
      <c r="AD141" s="689" t="str">
        <f>IF(B141="","",'Calcul '!V313)</f>
        <v/>
      </c>
      <c r="AE141" s="425" t="str">
        <f t="shared" si="67"/>
        <v/>
      </c>
      <c r="AF141" s="683" t="str">
        <f t="shared" si="68"/>
        <v/>
      </c>
      <c r="AG141" s="679"/>
      <c r="AH141" s="690" t="str">
        <f>IF(B141="","",'Calcul '!H313)</f>
        <v/>
      </c>
      <c r="AI141" s="375"/>
      <c r="AJ141" s="427" t="str">
        <f t="shared" si="78"/>
        <v/>
      </c>
      <c r="AK141" s="428"/>
      <c r="AL141" s="429" t="str">
        <f>IF(B141="","",'Saisie Part'!G127)</f>
        <v/>
      </c>
      <c r="AM141" s="394" t="str">
        <f t="shared" si="79"/>
        <v/>
      </c>
      <c r="AN141" s="413" t="str">
        <f t="shared" si="80"/>
        <v/>
      </c>
      <c r="AO141" s="404"/>
      <c r="AP141" s="366"/>
      <c r="AR141" s="392" t="e">
        <f t="shared" si="69"/>
        <v>#VALUE!</v>
      </c>
      <c r="AS141" s="392"/>
      <c r="AT141" s="392"/>
      <c r="AU141" s="392"/>
      <c r="AV141" s="392" t="e">
        <f t="shared" si="70"/>
        <v>#VALUE!</v>
      </c>
      <c r="AW141" s="392"/>
      <c r="AX141" s="392"/>
      <c r="AY141" s="392"/>
      <c r="AZ141" s="392" t="e">
        <f t="shared" si="71"/>
        <v>#VALUE!</v>
      </c>
      <c r="BA141" s="392"/>
      <c r="BB141" s="392"/>
      <c r="BC141" s="392"/>
      <c r="BD141" s="392" t="e">
        <f t="shared" si="72"/>
        <v>#VALUE!</v>
      </c>
      <c r="BE141" s="392"/>
      <c r="BF141" s="392"/>
      <c r="BG141" s="392"/>
      <c r="BH141" s="392" t="e">
        <f t="shared" si="73"/>
        <v>#VALUE!</v>
      </c>
      <c r="BI141" s="392"/>
      <c r="BJ141" s="392"/>
      <c r="BK141" s="392"/>
      <c r="BL141" s="392" t="e">
        <f t="shared" si="74"/>
        <v>#VALUE!</v>
      </c>
      <c r="BM141" s="392"/>
      <c r="BN141" s="392"/>
      <c r="BO141" s="392"/>
      <c r="BP141" s="392" t="e">
        <f t="shared" si="75"/>
        <v>#VALUE!</v>
      </c>
      <c r="BQ141" s="392"/>
      <c r="BR141" s="392"/>
      <c r="BS141" s="392"/>
      <c r="BT141" s="392"/>
      <c r="BU141" s="392"/>
      <c r="BV141" s="392"/>
      <c r="BW141" s="392"/>
      <c r="BX141" s="392"/>
      <c r="BY141" s="392"/>
      <c r="BZ141" s="392"/>
      <c r="CA141" s="392"/>
      <c r="CB141" s="392"/>
      <c r="CC141" s="392"/>
      <c r="CD141" s="392"/>
      <c r="CE141" s="392"/>
      <c r="CF141" s="392"/>
      <c r="CG141" s="392"/>
    </row>
    <row r="142" spans="1:85">
      <c r="A142" s="431" t="str">
        <v/>
      </c>
      <c r="B142" s="421" t="str">
        <v/>
      </c>
      <c r="C142" s="646" t="str">
        <v/>
      </c>
      <c r="D142" s="696" t="str">
        <f t="shared" si="55"/>
        <v/>
      </c>
      <c r="E142" s="774" t="str">
        <v/>
      </c>
      <c r="F142" s="695" t="str">
        <f t="shared" si="76"/>
        <v/>
      </c>
      <c r="G142" s="394" t="str">
        <f t="shared" si="77"/>
        <v/>
      </c>
      <c r="H142" s="649" t="str">
        <f t="shared" si="56"/>
        <v/>
      </c>
      <c r="I142" s="634"/>
      <c r="J142" s="637" t="str">
        <f>IF(B142="","",'Calcul '!C314)</f>
        <v/>
      </c>
      <c r="K142" s="424" t="str">
        <f t="shared" si="57"/>
        <v/>
      </c>
      <c r="L142" s="651" t="str">
        <f t="shared" si="58"/>
        <v/>
      </c>
      <c r="M142" s="635"/>
      <c r="N142" s="638" t="str">
        <f>IF(B142="","",'Calcul '!D314+'Calcul '!G314)</f>
        <v/>
      </c>
      <c r="O142" s="425" t="str">
        <f t="shared" si="59"/>
        <v/>
      </c>
      <c r="P142" s="682" t="str">
        <f t="shared" si="60"/>
        <v/>
      </c>
      <c r="Q142" s="636"/>
      <c r="R142" s="686" t="str">
        <f>IF(B142="","",'Calcul '!E314)</f>
        <v/>
      </c>
      <c r="S142" s="425" t="str">
        <f t="shared" si="61"/>
        <v/>
      </c>
      <c r="T142" s="683" t="str">
        <f t="shared" si="62"/>
        <v/>
      </c>
      <c r="U142" s="676"/>
      <c r="V142" s="687" t="str">
        <f>IF(B142="","",'Calcul '!F314)</f>
        <v/>
      </c>
      <c r="W142" s="425" t="str">
        <f t="shared" si="63"/>
        <v/>
      </c>
      <c r="X142" s="684" t="str">
        <f t="shared" si="64"/>
        <v/>
      </c>
      <c r="Y142" s="677"/>
      <c r="Z142" s="688" t="str">
        <f>IF(B142="","",'Calcul '!U314)</f>
        <v/>
      </c>
      <c r="AA142" s="425" t="str">
        <f t="shared" si="65"/>
        <v/>
      </c>
      <c r="AB142" s="685" t="str">
        <f t="shared" si="66"/>
        <v/>
      </c>
      <c r="AC142" s="678"/>
      <c r="AD142" s="689" t="str">
        <f>IF(B142="","",'Calcul '!V314)</f>
        <v/>
      </c>
      <c r="AE142" s="425" t="str">
        <f t="shared" si="67"/>
        <v/>
      </c>
      <c r="AF142" s="683" t="str">
        <f t="shared" si="68"/>
        <v/>
      </c>
      <c r="AG142" s="679"/>
      <c r="AH142" s="690" t="str">
        <f>IF(B142="","",'Calcul '!H314)</f>
        <v/>
      </c>
      <c r="AI142" s="375"/>
      <c r="AJ142" s="427" t="str">
        <f t="shared" si="78"/>
        <v/>
      </c>
      <c r="AK142" s="428"/>
      <c r="AL142" s="429" t="str">
        <f>IF(B142="","",'Saisie Part'!G128)</f>
        <v/>
      </c>
      <c r="AM142" s="394" t="str">
        <f t="shared" si="79"/>
        <v/>
      </c>
      <c r="AN142" s="413" t="str">
        <f t="shared" si="80"/>
        <v/>
      </c>
      <c r="AO142" s="404"/>
      <c r="AP142" s="366"/>
      <c r="AR142" s="392" t="e">
        <f t="shared" si="69"/>
        <v>#VALUE!</v>
      </c>
      <c r="AS142" s="392"/>
      <c r="AT142" s="392"/>
      <c r="AU142" s="392"/>
      <c r="AV142" s="392" t="e">
        <f t="shared" si="70"/>
        <v>#VALUE!</v>
      </c>
      <c r="AW142" s="392"/>
      <c r="AX142" s="392"/>
      <c r="AY142" s="392"/>
      <c r="AZ142" s="392" t="e">
        <f t="shared" si="71"/>
        <v>#VALUE!</v>
      </c>
      <c r="BA142" s="392"/>
      <c r="BB142" s="392"/>
      <c r="BC142" s="392"/>
      <c r="BD142" s="392" t="e">
        <f t="shared" si="72"/>
        <v>#VALUE!</v>
      </c>
      <c r="BE142" s="392"/>
      <c r="BF142" s="392"/>
      <c r="BG142" s="392"/>
      <c r="BH142" s="392" t="e">
        <f t="shared" si="73"/>
        <v>#VALUE!</v>
      </c>
      <c r="BI142" s="392"/>
      <c r="BJ142" s="392"/>
      <c r="BK142" s="392"/>
      <c r="BL142" s="392" t="e">
        <f t="shared" si="74"/>
        <v>#VALUE!</v>
      </c>
      <c r="BM142" s="392"/>
      <c r="BN142" s="392"/>
      <c r="BO142" s="392"/>
      <c r="BP142" s="392" t="e">
        <f t="shared" si="75"/>
        <v>#VALUE!</v>
      </c>
      <c r="BQ142" s="392"/>
      <c r="BR142" s="392"/>
      <c r="BS142" s="392"/>
      <c r="BT142" s="392"/>
      <c r="BU142" s="392"/>
      <c r="BV142" s="392"/>
      <c r="BW142" s="392"/>
      <c r="BX142" s="392"/>
      <c r="BY142" s="392"/>
      <c r="BZ142" s="392"/>
      <c r="CA142" s="392"/>
      <c r="CB142" s="392"/>
      <c r="CC142" s="392"/>
      <c r="CD142" s="392"/>
      <c r="CE142" s="392"/>
      <c r="CF142" s="392"/>
      <c r="CG142" s="392"/>
    </row>
    <row r="143" spans="1:85">
      <c r="A143" s="431" t="str">
        <v/>
      </c>
      <c r="B143" s="421" t="str">
        <v/>
      </c>
      <c r="C143" s="646" t="str">
        <v/>
      </c>
      <c r="D143" s="696" t="str">
        <f t="shared" si="55"/>
        <v/>
      </c>
      <c r="E143" s="774" t="str">
        <v/>
      </c>
      <c r="F143" s="695" t="str">
        <f t="shared" si="76"/>
        <v/>
      </c>
      <c r="G143" s="394" t="str">
        <f t="shared" si="77"/>
        <v/>
      </c>
      <c r="H143" s="649" t="str">
        <f t="shared" si="56"/>
        <v/>
      </c>
      <c r="I143" s="634"/>
      <c r="J143" s="637" t="str">
        <f>IF(B143="","",'Calcul '!C315)</f>
        <v/>
      </c>
      <c r="K143" s="424" t="str">
        <f t="shared" si="57"/>
        <v/>
      </c>
      <c r="L143" s="651" t="str">
        <f t="shared" si="58"/>
        <v/>
      </c>
      <c r="M143" s="635"/>
      <c r="N143" s="638" t="str">
        <f>IF(B143="","",'Calcul '!D315+'Calcul '!G315)</f>
        <v/>
      </c>
      <c r="O143" s="425" t="str">
        <f t="shared" si="59"/>
        <v/>
      </c>
      <c r="P143" s="682" t="str">
        <f t="shared" si="60"/>
        <v/>
      </c>
      <c r="Q143" s="636"/>
      <c r="R143" s="686" t="str">
        <f>IF(B143="","",'Calcul '!E315)</f>
        <v/>
      </c>
      <c r="S143" s="425" t="str">
        <f t="shared" si="61"/>
        <v/>
      </c>
      <c r="T143" s="683" t="str">
        <f t="shared" si="62"/>
        <v/>
      </c>
      <c r="U143" s="676"/>
      <c r="V143" s="687" t="str">
        <f>IF(B143="","",'Calcul '!F315)</f>
        <v/>
      </c>
      <c r="W143" s="425" t="str">
        <f t="shared" si="63"/>
        <v/>
      </c>
      <c r="X143" s="684" t="str">
        <f t="shared" si="64"/>
        <v/>
      </c>
      <c r="Y143" s="677"/>
      <c r="Z143" s="688" t="str">
        <f>IF(B143="","",'Calcul '!U315)</f>
        <v/>
      </c>
      <c r="AA143" s="425" t="str">
        <f t="shared" si="65"/>
        <v/>
      </c>
      <c r="AB143" s="685" t="str">
        <f t="shared" si="66"/>
        <v/>
      </c>
      <c r="AC143" s="678"/>
      <c r="AD143" s="689" t="str">
        <f>IF(B143="","",'Calcul '!V315)</f>
        <v/>
      </c>
      <c r="AE143" s="425" t="str">
        <f t="shared" si="67"/>
        <v/>
      </c>
      <c r="AF143" s="683" t="str">
        <f t="shared" si="68"/>
        <v/>
      </c>
      <c r="AG143" s="679"/>
      <c r="AH143" s="690" t="str">
        <f>IF(B143="","",'Calcul '!H315)</f>
        <v/>
      </c>
      <c r="AI143" s="375"/>
      <c r="AJ143" s="427" t="str">
        <f t="shared" si="78"/>
        <v/>
      </c>
      <c r="AK143" s="428"/>
      <c r="AL143" s="429" t="str">
        <f>IF(B143="","",'Saisie Part'!G129)</f>
        <v/>
      </c>
      <c r="AM143" s="394" t="str">
        <f t="shared" si="79"/>
        <v/>
      </c>
      <c r="AN143" s="413" t="str">
        <f t="shared" si="80"/>
        <v/>
      </c>
      <c r="AO143" s="404"/>
      <c r="AP143" s="366"/>
      <c r="AR143" s="392" t="e">
        <f t="shared" si="69"/>
        <v>#VALUE!</v>
      </c>
      <c r="AS143" s="392"/>
      <c r="AT143" s="392"/>
      <c r="AU143" s="392"/>
      <c r="AV143" s="392" t="e">
        <f t="shared" si="70"/>
        <v>#VALUE!</v>
      </c>
      <c r="AW143" s="392"/>
      <c r="AX143" s="392"/>
      <c r="AY143" s="392"/>
      <c r="AZ143" s="392" t="e">
        <f t="shared" si="71"/>
        <v>#VALUE!</v>
      </c>
      <c r="BA143" s="392"/>
      <c r="BB143" s="392"/>
      <c r="BC143" s="392"/>
      <c r="BD143" s="392" t="e">
        <f t="shared" si="72"/>
        <v>#VALUE!</v>
      </c>
      <c r="BE143" s="392"/>
      <c r="BF143" s="392"/>
      <c r="BG143" s="392"/>
      <c r="BH143" s="392" t="e">
        <f t="shared" si="73"/>
        <v>#VALUE!</v>
      </c>
      <c r="BI143" s="392"/>
      <c r="BJ143" s="392"/>
      <c r="BK143" s="392"/>
      <c r="BL143" s="392" t="e">
        <f t="shared" si="74"/>
        <v>#VALUE!</v>
      </c>
      <c r="BM143" s="392"/>
      <c r="BN143" s="392"/>
      <c r="BO143" s="392"/>
      <c r="BP143" s="392" t="e">
        <f t="shared" si="75"/>
        <v>#VALUE!</v>
      </c>
      <c r="BQ143" s="392"/>
      <c r="BR143" s="392"/>
      <c r="BS143" s="392"/>
      <c r="BT143" s="392"/>
      <c r="BU143" s="392"/>
      <c r="BV143" s="392"/>
      <c r="BW143" s="392"/>
      <c r="BX143" s="392"/>
      <c r="BY143" s="392"/>
      <c r="BZ143" s="392"/>
      <c r="CA143" s="392"/>
      <c r="CB143" s="392"/>
      <c r="CC143" s="392"/>
      <c r="CD143" s="392"/>
      <c r="CE143" s="392"/>
      <c r="CF143" s="392"/>
      <c r="CG143" s="392"/>
    </row>
    <row r="144" spans="1:85">
      <c r="A144" s="431" t="str">
        <v/>
      </c>
      <c r="B144" s="421" t="str">
        <v/>
      </c>
      <c r="C144" s="646" t="str">
        <v/>
      </c>
      <c r="D144" s="696" t="str">
        <f t="shared" si="55"/>
        <v/>
      </c>
      <c r="E144" s="774" t="str">
        <v/>
      </c>
      <c r="F144" s="695" t="str">
        <f t="shared" si="76"/>
        <v/>
      </c>
      <c r="G144" s="394" t="str">
        <f t="shared" si="77"/>
        <v/>
      </c>
      <c r="H144" s="649" t="str">
        <f t="shared" si="56"/>
        <v/>
      </c>
      <c r="I144" s="634"/>
      <c r="J144" s="637" t="str">
        <f>IF(B144="","",'Calcul '!C316)</f>
        <v/>
      </c>
      <c r="K144" s="424" t="str">
        <f t="shared" si="57"/>
        <v/>
      </c>
      <c r="L144" s="651" t="str">
        <f t="shared" si="58"/>
        <v/>
      </c>
      <c r="M144" s="635"/>
      <c r="N144" s="638" t="str">
        <f>IF(B144="","",'Calcul '!D316+'Calcul '!G316)</f>
        <v/>
      </c>
      <c r="O144" s="425" t="str">
        <f t="shared" si="59"/>
        <v/>
      </c>
      <c r="P144" s="682" t="str">
        <f t="shared" si="60"/>
        <v/>
      </c>
      <c r="Q144" s="636"/>
      <c r="R144" s="686" t="str">
        <f>IF(B144="","",'Calcul '!E316)</f>
        <v/>
      </c>
      <c r="S144" s="425" t="str">
        <f t="shared" si="61"/>
        <v/>
      </c>
      <c r="T144" s="683" t="str">
        <f t="shared" si="62"/>
        <v/>
      </c>
      <c r="U144" s="676"/>
      <c r="V144" s="687" t="str">
        <f>IF(B144="","",'Calcul '!F316)</f>
        <v/>
      </c>
      <c r="W144" s="425" t="str">
        <f t="shared" si="63"/>
        <v/>
      </c>
      <c r="X144" s="684" t="str">
        <f t="shared" si="64"/>
        <v/>
      </c>
      <c r="Y144" s="677"/>
      <c r="Z144" s="688" t="str">
        <f>IF(B144="","",'Calcul '!U316)</f>
        <v/>
      </c>
      <c r="AA144" s="425" t="str">
        <f t="shared" si="65"/>
        <v/>
      </c>
      <c r="AB144" s="685" t="str">
        <f t="shared" si="66"/>
        <v/>
      </c>
      <c r="AC144" s="678"/>
      <c r="AD144" s="689" t="str">
        <f>IF(B144="","",'Calcul '!V316)</f>
        <v/>
      </c>
      <c r="AE144" s="425" t="str">
        <f t="shared" si="67"/>
        <v/>
      </c>
      <c r="AF144" s="683" t="str">
        <f t="shared" si="68"/>
        <v/>
      </c>
      <c r="AG144" s="679"/>
      <c r="AH144" s="690" t="str">
        <f>IF(B144="","",'Calcul '!H316)</f>
        <v/>
      </c>
      <c r="AI144" s="375"/>
      <c r="AJ144" s="427" t="str">
        <f t="shared" si="78"/>
        <v/>
      </c>
      <c r="AK144" s="428"/>
      <c r="AL144" s="429" t="str">
        <f>IF(B144="","",'Saisie Part'!G130)</f>
        <v/>
      </c>
      <c r="AM144" s="394" t="str">
        <f t="shared" si="79"/>
        <v/>
      </c>
      <c r="AN144" s="413" t="str">
        <f t="shared" si="80"/>
        <v/>
      </c>
      <c r="AO144" s="404"/>
      <c r="AP144" s="366"/>
      <c r="AR144" s="392" t="e">
        <f t="shared" si="69"/>
        <v>#VALUE!</v>
      </c>
      <c r="AS144" s="392"/>
      <c r="AT144" s="392"/>
      <c r="AU144" s="392"/>
      <c r="AV144" s="392" t="e">
        <f t="shared" si="70"/>
        <v>#VALUE!</v>
      </c>
      <c r="AW144" s="392"/>
      <c r="AX144" s="392"/>
      <c r="AY144" s="392"/>
      <c r="AZ144" s="392" t="e">
        <f t="shared" si="71"/>
        <v>#VALUE!</v>
      </c>
      <c r="BA144" s="392"/>
      <c r="BB144" s="392"/>
      <c r="BC144" s="392"/>
      <c r="BD144" s="392" t="e">
        <f t="shared" si="72"/>
        <v>#VALUE!</v>
      </c>
      <c r="BE144" s="392"/>
      <c r="BF144" s="392"/>
      <c r="BG144" s="392"/>
      <c r="BH144" s="392" t="e">
        <f t="shared" si="73"/>
        <v>#VALUE!</v>
      </c>
      <c r="BI144" s="392"/>
      <c r="BJ144" s="392"/>
      <c r="BK144" s="392"/>
      <c r="BL144" s="392" t="e">
        <f t="shared" si="74"/>
        <v>#VALUE!</v>
      </c>
      <c r="BM144" s="392"/>
      <c r="BN144" s="392"/>
      <c r="BO144" s="392"/>
      <c r="BP144" s="392" t="e">
        <f t="shared" si="75"/>
        <v>#VALUE!</v>
      </c>
      <c r="BQ144" s="392"/>
      <c r="BR144" s="392"/>
      <c r="BS144" s="392"/>
      <c r="BT144" s="392"/>
      <c r="BU144" s="392"/>
      <c r="BV144" s="392"/>
      <c r="BW144" s="392"/>
      <c r="BX144" s="392"/>
      <c r="BY144" s="392"/>
      <c r="BZ144" s="392"/>
      <c r="CA144" s="392"/>
      <c r="CB144" s="392"/>
      <c r="CC144" s="392"/>
      <c r="CD144" s="392"/>
      <c r="CE144" s="392"/>
      <c r="CF144" s="392"/>
      <c r="CG144" s="392"/>
    </row>
    <row r="145" spans="1:85">
      <c r="A145" s="431" t="str">
        <v/>
      </c>
      <c r="B145" s="421" t="str">
        <v/>
      </c>
      <c r="C145" s="646" t="str">
        <v/>
      </c>
      <c r="D145" s="696" t="str">
        <f t="shared" si="55"/>
        <v/>
      </c>
      <c r="E145" s="774" t="str">
        <v/>
      </c>
      <c r="F145" s="695" t="str">
        <f t="shared" si="76"/>
        <v/>
      </c>
      <c r="G145" s="394" t="str">
        <f t="shared" si="77"/>
        <v/>
      </c>
      <c r="H145" s="649" t="str">
        <f t="shared" si="56"/>
        <v/>
      </c>
      <c r="I145" s="634"/>
      <c r="J145" s="637" t="str">
        <f>IF(B145="","",'Calcul '!C317)</f>
        <v/>
      </c>
      <c r="K145" s="424" t="str">
        <f t="shared" si="57"/>
        <v/>
      </c>
      <c r="L145" s="651" t="str">
        <f t="shared" si="58"/>
        <v/>
      </c>
      <c r="M145" s="635"/>
      <c r="N145" s="638" t="str">
        <f>IF(B145="","",'Calcul '!D317+'Calcul '!G317)</f>
        <v/>
      </c>
      <c r="O145" s="425" t="str">
        <f t="shared" si="59"/>
        <v/>
      </c>
      <c r="P145" s="682" t="str">
        <f t="shared" si="60"/>
        <v/>
      </c>
      <c r="Q145" s="636"/>
      <c r="R145" s="686" t="str">
        <f>IF(B145="","",'Calcul '!E317)</f>
        <v/>
      </c>
      <c r="S145" s="425" t="str">
        <f t="shared" si="61"/>
        <v/>
      </c>
      <c r="T145" s="683" t="str">
        <f t="shared" si="62"/>
        <v/>
      </c>
      <c r="U145" s="676"/>
      <c r="V145" s="687" t="str">
        <f>IF(B145="","",'Calcul '!F317)</f>
        <v/>
      </c>
      <c r="W145" s="425" t="str">
        <f t="shared" si="63"/>
        <v/>
      </c>
      <c r="X145" s="684" t="str">
        <f t="shared" si="64"/>
        <v/>
      </c>
      <c r="Y145" s="677"/>
      <c r="Z145" s="688" t="str">
        <f>IF(B145="","",'Calcul '!U317)</f>
        <v/>
      </c>
      <c r="AA145" s="425" t="str">
        <f t="shared" si="65"/>
        <v/>
      </c>
      <c r="AB145" s="685" t="str">
        <f t="shared" si="66"/>
        <v/>
      </c>
      <c r="AC145" s="678"/>
      <c r="AD145" s="689" t="str">
        <f>IF(B145="","",'Calcul '!V317)</f>
        <v/>
      </c>
      <c r="AE145" s="425" t="str">
        <f t="shared" si="67"/>
        <v/>
      </c>
      <c r="AF145" s="683" t="str">
        <f t="shared" si="68"/>
        <v/>
      </c>
      <c r="AG145" s="679"/>
      <c r="AH145" s="690" t="str">
        <f>IF(B145="","",'Calcul '!H317)</f>
        <v/>
      </c>
      <c r="AI145" s="375"/>
      <c r="AJ145" s="427" t="str">
        <f t="shared" si="78"/>
        <v/>
      </c>
      <c r="AK145" s="428"/>
      <c r="AL145" s="429" t="str">
        <f>IF(B145="","",'Saisie Part'!G131)</f>
        <v/>
      </c>
      <c r="AM145" s="394" t="str">
        <f t="shared" si="79"/>
        <v/>
      </c>
      <c r="AN145" s="413" t="str">
        <f t="shared" si="80"/>
        <v/>
      </c>
      <c r="AO145" s="404"/>
      <c r="AP145" s="366"/>
      <c r="AR145" s="392" t="e">
        <f t="shared" si="69"/>
        <v>#VALUE!</v>
      </c>
      <c r="AS145" s="392"/>
      <c r="AT145" s="392"/>
      <c r="AU145" s="392"/>
      <c r="AV145" s="392" t="e">
        <f t="shared" si="70"/>
        <v>#VALUE!</v>
      </c>
      <c r="AW145" s="392"/>
      <c r="AX145" s="392"/>
      <c r="AY145" s="392"/>
      <c r="AZ145" s="392" t="e">
        <f t="shared" si="71"/>
        <v>#VALUE!</v>
      </c>
      <c r="BA145" s="392"/>
      <c r="BB145" s="392"/>
      <c r="BC145" s="392"/>
      <c r="BD145" s="392" t="e">
        <f t="shared" si="72"/>
        <v>#VALUE!</v>
      </c>
      <c r="BE145" s="392"/>
      <c r="BF145" s="392"/>
      <c r="BG145" s="392"/>
      <c r="BH145" s="392" t="e">
        <f t="shared" si="73"/>
        <v>#VALUE!</v>
      </c>
      <c r="BI145" s="392"/>
      <c r="BJ145" s="392"/>
      <c r="BK145" s="392"/>
      <c r="BL145" s="392" t="e">
        <f t="shared" si="74"/>
        <v>#VALUE!</v>
      </c>
      <c r="BM145" s="392"/>
      <c r="BN145" s="392"/>
      <c r="BO145" s="392"/>
      <c r="BP145" s="392" t="e">
        <f t="shared" si="75"/>
        <v>#VALUE!</v>
      </c>
      <c r="BQ145" s="392"/>
      <c r="BR145" s="392"/>
      <c r="BS145" s="392"/>
      <c r="BT145" s="392"/>
      <c r="BU145" s="392"/>
      <c r="BV145" s="392"/>
      <c r="BW145" s="392"/>
      <c r="BX145" s="392"/>
      <c r="BY145" s="392"/>
      <c r="BZ145" s="392"/>
      <c r="CA145" s="392"/>
      <c r="CB145" s="392"/>
      <c r="CC145" s="392"/>
      <c r="CD145" s="392"/>
      <c r="CE145" s="392"/>
      <c r="CF145" s="392"/>
      <c r="CG145" s="392"/>
    </row>
    <row r="146" spans="1:85">
      <c r="A146" s="431" t="str">
        <v/>
      </c>
      <c r="B146" s="421" t="str">
        <v/>
      </c>
      <c r="C146" s="646" t="str">
        <v/>
      </c>
      <c r="D146" s="696" t="str">
        <f t="shared" si="55"/>
        <v/>
      </c>
      <c r="E146" s="774" t="str">
        <v/>
      </c>
      <c r="F146" s="695" t="str">
        <f t="shared" si="76"/>
        <v/>
      </c>
      <c r="G146" s="394" t="str">
        <f t="shared" si="77"/>
        <v/>
      </c>
      <c r="H146" s="649" t="str">
        <f t="shared" si="56"/>
        <v/>
      </c>
      <c r="I146" s="634"/>
      <c r="J146" s="637" t="str">
        <f>IF(B146="","",'Calcul '!C318)</f>
        <v/>
      </c>
      <c r="K146" s="424" t="str">
        <f t="shared" si="57"/>
        <v/>
      </c>
      <c r="L146" s="651" t="str">
        <f t="shared" si="58"/>
        <v/>
      </c>
      <c r="M146" s="635"/>
      <c r="N146" s="638" t="str">
        <f>IF(B146="","",'Calcul '!D318+'Calcul '!G318)</f>
        <v/>
      </c>
      <c r="O146" s="425" t="str">
        <f t="shared" si="59"/>
        <v/>
      </c>
      <c r="P146" s="682" t="str">
        <f t="shared" si="60"/>
        <v/>
      </c>
      <c r="Q146" s="636"/>
      <c r="R146" s="686" t="str">
        <f>IF(B146="","",'Calcul '!E318)</f>
        <v/>
      </c>
      <c r="S146" s="425" t="str">
        <f t="shared" si="61"/>
        <v/>
      </c>
      <c r="T146" s="683" t="str">
        <f t="shared" si="62"/>
        <v/>
      </c>
      <c r="U146" s="676"/>
      <c r="V146" s="687" t="str">
        <f>IF(B146="","",'Calcul '!F318)</f>
        <v/>
      </c>
      <c r="W146" s="425" t="str">
        <f t="shared" si="63"/>
        <v/>
      </c>
      <c r="X146" s="684" t="str">
        <f t="shared" si="64"/>
        <v/>
      </c>
      <c r="Y146" s="677"/>
      <c r="Z146" s="688" t="str">
        <f>IF(B146="","",'Calcul '!U318)</f>
        <v/>
      </c>
      <c r="AA146" s="425" t="str">
        <f t="shared" si="65"/>
        <v/>
      </c>
      <c r="AB146" s="685" t="str">
        <f t="shared" si="66"/>
        <v/>
      </c>
      <c r="AC146" s="678"/>
      <c r="AD146" s="689" t="str">
        <f>IF(B146="","",'Calcul '!V318)</f>
        <v/>
      </c>
      <c r="AE146" s="425" t="str">
        <f t="shared" si="67"/>
        <v/>
      </c>
      <c r="AF146" s="683" t="str">
        <f t="shared" si="68"/>
        <v/>
      </c>
      <c r="AG146" s="679"/>
      <c r="AH146" s="690" t="str">
        <f>IF(B146="","",'Calcul '!H318)</f>
        <v/>
      </c>
      <c r="AI146" s="375"/>
      <c r="AJ146" s="427" t="str">
        <f t="shared" si="78"/>
        <v/>
      </c>
      <c r="AK146" s="428"/>
      <c r="AL146" s="429" t="str">
        <f>IF(B146="","",'Saisie Part'!G132)</f>
        <v/>
      </c>
      <c r="AM146" s="394" t="str">
        <f t="shared" si="79"/>
        <v/>
      </c>
      <c r="AN146" s="413" t="str">
        <f t="shared" si="80"/>
        <v/>
      </c>
      <c r="AO146" s="404"/>
      <c r="AP146" s="366"/>
      <c r="AR146" s="392" t="e">
        <f t="shared" si="69"/>
        <v>#VALUE!</v>
      </c>
      <c r="AS146" s="392"/>
      <c r="AT146" s="392"/>
      <c r="AU146" s="392"/>
      <c r="AV146" s="392" t="e">
        <f t="shared" si="70"/>
        <v>#VALUE!</v>
      </c>
      <c r="AW146" s="392"/>
      <c r="AX146" s="392"/>
      <c r="AY146" s="392"/>
      <c r="AZ146" s="392" t="e">
        <f t="shared" si="71"/>
        <v>#VALUE!</v>
      </c>
      <c r="BA146" s="392"/>
      <c r="BB146" s="392"/>
      <c r="BC146" s="392"/>
      <c r="BD146" s="392" t="e">
        <f t="shared" si="72"/>
        <v>#VALUE!</v>
      </c>
      <c r="BE146" s="392"/>
      <c r="BF146" s="392"/>
      <c r="BG146" s="392"/>
      <c r="BH146" s="392" t="e">
        <f t="shared" si="73"/>
        <v>#VALUE!</v>
      </c>
      <c r="BI146" s="392"/>
      <c r="BJ146" s="392"/>
      <c r="BK146" s="392"/>
      <c r="BL146" s="392" t="e">
        <f t="shared" si="74"/>
        <v>#VALUE!</v>
      </c>
      <c r="BM146" s="392"/>
      <c r="BN146" s="392"/>
      <c r="BO146" s="392"/>
      <c r="BP146" s="392" t="e">
        <f t="shared" si="75"/>
        <v>#VALUE!</v>
      </c>
      <c r="BQ146" s="392"/>
      <c r="BR146" s="392"/>
      <c r="BS146" s="392"/>
      <c r="BT146" s="392"/>
      <c r="BU146" s="392"/>
      <c r="BV146" s="392"/>
      <c r="BW146" s="392"/>
      <c r="BX146" s="392"/>
      <c r="BY146" s="392"/>
      <c r="BZ146" s="392"/>
      <c r="CA146" s="392"/>
      <c r="CB146" s="392"/>
      <c r="CC146" s="392"/>
      <c r="CD146" s="392"/>
      <c r="CE146" s="392"/>
      <c r="CF146" s="392"/>
      <c r="CG146" s="392"/>
    </row>
    <row r="147" spans="1:85">
      <c r="A147" s="431" t="str">
        <v/>
      </c>
      <c r="B147" s="421" t="str">
        <v/>
      </c>
      <c r="C147" s="646" t="str">
        <v/>
      </c>
      <c r="D147" s="696" t="str">
        <f t="shared" si="55"/>
        <v/>
      </c>
      <c r="E147" s="774" t="str">
        <v/>
      </c>
      <c r="F147" s="695" t="str">
        <f t="shared" si="76"/>
        <v/>
      </c>
      <c r="G147" s="394" t="str">
        <f t="shared" si="77"/>
        <v/>
      </c>
      <c r="H147" s="649" t="str">
        <f t="shared" si="56"/>
        <v/>
      </c>
      <c r="I147" s="634"/>
      <c r="J147" s="637" t="str">
        <f>IF(B147="","",'Calcul '!C319)</f>
        <v/>
      </c>
      <c r="K147" s="424" t="str">
        <f t="shared" si="57"/>
        <v/>
      </c>
      <c r="L147" s="651" t="str">
        <f t="shared" si="58"/>
        <v/>
      </c>
      <c r="M147" s="635"/>
      <c r="N147" s="638" t="str">
        <f>IF(B147="","",'Calcul '!D319+'Calcul '!G319)</f>
        <v/>
      </c>
      <c r="O147" s="425" t="str">
        <f t="shared" si="59"/>
        <v/>
      </c>
      <c r="P147" s="682" t="str">
        <f t="shared" si="60"/>
        <v/>
      </c>
      <c r="Q147" s="636"/>
      <c r="R147" s="686" t="str">
        <f>IF(B147="","",'Calcul '!E319)</f>
        <v/>
      </c>
      <c r="S147" s="425" t="str">
        <f t="shared" si="61"/>
        <v/>
      </c>
      <c r="T147" s="683" t="str">
        <f t="shared" si="62"/>
        <v/>
      </c>
      <c r="U147" s="676"/>
      <c r="V147" s="687" t="str">
        <f>IF(B147="","",'Calcul '!F319)</f>
        <v/>
      </c>
      <c r="W147" s="425" t="str">
        <f t="shared" si="63"/>
        <v/>
      </c>
      <c r="X147" s="684" t="str">
        <f t="shared" si="64"/>
        <v/>
      </c>
      <c r="Y147" s="677"/>
      <c r="Z147" s="688" t="str">
        <f>IF(B147="","",'Calcul '!U319)</f>
        <v/>
      </c>
      <c r="AA147" s="425" t="str">
        <f t="shared" si="65"/>
        <v/>
      </c>
      <c r="AB147" s="685" t="str">
        <f t="shared" si="66"/>
        <v/>
      </c>
      <c r="AC147" s="678"/>
      <c r="AD147" s="689" t="str">
        <f>IF(B147="","",'Calcul '!V319)</f>
        <v/>
      </c>
      <c r="AE147" s="425" t="str">
        <f t="shared" si="67"/>
        <v/>
      </c>
      <c r="AF147" s="683" t="str">
        <f t="shared" si="68"/>
        <v/>
      </c>
      <c r="AG147" s="679"/>
      <c r="AH147" s="690" t="str">
        <f>IF(B147="","",'Calcul '!H319)</f>
        <v/>
      </c>
      <c r="AI147" s="375"/>
      <c r="AJ147" s="427" t="str">
        <f t="shared" si="78"/>
        <v/>
      </c>
      <c r="AK147" s="428"/>
      <c r="AL147" s="429" t="str">
        <f>IF(B147="","",'Saisie Part'!G133)</f>
        <v/>
      </c>
      <c r="AM147" s="394" t="str">
        <f t="shared" si="79"/>
        <v/>
      </c>
      <c r="AN147" s="413" t="str">
        <f t="shared" si="80"/>
        <v/>
      </c>
      <c r="AO147" s="404"/>
      <c r="AP147" s="366"/>
      <c r="AR147" s="392" t="e">
        <f t="shared" si="69"/>
        <v>#VALUE!</v>
      </c>
      <c r="AS147" s="392"/>
      <c r="AT147" s="392"/>
      <c r="AU147" s="392"/>
      <c r="AV147" s="392" t="e">
        <f t="shared" si="70"/>
        <v>#VALUE!</v>
      </c>
      <c r="AW147" s="392"/>
      <c r="AX147" s="392"/>
      <c r="AY147" s="392"/>
      <c r="AZ147" s="392" t="e">
        <f t="shared" si="71"/>
        <v>#VALUE!</v>
      </c>
      <c r="BA147" s="392"/>
      <c r="BB147" s="392"/>
      <c r="BC147" s="392"/>
      <c r="BD147" s="392" t="e">
        <f t="shared" si="72"/>
        <v>#VALUE!</v>
      </c>
      <c r="BE147" s="392"/>
      <c r="BF147" s="392"/>
      <c r="BG147" s="392"/>
      <c r="BH147" s="392" t="e">
        <f t="shared" si="73"/>
        <v>#VALUE!</v>
      </c>
      <c r="BI147" s="392"/>
      <c r="BJ147" s="392"/>
      <c r="BK147" s="392"/>
      <c r="BL147" s="392" t="e">
        <f t="shared" si="74"/>
        <v>#VALUE!</v>
      </c>
      <c r="BM147" s="392"/>
      <c r="BN147" s="392"/>
      <c r="BO147" s="392"/>
      <c r="BP147" s="392" t="e">
        <f t="shared" si="75"/>
        <v>#VALUE!</v>
      </c>
      <c r="BQ147" s="392"/>
      <c r="BR147" s="392"/>
      <c r="BS147" s="392"/>
      <c r="BT147" s="392"/>
      <c r="BU147" s="392"/>
      <c r="BV147" s="392"/>
      <c r="BW147" s="392"/>
      <c r="BX147" s="392"/>
      <c r="BY147" s="392"/>
      <c r="BZ147" s="392"/>
      <c r="CA147" s="392"/>
      <c r="CB147" s="392"/>
      <c r="CC147" s="392"/>
      <c r="CD147" s="392"/>
      <c r="CE147" s="392"/>
      <c r="CF147" s="392"/>
      <c r="CG147" s="392"/>
    </row>
    <row r="148" spans="1:85">
      <c r="A148" s="431" t="str">
        <v/>
      </c>
      <c r="B148" s="421" t="str">
        <v/>
      </c>
      <c r="C148" s="646" t="str">
        <v/>
      </c>
      <c r="D148" s="696" t="str">
        <f t="shared" si="55"/>
        <v/>
      </c>
      <c r="E148" s="774" t="str">
        <v/>
      </c>
      <c r="F148" s="695" t="str">
        <f t="shared" si="76"/>
        <v/>
      </c>
      <c r="G148" s="394" t="str">
        <f t="shared" si="77"/>
        <v/>
      </c>
      <c r="H148" s="649" t="str">
        <f t="shared" si="56"/>
        <v/>
      </c>
      <c r="I148" s="634"/>
      <c r="J148" s="637" t="str">
        <f>IF(B148="","",'Calcul '!C320)</f>
        <v/>
      </c>
      <c r="K148" s="424" t="str">
        <f t="shared" si="57"/>
        <v/>
      </c>
      <c r="L148" s="651" t="str">
        <f t="shared" si="58"/>
        <v/>
      </c>
      <c r="M148" s="635"/>
      <c r="N148" s="638" t="str">
        <f>IF(B148="","",'Calcul '!D320+'Calcul '!G320)</f>
        <v/>
      </c>
      <c r="O148" s="425" t="str">
        <f t="shared" si="59"/>
        <v/>
      </c>
      <c r="P148" s="682" t="str">
        <f t="shared" si="60"/>
        <v/>
      </c>
      <c r="Q148" s="636"/>
      <c r="R148" s="686" t="str">
        <f>IF(B148="","",'Calcul '!E320)</f>
        <v/>
      </c>
      <c r="S148" s="425" t="str">
        <f t="shared" si="61"/>
        <v/>
      </c>
      <c r="T148" s="683" t="str">
        <f t="shared" si="62"/>
        <v/>
      </c>
      <c r="U148" s="676"/>
      <c r="V148" s="687" t="str">
        <f>IF(B148="","",'Calcul '!F320)</f>
        <v/>
      </c>
      <c r="W148" s="425" t="str">
        <f t="shared" si="63"/>
        <v/>
      </c>
      <c r="X148" s="684" t="str">
        <f t="shared" si="64"/>
        <v/>
      </c>
      <c r="Y148" s="677"/>
      <c r="Z148" s="688" t="str">
        <f>IF(B148="","",'Calcul '!U320)</f>
        <v/>
      </c>
      <c r="AA148" s="425" t="str">
        <f t="shared" si="65"/>
        <v/>
      </c>
      <c r="AB148" s="685" t="str">
        <f t="shared" si="66"/>
        <v/>
      </c>
      <c r="AC148" s="678"/>
      <c r="AD148" s="689" t="str">
        <f>IF(B148="","",'Calcul '!V320)</f>
        <v/>
      </c>
      <c r="AE148" s="425" t="str">
        <f t="shared" si="67"/>
        <v/>
      </c>
      <c r="AF148" s="683" t="str">
        <f t="shared" si="68"/>
        <v/>
      </c>
      <c r="AG148" s="679"/>
      <c r="AH148" s="690" t="str">
        <f>IF(B148="","",'Calcul '!H320)</f>
        <v/>
      </c>
      <c r="AI148" s="375"/>
      <c r="AJ148" s="427" t="str">
        <f t="shared" si="78"/>
        <v/>
      </c>
      <c r="AK148" s="428"/>
      <c r="AL148" s="429" t="str">
        <f>IF(B148="","",'Saisie Part'!G134)</f>
        <v/>
      </c>
      <c r="AM148" s="394" t="str">
        <f t="shared" si="79"/>
        <v/>
      </c>
      <c r="AN148" s="413" t="str">
        <f t="shared" si="80"/>
        <v/>
      </c>
      <c r="AO148" s="404"/>
      <c r="AP148" s="366"/>
      <c r="AR148" s="392" t="e">
        <f t="shared" si="69"/>
        <v>#VALUE!</v>
      </c>
      <c r="AS148" s="392"/>
      <c r="AT148" s="392"/>
      <c r="AU148" s="392"/>
      <c r="AV148" s="392" t="e">
        <f t="shared" si="70"/>
        <v>#VALUE!</v>
      </c>
      <c r="AW148" s="392"/>
      <c r="AX148" s="392"/>
      <c r="AY148" s="392"/>
      <c r="AZ148" s="392" t="e">
        <f t="shared" si="71"/>
        <v>#VALUE!</v>
      </c>
      <c r="BA148" s="392"/>
      <c r="BB148" s="392"/>
      <c r="BC148" s="392"/>
      <c r="BD148" s="392" t="e">
        <f t="shared" si="72"/>
        <v>#VALUE!</v>
      </c>
      <c r="BE148" s="392"/>
      <c r="BF148" s="392"/>
      <c r="BG148" s="392"/>
      <c r="BH148" s="392" t="e">
        <f t="shared" si="73"/>
        <v>#VALUE!</v>
      </c>
      <c r="BI148" s="392"/>
      <c r="BJ148" s="392"/>
      <c r="BK148" s="392"/>
      <c r="BL148" s="392" t="e">
        <f t="shared" si="74"/>
        <v>#VALUE!</v>
      </c>
      <c r="BM148" s="392"/>
      <c r="BN148" s="392"/>
      <c r="BO148" s="392"/>
      <c r="BP148" s="392" t="e">
        <f t="shared" si="75"/>
        <v>#VALUE!</v>
      </c>
      <c r="BQ148" s="392"/>
      <c r="BR148" s="392"/>
      <c r="BS148" s="392"/>
      <c r="BT148" s="392"/>
      <c r="BU148" s="392"/>
      <c r="BV148" s="392"/>
      <c r="BW148" s="392"/>
      <c r="BX148" s="392"/>
      <c r="BY148" s="392"/>
      <c r="BZ148" s="392"/>
      <c r="CA148" s="392"/>
      <c r="CB148" s="392"/>
      <c r="CC148" s="392"/>
      <c r="CD148" s="392"/>
      <c r="CE148" s="392"/>
      <c r="CF148" s="392"/>
      <c r="CG148" s="392"/>
    </row>
    <row r="149" spans="1:85">
      <c r="A149" s="431" t="str">
        <v/>
      </c>
      <c r="B149" s="421" t="str">
        <v/>
      </c>
      <c r="C149" s="646" t="str">
        <v/>
      </c>
      <c r="D149" s="696" t="str">
        <f t="shared" si="55"/>
        <v/>
      </c>
      <c r="E149" s="774" t="str">
        <v/>
      </c>
      <c r="F149" s="695" t="str">
        <f t="shared" si="76"/>
        <v/>
      </c>
      <c r="G149" s="394" t="str">
        <f t="shared" si="77"/>
        <v/>
      </c>
      <c r="H149" s="649" t="str">
        <f t="shared" si="56"/>
        <v/>
      </c>
      <c r="I149" s="634"/>
      <c r="J149" s="637" t="str">
        <f>IF(B149="","",'Calcul '!C321)</f>
        <v/>
      </c>
      <c r="K149" s="424" t="str">
        <f t="shared" si="57"/>
        <v/>
      </c>
      <c r="L149" s="651" t="str">
        <f t="shared" si="58"/>
        <v/>
      </c>
      <c r="M149" s="635"/>
      <c r="N149" s="638" t="str">
        <f>IF(B149="","",'Calcul '!D321+'Calcul '!G321)</f>
        <v/>
      </c>
      <c r="O149" s="425" t="str">
        <f t="shared" si="59"/>
        <v/>
      </c>
      <c r="P149" s="682" t="str">
        <f t="shared" si="60"/>
        <v/>
      </c>
      <c r="Q149" s="636"/>
      <c r="R149" s="686" t="str">
        <f>IF(B149="","",'Calcul '!E321)</f>
        <v/>
      </c>
      <c r="S149" s="425" t="str">
        <f t="shared" si="61"/>
        <v/>
      </c>
      <c r="T149" s="683" t="str">
        <f t="shared" si="62"/>
        <v/>
      </c>
      <c r="U149" s="676"/>
      <c r="V149" s="687" t="str">
        <f>IF(B149="","",'Calcul '!F321)</f>
        <v/>
      </c>
      <c r="W149" s="425" t="str">
        <f t="shared" si="63"/>
        <v/>
      </c>
      <c r="X149" s="684" t="str">
        <f t="shared" si="64"/>
        <v/>
      </c>
      <c r="Y149" s="677"/>
      <c r="Z149" s="688" t="str">
        <f>IF(B149="","",'Calcul '!U321)</f>
        <v/>
      </c>
      <c r="AA149" s="425" t="str">
        <f t="shared" si="65"/>
        <v/>
      </c>
      <c r="AB149" s="685" t="str">
        <f t="shared" si="66"/>
        <v/>
      </c>
      <c r="AC149" s="678"/>
      <c r="AD149" s="689" t="str">
        <f>IF(B149="","",'Calcul '!V321)</f>
        <v/>
      </c>
      <c r="AE149" s="425" t="str">
        <f t="shared" si="67"/>
        <v/>
      </c>
      <c r="AF149" s="683" t="str">
        <f t="shared" si="68"/>
        <v/>
      </c>
      <c r="AG149" s="679"/>
      <c r="AH149" s="690" t="str">
        <f>IF(B149="","",'Calcul '!H321)</f>
        <v/>
      </c>
      <c r="AI149" s="375"/>
      <c r="AJ149" s="427" t="str">
        <f t="shared" si="78"/>
        <v/>
      </c>
      <c r="AK149" s="428"/>
      <c r="AL149" s="429" t="str">
        <f>IF(B149="","",'Saisie Part'!G135)</f>
        <v/>
      </c>
      <c r="AM149" s="394" t="str">
        <f t="shared" si="79"/>
        <v/>
      </c>
      <c r="AN149" s="413" t="str">
        <f t="shared" si="80"/>
        <v/>
      </c>
      <c r="AO149" s="404"/>
      <c r="AP149" s="366"/>
      <c r="AR149" s="392" t="e">
        <f t="shared" si="69"/>
        <v>#VALUE!</v>
      </c>
      <c r="AS149" s="392"/>
      <c r="AT149" s="392"/>
      <c r="AU149" s="392"/>
      <c r="AV149" s="392" t="e">
        <f t="shared" si="70"/>
        <v>#VALUE!</v>
      </c>
      <c r="AW149" s="392"/>
      <c r="AX149" s="392"/>
      <c r="AY149" s="392"/>
      <c r="AZ149" s="392" t="e">
        <f t="shared" si="71"/>
        <v>#VALUE!</v>
      </c>
      <c r="BA149" s="392"/>
      <c r="BB149" s="392"/>
      <c r="BC149" s="392"/>
      <c r="BD149" s="392" t="e">
        <f t="shared" si="72"/>
        <v>#VALUE!</v>
      </c>
      <c r="BE149" s="392"/>
      <c r="BF149" s="392"/>
      <c r="BG149" s="392"/>
      <c r="BH149" s="392" t="e">
        <f t="shared" si="73"/>
        <v>#VALUE!</v>
      </c>
      <c r="BI149" s="392"/>
      <c r="BJ149" s="392"/>
      <c r="BK149" s="392"/>
      <c r="BL149" s="392" t="e">
        <f t="shared" si="74"/>
        <v>#VALUE!</v>
      </c>
      <c r="BM149" s="392"/>
      <c r="BN149" s="392"/>
      <c r="BO149" s="392"/>
      <c r="BP149" s="392" t="e">
        <f t="shared" si="75"/>
        <v>#VALUE!</v>
      </c>
      <c r="BQ149" s="392"/>
      <c r="BR149" s="392"/>
      <c r="BS149" s="392"/>
      <c r="BT149" s="392"/>
      <c r="BU149" s="392"/>
      <c r="BV149" s="392"/>
      <c r="BW149" s="392"/>
      <c r="BX149" s="392"/>
      <c r="BY149" s="392"/>
      <c r="BZ149" s="392"/>
      <c r="CA149" s="392"/>
      <c r="CB149" s="392"/>
      <c r="CC149" s="392"/>
      <c r="CD149" s="392"/>
      <c r="CE149" s="392"/>
      <c r="CF149" s="392"/>
      <c r="CG149" s="392"/>
    </row>
    <row r="150" spans="1:85">
      <c r="A150" s="431" t="str">
        <v/>
      </c>
      <c r="B150" s="421" t="str">
        <v/>
      </c>
      <c r="C150" s="646" t="str">
        <v/>
      </c>
      <c r="D150" s="696" t="str">
        <f t="shared" si="55"/>
        <v/>
      </c>
      <c r="E150" s="774" t="str">
        <v/>
      </c>
      <c r="F150" s="695" t="str">
        <f t="shared" si="76"/>
        <v/>
      </c>
      <c r="G150" s="394" t="str">
        <f t="shared" si="77"/>
        <v/>
      </c>
      <c r="H150" s="649" t="str">
        <f t="shared" si="56"/>
        <v/>
      </c>
      <c r="I150" s="634"/>
      <c r="J150" s="637" t="str">
        <f>IF(B150="","",'Calcul '!C322)</f>
        <v/>
      </c>
      <c r="K150" s="424" t="str">
        <f t="shared" si="57"/>
        <v/>
      </c>
      <c r="L150" s="651" t="str">
        <f t="shared" si="58"/>
        <v/>
      </c>
      <c r="M150" s="635"/>
      <c r="N150" s="638" t="str">
        <f>IF(B150="","",'Calcul '!D322+'Calcul '!G322)</f>
        <v/>
      </c>
      <c r="O150" s="425" t="str">
        <f t="shared" si="59"/>
        <v/>
      </c>
      <c r="P150" s="682" t="str">
        <f t="shared" si="60"/>
        <v/>
      </c>
      <c r="Q150" s="636"/>
      <c r="R150" s="686" t="str">
        <f>IF(B150="","",'Calcul '!E322)</f>
        <v/>
      </c>
      <c r="S150" s="425" t="str">
        <f t="shared" si="61"/>
        <v/>
      </c>
      <c r="T150" s="683" t="str">
        <f t="shared" si="62"/>
        <v/>
      </c>
      <c r="U150" s="676"/>
      <c r="V150" s="687" t="str">
        <f>IF(B150="","",'Calcul '!F322)</f>
        <v/>
      </c>
      <c r="W150" s="425" t="str">
        <f t="shared" si="63"/>
        <v/>
      </c>
      <c r="X150" s="684" t="str">
        <f t="shared" si="64"/>
        <v/>
      </c>
      <c r="Y150" s="677"/>
      <c r="Z150" s="688" t="str">
        <f>IF(B150="","",'Calcul '!U322)</f>
        <v/>
      </c>
      <c r="AA150" s="425" t="str">
        <f t="shared" si="65"/>
        <v/>
      </c>
      <c r="AB150" s="685" t="str">
        <f t="shared" si="66"/>
        <v/>
      </c>
      <c r="AC150" s="678"/>
      <c r="AD150" s="689" t="str">
        <f>IF(B150="","",'Calcul '!V322)</f>
        <v/>
      </c>
      <c r="AE150" s="425" t="str">
        <f t="shared" si="67"/>
        <v/>
      </c>
      <c r="AF150" s="683" t="str">
        <f t="shared" si="68"/>
        <v/>
      </c>
      <c r="AG150" s="679"/>
      <c r="AH150" s="690" t="str">
        <f>IF(B150="","",'Calcul '!H322)</f>
        <v/>
      </c>
      <c r="AI150" s="375"/>
      <c r="AJ150" s="427" t="str">
        <f t="shared" si="78"/>
        <v/>
      </c>
      <c r="AK150" s="428"/>
      <c r="AL150" s="429" t="str">
        <f>IF(B150="","",'Saisie Part'!G136)</f>
        <v/>
      </c>
      <c r="AM150" s="394" t="str">
        <f t="shared" si="79"/>
        <v/>
      </c>
      <c r="AN150" s="413" t="str">
        <f t="shared" si="80"/>
        <v/>
      </c>
      <c r="AO150" s="404"/>
      <c r="AP150" s="366"/>
      <c r="AR150" s="392" t="e">
        <f t="shared" si="69"/>
        <v>#VALUE!</v>
      </c>
      <c r="AS150" s="392"/>
      <c r="AT150" s="392"/>
      <c r="AU150" s="392"/>
      <c r="AV150" s="392" t="e">
        <f t="shared" si="70"/>
        <v>#VALUE!</v>
      </c>
      <c r="AW150" s="392"/>
      <c r="AX150" s="392"/>
      <c r="AY150" s="392"/>
      <c r="AZ150" s="392" t="e">
        <f t="shared" si="71"/>
        <v>#VALUE!</v>
      </c>
      <c r="BA150" s="392"/>
      <c r="BB150" s="392"/>
      <c r="BC150" s="392"/>
      <c r="BD150" s="392" t="e">
        <f t="shared" si="72"/>
        <v>#VALUE!</v>
      </c>
      <c r="BE150" s="392"/>
      <c r="BF150" s="392"/>
      <c r="BG150" s="392"/>
      <c r="BH150" s="392" t="e">
        <f t="shared" si="73"/>
        <v>#VALUE!</v>
      </c>
      <c r="BI150" s="392"/>
      <c r="BJ150" s="392"/>
      <c r="BK150" s="392"/>
      <c r="BL150" s="392" t="e">
        <f t="shared" si="74"/>
        <v>#VALUE!</v>
      </c>
      <c r="BM150" s="392"/>
      <c r="BN150" s="392"/>
      <c r="BO150" s="392"/>
      <c r="BP150" s="392" t="e">
        <f t="shared" si="75"/>
        <v>#VALUE!</v>
      </c>
      <c r="BQ150" s="392"/>
      <c r="BR150" s="392"/>
      <c r="BS150" s="392"/>
      <c r="BT150" s="392"/>
      <c r="BU150" s="392"/>
      <c r="BV150" s="392"/>
      <c r="BW150" s="392"/>
      <c r="BX150" s="392"/>
      <c r="BY150" s="392"/>
      <c r="BZ150" s="392"/>
      <c r="CA150" s="392"/>
      <c r="CB150" s="392"/>
      <c r="CC150" s="392"/>
      <c r="CD150" s="392"/>
      <c r="CE150" s="392"/>
      <c r="CF150" s="392"/>
      <c r="CG150" s="392"/>
    </row>
    <row r="151" spans="1:85">
      <c r="A151" s="431" t="str">
        <v/>
      </c>
      <c r="B151" s="421" t="str">
        <v/>
      </c>
      <c r="C151" s="646" t="str">
        <v/>
      </c>
      <c r="D151" s="696" t="str">
        <f t="shared" si="55"/>
        <v/>
      </c>
      <c r="E151" s="774" t="str">
        <v/>
      </c>
      <c r="F151" s="695" t="str">
        <f t="shared" si="76"/>
        <v/>
      </c>
      <c r="G151" s="394" t="str">
        <f t="shared" si="77"/>
        <v/>
      </c>
      <c r="H151" s="649" t="str">
        <f t="shared" si="56"/>
        <v/>
      </c>
      <c r="I151" s="634"/>
      <c r="J151" s="637" t="str">
        <f>IF(B151="","",'Calcul '!C323)</f>
        <v/>
      </c>
      <c r="K151" s="424" t="str">
        <f t="shared" si="57"/>
        <v/>
      </c>
      <c r="L151" s="651" t="str">
        <f t="shared" si="58"/>
        <v/>
      </c>
      <c r="M151" s="635"/>
      <c r="N151" s="638" t="str">
        <f>IF(B151="","",'Calcul '!D323+'Calcul '!G323)</f>
        <v/>
      </c>
      <c r="O151" s="425" t="str">
        <f t="shared" si="59"/>
        <v/>
      </c>
      <c r="P151" s="682" t="str">
        <f t="shared" si="60"/>
        <v/>
      </c>
      <c r="Q151" s="636"/>
      <c r="R151" s="686" t="str">
        <f>IF(B151="","",'Calcul '!E323)</f>
        <v/>
      </c>
      <c r="S151" s="425" t="str">
        <f t="shared" si="61"/>
        <v/>
      </c>
      <c r="T151" s="683" t="str">
        <f t="shared" si="62"/>
        <v/>
      </c>
      <c r="U151" s="676"/>
      <c r="V151" s="687" t="str">
        <f>IF(B151="","",'Calcul '!F323)</f>
        <v/>
      </c>
      <c r="W151" s="425" t="str">
        <f t="shared" si="63"/>
        <v/>
      </c>
      <c r="X151" s="684" t="str">
        <f t="shared" si="64"/>
        <v/>
      </c>
      <c r="Y151" s="677"/>
      <c r="Z151" s="688" t="str">
        <f>IF(B151="","",'Calcul '!U323)</f>
        <v/>
      </c>
      <c r="AA151" s="425" t="str">
        <f t="shared" si="65"/>
        <v/>
      </c>
      <c r="AB151" s="685" t="str">
        <f t="shared" si="66"/>
        <v/>
      </c>
      <c r="AC151" s="678"/>
      <c r="AD151" s="689" t="str">
        <f>IF(B151="","",'Calcul '!V323)</f>
        <v/>
      </c>
      <c r="AE151" s="425" t="str">
        <f t="shared" si="67"/>
        <v/>
      </c>
      <c r="AF151" s="683" t="str">
        <f t="shared" si="68"/>
        <v/>
      </c>
      <c r="AG151" s="679"/>
      <c r="AH151" s="690" t="str">
        <f>IF(B151="","",'Calcul '!H323)</f>
        <v/>
      </c>
      <c r="AI151" s="375"/>
      <c r="AJ151" s="427" t="str">
        <f t="shared" si="78"/>
        <v/>
      </c>
      <c r="AK151" s="428"/>
      <c r="AL151" s="429" t="str">
        <f>IF(B151="","",'Saisie Part'!G137)</f>
        <v/>
      </c>
      <c r="AM151" s="394" t="str">
        <f t="shared" si="79"/>
        <v/>
      </c>
      <c r="AN151" s="413" t="str">
        <f t="shared" si="80"/>
        <v/>
      </c>
      <c r="AO151" s="404"/>
      <c r="AP151" s="366"/>
      <c r="AR151" s="392" t="e">
        <f t="shared" si="69"/>
        <v>#VALUE!</v>
      </c>
      <c r="AS151" s="392"/>
      <c r="AT151" s="392"/>
      <c r="AU151" s="392"/>
      <c r="AV151" s="392" t="e">
        <f t="shared" si="70"/>
        <v>#VALUE!</v>
      </c>
      <c r="AW151" s="392"/>
      <c r="AX151" s="392"/>
      <c r="AY151" s="392"/>
      <c r="AZ151" s="392" t="e">
        <f t="shared" si="71"/>
        <v>#VALUE!</v>
      </c>
      <c r="BA151" s="392"/>
      <c r="BB151" s="392"/>
      <c r="BC151" s="392"/>
      <c r="BD151" s="392" t="e">
        <f t="shared" si="72"/>
        <v>#VALUE!</v>
      </c>
      <c r="BE151" s="392"/>
      <c r="BF151" s="392"/>
      <c r="BG151" s="392"/>
      <c r="BH151" s="392" t="e">
        <f t="shared" si="73"/>
        <v>#VALUE!</v>
      </c>
      <c r="BI151" s="392"/>
      <c r="BJ151" s="392"/>
      <c r="BK151" s="392"/>
      <c r="BL151" s="392" t="e">
        <f t="shared" si="74"/>
        <v>#VALUE!</v>
      </c>
      <c r="BM151" s="392"/>
      <c r="BN151" s="392"/>
      <c r="BO151" s="392"/>
      <c r="BP151" s="392" t="e">
        <f t="shared" si="75"/>
        <v>#VALUE!</v>
      </c>
      <c r="BQ151" s="392"/>
      <c r="BR151" s="392"/>
      <c r="BS151" s="392"/>
      <c r="BT151" s="392"/>
      <c r="BU151" s="392"/>
      <c r="BV151" s="392"/>
      <c r="BW151" s="392"/>
      <c r="BX151" s="392"/>
      <c r="BY151" s="392"/>
      <c r="BZ151" s="392"/>
      <c r="CA151" s="392"/>
      <c r="CB151" s="392"/>
      <c r="CC151" s="392"/>
      <c r="CD151" s="392"/>
      <c r="CE151" s="392"/>
      <c r="CF151" s="392"/>
      <c r="CG151" s="392"/>
    </row>
    <row r="152" spans="1:85">
      <c r="A152" s="431" t="str">
        <v/>
      </c>
      <c r="B152" s="421" t="str">
        <v/>
      </c>
      <c r="C152" s="646" t="str">
        <v/>
      </c>
      <c r="D152" s="696" t="str">
        <f t="shared" si="55"/>
        <v/>
      </c>
      <c r="E152" s="774" t="str">
        <v/>
      </c>
      <c r="F152" s="695" t="str">
        <f t="shared" si="76"/>
        <v/>
      </c>
      <c r="G152" s="394" t="str">
        <f t="shared" si="77"/>
        <v/>
      </c>
      <c r="H152" s="649" t="str">
        <f t="shared" si="56"/>
        <v/>
      </c>
      <c r="I152" s="634"/>
      <c r="J152" s="637" t="str">
        <f>IF(B152="","",'Calcul '!C324)</f>
        <v/>
      </c>
      <c r="K152" s="424" t="str">
        <f t="shared" si="57"/>
        <v/>
      </c>
      <c r="L152" s="651" t="str">
        <f t="shared" si="58"/>
        <v/>
      </c>
      <c r="M152" s="635"/>
      <c r="N152" s="638" t="str">
        <f>IF(B152="","",'Calcul '!D324+'Calcul '!G324)</f>
        <v/>
      </c>
      <c r="O152" s="425" t="str">
        <f t="shared" si="59"/>
        <v/>
      </c>
      <c r="P152" s="682" t="str">
        <f t="shared" si="60"/>
        <v/>
      </c>
      <c r="Q152" s="636"/>
      <c r="R152" s="686" t="str">
        <f>IF(B152="","",'Calcul '!E324)</f>
        <v/>
      </c>
      <c r="S152" s="425" t="str">
        <f t="shared" si="61"/>
        <v/>
      </c>
      <c r="T152" s="683" t="str">
        <f t="shared" si="62"/>
        <v/>
      </c>
      <c r="U152" s="676"/>
      <c r="V152" s="687" t="str">
        <f>IF(B152="","",'Calcul '!F324)</f>
        <v/>
      </c>
      <c r="W152" s="425" t="str">
        <f t="shared" si="63"/>
        <v/>
      </c>
      <c r="X152" s="684" t="str">
        <f t="shared" si="64"/>
        <v/>
      </c>
      <c r="Y152" s="677"/>
      <c r="Z152" s="688" t="str">
        <f>IF(B152="","",'Calcul '!U324)</f>
        <v/>
      </c>
      <c r="AA152" s="425" t="str">
        <f t="shared" si="65"/>
        <v/>
      </c>
      <c r="AB152" s="685" t="str">
        <f t="shared" si="66"/>
        <v/>
      </c>
      <c r="AC152" s="678"/>
      <c r="AD152" s="689" t="str">
        <f>IF(B152="","",'Calcul '!V324)</f>
        <v/>
      </c>
      <c r="AE152" s="425" t="str">
        <f t="shared" si="67"/>
        <v/>
      </c>
      <c r="AF152" s="683" t="str">
        <f t="shared" si="68"/>
        <v/>
      </c>
      <c r="AG152" s="679"/>
      <c r="AH152" s="690" t="str">
        <f>IF(B152="","",'Calcul '!H324)</f>
        <v/>
      </c>
      <c r="AI152" s="375"/>
      <c r="AJ152" s="427" t="str">
        <f t="shared" si="78"/>
        <v/>
      </c>
      <c r="AK152" s="428"/>
      <c r="AL152" s="429" t="str">
        <f>IF(B152="","",'Saisie Part'!G138)</f>
        <v/>
      </c>
      <c r="AM152" s="394" t="str">
        <f t="shared" si="79"/>
        <v/>
      </c>
      <c r="AN152" s="413" t="str">
        <f t="shared" si="80"/>
        <v/>
      </c>
      <c r="AO152" s="404"/>
      <c r="AP152" s="366"/>
      <c r="AR152" s="392" t="e">
        <f t="shared" si="69"/>
        <v>#VALUE!</v>
      </c>
      <c r="AS152" s="392"/>
      <c r="AT152" s="392"/>
      <c r="AU152" s="392"/>
      <c r="AV152" s="392" t="e">
        <f t="shared" si="70"/>
        <v>#VALUE!</v>
      </c>
      <c r="AW152" s="392"/>
      <c r="AX152" s="392"/>
      <c r="AY152" s="392"/>
      <c r="AZ152" s="392" t="e">
        <f t="shared" si="71"/>
        <v>#VALUE!</v>
      </c>
      <c r="BA152" s="392"/>
      <c r="BB152" s="392"/>
      <c r="BC152" s="392"/>
      <c r="BD152" s="392" t="e">
        <f t="shared" si="72"/>
        <v>#VALUE!</v>
      </c>
      <c r="BE152" s="392"/>
      <c r="BF152" s="392"/>
      <c r="BG152" s="392"/>
      <c r="BH152" s="392" t="e">
        <f t="shared" si="73"/>
        <v>#VALUE!</v>
      </c>
      <c r="BI152" s="392"/>
      <c r="BJ152" s="392"/>
      <c r="BK152" s="392"/>
      <c r="BL152" s="392" t="e">
        <f t="shared" si="74"/>
        <v>#VALUE!</v>
      </c>
      <c r="BM152" s="392"/>
      <c r="BN152" s="392"/>
      <c r="BO152" s="392"/>
      <c r="BP152" s="392" t="e">
        <f t="shared" si="75"/>
        <v>#VALUE!</v>
      </c>
      <c r="BQ152" s="392"/>
      <c r="BR152" s="392"/>
      <c r="BS152" s="392"/>
      <c r="BT152" s="392"/>
      <c r="BU152" s="392"/>
      <c r="BV152" s="392"/>
      <c r="BW152" s="392"/>
      <c r="BX152" s="392"/>
      <c r="BY152" s="392"/>
      <c r="BZ152" s="392"/>
      <c r="CA152" s="392"/>
      <c r="CB152" s="392"/>
      <c r="CC152" s="392"/>
      <c r="CD152" s="392"/>
      <c r="CE152" s="392"/>
      <c r="CF152" s="392"/>
      <c r="CG152" s="392"/>
    </row>
    <row r="153" spans="1:85">
      <c r="A153" s="431" t="str">
        <v/>
      </c>
      <c r="B153" s="421" t="str">
        <v/>
      </c>
      <c r="C153" s="646" t="str">
        <v/>
      </c>
      <c r="D153" s="696" t="str">
        <f t="shared" si="55"/>
        <v/>
      </c>
      <c r="E153" s="774" t="str">
        <v/>
      </c>
      <c r="F153" s="695" t="str">
        <f t="shared" si="76"/>
        <v/>
      </c>
      <c r="G153" s="394" t="str">
        <f t="shared" si="77"/>
        <v/>
      </c>
      <c r="H153" s="649" t="str">
        <f t="shared" si="56"/>
        <v/>
      </c>
      <c r="I153" s="634"/>
      <c r="J153" s="637" t="str">
        <f>IF(B153="","",'Calcul '!C325)</f>
        <v/>
      </c>
      <c r="K153" s="424" t="str">
        <f t="shared" si="57"/>
        <v/>
      </c>
      <c r="L153" s="651" t="str">
        <f t="shared" si="58"/>
        <v/>
      </c>
      <c r="M153" s="635"/>
      <c r="N153" s="638" t="str">
        <f>IF(B153="","",'Calcul '!D325+'Calcul '!G325)</f>
        <v/>
      </c>
      <c r="O153" s="425" t="str">
        <f t="shared" si="59"/>
        <v/>
      </c>
      <c r="P153" s="682" t="str">
        <f t="shared" si="60"/>
        <v/>
      </c>
      <c r="Q153" s="636"/>
      <c r="R153" s="686" t="str">
        <f>IF(B153="","",'Calcul '!E325)</f>
        <v/>
      </c>
      <c r="S153" s="425" t="str">
        <f t="shared" si="61"/>
        <v/>
      </c>
      <c r="T153" s="683" t="str">
        <f t="shared" si="62"/>
        <v/>
      </c>
      <c r="U153" s="676"/>
      <c r="V153" s="687" t="str">
        <f>IF(B153="","",'Calcul '!F325)</f>
        <v/>
      </c>
      <c r="W153" s="425" t="str">
        <f t="shared" si="63"/>
        <v/>
      </c>
      <c r="X153" s="684" t="str">
        <f t="shared" si="64"/>
        <v/>
      </c>
      <c r="Y153" s="677"/>
      <c r="Z153" s="688" t="str">
        <f>IF(B153="","",'Calcul '!U325)</f>
        <v/>
      </c>
      <c r="AA153" s="425" t="str">
        <f t="shared" si="65"/>
        <v/>
      </c>
      <c r="AB153" s="685" t="str">
        <f t="shared" si="66"/>
        <v/>
      </c>
      <c r="AC153" s="678"/>
      <c r="AD153" s="689" t="str">
        <f>IF(B153="","",'Calcul '!V325)</f>
        <v/>
      </c>
      <c r="AE153" s="425" t="str">
        <f t="shared" si="67"/>
        <v/>
      </c>
      <c r="AF153" s="683" t="str">
        <f t="shared" si="68"/>
        <v/>
      </c>
      <c r="AG153" s="679"/>
      <c r="AH153" s="690" t="str">
        <f>IF(B153="","",'Calcul '!H325)</f>
        <v/>
      </c>
      <c r="AI153" s="375"/>
      <c r="AJ153" s="427" t="str">
        <f t="shared" si="78"/>
        <v/>
      </c>
      <c r="AK153" s="428"/>
      <c r="AL153" s="429" t="str">
        <f>IF(B153="","",'Saisie Part'!G139)</f>
        <v/>
      </c>
      <c r="AM153" s="394" t="str">
        <f t="shared" si="79"/>
        <v/>
      </c>
      <c r="AN153" s="413" t="str">
        <f t="shared" si="80"/>
        <v/>
      </c>
      <c r="AO153" s="404"/>
      <c r="AP153" s="366"/>
      <c r="AR153" s="392" t="e">
        <f t="shared" si="69"/>
        <v>#VALUE!</v>
      </c>
      <c r="AS153" s="392"/>
      <c r="AT153" s="392"/>
      <c r="AU153" s="392"/>
      <c r="AV153" s="392" t="e">
        <f t="shared" si="70"/>
        <v>#VALUE!</v>
      </c>
      <c r="AW153" s="392"/>
      <c r="AX153" s="392"/>
      <c r="AY153" s="392"/>
      <c r="AZ153" s="392" t="e">
        <f t="shared" si="71"/>
        <v>#VALUE!</v>
      </c>
      <c r="BA153" s="392"/>
      <c r="BB153" s="392"/>
      <c r="BC153" s="392"/>
      <c r="BD153" s="392" t="e">
        <f t="shared" si="72"/>
        <v>#VALUE!</v>
      </c>
      <c r="BE153" s="392"/>
      <c r="BF153" s="392"/>
      <c r="BG153" s="392"/>
      <c r="BH153" s="392" t="e">
        <f t="shared" si="73"/>
        <v>#VALUE!</v>
      </c>
      <c r="BI153" s="392"/>
      <c r="BJ153" s="392"/>
      <c r="BK153" s="392"/>
      <c r="BL153" s="392" t="e">
        <f t="shared" si="74"/>
        <v>#VALUE!</v>
      </c>
      <c r="BM153" s="392"/>
      <c r="BN153" s="392"/>
      <c r="BO153" s="392"/>
      <c r="BP153" s="392" t="e">
        <f t="shared" si="75"/>
        <v>#VALUE!</v>
      </c>
      <c r="BQ153" s="392"/>
      <c r="BR153" s="392"/>
      <c r="BS153" s="392"/>
      <c r="BT153" s="392"/>
      <c r="BU153" s="392"/>
      <c r="BV153" s="392"/>
      <c r="BW153" s="392"/>
      <c r="BX153" s="392"/>
      <c r="BY153" s="392"/>
      <c r="BZ153" s="392"/>
      <c r="CA153" s="392"/>
      <c r="CB153" s="392"/>
      <c r="CC153" s="392"/>
      <c r="CD153" s="392"/>
      <c r="CE153" s="392"/>
      <c r="CF153" s="392"/>
      <c r="CG153" s="392"/>
    </row>
    <row r="154" spans="1:85">
      <c r="A154" s="431" t="str">
        <v/>
      </c>
      <c r="B154" s="421" t="str">
        <v/>
      </c>
      <c r="C154" s="646" t="str">
        <v/>
      </c>
      <c r="D154" s="696" t="str">
        <f t="shared" si="55"/>
        <v/>
      </c>
      <c r="E154" s="774" t="str">
        <v/>
      </c>
      <c r="F154" s="695" t="str">
        <f t="shared" si="76"/>
        <v/>
      </c>
      <c r="G154" s="394" t="str">
        <f t="shared" si="77"/>
        <v/>
      </c>
      <c r="H154" s="649" t="str">
        <f t="shared" si="56"/>
        <v/>
      </c>
      <c r="I154" s="634"/>
      <c r="J154" s="637" t="str">
        <f>IF(B154="","",'Calcul '!C326)</f>
        <v/>
      </c>
      <c r="K154" s="424" t="str">
        <f t="shared" si="57"/>
        <v/>
      </c>
      <c r="L154" s="651" t="str">
        <f t="shared" si="58"/>
        <v/>
      </c>
      <c r="M154" s="635"/>
      <c r="N154" s="638" t="str">
        <f>IF(B154="","",'Calcul '!D326+'Calcul '!G326)</f>
        <v/>
      </c>
      <c r="O154" s="425" t="str">
        <f t="shared" si="59"/>
        <v/>
      </c>
      <c r="P154" s="682" t="str">
        <f t="shared" si="60"/>
        <v/>
      </c>
      <c r="Q154" s="636"/>
      <c r="R154" s="686" t="str">
        <f>IF(B154="","",'Calcul '!E326)</f>
        <v/>
      </c>
      <c r="S154" s="425" t="str">
        <f t="shared" si="61"/>
        <v/>
      </c>
      <c r="T154" s="683" t="str">
        <f t="shared" si="62"/>
        <v/>
      </c>
      <c r="U154" s="676"/>
      <c r="V154" s="687" t="str">
        <f>IF(B154="","",'Calcul '!F326)</f>
        <v/>
      </c>
      <c r="W154" s="425" t="str">
        <f t="shared" si="63"/>
        <v/>
      </c>
      <c r="X154" s="684" t="str">
        <f t="shared" si="64"/>
        <v/>
      </c>
      <c r="Y154" s="677"/>
      <c r="Z154" s="688" t="str">
        <f>IF(B154="","",'Calcul '!U326)</f>
        <v/>
      </c>
      <c r="AA154" s="425" t="str">
        <f t="shared" si="65"/>
        <v/>
      </c>
      <c r="AB154" s="685" t="str">
        <f t="shared" si="66"/>
        <v/>
      </c>
      <c r="AC154" s="678"/>
      <c r="AD154" s="689" t="str">
        <f>IF(B154="","",'Calcul '!V326)</f>
        <v/>
      </c>
      <c r="AE154" s="425" t="str">
        <f t="shared" si="67"/>
        <v/>
      </c>
      <c r="AF154" s="683" t="str">
        <f t="shared" si="68"/>
        <v/>
      </c>
      <c r="AG154" s="679"/>
      <c r="AH154" s="690" t="str">
        <f>IF(B154="","",'Calcul '!H326)</f>
        <v/>
      </c>
      <c r="AI154" s="375"/>
      <c r="AJ154" s="427" t="str">
        <f t="shared" si="78"/>
        <v/>
      </c>
      <c r="AK154" s="428"/>
      <c r="AL154" s="429" t="str">
        <f>IF(B154="","",'Saisie Part'!G140)</f>
        <v/>
      </c>
      <c r="AM154" s="394" t="str">
        <f t="shared" si="79"/>
        <v/>
      </c>
      <c r="AN154" s="413" t="str">
        <f t="shared" si="80"/>
        <v/>
      </c>
      <c r="AO154" s="404"/>
      <c r="AP154" s="366"/>
      <c r="AR154" s="392" t="e">
        <f t="shared" si="69"/>
        <v>#VALUE!</v>
      </c>
      <c r="AS154" s="392"/>
      <c r="AT154" s="392"/>
      <c r="AU154" s="392"/>
      <c r="AV154" s="392" t="e">
        <f t="shared" si="70"/>
        <v>#VALUE!</v>
      </c>
      <c r="AW154" s="392"/>
      <c r="AX154" s="392"/>
      <c r="AY154" s="392"/>
      <c r="AZ154" s="392" t="e">
        <f t="shared" si="71"/>
        <v>#VALUE!</v>
      </c>
      <c r="BA154" s="392"/>
      <c r="BB154" s="392"/>
      <c r="BC154" s="392"/>
      <c r="BD154" s="392" t="e">
        <f t="shared" si="72"/>
        <v>#VALUE!</v>
      </c>
      <c r="BE154" s="392"/>
      <c r="BF154" s="392"/>
      <c r="BG154" s="392"/>
      <c r="BH154" s="392" t="e">
        <f t="shared" si="73"/>
        <v>#VALUE!</v>
      </c>
      <c r="BI154" s="392"/>
      <c r="BJ154" s="392"/>
      <c r="BK154" s="392"/>
      <c r="BL154" s="392" t="e">
        <f t="shared" si="74"/>
        <v>#VALUE!</v>
      </c>
      <c r="BM154" s="392"/>
      <c r="BN154" s="392"/>
      <c r="BO154" s="392"/>
      <c r="BP154" s="392" t="e">
        <f t="shared" si="75"/>
        <v>#VALUE!</v>
      </c>
      <c r="BQ154" s="392"/>
      <c r="BR154" s="392"/>
      <c r="BS154" s="392"/>
      <c r="BT154" s="392"/>
      <c r="BU154" s="392"/>
      <c r="BV154" s="392"/>
      <c r="BW154" s="392"/>
      <c r="BX154" s="392"/>
      <c r="BY154" s="392"/>
      <c r="BZ154" s="392"/>
      <c r="CA154" s="392"/>
      <c r="CB154" s="392"/>
      <c r="CC154" s="392"/>
      <c r="CD154" s="392"/>
      <c r="CE154" s="392"/>
      <c r="CF154" s="392"/>
      <c r="CG154" s="392"/>
    </row>
    <row r="155" spans="1:85">
      <c r="A155" s="431" t="str">
        <v/>
      </c>
      <c r="B155" s="421" t="str">
        <v/>
      </c>
      <c r="C155" s="646" t="str">
        <v/>
      </c>
      <c r="D155" s="696" t="str">
        <f t="shared" si="55"/>
        <v/>
      </c>
      <c r="E155" s="774" t="str">
        <v/>
      </c>
      <c r="F155" s="695" t="str">
        <f t="shared" si="76"/>
        <v/>
      </c>
      <c r="G155" s="394" t="str">
        <f t="shared" si="77"/>
        <v/>
      </c>
      <c r="H155" s="649" t="str">
        <f t="shared" si="56"/>
        <v/>
      </c>
      <c r="I155" s="634"/>
      <c r="J155" s="637" t="str">
        <f>IF(B155="","",'Calcul '!C327)</f>
        <v/>
      </c>
      <c r="K155" s="424" t="str">
        <f t="shared" si="57"/>
        <v/>
      </c>
      <c r="L155" s="651" t="str">
        <f t="shared" si="58"/>
        <v/>
      </c>
      <c r="M155" s="635"/>
      <c r="N155" s="638" t="str">
        <f>IF(B155="","",'Calcul '!D327+'Calcul '!G327)</f>
        <v/>
      </c>
      <c r="O155" s="425" t="str">
        <f t="shared" si="59"/>
        <v/>
      </c>
      <c r="P155" s="682" t="str">
        <f t="shared" si="60"/>
        <v/>
      </c>
      <c r="Q155" s="636"/>
      <c r="R155" s="686" t="str">
        <f>IF(B155="","",'Calcul '!E327)</f>
        <v/>
      </c>
      <c r="S155" s="425" t="str">
        <f t="shared" si="61"/>
        <v/>
      </c>
      <c r="T155" s="683" t="str">
        <f t="shared" si="62"/>
        <v/>
      </c>
      <c r="U155" s="676"/>
      <c r="V155" s="687" t="str">
        <f>IF(B155="","",'Calcul '!F327)</f>
        <v/>
      </c>
      <c r="W155" s="425" t="str">
        <f t="shared" si="63"/>
        <v/>
      </c>
      <c r="X155" s="684" t="str">
        <f t="shared" si="64"/>
        <v/>
      </c>
      <c r="Y155" s="677"/>
      <c r="Z155" s="688" t="str">
        <f>IF(B155="","",'Calcul '!U327)</f>
        <v/>
      </c>
      <c r="AA155" s="425" t="str">
        <f t="shared" si="65"/>
        <v/>
      </c>
      <c r="AB155" s="685" t="str">
        <f t="shared" si="66"/>
        <v/>
      </c>
      <c r="AC155" s="678"/>
      <c r="AD155" s="689" t="str">
        <f>IF(B155="","",'Calcul '!V327)</f>
        <v/>
      </c>
      <c r="AE155" s="425" t="str">
        <f t="shared" si="67"/>
        <v/>
      </c>
      <c r="AF155" s="683" t="str">
        <f t="shared" si="68"/>
        <v/>
      </c>
      <c r="AG155" s="679"/>
      <c r="AH155" s="690" t="str">
        <f>IF(B155="","",'Calcul '!H327)</f>
        <v/>
      </c>
      <c r="AI155" s="375"/>
      <c r="AJ155" s="427" t="str">
        <f t="shared" si="78"/>
        <v/>
      </c>
      <c r="AK155" s="428"/>
      <c r="AL155" s="429" t="str">
        <f>IF(B155="","",'Saisie Part'!G141)</f>
        <v/>
      </c>
      <c r="AM155" s="394" t="str">
        <f t="shared" si="79"/>
        <v/>
      </c>
      <c r="AN155" s="413" t="str">
        <f t="shared" si="80"/>
        <v/>
      </c>
      <c r="AO155" s="404"/>
      <c r="AP155" s="366"/>
      <c r="AR155" s="392" t="e">
        <f t="shared" si="69"/>
        <v>#VALUE!</v>
      </c>
      <c r="AS155" s="392"/>
      <c r="AT155" s="392"/>
      <c r="AU155" s="392"/>
      <c r="AV155" s="392" t="e">
        <f t="shared" si="70"/>
        <v>#VALUE!</v>
      </c>
      <c r="AW155" s="392"/>
      <c r="AX155" s="392"/>
      <c r="AY155" s="392"/>
      <c r="AZ155" s="392" t="e">
        <f t="shared" si="71"/>
        <v>#VALUE!</v>
      </c>
      <c r="BA155" s="392"/>
      <c r="BB155" s="392"/>
      <c r="BC155" s="392"/>
      <c r="BD155" s="392" t="e">
        <f t="shared" si="72"/>
        <v>#VALUE!</v>
      </c>
      <c r="BE155" s="392"/>
      <c r="BF155" s="392"/>
      <c r="BG155" s="392"/>
      <c r="BH155" s="392" t="e">
        <f t="shared" si="73"/>
        <v>#VALUE!</v>
      </c>
      <c r="BI155" s="392"/>
      <c r="BJ155" s="392"/>
      <c r="BK155" s="392"/>
      <c r="BL155" s="392" t="e">
        <f t="shared" si="74"/>
        <v>#VALUE!</v>
      </c>
      <c r="BM155" s="392"/>
      <c r="BN155" s="392"/>
      <c r="BO155" s="392"/>
      <c r="BP155" s="392" t="e">
        <f t="shared" si="75"/>
        <v>#VALUE!</v>
      </c>
      <c r="BQ155" s="392"/>
      <c r="BR155" s="392"/>
      <c r="BS155" s="392"/>
      <c r="BT155" s="392"/>
      <c r="BU155" s="392"/>
      <c r="BV155" s="392"/>
      <c r="BW155" s="392"/>
      <c r="BX155" s="392"/>
      <c r="BY155" s="392"/>
      <c r="BZ155" s="392"/>
      <c r="CA155" s="392"/>
      <c r="CB155" s="392"/>
      <c r="CC155" s="392"/>
      <c r="CD155" s="392"/>
      <c r="CE155" s="392"/>
      <c r="CF155" s="392"/>
      <c r="CG155" s="392"/>
    </row>
    <row r="156" spans="1:85">
      <c r="A156" s="431" t="str">
        <v/>
      </c>
      <c r="B156" s="421" t="str">
        <v/>
      </c>
      <c r="C156" s="646" t="str">
        <v/>
      </c>
      <c r="D156" s="696" t="str">
        <f t="shared" si="55"/>
        <v/>
      </c>
      <c r="E156" s="774" t="str">
        <v/>
      </c>
      <c r="F156" s="695" t="str">
        <f t="shared" si="76"/>
        <v/>
      </c>
      <c r="G156" s="394" t="str">
        <f t="shared" si="77"/>
        <v/>
      </c>
      <c r="H156" s="649" t="str">
        <f t="shared" si="56"/>
        <v/>
      </c>
      <c r="I156" s="634"/>
      <c r="J156" s="637" t="str">
        <f>IF(B156="","",'Calcul '!C328)</f>
        <v/>
      </c>
      <c r="K156" s="424" t="str">
        <f t="shared" si="57"/>
        <v/>
      </c>
      <c r="L156" s="651" t="str">
        <f t="shared" si="58"/>
        <v/>
      </c>
      <c r="M156" s="635"/>
      <c r="N156" s="638" t="str">
        <f>IF(B156="","",'Calcul '!D328+'Calcul '!G328)</f>
        <v/>
      </c>
      <c r="O156" s="425" t="str">
        <f t="shared" si="59"/>
        <v/>
      </c>
      <c r="P156" s="682" t="str">
        <f t="shared" si="60"/>
        <v/>
      </c>
      <c r="Q156" s="636"/>
      <c r="R156" s="686" t="str">
        <f>IF(B156="","",'Calcul '!E328)</f>
        <v/>
      </c>
      <c r="S156" s="425" t="str">
        <f t="shared" si="61"/>
        <v/>
      </c>
      <c r="T156" s="683" t="str">
        <f t="shared" si="62"/>
        <v/>
      </c>
      <c r="U156" s="676"/>
      <c r="V156" s="687" t="str">
        <f>IF(B156="","",'Calcul '!F328)</f>
        <v/>
      </c>
      <c r="W156" s="425" t="str">
        <f t="shared" si="63"/>
        <v/>
      </c>
      <c r="X156" s="684" t="str">
        <f t="shared" si="64"/>
        <v/>
      </c>
      <c r="Y156" s="677"/>
      <c r="Z156" s="688" t="str">
        <f>IF(B156="","",'Calcul '!U328)</f>
        <v/>
      </c>
      <c r="AA156" s="425" t="str">
        <f t="shared" si="65"/>
        <v/>
      </c>
      <c r="AB156" s="685" t="str">
        <f t="shared" si="66"/>
        <v/>
      </c>
      <c r="AC156" s="678"/>
      <c r="AD156" s="689" t="str">
        <f>IF(B156="","",'Calcul '!V328)</f>
        <v/>
      </c>
      <c r="AE156" s="425" t="str">
        <f t="shared" si="67"/>
        <v/>
      </c>
      <c r="AF156" s="683" t="str">
        <f t="shared" si="68"/>
        <v/>
      </c>
      <c r="AG156" s="679"/>
      <c r="AH156" s="690" t="str">
        <f>IF(B156="","",'Calcul '!H328)</f>
        <v/>
      </c>
      <c r="AI156" s="375"/>
      <c r="AJ156" s="427" t="str">
        <f t="shared" si="78"/>
        <v/>
      </c>
      <c r="AK156" s="428"/>
      <c r="AL156" s="429" t="str">
        <f>IF(B156="","",'Saisie Part'!G142)</f>
        <v/>
      </c>
      <c r="AM156" s="394" t="str">
        <f t="shared" si="79"/>
        <v/>
      </c>
      <c r="AN156" s="413" t="str">
        <f t="shared" si="80"/>
        <v/>
      </c>
      <c r="AO156" s="404"/>
      <c r="AP156" s="366"/>
      <c r="AR156" s="392" t="e">
        <f t="shared" si="69"/>
        <v>#VALUE!</v>
      </c>
      <c r="AS156" s="392"/>
      <c r="AT156" s="392"/>
      <c r="AU156" s="392"/>
      <c r="AV156" s="392" t="e">
        <f t="shared" si="70"/>
        <v>#VALUE!</v>
      </c>
      <c r="AW156" s="392"/>
      <c r="AX156" s="392"/>
      <c r="AY156" s="392"/>
      <c r="AZ156" s="392" t="e">
        <f t="shared" si="71"/>
        <v>#VALUE!</v>
      </c>
      <c r="BA156" s="392"/>
      <c r="BB156" s="392"/>
      <c r="BC156" s="392"/>
      <c r="BD156" s="392" t="e">
        <f t="shared" si="72"/>
        <v>#VALUE!</v>
      </c>
      <c r="BE156" s="392"/>
      <c r="BF156" s="392"/>
      <c r="BG156" s="392"/>
      <c r="BH156" s="392" t="e">
        <f t="shared" si="73"/>
        <v>#VALUE!</v>
      </c>
      <c r="BI156" s="392"/>
      <c r="BJ156" s="392"/>
      <c r="BK156" s="392"/>
      <c r="BL156" s="392" t="e">
        <f t="shared" si="74"/>
        <v>#VALUE!</v>
      </c>
      <c r="BM156" s="392"/>
      <c r="BN156" s="392"/>
      <c r="BO156" s="392"/>
      <c r="BP156" s="392" t="e">
        <f t="shared" si="75"/>
        <v>#VALUE!</v>
      </c>
      <c r="BQ156" s="392"/>
      <c r="BR156" s="392"/>
      <c r="BS156" s="392"/>
      <c r="BT156" s="392"/>
      <c r="BU156" s="392"/>
      <c r="BV156" s="392"/>
      <c r="BW156" s="392"/>
      <c r="BX156" s="392"/>
      <c r="BY156" s="392"/>
      <c r="BZ156" s="392"/>
      <c r="CA156" s="392"/>
      <c r="CB156" s="392"/>
      <c r="CC156" s="392"/>
      <c r="CD156" s="392"/>
      <c r="CE156" s="392"/>
      <c r="CF156" s="392"/>
      <c r="CG156" s="392"/>
    </row>
    <row r="157" spans="1:85">
      <c r="A157" s="431" t="str">
        <v/>
      </c>
      <c r="B157" s="421" t="str">
        <v/>
      </c>
      <c r="C157" s="646" t="str">
        <v/>
      </c>
      <c r="D157" s="696" t="str">
        <f t="shared" si="55"/>
        <v/>
      </c>
      <c r="E157" s="774" t="str">
        <v/>
      </c>
      <c r="F157" s="695" t="str">
        <f t="shared" si="76"/>
        <v/>
      </c>
      <c r="G157" s="394" t="str">
        <f t="shared" si="77"/>
        <v/>
      </c>
      <c r="H157" s="649" t="str">
        <f t="shared" si="56"/>
        <v/>
      </c>
      <c r="I157" s="634"/>
      <c r="J157" s="637" t="str">
        <f>IF(B157="","",'Calcul '!C329)</f>
        <v/>
      </c>
      <c r="K157" s="424" t="str">
        <f t="shared" si="57"/>
        <v/>
      </c>
      <c r="L157" s="651" t="str">
        <f t="shared" si="58"/>
        <v/>
      </c>
      <c r="M157" s="635"/>
      <c r="N157" s="638" t="str">
        <f>IF(B157="","",'Calcul '!D329+'Calcul '!G329)</f>
        <v/>
      </c>
      <c r="O157" s="425" t="str">
        <f t="shared" si="59"/>
        <v/>
      </c>
      <c r="P157" s="682" t="str">
        <f t="shared" si="60"/>
        <v/>
      </c>
      <c r="Q157" s="636"/>
      <c r="R157" s="686" t="str">
        <f>IF(B157="","",'Calcul '!E329)</f>
        <v/>
      </c>
      <c r="S157" s="425" t="str">
        <f t="shared" si="61"/>
        <v/>
      </c>
      <c r="T157" s="683" t="str">
        <f t="shared" si="62"/>
        <v/>
      </c>
      <c r="U157" s="676"/>
      <c r="V157" s="687" t="str">
        <f>IF(B157="","",'Calcul '!F329)</f>
        <v/>
      </c>
      <c r="W157" s="425" t="str">
        <f t="shared" si="63"/>
        <v/>
      </c>
      <c r="X157" s="684" t="str">
        <f t="shared" si="64"/>
        <v/>
      </c>
      <c r="Y157" s="677"/>
      <c r="Z157" s="688" t="str">
        <f>IF(B157="","",'Calcul '!U329)</f>
        <v/>
      </c>
      <c r="AA157" s="425" t="str">
        <f t="shared" si="65"/>
        <v/>
      </c>
      <c r="AB157" s="685" t="str">
        <f t="shared" si="66"/>
        <v/>
      </c>
      <c r="AC157" s="678"/>
      <c r="AD157" s="689" t="str">
        <f>IF(B157="","",'Calcul '!V329)</f>
        <v/>
      </c>
      <c r="AE157" s="425" t="str">
        <f t="shared" si="67"/>
        <v/>
      </c>
      <c r="AF157" s="683" t="str">
        <f t="shared" si="68"/>
        <v/>
      </c>
      <c r="AG157" s="679"/>
      <c r="AH157" s="690" t="str">
        <f>IF(B157="","",'Calcul '!H329)</f>
        <v/>
      </c>
      <c r="AI157" s="375"/>
      <c r="AJ157" s="427" t="str">
        <f t="shared" si="78"/>
        <v/>
      </c>
      <c r="AK157" s="428"/>
      <c r="AL157" s="429" t="str">
        <f>IF(B157="","",'Saisie Part'!G143)</f>
        <v/>
      </c>
      <c r="AM157" s="394" t="str">
        <f t="shared" si="79"/>
        <v/>
      </c>
      <c r="AN157" s="413" t="str">
        <f t="shared" si="80"/>
        <v/>
      </c>
      <c r="AO157" s="404"/>
      <c r="AP157" s="366"/>
      <c r="AR157" s="392" t="e">
        <f t="shared" si="69"/>
        <v>#VALUE!</v>
      </c>
      <c r="AS157" s="392"/>
      <c r="AT157" s="392"/>
      <c r="AU157" s="392"/>
      <c r="AV157" s="392" t="e">
        <f t="shared" si="70"/>
        <v>#VALUE!</v>
      </c>
      <c r="AW157" s="392"/>
      <c r="AX157" s="392"/>
      <c r="AY157" s="392"/>
      <c r="AZ157" s="392" t="e">
        <f t="shared" si="71"/>
        <v>#VALUE!</v>
      </c>
      <c r="BA157" s="392"/>
      <c r="BB157" s="392"/>
      <c r="BC157" s="392"/>
      <c r="BD157" s="392" t="e">
        <f t="shared" si="72"/>
        <v>#VALUE!</v>
      </c>
      <c r="BE157" s="392"/>
      <c r="BF157" s="392"/>
      <c r="BG157" s="392"/>
      <c r="BH157" s="392" t="e">
        <f t="shared" si="73"/>
        <v>#VALUE!</v>
      </c>
      <c r="BI157" s="392"/>
      <c r="BJ157" s="392"/>
      <c r="BK157" s="392"/>
      <c r="BL157" s="392" t="e">
        <f t="shared" si="74"/>
        <v>#VALUE!</v>
      </c>
      <c r="BM157" s="392"/>
      <c r="BN157" s="392"/>
      <c r="BO157" s="392"/>
      <c r="BP157" s="392" t="e">
        <f t="shared" si="75"/>
        <v>#VALUE!</v>
      </c>
      <c r="BQ157" s="392"/>
      <c r="BR157" s="392"/>
      <c r="BS157" s="392"/>
      <c r="BT157" s="392"/>
      <c r="BU157" s="392"/>
      <c r="BV157" s="392"/>
      <c r="BW157" s="392"/>
      <c r="BX157" s="392"/>
      <c r="BY157" s="392"/>
      <c r="BZ157" s="392"/>
      <c r="CA157" s="392"/>
      <c r="CB157" s="392"/>
      <c r="CC157" s="392"/>
      <c r="CD157" s="392"/>
      <c r="CE157" s="392"/>
      <c r="CF157" s="392"/>
      <c r="CG157" s="392"/>
    </row>
    <row r="158" spans="1:85">
      <c r="A158" s="431" t="str">
        <v/>
      </c>
      <c r="B158" s="421" t="str">
        <v/>
      </c>
      <c r="C158" s="646" t="str">
        <v/>
      </c>
      <c r="D158" s="696" t="str">
        <f t="shared" si="55"/>
        <v/>
      </c>
      <c r="E158" s="774" t="str">
        <v/>
      </c>
      <c r="F158" s="695" t="str">
        <f t="shared" si="76"/>
        <v/>
      </c>
      <c r="G158" s="394" t="str">
        <f t="shared" si="77"/>
        <v/>
      </c>
      <c r="H158" s="649" t="str">
        <f t="shared" si="56"/>
        <v/>
      </c>
      <c r="I158" s="634"/>
      <c r="J158" s="637" t="str">
        <f>IF(B158="","",'Calcul '!C330)</f>
        <v/>
      </c>
      <c r="K158" s="424" t="str">
        <f t="shared" si="57"/>
        <v/>
      </c>
      <c r="L158" s="651" t="str">
        <f t="shared" si="58"/>
        <v/>
      </c>
      <c r="M158" s="635"/>
      <c r="N158" s="638" t="str">
        <f>IF(B158="","",'Calcul '!D330+'Calcul '!G330)</f>
        <v/>
      </c>
      <c r="O158" s="425" t="str">
        <f t="shared" si="59"/>
        <v/>
      </c>
      <c r="P158" s="682" t="str">
        <f t="shared" si="60"/>
        <v/>
      </c>
      <c r="Q158" s="636"/>
      <c r="R158" s="686" t="str">
        <f>IF(B158="","",'Calcul '!E330)</f>
        <v/>
      </c>
      <c r="S158" s="425" t="str">
        <f t="shared" si="61"/>
        <v/>
      </c>
      <c r="T158" s="683" t="str">
        <f t="shared" si="62"/>
        <v/>
      </c>
      <c r="U158" s="676"/>
      <c r="V158" s="687" t="str">
        <f>IF(B158="","",'Calcul '!F330)</f>
        <v/>
      </c>
      <c r="W158" s="425" t="str">
        <f t="shared" si="63"/>
        <v/>
      </c>
      <c r="X158" s="684" t="str">
        <f t="shared" si="64"/>
        <v/>
      </c>
      <c r="Y158" s="677"/>
      <c r="Z158" s="688" t="str">
        <f>IF(B158="","",'Calcul '!U330)</f>
        <v/>
      </c>
      <c r="AA158" s="425" t="str">
        <f t="shared" si="65"/>
        <v/>
      </c>
      <c r="AB158" s="685" t="str">
        <f t="shared" si="66"/>
        <v/>
      </c>
      <c r="AC158" s="678"/>
      <c r="AD158" s="689" t="str">
        <f>IF(B158="","",'Calcul '!V330)</f>
        <v/>
      </c>
      <c r="AE158" s="425" t="str">
        <f t="shared" si="67"/>
        <v/>
      </c>
      <c r="AF158" s="683" t="str">
        <f t="shared" si="68"/>
        <v/>
      </c>
      <c r="AG158" s="679"/>
      <c r="AH158" s="690" t="str">
        <f>IF(B158="","",'Calcul '!H330)</f>
        <v/>
      </c>
      <c r="AI158" s="375"/>
      <c r="AJ158" s="427" t="str">
        <f t="shared" si="78"/>
        <v/>
      </c>
      <c r="AK158" s="428"/>
      <c r="AL158" s="429" t="str">
        <f>IF(B158="","",'Saisie Part'!G144)</f>
        <v/>
      </c>
      <c r="AM158" s="394" t="str">
        <f t="shared" si="79"/>
        <v/>
      </c>
      <c r="AN158" s="413" t="str">
        <f t="shared" si="80"/>
        <v/>
      </c>
      <c r="AO158" s="404"/>
      <c r="AP158" s="366"/>
      <c r="AR158" s="392" t="e">
        <f t="shared" si="69"/>
        <v>#VALUE!</v>
      </c>
      <c r="AS158" s="392"/>
      <c r="AT158" s="392"/>
      <c r="AU158" s="392"/>
      <c r="AV158" s="392" t="e">
        <f t="shared" si="70"/>
        <v>#VALUE!</v>
      </c>
      <c r="AW158" s="392"/>
      <c r="AX158" s="392"/>
      <c r="AY158" s="392"/>
      <c r="AZ158" s="392" t="e">
        <f t="shared" si="71"/>
        <v>#VALUE!</v>
      </c>
      <c r="BA158" s="392"/>
      <c r="BB158" s="392"/>
      <c r="BC158" s="392"/>
      <c r="BD158" s="392" t="e">
        <f t="shared" si="72"/>
        <v>#VALUE!</v>
      </c>
      <c r="BE158" s="392"/>
      <c r="BF158" s="392"/>
      <c r="BG158" s="392"/>
      <c r="BH158" s="392" t="e">
        <f t="shared" si="73"/>
        <v>#VALUE!</v>
      </c>
      <c r="BI158" s="392"/>
      <c r="BJ158" s="392"/>
      <c r="BK158" s="392"/>
      <c r="BL158" s="392" t="e">
        <f t="shared" si="74"/>
        <v>#VALUE!</v>
      </c>
      <c r="BM158" s="392"/>
      <c r="BN158" s="392"/>
      <c r="BO158" s="392"/>
      <c r="BP158" s="392" t="e">
        <f t="shared" si="75"/>
        <v>#VALUE!</v>
      </c>
      <c r="BQ158" s="392"/>
      <c r="BR158" s="392"/>
      <c r="BS158" s="392"/>
      <c r="BT158" s="392"/>
      <c r="BU158" s="392"/>
      <c r="BV158" s="392"/>
      <c r="BW158" s="392"/>
      <c r="BX158" s="392"/>
      <c r="BY158" s="392"/>
      <c r="BZ158" s="392"/>
      <c r="CA158" s="392"/>
      <c r="CB158" s="392"/>
      <c r="CC158" s="392"/>
      <c r="CD158" s="392"/>
      <c r="CE158" s="392"/>
      <c r="CF158" s="392"/>
      <c r="CG158" s="392"/>
    </row>
    <row r="159" spans="1:85">
      <c r="A159" s="431" t="str">
        <v/>
      </c>
      <c r="B159" s="421" t="str">
        <v/>
      </c>
      <c r="C159" s="646" t="str">
        <v/>
      </c>
      <c r="D159" s="696" t="str">
        <f t="shared" si="55"/>
        <v/>
      </c>
      <c r="E159" s="774" t="str">
        <v/>
      </c>
      <c r="F159" s="695" t="str">
        <f t="shared" si="76"/>
        <v/>
      </c>
      <c r="G159" s="394" t="str">
        <f t="shared" si="77"/>
        <v/>
      </c>
      <c r="H159" s="649" t="str">
        <f t="shared" si="56"/>
        <v/>
      </c>
      <c r="I159" s="634"/>
      <c r="J159" s="637" t="str">
        <f>IF(B159="","",'Calcul '!C331)</f>
        <v/>
      </c>
      <c r="K159" s="424" t="str">
        <f t="shared" si="57"/>
        <v/>
      </c>
      <c r="L159" s="651" t="str">
        <f t="shared" si="58"/>
        <v/>
      </c>
      <c r="M159" s="635"/>
      <c r="N159" s="638" t="str">
        <f>IF(B159="","",'Calcul '!D331+'Calcul '!G331)</f>
        <v/>
      </c>
      <c r="O159" s="425" t="str">
        <f t="shared" si="59"/>
        <v/>
      </c>
      <c r="P159" s="682" t="str">
        <f t="shared" si="60"/>
        <v/>
      </c>
      <c r="Q159" s="636"/>
      <c r="R159" s="686" t="str">
        <f>IF(B159="","",'Calcul '!E331)</f>
        <v/>
      </c>
      <c r="S159" s="425" t="str">
        <f t="shared" si="61"/>
        <v/>
      </c>
      <c r="T159" s="683" t="str">
        <f t="shared" si="62"/>
        <v/>
      </c>
      <c r="U159" s="676"/>
      <c r="V159" s="687" t="str">
        <f>IF(B159="","",'Calcul '!F331)</f>
        <v/>
      </c>
      <c r="W159" s="425" t="str">
        <f t="shared" si="63"/>
        <v/>
      </c>
      <c r="X159" s="684" t="str">
        <f t="shared" si="64"/>
        <v/>
      </c>
      <c r="Y159" s="677"/>
      <c r="Z159" s="688" t="str">
        <f>IF(B159="","",'Calcul '!U331)</f>
        <v/>
      </c>
      <c r="AA159" s="425" t="str">
        <f t="shared" si="65"/>
        <v/>
      </c>
      <c r="AB159" s="685" t="str">
        <f t="shared" si="66"/>
        <v/>
      </c>
      <c r="AC159" s="678"/>
      <c r="AD159" s="689" t="str">
        <f>IF(B159="","",'Calcul '!V331)</f>
        <v/>
      </c>
      <c r="AE159" s="425" t="str">
        <f t="shared" si="67"/>
        <v/>
      </c>
      <c r="AF159" s="683" t="str">
        <f t="shared" si="68"/>
        <v/>
      </c>
      <c r="AG159" s="679"/>
      <c r="AH159" s="690" t="str">
        <f>IF(B159="","",'Calcul '!H331)</f>
        <v/>
      </c>
      <c r="AI159" s="375"/>
      <c r="AJ159" s="427" t="str">
        <f t="shared" si="78"/>
        <v/>
      </c>
      <c r="AK159" s="428"/>
      <c r="AL159" s="429" t="str">
        <f>IF(B159="","",'Saisie Part'!G145)</f>
        <v/>
      </c>
      <c r="AM159" s="394" t="str">
        <f t="shared" si="79"/>
        <v/>
      </c>
      <c r="AN159" s="413" t="str">
        <f t="shared" si="80"/>
        <v/>
      </c>
      <c r="AO159" s="404"/>
      <c r="AP159" s="366"/>
      <c r="AR159" s="392" t="e">
        <f t="shared" si="69"/>
        <v>#VALUE!</v>
      </c>
      <c r="AS159" s="392"/>
      <c r="AT159" s="392"/>
      <c r="AU159" s="392"/>
      <c r="AV159" s="392" t="e">
        <f t="shared" si="70"/>
        <v>#VALUE!</v>
      </c>
      <c r="AW159" s="392"/>
      <c r="AX159" s="392"/>
      <c r="AY159" s="392"/>
      <c r="AZ159" s="392" t="e">
        <f t="shared" si="71"/>
        <v>#VALUE!</v>
      </c>
      <c r="BA159" s="392"/>
      <c r="BB159" s="392"/>
      <c r="BC159" s="392"/>
      <c r="BD159" s="392" t="e">
        <f t="shared" si="72"/>
        <v>#VALUE!</v>
      </c>
      <c r="BE159" s="392"/>
      <c r="BF159" s="392"/>
      <c r="BG159" s="392"/>
      <c r="BH159" s="392" t="e">
        <f t="shared" si="73"/>
        <v>#VALUE!</v>
      </c>
      <c r="BI159" s="392"/>
      <c r="BJ159" s="392"/>
      <c r="BK159" s="392"/>
      <c r="BL159" s="392" t="e">
        <f t="shared" si="74"/>
        <v>#VALUE!</v>
      </c>
      <c r="BM159" s="392"/>
      <c r="BN159" s="392"/>
      <c r="BO159" s="392"/>
      <c r="BP159" s="392" t="e">
        <f t="shared" si="75"/>
        <v>#VALUE!</v>
      </c>
      <c r="BQ159" s="392"/>
      <c r="BR159" s="392"/>
      <c r="BS159" s="392"/>
      <c r="BT159" s="392"/>
      <c r="BU159" s="392"/>
      <c r="BV159" s="392"/>
      <c r="BW159" s="392"/>
      <c r="BX159" s="392"/>
      <c r="BY159" s="392"/>
      <c r="BZ159" s="392"/>
      <c r="CA159" s="392"/>
      <c r="CB159" s="392"/>
      <c r="CC159" s="392"/>
      <c r="CD159" s="392"/>
      <c r="CE159" s="392"/>
      <c r="CF159" s="392"/>
      <c r="CG159" s="392"/>
    </row>
    <row r="160" spans="1:85">
      <c r="A160" s="431" t="str">
        <v/>
      </c>
      <c r="B160" s="421" t="str">
        <v/>
      </c>
      <c r="C160" s="646" t="str">
        <v/>
      </c>
      <c r="D160" s="696" t="str">
        <f t="shared" si="55"/>
        <v/>
      </c>
      <c r="E160" s="774" t="str">
        <v/>
      </c>
      <c r="F160" s="695" t="str">
        <f t="shared" si="76"/>
        <v/>
      </c>
      <c r="G160" s="394" t="str">
        <f t="shared" si="77"/>
        <v/>
      </c>
      <c r="H160" s="649" t="str">
        <f t="shared" si="56"/>
        <v/>
      </c>
      <c r="I160" s="634"/>
      <c r="J160" s="637" t="str">
        <f>IF(B160="","",'Calcul '!C332)</f>
        <v/>
      </c>
      <c r="K160" s="424" t="str">
        <f t="shared" si="57"/>
        <v/>
      </c>
      <c r="L160" s="651" t="str">
        <f t="shared" si="58"/>
        <v/>
      </c>
      <c r="M160" s="635"/>
      <c r="N160" s="638" t="str">
        <f>IF(B160="","",'Calcul '!D332+'Calcul '!G332)</f>
        <v/>
      </c>
      <c r="O160" s="425" t="str">
        <f t="shared" si="59"/>
        <v/>
      </c>
      <c r="P160" s="682" t="str">
        <f t="shared" si="60"/>
        <v/>
      </c>
      <c r="Q160" s="636"/>
      <c r="R160" s="686" t="str">
        <f>IF(B160="","",'Calcul '!E332)</f>
        <v/>
      </c>
      <c r="S160" s="425" t="str">
        <f t="shared" si="61"/>
        <v/>
      </c>
      <c r="T160" s="683" t="str">
        <f t="shared" si="62"/>
        <v/>
      </c>
      <c r="U160" s="676"/>
      <c r="V160" s="687" t="str">
        <f>IF(B160="","",'Calcul '!F332)</f>
        <v/>
      </c>
      <c r="W160" s="425" t="str">
        <f t="shared" si="63"/>
        <v/>
      </c>
      <c r="X160" s="684" t="str">
        <f t="shared" si="64"/>
        <v/>
      </c>
      <c r="Y160" s="677"/>
      <c r="Z160" s="688" t="str">
        <f>IF(B160="","",'Calcul '!U332)</f>
        <v/>
      </c>
      <c r="AA160" s="425" t="str">
        <f t="shared" si="65"/>
        <v/>
      </c>
      <c r="AB160" s="685" t="str">
        <f t="shared" si="66"/>
        <v/>
      </c>
      <c r="AC160" s="678"/>
      <c r="AD160" s="689" t="str">
        <f>IF(B160="","",'Calcul '!V332)</f>
        <v/>
      </c>
      <c r="AE160" s="425" t="str">
        <f t="shared" si="67"/>
        <v/>
      </c>
      <c r="AF160" s="683" t="str">
        <f t="shared" si="68"/>
        <v/>
      </c>
      <c r="AG160" s="679"/>
      <c r="AH160" s="690" t="str">
        <f>IF(B160="","",'Calcul '!H332)</f>
        <v/>
      </c>
      <c r="AI160" s="375"/>
      <c r="AJ160" s="427" t="str">
        <f t="shared" si="78"/>
        <v/>
      </c>
      <c r="AK160" s="428"/>
      <c r="AL160" s="429" t="str">
        <f>IF(B160="","",'Saisie Part'!G146)</f>
        <v/>
      </c>
      <c r="AM160" s="394" t="str">
        <f t="shared" si="79"/>
        <v/>
      </c>
      <c r="AN160" s="413" t="str">
        <f t="shared" si="80"/>
        <v/>
      </c>
      <c r="AO160" s="404"/>
      <c r="AP160" s="366"/>
      <c r="AR160" s="392" t="e">
        <f t="shared" si="69"/>
        <v>#VALUE!</v>
      </c>
      <c r="AS160" s="392"/>
      <c r="AT160" s="392"/>
      <c r="AU160" s="392"/>
      <c r="AV160" s="392" t="e">
        <f t="shared" si="70"/>
        <v>#VALUE!</v>
      </c>
      <c r="AW160" s="392"/>
      <c r="AX160" s="392"/>
      <c r="AY160" s="392"/>
      <c r="AZ160" s="392" t="e">
        <f t="shared" si="71"/>
        <v>#VALUE!</v>
      </c>
      <c r="BA160" s="392"/>
      <c r="BB160" s="392"/>
      <c r="BC160" s="392"/>
      <c r="BD160" s="392" t="e">
        <f t="shared" si="72"/>
        <v>#VALUE!</v>
      </c>
      <c r="BE160" s="392"/>
      <c r="BF160" s="392"/>
      <c r="BG160" s="392"/>
      <c r="BH160" s="392" t="e">
        <f t="shared" si="73"/>
        <v>#VALUE!</v>
      </c>
      <c r="BI160" s="392"/>
      <c r="BJ160" s="392"/>
      <c r="BK160" s="392"/>
      <c r="BL160" s="392" t="e">
        <f t="shared" si="74"/>
        <v>#VALUE!</v>
      </c>
      <c r="BM160" s="392"/>
      <c r="BN160" s="392"/>
      <c r="BO160" s="392"/>
      <c r="BP160" s="392" t="e">
        <f t="shared" si="75"/>
        <v>#VALUE!</v>
      </c>
      <c r="BQ160" s="392"/>
      <c r="BR160" s="392"/>
      <c r="BS160" s="392"/>
      <c r="BT160" s="392"/>
      <c r="BU160" s="392"/>
      <c r="BV160" s="392"/>
      <c r="BW160" s="392"/>
      <c r="BX160" s="392"/>
      <c r="BY160" s="392"/>
      <c r="BZ160" s="392"/>
      <c r="CA160" s="392"/>
      <c r="CB160" s="392"/>
      <c r="CC160" s="392"/>
      <c r="CD160" s="392"/>
      <c r="CE160" s="392"/>
      <c r="CF160" s="392"/>
      <c r="CG160" s="392"/>
    </row>
    <row r="161" spans="1:85">
      <c r="A161" s="431" t="str">
        <v/>
      </c>
      <c r="B161" s="421" t="str">
        <v/>
      </c>
      <c r="C161" s="646" t="str">
        <v/>
      </c>
      <c r="D161" s="696" t="str">
        <f t="shared" si="55"/>
        <v/>
      </c>
      <c r="E161" s="774" t="str">
        <v/>
      </c>
      <c r="F161" s="695" t="str">
        <f t="shared" si="76"/>
        <v/>
      </c>
      <c r="G161" s="394" t="str">
        <f t="shared" si="77"/>
        <v/>
      </c>
      <c r="H161" s="649" t="str">
        <f t="shared" si="56"/>
        <v/>
      </c>
      <c r="I161" s="634"/>
      <c r="J161" s="637" t="str">
        <f>IF(B161="","",'Calcul '!C333)</f>
        <v/>
      </c>
      <c r="K161" s="424" t="str">
        <f t="shared" si="57"/>
        <v/>
      </c>
      <c r="L161" s="651" t="str">
        <f t="shared" si="58"/>
        <v/>
      </c>
      <c r="M161" s="635"/>
      <c r="N161" s="638" t="str">
        <f>IF(B161="","",'Calcul '!D333+'Calcul '!G333)</f>
        <v/>
      </c>
      <c r="O161" s="425" t="str">
        <f t="shared" si="59"/>
        <v/>
      </c>
      <c r="P161" s="682" t="str">
        <f t="shared" si="60"/>
        <v/>
      </c>
      <c r="Q161" s="636"/>
      <c r="R161" s="686" t="str">
        <f>IF(B161="","",'Calcul '!E333)</f>
        <v/>
      </c>
      <c r="S161" s="425" t="str">
        <f t="shared" si="61"/>
        <v/>
      </c>
      <c r="T161" s="683" t="str">
        <f t="shared" si="62"/>
        <v/>
      </c>
      <c r="U161" s="676"/>
      <c r="V161" s="687" t="str">
        <f>IF(B161="","",'Calcul '!F333)</f>
        <v/>
      </c>
      <c r="W161" s="425" t="str">
        <f t="shared" si="63"/>
        <v/>
      </c>
      <c r="X161" s="684" t="str">
        <f t="shared" si="64"/>
        <v/>
      </c>
      <c r="Y161" s="677"/>
      <c r="Z161" s="688" t="str">
        <f>IF(B161="","",'Calcul '!U333)</f>
        <v/>
      </c>
      <c r="AA161" s="425" t="str">
        <f t="shared" si="65"/>
        <v/>
      </c>
      <c r="AB161" s="685" t="str">
        <f t="shared" si="66"/>
        <v/>
      </c>
      <c r="AC161" s="678"/>
      <c r="AD161" s="689" t="str">
        <f>IF(B161="","",'Calcul '!V333)</f>
        <v/>
      </c>
      <c r="AE161" s="425" t="str">
        <f t="shared" si="67"/>
        <v/>
      </c>
      <c r="AF161" s="683" t="str">
        <f t="shared" si="68"/>
        <v/>
      </c>
      <c r="AG161" s="679"/>
      <c r="AH161" s="690" t="str">
        <f>IF(B161="","",'Calcul '!H333)</f>
        <v/>
      </c>
      <c r="AI161" s="375"/>
      <c r="AJ161" s="427" t="str">
        <f t="shared" si="78"/>
        <v/>
      </c>
      <c r="AK161" s="428"/>
      <c r="AL161" s="429" t="str">
        <f>IF(B161="","",'Saisie Part'!G147)</f>
        <v/>
      </c>
      <c r="AM161" s="394" t="str">
        <f t="shared" si="79"/>
        <v/>
      </c>
      <c r="AN161" s="413" t="str">
        <f t="shared" si="80"/>
        <v/>
      </c>
      <c r="AO161" s="404"/>
      <c r="AP161" s="366"/>
      <c r="AR161" s="392" t="e">
        <f t="shared" si="69"/>
        <v>#VALUE!</v>
      </c>
      <c r="AS161" s="392"/>
      <c r="AT161" s="392"/>
      <c r="AU161" s="392"/>
      <c r="AV161" s="392" t="e">
        <f t="shared" si="70"/>
        <v>#VALUE!</v>
      </c>
      <c r="AW161" s="392"/>
      <c r="AX161" s="392"/>
      <c r="AY161" s="392"/>
      <c r="AZ161" s="392" t="e">
        <f t="shared" si="71"/>
        <v>#VALUE!</v>
      </c>
      <c r="BA161" s="392"/>
      <c r="BB161" s="392"/>
      <c r="BC161" s="392"/>
      <c r="BD161" s="392" t="e">
        <f t="shared" si="72"/>
        <v>#VALUE!</v>
      </c>
      <c r="BE161" s="392"/>
      <c r="BF161" s="392"/>
      <c r="BG161" s="392"/>
      <c r="BH161" s="392" t="e">
        <f t="shared" si="73"/>
        <v>#VALUE!</v>
      </c>
      <c r="BI161" s="392"/>
      <c r="BJ161" s="392"/>
      <c r="BK161" s="392"/>
      <c r="BL161" s="392" t="e">
        <f t="shared" si="74"/>
        <v>#VALUE!</v>
      </c>
      <c r="BM161" s="392"/>
      <c r="BN161" s="392"/>
      <c r="BO161" s="392"/>
      <c r="BP161" s="392" t="e">
        <f t="shared" si="75"/>
        <v>#VALUE!</v>
      </c>
      <c r="BQ161" s="392"/>
      <c r="BR161" s="392"/>
      <c r="BS161" s="392"/>
      <c r="BT161" s="392"/>
      <c r="BU161" s="392"/>
      <c r="BV161" s="392"/>
      <c r="BW161" s="392"/>
      <c r="BX161" s="392"/>
      <c r="BY161" s="392"/>
      <c r="BZ161" s="392"/>
      <c r="CA161" s="392"/>
      <c r="CB161" s="392"/>
      <c r="CC161" s="392"/>
      <c r="CD161" s="392"/>
      <c r="CE161" s="392"/>
      <c r="CF161" s="392"/>
      <c r="CG161" s="392"/>
    </row>
    <row r="162" spans="1:85">
      <c r="A162" s="431" t="str">
        <v/>
      </c>
      <c r="B162" s="421" t="str">
        <v/>
      </c>
      <c r="C162" s="646" t="str">
        <v/>
      </c>
      <c r="D162" s="696" t="str">
        <f t="shared" ref="D162:D225" si="81">IF(B162="","",E162*F162)</f>
        <v/>
      </c>
      <c r="E162" s="774" t="str">
        <v/>
      </c>
      <c r="F162" s="695" t="str">
        <f t="shared" si="76"/>
        <v/>
      </c>
      <c r="G162" s="394" t="str">
        <f t="shared" si="77"/>
        <v/>
      </c>
      <c r="H162" s="649" t="str">
        <f t="shared" si="56"/>
        <v/>
      </c>
      <c r="I162" s="634"/>
      <c r="J162" s="637" t="str">
        <f>IF(B162="","",'Calcul '!C334)</f>
        <v/>
      </c>
      <c r="K162" s="424" t="str">
        <f t="shared" si="57"/>
        <v/>
      </c>
      <c r="L162" s="651" t="str">
        <f t="shared" si="58"/>
        <v/>
      </c>
      <c r="M162" s="635"/>
      <c r="N162" s="638" t="str">
        <f>IF(B162="","",'Calcul '!D334+'Calcul '!G334)</f>
        <v/>
      </c>
      <c r="O162" s="425" t="str">
        <f t="shared" si="59"/>
        <v/>
      </c>
      <c r="P162" s="682" t="str">
        <f t="shared" si="60"/>
        <v/>
      </c>
      <c r="Q162" s="636"/>
      <c r="R162" s="686" t="str">
        <f>IF(B162="","",'Calcul '!E334)</f>
        <v/>
      </c>
      <c r="S162" s="425" t="str">
        <f t="shared" si="61"/>
        <v/>
      </c>
      <c r="T162" s="683" t="str">
        <f t="shared" si="62"/>
        <v/>
      </c>
      <c r="U162" s="676"/>
      <c r="V162" s="687" t="str">
        <f>IF(B162="","",'Calcul '!F334)</f>
        <v/>
      </c>
      <c r="W162" s="425" t="str">
        <f t="shared" si="63"/>
        <v/>
      </c>
      <c r="X162" s="684" t="str">
        <f t="shared" si="64"/>
        <v/>
      </c>
      <c r="Y162" s="677"/>
      <c r="Z162" s="688" t="str">
        <f>IF(B162="","",'Calcul '!U334)</f>
        <v/>
      </c>
      <c r="AA162" s="425" t="str">
        <f t="shared" si="65"/>
        <v/>
      </c>
      <c r="AB162" s="685" t="str">
        <f t="shared" si="66"/>
        <v/>
      </c>
      <c r="AC162" s="678"/>
      <c r="AD162" s="689" t="str">
        <f>IF(B162="","",'Calcul '!V334)</f>
        <v/>
      </c>
      <c r="AE162" s="425" t="str">
        <f t="shared" si="67"/>
        <v/>
      </c>
      <c r="AF162" s="683" t="str">
        <f t="shared" si="68"/>
        <v/>
      </c>
      <c r="AG162" s="679"/>
      <c r="AH162" s="690" t="str">
        <f>IF(B162="","",'Calcul '!H334)</f>
        <v/>
      </c>
      <c r="AI162" s="375"/>
      <c r="AJ162" s="427" t="str">
        <f t="shared" si="78"/>
        <v/>
      </c>
      <c r="AK162" s="428"/>
      <c r="AL162" s="429" t="str">
        <f>IF(B162="","",'Saisie Part'!G148)</f>
        <v/>
      </c>
      <c r="AM162" s="394" t="str">
        <f t="shared" si="79"/>
        <v/>
      </c>
      <c r="AN162" s="413" t="str">
        <f t="shared" si="80"/>
        <v/>
      </c>
      <c r="AO162" s="404"/>
      <c r="AP162" s="366"/>
      <c r="AR162" s="392" t="e">
        <f t="shared" si="69"/>
        <v>#VALUE!</v>
      </c>
      <c r="AS162" s="392"/>
      <c r="AT162" s="392"/>
      <c r="AU162" s="392"/>
      <c r="AV162" s="392" t="e">
        <f t="shared" si="70"/>
        <v>#VALUE!</v>
      </c>
      <c r="AW162" s="392"/>
      <c r="AX162" s="392"/>
      <c r="AY162" s="392"/>
      <c r="AZ162" s="392" t="e">
        <f t="shared" si="71"/>
        <v>#VALUE!</v>
      </c>
      <c r="BA162" s="392"/>
      <c r="BB162" s="392"/>
      <c r="BC162" s="392"/>
      <c r="BD162" s="392" t="e">
        <f t="shared" si="72"/>
        <v>#VALUE!</v>
      </c>
      <c r="BE162" s="392"/>
      <c r="BF162" s="392"/>
      <c r="BG162" s="392"/>
      <c r="BH162" s="392" t="e">
        <f t="shared" si="73"/>
        <v>#VALUE!</v>
      </c>
      <c r="BI162" s="392"/>
      <c r="BJ162" s="392"/>
      <c r="BK162" s="392"/>
      <c r="BL162" s="392" t="e">
        <f t="shared" si="74"/>
        <v>#VALUE!</v>
      </c>
      <c r="BM162" s="392"/>
      <c r="BN162" s="392"/>
      <c r="BO162" s="392"/>
      <c r="BP162" s="392" t="e">
        <f t="shared" si="75"/>
        <v>#VALUE!</v>
      </c>
      <c r="BQ162" s="392"/>
      <c r="BR162" s="392"/>
      <c r="BS162" s="392"/>
      <c r="BT162" s="392"/>
      <c r="BU162" s="392"/>
      <c r="BV162" s="392"/>
      <c r="BW162" s="392"/>
      <c r="BX162" s="392"/>
      <c r="BY162" s="392"/>
      <c r="BZ162" s="392"/>
      <c r="CA162" s="392"/>
      <c r="CB162" s="392"/>
      <c r="CC162" s="392"/>
      <c r="CD162" s="392"/>
      <c r="CE162" s="392"/>
      <c r="CF162" s="392"/>
      <c r="CG162" s="392"/>
    </row>
    <row r="163" spans="1:85">
      <c r="A163" s="431" t="str">
        <v/>
      </c>
      <c r="B163" s="421" t="str">
        <v/>
      </c>
      <c r="C163" s="646" t="str">
        <v/>
      </c>
      <c r="D163" s="696" t="str">
        <f t="shared" si="81"/>
        <v/>
      </c>
      <c r="E163" s="774" t="str">
        <v/>
      </c>
      <c r="F163" s="695" t="str">
        <f t="shared" si="76"/>
        <v/>
      </c>
      <c r="G163" s="394" t="str">
        <f t="shared" si="77"/>
        <v/>
      </c>
      <c r="H163" s="649" t="str">
        <f t="shared" ref="H163:H226" si="82">IF($B163="","",J163*$AL163*$AN163/$F163)</f>
        <v/>
      </c>
      <c r="I163" s="634"/>
      <c r="J163" s="637" t="str">
        <f>IF(B163="","",'Calcul '!C335)</f>
        <v/>
      </c>
      <c r="K163" s="424" t="str">
        <f t="shared" ref="K163:K226" si="83">IF(OR(B163="",J163=0),"","+")</f>
        <v/>
      </c>
      <c r="L163" s="651" t="str">
        <f t="shared" ref="L163:L226" si="84">IF($B163="","",N163*$AL163*$AN163/$F163)</f>
        <v/>
      </c>
      <c r="M163" s="635"/>
      <c r="N163" s="638" t="str">
        <f>IF(B163="","",'Calcul '!D335+'Calcul '!G335)</f>
        <v/>
      </c>
      <c r="O163" s="425" t="str">
        <f t="shared" ref="O163:O226" si="85">IF(OR(B163="",R163=0),"","+")</f>
        <v/>
      </c>
      <c r="P163" s="682" t="str">
        <f t="shared" ref="P163:P226" si="86">IF($B163="","",R163*$AL163*$AN163/$F163)</f>
        <v/>
      </c>
      <c r="Q163" s="636"/>
      <c r="R163" s="686" t="str">
        <f>IF(B163="","",'Calcul '!E335)</f>
        <v/>
      </c>
      <c r="S163" s="425" t="str">
        <f t="shared" ref="S163:S226" si="87">IF(OR(B163="",V163=0),"","+")</f>
        <v/>
      </c>
      <c r="T163" s="683" t="str">
        <f t="shared" ref="T163:T226" si="88">IF($B163="","",V163*$AL163*$AN163/$F163)</f>
        <v/>
      </c>
      <c r="U163" s="676"/>
      <c r="V163" s="687" t="str">
        <f>IF(B163="","",'Calcul '!F335)</f>
        <v/>
      </c>
      <c r="W163" s="425" t="str">
        <f t="shared" ref="W163:W226" si="89">IF(OR(B163="",Z163=0),"","+")</f>
        <v/>
      </c>
      <c r="X163" s="684" t="str">
        <f t="shared" ref="X163:X226" si="90">IF($B163="","",Z163*$AL163*$AN163/$F163)</f>
        <v/>
      </c>
      <c r="Y163" s="677"/>
      <c r="Z163" s="688" t="str">
        <f>IF(B163="","",'Calcul '!U335)</f>
        <v/>
      </c>
      <c r="AA163" s="425" t="str">
        <f t="shared" ref="AA163:AA226" si="91">IF(OR(B163="",AD163=0),"","+")</f>
        <v/>
      </c>
      <c r="AB163" s="685" t="str">
        <f t="shared" ref="AB163:AB226" si="92">IF($B163="","",AD163*$AL163*$AN163/$F163)</f>
        <v/>
      </c>
      <c r="AC163" s="678"/>
      <c r="AD163" s="689" t="str">
        <f>IF(B163="","",'Calcul '!V335)</f>
        <v/>
      </c>
      <c r="AE163" s="425" t="str">
        <f t="shared" ref="AE163:AE226" si="93">IF(OR(B163="",AH163=0),"","+")</f>
        <v/>
      </c>
      <c r="AF163" s="683" t="str">
        <f t="shared" ref="AF163:AF226" si="94">IF($B163="","",AH163*$AL163*$AN163/$F163)</f>
        <v/>
      </c>
      <c r="AG163" s="679"/>
      <c r="AH163" s="690" t="str">
        <f>IF(B163="","",'Calcul '!H335)</f>
        <v/>
      </c>
      <c r="AI163" s="375"/>
      <c r="AJ163" s="427" t="str">
        <f t="shared" si="78"/>
        <v/>
      </c>
      <c r="AK163" s="428"/>
      <c r="AL163" s="429" t="str">
        <f>IF(B163="","",'Saisie Part'!G149)</f>
        <v/>
      </c>
      <c r="AM163" s="394" t="str">
        <f t="shared" si="79"/>
        <v/>
      </c>
      <c r="AN163" s="413" t="str">
        <f t="shared" si="80"/>
        <v/>
      </c>
      <c r="AO163" s="404"/>
      <c r="AP163" s="366"/>
      <c r="AR163" s="392" t="e">
        <f t="shared" ref="AR163:AR226" si="95">J163*$AL163*$E163</f>
        <v>#VALUE!</v>
      </c>
      <c r="AS163" s="392"/>
      <c r="AT163" s="392"/>
      <c r="AU163" s="392"/>
      <c r="AV163" s="392" t="e">
        <f t="shared" ref="AV163:AV226" si="96">N163*$AL163*$E163</f>
        <v>#VALUE!</v>
      </c>
      <c r="AW163" s="392"/>
      <c r="AX163" s="392"/>
      <c r="AY163" s="392"/>
      <c r="AZ163" s="392" t="e">
        <f t="shared" ref="AZ163:AZ226" si="97">R163*$AL163*$E163</f>
        <v>#VALUE!</v>
      </c>
      <c r="BA163" s="392"/>
      <c r="BB163" s="392"/>
      <c r="BC163" s="392"/>
      <c r="BD163" s="392" t="e">
        <f t="shared" ref="BD163:BD226" si="98">V163*$AL163*$E163</f>
        <v>#VALUE!</v>
      </c>
      <c r="BE163" s="392"/>
      <c r="BF163" s="392"/>
      <c r="BG163" s="392"/>
      <c r="BH163" s="392" t="e">
        <f t="shared" ref="BH163:BH226" si="99">Z163*$AL163*$E163</f>
        <v>#VALUE!</v>
      </c>
      <c r="BI163" s="392"/>
      <c r="BJ163" s="392"/>
      <c r="BK163" s="392"/>
      <c r="BL163" s="392" t="e">
        <f t="shared" ref="BL163:BL226" si="100">AD163*$AL163*$E163</f>
        <v>#VALUE!</v>
      </c>
      <c r="BM163" s="392"/>
      <c r="BN163" s="392"/>
      <c r="BO163" s="392"/>
      <c r="BP163" s="392" t="e">
        <f t="shared" ref="BP163:BP226" si="101">AH163*$AL163*$E163</f>
        <v>#VALUE!</v>
      </c>
      <c r="BQ163" s="392"/>
      <c r="BR163" s="392"/>
      <c r="BS163" s="392"/>
      <c r="BT163" s="392"/>
      <c r="BU163" s="392"/>
      <c r="BV163" s="392"/>
      <c r="BW163" s="392"/>
      <c r="BX163" s="392"/>
      <c r="BY163" s="392"/>
      <c r="BZ163" s="392"/>
      <c r="CA163" s="392"/>
      <c r="CB163" s="392"/>
      <c r="CC163" s="392"/>
      <c r="CD163" s="392"/>
      <c r="CE163" s="392"/>
      <c r="CF163" s="392"/>
      <c r="CG163" s="392"/>
    </row>
    <row r="164" spans="1:85">
      <c r="A164" s="431" t="str">
        <v/>
      </c>
      <c r="B164" s="421" t="str">
        <v/>
      </c>
      <c r="C164" s="646" t="str">
        <v/>
      </c>
      <c r="D164" s="696" t="str">
        <f t="shared" si="81"/>
        <v/>
      </c>
      <c r="E164" s="774" t="str">
        <v/>
      </c>
      <c r="F164" s="695" t="str">
        <f t="shared" si="76"/>
        <v/>
      </c>
      <c r="G164" s="394" t="str">
        <f t="shared" si="77"/>
        <v/>
      </c>
      <c r="H164" s="649" t="str">
        <f t="shared" si="82"/>
        <v/>
      </c>
      <c r="I164" s="634"/>
      <c r="J164" s="637" t="str">
        <f>IF(B164="","",'Calcul '!C336)</f>
        <v/>
      </c>
      <c r="K164" s="424" t="str">
        <f t="shared" si="83"/>
        <v/>
      </c>
      <c r="L164" s="651" t="str">
        <f t="shared" si="84"/>
        <v/>
      </c>
      <c r="M164" s="635"/>
      <c r="N164" s="638" t="str">
        <f>IF(B164="","",'Calcul '!D336+'Calcul '!G336)</f>
        <v/>
      </c>
      <c r="O164" s="425" t="str">
        <f t="shared" si="85"/>
        <v/>
      </c>
      <c r="P164" s="682" t="str">
        <f t="shared" si="86"/>
        <v/>
      </c>
      <c r="Q164" s="636"/>
      <c r="R164" s="686" t="str">
        <f>IF(B164="","",'Calcul '!E336)</f>
        <v/>
      </c>
      <c r="S164" s="425" t="str">
        <f t="shared" si="87"/>
        <v/>
      </c>
      <c r="T164" s="683" t="str">
        <f t="shared" si="88"/>
        <v/>
      </c>
      <c r="U164" s="676"/>
      <c r="V164" s="687" t="str">
        <f>IF(B164="","",'Calcul '!F336)</f>
        <v/>
      </c>
      <c r="W164" s="425" t="str">
        <f t="shared" si="89"/>
        <v/>
      </c>
      <c r="X164" s="684" t="str">
        <f t="shared" si="90"/>
        <v/>
      </c>
      <c r="Y164" s="677"/>
      <c r="Z164" s="688" t="str">
        <f>IF(B164="","",'Calcul '!U336)</f>
        <v/>
      </c>
      <c r="AA164" s="425" t="str">
        <f t="shared" si="91"/>
        <v/>
      </c>
      <c r="AB164" s="685" t="str">
        <f t="shared" si="92"/>
        <v/>
      </c>
      <c r="AC164" s="678"/>
      <c r="AD164" s="689" t="str">
        <f>IF(B164="","",'Calcul '!V336)</f>
        <v/>
      </c>
      <c r="AE164" s="425" t="str">
        <f t="shared" si="93"/>
        <v/>
      </c>
      <c r="AF164" s="683" t="str">
        <f t="shared" si="94"/>
        <v/>
      </c>
      <c r="AG164" s="679"/>
      <c r="AH164" s="690" t="str">
        <f>IF(B164="","",'Calcul '!H336)</f>
        <v/>
      </c>
      <c r="AI164" s="375"/>
      <c r="AJ164" s="427" t="str">
        <f t="shared" si="78"/>
        <v/>
      </c>
      <c r="AK164" s="428"/>
      <c r="AL164" s="429" t="str">
        <f>IF(B164="","",'Saisie Part'!G150)</f>
        <v/>
      </c>
      <c r="AM164" s="394" t="str">
        <f t="shared" si="79"/>
        <v/>
      </c>
      <c r="AN164" s="413" t="str">
        <f t="shared" si="80"/>
        <v/>
      </c>
      <c r="AO164" s="404"/>
      <c r="AP164" s="366"/>
      <c r="AR164" s="392" t="e">
        <f t="shared" si="95"/>
        <v>#VALUE!</v>
      </c>
      <c r="AS164" s="392"/>
      <c r="AT164" s="392"/>
      <c r="AU164" s="392"/>
      <c r="AV164" s="392" t="e">
        <f t="shared" si="96"/>
        <v>#VALUE!</v>
      </c>
      <c r="AW164" s="392"/>
      <c r="AX164" s="392"/>
      <c r="AY164" s="392"/>
      <c r="AZ164" s="392" t="e">
        <f t="shared" si="97"/>
        <v>#VALUE!</v>
      </c>
      <c r="BA164" s="392"/>
      <c r="BB164" s="392"/>
      <c r="BC164" s="392"/>
      <c r="BD164" s="392" t="e">
        <f t="shared" si="98"/>
        <v>#VALUE!</v>
      </c>
      <c r="BE164" s="392"/>
      <c r="BF164" s="392"/>
      <c r="BG164" s="392"/>
      <c r="BH164" s="392" t="e">
        <f t="shared" si="99"/>
        <v>#VALUE!</v>
      </c>
      <c r="BI164" s="392"/>
      <c r="BJ164" s="392"/>
      <c r="BK164" s="392"/>
      <c r="BL164" s="392" t="e">
        <f t="shared" si="100"/>
        <v>#VALUE!</v>
      </c>
      <c r="BM164" s="392"/>
      <c r="BN164" s="392"/>
      <c r="BO164" s="392"/>
      <c r="BP164" s="392" t="e">
        <f t="shared" si="101"/>
        <v>#VALUE!</v>
      </c>
      <c r="BQ164" s="392"/>
      <c r="BR164" s="392"/>
      <c r="BS164" s="392"/>
      <c r="BT164" s="392"/>
      <c r="BU164" s="392"/>
      <c r="BV164" s="392"/>
      <c r="BW164" s="392"/>
      <c r="BX164" s="392"/>
      <c r="BY164" s="392"/>
      <c r="BZ164" s="392"/>
      <c r="CA164" s="392"/>
      <c r="CB164" s="392"/>
      <c r="CC164" s="392"/>
      <c r="CD164" s="392"/>
      <c r="CE164" s="392"/>
      <c r="CF164" s="392"/>
      <c r="CG164" s="392"/>
    </row>
    <row r="165" spans="1:85">
      <c r="A165" s="431" t="str">
        <v/>
      </c>
      <c r="B165" s="421" t="str">
        <v/>
      </c>
      <c r="C165" s="646" t="str">
        <v/>
      </c>
      <c r="D165" s="696" t="str">
        <f t="shared" si="81"/>
        <v/>
      </c>
      <c r="E165" s="774" t="str">
        <v/>
      </c>
      <c r="F165" s="695" t="str">
        <f t="shared" si="76"/>
        <v/>
      </c>
      <c r="G165" s="394" t="str">
        <f t="shared" si="77"/>
        <v/>
      </c>
      <c r="H165" s="649" t="str">
        <f t="shared" si="82"/>
        <v/>
      </c>
      <c r="I165" s="634"/>
      <c r="J165" s="637" t="str">
        <f>IF(B165="","",'Calcul '!C337)</f>
        <v/>
      </c>
      <c r="K165" s="424" t="str">
        <f t="shared" si="83"/>
        <v/>
      </c>
      <c r="L165" s="651" t="str">
        <f t="shared" si="84"/>
        <v/>
      </c>
      <c r="M165" s="635"/>
      <c r="N165" s="638" t="str">
        <f>IF(B165="","",'Calcul '!D337+'Calcul '!G337)</f>
        <v/>
      </c>
      <c r="O165" s="425" t="str">
        <f t="shared" si="85"/>
        <v/>
      </c>
      <c r="P165" s="682" t="str">
        <f t="shared" si="86"/>
        <v/>
      </c>
      <c r="Q165" s="636"/>
      <c r="R165" s="686" t="str">
        <f>IF(B165="","",'Calcul '!E337)</f>
        <v/>
      </c>
      <c r="S165" s="425" t="str">
        <f t="shared" si="87"/>
        <v/>
      </c>
      <c r="T165" s="683" t="str">
        <f t="shared" si="88"/>
        <v/>
      </c>
      <c r="U165" s="676"/>
      <c r="V165" s="687" t="str">
        <f>IF(B165="","",'Calcul '!F337)</f>
        <v/>
      </c>
      <c r="W165" s="425" t="str">
        <f t="shared" si="89"/>
        <v/>
      </c>
      <c r="X165" s="684" t="str">
        <f t="shared" si="90"/>
        <v/>
      </c>
      <c r="Y165" s="677"/>
      <c r="Z165" s="688" t="str">
        <f>IF(B165="","",'Calcul '!U337)</f>
        <v/>
      </c>
      <c r="AA165" s="425" t="str">
        <f t="shared" si="91"/>
        <v/>
      </c>
      <c r="AB165" s="685" t="str">
        <f t="shared" si="92"/>
        <v/>
      </c>
      <c r="AC165" s="678"/>
      <c r="AD165" s="689" t="str">
        <f>IF(B165="","",'Calcul '!V337)</f>
        <v/>
      </c>
      <c r="AE165" s="425" t="str">
        <f t="shared" si="93"/>
        <v/>
      </c>
      <c r="AF165" s="683" t="str">
        <f t="shared" si="94"/>
        <v/>
      </c>
      <c r="AG165" s="679"/>
      <c r="AH165" s="690" t="str">
        <f>IF(B165="","",'Calcul '!H337)</f>
        <v/>
      </c>
      <c r="AI165" s="375"/>
      <c r="AJ165" s="427" t="str">
        <f t="shared" si="78"/>
        <v/>
      </c>
      <c r="AK165" s="428"/>
      <c r="AL165" s="429" t="str">
        <f>IF(B165="","",'Saisie Part'!G151)</f>
        <v/>
      </c>
      <c r="AM165" s="394" t="str">
        <f t="shared" si="79"/>
        <v/>
      </c>
      <c r="AN165" s="413" t="str">
        <f t="shared" si="80"/>
        <v/>
      </c>
      <c r="AO165" s="404"/>
      <c r="AP165" s="366"/>
      <c r="AR165" s="392" t="e">
        <f t="shared" si="95"/>
        <v>#VALUE!</v>
      </c>
      <c r="AS165" s="392"/>
      <c r="AT165" s="392"/>
      <c r="AU165" s="392"/>
      <c r="AV165" s="392" t="e">
        <f t="shared" si="96"/>
        <v>#VALUE!</v>
      </c>
      <c r="AW165" s="392"/>
      <c r="AX165" s="392"/>
      <c r="AY165" s="392"/>
      <c r="AZ165" s="392" t="e">
        <f t="shared" si="97"/>
        <v>#VALUE!</v>
      </c>
      <c r="BA165" s="392"/>
      <c r="BB165" s="392"/>
      <c r="BC165" s="392"/>
      <c r="BD165" s="392" t="e">
        <f t="shared" si="98"/>
        <v>#VALUE!</v>
      </c>
      <c r="BE165" s="392"/>
      <c r="BF165" s="392"/>
      <c r="BG165" s="392"/>
      <c r="BH165" s="392" t="e">
        <f t="shared" si="99"/>
        <v>#VALUE!</v>
      </c>
      <c r="BI165" s="392"/>
      <c r="BJ165" s="392"/>
      <c r="BK165" s="392"/>
      <c r="BL165" s="392" t="e">
        <f t="shared" si="100"/>
        <v>#VALUE!</v>
      </c>
      <c r="BM165" s="392"/>
      <c r="BN165" s="392"/>
      <c r="BO165" s="392"/>
      <c r="BP165" s="392" t="e">
        <f t="shared" si="101"/>
        <v>#VALUE!</v>
      </c>
      <c r="BQ165" s="392"/>
      <c r="BR165" s="392"/>
      <c r="BS165" s="392"/>
      <c r="BT165" s="392"/>
      <c r="BU165" s="392"/>
      <c r="BV165" s="392"/>
      <c r="BW165" s="392"/>
      <c r="BX165" s="392"/>
      <c r="BY165" s="392"/>
      <c r="BZ165" s="392"/>
      <c r="CA165" s="392"/>
      <c r="CB165" s="392"/>
      <c r="CC165" s="392"/>
      <c r="CD165" s="392"/>
      <c r="CE165" s="392"/>
      <c r="CF165" s="392"/>
      <c r="CG165" s="392"/>
    </row>
    <row r="166" spans="1:85">
      <c r="A166" s="431" t="str">
        <v/>
      </c>
      <c r="B166" s="421" t="str">
        <v/>
      </c>
      <c r="C166" s="646" t="str">
        <v/>
      </c>
      <c r="D166" s="696" t="str">
        <f t="shared" si="81"/>
        <v/>
      </c>
      <c r="E166" s="774" t="str">
        <v/>
      </c>
      <c r="F166" s="695" t="str">
        <f t="shared" si="76"/>
        <v/>
      </c>
      <c r="G166" s="394" t="str">
        <f t="shared" si="77"/>
        <v/>
      </c>
      <c r="H166" s="649" t="str">
        <f t="shared" si="82"/>
        <v/>
      </c>
      <c r="I166" s="634"/>
      <c r="J166" s="637" t="str">
        <f>IF(B166="","",'Calcul '!C338)</f>
        <v/>
      </c>
      <c r="K166" s="424" t="str">
        <f t="shared" si="83"/>
        <v/>
      </c>
      <c r="L166" s="651" t="str">
        <f t="shared" si="84"/>
        <v/>
      </c>
      <c r="M166" s="635"/>
      <c r="N166" s="638" t="str">
        <f>IF(B166="","",'Calcul '!D338+'Calcul '!G338)</f>
        <v/>
      </c>
      <c r="O166" s="425" t="str">
        <f t="shared" si="85"/>
        <v/>
      </c>
      <c r="P166" s="682" t="str">
        <f t="shared" si="86"/>
        <v/>
      </c>
      <c r="Q166" s="636"/>
      <c r="R166" s="686" t="str">
        <f>IF(B166="","",'Calcul '!E338)</f>
        <v/>
      </c>
      <c r="S166" s="425" t="str">
        <f t="shared" si="87"/>
        <v/>
      </c>
      <c r="T166" s="683" t="str">
        <f t="shared" si="88"/>
        <v/>
      </c>
      <c r="U166" s="676"/>
      <c r="V166" s="687" t="str">
        <f>IF(B166="","",'Calcul '!F338)</f>
        <v/>
      </c>
      <c r="W166" s="425" t="str">
        <f t="shared" si="89"/>
        <v/>
      </c>
      <c r="X166" s="684" t="str">
        <f t="shared" si="90"/>
        <v/>
      </c>
      <c r="Y166" s="677"/>
      <c r="Z166" s="688" t="str">
        <f>IF(B166="","",'Calcul '!U338)</f>
        <v/>
      </c>
      <c r="AA166" s="425" t="str">
        <f t="shared" si="91"/>
        <v/>
      </c>
      <c r="AB166" s="685" t="str">
        <f t="shared" si="92"/>
        <v/>
      </c>
      <c r="AC166" s="678"/>
      <c r="AD166" s="689" t="str">
        <f>IF(B166="","",'Calcul '!V338)</f>
        <v/>
      </c>
      <c r="AE166" s="425" t="str">
        <f t="shared" si="93"/>
        <v/>
      </c>
      <c r="AF166" s="683" t="str">
        <f t="shared" si="94"/>
        <v/>
      </c>
      <c r="AG166" s="679"/>
      <c r="AH166" s="690" t="str">
        <f>IF(B166="","",'Calcul '!H338)</f>
        <v/>
      </c>
      <c r="AI166" s="375"/>
      <c r="AJ166" s="427" t="str">
        <f t="shared" si="78"/>
        <v/>
      </c>
      <c r="AK166" s="428"/>
      <c r="AL166" s="429" t="str">
        <f>IF(B166="","",'Saisie Part'!G152)</f>
        <v/>
      </c>
      <c r="AM166" s="394" t="str">
        <f t="shared" si="79"/>
        <v/>
      </c>
      <c r="AN166" s="413" t="str">
        <f t="shared" si="80"/>
        <v/>
      </c>
      <c r="AO166" s="404"/>
      <c r="AP166" s="366"/>
      <c r="AR166" s="392" t="e">
        <f t="shared" si="95"/>
        <v>#VALUE!</v>
      </c>
      <c r="AS166" s="392"/>
      <c r="AT166" s="392"/>
      <c r="AU166" s="392"/>
      <c r="AV166" s="392" t="e">
        <f t="shared" si="96"/>
        <v>#VALUE!</v>
      </c>
      <c r="AW166" s="392"/>
      <c r="AX166" s="392"/>
      <c r="AY166" s="392"/>
      <c r="AZ166" s="392" t="e">
        <f t="shared" si="97"/>
        <v>#VALUE!</v>
      </c>
      <c r="BA166" s="392"/>
      <c r="BB166" s="392"/>
      <c r="BC166" s="392"/>
      <c r="BD166" s="392" t="e">
        <f t="shared" si="98"/>
        <v>#VALUE!</v>
      </c>
      <c r="BE166" s="392"/>
      <c r="BF166" s="392"/>
      <c r="BG166" s="392"/>
      <c r="BH166" s="392" t="e">
        <f t="shared" si="99"/>
        <v>#VALUE!</v>
      </c>
      <c r="BI166" s="392"/>
      <c r="BJ166" s="392"/>
      <c r="BK166" s="392"/>
      <c r="BL166" s="392" t="e">
        <f t="shared" si="100"/>
        <v>#VALUE!</v>
      </c>
      <c r="BM166" s="392"/>
      <c r="BN166" s="392"/>
      <c r="BO166" s="392"/>
      <c r="BP166" s="392" t="e">
        <f t="shared" si="101"/>
        <v>#VALUE!</v>
      </c>
      <c r="BQ166" s="392"/>
      <c r="BR166" s="392"/>
      <c r="BS166" s="392"/>
      <c r="BT166" s="392"/>
      <c r="BU166" s="392"/>
      <c r="BV166" s="392"/>
      <c r="BW166" s="392"/>
      <c r="BX166" s="392"/>
      <c r="BY166" s="392"/>
      <c r="BZ166" s="392"/>
      <c r="CA166" s="392"/>
      <c r="CB166" s="392"/>
      <c r="CC166" s="392"/>
      <c r="CD166" s="392"/>
      <c r="CE166" s="392"/>
      <c r="CF166" s="392"/>
      <c r="CG166" s="392"/>
    </row>
    <row r="167" spans="1:85">
      <c r="A167" s="431" t="str">
        <v/>
      </c>
      <c r="B167" s="421" t="str">
        <v/>
      </c>
      <c r="C167" s="646" t="str">
        <v/>
      </c>
      <c r="D167" s="696" t="str">
        <f t="shared" si="81"/>
        <v/>
      </c>
      <c r="E167" s="774" t="str">
        <v/>
      </c>
      <c r="F167" s="695" t="str">
        <f t="shared" si="76"/>
        <v/>
      </c>
      <c r="G167" s="394" t="str">
        <f t="shared" si="77"/>
        <v/>
      </c>
      <c r="H167" s="649" t="str">
        <f t="shared" si="82"/>
        <v/>
      </c>
      <c r="I167" s="634"/>
      <c r="J167" s="637" t="str">
        <f>IF(B167="","",'Calcul '!C339)</f>
        <v/>
      </c>
      <c r="K167" s="424" t="str">
        <f t="shared" si="83"/>
        <v/>
      </c>
      <c r="L167" s="651" t="str">
        <f t="shared" si="84"/>
        <v/>
      </c>
      <c r="M167" s="635"/>
      <c r="N167" s="638" t="str">
        <f>IF(B167="","",'Calcul '!D339+'Calcul '!G339)</f>
        <v/>
      </c>
      <c r="O167" s="425" t="str">
        <f t="shared" si="85"/>
        <v/>
      </c>
      <c r="P167" s="682" t="str">
        <f t="shared" si="86"/>
        <v/>
      </c>
      <c r="Q167" s="636"/>
      <c r="R167" s="686" t="str">
        <f>IF(B167="","",'Calcul '!E339)</f>
        <v/>
      </c>
      <c r="S167" s="425" t="str">
        <f t="shared" si="87"/>
        <v/>
      </c>
      <c r="T167" s="683" t="str">
        <f t="shared" si="88"/>
        <v/>
      </c>
      <c r="U167" s="676"/>
      <c r="V167" s="687" t="str">
        <f>IF(B167="","",'Calcul '!F339)</f>
        <v/>
      </c>
      <c r="W167" s="425" t="str">
        <f t="shared" si="89"/>
        <v/>
      </c>
      <c r="X167" s="684" t="str">
        <f t="shared" si="90"/>
        <v/>
      </c>
      <c r="Y167" s="677"/>
      <c r="Z167" s="688" t="str">
        <f>IF(B167="","",'Calcul '!U339)</f>
        <v/>
      </c>
      <c r="AA167" s="425" t="str">
        <f t="shared" si="91"/>
        <v/>
      </c>
      <c r="AB167" s="685" t="str">
        <f t="shared" si="92"/>
        <v/>
      </c>
      <c r="AC167" s="678"/>
      <c r="AD167" s="689" t="str">
        <f>IF(B167="","",'Calcul '!V339)</f>
        <v/>
      </c>
      <c r="AE167" s="425" t="str">
        <f t="shared" si="93"/>
        <v/>
      </c>
      <c r="AF167" s="683" t="str">
        <f t="shared" si="94"/>
        <v/>
      </c>
      <c r="AG167" s="679"/>
      <c r="AH167" s="690" t="str">
        <f>IF(B167="","",'Calcul '!H339)</f>
        <v/>
      </c>
      <c r="AI167" s="375"/>
      <c r="AJ167" s="427" t="str">
        <f t="shared" si="78"/>
        <v/>
      </c>
      <c r="AK167" s="428"/>
      <c r="AL167" s="429" t="str">
        <f>IF(B167="","",'Saisie Part'!G153)</f>
        <v/>
      </c>
      <c r="AM167" s="394" t="str">
        <f t="shared" si="79"/>
        <v/>
      </c>
      <c r="AN167" s="413" t="str">
        <f t="shared" si="80"/>
        <v/>
      </c>
      <c r="AO167" s="404"/>
      <c r="AP167" s="366"/>
      <c r="AR167" s="392" t="e">
        <f t="shared" si="95"/>
        <v>#VALUE!</v>
      </c>
      <c r="AS167" s="392"/>
      <c r="AT167" s="392"/>
      <c r="AU167" s="392"/>
      <c r="AV167" s="392" t="e">
        <f t="shared" si="96"/>
        <v>#VALUE!</v>
      </c>
      <c r="AW167" s="392"/>
      <c r="AX167" s="392"/>
      <c r="AY167" s="392"/>
      <c r="AZ167" s="392" t="e">
        <f t="shared" si="97"/>
        <v>#VALUE!</v>
      </c>
      <c r="BA167" s="392"/>
      <c r="BB167" s="392"/>
      <c r="BC167" s="392"/>
      <c r="BD167" s="392" t="e">
        <f t="shared" si="98"/>
        <v>#VALUE!</v>
      </c>
      <c r="BE167" s="392"/>
      <c r="BF167" s="392"/>
      <c r="BG167" s="392"/>
      <c r="BH167" s="392" t="e">
        <f t="shared" si="99"/>
        <v>#VALUE!</v>
      </c>
      <c r="BI167" s="392"/>
      <c r="BJ167" s="392"/>
      <c r="BK167" s="392"/>
      <c r="BL167" s="392" t="e">
        <f t="shared" si="100"/>
        <v>#VALUE!</v>
      </c>
      <c r="BM167" s="392"/>
      <c r="BN167" s="392"/>
      <c r="BO167" s="392"/>
      <c r="BP167" s="392" t="e">
        <f t="shared" si="101"/>
        <v>#VALUE!</v>
      </c>
      <c r="BQ167" s="392"/>
      <c r="BR167" s="392"/>
      <c r="BS167" s="392"/>
      <c r="BT167" s="392"/>
      <c r="BU167" s="392"/>
      <c r="BV167" s="392"/>
      <c r="BW167" s="392"/>
      <c r="BX167" s="392"/>
      <c r="BY167" s="392"/>
      <c r="BZ167" s="392"/>
      <c r="CA167" s="392"/>
      <c r="CB167" s="392"/>
      <c r="CC167" s="392"/>
      <c r="CD167" s="392"/>
      <c r="CE167" s="392"/>
      <c r="CF167" s="392"/>
      <c r="CG167" s="392"/>
    </row>
    <row r="168" spans="1:85">
      <c r="A168" s="431" t="str">
        <v/>
      </c>
      <c r="B168" s="421" t="str">
        <v/>
      </c>
      <c r="C168" s="646" t="str">
        <v/>
      </c>
      <c r="D168" s="696" t="str">
        <f t="shared" si="81"/>
        <v/>
      </c>
      <c r="E168" s="774" t="str">
        <v/>
      </c>
      <c r="F168" s="695" t="str">
        <f t="shared" si="76"/>
        <v/>
      </c>
      <c r="G168" s="394" t="str">
        <f t="shared" si="77"/>
        <v/>
      </c>
      <c r="H168" s="649" t="str">
        <f t="shared" si="82"/>
        <v/>
      </c>
      <c r="I168" s="634"/>
      <c r="J168" s="637" t="str">
        <f>IF(B168="","",'Calcul '!C340)</f>
        <v/>
      </c>
      <c r="K168" s="424" t="str">
        <f t="shared" si="83"/>
        <v/>
      </c>
      <c r="L168" s="651" t="str">
        <f t="shared" si="84"/>
        <v/>
      </c>
      <c r="M168" s="635"/>
      <c r="N168" s="638" t="str">
        <f>IF(B168="","",'Calcul '!D340+'Calcul '!G340)</f>
        <v/>
      </c>
      <c r="O168" s="425" t="str">
        <f t="shared" si="85"/>
        <v/>
      </c>
      <c r="P168" s="682" t="str">
        <f t="shared" si="86"/>
        <v/>
      </c>
      <c r="Q168" s="636"/>
      <c r="R168" s="686" t="str">
        <f>IF(B168="","",'Calcul '!E340)</f>
        <v/>
      </c>
      <c r="S168" s="425" t="str">
        <f t="shared" si="87"/>
        <v/>
      </c>
      <c r="T168" s="683" t="str">
        <f t="shared" si="88"/>
        <v/>
      </c>
      <c r="U168" s="676"/>
      <c r="V168" s="687" t="str">
        <f>IF(B168="","",'Calcul '!F340)</f>
        <v/>
      </c>
      <c r="W168" s="425" t="str">
        <f t="shared" si="89"/>
        <v/>
      </c>
      <c r="X168" s="684" t="str">
        <f t="shared" si="90"/>
        <v/>
      </c>
      <c r="Y168" s="677"/>
      <c r="Z168" s="688" t="str">
        <f>IF(B168="","",'Calcul '!U340)</f>
        <v/>
      </c>
      <c r="AA168" s="425" t="str">
        <f t="shared" si="91"/>
        <v/>
      </c>
      <c r="AB168" s="685" t="str">
        <f t="shared" si="92"/>
        <v/>
      </c>
      <c r="AC168" s="678"/>
      <c r="AD168" s="689" t="str">
        <f>IF(B168="","",'Calcul '!V340)</f>
        <v/>
      </c>
      <c r="AE168" s="425" t="str">
        <f t="shared" si="93"/>
        <v/>
      </c>
      <c r="AF168" s="683" t="str">
        <f t="shared" si="94"/>
        <v/>
      </c>
      <c r="AG168" s="679"/>
      <c r="AH168" s="690" t="str">
        <f>IF(B168="","",'Calcul '!H340)</f>
        <v/>
      </c>
      <c r="AI168" s="375"/>
      <c r="AJ168" s="427" t="str">
        <f t="shared" si="78"/>
        <v/>
      </c>
      <c r="AK168" s="428"/>
      <c r="AL168" s="429" t="str">
        <f>IF(B168="","",'Saisie Part'!G154)</f>
        <v/>
      </c>
      <c r="AM168" s="394" t="str">
        <f t="shared" si="79"/>
        <v/>
      </c>
      <c r="AN168" s="413" t="str">
        <f t="shared" si="80"/>
        <v/>
      </c>
      <c r="AO168" s="404"/>
      <c r="AP168" s="366"/>
      <c r="AR168" s="392" t="e">
        <f t="shared" si="95"/>
        <v>#VALUE!</v>
      </c>
      <c r="AS168" s="392"/>
      <c r="AT168" s="392"/>
      <c r="AU168" s="392"/>
      <c r="AV168" s="392" t="e">
        <f t="shared" si="96"/>
        <v>#VALUE!</v>
      </c>
      <c r="AW168" s="392"/>
      <c r="AX168" s="392"/>
      <c r="AY168" s="392"/>
      <c r="AZ168" s="392" t="e">
        <f t="shared" si="97"/>
        <v>#VALUE!</v>
      </c>
      <c r="BA168" s="392"/>
      <c r="BB168" s="392"/>
      <c r="BC168" s="392"/>
      <c r="BD168" s="392" t="e">
        <f t="shared" si="98"/>
        <v>#VALUE!</v>
      </c>
      <c r="BE168" s="392"/>
      <c r="BF168" s="392"/>
      <c r="BG168" s="392"/>
      <c r="BH168" s="392" t="e">
        <f t="shared" si="99"/>
        <v>#VALUE!</v>
      </c>
      <c r="BI168" s="392"/>
      <c r="BJ168" s="392"/>
      <c r="BK168" s="392"/>
      <c r="BL168" s="392" t="e">
        <f t="shared" si="100"/>
        <v>#VALUE!</v>
      </c>
      <c r="BM168" s="392"/>
      <c r="BN168" s="392"/>
      <c r="BO168" s="392"/>
      <c r="BP168" s="392" t="e">
        <f t="shared" si="101"/>
        <v>#VALUE!</v>
      </c>
      <c r="BQ168" s="392"/>
      <c r="BR168" s="392"/>
      <c r="BS168" s="392"/>
      <c r="BT168" s="392"/>
      <c r="BU168" s="392"/>
      <c r="BV168" s="392"/>
      <c r="BW168" s="392"/>
      <c r="BX168" s="392"/>
      <c r="BY168" s="392"/>
      <c r="BZ168" s="392"/>
      <c r="CA168" s="392"/>
      <c r="CB168" s="392"/>
      <c r="CC168" s="392"/>
      <c r="CD168" s="392"/>
      <c r="CE168" s="392"/>
      <c r="CF168" s="392"/>
      <c r="CG168" s="392"/>
    </row>
    <row r="169" spans="1:85">
      <c r="A169" s="431" t="str">
        <v/>
      </c>
      <c r="B169" s="421" t="str">
        <v/>
      </c>
      <c r="C169" s="646" t="str">
        <v/>
      </c>
      <c r="D169" s="696" t="str">
        <f t="shared" si="81"/>
        <v/>
      </c>
      <c r="E169" s="774" t="str">
        <v/>
      </c>
      <c r="F169" s="695" t="str">
        <f t="shared" si="76"/>
        <v/>
      </c>
      <c r="G169" s="394" t="str">
        <f t="shared" si="77"/>
        <v/>
      </c>
      <c r="H169" s="649" t="str">
        <f t="shared" si="82"/>
        <v/>
      </c>
      <c r="I169" s="634"/>
      <c r="J169" s="637" t="str">
        <f>IF(B169="","",'Calcul '!C341)</f>
        <v/>
      </c>
      <c r="K169" s="424" t="str">
        <f t="shared" si="83"/>
        <v/>
      </c>
      <c r="L169" s="651" t="str">
        <f t="shared" si="84"/>
        <v/>
      </c>
      <c r="M169" s="635"/>
      <c r="N169" s="638" t="str">
        <f>IF(B169="","",'Calcul '!D341+'Calcul '!G341)</f>
        <v/>
      </c>
      <c r="O169" s="425" t="str">
        <f t="shared" si="85"/>
        <v/>
      </c>
      <c r="P169" s="682" t="str">
        <f t="shared" si="86"/>
        <v/>
      </c>
      <c r="Q169" s="636"/>
      <c r="R169" s="686" t="str">
        <f>IF(B169="","",'Calcul '!E341)</f>
        <v/>
      </c>
      <c r="S169" s="425" t="str">
        <f t="shared" si="87"/>
        <v/>
      </c>
      <c r="T169" s="683" t="str">
        <f t="shared" si="88"/>
        <v/>
      </c>
      <c r="U169" s="676"/>
      <c r="V169" s="687" t="str">
        <f>IF(B169="","",'Calcul '!F341)</f>
        <v/>
      </c>
      <c r="W169" s="425" t="str">
        <f t="shared" si="89"/>
        <v/>
      </c>
      <c r="X169" s="684" t="str">
        <f t="shared" si="90"/>
        <v/>
      </c>
      <c r="Y169" s="677"/>
      <c r="Z169" s="688" t="str">
        <f>IF(B169="","",'Calcul '!U341)</f>
        <v/>
      </c>
      <c r="AA169" s="425" t="str">
        <f t="shared" si="91"/>
        <v/>
      </c>
      <c r="AB169" s="685" t="str">
        <f t="shared" si="92"/>
        <v/>
      </c>
      <c r="AC169" s="678"/>
      <c r="AD169" s="689" t="str">
        <f>IF(B169="","",'Calcul '!V341)</f>
        <v/>
      </c>
      <c r="AE169" s="425" t="str">
        <f t="shared" si="93"/>
        <v/>
      </c>
      <c r="AF169" s="683" t="str">
        <f t="shared" si="94"/>
        <v/>
      </c>
      <c r="AG169" s="679"/>
      <c r="AH169" s="690" t="str">
        <f>IF(B169="","",'Calcul '!H341)</f>
        <v/>
      </c>
      <c r="AI169" s="375"/>
      <c r="AJ169" s="427" t="str">
        <f t="shared" si="78"/>
        <v/>
      </c>
      <c r="AK169" s="428"/>
      <c r="AL169" s="429" t="str">
        <f>IF(B169="","",'Saisie Part'!G155)</f>
        <v/>
      </c>
      <c r="AM169" s="394" t="str">
        <f t="shared" si="79"/>
        <v/>
      </c>
      <c r="AN169" s="413" t="str">
        <f t="shared" si="80"/>
        <v/>
      </c>
      <c r="AO169" s="404"/>
      <c r="AP169" s="366"/>
      <c r="AR169" s="392" t="e">
        <f t="shared" si="95"/>
        <v>#VALUE!</v>
      </c>
      <c r="AS169" s="392"/>
      <c r="AT169" s="392"/>
      <c r="AU169" s="392"/>
      <c r="AV169" s="392" t="e">
        <f t="shared" si="96"/>
        <v>#VALUE!</v>
      </c>
      <c r="AW169" s="392"/>
      <c r="AX169" s="392"/>
      <c r="AY169" s="392"/>
      <c r="AZ169" s="392" t="e">
        <f t="shared" si="97"/>
        <v>#VALUE!</v>
      </c>
      <c r="BA169" s="392"/>
      <c r="BB169" s="392"/>
      <c r="BC169" s="392"/>
      <c r="BD169" s="392" t="e">
        <f t="shared" si="98"/>
        <v>#VALUE!</v>
      </c>
      <c r="BE169" s="392"/>
      <c r="BF169" s="392"/>
      <c r="BG169" s="392"/>
      <c r="BH169" s="392" t="e">
        <f t="shared" si="99"/>
        <v>#VALUE!</v>
      </c>
      <c r="BI169" s="392"/>
      <c r="BJ169" s="392"/>
      <c r="BK169" s="392"/>
      <c r="BL169" s="392" t="e">
        <f t="shared" si="100"/>
        <v>#VALUE!</v>
      </c>
      <c r="BM169" s="392"/>
      <c r="BN169" s="392"/>
      <c r="BO169" s="392"/>
      <c r="BP169" s="392" t="e">
        <f t="shared" si="101"/>
        <v>#VALUE!</v>
      </c>
      <c r="BQ169" s="392"/>
      <c r="BR169" s="392"/>
      <c r="BS169" s="392"/>
      <c r="BT169" s="392"/>
      <c r="BU169" s="392"/>
      <c r="BV169" s="392"/>
      <c r="BW169" s="392"/>
      <c r="BX169" s="392"/>
      <c r="BY169" s="392"/>
      <c r="BZ169" s="392"/>
      <c r="CA169" s="392"/>
      <c r="CB169" s="392"/>
      <c r="CC169" s="392"/>
      <c r="CD169" s="392"/>
      <c r="CE169" s="392"/>
      <c r="CF169" s="392"/>
      <c r="CG169" s="392"/>
    </row>
    <row r="170" spans="1:85">
      <c r="A170" s="431" t="str">
        <v/>
      </c>
      <c r="B170" s="421" t="str">
        <v/>
      </c>
      <c r="C170" s="646" t="str">
        <v/>
      </c>
      <c r="D170" s="696" t="str">
        <f t="shared" si="81"/>
        <v/>
      </c>
      <c r="E170" s="774" t="str">
        <v/>
      </c>
      <c r="F170" s="695" t="str">
        <f t="shared" si="76"/>
        <v/>
      </c>
      <c r="G170" s="394" t="str">
        <f t="shared" si="77"/>
        <v/>
      </c>
      <c r="H170" s="649" t="str">
        <f t="shared" si="82"/>
        <v/>
      </c>
      <c r="I170" s="634"/>
      <c r="J170" s="637" t="str">
        <f>IF(B170="","",'Calcul '!C342)</f>
        <v/>
      </c>
      <c r="K170" s="424" t="str">
        <f t="shared" si="83"/>
        <v/>
      </c>
      <c r="L170" s="651" t="str">
        <f t="shared" si="84"/>
        <v/>
      </c>
      <c r="M170" s="635"/>
      <c r="N170" s="638" t="str">
        <f>IF(B170="","",'Calcul '!D342+'Calcul '!G342)</f>
        <v/>
      </c>
      <c r="O170" s="425" t="str">
        <f t="shared" si="85"/>
        <v/>
      </c>
      <c r="P170" s="682" t="str">
        <f t="shared" si="86"/>
        <v/>
      </c>
      <c r="Q170" s="636"/>
      <c r="R170" s="686" t="str">
        <f>IF(B170="","",'Calcul '!E342)</f>
        <v/>
      </c>
      <c r="S170" s="425" t="str">
        <f t="shared" si="87"/>
        <v/>
      </c>
      <c r="T170" s="683" t="str">
        <f t="shared" si="88"/>
        <v/>
      </c>
      <c r="U170" s="676"/>
      <c r="V170" s="687" t="str">
        <f>IF(B170="","",'Calcul '!F342)</f>
        <v/>
      </c>
      <c r="W170" s="425" t="str">
        <f t="shared" si="89"/>
        <v/>
      </c>
      <c r="X170" s="684" t="str">
        <f t="shared" si="90"/>
        <v/>
      </c>
      <c r="Y170" s="677"/>
      <c r="Z170" s="688" t="str">
        <f>IF(B170="","",'Calcul '!U342)</f>
        <v/>
      </c>
      <c r="AA170" s="425" t="str">
        <f t="shared" si="91"/>
        <v/>
      </c>
      <c r="AB170" s="685" t="str">
        <f t="shared" si="92"/>
        <v/>
      </c>
      <c r="AC170" s="678"/>
      <c r="AD170" s="689" t="str">
        <f>IF(B170="","",'Calcul '!V342)</f>
        <v/>
      </c>
      <c r="AE170" s="425" t="str">
        <f t="shared" si="93"/>
        <v/>
      </c>
      <c r="AF170" s="683" t="str">
        <f t="shared" si="94"/>
        <v/>
      </c>
      <c r="AG170" s="679"/>
      <c r="AH170" s="690" t="str">
        <f>IF(B170="","",'Calcul '!H342)</f>
        <v/>
      </c>
      <c r="AI170" s="375"/>
      <c r="AJ170" s="427" t="str">
        <f t="shared" si="78"/>
        <v/>
      </c>
      <c r="AK170" s="428"/>
      <c r="AL170" s="429" t="str">
        <f>IF(B170="","",'Saisie Part'!G156)</f>
        <v/>
      </c>
      <c r="AM170" s="394" t="str">
        <f t="shared" si="79"/>
        <v/>
      </c>
      <c r="AN170" s="413" t="str">
        <f t="shared" si="80"/>
        <v/>
      </c>
      <c r="AO170" s="404"/>
      <c r="AP170" s="366"/>
      <c r="AR170" s="392" t="e">
        <f t="shared" si="95"/>
        <v>#VALUE!</v>
      </c>
      <c r="AS170" s="392"/>
      <c r="AT170" s="392"/>
      <c r="AU170" s="392"/>
      <c r="AV170" s="392" t="e">
        <f t="shared" si="96"/>
        <v>#VALUE!</v>
      </c>
      <c r="AW170" s="392"/>
      <c r="AX170" s="392"/>
      <c r="AY170" s="392"/>
      <c r="AZ170" s="392" t="e">
        <f t="shared" si="97"/>
        <v>#VALUE!</v>
      </c>
      <c r="BA170" s="392"/>
      <c r="BB170" s="392"/>
      <c r="BC170" s="392"/>
      <c r="BD170" s="392" t="e">
        <f t="shared" si="98"/>
        <v>#VALUE!</v>
      </c>
      <c r="BE170" s="392"/>
      <c r="BF170" s="392"/>
      <c r="BG170" s="392"/>
      <c r="BH170" s="392" t="e">
        <f t="shared" si="99"/>
        <v>#VALUE!</v>
      </c>
      <c r="BI170" s="392"/>
      <c r="BJ170" s="392"/>
      <c r="BK170" s="392"/>
      <c r="BL170" s="392" t="e">
        <f t="shared" si="100"/>
        <v>#VALUE!</v>
      </c>
      <c r="BM170" s="392"/>
      <c r="BN170" s="392"/>
      <c r="BO170" s="392"/>
      <c r="BP170" s="392" t="e">
        <f t="shared" si="101"/>
        <v>#VALUE!</v>
      </c>
      <c r="BQ170" s="392"/>
      <c r="BR170" s="392"/>
      <c r="BS170" s="392"/>
      <c r="BT170" s="392"/>
      <c r="BU170" s="392"/>
      <c r="BV170" s="392"/>
      <c r="BW170" s="392"/>
      <c r="BX170" s="392"/>
      <c r="BY170" s="392"/>
      <c r="BZ170" s="392"/>
      <c r="CA170" s="392"/>
      <c r="CB170" s="392"/>
      <c r="CC170" s="392"/>
      <c r="CD170" s="392"/>
      <c r="CE170" s="392"/>
      <c r="CF170" s="392"/>
      <c r="CG170" s="392"/>
    </row>
    <row r="171" spans="1:85">
      <c r="A171" s="431" t="str">
        <v/>
      </c>
      <c r="B171" s="421" t="str">
        <v/>
      </c>
      <c r="C171" s="646" t="str">
        <v/>
      </c>
      <c r="D171" s="696" t="str">
        <f t="shared" si="81"/>
        <v/>
      </c>
      <c r="E171" s="774" t="str">
        <v/>
      </c>
      <c r="F171" s="695" t="str">
        <f t="shared" si="76"/>
        <v/>
      </c>
      <c r="G171" s="394" t="str">
        <f t="shared" si="77"/>
        <v/>
      </c>
      <c r="H171" s="649" t="str">
        <f t="shared" si="82"/>
        <v/>
      </c>
      <c r="I171" s="634"/>
      <c r="J171" s="637" t="str">
        <f>IF(B171="","",'Calcul '!C343)</f>
        <v/>
      </c>
      <c r="K171" s="424" t="str">
        <f t="shared" si="83"/>
        <v/>
      </c>
      <c r="L171" s="651" t="str">
        <f t="shared" si="84"/>
        <v/>
      </c>
      <c r="M171" s="635"/>
      <c r="N171" s="638" t="str">
        <f>IF(B171="","",'Calcul '!D343+'Calcul '!G343)</f>
        <v/>
      </c>
      <c r="O171" s="425" t="str">
        <f t="shared" si="85"/>
        <v/>
      </c>
      <c r="P171" s="682" t="str">
        <f t="shared" si="86"/>
        <v/>
      </c>
      <c r="Q171" s="636"/>
      <c r="R171" s="686" t="str">
        <f>IF(B171="","",'Calcul '!E343)</f>
        <v/>
      </c>
      <c r="S171" s="425" t="str">
        <f t="shared" si="87"/>
        <v/>
      </c>
      <c r="T171" s="683" t="str">
        <f t="shared" si="88"/>
        <v/>
      </c>
      <c r="U171" s="676"/>
      <c r="V171" s="687" t="str">
        <f>IF(B171="","",'Calcul '!F343)</f>
        <v/>
      </c>
      <c r="W171" s="425" t="str">
        <f t="shared" si="89"/>
        <v/>
      </c>
      <c r="X171" s="684" t="str">
        <f t="shared" si="90"/>
        <v/>
      </c>
      <c r="Y171" s="677"/>
      <c r="Z171" s="688" t="str">
        <f>IF(B171="","",'Calcul '!U343)</f>
        <v/>
      </c>
      <c r="AA171" s="425" t="str">
        <f t="shared" si="91"/>
        <v/>
      </c>
      <c r="AB171" s="685" t="str">
        <f t="shared" si="92"/>
        <v/>
      </c>
      <c r="AC171" s="678"/>
      <c r="AD171" s="689" t="str">
        <f>IF(B171="","",'Calcul '!V343)</f>
        <v/>
      </c>
      <c r="AE171" s="425" t="str">
        <f t="shared" si="93"/>
        <v/>
      </c>
      <c r="AF171" s="683" t="str">
        <f t="shared" si="94"/>
        <v/>
      </c>
      <c r="AG171" s="679"/>
      <c r="AH171" s="690" t="str">
        <f>IF(B171="","",'Calcul '!H343)</f>
        <v/>
      </c>
      <c r="AI171" s="375"/>
      <c r="AJ171" s="427" t="str">
        <f t="shared" si="78"/>
        <v/>
      </c>
      <c r="AK171" s="428"/>
      <c r="AL171" s="429" t="str">
        <f>IF(B171="","",'Saisie Part'!G157)</f>
        <v/>
      </c>
      <c r="AM171" s="394" t="str">
        <f t="shared" si="79"/>
        <v/>
      </c>
      <c r="AN171" s="413" t="str">
        <f t="shared" si="80"/>
        <v/>
      </c>
      <c r="AO171" s="404"/>
      <c r="AP171" s="366"/>
      <c r="AR171" s="392" t="e">
        <f t="shared" si="95"/>
        <v>#VALUE!</v>
      </c>
      <c r="AS171" s="392"/>
      <c r="AT171" s="392"/>
      <c r="AU171" s="392"/>
      <c r="AV171" s="392" t="e">
        <f t="shared" si="96"/>
        <v>#VALUE!</v>
      </c>
      <c r="AW171" s="392"/>
      <c r="AX171" s="392"/>
      <c r="AY171" s="392"/>
      <c r="AZ171" s="392" t="e">
        <f t="shared" si="97"/>
        <v>#VALUE!</v>
      </c>
      <c r="BA171" s="392"/>
      <c r="BB171" s="392"/>
      <c r="BC171" s="392"/>
      <c r="BD171" s="392" t="e">
        <f t="shared" si="98"/>
        <v>#VALUE!</v>
      </c>
      <c r="BE171" s="392"/>
      <c r="BF171" s="392"/>
      <c r="BG171" s="392"/>
      <c r="BH171" s="392" t="e">
        <f t="shared" si="99"/>
        <v>#VALUE!</v>
      </c>
      <c r="BI171" s="392"/>
      <c r="BJ171" s="392"/>
      <c r="BK171" s="392"/>
      <c r="BL171" s="392" t="e">
        <f t="shared" si="100"/>
        <v>#VALUE!</v>
      </c>
      <c r="BM171" s="392"/>
      <c r="BN171" s="392"/>
      <c r="BO171" s="392"/>
      <c r="BP171" s="392" t="e">
        <f t="shared" si="101"/>
        <v>#VALUE!</v>
      </c>
      <c r="BQ171" s="392"/>
      <c r="BR171" s="392"/>
      <c r="BS171" s="392"/>
      <c r="BT171" s="392"/>
      <c r="BU171" s="392"/>
      <c r="BV171" s="392"/>
      <c r="BW171" s="392"/>
      <c r="BX171" s="392"/>
      <c r="BY171" s="392"/>
      <c r="BZ171" s="392"/>
      <c r="CA171" s="392"/>
      <c r="CB171" s="392"/>
      <c r="CC171" s="392"/>
      <c r="CD171" s="392"/>
      <c r="CE171" s="392"/>
      <c r="CF171" s="392"/>
      <c r="CG171" s="392"/>
    </row>
    <row r="172" spans="1:85">
      <c r="A172" s="431" t="str">
        <v/>
      </c>
      <c r="B172" s="421" t="str">
        <v/>
      </c>
      <c r="C172" s="646" t="str">
        <v/>
      </c>
      <c r="D172" s="696" t="str">
        <f t="shared" si="81"/>
        <v/>
      </c>
      <c r="E172" s="774" t="str">
        <v/>
      </c>
      <c r="F172" s="695" t="str">
        <f t="shared" si="76"/>
        <v/>
      </c>
      <c r="G172" s="394" t="str">
        <f t="shared" si="77"/>
        <v/>
      </c>
      <c r="H172" s="649" t="str">
        <f t="shared" si="82"/>
        <v/>
      </c>
      <c r="I172" s="634"/>
      <c r="J172" s="637" t="str">
        <f>IF(B172="","",'Calcul '!C344)</f>
        <v/>
      </c>
      <c r="K172" s="424" t="str">
        <f t="shared" si="83"/>
        <v/>
      </c>
      <c r="L172" s="651" t="str">
        <f t="shared" si="84"/>
        <v/>
      </c>
      <c r="M172" s="635"/>
      <c r="N172" s="638" t="str">
        <f>IF(B172="","",'Calcul '!D344+'Calcul '!G344)</f>
        <v/>
      </c>
      <c r="O172" s="425" t="str">
        <f t="shared" si="85"/>
        <v/>
      </c>
      <c r="P172" s="682" t="str">
        <f t="shared" si="86"/>
        <v/>
      </c>
      <c r="Q172" s="636"/>
      <c r="R172" s="686" t="str">
        <f>IF(B172="","",'Calcul '!E344)</f>
        <v/>
      </c>
      <c r="S172" s="425" t="str">
        <f t="shared" si="87"/>
        <v/>
      </c>
      <c r="T172" s="683" t="str">
        <f t="shared" si="88"/>
        <v/>
      </c>
      <c r="U172" s="676"/>
      <c r="V172" s="687" t="str">
        <f>IF(B172="","",'Calcul '!F344)</f>
        <v/>
      </c>
      <c r="W172" s="425" t="str">
        <f t="shared" si="89"/>
        <v/>
      </c>
      <c r="X172" s="684" t="str">
        <f t="shared" si="90"/>
        <v/>
      </c>
      <c r="Y172" s="677"/>
      <c r="Z172" s="688" t="str">
        <f>IF(B172="","",'Calcul '!U344)</f>
        <v/>
      </c>
      <c r="AA172" s="425" t="str">
        <f t="shared" si="91"/>
        <v/>
      </c>
      <c r="AB172" s="685" t="str">
        <f t="shared" si="92"/>
        <v/>
      </c>
      <c r="AC172" s="678"/>
      <c r="AD172" s="689" t="str">
        <f>IF(B172="","",'Calcul '!V344)</f>
        <v/>
      </c>
      <c r="AE172" s="425" t="str">
        <f t="shared" si="93"/>
        <v/>
      </c>
      <c r="AF172" s="683" t="str">
        <f t="shared" si="94"/>
        <v/>
      </c>
      <c r="AG172" s="679"/>
      <c r="AH172" s="690" t="str">
        <f>IF(B172="","",'Calcul '!H344)</f>
        <v/>
      </c>
      <c r="AI172" s="375"/>
      <c r="AJ172" s="427" t="str">
        <f t="shared" si="78"/>
        <v/>
      </c>
      <c r="AK172" s="428"/>
      <c r="AL172" s="429" t="str">
        <f>IF(B172="","",'Saisie Part'!G158)</f>
        <v/>
      </c>
      <c r="AM172" s="394" t="str">
        <f t="shared" si="79"/>
        <v/>
      </c>
      <c r="AN172" s="413" t="str">
        <f t="shared" si="80"/>
        <v/>
      </c>
      <c r="AO172" s="404"/>
      <c r="AP172" s="366"/>
      <c r="AR172" s="392" t="e">
        <f t="shared" si="95"/>
        <v>#VALUE!</v>
      </c>
      <c r="AS172" s="392"/>
      <c r="AT172" s="392"/>
      <c r="AU172" s="392"/>
      <c r="AV172" s="392" t="e">
        <f t="shared" si="96"/>
        <v>#VALUE!</v>
      </c>
      <c r="AW172" s="392"/>
      <c r="AX172" s="392"/>
      <c r="AY172" s="392"/>
      <c r="AZ172" s="392" t="e">
        <f t="shared" si="97"/>
        <v>#VALUE!</v>
      </c>
      <c r="BA172" s="392"/>
      <c r="BB172" s="392"/>
      <c r="BC172" s="392"/>
      <c r="BD172" s="392" t="e">
        <f t="shared" si="98"/>
        <v>#VALUE!</v>
      </c>
      <c r="BE172" s="392"/>
      <c r="BF172" s="392"/>
      <c r="BG172" s="392"/>
      <c r="BH172" s="392" t="e">
        <f t="shared" si="99"/>
        <v>#VALUE!</v>
      </c>
      <c r="BI172" s="392"/>
      <c r="BJ172" s="392"/>
      <c r="BK172" s="392"/>
      <c r="BL172" s="392" t="e">
        <f t="shared" si="100"/>
        <v>#VALUE!</v>
      </c>
      <c r="BM172" s="392"/>
      <c r="BN172" s="392"/>
      <c r="BO172" s="392"/>
      <c r="BP172" s="392" t="e">
        <f t="shared" si="101"/>
        <v>#VALUE!</v>
      </c>
      <c r="BQ172" s="392"/>
      <c r="BR172" s="392"/>
      <c r="BS172" s="392"/>
      <c r="BT172" s="392"/>
      <c r="BU172" s="392"/>
      <c r="BV172" s="392"/>
      <c r="BW172" s="392"/>
      <c r="BX172" s="392"/>
      <c r="BY172" s="392"/>
      <c r="BZ172" s="392"/>
      <c r="CA172" s="392"/>
      <c r="CB172" s="392"/>
      <c r="CC172" s="392"/>
      <c r="CD172" s="392"/>
      <c r="CE172" s="392"/>
      <c r="CF172" s="392"/>
      <c r="CG172" s="392"/>
    </row>
    <row r="173" spans="1:85">
      <c r="A173" s="431" t="str">
        <v/>
      </c>
      <c r="B173" s="421" t="str">
        <v/>
      </c>
      <c r="C173" s="646" t="str">
        <v/>
      </c>
      <c r="D173" s="696" t="str">
        <f t="shared" si="81"/>
        <v/>
      </c>
      <c r="E173" s="774" t="str">
        <v/>
      </c>
      <c r="F173" s="695" t="str">
        <f t="shared" si="76"/>
        <v/>
      </c>
      <c r="G173" s="394" t="str">
        <f t="shared" si="77"/>
        <v/>
      </c>
      <c r="H173" s="649" t="str">
        <f t="shared" si="82"/>
        <v/>
      </c>
      <c r="I173" s="634"/>
      <c r="J173" s="637" t="str">
        <f>IF(B173="","",'Calcul '!C345)</f>
        <v/>
      </c>
      <c r="K173" s="424" t="str">
        <f t="shared" si="83"/>
        <v/>
      </c>
      <c r="L173" s="651" t="str">
        <f t="shared" si="84"/>
        <v/>
      </c>
      <c r="M173" s="635"/>
      <c r="N173" s="638" t="str">
        <f>IF(B173="","",'Calcul '!D345+'Calcul '!G345)</f>
        <v/>
      </c>
      <c r="O173" s="425" t="str">
        <f t="shared" si="85"/>
        <v/>
      </c>
      <c r="P173" s="682" t="str">
        <f t="shared" si="86"/>
        <v/>
      </c>
      <c r="Q173" s="636"/>
      <c r="R173" s="686" t="str">
        <f>IF(B173="","",'Calcul '!E345)</f>
        <v/>
      </c>
      <c r="S173" s="425" t="str">
        <f t="shared" si="87"/>
        <v/>
      </c>
      <c r="T173" s="683" t="str">
        <f t="shared" si="88"/>
        <v/>
      </c>
      <c r="U173" s="676"/>
      <c r="V173" s="687" t="str">
        <f>IF(B173="","",'Calcul '!F345)</f>
        <v/>
      </c>
      <c r="W173" s="425" t="str">
        <f t="shared" si="89"/>
        <v/>
      </c>
      <c r="X173" s="684" t="str">
        <f t="shared" si="90"/>
        <v/>
      </c>
      <c r="Y173" s="677"/>
      <c r="Z173" s="688" t="str">
        <f>IF(B173="","",'Calcul '!U345)</f>
        <v/>
      </c>
      <c r="AA173" s="425" t="str">
        <f t="shared" si="91"/>
        <v/>
      </c>
      <c r="AB173" s="685" t="str">
        <f t="shared" si="92"/>
        <v/>
      </c>
      <c r="AC173" s="678"/>
      <c r="AD173" s="689" t="str">
        <f>IF(B173="","",'Calcul '!V345)</f>
        <v/>
      </c>
      <c r="AE173" s="425" t="str">
        <f t="shared" si="93"/>
        <v/>
      </c>
      <c r="AF173" s="683" t="str">
        <f t="shared" si="94"/>
        <v/>
      </c>
      <c r="AG173" s="679"/>
      <c r="AH173" s="690" t="str">
        <f>IF(B173="","",'Calcul '!H345)</f>
        <v/>
      </c>
      <c r="AI173" s="375"/>
      <c r="AJ173" s="427" t="str">
        <f t="shared" si="78"/>
        <v/>
      </c>
      <c r="AK173" s="428"/>
      <c r="AL173" s="429" t="str">
        <f>IF(B173="","",'Saisie Part'!G159)</f>
        <v/>
      </c>
      <c r="AM173" s="394" t="str">
        <f t="shared" si="79"/>
        <v/>
      </c>
      <c r="AN173" s="413" t="str">
        <f t="shared" si="80"/>
        <v/>
      </c>
      <c r="AO173" s="404"/>
      <c r="AP173" s="366"/>
      <c r="AR173" s="392" t="e">
        <f t="shared" si="95"/>
        <v>#VALUE!</v>
      </c>
      <c r="AS173" s="392"/>
      <c r="AT173" s="392"/>
      <c r="AU173" s="392"/>
      <c r="AV173" s="392" t="e">
        <f t="shared" si="96"/>
        <v>#VALUE!</v>
      </c>
      <c r="AW173" s="392"/>
      <c r="AX173" s="392"/>
      <c r="AY173" s="392"/>
      <c r="AZ173" s="392" t="e">
        <f t="shared" si="97"/>
        <v>#VALUE!</v>
      </c>
      <c r="BA173" s="392"/>
      <c r="BB173" s="392"/>
      <c r="BC173" s="392"/>
      <c r="BD173" s="392" t="e">
        <f t="shared" si="98"/>
        <v>#VALUE!</v>
      </c>
      <c r="BE173" s="392"/>
      <c r="BF173" s="392"/>
      <c r="BG173" s="392"/>
      <c r="BH173" s="392" t="e">
        <f t="shared" si="99"/>
        <v>#VALUE!</v>
      </c>
      <c r="BI173" s="392"/>
      <c r="BJ173" s="392"/>
      <c r="BK173" s="392"/>
      <c r="BL173" s="392" t="e">
        <f t="shared" si="100"/>
        <v>#VALUE!</v>
      </c>
      <c r="BM173" s="392"/>
      <c r="BN173" s="392"/>
      <c r="BO173" s="392"/>
      <c r="BP173" s="392" t="e">
        <f t="shared" si="101"/>
        <v>#VALUE!</v>
      </c>
      <c r="BQ173" s="392"/>
      <c r="BR173" s="392"/>
      <c r="BS173" s="392"/>
      <c r="BT173" s="392"/>
      <c r="BU173" s="392"/>
      <c r="BV173" s="392"/>
      <c r="BW173" s="392"/>
      <c r="BX173" s="392"/>
      <c r="BY173" s="392"/>
      <c r="BZ173" s="392"/>
      <c r="CA173" s="392"/>
      <c r="CB173" s="392"/>
      <c r="CC173" s="392"/>
      <c r="CD173" s="392"/>
      <c r="CE173" s="392"/>
      <c r="CF173" s="392"/>
      <c r="CG173" s="392"/>
    </row>
    <row r="174" spans="1:85">
      <c r="A174" s="431" t="str">
        <v/>
      </c>
      <c r="B174" s="421" t="str">
        <v/>
      </c>
      <c r="C174" s="646" t="str">
        <v/>
      </c>
      <c r="D174" s="696" t="str">
        <f t="shared" si="81"/>
        <v/>
      </c>
      <c r="E174" s="774" t="str">
        <v/>
      </c>
      <c r="F174" s="695" t="str">
        <f t="shared" ref="F174:F232" si="102">IF(B174="","",(J174+N174+R174+V174+Z174+AH174+AD174)*AL174*AN174)</f>
        <v/>
      </c>
      <c r="G174" s="394" t="str">
        <f t="shared" ref="G174:G232" si="103">IF(B174="","","=(")</f>
        <v/>
      </c>
      <c r="H174" s="649" t="str">
        <f t="shared" si="82"/>
        <v/>
      </c>
      <c r="I174" s="634"/>
      <c r="J174" s="637" t="str">
        <f>IF(B174="","",'Calcul '!C346)</f>
        <v/>
      </c>
      <c r="K174" s="424" t="str">
        <f t="shared" si="83"/>
        <v/>
      </c>
      <c r="L174" s="651" t="str">
        <f t="shared" si="84"/>
        <v/>
      </c>
      <c r="M174" s="635"/>
      <c r="N174" s="638" t="str">
        <f>IF(B174="","",'Calcul '!D346+'Calcul '!G346)</f>
        <v/>
      </c>
      <c r="O174" s="425" t="str">
        <f t="shared" si="85"/>
        <v/>
      </c>
      <c r="P174" s="682" t="str">
        <f t="shared" si="86"/>
        <v/>
      </c>
      <c r="Q174" s="636"/>
      <c r="R174" s="686" t="str">
        <f>IF(B174="","",'Calcul '!E346)</f>
        <v/>
      </c>
      <c r="S174" s="425" t="str">
        <f t="shared" si="87"/>
        <v/>
      </c>
      <c r="T174" s="683" t="str">
        <f t="shared" si="88"/>
        <v/>
      </c>
      <c r="U174" s="676"/>
      <c r="V174" s="687" t="str">
        <f>IF(B174="","",'Calcul '!F346)</f>
        <v/>
      </c>
      <c r="W174" s="425" t="str">
        <f t="shared" si="89"/>
        <v/>
      </c>
      <c r="X174" s="684" t="str">
        <f t="shared" si="90"/>
        <v/>
      </c>
      <c r="Y174" s="677"/>
      <c r="Z174" s="688" t="str">
        <f>IF(B174="","",'Calcul '!U346)</f>
        <v/>
      </c>
      <c r="AA174" s="425" t="str">
        <f t="shared" si="91"/>
        <v/>
      </c>
      <c r="AB174" s="685" t="str">
        <f t="shared" si="92"/>
        <v/>
      </c>
      <c r="AC174" s="678"/>
      <c r="AD174" s="689" t="str">
        <f>IF(B174="","",'Calcul '!V346)</f>
        <v/>
      </c>
      <c r="AE174" s="425" t="str">
        <f t="shared" si="93"/>
        <v/>
      </c>
      <c r="AF174" s="683" t="str">
        <f t="shared" si="94"/>
        <v/>
      </c>
      <c r="AG174" s="679"/>
      <c r="AH174" s="690" t="str">
        <f>IF(B174="","",'Calcul '!H346)</f>
        <v/>
      </c>
      <c r="AI174" s="375"/>
      <c r="AJ174" s="427" t="str">
        <f t="shared" ref="AJ174:AJ232" si="104">IF(B174="","",") . ")</f>
        <v/>
      </c>
      <c r="AK174" s="428"/>
      <c r="AL174" s="429" t="str">
        <f>IF(B174="","",'Saisie Part'!G160)</f>
        <v/>
      </c>
      <c r="AM174" s="394" t="str">
        <f t="shared" ref="AM174:AM232" si="105">IF(B174="",""," . ")</f>
        <v/>
      </c>
      <c r="AN174" s="413" t="str">
        <f t="shared" ref="AN174:AN232" si="106">IF(B174="","",$O$10)</f>
        <v/>
      </c>
      <c r="AO174" s="404"/>
      <c r="AP174" s="366"/>
      <c r="AR174" s="392" t="e">
        <f t="shared" si="95"/>
        <v>#VALUE!</v>
      </c>
      <c r="AS174" s="392"/>
      <c r="AT174" s="392"/>
      <c r="AU174" s="392"/>
      <c r="AV174" s="392" t="e">
        <f t="shared" si="96"/>
        <v>#VALUE!</v>
      </c>
      <c r="AW174" s="392"/>
      <c r="AX174" s="392"/>
      <c r="AY174" s="392"/>
      <c r="AZ174" s="392" t="e">
        <f t="shared" si="97"/>
        <v>#VALUE!</v>
      </c>
      <c r="BA174" s="392"/>
      <c r="BB174" s="392"/>
      <c r="BC174" s="392"/>
      <c r="BD174" s="392" t="e">
        <f t="shared" si="98"/>
        <v>#VALUE!</v>
      </c>
      <c r="BE174" s="392"/>
      <c r="BF174" s="392"/>
      <c r="BG174" s="392"/>
      <c r="BH174" s="392" t="e">
        <f t="shared" si="99"/>
        <v>#VALUE!</v>
      </c>
      <c r="BI174" s="392"/>
      <c r="BJ174" s="392"/>
      <c r="BK174" s="392"/>
      <c r="BL174" s="392" t="e">
        <f t="shared" si="100"/>
        <v>#VALUE!</v>
      </c>
      <c r="BM174" s="392"/>
      <c r="BN174" s="392"/>
      <c r="BO174" s="392"/>
      <c r="BP174" s="392" t="e">
        <f t="shared" si="101"/>
        <v>#VALUE!</v>
      </c>
      <c r="BQ174" s="392"/>
      <c r="BR174" s="392"/>
      <c r="BS174" s="392"/>
      <c r="BT174" s="392"/>
      <c r="BU174" s="392"/>
      <c r="BV174" s="392"/>
      <c r="BW174" s="392"/>
      <c r="BX174" s="392"/>
      <c r="BY174" s="392"/>
      <c r="BZ174" s="392"/>
      <c r="CA174" s="392"/>
      <c r="CB174" s="392"/>
      <c r="CC174" s="392"/>
      <c r="CD174" s="392"/>
      <c r="CE174" s="392"/>
      <c r="CF174" s="392"/>
      <c r="CG174" s="392"/>
    </row>
    <row r="175" spans="1:85">
      <c r="A175" s="431" t="str">
        <v/>
      </c>
      <c r="B175" s="421" t="str">
        <v/>
      </c>
      <c r="C175" s="646" t="str">
        <v/>
      </c>
      <c r="D175" s="696" t="str">
        <f t="shared" si="81"/>
        <v/>
      </c>
      <c r="E175" s="774" t="str">
        <v/>
      </c>
      <c r="F175" s="695" t="str">
        <f t="shared" si="102"/>
        <v/>
      </c>
      <c r="G175" s="394" t="str">
        <f t="shared" si="103"/>
        <v/>
      </c>
      <c r="H175" s="649" t="str">
        <f t="shared" si="82"/>
        <v/>
      </c>
      <c r="I175" s="634"/>
      <c r="J175" s="637" t="str">
        <f>IF(B175="","",'Calcul '!C347)</f>
        <v/>
      </c>
      <c r="K175" s="424" t="str">
        <f t="shared" si="83"/>
        <v/>
      </c>
      <c r="L175" s="651" t="str">
        <f t="shared" si="84"/>
        <v/>
      </c>
      <c r="M175" s="635"/>
      <c r="N175" s="638" t="str">
        <f>IF(B175="","",'Calcul '!D347+'Calcul '!G347)</f>
        <v/>
      </c>
      <c r="O175" s="425" t="str">
        <f t="shared" si="85"/>
        <v/>
      </c>
      <c r="P175" s="682" t="str">
        <f t="shared" si="86"/>
        <v/>
      </c>
      <c r="Q175" s="636"/>
      <c r="R175" s="686" t="str">
        <f>IF(B175="","",'Calcul '!E347)</f>
        <v/>
      </c>
      <c r="S175" s="425" t="str">
        <f t="shared" si="87"/>
        <v/>
      </c>
      <c r="T175" s="683" t="str">
        <f t="shared" si="88"/>
        <v/>
      </c>
      <c r="U175" s="676"/>
      <c r="V175" s="687" t="str">
        <f>IF(B175="","",'Calcul '!F347)</f>
        <v/>
      </c>
      <c r="W175" s="425" t="str">
        <f t="shared" si="89"/>
        <v/>
      </c>
      <c r="X175" s="684" t="str">
        <f t="shared" si="90"/>
        <v/>
      </c>
      <c r="Y175" s="677"/>
      <c r="Z175" s="688" t="str">
        <f>IF(B175="","",'Calcul '!U347)</f>
        <v/>
      </c>
      <c r="AA175" s="425" t="str">
        <f t="shared" si="91"/>
        <v/>
      </c>
      <c r="AB175" s="685" t="str">
        <f t="shared" si="92"/>
        <v/>
      </c>
      <c r="AC175" s="678"/>
      <c r="AD175" s="689" t="str">
        <f>IF(B175="","",'Calcul '!V347)</f>
        <v/>
      </c>
      <c r="AE175" s="425" t="str">
        <f t="shared" si="93"/>
        <v/>
      </c>
      <c r="AF175" s="683" t="str">
        <f t="shared" si="94"/>
        <v/>
      </c>
      <c r="AG175" s="679"/>
      <c r="AH175" s="690" t="str">
        <f>IF(B175="","",'Calcul '!H347)</f>
        <v/>
      </c>
      <c r="AI175" s="375"/>
      <c r="AJ175" s="427" t="str">
        <f t="shared" si="104"/>
        <v/>
      </c>
      <c r="AK175" s="428"/>
      <c r="AL175" s="429" t="str">
        <f>IF(B175="","",'Saisie Part'!G161)</f>
        <v/>
      </c>
      <c r="AM175" s="394" t="str">
        <f t="shared" si="105"/>
        <v/>
      </c>
      <c r="AN175" s="413" t="str">
        <f t="shared" si="106"/>
        <v/>
      </c>
      <c r="AO175" s="404"/>
      <c r="AP175" s="366"/>
      <c r="AR175" s="392" t="e">
        <f t="shared" si="95"/>
        <v>#VALUE!</v>
      </c>
      <c r="AS175" s="392"/>
      <c r="AT175" s="392"/>
      <c r="AU175" s="392"/>
      <c r="AV175" s="392" t="e">
        <f t="shared" si="96"/>
        <v>#VALUE!</v>
      </c>
      <c r="AW175" s="392"/>
      <c r="AX175" s="392"/>
      <c r="AY175" s="392"/>
      <c r="AZ175" s="392" t="e">
        <f t="shared" si="97"/>
        <v>#VALUE!</v>
      </c>
      <c r="BA175" s="392"/>
      <c r="BB175" s="392"/>
      <c r="BC175" s="392"/>
      <c r="BD175" s="392" t="e">
        <f t="shared" si="98"/>
        <v>#VALUE!</v>
      </c>
      <c r="BE175" s="392"/>
      <c r="BF175" s="392"/>
      <c r="BG175" s="392"/>
      <c r="BH175" s="392" t="e">
        <f t="shared" si="99"/>
        <v>#VALUE!</v>
      </c>
      <c r="BI175" s="392"/>
      <c r="BJ175" s="392"/>
      <c r="BK175" s="392"/>
      <c r="BL175" s="392" t="e">
        <f t="shared" si="100"/>
        <v>#VALUE!</v>
      </c>
      <c r="BM175" s="392"/>
      <c r="BN175" s="392"/>
      <c r="BO175" s="392"/>
      <c r="BP175" s="392" t="e">
        <f t="shared" si="101"/>
        <v>#VALUE!</v>
      </c>
      <c r="BQ175" s="392"/>
      <c r="BR175" s="392"/>
      <c r="BS175" s="392"/>
      <c r="BT175" s="392"/>
      <c r="BU175" s="392"/>
      <c r="BV175" s="392"/>
      <c r="BW175" s="392"/>
      <c r="BX175" s="392"/>
      <c r="BY175" s="392"/>
      <c r="BZ175" s="392"/>
      <c r="CA175" s="392"/>
      <c r="CB175" s="392"/>
      <c r="CC175" s="392"/>
      <c r="CD175" s="392"/>
      <c r="CE175" s="392"/>
      <c r="CF175" s="392"/>
      <c r="CG175" s="392"/>
    </row>
    <row r="176" spans="1:85">
      <c r="A176" s="431" t="str">
        <v/>
      </c>
      <c r="B176" s="421" t="str">
        <v/>
      </c>
      <c r="C176" s="646" t="str">
        <v/>
      </c>
      <c r="D176" s="696" t="str">
        <f t="shared" si="81"/>
        <v/>
      </c>
      <c r="E176" s="774" t="str">
        <v/>
      </c>
      <c r="F176" s="695" t="str">
        <f t="shared" si="102"/>
        <v/>
      </c>
      <c r="G176" s="394" t="str">
        <f t="shared" si="103"/>
        <v/>
      </c>
      <c r="H176" s="649" t="str">
        <f t="shared" si="82"/>
        <v/>
      </c>
      <c r="I176" s="634"/>
      <c r="J176" s="637" t="str">
        <f>IF(B176="","",'Calcul '!C348)</f>
        <v/>
      </c>
      <c r="K176" s="424" t="str">
        <f t="shared" si="83"/>
        <v/>
      </c>
      <c r="L176" s="651" t="str">
        <f t="shared" si="84"/>
        <v/>
      </c>
      <c r="M176" s="635"/>
      <c r="N176" s="638" t="str">
        <f>IF(B176="","",'Calcul '!D348+'Calcul '!G348)</f>
        <v/>
      </c>
      <c r="O176" s="425" t="str">
        <f t="shared" si="85"/>
        <v/>
      </c>
      <c r="P176" s="682" t="str">
        <f t="shared" si="86"/>
        <v/>
      </c>
      <c r="Q176" s="636"/>
      <c r="R176" s="686" t="str">
        <f>IF(B176="","",'Calcul '!E348)</f>
        <v/>
      </c>
      <c r="S176" s="425" t="str">
        <f t="shared" si="87"/>
        <v/>
      </c>
      <c r="T176" s="683" t="str">
        <f t="shared" si="88"/>
        <v/>
      </c>
      <c r="U176" s="676"/>
      <c r="V176" s="687" t="str">
        <f>IF(B176="","",'Calcul '!F348)</f>
        <v/>
      </c>
      <c r="W176" s="425" t="str">
        <f t="shared" si="89"/>
        <v/>
      </c>
      <c r="X176" s="684" t="str">
        <f t="shared" si="90"/>
        <v/>
      </c>
      <c r="Y176" s="677"/>
      <c r="Z176" s="688" t="str">
        <f>IF(B176="","",'Calcul '!U348)</f>
        <v/>
      </c>
      <c r="AA176" s="425" t="str">
        <f t="shared" si="91"/>
        <v/>
      </c>
      <c r="AB176" s="685" t="str">
        <f t="shared" si="92"/>
        <v/>
      </c>
      <c r="AC176" s="678"/>
      <c r="AD176" s="689" t="str">
        <f>IF(B176="","",'Calcul '!V348)</f>
        <v/>
      </c>
      <c r="AE176" s="425" t="str">
        <f t="shared" si="93"/>
        <v/>
      </c>
      <c r="AF176" s="683" t="str">
        <f t="shared" si="94"/>
        <v/>
      </c>
      <c r="AG176" s="679"/>
      <c r="AH176" s="690" t="str">
        <f>IF(B176="","",'Calcul '!H348)</f>
        <v/>
      </c>
      <c r="AI176" s="375"/>
      <c r="AJ176" s="427" t="str">
        <f t="shared" si="104"/>
        <v/>
      </c>
      <c r="AK176" s="428"/>
      <c r="AL176" s="429" t="str">
        <f>IF(B176="","",'Saisie Part'!G162)</f>
        <v/>
      </c>
      <c r="AM176" s="394" t="str">
        <f t="shared" si="105"/>
        <v/>
      </c>
      <c r="AN176" s="413" t="str">
        <f t="shared" si="106"/>
        <v/>
      </c>
      <c r="AO176" s="404"/>
      <c r="AP176" s="366"/>
      <c r="AR176" s="392" t="e">
        <f t="shared" si="95"/>
        <v>#VALUE!</v>
      </c>
      <c r="AS176" s="392"/>
      <c r="AT176" s="392"/>
      <c r="AU176" s="392"/>
      <c r="AV176" s="392" t="e">
        <f t="shared" si="96"/>
        <v>#VALUE!</v>
      </c>
      <c r="AW176" s="392"/>
      <c r="AX176" s="392"/>
      <c r="AY176" s="392"/>
      <c r="AZ176" s="392" t="e">
        <f t="shared" si="97"/>
        <v>#VALUE!</v>
      </c>
      <c r="BA176" s="392"/>
      <c r="BB176" s="392"/>
      <c r="BC176" s="392"/>
      <c r="BD176" s="392" t="e">
        <f t="shared" si="98"/>
        <v>#VALUE!</v>
      </c>
      <c r="BE176" s="392"/>
      <c r="BF176" s="392"/>
      <c r="BG176" s="392"/>
      <c r="BH176" s="392" t="e">
        <f t="shared" si="99"/>
        <v>#VALUE!</v>
      </c>
      <c r="BI176" s="392"/>
      <c r="BJ176" s="392"/>
      <c r="BK176" s="392"/>
      <c r="BL176" s="392" t="e">
        <f t="shared" si="100"/>
        <v>#VALUE!</v>
      </c>
      <c r="BM176" s="392"/>
      <c r="BN176" s="392"/>
      <c r="BO176" s="392"/>
      <c r="BP176" s="392" t="e">
        <f t="shared" si="101"/>
        <v>#VALUE!</v>
      </c>
      <c r="BQ176" s="392"/>
      <c r="BR176" s="392"/>
      <c r="BS176" s="392"/>
      <c r="BT176" s="392"/>
      <c r="BU176" s="392"/>
      <c r="BV176" s="392"/>
      <c r="BW176" s="392"/>
      <c r="BX176" s="392"/>
      <c r="BY176" s="392"/>
      <c r="BZ176" s="392"/>
      <c r="CA176" s="392"/>
      <c r="CB176" s="392"/>
      <c r="CC176" s="392"/>
      <c r="CD176" s="392"/>
      <c r="CE176" s="392"/>
      <c r="CF176" s="392"/>
      <c r="CG176" s="392"/>
    </row>
    <row r="177" spans="1:85">
      <c r="A177" s="431" t="str">
        <v/>
      </c>
      <c r="B177" s="421" t="str">
        <v/>
      </c>
      <c r="C177" s="646" t="str">
        <v/>
      </c>
      <c r="D177" s="696" t="str">
        <f t="shared" si="81"/>
        <v/>
      </c>
      <c r="E177" s="774" t="str">
        <v/>
      </c>
      <c r="F177" s="695" t="str">
        <f t="shared" si="102"/>
        <v/>
      </c>
      <c r="G177" s="394" t="str">
        <f t="shared" si="103"/>
        <v/>
      </c>
      <c r="H177" s="649" t="str">
        <f t="shared" si="82"/>
        <v/>
      </c>
      <c r="I177" s="634"/>
      <c r="J177" s="637" t="str">
        <f>IF(B177="","",'Calcul '!C349)</f>
        <v/>
      </c>
      <c r="K177" s="424" t="str">
        <f t="shared" si="83"/>
        <v/>
      </c>
      <c r="L177" s="651" t="str">
        <f t="shared" si="84"/>
        <v/>
      </c>
      <c r="M177" s="635"/>
      <c r="N177" s="638" t="str">
        <f>IF(B177="","",'Calcul '!D349+'Calcul '!G349)</f>
        <v/>
      </c>
      <c r="O177" s="425" t="str">
        <f t="shared" si="85"/>
        <v/>
      </c>
      <c r="P177" s="682" t="str">
        <f t="shared" si="86"/>
        <v/>
      </c>
      <c r="Q177" s="636"/>
      <c r="R177" s="686" t="str">
        <f>IF(B177="","",'Calcul '!E349)</f>
        <v/>
      </c>
      <c r="S177" s="425" t="str">
        <f t="shared" si="87"/>
        <v/>
      </c>
      <c r="T177" s="683" t="str">
        <f t="shared" si="88"/>
        <v/>
      </c>
      <c r="U177" s="676"/>
      <c r="V177" s="687" t="str">
        <f>IF(B177="","",'Calcul '!F349)</f>
        <v/>
      </c>
      <c r="W177" s="425" t="str">
        <f t="shared" si="89"/>
        <v/>
      </c>
      <c r="X177" s="684" t="str">
        <f t="shared" si="90"/>
        <v/>
      </c>
      <c r="Y177" s="677"/>
      <c r="Z177" s="688" t="str">
        <f>IF(B177="","",'Calcul '!U349)</f>
        <v/>
      </c>
      <c r="AA177" s="425" t="str">
        <f t="shared" si="91"/>
        <v/>
      </c>
      <c r="AB177" s="685" t="str">
        <f t="shared" si="92"/>
        <v/>
      </c>
      <c r="AC177" s="678"/>
      <c r="AD177" s="689" t="str">
        <f>IF(B177="","",'Calcul '!V349)</f>
        <v/>
      </c>
      <c r="AE177" s="425" t="str">
        <f t="shared" si="93"/>
        <v/>
      </c>
      <c r="AF177" s="683" t="str">
        <f t="shared" si="94"/>
        <v/>
      </c>
      <c r="AG177" s="679"/>
      <c r="AH177" s="690" t="str">
        <f>IF(B177="","",'Calcul '!H349)</f>
        <v/>
      </c>
      <c r="AI177" s="375"/>
      <c r="AJ177" s="427" t="str">
        <f t="shared" si="104"/>
        <v/>
      </c>
      <c r="AK177" s="428"/>
      <c r="AL177" s="429" t="str">
        <f>IF(B177="","",'Saisie Part'!G163)</f>
        <v/>
      </c>
      <c r="AM177" s="394" t="str">
        <f t="shared" si="105"/>
        <v/>
      </c>
      <c r="AN177" s="413" t="str">
        <f t="shared" si="106"/>
        <v/>
      </c>
      <c r="AO177" s="404"/>
      <c r="AP177" s="366"/>
      <c r="AR177" s="392" t="e">
        <f t="shared" si="95"/>
        <v>#VALUE!</v>
      </c>
      <c r="AS177" s="392"/>
      <c r="AT177" s="392"/>
      <c r="AU177" s="392"/>
      <c r="AV177" s="392" t="e">
        <f t="shared" si="96"/>
        <v>#VALUE!</v>
      </c>
      <c r="AW177" s="392"/>
      <c r="AX177" s="392"/>
      <c r="AY177" s="392"/>
      <c r="AZ177" s="392" t="e">
        <f t="shared" si="97"/>
        <v>#VALUE!</v>
      </c>
      <c r="BA177" s="392"/>
      <c r="BB177" s="392"/>
      <c r="BC177" s="392"/>
      <c r="BD177" s="392" t="e">
        <f t="shared" si="98"/>
        <v>#VALUE!</v>
      </c>
      <c r="BE177" s="392"/>
      <c r="BF177" s="392"/>
      <c r="BG177" s="392"/>
      <c r="BH177" s="392" t="e">
        <f t="shared" si="99"/>
        <v>#VALUE!</v>
      </c>
      <c r="BI177" s="392"/>
      <c r="BJ177" s="392"/>
      <c r="BK177" s="392"/>
      <c r="BL177" s="392" t="e">
        <f t="shared" si="100"/>
        <v>#VALUE!</v>
      </c>
      <c r="BM177" s="392"/>
      <c r="BN177" s="392"/>
      <c r="BO177" s="392"/>
      <c r="BP177" s="392" t="e">
        <f t="shared" si="101"/>
        <v>#VALUE!</v>
      </c>
      <c r="BQ177" s="392"/>
      <c r="BR177" s="392"/>
      <c r="BS177" s="392"/>
      <c r="BT177" s="392"/>
      <c r="BU177" s="392"/>
      <c r="BV177" s="392"/>
      <c r="BW177" s="392"/>
      <c r="BX177" s="392"/>
      <c r="BY177" s="392"/>
      <c r="BZ177" s="392"/>
      <c r="CA177" s="392"/>
      <c r="CB177" s="392"/>
      <c r="CC177" s="392"/>
      <c r="CD177" s="392"/>
      <c r="CE177" s="392"/>
      <c r="CF177" s="392"/>
      <c r="CG177" s="392"/>
    </row>
    <row r="178" spans="1:85">
      <c r="A178" s="431" t="str">
        <v/>
      </c>
      <c r="B178" s="421" t="str">
        <v/>
      </c>
      <c r="C178" s="646" t="str">
        <v/>
      </c>
      <c r="D178" s="696" t="str">
        <f t="shared" si="81"/>
        <v/>
      </c>
      <c r="E178" s="774" t="str">
        <v/>
      </c>
      <c r="F178" s="695" t="str">
        <f t="shared" si="102"/>
        <v/>
      </c>
      <c r="G178" s="394" t="str">
        <f t="shared" si="103"/>
        <v/>
      </c>
      <c r="H178" s="649" t="str">
        <f t="shared" si="82"/>
        <v/>
      </c>
      <c r="I178" s="634"/>
      <c r="J178" s="637" t="str">
        <f>IF(B178="","",'Calcul '!C350)</f>
        <v/>
      </c>
      <c r="K178" s="424" t="str">
        <f t="shared" si="83"/>
        <v/>
      </c>
      <c r="L178" s="651" t="str">
        <f t="shared" si="84"/>
        <v/>
      </c>
      <c r="M178" s="635"/>
      <c r="N178" s="638" t="str">
        <f>IF(B178="","",'Calcul '!D350+'Calcul '!G350)</f>
        <v/>
      </c>
      <c r="O178" s="425" t="str">
        <f t="shared" si="85"/>
        <v/>
      </c>
      <c r="P178" s="682" t="str">
        <f t="shared" si="86"/>
        <v/>
      </c>
      <c r="Q178" s="636"/>
      <c r="R178" s="686" t="str">
        <f>IF(B178="","",'Calcul '!E350)</f>
        <v/>
      </c>
      <c r="S178" s="425" t="str">
        <f t="shared" si="87"/>
        <v/>
      </c>
      <c r="T178" s="683" t="str">
        <f t="shared" si="88"/>
        <v/>
      </c>
      <c r="U178" s="676"/>
      <c r="V178" s="687" t="str">
        <f>IF(B178="","",'Calcul '!F350)</f>
        <v/>
      </c>
      <c r="W178" s="425" t="str">
        <f t="shared" si="89"/>
        <v/>
      </c>
      <c r="X178" s="684" t="str">
        <f t="shared" si="90"/>
        <v/>
      </c>
      <c r="Y178" s="677"/>
      <c r="Z178" s="688" t="str">
        <f>IF(B178="","",'Calcul '!U350)</f>
        <v/>
      </c>
      <c r="AA178" s="425" t="str">
        <f t="shared" si="91"/>
        <v/>
      </c>
      <c r="AB178" s="685" t="str">
        <f t="shared" si="92"/>
        <v/>
      </c>
      <c r="AC178" s="678"/>
      <c r="AD178" s="689" t="str">
        <f>IF(B178="","",'Calcul '!V350)</f>
        <v/>
      </c>
      <c r="AE178" s="425" t="str">
        <f t="shared" si="93"/>
        <v/>
      </c>
      <c r="AF178" s="683" t="str">
        <f t="shared" si="94"/>
        <v/>
      </c>
      <c r="AG178" s="679"/>
      <c r="AH178" s="690" t="str">
        <f>IF(B178="","",'Calcul '!H350)</f>
        <v/>
      </c>
      <c r="AI178" s="375"/>
      <c r="AJ178" s="427" t="str">
        <f t="shared" si="104"/>
        <v/>
      </c>
      <c r="AK178" s="428"/>
      <c r="AL178" s="429" t="str">
        <f>IF(B178="","",'Saisie Part'!G164)</f>
        <v/>
      </c>
      <c r="AM178" s="394" t="str">
        <f t="shared" si="105"/>
        <v/>
      </c>
      <c r="AN178" s="413" t="str">
        <f t="shared" si="106"/>
        <v/>
      </c>
      <c r="AO178" s="404"/>
      <c r="AP178" s="366"/>
      <c r="AR178" s="392" t="e">
        <f t="shared" si="95"/>
        <v>#VALUE!</v>
      </c>
      <c r="AS178" s="392"/>
      <c r="AT178" s="392"/>
      <c r="AU178" s="392"/>
      <c r="AV178" s="392" t="e">
        <f t="shared" si="96"/>
        <v>#VALUE!</v>
      </c>
      <c r="AW178" s="392"/>
      <c r="AX178" s="392"/>
      <c r="AY178" s="392"/>
      <c r="AZ178" s="392" t="e">
        <f t="shared" si="97"/>
        <v>#VALUE!</v>
      </c>
      <c r="BA178" s="392"/>
      <c r="BB178" s="392"/>
      <c r="BC178" s="392"/>
      <c r="BD178" s="392" t="e">
        <f t="shared" si="98"/>
        <v>#VALUE!</v>
      </c>
      <c r="BE178" s="392"/>
      <c r="BF178" s="392"/>
      <c r="BG178" s="392"/>
      <c r="BH178" s="392" t="e">
        <f t="shared" si="99"/>
        <v>#VALUE!</v>
      </c>
      <c r="BI178" s="392"/>
      <c r="BJ178" s="392"/>
      <c r="BK178" s="392"/>
      <c r="BL178" s="392" t="e">
        <f t="shared" si="100"/>
        <v>#VALUE!</v>
      </c>
      <c r="BM178" s="392"/>
      <c r="BN178" s="392"/>
      <c r="BO178" s="392"/>
      <c r="BP178" s="392" t="e">
        <f t="shared" si="101"/>
        <v>#VALUE!</v>
      </c>
      <c r="BQ178" s="392"/>
      <c r="BR178" s="392"/>
      <c r="BS178" s="392"/>
      <c r="BT178" s="392"/>
      <c r="BU178" s="392"/>
      <c r="BV178" s="392"/>
      <c r="BW178" s="392"/>
      <c r="BX178" s="392"/>
      <c r="BY178" s="392"/>
      <c r="BZ178" s="392"/>
      <c r="CA178" s="392"/>
      <c r="CB178" s="392"/>
      <c r="CC178" s="392"/>
      <c r="CD178" s="392"/>
      <c r="CE178" s="392"/>
      <c r="CF178" s="392"/>
      <c r="CG178" s="392"/>
    </row>
    <row r="179" spans="1:85">
      <c r="A179" s="431" t="str">
        <v/>
      </c>
      <c r="B179" s="421" t="str">
        <v/>
      </c>
      <c r="C179" s="646" t="str">
        <v/>
      </c>
      <c r="D179" s="696" t="str">
        <f t="shared" si="81"/>
        <v/>
      </c>
      <c r="E179" s="774" t="str">
        <v/>
      </c>
      <c r="F179" s="695" t="str">
        <f t="shared" si="102"/>
        <v/>
      </c>
      <c r="G179" s="394" t="str">
        <f t="shared" si="103"/>
        <v/>
      </c>
      <c r="H179" s="649" t="str">
        <f t="shared" si="82"/>
        <v/>
      </c>
      <c r="I179" s="634"/>
      <c r="J179" s="637" t="str">
        <f>IF(B179="","",'Calcul '!C351)</f>
        <v/>
      </c>
      <c r="K179" s="424" t="str">
        <f t="shared" si="83"/>
        <v/>
      </c>
      <c r="L179" s="651" t="str">
        <f t="shared" si="84"/>
        <v/>
      </c>
      <c r="M179" s="635"/>
      <c r="N179" s="638" t="str">
        <f>IF(B179="","",'Calcul '!D351+'Calcul '!G351)</f>
        <v/>
      </c>
      <c r="O179" s="425" t="str">
        <f t="shared" si="85"/>
        <v/>
      </c>
      <c r="P179" s="682" t="str">
        <f t="shared" si="86"/>
        <v/>
      </c>
      <c r="Q179" s="636"/>
      <c r="R179" s="686" t="str">
        <f>IF(B179="","",'Calcul '!E351)</f>
        <v/>
      </c>
      <c r="S179" s="425" t="str">
        <f t="shared" si="87"/>
        <v/>
      </c>
      <c r="T179" s="683" t="str">
        <f t="shared" si="88"/>
        <v/>
      </c>
      <c r="U179" s="676"/>
      <c r="V179" s="687" t="str">
        <f>IF(B179="","",'Calcul '!F351)</f>
        <v/>
      </c>
      <c r="W179" s="425" t="str">
        <f t="shared" si="89"/>
        <v/>
      </c>
      <c r="X179" s="684" t="str">
        <f t="shared" si="90"/>
        <v/>
      </c>
      <c r="Y179" s="677"/>
      <c r="Z179" s="688" t="str">
        <f>IF(B179="","",'Calcul '!U351)</f>
        <v/>
      </c>
      <c r="AA179" s="425" t="str">
        <f t="shared" si="91"/>
        <v/>
      </c>
      <c r="AB179" s="685" t="str">
        <f t="shared" si="92"/>
        <v/>
      </c>
      <c r="AC179" s="678"/>
      <c r="AD179" s="689" t="str">
        <f>IF(B179="","",'Calcul '!V351)</f>
        <v/>
      </c>
      <c r="AE179" s="425" t="str">
        <f t="shared" si="93"/>
        <v/>
      </c>
      <c r="AF179" s="683" t="str">
        <f t="shared" si="94"/>
        <v/>
      </c>
      <c r="AG179" s="679"/>
      <c r="AH179" s="690" t="str">
        <f>IF(B179="","",'Calcul '!H351)</f>
        <v/>
      </c>
      <c r="AI179" s="375"/>
      <c r="AJ179" s="427" t="str">
        <f t="shared" si="104"/>
        <v/>
      </c>
      <c r="AK179" s="428"/>
      <c r="AL179" s="429" t="str">
        <f>IF(B179="","",'Saisie Part'!G165)</f>
        <v/>
      </c>
      <c r="AM179" s="394" t="str">
        <f t="shared" si="105"/>
        <v/>
      </c>
      <c r="AN179" s="413" t="str">
        <f t="shared" si="106"/>
        <v/>
      </c>
      <c r="AO179" s="404"/>
      <c r="AP179" s="366"/>
      <c r="AR179" s="392" t="e">
        <f t="shared" si="95"/>
        <v>#VALUE!</v>
      </c>
      <c r="AS179" s="392"/>
      <c r="AT179" s="392"/>
      <c r="AU179" s="392"/>
      <c r="AV179" s="392" t="e">
        <f t="shared" si="96"/>
        <v>#VALUE!</v>
      </c>
      <c r="AW179" s="392"/>
      <c r="AX179" s="392"/>
      <c r="AY179" s="392"/>
      <c r="AZ179" s="392" t="e">
        <f t="shared" si="97"/>
        <v>#VALUE!</v>
      </c>
      <c r="BA179" s="392"/>
      <c r="BB179" s="392"/>
      <c r="BC179" s="392"/>
      <c r="BD179" s="392" t="e">
        <f t="shared" si="98"/>
        <v>#VALUE!</v>
      </c>
      <c r="BE179" s="392"/>
      <c r="BF179" s="392"/>
      <c r="BG179" s="392"/>
      <c r="BH179" s="392" t="e">
        <f t="shared" si="99"/>
        <v>#VALUE!</v>
      </c>
      <c r="BI179" s="392"/>
      <c r="BJ179" s="392"/>
      <c r="BK179" s="392"/>
      <c r="BL179" s="392" t="e">
        <f t="shared" si="100"/>
        <v>#VALUE!</v>
      </c>
      <c r="BM179" s="392"/>
      <c r="BN179" s="392"/>
      <c r="BO179" s="392"/>
      <c r="BP179" s="392" t="e">
        <f t="shared" si="101"/>
        <v>#VALUE!</v>
      </c>
      <c r="BQ179" s="392"/>
      <c r="BR179" s="392"/>
      <c r="BS179" s="392"/>
      <c r="BT179" s="392"/>
      <c r="BU179" s="392"/>
      <c r="BV179" s="392"/>
      <c r="BW179" s="392"/>
      <c r="BX179" s="392"/>
      <c r="BY179" s="392"/>
      <c r="BZ179" s="392"/>
      <c r="CA179" s="392"/>
      <c r="CB179" s="392"/>
      <c r="CC179" s="392"/>
      <c r="CD179" s="392"/>
      <c r="CE179" s="392"/>
      <c r="CF179" s="392"/>
      <c r="CG179" s="392"/>
    </row>
    <row r="180" spans="1:85">
      <c r="A180" s="431" t="str">
        <v/>
      </c>
      <c r="B180" s="421" t="str">
        <v/>
      </c>
      <c r="C180" s="646" t="str">
        <v/>
      </c>
      <c r="D180" s="696" t="str">
        <f t="shared" si="81"/>
        <v/>
      </c>
      <c r="E180" s="774" t="str">
        <v/>
      </c>
      <c r="F180" s="695" t="str">
        <f t="shared" si="102"/>
        <v/>
      </c>
      <c r="G180" s="394" t="str">
        <f t="shared" si="103"/>
        <v/>
      </c>
      <c r="H180" s="649" t="str">
        <f t="shared" si="82"/>
        <v/>
      </c>
      <c r="I180" s="634"/>
      <c r="J180" s="637" t="str">
        <f>IF(B180="","",'Calcul '!C352)</f>
        <v/>
      </c>
      <c r="K180" s="424" t="str">
        <f t="shared" si="83"/>
        <v/>
      </c>
      <c r="L180" s="651" t="str">
        <f t="shared" si="84"/>
        <v/>
      </c>
      <c r="M180" s="635"/>
      <c r="N180" s="638" t="str">
        <f>IF(B180="","",'Calcul '!D352+'Calcul '!G352)</f>
        <v/>
      </c>
      <c r="O180" s="425" t="str">
        <f t="shared" si="85"/>
        <v/>
      </c>
      <c r="P180" s="682" t="str">
        <f t="shared" si="86"/>
        <v/>
      </c>
      <c r="Q180" s="636"/>
      <c r="R180" s="686" t="str">
        <f>IF(B180="","",'Calcul '!E352)</f>
        <v/>
      </c>
      <c r="S180" s="425" t="str">
        <f t="shared" si="87"/>
        <v/>
      </c>
      <c r="T180" s="683" t="str">
        <f t="shared" si="88"/>
        <v/>
      </c>
      <c r="U180" s="676"/>
      <c r="V180" s="687" t="str">
        <f>IF(B180="","",'Calcul '!F352)</f>
        <v/>
      </c>
      <c r="W180" s="425" t="str">
        <f t="shared" si="89"/>
        <v/>
      </c>
      <c r="X180" s="684" t="str">
        <f t="shared" si="90"/>
        <v/>
      </c>
      <c r="Y180" s="677"/>
      <c r="Z180" s="688" t="str">
        <f>IF(B180="","",'Calcul '!U352)</f>
        <v/>
      </c>
      <c r="AA180" s="425" t="str">
        <f t="shared" si="91"/>
        <v/>
      </c>
      <c r="AB180" s="685" t="str">
        <f t="shared" si="92"/>
        <v/>
      </c>
      <c r="AC180" s="678"/>
      <c r="AD180" s="689" t="str">
        <f>IF(B180="","",'Calcul '!V352)</f>
        <v/>
      </c>
      <c r="AE180" s="425" t="str">
        <f t="shared" si="93"/>
        <v/>
      </c>
      <c r="AF180" s="683" t="str">
        <f t="shared" si="94"/>
        <v/>
      </c>
      <c r="AG180" s="679"/>
      <c r="AH180" s="690" t="str">
        <f>IF(B180="","",'Calcul '!H352)</f>
        <v/>
      </c>
      <c r="AI180" s="375"/>
      <c r="AJ180" s="427" t="str">
        <f t="shared" si="104"/>
        <v/>
      </c>
      <c r="AK180" s="428"/>
      <c r="AL180" s="429" t="str">
        <f>IF(B180="","",'Saisie Part'!G166)</f>
        <v/>
      </c>
      <c r="AM180" s="394" t="str">
        <f t="shared" si="105"/>
        <v/>
      </c>
      <c r="AN180" s="413" t="str">
        <f t="shared" si="106"/>
        <v/>
      </c>
      <c r="AO180" s="404"/>
      <c r="AP180" s="366"/>
      <c r="AR180" s="392" t="e">
        <f t="shared" si="95"/>
        <v>#VALUE!</v>
      </c>
      <c r="AS180" s="392"/>
      <c r="AT180" s="392"/>
      <c r="AU180" s="392"/>
      <c r="AV180" s="392" t="e">
        <f t="shared" si="96"/>
        <v>#VALUE!</v>
      </c>
      <c r="AW180" s="392"/>
      <c r="AX180" s="392"/>
      <c r="AY180" s="392"/>
      <c r="AZ180" s="392" t="e">
        <f t="shared" si="97"/>
        <v>#VALUE!</v>
      </c>
      <c r="BA180" s="392"/>
      <c r="BB180" s="392"/>
      <c r="BC180" s="392"/>
      <c r="BD180" s="392" t="e">
        <f t="shared" si="98"/>
        <v>#VALUE!</v>
      </c>
      <c r="BE180" s="392"/>
      <c r="BF180" s="392"/>
      <c r="BG180" s="392"/>
      <c r="BH180" s="392" t="e">
        <f t="shared" si="99"/>
        <v>#VALUE!</v>
      </c>
      <c r="BI180" s="392"/>
      <c r="BJ180" s="392"/>
      <c r="BK180" s="392"/>
      <c r="BL180" s="392" t="e">
        <f t="shared" si="100"/>
        <v>#VALUE!</v>
      </c>
      <c r="BM180" s="392"/>
      <c r="BN180" s="392"/>
      <c r="BO180" s="392"/>
      <c r="BP180" s="392" t="e">
        <f t="shared" si="101"/>
        <v>#VALUE!</v>
      </c>
      <c r="BQ180" s="392"/>
      <c r="BR180" s="392"/>
      <c r="BS180" s="392"/>
      <c r="BT180" s="392"/>
      <c r="BU180" s="392"/>
      <c r="BV180" s="392"/>
      <c r="BW180" s="392"/>
      <c r="BX180" s="392"/>
      <c r="BY180" s="392"/>
      <c r="BZ180" s="392"/>
      <c r="CA180" s="392"/>
      <c r="CB180" s="392"/>
      <c r="CC180" s="392"/>
      <c r="CD180" s="392"/>
      <c r="CE180" s="392"/>
      <c r="CF180" s="392"/>
      <c r="CG180" s="392"/>
    </row>
    <row r="181" spans="1:85">
      <c r="A181" s="431" t="str">
        <v/>
      </c>
      <c r="B181" s="421" t="str">
        <v/>
      </c>
      <c r="C181" s="646" t="str">
        <v/>
      </c>
      <c r="D181" s="696" t="str">
        <f t="shared" si="81"/>
        <v/>
      </c>
      <c r="E181" s="774" t="str">
        <v/>
      </c>
      <c r="F181" s="695" t="str">
        <f t="shared" si="102"/>
        <v/>
      </c>
      <c r="G181" s="394" t="str">
        <f t="shared" si="103"/>
        <v/>
      </c>
      <c r="H181" s="649" t="str">
        <f t="shared" si="82"/>
        <v/>
      </c>
      <c r="I181" s="634"/>
      <c r="J181" s="637" t="str">
        <f>IF(B181="","",'Calcul '!C353)</f>
        <v/>
      </c>
      <c r="K181" s="424" t="str">
        <f t="shared" si="83"/>
        <v/>
      </c>
      <c r="L181" s="651" t="str">
        <f t="shared" si="84"/>
        <v/>
      </c>
      <c r="M181" s="635"/>
      <c r="N181" s="638" t="str">
        <f>IF(B181="","",'Calcul '!D353+'Calcul '!G353)</f>
        <v/>
      </c>
      <c r="O181" s="425" t="str">
        <f t="shared" si="85"/>
        <v/>
      </c>
      <c r="P181" s="682" t="str">
        <f t="shared" si="86"/>
        <v/>
      </c>
      <c r="Q181" s="636"/>
      <c r="R181" s="686" t="str">
        <f>IF(B181="","",'Calcul '!E353)</f>
        <v/>
      </c>
      <c r="S181" s="425" t="str">
        <f t="shared" si="87"/>
        <v/>
      </c>
      <c r="T181" s="683" t="str">
        <f t="shared" si="88"/>
        <v/>
      </c>
      <c r="U181" s="676"/>
      <c r="V181" s="687" t="str">
        <f>IF(B181="","",'Calcul '!F353)</f>
        <v/>
      </c>
      <c r="W181" s="425" t="str">
        <f t="shared" si="89"/>
        <v/>
      </c>
      <c r="X181" s="684" t="str">
        <f t="shared" si="90"/>
        <v/>
      </c>
      <c r="Y181" s="677"/>
      <c r="Z181" s="688" t="str">
        <f>IF(B181="","",'Calcul '!U353)</f>
        <v/>
      </c>
      <c r="AA181" s="425" t="str">
        <f t="shared" si="91"/>
        <v/>
      </c>
      <c r="AB181" s="685" t="str">
        <f t="shared" si="92"/>
        <v/>
      </c>
      <c r="AC181" s="678"/>
      <c r="AD181" s="689" t="str">
        <f>IF(B181="","",'Calcul '!V353)</f>
        <v/>
      </c>
      <c r="AE181" s="425" t="str">
        <f t="shared" si="93"/>
        <v/>
      </c>
      <c r="AF181" s="683" t="str">
        <f t="shared" si="94"/>
        <v/>
      </c>
      <c r="AG181" s="679"/>
      <c r="AH181" s="690" t="str">
        <f>IF(B181="","",'Calcul '!H353)</f>
        <v/>
      </c>
      <c r="AI181" s="375"/>
      <c r="AJ181" s="427" t="str">
        <f t="shared" si="104"/>
        <v/>
      </c>
      <c r="AK181" s="428"/>
      <c r="AL181" s="429" t="str">
        <f>IF(B181="","",'Saisie Part'!G167)</f>
        <v/>
      </c>
      <c r="AM181" s="394" t="str">
        <f t="shared" si="105"/>
        <v/>
      </c>
      <c r="AN181" s="413" t="str">
        <f t="shared" si="106"/>
        <v/>
      </c>
      <c r="AO181" s="404"/>
      <c r="AP181" s="366"/>
      <c r="AR181" s="392" t="e">
        <f t="shared" si="95"/>
        <v>#VALUE!</v>
      </c>
      <c r="AS181" s="392"/>
      <c r="AT181" s="392"/>
      <c r="AU181" s="392"/>
      <c r="AV181" s="392" t="e">
        <f t="shared" si="96"/>
        <v>#VALUE!</v>
      </c>
      <c r="AW181" s="392"/>
      <c r="AX181" s="392"/>
      <c r="AY181" s="392"/>
      <c r="AZ181" s="392" t="e">
        <f t="shared" si="97"/>
        <v>#VALUE!</v>
      </c>
      <c r="BA181" s="392"/>
      <c r="BB181" s="392"/>
      <c r="BC181" s="392"/>
      <c r="BD181" s="392" t="e">
        <f t="shared" si="98"/>
        <v>#VALUE!</v>
      </c>
      <c r="BE181" s="392"/>
      <c r="BF181" s="392"/>
      <c r="BG181" s="392"/>
      <c r="BH181" s="392" t="e">
        <f t="shared" si="99"/>
        <v>#VALUE!</v>
      </c>
      <c r="BI181" s="392"/>
      <c r="BJ181" s="392"/>
      <c r="BK181" s="392"/>
      <c r="BL181" s="392" t="e">
        <f t="shared" si="100"/>
        <v>#VALUE!</v>
      </c>
      <c r="BM181" s="392"/>
      <c r="BN181" s="392"/>
      <c r="BO181" s="392"/>
      <c r="BP181" s="392" t="e">
        <f t="shared" si="101"/>
        <v>#VALUE!</v>
      </c>
      <c r="BQ181" s="392"/>
      <c r="BR181" s="392"/>
      <c r="BS181" s="392"/>
      <c r="BT181" s="392"/>
      <c r="BU181" s="392"/>
      <c r="BV181" s="392"/>
      <c r="BW181" s="392"/>
      <c r="BX181" s="392"/>
      <c r="BY181" s="392"/>
      <c r="BZ181" s="392"/>
      <c r="CA181" s="392"/>
      <c r="CB181" s="392"/>
      <c r="CC181" s="392"/>
      <c r="CD181" s="392"/>
      <c r="CE181" s="392"/>
      <c r="CF181" s="392"/>
      <c r="CG181" s="392"/>
    </row>
    <row r="182" spans="1:85">
      <c r="A182" s="431" t="str">
        <v/>
      </c>
      <c r="B182" s="421" t="str">
        <v/>
      </c>
      <c r="C182" s="646" t="str">
        <v/>
      </c>
      <c r="D182" s="696" t="str">
        <f t="shared" si="81"/>
        <v/>
      </c>
      <c r="E182" s="774" t="str">
        <v/>
      </c>
      <c r="F182" s="695" t="str">
        <f t="shared" si="102"/>
        <v/>
      </c>
      <c r="G182" s="394" t="str">
        <f t="shared" si="103"/>
        <v/>
      </c>
      <c r="H182" s="649" t="str">
        <f t="shared" si="82"/>
        <v/>
      </c>
      <c r="I182" s="634"/>
      <c r="J182" s="637" t="str">
        <f>IF(B182="","",'Calcul '!C354)</f>
        <v/>
      </c>
      <c r="K182" s="424" t="str">
        <f t="shared" si="83"/>
        <v/>
      </c>
      <c r="L182" s="651" t="str">
        <f t="shared" si="84"/>
        <v/>
      </c>
      <c r="M182" s="635"/>
      <c r="N182" s="638" t="str">
        <f>IF(B182="","",'Calcul '!D354+'Calcul '!G354)</f>
        <v/>
      </c>
      <c r="O182" s="425" t="str">
        <f t="shared" si="85"/>
        <v/>
      </c>
      <c r="P182" s="682" t="str">
        <f t="shared" si="86"/>
        <v/>
      </c>
      <c r="Q182" s="636"/>
      <c r="R182" s="686" t="str">
        <f>IF(B182="","",'Calcul '!E354)</f>
        <v/>
      </c>
      <c r="S182" s="425" t="str">
        <f t="shared" si="87"/>
        <v/>
      </c>
      <c r="T182" s="683" t="str">
        <f t="shared" si="88"/>
        <v/>
      </c>
      <c r="U182" s="676"/>
      <c r="V182" s="687" t="str">
        <f>IF(B182="","",'Calcul '!F354)</f>
        <v/>
      </c>
      <c r="W182" s="425" t="str">
        <f t="shared" si="89"/>
        <v/>
      </c>
      <c r="X182" s="684" t="str">
        <f t="shared" si="90"/>
        <v/>
      </c>
      <c r="Y182" s="677"/>
      <c r="Z182" s="688" t="str">
        <f>IF(B182="","",'Calcul '!U354)</f>
        <v/>
      </c>
      <c r="AA182" s="425" t="str">
        <f t="shared" si="91"/>
        <v/>
      </c>
      <c r="AB182" s="685" t="str">
        <f t="shared" si="92"/>
        <v/>
      </c>
      <c r="AC182" s="678"/>
      <c r="AD182" s="689" t="str">
        <f>IF(B182="","",'Calcul '!V354)</f>
        <v/>
      </c>
      <c r="AE182" s="425" t="str">
        <f t="shared" si="93"/>
        <v/>
      </c>
      <c r="AF182" s="683" t="str">
        <f t="shared" si="94"/>
        <v/>
      </c>
      <c r="AG182" s="679"/>
      <c r="AH182" s="690" t="str">
        <f>IF(B182="","",'Calcul '!H354)</f>
        <v/>
      </c>
      <c r="AI182" s="375"/>
      <c r="AJ182" s="427" t="str">
        <f t="shared" si="104"/>
        <v/>
      </c>
      <c r="AK182" s="428"/>
      <c r="AL182" s="429" t="str">
        <f>IF(B182="","",'Saisie Part'!G168)</f>
        <v/>
      </c>
      <c r="AM182" s="394" t="str">
        <f t="shared" si="105"/>
        <v/>
      </c>
      <c r="AN182" s="413" t="str">
        <f t="shared" si="106"/>
        <v/>
      </c>
      <c r="AO182" s="404"/>
      <c r="AP182" s="366"/>
      <c r="AR182" s="392" t="e">
        <f t="shared" si="95"/>
        <v>#VALUE!</v>
      </c>
      <c r="AS182" s="392"/>
      <c r="AT182" s="392"/>
      <c r="AU182" s="392"/>
      <c r="AV182" s="392" t="e">
        <f t="shared" si="96"/>
        <v>#VALUE!</v>
      </c>
      <c r="AW182" s="392"/>
      <c r="AX182" s="392"/>
      <c r="AY182" s="392"/>
      <c r="AZ182" s="392" t="e">
        <f t="shared" si="97"/>
        <v>#VALUE!</v>
      </c>
      <c r="BA182" s="392"/>
      <c r="BB182" s="392"/>
      <c r="BC182" s="392"/>
      <c r="BD182" s="392" t="e">
        <f t="shared" si="98"/>
        <v>#VALUE!</v>
      </c>
      <c r="BE182" s="392"/>
      <c r="BF182" s="392"/>
      <c r="BG182" s="392"/>
      <c r="BH182" s="392" t="e">
        <f t="shared" si="99"/>
        <v>#VALUE!</v>
      </c>
      <c r="BI182" s="392"/>
      <c r="BJ182" s="392"/>
      <c r="BK182" s="392"/>
      <c r="BL182" s="392" t="e">
        <f t="shared" si="100"/>
        <v>#VALUE!</v>
      </c>
      <c r="BM182" s="392"/>
      <c r="BN182" s="392"/>
      <c r="BO182" s="392"/>
      <c r="BP182" s="392" t="e">
        <f t="shared" si="101"/>
        <v>#VALUE!</v>
      </c>
      <c r="BQ182" s="392"/>
      <c r="BR182" s="392"/>
      <c r="BS182" s="392"/>
      <c r="BT182" s="392"/>
      <c r="BU182" s="392"/>
      <c r="BV182" s="392"/>
      <c r="BW182" s="392"/>
      <c r="BX182" s="392"/>
      <c r="BY182" s="392"/>
      <c r="BZ182" s="392"/>
      <c r="CA182" s="392"/>
      <c r="CB182" s="392"/>
      <c r="CC182" s="392"/>
      <c r="CD182" s="392"/>
      <c r="CE182" s="392"/>
      <c r="CF182" s="392"/>
      <c r="CG182" s="392"/>
    </row>
    <row r="183" spans="1:85">
      <c r="A183" s="431" t="str">
        <v/>
      </c>
      <c r="B183" s="421" t="str">
        <v/>
      </c>
      <c r="C183" s="646" t="str">
        <v/>
      </c>
      <c r="D183" s="696" t="str">
        <f t="shared" si="81"/>
        <v/>
      </c>
      <c r="E183" s="774" t="str">
        <v/>
      </c>
      <c r="F183" s="695" t="str">
        <f t="shared" si="102"/>
        <v/>
      </c>
      <c r="G183" s="394" t="str">
        <f t="shared" si="103"/>
        <v/>
      </c>
      <c r="H183" s="649" t="str">
        <f t="shared" si="82"/>
        <v/>
      </c>
      <c r="I183" s="634"/>
      <c r="J183" s="637" t="str">
        <f>IF(B183="","",'Calcul '!C355)</f>
        <v/>
      </c>
      <c r="K183" s="424" t="str">
        <f t="shared" si="83"/>
        <v/>
      </c>
      <c r="L183" s="651" t="str">
        <f t="shared" si="84"/>
        <v/>
      </c>
      <c r="M183" s="635"/>
      <c r="N183" s="638" t="str">
        <f>IF(B183="","",'Calcul '!D355+'Calcul '!G355)</f>
        <v/>
      </c>
      <c r="O183" s="425" t="str">
        <f t="shared" si="85"/>
        <v/>
      </c>
      <c r="P183" s="682" t="str">
        <f t="shared" si="86"/>
        <v/>
      </c>
      <c r="Q183" s="636"/>
      <c r="R183" s="686" t="str">
        <f>IF(B183="","",'Calcul '!E355)</f>
        <v/>
      </c>
      <c r="S183" s="425" t="str">
        <f t="shared" si="87"/>
        <v/>
      </c>
      <c r="T183" s="683" t="str">
        <f t="shared" si="88"/>
        <v/>
      </c>
      <c r="U183" s="676"/>
      <c r="V183" s="687" t="str">
        <f>IF(B183="","",'Calcul '!F355)</f>
        <v/>
      </c>
      <c r="W183" s="425" t="str">
        <f t="shared" si="89"/>
        <v/>
      </c>
      <c r="X183" s="684" t="str">
        <f t="shared" si="90"/>
        <v/>
      </c>
      <c r="Y183" s="677"/>
      <c r="Z183" s="688" t="str">
        <f>IF(B183="","",'Calcul '!U355)</f>
        <v/>
      </c>
      <c r="AA183" s="425" t="str">
        <f t="shared" si="91"/>
        <v/>
      </c>
      <c r="AB183" s="685" t="str">
        <f t="shared" si="92"/>
        <v/>
      </c>
      <c r="AC183" s="678"/>
      <c r="AD183" s="689" t="str">
        <f>IF(B183="","",'Calcul '!V355)</f>
        <v/>
      </c>
      <c r="AE183" s="425" t="str">
        <f t="shared" si="93"/>
        <v/>
      </c>
      <c r="AF183" s="683" t="str">
        <f t="shared" si="94"/>
        <v/>
      </c>
      <c r="AG183" s="679"/>
      <c r="AH183" s="690" t="str">
        <f>IF(B183="","",'Calcul '!H355)</f>
        <v/>
      </c>
      <c r="AI183" s="375"/>
      <c r="AJ183" s="427" t="str">
        <f t="shared" si="104"/>
        <v/>
      </c>
      <c r="AK183" s="428"/>
      <c r="AL183" s="429" t="str">
        <f>IF(B183="","",'Saisie Part'!G169)</f>
        <v/>
      </c>
      <c r="AM183" s="394" t="str">
        <f t="shared" si="105"/>
        <v/>
      </c>
      <c r="AN183" s="413" t="str">
        <f t="shared" si="106"/>
        <v/>
      </c>
      <c r="AO183" s="404"/>
      <c r="AP183" s="366"/>
      <c r="AR183" s="392" t="e">
        <f t="shared" si="95"/>
        <v>#VALUE!</v>
      </c>
      <c r="AS183" s="392"/>
      <c r="AT183" s="392"/>
      <c r="AU183" s="392"/>
      <c r="AV183" s="392" t="e">
        <f t="shared" si="96"/>
        <v>#VALUE!</v>
      </c>
      <c r="AW183" s="392"/>
      <c r="AX183" s="392"/>
      <c r="AY183" s="392"/>
      <c r="AZ183" s="392" t="e">
        <f t="shared" si="97"/>
        <v>#VALUE!</v>
      </c>
      <c r="BA183" s="392"/>
      <c r="BB183" s="392"/>
      <c r="BC183" s="392"/>
      <c r="BD183" s="392" t="e">
        <f t="shared" si="98"/>
        <v>#VALUE!</v>
      </c>
      <c r="BE183" s="392"/>
      <c r="BF183" s="392"/>
      <c r="BG183" s="392"/>
      <c r="BH183" s="392" t="e">
        <f t="shared" si="99"/>
        <v>#VALUE!</v>
      </c>
      <c r="BI183" s="392"/>
      <c r="BJ183" s="392"/>
      <c r="BK183" s="392"/>
      <c r="BL183" s="392" t="e">
        <f t="shared" si="100"/>
        <v>#VALUE!</v>
      </c>
      <c r="BM183" s="392"/>
      <c r="BN183" s="392"/>
      <c r="BO183" s="392"/>
      <c r="BP183" s="392" t="e">
        <f t="shared" si="101"/>
        <v>#VALUE!</v>
      </c>
      <c r="BQ183" s="392"/>
      <c r="BR183" s="392"/>
      <c r="BS183" s="392"/>
      <c r="BT183" s="392"/>
      <c r="BU183" s="392"/>
      <c r="BV183" s="392"/>
      <c r="BW183" s="392"/>
      <c r="BX183" s="392"/>
      <c r="BY183" s="392"/>
      <c r="BZ183" s="392"/>
      <c r="CA183" s="392"/>
      <c r="CB183" s="392"/>
      <c r="CC183" s="392"/>
      <c r="CD183" s="392"/>
      <c r="CE183" s="392"/>
      <c r="CF183" s="392"/>
      <c r="CG183" s="392"/>
    </row>
    <row r="184" spans="1:85">
      <c r="A184" s="431" t="str">
        <v/>
      </c>
      <c r="B184" s="421" t="str">
        <v/>
      </c>
      <c r="C184" s="646" t="str">
        <v/>
      </c>
      <c r="D184" s="696" t="str">
        <f t="shared" si="81"/>
        <v/>
      </c>
      <c r="E184" s="774" t="str">
        <v/>
      </c>
      <c r="F184" s="695" t="str">
        <f t="shared" si="102"/>
        <v/>
      </c>
      <c r="G184" s="394" t="str">
        <f t="shared" si="103"/>
        <v/>
      </c>
      <c r="H184" s="649" t="str">
        <f t="shared" si="82"/>
        <v/>
      </c>
      <c r="I184" s="634"/>
      <c r="J184" s="637" t="str">
        <f>IF(B184="","",'Calcul '!C356)</f>
        <v/>
      </c>
      <c r="K184" s="424" t="str">
        <f t="shared" si="83"/>
        <v/>
      </c>
      <c r="L184" s="651" t="str">
        <f t="shared" si="84"/>
        <v/>
      </c>
      <c r="M184" s="635"/>
      <c r="N184" s="638" t="str">
        <f>IF(B184="","",'Calcul '!D356+'Calcul '!G356)</f>
        <v/>
      </c>
      <c r="O184" s="425" t="str">
        <f t="shared" si="85"/>
        <v/>
      </c>
      <c r="P184" s="682" t="str">
        <f t="shared" si="86"/>
        <v/>
      </c>
      <c r="Q184" s="636"/>
      <c r="R184" s="686" t="str">
        <f>IF(B184="","",'Calcul '!E356)</f>
        <v/>
      </c>
      <c r="S184" s="425" t="str">
        <f t="shared" si="87"/>
        <v/>
      </c>
      <c r="T184" s="683" t="str">
        <f t="shared" si="88"/>
        <v/>
      </c>
      <c r="U184" s="676"/>
      <c r="V184" s="687" t="str">
        <f>IF(B184="","",'Calcul '!F356)</f>
        <v/>
      </c>
      <c r="W184" s="425" t="str">
        <f t="shared" si="89"/>
        <v/>
      </c>
      <c r="X184" s="684" t="str">
        <f t="shared" si="90"/>
        <v/>
      </c>
      <c r="Y184" s="677"/>
      <c r="Z184" s="688" t="str">
        <f>IF(B184="","",'Calcul '!U356)</f>
        <v/>
      </c>
      <c r="AA184" s="425" t="str">
        <f t="shared" si="91"/>
        <v/>
      </c>
      <c r="AB184" s="685" t="str">
        <f t="shared" si="92"/>
        <v/>
      </c>
      <c r="AC184" s="678"/>
      <c r="AD184" s="689" t="str">
        <f>IF(B184="","",'Calcul '!V356)</f>
        <v/>
      </c>
      <c r="AE184" s="425" t="str">
        <f t="shared" si="93"/>
        <v/>
      </c>
      <c r="AF184" s="683" t="str">
        <f t="shared" si="94"/>
        <v/>
      </c>
      <c r="AG184" s="679"/>
      <c r="AH184" s="690" t="str">
        <f>IF(B184="","",'Calcul '!H356)</f>
        <v/>
      </c>
      <c r="AI184" s="375"/>
      <c r="AJ184" s="427" t="str">
        <f t="shared" si="104"/>
        <v/>
      </c>
      <c r="AK184" s="428"/>
      <c r="AL184" s="429" t="str">
        <f>IF(B184="","",'Saisie Part'!G170)</f>
        <v/>
      </c>
      <c r="AM184" s="394" t="str">
        <f t="shared" si="105"/>
        <v/>
      </c>
      <c r="AN184" s="413" t="str">
        <f t="shared" si="106"/>
        <v/>
      </c>
      <c r="AO184" s="404"/>
      <c r="AP184" s="366"/>
      <c r="AR184" s="392" t="e">
        <f t="shared" si="95"/>
        <v>#VALUE!</v>
      </c>
      <c r="AS184" s="392"/>
      <c r="AT184" s="392"/>
      <c r="AU184" s="392"/>
      <c r="AV184" s="392" t="e">
        <f t="shared" si="96"/>
        <v>#VALUE!</v>
      </c>
      <c r="AW184" s="392"/>
      <c r="AX184" s="392"/>
      <c r="AY184" s="392"/>
      <c r="AZ184" s="392" t="e">
        <f t="shared" si="97"/>
        <v>#VALUE!</v>
      </c>
      <c r="BA184" s="392"/>
      <c r="BB184" s="392"/>
      <c r="BC184" s="392"/>
      <c r="BD184" s="392" t="e">
        <f t="shared" si="98"/>
        <v>#VALUE!</v>
      </c>
      <c r="BE184" s="392"/>
      <c r="BF184" s="392"/>
      <c r="BG184" s="392"/>
      <c r="BH184" s="392" t="e">
        <f t="shared" si="99"/>
        <v>#VALUE!</v>
      </c>
      <c r="BI184" s="392"/>
      <c r="BJ184" s="392"/>
      <c r="BK184" s="392"/>
      <c r="BL184" s="392" t="e">
        <f t="shared" si="100"/>
        <v>#VALUE!</v>
      </c>
      <c r="BM184" s="392"/>
      <c r="BN184" s="392"/>
      <c r="BO184" s="392"/>
      <c r="BP184" s="392" t="e">
        <f t="shared" si="101"/>
        <v>#VALUE!</v>
      </c>
      <c r="BQ184" s="392"/>
      <c r="BR184" s="392"/>
      <c r="BS184" s="392"/>
      <c r="BT184" s="392"/>
      <c r="BU184" s="392"/>
      <c r="BV184" s="392"/>
      <c r="BW184" s="392"/>
      <c r="BX184" s="392"/>
      <c r="BY184" s="392"/>
      <c r="BZ184" s="392"/>
      <c r="CA184" s="392"/>
      <c r="CB184" s="392"/>
      <c r="CC184" s="392"/>
      <c r="CD184" s="392"/>
      <c r="CE184" s="392"/>
      <c r="CF184" s="392"/>
      <c r="CG184" s="392"/>
    </row>
    <row r="185" spans="1:85">
      <c r="A185" s="431" t="str">
        <v/>
      </c>
      <c r="B185" s="421" t="str">
        <v/>
      </c>
      <c r="C185" s="646" t="str">
        <v/>
      </c>
      <c r="D185" s="696" t="str">
        <f t="shared" si="81"/>
        <v/>
      </c>
      <c r="E185" s="774" t="str">
        <v/>
      </c>
      <c r="F185" s="695" t="str">
        <f t="shared" si="102"/>
        <v/>
      </c>
      <c r="G185" s="394" t="str">
        <f t="shared" si="103"/>
        <v/>
      </c>
      <c r="H185" s="649" t="str">
        <f t="shared" si="82"/>
        <v/>
      </c>
      <c r="I185" s="634"/>
      <c r="J185" s="637" t="str">
        <f>IF(B185="","",'Calcul '!C357)</f>
        <v/>
      </c>
      <c r="K185" s="424" t="str">
        <f t="shared" si="83"/>
        <v/>
      </c>
      <c r="L185" s="651" t="str">
        <f t="shared" si="84"/>
        <v/>
      </c>
      <c r="M185" s="635"/>
      <c r="N185" s="638" t="str">
        <f>IF(B185="","",'Calcul '!D357+'Calcul '!G357)</f>
        <v/>
      </c>
      <c r="O185" s="425" t="str">
        <f t="shared" si="85"/>
        <v/>
      </c>
      <c r="P185" s="682" t="str">
        <f t="shared" si="86"/>
        <v/>
      </c>
      <c r="Q185" s="636"/>
      <c r="R185" s="686" t="str">
        <f>IF(B185="","",'Calcul '!E357)</f>
        <v/>
      </c>
      <c r="S185" s="425" t="str">
        <f t="shared" si="87"/>
        <v/>
      </c>
      <c r="T185" s="683" t="str">
        <f t="shared" si="88"/>
        <v/>
      </c>
      <c r="U185" s="676"/>
      <c r="V185" s="687" t="str">
        <f>IF(B185="","",'Calcul '!F357)</f>
        <v/>
      </c>
      <c r="W185" s="425" t="str">
        <f t="shared" si="89"/>
        <v/>
      </c>
      <c r="X185" s="684" t="str">
        <f t="shared" si="90"/>
        <v/>
      </c>
      <c r="Y185" s="677"/>
      <c r="Z185" s="688" t="str">
        <f>IF(B185="","",'Calcul '!U357)</f>
        <v/>
      </c>
      <c r="AA185" s="425" t="str">
        <f t="shared" si="91"/>
        <v/>
      </c>
      <c r="AB185" s="685" t="str">
        <f t="shared" si="92"/>
        <v/>
      </c>
      <c r="AC185" s="678"/>
      <c r="AD185" s="689" t="str">
        <f>IF(B185="","",'Calcul '!V357)</f>
        <v/>
      </c>
      <c r="AE185" s="425" t="str">
        <f t="shared" si="93"/>
        <v/>
      </c>
      <c r="AF185" s="683" t="str">
        <f t="shared" si="94"/>
        <v/>
      </c>
      <c r="AG185" s="679"/>
      <c r="AH185" s="690" t="str">
        <f>IF(B185="","",'Calcul '!H357)</f>
        <v/>
      </c>
      <c r="AI185" s="375"/>
      <c r="AJ185" s="427" t="str">
        <f t="shared" si="104"/>
        <v/>
      </c>
      <c r="AK185" s="428"/>
      <c r="AL185" s="429" t="str">
        <f>IF(B185="","",'Saisie Part'!G171)</f>
        <v/>
      </c>
      <c r="AM185" s="394" t="str">
        <f t="shared" si="105"/>
        <v/>
      </c>
      <c r="AN185" s="413" t="str">
        <f t="shared" si="106"/>
        <v/>
      </c>
      <c r="AO185" s="404"/>
      <c r="AP185" s="366"/>
      <c r="AR185" s="392" t="e">
        <f t="shared" si="95"/>
        <v>#VALUE!</v>
      </c>
      <c r="AS185" s="392"/>
      <c r="AT185" s="392"/>
      <c r="AU185" s="392"/>
      <c r="AV185" s="392" t="e">
        <f t="shared" si="96"/>
        <v>#VALUE!</v>
      </c>
      <c r="AW185" s="392"/>
      <c r="AX185" s="392"/>
      <c r="AY185" s="392"/>
      <c r="AZ185" s="392" t="e">
        <f t="shared" si="97"/>
        <v>#VALUE!</v>
      </c>
      <c r="BA185" s="392"/>
      <c r="BB185" s="392"/>
      <c r="BC185" s="392"/>
      <c r="BD185" s="392" t="e">
        <f t="shared" si="98"/>
        <v>#VALUE!</v>
      </c>
      <c r="BE185" s="392"/>
      <c r="BF185" s="392"/>
      <c r="BG185" s="392"/>
      <c r="BH185" s="392" t="e">
        <f t="shared" si="99"/>
        <v>#VALUE!</v>
      </c>
      <c r="BI185" s="392"/>
      <c r="BJ185" s="392"/>
      <c r="BK185" s="392"/>
      <c r="BL185" s="392" t="e">
        <f t="shared" si="100"/>
        <v>#VALUE!</v>
      </c>
      <c r="BM185" s="392"/>
      <c r="BN185" s="392"/>
      <c r="BO185" s="392"/>
      <c r="BP185" s="392" t="e">
        <f t="shared" si="101"/>
        <v>#VALUE!</v>
      </c>
      <c r="BQ185" s="392"/>
      <c r="BR185" s="392"/>
      <c r="BS185" s="392"/>
      <c r="BT185" s="392"/>
      <c r="BU185" s="392"/>
      <c r="BV185" s="392"/>
      <c r="BW185" s="392"/>
      <c r="BX185" s="392"/>
      <c r="BY185" s="392"/>
      <c r="BZ185" s="392"/>
      <c r="CA185" s="392"/>
      <c r="CB185" s="392"/>
      <c r="CC185" s="392"/>
      <c r="CD185" s="392"/>
      <c r="CE185" s="392"/>
      <c r="CF185" s="392"/>
      <c r="CG185" s="392"/>
    </row>
    <row r="186" spans="1:85">
      <c r="A186" s="431" t="str">
        <v/>
      </c>
      <c r="B186" s="421" t="str">
        <v/>
      </c>
      <c r="C186" s="646" t="str">
        <v/>
      </c>
      <c r="D186" s="696" t="str">
        <f t="shared" si="81"/>
        <v/>
      </c>
      <c r="E186" s="774" t="str">
        <v/>
      </c>
      <c r="F186" s="695" t="str">
        <f t="shared" si="102"/>
        <v/>
      </c>
      <c r="G186" s="394" t="str">
        <f t="shared" si="103"/>
        <v/>
      </c>
      <c r="H186" s="649" t="str">
        <f t="shared" si="82"/>
        <v/>
      </c>
      <c r="I186" s="634"/>
      <c r="J186" s="637" t="str">
        <f>IF(B186="","",'Calcul '!C358)</f>
        <v/>
      </c>
      <c r="K186" s="424" t="str">
        <f t="shared" si="83"/>
        <v/>
      </c>
      <c r="L186" s="651" t="str">
        <f t="shared" si="84"/>
        <v/>
      </c>
      <c r="M186" s="635"/>
      <c r="N186" s="638" t="str">
        <f>IF(B186="","",'Calcul '!D358+'Calcul '!G358)</f>
        <v/>
      </c>
      <c r="O186" s="425" t="str">
        <f t="shared" si="85"/>
        <v/>
      </c>
      <c r="P186" s="682" t="str">
        <f t="shared" si="86"/>
        <v/>
      </c>
      <c r="Q186" s="636"/>
      <c r="R186" s="686" t="str">
        <f>IF(B186="","",'Calcul '!E358)</f>
        <v/>
      </c>
      <c r="S186" s="425" t="str">
        <f t="shared" si="87"/>
        <v/>
      </c>
      <c r="T186" s="683" t="str">
        <f t="shared" si="88"/>
        <v/>
      </c>
      <c r="U186" s="676"/>
      <c r="V186" s="687" t="str">
        <f>IF(B186="","",'Calcul '!F358)</f>
        <v/>
      </c>
      <c r="W186" s="425" t="str">
        <f t="shared" si="89"/>
        <v/>
      </c>
      <c r="X186" s="684" t="str">
        <f t="shared" si="90"/>
        <v/>
      </c>
      <c r="Y186" s="677"/>
      <c r="Z186" s="688" t="str">
        <f>IF(B186="","",'Calcul '!U358)</f>
        <v/>
      </c>
      <c r="AA186" s="425" t="str">
        <f t="shared" si="91"/>
        <v/>
      </c>
      <c r="AB186" s="685" t="str">
        <f t="shared" si="92"/>
        <v/>
      </c>
      <c r="AC186" s="678"/>
      <c r="AD186" s="689" t="str">
        <f>IF(B186="","",'Calcul '!V358)</f>
        <v/>
      </c>
      <c r="AE186" s="425" t="str">
        <f t="shared" si="93"/>
        <v/>
      </c>
      <c r="AF186" s="683" t="str">
        <f t="shared" si="94"/>
        <v/>
      </c>
      <c r="AG186" s="679"/>
      <c r="AH186" s="690" t="str">
        <f>IF(B186="","",'Calcul '!H358)</f>
        <v/>
      </c>
      <c r="AI186" s="375"/>
      <c r="AJ186" s="427" t="str">
        <f t="shared" si="104"/>
        <v/>
      </c>
      <c r="AK186" s="428"/>
      <c r="AL186" s="429" t="str">
        <f>IF(B186="","",'Saisie Part'!G172)</f>
        <v/>
      </c>
      <c r="AM186" s="394" t="str">
        <f t="shared" si="105"/>
        <v/>
      </c>
      <c r="AN186" s="413" t="str">
        <f t="shared" si="106"/>
        <v/>
      </c>
      <c r="AO186" s="404"/>
      <c r="AP186" s="366"/>
      <c r="AR186" s="392" t="e">
        <f t="shared" si="95"/>
        <v>#VALUE!</v>
      </c>
      <c r="AS186" s="392"/>
      <c r="AT186" s="392"/>
      <c r="AU186" s="392"/>
      <c r="AV186" s="392" t="e">
        <f t="shared" si="96"/>
        <v>#VALUE!</v>
      </c>
      <c r="AW186" s="392"/>
      <c r="AX186" s="392"/>
      <c r="AY186" s="392"/>
      <c r="AZ186" s="392" t="e">
        <f t="shared" si="97"/>
        <v>#VALUE!</v>
      </c>
      <c r="BA186" s="392"/>
      <c r="BB186" s="392"/>
      <c r="BC186" s="392"/>
      <c r="BD186" s="392" t="e">
        <f t="shared" si="98"/>
        <v>#VALUE!</v>
      </c>
      <c r="BE186" s="392"/>
      <c r="BF186" s="392"/>
      <c r="BG186" s="392"/>
      <c r="BH186" s="392" t="e">
        <f t="shared" si="99"/>
        <v>#VALUE!</v>
      </c>
      <c r="BI186" s="392"/>
      <c r="BJ186" s="392"/>
      <c r="BK186" s="392"/>
      <c r="BL186" s="392" t="e">
        <f t="shared" si="100"/>
        <v>#VALUE!</v>
      </c>
      <c r="BM186" s="392"/>
      <c r="BN186" s="392"/>
      <c r="BO186" s="392"/>
      <c r="BP186" s="392" t="e">
        <f t="shared" si="101"/>
        <v>#VALUE!</v>
      </c>
      <c r="BQ186" s="392"/>
      <c r="BR186" s="392"/>
      <c r="BS186" s="392"/>
      <c r="BT186" s="392"/>
      <c r="BU186" s="392"/>
      <c r="BV186" s="392"/>
      <c r="BW186" s="392"/>
      <c r="BX186" s="392"/>
      <c r="BY186" s="392"/>
      <c r="BZ186" s="392"/>
      <c r="CA186" s="392"/>
      <c r="CB186" s="392"/>
      <c r="CC186" s="392"/>
      <c r="CD186" s="392"/>
      <c r="CE186" s="392"/>
      <c r="CF186" s="392"/>
      <c r="CG186" s="392"/>
    </row>
    <row r="187" spans="1:85">
      <c r="A187" s="431" t="str">
        <v/>
      </c>
      <c r="B187" s="421" t="str">
        <v/>
      </c>
      <c r="C187" s="646" t="str">
        <v/>
      </c>
      <c r="D187" s="696" t="str">
        <f t="shared" si="81"/>
        <v/>
      </c>
      <c r="E187" s="774" t="str">
        <v/>
      </c>
      <c r="F187" s="695" t="str">
        <f t="shared" si="102"/>
        <v/>
      </c>
      <c r="G187" s="394" t="str">
        <f t="shared" si="103"/>
        <v/>
      </c>
      <c r="H187" s="649" t="str">
        <f t="shared" si="82"/>
        <v/>
      </c>
      <c r="I187" s="634"/>
      <c r="J187" s="637" t="str">
        <f>IF(B187="","",'Calcul '!C359)</f>
        <v/>
      </c>
      <c r="K187" s="424" t="str">
        <f t="shared" si="83"/>
        <v/>
      </c>
      <c r="L187" s="651" t="str">
        <f t="shared" si="84"/>
        <v/>
      </c>
      <c r="M187" s="635"/>
      <c r="N187" s="638" t="str">
        <f>IF(B187="","",'Calcul '!D359+'Calcul '!G359)</f>
        <v/>
      </c>
      <c r="O187" s="425" t="str">
        <f t="shared" si="85"/>
        <v/>
      </c>
      <c r="P187" s="682" t="str">
        <f t="shared" si="86"/>
        <v/>
      </c>
      <c r="Q187" s="636"/>
      <c r="R187" s="686" t="str">
        <f>IF(B187="","",'Calcul '!E359)</f>
        <v/>
      </c>
      <c r="S187" s="425" t="str">
        <f t="shared" si="87"/>
        <v/>
      </c>
      <c r="T187" s="683" t="str">
        <f t="shared" si="88"/>
        <v/>
      </c>
      <c r="U187" s="676"/>
      <c r="V187" s="687" t="str">
        <f>IF(B187="","",'Calcul '!F359)</f>
        <v/>
      </c>
      <c r="W187" s="425" t="str">
        <f t="shared" si="89"/>
        <v/>
      </c>
      <c r="X187" s="684" t="str">
        <f t="shared" si="90"/>
        <v/>
      </c>
      <c r="Y187" s="677"/>
      <c r="Z187" s="688" t="str">
        <f>IF(B187="","",'Calcul '!U359)</f>
        <v/>
      </c>
      <c r="AA187" s="425" t="str">
        <f t="shared" si="91"/>
        <v/>
      </c>
      <c r="AB187" s="685" t="str">
        <f t="shared" si="92"/>
        <v/>
      </c>
      <c r="AC187" s="678"/>
      <c r="AD187" s="689" t="str">
        <f>IF(B187="","",'Calcul '!V359)</f>
        <v/>
      </c>
      <c r="AE187" s="425" t="str">
        <f t="shared" si="93"/>
        <v/>
      </c>
      <c r="AF187" s="683" t="str">
        <f t="shared" si="94"/>
        <v/>
      </c>
      <c r="AG187" s="679"/>
      <c r="AH187" s="690" t="str">
        <f>IF(B187="","",'Calcul '!H359)</f>
        <v/>
      </c>
      <c r="AI187" s="375"/>
      <c r="AJ187" s="427" t="str">
        <f t="shared" si="104"/>
        <v/>
      </c>
      <c r="AK187" s="428"/>
      <c r="AL187" s="429" t="str">
        <f>IF(B187="","",'Saisie Part'!G173)</f>
        <v/>
      </c>
      <c r="AM187" s="394" t="str">
        <f t="shared" si="105"/>
        <v/>
      </c>
      <c r="AN187" s="413" t="str">
        <f t="shared" si="106"/>
        <v/>
      </c>
      <c r="AO187" s="404"/>
      <c r="AP187" s="366"/>
      <c r="AR187" s="392" t="e">
        <f t="shared" si="95"/>
        <v>#VALUE!</v>
      </c>
      <c r="AS187" s="392"/>
      <c r="AT187" s="392"/>
      <c r="AU187" s="392"/>
      <c r="AV187" s="392" t="e">
        <f t="shared" si="96"/>
        <v>#VALUE!</v>
      </c>
      <c r="AW187" s="392"/>
      <c r="AX187" s="392"/>
      <c r="AY187" s="392"/>
      <c r="AZ187" s="392" t="e">
        <f t="shared" si="97"/>
        <v>#VALUE!</v>
      </c>
      <c r="BA187" s="392"/>
      <c r="BB187" s="392"/>
      <c r="BC187" s="392"/>
      <c r="BD187" s="392" t="e">
        <f t="shared" si="98"/>
        <v>#VALUE!</v>
      </c>
      <c r="BE187" s="392"/>
      <c r="BF187" s="392"/>
      <c r="BG187" s="392"/>
      <c r="BH187" s="392" t="e">
        <f t="shared" si="99"/>
        <v>#VALUE!</v>
      </c>
      <c r="BI187" s="392"/>
      <c r="BJ187" s="392"/>
      <c r="BK187" s="392"/>
      <c r="BL187" s="392" t="e">
        <f t="shared" si="100"/>
        <v>#VALUE!</v>
      </c>
      <c r="BM187" s="392"/>
      <c r="BN187" s="392"/>
      <c r="BO187" s="392"/>
      <c r="BP187" s="392" t="e">
        <f t="shared" si="101"/>
        <v>#VALUE!</v>
      </c>
      <c r="BQ187" s="392"/>
      <c r="BR187" s="392"/>
      <c r="BS187" s="392"/>
      <c r="BT187" s="392"/>
      <c r="BU187" s="392"/>
      <c r="BV187" s="392"/>
      <c r="BW187" s="392"/>
      <c r="BX187" s="392"/>
      <c r="BY187" s="392"/>
      <c r="BZ187" s="392"/>
      <c r="CA187" s="392"/>
      <c r="CB187" s="392"/>
      <c r="CC187" s="392"/>
      <c r="CD187" s="392"/>
      <c r="CE187" s="392"/>
      <c r="CF187" s="392"/>
      <c r="CG187" s="392"/>
    </row>
    <row r="188" spans="1:85">
      <c r="A188" s="431" t="str">
        <v/>
      </c>
      <c r="B188" s="421" t="str">
        <v/>
      </c>
      <c r="C188" s="646" t="str">
        <v/>
      </c>
      <c r="D188" s="696" t="str">
        <f t="shared" si="81"/>
        <v/>
      </c>
      <c r="E188" s="774" t="str">
        <v/>
      </c>
      <c r="F188" s="695" t="str">
        <f t="shared" si="102"/>
        <v/>
      </c>
      <c r="G188" s="394" t="str">
        <f t="shared" si="103"/>
        <v/>
      </c>
      <c r="H188" s="649" t="str">
        <f t="shared" si="82"/>
        <v/>
      </c>
      <c r="I188" s="634"/>
      <c r="J188" s="637" t="str">
        <f>IF(B188="","",'Calcul '!C360)</f>
        <v/>
      </c>
      <c r="K188" s="424" t="str">
        <f t="shared" si="83"/>
        <v/>
      </c>
      <c r="L188" s="651" t="str">
        <f t="shared" si="84"/>
        <v/>
      </c>
      <c r="M188" s="635"/>
      <c r="N188" s="638" t="str">
        <f>IF(B188="","",'Calcul '!D360+'Calcul '!G360)</f>
        <v/>
      </c>
      <c r="O188" s="425" t="str">
        <f t="shared" si="85"/>
        <v/>
      </c>
      <c r="P188" s="682" t="str">
        <f t="shared" si="86"/>
        <v/>
      </c>
      <c r="Q188" s="636"/>
      <c r="R188" s="686" t="str">
        <f>IF(B188="","",'Calcul '!E360)</f>
        <v/>
      </c>
      <c r="S188" s="425" t="str">
        <f t="shared" si="87"/>
        <v/>
      </c>
      <c r="T188" s="683" t="str">
        <f t="shared" si="88"/>
        <v/>
      </c>
      <c r="U188" s="676"/>
      <c r="V188" s="687" t="str">
        <f>IF(B188="","",'Calcul '!F360)</f>
        <v/>
      </c>
      <c r="W188" s="425" t="str">
        <f t="shared" si="89"/>
        <v/>
      </c>
      <c r="X188" s="684" t="str">
        <f t="shared" si="90"/>
        <v/>
      </c>
      <c r="Y188" s="677"/>
      <c r="Z188" s="688" t="str">
        <f>IF(B188="","",'Calcul '!U360)</f>
        <v/>
      </c>
      <c r="AA188" s="425" t="str">
        <f t="shared" si="91"/>
        <v/>
      </c>
      <c r="AB188" s="685" t="str">
        <f t="shared" si="92"/>
        <v/>
      </c>
      <c r="AC188" s="678"/>
      <c r="AD188" s="689" t="str">
        <f>IF(B188="","",'Calcul '!V360)</f>
        <v/>
      </c>
      <c r="AE188" s="425" t="str">
        <f t="shared" si="93"/>
        <v/>
      </c>
      <c r="AF188" s="683" t="str">
        <f t="shared" si="94"/>
        <v/>
      </c>
      <c r="AG188" s="679"/>
      <c r="AH188" s="690" t="str">
        <f>IF(B188="","",'Calcul '!H360)</f>
        <v/>
      </c>
      <c r="AI188" s="375"/>
      <c r="AJ188" s="427" t="str">
        <f t="shared" si="104"/>
        <v/>
      </c>
      <c r="AK188" s="428"/>
      <c r="AL188" s="429" t="str">
        <f>IF(B188="","",'Saisie Part'!G174)</f>
        <v/>
      </c>
      <c r="AM188" s="394" t="str">
        <f t="shared" si="105"/>
        <v/>
      </c>
      <c r="AN188" s="413" t="str">
        <f t="shared" si="106"/>
        <v/>
      </c>
      <c r="AO188" s="404"/>
      <c r="AP188" s="366"/>
      <c r="AR188" s="392" t="e">
        <f t="shared" si="95"/>
        <v>#VALUE!</v>
      </c>
      <c r="AS188" s="392"/>
      <c r="AT188" s="392"/>
      <c r="AU188" s="392"/>
      <c r="AV188" s="392" t="e">
        <f t="shared" si="96"/>
        <v>#VALUE!</v>
      </c>
      <c r="AW188" s="392"/>
      <c r="AX188" s="392"/>
      <c r="AY188" s="392"/>
      <c r="AZ188" s="392" t="e">
        <f t="shared" si="97"/>
        <v>#VALUE!</v>
      </c>
      <c r="BA188" s="392"/>
      <c r="BB188" s="392"/>
      <c r="BC188" s="392"/>
      <c r="BD188" s="392" t="e">
        <f t="shared" si="98"/>
        <v>#VALUE!</v>
      </c>
      <c r="BE188" s="392"/>
      <c r="BF188" s="392"/>
      <c r="BG188" s="392"/>
      <c r="BH188" s="392" t="e">
        <f t="shared" si="99"/>
        <v>#VALUE!</v>
      </c>
      <c r="BI188" s="392"/>
      <c r="BJ188" s="392"/>
      <c r="BK188" s="392"/>
      <c r="BL188" s="392" t="e">
        <f t="shared" si="100"/>
        <v>#VALUE!</v>
      </c>
      <c r="BM188" s="392"/>
      <c r="BN188" s="392"/>
      <c r="BO188" s="392"/>
      <c r="BP188" s="392" t="e">
        <f t="shared" si="101"/>
        <v>#VALUE!</v>
      </c>
      <c r="BQ188" s="392"/>
      <c r="BR188" s="392"/>
      <c r="BS188" s="392"/>
      <c r="BT188" s="392"/>
      <c r="BU188" s="392"/>
      <c r="BV188" s="392"/>
      <c r="BW188" s="392"/>
      <c r="BX188" s="392"/>
      <c r="BY188" s="392"/>
      <c r="BZ188" s="392"/>
      <c r="CA188" s="392"/>
      <c r="CB188" s="392"/>
      <c r="CC188" s="392"/>
      <c r="CD188" s="392"/>
      <c r="CE188" s="392"/>
      <c r="CF188" s="392"/>
      <c r="CG188" s="392"/>
    </row>
    <row r="189" spans="1:85">
      <c r="A189" s="431" t="str">
        <v/>
      </c>
      <c r="B189" s="421" t="str">
        <v/>
      </c>
      <c r="C189" s="646" t="str">
        <v/>
      </c>
      <c r="D189" s="696" t="str">
        <f t="shared" si="81"/>
        <v/>
      </c>
      <c r="E189" s="774" t="str">
        <v/>
      </c>
      <c r="F189" s="695" t="str">
        <f t="shared" si="102"/>
        <v/>
      </c>
      <c r="G189" s="394" t="str">
        <f t="shared" si="103"/>
        <v/>
      </c>
      <c r="H189" s="649" t="str">
        <f t="shared" si="82"/>
        <v/>
      </c>
      <c r="I189" s="634"/>
      <c r="J189" s="637" t="str">
        <f>IF(B189="","",'Calcul '!C361)</f>
        <v/>
      </c>
      <c r="K189" s="424" t="str">
        <f t="shared" si="83"/>
        <v/>
      </c>
      <c r="L189" s="651" t="str">
        <f t="shared" si="84"/>
        <v/>
      </c>
      <c r="M189" s="635"/>
      <c r="N189" s="638" t="str">
        <f>IF(B189="","",'Calcul '!D361+'Calcul '!G361)</f>
        <v/>
      </c>
      <c r="O189" s="425" t="str">
        <f t="shared" si="85"/>
        <v/>
      </c>
      <c r="P189" s="682" t="str">
        <f t="shared" si="86"/>
        <v/>
      </c>
      <c r="Q189" s="636"/>
      <c r="R189" s="686" t="str">
        <f>IF(B189="","",'Calcul '!E361)</f>
        <v/>
      </c>
      <c r="S189" s="425" t="str">
        <f t="shared" si="87"/>
        <v/>
      </c>
      <c r="T189" s="683" t="str">
        <f t="shared" si="88"/>
        <v/>
      </c>
      <c r="U189" s="676"/>
      <c r="V189" s="687" t="str">
        <f>IF(B189="","",'Calcul '!F361)</f>
        <v/>
      </c>
      <c r="W189" s="425" t="str">
        <f t="shared" si="89"/>
        <v/>
      </c>
      <c r="X189" s="684" t="str">
        <f t="shared" si="90"/>
        <v/>
      </c>
      <c r="Y189" s="677"/>
      <c r="Z189" s="688" t="str">
        <f>IF(B189="","",'Calcul '!U361)</f>
        <v/>
      </c>
      <c r="AA189" s="425" t="str">
        <f t="shared" si="91"/>
        <v/>
      </c>
      <c r="AB189" s="685" t="str">
        <f t="shared" si="92"/>
        <v/>
      </c>
      <c r="AC189" s="678"/>
      <c r="AD189" s="689" t="str">
        <f>IF(B189="","",'Calcul '!V361)</f>
        <v/>
      </c>
      <c r="AE189" s="425" t="str">
        <f t="shared" si="93"/>
        <v/>
      </c>
      <c r="AF189" s="683" t="str">
        <f t="shared" si="94"/>
        <v/>
      </c>
      <c r="AG189" s="679"/>
      <c r="AH189" s="690" t="str">
        <f>IF(B189="","",'Calcul '!H361)</f>
        <v/>
      </c>
      <c r="AI189" s="375"/>
      <c r="AJ189" s="427" t="str">
        <f t="shared" si="104"/>
        <v/>
      </c>
      <c r="AK189" s="428"/>
      <c r="AL189" s="429" t="str">
        <f>IF(B189="","",'Saisie Part'!G175)</f>
        <v/>
      </c>
      <c r="AM189" s="394" t="str">
        <f t="shared" si="105"/>
        <v/>
      </c>
      <c r="AN189" s="413" t="str">
        <f t="shared" si="106"/>
        <v/>
      </c>
      <c r="AO189" s="404"/>
      <c r="AP189" s="366"/>
      <c r="AR189" s="392" t="e">
        <f t="shared" si="95"/>
        <v>#VALUE!</v>
      </c>
      <c r="AS189" s="392"/>
      <c r="AT189" s="392"/>
      <c r="AU189" s="392"/>
      <c r="AV189" s="392" t="e">
        <f t="shared" si="96"/>
        <v>#VALUE!</v>
      </c>
      <c r="AW189" s="392"/>
      <c r="AX189" s="392"/>
      <c r="AY189" s="392"/>
      <c r="AZ189" s="392" t="e">
        <f t="shared" si="97"/>
        <v>#VALUE!</v>
      </c>
      <c r="BA189" s="392"/>
      <c r="BB189" s="392"/>
      <c r="BC189" s="392"/>
      <c r="BD189" s="392" t="e">
        <f t="shared" si="98"/>
        <v>#VALUE!</v>
      </c>
      <c r="BE189" s="392"/>
      <c r="BF189" s="392"/>
      <c r="BG189" s="392"/>
      <c r="BH189" s="392" t="e">
        <f t="shared" si="99"/>
        <v>#VALUE!</v>
      </c>
      <c r="BI189" s="392"/>
      <c r="BJ189" s="392"/>
      <c r="BK189" s="392"/>
      <c r="BL189" s="392" t="e">
        <f t="shared" si="100"/>
        <v>#VALUE!</v>
      </c>
      <c r="BM189" s="392"/>
      <c r="BN189" s="392"/>
      <c r="BO189" s="392"/>
      <c r="BP189" s="392" t="e">
        <f t="shared" si="101"/>
        <v>#VALUE!</v>
      </c>
      <c r="BQ189" s="392"/>
      <c r="BR189" s="392"/>
      <c r="BS189" s="392"/>
      <c r="BT189" s="392"/>
      <c r="BU189" s="392"/>
      <c r="BV189" s="392"/>
      <c r="BW189" s="392"/>
      <c r="BX189" s="392"/>
      <c r="BY189" s="392"/>
      <c r="BZ189" s="392"/>
      <c r="CA189" s="392"/>
      <c r="CB189" s="392"/>
      <c r="CC189" s="392"/>
      <c r="CD189" s="392"/>
      <c r="CE189" s="392"/>
      <c r="CF189" s="392"/>
      <c r="CG189" s="392"/>
    </row>
    <row r="190" spans="1:85">
      <c r="A190" s="431" t="str">
        <v/>
      </c>
      <c r="B190" s="421" t="str">
        <v/>
      </c>
      <c r="C190" s="646" t="str">
        <v/>
      </c>
      <c r="D190" s="696" t="str">
        <f t="shared" si="81"/>
        <v/>
      </c>
      <c r="E190" s="774" t="str">
        <v/>
      </c>
      <c r="F190" s="695" t="str">
        <f t="shared" si="102"/>
        <v/>
      </c>
      <c r="G190" s="394" t="str">
        <f t="shared" si="103"/>
        <v/>
      </c>
      <c r="H190" s="649" t="str">
        <f t="shared" si="82"/>
        <v/>
      </c>
      <c r="I190" s="634"/>
      <c r="J190" s="637" t="str">
        <f>IF(B190="","",'Calcul '!C362)</f>
        <v/>
      </c>
      <c r="K190" s="424" t="str">
        <f t="shared" si="83"/>
        <v/>
      </c>
      <c r="L190" s="651" t="str">
        <f t="shared" si="84"/>
        <v/>
      </c>
      <c r="M190" s="635"/>
      <c r="N190" s="638" t="str">
        <f>IF(B190="","",'Calcul '!D362+'Calcul '!G362)</f>
        <v/>
      </c>
      <c r="O190" s="425" t="str">
        <f t="shared" si="85"/>
        <v/>
      </c>
      <c r="P190" s="682" t="str">
        <f t="shared" si="86"/>
        <v/>
      </c>
      <c r="Q190" s="636"/>
      <c r="R190" s="686" t="str">
        <f>IF(B190="","",'Calcul '!E362)</f>
        <v/>
      </c>
      <c r="S190" s="425" t="str">
        <f t="shared" si="87"/>
        <v/>
      </c>
      <c r="T190" s="683" t="str">
        <f t="shared" si="88"/>
        <v/>
      </c>
      <c r="U190" s="676"/>
      <c r="V190" s="687" t="str">
        <f>IF(B190="","",'Calcul '!F362)</f>
        <v/>
      </c>
      <c r="W190" s="425" t="str">
        <f t="shared" si="89"/>
        <v/>
      </c>
      <c r="X190" s="684" t="str">
        <f t="shared" si="90"/>
        <v/>
      </c>
      <c r="Y190" s="677"/>
      <c r="Z190" s="688" t="str">
        <f>IF(B190="","",'Calcul '!U362)</f>
        <v/>
      </c>
      <c r="AA190" s="425" t="str">
        <f t="shared" si="91"/>
        <v/>
      </c>
      <c r="AB190" s="685" t="str">
        <f t="shared" si="92"/>
        <v/>
      </c>
      <c r="AC190" s="678"/>
      <c r="AD190" s="689" t="str">
        <f>IF(B190="","",'Calcul '!V362)</f>
        <v/>
      </c>
      <c r="AE190" s="425" t="str">
        <f t="shared" si="93"/>
        <v/>
      </c>
      <c r="AF190" s="683" t="str">
        <f t="shared" si="94"/>
        <v/>
      </c>
      <c r="AG190" s="679"/>
      <c r="AH190" s="690" t="str">
        <f>IF(B190="","",'Calcul '!H362)</f>
        <v/>
      </c>
      <c r="AI190" s="375"/>
      <c r="AJ190" s="427" t="str">
        <f t="shared" si="104"/>
        <v/>
      </c>
      <c r="AK190" s="428"/>
      <c r="AL190" s="429" t="str">
        <f>IF(B190="","",'Saisie Part'!G176)</f>
        <v/>
      </c>
      <c r="AM190" s="394" t="str">
        <f t="shared" si="105"/>
        <v/>
      </c>
      <c r="AN190" s="413" t="str">
        <f t="shared" si="106"/>
        <v/>
      </c>
      <c r="AO190" s="404"/>
      <c r="AP190" s="366"/>
      <c r="AR190" s="392" t="e">
        <f t="shared" si="95"/>
        <v>#VALUE!</v>
      </c>
      <c r="AS190" s="392"/>
      <c r="AT190" s="392"/>
      <c r="AU190" s="392"/>
      <c r="AV190" s="392" t="e">
        <f t="shared" si="96"/>
        <v>#VALUE!</v>
      </c>
      <c r="AW190" s="392"/>
      <c r="AX190" s="392"/>
      <c r="AY190" s="392"/>
      <c r="AZ190" s="392" t="e">
        <f t="shared" si="97"/>
        <v>#VALUE!</v>
      </c>
      <c r="BA190" s="392"/>
      <c r="BB190" s="392"/>
      <c r="BC190" s="392"/>
      <c r="BD190" s="392" t="e">
        <f t="shared" si="98"/>
        <v>#VALUE!</v>
      </c>
      <c r="BE190" s="392"/>
      <c r="BF190" s="392"/>
      <c r="BG190" s="392"/>
      <c r="BH190" s="392" t="e">
        <f t="shared" si="99"/>
        <v>#VALUE!</v>
      </c>
      <c r="BI190" s="392"/>
      <c r="BJ190" s="392"/>
      <c r="BK190" s="392"/>
      <c r="BL190" s="392" t="e">
        <f t="shared" si="100"/>
        <v>#VALUE!</v>
      </c>
      <c r="BM190" s="392"/>
      <c r="BN190" s="392"/>
      <c r="BO190" s="392"/>
      <c r="BP190" s="392" t="e">
        <f t="shared" si="101"/>
        <v>#VALUE!</v>
      </c>
      <c r="BQ190" s="392"/>
      <c r="BR190" s="392"/>
      <c r="BS190" s="392"/>
      <c r="BT190" s="392"/>
      <c r="BU190" s="392"/>
      <c r="BV190" s="392"/>
      <c r="BW190" s="392"/>
      <c r="BX190" s="392"/>
      <c r="BY190" s="392"/>
      <c r="BZ190" s="392"/>
      <c r="CA190" s="392"/>
      <c r="CB190" s="392"/>
      <c r="CC190" s="392"/>
      <c r="CD190" s="392"/>
      <c r="CE190" s="392"/>
      <c r="CF190" s="392"/>
      <c r="CG190" s="392"/>
    </row>
    <row r="191" spans="1:85">
      <c r="A191" s="431" t="str">
        <v/>
      </c>
      <c r="B191" s="421" t="str">
        <v/>
      </c>
      <c r="C191" s="646" t="str">
        <v/>
      </c>
      <c r="D191" s="696" t="str">
        <f t="shared" si="81"/>
        <v/>
      </c>
      <c r="E191" s="774" t="str">
        <v/>
      </c>
      <c r="F191" s="695" t="str">
        <f t="shared" si="102"/>
        <v/>
      </c>
      <c r="G191" s="394" t="str">
        <f t="shared" si="103"/>
        <v/>
      </c>
      <c r="H191" s="649" t="str">
        <f t="shared" si="82"/>
        <v/>
      </c>
      <c r="I191" s="634"/>
      <c r="J191" s="637" t="str">
        <f>IF(B191="","",'Calcul '!C363)</f>
        <v/>
      </c>
      <c r="K191" s="424" t="str">
        <f t="shared" si="83"/>
        <v/>
      </c>
      <c r="L191" s="651" t="str">
        <f t="shared" si="84"/>
        <v/>
      </c>
      <c r="M191" s="635"/>
      <c r="N191" s="638" t="str">
        <f>IF(B191="","",'Calcul '!D363+'Calcul '!G363)</f>
        <v/>
      </c>
      <c r="O191" s="425" t="str">
        <f t="shared" si="85"/>
        <v/>
      </c>
      <c r="P191" s="682" t="str">
        <f t="shared" si="86"/>
        <v/>
      </c>
      <c r="Q191" s="636"/>
      <c r="R191" s="686" t="str">
        <f>IF(B191="","",'Calcul '!E363)</f>
        <v/>
      </c>
      <c r="S191" s="425" t="str">
        <f t="shared" si="87"/>
        <v/>
      </c>
      <c r="T191" s="683" t="str">
        <f t="shared" si="88"/>
        <v/>
      </c>
      <c r="U191" s="676"/>
      <c r="V191" s="687" t="str">
        <f>IF(B191="","",'Calcul '!F363)</f>
        <v/>
      </c>
      <c r="W191" s="425" t="str">
        <f t="shared" si="89"/>
        <v/>
      </c>
      <c r="X191" s="684" t="str">
        <f t="shared" si="90"/>
        <v/>
      </c>
      <c r="Y191" s="677"/>
      <c r="Z191" s="688" t="str">
        <f>IF(B191="","",'Calcul '!U363)</f>
        <v/>
      </c>
      <c r="AA191" s="425" t="str">
        <f t="shared" si="91"/>
        <v/>
      </c>
      <c r="AB191" s="685" t="str">
        <f t="shared" si="92"/>
        <v/>
      </c>
      <c r="AC191" s="678"/>
      <c r="AD191" s="689" t="str">
        <f>IF(B191="","",'Calcul '!V363)</f>
        <v/>
      </c>
      <c r="AE191" s="425" t="str">
        <f t="shared" si="93"/>
        <v/>
      </c>
      <c r="AF191" s="683" t="str">
        <f t="shared" si="94"/>
        <v/>
      </c>
      <c r="AG191" s="679"/>
      <c r="AH191" s="690" t="str">
        <f>IF(B191="","",'Calcul '!H363)</f>
        <v/>
      </c>
      <c r="AI191" s="375"/>
      <c r="AJ191" s="427" t="str">
        <f t="shared" si="104"/>
        <v/>
      </c>
      <c r="AK191" s="428"/>
      <c r="AL191" s="429" t="str">
        <f>IF(B191="","",'Saisie Part'!G177)</f>
        <v/>
      </c>
      <c r="AM191" s="394" t="str">
        <f t="shared" si="105"/>
        <v/>
      </c>
      <c r="AN191" s="413" t="str">
        <f t="shared" si="106"/>
        <v/>
      </c>
      <c r="AO191" s="404"/>
      <c r="AP191" s="366"/>
      <c r="AR191" s="392" t="e">
        <f t="shared" si="95"/>
        <v>#VALUE!</v>
      </c>
      <c r="AS191" s="392"/>
      <c r="AT191" s="392"/>
      <c r="AU191" s="392"/>
      <c r="AV191" s="392" t="e">
        <f t="shared" si="96"/>
        <v>#VALUE!</v>
      </c>
      <c r="AW191" s="392"/>
      <c r="AX191" s="392"/>
      <c r="AY191" s="392"/>
      <c r="AZ191" s="392" t="e">
        <f t="shared" si="97"/>
        <v>#VALUE!</v>
      </c>
      <c r="BA191" s="392"/>
      <c r="BB191" s="392"/>
      <c r="BC191" s="392"/>
      <c r="BD191" s="392" t="e">
        <f t="shared" si="98"/>
        <v>#VALUE!</v>
      </c>
      <c r="BE191" s="392"/>
      <c r="BF191" s="392"/>
      <c r="BG191" s="392"/>
      <c r="BH191" s="392" t="e">
        <f t="shared" si="99"/>
        <v>#VALUE!</v>
      </c>
      <c r="BI191" s="392"/>
      <c r="BJ191" s="392"/>
      <c r="BK191" s="392"/>
      <c r="BL191" s="392" t="e">
        <f t="shared" si="100"/>
        <v>#VALUE!</v>
      </c>
      <c r="BM191" s="392"/>
      <c r="BN191" s="392"/>
      <c r="BO191" s="392"/>
      <c r="BP191" s="392" t="e">
        <f t="shared" si="101"/>
        <v>#VALUE!</v>
      </c>
      <c r="BQ191" s="392"/>
      <c r="BR191" s="392"/>
      <c r="BS191" s="392"/>
      <c r="BT191" s="392"/>
      <c r="BU191" s="392"/>
      <c r="BV191" s="392"/>
      <c r="BW191" s="392"/>
      <c r="BX191" s="392"/>
      <c r="BY191" s="392"/>
      <c r="BZ191" s="392"/>
      <c r="CA191" s="392"/>
      <c r="CB191" s="392"/>
      <c r="CC191" s="392"/>
      <c r="CD191" s="392"/>
      <c r="CE191" s="392"/>
      <c r="CF191" s="392"/>
      <c r="CG191" s="392"/>
    </row>
    <row r="192" spans="1:85">
      <c r="A192" s="431" t="str">
        <v/>
      </c>
      <c r="B192" s="421" t="str">
        <v/>
      </c>
      <c r="C192" s="646" t="str">
        <v/>
      </c>
      <c r="D192" s="696" t="str">
        <f t="shared" si="81"/>
        <v/>
      </c>
      <c r="E192" s="774" t="str">
        <v/>
      </c>
      <c r="F192" s="695" t="str">
        <f t="shared" si="102"/>
        <v/>
      </c>
      <c r="G192" s="394" t="str">
        <f t="shared" si="103"/>
        <v/>
      </c>
      <c r="H192" s="649" t="str">
        <f t="shared" si="82"/>
        <v/>
      </c>
      <c r="I192" s="634"/>
      <c r="J192" s="637" t="str">
        <f>IF(B192="","",'Calcul '!C364)</f>
        <v/>
      </c>
      <c r="K192" s="424" t="str">
        <f t="shared" si="83"/>
        <v/>
      </c>
      <c r="L192" s="651" t="str">
        <f t="shared" si="84"/>
        <v/>
      </c>
      <c r="M192" s="635"/>
      <c r="N192" s="638" t="str">
        <f>IF(B192="","",'Calcul '!D364+'Calcul '!G364)</f>
        <v/>
      </c>
      <c r="O192" s="425" t="str">
        <f t="shared" si="85"/>
        <v/>
      </c>
      <c r="P192" s="682" t="str">
        <f t="shared" si="86"/>
        <v/>
      </c>
      <c r="Q192" s="636"/>
      <c r="R192" s="686" t="str">
        <f>IF(B192="","",'Calcul '!E364)</f>
        <v/>
      </c>
      <c r="S192" s="425" t="str">
        <f t="shared" si="87"/>
        <v/>
      </c>
      <c r="T192" s="683" t="str">
        <f t="shared" si="88"/>
        <v/>
      </c>
      <c r="U192" s="676"/>
      <c r="V192" s="687" t="str">
        <f>IF(B192="","",'Calcul '!F364)</f>
        <v/>
      </c>
      <c r="W192" s="425" t="str">
        <f t="shared" si="89"/>
        <v/>
      </c>
      <c r="X192" s="684" t="str">
        <f t="shared" si="90"/>
        <v/>
      </c>
      <c r="Y192" s="677"/>
      <c r="Z192" s="688" t="str">
        <f>IF(B192="","",'Calcul '!U364)</f>
        <v/>
      </c>
      <c r="AA192" s="425" t="str">
        <f t="shared" si="91"/>
        <v/>
      </c>
      <c r="AB192" s="685" t="str">
        <f t="shared" si="92"/>
        <v/>
      </c>
      <c r="AC192" s="678"/>
      <c r="AD192" s="689" t="str">
        <f>IF(B192="","",'Calcul '!V364)</f>
        <v/>
      </c>
      <c r="AE192" s="425" t="str">
        <f t="shared" si="93"/>
        <v/>
      </c>
      <c r="AF192" s="683" t="str">
        <f t="shared" si="94"/>
        <v/>
      </c>
      <c r="AG192" s="679"/>
      <c r="AH192" s="690" t="str">
        <f>IF(B192="","",'Calcul '!H364)</f>
        <v/>
      </c>
      <c r="AI192" s="375"/>
      <c r="AJ192" s="427" t="str">
        <f t="shared" si="104"/>
        <v/>
      </c>
      <c r="AK192" s="428"/>
      <c r="AL192" s="429" t="str">
        <f>IF(B192="","",'Saisie Part'!G178)</f>
        <v/>
      </c>
      <c r="AM192" s="394" t="str">
        <f t="shared" si="105"/>
        <v/>
      </c>
      <c r="AN192" s="413" t="str">
        <f t="shared" si="106"/>
        <v/>
      </c>
      <c r="AO192" s="404"/>
      <c r="AP192" s="366"/>
      <c r="AR192" s="392" t="e">
        <f t="shared" si="95"/>
        <v>#VALUE!</v>
      </c>
      <c r="AS192" s="392"/>
      <c r="AT192" s="392"/>
      <c r="AU192" s="392"/>
      <c r="AV192" s="392" t="e">
        <f t="shared" si="96"/>
        <v>#VALUE!</v>
      </c>
      <c r="AW192" s="392"/>
      <c r="AX192" s="392"/>
      <c r="AY192" s="392"/>
      <c r="AZ192" s="392" t="e">
        <f t="shared" si="97"/>
        <v>#VALUE!</v>
      </c>
      <c r="BA192" s="392"/>
      <c r="BB192" s="392"/>
      <c r="BC192" s="392"/>
      <c r="BD192" s="392" t="e">
        <f t="shared" si="98"/>
        <v>#VALUE!</v>
      </c>
      <c r="BE192" s="392"/>
      <c r="BF192" s="392"/>
      <c r="BG192" s="392"/>
      <c r="BH192" s="392" t="e">
        <f t="shared" si="99"/>
        <v>#VALUE!</v>
      </c>
      <c r="BI192" s="392"/>
      <c r="BJ192" s="392"/>
      <c r="BK192" s="392"/>
      <c r="BL192" s="392" t="e">
        <f t="shared" si="100"/>
        <v>#VALUE!</v>
      </c>
      <c r="BM192" s="392"/>
      <c r="BN192" s="392"/>
      <c r="BO192" s="392"/>
      <c r="BP192" s="392" t="e">
        <f t="shared" si="101"/>
        <v>#VALUE!</v>
      </c>
      <c r="BQ192" s="392"/>
      <c r="BR192" s="392"/>
      <c r="BS192" s="392"/>
      <c r="BT192" s="392"/>
      <c r="BU192" s="392"/>
      <c r="BV192" s="392"/>
      <c r="BW192" s="392"/>
      <c r="BX192" s="392"/>
      <c r="BY192" s="392"/>
      <c r="BZ192" s="392"/>
      <c r="CA192" s="392"/>
      <c r="CB192" s="392"/>
      <c r="CC192" s="392"/>
      <c r="CD192" s="392"/>
      <c r="CE192" s="392"/>
      <c r="CF192" s="392"/>
      <c r="CG192" s="392"/>
    </row>
    <row r="193" spans="1:85">
      <c r="A193" s="431" t="str">
        <v/>
      </c>
      <c r="B193" s="421" t="str">
        <v/>
      </c>
      <c r="C193" s="646" t="str">
        <v/>
      </c>
      <c r="D193" s="696" t="str">
        <f t="shared" si="81"/>
        <v/>
      </c>
      <c r="E193" s="774" t="str">
        <v/>
      </c>
      <c r="F193" s="695" t="str">
        <f t="shared" si="102"/>
        <v/>
      </c>
      <c r="G193" s="394" t="str">
        <f t="shared" si="103"/>
        <v/>
      </c>
      <c r="H193" s="649" t="str">
        <f t="shared" si="82"/>
        <v/>
      </c>
      <c r="I193" s="634"/>
      <c r="J193" s="637" t="str">
        <f>IF(B193="","",'Calcul '!C365)</f>
        <v/>
      </c>
      <c r="K193" s="424" t="str">
        <f t="shared" si="83"/>
        <v/>
      </c>
      <c r="L193" s="651" t="str">
        <f t="shared" si="84"/>
        <v/>
      </c>
      <c r="M193" s="635"/>
      <c r="N193" s="638" t="str">
        <f>IF(B193="","",'Calcul '!D365+'Calcul '!G365)</f>
        <v/>
      </c>
      <c r="O193" s="425" t="str">
        <f t="shared" si="85"/>
        <v/>
      </c>
      <c r="P193" s="682" t="str">
        <f t="shared" si="86"/>
        <v/>
      </c>
      <c r="Q193" s="636"/>
      <c r="R193" s="686" t="str">
        <f>IF(B193="","",'Calcul '!E365)</f>
        <v/>
      </c>
      <c r="S193" s="425" t="str">
        <f t="shared" si="87"/>
        <v/>
      </c>
      <c r="T193" s="683" t="str">
        <f t="shared" si="88"/>
        <v/>
      </c>
      <c r="U193" s="676"/>
      <c r="V193" s="687" t="str">
        <f>IF(B193="","",'Calcul '!F365)</f>
        <v/>
      </c>
      <c r="W193" s="425" t="str">
        <f t="shared" si="89"/>
        <v/>
      </c>
      <c r="X193" s="684" t="str">
        <f t="shared" si="90"/>
        <v/>
      </c>
      <c r="Y193" s="677"/>
      <c r="Z193" s="688" t="str">
        <f>IF(B193="","",'Calcul '!U365)</f>
        <v/>
      </c>
      <c r="AA193" s="425" t="str">
        <f t="shared" si="91"/>
        <v/>
      </c>
      <c r="AB193" s="685" t="str">
        <f t="shared" si="92"/>
        <v/>
      </c>
      <c r="AC193" s="678"/>
      <c r="AD193" s="689" t="str">
        <f>IF(B193="","",'Calcul '!V365)</f>
        <v/>
      </c>
      <c r="AE193" s="425" t="str">
        <f t="shared" si="93"/>
        <v/>
      </c>
      <c r="AF193" s="683" t="str">
        <f t="shared" si="94"/>
        <v/>
      </c>
      <c r="AG193" s="679"/>
      <c r="AH193" s="690" t="str">
        <f>IF(B193="","",'Calcul '!H365)</f>
        <v/>
      </c>
      <c r="AI193" s="375"/>
      <c r="AJ193" s="427" t="str">
        <f t="shared" si="104"/>
        <v/>
      </c>
      <c r="AK193" s="428"/>
      <c r="AL193" s="429" t="str">
        <f>IF(B193="","",'Saisie Part'!G179)</f>
        <v/>
      </c>
      <c r="AM193" s="394" t="str">
        <f t="shared" si="105"/>
        <v/>
      </c>
      <c r="AN193" s="413" t="str">
        <f t="shared" si="106"/>
        <v/>
      </c>
      <c r="AO193" s="404"/>
      <c r="AP193" s="366"/>
      <c r="AR193" s="392" t="e">
        <f t="shared" si="95"/>
        <v>#VALUE!</v>
      </c>
      <c r="AS193" s="392"/>
      <c r="AT193" s="392"/>
      <c r="AU193" s="392"/>
      <c r="AV193" s="392" t="e">
        <f t="shared" si="96"/>
        <v>#VALUE!</v>
      </c>
      <c r="AW193" s="392"/>
      <c r="AX193" s="392"/>
      <c r="AY193" s="392"/>
      <c r="AZ193" s="392" t="e">
        <f t="shared" si="97"/>
        <v>#VALUE!</v>
      </c>
      <c r="BA193" s="392"/>
      <c r="BB193" s="392"/>
      <c r="BC193" s="392"/>
      <c r="BD193" s="392" t="e">
        <f t="shared" si="98"/>
        <v>#VALUE!</v>
      </c>
      <c r="BE193" s="392"/>
      <c r="BF193" s="392"/>
      <c r="BG193" s="392"/>
      <c r="BH193" s="392" t="e">
        <f t="shared" si="99"/>
        <v>#VALUE!</v>
      </c>
      <c r="BI193" s="392"/>
      <c r="BJ193" s="392"/>
      <c r="BK193" s="392"/>
      <c r="BL193" s="392" t="e">
        <f t="shared" si="100"/>
        <v>#VALUE!</v>
      </c>
      <c r="BM193" s="392"/>
      <c r="BN193" s="392"/>
      <c r="BO193" s="392"/>
      <c r="BP193" s="392" t="e">
        <f t="shared" si="101"/>
        <v>#VALUE!</v>
      </c>
      <c r="BQ193" s="392"/>
      <c r="BR193" s="392"/>
      <c r="BS193" s="392"/>
      <c r="BT193" s="392"/>
      <c r="BU193" s="392"/>
      <c r="BV193" s="392"/>
      <c r="BW193" s="392"/>
      <c r="BX193" s="392"/>
      <c r="BY193" s="392"/>
      <c r="BZ193" s="392"/>
      <c r="CA193" s="392"/>
      <c r="CB193" s="392"/>
      <c r="CC193" s="392"/>
      <c r="CD193" s="392"/>
      <c r="CE193" s="392"/>
      <c r="CF193" s="392"/>
      <c r="CG193" s="392"/>
    </row>
    <row r="194" spans="1:85">
      <c r="A194" s="431" t="str">
        <v/>
      </c>
      <c r="B194" s="421" t="str">
        <v/>
      </c>
      <c r="C194" s="646" t="str">
        <v/>
      </c>
      <c r="D194" s="696" t="str">
        <f t="shared" si="81"/>
        <v/>
      </c>
      <c r="E194" s="774" t="str">
        <v/>
      </c>
      <c r="F194" s="695" t="str">
        <f t="shared" si="102"/>
        <v/>
      </c>
      <c r="G194" s="394" t="str">
        <f t="shared" si="103"/>
        <v/>
      </c>
      <c r="H194" s="649" t="str">
        <f t="shared" si="82"/>
        <v/>
      </c>
      <c r="I194" s="634"/>
      <c r="J194" s="637" t="str">
        <f>IF(B194="","",'Calcul '!C366)</f>
        <v/>
      </c>
      <c r="K194" s="424" t="str">
        <f t="shared" si="83"/>
        <v/>
      </c>
      <c r="L194" s="651" t="str">
        <f t="shared" si="84"/>
        <v/>
      </c>
      <c r="M194" s="635"/>
      <c r="N194" s="638" t="str">
        <f>IF(B194="","",'Calcul '!D366+'Calcul '!G366)</f>
        <v/>
      </c>
      <c r="O194" s="425" t="str">
        <f t="shared" si="85"/>
        <v/>
      </c>
      <c r="P194" s="682" t="str">
        <f t="shared" si="86"/>
        <v/>
      </c>
      <c r="Q194" s="636"/>
      <c r="R194" s="686" t="str">
        <f>IF(B194="","",'Calcul '!E366)</f>
        <v/>
      </c>
      <c r="S194" s="425" t="str">
        <f t="shared" si="87"/>
        <v/>
      </c>
      <c r="T194" s="683" t="str">
        <f t="shared" si="88"/>
        <v/>
      </c>
      <c r="U194" s="676"/>
      <c r="V194" s="687" t="str">
        <f>IF(B194="","",'Calcul '!F366)</f>
        <v/>
      </c>
      <c r="W194" s="425" t="str">
        <f t="shared" si="89"/>
        <v/>
      </c>
      <c r="X194" s="684" t="str">
        <f t="shared" si="90"/>
        <v/>
      </c>
      <c r="Y194" s="677"/>
      <c r="Z194" s="688" t="str">
        <f>IF(B194="","",'Calcul '!U366)</f>
        <v/>
      </c>
      <c r="AA194" s="425" t="str">
        <f t="shared" si="91"/>
        <v/>
      </c>
      <c r="AB194" s="685" t="str">
        <f t="shared" si="92"/>
        <v/>
      </c>
      <c r="AC194" s="678"/>
      <c r="AD194" s="689" t="str">
        <f>IF(B194="","",'Calcul '!V366)</f>
        <v/>
      </c>
      <c r="AE194" s="425" t="str">
        <f t="shared" si="93"/>
        <v/>
      </c>
      <c r="AF194" s="683" t="str">
        <f t="shared" si="94"/>
        <v/>
      </c>
      <c r="AG194" s="679"/>
      <c r="AH194" s="690" t="str">
        <f>IF(B194="","",'Calcul '!H366)</f>
        <v/>
      </c>
      <c r="AI194" s="375"/>
      <c r="AJ194" s="427" t="str">
        <f t="shared" si="104"/>
        <v/>
      </c>
      <c r="AK194" s="428"/>
      <c r="AL194" s="429" t="str">
        <f>IF(B194="","",'Saisie Part'!G180)</f>
        <v/>
      </c>
      <c r="AM194" s="394" t="str">
        <f t="shared" si="105"/>
        <v/>
      </c>
      <c r="AN194" s="413" t="str">
        <f t="shared" si="106"/>
        <v/>
      </c>
      <c r="AO194" s="404"/>
      <c r="AP194" s="366"/>
      <c r="AR194" s="392" t="e">
        <f t="shared" si="95"/>
        <v>#VALUE!</v>
      </c>
      <c r="AS194" s="392"/>
      <c r="AT194" s="392"/>
      <c r="AU194" s="392"/>
      <c r="AV194" s="392" t="e">
        <f t="shared" si="96"/>
        <v>#VALUE!</v>
      </c>
      <c r="AW194" s="392"/>
      <c r="AX194" s="392"/>
      <c r="AY194" s="392"/>
      <c r="AZ194" s="392" t="e">
        <f t="shared" si="97"/>
        <v>#VALUE!</v>
      </c>
      <c r="BA194" s="392"/>
      <c r="BB194" s="392"/>
      <c r="BC194" s="392"/>
      <c r="BD194" s="392" t="e">
        <f t="shared" si="98"/>
        <v>#VALUE!</v>
      </c>
      <c r="BE194" s="392"/>
      <c r="BF194" s="392"/>
      <c r="BG194" s="392"/>
      <c r="BH194" s="392" t="e">
        <f t="shared" si="99"/>
        <v>#VALUE!</v>
      </c>
      <c r="BI194" s="392"/>
      <c r="BJ194" s="392"/>
      <c r="BK194" s="392"/>
      <c r="BL194" s="392" t="e">
        <f t="shared" si="100"/>
        <v>#VALUE!</v>
      </c>
      <c r="BM194" s="392"/>
      <c r="BN194" s="392"/>
      <c r="BO194" s="392"/>
      <c r="BP194" s="392" t="e">
        <f t="shared" si="101"/>
        <v>#VALUE!</v>
      </c>
      <c r="BQ194" s="392"/>
      <c r="BR194" s="392"/>
      <c r="BS194" s="392"/>
      <c r="BT194" s="392"/>
      <c r="BU194" s="392"/>
      <c r="BV194" s="392"/>
      <c r="BW194" s="392"/>
      <c r="BX194" s="392"/>
      <c r="BY194" s="392"/>
      <c r="BZ194" s="392"/>
      <c r="CA194" s="392"/>
      <c r="CB194" s="392"/>
      <c r="CC194" s="392"/>
      <c r="CD194" s="392"/>
      <c r="CE194" s="392"/>
      <c r="CF194" s="392"/>
      <c r="CG194" s="392"/>
    </row>
    <row r="195" spans="1:85">
      <c r="A195" s="431" t="str">
        <v/>
      </c>
      <c r="B195" s="421" t="str">
        <v/>
      </c>
      <c r="C195" s="646" t="str">
        <v/>
      </c>
      <c r="D195" s="696" t="str">
        <f t="shared" si="81"/>
        <v/>
      </c>
      <c r="E195" s="774" t="str">
        <v/>
      </c>
      <c r="F195" s="695" t="str">
        <f t="shared" si="102"/>
        <v/>
      </c>
      <c r="G195" s="394" t="str">
        <f t="shared" si="103"/>
        <v/>
      </c>
      <c r="H195" s="649" t="str">
        <f t="shared" si="82"/>
        <v/>
      </c>
      <c r="I195" s="634"/>
      <c r="J195" s="637" t="str">
        <f>IF(B195="","",'Calcul '!C367)</f>
        <v/>
      </c>
      <c r="K195" s="424" t="str">
        <f t="shared" si="83"/>
        <v/>
      </c>
      <c r="L195" s="651" t="str">
        <f t="shared" si="84"/>
        <v/>
      </c>
      <c r="M195" s="635"/>
      <c r="N195" s="638" t="str">
        <f>IF(B195="","",'Calcul '!D367+'Calcul '!G367)</f>
        <v/>
      </c>
      <c r="O195" s="425" t="str">
        <f t="shared" si="85"/>
        <v/>
      </c>
      <c r="P195" s="682" t="str">
        <f t="shared" si="86"/>
        <v/>
      </c>
      <c r="Q195" s="636"/>
      <c r="R195" s="686" t="str">
        <f>IF(B195="","",'Calcul '!E367)</f>
        <v/>
      </c>
      <c r="S195" s="425" t="str">
        <f t="shared" si="87"/>
        <v/>
      </c>
      <c r="T195" s="683" t="str">
        <f t="shared" si="88"/>
        <v/>
      </c>
      <c r="U195" s="676"/>
      <c r="V195" s="687" t="str">
        <f>IF(B195="","",'Calcul '!F367)</f>
        <v/>
      </c>
      <c r="W195" s="425" t="str">
        <f t="shared" si="89"/>
        <v/>
      </c>
      <c r="X195" s="684" t="str">
        <f t="shared" si="90"/>
        <v/>
      </c>
      <c r="Y195" s="677"/>
      <c r="Z195" s="688" t="str">
        <f>IF(B195="","",'Calcul '!U367)</f>
        <v/>
      </c>
      <c r="AA195" s="425" t="str">
        <f t="shared" si="91"/>
        <v/>
      </c>
      <c r="AB195" s="685" t="str">
        <f t="shared" si="92"/>
        <v/>
      </c>
      <c r="AC195" s="678"/>
      <c r="AD195" s="689" t="str">
        <f>IF(B195="","",'Calcul '!V367)</f>
        <v/>
      </c>
      <c r="AE195" s="425" t="str">
        <f t="shared" si="93"/>
        <v/>
      </c>
      <c r="AF195" s="683" t="str">
        <f t="shared" si="94"/>
        <v/>
      </c>
      <c r="AG195" s="679"/>
      <c r="AH195" s="690" t="str">
        <f>IF(B195="","",'Calcul '!H367)</f>
        <v/>
      </c>
      <c r="AI195" s="375"/>
      <c r="AJ195" s="427" t="str">
        <f t="shared" si="104"/>
        <v/>
      </c>
      <c r="AK195" s="428"/>
      <c r="AL195" s="429" t="str">
        <f>IF(B195="","",'Saisie Part'!G181)</f>
        <v/>
      </c>
      <c r="AM195" s="394" t="str">
        <f t="shared" si="105"/>
        <v/>
      </c>
      <c r="AN195" s="413" t="str">
        <f t="shared" si="106"/>
        <v/>
      </c>
      <c r="AO195" s="404"/>
      <c r="AP195" s="366"/>
      <c r="AR195" s="392" t="e">
        <f t="shared" si="95"/>
        <v>#VALUE!</v>
      </c>
      <c r="AS195" s="392"/>
      <c r="AT195" s="392"/>
      <c r="AU195" s="392"/>
      <c r="AV195" s="392" t="e">
        <f t="shared" si="96"/>
        <v>#VALUE!</v>
      </c>
      <c r="AW195" s="392"/>
      <c r="AX195" s="392"/>
      <c r="AY195" s="392"/>
      <c r="AZ195" s="392" t="e">
        <f t="shared" si="97"/>
        <v>#VALUE!</v>
      </c>
      <c r="BA195" s="392"/>
      <c r="BB195" s="392"/>
      <c r="BC195" s="392"/>
      <c r="BD195" s="392" t="e">
        <f t="shared" si="98"/>
        <v>#VALUE!</v>
      </c>
      <c r="BE195" s="392"/>
      <c r="BF195" s="392"/>
      <c r="BG195" s="392"/>
      <c r="BH195" s="392" t="e">
        <f t="shared" si="99"/>
        <v>#VALUE!</v>
      </c>
      <c r="BI195" s="392"/>
      <c r="BJ195" s="392"/>
      <c r="BK195" s="392"/>
      <c r="BL195" s="392" t="e">
        <f t="shared" si="100"/>
        <v>#VALUE!</v>
      </c>
      <c r="BM195" s="392"/>
      <c r="BN195" s="392"/>
      <c r="BO195" s="392"/>
      <c r="BP195" s="392" t="e">
        <f t="shared" si="101"/>
        <v>#VALUE!</v>
      </c>
      <c r="BQ195" s="392"/>
      <c r="BR195" s="392"/>
      <c r="BS195" s="392"/>
      <c r="BT195" s="392"/>
      <c r="BU195" s="392"/>
      <c r="BV195" s="392"/>
      <c r="BW195" s="392"/>
      <c r="BX195" s="392"/>
      <c r="BY195" s="392"/>
      <c r="BZ195" s="392"/>
      <c r="CA195" s="392"/>
      <c r="CB195" s="392"/>
      <c r="CC195" s="392"/>
      <c r="CD195" s="392"/>
      <c r="CE195" s="392"/>
      <c r="CF195" s="392"/>
      <c r="CG195" s="392"/>
    </row>
    <row r="196" spans="1:85">
      <c r="A196" s="431" t="str">
        <v/>
      </c>
      <c r="B196" s="421" t="str">
        <v/>
      </c>
      <c r="C196" s="646" t="str">
        <v/>
      </c>
      <c r="D196" s="696" t="str">
        <f t="shared" si="81"/>
        <v/>
      </c>
      <c r="E196" s="774" t="str">
        <v/>
      </c>
      <c r="F196" s="695" t="str">
        <f t="shared" si="102"/>
        <v/>
      </c>
      <c r="G196" s="394" t="str">
        <f t="shared" si="103"/>
        <v/>
      </c>
      <c r="H196" s="649" t="str">
        <f t="shared" si="82"/>
        <v/>
      </c>
      <c r="I196" s="634"/>
      <c r="J196" s="637" t="str">
        <f>IF(B196="","",'Calcul '!C368)</f>
        <v/>
      </c>
      <c r="K196" s="424" t="str">
        <f t="shared" si="83"/>
        <v/>
      </c>
      <c r="L196" s="651" t="str">
        <f t="shared" si="84"/>
        <v/>
      </c>
      <c r="M196" s="635"/>
      <c r="N196" s="638" t="str">
        <f>IF(B196="","",'Calcul '!D368+'Calcul '!G368)</f>
        <v/>
      </c>
      <c r="O196" s="425" t="str">
        <f t="shared" si="85"/>
        <v/>
      </c>
      <c r="P196" s="682" t="str">
        <f t="shared" si="86"/>
        <v/>
      </c>
      <c r="Q196" s="636"/>
      <c r="R196" s="686" t="str">
        <f>IF(B196="","",'Calcul '!E368)</f>
        <v/>
      </c>
      <c r="S196" s="425" t="str">
        <f t="shared" si="87"/>
        <v/>
      </c>
      <c r="T196" s="683" t="str">
        <f t="shared" si="88"/>
        <v/>
      </c>
      <c r="U196" s="676"/>
      <c r="V196" s="687" t="str">
        <f>IF(B196="","",'Calcul '!F368)</f>
        <v/>
      </c>
      <c r="W196" s="425" t="str">
        <f t="shared" si="89"/>
        <v/>
      </c>
      <c r="X196" s="684" t="str">
        <f t="shared" si="90"/>
        <v/>
      </c>
      <c r="Y196" s="677"/>
      <c r="Z196" s="688" t="str">
        <f>IF(B196="","",'Calcul '!U368)</f>
        <v/>
      </c>
      <c r="AA196" s="425" t="str">
        <f t="shared" si="91"/>
        <v/>
      </c>
      <c r="AB196" s="685" t="str">
        <f t="shared" si="92"/>
        <v/>
      </c>
      <c r="AC196" s="678"/>
      <c r="AD196" s="689" t="str">
        <f>IF(B196="","",'Calcul '!V368)</f>
        <v/>
      </c>
      <c r="AE196" s="425" t="str">
        <f t="shared" si="93"/>
        <v/>
      </c>
      <c r="AF196" s="683" t="str">
        <f t="shared" si="94"/>
        <v/>
      </c>
      <c r="AG196" s="679"/>
      <c r="AH196" s="690" t="str">
        <f>IF(B196="","",'Calcul '!H368)</f>
        <v/>
      </c>
      <c r="AI196" s="375"/>
      <c r="AJ196" s="427" t="str">
        <f t="shared" si="104"/>
        <v/>
      </c>
      <c r="AK196" s="428"/>
      <c r="AL196" s="429" t="str">
        <f>IF(B196="","",'Saisie Part'!G182)</f>
        <v/>
      </c>
      <c r="AM196" s="394" t="str">
        <f t="shared" si="105"/>
        <v/>
      </c>
      <c r="AN196" s="413" t="str">
        <f t="shared" si="106"/>
        <v/>
      </c>
      <c r="AO196" s="404"/>
      <c r="AP196" s="366"/>
      <c r="AR196" s="392" t="e">
        <f t="shared" si="95"/>
        <v>#VALUE!</v>
      </c>
      <c r="AS196" s="392"/>
      <c r="AT196" s="392"/>
      <c r="AU196" s="392"/>
      <c r="AV196" s="392" t="e">
        <f t="shared" si="96"/>
        <v>#VALUE!</v>
      </c>
      <c r="AW196" s="392"/>
      <c r="AX196" s="392"/>
      <c r="AY196" s="392"/>
      <c r="AZ196" s="392" t="e">
        <f t="shared" si="97"/>
        <v>#VALUE!</v>
      </c>
      <c r="BA196" s="392"/>
      <c r="BB196" s="392"/>
      <c r="BC196" s="392"/>
      <c r="BD196" s="392" t="e">
        <f t="shared" si="98"/>
        <v>#VALUE!</v>
      </c>
      <c r="BE196" s="392"/>
      <c r="BF196" s="392"/>
      <c r="BG196" s="392"/>
      <c r="BH196" s="392" t="e">
        <f t="shared" si="99"/>
        <v>#VALUE!</v>
      </c>
      <c r="BI196" s="392"/>
      <c r="BJ196" s="392"/>
      <c r="BK196" s="392"/>
      <c r="BL196" s="392" t="e">
        <f t="shared" si="100"/>
        <v>#VALUE!</v>
      </c>
      <c r="BM196" s="392"/>
      <c r="BN196" s="392"/>
      <c r="BO196" s="392"/>
      <c r="BP196" s="392" t="e">
        <f t="shared" si="101"/>
        <v>#VALUE!</v>
      </c>
      <c r="BQ196" s="392"/>
      <c r="BR196" s="392"/>
      <c r="BS196" s="392"/>
      <c r="BT196" s="392"/>
      <c r="BU196" s="392"/>
      <c r="BV196" s="392"/>
      <c r="BW196" s="392"/>
      <c r="BX196" s="392"/>
      <c r="BY196" s="392"/>
      <c r="BZ196" s="392"/>
      <c r="CA196" s="392"/>
      <c r="CB196" s="392"/>
      <c r="CC196" s="392"/>
      <c r="CD196" s="392"/>
      <c r="CE196" s="392"/>
      <c r="CF196" s="392"/>
      <c r="CG196" s="392"/>
    </row>
    <row r="197" spans="1:85">
      <c r="A197" s="431" t="str">
        <v/>
      </c>
      <c r="B197" s="421" t="str">
        <v/>
      </c>
      <c r="C197" s="646" t="str">
        <v/>
      </c>
      <c r="D197" s="696" t="str">
        <f t="shared" si="81"/>
        <v/>
      </c>
      <c r="E197" s="774" t="str">
        <v/>
      </c>
      <c r="F197" s="695" t="str">
        <f t="shared" si="102"/>
        <v/>
      </c>
      <c r="G197" s="394" t="str">
        <f t="shared" si="103"/>
        <v/>
      </c>
      <c r="H197" s="649" t="str">
        <f t="shared" si="82"/>
        <v/>
      </c>
      <c r="I197" s="634"/>
      <c r="J197" s="637" t="str">
        <f>IF(B197="","",'Calcul '!C369)</f>
        <v/>
      </c>
      <c r="K197" s="424" t="str">
        <f t="shared" si="83"/>
        <v/>
      </c>
      <c r="L197" s="651" t="str">
        <f t="shared" si="84"/>
        <v/>
      </c>
      <c r="M197" s="635"/>
      <c r="N197" s="638" t="str">
        <f>IF(B197="","",'Calcul '!D369+'Calcul '!G369)</f>
        <v/>
      </c>
      <c r="O197" s="425" t="str">
        <f t="shared" si="85"/>
        <v/>
      </c>
      <c r="P197" s="682" t="str">
        <f t="shared" si="86"/>
        <v/>
      </c>
      <c r="Q197" s="636"/>
      <c r="R197" s="686" t="str">
        <f>IF(B197="","",'Calcul '!E369)</f>
        <v/>
      </c>
      <c r="S197" s="425" t="str">
        <f t="shared" si="87"/>
        <v/>
      </c>
      <c r="T197" s="683" t="str">
        <f t="shared" si="88"/>
        <v/>
      </c>
      <c r="U197" s="676"/>
      <c r="V197" s="687" t="str">
        <f>IF(B197="","",'Calcul '!F369)</f>
        <v/>
      </c>
      <c r="W197" s="425" t="str">
        <f t="shared" si="89"/>
        <v/>
      </c>
      <c r="X197" s="684" t="str">
        <f t="shared" si="90"/>
        <v/>
      </c>
      <c r="Y197" s="677"/>
      <c r="Z197" s="688" t="str">
        <f>IF(B197="","",'Calcul '!U369)</f>
        <v/>
      </c>
      <c r="AA197" s="425" t="str">
        <f t="shared" si="91"/>
        <v/>
      </c>
      <c r="AB197" s="685" t="str">
        <f t="shared" si="92"/>
        <v/>
      </c>
      <c r="AC197" s="678"/>
      <c r="AD197" s="689" t="str">
        <f>IF(B197="","",'Calcul '!V369)</f>
        <v/>
      </c>
      <c r="AE197" s="425" t="str">
        <f t="shared" si="93"/>
        <v/>
      </c>
      <c r="AF197" s="683" t="str">
        <f t="shared" si="94"/>
        <v/>
      </c>
      <c r="AG197" s="679"/>
      <c r="AH197" s="690" t="str">
        <f>IF(B197="","",'Calcul '!H369)</f>
        <v/>
      </c>
      <c r="AI197" s="375"/>
      <c r="AJ197" s="427" t="str">
        <f t="shared" si="104"/>
        <v/>
      </c>
      <c r="AK197" s="428"/>
      <c r="AL197" s="429" t="str">
        <f>IF(B197="","",'Saisie Part'!G183)</f>
        <v/>
      </c>
      <c r="AM197" s="394" t="str">
        <f t="shared" si="105"/>
        <v/>
      </c>
      <c r="AN197" s="413" t="str">
        <f t="shared" si="106"/>
        <v/>
      </c>
      <c r="AO197" s="404"/>
      <c r="AP197" s="366"/>
      <c r="AR197" s="392" t="e">
        <f t="shared" si="95"/>
        <v>#VALUE!</v>
      </c>
      <c r="AS197" s="392"/>
      <c r="AT197" s="392"/>
      <c r="AU197" s="392"/>
      <c r="AV197" s="392" t="e">
        <f t="shared" si="96"/>
        <v>#VALUE!</v>
      </c>
      <c r="AW197" s="392"/>
      <c r="AX197" s="392"/>
      <c r="AY197" s="392"/>
      <c r="AZ197" s="392" t="e">
        <f t="shared" si="97"/>
        <v>#VALUE!</v>
      </c>
      <c r="BA197" s="392"/>
      <c r="BB197" s="392"/>
      <c r="BC197" s="392"/>
      <c r="BD197" s="392" t="e">
        <f t="shared" si="98"/>
        <v>#VALUE!</v>
      </c>
      <c r="BE197" s="392"/>
      <c r="BF197" s="392"/>
      <c r="BG197" s="392"/>
      <c r="BH197" s="392" t="e">
        <f t="shared" si="99"/>
        <v>#VALUE!</v>
      </c>
      <c r="BI197" s="392"/>
      <c r="BJ197" s="392"/>
      <c r="BK197" s="392"/>
      <c r="BL197" s="392" t="e">
        <f t="shared" si="100"/>
        <v>#VALUE!</v>
      </c>
      <c r="BM197" s="392"/>
      <c r="BN197" s="392"/>
      <c r="BO197" s="392"/>
      <c r="BP197" s="392" t="e">
        <f t="shared" si="101"/>
        <v>#VALUE!</v>
      </c>
      <c r="BQ197" s="392"/>
      <c r="BR197" s="392"/>
      <c r="BS197" s="392"/>
      <c r="BT197" s="392"/>
      <c r="BU197" s="392"/>
      <c r="BV197" s="392"/>
      <c r="BW197" s="392"/>
      <c r="BX197" s="392"/>
      <c r="BY197" s="392"/>
      <c r="BZ197" s="392"/>
      <c r="CA197" s="392"/>
      <c r="CB197" s="392"/>
      <c r="CC197" s="392"/>
      <c r="CD197" s="392"/>
      <c r="CE197" s="392"/>
      <c r="CF197" s="392"/>
      <c r="CG197" s="392"/>
    </row>
    <row r="198" spans="1:85">
      <c r="A198" s="431" t="str">
        <v/>
      </c>
      <c r="B198" s="421" t="str">
        <v/>
      </c>
      <c r="C198" s="646" t="str">
        <v/>
      </c>
      <c r="D198" s="696" t="str">
        <f t="shared" si="81"/>
        <v/>
      </c>
      <c r="E198" s="774" t="str">
        <v/>
      </c>
      <c r="F198" s="695" t="str">
        <f t="shared" si="102"/>
        <v/>
      </c>
      <c r="G198" s="394" t="str">
        <f t="shared" si="103"/>
        <v/>
      </c>
      <c r="H198" s="649" t="str">
        <f t="shared" si="82"/>
        <v/>
      </c>
      <c r="I198" s="634"/>
      <c r="J198" s="637" t="str">
        <f>IF(B198="","",'Calcul '!C370)</f>
        <v/>
      </c>
      <c r="K198" s="424" t="str">
        <f t="shared" si="83"/>
        <v/>
      </c>
      <c r="L198" s="651" t="str">
        <f t="shared" si="84"/>
        <v/>
      </c>
      <c r="M198" s="635"/>
      <c r="N198" s="638" t="str">
        <f>IF(B198="","",'Calcul '!D370+'Calcul '!G370)</f>
        <v/>
      </c>
      <c r="O198" s="425" t="str">
        <f t="shared" si="85"/>
        <v/>
      </c>
      <c r="P198" s="682" t="str">
        <f t="shared" si="86"/>
        <v/>
      </c>
      <c r="Q198" s="636"/>
      <c r="R198" s="686" t="str">
        <f>IF(B198="","",'Calcul '!E370)</f>
        <v/>
      </c>
      <c r="S198" s="425" t="str">
        <f t="shared" si="87"/>
        <v/>
      </c>
      <c r="T198" s="683" t="str">
        <f t="shared" si="88"/>
        <v/>
      </c>
      <c r="U198" s="676"/>
      <c r="V198" s="687" t="str">
        <f>IF(B198="","",'Calcul '!F370)</f>
        <v/>
      </c>
      <c r="W198" s="425" t="str">
        <f t="shared" si="89"/>
        <v/>
      </c>
      <c r="X198" s="684" t="str">
        <f t="shared" si="90"/>
        <v/>
      </c>
      <c r="Y198" s="677"/>
      <c r="Z198" s="688" t="str">
        <f>IF(B198="","",'Calcul '!U370)</f>
        <v/>
      </c>
      <c r="AA198" s="425" t="str">
        <f t="shared" si="91"/>
        <v/>
      </c>
      <c r="AB198" s="685" t="str">
        <f t="shared" si="92"/>
        <v/>
      </c>
      <c r="AC198" s="678"/>
      <c r="AD198" s="689" t="str">
        <f>IF(B198="","",'Calcul '!V370)</f>
        <v/>
      </c>
      <c r="AE198" s="425" t="str">
        <f t="shared" si="93"/>
        <v/>
      </c>
      <c r="AF198" s="683" t="str">
        <f t="shared" si="94"/>
        <v/>
      </c>
      <c r="AG198" s="679"/>
      <c r="AH198" s="690" t="str">
        <f>IF(B198="","",'Calcul '!H370)</f>
        <v/>
      </c>
      <c r="AI198" s="375"/>
      <c r="AJ198" s="427" t="str">
        <f t="shared" si="104"/>
        <v/>
      </c>
      <c r="AK198" s="428"/>
      <c r="AL198" s="429" t="str">
        <f>IF(B198="","",'Saisie Part'!G184)</f>
        <v/>
      </c>
      <c r="AM198" s="394" t="str">
        <f t="shared" si="105"/>
        <v/>
      </c>
      <c r="AN198" s="413" t="str">
        <f t="shared" si="106"/>
        <v/>
      </c>
      <c r="AO198" s="404"/>
      <c r="AP198" s="366"/>
      <c r="AR198" s="392" t="e">
        <f t="shared" si="95"/>
        <v>#VALUE!</v>
      </c>
      <c r="AS198" s="392"/>
      <c r="AT198" s="392"/>
      <c r="AU198" s="392"/>
      <c r="AV198" s="392" t="e">
        <f t="shared" si="96"/>
        <v>#VALUE!</v>
      </c>
      <c r="AW198" s="392"/>
      <c r="AX198" s="392"/>
      <c r="AY198" s="392"/>
      <c r="AZ198" s="392" t="e">
        <f t="shared" si="97"/>
        <v>#VALUE!</v>
      </c>
      <c r="BA198" s="392"/>
      <c r="BB198" s="392"/>
      <c r="BC198" s="392"/>
      <c r="BD198" s="392" t="e">
        <f t="shared" si="98"/>
        <v>#VALUE!</v>
      </c>
      <c r="BE198" s="392"/>
      <c r="BF198" s="392"/>
      <c r="BG198" s="392"/>
      <c r="BH198" s="392" t="e">
        <f t="shared" si="99"/>
        <v>#VALUE!</v>
      </c>
      <c r="BI198" s="392"/>
      <c r="BJ198" s="392"/>
      <c r="BK198" s="392"/>
      <c r="BL198" s="392" t="e">
        <f t="shared" si="100"/>
        <v>#VALUE!</v>
      </c>
      <c r="BM198" s="392"/>
      <c r="BN198" s="392"/>
      <c r="BO198" s="392"/>
      <c r="BP198" s="392" t="e">
        <f t="shared" si="101"/>
        <v>#VALUE!</v>
      </c>
      <c r="BQ198" s="392"/>
      <c r="BR198" s="392"/>
      <c r="BS198" s="392"/>
      <c r="BT198" s="392"/>
      <c r="BU198" s="392"/>
      <c r="BV198" s="392"/>
      <c r="BW198" s="392"/>
      <c r="BX198" s="392"/>
      <c r="BY198" s="392"/>
      <c r="BZ198" s="392"/>
      <c r="CA198" s="392"/>
      <c r="CB198" s="392"/>
      <c r="CC198" s="392"/>
      <c r="CD198" s="392"/>
      <c r="CE198" s="392"/>
      <c r="CF198" s="392"/>
      <c r="CG198" s="392"/>
    </row>
    <row r="199" spans="1:85">
      <c r="A199" s="431" t="str">
        <v/>
      </c>
      <c r="B199" s="421" t="str">
        <v/>
      </c>
      <c r="C199" s="646" t="str">
        <v/>
      </c>
      <c r="D199" s="696" t="str">
        <f t="shared" si="81"/>
        <v/>
      </c>
      <c r="E199" s="774" t="str">
        <v/>
      </c>
      <c r="F199" s="695" t="str">
        <f t="shared" si="102"/>
        <v/>
      </c>
      <c r="G199" s="394" t="str">
        <f t="shared" si="103"/>
        <v/>
      </c>
      <c r="H199" s="649" t="str">
        <f t="shared" si="82"/>
        <v/>
      </c>
      <c r="I199" s="634"/>
      <c r="J199" s="637" t="str">
        <f>IF(B199="","",'Calcul '!C371)</f>
        <v/>
      </c>
      <c r="K199" s="424" t="str">
        <f t="shared" si="83"/>
        <v/>
      </c>
      <c r="L199" s="651" t="str">
        <f t="shared" si="84"/>
        <v/>
      </c>
      <c r="M199" s="635"/>
      <c r="N199" s="638" t="str">
        <f>IF(B199="","",'Calcul '!D371+'Calcul '!G371)</f>
        <v/>
      </c>
      <c r="O199" s="425" t="str">
        <f t="shared" si="85"/>
        <v/>
      </c>
      <c r="P199" s="682" t="str">
        <f t="shared" si="86"/>
        <v/>
      </c>
      <c r="Q199" s="636"/>
      <c r="R199" s="686" t="str">
        <f>IF(B199="","",'Calcul '!E371)</f>
        <v/>
      </c>
      <c r="S199" s="425" t="str">
        <f t="shared" si="87"/>
        <v/>
      </c>
      <c r="T199" s="683" t="str">
        <f t="shared" si="88"/>
        <v/>
      </c>
      <c r="U199" s="676"/>
      <c r="V199" s="687" t="str">
        <f>IF(B199="","",'Calcul '!F371)</f>
        <v/>
      </c>
      <c r="W199" s="425" t="str">
        <f t="shared" si="89"/>
        <v/>
      </c>
      <c r="X199" s="684" t="str">
        <f t="shared" si="90"/>
        <v/>
      </c>
      <c r="Y199" s="677"/>
      <c r="Z199" s="688" t="str">
        <f>IF(B199="","",'Calcul '!U371)</f>
        <v/>
      </c>
      <c r="AA199" s="425" t="str">
        <f t="shared" si="91"/>
        <v/>
      </c>
      <c r="AB199" s="685" t="str">
        <f t="shared" si="92"/>
        <v/>
      </c>
      <c r="AC199" s="678"/>
      <c r="AD199" s="689" t="str">
        <f>IF(B199="","",'Calcul '!V371)</f>
        <v/>
      </c>
      <c r="AE199" s="425" t="str">
        <f t="shared" si="93"/>
        <v/>
      </c>
      <c r="AF199" s="683" t="str">
        <f t="shared" si="94"/>
        <v/>
      </c>
      <c r="AG199" s="679"/>
      <c r="AH199" s="690" t="str">
        <f>IF(B199="","",'Calcul '!H371)</f>
        <v/>
      </c>
      <c r="AI199" s="375"/>
      <c r="AJ199" s="427" t="str">
        <f t="shared" si="104"/>
        <v/>
      </c>
      <c r="AK199" s="428"/>
      <c r="AL199" s="429" t="str">
        <f>IF(B199="","",'Saisie Part'!G185)</f>
        <v/>
      </c>
      <c r="AM199" s="394" t="str">
        <f t="shared" si="105"/>
        <v/>
      </c>
      <c r="AN199" s="413" t="str">
        <f t="shared" si="106"/>
        <v/>
      </c>
      <c r="AO199" s="404"/>
      <c r="AP199" s="366"/>
      <c r="AR199" s="392" t="e">
        <f t="shared" si="95"/>
        <v>#VALUE!</v>
      </c>
      <c r="AS199" s="392"/>
      <c r="AT199" s="392"/>
      <c r="AU199" s="392"/>
      <c r="AV199" s="392" t="e">
        <f t="shared" si="96"/>
        <v>#VALUE!</v>
      </c>
      <c r="AW199" s="392"/>
      <c r="AX199" s="392"/>
      <c r="AY199" s="392"/>
      <c r="AZ199" s="392" t="e">
        <f t="shared" si="97"/>
        <v>#VALUE!</v>
      </c>
      <c r="BA199" s="392"/>
      <c r="BB199" s="392"/>
      <c r="BC199" s="392"/>
      <c r="BD199" s="392" t="e">
        <f t="shared" si="98"/>
        <v>#VALUE!</v>
      </c>
      <c r="BE199" s="392"/>
      <c r="BF199" s="392"/>
      <c r="BG199" s="392"/>
      <c r="BH199" s="392" t="e">
        <f t="shared" si="99"/>
        <v>#VALUE!</v>
      </c>
      <c r="BI199" s="392"/>
      <c r="BJ199" s="392"/>
      <c r="BK199" s="392"/>
      <c r="BL199" s="392" t="e">
        <f t="shared" si="100"/>
        <v>#VALUE!</v>
      </c>
      <c r="BM199" s="392"/>
      <c r="BN199" s="392"/>
      <c r="BO199" s="392"/>
      <c r="BP199" s="392" t="e">
        <f t="shared" si="101"/>
        <v>#VALUE!</v>
      </c>
      <c r="BQ199" s="392"/>
      <c r="BR199" s="392"/>
      <c r="BS199" s="392"/>
      <c r="BT199" s="392"/>
      <c r="BU199" s="392"/>
      <c r="BV199" s="392"/>
      <c r="BW199" s="392"/>
      <c r="BX199" s="392"/>
      <c r="BY199" s="392"/>
      <c r="BZ199" s="392"/>
      <c r="CA199" s="392"/>
      <c r="CB199" s="392"/>
      <c r="CC199" s="392"/>
      <c r="CD199" s="392"/>
      <c r="CE199" s="392"/>
      <c r="CF199" s="392"/>
      <c r="CG199" s="392"/>
    </row>
    <row r="200" spans="1:85">
      <c r="A200" s="431" t="str">
        <v/>
      </c>
      <c r="B200" s="421" t="str">
        <v/>
      </c>
      <c r="C200" s="646" t="str">
        <v/>
      </c>
      <c r="D200" s="696" t="str">
        <f t="shared" si="81"/>
        <v/>
      </c>
      <c r="E200" s="774" t="str">
        <v/>
      </c>
      <c r="F200" s="695" t="str">
        <f t="shared" si="102"/>
        <v/>
      </c>
      <c r="G200" s="394" t="str">
        <f t="shared" si="103"/>
        <v/>
      </c>
      <c r="H200" s="649" t="str">
        <f t="shared" si="82"/>
        <v/>
      </c>
      <c r="I200" s="634"/>
      <c r="J200" s="637" t="str">
        <f>IF(B200="","",'Calcul '!C372)</f>
        <v/>
      </c>
      <c r="K200" s="424" t="str">
        <f t="shared" si="83"/>
        <v/>
      </c>
      <c r="L200" s="651" t="str">
        <f t="shared" si="84"/>
        <v/>
      </c>
      <c r="M200" s="635"/>
      <c r="N200" s="638" t="str">
        <f>IF(B200="","",'Calcul '!D372+'Calcul '!G372)</f>
        <v/>
      </c>
      <c r="O200" s="425" t="str">
        <f t="shared" si="85"/>
        <v/>
      </c>
      <c r="P200" s="682" t="str">
        <f t="shared" si="86"/>
        <v/>
      </c>
      <c r="Q200" s="636"/>
      <c r="R200" s="686" t="str">
        <f>IF(B200="","",'Calcul '!E372)</f>
        <v/>
      </c>
      <c r="S200" s="425" t="str">
        <f t="shared" si="87"/>
        <v/>
      </c>
      <c r="T200" s="683" t="str">
        <f t="shared" si="88"/>
        <v/>
      </c>
      <c r="U200" s="676"/>
      <c r="V200" s="687" t="str">
        <f>IF(B200="","",'Calcul '!F372)</f>
        <v/>
      </c>
      <c r="W200" s="425" t="str">
        <f t="shared" si="89"/>
        <v/>
      </c>
      <c r="X200" s="684" t="str">
        <f t="shared" si="90"/>
        <v/>
      </c>
      <c r="Y200" s="677"/>
      <c r="Z200" s="688" t="str">
        <f>IF(B200="","",'Calcul '!U372)</f>
        <v/>
      </c>
      <c r="AA200" s="425" t="str">
        <f t="shared" si="91"/>
        <v/>
      </c>
      <c r="AB200" s="685" t="str">
        <f t="shared" si="92"/>
        <v/>
      </c>
      <c r="AC200" s="678"/>
      <c r="AD200" s="689" t="str">
        <f>IF(B200="","",'Calcul '!V372)</f>
        <v/>
      </c>
      <c r="AE200" s="425" t="str">
        <f t="shared" si="93"/>
        <v/>
      </c>
      <c r="AF200" s="683" t="str">
        <f t="shared" si="94"/>
        <v/>
      </c>
      <c r="AG200" s="679"/>
      <c r="AH200" s="690" t="str">
        <f>IF(B200="","",'Calcul '!H372)</f>
        <v/>
      </c>
      <c r="AI200" s="375"/>
      <c r="AJ200" s="427" t="str">
        <f t="shared" si="104"/>
        <v/>
      </c>
      <c r="AK200" s="428"/>
      <c r="AL200" s="429" t="str">
        <f>IF(B200="","",'Saisie Part'!G186)</f>
        <v/>
      </c>
      <c r="AM200" s="394" t="str">
        <f t="shared" si="105"/>
        <v/>
      </c>
      <c r="AN200" s="413" t="str">
        <f t="shared" si="106"/>
        <v/>
      </c>
      <c r="AO200" s="404"/>
      <c r="AP200" s="366"/>
      <c r="AR200" s="392" t="e">
        <f t="shared" si="95"/>
        <v>#VALUE!</v>
      </c>
      <c r="AS200" s="392"/>
      <c r="AT200" s="392"/>
      <c r="AU200" s="392"/>
      <c r="AV200" s="392" t="e">
        <f t="shared" si="96"/>
        <v>#VALUE!</v>
      </c>
      <c r="AW200" s="392"/>
      <c r="AX200" s="392"/>
      <c r="AY200" s="392"/>
      <c r="AZ200" s="392" t="e">
        <f t="shared" si="97"/>
        <v>#VALUE!</v>
      </c>
      <c r="BA200" s="392"/>
      <c r="BB200" s="392"/>
      <c r="BC200" s="392"/>
      <c r="BD200" s="392" t="e">
        <f t="shared" si="98"/>
        <v>#VALUE!</v>
      </c>
      <c r="BE200" s="392"/>
      <c r="BF200" s="392"/>
      <c r="BG200" s="392"/>
      <c r="BH200" s="392" t="e">
        <f t="shared" si="99"/>
        <v>#VALUE!</v>
      </c>
      <c r="BI200" s="392"/>
      <c r="BJ200" s="392"/>
      <c r="BK200" s="392"/>
      <c r="BL200" s="392" t="e">
        <f t="shared" si="100"/>
        <v>#VALUE!</v>
      </c>
      <c r="BM200" s="392"/>
      <c r="BN200" s="392"/>
      <c r="BO200" s="392"/>
      <c r="BP200" s="392" t="e">
        <f t="shared" si="101"/>
        <v>#VALUE!</v>
      </c>
      <c r="BQ200" s="392"/>
      <c r="BR200" s="392"/>
      <c r="BS200" s="392"/>
      <c r="BT200" s="392"/>
      <c r="BU200" s="392"/>
      <c r="BV200" s="392"/>
      <c r="BW200" s="392"/>
      <c r="BX200" s="392"/>
      <c r="BY200" s="392"/>
      <c r="BZ200" s="392"/>
      <c r="CA200" s="392"/>
      <c r="CB200" s="392"/>
      <c r="CC200" s="392"/>
      <c r="CD200" s="392"/>
      <c r="CE200" s="392"/>
      <c r="CF200" s="392"/>
      <c r="CG200" s="392"/>
    </row>
    <row r="201" spans="1:85">
      <c r="A201" s="431" t="str">
        <v/>
      </c>
      <c r="B201" s="421" t="str">
        <v/>
      </c>
      <c r="C201" s="646" t="str">
        <v/>
      </c>
      <c r="D201" s="696" t="str">
        <f t="shared" si="81"/>
        <v/>
      </c>
      <c r="E201" s="774" t="str">
        <v/>
      </c>
      <c r="F201" s="695" t="str">
        <f t="shared" si="102"/>
        <v/>
      </c>
      <c r="G201" s="394" t="str">
        <f t="shared" si="103"/>
        <v/>
      </c>
      <c r="H201" s="649" t="str">
        <f t="shared" si="82"/>
        <v/>
      </c>
      <c r="I201" s="634"/>
      <c r="J201" s="637" t="str">
        <f>IF(B201="","",'Calcul '!C373)</f>
        <v/>
      </c>
      <c r="K201" s="424" t="str">
        <f t="shared" si="83"/>
        <v/>
      </c>
      <c r="L201" s="651" t="str">
        <f t="shared" si="84"/>
        <v/>
      </c>
      <c r="M201" s="635"/>
      <c r="N201" s="638" t="str">
        <f>IF(B201="","",'Calcul '!D373+'Calcul '!G373)</f>
        <v/>
      </c>
      <c r="O201" s="425" t="str">
        <f t="shared" si="85"/>
        <v/>
      </c>
      <c r="P201" s="682" t="str">
        <f t="shared" si="86"/>
        <v/>
      </c>
      <c r="Q201" s="636"/>
      <c r="R201" s="686" t="str">
        <f>IF(B201="","",'Calcul '!E373)</f>
        <v/>
      </c>
      <c r="S201" s="425" t="str">
        <f t="shared" si="87"/>
        <v/>
      </c>
      <c r="T201" s="683" t="str">
        <f t="shared" si="88"/>
        <v/>
      </c>
      <c r="U201" s="676"/>
      <c r="V201" s="687" t="str">
        <f>IF(B201="","",'Calcul '!F373)</f>
        <v/>
      </c>
      <c r="W201" s="425" t="str">
        <f t="shared" si="89"/>
        <v/>
      </c>
      <c r="X201" s="684" t="str">
        <f t="shared" si="90"/>
        <v/>
      </c>
      <c r="Y201" s="677"/>
      <c r="Z201" s="688" t="str">
        <f>IF(B201="","",'Calcul '!U373)</f>
        <v/>
      </c>
      <c r="AA201" s="425" t="str">
        <f t="shared" si="91"/>
        <v/>
      </c>
      <c r="AB201" s="685" t="str">
        <f t="shared" si="92"/>
        <v/>
      </c>
      <c r="AC201" s="678"/>
      <c r="AD201" s="689" t="str">
        <f>IF(B201="","",'Calcul '!V373)</f>
        <v/>
      </c>
      <c r="AE201" s="425" t="str">
        <f t="shared" si="93"/>
        <v/>
      </c>
      <c r="AF201" s="683" t="str">
        <f t="shared" si="94"/>
        <v/>
      </c>
      <c r="AG201" s="679"/>
      <c r="AH201" s="690" t="str">
        <f>IF(B201="","",'Calcul '!H373)</f>
        <v/>
      </c>
      <c r="AI201" s="375"/>
      <c r="AJ201" s="427" t="str">
        <f t="shared" si="104"/>
        <v/>
      </c>
      <c r="AK201" s="428"/>
      <c r="AL201" s="429" t="str">
        <f>IF(B201="","",'Saisie Part'!G187)</f>
        <v/>
      </c>
      <c r="AM201" s="394" t="str">
        <f t="shared" si="105"/>
        <v/>
      </c>
      <c r="AN201" s="413" t="str">
        <f t="shared" si="106"/>
        <v/>
      </c>
      <c r="AO201" s="404"/>
      <c r="AP201" s="366"/>
      <c r="AR201" s="392" t="e">
        <f t="shared" si="95"/>
        <v>#VALUE!</v>
      </c>
      <c r="AS201" s="392"/>
      <c r="AT201" s="392"/>
      <c r="AU201" s="392"/>
      <c r="AV201" s="392" t="e">
        <f t="shared" si="96"/>
        <v>#VALUE!</v>
      </c>
      <c r="AW201" s="392"/>
      <c r="AX201" s="392"/>
      <c r="AY201" s="392"/>
      <c r="AZ201" s="392" t="e">
        <f t="shared" si="97"/>
        <v>#VALUE!</v>
      </c>
      <c r="BA201" s="392"/>
      <c r="BB201" s="392"/>
      <c r="BC201" s="392"/>
      <c r="BD201" s="392" t="e">
        <f t="shared" si="98"/>
        <v>#VALUE!</v>
      </c>
      <c r="BE201" s="392"/>
      <c r="BF201" s="392"/>
      <c r="BG201" s="392"/>
      <c r="BH201" s="392" t="e">
        <f t="shared" si="99"/>
        <v>#VALUE!</v>
      </c>
      <c r="BI201" s="392"/>
      <c r="BJ201" s="392"/>
      <c r="BK201" s="392"/>
      <c r="BL201" s="392" t="e">
        <f t="shared" si="100"/>
        <v>#VALUE!</v>
      </c>
      <c r="BM201" s="392"/>
      <c r="BN201" s="392"/>
      <c r="BO201" s="392"/>
      <c r="BP201" s="392" t="e">
        <f t="shared" si="101"/>
        <v>#VALUE!</v>
      </c>
      <c r="BQ201" s="392"/>
      <c r="BR201" s="392"/>
      <c r="BS201" s="392"/>
      <c r="BT201" s="392"/>
      <c r="BU201" s="392"/>
      <c r="BV201" s="392"/>
      <c r="BW201" s="392"/>
      <c r="BX201" s="392"/>
      <c r="BY201" s="392"/>
      <c r="BZ201" s="392"/>
      <c r="CA201" s="392"/>
      <c r="CB201" s="392"/>
      <c r="CC201" s="392"/>
      <c r="CD201" s="392"/>
      <c r="CE201" s="392"/>
      <c r="CF201" s="392"/>
      <c r="CG201" s="392"/>
    </row>
    <row r="202" spans="1:85">
      <c r="A202" s="431" t="str">
        <v/>
      </c>
      <c r="B202" s="421" t="str">
        <v/>
      </c>
      <c r="C202" s="646" t="str">
        <v/>
      </c>
      <c r="D202" s="696" t="str">
        <f t="shared" si="81"/>
        <v/>
      </c>
      <c r="E202" s="774" t="str">
        <v/>
      </c>
      <c r="F202" s="695" t="str">
        <f t="shared" si="102"/>
        <v/>
      </c>
      <c r="G202" s="394" t="str">
        <f t="shared" si="103"/>
        <v/>
      </c>
      <c r="H202" s="649" t="str">
        <f t="shared" si="82"/>
        <v/>
      </c>
      <c r="I202" s="634"/>
      <c r="J202" s="637" t="str">
        <f>IF(B202="","",'Calcul '!C374)</f>
        <v/>
      </c>
      <c r="K202" s="424" t="str">
        <f t="shared" si="83"/>
        <v/>
      </c>
      <c r="L202" s="651" t="str">
        <f t="shared" si="84"/>
        <v/>
      </c>
      <c r="M202" s="635"/>
      <c r="N202" s="638" t="str">
        <f>IF(B202="","",'Calcul '!D374+'Calcul '!G374)</f>
        <v/>
      </c>
      <c r="O202" s="425" t="str">
        <f t="shared" si="85"/>
        <v/>
      </c>
      <c r="P202" s="682" t="str">
        <f t="shared" si="86"/>
        <v/>
      </c>
      <c r="Q202" s="636"/>
      <c r="R202" s="686" t="str">
        <f>IF(B202="","",'Calcul '!E374)</f>
        <v/>
      </c>
      <c r="S202" s="425" t="str">
        <f t="shared" si="87"/>
        <v/>
      </c>
      <c r="T202" s="683" t="str">
        <f t="shared" si="88"/>
        <v/>
      </c>
      <c r="U202" s="676"/>
      <c r="V202" s="687" t="str">
        <f>IF(B202="","",'Calcul '!F374)</f>
        <v/>
      </c>
      <c r="W202" s="425" t="str">
        <f t="shared" si="89"/>
        <v/>
      </c>
      <c r="X202" s="684" t="str">
        <f t="shared" si="90"/>
        <v/>
      </c>
      <c r="Y202" s="677"/>
      <c r="Z202" s="688" t="str">
        <f>IF(B202="","",'Calcul '!U374)</f>
        <v/>
      </c>
      <c r="AA202" s="425" t="str">
        <f t="shared" si="91"/>
        <v/>
      </c>
      <c r="AB202" s="685" t="str">
        <f t="shared" si="92"/>
        <v/>
      </c>
      <c r="AC202" s="678"/>
      <c r="AD202" s="689" t="str">
        <f>IF(B202="","",'Calcul '!V374)</f>
        <v/>
      </c>
      <c r="AE202" s="425" t="str">
        <f t="shared" si="93"/>
        <v/>
      </c>
      <c r="AF202" s="683" t="str">
        <f t="shared" si="94"/>
        <v/>
      </c>
      <c r="AG202" s="679"/>
      <c r="AH202" s="690" t="str">
        <f>IF(B202="","",'Calcul '!H374)</f>
        <v/>
      </c>
      <c r="AI202" s="375"/>
      <c r="AJ202" s="427" t="str">
        <f t="shared" si="104"/>
        <v/>
      </c>
      <c r="AK202" s="428"/>
      <c r="AL202" s="429" t="str">
        <f>IF(B202="","",'Saisie Part'!G188)</f>
        <v/>
      </c>
      <c r="AM202" s="394" t="str">
        <f t="shared" si="105"/>
        <v/>
      </c>
      <c r="AN202" s="413" t="str">
        <f t="shared" si="106"/>
        <v/>
      </c>
      <c r="AO202" s="404"/>
      <c r="AP202" s="366"/>
      <c r="AR202" s="392" t="e">
        <f t="shared" si="95"/>
        <v>#VALUE!</v>
      </c>
      <c r="AS202" s="392"/>
      <c r="AT202" s="392"/>
      <c r="AU202" s="392"/>
      <c r="AV202" s="392" t="e">
        <f t="shared" si="96"/>
        <v>#VALUE!</v>
      </c>
      <c r="AW202" s="392"/>
      <c r="AX202" s="392"/>
      <c r="AY202" s="392"/>
      <c r="AZ202" s="392" t="e">
        <f t="shared" si="97"/>
        <v>#VALUE!</v>
      </c>
      <c r="BA202" s="392"/>
      <c r="BB202" s="392"/>
      <c r="BC202" s="392"/>
      <c r="BD202" s="392" t="e">
        <f t="shared" si="98"/>
        <v>#VALUE!</v>
      </c>
      <c r="BE202" s="392"/>
      <c r="BF202" s="392"/>
      <c r="BG202" s="392"/>
      <c r="BH202" s="392" t="e">
        <f t="shared" si="99"/>
        <v>#VALUE!</v>
      </c>
      <c r="BI202" s="392"/>
      <c r="BJ202" s="392"/>
      <c r="BK202" s="392"/>
      <c r="BL202" s="392" t="e">
        <f t="shared" si="100"/>
        <v>#VALUE!</v>
      </c>
      <c r="BM202" s="392"/>
      <c r="BN202" s="392"/>
      <c r="BO202" s="392"/>
      <c r="BP202" s="392" t="e">
        <f t="shared" si="101"/>
        <v>#VALUE!</v>
      </c>
      <c r="BQ202" s="392"/>
      <c r="BR202" s="392"/>
      <c r="BS202" s="392"/>
      <c r="BT202" s="392"/>
      <c r="BU202" s="392"/>
      <c r="BV202" s="392"/>
      <c r="BW202" s="392"/>
      <c r="BX202" s="392"/>
      <c r="BY202" s="392"/>
      <c r="BZ202" s="392"/>
      <c r="CA202" s="392"/>
      <c r="CB202" s="392"/>
      <c r="CC202" s="392"/>
      <c r="CD202" s="392"/>
      <c r="CE202" s="392"/>
      <c r="CF202" s="392"/>
      <c r="CG202" s="392"/>
    </row>
    <row r="203" spans="1:85">
      <c r="A203" s="431" t="str">
        <v/>
      </c>
      <c r="B203" s="421" t="str">
        <v/>
      </c>
      <c r="C203" s="646" t="str">
        <v/>
      </c>
      <c r="D203" s="696" t="str">
        <f t="shared" si="81"/>
        <v/>
      </c>
      <c r="E203" s="774" t="str">
        <v/>
      </c>
      <c r="F203" s="695" t="str">
        <f t="shared" si="102"/>
        <v/>
      </c>
      <c r="G203" s="394" t="str">
        <f t="shared" si="103"/>
        <v/>
      </c>
      <c r="H203" s="649" t="str">
        <f t="shared" si="82"/>
        <v/>
      </c>
      <c r="I203" s="634"/>
      <c r="J203" s="637" t="str">
        <f>IF(B203="","",'Calcul '!C375)</f>
        <v/>
      </c>
      <c r="K203" s="424" t="str">
        <f t="shared" si="83"/>
        <v/>
      </c>
      <c r="L203" s="651" t="str">
        <f t="shared" si="84"/>
        <v/>
      </c>
      <c r="M203" s="635"/>
      <c r="N203" s="638" t="str">
        <f>IF(B203="","",'Calcul '!D375+'Calcul '!G375)</f>
        <v/>
      </c>
      <c r="O203" s="425" t="str">
        <f t="shared" si="85"/>
        <v/>
      </c>
      <c r="P203" s="682" t="str">
        <f t="shared" si="86"/>
        <v/>
      </c>
      <c r="Q203" s="636"/>
      <c r="R203" s="686" t="str">
        <f>IF(B203="","",'Calcul '!E375)</f>
        <v/>
      </c>
      <c r="S203" s="425" t="str">
        <f t="shared" si="87"/>
        <v/>
      </c>
      <c r="T203" s="683" t="str">
        <f t="shared" si="88"/>
        <v/>
      </c>
      <c r="U203" s="676"/>
      <c r="V203" s="687" t="str">
        <f>IF(B203="","",'Calcul '!F375)</f>
        <v/>
      </c>
      <c r="W203" s="425" t="str">
        <f t="shared" si="89"/>
        <v/>
      </c>
      <c r="X203" s="684" t="str">
        <f t="shared" si="90"/>
        <v/>
      </c>
      <c r="Y203" s="677"/>
      <c r="Z203" s="688" t="str">
        <f>IF(B203="","",'Calcul '!U375)</f>
        <v/>
      </c>
      <c r="AA203" s="425" t="str">
        <f t="shared" si="91"/>
        <v/>
      </c>
      <c r="AB203" s="685" t="str">
        <f t="shared" si="92"/>
        <v/>
      </c>
      <c r="AC203" s="678"/>
      <c r="AD203" s="689" t="str">
        <f>IF(B203="","",'Calcul '!V375)</f>
        <v/>
      </c>
      <c r="AE203" s="425" t="str">
        <f t="shared" si="93"/>
        <v/>
      </c>
      <c r="AF203" s="683" t="str">
        <f t="shared" si="94"/>
        <v/>
      </c>
      <c r="AG203" s="679"/>
      <c r="AH203" s="690" t="str">
        <f>IF(B203="","",'Calcul '!H375)</f>
        <v/>
      </c>
      <c r="AI203" s="375"/>
      <c r="AJ203" s="427" t="str">
        <f t="shared" si="104"/>
        <v/>
      </c>
      <c r="AK203" s="428"/>
      <c r="AL203" s="429" t="str">
        <f>IF(B203="","",'Saisie Part'!G189)</f>
        <v/>
      </c>
      <c r="AM203" s="394" t="str">
        <f t="shared" si="105"/>
        <v/>
      </c>
      <c r="AN203" s="413" t="str">
        <f t="shared" si="106"/>
        <v/>
      </c>
      <c r="AO203" s="404"/>
      <c r="AP203" s="366"/>
      <c r="AR203" s="392" t="e">
        <f t="shared" si="95"/>
        <v>#VALUE!</v>
      </c>
      <c r="AS203" s="392"/>
      <c r="AT203" s="392"/>
      <c r="AU203" s="392"/>
      <c r="AV203" s="392" t="e">
        <f t="shared" si="96"/>
        <v>#VALUE!</v>
      </c>
      <c r="AW203" s="392"/>
      <c r="AX203" s="392"/>
      <c r="AY203" s="392"/>
      <c r="AZ203" s="392" t="e">
        <f t="shared" si="97"/>
        <v>#VALUE!</v>
      </c>
      <c r="BA203" s="392"/>
      <c r="BB203" s="392"/>
      <c r="BC203" s="392"/>
      <c r="BD203" s="392" t="e">
        <f t="shared" si="98"/>
        <v>#VALUE!</v>
      </c>
      <c r="BE203" s="392"/>
      <c r="BF203" s="392"/>
      <c r="BG203" s="392"/>
      <c r="BH203" s="392" t="e">
        <f t="shared" si="99"/>
        <v>#VALUE!</v>
      </c>
      <c r="BI203" s="392"/>
      <c r="BJ203" s="392"/>
      <c r="BK203" s="392"/>
      <c r="BL203" s="392" t="e">
        <f t="shared" si="100"/>
        <v>#VALUE!</v>
      </c>
      <c r="BM203" s="392"/>
      <c r="BN203" s="392"/>
      <c r="BO203" s="392"/>
      <c r="BP203" s="392" t="e">
        <f t="shared" si="101"/>
        <v>#VALUE!</v>
      </c>
      <c r="BQ203" s="392"/>
      <c r="BR203" s="392"/>
      <c r="BS203" s="392"/>
      <c r="BT203" s="392"/>
      <c r="BU203" s="392"/>
      <c r="BV203" s="392"/>
      <c r="BW203" s="392"/>
      <c r="BX203" s="392"/>
      <c r="BY203" s="392"/>
      <c r="BZ203" s="392"/>
      <c r="CA203" s="392"/>
      <c r="CB203" s="392"/>
      <c r="CC203" s="392"/>
      <c r="CD203" s="392"/>
      <c r="CE203" s="392"/>
      <c r="CF203" s="392"/>
      <c r="CG203" s="392"/>
    </row>
    <row r="204" spans="1:85">
      <c r="A204" s="431" t="str">
        <v/>
      </c>
      <c r="B204" s="421" t="str">
        <v/>
      </c>
      <c r="C204" s="646" t="str">
        <v/>
      </c>
      <c r="D204" s="696" t="str">
        <f t="shared" si="81"/>
        <v/>
      </c>
      <c r="E204" s="774" t="str">
        <v/>
      </c>
      <c r="F204" s="695" t="str">
        <f t="shared" si="102"/>
        <v/>
      </c>
      <c r="G204" s="394" t="str">
        <f t="shared" si="103"/>
        <v/>
      </c>
      <c r="H204" s="649" t="str">
        <f t="shared" si="82"/>
        <v/>
      </c>
      <c r="I204" s="634"/>
      <c r="J204" s="637" t="str">
        <f>IF(B204="","",'Calcul '!C376)</f>
        <v/>
      </c>
      <c r="K204" s="424" t="str">
        <f t="shared" si="83"/>
        <v/>
      </c>
      <c r="L204" s="651" t="str">
        <f t="shared" si="84"/>
        <v/>
      </c>
      <c r="M204" s="635"/>
      <c r="N204" s="638" t="str">
        <f>IF(B204="","",'Calcul '!D376+'Calcul '!G376)</f>
        <v/>
      </c>
      <c r="O204" s="425" t="str">
        <f t="shared" si="85"/>
        <v/>
      </c>
      <c r="P204" s="682" t="str">
        <f t="shared" si="86"/>
        <v/>
      </c>
      <c r="Q204" s="636"/>
      <c r="R204" s="686" t="str">
        <f>IF(B204="","",'Calcul '!E376)</f>
        <v/>
      </c>
      <c r="S204" s="425" t="str">
        <f t="shared" si="87"/>
        <v/>
      </c>
      <c r="T204" s="683" t="str">
        <f t="shared" si="88"/>
        <v/>
      </c>
      <c r="U204" s="676"/>
      <c r="V204" s="687" t="str">
        <f>IF(B204="","",'Calcul '!F376)</f>
        <v/>
      </c>
      <c r="W204" s="425" t="str">
        <f t="shared" si="89"/>
        <v/>
      </c>
      <c r="X204" s="684" t="str">
        <f t="shared" si="90"/>
        <v/>
      </c>
      <c r="Y204" s="677"/>
      <c r="Z204" s="688" t="str">
        <f>IF(B204="","",'Calcul '!U376)</f>
        <v/>
      </c>
      <c r="AA204" s="425" t="str">
        <f t="shared" si="91"/>
        <v/>
      </c>
      <c r="AB204" s="685" t="str">
        <f t="shared" si="92"/>
        <v/>
      </c>
      <c r="AC204" s="678"/>
      <c r="AD204" s="689" t="str">
        <f>IF(B204="","",'Calcul '!V376)</f>
        <v/>
      </c>
      <c r="AE204" s="425" t="str">
        <f t="shared" si="93"/>
        <v/>
      </c>
      <c r="AF204" s="683" t="str">
        <f t="shared" si="94"/>
        <v/>
      </c>
      <c r="AG204" s="679"/>
      <c r="AH204" s="690" t="str">
        <f>IF(B204="","",'Calcul '!H376)</f>
        <v/>
      </c>
      <c r="AI204" s="375"/>
      <c r="AJ204" s="427" t="str">
        <f t="shared" si="104"/>
        <v/>
      </c>
      <c r="AK204" s="428"/>
      <c r="AL204" s="429" t="str">
        <f>IF(B204="","",'Saisie Part'!G190)</f>
        <v/>
      </c>
      <c r="AM204" s="394" t="str">
        <f t="shared" si="105"/>
        <v/>
      </c>
      <c r="AN204" s="413" t="str">
        <f t="shared" si="106"/>
        <v/>
      </c>
      <c r="AO204" s="404"/>
      <c r="AP204" s="366"/>
      <c r="AR204" s="392" t="e">
        <f t="shared" si="95"/>
        <v>#VALUE!</v>
      </c>
      <c r="AS204" s="392"/>
      <c r="AT204" s="392"/>
      <c r="AU204" s="392"/>
      <c r="AV204" s="392" t="e">
        <f t="shared" si="96"/>
        <v>#VALUE!</v>
      </c>
      <c r="AW204" s="392"/>
      <c r="AX204" s="392"/>
      <c r="AY204" s="392"/>
      <c r="AZ204" s="392" t="e">
        <f t="shared" si="97"/>
        <v>#VALUE!</v>
      </c>
      <c r="BA204" s="392"/>
      <c r="BB204" s="392"/>
      <c r="BC204" s="392"/>
      <c r="BD204" s="392" t="e">
        <f t="shared" si="98"/>
        <v>#VALUE!</v>
      </c>
      <c r="BE204" s="392"/>
      <c r="BF204" s="392"/>
      <c r="BG204" s="392"/>
      <c r="BH204" s="392" t="e">
        <f t="shared" si="99"/>
        <v>#VALUE!</v>
      </c>
      <c r="BI204" s="392"/>
      <c r="BJ204" s="392"/>
      <c r="BK204" s="392"/>
      <c r="BL204" s="392" t="e">
        <f t="shared" si="100"/>
        <v>#VALUE!</v>
      </c>
      <c r="BM204" s="392"/>
      <c r="BN204" s="392"/>
      <c r="BO204" s="392"/>
      <c r="BP204" s="392" t="e">
        <f t="shared" si="101"/>
        <v>#VALUE!</v>
      </c>
      <c r="BQ204" s="392"/>
      <c r="BR204" s="392"/>
      <c r="BS204" s="392"/>
      <c r="BT204" s="392"/>
      <c r="BU204" s="392"/>
      <c r="BV204" s="392"/>
      <c r="BW204" s="392"/>
      <c r="BX204" s="392"/>
      <c r="BY204" s="392"/>
      <c r="BZ204" s="392"/>
      <c r="CA204" s="392"/>
      <c r="CB204" s="392"/>
      <c r="CC204" s="392"/>
      <c r="CD204" s="392"/>
      <c r="CE204" s="392"/>
      <c r="CF204" s="392"/>
      <c r="CG204" s="392"/>
    </row>
    <row r="205" spans="1:85">
      <c r="A205" s="431" t="str">
        <v/>
      </c>
      <c r="B205" s="421" t="str">
        <v/>
      </c>
      <c r="C205" s="646" t="str">
        <v/>
      </c>
      <c r="D205" s="696" t="str">
        <f t="shared" si="81"/>
        <v/>
      </c>
      <c r="E205" s="774" t="str">
        <v/>
      </c>
      <c r="F205" s="695" t="str">
        <f t="shared" si="102"/>
        <v/>
      </c>
      <c r="G205" s="394" t="str">
        <f t="shared" si="103"/>
        <v/>
      </c>
      <c r="H205" s="649" t="str">
        <f t="shared" si="82"/>
        <v/>
      </c>
      <c r="I205" s="634"/>
      <c r="J205" s="637" t="str">
        <f>IF(B205="","",'Calcul '!C377)</f>
        <v/>
      </c>
      <c r="K205" s="424" t="str">
        <f t="shared" si="83"/>
        <v/>
      </c>
      <c r="L205" s="651" t="str">
        <f t="shared" si="84"/>
        <v/>
      </c>
      <c r="M205" s="635"/>
      <c r="N205" s="638" t="str">
        <f>IF(B205="","",'Calcul '!D377+'Calcul '!G377)</f>
        <v/>
      </c>
      <c r="O205" s="425" t="str">
        <f t="shared" si="85"/>
        <v/>
      </c>
      <c r="P205" s="682" t="str">
        <f t="shared" si="86"/>
        <v/>
      </c>
      <c r="Q205" s="636"/>
      <c r="R205" s="686" t="str">
        <f>IF(B205="","",'Calcul '!E377)</f>
        <v/>
      </c>
      <c r="S205" s="425" t="str">
        <f t="shared" si="87"/>
        <v/>
      </c>
      <c r="T205" s="683" t="str">
        <f t="shared" si="88"/>
        <v/>
      </c>
      <c r="U205" s="676"/>
      <c r="V205" s="687" t="str">
        <f>IF(B205="","",'Calcul '!F377)</f>
        <v/>
      </c>
      <c r="W205" s="425" t="str">
        <f t="shared" si="89"/>
        <v/>
      </c>
      <c r="X205" s="684" t="str">
        <f t="shared" si="90"/>
        <v/>
      </c>
      <c r="Y205" s="677"/>
      <c r="Z205" s="688" t="str">
        <f>IF(B205="","",'Calcul '!U377)</f>
        <v/>
      </c>
      <c r="AA205" s="425" t="str">
        <f t="shared" si="91"/>
        <v/>
      </c>
      <c r="AB205" s="685" t="str">
        <f t="shared" si="92"/>
        <v/>
      </c>
      <c r="AC205" s="678"/>
      <c r="AD205" s="689" t="str">
        <f>IF(B205="","",'Calcul '!V377)</f>
        <v/>
      </c>
      <c r="AE205" s="425" t="str">
        <f t="shared" si="93"/>
        <v/>
      </c>
      <c r="AF205" s="683" t="str">
        <f t="shared" si="94"/>
        <v/>
      </c>
      <c r="AG205" s="679"/>
      <c r="AH205" s="690" t="str">
        <f>IF(B205="","",'Calcul '!H377)</f>
        <v/>
      </c>
      <c r="AI205" s="375"/>
      <c r="AJ205" s="427" t="str">
        <f t="shared" si="104"/>
        <v/>
      </c>
      <c r="AK205" s="428"/>
      <c r="AL205" s="429" t="str">
        <f>IF(B205="","",'Saisie Part'!G191)</f>
        <v/>
      </c>
      <c r="AM205" s="394" t="str">
        <f t="shared" si="105"/>
        <v/>
      </c>
      <c r="AN205" s="413" t="str">
        <f t="shared" si="106"/>
        <v/>
      </c>
      <c r="AO205" s="404"/>
      <c r="AP205" s="366"/>
      <c r="AR205" s="392" t="e">
        <f t="shared" si="95"/>
        <v>#VALUE!</v>
      </c>
      <c r="AS205" s="392"/>
      <c r="AT205" s="392"/>
      <c r="AU205" s="392"/>
      <c r="AV205" s="392" t="e">
        <f t="shared" si="96"/>
        <v>#VALUE!</v>
      </c>
      <c r="AW205" s="392"/>
      <c r="AX205" s="392"/>
      <c r="AY205" s="392"/>
      <c r="AZ205" s="392" t="e">
        <f t="shared" si="97"/>
        <v>#VALUE!</v>
      </c>
      <c r="BA205" s="392"/>
      <c r="BB205" s="392"/>
      <c r="BC205" s="392"/>
      <c r="BD205" s="392" t="e">
        <f t="shared" si="98"/>
        <v>#VALUE!</v>
      </c>
      <c r="BE205" s="392"/>
      <c r="BF205" s="392"/>
      <c r="BG205" s="392"/>
      <c r="BH205" s="392" t="e">
        <f t="shared" si="99"/>
        <v>#VALUE!</v>
      </c>
      <c r="BI205" s="392"/>
      <c r="BJ205" s="392"/>
      <c r="BK205" s="392"/>
      <c r="BL205" s="392" t="e">
        <f t="shared" si="100"/>
        <v>#VALUE!</v>
      </c>
      <c r="BM205" s="392"/>
      <c r="BN205" s="392"/>
      <c r="BO205" s="392"/>
      <c r="BP205" s="392" t="e">
        <f t="shared" si="101"/>
        <v>#VALUE!</v>
      </c>
      <c r="BQ205" s="392"/>
      <c r="BR205" s="392"/>
      <c r="BS205" s="392"/>
      <c r="BT205" s="392"/>
      <c r="BU205" s="392"/>
      <c r="BV205" s="392"/>
      <c r="BW205" s="392"/>
      <c r="BX205" s="392"/>
      <c r="BY205" s="392"/>
      <c r="BZ205" s="392"/>
      <c r="CA205" s="392"/>
      <c r="CB205" s="392"/>
      <c r="CC205" s="392"/>
      <c r="CD205" s="392"/>
      <c r="CE205" s="392"/>
      <c r="CF205" s="392"/>
      <c r="CG205" s="392"/>
    </row>
    <row r="206" spans="1:85">
      <c r="A206" s="431" t="str">
        <v/>
      </c>
      <c r="B206" s="421" t="str">
        <v/>
      </c>
      <c r="C206" s="646" t="str">
        <v/>
      </c>
      <c r="D206" s="696" t="str">
        <f t="shared" si="81"/>
        <v/>
      </c>
      <c r="E206" s="774" t="str">
        <v/>
      </c>
      <c r="F206" s="695" t="str">
        <f t="shared" si="102"/>
        <v/>
      </c>
      <c r="G206" s="394" t="str">
        <f t="shared" si="103"/>
        <v/>
      </c>
      <c r="H206" s="649" t="str">
        <f t="shared" si="82"/>
        <v/>
      </c>
      <c r="I206" s="634"/>
      <c r="J206" s="637" t="str">
        <f>IF(B206="","",'Calcul '!C378)</f>
        <v/>
      </c>
      <c r="K206" s="424" t="str">
        <f t="shared" si="83"/>
        <v/>
      </c>
      <c r="L206" s="651" t="str">
        <f t="shared" si="84"/>
        <v/>
      </c>
      <c r="M206" s="635"/>
      <c r="N206" s="638" t="str">
        <f>IF(B206="","",'Calcul '!D378+'Calcul '!G378)</f>
        <v/>
      </c>
      <c r="O206" s="425" t="str">
        <f t="shared" si="85"/>
        <v/>
      </c>
      <c r="P206" s="682" t="str">
        <f t="shared" si="86"/>
        <v/>
      </c>
      <c r="Q206" s="636"/>
      <c r="R206" s="686" t="str">
        <f>IF(B206="","",'Calcul '!E378)</f>
        <v/>
      </c>
      <c r="S206" s="425" t="str">
        <f t="shared" si="87"/>
        <v/>
      </c>
      <c r="T206" s="683" t="str">
        <f t="shared" si="88"/>
        <v/>
      </c>
      <c r="U206" s="676"/>
      <c r="V206" s="687" t="str">
        <f>IF(B206="","",'Calcul '!F378)</f>
        <v/>
      </c>
      <c r="W206" s="425" t="str">
        <f t="shared" si="89"/>
        <v/>
      </c>
      <c r="X206" s="684" t="str">
        <f t="shared" si="90"/>
        <v/>
      </c>
      <c r="Y206" s="677"/>
      <c r="Z206" s="688" t="str">
        <f>IF(B206="","",'Calcul '!U378)</f>
        <v/>
      </c>
      <c r="AA206" s="425" t="str">
        <f t="shared" si="91"/>
        <v/>
      </c>
      <c r="AB206" s="685" t="str">
        <f t="shared" si="92"/>
        <v/>
      </c>
      <c r="AC206" s="678"/>
      <c r="AD206" s="689" t="str">
        <f>IF(B206="","",'Calcul '!V378)</f>
        <v/>
      </c>
      <c r="AE206" s="425" t="str">
        <f t="shared" si="93"/>
        <v/>
      </c>
      <c r="AF206" s="683" t="str">
        <f t="shared" si="94"/>
        <v/>
      </c>
      <c r="AG206" s="679"/>
      <c r="AH206" s="690" t="str">
        <f>IF(B206="","",'Calcul '!H378)</f>
        <v/>
      </c>
      <c r="AI206" s="375"/>
      <c r="AJ206" s="427" t="str">
        <f t="shared" si="104"/>
        <v/>
      </c>
      <c r="AK206" s="428"/>
      <c r="AL206" s="429" t="str">
        <f>IF(B206="","",'Saisie Part'!G192)</f>
        <v/>
      </c>
      <c r="AM206" s="394" t="str">
        <f t="shared" si="105"/>
        <v/>
      </c>
      <c r="AN206" s="413" t="str">
        <f t="shared" si="106"/>
        <v/>
      </c>
      <c r="AO206" s="404"/>
      <c r="AP206" s="366"/>
      <c r="AR206" s="392" t="e">
        <f t="shared" si="95"/>
        <v>#VALUE!</v>
      </c>
      <c r="AS206" s="392"/>
      <c r="AT206" s="392"/>
      <c r="AU206" s="392"/>
      <c r="AV206" s="392" t="e">
        <f t="shared" si="96"/>
        <v>#VALUE!</v>
      </c>
      <c r="AW206" s="392"/>
      <c r="AX206" s="392"/>
      <c r="AY206" s="392"/>
      <c r="AZ206" s="392" t="e">
        <f t="shared" si="97"/>
        <v>#VALUE!</v>
      </c>
      <c r="BA206" s="392"/>
      <c r="BB206" s="392"/>
      <c r="BC206" s="392"/>
      <c r="BD206" s="392" t="e">
        <f t="shared" si="98"/>
        <v>#VALUE!</v>
      </c>
      <c r="BE206" s="392"/>
      <c r="BF206" s="392"/>
      <c r="BG206" s="392"/>
      <c r="BH206" s="392" t="e">
        <f t="shared" si="99"/>
        <v>#VALUE!</v>
      </c>
      <c r="BI206" s="392"/>
      <c r="BJ206" s="392"/>
      <c r="BK206" s="392"/>
      <c r="BL206" s="392" t="e">
        <f t="shared" si="100"/>
        <v>#VALUE!</v>
      </c>
      <c r="BM206" s="392"/>
      <c r="BN206" s="392"/>
      <c r="BO206" s="392"/>
      <c r="BP206" s="392" t="e">
        <f t="shared" si="101"/>
        <v>#VALUE!</v>
      </c>
      <c r="BQ206" s="392"/>
      <c r="BR206" s="392"/>
      <c r="BS206" s="392"/>
      <c r="BT206" s="392"/>
      <c r="BU206" s="392"/>
      <c r="BV206" s="392"/>
      <c r="BW206" s="392"/>
      <c r="BX206" s="392"/>
      <c r="BY206" s="392"/>
      <c r="BZ206" s="392"/>
      <c r="CA206" s="392"/>
      <c r="CB206" s="392"/>
      <c r="CC206" s="392"/>
      <c r="CD206" s="392"/>
      <c r="CE206" s="392"/>
      <c r="CF206" s="392"/>
      <c r="CG206" s="392"/>
    </row>
    <row r="207" spans="1:85">
      <c r="A207" s="431" t="str">
        <v/>
      </c>
      <c r="B207" s="421" t="str">
        <v/>
      </c>
      <c r="C207" s="646" t="str">
        <v/>
      </c>
      <c r="D207" s="696" t="str">
        <f t="shared" si="81"/>
        <v/>
      </c>
      <c r="E207" s="774" t="str">
        <v/>
      </c>
      <c r="F207" s="695" t="str">
        <f t="shared" si="102"/>
        <v/>
      </c>
      <c r="G207" s="394" t="str">
        <f t="shared" si="103"/>
        <v/>
      </c>
      <c r="H207" s="649" t="str">
        <f t="shared" si="82"/>
        <v/>
      </c>
      <c r="I207" s="634"/>
      <c r="J207" s="637" t="str">
        <f>IF(B207="","",'Calcul '!C379)</f>
        <v/>
      </c>
      <c r="K207" s="424" t="str">
        <f t="shared" si="83"/>
        <v/>
      </c>
      <c r="L207" s="651" t="str">
        <f t="shared" si="84"/>
        <v/>
      </c>
      <c r="M207" s="635"/>
      <c r="N207" s="638" t="str">
        <f>IF(B207="","",'Calcul '!D379+'Calcul '!G379)</f>
        <v/>
      </c>
      <c r="O207" s="425" t="str">
        <f t="shared" si="85"/>
        <v/>
      </c>
      <c r="P207" s="682" t="str">
        <f t="shared" si="86"/>
        <v/>
      </c>
      <c r="Q207" s="636"/>
      <c r="R207" s="686" t="str">
        <f>IF(B207="","",'Calcul '!E379)</f>
        <v/>
      </c>
      <c r="S207" s="425" t="str">
        <f t="shared" si="87"/>
        <v/>
      </c>
      <c r="T207" s="683" t="str">
        <f t="shared" si="88"/>
        <v/>
      </c>
      <c r="U207" s="676"/>
      <c r="V207" s="687" t="str">
        <f>IF(B207="","",'Calcul '!F379)</f>
        <v/>
      </c>
      <c r="W207" s="425" t="str">
        <f t="shared" si="89"/>
        <v/>
      </c>
      <c r="X207" s="684" t="str">
        <f t="shared" si="90"/>
        <v/>
      </c>
      <c r="Y207" s="677"/>
      <c r="Z207" s="688" t="str">
        <f>IF(B207="","",'Calcul '!U379)</f>
        <v/>
      </c>
      <c r="AA207" s="425" t="str">
        <f t="shared" si="91"/>
        <v/>
      </c>
      <c r="AB207" s="685" t="str">
        <f t="shared" si="92"/>
        <v/>
      </c>
      <c r="AC207" s="678"/>
      <c r="AD207" s="689" t="str">
        <f>IF(B207="","",'Calcul '!V379)</f>
        <v/>
      </c>
      <c r="AE207" s="425" t="str">
        <f t="shared" si="93"/>
        <v/>
      </c>
      <c r="AF207" s="683" t="str">
        <f t="shared" si="94"/>
        <v/>
      </c>
      <c r="AG207" s="679"/>
      <c r="AH207" s="690" t="str">
        <f>IF(B207="","",'Calcul '!H379)</f>
        <v/>
      </c>
      <c r="AI207" s="375"/>
      <c r="AJ207" s="427" t="str">
        <f t="shared" si="104"/>
        <v/>
      </c>
      <c r="AK207" s="428"/>
      <c r="AL207" s="429" t="str">
        <f>IF(B207="","",'Saisie Part'!G193)</f>
        <v/>
      </c>
      <c r="AM207" s="394" t="str">
        <f t="shared" si="105"/>
        <v/>
      </c>
      <c r="AN207" s="413" t="str">
        <f t="shared" si="106"/>
        <v/>
      </c>
      <c r="AO207" s="404"/>
      <c r="AP207" s="366"/>
      <c r="AR207" s="392" t="e">
        <f t="shared" si="95"/>
        <v>#VALUE!</v>
      </c>
      <c r="AS207" s="392"/>
      <c r="AT207" s="392"/>
      <c r="AU207" s="392"/>
      <c r="AV207" s="392" t="e">
        <f t="shared" si="96"/>
        <v>#VALUE!</v>
      </c>
      <c r="AW207" s="392"/>
      <c r="AX207" s="392"/>
      <c r="AY207" s="392"/>
      <c r="AZ207" s="392" t="e">
        <f t="shared" si="97"/>
        <v>#VALUE!</v>
      </c>
      <c r="BA207" s="392"/>
      <c r="BB207" s="392"/>
      <c r="BC207" s="392"/>
      <c r="BD207" s="392" t="e">
        <f t="shared" si="98"/>
        <v>#VALUE!</v>
      </c>
      <c r="BE207" s="392"/>
      <c r="BF207" s="392"/>
      <c r="BG207" s="392"/>
      <c r="BH207" s="392" t="e">
        <f t="shared" si="99"/>
        <v>#VALUE!</v>
      </c>
      <c r="BI207" s="392"/>
      <c r="BJ207" s="392"/>
      <c r="BK207" s="392"/>
      <c r="BL207" s="392" t="e">
        <f t="shared" si="100"/>
        <v>#VALUE!</v>
      </c>
      <c r="BM207" s="392"/>
      <c r="BN207" s="392"/>
      <c r="BO207" s="392"/>
      <c r="BP207" s="392" t="e">
        <f t="shared" si="101"/>
        <v>#VALUE!</v>
      </c>
      <c r="BQ207" s="392"/>
      <c r="BR207" s="392"/>
      <c r="BS207" s="392"/>
      <c r="BT207" s="392"/>
      <c r="BU207" s="392"/>
      <c r="BV207" s="392"/>
      <c r="BW207" s="392"/>
      <c r="BX207" s="392"/>
      <c r="BY207" s="392"/>
      <c r="BZ207" s="392"/>
      <c r="CA207" s="392"/>
      <c r="CB207" s="392"/>
      <c r="CC207" s="392"/>
      <c r="CD207" s="392"/>
      <c r="CE207" s="392"/>
      <c r="CF207" s="392"/>
      <c r="CG207" s="392"/>
    </row>
    <row r="208" spans="1:85">
      <c r="A208" s="431" t="str">
        <v/>
      </c>
      <c r="B208" s="421" t="str">
        <v/>
      </c>
      <c r="C208" s="646" t="str">
        <v/>
      </c>
      <c r="D208" s="696" t="str">
        <f t="shared" si="81"/>
        <v/>
      </c>
      <c r="E208" s="774" t="str">
        <v/>
      </c>
      <c r="F208" s="695" t="str">
        <f t="shared" si="102"/>
        <v/>
      </c>
      <c r="G208" s="394" t="str">
        <f t="shared" si="103"/>
        <v/>
      </c>
      <c r="H208" s="649" t="str">
        <f t="shared" si="82"/>
        <v/>
      </c>
      <c r="I208" s="634"/>
      <c r="J208" s="637" t="str">
        <f>IF(B208="","",'Calcul '!C380)</f>
        <v/>
      </c>
      <c r="K208" s="424" t="str">
        <f t="shared" si="83"/>
        <v/>
      </c>
      <c r="L208" s="651" t="str">
        <f t="shared" si="84"/>
        <v/>
      </c>
      <c r="M208" s="635"/>
      <c r="N208" s="638" t="str">
        <f>IF(B208="","",'Calcul '!D380+'Calcul '!G380)</f>
        <v/>
      </c>
      <c r="O208" s="425" t="str">
        <f t="shared" si="85"/>
        <v/>
      </c>
      <c r="P208" s="682" t="str">
        <f t="shared" si="86"/>
        <v/>
      </c>
      <c r="Q208" s="636"/>
      <c r="R208" s="686" t="str">
        <f>IF(B208="","",'Calcul '!E380)</f>
        <v/>
      </c>
      <c r="S208" s="425" t="str">
        <f t="shared" si="87"/>
        <v/>
      </c>
      <c r="T208" s="683" t="str">
        <f t="shared" si="88"/>
        <v/>
      </c>
      <c r="U208" s="676"/>
      <c r="V208" s="687" t="str">
        <f>IF(B208="","",'Calcul '!F380)</f>
        <v/>
      </c>
      <c r="W208" s="425" t="str">
        <f t="shared" si="89"/>
        <v/>
      </c>
      <c r="X208" s="684" t="str">
        <f t="shared" si="90"/>
        <v/>
      </c>
      <c r="Y208" s="677"/>
      <c r="Z208" s="688" t="str">
        <f>IF(B208="","",'Calcul '!U380)</f>
        <v/>
      </c>
      <c r="AA208" s="425" t="str">
        <f t="shared" si="91"/>
        <v/>
      </c>
      <c r="AB208" s="685" t="str">
        <f t="shared" si="92"/>
        <v/>
      </c>
      <c r="AC208" s="678"/>
      <c r="AD208" s="689" t="str">
        <f>IF(B208="","",'Calcul '!V380)</f>
        <v/>
      </c>
      <c r="AE208" s="425" t="str">
        <f t="shared" si="93"/>
        <v/>
      </c>
      <c r="AF208" s="683" t="str">
        <f t="shared" si="94"/>
        <v/>
      </c>
      <c r="AG208" s="679"/>
      <c r="AH208" s="690" t="str">
        <f>IF(B208="","",'Calcul '!H380)</f>
        <v/>
      </c>
      <c r="AI208" s="375"/>
      <c r="AJ208" s="427" t="str">
        <f t="shared" si="104"/>
        <v/>
      </c>
      <c r="AK208" s="428"/>
      <c r="AL208" s="429" t="str">
        <f>IF(B208="","",'Saisie Part'!G194)</f>
        <v/>
      </c>
      <c r="AM208" s="394" t="str">
        <f t="shared" si="105"/>
        <v/>
      </c>
      <c r="AN208" s="413" t="str">
        <f t="shared" si="106"/>
        <v/>
      </c>
      <c r="AO208" s="404"/>
      <c r="AP208" s="366"/>
      <c r="AR208" s="392" t="e">
        <f t="shared" si="95"/>
        <v>#VALUE!</v>
      </c>
      <c r="AS208" s="392"/>
      <c r="AT208" s="392"/>
      <c r="AU208" s="392"/>
      <c r="AV208" s="392" t="e">
        <f t="shared" si="96"/>
        <v>#VALUE!</v>
      </c>
      <c r="AW208" s="392"/>
      <c r="AX208" s="392"/>
      <c r="AY208" s="392"/>
      <c r="AZ208" s="392" t="e">
        <f t="shared" si="97"/>
        <v>#VALUE!</v>
      </c>
      <c r="BA208" s="392"/>
      <c r="BB208" s="392"/>
      <c r="BC208" s="392"/>
      <c r="BD208" s="392" t="e">
        <f t="shared" si="98"/>
        <v>#VALUE!</v>
      </c>
      <c r="BE208" s="392"/>
      <c r="BF208" s="392"/>
      <c r="BG208" s="392"/>
      <c r="BH208" s="392" t="e">
        <f t="shared" si="99"/>
        <v>#VALUE!</v>
      </c>
      <c r="BI208" s="392"/>
      <c r="BJ208" s="392"/>
      <c r="BK208" s="392"/>
      <c r="BL208" s="392" t="e">
        <f t="shared" si="100"/>
        <v>#VALUE!</v>
      </c>
      <c r="BM208" s="392"/>
      <c r="BN208" s="392"/>
      <c r="BO208" s="392"/>
      <c r="BP208" s="392" t="e">
        <f t="shared" si="101"/>
        <v>#VALUE!</v>
      </c>
      <c r="BQ208" s="392"/>
      <c r="BR208" s="392"/>
      <c r="BS208" s="392"/>
      <c r="BT208" s="392"/>
      <c r="BU208" s="392"/>
      <c r="BV208" s="392"/>
      <c r="BW208" s="392"/>
      <c r="BX208" s="392"/>
      <c r="BY208" s="392"/>
      <c r="BZ208" s="392"/>
      <c r="CA208" s="392"/>
      <c r="CB208" s="392"/>
      <c r="CC208" s="392"/>
      <c r="CD208" s="392"/>
      <c r="CE208" s="392"/>
      <c r="CF208" s="392"/>
      <c r="CG208" s="392"/>
    </row>
    <row r="209" spans="1:85">
      <c r="A209" s="431" t="str">
        <v/>
      </c>
      <c r="B209" s="421" t="str">
        <v/>
      </c>
      <c r="C209" s="646" t="str">
        <v/>
      </c>
      <c r="D209" s="696" t="str">
        <f t="shared" si="81"/>
        <v/>
      </c>
      <c r="E209" s="774" t="str">
        <v/>
      </c>
      <c r="F209" s="695" t="str">
        <f t="shared" si="102"/>
        <v/>
      </c>
      <c r="G209" s="394" t="str">
        <f t="shared" si="103"/>
        <v/>
      </c>
      <c r="H209" s="649" t="str">
        <f t="shared" si="82"/>
        <v/>
      </c>
      <c r="I209" s="634"/>
      <c r="J209" s="637" t="str">
        <f>IF(B209="","",'Calcul '!C381)</f>
        <v/>
      </c>
      <c r="K209" s="424" t="str">
        <f t="shared" si="83"/>
        <v/>
      </c>
      <c r="L209" s="651" t="str">
        <f t="shared" si="84"/>
        <v/>
      </c>
      <c r="M209" s="635"/>
      <c r="N209" s="638" t="str">
        <f>IF(B209="","",'Calcul '!D381+'Calcul '!G381)</f>
        <v/>
      </c>
      <c r="O209" s="425" t="str">
        <f t="shared" si="85"/>
        <v/>
      </c>
      <c r="P209" s="682" t="str">
        <f t="shared" si="86"/>
        <v/>
      </c>
      <c r="Q209" s="636"/>
      <c r="R209" s="686" t="str">
        <f>IF(B209="","",'Calcul '!E381)</f>
        <v/>
      </c>
      <c r="S209" s="425" t="str">
        <f t="shared" si="87"/>
        <v/>
      </c>
      <c r="T209" s="683" t="str">
        <f t="shared" si="88"/>
        <v/>
      </c>
      <c r="U209" s="676"/>
      <c r="V209" s="687" t="str">
        <f>IF(B209="","",'Calcul '!F381)</f>
        <v/>
      </c>
      <c r="W209" s="425" t="str">
        <f t="shared" si="89"/>
        <v/>
      </c>
      <c r="X209" s="684" t="str">
        <f t="shared" si="90"/>
        <v/>
      </c>
      <c r="Y209" s="677"/>
      <c r="Z209" s="688" t="str">
        <f>IF(B209="","",'Calcul '!U381)</f>
        <v/>
      </c>
      <c r="AA209" s="425" t="str">
        <f t="shared" si="91"/>
        <v/>
      </c>
      <c r="AB209" s="685" t="str">
        <f t="shared" si="92"/>
        <v/>
      </c>
      <c r="AC209" s="678"/>
      <c r="AD209" s="689" t="str">
        <f>IF(B209="","",'Calcul '!V381)</f>
        <v/>
      </c>
      <c r="AE209" s="425" t="str">
        <f t="shared" si="93"/>
        <v/>
      </c>
      <c r="AF209" s="683" t="str">
        <f t="shared" si="94"/>
        <v/>
      </c>
      <c r="AG209" s="679"/>
      <c r="AH209" s="690" t="str">
        <f>IF(B209="","",'Calcul '!H381)</f>
        <v/>
      </c>
      <c r="AI209" s="375"/>
      <c r="AJ209" s="427" t="str">
        <f t="shared" si="104"/>
        <v/>
      </c>
      <c r="AK209" s="428"/>
      <c r="AL209" s="429" t="str">
        <f>IF(B209="","",'Saisie Part'!G195)</f>
        <v/>
      </c>
      <c r="AM209" s="394" t="str">
        <f t="shared" si="105"/>
        <v/>
      </c>
      <c r="AN209" s="413" t="str">
        <f t="shared" si="106"/>
        <v/>
      </c>
      <c r="AO209" s="404"/>
      <c r="AP209" s="366"/>
      <c r="AR209" s="392" t="e">
        <f t="shared" si="95"/>
        <v>#VALUE!</v>
      </c>
      <c r="AS209" s="392"/>
      <c r="AT209" s="392"/>
      <c r="AU209" s="392"/>
      <c r="AV209" s="392" t="e">
        <f t="shared" si="96"/>
        <v>#VALUE!</v>
      </c>
      <c r="AW209" s="392"/>
      <c r="AX209" s="392"/>
      <c r="AY209" s="392"/>
      <c r="AZ209" s="392" t="e">
        <f t="shared" si="97"/>
        <v>#VALUE!</v>
      </c>
      <c r="BA209" s="392"/>
      <c r="BB209" s="392"/>
      <c r="BC209" s="392"/>
      <c r="BD209" s="392" t="e">
        <f t="shared" si="98"/>
        <v>#VALUE!</v>
      </c>
      <c r="BE209" s="392"/>
      <c r="BF209" s="392"/>
      <c r="BG209" s="392"/>
      <c r="BH209" s="392" t="e">
        <f t="shared" si="99"/>
        <v>#VALUE!</v>
      </c>
      <c r="BI209" s="392"/>
      <c r="BJ209" s="392"/>
      <c r="BK209" s="392"/>
      <c r="BL209" s="392" t="e">
        <f t="shared" si="100"/>
        <v>#VALUE!</v>
      </c>
      <c r="BM209" s="392"/>
      <c r="BN209" s="392"/>
      <c r="BO209" s="392"/>
      <c r="BP209" s="392" t="e">
        <f t="shared" si="101"/>
        <v>#VALUE!</v>
      </c>
      <c r="BQ209" s="392"/>
      <c r="BR209" s="392"/>
      <c r="BS209" s="392"/>
      <c r="BT209" s="392"/>
      <c r="BU209" s="392"/>
      <c r="BV209" s="392"/>
      <c r="BW209" s="392"/>
      <c r="BX209" s="392"/>
      <c r="BY209" s="392"/>
      <c r="BZ209" s="392"/>
      <c r="CA209" s="392"/>
      <c r="CB209" s="392"/>
      <c r="CC209" s="392"/>
      <c r="CD209" s="392"/>
      <c r="CE209" s="392"/>
      <c r="CF209" s="392"/>
      <c r="CG209" s="392"/>
    </row>
    <row r="210" spans="1:85">
      <c r="A210" s="431" t="str">
        <v/>
      </c>
      <c r="B210" s="421" t="str">
        <v/>
      </c>
      <c r="C210" s="646" t="str">
        <v/>
      </c>
      <c r="D210" s="696" t="str">
        <f t="shared" si="81"/>
        <v/>
      </c>
      <c r="E210" s="774" t="str">
        <v/>
      </c>
      <c r="F210" s="695" t="str">
        <f t="shared" si="102"/>
        <v/>
      </c>
      <c r="G210" s="394" t="str">
        <f t="shared" si="103"/>
        <v/>
      </c>
      <c r="H210" s="649" t="str">
        <f t="shared" si="82"/>
        <v/>
      </c>
      <c r="I210" s="634"/>
      <c r="J210" s="637" t="str">
        <f>IF(B210="","",'Calcul '!C382)</f>
        <v/>
      </c>
      <c r="K210" s="424" t="str">
        <f t="shared" si="83"/>
        <v/>
      </c>
      <c r="L210" s="651" t="str">
        <f t="shared" si="84"/>
        <v/>
      </c>
      <c r="M210" s="635"/>
      <c r="N210" s="638" t="str">
        <f>IF(B210="","",'Calcul '!D382+'Calcul '!G382)</f>
        <v/>
      </c>
      <c r="O210" s="425" t="str">
        <f t="shared" si="85"/>
        <v/>
      </c>
      <c r="P210" s="682" t="str">
        <f t="shared" si="86"/>
        <v/>
      </c>
      <c r="Q210" s="636"/>
      <c r="R210" s="686" t="str">
        <f>IF(B210="","",'Calcul '!E382)</f>
        <v/>
      </c>
      <c r="S210" s="425" t="str">
        <f t="shared" si="87"/>
        <v/>
      </c>
      <c r="T210" s="683" t="str">
        <f t="shared" si="88"/>
        <v/>
      </c>
      <c r="U210" s="676"/>
      <c r="V210" s="687" t="str">
        <f>IF(B210="","",'Calcul '!F382)</f>
        <v/>
      </c>
      <c r="W210" s="425" t="str">
        <f t="shared" si="89"/>
        <v/>
      </c>
      <c r="X210" s="684" t="str">
        <f t="shared" si="90"/>
        <v/>
      </c>
      <c r="Y210" s="677"/>
      <c r="Z210" s="688" t="str">
        <f>IF(B210="","",'Calcul '!U382)</f>
        <v/>
      </c>
      <c r="AA210" s="425" t="str">
        <f t="shared" si="91"/>
        <v/>
      </c>
      <c r="AB210" s="685" t="str">
        <f t="shared" si="92"/>
        <v/>
      </c>
      <c r="AC210" s="678"/>
      <c r="AD210" s="689" t="str">
        <f>IF(B210="","",'Calcul '!V382)</f>
        <v/>
      </c>
      <c r="AE210" s="425" t="str">
        <f t="shared" si="93"/>
        <v/>
      </c>
      <c r="AF210" s="683" t="str">
        <f t="shared" si="94"/>
        <v/>
      </c>
      <c r="AG210" s="679"/>
      <c r="AH210" s="690" t="str">
        <f>IF(B210="","",'Calcul '!H382)</f>
        <v/>
      </c>
      <c r="AI210" s="375"/>
      <c r="AJ210" s="427" t="str">
        <f t="shared" si="104"/>
        <v/>
      </c>
      <c r="AK210" s="428"/>
      <c r="AL210" s="429" t="str">
        <f>IF(B210="","",'Saisie Part'!G196)</f>
        <v/>
      </c>
      <c r="AM210" s="394" t="str">
        <f t="shared" si="105"/>
        <v/>
      </c>
      <c r="AN210" s="413" t="str">
        <f t="shared" si="106"/>
        <v/>
      </c>
      <c r="AO210" s="404"/>
      <c r="AP210" s="366"/>
      <c r="AR210" s="392" t="e">
        <f t="shared" si="95"/>
        <v>#VALUE!</v>
      </c>
      <c r="AS210" s="392"/>
      <c r="AT210" s="392"/>
      <c r="AU210" s="392"/>
      <c r="AV210" s="392" t="e">
        <f t="shared" si="96"/>
        <v>#VALUE!</v>
      </c>
      <c r="AW210" s="392"/>
      <c r="AX210" s="392"/>
      <c r="AY210" s="392"/>
      <c r="AZ210" s="392" t="e">
        <f t="shared" si="97"/>
        <v>#VALUE!</v>
      </c>
      <c r="BA210" s="392"/>
      <c r="BB210" s="392"/>
      <c r="BC210" s="392"/>
      <c r="BD210" s="392" t="e">
        <f t="shared" si="98"/>
        <v>#VALUE!</v>
      </c>
      <c r="BE210" s="392"/>
      <c r="BF210" s="392"/>
      <c r="BG210" s="392"/>
      <c r="BH210" s="392" t="e">
        <f t="shared" si="99"/>
        <v>#VALUE!</v>
      </c>
      <c r="BI210" s="392"/>
      <c r="BJ210" s="392"/>
      <c r="BK210" s="392"/>
      <c r="BL210" s="392" t="e">
        <f t="shared" si="100"/>
        <v>#VALUE!</v>
      </c>
      <c r="BM210" s="392"/>
      <c r="BN210" s="392"/>
      <c r="BO210" s="392"/>
      <c r="BP210" s="392" t="e">
        <f t="shared" si="101"/>
        <v>#VALUE!</v>
      </c>
      <c r="BQ210" s="392"/>
      <c r="BR210" s="392"/>
      <c r="BS210" s="392"/>
      <c r="BT210" s="392"/>
      <c r="BU210" s="392"/>
      <c r="BV210" s="392"/>
      <c r="BW210" s="392"/>
      <c r="BX210" s="392"/>
      <c r="BY210" s="392"/>
      <c r="BZ210" s="392"/>
      <c r="CA210" s="392"/>
      <c r="CB210" s="392"/>
      <c r="CC210" s="392"/>
      <c r="CD210" s="392"/>
      <c r="CE210" s="392"/>
      <c r="CF210" s="392"/>
      <c r="CG210" s="392"/>
    </row>
    <row r="211" spans="1:85">
      <c r="A211" s="431" t="str">
        <v/>
      </c>
      <c r="B211" s="421" t="str">
        <v/>
      </c>
      <c r="C211" s="646" t="str">
        <v/>
      </c>
      <c r="D211" s="696" t="str">
        <f t="shared" si="81"/>
        <v/>
      </c>
      <c r="E211" s="774" t="str">
        <v/>
      </c>
      <c r="F211" s="695" t="str">
        <f t="shared" si="102"/>
        <v/>
      </c>
      <c r="G211" s="394" t="str">
        <f t="shared" si="103"/>
        <v/>
      </c>
      <c r="H211" s="649" t="str">
        <f t="shared" si="82"/>
        <v/>
      </c>
      <c r="I211" s="634"/>
      <c r="J211" s="637" t="str">
        <f>IF(B211="","",'Calcul '!C383)</f>
        <v/>
      </c>
      <c r="K211" s="424" t="str">
        <f t="shared" si="83"/>
        <v/>
      </c>
      <c r="L211" s="651" t="str">
        <f t="shared" si="84"/>
        <v/>
      </c>
      <c r="M211" s="635"/>
      <c r="N211" s="638" t="str">
        <f>IF(B211="","",'Calcul '!D383+'Calcul '!G383)</f>
        <v/>
      </c>
      <c r="O211" s="425" t="str">
        <f t="shared" si="85"/>
        <v/>
      </c>
      <c r="P211" s="682" t="str">
        <f t="shared" si="86"/>
        <v/>
      </c>
      <c r="Q211" s="636"/>
      <c r="R211" s="686" t="str">
        <f>IF(B211="","",'Calcul '!E383)</f>
        <v/>
      </c>
      <c r="S211" s="425" t="str">
        <f t="shared" si="87"/>
        <v/>
      </c>
      <c r="T211" s="683" t="str">
        <f t="shared" si="88"/>
        <v/>
      </c>
      <c r="U211" s="676"/>
      <c r="V211" s="687" t="str">
        <f>IF(B211="","",'Calcul '!F383)</f>
        <v/>
      </c>
      <c r="W211" s="425" t="str">
        <f t="shared" si="89"/>
        <v/>
      </c>
      <c r="X211" s="684" t="str">
        <f t="shared" si="90"/>
        <v/>
      </c>
      <c r="Y211" s="677"/>
      <c r="Z211" s="688" t="str">
        <f>IF(B211="","",'Calcul '!U383)</f>
        <v/>
      </c>
      <c r="AA211" s="425" t="str">
        <f t="shared" si="91"/>
        <v/>
      </c>
      <c r="AB211" s="685" t="str">
        <f t="shared" si="92"/>
        <v/>
      </c>
      <c r="AC211" s="678"/>
      <c r="AD211" s="689" t="str">
        <f>IF(B211="","",'Calcul '!V383)</f>
        <v/>
      </c>
      <c r="AE211" s="425" t="str">
        <f t="shared" si="93"/>
        <v/>
      </c>
      <c r="AF211" s="683" t="str">
        <f t="shared" si="94"/>
        <v/>
      </c>
      <c r="AG211" s="679"/>
      <c r="AH211" s="690" t="str">
        <f>IF(B211="","",'Calcul '!H383)</f>
        <v/>
      </c>
      <c r="AI211" s="375"/>
      <c r="AJ211" s="427" t="str">
        <f t="shared" si="104"/>
        <v/>
      </c>
      <c r="AK211" s="428"/>
      <c r="AL211" s="429" t="str">
        <f>IF(B211="","",'Saisie Part'!G197)</f>
        <v/>
      </c>
      <c r="AM211" s="394" t="str">
        <f t="shared" si="105"/>
        <v/>
      </c>
      <c r="AN211" s="413" t="str">
        <f t="shared" si="106"/>
        <v/>
      </c>
      <c r="AO211" s="404"/>
      <c r="AP211" s="366"/>
      <c r="AR211" s="392" t="e">
        <f t="shared" si="95"/>
        <v>#VALUE!</v>
      </c>
      <c r="AS211" s="392"/>
      <c r="AT211" s="392"/>
      <c r="AU211" s="392"/>
      <c r="AV211" s="392" t="e">
        <f t="shared" si="96"/>
        <v>#VALUE!</v>
      </c>
      <c r="AW211" s="392"/>
      <c r="AX211" s="392"/>
      <c r="AY211" s="392"/>
      <c r="AZ211" s="392" t="e">
        <f t="shared" si="97"/>
        <v>#VALUE!</v>
      </c>
      <c r="BA211" s="392"/>
      <c r="BB211" s="392"/>
      <c r="BC211" s="392"/>
      <c r="BD211" s="392" t="e">
        <f t="shared" si="98"/>
        <v>#VALUE!</v>
      </c>
      <c r="BE211" s="392"/>
      <c r="BF211" s="392"/>
      <c r="BG211" s="392"/>
      <c r="BH211" s="392" t="e">
        <f t="shared" si="99"/>
        <v>#VALUE!</v>
      </c>
      <c r="BI211" s="392"/>
      <c r="BJ211" s="392"/>
      <c r="BK211" s="392"/>
      <c r="BL211" s="392" t="e">
        <f t="shared" si="100"/>
        <v>#VALUE!</v>
      </c>
      <c r="BM211" s="392"/>
      <c r="BN211" s="392"/>
      <c r="BO211" s="392"/>
      <c r="BP211" s="392" t="e">
        <f t="shared" si="101"/>
        <v>#VALUE!</v>
      </c>
      <c r="BQ211" s="392"/>
      <c r="BR211" s="392"/>
      <c r="BS211" s="392"/>
      <c r="BT211" s="392"/>
      <c r="BU211" s="392"/>
      <c r="BV211" s="392"/>
      <c r="BW211" s="392"/>
      <c r="BX211" s="392"/>
      <c r="BY211" s="392"/>
      <c r="BZ211" s="392"/>
      <c r="CA211" s="392"/>
      <c r="CB211" s="392"/>
      <c r="CC211" s="392"/>
      <c r="CD211" s="392"/>
      <c r="CE211" s="392"/>
      <c r="CF211" s="392"/>
      <c r="CG211" s="392"/>
    </row>
    <row r="212" spans="1:85">
      <c r="A212" s="431" t="str">
        <v/>
      </c>
      <c r="B212" s="421" t="str">
        <v/>
      </c>
      <c r="C212" s="646" t="str">
        <v/>
      </c>
      <c r="D212" s="696" t="str">
        <f t="shared" si="81"/>
        <v/>
      </c>
      <c r="E212" s="774" t="str">
        <v/>
      </c>
      <c r="F212" s="695" t="str">
        <f t="shared" si="102"/>
        <v/>
      </c>
      <c r="G212" s="394" t="str">
        <f t="shared" si="103"/>
        <v/>
      </c>
      <c r="H212" s="649" t="str">
        <f t="shared" si="82"/>
        <v/>
      </c>
      <c r="I212" s="634"/>
      <c r="J212" s="637" t="str">
        <f>IF(B212="","",'Calcul '!C384)</f>
        <v/>
      </c>
      <c r="K212" s="424" t="str">
        <f t="shared" si="83"/>
        <v/>
      </c>
      <c r="L212" s="651" t="str">
        <f t="shared" si="84"/>
        <v/>
      </c>
      <c r="M212" s="635"/>
      <c r="N212" s="638" t="str">
        <f>IF(B212="","",'Calcul '!D384+'Calcul '!G384)</f>
        <v/>
      </c>
      <c r="O212" s="425" t="str">
        <f t="shared" si="85"/>
        <v/>
      </c>
      <c r="P212" s="682" t="str">
        <f t="shared" si="86"/>
        <v/>
      </c>
      <c r="Q212" s="636"/>
      <c r="R212" s="686" t="str">
        <f>IF(B212="","",'Calcul '!E384)</f>
        <v/>
      </c>
      <c r="S212" s="425" t="str">
        <f t="shared" si="87"/>
        <v/>
      </c>
      <c r="T212" s="683" t="str">
        <f t="shared" si="88"/>
        <v/>
      </c>
      <c r="U212" s="676"/>
      <c r="V212" s="687" t="str">
        <f>IF(B212="","",'Calcul '!F384)</f>
        <v/>
      </c>
      <c r="W212" s="425" t="str">
        <f t="shared" si="89"/>
        <v/>
      </c>
      <c r="X212" s="684" t="str">
        <f t="shared" si="90"/>
        <v/>
      </c>
      <c r="Y212" s="677"/>
      <c r="Z212" s="688" t="str">
        <f>IF(B212="","",'Calcul '!U384)</f>
        <v/>
      </c>
      <c r="AA212" s="425" t="str">
        <f t="shared" si="91"/>
        <v/>
      </c>
      <c r="AB212" s="685" t="str">
        <f t="shared" si="92"/>
        <v/>
      </c>
      <c r="AC212" s="678"/>
      <c r="AD212" s="689" t="str">
        <f>IF(B212="","",'Calcul '!V384)</f>
        <v/>
      </c>
      <c r="AE212" s="425" t="str">
        <f t="shared" si="93"/>
        <v/>
      </c>
      <c r="AF212" s="683" t="str">
        <f t="shared" si="94"/>
        <v/>
      </c>
      <c r="AG212" s="679"/>
      <c r="AH212" s="690" t="str">
        <f>IF(B212="","",'Calcul '!H384)</f>
        <v/>
      </c>
      <c r="AI212" s="375"/>
      <c r="AJ212" s="427" t="str">
        <f t="shared" si="104"/>
        <v/>
      </c>
      <c r="AK212" s="428"/>
      <c r="AL212" s="429" t="str">
        <f>IF(B212="","",'Saisie Part'!G198)</f>
        <v/>
      </c>
      <c r="AM212" s="394" t="str">
        <f t="shared" si="105"/>
        <v/>
      </c>
      <c r="AN212" s="413" t="str">
        <f t="shared" si="106"/>
        <v/>
      </c>
      <c r="AO212" s="404"/>
      <c r="AP212" s="366"/>
      <c r="AR212" s="392" t="e">
        <f t="shared" si="95"/>
        <v>#VALUE!</v>
      </c>
      <c r="AS212" s="392"/>
      <c r="AT212" s="392"/>
      <c r="AU212" s="392"/>
      <c r="AV212" s="392" t="e">
        <f t="shared" si="96"/>
        <v>#VALUE!</v>
      </c>
      <c r="AW212" s="392"/>
      <c r="AX212" s="392"/>
      <c r="AY212" s="392"/>
      <c r="AZ212" s="392" t="e">
        <f t="shared" si="97"/>
        <v>#VALUE!</v>
      </c>
      <c r="BA212" s="392"/>
      <c r="BB212" s="392"/>
      <c r="BC212" s="392"/>
      <c r="BD212" s="392" t="e">
        <f t="shared" si="98"/>
        <v>#VALUE!</v>
      </c>
      <c r="BE212" s="392"/>
      <c r="BF212" s="392"/>
      <c r="BG212" s="392"/>
      <c r="BH212" s="392" t="e">
        <f t="shared" si="99"/>
        <v>#VALUE!</v>
      </c>
      <c r="BI212" s="392"/>
      <c r="BJ212" s="392"/>
      <c r="BK212" s="392"/>
      <c r="BL212" s="392" t="e">
        <f t="shared" si="100"/>
        <v>#VALUE!</v>
      </c>
      <c r="BM212" s="392"/>
      <c r="BN212" s="392"/>
      <c r="BO212" s="392"/>
      <c r="BP212" s="392" t="e">
        <f t="shared" si="101"/>
        <v>#VALUE!</v>
      </c>
      <c r="BQ212" s="392"/>
      <c r="BR212" s="392"/>
      <c r="BS212" s="392"/>
      <c r="BT212" s="392"/>
      <c r="BU212" s="392"/>
      <c r="BV212" s="392"/>
      <c r="BW212" s="392"/>
      <c r="BX212" s="392"/>
      <c r="BY212" s="392"/>
      <c r="BZ212" s="392"/>
      <c r="CA212" s="392"/>
      <c r="CB212" s="392"/>
      <c r="CC212" s="392"/>
      <c r="CD212" s="392"/>
      <c r="CE212" s="392"/>
      <c r="CF212" s="392"/>
      <c r="CG212" s="392"/>
    </row>
    <row r="213" spans="1:85">
      <c r="A213" s="431" t="str">
        <v/>
      </c>
      <c r="B213" s="421" t="str">
        <v/>
      </c>
      <c r="C213" s="646" t="str">
        <v/>
      </c>
      <c r="D213" s="696" t="str">
        <f t="shared" si="81"/>
        <v/>
      </c>
      <c r="E213" s="774" t="str">
        <v/>
      </c>
      <c r="F213" s="695" t="str">
        <f t="shared" si="102"/>
        <v/>
      </c>
      <c r="G213" s="394" t="str">
        <f t="shared" si="103"/>
        <v/>
      </c>
      <c r="H213" s="649" t="str">
        <f t="shared" si="82"/>
        <v/>
      </c>
      <c r="I213" s="634"/>
      <c r="J213" s="637" t="str">
        <f>IF(B213="","",'Calcul '!C385)</f>
        <v/>
      </c>
      <c r="K213" s="424" t="str">
        <f t="shared" si="83"/>
        <v/>
      </c>
      <c r="L213" s="651" t="str">
        <f t="shared" si="84"/>
        <v/>
      </c>
      <c r="M213" s="635"/>
      <c r="N213" s="638" t="str">
        <f>IF(B213="","",'Calcul '!D385+'Calcul '!G385)</f>
        <v/>
      </c>
      <c r="O213" s="425" t="str">
        <f t="shared" si="85"/>
        <v/>
      </c>
      <c r="P213" s="682" t="str">
        <f t="shared" si="86"/>
        <v/>
      </c>
      <c r="Q213" s="636"/>
      <c r="R213" s="686" t="str">
        <f>IF(B213="","",'Calcul '!E385)</f>
        <v/>
      </c>
      <c r="S213" s="425" t="str">
        <f t="shared" si="87"/>
        <v/>
      </c>
      <c r="T213" s="683" t="str">
        <f t="shared" si="88"/>
        <v/>
      </c>
      <c r="U213" s="676"/>
      <c r="V213" s="687" t="str">
        <f>IF(B213="","",'Calcul '!F385)</f>
        <v/>
      </c>
      <c r="W213" s="425" t="str">
        <f t="shared" si="89"/>
        <v/>
      </c>
      <c r="X213" s="684" t="str">
        <f t="shared" si="90"/>
        <v/>
      </c>
      <c r="Y213" s="677"/>
      <c r="Z213" s="688" t="str">
        <f>IF(B213="","",'Calcul '!U385)</f>
        <v/>
      </c>
      <c r="AA213" s="425" t="str">
        <f t="shared" si="91"/>
        <v/>
      </c>
      <c r="AB213" s="685" t="str">
        <f t="shared" si="92"/>
        <v/>
      </c>
      <c r="AC213" s="678"/>
      <c r="AD213" s="689" t="str">
        <f>IF(B213="","",'Calcul '!V385)</f>
        <v/>
      </c>
      <c r="AE213" s="425" t="str">
        <f t="shared" si="93"/>
        <v/>
      </c>
      <c r="AF213" s="683" t="str">
        <f t="shared" si="94"/>
        <v/>
      </c>
      <c r="AG213" s="679"/>
      <c r="AH213" s="690" t="str">
        <f>IF(B213="","",'Calcul '!H385)</f>
        <v/>
      </c>
      <c r="AI213" s="375"/>
      <c r="AJ213" s="427" t="str">
        <f t="shared" si="104"/>
        <v/>
      </c>
      <c r="AK213" s="428"/>
      <c r="AL213" s="429" t="str">
        <f>IF(B213="","",'Saisie Part'!G199)</f>
        <v/>
      </c>
      <c r="AM213" s="394" t="str">
        <f t="shared" si="105"/>
        <v/>
      </c>
      <c r="AN213" s="413" t="str">
        <f t="shared" si="106"/>
        <v/>
      </c>
      <c r="AO213" s="404"/>
      <c r="AP213" s="366"/>
      <c r="AR213" s="392" t="e">
        <f t="shared" si="95"/>
        <v>#VALUE!</v>
      </c>
      <c r="AS213" s="392"/>
      <c r="AT213" s="392"/>
      <c r="AU213" s="392"/>
      <c r="AV213" s="392" t="e">
        <f t="shared" si="96"/>
        <v>#VALUE!</v>
      </c>
      <c r="AW213" s="392"/>
      <c r="AX213" s="392"/>
      <c r="AY213" s="392"/>
      <c r="AZ213" s="392" t="e">
        <f t="shared" si="97"/>
        <v>#VALUE!</v>
      </c>
      <c r="BA213" s="392"/>
      <c r="BB213" s="392"/>
      <c r="BC213" s="392"/>
      <c r="BD213" s="392" t="e">
        <f t="shared" si="98"/>
        <v>#VALUE!</v>
      </c>
      <c r="BE213" s="392"/>
      <c r="BF213" s="392"/>
      <c r="BG213" s="392"/>
      <c r="BH213" s="392" t="e">
        <f t="shared" si="99"/>
        <v>#VALUE!</v>
      </c>
      <c r="BI213" s="392"/>
      <c r="BJ213" s="392"/>
      <c r="BK213" s="392"/>
      <c r="BL213" s="392" t="e">
        <f t="shared" si="100"/>
        <v>#VALUE!</v>
      </c>
      <c r="BM213" s="392"/>
      <c r="BN213" s="392"/>
      <c r="BO213" s="392"/>
      <c r="BP213" s="392" t="e">
        <f t="shared" si="101"/>
        <v>#VALUE!</v>
      </c>
      <c r="BQ213" s="392"/>
      <c r="BR213" s="392"/>
      <c r="BS213" s="392"/>
      <c r="BT213" s="392"/>
      <c r="BU213" s="392"/>
      <c r="BV213" s="392"/>
      <c r="BW213" s="392"/>
      <c r="BX213" s="392"/>
      <c r="BY213" s="392"/>
      <c r="BZ213" s="392"/>
      <c r="CA213" s="392"/>
      <c r="CB213" s="392"/>
      <c r="CC213" s="392"/>
      <c r="CD213" s="392"/>
      <c r="CE213" s="392"/>
      <c r="CF213" s="392"/>
      <c r="CG213" s="392"/>
    </row>
    <row r="214" spans="1:85">
      <c r="A214" s="431" t="str">
        <v/>
      </c>
      <c r="B214" s="421" t="str">
        <v/>
      </c>
      <c r="C214" s="646" t="str">
        <v/>
      </c>
      <c r="D214" s="696" t="str">
        <f t="shared" si="81"/>
        <v/>
      </c>
      <c r="E214" s="774" t="str">
        <v/>
      </c>
      <c r="F214" s="695" t="str">
        <f t="shared" si="102"/>
        <v/>
      </c>
      <c r="G214" s="394" t="str">
        <f t="shared" si="103"/>
        <v/>
      </c>
      <c r="H214" s="649" t="str">
        <f t="shared" si="82"/>
        <v/>
      </c>
      <c r="I214" s="634"/>
      <c r="J214" s="637" t="str">
        <f>IF(B214="","",'Calcul '!C386)</f>
        <v/>
      </c>
      <c r="K214" s="424" t="str">
        <f t="shared" si="83"/>
        <v/>
      </c>
      <c r="L214" s="651" t="str">
        <f t="shared" si="84"/>
        <v/>
      </c>
      <c r="M214" s="635"/>
      <c r="N214" s="638" t="str">
        <f>IF(B214="","",'Calcul '!D386+'Calcul '!G386)</f>
        <v/>
      </c>
      <c r="O214" s="425" t="str">
        <f t="shared" si="85"/>
        <v/>
      </c>
      <c r="P214" s="682" t="str">
        <f t="shared" si="86"/>
        <v/>
      </c>
      <c r="Q214" s="636"/>
      <c r="R214" s="686" t="str">
        <f>IF(B214="","",'Calcul '!E386)</f>
        <v/>
      </c>
      <c r="S214" s="425" t="str">
        <f t="shared" si="87"/>
        <v/>
      </c>
      <c r="T214" s="683" t="str">
        <f t="shared" si="88"/>
        <v/>
      </c>
      <c r="U214" s="676"/>
      <c r="V214" s="687" t="str">
        <f>IF(B214="","",'Calcul '!F386)</f>
        <v/>
      </c>
      <c r="W214" s="425" t="str">
        <f t="shared" si="89"/>
        <v/>
      </c>
      <c r="X214" s="684" t="str">
        <f t="shared" si="90"/>
        <v/>
      </c>
      <c r="Y214" s="677"/>
      <c r="Z214" s="688" t="str">
        <f>IF(B214="","",'Calcul '!U386)</f>
        <v/>
      </c>
      <c r="AA214" s="425" t="str">
        <f t="shared" si="91"/>
        <v/>
      </c>
      <c r="AB214" s="685" t="str">
        <f t="shared" si="92"/>
        <v/>
      </c>
      <c r="AC214" s="678"/>
      <c r="AD214" s="689" t="str">
        <f>IF(B214="","",'Calcul '!V386)</f>
        <v/>
      </c>
      <c r="AE214" s="425" t="str">
        <f t="shared" si="93"/>
        <v/>
      </c>
      <c r="AF214" s="683" t="str">
        <f t="shared" si="94"/>
        <v/>
      </c>
      <c r="AG214" s="679"/>
      <c r="AH214" s="690" t="str">
        <f>IF(B214="","",'Calcul '!H386)</f>
        <v/>
      </c>
      <c r="AI214" s="375"/>
      <c r="AJ214" s="427" t="str">
        <f t="shared" si="104"/>
        <v/>
      </c>
      <c r="AK214" s="428"/>
      <c r="AL214" s="429" t="str">
        <f>IF(B214="","",'Saisie Part'!G200)</f>
        <v/>
      </c>
      <c r="AM214" s="394" t="str">
        <f t="shared" si="105"/>
        <v/>
      </c>
      <c r="AN214" s="413" t="str">
        <f t="shared" si="106"/>
        <v/>
      </c>
      <c r="AO214" s="404"/>
      <c r="AP214" s="366"/>
      <c r="AR214" s="392" t="e">
        <f t="shared" si="95"/>
        <v>#VALUE!</v>
      </c>
      <c r="AS214" s="392"/>
      <c r="AT214" s="392"/>
      <c r="AU214" s="392"/>
      <c r="AV214" s="392" t="e">
        <f t="shared" si="96"/>
        <v>#VALUE!</v>
      </c>
      <c r="AW214" s="392"/>
      <c r="AX214" s="392"/>
      <c r="AY214" s="392"/>
      <c r="AZ214" s="392" t="e">
        <f t="shared" si="97"/>
        <v>#VALUE!</v>
      </c>
      <c r="BA214" s="392"/>
      <c r="BB214" s="392"/>
      <c r="BC214" s="392"/>
      <c r="BD214" s="392" t="e">
        <f t="shared" si="98"/>
        <v>#VALUE!</v>
      </c>
      <c r="BE214" s="392"/>
      <c r="BF214" s="392"/>
      <c r="BG214" s="392"/>
      <c r="BH214" s="392" t="e">
        <f t="shared" si="99"/>
        <v>#VALUE!</v>
      </c>
      <c r="BI214" s="392"/>
      <c r="BJ214" s="392"/>
      <c r="BK214" s="392"/>
      <c r="BL214" s="392" t="e">
        <f t="shared" si="100"/>
        <v>#VALUE!</v>
      </c>
      <c r="BM214" s="392"/>
      <c r="BN214" s="392"/>
      <c r="BO214" s="392"/>
      <c r="BP214" s="392" t="e">
        <f t="shared" si="101"/>
        <v>#VALUE!</v>
      </c>
      <c r="BQ214" s="392"/>
      <c r="BR214" s="392"/>
      <c r="BS214" s="392"/>
      <c r="BT214" s="392"/>
      <c r="BU214" s="392"/>
      <c r="BV214" s="392"/>
      <c r="BW214" s="392"/>
      <c r="BX214" s="392"/>
      <c r="BY214" s="392"/>
      <c r="BZ214" s="392"/>
      <c r="CA214" s="392"/>
      <c r="CB214" s="392"/>
      <c r="CC214" s="392"/>
      <c r="CD214" s="392"/>
      <c r="CE214" s="392"/>
      <c r="CF214" s="392"/>
      <c r="CG214" s="392"/>
    </row>
    <row r="215" spans="1:85">
      <c r="A215" s="431" t="str">
        <v/>
      </c>
      <c r="B215" s="421" t="str">
        <v/>
      </c>
      <c r="C215" s="646" t="str">
        <v/>
      </c>
      <c r="D215" s="696" t="str">
        <f t="shared" si="81"/>
        <v/>
      </c>
      <c r="E215" s="774" t="str">
        <v/>
      </c>
      <c r="F215" s="695" t="str">
        <f t="shared" si="102"/>
        <v/>
      </c>
      <c r="G215" s="394" t="str">
        <f t="shared" si="103"/>
        <v/>
      </c>
      <c r="H215" s="649" t="str">
        <f t="shared" si="82"/>
        <v/>
      </c>
      <c r="I215" s="634"/>
      <c r="J215" s="637" t="str">
        <f>IF(B215="","",'Calcul '!C387)</f>
        <v/>
      </c>
      <c r="K215" s="424" t="str">
        <f t="shared" si="83"/>
        <v/>
      </c>
      <c r="L215" s="651" t="str">
        <f t="shared" si="84"/>
        <v/>
      </c>
      <c r="M215" s="635"/>
      <c r="N215" s="638" t="str">
        <f>IF(B215="","",'Calcul '!D387+'Calcul '!G387)</f>
        <v/>
      </c>
      <c r="O215" s="425" t="str">
        <f t="shared" si="85"/>
        <v/>
      </c>
      <c r="P215" s="682" t="str">
        <f t="shared" si="86"/>
        <v/>
      </c>
      <c r="Q215" s="636"/>
      <c r="R215" s="686" t="str">
        <f>IF(B215="","",'Calcul '!E387)</f>
        <v/>
      </c>
      <c r="S215" s="425" t="str">
        <f t="shared" si="87"/>
        <v/>
      </c>
      <c r="T215" s="683" t="str">
        <f t="shared" si="88"/>
        <v/>
      </c>
      <c r="U215" s="676"/>
      <c r="V215" s="687" t="str">
        <f>IF(B215="","",'Calcul '!F387)</f>
        <v/>
      </c>
      <c r="W215" s="425" t="str">
        <f t="shared" si="89"/>
        <v/>
      </c>
      <c r="X215" s="684" t="str">
        <f t="shared" si="90"/>
        <v/>
      </c>
      <c r="Y215" s="677"/>
      <c r="Z215" s="688" t="str">
        <f>IF(B215="","",'Calcul '!U387)</f>
        <v/>
      </c>
      <c r="AA215" s="425" t="str">
        <f t="shared" si="91"/>
        <v/>
      </c>
      <c r="AB215" s="685" t="str">
        <f t="shared" si="92"/>
        <v/>
      </c>
      <c r="AC215" s="678"/>
      <c r="AD215" s="689" t="str">
        <f>IF(B215="","",'Calcul '!V387)</f>
        <v/>
      </c>
      <c r="AE215" s="425" t="str">
        <f t="shared" si="93"/>
        <v/>
      </c>
      <c r="AF215" s="683" t="str">
        <f t="shared" si="94"/>
        <v/>
      </c>
      <c r="AG215" s="679"/>
      <c r="AH215" s="690" t="str">
        <f>IF(B215="","",'Calcul '!H387)</f>
        <v/>
      </c>
      <c r="AI215" s="375"/>
      <c r="AJ215" s="427" t="str">
        <f t="shared" si="104"/>
        <v/>
      </c>
      <c r="AK215" s="428"/>
      <c r="AL215" s="429" t="str">
        <f>IF(B215="","",'Saisie Part'!G201)</f>
        <v/>
      </c>
      <c r="AM215" s="394" t="str">
        <f t="shared" si="105"/>
        <v/>
      </c>
      <c r="AN215" s="413" t="str">
        <f t="shared" si="106"/>
        <v/>
      </c>
      <c r="AO215" s="404"/>
      <c r="AP215" s="366"/>
      <c r="AR215" s="392" t="e">
        <f t="shared" si="95"/>
        <v>#VALUE!</v>
      </c>
      <c r="AS215" s="392"/>
      <c r="AT215" s="392"/>
      <c r="AU215" s="392"/>
      <c r="AV215" s="392" t="e">
        <f t="shared" si="96"/>
        <v>#VALUE!</v>
      </c>
      <c r="AW215" s="392"/>
      <c r="AX215" s="392"/>
      <c r="AY215" s="392"/>
      <c r="AZ215" s="392" t="e">
        <f t="shared" si="97"/>
        <v>#VALUE!</v>
      </c>
      <c r="BA215" s="392"/>
      <c r="BB215" s="392"/>
      <c r="BC215" s="392"/>
      <c r="BD215" s="392" t="e">
        <f t="shared" si="98"/>
        <v>#VALUE!</v>
      </c>
      <c r="BE215" s="392"/>
      <c r="BF215" s="392"/>
      <c r="BG215" s="392"/>
      <c r="BH215" s="392" t="e">
        <f t="shared" si="99"/>
        <v>#VALUE!</v>
      </c>
      <c r="BI215" s="392"/>
      <c r="BJ215" s="392"/>
      <c r="BK215" s="392"/>
      <c r="BL215" s="392" t="e">
        <f t="shared" si="100"/>
        <v>#VALUE!</v>
      </c>
      <c r="BM215" s="392"/>
      <c r="BN215" s="392"/>
      <c r="BO215" s="392"/>
      <c r="BP215" s="392" t="e">
        <f t="shared" si="101"/>
        <v>#VALUE!</v>
      </c>
      <c r="BQ215" s="392"/>
      <c r="BR215" s="392"/>
      <c r="BS215" s="392"/>
      <c r="BT215" s="392"/>
      <c r="BU215" s="392"/>
      <c r="BV215" s="392"/>
      <c r="BW215" s="392"/>
      <c r="BX215" s="392"/>
      <c r="BY215" s="392"/>
      <c r="BZ215" s="392"/>
      <c r="CA215" s="392"/>
      <c r="CB215" s="392"/>
      <c r="CC215" s="392"/>
      <c r="CD215" s="392"/>
      <c r="CE215" s="392"/>
      <c r="CF215" s="392"/>
      <c r="CG215" s="392"/>
    </row>
    <row r="216" spans="1:85">
      <c r="A216" s="431" t="str">
        <v/>
      </c>
      <c r="B216" s="421" t="str">
        <v/>
      </c>
      <c r="C216" s="646" t="str">
        <v/>
      </c>
      <c r="D216" s="696" t="str">
        <f t="shared" si="81"/>
        <v/>
      </c>
      <c r="E216" s="774" t="str">
        <v/>
      </c>
      <c r="F216" s="695" t="str">
        <f t="shared" si="102"/>
        <v/>
      </c>
      <c r="G216" s="394" t="str">
        <f t="shared" si="103"/>
        <v/>
      </c>
      <c r="H216" s="649" t="str">
        <f t="shared" si="82"/>
        <v/>
      </c>
      <c r="I216" s="634"/>
      <c r="J216" s="637" t="str">
        <f>IF(B216="","",'Calcul '!C388)</f>
        <v/>
      </c>
      <c r="K216" s="424" t="str">
        <f t="shared" si="83"/>
        <v/>
      </c>
      <c r="L216" s="651" t="str">
        <f t="shared" si="84"/>
        <v/>
      </c>
      <c r="M216" s="635"/>
      <c r="N216" s="638" t="str">
        <f>IF(B216="","",'Calcul '!D388+'Calcul '!G388)</f>
        <v/>
      </c>
      <c r="O216" s="425" t="str">
        <f t="shared" si="85"/>
        <v/>
      </c>
      <c r="P216" s="682" t="str">
        <f t="shared" si="86"/>
        <v/>
      </c>
      <c r="Q216" s="636"/>
      <c r="R216" s="686" t="str">
        <f>IF(B216="","",'Calcul '!E388)</f>
        <v/>
      </c>
      <c r="S216" s="425" t="str">
        <f t="shared" si="87"/>
        <v/>
      </c>
      <c r="T216" s="683" t="str">
        <f t="shared" si="88"/>
        <v/>
      </c>
      <c r="U216" s="676"/>
      <c r="V216" s="687" t="str">
        <f>IF(B216="","",'Calcul '!F388)</f>
        <v/>
      </c>
      <c r="W216" s="425" t="str">
        <f t="shared" si="89"/>
        <v/>
      </c>
      <c r="X216" s="684" t="str">
        <f t="shared" si="90"/>
        <v/>
      </c>
      <c r="Y216" s="677"/>
      <c r="Z216" s="688" t="str">
        <f>IF(B216="","",'Calcul '!U388)</f>
        <v/>
      </c>
      <c r="AA216" s="425" t="str">
        <f t="shared" si="91"/>
        <v/>
      </c>
      <c r="AB216" s="685" t="str">
        <f t="shared" si="92"/>
        <v/>
      </c>
      <c r="AC216" s="678"/>
      <c r="AD216" s="689" t="str">
        <f>IF(B216="","",'Calcul '!V388)</f>
        <v/>
      </c>
      <c r="AE216" s="425" t="str">
        <f t="shared" si="93"/>
        <v/>
      </c>
      <c r="AF216" s="683" t="str">
        <f t="shared" si="94"/>
        <v/>
      </c>
      <c r="AG216" s="679"/>
      <c r="AH216" s="690" t="str">
        <f>IF(B216="","",'Calcul '!H388)</f>
        <v/>
      </c>
      <c r="AI216" s="375"/>
      <c r="AJ216" s="427" t="str">
        <f t="shared" si="104"/>
        <v/>
      </c>
      <c r="AK216" s="428"/>
      <c r="AL216" s="429" t="str">
        <f>IF(B216="","",'Saisie Part'!G202)</f>
        <v/>
      </c>
      <c r="AM216" s="394" t="str">
        <f t="shared" si="105"/>
        <v/>
      </c>
      <c r="AN216" s="413" t="str">
        <f t="shared" si="106"/>
        <v/>
      </c>
      <c r="AO216" s="404"/>
      <c r="AP216" s="366"/>
      <c r="AR216" s="392" t="e">
        <f t="shared" si="95"/>
        <v>#VALUE!</v>
      </c>
      <c r="AS216" s="392"/>
      <c r="AT216" s="392"/>
      <c r="AU216" s="392"/>
      <c r="AV216" s="392" t="e">
        <f t="shared" si="96"/>
        <v>#VALUE!</v>
      </c>
      <c r="AW216" s="392"/>
      <c r="AX216" s="392"/>
      <c r="AY216" s="392"/>
      <c r="AZ216" s="392" t="e">
        <f t="shared" si="97"/>
        <v>#VALUE!</v>
      </c>
      <c r="BA216" s="392"/>
      <c r="BB216" s="392"/>
      <c r="BC216" s="392"/>
      <c r="BD216" s="392" t="e">
        <f t="shared" si="98"/>
        <v>#VALUE!</v>
      </c>
      <c r="BE216" s="392"/>
      <c r="BF216" s="392"/>
      <c r="BG216" s="392"/>
      <c r="BH216" s="392" t="e">
        <f t="shared" si="99"/>
        <v>#VALUE!</v>
      </c>
      <c r="BI216" s="392"/>
      <c r="BJ216" s="392"/>
      <c r="BK216" s="392"/>
      <c r="BL216" s="392" t="e">
        <f t="shared" si="100"/>
        <v>#VALUE!</v>
      </c>
      <c r="BM216" s="392"/>
      <c r="BN216" s="392"/>
      <c r="BO216" s="392"/>
      <c r="BP216" s="392" t="e">
        <f t="shared" si="101"/>
        <v>#VALUE!</v>
      </c>
      <c r="BQ216" s="392"/>
      <c r="BR216" s="392"/>
      <c r="BS216" s="392"/>
      <c r="BT216" s="392"/>
      <c r="BU216" s="392"/>
      <c r="BV216" s="392"/>
      <c r="BW216" s="392"/>
      <c r="BX216" s="392"/>
      <c r="BY216" s="392"/>
      <c r="BZ216" s="392"/>
      <c r="CA216" s="392"/>
      <c r="CB216" s="392"/>
      <c r="CC216" s="392"/>
      <c r="CD216" s="392"/>
      <c r="CE216" s="392"/>
      <c r="CF216" s="392"/>
      <c r="CG216" s="392"/>
    </row>
    <row r="217" spans="1:85">
      <c r="A217" s="431" t="str">
        <v/>
      </c>
      <c r="B217" s="421" t="str">
        <v/>
      </c>
      <c r="C217" s="646" t="str">
        <v/>
      </c>
      <c r="D217" s="696" t="str">
        <f t="shared" si="81"/>
        <v/>
      </c>
      <c r="E217" s="774" t="str">
        <v/>
      </c>
      <c r="F217" s="695" t="str">
        <f t="shared" si="102"/>
        <v/>
      </c>
      <c r="G217" s="394" t="str">
        <f t="shared" si="103"/>
        <v/>
      </c>
      <c r="H217" s="649" t="str">
        <f t="shared" si="82"/>
        <v/>
      </c>
      <c r="I217" s="634"/>
      <c r="J217" s="637" t="str">
        <f>IF(B217="","",'Calcul '!C389)</f>
        <v/>
      </c>
      <c r="K217" s="424" t="str">
        <f t="shared" si="83"/>
        <v/>
      </c>
      <c r="L217" s="651" t="str">
        <f t="shared" si="84"/>
        <v/>
      </c>
      <c r="M217" s="635"/>
      <c r="N217" s="638" t="str">
        <f>IF(B217="","",'Calcul '!D389+'Calcul '!G389)</f>
        <v/>
      </c>
      <c r="O217" s="425" t="str">
        <f t="shared" si="85"/>
        <v/>
      </c>
      <c r="P217" s="682" t="str">
        <f t="shared" si="86"/>
        <v/>
      </c>
      <c r="Q217" s="636"/>
      <c r="R217" s="686" t="str">
        <f>IF(B217="","",'Calcul '!E389)</f>
        <v/>
      </c>
      <c r="S217" s="425" t="str">
        <f t="shared" si="87"/>
        <v/>
      </c>
      <c r="T217" s="683" t="str">
        <f t="shared" si="88"/>
        <v/>
      </c>
      <c r="U217" s="676"/>
      <c r="V217" s="687" t="str">
        <f>IF(B217="","",'Calcul '!F389)</f>
        <v/>
      </c>
      <c r="W217" s="425" t="str">
        <f t="shared" si="89"/>
        <v/>
      </c>
      <c r="X217" s="684" t="str">
        <f t="shared" si="90"/>
        <v/>
      </c>
      <c r="Y217" s="677"/>
      <c r="Z217" s="688" t="str">
        <f>IF(B217="","",'Calcul '!U389)</f>
        <v/>
      </c>
      <c r="AA217" s="425" t="str">
        <f t="shared" si="91"/>
        <v/>
      </c>
      <c r="AB217" s="685" t="str">
        <f t="shared" si="92"/>
        <v/>
      </c>
      <c r="AC217" s="678"/>
      <c r="AD217" s="689" t="str">
        <f>IF(B217="","",'Calcul '!V389)</f>
        <v/>
      </c>
      <c r="AE217" s="425" t="str">
        <f t="shared" si="93"/>
        <v/>
      </c>
      <c r="AF217" s="683" t="str">
        <f t="shared" si="94"/>
        <v/>
      </c>
      <c r="AG217" s="679"/>
      <c r="AH217" s="690" t="str">
        <f>IF(B217="","",'Calcul '!H389)</f>
        <v/>
      </c>
      <c r="AI217" s="375"/>
      <c r="AJ217" s="427" t="str">
        <f t="shared" si="104"/>
        <v/>
      </c>
      <c r="AK217" s="428"/>
      <c r="AL217" s="429" t="str">
        <f>IF(B217="","",'Saisie Part'!G203)</f>
        <v/>
      </c>
      <c r="AM217" s="394" t="str">
        <f t="shared" si="105"/>
        <v/>
      </c>
      <c r="AN217" s="413" t="str">
        <f t="shared" si="106"/>
        <v/>
      </c>
      <c r="AO217" s="404"/>
      <c r="AP217" s="366"/>
      <c r="AR217" s="392" t="e">
        <f t="shared" si="95"/>
        <v>#VALUE!</v>
      </c>
      <c r="AS217" s="392"/>
      <c r="AT217" s="392"/>
      <c r="AU217" s="392"/>
      <c r="AV217" s="392" t="e">
        <f t="shared" si="96"/>
        <v>#VALUE!</v>
      </c>
      <c r="AW217" s="392"/>
      <c r="AX217" s="392"/>
      <c r="AY217" s="392"/>
      <c r="AZ217" s="392" t="e">
        <f t="shared" si="97"/>
        <v>#VALUE!</v>
      </c>
      <c r="BA217" s="392"/>
      <c r="BB217" s="392"/>
      <c r="BC217" s="392"/>
      <c r="BD217" s="392" t="e">
        <f t="shared" si="98"/>
        <v>#VALUE!</v>
      </c>
      <c r="BE217" s="392"/>
      <c r="BF217" s="392"/>
      <c r="BG217" s="392"/>
      <c r="BH217" s="392" t="e">
        <f t="shared" si="99"/>
        <v>#VALUE!</v>
      </c>
      <c r="BI217" s="392"/>
      <c r="BJ217" s="392"/>
      <c r="BK217" s="392"/>
      <c r="BL217" s="392" t="e">
        <f t="shared" si="100"/>
        <v>#VALUE!</v>
      </c>
      <c r="BM217" s="392"/>
      <c r="BN217" s="392"/>
      <c r="BO217" s="392"/>
      <c r="BP217" s="392" t="e">
        <f t="shared" si="101"/>
        <v>#VALUE!</v>
      </c>
      <c r="BQ217" s="392"/>
      <c r="BR217" s="392"/>
      <c r="BS217" s="392"/>
      <c r="BT217" s="392"/>
      <c r="BU217" s="392"/>
      <c r="BV217" s="392"/>
      <c r="BW217" s="392"/>
      <c r="BX217" s="392"/>
      <c r="BY217" s="392"/>
      <c r="BZ217" s="392"/>
      <c r="CA217" s="392"/>
      <c r="CB217" s="392"/>
      <c r="CC217" s="392"/>
      <c r="CD217" s="392"/>
      <c r="CE217" s="392"/>
      <c r="CF217" s="392"/>
      <c r="CG217" s="392"/>
    </row>
    <row r="218" spans="1:85">
      <c r="A218" s="431" t="str">
        <v/>
      </c>
      <c r="B218" s="421" t="str">
        <v/>
      </c>
      <c r="C218" s="646" t="str">
        <v/>
      </c>
      <c r="D218" s="696" t="str">
        <f t="shared" si="81"/>
        <v/>
      </c>
      <c r="E218" s="774" t="str">
        <v/>
      </c>
      <c r="F218" s="695" t="str">
        <f t="shared" si="102"/>
        <v/>
      </c>
      <c r="G218" s="394" t="str">
        <f t="shared" si="103"/>
        <v/>
      </c>
      <c r="H218" s="649" t="str">
        <f t="shared" si="82"/>
        <v/>
      </c>
      <c r="I218" s="634"/>
      <c r="J218" s="637" t="str">
        <f>IF(B218="","",'Calcul '!C390)</f>
        <v/>
      </c>
      <c r="K218" s="424" t="str">
        <f t="shared" si="83"/>
        <v/>
      </c>
      <c r="L218" s="651" t="str">
        <f t="shared" si="84"/>
        <v/>
      </c>
      <c r="M218" s="635"/>
      <c r="N218" s="638" t="str">
        <f>IF(B218="","",'Calcul '!D390+'Calcul '!G390)</f>
        <v/>
      </c>
      <c r="O218" s="425" t="str">
        <f t="shared" si="85"/>
        <v/>
      </c>
      <c r="P218" s="682" t="str">
        <f t="shared" si="86"/>
        <v/>
      </c>
      <c r="Q218" s="636"/>
      <c r="R218" s="686" t="str">
        <f>IF(B218="","",'Calcul '!E390)</f>
        <v/>
      </c>
      <c r="S218" s="425" t="str">
        <f t="shared" si="87"/>
        <v/>
      </c>
      <c r="T218" s="683" t="str">
        <f t="shared" si="88"/>
        <v/>
      </c>
      <c r="U218" s="676"/>
      <c r="V218" s="687" t="str">
        <f>IF(B218="","",'Calcul '!F390)</f>
        <v/>
      </c>
      <c r="W218" s="425" t="str">
        <f t="shared" si="89"/>
        <v/>
      </c>
      <c r="X218" s="684" t="str">
        <f t="shared" si="90"/>
        <v/>
      </c>
      <c r="Y218" s="677"/>
      <c r="Z218" s="688" t="str">
        <f>IF(B218="","",'Calcul '!U390)</f>
        <v/>
      </c>
      <c r="AA218" s="425" t="str">
        <f t="shared" si="91"/>
        <v/>
      </c>
      <c r="AB218" s="685" t="str">
        <f t="shared" si="92"/>
        <v/>
      </c>
      <c r="AC218" s="678"/>
      <c r="AD218" s="689" t="str">
        <f>IF(B218="","",'Calcul '!V390)</f>
        <v/>
      </c>
      <c r="AE218" s="425" t="str">
        <f t="shared" si="93"/>
        <v/>
      </c>
      <c r="AF218" s="683" t="str">
        <f t="shared" si="94"/>
        <v/>
      </c>
      <c r="AG218" s="679"/>
      <c r="AH218" s="690" t="str">
        <f>IF(B218="","",'Calcul '!H390)</f>
        <v/>
      </c>
      <c r="AI218" s="375"/>
      <c r="AJ218" s="427" t="str">
        <f t="shared" si="104"/>
        <v/>
      </c>
      <c r="AK218" s="428"/>
      <c r="AL218" s="429" t="str">
        <f>IF(B218="","",'Saisie Part'!G204)</f>
        <v/>
      </c>
      <c r="AM218" s="394" t="str">
        <f t="shared" si="105"/>
        <v/>
      </c>
      <c r="AN218" s="413" t="str">
        <f t="shared" si="106"/>
        <v/>
      </c>
      <c r="AO218" s="404"/>
      <c r="AP218" s="366"/>
      <c r="AR218" s="392" t="e">
        <f t="shared" si="95"/>
        <v>#VALUE!</v>
      </c>
      <c r="AS218" s="392"/>
      <c r="AT218" s="392"/>
      <c r="AU218" s="392"/>
      <c r="AV218" s="392" t="e">
        <f t="shared" si="96"/>
        <v>#VALUE!</v>
      </c>
      <c r="AW218" s="392"/>
      <c r="AX218" s="392"/>
      <c r="AY218" s="392"/>
      <c r="AZ218" s="392" t="e">
        <f t="shared" si="97"/>
        <v>#VALUE!</v>
      </c>
      <c r="BA218" s="392"/>
      <c r="BB218" s="392"/>
      <c r="BC218" s="392"/>
      <c r="BD218" s="392" t="e">
        <f t="shared" si="98"/>
        <v>#VALUE!</v>
      </c>
      <c r="BE218" s="392"/>
      <c r="BF218" s="392"/>
      <c r="BG218" s="392"/>
      <c r="BH218" s="392" t="e">
        <f t="shared" si="99"/>
        <v>#VALUE!</v>
      </c>
      <c r="BI218" s="392"/>
      <c r="BJ218" s="392"/>
      <c r="BK218" s="392"/>
      <c r="BL218" s="392" t="e">
        <f t="shared" si="100"/>
        <v>#VALUE!</v>
      </c>
      <c r="BM218" s="392"/>
      <c r="BN218" s="392"/>
      <c r="BO218" s="392"/>
      <c r="BP218" s="392" t="e">
        <f t="shared" si="101"/>
        <v>#VALUE!</v>
      </c>
      <c r="BQ218" s="392"/>
      <c r="BR218" s="392"/>
      <c r="BS218" s="392"/>
      <c r="BT218" s="392"/>
      <c r="BU218" s="392"/>
      <c r="BV218" s="392"/>
      <c r="BW218" s="392"/>
      <c r="BX218" s="392"/>
      <c r="BY218" s="392"/>
      <c r="BZ218" s="392"/>
      <c r="CA218" s="392"/>
      <c r="CB218" s="392"/>
      <c r="CC218" s="392"/>
      <c r="CD218" s="392"/>
      <c r="CE218" s="392"/>
      <c r="CF218" s="392"/>
      <c r="CG218" s="392"/>
    </row>
    <row r="219" spans="1:85">
      <c r="A219" s="431" t="str">
        <v/>
      </c>
      <c r="B219" s="421" t="str">
        <v/>
      </c>
      <c r="C219" s="646" t="str">
        <v/>
      </c>
      <c r="D219" s="696" t="str">
        <f t="shared" si="81"/>
        <v/>
      </c>
      <c r="E219" s="774" t="str">
        <v/>
      </c>
      <c r="F219" s="695" t="str">
        <f t="shared" si="102"/>
        <v/>
      </c>
      <c r="G219" s="394" t="str">
        <f t="shared" si="103"/>
        <v/>
      </c>
      <c r="H219" s="649" t="str">
        <f t="shared" si="82"/>
        <v/>
      </c>
      <c r="I219" s="634"/>
      <c r="J219" s="637" t="str">
        <f>IF(B219="","",'Calcul '!C391)</f>
        <v/>
      </c>
      <c r="K219" s="424" t="str">
        <f t="shared" si="83"/>
        <v/>
      </c>
      <c r="L219" s="651" t="str">
        <f t="shared" si="84"/>
        <v/>
      </c>
      <c r="M219" s="635"/>
      <c r="N219" s="638" t="str">
        <f>IF(B219="","",'Calcul '!D391+'Calcul '!G391)</f>
        <v/>
      </c>
      <c r="O219" s="425" t="str">
        <f t="shared" si="85"/>
        <v/>
      </c>
      <c r="P219" s="682" t="str">
        <f t="shared" si="86"/>
        <v/>
      </c>
      <c r="Q219" s="636"/>
      <c r="R219" s="686" t="str">
        <f>IF(B219="","",'Calcul '!E391)</f>
        <v/>
      </c>
      <c r="S219" s="425" t="str">
        <f t="shared" si="87"/>
        <v/>
      </c>
      <c r="T219" s="683" t="str">
        <f t="shared" si="88"/>
        <v/>
      </c>
      <c r="U219" s="676"/>
      <c r="V219" s="687" t="str">
        <f>IF(B219="","",'Calcul '!F391)</f>
        <v/>
      </c>
      <c r="W219" s="425" t="str">
        <f t="shared" si="89"/>
        <v/>
      </c>
      <c r="X219" s="684" t="str">
        <f t="shared" si="90"/>
        <v/>
      </c>
      <c r="Y219" s="677"/>
      <c r="Z219" s="688" t="str">
        <f>IF(B219="","",'Calcul '!U391)</f>
        <v/>
      </c>
      <c r="AA219" s="425" t="str">
        <f t="shared" si="91"/>
        <v/>
      </c>
      <c r="AB219" s="685" t="str">
        <f t="shared" si="92"/>
        <v/>
      </c>
      <c r="AC219" s="678"/>
      <c r="AD219" s="689" t="str">
        <f>IF(B219="","",'Calcul '!V391)</f>
        <v/>
      </c>
      <c r="AE219" s="425" t="str">
        <f t="shared" si="93"/>
        <v/>
      </c>
      <c r="AF219" s="683" t="str">
        <f t="shared" si="94"/>
        <v/>
      </c>
      <c r="AG219" s="679"/>
      <c r="AH219" s="690" t="str">
        <f>IF(B219="","",'Calcul '!H391)</f>
        <v/>
      </c>
      <c r="AI219" s="375"/>
      <c r="AJ219" s="427" t="str">
        <f t="shared" si="104"/>
        <v/>
      </c>
      <c r="AK219" s="428"/>
      <c r="AL219" s="429" t="str">
        <f>IF(B219="","",'Saisie Part'!G205)</f>
        <v/>
      </c>
      <c r="AM219" s="394" t="str">
        <f t="shared" si="105"/>
        <v/>
      </c>
      <c r="AN219" s="413" t="str">
        <f t="shared" si="106"/>
        <v/>
      </c>
      <c r="AO219" s="404"/>
      <c r="AP219" s="366"/>
      <c r="AR219" s="392" t="e">
        <f t="shared" si="95"/>
        <v>#VALUE!</v>
      </c>
      <c r="AS219" s="392"/>
      <c r="AT219" s="392"/>
      <c r="AU219" s="392"/>
      <c r="AV219" s="392" t="e">
        <f t="shared" si="96"/>
        <v>#VALUE!</v>
      </c>
      <c r="AW219" s="392"/>
      <c r="AX219" s="392"/>
      <c r="AY219" s="392"/>
      <c r="AZ219" s="392" t="e">
        <f t="shared" si="97"/>
        <v>#VALUE!</v>
      </c>
      <c r="BA219" s="392"/>
      <c r="BB219" s="392"/>
      <c r="BC219" s="392"/>
      <c r="BD219" s="392" t="e">
        <f t="shared" si="98"/>
        <v>#VALUE!</v>
      </c>
      <c r="BE219" s="392"/>
      <c r="BF219" s="392"/>
      <c r="BG219" s="392"/>
      <c r="BH219" s="392" t="e">
        <f t="shared" si="99"/>
        <v>#VALUE!</v>
      </c>
      <c r="BI219" s="392"/>
      <c r="BJ219" s="392"/>
      <c r="BK219" s="392"/>
      <c r="BL219" s="392" t="e">
        <f t="shared" si="100"/>
        <v>#VALUE!</v>
      </c>
      <c r="BM219" s="392"/>
      <c r="BN219" s="392"/>
      <c r="BO219" s="392"/>
      <c r="BP219" s="392" t="e">
        <f t="shared" si="101"/>
        <v>#VALUE!</v>
      </c>
      <c r="BQ219" s="392"/>
      <c r="BR219" s="392"/>
      <c r="BS219" s="392"/>
      <c r="BT219" s="392"/>
      <c r="BU219" s="392"/>
      <c r="BV219" s="392"/>
      <c r="BW219" s="392"/>
      <c r="BX219" s="392"/>
      <c r="BY219" s="392"/>
      <c r="BZ219" s="392"/>
      <c r="CA219" s="392"/>
      <c r="CB219" s="392"/>
      <c r="CC219" s="392"/>
      <c r="CD219" s="392"/>
      <c r="CE219" s="392"/>
      <c r="CF219" s="392"/>
      <c r="CG219" s="392"/>
    </row>
    <row r="220" spans="1:85">
      <c r="A220" s="431" t="str">
        <v/>
      </c>
      <c r="B220" s="421" t="str">
        <v/>
      </c>
      <c r="C220" s="646" t="str">
        <v/>
      </c>
      <c r="D220" s="696" t="str">
        <f t="shared" si="81"/>
        <v/>
      </c>
      <c r="E220" s="774" t="str">
        <v/>
      </c>
      <c r="F220" s="695" t="str">
        <f t="shared" si="102"/>
        <v/>
      </c>
      <c r="G220" s="394" t="str">
        <f t="shared" si="103"/>
        <v/>
      </c>
      <c r="H220" s="649" t="str">
        <f t="shared" si="82"/>
        <v/>
      </c>
      <c r="I220" s="634"/>
      <c r="J220" s="637" t="str">
        <f>IF(B220="","",'Calcul '!C392)</f>
        <v/>
      </c>
      <c r="K220" s="424" t="str">
        <f t="shared" si="83"/>
        <v/>
      </c>
      <c r="L220" s="651" t="str">
        <f t="shared" si="84"/>
        <v/>
      </c>
      <c r="M220" s="635"/>
      <c r="N220" s="638" t="str">
        <f>IF(B220="","",'Calcul '!D392+'Calcul '!G392)</f>
        <v/>
      </c>
      <c r="O220" s="425" t="str">
        <f t="shared" si="85"/>
        <v/>
      </c>
      <c r="P220" s="682" t="str">
        <f t="shared" si="86"/>
        <v/>
      </c>
      <c r="Q220" s="636"/>
      <c r="R220" s="686" t="str">
        <f>IF(B220="","",'Calcul '!E392)</f>
        <v/>
      </c>
      <c r="S220" s="425" t="str">
        <f t="shared" si="87"/>
        <v/>
      </c>
      <c r="T220" s="683" t="str">
        <f t="shared" si="88"/>
        <v/>
      </c>
      <c r="U220" s="676"/>
      <c r="V220" s="687" t="str">
        <f>IF(B220="","",'Calcul '!F392)</f>
        <v/>
      </c>
      <c r="W220" s="425" t="str">
        <f t="shared" si="89"/>
        <v/>
      </c>
      <c r="X220" s="684" t="str">
        <f t="shared" si="90"/>
        <v/>
      </c>
      <c r="Y220" s="677"/>
      <c r="Z220" s="688" t="str">
        <f>IF(B220="","",'Calcul '!U392)</f>
        <v/>
      </c>
      <c r="AA220" s="425" t="str">
        <f t="shared" si="91"/>
        <v/>
      </c>
      <c r="AB220" s="685" t="str">
        <f t="shared" si="92"/>
        <v/>
      </c>
      <c r="AC220" s="678"/>
      <c r="AD220" s="689" t="str">
        <f>IF(B220="","",'Calcul '!V392)</f>
        <v/>
      </c>
      <c r="AE220" s="425" t="str">
        <f t="shared" si="93"/>
        <v/>
      </c>
      <c r="AF220" s="683" t="str">
        <f t="shared" si="94"/>
        <v/>
      </c>
      <c r="AG220" s="679"/>
      <c r="AH220" s="690" t="str">
        <f>IF(B220="","",'Calcul '!H392)</f>
        <v/>
      </c>
      <c r="AI220" s="375"/>
      <c r="AJ220" s="427" t="str">
        <f t="shared" si="104"/>
        <v/>
      </c>
      <c r="AK220" s="428"/>
      <c r="AL220" s="429" t="str">
        <f>IF(B220="","",'Saisie Part'!G206)</f>
        <v/>
      </c>
      <c r="AM220" s="394" t="str">
        <f t="shared" si="105"/>
        <v/>
      </c>
      <c r="AN220" s="413" t="str">
        <f t="shared" si="106"/>
        <v/>
      </c>
      <c r="AO220" s="404"/>
      <c r="AP220" s="366"/>
      <c r="AR220" s="392" t="e">
        <f t="shared" si="95"/>
        <v>#VALUE!</v>
      </c>
      <c r="AS220" s="392"/>
      <c r="AT220" s="392"/>
      <c r="AU220" s="392"/>
      <c r="AV220" s="392" t="e">
        <f t="shared" si="96"/>
        <v>#VALUE!</v>
      </c>
      <c r="AW220" s="392"/>
      <c r="AX220" s="392"/>
      <c r="AY220" s="392"/>
      <c r="AZ220" s="392" t="e">
        <f t="shared" si="97"/>
        <v>#VALUE!</v>
      </c>
      <c r="BA220" s="392"/>
      <c r="BB220" s="392"/>
      <c r="BC220" s="392"/>
      <c r="BD220" s="392" t="e">
        <f t="shared" si="98"/>
        <v>#VALUE!</v>
      </c>
      <c r="BE220" s="392"/>
      <c r="BF220" s="392"/>
      <c r="BG220" s="392"/>
      <c r="BH220" s="392" t="e">
        <f t="shared" si="99"/>
        <v>#VALUE!</v>
      </c>
      <c r="BI220" s="392"/>
      <c r="BJ220" s="392"/>
      <c r="BK220" s="392"/>
      <c r="BL220" s="392" t="e">
        <f t="shared" si="100"/>
        <v>#VALUE!</v>
      </c>
      <c r="BM220" s="392"/>
      <c r="BN220" s="392"/>
      <c r="BO220" s="392"/>
      <c r="BP220" s="392" t="e">
        <f t="shared" si="101"/>
        <v>#VALUE!</v>
      </c>
      <c r="BQ220" s="392"/>
      <c r="BR220" s="392"/>
      <c r="BS220" s="392"/>
      <c r="BT220" s="392"/>
      <c r="BU220" s="392"/>
      <c r="BV220" s="392"/>
      <c r="BW220" s="392"/>
      <c r="BX220" s="392"/>
      <c r="BY220" s="392"/>
      <c r="BZ220" s="392"/>
      <c r="CA220" s="392"/>
      <c r="CB220" s="392"/>
      <c r="CC220" s="392"/>
      <c r="CD220" s="392"/>
      <c r="CE220" s="392"/>
      <c r="CF220" s="392"/>
      <c r="CG220" s="392"/>
    </row>
    <row r="221" spans="1:85">
      <c r="A221" s="431" t="str">
        <v/>
      </c>
      <c r="B221" s="421" t="str">
        <v/>
      </c>
      <c r="C221" s="646" t="str">
        <v/>
      </c>
      <c r="D221" s="696" t="str">
        <f t="shared" si="81"/>
        <v/>
      </c>
      <c r="E221" s="774" t="str">
        <v/>
      </c>
      <c r="F221" s="695" t="str">
        <f t="shared" si="102"/>
        <v/>
      </c>
      <c r="G221" s="394" t="str">
        <f t="shared" si="103"/>
        <v/>
      </c>
      <c r="H221" s="649" t="str">
        <f t="shared" si="82"/>
        <v/>
      </c>
      <c r="I221" s="634"/>
      <c r="J221" s="637" t="str">
        <f>IF(B221="","",'Calcul '!C393)</f>
        <v/>
      </c>
      <c r="K221" s="424" t="str">
        <f t="shared" si="83"/>
        <v/>
      </c>
      <c r="L221" s="651" t="str">
        <f t="shared" si="84"/>
        <v/>
      </c>
      <c r="M221" s="635"/>
      <c r="N221" s="638" t="str">
        <f>IF(B221="","",'Calcul '!D393+'Calcul '!G393)</f>
        <v/>
      </c>
      <c r="O221" s="425" t="str">
        <f t="shared" si="85"/>
        <v/>
      </c>
      <c r="P221" s="682" t="str">
        <f t="shared" si="86"/>
        <v/>
      </c>
      <c r="Q221" s="636"/>
      <c r="R221" s="686" t="str">
        <f>IF(B221="","",'Calcul '!E393)</f>
        <v/>
      </c>
      <c r="S221" s="425" t="str">
        <f t="shared" si="87"/>
        <v/>
      </c>
      <c r="T221" s="683" t="str">
        <f t="shared" si="88"/>
        <v/>
      </c>
      <c r="U221" s="676"/>
      <c r="V221" s="687" t="str">
        <f>IF(B221="","",'Calcul '!F393)</f>
        <v/>
      </c>
      <c r="W221" s="425" t="str">
        <f t="shared" si="89"/>
        <v/>
      </c>
      <c r="X221" s="684" t="str">
        <f t="shared" si="90"/>
        <v/>
      </c>
      <c r="Y221" s="677"/>
      <c r="Z221" s="688" t="str">
        <f>IF(B221="","",'Calcul '!U393)</f>
        <v/>
      </c>
      <c r="AA221" s="425" t="str">
        <f t="shared" si="91"/>
        <v/>
      </c>
      <c r="AB221" s="685" t="str">
        <f t="shared" si="92"/>
        <v/>
      </c>
      <c r="AC221" s="678"/>
      <c r="AD221" s="689" t="str">
        <f>IF(B221="","",'Calcul '!V393)</f>
        <v/>
      </c>
      <c r="AE221" s="425" t="str">
        <f t="shared" si="93"/>
        <v/>
      </c>
      <c r="AF221" s="683" t="str">
        <f t="shared" si="94"/>
        <v/>
      </c>
      <c r="AG221" s="679"/>
      <c r="AH221" s="690" t="str">
        <f>IF(B221="","",'Calcul '!H393)</f>
        <v/>
      </c>
      <c r="AI221" s="375"/>
      <c r="AJ221" s="427" t="str">
        <f t="shared" si="104"/>
        <v/>
      </c>
      <c r="AK221" s="428"/>
      <c r="AL221" s="429" t="str">
        <f>IF(B221="","",'Saisie Part'!G207)</f>
        <v/>
      </c>
      <c r="AM221" s="394" t="str">
        <f t="shared" si="105"/>
        <v/>
      </c>
      <c r="AN221" s="413" t="str">
        <f t="shared" si="106"/>
        <v/>
      </c>
      <c r="AO221" s="404"/>
      <c r="AP221" s="366"/>
      <c r="AR221" s="392" t="e">
        <f t="shared" si="95"/>
        <v>#VALUE!</v>
      </c>
      <c r="AS221" s="392"/>
      <c r="AT221" s="392"/>
      <c r="AU221" s="392"/>
      <c r="AV221" s="392" t="e">
        <f t="shared" si="96"/>
        <v>#VALUE!</v>
      </c>
      <c r="AW221" s="392"/>
      <c r="AX221" s="392"/>
      <c r="AY221" s="392"/>
      <c r="AZ221" s="392" t="e">
        <f t="shared" si="97"/>
        <v>#VALUE!</v>
      </c>
      <c r="BA221" s="392"/>
      <c r="BB221" s="392"/>
      <c r="BC221" s="392"/>
      <c r="BD221" s="392" t="e">
        <f t="shared" si="98"/>
        <v>#VALUE!</v>
      </c>
      <c r="BE221" s="392"/>
      <c r="BF221" s="392"/>
      <c r="BG221" s="392"/>
      <c r="BH221" s="392" t="e">
        <f t="shared" si="99"/>
        <v>#VALUE!</v>
      </c>
      <c r="BI221" s="392"/>
      <c r="BJ221" s="392"/>
      <c r="BK221" s="392"/>
      <c r="BL221" s="392" t="e">
        <f t="shared" si="100"/>
        <v>#VALUE!</v>
      </c>
      <c r="BM221" s="392"/>
      <c r="BN221" s="392"/>
      <c r="BO221" s="392"/>
      <c r="BP221" s="392" t="e">
        <f t="shared" si="101"/>
        <v>#VALUE!</v>
      </c>
      <c r="BQ221" s="392"/>
      <c r="BR221" s="392"/>
      <c r="BS221" s="392"/>
      <c r="BT221" s="392"/>
      <c r="BU221" s="392"/>
      <c r="BV221" s="392"/>
      <c r="BW221" s="392"/>
      <c r="BX221" s="392"/>
      <c r="BY221" s="392"/>
      <c r="BZ221" s="392"/>
      <c r="CA221" s="392"/>
      <c r="CB221" s="392"/>
      <c r="CC221" s="392"/>
      <c r="CD221" s="392"/>
      <c r="CE221" s="392"/>
      <c r="CF221" s="392"/>
      <c r="CG221" s="392"/>
    </row>
    <row r="222" spans="1:85">
      <c r="A222" s="431" t="str">
        <v/>
      </c>
      <c r="B222" s="421" t="str">
        <v/>
      </c>
      <c r="C222" s="646" t="str">
        <v/>
      </c>
      <c r="D222" s="696" t="str">
        <f t="shared" si="81"/>
        <v/>
      </c>
      <c r="E222" s="774" t="str">
        <v/>
      </c>
      <c r="F222" s="695" t="str">
        <f t="shared" si="102"/>
        <v/>
      </c>
      <c r="G222" s="394" t="str">
        <f t="shared" si="103"/>
        <v/>
      </c>
      <c r="H222" s="649" t="str">
        <f t="shared" si="82"/>
        <v/>
      </c>
      <c r="I222" s="634"/>
      <c r="J222" s="637" t="str">
        <f>IF(B222="","",'Calcul '!C394)</f>
        <v/>
      </c>
      <c r="K222" s="424" t="str">
        <f t="shared" si="83"/>
        <v/>
      </c>
      <c r="L222" s="651" t="str">
        <f t="shared" si="84"/>
        <v/>
      </c>
      <c r="M222" s="635"/>
      <c r="N222" s="638" t="str">
        <f>IF(B222="","",'Calcul '!D394+'Calcul '!G394)</f>
        <v/>
      </c>
      <c r="O222" s="425" t="str">
        <f t="shared" si="85"/>
        <v/>
      </c>
      <c r="P222" s="682" t="str">
        <f t="shared" si="86"/>
        <v/>
      </c>
      <c r="Q222" s="636"/>
      <c r="R222" s="686" t="str">
        <f>IF(B222="","",'Calcul '!E394)</f>
        <v/>
      </c>
      <c r="S222" s="425" t="str">
        <f t="shared" si="87"/>
        <v/>
      </c>
      <c r="T222" s="683" t="str">
        <f t="shared" si="88"/>
        <v/>
      </c>
      <c r="U222" s="676"/>
      <c r="V222" s="687" t="str">
        <f>IF(B222="","",'Calcul '!F394)</f>
        <v/>
      </c>
      <c r="W222" s="425" t="str">
        <f t="shared" si="89"/>
        <v/>
      </c>
      <c r="X222" s="684" t="str">
        <f t="shared" si="90"/>
        <v/>
      </c>
      <c r="Y222" s="677"/>
      <c r="Z222" s="688" t="str">
        <f>IF(B222="","",'Calcul '!U394)</f>
        <v/>
      </c>
      <c r="AA222" s="425" t="str">
        <f t="shared" si="91"/>
        <v/>
      </c>
      <c r="AB222" s="685" t="str">
        <f t="shared" si="92"/>
        <v/>
      </c>
      <c r="AC222" s="678"/>
      <c r="AD222" s="689" t="str">
        <f>IF(B222="","",'Calcul '!V394)</f>
        <v/>
      </c>
      <c r="AE222" s="425" t="str">
        <f t="shared" si="93"/>
        <v/>
      </c>
      <c r="AF222" s="683" t="str">
        <f t="shared" si="94"/>
        <v/>
      </c>
      <c r="AG222" s="679"/>
      <c r="AH222" s="690" t="str">
        <f>IF(B222="","",'Calcul '!H394)</f>
        <v/>
      </c>
      <c r="AI222" s="375"/>
      <c r="AJ222" s="427" t="str">
        <f t="shared" si="104"/>
        <v/>
      </c>
      <c r="AK222" s="428"/>
      <c r="AL222" s="429" t="str">
        <f>IF(B222="","",'Saisie Part'!G208)</f>
        <v/>
      </c>
      <c r="AM222" s="394" t="str">
        <f t="shared" si="105"/>
        <v/>
      </c>
      <c r="AN222" s="413" t="str">
        <f t="shared" si="106"/>
        <v/>
      </c>
      <c r="AO222" s="404"/>
      <c r="AP222" s="366"/>
      <c r="AR222" s="392" t="e">
        <f t="shared" si="95"/>
        <v>#VALUE!</v>
      </c>
      <c r="AS222" s="392"/>
      <c r="AT222" s="392"/>
      <c r="AU222" s="392"/>
      <c r="AV222" s="392" t="e">
        <f t="shared" si="96"/>
        <v>#VALUE!</v>
      </c>
      <c r="AW222" s="392"/>
      <c r="AX222" s="392"/>
      <c r="AY222" s="392"/>
      <c r="AZ222" s="392" t="e">
        <f t="shared" si="97"/>
        <v>#VALUE!</v>
      </c>
      <c r="BA222" s="392"/>
      <c r="BB222" s="392"/>
      <c r="BC222" s="392"/>
      <c r="BD222" s="392" t="e">
        <f t="shared" si="98"/>
        <v>#VALUE!</v>
      </c>
      <c r="BE222" s="392"/>
      <c r="BF222" s="392"/>
      <c r="BG222" s="392"/>
      <c r="BH222" s="392" t="e">
        <f t="shared" si="99"/>
        <v>#VALUE!</v>
      </c>
      <c r="BI222" s="392"/>
      <c r="BJ222" s="392"/>
      <c r="BK222" s="392"/>
      <c r="BL222" s="392" t="e">
        <f t="shared" si="100"/>
        <v>#VALUE!</v>
      </c>
      <c r="BM222" s="392"/>
      <c r="BN222" s="392"/>
      <c r="BO222" s="392"/>
      <c r="BP222" s="392" t="e">
        <f t="shared" si="101"/>
        <v>#VALUE!</v>
      </c>
      <c r="BQ222" s="392"/>
      <c r="BR222" s="392"/>
      <c r="BS222" s="392"/>
      <c r="BT222" s="392"/>
      <c r="BU222" s="392"/>
      <c r="BV222" s="392"/>
      <c r="BW222" s="392"/>
      <c r="BX222" s="392"/>
      <c r="BY222" s="392"/>
      <c r="BZ222" s="392"/>
      <c r="CA222" s="392"/>
      <c r="CB222" s="392"/>
      <c r="CC222" s="392"/>
      <c r="CD222" s="392"/>
      <c r="CE222" s="392"/>
      <c r="CF222" s="392"/>
      <c r="CG222" s="392"/>
    </row>
    <row r="223" spans="1:85">
      <c r="A223" s="431" t="str">
        <v/>
      </c>
      <c r="B223" s="421" t="str">
        <v/>
      </c>
      <c r="C223" s="646" t="str">
        <v/>
      </c>
      <c r="D223" s="696" t="str">
        <f t="shared" si="81"/>
        <v/>
      </c>
      <c r="E223" s="774" t="str">
        <v/>
      </c>
      <c r="F223" s="695" t="str">
        <f t="shared" si="102"/>
        <v/>
      </c>
      <c r="G223" s="394" t="str">
        <f t="shared" si="103"/>
        <v/>
      </c>
      <c r="H223" s="649" t="str">
        <f t="shared" si="82"/>
        <v/>
      </c>
      <c r="I223" s="634"/>
      <c r="J223" s="637" t="str">
        <f>IF(B223="","",'Calcul '!C395)</f>
        <v/>
      </c>
      <c r="K223" s="424" t="str">
        <f t="shared" si="83"/>
        <v/>
      </c>
      <c r="L223" s="651" t="str">
        <f t="shared" si="84"/>
        <v/>
      </c>
      <c r="M223" s="635"/>
      <c r="N223" s="638" t="str">
        <f>IF(B223="","",'Calcul '!D395+'Calcul '!G395)</f>
        <v/>
      </c>
      <c r="O223" s="425" t="str">
        <f t="shared" si="85"/>
        <v/>
      </c>
      <c r="P223" s="682" t="str">
        <f t="shared" si="86"/>
        <v/>
      </c>
      <c r="Q223" s="636"/>
      <c r="R223" s="686" t="str">
        <f>IF(B223="","",'Calcul '!E395)</f>
        <v/>
      </c>
      <c r="S223" s="425" t="str">
        <f t="shared" si="87"/>
        <v/>
      </c>
      <c r="T223" s="683" t="str">
        <f t="shared" si="88"/>
        <v/>
      </c>
      <c r="U223" s="676"/>
      <c r="V223" s="687" t="str">
        <f>IF(B223="","",'Calcul '!F395)</f>
        <v/>
      </c>
      <c r="W223" s="425" t="str">
        <f t="shared" si="89"/>
        <v/>
      </c>
      <c r="X223" s="684" t="str">
        <f t="shared" si="90"/>
        <v/>
      </c>
      <c r="Y223" s="677"/>
      <c r="Z223" s="688" t="str">
        <f>IF(B223="","",'Calcul '!U395)</f>
        <v/>
      </c>
      <c r="AA223" s="425" t="str">
        <f t="shared" si="91"/>
        <v/>
      </c>
      <c r="AB223" s="685" t="str">
        <f t="shared" si="92"/>
        <v/>
      </c>
      <c r="AC223" s="678"/>
      <c r="AD223" s="689" t="str">
        <f>IF(B223="","",'Calcul '!V395)</f>
        <v/>
      </c>
      <c r="AE223" s="425" t="str">
        <f t="shared" si="93"/>
        <v/>
      </c>
      <c r="AF223" s="683" t="str">
        <f t="shared" si="94"/>
        <v/>
      </c>
      <c r="AG223" s="679"/>
      <c r="AH223" s="690" t="str">
        <f>IF(B223="","",'Calcul '!H395)</f>
        <v/>
      </c>
      <c r="AI223" s="375"/>
      <c r="AJ223" s="427" t="str">
        <f t="shared" si="104"/>
        <v/>
      </c>
      <c r="AK223" s="428"/>
      <c r="AL223" s="429" t="str">
        <f>IF(B223="","",'Saisie Part'!G209)</f>
        <v/>
      </c>
      <c r="AM223" s="394" t="str">
        <f t="shared" si="105"/>
        <v/>
      </c>
      <c r="AN223" s="413" t="str">
        <f t="shared" si="106"/>
        <v/>
      </c>
      <c r="AO223" s="404"/>
      <c r="AP223" s="366"/>
      <c r="AR223" s="392" t="e">
        <f t="shared" si="95"/>
        <v>#VALUE!</v>
      </c>
      <c r="AS223" s="392"/>
      <c r="AT223" s="392"/>
      <c r="AU223" s="392"/>
      <c r="AV223" s="392" t="e">
        <f t="shared" si="96"/>
        <v>#VALUE!</v>
      </c>
      <c r="AW223" s="392"/>
      <c r="AX223" s="392"/>
      <c r="AY223" s="392"/>
      <c r="AZ223" s="392" t="e">
        <f t="shared" si="97"/>
        <v>#VALUE!</v>
      </c>
      <c r="BA223" s="392"/>
      <c r="BB223" s="392"/>
      <c r="BC223" s="392"/>
      <c r="BD223" s="392" t="e">
        <f t="shared" si="98"/>
        <v>#VALUE!</v>
      </c>
      <c r="BE223" s="392"/>
      <c r="BF223" s="392"/>
      <c r="BG223" s="392"/>
      <c r="BH223" s="392" t="e">
        <f t="shared" si="99"/>
        <v>#VALUE!</v>
      </c>
      <c r="BI223" s="392"/>
      <c r="BJ223" s="392"/>
      <c r="BK223" s="392"/>
      <c r="BL223" s="392" t="e">
        <f t="shared" si="100"/>
        <v>#VALUE!</v>
      </c>
      <c r="BM223" s="392"/>
      <c r="BN223" s="392"/>
      <c r="BO223" s="392"/>
      <c r="BP223" s="392" t="e">
        <f t="shared" si="101"/>
        <v>#VALUE!</v>
      </c>
      <c r="BQ223" s="392"/>
      <c r="BR223" s="392"/>
      <c r="BS223" s="392"/>
      <c r="BT223" s="392"/>
      <c r="BU223" s="392"/>
      <c r="BV223" s="392"/>
      <c r="BW223" s="392"/>
      <c r="BX223" s="392"/>
      <c r="BY223" s="392"/>
      <c r="BZ223" s="392"/>
      <c r="CA223" s="392"/>
      <c r="CB223" s="392"/>
      <c r="CC223" s="392"/>
      <c r="CD223" s="392"/>
      <c r="CE223" s="392"/>
      <c r="CF223" s="392"/>
      <c r="CG223" s="392"/>
    </row>
    <row r="224" spans="1:85">
      <c r="A224" s="431" t="str">
        <v/>
      </c>
      <c r="B224" s="421" t="str">
        <v/>
      </c>
      <c r="C224" s="646" t="str">
        <v/>
      </c>
      <c r="D224" s="696" t="str">
        <f t="shared" si="81"/>
        <v/>
      </c>
      <c r="E224" s="774" t="str">
        <v/>
      </c>
      <c r="F224" s="695" t="str">
        <f t="shared" si="102"/>
        <v/>
      </c>
      <c r="G224" s="394" t="str">
        <f t="shared" si="103"/>
        <v/>
      </c>
      <c r="H224" s="649" t="str">
        <f t="shared" si="82"/>
        <v/>
      </c>
      <c r="I224" s="634"/>
      <c r="J224" s="637" t="str">
        <f>IF(B224="","",'Calcul '!C396)</f>
        <v/>
      </c>
      <c r="K224" s="424" t="str">
        <f t="shared" si="83"/>
        <v/>
      </c>
      <c r="L224" s="651" t="str">
        <f t="shared" si="84"/>
        <v/>
      </c>
      <c r="M224" s="635"/>
      <c r="N224" s="638" t="str">
        <f>IF(B224="","",'Calcul '!D396+'Calcul '!G396)</f>
        <v/>
      </c>
      <c r="O224" s="425" t="str">
        <f t="shared" si="85"/>
        <v/>
      </c>
      <c r="P224" s="682" t="str">
        <f t="shared" si="86"/>
        <v/>
      </c>
      <c r="Q224" s="636"/>
      <c r="R224" s="686" t="str">
        <f>IF(B224="","",'Calcul '!E396)</f>
        <v/>
      </c>
      <c r="S224" s="425" t="str">
        <f t="shared" si="87"/>
        <v/>
      </c>
      <c r="T224" s="683" t="str">
        <f t="shared" si="88"/>
        <v/>
      </c>
      <c r="U224" s="676"/>
      <c r="V224" s="687" t="str">
        <f>IF(B224="","",'Calcul '!F396)</f>
        <v/>
      </c>
      <c r="W224" s="425" t="str">
        <f t="shared" si="89"/>
        <v/>
      </c>
      <c r="X224" s="684" t="str">
        <f t="shared" si="90"/>
        <v/>
      </c>
      <c r="Y224" s="677"/>
      <c r="Z224" s="688" t="str">
        <f>IF(B224="","",'Calcul '!U396)</f>
        <v/>
      </c>
      <c r="AA224" s="425" t="str">
        <f t="shared" si="91"/>
        <v/>
      </c>
      <c r="AB224" s="685" t="str">
        <f t="shared" si="92"/>
        <v/>
      </c>
      <c r="AC224" s="678"/>
      <c r="AD224" s="689" t="str">
        <f>IF(B224="","",'Calcul '!V396)</f>
        <v/>
      </c>
      <c r="AE224" s="425" t="str">
        <f t="shared" si="93"/>
        <v/>
      </c>
      <c r="AF224" s="683" t="str">
        <f t="shared" si="94"/>
        <v/>
      </c>
      <c r="AG224" s="679"/>
      <c r="AH224" s="690" t="str">
        <f>IF(B224="","",'Calcul '!H396)</f>
        <v/>
      </c>
      <c r="AI224" s="375"/>
      <c r="AJ224" s="427" t="str">
        <f t="shared" si="104"/>
        <v/>
      </c>
      <c r="AK224" s="428"/>
      <c r="AL224" s="429" t="str">
        <f>IF(B224="","",'Saisie Part'!G210)</f>
        <v/>
      </c>
      <c r="AM224" s="394" t="str">
        <f t="shared" si="105"/>
        <v/>
      </c>
      <c r="AN224" s="413" t="str">
        <f t="shared" si="106"/>
        <v/>
      </c>
      <c r="AO224" s="404"/>
      <c r="AP224" s="366"/>
      <c r="AR224" s="392" t="e">
        <f t="shared" si="95"/>
        <v>#VALUE!</v>
      </c>
      <c r="AS224" s="392"/>
      <c r="AT224" s="392"/>
      <c r="AU224" s="392"/>
      <c r="AV224" s="392" t="e">
        <f t="shared" si="96"/>
        <v>#VALUE!</v>
      </c>
      <c r="AW224" s="392"/>
      <c r="AX224" s="392"/>
      <c r="AY224" s="392"/>
      <c r="AZ224" s="392" t="e">
        <f t="shared" si="97"/>
        <v>#VALUE!</v>
      </c>
      <c r="BA224" s="392"/>
      <c r="BB224" s="392"/>
      <c r="BC224" s="392"/>
      <c r="BD224" s="392" t="e">
        <f t="shared" si="98"/>
        <v>#VALUE!</v>
      </c>
      <c r="BE224" s="392"/>
      <c r="BF224" s="392"/>
      <c r="BG224" s="392"/>
      <c r="BH224" s="392" t="e">
        <f t="shared" si="99"/>
        <v>#VALUE!</v>
      </c>
      <c r="BI224" s="392"/>
      <c r="BJ224" s="392"/>
      <c r="BK224" s="392"/>
      <c r="BL224" s="392" t="e">
        <f t="shared" si="100"/>
        <v>#VALUE!</v>
      </c>
      <c r="BM224" s="392"/>
      <c r="BN224" s="392"/>
      <c r="BO224" s="392"/>
      <c r="BP224" s="392" t="e">
        <f t="shared" si="101"/>
        <v>#VALUE!</v>
      </c>
      <c r="BQ224" s="392"/>
      <c r="BR224" s="392"/>
      <c r="BS224" s="392"/>
      <c r="BT224" s="392"/>
      <c r="BU224" s="392"/>
      <c r="BV224" s="392"/>
      <c r="BW224" s="392"/>
      <c r="BX224" s="392"/>
      <c r="BY224" s="392"/>
      <c r="BZ224" s="392"/>
      <c r="CA224" s="392"/>
      <c r="CB224" s="392"/>
      <c r="CC224" s="392"/>
      <c r="CD224" s="392"/>
      <c r="CE224" s="392"/>
      <c r="CF224" s="392"/>
      <c r="CG224" s="392"/>
    </row>
    <row r="225" spans="1:85">
      <c r="A225" s="431" t="str">
        <v/>
      </c>
      <c r="B225" s="421" t="str">
        <v/>
      </c>
      <c r="C225" s="646" t="str">
        <v/>
      </c>
      <c r="D225" s="696" t="str">
        <f t="shared" si="81"/>
        <v/>
      </c>
      <c r="E225" s="774" t="str">
        <v/>
      </c>
      <c r="F225" s="695" t="str">
        <f t="shared" si="102"/>
        <v/>
      </c>
      <c r="G225" s="394" t="str">
        <f t="shared" si="103"/>
        <v/>
      </c>
      <c r="H225" s="649" t="str">
        <f t="shared" si="82"/>
        <v/>
      </c>
      <c r="I225" s="634"/>
      <c r="J225" s="637" t="str">
        <f>IF(B225="","",'Calcul '!C397)</f>
        <v/>
      </c>
      <c r="K225" s="424" t="str">
        <f t="shared" si="83"/>
        <v/>
      </c>
      <c r="L225" s="651" t="str">
        <f t="shared" si="84"/>
        <v/>
      </c>
      <c r="M225" s="635"/>
      <c r="N225" s="638" t="str">
        <f>IF(B225="","",'Calcul '!D397+'Calcul '!G397)</f>
        <v/>
      </c>
      <c r="O225" s="425" t="str">
        <f t="shared" si="85"/>
        <v/>
      </c>
      <c r="P225" s="682" t="str">
        <f t="shared" si="86"/>
        <v/>
      </c>
      <c r="Q225" s="636"/>
      <c r="R225" s="686" t="str">
        <f>IF(B225="","",'Calcul '!E397)</f>
        <v/>
      </c>
      <c r="S225" s="425" t="str">
        <f t="shared" si="87"/>
        <v/>
      </c>
      <c r="T225" s="683" t="str">
        <f t="shared" si="88"/>
        <v/>
      </c>
      <c r="U225" s="676"/>
      <c r="V225" s="687" t="str">
        <f>IF(B225="","",'Calcul '!F397)</f>
        <v/>
      </c>
      <c r="W225" s="425" t="str">
        <f t="shared" si="89"/>
        <v/>
      </c>
      <c r="X225" s="684" t="str">
        <f t="shared" si="90"/>
        <v/>
      </c>
      <c r="Y225" s="677"/>
      <c r="Z225" s="688" t="str">
        <f>IF(B225="","",'Calcul '!U397)</f>
        <v/>
      </c>
      <c r="AA225" s="425" t="str">
        <f t="shared" si="91"/>
        <v/>
      </c>
      <c r="AB225" s="685" t="str">
        <f t="shared" si="92"/>
        <v/>
      </c>
      <c r="AC225" s="678"/>
      <c r="AD225" s="689" t="str">
        <f>IF(B225="","",'Calcul '!V397)</f>
        <v/>
      </c>
      <c r="AE225" s="425" t="str">
        <f t="shared" si="93"/>
        <v/>
      </c>
      <c r="AF225" s="683" t="str">
        <f t="shared" si="94"/>
        <v/>
      </c>
      <c r="AG225" s="679"/>
      <c r="AH225" s="690" t="str">
        <f>IF(B225="","",'Calcul '!H397)</f>
        <v/>
      </c>
      <c r="AI225" s="375"/>
      <c r="AJ225" s="427" t="str">
        <f t="shared" si="104"/>
        <v/>
      </c>
      <c r="AK225" s="428"/>
      <c r="AL225" s="429" t="str">
        <f>IF(B225="","",'Saisie Part'!G211)</f>
        <v/>
      </c>
      <c r="AM225" s="394" t="str">
        <f t="shared" si="105"/>
        <v/>
      </c>
      <c r="AN225" s="413" t="str">
        <f t="shared" si="106"/>
        <v/>
      </c>
      <c r="AO225" s="404"/>
      <c r="AP225" s="366"/>
      <c r="AR225" s="392" t="e">
        <f t="shared" si="95"/>
        <v>#VALUE!</v>
      </c>
      <c r="AS225" s="392"/>
      <c r="AT225" s="392"/>
      <c r="AU225" s="392"/>
      <c r="AV225" s="392" t="e">
        <f t="shared" si="96"/>
        <v>#VALUE!</v>
      </c>
      <c r="AW225" s="392"/>
      <c r="AX225" s="392"/>
      <c r="AY225" s="392"/>
      <c r="AZ225" s="392" t="e">
        <f t="shared" si="97"/>
        <v>#VALUE!</v>
      </c>
      <c r="BA225" s="392"/>
      <c r="BB225" s="392"/>
      <c r="BC225" s="392"/>
      <c r="BD225" s="392" t="e">
        <f t="shared" si="98"/>
        <v>#VALUE!</v>
      </c>
      <c r="BE225" s="392"/>
      <c r="BF225" s="392"/>
      <c r="BG225" s="392"/>
      <c r="BH225" s="392" t="e">
        <f t="shared" si="99"/>
        <v>#VALUE!</v>
      </c>
      <c r="BI225" s="392"/>
      <c r="BJ225" s="392"/>
      <c r="BK225" s="392"/>
      <c r="BL225" s="392" t="e">
        <f t="shared" si="100"/>
        <v>#VALUE!</v>
      </c>
      <c r="BM225" s="392"/>
      <c r="BN225" s="392"/>
      <c r="BO225" s="392"/>
      <c r="BP225" s="392" t="e">
        <f t="shared" si="101"/>
        <v>#VALUE!</v>
      </c>
      <c r="BQ225" s="392"/>
      <c r="BR225" s="392"/>
      <c r="BS225" s="392"/>
      <c r="BT225" s="392"/>
      <c r="BU225" s="392"/>
      <c r="BV225" s="392"/>
      <c r="BW225" s="392"/>
      <c r="BX225" s="392"/>
      <c r="BY225" s="392"/>
      <c r="BZ225" s="392"/>
      <c r="CA225" s="392"/>
      <c r="CB225" s="392"/>
      <c r="CC225" s="392"/>
      <c r="CD225" s="392"/>
      <c r="CE225" s="392"/>
      <c r="CF225" s="392"/>
      <c r="CG225" s="392"/>
    </row>
    <row r="226" spans="1:85">
      <c r="A226" s="431" t="str">
        <v/>
      </c>
      <c r="B226" s="421" t="str">
        <v/>
      </c>
      <c r="C226" s="646" t="str">
        <v/>
      </c>
      <c r="D226" s="696" t="str">
        <f t="shared" ref="D226:D232" si="107">IF(B226="","",E226*F226)</f>
        <v/>
      </c>
      <c r="E226" s="774" t="str">
        <v/>
      </c>
      <c r="F226" s="695" t="str">
        <f t="shared" si="102"/>
        <v/>
      </c>
      <c r="G226" s="394" t="str">
        <f t="shared" si="103"/>
        <v/>
      </c>
      <c r="H226" s="649" t="str">
        <f t="shared" si="82"/>
        <v/>
      </c>
      <c r="I226" s="634"/>
      <c r="J226" s="637" t="str">
        <f>IF(B226="","",'Calcul '!C398)</f>
        <v/>
      </c>
      <c r="K226" s="424" t="str">
        <f t="shared" si="83"/>
        <v/>
      </c>
      <c r="L226" s="651" t="str">
        <f t="shared" si="84"/>
        <v/>
      </c>
      <c r="M226" s="635"/>
      <c r="N226" s="638" t="str">
        <f>IF(B226="","",'Calcul '!D398+'Calcul '!G398)</f>
        <v/>
      </c>
      <c r="O226" s="425" t="str">
        <f t="shared" si="85"/>
        <v/>
      </c>
      <c r="P226" s="682" t="str">
        <f t="shared" si="86"/>
        <v/>
      </c>
      <c r="Q226" s="636"/>
      <c r="R226" s="686" t="str">
        <f>IF(B226="","",'Calcul '!E398)</f>
        <v/>
      </c>
      <c r="S226" s="425" t="str">
        <f t="shared" si="87"/>
        <v/>
      </c>
      <c r="T226" s="683" t="str">
        <f t="shared" si="88"/>
        <v/>
      </c>
      <c r="U226" s="676"/>
      <c r="V226" s="687" t="str">
        <f>IF(B226="","",'Calcul '!F398)</f>
        <v/>
      </c>
      <c r="W226" s="425" t="str">
        <f t="shared" si="89"/>
        <v/>
      </c>
      <c r="X226" s="684" t="str">
        <f t="shared" si="90"/>
        <v/>
      </c>
      <c r="Y226" s="677"/>
      <c r="Z226" s="688" t="str">
        <f>IF(B226="","",'Calcul '!U398)</f>
        <v/>
      </c>
      <c r="AA226" s="425" t="str">
        <f t="shared" si="91"/>
        <v/>
      </c>
      <c r="AB226" s="685" t="str">
        <f t="shared" si="92"/>
        <v/>
      </c>
      <c r="AC226" s="678"/>
      <c r="AD226" s="689" t="str">
        <f>IF(B226="","",'Calcul '!V398)</f>
        <v/>
      </c>
      <c r="AE226" s="425" t="str">
        <f t="shared" si="93"/>
        <v/>
      </c>
      <c r="AF226" s="683" t="str">
        <f t="shared" si="94"/>
        <v/>
      </c>
      <c r="AG226" s="679"/>
      <c r="AH226" s="690" t="str">
        <f>IF(B226="","",'Calcul '!H398)</f>
        <v/>
      </c>
      <c r="AI226" s="375"/>
      <c r="AJ226" s="427" t="str">
        <f t="shared" si="104"/>
        <v/>
      </c>
      <c r="AK226" s="428"/>
      <c r="AL226" s="429" t="str">
        <f>IF(B226="","",'Saisie Part'!G212)</f>
        <v/>
      </c>
      <c r="AM226" s="394" t="str">
        <f t="shared" si="105"/>
        <v/>
      </c>
      <c r="AN226" s="413" t="str">
        <f t="shared" si="106"/>
        <v/>
      </c>
      <c r="AO226" s="404"/>
      <c r="AP226" s="366"/>
      <c r="AR226" s="392" t="e">
        <f t="shared" si="95"/>
        <v>#VALUE!</v>
      </c>
      <c r="AS226" s="392"/>
      <c r="AT226" s="392"/>
      <c r="AU226" s="392"/>
      <c r="AV226" s="392" t="e">
        <f t="shared" si="96"/>
        <v>#VALUE!</v>
      </c>
      <c r="AW226" s="392"/>
      <c r="AX226" s="392"/>
      <c r="AY226" s="392"/>
      <c r="AZ226" s="392" t="e">
        <f t="shared" si="97"/>
        <v>#VALUE!</v>
      </c>
      <c r="BA226" s="392"/>
      <c r="BB226" s="392"/>
      <c r="BC226" s="392"/>
      <c r="BD226" s="392" t="e">
        <f t="shared" si="98"/>
        <v>#VALUE!</v>
      </c>
      <c r="BE226" s="392"/>
      <c r="BF226" s="392"/>
      <c r="BG226" s="392"/>
      <c r="BH226" s="392" t="e">
        <f t="shared" si="99"/>
        <v>#VALUE!</v>
      </c>
      <c r="BI226" s="392"/>
      <c r="BJ226" s="392"/>
      <c r="BK226" s="392"/>
      <c r="BL226" s="392" t="e">
        <f t="shared" si="100"/>
        <v>#VALUE!</v>
      </c>
      <c r="BM226" s="392"/>
      <c r="BN226" s="392"/>
      <c r="BO226" s="392"/>
      <c r="BP226" s="392" t="e">
        <f t="shared" si="101"/>
        <v>#VALUE!</v>
      </c>
      <c r="BQ226" s="392"/>
      <c r="BR226" s="392"/>
      <c r="BS226" s="392"/>
      <c r="BT226" s="392"/>
      <c r="BU226" s="392"/>
      <c r="BV226" s="392"/>
      <c r="BW226" s="392"/>
      <c r="BX226" s="392"/>
      <c r="BY226" s="392"/>
      <c r="BZ226" s="392"/>
      <c r="CA226" s="392"/>
      <c r="CB226" s="392"/>
      <c r="CC226" s="392"/>
      <c r="CD226" s="392"/>
      <c r="CE226" s="392"/>
      <c r="CF226" s="392"/>
      <c r="CG226" s="392"/>
    </row>
    <row r="227" spans="1:85">
      <c r="A227" s="431" t="str">
        <v/>
      </c>
      <c r="B227" s="421" t="str">
        <v/>
      </c>
      <c r="C227" s="646" t="str">
        <v/>
      </c>
      <c r="D227" s="696" t="str">
        <f t="shared" si="107"/>
        <v/>
      </c>
      <c r="E227" s="774" t="str">
        <v/>
      </c>
      <c r="F227" s="695" t="str">
        <f t="shared" si="102"/>
        <v/>
      </c>
      <c r="G227" s="394" t="str">
        <f t="shared" si="103"/>
        <v/>
      </c>
      <c r="H227" s="649" t="str">
        <f t="shared" ref="H227:H232" si="108">IF($B227="","",J227*$AL227*$AN227/$F227)</f>
        <v/>
      </c>
      <c r="I227" s="634"/>
      <c r="J227" s="637" t="str">
        <f>IF(B227="","",'Calcul '!C399)</f>
        <v/>
      </c>
      <c r="K227" s="424" t="str">
        <f t="shared" ref="K227:K232" si="109">IF(OR(B227="",J227=0),"","+")</f>
        <v/>
      </c>
      <c r="L227" s="651" t="str">
        <f t="shared" ref="L227:L232" si="110">IF($B227="","",N227*$AL227*$AN227/$F227)</f>
        <v/>
      </c>
      <c r="M227" s="635"/>
      <c r="N227" s="638" t="str">
        <f>IF(B227="","",'Calcul '!D399+'Calcul '!G399)</f>
        <v/>
      </c>
      <c r="O227" s="425" t="str">
        <f t="shared" ref="O227:O232" si="111">IF(OR(B227="",R227=0),"","+")</f>
        <v/>
      </c>
      <c r="P227" s="682" t="str">
        <f t="shared" ref="P227:P232" si="112">IF($B227="","",R227*$AL227*$AN227/$F227)</f>
        <v/>
      </c>
      <c r="Q227" s="636"/>
      <c r="R227" s="686" t="str">
        <f>IF(B227="","",'Calcul '!E399)</f>
        <v/>
      </c>
      <c r="S227" s="425" t="str">
        <f t="shared" ref="S227:S232" si="113">IF(OR(B227="",V227=0),"","+")</f>
        <v/>
      </c>
      <c r="T227" s="683" t="str">
        <f t="shared" ref="T227:T232" si="114">IF($B227="","",V227*$AL227*$AN227/$F227)</f>
        <v/>
      </c>
      <c r="U227" s="676"/>
      <c r="V227" s="687" t="str">
        <f>IF(B227="","",'Calcul '!F399)</f>
        <v/>
      </c>
      <c r="W227" s="425" t="str">
        <f t="shared" ref="W227:W232" si="115">IF(OR(B227="",Z227=0),"","+")</f>
        <v/>
      </c>
      <c r="X227" s="684" t="str">
        <f t="shared" ref="X227:X232" si="116">IF($B227="","",Z227*$AL227*$AN227/$F227)</f>
        <v/>
      </c>
      <c r="Y227" s="677"/>
      <c r="Z227" s="688" t="str">
        <f>IF(B227="","",'Calcul '!U399)</f>
        <v/>
      </c>
      <c r="AA227" s="425" t="str">
        <f t="shared" ref="AA227:AA232" si="117">IF(OR(B227="",AD227=0),"","+")</f>
        <v/>
      </c>
      <c r="AB227" s="685" t="str">
        <f t="shared" ref="AB227:AB232" si="118">IF($B227="","",AD227*$AL227*$AN227/$F227)</f>
        <v/>
      </c>
      <c r="AC227" s="678"/>
      <c r="AD227" s="689" t="str">
        <f>IF(B227="","",'Calcul '!V399)</f>
        <v/>
      </c>
      <c r="AE227" s="425" t="str">
        <f t="shared" ref="AE227:AE232" si="119">IF(OR(B227="",AH227=0),"","+")</f>
        <v/>
      </c>
      <c r="AF227" s="683" t="str">
        <f t="shared" ref="AF227:AF232" si="120">IF($B227="","",AH227*$AL227*$AN227/$F227)</f>
        <v/>
      </c>
      <c r="AG227" s="679"/>
      <c r="AH227" s="690" t="str">
        <f>IF(B227="","",'Calcul '!H399)</f>
        <v/>
      </c>
      <c r="AI227" s="375"/>
      <c r="AJ227" s="427" t="str">
        <f t="shared" si="104"/>
        <v/>
      </c>
      <c r="AK227" s="428"/>
      <c r="AL227" s="429" t="str">
        <f>IF(B227="","",'Saisie Part'!G213)</f>
        <v/>
      </c>
      <c r="AM227" s="394" t="str">
        <f t="shared" si="105"/>
        <v/>
      </c>
      <c r="AN227" s="413" t="str">
        <f t="shared" si="106"/>
        <v/>
      </c>
      <c r="AO227" s="404"/>
      <c r="AP227" s="366"/>
      <c r="AR227" s="392" t="e">
        <f t="shared" ref="AR227:AR232" si="121">J227*$AL227*$E227</f>
        <v>#VALUE!</v>
      </c>
      <c r="AS227" s="392"/>
      <c r="AT227" s="392"/>
      <c r="AU227" s="392"/>
      <c r="AV227" s="392" t="e">
        <f t="shared" ref="AV227:AV233" si="122">N227*$AL227*$E227</f>
        <v>#VALUE!</v>
      </c>
      <c r="AW227" s="392"/>
      <c r="AX227" s="392"/>
      <c r="AY227" s="392"/>
      <c r="AZ227" s="392" t="e">
        <f t="shared" ref="AZ227:AZ233" si="123">R227*$AL227*$E227</f>
        <v>#VALUE!</v>
      </c>
      <c r="BA227" s="392"/>
      <c r="BB227" s="392"/>
      <c r="BC227" s="392"/>
      <c r="BD227" s="392" t="e">
        <f t="shared" ref="BD227:BD233" si="124">V227*$AL227*$E227</f>
        <v>#VALUE!</v>
      </c>
      <c r="BE227" s="392"/>
      <c r="BF227" s="392"/>
      <c r="BG227" s="392"/>
      <c r="BH227" s="392" t="e">
        <f t="shared" ref="BH227:BH233" si="125">Z227*$AL227*$E227</f>
        <v>#VALUE!</v>
      </c>
      <c r="BI227" s="392"/>
      <c r="BJ227" s="392"/>
      <c r="BK227" s="392"/>
      <c r="BL227" s="392" t="e">
        <f t="shared" ref="BL227:BL233" si="126">AD227*$AL227*$E227</f>
        <v>#VALUE!</v>
      </c>
      <c r="BM227" s="392"/>
      <c r="BN227" s="392"/>
      <c r="BO227" s="392"/>
      <c r="BP227" s="392" t="e">
        <f t="shared" ref="BP227:BP233" si="127">AH227*$AL227*$E227</f>
        <v>#VALUE!</v>
      </c>
      <c r="BQ227" s="392"/>
      <c r="BR227" s="392"/>
      <c r="BS227" s="392"/>
      <c r="BT227" s="392"/>
      <c r="BU227" s="392"/>
      <c r="BV227" s="392"/>
      <c r="BW227" s="392"/>
      <c r="BX227" s="392"/>
      <c r="BY227" s="392"/>
      <c r="BZ227" s="392"/>
      <c r="CA227" s="392"/>
      <c r="CB227" s="392"/>
      <c r="CC227" s="392"/>
      <c r="CD227" s="392"/>
      <c r="CE227" s="392"/>
      <c r="CF227" s="392"/>
      <c r="CG227" s="392"/>
    </row>
    <row r="228" spans="1:85">
      <c r="A228" s="431" t="str">
        <v/>
      </c>
      <c r="B228" s="421" t="str">
        <v/>
      </c>
      <c r="C228" s="646" t="str">
        <v/>
      </c>
      <c r="D228" s="696" t="str">
        <f t="shared" si="107"/>
        <v/>
      </c>
      <c r="E228" s="774" t="str">
        <v/>
      </c>
      <c r="F228" s="695" t="str">
        <f t="shared" si="102"/>
        <v/>
      </c>
      <c r="G228" s="394" t="str">
        <f t="shared" si="103"/>
        <v/>
      </c>
      <c r="H228" s="649" t="str">
        <f t="shared" si="108"/>
        <v/>
      </c>
      <c r="I228" s="634"/>
      <c r="J228" s="637" t="str">
        <f>IF(B228="","",'Calcul '!C400)</f>
        <v/>
      </c>
      <c r="K228" s="424" t="str">
        <f t="shared" si="109"/>
        <v/>
      </c>
      <c r="L228" s="651" t="str">
        <f t="shared" si="110"/>
        <v/>
      </c>
      <c r="M228" s="635"/>
      <c r="N228" s="638" t="str">
        <f>IF(B228="","",'Calcul '!D400+'Calcul '!G400)</f>
        <v/>
      </c>
      <c r="O228" s="425" t="str">
        <f t="shared" si="111"/>
        <v/>
      </c>
      <c r="P228" s="682" t="str">
        <f t="shared" si="112"/>
        <v/>
      </c>
      <c r="Q228" s="636"/>
      <c r="R228" s="686" t="str">
        <f>IF(B228="","",'Calcul '!E400)</f>
        <v/>
      </c>
      <c r="S228" s="425" t="str">
        <f t="shared" si="113"/>
        <v/>
      </c>
      <c r="T228" s="683" t="str">
        <f t="shared" si="114"/>
        <v/>
      </c>
      <c r="U228" s="676"/>
      <c r="V228" s="687" t="str">
        <f>IF(B228="","",'Calcul '!F400)</f>
        <v/>
      </c>
      <c r="W228" s="425" t="str">
        <f t="shared" si="115"/>
        <v/>
      </c>
      <c r="X228" s="684" t="str">
        <f t="shared" si="116"/>
        <v/>
      </c>
      <c r="Y228" s="677"/>
      <c r="Z228" s="688" t="str">
        <f>IF(B228="","",'Calcul '!U400)</f>
        <v/>
      </c>
      <c r="AA228" s="425" t="str">
        <f t="shared" si="117"/>
        <v/>
      </c>
      <c r="AB228" s="685" t="str">
        <f t="shared" si="118"/>
        <v/>
      </c>
      <c r="AC228" s="678"/>
      <c r="AD228" s="689" t="str">
        <f>IF(B228="","",'Calcul '!V400)</f>
        <v/>
      </c>
      <c r="AE228" s="425" t="str">
        <f t="shared" si="119"/>
        <v/>
      </c>
      <c r="AF228" s="683" t="str">
        <f t="shared" si="120"/>
        <v/>
      </c>
      <c r="AG228" s="679"/>
      <c r="AH228" s="690" t="str">
        <f>IF(B228="","",'Calcul '!H400)</f>
        <v/>
      </c>
      <c r="AI228" s="375"/>
      <c r="AJ228" s="427" t="str">
        <f t="shared" si="104"/>
        <v/>
      </c>
      <c r="AK228" s="428"/>
      <c r="AL228" s="429" t="str">
        <f>IF(B228="","",'Saisie Part'!G214)</f>
        <v/>
      </c>
      <c r="AM228" s="394" t="str">
        <f t="shared" si="105"/>
        <v/>
      </c>
      <c r="AN228" s="413" t="str">
        <f t="shared" si="106"/>
        <v/>
      </c>
      <c r="AO228" s="404"/>
      <c r="AP228" s="366"/>
      <c r="AR228" s="392" t="e">
        <f t="shared" si="121"/>
        <v>#VALUE!</v>
      </c>
      <c r="AS228" s="392"/>
      <c r="AT228" s="392"/>
      <c r="AU228" s="392"/>
      <c r="AV228" s="392" t="e">
        <f t="shared" si="122"/>
        <v>#VALUE!</v>
      </c>
      <c r="AW228" s="392"/>
      <c r="AX228" s="392"/>
      <c r="AY228" s="392"/>
      <c r="AZ228" s="392" t="e">
        <f t="shared" si="123"/>
        <v>#VALUE!</v>
      </c>
      <c r="BA228" s="392"/>
      <c r="BB228" s="392"/>
      <c r="BC228" s="392"/>
      <c r="BD228" s="392" t="e">
        <f t="shared" si="124"/>
        <v>#VALUE!</v>
      </c>
      <c r="BE228" s="392"/>
      <c r="BF228" s="392"/>
      <c r="BG228" s="392"/>
      <c r="BH228" s="392" t="e">
        <f t="shared" si="125"/>
        <v>#VALUE!</v>
      </c>
      <c r="BI228" s="392"/>
      <c r="BJ228" s="392"/>
      <c r="BK228" s="392"/>
      <c r="BL228" s="392" t="e">
        <f t="shared" si="126"/>
        <v>#VALUE!</v>
      </c>
      <c r="BM228" s="392"/>
      <c r="BN228" s="392"/>
      <c r="BO228" s="392"/>
      <c r="BP228" s="392" t="e">
        <f t="shared" si="127"/>
        <v>#VALUE!</v>
      </c>
      <c r="BQ228" s="392"/>
      <c r="BR228" s="392"/>
      <c r="BS228" s="392"/>
      <c r="BT228" s="392"/>
      <c r="BU228" s="392"/>
      <c r="BV228" s="392"/>
      <c r="BW228" s="392"/>
      <c r="BX228" s="392"/>
      <c r="BY228" s="392"/>
      <c r="BZ228" s="392"/>
      <c r="CA228" s="392"/>
      <c r="CB228" s="392"/>
      <c r="CC228" s="392"/>
      <c r="CD228" s="392"/>
      <c r="CE228" s="392"/>
      <c r="CF228" s="392"/>
      <c r="CG228" s="392"/>
    </row>
    <row r="229" spans="1:85">
      <c r="A229" s="431" t="str">
        <v/>
      </c>
      <c r="B229" s="421" t="str">
        <v/>
      </c>
      <c r="C229" s="646" t="str">
        <v/>
      </c>
      <c r="D229" s="696" t="str">
        <f t="shared" si="107"/>
        <v/>
      </c>
      <c r="E229" s="774" t="str">
        <v/>
      </c>
      <c r="F229" s="695" t="str">
        <f t="shared" si="102"/>
        <v/>
      </c>
      <c r="G229" s="394" t="str">
        <f t="shared" si="103"/>
        <v/>
      </c>
      <c r="H229" s="649" t="str">
        <f t="shared" si="108"/>
        <v/>
      </c>
      <c r="I229" s="634"/>
      <c r="J229" s="637" t="str">
        <f>IF(B229="","",'Calcul '!C401)</f>
        <v/>
      </c>
      <c r="K229" s="424" t="str">
        <f t="shared" si="109"/>
        <v/>
      </c>
      <c r="L229" s="651" t="str">
        <f t="shared" si="110"/>
        <v/>
      </c>
      <c r="M229" s="635"/>
      <c r="N229" s="638" t="str">
        <f>IF(B229="","",'Calcul '!D401+'Calcul '!G401)</f>
        <v/>
      </c>
      <c r="O229" s="425" t="str">
        <f t="shared" si="111"/>
        <v/>
      </c>
      <c r="P229" s="682" t="str">
        <f t="shared" si="112"/>
        <v/>
      </c>
      <c r="Q229" s="636"/>
      <c r="R229" s="686" t="str">
        <f>IF(B229="","",'Calcul '!E401)</f>
        <v/>
      </c>
      <c r="S229" s="425" t="str">
        <f t="shared" si="113"/>
        <v/>
      </c>
      <c r="T229" s="683" t="str">
        <f t="shared" si="114"/>
        <v/>
      </c>
      <c r="U229" s="676"/>
      <c r="V229" s="687" t="str">
        <f>IF(B229="","",'Calcul '!F401)</f>
        <v/>
      </c>
      <c r="W229" s="425" t="str">
        <f t="shared" si="115"/>
        <v/>
      </c>
      <c r="X229" s="684" t="str">
        <f t="shared" si="116"/>
        <v/>
      </c>
      <c r="Y229" s="677"/>
      <c r="Z229" s="688" t="str">
        <f>IF(B229="","",'Calcul '!U401)</f>
        <v/>
      </c>
      <c r="AA229" s="425" t="str">
        <f t="shared" si="117"/>
        <v/>
      </c>
      <c r="AB229" s="685" t="str">
        <f t="shared" si="118"/>
        <v/>
      </c>
      <c r="AC229" s="678"/>
      <c r="AD229" s="689" t="str">
        <f>IF(B229="","",'Calcul '!V401)</f>
        <v/>
      </c>
      <c r="AE229" s="425" t="str">
        <f t="shared" si="119"/>
        <v/>
      </c>
      <c r="AF229" s="683" t="str">
        <f t="shared" si="120"/>
        <v/>
      </c>
      <c r="AG229" s="679"/>
      <c r="AH229" s="690" t="str">
        <f>IF(B229="","",'Calcul '!H401)</f>
        <v/>
      </c>
      <c r="AI229" s="375"/>
      <c r="AJ229" s="427" t="str">
        <f t="shared" si="104"/>
        <v/>
      </c>
      <c r="AK229" s="428"/>
      <c r="AL229" s="429" t="str">
        <f>IF(B229="","",'Saisie Part'!G215)</f>
        <v/>
      </c>
      <c r="AM229" s="394" t="str">
        <f t="shared" si="105"/>
        <v/>
      </c>
      <c r="AN229" s="413" t="str">
        <f t="shared" si="106"/>
        <v/>
      </c>
      <c r="AO229" s="404"/>
      <c r="AP229" s="366"/>
      <c r="AR229" s="392" t="e">
        <f t="shared" si="121"/>
        <v>#VALUE!</v>
      </c>
      <c r="AS229" s="392"/>
      <c r="AT229" s="392"/>
      <c r="AU229" s="392"/>
      <c r="AV229" s="392" t="e">
        <f t="shared" si="122"/>
        <v>#VALUE!</v>
      </c>
      <c r="AW229" s="392"/>
      <c r="AX229" s="392"/>
      <c r="AY229" s="392"/>
      <c r="AZ229" s="392" t="e">
        <f t="shared" si="123"/>
        <v>#VALUE!</v>
      </c>
      <c r="BA229" s="392"/>
      <c r="BB229" s="392"/>
      <c r="BC229" s="392"/>
      <c r="BD229" s="392" t="e">
        <f t="shared" si="124"/>
        <v>#VALUE!</v>
      </c>
      <c r="BE229" s="392"/>
      <c r="BF229" s="392"/>
      <c r="BG229" s="392"/>
      <c r="BH229" s="392" t="e">
        <f t="shared" si="125"/>
        <v>#VALUE!</v>
      </c>
      <c r="BI229" s="392"/>
      <c r="BJ229" s="392"/>
      <c r="BK229" s="392"/>
      <c r="BL229" s="392" t="e">
        <f t="shared" si="126"/>
        <v>#VALUE!</v>
      </c>
      <c r="BM229" s="392"/>
      <c r="BN229" s="392"/>
      <c r="BO229" s="392"/>
      <c r="BP229" s="392" t="e">
        <f t="shared" si="127"/>
        <v>#VALUE!</v>
      </c>
      <c r="BQ229" s="392"/>
      <c r="BR229" s="392"/>
      <c r="BS229" s="392"/>
      <c r="BT229" s="392"/>
      <c r="BU229" s="392"/>
      <c r="BV229" s="392"/>
      <c r="BW229" s="392"/>
      <c r="BX229" s="392"/>
      <c r="BY229" s="392"/>
      <c r="BZ229" s="392"/>
      <c r="CA229" s="392"/>
      <c r="CB229" s="392"/>
      <c r="CC229" s="392"/>
      <c r="CD229" s="392"/>
      <c r="CE229" s="392"/>
      <c r="CF229" s="392"/>
      <c r="CG229" s="392"/>
    </row>
    <row r="230" spans="1:85">
      <c r="A230" s="431" t="str">
        <v/>
      </c>
      <c r="B230" s="421" t="str">
        <v/>
      </c>
      <c r="C230" s="646" t="str">
        <v/>
      </c>
      <c r="D230" s="696" t="str">
        <f t="shared" si="107"/>
        <v/>
      </c>
      <c r="E230" s="774" t="str">
        <v/>
      </c>
      <c r="F230" s="695" t="str">
        <f t="shared" si="102"/>
        <v/>
      </c>
      <c r="G230" s="394" t="str">
        <f t="shared" si="103"/>
        <v/>
      </c>
      <c r="H230" s="649" t="str">
        <f t="shared" si="108"/>
        <v/>
      </c>
      <c r="I230" s="634"/>
      <c r="J230" s="637" t="str">
        <f>IF(B230="","",'Calcul '!C402)</f>
        <v/>
      </c>
      <c r="K230" s="424" t="str">
        <f t="shared" si="109"/>
        <v/>
      </c>
      <c r="L230" s="651" t="str">
        <f t="shared" si="110"/>
        <v/>
      </c>
      <c r="M230" s="635"/>
      <c r="N230" s="638" t="str">
        <f>IF(B230="","",'Calcul '!D402+'Calcul '!G402)</f>
        <v/>
      </c>
      <c r="O230" s="425" t="str">
        <f t="shared" si="111"/>
        <v/>
      </c>
      <c r="P230" s="682" t="str">
        <f t="shared" si="112"/>
        <v/>
      </c>
      <c r="Q230" s="636"/>
      <c r="R230" s="686" t="str">
        <f>IF(B230="","",'Calcul '!E402)</f>
        <v/>
      </c>
      <c r="S230" s="425" t="str">
        <f t="shared" si="113"/>
        <v/>
      </c>
      <c r="T230" s="683" t="str">
        <f t="shared" si="114"/>
        <v/>
      </c>
      <c r="U230" s="676"/>
      <c r="V230" s="687" t="str">
        <f>IF(B230="","",'Calcul '!F402)</f>
        <v/>
      </c>
      <c r="W230" s="425" t="str">
        <f t="shared" si="115"/>
        <v/>
      </c>
      <c r="X230" s="684" t="str">
        <f t="shared" si="116"/>
        <v/>
      </c>
      <c r="Y230" s="677"/>
      <c r="Z230" s="688" t="str">
        <f>IF(B230="","",'Calcul '!U402)</f>
        <v/>
      </c>
      <c r="AA230" s="425" t="str">
        <f t="shared" si="117"/>
        <v/>
      </c>
      <c r="AB230" s="685" t="str">
        <f t="shared" si="118"/>
        <v/>
      </c>
      <c r="AC230" s="678"/>
      <c r="AD230" s="689" t="str">
        <f>IF(B230="","",'Calcul '!V402)</f>
        <v/>
      </c>
      <c r="AE230" s="425" t="str">
        <f t="shared" si="119"/>
        <v/>
      </c>
      <c r="AF230" s="683" t="str">
        <f t="shared" si="120"/>
        <v/>
      </c>
      <c r="AG230" s="679"/>
      <c r="AH230" s="690" t="str">
        <f>IF(B230="","",'Calcul '!H402)</f>
        <v/>
      </c>
      <c r="AI230" s="375"/>
      <c r="AJ230" s="427" t="str">
        <f t="shared" si="104"/>
        <v/>
      </c>
      <c r="AK230" s="428"/>
      <c r="AL230" s="429" t="str">
        <f>IF(B230="","",'Saisie Part'!G216)</f>
        <v/>
      </c>
      <c r="AM230" s="394" t="str">
        <f t="shared" si="105"/>
        <v/>
      </c>
      <c r="AN230" s="413" t="str">
        <f t="shared" si="106"/>
        <v/>
      </c>
      <c r="AO230" s="404"/>
      <c r="AP230" s="366"/>
      <c r="AR230" s="392" t="e">
        <f t="shared" si="121"/>
        <v>#VALUE!</v>
      </c>
      <c r="AS230" s="392"/>
      <c r="AT230" s="392"/>
      <c r="AU230" s="392"/>
      <c r="AV230" s="392" t="e">
        <f t="shared" si="122"/>
        <v>#VALUE!</v>
      </c>
      <c r="AW230" s="392"/>
      <c r="AX230" s="392"/>
      <c r="AY230" s="392"/>
      <c r="AZ230" s="392" t="e">
        <f t="shared" si="123"/>
        <v>#VALUE!</v>
      </c>
      <c r="BA230" s="392"/>
      <c r="BB230" s="392"/>
      <c r="BC230" s="392"/>
      <c r="BD230" s="392" t="e">
        <f t="shared" si="124"/>
        <v>#VALUE!</v>
      </c>
      <c r="BE230" s="392"/>
      <c r="BF230" s="392"/>
      <c r="BG230" s="392"/>
      <c r="BH230" s="392" t="e">
        <f t="shared" si="125"/>
        <v>#VALUE!</v>
      </c>
      <c r="BI230" s="392"/>
      <c r="BJ230" s="392"/>
      <c r="BK230" s="392"/>
      <c r="BL230" s="392" t="e">
        <f t="shared" si="126"/>
        <v>#VALUE!</v>
      </c>
      <c r="BM230" s="392"/>
      <c r="BN230" s="392"/>
      <c r="BO230" s="392"/>
      <c r="BP230" s="392" t="e">
        <f t="shared" si="127"/>
        <v>#VALUE!</v>
      </c>
      <c r="BQ230" s="392"/>
      <c r="BR230" s="392"/>
      <c r="BS230" s="392"/>
      <c r="BT230" s="392"/>
      <c r="BU230" s="392"/>
      <c r="BV230" s="392"/>
      <c r="BW230" s="392"/>
      <c r="BX230" s="392"/>
      <c r="BY230" s="392"/>
      <c r="BZ230" s="392"/>
      <c r="CA230" s="392"/>
      <c r="CB230" s="392"/>
      <c r="CC230" s="392"/>
      <c r="CD230" s="392"/>
      <c r="CE230" s="392"/>
      <c r="CF230" s="392"/>
      <c r="CG230" s="392"/>
    </row>
    <row r="231" spans="1:85">
      <c r="A231" s="431" t="str">
        <v/>
      </c>
      <c r="B231" s="421" t="str">
        <v/>
      </c>
      <c r="C231" s="646" t="str">
        <v/>
      </c>
      <c r="D231" s="696" t="str">
        <f t="shared" si="107"/>
        <v/>
      </c>
      <c r="E231" s="774" t="str">
        <v/>
      </c>
      <c r="F231" s="695" t="str">
        <f t="shared" si="102"/>
        <v/>
      </c>
      <c r="G231" s="394" t="str">
        <f t="shared" si="103"/>
        <v/>
      </c>
      <c r="H231" s="649" t="str">
        <f t="shared" si="108"/>
        <v/>
      </c>
      <c r="I231" s="634"/>
      <c r="J231" s="637" t="str">
        <f>IF(B231="","",'Calcul '!C403)</f>
        <v/>
      </c>
      <c r="K231" s="424" t="str">
        <f t="shared" si="109"/>
        <v/>
      </c>
      <c r="L231" s="651" t="str">
        <f t="shared" si="110"/>
        <v/>
      </c>
      <c r="M231" s="635"/>
      <c r="N231" s="638" t="str">
        <f>IF(B231="","",'Calcul '!D403+'Calcul '!G403)</f>
        <v/>
      </c>
      <c r="O231" s="425" t="str">
        <f t="shared" si="111"/>
        <v/>
      </c>
      <c r="P231" s="682" t="str">
        <f t="shared" si="112"/>
        <v/>
      </c>
      <c r="Q231" s="636"/>
      <c r="R231" s="686" t="str">
        <f>IF(B231="","",'Calcul '!E403)</f>
        <v/>
      </c>
      <c r="S231" s="425" t="str">
        <f t="shared" si="113"/>
        <v/>
      </c>
      <c r="T231" s="683" t="str">
        <f t="shared" si="114"/>
        <v/>
      </c>
      <c r="U231" s="676"/>
      <c r="V231" s="687" t="str">
        <f>IF(B231="","",'Calcul '!F403)</f>
        <v/>
      </c>
      <c r="W231" s="425" t="str">
        <f t="shared" si="115"/>
        <v/>
      </c>
      <c r="X231" s="684" t="str">
        <f t="shared" si="116"/>
        <v/>
      </c>
      <c r="Y231" s="677"/>
      <c r="Z231" s="688" t="str">
        <f>IF(B231="","",'Calcul '!U403)</f>
        <v/>
      </c>
      <c r="AA231" s="425" t="str">
        <f t="shared" si="117"/>
        <v/>
      </c>
      <c r="AB231" s="685" t="str">
        <f t="shared" si="118"/>
        <v/>
      </c>
      <c r="AC231" s="678"/>
      <c r="AD231" s="689" t="str">
        <f>IF(B231="","",'Calcul '!V403)</f>
        <v/>
      </c>
      <c r="AE231" s="425" t="str">
        <f t="shared" si="119"/>
        <v/>
      </c>
      <c r="AF231" s="683" t="str">
        <f t="shared" si="120"/>
        <v/>
      </c>
      <c r="AG231" s="679"/>
      <c r="AH231" s="690" t="str">
        <f>IF(B231="","",'Calcul '!H403)</f>
        <v/>
      </c>
      <c r="AI231" s="375"/>
      <c r="AJ231" s="427" t="str">
        <f t="shared" si="104"/>
        <v/>
      </c>
      <c r="AK231" s="428"/>
      <c r="AL231" s="429" t="str">
        <f>IF(B231="","",'Saisie Part'!G217)</f>
        <v/>
      </c>
      <c r="AM231" s="394" t="str">
        <f t="shared" si="105"/>
        <v/>
      </c>
      <c r="AN231" s="413" t="str">
        <f t="shared" si="106"/>
        <v/>
      </c>
      <c r="AO231" s="404"/>
      <c r="AP231" s="366"/>
      <c r="AR231" s="392" t="e">
        <f t="shared" si="121"/>
        <v>#VALUE!</v>
      </c>
      <c r="AS231" s="392"/>
      <c r="AT231" s="392"/>
      <c r="AU231" s="392"/>
      <c r="AV231" s="392" t="e">
        <f t="shared" si="122"/>
        <v>#VALUE!</v>
      </c>
      <c r="AW231" s="392"/>
      <c r="AX231" s="392"/>
      <c r="AY231" s="392"/>
      <c r="AZ231" s="392" t="e">
        <f t="shared" si="123"/>
        <v>#VALUE!</v>
      </c>
      <c r="BA231" s="392"/>
      <c r="BB231" s="392"/>
      <c r="BC231" s="392"/>
      <c r="BD231" s="392" t="e">
        <f t="shared" si="124"/>
        <v>#VALUE!</v>
      </c>
      <c r="BE231" s="392"/>
      <c r="BF231" s="392"/>
      <c r="BG231" s="392"/>
      <c r="BH231" s="392" t="e">
        <f t="shared" si="125"/>
        <v>#VALUE!</v>
      </c>
      <c r="BI231" s="392"/>
      <c r="BJ231" s="392"/>
      <c r="BK231" s="392"/>
      <c r="BL231" s="392" t="e">
        <f t="shared" si="126"/>
        <v>#VALUE!</v>
      </c>
      <c r="BM231" s="392"/>
      <c r="BN231" s="392"/>
      <c r="BO231" s="392"/>
      <c r="BP231" s="392" t="e">
        <f t="shared" si="127"/>
        <v>#VALUE!</v>
      </c>
      <c r="BQ231" s="392"/>
      <c r="BR231" s="392"/>
      <c r="BS231" s="392"/>
      <c r="BT231" s="392"/>
      <c r="BU231" s="392"/>
      <c r="BV231" s="392"/>
      <c r="BW231" s="392"/>
      <c r="BX231" s="392"/>
      <c r="BY231" s="392"/>
      <c r="BZ231" s="392"/>
      <c r="CA231" s="392"/>
      <c r="CB231" s="392"/>
      <c r="CC231" s="392"/>
      <c r="CD231" s="392"/>
      <c r="CE231" s="392"/>
      <c r="CF231" s="392"/>
      <c r="CG231" s="392"/>
    </row>
    <row r="232" spans="1:85">
      <c r="A232" s="431" t="str">
        <v/>
      </c>
      <c r="B232" s="421" t="str">
        <v/>
      </c>
      <c r="C232" s="646" t="str">
        <v/>
      </c>
      <c r="D232" s="691" t="str">
        <f t="shared" si="107"/>
        <v/>
      </c>
      <c r="E232" s="774" t="str">
        <v/>
      </c>
      <c r="F232" s="692" t="str">
        <f t="shared" si="102"/>
        <v/>
      </c>
      <c r="G232" s="394" t="str">
        <f t="shared" si="103"/>
        <v/>
      </c>
      <c r="H232" s="649" t="str">
        <f t="shared" si="108"/>
        <v/>
      </c>
      <c r="I232" s="634"/>
      <c r="J232" s="637" t="str">
        <f>IF(B232="","",'Calcul '!C404)</f>
        <v/>
      </c>
      <c r="K232" s="424" t="str">
        <f t="shared" si="109"/>
        <v/>
      </c>
      <c r="L232" s="651" t="str">
        <f t="shared" si="110"/>
        <v/>
      </c>
      <c r="M232" s="635"/>
      <c r="N232" s="638" t="str">
        <f>IF(B232="","",'Calcul '!D404+'Calcul '!G404)</f>
        <v/>
      </c>
      <c r="O232" s="425" t="str">
        <f t="shared" si="111"/>
        <v/>
      </c>
      <c r="P232" s="682" t="str">
        <f t="shared" si="112"/>
        <v/>
      </c>
      <c r="Q232" s="636"/>
      <c r="R232" s="686" t="str">
        <f>IF(B232="","",'Calcul '!E404)</f>
        <v/>
      </c>
      <c r="S232" s="425" t="str">
        <f t="shared" si="113"/>
        <v/>
      </c>
      <c r="T232" s="683" t="str">
        <f t="shared" si="114"/>
        <v/>
      </c>
      <c r="U232" s="676"/>
      <c r="V232" s="687" t="str">
        <f>IF(B232="","",'Calcul '!F404)</f>
        <v/>
      </c>
      <c r="W232" s="425" t="str">
        <f t="shared" si="115"/>
        <v/>
      </c>
      <c r="X232" s="684" t="str">
        <f t="shared" si="116"/>
        <v/>
      </c>
      <c r="Y232" s="677"/>
      <c r="Z232" s="688" t="str">
        <f>IF(B232="","",'Calcul '!U404)</f>
        <v/>
      </c>
      <c r="AA232" s="425" t="str">
        <f t="shared" si="117"/>
        <v/>
      </c>
      <c r="AB232" s="685" t="str">
        <f t="shared" si="118"/>
        <v/>
      </c>
      <c r="AC232" s="678"/>
      <c r="AD232" s="689" t="str">
        <f>IF(B232="","",'Calcul '!V404)</f>
        <v/>
      </c>
      <c r="AE232" s="425" t="str">
        <f t="shared" si="119"/>
        <v/>
      </c>
      <c r="AF232" s="683" t="str">
        <f t="shared" si="120"/>
        <v/>
      </c>
      <c r="AG232" s="679"/>
      <c r="AH232" s="690" t="str">
        <f>IF(B232="","",'Calcul '!H404)</f>
        <v/>
      </c>
      <c r="AI232" s="375"/>
      <c r="AJ232" s="427" t="str">
        <f t="shared" si="104"/>
        <v/>
      </c>
      <c r="AK232" s="428"/>
      <c r="AL232" s="429" t="str">
        <f>IF(B232="","",'Saisie Part'!G218)</f>
        <v/>
      </c>
      <c r="AM232" s="394" t="str">
        <f t="shared" si="105"/>
        <v/>
      </c>
      <c r="AN232" s="413" t="str">
        <f t="shared" si="106"/>
        <v/>
      </c>
      <c r="AO232" s="404"/>
      <c r="AP232" s="366"/>
      <c r="AR232" s="392" t="e">
        <f t="shared" si="121"/>
        <v>#VALUE!</v>
      </c>
      <c r="AS232" s="392"/>
      <c r="AT232" s="392"/>
      <c r="AU232" s="392"/>
      <c r="AV232" s="392" t="e">
        <f t="shared" si="122"/>
        <v>#VALUE!</v>
      </c>
      <c r="AW232" s="392"/>
      <c r="AX232" s="392"/>
      <c r="AY232" s="392"/>
      <c r="AZ232" s="392" t="e">
        <f t="shared" si="123"/>
        <v>#VALUE!</v>
      </c>
      <c r="BA232" s="392"/>
      <c r="BB232" s="392"/>
      <c r="BC232" s="392"/>
      <c r="BD232" s="392" t="e">
        <f t="shared" si="124"/>
        <v>#VALUE!</v>
      </c>
      <c r="BE232" s="392"/>
      <c r="BF232" s="392"/>
      <c r="BG232" s="392"/>
      <c r="BH232" s="392" t="e">
        <f t="shared" si="125"/>
        <v>#VALUE!</v>
      </c>
      <c r="BI232" s="392"/>
      <c r="BJ232" s="392"/>
      <c r="BK232" s="392"/>
      <c r="BL232" s="392" t="e">
        <f t="shared" si="126"/>
        <v>#VALUE!</v>
      </c>
      <c r="BM232" s="392"/>
      <c r="BN232" s="392"/>
      <c r="BO232" s="392"/>
      <c r="BP232" s="392" t="e">
        <f t="shared" si="127"/>
        <v>#VALUE!</v>
      </c>
      <c r="BQ232" s="392"/>
      <c r="BR232" s="392"/>
      <c r="BS232" s="392"/>
      <c r="BT232" s="392"/>
      <c r="BU232" s="392"/>
      <c r="BV232" s="392"/>
      <c r="BW232" s="392"/>
      <c r="BX232" s="392"/>
      <c r="BY232" s="392"/>
      <c r="BZ232" s="392"/>
      <c r="CA232" s="392"/>
      <c r="CB232" s="392"/>
      <c r="CC232" s="392"/>
      <c r="CD232" s="392"/>
      <c r="CE232" s="392"/>
      <c r="CF232" s="392"/>
      <c r="CG232" s="392"/>
    </row>
    <row r="233" spans="1:85" ht="13.5" thickBot="1">
      <c r="A233" s="431" t="e">
        <v>#N/A</v>
      </c>
      <c r="B233" s="434"/>
      <c r="C233" s="392"/>
      <c r="D233" s="422"/>
      <c r="E233" s="433"/>
      <c r="F233" s="423"/>
      <c r="G233" s="394"/>
      <c r="H233" s="637"/>
      <c r="I233" s="637"/>
      <c r="J233" s="637"/>
      <c r="K233" s="394"/>
      <c r="L233" s="638"/>
      <c r="M233" s="638"/>
      <c r="N233" s="638"/>
      <c r="O233" s="392"/>
      <c r="P233" s="639"/>
      <c r="Q233" s="639"/>
      <c r="R233" s="639"/>
      <c r="S233" s="394"/>
      <c r="T233" s="640"/>
      <c r="U233" s="640"/>
      <c r="V233" s="640"/>
      <c r="W233" s="392"/>
      <c r="X233" s="641"/>
      <c r="Y233" s="641"/>
      <c r="Z233" s="641"/>
      <c r="AA233" s="392"/>
      <c r="AB233" s="680"/>
      <c r="AC233" s="680"/>
      <c r="AD233" s="680"/>
      <c r="AE233" s="392"/>
      <c r="AF233" s="681"/>
      <c r="AG233" s="681"/>
      <c r="AH233" s="681"/>
      <c r="AJ233" s="427"/>
      <c r="AL233" s="429"/>
      <c r="AM233" s="394"/>
      <c r="AN233" s="413"/>
      <c r="AO233" s="432"/>
      <c r="AP233" s="366"/>
      <c r="AR233" s="392">
        <f>J233*$AL233*$E233</f>
        <v>0</v>
      </c>
      <c r="AS233" s="392"/>
      <c r="AT233" s="392"/>
      <c r="AU233" s="392"/>
      <c r="AV233" s="392">
        <f t="shared" si="122"/>
        <v>0</v>
      </c>
      <c r="AW233" s="392"/>
      <c r="AX233" s="392"/>
      <c r="AY233" s="392"/>
      <c r="AZ233" s="392">
        <f t="shared" si="123"/>
        <v>0</v>
      </c>
      <c r="BA233" s="392"/>
      <c r="BB233" s="392"/>
      <c r="BC233" s="392"/>
      <c r="BD233" s="392">
        <f t="shared" si="124"/>
        <v>0</v>
      </c>
      <c r="BE233" s="392"/>
      <c r="BF233" s="392"/>
      <c r="BG233" s="392"/>
      <c r="BH233" s="392">
        <f t="shared" si="125"/>
        <v>0</v>
      </c>
      <c r="BI233" s="392"/>
      <c r="BJ233" s="392"/>
      <c r="BK233" s="392"/>
      <c r="BL233" s="392">
        <f t="shared" si="126"/>
        <v>0</v>
      </c>
      <c r="BM233" s="392"/>
      <c r="BN233" s="392"/>
      <c r="BO233" s="392"/>
      <c r="BP233" s="392">
        <f t="shared" si="127"/>
        <v>0</v>
      </c>
      <c r="BQ233" s="392"/>
      <c r="BR233" s="392"/>
      <c r="BS233" s="392"/>
      <c r="BT233" s="392"/>
      <c r="BU233" s="392"/>
      <c r="BV233" s="392"/>
      <c r="BW233" s="392"/>
      <c r="BX233" s="392"/>
      <c r="BY233" s="392"/>
      <c r="BZ233" s="392"/>
      <c r="CA233" s="392"/>
      <c r="CB233" s="392"/>
      <c r="CC233" s="392"/>
      <c r="CD233" s="392"/>
      <c r="CE233" s="392"/>
      <c r="CF233" s="392"/>
      <c r="CG233" s="392"/>
    </row>
    <row r="234" spans="1:85" ht="5.0999999999999996" customHeight="1">
      <c r="A234" s="431"/>
      <c r="B234" s="435"/>
      <c r="C234" s="435"/>
      <c r="D234" s="435"/>
      <c r="E234" s="435"/>
      <c r="F234" s="435"/>
      <c r="G234" s="435"/>
      <c r="H234" s="435"/>
      <c r="I234" s="435"/>
      <c r="J234" s="435"/>
      <c r="K234" s="435"/>
      <c r="L234" s="435"/>
      <c r="M234" s="435"/>
      <c r="N234" s="435"/>
      <c r="O234" s="435"/>
      <c r="P234" s="435"/>
      <c r="Q234" s="435"/>
      <c r="R234" s="435"/>
      <c r="S234" s="435"/>
      <c r="T234" s="435"/>
      <c r="U234" s="435"/>
      <c r="V234" s="435"/>
      <c r="W234" s="435"/>
      <c r="X234" s="657"/>
      <c r="Y234" s="657"/>
      <c r="Z234" s="657"/>
      <c r="AA234" s="435"/>
      <c r="AB234" s="435"/>
      <c r="AC234" s="435"/>
      <c r="AD234" s="435"/>
      <c r="AE234" s="435"/>
      <c r="AF234" s="435"/>
      <c r="AG234" s="435"/>
      <c r="AH234" s="435"/>
      <c r="AI234" s="435"/>
      <c r="AJ234" s="435"/>
      <c r="AK234" s="435"/>
      <c r="AL234" s="435"/>
      <c r="AM234" s="435"/>
      <c r="AN234" s="435"/>
      <c r="AO234" s="435"/>
      <c r="AP234" s="366"/>
    </row>
    <row r="235" spans="1:85" ht="5.0999999999999996" customHeight="1"/>
    <row r="236" spans="1:85" ht="12.75" hidden="1" customHeight="1"/>
    <row r="237" spans="1:85" ht="12.75" hidden="1" customHeight="1"/>
    <row r="238" spans="1:85" ht="12.75" hidden="1" customHeight="1"/>
    <row r="239" spans="1:85" ht="12.75" hidden="1" customHeight="1"/>
    <row r="240" spans="1:85" ht="12.75" hidden="1" customHeight="1"/>
    <row r="241" ht="12.75" hidden="1" customHeight="1"/>
    <row r="242" ht="12.75" hidden="1" customHeight="1"/>
    <row r="243" ht="12.75" hidden="1" customHeight="1"/>
    <row r="244" ht="12.75" hidden="1" customHeight="1"/>
    <row r="245" ht="12.75" hidden="1" customHeight="1"/>
    <row r="246" ht="12.75" hidden="1" customHeight="1"/>
    <row r="247" ht="12.75" hidden="1" customHeight="1"/>
    <row r="248" ht="12.75" hidden="1" customHeight="1"/>
    <row r="249" ht="12.75" hidden="1" customHeight="1"/>
    <row r="250" ht="12.75" hidden="1" customHeight="1"/>
    <row r="251" ht="12.75" hidden="1" customHeight="1"/>
    <row r="252" ht="12.75" hidden="1" customHeight="1"/>
    <row r="253" ht="12.75" hidden="1" customHeight="1"/>
    <row r="254" ht="12.75" hidden="1" customHeight="1"/>
    <row r="255" ht="12.75" hidden="1" customHeight="1"/>
    <row r="256" ht="12.75" hidden="1" customHeight="1"/>
    <row r="257" ht="12.75" hidden="1" customHeight="1"/>
    <row r="258" ht="12.75" hidden="1" customHeight="1"/>
    <row r="259" ht="12.75" hidden="1" customHeight="1"/>
    <row r="260" ht="12.75" hidden="1" customHeight="1"/>
    <row r="261" ht="12.75" hidden="1" customHeight="1"/>
    <row r="262" ht="12.75" hidden="1" customHeight="1"/>
    <row r="263" ht="12.75" hidden="1" customHeight="1"/>
    <row r="264" ht="12.75" hidden="1" customHeight="1"/>
    <row r="265" ht="12.75" hidden="1" customHeight="1"/>
    <row r="266" ht="12.75" hidden="1" customHeight="1"/>
    <row r="267" ht="12.75" hidden="1" customHeight="1"/>
    <row r="268" ht="12.75" hidden="1" customHeight="1"/>
    <row r="269" ht="12.75" hidden="1" customHeight="1"/>
    <row r="270" ht="12.75" hidden="1" customHeight="1"/>
    <row r="271" ht="12.75" hidden="1" customHeight="1"/>
    <row r="272" ht="12.75" hidden="1" customHeight="1"/>
    <row r="273" ht="12.75" hidden="1" customHeight="1"/>
    <row r="274" ht="12.75" hidden="1" customHeight="1"/>
    <row r="275" ht="12.75" hidden="1" customHeight="1"/>
    <row r="276" ht="12.75" hidden="1" customHeight="1"/>
    <row r="277" ht="12.75" hidden="1" customHeight="1"/>
    <row r="278" ht="12.75" hidden="1" customHeight="1"/>
    <row r="279" ht="12.75" hidden="1" customHeight="1"/>
    <row r="280" ht="12.75" hidden="1" customHeight="1"/>
    <row r="281" ht="12.75" hidden="1" customHeight="1"/>
    <row r="282" ht="12.75" hidden="1" customHeight="1"/>
    <row r="283" ht="12.75" hidden="1" customHeight="1"/>
    <row r="284" ht="12.75" hidden="1" customHeight="1"/>
    <row r="285" ht="12.75" hidden="1" customHeight="1"/>
    <row r="286" ht="12.75" hidden="1" customHeight="1"/>
    <row r="287"/>
  </sheetData>
  <mergeCells count="43">
    <mergeCell ref="F33:G33"/>
    <mergeCell ref="B15:C16"/>
    <mergeCell ref="C7:D7"/>
    <mergeCell ref="D15:E17"/>
    <mergeCell ref="B30:C31"/>
    <mergeCell ref="D32:E32"/>
    <mergeCell ref="C10:D10"/>
    <mergeCell ref="J2:AK2"/>
    <mergeCell ref="S3:AK11"/>
    <mergeCell ref="M14:AK14"/>
    <mergeCell ref="K8:Q8"/>
    <mergeCell ref="J3:J5"/>
    <mergeCell ref="R3:R5"/>
    <mergeCell ref="K5:Q5"/>
    <mergeCell ref="K3:Q3"/>
    <mergeCell ref="K4:L4"/>
    <mergeCell ref="O4:Q4"/>
    <mergeCell ref="K6:Q6"/>
    <mergeCell ref="O7:Q7"/>
    <mergeCell ref="K7:L7"/>
    <mergeCell ref="AF31:AH31"/>
    <mergeCell ref="AB31:AD31"/>
    <mergeCell ref="P16:R16"/>
    <mergeCell ref="T16:V16"/>
    <mergeCell ref="P31:R31"/>
    <mergeCell ref="K9:Q9"/>
    <mergeCell ref="X16:Z16"/>
    <mergeCell ref="J6:J8"/>
    <mergeCell ref="J12:AK12"/>
    <mergeCell ref="T31:V31"/>
    <mergeCell ref="L31:N31"/>
    <mergeCell ref="R9:R11"/>
    <mergeCell ref="K11:Q11"/>
    <mergeCell ref="X31:Z31"/>
    <mergeCell ref="H31:J31"/>
    <mergeCell ref="L16:N16"/>
    <mergeCell ref="R6:R8"/>
    <mergeCell ref="AB16:AD16"/>
    <mergeCell ref="AF16:AH16"/>
    <mergeCell ref="O10:P10"/>
    <mergeCell ref="J13:AJ13"/>
    <mergeCell ref="J10:L10"/>
    <mergeCell ref="H16:J16"/>
  </mergeCells>
  <phoneticPr fontId="96" type="noConversion"/>
  <conditionalFormatting sqref="AK34:AK232">
    <cfRule type="cellIs" dxfId="11" priority="1" stopIfTrue="1" operator="notEqual">
      <formula>A1</formula>
    </cfRule>
  </conditionalFormatting>
  <conditionalFormatting sqref="Z32:Z33 J32:J33 AH32:AH33 R32:R33 V32:V33 N32:N33 AD32:AD33 J17:J18 AD17 N17 R17 V17 Z17 AH17">
    <cfRule type="cellIs" dxfId="10" priority="2" stopIfTrue="1" operator="equal">
      <formula>0</formula>
    </cfRule>
  </conditionalFormatting>
  <conditionalFormatting sqref="AN29:AN30 AN34:AN233">
    <cfRule type="cellIs" dxfId="9" priority="3" stopIfTrue="1" operator="equal">
      <formula>O$10</formula>
    </cfRule>
  </conditionalFormatting>
  <conditionalFormatting sqref="AL19:AL28">
    <cfRule type="cellIs" dxfId="8" priority="4" stopIfTrue="1" operator="equal">
      <formula>N$10</formula>
    </cfRule>
  </conditionalFormatting>
  <conditionalFormatting sqref="F19:G28 I19:K28 M19:O28 Q19:S28 U19:W28 Y19:AA28 AC19:AE28 AG19:AI28">
    <cfRule type="cellIs" dxfId="7" priority="5" stopIfTrue="1" operator="equal">
      <formula>0</formula>
    </cfRule>
  </conditionalFormatting>
  <conditionalFormatting sqref="H34:AH232">
    <cfRule type="cellIs" dxfId="6" priority="6" stopIfTrue="1" operator="equal">
      <formula>0</formula>
    </cfRule>
  </conditionalFormatting>
  <printOptions horizontalCentered="1"/>
  <pageMargins left="0.39370078740157483" right="0.39370078740157483" top="0.98425196850393704" bottom="0.98425196850393704" header="0.51181102362204722" footer="0.51181102362204722"/>
  <pageSetup paperSize="9" scale="14" orientation="landscape" verticalDpi="300" r:id="rId1"/>
  <headerFooter alignWithMargins="0"/>
  <legacyDrawing r:id="rId2"/>
  <oleObjects>
    <oleObject progId="Equation.3" shapeId="5121" r:id="rId3"/>
  </oleObjects>
</worksheet>
</file>

<file path=xl/worksheets/sheet7.xml><?xml version="1.0" encoding="utf-8"?>
<worksheet xmlns="http://schemas.openxmlformats.org/spreadsheetml/2006/main" xmlns:r="http://schemas.openxmlformats.org/officeDocument/2006/relationships">
  <sheetPr codeName="Feuil6">
    <pageSetUpPr fitToPage="1"/>
  </sheetPr>
  <dimension ref="A1:DB286"/>
  <sheetViews>
    <sheetView showGridLines="0" topLeftCell="A3" zoomScale="90" zoomScaleNormal="90" workbookViewId="0">
      <selection activeCell="A13" sqref="A13"/>
    </sheetView>
  </sheetViews>
  <sheetFormatPr baseColWidth="10" defaultColWidth="0" defaultRowHeight="12.75" zeroHeight="1"/>
  <cols>
    <col min="1" max="1" width="0.85546875" style="443" customWidth="1"/>
    <col min="2" max="2" width="37" style="443" customWidth="1"/>
    <col min="3" max="3" width="8.140625" style="443" hidden="1" customWidth="1"/>
    <col min="4" max="4" width="15.7109375" style="443" customWidth="1"/>
    <col min="5" max="5" width="13" style="443" customWidth="1"/>
    <col min="6" max="6" width="11.7109375" style="443" customWidth="1"/>
    <col min="7" max="7" width="3.28515625" style="443" customWidth="1"/>
    <col min="8" max="8" width="5" style="443" customWidth="1"/>
    <col min="9" max="9" width="0.85546875" style="443" customWidth="1"/>
    <col min="10" max="10" width="6.28515625" style="443" customWidth="1"/>
    <col min="11" max="11" width="3.5703125" style="443" customWidth="1"/>
    <col min="12" max="12" width="11.5703125" style="443" customWidth="1"/>
    <col min="13" max="13" width="0.85546875" style="617" customWidth="1"/>
    <col min="14" max="14" width="5.7109375" style="617" customWidth="1"/>
    <col min="15" max="15" width="4.7109375" style="617" customWidth="1"/>
    <col min="16" max="16" width="9.28515625" style="617" customWidth="1"/>
    <col min="17" max="17" width="0.85546875" style="617" customWidth="1"/>
    <col min="18" max="18" width="5.7109375" style="617" customWidth="1"/>
    <col min="19" max="19" width="4.7109375" style="617" customWidth="1"/>
    <col min="20" max="20" width="8.140625" style="617" customWidth="1"/>
    <col min="21" max="21" width="0.85546875" style="617" customWidth="1"/>
    <col min="22" max="22" width="5.7109375" style="617" customWidth="1"/>
    <col min="23" max="23" width="4.7109375" style="617" customWidth="1"/>
    <col min="24" max="24" width="9.140625" style="617" customWidth="1"/>
    <col min="25" max="25" width="0.85546875" style="617" customWidth="1"/>
    <col min="26" max="26" width="5.7109375" style="617" customWidth="1"/>
    <col min="27" max="27" width="4.7109375" style="617" customWidth="1"/>
    <col min="28" max="28" width="8.140625" style="617" customWidth="1"/>
    <col min="29" max="29" width="0.85546875" style="617" customWidth="1"/>
    <col min="30" max="30" width="5.7109375" style="617" customWidth="1"/>
    <col min="31" max="31" width="4.7109375" style="617" customWidth="1"/>
    <col min="32" max="32" width="8" style="617" customWidth="1"/>
    <col min="33" max="33" width="0.85546875" style="617" customWidth="1"/>
    <col min="34" max="34" width="5.7109375" style="617" customWidth="1"/>
    <col min="35" max="35" width="4.7109375" style="617" customWidth="1"/>
    <col min="36" max="36" width="9.7109375" style="617" customWidth="1"/>
    <col min="37" max="37" width="0.85546875" style="617" customWidth="1"/>
    <col min="38" max="38" width="5.7109375" style="617" customWidth="1"/>
    <col min="39" max="39" width="4.7109375" style="617" customWidth="1"/>
    <col min="40" max="40" width="7.85546875" style="618" customWidth="1"/>
    <col min="41" max="41" width="0.85546875" style="618" customWidth="1"/>
    <col min="42" max="42" width="5.7109375" style="618" customWidth="1"/>
    <col min="43" max="43" width="4.7109375" style="617" customWidth="1"/>
    <col min="44" max="44" width="8.7109375" style="619" customWidth="1"/>
    <col min="45" max="45" width="0.85546875" style="619" customWidth="1"/>
    <col min="46" max="46" width="5.7109375" style="619" customWidth="1"/>
    <col min="47" max="47" width="4.7109375" style="617" customWidth="1"/>
    <col min="48" max="48" width="8" style="620" customWidth="1"/>
    <col min="49" max="49" width="0.85546875" style="620" customWidth="1"/>
    <col min="50" max="50" width="5.7109375" style="620" customWidth="1"/>
    <col min="51" max="51" width="4.7109375" style="617" customWidth="1"/>
    <col min="52" max="52" width="7.85546875" style="621" customWidth="1"/>
    <col min="53" max="53" width="0.85546875" style="621" customWidth="1"/>
    <col min="54" max="54" width="5.7109375" style="621" customWidth="1"/>
    <col min="55" max="55" width="4.7109375" style="617" customWidth="1"/>
    <col min="56" max="56" width="8" style="622" customWidth="1"/>
    <col min="57" max="57" width="0.85546875" style="622" customWidth="1"/>
    <col min="58" max="58" width="5.7109375" style="622" customWidth="1"/>
    <col min="59" max="59" width="4.7109375" style="617" customWidth="1"/>
    <col min="60" max="61" width="0.85546875" style="443" customWidth="1"/>
    <col min="62" max="16384" width="11.42578125" style="443" hidden="1"/>
  </cols>
  <sheetData>
    <row r="1" spans="1:61" ht="5.0999999999999996" customHeight="1" thickBo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364"/>
      <c r="V1" s="364"/>
      <c r="W1" s="364"/>
      <c r="X1" s="364"/>
      <c r="Y1" s="364"/>
      <c r="Z1" s="364"/>
      <c r="AA1" s="364"/>
      <c r="AB1" s="364"/>
      <c r="AC1" s="364"/>
      <c r="AD1" s="364"/>
      <c r="AE1" s="364"/>
      <c r="AF1" s="364"/>
      <c r="AG1" s="364"/>
      <c r="AH1" s="364"/>
      <c r="AI1" s="364"/>
      <c r="AJ1" s="364"/>
      <c r="AK1" s="364"/>
      <c r="AL1" s="364"/>
      <c r="AM1" s="364"/>
      <c r="AN1" s="437"/>
      <c r="AO1" s="437"/>
      <c r="AP1" s="437"/>
      <c r="AQ1" s="364"/>
      <c r="AR1" s="438"/>
      <c r="AS1" s="438"/>
      <c r="AT1" s="438"/>
      <c r="AU1" s="364"/>
      <c r="AV1" s="439"/>
      <c r="AW1" s="439"/>
      <c r="AX1" s="439"/>
      <c r="AY1" s="364"/>
      <c r="AZ1" s="440"/>
      <c r="BA1" s="440"/>
      <c r="BB1" s="440"/>
      <c r="BC1" s="364"/>
      <c r="BD1" s="441"/>
      <c r="BE1" s="441"/>
      <c r="BF1" s="441"/>
      <c r="BG1" s="364"/>
      <c r="BH1" s="364"/>
      <c r="BI1" s="442"/>
    </row>
    <row r="2" spans="1:61" ht="34.5" customHeight="1">
      <c r="A2" s="363"/>
      <c r="B2" s="367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  <c r="Z2" s="368"/>
      <c r="AA2" s="368"/>
      <c r="AB2" s="368"/>
      <c r="AC2" s="368"/>
      <c r="AD2" s="368"/>
      <c r="AE2" s="368"/>
      <c r="AF2" s="368"/>
      <c r="AG2" s="368"/>
      <c r="AH2" s="368"/>
      <c r="AI2" s="368"/>
      <c r="AJ2" s="368"/>
      <c r="AK2" s="368"/>
      <c r="AL2" s="368"/>
      <c r="AM2" s="368"/>
      <c r="AN2" s="444"/>
      <c r="AO2" s="444"/>
      <c r="AP2" s="444"/>
      <c r="AQ2" s="368"/>
      <c r="AR2" s="445"/>
      <c r="AS2" s="445"/>
      <c r="AT2" s="445"/>
      <c r="AU2" s="368"/>
      <c r="AV2" s="446"/>
      <c r="AW2" s="446"/>
      <c r="AX2" s="446"/>
      <c r="AY2" s="368"/>
      <c r="AZ2" s="447"/>
      <c r="BA2" s="447"/>
      <c r="BB2" s="447"/>
      <c r="BC2" s="368"/>
      <c r="BD2" s="448"/>
      <c r="BE2" s="448"/>
      <c r="BF2" s="448"/>
      <c r="BG2" s="391"/>
      <c r="BH2" s="363"/>
    </row>
    <row r="3" spans="1:61" ht="33.75" customHeight="1">
      <c r="A3" s="363"/>
      <c r="B3" s="370"/>
      <c r="C3" s="373"/>
      <c r="D3" s="449" t="s">
        <v>167</v>
      </c>
      <c r="E3" s="372"/>
      <c r="F3" s="387"/>
      <c r="G3" s="387"/>
      <c r="H3" s="387"/>
      <c r="I3" s="387"/>
      <c r="J3" s="387"/>
      <c r="K3" s="387"/>
      <c r="L3" s="387"/>
      <c r="M3" s="387"/>
      <c r="N3" s="387"/>
      <c r="O3" s="387"/>
      <c r="P3" s="387"/>
      <c r="Q3" s="387"/>
      <c r="R3" s="387"/>
      <c r="S3" s="387" t="s">
        <v>110</v>
      </c>
      <c r="T3" s="387"/>
      <c r="U3" s="387"/>
      <c r="V3" s="387"/>
      <c r="W3" s="387"/>
      <c r="X3" s="387"/>
      <c r="Y3" s="387"/>
      <c r="Z3" s="387"/>
      <c r="AA3" s="387"/>
      <c r="AB3" s="387"/>
      <c r="AC3" s="387"/>
      <c r="AD3" s="387"/>
      <c r="AE3" s="387"/>
      <c r="AF3" s="387"/>
      <c r="AG3" s="387"/>
      <c r="AH3" s="387"/>
      <c r="AI3" s="387"/>
      <c r="AJ3" s="387"/>
      <c r="AK3" s="388"/>
      <c r="AL3" s="388"/>
      <c r="AM3" s="387"/>
      <c r="AN3" s="450"/>
      <c r="AO3" s="450"/>
      <c r="AP3" s="450"/>
      <c r="AQ3" s="387"/>
      <c r="AR3" s="451"/>
      <c r="AS3" s="451"/>
      <c r="AT3" s="451"/>
      <c r="AU3" s="387"/>
      <c r="AV3" s="452"/>
      <c r="AW3" s="452"/>
      <c r="AX3" s="452"/>
      <c r="AY3" s="387"/>
      <c r="AZ3" s="453"/>
      <c r="BA3" s="453"/>
      <c r="BB3" s="453"/>
      <c r="BC3" s="387"/>
      <c r="BD3" s="454"/>
      <c r="BE3" s="454"/>
      <c r="BF3" s="454"/>
      <c r="BG3" s="455"/>
      <c r="BH3" s="363"/>
    </row>
    <row r="4" spans="1:61" ht="18">
      <c r="A4" s="363"/>
      <c r="B4" s="370"/>
      <c r="C4" s="373"/>
      <c r="D4" s="973">
        <f>SUM(D24:D221)</f>
        <v>47.15479700692724</v>
      </c>
      <c r="E4" s="974"/>
      <c r="F4" s="376"/>
      <c r="G4" s="376"/>
      <c r="H4" s="376"/>
      <c r="I4" s="376"/>
      <c r="J4" s="376"/>
      <c r="K4" s="376"/>
      <c r="L4" s="388"/>
      <c r="M4" s="388"/>
      <c r="N4" s="388"/>
      <c r="O4" s="388"/>
      <c r="P4" s="388"/>
      <c r="Q4" s="388"/>
      <c r="R4" s="388"/>
      <c r="S4" s="388"/>
      <c r="T4" s="388"/>
      <c r="U4" s="388"/>
      <c r="V4" s="388"/>
      <c r="W4" s="388"/>
      <c r="X4" s="388"/>
      <c r="Y4" s="388"/>
      <c r="Z4" s="388"/>
      <c r="AA4" s="388"/>
      <c r="AB4" s="388"/>
      <c r="AC4" s="388"/>
      <c r="AD4" s="388"/>
      <c r="AE4" s="388"/>
      <c r="AF4" s="388"/>
      <c r="AG4" s="388"/>
      <c r="AH4" s="388"/>
      <c r="AI4" s="388"/>
      <c r="AJ4" s="388"/>
      <c r="AK4" s="388"/>
      <c r="AL4" s="388"/>
      <c r="AM4" s="388"/>
      <c r="AN4" s="450"/>
      <c r="AO4" s="450"/>
      <c r="AP4" s="450"/>
      <c r="AQ4" s="388"/>
      <c r="AR4" s="451"/>
      <c r="AS4" s="451"/>
      <c r="AT4" s="451"/>
      <c r="AU4" s="388"/>
      <c r="AV4" s="452"/>
      <c r="AW4" s="452"/>
      <c r="AX4" s="452"/>
      <c r="AY4" s="388"/>
      <c r="AZ4" s="453"/>
      <c r="BA4" s="453"/>
      <c r="BB4" s="453"/>
      <c r="BC4" s="388"/>
      <c r="BD4" s="454"/>
      <c r="BE4" s="454"/>
      <c r="BF4" s="454"/>
      <c r="BG4" s="455"/>
      <c r="BH4" s="363"/>
    </row>
    <row r="5" spans="1:61" s="487" customFormat="1" ht="99" customHeight="1" thickBot="1">
      <c r="A5" s="363"/>
      <c r="B5" s="370"/>
      <c r="C5" s="373"/>
      <c r="D5" s="376"/>
      <c r="E5" s="376"/>
      <c r="F5" s="376"/>
      <c r="G5" s="376"/>
      <c r="H5" s="376"/>
      <c r="I5" s="376"/>
      <c r="J5" s="376"/>
      <c r="K5" s="376"/>
      <c r="L5" s="1041" t="str">
        <f>'Saisie Profil'!C7</f>
        <v>Sans obstacle sans train été</v>
      </c>
      <c r="M5" s="1042"/>
      <c r="N5" s="1043"/>
      <c r="O5" s="425"/>
      <c r="P5" s="1038" t="str">
        <f>'Saisie Profil'!C8</f>
        <v>Avec obstacle sans train été</v>
      </c>
      <c r="Q5" s="1039"/>
      <c r="R5" s="1040"/>
      <c r="S5" s="425"/>
      <c r="T5" s="987" t="str">
        <f>'Saisie Profil'!C9</f>
        <v>Sans obstacle avec train été</v>
      </c>
      <c r="U5" s="988"/>
      <c r="V5" s="989"/>
      <c r="W5" s="425"/>
      <c r="X5" s="1047" t="str">
        <f>'Saisie Profil'!C10</f>
        <v>Avec obstacle avec train été</v>
      </c>
      <c r="Y5" s="1048"/>
      <c r="Z5" s="1049"/>
      <c r="AA5" s="425"/>
      <c r="AB5" s="1044" t="str">
        <f>'Saisie Profil'!C11</f>
        <v>Sans obstacle sans train hiver</v>
      </c>
      <c r="AC5" s="1045"/>
      <c r="AD5" s="1046"/>
      <c r="AE5" s="425"/>
      <c r="AF5" s="1025" t="str">
        <f>'Saisie Profil'!C12</f>
        <v>Avec obstacle sans train hiver</v>
      </c>
      <c r="AG5" s="1026"/>
      <c r="AH5" s="1027"/>
      <c r="AI5" s="425"/>
      <c r="AJ5" s="1025" t="str">
        <f>'Saisie Profil'!C13</f>
        <v>Sans obstacle avec train hiver</v>
      </c>
      <c r="AK5" s="1026"/>
      <c r="AL5" s="1027"/>
      <c r="AM5" s="425"/>
      <c r="AN5" s="1010" t="str">
        <f>'Saisie Profil'!C14</f>
        <v>Avec obstacle avec train hiver</v>
      </c>
      <c r="AO5" s="1011"/>
      <c r="AP5" s="1012"/>
      <c r="AQ5" s="425"/>
      <c r="AR5" s="1006" t="str">
        <f>'Saisie Profil'!C15</f>
        <v>Sans obstacle sans train inter-saison</v>
      </c>
      <c r="AS5" s="1007"/>
      <c r="AT5" s="1008"/>
      <c r="AU5" s="425"/>
      <c r="AV5" s="999" t="str">
        <f>'Saisie Profil'!C16</f>
        <v>Avec obstacle sans train inter-saison</v>
      </c>
      <c r="AW5" s="1000"/>
      <c r="AX5" s="1001"/>
      <c r="AY5" s="425"/>
      <c r="AZ5" s="991" t="str">
        <f>'Saisie Profil'!C17</f>
        <v>Sans obstacle avec train inter-saison</v>
      </c>
      <c r="BA5" s="992"/>
      <c r="BB5" s="993"/>
      <c r="BC5" s="425"/>
      <c r="BD5" s="987" t="str">
        <f>'Saisie Profil'!C18</f>
        <v>Avec obstacle avec train inter-saison</v>
      </c>
      <c r="BE5" s="988"/>
      <c r="BF5" s="989"/>
      <c r="BG5" s="486"/>
      <c r="BH5" s="363"/>
    </row>
    <row r="6" spans="1:61" s="487" customFormat="1" ht="12.75" customHeight="1">
      <c r="A6" s="363"/>
      <c r="B6" s="1036" t="s">
        <v>275</v>
      </c>
      <c r="C6" s="644"/>
      <c r="D6" s="975" t="s">
        <v>294</v>
      </c>
      <c r="E6" s="975"/>
      <c r="F6" s="390"/>
      <c r="G6" s="488"/>
      <c r="H6" s="488"/>
      <c r="I6" s="488"/>
      <c r="J6" s="488"/>
      <c r="K6" s="488"/>
      <c r="L6" s="489"/>
      <c r="M6" s="490"/>
      <c r="N6" s="491"/>
      <c r="O6" s="492"/>
      <c r="P6" s="493"/>
      <c r="Q6" s="494"/>
      <c r="R6" s="495"/>
      <c r="S6" s="492"/>
      <c r="T6" s="496"/>
      <c r="U6" s="497"/>
      <c r="V6" s="498"/>
      <c r="W6" s="492"/>
      <c r="X6" s="499"/>
      <c r="Y6" s="500"/>
      <c r="Z6" s="501"/>
      <c r="AA6" s="492"/>
      <c r="AB6" s="502"/>
      <c r="AC6" s="503"/>
      <c r="AD6" s="504"/>
      <c r="AE6" s="492"/>
      <c r="AF6" s="505"/>
      <c r="AG6" s="506"/>
      <c r="AH6" s="507"/>
      <c r="AI6" s="492"/>
      <c r="AJ6" s="505"/>
      <c r="AK6" s="506"/>
      <c r="AL6" s="507"/>
      <c r="AM6" s="492"/>
      <c r="AN6" s="508"/>
      <c r="AO6" s="509"/>
      <c r="AP6" s="510"/>
      <c r="AQ6" s="492"/>
      <c r="AR6" s="511"/>
      <c r="AS6" s="512"/>
      <c r="AT6" s="513"/>
      <c r="AU6" s="492"/>
      <c r="AV6" s="514"/>
      <c r="AW6" s="515"/>
      <c r="AX6" s="516"/>
      <c r="AY6" s="492"/>
      <c r="AZ6" s="517"/>
      <c r="BA6" s="518"/>
      <c r="BB6" s="519"/>
      <c r="BC6" s="492"/>
      <c r="BD6" s="496"/>
      <c r="BE6" s="497"/>
      <c r="BF6" s="498"/>
      <c r="BG6" s="520"/>
      <c r="BH6" s="363"/>
    </row>
    <row r="7" spans="1:61" s="487" customFormat="1" ht="12.75" customHeight="1" thickBot="1">
      <c r="A7" s="363"/>
      <c r="B7" s="1035"/>
      <c r="C7" s="645"/>
      <c r="D7" s="976"/>
      <c r="E7" s="976"/>
      <c r="F7" s="393" t="s">
        <v>277</v>
      </c>
      <c r="G7" s="394" t="s">
        <v>96</v>
      </c>
      <c r="H7" s="403"/>
      <c r="I7" s="394"/>
      <c r="J7" s="379" t="s">
        <v>108</v>
      </c>
      <c r="K7" s="394" t="s">
        <v>104</v>
      </c>
      <c r="L7" s="521" t="s">
        <v>283</v>
      </c>
      <c r="M7" s="522" t="s">
        <v>101</v>
      </c>
      <c r="N7" s="523" t="s">
        <v>172</v>
      </c>
      <c r="O7" s="394" t="str">
        <f>IF(L$5=0,"",IF(P7=0,"","+"))</f>
        <v>+</v>
      </c>
      <c r="P7" s="524" t="s">
        <v>284</v>
      </c>
      <c r="Q7" s="525" t="s">
        <v>101</v>
      </c>
      <c r="R7" s="526" t="s">
        <v>173</v>
      </c>
      <c r="S7" s="394" t="str">
        <f>IF(P$5=0,"",IF(T7=0,"","+"))</f>
        <v>+</v>
      </c>
      <c r="T7" s="527" t="s">
        <v>285</v>
      </c>
      <c r="U7" s="528" t="s">
        <v>101</v>
      </c>
      <c r="V7" s="529" t="s">
        <v>174</v>
      </c>
      <c r="W7" s="394" t="str">
        <f>IF(T$5=0,"",IF(X7=0,"","+"))</f>
        <v>+</v>
      </c>
      <c r="X7" s="530" t="s">
        <v>286</v>
      </c>
      <c r="Y7" s="531" t="s">
        <v>101</v>
      </c>
      <c r="Z7" s="532" t="s">
        <v>175</v>
      </c>
      <c r="AA7" s="394" t="str">
        <f>IF(X$5=0,"",IF(AB7=0,"","+"))</f>
        <v>+</v>
      </c>
      <c r="AB7" s="533" t="s">
        <v>287</v>
      </c>
      <c r="AC7" s="534" t="s">
        <v>101</v>
      </c>
      <c r="AD7" s="535" t="s">
        <v>176</v>
      </c>
      <c r="AE7" s="394" t="str">
        <f>IF(AB$5=0,"",IF(AF7=0,"","+"))</f>
        <v>+</v>
      </c>
      <c r="AF7" s="536" t="s">
        <v>288</v>
      </c>
      <c r="AG7" s="537" t="s">
        <v>101</v>
      </c>
      <c r="AH7" s="538" t="s">
        <v>177</v>
      </c>
      <c r="AI7" s="394" t="str">
        <f>IF(AF$5=0,"",IF(AJ7=0,"","+"))</f>
        <v>+</v>
      </c>
      <c r="AJ7" s="536" t="s">
        <v>288</v>
      </c>
      <c r="AK7" s="537" t="s">
        <v>101</v>
      </c>
      <c r="AL7" s="538" t="s">
        <v>289</v>
      </c>
      <c r="AM7" s="394" t="str">
        <f>IF(AJ$5=0,"",IF(AN7=0,"","+"))</f>
        <v>+</v>
      </c>
      <c r="AN7" s="539" t="s">
        <v>290</v>
      </c>
      <c r="AO7" s="540" t="s">
        <v>101</v>
      </c>
      <c r="AP7" s="541" t="s">
        <v>270</v>
      </c>
      <c r="AQ7" s="394" t="str">
        <f>IF(AN$5=0,"",IF(AR7=0,"","+"))</f>
        <v>+</v>
      </c>
      <c r="AR7" s="542" t="s">
        <v>291</v>
      </c>
      <c r="AS7" s="543" t="s">
        <v>101</v>
      </c>
      <c r="AT7" s="544" t="s">
        <v>271</v>
      </c>
      <c r="AU7" s="394" t="str">
        <f>IF(AR$5=0,"",IF(AV7=0,"","+"))</f>
        <v>+</v>
      </c>
      <c r="AV7" s="545" t="s">
        <v>292</v>
      </c>
      <c r="AW7" s="546" t="s">
        <v>101</v>
      </c>
      <c r="AX7" s="547" t="s">
        <v>272</v>
      </c>
      <c r="AY7" s="394" t="str">
        <f>IF(AV$5=0,"",IF(AZ7=0,"","+"))</f>
        <v>+</v>
      </c>
      <c r="AZ7" s="548" t="s">
        <v>293</v>
      </c>
      <c r="BA7" s="549" t="s">
        <v>101</v>
      </c>
      <c r="BB7" s="550" t="s">
        <v>273</v>
      </c>
      <c r="BC7" s="394" t="str">
        <f>IF(AZ$5=0,"",IF(BD7=0,"","+"))</f>
        <v>+</v>
      </c>
      <c r="BD7" s="527" t="s">
        <v>285</v>
      </c>
      <c r="BE7" s="528" t="s">
        <v>101</v>
      </c>
      <c r="BF7" s="529" t="s">
        <v>274</v>
      </c>
      <c r="BG7" s="551" t="s">
        <v>105</v>
      </c>
      <c r="BH7" s="363"/>
    </row>
    <row r="8" spans="1:61" s="487" customFormat="1" ht="12.75" customHeight="1">
      <c r="A8" s="363"/>
      <c r="B8" s="370"/>
      <c r="C8" s="373"/>
      <c r="D8" s="405"/>
      <c r="E8" s="405"/>
      <c r="F8" s="393"/>
      <c r="G8" s="376"/>
      <c r="H8" s="376"/>
      <c r="I8" s="376"/>
      <c r="J8" s="376"/>
      <c r="K8" s="376"/>
      <c r="L8" s="456"/>
      <c r="M8" s="457"/>
      <c r="N8" s="458"/>
      <c r="O8" s="394" t="str">
        <f t="shared" ref="O8:O18" si="0">IF(L$5=0,"",IF(P8=0,"","+"))</f>
        <v/>
      </c>
      <c r="P8" s="459"/>
      <c r="Q8" s="460"/>
      <c r="R8" s="461"/>
      <c r="S8" s="394" t="str">
        <f t="shared" ref="S8:S18" si="1">IF(P$5=0,"",IF(T8=0,"","+"))</f>
        <v/>
      </c>
      <c r="T8" s="462"/>
      <c r="U8" s="463"/>
      <c r="V8" s="464"/>
      <c r="W8" s="394" t="str">
        <f t="shared" ref="W8:W18" si="2">IF(T$5=0,"",IF(X8=0,"","+"))</f>
        <v/>
      </c>
      <c r="X8" s="465"/>
      <c r="Y8" s="466"/>
      <c r="Z8" s="467"/>
      <c r="AA8" s="394" t="str">
        <f t="shared" ref="AA8:AA18" si="3">IF(X$5=0,"",IF(AB8=0,"","+"))</f>
        <v/>
      </c>
      <c r="AB8" s="468"/>
      <c r="AC8" s="469"/>
      <c r="AD8" s="470"/>
      <c r="AE8" s="394" t="str">
        <f t="shared" ref="AE8:AE18" si="4">IF(AB$5=0,"",IF(AF8=0,"","+"))</f>
        <v/>
      </c>
      <c r="AF8" s="471"/>
      <c r="AG8" s="472"/>
      <c r="AH8" s="473"/>
      <c r="AI8" s="394" t="str">
        <f t="shared" ref="AI8:AI18" si="5">IF(AF$5=0,"",IF(AJ8=0,"","+"))</f>
        <v/>
      </c>
      <c r="AJ8" s="471"/>
      <c r="AK8" s="472"/>
      <c r="AL8" s="473"/>
      <c r="AM8" s="394" t="str">
        <f t="shared" ref="AM8:AM18" si="6">IF(AJ$5=0,"",IF(AN8=0,"","+"))</f>
        <v/>
      </c>
      <c r="AN8" s="474"/>
      <c r="AO8" s="475"/>
      <c r="AP8" s="476"/>
      <c r="AQ8" s="394" t="str">
        <f t="shared" ref="AQ8:AQ18" si="7">IF(AN$5=0,"",IF(AR8=0,"","+"))</f>
        <v/>
      </c>
      <c r="AR8" s="477"/>
      <c r="AS8" s="478"/>
      <c r="AT8" s="479"/>
      <c r="AU8" s="394" t="str">
        <f t="shared" ref="AU8:AU18" si="8">IF(AR$5=0,"",IF(AV8=0,"","+"))</f>
        <v/>
      </c>
      <c r="AV8" s="480"/>
      <c r="AW8" s="481"/>
      <c r="AX8" s="482"/>
      <c r="AY8" s="394" t="str">
        <f t="shared" ref="AY8:AY18" si="9">IF(AV$5=0,"",IF(AZ8=0,"","+"))</f>
        <v/>
      </c>
      <c r="AZ8" s="483"/>
      <c r="BA8" s="484"/>
      <c r="BB8" s="485"/>
      <c r="BC8" s="394" t="str">
        <f t="shared" ref="BC8:BC18" si="10">IF(AZ$5=0,"",IF(BD8=0,"","+"))</f>
        <v/>
      </c>
      <c r="BD8" s="462"/>
      <c r="BE8" s="463"/>
      <c r="BF8" s="464"/>
      <c r="BG8" s="486"/>
      <c r="BH8" s="363"/>
    </row>
    <row r="9" spans="1:61" s="487" customFormat="1" ht="12.75" customHeight="1">
      <c r="A9" s="363"/>
      <c r="B9" s="406" t="s">
        <v>149</v>
      </c>
      <c r="C9" s="642"/>
      <c r="D9" s="977">
        <f ca="1">SUMIF('Résultats 1_Stress'!$A$34:$AH$233,'Résultats 1_Stress'!$B19,'Résultats 1_Stress'!E$34:E$233)</f>
        <v>11</v>
      </c>
      <c r="E9" s="977"/>
      <c r="F9" s="407">
        <f t="shared" ref="F9:F18" ca="1" si="11">SUMIF($A$24:$DC$223,$B9,D$24:D$223)</f>
        <v>2.0809393349465704</v>
      </c>
      <c r="G9" s="376" t="s">
        <v>96</v>
      </c>
      <c r="H9" s="376"/>
      <c r="I9" s="376"/>
      <c r="J9" s="413">
        <f>IF(B24="","",'Résultats 1_Stress'!AN34)</f>
        <v>1.5</v>
      </c>
      <c r="K9" s="376"/>
      <c r="L9" s="1031">
        <f t="shared" ref="L9:L18" ca="1" si="12">SUMIF($A$24:$DC$223,$B9,BJ$24:BJ$223)</f>
        <v>8.9514202758341654E-2</v>
      </c>
      <c r="M9" s="1032"/>
      <c r="N9" s="1033"/>
      <c r="O9" s="408" t="str">
        <f t="shared" ca="1" si="0"/>
        <v>+</v>
      </c>
      <c r="P9" s="1028">
        <f t="shared" ref="P9:P18" ca="1" si="13">SUMIF($A$24:$DC$223,$B9,BN$24:BN$223)</f>
        <v>0.44608399833423562</v>
      </c>
      <c r="Q9" s="1029"/>
      <c r="R9" s="1030"/>
      <c r="S9" s="408" t="str">
        <f t="shared" ca="1" si="1"/>
        <v>+</v>
      </c>
      <c r="T9" s="984">
        <f t="shared" ref="T9:T18" ca="1" si="14">SUMIF($A$24:$DC$223,$B9,BR$24:BR$223)</f>
        <v>2.6574794714825684E-2</v>
      </c>
      <c r="U9" s="985"/>
      <c r="V9" s="986"/>
      <c r="W9" s="408" t="str">
        <f t="shared" ca="1" si="2"/>
        <v>+</v>
      </c>
      <c r="X9" s="1022">
        <f t="shared" ref="X9:X18" ca="1" si="15">SUMIF($A$24:$DC$223,$B9,BV$24:BV$223)</f>
        <v>6.1199485628980593E-6</v>
      </c>
      <c r="Y9" s="1023"/>
      <c r="Z9" s="1024"/>
      <c r="AA9" s="408" t="str">
        <f t="shared" ca="1" si="3"/>
        <v>+</v>
      </c>
      <c r="AB9" s="1019">
        <f t="shared" ref="AB9:AB18" ca="1" si="16">SUMIF($A$24:$DC$223,$B9,BZ$24:BZ$223)</f>
        <v>5.9064049228234348E-2</v>
      </c>
      <c r="AC9" s="1020"/>
      <c r="AD9" s="1021"/>
      <c r="AE9" s="408" t="str">
        <f t="shared" ca="1" si="4"/>
        <v>+</v>
      </c>
      <c r="AF9" s="1013">
        <f t="shared" ref="AF9:AF18" ca="1" si="17">SUMIF($A$24:$DC$223,$B9,CD$24:CD$223)</f>
        <v>0.10272661223072241</v>
      </c>
      <c r="AG9" s="1014"/>
      <c r="AH9" s="1015"/>
      <c r="AI9" s="408" t="str">
        <f t="shared" ca="1" si="5"/>
        <v>+</v>
      </c>
      <c r="AJ9" s="1013">
        <f t="shared" ref="AJ9:AJ18" ca="1" si="18">SUMIF($A$24:$DC$223,$B9,CH$24:CH$223)</f>
        <v>1.9435767050772115E-2</v>
      </c>
      <c r="AK9" s="1014"/>
      <c r="AL9" s="1015"/>
      <c r="AM9" s="408" t="str">
        <f t="shared" ca="1" si="6"/>
        <v>+</v>
      </c>
      <c r="AN9" s="1003">
        <f t="shared" ref="AN9:AN18" ca="1" si="19">SUMIF($A$24:$DC$223,$B9,CL$24:CL$223)</f>
        <v>1.416422725863637E-6</v>
      </c>
      <c r="AO9" s="1004"/>
      <c r="AP9" s="1005"/>
      <c r="AQ9" s="408" t="str">
        <f t="shared" ca="1" si="7"/>
        <v>+</v>
      </c>
      <c r="AR9" s="981">
        <f t="shared" ref="AR9:AR18" ca="1" si="20">SUMIF($A$24:$DC$223,$B9,CP$24:CP$223)</f>
        <v>0.18673971961877323</v>
      </c>
      <c r="AS9" s="982"/>
      <c r="AT9" s="983"/>
      <c r="AU9" s="408" t="str">
        <f t="shared" ca="1" si="8"/>
        <v>+</v>
      </c>
      <c r="AV9" s="995">
        <f t="shared" ref="AV9:AV18" ca="1" si="21">SUMIF($A$24:$DC$223,$B9,CT$24:CT$223)</f>
        <v>0.43486579993079832</v>
      </c>
      <c r="AW9" s="996"/>
      <c r="AX9" s="997"/>
      <c r="AY9" s="408" t="str">
        <f t="shared" ca="1" si="9"/>
        <v>+</v>
      </c>
      <c r="AZ9" s="978">
        <f t="shared" ref="AZ9:AZ18" ca="1" si="22">SUMIF($A$24:$DC$223,$B9,CX$24:CX$223)</f>
        <v>2.2274434242916353E-2</v>
      </c>
      <c r="BA9" s="979"/>
      <c r="BB9" s="980"/>
      <c r="BC9" s="408" t="str">
        <f t="shared" ca="1" si="10"/>
        <v>+</v>
      </c>
      <c r="BD9" s="984">
        <f t="shared" ref="BD9:BD18" ca="1" si="23">SUMIF($A$24:$DC$223,$B9,DB$24:DB$223)</f>
        <v>5.975483471855403E-6</v>
      </c>
      <c r="BE9" s="985"/>
      <c r="BF9" s="986"/>
      <c r="BG9" s="486"/>
      <c r="BH9" s="363"/>
    </row>
    <row r="10" spans="1:61" s="487" customFormat="1" ht="12.75" customHeight="1">
      <c r="A10" s="363"/>
      <c r="B10" s="406" t="s">
        <v>150</v>
      </c>
      <c r="C10" s="642"/>
      <c r="D10" s="977">
        <f ca="1">SUMIF('Résultats 1_Stress'!$A$34:$AH$233,'Résultats 1_Stress'!$B20,'Résultats 1_Stress'!E$34:E$233)</f>
        <v>3</v>
      </c>
      <c r="E10" s="977"/>
      <c r="F10" s="407">
        <f t="shared" ca="1" si="11"/>
        <v>0.75977483511681654</v>
      </c>
      <c r="G10" s="376" t="s">
        <v>96</v>
      </c>
      <c r="H10" s="376"/>
      <c r="I10" s="376"/>
      <c r="J10" s="413">
        <f>IF(B25="","",'Résultats 1_Stress'!AN35)</f>
        <v>1.5</v>
      </c>
      <c r="K10" s="376"/>
      <c r="L10" s="1031">
        <f t="shared" ca="1" si="12"/>
        <v>5.0366353896739269E-2</v>
      </c>
      <c r="M10" s="1032"/>
      <c r="N10" s="1033"/>
      <c r="O10" s="408" t="str">
        <f t="shared" ca="1" si="0"/>
        <v>+</v>
      </c>
      <c r="P10" s="1028">
        <f t="shared" ca="1" si="13"/>
        <v>0.12468348888320058</v>
      </c>
      <c r="Q10" s="1029"/>
      <c r="R10" s="1030"/>
      <c r="S10" s="408" t="str">
        <f t="shared" ca="1" si="1"/>
        <v>+</v>
      </c>
      <c r="T10" s="984">
        <f t="shared" ca="1" si="14"/>
        <v>1.7202772787270094E-2</v>
      </c>
      <c r="U10" s="985"/>
      <c r="V10" s="986"/>
      <c r="W10" s="408" t="str">
        <f t="shared" ca="1" si="2"/>
        <v>+</v>
      </c>
      <c r="X10" s="1022">
        <f t="shared" ca="1" si="15"/>
        <v>1.7193973598398686E-6</v>
      </c>
      <c r="Y10" s="1023"/>
      <c r="Z10" s="1024"/>
      <c r="AA10" s="408" t="str">
        <f t="shared" ca="1" si="3"/>
        <v>+</v>
      </c>
      <c r="AB10" s="1019">
        <f t="shared" ca="1" si="16"/>
        <v>3.3384893949518268E-2</v>
      </c>
      <c r="AC10" s="1020"/>
      <c r="AD10" s="1021"/>
      <c r="AE10" s="408" t="str">
        <f t="shared" ca="1" si="4"/>
        <v>+</v>
      </c>
      <c r="AF10" s="1013">
        <f t="shared" ca="1" si="17"/>
        <v>2.9247397745575266E-2</v>
      </c>
      <c r="AG10" s="1014"/>
      <c r="AH10" s="1015"/>
      <c r="AI10" s="408" t="str">
        <f t="shared" ca="1" si="5"/>
        <v>+</v>
      </c>
      <c r="AJ10" s="1013">
        <f t="shared" ca="1" si="18"/>
        <v>1.2772836873988641E-2</v>
      </c>
      <c r="AK10" s="1014"/>
      <c r="AL10" s="1015"/>
      <c r="AM10" s="408" t="str">
        <f t="shared" ca="1" si="6"/>
        <v>+</v>
      </c>
      <c r="AN10" s="1003">
        <f t="shared" ca="1" si="19"/>
        <v>4.120536456258246E-7</v>
      </c>
      <c r="AO10" s="1004"/>
      <c r="AP10" s="1005"/>
      <c r="AQ10" s="408" t="str">
        <f t="shared" ca="1" si="7"/>
        <v>+</v>
      </c>
      <c r="AR10" s="981">
        <f t="shared" ca="1" si="20"/>
        <v>0.10216906914685268</v>
      </c>
      <c r="AS10" s="982"/>
      <c r="AT10" s="983"/>
      <c r="AU10" s="408" t="str">
        <f t="shared" ca="1" si="8"/>
        <v>+</v>
      </c>
      <c r="AV10" s="995">
        <f t="shared" ca="1" si="21"/>
        <v>0.12162031848696186</v>
      </c>
      <c r="AW10" s="996"/>
      <c r="AX10" s="997"/>
      <c r="AY10" s="408" t="str">
        <f t="shared" ca="1" si="9"/>
        <v>+</v>
      </c>
      <c r="AZ10" s="978">
        <f t="shared" ca="1" si="22"/>
        <v>1.5065604682949253E-2</v>
      </c>
      <c r="BA10" s="979"/>
      <c r="BB10" s="980"/>
      <c r="BC10" s="408" t="str">
        <f t="shared" ca="1" si="10"/>
        <v>+</v>
      </c>
      <c r="BD10" s="984">
        <f t="shared" ca="1" si="23"/>
        <v>1.6888404829750915E-6</v>
      </c>
      <c r="BE10" s="985"/>
      <c r="BF10" s="986"/>
      <c r="BG10" s="486"/>
      <c r="BH10" s="363"/>
    </row>
    <row r="11" spans="1:61" s="487" customFormat="1" ht="12.75" customHeight="1">
      <c r="A11" s="363"/>
      <c r="B11" s="406" t="s">
        <v>455</v>
      </c>
      <c r="C11" s="642"/>
      <c r="D11" s="977">
        <f ca="1">SUMIF('Résultats 1_Stress'!$A$34:$AH$233,'Résultats 1_Stress'!$B21,'Résultats 1_Stress'!E$34:E$233)</f>
        <v>20</v>
      </c>
      <c r="E11" s="977"/>
      <c r="F11" s="407">
        <f t="shared" ca="1" si="11"/>
        <v>36.667457073457257</v>
      </c>
      <c r="G11" s="376" t="s">
        <v>96</v>
      </c>
      <c r="H11" s="376"/>
      <c r="I11" s="376"/>
      <c r="J11" s="413">
        <f>IF(B26="","",'Résultats 1_Stress'!AN36)</f>
        <v>1.5</v>
      </c>
      <c r="K11" s="376"/>
      <c r="L11" s="1031">
        <f t="shared" ca="1" si="12"/>
        <v>0.37726604725640212</v>
      </c>
      <c r="M11" s="1032"/>
      <c r="N11" s="1033"/>
      <c r="O11" s="408" t="str">
        <f t="shared" ca="1" si="0"/>
        <v>+</v>
      </c>
      <c r="P11" s="1028">
        <f t="shared" ca="1" si="13"/>
        <v>9.2292009414108627</v>
      </c>
      <c r="Q11" s="1029"/>
      <c r="R11" s="1030"/>
      <c r="S11" s="408" t="str">
        <f t="shared" ca="1" si="1"/>
        <v>+</v>
      </c>
      <c r="T11" s="984">
        <f t="shared" ca="1" si="14"/>
        <v>0.66016409427049783</v>
      </c>
      <c r="U11" s="985"/>
      <c r="V11" s="986"/>
      <c r="W11" s="408" t="str">
        <f t="shared" ca="1" si="2"/>
        <v>+</v>
      </c>
      <c r="X11" s="1022">
        <f t="shared" ca="1" si="15"/>
        <v>1.2895435592379887E-4</v>
      </c>
      <c r="Y11" s="1023"/>
      <c r="Z11" s="1024"/>
      <c r="AA11" s="408" t="str">
        <f t="shared" ca="1" si="3"/>
        <v>+</v>
      </c>
      <c r="AB11" s="1019">
        <f t="shared" ca="1" si="16"/>
        <v>0.27846791655266534</v>
      </c>
      <c r="AC11" s="1020"/>
      <c r="AD11" s="1021"/>
      <c r="AE11" s="408" t="str">
        <f t="shared" ca="1" si="4"/>
        <v>+</v>
      </c>
      <c r="AF11" s="1013">
        <f t="shared" ca="1" si="17"/>
        <v>2.4689613354620268</v>
      </c>
      <c r="AG11" s="1014"/>
      <c r="AH11" s="1015"/>
      <c r="AI11" s="408" t="str">
        <f t="shared" ca="1" si="5"/>
        <v>+</v>
      </c>
      <c r="AJ11" s="1013">
        <f t="shared" ca="1" si="18"/>
        <v>0.56136596356676105</v>
      </c>
      <c r="AK11" s="1014"/>
      <c r="AL11" s="1015"/>
      <c r="AM11" s="408" t="str">
        <f t="shared" ca="1" si="6"/>
        <v>+</v>
      </c>
      <c r="AN11" s="1003">
        <f t="shared" ca="1" si="19"/>
        <v>3.6348333924499866E-5</v>
      </c>
      <c r="AO11" s="1004"/>
      <c r="AP11" s="1005"/>
      <c r="AQ11" s="408" t="str">
        <f t="shared" ca="1" si="7"/>
        <v>+</v>
      </c>
      <c r="AR11" s="981">
        <f t="shared" ca="1" si="20"/>
        <v>0.30158677502178538</v>
      </c>
      <c r="AS11" s="982"/>
      <c r="AT11" s="983"/>
      <c r="AU11" s="408" t="str">
        <f t="shared" ca="1" si="8"/>
        <v>+</v>
      </c>
      <c r="AV11" s="995">
        <f t="shared" ca="1" si="21"/>
        <v>9.7002722026913428</v>
      </c>
      <c r="AW11" s="996"/>
      <c r="AX11" s="997"/>
      <c r="AY11" s="408" t="str">
        <f t="shared" ca="1" si="9"/>
        <v>+</v>
      </c>
      <c r="AZ11" s="978">
        <f t="shared" ca="1" si="22"/>
        <v>0.86738286904997675</v>
      </c>
      <c r="BA11" s="979"/>
      <c r="BB11" s="980"/>
      <c r="BC11" s="408" t="str">
        <f t="shared" ca="1" si="10"/>
        <v>+</v>
      </c>
      <c r="BD11" s="984">
        <f t="shared" ca="1" si="23"/>
        <v>1.3793433266772964E-4</v>
      </c>
      <c r="BE11" s="985"/>
      <c r="BF11" s="986"/>
      <c r="BG11" s="486"/>
      <c r="BH11" s="363"/>
    </row>
    <row r="12" spans="1:61" s="487" customFormat="1" ht="12.75" customHeight="1">
      <c r="A12" s="363"/>
      <c r="B12" s="406" t="s">
        <v>191</v>
      </c>
      <c r="C12" s="642"/>
      <c r="D12" s="977">
        <f ca="1">SUMIF('Résultats 1_Stress'!$A$34:$AH$233,'Résultats 1_Stress'!$B22,'Résultats 1_Stress'!E$34:E$233)</f>
        <v>30.013936122596149</v>
      </c>
      <c r="E12" s="977"/>
      <c r="F12" s="407">
        <f t="shared" ca="1" si="11"/>
        <v>30.418083677884475</v>
      </c>
      <c r="G12" s="376" t="s">
        <v>96</v>
      </c>
      <c r="H12" s="376"/>
      <c r="I12" s="376"/>
      <c r="J12" s="413">
        <f>IF(B28="","",'Résultats 1_Stress'!AN38)</f>
        <v>1.5</v>
      </c>
      <c r="K12" s="376"/>
      <c r="L12" s="1031">
        <f t="shared" ca="1" si="12"/>
        <v>4.581067515802327E-2</v>
      </c>
      <c r="M12" s="1032"/>
      <c r="N12" s="1033"/>
      <c r="O12" s="408" t="str">
        <f t="shared" ca="1" si="0"/>
        <v>+</v>
      </c>
      <c r="P12" s="1028">
        <f t="shared" ca="1" si="13"/>
        <v>1.2167857220792508E-2</v>
      </c>
      <c r="Q12" s="1029"/>
      <c r="R12" s="1030"/>
      <c r="S12" s="408" t="str">
        <f t="shared" ca="1" si="1"/>
        <v>+</v>
      </c>
      <c r="T12" s="984">
        <f t="shared" ca="1" si="14"/>
        <v>4.7255816370246048E-2</v>
      </c>
      <c r="U12" s="985"/>
      <c r="V12" s="986"/>
      <c r="W12" s="408" t="str">
        <f t="shared" ca="1" si="2"/>
        <v>+</v>
      </c>
      <c r="X12" s="1022">
        <f t="shared" ca="1" si="15"/>
        <v>1.8589530539083702E-7</v>
      </c>
      <c r="Y12" s="1023"/>
      <c r="Z12" s="1024"/>
      <c r="AA12" s="408" t="str">
        <f t="shared" ca="1" si="3"/>
        <v>+</v>
      </c>
      <c r="AB12" s="1019">
        <f t="shared" ca="1" si="16"/>
        <v>3.310474446383066E-2</v>
      </c>
      <c r="AC12" s="1020"/>
      <c r="AD12" s="1021"/>
      <c r="AE12" s="408" t="str">
        <f t="shared" ca="1" si="4"/>
        <v>+</v>
      </c>
      <c r="AF12" s="1013">
        <f t="shared" ca="1" si="17"/>
        <v>9.1960056092915601E-3</v>
      </c>
      <c r="AG12" s="1014"/>
      <c r="AH12" s="1015"/>
      <c r="AI12" s="408" t="str">
        <f t="shared" ca="1" si="5"/>
        <v>+</v>
      </c>
      <c r="AJ12" s="1013">
        <f t="shared" ca="1" si="18"/>
        <v>3.4809457962734859E-2</v>
      </c>
      <c r="AK12" s="1014"/>
      <c r="AL12" s="1015"/>
      <c r="AM12" s="408" t="str">
        <f t="shared" ca="1" si="6"/>
        <v>+</v>
      </c>
      <c r="AN12" s="1003">
        <f t="shared" ca="1" si="19"/>
        <v>1.4518500934287885E-7</v>
      </c>
      <c r="AO12" s="1004"/>
      <c r="AP12" s="1005"/>
      <c r="AQ12" s="408" t="str">
        <f t="shared" ca="1" si="7"/>
        <v>+</v>
      </c>
      <c r="AR12" s="981">
        <f t="shared" ca="1" si="20"/>
        <v>3.6333581163322352E-2</v>
      </c>
      <c r="AS12" s="982"/>
      <c r="AT12" s="983"/>
      <c r="AU12" s="408" t="str">
        <f t="shared" ca="1" si="8"/>
        <v>+</v>
      </c>
      <c r="AV12" s="995">
        <f t="shared" ca="1" si="21"/>
        <v>2.1249454929692158E-2</v>
      </c>
      <c r="AW12" s="996"/>
      <c r="AX12" s="997"/>
      <c r="AY12" s="408" t="str">
        <f t="shared" ca="1" si="9"/>
        <v>+</v>
      </c>
      <c r="AZ12" s="978">
        <f t="shared" ca="1" si="22"/>
        <v>3.8794198451651572E-2</v>
      </c>
      <c r="BA12" s="979"/>
      <c r="BB12" s="980"/>
      <c r="BC12" s="408" t="str">
        <f t="shared" ca="1" si="10"/>
        <v>+</v>
      </c>
      <c r="BD12" s="984">
        <f t="shared" ca="1" si="23"/>
        <v>3.2951308322149795E-7</v>
      </c>
      <c r="BE12" s="985"/>
      <c r="BF12" s="986"/>
      <c r="BG12" s="486"/>
      <c r="BH12" s="363"/>
    </row>
    <row r="13" spans="1:61" s="487" customFormat="1" ht="12.75" customHeight="1">
      <c r="A13" s="363"/>
      <c r="B13" s="406" t="s">
        <v>192</v>
      </c>
      <c r="C13" s="642"/>
      <c r="D13" s="977">
        <f ca="1">SUMIF('Résultats 1_Stress'!$A$34:$AH$233,'Résultats 1_Stress'!$B23,'Résultats 1_Stress'!E$34:E$233)</f>
        <v>40.145179075907514</v>
      </c>
      <c r="E13" s="977"/>
      <c r="F13" s="407">
        <f t="shared" ca="1" si="11"/>
        <v>42.943255062287797</v>
      </c>
      <c r="G13" s="376" t="s">
        <v>96</v>
      </c>
      <c r="H13" s="376"/>
      <c r="I13" s="376"/>
      <c r="J13" s="413">
        <f>IF(B29="","",'Résultats 1_Stress'!AN39)</f>
        <v>1.5</v>
      </c>
      <c r="K13" s="376"/>
      <c r="L13" s="1031">
        <f t="shared" ca="1" si="12"/>
        <v>0.28022039344606653</v>
      </c>
      <c r="M13" s="1032"/>
      <c r="N13" s="1033"/>
      <c r="O13" s="408" t="str">
        <f t="shared" ca="1" si="0"/>
        <v>+</v>
      </c>
      <c r="P13" s="1028">
        <f t="shared" ca="1" si="13"/>
        <v>0.10306717035957293</v>
      </c>
      <c r="Q13" s="1029"/>
      <c r="R13" s="1030"/>
      <c r="S13" s="408" t="str">
        <f t="shared" ca="1" si="1"/>
        <v>+</v>
      </c>
      <c r="T13" s="984">
        <f t="shared" ca="1" si="14"/>
        <v>0.3350870166722178</v>
      </c>
      <c r="U13" s="985"/>
      <c r="V13" s="986"/>
      <c r="W13" s="408" t="str">
        <f t="shared" ca="1" si="2"/>
        <v>+</v>
      </c>
      <c r="X13" s="1022">
        <f t="shared" ca="1" si="15"/>
        <v>1.9047544553622066E-6</v>
      </c>
      <c r="Y13" s="1023"/>
      <c r="Z13" s="1024"/>
      <c r="AA13" s="408" t="str">
        <f t="shared" ca="1" si="3"/>
        <v>+</v>
      </c>
      <c r="AB13" s="1019">
        <f t="shared" ca="1" si="16"/>
        <v>0.20372209720600473</v>
      </c>
      <c r="AC13" s="1020"/>
      <c r="AD13" s="1021"/>
      <c r="AE13" s="408" t="str">
        <f t="shared" ca="1" si="4"/>
        <v>+</v>
      </c>
      <c r="AF13" s="1013">
        <f t="shared" ca="1" si="17"/>
        <v>6.8420584879884866E-2</v>
      </c>
      <c r="AG13" s="1014"/>
      <c r="AH13" s="1015"/>
      <c r="AI13" s="408" t="str">
        <f t="shared" ca="1" si="5"/>
        <v>+</v>
      </c>
      <c r="AJ13" s="1013">
        <f t="shared" ca="1" si="18"/>
        <v>0.25858872043215597</v>
      </c>
      <c r="AK13" s="1014"/>
      <c r="AL13" s="1015"/>
      <c r="AM13" s="408" t="str">
        <f t="shared" ca="1" si="6"/>
        <v>+</v>
      </c>
      <c r="AN13" s="1003">
        <f t="shared" ca="1" si="19"/>
        <v>1.4301436953664801E-6</v>
      </c>
      <c r="AO13" s="1004"/>
      <c r="AP13" s="1005"/>
      <c r="AQ13" s="408" t="str">
        <f t="shared" ca="1" si="7"/>
        <v>+</v>
      </c>
      <c r="AR13" s="981">
        <f t="shared" ca="1" si="20"/>
        <v>0.21784104864752421</v>
      </c>
      <c r="AS13" s="982"/>
      <c r="AT13" s="983"/>
      <c r="AU13" s="408" t="str">
        <f t="shared" ca="1" si="8"/>
        <v>+</v>
      </c>
      <c r="AV13" s="995">
        <f t="shared" ca="1" si="21"/>
        <v>0.16764209766588462</v>
      </c>
      <c r="AW13" s="996"/>
      <c r="AX13" s="997"/>
      <c r="AY13" s="408" t="str">
        <f t="shared" ca="1" si="9"/>
        <v>+</v>
      </c>
      <c r="AZ13" s="978">
        <f t="shared" ca="1" si="22"/>
        <v>0.32757429509982661</v>
      </c>
      <c r="BA13" s="979"/>
      <c r="BB13" s="980"/>
      <c r="BC13" s="408" t="str">
        <f t="shared" ca="1" si="10"/>
        <v>+</v>
      </c>
      <c r="BD13" s="984">
        <f t="shared" ca="1" si="23"/>
        <v>3.2822179099948069E-6</v>
      </c>
      <c r="BE13" s="985"/>
      <c r="BF13" s="986"/>
      <c r="BG13" s="486"/>
      <c r="BH13" s="363"/>
    </row>
    <row r="14" spans="1:61" s="487" customFormat="1" ht="12.75" customHeight="1">
      <c r="A14" s="363"/>
      <c r="B14" s="406" t="s">
        <v>193</v>
      </c>
      <c r="C14" s="642"/>
      <c r="D14" s="977">
        <f ca="1">SUMIF('Résultats 1_Stress'!$A$34:$AH$233,'Résultats 1_Stress'!$B24,'Résultats 1_Stress'!E$34:E$233)</f>
        <v>6</v>
      </c>
      <c r="E14" s="977"/>
      <c r="F14" s="407">
        <f t="shared" ca="1" si="11"/>
        <v>0.84530365896557935</v>
      </c>
      <c r="G14" s="376" t="s">
        <v>96</v>
      </c>
      <c r="H14" s="376"/>
      <c r="I14" s="376"/>
      <c r="J14" s="413">
        <f>IF(B30="","",'Résultats 1_Stress'!AN40)</f>
        <v>1.5</v>
      </c>
      <c r="K14" s="376"/>
      <c r="L14" s="1031">
        <f t="shared" ca="1" si="12"/>
        <v>6.4410508938753191E-2</v>
      </c>
      <c r="M14" s="1032"/>
      <c r="N14" s="1033"/>
      <c r="O14" s="408" t="str">
        <f t="shared" ca="1" si="0"/>
        <v>+</v>
      </c>
      <c r="P14" s="1028">
        <f t="shared" ca="1" si="13"/>
        <v>1.7360076749435103E-2</v>
      </c>
      <c r="Q14" s="1029"/>
      <c r="R14" s="1030"/>
      <c r="S14" s="408" t="str">
        <f t="shared" ca="1" si="1"/>
        <v>+</v>
      </c>
      <c r="T14" s="984">
        <f t="shared" ca="1" si="14"/>
        <v>0.10775715766627039</v>
      </c>
      <c r="U14" s="985"/>
      <c r="V14" s="986"/>
      <c r="W14" s="408" t="str">
        <f t="shared" ca="1" si="2"/>
        <v>+</v>
      </c>
      <c r="X14" s="1022">
        <f t="shared" ca="1" si="15"/>
        <v>6.3069338092857561E-7</v>
      </c>
      <c r="Y14" s="1023"/>
      <c r="Z14" s="1024"/>
      <c r="AA14" s="408" t="str">
        <f t="shared" ca="1" si="3"/>
        <v>+</v>
      </c>
      <c r="AB14" s="1019">
        <f t="shared" ca="1" si="16"/>
        <v>4.7443394223915122E-2</v>
      </c>
      <c r="AC14" s="1020"/>
      <c r="AD14" s="1021"/>
      <c r="AE14" s="408" t="str">
        <f t="shared" ca="1" si="4"/>
        <v>+</v>
      </c>
      <c r="AF14" s="1013">
        <f t="shared" ca="1" si="17"/>
        <v>1.3108799550838275E-2</v>
      </c>
      <c r="AG14" s="1014"/>
      <c r="AH14" s="1015"/>
      <c r="AI14" s="408" t="str">
        <f t="shared" ca="1" si="5"/>
        <v>+</v>
      </c>
      <c r="AJ14" s="1013">
        <f t="shared" ca="1" si="18"/>
        <v>9.0790042951432323E-2</v>
      </c>
      <c r="AK14" s="1014"/>
      <c r="AL14" s="1015"/>
      <c r="AM14" s="408" t="str">
        <f t="shared" ca="1" si="6"/>
        <v>+</v>
      </c>
      <c r="AN14" s="1003">
        <f t="shared" ca="1" si="19"/>
        <v>5.7245670697519443E-7</v>
      </c>
      <c r="AO14" s="1004"/>
      <c r="AP14" s="1005"/>
      <c r="AQ14" s="408" t="str">
        <f t="shared" ca="1" si="7"/>
        <v>+</v>
      </c>
      <c r="AR14" s="981">
        <f t="shared" ca="1" si="20"/>
        <v>5.2833324742119103E-2</v>
      </c>
      <c r="AS14" s="982"/>
      <c r="AT14" s="983"/>
      <c r="AU14" s="408" t="str">
        <f t="shared" ca="1" si="8"/>
        <v>+</v>
      </c>
      <c r="AV14" s="995">
        <f t="shared" ca="1" si="21"/>
        <v>3.0303441589855575E-2</v>
      </c>
      <c r="AW14" s="996"/>
      <c r="AX14" s="997"/>
      <c r="AY14" s="408" t="str">
        <f t="shared" ca="1" si="9"/>
        <v>+</v>
      </c>
      <c r="AZ14" s="978">
        <f t="shared" ca="1" si="22"/>
        <v>0.1395266221971535</v>
      </c>
      <c r="BA14" s="979"/>
      <c r="BB14" s="980"/>
      <c r="BC14" s="408" t="str">
        <f t="shared" ca="1" si="10"/>
        <v>+</v>
      </c>
      <c r="BD14" s="984">
        <f t="shared" ca="1" si="23"/>
        <v>1.200883858993937E-6</v>
      </c>
      <c r="BE14" s="985"/>
      <c r="BF14" s="986"/>
      <c r="BG14" s="486"/>
      <c r="BH14" s="363"/>
    </row>
    <row r="15" spans="1:61" s="487" customFormat="1" ht="12.75" customHeight="1">
      <c r="A15" s="363"/>
      <c r="B15" s="406" t="s">
        <v>5</v>
      </c>
      <c r="C15" s="642"/>
      <c r="D15" s="977">
        <f ca="1">SUMIF('Résultats 1_Stress'!$A$34:$AH$233,'Résultats 1_Stress'!$B25,'Résultats 1_Stress'!E$34:E$233)</f>
        <v>0</v>
      </c>
      <c r="E15" s="977"/>
      <c r="F15" s="407">
        <f t="shared" ca="1" si="11"/>
        <v>0</v>
      </c>
      <c r="G15" s="376" t="s">
        <v>96</v>
      </c>
      <c r="H15" s="376"/>
      <c r="I15" s="376"/>
      <c r="J15" s="413">
        <f>IF(B31="","",'Résultats 1_Stress'!AN41)</f>
        <v>1.5</v>
      </c>
      <c r="K15" s="376"/>
      <c r="L15" s="1031">
        <f t="shared" ca="1" si="12"/>
        <v>0</v>
      </c>
      <c r="M15" s="1032"/>
      <c r="N15" s="1033"/>
      <c r="O15" s="408" t="str">
        <f t="shared" ca="1" si="0"/>
        <v/>
      </c>
      <c r="P15" s="1028">
        <f t="shared" ca="1" si="13"/>
        <v>0</v>
      </c>
      <c r="Q15" s="1029"/>
      <c r="R15" s="1030"/>
      <c r="S15" s="408" t="str">
        <f t="shared" ca="1" si="1"/>
        <v/>
      </c>
      <c r="T15" s="984">
        <f t="shared" ca="1" si="14"/>
        <v>0</v>
      </c>
      <c r="U15" s="985"/>
      <c r="V15" s="986"/>
      <c r="W15" s="408" t="str">
        <f t="shared" ca="1" si="2"/>
        <v/>
      </c>
      <c r="X15" s="1022">
        <f t="shared" ca="1" si="15"/>
        <v>0</v>
      </c>
      <c r="Y15" s="1023"/>
      <c r="Z15" s="1024"/>
      <c r="AA15" s="408" t="str">
        <f t="shared" ca="1" si="3"/>
        <v/>
      </c>
      <c r="AB15" s="1019">
        <f t="shared" ca="1" si="16"/>
        <v>0</v>
      </c>
      <c r="AC15" s="1020"/>
      <c r="AD15" s="1021"/>
      <c r="AE15" s="408" t="str">
        <f t="shared" ca="1" si="4"/>
        <v/>
      </c>
      <c r="AF15" s="1013">
        <f t="shared" ca="1" si="17"/>
        <v>0</v>
      </c>
      <c r="AG15" s="1014"/>
      <c r="AH15" s="1015"/>
      <c r="AI15" s="408" t="str">
        <f t="shared" ca="1" si="5"/>
        <v/>
      </c>
      <c r="AJ15" s="1013">
        <f t="shared" ca="1" si="18"/>
        <v>0</v>
      </c>
      <c r="AK15" s="1014"/>
      <c r="AL15" s="1015"/>
      <c r="AM15" s="408" t="str">
        <f t="shared" ca="1" si="6"/>
        <v/>
      </c>
      <c r="AN15" s="1003">
        <f t="shared" ca="1" si="19"/>
        <v>0</v>
      </c>
      <c r="AO15" s="1004"/>
      <c r="AP15" s="1005"/>
      <c r="AQ15" s="408" t="str">
        <f t="shared" ca="1" si="7"/>
        <v/>
      </c>
      <c r="AR15" s="981">
        <f t="shared" ca="1" si="20"/>
        <v>0</v>
      </c>
      <c r="AS15" s="982"/>
      <c r="AT15" s="983"/>
      <c r="AU15" s="408" t="str">
        <f t="shared" ca="1" si="8"/>
        <v/>
      </c>
      <c r="AV15" s="995">
        <f t="shared" ca="1" si="21"/>
        <v>0</v>
      </c>
      <c r="AW15" s="996"/>
      <c r="AX15" s="997"/>
      <c r="AY15" s="408" t="str">
        <f t="shared" ca="1" si="9"/>
        <v/>
      </c>
      <c r="AZ15" s="978">
        <f t="shared" ca="1" si="22"/>
        <v>0</v>
      </c>
      <c r="BA15" s="979"/>
      <c r="BB15" s="980"/>
      <c r="BC15" s="408" t="str">
        <f t="shared" ca="1" si="10"/>
        <v/>
      </c>
      <c r="BD15" s="984">
        <f t="shared" ca="1" si="23"/>
        <v>0</v>
      </c>
      <c r="BE15" s="985"/>
      <c r="BF15" s="986"/>
      <c r="BG15" s="486"/>
      <c r="BH15" s="363"/>
    </row>
    <row r="16" spans="1:61" s="487" customFormat="1" ht="12.75" customHeight="1">
      <c r="A16" s="363"/>
      <c r="B16" s="406" t="s">
        <v>163</v>
      </c>
      <c r="C16" s="642"/>
      <c r="D16" s="977">
        <f ca="1">SUMIF('Résultats 1_Stress'!$A$34:$AH$233,'Résultats 1_Stress'!$B26,'Résultats 1_Stress'!E$34:E$233)</f>
        <v>0</v>
      </c>
      <c r="E16" s="977"/>
      <c r="F16" s="407">
        <f t="shared" ca="1" si="11"/>
        <v>0</v>
      </c>
      <c r="G16" s="376" t="s">
        <v>96</v>
      </c>
      <c r="H16" s="376"/>
      <c r="I16" s="376"/>
      <c r="J16" s="413">
        <f>IF(B32="","",'Résultats 1_Stress'!AN42)</f>
        <v>1.5</v>
      </c>
      <c r="K16" s="376"/>
      <c r="L16" s="1031">
        <f t="shared" ca="1" si="12"/>
        <v>0</v>
      </c>
      <c r="M16" s="1032"/>
      <c r="N16" s="1033"/>
      <c r="O16" s="408" t="str">
        <f t="shared" ca="1" si="0"/>
        <v/>
      </c>
      <c r="P16" s="1028">
        <f t="shared" ca="1" si="13"/>
        <v>0</v>
      </c>
      <c r="Q16" s="1029"/>
      <c r="R16" s="1030"/>
      <c r="S16" s="408" t="str">
        <f t="shared" ca="1" si="1"/>
        <v/>
      </c>
      <c r="T16" s="984">
        <f t="shared" ca="1" si="14"/>
        <v>0</v>
      </c>
      <c r="U16" s="985"/>
      <c r="V16" s="986"/>
      <c r="W16" s="408" t="str">
        <f t="shared" ca="1" si="2"/>
        <v/>
      </c>
      <c r="X16" s="1022">
        <f t="shared" ca="1" si="15"/>
        <v>0</v>
      </c>
      <c r="Y16" s="1023"/>
      <c r="Z16" s="1024"/>
      <c r="AA16" s="408" t="str">
        <f t="shared" ca="1" si="3"/>
        <v/>
      </c>
      <c r="AB16" s="1019">
        <f t="shared" ca="1" si="16"/>
        <v>0</v>
      </c>
      <c r="AC16" s="1020"/>
      <c r="AD16" s="1021"/>
      <c r="AE16" s="408" t="str">
        <f t="shared" ca="1" si="4"/>
        <v/>
      </c>
      <c r="AF16" s="1013">
        <f t="shared" ca="1" si="17"/>
        <v>0</v>
      </c>
      <c r="AG16" s="1014"/>
      <c r="AH16" s="1015"/>
      <c r="AI16" s="408" t="str">
        <f t="shared" ca="1" si="5"/>
        <v/>
      </c>
      <c r="AJ16" s="1013">
        <f t="shared" ca="1" si="18"/>
        <v>0</v>
      </c>
      <c r="AK16" s="1014"/>
      <c r="AL16" s="1015"/>
      <c r="AM16" s="408" t="str">
        <f t="shared" ca="1" si="6"/>
        <v/>
      </c>
      <c r="AN16" s="1003">
        <f t="shared" ca="1" si="19"/>
        <v>0</v>
      </c>
      <c r="AO16" s="1004"/>
      <c r="AP16" s="1005"/>
      <c r="AQ16" s="408" t="str">
        <f t="shared" ca="1" si="7"/>
        <v/>
      </c>
      <c r="AR16" s="981">
        <f t="shared" ca="1" si="20"/>
        <v>0</v>
      </c>
      <c r="AS16" s="982"/>
      <c r="AT16" s="983"/>
      <c r="AU16" s="408" t="str">
        <f t="shared" ca="1" si="8"/>
        <v/>
      </c>
      <c r="AV16" s="995">
        <f t="shared" ca="1" si="21"/>
        <v>0</v>
      </c>
      <c r="AW16" s="996"/>
      <c r="AX16" s="997"/>
      <c r="AY16" s="408" t="str">
        <f t="shared" ca="1" si="9"/>
        <v/>
      </c>
      <c r="AZ16" s="978">
        <f t="shared" ca="1" si="22"/>
        <v>0</v>
      </c>
      <c r="BA16" s="979"/>
      <c r="BB16" s="980"/>
      <c r="BC16" s="408" t="str">
        <f t="shared" ca="1" si="10"/>
        <v/>
      </c>
      <c r="BD16" s="984">
        <f t="shared" ca="1" si="23"/>
        <v>0</v>
      </c>
      <c r="BE16" s="985"/>
      <c r="BF16" s="986"/>
      <c r="BG16" s="486"/>
      <c r="BH16" s="363"/>
    </row>
    <row r="17" spans="1:106" s="487" customFormat="1" ht="12.75" customHeight="1">
      <c r="A17" s="363"/>
      <c r="B17" s="406" t="s">
        <v>198</v>
      </c>
      <c r="C17" s="642"/>
      <c r="D17" s="977">
        <f ca="1">SUMIF('Résultats 1_Stress'!$A$34:$AH$233,'Résultats 1_Stress'!$B27,'Résultats 1_Stress'!E$34:E$233)</f>
        <v>1</v>
      </c>
      <c r="E17" s="977"/>
      <c r="F17" s="407">
        <f t="shared" ca="1" si="11"/>
        <v>0.76694370154773073</v>
      </c>
      <c r="G17" s="376" t="s">
        <v>96</v>
      </c>
      <c r="H17" s="376"/>
      <c r="I17" s="376"/>
      <c r="J17" s="413">
        <f>IF(B33="","",'Résultats 1_Stress'!AN43)</f>
        <v>1.5</v>
      </c>
      <c r="K17" s="376"/>
      <c r="L17" s="1031">
        <f t="shared" ca="1" si="12"/>
        <v>7.6460979232594248E-2</v>
      </c>
      <c r="M17" s="1032"/>
      <c r="N17" s="1033"/>
      <c r="O17" s="408" t="str">
        <f t="shared" ca="1" si="0"/>
        <v>+</v>
      </c>
      <c r="P17" s="1028">
        <f t="shared" ca="1" si="13"/>
        <v>7.7459585567290065E-3</v>
      </c>
      <c r="Q17" s="1029"/>
      <c r="R17" s="1030"/>
      <c r="S17" s="408" t="str">
        <f t="shared" ca="1" si="1"/>
        <v>+</v>
      </c>
      <c r="T17" s="984">
        <f t="shared" ca="1" si="14"/>
        <v>5.7979230234734086E-2</v>
      </c>
      <c r="U17" s="985"/>
      <c r="V17" s="986"/>
      <c r="W17" s="408" t="str">
        <f t="shared" ca="1" si="2"/>
        <v>+</v>
      </c>
      <c r="X17" s="1022">
        <f t="shared" ca="1" si="15"/>
        <v>4.0598809304447184E-7</v>
      </c>
      <c r="Y17" s="1023"/>
      <c r="Z17" s="1024"/>
      <c r="AA17" s="408" t="str">
        <f t="shared" ca="1" si="3"/>
        <v>+</v>
      </c>
      <c r="AB17" s="1019">
        <f t="shared" ca="1" si="16"/>
        <v>6.9022310834519721E-2</v>
      </c>
      <c r="AC17" s="1020"/>
      <c r="AD17" s="1021"/>
      <c r="AE17" s="408" t="str">
        <f t="shared" ca="1" si="4"/>
        <v>+</v>
      </c>
      <c r="AF17" s="1013">
        <f t="shared" ca="1" si="17"/>
        <v>6.6975345335819102E-3</v>
      </c>
      <c r="AG17" s="1014"/>
      <c r="AH17" s="1015"/>
      <c r="AI17" s="408" t="str">
        <f t="shared" ca="1" si="5"/>
        <v>+</v>
      </c>
      <c r="AJ17" s="1013">
        <f t="shared" ca="1" si="18"/>
        <v>5.2013229780494878E-2</v>
      </c>
      <c r="AK17" s="1014"/>
      <c r="AL17" s="1015"/>
      <c r="AM17" s="408" t="str">
        <f t="shared" ca="1" si="6"/>
        <v>+</v>
      </c>
      <c r="AN17" s="1003">
        <f t="shared" ca="1" si="19"/>
        <v>3.916261201246486E-7</v>
      </c>
      <c r="AO17" s="1004"/>
      <c r="AP17" s="1005"/>
      <c r="AQ17" s="408" t="str">
        <f t="shared" ca="1" si="7"/>
        <v>+</v>
      </c>
      <c r="AR17" s="981">
        <f t="shared" ca="1" si="20"/>
        <v>0.13551921319551102</v>
      </c>
      <c r="AS17" s="982"/>
      <c r="AT17" s="983"/>
      <c r="AU17" s="408" t="str">
        <f t="shared" ca="1" si="8"/>
        <v>+</v>
      </c>
      <c r="AV17" s="995">
        <f t="shared" ca="1" si="21"/>
        <v>1.6380587768388181E-2</v>
      </c>
      <c r="AW17" s="996"/>
      <c r="AX17" s="997"/>
      <c r="AY17" s="408" t="str">
        <f t="shared" ca="1" si="9"/>
        <v>+</v>
      </c>
      <c r="AZ17" s="978">
        <f t="shared" ca="1" si="22"/>
        <v>8.947513513129754E-2</v>
      </c>
      <c r="BA17" s="979"/>
      <c r="BB17" s="980"/>
      <c r="BC17" s="408" t="str">
        <f t="shared" ca="1" si="10"/>
        <v>+</v>
      </c>
      <c r="BD17" s="984">
        <f t="shared" ca="1" si="23"/>
        <v>8.2414975670442536E-7</v>
      </c>
      <c r="BE17" s="985"/>
      <c r="BF17" s="986"/>
      <c r="BG17" s="486"/>
      <c r="BH17" s="363"/>
    </row>
    <row r="18" spans="1:106" s="487" customFormat="1" ht="12.75" customHeight="1">
      <c r="A18" s="363"/>
      <c r="B18" s="406" t="s">
        <v>199</v>
      </c>
      <c r="C18" s="642"/>
      <c r="D18" s="977">
        <f ca="1">SUMIF('Résultats 1_Stress'!$A$34:$AH$233,'Résultats 1_Stress'!$B28,'Résultats 1_Stress'!E$34:E$233)</f>
        <v>1</v>
      </c>
      <c r="E18" s="977"/>
      <c r="F18" s="407">
        <f t="shared" ca="1" si="11"/>
        <v>2.673039662721016</v>
      </c>
      <c r="G18" s="376" t="s">
        <v>96</v>
      </c>
      <c r="H18" s="376"/>
      <c r="I18" s="376"/>
      <c r="J18" s="413">
        <f>IF(B34="","",'Résultats 1_Stress'!AN44)</f>
        <v>1.5</v>
      </c>
      <c r="K18" s="376"/>
      <c r="L18" s="1031">
        <f t="shared" ca="1" si="12"/>
        <v>0.42257357789137384</v>
      </c>
      <c r="M18" s="1032"/>
      <c r="N18" s="1033"/>
      <c r="O18" s="408" t="str">
        <f t="shared" ca="1" si="0"/>
        <v>+</v>
      </c>
      <c r="P18" s="1028">
        <f t="shared" ca="1" si="13"/>
        <v>6.1311413441154919E-3</v>
      </c>
      <c r="Q18" s="1029"/>
      <c r="R18" s="1030"/>
      <c r="S18" s="408" t="str">
        <f t="shared" ca="1" si="1"/>
        <v>+</v>
      </c>
      <c r="T18" s="984">
        <f t="shared" ca="1" si="14"/>
        <v>1.6167991813117753E-2</v>
      </c>
      <c r="U18" s="985"/>
      <c r="V18" s="986"/>
      <c r="W18" s="408" t="str">
        <f t="shared" ca="1" si="2"/>
        <v>+</v>
      </c>
      <c r="X18" s="1022">
        <f t="shared" ca="1" si="15"/>
        <v>1.549562338234885E-7</v>
      </c>
      <c r="Y18" s="1023"/>
      <c r="Z18" s="1024"/>
      <c r="AA18" s="408" t="str">
        <f t="shared" ca="1" si="3"/>
        <v>+</v>
      </c>
      <c r="AB18" s="1019">
        <f t="shared" ca="1" si="16"/>
        <v>0.42115818310728315</v>
      </c>
      <c r="AC18" s="1020"/>
      <c r="AD18" s="1021"/>
      <c r="AE18" s="408" t="str">
        <f t="shared" ca="1" si="4"/>
        <v>+</v>
      </c>
      <c r="AF18" s="1013">
        <f t="shared" ca="1" si="17"/>
        <v>6.0901311034649011E-3</v>
      </c>
      <c r="AG18" s="1014"/>
      <c r="AH18" s="1015"/>
      <c r="AI18" s="408" t="str">
        <f t="shared" ca="1" si="5"/>
        <v>+</v>
      </c>
      <c r="AJ18" s="1013">
        <f t="shared" ca="1" si="18"/>
        <v>1.5772633082773373E-2</v>
      </c>
      <c r="AK18" s="1014"/>
      <c r="AL18" s="1015"/>
      <c r="AM18" s="408" t="str">
        <f t="shared" ca="1" si="6"/>
        <v>+</v>
      </c>
      <c r="AN18" s="1003">
        <f t="shared" ca="1" si="19"/>
        <v>1.5439444970498734E-7</v>
      </c>
      <c r="AO18" s="1004"/>
      <c r="AP18" s="1005"/>
      <c r="AQ18" s="408" t="str">
        <f t="shared" ca="1" si="7"/>
        <v>+</v>
      </c>
      <c r="AR18" s="981">
        <f t="shared" ca="1" si="20"/>
        <v>0.84982931732862377</v>
      </c>
      <c r="AS18" s="982"/>
      <c r="AT18" s="983"/>
      <c r="AU18" s="408" t="str">
        <f t="shared" ca="1" si="8"/>
        <v>+</v>
      </c>
      <c r="AV18" s="995">
        <f t="shared" ca="1" si="21"/>
        <v>1.3574301905721427E-2</v>
      </c>
      <c r="AW18" s="996"/>
      <c r="AX18" s="997"/>
      <c r="AY18" s="408" t="str">
        <f t="shared" ca="1" si="9"/>
        <v>+</v>
      </c>
      <c r="AZ18" s="978">
        <f t="shared" ca="1" si="22"/>
        <v>3.0728527001520019E-2</v>
      </c>
      <c r="BA18" s="979"/>
      <c r="BB18" s="980"/>
      <c r="BC18" s="408" t="str">
        <f t="shared" ca="1" si="10"/>
        <v>+</v>
      </c>
      <c r="BD18" s="984">
        <f t="shared" ca="1" si="23"/>
        <v>3.2788533363999688E-7</v>
      </c>
      <c r="BE18" s="985"/>
      <c r="BF18" s="986"/>
      <c r="BG18" s="486"/>
      <c r="BH18" s="363"/>
    </row>
    <row r="19" spans="1:106" s="487" customFormat="1" ht="12.75" customHeight="1">
      <c r="A19" s="363"/>
      <c r="B19" s="370"/>
      <c r="C19" s="373"/>
      <c r="D19" s="977"/>
      <c r="E19" s="977"/>
      <c r="F19" s="376"/>
      <c r="G19" s="376"/>
      <c r="H19" s="376"/>
      <c r="I19" s="376"/>
      <c r="J19" s="376"/>
      <c r="K19" s="376"/>
      <c r="L19" s="456"/>
      <c r="M19" s="457"/>
      <c r="N19" s="458"/>
      <c r="O19" s="425"/>
      <c r="P19" s="459"/>
      <c r="Q19" s="460"/>
      <c r="R19" s="461"/>
      <c r="S19" s="425"/>
      <c r="T19" s="462"/>
      <c r="U19" s="463"/>
      <c r="V19" s="464"/>
      <c r="W19" s="425"/>
      <c r="X19" s="465"/>
      <c r="Y19" s="466"/>
      <c r="Z19" s="467"/>
      <c r="AA19" s="425"/>
      <c r="AB19" s="468"/>
      <c r="AC19" s="469"/>
      <c r="AD19" s="470"/>
      <c r="AE19" s="425"/>
      <c r="AF19" s="471"/>
      <c r="AG19" s="472"/>
      <c r="AH19" s="473"/>
      <c r="AI19" s="425"/>
      <c r="AJ19" s="471"/>
      <c r="AK19" s="472"/>
      <c r="AL19" s="473"/>
      <c r="AM19" s="425"/>
      <c r="AN19" s="474"/>
      <c r="AO19" s="475"/>
      <c r="AP19" s="476"/>
      <c r="AQ19" s="425"/>
      <c r="AR19" s="477"/>
      <c r="AS19" s="478"/>
      <c r="AT19" s="479"/>
      <c r="AU19" s="425"/>
      <c r="AV19" s="480"/>
      <c r="AW19" s="481"/>
      <c r="AX19" s="482"/>
      <c r="AY19" s="425"/>
      <c r="AZ19" s="483"/>
      <c r="BA19" s="484"/>
      <c r="BB19" s="485"/>
      <c r="BC19" s="425"/>
      <c r="BD19" s="462"/>
      <c r="BE19" s="463"/>
      <c r="BF19" s="464"/>
      <c r="BG19" s="486"/>
      <c r="BH19" s="363"/>
    </row>
    <row r="20" spans="1:106" s="487" customFormat="1" ht="12.75" customHeight="1" thickBot="1">
      <c r="A20" s="363"/>
      <c r="B20" s="411"/>
      <c r="C20" s="412"/>
      <c r="D20" s="552"/>
      <c r="E20" s="552"/>
      <c r="F20" s="552"/>
      <c r="G20" s="552"/>
      <c r="H20" s="552"/>
      <c r="I20" s="552"/>
      <c r="J20" s="552"/>
      <c r="K20" s="552"/>
      <c r="L20" s="553"/>
      <c r="M20" s="554"/>
      <c r="N20" s="555"/>
      <c r="O20" s="556"/>
      <c r="P20" s="557"/>
      <c r="Q20" s="558"/>
      <c r="R20" s="559"/>
      <c r="S20" s="556"/>
      <c r="T20" s="560"/>
      <c r="U20" s="561"/>
      <c r="V20" s="562"/>
      <c r="W20" s="556"/>
      <c r="X20" s="563"/>
      <c r="Y20" s="564"/>
      <c r="Z20" s="565"/>
      <c r="AA20" s="556"/>
      <c r="AB20" s="566"/>
      <c r="AC20" s="567"/>
      <c r="AD20" s="568"/>
      <c r="AE20" s="556"/>
      <c r="AF20" s="569"/>
      <c r="AG20" s="570"/>
      <c r="AH20" s="571"/>
      <c r="AI20" s="556"/>
      <c r="AJ20" s="569"/>
      <c r="AK20" s="570"/>
      <c r="AL20" s="571"/>
      <c r="AM20" s="556"/>
      <c r="AN20" s="572"/>
      <c r="AO20" s="573"/>
      <c r="AP20" s="574"/>
      <c r="AQ20" s="556"/>
      <c r="AR20" s="575"/>
      <c r="AS20" s="576"/>
      <c r="AT20" s="577"/>
      <c r="AU20" s="556"/>
      <c r="AV20" s="578"/>
      <c r="AW20" s="579"/>
      <c r="AX20" s="580"/>
      <c r="AY20" s="556"/>
      <c r="AZ20" s="581"/>
      <c r="BA20" s="582"/>
      <c r="BB20" s="583"/>
      <c r="BC20" s="556"/>
      <c r="BD20" s="560"/>
      <c r="BE20" s="561"/>
      <c r="BF20" s="562"/>
      <c r="BG20" s="584"/>
      <c r="BH20" s="363"/>
    </row>
    <row r="21" spans="1:106" s="487" customFormat="1" ht="12.75" customHeight="1">
      <c r="A21" s="363"/>
      <c r="B21" s="1034" t="s">
        <v>276</v>
      </c>
      <c r="C21" s="645"/>
      <c r="D21" s="376"/>
      <c r="E21" s="376"/>
      <c r="F21" s="376"/>
      <c r="G21" s="376"/>
      <c r="H21" s="376"/>
      <c r="I21" s="376"/>
      <c r="J21" s="376"/>
      <c r="K21" s="376"/>
      <c r="L21" s="456"/>
      <c r="M21" s="457"/>
      <c r="N21" s="458"/>
      <c r="O21" s="425"/>
      <c r="P21" s="459"/>
      <c r="Q21" s="460"/>
      <c r="R21" s="461"/>
      <c r="S21" s="425"/>
      <c r="T21" s="462"/>
      <c r="U21" s="463"/>
      <c r="V21" s="464"/>
      <c r="W21" s="425"/>
      <c r="X21" s="465"/>
      <c r="Y21" s="466"/>
      <c r="Z21" s="467"/>
      <c r="AA21" s="425"/>
      <c r="AB21" s="468"/>
      <c r="AC21" s="469"/>
      <c r="AD21" s="470"/>
      <c r="AE21" s="425"/>
      <c r="AF21" s="471"/>
      <c r="AG21" s="472"/>
      <c r="AH21" s="473"/>
      <c r="AI21" s="425"/>
      <c r="AJ21" s="471"/>
      <c r="AK21" s="472"/>
      <c r="AL21" s="473"/>
      <c r="AM21" s="425"/>
      <c r="AN21" s="474"/>
      <c r="AO21" s="475"/>
      <c r="AP21" s="476"/>
      <c r="AQ21" s="425"/>
      <c r="AR21" s="477"/>
      <c r="AS21" s="478"/>
      <c r="AT21" s="479"/>
      <c r="AU21" s="425"/>
      <c r="AV21" s="480"/>
      <c r="AW21" s="481"/>
      <c r="AX21" s="482"/>
      <c r="AY21" s="425"/>
      <c r="AZ21" s="483"/>
      <c r="BA21" s="484"/>
      <c r="BB21" s="485"/>
      <c r="BC21" s="425"/>
      <c r="BD21" s="462"/>
      <c r="BE21" s="463"/>
      <c r="BF21" s="464"/>
      <c r="BG21" s="486"/>
      <c r="BH21" s="363"/>
    </row>
    <row r="22" spans="1:106" s="392" customFormat="1" ht="13.5" thickBot="1">
      <c r="A22" s="363"/>
      <c r="B22" s="1035"/>
      <c r="C22" s="645"/>
      <c r="D22" s="393" t="s">
        <v>165</v>
      </c>
      <c r="E22" s="414" t="s">
        <v>113</v>
      </c>
      <c r="F22" s="415" t="s">
        <v>171</v>
      </c>
      <c r="G22" s="394" t="s">
        <v>96</v>
      </c>
      <c r="H22" s="403" t="s">
        <v>106</v>
      </c>
      <c r="I22" s="394" t="s">
        <v>103</v>
      </c>
      <c r="J22" s="379" t="s">
        <v>108</v>
      </c>
      <c r="K22" s="394" t="s">
        <v>104</v>
      </c>
      <c r="L22" s="585">
        <f>IF(L5="","",L23/($L23+$P23+$T23+$X23+$AB23+$AF23+$AJ23+$AN23+$AR23+$AV23+$AZ23+$BD23))</f>
        <v>4.4744845525630877E-2</v>
      </c>
      <c r="M22" s="522" t="s">
        <v>101</v>
      </c>
      <c r="N22" s="523" t="s">
        <v>172</v>
      </c>
      <c r="O22" s="394" t="str">
        <f>IF(L$5=0,"",IF(P22=0,"","+"))</f>
        <v>+</v>
      </c>
      <c r="P22" s="586">
        <f>IF(P5="","",P23/($L23+$P23+$T23+$X23+$AB23+$AF23+$AJ23+$AN23+$AR23+$AV23+$AZ23+$BD23))</f>
        <v>0.31639752254890746</v>
      </c>
      <c r="Q22" s="525" t="s">
        <v>101</v>
      </c>
      <c r="R22" s="526" t="s">
        <v>173</v>
      </c>
      <c r="S22" s="394" t="str">
        <f>IF(P$5=0,"",IF(T22=0,"","+"))</f>
        <v>+</v>
      </c>
      <c r="T22" s="587">
        <f>IF(T5="","",T23/($L23+$P23+$T23+$X23+$AB23+$AF23+$AJ23+$AN23+$AR23+$AV23+$AZ23+$BD23))</f>
        <v>4.0341246968241977E-2</v>
      </c>
      <c r="U22" s="528" t="s">
        <v>101</v>
      </c>
      <c r="V22" s="529" t="s">
        <v>174</v>
      </c>
      <c r="W22" s="394" t="str">
        <f>IF(T$5=0,"",IF(X22=0,"","+"))</f>
        <v>+</v>
      </c>
      <c r="X22" s="588">
        <f>IF(X5="","",X23/($L23+$P23+$T23+$X23+$AB23+$AF23+$AJ23+$AN23+$AR23+$AV23+$AZ23+$BD23))</f>
        <v>4.4558347678129748E-6</v>
      </c>
      <c r="Y22" s="531" t="s">
        <v>101</v>
      </c>
      <c r="Z22" s="532" t="s">
        <v>175</v>
      </c>
      <c r="AA22" s="394" t="str">
        <f>IF(X$5=0,"",IF(AB22=0,"","+"))</f>
        <v>+</v>
      </c>
      <c r="AB22" s="589">
        <f>IF(AB5="","",AB23/($L23+$P23+$T23+$X23+$AB23+$AF23+$AJ23+$AN23+$AR23+$AV23+$AZ23+$BD23))</f>
        <v>3.6434286507405975E-2</v>
      </c>
      <c r="AC22" s="534" t="s">
        <v>101</v>
      </c>
      <c r="AD22" s="535" t="s">
        <v>176</v>
      </c>
      <c r="AE22" s="394" t="str">
        <f>IF(AB$5=0,"",IF(AF22=0,"","+"))</f>
        <v>+</v>
      </c>
      <c r="AF22" s="590">
        <f>IF(AF5="","",AF23/($L23+$P23+$T23+$X23+$AB23+$AF23+$AJ23+$AN23+$AR23+$AV23+$AZ23+$BD23))</f>
        <v>8.6028842433085562E-2</v>
      </c>
      <c r="AG22" s="537" t="s">
        <v>101</v>
      </c>
      <c r="AH22" s="538" t="s">
        <v>177</v>
      </c>
      <c r="AI22" s="394" t="str">
        <f>IF(AF$5=0,"",IF(AJ22=0,"","+"))</f>
        <v>+</v>
      </c>
      <c r="AJ22" s="591">
        <f>IF(AJ5="","",AJ23/($L23+$P23+$T23+$X23+$AB23+$AF23+$AJ23+$AN23+$AR23+$AV23+$AZ23+$BD23))</f>
        <v>3.325903358933506E-2</v>
      </c>
      <c r="AK22" s="592" t="s">
        <v>101</v>
      </c>
      <c r="AL22" s="593" t="s">
        <v>178</v>
      </c>
      <c r="AM22" s="394" t="str">
        <f>IF(AJ$5=0,"",IF(AN22=0,"","+"))</f>
        <v/>
      </c>
      <c r="AN22" s="599"/>
      <c r="AO22" s="540" t="s">
        <v>101</v>
      </c>
      <c r="AP22" s="541" t="s">
        <v>270</v>
      </c>
      <c r="AQ22" s="394" t="str">
        <f>IF(AN$5=0,"",IF(AR22=0,"","+"))</f>
        <v>+</v>
      </c>
      <c r="AR22" s="594">
        <f>IF(AR5="","",AR23/($L23+$P23+$T23+$X23+$AB23+$AF23+$AJ23+$AN23+$AR23+$AV23+$AZ23+$BD23))</f>
        <v>5.9893759544376125E-2</v>
      </c>
      <c r="AS22" s="543" t="s">
        <v>101</v>
      </c>
      <c r="AT22" s="544" t="s">
        <v>271</v>
      </c>
      <c r="AU22" s="394" t="str">
        <f>IF(AR$5=0,"",IF(AV22=0,"","+"))</f>
        <v>+</v>
      </c>
      <c r="AV22" s="595">
        <f>IF(AV5="","",AV23/($L23+$P23+$T23+$X23+$AB23+$AF23+$AJ23+$AN23+$AR23+$AV23+$AZ23+$BD23))</f>
        <v>0.33419425610374121</v>
      </c>
      <c r="AW22" s="546" t="s">
        <v>101</v>
      </c>
      <c r="AX22" s="547" t="s">
        <v>272</v>
      </c>
      <c r="AY22" s="394" t="str">
        <f>IF(AV$5=0,"",IF(AZ22=0,"","+"))</f>
        <v>+</v>
      </c>
      <c r="AZ22" s="596">
        <f>IF(AZ5="","",AZ23/($L23+$P23+$T23+$X23+$AB23+$AF23+$AJ23+$AN23+$AR23+$AV23+$AZ23+$BD23))</f>
        <v>4.8695629597315639E-2</v>
      </c>
      <c r="BA22" s="549" t="s">
        <v>101</v>
      </c>
      <c r="BB22" s="550" t="s">
        <v>273</v>
      </c>
      <c r="BC22" s="394" t="str">
        <f>IF(AZ$5=0,"",IF(BD22=0,"","+"))</f>
        <v>+</v>
      </c>
      <c r="BD22" s="587">
        <f>IF(BD5="","",BD23/($L23+$P23+$T23+$X23+$AB23+$AF23+$AJ23+$AN23+$AR23+$AV23+$AZ23+$BD23))</f>
        <v>4.8212477685838464E-6</v>
      </c>
      <c r="BE22" s="528" t="s">
        <v>101</v>
      </c>
      <c r="BF22" s="529" t="s">
        <v>274</v>
      </c>
      <c r="BG22" s="551" t="s">
        <v>105</v>
      </c>
      <c r="BH22" s="363"/>
    </row>
    <row r="23" spans="1:106" s="392" customFormat="1" ht="4.5" customHeight="1">
      <c r="A23" s="363"/>
      <c r="B23" s="370"/>
      <c r="C23" s="373"/>
      <c r="D23" s="597"/>
      <c r="F23" s="598"/>
      <c r="G23" s="403"/>
      <c r="H23" s="403"/>
      <c r="I23" s="403"/>
      <c r="J23" s="379"/>
      <c r="K23" s="403"/>
      <c r="L23" s="599">
        <f>SUMPRODUCT(L24:L222,$E24:$E222)</f>
        <v>1.4066227385782939</v>
      </c>
      <c r="M23" s="600"/>
      <c r="N23" s="601"/>
      <c r="O23" s="394"/>
      <c r="P23" s="599">
        <f>SUMPRODUCT(P24:P222,$E24:$E222)</f>
        <v>9.9464406328589448</v>
      </c>
      <c r="Q23" s="600"/>
      <c r="R23" s="601"/>
      <c r="S23" s="394"/>
      <c r="T23" s="599">
        <f>SUMPRODUCT(T24:T222,$E24:$E222)</f>
        <v>1.2681888745291796</v>
      </c>
      <c r="U23" s="600"/>
      <c r="V23" s="601"/>
      <c r="W23" s="394"/>
      <c r="X23" s="599">
        <f>SUMPRODUCT(X24:X222,$E24:$E222)</f>
        <v>1.4007598931508643E-4</v>
      </c>
      <c r="Y23" s="600"/>
      <c r="Z23" s="601"/>
      <c r="AA23" s="394"/>
      <c r="AB23" s="599">
        <f>SUMPRODUCT(AB24:AB222,$E24:$E222)</f>
        <v>1.1453675895659714</v>
      </c>
      <c r="AC23" s="600"/>
      <c r="AD23" s="601"/>
      <c r="AE23" s="394"/>
      <c r="AF23" s="599">
        <f>SUMPRODUCT(AF24:AF222,$E24:$E222)</f>
        <v>2.7044484011153855</v>
      </c>
      <c r="AG23" s="600"/>
      <c r="AH23" s="601"/>
      <c r="AI23" s="394"/>
      <c r="AJ23" s="599">
        <f>SUMPRODUCT(AJ24:AJ222,$E24:$E222)</f>
        <v>1.045548651701113</v>
      </c>
      <c r="AK23" s="602"/>
      <c r="AL23" s="593"/>
      <c r="AM23" s="394"/>
      <c r="AN23" s="599">
        <f>SUMPRODUCT(AN24:AN222,$E24:$E222)</f>
        <v>4.0870616277503516E-5</v>
      </c>
      <c r="AO23" s="603"/>
      <c r="AP23" s="541"/>
      <c r="AQ23" s="394"/>
      <c r="AR23" s="599">
        <f>SUMPRODUCT(AR24:AR222,$E24:$E222)</f>
        <v>1.8828520488645115</v>
      </c>
      <c r="AS23" s="415"/>
      <c r="AT23" s="544"/>
      <c r="AU23" s="394"/>
      <c r="AV23" s="599">
        <f>SUMPRODUCT(AV24:AV222,$E24:$E222)</f>
        <v>10.505908204968648</v>
      </c>
      <c r="AW23" s="604"/>
      <c r="AX23" s="547"/>
      <c r="AY23" s="394"/>
      <c r="AZ23" s="599">
        <f>SUMPRODUCT(AZ24:AZ222,$E24:$E222)</f>
        <v>1.5308216858572914</v>
      </c>
      <c r="BA23" s="605"/>
      <c r="BB23" s="550"/>
      <c r="BC23" s="394"/>
      <c r="BD23" s="599">
        <f>SUMPRODUCT(BD24:BD222,$E24:$E222)</f>
        <v>1.515633065651148E-4</v>
      </c>
      <c r="BE23" s="395"/>
      <c r="BF23" s="529"/>
      <c r="BG23" s="606"/>
      <c r="BH23" s="363"/>
    </row>
    <row r="24" spans="1:106" s="392" customFormat="1">
      <c r="A24" s="362" t="str">
        <f>'Résultats 1_Stress'!A34</f>
        <v>Optocoupleurs</v>
      </c>
      <c r="B24" s="607" t="str">
        <f>'Résultats 1_Stress'!B34</f>
        <v>LED</v>
      </c>
      <c r="C24" s="643"/>
      <c r="D24" s="798">
        <f t="shared" ref="D24:D42" si="24">IF(B24="","",E24*F24)</f>
        <v>36.667457073457257</v>
      </c>
      <c r="E24" s="405">
        <f>'Résultats 1_Stress'!E34</f>
        <v>20</v>
      </c>
      <c r="F24" s="799">
        <f t="shared" ref="F24:F88" si="25">IF(B24="","",H24*J24*(L24+P24+T24+X24+AB24+AF24+AJ24+AN24+AR24+AV24+AZ24+BD24))</f>
        <v>1.8333728536728628</v>
      </c>
      <c r="G24" s="394" t="str">
        <f>IF(B24="","","=")</f>
        <v>=</v>
      </c>
      <c r="H24" s="428">
        <f>IF(B24="","",'Saisie Part'!G20)</f>
        <v>1</v>
      </c>
      <c r="I24" s="394" t="str">
        <f>IF(B24="",""," . ")</f>
        <v xml:space="preserve"> . </v>
      </c>
      <c r="J24" s="413">
        <f>IF(B24="","",'Résultats 1_Stress'!AN34)</f>
        <v>1.5</v>
      </c>
      <c r="K24" s="394" t="str">
        <f>IF(B24="","",".(")</f>
        <v>.(</v>
      </c>
      <c r="L24" s="1031">
        <f>IF(OR($B24="",L$5=""),"",'Calcul '!I206)</f>
        <v>1.8863302362820106E-2</v>
      </c>
      <c r="M24" s="1032"/>
      <c r="N24" s="1033"/>
      <c r="O24" s="394" t="str">
        <f>IF(OR(L$5=0,P24="",P24=0),"","+")</f>
        <v>+</v>
      </c>
      <c r="P24" s="1028">
        <f>IF(OR($B24="",P$5=""),"",'Calcul '!J206)</f>
        <v>0.46146004707054311</v>
      </c>
      <c r="Q24" s="1029"/>
      <c r="R24" s="1030"/>
      <c r="S24" s="394" t="str">
        <f>IF(OR(P$5=0,T24="",T24=0),"","+")</f>
        <v>+</v>
      </c>
      <c r="T24" s="984">
        <f>IF(OR($B24="",T$5=""),"",'Calcul '!K206)</f>
        <v>3.3008204713524891E-2</v>
      </c>
      <c r="U24" s="985"/>
      <c r="V24" s="986"/>
      <c r="W24" s="394" t="str">
        <f>IF(OR(T$5=0,X24="",X24=0),"","+")</f>
        <v>+</v>
      </c>
      <c r="X24" s="1022">
        <f>IF(OR($B24="",X$5=""),"",'Calcul '!L206)</f>
        <v>6.4477177961899436E-6</v>
      </c>
      <c r="Y24" s="1023"/>
      <c r="Z24" s="1024"/>
      <c r="AA24" s="394" t="str">
        <f>IF(OR(X$5=0,AB24="",AB24=0),"","+")</f>
        <v>+</v>
      </c>
      <c r="AB24" s="1019">
        <f>IF(OR($B24="",AB$5=""),"",'Calcul '!M206)</f>
        <v>1.3923395827633266E-2</v>
      </c>
      <c r="AC24" s="1020"/>
      <c r="AD24" s="1021"/>
      <c r="AE24" s="394" t="str">
        <f>IF(OR(AB$5=0,AF24="",AF24=0),"","+")</f>
        <v>+</v>
      </c>
      <c r="AF24" s="1013">
        <f>IF(OR($B24="",AF$5=""),"",'Calcul '!N206)</f>
        <v>0.12344806677310134</v>
      </c>
      <c r="AG24" s="1014"/>
      <c r="AH24" s="1015"/>
      <c r="AI24" s="394" t="str">
        <f>IF(OR(AF$5=0,AJ24="",AJ24=0),"","+")</f>
        <v>+</v>
      </c>
      <c r="AJ24" s="1016">
        <f>IF(OR($B24="",AJ$5=""),"",'Calcul '!O206)</f>
        <v>2.8068298178338055E-2</v>
      </c>
      <c r="AK24" s="1017"/>
      <c r="AL24" s="1018"/>
      <c r="AM24" s="394" t="str">
        <f>IF(OR(AJ$5=0,AN24="",AN24=0),"","+")</f>
        <v>+</v>
      </c>
      <c r="AN24" s="1003">
        <f>IF(OR($B24="",AN$5=""),"",'Calcul '!P206)</f>
        <v>1.8174166962249933E-6</v>
      </c>
      <c r="AO24" s="1004"/>
      <c r="AP24" s="1005"/>
      <c r="AQ24" s="394" t="str">
        <f>IF(OR(AN$5=0,AR24="",AR24=0),"","+")</f>
        <v>+</v>
      </c>
      <c r="AR24" s="981">
        <f>IF(OR($B24="",AR$5=""),"",'Calcul '!Q206)</f>
        <v>1.507933875108927E-2</v>
      </c>
      <c r="AS24" s="982"/>
      <c r="AT24" s="983"/>
      <c r="AU24" s="394" t="str">
        <f>IF(OR(AR$5=0,AV24="",AV24=0),"","+")</f>
        <v>+</v>
      </c>
      <c r="AV24" s="995">
        <f>IF(OR($B24="",AV$5=""),"",'Calcul '!R206)</f>
        <v>0.48501361013456712</v>
      </c>
      <c r="AW24" s="996"/>
      <c r="AX24" s="997"/>
      <c r="AY24" s="394" t="str">
        <f>IF(OR(AV$5=0,AZ24="",AZ24=0),"","+")</f>
        <v>+</v>
      </c>
      <c r="AZ24" s="978">
        <f>IF(OR($B24="",AZ$5=""),"",'Calcul '!S206)</f>
        <v>4.3369143452498836E-2</v>
      </c>
      <c r="BA24" s="979"/>
      <c r="BB24" s="980"/>
      <c r="BC24" s="394" t="str">
        <f>IF(OR(AZ$5=0,BD24="",BD24=0),"","+")</f>
        <v>+</v>
      </c>
      <c r="BD24" s="984">
        <f>IF(OR($B24="",BD$5=""),"",'Calcul '!T206)</f>
        <v>6.8967166333864817E-6</v>
      </c>
      <c r="BE24" s="985"/>
      <c r="BF24" s="986"/>
      <c r="BG24" s="551" t="str">
        <f>IF(B24="","",") ")</f>
        <v xml:space="preserve">) </v>
      </c>
      <c r="BH24" s="363"/>
      <c r="BJ24" s="392">
        <f>$E24*$H24*L24</f>
        <v>0.37726604725640212</v>
      </c>
      <c r="BN24" s="392">
        <f>$E24*$H24*P24</f>
        <v>9.2292009414108627</v>
      </c>
      <c r="BR24" s="392">
        <f>$E24*$H24*T24</f>
        <v>0.66016409427049783</v>
      </c>
      <c r="BV24" s="392">
        <f>$E24*$H24*X24</f>
        <v>1.2895435592379887E-4</v>
      </c>
      <c r="BZ24" s="392">
        <f>$E24*$H24*AB24</f>
        <v>0.27846791655266534</v>
      </c>
      <c r="CD24" s="392">
        <f>$E24*$H24*AF24</f>
        <v>2.4689613354620268</v>
      </c>
      <c r="CH24" s="392">
        <f>$E24*$H24*AJ24</f>
        <v>0.56136596356676105</v>
      </c>
      <c r="CL24" s="392">
        <f>$E24*$H24*AN24</f>
        <v>3.6348333924499866E-5</v>
      </c>
      <c r="CP24" s="392">
        <f>$E24*$H24*AR24</f>
        <v>0.30158677502178538</v>
      </c>
      <c r="CT24" s="392">
        <f>$E24*$H24*AV24</f>
        <v>9.7002722026913428</v>
      </c>
      <c r="CX24" s="392">
        <f>$E24*$H24*AZ24</f>
        <v>0.86738286904997675</v>
      </c>
      <c r="DB24" s="392">
        <f>$E24*$H24*BD24</f>
        <v>1.3793433266772964E-4</v>
      </c>
    </row>
    <row r="25" spans="1:106">
      <c r="A25" s="362" t="str">
        <f>'Résultats 1_Stress'!A35</f>
        <v>Circuits intégrés</v>
      </c>
      <c r="B25" s="607" t="str">
        <f>'Résultats 1_Stress'!B35</f>
        <v>Driver de LED</v>
      </c>
      <c r="C25" s="643"/>
      <c r="D25" s="798">
        <f t="shared" si="24"/>
        <v>1.3990631104079014</v>
      </c>
      <c r="E25" s="405">
        <f>'Résultats 1_Stress'!E35</f>
        <v>5</v>
      </c>
      <c r="F25" s="799">
        <f t="shared" si="25"/>
        <v>0.27981262208158031</v>
      </c>
      <c r="G25" s="394" t="str">
        <f>IF(B25="","","=")</f>
        <v>=</v>
      </c>
      <c r="H25" s="428">
        <f>IF(B25="","",'Saisie Part'!G21)</f>
        <v>1</v>
      </c>
      <c r="I25" s="394" t="str">
        <f>IF(B25="",""," . ")</f>
        <v xml:space="preserve"> . </v>
      </c>
      <c r="J25" s="413">
        <f>IF(B25="","",'Résultats 1_Stress'!AN35)</f>
        <v>1.5</v>
      </c>
      <c r="K25" s="394" t="str">
        <f>IF(B25="","",".(")</f>
        <v>.(</v>
      </c>
      <c r="L25" s="1031">
        <f>IF(OR($B25="",L$5=""),"",'Calcul '!I207)</f>
        <v>1.5716796654940995E-2</v>
      </c>
      <c r="M25" s="1032"/>
      <c r="N25" s="1033"/>
      <c r="O25" s="394" t="str">
        <f t="shared" ref="O25:O88" si="26">IF(OR(L$5=0,P25="",P25=0),"","+")</f>
        <v>+</v>
      </c>
      <c r="P25" s="1028">
        <f>IF(OR($B25="",P$5=""),"",'Calcul '!J207)</f>
        <v>5.2013446987864795E-2</v>
      </c>
      <c r="Q25" s="1029"/>
      <c r="R25" s="1030"/>
      <c r="S25" s="394" t="str">
        <f t="shared" ref="S25:S88" si="27">IF(OR(P$5=0,T25="",T25=0),"","+")</f>
        <v>+</v>
      </c>
      <c r="T25" s="984">
        <f>IF(OR($B25="",T$5=""),"",'Calcul '!K207)</f>
        <v>4.7832523622240884E-3</v>
      </c>
      <c r="U25" s="985"/>
      <c r="V25" s="986"/>
      <c r="W25" s="394" t="str">
        <f t="shared" ref="W25:W88" si="28">IF(OR(T$5=0,X25="",X25=0),"","+")</f>
        <v>+</v>
      </c>
      <c r="X25" s="1022">
        <f>IF(OR($B25="",X$5=""),"",'Calcul '!L207)</f>
        <v>7.1417262730637149E-7</v>
      </c>
      <c r="Y25" s="1023"/>
      <c r="Z25" s="1024"/>
      <c r="AA25" s="394" t="str">
        <f t="shared" ref="AA25:AA88" si="29">IF(OR(X$5=0,AB25="",AB25=0),"","+")</f>
        <v>+</v>
      </c>
      <c r="AB25" s="1019">
        <f>IF(OR($B25="",AB$5=""),"",'Calcul '!M207)</f>
        <v>1.0380486822015225E-2</v>
      </c>
      <c r="AC25" s="1020"/>
      <c r="AD25" s="1021"/>
      <c r="AE25" s="394" t="str">
        <f t="shared" ref="AE25:AE88" si="30">IF(OR(AB$5=0,AF25="",AF25=0),"","+")</f>
        <v>+</v>
      </c>
      <c r="AF25" s="1013">
        <f>IF(OR($B25="",AF$5=""),"",'Calcul '!N207)</f>
        <v>1.2327161665871784E-2</v>
      </c>
      <c r="AG25" s="1014"/>
      <c r="AH25" s="1015"/>
      <c r="AI25" s="394" t="str">
        <f t="shared" ref="AI25:AI88" si="31">IF(OR(AF$5=0,AJ25="",AJ25=0),"","+")</f>
        <v>+</v>
      </c>
      <c r="AJ25" s="1016">
        <f>IF(OR($B25="",AJ$5=""),"",'Calcul '!O207)</f>
        <v>3.4988737258983172E-3</v>
      </c>
      <c r="AK25" s="1017"/>
      <c r="AL25" s="1018"/>
      <c r="AM25" s="394" t="str">
        <f t="shared" ref="AM25:AM88" si="32">IF(OR(AJ$5=0,AN25="",AN25=0),"","+")</f>
        <v>+</v>
      </c>
      <c r="AN25" s="1003">
        <f>IF(OR($B25="",AN$5=""),"",'Calcul '!P207)</f>
        <v>1.7052488316948152E-7</v>
      </c>
      <c r="AO25" s="1004"/>
      <c r="AP25" s="1005"/>
      <c r="AQ25" s="394" t="str">
        <f t="shared" ref="AQ25:AQ88" si="33">IF(OR(AN$5=0,AR25="",AR25=0),"","+")</f>
        <v>+</v>
      </c>
      <c r="AR25" s="981">
        <f>IF(OR($B25="",AR$5=""),"",'Calcul '!Q207)</f>
        <v>3.2572530446240699E-2</v>
      </c>
      <c r="AS25" s="982"/>
      <c r="AT25" s="983"/>
      <c r="AU25" s="394" t="str">
        <f t="shared" ref="AU25:AU88" si="34">IF(OR(AR$5=0,AV25="",AV25=0),"","+")</f>
        <v>+</v>
      </c>
      <c r="AV25" s="995">
        <f>IF(OR($B25="",AV$5=""),"",'Calcul '!R207)</f>
        <v>5.1249253155597481E-2</v>
      </c>
      <c r="AW25" s="996"/>
      <c r="AX25" s="997"/>
      <c r="AY25" s="394" t="str">
        <f t="shared" ref="AY25:AY88" si="35">IF(OR(AV$5=0,AZ25="",AZ25=0),"","+")</f>
        <v>+</v>
      </c>
      <c r="AZ25" s="978">
        <f>IF(OR($B25="",AZ$5=""),"",'Calcul '!S207)</f>
        <v>3.9983561723495094E-3</v>
      </c>
      <c r="BA25" s="979"/>
      <c r="BB25" s="980"/>
      <c r="BC25" s="394" t="str">
        <f t="shared" ref="BC25:BC88" si="36">IF(OR(AZ$5=0,BD25="",BD25=0),"","+")</f>
        <v>+</v>
      </c>
      <c r="BD25" s="984">
        <f>IF(OR($B25="",BD$5=""),"",'Calcul '!T207)</f>
        <v>7.0536387351504387E-7</v>
      </c>
      <c r="BE25" s="985"/>
      <c r="BF25" s="986"/>
      <c r="BG25" s="551" t="str">
        <f>IF(B25="","",") ")</f>
        <v xml:space="preserve">) </v>
      </c>
      <c r="BH25" s="363"/>
      <c r="BJ25" s="392">
        <f t="shared" ref="BJ25:BJ88" si="37">$E25*$H25*L25</f>
        <v>7.8583983274704977E-2</v>
      </c>
      <c r="BN25" s="392">
        <f t="shared" ref="BN25:BN88" si="38">$E25*$H25*P25</f>
        <v>0.26006723493932399</v>
      </c>
      <c r="BR25" s="392">
        <f t="shared" ref="BR25:BR88" si="39">$E25*$H25*T25</f>
        <v>2.3916261811120443E-2</v>
      </c>
      <c r="BV25" s="392">
        <f t="shared" ref="BV25:BV88" si="40">$E25*$H25*X25</f>
        <v>3.5708631365318576E-6</v>
      </c>
      <c r="BZ25" s="392">
        <f t="shared" ref="BZ25:BZ88" si="41">$E25*$H25*AB25</f>
        <v>5.1902434110076126E-2</v>
      </c>
      <c r="CD25" s="392">
        <f t="shared" ref="CD25:CD88" si="42">$E25*$H25*AF25</f>
        <v>6.1635808329358922E-2</v>
      </c>
      <c r="CH25" s="392">
        <f t="shared" ref="CH25:CH88" si="43">$E25*$H25*AJ25</f>
        <v>1.7494368629491587E-2</v>
      </c>
      <c r="CL25" s="392">
        <f t="shared" ref="CL25:CL88" si="44">$E25*$H25*AN25</f>
        <v>8.526244158474076E-7</v>
      </c>
      <c r="CP25" s="392">
        <f t="shared" ref="CP25:CP88" si="45">$E25*$H25*AR25</f>
        <v>0.1628626522312035</v>
      </c>
      <c r="CT25" s="392">
        <f t="shared" ref="CT25:CT88" si="46">$E25*$H25*AV25</f>
        <v>0.25624626577798743</v>
      </c>
      <c r="CX25" s="392">
        <f t="shared" ref="CX25:CX88" si="47">$E25*$H25*AZ25</f>
        <v>1.9991780861747549E-2</v>
      </c>
      <c r="DB25" s="392">
        <f t="shared" ref="DB25:DB88" si="48">$E25*$H25*BD25</f>
        <v>3.5268193675752196E-6</v>
      </c>
    </row>
    <row r="26" spans="1:106">
      <c r="A26" s="362" t="str">
        <f>'Résultats 1_Stress'!A36</f>
        <v>Condensateur</v>
      </c>
      <c r="B26" s="607" t="str">
        <f>'Résultats 1_Stress'!B36</f>
        <v>Condensateur</v>
      </c>
      <c r="C26" s="643"/>
      <c r="D26" s="798">
        <f t="shared" si="24"/>
        <v>0.70605860746880078</v>
      </c>
      <c r="E26" s="405">
        <f>'Résultats 1_Stress'!E36</f>
        <v>10</v>
      </c>
      <c r="F26" s="799">
        <f t="shared" si="25"/>
        <v>7.0605860746880078E-2</v>
      </c>
      <c r="G26" s="394" t="str">
        <f>IF(B26="","","=")</f>
        <v>=</v>
      </c>
      <c r="H26" s="428">
        <f>IF(B26="","",'Saisie Part'!G22)</f>
        <v>1</v>
      </c>
      <c r="I26" s="394" t="str">
        <f>IF(B26="",""," . ")</f>
        <v xml:space="preserve"> . </v>
      </c>
      <c r="J26" s="413">
        <f>IF(B26="","",'Résultats 1_Stress'!AN36)</f>
        <v>1.5</v>
      </c>
      <c r="K26" s="394" t="str">
        <f>IF(B26="","",".(")</f>
        <v>.(</v>
      </c>
      <c r="L26" s="1031">
        <f>IF(OR($B26="",L$5=""),"",'Calcul '!I208)</f>
        <v>5.4896246383304816E-3</v>
      </c>
      <c r="M26" s="1032"/>
      <c r="N26" s="1033"/>
      <c r="O26" s="394" t="str">
        <f t="shared" si="26"/>
        <v>+</v>
      </c>
      <c r="P26" s="1028">
        <f>IF(OR($B26="",P$5=""),"",'Calcul '!J208)</f>
        <v>4.134222413222313E-3</v>
      </c>
      <c r="Q26" s="1029"/>
      <c r="R26" s="1030"/>
      <c r="S26" s="394" t="str">
        <f t="shared" si="27"/>
        <v>+</v>
      </c>
      <c r="T26" s="984">
        <f>IF(OR($B26="",T$5=""),"",'Calcul '!K208)</f>
        <v>7.2729156137712955E-3</v>
      </c>
      <c r="U26" s="985"/>
      <c r="V26" s="986"/>
      <c r="W26" s="394" t="str">
        <f t="shared" si="28"/>
        <v>+</v>
      </c>
      <c r="X26" s="1022">
        <f>IF(OR($B26="",X$5=""),"",'Calcul '!L208)</f>
        <v>7.2673094004051162E-8</v>
      </c>
      <c r="Y26" s="1023"/>
      <c r="Z26" s="1024"/>
      <c r="AA26" s="394" t="str">
        <f t="shared" si="29"/>
        <v>+</v>
      </c>
      <c r="AB26" s="1019">
        <f>IF(OR($B26="",AB$5=""),"",'Calcul '!M208)</f>
        <v>4.0052043823965789E-3</v>
      </c>
      <c r="AC26" s="1020"/>
      <c r="AD26" s="1021"/>
      <c r="AE26" s="394" t="str">
        <f t="shared" si="30"/>
        <v>+</v>
      </c>
      <c r="AF26" s="1013">
        <f>IF(OR($B26="",AF$5=""),"",'Calcul '!N208)</f>
        <v>2.1718422636123331E-3</v>
      </c>
      <c r="AG26" s="1014"/>
      <c r="AH26" s="1015"/>
      <c r="AI26" s="394" t="str">
        <f t="shared" si="31"/>
        <v>+</v>
      </c>
      <c r="AJ26" s="1016">
        <f>IF(OR($B26="",AJ$5=""),"",'Calcul '!O208)</f>
        <v>5.7884953578373919E-3</v>
      </c>
      <c r="AK26" s="1017"/>
      <c r="AL26" s="1018"/>
      <c r="AM26" s="394" t="str">
        <f t="shared" si="32"/>
        <v>+</v>
      </c>
      <c r="AN26" s="1003">
        <f>IF(OR($B26="",AN$5=""),"",'Calcul '!P208)</f>
        <v>4.5791174146380209E-8</v>
      </c>
      <c r="AO26" s="1004"/>
      <c r="AP26" s="1005"/>
      <c r="AQ26" s="394" t="str">
        <f t="shared" si="33"/>
        <v>+</v>
      </c>
      <c r="AR26" s="981">
        <f>IF(OR($B26="",AR$5=""),"",'Calcul '!Q208)</f>
        <v>4.3312320511267469E-3</v>
      </c>
      <c r="AS26" s="982"/>
      <c r="AT26" s="983"/>
      <c r="AU26" s="394" t="str">
        <f t="shared" si="34"/>
        <v>+</v>
      </c>
      <c r="AV26" s="995">
        <f>IF(OR($B26="",AV$5=""),"",'Calcul '!R208)</f>
        <v>5.9789906608775463E-3</v>
      </c>
      <c r="AW26" s="996"/>
      <c r="AX26" s="997"/>
      <c r="AY26" s="394" t="str">
        <f t="shared" si="35"/>
        <v>+</v>
      </c>
      <c r="AZ26" s="978">
        <f>IF(OR($B26="",AZ$5=""),"",'Calcul '!S208)</f>
        <v>7.8978140020083704E-3</v>
      </c>
      <c r="BA26" s="979"/>
      <c r="BB26" s="980"/>
      <c r="BC26" s="394" t="str">
        <f t="shared" si="36"/>
        <v>+</v>
      </c>
      <c r="BD26" s="984">
        <f>IF(OR($B26="",BD$5=""),"",'Calcul '!T208)</f>
        <v>1.139838021784163E-7</v>
      </c>
      <c r="BE26" s="985"/>
      <c r="BF26" s="986"/>
      <c r="BG26" s="551" t="str">
        <f>IF(B26="","",") ")</f>
        <v xml:space="preserve">) </v>
      </c>
      <c r="BH26" s="363"/>
      <c r="BJ26" s="392">
        <f t="shared" si="37"/>
        <v>5.4896246383304814E-2</v>
      </c>
      <c r="BN26" s="392">
        <f t="shared" si="38"/>
        <v>4.1342224132223132E-2</v>
      </c>
      <c r="BR26" s="392">
        <f t="shared" si="39"/>
        <v>7.2729156137712955E-2</v>
      </c>
      <c r="BV26" s="392">
        <f t="shared" si="40"/>
        <v>7.2673094004051165E-7</v>
      </c>
      <c r="BZ26" s="392">
        <f t="shared" si="41"/>
        <v>4.0052043823965787E-2</v>
      </c>
      <c r="CD26" s="392">
        <f t="shared" si="42"/>
        <v>2.1718422636123332E-2</v>
      </c>
      <c r="CH26" s="392">
        <f t="shared" si="43"/>
        <v>5.7884953578373921E-2</v>
      </c>
      <c r="CL26" s="392">
        <f t="shared" si="44"/>
        <v>4.5791174146380212E-7</v>
      </c>
      <c r="CP26" s="392">
        <f t="shared" si="45"/>
        <v>4.3312320511267467E-2</v>
      </c>
      <c r="CT26" s="392">
        <f t="shared" si="46"/>
        <v>5.9789906608775464E-2</v>
      </c>
      <c r="CX26" s="392">
        <f t="shared" si="47"/>
        <v>7.8978140020083701E-2</v>
      </c>
      <c r="DB26" s="392">
        <f t="shared" si="48"/>
        <v>1.139838021784163E-6</v>
      </c>
    </row>
    <row r="27" spans="1:106">
      <c r="A27" s="362" t="str">
        <f>'Résultats 1_Stress'!A37</f>
        <v>Condensateur</v>
      </c>
      <c r="B27" s="607" t="str">
        <f>'Résultats 1_Stress'!B37</f>
        <v>Condensateur</v>
      </c>
      <c r="C27" s="643"/>
      <c r="D27" s="798">
        <f t="shared" si="24"/>
        <v>2.2371964548189975</v>
      </c>
      <c r="E27" s="405">
        <f>'Résultats 1_Stress'!E37</f>
        <v>30</v>
      </c>
      <c r="F27" s="799">
        <f t="shared" si="25"/>
        <v>7.4573215160633255E-2</v>
      </c>
      <c r="G27" s="394" t="str">
        <f t="shared" ref="G27:G90" si="49">IF(B27="","","=")</f>
        <v>=</v>
      </c>
      <c r="H27" s="428">
        <f>IF(B27="","",'Saisie Part'!G23)</f>
        <v>1</v>
      </c>
      <c r="I27" s="394" t="str">
        <f t="shared" ref="I27:I90" si="50">IF(B27="",""," . ")</f>
        <v xml:space="preserve"> . </v>
      </c>
      <c r="J27" s="413">
        <f>IF(B27="","",'Résultats 1_Stress'!AN37)</f>
        <v>1.5</v>
      </c>
      <c r="K27" s="394" t="str">
        <f t="shared" ref="K27:K90" si="51">IF(B27="","",".(")</f>
        <v>.(</v>
      </c>
      <c r="L27" s="1031">
        <f>IF(OR($B27="",L$5=""),"",'Calcul '!I209)</f>
        <v>7.5108049020920584E-3</v>
      </c>
      <c r="M27" s="1032"/>
      <c r="N27" s="1033"/>
      <c r="O27" s="394" t="str">
        <f t="shared" si="26"/>
        <v>+</v>
      </c>
      <c r="P27" s="1028">
        <f>IF(OR($B27="",P$5=""),"",'Calcul '!J209)</f>
        <v>2.0574982075783265E-3</v>
      </c>
      <c r="Q27" s="1029"/>
      <c r="R27" s="1030"/>
      <c r="S27" s="394" t="str">
        <f t="shared" si="27"/>
        <v>+</v>
      </c>
      <c r="T27" s="984">
        <f>IF(OR($B27="",T$5=""),"",'Calcul '!K209)</f>
        <v>8.745262017816828E-3</v>
      </c>
      <c r="U27" s="985"/>
      <c r="V27" s="986"/>
      <c r="W27" s="394" t="str">
        <f t="shared" si="28"/>
        <v>+</v>
      </c>
      <c r="X27" s="1022">
        <f>IF(OR($B27="",X$5=""),"",'Calcul '!L209)</f>
        <v>3.9267450510723162E-8</v>
      </c>
      <c r="Y27" s="1023"/>
      <c r="Z27" s="1024"/>
      <c r="AA27" s="394" t="str">
        <f t="shared" si="29"/>
        <v>+</v>
      </c>
      <c r="AB27" s="1019">
        <f>IF(OR($B27="",AB$5=""),"",'Calcul '!M209)</f>
        <v>5.4556684460679641E-3</v>
      </c>
      <c r="AC27" s="1020"/>
      <c r="AD27" s="1021"/>
      <c r="AE27" s="394" t="str">
        <f t="shared" si="30"/>
        <v>+</v>
      </c>
      <c r="AF27" s="1013">
        <f>IF(OR($B27="",AF$5=""),"",'Calcul '!N209)</f>
        <v>1.5567387414587176E-3</v>
      </c>
      <c r="AG27" s="1014"/>
      <c r="AH27" s="1015"/>
      <c r="AI27" s="394" t="str">
        <f t="shared" si="31"/>
        <v>+</v>
      </c>
      <c r="AJ27" s="1016">
        <f>IF(OR($B27="",AJ$5=""),"",'Calcul '!O209)</f>
        <v>6.6901255617927346E-3</v>
      </c>
      <c r="AK27" s="1017"/>
      <c r="AL27" s="1018"/>
      <c r="AM27" s="394" t="str">
        <f t="shared" si="32"/>
        <v>+</v>
      </c>
      <c r="AN27" s="1003">
        <f>IF(OR($B27="",AN$5=""),"",'Calcul '!P209)</f>
        <v>3.2407731796755929E-8</v>
      </c>
      <c r="AO27" s="1004"/>
      <c r="AP27" s="1005"/>
      <c r="AQ27" s="394" t="str">
        <f t="shared" si="33"/>
        <v>+</v>
      </c>
      <c r="AR27" s="981">
        <f>IF(OR($B27="",AR$5=""),"",'Calcul '!Q209)</f>
        <v>5.8176242712085586E-3</v>
      </c>
      <c r="AS27" s="982"/>
      <c r="AT27" s="983"/>
      <c r="AU27" s="394" t="str">
        <f t="shared" si="34"/>
        <v>+</v>
      </c>
      <c r="AV27" s="995">
        <f>IF(OR($B27="",AV$5=""),"",'Calcul '!R209)</f>
        <v>3.5950730352369712E-3</v>
      </c>
      <c r="AW27" s="996"/>
      <c r="AX27" s="997"/>
      <c r="AY27" s="394" t="str">
        <f t="shared" si="35"/>
        <v>+</v>
      </c>
      <c r="AZ27" s="978">
        <f>IF(OR($B27="",AZ$5=""),"",'Calcul '!S209)</f>
        <v>8.286538502658097E-3</v>
      </c>
      <c r="BA27" s="979"/>
      <c r="BB27" s="980"/>
      <c r="BC27" s="394" t="str">
        <f t="shared" si="36"/>
        <v>+</v>
      </c>
      <c r="BD27" s="984">
        <f>IF(OR($B27="",BD$5=""),"",'Calcul '!T209)</f>
        <v>7.1412662940354799E-8</v>
      </c>
      <c r="BE27" s="985"/>
      <c r="BF27" s="986"/>
      <c r="BG27" s="551" t="str">
        <f t="shared" ref="BG27:BG90" si="52">IF(B27="","",") ")</f>
        <v xml:space="preserve">) </v>
      </c>
      <c r="BH27" s="363"/>
      <c r="BJ27" s="392">
        <f t="shared" si="37"/>
        <v>0.22532414706276174</v>
      </c>
      <c r="BN27" s="392">
        <f t="shared" si="38"/>
        <v>6.1724946227349795E-2</v>
      </c>
      <c r="BR27" s="392">
        <f t="shared" si="39"/>
        <v>0.26235786053450483</v>
      </c>
      <c r="BV27" s="392">
        <f t="shared" si="40"/>
        <v>1.1780235153216949E-6</v>
      </c>
      <c r="BZ27" s="392">
        <f t="shared" si="41"/>
        <v>0.16367005338203894</v>
      </c>
      <c r="CD27" s="392">
        <f t="shared" si="42"/>
        <v>4.670216224376153E-2</v>
      </c>
      <c r="CH27" s="392">
        <f t="shared" si="43"/>
        <v>0.20070376685378205</v>
      </c>
      <c r="CL27" s="392">
        <f t="shared" si="44"/>
        <v>9.7223195390267789E-7</v>
      </c>
      <c r="CP27" s="392">
        <f t="shared" si="45"/>
        <v>0.17452872813625675</v>
      </c>
      <c r="CT27" s="392">
        <f t="shared" si="46"/>
        <v>0.10785219105710914</v>
      </c>
      <c r="CX27" s="392">
        <f t="shared" si="47"/>
        <v>0.24859615507974292</v>
      </c>
      <c r="DB27" s="392">
        <f t="shared" si="48"/>
        <v>2.1423798882106439E-6</v>
      </c>
    </row>
    <row r="28" spans="1:106">
      <c r="A28" s="362" t="str">
        <f>'Résultats 1_Stress'!A38</f>
        <v>Résistance</v>
      </c>
      <c r="B28" s="607" t="str">
        <f>'Résultats 1_Stress'!B38</f>
        <v>Résistance</v>
      </c>
      <c r="C28" s="643"/>
      <c r="D28" s="798">
        <f t="shared" si="24"/>
        <v>0.41808367788447443</v>
      </c>
      <c r="E28" s="405">
        <f>'Résultats 1_Stress'!E38</f>
        <v>30</v>
      </c>
      <c r="F28" s="799">
        <f t="shared" si="25"/>
        <v>1.3936122596149148E-2</v>
      </c>
      <c r="G28" s="394" t="str">
        <f t="shared" si="49"/>
        <v>=</v>
      </c>
      <c r="H28" s="428">
        <f>IF(B28="","",'Saisie Part'!G24)</f>
        <v>1</v>
      </c>
      <c r="I28" s="394" t="str">
        <f t="shared" si="50"/>
        <v xml:space="preserve"> . </v>
      </c>
      <c r="J28" s="413">
        <f>IF(B28="","",'Résultats 1_Stress'!AN38)</f>
        <v>1.5</v>
      </c>
      <c r="K28" s="394" t="str">
        <f t="shared" si="51"/>
        <v>.(</v>
      </c>
      <c r="L28" s="1031">
        <f>IF(OR($B28="",L$5=""),"",'Calcul '!I210)</f>
        <v>1.5270225052674423E-3</v>
      </c>
      <c r="M28" s="1032"/>
      <c r="N28" s="1033"/>
      <c r="O28" s="394" t="str">
        <f t="shared" si="26"/>
        <v>+</v>
      </c>
      <c r="P28" s="1028">
        <f>IF(OR($B28="",P$5=""),"",'Calcul '!J210)</f>
        <v>4.055952406930836E-4</v>
      </c>
      <c r="Q28" s="1029"/>
      <c r="R28" s="1030"/>
      <c r="S28" s="394" t="str">
        <f t="shared" si="27"/>
        <v>+</v>
      </c>
      <c r="T28" s="984">
        <f>IF(OR($B28="",T$5=""),"",'Calcul '!K210)</f>
        <v>1.5751938790082016E-3</v>
      </c>
      <c r="U28" s="985"/>
      <c r="V28" s="986"/>
      <c r="W28" s="394" t="str">
        <f t="shared" si="28"/>
        <v>+</v>
      </c>
      <c r="X28" s="1022">
        <f>IF(OR($B28="",X$5=""),"",'Calcul '!L210)</f>
        <v>6.1965101796945674E-9</v>
      </c>
      <c r="Y28" s="1023"/>
      <c r="Z28" s="1024"/>
      <c r="AA28" s="394" t="str">
        <f t="shared" si="29"/>
        <v>+</v>
      </c>
      <c r="AB28" s="1019">
        <f>IF(OR($B28="",AB$5=""),"",'Calcul '!M210)</f>
        <v>1.1034914821276887E-3</v>
      </c>
      <c r="AC28" s="1020"/>
      <c r="AD28" s="1021"/>
      <c r="AE28" s="394" t="str">
        <f t="shared" si="30"/>
        <v>+</v>
      </c>
      <c r="AF28" s="1013">
        <f>IF(OR($B28="",AF$5=""),"",'Calcul '!N210)</f>
        <v>3.0653352030971865E-4</v>
      </c>
      <c r="AG28" s="1014"/>
      <c r="AH28" s="1015"/>
      <c r="AI28" s="394" t="str">
        <f t="shared" si="31"/>
        <v>+</v>
      </c>
      <c r="AJ28" s="1016">
        <f>IF(OR($B28="",AJ$5=""),"",'Calcul '!O210)</f>
        <v>1.1603152654244954E-3</v>
      </c>
      <c r="AK28" s="1017"/>
      <c r="AL28" s="1018"/>
      <c r="AM28" s="394" t="str">
        <f t="shared" si="32"/>
        <v>+</v>
      </c>
      <c r="AN28" s="1003">
        <f>IF(OR($B28="",AN$5=""),"",'Calcul '!P210)</f>
        <v>4.8395003114292953E-9</v>
      </c>
      <c r="AO28" s="1004"/>
      <c r="AP28" s="1005"/>
      <c r="AQ28" s="394" t="str">
        <f t="shared" si="33"/>
        <v>+</v>
      </c>
      <c r="AR28" s="981">
        <f>IF(OR($B28="",AR$5=""),"",'Calcul '!Q210)</f>
        <v>1.2111193721107451E-3</v>
      </c>
      <c r="AS28" s="982"/>
      <c r="AT28" s="983"/>
      <c r="AU28" s="394" t="str">
        <f t="shared" si="34"/>
        <v>+</v>
      </c>
      <c r="AV28" s="995">
        <f>IF(OR($B28="",AV$5=""),"",'Calcul '!R210)</f>
        <v>7.0831516432307191E-4</v>
      </c>
      <c r="AW28" s="996"/>
      <c r="AX28" s="997"/>
      <c r="AY28" s="394" t="str">
        <f t="shared" si="35"/>
        <v>+</v>
      </c>
      <c r="AZ28" s="978">
        <f>IF(OR($B28="",AZ$5=""),"",'Calcul '!S210)</f>
        <v>1.2931399483883858E-3</v>
      </c>
      <c r="BA28" s="979"/>
      <c r="BB28" s="980"/>
      <c r="BC28" s="394" t="str">
        <f t="shared" si="36"/>
        <v>+</v>
      </c>
      <c r="BD28" s="984">
        <f>IF(OR($B28="",BD$5=""),"",'Calcul '!T210)</f>
        <v>1.0983769440716598E-8</v>
      </c>
      <c r="BE28" s="985"/>
      <c r="BF28" s="986"/>
      <c r="BG28" s="551" t="str">
        <f t="shared" si="52"/>
        <v xml:space="preserve">) </v>
      </c>
      <c r="BH28" s="363"/>
      <c r="BJ28" s="392">
        <f t="shared" si="37"/>
        <v>4.581067515802327E-2</v>
      </c>
      <c r="BN28" s="392">
        <f t="shared" si="38"/>
        <v>1.2167857220792508E-2</v>
      </c>
      <c r="BR28" s="392">
        <f t="shared" si="39"/>
        <v>4.7255816370246048E-2</v>
      </c>
      <c r="BV28" s="392">
        <f t="shared" si="40"/>
        <v>1.8589530539083702E-7</v>
      </c>
      <c r="BZ28" s="392">
        <f t="shared" si="41"/>
        <v>3.310474446383066E-2</v>
      </c>
      <c r="CD28" s="392">
        <f t="shared" si="42"/>
        <v>9.1960056092915601E-3</v>
      </c>
      <c r="CH28" s="392">
        <f t="shared" si="43"/>
        <v>3.4809457962734859E-2</v>
      </c>
      <c r="CL28" s="392">
        <f t="shared" si="44"/>
        <v>1.4518500934287885E-7</v>
      </c>
      <c r="CP28" s="392">
        <f t="shared" si="45"/>
        <v>3.6333581163322352E-2</v>
      </c>
      <c r="CT28" s="392">
        <f t="shared" si="46"/>
        <v>2.1249454929692158E-2</v>
      </c>
      <c r="CX28" s="392">
        <f t="shared" si="47"/>
        <v>3.8794198451651572E-2</v>
      </c>
      <c r="DB28" s="392">
        <f t="shared" si="48"/>
        <v>3.2951308322149795E-7</v>
      </c>
    </row>
    <row r="29" spans="1:106">
      <c r="A29" s="362" t="str">
        <f>'Résultats 1_Stress'!A39</f>
        <v>Circuits intégrés</v>
      </c>
      <c r="B29" s="607" t="str">
        <f>'Résultats 1_Stress'!B39</f>
        <v>Portes logiques</v>
      </c>
      <c r="C29" s="643"/>
      <c r="D29" s="798">
        <f t="shared" si="24"/>
        <v>0.11967256312178784</v>
      </c>
      <c r="E29" s="405">
        <f>'Résultats 1_Stress'!E39</f>
        <v>4</v>
      </c>
      <c r="F29" s="799">
        <f t="shared" si="25"/>
        <v>2.991814078044696E-2</v>
      </c>
      <c r="G29" s="394" t="str">
        <f t="shared" si="49"/>
        <v>=</v>
      </c>
      <c r="H29" s="428">
        <f>IF(B29="","",'Saisie Part'!G25)</f>
        <v>1</v>
      </c>
      <c r="I29" s="394" t="str">
        <f t="shared" si="50"/>
        <v xml:space="preserve"> . </v>
      </c>
      <c r="J29" s="413">
        <f>IF(B29="","",'Résultats 1_Stress'!AN39)</f>
        <v>1.5</v>
      </c>
      <c r="K29" s="394" t="str">
        <f t="shared" si="51"/>
        <v>.(</v>
      </c>
      <c r="L29" s="1031">
        <f>IF(OR($B29="",L$5=""),"",'Calcul '!I211)</f>
        <v>1.6787126041337001E-3</v>
      </c>
      <c r="M29" s="1032"/>
      <c r="N29" s="1033"/>
      <c r="O29" s="394" t="str">
        <f t="shared" si="26"/>
        <v>+</v>
      </c>
      <c r="P29" s="1028">
        <f>IF(OR($B29="",P$5=""),"",'Calcul '!J211)</f>
        <v>5.7589221447742513E-3</v>
      </c>
      <c r="Q29" s="1029"/>
      <c r="R29" s="1030"/>
      <c r="S29" s="394" t="str">
        <f t="shared" si="27"/>
        <v>+</v>
      </c>
      <c r="T29" s="984">
        <f>IF(OR($B29="",T$5=""),"",'Calcul '!K211)</f>
        <v>4.2601884040569752E-4</v>
      </c>
      <c r="U29" s="985"/>
      <c r="V29" s="986"/>
      <c r="W29" s="394" t="str">
        <f t="shared" si="28"/>
        <v>+</v>
      </c>
      <c r="X29" s="1022">
        <f>IF(OR($B29="",X$5=""),"",'Calcul '!L211)</f>
        <v>7.9035655109048437E-8</v>
      </c>
      <c r="Y29" s="1023"/>
      <c r="Z29" s="1024"/>
      <c r="AA29" s="394" t="str">
        <f t="shared" si="29"/>
        <v>+</v>
      </c>
      <c r="AB29" s="1019">
        <f>IF(OR($B29="",AB$5=""),"",'Calcul '!M211)</f>
        <v>1.1014371086520858E-3</v>
      </c>
      <c r="AC29" s="1020"/>
      <c r="AD29" s="1021"/>
      <c r="AE29" s="394" t="str">
        <f t="shared" si="30"/>
        <v>+</v>
      </c>
      <c r="AF29" s="1013">
        <f>IF(OR($B29="",AF$5=""),"",'Calcul '!N211)</f>
        <v>1.2428233724977127E-3</v>
      </c>
      <c r="AG29" s="1014"/>
      <c r="AH29" s="1015"/>
      <c r="AI29" s="394" t="str">
        <f t="shared" si="31"/>
        <v>+</v>
      </c>
      <c r="AJ29" s="1016">
        <f>IF(OR($B29="",AJ$5=""),"",'Calcul '!O211)</f>
        <v>3.1120971502190671E-4</v>
      </c>
      <c r="AK29" s="1017"/>
      <c r="AL29" s="1018"/>
      <c r="AM29" s="394" t="str">
        <f t="shared" si="32"/>
        <v>+</v>
      </c>
      <c r="AN29" s="1003">
        <f>IF(OR($B29="",AN$5=""),"",'Calcul '!P211)</f>
        <v>1.7171288365534267E-8</v>
      </c>
      <c r="AO29" s="1004"/>
      <c r="AP29" s="1005"/>
      <c r="AQ29" s="394" t="str">
        <f t="shared" si="33"/>
        <v>+</v>
      </c>
      <c r="AR29" s="981">
        <f>IF(OR($B29="",AR$5=""),"",'Calcul '!Q211)</f>
        <v>3.6346825993741087E-3</v>
      </c>
      <c r="AS29" s="982"/>
      <c r="AT29" s="983"/>
      <c r="AU29" s="394" t="str">
        <f t="shared" si="34"/>
        <v>+</v>
      </c>
      <c r="AV29" s="995">
        <f>IF(OR($B29="",AV$5=""),"",'Calcul '!R211)</f>
        <v>5.4276667847721902E-3</v>
      </c>
      <c r="AW29" s="996"/>
      <c r="AX29" s="997"/>
      <c r="AY29" s="394" t="str">
        <f t="shared" si="35"/>
        <v>+</v>
      </c>
      <c r="AZ29" s="978">
        <f>IF(OR($B29="",AZ$5=""),"",'Calcul '!S211)</f>
        <v>3.6378316616840001E-4</v>
      </c>
      <c r="BA29" s="979"/>
      <c r="BB29" s="980"/>
      <c r="BC29" s="394" t="str">
        <f t="shared" si="36"/>
        <v>+</v>
      </c>
      <c r="BD29" s="984">
        <f>IF(OR($B29="",BD$5=""),"",'Calcul '!T211)</f>
        <v>7.4644221111572117E-8</v>
      </c>
      <c r="BE29" s="985"/>
      <c r="BF29" s="986"/>
      <c r="BG29" s="551" t="str">
        <f t="shared" si="52"/>
        <v xml:space="preserve">) </v>
      </c>
      <c r="BH29" s="363"/>
      <c r="BJ29" s="392">
        <f t="shared" si="37"/>
        <v>6.7148504165348002E-3</v>
      </c>
      <c r="BN29" s="392">
        <f t="shared" si="38"/>
        <v>2.3035688579097005E-2</v>
      </c>
      <c r="BR29" s="392">
        <f t="shared" si="39"/>
        <v>1.7040753616227901E-3</v>
      </c>
      <c r="BV29" s="392">
        <f t="shared" si="40"/>
        <v>3.1614262043619375E-7</v>
      </c>
      <c r="BZ29" s="392">
        <f t="shared" si="41"/>
        <v>4.4057484346083434E-3</v>
      </c>
      <c r="CD29" s="392">
        <f t="shared" si="42"/>
        <v>4.9712934899908507E-3</v>
      </c>
      <c r="CH29" s="392">
        <f t="shared" si="43"/>
        <v>1.2448388600876268E-3</v>
      </c>
      <c r="CL29" s="392">
        <f t="shared" si="44"/>
        <v>6.8685153462137068E-8</v>
      </c>
      <c r="CP29" s="392">
        <f t="shared" si="45"/>
        <v>1.4538730397496435E-2</v>
      </c>
      <c r="CT29" s="392">
        <f t="shared" si="46"/>
        <v>2.1710667139088761E-2</v>
      </c>
      <c r="CX29" s="392">
        <f t="shared" si="47"/>
        <v>1.4551326646736001E-3</v>
      </c>
      <c r="DB29" s="392">
        <f t="shared" si="48"/>
        <v>2.9857688444628847E-7</v>
      </c>
    </row>
    <row r="30" spans="1:106">
      <c r="A30" s="362" t="str">
        <f>'Résultats 1_Stress'!A40</f>
        <v>Circuits intégrés</v>
      </c>
      <c r="B30" s="607" t="str">
        <f>'Résultats 1_Stress'!B40</f>
        <v>Régulateurs</v>
      </c>
      <c r="C30" s="643"/>
      <c r="D30" s="798">
        <f t="shared" si="24"/>
        <v>0.56220366141688105</v>
      </c>
      <c r="E30" s="405">
        <f>'Résultats 1_Stress'!E40</f>
        <v>2</v>
      </c>
      <c r="F30" s="799">
        <f t="shared" si="25"/>
        <v>0.28110183070844053</v>
      </c>
      <c r="G30" s="394" t="str">
        <f t="shared" si="49"/>
        <v>=</v>
      </c>
      <c r="H30" s="428">
        <f>IF(B30="","",'Saisie Part'!G26)</f>
        <v>1</v>
      </c>
      <c r="I30" s="394" t="str">
        <f t="shared" si="50"/>
        <v xml:space="preserve"> . </v>
      </c>
      <c r="J30" s="413">
        <f>IF(B30="","",'Résultats 1_Stress'!AN40)</f>
        <v>1.5</v>
      </c>
      <c r="K30" s="394" t="str">
        <f t="shared" si="51"/>
        <v>.(</v>
      </c>
      <c r="L30" s="1031">
        <f>IF(OR($B30="",L$5=""),"",'Calcul '!I212)</f>
        <v>2.1076845335509381E-3</v>
      </c>
      <c r="M30" s="1032"/>
      <c r="N30" s="1033"/>
      <c r="O30" s="394" t="str">
        <f t="shared" si="26"/>
        <v>+</v>
      </c>
      <c r="P30" s="1028">
        <f>IF(OR($B30="",P$5=""),"",'Calcul '!J212)</f>
        <v>8.1490537407907307E-2</v>
      </c>
      <c r="Q30" s="1029"/>
      <c r="R30" s="1030"/>
      <c r="S30" s="394" t="str">
        <f t="shared" si="27"/>
        <v>+</v>
      </c>
      <c r="T30" s="984">
        <f>IF(OR($B30="",T$5=""),"",'Calcul '!K212)</f>
        <v>4.772287710412255E-4</v>
      </c>
      <c r="U30" s="985"/>
      <c r="V30" s="986"/>
      <c r="W30" s="394" t="str">
        <f t="shared" si="28"/>
        <v>+</v>
      </c>
      <c r="X30" s="1022">
        <f>IF(OR($B30="",X$5=""),"",'Calcul '!L212)</f>
        <v>1.1164714029650041E-6</v>
      </c>
      <c r="Y30" s="1023"/>
      <c r="Z30" s="1024"/>
      <c r="AA30" s="394" t="str">
        <f t="shared" si="29"/>
        <v>+</v>
      </c>
      <c r="AB30" s="1019">
        <f>IF(OR($B30="",AB$5=""),"",'Calcul '!M212)</f>
        <v>1.3779333417749408E-3</v>
      </c>
      <c r="AC30" s="1020"/>
      <c r="AD30" s="1021"/>
      <c r="AE30" s="394" t="str">
        <f t="shared" si="30"/>
        <v>+</v>
      </c>
      <c r="AF30" s="1013">
        <f>IF(OR($B30="",AF$5=""),"",'Calcul '!N212)</f>
        <v>1.8059755205686319E-2</v>
      </c>
      <c r="AG30" s="1014"/>
      <c r="AH30" s="1015"/>
      <c r="AI30" s="394" t="str">
        <f t="shared" si="31"/>
        <v>+</v>
      </c>
      <c r="AJ30" s="1016">
        <f>IF(OR($B30="",AJ$5=""),"",'Calcul '!O212)</f>
        <v>3.4827978059644995E-4</v>
      </c>
      <c r="AK30" s="1017"/>
      <c r="AL30" s="1018"/>
      <c r="AM30" s="394" t="str">
        <f t="shared" si="32"/>
        <v>+</v>
      </c>
      <c r="AN30" s="1003">
        <f>IF(OR($B30="",AN$5=""),"",'Calcul '!P212)</f>
        <v>2.4755657827704616E-7</v>
      </c>
      <c r="AO30" s="1004"/>
      <c r="AP30" s="1005"/>
      <c r="AQ30" s="394" t="str">
        <f t="shared" si="33"/>
        <v>+</v>
      </c>
      <c r="AR30" s="981">
        <f>IF(OR($B30="",AR$5=""),"",'Calcul '!Q212)</f>
        <v>4.6691684950366493E-3</v>
      </c>
      <c r="AS30" s="982"/>
      <c r="AT30" s="983"/>
      <c r="AU30" s="394" t="str">
        <f t="shared" si="34"/>
        <v>+</v>
      </c>
      <c r="AV30" s="995">
        <f>IF(OR($B30="",AV$5=""),"",'Calcul '!R212)</f>
        <v>7.8454433506861085E-2</v>
      </c>
      <c r="AW30" s="996"/>
      <c r="AX30" s="997"/>
      <c r="AY30" s="394" t="str">
        <f t="shared" si="35"/>
        <v>+</v>
      </c>
      <c r="AZ30" s="978">
        <f>IF(OR($B30="",AZ$5=""),"",'Calcul '!S212)</f>
        <v>4.1376035824760194E-4</v>
      </c>
      <c r="BA30" s="979"/>
      <c r="BB30" s="980"/>
      <c r="BC30" s="394" t="str">
        <f t="shared" si="36"/>
        <v>+</v>
      </c>
      <c r="BD30" s="984">
        <f>IF(OR($B30="",BD$5=""),"",'Calcul '!T212)</f>
        <v>1.0750436099169472E-6</v>
      </c>
      <c r="BE30" s="985"/>
      <c r="BF30" s="986"/>
      <c r="BG30" s="551" t="str">
        <f t="shared" si="52"/>
        <v xml:space="preserve">) </v>
      </c>
      <c r="BH30" s="363"/>
      <c r="BJ30" s="392">
        <f t="shared" si="37"/>
        <v>4.2153690671018762E-3</v>
      </c>
      <c r="BN30" s="392">
        <f t="shared" si="38"/>
        <v>0.16298107481581461</v>
      </c>
      <c r="BR30" s="392">
        <f t="shared" si="39"/>
        <v>9.54457542082451E-4</v>
      </c>
      <c r="BV30" s="392">
        <f t="shared" si="40"/>
        <v>2.2329428059300083E-6</v>
      </c>
      <c r="BZ30" s="392">
        <f t="shared" si="41"/>
        <v>2.7558666835498817E-3</v>
      </c>
      <c r="CD30" s="392">
        <f t="shared" si="42"/>
        <v>3.6119510411372638E-2</v>
      </c>
      <c r="CH30" s="392">
        <f t="shared" si="43"/>
        <v>6.965595611928999E-4</v>
      </c>
      <c r="CL30" s="392">
        <f t="shared" si="44"/>
        <v>4.9511315655409232E-7</v>
      </c>
      <c r="CP30" s="392">
        <f t="shared" si="45"/>
        <v>9.3383369900732986E-3</v>
      </c>
      <c r="CT30" s="392">
        <f t="shared" si="46"/>
        <v>0.15690886701372217</v>
      </c>
      <c r="CX30" s="392">
        <f t="shared" si="47"/>
        <v>8.2752071649520387E-4</v>
      </c>
      <c r="DB30" s="392">
        <f t="shared" si="48"/>
        <v>2.1500872198338945E-6</v>
      </c>
    </row>
    <row r="31" spans="1:106">
      <c r="A31" s="362" t="str">
        <f>'Résultats 1_Stress'!A41</f>
        <v>Circuits Discrets actifs</v>
      </c>
      <c r="B31" s="607" t="str">
        <f>'Résultats 1_Stress'!B41</f>
        <v>Diode foudre</v>
      </c>
      <c r="C31" s="643"/>
      <c r="D31" s="798">
        <f t="shared" si="24"/>
        <v>0.36667328437293051</v>
      </c>
      <c r="E31" s="405">
        <f>'Résultats 1_Stress'!E41</f>
        <v>1</v>
      </c>
      <c r="F31" s="799">
        <f t="shared" si="25"/>
        <v>0.36667328437293051</v>
      </c>
      <c r="G31" s="394" t="str">
        <f t="shared" si="49"/>
        <v>=</v>
      </c>
      <c r="H31" s="428">
        <f>IF(B31="","",'Saisie Part'!G27)</f>
        <v>1</v>
      </c>
      <c r="I31" s="394" t="str">
        <f t="shared" si="50"/>
        <v xml:space="preserve"> . </v>
      </c>
      <c r="J31" s="413">
        <f>IF(B31="","",'Résultats 1_Stress'!AN41)</f>
        <v>1.5</v>
      </c>
      <c r="K31" s="394" t="str">
        <f t="shared" si="51"/>
        <v>.(</v>
      </c>
      <c r="L31" s="1031">
        <f>IF(OR($B31="",L$5=""),"",'Calcul '!I213)</f>
        <v>2.1222696394731067E-2</v>
      </c>
      <c r="M31" s="1032"/>
      <c r="N31" s="1033"/>
      <c r="O31" s="394" t="str">
        <f t="shared" si="26"/>
        <v>+</v>
      </c>
      <c r="P31" s="1028">
        <f>IF(OR($B31="",P$5=""),"",'Calcul '!J213)</f>
        <v>6.7746558370517018E-2</v>
      </c>
      <c r="Q31" s="1029"/>
      <c r="R31" s="1030"/>
      <c r="S31" s="394" t="str">
        <f t="shared" si="27"/>
        <v>+</v>
      </c>
      <c r="T31" s="984">
        <f>IF(OR($B31="",T$5=""),"",'Calcul '!K213)</f>
        <v>7.2486728890536322E-3</v>
      </c>
      <c r="U31" s="985"/>
      <c r="V31" s="986"/>
      <c r="W31" s="394" t="str">
        <f t="shared" si="28"/>
        <v>+</v>
      </c>
      <c r="X31" s="1022">
        <f>IF(OR($B31="",X$5=""),"",'Calcul '!L213)</f>
        <v>9.3284046251965251E-7</v>
      </c>
      <c r="Y31" s="1023"/>
      <c r="Z31" s="1024"/>
      <c r="AA31" s="394" t="str">
        <f t="shared" si="29"/>
        <v>+</v>
      </c>
      <c r="AB31" s="1019">
        <f>IF(OR($B31="",AB$5=""),"",'Calcul '!M213)</f>
        <v>1.4067277331877502E-2</v>
      </c>
      <c r="AC31" s="1020"/>
      <c r="AD31" s="1021"/>
      <c r="AE31" s="394" t="str">
        <f t="shared" si="30"/>
        <v>+</v>
      </c>
      <c r="AF31" s="1013">
        <f>IF(OR($B31="",AF$5=""),"",'Calcul '!N213)</f>
        <v>1.4986239566774877E-2</v>
      </c>
      <c r="AG31" s="1014"/>
      <c r="AH31" s="1015"/>
      <c r="AI31" s="394" t="str">
        <f t="shared" si="31"/>
        <v>+</v>
      </c>
      <c r="AJ31" s="1016">
        <f>IF(OR($B31="",AJ$5=""),"",'Calcul '!O213)</f>
        <v>5.3820461102235184E-3</v>
      </c>
      <c r="AK31" s="1017"/>
      <c r="AL31" s="1018"/>
      <c r="AM31" s="394" t="str">
        <f t="shared" si="32"/>
        <v>+</v>
      </c>
      <c r="AN31" s="1003">
        <f>IF(OR($B31="",AN$5=""),"",'Calcul '!P213)</f>
        <v>2.1009636931770601E-7</v>
      </c>
      <c r="AO31" s="1004"/>
      <c r="AP31" s="1005"/>
      <c r="AQ31" s="394" t="str">
        <f t="shared" si="33"/>
        <v>+</v>
      </c>
      <c r="AR31" s="981">
        <f>IF(OR($B31="",AR$5=""),"",'Calcul '!Q213)</f>
        <v>4.3050627406569453E-2</v>
      </c>
      <c r="AS31" s="982"/>
      <c r="AT31" s="983"/>
      <c r="AU31" s="394" t="str">
        <f t="shared" si="34"/>
        <v>+</v>
      </c>
      <c r="AV31" s="995">
        <f>IF(OR($B31="",AV$5=""),"",'Calcul '!R213)</f>
        <v>6.4394561759514551E-2</v>
      </c>
      <c r="AW31" s="996"/>
      <c r="AX31" s="997"/>
      <c r="AY31" s="394" t="str">
        <f t="shared" si="35"/>
        <v>+</v>
      </c>
      <c r="AZ31" s="978">
        <f>IF(OR($B31="",AZ$5=""),"",'Calcul '!S213)</f>
        <v>6.3481417544097854E-3</v>
      </c>
      <c r="BA31" s="979"/>
      <c r="BB31" s="980"/>
      <c r="BC31" s="394" t="str">
        <f t="shared" si="36"/>
        <v>+</v>
      </c>
      <c r="BD31" s="984">
        <f>IF(OR($B31="",BD$5=""),"",'Calcul '!T213)</f>
        <v>8.917281170732854E-7</v>
      </c>
      <c r="BE31" s="985"/>
      <c r="BF31" s="986"/>
      <c r="BG31" s="551" t="str">
        <f t="shared" si="52"/>
        <v xml:space="preserve">) </v>
      </c>
      <c r="BH31" s="363"/>
      <c r="BJ31" s="392">
        <f t="shared" si="37"/>
        <v>2.1222696394731067E-2</v>
      </c>
      <c r="BN31" s="392">
        <f t="shared" si="38"/>
        <v>6.7746558370517018E-2</v>
      </c>
      <c r="BR31" s="392">
        <f t="shared" si="39"/>
        <v>7.2486728890536322E-3</v>
      </c>
      <c r="BV31" s="392">
        <f t="shared" si="40"/>
        <v>9.3284046251965251E-7</v>
      </c>
      <c r="BZ31" s="392">
        <f t="shared" si="41"/>
        <v>1.4067277331877502E-2</v>
      </c>
      <c r="CD31" s="392">
        <f t="shared" si="42"/>
        <v>1.4986239566774877E-2</v>
      </c>
      <c r="CH31" s="392">
        <f t="shared" si="43"/>
        <v>5.3820461102235184E-3</v>
      </c>
      <c r="CL31" s="392">
        <f t="shared" si="44"/>
        <v>2.1009636931770601E-7</v>
      </c>
      <c r="CP31" s="392">
        <f t="shared" si="45"/>
        <v>4.3050627406569453E-2</v>
      </c>
      <c r="CT31" s="392">
        <f t="shared" si="46"/>
        <v>6.4394561759514551E-2</v>
      </c>
      <c r="CX31" s="392">
        <f t="shared" si="47"/>
        <v>6.3481417544097854E-3</v>
      </c>
      <c r="DB31" s="392">
        <f t="shared" si="48"/>
        <v>8.917281170732854E-7</v>
      </c>
    </row>
    <row r="32" spans="1:106">
      <c r="A32" s="362" t="str">
        <f>'Résultats 1_Stress'!A42</f>
        <v>Circuits Discrets actifs</v>
      </c>
      <c r="B32" s="607" t="str">
        <f>'Résultats 1_Stress'!B42</f>
        <v>Transistor</v>
      </c>
      <c r="C32" s="643"/>
      <c r="D32" s="798">
        <f t="shared" si="24"/>
        <v>0.39310155074388597</v>
      </c>
      <c r="E32" s="405">
        <f>'Résultats 1_Stress'!E42</f>
        <v>2</v>
      </c>
      <c r="F32" s="799">
        <f t="shared" si="25"/>
        <v>0.19655077537194299</v>
      </c>
      <c r="G32" s="394" t="str">
        <f t="shared" si="49"/>
        <v>=</v>
      </c>
      <c r="H32" s="428">
        <f>IF(B32="","",'Saisie Part'!G28)</f>
        <v>1</v>
      </c>
      <c r="I32" s="394" t="str">
        <f t="shared" si="50"/>
        <v xml:space="preserve"> . </v>
      </c>
      <c r="J32" s="413">
        <f>IF(B32="","",'Résultats 1_Stress'!AN42)</f>
        <v>1.5</v>
      </c>
      <c r="K32" s="394" t="str">
        <f t="shared" si="51"/>
        <v>.(</v>
      </c>
      <c r="L32" s="1031">
        <f>IF(OR($B32="",L$5=""),"",'Calcul '!I214)</f>
        <v>1.4571828751004099E-2</v>
      </c>
      <c r="M32" s="1032"/>
      <c r="N32" s="1033"/>
      <c r="O32" s="394" t="str">
        <f t="shared" si="26"/>
        <v>+</v>
      </c>
      <c r="P32" s="1028">
        <f>IF(OR($B32="",P$5=""),"",'Calcul '!J214)</f>
        <v>2.8468465256341776E-2</v>
      </c>
      <c r="Q32" s="1029"/>
      <c r="R32" s="1030"/>
      <c r="S32" s="394" t="str">
        <f t="shared" si="27"/>
        <v>+</v>
      </c>
      <c r="T32" s="984">
        <f>IF(OR($B32="",T$5=""),"",'Calcul '!K214)</f>
        <v>4.9770499491082303E-3</v>
      </c>
      <c r="U32" s="985"/>
      <c r="V32" s="986"/>
      <c r="W32" s="394" t="str">
        <f t="shared" si="28"/>
        <v>+</v>
      </c>
      <c r="X32" s="1022">
        <f>IF(OR($B32="",X$5=""),"",'Calcul '!L214)</f>
        <v>3.932784486601081E-7</v>
      </c>
      <c r="Y32" s="1023"/>
      <c r="Z32" s="1024"/>
      <c r="AA32" s="394" t="str">
        <f t="shared" si="29"/>
        <v>+</v>
      </c>
      <c r="AB32" s="1019">
        <f>IF(OR($B32="",AB$5=""),"",'Calcul '!M214)</f>
        <v>9.6588083088203838E-3</v>
      </c>
      <c r="AC32" s="1020"/>
      <c r="AD32" s="1021"/>
      <c r="AE32" s="394" t="str">
        <f t="shared" si="30"/>
        <v>+</v>
      </c>
      <c r="AF32" s="1013">
        <f>IF(OR($B32="",AF$5=""),"",'Calcul '!N214)</f>
        <v>7.1305790894001944E-3</v>
      </c>
      <c r="AG32" s="1014"/>
      <c r="AH32" s="1015"/>
      <c r="AI32" s="394" t="str">
        <f t="shared" si="31"/>
        <v>+</v>
      </c>
      <c r="AJ32" s="1016">
        <f>IF(OR($B32="",AJ$5=""),"",'Calcul '!O214)</f>
        <v>3.6953953818825614E-3</v>
      </c>
      <c r="AK32" s="1017"/>
      <c r="AL32" s="1018"/>
      <c r="AM32" s="394" t="str">
        <f t="shared" si="32"/>
        <v>+</v>
      </c>
      <c r="AN32" s="1003">
        <f>IF(OR($B32="",AN$5=""),"",'Calcul '!P214)</f>
        <v>1.009786381540593E-7</v>
      </c>
      <c r="AO32" s="1004"/>
      <c r="AP32" s="1005"/>
      <c r="AQ32" s="394" t="str">
        <f t="shared" si="33"/>
        <v>+</v>
      </c>
      <c r="AR32" s="981">
        <f>IF(OR($B32="",AR$5=""),"",'Calcul '!Q214)</f>
        <v>2.9559220870141616E-2</v>
      </c>
      <c r="AS32" s="982"/>
      <c r="AT32" s="983"/>
      <c r="AU32" s="394" t="str">
        <f t="shared" si="34"/>
        <v>+</v>
      </c>
      <c r="AV32" s="995">
        <f>IF(OR($B32="",AV$5=""),"",'Calcul '!R214)</f>
        <v>2.8612878363723657E-2</v>
      </c>
      <c r="AW32" s="996"/>
      <c r="AX32" s="997"/>
      <c r="AY32" s="394" t="str">
        <f t="shared" si="35"/>
        <v>+</v>
      </c>
      <c r="AZ32" s="978">
        <f>IF(OR($B32="",AZ$5=""),"",'Calcul '!S214)</f>
        <v>4.3587314642697331E-3</v>
      </c>
      <c r="BA32" s="979"/>
      <c r="BB32" s="980"/>
      <c r="BC32" s="394" t="str">
        <f t="shared" si="36"/>
        <v>+</v>
      </c>
      <c r="BD32" s="984">
        <f>IF(OR($B32="",BD$5=""),"",'Calcul '!T214)</f>
        <v>3.9855618295090302E-7</v>
      </c>
      <c r="BE32" s="985"/>
      <c r="BF32" s="986"/>
      <c r="BG32" s="551" t="str">
        <f t="shared" si="52"/>
        <v xml:space="preserve">) </v>
      </c>
      <c r="BH32" s="363"/>
      <c r="BJ32" s="392">
        <f t="shared" si="37"/>
        <v>2.9143657502008199E-2</v>
      </c>
      <c r="BN32" s="392">
        <f t="shared" si="38"/>
        <v>5.6936930512683552E-2</v>
      </c>
      <c r="BR32" s="392">
        <f t="shared" si="39"/>
        <v>9.9540998982164605E-3</v>
      </c>
      <c r="BV32" s="392">
        <f t="shared" si="40"/>
        <v>7.8655689732021619E-7</v>
      </c>
      <c r="BZ32" s="392">
        <f t="shared" si="41"/>
        <v>1.9317616617640768E-2</v>
      </c>
      <c r="CD32" s="392">
        <f t="shared" si="42"/>
        <v>1.4261158178800389E-2</v>
      </c>
      <c r="CH32" s="392">
        <f t="shared" si="43"/>
        <v>7.3907907637651227E-3</v>
      </c>
      <c r="CL32" s="392">
        <f t="shared" si="44"/>
        <v>2.0195727630811859E-7</v>
      </c>
      <c r="CP32" s="392">
        <f t="shared" si="45"/>
        <v>5.9118441740283231E-2</v>
      </c>
      <c r="CT32" s="392">
        <f t="shared" si="46"/>
        <v>5.7225756727447313E-2</v>
      </c>
      <c r="CX32" s="392">
        <f t="shared" si="47"/>
        <v>8.7174629285394663E-3</v>
      </c>
      <c r="DB32" s="392">
        <f t="shared" si="48"/>
        <v>7.9711236590180604E-7</v>
      </c>
    </row>
    <row r="33" spans="1:106">
      <c r="A33" s="362" t="str">
        <f>'Résultats 1_Stress'!A43</f>
        <v>Circuit imprimé</v>
      </c>
      <c r="B33" s="607" t="str">
        <f>'Résultats 1_Stress'!B43</f>
        <v>CI</v>
      </c>
      <c r="C33" s="643"/>
      <c r="D33" s="798">
        <f t="shared" si="24"/>
        <v>0.76694370154773073</v>
      </c>
      <c r="E33" s="405">
        <f>'Résultats 1_Stress'!E43</f>
        <v>1</v>
      </c>
      <c r="F33" s="799">
        <f t="shared" si="25"/>
        <v>0.76694370154773073</v>
      </c>
      <c r="G33" s="394" t="str">
        <f t="shared" si="49"/>
        <v>=</v>
      </c>
      <c r="H33" s="428">
        <f>IF(B33="","",'Saisie Part'!G29)</f>
        <v>1</v>
      </c>
      <c r="I33" s="394" t="str">
        <f t="shared" si="50"/>
        <v xml:space="preserve"> . </v>
      </c>
      <c r="J33" s="413">
        <f>IF(B33="","",'Résultats 1_Stress'!AN43)</f>
        <v>1.5</v>
      </c>
      <c r="K33" s="394" t="str">
        <f t="shared" si="51"/>
        <v>.(</v>
      </c>
      <c r="L33" s="1031">
        <f>IF(OR($B33="",L$5=""),"",'Calcul '!I215)</f>
        <v>7.6460979232594248E-2</v>
      </c>
      <c r="M33" s="1032"/>
      <c r="N33" s="1033"/>
      <c r="O33" s="394" t="str">
        <f t="shared" si="26"/>
        <v>+</v>
      </c>
      <c r="P33" s="1028">
        <f>IF(OR($B33="",P$5=""),"",'Calcul '!J215)</f>
        <v>7.7459585567290065E-3</v>
      </c>
      <c r="Q33" s="1029"/>
      <c r="R33" s="1030"/>
      <c r="S33" s="394" t="str">
        <f t="shared" si="27"/>
        <v>+</v>
      </c>
      <c r="T33" s="984">
        <f>IF(OR($B33="",T$5=""),"",'Calcul '!K215)</f>
        <v>5.7979230234734086E-2</v>
      </c>
      <c r="U33" s="985"/>
      <c r="V33" s="986"/>
      <c r="W33" s="394" t="str">
        <f t="shared" si="28"/>
        <v>+</v>
      </c>
      <c r="X33" s="1022">
        <f>IF(OR($B33="",X$5=""),"",'Calcul '!L215)</f>
        <v>4.0598809304447184E-7</v>
      </c>
      <c r="Y33" s="1023"/>
      <c r="Z33" s="1024"/>
      <c r="AA33" s="394" t="str">
        <f t="shared" si="29"/>
        <v>+</v>
      </c>
      <c r="AB33" s="1019">
        <f>IF(OR($B33="",AB$5=""),"",'Calcul '!M215)</f>
        <v>6.9022310834519721E-2</v>
      </c>
      <c r="AC33" s="1020"/>
      <c r="AD33" s="1021"/>
      <c r="AE33" s="394" t="str">
        <f t="shared" si="30"/>
        <v>+</v>
      </c>
      <c r="AF33" s="1013">
        <f>IF(OR($B33="",AF$5=""),"",'Calcul '!N215)</f>
        <v>6.6975345335819102E-3</v>
      </c>
      <c r="AG33" s="1014"/>
      <c r="AH33" s="1015"/>
      <c r="AI33" s="394" t="str">
        <f t="shared" si="31"/>
        <v>+</v>
      </c>
      <c r="AJ33" s="1016">
        <f>IF(OR($B33="",AJ$5=""),"",'Calcul '!O215)</f>
        <v>5.2013229780494878E-2</v>
      </c>
      <c r="AK33" s="1017"/>
      <c r="AL33" s="1018"/>
      <c r="AM33" s="394" t="str">
        <f t="shared" si="32"/>
        <v>+</v>
      </c>
      <c r="AN33" s="1003">
        <f>IF(OR($B33="",AN$5=""),"",'Calcul '!P215)</f>
        <v>3.916261201246486E-7</v>
      </c>
      <c r="AO33" s="1004"/>
      <c r="AP33" s="1005"/>
      <c r="AQ33" s="394" t="str">
        <f t="shared" si="33"/>
        <v>+</v>
      </c>
      <c r="AR33" s="981">
        <f>IF(OR($B33="",AR$5=""),"",'Calcul '!Q215)</f>
        <v>0.13551921319551102</v>
      </c>
      <c r="AS33" s="982"/>
      <c r="AT33" s="983"/>
      <c r="AU33" s="394" t="str">
        <f t="shared" si="34"/>
        <v>+</v>
      </c>
      <c r="AV33" s="995">
        <f>IF(OR($B33="",AV$5=""),"",'Calcul '!R215)</f>
        <v>1.6380587768388181E-2</v>
      </c>
      <c r="AW33" s="996"/>
      <c r="AX33" s="997"/>
      <c r="AY33" s="394" t="str">
        <f t="shared" si="35"/>
        <v>+</v>
      </c>
      <c r="AZ33" s="978">
        <f>IF(OR($B33="",AZ$5=""),"",'Calcul '!S215)</f>
        <v>8.947513513129754E-2</v>
      </c>
      <c r="BA33" s="979"/>
      <c r="BB33" s="980"/>
      <c r="BC33" s="394" t="str">
        <f t="shared" si="36"/>
        <v>+</v>
      </c>
      <c r="BD33" s="984">
        <f>IF(OR($B33="",BD$5=""),"",'Calcul '!T215)</f>
        <v>8.2414975670442536E-7</v>
      </c>
      <c r="BE33" s="985"/>
      <c r="BF33" s="986"/>
      <c r="BG33" s="551" t="str">
        <f t="shared" si="52"/>
        <v xml:space="preserve">) </v>
      </c>
      <c r="BH33" s="363"/>
      <c r="BJ33" s="392">
        <f t="shared" si="37"/>
        <v>7.6460979232594248E-2</v>
      </c>
      <c r="BN33" s="392">
        <f t="shared" si="38"/>
        <v>7.7459585567290065E-3</v>
      </c>
      <c r="BR33" s="392">
        <f t="shared" si="39"/>
        <v>5.7979230234734086E-2</v>
      </c>
      <c r="BV33" s="392">
        <f t="shared" si="40"/>
        <v>4.0598809304447184E-7</v>
      </c>
      <c r="BZ33" s="392">
        <f t="shared" si="41"/>
        <v>6.9022310834519721E-2</v>
      </c>
      <c r="CD33" s="392">
        <f t="shared" si="42"/>
        <v>6.6975345335819102E-3</v>
      </c>
      <c r="CH33" s="392">
        <f t="shared" si="43"/>
        <v>5.2013229780494878E-2</v>
      </c>
      <c r="CL33" s="392">
        <f t="shared" si="44"/>
        <v>3.916261201246486E-7</v>
      </c>
      <c r="CP33" s="392">
        <f t="shared" si="45"/>
        <v>0.13551921319551102</v>
      </c>
      <c r="CT33" s="392">
        <f t="shared" si="46"/>
        <v>1.6380587768388181E-2</v>
      </c>
      <c r="CX33" s="392">
        <f t="shared" si="47"/>
        <v>8.947513513129754E-2</v>
      </c>
      <c r="DB33" s="392">
        <f t="shared" si="48"/>
        <v>8.2414975670442536E-7</v>
      </c>
    </row>
    <row r="34" spans="1:106" ht="12.75" customHeight="1">
      <c r="A34" s="362" t="str">
        <f>'Résultats 1_Stress'!A44</f>
        <v>Connecteurs</v>
      </c>
      <c r="B34" s="607" t="str">
        <f>'Résultats 1_Stress'!B44</f>
        <v>connecteur</v>
      </c>
      <c r="C34" s="643"/>
      <c r="D34" s="798">
        <f t="shared" si="24"/>
        <v>2.673039662721016</v>
      </c>
      <c r="E34" s="405">
        <f>'Résultats 1_Stress'!E44</f>
        <v>1</v>
      </c>
      <c r="F34" s="799">
        <f t="shared" si="25"/>
        <v>2.673039662721016</v>
      </c>
      <c r="G34" s="394" t="str">
        <f t="shared" si="49"/>
        <v>=</v>
      </c>
      <c r="H34" s="428">
        <f>IF(B34="","",'Saisie Part'!G30)</f>
        <v>1</v>
      </c>
      <c r="I34" s="394" t="str">
        <f t="shared" si="50"/>
        <v xml:space="preserve"> . </v>
      </c>
      <c r="J34" s="413">
        <f>IF(B34="","",'Résultats 1_Stress'!AN44)</f>
        <v>1.5</v>
      </c>
      <c r="K34" s="394" t="str">
        <f t="shared" si="51"/>
        <v>.(</v>
      </c>
      <c r="L34" s="1031">
        <f>IF(OR($B34="",L$5=""),"",'Calcul '!I216)</f>
        <v>0.42257357789137384</v>
      </c>
      <c r="M34" s="1032"/>
      <c r="N34" s="1033"/>
      <c r="O34" s="394" t="str">
        <f t="shared" si="26"/>
        <v>+</v>
      </c>
      <c r="P34" s="1028">
        <f>IF(OR($B34="",P$5=""),"",'Calcul '!J216)</f>
        <v>6.1311413441154919E-3</v>
      </c>
      <c r="Q34" s="1029"/>
      <c r="R34" s="1030"/>
      <c r="S34" s="394" t="str">
        <f t="shared" si="27"/>
        <v>+</v>
      </c>
      <c r="T34" s="984">
        <f>IF(OR($B34="",T$5=""),"",'Calcul '!K216)</f>
        <v>1.6167991813117753E-2</v>
      </c>
      <c r="U34" s="985"/>
      <c r="V34" s="986"/>
      <c r="W34" s="394" t="str">
        <f t="shared" si="28"/>
        <v>+</v>
      </c>
      <c r="X34" s="1022">
        <f>IF(OR($B34="",X$5=""),"",'Calcul '!L216)</f>
        <v>1.549562338234885E-7</v>
      </c>
      <c r="Y34" s="1023"/>
      <c r="Z34" s="1024"/>
      <c r="AA34" s="394" t="str">
        <f t="shared" si="29"/>
        <v>+</v>
      </c>
      <c r="AB34" s="1019">
        <f>IF(OR($B34="",AB$5=""),"",'Calcul '!M216)</f>
        <v>0.42115818310728315</v>
      </c>
      <c r="AC34" s="1020"/>
      <c r="AD34" s="1021"/>
      <c r="AE34" s="394" t="str">
        <f t="shared" si="30"/>
        <v>+</v>
      </c>
      <c r="AF34" s="1013">
        <f>IF(OR($B34="",AF$5=""),"",'Calcul '!N216)</f>
        <v>6.0901311034649011E-3</v>
      </c>
      <c r="AG34" s="1014"/>
      <c r="AH34" s="1015"/>
      <c r="AI34" s="394" t="str">
        <f t="shared" si="31"/>
        <v>+</v>
      </c>
      <c r="AJ34" s="1016">
        <f>IF(OR($B34="",AJ$5=""),"",'Calcul '!O216)</f>
        <v>1.5772633082773373E-2</v>
      </c>
      <c r="AK34" s="1017"/>
      <c r="AL34" s="1018"/>
      <c r="AM34" s="394" t="str">
        <f t="shared" si="32"/>
        <v>+</v>
      </c>
      <c r="AN34" s="1003">
        <f>IF(OR($B34="",AN$5=""),"",'Calcul '!P216)</f>
        <v>1.5439444970498734E-7</v>
      </c>
      <c r="AO34" s="1004"/>
      <c r="AP34" s="1005"/>
      <c r="AQ34" s="394" t="str">
        <f t="shared" si="33"/>
        <v>+</v>
      </c>
      <c r="AR34" s="981">
        <f>IF(OR($B34="",AR$5=""),"",'Calcul '!Q216)</f>
        <v>0.84982931732862377</v>
      </c>
      <c r="AS34" s="982"/>
      <c r="AT34" s="983"/>
      <c r="AU34" s="394" t="str">
        <f t="shared" si="34"/>
        <v>+</v>
      </c>
      <c r="AV34" s="995">
        <f>IF(OR($B34="",AV$5=""),"",'Calcul '!R216)</f>
        <v>1.3574301905721427E-2</v>
      </c>
      <c r="AW34" s="996"/>
      <c r="AX34" s="997"/>
      <c r="AY34" s="394" t="str">
        <f t="shared" si="35"/>
        <v>+</v>
      </c>
      <c r="AZ34" s="978">
        <f>IF(OR($B34="",AZ$5=""),"",'Calcul '!S216)</f>
        <v>3.0728527001520019E-2</v>
      </c>
      <c r="BA34" s="979"/>
      <c r="BB34" s="980"/>
      <c r="BC34" s="394" t="str">
        <f t="shared" si="36"/>
        <v>+</v>
      </c>
      <c r="BD34" s="984">
        <f>IF(OR($B34="",BD$5=""),"",'Calcul '!T216)</f>
        <v>3.2788533363999688E-7</v>
      </c>
      <c r="BE34" s="985"/>
      <c r="BF34" s="986"/>
      <c r="BG34" s="551" t="str">
        <f t="shared" si="52"/>
        <v xml:space="preserve">) </v>
      </c>
      <c r="BH34" s="363"/>
      <c r="BJ34" s="392">
        <f t="shared" si="37"/>
        <v>0.42257357789137384</v>
      </c>
      <c r="BN34" s="392">
        <f t="shared" si="38"/>
        <v>6.1311413441154919E-3</v>
      </c>
      <c r="BR34" s="392">
        <f t="shared" si="39"/>
        <v>1.6167991813117753E-2</v>
      </c>
      <c r="BV34" s="392">
        <f t="shared" si="40"/>
        <v>1.549562338234885E-7</v>
      </c>
      <c r="BZ34" s="392">
        <f t="shared" si="41"/>
        <v>0.42115818310728315</v>
      </c>
      <c r="CD34" s="392">
        <f t="shared" si="42"/>
        <v>6.0901311034649011E-3</v>
      </c>
      <c r="CH34" s="392">
        <f t="shared" si="43"/>
        <v>1.5772633082773373E-2</v>
      </c>
      <c r="CL34" s="392">
        <f t="shared" si="44"/>
        <v>1.5439444970498734E-7</v>
      </c>
      <c r="CP34" s="392">
        <f t="shared" si="45"/>
        <v>0.84982931732862377</v>
      </c>
      <c r="CT34" s="392">
        <f t="shared" si="46"/>
        <v>1.3574301905721427E-2</v>
      </c>
      <c r="CX34" s="392">
        <f t="shared" si="47"/>
        <v>3.0728527001520019E-2</v>
      </c>
      <c r="DB34" s="392">
        <f t="shared" si="48"/>
        <v>3.2788533363999688E-7</v>
      </c>
    </row>
    <row r="35" spans="1:106" ht="12.75" customHeight="1">
      <c r="A35" s="362" t="str">
        <f>'Résultats 1_Stress'!A45</f>
        <v>Composants magnétiques</v>
      </c>
      <c r="B35" s="607" t="str">
        <f>'Résultats 1_Stress'!B45</f>
        <v>self</v>
      </c>
      <c r="C35" s="643"/>
      <c r="D35" s="798">
        <f t="shared" si="24"/>
        <v>0.84530365896557935</v>
      </c>
      <c r="E35" s="405">
        <f>'Résultats 1_Stress'!E45</f>
        <v>6</v>
      </c>
      <c r="F35" s="799">
        <f t="shared" si="25"/>
        <v>0.14088394316092989</v>
      </c>
      <c r="G35" s="394" t="str">
        <f t="shared" si="49"/>
        <v>=</v>
      </c>
      <c r="H35" s="428">
        <f>IF(B35="","",'Saisie Part'!G31)</f>
        <v>1</v>
      </c>
      <c r="I35" s="394" t="str">
        <f t="shared" si="50"/>
        <v xml:space="preserve"> . </v>
      </c>
      <c r="J35" s="413">
        <f>IF(B35="","",'Résultats 1_Stress'!AN45)</f>
        <v>1.5</v>
      </c>
      <c r="K35" s="394" t="str">
        <f t="shared" si="51"/>
        <v>.(</v>
      </c>
      <c r="L35" s="1031">
        <f>IF(OR($B35="",L$5=""),"",'Calcul '!I217)</f>
        <v>1.0735084823125532E-2</v>
      </c>
      <c r="M35" s="1032"/>
      <c r="N35" s="1033"/>
      <c r="O35" s="394" t="str">
        <f t="shared" si="26"/>
        <v>+</v>
      </c>
      <c r="P35" s="1028">
        <f>IF(OR($B35="",P$5=""),"",'Calcul '!J217)</f>
        <v>2.8933461249058506E-3</v>
      </c>
      <c r="Q35" s="1029"/>
      <c r="R35" s="1030"/>
      <c r="S35" s="394" t="str">
        <f t="shared" si="27"/>
        <v>+</v>
      </c>
      <c r="T35" s="984">
        <f>IF(OR($B35="",T$5=""),"",'Calcul '!K217)</f>
        <v>1.7959526277711732E-2</v>
      </c>
      <c r="U35" s="985"/>
      <c r="V35" s="986"/>
      <c r="W35" s="394" t="str">
        <f t="shared" si="28"/>
        <v>+</v>
      </c>
      <c r="X35" s="1022">
        <f>IF(OR($B35="",X$5=""),"",'Calcul '!L217)</f>
        <v>1.0511556348809594E-7</v>
      </c>
      <c r="Y35" s="1023"/>
      <c r="Z35" s="1024"/>
      <c r="AA35" s="394" t="str">
        <f t="shared" si="29"/>
        <v>+</v>
      </c>
      <c r="AB35" s="1019">
        <f>IF(OR($B35="",AB$5=""),"",'Calcul '!M217)</f>
        <v>7.907232370652521E-3</v>
      </c>
      <c r="AC35" s="1020"/>
      <c r="AD35" s="1021"/>
      <c r="AE35" s="394" t="str">
        <f t="shared" si="30"/>
        <v>+</v>
      </c>
      <c r="AF35" s="1013">
        <f>IF(OR($B35="",AF$5=""),"",'Calcul '!N217)</f>
        <v>2.1847999251397125E-3</v>
      </c>
      <c r="AG35" s="1014"/>
      <c r="AH35" s="1015"/>
      <c r="AI35" s="394" t="str">
        <f t="shared" si="31"/>
        <v>+</v>
      </c>
      <c r="AJ35" s="1016">
        <f>IF(OR($B35="",AJ$5=""),"",'Calcul '!O217)</f>
        <v>1.5131673825238721E-2</v>
      </c>
      <c r="AK35" s="1017"/>
      <c r="AL35" s="1018"/>
      <c r="AM35" s="394" t="str">
        <f t="shared" si="32"/>
        <v>+</v>
      </c>
      <c r="AN35" s="1003">
        <f>IF(OR($B35="",AN$5=""),"",'Calcul '!P217)</f>
        <v>9.5409451162532413E-8</v>
      </c>
      <c r="AO35" s="1004"/>
      <c r="AP35" s="1005"/>
      <c r="AQ35" s="394" t="str">
        <f t="shared" si="33"/>
        <v>+</v>
      </c>
      <c r="AR35" s="981">
        <f>IF(OR($B35="",AR$5=""),"",'Calcul '!Q217)</f>
        <v>8.8055541236865178E-3</v>
      </c>
      <c r="AS35" s="982"/>
      <c r="AT35" s="983"/>
      <c r="AU35" s="394" t="str">
        <f t="shared" si="34"/>
        <v>+</v>
      </c>
      <c r="AV35" s="995">
        <f>IF(OR($B35="",AV$5=""),"",'Calcul '!R217)</f>
        <v>5.0505735983092624E-3</v>
      </c>
      <c r="AW35" s="996"/>
      <c r="AX35" s="997"/>
      <c r="AY35" s="394" t="str">
        <f t="shared" si="35"/>
        <v>+</v>
      </c>
      <c r="AZ35" s="978">
        <f>IF(OR($B35="",AZ$5=""),"",'Calcul '!S217)</f>
        <v>2.325443703285892E-2</v>
      </c>
      <c r="BA35" s="979"/>
      <c r="BB35" s="980"/>
      <c r="BC35" s="394" t="str">
        <f t="shared" si="36"/>
        <v>+</v>
      </c>
      <c r="BD35" s="984">
        <f>IF(OR($B35="",BD$5=""),"",'Calcul '!T217)</f>
        <v>2.0014730983232283E-7</v>
      </c>
      <c r="BE35" s="985"/>
      <c r="BF35" s="986"/>
      <c r="BG35" s="551" t="str">
        <f t="shared" si="52"/>
        <v xml:space="preserve">) </v>
      </c>
      <c r="BH35" s="363"/>
      <c r="BJ35" s="392">
        <f t="shared" si="37"/>
        <v>6.4410508938753191E-2</v>
      </c>
      <c r="BN35" s="392">
        <f t="shared" si="38"/>
        <v>1.7360076749435103E-2</v>
      </c>
      <c r="BR35" s="392">
        <f t="shared" si="39"/>
        <v>0.10775715766627039</v>
      </c>
      <c r="BV35" s="392">
        <f t="shared" si="40"/>
        <v>6.3069338092857561E-7</v>
      </c>
      <c r="BZ35" s="392">
        <f t="shared" si="41"/>
        <v>4.7443394223915122E-2</v>
      </c>
      <c r="CD35" s="392">
        <f t="shared" si="42"/>
        <v>1.3108799550838275E-2</v>
      </c>
      <c r="CH35" s="392">
        <f t="shared" si="43"/>
        <v>9.0790042951432323E-2</v>
      </c>
      <c r="CL35" s="392">
        <f t="shared" si="44"/>
        <v>5.7245670697519443E-7</v>
      </c>
      <c r="CP35" s="392">
        <f t="shared" si="45"/>
        <v>5.2833324742119103E-2</v>
      </c>
      <c r="CT35" s="392">
        <f t="shared" si="46"/>
        <v>3.0303441589855575E-2</v>
      </c>
      <c r="CX35" s="392">
        <f t="shared" si="47"/>
        <v>0.1395266221971535</v>
      </c>
      <c r="DB35" s="392">
        <f t="shared" si="48"/>
        <v>1.200883858993937E-6</v>
      </c>
    </row>
    <row r="36" spans="1:106" ht="12.75" customHeight="1">
      <c r="A36" s="362" t="str">
        <f>'Résultats 1_Stress'!A46</f>
        <v/>
      </c>
      <c r="B36" s="607" t="str">
        <f>'Résultats 1_Stress'!B46</f>
        <v/>
      </c>
      <c r="C36" s="643"/>
      <c r="D36" s="798" t="str">
        <f t="shared" si="24"/>
        <v/>
      </c>
      <c r="E36" s="405" t="str">
        <f>'Résultats 1_Stress'!E46</f>
        <v/>
      </c>
      <c r="F36" s="799" t="str">
        <f t="shared" si="25"/>
        <v/>
      </c>
      <c r="G36" s="394" t="str">
        <f t="shared" si="49"/>
        <v/>
      </c>
      <c r="H36" s="428" t="str">
        <f>IF(B36="","",'Saisie Part'!G32)</f>
        <v/>
      </c>
      <c r="I36" s="394" t="str">
        <f t="shared" si="50"/>
        <v/>
      </c>
      <c r="J36" s="413" t="str">
        <f>IF(B36="","",'Résultats 1_Stress'!AN46)</f>
        <v/>
      </c>
      <c r="K36" s="394" t="str">
        <f t="shared" si="51"/>
        <v/>
      </c>
      <c r="L36" s="1031" t="str">
        <f>IF(OR($B36="",L$5=""),"",'Calcul '!I218)</f>
        <v/>
      </c>
      <c r="M36" s="1032"/>
      <c r="N36" s="1033"/>
      <c r="O36" s="394" t="str">
        <f t="shared" si="26"/>
        <v/>
      </c>
      <c r="P36" s="1028" t="str">
        <f>IF(OR($B36="",P$5=""),"",'Calcul '!J218)</f>
        <v/>
      </c>
      <c r="Q36" s="1029"/>
      <c r="R36" s="1030"/>
      <c r="S36" s="394" t="str">
        <f t="shared" si="27"/>
        <v/>
      </c>
      <c r="T36" s="984" t="str">
        <f>IF(OR($B36="",T$5=""),"",'Calcul '!K218)</f>
        <v/>
      </c>
      <c r="U36" s="985"/>
      <c r="V36" s="986"/>
      <c r="W36" s="394" t="str">
        <f t="shared" si="28"/>
        <v/>
      </c>
      <c r="X36" s="1022" t="str">
        <f>IF(OR($B36="",X$5=""),"",'Calcul '!L218)</f>
        <v/>
      </c>
      <c r="Y36" s="1023"/>
      <c r="Z36" s="1024"/>
      <c r="AA36" s="394" t="str">
        <f t="shared" si="29"/>
        <v/>
      </c>
      <c r="AB36" s="1019" t="str">
        <f>IF(OR($B36="",AB$5=""),"",'Calcul '!M218)</f>
        <v/>
      </c>
      <c r="AC36" s="1020"/>
      <c r="AD36" s="1021"/>
      <c r="AE36" s="394" t="str">
        <f t="shared" si="30"/>
        <v/>
      </c>
      <c r="AF36" s="1013" t="str">
        <f>IF(OR($B36="",AF$5=""),"",'Calcul '!N218)</f>
        <v/>
      </c>
      <c r="AG36" s="1014"/>
      <c r="AH36" s="1015"/>
      <c r="AI36" s="394" t="str">
        <f t="shared" si="31"/>
        <v/>
      </c>
      <c r="AJ36" s="1016" t="str">
        <f>IF(OR($B36="",AJ$5=""),"",'Calcul '!O218)</f>
        <v/>
      </c>
      <c r="AK36" s="1017"/>
      <c r="AL36" s="1018"/>
      <c r="AM36" s="394" t="str">
        <f t="shared" si="32"/>
        <v/>
      </c>
      <c r="AN36" s="1003" t="str">
        <f>IF(OR($B36="",AN$5=""),"",'Calcul '!P218)</f>
        <v/>
      </c>
      <c r="AO36" s="1004"/>
      <c r="AP36" s="1005"/>
      <c r="AQ36" s="394" t="str">
        <f t="shared" si="33"/>
        <v/>
      </c>
      <c r="AR36" s="981" t="str">
        <f>IF(OR($B36="",AR$5=""),"",'Calcul '!Q218)</f>
        <v/>
      </c>
      <c r="AS36" s="982"/>
      <c r="AT36" s="983"/>
      <c r="AU36" s="394" t="str">
        <f t="shared" si="34"/>
        <v/>
      </c>
      <c r="AV36" s="995" t="str">
        <f>IF(OR($B36="",AV$5=""),"",'Calcul '!R218)</f>
        <v/>
      </c>
      <c r="AW36" s="996"/>
      <c r="AX36" s="997"/>
      <c r="AY36" s="394" t="str">
        <f t="shared" si="35"/>
        <v/>
      </c>
      <c r="AZ36" s="978" t="str">
        <f>IF(OR($B36="",AZ$5=""),"",'Calcul '!S218)</f>
        <v/>
      </c>
      <c r="BA36" s="979"/>
      <c r="BB36" s="980"/>
      <c r="BC36" s="394" t="str">
        <f t="shared" si="36"/>
        <v/>
      </c>
      <c r="BD36" s="984" t="str">
        <f>IF(OR($B36="",BD$5=""),"",'Calcul '!T218)</f>
        <v/>
      </c>
      <c r="BE36" s="985"/>
      <c r="BF36" s="986"/>
      <c r="BG36" s="551" t="str">
        <f t="shared" si="52"/>
        <v/>
      </c>
      <c r="BH36" s="610"/>
      <c r="BJ36" s="392" t="e">
        <f t="shared" si="37"/>
        <v>#VALUE!</v>
      </c>
      <c r="BN36" s="392" t="e">
        <f t="shared" si="38"/>
        <v>#VALUE!</v>
      </c>
      <c r="BR36" s="392" t="e">
        <f t="shared" si="39"/>
        <v>#VALUE!</v>
      </c>
      <c r="BV36" s="392" t="e">
        <f t="shared" si="40"/>
        <v>#VALUE!</v>
      </c>
      <c r="BZ36" s="392" t="e">
        <f t="shared" si="41"/>
        <v>#VALUE!</v>
      </c>
      <c r="CD36" s="392" t="e">
        <f t="shared" si="42"/>
        <v>#VALUE!</v>
      </c>
      <c r="CH36" s="392" t="e">
        <f t="shared" si="43"/>
        <v>#VALUE!</v>
      </c>
      <c r="CL36" s="392" t="e">
        <f t="shared" si="44"/>
        <v>#VALUE!</v>
      </c>
      <c r="CP36" s="392" t="e">
        <f t="shared" si="45"/>
        <v>#VALUE!</v>
      </c>
      <c r="CT36" s="392" t="e">
        <f t="shared" si="46"/>
        <v>#VALUE!</v>
      </c>
      <c r="CX36" s="392" t="e">
        <f t="shared" si="47"/>
        <v>#VALUE!</v>
      </c>
      <c r="DB36" s="392" t="e">
        <f t="shared" si="48"/>
        <v>#VALUE!</v>
      </c>
    </row>
    <row r="37" spans="1:106" ht="12.75" customHeight="1">
      <c r="A37" s="362" t="str">
        <f>'Résultats 1_Stress'!A47</f>
        <v/>
      </c>
      <c r="B37" s="607" t="str">
        <f>'Résultats 1_Stress'!B47</f>
        <v/>
      </c>
      <c r="C37" s="643"/>
      <c r="D37" s="798" t="str">
        <f t="shared" si="24"/>
        <v/>
      </c>
      <c r="E37" s="405" t="str">
        <f>'Résultats 1_Stress'!E47</f>
        <v/>
      </c>
      <c r="F37" s="799" t="str">
        <f t="shared" si="25"/>
        <v/>
      </c>
      <c r="G37" s="394" t="str">
        <f t="shared" si="49"/>
        <v/>
      </c>
      <c r="H37" s="428" t="str">
        <f>IF(B37="","",'Saisie Part'!G33)</f>
        <v/>
      </c>
      <c r="I37" s="394" t="str">
        <f t="shared" si="50"/>
        <v/>
      </c>
      <c r="J37" s="413" t="str">
        <f>IF(B37="","",'Résultats 1_Stress'!AN47)</f>
        <v/>
      </c>
      <c r="K37" s="394" t="str">
        <f t="shared" si="51"/>
        <v/>
      </c>
      <c r="L37" s="1031" t="str">
        <f>IF(OR($B37="",L$5=""),"",'Calcul '!I219)</f>
        <v/>
      </c>
      <c r="M37" s="1032"/>
      <c r="N37" s="1033"/>
      <c r="O37" s="394" t="str">
        <f t="shared" si="26"/>
        <v/>
      </c>
      <c r="P37" s="1028" t="str">
        <f>IF(OR($B37="",P$5=""),"",'Calcul '!J219)</f>
        <v/>
      </c>
      <c r="Q37" s="1029"/>
      <c r="R37" s="1030"/>
      <c r="S37" s="394" t="str">
        <f t="shared" si="27"/>
        <v/>
      </c>
      <c r="T37" s="984" t="str">
        <f>IF(OR($B37="",T$5=""),"",'Calcul '!K219)</f>
        <v/>
      </c>
      <c r="U37" s="985"/>
      <c r="V37" s="986"/>
      <c r="W37" s="394" t="str">
        <f t="shared" si="28"/>
        <v/>
      </c>
      <c r="X37" s="1022" t="str">
        <f>IF(OR($B37="",X$5=""),"",'Calcul '!L219)</f>
        <v/>
      </c>
      <c r="Y37" s="1023"/>
      <c r="Z37" s="1024"/>
      <c r="AA37" s="394" t="str">
        <f t="shared" si="29"/>
        <v/>
      </c>
      <c r="AB37" s="1019" t="str">
        <f>IF(OR($B37="",AB$5=""),"",'Calcul '!M219)</f>
        <v/>
      </c>
      <c r="AC37" s="1020"/>
      <c r="AD37" s="1021"/>
      <c r="AE37" s="394" t="str">
        <f t="shared" si="30"/>
        <v/>
      </c>
      <c r="AF37" s="1013" t="str">
        <f>IF(OR($B37="",AF$5=""),"",'Calcul '!N219)</f>
        <v/>
      </c>
      <c r="AG37" s="1014"/>
      <c r="AH37" s="1015"/>
      <c r="AI37" s="394" t="str">
        <f t="shared" si="31"/>
        <v/>
      </c>
      <c r="AJ37" s="1016" t="str">
        <f>IF(OR($B37="",AJ$5=""),"",'Calcul '!O219)</f>
        <v/>
      </c>
      <c r="AK37" s="1017"/>
      <c r="AL37" s="1018"/>
      <c r="AM37" s="394" t="str">
        <f t="shared" si="32"/>
        <v/>
      </c>
      <c r="AN37" s="1003" t="str">
        <f>IF(OR($B37="",AN$5=""),"",'Calcul '!P219)</f>
        <v/>
      </c>
      <c r="AO37" s="1004"/>
      <c r="AP37" s="1005"/>
      <c r="AQ37" s="394" t="str">
        <f t="shared" si="33"/>
        <v/>
      </c>
      <c r="AR37" s="981" t="str">
        <f>IF(OR($B37="",AR$5=""),"",'Calcul '!Q219)</f>
        <v/>
      </c>
      <c r="AS37" s="982"/>
      <c r="AT37" s="983"/>
      <c r="AU37" s="394" t="str">
        <f t="shared" si="34"/>
        <v/>
      </c>
      <c r="AV37" s="995" t="str">
        <f>IF(OR($B37="",AV$5=""),"",'Calcul '!R219)</f>
        <v/>
      </c>
      <c r="AW37" s="996"/>
      <c r="AX37" s="997"/>
      <c r="AY37" s="394" t="str">
        <f t="shared" si="35"/>
        <v/>
      </c>
      <c r="AZ37" s="978" t="str">
        <f>IF(OR($B37="",AZ$5=""),"",'Calcul '!S219)</f>
        <v/>
      </c>
      <c r="BA37" s="979"/>
      <c r="BB37" s="980"/>
      <c r="BC37" s="394" t="str">
        <f t="shared" si="36"/>
        <v/>
      </c>
      <c r="BD37" s="984" t="str">
        <f>IF(OR($B37="",BD$5=""),"",'Calcul '!T219)</f>
        <v/>
      </c>
      <c r="BE37" s="985"/>
      <c r="BF37" s="986"/>
      <c r="BG37" s="551" t="str">
        <f t="shared" si="52"/>
        <v/>
      </c>
      <c r="BH37" s="610"/>
      <c r="BJ37" s="392" t="e">
        <f t="shared" si="37"/>
        <v>#VALUE!</v>
      </c>
      <c r="BN37" s="392" t="e">
        <f t="shared" si="38"/>
        <v>#VALUE!</v>
      </c>
      <c r="BR37" s="392" t="e">
        <f t="shared" si="39"/>
        <v>#VALUE!</v>
      </c>
      <c r="BV37" s="392" t="e">
        <f t="shared" si="40"/>
        <v>#VALUE!</v>
      </c>
      <c r="BZ37" s="392" t="e">
        <f t="shared" si="41"/>
        <v>#VALUE!</v>
      </c>
      <c r="CD37" s="392" t="e">
        <f t="shared" si="42"/>
        <v>#VALUE!</v>
      </c>
      <c r="CH37" s="392" t="e">
        <f t="shared" si="43"/>
        <v>#VALUE!</v>
      </c>
      <c r="CL37" s="392" t="e">
        <f t="shared" si="44"/>
        <v>#VALUE!</v>
      </c>
      <c r="CP37" s="392" t="e">
        <f t="shared" si="45"/>
        <v>#VALUE!</v>
      </c>
      <c r="CT37" s="392" t="e">
        <f t="shared" si="46"/>
        <v>#VALUE!</v>
      </c>
      <c r="CX37" s="392" t="e">
        <f t="shared" si="47"/>
        <v>#VALUE!</v>
      </c>
      <c r="DB37" s="392" t="e">
        <f t="shared" si="48"/>
        <v>#VALUE!</v>
      </c>
    </row>
    <row r="38" spans="1:106">
      <c r="A38" s="362" t="str">
        <f>'Résultats 1_Stress'!A48</f>
        <v/>
      </c>
      <c r="B38" s="607" t="str">
        <f>'Résultats 1_Stress'!B48</f>
        <v/>
      </c>
      <c r="C38" s="643"/>
      <c r="D38" s="798" t="str">
        <f t="shared" si="24"/>
        <v/>
      </c>
      <c r="E38" s="405" t="str">
        <f>'Résultats 1_Stress'!E48</f>
        <v/>
      </c>
      <c r="F38" s="799" t="str">
        <f t="shared" si="25"/>
        <v/>
      </c>
      <c r="G38" s="394" t="str">
        <f t="shared" si="49"/>
        <v/>
      </c>
      <c r="H38" s="428" t="str">
        <f>IF(B38="","",'Saisie Part'!G34)</f>
        <v/>
      </c>
      <c r="I38" s="394" t="str">
        <f t="shared" si="50"/>
        <v/>
      </c>
      <c r="J38" s="413" t="str">
        <f>IF(B38="","",'Résultats 1_Stress'!AN48)</f>
        <v/>
      </c>
      <c r="K38" s="394" t="str">
        <f t="shared" si="51"/>
        <v/>
      </c>
      <c r="L38" s="1031" t="str">
        <f>IF(OR($B38="",L$5=""),"",'Calcul '!I220)</f>
        <v/>
      </c>
      <c r="M38" s="1032"/>
      <c r="N38" s="1033"/>
      <c r="O38" s="394" t="str">
        <f t="shared" si="26"/>
        <v/>
      </c>
      <c r="P38" s="1028" t="str">
        <f>IF(OR($B38="",P$5=""),"",'Calcul '!J220)</f>
        <v/>
      </c>
      <c r="Q38" s="1029"/>
      <c r="R38" s="1030"/>
      <c r="S38" s="394" t="str">
        <f t="shared" si="27"/>
        <v/>
      </c>
      <c r="T38" s="984" t="str">
        <f>IF(OR($B38="",T$5=""),"",'Calcul '!K220)</f>
        <v/>
      </c>
      <c r="U38" s="985"/>
      <c r="V38" s="986"/>
      <c r="W38" s="394" t="str">
        <f t="shared" si="28"/>
        <v/>
      </c>
      <c r="X38" s="1022" t="str">
        <f>IF(OR($B38="",X$5=""),"",'Calcul '!L220)</f>
        <v/>
      </c>
      <c r="Y38" s="1023"/>
      <c r="Z38" s="1024"/>
      <c r="AA38" s="394" t="str">
        <f t="shared" si="29"/>
        <v/>
      </c>
      <c r="AB38" s="1019" t="str">
        <f>IF(OR($B38="",AB$5=""),"",'Calcul '!M220)</f>
        <v/>
      </c>
      <c r="AC38" s="1020"/>
      <c r="AD38" s="1021"/>
      <c r="AE38" s="394" t="str">
        <f t="shared" si="30"/>
        <v/>
      </c>
      <c r="AF38" s="1013" t="str">
        <f>IF(OR($B38="",AF$5=""),"",'Calcul '!N220)</f>
        <v/>
      </c>
      <c r="AG38" s="1014"/>
      <c r="AH38" s="1015"/>
      <c r="AI38" s="394" t="str">
        <f t="shared" si="31"/>
        <v/>
      </c>
      <c r="AJ38" s="1016" t="str">
        <f>IF(OR($B38="",AJ$5=""),"",'Calcul '!O220)</f>
        <v/>
      </c>
      <c r="AK38" s="1017"/>
      <c r="AL38" s="1018"/>
      <c r="AM38" s="394" t="str">
        <f t="shared" si="32"/>
        <v/>
      </c>
      <c r="AN38" s="1003" t="str">
        <f>IF(OR($B38="",AN$5=""),"",'Calcul '!P220)</f>
        <v/>
      </c>
      <c r="AO38" s="1004"/>
      <c r="AP38" s="1005"/>
      <c r="AQ38" s="394" t="str">
        <f t="shared" si="33"/>
        <v/>
      </c>
      <c r="AR38" s="981" t="str">
        <f>IF(OR($B38="",AR$5=""),"",'Calcul '!Q220)</f>
        <v/>
      </c>
      <c r="AS38" s="982"/>
      <c r="AT38" s="983"/>
      <c r="AU38" s="394" t="str">
        <f t="shared" si="34"/>
        <v/>
      </c>
      <c r="AV38" s="995" t="str">
        <f>IF(OR($B38="",AV$5=""),"",'Calcul '!R220)</f>
        <v/>
      </c>
      <c r="AW38" s="996"/>
      <c r="AX38" s="997"/>
      <c r="AY38" s="394" t="str">
        <f t="shared" si="35"/>
        <v/>
      </c>
      <c r="AZ38" s="978" t="str">
        <f>IF(OR($B38="",AZ$5=""),"",'Calcul '!S220)</f>
        <v/>
      </c>
      <c r="BA38" s="979"/>
      <c r="BB38" s="980"/>
      <c r="BC38" s="394" t="str">
        <f t="shared" si="36"/>
        <v/>
      </c>
      <c r="BD38" s="984" t="str">
        <f>IF(OR($B38="",BD$5=""),"",'Calcul '!T220)</f>
        <v/>
      </c>
      <c r="BE38" s="985"/>
      <c r="BF38" s="986"/>
      <c r="BG38" s="551" t="str">
        <f t="shared" si="52"/>
        <v/>
      </c>
      <c r="BH38" s="610"/>
      <c r="BJ38" s="392" t="e">
        <f t="shared" si="37"/>
        <v>#VALUE!</v>
      </c>
      <c r="BN38" s="392" t="e">
        <f t="shared" si="38"/>
        <v>#VALUE!</v>
      </c>
      <c r="BR38" s="392" t="e">
        <f t="shared" si="39"/>
        <v>#VALUE!</v>
      </c>
      <c r="BV38" s="392" t="e">
        <f t="shared" si="40"/>
        <v>#VALUE!</v>
      </c>
      <c r="BZ38" s="392" t="e">
        <f t="shared" si="41"/>
        <v>#VALUE!</v>
      </c>
      <c r="CD38" s="392" t="e">
        <f t="shared" si="42"/>
        <v>#VALUE!</v>
      </c>
      <c r="CH38" s="392" t="e">
        <f t="shared" si="43"/>
        <v>#VALUE!</v>
      </c>
      <c r="CL38" s="392" t="e">
        <f t="shared" si="44"/>
        <v>#VALUE!</v>
      </c>
      <c r="CP38" s="392" t="e">
        <f t="shared" si="45"/>
        <v>#VALUE!</v>
      </c>
      <c r="CT38" s="392" t="e">
        <f t="shared" si="46"/>
        <v>#VALUE!</v>
      </c>
      <c r="CX38" s="392" t="e">
        <f t="shared" si="47"/>
        <v>#VALUE!</v>
      </c>
      <c r="DB38" s="392" t="e">
        <f t="shared" si="48"/>
        <v>#VALUE!</v>
      </c>
    </row>
    <row r="39" spans="1:106">
      <c r="A39" s="362" t="str">
        <f>'Résultats 1_Stress'!A49</f>
        <v/>
      </c>
      <c r="B39" s="607" t="str">
        <f>'Résultats 1_Stress'!B49</f>
        <v/>
      </c>
      <c r="C39" s="643"/>
      <c r="D39" s="798" t="str">
        <f t="shared" si="24"/>
        <v/>
      </c>
      <c r="E39" s="405" t="str">
        <f>'Résultats 1_Stress'!E49</f>
        <v/>
      </c>
      <c r="F39" s="799" t="str">
        <f t="shared" si="25"/>
        <v/>
      </c>
      <c r="G39" s="394" t="str">
        <f t="shared" si="49"/>
        <v/>
      </c>
      <c r="H39" s="428" t="str">
        <f>IF(B39="","",'Saisie Part'!G35)</f>
        <v/>
      </c>
      <c r="I39" s="394" t="str">
        <f t="shared" si="50"/>
        <v/>
      </c>
      <c r="J39" s="413" t="str">
        <f>IF(B39="","",'Résultats 1_Stress'!AN49)</f>
        <v/>
      </c>
      <c r="K39" s="394" t="str">
        <f t="shared" si="51"/>
        <v/>
      </c>
      <c r="L39" s="1031" t="str">
        <f>IF(OR($B39="",L$5=""),"",'Calcul '!I221)</f>
        <v/>
      </c>
      <c r="M39" s="1032"/>
      <c r="N39" s="1033"/>
      <c r="O39" s="394" t="str">
        <f t="shared" si="26"/>
        <v/>
      </c>
      <c r="P39" s="1028" t="str">
        <f>IF(OR($B39="",P$5=""),"",'Calcul '!J221)</f>
        <v/>
      </c>
      <c r="Q39" s="1029"/>
      <c r="R39" s="1030"/>
      <c r="S39" s="394" t="str">
        <f t="shared" si="27"/>
        <v/>
      </c>
      <c r="T39" s="984" t="str">
        <f>IF(OR($B39="",T$5=""),"",'Calcul '!K221)</f>
        <v/>
      </c>
      <c r="U39" s="985"/>
      <c r="V39" s="986"/>
      <c r="W39" s="394" t="str">
        <f t="shared" si="28"/>
        <v/>
      </c>
      <c r="X39" s="1022" t="str">
        <f>IF(OR($B39="",X$5=""),"",'Calcul '!L221)</f>
        <v/>
      </c>
      <c r="Y39" s="1023"/>
      <c r="Z39" s="1024"/>
      <c r="AA39" s="394" t="str">
        <f t="shared" si="29"/>
        <v/>
      </c>
      <c r="AB39" s="1019" t="str">
        <f>IF(OR($B39="",AB$5=""),"",'Calcul '!M221)</f>
        <v/>
      </c>
      <c r="AC39" s="1020"/>
      <c r="AD39" s="1021"/>
      <c r="AE39" s="394" t="str">
        <f t="shared" si="30"/>
        <v/>
      </c>
      <c r="AF39" s="1013" t="str">
        <f>IF(OR($B39="",AF$5=""),"",'Calcul '!N221)</f>
        <v/>
      </c>
      <c r="AG39" s="1014"/>
      <c r="AH39" s="1015"/>
      <c r="AI39" s="394" t="str">
        <f t="shared" si="31"/>
        <v/>
      </c>
      <c r="AJ39" s="1016" t="str">
        <f>IF(OR($B39="",AJ$5=""),"",'Calcul '!O221)</f>
        <v/>
      </c>
      <c r="AK39" s="1017"/>
      <c r="AL39" s="1018"/>
      <c r="AM39" s="394" t="str">
        <f t="shared" si="32"/>
        <v/>
      </c>
      <c r="AN39" s="1003" t="str">
        <f>IF(OR($B39="",AN$5=""),"",'Calcul '!P221)</f>
        <v/>
      </c>
      <c r="AO39" s="1004"/>
      <c r="AP39" s="1005"/>
      <c r="AQ39" s="394" t="str">
        <f t="shared" si="33"/>
        <v/>
      </c>
      <c r="AR39" s="981" t="str">
        <f>IF(OR($B39="",AR$5=""),"",'Calcul '!Q221)</f>
        <v/>
      </c>
      <c r="AS39" s="982"/>
      <c r="AT39" s="983"/>
      <c r="AU39" s="394" t="str">
        <f t="shared" si="34"/>
        <v/>
      </c>
      <c r="AV39" s="995" t="str">
        <f>IF(OR($B39="",AV$5=""),"",'Calcul '!R221)</f>
        <v/>
      </c>
      <c r="AW39" s="996"/>
      <c r="AX39" s="997"/>
      <c r="AY39" s="394" t="str">
        <f t="shared" si="35"/>
        <v/>
      </c>
      <c r="AZ39" s="978" t="str">
        <f>IF(OR($B39="",AZ$5=""),"",'Calcul '!S221)</f>
        <v/>
      </c>
      <c r="BA39" s="979"/>
      <c r="BB39" s="980"/>
      <c r="BC39" s="394" t="str">
        <f t="shared" si="36"/>
        <v/>
      </c>
      <c r="BD39" s="984" t="str">
        <f>IF(OR($B39="",BD$5=""),"",'Calcul '!T221)</f>
        <v/>
      </c>
      <c r="BE39" s="985"/>
      <c r="BF39" s="986"/>
      <c r="BG39" s="551" t="str">
        <f t="shared" si="52"/>
        <v/>
      </c>
      <c r="BH39" s="610"/>
      <c r="BJ39" s="392" t="e">
        <f t="shared" si="37"/>
        <v>#VALUE!</v>
      </c>
      <c r="BN39" s="392" t="e">
        <f t="shared" si="38"/>
        <v>#VALUE!</v>
      </c>
      <c r="BR39" s="392" t="e">
        <f t="shared" si="39"/>
        <v>#VALUE!</v>
      </c>
      <c r="BV39" s="392" t="e">
        <f t="shared" si="40"/>
        <v>#VALUE!</v>
      </c>
      <c r="BZ39" s="392" t="e">
        <f t="shared" si="41"/>
        <v>#VALUE!</v>
      </c>
      <c r="CD39" s="392" t="e">
        <f t="shared" si="42"/>
        <v>#VALUE!</v>
      </c>
      <c r="CH39" s="392" t="e">
        <f t="shared" si="43"/>
        <v>#VALUE!</v>
      </c>
      <c r="CL39" s="392" t="e">
        <f t="shared" si="44"/>
        <v>#VALUE!</v>
      </c>
      <c r="CP39" s="392" t="e">
        <f t="shared" si="45"/>
        <v>#VALUE!</v>
      </c>
      <c r="CT39" s="392" t="e">
        <f t="shared" si="46"/>
        <v>#VALUE!</v>
      </c>
      <c r="CX39" s="392" t="e">
        <f t="shared" si="47"/>
        <v>#VALUE!</v>
      </c>
      <c r="DB39" s="392" t="e">
        <f t="shared" si="48"/>
        <v>#VALUE!</v>
      </c>
    </row>
    <row r="40" spans="1:106">
      <c r="A40" s="362" t="str">
        <f>'Résultats 1_Stress'!A50</f>
        <v/>
      </c>
      <c r="B40" s="607" t="str">
        <f>'Résultats 1_Stress'!B50</f>
        <v/>
      </c>
      <c r="C40" s="643"/>
      <c r="D40" s="798" t="str">
        <f t="shared" si="24"/>
        <v/>
      </c>
      <c r="E40" s="405" t="str">
        <f>'Résultats 1_Stress'!E50</f>
        <v/>
      </c>
      <c r="F40" s="799" t="str">
        <f t="shared" si="25"/>
        <v/>
      </c>
      <c r="G40" s="394" t="str">
        <f t="shared" si="49"/>
        <v/>
      </c>
      <c r="H40" s="428" t="str">
        <f>IF(B40="","",'Saisie Part'!G36)</f>
        <v/>
      </c>
      <c r="I40" s="394" t="str">
        <f t="shared" si="50"/>
        <v/>
      </c>
      <c r="J40" s="413" t="str">
        <f>IF(B40="","",'Résultats 1_Stress'!AN50)</f>
        <v/>
      </c>
      <c r="K40" s="394" t="str">
        <f t="shared" si="51"/>
        <v/>
      </c>
      <c r="L40" s="1031" t="str">
        <f>IF(OR($B40="",L$5=""),"",'Calcul '!I222)</f>
        <v/>
      </c>
      <c r="M40" s="1032"/>
      <c r="N40" s="1033"/>
      <c r="O40" s="394" t="str">
        <f t="shared" si="26"/>
        <v/>
      </c>
      <c r="P40" s="1028" t="str">
        <f>IF(OR($B40="",P$5=""),"",'Calcul '!J222)</f>
        <v/>
      </c>
      <c r="Q40" s="1029"/>
      <c r="R40" s="1030"/>
      <c r="S40" s="394" t="str">
        <f t="shared" si="27"/>
        <v/>
      </c>
      <c r="T40" s="984" t="str">
        <f>IF(OR($B40="",T$5=""),"",'Calcul '!K222)</f>
        <v/>
      </c>
      <c r="U40" s="985"/>
      <c r="V40" s="986"/>
      <c r="W40" s="394" t="str">
        <f t="shared" si="28"/>
        <v/>
      </c>
      <c r="X40" s="1022" t="str">
        <f>IF(OR($B40="",X$5=""),"",'Calcul '!L222)</f>
        <v/>
      </c>
      <c r="Y40" s="1023"/>
      <c r="Z40" s="1024"/>
      <c r="AA40" s="394" t="str">
        <f t="shared" si="29"/>
        <v/>
      </c>
      <c r="AB40" s="1019" t="str">
        <f>IF(OR($B40="",AB$5=""),"",'Calcul '!M222)</f>
        <v/>
      </c>
      <c r="AC40" s="1020"/>
      <c r="AD40" s="1021"/>
      <c r="AE40" s="394" t="str">
        <f t="shared" si="30"/>
        <v/>
      </c>
      <c r="AF40" s="1013" t="str">
        <f>IF(OR($B40="",AF$5=""),"",'Calcul '!N222)</f>
        <v/>
      </c>
      <c r="AG40" s="1014"/>
      <c r="AH40" s="1015"/>
      <c r="AI40" s="394" t="str">
        <f t="shared" si="31"/>
        <v/>
      </c>
      <c r="AJ40" s="1016" t="str">
        <f>IF(OR($B40="",AJ$5=""),"",'Calcul '!O222)</f>
        <v/>
      </c>
      <c r="AK40" s="1017"/>
      <c r="AL40" s="1018"/>
      <c r="AM40" s="394" t="str">
        <f t="shared" si="32"/>
        <v/>
      </c>
      <c r="AN40" s="1003" t="str">
        <f>IF(OR($B40="",AN$5=""),"",'Calcul '!P222)</f>
        <v/>
      </c>
      <c r="AO40" s="1004"/>
      <c r="AP40" s="1005"/>
      <c r="AQ40" s="394" t="str">
        <f t="shared" si="33"/>
        <v/>
      </c>
      <c r="AR40" s="981" t="str">
        <f>IF(OR($B40="",AR$5=""),"",'Calcul '!Q222)</f>
        <v/>
      </c>
      <c r="AS40" s="982"/>
      <c r="AT40" s="983"/>
      <c r="AU40" s="394" t="str">
        <f t="shared" si="34"/>
        <v/>
      </c>
      <c r="AV40" s="995" t="str">
        <f>IF(OR($B40="",AV$5=""),"",'Calcul '!R222)</f>
        <v/>
      </c>
      <c r="AW40" s="996"/>
      <c r="AX40" s="997"/>
      <c r="AY40" s="394" t="str">
        <f t="shared" si="35"/>
        <v/>
      </c>
      <c r="AZ40" s="978" t="str">
        <f>IF(OR($B40="",AZ$5=""),"",'Calcul '!S222)</f>
        <v/>
      </c>
      <c r="BA40" s="979"/>
      <c r="BB40" s="980"/>
      <c r="BC40" s="394" t="str">
        <f t="shared" si="36"/>
        <v/>
      </c>
      <c r="BD40" s="984" t="str">
        <f>IF(OR($B40="",BD$5=""),"",'Calcul '!T222)</f>
        <v/>
      </c>
      <c r="BE40" s="985"/>
      <c r="BF40" s="986"/>
      <c r="BG40" s="551" t="str">
        <f t="shared" si="52"/>
        <v/>
      </c>
      <c r="BH40" s="610"/>
      <c r="BJ40" s="392" t="e">
        <f t="shared" si="37"/>
        <v>#VALUE!</v>
      </c>
      <c r="BN40" s="392" t="e">
        <f t="shared" si="38"/>
        <v>#VALUE!</v>
      </c>
      <c r="BR40" s="392" t="e">
        <f t="shared" si="39"/>
        <v>#VALUE!</v>
      </c>
      <c r="BV40" s="392" t="e">
        <f t="shared" si="40"/>
        <v>#VALUE!</v>
      </c>
      <c r="BZ40" s="392" t="e">
        <f t="shared" si="41"/>
        <v>#VALUE!</v>
      </c>
      <c r="CD40" s="392" t="e">
        <f t="shared" si="42"/>
        <v>#VALUE!</v>
      </c>
      <c r="CH40" s="392" t="e">
        <f t="shared" si="43"/>
        <v>#VALUE!</v>
      </c>
      <c r="CL40" s="392" t="e">
        <f t="shared" si="44"/>
        <v>#VALUE!</v>
      </c>
      <c r="CP40" s="392" t="e">
        <f t="shared" si="45"/>
        <v>#VALUE!</v>
      </c>
      <c r="CT40" s="392" t="e">
        <f t="shared" si="46"/>
        <v>#VALUE!</v>
      </c>
      <c r="CX40" s="392" t="e">
        <f t="shared" si="47"/>
        <v>#VALUE!</v>
      </c>
      <c r="DB40" s="392" t="e">
        <f t="shared" si="48"/>
        <v>#VALUE!</v>
      </c>
    </row>
    <row r="41" spans="1:106">
      <c r="A41" s="362" t="str">
        <f>'Résultats 1_Stress'!A51</f>
        <v/>
      </c>
      <c r="B41" s="607" t="str">
        <f>'Résultats 1_Stress'!B51</f>
        <v/>
      </c>
      <c r="C41" s="643"/>
      <c r="D41" s="798" t="str">
        <f t="shared" si="24"/>
        <v/>
      </c>
      <c r="E41" s="405" t="str">
        <f>'Résultats 1_Stress'!E51</f>
        <v/>
      </c>
      <c r="F41" s="799" t="str">
        <f t="shared" si="25"/>
        <v/>
      </c>
      <c r="G41" s="394" t="str">
        <f t="shared" si="49"/>
        <v/>
      </c>
      <c r="H41" s="428" t="str">
        <f>IF(B41="","",'Saisie Part'!G37)</f>
        <v/>
      </c>
      <c r="I41" s="394" t="str">
        <f t="shared" si="50"/>
        <v/>
      </c>
      <c r="J41" s="413" t="str">
        <f>IF(B41="","",'Résultats 1_Stress'!AN51)</f>
        <v/>
      </c>
      <c r="K41" s="394" t="str">
        <f t="shared" si="51"/>
        <v/>
      </c>
      <c r="L41" s="1031" t="str">
        <f>IF(OR($B41="",L$5=""),"",'Calcul '!I223)</f>
        <v/>
      </c>
      <c r="M41" s="1032"/>
      <c r="N41" s="1033"/>
      <c r="O41" s="394" t="str">
        <f t="shared" si="26"/>
        <v/>
      </c>
      <c r="P41" s="1028" t="str">
        <f>IF(OR($B41="",P$5=""),"",'Calcul '!J223)</f>
        <v/>
      </c>
      <c r="Q41" s="1029"/>
      <c r="R41" s="1030"/>
      <c r="S41" s="394" t="str">
        <f t="shared" si="27"/>
        <v/>
      </c>
      <c r="T41" s="984" t="str">
        <f>IF(OR($B41="",T$5=""),"",'Calcul '!K223)</f>
        <v/>
      </c>
      <c r="U41" s="985"/>
      <c r="V41" s="986"/>
      <c r="W41" s="394" t="str">
        <f t="shared" si="28"/>
        <v/>
      </c>
      <c r="X41" s="1022" t="str">
        <f>IF(OR($B41="",X$5=""),"",'Calcul '!L223)</f>
        <v/>
      </c>
      <c r="Y41" s="1023"/>
      <c r="Z41" s="1024"/>
      <c r="AA41" s="394" t="str">
        <f t="shared" si="29"/>
        <v/>
      </c>
      <c r="AB41" s="1019" t="str">
        <f>IF(OR($B41="",AB$5=""),"",'Calcul '!M223)</f>
        <v/>
      </c>
      <c r="AC41" s="1020"/>
      <c r="AD41" s="1021"/>
      <c r="AE41" s="394" t="str">
        <f t="shared" si="30"/>
        <v/>
      </c>
      <c r="AF41" s="1013" t="str">
        <f>IF(OR($B41="",AF$5=""),"",'Calcul '!N223)</f>
        <v/>
      </c>
      <c r="AG41" s="1014"/>
      <c r="AH41" s="1015"/>
      <c r="AI41" s="394" t="str">
        <f t="shared" si="31"/>
        <v/>
      </c>
      <c r="AJ41" s="1016" t="str">
        <f>IF(OR($B41="",AJ$5=""),"",'Calcul '!O223)</f>
        <v/>
      </c>
      <c r="AK41" s="1017"/>
      <c r="AL41" s="1018"/>
      <c r="AM41" s="394" t="str">
        <f t="shared" si="32"/>
        <v/>
      </c>
      <c r="AN41" s="1003" t="str">
        <f>IF(OR($B41="",AN$5=""),"",'Calcul '!P223)</f>
        <v/>
      </c>
      <c r="AO41" s="1004"/>
      <c r="AP41" s="1005"/>
      <c r="AQ41" s="394" t="str">
        <f t="shared" si="33"/>
        <v/>
      </c>
      <c r="AR41" s="981" t="str">
        <f>IF(OR($B41="",AR$5=""),"",'Calcul '!Q223)</f>
        <v/>
      </c>
      <c r="AS41" s="982"/>
      <c r="AT41" s="983"/>
      <c r="AU41" s="394" t="str">
        <f t="shared" si="34"/>
        <v/>
      </c>
      <c r="AV41" s="995" t="str">
        <f>IF(OR($B41="",AV$5=""),"",'Calcul '!R223)</f>
        <v/>
      </c>
      <c r="AW41" s="996"/>
      <c r="AX41" s="997"/>
      <c r="AY41" s="394" t="str">
        <f t="shared" si="35"/>
        <v/>
      </c>
      <c r="AZ41" s="978" t="str">
        <f>IF(OR($B41="",AZ$5=""),"",'Calcul '!S223)</f>
        <v/>
      </c>
      <c r="BA41" s="979"/>
      <c r="BB41" s="980"/>
      <c r="BC41" s="394" t="str">
        <f t="shared" si="36"/>
        <v/>
      </c>
      <c r="BD41" s="984" t="str">
        <f>IF(OR($B41="",BD$5=""),"",'Calcul '!T223)</f>
        <v/>
      </c>
      <c r="BE41" s="985"/>
      <c r="BF41" s="986"/>
      <c r="BG41" s="551" t="str">
        <f t="shared" si="52"/>
        <v/>
      </c>
      <c r="BH41" s="610"/>
      <c r="BJ41" s="392" t="e">
        <f t="shared" si="37"/>
        <v>#VALUE!</v>
      </c>
      <c r="BN41" s="392" t="e">
        <f t="shared" si="38"/>
        <v>#VALUE!</v>
      </c>
      <c r="BR41" s="392" t="e">
        <f t="shared" si="39"/>
        <v>#VALUE!</v>
      </c>
      <c r="BV41" s="392" t="e">
        <f t="shared" si="40"/>
        <v>#VALUE!</v>
      </c>
      <c r="BZ41" s="392" t="e">
        <f t="shared" si="41"/>
        <v>#VALUE!</v>
      </c>
      <c r="CD41" s="392" t="e">
        <f t="shared" si="42"/>
        <v>#VALUE!</v>
      </c>
      <c r="CH41" s="392" t="e">
        <f t="shared" si="43"/>
        <v>#VALUE!</v>
      </c>
      <c r="CL41" s="392" t="e">
        <f t="shared" si="44"/>
        <v>#VALUE!</v>
      </c>
      <c r="CP41" s="392" t="e">
        <f t="shared" si="45"/>
        <v>#VALUE!</v>
      </c>
      <c r="CT41" s="392" t="e">
        <f t="shared" si="46"/>
        <v>#VALUE!</v>
      </c>
      <c r="CX41" s="392" t="e">
        <f t="shared" si="47"/>
        <v>#VALUE!</v>
      </c>
      <c r="DB41" s="392" t="e">
        <f t="shared" si="48"/>
        <v>#VALUE!</v>
      </c>
    </row>
    <row r="42" spans="1:106">
      <c r="A42" s="362" t="str">
        <f>'Résultats 1_Stress'!A52</f>
        <v/>
      </c>
      <c r="B42" s="607" t="str">
        <f>'Résultats 1_Stress'!B52</f>
        <v/>
      </c>
      <c r="C42" s="643"/>
      <c r="D42" s="798" t="str">
        <f t="shared" si="24"/>
        <v/>
      </c>
      <c r="E42" s="405" t="str">
        <f>'Résultats 1_Stress'!E52</f>
        <v/>
      </c>
      <c r="F42" s="799" t="str">
        <f t="shared" si="25"/>
        <v/>
      </c>
      <c r="G42" s="394" t="str">
        <f t="shared" si="49"/>
        <v/>
      </c>
      <c r="H42" s="428" t="str">
        <f>IF(B42="","",'Saisie Part'!G38)</f>
        <v/>
      </c>
      <c r="I42" s="394" t="str">
        <f t="shared" si="50"/>
        <v/>
      </c>
      <c r="J42" s="413" t="str">
        <f>IF(B42="","",'Résultats 1_Stress'!AN52)</f>
        <v/>
      </c>
      <c r="K42" s="394" t="str">
        <f t="shared" si="51"/>
        <v/>
      </c>
      <c r="L42" s="1031" t="str">
        <f>IF(OR($B42="",L$5=""),"",'Calcul '!I224)</f>
        <v/>
      </c>
      <c r="M42" s="1032"/>
      <c r="N42" s="1033"/>
      <c r="O42" s="394" t="str">
        <f t="shared" si="26"/>
        <v/>
      </c>
      <c r="P42" s="1028" t="str">
        <f>IF(OR($B42="",P$5=""),"",'Calcul '!J224)</f>
        <v/>
      </c>
      <c r="Q42" s="1029"/>
      <c r="R42" s="1030"/>
      <c r="S42" s="394" t="str">
        <f t="shared" si="27"/>
        <v/>
      </c>
      <c r="T42" s="984" t="str">
        <f>IF(OR($B42="",T$5=""),"",'Calcul '!K224)</f>
        <v/>
      </c>
      <c r="U42" s="985"/>
      <c r="V42" s="986"/>
      <c r="W42" s="394" t="str">
        <f t="shared" si="28"/>
        <v/>
      </c>
      <c r="X42" s="1022" t="str">
        <f>IF(OR($B42="",X$5=""),"",'Calcul '!L224)</f>
        <v/>
      </c>
      <c r="Y42" s="1023"/>
      <c r="Z42" s="1024"/>
      <c r="AA42" s="394" t="str">
        <f t="shared" si="29"/>
        <v/>
      </c>
      <c r="AB42" s="1019" t="str">
        <f>IF(OR($B42="",AB$5=""),"",'Calcul '!M224)</f>
        <v/>
      </c>
      <c r="AC42" s="1020"/>
      <c r="AD42" s="1021"/>
      <c r="AE42" s="394" t="str">
        <f t="shared" si="30"/>
        <v/>
      </c>
      <c r="AF42" s="1013" t="str">
        <f>IF(OR($B42="",AF$5=""),"",'Calcul '!N224)</f>
        <v/>
      </c>
      <c r="AG42" s="1014"/>
      <c r="AH42" s="1015"/>
      <c r="AI42" s="394" t="str">
        <f t="shared" si="31"/>
        <v/>
      </c>
      <c r="AJ42" s="1016" t="str">
        <f>IF(OR($B42="",AJ$5=""),"",'Calcul '!O224)</f>
        <v/>
      </c>
      <c r="AK42" s="1017"/>
      <c r="AL42" s="1018"/>
      <c r="AM42" s="394" t="str">
        <f t="shared" si="32"/>
        <v/>
      </c>
      <c r="AN42" s="1003" t="str">
        <f>IF(OR($B42="",AN$5=""),"",'Calcul '!P224)</f>
        <v/>
      </c>
      <c r="AO42" s="1004"/>
      <c r="AP42" s="1005"/>
      <c r="AQ42" s="394" t="str">
        <f t="shared" si="33"/>
        <v/>
      </c>
      <c r="AR42" s="981" t="str">
        <f>IF(OR($B42="",AR$5=""),"",'Calcul '!Q224)</f>
        <v/>
      </c>
      <c r="AS42" s="982"/>
      <c r="AT42" s="983"/>
      <c r="AU42" s="394" t="str">
        <f t="shared" si="34"/>
        <v/>
      </c>
      <c r="AV42" s="995" t="str">
        <f>IF(OR($B42="",AV$5=""),"",'Calcul '!R224)</f>
        <v/>
      </c>
      <c r="AW42" s="996"/>
      <c r="AX42" s="997"/>
      <c r="AY42" s="394" t="str">
        <f t="shared" si="35"/>
        <v/>
      </c>
      <c r="AZ42" s="978" t="str">
        <f>IF(OR($B42="",AZ$5=""),"",'Calcul '!S224)</f>
        <v/>
      </c>
      <c r="BA42" s="979"/>
      <c r="BB42" s="980"/>
      <c r="BC42" s="394" t="str">
        <f t="shared" si="36"/>
        <v/>
      </c>
      <c r="BD42" s="984" t="str">
        <f>IF(OR($B42="",BD$5=""),"",'Calcul '!T224)</f>
        <v/>
      </c>
      <c r="BE42" s="985"/>
      <c r="BF42" s="986"/>
      <c r="BG42" s="551" t="str">
        <f t="shared" si="52"/>
        <v/>
      </c>
      <c r="BH42" s="610"/>
      <c r="BJ42" s="392" t="e">
        <f t="shared" si="37"/>
        <v>#VALUE!</v>
      </c>
      <c r="BN42" s="392" t="e">
        <f t="shared" si="38"/>
        <v>#VALUE!</v>
      </c>
      <c r="BR42" s="392" t="e">
        <f t="shared" si="39"/>
        <v>#VALUE!</v>
      </c>
      <c r="BV42" s="392" t="e">
        <f t="shared" si="40"/>
        <v>#VALUE!</v>
      </c>
      <c r="BZ42" s="392" t="e">
        <f t="shared" si="41"/>
        <v>#VALUE!</v>
      </c>
      <c r="CD42" s="392" t="e">
        <f t="shared" si="42"/>
        <v>#VALUE!</v>
      </c>
      <c r="CH42" s="392" t="e">
        <f t="shared" si="43"/>
        <v>#VALUE!</v>
      </c>
      <c r="CL42" s="392" t="e">
        <f t="shared" si="44"/>
        <v>#VALUE!</v>
      </c>
      <c r="CP42" s="392" t="e">
        <f t="shared" si="45"/>
        <v>#VALUE!</v>
      </c>
      <c r="CT42" s="392" t="e">
        <f t="shared" si="46"/>
        <v>#VALUE!</v>
      </c>
      <c r="CX42" s="392" t="e">
        <f t="shared" si="47"/>
        <v>#VALUE!</v>
      </c>
      <c r="DB42" s="392" t="e">
        <f t="shared" si="48"/>
        <v>#VALUE!</v>
      </c>
    </row>
    <row r="43" spans="1:106">
      <c r="A43" s="362" t="str">
        <f>'Résultats 1_Stress'!A53</f>
        <v/>
      </c>
      <c r="B43" s="607" t="str">
        <f>'Résultats 1_Stress'!B53</f>
        <v/>
      </c>
      <c r="C43" s="643"/>
      <c r="D43" s="798" t="str">
        <f t="shared" ref="D43:D90" si="53">IF(B43="","",E43*F43)</f>
        <v/>
      </c>
      <c r="E43" s="405" t="str">
        <f>'Résultats 1_Stress'!E53</f>
        <v/>
      </c>
      <c r="F43" s="799" t="str">
        <f t="shared" si="25"/>
        <v/>
      </c>
      <c r="G43" s="394" t="str">
        <f t="shared" si="49"/>
        <v/>
      </c>
      <c r="H43" s="428" t="str">
        <f>IF(B43="","",'Saisie Part'!G39)</f>
        <v/>
      </c>
      <c r="I43" s="394" t="str">
        <f t="shared" si="50"/>
        <v/>
      </c>
      <c r="J43" s="413" t="str">
        <f>IF(B43="","",'Résultats 1_Stress'!AN53)</f>
        <v/>
      </c>
      <c r="K43" s="394" t="str">
        <f t="shared" si="51"/>
        <v/>
      </c>
      <c r="L43" s="1031" t="str">
        <f>IF(OR($B43="",L$5=""),"",'Calcul '!I225)</f>
        <v/>
      </c>
      <c r="M43" s="1032"/>
      <c r="N43" s="1033"/>
      <c r="O43" s="394" t="str">
        <f t="shared" si="26"/>
        <v/>
      </c>
      <c r="P43" s="1028" t="str">
        <f>IF(OR($B43="",P$5=""),"",'Calcul '!J225)</f>
        <v/>
      </c>
      <c r="Q43" s="1029"/>
      <c r="R43" s="1030"/>
      <c r="S43" s="394" t="str">
        <f t="shared" si="27"/>
        <v/>
      </c>
      <c r="T43" s="984" t="str">
        <f>IF(OR($B43="",T$5=""),"",'Calcul '!K225)</f>
        <v/>
      </c>
      <c r="U43" s="985"/>
      <c r="V43" s="986"/>
      <c r="W43" s="394" t="str">
        <f t="shared" si="28"/>
        <v/>
      </c>
      <c r="X43" s="1022" t="str">
        <f>IF(OR($B43="",X$5=""),"",'Calcul '!L225)</f>
        <v/>
      </c>
      <c r="Y43" s="1023"/>
      <c r="Z43" s="1024"/>
      <c r="AA43" s="394" t="str">
        <f t="shared" si="29"/>
        <v/>
      </c>
      <c r="AB43" s="1019" t="str">
        <f>IF(OR($B43="",AB$5=""),"",'Calcul '!M225)</f>
        <v/>
      </c>
      <c r="AC43" s="1020"/>
      <c r="AD43" s="1021"/>
      <c r="AE43" s="394" t="str">
        <f t="shared" si="30"/>
        <v/>
      </c>
      <c r="AF43" s="1013" t="str">
        <f>IF(OR($B43="",AF$5=""),"",'Calcul '!N225)</f>
        <v/>
      </c>
      <c r="AG43" s="1014"/>
      <c r="AH43" s="1015"/>
      <c r="AI43" s="394" t="str">
        <f t="shared" si="31"/>
        <v/>
      </c>
      <c r="AJ43" s="1016" t="str">
        <f>IF(OR($B43="",AJ$5=""),"",'Calcul '!O225)</f>
        <v/>
      </c>
      <c r="AK43" s="1017"/>
      <c r="AL43" s="1018"/>
      <c r="AM43" s="394" t="str">
        <f t="shared" si="32"/>
        <v/>
      </c>
      <c r="AN43" s="1003" t="str">
        <f>IF(OR($B43="",AN$5=""),"",'Calcul '!P225)</f>
        <v/>
      </c>
      <c r="AO43" s="1004"/>
      <c r="AP43" s="1005"/>
      <c r="AQ43" s="394" t="str">
        <f t="shared" si="33"/>
        <v/>
      </c>
      <c r="AR43" s="981" t="str">
        <f>IF(OR($B43="",AR$5=""),"",'Calcul '!Q225)</f>
        <v/>
      </c>
      <c r="AS43" s="982"/>
      <c r="AT43" s="983"/>
      <c r="AU43" s="394" t="str">
        <f t="shared" si="34"/>
        <v/>
      </c>
      <c r="AV43" s="995" t="str">
        <f>IF(OR($B43="",AV$5=""),"",'Calcul '!R225)</f>
        <v/>
      </c>
      <c r="AW43" s="996"/>
      <c r="AX43" s="997"/>
      <c r="AY43" s="394" t="str">
        <f t="shared" si="35"/>
        <v/>
      </c>
      <c r="AZ43" s="978" t="str">
        <f>IF(OR($B43="",AZ$5=""),"",'Calcul '!S225)</f>
        <v/>
      </c>
      <c r="BA43" s="979"/>
      <c r="BB43" s="980"/>
      <c r="BC43" s="394" t="str">
        <f t="shared" si="36"/>
        <v/>
      </c>
      <c r="BD43" s="984" t="str">
        <f>IF(OR($B43="",BD$5=""),"",'Calcul '!T225)</f>
        <v/>
      </c>
      <c r="BE43" s="985"/>
      <c r="BF43" s="986"/>
      <c r="BG43" s="551" t="str">
        <f t="shared" si="52"/>
        <v/>
      </c>
      <c r="BH43" s="610"/>
      <c r="BJ43" s="392" t="e">
        <f t="shared" si="37"/>
        <v>#VALUE!</v>
      </c>
      <c r="BN43" s="392" t="e">
        <f t="shared" si="38"/>
        <v>#VALUE!</v>
      </c>
      <c r="BR43" s="392" t="e">
        <f t="shared" si="39"/>
        <v>#VALUE!</v>
      </c>
      <c r="BV43" s="392" t="e">
        <f t="shared" si="40"/>
        <v>#VALUE!</v>
      </c>
      <c r="BZ43" s="392" t="e">
        <f t="shared" si="41"/>
        <v>#VALUE!</v>
      </c>
      <c r="CD43" s="392" t="e">
        <f t="shared" si="42"/>
        <v>#VALUE!</v>
      </c>
      <c r="CH43" s="392" t="e">
        <f t="shared" si="43"/>
        <v>#VALUE!</v>
      </c>
      <c r="CL43" s="392" t="e">
        <f t="shared" si="44"/>
        <v>#VALUE!</v>
      </c>
      <c r="CP43" s="392" t="e">
        <f t="shared" si="45"/>
        <v>#VALUE!</v>
      </c>
      <c r="CT43" s="392" t="e">
        <f t="shared" si="46"/>
        <v>#VALUE!</v>
      </c>
      <c r="CX43" s="392" t="e">
        <f t="shared" si="47"/>
        <v>#VALUE!</v>
      </c>
      <c r="DB43" s="392" t="e">
        <f t="shared" si="48"/>
        <v>#VALUE!</v>
      </c>
    </row>
    <row r="44" spans="1:106">
      <c r="A44" s="362" t="str">
        <f>'Résultats 1_Stress'!A54</f>
        <v/>
      </c>
      <c r="B44" s="607" t="str">
        <f>'Résultats 1_Stress'!B54</f>
        <v/>
      </c>
      <c r="C44" s="643"/>
      <c r="D44" s="798" t="str">
        <f t="shared" si="53"/>
        <v/>
      </c>
      <c r="E44" s="405" t="str">
        <f>'Résultats 1_Stress'!E54</f>
        <v/>
      </c>
      <c r="F44" s="799" t="str">
        <f t="shared" si="25"/>
        <v/>
      </c>
      <c r="G44" s="394" t="str">
        <f t="shared" si="49"/>
        <v/>
      </c>
      <c r="H44" s="428" t="str">
        <f>IF(B44="","",'Saisie Part'!G40)</f>
        <v/>
      </c>
      <c r="I44" s="394" t="str">
        <f t="shared" si="50"/>
        <v/>
      </c>
      <c r="J44" s="413" t="str">
        <f>IF(B44="","",'Résultats 1_Stress'!AN54)</f>
        <v/>
      </c>
      <c r="K44" s="394" t="str">
        <f t="shared" si="51"/>
        <v/>
      </c>
      <c r="L44" s="1031" t="str">
        <f>IF(OR($B44="",L$5=""),"",'Calcul '!I226)</f>
        <v/>
      </c>
      <c r="M44" s="1032"/>
      <c r="N44" s="1033"/>
      <c r="O44" s="394" t="str">
        <f t="shared" si="26"/>
        <v/>
      </c>
      <c r="P44" s="1028" t="str">
        <f>IF(OR($B44="",P$5=""),"",'Calcul '!J226)</f>
        <v/>
      </c>
      <c r="Q44" s="1029"/>
      <c r="R44" s="1030"/>
      <c r="S44" s="394" t="str">
        <f t="shared" si="27"/>
        <v/>
      </c>
      <c r="T44" s="984" t="str">
        <f>IF(OR($B44="",T$5=""),"",'Calcul '!K226)</f>
        <v/>
      </c>
      <c r="U44" s="985"/>
      <c r="V44" s="986"/>
      <c r="W44" s="394" t="str">
        <f t="shared" si="28"/>
        <v/>
      </c>
      <c r="X44" s="1022" t="str">
        <f>IF(OR($B44="",X$5=""),"",'Calcul '!L226)</f>
        <v/>
      </c>
      <c r="Y44" s="1023"/>
      <c r="Z44" s="1024"/>
      <c r="AA44" s="394" t="str">
        <f t="shared" si="29"/>
        <v/>
      </c>
      <c r="AB44" s="1019" t="str">
        <f>IF(OR($B44="",AB$5=""),"",'Calcul '!M226)</f>
        <v/>
      </c>
      <c r="AC44" s="1020"/>
      <c r="AD44" s="1021"/>
      <c r="AE44" s="394" t="str">
        <f t="shared" si="30"/>
        <v/>
      </c>
      <c r="AF44" s="1013" t="str">
        <f>IF(OR($B44="",AF$5=""),"",'Calcul '!N226)</f>
        <v/>
      </c>
      <c r="AG44" s="1014"/>
      <c r="AH44" s="1015"/>
      <c r="AI44" s="394" t="str">
        <f t="shared" si="31"/>
        <v/>
      </c>
      <c r="AJ44" s="1016" t="str">
        <f>IF(OR($B44="",AJ$5=""),"",'Calcul '!O226)</f>
        <v/>
      </c>
      <c r="AK44" s="1017"/>
      <c r="AL44" s="1018"/>
      <c r="AM44" s="394" t="str">
        <f t="shared" si="32"/>
        <v/>
      </c>
      <c r="AN44" s="1003" t="str">
        <f>IF(OR($B44="",AN$5=""),"",'Calcul '!P226)</f>
        <v/>
      </c>
      <c r="AO44" s="1004"/>
      <c r="AP44" s="1005"/>
      <c r="AQ44" s="394" t="str">
        <f t="shared" si="33"/>
        <v/>
      </c>
      <c r="AR44" s="981" t="str">
        <f>IF(OR($B44="",AR$5=""),"",'Calcul '!Q226)</f>
        <v/>
      </c>
      <c r="AS44" s="982"/>
      <c r="AT44" s="983"/>
      <c r="AU44" s="394" t="str">
        <f t="shared" si="34"/>
        <v/>
      </c>
      <c r="AV44" s="995" t="str">
        <f>IF(OR($B44="",AV$5=""),"",'Calcul '!R226)</f>
        <v/>
      </c>
      <c r="AW44" s="996"/>
      <c r="AX44" s="997"/>
      <c r="AY44" s="394" t="str">
        <f t="shared" si="35"/>
        <v/>
      </c>
      <c r="AZ44" s="978" t="str">
        <f>IF(OR($B44="",AZ$5=""),"",'Calcul '!S226)</f>
        <v/>
      </c>
      <c r="BA44" s="979"/>
      <c r="BB44" s="980"/>
      <c r="BC44" s="394" t="str">
        <f t="shared" si="36"/>
        <v/>
      </c>
      <c r="BD44" s="984" t="str">
        <f>IF(OR($B44="",BD$5=""),"",'Calcul '!T226)</f>
        <v/>
      </c>
      <c r="BE44" s="985"/>
      <c r="BF44" s="986"/>
      <c r="BG44" s="551" t="str">
        <f t="shared" si="52"/>
        <v/>
      </c>
      <c r="BH44" s="610"/>
      <c r="BJ44" s="392" t="e">
        <f t="shared" si="37"/>
        <v>#VALUE!</v>
      </c>
      <c r="BN44" s="392" t="e">
        <f t="shared" si="38"/>
        <v>#VALUE!</v>
      </c>
      <c r="BR44" s="392" t="e">
        <f t="shared" si="39"/>
        <v>#VALUE!</v>
      </c>
      <c r="BV44" s="392" t="e">
        <f t="shared" si="40"/>
        <v>#VALUE!</v>
      </c>
      <c r="BZ44" s="392" t="e">
        <f t="shared" si="41"/>
        <v>#VALUE!</v>
      </c>
      <c r="CD44" s="392" t="e">
        <f t="shared" si="42"/>
        <v>#VALUE!</v>
      </c>
      <c r="CH44" s="392" t="e">
        <f t="shared" si="43"/>
        <v>#VALUE!</v>
      </c>
      <c r="CL44" s="392" t="e">
        <f t="shared" si="44"/>
        <v>#VALUE!</v>
      </c>
      <c r="CP44" s="392" t="e">
        <f t="shared" si="45"/>
        <v>#VALUE!</v>
      </c>
      <c r="CT44" s="392" t="e">
        <f t="shared" si="46"/>
        <v>#VALUE!</v>
      </c>
      <c r="CX44" s="392" t="e">
        <f t="shared" si="47"/>
        <v>#VALUE!</v>
      </c>
      <c r="DB44" s="392" t="e">
        <f t="shared" si="48"/>
        <v>#VALUE!</v>
      </c>
    </row>
    <row r="45" spans="1:106">
      <c r="A45" s="362" t="str">
        <f>'Résultats 1_Stress'!A55</f>
        <v/>
      </c>
      <c r="B45" s="607" t="str">
        <f>'Résultats 1_Stress'!B55</f>
        <v/>
      </c>
      <c r="C45" s="643"/>
      <c r="D45" s="798" t="str">
        <f t="shared" si="53"/>
        <v/>
      </c>
      <c r="E45" s="405" t="str">
        <f>'Résultats 1_Stress'!E55</f>
        <v/>
      </c>
      <c r="F45" s="799" t="str">
        <f t="shared" si="25"/>
        <v/>
      </c>
      <c r="G45" s="394" t="str">
        <f t="shared" si="49"/>
        <v/>
      </c>
      <c r="H45" s="428" t="str">
        <f>IF(B45="","",'Saisie Part'!G41)</f>
        <v/>
      </c>
      <c r="I45" s="394" t="str">
        <f t="shared" si="50"/>
        <v/>
      </c>
      <c r="J45" s="413" t="str">
        <f>IF(B45="","",'Résultats 1_Stress'!AN55)</f>
        <v/>
      </c>
      <c r="K45" s="394" t="str">
        <f t="shared" si="51"/>
        <v/>
      </c>
      <c r="L45" s="1031" t="str">
        <f>IF(OR($B45="",L$5=""),"",'Calcul '!I227)</f>
        <v/>
      </c>
      <c r="M45" s="1032"/>
      <c r="N45" s="1033"/>
      <c r="O45" s="394" t="str">
        <f t="shared" si="26"/>
        <v/>
      </c>
      <c r="P45" s="1028" t="str">
        <f>IF(OR($B45="",P$5=""),"",'Calcul '!J227)</f>
        <v/>
      </c>
      <c r="Q45" s="1029"/>
      <c r="R45" s="1030"/>
      <c r="S45" s="394" t="str">
        <f t="shared" si="27"/>
        <v/>
      </c>
      <c r="T45" s="984" t="str">
        <f>IF(OR($B45="",T$5=""),"",'Calcul '!K227)</f>
        <v/>
      </c>
      <c r="U45" s="985"/>
      <c r="V45" s="986"/>
      <c r="W45" s="394" t="str">
        <f t="shared" si="28"/>
        <v/>
      </c>
      <c r="X45" s="1022" t="str">
        <f>IF(OR($B45="",X$5=""),"",'Calcul '!L227)</f>
        <v/>
      </c>
      <c r="Y45" s="1023"/>
      <c r="Z45" s="1024"/>
      <c r="AA45" s="394" t="str">
        <f t="shared" si="29"/>
        <v/>
      </c>
      <c r="AB45" s="1019" t="str">
        <f>IF(OR($B45="",AB$5=""),"",'Calcul '!M227)</f>
        <v/>
      </c>
      <c r="AC45" s="1020"/>
      <c r="AD45" s="1021"/>
      <c r="AE45" s="394" t="str">
        <f t="shared" si="30"/>
        <v/>
      </c>
      <c r="AF45" s="1013" t="str">
        <f>IF(OR($B45="",AF$5=""),"",'Calcul '!N227)</f>
        <v/>
      </c>
      <c r="AG45" s="1014"/>
      <c r="AH45" s="1015"/>
      <c r="AI45" s="394" t="str">
        <f t="shared" si="31"/>
        <v/>
      </c>
      <c r="AJ45" s="1016" t="str">
        <f>IF(OR($B45="",AJ$5=""),"",'Calcul '!O227)</f>
        <v/>
      </c>
      <c r="AK45" s="1017"/>
      <c r="AL45" s="1018"/>
      <c r="AM45" s="394" t="str">
        <f t="shared" si="32"/>
        <v/>
      </c>
      <c r="AN45" s="1003" t="str">
        <f>IF(OR($B45="",AN$5=""),"",'Calcul '!P227)</f>
        <v/>
      </c>
      <c r="AO45" s="1004"/>
      <c r="AP45" s="1005"/>
      <c r="AQ45" s="394" t="str">
        <f t="shared" si="33"/>
        <v/>
      </c>
      <c r="AR45" s="981" t="str">
        <f>IF(OR($B45="",AR$5=""),"",'Calcul '!Q227)</f>
        <v/>
      </c>
      <c r="AS45" s="982"/>
      <c r="AT45" s="983"/>
      <c r="AU45" s="394" t="str">
        <f t="shared" si="34"/>
        <v/>
      </c>
      <c r="AV45" s="995" t="str">
        <f>IF(OR($B45="",AV$5=""),"",'Calcul '!R227)</f>
        <v/>
      </c>
      <c r="AW45" s="996"/>
      <c r="AX45" s="997"/>
      <c r="AY45" s="394" t="str">
        <f t="shared" si="35"/>
        <v/>
      </c>
      <c r="AZ45" s="978" t="str">
        <f>IF(OR($B45="",AZ$5=""),"",'Calcul '!S227)</f>
        <v/>
      </c>
      <c r="BA45" s="979"/>
      <c r="BB45" s="980"/>
      <c r="BC45" s="394" t="str">
        <f t="shared" si="36"/>
        <v/>
      </c>
      <c r="BD45" s="984" t="str">
        <f>IF(OR($B45="",BD$5=""),"",'Calcul '!T227)</f>
        <v/>
      </c>
      <c r="BE45" s="985"/>
      <c r="BF45" s="986"/>
      <c r="BG45" s="551" t="str">
        <f t="shared" si="52"/>
        <v/>
      </c>
      <c r="BH45" s="610"/>
      <c r="BJ45" s="392" t="e">
        <f t="shared" si="37"/>
        <v>#VALUE!</v>
      </c>
      <c r="BN45" s="392" t="e">
        <f t="shared" si="38"/>
        <v>#VALUE!</v>
      </c>
      <c r="BR45" s="392" t="e">
        <f t="shared" si="39"/>
        <v>#VALUE!</v>
      </c>
      <c r="BV45" s="392" t="e">
        <f t="shared" si="40"/>
        <v>#VALUE!</v>
      </c>
      <c r="BZ45" s="392" t="e">
        <f t="shared" si="41"/>
        <v>#VALUE!</v>
      </c>
      <c r="CD45" s="392" t="e">
        <f t="shared" si="42"/>
        <v>#VALUE!</v>
      </c>
      <c r="CH45" s="392" t="e">
        <f t="shared" si="43"/>
        <v>#VALUE!</v>
      </c>
      <c r="CL45" s="392" t="e">
        <f t="shared" si="44"/>
        <v>#VALUE!</v>
      </c>
      <c r="CP45" s="392" t="e">
        <f t="shared" si="45"/>
        <v>#VALUE!</v>
      </c>
      <c r="CT45" s="392" t="e">
        <f t="shared" si="46"/>
        <v>#VALUE!</v>
      </c>
      <c r="CX45" s="392" t="e">
        <f t="shared" si="47"/>
        <v>#VALUE!</v>
      </c>
      <c r="DB45" s="392" t="e">
        <f t="shared" si="48"/>
        <v>#VALUE!</v>
      </c>
    </row>
    <row r="46" spans="1:106">
      <c r="A46" s="362" t="str">
        <f>'Résultats 1_Stress'!A56</f>
        <v/>
      </c>
      <c r="B46" s="607" t="str">
        <f>'Résultats 1_Stress'!B56</f>
        <v/>
      </c>
      <c r="C46" s="643"/>
      <c r="D46" s="798" t="str">
        <f t="shared" si="53"/>
        <v/>
      </c>
      <c r="E46" s="405" t="str">
        <f>'Résultats 1_Stress'!E56</f>
        <v/>
      </c>
      <c r="F46" s="799" t="str">
        <f t="shared" si="25"/>
        <v/>
      </c>
      <c r="G46" s="394" t="str">
        <f t="shared" si="49"/>
        <v/>
      </c>
      <c r="H46" s="428" t="str">
        <f>IF(B46="","",'Saisie Part'!G42)</f>
        <v/>
      </c>
      <c r="I46" s="394" t="str">
        <f t="shared" si="50"/>
        <v/>
      </c>
      <c r="J46" s="413" t="str">
        <f>IF(B46="","",'Résultats 1_Stress'!AN56)</f>
        <v/>
      </c>
      <c r="K46" s="394" t="str">
        <f t="shared" si="51"/>
        <v/>
      </c>
      <c r="L46" s="1031" t="str">
        <f>IF(OR($B46="",L$5=""),"",'Calcul '!I228)</f>
        <v/>
      </c>
      <c r="M46" s="1032"/>
      <c r="N46" s="1033"/>
      <c r="O46" s="394" t="str">
        <f t="shared" si="26"/>
        <v/>
      </c>
      <c r="P46" s="1028" t="str">
        <f>IF(OR($B46="",P$5=""),"",'Calcul '!J228)</f>
        <v/>
      </c>
      <c r="Q46" s="1029"/>
      <c r="R46" s="1030"/>
      <c r="S46" s="394" t="str">
        <f t="shared" si="27"/>
        <v/>
      </c>
      <c r="T46" s="984" t="str">
        <f>IF(OR($B46="",T$5=""),"",'Calcul '!K228)</f>
        <v/>
      </c>
      <c r="U46" s="985"/>
      <c r="V46" s="986"/>
      <c r="W46" s="394" t="str">
        <f t="shared" si="28"/>
        <v/>
      </c>
      <c r="X46" s="1022" t="str">
        <f>IF(OR($B46="",X$5=""),"",'Calcul '!L228)</f>
        <v/>
      </c>
      <c r="Y46" s="1023"/>
      <c r="Z46" s="1024"/>
      <c r="AA46" s="394" t="str">
        <f t="shared" si="29"/>
        <v/>
      </c>
      <c r="AB46" s="1019" t="str">
        <f>IF(OR($B46="",AB$5=""),"",'Calcul '!M228)</f>
        <v/>
      </c>
      <c r="AC46" s="1020"/>
      <c r="AD46" s="1021"/>
      <c r="AE46" s="394" t="str">
        <f t="shared" si="30"/>
        <v/>
      </c>
      <c r="AF46" s="1013" t="str">
        <f>IF(OR($B46="",AF$5=""),"",'Calcul '!N228)</f>
        <v/>
      </c>
      <c r="AG46" s="1014"/>
      <c r="AH46" s="1015"/>
      <c r="AI46" s="394" t="str">
        <f t="shared" si="31"/>
        <v/>
      </c>
      <c r="AJ46" s="1016" t="str">
        <f>IF(OR($B46="",AJ$5=""),"",'Calcul '!O228)</f>
        <v/>
      </c>
      <c r="AK46" s="1017"/>
      <c r="AL46" s="1018"/>
      <c r="AM46" s="394" t="str">
        <f t="shared" si="32"/>
        <v/>
      </c>
      <c r="AN46" s="1003" t="str">
        <f>IF(OR($B46="",AN$5=""),"",'Calcul '!P228)</f>
        <v/>
      </c>
      <c r="AO46" s="1004"/>
      <c r="AP46" s="1005"/>
      <c r="AQ46" s="394" t="str">
        <f t="shared" si="33"/>
        <v/>
      </c>
      <c r="AR46" s="981" t="str">
        <f>IF(OR($B46="",AR$5=""),"",'Calcul '!Q228)</f>
        <v/>
      </c>
      <c r="AS46" s="982"/>
      <c r="AT46" s="983"/>
      <c r="AU46" s="394" t="str">
        <f t="shared" si="34"/>
        <v/>
      </c>
      <c r="AV46" s="995" t="str">
        <f>IF(OR($B46="",AV$5=""),"",'Calcul '!R228)</f>
        <v/>
      </c>
      <c r="AW46" s="996"/>
      <c r="AX46" s="997"/>
      <c r="AY46" s="394" t="str">
        <f t="shared" si="35"/>
        <v/>
      </c>
      <c r="AZ46" s="978" t="str">
        <f>IF(OR($B46="",AZ$5=""),"",'Calcul '!S228)</f>
        <v/>
      </c>
      <c r="BA46" s="979"/>
      <c r="BB46" s="980"/>
      <c r="BC46" s="394" t="str">
        <f t="shared" si="36"/>
        <v/>
      </c>
      <c r="BD46" s="984" t="str">
        <f>IF(OR($B46="",BD$5=""),"",'Calcul '!T228)</f>
        <v/>
      </c>
      <c r="BE46" s="985"/>
      <c r="BF46" s="986"/>
      <c r="BG46" s="551" t="str">
        <f t="shared" si="52"/>
        <v/>
      </c>
      <c r="BH46" s="610"/>
      <c r="BJ46" s="392" t="e">
        <f t="shared" si="37"/>
        <v>#VALUE!</v>
      </c>
      <c r="BN46" s="392" t="e">
        <f t="shared" si="38"/>
        <v>#VALUE!</v>
      </c>
      <c r="BR46" s="392" t="e">
        <f t="shared" si="39"/>
        <v>#VALUE!</v>
      </c>
      <c r="BV46" s="392" t="e">
        <f t="shared" si="40"/>
        <v>#VALUE!</v>
      </c>
      <c r="BZ46" s="392" t="e">
        <f t="shared" si="41"/>
        <v>#VALUE!</v>
      </c>
      <c r="CD46" s="392" t="e">
        <f t="shared" si="42"/>
        <v>#VALUE!</v>
      </c>
      <c r="CH46" s="392" t="e">
        <f t="shared" si="43"/>
        <v>#VALUE!</v>
      </c>
      <c r="CL46" s="392" t="e">
        <f t="shared" si="44"/>
        <v>#VALUE!</v>
      </c>
      <c r="CP46" s="392" t="e">
        <f t="shared" si="45"/>
        <v>#VALUE!</v>
      </c>
      <c r="CT46" s="392" t="e">
        <f t="shared" si="46"/>
        <v>#VALUE!</v>
      </c>
      <c r="CX46" s="392" t="e">
        <f t="shared" si="47"/>
        <v>#VALUE!</v>
      </c>
      <c r="DB46" s="392" t="e">
        <f t="shared" si="48"/>
        <v>#VALUE!</v>
      </c>
    </row>
    <row r="47" spans="1:106">
      <c r="A47" s="362" t="str">
        <f>'Résultats 1_Stress'!A57</f>
        <v/>
      </c>
      <c r="B47" s="607" t="str">
        <f>'Résultats 1_Stress'!B57</f>
        <v/>
      </c>
      <c r="C47" s="643"/>
      <c r="D47" s="798" t="str">
        <f t="shared" si="53"/>
        <v/>
      </c>
      <c r="E47" s="405" t="str">
        <f>'Résultats 1_Stress'!E57</f>
        <v/>
      </c>
      <c r="F47" s="799" t="str">
        <f t="shared" si="25"/>
        <v/>
      </c>
      <c r="G47" s="394" t="str">
        <f t="shared" si="49"/>
        <v/>
      </c>
      <c r="H47" s="428" t="str">
        <f>IF(B47="","",'Saisie Part'!G43)</f>
        <v/>
      </c>
      <c r="I47" s="394" t="str">
        <f t="shared" si="50"/>
        <v/>
      </c>
      <c r="J47" s="413" t="str">
        <f>IF(B47="","",'Résultats 1_Stress'!AN57)</f>
        <v/>
      </c>
      <c r="K47" s="394" t="str">
        <f t="shared" si="51"/>
        <v/>
      </c>
      <c r="L47" s="1031" t="str">
        <f>IF(OR($B47="",L$5=""),"",'Calcul '!I229)</f>
        <v/>
      </c>
      <c r="M47" s="1032"/>
      <c r="N47" s="1033"/>
      <c r="O47" s="394" t="str">
        <f t="shared" si="26"/>
        <v/>
      </c>
      <c r="P47" s="1028" t="str">
        <f>IF(OR($B47="",P$5=""),"",'Calcul '!J229)</f>
        <v/>
      </c>
      <c r="Q47" s="1029"/>
      <c r="R47" s="1030"/>
      <c r="S47" s="394" t="str">
        <f t="shared" si="27"/>
        <v/>
      </c>
      <c r="T47" s="984" t="str">
        <f>IF(OR($B47="",T$5=""),"",'Calcul '!K229)</f>
        <v/>
      </c>
      <c r="U47" s="985"/>
      <c r="V47" s="986"/>
      <c r="W47" s="394" t="str">
        <f t="shared" si="28"/>
        <v/>
      </c>
      <c r="X47" s="1022" t="str">
        <f>IF(OR($B47="",X$5=""),"",'Calcul '!L229)</f>
        <v/>
      </c>
      <c r="Y47" s="1023"/>
      <c r="Z47" s="1024"/>
      <c r="AA47" s="394" t="str">
        <f t="shared" si="29"/>
        <v/>
      </c>
      <c r="AB47" s="1019" t="str">
        <f>IF(OR($B47="",AB$5=""),"",'Calcul '!M229)</f>
        <v/>
      </c>
      <c r="AC47" s="1020"/>
      <c r="AD47" s="1021"/>
      <c r="AE47" s="394" t="str">
        <f t="shared" si="30"/>
        <v/>
      </c>
      <c r="AF47" s="1013" t="str">
        <f>IF(OR($B47="",AF$5=""),"",'Calcul '!N229)</f>
        <v/>
      </c>
      <c r="AG47" s="1014"/>
      <c r="AH47" s="1015"/>
      <c r="AI47" s="394" t="str">
        <f t="shared" si="31"/>
        <v/>
      </c>
      <c r="AJ47" s="1016" t="str">
        <f>IF(OR($B47="",AJ$5=""),"",'Calcul '!O229)</f>
        <v/>
      </c>
      <c r="AK47" s="1017"/>
      <c r="AL47" s="1018"/>
      <c r="AM47" s="394" t="str">
        <f t="shared" si="32"/>
        <v/>
      </c>
      <c r="AN47" s="1003" t="str">
        <f>IF(OR($B47="",AN$5=""),"",'Calcul '!P229)</f>
        <v/>
      </c>
      <c r="AO47" s="1004"/>
      <c r="AP47" s="1005"/>
      <c r="AQ47" s="394" t="str">
        <f t="shared" si="33"/>
        <v/>
      </c>
      <c r="AR47" s="981" t="str">
        <f>IF(OR($B47="",AR$5=""),"",'Calcul '!Q229)</f>
        <v/>
      </c>
      <c r="AS47" s="982"/>
      <c r="AT47" s="983"/>
      <c r="AU47" s="394" t="str">
        <f t="shared" si="34"/>
        <v/>
      </c>
      <c r="AV47" s="995" t="str">
        <f>IF(OR($B47="",AV$5=""),"",'Calcul '!R229)</f>
        <v/>
      </c>
      <c r="AW47" s="996"/>
      <c r="AX47" s="997"/>
      <c r="AY47" s="394" t="str">
        <f t="shared" si="35"/>
        <v/>
      </c>
      <c r="AZ47" s="978" t="str">
        <f>IF(OR($B47="",AZ$5=""),"",'Calcul '!S229)</f>
        <v/>
      </c>
      <c r="BA47" s="979"/>
      <c r="BB47" s="980"/>
      <c r="BC47" s="394" t="str">
        <f t="shared" si="36"/>
        <v/>
      </c>
      <c r="BD47" s="984" t="str">
        <f>IF(OR($B47="",BD$5=""),"",'Calcul '!T229)</f>
        <v/>
      </c>
      <c r="BE47" s="985"/>
      <c r="BF47" s="986"/>
      <c r="BG47" s="551" t="str">
        <f t="shared" si="52"/>
        <v/>
      </c>
      <c r="BH47" s="610"/>
      <c r="BJ47" s="392" t="e">
        <f t="shared" si="37"/>
        <v>#VALUE!</v>
      </c>
      <c r="BN47" s="392" t="e">
        <f t="shared" si="38"/>
        <v>#VALUE!</v>
      </c>
      <c r="BR47" s="392" t="e">
        <f t="shared" si="39"/>
        <v>#VALUE!</v>
      </c>
      <c r="BV47" s="392" t="e">
        <f t="shared" si="40"/>
        <v>#VALUE!</v>
      </c>
      <c r="BZ47" s="392" t="e">
        <f t="shared" si="41"/>
        <v>#VALUE!</v>
      </c>
      <c r="CD47" s="392" t="e">
        <f t="shared" si="42"/>
        <v>#VALUE!</v>
      </c>
      <c r="CH47" s="392" t="e">
        <f t="shared" si="43"/>
        <v>#VALUE!</v>
      </c>
      <c r="CL47" s="392" t="e">
        <f t="shared" si="44"/>
        <v>#VALUE!</v>
      </c>
      <c r="CP47" s="392" t="e">
        <f t="shared" si="45"/>
        <v>#VALUE!</v>
      </c>
      <c r="CT47" s="392" t="e">
        <f t="shared" si="46"/>
        <v>#VALUE!</v>
      </c>
      <c r="CX47" s="392" t="e">
        <f t="shared" si="47"/>
        <v>#VALUE!</v>
      </c>
      <c r="DB47" s="392" t="e">
        <f t="shared" si="48"/>
        <v>#VALUE!</v>
      </c>
    </row>
    <row r="48" spans="1:106">
      <c r="A48" s="362" t="str">
        <f>'Résultats 1_Stress'!A58</f>
        <v/>
      </c>
      <c r="B48" s="607" t="str">
        <f>'Résultats 1_Stress'!B58</f>
        <v/>
      </c>
      <c r="C48" s="643"/>
      <c r="D48" s="798" t="str">
        <f t="shared" si="53"/>
        <v/>
      </c>
      <c r="E48" s="405" t="str">
        <f>'Résultats 1_Stress'!E58</f>
        <v/>
      </c>
      <c r="F48" s="799" t="str">
        <f t="shared" si="25"/>
        <v/>
      </c>
      <c r="G48" s="394" t="str">
        <f t="shared" si="49"/>
        <v/>
      </c>
      <c r="H48" s="428" t="str">
        <f>IF(B48="","",'Saisie Part'!G44)</f>
        <v/>
      </c>
      <c r="I48" s="394" t="str">
        <f t="shared" si="50"/>
        <v/>
      </c>
      <c r="J48" s="413" t="str">
        <f>IF(B48="","",'Résultats 1_Stress'!AN58)</f>
        <v/>
      </c>
      <c r="K48" s="394" t="str">
        <f t="shared" si="51"/>
        <v/>
      </c>
      <c r="L48" s="1031" t="str">
        <f>IF(OR($B48="",L$5=""),"",'Calcul '!I230)</f>
        <v/>
      </c>
      <c r="M48" s="1032"/>
      <c r="N48" s="1033"/>
      <c r="O48" s="394" t="str">
        <f t="shared" si="26"/>
        <v/>
      </c>
      <c r="P48" s="1028" t="str">
        <f>IF(OR($B48="",P$5=""),"",'Calcul '!J230)</f>
        <v/>
      </c>
      <c r="Q48" s="1029"/>
      <c r="R48" s="1030"/>
      <c r="S48" s="394" t="str">
        <f t="shared" si="27"/>
        <v/>
      </c>
      <c r="T48" s="984" t="str">
        <f>IF(OR($B48="",T$5=""),"",'Calcul '!K230)</f>
        <v/>
      </c>
      <c r="U48" s="985"/>
      <c r="V48" s="986"/>
      <c r="W48" s="394" t="str">
        <f t="shared" si="28"/>
        <v/>
      </c>
      <c r="X48" s="1022" t="str">
        <f>IF(OR($B48="",X$5=""),"",'Calcul '!L230)</f>
        <v/>
      </c>
      <c r="Y48" s="1023"/>
      <c r="Z48" s="1024"/>
      <c r="AA48" s="394" t="str">
        <f t="shared" si="29"/>
        <v/>
      </c>
      <c r="AB48" s="1019" t="str">
        <f>IF(OR($B48="",AB$5=""),"",'Calcul '!M230)</f>
        <v/>
      </c>
      <c r="AC48" s="1020"/>
      <c r="AD48" s="1021"/>
      <c r="AE48" s="394" t="str">
        <f t="shared" si="30"/>
        <v/>
      </c>
      <c r="AF48" s="1013" t="str">
        <f>IF(OR($B48="",AF$5=""),"",'Calcul '!N230)</f>
        <v/>
      </c>
      <c r="AG48" s="1014"/>
      <c r="AH48" s="1015"/>
      <c r="AI48" s="394" t="str">
        <f t="shared" si="31"/>
        <v/>
      </c>
      <c r="AJ48" s="1016" t="str">
        <f>IF(OR($B48="",AJ$5=""),"",'Calcul '!O230)</f>
        <v/>
      </c>
      <c r="AK48" s="1017"/>
      <c r="AL48" s="1018"/>
      <c r="AM48" s="394" t="str">
        <f t="shared" si="32"/>
        <v/>
      </c>
      <c r="AN48" s="1003" t="str">
        <f>IF(OR($B48="",AN$5=""),"",'Calcul '!P230)</f>
        <v/>
      </c>
      <c r="AO48" s="1004"/>
      <c r="AP48" s="1005"/>
      <c r="AQ48" s="394" t="str">
        <f t="shared" si="33"/>
        <v/>
      </c>
      <c r="AR48" s="981" t="str">
        <f>IF(OR($B48="",AR$5=""),"",'Calcul '!Q230)</f>
        <v/>
      </c>
      <c r="AS48" s="982"/>
      <c r="AT48" s="983"/>
      <c r="AU48" s="394" t="str">
        <f t="shared" si="34"/>
        <v/>
      </c>
      <c r="AV48" s="995" t="str">
        <f>IF(OR($B48="",AV$5=""),"",'Calcul '!R230)</f>
        <v/>
      </c>
      <c r="AW48" s="996"/>
      <c r="AX48" s="997"/>
      <c r="AY48" s="394" t="str">
        <f t="shared" si="35"/>
        <v/>
      </c>
      <c r="AZ48" s="978" t="str">
        <f>IF(OR($B48="",AZ$5=""),"",'Calcul '!S230)</f>
        <v/>
      </c>
      <c r="BA48" s="979"/>
      <c r="BB48" s="980"/>
      <c r="BC48" s="394" t="str">
        <f t="shared" si="36"/>
        <v/>
      </c>
      <c r="BD48" s="984" t="str">
        <f>IF(OR($B48="",BD$5=""),"",'Calcul '!T230)</f>
        <v/>
      </c>
      <c r="BE48" s="985"/>
      <c r="BF48" s="986"/>
      <c r="BG48" s="551" t="str">
        <f t="shared" si="52"/>
        <v/>
      </c>
      <c r="BH48" s="610"/>
      <c r="BJ48" s="392" t="e">
        <f t="shared" si="37"/>
        <v>#VALUE!</v>
      </c>
      <c r="BN48" s="392" t="e">
        <f t="shared" si="38"/>
        <v>#VALUE!</v>
      </c>
      <c r="BR48" s="392" t="e">
        <f t="shared" si="39"/>
        <v>#VALUE!</v>
      </c>
      <c r="BV48" s="392" t="e">
        <f t="shared" si="40"/>
        <v>#VALUE!</v>
      </c>
      <c r="BZ48" s="392" t="e">
        <f t="shared" si="41"/>
        <v>#VALUE!</v>
      </c>
      <c r="CD48" s="392" t="e">
        <f t="shared" si="42"/>
        <v>#VALUE!</v>
      </c>
      <c r="CH48" s="392" t="e">
        <f t="shared" si="43"/>
        <v>#VALUE!</v>
      </c>
      <c r="CL48" s="392" t="e">
        <f t="shared" si="44"/>
        <v>#VALUE!</v>
      </c>
      <c r="CP48" s="392" t="e">
        <f t="shared" si="45"/>
        <v>#VALUE!</v>
      </c>
      <c r="CT48" s="392" t="e">
        <f t="shared" si="46"/>
        <v>#VALUE!</v>
      </c>
      <c r="CX48" s="392" t="e">
        <f t="shared" si="47"/>
        <v>#VALUE!</v>
      </c>
      <c r="DB48" s="392" t="e">
        <f t="shared" si="48"/>
        <v>#VALUE!</v>
      </c>
    </row>
    <row r="49" spans="1:106">
      <c r="A49" s="362" t="str">
        <f>'Résultats 1_Stress'!A59</f>
        <v/>
      </c>
      <c r="B49" s="607" t="str">
        <f>'Résultats 1_Stress'!B59</f>
        <v/>
      </c>
      <c r="C49" s="643"/>
      <c r="D49" s="798" t="str">
        <f t="shared" si="53"/>
        <v/>
      </c>
      <c r="E49" s="405" t="str">
        <f>'Résultats 1_Stress'!E59</f>
        <v/>
      </c>
      <c r="F49" s="799" t="str">
        <f t="shared" si="25"/>
        <v/>
      </c>
      <c r="G49" s="394" t="str">
        <f t="shared" si="49"/>
        <v/>
      </c>
      <c r="H49" s="428" t="str">
        <f>IF(B49="","",'Saisie Part'!G45)</f>
        <v/>
      </c>
      <c r="I49" s="394" t="str">
        <f t="shared" si="50"/>
        <v/>
      </c>
      <c r="J49" s="413" t="str">
        <f>IF(B49="","",'Résultats 1_Stress'!AN59)</f>
        <v/>
      </c>
      <c r="K49" s="394" t="str">
        <f t="shared" si="51"/>
        <v/>
      </c>
      <c r="L49" s="1031" t="str">
        <f>IF(OR($B49="",L$5=""),"",'Calcul '!I231)</f>
        <v/>
      </c>
      <c r="M49" s="1032"/>
      <c r="N49" s="1033"/>
      <c r="O49" s="394" t="str">
        <f t="shared" si="26"/>
        <v/>
      </c>
      <c r="P49" s="1028" t="str">
        <f>IF(OR($B49="",P$5=""),"",'Calcul '!J231)</f>
        <v/>
      </c>
      <c r="Q49" s="1029"/>
      <c r="R49" s="1030"/>
      <c r="S49" s="394" t="str">
        <f t="shared" si="27"/>
        <v/>
      </c>
      <c r="T49" s="984" t="str">
        <f>IF(OR($B49="",T$5=""),"",'Calcul '!K231)</f>
        <v/>
      </c>
      <c r="U49" s="985"/>
      <c r="V49" s="986"/>
      <c r="W49" s="394" t="str">
        <f t="shared" si="28"/>
        <v/>
      </c>
      <c r="X49" s="1022" t="str">
        <f>IF(OR($B49="",X$5=""),"",'Calcul '!L231)</f>
        <v/>
      </c>
      <c r="Y49" s="1023"/>
      <c r="Z49" s="1024"/>
      <c r="AA49" s="394" t="str">
        <f t="shared" si="29"/>
        <v/>
      </c>
      <c r="AB49" s="1019" t="str">
        <f>IF(OR($B49="",AB$5=""),"",'Calcul '!M231)</f>
        <v/>
      </c>
      <c r="AC49" s="1020"/>
      <c r="AD49" s="1021"/>
      <c r="AE49" s="394" t="str">
        <f t="shared" si="30"/>
        <v/>
      </c>
      <c r="AF49" s="1013" t="str">
        <f>IF(OR($B49="",AF$5=""),"",'Calcul '!N231)</f>
        <v/>
      </c>
      <c r="AG49" s="1014"/>
      <c r="AH49" s="1015"/>
      <c r="AI49" s="394" t="str">
        <f t="shared" si="31"/>
        <v/>
      </c>
      <c r="AJ49" s="1016" t="str">
        <f>IF(OR($B49="",AJ$5=""),"",'Calcul '!O231)</f>
        <v/>
      </c>
      <c r="AK49" s="1017"/>
      <c r="AL49" s="1018"/>
      <c r="AM49" s="394" t="str">
        <f t="shared" si="32"/>
        <v/>
      </c>
      <c r="AN49" s="1003" t="str">
        <f>IF(OR($B49="",AN$5=""),"",'Calcul '!P231)</f>
        <v/>
      </c>
      <c r="AO49" s="1004"/>
      <c r="AP49" s="1005"/>
      <c r="AQ49" s="394" t="str">
        <f t="shared" si="33"/>
        <v/>
      </c>
      <c r="AR49" s="981" t="str">
        <f>IF(OR($B49="",AR$5=""),"",'Calcul '!Q231)</f>
        <v/>
      </c>
      <c r="AS49" s="982"/>
      <c r="AT49" s="983"/>
      <c r="AU49" s="394" t="str">
        <f t="shared" si="34"/>
        <v/>
      </c>
      <c r="AV49" s="995" t="str">
        <f>IF(OR($B49="",AV$5=""),"",'Calcul '!R231)</f>
        <v/>
      </c>
      <c r="AW49" s="996"/>
      <c r="AX49" s="997"/>
      <c r="AY49" s="394" t="str">
        <f t="shared" si="35"/>
        <v/>
      </c>
      <c r="AZ49" s="978" t="str">
        <f>IF(OR($B49="",AZ$5=""),"",'Calcul '!S231)</f>
        <v/>
      </c>
      <c r="BA49" s="979"/>
      <c r="BB49" s="980"/>
      <c r="BC49" s="394" t="str">
        <f t="shared" si="36"/>
        <v/>
      </c>
      <c r="BD49" s="984" t="str">
        <f>IF(OR($B49="",BD$5=""),"",'Calcul '!T231)</f>
        <v/>
      </c>
      <c r="BE49" s="985"/>
      <c r="BF49" s="986"/>
      <c r="BG49" s="551" t="str">
        <f t="shared" si="52"/>
        <v/>
      </c>
      <c r="BH49" s="610"/>
      <c r="BJ49" s="392" t="e">
        <f t="shared" si="37"/>
        <v>#VALUE!</v>
      </c>
      <c r="BN49" s="392" t="e">
        <f t="shared" si="38"/>
        <v>#VALUE!</v>
      </c>
      <c r="BR49" s="392" t="e">
        <f t="shared" si="39"/>
        <v>#VALUE!</v>
      </c>
      <c r="BV49" s="392" t="e">
        <f t="shared" si="40"/>
        <v>#VALUE!</v>
      </c>
      <c r="BZ49" s="392" t="e">
        <f t="shared" si="41"/>
        <v>#VALUE!</v>
      </c>
      <c r="CD49" s="392" t="e">
        <f t="shared" si="42"/>
        <v>#VALUE!</v>
      </c>
      <c r="CH49" s="392" t="e">
        <f t="shared" si="43"/>
        <v>#VALUE!</v>
      </c>
      <c r="CL49" s="392" t="e">
        <f t="shared" si="44"/>
        <v>#VALUE!</v>
      </c>
      <c r="CP49" s="392" t="e">
        <f t="shared" si="45"/>
        <v>#VALUE!</v>
      </c>
      <c r="CT49" s="392" t="e">
        <f t="shared" si="46"/>
        <v>#VALUE!</v>
      </c>
      <c r="CX49" s="392" t="e">
        <f t="shared" si="47"/>
        <v>#VALUE!</v>
      </c>
      <c r="DB49" s="392" t="e">
        <f t="shared" si="48"/>
        <v>#VALUE!</v>
      </c>
    </row>
    <row r="50" spans="1:106">
      <c r="A50" s="362" t="str">
        <f>'Résultats 1_Stress'!A60</f>
        <v/>
      </c>
      <c r="B50" s="607" t="str">
        <f>'Résultats 1_Stress'!B60</f>
        <v/>
      </c>
      <c r="C50" s="643"/>
      <c r="D50" s="798" t="str">
        <f t="shared" si="53"/>
        <v/>
      </c>
      <c r="E50" s="405" t="str">
        <f>'Résultats 1_Stress'!E60</f>
        <v/>
      </c>
      <c r="F50" s="799" t="str">
        <f t="shared" si="25"/>
        <v/>
      </c>
      <c r="G50" s="394" t="str">
        <f t="shared" si="49"/>
        <v/>
      </c>
      <c r="H50" s="428" t="str">
        <f>IF(B50="","",'Saisie Part'!G46)</f>
        <v/>
      </c>
      <c r="I50" s="394" t="str">
        <f t="shared" si="50"/>
        <v/>
      </c>
      <c r="J50" s="413" t="str">
        <f>IF(B50="","",'Résultats 1_Stress'!AN60)</f>
        <v/>
      </c>
      <c r="K50" s="394" t="str">
        <f t="shared" si="51"/>
        <v/>
      </c>
      <c r="L50" s="1031" t="str">
        <f>IF(OR($B50="",L$5=""),"",'Calcul '!I232)</f>
        <v/>
      </c>
      <c r="M50" s="1032"/>
      <c r="N50" s="1033"/>
      <c r="O50" s="394" t="str">
        <f t="shared" si="26"/>
        <v/>
      </c>
      <c r="P50" s="1028" t="str">
        <f>IF(OR($B50="",P$5=""),"",'Calcul '!J232)</f>
        <v/>
      </c>
      <c r="Q50" s="1029"/>
      <c r="R50" s="1030"/>
      <c r="S50" s="394" t="str">
        <f t="shared" si="27"/>
        <v/>
      </c>
      <c r="T50" s="984" t="str">
        <f>IF(OR($B50="",T$5=""),"",'Calcul '!K232)</f>
        <v/>
      </c>
      <c r="U50" s="985"/>
      <c r="V50" s="986"/>
      <c r="W50" s="394" t="str">
        <f t="shared" si="28"/>
        <v/>
      </c>
      <c r="X50" s="1022" t="str">
        <f>IF(OR($B50="",X$5=""),"",'Calcul '!L232)</f>
        <v/>
      </c>
      <c r="Y50" s="1023"/>
      <c r="Z50" s="1024"/>
      <c r="AA50" s="394" t="str">
        <f t="shared" si="29"/>
        <v/>
      </c>
      <c r="AB50" s="1019" t="str">
        <f>IF(OR($B50="",AB$5=""),"",'Calcul '!M232)</f>
        <v/>
      </c>
      <c r="AC50" s="1020"/>
      <c r="AD50" s="1021"/>
      <c r="AE50" s="394" t="str">
        <f t="shared" si="30"/>
        <v/>
      </c>
      <c r="AF50" s="1013" t="str">
        <f>IF(OR($B50="",AF$5=""),"",'Calcul '!N232)</f>
        <v/>
      </c>
      <c r="AG50" s="1014"/>
      <c r="AH50" s="1015"/>
      <c r="AI50" s="394" t="str">
        <f t="shared" si="31"/>
        <v/>
      </c>
      <c r="AJ50" s="1016" t="str">
        <f>IF(OR($B50="",AJ$5=""),"",'Calcul '!O232)</f>
        <v/>
      </c>
      <c r="AK50" s="1017"/>
      <c r="AL50" s="1018"/>
      <c r="AM50" s="394" t="str">
        <f t="shared" si="32"/>
        <v/>
      </c>
      <c r="AN50" s="1003" t="str">
        <f>IF(OR($B50="",AN$5=""),"",'Calcul '!P232)</f>
        <v/>
      </c>
      <c r="AO50" s="1004"/>
      <c r="AP50" s="1005"/>
      <c r="AQ50" s="394" t="str">
        <f t="shared" si="33"/>
        <v/>
      </c>
      <c r="AR50" s="981" t="str">
        <f>IF(OR($B50="",AR$5=""),"",'Calcul '!Q232)</f>
        <v/>
      </c>
      <c r="AS50" s="982"/>
      <c r="AT50" s="983"/>
      <c r="AU50" s="394" t="str">
        <f t="shared" si="34"/>
        <v/>
      </c>
      <c r="AV50" s="995" t="str">
        <f>IF(OR($B50="",AV$5=""),"",'Calcul '!R232)</f>
        <v/>
      </c>
      <c r="AW50" s="996"/>
      <c r="AX50" s="997"/>
      <c r="AY50" s="394" t="str">
        <f t="shared" si="35"/>
        <v/>
      </c>
      <c r="AZ50" s="978" t="str">
        <f>IF(OR($B50="",AZ$5=""),"",'Calcul '!S232)</f>
        <v/>
      </c>
      <c r="BA50" s="979"/>
      <c r="BB50" s="980"/>
      <c r="BC50" s="394" t="str">
        <f t="shared" si="36"/>
        <v/>
      </c>
      <c r="BD50" s="984" t="str">
        <f>IF(OR($B50="",BD$5=""),"",'Calcul '!T232)</f>
        <v/>
      </c>
      <c r="BE50" s="985"/>
      <c r="BF50" s="986"/>
      <c r="BG50" s="551" t="str">
        <f t="shared" si="52"/>
        <v/>
      </c>
      <c r="BH50" s="610"/>
      <c r="BJ50" s="392" t="e">
        <f t="shared" si="37"/>
        <v>#VALUE!</v>
      </c>
      <c r="BN50" s="392" t="e">
        <f t="shared" si="38"/>
        <v>#VALUE!</v>
      </c>
      <c r="BR50" s="392" t="e">
        <f t="shared" si="39"/>
        <v>#VALUE!</v>
      </c>
      <c r="BV50" s="392" t="e">
        <f t="shared" si="40"/>
        <v>#VALUE!</v>
      </c>
      <c r="BZ50" s="392" t="e">
        <f t="shared" si="41"/>
        <v>#VALUE!</v>
      </c>
      <c r="CD50" s="392" t="e">
        <f t="shared" si="42"/>
        <v>#VALUE!</v>
      </c>
      <c r="CH50" s="392" t="e">
        <f t="shared" si="43"/>
        <v>#VALUE!</v>
      </c>
      <c r="CL50" s="392" t="e">
        <f t="shared" si="44"/>
        <v>#VALUE!</v>
      </c>
      <c r="CP50" s="392" t="e">
        <f t="shared" si="45"/>
        <v>#VALUE!</v>
      </c>
      <c r="CT50" s="392" t="e">
        <f t="shared" si="46"/>
        <v>#VALUE!</v>
      </c>
      <c r="CX50" s="392" t="e">
        <f t="shared" si="47"/>
        <v>#VALUE!</v>
      </c>
      <c r="DB50" s="392" t="e">
        <f t="shared" si="48"/>
        <v>#VALUE!</v>
      </c>
    </row>
    <row r="51" spans="1:106">
      <c r="A51" s="362" t="str">
        <f>'Résultats 1_Stress'!A61</f>
        <v/>
      </c>
      <c r="B51" s="607" t="str">
        <f>'Résultats 1_Stress'!B61</f>
        <v/>
      </c>
      <c r="C51" s="643"/>
      <c r="D51" s="798" t="str">
        <f t="shared" si="53"/>
        <v/>
      </c>
      <c r="E51" s="405" t="str">
        <f>'Résultats 1_Stress'!E61</f>
        <v/>
      </c>
      <c r="F51" s="799" t="str">
        <f t="shared" si="25"/>
        <v/>
      </c>
      <c r="G51" s="394" t="str">
        <f t="shared" si="49"/>
        <v/>
      </c>
      <c r="H51" s="428" t="str">
        <f>IF(B51="","",'Saisie Part'!G47)</f>
        <v/>
      </c>
      <c r="I51" s="394" t="str">
        <f t="shared" si="50"/>
        <v/>
      </c>
      <c r="J51" s="413" t="str">
        <f>IF(B51="","",'Résultats 1_Stress'!AN61)</f>
        <v/>
      </c>
      <c r="K51" s="394" t="str">
        <f t="shared" si="51"/>
        <v/>
      </c>
      <c r="L51" s="1031" t="str">
        <f>IF(OR($B51="",L$5=""),"",'Calcul '!I233)</f>
        <v/>
      </c>
      <c r="M51" s="1032"/>
      <c r="N51" s="1033"/>
      <c r="O51" s="394" t="str">
        <f t="shared" si="26"/>
        <v/>
      </c>
      <c r="P51" s="1028" t="str">
        <f>IF(OR($B51="",P$5=""),"",'Calcul '!J233)</f>
        <v/>
      </c>
      <c r="Q51" s="1029"/>
      <c r="R51" s="1030"/>
      <c r="S51" s="394" t="str">
        <f t="shared" si="27"/>
        <v/>
      </c>
      <c r="T51" s="984" t="str">
        <f>IF(OR($B51="",T$5=""),"",'Calcul '!K233)</f>
        <v/>
      </c>
      <c r="U51" s="985"/>
      <c r="V51" s="986"/>
      <c r="W51" s="394" t="str">
        <f t="shared" si="28"/>
        <v/>
      </c>
      <c r="X51" s="1022" t="str">
        <f>IF(OR($B51="",X$5=""),"",'Calcul '!L233)</f>
        <v/>
      </c>
      <c r="Y51" s="1023"/>
      <c r="Z51" s="1024"/>
      <c r="AA51" s="394" t="str">
        <f t="shared" si="29"/>
        <v/>
      </c>
      <c r="AB51" s="1019" t="str">
        <f>IF(OR($B51="",AB$5=""),"",'Calcul '!M233)</f>
        <v/>
      </c>
      <c r="AC51" s="1020"/>
      <c r="AD51" s="1021"/>
      <c r="AE51" s="394" t="str">
        <f t="shared" si="30"/>
        <v/>
      </c>
      <c r="AF51" s="1013" t="str">
        <f>IF(OR($B51="",AF$5=""),"",'Calcul '!N233)</f>
        <v/>
      </c>
      <c r="AG51" s="1014"/>
      <c r="AH51" s="1015"/>
      <c r="AI51" s="394" t="str">
        <f t="shared" si="31"/>
        <v/>
      </c>
      <c r="AJ51" s="1016" t="str">
        <f>IF(OR($B51="",AJ$5=""),"",'Calcul '!O233)</f>
        <v/>
      </c>
      <c r="AK51" s="1017"/>
      <c r="AL51" s="1018"/>
      <c r="AM51" s="394" t="str">
        <f t="shared" si="32"/>
        <v/>
      </c>
      <c r="AN51" s="1003" t="str">
        <f>IF(OR($B51="",AN$5=""),"",'Calcul '!P233)</f>
        <v/>
      </c>
      <c r="AO51" s="1004"/>
      <c r="AP51" s="1005"/>
      <c r="AQ51" s="394" t="str">
        <f t="shared" si="33"/>
        <v/>
      </c>
      <c r="AR51" s="981" t="str">
        <f>IF(OR($B51="",AR$5=""),"",'Calcul '!Q233)</f>
        <v/>
      </c>
      <c r="AS51" s="982"/>
      <c r="AT51" s="983"/>
      <c r="AU51" s="394" t="str">
        <f t="shared" si="34"/>
        <v/>
      </c>
      <c r="AV51" s="995" t="str">
        <f>IF(OR($B51="",AV$5=""),"",'Calcul '!R233)</f>
        <v/>
      </c>
      <c r="AW51" s="996"/>
      <c r="AX51" s="997"/>
      <c r="AY51" s="394" t="str">
        <f t="shared" si="35"/>
        <v/>
      </c>
      <c r="AZ51" s="978" t="str">
        <f>IF(OR($B51="",AZ$5=""),"",'Calcul '!S233)</f>
        <v/>
      </c>
      <c r="BA51" s="979"/>
      <c r="BB51" s="980"/>
      <c r="BC51" s="394" t="str">
        <f t="shared" si="36"/>
        <v/>
      </c>
      <c r="BD51" s="984" t="str">
        <f>IF(OR($B51="",BD$5=""),"",'Calcul '!T233)</f>
        <v/>
      </c>
      <c r="BE51" s="985"/>
      <c r="BF51" s="986"/>
      <c r="BG51" s="551" t="str">
        <f t="shared" si="52"/>
        <v/>
      </c>
      <c r="BH51" s="610"/>
      <c r="BJ51" s="392" t="e">
        <f t="shared" si="37"/>
        <v>#VALUE!</v>
      </c>
      <c r="BN51" s="392" t="e">
        <f t="shared" si="38"/>
        <v>#VALUE!</v>
      </c>
      <c r="BR51" s="392" t="e">
        <f t="shared" si="39"/>
        <v>#VALUE!</v>
      </c>
      <c r="BV51" s="392" t="e">
        <f t="shared" si="40"/>
        <v>#VALUE!</v>
      </c>
      <c r="BZ51" s="392" t="e">
        <f t="shared" si="41"/>
        <v>#VALUE!</v>
      </c>
      <c r="CD51" s="392" t="e">
        <f t="shared" si="42"/>
        <v>#VALUE!</v>
      </c>
      <c r="CH51" s="392" t="e">
        <f t="shared" si="43"/>
        <v>#VALUE!</v>
      </c>
      <c r="CL51" s="392" t="e">
        <f t="shared" si="44"/>
        <v>#VALUE!</v>
      </c>
      <c r="CP51" s="392" t="e">
        <f t="shared" si="45"/>
        <v>#VALUE!</v>
      </c>
      <c r="CT51" s="392" t="e">
        <f t="shared" si="46"/>
        <v>#VALUE!</v>
      </c>
      <c r="CX51" s="392" t="e">
        <f t="shared" si="47"/>
        <v>#VALUE!</v>
      </c>
      <c r="DB51" s="392" t="e">
        <f t="shared" si="48"/>
        <v>#VALUE!</v>
      </c>
    </row>
    <row r="52" spans="1:106">
      <c r="A52" s="362" t="str">
        <f>'Résultats 1_Stress'!A62</f>
        <v/>
      </c>
      <c r="B52" s="607" t="str">
        <f>'Résultats 1_Stress'!B62</f>
        <v/>
      </c>
      <c r="C52" s="643"/>
      <c r="D52" s="798" t="str">
        <f t="shared" si="53"/>
        <v/>
      </c>
      <c r="E52" s="405" t="str">
        <f>'Résultats 1_Stress'!E62</f>
        <v/>
      </c>
      <c r="F52" s="799" t="str">
        <f t="shared" si="25"/>
        <v/>
      </c>
      <c r="G52" s="394" t="str">
        <f t="shared" si="49"/>
        <v/>
      </c>
      <c r="H52" s="428" t="str">
        <f>IF(B52="","",'Saisie Part'!G48)</f>
        <v/>
      </c>
      <c r="I52" s="394" t="str">
        <f t="shared" si="50"/>
        <v/>
      </c>
      <c r="J52" s="413" t="str">
        <f>IF(B52="","",'Résultats 1_Stress'!AN62)</f>
        <v/>
      </c>
      <c r="K52" s="394" t="str">
        <f t="shared" si="51"/>
        <v/>
      </c>
      <c r="L52" s="1031" t="str">
        <f>IF(OR($B52="",L$5=""),"",'Calcul '!I234)</f>
        <v/>
      </c>
      <c r="M52" s="1032"/>
      <c r="N52" s="1033"/>
      <c r="O52" s="394" t="str">
        <f t="shared" si="26"/>
        <v/>
      </c>
      <c r="P52" s="1028" t="str">
        <f>IF(OR($B52="",P$5=""),"",'Calcul '!J234)</f>
        <v/>
      </c>
      <c r="Q52" s="1029"/>
      <c r="R52" s="1030"/>
      <c r="S52" s="394" t="str">
        <f t="shared" si="27"/>
        <v/>
      </c>
      <c r="T52" s="984" t="str">
        <f>IF(OR($B52="",T$5=""),"",'Calcul '!K234)</f>
        <v/>
      </c>
      <c r="U52" s="985"/>
      <c r="V52" s="986"/>
      <c r="W52" s="394" t="str">
        <f t="shared" si="28"/>
        <v/>
      </c>
      <c r="X52" s="1022" t="str">
        <f>IF(OR($B52="",X$5=""),"",'Calcul '!L234)</f>
        <v/>
      </c>
      <c r="Y52" s="1023"/>
      <c r="Z52" s="1024"/>
      <c r="AA52" s="394" t="str">
        <f t="shared" si="29"/>
        <v/>
      </c>
      <c r="AB52" s="1019" t="str">
        <f>IF(OR($B52="",AB$5=""),"",'Calcul '!M234)</f>
        <v/>
      </c>
      <c r="AC52" s="1020"/>
      <c r="AD52" s="1021"/>
      <c r="AE52" s="394" t="str">
        <f t="shared" si="30"/>
        <v/>
      </c>
      <c r="AF52" s="1013" t="str">
        <f>IF(OR($B52="",AF$5=""),"",'Calcul '!N234)</f>
        <v/>
      </c>
      <c r="AG52" s="1014"/>
      <c r="AH52" s="1015"/>
      <c r="AI52" s="394" t="str">
        <f t="shared" si="31"/>
        <v/>
      </c>
      <c r="AJ52" s="1016" t="str">
        <f>IF(OR($B52="",AJ$5=""),"",'Calcul '!O234)</f>
        <v/>
      </c>
      <c r="AK52" s="1017"/>
      <c r="AL52" s="1018"/>
      <c r="AM52" s="394" t="str">
        <f t="shared" si="32"/>
        <v/>
      </c>
      <c r="AN52" s="1003" t="str">
        <f>IF(OR($B52="",AN$5=""),"",'Calcul '!P234)</f>
        <v/>
      </c>
      <c r="AO52" s="1004"/>
      <c r="AP52" s="1005"/>
      <c r="AQ52" s="394" t="str">
        <f t="shared" si="33"/>
        <v/>
      </c>
      <c r="AR52" s="981" t="str">
        <f>IF(OR($B52="",AR$5=""),"",'Calcul '!Q234)</f>
        <v/>
      </c>
      <c r="AS52" s="982"/>
      <c r="AT52" s="983"/>
      <c r="AU52" s="394" t="str">
        <f t="shared" si="34"/>
        <v/>
      </c>
      <c r="AV52" s="995" t="str">
        <f>IF(OR($B52="",AV$5=""),"",'Calcul '!R234)</f>
        <v/>
      </c>
      <c r="AW52" s="996"/>
      <c r="AX52" s="997"/>
      <c r="AY52" s="394" t="str">
        <f t="shared" si="35"/>
        <v/>
      </c>
      <c r="AZ52" s="978" t="str">
        <f>IF(OR($B52="",AZ$5=""),"",'Calcul '!S234)</f>
        <v/>
      </c>
      <c r="BA52" s="979"/>
      <c r="BB52" s="980"/>
      <c r="BC52" s="394" t="str">
        <f t="shared" si="36"/>
        <v/>
      </c>
      <c r="BD52" s="984" t="str">
        <f>IF(OR($B52="",BD$5=""),"",'Calcul '!T234)</f>
        <v/>
      </c>
      <c r="BE52" s="985"/>
      <c r="BF52" s="986"/>
      <c r="BG52" s="551" t="str">
        <f t="shared" si="52"/>
        <v/>
      </c>
      <c r="BH52" s="610"/>
      <c r="BJ52" s="392" t="e">
        <f t="shared" si="37"/>
        <v>#VALUE!</v>
      </c>
      <c r="BN52" s="392" t="e">
        <f t="shared" si="38"/>
        <v>#VALUE!</v>
      </c>
      <c r="BR52" s="392" t="e">
        <f t="shared" si="39"/>
        <v>#VALUE!</v>
      </c>
      <c r="BV52" s="392" t="e">
        <f t="shared" si="40"/>
        <v>#VALUE!</v>
      </c>
      <c r="BZ52" s="392" t="e">
        <f t="shared" si="41"/>
        <v>#VALUE!</v>
      </c>
      <c r="CD52" s="392" t="e">
        <f t="shared" si="42"/>
        <v>#VALUE!</v>
      </c>
      <c r="CH52" s="392" t="e">
        <f t="shared" si="43"/>
        <v>#VALUE!</v>
      </c>
      <c r="CL52" s="392" t="e">
        <f t="shared" si="44"/>
        <v>#VALUE!</v>
      </c>
      <c r="CP52" s="392" t="e">
        <f t="shared" si="45"/>
        <v>#VALUE!</v>
      </c>
      <c r="CT52" s="392" t="e">
        <f t="shared" si="46"/>
        <v>#VALUE!</v>
      </c>
      <c r="CX52" s="392" t="e">
        <f t="shared" si="47"/>
        <v>#VALUE!</v>
      </c>
      <c r="DB52" s="392" t="e">
        <f t="shared" si="48"/>
        <v>#VALUE!</v>
      </c>
    </row>
    <row r="53" spans="1:106">
      <c r="A53" s="362" t="str">
        <f>'Résultats 1_Stress'!A63</f>
        <v/>
      </c>
      <c r="B53" s="607" t="str">
        <f>'Résultats 1_Stress'!B63</f>
        <v/>
      </c>
      <c r="C53" s="643"/>
      <c r="D53" s="798" t="str">
        <f t="shared" si="53"/>
        <v/>
      </c>
      <c r="E53" s="405" t="str">
        <f>'Résultats 1_Stress'!E63</f>
        <v/>
      </c>
      <c r="F53" s="799" t="str">
        <f t="shared" si="25"/>
        <v/>
      </c>
      <c r="G53" s="394" t="str">
        <f t="shared" si="49"/>
        <v/>
      </c>
      <c r="H53" s="428" t="str">
        <f>IF(B53="","",'Saisie Part'!G49)</f>
        <v/>
      </c>
      <c r="I53" s="394" t="str">
        <f t="shared" si="50"/>
        <v/>
      </c>
      <c r="J53" s="413" t="str">
        <f>IF(B53="","",'Résultats 1_Stress'!AN63)</f>
        <v/>
      </c>
      <c r="K53" s="394" t="str">
        <f t="shared" si="51"/>
        <v/>
      </c>
      <c r="L53" s="1031" t="str">
        <f>IF(OR($B53="",L$5=""),"",'Calcul '!I235)</f>
        <v/>
      </c>
      <c r="M53" s="1032"/>
      <c r="N53" s="1033"/>
      <c r="O53" s="394" t="str">
        <f t="shared" si="26"/>
        <v/>
      </c>
      <c r="P53" s="1028" t="str">
        <f>IF(OR($B53="",P$5=""),"",'Calcul '!J235)</f>
        <v/>
      </c>
      <c r="Q53" s="1029"/>
      <c r="R53" s="1030"/>
      <c r="S53" s="394" t="str">
        <f t="shared" si="27"/>
        <v/>
      </c>
      <c r="T53" s="984" t="str">
        <f>IF(OR($B53="",T$5=""),"",'Calcul '!K235)</f>
        <v/>
      </c>
      <c r="U53" s="985"/>
      <c r="V53" s="986"/>
      <c r="W53" s="394" t="str">
        <f t="shared" si="28"/>
        <v/>
      </c>
      <c r="X53" s="1022" t="str">
        <f>IF(OR($B53="",X$5=""),"",'Calcul '!L235)</f>
        <v/>
      </c>
      <c r="Y53" s="1023"/>
      <c r="Z53" s="1024"/>
      <c r="AA53" s="394" t="str">
        <f t="shared" si="29"/>
        <v/>
      </c>
      <c r="AB53" s="1019" t="str">
        <f>IF(OR($B53="",AB$5=""),"",'Calcul '!M235)</f>
        <v/>
      </c>
      <c r="AC53" s="1020"/>
      <c r="AD53" s="1021"/>
      <c r="AE53" s="394" t="str">
        <f t="shared" si="30"/>
        <v/>
      </c>
      <c r="AF53" s="1013" t="str">
        <f>IF(OR($B53="",AF$5=""),"",'Calcul '!N235)</f>
        <v/>
      </c>
      <c r="AG53" s="1014"/>
      <c r="AH53" s="1015"/>
      <c r="AI53" s="394" t="str">
        <f t="shared" si="31"/>
        <v/>
      </c>
      <c r="AJ53" s="1016" t="str">
        <f>IF(OR($B53="",AJ$5=""),"",'Calcul '!O235)</f>
        <v/>
      </c>
      <c r="AK53" s="1017"/>
      <c r="AL53" s="1018"/>
      <c r="AM53" s="394" t="str">
        <f t="shared" si="32"/>
        <v/>
      </c>
      <c r="AN53" s="1003" t="str">
        <f>IF(OR($B53="",AN$5=""),"",'Calcul '!P235)</f>
        <v/>
      </c>
      <c r="AO53" s="1004"/>
      <c r="AP53" s="1005"/>
      <c r="AQ53" s="394" t="str">
        <f t="shared" si="33"/>
        <v/>
      </c>
      <c r="AR53" s="981" t="str">
        <f>IF(OR($B53="",AR$5=""),"",'Calcul '!Q235)</f>
        <v/>
      </c>
      <c r="AS53" s="982"/>
      <c r="AT53" s="983"/>
      <c r="AU53" s="394" t="str">
        <f t="shared" si="34"/>
        <v/>
      </c>
      <c r="AV53" s="995" t="str">
        <f>IF(OR($B53="",AV$5=""),"",'Calcul '!R235)</f>
        <v/>
      </c>
      <c r="AW53" s="996"/>
      <c r="AX53" s="997"/>
      <c r="AY53" s="394" t="str">
        <f t="shared" si="35"/>
        <v/>
      </c>
      <c r="AZ53" s="978" t="str">
        <f>IF(OR($B53="",AZ$5=""),"",'Calcul '!S235)</f>
        <v/>
      </c>
      <c r="BA53" s="979"/>
      <c r="BB53" s="980"/>
      <c r="BC53" s="394" t="str">
        <f t="shared" si="36"/>
        <v/>
      </c>
      <c r="BD53" s="984" t="str">
        <f>IF(OR($B53="",BD$5=""),"",'Calcul '!T235)</f>
        <v/>
      </c>
      <c r="BE53" s="985"/>
      <c r="BF53" s="986"/>
      <c r="BG53" s="551" t="str">
        <f t="shared" si="52"/>
        <v/>
      </c>
      <c r="BH53" s="610"/>
      <c r="BJ53" s="392" t="e">
        <f t="shared" si="37"/>
        <v>#VALUE!</v>
      </c>
      <c r="BN53" s="392" t="e">
        <f t="shared" si="38"/>
        <v>#VALUE!</v>
      </c>
      <c r="BR53" s="392" t="e">
        <f t="shared" si="39"/>
        <v>#VALUE!</v>
      </c>
      <c r="BV53" s="392" t="e">
        <f t="shared" si="40"/>
        <v>#VALUE!</v>
      </c>
      <c r="BZ53" s="392" t="e">
        <f t="shared" si="41"/>
        <v>#VALUE!</v>
      </c>
      <c r="CD53" s="392" t="e">
        <f t="shared" si="42"/>
        <v>#VALUE!</v>
      </c>
      <c r="CH53" s="392" t="e">
        <f t="shared" si="43"/>
        <v>#VALUE!</v>
      </c>
      <c r="CL53" s="392" t="e">
        <f t="shared" si="44"/>
        <v>#VALUE!</v>
      </c>
      <c r="CP53" s="392" t="e">
        <f t="shared" si="45"/>
        <v>#VALUE!</v>
      </c>
      <c r="CT53" s="392" t="e">
        <f t="shared" si="46"/>
        <v>#VALUE!</v>
      </c>
      <c r="CX53" s="392" t="e">
        <f t="shared" si="47"/>
        <v>#VALUE!</v>
      </c>
      <c r="DB53" s="392" t="e">
        <f t="shared" si="48"/>
        <v>#VALUE!</v>
      </c>
    </row>
    <row r="54" spans="1:106">
      <c r="A54" s="362" t="str">
        <f>'Résultats 1_Stress'!A64</f>
        <v/>
      </c>
      <c r="B54" s="607" t="str">
        <f>'Résultats 1_Stress'!B64</f>
        <v/>
      </c>
      <c r="C54" s="643"/>
      <c r="D54" s="798" t="str">
        <f t="shared" si="53"/>
        <v/>
      </c>
      <c r="E54" s="405" t="str">
        <f>'Résultats 1_Stress'!E64</f>
        <v/>
      </c>
      <c r="F54" s="799" t="str">
        <f t="shared" si="25"/>
        <v/>
      </c>
      <c r="G54" s="394" t="str">
        <f t="shared" si="49"/>
        <v/>
      </c>
      <c r="H54" s="428" t="str">
        <f>IF(B54="","",'Saisie Part'!G50)</f>
        <v/>
      </c>
      <c r="I54" s="394" t="str">
        <f t="shared" si="50"/>
        <v/>
      </c>
      <c r="J54" s="413" t="str">
        <f>IF(B54="","",'Résultats 1_Stress'!AN64)</f>
        <v/>
      </c>
      <c r="K54" s="394" t="str">
        <f t="shared" si="51"/>
        <v/>
      </c>
      <c r="L54" s="1031" t="str">
        <f>IF(OR($B54="",L$5=""),"",'Calcul '!I236)</f>
        <v/>
      </c>
      <c r="M54" s="1032"/>
      <c r="N54" s="1033"/>
      <c r="O54" s="394" t="str">
        <f t="shared" si="26"/>
        <v/>
      </c>
      <c r="P54" s="1028" t="str">
        <f>IF(OR($B54="",P$5=""),"",'Calcul '!J236)</f>
        <v/>
      </c>
      <c r="Q54" s="1029"/>
      <c r="R54" s="1030"/>
      <c r="S54" s="394" t="str">
        <f t="shared" si="27"/>
        <v/>
      </c>
      <c r="T54" s="984" t="str">
        <f>IF(OR($B54="",T$5=""),"",'Calcul '!K236)</f>
        <v/>
      </c>
      <c r="U54" s="985"/>
      <c r="V54" s="986"/>
      <c r="W54" s="394" t="str">
        <f t="shared" si="28"/>
        <v/>
      </c>
      <c r="X54" s="1022" t="str">
        <f>IF(OR($B54="",X$5=""),"",'Calcul '!L236)</f>
        <v/>
      </c>
      <c r="Y54" s="1023"/>
      <c r="Z54" s="1024"/>
      <c r="AA54" s="394" t="str">
        <f t="shared" si="29"/>
        <v/>
      </c>
      <c r="AB54" s="1019" t="str">
        <f>IF(OR($B54="",AB$5=""),"",'Calcul '!M236)</f>
        <v/>
      </c>
      <c r="AC54" s="1020"/>
      <c r="AD54" s="1021"/>
      <c r="AE54" s="394" t="str">
        <f t="shared" si="30"/>
        <v/>
      </c>
      <c r="AF54" s="1013" t="str">
        <f>IF(OR($B54="",AF$5=""),"",'Calcul '!N236)</f>
        <v/>
      </c>
      <c r="AG54" s="1014"/>
      <c r="AH54" s="1015"/>
      <c r="AI54" s="394" t="str">
        <f t="shared" si="31"/>
        <v/>
      </c>
      <c r="AJ54" s="1016" t="str">
        <f>IF(OR($B54="",AJ$5=""),"",'Calcul '!O236)</f>
        <v/>
      </c>
      <c r="AK54" s="1017"/>
      <c r="AL54" s="1018"/>
      <c r="AM54" s="394" t="str">
        <f t="shared" si="32"/>
        <v/>
      </c>
      <c r="AN54" s="1003" t="str">
        <f>IF(OR($B54="",AN$5=""),"",'Calcul '!P236)</f>
        <v/>
      </c>
      <c r="AO54" s="1004"/>
      <c r="AP54" s="1005"/>
      <c r="AQ54" s="394" t="str">
        <f t="shared" si="33"/>
        <v/>
      </c>
      <c r="AR54" s="981" t="str">
        <f>IF(OR($B54="",AR$5=""),"",'Calcul '!Q236)</f>
        <v/>
      </c>
      <c r="AS54" s="982"/>
      <c r="AT54" s="983"/>
      <c r="AU54" s="394" t="str">
        <f t="shared" si="34"/>
        <v/>
      </c>
      <c r="AV54" s="995" t="str">
        <f>IF(OR($B54="",AV$5=""),"",'Calcul '!R236)</f>
        <v/>
      </c>
      <c r="AW54" s="996"/>
      <c r="AX54" s="997"/>
      <c r="AY54" s="394" t="str">
        <f t="shared" si="35"/>
        <v/>
      </c>
      <c r="AZ54" s="978" t="str">
        <f>IF(OR($B54="",AZ$5=""),"",'Calcul '!S236)</f>
        <v/>
      </c>
      <c r="BA54" s="979"/>
      <c r="BB54" s="980"/>
      <c r="BC54" s="394" t="str">
        <f t="shared" si="36"/>
        <v/>
      </c>
      <c r="BD54" s="984" t="str">
        <f>IF(OR($B54="",BD$5=""),"",'Calcul '!T236)</f>
        <v/>
      </c>
      <c r="BE54" s="985"/>
      <c r="BF54" s="986"/>
      <c r="BG54" s="551" t="str">
        <f t="shared" si="52"/>
        <v/>
      </c>
      <c r="BH54" s="610"/>
      <c r="BJ54" s="392" t="e">
        <f t="shared" si="37"/>
        <v>#VALUE!</v>
      </c>
      <c r="BN54" s="392" t="e">
        <f t="shared" si="38"/>
        <v>#VALUE!</v>
      </c>
      <c r="BR54" s="392" t="e">
        <f t="shared" si="39"/>
        <v>#VALUE!</v>
      </c>
      <c r="BV54" s="392" t="e">
        <f t="shared" si="40"/>
        <v>#VALUE!</v>
      </c>
      <c r="BZ54" s="392" t="e">
        <f t="shared" si="41"/>
        <v>#VALUE!</v>
      </c>
      <c r="CD54" s="392" t="e">
        <f t="shared" si="42"/>
        <v>#VALUE!</v>
      </c>
      <c r="CH54" s="392" t="e">
        <f t="shared" si="43"/>
        <v>#VALUE!</v>
      </c>
      <c r="CL54" s="392" t="e">
        <f t="shared" si="44"/>
        <v>#VALUE!</v>
      </c>
      <c r="CP54" s="392" t="e">
        <f t="shared" si="45"/>
        <v>#VALUE!</v>
      </c>
      <c r="CT54" s="392" t="e">
        <f t="shared" si="46"/>
        <v>#VALUE!</v>
      </c>
      <c r="CX54" s="392" t="e">
        <f t="shared" si="47"/>
        <v>#VALUE!</v>
      </c>
      <c r="DB54" s="392" t="e">
        <f t="shared" si="48"/>
        <v>#VALUE!</v>
      </c>
    </row>
    <row r="55" spans="1:106">
      <c r="A55" s="362" t="str">
        <f>'Résultats 1_Stress'!A65</f>
        <v/>
      </c>
      <c r="B55" s="607" t="str">
        <f>'Résultats 1_Stress'!B65</f>
        <v/>
      </c>
      <c r="C55" s="643"/>
      <c r="D55" s="798" t="str">
        <f t="shared" si="53"/>
        <v/>
      </c>
      <c r="E55" s="405" t="str">
        <f>'Résultats 1_Stress'!E65</f>
        <v/>
      </c>
      <c r="F55" s="799" t="str">
        <f t="shared" si="25"/>
        <v/>
      </c>
      <c r="G55" s="394" t="str">
        <f t="shared" si="49"/>
        <v/>
      </c>
      <c r="H55" s="428" t="str">
        <f>IF(B55="","",'Saisie Part'!G51)</f>
        <v/>
      </c>
      <c r="I55" s="394" t="str">
        <f t="shared" si="50"/>
        <v/>
      </c>
      <c r="J55" s="413" t="str">
        <f>IF(B55="","",'Résultats 1_Stress'!AN65)</f>
        <v/>
      </c>
      <c r="K55" s="394" t="str">
        <f t="shared" si="51"/>
        <v/>
      </c>
      <c r="L55" s="1031" t="str">
        <f>IF(OR($B55="",L$5=""),"",'Calcul '!I237)</f>
        <v/>
      </c>
      <c r="M55" s="1032"/>
      <c r="N55" s="1033"/>
      <c r="O55" s="394" t="str">
        <f t="shared" si="26"/>
        <v/>
      </c>
      <c r="P55" s="1028" t="str">
        <f>IF(OR($B55="",P$5=""),"",'Calcul '!J237)</f>
        <v/>
      </c>
      <c r="Q55" s="1029"/>
      <c r="R55" s="1030"/>
      <c r="S55" s="394" t="str">
        <f t="shared" si="27"/>
        <v/>
      </c>
      <c r="T55" s="984" t="str">
        <f>IF(OR($B55="",T$5=""),"",'Calcul '!K237)</f>
        <v/>
      </c>
      <c r="U55" s="985"/>
      <c r="V55" s="986"/>
      <c r="W55" s="394" t="str">
        <f t="shared" si="28"/>
        <v/>
      </c>
      <c r="X55" s="1022" t="str">
        <f>IF(OR($B55="",X$5=""),"",'Calcul '!L237)</f>
        <v/>
      </c>
      <c r="Y55" s="1023"/>
      <c r="Z55" s="1024"/>
      <c r="AA55" s="394" t="str">
        <f t="shared" si="29"/>
        <v/>
      </c>
      <c r="AB55" s="1019" t="str">
        <f>IF(OR($B55="",AB$5=""),"",'Calcul '!M237)</f>
        <v/>
      </c>
      <c r="AC55" s="1020"/>
      <c r="AD55" s="1021"/>
      <c r="AE55" s="394" t="str">
        <f t="shared" si="30"/>
        <v/>
      </c>
      <c r="AF55" s="1013" t="str">
        <f>IF(OR($B55="",AF$5=""),"",'Calcul '!N237)</f>
        <v/>
      </c>
      <c r="AG55" s="1014"/>
      <c r="AH55" s="1015"/>
      <c r="AI55" s="394" t="str">
        <f t="shared" si="31"/>
        <v/>
      </c>
      <c r="AJ55" s="1016" t="str">
        <f>IF(OR($B55="",AJ$5=""),"",'Calcul '!O237)</f>
        <v/>
      </c>
      <c r="AK55" s="1017"/>
      <c r="AL55" s="1018"/>
      <c r="AM55" s="394" t="str">
        <f t="shared" si="32"/>
        <v/>
      </c>
      <c r="AN55" s="1003" t="str">
        <f>IF(OR($B55="",AN$5=""),"",'Calcul '!P237)</f>
        <v/>
      </c>
      <c r="AO55" s="1004"/>
      <c r="AP55" s="1005"/>
      <c r="AQ55" s="394" t="str">
        <f t="shared" si="33"/>
        <v/>
      </c>
      <c r="AR55" s="981" t="str">
        <f>IF(OR($B55="",AR$5=""),"",'Calcul '!Q237)</f>
        <v/>
      </c>
      <c r="AS55" s="982"/>
      <c r="AT55" s="983"/>
      <c r="AU55" s="394" t="str">
        <f t="shared" si="34"/>
        <v/>
      </c>
      <c r="AV55" s="995" t="str">
        <f>IF(OR($B55="",AV$5=""),"",'Calcul '!R237)</f>
        <v/>
      </c>
      <c r="AW55" s="996"/>
      <c r="AX55" s="997"/>
      <c r="AY55" s="394" t="str">
        <f t="shared" si="35"/>
        <v/>
      </c>
      <c r="AZ55" s="978" t="str">
        <f>IF(OR($B55="",AZ$5=""),"",'Calcul '!S237)</f>
        <v/>
      </c>
      <c r="BA55" s="979"/>
      <c r="BB55" s="980"/>
      <c r="BC55" s="394" t="str">
        <f t="shared" si="36"/>
        <v/>
      </c>
      <c r="BD55" s="984" t="str">
        <f>IF(OR($B55="",BD$5=""),"",'Calcul '!T237)</f>
        <v/>
      </c>
      <c r="BE55" s="985"/>
      <c r="BF55" s="986"/>
      <c r="BG55" s="551" t="str">
        <f t="shared" si="52"/>
        <v/>
      </c>
      <c r="BH55" s="610"/>
      <c r="BJ55" s="392" t="e">
        <f t="shared" si="37"/>
        <v>#VALUE!</v>
      </c>
      <c r="BN55" s="392" t="e">
        <f t="shared" si="38"/>
        <v>#VALUE!</v>
      </c>
      <c r="BR55" s="392" t="e">
        <f t="shared" si="39"/>
        <v>#VALUE!</v>
      </c>
      <c r="BV55" s="392" t="e">
        <f t="shared" si="40"/>
        <v>#VALUE!</v>
      </c>
      <c r="BZ55" s="392" t="e">
        <f t="shared" si="41"/>
        <v>#VALUE!</v>
      </c>
      <c r="CD55" s="392" t="e">
        <f t="shared" si="42"/>
        <v>#VALUE!</v>
      </c>
      <c r="CH55" s="392" t="e">
        <f t="shared" si="43"/>
        <v>#VALUE!</v>
      </c>
      <c r="CL55" s="392" t="e">
        <f t="shared" si="44"/>
        <v>#VALUE!</v>
      </c>
      <c r="CP55" s="392" t="e">
        <f t="shared" si="45"/>
        <v>#VALUE!</v>
      </c>
      <c r="CT55" s="392" t="e">
        <f t="shared" si="46"/>
        <v>#VALUE!</v>
      </c>
      <c r="CX55" s="392" t="e">
        <f t="shared" si="47"/>
        <v>#VALUE!</v>
      </c>
      <c r="DB55" s="392" t="e">
        <f t="shared" si="48"/>
        <v>#VALUE!</v>
      </c>
    </row>
    <row r="56" spans="1:106">
      <c r="A56" s="362" t="str">
        <f>'Résultats 1_Stress'!A66</f>
        <v/>
      </c>
      <c r="B56" s="607" t="str">
        <f>'Résultats 1_Stress'!B66</f>
        <v/>
      </c>
      <c r="C56" s="643"/>
      <c r="D56" s="798" t="str">
        <f t="shared" si="53"/>
        <v/>
      </c>
      <c r="E56" s="405" t="str">
        <f>'Résultats 1_Stress'!E66</f>
        <v/>
      </c>
      <c r="F56" s="799" t="str">
        <f t="shared" si="25"/>
        <v/>
      </c>
      <c r="G56" s="394" t="str">
        <f t="shared" si="49"/>
        <v/>
      </c>
      <c r="H56" s="428" t="str">
        <f>IF(B56="","",'Saisie Part'!G52)</f>
        <v/>
      </c>
      <c r="I56" s="394" t="str">
        <f t="shared" si="50"/>
        <v/>
      </c>
      <c r="J56" s="413" t="str">
        <f>IF(B56="","",'Résultats 1_Stress'!AN66)</f>
        <v/>
      </c>
      <c r="K56" s="394" t="str">
        <f t="shared" si="51"/>
        <v/>
      </c>
      <c r="L56" s="1031" t="str">
        <f>IF(OR($B56="",L$5=""),"",'Calcul '!I238)</f>
        <v/>
      </c>
      <c r="M56" s="1032"/>
      <c r="N56" s="1033"/>
      <c r="O56" s="394" t="str">
        <f t="shared" si="26"/>
        <v/>
      </c>
      <c r="P56" s="1028" t="str">
        <f>IF(OR($B56="",P$5=""),"",'Calcul '!J238)</f>
        <v/>
      </c>
      <c r="Q56" s="1029"/>
      <c r="R56" s="1030"/>
      <c r="S56" s="394" t="str">
        <f t="shared" si="27"/>
        <v/>
      </c>
      <c r="T56" s="984" t="str">
        <f>IF(OR($B56="",T$5=""),"",'Calcul '!K238)</f>
        <v/>
      </c>
      <c r="U56" s="985"/>
      <c r="V56" s="986"/>
      <c r="W56" s="394" t="str">
        <f t="shared" si="28"/>
        <v/>
      </c>
      <c r="X56" s="1022" t="str">
        <f>IF(OR($B56="",X$5=""),"",'Calcul '!L238)</f>
        <v/>
      </c>
      <c r="Y56" s="1023"/>
      <c r="Z56" s="1024"/>
      <c r="AA56" s="394" t="str">
        <f t="shared" si="29"/>
        <v/>
      </c>
      <c r="AB56" s="1019" t="str">
        <f>IF(OR($B56="",AB$5=""),"",'Calcul '!M238)</f>
        <v/>
      </c>
      <c r="AC56" s="1020"/>
      <c r="AD56" s="1021"/>
      <c r="AE56" s="394" t="str">
        <f t="shared" si="30"/>
        <v/>
      </c>
      <c r="AF56" s="1013" t="str">
        <f>IF(OR($B56="",AF$5=""),"",'Calcul '!N238)</f>
        <v/>
      </c>
      <c r="AG56" s="1014"/>
      <c r="AH56" s="1015"/>
      <c r="AI56" s="394" t="str">
        <f t="shared" si="31"/>
        <v/>
      </c>
      <c r="AJ56" s="1016" t="str">
        <f>IF(OR($B56="",AJ$5=""),"",'Calcul '!O238)</f>
        <v/>
      </c>
      <c r="AK56" s="1017"/>
      <c r="AL56" s="1018"/>
      <c r="AM56" s="394" t="str">
        <f t="shared" si="32"/>
        <v/>
      </c>
      <c r="AN56" s="1003" t="str">
        <f>IF(OR($B56="",AN$5=""),"",'Calcul '!P238)</f>
        <v/>
      </c>
      <c r="AO56" s="1004"/>
      <c r="AP56" s="1005"/>
      <c r="AQ56" s="394" t="str">
        <f t="shared" si="33"/>
        <v/>
      </c>
      <c r="AR56" s="981" t="str">
        <f>IF(OR($B56="",AR$5=""),"",'Calcul '!Q238)</f>
        <v/>
      </c>
      <c r="AS56" s="982"/>
      <c r="AT56" s="983"/>
      <c r="AU56" s="394" t="str">
        <f t="shared" si="34"/>
        <v/>
      </c>
      <c r="AV56" s="995" t="str">
        <f>IF(OR($B56="",AV$5=""),"",'Calcul '!R238)</f>
        <v/>
      </c>
      <c r="AW56" s="996"/>
      <c r="AX56" s="997"/>
      <c r="AY56" s="394" t="str">
        <f t="shared" si="35"/>
        <v/>
      </c>
      <c r="AZ56" s="978" t="str">
        <f>IF(OR($B56="",AZ$5=""),"",'Calcul '!S238)</f>
        <v/>
      </c>
      <c r="BA56" s="979"/>
      <c r="BB56" s="980"/>
      <c r="BC56" s="394" t="str">
        <f t="shared" si="36"/>
        <v/>
      </c>
      <c r="BD56" s="984" t="str">
        <f>IF(OR($B56="",BD$5=""),"",'Calcul '!T238)</f>
        <v/>
      </c>
      <c r="BE56" s="985"/>
      <c r="BF56" s="986"/>
      <c r="BG56" s="551" t="str">
        <f t="shared" si="52"/>
        <v/>
      </c>
      <c r="BH56" s="610"/>
      <c r="BJ56" s="392" t="e">
        <f t="shared" si="37"/>
        <v>#VALUE!</v>
      </c>
      <c r="BN56" s="392" t="e">
        <f t="shared" si="38"/>
        <v>#VALUE!</v>
      </c>
      <c r="BR56" s="392" t="e">
        <f t="shared" si="39"/>
        <v>#VALUE!</v>
      </c>
      <c r="BV56" s="392" t="e">
        <f t="shared" si="40"/>
        <v>#VALUE!</v>
      </c>
      <c r="BZ56" s="392" t="e">
        <f t="shared" si="41"/>
        <v>#VALUE!</v>
      </c>
      <c r="CD56" s="392" t="e">
        <f t="shared" si="42"/>
        <v>#VALUE!</v>
      </c>
      <c r="CH56" s="392" t="e">
        <f t="shared" si="43"/>
        <v>#VALUE!</v>
      </c>
      <c r="CL56" s="392" t="e">
        <f t="shared" si="44"/>
        <v>#VALUE!</v>
      </c>
      <c r="CP56" s="392" t="e">
        <f t="shared" si="45"/>
        <v>#VALUE!</v>
      </c>
      <c r="CT56" s="392" t="e">
        <f t="shared" si="46"/>
        <v>#VALUE!</v>
      </c>
      <c r="CX56" s="392" t="e">
        <f t="shared" si="47"/>
        <v>#VALUE!</v>
      </c>
      <c r="DB56" s="392" t="e">
        <f t="shared" si="48"/>
        <v>#VALUE!</v>
      </c>
    </row>
    <row r="57" spans="1:106">
      <c r="A57" s="362" t="str">
        <f>'Résultats 1_Stress'!A67</f>
        <v/>
      </c>
      <c r="B57" s="607" t="str">
        <f>'Résultats 1_Stress'!B67</f>
        <v/>
      </c>
      <c r="C57" s="643"/>
      <c r="D57" s="798" t="str">
        <f t="shared" si="53"/>
        <v/>
      </c>
      <c r="E57" s="405" t="str">
        <f>'Résultats 1_Stress'!E67</f>
        <v/>
      </c>
      <c r="F57" s="799" t="str">
        <f t="shared" si="25"/>
        <v/>
      </c>
      <c r="G57" s="394" t="str">
        <f t="shared" si="49"/>
        <v/>
      </c>
      <c r="H57" s="428" t="str">
        <f>IF(B57="","",'Saisie Part'!G53)</f>
        <v/>
      </c>
      <c r="I57" s="394" t="str">
        <f t="shared" si="50"/>
        <v/>
      </c>
      <c r="J57" s="413" t="str">
        <f>IF(B57="","",'Résultats 1_Stress'!AN67)</f>
        <v/>
      </c>
      <c r="K57" s="394" t="str">
        <f t="shared" si="51"/>
        <v/>
      </c>
      <c r="L57" s="1031" t="str">
        <f>IF(OR($B57="",L$5=""),"",'Calcul '!I239)</f>
        <v/>
      </c>
      <c r="M57" s="1032"/>
      <c r="N57" s="1033"/>
      <c r="O57" s="394" t="str">
        <f t="shared" si="26"/>
        <v/>
      </c>
      <c r="P57" s="1028" t="str">
        <f>IF(OR($B57="",P$5=""),"",'Calcul '!J239)</f>
        <v/>
      </c>
      <c r="Q57" s="1029"/>
      <c r="R57" s="1030"/>
      <c r="S57" s="394" t="str">
        <f t="shared" si="27"/>
        <v/>
      </c>
      <c r="T57" s="984" t="str">
        <f>IF(OR($B57="",T$5=""),"",'Calcul '!K239)</f>
        <v/>
      </c>
      <c r="U57" s="985"/>
      <c r="V57" s="986"/>
      <c r="W57" s="394" t="str">
        <f t="shared" si="28"/>
        <v/>
      </c>
      <c r="X57" s="1022" t="str">
        <f>IF(OR($B57="",X$5=""),"",'Calcul '!L239)</f>
        <v/>
      </c>
      <c r="Y57" s="1023"/>
      <c r="Z57" s="1024"/>
      <c r="AA57" s="394" t="str">
        <f t="shared" si="29"/>
        <v/>
      </c>
      <c r="AB57" s="1019" t="str">
        <f>IF(OR($B57="",AB$5=""),"",'Calcul '!M239)</f>
        <v/>
      </c>
      <c r="AC57" s="1020"/>
      <c r="AD57" s="1021"/>
      <c r="AE57" s="394" t="str">
        <f t="shared" si="30"/>
        <v/>
      </c>
      <c r="AF57" s="1013" t="str">
        <f>IF(OR($B57="",AF$5=""),"",'Calcul '!N239)</f>
        <v/>
      </c>
      <c r="AG57" s="1014"/>
      <c r="AH57" s="1015"/>
      <c r="AI57" s="394" t="str">
        <f t="shared" si="31"/>
        <v/>
      </c>
      <c r="AJ57" s="1016" t="str">
        <f>IF(OR($B57="",AJ$5=""),"",'Calcul '!O239)</f>
        <v/>
      </c>
      <c r="AK57" s="1017"/>
      <c r="AL57" s="1018"/>
      <c r="AM57" s="394" t="str">
        <f t="shared" si="32"/>
        <v/>
      </c>
      <c r="AN57" s="1003" t="str">
        <f>IF(OR($B57="",AN$5=""),"",'Calcul '!P239)</f>
        <v/>
      </c>
      <c r="AO57" s="1004"/>
      <c r="AP57" s="1005"/>
      <c r="AQ57" s="394" t="str">
        <f t="shared" si="33"/>
        <v/>
      </c>
      <c r="AR57" s="981" t="str">
        <f>IF(OR($B57="",AR$5=""),"",'Calcul '!Q239)</f>
        <v/>
      </c>
      <c r="AS57" s="982"/>
      <c r="AT57" s="983"/>
      <c r="AU57" s="394" t="str">
        <f t="shared" si="34"/>
        <v/>
      </c>
      <c r="AV57" s="995" t="str">
        <f>IF(OR($B57="",AV$5=""),"",'Calcul '!R239)</f>
        <v/>
      </c>
      <c r="AW57" s="996"/>
      <c r="AX57" s="997"/>
      <c r="AY57" s="394" t="str">
        <f t="shared" si="35"/>
        <v/>
      </c>
      <c r="AZ57" s="978" t="str">
        <f>IF(OR($B57="",AZ$5=""),"",'Calcul '!S239)</f>
        <v/>
      </c>
      <c r="BA57" s="979"/>
      <c r="BB57" s="980"/>
      <c r="BC57" s="394" t="str">
        <f t="shared" si="36"/>
        <v/>
      </c>
      <c r="BD57" s="984" t="str">
        <f>IF(OR($B57="",BD$5=""),"",'Calcul '!T239)</f>
        <v/>
      </c>
      <c r="BE57" s="985"/>
      <c r="BF57" s="986"/>
      <c r="BG57" s="551" t="str">
        <f t="shared" si="52"/>
        <v/>
      </c>
      <c r="BH57" s="610"/>
      <c r="BJ57" s="392" t="e">
        <f t="shared" si="37"/>
        <v>#VALUE!</v>
      </c>
      <c r="BN57" s="392" t="e">
        <f t="shared" si="38"/>
        <v>#VALUE!</v>
      </c>
      <c r="BR57" s="392" t="e">
        <f t="shared" si="39"/>
        <v>#VALUE!</v>
      </c>
      <c r="BV57" s="392" t="e">
        <f t="shared" si="40"/>
        <v>#VALUE!</v>
      </c>
      <c r="BZ57" s="392" t="e">
        <f t="shared" si="41"/>
        <v>#VALUE!</v>
      </c>
      <c r="CD57" s="392" t="e">
        <f t="shared" si="42"/>
        <v>#VALUE!</v>
      </c>
      <c r="CH57" s="392" t="e">
        <f t="shared" si="43"/>
        <v>#VALUE!</v>
      </c>
      <c r="CL57" s="392" t="e">
        <f t="shared" si="44"/>
        <v>#VALUE!</v>
      </c>
      <c r="CP57" s="392" t="e">
        <f t="shared" si="45"/>
        <v>#VALUE!</v>
      </c>
      <c r="CT57" s="392" t="e">
        <f t="shared" si="46"/>
        <v>#VALUE!</v>
      </c>
      <c r="CX57" s="392" t="e">
        <f t="shared" si="47"/>
        <v>#VALUE!</v>
      </c>
      <c r="DB57" s="392" t="e">
        <f t="shared" si="48"/>
        <v>#VALUE!</v>
      </c>
    </row>
    <row r="58" spans="1:106">
      <c r="A58" s="362" t="str">
        <f>'Résultats 1_Stress'!A68</f>
        <v/>
      </c>
      <c r="B58" s="607" t="str">
        <f>'Résultats 1_Stress'!B68</f>
        <v/>
      </c>
      <c r="C58" s="643"/>
      <c r="D58" s="798" t="str">
        <f t="shared" si="53"/>
        <v/>
      </c>
      <c r="E58" s="405" t="str">
        <f>'Résultats 1_Stress'!E68</f>
        <v/>
      </c>
      <c r="F58" s="799" t="str">
        <f t="shared" si="25"/>
        <v/>
      </c>
      <c r="G58" s="394" t="str">
        <f t="shared" si="49"/>
        <v/>
      </c>
      <c r="H58" s="428" t="str">
        <f>IF(B58="","",'Saisie Part'!G54)</f>
        <v/>
      </c>
      <c r="I58" s="394" t="str">
        <f t="shared" si="50"/>
        <v/>
      </c>
      <c r="J58" s="413" t="str">
        <f>IF(B58="","",'Résultats 1_Stress'!AN68)</f>
        <v/>
      </c>
      <c r="K58" s="394" t="str">
        <f t="shared" si="51"/>
        <v/>
      </c>
      <c r="L58" s="1031" t="str">
        <f>IF(OR($B58="",L$5=""),"",'Calcul '!I240)</f>
        <v/>
      </c>
      <c r="M58" s="1032"/>
      <c r="N58" s="1033"/>
      <c r="O58" s="394" t="str">
        <f t="shared" si="26"/>
        <v/>
      </c>
      <c r="P58" s="1028" t="str">
        <f>IF(OR($B58="",P$5=""),"",'Calcul '!J240)</f>
        <v/>
      </c>
      <c r="Q58" s="1029"/>
      <c r="R58" s="1030"/>
      <c r="S58" s="394" t="str">
        <f t="shared" si="27"/>
        <v/>
      </c>
      <c r="T58" s="984" t="str">
        <f>IF(OR($B58="",T$5=""),"",'Calcul '!K240)</f>
        <v/>
      </c>
      <c r="U58" s="985"/>
      <c r="V58" s="986"/>
      <c r="W58" s="394" t="str">
        <f t="shared" si="28"/>
        <v/>
      </c>
      <c r="X58" s="1022" t="str">
        <f>IF(OR($B58="",X$5=""),"",'Calcul '!L240)</f>
        <v/>
      </c>
      <c r="Y58" s="1023"/>
      <c r="Z58" s="1024"/>
      <c r="AA58" s="394" t="str">
        <f t="shared" si="29"/>
        <v/>
      </c>
      <c r="AB58" s="1019" t="str">
        <f>IF(OR($B58="",AB$5=""),"",'Calcul '!M240)</f>
        <v/>
      </c>
      <c r="AC58" s="1020"/>
      <c r="AD58" s="1021"/>
      <c r="AE58" s="394" t="str">
        <f t="shared" si="30"/>
        <v/>
      </c>
      <c r="AF58" s="1013" t="str">
        <f>IF(OR($B58="",AF$5=""),"",'Calcul '!N240)</f>
        <v/>
      </c>
      <c r="AG58" s="1014"/>
      <c r="AH58" s="1015"/>
      <c r="AI58" s="394" t="str">
        <f t="shared" si="31"/>
        <v/>
      </c>
      <c r="AJ58" s="1016" t="str">
        <f>IF(OR($B58="",AJ$5=""),"",'Calcul '!O240)</f>
        <v/>
      </c>
      <c r="AK58" s="1017"/>
      <c r="AL58" s="1018"/>
      <c r="AM58" s="394" t="str">
        <f t="shared" si="32"/>
        <v/>
      </c>
      <c r="AN58" s="1003" t="str">
        <f>IF(OR($B58="",AN$5=""),"",'Calcul '!P240)</f>
        <v/>
      </c>
      <c r="AO58" s="1004"/>
      <c r="AP58" s="1005"/>
      <c r="AQ58" s="394" t="str">
        <f t="shared" si="33"/>
        <v/>
      </c>
      <c r="AR58" s="981" t="str">
        <f>IF(OR($B58="",AR$5=""),"",'Calcul '!Q240)</f>
        <v/>
      </c>
      <c r="AS58" s="982"/>
      <c r="AT58" s="983"/>
      <c r="AU58" s="394" t="str">
        <f t="shared" si="34"/>
        <v/>
      </c>
      <c r="AV58" s="995" t="str">
        <f>IF(OR($B58="",AV$5=""),"",'Calcul '!R240)</f>
        <v/>
      </c>
      <c r="AW58" s="996"/>
      <c r="AX58" s="997"/>
      <c r="AY58" s="394" t="str">
        <f t="shared" si="35"/>
        <v/>
      </c>
      <c r="AZ58" s="978" t="str">
        <f>IF(OR($B58="",AZ$5=""),"",'Calcul '!S240)</f>
        <v/>
      </c>
      <c r="BA58" s="979"/>
      <c r="BB58" s="980"/>
      <c r="BC58" s="394" t="str">
        <f t="shared" si="36"/>
        <v/>
      </c>
      <c r="BD58" s="984" t="str">
        <f>IF(OR($B58="",BD$5=""),"",'Calcul '!T240)</f>
        <v/>
      </c>
      <c r="BE58" s="985"/>
      <c r="BF58" s="986"/>
      <c r="BG58" s="551" t="str">
        <f t="shared" si="52"/>
        <v/>
      </c>
      <c r="BH58" s="610"/>
      <c r="BJ58" s="392" t="e">
        <f t="shared" si="37"/>
        <v>#VALUE!</v>
      </c>
      <c r="BN58" s="392" t="e">
        <f t="shared" si="38"/>
        <v>#VALUE!</v>
      </c>
      <c r="BR58" s="392" t="e">
        <f t="shared" si="39"/>
        <v>#VALUE!</v>
      </c>
      <c r="BV58" s="392" t="e">
        <f t="shared" si="40"/>
        <v>#VALUE!</v>
      </c>
      <c r="BZ58" s="392" t="e">
        <f t="shared" si="41"/>
        <v>#VALUE!</v>
      </c>
      <c r="CD58" s="392" t="e">
        <f t="shared" si="42"/>
        <v>#VALUE!</v>
      </c>
      <c r="CH58" s="392" t="e">
        <f t="shared" si="43"/>
        <v>#VALUE!</v>
      </c>
      <c r="CL58" s="392" t="e">
        <f t="shared" si="44"/>
        <v>#VALUE!</v>
      </c>
      <c r="CP58" s="392" t="e">
        <f t="shared" si="45"/>
        <v>#VALUE!</v>
      </c>
      <c r="CT58" s="392" t="e">
        <f t="shared" si="46"/>
        <v>#VALUE!</v>
      </c>
      <c r="CX58" s="392" t="e">
        <f t="shared" si="47"/>
        <v>#VALUE!</v>
      </c>
      <c r="DB58" s="392" t="e">
        <f t="shared" si="48"/>
        <v>#VALUE!</v>
      </c>
    </row>
    <row r="59" spans="1:106">
      <c r="A59" s="362" t="str">
        <f>'Résultats 1_Stress'!A69</f>
        <v/>
      </c>
      <c r="B59" s="607" t="str">
        <f>'Résultats 1_Stress'!B69</f>
        <v/>
      </c>
      <c r="C59" s="643"/>
      <c r="D59" s="798" t="str">
        <f t="shared" si="53"/>
        <v/>
      </c>
      <c r="E59" s="405" t="str">
        <f>'Résultats 1_Stress'!E69</f>
        <v/>
      </c>
      <c r="F59" s="799" t="str">
        <f t="shared" si="25"/>
        <v/>
      </c>
      <c r="G59" s="394" t="str">
        <f t="shared" si="49"/>
        <v/>
      </c>
      <c r="H59" s="428" t="str">
        <f>IF(B59="","",'Saisie Part'!G55)</f>
        <v/>
      </c>
      <c r="I59" s="394" t="str">
        <f t="shared" si="50"/>
        <v/>
      </c>
      <c r="J59" s="413" t="str">
        <f>IF(B59="","",'Résultats 1_Stress'!AN69)</f>
        <v/>
      </c>
      <c r="K59" s="394" t="str">
        <f t="shared" si="51"/>
        <v/>
      </c>
      <c r="L59" s="1031" t="str">
        <f>IF(OR($B59="",L$5=""),"",'Calcul '!I241)</f>
        <v/>
      </c>
      <c r="M59" s="1032"/>
      <c r="N59" s="1033"/>
      <c r="O59" s="394" t="str">
        <f t="shared" si="26"/>
        <v/>
      </c>
      <c r="P59" s="1028" t="str">
        <f>IF(OR($B59="",P$5=""),"",'Calcul '!J241)</f>
        <v/>
      </c>
      <c r="Q59" s="1029"/>
      <c r="R59" s="1030"/>
      <c r="S59" s="394" t="str">
        <f t="shared" si="27"/>
        <v/>
      </c>
      <c r="T59" s="984" t="str">
        <f>IF(OR($B59="",T$5=""),"",'Calcul '!K241)</f>
        <v/>
      </c>
      <c r="U59" s="985"/>
      <c r="V59" s="986"/>
      <c r="W59" s="394" t="str">
        <f t="shared" si="28"/>
        <v/>
      </c>
      <c r="X59" s="1022" t="str">
        <f>IF(OR($B59="",X$5=""),"",'Calcul '!L241)</f>
        <v/>
      </c>
      <c r="Y59" s="1023"/>
      <c r="Z59" s="1024"/>
      <c r="AA59" s="394" t="str">
        <f t="shared" si="29"/>
        <v/>
      </c>
      <c r="AB59" s="1019" t="str">
        <f>IF(OR($B59="",AB$5=""),"",'Calcul '!M241)</f>
        <v/>
      </c>
      <c r="AC59" s="1020"/>
      <c r="AD59" s="1021"/>
      <c r="AE59" s="394" t="str">
        <f t="shared" si="30"/>
        <v/>
      </c>
      <c r="AF59" s="1013" t="str">
        <f>IF(OR($B59="",AF$5=""),"",'Calcul '!N241)</f>
        <v/>
      </c>
      <c r="AG59" s="1014"/>
      <c r="AH59" s="1015"/>
      <c r="AI59" s="394" t="str">
        <f t="shared" si="31"/>
        <v/>
      </c>
      <c r="AJ59" s="1016" t="str">
        <f>IF(OR($B59="",AJ$5=""),"",'Calcul '!O241)</f>
        <v/>
      </c>
      <c r="AK59" s="1017"/>
      <c r="AL59" s="1018"/>
      <c r="AM59" s="394" t="str">
        <f t="shared" si="32"/>
        <v/>
      </c>
      <c r="AN59" s="1003" t="str">
        <f>IF(OR($B59="",AN$5=""),"",'Calcul '!P241)</f>
        <v/>
      </c>
      <c r="AO59" s="1004"/>
      <c r="AP59" s="1005"/>
      <c r="AQ59" s="394" t="str">
        <f t="shared" si="33"/>
        <v/>
      </c>
      <c r="AR59" s="981" t="str">
        <f>IF(OR($B59="",AR$5=""),"",'Calcul '!Q241)</f>
        <v/>
      </c>
      <c r="AS59" s="982"/>
      <c r="AT59" s="983"/>
      <c r="AU59" s="394" t="str">
        <f t="shared" si="34"/>
        <v/>
      </c>
      <c r="AV59" s="995" t="str">
        <f>IF(OR($B59="",AV$5=""),"",'Calcul '!R241)</f>
        <v/>
      </c>
      <c r="AW59" s="996"/>
      <c r="AX59" s="997"/>
      <c r="AY59" s="394" t="str">
        <f t="shared" si="35"/>
        <v/>
      </c>
      <c r="AZ59" s="978" t="str">
        <f>IF(OR($B59="",AZ$5=""),"",'Calcul '!S241)</f>
        <v/>
      </c>
      <c r="BA59" s="979"/>
      <c r="BB59" s="980"/>
      <c r="BC59" s="394" t="str">
        <f t="shared" si="36"/>
        <v/>
      </c>
      <c r="BD59" s="984" t="str">
        <f>IF(OR($B59="",BD$5=""),"",'Calcul '!T241)</f>
        <v/>
      </c>
      <c r="BE59" s="985"/>
      <c r="BF59" s="986"/>
      <c r="BG59" s="551" t="str">
        <f t="shared" si="52"/>
        <v/>
      </c>
      <c r="BH59" s="610"/>
      <c r="BJ59" s="392" t="e">
        <f t="shared" si="37"/>
        <v>#VALUE!</v>
      </c>
      <c r="BN59" s="392" t="e">
        <f t="shared" si="38"/>
        <v>#VALUE!</v>
      </c>
      <c r="BR59" s="392" t="e">
        <f t="shared" si="39"/>
        <v>#VALUE!</v>
      </c>
      <c r="BV59" s="392" t="e">
        <f t="shared" si="40"/>
        <v>#VALUE!</v>
      </c>
      <c r="BZ59" s="392" t="e">
        <f t="shared" si="41"/>
        <v>#VALUE!</v>
      </c>
      <c r="CD59" s="392" t="e">
        <f t="shared" si="42"/>
        <v>#VALUE!</v>
      </c>
      <c r="CH59" s="392" t="e">
        <f t="shared" si="43"/>
        <v>#VALUE!</v>
      </c>
      <c r="CL59" s="392" t="e">
        <f t="shared" si="44"/>
        <v>#VALUE!</v>
      </c>
      <c r="CP59" s="392" t="e">
        <f t="shared" si="45"/>
        <v>#VALUE!</v>
      </c>
      <c r="CT59" s="392" t="e">
        <f t="shared" si="46"/>
        <v>#VALUE!</v>
      </c>
      <c r="CX59" s="392" t="e">
        <f t="shared" si="47"/>
        <v>#VALUE!</v>
      </c>
      <c r="DB59" s="392" t="e">
        <f t="shared" si="48"/>
        <v>#VALUE!</v>
      </c>
    </row>
    <row r="60" spans="1:106">
      <c r="A60" s="362" t="str">
        <f>'Résultats 1_Stress'!A70</f>
        <v/>
      </c>
      <c r="B60" s="607" t="str">
        <f>'Résultats 1_Stress'!B70</f>
        <v/>
      </c>
      <c r="C60" s="643"/>
      <c r="D60" s="798" t="str">
        <f t="shared" si="53"/>
        <v/>
      </c>
      <c r="E60" s="405" t="str">
        <f>'Résultats 1_Stress'!E70</f>
        <v/>
      </c>
      <c r="F60" s="799" t="str">
        <f t="shared" si="25"/>
        <v/>
      </c>
      <c r="G60" s="394" t="str">
        <f t="shared" si="49"/>
        <v/>
      </c>
      <c r="H60" s="428" t="str">
        <f>IF(B60="","",'Saisie Part'!G56)</f>
        <v/>
      </c>
      <c r="I60" s="394" t="str">
        <f t="shared" si="50"/>
        <v/>
      </c>
      <c r="J60" s="413" t="str">
        <f>IF(B60="","",'Résultats 1_Stress'!AN70)</f>
        <v/>
      </c>
      <c r="K60" s="394" t="str">
        <f t="shared" si="51"/>
        <v/>
      </c>
      <c r="L60" s="1031" t="str">
        <f>IF(OR($B60="",L$5=""),"",'Calcul '!I242)</f>
        <v/>
      </c>
      <c r="M60" s="1032"/>
      <c r="N60" s="1033"/>
      <c r="O60" s="394" t="str">
        <f t="shared" si="26"/>
        <v/>
      </c>
      <c r="P60" s="1028" t="str">
        <f>IF(OR($B60="",P$5=""),"",'Calcul '!J242)</f>
        <v/>
      </c>
      <c r="Q60" s="1029"/>
      <c r="R60" s="1030"/>
      <c r="S60" s="394" t="str">
        <f t="shared" si="27"/>
        <v/>
      </c>
      <c r="T60" s="984" t="str">
        <f>IF(OR($B60="",T$5=""),"",'Calcul '!K242)</f>
        <v/>
      </c>
      <c r="U60" s="985"/>
      <c r="V60" s="986"/>
      <c r="W60" s="394" t="str">
        <f t="shared" si="28"/>
        <v/>
      </c>
      <c r="X60" s="1022" t="str">
        <f>IF(OR($B60="",X$5=""),"",'Calcul '!L242)</f>
        <v/>
      </c>
      <c r="Y60" s="1023"/>
      <c r="Z60" s="1024"/>
      <c r="AA60" s="394" t="str">
        <f t="shared" si="29"/>
        <v/>
      </c>
      <c r="AB60" s="1019" t="str">
        <f>IF(OR($B60="",AB$5=""),"",'Calcul '!M242)</f>
        <v/>
      </c>
      <c r="AC60" s="1020"/>
      <c r="AD60" s="1021"/>
      <c r="AE60" s="394" t="str">
        <f t="shared" si="30"/>
        <v/>
      </c>
      <c r="AF60" s="1013" t="str">
        <f>IF(OR($B60="",AF$5=""),"",'Calcul '!N242)</f>
        <v/>
      </c>
      <c r="AG60" s="1014"/>
      <c r="AH60" s="1015"/>
      <c r="AI60" s="394" t="str">
        <f t="shared" si="31"/>
        <v/>
      </c>
      <c r="AJ60" s="1016" t="str">
        <f>IF(OR($B60="",AJ$5=""),"",'Calcul '!O242)</f>
        <v/>
      </c>
      <c r="AK60" s="1017"/>
      <c r="AL60" s="1018"/>
      <c r="AM60" s="394" t="str">
        <f t="shared" si="32"/>
        <v/>
      </c>
      <c r="AN60" s="1003" t="str">
        <f>IF(OR($B60="",AN$5=""),"",'Calcul '!P242)</f>
        <v/>
      </c>
      <c r="AO60" s="1004"/>
      <c r="AP60" s="1005"/>
      <c r="AQ60" s="394" t="str">
        <f t="shared" si="33"/>
        <v/>
      </c>
      <c r="AR60" s="981" t="str">
        <f>IF(OR($B60="",AR$5=""),"",'Calcul '!Q242)</f>
        <v/>
      </c>
      <c r="AS60" s="982"/>
      <c r="AT60" s="983"/>
      <c r="AU60" s="394" t="str">
        <f t="shared" si="34"/>
        <v/>
      </c>
      <c r="AV60" s="995" t="str">
        <f>IF(OR($B60="",AV$5=""),"",'Calcul '!R242)</f>
        <v/>
      </c>
      <c r="AW60" s="996"/>
      <c r="AX60" s="997"/>
      <c r="AY60" s="394" t="str">
        <f t="shared" si="35"/>
        <v/>
      </c>
      <c r="AZ60" s="978" t="str">
        <f>IF(OR($B60="",AZ$5=""),"",'Calcul '!S242)</f>
        <v/>
      </c>
      <c r="BA60" s="979"/>
      <c r="BB60" s="980"/>
      <c r="BC60" s="394" t="str">
        <f t="shared" si="36"/>
        <v/>
      </c>
      <c r="BD60" s="984" t="str">
        <f>IF(OR($B60="",BD$5=""),"",'Calcul '!T242)</f>
        <v/>
      </c>
      <c r="BE60" s="985"/>
      <c r="BF60" s="986"/>
      <c r="BG60" s="551" t="str">
        <f t="shared" si="52"/>
        <v/>
      </c>
      <c r="BH60" s="610"/>
      <c r="BJ60" s="392" t="e">
        <f t="shared" si="37"/>
        <v>#VALUE!</v>
      </c>
      <c r="BN60" s="392" t="e">
        <f t="shared" si="38"/>
        <v>#VALUE!</v>
      </c>
      <c r="BR60" s="392" t="e">
        <f t="shared" si="39"/>
        <v>#VALUE!</v>
      </c>
      <c r="BV60" s="392" t="e">
        <f t="shared" si="40"/>
        <v>#VALUE!</v>
      </c>
      <c r="BZ60" s="392" t="e">
        <f t="shared" si="41"/>
        <v>#VALUE!</v>
      </c>
      <c r="CD60" s="392" t="e">
        <f t="shared" si="42"/>
        <v>#VALUE!</v>
      </c>
      <c r="CH60" s="392" t="e">
        <f t="shared" si="43"/>
        <v>#VALUE!</v>
      </c>
      <c r="CL60" s="392" t="e">
        <f t="shared" si="44"/>
        <v>#VALUE!</v>
      </c>
      <c r="CP60" s="392" t="e">
        <f t="shared" si="45"/>
        <v>#VALUE!</v>
      </c>
      <c r="CT60" s="392" t="e">
        <f t="shared" si="46"/>
        <v>#VALUE!</v>
      </c>
      <c r="CX60" s="392" t="e">
        <f t="shared" si="47"/>
        <v>#VALUE!</v>
      </c>
      <c r="DB60" s="392" t="e">
        <f t="shared" si="48"/>
        <v>#VALUE!</v>
      </c>
    </row>
    <row r="61" spans="1:106">
      <c r="A61" s="362" t="str">
        <f>'Résultats 1_Stress'!A71</f>
        <v/>
      </c>
      <c r="B61" s="607" t="str">
        <f>'Résultats 1_Stress'!B71</f>
        <v/>
      </c>
      <c r="C61" s="643"/>
      <c r="D61" s="798" t="str">
        <f t="shared" si="53"/>
        <v/>
      </c>
      <c r="E61" s="405" t="str">
        <f>'Résultats 1_Stress'!E71</f>
        <v/>
      </c>
      <c r="F61" s="799" t="str">
        <f t="shared" si="25"/>
        <v/>
      </c>
      <c r="G61" s="394" t="str">
        <f t="shared" si="49"/>
        <v/>
      </c>
      <c r="H61" s="428" t="str">
        <f>IF(B61="","",'Saisie Part'!G57)</f>
        <v/>
      </c>
      <c r="I61" s="394" t="str">
        <f t="shared" si="50"/>
        <v/>
      </c>
      <c r="J61" s="413" t="str">
        <f>IF(B61="","",'Résultats 1_Stress'!AN71)</f>
        <v/>
      </c>
      <c r="K61" s="394" t="str">
        <f t="shared" si="51"/>
        <v/>
      </c>
      <c r="L61" s="1031" t="str">
        <f>IF(OR($B61="",L$5=""),"",'Calcul '!I243)</f>
        <v/>
      </c>
      <c r="M61" s="1032"/>
      <c r="N61" s="1033"/>
      <c r="O61" s="394" t="str">
        <f t="shared" si="26"/>
        <v/>
      </c>
      <c r="P61" s="1028" t="str">
        <f>IF(OR($B61="",P$5=""),"",'Calcul '!J243)</f>
        <v/>
      </c>
      <c r="Q61" s="1029"/>
      <c r="R61" s="1030"/>
      <c r="S61" s="394" t="str">
        <f t="shared" si="27"/>
        <v/>
      </c>
      <c r="T61" s="984" t="str">
        <f>IF(OR($B61="",T$5=""),"",'Calcul '!K243)</f>
        <v/>
      </c>
      <c r="U61" s="985"/>
      <c r="V61" s="986"/>
      <c r="W61" s="394" t="str">
        <f t="shared" si="28"/>
        <v/>
      </c>
      <c r="X61" s="1022" t="str">
        <f>IF(OR($B61="",X$5=""),"",'Calcul '!L243)</f>
        <v/>
      </c>
      <c r="Y61" s="1023"/>
      <c r="Z61" s="1024"/>
      <c r="AA61" s="394" t="str">
        <f t="shared" si="29"/>
        <v/>
      </c>
      <c r="AB61" s="1019" t="str">
        <f>IF(OR($B61="",AB$5=""),"",'Calcul '!M243)</f>
        <v/>
      </c>
      <c r="AC61" s="1020"/>
      <c r="AD61" s="1021"/>
      <c r="AE61" s="394" t="str">
        <f t="shared" si="30"/>
        <v/>
      </c>
      <c r="AF61" s="1013" t="str">
        <f>IF(OR($B61="",AF$5=""),"",'Calcul '!N243)</f>
        <v/>
      </c>
      <c r="AG61" s="1014"/>
      <c r="AH61" s="1015"/>
      <c r="AI61" s="394" t="str">
        <f t="shared" si="31"/>
        <v/>
      </c>
      <c r="AJ61" s="1016" t="str">
        <f>IF(OR($B61="",AJ$5=""),"",'Calcul '!O243)</f>
        <v/>
      </c>
      <c r="AK61" s="1017"/>
      <c r="AL61" s="1018"/>
      <c r="AM61" s="394" t="str">
        <f t="shared" si="32"/>
        <v/>
      </c>
      <c r="AN61" s="1003" t="str">
        <f>IF(OR($B61="",AN$5=""),"",'Calcul '!P243)</f>
        <v/>
      </c>
      <c r="AO61" s="1004"/>
      <c r="AP61" s="1005"/>
      <c r="AQ61" s="394" t="str">
        <f t="shared" si="33"/>
        <v/>
      </c>
      <c r="AR61" s="981" t="str">
        <f>IF(OR($B61="",AR$5=""),"",'Calcul '!Q243)</f>
        <v/>
      </c>
      <c r="AS61" s="982"/>
      <c r="AT61" s="983"/>
      <c r="AU61" s="394" t="str">
        <f t="shared" si="34"/>
        <v/>
      </c>
      <c r="AV61" s="995" t="str">
        <f>IF(OR($B61="",AV$5=""),"",'Calcul '!R243)</f>
        <v/>
      </c>
      <c r="AW61" s="996"/>
      <c r="AX61" s="997"/>
      <c r="AY61" s="394" t="str">
        <f t="shared" si="35"/>
        <v/>
      </c>
      <c r="AZ61" s="978" t="str">
        <f>IF(OR($B61="",AZ$5=""),"",'Calcul '!S243)</f>
        <v/>
      </c>
      <c r="BA61" s="979"/>
      <c r="BB61" s="980"/>
      <c r="BC61" s="394" t="str">
        <f t="shared" si="36"/>
        <v/>
      </c>
      <c r="BD61" s="984" t="str">
        <f>IF(OR($B61="",BD$5=""),"",'Calcul '!T243)</f>
        <v/>
      </c>
      <c r="BE61" s="985"/>
      <c r="BF61" s="986"/>
      <c r="BG61" s="551" t="str">
        <f t="shared" si="52"/>
        <v/>
      </c>
      <c r="BH61" s="610"/>
      <c r="BJ61" s="392" t="e">
        <f t="shared" si="37"/>
        <v>#VALUE!</v>
      </c>
      <c r="BN61" s="392" t="e">
        <f t="shared" si="38"/>
        <v>#VALUE!</v>
      </c>
      <c r="BR61" s="392" t="e">
        <f t="shared" si="39"/>
        <v>#VALUE!</v>
      </c>
      <c r="BV61" s="392" t="e">
        <f t="shared" si="40"/>
        <v>#VALUE!</v>
      </c>
      <c r="BZ61" s="392" t="e">
        <f t="shared" si="41"/>
        <v>#VALUE!</v>
      </c>
      <c r="CD61" s="392" t="e">
        <f t="shared" si="42"/>
        <v>#VALUE!</v>
      </c>
      <c r="CH61" s="392" t="e">
        <f t="shared" si="43"/>
        <v>#VALUE!</v>
      </c>
      <c r="CL61" s="392" t="e">
        <f t="shared" si="44"/>
        <v>#VALUE!</v>
      </c>
      <c r="CP61" s="392" t="e">
        <f t="shared" si="45"/>
        <v>#VALUE!</v>
      </c>
      <c r="CT61" s="392" t="e">
        <f t="shared" si="46"/>
        <v>#VALUE!</v>
      </c>
      <c r="CX61" s="392" t="e">
        <f t="shared" si="47"/>
        <v>#VALUE!</v>
      </c>
      <c r="DB61" s="392" t="e">
        <f t="shared" si="48"/>
        <v>#VALUE!</v>
      </c>
    </row>
    <row r="62" spans="1:106">
      <c r="A62" s="362" t="str">
        <f>'Résultats 1_Stress'!A72</f>
        <v/>
      </c>
      <c r="B62" s="607" t="str">
        <f>'Résultats 1_Stress'!B72</f>
        <v/>
      </c>
      <c r="C62" s="643"/>
      <c r="D62" s="798" t="str">
        <f t="shared" si="53"/>
        <v/>
      </c>
      <c r="E62" s="405" t="str">
        <f>'Résultats 1_Stress'!E72</f>
        <v/>
      </c>
      <c r="F62" s="799" t="str">
        <f t="shared" si="25"/>
        <v/>
      </c>
      <c r="G62" s="394" t="str">
        <f t="shared" si="49"/>
        <v/>
      </c>
      <c r="H62" s="428" t="str">
        <f>IF(B62="","",'Saisie Part'!G58)</f>
        <v/>
      </c>
      <c r="I62" s="394" t="str">
        <f t="shared" si="50"/>
        <v/>
      </c>
      <c r="J62" s="413" t="str">
        <f>IF(B62="","",'Résultats 1_Stress'!AN72)</f>
        <v/>
      </c>
      <c r="K62" s="394" t="str">
        <f t="shared" si="51"/>
        <v/>
      </c>
      <c r="L62" s="1031" t="str">
        <f>IF(OR($B62="",L$5=""),"",'Calcul '!I244)</f>
        <v/>
      </c>
      <c r="M62" s="1032"/>
      <c r="N62" s="1033"/>
      <c r="O62" s="394" t="str">
        <f t="shared" si="26"/>
        <v/>
      </c>
      <c r="P62" s="1028" t="str">
        <f>IF(OR($B62="",P$5=""),"",'Calcul '!J244)</f>
        <v/>
      </c>
      <c r="Q62" s="1029"/>
      <c r="R62" s="1030"/>
      <c r="S62" s="394" t="str">
        <f t="shared" si="27"/>
        <v/>
      </c>
      <c r="T62" s="984" t="str">
        <f>IF(OR($B62="",T$5=""),"",'Calcul '!K244)</f>
        <v/>
      </c>
      <c r="U62" s="985"/>
      <c r="V62" s="986"/>
      <c r="W62" s="394" t="str">
        <f t="shared" si="28"/>
        <v/>
      </c>
      <c r="X62" s="1022" t="str">
        <f>IF(OR($B62="",X$5=""),"",'Calcul '!L244)</f>
        <v/>
      </c>
      <c r="Y62" s="1023"/>
      <c r="Z62" s="1024"/>
      <c r="AA62" s="394" t="str">
        <f t="shared" si="29"/>
        <v/>
      </c>
      <c r="AB62" s="1019" t="str">
        <f>IF(OR($B62="",AB$5=""),"",'Calcul '!M244)</f>
        <v/>
      </c>
      <c r="AC62" s="1020"/>
      <c r="AD62" s="1021"/>
      <c r="AE62" s="394" t="str">
        <f t="shared" si="30"/>
        <v/>
      </c>
      <c r="AF62" s="1013" t="str">
        <f>IF(OR($B62="",AF$5=""),"",'Calcul '!N244)</f>
        <v/>
      </c>
      <c r="AG62" s="1014"/>
      <c r="AH62" s="1015"/>
      <c r="AI62" s="394" t="str">
        <f t="shared" si="31"/>
        <v/>
      </c>
      <c r="AJ62" s="1016" t="str">
        <f>IF(OR($B62="",AJ$5=""),"",'Calcul '!O244)</f>
        <v/>
      </c>
      <c r="AK62" s="1017"/>
      <c r="AL62" s="1018"/>
      <c r="AM62" s="394" t="str">
        <f t="shared" si="32"/>
        <v/>
      </c>
      <c r="AN62" s="1003" t="str">
        <f>IF(OR($B62="",AN$5=""),"",'Calcul '!P244)</f>
        <v/>
      </c>
      <c r="AO62" s="1004"/>
      <c r="AP62" s="1005"/>
      <c r="AQ62" s="394" t="str">
        <f t="shared" si="33"/>
        <v/>
      </c>
      <c r="AR62" s="981" t="str">
        <f>IF(OR($B62="",AR$5=""),"",'Calcul '!Q244)</f>
        <v/>
      </c>
      <c r="AS62" s="982"/>
      <c r="AT62" s="983"/>
      <c r="AU62" s="394" t="str">
        <f t="shared" si="34"/>
        <v/>
      </c>
      <c r="AV62" s="995" t="str">
        <f>IF(OR($B62="",AV$5=""),"",'Calcul '!R244)</f>
        <v/>
      </c>
      <c r="AW62" s="996"/>
      <c r="AX62" s="997"/>
      <c r="AY62" s="394" t="str">
        <f t="shared" si="35"/>
        <v/>
      </c>
      <c r="AZ62" s="978" t="str">
        <f>IF(OR($B62="",AZ$5=""),"",'Calcul '!S244)</f>
        <v/>
      </c>
      <c r="BA62" s="979"/>
      <c r="BB62" s="980"/>
      <c r="BC62" s="394" t="str">
        <f t="shared" si="36"/>
        <v/>
      </c>
      <c r="BD62" s="984" t="str">
        <f>IF(OR($B62="",BD$5=""),"",'Calcul '!T244)</f>
        <v/>
      </c>
      <c r="BE62" s="985"/>
      <c r="BF62" s="986"/>
      <c r="BG62" s="551" t="str">
        <f t="shared" si="52"/>
        <v/>
      </c>
      <c r="BH62" s="610"/>
      <c r="BJ62" s="392" t="e">
        <f t="shared" si="37"/>
        <v>#VALUE!</v>
      </c>
      <c r="BN62" s="392" t="e">
        <f t="shared" si="38"/>
        <v>#VALUE!</v>
      </c>
      <c r="BR62" s="392" t="e">
        <f t="shared" si="39"/>
        <v>#VALUE!</v>
      </c>
      <c r="BV62" s="392" t="e">
        <f t="shared" si="40"/>
        <v>#VALUE!</v>
      </c>
      <c r="BZ62" s="392" t="e">
        <f t="shared" si="41"/>
        <v>#VALUE!</v>
      </c>
      <c r="CD62" s="392" t="e">
        <f t="shared" si="42"/>
        <v>#VALUE!</v>
      </c>
      <c r="CH62" s="392" t="e">
        <f t="shared" si="43"/>
        <v>#VALUE!</v>
      </c>
      <c r="CL62" s="392" t="e">
        <f t="shared" si="44"/>
        <v>#VALUE!</v>
      </c>
      <c r="CP62" s="392" t="e">
        <f t="shared" si="45"/>
        <v>#VALUE!</v>
      </c>
      <c r="CT62" s="392" t="e">
        <f t="shared" si="46"/>
        <v>#VALUE!</v>
      </c>
      <c r="CX62" s="392" t="e">
        <f t="shared" si="47"/>
        <v>#VALUE!</v>
      </c>
      <c r="DB62" s="392" t="e">
        <f t="shared" si="48"/>
        <v>#VALUE!</v>
      </c>
    </row>
    <row r="63" spans="1:106">
      <c r="A63" s="362" t="str">
        <f>'Résultats 1_Stress'!A73</f>
        <v/>
      </c>
      <c r="B63" s="607" t="str">
        <f>'Résultats 1_Stress'!B73</f>
        <v/>
      </c>
      <c r="C63" s="643"/>
      <c r="D63" s="798" t="str">
        <f t="shared" si="53"/>
        <v/>
      </c>
      <c r="E63" s="405" t="str">
        <f>'Résultats 1_Stress'!E73</f>
        <v/>
      </c>
      <c r="F63" s="799" t="str">
        <f t="shared" si="25"/>
        <v/>
      </c>
      <c r="G63" s="394" t="str">
        <f t="shared" si="49"/>
        <v/>
      </c>
      <c r="H63" s="428" t="str">
        <f>IF(B63="","",'Saisie Part'!G59)</f>
        <v/>
      </c>
      <c r="I63" s="394" t="str">
        <f t="shared" si="50"/>
        <v/>
      </c>
      <c r="J63" s="413" t="str">
        <f>IF(B63="","",'Résultats 1_Stress'!AN73)</f>
        <v/>
      </c>
      <c r="K63" s="394" t="str">
        <f t="shared" si="51"/>
        <v/>
      </c>
      <c r="L63" s="1031" t="str">
        <f>IF(OR($B63="",L$5=""),"",'Calcul '!I245)</f>
        <v/>
      </c>
      <c r="M63" s="1032"/>
      <c r="N63" s="1033"/>
      <c r="O63" s="394" t="str">
        <f t="shared" si="26"/>
        <v/>
      </c>
      <c r="P63" s="1028" t="str">
        <f>IF(OR($B63="",P$5=""),"",'Calcul '!J245)</f>
        <v/>
      </c>
      <c r="Q63" s="1029"/>
      <c r="R63" s="1030"/>
      <c r="S63" s="394" t="str">
        <f t="shared" si="27"/>
        <v/>
      </c>
      <c r="T63" s="984" t="str">
        <f>IF(OR($B63="",T$5=""),"",'Calcul '!K245)</f>
        <v/>
      </c>
      <c r="U63" s="985"/>
      <c r="V63" s="986"/>
      <c r="W63" s="394" t="str">
        <f t="shared" si="28"/>
        <v/>
      </c>
      <c r="X63" s="1022" t="str">
        <f>IF(OR($B63="",X$5=""),"",'Calcul '!L245)</f>
        <v/>
      </c>
      <c r="Y63" s="1023"/>
      <c r="Z63" s="1024"/>
      <c r="AA63" s="394" t="str">
        <f t="shared" si="29"/>
        <v/>
      </c>
      <c r="AB63" s="1019" t="str">
        <f>IF(OR($B63="",AB$5=""),"",'Calcul '!M245)</f>
        <v/>
      </c>
      <c r="AC63" s="1020"/>
      <c r="AD63" s="1021"/>
      <c r="AE63" s="394" t="str">
        <f t="shared" si="30"/>
        <v/>
      </c>
      <c r="AF63" s="1013" t="str">
        <f>IF(OR($B63="",AF$5=""),"",'Calcul '!N245)</f>
        <v/>
      </c>
      <c r="AG63" s="1014"/>
      <c r="AH63" s="1015"/>
      <c r="AI63" s="394" t="str">
        <f t="shared" si="31"/>
        <v/>
      </c>
      <c r="AJ63" s="1016" t="str">
        <f>IF(OR($B63="",AJ$5=""),"",'Calcul '!O245)</f>
        <v/>
      </c>
      <c r="AK63" s="1017"/>
      <c r="AL63" s="1018"/>
      <c r="AM63" s="394" t="str">
        <f t="shared" si="32"/>
        <v/>
      </c>
      <c r="AN63" s="1003" t="str">
        <f>IF(OR($B63="",AN$5=""),"",'Calcul '!P245)</f>
        <v/>
      </c>
      <c r="AO63" s="1004"/>
      <c r="AP63" s="1005"/>
      <c r="AQ63" s="394" t="str">
        <f t="shared" si="33"/>
        <v/>
      </c>
      <c r="AR63" s="981" t="str">
        <f>IF(OR($B63="",AR$5=""),"",'Calcul '!Q245)</f>
        <v/>
      </c>
      <c r="AS63" s="982"/>
      <c r="AT63" s="983"/>
      <c r="AU63" s="394" t="str">
        <f t="shared" si="34"/>
        <v/>
      </c>
      <c r="AV63" s="995" t="str">
        <f>IF(OR($B63="",AV$5=""),"",'Calcul '!R245)</f>
        <v/>
      </c>
      <c r="AW63" s="996"/>
      <c r="AX63" s="997"/>
      <c r="AY63" s="394" t="str">
        <f t="shared" si="35"/>
        <v/>
      </c>
      <c r="AZ63" s="978" t="str">
        <f>IF(OR($B63="",AZ$5=""),"",'Calcul '!S245)</f>
        <v/>
      </c>
      <c r="BA63" s="979"/>
      <c r="BB63" s="980"/>
      <c r="BC63" s="394" t="str">
        <f t="shared" si="36"/>
        <v/>
      </c>
      <c r="BD63" s="984" t="str">
        <f>IF(OR($B63="",BD$5=""),"",'Calcul '!T245)</f>
        <v/>
      </c>
      <c r="BE63" s="985"/>
      <c r="BF63" s="986"/>
      <c r="BG63" s="551" t="str">
        <f t="shared" si="52"/>
        <v/>
      </c>
      <c r="BH63" s="610"/>
      <c r="BJ63" s="392" t="e">
        <f t="shared" si="37"/>
        <v>#VALUE!</v>
      </c>
      <c r="BN63" s="392" t="e">
        <f t="shared" si="38"/>
        <v>#VALUE!</v>
      </c>
      <c r="BR63" s="392" t="e">
        <f t="shared" si="39"/>
        <v>#VALUE!</v>
      </c>
      <c r="BV63" s="392" t="e">
        <f t="shared" si="40"/>
        <v>#VALUE!</v>
      </c>
      <c r="BZ63" s="392" t="e">
        <f t="shared" si="41"/>
        <v>#VALUE!</v>
      </c>
      <c r="CD63" s="392" t="e">
        <f t="shared" si="42"/>
        <v>#VALUE!</v>
      </c>
      <c r="CH63" s="392" t="e">
        <f t="shared" si="43"/>
        <v>#VALUE!</v>
      </c>
      <c r="CL63" s="392" t="e">
        <f t="shared" si="44"/>
        <v>#VALUE!</v>
      </c>
      <c r="CP63" s="392" t="e">
        <f t="shared" si="45"/>
        <v>#VALUE!</v>
      </c>
      <c r="CT63" s="392" t="e">
        <f t="shared" si="46"/>
        <v>#VALUE!</v>
      </c>
      <c r="CX63" s="392" t="e">
        <f t="shared" si="47"/>
        <v>#VALUE!</v>
      </c>
      <c r="DB63" s="392" t="e">
        <f t="shared" si="48"/>
        <v>#VALUE!</v>
      </c>
    </row>
    <row r="64" spans="1:106">
      <c r="A64" s="362" t="str">
        <f>'Résultats 1_Stress'!A74</f>
        <v/>
      </c>
      <c r="B64" s="607" t="str">
        <f>'Résultats 1_Stress'!B74</f>
        <v/>
      </c>
      <c r="C64" s="643"/>
      <c r="D64" s="798" t="str">
        <f t="shared" si="53"/>
        <v/>
      </c>
      <c r="E64" s="405" t="str">
        <f>'Résultats 1_Stress'!E74</f>
        <v/>
      </c>
      <c r="F64" s="799" t="str">
        <f t="shared" si="25"/>
        <v/>
      </c>
      <c r="G64" s="394" t="str">
        <f t="shared" si="49"/>
        <v/>
      </c>
      <c r="H64" s="428" t="str">
        <f>IF(B64="","",'Saisie Part'!G60)</f>
        <v/>
      </c>
      <c r="I64" s="394" t="str">
        <f t="shared" si="50"/>
        <v/>
      </c>
      <c r="J64" s="413" t="str">
        <f>IF(B64="","",'Résultats 1_Stress'!AN74)</f>
        <v/>
      </c>
      <c r="K64" s="394" t="str">
        <f t="shared" si="51"/>
        <v/>
      </c>
      <c r="L64" s="1031" t="str">
        <f>IF(OR($B64="",L$5=""),"",'Calcul '!I246)</f>
        <v/>
      </c>
      <c r="M64" s="1032"/>
      <c r="N64" s="1033"/>
      <c r="O64" s="394" t="str">
        <f t="shared" si="26"/>
        <v/>
      </c>
      <c r="P64" s="1028" t="str">
        <f>IF(OR($B64="",P$5=""),"",'Calcul '!J246)</f>
        <v/>
      </c>
      <c r="Q64" s="1029"/>
      <c r="R64" s="1030"/>
      <c r="S64" s="394" t="str">
        <f t="shared" si="27"/>
        <v/>
      </c>
      <c r="T64" s="984" t="str">
        <f>IF(OR($B64="",T$5=""),"",'Calcul '!K246)</f>
        <v/>
      </c>
      <c r="U64" s="985"/>
      <c r="V64" s="986"/>
      <c r="W64" s="394" t="str">
        <f t="shared" si="28"/>
        <v/>
      </c>
      <c r="X64" s="1022" t="str">
        <f>IF(OR($B64="",X$5=""),"",'Calcul '!L246)</f>
        <v/>
      </c>
      <c r="Y64" s="1023"/>
      <c r="Z64" s="1024"/>
      <c r="AA64" s="394" t="str">
        <f t="shared" si="29"/>
        <v/>
      </c>
      <c r="AB64" s="1019" t="str">
        <f>IF(OR($B64="",AB$5=""),"",'Calcul '!M246)</f>
        <v/>
      </c>
      <c r="AC64" s="1020"/>
      <c r="AD64" s="1021"/>
      <c r="AE64" s="394" t="str">
        <f t="shared" si="30"/>
        <v/>
      </c>
      <c r="AF64" s="1013" t="str">
        <f>IF(OR($B64="",AF$5=""),"",'Calcul '!N246)</f>
        <v/>
      </c>
      <c r="AG64" s="1014"/>
      <c r="AH64" s="1015"/>
      <c r="AI64" s="394" t="str">
        <f t="shared" si="31"/>
        <v/>
      </c>
      <c r="AJ64" s="1016" t="str">
        <f>IF(OR($B64="",AJ$5=""),"",'Calcul '!O246)</f>
        <v/>
      </c>
      <c r="AK64" s="1017"/>
      <c r="AL64" s="1018"/>
      <c r="AM64" s="394" t="str">
        <f t="shared" si="32"/>
        <v/>
      </c>
      <c r="AN64" s="1003" t="str">
        <f>IF(OR($B64="",AN$5=""),"",'Calcul '!P246)</f>
        <v/>
      </c>
      <c r="AO64" s="1004"/>
      <c r="AP64" s="1005"/>
      <c r="AQ64" s="394" t="str">
        <f t="shared" si="33"/>
        <v/>
      </c>
      <c r="AR64" s="981" t="str">
        <f>IF(OR($B64="",AR$5=""),"",'Calcul '!Q246)</f>
        <v/>
      </c>
      <c r="AS64" s="982"/>
      <c r="AT64" s="983"/>
      <c r="AU64" s="394" t="str">
        <f t="shared" si="34"/>
        <v/>
      </c>
      <c r="AV64" s="995" t="str">
        <f>IF(OR($B64="",AV$5=""),"",'Calcul '!R246)</f>
        <v/>
      </c>
      <c r="AW64" s="996"/>
      <c r="AX64" s="997"/>
      <c r="AY64" s="394" t="str">
        <f t="shared" si="35"/>
        <v/>
      </c>
      <c r="AZ64" s="978" t="str">
        <f>IF(OR($B64="",AZ$5=""),"",'Calcul '!S246)</f>
        <v/>
      </c>
      <c r="BA64" s="979"/>
      <c r="BB64" s="980"/>
      <c r="BC64" s="394" t="str">
        <f t="shared" si="36"/>
        <v/>
      </c>
      <c r="BD64" s="984" t="str">
        <f>IF(OR($B64="",BD$5=""),"",'Calcul '!T246)</f>
        <v/>
      </c>
      <c r="BE64" s="985"/>
      <c r="BF64" s="986"/>
      <c r="BG64" s="551" t="str">
        <f t="shared" si="52"/>
        <v/>
      </c>
      <c r="BH64" s="610"/>
      <c r="BJ64" s="392" t="e">
        <f t="shared" si="37"/>
        <v>#VALUE!</v>
      </c>
      <c r="BN64" s="392" t="e">
        <f t="shared" si="38"/>
        <v>#VALUE!</v>
      </c>
      <c r="BR64" s="392" t="e">
        <f t="shared" si="39"/>
        <v>#VALUE!</v>
      </c>
      <c r="BV64" s="392" t="e">
        <f t="shared" si="40"/>
        <v>#VALUE!</v>
      </c>
      <c r="BZ64" s="392" t="e">
        <f t="shared" si="41"/>
        <v>#VALUE!</v>
      </c>
      <c r="CD64" s="392" t="e">
        <f t="shared" si="42"/>
        <v>#VALUE!</v>
      </c>
      <c r="CH64" s="392" t="e">
        <f t="shared" si="43"/>
        <v>#VALUE!</v>
      </c>
      <c r="CL64" s="392" t="e">
        <f t="shared" si="44"/>
        <v>#VALUE!</v>
      </c>
      <c r="CP64" s="392" t="e">
        <f t="shared" si="45"/>
        <v>#VALUE!</v>
      </c>
      <c r="CT64" s="392" t="e">
        <f t="shared" si="46"/>
        <v>#VALUE!</v>
      </c>
      <c r="CX64" s="392" t="e">
        <f t="shared" si="47"/>
        <v>#VALUE!</v>
      </c>
      <c r="DB64" s="392" t="e">
        <f t="shared" si="48"/>
        <v>#VALUE!</v>
      </c>
    </row>
    <row r="65" spans="1:106">
      <c r="A65" s="362" t="str">
        <f>'Résultats 1_Stress'!A75</f>
        <v/>
      </c>
      <c r="B65" s="607" t="str">
        <f>'Résultats 1_Stress'!B75</f>
        <v/>
      </c>
      <c r="C65" s="643"/>
      <c r="D65" s="798" t="str">
        <f t="shared" si="53"/>
        <v/>
      </c>
      <c r="E65" s="405" t="str">
        <f>'Résultats 1_Stress'!E75</f>
        <v/>
      </c>
      <c r="F65" s="799" t="str">
        <f t="shared" si="25"/>
        <v/>
      </c>
      <c r="G65" s="394" t="str">
        <f t="shared" si="49"/>
        <v/>
      </c>
      <c r="H65" s="428" t="str">
        <f>IF(B65="","",'Saisie Part'!G61)</f>
        <v/>
      </c>
      <c r="I65" s="394" t="str">
        <f t="shared" si="50"/>
        <v/>
      </c>
      <c r="J65" s="413" t="str">
        <f>IF(B65="","",'Résultats 1_Stress'!AN75)</f>
        <v/>
      </c>
      <c r="K65" s="394" t="str">
        <f t="shared" si="51"/>
        <v/>
      </c>
      <c r="L65" s="1031" t="str">
        <f>IF(OR($B65="",L$5=""),"",'Calcul '!I247)</f>
        <v/>
      </c>
      <c r="M65" s="1032"/>
      <c r="N65" s="1033"/>
      <c r="O65" s="394" t="str">
        <f t="shared" si="26"/>
        <v/>
      </c>
      <c r="P65" s="1028" t="str">
        <f>IF(OR($B65="",P$5=""),"",'Calcul '!J247)</f>
        <v/>
      </c>
      <c r="Q65" s="1029"/>
      <c r="R65" s="1030"/>
      <c r="S65" s="394" t="str">
        <f t="shared" si="27"/>
        <v/>
      </c>
      <c r="T65" s="984" t="str">
        <f>IF(OR($B65="",T$5=""),"",'Calcul '!K247)</f>
        <v/>
      </c>
      <c r="U65" s="985"/>
      <c r="V65" s="986"/>
      <c r="W65" s="394" t="str">
        <f t="shared" si="28"/>
        <v/>
      </c>
      <c r="X65" s="1022" t="str">
        <f>IF(OR($B65="",X$5=""),"",'Calcul '!L247)</f>
        <v/>
      </c>
      <c r="Y65" s="1023"/>
      <c r="Z65" s="1024"/>
      <c r="AA65" s="394" t="str">
        <f t="shared" si="29"/>
        <v/>
      </c>
      <c r="AB65" s="1019" t="str">
        <f>IF(OR($B65="",AB$5=""),"",'Calcul '!M247)</f>
        <v/>
      </c>
      <c r="AC65" s="1020"/>
      <c r="AD65" s="1021"/>
      <c r="AE65" s="394" t="str">
        <f t="shared" si="30"/>
        <v/>
      </c>
      <c r="AF65" s="1013" t="str">
        <f>IF(OR($B65="",AF$5=""),"",'Calcul '!N247)</f>
        <v/>
      </c>
      <c r="AG65" s="1014"/>
      <c r="AH65" s="1015"/>
      <c r="AI65" s="394" t="str">
        <f t="shared" si="31"/>
        <v/>
      </c>
      <c r="AJ65" s="1016" t="str">
        <f>IF(OR($B65="",AJ$5=""),"",'Calcul '!O247)</f>
        <v/>
      </c>
      <c r="AK65" s="1017"/>
      <c r="AL65" s="1018"/>
      <c r="AM65" s="394" t="str">
        <f t="shared" si="32"/>
        <v/>
      </c>
      <c r="AN65" s="1003" t="str">
        <f>IF(OR($B65="",AN$5=""),"",'Calcul '!P247)</f>
        <v/>
      </c>
      <c r="AO65" s="1004"/>
      <c r="AP65" s="1005"/>
      <c r="AQ65" s="394" t="str">
        <f t="shared" si="33"/>
        <v/>
      </c>
      <c r="AR65" s="981" t="str">
        <f>IF(OR($B65="",AR$5=""),"",'Calcul '!Q247)</f>
        <v/>
      </c>
      <c r="AS65" s="982"/>
      <c r="AT65" s="983"/>
      <c r="AU65" s="394" t="str">
        <f t="shared" si="34"/>
        <v/>
      </c>
      <c r="AV65" s="995" t="str">
        <f>IF(OR($B65="",AV$5=""),"",'Calcul '!R247)</f>
        <v/>
      </c>
      <c r="AW65" s="996"/>
      <c r="AX65" s="997"/>
      <c r="AY65" s="394" t="str">
        <f t="shared" si="35"/>
        <v/>
      </c>
      <c r="AZ65" s="978" t="str">
        <f>IF(OR($B65="",AZ$5=""),"",'Calcul '!S247)</f>
        <v/>
      </c>
      <c r="BA65" s="979"/>
      <c r="BB65" s="980"/>
      <c r="BC65" s="394" t="str">
        <f t="shared" si="36"/>
        <v/>
      </c>
      <c r="BD65" s="984" t="str">
        <f>IF(OR($B65="",BD$5=""),"",'Calcul '!T247)</f>
        <v/>
      </c>
      <c r="BE65" s="985"/>
      <c r="BF65" s="986"/>
      <c r="BG65" s="551" t="str">
        <f t="shared" si="52"/>
        <v/>
      </c>
      <c r="BH65" s="610"/>
      <c r="BJ65" s="392" t="e">
        <f t="shared" si="37"/>
        <v>#VALUE!</v>
      </c>
      <c r="BN65" s="392" t="e">
        <f t="shared" si="38"/>
        <v>#VALUE!</v>
      </c>
      <c r="BR65" s="392" t="e">
        <f t="shared" si="39"/>
        <v>#VALUE!</v>
      </c>
      <c r="BV65" s="392" t="e">
        <f t="shared" si="40"/>
        <v>#VALUE!</v>
      </c>
      <c r="BZ65" s="392" t="e">
        <f t="shared" si="41"/>
        <v>#VALUE!</v>
      </c>
      <c r="CD65" s="392" t="e">
        <f t="shared" si="42"/>
        <v>#VALUE!</v>
      </c>
      <c r="CH65" s="392" t="e">
        <f t="shared" si="43"/>
        <v>#VALUE!</v>
      </c>
      <c r="CL65" s="392" t="e">
        <f t="shared" si="44"/>
        <v>#VALUE!</v>
      </c>
      <c r="CP65" s="392" t="e">
        <f t="shared" si="45"/>
        <v>#VALUE!</v>
      </c>
      <c r="CT65" s="392" t="e">
        <f t="shared" si="46"/>
        <v>#VALUE!</v>
      </c>
      <c r="CX65" s="392" t="e">
        <f t="shared" si="47"/>
        <v>#VALUE!</v>
      </c>
      <c r="DB65" s="392" t="e">
        <f t="shared" si="48"/>
        <v>#VALUE!</v>
      </c>
    </row>
    <row r="66" spans="1:106">
      <c r="A66" s="362" t="str">
        <f>'Résultats 1_Stress'!A76</f>
        <v/>
      </c>
      <c r="B66" s="607" t="str">
        <f>'Résultats 1_Stress'!B76</f>
        <v/>
      </c>
      <c r="C66" s="643"/>
      <c r="D66" s="798" t="str">
        <f t="shared" si="53"/>
        <v/>
      </c>
      <c r="E66" s="405" t="str">
        <f>'Résultats 1_Stress'!E76</f>
        <v/>
      </c>
      <c r="F66" s="799" t="str">
        <f t="shared" si="25"/>
        <v/>
      </c>
      <c r="G66" s="394" t="str">
        <f t="shared" si="49"/>
        <v/>
      </c>
      <c r="H66" s="428" t="str">
        <f>IF(B66="","",'Saisie Part'!G62)</f>
        <v/>
      </c>
      <c r="I66" s="394" t="str">
        <f t="shared" si="50"/>
        <v/>
      </c>
      <c r="J66" s="413" t="str">
        <f>IF(B66="","",'Résultats 1_Stress'!AN76)</f>
        <v/>
      </c>
      <c r="K66" s="394" t="str">
        <f t="shared" si="51"/>
        <v/>
      </c>
      <c r="L66" s="1031" t="str">
        <f>IF(OR($B66="",L$5=""),"",'Calcul '!I248)</f>
        <v/>
      </c>
      <c r="M66" s="1032"/>
      <c r="N66" s="1033"/>
      <c r="O66" s="394" t="str">
        <f t="shared" si="26"/>
        <v/>
      </c>
      <c r="P66" s="1028" t="str">
        <f>IF(OR($B66="",P$5=""),"",'Calcul '!J248)</f>
        <v/>
      </c>
      <c r="Q66" s="1029"/>
      <c r="R66" s="1030"/>
      <c r="S66" s="394" t="str">
        <f t="shared" si="27"/>
        <v/>
      </c>
      <c r="T66" s="984" t="str">
        <f>IF(OR($B66="",T$5=""),"",'Calcul '!K248)</f>
        <v/>
      </c>
      <c r="U66" s="985"/>
      <c r="V66" s="986"/>
      <c r="W66" s="394" t="str">
        <f t="shared" si="28"/>
        <v/>
      </c>
      <c r="X66" s="1022" t="str">
        <f>IF(OR($B66="",X$5=""),"",'Calcul '!L248)</f>
        <v/>
      </c>
      <c r="Y66" s="1023"/>
      <c r="Z66" s="1024"/>
      <c r="AA66" s="394" t="str">
        <f t="shared" si="29"/>
        <v/>
      </c>
      <c r="AB66" s="1019" t="str">
        <f>IF(OR($B66="",AB$5=""),"",'Calcul '!M248)</f>
        <v/>
      </c>
      <c r="AC66" s="1020"/>
      <c r="AD66" s="1021"/>
      <c r="AE66" s="394" t="str">
        <f t="shared" si="30"/>
        <v/>
      </c>
      <c r="AF66" s="1013" t="str">
        <f>IF(OR($B66="",AF$5=""),"",'Calcul '!N248)</f>
        <v/>
      </c>
      <c r="AG66" s="1014"/>
      <c r="AH66" s="1015"/>
      <c r="AI66" s="394" t="str">
        <f t="shared" si="31"/>
        <v/>
      </c>
      <c r="AJ66" s="1016" t="str">
        <f>IF(OR($B66="",AJ$5=""),"",'Calcul '!O248)</f>
        <v/>
      </c>
      <c r="AK66" s="1017"/>
      <c r="AL66" s="1018"/>
      <c r="AM66" s="394" t="str">
        <f t="shared" si="32"/>
        <v/>
      </c>
      <c r="AN66" s="1003" t="str">
        <f>IF(OR($B66="",AN$5=""),"",'Calcul '!P248)</f>
        <v/>
      </c>
      <c r="AO66" s="1004"/>
      <c r="AP66" s="1005"/>
      <c r="AQ66" s="394" t="str">
        <f t="shared" si="33"/>
        <v/>
      </c>
      <c r="AR66" s="981" t="str">
        <f>IF(OR($B66="",AR$5=""),"",'Calcul '!Q248)</f>
        <v/>
      </c>
      <c r="AS66" s="982"/>
      <c r="AT66" s="983"/>
      <c r="AU66" s="394" t="str">
        <f t="shared" si="34"/>
        <v/>
      </c>
      <c r="AV66" s="995" t="str">
        <f>IF(OR($B66="",AV$5=""),"",'Calcul '!R248)</f>
        <v/>
      </c>
      <c r="AW66" s="996"/>
      <c r="AX66" s="997"/>
      <c r="AY66" s="394" t="str">
        <f t="shared" si="35"/>
        <v/>
      </c>
      <c r="AZ66" s="978" t="str">
        <f>IF(OR($B66="",AZ$5=""),"",'Calcul '!S248)</f>
        <v/>
      </c>
      <c r="BA66" s="979"/>
      <c r="BB66" s="980"/>
      <c r="BC66" s="394" t="str">
        <f t="shared" si="36"/>
        <v/>
      </c>
      <c r="BD66" s="984" t="str">
        <f>IF(OR($B66="",BD$5=""),"",'Calcul '!T248)</f>
        <v/>
      </c>
      <c r="BE66" s="985"/>
      <c r="BF66" s="986"/>
      <c r="BG66" s="551" t="str">
        <f t="shared" si="52"/>
        <v/>
      </c>
      <c r="BH66" s="610"/>
      <c r="BJ66" s="392" t="e">
        <f t="shared" si="37"/>
        <v>#VALUE!</v>
      </c>
      <c r="BN66" s="392" t="e">
        <f t="shared" si="38"/>
        <v>#VALUE!</v>
      </c>
      <c r="BR66" s="392" t="e">
        <f t="shared" si="39"/>
        <v>#VALUE!</v>
      </c>
      <c r="BV66" s="392" t="e">
        <f t="shared" si="40"/>
        <v>#VALUE!</v>
      </c>
      <c r="BZ66" s="392" t="e">
        <f t="shared" si="41"/>
        <v>#VALUE!</v>
      </c>
      <c r="CD66" s="392" t="e">
        <f t="shared" si="42"/>
        <v>#VALUE!</v>
      </c>
      <c r="CH66" s="392" t="e">
        <f t="shared" si="43"/>
        <v>#VALUE!</v>
      </c>
      <c r="CL66" s="392" t="e">
        <f t="shared" si="44"/>
        <v>#VALUE!</v>
      </c>
      <c r="CP66" s="392" t="e">
        <f t="shared" si="45"/>
        <v>#VALUE!</v>
      </c>
      <c r="CT66" s="392" t="e">
        <f t="shared" si="46"/>
        <v>#VALUE!</v>
      </c>
      <c r="CX66" s="392" t="e">
        <f t="shared" si="47"/>
        <v>#VALUE!</v>
      </c>
      <c r="DB66" s="392" t="e">
        <f t="shared" si="48"/>
        <v>#VALUE!</v>
      </c>
    </row>
    <row r="67" spans="1:106">
      <c r="A67" s="362" t="str">
        <f>'Résultats 1_Stress'!A77</f>
        <v/>
      </c>
      <c r="B67" s="607" t="str">
        <f>'Résultats 1_Stress'!B77</f>
        <v/>
      </c>
      <c r="C67" s="643"/>
      <c r="D67" s="798" t="str">
        <f t="shared" si="53"/>
        <v/>
      </c>
      <c r="E67" s="405" t="str">
        <f>'Résultats 1_Stress'!E77</f>
        <v/>
      </c>
      <c r="F67" s="799" t="str">
        <f t="shared" si="25"/>
        <v/>
      </c>
      <c r="G67" s="394" t="str">
        <f t="shared" si="49"/>
        <v/>
      </c>
      <c r="H67" s="428" t="str">
        <f>IF(B67="","",'Saisie Part'!G63)</f>
        <v/>
      </c>
      <c r="I67" s="394" t="str">
        <f t="shared" si="50"/>
        <v/>
      </c>
      <c r="J67" s="413" t="str">
        <f>IF(B67="","",'Résultats 1_Stress'!AN77)</f>
        <v/>
      </c>
      <c r="K67" s="394" t="str">
        <f t="shared" si="51"/>
        <v/>
      </c>
      <c r="L67" s="1031" t="str">
        <f>IF(OR($B67="",L$5=""),"",'Calcul '!I249)</f>
        <v/>
      </c>
      <c r="M67" s="1032"/>
      <c r="N67" s="1033"/>
      <c r="O67" s="394" t="str">
        <f t="shared" si="26"/>
        <v/>
      </c>
      <c r="P67" s="1028" t="str">
        <f>IF(OR($B67="",P$5=""),"",'Calcul '!J249)</f>
        <v/>
      </c>
      <c r="Q67" s="1029"/>
      <c r="R67" s="1030"/>
      <c r="S67" s="394" t="str">
        <f t="shared" si="27"/>
        <v/>
      </c>
      <c r="T67" s="984" t="str">
        <f>IF(OR($B67="",T$5=""),"",'Calcul '!K249)</f>
        <v/>
      </c>
      <c r="U67" s="985"/>
      <c r="V67" s="986"/>
      <c r="W67" s="394" t="str">
        <f t="shared" si="28"/>
        <v/>
      </c>
      <c r="X67" s="1022" t="str">
        <f>IF(OR($B67="",X$5=""),"",'Calcul '!L249)</f>
        <v/>
      </c>
      <c r="Y67" s="1023"/>
      <c r="Z67" s="1024"/>
      <c r="AA67" s="394" t="str">
        <f t="shared" si="29"/>
        <v/>
      </c>
      <c r="AB67" s="1019" t="str">
        <f>IF(OR($B67="",AB$5=""),"",'Calcul '!M249)</f>
        <v/>
      </c>
      <c r="AC67" s="1020"/>
      <c r="AD67" s="1021"/>
      <c r="AE67" s="394" t="str">
        <f t="shared" si="30"/>
        <v/>
      </c>
      <c r="AF67" s="1013" t="str">
        <f>IF(OR($B67="",AF$5=""),"",'Calcul '!N249)</f>
        <v/>
      </c>
      <c r="AG67" s="1014"/>
      <c r="AH67" s="1015"/>
      <c r="AI67" s="394" t="str">
        <f t="shared" si="31"/>
        <v/>
      </c>
      <c r="AJ67" s="1016" t="str">
        <f>IF(OR($B67="",AJ$5=""),"",'Calcul '!O249)</f>
        <v/>
      </c>
      <c r="AK67" s="1017"/>
      <c r="AL67" s="1018"/>
      <c r="AM67" s="394" t="str">
        <f t="shared" si="32"/>
        <v/>
      </c>
      <c r="AN67" s="1003" t="str">
        <f>IF(OR($B67="",AN$5=""),"",'Calcul '!P249)</f>
        <v/>
      </c>
      <c r="AO67" s="1004"/>
      <c r="AP67" s="1005"/>
      <c r="AQ67" s="394" t="str">
        <f t="shared" si="33"/>
        <v/>
      </c>
      <c r="AR67" s="981" t="str">
        <f>IF(OR($B67="",AR$5=""),"",'Calcul '!Q249)</f>
        <v/>
      </c>
      <c r="AS67" s="982"/>
      <c r="AT67" s="983"/>
      <c r="AU67" s="394" t="str">
        <f t="shared" si="34"/>
        <v/>
      </c>
      <c r="AV67" s="995" t="str">
        <f>IF(OR($B67="",AV$5=""),"",'Calcul '!R249)</f>
        <v/>
      </c>
      <c r="AW67" s="996"/>
      <c r="AX67" s="997"/>
      <c r="AY67" s="394" t="str">
        <f t="shared" si="35"/>
        <v/>
      </c>
      <c r="AZ67" s="978" t="str">
        <f>IF(OR($B67="",AZ$5=""),"",'Calcul '!S249)</f>
        <v/>
      </c>
      <c r="BA67" s="979"/>
      <c r="BB67" s="980"/>
      <c r="BC67" s="394" t="str">
        <f t="shared" si="36"/>
        <v/>
      </c>
      <c r="BD67" s="984" t="str">
        <f>IF(OR($B67="",BD$5=""),"",'Calcul '!T249)</f>
        <v/>
      </c>
      <c r="BE67" s="985"/>
      <c r="BF67" s="986"/>
      <c r="BG67" s="551" t="str">
        <f t="shared" si="52"/>
        <v/>
      </c>
      <c r="BH67" s="610"/>
      <c r="BJ67" s="392" t="e">
        <f t="shared" si="37"/>
        <v>#VALUE!</v>
      </c>
      <c r="BN67" s="392" t="e">
        <f t="shared" si="38"/>
        <v>#VALUE!</v>
      </c>
      <c r="BR67" s="392" t="e">
        <f t="shared" si="39"/>
        <v>#VALUE!</v>
      </c>
      <c r="BV67" s="392" t="e">
        <f t="shared" si="40"/>
        <v>#VALUE!</v>
      </c>
      <c r="BZ67" s="392" t="e">
        <f t="shared" si="41"/>
        <v>#VALUE!</v>
      </c>
      <c r="CD67" s="392" t="e">
        <f t="shared" si="42"/>
        <v>#VALUE!</v>
      </c>
      <c r="CH67" s="392" t="e">
        <f t="shared" si="43"/>
        <v>#VALUE!</v>
      </c>
      <c r="CL67" s="392" t="e">
        <f t="shared" si="44"/>
        <v>#VALUE!</v>
      </c>
      <c r="CP67" s="392" t="e">
        <f t="shared" si="45"/>
        <v>#VALUE!</v>
      </c>
      <c r="CT67" s="392" t="e">
        <f t="shared" si="46"/>
        <v>#VALUE!</v>
      </c>
      <c r="CX67" s="392" t="e">
        <f t="shared" si="47"/>
        <v>#VALUE!</v>
      </c>
      <c r="DB67" s="392" t="e">
        <f t="shared" si="48"/>
        <v>#VALUE!</v>
      </c>
    </row>
    <row r="68" spans="1:106">
      <c r="A68" s="362" t="str">
        <f>'Résultats 1_Stress'!A78</f>
        <v/>
      </c>
      <c r="B68" s="607" t="str">
        <f>'Résultats 1_Stress'!B78</f>
        <v/>
      </c>
      <c r="C68" s="643"/>
      <c r="D68" s="798" t="str">
        <f t="shared" si="53"/>
        <v/>
      </c>
      <c r="E68" s="405" t="str">
        <f>'Résultats 1_Stress'!E78</f>
        <v/>
      </c>
      <c r="F68" s="799" t="str">
        <f t="shared" si="25"/>
        <v/>
      </c>
      <c r="G68" s="394" t="str">
        <f t="shared" si="49"/>
        <v/>
      </c>
      <c r="H68" s="428" t="str">
        <f>IF(B68="","",'Saisie Part'!G64)</f>
        <v/>
      </c>
      <c r="I68" s="394" t="str">
        <f t="shared" si="50"/>
        <v/>
      </c>
      <c r="J68" s="413" t="str">
        <f>IF(B68="","",'Résultats 1_Stress'!AN78)</f>
        <v/>
      </c>
      <c r="K68" s="394" t="str">
        <f t="shared" si="51"/>
        <v/>
      </c>
      <c r="L68" s="1031" t="str">
        <f>IF(OR($B68="",L$5=""),"",'Calcul '!I250)</f>
        <v/>
      </c>
      <c r="M68" s="1032"/>
      <c r="N68" s="1033"/>
      <c r="O68" s="394" t="str">
        <f t="shared" si="26"/>
        <v/>
      </c>
      <c r="P68" s="1028" t="str">
        <f>IF(OR($B68="",P$5=""),"",'Calcul '!J250)</f>
        <v/>
      </c>
      <c r="Q68" s="1029"/>
      <c r="R68" s="1030"/>
      <c r="S68" s="394" t="str">
        <f t="shared" si="27"/>
        <v/>
      </c>
      <c r="T68" s="984" t="str">
        <f>IF(OR($B68="",T$5=""),"",'Calcul '!K250)</f>
        <v/>
      </c>
      <c r="U68" s="985"/>
      <c r="V68" s="986"/>
      <c r="W68" s="394" t="str">
        <f t="shared" si="28"/>
        <v/>
      </c>
      <c r="X68" s="1022" t="str">
        <f>IF(OR($B68="",X$5=""),"",'Calcul '!L250)</f>
        <v/>
      </c>
      <c r="Y68" s="1023"/>
      <c r="Z68" s="1024"/>
      <c r="AA68" s="394" t="str">
        <f t="shared" si="29"/>
        <v/>
      </c>
      <c r="AB68" s="1019" t="str">
        <f>IF(OR($B68="",AB$5=""),"",'Calcul '!M250)</f>
        <v/>
      </c>
      <c r="AC68" s="1020"/>
      <c r="AD68" s="1021"/>
      <c r="AE68" s="394" t="str">
        <f t="shared" si="30"/>
        <v/>
      </c>
      <c r="AF68" s="1013" t="str">
        <f>IF(OR($B68="",AF$5=""),"",'Calcul '!N250)</f>
        <v/>
      </c>
      <c r="AG68" s="1014"/>
      <c r="AH68" s="1015"/>
      <c r="AI68" s="394" t="str">
        <f t="shared" si="31"/>
        <v/>
      </c>
      <c r="AJ68" s="1016" t="str">
        <f>IF(OR($B68="",AJ$5=""),"",'Calcul '!O250)</f>
        <v/>
      </c>
      <c r="AK68" s="1017"/>
      <c r="AL68" s="1018"/>
      <c r="AM68" s="394" t="str">
        <f t="shared" si="32"/>
        <v/>
      </c>
      <c r="AN68" s="1003" t="str">
        <f>IF(OR($B68="",AN$5=""),"",'Calcul '!P250)</f>
        <v/>
      </c>
      <c r="AO68" s="1004"/>
      <c r="AP68" s="1005"/>
      <c r="AQ68" s="394" t="str">
        <f t="shared" si="33"/>
        <v/>
      </c>
      <c r="AR68" s="981" t="str">
        <f>IF(OR($B68="",AR$5=""),"",'Calcul '!Q250)</f>
        <v/>
      </c>
      <c r="AS68" s="982"/>
      <c r="AT68" s="983"/>
      <c r="AU68" s="394" t="str">
        <f t="shared" si="34"/>
        <v/>
      </c>
      <c r="AV68" s="995" t="str">
        <f>IF(OR($B68="",AV$5=""),"",'Calcul '!R250)</f>
        <v/>
      </c>
      <c r="AW68" s="996"/>
      <c r="AX68" s="997"/>
      <c r="AY68" s="394" t="str">
        <f t="shared" si="35"/>
        <v/>
      </c>
      <c r="AZ68" s="978" t="str">
        <f>IF(OR($B68="",AZ$5=""),"",'Calcul '!S250)</f>
        <v/>
      </c>
      <c r="BA68" s="979"/>
      <c r="BB68" s="980"/>
      <c r="BC68" s="394" t="str">
        <f t="shared" si="36"/>
        <v/>
      </c>
      <c r="BD68" s="984" t="str">
        <f>IF(OR($B68="",BD$5=""),"",'Calcul '!T250)</f>
        <v/>
      </c>
      <c r="BE68" s="985"/>
      <c r="BF68" s="986"/>
      <c r="BG68" s="551" t="str">
        <f t="shared" si="52"/>
        <v/>
      </c>
      <c r="BH68" s="610"/>
      <c r="BJ68" s="392" t="e">
        <f t="shared" si="37"/>
        <v>#VALUE!</v>
      </c>
      <c r="BN68" s="392" t="e">
        <f t="shared" si="38"/>
        <v>#VALUE!</v>
      </c>
      <c r="BR68" s="392" t="e">
        <f t="shared" si="39"/>
        <v>#VALUE!</v>
      </c>
      <c r="BV68" s="392" t="e">
        <f t="shared" si="40"/>
        <v>#VALUE!</v>
      </c>
      <c r="BZ68" s="392" t="e">
        <f t="shared" si="41"/>
        <v>#VALUE!</v>
      </c>
      <c r="CD68" s="392" t="e">
        <f t="shared" si="42"/>
        <v>#VALUE!</v>
      </c>
      <c r="CH68" s="392" t="e">
        <f t="shared" si="43"/>
        <v>#VALUE!</v>
      </c>
      <c r="CL68" s="392" t="e">
        <f t="shared" si="44"/>
        <v>#VALUE!</v>
      </c>
      <c r="CP68" s="392" t="e">
        <f t="shared" si="45"/>
        <v>#VALUE!</v>
      </c>
      <c r="CT68" s="392" t="e">
        <f t="shared" si="46"/>
        <v>#VALUE!</v>
      </c>
      <c r="CX68" s="392" t="e">
        <f t="shared" si="47"/>
        <v>#VALUE!</v>
      </c>
      <c r="DB68" s="392" t="e">
        <f t="shared" si="48"/>
        <v>#VALUE!</v>
      </c>
    </row>
    <row r="69" spans="1:106">
      <c r="A69" s="362" t="str">
        <f>'Résultats 1_Stress'!A79</f>
        <v/>
      </c>
      <c r="B69" s="607" t="str">
        <f>'Résultats 1_Stress'!B79</f>
        <v/>
      </c>
      <c r="C69" s="643"/>
      <c r="D69" s="798" t="str">
        <f t="shared" si="53"/>
        <v/>
      </c>
      <c r="E69" s="405" t="str">
        <f>'Résultats 1_Stress'!E79</f>
        <v/>
      </c>
      <c r="F69" s="799" t="str">
        <f t="shared" si="25"/>
        <v/>
      </c>
      <c r="G69" s="394" t="str">
        <f t="shared" si="49"/>
        <v/>
      </c>
      <c r="H69" s="428" t="str">
        <f>IF(B69="","",'Saisie Part'!G65)</f>
        <v/>
      </c>
      <c r="I69" s="394" t="str">
        <f t="shared" si="50"/>
        <v/>
      </c>
      <c r="J69" s="413" t="str">
        <f>IF(B69="","",'Résultats 1_Stress'!AN79)</f>
        <v/>
      </c>
      <c r="K69" s="394" t="str">
        <f t="shared" si="51"/>
        <v/>
      </c>
      <c r="L69" s="1031" t="str">
        <f>IF(OR($B69="",L$5=""),"",'Calcul '!I251)</f>
        <v/>
      </c>
      <c r="M69" s="1032"/>
      <c r="N69" s="1033"/>
      <c r="O69" s="394" t="str">
        <f t="shared" si="26"/>
        <v/>
      </c>
      <c r="P69" s="1028" t="str">
        <f>IF(OR($B69="",P$5=""),"",'Calcul '!J251)</f>
        <v/>
      </c>
      <c r="Q69" s="1029"/>
      <c r="R69" s="1030"/>
      <c r="S69" s="394" t="str">
        <f t="shared" si="27"/>
        <v/>
      </c>
      <c r="T69" s="984" t="str">
        <f>IF(OR($B69="",T$5=""),"",'Calcul '!K251)</f>
        <v/>
      </c>
      <c r="U69" s="985"/>
      <c r="V69" s="986"/>
      <c r="W69" s="394" t="str">
        <f t="shared" si="28"/>
        <v/>
      </c>
      <c r="X69" s="1022" t="str">
        <f>IF(OR($B69="",X$5=""),"",'Calcul '!L251)</f>
        <v/>
      </c>
      <c r="Y69" s="1023"/>
      <c r="Z69" s="1024"/>
      <c r="AA69" s="394" t="str">
        <f t="shared" si="29"/>
        <v/>
      </c>
      <c r="AB69" s="1019" t="str">
        <f>IF(OR($B69="",AB$5=""),"",'Calcul '!M251)</f>
        <v/>
      </c>
      <c r="AC69" s="1020"/>
      <c r="AD69" s="1021"/>
      <c r="AE69" s="394" t="str">
        <f t="shared" si="30"/>
        <v/>
      </c>
      <c r="AF69" s="1013" t="str">
        <f>IF(OR($B69="",AF$5=""),"",'Calcul '!N251)</f>
        <v/>
      </c>
      <c r="AG69" s="1014"/>
      <c r="AH69" s="1015"/>
      <c r="AI69" s="394" t="str">
        <f t="shared" si="31"/>
        <v/>
      </c>
      <c r="AJ69" s="1016" t="str">
        <f>IF(OR($B69="",AJ$5=""),"",'Calcul '!O251)</f>
        <v/>
      </c>
      <c r="AK69" s="1017"/>
      <c r="AL69" s="1018"/>
      <c r="AM69" s="394" t="str">
        <f t="shared" si="32"/>
        <v/>
      </c>
      <c r="AN69" s="1003" t="str">
        <f>IF(OR($B69="",AN$5=""),"",'Calcul '!P251)</f>
        <v/>
      </c>
      <c r="AO69" s="1004"/>
      <c r="AP69" s="1005"/>
      <c r="AQ69" s="394" t="str">
        <f t="shared" si="33"/>
        <v/>
      </c>
      <c r="AR69" s="981" t="str">
        <f>IF(OR($B69="",AR$5=""),"",'Calcul '!Q251)</f>
        <v/>
      </c>
      <c r="AS69" s="982"/>
      <c r="AT69" s="983"/>
      <c r="AU69" s="394" t="str">
        <f t="shared" si="34"/>
        <v/>
      </c>
      <c r="AV69" s="995" t="str">
        <f>IF(OR($B69="",AV$5=""),"",'Calcul '!R251)</f>
        <v/>
      </c>
      <c r="AW69" s="996"/>
      <c r="AX69" s="997"/>
      <c r="AY69" s="394" t="str">
        <f t="shared" si="35"/>
        <v/>
      </c>
      <c r="AZ69" s="978" t="str">
        <f>IF(OR($B69="",AZ$5=""),"",'Calcul '!S251)</f>
        <v/>
      </c>
      <c r="BA69" s="979"/>
      <c r="BB69" s="980"/>
      <c r="BC69" s="394" t="str">
        <f t="shared" si="36"/>
        <v/>
      </c>
      <c r="BD69" s="984" t="str">
        <f>IF(OR($B69="",BD$5=""),"",'Calcul '!T251)</f>
        <v/>
      </c>
      <c r="BE69" s="985"/>
      <c r="BF69" s="986"/>
      <c r="BG69" s="551" t="str">
        <f t="shared" si="52"/>
        <v/>
      </c>
      <c r="BH69" s="610"/>
      <c r="BJ69" s="392" t="e">
        <f t="shared" si="37"/>
        <v>#VALUE!</v>
      </c>
      <c r="BN69" s="392" t="e">
        <f t="shared" si="38"/>
        <v>#VALUE!</v>
      </c>
      <c r="BR69" s="392" t="e">
        <f t="shared" si="39"/>
        <v>#VALUE!</v>
      </c>
      <c r="BV69" s="392" t="e">
        <f t="shared" si="40"/>
        <v>#VALUE!</v>
      </c>
      <c r="BZ69" s="392" t="e">
        <f t="shared" si="41"/>
        <v>#VALUE!</v>
      </c>
      <c r="CD69" s="392" t="e">
        <f t="shared" si="42"/>
        <v>#VALUE!</v>
      </c>
      <c r="CH69" s="392" t="e">
        <f t="shared" si="43"/>
        <v>#VALUE!</v>
      </c>
      <c r="CL69" s="392" t="e">
        <f t="shared" si="44"/>
        <v>#VALUE!</v>
      </c>
      <c r="CP69" s="392" t="e">
        <f t="shared" si="45"/>
        <v>#VALUE!</v>
      </c>
      <c r="CT69" s="392" t="e">
        <f t="shared" si="46"/>
        <v>#VALUE!</v>
      </c>
      <c r="CX69" s="392" t="e">
        <f t="shared" si="47"/>
        <v>#VALUE!</v>
      </c>
      <c r="DB69" s="392" t="e">
        <f t="shared" si="48"/>
        <v>#VALUE!</v>
      </c>
    </row>
    <row r="70" spans="1:106">
      <c r="A70" s="362" t="str">
        <f>'Résultats 1_Stress'!A80</f>
        <v/>
      </c>
      <c r="B70" s="607" t="str">
        <f>'Résultats 1_Stress'!B80</f>
        <v/>
      </c>
      <c r="C70" s="643"/>
      <c r="D70" s="798" t="str">
        <f t="shared" si="53"/>
        <v/>
      </c>
      <c r="E70" s="405" t="str">
        <f>'Résultats 1_Stress'!E80</f>
        <v/>
      </c>
      <c r="F70" s="799" t="str">
        <f t="shared" si="25"/>
        <v/>
      </c>
      <c r="G70" s="394" t="str">
        <f t="shared" si="49"/>
        <v/>
      </c>
      <c r="H70" s="428" t="str">
        <f>IF(B70="","",'Saisie Part'!G66)</f>
        <v/>
      </c>
      <c r="I70" s="394" t="str">
        <f t="shared" si="50"/>
        <v/>
      </c>
      <c r="J70" s="413" t="str">
        <f>IF(B70="","",'Résultats 1_Stress'!AN80)</f>
        <v/>
      </c>
      <c r="K70" s="394" t="str">
        <f t="shared" si="51"/>
        <v/>
      </c>
      <c r="L70" s="1031" t="str">
        <f>IF(OR($B70="",L$5=""),"",'Calcul '!I252)</f>
        <v/>
      </c>
      <c r="M70" s="1032"/>
      <c r="N70" s="1033"/>
      <c r="O70" s="394" t="str">
        <f t="shared" si="26"/>
        <v/>
      </c>
      <c r="P70" s="1028" t="str">
        <f>IF(OR($B70="",P$5=""),"",'Calcul '!J252)</f>
        <v/>
      </c>
      <c r="Q70" s="1029"/>
      <c r="R70" s="1030"/>
      <c r="S70" s="394" t="str">
        <f t="shared" si="27"/>
        <v/>
      </c>
      <c r="T70" s="984" t="str">
        <f>IF(OR($B70="",T$5=""),"",'Calcul '!K252)</f>
        <v/>
      </c>
      <c r="U70" s="985"/>
      <c r="V70" s="986"/>
      <c r="W70" s="394" t="str">
        <f t="shared" si="28"/>
        <v/>
      </c>
      <c r="X70" s="1022" t="str">
        <f>IF(OR($B70="",X$5=""),"",'Calcul '!L252)</f>
        <v/>
      </c>
      <c r="Y70" s="1023"/>
      <c r="Z70" s="1024"/>
      <c r="AA70" s="394" t="str">
        <f t="shared" si="29"/>
        <v/>
      </c>
      <c r="AB70" s="1019" t="str">
        <f>IF(OR($B70="",AB$5=""),"",'Calcul '!M252)</f>
        <v/>
      </c>
      <c r="AC70" s="1020"/>
      <c r="AD70" s="1021"/>
      <c r="AE70" s="394" t="str">
        <f t="shared" si="30"/>
        <v/>
      </c>
      <c r="AF70" s="1013" t="str">
        <f>IF(OR($B70="",AF$5=""),"",'Calcul '!N252)</f>
        <v/>
      </c>
      <c r="AG70" s="1014"/>
      <c r="AH70" s="1015"/>
      <c r="AI70" s="394" t="str">
        <f t="shared" si="31"/>
        <v/>
      </c>
      <c r="AJ70" s="1016" t="str">
        <f>IF(OR($B70="",AJ$5=""),"",'Calcul '!O252)</f>
        <v/>
      </c>
      <c r="AK70" s="1017"/>
      <c r="AL70" s="1018"/>
      <c r="AM70" s="394" t="str">
        <f t="shared" si="32"/>
        <v/>
      </c>
      <c r="AN70" s="1003" t="str">
        <f>IF(OR($B70="",AN$5=""),"",'Calcul '!P252)</f>
        <v/>
      </c>
      <c r="AO70" s="1004"/>
      <c r="AP70" s="1005"/>
      <c r="AQ70" s="394" t="str">
        <f t="shared" si="33"/>
        <v/>
      </c>
      <c r="AR70" s="981" t="str">
        <f>IF(OR($B70="",AR$5=""),"",'Calcul '!Q252)</f>
        <v/>
      </c>
      <c r="AS70" s="982"/>
      <c r="AT70" s="983"/>
      <c r="AU70" s="394" t="str">
        <f t="shared" si="34"/>
        <v/>
      </c>
      <c r="AV70" s="995" t="str">
        <f>IF(OR($B70="",AV$5=""),"",'Calcul '!R252)</f>
        <v/>
      </c>
      <c r="AW70" s="996"/>
      <c r="AX70" s="997"/>
      <c r="AY70" s="394" t="str">
        <f t="shared" si="35"/>
        <v/>
      </c>
      <c r="AZ70" s="978" t="str">
        <f>IF(OR($B70="",AZ$5=""),"",'Calcul '!S252)</f>
        <v/>
      </c>
      <c r="BA70" s="979"/>
      <c r="BB70" s="980"/>
      <c r="BC70" s="394" t="str">
        <f t="shared" si="36"/>
        <v/>
      </c>
      <c r="BD70" s="984" t="str">
        <f>IF(OR($B70="",BD$5=""),"",'Calcul '!T252)</f>
        <v/>
      </c>
      <c r="BE70" s="985"/>
      <c r="BF70" s="986"/>
      <c r="BG70" s="551" t="str">
        <f t="shared" si="52"/>
        <v/>
      </c>
      <c r="BH70" s="610"/>
      <c r="BJ70" s="392" t="e">
        <f t="shared" si="37"/>
        <v>#VALUE!</v>
      </c>
      <c r="BN70" s="392" t="e">
        <f t="shared" si="38"/>
        <v>#VALUE!</v>
      </c>
      <c r="BR70" s="392" t="e">
        <f t="shared" si="39"/>
        <v>#VALUE!</v>
      </c>
      <c r="BV70" s="392" t="e">
        <f t="shared" si="40"/>
        <v>#VALUE!</v>
      </c>
      <c r="BZ70" s="392" t="e">
        <f t="shared" si="41"/>
        <v>#VALUE!</v>
      </c>
      <c r="CD70" s="392" t="e">
        <f t="shared" si="42"/>
        <v>#VALUE!</v>
      </c>
      <c r="CH70" s="392" t="e">
        <f t="shared" si="43"/>
        <v>#VALUE!</v>
      </c>
      <c r="CL70" s="392" t="e">
        <f t="shared" si="44"/>
        <v>#VALUE!</v>
      </c>
      <c r="CP70" s="392" t="e">
        <f t="shared" si="45"/>
        <v>#VALUE!</v>
      </c>
      <c r="CT70" s="392" t="e">
        <f t="shared" si="46"/>
        <v>#VALUE!</v>
      </c>
      <c r="CX70" s="392" t="e">
        <f t="shared" si="47"/>
        <v>#VALUE!</v>
      </c>
      <c r="DB70" s="392" t="e">
        <f t="shared" si="48"/>
        <v>#VALUE!</v>
      </c>
    </row>
    <row r="71" spans="1:106">
      <c r="A71" s="362" t="str">
        <f>'Résultats 1_Stress'!A81</f>
        <v/>
      </c>
      <c r="B71" s="607" t="str">
        <f>'Résultats 1_Stress'!B81</f>
        <v/>
      </c>
      <c r="C71" s="643"/>
      <c r="D71" s="798" t="str">
        <f t="shared" si="53"/>
        <v/>
      </c>
      <c r="E71" s="405" t="str">
        <f>'Résultats 1_Stress'!E81</f>
        <v/>
      </c>
      <c r="F71" s="799" t="str">
        <f t="shared" si="25"/>
        <v/>
      </c>
      <c r="G71" s="394" t="str">
        <f t="shared" si="49"/>
        <v/>
      </c>
      <c r="H71" s="428" t="str">
        <f>IF(B71="","",'Saisie Part'!G67)</f>
        <v/>
      </c>
      <c r="I71" s="394" t="str">
        <f t="shared" si="50"/>
        <v/>
      </c>
      <c r="J71" s="413" t="str">
        <f>IF(B71="","",'Résultats 1_Stress'!AN81)</f>
        <v/>
      </c>
      <c r="K71" s="394" t="str">
        <f t="shared" si="51"/>
        <v/>
      </c>
      <c r="L71" s="1031" t="str">
        <f>IF(OR($B71="",L$5=""),"",'Calcul '!I253)</f>
        <v/>
      </c>
      <c r="M71" s="1032"/>
      <c r="N71" s="1033"/>
      <c r="O71" s="394" t="str">
        <f t="shared" si="26"/>
        <v/>
      </c>
      <c r="P71" s="1028" t="str">
        <f>IF(OR($B71="",P$5=""),"",'Calcul '!J253)</f>
        <v/>
      </c>
      <c r="Q71" s="1029"/>
      <c r="R71" s="1030"/>
      <c r="S71" s="394" t="str">
        <f t="shared" si="27"/>
        <v/>
      </c>
      <c r="T71" s="984" t="str">
        <f>IF(OR($B71="",T$5=""),"",'Calcul '!K253)</f>
        <v/>
      </c>
      <c r="U71" s="985"/>
      <c r="V71" s="986"/>
      <c r="W71" s="394" t="str">
        <f t="shared" si="28"/>
        <v/>
      </c>
      <c r="X71" s="1022" t="str">
        <f>IF(OR($B71="",X$5=""),"",'Calcul '!L253)</f>
        <v/>
      </c>
      <c r="Y71" s="1023"/>
      <c r="Z71" s="1024"/>
      <c r="AA71" s="394" t="str">
        <f t="shared" si="29"/>
        <v/>
      </c>
      <c r="AB71" s="1019" t="str">
        <f>IF(OR($B71="",AB$5=""),"",'Calcul '!M253)</f>
        <v/>
      </c>
      <c r="AC71" s="1020"/>
      <c r="AD71" s="1021"/>
      <c r="AE71" s="394" t="str">
        <f t="shared" si="30"/>
        <v/>
      </c>
      <c r="AF71" s="1013" t="str">
        <f>IF(OR($B71="",AF$5=""),"",'Calcul '!N253)</f>
        <v/>
      </c>
      <c r="AG71" s="1014"/>
      <c r="AH71" s="1015"/>
      <c r="AI71" s="394" t="str">
        <f t="shared" si="31"/>
        <v/>
      </c>
      <c r="AJ71" s="1016" t="str">
        <f>IF(OR($B71="",AJ$5=""),"",'Calcul '!O253)</f>
        <v/>
      </c>
      <c r="AK71" s="1017"/>
      <c r="AL71" s="1018"/>
      <c r="AM71" s="394" t="str">
        <f t="shared" si="32"/>
        <v/>
      </c>
      <c r="AN71" s="1003" t="str">
        <f>IF(OR($B71="",AN$5=""),"",'Calcul '!P253)</f>
        <v/>
      </c>
      <c r="AO71" s="1004"/>
      <c r="AP71" s="1005"/>
      <c r="AQ71" s="394" t="str">
        <f t="shared" si="33"/>
        <v/>
      </c>
      <c r="AR71" s="981" t="str">
        <f>IF(OR($B71="",AR$5=""),"",'Calcul '!Q253)</f>
        <v/>
      </c>
      <c r="AS71" s="982"/>
      <c r="AT71" s="983"/>
      <c r="AU71" s="394" t="str">
        <f t="shared" si="34"/>
        <v/>
      </c>
      <c r="AV71" s="995" t="str">
        <f>IF(OR($B71="",AV$5=""),"",'Calcul '!R253)</f>
        <v/>
      </c>
      <c r="AW71" s="996"/>
      <c r="AX71" s="997"/>
      <c r="AY71" s="394" t="str">
        <f t="shared" si="35"/>
        <v/>
      </c>
      <c r="AZ71" s="978" t="str">
        <f>IF(OR($B71="",AZ$5=""),"",'Calcul '!S253)</f>
        <v/>
      </c>
      <c r="BA71" s="979"/>
      <c r="BB71" s="980"/>
      <c r="BC71" s="394" t="str">
        <f t="shared" si="36"/>
        <v/>
      </c>
      <c r="BD71" s="984" t="str">
        <f>IF(OR($B71="",BD$5=""),"",'Calcul '!T253)</f>
        <v/>
      </c>
      <c r="BE71" s="985"/>
      <c r="BF71" s="986"/>
      <c r="BG71" s="551" t="str">
        <f t="shared" si="52"/>
        <v/>
      </c>
      <c r="BH71" s="610"/>
      <c r="BJ71" s="392" t="e">
        <f t="shared" si="37"/>
        <v>#VALUE!</v>
      </c>
      <c r="BN71" s="392" t="e">
        <f t="shared" si="38"/>
        <v>#VALUE!</v>
      </c>
      <c r="BR71" s="392" t="e">
        <f t="shared" si="39"/>
        <v>#VALUE!</v>
      </c>
      <c r="BV71" s="392" t="e">
        <f t="shared" si="40"/>
        <v>#VALUE!</v>
      </c>
      <c r="BZ71" s="392" t="e">
        <f t="shared" si="41"/>
        <v>#VALUE!</v>
      </c>
      <c r="CD71" s="392" t="e">
        <f t="shared" si="42"/>
        <v>#VALUE!</v>
      </c>
      <c r="CH71" s="392" t="e">
        <f t="shared" si="43"/>
        <v>#VALUE!</v>
      </c>
      <c r="CL71" s="392" t="e">
        <f t="shared" si="44"/>
        <v>#VALUE!</v>
      </c>
      <c r="CP71" s="392" t="e">
        <f t="shared" si="45"/>
        <v>#VALUE!</v>
      </c>
      <c r="CT71" s="392" t="e">
        <f t="shared" si="46"/>
        <v>#VALUE!</v>
      </c>
      <c r="CX71" s="392" t="e">
        <f t="shared" si="47"/>
        <v>#VALUE!</v>
      </c>
      <c r="DB71" s="392" t="e">
        <f t="shared" si="48"/>
        <v>#VALUE!</v>
      </c>
    </row>
    <row r="72" spans="1:106">
      <c r="A72" s="362" t="str">
        <f>'Résultats 1_Stress'!A82</f>
        <v/>
      </c>
      <c r="B72" s="607" t="str">
        <f>'Résultats 1_Stress'!B82</f>
        <v/>
      </c>
      <c r="C72" s="643"/>
      <c r="D72" s="798" t="str">
        <f t="shared" si="53"/>
        <v/>
      </c>
      <c r="E72" s="405" t="str">
        <f>'Résultats 1_Stress'!E82</f>
        <v/>
      </c>
      <c r="F72" s="799" t="str">
        <f t="shared" si="25"/>
        <v/>
      </c>
      <c r="G72" s="394" t="str">
        <f t="shared" si="49"/>
        <v/>
      </c>
      <c r="H72" s="428" t="str">
        <f>IF(B72="","",'Saisie Part'!G68)</f>
        <v/>
      </c>
      <c r="I72" s="394" t="str">
        <f t="shared" si="50"/>
        <v/>
      </c>
      <c r="J72" s="413" t="str">
        <f>IF(B72="","",'Résultats 1_Stress'!AN82)</f>
        <v/>
      </c>
      <c r="K72" s="394" t="str">
        <f t="shared" si="51"/>
        <v/>
      </c>
      <c r="L72" s="1031" t="str">
        <f>IF(OR($B72="",L$5=""),"",'Calcul '!I254)</f>
        <v/>
      </c>
      <c r="M72" s="1032"/>
      <c r="N72" s="1033"/>
      <c r="O72" s="394" t="str">
        <f t="shared" si="26"/>
        <v/>
      </c>
      <c r="P72" s="1028" t="str">
        <f>IF(OR($B72="",P$5=""),"",'Calcul '!J254)</f>
        <v/>
      </c>
      <c r="Q72" s="1029"/>
      <c r="R72" s="1030"/>
      <c r="S72" s="394" t="str">
        <f t="shared" si="27"/>
        <v/>
      </c>
      <c r="T72" s="984" t="str">
        <f>IF(OR($B72="",T$5=""),"",'Calcul '!K254)</f>
        <v/>
      </c>
      <c r="U72" s="985"/>
      <c r="V72" s="986"/>
      <c r="W72" s="394" t="str">
        <f t="shared" si="28"/>
        <v/>
      </c>
      <c r="X72" s="1022" t="str">
        <f>IF(OR($B72="",X$5=""),"",'Calcul '!L254)</f>
        <v/>
      </c>
      <c r="Y72" s="1023"/>
      <c r="Z72" s="1024"/>
      <c r="AA72" s="394" t="str">
        <f t="shared" si="29"/>
        <v/>
      </c>
      <c r="AB72" s="1019" t="str">
        <f>IF(OR($B72="",AB$5=""),"",'Calcul '!M254)</f>
        <v/>
      </c>
      <c r="AC72" s="1020"/>
      <c r="AD72" s="1021"/>
      <c r="AE72" s="394" t="str">
        <f t="shared" si="30"/>
        <v/>
      </c>
      <c r="AF72" s="1013" t="str">
        <f>IF(OR($B72="",AF$5=""),"",'Calcul '!N254)</f>
        <v/>
      </c>
      <c r="AG72" s="1014"/>
      <c r="AH72" s="1015"/>
      <c r="AI72" s="394" t="str">
        <f t="shared" si="31"/>
        <v/>
      </c>
      <c r="AJ72" s="1016" t="str">
        <f>IF(OR($B72="",AJ$5=""),"",'Calcul '!O254)</f>
        <v/>
      </c>
      <c r="AK72" s="1017"/>
      <c r="AL72" s="1018"/>
      <c r="AM72" s="394" t="str">
        <f t="shared" si="32"/>
        <v/>
      </c>
      <c r="AN72" s="1003" t="str">
        <f>IF(OR($B72="",AN$5=""),"",'Calcul '!P254)</f>
        <v/>
      </c>
      <c r="AO72" s="1004"/>
      <c r="AP72" s="1005"/>
      <c r="AQ72" s="394" t="str">
        <f t="shared" si="33"/>
        <v/>
      </c>
      <c r="AR72" s="981" t="str">
        <f>IF(OR($B72="",AR$5=""),"",'Calcul '!Q254)</f>
        <v/>
      </c>
      <c r="AS72" s="982"/>
      <c r="AT72" s="983"/>
      <c r="AU72" s="394" t="str">
        <f t="shared" si="34"/>
        <v/>
      </c>
      <c r="AV72" s="995" t="str">
        <f>IF(OR($B72="",AV$5=""),"",'Calcul '!R254)</f>
        <v/>
      </c>
      <c r="AW72" s="996"/>
      <c r="AX72" s="997"/>
      <c r="AY72" s="394" t="str">
        <f t="shared" si="35"/>
        <v/>
      </c>
      <c r="AZ72" s="978" t="str">
        <f>IF(OR($B72="",AZ$5=""),"",'Calcul '!S254)</f>
        <v/>
      </c>
      <c r="BA72" s="979"/>
      <c r="BB72" s="980"/>
      <c r="BC72" s="394" t="str">
        <f t="shared" si="36"/>
        <v/>
      </c>
      <c r="BD72" s="984" t="str">
        <f>IF(OR($B72="",BD$5=""),"",'Calcul '!T254)</f>
        <v/>
      </c>
      <c r="BE72" s="985"/>
      <c r="BF72" s="986"/>
      <c r="BG72" s="551" t="str">
        <f t="shared" si="52"/>
        <v/>
      </c>
      <c r="BH72" s="610"/>
      <c r="BJ72" s="392" t="e">
        <f t="shared" si="37"/>
        <v>#VALUE!</v>
      </c>
      <c r="BN72" s="392" t="e">
        <f t="shared" si="38"/>
        <v>#VALUE!</v>
      </c>
      <c r="BR72" s="392" t="e">
        <f t="shared" si="39"/>
        <v>#VALUE!</v>
      </c>
      <c r="BV72" s="392" t="e">
        <f t="shared" si="40"/>
        <v>#VALUE!</v>
      </c>
      <c r="BZ72" s="392" t="e">
        <f t="shared" si="41"/>
        <v>#VALUE!</v>
      </c>
      <c r="CD72" s="392" t="e">
        <f t="shared" si="42"/>
        <v>#VALUE!</v>
      </c>
      <c r="CH72" s="392" t="e">
        <f t="shared" si="43"/>
        <v>#VALUE!</v>
      </c>
      <c r="CL72" s="392" t="e">
        <f t="shared" si="44"/>
        <v>#VALUE!</v>
      </c>
      <c r="CP72" s="392" t="e">
        <f t="shared" si="45"/>
        <v>#VALUE!</v>
      </c>
      <c r="CT72" s="392" t="e">
        <f t="shared" si="46"/>
        <v>#VALUE!</v>
      </c>
      <c r="CX72" s="392" t="e">
        <f t="shared" si="47"/>
        <v>#VALUE!</v>
      </c>
      <c r="DB72" s="392" t="e">
        <f t="shared" si="48"/>
        <v>#VALUE!</v>
      </c>
    </row>
    <row r="73" spans="1:106">
      <c r="A73" s="362" t="str">
        <f>'Résultats 1_Stress'!A83</f>
        <v/>
      </c>
      <c r="B73" s="607" t="str">
        <f>'Résultats 1_Stress'!B83</f>
        <v/>
      </c>
      <c r="C73" s="643"/>
      <c r="D73" s="798" t="str">
        <f t="shared" si="53"/>
        <v/>
      </c>
      <c r="E73" s="405" t="str">
        <f>'Résultats 1_Stress'!E83</f>
        <v/>
      </c>
      <c r="F73" s="799" t="str">
        <f t="shared" si="25"/>
        <v/>
      </c>
      <c r="G73" s="394" t="str">
        <f t="shared" si="49"/>
        <v/>
      </c>
      <c r="H73" s="428" t="str">
        <f>IF(B73="","",'Saisie Part'!G69)</f>
        <v/>
      </c>
      <c r="I73" s="394" t="str">
        <f t="shared" si="50"/>
        <v/>
      </c>
      <c r="J73" s="413" t="str">
        <f>IF(B73="","",'Résultats 1_Stress'!AN83)</f>
        <v/>
      </c>
      <c r="K73" s="394" t="str">
        <f t="shared" si="51"/>
        <v/>
      </c>
      <c r="L73" s="1031" t="str">
        <f>IF(OR($B73="",L$5=""),"",'Calcul '!I255)</f>
        <v/>
      </c>
      <c r="M73" s="1032"/>
      <c r="N73" s="1033"/>
      <c r="O73" s="394" t="str">
        <f t="shared" si="26"/>
        <v/>
      </c>
      <c r="P73" s="1028" t="str">
        <f>IF(OR($B73="",P$5=""),"",'Calcul '!J255)</f>
        <v/>
      </c>
      <c r="Q73" s="1029"/>
      <c r="R73" s="1030"/>
      <c r="S73" s="394" t="str">
        <f t="shared" si="27"/>
        <v/>
      </c>
      <c r="T73" s="984" t="str">
        <f>IF(OR($B73="",T$5=""),"",'Calcul '!K255)</f>
        <v/>
      </c>
      <c r="U73" s="985"/>
      <c r="V73" s="986"/>
      <c r="W73" s="394" t="str">
        <f t="shared" si="28"/>
        <v/>
      </c>
      <c r="X73" s="1022" t="str">
        <f>IF(OR($B73="",X$5=""),"",'Calcul '!L255)</f>
        <v/>
      </c>
      <c r="Y73" s="1023"/>
      <c r="Z73" s="1024"/>
      <c r="AA73" s="394" t="str">
        <f t="shared" si="29"/>
        <v/>
      </c>
      <c r="AB73" s="1019" t="str">
        <f>IF(OR($B73="",AB$5=""),"",'Calcul '!M255)</f>
        <v/>
      </c>
      <c r="AC73" s="1020"/>
      <c r="AD73" s="1021"/>
      <c r="AE73" s="394" t="str">
        <f t="shared" si="30"/>
        <v/>
      </c>
      <c r="AF73" s="1013" t="str">
        <f>IF(OR($B73="",AF$5=""),"",'Calcul '!N255)</f>
        <v/>
      </c>
      <c r="AG73" s="1014"/>
      <c r="AH73" s="1015"/>
      <c r="AI73" s="394" t="str">
        <f t="shared" si="31"/>
        <v/>
      </c>
      <c r="AJ73" s="1016" t="str">
        <f>IF(OR($B73="",AJ$5=""),"",'Calcul '!O255)</f>
        <v/>
      </c>
      <c r="AK73" s="1017"/>
      <c r="AL73" s="1018"/>
      <c r="AM73" s="394" t="str">
        <f t="shared" si="32"/>
        <v/>
      </c>
      <c r="AN73" s="1003" t="str">
        <f>IF(OR($B73="",AN$5=""),"",'Calcul '!P255)</f>
        <v/>
      </c>
      <c r="AO73" s="1004"/>
      <c r="AP73" s="1005"/>
      <c r="AQ73" s="394" t="str">
        <f t="shared" si="33"/>
        <v/>
      </c>
      <c r="AR73" s="981" t="str">
        <f>IF(OR($B73="",AR$5=""),"",'Calcul '!Q255)</f>
        <v/>
      </c>
      <c r="AS73" s="982"/>
      <c r="AT73" s="983"/>
      <c r="AU73" s="394" t="str">
        <f t="shared" si="34"/>
        <v/>
      </c>
      <c r="AV73" s="995" t="str">
        <f>IF(OR($B73="",AV$5=""),"",'Calcul '!R255)</f>
        <v/>
      </c>
      <c r="AW73" s="996"/>
      <c r="AX73" s="997"/>
      <c r="AY73" s="394" t="str">
        <f t="shared" si="35"/>
        <v/>
      </c>
      <c r="AZ73" s="978" t="str">
        <f>IF(OR($B73="",AZ$5=""),"",'Calcul '!S255)</f>
        <v/>
      </c>
      <c r="BA73" s="979"/>
      <c r="BB73" s="980"/>
      <c r="BC73" s="394" t="str">
        <f t="shared" si="36"/>
        <v/>
      </c>
      <c r="BD73" s="984" t="str">
        <f>IF(OR($B73="",BD$5=""),"",'Calcul '!T255)</f>
        <v/>
      </c>
      <c r="BE73" s="985"/>
      <c r="BF73" s="986"/>
      <c r="BG73" s="551" t="str">
        <f t="shared" si="52"/>
        <v/>
      </c>
      <c r="BH73" s="610"/>
      <c r="BJ73" s="392" t="e">
        <f t="shared" si="37"/>
        <v>#VALUE!</v>
      </c>
      <c r="BN73" s="392" t="e">
        <f t="shared" si="38"/>
        <v>#VALUE!</v>
      </c>
      <c r="BR73" s="392" t="e">
        <f t="shared" si="39"/>
        <v>#VALUE!</v>
      </c>
      <c r="BV73" s="392" t="e">
        <f t="shared" si="40"/>
        <v>#VALUE!</v>
      </c>
      <c r="BZ73" s="392" t="e">
        <f t="shared" si="41"/>
        <v>#VALUE!</v>
      </c>
      <c r="CD73" s="392" t="e">
        <f t="shared" si="42"/>
        <v>#VALUE!</v>
      </c>
      <c r="CH73" s="392" t="e">
        <f t="shared" si="43"/>
        <v>#VALUE!</v>
      </c>
      <c r="CL73" s="392" t="e">
        <f t="shared" si="44"/>
        <v>#VALUE!</v>
      </c>
      <c r="CP73" s="392" t="e">
        <f t="shared" si="45"/>
        <v>#VALUE!</v>
      </c>
      <c r="CT73" s="392" t="e">
        <f t="shared" si="46"/>
        <v>#VALUE!</v>
      </c>
      <c r="CX73" s="392" t="e">
        <f t="shared" si="47"/>
        <v>#VALUE!</v>
      </c>
      <c r="DB73" s="392" t="e">
        <f t="shared" si="48"/>
        <v>#VALUE!</v>
      </c>
    </row>
    <row r="74" spans="1:106">
      <c r="A74" s="362" t="str">
        <f>'Résultats 1_Stress'!A84</f>
        <v/>
      </c>
      <c r="B74" s="607" t="str">
        <f>'Résultats 1_Stress'!B84</f>
        <v/>
      </c>
      <c r="C74" s="643"/>
      <c r="D74" s="798" t="str">
        <f t="shared" si="53"/>
        <v/>
      </c>
      <c r="E74" s="405" t="str">
        <f>'Résultats 1_Stress'!E84</f>
        <v/>
      </c>
      <c r="F74" s="799" t="str">
        <f t="shared" si="25"/>
        <v/>
      </c>
      <c r="G74" s="394" t="str">
        <f t="shared" si="49"/>
        <v/>
      </c>
      <c r="H74" s="428" t="str">
        <f>IF(B74="","",'Saisie Part'!G70)</f>
        <v/>
      </c>
      <c r="I74" s="394" t="str">
        <f t="shared" si="50"/>
        <v/>
      </c>
      <c r="J74" s="413" t="str">
        <f>IF(B74="","",'Résultats 1_Stress'!AN84)</f>
        <v/>
      </c>
      <c r="K74" s="394" t="str">
        <f t="shared" si="51"/>
        <v/>
      </c>
      <c r="L74" s="1031" t="str">
        <f>IF(OR($B74="",L$5=""),"",'Calcul '!I256)</f>
        <v/>
      </c>
      <c r="M74" s="1032"/>
      <c r="N74" s="1033"/>
      <c r="O74" s="394" t="str">
        <f t="shared" si="26"/>
        <v/>
      </c>
      <c r="P74" s="1028" t="str">
        <f>IF(OR($B74="",P$5=""),"",'Calcul '!J256)</f>
        <v/>
      </c>
      <c r="Q74" s="1029"/>
      <c r="R74" s="1030"/>
      <c r="S74" s="394" t="str">
        <f t="shared" si="27"/>
        <v/>
      </c>
      <c r="T74" s="984" t="str">
        <f>IF(OR($B74="",T$5=""),"",'Calcul '!K256)</f>
        <v/>
      </c>
      <c r="U74" s="985"/>
      <c r="V74" s="986"/>
      <c r="W74" s="394" t="str">
        <f t="shared" si="28"/>
        <v/>
      </c>
      <c r="X74" s="1022" t="str">
        <f>IF(OR($B74="",X$5=""),"",'Calcul '!L256)</f>
        <v/>
      </c>
      <c r="Y74" s="1023"/>
      <c r="Z74" s="1024"/>
      <c r="AA74" s="394" t="str">
        <f t="shared" si="29"/>
        <v/>
      </c>
      <c r="AB74" s="1019" t="str">
        <f>IF(OR($B74="",AB$5=""),"",'Calcul '!M256)</f>
        <v/>
      </c>
      <c r="AC74" s="1020"/>
      <c r="AD74" s="1021"/>
      <c r="AE74" s="394" t="str">
        <f t="shared" si="30"/>
        <v/>
      </c>
      <c r="AF74" s="1013" t="str">
        <f>IF(OR($B74="",AF$5=""),"",'Calcul '!N256)</f>
        <v/>
      </c>
      <c r="AG74" s="1014"/>
      <c r="AH74" s="1015"/>
      <c r="AI74" s="394" t="str">
        <f t="shared" si="31"/>
        <v/>
      </c>
      <c r="AJ74" s="1016" t="str">
        <f>IF(OR($B74="",AJ$5=""),"",'Calcul '!O256)</f>
        <v/>
      </c>
      <c r="AK74" s="1017"/>
      <c r="AL74" s="1018"/>
      <c r="AM74" s="394" t="str">
        <f t="shared" si="32"/>
        <v/>
      </c>
      <c r="AN74" s="1003" t="str">
        <f>IF(OR($B74="",AN$5=""),"",'Calcul '!P256)</f>
        <v/>
      </c>
      <c r="AO74" s="1004"/>
      <c r="AP74" s="1005"/>
      <c r="AQ74" s="394" t="str">
        <f t="shared" si="33"/>
        <v/>
      </c>
      <c r="AR74" s="981" t="str">
        <f>IF(OR($B74="",AR$5=""),"",'Calcul '!Q256)</f>
        <v/>
      </c>
      <c r="AS74" s="982"/>
      <c r="AT74" s="983"/>
      <c r="AU74" s="394" t="str">
        <f t="shared" si="34"/>
        <v/>
      </c>
      <c r="AV74" s="995" t="str">
        <f>IF(OR($B74="",AV$5=""),"",'Calcul '!R256)</f>
        <v/>
      </c>
      <c r="AW74" s="996"/>
      <c r="AX74" s="997"/>
      <c r="AY74" s="394" t="str">
        <f t="shared" si="35"/>
        <v/>
      </c>
      <c r="AZ74" s="978" t="str">
        <f>IF(OR($B74="",AZ$5=""),"",'Calcul '!S256)</f>
        <v/>
      </c>
      <c r="BA74" s="979"/>
      <c r="BB74" s="980"/>
      <c r="BC74" s="394" t="str">
        <f t="shared" si="36"/>
        <v/>
      </c>
      <c r="BD74" s="984" t="str">
        <f>IF(OR($B74="",BD$5=""),"",'Calcul '!T256)</f>
        <v/>
      </c>
      <c r="BE74" s="985"/>
      <c r="BF74" s="986"/>
      <c r="BG74" s="551" t="str">
        <f t="shared" si="52"/>
        <v/>
      </c>
      <c r="BH74" s="610"/>
      <c r="BJ74" s="392" t="e">
        <f t="shared" si="37"/>
        <v>#VALUE!</v>
      </c>
      <c r="BN74" s="392" t="e">
        <f t="shared" si="38"/>
        <v>#VALUE!</v>
      </c>
      <c r="BR74" s="392" t="e">
        <f t="shared" si="39"/>
        <v>#VALUE!</v>
      </c>
      <c r="BV74" s="392" t="e">
        <f t="shared" si="40"/>
        <v>#VALUE!</v>
      </c>
      <c r="BZ74" s="392" t="e">
        <f t="shared" si="41"/>
        <v>#VALUE!</v>
      </c>
      <c r="CD74" s="392" t="e">
        <f t="shared" si="42"/>
        <v>#VALUE!</v>
      </c>
      <c r="CH74" s="392" t="e">
        <f t="shared" si="43"/>
        <v>#VALUE!</v>
      </c>
      <c r="CL74" s="392" t="e">
        <f t="shared" si="44"/>
        <v>#VALUE!</v>
      </c>
      <c r="CP74" s="392" t="e">
        <f t="shared" si="45"/>
        <v>#VALUE!</v>
      </c>
      <c r="CT74" s="392" t="e">
        <f t="shared" si="46"/>
        <v>#VALUE!</v>
      </c>
      <c r="CX74" s="392" t="e">
        <f t="shared" si="47"/>
        <v>#VALUE!</v>
      </c>
      <c r="DB74" s="392" t="e">
        <f t="shared" si="48"/>
        <v>#VALUE!</v>
      </c>
    </row>
    <row r="75" spans="1:106">
      <c r="A75" s="362" t="str">
        <f>'Résultats 1_Stress'!A85</f>
        <v/>
      </c>
      <c r="B75" s="607" t="str">
        <f>'Résultats 1_Stress'!B85</f>
        <v/>
      </c>
      <c r="C75" s="643"/>
      <c r="D75" s="798" t="str">
        <f t="shared" si="53"/>
        <v/>
      </c>
      <c r="E75" s="405" t="str">
        <f>'Résultats 1_Stress'!E85</f>
        <v/>
      </c>
      <c r="F75" s="799" t="str">
        <f t="shared" si="25"/>
        <v/>
      </c>
      <c r="G75" s="394" t="str">
        <f t="shared" si="49"/>
        <v/>
      </c>
      <c r="H75" s="428" t="str">
        <f>IF(B75="","",'Saisie Part'!G71)</f>
        <v/>
      </c>
      <c r="I75" s="394" t="str">
        <f t="shared" si="50"/>
        <v/>
      </c>
      <c r="J75" s="413" t="str">
        <f>IF(B75="","",'Résultats 1_Stress'!AN85)</f>
        <v/>
      </c>
      <c r="K75" s="394" t="str">
        <f t="shared" si="51"/>
        <v/>
      </c>
      <c r="L75" s="1031" t="str">
        <f>IF(OR($B75="",L$5=""),"",'Calcul '!I257)</f>
        <v/>
      </c>
      <c r="M75" s="1032"/>
      <c r="N75" s="1033"/>
      <c r="O75" s="394" t="str">
        <f t="shared" si="26"/>
        <v/>
      </c>
      <c r="P75" s="1028" t="str">
        <f>IF(OR($B75="",P$5=""),"",'Calcul '!J257)</f>
        <v/>
      </c>
      <c r="Q75" s="1029"/>
      <c r="R75" s="1030"/>
      <c r="S75" s="394" t="str">
        <f t="shared" si="27"/>
        <v/>
      </c>
      <c r="T75" s="984" t="str">
        <f>IF(OR($B75="",T$5=""),"",'Calcul '!K257)</f>
        <v/>
      </c>
      <c r="U75" s="985"/>
      <c r="V75" s="986"/>
      <c r="W75" s="394" t="str">
        <f t="shared" si="28"/>
        <v/>
      </c>
      <c r="X75" s="1022" t="str">
        <f>IF(OR($B75="",X$5=""),"",'Calcul '!L257)</f>
        <v/>
      </c>
      <c r="Y75" s="1023"/>
      <c r="Z75" s="1024"/>
      <c r="AA75" s="394" t="str">
        <f t="shared" si="29"/>
        <v/>
      </c>
      <c r="AB75" s="1019" t="str">
        <f>IF(OR($B75="",AB$5=""),"",'Calcul '!M257)</f>
        <v/>
      </c>
      <c r="AC75" s="1020"/>
      <c r="AD75" s="1021"/>
      <c r="AE75" s="394" t="str">
        <f t="shared" si="30"/>
        <v/>
      </c>
      <c r="AF75" s="1013" t="str">
        <f>IF(OR($B75="",AF$5=""),"",'Calcul '!N257)</f>
        <v/>
      </c>
      <c r="AG75" s="1014"/>
      <c r="AH75" s="1015"/>
      <c r="AI75" s="394" t="str">
        <f t="shared" si="31"/>
        <v/>
      </c>
      <c r="AJ75" s="1016" t="str">
        <f>IF(OR($B75="",AJ$5=""),"",'Calcul '!O257)</f>
        <v/>
      </c>
      <c r="AK75" s="1017"/>
      <c r="AL75" s="1018"/>
      <c r="AM75" s="394" t="str">
        <f t="shared" si="32"/>
        <v/>
      </c>
      <c r="AN75" s="1003" t="str">
        <f>IF(OR($B75="",AN$5=""),"",'Calcul '!P257)</f>
        <v/>
      </c>
      <c r="AO75" s="1004"/>
      <c r="AP75" s="1005"/>
      <c r="AQ75" s="394" t="str">
        <f t="shared" si="33"/>
        <v/>
      </c>
      <c r="AR75" s="981" t="str">
        <f>IF(OR($B75="",AR$5=""),"",'Calcul '!Q257)</f>
        <v/>
      </c>
      <c r="AS75" s="982"/>
      <c r="AT75" s="983"/>
      <c r="AU75" s="394" t="str">
        <f t="shared" si="34"/>
        <v/>
      </c>
      <c r="AV75" s="995" t="str">
        <f>IF(OR($B75="",AV$5=""),"",'Calcul '!R257)</f>
        <v/>
      </c>
      <c r="AW75" s="996"/>
      <c r="AX75" s="997"/>
      <c r="AY75" s="394" t="str">
        <f t="shared" si="35"/>
        <v/>
      </c>
      <c r="AZ75" s="978" t="str">
        <f>IF(OR($B75="",AZ$5=""),"",'Calcul '!S257)</f>
        <v/>
      </c>
      <c r="BA75" s="979"/>
      <c r="BB75" s="980"/>
      <c r="BC75" s="394" t="str">
        <f t="shared" si="36"/>
        <v/>
      </c>
      <c r="BD75" s="984" t="str">
        <f>IF(OR($B75="",BD$5=""),"",'Calcul '!T257)</f>
        <v/>
      </c>
      <c r="BE75" s="985"/>
      <c r="BF75" s="986"/>
      <c r="BG75" s="551" t="str">
        <f t="shared" si="52"/>
        <v/>
      </c>
      <c r="BH75" s="610"/>
      <c r="BJ75" s="392" t="e">
        <f t="shared" si="37"/>
        <v>#VALUE!</v>
      </c>
      <c r="BN75" s="392" t="e">
        <f t="shared" si="38"/>
        <v>#VALUE!</v>
      </c>
      <c r="BR75" s="392" t="e">
        <f t="shared" si="39"/>
        <v>#VALUE!</v>
      </c>
      <c r="BV75" s="392" t="e">
        <f t="shared" si="40"/>
        <v>#VALUE!</v>
      </c>
      <c r="BZ75" s="392" t="e">
        <f t="shared" si="41"/>
        <v>#VALUE!</v>
      </c>
      <c r="CD75" s="392" t="e">
        <f t="shared" si="42"/>
        <v>#VALUE!</v>
      </c>
      <c r="CH75" s="392" t="e">
        <f t="shared" si="43"/>
        <v>#VALUE!</v>
      </c>
      <c r="CL75" s="392" t="e">
        <f t="shared" si="44"/>
        <v>#VALUE!</v>
      </c>
      <c r="CP75" s="392" t="e">
        <f t="shared" si="45"/>
        <v>#VALUE!</v>
      </c>
      <c r="CT75" s="392" t="e">
        <f t="shared" si="46"/>
        <v>#VALUE!</v>
      </c>
      <c r="CX75" s="392" t="e">
        <f t="shared" si="47"/>
        <v>#VALUE!</v>
      </c>
      <c r="DB75" s="392" t="e">
        <f t="shared" si="48"/>
        <v>#VALUE!</v>
      </c>
    </row>
    <row r="76" spans="1:106">
      <c r="A76" s="362" t="str">
        <f>'Résultats 1_Stress'!A86</f>
        <v/>
      </c>
      <c r="B76" s="607" t="str">
        <f>'Résultats 1_Stress'!B86</f>
        <v/>
      </c>
      <c r="C76" s="643"/>
      <c r="D76" s="798" t="str">
        <f t="shared" si="53"/>
        <v/>
      </c>
      <c r="E76" s="405" t="str">
        <f>'Résultats 1_Stress'!E86</f>
        <v/>
      </c>
      <c r="F76" s="799" t="str">
        <f t="shared" si="25"/>
        <v/>
      </c>
      <c r="G76" s="394" t="str">
        <f t="shared" si="49"/>
        <v/>
      </c>
      <c r="H76" s="428" t="str">
        <f>IF(B76="","",'Saisie Part'!G72)</f>
        <v/>
      </c>
      <c r="I76" s="394" t="str">
        <f t="shared" si="50"/>
        <v/>
      </c>
      <c r="J76" s="413" t="str">
        <f>IF(B76="","",'Résultats 1_Stress'!AN86)</f>
        <v/>
      </c>
      <c r="K76" s="394" t="str">
        <f t="shared" si="51"/>
        <v/>
      </c>
      <c r="L76" s="1031" t="str">
        <f>IF(OR($B76="",L$5=""),"",'Calcul '!I258)</f>
        <v/>
      </c>
      <c r="M76" s="1032"/>
      <c r="N76" s="1033"/>
      <c r="O76" s="394" t="str">
        <f t="shared" si="26"/>
        <v/>
      </c>
      <c r="P76" s="1028" t="str">
        <f>IF(OR($B76="",P$5=""),"",'Calcul '!J258)</f>
        <v/>
      </c>
      <c r="Q76" s="1029"/>
      <c r="R76" s="1030"/>
      <c r="S76" s="394" t="str">
        <f t="shared" si="27"/>
        <v/>
      </c>
      <c r="T76" s="984" t="str">
        <f>IF(OR($B76="",T$5=""),"",'Calcul '!K258)</f>
        <v/>
      </c>
      <c r="U76" s="985"/>
      <c r="V76" s="986"/>
      <c r="W76" s="394" t="str">
        <f t="shared" si="28"/>
        <v/>
      </c>
      <c r="X76" s="1022" t="str">
        <f>IF(OR($B76="",X$5=""),"",'Calcul '!L258)</f>
        <v/>
      </c>
      <c r="Y76" s="1023"/>
      <c r="Z76" s="1024"/>
      <c r="AA76" s="394" t="str">
        <f t="shared" si="29"/>
        <v/>
      </c>
      <c r="AB76" s="1019" t="str">
        <f>IF(OR($B76="",AB$5=""),"",'Calcul '!M258)</f>
        <v/>
      </c>
      <c r="AC76" s="1020"/>
      <c r="AD76" s="1021"/>
      <c r="AE76" s="394" t="str">
        <f t="shared" si="30"/>
        <v/>
      </c>
      <c r="AF76" s="1013" t="str">
        <f>IF(OR($B76="",AF$5=""),"",'Calcul '!N258)</f>
        <v/>
      </c>
      <c r="AG76" s="1014"/>
      <c r="AH76" s="1015"/>
      <c r="AI76" s="394" t="str">
        <f t="shared" si="31"/>
        <v/>
      </c>
      <c r="AJ76" s="1016" t="str">
        <f>IF(OR($B76="",AJ$5=""),"",'Calcul '!O258)</f>
        <v/>
      </c>
      <c r="AK76" s="1017"/>
      <c r="AL76" s="1018"/>
      <c r="AM76" s="394" t="str">
        <f t="shared" si="32"/>
        <v/>
      </c>
      <c r="AN76" s="1003" t="str">
        <f>IF(OR($B76="",AN$5=""),"",'Calcul '!P258)</f>
        <v/>
      </c>
      <c r="AO76" s="1004"/>
      <c r="AP76" s="1005"/>
      <c r="AQ76" s="394" t="str">
        <f t="shared" si="33"/>
        <v/>
      </c>
      <c r="AR76" s="981" t="str">
        <f>IF(OR($B76="",AR$5=""),"",'Calcul '!Q258)</f>
        <v/>
      </c>
      <c r="AS76" s="982"/>
      <c r="AT76" s="983"/>
      <c r="AU76" s="394" t="str">
        <f t="shared" si="34"/>
        <v/>
      </c>
      <c r="AV76" s="995" t="str">
        <f>IF(OR($B76="",AV$5=""),"",'Calcul '!R258)</f>
        <v/>
      </c>
      <c r="AW76" s="996"/>
      <c r="AX76" s="997"/>
      <c r="AY76" s="394" t="str">
        <f t="shared" si="35"/>
        <v/>
      </c>
      <c r="AZ76" s="978" t="str">
        <f>IF(OR($B76="",AZ$5=""),"",'Calcul '!S258)</f>
        <v/>
      </c>
      <c r="BA76" s="979"/>
      <c r="BB76" s="980"/>
      <c r="BC76" s="394" t="str">
        <f t="shared" si="36"/>
        <v/>
      </c>
      <c r="BD76" s="984" t="str">
        <f>IF(OR($B76="",BD$5=""),"",'Calcul '!T258)</f>
        <v/>
      </c>
      <c r="BE76" s="985"/>
      <c r="BF76" s="986"/>
      <c r="BG76" s="551" t="str">
        <f t="shared" si="52"/>
        <v/>
      </c>
      <c r="BH76" s="610"/>
      <c r="BJ76" s="392" t="e">
        <f t="shared" si="37"/>
        <v>#VALUE!</v>
      </c>
      <c r="BN76" s="392" t="e">
        <f t="shared" si="38"/>
        <v>#VALUE!</v>
      </c>
      <c r="BR76" s="392" t="e">
        <f t="shared" si="39"/>
        <v>#VALUE!</v>
      </c>
      <c r="BV76" s="392" t="e">
        <f t="shared" si="40"/>
        <v>#VALUE!</v>
      </c>
      <c r="BZ76" s="392" t="e">
        <f t="shared" si="41"/>
        <v>#VALUE!</v>
      </c>
      <c r="CD76" s="392" t="e">
        <f t="shared" si="42"/>
        <v>#VALUE!</v>
      </c>
      <c r="CH76" s="392" t="e">
        <f t="shared" si="43"/>
        <v>#VALUE!</v>
      </c>
      <c r="CL76" s="392" t="e">
        <f t="shared" si="44"/>
        <v>#VALUE!</v>
      </c>
      <c r="CP76" s="392" t="e">
        <f t="shared" si="45"/>
        <v>#VALUE!</v>
      </c>
      <c r="CT76" s="392" t="e">
        <f t="shared" si="46"/>
        <v>#VALUE!</v>
      </c>
      <c r="CX76" s="392" t="e">
        <f t="shared" si="47"/>
        <v>#VALUE!</v>
      </c>
      <c r="DB76" s="392" t="e">
        <f t="shared" si="48"/>
        <v>#VALUE!</v>
      </c>
    </row>
    <row r="77" spans="1:106">
      <c r="A77" s="362" t="str">
        <f>'Résultats 1_Stress'!A87</f>
        <v/>
      </c>
      <c r="B77" s="607" t="str">
        <f>'Résultats 1_Stress'!B87</f>
        <v/>
      </c>
      <c r="C77" s="643"/>
      <c r="D77" s="798" t="str">
        <f t="shared" si="53"/>
        <v/>
      </c>
      <c r="E77" s="405" t="str">
        <f>'Résultats 1_Stress'!E87</f>
        <v/>
      </c>
      <c r="F77" s="799" t="str">
        <f t="shared" si="25"/>
        <v/>
      </c>
      <c r="G77" s="394" t="str">
        <f t="shared" si="49"/>
        <v/>
      </c>
      <c r="H77" s="428" t="str">
        <f>IF(B77="","",'Saisie Part'!G73)</f>
        <v/>
      </c>
      <c r="I77" s="394" t="str">
        <f t="shared" si="50"/>
        <v/>
      </c>
      <c r="J77" s="413" t="str">
        <f>IF(B77="","",'Résultats 1_Stress'!AN87)</f>
        <v/>
      </c>
      <c r="K77" s="394" t="str">
        <f t="shared" si="51"/>
        <v/>
      </c>
      <c r="L77" s="1031" t="str">
        <f>IF(OR($B77="",L$5=""),"",'Calcul '!I259)</f>
        <v/>
      </c>
      <c r="M77" s="1032"/>
      <c r="N77" s="1033"/>
      <c r="O77" s="394" t="str">
        <f t="shared" si="26"/>
        <v/>
      </c>
      <c r="P77" s="1028" t="str">
        <f>IF(OR($B77="",P$5=""),"",'Calcul '!J259)</f>
        <v/>
      </c>
      <c r="Q77" s="1029"/>
      <c r="R77" s="1030"/>
      <c r="S77" s="394" t="str">
        <f t="shared" si="27"/>
        <v/>
      </c>
      <c r="T77" s="984" t="str">
        <f>IF(OR($B77="",T$5=""),"",'Calcul '!K259)</f>
        <v/>
      </c>
      <c r="U77" s="985"/>
      <c r="V77" s="986"/>
      <c r="W77" s="394" t="str">
        <f t="shared" si="28"/>
        <v/>
      </c>
      <c r="X77" s="1022" t="str">
        <f>IF(OR($B77="",X$5=""),"",'Calcul '!L259)</f>
        <v/>
      </c>
      <c r="Y77" s="1023"/>
      <c r="Z77" s="1024"/>
      <c r="AA77" s="394" t="str">
        <f t="shared" si="29"/>
        <v/>
      </c>
      <c r="AB77" s="1019" t="str">
        <f>IF(OR($B77="",AB$5=""),"",'Calcul '!M259)</f>
        <v/>
      </c>
      <c r="AC77" s="1020"/>
      <c r="AD77" s="1021"/>
      <c r="AE77" s="394" t="str">
        <f t="shared" si="30"/>
        <v/>
      </c>
      <c r="AF77" s="1013" t="str">
        <f>IF(OR($B77="",AF$5=""),"",'Calcul '!N259)</f>
        <v/>
      </c>
      <c r="AG77" s="1014"/>
      <c r="AH77" s="1015"/>
      <c r="AI77" s="394" t="str">
        <f t="shared" si="31"/>
        <v/>
      </c>
      <c r="AJ77" s="1016" t="str">
        <f>IF(OR($B77="",AJ$5=""),"",'Calcul '!O259)</f>
        <v/>
      </c>
      <c r="AK77" s="1017"/>
      <c r="AL77" s="1018"/>
      <c r="AM77" s="394" t="str">
        <f t="shared" si="32"/>
        <v/>
      </c>
      <c r="AN77" s="1003" t="str">
        <f>IF(OR($B77="",AN$5=""),"",'Calcul '!P259)</f>
        <v/>
      </c>
      <c r="AO77" s="1004"/>
      <c r="AP77" s="1005"/>
      <c r="AQ77" s="394" t="str">
        <f t="shared" si="33"/>
        <v/>
      </c>
      <c r="AR77" s="981" t="str">
        <f>IF(OR($B77="",AR$5=""),"",'Calcul '!Q259)</f>
        <v/>
      </c>
      <c r="AS77" s="982"/>
      <c r="AT77" s="983"/>
      <c r="AU77" s="394" t="str">
        <f t="shared" si="34"/>
        <v/>
      </c>
      <c r="AV77" s="995" t="str">
        <f>IF(OR($B77="",AV$5=""),"",'Calcul '!R259)</f>
        <v/>
      </c>
      <c r="AW77" s="996"/>
      <c r="AX77" s="997"/>
      <c r="AY77" s="394" t="str">
        <f t="shared" si="35"/>
        <v/>
      </c>
      <c r="AZ77" s="978" t="str">
        <f>IF(OR($B77="",AZ$5=""),"",'Calcul '!S259)</f>
        <v/>
      </c>
      <c r="BA77" s="979"/>
      <c r="BB77" s="980"/>
      <c r="BC77" s="394" t="str">
        <f t="shared" si="36"/>
        <v/>
      </c>
      <c r="BD77" s="984" t="str">
        <f>IF(OR($B77="",BD$5=""),"",'Calcul '!T259)</f>
        <v/>
      </c>
      <c r="BE77" s="985"/>
      <c r="BF77" s="986"/>
      <c r="BG77" s="551" t="str">
        <f t="shared" si="52"/>
        <v/>
      </c>
      <c r="BH77" s="610"/>
      <c r="BJ77" s="392" t="e">
        <f t="shared" si="37"/>
        <v>#VALUE!</v>
      </c>
      <c r="BN77" s="392" t="e">
        <f t="shared" si="38"/>
        <v>#VALUE!</v>
      </c>
      <c r="BR77" s="392" t="e">
        <f t="shared" si="39"/>
        <v>#VALUE!</v>
      </c>
      <c r="BV77" s="392" t="e">
        <f t="shared" si="40"/>
        <v>#VALUE!</v>
      </c>
      <c r="BZ77" s="392" t="e">
        <f t="shared" si="41"/>
        <v>#VALUE!</v>
      </c>
      <c r="CD77" s="392" t="e">
        <f t="shared" si="42"/>
        <v>#VALUE!</v>
      </c>
      <c r="CH77" s="392" t="e">
        <f t="shared" si="43"/>
        <v>#VALUE!</v>
      </c>
      <c r="CL77" s="392" t="e">
        <f t="shared" si="44"/>
        <v>#VALUE!</v>
      </c>
      <c r="CP77" s="392" t="e">
        <f t="shared" si="45"/>
        <v>#VALUE!</v>
      </c>
      <c r="CT77" s="392" t="e">
        <f t="shared" si="46"/>
        <v>#VALUE!</v>
      </c>
      <c r="CX77" s="392" t="e">
        <f t="shared" si="47"/>
        <v>#VALUE!</v>
      </c>
      <c r="DB77" s="392" t="e">
        <f t="shared" si="48"/>
        <v>#VALUE!</v>
      </c>
    </row>
    <row r="78" spans="1:106">
      <c r="A78" s="362" t="str">
        <f>'Résultats 1_Stress'!A88</f>
        <v/>
      </c>
      <c r="B78" s="607" t="str">
        <f>'Résultats 1_Stress'!B88</f>
        <v/>
      </c>
      <c r="C78" s="643"/>
      <c r="D78" s="798" t="str">
        <f t="shared" si="53"/>
        <v/>
      </c>
      <c r="E78" s="405" t="str">
        <f>'Résultats 1_Stress'!E88</f>
        <v/>
      </c>
      <c r="F78" s="799" t="str">
        <f t="shared" si="25"/>
        <v/>
      </c>
      <c r="G78" s="394" t="str">
        <f t="shared" si="49"/>
        <v/>
      </c>
      <c r="H78" s="428" t="str">
        <f>IF(B78="","",'Saisie Part'!G74)</f>
        <v/>
      </c>
      <c r="I78" s="394" t="str">
        <f t="shared" si="50"/>
        <v/>
      </c>
      <c r="J78" s="413" t="str">
        <f>IF(B78="","",'Résultats 1_Stress'!AN88)</f>
        <v/>
      </c>
      <c r="K78" s="394" t="str">
        <f t="shared" si="51"/>
        <v/>
      </c>
      <c r="L78" s="1031" t="str">
        <f>IF(OR($B78="",L$5=""),"",'Calcul '!I260)</f>
        <v/>
      </c>
      <c r="M78" s="1032"/>
      <c r="N78" s="1033"/>
      <c r="O78" s="394" t="str">
        <f t="shared" si="26"/>
        <v/>
      </c>
      <c r="P78" s="1028" t="str">
        <f>IF(OR($B78="",P$5=""),"",'Calcul '!J260)</f>
        <v/>
      </c>
      <c r="Q78" s="1029"/>
      <c r="R78" s="1030"/>
      <c r="S78" s="394" t="str">
        <f t="shared" si="27"/>
        <v/>
      </c>
      <c r="T78" s="984" t="str">
        <f>IF(OR($B78="",T$5=""),"",'Calcul '!K260)</f>
        <v/>
      </c>
      <c r="U78" s="985"/>
      <c r="V78" s="986"/>
      <c r="W78" s="394" t="str">
        <f t="shared" si="28"/>
        <v/>
      </c>
      <c r="X78" s="1022" t="str">
        <f>IF(OR($B78="",X$5=""),"",'Calcul '!L260)</f>
        <v/>
      </c>
      <c r="Y78" s="1023"/>
      <c r="Z78" s="1024"/>
      <c r="AA78" s="394" t="str">
        <f t="shared" si="29"/>
        <v/>
      </c>
      <c r="AB78" s="1019" t="str">
        <f>IF(OR($B78="",AB$5=""),"",'Calcul '!M260)</f>
        <v/>
      </c>
      <c r="AC78" s="1020"/>
      <c r="AD78" s="1021"/>
      <c r="AE78" s="394" t="str">
        <f t="shared" si="30"/>
        <v/>
      </c>
      <c r="AF78" s="1013" t="str">
        <f>IF(OR($B78="",AF$5=""),"",'Calcul '!N260)</f>
        <v/>
      </c>
      <c r="AG78" s="1014"/>
      <c r="AH78" s="1015"/>
      <c r="AI78" s="394" t="str">
        <f t="shared" si="31"/>
        <v/>
      </c>
      <c r="AJ78" s="1016" t="str">
        <f>IF(OR($B78="",AJ$5=""),"",'Calcul '!O260)</f>
        <v/>
      </c>
      <c r="AK78" s="1017"/>
      <c r="AL78" s="1018"/>
      <c r="AM78" s="394" t="str">
        <f t="shared" si="32"/>
        <v/>
      </c>
      <c r="AN78" s="1003" t="str">
        <f>IF(OR($B78="",AN$5=""),"",'Calcul '!P260)</f>
        <v/>
      </c>
      <c r="AO78" s="1004"/>
      <c r="AP78" s="1005"/>
      <c r="AQ78" s="394" t="str">
        <f t="shared" si="33"/>
        <v/>
      </c>
      <c r="AR78" s="981" t="str">
        <f>IF(OR($B78="",AR$5=""),"",'Calcul '!Q260)</f>
        <v/>
      </c>
      <c r="AS78" s="982"/>
      <c r="AT78" s="983"/>
      <c r="AU78" s="394" t="str">
        <f t="shared" si="34"/>
        <v/>
      </c>
      <c r="AV78" s="995" t="str">
        <f>IF(OR($B78="",AV$5=""),"",'Calcul '!R260)</f>
        <v/>
      </c>
      <c r="AW78" s="996"/>
      <c r="AX78" s="997"/>
      <c r="AY78" s="394" t="str">
        <f t="shared" si="35"/>
        <v/>
      </c>
      <c r="AZ78" s="978" t="str">
        <f>IF(OR($B78="",AZ$5=""),"",'Calcul '!S260)</f>
        <v/>
      </c>
      <c r="BA78" s="979"/>
      <c r="BB78" s="980"/>
      <c r="BC78" s="394" t="str">
        <f t="shared" si="36"/>
        <v/>
      </c>
      <c r="BD78" s="984" t="str">
        <f>IF(OR($B78="",BD$5=""),"",'Calcul '!T260)</f>
        <v/>
      </c>
      <c r="BE78" s="985"/>
      <c r="BF78" s="986"/>
      <c r="BG78" s="551" t="str">
        <f t="shared" si="52"/>
        <v/>
      </c>
      <c r="BH78" s="610"/>
      <c r="BJ78" s="392" t="e">
        <f t="shared" si="37"/>
        <v>#VALUE!</v>
      </c>
      <c r="BN78" s="392" t="e">
        <f t="shared" si="38"/>
        <v>#VALUE!</v>
      </c>
      <c r="BR78" s="392" t="e">
        <f t="shared" si="39"/>
        <v>#VALUE!</v>
      </c>
      <c r="BV78" s="392" t="e">
        <f t="shared" si="40"/>
        <v>#VALUE!</v>
      </c>
      <c r="BZ78" s="392" t="e">
        <f t="shared" si="41"/>
        <v>#VALUE!</v>
      </c>
      <c r="CD78" s="392" t="e">
        <f t="shared" si="42"/>
        <v>#VALUE!</v>
      </c>
      <c r="CH78" s="392" t="e">
        <f t="shared" si="43"/>
        <v>#VALUE!</v>
      </c>
      <c r="CL78" s="392" t="e">
        <f t="shared" si="44"/>
        <v>#VALUE!</v>
      </c>
      <c r="CP78" s="392" t="e">
        <f t="shared" si="45"/>
        <v>#VALUE!</v>
      </c>
      <c r="CT78" s="392" t="e">
        <f t="shared" si="46"/>
        <v>#VALUE!</v>
      </c>
      <c r="CX78" s="392" t="e">
        <f t="shared" si="47"/>
        <v>#VALUE!</v>
      </c>
      <c r="DB78" s="392" t="e">
        <f t="shared" si="48"/>
        <v>#VALUE!</v>
      </c>
    </row>
    <row r="79" spans="1:106">
      <c r="A79" s="362" t="str">
        <f>'Résultats 1_Stress'!A89</f>
        <v/>
      </c>
      <c r="B79" s="607" t="str">
        <f>'Résultats 1_Stress'!B89</f>
        <v/>
      </c>
      <c r="C79" s="643"/>
      <c r="D79" s="798" t="str">
        <f t="shared" si="53"/>
        <v/>
      </c>
      <c r="E79" s="405" t="str">
        <f>'Résultats 1_Stress'!E89</f>
        <v/>
      </c>
      <c r="F79" s="799" t="str">
        <f t="shared" si="25"/>
        <v/>
      </c>
      <c r="G79" s="394" t="str">
        <f t="shared" si="49"/>
        <v/>
      </c>
      <c r="H79" s="428" t="str">
        <f>IF(B79="","",'Saisie Part'!G75)</f>
        <v/>
      </c>
      <c r="I79" s="394" t="str">
        <f t="shared" si="50"/>
        <v/>
      </c>
      <c r="J79" s="413" t="str">
        <f>IF(B79="","",'Résultats 1_Stress'!AN89)</f>
        <v/>
      </c>
      <c r="K79" s="394" t="str">
        <f t="shared" si="51"/>
        <v/>
      </c>
      <c r="L79" s="1031" t="str">
        <f>IF(OR($B79="",L$5=""),"",'Calcul '!I261)</f>
        <v/>
      </c>
      <c r="M79" s="1032"/>
      <c r="N79" s="1033"/>
      <c r="O79" s="394" t="str">
        <f t="shared" si="26"/>
        <v/>
      </c>
      <c r="P79" s="1028" t="str">
        <f>IF(OR($B79="",P$5=""),"",'Calcul '!J261)</f>
        <v/>
      </c>
      <c r="Q79" s="1029"/>
      <c r="R79" s="1030"/>
      <c r="S79" s="394" t="str">
        <f t="shared" si="27"/>
        <v/>
      </c>
      <c r="T79" s="984" t="str">
        <f>IF(OR($B79="",T$5=""),"",'Calcul '!K261)</f>
        <v/>
      </c>
      <c r="U79" s="985"/>
      <c r="V79" s="986"/>
      <c r="W79" s="394" t="str">
        <f t="shared" si="28"/>
        <v/>
      </c>
      <c r="X79" s="1022" t="str">
        <f>IF(OR($B79="",X$5=""),"",'Calcul '!L261)</f>
        <v/>
      </c>
      <c r="Y79" s="1023"/>
      <c r="Z79" s="1024"/>
      <c r="AA79" s="394" t="str">
        <f t="shared" si="29"/>
        <v/>
      </c>
      <c r="AB79" s="1019" t="str">
        <f>IF(OR($B79="",AB$5=""),"",'Calcul '!M261)</f>
        <v/>
      </c>
      <c r="AC79" s="1020"/>
      <c r="AD79" s="1021"/>
      <c r="AE79" s="394" t="str">
        <f t="shared" si="30"/>
        <v/>
      </c>
      <c r="AF79" s="1013" t="str">
        <f>IF(OR($B79="",AF$5=""),"",'Calcul '!N261)</f>
        <v/>
      </c>
      <c r="AG79" s="1014"/>
      <c r="AH79" s="1015"/>
      <c r="AI79" s="394" t="str">
        <f t="shared" si="31"/>
        <v/>
      </c>
      <c r="AJ79" s="1016" t="str">
        <f>IF(OR($B79="",AJ$5=""),"",'Calcul '!O261)</f>
        <v/>
      </c>
      <c r="AK79" s="1017"/>
      <c r="AL79" s="1018"/>
      <c r="AM79" s="394" t="str">
        <f t="shared" si="32"/>
        <v/>
      </c>
      <c r="AN79" s="1003" t="str">
        <f>IF(OR($B79="",AN$5=""),"",'Calcul '!P261)</f>
        <v/>
      </c>
      <c r="AO79" s="1004"/>
      <c r="AP79" s="1005"/>
      <c r="AQ79" s="394" t="str">
        <f t="shared" si="33"/>
        <v/>
      </c>
      <c r="AR79" s="981" t="str">
        <f>IF(OR($B79="",AR$5=""),"",'Calcul '!Q261)</f>
        <v/>
      </c>
      <c r="AS79" s="982"/>
      <c r="AT79" s="983"/>
      <c r="AU79" s="394" t="str">
        <f t="shared" si="34"/>
        <v/>
      </c>
      <c r="AV79" s="995" t="str">
        <f>IF(OR($B79="",AV$5=""),"",'Calcul '!R261)</f>
        <v/>
      </c>
      <c r="AW79" s="996"/>
      <c r="AX79" s="997"/>
      <c r="AY79" s="394" t="str">
        <f t="shared" si="35"/>
        <v/>
      </c>
      <c r="AZ79" s="978" t="str">
        <f>IF(OR($B79="",AZ$5=""),"",'Calcul '!S261)</f>
        <v/>
      </c>
      <c r="BA79" s="979"/>
      <c r="BB79" s="980"/>
      <c r="BC79" s="394" t="str">
        <f t="shared" si="36"/>
        <v/>
      </c>
      <c r="BD79" s="984" t="str">
        <f>IF(OR($B79="",BD$5=""),"",'Calcul '!T261)</f>
        <v/>
      </c>
      <c r="BE79" s="985"/>
      <c r="BF79" s="986"/>
      <c r="BG79" s="551" t="str">
        <f t="shared" si="52"/>
        <v/>
      </c>
      <c r="BH79" s="610"/>
      <c r="BJ79" s="392" t="e">
        <f t="shared" si="37"/>
        <v>#VALUE!</v>
      </c>
      <c r="BN79" s="392" t="e">
        <f t="shared" si="38"/>
        <v>#VALUE!</v>
      </c>
      <c r="BR79" s="392" t="e">
        <f t="shared" si="39"/>
        <v>#VALUE!</v>
      </c>
      <c r="BV79" s="392" t="e">
        <f t="shared" si="40"/>
        <v>#VALUE!</v>
      </c>
      <c r="BZ79" s="392" t="e">
        <f t="shared" si="41"/>
        <v>#VALUE!</v>
      </c>
      <c r="CD79" s="392" t="e">
        <f t="shared" si="42"/>
        <v>#VALUE!</v>
      </c>
      <c r="CH79" s="392" t="e">
        <f t="shared" si="43"/>
        <v>#VALUE!</v>
      </c>
      <c r="CL79" s="392" t="e">
        <f t="shared" si="44"/>
        <v>#VALUE!</v>
      </c>
      <c r="CP79" s="392" t="e">
        <f t="shared" si="45"/>
        <v>#VALUE!</v>
      </c>
      <c r="CT79" s="392" t="e">
        <f t="shared" si="46"/>
        <v>#VALUE!</v>
      </c>
      <c r="CX79" s="392" t="e">
        <f t="shared" si="47"/>
        <v>#VALUE!</v>
      </c>
      <c r="DB79" s="392" t="e">
        <f t="shared" si="48"/>
        <v>#VALUE!</v>
      </c>
    </row>
    <row r="80" spans="1:106">
      <c r="A80" s="362" t="str">
        <f>'Résultats 1_Stress'!A90</f>
        <v/>
      </c>
      <c r="B80" s="607" t="str">
        <f>'Résultats 1_Stress'!B90</f>
        <v/>
      </c>
      <c r="C80" s="643"/>
      <c r="D80" s="798" t="str">
        <f t="shared" si="53"/>
        <v/>
      </c>
      <c r="E80" s="405" t="str">
        <f>'Résultats 1_Stress'!E90</f>
        <v/>
      </c>
      <c r="F80" s="799" t="str">
        <f t="shared" si="25"/>
        <v/>
      </c>
      <c r="G80" s="394" t="str">
        <f t="shared" si="49"/>
        <v/>
      </c>
      <c r="H80" s="428" t="str">
        <f>IF(B80="","",'Saisie Part'!G76)</f>
        <v/>
      </c>
      <c r="I80" s="394" t="str">
        <f t="shared" si="50"/>
        <v/>
      </c>
      <c r="J80" s="413" t="str">
        <f>IF(B80="","",'Résultats 1_Stress'!AN90)</f>
        <v/>
      </c>
      <c r="K80" s="394" t="str">
        <f t="shared" si="51"/>
        <v/>
      </c>
      <c r="L80" s="1031" t="str">
        <f>IF(OR($B80="",L$5=""),"",'Calcul '!I262)</f>
        <v/>
      </c>
      <c r="M80" s="1032"/>
      <c r="N80" s="1033"/>
      <c r="O80" s="394" t="str">
        <f t="shared" si="26"/>
        <v/>
      </c>
      <c r="P80" s="1028" t="str">
        <f>IF(OR($B80="",P$5=""),"",'Calcul '!J262)</f>
        <v/>
      </c>
      <c r="Q80" s="1029"/>
      <c r="R80" s="1030"/>
      <c r="S80" s="394" t="str">
        <f t="shared" si="27"/>
        <v/>
      </c>
      <c r="T80" s="984" t="str">
        <f>IF(OR($B80="",T$5=""),"",'Calcul '!K262)</f>
        <v/>
      </c>
      <c r="U80" s="985"/>
      <c r="V80" s="986"/>
      <c r="W80" s="394" t="str">
        <f t="shared" si="28"/>
        <v/>
      </c>
      <c r="X80" s="1022" t="str">
        <f>IF(OR($B80="",X$5=""),"",'Calcul '!L262)</f>
        <v/>
      </c>
      <c r="Y80" s="1023"/>
      <c r="Z80" s="1024"/>
      <c r="AA80" s="394" t="str">
        <f t="shared" si="29"/>
        <v/>
      </c>
      <c r="AB80" s="1019" t="str">
        <f>IF(OR($B80="",AB$5=""),"",'Calcul '!M262)</f>
        <v/>
      </c>
      <c r="AC80" s="1020"/>
      <c r="AD80" s="1021"/>
      <c r="AE80" s="394" t="str">
        <f t="shared" si="30"/>
        <v/>
      </c>
      <c r="AF80" s="1013" t="str">
        <f>IF(OR($B80="",AF$5=""),"",'Calcul '!N262)</f>
        <v/>
      </c>
      <c r="AG80" s="1014"/>
      <c r="AH80" s="1015"/>
      <c r="AI80" s="394" t="str">
        <f t="shared" si="31"/>
        <v/>
      </c>
      <c r="AJ80" s="1016" t="str">
        <f>IF(OR($B80="",AJ$5=""),"",'Calcul '!O262)</f>
        <v/>
      </c>
      <c r="AK80" s="1017"/>
      <c r="AL80" s="1018"/>
      <c r="AM80" s="394" t="str">
        <f t="shared" si="32"/>
        <v/>
      </c>
      <c r="AN80" s="1003" t="str">
        <f>IF(OR($B80="",AN$5=""),"",'Calcul '!P262)</f>
        <v/>
      </c>
      <c r="AO80" s="1004"/>
      <c r="AP80" s="1005"/>
      <c r="AQ80" s="394" t="str">
        <f t="shared" si="33"/>
        <v/>
      </c>
      <c r="AR80" s="981" t="str">
        <f>IF(OR($B80="",AR$5=""),"",'Calcul '!Q262)</f>
        <v/>
      </c>
      <c r="AS80" s="982"/>
      <c r="AT80" s="983"/>
      <c r="AU80" s="394" t="str">
        <f t="shared" si="34"/>
        <v/>
      </c>
      <c r="AV80" s="995" t="str">
        <f>IF(OR($B80="",AV$5=""),"",'Calcul '!R262)</f>
        <v/>
      </c>
      <c r="AW80" s="996"/>
      <c r="AX80" s="997"/>
      <c r="AY80" s="394" t="str">
        <f t="shared" si="35"/>
        <v/>
      </c>
      <c r="AZ80" s="978" t="str">
        <f>IF(OR($B80="",AZ$5=""),"",'Calcul '!S262)</f>
        <v/>
      </c>
      <c r="BA80" s="979"/>
      <c r="BB80" s="980"/>
      <c r="BC80" s="394" t="str">
        <f t="shared" si="36"/>
        <v/>
      </c>
      <c r="BD80" s="984" t="str">
        <f>IF(OR($B80="",BD$5=""),"",'Calcul '!T262)</f>
        <v/>
      </c>
      <c r="BE80" s="985"/>
      <c r="BF80" s="986"/>
      <c r="BG80" s="551" t="str">
        <f t="shared" si="52"/>
        <v/>
      </c>
      <c r="BH80" s="610"/>
      <c r="BJ80" s="392" t="e">
        <f t="shared" si="37"/>
        <v>#VALUE!</v>
      </c>
      <c r="BN80" s="392" t="e">
        <f t="shared" si="38"/>
        <v>#VALUE!</v>
      </c>
      <c r="BR80" s="392" t="e">
        <f t="shared" si="39"/>
        <v>#VALUE!</v>
      </c>
      <c r="BV80" s="392" t="e">
        <f t="shared" si="40"/>
        <v>#VALUE!</v>
      </c>
      <c r="BZ80" s="392" t="e">
        <f t="shared" si="41"/>
        <v>#VALUE!</v>
      </c>
      <c r="CD80" s="392" t="e">
        <f t="shared" si="42"/>
        <v>#VALUE!</v>
      </c>
      <c r="CH80" s="392" t="e">
        <f t="shared" si="43"/>
        <v>#VALUE!</v>
      </c>
      <c r="CL80" s="392" t="e">
        <f t="shared" si="44"/>
        <v>#VALUE!</v>
      </c>
      <c r="CP80" s="392" t="e">
        <f t="shared" si="45"/>
        <v>#VALUE!</v>
      </c>
      <c r="CT80" s="392" t="e">
        <f t="shared" si="46"/>
        <v>#VALUE!</v>
      </c>
      <c r="CX80" s="392" t="e">
        <f t="shared" si="47"/>
        <v>#VALUE!</v>
      </c>
      <c r="DB80" s="392" t="e">
        <f t="shared" si="48"/>
        <v>#VALUE!</v>
      </c>
    </row>
    <row r="81" spans="1:106">
      <c r="A81" s="362" t="str">
        <f>'Résultats 1_Stress'!A91</f>
        <v/>
      </c>
      <c r="B81" s="607" t="str">
        <f>'Résultats 1_Stress'!B91</f>
        <v/>
      </c>
      <c r="C81" s="643"/>
      <c r="D81" s="798" t="str">
        <f t="shared" si="53"/>
        <v/>
      </c>
      <c r="E81" s="405" t="str">
        <f>'Résultats 1_Stress'!E91</f>
        <v/>
      </c>
      <c r="F81" s="799" t="str">
        <f t="shared" si="25"/>
        <v/>
      </c>
      <c r="G81" s="394" t="str">
        <f t="shared" si="49"/>
        <v/>
      </c>
      <c r="H81" s="428" t="str">
        <f>IF(B81="","",'Saisie Part'!G77)</f>
        <v/>
      </c>
      <c r="I81" s="394" t="str">
        <f t="shared" si="50"/>
        <v/>
      </c>
      <c r="J81" s="413" t="str">
        <f>IF(B81="","",'Résultats 1_Stress'!AN91)</f>
        <v/>
      </c>
      <c r="K81" s="394" t="str">
        <f t="shared" si="51"/>
        <v/>
      </c>
      <c r="L81" s="1031" t="str">
        <f>IF(OR($B81="",L$5=""),"",'Calcul '!I263)</f>
        <v/>
      </c>
      <c r="M81" s="1032"/>
      <c r="N81" s="1033"/>
      <c r="O81" s="394" t="str">
        <f t="shared" si="26"/>
        <v/>
      </c>
      <c r="P81" s="1028" t="str">
        <f>IF(OR($B81="",P$5=""),"",'Calcul '!J263)</f>
        <v/>
      </c>
      <c r="Q81" s="1029"/>
      <c r="R81" s="1030"/>
      <c r="S81" s="394" t="str">
        <f t="shared" si="27"/>
        <v/>
      </c>
      <c r="T81" s="984" t="str">
        <f>IF(OR($B81="",T$5=""),"",'Calcul '!K263)</f>
        <v/>
      </c>
      <c r="U81" s="985"/>
      <c r="V81" s="986"/>
      <c r="W81" s="394" t="str">
        <f t="shared" si="28"/>
        <v/>
      </c>
      <c r="X81" s="1022" t="str">
        <f>IF(OR($B81="",X$5=""),"",'Calcul '!L263)</f>
        <v/>
      </c>
      <c r="Y81" s="1023"/>
      <c r="Z81" s="1024"/>
      <c r="AA81" s="394" t="str">
        <f t="shared" si="29"/>
        <v/>
      </c>
      <c r="AB81" s="1019" t="str">
        <f>IF(OR($B81="",AB$5=""),"",'Calcul '!M263)</f>
        <v/>
      </c>
      <c r="AC81" s="1020"/>
      <c r="AD81" s="1021"/>
      <c r="AE81" s="394" t="str">
        <f t="shared" si="30"/>
        <v/>
      </c>
      <c r="AF81" s="1013" t="str">
        <f>IF(OR($B81="",AF$5=""),"",'Calcul '!N263)</f>
        <v/>
      </c>
      <c r="AG81" s="1014"/>
      <c r="AH81" s="1015"/>
      <c r="AI81" s="394" t="str">
        <f t="shared" si="31"/>
        <v/>
      </c>
      <c r="AJ81" s="1016" t="str">
        <f>IF(OR($B81="",AJ$5=""),"",'Calcul '!O263)</f>
        <v/>
      </c>
      <c r="AK81" s="1017"/>
      <c r="AL81" s="1018"/>
      <c r="AM81" s="394" t="str">
        <f t="shared" si="32"/>
        <v/>
      </c>
      <c r="AN81" s="1003" t="str">
        <f>IF(OR($B81="",AN$5=""),"",'Calcul '!P263)</f>
        <v/>
      </c>
      <c r="AO81" s="1004"/>
      <c r="AP81" s="1005"/>
      <c r="AQ81" s="394" t="str">
        <f t="shared" si="33"/>
        <v/>
      </c>
      <c r="AR81" s="981" t="str">
        <f>IF(OR($B81="",AR$5=""),"",'Calcul '!Q263)</f>
        <v/>
      </c>
      <c r="AS81" s="982"/>
      <c r="AT81" s="983"/>
      <c r="AU81" s="394" t="str">
        <f t="shared" si="34"/>
        <v/>
      </c>
      <c r="AV81" s="995" t="str">
        <f>IF(OR($B81="",AV$5=""),"",'Calcul '!R263)</f>
        <v/>
      </c>
      <c r="AW81" s="996"/>
      <c r="AX81" s="997"/>
      <c r="AY81" s="394" t="str">
        <f t="shared" si="35"/>
        <v/>
      </c>
      <c r="AZ81" s="978" t="str">
        <f>IF(OR($B81="",AZ$5=""),"",'Calcul '!S263)</f>
        <v/>
      </c>
      <c r="BA81" s="979"/>
      <c r="BB81" s="980"/>
      <c r="BC81" s="394" t="str">
        <f t="shared" si="36"/>
        <v/>
      </c>
      <c r="BD81" s="984" t="str">
        <f>IF(OR($B81="",BD$5=""),"",'Calcul '!T263)</f>
        <v/>
      </c>
      <c r="BE81" s="985"/>
      <c r="BF81" s="986"/>
      <c r="BG81" s="551" t="str">
        <f t="shared" si="52"/>
        <v/>
      </c>
      <c r="BH81" s="610"/>
      <c r="BJ81" s="392" t="e">
        <f t="shared" si="37"/>
        <v>#VALUE!</v>
      </c>
      <c r="BN81" s="392" t="e">
        <f t="shared" si="38"/>
        <v>#VALUE!</v>
      </c>
      <c r="BR81" s="392" t="e">
        <f t="shared" si="39"/>
        <v>#VALUE!</v>
      </c>
      <c r="BV81" s="392" t="e">
        <f t="shared" si="40"/>
        <v>#VALUE!</v>
      </c>
      <c r="BZ81" s="392" t="e">
        <f t="shared" si="41"/>
        <v>#VALUE!</v>
      </c>
      <c r="CD81" s="392" t="e">
        <f t="shared" si="42"/>
        <v>#VALUE!</v>
      </c>
      <c r="CH81" s="392" t="e">
        <f t="shared" si="43"/>
        <v>#VALUE!</v>
      </c>
      <c r="CL81" s="392" t="e">
        <f t="shared" si="44"/>
        <v>#VALUE!</v>
      </c>
      <c r="CP81" s="392" t="e">
        <f t="shared" si="45"/>
        <v>#VALUE!</v>
      </c>
      <c r="CT81" s="392" t="e">
        <f t="shared" si="46"/>
        <v>#VALUE!</v>
      </c>
      <c r="CX81" s="392" t="e">
        <f t="shared" si="47"/>
        <v>#VALUE!</v>
      </c>
      <c r="DB81" s="392" t="e">
        <f t="shared" si="48"/>
        <v>#VALUE!</v>
      </c>
    </row>
    <row r="82" spans="1:106">
      <c r="A82" s="362" t="str">
        <f>'Résultats 1_Stress'!A92</f>
        <v/>
      </c>
      <c r="B82" s="607" t="str">
        <f>'Résultats 1_Stress'!B92</f>
        <v/>
      </c>
      <c r="C82" s="643"/>
      <c r="D82" s="798" t="str">
        <f t="shared" si="53"/>
        <v/>
      </c>
      <c r="E82" s="405" t="str">
        <f>'Résultats 1_Stress'!E92</f>
        <v/>
      </c>
      <c r="F82" s="799" t="str">
        <f t="shared" si="25"/>
        <v/>
      </c>
      <c r="G82" s="394" t="str">
        <f t="shared" si="49"/>
        <v/>
      </c>
      <c r="H82" s="428" t="str">
        <f>IF(B82="","",'Saisie Part'!G78)</f>
        <v/>
      </c>
      <c r="I82" s="394" t="str">
        <f t="shared" si="50"/>
        <v/>
      </c>
      <c r="J82" s="413" t="str">
        <f>IF(B82="","",'Résultats 1_Stress'!AN92)</f>
        <v/>
      </c>
      <c r="K82" s="394" t="str">
        <f t="shared" si="51"/>
        <v/>
      </c>
      <c r="L82" s="1031" t="str">
        <f>IF(OR($B82="",L$5=""),"",'Calcul '!I264)</f>
        <v/>
      </c>
      <c r="M82" s="1032"/>
      <c r="N82" s="1033"/>
      <c r="O82" s="394" t="str">
        <f t="shared" si="26"/>
        <v/>
      </c>
      <c r="P82" s="1028" t="str">
        <f>IF(OR($B82="",P$5=""),"",'Calcul '!J264)</f>
        <v/>
      </c>
      <c r="Q82" s="1029"/>
      <c r="R82" s="1030"/>
      <c r="S82" s="394" t="str">
        <f t="shared" si="27"/>
        <v/>
      </c>
      <c r="T82" s="984" t="str">
        <f>IF(OR($B82="",T$5=""),"",'Calcul '!K264)</f>
        <v/>
      </c>
      <c r="U82" s="985"/>
      <c r="V82" s="986"/>
      <c r="W82" s="394" t="str">
        <f t="shared" si="28"/>
        <v/>
      </c>
      <c r="X82" s="1022" t="str">
        <f>IF(OR($B82="",X$5=""),"",'Calcul '!L264)</f>
        <v/>
      </c>
      <c r="Y82" s="1023"/>
      <c r="Z82" s="1024"/>
      <c r="AA82" s="394" t="str">
        <f t="shared" si="29"/>
        <v/>
      </c>
      <c r="AB82" s="1019" t="str">
        <f>IF(OR($B82="",AB$5=""),"",'Calcul '!M264)</f>
        <v/>
      </c>
      <c r="AC82" s="1020"/>
      <c r="AD82" s="1021"/>
      <c r="AE82" s="394" t="str">
        <f t="shared" si="30"/>
        <v/>
      </c>
      <c r="AF82" s="1013" t="str">
        <f>IF(OR($B82="",AF$5=""),"",'Calcul '!N264)</f>
        <v/>
      </c>
      <c r="AG82" s="1014"/>
      <c r="AH82" s="1015"/>
      <c r="AI82" s="394" t="str">
        <f t="shared" si="31"/>
        <v/>
      </c>
      <c r="AJ82" s="1016" t="str">
        <f>IF(OR($B82="",AJ$5=""),"",'Calcul '!O264)</f>
        <v/>
      </c>
      <c r="AK82" s="1017"/>
      <c r="AL82" s="1018"/>
      <c r="AM82" s="394" t="str">
        <f t="shared" si="32"/>
        <v/>
      </c>
      <c r="AN82" s="1003" t="str">
        <f>IF(OR($B82="",AN$5=""),"",'Calcul '!P264)</f>
        <v/>
      </c>
      <c r="AO82" s="1004"/>
      <c r="AP82" s="1005"/>
      <c r="AQ82" s="394" t="str">
        <f t="shared" si="33"/>
        <v/>
      </c>
      <c r="AR82" s="981" t="str">
        <f>IF(OR($B82="",AR$5=""),"",'Calcul '!Q264)</f>
        <v/>
      </c>
      <c r="AS82" s="982"/>
      <c r="AT82" s="983"/>
      <c r="AU82" s="394" t="str">
        <f t="shared" si="34"/>
        <v/>
      </c>
      <c r="AV82" s="995" t="str">
        <f>IF(OR($B82="",AV$5=""),"",'Calcul '!R264)</f>
        <v/>
      </c>
      <c r="AW82" s="996"/>
      <c r="AX82" s="997"/>
      <c r="AY82" s="394" t="str">
        <f t="shared" si="35"/>
        <v/>
      </c>
      <c r="AZ82" s="978" t="str">
        <f>IF(OR($B82="",AZ$5=""),"",'Calcul '!S264)</f>
        <v/>
      </c>
      <c r="BA82" s="979"/>
      <c r="BB82" s="980"/>
      <c r="BC82" s="394" t="str">
        <f t="shared" si="36"/>
        <v/>
      </c>
      <c r="BD82" s="984" t="str">
        <f>IF(OR($B82="",BD$5=""),"",'Calcul '!T264)</f>
        <v/>
      </c>
      <c r="BE82" s="985"/>
      <c r="BF82" s="986"/>
      <c r="BG82" s="551" t="str">
        <f t="shared" si="52"/>
        <v/>
      </c>
      <c r="BH82" s="610"/>
      <c r="BJ82" s="392" t="e">
        <f t="shared" si="37"/>
        <v>#VALUE!</v>
      </c>
      <c r="BN82" s="392" t="e">
        <f t="shared" si="38"/>
        <v>#VALUE!</v>
      </c>
      <c r="BR82" s="392" t="e">
        <f t="shared" si="39"/>
        <v>#VALUE!</v>
      </c>
      <c r="BV82" s="392" t="e">
        <f t="shared" si="40"/>
        <v>#VALUE!</v>
      </c>
      <c r="BZ82" s="392" t="e">
        <f t="shared" si="41"/>
        <v>#VALUE!</v>
      </c>
      <c r="CD82" s="392" t="e">
        <f t="shared" si="42"/>
        <v>#VALUE!</v>
      </c>
      <c r="CH82" s="392" t="e">
        <f t="shared" si="43"/>
        <v>#VALUE!</v>
      </c>
      <c r="CL82" s="392" t="e">
        <f t="shared" si="44"/>
        <v>#VALUE!</v>
      </c>
      <c r="CP82" s="392" t="e">
        <f t="shared" si="45"/>
        <v>#VALUE!</v>
      </c>
      <c r="CT82" s="392" t="e">
        <f t="shared" si="46"/>
        <v>#VALUE!</v>
      </c>
      <c r="CX82" s="392" t="e">
        <f t="shared" si="47"/>
        <v>#VALUE!</v>
      </c>
      <c r="DB82" s="392" t="e">
        <f t="shared" si="48"/>
        <v>#VALUE!</v>
      </c>
    </row>
    <row r="83" spans="1:106">
      <c r="A83" s="362" t="str">
        <f>'Résultats 1_Stress'!A93</f>
        <v/>
      </c>
      <c r="B83" s="607" t="str">
        <f>'Résultats 1_Stress'!B93</f>
        <v/>
      </c>
      <c r="C83" s="643"/>
      <c r="D83" s="798" t="str">
        <f t="shared" si="53"/>
        <v/>
      </c>
      <c r="E83" s="405" t="str">
        <f>'Résultats 1_Stress'!E93</f>
        <v/>
      </c>
      <c r="F83" s="799" t="str">
        <f t="shared" si="25"/>
        <v/>
      </c>
      <c r="G83" s="394" t="str">
        <f t="shared" si="49"/>
        <v/>
      </c>
      <c r="H83" s="428" t="str">
        <f>IF(B83="","",'Saisie Part'!G79)</f>
        <v/>
      </c>
      <c r="I83" s="394" t="str">
        <f t="shared" si="50"/>
        <v/>
      </c>
      <c r="J83" s="413" t="str">
        <f>IF(B83="","",'Résultats 1_Stress'!AN93)</f>
        <v/>
      </c>
      <c r="K83" s="394" t="str">
        <f t="shared" si="51"/>
        <v/>
      </c>
      <c r="L83" s="1031" t="str">
        <f>IF(OR($B83="",L$5=""),"",'Calcul '!I265)</f>
        <v/>
      </c>
      <c r="M83" s="1032"/>
      <c r="N83" s="1033"/>
      <c r="O83" s="394" t="str">
        <f t="shared" si="26"/>
        <v/>
      </c>
      <c r="P83" s="1028" t="str">
        <f>IF(OR($B83="",P$5=""),"",'Calcul '!J265)</f>
        <v/>
      </c>
      <c r="Q83" s="1029"/>
      <c r="R83" s="1030"/>
      <c r="S83" s="394" t="str">
        <f t="shared" si="27"/>
        <v/>
      </c>
      <c r="T83" s="984" t="str">
        <f>IF(OR($B83="",T$5=""),"",'Calcul '!K265)</f>
        <v/>
      </c>
      <c r="U83" s="985"/>
      <c r="V83" s="986"/>
      <c r="W83" s="394" t="str">
        <f t="shared" si="28"/>
        <v/>
      </c>
      <c r="X83" s="1022" t="str">
        <f>IF(OR($B83="",X$5=""),"",'Calcul '!L265)</f>
        <v/>
      </c>
      <c r="Y83" s="1023"/>
      <c r="Z83" s="1024"/>
      <c r="AA83" s="394" t="str">
        <f t="shared" si="29"/>
        <v/>
      </c>
      <c r="AB83" s="1019" t="str">
        <f>IF(OR($B83="",AB$5=""),"",'Calcul '!M265)</f>
        <v/>
      </c>
      <c r="AC83" s="1020"/>
      <c r="AD83" s="1021"/>
      <c r="AE83" s="394" t="str">
        <f t="shared" si="30"/>
        <v/>
      </c>
      <c r="AF83" s="1013" t="str">
        <f>IF(OR($B83="",AF$5=""),"",'Calcul '!N265)</f>
        <v/>
      </c>
      <c r="AG83" s="1014"/>
      <c r="AH83" s="1015"/>
      <c r="AI83" s="394" t="str">
        <f t="shared" si="31"/>
        <v/>
      </c>
      <c r="AJ83" s="1016" t="str">
        <f>IF(OR($B83="",AJ$5=""),"",'Calcul '!O265)</f>
        <v/>
      </c>
      <c r="AK83" s="1017"/>
      <c r="AL83" s="1018"/>
      <c r="AM83" s="394" t="str">
        <f t="shared" si="32"/>
        <v/>
      </c>
      <c r="AN83" s="1003" t="str">
        <f>IF(OR($B83="",AN$5=""),"",'Calcul '!P265)</f>
        <v/>
      </c>
      <c r="AO83" s="1004"/>
      <c r="AP83" s="1005"/>
      <c r="AQ83" s="394" t="str">
        <f t="shared" si="33"/>
        <v/>
      </c>
      <c r="AR83" s="981" t="str">
        <f>IF(OR($B83="",AR$5=""),"",'Calcul '!Q265)</f>
        <v/>
      </c>
      <c r="AS83" s="982"/>
      <c r="AT83" s="983"/>
      <c r="AU83" s="394" t="str">
        <f t="shared" si="34"/>
        <v/>
      </c>
      <c r="AV83" s="995" t="str">
        <f>IF(OR($B83="",AV$5=""),"",'Calcul '!R265)</f>
        <v/>
      </c>
      <c r="AW83" s="996"/>
      <c r="AX83" s="997"/>
      <c r="AY83" s="394" t="str">
        <f t="shared" si="35"/>
        <v/>
      </c>
      <c r="AZ83" s="978" t="str">
        <f>IF(OR($B83="",AZ$5=""),"",'Calcul '!S265)</f>
        <v/>
      </c>
      <c r="BA83" s="979"/>
      <c r="BB83" s="980"/>
      <c r="BC83" s="394" t="str">
        <f t="shared" si="36"/>
        <v/>
      </c>
      <c r="BD83" s="984" t="str">
        <f>IF(OR($B83="",BD$5=""),"",'Calcul '!T265)</f>
        <v/>
      </c>
      <c r="BE83" s="985"/>
      <c r="BF83" s="986"/>
      <c r="BG83" s="551" t="str">
        <f t="shared" si="52"/>
        <v/>
      </c>
      <c r="BH83" s="610"/>
      <c r="BJ83" s="392" t="e">
        <f t="shared" si="37"/>
        <v>#VALUE!</v>
      </c>
      <c r="BN83" s="392" t="e">
        <f t="shared" si="38"/>
        <v>#VALUE!</v>
      </c>
      <c r="BR83" s="392" t="e">
        <f t="shared" si="39"/>
        <v>#VALUE!</v>
      </c>
      <c r="BV83" s="392" t="e">
        <f t="shared" si="40"/>
        <v>#VALUE!</v>
      </c>
      <c r="BZ83" s="392" t="e">
        <f t="shared" si="41"/>
        <v>#VALUE!</v>
      </c>
      <c r="CD83" s="392" t="e">
        <f t="shared" si="42"/>
        <v>#VALUE!</v>
      </c>
      <c r="CH83" s="392" t="e">
        <f t="shared" si="43"/>
        <v>#VALUE!</v>
      </c>
      <c r="CL83" s="392" t="e">
        <f t="shared" si="44"/>
        <v>#VALUE!</v>
      </c>
      <c r="CP83" s="392" t="e">
        <f t="shared" si="45"/>
        <v>#VALUE!</v>
      </c>
      <c r="CT83" s="392" t="e">
        <f t="shared" si="46"/>
        <v>#VALUE!</v>
      </c>
      <c r="CX83" s="392" t="e">
        <f t="shared" si="47"/>
        <v>#VALUE!</v>
      </c>
      <c r="DB83" s="392" t="e">
        <f t="shared" si="48"/>
        <v>#VALUE!</v>
      </c>
    </row>
    <row r="84" spans="1:106">
      <c r="A84" s="362" t="str">
        <f>'Résultats 1_Stress'!A94</f>
        <v/>
      </c>
      <c r="B84" s="607" t="str">
        <f>'Résultats 1_Stress'!B94</f>
        <v/>
      </c>
      <c r="C84" s="643"/>
      <c r="D84" s="798" t="str">
        <f t="shared" si="53"/>
        <v/>
      </c>
      <c r="E84" s="405" t="str">
        <f>'Résultats 1_Stress'!E94</f>
        <v/>
      </c>
      <c r="F84" s="799" t="str">
        <f t="shared" si="25"/>
        <v/>
      </c>
      <c r="G84" s="394" t="str">
        <f t="shared" si="49"/>
        <v/>
      </c>
      <c r="H84" s="428" t="str">
        <f>IF(B84="","",'Saisie Part'!G80)</f>
        <v/>
      </c>
      <c r="I84" s="394" t="str">
        <f t="shared" si="50"/>
        <v/>
      </c>
      <c r="J84" s="413" t="str">
        <f>IF(B84="","",'Résultats 1_Stress'!AN94)</f>
        <v/>
      </c>
      <c r="K84" s="394" t="str">
        <f t="shared" si="51"/>
        <v/>
      </c>
      <c r="L84" s="1031" t="str">
        <f>IF(OR($B84="",L$5=""),"",'Calcul '!I266)</f>
        <v/>
      </c>
      <c r="M84" s="1032"/>
      <c r="N84" s="1033"/>
      <c r="O84" s="394" t="str">
        <f t="shared" si="26"/>
        <v/>
      </c>
      <c r="P84" s="1028" t="str">
        <f>IF(OR($B84="",P$5=""),"",'Calcul '!J266)</f>
        <v/>
      </c>
      <c r="Q84" s="1029"/>
      <c r="R84" s="1030"/>
      <c r="S84" s="394" t="str">
        <f t="shared" si="27"/>
        <v/>
      </c>
      <c r="T84" s="984" t="str">
        <f>IF(OR($B84="",T$5=""),"",'Calcul '!K266)</f>
        <v/>
      </c>
      <c r="U84" s="985"/>
      <c r="V84" s="986"/>
      <c r="W84" s="394" t="str">
        <f t="shared" si="28"/>
        <v/>
      </c>
      <c r="X84" s="1022" t="str">
        <f>IF(OR($B84="",X$5=""),"",'Calcul '!L266)</f>
        <v/>
      </c>
      <c r="Y84" s="1023"/>
      <c r="Z84" s="1024"/>
      <c r="AA84" s="394" t="str">
        <f t="shared" si="29"/>
        <v/>
      </c>
      <c r="AB84" s="1019" t="str">
        <f>IF(OR($B84="",AB$5=""),"",'Calcul '!M266)</f>
        <v/>
      </c>
      <c r="AC84" s="1020"/>
      <c r="AD84" s="1021"/>
      <c r="AE84" s="394" t="str">
        <f t="shared" si="30"/>
        <v/>
      </c>
      <c r="AF84" s="1013" t="str">
        <f>IF(OR($B84="",AF$5=""),"",'Calcul '!N266)</f>
        <v/>
      </c>
      <c r="AG84" s="1014"/>
      <c r="AH84" s="1015"/>
      <c r="AI84" s="394" t="str">
        <f t="shared" si="31"/>
        <v/>
      </c>
      <c r="AJ84" s="1016" t="str">
        <f>IF(OR($B84="",AJ$5=""),"",'Calcul '!O266)</f>
        <v/>
      </c>
      <c r="AK84" s="1017"/>
      <c r="AL84" s="1018"/>
      <c r="AM84" s="394" t="str">
        <f t="shared" si="32"/>
        <v/>
      </c>
      <c r="AN84" s="1003" t="str">
        <f>IF(OR($B84="",AN$5=""),"",'Calcul '!P266)</f>
        <v/>
      </c>
      <c r="AO84" s="1004"/>
      <c r="AP84" s="1005"/>
      <c r="AQ84" s="394" t="str">
        <f t="shared" si="33"/>
        <v/>
      </c>
      <c r="AR84" s="981" t="str">
        <f>IF(OR($B84="",AR$5=""),"",'Calcul '!Q266)</f>
        <v/>
      </c>
      <c r="AS84" s="982"/>
      <c r="AT84" s="983"/>
      <c r="AU84" s="394" t="str">
        <f t="shared" si="34"/>
        <v/>
      </c>
      <c r="AV84" s="995" t="str">
        <f>IF(OR($B84="",AV$5=""),"",'Calcul '!R266)</f>
        <v/>
      </c>
      <c r="AW84" s="996"/>
      <c r="AX84" s="997"/>
      <c r="AY84" s="394" t="str">
        <f t="shared" si="35"/>
        <v/>
      </c>
      <c r="AZ84" s="978" t="str">
        <f>IF(OR($B84="",AZ$5=""),"",'Calcul '!S266)</f>
        <v/>
      </c>
      <c r="BA84" s="979"/>
      <c r="BB84" s="980"/>
      <c r="BC84" s="394" t="str">
        <f t="shared" si="36"/>
        <v/>
      </c>
      <c r="BD84" s="984" t="str">
        <f>IF(OR($B84="",BD$5=""),"",'Calcul '!T266)</f>
        <v/>
      </c>
      <c r="BE84" s="985"/>
      <c r="BF84" s="986"/>
      <c r="BG84" s="551" t="str">
        <f t="shared" si="52"/>
        <v/>
      </c>
      <c r="BH84" s="610"/>
      <c r="BJ84" s="392" t="e">
        <f t="shared" si="37"/>
        <v>#VALUE!</v>
      </c>
      <c r="BN84" s="392" t="e">
        <f t="shared" si="38"/>
        <v>#VALUE!</v>
      </c>
      <c r="BR84" s="392" t="e">
        <f t="shared" si="39"/>
        <v>#VALUE!</v>
      </c>
      <c r="BV84" s="392" t="e">
        <f t="shared" si="40"/>
        <v>#VALUE!</v>
      </c>
      <c r="BZ84" s="392" t="e">
        <f t="shared" si="41"/>
        <v>#VALUE!</v>
      </c>
      <c r="CD84" s="392" t="e">
        <f t="shared" si="42"/>
        <v>#VALUE!</v>
      </c>
      <c r="CH84" s="392" t="e">
        <f t="shared" si="43"/>
        <v>#VALUE!</v>
      </c>
      <c r="CL84" s="392" t="e">
        <f t="shared" si="44"/>
        <v>#VALUE!</v>
      </c>
      <c r="CP84" s="392" t="e">
        <f t="shared" si="45"/>
        <v>#VALUE!</v>
      </c>
      <c r="CT84" s="392" t="e">
        <f t="shared" si="46"/>
        <v>#VALUE!</v>
      </c>
      <c r="CX84" s="392" t="e">
        <f t="shared" si="47"/>
        <v>#VALUE!</v>
      </c>
      <c r="DB84" s="392" t="e">
        <f t="shared" si="48"/>
        <v>#VALUE!</v>
      </c>
    </row>
    <row r="85" spans="1:106">
      <c r="A85" s="362" t="str">
        <f>'Résultats 1_Stress'!A95</f>
        <v/>
      </c>
      <c r="B85" s="607" t="str">
        <f>'Résultats 1_Stress'!B95</f>
        <v/>
      </c>
      <c r="C85" s="643"/>
      <c r="D85" s="798" t="str">
        <f t="shared" si="53"/>
        <v/>
      </c>
      <c r="E85" s="405" t="str">
        <f>'Résultats 1_Stress'!E95</f>
        <v/>
      </c>
      <c r="F85" s="799" t="str">
        <f t="shared" si="25"/>
        <v/>
      </c>
      <c r="G85" s="394" t="str">
        <f t="shared" si="49"/>
        <v/>
      </c>
      <c r="H85" s="428" t="str">
        <f>IF(B85="","",'Saisie Part'!G81)</f>
        <v/>
      </c>
      <c r="I85" s="394" t="str">
        <f t="shared" si="50"/>
        <v/>
      </c>
      <c r="J85" s="413" t="str">
        <f>IF(B85="","",'Résultats 1_Stress'!AN95)</f>
        <v/>
      </c>
      <c r="K85" s="394" t="str">
        <f t="shared" si="51"/>
        <v/>
      </c>
      <c r="L85" s="1031" t="str">
        <f>IF(OR($B85="",L$5=""),"",'Calcul '!I267)</f>
        <v/>
      </c>
      <c r="M85" s="1032"/>
      <c r="N85" s="1033"/>
      <c r="O85" s="394" t="str">
        <f t="shared" si="26"/>
        <v/>
      </c>
      <c r="P85" s="1028" t="str">
        <f>IF(OR($B85="",P$5=""),"",'Calcul '!J267)</f>
        <v/>
      </c>
      <c r="Q85" s="1029"/>
      <c r="R85" s="1030"/>
      <c r="S85" s="394" t="str">
        <f t="shared" si="27"/>
        <v/>
      </c>
      <c r="T85" s="984" t="str">
        <f>IF(OR($B85="",T$5=""),"",'Calcul '!K267)</f>
        <v/>
      </c>
      <c r="U85" s="985"/>
      <c r="V85" s="986"/>
      <c r="W85" s="394" t="str">
        <f t="shared" si="28"/>
        <v/>
      </c>
      <c r="X85" s="1022" t="str">
        <f>IF(OR($B85="",X$5=""),"",'Calcul '!L267)</f>
        <v/>
      </c>
      <c r="Y85" s="1023"/>
      <c r="Z85" s="1024"/>
      <c r="AA85" s="394" t="str">
        <f t="shared" si="29"/>
        <v/>
      </c>
      <c r="AB85" s="1019" t="str">
        <f>IF(OR($B85="",AB$5=""),"",'Calcul '!M267)</f>
        <v/>
      </c>
      <c r="AC85" s="1020"/>
      <c r="AD85" s="1021"/>
      <c r="AE85" s="394" t="str">
        <f t="shared" si="30"/>
        <v/>
      </c>
      <c r="AF85" s="1013" t="str">
        <f>IF(OR($B85="",AF$5=""),"",'Calcul '!N267)</f>
        <v/>
      </c>
      <c r="AG85" s="1014"/>
      <c r="AH85" s="1015"/>
      <c r="AI85" s="394" t="str">
        <f t="shared" si="31"/>
        <v/>
      </c>
      <c r="AJ85" s="1016" t="str">
        <f>IF(OR($B85="",AJ$5=""),"",'Calcul '!O267)</f>
        <v/>
      </c>
      <c r="AK85" s="1017"/>
      <c r="AL85" s="1018"/>
      <c r="AM85" s="394" t="str">
        <f t="shared" si="32"/>
        <v/>
      </c>
      <c r="AN85" s="1003" t="str">
        <f>IF(OR($B85="",AN$5=""),"",'Calcul '!P267)</f>
        <v/>
      </c>
      <c r="AO85" s="1004"/>
      <c r="AP85" s="1005"/>
      <c r="AQ85" s="394" t="str">
        <f t="shared" si="33"/>
        <v/>
      </c>
      <c r="AR85" s="981" t="str">
        <f>IF(OR($B85="",AR$5=""),"",'Calcul '!Q267)</f>
        <v/>
      </c>
      <c r="AS85" s="982"/>
      <c r="AT85" s="983"/>
      <c r="AU85" s="394" t="str">
        <f t="shared" si="34"/>
        <v/>
      </c>
      <c r="AV85" s="995" t="str">
        <f>IF(OR($B85="",AV$5=""),"",'Calcul '!R267)</f>
        <v/>
      </c>
      <c r="AW85" s="996"/>
      <c r="AX85" s="997"/>
      <c r="AY85" s="394" t="str">
        <f t="shared" si="35"/>
        <v/>
      </c>
      <c r="AZ85" s="978" t="str">
        <f>IF(OR($B85="",AZ$5=""),"",'Calcul '!S267)</f>
        <v/>
      </c>
      <c r="BA85" s="979"/>
      <c r="BB85" s="980"/>
      <c r="BC85" s="394" t="str">
        <f t="shared" si="36"/>
        <v/>
      </c>
      <c r="BD85" s="984" t="str">
        <f>IF(OR($B85="",BD$5=""),"",'Calcul '!T267)</f>
        <v/>
      </c>
      <c r="BE85" s="985"/>
      <c r="BF85" s="986"/>
      <c r="BG85" s="551" t="str">
        <f t="shared" si="52"/>
        <v/>
      </c>
      <c r="BH85" s="610"/>
      <c r="BJ85" s="392" t="e">
        <f t="shared" si="37"/>
        <v>#VALUE!</v>
      </c>
      <c r="BN85" s="392" t="e">
        <f t="shared" si="38"/>
        <v>#VALUE!</v>
      </c>
      <c r="BR85" s="392" t="e">
        <f t="shared" si="39"/>
        <v>#VALUE!</v>
      </c>
      <c r="BV85" s="392" t="e">
        <f t="shared" si="40"/>
        <v>#VALUE!</v>
      </c>
      <c r="BZ85" s="392" t="e">
        <f t="shared" si="41"/>
        <v>#VALUE!</v>
      </c>
      <c r="CD85" s="392" t="e">
        <f t="shared" si="42"/>
        <v>#VALUE!</v>
      </c>
      <c r="CH85" s="392" t="e">
        <f t="shared" si="43"/>
        <v>#VALUE!</v>
      </c>
      <c r="CL85" s="392" t="e">
        <f t="shared" si="44"/>
        <v>#VALUE!</v>
      </c>
      <c r="CP85" s="392" t="e">
        <f t="shared" si="45"/>
        <v>#VALUE!</v>
      </c>
      <c r="CT85" s="392" t="e">
        <f t="shared" si="46"/>
        <v>#VALUE!</v>
      </c>
      <c r="CX85" s="392" t="e">
        <f t="shared" si="47"/>
        <v>#VALUE!</v>
      </c>
      <c r="DB85" s="392" t="e">
        <f t="shared" si="48"/>
        <v>#VALUE!</v>
      </c>
    </row>
    <row r="86" spans="1:106">
      <c r="A86" s="362" t="str">
        <f>'Résultats 1_Stress'!A96</f>
        <v/>
      </c>
      <c r="B86" s="607" t="str">
        <f>'Résultats 1_Stress'!B96</f>
        <v/>
      </c>
      <c r="C86" s="643"/>
      <c r="D86" s="798" t="str">
        <f t="shared" si="53"/>
        <v/>
      </c>
      <c r="E86" s="405" t="str">
        <f>'Résultats 1_Stress'!E96</f>
        <v/>
      </c>
      <c r="F86" s="799" t="str">
        <f t="shared" si="25"/>
        <v/>
      </c>
      <c r="G86" s="394" t="str">
        <f t="shared" si="49"/>
        <v/>
      </c>
      <c r="H86" s="428" t="str">
        <f>IF(B86="","",'Saisie Part'!G82)</f>
        <v/>
      </c>
      <c r="I86" s="394" t="str">
        <f t="shared" si="50"/>
        <v/>
      </c>
      <c r="J86" s="413" t="str">
        <f>IF(B86="","",'Résultats 1_Stress'!AN96)</f>
        <v/>
      </c>
      <c r="K86" s="394" t="str">
        <f t="shared" si="51"/>
        <v/>
      </c>
      <c r="L86" s="1031" t="str">
        <f>IF(OR($B86="",L$5=""),"",'Calcul '!I268)</f>
        <v/>
      </c>
      <c r="M86" s="1032"/>
      <c r="N86" s="1033"/>
      <c r="O86" s="394" t="str">
        <f t="shared" si="26"/>
        <v/>
      </c>
      <c r="P86" s="1028" t="str">
        <f>IF(OR($B86="",P$5=""),"",'Calcul '!J268)</f>
        <v/>
      </c>
      <c r="Q86" s="1029"/>
      <c r="R86" s="1030"/>
      <c r="S86" s="394" t="str">
        <f t="shared" si="27"/>
        <v/>
      </c>
      <c r="T86" s="984" t="str">
        <f>IF(OR($B86="",T$5=""),"",'Calcul '!K268)</f>
        <v/>
      </c>
      <c r="U86" s="985"/>
      <c r="V86" s="986"/>
      <c r="W86" s="394" t="str">
        <f t="shared" si="28"/>
        <v/>
      </c>
      <c r="X86" s="1022" t="str">
        <f>IF(OR($B86="",X$5=""),"",'Calcul '!L268)</f>
        <v/>
      </c>
      <c r="Y86" s="1023"/>
      <c r="Z86" s="1024"/>
      <c r="AA86" s="394" t="str">
        <f t="shared" si="29"/>
        <v/>
      </c>
      <c r="AB86" s="1019" t="str">
        <f>IF(OR($B86="",AB$5=""),"",'Calcul '!M268)</f>
        <v/>
      </c>
      <c r="AC86" s="1020"/>
      <c r="AD86" s="1021"/>
      <c r="AE86" s="394" t="str">
        <f t="shared" si="30"/>
        <v/>
      </c>
      <c r="AF86" s="1013" t="str">
        <f>IF(OR($B86="",AF$5=""),"",'Calcul '!N268)</f>
        <v/>
      </c>
      <c r="AG86" s="1014"/>
      <c r="AH86" s="1015"/>
      <c r="AI86" s="394" t="str">
        <f t="shared" si="31"/>
        <v/>
      </c>
      <c r="AJ86" s="1016" t="str">
        <f>IF(OR($B86="",AJ$5=""),"",'Calcul '!O268)</f>
        <v/>
      </c>
      <c r="AK86" s="1017"/>
      <c r="AL86" s="1018"/>
      <c r="AM86" s="394" t="str">
        <f t="shared" si="32"/>
        <v/>
      </c>
      <c r="AN86" s="1003" t="str">
        <f>IF(OR($B86="",AN$5=""),"",'Calcul '!P268)</f>
        <v/>
      </c>
      <c r="AO86" s="1004"/>
      <c r="AP86" s="1005"/>
      <c r="AQ86" s="394" t="str">
        <f t="shared" si="33"/>
        <v/>
      </c>
      <c r="AR86" s="981" t="str">
        <f>IF(OR($B86="",AR$5=""),"",'Calcul '!Q268)</f>
        <v/>
      </c>
      <c r="AS86" s="982"/>
      <c r="AT86" s="983"/>
      <c r="AU86" s="394" t="str">
        <f t="shared" si="34"/>
        <v/>
      </c>
      <c r="AV86" s="995" t="str">
        <f>IF(OR($B86="",AV$5=""),"",'Calcul '!R268)</f>
        <v/>
      </c>
      <c r="AW86" s="996"/>
      <c r="AX86" s="997"/>
      <c r="AY86" s="394" t="str">
        <f t="shared" si="35"/>
        <v/>
      </c>
      <c r="AZ86" s="978" t="str">
        <f>IF(OR($B86="",AZ$5=""),"",'Calcul '!S268)</f>
        <v/>
      </c>
      <c r="BA86" s="979"/>
      <c r="BB86" s="980"/>
      <c r="BC86" s="394" t="str">
        <f t="shared" si="36"/>
        <v/>
      </c>
      <c r="BD86" s="984" t="str">
        <f>IF(OR($B86="",BD$5=""),"",'Calcul '!T268)</f>
        <v/>
      </c>
      <c r="BE86" s="985"/>
      <c r="BF86" s="986"/>
      <c r="BG86" s="551" t="str">
        <f t="shared" si="52"/>
        <v/>
      </c>
      <c r="BH86" s="610"/>
      <c r="BJ86" s="392" t="e">
        <f t="shared" si="37"/>
        <v>#VALUE!</v>
      </c>
      <c r="BN86" s="392" t="e">
        <f t="shared" si="38"/>
        <v>#VALUE!</v>
      </c>
      <c r="BR86" s="392" t="e">
        <f t="shared" si="39"/>
        <v>#VALUE!</v>
      </c>
      <c r="BV86" s="392" t="e">
        <f t="shared" si="40"/>
        <v>#VALUE!</v>
      </c>
      <c r="BZ86" s="392" t="e">
        <f t="shared" si="41"/>
        <v>#VALUE!</v>
      </c>
      <c r="CD86" s="392" t="e">
        <f t="shared" si="42"/>
        <v>#VALUE!</v>
      </c>
      <c r="CH86" s="392" t="e">
        <f t="shared" si="43"/>
        <v>#VALUE!</v>
      </c>
      <c r="CL86" s="392" t="e">
        <f t="shared" si="44"/>
        <v>#VALUE!</v>
      </c>
      <c r="CP86" s="392" t="e">
        <f t="shared" si="45"/>
        <v>#VALUE!</v>
      </c>
      <c r="CT86" s="392" t="e">
        <f t="shared" si="46"/>
        <v>#VALUE!</v>
      </c>
      <c r="CX86" s="392" t="e">
        <f t="shared" si="47"/>
        <v>#VALUE!</v>
      </c>
      <c r="DB86" s="392" t="e">
        <f t="shared" si="48"/>
        <v>#VALUE!</v>
      </c>
    </row>
    <row r="87" spans="1:106">
      <c r="A87" s="362" t="str">
        <f>'Résultats 1_Stress'!A97</f>
        <v/>
      </c>
      <c r="B87" s="607" t="str">
        <f>'Résultats 1_Stress'!B97</f>
        <v/>
      </c>
      <c r="C87" s="643"/>
      <c r="D87" s="798" t="str">
        <f t="shared" si="53"/>
        <v/>
      </c>
      <c r="E87" s="405" t="str">
        <f>'Résultats 1_Stress'!E97</f>
        <v/>
      </c>
      <c r="F87" s="799" t="str">
        <f t="shared" si="25"/>
        <v/>
      </c>
      <c r="G87" s="394" t="str">
        <f t="shared" si="49"/>
        <v/>
      </c>
      <c r="H87" s="428" t="str">
        <f>IF(B87="","",'Saisie Part'!G83)</f>
        <v/>
      </c>
      <c r="I87" s="394" t="str">
        <f t="shared" si="50"/>
        <v/>
      </c>
      <c r="J87" s="413" t="str">
        <f>IF(B87="","",'Résultats 1_Stress'!AN97)</f>
        <v/>
      </c>
      <c r="K87" s="394" t="str">
        <f t="shared" si="51"/>
        <v/>
      </c>
      <c r="L87" s="1031" t="str">
        <f>IF(OR($B87="",L$5=""),"",'Calcul '!I269)</f>
        <v/>
      </c>
      <c r="M87" s="1032"/>
      <c r="N87" s="1033"/>
      <c r="O87" s="394" t="str">
        <f t="shared" si="26"/>
        <v/>
      </c>
      <c r="P87" s="1028" t="str">
        <f>IF(OR($B87="",P$5=""),"",'Calcul '!J269)</f>
        <v/>
      </c>
      <c r="Q87" s="1029"/>
      <c r="R87" s="1030"/>
      <c r="S87" s="394" t="str">
        <f t="shared" si="27"/>
        <v/>
      </c>
      <c r="T87" s="984" t="str">
        <f>IF(OR($B87="",T$5=""),"",'Calcul '!K269)</f>
        <v/>
      </c>
      <c r="U87" s="985"/>
      <c r="V87" s="986"/>
      <c r="W87" s="394" t="str">
        <f t="shared" si="28"/>
        <v/>
      </c>
      <c r="X87" s="1022" t="str">
        <f>IF(OR($B87="",X$5=""),"",'Calcul '!L269)</f>
        <v/>
      </c>
      <c r="Y87" s="1023"/>
      <c r="Z87" s="1024"/>
      <c r="AA87" s="394" t="str">
        <f t="shared" si="29"/>
        <v/>
      </c>
      <c r="AB87" s="1019" t="str">
        <f>IF(OR($B87="",AB$5=""),"",'Calcul '!M269)</f>
        <v/>
      </c>
      <c r="AC87" s="1020"/>
      <c r="AD87" s="1021"/>
      <c r="AE87" s="394" t="str">
        <f t="shared" si="30"/>
        <v/>
      </c>
      <c r="AF87" s="1013" t="str">
        <f>IF(OR($B87="",AF$5=""),"",'Calcul '!N269)</f>
        <v/>
      </c>
      <c r="AG87" s="1014"/>
      <c r="AH87" s="1015"/>
      <c r="AI87" s="394" t="str">
        <f t="shared" si="31"/>
        <v/>
      </c>
      <c r="AJ87" s="1016" t="str">
        <f>IF(OR($B87="",AJ$5=""),"",'Calcul '!O269)</f>
        <v/>
      </c>
      <c r="AK87" s="1017"/>
      <c r="AL87" s="1018"/>
      <c r="AM87" s="394" t="str">
        <f t="shared" si="32"/>
        <v/>
      </c>
      <c r="AN87" s="1003" t="str">
        <f>IF(OR($B87="",AN$5=""),"",'Calcul '!P269)</f>
        <v/>
      </c>
      <c r="AO87" s="1004"/>
      <c r="AP87" s="1005"/>
      <c r="AQ87" s="394" t="str">
        <f t="shared" si="33"/>
        <v/>
      </c>
      <c r="AR87" s="981" t="str">
        <f>IF(OR($B87="",AR$5=""),"",'Calcul '!Q269)</f>
        <v/>
      </c>
      <c r="AS87" s="982"/>
      <c r="AT87" s="983"/>
      <c r="AU87" s="394" t="str">
        <f t="shared" si="34"/>
        <v/>
      </c>
      <c r="AV87" s="995" t="str">
        <f>IF(OR($B87="",AV$5=""),"",'Calcul '!R269)</f>
        <v/>
      </c>
      <c r="AW87" s="996"/>
      <c r="AX87" s="997"/>
      <c r="AY87" s="394" t="str">
        <f t="shared" si="35"/>
        <v/>
      </c>
      <c r="AZ87" s="978" t="str">
        <f>IF(OR($B87="",AZ$5=""),"",'Calcul '!S269)</f>
        <v/>
      </c>
      <c r="BA87" s="979"/>
      <c r="BB87" s="980"/>
      <c r="BC87" s="394" t="str">
        <f t="shared" si="36"/>
        <v/>
      </c>
      <c r="BD87" s="984" t="str">
        <f>IF(OR($B87="",BD$5=""),"",'Calcul '!T269)</f>
        <v/>
      </c>
      <c r="BE87" s="985"/>
      <c r="BF87" s="986"/>
      <c r="BG87" s="551" t="str">
        <f t="shared" si="52"/>
        <v/>
      </c>
      <c r="BH87" s="610"/>
      <c r="BJ87" s="392" t="e">
        <f t="shared" si="37"/>
        <v>#VALUE!</v>
      </c>
      <c r="BN87" s="392" t="e">
        <f t="shared" si="38"/>
        <v>#VALUE!</v>
      </c>
      <c r="BR87" s="392" t="e">
        <f t="shared" si="39"/>
        <v>#VALUE!</v>
      </c>
      <c r="BV87" s="392" t="e">
        <f t="shared" si="40"/>
        <v>#VALUE!</v>
      </c>
      <c r="BZ87" s="392" t="e">
        <f t="shared" si="41"/>
        <v>#VALUE!</v>
      </c>
      <c r="CD87" s="392" t="e">
        <f t="shared" si="42"/>
        <v>#VALUE!</v>
      </c>
      <c r="CH87" s="392" t="e">
        <f t="shared" si="43"/>
        <v>#VALUE!</v>
      </c>
      <c r="CL87" s="392" t="e">
        <f t="shared" si="44"/>
        <v>#VALUE!</v>
      </c>
      <c r="CP87" s="392" t="e">
        <f t="shared" si="45"/>
        <v>#VALUE!</v>
      </c>
      <c r="CT87" s="392" t="e">
        <f t="shared" si="46"/>
        <v>#VALUE!</v>
      </c>
      <c r="CX87" s="392" t="e">
        <f t="shared" si="47"/>
        <v>#VALUE!</v>
      </c>
      <c r="DB87" s="392" t="e">
        <f t="shared" si="48"/>
        <v>#VALUE!</v>
      </c>
    </row>
    <row r="88" spans="1:106">
      <c r="A88" s="362" t="str">
        <f>'Résultats 1_Stress'!A98</f>
        <v/>
      </c>
      <c r="B88" s="607" t="str">
        <f>'Résultats 1_Stress'!B98</f>
        <v/>
      </c>
      <c r="C88" s="643"/>
      <c r="D88" s="798" t="str">
        <f t="shared" si="53"/>
        <v/>
      </c>
      <c r="E88" s="405" t="str">
        <f>'Résultats 1_Stress'!E98</f>
        <v/>
      </c>
      <c r="F88" s="799" t="str">
        <f t="shared" si="25"/>
        <v/>
      </c>
      <c r="G88" s="394" t="str">
        <f t="shared" si="49"/>
        <v/>
      </c>
      <c r="H88" s="428" t="str">
        <f>IF(B88="","",'Saisie Part'!G84)</f>
        <v/>
      </c>
      <c r="I88" s="394" t="str">
        <f t="shared" si="50"/>
        <v/>
      </c>
      <c r="J88" s="413" t="str">
        <f>IF(B88="","",'Résultats 1_Stress'!AN98)</f>
        <v/>
      </c>
      <c r="K88" s="394" t="str">
        <f t="shared" si="51"/>
        <v/>
      </c>
      <c r="L88" s="1031" t="str">
        <f>IF(OR($B88="",L$5=""),"",'Calcul '!I270)</f>
        <v/>
      </c>
      <c r="M88" s="1032"/>
      <c r="N88" s="1033"/>
      <c r="O88" s="394" t="str">
        <f t="shared" si="26"/>
        <v/>
      </c>
      <c r="P88" s="1028" t="str">
        <f>IF(OR($B88="",P$5=""),"",'Calcul '!J270)</f>
        <v/>
      </c>
      <c r="Q88" s="1029"/>
      <c r="R88" s="1030"/>
      <c r="S88" s="394" t="str">
        <f t="shared" si="27"/>
        <v/>
      </c>
      <c r="T88" s="984" t="str">
        <f>IF(OR($B88="",T$5=""),"",'Calcul '!K270)</f>
        <v/>
      </c>
      <c r="U88" s="985"/>
      <c r="V88" s="986"/>
      <c r="W88" s="394" t="str">
        <f t="shared" si="28"/>
        <v/>
      </c>
      <c r="X88" s="1022" t="str">
        <f>IF(OR($B88="",X$5=""),"",'Calcul '!L270)</f>
        <v/>
      </c>
      <c r="Y88" s="1023"/>
      <c r="Z88" s="1024"/>
      <c r="AA88" s="394" t="str">
        <f t="shared" si="29"/>
        <v/>
      </c>
      <c r="AB88" s="1019" t="str">
        <f>IF(OR($B88="",AB$5=""),"",'Calcul '!M270)</f>
        <v/>
      </c>
      <c r="AC88" s="1020"/>
      <c r="AD88" s="1021"/>
      <c r="AE88" s="394" t="str">
        <f t="shared" si="30"/>
        <v/>
      </c>
      <c r="AF88" s="1013" t="str">
        <f>IF(OR($B88="",AF$5=""),"",'Calcul '!N270)</f>
        <v/>
      </c>
      <c r="AG88" s="1014"/>
      <c r="AH88" s="1015"/>
      <c r="AI88" s="394" t="str">
        <f t="shared" si="31"/>
        <v/>
      </c>
      <c r="AJ88" s="1016" t="str">
        <f>IF(OR($B88="",AJ$5=""),"",'Calcul '!O270)</f>
        <v/>
      </c>
      <c r="AK88" s="1017"/>
      <c r="AL88" s="1018"/>
      <c r="AM88" s="394" t="str">
        <f t="shared" si="32"/>
        <v/>
      </c>
      <c r="AN88" s="1003" t="str">
        <f>IF(OR($B88="",AN$5=""),"",'Calcul '!P270)</f>
        <v/>
      </c>
      <c r="AO88" s="1004"/>
      <c r="AP88" s="1005"/>
      <c r="AQ88" s="394" t="str">
        <f t="shared" si="33"/>
        <v/>
      </c>
      <c r="AR88" s="981" t="str">
        <f>IF(OR($B88="",AR$5=""),"",'Calcul '!Q270)</f>
        <v/>
      </c>
      <c r="AS88" s="982"/>
      <c r="AT88" s="983"/>
      <c r="AU88" s="394" t="str">
        <f t="shared" si="34"/>
        <v/>
      </c>
      <c r="AV88" s="995" t="str">
        <f>IF(OR($B88="",AV$5=""),"",'Calcul '!R270)</f>
        <v/>
      </c>
      <c r="AW88" s="996"/>
      <c r="AX88" s="997"/>
      <c r="AY88" s="394" t="str">
        <f t="shared" si="35"/>
        <v/>
      </c>
      <c r="AZ88" s="978" t="str">
        <f>IF(OR($B88="",AZ$5=""),"",'Calcul '!S270)</f>
        <v/>
      </c>
      <c r="BA88" s="979"/>
      <c r="BB88" s="980"/>
      <c r="BC88" s="394" t="str">
        <f t="shared" si="36"/>
        <v/>
      </c>
      <c r="BD88" s="984" t="str">
        <f>IF(OR($B88="",BD$5=""),"",'Calcul '!T270)</f>
        <v/>
      </c>
      <c r="BE88" s="985"/>
      <c r="BF88" s="986"/>
      <c r="BG88" s="551" t="str">
        <f t="shared" si="52"/>
        <v/>
      </c>
      <c r="BH88" s="610"/>
      <c r="BJ88" s="392" t="e">
        <f t="shared" si="37"/>
        <v>#VALUE!</v>
      </c>
      <c r="BN88" s="392" t="e">
        <f t="shared" si="38"/>
        <v>#VALUE!</v>
      </c>
      <c r="BR88" s="392" t="e">
        <f t="shared" si="39"/>
        <v>#VALUE!</v>
      </c>
      <c r="BV88" s="392" t="e">
        <f t="shared" si="40"/>
        <v>#VALUE!</v>
      </c>
      <c r="BZ88" s="392" t="e">
        <f t="shared" si="41"/>
        <v>#VALUE!</v>
      </c>
      <c r="CD88" s="392" t="e">
        <f t="shared" si="42"/>
        <v>#VALUE!</v>
      </c>
      <c r="CH88" s="392" t="e">
        <f t="shared" si="43"/>
        <v>#VALUE!</v>
      </c>
      <c r="CL88" s="392" t="e">
        <f t="shared" si="44"/>
        <v>#VALUE!</v>
      </c>
      <c r="CP88" s="392" t="e">
        <f t="shared" si="45"/>
        <v>#VALUE!</v>
      </c>
      <c r="CT88" s="392" t="e">
        <f t="shared" si="46"/>
        <v>#VALUE!</v>
      </c>
      <c r="CX88" s="392" t="e">
        <f t="shared" si="47"/>
        <v>#VALUE!</v>
      </c>
      <c r="DB88" s="392" t="e">
        <f t="shared" si="48"/>
        <v>#VALUE!</v>
      </c>
    </row>
    <row r="89" spans="1:106">
      <c r="A89" s="362" t="str">
        <f>'Résultats 1_Stress'!A99</f>
        <v/>
      </c>
      <c r="B89" s="607" t="str">
        <f>'Résultats 1_Stress'!B99</f>
        <v/>
      </c>
      <c r="C89" s="643"/>
      <c r="D89" s="798" t="str">
        <f t="shared" si="53"/>
        <v/>
      </c>
      <c r="E89" s="405" t="str">
        <f>'Résultats 1_Stress'!E99</f>
        <v/>
      </c>
      <c r="F89" s="799" t="str">
        <f t="shared" ref="F89:F152" si="54">IF(B89="","",H89*J89*(L89+P89+T89+X89+AB89+AF89+AJ89+AN89+AR89+AV89+AZ89+BD89))</f>
        <v/>
      </c>
      <c r="G89" s="394" t="str">
        <f t="shared" si="49"/>
        <v/>
      </c>
      <c r="H89" s="428" t="str">
        <f>IF(B89="","",'Saisie Part'!G85)</f>
        <v/>
      </c>
      <c r="I89" s="394" t="str">
        <f t="shared" si="50"/>
        <v/>
      </c>
      <c r="J89" s="413" t="str">
        <f>IF(B89="","",'Résultats 1_Stress'!AN99)</f>
        <v/>
      </c>
      <c r="K89" s="394" t="str">
        <f t="shared" si="51"/>
        <v/>
      </c>
      <c r="L89" s="1031" t="str">
        <f>IF(OR($B89="",L$5=""),"",'Calcul '!I271)</f>
        <v/>
      </c>
      <c r="M89" s="1032"/>
      <c r="N89" s="1033"/>
      <c r="O89" s="394" t="str">
        <f t="shared" ref="O89:O152" si="55">IF(OR(L$5=0,P89="",P89=0),"","+")</f>
        <v/>
      </c>
      <c r="P89" s="1028" t="str">
        <f>IF(OR($B89="",P$5=""),"",'Calcul '!J271)</f>
        <v/>
      </c>
      <c r="Q89" s="1029"/>
      <c r="R89" s="1030"/>
      <c r="S89" s="394" t="str">
        <f t="shared" ref="S89:S152" si="56">IF(OR(P$5=0,T89="",T89=0),"","+")</f>
        <v/>
      </c>
      <c r="T89" s="984" t="str">
        <f>IF(OR($B89="",T$5=""),"",'Calcul '!K271)</f>
        <v/>
      </c>
      <c r="U89" s="985"/>
      <c r="V89" s="986"/>
      <c r="W89" s="394" t="str">
        <f t="shared" ref="W89:W152" si="57">IF(OR(T$5=0,X89="",X89=0),"","+")</f>
        <v/>
      </c>
      <c r="X89" s="1022" t="str">
        <f>IF(OR($B89="",X$5=""),"",'Calcul '!L271)</f>
        <v/>
      </c>
      <c r="Y89" s="1023"/>
      <c r="Z89" s="1024"/>
      <c r="AA89" s="394" t="str">
        <f t="shared" ref="AA89:AA152" si="58">IF(OR(X$5=0,AB89="",AB89=0),"","+")</f>
        <v/>
      </c>
      <c r="AB89" s="1019" t="str">
        <f>IF(OR($B89="",AB$5=""),"",'Calcul '!M271)</f>
        <v/>
      </c>
      <c r="AC89" s="1020"/>
      <c r="AD89" s="1021"/>
      <c r="AE89" s="394" t="str">
        <f t="shared" ref="AE89:AE152" si="59">IF(OR(AB$5=0,AF89="",AF89=0),"","+")</f>
        <v/>
      </c>
      <c r="AF89" s="1013" t="str">
        <f>IF(OR($B89="",AF$5=""),"",'Calcul '!N271)</f>
        <v/>
      </c>
      <c r="AG89" s="1014"/>
      <c r="AH89" s="1015"/>
      <c r="AI89" s="394" t="str">
        <f t="shared" ref="AI89:AI152" si="60">IF(OR(AF$5=0,AJ89="",AJ89=0),"","+")</f>
        <v/>
      </c>
      <c r="AJ89" s="1016" t="str">
        <f>IF(OR($B89="",AJ$5=""),"",'Calcul '!O271)</f>
        <v/>
      </c>
      <c r="AK89" s="1017"/>
      <c r="AL89" s="1018"/>
      <c r="AM89" s="394" t="str">
        <f t="shared" ref="AM89:AM152" si="61">IF(OR(AJ$5=0,AN89="",AN89=0),"","+")</f>
        <v/>
      </c>
      <c r="AN89" s="1003" t="str">
        <f>IF(OR($B89="",AN$5=""),"",'Calcul '!P271)</f>
        <v/>
      </c>
      <c r="AO89" s="1004"/>
      <c r="AP89" s="1005"/>
      <c r="AQ89" s="394" t="str">
        <f t="shared" ref="AQ89:AQ152" si="62">IF(OR(AN$5=0,AR89="",AR89=0),"","+")</f>
        <v/>
      </c>
      <c r="AR89" s="981" t="str">
        <f>IF(OR($B89="",AR$5=""),"",'Calcul '!Q271)</f>
        <v/>
      </c>
      <c r="AS89" s="982"/>
      <c r="AT89" s="983"/>
      <c r="AU89" s="394" t="str">
        <f t="shared" ref="AU89:AU152" si="63">IF(OR(AR$5=0,AV89="",AV89=0),"","+")</f>
        <v/>
      </c>
      <c r="AV89" s="995" t="str">
        <f>IF(OR($B89="",AV$5=""),"",'Calcul '!R271)</f>
        <v/>
      </c>
      <c r="AW89" s="996"/>
      <c r="AX89" s="997"/>
      <c r="AY89" s="394" t="str">
        <f t="shared" ref="AY89:AY152" si="64">IF(OR(AV$5=0,AZ89="",AZ89=0),"","+")</f>
        <v/>
      </c>
      <c r="AZ89" s="978" t="str">
        <f>IF(OR($B89="",AZ$5=""),"",'Calcul '!S271)</f>
        <v/>
      </c>
      <c r="BA89" s="979"/>
      <c r="BB89" s="980"/>
      <c r="BC89" s="394" t="str">
        <f t="shared" ref="BC89:BC152" si="65">IF(OR(AZ$5=0,BD89="",BD89=0),"","+")</f>
        <v/>
      </c>
      <c r="BD89" s="984" t="str">
        <f>IF(OR($B89="",BD$5=""),"",'Calcul '!T271)</f>
        <v/>
      </c>
      <c r="BE89" s="985"/>
      <c r="BF89" s="986"/>
      <c r="BG89" s="551" t="str">
        <f t="shared" si="52"/>
        <v/>
      </c>
      <c r="BH89" s="610"/>
      <c r="BJ89" s="392" t="e">
        <f t="shared" ref="BJ89:BJ152" si="66">$E89*$H89*L89</f>
        <v>#VALUE!</v>
      </c>
      <c r="BN89" s="392" t="e">
        <f t="shared" ref="BN89:BN152" si="67">$E89*$H89*P89</f>
        <v>#VALUE!</v>
      </c>
      <c r="BR89" s="392" t="e">
        <f t="shared" ref="BR89:BR152" si="68">$E89*$H89*T89</f>
        <v>#VALUE!</v>
      </c>
      <c r="BV89" s="392" t="e">
        <f t="shared" ref="BV89:BV152" si="69">$E89*$H89*X89</f>
        <v>#VALUE!</v>
      </c>
      <c r="BZ89" s="392" t="e">
        <f t="shared" ref="BZ89:BZ152" si="70">$E89*$H89*AB89</f>
        <v>#VALUE!</v>
      </c>
      <c r="CD89" s="392" t="e">
        <f t="shared" ref="CD89:CD152" si="71">$E89*$H89*AF89</f>
        <v>#VALUE!</v>
      </c>
      <c r="CH89" s="392" t="e">
        <f t="shared" ref="CH89:CH152" si="72">$E89*$H89*AJ89</f>
        <v>#VALUE!</v>
      </c>
      <c r="CL89" s="392" t="e">
        <f t="shared" ref="CL89:CL152" si="73">$E89*$H89*AN89</f>
        <v>#VALUE!</v>
      </c>
      <c r="CP89" s="392" t="e">
        <f t="shared" ref="CP89:CP152" si="74">$E89*$H89*AR89</f>
        <v>#VALUE!</v>
      </c>
      <c r="CT89" s="392" t="e">
        <f t="shared" ref="CT89:CT152" si="75">$E89*$H89*AV89</f>
        <v>#VALUE!</v>
      </c>
      <c r="CX89" s="392" t="e">
        <f t="shared" ref="CX89:CX152" si="76">$E89*$H89*AZ89</f>
        <v>#VALUE!</v>
      </c>
      <c r="DB89" s="392" t="e">
        <f t="shared" ref="DB89:DB152" si="77">$E89*$H89*BD89</f>
        <v>#VALUE!</v>
      </c>
    </row>
    <row r="90" spans="1:106">
      <c r="A90" s="362" t="str">
        <f>'Résultats 1_Stress'!A100</f>
        <v/>
      </c>
      <c r="B90" s="607" t="str">
        <f>'Résultats 1_Stress'!B100</f>
        <v/>
      </c>
      <c r="C90" s="643"/>
      <c r="D90" s="798" t="str">
        <f t="shared" si="53"/>
        <v/>
      </c>
      <c r="E90" s="405" t="str">
        <f>'Résultats 1_Stress'!E100</f>
        <v/>
      </c>
      <c r="F90" s="799" t="str">
        <f t="shared" si="54"/>
        <v/>
      </c>
      <c r="G90" s="394" t="str">
        <f t="shared" si="49"/>
        <v/>
      </c>
      <c r="H90" s="428" t="str">
        <f>IF(B90="","",'Saisie Part'!G86)</f>
        <v/>
      </c>
      <c r="I90" s="394" t="str">
        <f t="shared" si="50"/>
        <v/>
      </c>
      <c r="J90" s="413" t="str">
        <f>IF(B90="","",'Résultats 1_Stress'!AN100)</f>
        <v/>
      </c>
      <c r="K90" s="394" t="str">
        <f t="shared" si="51"/>
        <v/>
      </c>
      <c r="L90" s="1031" t="str">
        <f>IF(OR($B90="",L$5=""),"",'Calcul '!I272)</f>
        <v/>
      </c>
      <c r="M90" s="1032"/>
      <c r="N90" s="1033"/>
      <c r="O90" s="394" t="str">
        <f t="shared" si="55"/>
        <v/>
      </c>
      <c r="P90" s="1028" t="str">
        <f>IF(OR($B90="",P$5=""),"",'Calcul '!J272)</f>
        <v/>
      </c>
      <c r="Q90" s="1029"/>
      <c r="R90" s="1030"/>
      <c r="S90" s="394" t="str">
        <f t="shared" si="56"/>
        <v/>
      </c>
      <c r="T90" s="984" t="str">
        <f>IF(OR($B90="",T$5=""),"",'Calcul '!K272)</f>
        <v/>
      </c>
      <c r="U90" s="985"/>
      <c r="V90" s="986"/>
      <c r="W90" s="394" t="str">
        <f t="shared" si="57"/>
        <v/>
      </c>
      <c r="X90" s="1022" t="str">
        <f>IF(OR($B90="",X$5=""),"",'Calcul '!L272)</f>
        <v/>
      </c>
      <c r="Y90" s="1023"/>
      <c r="Z90" s="1024"/>
      <c r="AA90" s="394" t="str">
        <f t="shared" si="58"/>
        <v/>
      </c>
      <c r="AB90" s="1019" t="str">
        <f>IF(OR($B90="",AB$5=""),"",'Calcul '!M272)</f>
        <v/>
      </c>
      <c r="AC90" s="1020"/>
      <c r="AD90" s="1021"/>
      <c r="AE90" s="394" t="str">
        <f t="shared" si="59"/>
        <v/>
      </c>
      <c r="AF90" s="1013" t="str">
        <f>IF(OR($B90="",AF$5=""),"",'Calcul '!N272)</f>
        <v/>
      </c>
      <c r="AG90" s="1014"/>
      <c r="AH90" s="1015"/>
      <c r="AI90" s="394" t="str">
        <f t="shared" si="60"/>
        <v/>
      </c>
      <c r="AJ90" s="1016" t="str">
        <f>IF(OR($B90="",AJ$5=""),"",'Calcul '!O272)</f>
        <v/>
      </c>
      <c r="AK90" s="1017"/>
      <c r="AL90" s="1018"/>
      <c r="AM90" s="394" t="str">
        <f t="shared" si="61"/>
        <v/>
      </c>
      <c r="AN90" s="1003" t="str">
        <f>IF(OR($B90="",AN$5=""),"",'Calcul '!P272)</f>
        <v/>
      </c>
      <c r="AO90" s="1004"/>
      <c r="AP90" s="1005"/>
      <c r="AQ90" s="394" t="str">
        <f t="shared" si="62"/>
        <v/>
      </c>
      <c r="AR90" s="981" t="str">
        <f>IF(OR($B90="",AR$5=""),"",'Calcul '!Q272)</f>
        <v/>
      </c>
      <c r="AS90" s="982"/>
      <c r="AT90" s="983"/>
      <c r="AU90" s="394" t="str">
        <f t="shared" si="63"/>
        <v/>
      </c>
      <c r="AV90" s="995" t="str">
        <f>IF(OR($B90="",AV$5=""),"",'Calcul '!R272)</f>
        <v/>
      </c>
      <c r="AW90" s="996"/>
      <c r="AX90" s="997"/>
      <c r="AY90" s="394" t="str">
        <f t="shared" si="64"/>
        <v/>
      </c>
      <c r="AZ90" s="978" t="str">
        <f>IF(OR($B90="",AZ$5=""),"",'Calcul '!S272)</f>
        <v/>
      </c>
      <c r="BA90" s="979"/>
      <c r="BB90" s="980"/>
      <c r="BC90" s="394" t="str">
        <f t="shared" si="65"/>
        <v/>
      </c>
      <c r="BD90" s="984" t="str">
        <f>IF(OR($B90="",BD$5=""),"",'Calcul '!T272)</f>
        <v/>
      </c>
      <c r="BE90" s="985"/>
      <c r="BF90" s="986"/>
      <c r="BG90" s="551" t="str">
        <f t="shared" si="52"/>
        <v/>
      </c>
      <c r="BH90" s="610"/>
      <c r="BJ90" s="392" t="e">
        <f t="shared" si="66"/>
        <v>#VALUE!</v>
      </c>
      <c r="BN90" s="392" t="e">
        <f t="shared" si="67"/>
        <v>#VALUE!</v>
      </c>
      <c r="BR90" s="392" t="e">
        <f t="shared" si="68"/>
        <v>#VALUE!</v>
      </c>
      <c r="BV90" s="392" t="e">
        <f t="shared" si="69"/>
        <v>#VALUE!</v>
      </c>
      <c r="BZ90" s="392" t="e">
        <f t="shared" si="70"/>
        <v>#VALUE!</v>
      </c>
      <c r="CD90" s="392" t="e">
        <f t="shared" si="71"/>
        <v>#VALUE!</v>
      </c>
      <c r="CH90" s="392" t="e">
        <f t="shared" si="72"/>
        <v>#VALUE!</v>
      </c>
      <c r="CL90" s="392" t="e">
        <f t="shared" si="73"/>
        <v>#VALUE!</v>
      </c>
      <c r="CP90" s="392" t="e">
        <f t="shared" si="74"/>
        <v>#VALUE!</v>
      </c>
      <c r="CT90" s="392" t="e">
        <f t="shared" si="75"/>
        <v>#VALUE!</v>
      </c>
      <c r="CX90" s="392" t="e">
        <f t="shared" si="76"/>
        <v>#VALUE!</v>
      </c>
      <c r="DB90" s="392" t="e">
        <f t="shared" si="77"/>
        <v>#VALUE!</v>
      </c>
    </row>
    <row r="91" spans="1:106">
      <c r="A91" s="362" t="str">
        <f>'Résultats 1_Stress'!A101</f>
        <v/>
      </c>
      <c r="B91" s="607" t="str">
        <f>'Résultats 1_Stress'!B101</f>
        <v/>
      </c>
      <c r="C91" s="643"/>
      <c r="D91" s="798" t="str">
        <f t="shared" ref="D91:D154" si="78">IF(B91="","",E91*F91)</f>
        <v/>
      </c>
      <c r="E91" s="405" t="str">
        <f>'Résultats 1_Stress'!E101</f>
        <v/>
      </c>
      <c r="F91" s="799" t="str">
        <f t="shared" si="54"/>
        <v/>
      </c>
      <c r="G91" s="394" t="str">
        <f t="shared" ref="G91:G154" si="79">IF(B91="","","=")</f>
        <v/>
      </c>
      <c r="H91" s="428" t="str">
        <f>IF(B91="","",'Saisie Part'!G87)</f>
        <v/>
      </c>
      <c r="I91" s="394" t="str">
        <f t="shared" ref="I91:I154" si="80">IF(B91="",""," . ")</f>
        <v/>
      </c>
      <c r="J91" s="413" t="str">
        <f>IF(B91="","",'Résultats 1_Stress'!AN101)</f>
        <v/>
      </c>
      <c r="K91" s="394" t="str">
        <f t="shared" ref="K91:K154" si="81">IF(B91="","",".(")</f>
        <v/>
      </c>
      <c r="L91" s="1031" t="str">
        <f>IF(OR($B91="",L$5=""),"",'Calcul '!I273)</f>
        <v/>
      </c>
      <c r="M91" s="1032"/>
      <c r="N91" s="1033"/>
      <c r="O91" s="394" t="str">
        <f t="shared" si="55"/>
        <v/>
      </c>
      <c r="P91" s="1028" t="str">
        <f>IF(OR($B91="",P$5=""),"",'Calcul '!J273)</f>
        <v/>
      </c>
      <c r="Q91" s="1029"/>
      <c r="R91" s="1030"/>
      <c r="S91" s="394" t="str">
        <f t="shared" si="56"/>
        <v/>
      </c>
      <c r="T91" s="984" t="str">
        <f>IF(OR($B91="",T$5=""),"",'Calcul '!K273)</f>
        <v/>
      </c>
      <c r="U91" s="985"/>
      <c r="V91" s="986"/>
      <c r="W91" s="394" t="str">
        <f t="shared" si="57"/>
        <v/>
      </c>
      <c r="X91" s="1022" t="str">
        <f>IF(OR($B91="",X$5=""),"",'Calcul '!L273)</f>
        <v/>
      </c>
      <c r="Y91" s="1023"/>
      <c r="Z91" s="1024"/>
      <c r="AA91" s="394" t="str">
        <f t="shared" si="58"/>
        <v/>
      </c>
      <c r="AB91" s="1019" t="str">
        <f>IF(OR($B91="",AB$5=""),"",'Calcul '!M273)</f>
        <v/>
      </c>
      <c r="AC91" s="1020"/>
      <c r="AD91" s="1021"/>
      <c r="AE91" s="394" t="str">
        <f t="shared" si="59"/>
        <v/>
      </c>
      <c r="AF91" s="1013" t="str">
        <f>IF(OR($B91="",AF$5=""),"",'Calcul '!N273)</f>
        <v/>
      </c>
      <c r="AG91" s="1014"/>
      <c r="AH91" s="1015"/>
      <c r="AI91" s="394" t="str">
        <f t="shared" si="60"/>
        <v/>
      </c>
      <c r="AJ91" s="1016" t="str">
        <f>IF(OR($B91="",AJ$5=""),"",'Calcul '!O273)</f>
        <v/>
      </c>
      <c r="AK91" s="1017"/>
      <c r="AL91" s="1018"/>
      <c r="AM91" s="394" t="str">
        <f t="shared" si="61"/>
        <v/>
      </c>
      <c r="AN91" s="1003" t="str">
        <f>IF(OR($B91="",AN$5=""),"",'Calcul '!P273)</f>
        <v/>
      </c>
      <c r="AO91" s="1004"/>
      <c r="AP91" s="1005"/>
      <c r="AQ91" s="394" t="str">
        <f t="shared" si="62"/>
        <v/>
      </c>
      <c r="AR91" s="981" t="str">
        <f>IF(OR($B91="",AR$5=""),"",'Calcul '!Q273)</f>
        <v/>
      </c>
      <c r="AS91" s="982"/>
      <c r="AT91" s="983"/>
      <c r="AU91" s="394" t="str">
        <f t="shared" si="63"/>
        <v/>
      </c>
      <c r="AV91" s="995" t="str">
        <f>IF(OR($B91="",AV$5=""),"",'Calcul '!R273)</f>
        <v/>
      </c>
      <c r="AW91" s="996"/>
      <c r="AX91" s="997"/>
      <c r="AY91" s="394" t="str">
        <f t="shared" si="64"/>
        <v/>
      </c>
      <c r="AZ91" s="978" t="str">
        <f>IF(OR($B91="",AZ$5=""),"",'Calcul '!S273)</f>
        <v/>
      </c>
      <c r="BA91" s="979"/>
      <c r="BB91" s="980"/>
      <c r="BC91" s="394" t="str">
        <f t="shared" si="65"/>
        <v/>
      </c>
      <c r="BD91" s="984" t="str">
        <f>IF(OR($B91="",BD$5=""),"",'Calcul '!T273)</f>
        <v/>
      </c>
      <c r="BE91" s="985"/>
      <c r="BF91" s="986"/>
      <c r="BG91" s="551" t="str">
        <f t="shared" ref="BG91:BG154" si="82">IF(B91="","",") ")</f>
        <v/>
      </c>
      <c r="BH91" s="610"/>
      <c r="BJ91" s="392" t="e">
        <f t="shared" si="66"/>
        <v>#VALUE!</v>
      </c>
      <c r="BN91" s="392" t="e">
        <f t="shared" si="67"/>
        <v>#VALUE!</v>
      </c>
      <c r="BR91" s="392" t="e">
        <f t="shared" si="68"/>
        <v>#VALUE!</v>
      </c>
      <c r="BV91" s="392" t="e">
        <f t="shared" si="69"/>
        <v>#VALUE!</v>
      </c>
      <c r="BZ91" s="392" t="e">
        <f t="shared" si="70"/>
        <v>#VALUE!</v>
      </c>
      <c r="CD91" s="392" t="e">
        <f t="shared" si="71"/>
        <v>#VALUE!</v>
      </c>
      <c r="CH91" s="392" t="e">
        <f t="shared" si="72"/>
        <v>#VALUE!</v>
      </c>
      <c r="CL91" s="392" t="e">
        <f t="shared" si="73"/>
        <v>#VALUE!</v>
      </c>
      <c r="CP91" s="392" t="e">
        <f t="shared" si="74"/>
        <v>#VALUE!</v>
      </c>
      <c r="CT91" s="392" t="e">
        <f t="shared" si="75"/>
        <v>#VALUE!</v>
      </c>
      <c r="CX91" s="392" t="e">
        <f t="shared" si="76"/>
        <v>#VALUE!</v>
      </c>
      <c r="DB91" s="392" t="e">
        <f t="shared" si="77"/>
        <v>#VALUE!</v>
      </c>
    </row>
    <row r="92" spans="1:106">
      <c r="A92" s="362" t="str">
        <f>'Résultats 1_Stress'!A102</f>
        <v/>
      </c>
      <c r="B92" s="607" t="str">
        <f>'Résultats 1_Stress'!B102</f>
        <v/>
      </c>
      <c r="C92" s="643"/>
      <c r="D92" s="798" t="str">
        <f t="shared" si="78"/>
        <v/>
      </c>
      <c r="E92" s="405" t="str">
        <f>'Résultats 1_Stress'!E102</f>
        <v/>
      </c>
      <c r="F92" s="799" t="str">
        <f t="shared" si="54"/>
        <v/>
      </c>
      <c r="G92" s="394" t="str">
        <f t="shared" si="79"/>
        <v/>
      </c>
      <c r="H92" s="428" t="str">
        <f>IF(B92="","",'Saisie Part'!G88)</f>
        <v/>
      </c>
      <c r="I92" s="394" t="str">
        <f t="shared" si="80"/>
        <v/>
      </c>
      <c r="J92" s="413" t="str">
        <f>IF(B92="","",'Résultats 1_Stress'!AN102)</f>
        <v/>
      </c>
      <c r="K92" s="394" t="str">
        <f t="shared" si="81"/>
        <v/>
      </c>
      <c r="L92" s="1031" t="str">
        <f>IF(OR($B92="",L$5=""),"",'Calcul '!I274)</f>
        <v/>
      </c>
      <c r="M92" s="1032"/>
      <c r="N92" s="1033"/>
      <c r="O92" s="394" t="str">
        <f t="shared" si="55"/>
        <v/>
      </c>
      <c r="P92" s="1028" t="str">
        <f>IF(OR($B92="",P$5=""),"",'Calcul '!J274)</f>
        <v/>
      </c>
      <c r="Q92" s="1029"/>
      <c r="R92" s="1030"/>
      <c r="S92" s="394" t="str">
        <f t="shared" si="56"/>
        <v/>
      </c>
      <c r="T92" s="984" t="str">
        <f>IF(OR($B92="",T$5=""),"",'Calcul '!K274)</f>
        <v/>
      </c>
      <c r="U92" s="985"/>
      <c r="V92" s="986"/>
      <c r="W92" s="394" t="str">
        <f t="shared" si="57"/>
        <v/>
      </c>
      <c r="X92" s="1022" t="str">
        <f>IF(OR($B92="",X$5=""),"",'Calcul '!L274)</f>
        <v/>
      </c>
      <c r="Y92" s="1023"/>
      <c r="Z92" s="1024"/>
      <c r="AA92" s="394" t="str">
        <f t="shared" si="58"/>
        <v/>
      </c>
      <c r="AB92" s="1019" t="str">
        <f>IF(OR($B92="",AB$5=""),"",'Calcul '!M274)</f>
        <v/>
      </c>
      <c r="AC92" s="1020"/>
      <c r="AD92" s="1021"/>
      <c r="AE92" s="394" t="str">
        <f t="shared" si="59"/>
        <v/>
      </c>
      <c r="AF92" s="1013" t="str">
        <f>IF(OR($B92="",AF$5=""),"",'Calcul '!N274)</f>
        <v/>
      </c>
      <c r="AG92" s="1014"/>
      <c r="AH92" s="1015"/>
      <c r="AI92" s="394" t="str">
        <f t="shared" si="60"/>
        <v/>
      </c>
      <c r="AJ92" s="1016" t="str">
        <f>IF(OR($B92="",AJ$5=""),"",'Calcul '!O274)</f>
        <v/>
      </c>
      <c r="AK92" s="1017"/>
      <c r="AL92" s="1018"/>
      <c r="AM92" s="394" t="str">
        <f t="shared" si="61"/>
        <v/>
      </c>
      <c r="AN92" s="1003" t="str">
        <f>IF(OR($B92="",AN$5=""),"",'Calcul '!P274)</f>
        <v/>
      </c>
      <c r="AO92" s="1004"/>
      <c r="AP92" s="1005"/>
      <c r="AQ92" s="394" t="str">
        <f t="shared" si="62"/>
        <v/>
      </c>
      <c r="AR92" s="981" t="str">
        <f>IF(OR($B92="",AR$5=""),"",'Calcul '!Q274)</f>
        <v/>
      </c>
      <c r="AS92" s="982"/>
      <c r="AT92" s="983"/>
      <c r="AU92" s="394" t="str">
        <f t="shared" si="63"/>
        <v/>
      </c>
      <c r="AV92" s="995" t="str">
        <f>IF(OR($B92="",AV$5=""),"",'Calcul '!R274)</f>
        <v/>
      </c>
      <c r="AW92" s="996"/>
      <c r="AX92" s="997"/>
      <c r="AY92" s="394" t="str">
        <f t="shared" si="64"/>
        <v/>
      </c>
      <c r="AZ92" s="978" t="str">
        <f>IF(OR($B92="",AZ$5=""),"",'Calcul '!S274)</f>
        <v/>
      </c>
      <c r="BA92" s="979"/>
      <c r="BB92" s="980"/>
      <c r="BC92" s="394" t="str">
        <f t="shared" si="65"/>
        <v/>
      </c>
      <c r="BD92" s="984" t="str">
        <f>IF(OR($B92="",BD$5=""),"",'Calcul '!T274)</f>
        <v/>
      </c>
      <c r="BE92" s="985"/>
      <c r="BF92" s="986"/>
      <c r="BG92" s="551" t="str">
        <f t="shared" si="82"/>
        <v/>
      </c>
      <c r="BH92" s="610"/>
      <c r="BJ92" s="392" t="e">
        <f t="shared" si="66"/>
        <v>#VALUE!</v>
      </c>
      <c r="BN92" s="392" t="e">
        <f t="shared" si="67"/>
        <v>#VALUE!</v>
      </c>
      <c r="BR92" s="392" t="e">
        <f t="shared" si="68"/>
        <v>#VALUE!</v>
      </c>
      <c r="BV92" s="392" t="e">
        <f t="shared" si="69"/>
        <v>#VALUE!</v>
      </c>
      <c r="BZ92" s="392" t="e">
        <f t="shared" si="70"/>
        <v>#VALUE!</v>
      </c>
      <c r="CD92" s="392" t="e">
        <f t="shared" si="71"/>
        <v>#VALUE!</v>
      </c>
      <c r="CH92" s="392" t="e">
        <f t="shared" si="72"/>
        <v>#VALUE!</v>
      </c>
      <c r="CL92" s="392" t="e">
        <f t="shared" si="73"/>
        <v>#VALUE!</v>
      </c>
      <c r="CP92" s="392" t="e">
        <f t="shared" si="74"/>
        <v>#VALUE!</v>
      </c>
      <c r="CT92" s="392" t="e">
        <f t="shared" si="75"/>
        <v>#VALUE!</v>
      </c>
      <c r="CX92" s="392" t="e">
        <f t="shared" si="76"/>
        <v>#VALUE!</v>
      </c>
      <c r="DB92" s="392" t="e">
        <f t="shared" si="77"/>
        <v>#VALUE!</v>
      </c>
    </row>
    <row r="93" spans="1:106">
      <c r="A93" s="362" t="str">
        <f>'Résultats 1_Stress'!A103</f>
        <v/>
      </c>
      <c r="B93" s="607" t="str">
        <f>'Résultats 1_Stress'!B103</f>
        <v/>
      </c>
      <c r="C93" s="643"/>
      <c r="D93" s="798" t="str">
        <f t="shared" si="78"/>
        <v/>
      </c>
      <c r="E93" s="405" t="str">
        <f>'Résultats 1_Stress'!E103</f>
        <v/>
      </c>
      <c r="F93" s="799" t="str">
        <f t="shared" si="54"/>
        <v/>
      </c>
      <c r="G93" s="394" t="str">
        <f t="shared" si="79"/>
        <v/>
      </c>
      <c r="H93" s="428" t="str">
        <f>IF(B93="","",'Saisie Part'!G89)</f>
        <v/>
      </c>
      <c r="I93" s="394" t="str">
        <f t="shared" si="80"/>
        <v/>
      </c>
      <c r="J93" s="413" t="str">
        <f>IF(B93="","",'Résultats 1_Stress'!AN103)</f>
        <v/>
      </c>
      <c r="K93" s="394" t="str">
        <f t="shared" si="81"/>
        <v/>
      </c>
      <c r="L93" s="1031" t="str">
        <f>IF(OR($B93="",L$5=""),"",'Calcul '!I275)</f>
        <v/>
      </c>
      <c r="M93" s="1032"/>
      <c r="N93" s="1033"/>
      <c r="O93" s="394" t="str">
        <f t="shared" si="55"/>
        <v/>
      </c>
      <c r="P93" s="1028" t="str">
        <f>IF(OR($B93="",P$5=""),"",'Calcul '!J275)</f>
        <v/>
      </c>
      <c r="Q93" s="1029"/>
      <c r="R93" s="1030"/>
      <c r="S93" s="394" t="str">
        <f t="shared" si="56"/>
        <v/>
      </c>
      <c r="T93" s="984" t="str">
        <f>IF(OR($B93="",T$5=""),"",'Calcul '!K275)</f>
        <v/>
      </c>
      <c r="U93" s="985"/>
      <c r="V93" s="986"/>
      <c r="W93" s="394" t="str">
        <f t="shared" si="57"/>
        <v/>
      </c>
      <c r="X93" s="1022" t="str">
        <f>IF(OR($B93="",X$5=""),"",'Calcul '!L275)</f>
        <v/>
      </c>
      <c r="Y93" s="1023"/>
      <c r="Z93" s="1024"/>
      <c r="AA93" s="394" t="str">
        <f t="shared" si="58"/>
        <v/>
      </c>
      <c r="AB93" s="1019" t="str">
        <f>IF(OR($B93="",AB$5=""),"",'Calcul '!M275)</f>
        <v/>
      </c>
      <c r="AC93" s="1020"/>
      <c r="AD93" s="1021"/>
      <c r="AE93" s="394" t="str">
        <f t="shared" si="59"/>
        <v/>
      </c>
      <c r="AF93" s="1013" t="str">
        <f>IF(OR($B93="",AF$5=""),"",'Calcul '!N275)</f>
        <v/>
      </c>
      <c r="AG93" s="1014"/>
      <c r="AH93" s="1015"/>
      <c r="AI93" s="394" t="str">
        <f t="shared" si="60"/>
        <v/>
      </c>
      <c r="AJ93" s="1016" t="str">
        <f>IF(OR($B93="",AJ$5=""),"",'Calcul '!O275)</f>
        <v/>
      </c>
      <c r="AK93" s="1017"/>
      <c r="AL93" s="1018"/>
      <c r="AM93" s="394" t="str">
        <f t="shared" si="61"/>
        <v/>
      </c>
      <c r="AN93" s="1003" t="str">
        <f>IF(OR($B93="",AN$5=""),"",'Calcul '!P275)</f>
        <v/>
      </c>
      <c r="AO93" s="1004"/>
      <c r="AP93" s="1005"/>
      <c r="AQ93" s="394" t="str">
        <f t="shared" si="62"/>
        <v/>
      </c>
      <c r="AR93" s="981" t="str">
        <f>IF(OR($B93="",AR$5=""),"",'Calcul '!Q275)</f>
        <v/>
      </c>
      <c r="AS93" s="982"/>
      <c r="AT93" s="983"/>
      <c r="AU93" s="394" t="str">
        <f t="shared" si="63"/>
        <v/>
      </c>
      <c r="AV93" s="995" t="str">
        <f>IF(OR($B93="",AV$5=""),"",'Calcul '!R275)</f>
        <v/>
      </c>
      <c r="AW93" s="996"/>
      <c r="AX93" s="997"/>
      <c r="AY93" s="394" t="str">
        <f t="shared" si="64"/>
        <v/>
      </c>
      <c r="AZ93" s="978" t="str">
        <f>IF(OR($B93="",AZ$5=""),"",'Calcul '!S275)</f>
        <v/>
      </c>
      <c r="BA93" s="979"/>
      <c r="BB93" s="980"/>
      <c r="BC93" s="394" t="str">
        <f t="shared" si="65"/>
        <v/>
      </c>
      <c r="BD93" s="984" t="str">
        <f>IF(OR($B93="",BD$5=""),"",'Calcul '!T275)</f>
        <v/>
      </c>
      <c r="BE93" s="985"/>
      <c r="BF93" s="986"/>
      <c r="BG93" s="551" t="str">
        <f t="shared" si="82"/>
        <v/>
      </c>
      <c r="BH93" s="610"/>
      <c r="BJ93" s="392" t="e">
        <f t="shared" si="66"/>
        <v>#VALUE!</v>
      </c>
      <c r="BN93" s="392" t="e">
        <f t="shared" si="67"/>
        <v>#VALUE!</v>
      </c>
      <c r="BR93" s="392" t="e">
        <f t="shared" si="68"/>
        <v>#VALUE!</v>
      </c>
      <c r="BV93" s="392" t="e">
        <f t="shared" si="69"/>
        <v>#VALUE!</v>
      </c>
      <c r="BZ93" s="392" t="e">
        <f t="shared" si="70"/>
        <v>#VALUE!</v>
      </c>
      <c r="CD93" s="392" t="e">
        <f t="shared" si="71"/>
        <v>#VALUE!</v>
      </c>
      <c r="CH93" s="392" t="e">
        <f t="shared" si="72"/>
        <v>#VALUE!</v>
      </c>
      <c r="CL93" s="392" t="e">
        <f t="shared" si="73"/>
        <v>#VALUE!</v>
      </c>
      <c r="CP93" s="392" t="e">
        <f t="shared" si="74"/>
        <v>#VALUE!</v>
      </c>
      <c r="CT93" s="392" t="e">
        <f t="shared" si="75"/>
        <v>#VALUE!</v>
      </c>
      <c r="CX93" s="392" t="e">
        <f t="shared" si="76"/>
        <v>#VALUE!</v>
      </c>
      <c r="DB93" s="392" t="e">
        <f t="shared" si="77"/>
        <v>#VALUE!</v>
      </c>
    </row>
    <row r="94" spans="1:106">
      <c r="A94" s="362" t="str">
        <f>'Résultats 1_Stress'!A104</f>
        <v/>
      </c>
      <c r="B94" s="607" t="str">
        <f>'Résultats 1_Stress'!B104</f>
        <v/>
      </c>
      <c r="C94" s="643"/>
      <c r="D94" s="798" t="str">
        <f t="shared" si="78"/>
        <v/>
      </c>
      <c r="E94" s="405" t="str">
        <f>'Résultats 1_Stress'!E104</f>
        <v/>
      </c>
      <c r="F94" s="799" t="str">
        <f t="shared" si="54"/>
        <v/>
      </c>
      <c r="G94" s="394" t="str">
        <f t="shared" si="79"/>
        <v/>
      </c>
      <c r="H94" s="428" t="str">
        <f>IF(B94="","",'Saisie Part'!G90)</f>
        <v/>
      </c>
      <c r="I94" s="394" t="str">
        <f t="shared" si="80"/>
        <v/>
      </c>
      <c r="J94" s="413" t="str">
        <f>IF(B94="","",'Résultats 1_Stress'!AN104)</f>
        <v/>
      </c>
      <c r="K94" s="394" t="str">
        <f t="shared" si="81"/>
        <v/>
      </c>
      <c r="L94" s="1031" t="str">
        <f>IF(OR($B94="",L$5=""),"",'Calcul '!I276)</f>
        <v/>
      </c>
      <c r="M94" s="1032"/>
      <c r="N94" s="1033"/>
      <c r="O94" s="394" t="str">
        <f t="shared" si="55"/>
        <v/>
      </c>
      <c r="P94" s="1028" t="str">
        <f>IF(OR($B94="",P$5=""),"",'Calcul '!J276)</f>
        <v/>
      </c>
      <c r="Q94" s="1029"/>
      <c r="R94" s="1030"/>
      <c r="S94" s="394" t="str">
        <f t="shared" si="56"/>
        <v/>
      </c>
      <c r="T94" s="984" t="str">
        <f>IF(OR($B94="",T$5=""),"",'Calcul '!K276)</f>
        <v/>
      </c>
      <c r="U94" s="985"/>
      <c r="V94" s="986"/>
      <c r="W94" s="394" t="str">
        <f t="shared" si="57"/>
        <v/>
      </c>
      <c r="X94" s="1022" t="str">
        <f>IF(OR($B94="",X$5=""),"",'Calcul '!L276)</f>
        <v/>
      </c>
      <c r="Y94" s="1023"/>
      <c r="Z94" s="1024"/>
      <c r="AA94" s="394" t="str">
        <f t="shared" si="58"/>
        <v/>
      </c>
      <c r="AB94" s="1019" t="str">
        <f>IF(OR($B94="",AB$5=""),"",'Calcul '!M276)</f>
        <v/>
      </c>
      <c r="AC94" s="1020"/>
      <c r="AD94" s="1021"/>
      <c r="AE94" s="394" t="str">
        <f t="shared" si="59"/>
        <v/>
      </c>
      <c r="AF94" s="1013" t="str">
        <f>IF(OR($B94="",AF$5=""),"",'Calcul '!N276)</f>
        <v/>
      </c>
      <c r="AG94" s="1014"/>
      <c r="AH94" s="1015"/>
      <c r="AI94" s="394" t="str">
        <f t="shared" si="60"/>
        <v/>
      </c>
      <c r="AJ94" s="1016" t="str">
        <f>IF(OR($B94="",AJ$5=""),"",'Calcul '!O276)</f>
        <v/>
      </c>
      <c r="AK94" s="1017"/>
      <c r="AL94" s="1018"/>
      <c r="AM94" s="394" t="str">
        <f t="shared" si="61"/>
        <v/>
      </c>
      <c r="AN94" s="1003" t="str">
        <f>IF(OR($B94="",AN$5=""),"",'Calcul '!P276)</f>
        <v/>
      </c>
      <c r="AO94" s="1004"/>
      <c r="AP94" s="1005"/>
      <c r="AQ94" s="394" t="str">
        <f t="shared" si="62"/>
        <v/>
      </c>
      <c r="AR94" s="981" t="str">
        <f>IF(OR($B94="",AR$5=""),"",'Calcul '!Q276)</f>
        <v/>
      </c>
      <c r="AS94" s="982"/>
      <c r="AT94" s="983"/>
      <c r="AU94" s="394" t="str">
        <f t="shared" si="63"/>
        <v/>
      </c>
      <c r="AV94" s="995" t="str">
        <f>IF(OR($B94="",AV$5=""),"",'Calcul '!R276)</f>
        <v/>
      </c>
      <c r="AW94" s="996"/>
      <c r="AX94" s="997"/>
      <c r="AY94" s="394" t="str">
        <f t="shared" si="64"/>
        <v/>
      </c>
      <c r="AZ94" s="978" t="str">
        <f>IF(OR($B94="",AZ$5=""),"",'Calcul '!S276)</f>
        <v/>
      </c>
      <c r="BA94" s="979"/>
      <c r="BB94" s="980"/>
      <c r="BC94" s="394" t="str">
        <f t="shared" si="65"/>
        <v/>
      </c>
      <c r="BD94" s="984" t="str">
        <f>IF(OR($B94="",BD$5=""),"",'Calcul '!T276)</f>
        <v/>
      </c>
      <c r="BE94" s="985"/>
      <c r="BF94" s="986"/>
      <c r="BG94" s="551" t="str">
        <f t="shared" si="82"/>
        <v/>
      </c>
      <c r="BH94" s="610"/>
      <c r="BJ94" s="392" t="e">
        <f t="shared" si="66"/>
        <v>#VALUE!</v>
      </c>
      <c r="BN94" s="392" t="e">
        <f t="shared" si="67"/>
        <v>#VALUE!</v>
      </c>
      <c r="BR94" s="392" t="e">
        <f t="shared" si="68"/>
        <v>#VALUE!</v>
      </c>
      <c r="BV94" s="392" t="e">
        <f t="shared" si="69"/>
        <v>#VALUE!</v>
      </c>
      <c r="BZ94" s="392" t="e">
        <f t="shared" si="70"/>
        <v>#VALUE!</v>
      </c>
      <c r="CD94" s="392" t="e">
        <f t="shared" si="71"/>
        <v>#VALUE!</v>
      </c>
      <c r="CH94" s="392" t="e">
        <f t="shared" si="72"/>
        <v>#VALUE!</v>
      </c>
      <c r="CL94" s="392" t="e">
        <f t="shared" si="73"/>
        <v>#VALUE!</v>
      </c>
      <c r="CP94" s="392" t="e">
        <f t="shared" si="74"/>
        <v>#VALUE!</v>
      </c>
      <c r="CT94" s="392" t="e">
        <f t="shared" si="75"/>
        <v>#VALUE!</v>
      </c>
      <c r="CX94" s="392" t="e">
        <f t="shared" si="76"/>
        <v>#VALUE!</v>
      </c>
      <c r="DB94" s="392" t="e">
        <f t="shared" si="77"/>
        <v>#VALUE!</v>
      </c>
    </row>
    <row r="95" spans="1:106">
      <c r="A95" s="362" t="str">
        <f>'Résultats 1_Stress'!A105</f>
        <v/>
      </c>
      <c r="B95" s="607" t="str">
        <f>'Résultats 1_Stress'!B105</f>
        <v/>
      </c>
      <c r="C95" s="643"/>
      <c r="D95" s="798" t="str">
        <f t="shared" si="78"/>
        <v/>
      </c>
      <c r="E95" s="405" t="str">
        <f>'Résultats 1_Stress'!E105</f>
        <v/>
      </c>
      <c r="F95" s="799" t="str">
        <f t="shared" si="54"/>
        <v/>
      </c>
      <c r="G95" s="394" t="str">
        <f t="shared" si="79"/>
        <v/>
      </c>
      <c r="H95" s="428" t="str">
        <f>IF(B95="","",'Saisie Part'!G91)</f>
        <v/>
      </c>
      <c r="I95" s="394" t="str">
        <f t="shared" si="80"/>
        <v/>
      </c>
      <c r="J95" s="413" t="str">
        <f>IF(B95="","",'Résultats 1_Stress'!AN105)</f>
        <v/>
      </c>
      <c r="K95" s="394" t="str">
        <f t="shared" si="81"/>
        <v/>
      </c>
      <c r="L95" s="1031" t="str">
        <f>IF(OR($B95="",L$5=""),"",'Calcul '!I277)</f>
        <v/>
      </c>
      <c r="M95" s="1032"/>
      <c r="N95" s="1033"/>
      <c r="O95" s="394" t="str">
        <f t="shared" si="55"/>
        <v/>
      </c>
      <c r="P95" s="1028" t="str">
        <f>IF(OR($B95="",P$5=""),"",'Calcul '!J277)</f>
        <v/>
      </c>
      <c r="Q95" s="1029"/>
      <c r="R95" s="1030"/>
      <c r="S95" s="394" t="str">
        <f t="shared" si="56"/>
        <v/>
      </c>
      <c r="T95" s="984" t="str">
        <f>IF(OR($B95="",T$5=""),"",'Calcul '!K277)</f>
        <v/>
      </c>
      <c r="U95" s="985"/>
      <c r="V95" s="986"/>
      <c r="W95" s="394" t="str">
        <f t="shared" si="57"/>
        <v/>
      </c>
      <c r="X95" s="1022" t="str">
        <f>IF(OR($B95="",X$5=""),"",'Calcul '!L277)</f>
        <v/>
      </c>
      <c r="Y95" s="1023"/>
      <c r="Z95" s="1024"/>
      <c r="AA95" s="394" t="str">
        <f t="shared" si="58"/>
        <v/>
      </c>
      <c r="AB95" s="1019" t="str">
        <f>IF(OR($B95="",AB$5=""),"",'Calcul '!M277)</f>
        <v/>
      </c>
      <c r="AC95" s="1020"/>
      <c r="AD95" s="1021"/>
      <c r="AE95" s="394" t="str">
        <f t="shared" si="59"/>
        <v/>
      </c>
      <c r="AF95" s="1013" t="str">
        <f>IF(OR($B95="",AF$5=""),"",'Calcul '!N277)</f>
        <v/>
      </c>
      <c r="AG95" s="1014"/>
      <c r="AH95" s="1015"/>
      <c r="AI95" s="394" t="str">
        <f t="shared" si="60"/>
        <v/>
      </c>
      <c r="AJ95" s="1016" t="str">
        <f>IF(OR($B95="",AJ$5=""),"",'Calcul '!O277)</f>
        <v/>
      </c>
      <c r="AK95" s="1017"/>
      <c r="AL95" s="1018"/>
      <c r="AM95" s="394" t="str">
        <f t="shared" si="61"/>
        <v/>
      </c>
      <c r="AN95" s="1003" t="str">
        <f>IF(OR($B95="",AN$5=""),"",'Calcul '!P277)</f>
        <v/>
      </c>
      <c r="AO95" s="1004"/>
      <c r="AP95" s="1005"/>
      <c r="AQ95" s="394" t="str">
        <f t="shared" si="62"/>
        <v/>
      </c>
      <c r="AR95" s="981" t="str">
        <f>IF(OR($B95="",AR$5=""),"",'Calcul '!Q277)</f>
        <v/>
      </c>
      <c r="AS95" s="982"/>
      <c r="AT95" s="983"/>
      <c r="AU95" s="394" t="str">
        <f t="shared" si="63"/>
        <v/>
      </c>
      <c r="AV95" s="995" t="str">
        <f>IF(OR($B95="",AV$5=""),"",'Calcul '!R277)</f>
        <v/>
      </c>
      <c r="AW95" s="996"/>
      <c r="AX95" s="997"/>
      <c r="AY95" s="394" t="str">
        <f t="shared" si="64"/>
        <v/>
      </c>
      <c r="AZ95" s="978" t="str">
        <f>IF(OR($B95="",AZ$5=""),"",'Calcul '!S277)</f>
        <v/>
      </c>
      <c r="BA95" s="979"/>
      <c r="BB95" s="980"/>
      <c r="BC95" s="394" t="str">
        <f t="shared" si="65"/>
        <v/>
      </c>
      <c r="BD95" s="984" t="str">
        <f>IF(OR($B95="",BD$5=""),"",'Calcul '!T277)</f>
        <v/>
      </c>
      <c r="BE95" s="985"/>
      <c r="BF95" s="986"/>
      <c r="BG95" s="551" t="str">
        <f t="shared" si="82"/>
        <v/>
      </c>
      <c r="BH95" s="610"/>
      <c r="BJ95" s="392" t="e">
        <f t="shared" si="66"/>
        <v>#VALUE!</v>
      </c>
      <c r="BN95" s="392" t="e">
        <f t="shared" si="67"/>
        <v>#VALUE!</v>
      </c>
      <c r="BR95" s="392" t="e">
        <f t="shared" si="68"/>
        <v>#VALUE!</v>
      </c>
      <c r="BV95" s="392" t="e">
        <f t="shared" si="69"/>
        <v>#VALUE!</v>
      </c>
      <c r="BZ95" s="392" t="e">
        <f t="shared" si="70"/>
        <v>#VALUE!</v>
      </c>
      <c r="CD95" s="392" t="e">
        <f t="shared" si="71"/>
        <v>#VALUE!</v>
      </c>
      <c r="CH95" s="392" t="e">
        <f t="shared" si="72"/>
        <v>#VALUE!</v>
      </c>
      <c r="CL95" s="392" t="e">
        <f t="shared" si="73"/>
        <v>#VALUE!</v>
      </c>
      <c r="CP95" s="392" t="e">
        <f t="shared" si="74"/>
        <v>#VALUE!</v>
      </c>
      <c r="CT95" s="392" t="e">
        <f t="shared" si="75"/>
        <v>#VALUE!</v>
      </c>
      <c r="CX95" s="392" t="e">
        <f t="shared" si="76"/>
        <v>#VALUE!</v>
      </c>
      <c r="DB95" s="392" t="e">
        <f t="shared" si="77"/>
        <v>#VALUE!</v>
      </c>
    </row>
    <row r="96" spans="1:106">
      <c r="A96" s="362" t="str">
        <f>'Résultats 1_Stress'!A106</f>
        <v/>
      </c>
      <c r="B96" s="607" t="str">
        <f>'Résultats 1_Stress'!B106</f>
        <v/>
      </c>
      <c r="C96" s="643"/>
      <c r="D96" s="798" t="str">
        <f t="shared" si="78"/>
        <v/>
      </c>
      <c r="E96" s="405" t="str">
        <f>'Résultats 1_Stress'!E106</f>
        <v/>
      </c>
      <c r="F96" s="799" t="str">
        <f t="shared" si="54"/>
        <v/>
      </c>
      <c r="G96" s="394" t="str">
        <f t="shared" si="79"/>
        <v/>
      </c>
      <c r="H96" s="428" t="str">
        <f>IF(B96="","",'Saisie Part'!G92)</f>
        <v/>
      </c>
      <c r="I96" s="394" t="str">
        <f t="shared" si="80"/>
        <v/>
      </c>
      <c r="J96" s="413" t="str">
        <f>IF(B96="","",'Résultats 1_Stress'!AN106)</f>
        <v/>
      </c>
      <c r="K96" s="394" t="str">
        <f t="shared" si="81"/>
        <v/>
      </c>
      <c r="L96" s="1031" t="str">
        <f>IF(OR($B96="",L$5=""),"",'Calcul '!I278)</f>
        <v/>
      </c>
      <c r="M96" s="1032"/>
      <c r="N96" s="1033"/>
      <c r="O96" s="394" t="str">
        <f t="shared" si="55"/>
        <v/>
      </c>
      <c r="P96" s="1028" t="str">
        <f>IF(OR($B96="",P$5=""),"",'Calcul '!J278)</f>
        <v/>
      </c>
      <c r="Q96" s="1029"/>
      <c r="R96" s="1030"/>
      <c r="S96" s="394" t="str">
        <f t="shared" si="56"/>
        <v/>
      </c>
      <c r="T96" s="984" t="str">
        <f>IF(OR($B96="",T$5=""),"",'Calcul '!K278)</f>
        <v/>
      </c>
      <c r="U96" s="985"/>
      <c r="V96" s="986"/>
      <c r="W96" s="394" t="str">
        <f t="shared" si="57"/>
        <v/>
      </c>
      <c r="X96" s="1022" t="str">
        <f>IF(OR($B96="",X$5=""),"",'Calcul '!L278)</f>
        <v/>
      </c>
      <c r="Y96" s="1023"/>
      <c r="Z96" s="1024"/>
      <c r="AA96" s="394" t="str">
        <f t="shared" si="58"/>
        <v/>
      </c>
      <c r="AB96" s="1019" t="str">
        <f>IF(OR($B96="",AB$5=""),"",'Calcul '!M278)</f>
        <v/>
      </c>
      <c r="AC96" s="1020"/>
      <c r="AD96" s="1021"/>
      <c r="AE96" s="394" t="str">
        <f t="shared" si="59"/>
        <v/>
      </c>
      <c r="AF96" s="1013" t="str">
        <f>IF(OR($B96="",AF$5=""),"",'Calcul '!N278)</f>
        <v/>
      </c>
      <c r="AG96" s="1014"/>
      <c r="AH96" s="1015"/>
      <c r="AI96" s="394" t="str">
        <f t="shared" si="60"/>
        <v/>
      </c>
      <c r="AJ96" s="1016" t="str">
        <f>IF(OR($B96="",AJ$5=""),"",'Calcul '!O278)</f>
        <v/>
      </c>
      <c r="AK96" s="1017"/>
      <c r="AL96" s="1018"/>
      <c r="AM96" s="394" t="str">
        <f t="shared" si="61"/>
        <v/>
      </c>
      <c r="AN96" s="1003" t="str">
        <f>IF(OR($B96="",AN$5=""),"",'Calcul '!P278)</f>
        <v/>
      </c>
      <c r="AO96" s="1004"/>
      <c r="AP96" s="1005"/>
      <c r="AQ96" s="394" t="str">
        <f t="shared" si="62"/>
        <v/>
      </c>
      <c r="AR96" s="981" t="str">
        <f>IF(OR($B96="",AR$5=""),"",'Calcul '!Q278)</f>
        <v/>
      </c>
      <c r="AS96" s="982"/>
      <c r="AT96" s="983"/>
      <c r="AU96" s="394" t="str">
        <f t="shared" si="63"/>
        <v/>
      </c>
      <c r="AV96" s="995" t="str">
        <f>IF(OR($B96="",AV$5=""),"",'Calcul '!R278)</f>
        <v/>
      </c>
      <c r="AW96" s="996"/>
      <c r="AX96" s="997"/>
      <c r="AY96" s="394" t="str">
        <f t="shared" si="64"/>
        <v/>
      </c>
      <c r="AZ96" s="978" t="str">
        <f>IF(OR($B96="",AZ$5=""),"",'Calcul '!S278)</f>
        <v/>
      </c>
      <c r="BA96" s="979"/>
      <c r="BB96" s="980"/>
      <c r="BC96" s="394" t="str">
        <f t="shared" si="65"/>
        <v/>
      </c>
      <c r="BD96" s="984" t="str">
        <f>IF(OR($B96="",BD$5=""),"",'Calcul '!T278)</f>
        <v/>
      </c>
      <c r="BE96" s="985"/>
      <c r="BF96" s="986"/>
      <c r="BG96" s="551" t="str">
        <f t="shared" si="82"/>
        <v/>
      </c>
      <c r="BH96" s="610"/>
      <c r="BJ96" s="392" t="e">
        <f t="shared" si="66"/>
        <v>#VALUE!</v>
      </c>
      <c r="BN96" s="392" t="e">
        <f t="shared" si="67"/>
        <v>#VALUE!</v>
      </c>
      <c r="BR96" s="392" t="e">
        <f t="shared" si="68"/>
        <v>#VALUE!</v>
      </c>
      <c r="BV96" s="392" t="e">
        <f t="shared" si="69"/>
        <v>#VALUE!</v>
      </c>
      <c r="BZ96" s="392" t="e">
        <f t="shared" si="70"/>
        <v>#VALUE!</v>
      </c>
      <c r="CD96" s="392" t="e">
        <f t="shared" si="71"/>
        <v>#VALUE!</v>
      </c>
      <c r="CH96" s="392" t="e">
        <f t="shared" si="72"/>
        <v>#VALUE!</v>
      </c>
      <c r="CL96" s="392" t="e">
        <f t="shared" si="73"/>
        <v>#VALUE!</v>
      </c>
      <c r="CP96" s="392" t="e">
        <f t="shared" si="74"/>
        <v>#VALUE!</v>
      </c>
      <c r="CT96" s="392" t="e">
        <f t="shared" si="75"/>
        <v>#VALUE!</v>
      </c>
      <c r="CX96" s="392" t="e">
        <f t="shared" si="76"/>
        <v>#VALUE!</v>
      </c>
      <c r="DB96" s="392" t="e">
        <f t="shared" si="77"/>
        <v>#VALUE!</v>
      </c>
    </row>
    <row r="97" spans="1:106">
      <c r="A97" s="362" t="str">
        <f>'Résultats 1_Stress'!A107</f>
        <v/>
      </c>
      <c r="B97" s="607" t="str">
        <f>'Résultats 1_Stress'!B107</f>
        <v/>
      </c>
      <c r="C97" s="643"/>
      <c r="D97" s="798" t="str">
        <f t="shared" si="78"/>
        <v/>
      </c>
      <c r="E97" s="405" t="str">
        <f>'Résultats 1_Stress'!E107</f>
        <v/>
      </c>
      <c r="F97" s="799" t="str">
        <f t="shared" si="54"/>
        <v/>
      </c>
      <c r="G97" s="394" t="str">
        <f t="shared" si="79"/>
        <v/>
      </c>
      <c r="H97" s="428" t="str">
        <f>IF(B97="","",'Saisie Part'!G93)</f>
        <v/>
      </c>
      <c r="I97" s="394" t="str">
        <f t="shared" si="80"/>
        <v/>
      </c>
      <c r="J97" s="413" t="str">
        <f>IF(B97="","",'Résultats 1_Stress'!AN107)</f>
        <v/>
      </c>
      <c r="K97" s="394" t="str">
        <f t="shared" si="81"/>
        <v/>
      </c>
      <c r="L97" s="1031" t="str">
        <f>IF(OR($B97="",L$5=""),"",'Calcul '!I279)</f>
        <v/>
      </c>
      <c r="M97" s="1032"/>
      <c r="N97" s="1033"/>
      <c r="O97" s="394" t="str">
        <f t="shared" si="55"/>
        <v/>
      </c>
      <c r="P97" s="1028" t="str">
        <f>IF(OR($B97="",P$5=""),"",'Calcul '!J279)</f>
        <v/>
      </c>
      <c r="Q97" s="1029"/>
      <c r="R97" s="1030"/>
      <c r="S97" s="394" t="str">
        <f t="shared" si="56"/>
        <v/>
      </c>
      <c r="T97" s="984" t="str">
        <f>IF(OR($B97="",T$5=""),"",'Calcul '!K279)</f>
        <v/>
      </c>
      <c r="U97" s="985"/>
      <c r="V97" s="986"/>
      <c r="W97" s="394" t="str">
        <f t="shared" si="57"/>
        <v/>
      </c>
      <c r="X97" s="1022" t="str">
        <f>IF(OR($B97="",X$5=""),"",'Calcul '!L279)</f>
        <v/>
      </c>
      <c r="Y97" s="1023"/>
      <c r="Z97" s="1024"/>
      <c r="AA97" s="394" t="str">
        <f t="shared" si="58"/>
        <v/>
      </c>
      <c r="AB97" s="1019" t="str">
        <f>IF(OR($B97="",AB$5=""),"",'Calcul '!M279)</f>
        <v/>
      </c>
      <c r="AC97" s="1020"/>
      <c r="AD97" s="1021"/>
      <c r="AE97" s="394" t="str">
        <f t="shared" si="59"/>
        <v/>
      </c>
      <c r="AF97" s="1013" t="str">
        <f>IF(OR($B97="",AF$5=""),"",'Calcul '!N279)</f>
        <v/>
      </c>
      <c r="AG97" s="1014"/>
      <c r="AH97" s="1015"/>
      <c r="AI97" s="394" t="str">
        <f t="shared" si="60"/>
        <v/>
      </c>
      <c r="AJ97" s="1016" t="str">
        <f>IF(OR($B97="",AJ$5=""),"",'Calcul '!O279)</f>
        <v/>
      </c>
      <c r="AK97" s="1017"/>
      <c r="AL97" s="1018"/>
      <c r="AM97" s="394" t="str">
        <f t="shared" si="61"/>
        <v/>
      </c>
      <c r="AN97" s="1003" t="str">
        <f>IF(OR($B97="",AN$5=""),"",'Calcul '!P279)</f>
        <v/>
      </c>
      <c r="AO97" s="1004"/>
      <c r="AP97" s="1005"/>
      <c r="AQ97" s="394" t="str">
        <f t="shared" si="62"/>
        <v/>
      </c>
      <c r="AR97" s="981" t="str">
        <f>IF(OR($B97="",AR$5=""),"",'Calcul '!Q279)</f>
        <v/>
      </c>
      <c r="AS97" s="982"/>
      <c r="AT97" s="983"/>
      <c r="AU97" s="394" t="str">
        <f t="shared" si="63"/>
        <v/>
      </c>
      <c r="AV97" s="995" t="str">
        <f>IF(OR($B97="",AV$5=""),"",'Calcul '!R279)</f>
        <v/>
      </c>
      <c r="AW97" s="996"/>
      <c r="AX97" s="997"/>
      <c r="AY97" s="394" t="str">
        <f t="shared" si="64"/>
        <v/>
      </c>
      <c r="AZ97" s="978" t="str">
        <f>IF(OR($B97="",AZ$5=""),"",'Calcul '!S279)</f>
        <v/>
      </c>
      <c r="BA97" s="979"/>
      <c r="BB97" s="980"/>
      <c r="BC97" s="394" t="str">
        <f t="shared" si="65"/>
        <v/>
      </c>
      <c r="BD97" s="984" t="str">
        <f>IF(OR($B97="",BD$5=""),"",'Calcul '!T279)</f>
        <v/>
      </c>
      <c r="BE97" s="985"/>
      <c r="BF97" s="986"/>
      <c r="BG97" s="551" t="str">
        <f t="shared" si="82"/>
        <v/>
      </c>
      <c r="BH97" s="610"/>
      <c r="BJ97" s="392" t="e">
        <f t="shared" si="66"/>
        <v>#VALUE!</v>
      </c>
      <c r="BN97" s="392" t="e">
        <f t="shared" si="67"/>
        <v>#VALUE!</v>
      </c>
      <c r="BR97" s="392" t="e">
        <f t="shared" si="68"/>
        <v>#VALUE!</v>
      </c>
      <c r="BV97" s="392" t="e">
        <f t="shared" si="69"/>
        <v>#VALUE!</v>
      </c>
      <c r="BZ97" s="392" t="e">
        <f t="shared" si="70"/>
        <v>#VALUE!</v>
      </c>
      <c r="CD97" s="392" t="e">
        <f t="shared" si="71"/>
        <v>#VALUE!</v>
      </c>
      <c r="CH97" s="392" t="e">
        <f t="shared" si="72"/>
        <v>#VALUE!</v>
      </c>
      <c r="CL97" s="392" t="e">
        <f t="shared" si="73"/>
        <v>#VALUE!</v>
      </c>
      <c r="CP97" s="392" t="e">
        <f t="shared" si="74"/>
        <v>#VALUE!</v>
      </c>
      <c r="CT97" s="392" t="e">
        <f t="shared" si="75"/>
        <v>#VALUE!</v>
      </c>
      <c r="CX97" s="392" t="e">
        <f t="shared" si="76"/>
        <v>#VALUE!</v>
      </c>
      <c r="DB97" s="392" t="e">
        <f t="shared" si="77"/>
        <v>#VALUE!</v>
      </c>
    </row>
    <row r="98" spans="1:106">
      <c r="A98" s="362" t="str">
        <f>'Résultats 1_Stress'!A108</f>
        <v/>
      </c>
      <c r="B98" s="607" t="str">
        <f>'Résultats 1_Stress'!B108</f>
        <v/>
      </c>
      <c r="C98" s="643"/>
      <c r="D98" s="798" t="str">
        <f t="shared" si="78"/>
        <v/>
      </c>
      <c r="E98" s="405" t="str">
        <f>'Résultats 1_Stress'!E108</f>
        <v/>
      </c>
      <c r="F98" s="799" t="str">
        <f t="shared" si="54"/>
        <v/>
      </c>
      <c r="G98" s="394" t="str">
        <f t="shared" si="79"/>
        <v/>
      </c>
      <c r="H98" s="428" t="str">
        <f>IF(B98="","",'Saisie Part'!G94)</f>
        <v/>
      </c>
      <c r="I98" s="394" t="str">
        <f t="shared" si="80"/>
        <v/>
      </c>
      <c r="J98" s="413" t="str">
        <f>IF(B98="","",'Résultats 1_Stress'!AN108)</f>
        <v/>
      </c>
      <c r="K98" s="394" t="str">
        <f t="shared" si="81"/>
        <v/>
      </c>
      <c r="L98" s="1031" t="str">
        <f>IF(OR($B98="",L$5=""),"",'Calcul '!I280)</f>
        <v/>
      </c>
      <c r="M98" s="1032"/>
      <c r="N98" s="1033"/>
      <c r="O98" s="394" t="str">
        <f t="shared" si="55"/>
        <v/>
      </c>
      <c r="P98" s="1028" t="str">
        <f>IF(OR($B98="",P$5=""),"",'Calcul '!J280)</f>
        <v/>
      </c>
      <c r="Q98" s="1029"/>
      <c r="R98" s="1030"/>
      <c r="S98" s="394" t="str">
        <f t="shared" si="56"/>
        <v/>
      </c>
      <c r="T98" s="984" t="str">
        <f>IF(OR($B98="",T$5=""),"",'Calcul '!K280)</f>
        <v/>
      </c>
      <c r="U98" s="985"/>
      <c r="V98" s="986"/>
      <c r="W98" s="394" t="str">
        <f t="shared" si="57"/>
        <v/>
      </c>
      <c r="X98" s="1022" t="str">
        <f>IF(OR($B98="",X$5=""),"",'Calcul '!L280)</f>
        <v/>
      </c>
      <c r="Y98" s="1023"/>
      <c r="Z98" s="1024"/>
      <c r="AA98" s="394" t="str">
        <f t="shared" si="58"/>
        <v/>
      </c>
      <c r="AB98" s="1019" t="str">
        <f>IF(OR($B98="",AB$5=""),"",'Calcul '!M280)</f>
        <v/>
      </c>
      <c r="AC98" s="1020"/>
      <c r="AD98" s="1021"/>
      <c r="AE98" s="394" t="str">
        <f t="shared" si="59"/>
        <v/>
      </c>
      <c r="AF98" s="1013" t="str">
        <f>IF(OR($B98="",AF$5=""),"",'Calcul '!N280)</f>
        <v/>
      </c>
      <c r="AG98" s="1014"/>
      <c r="AH98" s="1015"/>
      <c r="AI98" s="394" t="str">
        <f t="shared" si="60"/>
        <v/>
      </c>
      <c r="AJ98" s="1016" t="str">
        <f>IF(OR($B98="",AJ$5=""),"",'Calcul '!O280)</f>
        <v/>
      </c>
      <c r="AK98" s="1017"/>
      <c r="AL98" s="1018"/>
      <c r="AM98" s="394" t="str">
        <f t="shared" si="61"/>
        <v/>
      </c>
      <c r="AN98" s="1003" t="str">
        <f>IF(OR($B98="",AN$5=""),"",'Calcul '!P280)</f>
        <v/>
      </c>
      <c r="AO98" s="1004"/>
      <c r="AP98" s="1005"/>
      <c r="AQ98" s="394" t="str">
        <f t="shared" si="62"/>
        <v/>
      </c>
      <c r="AR98" s="981" t="str">
        <f>IF(OR($B98="",AR$5=""),"",'Calcul '!Q280)</f>
        <v/>
      </c>
      <c r="AS98" s="982"/>
      <c r="AT98" s="983"/>
      <c r="AU98" s="394" t="str">
        <f t="shared" si="63"/>
        <v/>
      </c>
      <c r="AV98" s="995" t="str">
        <f>IF(OR($B98="",AV$5=""),"",'Calcul '!R280)</f>
        <v/>
      </c>
      <c r="AW98" s="996"/>
      <c r="AX98" s="997"/>
      <c r="AY98" s="394" t="str">
        <f t="shared" si="64"/>
        <v/>
      </c>
      <c r="AZ98" s="978" t="str">
        <f>IF(OR($B98="",AZ$5=""),"",'Calcul '!S280)</f>
        <v/>
      </c>
      <c r="BA98" s="979"/>
      <c r="BB98" s="980"/>
      <c r="BC98" s="394" t="str">
        <f t="shared" si="65"/>
        <v/>
      </c>
      <c r="BD98" s="984" t="str">
        <f>IF(OR($B98="",BD$5=""),"",'Calcul '!T280)</f>
        <v/>
      </c>
      <c r="BE98" s="985"/>
      <c r="BF98" s="986"/>
      <c r="BG98" s="551" t="str">
        <f t="shared" si="82"/>
        <v/>
      </c>
      <c r="BH98" s="610"/>
      <c r="BJ98" s="392" t="e">
        <f t="shared" si="66"/>
        <v>#VALUE!</v>
      </c>
      <c r="BN98" s="392" t="e">
        <f t="shared" si="67"/>
        <v>#VALUE!</v>
      </c>
      <c r="BR98" s="392" t="e">
        <f t="shared" si="68"/>
        <v>#VALUE!</v>
      </c>
      <c r="BV98" s="392" t="e">
        <f t="shared" si="69"/>
        <v>#VALUE!</v>
      </c>
      <c r="BZ98" s="392" t="e">
        <f t="shared" si="70"/>
        <v>#VALUE!</v>
      </c>
      <c r="CD98" s="392" t="e">
        <f t="shared" si="71"/>
        <v>#VALUE!</v>
      </c>
      <c r="CH98" s="392" t="e">
        <f t="shared" si="72"/>
        <v>#VALUE!</v>
      </c>
      <c r="CL98" s="392" t="e">
        <f t="shared" si="73"/>
        <v>#VALUE!</v>
      </c>
      <c r="CP98" s="392" t="e">
        <f t="shared" si="74"/>
        <v>#VALUE!</v>
      </c>
      <c r="CT98" s="392" t="e">
        <f t="shared" si="75"/>
        <v>#VALUE!</v>
      </c>
      <c r="CX98" s="392" t="e">
        <f t="shared" si="76"/>
        <v>#VALUE!</v>
      </c>
      <c r="DB98" s="392" t="e">
        <f t="shared" si="77"/>
        <v>#VALUE!</v>
      </c>
    </row>
    <row r="99" spans="1:106">
      <c r="A99" s="362" t="str">
        <f>'Résultats 1_Stress'!A109</f>
        <v/>
      </c>
      <c r="B99" s="607" t="str">
        <f>'Résultats 1_Stress'!B109</f>
        <v/>
      </c>
      <c r="C99" s="643"/>
      <c r="D99" s="798" t="str">
        <f t="shared" si="78"/>
        <v/>
      </c>
      <c r="E99" s="405" t="str">
        <f>'Résultats 1_Stress'!E109</f>
        <v/>
      </c>
      <c r="F99" s="799" t="str">
        <f t="shared" si="54"/>
        <v/>
      </c>
      <c r="G99" s="394" t="str">
        <f t="shared" si="79"/>
        <v/>
      </c>
      <c r="H99" s="428" t="str">
        <f>IF(B99="","",'Saisie Part'!G95)</f>
        <v/>
      </c>
      <c r="I99" s="394" t="str">
        <f t="shared" si="80"/>
        <v/>
      </c>
      <c r="J99" s="413" t="str">
        <f>IF(B99="","",'Résultats 1_Stress'!AN109)</f>
        <v/>
      </c>
      <c r="K99" s="394" t="str">
        <f t="shared" si="81"/>
        <v/>
      </c>
      <c r="L99" s="1031" t="str">
        <f>IF(OR($B99="",L$5=""),"",'Calcul '!I281)</f>
        <v/>
      </c>
      <c r="M99" s="1032"/>
      <c r="N99" s="1033"/>
      <c r="O99" s="394" t="str">
        <f t="shared" si="55"/>
        <v/>
      </c>
      <c r="P99" s="1028" t="str">
        <f>IF(OR($B99="",P$5=""),"",'Calcul '!J281)</f>
        <v/>
      </c>
      <c r="Q99" s="1029"/>
      <c r="R99" s="1030"/>
      <c r="S99" s="394" t="str">
        <f t="shared" si="56"/>
        <v/>
      </c>
      <c r="T99" s="984" t="str">
        <f>IF(OR($B99="",T$5=""),"",'Calcul '!K281)</f>
        <v/>
      </c>
      <c r="U99" s="985"/>
      <c r="V99" s="986"/>
      <c r="W99" s="394" t="str">
        <f t="shared" si="57"/>
        <v/>
      </c>
      <c r="X99" s="1022" t="str">
        <f>IF(OR($B99="",X$5=""),"",'Calcul '!L281)</f>
        <v/>
      </c>
      <c r="Y99" s="1023"/>
      <c r="Z99" s="1024"/>
      <c r="AA99" s="394" t="str">
        <f t="shared" si="58"/>
        <v/>
      </c>
      <c r="AB99" s="1019" t="str">
        <f>IF(OR($B99="",AB$5=""),"",'Calcul '!M281)</f>
        <v/>
      </c>
      <c r="AC99" s="1020"/>
      <c r="AD99" s="1021"/>
      <c r="AE99" s="394" t="str">
        <f t="shared" si="59"/>
        <v/>
      </c>
      <c r="AF99" s="1013" t="str">
        <f>IF(OR($B99="",AF$5=""),"",'Calcul '!N281)</f>
        <v/>
      </c>
      <c r="AG99" s="1014"/>
      <c r="AH99" s="1015"/>
      <c r="AI99" s="394" t="str">
        <f t="shared" si="60"/>
        <v/>
      </c>
      <c r="AJ99" s="1016" t="str">
        <f>IF(OR($B99="",AJ$5=""),"",'Calcul '!O281)</f>
        <v/>
      </c>
      <c r="AK99" s="1017"/>
      <c r="AL99" s="1018"/>
      <c r="AM99" s="394" t="str">
        <f t="shared" si="61"/>
        <v/>
      </c>
      <c r="AN99" s="1003" t="str">
        <f>IF(OR($B99="",AN$5=""),"",'Calcul '!P281)</f>
        <v/>
      </c>
      <c r="AO99" s="1004"/>
      <c r="AP99" s="1005"/>
      <c r="AQ99" s="394" t="str">
        <f t="shared" si="62"/>
        <v/>
      </c>
      <c r="AR99" s="981" t="str">
        <f>IF(OR($B99="",AR$5=""),"",'Calcul '!Q281)</f>
        <v/>
      </c>
      <c r="AS99" s="982"/>
      <c r="AT99" s="983"/>
      <c r="AU99" s="394" t="str">
        <f t="shared" si="63"/>
        <v/>
      </c>
      <c r="AV99" s="995" t="str">
        <f>IF(OR($B99="",AV$5=""),"",'Calcul '!R281)</f>
        <v/>
      </c>
      <c r="AW99" s="996"/>
      <c r="AX99" s="997"/>
      <c r="AY99" s="394" t="str">
        <f t="shared" si="64"/>
        <v/>
      </c>
      <c r="AZ99" s="978" t="str">
        <f>IF(OR($B99="",AZ$5=""),"",'Calcul '!S281)</f>
        <v/>
      </c>
      <c r="BA99" s="979"/>
      <c r="BB99" s="980"/>
      <c r="BC99" s="394" t="str">
        <f t="shared" si="65"/>
        <v/>
      </c>
      <c r="BD99" s="984" t="str">
        <f>IF(OR($B99="",BD$5=""),"",'Calcul '!T281)</f>
        <v/>
      </c>
      <c r="BE99" s="985"/>
      <c r="BF99" s="986"/>
      <c r="BG99" s="551" t="str">
        <f t="shared" si="82"/>
        <v/>
      </c>
      <c r="BH99" s="610"/>
      <c r="BJ99" s="392" t="e">
        <f t="shared" si="66"/>
        <v>#VALUE!</v>
      </c>
      <c r="BN99" s="392" t="e">
        <f t="shared" si="67"/>
        <v>#VALUE!</v>
      </c>
      <c r="BR99" s="392" t="e">
        <f t="shared" si="68"/>
        <v>#VALUE!</v>
      </c>
      <c r="BV99" s="392" t="e">
        <f t="shared" si="69"/>
        <v>#VALUE!</v>
      </c>
      <c r="BZ99" s="392" t="e">
        <f t="shared" si="70"/>
        <v>#VALUE!</v>
      </c>
      <c r="CD99" s="392" t="e">
        <f t="shared" si="71"/>
        <v>#VALUE!</v>
      </c>
      <c r="CH99" s="392" t="e">
        <f t="shared" si="72"/>
        <v>#VALUE!</v>
      </c>
      <c r="CL99" s="392" t="e">
        <f t="shared" si="73"/>
        <v>#VALUE!</v>
      </c>
      <c r="CP99" s="392" t="e">
        <f t="shared" si="74"/>
        <v>#VALUE!</v>
      </c>
      <c r="CT99" s="392" t="e">
        <f t="shared" si="75"/>
        <v>#VALUE!</v>
      </c>
      <c r="CX99" s="392" t="e">
        <f t="shared" si="76"/>
        <v>#VALUE!</v>
      </c>
      <c r="DB99" s="392" t="e">
        <f t="shared" si="77"/>
        <v>#VALUE!</v>
      </c>
    </row>
    <row r="100" spans="1:106">
      <c r="A100" s="362" t="str">
        <f>'Résultats 1_Stress'!A110</f>
        <v/>
      </c>
      <c r="B100" s="607" t="str">
        <f>'Résultats 1_Stress'!B110</f>
        <v/>
      </c>
      <c r="C100" s="643"/>
      <c r="D100" s="798" t="str">
        <f t="shared" si="78"/>
        <v/>
      </c>
      <c r="E100" s="405" t="str">
        <f>'Résultats 1_Stress'!E110</f>
        <v/>
      </c>
      <c r="F100" s="799" t="str">
        <f t="shared" si="54"/>
        <v/>
      </c>
      <c r="G100" s="394" t="str">
        <f t="shared" si="79"/>
        <v/>
      </c>
      <c r="H100" s="428" t="str">
        <f>IF(B100="","",'Saisie Part'!G96)</f>
        <v/>
      </c>
      <c r="I100" s="394" t="str">
        <f t="shared" si="80"/>
        <v/>
      </c>
      <c r="J100" s="413" t="str">
        <f>IF(B100="","",'Résultats 1_Stress'!AN110)</f>
        <v/>
      </c>
      <c r="K100" s="394" t="str">
        <f t="shared" si="81"/>
        <v/>
      </c>
      <c r="L100" s="1031" t="str">
        <f>IF(OR($B100="",L$5=""),"",'Calcul '!I282)</f>
        <v/>
      </c>
      <c r="M100" s="1032"/>
      <c r="N100" s="1033"/>
      <c r="O100" s="394" t="str">
        <f t="shared" si="55"/>
        <v/>
      </c>
      <c r="P100" s="1028" t="str">
        <f>IF(OR($B100="",P$5=""),"",'Calcul '!J282)</f>
        <v/>
      </c>
      <c r="Q100" s="1029"/>
      <c r="R100" s="1030"/>
      <c r="S100" s="394" t="str">
        <f t="shared" si="56"/>
        <v/>
      </c>
      <c r="T100" s="984" t="str">
        <f>IF(OR($B100="",T$5=""),"",'Calcul '!K282)</f>
        <v/>
      </c>
      <c r="U100" s="985"/>
      <c r="V100" s="986"/>
      <c r="W100" s="394" t="str">
        <f t="shared" si="57"/>
        <v/>
      </c>
      <c r="X100" s="1022" t="str">
        <f>IF(OR($B100="",X$5=""),"",'Calcul '!L282)</f>
        <v/>
      </c>
      <c r="Y100" s="1023"/>
      <c r="Z100" s="1024"/>
      <c r="AA100" s="394" t="str">
        <f t="shared" si="58"/>
        <v/>
      </c>
      <c r="AB100" s="1019" t="str">
        <f>IF(OR($B100="",AB$5=""),"",'Calcul '!M282)</f>
        <v/>
      </c>
      <c r="AC100" s="1020"/>
      <c r="AD100" s="1021"/>
      <c r="AE100" s="394" t="str">
        <f t="shared" si="59"/>
        <v/>
      </c>
      <c r="AF100" s="1013" t="str">
        <f>IF(OR($B100="",AF$5=""),"",'Calcul '!N282)</f>
        <v/>
      </c>
      <c r="AG100" s="1014"/>
      <c r="AH100" s="1015"/>
      <c r="AI100" s="394" t="str">
        <f t="shared" si="60"/>
        <v/>
      </c>
      <c r="AJ100" s="1016" t="str">
        <f>IF(OR($B100="",AJ$5=""),"",'Calcul '!O282)</f>
        <v/>
      </c>
      <c r="AK100" s="1017"/>
      <c r="AL100" s="1018"/>
      <c r="AM100" s="394" t="str">
        <f t="shared" si="61"/>
        <v/>
      </c>
      <c r="AN100" s="1003" t="str">
        <f>IF(OR($B100="",AN$5=""),"",'Calcul '!P282)</f>
        <v/>
      </c>
      <c r="AO100" s="1004"/>
      <c r="AP100" s="1005"/>
      <c r="AQ100" s="394" t="str">
        <f t="shared" si="62"/>
        <v/>
      </c>
      <c r="AR100" s="981" t="str">
        <f>IF(OR($B100="",AR$5=""),"",'Calcul '!Q282)</f>
        <v/>
      </c>
      <c r="AS100" s="982"/>
      <c r="AT100" s="983"/>
      <c r="AU100" s="394" t="str">
        <f t="shared" si="63"/>
        <v/>
      </c>
      <c r="AV100" s="995" t="str">
        <f>IF(OR($B100="",AV$5=""),"",'Calcul '!R282)</f>
        <v/>
      </c>
      <c r="AW100" s="996"/>
      <c r="AX100" s="997"/>
      <c r="AY100" s="394" t="str">
        <f t="shared" si="64"/>
        <v/>
      </c>
      <c r="AZ100" s="978" t="str">
        <f>IF(OR($B100="",AZ$5=""),"",'Calcul '!S282)</f>
        <v/>
      </c>
      <c r="BA100" s="979"/>
      <c r="BB100" s="980"/>
      <c r="BC100" s="394" t="str">
        <f t="shared" si="65"/>
        <v/>
      </c>
      <c r="BD100" s="984" t="str">
        <f>IF(OR($B100="",BD$5=""),"",'Calcul '!T282)</f>
        <v/>
      </c>
      <c r="BE100" s="985"/>
      <c r="BF100" s="986"/>
      <c r="BG100" s="551" t="str">
        <f t="shared" si="82"/>
        <v/>
      </c>
      <c r="BH100" s="610"/>
      <c r="BJ100" s="392" t="e">
        <f t="shared" si="66"/>
        <v>#VALUE!</v>
      </c>
      <c r="BN100" s="392" t="e">
        <f t="shared" si="67"/>
        <v>#VALUE!</v>
      </c>
      <c r="BR100" s="392" t="e">
        <f t="shared" si="68"/>
        <v>#VALUE!</v>
      </c>
      <c r="BV100" s="392" t="e">
        <f t="shared" si="69"/>
        <v>#VALUE!</v>
      </c>
      <c r="BZ100" s="392" t="e">
        <f t="shared" si="70"/>
        <v>#VALUE!</v>
      </c>
      <c r="CD100" s="392" t="e">
        <f t="shared" si="71"/>
        <v>#VALUE!</v>
      </c>
      <c r="CH100" s="392" t="e">
        <f t="shared" si="72"/>
        <v>#VALUE!</v>
      </c>
      <c r="CL100" s="392" t="e">
        <f t="shared" si="73"/>
        <v>#VALUE!</v>
      </c>
      <c r="CP100" s="392" t="e">
        <f t="shared" si="74"/>
        <v>#VALUE!</v>
      </c>
      <c r="CT100" s="392" t="e">
        <f t="shared" si="75"/>
        <v>#VALUE!</v>
      </c>
      <c r="CX100" s="392" t="e">
        <f t="shared" si="76"/>
        <v>#VALUE!</v>
      </c>
      <c r="DB100" s="392" t="e">
        <f t="shared" si="77"/>
        <v>#VALUE!</v>
      </c>
    </row>
    <row r="101" spans="1:106">
      <c r="A101" s="362" t="str">
        <f>'Résultats 1_Stress'!A111</f>
        <v/>
      </c>
      <c r="B101" s="607" t="str">
        <f>'Résultats 1_Stress'!B111</f>
        <v/>
      </c>
      <c r="C101" s="643"/>
      <c r="D101" s="798" t="str">
        <f t="shared" si="78"/>
        <v/>
      </c>
      <c r="E101" s="405" t="str">
        <f>'Résultats 1_Stress'!E111</f>
        <v/>
      </c>
      <c r="F101" s="799" t="str">
        <f t="shared" si="54"/>
        <v/>
      </c>
      <c r="G101" s="394" t="str">
        <f t="shared" si="79"/>
        <v/>
      </c>
      <c r="H101" s="428" t="str">
        <f>IF(B101="","",'Saisie Part'!G97)</f>
        <v/>
      </c>
      <c r="I101" s="394" t="str">
        <f t="shared" si="80"/>
        <v/>
      </c>
      <c r="J101" s="413" t="str">
        <f>IF(B101="","",'Résultats 1_Stress'!AN111)</f>
        <v/>
      </c>
      <c r="K101" s="394" t="str">
        <f t="shared" si="81"/>
        <v/>
      </c>
      <c r="L101" s="1031" t="str">
        <f>IF(OR($B101="",L$5=""),"",'Calcul '!I283)</f>
        <v/>
      </c>
      <c r="M101" s="1032"/>
      <c r="N101" s="1033"/>
      <c r="O101" s="394" t="str">
        <f t="shared" si="55"/>
        <v/>
      </c>
      <c r="P101" s="1028" t="str">
        <f>IF(OR($B101="",P$5=""),"",'Calcul '!J283)</f>
        <v/>
      </c>
      <c r="Q101" s="1029"/>
      <c r="R101" s="1030"/>
      <c r="S101" s="394" t="str">
        <f t="shared" si="56"/>
        <v/>
      </c>
      <c r="T101" s="984" t="str">
        <f>IF(OR($B101="",T$5=""),"",'Calcul '!K283)</f>
        <v/>
      </c>
      <c r="U101" s="985"/>
      <c r="V101" s="986"/>
      <c r="W101" s="394" t="str">
        <f t="shared" si="57"/>
        <v/>
      </c>
      <c r="X101" s="1022" t="str">
        <f>IF(OR($B101="",X$5=""),"",'Calcul '!L283)</f>
        <v/>
      </c>
      <c r="Y101" s="1023"/>
      <c r="Z101" s="1024"/>
      <c r="AA101" s="394" t="str">
        <f t="shared" si="58"/>
        <v/>
      </c>
      <c r="AB101" s="1019" t="str">
        <f>IF(OR($B101="",AB$5=""),"",'Calcul '!M283)</f>
        <v/>
      </c>
      <c r="AC101" s="1020"/>
      <c r="AD101" s="1021"/>
      <c r="AE101" s="394" t="str">
        <f t="shared" si="59"/>
        <v/>
      </c>
      <c r="AF101" s="1013" t="str">
        <f>IF(OR($B101="",AF$5=""),"",'Calcul '!N283)</f>
        <v/>
      </c>
      <c r="AG101" s="1014"/>
      <c r="AH101" s="1015"/>
      <c r="AI101" s="394" t="str">
        <f t="shared" si="60"/>
        <v/>
      </c>
      <c r="AJ101" s="1016" t="str">
        <f>IF(OR($B101="",AJ$5=""),"",'Calcul '!O283)</f>
        <v/>
      </c>
      <c r="AK101" s="1017"/>
      <c r="AL101" s="1018"/>
      <c r="AM101" s="394" t="str">
        <f t="shared" si="61"/>
        <v/>
      </c>
      <c r="AN101" s="1003" t="str">
        <f>IF(OR($B101="",AN$5=""),"",'Calcul '!P283)</f>
        <v/>
      </c>
      <c r="AO101" s="1004"/>
      <c r="AP101" s="1005"/>
      <c r="AQ101" s="394" t="str">
        <f t="shared" si="62"/>
        <v/>
      </c>
      <c r="AR101" s="981" t="str">
        <f>IF(OR($B101="",AR$5=""),"",'Calcul '!Q283)</f>
        <v/>
      </c>
      <c r="AS101" s="982"/>
      <c r="AT101" s="983"/>
      <c r="AU101" s="394" t="str">
        <f t="shared" si="63"/>
        <v/>
      </c>
      <c r="AV101" s="995" t="str">
        <f>IF(OR($B101="",AV$5=""),"",'Calcul '!R283)</f>
        <v/>
      </c>
      <c r="AW101" s="996"/>
      <c r="AX101" s="997"/>
      <c r="AY101" s="394" t="str">
        <f t="shared" si="64"/>
        <v/>
      </c>
      <c r="AZ101" s="978" t="str">
        <f>IF(OR($B101="",AZ$5=""),"",'Calcul '!S283)</f>
        <v/>
      </c>
      <c r="BA101" s="979"/>
      <c r="BB101" s="980"/>
      <c r="BC101" s="394" t="str">
        <f t="shared" si="65"/>
        <v/>
      </c>
      <c r="BD101" s="984" t="str">
        <f>IF(OR($B101="",BD$5=""),"",'Calcul '!T283)</f>
        <v/>
      </c>
      <c r="BE101" s="985"/>
      <c r="BF101" s="986"/>
      <c r="BG101" s="551" t="str">
        <f t="shared" si="82"/>
        <v/>
      </c>
      <c r="BH101" s="610"/>
      <c r="BJ101" s="392" t="e">
        <f t="shared" si="66"/>
        <v>#VALUE!</v>
      </c>
      <c r="BN101" s="392" t="e">
        <f t="shared" si="67"/>
        <v>#VALUE!</v>
      </c>
      <c r="BR101" s="392" t="e">
        <f t="shared" si="68"/>
        <v>#VALUE!</v>
      </c>
      <c r="BV101" s="392" t="e">
        <f t="shared" si="69"/>
        <v>#VALUE!</v>
      </c>
      <c r="BZ101" s="392" t="e">
        <f t="shared" si="70"/>
        <v>#VALUE!</v>
      </c>
      <c r="CD101" s="392" t="e">
        <f t="shared" si="71"/>
        <v>#VALUE!</v>
      </c>
      <c r="CH101" s="392" t="e">
        <f t="shared" si="72"/>
        <v>#VALUE!</v>
      </c>
      <c r="CL101" s="392" t="e">
        <f t="shared" si="73"/>
        <v>#VALUE!</v>
      </c>
      <c r="CP101" s="392" t="e">
        <f t="shared" si="74"/>
        <v>#VALUE!</v>
      </c>
      <c r="CT101" s="392" t="e">
        <f t="shared" si="75"/>
        <v>#VALUE!</v>
      </c>
      <c r="CX101" s="392" t="e">
        <f t="shared" si="76"/>
        <v>#VALUE!</v>
      </c>
      <c r="DB101" s="392" t="e">
        <f t="shared" si="77"/>
        <v>#VALUE!</v>
      </c>
    </row>
    <row r="102" spans="1:106">
      <c r="A102" s="362" t="str">
        <f>'Résultats 1_Stress'!A112</f>
        <v/>
      </c>
      <c r="B102" s="607" t="str">
        <f>'Résultats 1_Stress'!B112</f>
        <v/>
      </c>
      <c r="C102" s="643"/>
      <c r="D102" s="798" t="str">
        <f t="shared" si="78"/>
        <v/>
      </c>
      <c r="E102" s="405" t="str">
        <f>'Résultats 1_Stress'!E112</f>
        <v/>
      </c>
      <c r="F102" s="799" t="str">
        <f t="shared" si="54"/>
        <v/>
      </c>
      <c r="G102" s="394" t="str">
        <f t="shared" si="79"/>
        <v/>
      </c>
      <c r="H102" s="428" t="str">
        <f>IF(B102="","",'Saisie Part'!G98)</f>
        <v/>
      </c>
      <c r="I102" s="394" t="str">
        <f t="shared" si="80"/>
        <v/>
      </c>
      <c r="J102" s="413" t="str">
        <f>IF(B102="","",'Résultats 1_Stress'!AN112)</f>
        <v/>
      </c>
      <c r="K102" s="394" t="str">
        <f t="shared" si="81"/>
        <v/>
      </c>
      <c r="L102" s="1031" t="str">
        <f>IF(OR($B102="",L$5=""),"",'Calcul '!I284)</f>
        <v/>
      </c>
      <c r="M102" s="1032"/>
      <c r="N102" s="1033"/>
      <c r="O102" s="394" t="str">
        <f t="shared" si="55"/>
        <v/>
      </c>
      <c r="P102" s="1028" t="str">
        <f>IF(OR($B102="",P$5=""),"",'Calcul '!J284)</f>
        <v/>
      </c>
      <c r="Q102" s="1029"/>
      <c r="R102" s="1030"/>
      <c r="S102" s="394" t="str">
        <f t="shared" si="56"/>
        <v/>
      </c>
      <c r="T102" s="984" t="str">
        <f>IF(OR($B102="",T$5=""),"",'Calcul '!K284)</f>
        <v/>
      </c>
      <c r="U102" s="985"/>
      <c r="V102" s="986"/>
      <c r="W102" s="394" t="str">
        <f t="shared" si="57"/>
        <v/>
      </c>
      <c r="X102" s="1022" t="str">
        <f>IF(OR($B102="",X$5=""),"",'Calcul '!L284)</f>
        <v/>
      </c>
      <c r="Y102" s="1023"/>
      <c r="Z102" s="1024"/>
      <c r="AA102" s="394" t="str">
        <f t="shared" si="58"/>
        <v/>
      </c>
      <c r="AB102" s="1019" t="str">
        <f>IF(OR($B102="",AB$5=""),"",'Calcul '!M284)</f>
        <v/>
      </c>
      <c r="AC102" s="1020"/>
      <c r="AD102" s="1021"/>
      <c r="AE102" s="394" t="str">
        <f t="shared" si="59"/>
        <v/>
      </c>
      <c r="AF102" s="1013" t="str">
        <f>IF(OR($B102="",AF$5=""),"",'Calcul '!N284)</f>
        <v/>
      </c>
      <c r="AG102" s="1014"/>
      <c r="AH102" s="1015"/>
      <c r="AI102" s="394" t="str">
        <f t="shared" si="60"/>
        <v/>
      </c>
      <c r="AJ102" s="1016" t="str">
        <f>IF(OR($B102="",AJ$5=""),"",'Calcul '!O284)</f>
        <v/>
      </c>
      <c r="AK102" s="1017"/>
      <c r="AL102" s="1018"/>
      <c r="AM102" s="394" t="str">
        <f t="shared" si="61"/>
        <v/>
      </c>
      <c r="AN102" s="1003" t="str">
        <f>IF(OR($B102="",AN$5=""),"",'Calcul '!P284)</f>
        <v/>
      </c>
      <c r="AO102" s="1004"/>
      <c r="AP102" s="1005"/>
      <c r="AQ102" s="394" t="str">
        <f t="shared" si="62"/>
        <v/>
      </c>
      <c r="AR102" s="981" t="str">
        <f>IF(OR($B102="",AR$5=""),"",'Calcul '!Q284)</f>
        <v/>
      </c>
      <c r="AS102" s="982"/>
      <c r="AT102" s="983"/>
      <c r="AU102" s="394" t="str">
        <f t="shared" si="63"/>
        <v/>
      </c>
      <c r="AV102" s="995" t="str">
        <f>IF(OR($B102="",AV$5=""),"",'Calcul '!R284)</f>
        <v/>
      </c>
      <c r="AW102" s="996"/>
      <c r="AX102" s="997"/>
      <c r="AY102" s="394" t="str">
        <f t="shared" si="64"/>
        <v/>
      </c>
      <c r="AZ102" s="978" t="str">
        <f>IF(OR($B102="",AZ$5=""),"",'Calcul '!S284)</f>
        <v/>
      </c>
      <c r="BA102" s="979"/>
      <c r="BB102" s="980"/>
      <c r="BC102" s="394" t="str">
        <f t="shared" si="65"/>
        <v/>
      </c>
      <c r="BD102" s="984" t="str">
        <f>IF(OR($B102="",BD$5=""),"",'Calcul '!T284)</f>
        <v/>
      </c>
      <c r="BE102" s="985"/>
      <c r="BF102" s="986"/>
      <c r="BG102" s="551" t="str">
        <f t="shared" si="82"/>
        <v/>
      </c>
      <c r="BH102" s="610"/>
      <c r="BJ102" s="392" t="e">
        <f t="shared" si="66"/>
        <v>#VALUE!</v>
      </c>
      <c r="BN102" s="392" t="e">
        <f t="shared" si="67"/>
        <v>#VALUE!</v>
      </c>
      <c r="BR102" s="392" t="e">
        <f t="shared" si="68"/>
        <v>#VALUE!</v>
      </c>
      <c r="BV102" s="392" t="e">
        <f t="shared" si="69"/>
        <v>#VALUE!</v>
      </c>
      <c r="BZ102" s="392" t="e">
        <f t="shared" si="70"/>
        <v>#VALUE!</v>
      </c>
      <c r="CD102" s="392" t="e">
        <f t="shared" si="71"/>
        <v>#VALUE!</v>
      </c>
      <c r="CH102" s="392" t="e">
        <f t="shared" si="72"/>
        <v>#VALUE!</v>
      </c>
      <c r="CL102" s="392" t="e">
        <f t="shared" si="73"/>
        <v>#VALUE!</v>
      </c>
      <c r="CP102" s="392" t="e">
        <f t="shared" si="74"/>
        <v>#VALUE!</v>
      </c>
      <c r="CT102" s="392" t="e">
        <f t="shared" si="75"/>
        <v>#VALUE!</v>
      </c>
      <c r="CX102" s="392" t="e">
        <f t="shared" si="76"/>
        <v>#VALUE!</v>
      </c>
      <c r="DB102" s="392" t="e">
        <f t="shared" si="77"/>
        <v>#VALUE!</v>
      </c>
    </row>
    <row r="103" spans="1:106">
      <c r="A103" s="362" t="str">
        <f>'Résultats 1_Stress'!A113</f>
        <v/>
      </c>
      <c r="B103" s="607" t="str">
        <f>'Résultats 1_Stress'!B113</f>
        <v/>
      </c>
      <c r="C103" s="643"/>
      <c r="D103" s="798" t="str">
        <f t="shared" si="78"/>
        <v/>
      </c>
      <c r="E103" s="405" t="str">
        <f>'Résultats 1_Stress'!E113</f>
        <v/>
      </c>
      <c r="F103" s="799" t="str">
        <f t="shared" si="54"/>
        <v/>
      </c>
      <c r="G103" s="394" t="str">
        <f t="shared" si="79"/>
        <v/>
      </c>
      <c r="H103" s="428" t="str">
        <f>IF(B103="","",'Saisie Part'!G99)</f>
        <v/>
      </c>
      <c r="I103" s="394" t="str">
        <f t="shared" si="80"/>
        <v/>
      </c>
      <c r="J103" s="413" t="str">
        <f>IF(B103="","",'Résultats 1_Stress'!AN113)</f>
        <v/>
      </c>
      <c r="K103" s="394" t="str">
        <f t="shared" si="81"/>
        <v/>
      </c>
      <c r="L103" s="1031" t="str">
        <f>IF(OR($B103="",L$5=""),"",'Calcul '!I285)</f>
        <v/>
      </c>
      <c r="M103" s="1032"/>
      <c r="N103" s="1033"/>
      <c r="O103" s="394" t="str">
        <f t="shared" si="55"/>
        <v/>
      </c>
      <c r="P103" s="1028" t="str">
        <f>IF(OR($B103="",P$5=""),"",'Calcul '!J285)</f>
        <v/>
      </c>
      <c r="Q103" s="1029"/>
      <c r="R103" s="1030"/>
      <c r="S103" s="394" t="str">
        <f t="shared" si="56"/>
        <v/>
      </c>
      <c r="T103" s="984" t="str">
        <f>IF(OR($B103="",T$5=""),"",'Calcul '!K285)</f>
        <v/>
      </c>
      <c r="U103" s="985"/>
      <c r="V103" s="986"/>
      <c r="W103" s="394" t="str">
        <f t="shared" si="57"/>
        <v/>
      </c>
      <c r="X103" s="1022" t="str">
        <f>IF(OR($B103="",X$5=""),"",'Calcul '!L285)</f>
        <v/>
      </c>
      <c r="Y103" s="1023"/>
      <c r="Z103" s="1024"/>
      <c r="AA103" s="394" t="str">
        <f t="shared" si="58"/>
        <v/>
      </c>
      <c r="AB103" s="1019" t="str">
        <f>IF(OR($B103="",AB$5=""),"",'Calcul '!M285)</f>
        <v/>
      </c>
      <c r="AC103" s="1020"/>
      <c r="AD103" s="1021"/>
      <c r="AE103" s="394" t="str">
        <f t="shared" si="59"/>
        <v/>
      </c>
      <c r="AF103" s="1013" t="str">
        <f>IF(OR($B103="",AF$5=""),"",'Calcul '!N285)</f>
        <v/>
      </c>
      <c r="AG103" s="1014"/>
      <c r="AH103" s="1015"/>
      <c r="AI103" s="394" t="str">
        <f t="shared" si="60"/>
        <v/>
      </c>
      <c r="AJ103" s="1016" t="str">
        <f>IF(OR($B103="",AJ$5=""),"",'Calcul '!O285)</f>
        <v/>
      </c>
      <c r="AK103" s="1017"/>
      <c r="AL103" s="1018"/>
      <c r="AM103" s="394" t="str">
        <f t="shared" si="61"/>
        <v/>
      </c>
      <c r="AN103" s="1003" t="str">
        <f>IF(OR($B103="",AN$5=""),"",'Calcul '!P285)</f>
        <v/>
      </c>
      <c r="AO103" s="1004"/>
      <c r="AP103" s="1005"/>
      <c r="AQ103" s="394" t="str">
        <f t="shared" si="62"/>
        <v/>
      </c>
      <c r="AR103" s="981" t="str">
        <f>IF(OR($B103="",AR$5=""),"",'Calcul '!Q285)</f>
        <v/>
      </c>
      <c r="AS103" s="982"/>
      <c r="AT103" s="983"/>
      <c r="AU103" s="394" t="str">
        <f t="shared" si="63"/>
        <v/>
      </c>
      <c r="AV103" s="995" t="str">
        <f>IF(OR($B103="",AV$5=""),"",'Calcul '!R285)</f>
        <v/>
      </c>
      <c r="AW103" s="996"/>
      <c r="AX103" s="997"/>
      <c r="AY103" s="394" t="str">
        <f t="shared" si="64"/>
        <v/>
      </c>
      <c r="AZ103" s="978" t="str">
        <f>IF(OR($B103="",AZ$5=""),"",'Calcul '!S285)</f>
        <v/>
      </c>
      <c r="BA103" s="979"/>
      <c r="BB103" s="980"/>
      <c r="BC103" s="394" t="str">
        <f t="shared" si="65"/>
        <v/>
      </c>
      <c r="BD103" s="984" t="str">
        <f>IF(OR($B103="",BD$5=""),"",'Calcul '!T285)</f>
        <v/>
      </c>
      <c r="BE103" s="985"/>
      <c r="BF103" s="986"/>
      <c r="BG103" s="551" t="str">
        <f t="shared" si="82"/>
        <v/>
      </c>
      <c r="BH103" s="610"/>
      <c r="BJ103" s="392" t="e">
        <f t="shared" si="66"/>
        <v>#VALUE!</v>
      </c>
      <c r="BN103" s="392" t="e">
        <f t="shared" si="67"/>
        <v>#VALUE!</v>
      </c>
      <c r="BR103" s="392" t="e">
        <f t="shared" si="68"/>
        <v>#VALUE!</v>
      </c>
      <c r="BV103" s="392" t="e">
        <f t="shared" si="69"/>
        <v>#VALUE!</v>
      </c>
      <c r="BZ103" s="392" t="e">
        <f t="shared" si="70"/>
        <v>#VALUE!</v>
      </c>
      <c r="CD103" s="392" t="e">
        <f t="shared" si="71"/>
        <v>#VALUE!</v>
      </c>
      <c r="CH103" s="392" t="e">
        <f t="shared" si="72"/>
        <v>#VALUE!</v>
      </c>
      <c r="CL103" s="392" t="e">
        <f t="shared" si="73"/>
        <v>#VALUE!</v>
      </c>
      <c r="CP103" s="392" t="e">
        <f t="shared" si="74"/>
        <v>#VALUE!</v>
      </c>
      <c r="CT103" s="392" t="e">
        <f t="shared" si="75"/>
        <v>#VALUE!</v>
      </c>
      <c r="CX103" s="392" t="e">
        <f t="shared" si="76"/>
        <v>#VALUE!</v>
      </c>
      <c r="DB103" s="392" t="e">
        <f t="shared" si="77"/>
        <v>#VALUE!</v>
      </c>
    </row>
    <row r="104" spans="1:106">
      <c r="A104" s="362" t="str">
        <f>'Résultats 1_Stress'!A114</f>
        <v/>
      </c>
      <c r="B104" s="607" t="str">
        <f>'Résultats 1_Stress'!B114</f>
        <v/>
      </c>
      <c r="C104" s="643"/>
      <c r="D104" s="798" t="str">
        <f t="shared" si="78"/>
        <v/>
      </c>
      <c r="E104" s="405" t="str">
        <f>'Résultats 1_Stress'!E114</f>
        <v/>
      </c>
      <c r="F104" s="799" t="str">
        <f t="shared" si="54"/>
        <v/>
      </c>
      <c r="G104" s="394" t="str">
        <f t="shared" si="79"/>
        <v/>
      </c>
      <c r="H104" s="428" t="str">
        <f>IF(B104="","",'Saisie Part'!G100)</f>
        <v/>
      </c>
      <c r="I104" s="394" t="str">
        <f t="shared" si="80"/>
        <v/>
      </c>
      <c r="J104" s="413" t="str">
        <f>IF(B104="","",'Résultats 1_Stress'!AN114)</f>
        <v/>
      </c>
      <c r="K104" s="394" t="str">
        <f t="shared" si="81"/>
        <v/>
      </c>
      <c r="L104" s="1031" t="str">
        <f>IF(OR($B104="",L$5=""),"",'Calcul '!I286)</f>
        <v/>
      </c>
      <c r="M104" s="1032"/>
      <c r="N104" s="1033"/>
      <c r="O104" s="394" t="str">
        <f t="shared" si="55"/>
        <v/>
      </c>
      <c r="P104" s="1028" t="str">
        <f>IF(OR($B104="",P$5=""),"",'Calcul '!J286)</f>
        <v/>
      </c>
      <c r="Q104" s="1029"/>
      <c r="R104" s="1030"/>
      <c r="S104" s="394" t="str">
        <f t="shared" si="56"/>
        <v/>
      </c>
      <c r="T104" s="984" t="str">
        <f>IF(OR($B104="",T$5=""),"",'Calcul '!K286)</f>
        <v/>
      </c>
      <c r="U104" s="985"/>
      <c r="V104" s="986"/>
      <c r="W104" s="394" t="str">
        <f t="shared" si="57"/>
        <v/>
      </c>
      <c r="X104" s="1022" t="str">
        <f>IF(OR($B104="",X$5=""),"",'Calcul '!L286)</f>
        <v/>
      </c>
      <c r="Y104" s="1023"/>
      <c r="Z104" s="1024"/>
      <c r="AA104" s="394" t="str">
        <f t="shared" si="58"/>
        <v/>
      </c>
      <c r="AB104" s="1019" t="str">
        <f>IF(OR($B104="",AB$5=""),"",'Calcul '!M286)</f>
        <v/>
      </c>
      <c r="AC104" s="1020"/>
      <c r="AD104" s="1021"/>
      <c r="AE104" s="394" t="str">
        <f t="shared" si="59"/>
        <v/>
      </c>
      <c r="AF104" s="1013" t="str">
        <f>IF(OR($B104="",AF$5=""),"",'Calcul '!N286)</f>
        <v/>
      </c>
      <c r="AG104" s="1014"/>
      <c r="AH104" s="1015"/>
      <c r="AI104" s="394" t="str">
        <f t="shared" si="60"/>
        <v/>
      </c>
      <c r="AJ104" s="1016" t="str">
        <f>IF(OR($B104="",AJ$5=""),"",'Calcul '!O286)</f>
        <v/>
      </c>
      <c r="AK104" s="1017"/>
      <c r="AL104" s="1018"/>
      <c r="AM104" s="394" t="str">
        <f t="shared" si="61"/>
        <v/>
      </c>
      <c r="AN104" s="1003" t="str">
        <f>IF(OR($B104="",AN$5=""),"",'Calcul '!P286)</f>
        <v/>
      </c>
      <c r="AO104" s="1004"/>
      <c r="AP104" s="1005"/>
      <c r="AQ104" s="394" t="str">
        <f t="shared" si="62"/>
        <v/>
      </c>
      <c r="AR104" s="981" t="str">
        <f>IF(OR($B104="",AR$5=""),"",'Calcul '!Q286)</f>
        <v/>
      </c>
      <c r="AS104" s="982"/>
      <c r="AT104" s="983"/>
      <c r="AU104" s="394" t="str">
        <f t="shared" si="63"/>
        <v/>
      </c>
      <c r="AV104" s="995" t="str">
        <f>IF(OR($B104="",AV$5=""),"",'Calcul '!R286)</f>
        <v/>
      </c>
      <c r="AW104" s="996"/>
      <c r="AX104" s="997"/>
      <c r="AY104" s="394" t="str">
        <f t="shared" si="64"/>
        <v/>
      </c>
      <c r="AZ104" s="978" t="str">
        <f>IF(OR($B104="",AZ$5=""),"",'Calcul '!S286)</f>
        <v/>
      </c>
      <c r="BA104" s="979"/>
      <c r="BB104" s="980"/>
      <c r="BC104" s="394" t="str">
        <f t="shared" si="65"/>
        <v/>
      </c>
      <c r="BD104" s="984" t="str">
        <f>IF(OR($B104="",BD$5=""),"",'Calcul '!T286)</f>
        <v/>
      </c>
      <c r="BE104" s="985"/>
      <c r="BF104" s="986"/>
      <c r="BG104" s="551" t="str">
        <f t="shared" si="82"/>
        <v/>
      </c>
      <c r="BH104" s="610"/>
      <c r="BJ104" s="392" t="e">
        <f t="shared" si="66"/>
        <v>#VALUE!</v>
      </c>
      <c r="BN104" s="392" t="e">
        <f t="shared" si="67"/>
        <v>#VALUE!</v>
      </c>
      <c r="BR104" s="392" t="e">
        <f t="shared" si="68"/>
        <v>#VALUE!</v>
      </c>
      <c r="BV104" s="392" t="e">
        <f t="shared" si="69"/>
        <v>#VALUE!</v>
      </c>
      <c r="BZ104" s="392" t="e">
        <f t="shared" si="70"/>
        <v>#VALUE!</v>
      </c>
      <c r="CD104" s="392" t="e">
        <f t="shared" si="71"/>
        <v>#VALUE!</v>
      </c>
      <c r="CH104" s="392" t="e">
        <f t="shared" si="72"/>
        <v>#VALUE!</v>
      </c>
      <c r="CL104" s="392" t="e">
        <f t="shared" si="73"/>
        <v>#VALUE!</v>
      </c>
      <c r="CP104" s="392" t="e">
        <f t="shared" si="74"/>
        <v>#VALUE!</v>
      </c>
      <c r="CT104" s="392" t="e">
        <f t="shared" si="75"/>
        <v>#VALUE!</v>
      </c>
      <c r="CX104" s="392" t="e">
        <f t="shared" si="76"/>
        <v>#VALUE!</v>
      </c>
      <c r="DB104" s="392" t="e">
        <f t="shared" si="77"/>
        <v>#VALUE!</v>
      </c>
    </row>
    <row r="105" spans="1:106">
      <c r="A105" s="362" t="str">
        <f>'Résultats 1_Stress'!A115</f>
        <v/>
      </c>
      <c r="B105" s="607" t="str">
        <f>'Résultats 1_Stress'!B115</f>
        <v/>
      </c>
      <c r="C105" s="643"/>
      <c r="D105" s="798" t="str">
        <f t="shared" si="78"/>
        <v/>
      </c>
      <c r="E105" s="405" t="str">
        <f>'Résultats 1_Stress'!E115</f>
        <v/>
      </c>
      <c r="F105" s="799" t="str">
        <f t="shared" si="54"/>
        <v/>
      </c>
      <c r="G105" s="394" t="str">
        <f t="shared" si="79"/>
        <v/>
      </c>
      <c r="H105" s="428" t="str">
        <f>IF(B105="","",'Saisie Part'!G101)</f>
        <v/>
      </c>
      <c r="I105" s="394" t="str">
        <f t="shared" si="80"/>
        <v/>
      </c>
      <c r="J105" s="413" t="str">
        <f>IF(B105="","",'Résultats 1_Stress'!AN115)</f>
        <v/>
      </c>
      <c r="K105" s="394" t="str">
        <f t="shared" si="81"/>
        <v/>
      </c>
      <c r="L105" s="1031" t="str">
        <f>IF(OR($B105="",L$5=""),"",'Calcul '!I287)</f>
        <v/>
      </c>
      <c r="M105" s="1032"/>
      <c r="N105" s="1033"/>
      <c r="O105" s="394" t="str">
        <f t="shared" si="55"/>
        <v/>
      </c>
      <c r="P105" s="1028" t="str">
        <f>IF(OR($B105="",P$5=""),"",'Calcul '!J287)</f>
        <v/>
      </c>
      <c r="Q105" s="1029"/>
      <c r="R105" s="1030"/>
      <c r="S105" s="394" t="str">
        <f t="shared" si="56"/>
        <v/>
      </c>
      <c r="T105" s="984" t="str">
        <f>IF(OR($B105="",T$5=""),"",'Calcul '!K287)</f>
        <v/>
      </c>
      <c r="U105" s="985"/>
      <c r="V105" s="986"/>
      <c r="W105" s="394" t="str">
        <f t="shared" si="57"/>
        <v/>
      </c>
      <c r="X105" s="1022" t="str">
        <f>IF(OR($B105="",X$5=""),"",'Calcul '!L287)</f>
        <v/>
      </c>
      <c r="Y105" s="1023"/>
      <c r="Z105" s="1024"/>
      <c r="AA105" s="394" t="str">
        <f t="shared" si="58"/>
        <v/>
      </c>
      <c r="AB105" s="1019" t="str">
        <f>IF(OR($B105="",AB$5=""),"",'Calcul '!M287)</f>
        <v/>
      </c>
      <c r="AC105" s="1020"/>
      <c r="AD105" s="1021"/>
      <c r="AE105" s="394" t="str">
        <f t="shared" si="59"/>
        <v/>
      </c>
      <c r="AF105" s="1013" t="str">
        <f>IF(OR($B105="",AF$5=""),"",'Calcul '!N287)</f>
        <v/>
      </c>
      <c r="AG105" s="1014"/>
      <c r="AH105" s="1015"/>
      <c r="AI105" s="394" t="str">
        <f t="shared" si="60"/>
        <v/>
      </c>
      <c r="AJ105" s="1016" t="str">
        <f>IF(OR($B105="",AJ$5=""),"",'Calcul '!O287)</f>
        <v/>
      </c>
      <c r="AK105" s="1017"/>
      <c r="AL105" s="1018"/>
      <c r="AM105" s="394" t="str">
        <f t="shared" si="61"/>
        <v/>
      </c>
      <c r="AN105" s="1003" t="str">
        <f>IF(OR($B105="",AN$5=""),"",'Calcul '!P287)</f>
        <v/>
      </c>
      <c r="AO105" s="1004"/>
      <c r="AP105" s="1005"/>
      <c r="AQ105" s="394" t="str">
        <f t="shared" si="62"/>
        <v/>
      </c>
      <c r="AR105" s="981" t="str">
        <f>IF(OR($B105="",AR$5=""),"",'Calcul '!Q287)</f>
        <v/>
      </c>
      <c r="AS105" s="982"/>
      <c r="AT105" s="983"/>
      <c r="AU105" s="394" t="str">
        <f t="shared" si="63"/>
        <v/>
      </c>
      <c r="AV105" s="995" t="str">
        <f>IF(OR($B105="",AV$5=""),"",'Calcul '!R287)</f>
        <v/>
      </c>
      <c r="AW105" s="996"/>
      <c r="AX105" s="997"/>
      <c r="AY105" s="394" t="str">
        <f t="shared" si="64"/>
        <v/>
      </c>
      <c r="AZ105" s="978" t="str">
        <f>IF(OR($B105="",AZ$5=""),"",'Calcul '!S287)</f>
        <v/>
      </c>
      <c r="BA105" s="979"/>
      <c r="BB105" s="980"/>
      <c r="BC105" s="394" t="str">
        <f t="shared" si="65"/>
        <v/>
      </c>
      <c r="BD105" s="984" t="str">
        <f>IF(OR($B105="",BD$5=""),"",'Calcul '!T287)</f>
        <v/>
      </c>
      <c r="BE105" s="985"/>
      <c r="BF105" s="986"/>
      <c r="BG105" s="551" t="str">
        <f t="shared" si="82"/>
        <v/>
      </c>
      <c r="BH105" s="610"/>
      <c r="BJ105" s="392" t="e">
        <f t="shared" si="66"/>
        <v>#VALUE!</v>
      </c>
      <c r="BN105" s="392" t="e">
        <f t="shared" si="67"/>
        <v>#VALUE!</v>
      </c>
      <c r="BR105" s="392" t="e">
        <f t="shared" si="68"/>
        <v>#VALUE!</v>
      </c>
      <c r="BV105" s="392" t="e">
        <f t="shared" si="69"/>
        <v>#VALUE!</v>
      </c>
      <c r="BZ105" s="392" t="e">
        <f t="shared" si="70"/>
        <v>#VALUE!</v>
      </c>
      <c r="CD105" s="392" t="e">
        <f t="shared" si="71"/>
        <v>#VALUE!</v>
      </c>
      <c r="CH105" s="392" t="e">
        <f t="shared" si="72"/>
        <v>#VALUE!</v>
      </c>
      <c r="CL105" s="392" t="e">
        <f t="shared" si="73"/>
        <v>#VALUE!</v>
      </c>
      <c r="CP105" s="392" t="e">
        <f t="shared" si="74"/>
        <v>#VALUE!</v>
      </c>
      <c r="CT105" s="392" t="e">
        <f t="shared" si="75"/>
        <v>#VALUE!</v>
      </c>
      <c r="CX105" s="392" t="e">
        <f t="shared" si="76"/>
        <v>#VALUE!</v>
      </c>
      <c r="DB105" s="392" t="e">
        <f t="shared" si="77"/>
        <v>#VALUE!</v>
      </c>
    </row>
    <row r="106" spans="1:106">
      <c r="A106" s="362" t="str">
        <f>'Résultats 1_Stress'!A116</f>
        <v/>
      </c>
      <c r="B106" s="607" t="str">
        <f>'Résultats 1_Stress'!B116</f>
        <v/>
      </c>
      <c r="C106" s="643"/>
      <c r="D106" s="798" t="str">
        <f t="shared" si="78"/>
        <v/>
      </c>
      <c r="E106" s="405" t="str">
        <f>'Résultats 1_Stress'!E116</f>
        <v/>
      </c>
      <c r="F106" s="799" t="str">
        <f t="shared" si="54"/>
        <v/>
      </c>
      <c r="G106" s="394" t="str">
        <f t="shared" si="79"/>
        <v/>
      </c>
      <c r="H106" s="428" t="str">
        <f>IF(B106="","",'Saisie Part'!G102)</f>
        <v/>
      </c>
      <c r="I106" s="394" t="str">
        <f t="shared" si="80"/>
        <v/>
      </c>
      <c r="J106" s="413" t="str">
        <f>IF(B106="","",'Résultats 1_Stress'!AN116)</f>
        <v/>
      </c>
      <c r="K106" s="394" t="str">
        <f t="shared" si="81"/>
        <v/>
      </c>
      <c r="L106" s="1031" t="str">
        <f>IF(OR($B106="",L$5=""),"",'Calcul '!I288)</f>
        <v/>
      </c>
      <c r="M106" s="1032"/>
      <c r="N106" s="1033"/>
      <c r="O106" s="394" t="str">
        <f t="shared" si="55"/>
        <v/>
      </c>
      <c r="P106" s="1028" t="str">
        <f>IF(OR($B106="",P$5=""),"",'Calcul '!J288)</f>
        <v/>
      </c>
      <c r="Q106" s="1029"/>
      <c r="R106" s="1030"/>
      <c r="S106" s="394" t="str">
        <f t="shared" si="56"/>
        <v/>
      </c>
      <c r="T106" s="984" t="str">
        <f>IF(OR($B106="",T$5=""),"",'Calcul '!K288)</f>
        <v/>
      </c>
      <c r="U106" s="985"/>
      <c r="V106" s="986"/>
      <c r="W106" s="394" t="str">
        <f t="shared" si="57"/>
        <v/>
      </c>
      <c r="X106" s="1022" t="str">
        <f>IF(OR($B106="",X$5=""),"",'Calcul '!L288)</f>
        <v/>
      </c>
      <c r="Y106" s="1023"/>
      <c r="Z106" s="1024"/>
      <c r="AA106" s="394" t="str">
        <f t="shared" si="58"/>
        <v/>
      </c>
      <c r="AB106" s="1019" t="str">
        <f>IF(OR($B106="",AB$5=""),"",'Calcul '!M288)</f>
        <v/>
      </c>
      <c r="AC106" s="1020"/>
      <c r="AD106" s="1021"/>
      <c r="AE106" s="394" t="str">
        <f t="shared" si="59"/>
        <v/>
      </c>
      <c r="AF106" s="1013" t="str">
        <f>IF(OR($B106="",AF$5=""),"",'Calcul '!N288)</f>
        <v/>
      </c>
      <c r="AG106" s="1014"/>
      <c r="AH106" s="1015"/>
      <c r="AI106" s="394" t="str">
        <f t="shared" si="60"/>
        <v/>
      </c>
      <c r="AJ106" s="1016" t="str">
        <f>IF(OR($B106="",AJ$5=""),"",'Calcul '!O288)</f>
        <v/>
      </c>
      <c r="AK106" s="1017"/>
      <c r="AL106" s="1018"/>
      <c r="AM106" s="394" t="str">
        <f t="shared" si="61"/>
        <v/>
      </c>
      <c r="AN106" s="1003" t="str">
        <f>IF(OR($B106="",AN$5=""),"",'Calcul '!P288)</f>
        <v/>
      </c>
      <c r="AO106" s="1004"/>
      <c r="AP106" s="1005"/>
      <c r="AQ106" s="394" t="str">
        <f t="shared" si="62"/>
        <v/>
      </c>
      <c r="AR106" s="981" t="str">
        <f>IF(OR($B106="",AR$5=""),"",'Calcul '!Q288)</f>
        <v/>
      </c>
      <c r="AS106" s="982"/>
      <c r="AT106" s="983"/>
      <c r="AU106" s="394" t="str">
        <f t="shared" si="63"/>
        <v/>
      </c>
      <c r="AV106" s="995" t="str">
        <f>IF(OR($B106="",AV$5=""),"",'Calcul '!R288)</f>
        <v/>
      </c>
      <c r="AW106" s="996"/>
      <c r="AX106" s="997"/>
      <c r="AY106" s="394" t="str">
        <f t="shared" si="64"/>
        <v/>
      </c>
      <c r="AZ106" s="978" t="str">
        <f>IF(OR($B106="",AZ$5=""),"",'Calcul '!S288)</f>
        <v/>
      </c>
      <c r="BA106" s="979"/>
      <c r="BB106" s="980"/>
      <c r="BC106" s="394" t="str">
        <f t="shared" si="65"/>
        <v/>
      </c>
      <c r="BD106" s="984" t="str">
        <f>IF(OR($B106="",BD$5=""),"",'Calcul '!T288)</f>
        <v/>
      </c>
      <c r="BE106" s="985"/>
      <c r="BF106" s="986"/>
      <c r="BG106" s="551" t="str">
        <f t="shared" si="82"/>
        <v/>
      </c>
      <c r="BH106" s="610"/>
      <c r="BJ106" s="392" t="e">
        <f t="shared" si="66"/>
        <v>#VALUE!</v>
      </c>
      <c r="BN106" s="392" t="e">
        <f t="shared" si="67"/>
        <v>#VALUE!</v>
      </c>
      <c r="BR106" s="392" t="e">
        <f t="shared" si="68"/>
        <v>#VALUE!</v>
      </c>
      <c r="BV106" s="392" t="e">
        <f t="shared" si="69"/>
        <v>#VALUE!</v>
      </c>
      <c r="BZ106" s="392" t="e">
        <f t="shared" si="70"/>
        <v>#VALUE!</v>
      </c>
      <c r="CD106" s="392" t="e">
        <f t="shared" si="71"/>
        <v>#VALUE!</v>
      </c>
      <c r="CH106" s="392" t="e">
        <f t="shared" si="72"/>
        <v>#VALUE!</v>
      </c>
      <c r="CL106" s="392" t="e">
        <f t="shared" si="73"/>
        <v>#VALUE!</v>
      </c>
      <c r="CP106" s="392" t="e">
        <f t="shared" si="74"/>
        <v>#VALUE!</v>
      </c>
      <c r="CT106" s="392" t="e">
        <f t="shared" si="75"/>
        <v>#VALUE!</v>
      </c>
      <c r="CX106" s="392" t="e">
        <f t="shared" si="76"/>
        <v>#VALUE!</v>
      </c>
      <c r="DB106" s="392" t="e">
        <f t="shared" si="77"/>
        <v>#VALUE!</v>
      </c>
    </row>
    <row r="107" spans="1:106">
      <c r="A107" s="362" t="str">
        <f>'Résultats 1_Stress'!A117</f>
        <v/>
      </c>
      <c r="B107" s="607" t="str">
        <f>'Résultats 1_Stress'!B117</f>
        <v/>
      </c>
      <c r="C107" s="643"/>
      <c r="D107" s="798" t="str">
        <f t="shared" si="78"/>
        <v/>
      </c>
      <c r="E107" s="405" t="str">
        <f>'Résultats 1_Stress'!E117</f>
        <v/>
      </c>
      <c r="F107" s="799" t="str">
        <f t="shared" si="54"/>
        <v/>
      </c>
      <c r="G107" s="394" t="str">
        <f t="shared" si="79"/>
        <v/>
      </c>
      <c r="H107" s="428" t="str">
        <f>IF(B107="","",'Saisie Part'!G103)</f>
        <v/>
      </c>
      <c r="I107" s="394" t="str">
        <f t="shared" si="80"/>
        <v/>
      </c>
      <c r="J107" s="413" t="str">
        <f>IF(B107="","",'Résultats 1_Stress'!AN117)</f>
        <v/>
      </c>
      <c r="K107" s="394" t="str">
        <f t="shared" si="81"/>
        <v/>
      </c>
      <c r="L107" s="1031" t="str">
        <f>IF(OR($B107="",L$5=""),"",'Calcul '!I289)</f>
        <v/>
      </c>
      <c r="M107" s="1032"/>
      <c r="N107" s="1033"/>
      <c r="O107" s="394" t="str">
        <f t="shared" si="55"/>
        <v/>
      </c>
      <c r="P107" s="1028" t="str">
        <f>IF(OR($B107="",P$5=""),"",'Calcul '!J289)</f>
        <v/>
      </c>
      <c r="Q107" s="1029"/>
      <c r="R107" s="1030"/>
      <c r="S107" s="394" t="str">
        <f t="shared" si="56"/>
        <v/>
      </c>
      <c r="T107" s="984" t="str">
        <f>IF(OR($B107="",T$5=""),"",'Calcul '!K289)</f>
        <v/>
      </c>
      <c r="U107" s="985"/>
      <c r="V107" s="986"/>
      <c r="W107" s="394" t="str">
        <f t="shared" si="57"/>
        <v/>
      </c>
      <c r="X107" s="1022" t="str">
        <f>IF(OR($B107="",X$5=""),"",'Calcul '!L289)</f>
        <v/>
      </c>
      <c r="Y107" s="1023"/>
      <c r="Z107" s="1024"/>
      <c r="AA107" s="394" t="str">
        <f t="shared" si="58"/>
        <v/>
      </c>
      <c r="AB107" s="1019" t="str">
        <f>IF(OR($B107="",AB$5=""),"",'Calcul '!M289)</f>
        <v/>
      </c>
      <c r="AC107" s="1020"/>
      <c r="AD107" s="1021"/>
      <c r="AE107" s="394" t="str">
        <f t="shared" si="59"/>
        <v/>
      </c>
      <c r="AF107" s="1013" t="str">
        <f>IF(OR($B107="",AF$5=""),"",'Calcul '!N289)</f>
        <v/>
      </c>
      <c r="AG107" s="1014"/>
      <c r="AH107" s="1015"/>
      <c r="AI107" s="394" t="str">
        <f t="shared" si="60"/>
        <v/>
      </c>
      <c r="AJ107" s="1016" t="str">
        <f>IF(OR($B107="",AJ$5=""),"",'Calcul '!O289)</f>
        <v/>
      </c>
      <c r="AK107" s="1017"/>
      <c r="AL107" s="1018"/>
      <c r="AM107" s="394" t="str">
        <f t="shared" si="61"/>
        <v/>
      </c>
      <c r="AN107" s="1003" t="str">
        <f>IF(OR($B107="",AN$5=""),"",'Calcul '!P289)</f>
        <v/>
      </c>
      <c r="AO107" s="1004"/>
      <c r="AP107" s="1005"/>
      <c r="AQ107" s="394" t="str">
        <f t="shared" si="62"/>
        <v/>
      </c>
      <c r="AR107" s="981" t="str">
        <f>IF(OR($B107="",AR$5=""),"",'Calcul '!Q289)</f>
        <v/>
      </c>
      <c r="AS107" s="982"/>
      <c r="AT107" s="983"/>
      <c r="AU107" s="394" t="str">
        <f t="shared" si="63"/>
        <v/>
      </c>
      <c r="AV107" s="995" t="str">
        <f>IF(OR($B107="",AV$5=""),"",'Calcul '!R289)</f>
        <v/>
      </c>
      <c r="AW107" s="996"/>
      <c r="AX107" s="997"/>
      <c r="AY107" s="394" t="str">
        <f t="shared" si="64"/>
        <v/>
      </c>
      <c r="AZ107" s="978" t="str">
        <f>IF(OR($B107="",AZ$5=""),"",'Calcul '!S289)</f>
        <v/>
      </c>
      <c r="BA107" s="979"/>
      <c r="BB107" s="980"/>
      <c r="BC107" s="394" t="str">
        <f t="shared" si="65"/>
        <v/>
      </c>
      <c r="BD107" s="984" t="str">
        <f>IF(OR($B107="",BD$5=""),"",'Calcul '!T289)</f>
        <v/>
      </c>
      <c r="BE107" s="985"/>
      <c r="BF107" s="986"/>
      <c r="BG107" s="551" t="str">
        <f t="shared" si="82"/>
        <v/>
      </c>
      <c r="BH107" s="610"/>
      <c r="BJ107" s="392" t="e">
        <f t="shared" si="66"/>
        <v>#VALUE!</v>
      </c>
      <c r="BN107" s="392" t="e">
        <f t="shared" si="67"/>
        <v>#VALUE!</v>
      </c>
      <c r="BR107" s="392" t="e">
        <f t="shared" si="68"/>
        <v>#VALUE!</v>
      </c>
      <c r="BV107" s="392" t="e">
        <f t="shared" si="69"/>
        <v>#VALUE!</v>
      </c>
      <c r="BZ107" s="392" t="e">
        <f t="shared" si="70"/>
        <v>#VALUE!</v>
      </c>
      <c r="CD107" s="392" t="e">
        <f t="shared" si="71"/>
        <v>#VALUE!</v>
      </c>
      <c r="CH107" s="392" t="e">
        <f t="shared" si="72"/>
        <v>#VALUE!</v>
      </c>
      <c r="CL107" s="392" t="e">
        <f t="shared" si="73"/>
        <v>#VALUE!</v>
      </c>
      <c r="CP107" s="392" t="e">
        <f t="shared" si="74"/>
        <v>#VALUE!</v>
      </c>
      <c r="CT107" s="392" t="e">
        <f t="shared" si="75"/>
        <v>#VALUE!</v>
      </c>
      <c r="CX107" s="392" t="e">
        <f t="shared" si="76"/>
        <v>#VALUE!</v>
      </c>
      <c r="DB107" s="392" t="e">
        <f t="shared" si="77"/>
        <v>#VALUE!</v>
      </c>
    </row>
    <row r="108" spans="1:106">
      <c r="A108" s="362" t="str">
        <f>'Résultats 1_Stress'!A118</f>
        <v/>
      </c>
      <c r="B108" s="607" t="str">
        <f>'Résultats 1_Stress'!B118</f>
        <v/>
      </c>
      <c r="C108" s="643"/>
      <c r="D108" s="798" t="str">
        <f t="shared" si="78"/>
        <v/>
      </c>
      <c r="E108" s="405" t="str">
        <f>'Résultats 1_Stress'!E118</f>
        <v/>
      </c>
      <c r="F108" s="799" t="str">
        <f t="shared" si="54"/>
        <v/>
      </c>
      <c r="G108" s="394" t="str">
        <f t="shared" si="79"/>
        <v/>
      </c>
      <c r="H108" s="428" t="str">
        <f>IF(B108="","",'Saisie Part'!G104)</f>
        <v/>
      </c>
      <c r="I108" s="394" t="str">
        <f t="shared" si="80"/>
        <v/>
      </c>
      <c r="J108" s="413" t="str">
        <f>IF(B108="","",'Résultats 1_Stress'!AN118)</f>
        <v/>
      </c>
      <c r="K108" s="394" t="str">
        <f t="shared" si="81"/>
        <v/>
      </c>
      <c r="L108" s="1031" t="str">
        <f>IF(OR($B108="",L$5=""),"",'Calcul '!I290)</f>
        <v/>
      </c>
      <c r="M108" s="1032"/>
      <c r="N108" s="1033"/>
      <c r="O108" s="394" t="str">
        <f t="shared" si="55"/>
        <v/>
      </c>
      <c r="P108" s="1028" t="str">
        <f>IF(OR($B108="",P$5=""),"",'Calcul '!J290)</f>
        <v/>
      </c>
      <c r="Q108" s="1029"/>
      <c r="R108" s="1030"/>
      <c r="S108" s="394" t="str">
        <f t="shared" si="56"/>
        <v/>
      </c>
      <c r="T108" s="984" t="str">
        <f>IF(OR($B108="",T$5=""),"",'Calcul '!K290)</f>
        <v/>
      </c>
      <c r="U108" s="985"/>
      <c r="V108" s="986"/>
      <c r="W108" s="394" t="str">
        <f t="shared" si="57"/>
        <v/>
      </c>
      <c r="X108" s="1022" t="str">
        <f>IF(OR($B108="",X$5=""),"",'Calcul '!L290)</f>
        <v/>
      </c>
      <c r="Y108" s="1023"/>
      <c r="Z108" s="1024"/>
      <c r="AA108" s="394" t="str">
        <f t="shared" si="58"/>
        <v/>
      </c>
      <c r="AB108" s="1019" t="str">
        <f>IF(OR($B108="",AB$5=""),"",'Calcul '!M290)</f>
        <v/>
      </c>
      <c r="AC108" s="1020"/>
      <c r="AD108" s="1021"/>
      <c r="AE108" s="394" t="str">
        <f t="shared" si="59"/>
        <v/>
      </c>
      <c r="AF108" s="1013" t="str">
        <f>IF(OR($B108="",AF$5=""),"",'Calcul '!N290)</f>
        <v/>
      </c>
      <c r="AG108" s="1014"/>
      <c r="AH108" s="1015"/>
      <c r="AI108" s="394" t="str">
        <f t="shared" si="60"/>
        <v/>
      </c>
      <c r="AJ108" s="1016" t="str">
        <f>IF(OR($B108="",AJ$5=""),"",'Calcul '!O290)</f>
        <v/>
      </c>
      <c r="AK108" s="1017"/>
      <c r="AL108" s="1018"/>
      <c r="AM108" s="394" t="str">
        <f t="shared" si="61"/>
        <v/>
      </c>
      <c r="AN108" s="1003" t="str">
        <f>IF(OR($B108="",AN$5=""),"",'Calcul '!P290)</f>
        <v/>
      </c>
      <c r="AO108" s="1004"/>
      <c r="AP108" s="1005"/>
      <c r="AQ108" s="394" t="str">
        <f t="shared" si="62"/>
        <v/>
      </c>
      <c r="AR108" s="981" t="str">
        <f>IF(OR($B108="",AR$5=""),"",'Calcul '!Q290)</f>
        <v/>
      </c>
      <c r="AS108" s="982"/>
      <c r="AT108" s="983"/>
      <c r="AU108" s="394" t="str">
        <f t="shared" si="63"/>
        <v/>
      </c>
      <c r="AV108" s="995" t="str">
        <f>IF(OR($B108="",AV$5=""),"",'Calcul '!R290)</f>
        <v/>
      </c>
      <c r="AW108" s="996"/>
      <c r="AX108" s="997"/>
      <c r="AY108" s="394" t="str">
        <f t="shared" si="64"/>
        <v/>
      </c>
      <c r="AZ108" s="978" t="str">
        <f>IF(OR($B108="",AZ$5=""),"",'Calcul '!S290)</f>
        <v/>
      </c>
      <c r="BA108" s="979"/>
      <c r="BB108" s="980"/>
      <c r="BC108" s="394" t="str">
        <f t="shared" si="65"/>
        <v/>
      </c>
      <c r="BD108" s="984" t="str">
        <f>IF(OR($B108="",BD$5=""),"",'Calcul '!T290)</f>
        <v/>
      </c>
      <c r="BE108" s="985"/>
      <c r="BF108" s="986"/>
      <c r="BG108" s="551" t="str">
        <f t="shared" si="82"/>
        <v/>
      </c>
      <c r="BH108" s="610"/>
      <c r="BJ108" s="392" t="e">
        <f t="shared" si="66"/>
        <v>#VALUE!</v>
      </c>
      <c r="BN108" s="392" t="e">
        <f t="shared" si="67"/>
        <v>#VALUE!</v>
      </c>
      <c r="BR108" s="392" t="e">
        <f t="shared" si="68"/>
        <v>#VALUE!</v>
      </c>
      <c r="BV108" s="392" t="e">
        <f t="shared" si="69"/>
        <v>#VALUE!</v>
      </c>
      <c r="BZ108" s="392" t="e">
        <f t="shared" si="70"/>
        <v>#VALUE!</v>
      </c>
      <c r="CD108" s="392" t="e">
        <f t="shared" si="71"/>
        <v>#VALUE!</v>
      </c>
      <c r="CH108" s="392" t="e">
        <f t="shared" si="72"/>
        <v>#VALUE!</v>
      </c>
      <c r="CL108" s="392" t="e">
        <f t="shared" si="73"/>
        <v>#VALUE!</v>
      </c>
      <c r="CP108" s="392" t="e">
        <f t="shared" si="74"/>
        <v>#VALUE!</v>
      </c>
      <c r="CT108" s="392" t="e">
        <f t="shared" si="75"/>
        <v>#VALUE!</v>
      </c>
      <c r="CX108" s="392" t="e">
        <f t="shared" si="76"/>
        <v>#VALUE!</v>
      </c>
      <c r="DB108" s="392" t="e">
        <f t="shared" si="77"/>
        <v>#VALUE!</v>
      </c>
    </row>
    <row r="109" spans="1:106">
      <c r="A109" s="362" t="str">
        <f>'Résultats 1_Stress'!A119</f>
        <v/>
      </c>
      <c r="B109" s="607" t="str">
        <f>'Résultats 1_Stress'!B119</f>
        <v/>
      </c>
      <c r="C109" s="643"/>
      <c r="D109" s="798" t="str">
        <f t="shared" si="78"/>
        <v/>
      </c>
      <c r="E109" s="405" t="str">
        <f>'Résultats 1_Stress'!E119</f>
        <v/>
      </c>
      <c r="F109" s="799" t="str">
        <f t="shared" si="54"/>
        <v/>
      </c>
      <c r="G109" s="394" t="str">
        <f t="shared" si="79"/>
        <v/>
      </c>
      <c r="H109" s="428" t="str">
        <f>IF(B109="","",'Saisie Part'!G105)</f>
        <v/>
      </c>
      <c r="I109" s="394" t="str">
        <f t="shared" si="80"/>
        <v/>
      </c>
      <c r="J109" s="413" t="str">
        <f>IF(B109="","",'Résultats 1_Stress'!AN119)</f>
        <v/>
      </c>
      <c r="K109" s="394" t="str">
        <f t="shared" si="81"/>
        <v/>
      </c>
      <c r="L109" s="1031" t="str">
        <f>IF(OR($B109="",L$5=""),"",'Calcul '!I291)</f>
        <v/>
      </c>
      <c r="M109" s="1032"/>
      <c r="N109" s="1033"/>
      <c r="O109" s="394" t="str">
        <f t="shared" si="55"/>
        <v/>
      </c>
      <c r="P109" s="1028" t="str">
        <f>IF(OR($B109="",P$5=""),"",'Calcul '!J291)</f>
        <v/>
      </c>
      <c r="Q109" s="1029"/>
      <c r="R109" s="1030"/>
      <c r="S109" s="394" t="str">
        <f t="shared" si="56"/>
        <v/>
      </c>
      <c r="T109" s="984" t="str">
        <f>IF(OR($B109="",T$5=""),"",'Calcul '!K291)</f>
        <v/>
      </c>
      <c r="U109" s="985"/>
      <c r="V109" s="986"/>
      <c r="W109" s="394" t="str">
        <f t="shared" si="57"/>
        <v/>
      </c>
      <c r="X109" s="1022" t="str">
        <f>IF(OR($B109="",X$5=""),"",'Calcul '!L291)</f>
        <v/>
      </c>
      <c r="Y109" s="1023"/>
      <c r="Z109" s="1024"/>
      <c r="AA109" s="394" t="str">
        <f t="shared" si="58"/>
        <v/>
      </c>
      <c r="AB109" s="1019" t="str">
        <f>IF(OR($B109="",AB$5=""),"",'Calcul '!M291)</f>
        <v/>
      </c>
      <c r="AC109" s="1020"/>
      <c r="AD109" s="1021"/>
      <c r="AE109" s="394" t="str">
        <f t="shared" si="59"/>
        <v/>
      </c>
      <c r="AF109" s="1013" t="str">
        <f>IF(OR($B109="",AF$5=""),"",'Calcul '!N291)</f>
        <v/>
      </c>
      <c r="AG109" s="1014"/>
      <c r="AH109" s="1015"/>
      <c r="AI109" s="394" t="str">
        <f t="shared" si="60"/>
        <v/>
      </c>
      <c r="AJ109" s="1016" t="str">
        <f>IF(OR($B109="",AJ$5=""),"",'Calcul '!O291)</f>
        <v/>
      </c>
      <c r="AK109" s="1017"/>
      <c r="AL109" s="1018"/>
      <c r="AM109" s="394" t="str">
        <f t="shared" si="61"/>
        <v/>
      </c>
      <c r="AN109" s="1003" t="str">
        <f>IF(OR($B109="",AN$5=""),"",'Calcul '!P291)</f>
        <v/>
      </c>
      <c r="AO109" s="1004"/>
      <c r="AP109" s="1005"/>
      <c r="AQ109" s="394" t="str">
        <f t="shared" si="62"/>
        <v/>
      </c>
      <c r="AR109" s="981" t="str">
        <f>IF(OR($B109="",AR$5=""),"",'Calcul '!Q291)</f>
        <v/>
      </c>
      <c r="AS109" s="982"/>
      <c r="AT109" s="983"/>
      <c r="AU109" s="394" t="str">
        <f t="shared" si="63"/>
        <v/>
      </c>
      <c r="AV109" s="995" t="str">
        <f>IF(OR($B109="",AV$5=""),"",'Calcul '!R291)</f>
        <v/>
      </c>
      <c r="AW109" s="996"/>
      <c r="AX109" s="997"/>
      <c r="AY109" s="394" t="str">
        <f t="shared" si="64"/>
        <v/>
      </c>
      <c r="AZ109" s="978" t="str">
        <f>IF(OR($B109="",AZ$5=""),"",'Calcul '!S291)</f>
        <v/>
      </c>
      <c r="BA109" s="979"/>
      <c r="BB109" s="980"/>
      <c r="BC109" s="394" t="str">
        <f t="shared" si="65"/>
        <v/>
      </c>
      <c r="BD109" s="984" t="str">
        <f>IF(OR($B109="",BD$5=""),"",'Calcul '!T291)</f>
        <v/>
      </c>
      <c r="BE109" s="985"/>
      <c r="BF109" s="986"/>
      <c r="BG109" s="551" t="str">
        <f t="shared" si="82"/>
        <v/>
      </c>
      <c r="BH109" s="610"/>
      <c r="BJ109" s="392" t="e">
        <f t="shared" si="66"/>
        <v>#VALUE!</v>
      </c>
      <c r="BN109" s="392" t="e">
        <f t="shared" si="67"/>
        <v>#VALUE!</v>
      </c>
      <c r="BR109" s="392" t="e">
        <f t="shared" si="68"/>
        <v>#VALUE!</v>
      </c>
      <c r="BV109" s="392" t="e">
        <f t="shared" si="69"/>
        <v>#VALUE!</v>
      </c>
      <c r="BZ109" s="392" t="e">
        <f t="shared" si="70"/>
        <v>#VALUE!</v>
      </c>
      <c r="CD109" s="392" t="e">
        <f t="shared" si="71"/>
        <v>#VALUE!</v>
      </c>
      <c r="CH109" s="392" t="e">
        <f t="shared" si="72"/>
        <v>#VALUE!</v>
      </c>
      <c r="CL109" s="392" t="e">
        <f t="shared" si="73"/>
        <v>#VALUE!</v>
      </c>
      <c r="CP109" s="392" t="e">
        <f t="shared" si="74"/>
        <v>#VALUE!</v>
      </c>
      <c r="CT109" s="392" t="e">
        <f t="shared" si="75"/>
        <v>#VALUE!</v>
      </c>
      <c r="CX109" s="392" t="e">
        <f t="shared" si="76"/>
        <v>#VALUE!</v>
      </c>
      <c r="DB109" s="392" t="e">
        <f t="shared" si="77"/>
        <v>#VALUE!</v>
      </c>
    </row>
    <row r="110" spans="1:106">
      <c r="A110" s="362" t="str">
        <f>'Résultats 1_Stress'!A120</f>
        <v/>
      </c>
      <c r="B110" s="607" t="str">
        <f>'Résultats 1_Stress'!B120</f>
        <v/>
      </c>
      <c r="C110" s="643"/>
      <c r="D110" s="798" t="str">
        <f t="shared" si="78"/>
        <v/>
      </c>
      <c r="E110" s="405" t="str">
        <f>'Résultats 1_Stress'!E120</f>
        <v/>
      </c>
      <c r="F110" s="799" t="str">
        <f t="shared" si="54"/>
        <v/>
      </c>
      <c r="G110" s="394" t="str">
        <f t="shared" si="79"/>
        <v/>
      </c>
      <c r="H110" s="428" t="str">
        <f>IF(B110="","",'Saisie Part'!G106)</f>
        <v/>
      </c>
      <c r="I110" s="394" t="str">
        <f t="shared" si="80"/>
        <v/>
      </c>
      <c r="J110" s="413" t="str">
        <f>IF(B110="","",'Résultats 1_Stress'!AN120)</f>
        <v/>
      </c>
      <c r="K110" s="394" t="str">
        <f t="shared" si="81"/>
        <v/>
      </c>
      <c r="L110" s="1031" t="str">
        <f>IF(OR($B110="",L$5=""),"",'Calcul '!I292)</f>
        <v/>
      </c>
      <c r="M110" s="1032"/>
      <c r="N110" s="1033"/>
      <c r="O110" s="394" t="str">
        <f t="shared" si="55"/>
        <v/>
      </c>
      <c r="P110" s="1028" t="str">
        <f>IF(OR($B110="",P$5=""),"",'Calcul '!J292)</f>
        <v/>
      </c>
      <c r="Q110" s="1029"/>
      <c r="R110" s="1030"/>
      <c r="S110" s="394" t="str">
        <f t="shared" si="56"/>
        <v/>
      </c>
      <c r="T110" s="984" t="str">
        <f>IF(OR($B110="",T$5=""),"",'Calcul '!K292)</f>
        <v/>
      </c>
      <c r="U110" s="985"/>
      <c r="V110" s="986"/>
      <c r="W110" s="394" t="str">
        <f t="shared" si="57"/>
        <v/>
      </c>
      <c r="X110" s="1022" t="str">
        <f>IF(OR($B110="",X$5=""),"",'Calcul '!L292)</f>
        <v/>
      </c>
      <c r="Y110" s="1023"/>
      <c r="Z110" s="1024"/>
      <c r="AA110" s="394" t="str">
        <f t="shared" si="58"/>
        <v/>
      </c>
      <c r="AB110" s="1019" t="str">
        <f>IF(OR($B110="",AB$5=""),"",'Calcul '!M292)</f>
        <v/>
      </c>
      <c r="AC110" s="1020"/>
      <c r="AD110" s="1021"/>
      <c r="AE110" s="394" t="str">
        <f t="shared" si="59"/>
        <v/>
      </c>
      <c r="AF110" s="1013" t="str">
        <f>IF(OR($B110="",AF$5=""),"",'Calcul '!N292)</f>
        <v/>
      </c>
      <c r="AG110" s="1014"/>
      <c r="AH110" s="1015"/>
      <c r="AI110" s="394" t="str">
        <f t="shared" si="60"/>
        <v/>
      </c>
      <c r="AJ110" s="1016" t="str">
        <f>IF(OR($B110="",AJ$5=""),"",'Calcul '!O292)</f>
        <v/>
      </c>
      <c r="AK110" s="1017"/>
      <c r="AL110" s="1018"/>
      <c r="AM110" s="394" t="str">
        <f t="shared" si="61"/>
        <v/>
      </c>
      <c r="AN110" s="1003" t="str">
        <f>IF(OR($B110="",AN$5=""),"",'Calcul '!P292)</f>
        <v/>
      </c>
      <c r="AO110" s="1004"/>
      <c r="AP110" s="1005"/>
      <c r="AQ110" s="394" t="str">
        <f t="shared" si="62"/>
        <v/>
      </c>
      <c r="AR110" s="981" t="str">
        <f>IF(OR($B110="",AR$5=""),"",'Calcul '!Q292)</f>
        <v/>
      </c>
      <c r="AS110" s="982"/>
      <c r="AT110" s="983"/>
      <c r="AU110" s="394" t="str">
        <f t="shared" si="63"/>
        <v/>
      </c>
      <c r="AV110" s="995" t="str">
        <f>IF(OR($B110="",AV$5=""),"",'Calcul '!R292)</f>
        <v/>
      </c>
      <c r="AW110" s="996"/>
      <c r="AX110" s="997"/>
      <c r="AY110" s="394" t="str">
        <f t="shared" si="64"/>
        <v/>
      </c>
      <c r="AZ110" s="978" t="str">
        <f>IF(OR($B110="",AZ$5=""),"",'Calcul '!S292)</f>
        <v/>
      </c>
      <c r="BA110" s="979"/>
      <c r="BB110" s="980"/>
      <c r="BC110" s="394" t="str">
        <f t="shared" si="65"/>
        <v/>
      </c>
      <c r="BD110" s="984" t="str">
        <f>IF(OR($B110="",BD$5=""),"",'Calcul '!T292)</f>
        <v/>
      </c>
      <c r="BE110" s="985"/>
      <c r="BF110" s="986"/>
      <c r="BG110" s="551" t="str">
        <f t="shared" si="82"/>
        <v/>
      </c>
      <c r="BH110" s="610"/>
      <c r="BJ110" s="392" t="e">
        <f t="shared" si="66"/>
        <v>#VALUE!</v>
      </c>
      <c r="BN110" s="392" t="e">
        <f t="shared" si="67"/>
        <v>#VALUE!</v>
      </c>
      <c r="BR110" s="392" t="e">
        <f t="shared" si="68"/>
        <v>#VALUE!</v>
      </c>
      <c r="BV110" s="392" t="e">
        <f t="shared" si="69"/>
        <v>#VALUE!</v>
      </c>
      <c r="BZ110" s="392" t="e">
        <f t="shared" si="70"/>
        <v>#VALUE!</v>
      </c>
      <c r="CD110" s="392" t="e">
        <f t="shared" si="71"/>
        <v>#VALUE!</v>
      </c>
      <c r="CH110" s="392" t="e">
        <f t="shared" si="72"/>
        <v>#VALUE!</v>
      </c>
      <c r="CL110" s="392" t="e">
        <f t="shared" si="73"/>
        <v>#VALUE!</v>
      </c>
      <c r="CP110" s="392" t="e">
        <f t="shared" si="74"/>
        <v>#VALUE!</v>
      </c>
      <c r="CT110" s="392" t="e">
        <f t="shared" si="75"/>
        <v>#VALUE!</v>
      </c>
      <c r="CX110" s="392" t="e">
        <f t="shared" si="76"/>
        <v>#VALUE!</v>
      </c>
      <c r="DB110" s="392" t="e">
        <f t="shared" si="77"/>
        <v>#VALUE!</v>
      </c>
    </row>
    <row r="111" spans="1:106">
      <c r="A111" s="362" t="str">
        <f>'Résultats 1_Stress'!A121</f>
        <v/>
      </c>
      <c r="B111" s="607" t="str">
        <f>'Résultats 1_Stress'!B121</f>
        <v/>
      </c>
      <c r="C111" s="643"/>
      <c r="D111" s="798" t="str">
        <f t="shared" si="78"/>
        <v/>
      </c>
      <c r="E111" s="405" t="str">
        <f>'Résultats 1_Stress'!E121</f>
        <v/>
      </c>
      <c r="F111" s="799" t="str">
        <f t="shared" si="54"/>
        <v/>
      </c>
      <c r="G111" s="394" t="str">
        <f t="shared" si="79"/>
        <v/>
      </c>
      <c r="H111" s="428" t="str">
        <f>IF(B111="","",'Saisie Part'!G107)</f>
        <v/>
      </c>
      <c r="I111" s="394" t="str">
        <f t="shared" si="80"/>
        <v/>
      </c>
      <c r="J111" s="413" t="str">
        <f>IF(B111="","",'Résultats 1_Stress'!AN121)</f>
        <v/>
      </c>
      <c r="K111" s="394" t="str">
        <f t="shared" si="81"/>
        <v/>
      </c>
      <c r="L111" s="1031" t="str">
        <f>IF(OR($B111="",L$5=""),"",'Calcul '!I293)</f>
        <v/>
      </c>
      <c r="M111" s="1032"/>
      <c r="N111" s="1033"/>
      <c r="O111" s="394" t="str">
        <f t="shared" si="55"/>
        <v/>
      </c>
      <c r="P111" s="1028" t="str">
        <f>IF(OR($B111="",P$5=""),"",'Calcul '!J293)</f>
        <v/>
      </c>
      <c r="Q111" s="1029"/>
      <c r="R111" s="1030"/>
      <c r="S111" s="394" t="str">
        <f t="shared" si="56"/>
        <v/>
      </c>
      <c r="T111" s="984" t="str">
        <f>IF(OR($B111="",T$5=""),"",'Calcul '!K293)</f>
        <v/>
      </c>
      <c r="U111" s="985"/>
      <c r="V111" s="986"/>
      <c r="W111" s="394" t="str">
        <f t="shared" si="57"/>
        <v/>
      </c>
      <c r="X111" s="1022" t="str">
        <f>IF(OR($B111="",X$5=""),"",'Calcul '!L293)</f>
        <v/>
      </c>
      <c r="Y111" s="1023"/>
      <c r="Z111" s="1024"/>
      <c r="AA111" s="394" t="str">
        <f t="shared" si="58"/>
        <v/>
      </c>
      <c r="AB111" s="1019" t="str">
        <f>IF(OR($B111="",AB$5=""),"",'Calcul '!M293)</f>
        <v/>
      </c>
      <c r="AC111" s="1020"/>
      <c r="AD111" s="1021"/>
      <c r="AE111" s="394" t="str">
        <f t="shared" si="59"/>
        <v/>
      </c>
      <c r="AF111" s="1013" t="str">
        <f>IF(OR($B111="",AF$5=""),"",'Calcul '!N293)</f>
        <v/>
      </c>
      <c r="AG111" s="1014"/>
      <c r="AH111" s="1015"/>
      <c r="AI111" s="394" t="str">
        <f t="shared" si="60"/>
        <v/>
      </c>
      <c r="AJ111" s="1016" t="str">
        <f>IF(OR($B111="",AJ$5=""),"",'Calcul '!O293)</f>
        <v/>
      </c>
      <c r="AK111" s="1017"/>
      <c r="AL111" s="1018"/>
      <c r="AM111" s="394" t="str">
        <f t="shared" si="61"/>
        <v/>
      </c>
      <c r="AN111" s="1003" t="str">
        <f>IF(OR($B111="",AN$5=""),"",'Calcul '!P293)</f>
        <v/>
      </c>
      <c r="AO111" s="1004"/>
      <c r="AP111" s="1005"/>
      <c r="AQ111" s="394" t="str">
        <f t="shared" si="62"/>
        <v/>
      </c>
      <c r="AR111" s="981" t="str">
        <f>IF(OR($B111="",AR$5=""),"",'Calcul '!Q293)</f>
        <v/>
      </c>
      <c r="AS111" s="982"/>
      <c r="AT111" s="983"/>
      <c r="AU111" s="394" t="str">
        <f t="shared" si="63"/>
        <v/>
      </c>
      <c r="AV111" s="995" t="str">
        <f>IF(OR($B111="",AV$5=""),"",'Calcul '!R293)</f>
        <v/>
      </c>
      <c r="AW111" s="996"/>
      <c r="AX111" s="997"/>
      <c r="AY111" s="394" t="str">
        <f t="shared" si="64"/>
        <v/>
      </c>
      <c r="AZ111" s="978" t="str">
        <f>IF(OR($B111="",AZ$5=""),"",'Calcul '!S293)</f>
        <v/>
      </c>
      <c r="BA111" s="979"/>
      <c r="BB111" s="980"/>
      <c r="BC111" s="394" t="str">
        <f t="shared" si="65"/>
        <v/>
      </c>
      <c r="BD111" s="984" t="str">
        <f>IF(OR($B111="",BD$5=""),"",'Calcul '!T293)</f>
        <v/>
      </c>
      <c r="BE111" s="985"/>
      <c r="BF111" s="986"/>
      <c r="BG111" s="551" t="str">
        <f t="shared" si="82"/>
        <v/>
      </c>
      <c r="BH111" s="610"/>
      <c r="BJ111" s="392" t="e">
        <f t="shared" si="66"/>
        <v>#VALUE!</v>
      </c>
      <c r="BN111" s="392" t="e">
        <f t="shared" si="67"/>
        <v>#VALUE!</v>
      </c>
      <c r="BR111" s="392" t="e">
        <f t="shared" si="68"/>
        <v>#VALUE!</v>
      </c>
      <c r="BV111" s="392" t="e">
        <f t="shared" si="69"/>
        <v>#VALUE!</v>
      </c>
      <c r="BZ111" s="392" t="e">
        <f t="shared" si="70"/>
        <v>#VALUE!</v>
      </c>
      <c r="CD111" s="392" t="e">
        <f t="shared" si="71"/>
        <v>#VALUE!</v>
      </c>
      <c r="CH111" s="392" t="e">
        <f t="shared" si="72"/>
        <v>#VALUE!</v>
      </c>
      <c r="CL111" s="392" t="e">
        <f t="shared" si="73"/>
        <v>#VALUE!</v>
      </c>
      <c r="CP111" s="392" t="e">
        <f t="shared" si="74"/>
        <v>#VALUE!</v>
      </c>
      <c r="CT111" s="392" t="e">
        <f t="shared" si="75"/>
        <v>#VALUE!</v>
      </c>
      <c r="CX111" s="392" t="e">
        <f t="shared" si="76"/>
        <v>#VALUE!</v>
      </c>
      <c r="DB111" s="392" t="e">
        <f t="shared" si="77"/>
        <v>#VALUE!</v>
      </c>
    </row>
    <row r="112" spans="1:106">
      <c r="A112" s="362" t="str">
        <f>'Résultats 1_Stress'!A122</f>
        <v/>
      </c>
      <c r="B112" s="607" t="str">
        <f>'Résultats 1_Stress'!B122</f>
        <v/>
      </c>
      <c r="C112" s="643"/>
      <c r="D112" s="798" t="str">
        <f t="shared" si="78"/>
        <v/>
      </c>
      <c r="E112" s="405" t="str">
        <f>'Résultats 1_Stress'!E122</f>
        <v/>
      </c>
      <c r="F112" s="799" t="str">
        <f t="shared" si="54"/>
        <v/>
      </c>
      <c r="G112" s="394" t="str">
        <f t="shared" si="79"/>
        <v/>
      </c>
      <c r="H112" s="428" t="str">
        <f>IF(B112="","",'Saisie Part'!G108)</f>
        <v/>
      </c>
      <c r="I112" s="394" t="str">
        <f t="shared" si="80"/>
        <v/>
      </c>
      <c r="J112" s="413" t="str">
        <f>IF(B112="","",'Résultats 1_Stress'!AN122)</f>
        <v/>
      </c>
      <c r="K112" s="394" t="str">
        <f t="shared" si="81"/>
        <v/>
      </c>
      <c r="L112" s="1031" t="str">
        <f>IF(OR($B112="",L$5=""),"",'Calcul '!I294)</f>
        <v/>
      </c>
      <c r="M112" s="1032"/>
      <c r="N112" s="1033"/>
      <c r="O112" s="394" t="str">
        <f t="shared" si="55"/>
        <v/>
      </c>
      <c r="P112" s="1028" t="str">
        <f>IF(OR($B112="",P$5=""),"",'Calcul '!J294)</f>
        <v/>
      </c>
      <c r="Q112" s="1029"/>
      <c r="R112" s="1030"/>
      <c r="S112" s="394" t="str">
        <f t="shared" si="56"/>
        <v/>
      </c>
      <c r="T112" s="984" t="str">
        <f>IF(OR($B112="",T$5=""),"",'Calcul '!K294)</f>
        <v/>
      </c>
      <c r="U112" s="985"/>
      <c r="V112" s="986"/>
      <c r="W112" s="394" t="str">
        <f t="shared" si="57"/>
        <v/>
      </c>
      <c r="X112" s="1022" t="str">
        <f>IF(OR($B112="",X$5=""),"",'Calcul '!L294)</f>
        <v/>
      </c>
      <c r="Y112" s="1023"/>
      <c r="Z112" s="1024"/>
      <c r="AA112" s="394" t="str">
        <f t="shared" si="58"/>
        <v/>
      </c>
      <c r="AB112" s="1019" t="str">
        <f>IF(OR($B112="",AB$5=""),"",'Calcul '!M294)</f>
        <v/>
      </c>
      <c r="AC112" s="1020"/>
      <c r="AD112" s="1021"/>
      <c r="AE112" s="394" t="str">
        <f t="shared" si="59"/>
        <v/>
      </c>
      <c r="AF112" s="1013" t="str">
        <f>IF(OR($B112="",AF$5=""),"",'Calcul '!N294)</f>
        <v/>
      </c>
      <c r="AG112" s="1014"/>
      <c r="AH112" s="1015"/>
      <c r="AI112" s="394" t="str">
        <f t="shared" si="60"/>
        <v/>
      </c>
      <c r="AJ112" s="1016" t="str">
        <f>IF(OR($B112="",AJ$5=""),"",'Calcul '!O294)</f>
        <v/>
      </c>
      <c r="AK112" s="1017"/>
      <c r="AL112" s="1018"/>
      <c r="AM112" s="394" t="str">
        <f t="shared" si="61"/>
        <v/>
      </c>
      <c r="AN112" s="1003" t="str">
        <f>IF(OR($B112="",AN$5=""),"",'Calcul '!P294)</f>
        <v/>
      </c>
      <c r="AO112" s="1004"/>
      <c r="AP112" s="1005"/>
      <c r="AQ112" s="394" t="str">
        <f t="shared" si="62"/>
        <v/>
      </c>
      <c r="AR112" s="981" t="str">
        <f>IF(OR($B112="",AR$5=""),"",'Calcul '!Q294)</f>
        <v/>
      </c>
      <c r="AS112" s="982"/>
      <c r="AT112" s="983"/>
      <c r="AU112" s="394" t="str">
        <f t="shared" si="63"/>
        <v/>
      </c>
      <c r="AV112" s="995" t="str">
        <f>IF(OR($B112="",AV$5=""),"",'Calcul '!R294)</f>
        <v/>
      </c>
      <c r="AW112" s="996"/>
      <c r="AX112" s="997"/>
      <c r="AY112" s="394" t="str">
        <f t="shared" si="64"/>
        <v/>
      </c>
      <c r="AZ112" s="978" t="str">
        <f>IF(OR($B112="",AZ$5=""),"",'Calcul '!S294)</f>
        <v/>
      </c>
      <c r="BA112" s="979"/>
      <c r="BB112" s="980"/>
      <c r="BC112" s="394" t="str">
        <f t="shared" si="65"/>
        <v/>
      </c>
      <c r="BD112" s="984" t="str">
        <f>IF(OR($B112="",BD$5=""),"",'Calcul '!T294)</f>
        <v/>
      </c>
      <c r="BE112" s="985"/>
      <c r="BF112" s="986"/>
      <c r="BG112" s="551" t="str">
        <f t="shared" si="82"/>
        <v/>
      </c>
      <c r="BH112" s="610"/>
      <c r="BJ112" s="392" t="e">
        <f t="shared" si="66"/>
        <v>#VALUE!</v>
      </c>
      <c r="BN112" s="392" t="e">
        <f t="shared" si="67"/>
        <v>#VALUE!</v>
      </c>
      <c r="BR112" s="392" t="e">
        <f t="shared" si="68"/>
        <v>#VALUE!</v>
      </c>
      <c r="BV112" s="392" t="e">
        <f t="shared" si="69"/>
        <v>#VALUE!</v>
      </c>
      <c r="BZ112" s="392" t="e">
        <f t="shared" si="70"/>
        <v>#VALUE!</v>
      </c>
      <c r="CD112" s="392" t="e">
        <f t="shared" si="71"/>
        <v>#VALUE!</v>
      </c>
      <c r="CH112" s="392" t="e">
        <f t="shared" si="72"/>
        <v>#VALUE!</v>
      </c>
      <c r="CL112" s="392" t="e">
        <f t="shared" si="73"/>
        <v>#VALUE!</v>
      </c>
      <c r="CP112" s="392" t="e">
        <f t="shared" si="74"/>
        <v>#VALUE!</v>
      </c>
      <c r="CT112" s="392" t="e">
        <f t="shared" si="75"/>
        <v>#VALUE!</v>
      </c>
      <c r="CX112" s="392" t="e">
        <f t="shared" si="76"/>
        <v>#VALUE!</v>
      </c>
      <c r="DB112" s="392" t="e">
        <f t="shared" si="77"/>
        <v>#VALUE!</v>
      </c>
    </row>
    <row r="113" spans="1:106">
      <c r="A113" s="362" t="str">
        <f>'Résultats 1_Stress'!A123</f>
        <v/>
      </c>
      <c r="B113" s="607" t="str">
        <f>'Résultats 1_Stress'!B123</f>
        <v/>
      </c>
      <c r="C113" s="643"/>
      <c r="D113" s="798" t="str">
        <f t="shared" si="78"/>
        <v/>
      </c>
      <c r="E113" s="405" t="str">
        <f>'Résultats 1_Stress'!E123</f>
        <v/>
      </c>
      <c r="F113" s="799" t="str">
        <f t="shared" si="54"/>
        <v/>
      </c>
      <c r="G113" s="394" t="str">
        <f t="shared" si="79"/>
        <v/>
      </c>
      <c r="H113" s="428" t="str">
        <f>IF(B113="","",'Saisie Part'!G109)</f>
        <v/>
      </c>
      <c r="I113" s="394" t="str">
        <f t="shared" si="80"/>
        <v/>
      </c>
      <c r="J113" s="413" t="str">
        <f>IF(B113="","",'Résultats 1_Stress'!AN123)</f>
        <v/>
      </c>
      <c r="K113" s="394" t="str">
        <f t="shared" si="81"/>
        <v/>
      </c>
      <c r="L113" s="1031" t="str">
        <f>IF(OR($B113="",L$5=""),"",'Calcul '!I295)</f>
        <v/>
      </c>
      <c r="M113" s="1032"/>
      <c r="N113" s="1033"/>
      <c r="O113" s="394" t="str">
        <f t="shared" si="55"/>
        <v/>
      </c>
      <c r="P113" s="1028" t="str">
        <f>IF(OR($B113="",P$5=""),"",'Calcul '!J295)</f>
        <v/>
      </c>
      <c r="Q113" s="1029"/>
      <c r="R113" s="1030"/>
      <c r="S113" s="394" t="str">
        <f t="shared" si="56"/>
        <v/>
      </c>
      <c r="T113" s="984" t="str">
        <f>IF(OR($B113="",T$5=""),"",'Calcul '!K295)</f>
        <v/>
      </c>
      <c r="U113" s="985"/>
      <c r="V113" s="986"/>
      <c r="W113" s="394" t="str">
        <f t="shared" si="57"/>
        <v/>
      </c>
      <c r="X113" s="1022" t="str">
        <f>IF(OR($B113="",X$5=""),"",'Calcul '!L295)</f>
        <v/>
      </c>
      <c r="Y113" s="1023"/>
      <c r="Z113" s="1024"/>
      <c r="AA113" s="394" t="str">
        <f t="shared" si="58"/>
        <v/>
      </c>
      <c r="AB113" s="1019" t="str">
        <f>IF(OR($B113="",AB$5=""),"",'Calcul '!M295)</f>
        <v/>
      </c>
      <c r="AC113" s="1020"/>
      <c r="AD113" s="1021"/>
      <c r="AE113" s="394" t="str">
        <f t="shared" si="59"/>
        <v/>
      </c>
      <c r="AF113" s="1013" t="str">
        <f>IF(OR($B113="",AF$5=""),"",'Calcul '!N295)</f>
        <v/>
      </c>
      <c r="AG113" s="1014"/>
      <c r="AH113" s="1015"/>
      <c r="AI113" s="394" t="str">
        <f t="shared" si="60"/>
        <v/>
      </c>
      <c r="AJ113" s="1016" t="str">
        <f>IF(OR($B113="",AJ$5=""),"",'Calcul '!O295)</f>
        <v/>
      </c>
      <c r="AK113" s="1017"/>
      <c r="AL113" s="1018"/>
      <c r="AM113" s="394" t="str">
        <f t="shared" si="61"/>
        <v/>
      </c>
      <c r="AN113" s="1003" t="str">
        <f>IF(OR($B113="",AN$5=""),"",'Calcul '!P295)</f>
        <v/>
      </c>
      <c r="AO113" s="1004"/>
      <c r="AP113" s="1005"/>
      <c r="AQ113" s="394" t="str">
        <f t="shared" si="62"/>
        <v/>
      </c>
      <c r="AR113" s="981" t="str">
        <f>IF(OR($B113="",AR$5=""),"",'Calcul '!Q295)</f>
        <v/>
      </c>
      <c r="AS113" s="982"/>
      <c r="AT113" s="983"/>
      <c r="AU113" s="394" t="str">
        <f t="shared" si="63"/>
        <v/>
      </c>
      <c r="AV113" s="995" t="str">
        <f>IF(OR($B113="",AV$5=""),"",'Calcul '!R295)</f>
        <v/>
      </c>
      <c r="AW113" s="996"/>
      <c r="AX113" s="997"/>
      <c r="AY113" s="394" t="str">
        <f t="shared" si="64"/>
        <v/>
      </c>
      <c r="AZ113" s="978" t="str">
        <f>IF(OR($B113="",AZ$5=""),"",'Calcul '!S295)</f>
        <v/>
      </c>
      <c r="BA113" s="979"/>
      <c r="BB113" s="980"/>
      <c r="BC113" s="394" t="str">
        <f t="shared" si="65"/>
        <v/>
      </c>
      <c r="BD113" s="984" t="str">
        <f>IF(OR($B113="",BD$5=""),"",'Calcul '!T295)</f>
        <v/>
      </c>
      <c r="BE113" s="985"/>
      <c r="BF113" s="986"/>
      <c r="BG113" s="551" t="str">
        <f t="shared" si="82"/>
        <v/>
      </c>
      <c r="BH113" s="610"/>
      <c r="BJ113" s="392" t="e">
        <f t="shared" si="66"/>
        <v>#VALUE!</v>
      </c>
      <c r="BN113" s="392" t="e">
        <f t="shared" si="67"/>
        <v>#VALUE!</v>
      </c>
      <c r="BR113" s="392" t="e">
        <f t="shared" si="68"/>
        <v>#VALUE!</v>
      </c>
      <c r="BV113" s="392" t="e">
        <f t="shared" si="69"/>
        <v>#VALUE!</v>
      </c>
      <c r="BZ113" s="392" t="e">
        <f t="shared" si="70"/>
        <v>#VALUE!</v>
      </c>
      <c r="CD113" s="392" t="e">
        <f t="shared" si="71"/>
        <v>#VALUE!</v>
      </c>
      <c r="CH113" s="392" t="e">
        <f t="shared" si="72"/>
        <v>#VALUE!</v>
      </c>
      <c r="CL113" s="392" t="e">
        <f t="shared" si="73"/>
        <v>#VALUE!</v>
      </c>
      <c r="CP113" s="392" t="e">
        <f t="shared" si="74"/>
        <v>#VALUE!</v>
      </c>
      <c r="CT113" s="392" t="e">
        <f t="shared" si="75"/>
        <v>#VALUE!</v>
      </c>
      <c r="CX113" s="392" t="e">
        <f t="shared" si="76"/>
        <v>#VALUE!</v>
      </c>
      <c r="DB113" s="392" t="e">
        <f t="shared" si="77"/>
        <v>#VALUE!</v>
      </c>
    </row>
    <row r="114" spans="1:106">
      <c r="A114" s="362" t="str">
        <f>'Résultats 1_Stress'!A124</f>
        <v/>
      </c>
      <c r="B114" s="607" t="str">
        <f>'Résultats 1_Stress'!B124</f>
        <v/>
      </c>
      <c r="C114" s="643"/>
      <c r="D114" s="798" t="str">
        <f t="shared" si="78"/>
        <v/>
      </c>
      <c r="E114" s="405" t="str">
        <f>'Résultats 1_Stress'!E124</f>
        <v/>
      </c>
      <c r="F114" s="799" t="str">
        <f t="shared" si="54"/>
        <v/>
      </c>
      <c r="G114" s="394" t="str">
        <f t="shared" si="79"/>
        <v/>
      </c>
      <c r="H114" s="428" t="str">
        <f>IF(B114="","",'Saisie Part'!G110)</f>
        <v/>
      </c>
      <c r="I114" s="394" t="str">
        <f t="shared" si="80"/>
        <v/>
      </c>
      <c r="J114" s="413" t="str">
        <f>IF(B114="","",'Résultats 1_Stress'!AN124)</f>
        <v/>
      </c>
      <c r="K114" s="394" t="str">
        <f t="shared" si="81"/>
        <v/>
      </c>
      <c r="L114" s="1031" t="str">
        <f>IF(OR($B114="",L$5=""),"",'Calcul '!I296)</f>
        <v/>
      </c>
      <c r="M114" s="1032"/>
      <c r="N114" s="1033"/>
      <c r="O114" s="394" t="str">
        <f t="shared" si="55"/>
        <v/>
      </c>
      <c r="P114" s="1028" t="str">
        <f>IF(OR($B114="",P$5=""),"",'Calcul '!J296)</f>
        <v/>
      </c>
      <c r="Q114" s="1029"/>
      <c r="R114" s="1030"/>
      <c r="S114" s="394" t="str">
        <f t="shared" si="56"/>
        <v/>
      </c>
      <c r="T114" s="984" t="str">
        <f>IF(OR($B114="",T$5=""),"",'Calcul '!K296)</f>
        <v/>
      </c>
      <c r="U114" s="985"/>
      <c r="V114" s="986"/>
      <c r="W114" s="394" t="str">
        <f t="shared" si="57"/>
        <v/>
      </c>
      <c r="X114" s="1022" t="str">
        <f>IF(OR($B114="",X$5=""),"",'Calcul '!L296)</f>
        <v/>
      </c>
      <c r="Y114" s="1023"/>
      <c r="Z114" s="1024"/>
      <c r="AA114" s="394" t="str">
        <f t="shared" si="58"/>
        <v/>
      </c>
      <c r="AB114" s="1019" t="str">
        <f>IF(OR($B114="",AB$5=""),"",'Calcul '!M296)</f>
        <v/>
      </c>
      <c r="AC114" s="1020"/>
      <c r="AD114" s="1021"/>
      <c r="AE114" s="394" t="str">
        <f t="shared" si="59"/>
        <v/>
      </c>
      <c r="AF114" s="1013" t="str">
        <f>IF(OR($B114="",AF$5=""),"",'Calcul '!N296)</f>
        <v/>
      </c>
      <c r="AG114" s="1014"/>
      <c r="AH114" s="1015"/>
      <c r="AI114" s="394" t="str">
        <f t="shared" si="60"/>
        <v/>
      </c>
      <c r="AJ114" s="1016" t="str">
        <f>IF(OR($B114="",AJ$5=""),"",'Calcul '!O296)</f>
        <v/>
      </c>
      <c r="AK114" s="1017"/>
      <c r="AL114" s="1018"/>
      <c r="AM114" s="394" t="str">
        <f t="shared" si="61"/>
        <v/>
      </c>
      <c r="AN114" s="1003" t="str">
        <f>IF(OR($B114="",AN$5=""),"",'Calcul '!P296)</f>
        <v/>
      </c>
      <c r="AO114" s="1004"/>
      <c r="AP114" s="1005"/>
      <c r="AQ114" s="394" t="str">
        <f t="shared" si="62"/>
        <v/>
      </c>
      <c r="AR114" s="981" t="str">
        <f>IF(OR($B114="",AR$5=""),"",'Calcul '!Q296)</f>
        <v/>
      </c>
      <c r="AS114" s="982"/>
      <c r="AT114" s="983"/>
      <c r="AU114" s="394" t="str">
        <f t="shared" si="63"/>
        <v/>
      </c>
      <c r="AV114" s="995" t="str">
        <f>IF(OR($B114="",AV$5=""),"",'Calcul '!R296)</f>
        <v/>
      </c>
      <c r="AW114" s="996"/>
      <c r="AX114" s="997"/>
      <c r="AY114" s="394" t="str">
        <f t="shared" si="64"/>
        <v/>
      </c>
      <c r="AZ114" s="978" t="str">
        <f>IF(OR($B114="",AZ$5=""),"",'Calcul '!S296)</f>
        <v/>
      </c>
      <c r="BA114" s="979"/>
      <c r="BB114" s="980"/>
      <c r="BC114" s="394" t="str">
        <f t="shared" si="65"/>
        <v/>
      </c>
      <c r="BD114" s="984" t="str">
        <f>IF(OR($B114="",BD$5=""),"",'Calcul '!T296)</f>
        <v/>
      </c>
      <c r="BE114" s="985"/>
      <c r="BF114" s="986"/>
      <c r="BG114" s="551" t="str">
        <f t="shared" si="82"/>
        <v/>
      </c>
      <c r="BH114" s="610"/>
      <c r="BJ114" s="392" t="e">
        <f t="shared" si="66"/>
        <v>#VALUE!</v>
      </c>
      <c r="BN114" s="392" t="e">
        <f t="shared" si="67"/>
        <v>#VALUE!</v>
      </c>
      <c r="BR114" s="392" t="e">
        <f t="shared" si="68"/>
        <v>#VALUE!</v>
      </c>
      <c r="BV114" s="392" t="e">
        <f t="shared" si="69"/>
        <v>#VALUE!</v>
      </c>
      <c r="BZ114" s="392" t="e">
        <f t="shared" si="70"/>
        <v>#VALUE!</v>
      </c>
      <c r="CD114" s="392" t="e">
        <f t="shared" si="71"/>
        <v>#VALUE!</v>
      </c>
      <c r="CH114" s="392" t="e">
        <f t="shared" si="72"/>
        <v>#VALUE!</v>
      </c>
      <c r="CL114" s="392" t="e">
        <f t="shared" si="73"/>
        <v>#VALUE!</v>
      </c>
      <c r="CP114" s="392" t="e">
        <f t="shared" si="74"/>
        <v>#VALUE!</v>
      </c>
      <c r="CT114" s="392" t="e">
        <f t="shared" si="75"/>
        <v>#VALUE!</v>
      </c>
      <c r="CX114" s="392" t="e">
        <f t="shared" si="76"/>
        <v>#VALUE!</v>
      </c>
      <c r="DB114" s="392" t="e">
        <f t="shared" si="77"/>
        <v>#VALUE!</v>
      </c>
    </row>
    <row r="115" spans="1:106">
      <c r="A115" s="362" t="str">
        <f>'Résultats 1_Stress'!A125</f>
        <v/>
      </c>
      <c r="B115" s="607" t="str">
        <f>'Résultats 1_Stress'!B125</f>
        <v/>
      </c>
      <c r="C115" s="643"/>
      <c r="D115" s="798" t="str">
        <f t="shared" si="78"/>
        <v/>
      </c>
      <c r="E115" s="405" t="str">
        <f>'Résultats 1_Stress'!E125</f>
        <v/>
      </c>
      <c r="F115" s="799" t="str">
        <f t="shared" si="54"/>
        <v/>
      </c>
      <c r="G115" s="394" t="str">
        <f t="shared" si="79"/>
        <v/>
      </c>
      <c r="H115" s="428" t="str">
        <f>IF(B115="","",'Saisie Part'!G111)</f>
        <v/>
      </c>
      <c r="I115" s="394" t="str">
        <f t="shared" si="80"/>
        <v/>
      </c>
      <c r="J115" s="413" t="str">
        <f>IF(B115="","",'Résultats 1_Stress'!AN125)</f>
        <v/>
      </c>
      <c r="K115" s="394" t="str">
        <f t="shared" si="81"/>
        <v/>
      </c>
      <c r="L115" s="1031" t="str">
        <f>IF(OR($B115="",L$5=""),"",'Calcul '!I297)</f>
        <v/>
      </c>
      <c r="M115" s="1032"/>
      <c r="N115" s="1033"/>
      <c r="O115" s="394" t="str">
        <f t="shared" si="55"/>
        <v/>
      </c>
      <c r="P115" s="1028" t="str">
        <f>IF(OR($B115="",P$5=""),"",'Calcul '!J297)</f>
        <v/>
      </c>
      <c r="Q115" s="1029"/>
      <c r="R115" s="1030"/>
      <c r="S115" s="394" t="str">
        <f t="shared" si="56"/>
        <v/>
      </c>
      <c r="T115" s="984" t="str">
        <f>IF(OR($B115="",T$5=""),"",'Calcul '!K297)</f>
        <v/>
      </c>
      <c r="U115" s="985"/>
      <c r="V115" s="986"/>
      <c r="W115" s="394" t="str">
        <f t="shared" si="57"/>
        <v/>
      </c>
      <c r="X115" s="1022" t="str">
        <f>IF(OR($B115="",X$5=""),"",'Calcul '!L297)</f>
        <v/>
      </c>
      <c r="Y115" s="1023"/>
      <c r="Z115" s="1024"/>
      <c r="AA115" s="394" t="str">
        <f t="shared" si="58"/>
        <v/>
      </c>
      <c r="AB115" s="1019" t="str">
        <f>IF(OR($B115="",AB$5=""),"",'Calcul '!M297)</f>
        <v/>
      </c>
      <c r="AC115" s="1020"/>
      <c r="AD115" s="1021"/>
      <c r="AE115" s="394" t="str">
        <f t="shared" si="59"/>
        <v/>
      </c>
      <c r="AF115" s="1013" t="str">
        <f>IF(OR($B115="",AF$5=""),"",'Calcul '!N297)</f>
        <v/>
      </c>
      <c r="AG115" s="1014"/>
      <c r="AH115" s="1015"/>
      <c r="AI115" s="394" t="str">
        <f t="shared" si="60"/>
        <v/>
      </c>
      <c r="AJ115" s="1016" t="str">
        <f>IF(OR($B115="",AJ$5=""),"",'Calcul '!O297)</f>
        <v/>
      </c>
      <c r="AK115" s="1017"/>
      <c r="AL115" s="1018"/>
      <c r="AM115" s="394" t="str">
        <f t="shared" si="61"/>
        <v/>
      </c>
      <c r="AN115" s="1003" t="str">
        <f>IF(OR($B115="",AN$5=""),"",'Calcul '!P297)</f>
        <v/>
      </c>
      <c r="AO115" s="1004"/>
      <c r="AP115" s="1005"/>
      <c r="AQ115" s="394" t="str">
        <f t="shared" si="62"/>
        <v/>
      </c>
      <c r="AR115" s="981" t="str">
        <f>IF(OR($B115="",AR$5=""),"",'Calcul '!Q297)</f>
        <v/>
      </c>
      <c r="AS115" s="982"/>
      <c r="AT115" s="983"/>
      <c r="AU115" s="394" t="str">
        <f t="shared" si="63"/>
        <v/>
      </c>
      <c r="AV115" s="995" t="str">
        <f>IF(OR($B115="",AV$5=""),"",'Calcul '!R297)</f>
        <v/>
      </c>
      <c r="AW115" s="996"/>
      <c r="AX115" s="997"/>
      <c r="AY115" s="394" t="str">
        <f t="shared" si="64"/>
        <v/>
      </c>
      <c r="AZ115" s="978" t="str">
        <f>IF(OR($B115="",AZ$5=""),"",'Calcul '!S297)</f>
        <v/>
      </c>
      <c r="BA115" s="979"/>
      <c r="BB115" s="980"/>
      <c r="BC115" s="394" t="str">
        <f t="shared" si="65"/>
        <v/>
      </c>
      <c r="BD115" s="984" t="str">
        <f>IF(OR($B115="",BD$5=""),"",'Calcul '!T297)</f>
        <v/>
      </c>
      <c r="BE115" s="985"/>
      <c r="BF115" s="986"/>
      <c r="BG115" s="551" t="str">
        <f t="shared" si="82"/>
        <v/>
      </c>
      <c r="BH115" s="610"/>
      <c r="BJ115" s="392" t="e">
        <f t="shared" si="66"/>
        <v>#VALUE!</v>
      </c>
      <c r="BN115" s="392" t="e">
        <f t="shared" si="67"/>
        <v>#VALUE!</v>
      </c>
      <c r="BR115" s="392" t="e">
        <f t="shared" si="68"/>
        <v>#VALUE!</v>
      </c>
      <c r="BV115" s="392" t="e">
        <f t="shared" si="69"/>
        <v>#VALUE!</v>
      </c>
      <c r="BZ115" s="392" t="e">
        <f t="shared" si="70"/>
        <v>#VALUE!</v>
      </c>
      <c r="CD115" s="392" t="e">
        <f t="shared" si="71"/>
        <v>#VALUE!</v>
      </c>
      <c r="CH115" s="392" t="e">
        <f t="shared" si="72"/>
        <v>#VALUE!</v>
      </c>
      <c r="CL115" s="392" t="e">
        <f t="shared" si="73"/>
        <v>#VALUE!</v>
      </c>
      <c r="CP115" s="392" t="e">
        <f t="shared" si="74"/>
        <v>#VALUE!</v>
      </c>
      <c r="CT115" s="392" t="e">
        <f t="shared" si="75"/>
        <v>#VALUE!</v>
      </c>
      <c r="CX115" s="392" t="e">
        <f t="shared" si="76"/>
        <v>#VALUE!</v>
      </c>
      <c r="DB115" s="392" t="e">
        <f t="shared" si="77"/>
        <v>#VALUE!</v>
      </c>
    </row>
    <row r="116" spans="1:106">
      <c r="A116" s="362" t="str">
        <f>'Résultats 1_Stress'!A126</f>
        <v/>
      </c>
      <c r="B116" s="607" t="str">
        <f>'Résultats 1_Stress'!B126</f>
        <v/>
      </c>
      <c r="C116" s="643"/>
      <c r="D116" s="798" t="str">
        <f t="shared" si="78"/>
        <v/>
      </c>
      <c r="E116" s="405" t="str">
        <f>'Résultats 1_Stress'!E126</f>
        <v/>
      </c>
      <c r="F116" s="799" t="str">
        <f t="shared" si="54"/>
        <v/>
      </c>
      <c r="G116" s="394" t="str">
        <f t="shared" si="79"/>
        <v/>
      </c>
      <c r="H116" s="428" t="str">
        <f>IF(B116="","",'Saisie Part'!G112)</f>
        <v/>
      </c>
      <c r="I116" s="394" t="str">
        <f t="shared" si="80"/>
        <v/>
      </c>
      <c r="J116" s="413" t="str">
        <f>IF(B116="","",'Résultats 1_Stress'!AN126)</f>
        <v/>
      </c>
      <c r="K116" s="394" t="str">
        <f t="shared" si="81"/>
        <v/>
      </c>
      <c r="L116" s="1031" t="str">
        <f>IF(OR($B116="",L$5=""),"",'Calcul '!I298)</f>
        <v/>
      </c>
      <c r="M116" s="1032"/>
      <c r="N116" s="1033"/>
      <c r="O116" s="394" t="str">
        <f t="shared" si="55"/>
        <v/>
      </c>
      <c r="P116" s="1028" t="str">
        <f>IF(OR($B116="",P$5=""),"",'Calcul '!J298)</f>
        <v/>
      </c>
      <c r="Q116" s="1029"/>
      <c r="R116" s="1030"/>
      <c r="S116" s="394" t="str">
        <f t="shared" si="56"/>
        <v/>
      </c>
      <c r="T116" s="984" t="str">
        <f>IF(OR($B116="",T$5=""),"",'Calcul '!K298)</f>
        <v/>
      </c>
      <c r="U116" s="985"/>
      <c r="V116" s="986"/>
      <c r="W116" s="394" t="str">
        <f t="shared" si="57"/>
        <v/>
      </c>
      <c r="X116" s="1022" t="str">
        <f>IF(OR($B116="",X$5=""),"",'Calcul '!L298)</f>
        <v/>
      </c>
      <c r="Y116" s="1023"/>
      <c r="Z116" s="1024"/>
      <c r="AA116" s="394" t="str">
        <f t="shared" si="58"/>
        <v/>
      </c>
      <c r="AB116" s="1019" t="str">
        <f>IF(OR($B116="",AB$5=""),"",'Calcul '!M298)</f>
        <v/>
      </c>
      <c r="AC116" s="1020"/>
      <c r="AD116" s="1021"/>
      <c r="AE116" s="394" t="str">
        <f t="shared" si="59"/>
        <v/>
      </c>
      <c r="AF116" s="1013" t="str">
        <f>IF(OR($B116="",AF$5=""),"",'Calcul '!N298)</f>
        <v/>
      </c>
      <c r="AG116" s="1014"/>
      <c r="AH116" s="1015"/>
      <c r="AI116" s="394" t="str">
        <f t="shared" si="60"/>
        <v/>
      </c>
      <c r="AJ116" s="1016" t="str">
        <f>IF(OR($B116="",AJ$5=""),"",'Calcul '!O298)</f>
        <v/>
      </c>
      <c r="AK116" s="1017"/>
      <c r="AL116" s="1018"/>
      <c r="AM116" s="394" t="str">
        <f t="shared" si="61"/>
        <v/>
      </c>
      <c r="AN116" s="1003" t="str">
        <f>IF(OR($B116="",AN$5=""),"",'Calcul '!P298)</f>
        <v/>
      </c>
      <c r="AO116" s="1004"/>
      <c r="AP116" s="1005"/>
      <c r="AQ116" s="394" t="str">
        <f t="shared" si="62"/>
        <v/>
      </c>
      <c r="AR116" s="981" t="str">
        <f>IF(OR($B116="",AR$5=""),"",'Calcul '!Q298)</f>
        <v/>
      </c>
      <c r="AS116" s="982"/>
      <c r="AT116" s="983"/>
      <c r="AU116" s="394" t="str">
        <f t="shared" si="63"/>
        <v/>
      </c>
      <c r="AV116" s="995" t="str">
        <f>IF(OR($B116="",AV$5=""),"",'Calcul '!R298)</f>
        <v/>
      </c>
      <c r="AW116" s="996"/>
      <c r="AX116" s="997"/>
      <c r="AY116" s="394" t="str">
        <f t="shared" si="64"/>
        <v/>
      </c>
      <c r="AZ116" s="978" t="str">
        <f>IF(OR($B116="",AZ$5=""),"",'Calcul '!S298)</f>
        <v/>
      </c>
      <c r="BA116" s="979"/>
      <c r="BB116" s="980"/>
      <c r="BC116" s="394" t="str">
        <f t="shared" si="65"/>
        <v/>
      </c>
      <c r="BD116" s="984" t="str">
        <f>IF(OR($B116="",BD$5=""),"",'Calcul '!T298)</f>
        <v/>
      </c>
      <c r="BE116" s="985"/>
      <c r="BF116" s="986"/>
      <c r="BG116" s="551" t="str">
        <f t="shared" si="82"/>
        <v/>
      </c>
      <c r="BH116" s="610"/>
      <c r="BJ116" s="392" t="e">
        <f t="shared" si="66"/>
        <v>#VALUE!</v>
      </c>
      <c r="BN116" s="392" t="e">
        <f t="shared" si="67"/>
        <v>#VALUE!</v>
      </c>
      <c r="BR116" s="392" t="e">
        <f t="shared" si="68"/>
        <v>#VALUE!</v>
      </c>
      <c r="BV116" s="392" t="e">
        <f t="shared" si="69"/>
        <v>#VALUE!</v>
      </c>
      <c r="BZ116" s="392" t="e">
        <f t="shared" si="70"/>
        <v>#VALUE!</v>
      </c>
      <c r="CD116" s="392" t="e">
        <f t="shared" si="71"/>
        <v>#VALUE!</v>
      </c>
      <c r="CH116" s="392" t="e">
        <f t="shared" si="72"/>
        <v>#VALUE!</v>
      </c>
      <c r="CL116" s="392" t="e">
        <f t="shared" si="73"/>
        <v>#VALUE!</v>
      </c>
      <c r="CP116" s="392" t="e">
        <f t="shared" si="74"/>
        <v>#VALUE!</v>
      </c>
      <c r="CT116" s="392" t="e">
        <f t="shared" si="75"/>
        <v>#VALUE!</v>
      </c>
      <c r="CX116" s="392" t="e">
        <f t="shared" si="76"/>
        <v>#VALUE!</v>
      </c>
      <c r="DB116" s="392" t="e">
        <f t="shared" si="77"/>
        <v>#VALUE!</v>
      </c>
    </row>
    <row r="117" spans="1:106">
      <c r="A117" s="362" t="str">
        <f>'Résultats 1_Stress'!A127</f>
        <v/>
      </c>
      <c r="B117" s="607" t="str">
        <f>'Résultats 1_Stress'!B127</f>
        <v/>
      </c>
      <c r="C117" s="643"/>
      <c r="D117" s="798" t="str">
        <f t="shared" si="78"/>
        <v/>
      </c>
      <c r="E117" s="405" t="str">
        <f>'Résultats 1_Stress'!E127</f>
        <v/>
      </c>
      <c r="F117" s="799" t="str">
        <f t="shared" si="54"/>
        <v/>
      </c>
      <c r="G117" s="394" t="str">
        <f t="shared" si="79"/>
        <v/>
      </c>
      <c r="H117" s="428" t="str">
        <f>IF(B117="","",'Saisie Part'!G113)</f>
        <v/>
      </c>
      <c r="I117" s="394" t="str">
        <f t="shared" si="80"/>
        <v/>
      </c>
      <c r="J117" s="413" t="str">
        <f>IF(B117="","",'Résultats 1_Stress'!AN127)</f>
        <v/>
      </c>
      <c r="K117" s="394" t="str">
        <f t="shared" si="81"/>
        <v/>
      </c>
      <c r="L117" s="1031" t="str">
        <f>IF(OR($B117="",L$5=""),"",'Calcul '!I299)</f>
        <v/>
      </c>
      <c r="M117" s="1032"/>
      <c r="N117" s="1033"/>
      <c r="O117" s="394" t="str">
        <f t="shared" si="55"/>
        <v/>
      </c>
      <c r="P117" s="1028" t="str">
        <f>IF(OR($B117="",P$5=""),"",'Calcul '!J299)</f>
        <v/>
      </c>
      <c r="Q117" s="1029"/>
      <c r="R117" s="1030"/>
      <c r="S117" s="394" t="str">
        <f t="shared" si="56"/>
        <v/>
      </c>
      <c r="T117" s="984" t="str">
        <f>IF(OR($B117="",T$5=""),"",'Calcul '!K299)</f>
        <v/>
      </c>
      <c r="U117" s="985"/>
      <c r="V117" s="986"/>
      <c r="W117" s="394" t="str">
        <f t="shared" si="57"/>
        <v/>
      </c>
      <c r="X117" s="1022" t="str">
        <f>IF(OR($B117="",X$5=""),"",'Calcul '!L299)</f>
        <v/>
      </c>
      <c r="Y117" s="1023"/>
      <c r="Z117" s="1024"/>
      <c r="AA117" s="394" t="str">
        <f t="shared" si="58"/>
        <v/>
      </c>
      <c r="AB117" s="1019" t="str">
        <f>IF(OR($B117="",AB$5=""),"",'Calcul '!M299)</f>
        <v/>
      </c>
      <c r="AC117" s="1020"/>
      <c r="AD117" s="1021"/>
      <c r="AE117" s="394" t="str">
        <f t="shared" si="59"/>
        <v/>
      </c>
      <c r="AF117" s="1013" t="str">
        <f>IF(OR($B117="",AF$5=""),"",'Calcul '!N299)</f>
        <v/>
      </c>
      <c r="AG117" s="1014"/>
      <c r="AH117" s="1015"/>
      <c r="AI117" s="394" t="str">
        <f t="shared" si="60"/>
        <v/>
      </c>
      <c r="AJ117" s="1016" t="str">
        <f>IF(OR($B117="",AJ$5=""),"",'Calcul '!O299)</f>
        <v/>
      </c>
      <c r="AK117" s="1017"/>
      <c r="AL117" s="1018"/>
      <c r="AM117" s="394" t="str">
        <f t="shared" si="61"/>
        <v/>
      </c>
      <c r="AN117" s="1003" t="str">
        <f>IF(OR($B117="",AN$5=""),"",'Calcul '!P299)</f>
        <v/>
      </c>
      <c r="AO117" s="1004"/>
      <c r="AP117" s="1005"/>
      <c r="AQ117" s="394" t="str">
        <f t="shared" si="62"/>
        <v/>
      </c>
      <c r="AR117" s="981" t="str">
        <f>IF(OR($B117="",AR$5=""),"",'Calcul '!Q299)</f>
        <v/>
      </c>
      <c r="AS117" s="982"/>
      <c r="AT117" s="983"/>
      <c r="AU117" s="394" t="str">
        <f t="shared" si="63"/>
        <v/>
      </c>
      <c r="AV117" s="995" t="str">
        <f>IF(OR($B117="",AV$5=""),"",'Calcul '!R299)</f>
        <v/>
      </c>
      <c r="AW117" s="996"/>
      <c r="AX117" s="997"/>
      <c r="AY117" s="394" t="str">
        <f t="shared" si="64"/>
        <v/>
      </c>
      <c r="AZ117" s="978" t="str">
        <f>IF(OR($B117="",AZ$5=""),"",'Calcul '!S299)</f>
        <v/>
      </c>
      <c r="BA117" s="979"/>
      <c r="BB117" s="980"/>
      <c r="BC117" s="394" t="str">
        <f t="shared" si="65"/>
        <v/>
      </c>
      <c r="BD117" s="984" t="str">
        <f>IF(OR($B117="",BD$5=""),"",'Calcul '!T299)</f>
        <v/>
      </c>
      <c r="BE117" s="985"/>
      <c r="BF117" s="986"/>
      <c r="BG117" s="551" t="str">
        <f t="shared" si="82"/>
        <v/>
      </c>
      <c r="BH117" s="610"/>
      <c r="BJ117" s="392" t="e">
        <f t="shared" si="66"/>
        <v>#VALUE!</v>
      </c>
      <c r="BN117" s="392" t="e">
        <f t="shared" si="67"/>
        <v>#VALUE!</v>
      </c>
      <c r="BR117" s="392" t="e">
        <f t="shared" si="68"/>
        <v>#VALUE!</v>
      </c>
      <c r="BV117" s="392" t="e">
        <f t="shared" si="69"/>
        <v>#VALUE!</v>
      </c>
      <c r="BZ117" s="392" t="e">
        <f t="shared" si="70"/>
        <v>#VALUE!</v>
      </c>
      <c r="CD117" s="392" t="e">
        <f t="shared" si="71"/>
        <v>#VALUE!</v>
      </c>
      <c r="CH117" s="392" t="e">
        <f t="shared" si="72"/>
        <v>#VALUE!</v>
      </c>
      <c r="CL117" s="392" t="e">
        <f t="shared" si="73"/>
        <v>#VALUE!</v>
      </c>
      <c r="CP117" s="392" t="e">
        <f t="shared" si="74"/>
        <v>#VALUE!</v>
      </c>
      <c r="CT117" s="392" t="e">
        <f t="shared" si="75"/>
        <v>#VALUE!</v>
      </c>
      <c r="CX117" s="392" t="e">
        <f t="shared" si="76"/>
        <v>#VALUE!</v>
      </c>
      <c r="DB117" s="392" t="e">
        <f t="shared" si="77"/>
        <v>#VALUE!</v>
      </c>
    </row>
    <row r="118" spans="1:106">
      <c r="A118" s="362" t="str">
        <f>'Résultats 1_Stress'!A128</f>
        <v/>
      </c>
      <c r="B118" s="607" t="str">
        <f>'Résultats 1_Stress'!B128</f>
        <v/>
      </c>
      <c r="C118" s="643"/>
      <c r="D118" s="798" t="str">
        <f t="shared" si="78"/>
        <v/>
      </c>
      <c r="E118" s="405" t="str">
        <f>'Résultats 1_Stress'!E128</f>
        <v/>
      </c>
      <c r="F118" s="799" t="str">
        <f t="shared" si="54"/>
        <v/>
      </c>
      <c r="G118" s="394" t="str">
        <f t="shared" si="79"/>
        <v/>
      </c>
      <c r="H118" s="428" t="str">
        <f>IF(B118="","",'Saisie Part'!G114)</f>
        <v/>
      </c>
      <c r="I118" s="394" t="str">
        <f t="shared" si="80"/>
        <v/>
      </c>
      <c r="J118" s="413" t="str">
        <f>IF(B118="","",'Résultats 1_Stress'!AN128)</f>
        <v/>
      </c>
      <c r="K118" s="394" t="str">
        <f t="shared" si="81"/>
        <v/>
      </c>
      <c r="L118" s="1031" t="str">
        <f>IF(OR($B118="",L$5=""),"",'Calcul '!I300)</f>
        <v/>
      </c>
      <c r="M118" s="1032"/>
      <c r="N118" s="1033"/>
      <c r="O118" s="394" t="str">
        <f t="shared" si="55"/>
        <v/>
      </c>
      <c r="P118" s="1028" t="str">
        <f>IF(OR($B118="",P$5=""),"",'Calcul '!J300)</f>
        <v/>
      </c>
      <c r="Q118" s="1029"/>
      <c r="R118" s="1030"/>
      <c r="S118" s="394" t="str">
        <f t="shared" si="56"/>
        <v/>
      </c>
      <c r="T118" s="984" t="str">
        <f>IF(OR($B118="",T$5=""),"",'Calcul '!K300)</f>
        <v/>
      </c>
      <c r="U118" s="985"/>
      <c r="V118" s="986"/>
      <c r="W118" s="394" t="str">
        <f t="shared" si="57"/>
        <v/>
      </c>
      <c r="X118" s="1022" t="str">
        <f>IF(OR($B118="",X$5=""),"",'Calcul '!L300)</f>
        <v/>
      </c>
      <c r="Y118" s="1023"/>
      <c r="Z118" s="1024"/>
      <c r="AA118" s="394" t="str">
        <f t="shared" si="58"/>
        <v/>
      </c>
      <c r="AB118" s="1019" t="str">
        <f>IF(OR($B118="",AB$5=""),"",'Calcul '!M300)</f>
        <v/>
      </c>
      <c r="AC118" s="1020"/>
      <c r="AD118" s="1021"/>
      <c r="AE118" s="394" t="str">
        <f t="shared" si="59"/>
        <v/>
      </c>
      <c r="AF118" s="1013" t="str">
        <f>IF(OR($B118="",AF$5=""),"",'Calcul '!N300)</f>
        <v/>
      </c>
      <c r="AG118" s="1014"/>
      <c r="AH118" s="1015"/>
      <c r="AI118" s="394" t="str">
        <f t="shared" si="60"/>
        <v/>
      </c>
      <c r="AJ118" s="1016" t="str">
        <f>IF(OR($B118="",AJ$5=""),"",'Calcul '!O300)</f>
        <v/>
      </c>
      <c r="AK118" s="1017"/>
      <c r="AL118" s="1018"/>
      <c r="AM118" s="394" t="str">
        <f t="shared" si="61"/>
        <v/>
      </c>
      <c r="AN118" s="1003" t="str">
        <f>IF(OR($B118="",AN$5=""),"",'Calcul '!P300)</f>
        <v/>
      </c>
      <c r="AO118" s="1004"/>
      <c r="AP118" s="1005"/>
      <c r="AQ118" s="394" t="str">
        <f t="shared" si="62"/>
        <v/>
      </c>
      <c r="AR118" s="981" t="str">
        <f>IF(OR($B118="",AR$5=""),"",'Calcul '!Q300)</f>
        <v/>
      </c>
      <c r="AS118" s="982"/>
      <c r="AT118" s="983"/>
      <c r="AU118" s="394" t="str">
        <f t="shared" si="63"/>
        <v/>
      </c>
      <c r="AV118" s="995" t="str">
        <f>IF(OR($B118="",AV$5=""),"",'Calcul '!R300)</f>
        <v/>
      </c>
      <c r="AW118" s="996"/>
      <c r="AX118" s="997"/>
      <c r="AY118" s="394" t="str">
        <f t="shared" si="64"/>
        <v/>
      </c>
      <c r="AZ118" s="978" t="str">
        <f>IF(OR($B118="",AZ$5=""),"",'Calcul '!S300)</f>
        <v/>
      </c>
      <c r="BA118" s="979"/>
      <c r="BB118" s="980"/>
      <c r="BC118" s="394" t="str">
        <f t="shared" si="65"/>
        <v/>
      </c>
      <c r="BD118" s="984" t="str">
        <f>IF(OR($B118="",BD$5=""),"",'Calcul '!T300)</f>
        <v/>
      </c>
      <c r="BE118" s="985"/>
      <c r="BF118" s="986"/>
      <c r="BG118" s="551" t="str">
        <f t="shared" si="82"/>
        <v/>
      </c>
      <c r="BH118" s="610"/>
      <c r="BJ118" s="392" t="e">
        <f t="shared" si="66"/>
        <v>#VALUE!</v>
      </c>
      <c r="BN118" s="392" t="e">
        <f t="shared" si="67"/>
        <v>#VALUE!</v>
      </c>
      <c r="BR118" s="392" t="e">
        <f t="shared" si="68"/>
        <v>#VALUE!</v>
      </c>
      <c r="BV118" s="392" t="e">
        <f t="shared" si="69"/>
        <v>#VALUE!</v>
      </c>
      <c r="BZ118" s="392" t="e">
        <f t="shared" si="70"/>
        <v>#VALUE!</v>
      </c>
      <c r="CD118" s="392" t="e">
        <f t="shared" si="71"/>
        <v>#VALUE!</v>
      </c>
      <c r="CH118" s="392" t="e">
        <f t="shared" si="72"/>
        <v>#VALUE!</v>
      </c>
      <c r="CL118" s="392" t="e">
        <f t="shared" si="73"/>
        <v>#VALUE!</v>
      </c>
      <c r="CP118" s="392" t="e">
        <f t="shared" si="74"/>
        <v>#VALUE!</v>
      </c>
      <c r="CT118" s="392" t="e">
        <f t="shared" si="75"/>
        <v>#VALUE!</v>
      </c>
      <c r="CX118" s="392" t="e">
        <f t="shared" si="76"/>
        <v>#VALUE!</v>
      </c>
      <c r="DB118" s="392" t="e">
        <f t="shared" si="77"/>
        <v>#VALUE!</v>
      </c>
    </row>
    <row r="119" spans="1:106">
      <c r="A119" s="362" t="str">
        <f>'Résultats 1_Stress'!A129</f>
        <v/>
      </c>
      <c r="B119" s="607" t="str">
        <f>'Résultats 1_Stress'!B129</f>
        <v/>
      </c>
      <c r="C119" s="643"/>
      <c r="D119" s="798" t="str">
        <f t="shared" si="78"/>
        <v/>
      </c>
      <c r="E119" s="405" t="str">
        <f>'Résultats 1_Stress'!E129</f>
        <v/>
      </c>
      <c r="F119" s="799" t="str">
        <f t="shared" si="54"/>
        <v/>
      </c>
      <c r="G119" s="394" t="str">
        <f t="shared" si="79"/>
        <v/>
      </c>
      <c r="H119" s="428" t="str">
        <f>IF(B119="","",'Saisie Part'!G115)</f>
        <v/>
      </c>
      <c r="I119" s="394" t="str">
        <f t="shared" si="80"/>
        <v/>
      </c>
      <c r="J119" s="413" t="str">
        <f>IF(B119="","",'Résultats 1_Stress'!AN129)</f>
        <v/>
      </c>
      <c r="K119" s="394" t="str">
        <f t="shared" si="81"/>
        <v/>
      </c>
      <c r="L119" s="1031" t="str">
        <f>IF(OR($B119="",L$5=""),"",'Calcul '!I301)</f>
        <v/>
      </c>
      <c r="M119" s="1032"/>
      <c r="N119" s="1033"/>
      <c r="O119" s="394" t="str">
        <f t="shared" si="55"/>
        <v/>
      </c>
      <c r="P119" s="1028" t="str">
        <f>IF(OR($B119="",P$5=""),"",'Calcul '!J301)</f>
        <v/>
      </c>
      <c r="Q119" s="1029"/>
      <c r="R119" s="1030"/>
      <c r="S119" s="394" t="str">
        <f t="shared" si="56"/>
        <v/>
      </c>
      <c r="T119" s="984" t="str">
        <f>IF(OR($B119="",T$5=""),"",'Calcul '!K301)</f>
        <v/>
      </c>
      <c r="U119" s="985"/>
      <c r="V119" s="986"/>
      <c r="W119" s="394" t="str">
        <f t="shared" si="57"/>
        <v/>
      </c>
      <c r="X119" s="1022" t="str">
        <f>IF(OR($B119="",X$5=""),"",'Calcul '!L301)</f>
        <v/>
      </c>
      <c r="Y119" s="1023"/>
      <c r="Z119" s="1024"/>
      <c r="AA119" s="394" t="str">
        <f t="shared" si="58"/>
        <v/>
      </c>
      <c r="AB119" s="1019" t="str">
        <f>IF(OR($B119="",AB$5=""),"",'Calcul '!M301)</f>
        <v/>
      </c>
      <c r="AC119" s="1020"/>
      <c r="AD119" s="1021"/>
      <c r="AE119" s="394" t="str">
        <f t="shared" si="59"/>
        <v/>
      </c>
      <c r="AF119" s="1013" t="str">
        <f>IF(OR($B119="",AF$5=""),"",'Calcul '!N301)</f>
        <v/>
      </c>
      <c r="AG119" s="1014"/>
      <c r="AH119" s="1015"/>
      <c r="AI119" s="394" t="str">
        <f t="shared" si="60"/>
        <v/>
      </c>
      <c r="AJ119" s="1016" t="str">
        <f>IF(OR($B119="",AJ$5=""),"",'Calcul '!O301)</f>
        <v/>
      </c>
      <c r="AK119" s="1017"/>
      <c r="AL119" s="1018"/>
      <c r="AM119" s="394" t="str">
        <f t="shared" si="61"/>
        <v/>
      </c>
      <c r="AN119" s="1003" t="str">
        <f>IF(OR($B119="",AN$5=""),"",'Calcul '!P301)</f>
        <v/>
      </c>
      <c r="AO119" s="1004"/>
      <c r="AP119" s="1005"/>
      <c r="AQ119" s="394" t="str">
        <f t="shared" si="62"/>
        <v/>
      </c>
      <c r="AR119" s="981" t="str">
        <f>IF(OR($B119="",AR$5=""),"",'Calcul '!Q301)</f>
        <v/>
      </c>
      <c r="AS119" s="982"/>
      <c r="AT119" s="983"/>
      <c r="AU119" s="394" t="str">
        <f t="shared" si="63"/>
        <v/>
      </c>
      <c r="AV119" s="995" t="str">
        <f>IF(OR($B119="",AV$5=""),"",'Calcul '!R301)</f>
        <v/>
      </c>
      <c r="AW119" s="996"/>
      <c r="AX119" s="997"/>
      <c r="AY119" s="394" t="str">
        <f t="shared" si="64"/>
        <v/>
      </c>
      <c r="AZ119" s="978" t="str">
        <f>IF(OR($B119="",AZ$5=""),"",'Calcul '!S301)</f>
        <v/>
      </c>
      <c r="BA119" s="979"/>
      <c r="BB119" s="980"/>
      <c r="BC119" s="394" t="str">
        <f t="shared" si="65"/>
        <v/>
      </c>
      <c r="BD119" s="984" t="str">
        <f>IF(OR($B119="",BD$5=""),"",'Calcul '!T301)</f>
        <v/>
      </c>
      <c r="BE119" s="985"/>
      <c r="BF119" s="986"/>
      <c r="BG119" s="551" t="str">
        <f t="shared" si="82"/>
        <v/>
      </c>
      <c r="BH119" s="610"/>
      <c r="BJ119" s="392" t="e">
        <f t="shared" si="66"/>
        <v>#VALUE!</v>
      </c>
      <c r="BN119" s="392" t="e">
        <f t="shared" si="67"/>
        <v>#VALUE!</v>
      </c>
      <c r="BR119" s="392" t="e">
        <f t="shared" si="68"/>
        <v>#VALUE!</v>
      </c>
      <c r="BV119" s="392" t="e">
        <f t="shared" si="69"/>
        <v>#VALUE!</v>
      </c>
      <c r="BZ119" s="392" t="e">
        <f t="shared" si="70"/>
        <v>#VALUE!</v>
      </c>
      <c r="CD119" s="392" t="e">
        <f t="shared" si="71"/>
        <v>#VALUE!</v>
      </c>
      <c r="CH119" s="392" t="e">
        <f t="shared" si="72"/>
        <v>#VALUE!</v>
      </c>
      <c r="CL119" s="392" t="e">
        <f t="shared" si="73"/>
        <v>#VALUE!</v>
      </c>
      <c r="CP119" s="392" t="e">
        <f t="shared" si="74"/>
        <v>#VALUE!</v>
      </c>
      <c r="CT119" s="392" t="e">
        <f t="shared" si="75"/>
        <v>#VALUE!</v>
      </c>
      <c r="CX119" s="392" t="e">
        <f t="shared" si="76"/>
        <v>#VALUE!</v>
      </c>
      <c r="DB119" s="392" t="e">
        <f t="shared" si="77"/>
        <v>#VALUE!</v>
      </c>
    </row>
    <row r="120" spans="1:106">
      <c r="A120" s="362" t="str">
        <f>'Résultats 1_Stress'!A130</f>
        <v/>
      </c>
      <c r="B120" s="607" t="str">
        <f>'Résultats 1_Stress'!B130</f>
        <v/>
      </c>
      <c r="C120" s="643"/>
      <c r="D120" s="798" t="str">
        <f t="shared" si="78"/>
        <v/>
      </c>
      <c r="E120" s="405" t="str">
        <f>'Résultats 1_Stress'!E130</f>
        <v/>
      </c>
      <c r="F120" s="799" t="str">
        <f t="shared" si="54"/>
        <v/>
      </c>
      <c r="G120" s="394" t="str">
        <f t="shared" si="79"/>
        <v/>
      </c>
      <c r="H120" s="428" t="str">
        <f>IF(B120="","",'Saisie Part'!G116)</f>
        <v/>
      </c>
      <c r="I120" s="394" t="str">
        <f t="shared" si="80"/>
        <v/>
      </c>
      <c r="J120" s="413" t="str">
        <f>IF(B120="","",'Résultats 1_Stress'!AN130)</f>
        <v/>
      </c>
      <c r="K120" s="394" t="str">
        <f t="shared" si="81"/>
        <v/>
      </c>
      <c r="L120" s="1031" t="str">
        <f>IF(OR($B120="",L$5=""),"",'Calcul '!I302)</f>
        <v/>
      </c>
      <c r="M120" s="1032"/>
      <c r="N120" s="1033"/>
      <c r="O120" s="394" t="str">
        <f t="shared" si="55"/>
        <v/>
      </c>
      <c r="P120" s="1028" t="str">
        <f>IF(OR($B120="",P$5=""),"",'Calcul '!J302)</f>
        <v/>
      </c>
      <c r="Q120" s="1029"/>
      <c r="R120" s="1030"/>
      <c r="S120" s="394" t="str">
        <f t="shared" si="56"/>
        <v/>
      </c>
      <c r="T120" s="984" t="str">
        <f>IF(OR($B120="",T$5=""),"",'Calcul '!K302)</f>
        <v/>
      </c>
      <c r="U120" s="985"/>
      <c r="V120" s="986"/>
      <c r="W120" s="394" t="str">
        <f t="shared" si="57"/>
        <v/>
      </c>
      <c r="X120" s="1022" t="str">
        <f>IF(OR($B120="",X$5=""),"",'Calcul '!L302)</f>
        <v/>
      </c>
      <c r="Y120" s="1023"/>
      <c r="Z120" s="1024"/>
      <c r="AA120" s="394" t="str">
        <f t="shared" si="58"/>
        <v/>
      </c>
      <c r="AB120" s="1019" t="str">
        <f>IF(OR($B120="",AB$5=""),"",'Calcul '!M302)</f>
        <v/>
      </c>
      <c r="AC120" s="1020"/>
      <c r="AD120" s="1021"/>
      <c r="AE120" s="394" t="str">
        <f t="shared" si="59"/>
        <v/>
      </c>
      <c r="AF120" s="1013" t="str">
        <f>IF(OR($B120="",AF$5=""),"",'Calcul '!N302)</f>
        <v/>
      </c>
      <c r="AG120" s="1014"/>
      <c r="AH120" s="1015"/>
      <c r="AI120" s="394" t="str">
        <f t="shared" si="60"/>
        <v/>
      </c>
      <c r="AJ120" s="1016" t="str">
        <f>IF(OR($B120="",AJ$5=""),"",'Calcul '!O302)</f>
        <v/>
      </c>
      <c r="AK120" s="1017"/>
      <c r="AL120" s="1018"/>
      <c r="AM120" s="394" t="str">
        <f t="shared" si="61"/>
        <v/>
      </c>
      <c r="AN120" s="1003" t="str">
        <f>IF(OR($B120="",AN$5=""),"",'Calcul '!P302)</f>
        <v/>
      </c>
      <c r="AO120" s="1004"/>
      <c r="AP120" s="1005"/>
      <c r="AQ120" s="394" t="str">
        <f t="shared" si="62"/>
        <v/>
      </c>
      <c r="AR120" s="981" t="str">
        <f>IF(OR($B120="",AR$5=""),"",'Calcul '!Q302)</f>
        <v/>
      </c>
      <c r="AS120" s="982"/>
      <c r="AT120" s="983"/>
      <c r="AU120" s="394" t="str">
        <f t="shared" si="63"/>
        <v/>
      </c>
      <c r="AV120" s="995" t="str">
        <f>IF(OR($B120="",AV$5=""),"",'Calcul '!R302)</f>
        <v/>
      </c>
      <c r="AW120" s="996"/>
      <c r="AX120" s="997"/>
      <c r="AY120" s="394" t="str">
        <f t="shared" si="64"/>
        <v/>
      </c>
      <c r="AZ120" s="978" t="str">
        <f>IF(OR($B120="",AZ$5=""),"",'Calcul '!S302)</f>
        <v/>
      </c>
      <c r="BA120" s="979"/>
      <c r="BB120" s="980"/>
      <c r="BC120" s="394" t="str">
        <f t="shared" si="65"/>
        <v/>
      </c>
      <c r="BD120" s="984" t="str">
        <f>IF(OR($B120="",BD$5=""),"",'Calcul '!T302)</f>
        <v/>
      </c>
      <c r="BE120" s="985"/>
      <c r="BF120" s="986"/>
      <c r="BG120" s="551" t="str">
        <f t="shared" si="82"/>
        <v/>
      </c>
      <c r="BH120" s="610"/>
      <c r="BJ120" s="392" t="e">
        <f t="shared" si="66"/>
        <v>#VALUE!</v>
      </c>
      <c r="BN120" s="392" t="e">
        <f t="shared" si="67"/>
        <v>#VALUE!</v>
      </c>
      <c r="BR120" s="392" t="e">
        <f t="shared" si="68"/>
        <v>#VALUE!</v>
      </c>
      <c r="BV120" s="392" t="e">
        <f t="shared" si="69"/>
        <v>#VALUE!</v>
      </c>
      <c r="BZ120" s="392" t="e">
        <f t="shared" si="70"/>
        <v>#VALUE!</v>
      </c>
      <c r="CD120" s="392" t="e">
        <f t="shared" si="71"/>
        <v>#VALUE!</v>
      </c>
      <c r="CH120" s="392" t="e">
        <f t="shared" si="72"/>
        <v>#VALUE!</v>
      </c>
      <c r="CL120" s="392" t="e">
        <f t="shared" si="73"/>
        <v>#VALUE!</v>
      </c>
      <c r="CP120" s="392" t="e">
        <f t="shared" si="74"/>
        <v>#VALUE!</v>
      </c>
      <c r="CT120" s="392" t="e">
        <f t="shared" si="75"/>
        <v>#VALUE!</v>
      </c>
      <c r="CX120" s="392" t="e">
        <f t="shared" si="76"/>
        <v>#VALUE!</v>
      </c>
      <c r="DB120" s="392" t="e">
        <f t="shared" si="77"/>
        <v>#VALUE!</v>
      </c>
    </row>
    <row r="121" spans="1:106">
      <c r="A121" s="362" t="str">
        <f>'Résultats 1_Stress'!A131</f>
        <v/>
      </c>
      <c r="B121" s="607" t="str">
        <f>'Résultats 1_Stress'!B131</f>
        <v/>
      </c>
      <c r="C121" s="643"/>
      <c r="D121" s="798" t="str">
        <f t="shared" si="78"/>
        <v/>
      </c>
      <c r="E121" s="405" t="str">
        <f>'Résultats 1_Stress'!E131</f>
        <v/>
      </c>
      <c r="F121" s="799" t="str">
        <f t="shared" si="54"/>
        <v/>
      </c>
      <c r="G121" s="394" t="str">
        <f t="shared" si="79"/>
        <v/>
      </c>
      <c r="H121" s="428" t="str">
        <f>IF(B121="","",'Saisie Part'!G117)</f>
        <v/>
      </c>
      <c r="I121" s="394" t="str">
        <f t="shared" si="80"/>
        <v/>
      </c>
      <c r="J121" s="413" t="str">
        <f>IF(B121="","",'Résultats 1_Stress'!AN131)</f>
        <v/>
      </c>
      <c r="K121" s="394" t="str">
        <f t="shared" si="81"/>
        <v/>
      </c>
      <c r="L121" s="1031" t="str">
        <f>IF(OR($B121="",L$5=""),"",'Calcul '!I303)</f>
        <v/>
      </c>
      <c r="M121" s="1032"/>
      <c r="N121" s="1033"/>
      <c r="O121" s="394" t="str">
        <f t="shared" si="55"/>
        <v/>
      </c>
      <c r="P121" s="1028" t="str">
        <f>IF(OR($B121="",P$5=""),"",'Calcul '!J303)</f>
        <v/>
      </c>
      <c r="Q121" s="1029"/>
      <c r="R121" s="1030"/>
      <c r="S121" s="394" t="str">
        <f t="shared" si="56"/>
        <v/>
      </c>
      <c r="T121" s="984" t="str">
        <f>IF(OR($B121="",T$5=""),"",'Calcul '!K303)</f>
        <v/>
      </c>
      <c r="U121" s="985"/>
      <c r="V121" s="986"/>
      <c r="W121" s="394" t="str">
        <f t="shared" si="57"/>
        <v/>
      </c>
      <c r="X121" s="1022" t="str">
        <f>IF(OR($B121="",X$5=""),"",'Calcul '!L303)</f>
        <v/>
      </c>
      <c r="Y121" s="1023"/>
      <c r="Z121" s="1024"/>
      <c r="AA121" s="394" t="str">
        <f t="shared" si="58"/>
        <v/>
      </c>
      <c r="AB121" s="1019" t="str">
        <f>IF(OR($B121="",AB$5=""),"",'Calcul '!M303)</f>
        <v/>
      </c>
      <c r="AC121" s="1020"/>
      <c r="AD121" s="1021"/>
      <c r="AE121" s="394" t="str">
        <f t="shared" si="59"/>
        <v/>
      </c>
      <c r="AF121" s="1013" t="str">
        <f>IF(OR($B121="",AF$5=""),"",'Calcul '!N303)</f>
        <v/>
      </c>
      <c r="AG121" s="1014"/>
      <c r="AH121" s="1015"/>
      <c r="AI121" s="394" t="str">
        <f t="shared" si="60"/>
        <v/>
      </c>
      <c r="AJ121" s="1016" t="str">
        <f>IF(OR($B121="",AJ$5=""),"",'Calcul '!O303)</f>
        <v/>
      </c>
      <c r="AK121" s="1017"/>
      <c r="AL121" s="1018"/>
      <c r="AM121" s="394" t="str">
        <f t="shared" si="61"/>
        <v/>
      </c>
      <c r="AN121" s="1003" t="str">
        <f>IF(OR($B121="",AN$5=""),"",'Calcul '!P303)</f>
        <v/>
      </c>
      <c r="AO121" s="1004"/>
      <c r="AP121" s="1005"/>
      <c r="AQ121" s="394" t="str">
        <f t="shared" si="62"/>
        <v/>
      </c>
      <c r="AR121" s="981" t="str">
        <f>IF(OR($B121="",AR$5=""),"",'Calcul '!Q303)</f>
        <v/>
      </c>
      <c r="AS121" s="982"/>
      <c r="AT121" s="983"/>
      <c r="AU121" s="394" t="str">
        <f t="shared" si="63"/>
        <v/>
      </c>
      <c r="AV121" s="995" t="str">
        <f>IF(OR($B121="",AV$5=""),"",'Calcul '!R303)</f>
        <v/>
      </c>
      <c r="AW121" s="996"/>
      <c r="AX121" s="997"/>
      <c r="AY121" s="394" t="str">
        <f t="shared" si="64"/>
        <v/>
      </c>
      <c r="AZ121" s="978" t="str">
        <f>IF(OR($B121="",AZ$5=""),"",'Calcul '!S303)</f>
        <v/>
      </c>
      <c r="BA121" s="979"/>
      <c r="BB121" s="980"/>
      <c r="BC121" s="394" t="str">
        <f t="shared" si="65"/>
        <v/>
      </c>
      <c r="BD121" s="984" t="str">
        <f>IF(OR($B121="",BD$5=""),"",'Calcul '!T303)</f>
        <v/>
      </c>
      <c r="BE121" s="985"/>
      <c r="BF121" s="986"/>
      <c r="BG121" s="551" t="str">
        <f t="shared" si="82"/>
        <v/>
      </c>
      <c r="BH121" s="610"/>
      <c r="BJ121" s="392" t="e">
        <f t="shared" si="66"/>
        <v>#VALUE!</v>
      </c>
      <c r="BN121" s="392" t="e">
        <f t="shared" si="67"/>
        <v>#VALUE!</v>
      </c>
      <c r="BR121" s="392" t="e">
        <f t="shared" si="68"/>
        <v>#VALUE!</v>
      </c>
      <c r="BV121" s="392" t="e">
        <f t="shared" si="69"/>
        <v>#VALUE!</v>
      </c>
      <c r="BZ121" s="392" t="e">
        <f t="shared" si="70"/>
        <v>#VALUE!</v>
      </c>
      <c r="CD121" s="392" t="e">
        <f t="shared" si="71"/>
        <v>#VALUE!</v>
      </c>
      <c r="CH121" s="392" t="e">
        <f t="shared" si="72"/>
        <v>#VALUE!</v>
      </c>
      <c r="CL121" s="392" t="e">
        <f t="shared" si="73"/>
        <v>#VALUE!</v>
      </c>
      <c r="CP121" s="392" t="e">
        <f t="shared" si="74"/>
        <v>#VALUE!</v>
      </c>
      <c r="CT121" s="392" t="e">
        <f t="shared" si="75"/>
        <v>#VALUE!</v>
      </c>
      <c r="CX121" s="392" t="e">
        <f t="shared" si="76"/>
        <v>#VALUE!</v>
      </c>
      <c r="DB121" s="392" t="e">
        <f t="shared" si="77"/>
        <v>#VALUE!</v>
      </c>
    </row>
    <row r="122" spans="1:106">
      <c r="A122" s="362" t="str">
        <f>'Résultats 1_Stress'!A132</f>
        <v/>
      </c>
      <c r="B122" s="607" t="str">
        <f>'Résultats 1_Stress'!B132</f>
        <v/>
      </c>
      <c r="C122" s="643"/>
      <c r="D122" s="798" t="str">
        <f t="shared" si="78"/>
        <v/>
      </c>
      <c r="E122" s="405" t="str">
        <f>'Résultats 1_Stress'!E132</f>
        <v/>
      </c>
      <c r="F122" s="799" t="str">
        <f t="shared" si="54"/>
        <v/>
      </c>
      <c r="G122" s="394" t="str">
        <f t="shared" si="79"/>
        <v/>
      </c>
      <c r="H122" s="428" t="str">
        <f>IF(B122="","",'Saisie Part'!G118)</f>
        <v/>
      </c>
      <c r="I122" s="394" t="str">
        <f t="shared" si="80"/>
        <v/>
      </c>
      <c r="J122" s="413" t="str">
        <f>IF(B122="","",'Résultats 1_Stress'!AN132)</f>
        <v/>
      </c>
      <c r="K122" s="394" t="str">
        <f t="shared" si="81"/>
        <v/>
      </c>
      <c r="L122" s="1031" t="str">
        <f>IF(OR($B122="",L$5=""),"",'Calcul '!I304)</f>
        <v/>
      </c>
      <c r="M122" s="1032"/>
      <c r="N122" s="1033"/>
      <c r="O122" s="394" t="str">
        <f t="shared" si="55"/>
        <v/>
      </c>
      <c r="P122" s="1028" t="str">
        <f>IF(OR($B122="",P$5=""),"",'Calcul '!J304)</f>
        <v/>
      </c>
      <c r="Q122" s="1029"/>
      <c r="R122" s="1030"/>
      <c r="S122" s="394" t="str">
        <f t="shared" si="56"/>
        <v/>
      </c>
      <c r="T122" s="984" t="str">
        <f>IF(OR($B122="",T$5=""),"",'Calcul '!K304)</f>
        <v/>
      </c>
      <c r="U122" s="985"/>
      <c r="V122" s="986"/>
      <c r="W122" s="394" t="str">
        <f t="shared" si="57"/>
        <v/>
      </c>
      <c r="X122" s="1022" t="str">
        <f>IF(OR($B122="",X$5=""),"",'Calcul '!L304)</f>
        <v/>
      </c>
      <c r="Y122" s="1023"/>
      <c r="Z122" s="1024"/>
      <c r="AA122" s="394" t="str">
        <f t="shared" si="58"/>
        <v/>
      </c>
      <c r="AB122" s="1019" t="str">
        <f>IF(OR($B122="",AB$5=""),"",'Calcul '!M304)</f>
        <v/>
      </c>
      <c r="AC122" s="1020"/>
      <c r="AD122" s="1021"/>
      <c r="AE122" s="394" t="str">
        <f t="shared" si="59"/>
        <v/>
      </c>
      <c r="AF122" s="1013" t="str">
        <f>IF(OR($B122="",AF$5=""),"",'Calcul '!N304)</f>
        <v/>
      </c>
      <c r="AG122" s="1014"/>
      <c r="AH122" s="1015"/>
      <c r="AI122" s="394" t="str">
        <f t="shared" si="60"/>
        <v/>
      </c>
      <c r="AJ122" s="1016" t="str">
        <f>IF(OR($B122="",AJ$5=""),"",'Calcul '!O304)</f>
        <v/>
      </c>
      <c r="AK122" s="1017"/>
      <c r="AL122" s="1018"/>
      <c r="AM122" s="394" t="str">
        <f t="shared" si="61"/>
        <v/>
      </c>
      <c r="AN122" s="1003" t="str">
        <f>IF(OR($B122="",AN$5=""),"",'Calcul '!P304)</f>
        <v/>
      </c>
      <c r="AO122" s="1004"/>
      <c r="AP122" s="1005"/>
      <c r="AQ122" s="394" t="str">
        <f t="shared" si="62"/>
        <v/>
      </c>
      <c r="AR122" s="981" t="str">
        <f>IF(OR($B122="",AR$5=""),"",'Calcul '!Q304)</f>
        <v/>
      </c>
      <c r="AS122" s="982"/>
      <c r="AT122" s="983"/>
      <c r="AU122" s="394" t="str">
        <f t="shared" si="63"/>
        <v/>
      </c>
      <c r="AV122" s="995" t="str">
        <f>IF(OR($B122="",AV$5=""),"",'Calcul '!R304)</f>
        <v/>
      </c>
      <c r="AW122" s="996"/>
      <c r="AX122" s="997"/>
      <c r="AY122" s="394" t="str">
        <f t="shared" si="64"/>
        <v/>
      </c>
      <c r="AZ122" s="978" t="str">
        <f>IF(OR($B122="",AZ$5=""),"",'Calcul '!S304)</f>
        <v/>
      </c>
      <c r="BA122" s="979"/>
      <c r="BB122" s="980"/>
      <c r="BC122" s="394" t="str">
        <f t="shared" si="65"/>
        <v/>
      </c>
      <c r="BD122" s="984" t="str">
        <f>IF(OR($B122="",BD$5=""),"",'Calcul '!T304)</f>
        <v/>
      </c>
      <c r="BE122" s="985"/>
      <c r="BF122" s="986"/>
      <c r="BG122" s="551" t="str">
        <f t="shared" si="82"/>
        <v/>
      </c>
      <c r="BH122" s="610"/>
      <c r="BJ122" s="392" t="e">
        <f t="shared" si="66"/>
        <v>#VALUE!</v>
      </c>
      <c r="BN122" s="392" t="e">
        <f t="shared" si="67"/>
        <v>#VALUE!</v>
      </c>
      <c r="BR122" s="392" t="e">
        <f t="shared" si="68"/>
        <v>#VALUE!</v>
      </c>
      <c r="BV122" s="392" t="e">
        <f t="shared" si="69"/>
        <v>#VALUE!</v>
      </c>
      <c r="BZ122" s="392" t="e">
        <f t="shared" si="70"/>
        <v>#VALUE!</v>
      </c>
      <c r="CD122" s="392" t="e">
        <f t="shared" si="71"/>
        <v>#VALUE!</v>
      </c>
      <c r="CH122" s="392" t="e">
        <f t="shared" si="72"/>
        <v>#VALUE!</v>
      </c>
      <c r="CL122" s="392" t="e">
        <f t="shared" si="73"/>
        <v>#VALUE!</v>
      </c>
      <c r="CP122" s="392" t="e">
        <f t="shared" si="74"/>
        <v>#VALUE!</v>
      </c>
      <c r="CT122" s="392" t="e">
        <f t="shared" si="75"/>
        <v>#VALUE!</v>
      </c>
      <c r="CX122" s="392" t="e">
        <f t="shared" si="76"/>
        <v>#VALUE!</v>
      </c>
      <c r="DB122" s="392" t="e">
        <f t="shared" si="77"/>
        <v>#VALUE!</v>
      </c>
    </row>
    <row r="123" spans="1:106">
      <c r="A123" s="362" t="str">
        <f>'Résultats 1_Stress'!A133</f>
        <v/>
      </c>
      <c r="B123" s="607" t="str">
        <f>'Résultats 1_Stress'!B133</f>
        <v/>
      </c>
      <c r="C123" s="643"/>
      <c r="D123" s="798" t="str">
        <f t="shared" si="78"/>
        <v/>
      </c>
      <c r="E123" s="405" t="str">
        <f>'Résultats 1_Stress'!E133</f>
        <v/>
      </c>
      <c r="F123" s="799" t="str">
        <f t="shared" si="54"/>
        <v/>
      </c>
      <c r="G123" s="394" t="str">
        <f t="shared" si="79"/>
        <v/>
      </c>
      <c r="H123" s="428" t="str">
        <f>IF(B123="","",'Saisie Part'!G119)</f>
        <v/>
      </c>
      <c r="I123" s="394" t="str">
        <f t="shared" si="80"/>
        <v/>
      </c>
      <c r="J123" s="413" t="str">
        <f>IF(B123="","",'Résultats 1_Stress'!AN133)</f>
        <v/>
      </c>
      <c r="K123" s="394" t="str">
        <f t="shared" si="81"/>
        <v/>
      </c>
      <c r="L123" s="1031" t="str">
        <f>IF(OR($B123="",L$5=""),"",'Calcul '!I305)</f>
        <v/>
      </c>
      <c r="M123" s="1032"/>
      <c r="N123" s="1033"/>
      <c r="O123" s="394" t="str">
        <f t="shared" si="55"/>
        <v/>
      </c>
      <c r="P123" s="1028" t="str">
        <f>IF(OR($B123="",P$5=""),"",'Calcul '!J305)</f>
        <v/>
      </c>
      <c r="Q123" s="1029"/>
      <c r="R123" s="1030"/>
      <c r="S123" s="394" t="str">
        <f t="shared" si="56"/>
        <v/>
      </c>
      <c r="T123" s="984" t="str">
        <f>IF(OR($B123="",T$5=""),"",'Calcul '!K305)</f>
        <v/>
      </c>
      <c r="U123" s="985"/>
      <c r="V123" s="986"/>
      <c r="W123" s="394" t="str">
        <f t="shared" si="57"/>
        <v/>
      </c>
      <c r="X123" s="1022" t="str">
        <f>IF(OR($B123="",X$5=""),"",'Calcul '!L305)</f>
        <v/>
      </c>
      <c r="Y123" s="1023"/>
      <c r="Z123" s="1024"/>
      <c r="AA123" s="394" t="str">
        <f t="shared" si="58"/>
        <v/>
      </c>
      <c r="AB123" s="1019" t="str">
        <f>IF(OR($B123="",AB$5=""),"",'Calcul '!M305)</f>
        <v/>
      </c>
      <c r="AC123" s="1020"/>
      <c r="AD123" s="1021"/>
      <c r="AE123" s="394" t="str">
        <f t="shared" si="59"/>
        <v/>
      </c>
      <c r="AF123" s="1013" t="str">
        <f>IF(OR($B123="",AF$5=""),"",'Calcul '!N305)</f>
        <v/>
      </c>
      <c r="AG123" s="1014"/>
      <c r="AH123" s="1015"/>
      <c r="AI123" s="394" t="str">
        <f t="shared" si="60"/>
        <v/>
      </c>
      <c r="AJ123" s="1016" t="str">
        <f>IF(OR($B123="",AJ$5=""),"",'Calcul '!O305)</f>
        <v/>
      </c>
      <c r="AK123" s="1017"/>
      <c r="AL123" s="1018"/>
      <c r="AM123" s="394" t="str">
        <f t="shared" si="61"/>
        <v/>
      </c>
      <c r="AN123" s="1003" t="str">
        <f>IF(OR($B123="",AN$5=""),"",'Calcul '!P305)</f>
        <v/>
      </c>
      <c r="AO123" s="1004"/>
      <c r="AP123" s="1005"/>
      <c r="AQ123" s="394" t="str">
        <f t="shared" si="62"/>
        <v/>
      </c>
      <c r="AR123" s="981" t="str">
        <f>IF(OR($B123="",AR$5=""),"",'Calcul '!Q305)</f>
        <v/>
      </c>
      <c r="AS123" s="982"/>
      <c r="AT123" s="983"/>
      <c r="AU123" s="394" t="str">
        <f t="shared" si="63"/>
        <v/>
      </c>
      <c r="AV123" s="995" t="str">
        <f>IF(OR($B123="",AV$5=""),"",'Calcul '!R305)</f>
        <v/>
      </c>
      <c r="AW123" s="996"/>
      <c r="AX123" s="997"/>
      <c r="AY123" s="394" t="str">
        <f t="shared" si="64"/>
        <v/>
      </c>
      <c r="AZ123" s="978" t="str">
        <f>IF(OR($B123="",AZ$5=""),"",'Calcul '!S305)</f>
        <v/>
      </c>
      <c r="BA123" s="979"/>
      <c r="BB123" s="980"/>
      <c r="BC123" s="394" t="str">
        <f t="shared" si="65"/>
        <v/>
      </c>
      <c r="BD123" s="984" t="str">
        <f>IF(OR($B123="",BD$5=""),"",'Calcul '!T305)</f>
        <v/>
      </c>
      <c r="BE123" s="985"/>
      <c r="BF123" s="986"/>
      <c r="BG123" s="551" t="str">
        <f t="shared" si="82"/>
        <v/>
      </c>
      <c r="BH123" s="610"/>
      <c r="BJ123" s="392" t="e">
        <f t="shared" si="66"/>
        <v>#VALUE!</v>
      </c>
      <c r="BN123" s="392" t="e">
        <f t="shared" si="67"/>
        <v>#VALUE!</v>
      </c>
      <c r="BR123" s="392" t="e">
        <f t="shared" si="68"/>
        <v>#VALUE!</v>
      </c>
      <c r="BV123" s="392" t="e">
        <f t="shared" si="69"/>
        <v>#VALUE!</v>
      </c>
      <c r="BZ123" s="392" t="e">
        <f t="shared" si="70"/>
        <v>#VALUE!</v>
      </c>
      <c r="CD123" s="392" t="e">
        <f t="shared" si="71"/>
        <v>#VALUE!</v>
      </c>
      <c r="CH123" s="392" t="e">
        <f t="shared" si="72"/>
        <v>#VALUE!</v>
      </c>
      <c r="CL123" s="392" t="e">
        <f t="shared" si="73"/>
        <v>#VALUE!</v>
      </c>
      <c r="CP123" s="392" t="e">
        <f t="shared" si="74"/>
        <v>#VALUE!</v>
      </c>
      <c r="CT123" s="392" t="e">
        <f t="shared" si="75"/>
        <v>#VALUE!</v>
      </c>
      <c r="CX123" s="392" t="e">
        <f t="shared" si="76"/>
        <v>#VALUE!</v>
      </c>
      <c r="DB123" s="392" t="e">
        <f t="shared" si="77"/>
        <v>#VALUE!</v>
      </c>
    </row>
    <row r="124" spans="1:106">
      <c r="A124" s="362" t="str">
        <f>'Résultats 1_Stress'!A134</f>
        <v/>
      </c>
      <c r="B124" s="607" t="str">
        <f>'Résultats 1_Stress'!B134</f>
        <v/>
      </c>
      <c r="C124" s="643"/>
      <c r="D124" s="798" t="str">
        <f t="shared" si="78"/>
        <v/>
      </c>
      <c r="E124" s="405" t="str">
        <f>'Résultats 1_Stress'!E134</f>
        <v/>
      </c>
      <c r="F124" s="799" t="str">
        <f t="shared" si="54"/>
        <v/>
      </c>
      <c r="G124" s="394" t="str">
        <f t="shared" si="79"/>
        <v/>
      </c>
      <c r="H124" s="428" t="str">
        <f>IF(B124="","",'Saisie Part'!G120)</f>
        <v/>
      </c>
      <c r="I124" s="394" t="str">
        <f t="shared" si="80"/>
        <v/>
      </c>
      <c r="J124" s="413" t="str">
        <f>IF(B124="","",'Résultats 1_Stress'!AN134)</f>
        <v/>
      </c>
      <c r="K124" s="394" t="str">
        <f t="shared" si="81"/>
        <v/>
      </c>
      <c r="L124" s="1031" t="str">
        <f>IF(OR($B124="",L$5=""),"",'Calcul '!I306)</f>
        <v/>
      </c>
      <c r="M124" s="1032"/>
      <c r="N124" s="1033"/>
      <c r="O124" s="394" t="str">
        <f t="shared" si="55"/>
        <v/>
      </c>
      <c r="P124" s="1028" t="str">
        <f>IF(OR($B124="",P$5=""),"",'Calcul '!J306)</f>
        <v/>
      </c>
      <c r="Q124" s="1029"/>
      <c r="R124" s="1030"/>
      <c r="S124" s="394" t="str">
        <f t="shared" si="56"/>
        <v/>
      </c>
      <c r="T124" s="984" t="str">
        <f>IF(OR($B124="",T$5=""),"",'Calcul '!K306)</f>
        <v/>
      </c>
      <c r="U124" s="985"/>
      <c r="V124" s="986"/>
      <c r="W124" s="394" t="str">
        <f t="shared" si="57"/>
        <v/>
      </c>
      <c r="X124" s="1022" t="str">
        <f>IF(OR($B124="",X$5=""),"",'Calcul '!L306)</f>
        <v/>
      </c>
      <c r="Y124" s="1023"/>
      <c r="Z124" s="1024"/>
      <c r="AA124" s="394" t="str">
        <f t="shared" si="58"/>
        <v/>
      </c>
      <c r="AB124" s="1019" t="str">
        <f>IF(OR($B124="",AB$5=""),"",'Calcul '!M306)</f>
        <v/>
      </c>
      <c r="AC124" s="1020"/>
      <c r="AD124" s="1021"/>
      <c r="AE124" s="394" t="str">
        <f t="shared" si="59"/>
        <v/>
      </c>
      <c r="AF124" s="1013" t="str">
        <f>IF(OR($B124="",AF$5=""),"",'Calcul '!N306)</f>
        <v/>
      </c>
      <c r="AG124" s="1014"/>
      <c r="AH124" s="1015"/>
      <c r="AI124" s="394" t="str">
        <f t="shared" si="60"/>
        <v/>
      </c>
      <c r="AJ124" s="1016" t="str">
        <f>IF(OR($B124="",AJ$5=""),"",'Calcul '!O306)</f>
        <v/>
      </c>
      <c r="AK124" s="1017"/>
      <c r="AL124" s="1018"/>
      <c r="AM124" s="394" t="str">
        <f t="shared" si="61"/>
        <v/>
      </c>
      <c r="AN124" s="1003" t="str">
        <f>IF(OR($B124="",AN$5=""),"",'Calcul '!P306)</f>
        <v/>
      </c>
      <c r="AO124" s="1004"/>
      <c r="AP124" s="1005"/>
      <c r="AQ124" s="394" t="str">
        <f t="shared" si="62"/>
        <v/>
      </c>
      <c r="AR124" s="981" t="str">
        <f>IF(OR($B124="",AR$5=""),"",'Calcul '!Q306)</f>
        <v/>
      </c>
      <c r="AS124" s="982"/>
      <c r="AT124" s="983"/>
      <c r="AU124" s="394" t="str">
        <f t="shared" si="63"/>
        <v/>
      </c>
      <c r="AV124" s="995" t="str">
        <f>IF(OR($B124="",AV$5=""),"",'Calcul '!R306)</f>
        <v/>
      </c>
      <c r="AW124" s="996"/>
      <c r="AX124" s="997"/>
      <c r="AY124" s="394" t="str">
        <f t="shared" si="64"/>
        <v/>
      </c>
      <c r="AZ124" s="978" t="str">
        <f>IF(OR($B124="",AZ$5=""),"",'Calcul '!S306)</f>
        <v/>
      </c>
      <c r="BA124" s="979"/>
      <c r="BB124" s="980"/>
      <c r="BC124" s="394" t="str">
        <f t="shared" si="65"/>
        <v/>
      </c>
      <c r="BD124" s="984" t="str">
        <f>IF(OR($B124="",BD$5=""),"",'Calcul '!T306)</f>
        <v/>
      </c>
      <c r="BE124" s="985"/>
      <c r="BF124" s="986"/>
      <c r="BG124" s="551" t="str">
        <f t="shared" si="82"/>
        <v/>
      </c>
      <c r="BH124" s="610"/>
      <c r="BJ124" s="392" t="e">
        <f t="shared" si="66"/>
        <v>#VALUE!</v>
      </c>
      <c r="BN124" s="392" t="e">
        <f t="shared" si="67"/>
        <v>#VALUE!</v>
      </c>
      <c r="BR124" s="392" t="e">
        <f t="shared" si="68"/>
        <v>#VALUE!</v>
      </c>
      <c r="BV124" s="392" t="e">
        <f t="shared" si="69"/>
        <v>#VALUE!</v>
      </c>
      <c r="BZ124" s="392" t="e">
        <f t="shared" si="70"/>
        <v>#VALUE!</v>
      </c>
      <c r="CD124" s="392" t="e">
        <f t="shared" si="71"/>
        <v>#VALUE!</v>
      </c>
      <c r="CH124" s="392" t="e">
        <f t="shared" si="72"/>
        <v>#VALUE!</v>
      </c>
      <c r="CL124" s="392" t="e">
        <f t="shared" si="73"/>
        <v>#VALUE!</v>
      </c>
      <c r="CP124" s="392" t="e">
        <f t="shared" si="74"/>
        <v>#VALUE!</v>
      </c>
      <c r="CT124" s="392" t="e">
        <f t="shared" si="75"/>
        <v>#VALUE!</v>
      </c>
      <c r="CX124" s="392" t="e">
        <f t="shared" si="76"/>
        <v>#VALUE!</v>
      </c>
      <c r="DB124" s="392" t="e">
        <f t="shared" si="77"/>
        <v>#VALUE!</v>
      </c>
    </row>
    <row r="125" spans="1:106">
      <c r="A125" s="362" t="str">
        <f>'Résultats 1_Stress'!A135</f>
        <v/>
      </c>
      <c r="B125" s="607" t="str">
        <f>'Résultats 1_Stress'!B135</f>
        <v/>
      </c>
      <c r="C125" s="643"/>
      <c r="D125" s="798" t="str">
        <f t="shared" si="78"/>
        <v/>
      </c>
      <c r="E125" s="405" t="str">
        <f>'Résultats 1_Stress'!E135</f>
        <v/>
      </c>
      <c r="F125" s="799" t="str">
        <f t="shared" si="54"/>
        <v/>
      </c>
      <c r="G125" s="394" t="str">
        <f t="shared" si="79"/>
        <v/>
      </c>
      <c r="H125" s="428" t="str">
        <f>IF(B125="","",'Saisie Part'!G121)</f>
        <v/>
      </c>
      <c r="I125" s="394" t="str">
        <f t="shared" si="80"/>
        <v/>
      </c>
      <c r="J125" s="413" t="str">
        <f>IF(B125="","",'Résultats 1_Stress'!AN135)</f>
        <v/>
      </c>
      <c r="K125" s="394" t="str">
        <f t="shared" si="81"/>
        <v/>
      </c>
      <c r="L125" s="1031" t="str">
        <f>IF(OR($B125="",L$5=""),"",'Calcul '!I307)</f>
        <v/>
      </c>
      <c r="M125" s="1032"/>
      <c r="N125" s="1033"/>
      <c r="O125" s="394" t="str">
        <f t="shared" si="55"/>
        <v/>
      </c>
      <c r="P125" s="1028" t="str">
        <f>IF(OR($B125="",P$5=""),"",'Calcul '!J307)</f>
        <v/>
      </c>
      <c r="Q125" s="1029"/>
      <c r="R125" s="1030"/>
      <c r="S125" s="394" t="str">
        <f t="shared" si="56"/>
        <v/>
      </c>
      <c r="T125" s="984" t="str">
        <f>IF(OR($B125="",T$5=""),"",'Calcul '!K307)</f>
        <v/>
      </c>
      <c r="U125" s="985"/>
      <c r="V125" s="986"/>
      <c r="W125" s="394" t="str">
        <f t="shared" si="57"/>
        <v/>
      </c>
      <c r="X125" s="1022" t="str">
        <f>IF(OR($B125="",X$5=""),"",'Calcul '!L307)</f>
        <v/>
      </c>
      <c r="Y125" s="1023"/>
      <c r="Z125" s="1024"/>
      <c r="AA125" s="394" t="str">
        <f t="shared" si="58"/>
        <v/>
      </c>
      <c r="AB125" s="1019" t="str">
        <f>IF(OR($B125="",AB$5=""),"",'Calcul '!M307)</f>
        <v/>
      </c>
      <c r="AC125" s="1020"/>
      <c r="AD125" s="1021"/>
      <c r="AE125" s="394" t="str">
        <f t="shared" si="59"/>
        <v/>
      </c>
      <c r="AF125" s="1013" t="str">
        <f>IF(OR($B125="",AF$5=""),"",'Calcul '!N307)</f>
        <v/>
      </c>
      <c r="AG125" s="1014"/>
      <c r="AH125" s="1015"/>
      <c r="AI125" s="394" t="str">
        <f t="shared" si="60"/>
        <v/>
      </c>
      <c r="AJ125" s="1016" t="str">
        <f>IF(OR($B125="",AJ$5=""),"",'Calcul '!O307)</f>
        <v/>
      </c>
      <c r="AK125" s="1017"/>
      <c r="AL125" s="1018"/>
      <c r="AM125" s="394" t="str">
        <f t="shared" si="61"/>
        <v/>
      </c>
      <c r="AN125" s="1003" t="str">
        <f>IF(OR($B125="",AN$5=""),"",'Calcul '!P307)</f>
        <v/>
      </c>
      <c r="AO125" s="1004"/>
      <c r="AP125" s="1005"/>
      <c r="AQ125" s="394" t="str">
        <f t="shared" si="62"/>
        <v/>
      </c>
      <c r="AR125" s="981" t="str">
        <f>IF(OR($B125="",AR$5=""),"",'Calcul '!Q307)</f>
        <v/>
      </c>
      <c r="AS125" s="982"/>
      <c r="AT125" s="983"/>
      <c r="AU125" s="394" t="str">
        <f t="shared" si="63"/>
        <v/>
      </c>
      <c r="AV125" s="995" t="str">
        <f>IF(OR($B125="",AV$5=""),"",'Calcul '!R307)</f>
        <v/>
      </c>
      <c r="AW125" s="996"/>
      <c r="AX125" s="997"/>
      <c r="AY125" s="394" t="str">
        <f t="shared" si="64"/>
        <v/>
      </c>
      <c r="AZ125" s="978" t="str">
        <f>IF(OR($B125="",AZ$5=""),"",'Calcul '!S307)</f>
        <v/>
      </c>
      <c r="BA125" s="979"/>
      <c r="BB125" s="980"/>
      <c r="BC125" s="394" t="str">
        <f t="shared" si="65"/>
        <v/>
      </c>
      <c r="BD125" s="984" t="str">
        <f>IF(OR($B125="",BD$5=""),"",'Calcul '!T307)</f>
        <v/>
      </c>
      <c r="BE125" s="985"/>
      <c r="BF125" s="986"/>
      <c r="BG125" s="551" t="str">
        <f t="shared" si="82"/>
        <v/>
      </c>
      <c r="BH125" s="610"/>
      <c r="BJ125" s="392" t="e">
        <f t="shared" si="66"/>
        <v>#VALUE!</v>
      </c>
      <c r="BN125" s="392" t="e">
        <f t="shared" si="67"/>
        <v>#VALUE!</v>
      </c>
      <c r="BR125" s="392" t="e">
        <f t="shared" si="68"/>
        <v>#VALUE!</v>
      </c>
      <c r="BV125" s="392" t="e">
        <f t="shared" si="69"/>
        <v>#VALUE!</v>
      </c>
      <c r="BZ125" s="392" t="e">
        <f t="shared" si="70"/>
        <v>#VALUE!</v>
      </c>
      <c r="CD125" s="392" t="e">
        <f t="shared" si="71"/>
        <v>#VALUE!</v>
      </c>
      <c r="CH125" s="392" t="e">
        <f t="shared" si="72"/>
        <v>#VALUE!</v>
      </c>
      <c r="CL125" s="392" t="e">
        <f t="shared" si="73"/>
        <v>#VALUE!</v>
      </c>
      <c r="CP125" s="392" t="e">
        <f t="shared" si="74"/>
        <v>#VALUE!</v>
      </c>
      <c r="CT125" s="392" t="e">
        <f t="shared" si="75"/>
        <v>#VALUE!</v>
      </c>
      <c r="CX125" s="392" t="e">
        <f t="shared" si="76"/>
        <v>#VALUE!</v>
      </c>
      <c r="DB125" s="392" t="e">
        <f t="shared" si="77"/>
        <v>#VALUE!</v>
      </c>
    </row>
    <row r="126" spans="1:106">
      <c r="A126" s="362" t="str">
        <f>'Résultats 1_Stress'!A136</f>
        <v/>
      </c>
      <c r="B126" s="607" t="str">
        <f>'Résultats 1_Stress'!B136</f>
        <v/>
      </c>
      <c r="C126" s="643"/>
      <c r="D126" s="798" t="str">
        <f t="shared" si="78"/>
        <v/>
      </c>
      <c r="E126" s="405" t="str">
        <f>'Résultats 1_Stress'!E136</f>
        <v/>
      </c>
      <c r="F126" s="799" t="str">
        <f t="shared" si="54"/>
        <v/>
      </c>
      <c r="G126" s="394" t="str">
        <f t="shared" si="79"/>
        <v/>
      </c>
      <c r="H126" s="428" t="str">
        <f>IF(B126="","",'Saisie Part'!G122)</f>
        <v/>
      </c>
      <c r="I126" s="394" t="str">
        <f t="shared" si="80"/>
        <v/>
      </c>
      <c r="J126" s="413" t="str">
        <f>IF(B126="","",'Résultats 1_Stress'!AN136)</f>
        <v/>
      </c>
      <c r="K126" s="394" t="str">
        <f t="shared" si="81"/>
        <v/>
      </c>
      <c r="L126" s="1031" t="str">
        <f>IF(OR($B126="",L$5=""),"",'Calcul '!I308)</f>
        <v/>
      </c>
      <c r="M126" s="1032"/>
      <c r="N126" s="1033"/>
      <c r="O126" s="394" t="str">
        <f t="shared" si="55"/>
        <v/>
      </c>
      <c r="P126" s="1028" t="str">
        <f>IF(OR($B126="",P$5=""),"",'Calcul '!J308)</f>
        <v/>
      </c>
      <c r="Q126" s="1029"/>
      <c r="R126" s="1030"/>
      <c r="S126" s="394" t="str">
        <f t="shared" si="56"/>
        <v/>
      </c>
      <c r="T126" s="984" t="str">
        <f>IF(OR($B126="",T$5=""),"",'Calcul '!K308)</f>
        <v/>
      </c>
      <c r="U126" s="985"/>
      <c r="V126" s="986"/>
      <c r="W126" s="394" t="str">
        <f t="shared" si="57"/>
        <v/>
      </c>
      <c r="X126" s="1022" t="str">
        <f>IF(OR($B126="",X$5=""),"",'Calcul '!L308)</f>
        <v/>
      </c>
      <c r="Y126" s="1023"/>
      <c r="Z126" s="1024"/>
      <c r="AA126" s="394" t="str">
        <f t="shared" si="58"/>
        <v/>
      </c>
      <c r="AB126" s="1019" t="str">
        <f>IF(OR($B126="",AB$5=""),"",'Calcul '!M308)</f>
        <v/>
      </c>
      <c r="AC126" s="1020"/>
      <c r="AD126" s="1021"/>
      <c r="AE126" s="394" t="str">
        <f t="shared" si="59"/>
        <v/>
      </c>
      <c r="AF126" s="1013" t="str">
        <f>IF(OR($B126="",AF$5=""),"",'Calcul '!N308)</f>
        <v/>
      </c>
      <c r="AG126" s="1014"/>
      <c r="AH126" s="1015"/>
      <c r="AI126" s="394" t="str">
        <f t="shared" si="60"/>
        <v/>
      </c>
      <c r="AJ126" s="1016" t="str">
        <f>IF(OR($B126="",AJ$5=""),"",'Calcul '!O308)</f>
        <v/>
      </c>
      <c r="AK126" s="1017"/>
      <c r="AL126" s="1018"/>
      <c r="AM126" s="394" t="str">
        <f t="shared" si="61"/>
        <v/>
      </c>
      <c r="AN126" s="1003" t="str">
        <f>IF(OR($B126="",AN$5=""),"",'Calcul '!P308)</f>
        <v/>
      </c>
      <c r="AO126" s="1004"/>
      <c r="AP126" s="1005"/>
      <c r="AQ126" s="394" t="str">
        <f t="shared" si="62"/>
        <v/>
      </c>
      <c r="AR126" s="981" t="str">
        <f>IF(OR($B126="",AR$5=""),"",'Calcul '!Q308)</f>
        <v/>
      </c>
      <c r="AS126" s="982"/>
      <c r="AT126" s="983"/>
      <c r="AU126" s="394" t="str">
        <f t="shared" si="63"/>
        <v/>
      </c>
      <c r="AV126" s="995" t="str">
        <f>IF(OR($B126="",AV$5=""),"",'Calcul '!R308)</f>
        <v/>
      </c>
      <c r="AW126" s="996"/>
      <c r="AX126" s="997"/>
      <c r="AY126" s="394" t="str">
        <f t="shared" si="64"/>
        <v/>
      </c>
      <c r="AZ126" s="978" t="str">
        <f>IF(OR($B126="",AZ$5=""),"",'Calcul '!S308)</f>
        <v/>
      </c>
      <c r="BA126" s="979"/>
      <c r="BB126" s="980"/>
      <c r="BC126" s="394" t="str">
        <f t="shared" si="65"/>
        <v/>
      </c>
      <c r="BD126" s="984" t="str">
        <f>IF(OR($B126="",BD$5=""),"",'Calcul '!T308)</f>
        <v/>
      </c>
      <c r="BE126" s="985"/>
      <c r="BF126" s="986"/>
      <c r="BG126" s="551" t="str">
        <f t="shared" si="82"/>
        <v/>
      </c>
      <c r="BH126" s="610"/>
      <c r="BJ126" s="392" t="e">
        <f t="shared" si="66"/>
        <v>#VALUE!</v>
      </c>
      <c r="BN126" s="392" t="e">
        <f t="shared" si="67"/>
        <v>#VALUE!</v>
      </c>
      <c r="BR126" s="392" t="e">
        <f t="shared" si="68"/>
        <v>#VALUE!</v>
      </c>
      <c r="BV126" s="392" t="e">
        <f t="shared" si="69"/>
        <v>#VALUE!</v>
      </c>
      <c r="BZ126" s="392" t="e">
        <f t="shared" si="70"/>
        <v>#VALUE!</v>
      </c>
      <c r="CD126" s="392" t="e">
        <f t="shared" si="71"/>
        <v>#VALUE!</v>
      </c>
      <c r="CH126" s="392" t="e">
        <f t="shared" si="72"/>
        <v>#VALUE!</v>
      </c>
      <c r="CL126" s="392" t="e">
        <f t="shared" si="73"/>
        <v>#VALUE!</v>
      </c>
      <c r="CP126" s="392" t="e">
        <f t="shared" si="74"/>
        <v>#VALUE!</v>
      </c>
      <c r="CT126" s="392" t="e">
        <f t="shared" si="75"/>
        <v>#VALUE!</v>
      </c>
      <c r="CX126" s="392" t="e">
        <f t="shared" si="76"/>
        <v>#VALUE!</v>
      </c>
      <c r="DB126" s="392" t="e">
        <f t="shared" si="77"/>
        <v>#VALUE!</v>
      </c>
    </row>
    <row r="127" spans="1:106">
      <c r="A127" s="362" t="str">
        <f>'Résultats 1_Stress'!A137</f>
        <v/>
      </c>
      <c r="B127" s="607" t="str">
        <f>'Résultats 1_Stress'!B137</f>
        <v/>
      </c>
      <c r="C127" s="643"/>
      <c r="D127" s="798" t="str">
        <f t="shared" si="78"/>
        <v/>
      </c>
      <c r="E127" s="405" t="str">
        <f>'Résultats 1_Stress'!E137</f>
        <v/>
      </c>
      <c r="F127" s="799" t="str">
        <f t="shared" si="54"/>
        <v/>
      </c>
      <c r="G127" s="394" t="str">
        <f t="shared" si="79"/>
        <v/>
      </c>
      <c r="H127" s="428" t="str">
        <f>IF(B127="","",'Saisie Part'!G123)</f>
        <v/>
      </c>
      <c r="I127" s="394" t="str">
        <f t="shared" si="80"/>
        <v/>
      </c>
      <c r="J127" s="413" t="str">
        <f>IF(B127="","",'Résultats 1_Stress'!AN137)</f>
        <v/>
      </c>
      <c r="K127" s="394" t="str">
        <f t="shared" si="81"/>
        <v/>
      </c>
      <c r="L127" s="1031" t="str">
        <f>IF(OR($B127="",L$5=""),"",'Calcul '!I309)</f>
        <v/>
      </c>
      <c r="M127" s="1032"/>
      <c r="N127" s="1033"/>
      <c r="O127" s="394" t="str">
        <f t="shared" si="55"/>
        <v/>
      </c>
      <c r="P127" s="1028" t="str">
        <f>IF(OR($B127="",P$5=""),"",'Calcul '!J309)</f>
        <v/>
      </c>
      <c r="Q127" s="1029"/>
      <c r="R127" s="1030"/>
      <c r="S127" s="394" t="str">
        <f t="shared" si="56"/>
        <v/>
      </c>
      <c r="T127" s="984" t="str">
        <f>IF(OR($B127="",T$5=""),"",'Calcul '!K309)</f>
        <v/>
      </c>
      <c r="U127" s="985"/>
      <c r="V127" s="986"/>
      <c r="W127" s="394" t="str">
        <f t="shared" si="57"/>
        <v/>
      </c>
      <c r="X127" s="1022" t="str">
        <f>IF(OR($B127="",X$5=""),"",'Calcul '!L309)</f>
        <v/>
      </c>
      <c r="Y127" s="1023"/>
      <c r="Z127" s="1024"/>
      <c r="AA127" s="394" t="str">
        <f t="shared" si="58"/>
        <v/>
      </c>
      <c r="AB127" s="1019" t="str">
        <f>IF(OR($B127="",AB$5=""),"",'Calcul '!M309)</f>
        <v/>
      </c>
      <c r="AC127" s="1020"/>
      <c r="AD127" s="1021"/>
      <c r="AE127" s="394" t="str">
        <f t="shared" si="59"/>
        <v/>
      </c>
      <c r="AF127" s="1013" t="str">
        <f>IF(OR($B127="",AF$5=""),"",'Calcul '!N309)</f>
        <v/>
      </c>
      <c r="AG127" s="1014"/>
      <c r="AH127" s="1015"/>
      <c r="AI127" s="394" t="str">
        <f t="shared" si="60"/>
        <v/>
      </c>
      <c r="AJ127" s="1016" t="str">
        <f>IF(OR($B127="",AJ$5=""),"",'Calcul '!O309)</f>
        <v/>
      </c>
      <c r="AK127" s="1017"/>
      <c r="AL127" s="1018"/>
      <c r="AM127" s="394" t="str">
        <f t="shared" si="61"/>
        <v/>
      </c>
      <c r="AN127" s="1003" t="str">
        <f>IF(OR($B127="",AN$5=""),"",'Calcul '!P309)</f>
        <v/>
      </c>
      <c r="AO127" s="1004"/>
      <c r="AP127" s="1005"/>
      <c r="AQ127" s="394" t="str">
        <f t="shared" si="62"/>
        <v/>
      </c>
      <c r="AR127" s="981" t="str">
        <f>IF(OR($B127="",AR$5=""),"",'Calcul '!Q309)</f>
        <v/>
      </c>
      <c r="AS127" s="982"/>
      <c r="AT127" s="983"/>
      <c r="AU127" s="394" t="str">
        <f t="shared" si="63"/>
        <v/>
      </c>
      <c r="AV127" s="995" t="str">
        <f>IF(OR($B127="",AV$5=""),"",'Calcul '!R309)</f>
        <v/>
      </c>
      <c r="AW127" s="996"/>
      <c r="AX127" s="997"/>
      <c r="AY127" s="394" t="str">
        <f t="shared" si="64"/>
        <v/>
      </c>
      <c r="AZ127" s="978" t="str">
        <f>IF(OR($B127="",AZ$5=""),"",'Calcul '!S309)</f>
        <v/>
      </c>
      <c r="BA127" s="979"/>
      <c r="BB127" s="980"/>
      <c r="BC127" s="394" t="str">
        <f t="shared" si="65"/>
        <v/>
      </c>
      <c r="BD127" s="984" t="str">
        <f>IF(OR($B127="",BD$5=""),"",'Calcul '!T309)</f>
        <v/>
      </c>
      <c r="BE127" s="985"/>
      <c r="BF127" s="986"/>
      <c r="BG127" s="551" t="str">
        <f t="shared" si="82"/>
        <v/>
      </c>
      <c r="BH127" s="610"/>
      <c r="BJ127" s="392" t="e">
        <f t="shared" si="66"/>
        <v>#VALUE!</v>
      </c>
      <c r="BN127" s="392" t="e">
        <f t="shared" si="67"/>
        <v>#VALUE!</v>
      </c>
      <c r="BR127" s="392" t="e">
        <f t="shared" si="68"/>
        <v>#VALUE!</v>
      </c>
      <c r="BV127" s="392" t="e">
        <f t="shared" si="69"/>
        <v>#VALUE!</v>
      </c>
      <c r="BZ127" s="392" t="e">
        <f t="shared" si="70"/>
        <v>#VALUE!</v>
      </c>
      <c r="CD127" s="392" t="e">
        <f t="shared" si="71"/>
        <v>#VALUE!</v>
      </c>
      <c r="CH127" s="392" t="e">
        <f t="shared" si="72"/>
        <v>#VALUE!</v>
      </c>
      <c r="CL127" s="392" t="e">
        <f t="shared" si="73"/>
        <v>#VALUE!</v>
      </c>
      <c r="CP127" s="392" t="e">
        <f t="shared" si="74"/>
        <v>#VALUE!</v>
      </c>
      <c r="CT127" s="392" t="e">
        <f t="shared" si="75"/>
        <v>#VALUE!</v>
      </c>
      <c r="CX127" s="392" t="e">
        <f t="shared" si="76"/>
        <v>#VALUE!</v>
      </c>
      <c r="DB127" s="392" t="e">
        <f t="shared" si="77"/>
        <v>#VALUE!</v>
      </c>
    </row>
    <row r="128" spans="1:106">
      <c r="A128" s="362" t="str">
        <f>'Résultats 1_Stress'!A138</f>
        <v/>
      </c>
      <c r="B128" s="607" t="str">
        <f>'Résultats 1_Stress'!B138</f>
        <v/>
      </c>
      <c r="C128" s="643"/>
      <c r="D128" s="798" t="str">
        <f t="shared" si="78"/>
        <v/>
      </c>
      <c r="E128" s="405" t="str">
        <f>'Résultats 1_Stress'!E138</f>
        <v/>
      </c>
      <c r="F128" s="799" t="str">
        <f t="shared" si="54"/>
        <v/>
      </c>
      <c r="G128" s="394" t="str">
        <f t="shared" si="79"/>
        <v/>
      </c>
      <c r="H128" s="428" t="str">
        <f>IF(B128="","",'Saisie Part'!G124)</f>
        <v/>
      </c>
      <c r="I128" s="394" t="str">
        <f t="shared" si="80"/>
        <v/>
      </c>
      <c r="J128" s="413" t="str">
        <f>IF(B128="","",'Résultats 1_Stress'!AN138)</f>
        <v/>
      </c>
      <c r="K128" s="394" t="str">
        <f t="shared" si="81"/>
        <v/>
      </c>
      <c r="L128" s="1031" t="str">
        <f>IF(OR($B128="",L$5=""),"",'Calcul '!I310)</f>
        <v/>
      </c>
      <c r="M128" s="1032"/>
      <c r="N128" s="1033"/>
      <c r="O128" s="394" t="str">
        <f t="shared" si="55"/>
        <v/>
      </c>
      <c r="P128" s="1028" t="str">
        <f>IF(OR($B128="",P$5=""),"",'Calcul '!J310)</f>
        <v/>
      </c>
      <c r="Q128" s="1029"/>
      <c r="R128" s="1030"/>
      <c r="S128" s="394" t="str">
        <f t="shared" si="56"/>
        <v/>
      </c>
      <c r="T128" s="984" t="str">
        <f>IF(OR($B128="",T$5=""),"",'Calcul '!K310)</f>
        <v/>
      </c>
      <c r="U128" s="985"/>
      <c r="V128" s="986"/>
      <c r="W128" s="394" t="str">
        <f t="shared" si="57"/>
        <v/>
      </c>
      <c r="X128" s="1022" t="str">
        <f>IF(OR($B128="",X$5=""),"",'Calcul '!L310)</f>
        <v/>
      </c>
      <c r="Y128" s="1023"/>
      <c r="Z128" s="1024"/>
      <c r="AA128" s="394" t="str">
        <f t="shared" si="58"/>
        <v/>
      </c>
      <c r="AB128" s="1019" t="str">
        <f>IF(OR($B128="",AB$5=""),"",'Calcul '!M310)</f>
        <v/>
      </c>
      <c r="AC128" s="1020"/>
      <c r="AD128" s="1021"/>
      <c r="AE128" s="394" t="str">
        <f t="shared" si="59"/>
        <v/>
      </c>
      <c r="AF128" s="1013" t="str">
        <f>IF(OR($B128="",AF$5=""),"",'Calcul '!N310)</f>
        <v/>
      </c>
      <c r="AG128" s="1014"/>
      <c r="AH128" s="1015"/>
      <c r="AI128" s="394" t="str">
        <f t="shared" si="60"/>
        <v/>
      </c>
      <c r="AJ128" s="1016" t="str">
        <f>IF(OR($B128="",AJ$5=""),"",'Calcul '!O310)</f>
        <v/>
      </c>
      <c r="AK128" s="1017"/>
      <c r="AL128" s="1018"/>
      <c r="AM128" s="394" t="str">
        <f t="shared" si="61"/>
        <v/>
      </c>
      <c r="AN128" s="1003" t="str">
        <f>IF(OR($B128="",AN$5=""),"",'Calcul '!P310)</f>
        <v/>
      </c>
      <c r="AO128" s="1004"/>
      <c r="AP128" s="1005"/>
      <c r="AQ128" s="394" t="str">
        <f t="shared" si="62"/>
        <v/>
      </c>
      <c r="AR128" s="981" t="str">
        <f>IF(OR($B128="",AR$5=""),"",'Calcul '!Q310)</f>
        <v/>
      </c>
      <c r="AS128" s="982"/>
      <c r="AT128" s="983"/>
      <c r="AU128" s="394" t="str">
        <f t="shared" si="63"/>
        <v/>
      </c>
      <c r="AV128" s="995" t="str">
        <f>IF(OR($B128="",AV$5=""),"",'Calcul '!R310)</f>
        <v/>
      </c>
      <c r="AW128" s="996"/>
      <c r="AX128" s="997"/>
      <c r="AY128" s="394" t="str">
        <f t="shared" si="64"/>
        <v/>
      </c>
      <c r="AZ128" s="978" t="str">
        <f>IF(OR($B128="",AZ$5=""),"",'Calcul '!S310)</f>
        <v/>
      </c>
      <c r="BA128" s="979"/>
      <c r="BB128" s="980"/>
      <c r="BC128" s="394" t="str">
        <f t="shared" si="65"/>
        <v/>
      </c>
      <c r="BD128" s="984" t="str">
        <f>IF(OR($B128="",BD$5=""),"",'Calcul '!T310)</f>
        <v/>
      </c>
      <c r="BE128" s="985"/>
      <c r="BF128" s="986"/>
      <c r="BG128" s="551" t="str">
        <f t="shared" si="82"/>
        <v/>
      </c>
      <c r="BH128" s="610"/>
      <c r="BJ128" s="392" t="e">
        <f t="shared" si="66"/>
        <v>#VALUE!</v>
      </c>
      <c r="BN128" s="392" t="e">
        <f t="shared" si="67"/>
        <v>#VALUE!</v>
      </c>
      <c r="BR128" s="392" t="e">
        <f t="shared" si="68"/>
        <v>#VALUE!</v>
      </c>
      <c r="BV128" s="392" t="e">
        <f t="shared" si="69"/>
        <v>#VALUE!</v>
      </c>
      <c r="BZ128" s="392" t="e">
        <f t="shared" si="70"/>
        <v>#VALUE!</v>
      </c>
      <c r="CD128" s="392" t="e">
        <f t="shared" si="71"/>
        <v>#VALUE!</v>
      </c>
      <c r="CH128" s="392" t="e">
        <f t="shared" si="72"/>
        <v>#VALUE!</v>
      </c>
      <c r="CL128" s="392" t="e">
        <f t="shared" si="73"/>
        <v>#VALUE!</v>
      </c>
      <c r="CP128" s="392" t="e">
        <f t="shared" si="74"/>
        <v>#VALUE!</v>
      </c>
      <c r="CT128" s="392" t="e">
        <f t="shared" si="75"/>
        <v>#VALUE!</v>
      </c>
      <c r="CX128" s="392" t="e">
        <f t="shared" si="76"/>
        <v>#VALUE!</v>
      </c>
      <c r="DB128" s="392" t="e">
        <f t="shared" si="77"/>
        <v>#VALUE!</v>
      </c>
    </row>
    <row r="129" spans="1:106">
      <c r="A129" s="362" t="str">
        <f>'Résultats 1_Stress'!A139</f>
        <v/>
      </c>
      <c r="B129" s="607" t="str">
        <f>'Résultats 1_Stress'!B139</f>
        <v/>
      </c>
      <c r="C129" s="643"/>
      <c r="D129" s="798" t="str">
        <f t="shared" si="78"/>
        <v/>
      </c>
      <c r="E129" s="405" t="str">
        <f>'Résultats 1_Stress'!E139</f>
        <v/>
      </c>
      <c r="F129" s="799" t="str">
        <f t="shared" si="54"/>
        <v/>
      </c>
      <c r="G129" s="394" t="str">
        <f t="shared" si="79"/>
        <v/>
      </c>
      <c r="H129" s="428" t="str">
        <f>IF(B129="","",'Saisie Part'!G125)</f>
        <v/>
      </c>
      <c r="I129" s="394" t="str">
        <f t="shared" si="80"/>
        <v/>
      </c>
      <c r="J129" s="413" t="str">
        <f>IF(B129="","",'Résultats 1_Stress'!AN139)</f>
        <v/>
      </c>
      <c r="K129" s="394" t="str">
        <f t="shared" si="81"/>
        <v/>
      </c>
      <c r="L129" s="1031" t="str">
        <f>IF(OR($B129="",L$5=""),"",'Calcul '!I311)</f>
        <v/>
      </c>
      <c r="M129" s="1032"/>
      <c r="N129" s="1033"/>
      <c r="O129" s="394" t="str">
        <f t="shared" si="55"/>
        <v/>
      </c>
      <c r="P129" s="1028" t="str">
        <f>IF(OR($B129="",P$5=""),"",'Calcul '!J311)</f>
        <v/>
      </c>
      <c r="Q129" s="1029"/>
      <c r="R129" s="1030"/>
      <c r="S129" s="394" t="str">
        <f t="shared" si="56"/>
        <v/>
      </c>
      <c r="T129" s="984" t="str">
        <f>IF(OR($B129="",T$5=""),"",'Calcul '!K311)</f>
        <v/>
      </c>
      <c r="U129" s="985"/>
      <c r="V129" s="986"/>
      <c r="W129" s="394" t="str">
        <f t="shared" si="57"/>
        <v/>
      </c>
      <c r="X129" s="1022" t="str">
        <f>IF(OR($B129="",X$5=""),"",'Calcul '!L311)</f>
        <v/>
      </c>
      <c r="Y129" s="1023"/>
      <c r="Z129" s="1024"/>
      <c r="AA129" s="394" t="str">
        <f t="shared" si="58"/>
        <v/>
      </c>
      <c r="AB129" s="1019" t="str">
        <f>IF(OR($B129="",AB$5=""),"",'Calcul '!M311)</f>
        <v/>
      </c>
      <c r="AC129" s="1020"/>
      <c r="AD129" s="1021"/>
      <c r="AE129" s="394" t="str">
        <f t="shared" si="59"/>
        <v/>
      </c>
      <c r="AF129" s="1013" t="str">
        <f>IF(OR($B129="",AF$5=""),"",'Calcul '!N311)</f>
        <v/>
      </c>
      <c r="AG129" s="1014"/>
      <c r="AH129" s="1015"/>
      <c r="AI129" s="394" t="str">
        <f t="shared" si="60"/>
        <v/>
      </c>
      <c r="AJ129" s="1016" t="str">
        <f>IF(OR($B129="",AJ$5=""),"",'Calcul '!O311)</f>
        <v/>
      </c>
      <c r="AK129" s="1017"/>
      <c r="AL129" s="1018"/>
      <c r="AM129" s="394" t="str">
        <f t="shared" si="61"/>
        <v/>
      </c>
      <c r="AN129" s="1003" t="str">
        <f>IF(OR($B129="",AN$5=""),"",'Calcul '!P311)</f>
        <v/>
      </c>
      <c r="AO129" s="1004"/>
      <c r="AP129" s="1005"/>
      <c r="AQ129" s="394" t="str">
        <f t="shared" si="62"/>
        <v/>
      </c>
      <c r="AR129" s="981" t="str">
        <f>IF(OR($B129="",AR$5=""),"",'Calcul '!Q311)</f>
        <v/>
      </c>
      <c r="AS129" s="982"/>
      <c r="AT129" s="983"/>
      <c r="AU129" s="394" t="str">
        <f t="shared" si="63"/>
        <v/>
      </c>
      <c r="AV129" s="995" t="str">
        <f>IF(OR($B129="",AV$5=""),"",'Calcul '!R311)</f>
        <v/>
      </c>
      <c r="AW129" s="996"/>
      <c r="AX129" s="997"/>
      <c r="AY129" s="394" t="str">
        <f t="shared" si="64"/>
        <v/>
      </c>
      <c r="AZ129" s="978" t="str">
        <f>IF(OR($B129="",AZ$5=""),"",'Calcul '!S311)</f>
        <v/>
      </c>
      <c r="BA129" s="979"/>
      <c r="BB129" s="980"/>
      <c r="BC129" s="394" t="str">
        <f t="shared" si="65"/>
        <v/>
      </c>
      <c r="BD129" s="984" t="str">
        <f>IF(OR($B129="",BD$5=""),"",'Calcul '!T311)</f>
        <v/>
      </c>
      <c r="BE129" s="985"/>
      <c r="BF129" s="986"/>
      <c r="BG129" s="551" t="str">
        <f t="shared" si="82"/>
        <v/>
      </c>
      <c r="BH129" s="610"/>
      <c r="BJ129" s="392" t="e">
        <f t="shared" si="66"/>
        <v>#VALUE!</v>
      </c>
      <c r="BN129" s="392" t="e">
        <f t="shared" si="67"/>
        <v>#VALUE!</v>
      </c>
      <c r="BR129" s="392" t="e">
        <f t="shared" si="68"/>
        <v>#VALUE!</v>
      </c>
      <c r="BV129" s="392" t="e">
        <f t="shared" si="69"/>
        <v>#VALUE!</v>
      </c>
      <c r="BZ129" s="392" t="e">
        <f t="shared" si="70"/>
        <v>#VALUE!</v>
      </c>
      <c r="CD129" s="392" t="e">
        <f t="shared" si="71"/>
        <v>#VALUE!</v>
      </c>
      <c r="CH129" s="392" t="e">
        <f t="shared" si="72"/>
        <v>#VALUE!</v>
      </c>
      <c r="CL129" s="392" t="e">
        <f t="shared" si="73"/>
        <v>#VALUE!</v>
      </c>
      <c r="CP129" s="392" t="e">
        <f t="shared" si="74"/>
        <v>#VALUE!</v>
      </c>
      <c r="CT129" s="392" t="e">
        <f t="shared" si="75"/>
        <v>#VALUE!</v>
      </c>
      <c r="CX129" s="392" t="e">
        <f t="shared" si="76"/>
        <v>#VALUE!</v>
      </c>
      <c r="DB129" s="392" t="e">
        <f t="shared" si="77"/>
        <v>#VALUE!</v>
      </c>
    </row>
    <row r="130" spans="1:106">
      <c r="A130" s="362" t="str">
        <f>'Résultats 1_Stress'!A140</f>
        <v/>
      </c>
      <c r="B130" s="607" t="str">
        <f>'Résultats 1_Stress'!B140</f>
        <v/>
      </c>
      <c r="C130" s="643"/>
      <c r="D130" s="798" t="str">
        <f t="shared" si="78"/>
        <v/>
      </c>
      <c r="E130" s="405" t="str">
        <f>'Résultats 1_Stress'!E140</f>
        <v/>
      </c>
      <c r="F130" s="799" t="str">
        <f t="shared" si="54"/>
        <v/>
      </c>
      <c r="G130" s="394" t="str">
        <f t="shared" si="79"/>
        <v/>
      </c>
      <c r="H130" s="428" t="str">
        <f>IF(B130="","",'Saisie Part'!G126)</f>
        <v/>
      </c>
      <c r="I130" s="394" t="str">
        <f t="shared" si="80"/>
        <v/>
      </c>
      <c r="J130" s="413" t="str">
        <f>IF(B130="","",'Résultats 1_Stress'!AN140)</f>
        <v/>
      </c>
      <c r="K130" s="394" t="str">
        <f t="shared" si="81"/>
        <v/>
      </c>
      <c r="L130" s="1031" t="str">
        <f>IF(OR($B130="",L$5=""),"",'Calcul '!I312)</f>
        <v/>
      </c>
      <c r="M130" s="1032"/>
      <c r="N130" s="1033"/>
      <c r="O130" s="394" t="str">
        <f t="shared" si="55"/>
        <v/>
      </c>
      <c r="P130" s="1028" t="str">
        <f>IF(OR($B130="",P$5=""),"",'Calcul '!J312)</f>
        <v/>
      </c>
      <c r="Q130" s="1029"/>
      <c r="R130" s="1030"/>
      <c r="S130" s="394" t="str">
        <f t="shared" si="56"/>
        <v/>
      </c>
      <c r="T130" s="984" t="str">
        <f>IF(OR($B130="",T$5=""),"",'Calcul '!K312)</f>
        <v/>
      </c>
      <c r="U130" s="985"/>
      <c r="V130" s="986"/>
      <c r="W130" s="394" t="str">
        <f t="shared" si="57"/>
        <v/>
      </c>
      <c r="X130" s="1022" t="str">
        <f>IF(OR($B130="",X$5=""),"",'Calcul '!L312)</f>
        <v/>
      </c>
      <c r="Y130" s="1023"/>
      <c r="Z130" s="1024"/>
      <c r="AA130" s="394" t="str">
        <f t="shared" si="58"/>
        <v/>
      </c>
      <c r="AB130" s="1019" t="str">
        <f>IF(OR($B130="",AB$5=""),"",'Calcul '!M312)</f>
        <v/>
      </c>
      <c r="AC130" s="1020"/>
      <c r="AD130" s="1021"/>
      <c r="AE130" s="394" t="str">
        <f t="shared" si="59"/>
        <v/>
      </c>
      <c r="AF130" s="1013" t="str">
        <f>IF(OR($B130="",AF$5=""),"",'Calcul '!N312)</f>
        <v/>
      </c>
      <c r="AG130" s="1014"/>
      <c r="AH130" s="1015"/>
      <c r="AI130" s="394" t="str">
        <f t="shared" si="60"/>
        <v/>
      </c>
      <c r="AJ130" s="1016" t="str">
        <f>IF(OR($B130="",AJ$5=""),"",'Calcul '!O312)</f>
        <v/>
      </c>
      <c r="AK130" s="1017"/>
      <c r="AL130" s="1018"/>
      <c r="AM130" s="394" t="str">
        <f t="shared" si="61"/>
        <v/>
      </c>
      <c r="AN130" s="1003" t="str">
        <f>IF(OR($B130="",AN$5=""),"",'Calcul '!P312)</f>
        <v/>
      </c>
      <c r="AO130" s="1004"/>
      <c r="AP130" s="1005"/>
      <c r="AQ130" s="394" t="str">
        <f t="shared" si="62"/>
        <v/>
      </c>
      <c r="AR130" s="981" t="str">
        <f>IF(OR($B130="",AR$5=""),"",'Calcul '!Q312)</f>
        <v/>
      </c>
      <c r="AS130" s="982"/>
      <c r="AT130" s="983"/>
      <c r="AU130" s="394" t="str">
        <f t="shared" si="63"/>
        <v/>
      </c>
      <c r="AV130" s="995" t="str">
        <f>IF(OR($B130="",AV$5=""),"",'Calcul '!R312)</f>
        <v/>
      </c>
      <c r="AW130" s="996"/>
      <c r="AX130" s="997"/>
      <c r="AY130" s="394" t="str">
        <f t="shared" si="64"/>
        <v/>
      </c>
      <c r="AZ130" s="978" t="str">
        <f>IF(OR($B130="",AZ$5=""),"",'Calcul '!S312)</f>
        <v/>
      </c>
      <c r="BA130" s="979"/>
      <c r="BB130" s="980"/>
      <c r="BC130" s="394" t="str">
        <f t="shared" si="65"/>
        <v/>
      </c>
      <c r="BD130" s="984" t="str">
        <f>IF(OR($B130="",BD$5=""),"",'Calcul '!T312)</f>
        <v/>
      </c>
      <c r="BE130" s="985"/>
      <c r="BF130" s="986"/>
      <c r="BG130" s="551" t="str">
        <f t="shared" si="82"/>
        <v/>
      </c>
      <c r="BH130" s="610"/>
      <c r="BJ130" s="392" t="e">
        <f t="shared" si="66"/>
        <v>#VALUE!</v>
      </c>
      <c r="BN130" s="392" t="e">
        <f t="shared" si="67"/>
        <v>#VALUE!</v>
      </c>
      <c r="BR130" s="392" t="e">
        <f t="shared" si="68"/>
        <v>#VALUE!</v>
      </c>
      <c r="BV130" s="392" t="e">
        <f t="shared" si="69"/>
        <v>#VALUE!</v>
      </c>
      <c r="BZ130" s="392" t="e">
        <f t="shared" si="70"/>
        <v>#VALUE!</v>
      </c>
      <c r="CD130" s="392" t="e">
        <f t="shared" si="71"/>
        <v>#VALUE!</v>
      </c>
      <c r="CH130" s="392" t="e">
        <f t="shared" si="72"/>
        <v>#VALUE!</v>
      </c>
      <c r="CL130" s="392" t="e">
        <f t="shared" si="73"/>
        <v>#VALUE!</v>
      </c>
      <c r="CP130" s="392" t="e">
        <f t="shared" si="74"/>
        <v>#VALUE!</v>
      </c>
      <c r="CT130" s="392" t="e">
        <f t="shared" si="75"/>
        <v>#VALUE!</v>
      </c>
      <c r="CX130" s="392" t="e">
        <f t="shared" si="76"/>
        <v>#VALUE!</v>
      </c>
      <c r="DB130" s="392" t="e">
        <f t="shared" si="77"/>
        <v>#VALUE!</v>
      </c>
    </row>
    <row r="131" spans="1:106">
      <c r="A131" s="362" t="str">
        <f>'Résultats 1_Stress'!A141</f>
        <v/>
      </c>
      <c r="B131" s="607" t="str">
        <f>'Résultats 1_Stress'!B141</f>
        <v/>
      </c>
      <c r="C131" s="643"/>
      <c r="D131" s="798" t="str">
        <f t="shared" si="78"/>
        <v/>
      </c>
      <c r="E131" s="405" t="str">
        <f>'Résultats 1_Stress'!E141</f>
        <v/>
      </c>
      <c r="F131" s="799" t="str">
        <f t="shared" si="54"/>
        <v/>
      </c>
      <c r="G131" s="394" t="str">
        <f t="shared" si="79"/>
        <v/>
      </c>
      <c r="H131" s="428" t="str">
        <f>IF(B131="","",'Saisie Part'!G127)</f>
        <v/>
      </c>
      <c r="I131" s="394" t="str">
        <f t="shared" si="80"/>
        <v/>
      </c>
      <c r="J131" s="413" t="str">
        <f>IF(B131="","",'Résultats 1_Stress'!AN141)</f>
        <v/>
      </c>
      <c r="K131" s="394" t="str">
        <f t="shared" si="81"/>
        <v/>
      </c>
      <c r="L131" s="1031" t="str">
        <f>IF(OR($B131="",L$5=""),"",'Calcul '!I313)</f>
        <v/>
      </c>
      <c r="M131" s="1032"/>
      <c r="N131" s="1033"/>
      <c r="O131" s="394" t="str">
        <f t="shared" si="55"/>
        <v/>
      </c>
      <c r="P131" s="1028" t="str">
        <f>IF(OR($B131="",P$5=""),"",'Calcul '!J313)</f>
        <v/>
      </c>
      <c r="Q131" s="1029"/>
      <c r="R131" s="1030"/>
      <c r="S131" s="394" t="str">
        <f t="shared" si="56"/>
        <v/>
      </c>
      <c r="T131" s="984" t="str">
        <f>IF(OR($B131="",T$5=""),"",'Calcul '!K313)</f>
        <v/>
      </c>
      <c r="U131" s="985"/>
      <c r="V131" s="986"/>
      <c r="W131" s="394" t="str">
        <f t="shared" si="57"/>
        <v/>
      </c>
      <c r="X131" s="1022" t="str">
        <f>IF(OR($B131="",X$5=""),"",'Calcul '!L313)</f>
        <v/>
      </c>
      <c r="Y131" s="1023"/>
      <c r="Z131" s="1024"/>
      <c r="AA131" s="394" t="str">
        <f t="shared" si="58"/>
        <v/>
      </c>
      <c r="AB131" s="1019" t="str">
        <f>IF(OR($B131="",AB$5=""),"",'Calcul '!M313)</f>
        <v/>
      </c>
      <c r="AC131" s="1020"/>
      <c r="AD131" s="1021"/>
      <c r="AE131" s="394" t="str">
        <f t="shared" si="59"/>
        <v/>
      </c>
      <c r="AF131" s="1013" t="str">
        <f>IF(OR($B131="",AF$5=""),"",'Calcul '!N313)</f>
        <v/>
      </c>
      <c r="AG131" s="1014"/>
      <c r="AH131" s="1015"/>
      <c r="AI131" s="394" t="str">
        <f t="shared" si="60"/>
        <v/>
      </c>
      <c r="AJ131" s="1016" t="str">
        <f>IF(OR($B131="",AJ$5=""),"",'Calcul '!O313)</f>
        <v/>
      </c>
      <c r="AK131" s="1017"/>
      <c r="AL131" s="1018"/>
      <c r="AM131" s="394" t="str">
        <f t="shared" si="61"/>
        <v/>
      </c>
      <c r="AN131" s="1003" t="str">
        <f>IF(OR($B131="",AN$5=""),"",'Calcul '!P313)</f>
        <v/>
      </c>
      <c r="AO131" s="1004"/>
      <c r="AP131" s="1005"/>
      <c r="AQ131" s="394" t="str">
        <f t="shared" si="62"/>
        <v/>
      </c>
      <c r="AR131" s="981" t="str">
        <f>IF(OR($B131="",AR$5=""),"",'Calcul '!Q313)</f>
        <v/>
      </c>
      <c r="AS131" s="982"/>
      <c r="AT131" s="983"/>
      <c r="AU131" s="394" t="str">
        <f t="shared" si="63"/>
        <v/>
      </c>
      <c r="AV131" s="995" t="str">
        <f>IF(OR($B131="",AV$5=""),"",'Calcul '!R313)</f>
        <v/>
      </c>
      <c r="AW131" s="996"/>
      <c r="AX131" s="997"/>
      <c r="AY131" s="394" t="str">
        <f t="shared" si="64"/>
        <v/>
      </c>
      <c r="AZ131" s="978" t="str">
        <f>IF(OR($B131="",AZ$5=""),"",'Calcul '!S313)</f>
        <v/>
      </c>
      <c r="BA131" s="979"/>
      <c r="BB131" s="980"/>
      <c r="BC131" s="394" t="str">
        <f t="shared" si="65"/>
        <v/>
      </c>
      <c r="BD131" s="984" t="str">
        <f>IF(OR($B131="",BD$5=""),"",'Calcul '!T313)</f>
        <v/>
      </c>
      <c r="BE131" s="985"/>
      <c r="BF131" s="986"/>
      <c r="BG131" s="551" t="str">
        <f t="shared" si="82"/>
        <v/>
      </c>
      <c r="BH131" s="610"/>
      <c r="BJ131" s="392" t="e">
        <f t="shared" si="66"/>
        <v>#VALUE!</v>
      </c>
      <c r="BN131" s="392" t="e">
        <f t="shared" si="67"/>
        <v>#VALUE!</v>
      </c>
      <c r="BR131" s="392" t="e">
        <f t="shared" si="68"/>
        <v>#VALUE!</v>
      </c>
      <c r="BV131" s="392" t="e">
        <f t="shared" si="69"/>
        <v>#VALUE!</v>
      </c>
      <c r="BZ131" s="392" t="e">
        <f t="shared" si="70"/>
        <v>#VALUE!</v>
      </c>
      <c r="CD131" s="392" t="e">
        <f t="shared" si="71"/>
        <v>#VALUE!</v>
      </c>
      <c r="CH131" s="392" t="e">
        <f t="shared" si="72"/>
        <v>#VALUE!</v>
      </c>
      <c r="CL131" s="392" t="e">
        <f t="shared" si="73"/>
        <v>#VALUE!</v>
      </c>
      <c r="CP131" s="392" t="e">
        <f t="shared" si="74"/>
        <v>#VALUE!</v>
      </c>
      <c r="CT131" s="392" t="e">
        <f t="shared" si="75"/>
        <v>#VALUE!</v>
      </c>
      <c r="CX131" s="392" t="e">
        <f t="shared" si="76"/>
        <v>#VALUE!</v>
      </c>
      <c r="DB131" s="392" t="e">
        <f t="shared" si="77"/>
        <v>#VALUE!</v>
      </c>
    </row>
    <row r="132" spans="1:106">
      <c r="A132" s="362" t="str">
        <f>'Résultats 1_Stress'!A142</f>
        <v/>
      </c>
      <c r="B132" s="607" t="str">
        <f>'Résultats 1_Stress'!B142</f>
        <v/>
      </c>
      <c r="C132" s="643"/>
      <c r="D132" s="798" t="str">
        <f t="shared" si="78"/>
        <v/>
      </c>
      <c r="E132" s="405" t="str">
        <f>'Résultats 1_Stress'!E142</f>
        <v/>
      </c>
      <c r="F132" s="799" t="str">
        <f t="shared" si="54"/>
        <v/>
      </c>
      <c r="G132" s="394" t="str">
        <f t="shared" si="79"/>
        <v/>
      </c>
      <c r="H132" s="428" t="str">
        <f>IF(B132="","",'Saisie Part'!G128)</f>
        <v/>
      </c>
      <c r="I132" s="394" t="str">
        <f t="shared" si="80"/>
        <v/>
      </c>
      <c r="J132" s="413" t="str">
        <f>IF(B132="","",'Résultats 1_Stress'!AN142)</f>
        <v/>
      </c>
      <c r="K132" s="394" t="str">
        <f t="shared" si="81"/>
        <v/>
      </c>
      <c r="L132" s="1031" t="str">
        <f>IF(OR($B132="",L$5=""),"",'Calcul '!I314)</f>
        <v/>
      </c>
      <c r="M132" s="1032"/>
      <c r="N132" s="1033"/>
      <c r="O132" s="394" t="str">
        <f t="shared" si="55"/>
        <v/>
      </c>
      <c r="P132" s="1028" t="str">
        <f>IF(OR($B132="",P$5=""),"",'Calcul '!J314)</f>
        <v/>
      </c>
      <c r="Q132" s="1029"/>
      <c r="R132" s="1030"/>
      <c r="S132" s="394" t="str">
        <f t="shared" si="56"/>
        <v/>
      </c>
      <c r="T132" s="984" t="str">
        <f>IF(OR($B132="",T$5=""),"",'Calcul '!K314)</f>
        <v/>
      </c>
      <c r="U132" s="985"/>
      <c r="V132" s="986"/>
      <c r="W132" s="394" t="str">
        <f t="shared" si="57"/>
        <v/>
      </c>
      <c r="X132" s="1022" t="str">
        <f>IF(OR($B132="",X$5=""),"",'Calcul '!L314)</f>
        <v/>
      </c>
      <c r="Y132" s="1023"/>
      <c r="Z132" s="1024"/>
      <c r="AA132" s="394" t="str">
        <f t="shared" si="58"/>
        <v/>
      </c>
      <c r="AB132" s="1019" t="str">
        <f>IF(OR($B132="",AB$5=""),"",'Calcul '!M314)</f>
        <v/>
      </c>
      <c r="AC132" s="1020"/>
      <c r="AD132" s="1021"/>
      <c r="AE132" s="394" t="str">
        <f t="shared" si="59"/>
        <v/>
      </c>
      <c r="AF132" s="1013" t="str">
        <f>IF(OR($B132="",AF$5=""),"",'Calcul '!N314)</f>
        <v/>
      </c>
      <c r="AG132" s="1014"/>
      <c r="AH132" s="1015"/>
      <c r="AI132" s="394" t="str">
        <f t="shared" si="60"/>
        <v/>
      </c>
      <c r="AJ132" s="1016" t="str">
        <f>IF(OR($B132="",AJ$5=""),"",'Calcul '!O314)</f>
        <v/>
      </c>
      <c r="AK132" s="1017"/>
      <c r="AL132" s="1018"/>
      <c r="AM132" s="394" t="str">
        <f t="shared" si="61"/>
        <v/>
      </c>
      <c r="AN132" s="1003" t="str">
        <f>IF(OR($B132="",AN$5=""),"",'Calcul '!P314)</f>
        <v/>
      </c>
      <c r="AO132" s="1004"/>
      <c r="AP132" s="1005"/>
      <c r="AQ132" s="394" t="str">
        <f t="shared" si="62"/>
        <v/>
      </c>
      <c r="AR132" s="981" t="str">
        <f>IF(OR($B132="",AR$5=""),"",'Calcul '!Q314)</f>
        <v/>
      </c>
      <c r="AS132" s="982"/>
      <c r="AT132" s="983"/>
      <c r="AU132" s="394" t="str">
        <f t="shared" si="63"/>
        <v/>
      </c>
      <c r="AV132" s="995" t="str">
        <f>IF(OR($B132="",AV$5=""),"",'Calcul '!R314)</f>
        <v/>
      </c>
      <c r="AW132" s="996"/>
      <c r="AX132" s="997"/>
      <c r="AY132" s="394" t="str">
        <f t="shared" si="64"/>
        <v/>
      </c>
      <c r="AZ132" s="978" t="str">
        <f>IF(OR($B132="",AZ$5=""),"",'Calcul '!S314)</f>
        <v/>
      </c>
      <c r="BA132" s="979"/>
      <c r="BB132" s="980"/>
      <c r="BC132" s="394" t="str">
        <f t="shared" si="65"/>
        <v/>
      </c>
      <c r="BD132" s="984" t="str">
        <f>IF(OR($B132="",BD$5=""),"",'Calcul '!T314)</f>
        <v/>
      </c>
      <c r="BE132" s="985"/>
      <c r="BF132" s="986"/>
      <c r="BG132" s="551" t="str">
        <f t="shared" si="82"/>
        <v/>
      </c>
      <c r="BH132" s="610"/>
      <c r="BJ132" s="392" t="e">
        <f t="shared" si="66"/>
        <v>#VALUE!</v>
      </c>
      <c r="BN132" s="392" t="e">
        <f t="shared" si="67"/>
        <v>#VALUE!</v>
      </c>
      <c r="BR132" s="392" t="e">
        <f t="shared" si="68"/>
        <v>#VALUE!</v>
      </c>
      <c r="BV132" s="392" t="e">
        <f t="shared" si="69"/>
        <v>#VALUE!</v>
      </c>
      <c r="BZ132" s="392" t="e">
        <f t="shared" si="70"/>
        <v>#VALUE!</v>
      </c>
      <c r="CD132" s="392" t="e">
        <f t="shared" si="71"/>
        <v>#VALUE!</v>
      </c>
      <c r="CH132" s="392" t="e">
        <f t="shared" si="72"/>
        <v>#VALUE!</v>
      </c>
      <c r="CL132" s="392" t="e">
        <f t="shared" si="73"/>
        <v>#VALUE!</v>
      </c>
      <c r="CP132" s="392" t="e">
        <f t="shared" si="74"/>
        <v>#VALUE!</v>
      </c>
      <c r="CT132" s="392" t="e">
        <f t="shared" si="75"/>
        <v>#VALUE!</v>
      </c>
      <c r="CX132" s="392" t="e">
        <f t="shared" si="76"/>
        <v>#VALUE!</v>
      </c>
      <c r="DB132" s="392" t="e">
        <f t="shared" si="77"/>
        <v>#VALUE!</v>
      </c>
    </row>
    <row r="133" spans="1:106">
      <c r="A133" s="362" t="str">
        <f>'Résultats 1_Stress'!A143</f>
        <v/>
      </c>
      <c r="B133" s="607" t="str">
        <f>'Résultats 1_Stress'!B143</f>
        <v/>
      </c>
      <c r="C133" s="643"/>
      <c r="D133" s="798" t="str">
        <f t="shared" si="78"/>
        <v/>
      </c>
      <c r="E133" s="405" t="str">
        <f>'Résultats 1_Stress'!E143</f>
        <v/>
      </c>
      <c r="F133" s="799" t="str">
        <f t="shared" si="54"/>
        <v/>
      </c>
      <c r="G133" s="394" t="str">
        <f t="shared" si="79"/>
        <v/>
      </c>
      <c r="H133" s="428" t="str">
        <f>IF(B133="","",'Saisie Part'!G129)</f>
        <v/>
      </c>
      <c r="I133" s="394" t="str">
        <f t="shared" si="80"/>
        <v/>
      </c>
      <c r="J133" s="413" t="str">
        <f>IF(B133="","",'Résultats 1_Stress'!AN143)</f>
        <v/>
      </c>
      <c r="K133" s="394" t="str">
        <f t="shared" si="81"/>
        <v/>
      </c>
      <c r="L133" s="1031" t="str">
        <f>IF(OR($B133="",L$5=""),"",'Calcul '!I315)</f>
        <v/>
      </c>
      <c r="M133" s="1032"/>
      <c r="N133" s="1033"/>
      <c r="O133" s="394" t="str">
        <f t="shared" si="55"/>
        <v/>
      </c>
      <c r="P133" s="1028" t="str">
        <f>IF(OR($B133="",P$5=""),"",'Calcul '!J315)</f>
        <v/>
      </c>
      <c r="Q133" s="1029"/>
      <c r="R133" s="1030"/>
      <c r="S133" s="394" t="str">
        <f t="shared" si="56"/>
        <v/>
      </c>
      <c r="T133" s="984" t="str">
        <f>IF(OR($B133="",T$5=""),"",'Calcul '!K315)</f>
        <v/>
      </c>
      <c r="U133" s="985"/>
      <c r="V133" s="986"/>
      <c r="W133" s="394" t="str">
        <f t="shared" si="57"/>
        <v/>
      </c>
      <c r="X133" s="1022" t="str">
        <f>IF(OR($B133="",X$5=""),"",'Calcul '!L315)</f>
        <v/>
      </c>
      <c r="Y133" s="1023"/>
      <c r="Z133" s="1024"/>
      <c r="AA133" s="394" t="str">
        <f t="shared" si="58"/>
        <v/>
      </c>
      <c r="AB133" s="1019" t="str">
        <f>IF(OR($B133="",AB$5=""),"",'Calcul '!M315)</f>
        <v/>
      </c>
      <c r="AC133" s="1020"/>
      <c r="AD133" s="1021"/>
      <c r="AE133" s="394" t="str">
        <f t="shared" si="59"/>
        <v/>
      </c>
      <c r="AF133" s="1013" t="str">
        <f>IF(OR($B133="",AF$5=""),"",'Calcul '!N315)</f>
        <v/>
      </c>
      <c r="AG133" s="1014"/>
      <c r="AH133" s="1015"/>
      <c r="AI133" s="394" t="str">
        <f t="shared" si="60"/>
        <v/>
      </c>
      <c r="AJ133" s="1016" t="str">
        <f>IF(OR($B133="",AJ$5=""),"",'Calcul '!O315)</f>
        <v/>
      </c>
      <c r="AK133" s="1017"/>
      <c r="AL133" s="1018"/>
      <c r="AM133" s="394" t="str">
        <f t="shared" si="61"/>
        <v/>
      </c>
      <c r="AN133" s="1003" t="str">
        <f>IF(OR($B133="",AN$5=""),"",'Calcul '!P315)</f>
        <v/>
      </c>
      <c r="AO133" s="1004"/>
      <c r="AP133" s="1005"/>
      <c r="AQ133" s="394" t="str">
        <f t="shared" si="62"/>
        <v/>
      </c>
      <c r="AR133" s="981" t="str">
        <f>IF(OR($B133="",AR$5=""),"",'Calcul '!Q315)</f>
        <v/>
      </c>
      <c r="AS133" s="982"/>
      <c r="AT133" s="983"/>
      <c r="AU133" s="394" t="str">
        <f t="shared" si="63"/>
        <v/>
      </c>
      <c r="AV133" s="995" t="str">
        <f>IF(OR($B133="",AV$5=""),"",'Calcul '!R315)</f>
        <v/>
      </c>
      <c r="AW133" s="996"/>
      <c r="AX133" s="997"/>
      <c r="AY133" s="394" t="str">
        <f t="shared" si="64"/>
        <v/>
      </c>
      <c r="AZ133" s="978" t="str">
        <f>IF(OR($B133="",AZ$5=""),"",'Calcul '!S315)</f>
        <v/>
      </c>
      <c r="BA133" s="979"/>
      <c r="BB133" s="980"/>
      <c r="BC133" s="394" t="str">
        <f t="shared" si="65"/>
        <v/>
      </c>
      <c r="BD133" s="984" t="str">
        <f>IF(OR($B133="",BD$5=""),"",'Calcul '!T315)</f>
        <v/>
      </c>
      <c r="BE133" s="985"/>
      <c r="BF133" s="986"/>
      <c r="BG133" s="551" t="str">
        <f t="shared" si="82"/>
        <v/>
      </c>
      <c r="BH133" s="610"/>
      <c r="BJ133" s="392" t="e">
        <f t="shared" si="66"/>
        <v>#VALUE!</v>
      </c>
      <c r="BN133" s="392" t="e">
        <f t="shared" si="67"/>
        <v>#VALUE!</v>
      </c>
      <c r="BR133" s="392" t="e">
        <f t="shared" si="68"/>
        <v>#VALUE!</v>
      </c>
      <c r="BV133" s="392" t="e">
        <f t="shared" si="69"/>
        <v>#VALUE!</v>
      </c>
      <c r="BZ133" s="392" t="e">
        <f t="shared" si="70"/>
        <v>#VALUE!</v>
      </c>
      <c r="CD133" s="392" t="e">
        <f t="shared" si="71"/>
        <v>#VALUE!</v>
      </c>
      <c r="CH133" s="392" t="e">
        <f t="shared" si="72"/>
        <v>#VALUE!</v>
      </c>
      <c r="CL133" s="392" t="e">
        <f t="shared" si="73"/>
        <v>#VALUE!</v>
      </c>
      <c r="CP133" s="392" t="e">
        <f t="shared" si="74"/>
        <v>#VALUE!</v>
      </c>
      <c r="CT133" s="392" t="e">
        <f t="shared" si="75"/>
        <v>#VALUE!</v>
      </c>
      <c r="CX133" s="392" t="e">
        <f t="shared" si="76"/>
        <v>#VALUE!</v>
      </c>
      <c r="DB133" s="392" t="e">
        <f t="shared" si="77"/>
        <v>#VALUE!</v>
      </c>
    </row>
    <row r="134" spans="1:106">
      <c r="A134" s="362" t="str">
        <f>'Résultats 1_Stress'!A144</f>
        <v/>
      </c>
      <c r="B134" s="607" t="str">
        <f>'Résultats 1_Stress'!B144</f>
        <v/>
      </c>
      <c r="C134" s="643"/>
      <c r="D134" s="798" t="str">
        <f t="shared" si="78"/>
        <v/>
      </c>
      <c r="E134" s="405" t="str">
        <f>'Résultats 1_Stress'!E144</f>
        <v/>
      </c>
      <c r="F134" s="799" t="str">
        <f t="shared" si="54"/>
        <v/>
      </c>
      <c r="G134" s="394" t="str">
        <f t="shared" si="79"/>
        <v/>
      </c>
      <c r="H134" s="428" t="str">
        <f>IF(B134="","",'Saisie Part'!G130)</f>
        <v/>
      </c>
      <c r="I134" s="394" t="str">
        <f t="shared" si="80"/>
        <v/>
      </c>
      <c r="J134" s="413" t="str">
        <f>IF(B134="","",'Résultats 1_Stress'!AN144)</f>
        <v/>
      </c>
      <c r="K134" s="394" t="str">
        <f t="shared" si="81"/>
        <v/>
      </c>
      <c r="L134" s="1031" t="str">
        <f>IF(OR($B134="",L$5=""),"",'Calcul '!I316)</f>
        <v/>
      </c>
      <c r="M134" s="1032"/>
      <c r="N134" s="1033"/>
      <c r="O134" s="394" t="str">
        <f t="shared" si="55"/>
        <v/>
      </c>
      <c r="P134" s="1028" t="str">
        <f>IF(OR($B134="",P$5=""),"",'Calcul '!J316)</f>
        <v/>
      </c>
      <c r="Q134" s="1029"/>
      <c r="R134" s="1030"/>
      <c r="S134" s="394" t="str">
        <f t="shared" si="56"/>
        <v/>
      </c>
      <c r="T134" s="984" t="str">
        <f>IF(OR($B134="",T$5=""),"",'Calcul '!K316)</f>
        <v/>
      </c>
      <c r="U134" s="985"/>
      <c r="V134" s="986"/>
      <c r="W134" s="394" t="str">
        <f t="shared" si="57"/>
        <v/>
      </c>
      <c r="X134" s="1022" t="str">
        <f>IF(OR($B134="",X$5=""),"",'Calcul '!L316)</f>
        <v/>
      </c>
      <c r="Y134" s="1023"/>
      <c r="Z134" s="1024"/>
      <c r="AA134" s="394" t="str">
        <f t="shared" si="58"/>
        <v/>
      </c>
      <c r="AB134" s="1019" t="str">
        <f>IF(OR($B134="",AB$5=""),"",'Calcul '!M316)</f>
        <v/>
      </c>
      <c r="AC134" s="1020"/>
      <c r="AD134" s="1021"/>
      <c r="AE134" s="394" t="str">
        <f t="shared" si="59"/>
        <v/>
      </c>
      <c r="AF134" s="1013" t="str">
        <f>IF(OR($B134="",AF$5=""),"",'Calcul '!N316)</f>
        <v/>
      </c>
      <c r="AG134" s="1014"/>
      <c r="AH134" s="1015"/>
      <c r="AI134" s="394" t="str">
        <f t="shared" si="60"/>
        <v/>
      </c>
      <c r="AJ134" s="1016" t="str">
        <f>IF(OR($B134="",AJ$5=""),"",'Calcul '!O316)</f>
        <v/>
      </c>
      <c r="AK134" s="1017"/>
      <c r="AL134" s="1018"/>
      <c r="AM134" s="394" t="str">
        <f t="shared" si="61"/>
        <v/>
      </c>
      <c r="AN134" s="1003" t="str">
        <f>IF(OR($B134="",AN$5=""),"",'Calcul '!P316)</f>
        <v/>
      </c>
      <c r="AO134" s="1004"/>
      <c r="AP134" s="1005"/>
      <c r="AQ134" s="394" t="str">
        <f t="shared" si="62"/>
        <v/>
      </c>
      <c r="AR134" s="981" t="str">
        <f>IF(OR($B134="",AR$5=""),"",'Calcul '!Q316)</f>
        <v/>
      </c>
      <c r="AS134" s="982"/>
      <c r="AT134" s="983"/>
      <c r="AU134" s="394" t="str">
        <f t="shared" si="63"/>
        <v/>
      </c>
      <c r="AV134" s="995" t="str">
        <f>IF(OR($B134="",AV$5=""),"",'Calcul '!R316)</f>
        <v/>
      </c>
      <c r="AW134" s="996"/>
      <c r="AX134" s="997"/>
      <c r="AY134" s="394" t="str">
        <f t="shared" si="64"/>
        <v/>
      </c>
      <c r="AZ134" s="978" t="str">
        <f>IF(OR($B134="",AZ$5=""),"",'Calcul '!S316)</f>
        <v/>
      </c>
      <c r="BA134" s="979"/>
      <c r="BB134" s="980"/>
      <c r="BC134" s="394" t="str">
        <f t="shared" si="65"/>
        <v/>
      </c>
      <c r="BD134" s="984" t="str">
        <f>IF(OR($B134="",BD$5=""),"",'Calcul '!T316)</f>
        <v/>
      </c>
      <c r="BE134" s="985"/>
      <c r="BF134" s="986"/>
      <c r="BG134" s="551" t="str">
        <f t="shared" si="82"/>
        <v/>
      </c>
      <c r="BH134" s="610"/>
      <c r="BJ134" s="392" t="e">
        <f t="shared" si="66"/>
        <v>#VALUE!</v>
      </c>
      <c r="BN134" s="392" t="e">
        <f t="shared" si="67"/>
        <v>#VALUE!</v>
      </c>
      <c r="BR134" s="392" t="e">
        <f t="shared" si="68"/>
        <v>#VALUE!</v>
      </c>
      <c r="BV134" s="392" t="e">
        <f t="shared" si="69"/>
        <v>#VALUE!</v>
      </c>
      <c r="BZ134" s="392" t="e">
        <f t="shared" si="70"/>
        <v>#VALUE!</v>
      </c>
      <c r="CD134" s="392" t="e">
        <f t="shared" si="71"/>
        <v>#VALUE!</v>
      </c>
      <c r="CH134" s="392" t="e">
        <f t="shared" si="72"/>
        <v>#VALUE!</v>
      </c>
      <c r="CL134" s="392" t="e">
        <f t="shared" si="73"/>
        <v>#VALUE!</v>
      </c>
      <c r="CP134" s="392" t="e">
        <f t="shared" si="74"/>
        <v>#VALUE!</v>
      </c>
      <c r="CT134" s="392" t="e">
        <f t="shared" si="75"/>
        <v>#VALUE!</v>
      </c>
      <c r="CX134" s="392" t="e">
        <f t="shared" si="76"/>
        <v>#VALUE!</v>
      </c>
      <c r="DB134" s="392" t="e">
        <f t="shared" si="77"/>
        <v>#VALUE!</v>
      </c>
    </row>
    <row r="135" spans="1:106">
      <c r="A135" s="362" t="str">
        <f>'Résultats 1_Stress'!A145</f>
        <v/>
      </c>
      <c r="B135" s="607" t="str">
        <f>'Résultats 1_Stress'!B145</f>
        <v/>
      </c>
      <c r="C135" s="643"/>
      <c r="D135" s="798" t="str">
        <f t="shared" si="78"/>
        <v/>
      </c>
      <c r="E135" s="405" t="str">
        <f>'Résultats 1_Stress'!E145</f>
        <v/>
      </c>
      <c r="F135" s="799" t="str">
        <f t="shared" si="54"/>
        <v/>
      </c>
      <c r="G135" s="394" t="str">
        <f t="shared" si="79"/>
        <v/>
      </c>
      <c r="H135" s="428" t="str">
        <f>IF(B135="","",'Saisie Part'!G131)</f>
        <v/>
      </c>
      <c r="I135" s="394" t="str">
        <f t="shared" si="80"/>
        <v/>
      </c>
      <c r="J135" s="413" t="str">
        <f>IF(B135="","",'Résultats 1_Stress'!AN145)</f>
        <v/>
      </c>
      <c r="K135" s="394" t="str">
        <f t="shared" si="81"/>
        <v/>
      </c>
      <c r="L135" s="1031" t="str">
        <f>IF(OR($B135="",L$5=""),"",'Calcul '!I317)</f>
        <v/>
      </c>
      <c r="M135" s="1032"/>
      <c r="N135" s="1033"/>
      <c r="O135" s="394" t="str">
        <f t="shared" si="55"/>
        <v/>
      </c>
      <c r="P135" s="1028" t="str">
        <f>IF(OR($B135="",P$5=""),"",'Calcul '!J317)</f>
        <v/>
      </c>
      <c r="Q135" s="1029"/>
      <c r="R135" s="1030"/>
      <c r="S135" s="394" t="str">
        <f t="shared" si="56"/>
        <v/>
      </c>
      <c r="T135" s="984" t="str">
        <f>IF(OR($B135="",T$5=""),"",'Calcul '!K317)</f>
        <v/>
      </c>
      <c r="U135" s="985"/>
      <c r="V135" s="986"/>
      <c r="W135" s="394" t="str">
        <f t="shared" si="57"/>
        <v/>
      </c>
      <c r="X135" s="1022" t="str">
        <f>IF(OR($B135="",X$5=""),"",'Calcul '!L317)</f>
        <v/>
      </c>
      <c r="Y135" s="1023"/>
      <c r="Z135" s="1024"/>
      <c r="AA135" s="394" t="str">
        <f t="shared" si="58"/>
        <v/>
      </c>
      <c r="AB135" s="1019" t="str">
        <f>IF(OR($B135="",AB$5=""),"",'Calcul '!M317)</f>
        <v/>
      </c>
      <c r="AC135" s="1020"/>
      <c r="AD135" s="1021"/>
      <c r="AE135" s="394" t="str">
        <f t="shared" si="59"/>
        <v/>
      </c>
      <c r="AF135" s="1013" t="str">
        <f>IF(OR($B135="",AF$5=""),"",'Calcul '!N317)</f>
        <v/>
      </c>
      <c r="AG135" s="1014"/>
      <c r="AH135" s="1015"/>
      <c r="AI135" s="394" t="str">
        <f t="shared" si="60"/>
        <v/>
      </c>
      <c r="AJ135" s="1016" t="str">
        <f>IF(OR($B135="",AJ$5=""),"",'Calcul '!O317)</f>
        <v/>
      </c>
      <c r="AK135" s="1017"/>
      <c r="AL135" s="1018"/>
      <c r="AM135" s="394" t="str">
        <f t="shared" si="61"/>
        <v/>
      </c>
      <c r="AN135" s="1003" t="str">
        <f>IF(OR($B135="",AN$5=""),"",'Calcul '!P317)</f>
        <v/>
      </c>
      <c r="AO135" s="1004"/>
      <c r="AP135" s="1005"/>
      <c r="AQ135" s="394" t="str">
        <f t="shared" si="62"/>
        <v/>
      </c>
      <c r="AR135" s="981" t="str">
        <f>IF(OR($B135="",AR$5=""),"",'Calcul '!Q317)</f>
        <v/>
      </c>
      <c r="AS135" s="982"/>
      <c r="AT135" s="983"/>
      <c r="AU135" s="394" t="str">
        <f t="shared" si="63"/>
        <v/>
      </c>
      <c r="AV135" s="995" t="str">
        <f>IF(OR($B135="",AV$5=""),"",'Calcul '!R317)</f>
        <v/>
      </c>
      <c r="AW135" s="996"/>
      <c r="AX135" s="997"/>
      <c r="AY135" s="394" t="str">
        <f t="shared" si="64"/>
        <v/>
      </c>
      <c r="AZ135" s="978" t="str">
        <f>IF(OR($B135="",AZ$5=""),"",'Calcul '!S317)</f>
        <v/>
      </c>
      <c r="BA135" s="979"/>
      <c r="BB135" s="980"/>
      <c r="BC135" s="394" t="str">
        <f t="shared" si="65"/>
        <v/>
      </c>
      <c r="BD135" s="984" t="str">
        <f>IF(OR($B135="",BD$5=""),"",'Calcul '!T317)</f>
        <v/>
      </c>
      <c r="BE135" s="985"/>
      <c r="BF135" s="986"/>
      <c r="BG135" s="551" t="str">
        <f t="shared" si="82"/>
        <v/>
      </c>
      <c r="BH135" s="610"/>
      <c r="BJ135" s="392" t="e">
        <f t="shared" si="66"/>
        <v>#VALUE!</v>
      </c>
      <c r="BN135" s="392" t="e">
        <f t="shared" si="67"/>
        <v>#VALUE!</v>
      </c>
      <c r="BR135" s="392" t="e">
        <f t="shared" si="68"/>
        <v>#VALUE!</v>
      </c>
      <c r="BV135" s="392" t="e">
        <f t="shared" si="69"/>
        <v>#VALUE!</v>
      </c>
      <c r="BZ135" s="392" t="e">
        <f t="shared" si="70"/>
        <v>#VALUE!</v>
      </c>
      <c r="CD135" s="392" t="e">
        <f t="shared" si="71"/>
        <v>#VALUE!</v>
      </c>
      <c r="CH135" s="392" t="e">
        <f t="shared" si="72"/>
        <v>#VALUE!</v>
      </c>
      <c r="CL135" s="392" t="e">
        <f t="shared" si="73"/>
        <v>#VALUE!</v>
      </c>
      <c r="CP135" s="392" t="e">
        <f t="shared" si="74"/>
        <v>#VALUE!</v>
      </c>
      <c r="CT135" s="392" t="e">
        <f t="shared" si="75"/>
        <v>#VALUE!</v>
      </c>
      <c r="CX135" s="392" t="e">
        <f t="shared" si="76"/>
        <v>#VALUE!</v>
      </c>
      <c r="DB135" s="392" t="e">
        <f t="shared" si="77"/>
        <v>#VALUE!</v>
      </c>
    </row>
    <row r="136" spans="1:106">
      <c r="A136" s="362" t="str">
        <f>'Résultats 1_Stress'!A146</f>
        <v/>
      </c>
      <c r="B136" s="607" t="str">
        <f>'Résultats 1_Stress'!B146</f>
        <v/>
      </c>
      <c r="C136" s="643"/>
      <c r="D136" s="798" t="str">
        <f t="shared" si="78"/>
        <v/>
      </c>
      <c r="E136" s="405" t="str">
        <f>'Résultats 1_Stress'!E146</f>
        <v/>
      </c>
      <c r="F136" s="799" t="str">
        <f t="shared" si="54"/>
        <v/>
      </c>
      <c r="G136" s="394" t="str">
        <f t="shared" si="79"/>
        <v/>
      </c>
      <c r="H136" s="428" t="str">
        <f>IF(B136="","",'Saisie Part'!G132)</f>
        <v/>
      </c>
      <c r="I136" s="394" t="str">
        <f t="shared" si="80"/>
        <v/>
      </c>
      <c r="J136" s="413" t="str">
        <f>IF(B136="","",'Résultats 1_Stress'!AN146)</f>
        <v/>
      </c>
      <c r="K136" s="394" t="str">
        <f t="shared" si="81"/>
        <v/>
      </c>
      <c r="L136" s="1031" t="str">
        <f>IF(OR($B136="",L$5=""),"",'Calcul '!I318)</f>
        <v/>
      </c>
      <c r="M136" s="1032"/>
      <c r="N136" s="1033"/>
      <c r="O136" s="394" t="str">
        <f t="shared" si="55"/>
        <v/>
      </c>
      <c r="P136" s="1028" t="str">
        <f>IF(OR($B136="",P$5=""),"",'Calcul '!J318)</f>
        <v/>
      </c>
      <c r="Q136" s="1029"/>
      <c r="R136" s="1030"/>
      <c r="S136" s="394" t="str">
        <f t="shared" si="56"/>
        <v/>
      </c>
      <c r="T136" s="984" t="str">
        <f>IF(OR($B136="",T$5=""),"",'Calcul '!K318)</f>
        <v/>
      </c>
      <c r="U136" s="985"/>
      <c r="V136" s="986"/>
      <c r="W136" s="394" t="str">
        <f t="shared" si="57"/>
        <v/>
      </c>
      <c r="X136" s="1022" t="str">
        <f>IF(OR($B136="",X$5=""),"",'Calcul '!L318)</f>
        <v/>
      </c>
      <c r="Y136" s="1023"/>
      <c r="Z136" s="1024"/>
      <c r="AA136" s="394" t="str">
        <f t="shared" si="58"/>
        <v/>
      </c>
      <c r="AB136" s="1019" t="str">
        <f>IF(OR($B136="",AB$5=""),"",'Calcul '!M318)</f>
        <v/>
      </c>
      <c r="AC136" s="1020"/>
      <c r="AD136" s="1021"/>
      <c r="AE136" s="394" t="str">
        <f t="shared" si="59"/>
        <v/>
      </c>
      <c r="AF136" s="1013" t="str">
        <f>IF(OR($B136="",AF$5=""),"",'Calcul '!N318)</f>
        <v/>
      </c>
      <c r="AG136" s="1014"/>
      <c r="AH136" s="1015"/>
      <c r="AI136" s="394" t="str">
        <f t="shared" si="60"/>
        <v/>
      </c>
      <c r="AJ136" s="1016" t="str">
        <f>IF(OR($B136="",AJ$5=""),"",'Calcul '!O318)</f>
        <v/>
      </c>
      <c r="AK136" s="1017"/>
      <c r="AL136" s="1018"/>
      <c r="AM136" s="394" t="str">
        <f t="shared" si="61"/>
        <v/>
      </c>
      <c r="AN136" s="1003" t="str">
        <f>IF(OR($B136="",AN$5=""),"",'Calcul '!P318)</f>
        <v/>
      </c>
      <c r="AO136" s="1004"/>
      <c r="AP136" s="1005"/>
      <c r="AQ136" s="394" t="str">
        <f t="shared" si="62"/>
        <v/>
      </c>
      <c r="AR136" s="981" t="str">
        <f>IF(OR($B136="",AR$5=""),"",'Calcul '!Q318)</f>
        <v/>
      </c>
      <c r="AS136" s="982"/>
      <c r="AT136" s="983"/>
      <c r="AU136" s="394" t="str">
        <f t="shared" si="63"/>
        <v/>
      </c>
      <c r="AV136" s="995" t="str">
        <f>IF(OR($B136="",AV$5=""),"",'Calcul '!R318)</f>
        <v/>
      </c>
      <c r="AW136" s="996"/>
      <c r="AX136" s="997"/>
      <c r="AY136" s="394" t="str">
        <f t="shared" si="64"/>
        <v/>
      </c>
      <c r="AZ136" s="978" t="str">
        <f>IF(OR($B136="",AZ$5=""),"",'Calcul '!S318)</f>
        <v/>
      </c>
      <c r="BA136" s="979"/>
      <c r="BB136" s="980"/>
      <c r="BC136" s="394" t="str">
        <f t="shared" si="65"/>
        <v/>
      </c>
      <c r="BD136" s="984" t="str">
        <f>IF(OR($B136="",BD$5=""),"",'Calcul '!T318)</f>
        <v/>
      </c>
      <c r="BE136" s="985"/>
      <c r="BF136" s="986"/>
      <c r="BG136" s="551" t="str">
        <f t="shared" si="82"/>
        <v/>
      </c>
      <c r="BH136" s="610"/>
      <c r="BJ136" s="392" t="e">
        <f t="shared" si="66"/>
        <v>#VALUE!</v>
      </c>
      <c r="BN136" s="392" t="e">
        <f t="shared" si="67"/>
        <v>#VALUE!</v>
      </c>
      <c r="BR136" s="392" t="e">
        <f t="shared" si="68"/>
        <v>#VALUE!</v>
      </c>
      <c r="BV136" s="392" t="e">
        <f t="shared" si="69"/>
        <v>#VALUE!</v>
      </c>
      <c r="BZ136" s="392" t="e">
        <f t="shared" si="70"/>
        <v>#VALUE!</v>
      </c>
      <c r="CD136" s="392" t="e">
        <f t="shared" si="71"/>
        <v>#VALUE!</v>
      </c>
      <c r="CH136" s="392" t="e">
        <f t="shared" si="72"/>
        <v>#VALUE!</v>
      </c>
      <c r="CL136" s="392" t="e">
        <f t="shared" si="73"/>
        <v>#VALUE!</v>
      </c>
      <c r="CP136" s="392" t="e">
        <f t="shared" si="74"/>
        <v>#VALUE!</v>
      </c>
      <c r="CT136" s="392" t="e">
        <f t="shared" si="75"/>
        <v>#VALUE!</v>
      </c>
      <c r="CX136" s="392" t="e">
        <f t="shared" si="76"/>
        <v>#VALUE!</v>
      </c>
      <c r="DB136" s="392" t="e">
        <f t="shared" si="77"/>
        <v>#VALUE!</v>
      </c>
    </row>
    <row r="137" spans="1:106">
      <c r="A137" s="362" t="str">
        <f>'Résultats 1_Stress'!A147</f>
        <v/>
      </c>
      <c r="B137" s="607" t="str">
        <f>'Résultats 1_Stress'!B147</f>
        <v/>
      </c>
      <c r="C137" s="643"/>
      <c r="D137" s="798" t="str">
        <f t="shared" si="78"/>
        <v/>
      </c>
      <c r="E137" s="405" t="str">
        <f>'Résultats 1_Stress'!E147</f>
        <v/>
      </c>
      <c r="F137" s="799" t="str">
        <f t="shared" si="54"/>
        <v/>
      </c>
      <c r="G137" s="394" t="str">
        <f t="shared" si="79"/>
        <v/>
      </c>
      <c r="H137" s="428" t="str">
        <f>IF(B137="","",'Saisie Part'!G133)</f>
        <v/>
      </c>
      <c r="I137" s="394" t="str">
        <f t="shared" si="80"/>
        <v/>
      </c>
      <c r="J137" s="413" t="str">
        <f>IF(B137="","",'Résultats 1_Stress'!AN147)</f>
        <v/>
      </c>
      <c r="K137" s="394" t="str">
        <f t="shared" si="81"/>
        <v/>
      </c>
      <c r="L137" s="1031" t="str">
        <f>IF(OR($B137="",L$5=""),"",'Calcul '!I319)</f>
        <v/>
      </c>
      <c r="M137" s="1032"/>
      <c r="N137" s="1033"/>
      <c r="O137" s="394" t="str">
        <f t="shared" si="55"/>
        <v/>
      </c>
      <c r="P137" s="1028" t="str">
        <f>IF(OR($B137="",P$5=""),"",'Calcul '!J319)</f>
        <v/>
      </c>
      <c r="Q137" s="1029"/>
      <c r="R137" s="1030"/>
      <c r="S137" s="394" t="str">
        <f t="shared" si="56"/>
        <v/>
      </c>
      <c r="T137" s="984" t="str">
        <f>IF(OR($B137="",T$5=""),"",'Calcul '!K319)</f>
        <v/>
      </c>
      <c r="U137" s="985"/>
      <c r="V137" s="986"/>
      <c r="W137" s="394" t="str">
        <f t="shared" si="57"/>
        <v/>
      </c>
      <c r="X137" s="1022" t="str">
        <f>IF(OR($B137="",X$5=""),"",'Calcul '!L319)</f>
        <v/>
      </c>
      <c r="Y137" s="1023"/>
      <c r="Z137" s="1024"/>
      <c r="AA137" s="394" t="str">
        <f t="shared" si="58"/>
        <v/>
      </c>
      <c r="AB137" s="1019" t="str">
        <f>IF(OR($B137="",AB$5=""),"",'Calcul '!M319)</f>
        <v/>
      </c>
      <c r="AC137" s="1020"/>
      <c r="AD137" s="1021"/>
      <c r="AE137" s="394" t="str">
        <f t="shared" si="59"/>
        <v/>
      </c>
      <c r="AF137" s="1013" t="str">
        <f>IF(OR($B137="",AF$5=""),"",'Calcul '!N319)</f>
        <v/>
      </c>
      <c r="AG137" s="1014"/>
      <c r="AH137" s="1015"/>
      <c r="AI137" s="394" t="str">
        <f t="shared" si="60"/>
        <v/>
      </c>
      <c r="AJ137" s="1016" t="str">
        <f>IF(OR($B137="",AJ$5=""),"",'Calcul '!O319)</f>
        <v/>
      </c>
      <c r="AK137" s="1017"/>
      <c r="AL137" s="1018"/>
      <c r="AM137" s="394" t="str">
        <f t="shared" si="61"/>
        <v/>
      </c>
      <c r="AN137" s="1003" t="str">
        <f>IF(OR($B137="",AN$5=""),"",'Calcul '!P319)</f>
        <v/>
      </c>
      <c r="AO137" s="1004"/>
      <c r="AP137" s="1005"/>
      <c r="AQ137" s="394" t="str">
        <f t="shared" si="62"/>
        <v/>
      </c>
      <c r="AR137" s="981" t="str">
        <f>IF(OR($B137="",AR$5=""),"",'Calcul '!Q319)</f>
        <v/>
      </c>
      <c r="AS137" s="982"/>
      <c r="AT137" s="983"/>
      <c r="AU137" s="394" t="str">
        <f t="shared" si="63"/>
        <v/>
      </c>
      <c r="AV137" s="995" t="str">
        <f>IF(OR($B137="",AV$5=""),"",'Calcul '!R319)</f>
        <v/>
      </c>
      <c r="AW137" s="996"/>
      <c r="AX137" s="997"/>
      <c r="AY137" s="394" t="str">
        <f t="shared" si="64"/>
        <v/>
      </c>
      <c r="AZ137" s="978" t="str">
        <f>IF(OR($B137="",AZ$5=""),"",'Calcul '!S319)</f>
        <v/>
      </c>
      <c r="BA137" s="979"/>
      <c r="BB137" s="980"/>
      <c r="BC137" s="394" t="str">
        <f t="shared" si="65"/>
        <v/>
      </c>
      <c r="BD137" s="984" t="str">
        <f>IF(OR($B137="",BD$5=""),"",'Calcul '!T319)</f>
        <v/>
      </c>
      <c r="BE137" s="985"/>
      <c r="BF137" s="986"/>
      <c r="BG137" s="551" t="str">
        <f t="shared" si="82"/>
        <v/>
      </c>
      <c r="BH137" s="610"/>
      <c r="BJ137" s="392" t="e">
        <f t="shared" si="66"/>
        <v>#VALUE!</v>
      </c>
      <c r="BN137" s="392" t="e">
        <f t="shared" si="67"/>
        <v>#VALUE!</v>
      </c>
      <c r="BR137" s="392" t="e">
        <f t="shared" si="68"/>
        <v>#VALUE!</v>
      </c>
      <c r="BV137" s="392" t="e">
        <f t="shared" si="69"/>
        <v>#VALUE!</v>
      </c>
      <c r="BZ137" s="392" t="e">
        <f t="shared" si="70"/>
        <v>#VALUE!</v>
      </c>
      <c r="CD137" s="392" t="e">
        <f t="shared" si="71"/>
        <v>#VALUE!</v>
      </c>
      <c r="CH137" s="392" t="e">
        <f t="shared" si="72"/>
        <v>#VALUE!</v>
      </c>
      <c r="CL137" s="392" t="e">
        <f t="shared" si="73"/>
        <v>#VALUE!</v>
      </c>
      <c r="CP137" s="392" t="e">
        <f t="shared" si="74"/>
        <v>#VALUE!</v>
      </c>
      <c r="CT137" s="392" t="e">
        <f t="shared" si="75"/>
        <v>#VALUE!</v>
      </c>
      <c r="CX137" s="392" t="e">
        <f t="shared" si="76"/>
        <v>#VALUE!</v>
      </c>
      <c r="DB137" s="392" t="e">
        <f t="shared" si="77"/>
        <v>#VALUE!</v>
      </c>
    </row>
    <row r="138" spans="1:106">
      <c r="A138" s="362" t="str">
        <f>'Résultats 1_Stress'!A148</f>
        <v/>
      </c>
      <c r="B138" s="607" t="str">
        <f>'Résultats 1_Stress'!B148</f>
        <v/>
      </c>
      <c r="C138" s="643"/>
      <c r="D138" s="798" t="str">
        <f t="shared" si="78"/>
        <v/>
      </c>
      <c r="E138" s="405" t="str">
        <f>'Résultats 1_Stress'!E148</f>
        <v/>
      </c>
      <c r="F138" s="799" t="str">
        <f t="shared" si="54"/>
        <v/>
      </c>
      <c r="G138" s="394" t="str">
        <f t="shared" si="79"/>
        <v/>
      </c>
      <c r="H138" s="428" t="str">
        <f>IF(B138="","",'Saisie Part'!G134)</f>
        <v/>
      </c>
      <c r="I138" s="394" t="str">
        <f t="shared" si="80"/>
        <v/>
      </c>
      <c r="J138" s="413" t="str">
        <f>IF(B138="","",'Résultats 1_Stress'!AN148)</f>
        <v/>
      </c>
      <c r="K138" s="394" t="str">
        <f t="shared" si="81"/>
        <v/>
      </c>
      <c r="L138" s="1031" t="str">
        <f>IF(OR($B138="",L$5=""),"",'Calcul '!I320)</f>
        <v/>
      </c>
      <c r="M138" s="1032"/>
      <c r="N138" s="1033"/>
      <c r="O138" s="394" t="str">
        <f t="shared" si="55"/>
        <v/>
      </c>
      <c r="P138" s="1028" t="str">
        <f>IF(OR($B138="",P$5=""),"",'Calcul '!J320)</f>
        <v/>
      </c>
      <c r="Q138" s="1029"/>
      <c r="R138" s="1030"/>
      <c r="S138" s="394" t="str">
        <f t="shared" si="56"/>
        <v/>
      </c>
      <c r="T138" s="984" t="str">
        <f>IF(OR($B138="",T$5=""),"",'Calcul '!K320)</f>
        <v/>
      </c>
      <c r="U138" s="985"/>
      <c r="V138" s="986"/>
      <c r="W138" s="394" t="str">
        <f t="shared" si="57"/>
        <v/>
      </c>
      <c r="X138" s="1022" t="str">
        <f>IF(OR($B138="",X$5=""),"",'Calcul '!L320)</f>
        <v/>
      </c>
      <c r="Y138" s="1023"/>
      <c r="Z138" s="1024"/>
      <c r="AA138" s="394" t="str">
        <f t="shared" si="58"/>
        <v/>
      </c>
      <c r="AB138" s="1019" t="str">
        <f>IF(OR($B138="",AB$5=""),"",'Calcul '!M320)</f>
        <v/>
      </c>
      <c r="AC138" s="1020"/>
      <c r="AD138" s="1021"/>
      <c r="AE138" s="394" t="str">
        <f t="shared" si="59"/>
        <v/>
      </c>
      <c r="AF138" s="1013" t="str">
        <f>IF(OR($B138="",AF$5=""),"",'Calcul '!N320)</f>
        <v/>
      </c>
      <c r="AG138" s="1014"/>
      <c r="AH138" s="1015"/>
      <c r="AI138" s="394" t="str">
        <f t="shared" si="60"/>
        <v/>
      </c>
      <c r="AJ138" s="1016" t="str">
        <f>IF(OR($B138="",AJ$5=""),"",'Calcul '!O320)</f>
        <v/>
      </c>
      <c r="AK138" s="1017"/>
      <c r="AL138" s="1018"/>
      <c r="AM138" s="394" t="str">
        <f t="shared" si="61"/>
        <v/>
      </c>
      <c r="AN138" s="1003" t="str">
        <f>IF(OR($B138="",AN$5=""),"",'Calcul '!P320)</f>
        <v/>
      </c>
      <c r="AO138" s="1004"/>
      <c r="AP138" s="1005"/>
      <c r="AQ138" s="394" t="str">
        <f t="shared" si="62"/>
        <v/>
      </c>
      <c r="AR138" s="981" t="str">
        <f>IF(OR($B138="",AR$5=""),"",'Calcul '!Q320)</f>
        <v/>
      </c>
      <c r="AS138" s="982"/>
      <c r="AT138" s="983"/>
      <c r="AU138" s="394" t="str">
        <f t="shared" si="63"/>
        <v/>
      </c>
      <c r="AV138" s="995" t="str">
        <f>IF(OR($B138="",AV$5=""),"",'Calcul '!R320)</f>
        <v/>
      </c>
      <c r="AW138" s="996"/>
      <c r="AX138" s="997"/>
      <c r="AY138" s="394" t="str">
        <f t="shared" si="64"/>
        <v/>
      </c>
      <c r="AZ138" s="978" t="str">
        <f>IF(OR($B138="",AZ$5=""),"",'Calcul '!S320)</f>
        <v/>
      </c>
      <c r="BA138" s="979"/>
      <c r="BB138" s="980"/>
      <c r="BC138" s="394" t="str">
        <f t="shared" si="65"/>
        <v/>
      </c>
      <c r="BD138" s="984" t="str">
        <f>IF(OR($B138="",BD$5=""),"",'Calcul '!T320)</f>
        <v/>
      </c>
      <c r="BE138" s="985"/>
      <c r="BF138" s="986"/>
      <c r="BG138" s="551" t="str">
        <f t="shared" si="82"/>
        <v/>
      </c>
      <c r="BH138" s="610"/>
      <c r="BJ138" s="392" t="e">
        <f t="shared" si="66"/>
        <v>#VALUE!</v>
      </c>
      <c r="BN138" s="392" t="e">
        <f t="shared" si="67"/>
        <v>#VALUE!</v>
      </c>
      <c r="BR138" s="392" t="e">
        <f t="shared" si="68"/>
        <v>#VALUE!</v>
      </c>
      <c r="BV138" s="392" t="e">
        <f t="shared" si="69"/>
        <v>#VALUE!</v>
      </c>
      <c r="BZ138" s="392" t="e">
        <f t="shared" si="70"/>
        <v>#VALUE!</v>
      </c>
      <c r="CD138" s="392" t="e">
        <f t="shared" si="71"/>
        <v>#VALUE!</v>
      </c>
      <c r="CH138" s="392" t="e">
        <f t="shared" si="72"/>
        <v>#VALUE!</v>
      </c>
      <c r="CL138" s="392" t="e">
        <f t="shared" si="73"/>
        <v>#VALUE!</v>
      </c>
      <c r="CP138" s="392" t="e">
        <f t="shared" si="74"/>
        <v>#VALUE!</v>
      </c>
      <c r="CT138" s="392" t="e">
        <f t="shared" si="75"/>
        <v>#VALUE!</v>
      </c>
      <c r="CX138" s="392" t="e">
        <f t="shared" si="76"/>
        <v>#VALUE!</v>
      </c>
      <c r="DB138" s="392" t="e">
        <f t="shared" si="77"/>
        <v>#VALUE!</v>
      </c>
    </row>
    <row r="139" spans="1:106">
      <c r="A139" s="362" t="str">
        <f>'Résultats 1_Stress'!A149</f>
        <v/>
      </c>
      <c r="B139" s="607" t="str">
        <f>'Résultats 1_Stress'!B149</f>
        <v/>
      </c>
      <c r="C139" s="643"/>
      <c r="D139" s="798" t="str">
        <f t="shared" si="78"/>
        <v/>
      </c>
      <c r="E139" s="405" t="str">
        <f>'Résultats 1_Stress'!E149</f>
        <v/>
      </c>
      <c r="F139" s="799" t="str">
        <f t="shared" si="54"/>
        <v/>
      </c>
      <c r="G139" s="394" t="str">
        <f t="shared" si="79"/>
        <v/>
      </c>
      <c r="H139" s="428" t="str">
        <f>IF(B139="","",'Saisie Part'!G135)</f>
        <v/>
      </c>
      <c r="I139" s="394" t="str">
        <f t="shared" si="80"/>
        <v/>
      </c>
      <c r="J139" s="413" t="str">
        <f>IF(B139="","",'Résultats 1_Stress'!AN149)</f>
        <v/>
      </c>
      <c r="K139" s="394" t="str">
        <f t="shared" si="81"/>
        <v/>
      </c>
      <c r="L139" s="1031" t="str">
        <f>IF(OR($B139="",L$5=""),"",'Calcul '!I321)</f>
        <v/>
      </c>
      <c r="M139" s="1032"/>
      <c r="N139" s="1033"/>
      <c r="O139" s="394" t="str">
        <f t="shared" si="55"/>
        <v/>
      </c>
      <c r="P139" s="1028" t="str">
        <f>IF(OR($B139="",P$5=""),"",'Calcul '!J321)</f>
        <v/>
      </c>
      <c r="Q139" s="1029"/>
      <c r="R139" s="1030"/>
      <c r="S139" s="394" t="str">
        <f t="shared" si="56"/>
        <v/>
      </c>
      <c r="T139" s="984" t="str">
        <f>IF(OR($B139="",T$5=""),"",'Calcul '!K321)</f>
        <v/>
      </c>
      <c r="U139" s="985"/>
      <c r="V139" s="986"/>
      <c r="W139" s="394" t="str">
        <f t="shared" si="57"/>
        <v/>
      </c>
      <c r="X139" s="1022" t="str">
        <f>IF(OR($B139="",X$5=""),"",'Calcul '!L321)</f>
        <v/>
      </c>
      <c r="Y139" s="1023"/>
      <c r="Z139" s="1024"/>
      <c r="AA139" s="394" t="str">
        <f t="shared" si="58"/>
        <v/>
      </c>
      <c r="AB139" s="1019" t="str">
        <f>IF(OR($B139="",AB$5=""),"",'Calcul '!M321)</f>
        <v/>
      </c>
      <c r="AC139" s="1020"/>
      <c r="AD139" s="1021"/>
      <c r="AE139" s="394" t="str">
        <f t="shared" si="59"/>
        <v/>
      </c>
      <c r="AF139" s="1013" t="str">
        <f>IF(OR($B139="",AF$5=""),"",'Calcul '!N321)</f>
        <v/>
      </c>
      <c r="AG139" s="1014"/>
      <c r="AH139" s="1015"/>
      <c r="AI139" s="394" t="str">
        <f t="shared" si="60"/>
        <v/>
      </c>
      <c r="AJ139" s="1016" t="str">
        <f>IF(OR($B139="",AJ$5=""),"",'Calcul '!O321)</f>
        <v/>
      </c>
      <c r="AK139" s="1017"/>
      <c r="AL139" s="1018"/>
      <c r="AM139" s="394" t="str">
        <f t="shared" si="61"/>
        <v/>
      </c>
      <c r="AN139" s="1003" t="str">
        <f>IF(OR($B139="",AN$5=""),"",'Calcul '!P321)</f>
        <v/>
      </c>
      <c r="AO139" s="1004"/>
      <c r="AP139" s="1005"/>
      <c r="AQ139" s="394" t="str">
        <f t="shared" si="62"/>
        <v/>
      </c>
      <c r="AR139" s="981" t="str">
        <f>IF(OR($B139="",AR$5=""),"",'Calcul '!Q321)</f>
        <v/>
      </c>
      <c r="AS139" s="982"/>
      <c r="AT139" s="983"/>
      <c r="AU139" s="394" t="str">
        <f t="shared" si="63"/>
        <v/>
      </c>
      <c r="AV139" s="995" t="str">
        <f>IF(OR($B139="",AV$5=""),"",'Calcul '!R321)</f>
        <v/>
      </c>
      <c r="AW139" s="996"/>
      <c r="AX139" s="997"/>
      <c r="AY139" s="394" t="str">
        <f t="shared" si="64"/>
        <v/>
      </c>
      <c r="AZ139" s="978" t="str">
        <f>IF(OR($B139="",AZ$5=""),"",'Calcul '!S321)</f>
        <v/>
      </c>
      <c r="BA139" s="979"/>
      <c r="BB139" s="980"/>
      <c r="BC139" s="394" t="str">
        <f t="shared" si="65"/>
        <v/>
      </c>
      <c r="BD139" s="984" t="str">
        <f>IF(OR($B139="",BD$5=""),"",'Calcul '!T321)</f>
        <v/>
      </c>
      <c r="BE139" s="985"/>
      <c r="BF139" s="986"/>
      <c r="BG139" s="551" t="str">
        <f t="shared" si="82"/>
        <v/>
      </c>
      <c r="BH139" s="610"/>
      <c r="BJ139" s="392" t="e">
        <f t="shared" si="66"/>
        <v>#VALUE!</v>
      </c>
      <c r="BN139" s="392" t="e">
        <f t="shared" si="67"/>
        <v>#VALUE!</v>
      </c>
      <c r="BR139" s="392" t="e">
        <f t="shared" si="68"/>
        <v>#VALUE!</v>
      </c>
      <c r="BV139" s="392" t="e">
        <f t="shared" si="69"/>
        <v>#VALUE!</v>
      </c>
      <c r="BZ139" s="392" t="e">
        <f t="shared" si="70"/>
        <v>#VALUE!</v>
      </c>
      <c r="CD139" s="392" t="e">
        <f t="shared" si="71"/>
        <v>#VALUE!</v>
      </c>
      <c r="CH139" s="392" t="e">
        <f t="shared" si="72"/>
        <v>#VALUE!</v>
      </c>
      <c r="CL139" s="392" t="e">
        <f t="shared" si="73"/>
        <v>#VALUE!</v>
      </c>
      <c r="CP139" s="392" t="e">
        <f t="shared" si="74"/>
        <v>#VALUE!</v>
      </c>
      <c r="CT139" s="392" t="e">
        <f t="shared" si="75"/>
        <v>#VALUE!</v>
      </c>
      <c r="CX139" s="392" t="e">
        <f t="shared" si="76"/>
        <v>#VALUE!</v>
      </c>
      <c r="DB139" s="392" t="e">
        <f t="shared" si="77"/>
        <v>#VALUE!</v>
      </c>
    </row>
    <row r="140" spans="1:106">
      <c r="A140" s="362" t="str">
        <f>'Résultats 1_Stress'!A150</f>
        <v/>
      </c>
      <c r="B140" s="607" t="str">
        <f>'Résultats 1_Stress'!B150</f>
        <v/>
      </c>
      <c r="C140" s="643"/>
      <c r="D140" s="798" t="str">
        <f t="shared" si="78"/>
        <v/>
      </c>
      <c r="E140" s="405" t="str">
        <f>'Résultats 1_Stress'!E150</f>
        <v/>
      </c>
      <c r="F140" s="799" t="str">
        <f t="shared" si="54"/>
        <v/>
      </c>
      <c r="G140" s="394" t="str">
        <f t="shared" si="79"/>
        <v/>
      </c>
      <c r="H140" s="428" t="str">
        <f>IF(B140="","",'Saisie Part'!G136)</f>
        <v/>
      </c>
      <c r="I140" s="394" t="str">
        <f t="shared" si="80"/>
        <v/>
      </c>
      <c r="J140" s="413" t="str">
        <f>IF(B140="","",'Résultats 1_Stress'!AN150)</f>
        <v/>
      </c>
      <c r="K140" s="394" t="str">
        <f t="shared" si="81"/>
        <v/>
      </c>
      <c r="L140" s="1031" t="str">
        <f>IF(OR($B140="",L$5=""),"",'Calcul '!I322)</f>
        <v/>
      </c>
      <c r="M140" s="1032"/>
      <c r="N140" s="1033"/>
      <c r="O140" s="394" t="str">
        <f t="shared" si="55"/>
        <v/>
      </c>
      <c r="P140" s="1028" t="str">
        <f>IF(OR($B140="",P$5=""),"",'Calcul '!J322)</f>
        <v/>
      </c>
      <c r="Q140" s="1029"/>
      <c r="R140" s="1030"/>
      <c r="S140" s="394" t="str">
        <f t="shared" si="56"/>
        <v/>
      </c>
      <c r="T140" s="984" t="str">
        <f>IF(OR($B140="",T$5=""),"",'Calcul '!K322)</f>
        <v/>
      </c>
      <c r="U140" s="985"/>
      <c r="V140" s="986"/>
      <c r="W140" s="394" t="str">
        <f t="shared" si="57"/>
        <v/>
      </c>
      <c r="X140" s="1022" t="str">
        <f>IF(OR($B140="",X$5=""),"",'Calcul '!L322)</f>
        <v/>
      </c>
      <c r="Y140" s="1023"/>
      <c r="Z140" s="1024"/>
      <c r="AA140" s="394" t="str">
        <f t="shared" si="58"/>
        <v/>
      </c>
      <c r="AB140" s="1019" t="str">
        <f>IF(OR($B140="",AB$5=""),"",'Calcul '!M322)</f>
        <v/>
      </c>
      <c r="AC140" s="1020"/>
      <c r="AD140" s="1021"/>
      <c r="AE140" s="394" t="str">
        <f t="shared" si="59"/>
        <v/>
      </c>
      <c r="AF140" s="1013" t="str">
        <f>IF(OR($B140="",AF$5=""),"",'Calcul '!N322)</f>
        <v/>
      </c>
      <c r="AG140" s="1014"/>
      <c r="AH140" s="1015"/>
      <c r="AI140" s="394" t="str">
        <f t="shared" si="60"/>
        <v/>
      </c>
      <c r="AJ140" s="1016" t="str">
        <f>IF(OR($B140="",AJ$5=""),"",'Calcul '!O322)</f>
        <v/>
      </c>
      <c r="AK140" s="1017"/>
      <c r="AL140" s="1018"/>
      <c r="AM140" s="394" t="str">
        <f t="shared" si="61"/>
        <v/>
      </c>
      <c r="AN140" s="1003" t="str">
        <f>IF(OR($B140="",AN$5=""),"",'Calcul '!P322)</f>
        <v/>
      </c>
      <c r="AO140" s="1004"/>
      <c r="AP140" s="1005"/>
      <c r="AQ140" s="394" t="str">
        <f t="shared" si="62"/>
        <v/>
      </c>
      <c r="AR140" s="981" t="str">
        <f>IF(OR($B140="",AR$5=""),"",'Calcul '!Q322)</f>
        <v/>
      </c>
      <c r="AS140" s="982"/>
      <c r="AT140" s="983"/>
      <c r="AU140" s="394" t="str">
        <f t="shared" si="63"/>
        <v/>
      </c>
      <c r="AV140" s="995" t="str">
        <f>IF(OR($B140="",AV$5=""),"",'Calcul '!R322)</f>
        <v/>
      </c>
      <c r="AW140" s="996"/>
      <c r="AX140" s="997"/>
      <c r="AY140" s="394" t="str">
        <f t="shared" si="64"/>
        <v/>
      </c>
      <c r="AZ140" s="978" t="str">
        <f>IF(OR($B140="",AZ$5=""),"",'Calcul '!S322)</f>
        <v/>
      </c>
      <c r="BA140" s="979"/>
      <c r="BB140" s="980"/>
      <c r="BC140" s="394" t="str">
        <f t="shared" si="65"/>
        <v/>
      </c>
      <c r="BD140" s="984" t="str">
        <f>IF(OR($B140="",BD$5=""),"",'Calcul '!T322)</f>
        <v/>
      </c>
      <c r="BE140" s="985"/>
      <c r="BF140" s="986"/>
      <c r="BG140" s="551" t="str">
        <f t="shared" si="82"/>
        <v/>
      </c>
      <c r="BH140" s="610"/>
      <c r="BJ140" s="392" t="e">
        <f t="shared" si="66"/>
        <v>#VALUE!</v>
      </c>
      <c r="BN140" s="392" t="e">
        <f t="shared" si="67"/>
        <v>#VALUE!</v>
      </c>
      <c r="BR140" s="392" t="e">
        <f t="shared" si="68"/>
        <v>#VALUE!</v>
      </c>
      <c r="BV140" s="392" t="e">
        <f t="shared" si="69"/>
        <v>#VALUE!</v>
      </c>
      <c r="BZ140" s="392" t="e">
        <f t="shared" si="70"/>
        <v>#VALUE!</v>
      </c>
      <c r="CD140" s="392" t="e">
        <f t="shared" si="71"/>
        <v>#VALUE!</v>
      </c>
      <c r="CH140" s="392" t="e">
        <f t="shared" si="72"/>
        <v>#VALUE!</v>
      </c>
      <c r="CL140" s="392" t="e">
        <f t="shared" si="73"/>
        <v>#VALUE!</v>
      </c>
      <c r="CP140" s="392" t="e">
        <f t="shared" si="74"/>
        <v>#VALUE!</v>
      </c>
      <c r="CT140" s="392" t="e">
        <f t="shared" si="75"/>
        <v>#VALUE!</v>
      </c>
      <c r="CX140" s="392" t="e">
        <f t="shared" si="76"/>
        <v>#VALUE!</v>
      </c>
      <c r="DB140" s="392" t="e">
        <f t="shared" si="77"/>
        <v>#VALUE!</v>
      </c>
    </row>
    <row r="141" spans="1:106">
      <c r="A141" s="362" t="str">
        <f>'Résultats 1_Stress'!A151</f>
        <v/>
      </c>
      <c r="B141" s="607" t="str">
        <f>'Résultats 1_Stress'!B151</f>
        <v/>
      </c>
      <c r="C141" s="643"/>
      <c r="D141" s="798" t="str">
        <f t="shared" si="78"/>
        <v/>
      </c>
      <c r="E141" s="405" t="str">
        <f>'Résultats 1_Stress'!E151</f>
        <v/>
      </c>
      <c r="F141" s="799" t="str">
        <f t="shared" si="54"/>
        <v/>
      </c>
      <c r="G141" s="394" t="str">
        <f t="shared" si="79"/>
        <v/>
      </c>
      <c r="H141" s="428" t="str">
        <f>IF(B141="","",'Saisie Part'!G137)</f>
        <v/>
      </c>
      <c r="I141" s="394" t="str">
        <f t="shared" si="80"/>
        <v/>
      </c>
      <c r="J141" s="413" t="str">
        <f>IF(B141="","",'Résultats 1_Stress'!AN151)</f>
        <v/>
      </c>
      <c r="K141" s="394" t="str">
        <f t="shared" si="81"/>
        <v/>
      </c>
      <c r="L141" s="1031" t="str">
        <f>IF(OR($B141="",L$5=""),"",'Calcul '!I323)</f>
        <v/>
      </c>
      <c r="M141" s="1032"/>
      <c r="N141" s="1033"/>
      <c r="O141" s="394" t="str">
        <f t="shared" si="55"/>
        <v/>
      </c>
      <c r="P141" s="1028" t="str">
        <f>IF(OR($B141="",P$5=""),"",'Calcul '!J323)</f>
        <v/>
      </c>
      <c r="Q141" s="1029"/>
      <c r="R141" s="1030"/>
      <c r="S141" s="394" t="str">
        <f t="shared" si="56"/>
        <v/>
      </c>
      <c r="T141" s="984" t="str">
        <f>IF(OR($B141="",T$5=""),"",'Calcul '!K323)</f>
        <v/>
      </c>
      <c r="U141" s="985"/>
      <c r="V141" s="986"/>
      <c r="W141" s="394" t="str">
        <f t="shared" si="57"/>
        <v/>
      </c>
      <c r="X141" s="1022" t="str">
        <f>IF(OR($B141="",X$5=""),"",'Calcul '!L323)</f>
        <v/>
      </c>
      <c r="Y141" s="1023"/>
      <c r="Z141" s="1024"/>
      <c r="AA141" s="394" t="str">
        <f t="shared" si="58"/>
        <v/>
      </c>
      <c r="AB141" s="1019" t="str">
        <f>IF(OR($B141="",AB$5=""),"",'Calcul '!M323)</f>
        <v/>
      </c>
      <c r="AC141" s="1020"/>
      <c r="AD141" s="1021"/>
      <c r="AE141" s="394" t="str">
        <f t="shared" si="59"/>
        <v/>
      </c>
      <c r="AF141" s="1013" t="str">
        <f>IF(OR($B141="",AF$5=""),"",'Calcul '!N323)</f>
        <v/>
      </c>
      <c r="AG141" s="1014"/>
      <c r="AH141" s="1015"/>
      <c r="AI141" s="394" t="str">
        <f t="shared" si="60"/>
        <v/>
      </c>
      <c r="AJ141" s="1016" t="str">
        <f>IF(OR($B141="",AJ$5=""),"",'Calcul '!O323)</f>
        <v/>
      </c>
      <c r="AK141" s="1017"/>
      <c r="AL141" s="1018"/>
      <c r="AM141" s="394" t="str">
        <f t="shared" si="61"/>
        <v/>
      </c>
      <c r="AN141" s="1003" t="str">
        <f>IF(OR($B141="",AN$5=""),"",'Calcul '!P323)</f>
        <v/>
      </c>
      <c r="AO141" s="1004"/>
      <c r="AP141" s="1005"/>
      <c r="AQ141" s="394" t="str">
        <f t="shared" si="62"/>
        <v/>
      </c>
      <c r="AR141" s="981" t="str">
        <f>IF(OR($B141="",AR$5=""),"",'Calcul '!Q323)</f>
        <v/>
      </c>
      <c r="AS141" s="982"/>
      <c r="AT141" s="983"/>
      <c r="AU141" s="394" t="str">
        <f t="shared" si="63"/>
        <v/>
      </c>
      <c r="AV141" s="995" t="str">
        <f>IF(OR($B141="",AV$5=""),"",'Calcul '!R323)</f>
        <v/>
      </c>
      <c r="AW141" s="996"/>
      <c r="AX141" s="997"/>
      <c r="AY141" s="394" t="str">
        <f t="shared" si="64"/>
        <v/>
      </c>
      <c r="AZ141" s="978" t="str">
        <f>IF(OR($B141="",AZ$5=""),"",'Calcul '!S323)</f>
        <v/>
      </c>
      <c r="BA141" s="979"/>
      <c r="BB141" s="980"/>
      <c r="BC141" s="394" t="str">
        <f t="shared" si="65"/>
        <v/>
      </c>
      <c r="BD141" s="984" t="str">
        <f>IF(OR($B141="",BD$5=""),"",'Calcul '!T323)</f>
        <v/>
      </c>
      <c r="BE141" s="985"/>
      <c r="BF141" s="986"/>
      <c r="BG141" s="551" t="str">
        <f t="shared" si="82"/>
        <v/>
      </c>
      <c r="BH141" s="610"/>
      <c r="BJ141" s="392" t="e">
        <f t="shared" si="66"/>
        <v>#VALUE!</v>
      </c>
      <c r="BN141" s="392" t="e">
        <f t="shared" si="67"/>
        <v>#VALUE!</v>
      </c>
      <c r="BR141" s="392" t="e">
        <f t="shared" si="68"/>
        <v>#VALUE!</v>
      </c>
      <c r="BV141" s="392" t="e">
        <f t="shared" si="69"/>
        <v>#VALUE!</v>
      </c>
      <c r="BZ141" s="392" t="e">
        <f t="shared" si="70"/>
        <v>#VALUE!</v>
      </c>
      <c r="CD141" s="392" t="e">
        <f t="shared" si="71"/>
        <v>#VALUE!</v>
      </c>
      <c r="CH141" s="392" t="e">
        <f t="shared" si="72"/>
        <v>#VALUE!</v>
      </c>
      <c r="CL141" s="392" t="e">
        <f t="shared" si="73"/>
        <v>#VALUE!</v>
      </c>
      <c r="CP141" s="392" t="e">
        <f t="shared" si="74"/>
        <v>#VALUE!</v>
      </c>
      <c r="CT141" s="392" t="e">
        <f t="shared" si="75"/>
        <v>#VALUE!</v>
      </c>
      <c r="CX141" s="392" t="e">
        <f t="shared" si="76"/>
        <v>#VALUE!</v>
      </c>
      <c r="DB141" s="392" t="e">
        <f t="shared" si="77"/>
        <v>#VALUE!</v>
      </c>
    </row>
    <row r="142" spans="1:106">
      <c r="A142" s="362" t="str">
        <f>'Résultats 1_Stress'!A152</f>
        <v/>
      </c>
      <c r="B142" s="607" t="str">
        <f>'Résultats 1_Stress'!B152</f>
        <v/>
      </c>
      <c r="C142" s="643"/>
      <c r="D142" s="798" t="str">
        <f t="shared" si="78"/>
        <v/>
      </c>
      <c r="E142" s="405" t="str">
        <f>'Résultats 1_Stress'!E152</f>
        <v/>
      </c>
      <c r="F142" s="799" t="str">
        <f t="shared" si="54"/>
        <v/>
      </c>
      <c r="G142" s="394" t="str">
        <f t="shared" si="79"/>
        <v/>
      </c>
      <c r="H142" s="428" t="str">
        <f>IF(B142="","",'Saisie Part'!G138)</f>
        <v/>
      </c>
      <c r="I142" s="394" t="str">
        <f t="shared" si="80"/>
        <v/>
      </c>
      <c r="J142" s="413" t="str">
        <f>IF(B142="","",'Résultats 1_Stress'!AN152)</f>
        <v/>
      </c>
      <c r="K142" s="394" t="str">
        <f t="shared" si="81"/>
        <v/>
      </c>
      <c r="L142" s="1031" t="str">
        <f>IF(OR($B142="",L$5=""),"",'Calcul '!I324)</f>
        <v/>
      </c>
      <c r="M142" s="1032"/>
      <c r="N142" s="1033"/>
      <c r="O142" s="394" t="str">
        <f t="shared" si="55"/>
        <v/>
      </c>
      <c r="P142" s="1028" t="str">
        <f>IF(OR($B142="",P$5=""),"",'Calcul '!J324)</f>
        <v/>
      </c>
      <c r="Q142" s="1029"/>
      <c r="R142" s="1030"/>
      <c r="S142" s="394" t="str">
        <f t="shared" si="56"/>
        <v/>
      </c>
      <c r="T142" s="984" t="str">
        <f>IF(OR($B142="",T$5=""),"",'Calcul '!K324)</f>
        <v/>
      </c>
      <c r="U142" s="985"/>
      <c r="V142" s="986"/>
      <c r="W142" s="394" t="str">
        <f t="shared" si="57"/>
        <v/>
      </c>
      <c r="X142" s="1022" t="str">
        <f>IF(OR($B142="",X$5=""),"",'Calcul '!L324)</f>
        <v/>
      </c>
      <c r="Y142" s="1023"/>
      <c r="Z142" s="1024"/>
      <c r="AA142" s="394" t="str">
        <f t="shared" si="58"/>
        <v/>
      </c>
      <c r="AB142" s="1019" t="str">
        <f>IF(OR($B142="",AB$5=""),"",'Calcul '!M324)</f>
        <v/>
      </c>
      <c r="AC142" s="1020"/>
      <c r="AD142" s="1021"/>
      <c r="AE142" s="394" t="str">
        <f t="shared" si="59"/>
        <v/>
      </c>
      <c r="AF142" s="1013" t="str">
        <f>IF(OR($B142="",AF$5=""),"",'Calcul '!N324)</f>
        <v/>
      </c>
      <c r="AG142" s="1014"/>
      <c r="AH142" s="1015"/>
      <c r="AI142" s="394" t="str">
        <f t="shared" si="60"/>
        <v/>
      </c>
      <c r="AJ142" s="1016" t="str">
        <f>IF(OR($B142="",AJ$5=""),"",'Calcul '!O324)</f>
        <v/>
      </c>
      <c r="AK142" s="1017"/>
      <c r="AL142" s="1018"/>
      <c r="AM142" s="394" t="str">
        <f t="shared" si="61"/>
        <v/>
      </c>
      <c r="AN142" s="1003" t="str">
        <f>IF(OR($B142="",AN$5=""),"",'Calcul '!P324)</f>
        <v/>
      </c>
      <c r="AO142" s="1004"/>
      <c r="AP142" s="1005"/>
      <c r="AQ142" s="394" t="str">
        <f t="shared" si="62"/>
        <v/>
      </c>
      <c r="AR142" s="981" t="str">
        <f>IF(OR($B142="",AR$5=""),"",'Calcul '!Q324)</f>
        <v/>
      </c>
      <c r="AS142" s="982"/>
      <c r="AT142" s="983"/>
      <c r="AU142" s="394" t="str">
        <f t="shared" si="63"/>
        <v/>
      </c>
      <c r="AV142" s="995" t="str">
        <f>IF(OR($B142="",AV$5=""),"",'Calcul '!R324)</f>
        <v/>
      </c>
      <c r="AW142" s="996"/>
      <c r="AX142" s="997"/>
      <c r="AY142" s="394" t="str">
        <f t="shared" si="64"/>
        <v/>
      </c>
      <c r="AZ142" s="978" t="str">
        <f>IF(OR($B142="",AZ$5=""),"",'Calcul '!S324)</f>
        <v/>
      </c>
      <c r="BA142" s="979"/>
      <c r="BB142" s="980"/>
      <c r="BC142" s="394" t="str">
        <f t="shared" si="65"/>
        <v/>
      </c>
      <c r="BD142" s="984" t="str">
        <f>IF(OR($B142="",BD$5=""),"",'Calcul '!T324)</f>
        <v/>
      </c>
      <c r="BE142" s="985"/>
      <c r="BF142" s="986"/>
      <c r="BG142" s="551" t="str">
        <f t="shared" si="82"/>
        <v/>
      </c>
      <c r="BH142" s="610"/>
      <c r="BJ142" s="392" t="e">
        <f t="shared" si="66"/>
        <v>#VALUE!</v>
      </c>
      <c r="BN142" s="392" t="e">
        <f t="shared" si="67"/>
        <v>#VALUE!</v>
      </c>
      <c r="BR142" s="392" t="e">
        <f t="shared" si="68"/>
        <v>#VALUE!</v>
      </c>
      <c r="BV142" s="392" t="e">
        <f t="shared" si="69"/>
        <v>#VALUE!</v>
      </c>
      <c r="BZ142" s="392" t="e">
        <f t="shared" si="70"/>
        <v>#VALUE!</v>
      </c>
      <c r="CD142" s="392" t="e">
        <f t="shared" si="71"/>
        <v>#VALUE!</v>
      </c>
      <c r="CH142" s="392" t="e">
        <f t="shared" si="72"/>
        <v>#VALUE!</v>
      </c>
      <c r="CL142" s="392" t="e">
        <f t="shared" si="73"/>
        <v>#VALUE!</v>
      </c>
      <c r="CP142" s="392" t="e">
        <f t="shared" si="74"/>
        <v>#VALUE!</v>
      </c>
      <c r="CT142" s="392" t="e">
        <f t="shared" si="75"/>
        <v>#VALUE!</v>
      </c>
      <c r="CX142" s="392" t="e">
        <f t="shared" si="76"/>
        <v>#VALUE!</v>
      </c>
      <c r="DB142" s="392" t="e">
        <f t="shared" si="77"/>
        <v>#VALUE!</v>
      </c>
    </row>
    <row r="143" spans="1:106">
      <c r="A143" s="362" t="str">
        <f>'Résultats 1_Stress'!A153</f>
        <v/>
      </c>
      <c r="B143" s="607" t="str">
        <f>'Résultats 1_Stress'!B153</f>
        <v/>
      </c>
      <c r="C143" s="643"/>
      <c r="D143" s="798" t="str">
        <f t="shared" si="78"/>
        <v/>
      </c>
      <c r="E143" s="405" t="str">
        <f>'Résultats 1_Stress'!E153</f>
        <v/>
      </c>
      <c r="F143" s="799" t="str">
        <f t="shared" si="54"/>
        <v/>
      </c>
      <c r="G143" s="394" t="str">
        <f t="shared" si="79"/>
        <v/>
      </c>
      <c r="H143" s="428" t="str">
        <f>IF(B143="","",'Saisie Part'!G139)</f>
        <v/>
      </c>
      <c r="I143" s="394" t="str">
        <f t="shared" si="80"/>
        <v/>
      </c>
      <c r="J143" s="413" t="str">
        <f>IF(B143="","",'Résultats 1_Stress'!AN153)</f>
        <v/>
      </c>
      <c r="K143" s="394" t="str">
        <f t="shared" si="81"/>
        <v/>
      </c>
      <c r="L143" s="1031" t="str">
        <f>IF(OR($B143="",L$5=""),"",'Calcul '!I325)</f>
        <v/>
      </c>
      <c r="M143" s="1032"/>
      <c r="N143" s="1033"/>
      <c r="O143" s="394" t="str">
        <f t="shared" si="55"/>
        <v/>
      </c>
      <c r="P143" s="1028" t="str">
        <f>IF(OR($B143="",P$5=""),"",'Calcul '!J325)</f>
        <v/>
      </c>
      <c r="Q143" s="1029"/>
      <c r="R143" s="1030"/>
      <c r="S143" s="394" t="str">
        <f t="shared" si="56"/>
        <v/>
      </c>
      <c r="T143" s="984" t="str">
        <f>IF(OR($B143="",T$5=""),"",'Calcul '!K325)</f>
        <v/>
      </c>
      <c r="U143" s="985"/>
      <c r="V143" s="986"/>
      <c r="W143" s="394" t="str">
        <f t="shared" si="57"/>
        <v/>
      </c>
      <c r="X143" s="1022" t="str">
        <f>IF(OR($B143="",X$5=""),"",'Calcul '!L325)</f>
        <v/>
      </c>
      <c r="Y143" s="1023"/>
      <c r="Z143" s="1024"/>
      <c r="AA143" s="394" t="str">
        <f t="shared" si="58"/>
        <v/>
      </c>
      <c r="AB143" s="1019" t="str">
        <f>IF(OR($B143="",AB$5=""),"",'Calcul '!M325)</f>
        <v/>
      </c>
      <c r="AC143" s="1020"/>
      <c r="AD143" s="1021"/>
      <c r="AE143" s="394" t="str">
        <f t="shared" si="59"/>
        <v/>
      </c>
      <c r="AF143" s="1013" t="str">
        <f>IF(OR($B143="",AF$5=""),"",'Calcul '!N325)</f>
        <v/>
      </c>
      <c r="AG143" s="1014"/>
      <c r="AH143" s="1015"/>
      <c r="AI143" s="394" t="str">
        <f t="shared" si="60"/>
        <v/>
      </c>
      <c r="AJ143" s="1016" t="str">
        <f>IF(OR($B143="",AJ$5=""),"",'Calcul '!O325)</f>
        <v/>
      </c>
      <c r="AK143" s="1017"/>
      <c r="AL143" s="1018"/>
      <c r="AM143" s="394" t="str">
        <f t="shared" si="61"/>
        <v/>
      </c>
      <c r="AN143" s="1003" t="str">
        <f>IF(OR($B143="",AN$5=""),"",'Calcul '!P325)</f>
        <v/>
      </c>
      <c r="AO143" s="1004"/>
      <c r="AP143" s="1005"/>
      <c r="AQ143" s="394" t="str">
        <f t="shared" si="62"/>
        <v/>
      </c>
      <c r="AR143" s="981" t="str">
        <f>IF(OR($B143="",AR$5=""),"",'Calcul '!Q325)</f>
        <v/>
      </c>
      <c r="AS143" s="982"/>
      <c r="AT143" s="983"/>
      <c r="AU143" s="394" t="str">
        <f t="shared" si="63"/>
        <v/>
      </c>
      <c r="AV143" s="995" t="str">
        <f>IF(OR($B143="",AV$5=""),"",'Calcul '!R325)</f>
        <v/>
      </c>
      <c r="AW143" s="996"/>
      <c r="AX143" s="997"/>
      <c r="AY143" s="394" t="str">
        <f t="shared" si="64"/>
        <v/>
      </c>
      <c r="AZ143" s="978" t="str">
        <f>IF(OR($B143="",AZ$5=""),"",'Calcul '!S325)</f>
        <v/>
      </c>
      <c r="BA143" s="979"/>
      <c r="BB143" s="980"/>
      <c r="BC143" s="394" t="str">
        <f t="shared" si="65"/>
        <v/>
      </c>
      <c r="BD143" s="984" t="str">
        <f>IF(OR($B143="",BD$5=""),"",'Calcul '!T325)</f>
        <v/>
      </c>
      <c r="BE143" s="985"/>
      <c r="BF143" s="986"/>
      <c r="BG143" s="551" t="str">
        <f t="shared" si="82"/>
        <v/>
      </c>
      <c r="BH143" s="610"/>
      <c r="BJ143" s="392" t="e">
        <f t="shared" si="66"/>
        <v>#VALUE!</v>
      </c>
      <c r="BN143" s="392" t="e">
        <f t="shared" si="67"/>
        <v>#VALUE!</v>
      </c>
      <c r="BR143" s="392" t="e">
        <f t="shared" si="68"/>
        <v>#VALUE!</v>
      </c>
      <c r="BV143" s="392" t="e">
        <f t="shared" si="69"/>
        <v>#VALUE!</v>
      </c>
      <c r="BZ143" s="392" t="e">
        <f t="shared" si="70"/>
        <v>#VALUE!</v>
      </c>
      <c r="CD143" s="392" t="e">
        <f t="shared" si="71"/>
        <v>#VALUE!</v>
      </c>
      <c r="CH143" s="392" t="e">
        <f t="shared" si="72"/>
        <v>#VALUE!</v>
      </c>
      <c r="CL143" s="392" t="e">
        <f t="shared" si="73"/>
        <v>#VALUE!</v>
      </c>
      <c r="CP143" s="392" t="e">
        <f t="shared" si="74"/>
        <v>#VALUE!</v>
      </c>
      <c r="CT143" s="392" t="e">
        <f t="shared" si="75"/>
        <v>#VALUE!</v>
      </c>
      <c r="CX143" s="392" t="e">
        <f t="shared" si="76"/>
        <v>#VALUE!</v>
      </c>
      <c r="DB143" s="392" t="e">
        <f t="shared" si="77"/>
        <v>#VALUE!</v>
      </c>
    </row>
    <row r="144" spans="1:106">
      <c r="A144" s="362" t="str">
        <f>'Résultats 1_Stress'!A154</f>
        <v/>
      </c>
      <c r="B144" s="607" t="str">
        <f>'Résultats 1_Stress'!B154</f>
        <v/>
      </c>
      <c r="C144" s="643"/>
      <c r="D144" s="798" t="str">
        <f t="shared" si="78"/>
        <v/>
      </c>
      <c r="E144" s="405" t="str">
        <f>'Résultats 1_Stress'!E154</f>
        <v/>
      </c>
      <c r="F144" s="799" t="str">
        <f t="shared" si="54"/>
        <v/>
      </c>
      <c r="G144" s="394" t="str">
        <f t="shared" si="79"/>
        <v/>
      </c>
      <c r="H144" s="428" t="str">
        <f>IF(B144="","",'Saisie Part'!G140)</f>
        <v/>
      </c>
      <c r="I144" s="394" t="str">
        <f t="shared" si="80"/>
        <v/>
      </c>
      <c r="J144" s="413" t="str">
        <f>IF(B144="","",'Résultats 1_Stress'!AN154)</f>
        <v/>
      </c>
      <c r="K144" s="394" t="str">
        <f t="shared" si="81"/>
        <v/>
      </c>
      <c r="L144" s="1031" t="str">
        <f>IF(OR($B144="",L$5=""),"",'Calcul '!I326)</f>
        <v/>
      </c>
      <c r="M144" s="1032"/>
      <c r="N144" s="1033"/>
      <c r="O144" s="394" t="str">
        <f t="shared" si="55"/>
        <v/>
      </c>
      <c r="P144" s="1028" t="str">
        <f>IF(OR($B144="",P$5=""),"",'Calcul '!J326)</f>
        <v/>
      </c>
      <c r="Q144" s="1029"/>
      <c r="R144" s="1030"/>
      <c r="S144" s="394" t="str">
        <f t="shared" si="56"/>
        <v/>
      </c>
      <c r="T144" s="984" t="str">
        <f>IF(OR($B144="",T$5=""),"",'Calcul '!K326)</f>
        <v/>
      </c>
      <c r="U144" s="985"/>
      <c r="V144" s="986"/>
      <c r="W144" s="394" t="str">
        <f t="shared" si="57"/>
        <v/>
      </c>
      <c r="X144" s="1022" t="str">
        <f>IF(OR($B144="",X$5=""),"",'Calcul '!L326)</f>
        <v/>
      </c>
      <c r="Y144" s="1023"/>
      <c r="Z144" s="1024"/>
      <c r="AA144" s="394" t="str">
        <f t="shared" si="58"/>
        <v/>
      </c>
      <c r="AB144" s="1019" t="str">
        <f>IF(OR($B144="",AB$5=""),"",'Calcul '!M326)</f>
        <v/>
      </c>
      <c r="AC144" s="1020"/>
      <c r="AD144" s="1021"/>
      <c r="AE144" s="394" t="str">
        <f t="shared" si="59"/>
        <v/>
      </c>
      <c r="AF144" s="1013" t="str">
        <f>IF(OR($B144="",AF$5=""),"",'Calcul '!N326)</f>
        <v/>
      </c>
      <c r="AG144" s="1014"/>
      <c r="AH144" s="1015"/>
      <c r="AI144" s="394" t="str">
        <f t="shared" si="60"/>
        <v/>
      </c>
      <c r="AJ144" s="1016" t="str">
        <f>IF(OR($B144="",AJ$5=""),"",'Calcul '!O326)</f>
        <v/>
      </c>
      <c r="AK144" s="1017"/>
      <c r="AL144" s="1018"/>
      <c r="AM144" s="394" t="str">
        <f t="shared" si="61"/>
        <v/>
      </c>
      <c r="AN144" s="1003" t="str">
        <f>IF(OR($B144="",AN$5=""),"",'Calcul '!P326)</f>
        <v/>
      </c>
      <c r="AO144" s="1004"/>
      <c r="AP144" s="1005"/>
      <c r="AQ144" s="394" t="str">
        <f t="shared" si="62"/>
        <v/>
      </c>
      <c r="AR144" s="981" t="str">
        <f>IF(OR($B144="",AR$5=""),"",'Calcul '!Q326)</f>
        <v/>
      </c>
      <c r="AS144" s="982"/>
      <c r="AT144" s="983"/>
      <c r="AU144" s="394" t="str">
        <f t="shared" si="63"/>
        <v/>
      </c>
      <c r="AV144" s="995" t="str">
        <f>IF(OR($B144="",AV$5=""),"",'Calcul '!R326)</f>
        <v/>
      </c>
      <c r="AW144" s="996"/>
      <c r="AX144" s="997"/>
      <c r="AY144" s="394" t="str">
        <f t="shared" si="64"/>
        <v/>
      </c>
      <c r="AZ144" s="978" t="str">
        <f>IF(OR($B144="",AZ$5=""),"",'Calcul '!S326)</f>
        <v/>
      </c>
      <c r="BA144" s="979"/>
      <c r="BB144" s="980"/>
      <c r="BC144" s="394" t="str">
        <f t="shared" si="65"/>
        <v/>
      </c>
      <c r="BD144" s="984" t="str">
        <f>IF(OR($B144="",BD$5=""),"",'Calcul '!T326)</f>
        <v/>
      </c>
      <c r="BE144" s="985"/>
      <c r="BF144" s="986"/>
      <c r="BG144" s="551" t="str">
        <f t="shared" si="82"/>
        <v/>
      </c>
      <c r="BH144" s="610"/>
      <c r="BJ144" s="392" t="e">
        <f t="shared" si="66"/>
        <v>#VALUE!</v>
      </c>
      <c r="BN144" s="392" t="e">
        <f t="shared" si="67"/>
        <v>#VALUE!</v>
      </c>
      <c r="BR144" s="392" t="e">
        <f t="shared" si="68"/>
        <v>#VALUE!</v>
      </c>
      <c r="BV144" s="392" t="e">
        <f t="shared" si="69"/>
        <v>#VALUE!</v>
      </c>
      <c r="BZ144" s="392" t="e">
        <f t="shared" si="70"/>
        <v>#VALUE!</v>
      </c>
      <c r="CD144" s="392" t="e">
        <f t="shared" si="71"/>
        <v>#VALUE!</v>
      </c>
      <c r="CH144" s="392" t="e">
        <f t="shared" si="72"/>
        <v>#VALUE!</v>
      </c>
      <c r="CL144" s="392" t="e">
        <f t="shared" si="73"/>
        <v>#VALUE!</v>
      </c>
      <c r="CP144" s="392" t="e">
        <f t="shared" si="74"/>
        <v>#VALUE!</v>
      </c>
      <c r="CT144" s="392" t="e">
        <f t="shared" si="75"/>
        <v>#VALUE!</v>
      </c>
      <c r="CX144" s="392" t="e">
        <f t="shared" si="76"/>
        <v>#VALUE!</v>
      </c>
      <c r="DB144" s="392" t="e">
        <f t="shared" si="77"/>
        <v>#VALUE!</v>
      </c>
    </row>
    <row r="145" spans="1:106">
      <c r="A145" s="362" t="str">
        <f>'Résultats 1_Stress'!A155</f>
        <v/>
      </c>
      <c r="B145" s="607" t="str">
        <f>'Résultats 1_Stress'!B155</f>
        <v/>
      </c>
      <c r="C145" s="643"/>
      <c r="D145" s="798" t="str">
        <f t="shared" si="78"/>
        <v/>
      </c>
      <c r="E145" s="405" t="str">
        <f>'Résultats 1_Stress'!E155</f>
        <v/>
      </c>
      <c r="F145" s="799" t="str">
        <f t="shared" si="54"/>
        <v/>
      </c>
      <c r="G145" s="394" t="str">
        <f t="shared" si="79"/>
        <v/>
      </c>
      <c r="H145" s="428" t="str">
        <f>IF(B145="","",'Saisie Part'!G141)</f>
        <v/>
      </c>
      <c r="I145" s="394" t="str">
        <f t="shared" si="80"/>
        <v/>
      </c>
      <c r="J145" s="413" t="str">
        <f>IF(B145="","",'Résultats 1_Stress'!AN155)</f>
        <v/>
      </c>
      <c r="K145" s="394" t="str">
        <f t="shared" si="81"/>
        <v/>
      </c>
      <c r="L145" s="1031" t="str">
        <f>IF(OR($B145="",L$5=""),"",'Calcul '!I327)</f>
        <v/>
      </c>
      <c r="M145" s="1032"/>
      <c r="N145" s="1033"/>
      <c r="O145" s="394" t="str">
        <f t="shared" si="55"/>
        <v/>
      </c>
      <c r="P145" s="1028" t="str">
        <f>IF(OR($B145="",P$5=""),"",'Calcul '!J327)</f>
        <v/>
      </c>
      <c r="Q145" s="1029"/>
      <c r="R145" s="1030"/>
      <c r="S145" s="394" t="str">
        <f t="shared" si="56"/>
        <v/>
      </c>
      <c r="T145" s="984" t="str">
        <f>IF(OR($B145="",T$5=""),"",'Calcul '!K327)</f>
        <v/>
      </c>
      <c r="U145" s="985"/>
      <c r="V145" s="986"/>
      <c r="W145" s="394" t="str">
        <f t="shared" si="57"/>
        <v/>
      </c>
      <c r="X145" s="1022" t="str">
        <f>IF(OR($B145="",X$5=""),"",'Calcul '!L327)</f>
        <v/>
      </c>
      <c r="Y145" s="1023"/>
      <c r="Z145" s="1024"/>
      <c r="AA145" s="394" t="str">
        <f t="shared" si="58"/>
        <v/>
      </c>
      <c r="AB145" s="1019" t="str">
        <f>IF(OR($B145="",AB$5=""),"",'Calcul '!M327)</f>
        <v/>
      </c>
      <c r="AC145" s="1020"/>
      <c r="AD145" s="1021"/>
      <c r="AE145" s="394" t="str">
        <f t="shared" si="59"/>
        <v/>
      </c>
      <c r="AF145" s="1013" t="str">
        <f>IF(OR($B145="",AF$5=""),"",'Calcul '!N327)</f>
        <v/>
      </c>
      <c r="AG145" s="1014"/>
      <c r="AH145" s="1015"/>
      <c r="AI145" s="394" t="str">
        <f t="shared" si="60"/>
        <v/>
      </c>
      <c r="AJ145" s="1016" t="str">
        <f>IF(OR($B145="",AJ$5=""),"",'Calcul '!O327)</f>
        <v/>
      </c>
      <c r="AK145" s="1017"/>
      <c r="AL145" s="1018"/>
      <c r="AM145" s="394" t="str">
        <f t="shared" si="61"/>
        <v/>
      </c>
      <c r="AN145" s="1003" t="str">
        <f>IF(OR($B145="",AN$5=""),"",'Calcul '!P327)</f>
        <v/>
      </c>
      <c r="AO145" s="1004"/>
      <c r="AP145" s="1005"/>
      <c r="AQ145" s="394" t="str">
        <f t="shared" si="62"/>
        <v/>
      </c>
      <c r="AR145" s="981" t="str">
        <f>IF(OR($B145="",AR$5=""),"",'Calcul '!Q327)</f>
        <v/>
      </c>
      <c r="AS145" s="982"/>
      <c r="AT145" s="983"/>
      <c r="AU145" s="394" t="str">
        <f t="shared" si="63"/>
        <v/>
      </c>
      <c r="AV145" s="995" t="str">
        <f>IF(OR($B145="",AV$5=""),"",'Calcul '!R327)</f>
        <v/>
      </c>
      <c r="AW145" s="996"/>
      <c r="AX145" s="997"/>
      <c r="AY145" s="394" t="str">
        <f t="shared" si="64"/>
        <v/>
      </c>
      <c r="AZ145" s="978" t="str">
        <f>IF(OR($B145="",AZ$5=""),"",'Calcul '!S327)</f>
        <v/>
      </c>
      <c r="BA145" s="979"/>
      <c r="BB145" s="980"/>
      <c r="BC145" s="394" t="str">
        <f t="shared" si="65"/>
        <v/>
      </c>
      <c r="BD145" s="984" t="str">
        <f>IF(OR($B145="",BD$5=""),"",'Calcul '!T327)</f>
        <v/>
      </c>
      <c r="BE145" s="985"/>
      <c r="BF145" s="986"/>
      <c r="BG145" s="551" t="str">
        <f t="shared" si="82"/>
        <v/>
      </c>
      <c r="BH145" s="610"/>
      <c r="BJ145" s="392" t="e">
        <f t="shared" si="66"/>
        <v>#VALUE!</v>
      </c>
      <c r="BN145" s="392" t="e">
        <f t="shared" si="67"/>
        <v>#VALUE!</v>
      </c>
      <c r="BR145" s="392" t="e">
        <f t="shared" si="68"/>
        <v>#VALUE!</v>
      </c>
      <c r="BV145" s="392" t="e">
        <f t="shared" si="69"/>
        <v>#VALUE!</v>
      </c>
      <c r="BZ145" s="392" t="e">
        <f t="shared" si="70"/>
        <v>#VALUE!</v>
      </c>
      <c r="CD145" s="392" t="e">
        <f t="shared" si="71"/>
        <v>#VALUE!</v>
      </c>
      <c r="CH145" s="392" t="e">
        <f t="shared" si="72"/>
        <v>#VALUE!</v>
      </c>
      <c r="CL145" s="392" t="e">
        <f t="shared" si="73"/>
        <v>#VALUE!</v>
      </c>
      <c r="CP145" s="392" t="e">
        <f t="shared" si="74"/>
        <v>#VALUE!</v>
      </c>
      <c r="CT145" s="392" t="e">
        <f t="shared" si="75"/>
        <v>#VALUE!</v>
      </c>
      <c r="CX145" s="392" t="e">
        <f t="shared" si="76"/>
        <v>#VALUE!</v>
      </c>
      <c r="DB145" s="392" t="e">
        <f t="shared" si="77"/>
        <v>#VALUE!</v>
      </c>
    </row>
    <row r="146" spans="1:106">
      <c r="A146" s="362" t="str">
        <f>'Résultats 1_Stress'!A156</f>
        <v/>
      </c>
      <c r="B146" s="607" t="str">
        <f>'Résultats 1_Stress'!B156</f>
        <v/>
      </c>
      <c r="C146" s="643"/>
      <c r="D146" s="798" t="str">
        <f t="shared" si="78"/>
        <v/>
      </c>
      <c r="E146" s="405" t="str">
        <f>'Résultats 1_Stress'!E156</f>
        <v/>
      </c>
      <c r="F146" s="799" t="str">
        <f t="shared" si="54"/>
        <v/>
      </c>
      <c r="G146" s="394" t="str">
        <f t="shared" si="79"/>
        <v/>
      </c>
      <c r="H146" s="428" t="str">
        <f>IF(B146="","",'Saisie Part'!G142)</f>
        <v/>
      </c>
      <c r="I146" s="394" t="str">
        <f t="shared" si="80"/>
        <v/>
      </c>
      <c r="J146" s="413" t="str">
        <f>IF(B146="","",'Résultats 1_Stress'!AN156)</f>
        <v/>
      </c>
      <c r="K146" s="394" t="str">
        <f t="shared" si="81"/>
        <v/>
      </c>
      <c r="L146" s="1031" t="str">
        <f>IF(OR($B146="",L$5=""),"",'Calcul '!I328)</f>
        <v/>
      </c>
      <c r="M146" s="1032"/>
      <c r="N146" s="1033"/>
      <c r="O146" s="394" t="str">
        <f t="shared" si="55"/>
        <v/>
      </c>
      <c r="P146" s="1028" t="str">
        <f>IF(OR($B146="",P$5=""),"",'Calcul '!J328)</f>
        <v/>
      </c>
      <c r="Q146" s="1029"/>
      <c r="R146" s="1030"/>
      <c r="S146" s="394" t="str">
        <f t="shared" si="56"/>
        <v/>
      </c>
      <c r="T146" s="984" t="str">
        <f>IF(OR($B146="",T$5=""),"",'Calcul '!K328)</f>
        <v/>
      </c>
      <c r="U146" s="985"/>
      <c r="V146" s="986"/>
      <c r="W146" s="394" t="str">
        <f t="shared" si="57"/>
        <v/>
      </c>
      <c r="X146" s="1022" t="str">
        <f>IF(OR($B146="",X$5=""),"",'Calcul '!L328)</f>
        <v/>
      </c>
      <c r="Y146" s="1023"/>
      <c r="Z146" s="1024"/>
      <c r="AA146" s="394" t="str">
        <f t="shared" si="58"/>
        <v/>
      </c>
      <c r="AB146" s="1019" t="str">
        <f>IF(OR($B146="",AB$5=""),"",'Calcul '!M328)</f>
        <v/>
      </c>
      <c r="AC146" s="1020"/>
      <c r="AD146" s="1021"/>
      <c r="AE146" s="394" t="str">
        <f t="shared" si="59"/>
        <v/>
      </c>
      <c r="AF146" s="1013" t="str">
        <f>IF(OR($B146="",AF$5=""),"",'Calcul '!N328)</f>
        <v/>
      </c>
      <c r="AG146" s="1014"/>
      <c r="AH146" s="1015"/>
      <c r="AI146" s="394" t="str">
        <f t="shared" si="60"/>
        <v/>
      </c>
      <c r="AJ146" s="1016" t="str">
        <f>IF(OR($B146="",AJ$5=""),"",'Calcul '!O328)</f>
        <v/>
      </c>
      <c r="AK146" s="1017"/>
      <c r="AL146" s="1018"/>
      <c r="AM146" s="394" t="str">
        <f t="shared" si="61"/>
        <v/>
      </c>
      <c r="AN146" s="1003" t="str">
        <f>IF(OR($B146="",AN$5=""),"",'Calcul '!P328)</f>
        <v/>
      </c>
      <c r="AO146" s="1004"/>
      <c r="AP146" s="1005"/>
      <c r="AQ146" s="394" t="str">
        <f t="shared" si="62"/>
        <v/>
      </c>
      <c r="AR146" s="981" t="str">
        <f>IF(OR($B146="",AR$5=""),"",'Calcul '!Q328)</f>
        <v/>
      </c>
      <c r="AS146" s="982"/>
      <c r="AT146" s="983"/>
      <c r="AU146" s="394" t="str">
        <f t="shared" si="63"/>
        <v/>
      </c>
      <c r="AV146" s="995" t="str">
        <f>IF(OR($B146="",AV$5=""),"",'Calcul '!R328)</f>
        <v/>
      </c>
      <c r="AW146" s="996"/>
      <c r="AX146" s="997"/>
      <c r="AY146" s="394" t="str">
        <f t="shared" si="64"/>
        <v/>
      </c>
      <c r="AZ146" s="978" t="str">
        <f>IF(OR($B146="",AZ$5=""),"",'Calcul '!S328)</f>
        <v/>
      </c>
      <c r="BA146" s="979"/>
      <c r="BB146" s="980"/>
      <c r="BC146" s="394" t="str">
        <f t="shared" si="65"/>
        <v/>
      </c>
      <c r="BD146" s="984" t="str">
        <f>IF(OR($B146="",BD$5=""),"",'Calcul '!T328)</f>
        <v/>
      </c>
      <c r="BE146" s="985"/>
      <c r="BF146" s="986"/>
      <c r="BG146" s="551" t="str">
        <f t="shared" si="82"/>
        <v/>
      </c>
      <c r="BH146" s="610"/>
      <c r="BJ146" s="392" t="e">
        <f t="shared" si="66"/>
        <v>#VALUE!</v>
      </c>
      <c r="BN146" s="392" t="e">
        <f t="shared" si="67"/>
        <v>#VALUE!</v>
      </c>
      <c r="BR146" s="392" t="e">
        <f t="shared" si="68"/>
        <v>#VALUE!</v>
      </c>
      <c r="BV146" s="392" t="e">
        <f t="shared" si="69"/>
        <v>#VALUE!</v>
      </c>
      <c r="BZ146" s="392" t="e">
        <f t="shared" si="70"/>
        <v>#VALUE!</v>
      </c>
      <c r="CD146" s="392" t="e">
        <f t="shared" si="71"/>
        <v>#VALUE!</v>
      </c>
      <c r="CH146" s="392" t="e">
        <f t="shared" si="72"/>
        <v>#VALUE!</v>
      </c>
      <c r="CL146" s="392" t="e">
        <f t="shared" si="73"/>
        <v>#VALUE!</v>
      </c>
      <c r="CP146" s="392" t="e">
        <f t="shared" si="74"/>
        <v>#VALUE!</v>
      </c>
      <c r="CT146" s="392" t="e">
        <f t="shared" si="75"/>
        <v>#VALUE!</v>
      </c>
      <c r="CX146" s="392" t="e">
        <f t="shared" si="76"/>
        <v>#VALUE!</v>
      </c>
      <c r="DB146" s="392" t="e">
        <f t="shared" si="77"/>
        <v>#VALUE!</v>
      </c>
    </row>
    <row r="147" spans="1:106">
      <c r="A147" s="362" t="str">
        <f>'Résultats 1_Stress'!A157</f>
        <v/>
      </c>
      <c r="B147" s="607" t="str">
        <f>'Résultats 1_Stress'!B157</f>
        <v/>
      </c>
      <c r="C147" s="643"/>
      <c r="D147" s="798" t="str">
        <f t="shared" si="78"/>
        <v/>
      </c>
      <c r="E147" s="405" t="str">
        <f>'Résultats 1_Stress'!E157</f>
        <v/>
      </c>
      <c r="F147" s="799" t="str">
        <f t="shared" si="54"/>
        <v/>
      </c>
      <c r="G147" s="394" t="str">
        <f t="shared" si="79"/>
        <v/>
      </c>
      <c r="H147" s="428" t="str">
        <f>IF(B147="","",'Saisie Part'!G143)</f>
        <v/>
      </c>
      <c r="I147" s="394" t="str">
        <f t="shared" si="80"/>
        <v/>
      </c>
      <c r="J147" s="413" t="str">
        <f>IF(B147="","",'Résultats 1_Stress'!AN157)</f>
        <v/>
      </c>
      <c r="K147" s="394" t="str">
        <f t="shared" si="81"/>
        <v/>
      </c>
      <c r="L147" s="1031" t="str">
        <f>IF(OR($B147="",L$5=""),"",'Calcul '!I329)</f>
        <v/>
      </c>
      <c r="M147" s="1032"/>
      <c r="N147" s="1033"/>
      <c r="O147" s="394" t="str">
        <f t="shared" si="55"/>
        <v/>
      </c>
      <c r="P147" s="1028" t="str">
        <f>IF(OR($B147="",P$5=""),"",'Calcul '!J329)</f>
        <v/>
      </c>
      <c r="Q147" s="1029"/>
      <c r="R147" s="1030"/>
      <c r="S147" s="394" t="str">
        <f t="shared" si="56"/>
        <v/>
      </c>
      <c r="T147" s="984" t="str">
        <f>IF(OR($B147="",T$5=""),"",'Calcul '!K329)</f>
        <v/>
      </c>
      <c r="U147" s="985"/>
      <c r="V147" s="986"/>
      <c r="W147" s="394" t="str">
        <f t="shared" si="57"/>
        <v/>
      </c>
      <c r="X147" s="1022" t="str">
        <f>IF(OR($B147="",X$5=""),"",'Calcul '!L329)</f>
        <v/>
      </c>
      <c r="Y147" s="1023"/>
      <c r="Z147" s="1024"/>
      <c r="AA147" s="394" t="str">
        <f t="shared" si="58"/>
        <v/>
      </c>
      <c r="AB147" s="1019" t="str">
        <f>IF(OR($B147="",AB$5=""),"",'Calcul '!M329)</f>
        <v/>
      </c>
      <c r="AC147" s="1020"/>
      <c r="AD147" s="1021"/>
      <c r="AE147" s="394" t="str">
        <f t="shared" si="59"/>
        <v/>
      </c>
      <c r="AF147" s="1013" t="str">
        <f>IF(OR($B147="",AF$5=""),"",'Calcul '!N329)</f>
        <v/>
      </c>
      <c r="AG147" s="1014"/>
      <c r="AH147" s="1015"/>
      <c r="AI147" s="394" t="str">
        <f t="shared" si="60"/>
        <v/>
      </c>
      <c r="AJ147" s="1016" t="str">
        <f>IF(OR($B147="",AJ$5=""),"",'Calcul '!O329)</f>
        <v/>
      </c>
      <c r="AK147" s="1017"/>
      <c r="AL147" s="1018"/>
      <c r="AM147" s="394" t="str">
        <f t="shared" si="61"/>
        <v/>
      </c>
      <c r="AN147" s="1003" t="str">
        <f>IF(OR($B147="",AN$5=""),"",'Calcul '!P329)</f>
        <v/>
      </c>
      <c r="AO147" s="1004"/>
      <c r="AP147" s="1005"/>
      <c r="AQ147" s="394" t="str">
        <f t="shared" si="62"/>
        <v/>
      </c>
      <c r="AR147" s="981" t="str">
        <f>IF(OR($B147="",AR$5=""),"",'Calcul '!Q329)</f>
        <v/>
      </c>
      <c r="AS147" s="982"/>
      <c r="AT147" s="983"/>
      <c r="AU147" s="394" t="str">
        <f t="shared" si="63"/>
        <v/>
      </c>
      <c r="AV147" s="995" t="str">
        <f>IF(OR($B147="",AV$5=""),"",'Calcul '!R329)</f>
        <v/>
      </c>
      <c r="AW147" s="996"/>
      <c r="AX147" s="997"/>
      <c r="AY147" s="394" t="str">
        <f t="shared" si="64"/>
        <v/>
      </c>
      <c r="AZ147" s="978" t="str">
        <f>IF(OR($B147="",AZ$5=""),"",'Calcul '!S329)</f>
        <v/>
      </c>
      <c r="BA147" s="979"/>
      <c r="BB147" s="980"/>
      <c r="BC147" s="394" t="str">
        <f t="shared" si="65"/>
        <v/>
      </c>
      <c r="BD147" s="984" t="str">
        <f>IF(OR($B147="",BD$5=""),"",'Calcul '!T329)</f>
        <v/>
      </c>
      <c r="BE147" s="985"/>
      <c r="BF147" s="986"/>
      <c r="BG147" s="551" t="str">
        <f t="shared" si="82"/>
        <v/>
      </c>
      <c r="BH147" s="610"/>
      <c r="BJ147" s="392" t="e">
        <f t="shared" si="66"/>
        <v>#VALUE!</v>
      </c>
      <c r="BN147" s="392" t="e">
        <f t="shared" si="67"/>
        <v>#VALUE!</v>
      </c>
      <c r="BR147" s="392" t="e">
        <f t="shared" si="68"/>
        <v>#VALUE!</v>
      </c>
      <c r="BV147" s="392" t="e">
        <f t="shared" si="69"/>
        <v>#VALUE!</v>
      </c>
      <c r="BZ147" s="392" t="e">
        <f t="shared" si="70"/>
        <v>#VALUE!</v>
      </c>
      <c r="CD147" s="392" t="e">
        <f t="shared" si="71"/>
        <v>#VALUE!</v>
      </c>
      <c r="CH147" s="392" t="e">
        <f t="shared" si="72"/>
        <v>#VALUE!</v>
      </c>
      <c r="CL147" s="392" t="e">
        <f t="shared" si="73"/>
        <v>#VALUE!</v>
      </c>
      <c r="CP147" s="392" t="e">
        <f t="shared" si="74"/>
        <v>#VALUE!</v>
      </c>
      <c r="CT147" s="392" t="e">
        <f t="shared" si="75"/>
        <v>#VALUE!</v>
      </c>
      <c r="CX147" s="392" t="e">
        <f t="shared" si="76"/>
        <v>#VALUE!</v>
      </c>
      <c r="DB147" s="392" t="e">
        <f t="shared" si="77"/>
        <v>#VALUE!</v>
      </c>
    </row>
    <row r="148" spans="1:106">
      <c r="A148" s="362" t="str">
        <f>'Résultats 1_Stress'!A158</f>
        <v/>
      </c>
      <c r="B148" s="607" t="str">
        <f>'Résultats 1_Stress'!B158</f>
        <v/>
      </c>
      <c r="C148" s="643"/>
      <c r="D148" s="798" t="str">
        <f t="shared" si="78"/>
        <v/>
      </c>
      <c r="E148" s="405" t="str">
        <f>'Résultats 1_Stress'!E158</f>
        <v/>
      </c>
      <c r="F148" s="799" t="str">
        <f t="shared" si="54"/>
        <v/>
      </c>
      <c r="G148" s="394" t="str">
        <f t="shared" si="79"/>
        <v/>
      </c>
      <c r="H148" s="428" t="str">
        <f>IF(B148="","",'Saisie Part'!G144)</f>
        <v/>
      </c>
      <c r="I148" s="394" t="str">
        <f t="shared" si="80"/>
        <v/>
      </c>
      <c r="J148" s="413" t="str">
        <f>IF(B148="","",'Résultats 1_Stress'!AN158)</f>
        <v/>
      </c>
      <c r="K148" s="394" t="str">
        <f t="shared" si="81"/>
        <v/>
      </c>
      <c r="L148" s="1031" t="str">
        <f>IF(OR($B148="",L$5=""),"",'Calcul '!I330)</f>
        <v/>
      </c>
      <c r="M148" s="1032"/>
      <c r="N148" s="1033"/>
      <c r="O148" s="394" t="str">
        <f t="shared" si="55"/>
        <v/>
      </c>
      <c r="P148" s="1028" t="str">
        <f>IF(OR($B148="",P$5=""),"",'Calcul '!J330)</f>
        <v/>
      </c>
      <c r="Q148" s="1029"/>
      <c r="R148" s="1030"/>
      <c r="S148" s="394" t="str">
        <f t="shared" si="56"/>
        <v/>
      </c>
      <c r="T148" s="984" t="str">
        <f>IF(OR($B148="",T$5=""),"",'Calcul '!K330)</f>
        <v/>
      </c>
      <c r="U148" s="985"/>
      <c r="V148" s="986"/>
      <c r="W148" s="394" t="str">
        <f t="shared" si="57"/>
        <v/>
      </c>
      <c r="X148" s="1022" t="str">
        <f>IF(OR($B148="",X$5=""),"",'Calcul '!L330)</f>
        <v/>
      </c>
      <c r="Y148" s="1023"/>
      <c r="Z148" s="1024"/>
      <c r="AA148" s="394" t="str">
        <f t="shared" si="58"/>
        <v/>
      </c>
      <c r="AB148" s="1019" t="str">
        <f>IF(OR($B148="",AB$5=""),"",'Calcul '!M330)</f>
        <v/>
      </c>
      <c r="AC148" s="1020"/>
      <c r="AD148" s="1021"/>
      <c r="AE148" s="394" t="str">
        <f t="shared" si="59"/>
        <v/>
      </c>
      <c r="AF148" s="1013" t="str">
        <f>IF(OR($B148="",AF$5=""),"",'Calcul '!N330)</f>
        <v/>
      </c>
      <c r="AG148" s="1014"/>
      <c r="AH148" s="1015"/>
      <c r="AI148" s="394" t="str">
        <f t="shared" si="60"/>
        <v/>
      </c>
      <c r="AJ148" s="1016" t="str">
        <f>IF(OR($B148="",AJ$5=""),"",'Calcul '!O330)</f>
        <v/>
      </c>
      <c r="AK148" s="1017"/>
      <c r="AL148" s="1018"/>
      <c r="AM148" s="394" t="str">
        <f t="shared" si="61"/>
        <v/>
      </c>
      <c r="AN148" s="1003" t="str">
        <f>IF(OR($B148="",AN$5=""),"",'Calcul '!P330)</f>
        <v/>
      </c>
      <c r="AO148" s="1004"/>
      <c r="AP148" s="1005"/>
      <c r="AQ148" s="394" t="str">
        <f t="shared" si="62"/>
        <v/>
      </c>
      <c r="AR148" s="981" t="str">
        <f>IF(OR($B148="",AR$5=""),"",'Calcul '!Q330)</f>
        <v/>
      </c>
      <c r="AS148" s="982"/>
      <c r="AT148" s="983"/>
      <c r="AU148" s="394" t="str">
        <f t="shared" si="63"/>
        <v/>
      </c>
      <c r="AV148" s="995" t="str">
        <f>IF(OR($B148="",AV$5=""),"",'Calcul '!R330)</f>
        <v/>
      </c>
      <c r="AW148" s="996"/>
      <c r="AX148" s="997"/>
      <c r="AY148" s="394" t="str">
        <f t="shared" si="64"/>
        <v/>
      </c>
      <c r="AZ148" s="978" t="str">
        <f>IF(OR($B148="",AZ$5=""),"",'Calcul '!S330)</f>
        <v/>
      </c>
      <c r="BA148" s="979"/>
      <c r="BB148" s="980"/>
      <c r="BC148" s="394" t="str">
        <f t="shared" si="65"/>
        <v/>
      </c>
      <c r="BD148" s="984" t="str">
        <f>IF(OR($B148="",BD$5=""),"",'Calcul '!T330)</f>
        <v/>
      </c>
      <c r="BE148" s="985"/>
      <c r="BF148" s="986"/>
      <c r="BG148" s="551" t="str">
        <f t="shared" si="82"/>
        <v/>
      </c>
      <c r="BH148" s="610"/>
      <c r="BJ148" s="392" t="e">
        <f t="shared" si="66"/>
        <v>#VALUE!</v>
      </c>
      <c r="BN148" s="392" t="e">
        <f t="shared" si="67"/>
        <v>#VALUE!</v>
      </c>
      <c r="BR148" s="392" t="e">
        <f t="shared" si="68"/>
        <v>#VALUE!</v>
      </c>
      <c r="BV148" s="392" t="e">
        <f t="shared" si="69"/>
        <v>#VALUE!</v>
      </c>
      <c r="BZ148" s="392" t="e">
        <f t="shared" si="70"/>
        <v>#VALUE!</v>
      </c>
      <c r="CD148" s="392" t="e">
        <f t="shared" si="71"/>
        <v>#VALUE!</v>
      </c>
      <c r="CH148" s="392" t="e">
        <f t="shared" si="72"/>
        <v>#VALUE!</v>
      </c>
      <c r="CL148" s="392" t="e">
        <f t="shared" si="73"/>
        <v>#VALUE!</v>
      </c>
      <c r="CP148" s="392" t="e">
        <f t="shared" si="74"/>
        <v>#VALUE!</v>
      </c>
      <c r="CT148" s="392" t="e">
        <f t="shared" si="75"/>
        <v>#VALUE!</v>
      </c>
      <c r="CX148" s="392" t="e">
        <f t="shared" si="76"/>
        <v>#VALUE!</v>
      </c>
      <c r="DB148" s="392" t="e">
        <f t="shared" si="77"/>
        <v>#VALUE!</v>
      </c>
    </row>
    <row r="149" spans="1:106">
      <c r="A149" s="362" t="str">
        <f>'Résultats 1_Stress'!A159</f>
        <v/>
      </c>
      <c r="B149" s="607" t="str">
        <f>'Résultats 1_Stress'!B159</f>
        <v/>
      </c>
      <c r="C149" s="643"/>
      <c r="D149" s="798" t="str">
        <f t="shared" si="78"/>
        <v/>
      </c>
      <c r="E149" s="405" t="str">
        <f>'Résultats 1_Stress'!E159</f>
        <v/>
      </c>
      <c r="F149" s="799" t="str">
        <f t="shared" si="54"/>
        <v/>
      </c>
      <c r="G149" s="394" t="str">
        <f t="shared" si="79"/>
        <v/>
      </c>
      <c r="H149" s="428" t="str">
        <f>IF(B149="","",'Saisie Part'!G145)</f>
        <v/>
      </c>
      <c r="I149" s="394" t="str">
        <f t="shared" si="80"/>
        <v/>
      </c>
      <c r="J149" s="413" t="str">
        <f>IF(B149="","",'Résultats 1_Stress'!AN159)</f>
        <v/>
      </c>
      <c r="K149" s="394" t="str">
        <f t="shared" si="81"/>
        <v/>
      </c>
      <c r="L149" s="1031" t="str">
        <f>IF(OR($B149="",L$5=""),"",'Calcul '!I331)</f>
        <v/>
      </c>
      <c r="M149" s="1032"/>
      <c r="N149" s="1033"/>
      <c r="O149" s="394" t="str">
        <f t="shared" si="55"/>
        <v/>
      </c>
      <c r="P149" s="1028" t="str">
        <f>IF(OR($B149="",P$5=""),"",'Calcul '!J331)</f>
        <v/>
      </c>
      <c r="Q149" s="1029"/>
      <c r="R149" s="1030"/>
      <c r="S149" s="394" t="str">
        <f t="shared" si="56"/>
        <v/>
      </c>
      <c r="T149" s="984" t="str">
        <f>IF(OR($B149="",T$5=""),"",'Calcul '!K331)</f>
        <v/>
      </c>
      <c r="U149" s="985"/>
      <c r="V149" s="986"/>
      <c r="W149" s="394" t="str">
        <f t="shared" si="57"/>
        <v/>
      </c>
      <c r="X149" s="1022" t="str">
        <f>IF(OR($B149="",X$5=""),"",'Calcul '!L331)</f>
        <v/>
      </c>
      <c r="Y149" s="1023"/>
      <c r="Z149" s="1024"/>
      <c r="AA149" s="394" t="str">
        <f t="shared" si="58"/>
        <v/>
      </c>
      <c r="AB149" s="1019" t="str">
        <f>IF(OR($B149="",AB$5=""),"",'Calcul '!M331)</f>
        <v/>
      </c>
      <c r="AC149" s="1020"/>
      <c r="AD149" s="1021"/>
      <c r="AE149" s="394" t="str">
        <f t="shared" si="59"/>
        <v/>
      </c>
      <c r="AF149" s="1013" t="str">
        <f>IF(OR($B149="",AF$5=""),"",'Calcul '!N331)</f>
        <v/>
      </c>
      <c r="AG149" s="1014"/>
      <c r="AH149" s="1015"/>
      <c r="AI149" s="394" t="str">
        <f t="shared" si="60"/>
        <v/>
      </c>
      <c r="AJ149" s="1016" t="str">
        <f>IF(OR($B149="",AJ$5=""),"",'Calcul '!O331)</f>
        <v/>
      </c>
      <c r="AK149" s="1017"/>
      <c r="AL149" s="1018"/>
      <c r="AM149" s="394" t="str">
        <f t="shared" si="61"/>
        <v/>
      </c>
      <c r="AN149" s="1003" t="str">
        <f>IF(OR($B149="",AN$5=""),"",'Calcul '!P331)</f>
        <v/>
      </c>
      <c r="AO149" s="1004"/>
      <c r="AP149" s="1005"/>
      <c r="AQ149" s="394" t="str">
        <f t="shared" si="62"/>
        <v/>
      </c>
      <c r="AR149" s="981" t="str">
        <f>IF(OR($B149="",AR$5=""),"",'Calcul '!Q331)</f>
        <v/>
      </c>
      <c r="AS149" s="982"/>
      <c r="AT149" s="983"/>
      <c r="AU149" s="394" t="str">
        <f t="shared" si="63"/>
        <v/>
      </c>
      <c r="AV149" s="995" t="str">
        <f>IF(OR($B149="",AV$5=""),"",'Calcul '!R331)</f>
        <v/>
      </c>
      <c r="AW149" s="996"/>
      <c r="AX149" s="997"/>
      <c r="AY149" s="394" t="str">
        <f t="shared" si="64"/>
        <v/>
      </c>
      <c r="AZ149" s="978" t="str">
        <f>IF(OR($B149="",AZ$5=""),"",'Calcul '!S331)</f>
        <v/>
      </c>
      <c r="BA149" s="979"/>
      <c r="BB149" s="980"/>
      <c r="BC149" s="394" t="str">
        <f t="shared" si="65"/>
        <v/>
      </c>
      <c r="BD149" s="984" t="str">
        <f>IF(OR($B149="",BD$5=""),"",'Calcul '!T331)</f>
        <v/>
      </c>
      <c r="BE149" s="985"/>
      <c r="BF149" s="986"/>
      <c r="BG149" s="551" t="str">
        <f t="shared" si="82"/>
        <v/>
      </c>
      <c r="BH149" s="610"/>
      <c r="BJ149" s="392" t="e">
        <f t="shared" si="66"/>
        <v>#VALUE!</v>
      </c>
      <c r="BN149" s="392" t="e">
        <f t="shared" si="67"/>
        <v>#VALUE!</v>
      </c>
      <c r="BR149" s="392" t="e">
        <f t="shared" si="68"/>
        <v>#VALUE!</v>
      </c>
      <c r="BV149" s="392" t="e">
        <f t="shared" si="69"/>
        <v>#VALUE!</v>
      </c>
      <c r="BZ149" s="392" t="e">
        <f t="shared" si="70"/>
        <v>#VALUE!</v>
      </c>
      <c r="CD149" s="392" t="e">
        <f t="shared" si="71"/>
        <v>#VALUE!</v>
      </c>
      <c r="CH149" s="392" t="e">
        <f t="shared" si="72"/>
        <v>#VALUE!</v>
      </c>
      <c r="CL149" s="392" t="e">
        <f t="shared" si="73"/>
        <v>#VALUE!</v>
      </c>
      <c r="CP149" s="392" t="e">
        <f t="shared" si="74"/>
        <v>#VALUE!</v>
      </c>
      <c r="CT149" s="392" t="e">
        <f t="shared" si="75"/>
        <v>#VALUE!</v>
      </c>
      <c r="CX149" s="392" t="e">
        <f t="shared" si="76"/>
        <v>#VALUE!</v>
      </c>
      <c r="DB149" s="392" t="e">
        <f t="shared" si="77"/>
        <v>#VALUE!</v>
      </c>
    </row>
    <row r="150" spans="1:106">
      <c r="A150" s="362" t="str">
        <f>'Résultats 1_Stress'!A160</f>
        <v/>
      </c>
      <c r="B150" s="607" t="str">
        <f>'Résultats 1_Stress'!B160</f>
        <v/>
      </c>
      <c r="C150" s="643"/>
      <c r="D150" s="798" t="str">
        <f t="shared" si="78"/>
        <v/>
      </c>
      <c r="E150" s="405" t="str">
        <f>'Résultats 1_Stress'!E160</f>
        <v/>
      </c>
      <c r="F150" s="799" t="str">
        <f t="shared" si="54"/>
        <v/>
      </c>
      <c r="G150" s="394" t="str">
        <f t="shared" si="79"/>
        <v/>
      </c>
      <c r="H150" s="428" t="str">
        <f>IF(B150="","",'Saisie Part'!G146)</f>
        <v/>
      </c>
      <c r="I150" s="394" t="str">
        <f t="shared" si="80"/>
        <v/>
      </c>
      <c r="J150" s="413" t="str">
        <f>IF(B150="","",'Résultats 1_Stress'!AN160)</f>
        <v/>
      </c>
      <c r="K150" s="394" t="str">
        <f t="shared" si="81"/>
        <v/>
      </c>
      <c r="L150" s="1031" t="str">
        <f>IF(OR($B150="",L$5=""),"",'Calcul '!I332)</f>
        <v/>
      </c>
      <c r="M150" s="1032"/>
      <c r="N150" s="1033"/>
      <c r="O150" s="394" t="str">
        <f t="shared" si="55"/>
        <v/>
      </c>
      <c r="P150" s="1028" t="str">
        <f>IF(OR($B150="",P$5=""),"",'Calcul '!J332)</f>
        <v/>
      </c>
      <c r="Q150" s="1029"/>
      <c r="R150" s="1030"/>
      <c r="S150" s="394" t="str">
        <f t="shared" si="56"/>
        <v/>
      </c>
      <c r="T150" s="984" t="str">
        <f>IF(OR($B150="",T$5=""),"",'Calcul '!K332)</f>
        <v/>
      </c>
      <c r="U150" s="985"/>
      <c r="V150" s="986"/>
      <c r="W150" s="394" t="str">
        <f t="shared" si="57"/>
        <v/>
      </c>
      <c r="X150" s="1022" t="str">
        <f>IF(OR($B150="",X$5=""),"",'Calcul '!L332)</f>
        <v/>
      </c>
      <c r="Y150" s="1023"/>
      <c r="Z150" s="1024"/>
      <c r="AA150" s="394" t="str">
        <f t="shared" si="58"/>
        <v/>
      </c>
      <c r="AB150" s="1019" t="str">
        <f>IF(OR($B150="",AB$5=""),"",'Calcul '!M332)</f>
        <v/>
      </c>
      <c r="AC150" s="1020"/>
      <c r="AD150" s="1021"/>
      <c r="AE150" s="394" t="str">
        <f t="shared" si="59"/>
        <v/>
      </c>
      <c r="AF150" s="1013" t="str">
        <f>IF(OR($B150="",AF$5=""),"",'Calcul '!N332)</f>
        <v/>
      </c>
      <c r="AG150" s="1014"/>
      <c r="AH150" s="1015"/>
      <c r="AI150" s="394" t="str">
        <f t="shared" si="60"/>
        <v/>
      </c>
      <c r="AJ150" s="1016" t="str">
        <f>IF(OR($B150="",AJ$5=""),"",'Calcul '!O332)</f>
        <v/>
      </c>
      <c r="AK150" s="1017"/>
      <c r="AL150" s="1018"/>
      <c r="AM150" s="394" t="str">
        <f t="shared" si="61"/>
        <v/>
      </c>
      <c r="AN150" s="1003" t="str">
        <f>IF(OR($B150="",AN$5=""),"",'Calcul '!P332)</f>
        <v/>
      </c>
      <c r="AO150" s="1004"/>
      <c r="AP150" s="1005"/>
      <c r="AQ150" s="394" t="str">
        <f t="shared" si="62"/>
        <v/>
      </c>
      <c r="AR150" s="981" t="str">
        <f>IF(OR($B150="",AR$5=""),"",'Calcul '!Q332)</f>
        <v/>
      </c>
      <c r="AS150" s="982"/>
      <c r="AT150" s="983"/>
      <c r="AU150" s="394" t="str">
        <f t="shared" si="63"/>
        <v/>
      </c>
      <c r="AV150" s="995" t="str">
        <f>IF(OR($B150="",AV$5=""),"",'Calcul '!R332)</f>
        <v/>
      </c>
      <c r="AW150" s="996"/>
      <c r="AX150" s="997"/>
      <c r="AY150" s="394" t="str">
        <f t="shared" si="64"/>
        <v/>
      </c>
      <c r="AZ150" s="978" t="str">
        <f>IF(OR($B150="",AZ$5=""),"",'Calcul '!S332)</f>
        <v/>
      </c>
      <c r="BA150" s="979"/>
      <c r="BB150" s="980"/>
      <c r="BC150" s="394" t="str">
        <f t="shared" si="65"/>
        <v/>
      </c>
      <c r="BD150" s="984" t="str">
        <f>IF(OR($B150="",BD$5=""),"",'Calcul '!T332)</f>
        <v/>
      </c>
      <c r="BE150" s="985"/>
      <c r="BF150" s="986"/>
      <c r="BG150" s="551" t="str">
        <f t="shared" si="82"/>
        <v/>
      </c>
      <c r="BH150" s="610"/>
      <c r="BJ150" s="392" t="e">
        <f t="shared" si="66"/>
        <v>#VALUE!</v>
      </c>
      <c r="BN150" s="392" t="e">
        <f t="shared" si="67"/>
        <v>#VALUE!</v>
      </c>
      <c r="BR150" s="392" t="e">
        <f t="shared" si="68"/>
        <v>#VALUE!</v>
      </c>
      <c r="BV150" s="392" t="e">
        <f t="shared" si="69"/>
        <v>#VALUE!</v>
      </c>
      <c r="BZ150" s="392" t="e">
        <f t="shared" si="70"/>
        <v>#VALUE!</v>
      </c>
      <c r="CD150" s="392" t="e">
        <f t="shared" si="71"/>
        <v>#VALUE!</v>
      </c>
      <c r="CH150" s="392" t="e">
        <f t="shared" si="72"/>
        <v>#VALUE!</v>
      </c>
      <c r="CL150" s="392" t="e">
        <f t="shared" si="73"/>
        <v>#VALUE!</v>
      </c>
      <c r="CP150" s="392" t="e">
        <f t="shared" si="74"/>
        <v>#VALUE!</v>
      </c>
      <c r="CT150" s="392" t="e">
        <f t="shared" si="75"/>
        <v>#VALUE!</v>
      </c>
      <c r="CX150" s="392" t="e">
        <f t="shared" si="76"/>
        <v>#VALUE!</v>
      </c>
      <c r="DB150" s="392" t="e">
        <f t="shared" si="77"/>
        <v>#VALUE!</v>
      </c>
    </row>
    <row r="151" spans="1:106">
      <c r="A151" s="362" t="str">
        <f>'Résultats 1_Stress'!A161</f>
        <v/>
      </c>
      <c r="B151" s="607" t="str">
        <f>'Résultats 1_Stress'!B161</f>
        <v/>
      </c>
      <c r="C151" s="643"/>
      <c r="D151" s="798" t="str">
        <f t="shared" si="78"/>
        <v/>
      </c>
      <c r="E151" s="405" t="str">
        <f>'Résultats 1_Stress'!E161</f>
        <v/>
      </c>
      <c r="F151" s="799" t="str">
        <f t="shared" si="54"/>
        <v/>
      </c>
      <c r="G151" s="394" t="str">
        <f t="shared" si="79"/>
        <v/>
      </c>
      <c r="H151" s="428" t="str">
        <f>IF(B151="","",'Saisie Part'!G147)</f>
        <v/>
      </c>
      <c r="I151" s="394" t="str">
        <f t="shared" si="80"/>
        <v/>
      </c>
      <c r="J151" s="413" t="str">
        <f>IF(B151="","",'Résultats 1_Stress'!AN161)</f>
        <v/>
      </c>
      <c r="K151" s="394" t="str">
        <f t="shared" si="81"/>
        <v/>
      </c>
      <c r="L151" s="1031" t="str">
        <f>IF(OR($B151="",L$5=""),"",'Calcul '!I333)</f>
        <v/>
      </c>
      <c r="M151" s="1032"/>
      <c r="N151" s="1033"/>
      <c r="O151" s="394" t="str">
        <f t="shared" si="55"/>
        <v/>
      </c>
      <c r="P151" s="1028" t="str">
        <f>IF(OR($B151="",P$5=""),"",'Calcul '!J333)</f>
        <v/>
      </c>
      <c r="Q151" s="1029"/>
      <c r="R151" s="1030"/>
      <c r="S151" s="394" t="str">
        <f t="shared" si="56"/>
        <v/>
      </c>
      <c r="T151" s="984" t="str">
        <f>IF(OR($B151="",T$5=""),"",'Calcul '!K333)</f>
        <v/>
      </c>
      <c r="U151" s="985"/>
      <c r="V151" s="986"/>
      <c r="W151" s="394" t="str">
        <f t="shared" si="57"/>
        <v/>
      </c>
      <c r="X151" s="1022" t="str">
        <f>IF(OR($B151="",X$5=""),"",'Calcul '!L333)</f>
        <v/>
      </c>
      <c r="Y151" s="1023"/>
      <c r="Z151" s="1024"/>
      <c r="AA151" s="394" t="str">
        <f t="shared" si="58"/>
        <v/>
      </c>
      <c r="AB151" s="1019" t="str">
        <f>IF(OR($B151="",AB$5=""),"",'Calcul '!M333)</f>
        <v/>
      </c>
      <c r="AC151" s="1020"/>
      <c r="AD151" s="1021"/>
      <c r="AE151" s="394" t="str">
        <f t="shared" si="59"/>
        <v/>
      </c>
      <c r="AF151" s="1013" t="str">
        <f>IF(OR($B151="",AF$5=""),"",'Calcul '!N333)</f>
        <v/>
      </c>
      <c r="AG151" s="1014"/>
      <c r="AH151" s="1015"/>
      <c r="AI151" s="394" t="str">
        <f t="shared" si="60"/>
        <v/>
      </c>
      <c r="AJ151" s="1016" t="str">
        <f>IF(OR($B151="",AJ$5=""),"",'Calcul '!O333)</f>
        <v/>
      </c>
      <c r="AK151" s="1017"/>
      <c r="AL151" s="1018"/>
      <c r="AM151" s="394" t="str">
        <f t="shared" si="61"/>
        <v/>
      </c>
      <c r="AN151" s="1003" t="str">
        <f>IF(OR($B151="",AN$5=""),"",'Calcul '!P333)</f>
        <v/>
      </c>
      <c r="AO151" s="1004"/>
      <c r="AP151" s="1005"/>
      <c r="AQ151" s="394" t="str">
        <f t="shared" si="62"/>
        <v/>
      </c>
      <c r="AR151" s="981" t="str">
        <f>IF(OR($B151="",AR$5=""),"",'Calcul '!Q333)</f>
        <v/>
      </c>
      <c r="AS151" s="982"/>
      <c r="AT151" s="983"/>
      <c r="AU151" s="394" t="str">
        <f t="shared" si="63"/>
        <v/>
      </c>
      <c r="AV151" s="995" t="str">
        <f>IF(OR($B151="",AV$5=""),"",'Calcul '!R333)</f>
        <v/>
      </c>
      <c r="AW151" s="996"/>
      <c r="AX151" s="997"/>
      <c r="AY151" s="394" t="str">
        <f t="shared" si="64"/>
        <v/>
      </c>
      <c r="AZ151" s="978" t="str">
        <f>IF(OR($B151="",AZ$5=""),"",'Calcul '!S333)</f>
        <v/>
      </c>
      <c r="BA151" s="979"/>
      <c r="BB151" s="980"/>
      <c r="BC151" s="394" t="str">
        <f t="shared" si="65"/>
        <v/>
      </c>
      <c r="BD151" s="984" t="str">
        <f>IF(OR($B151="",BD$5=""),"",'Calcul '!T333)</f>
        <v/>
      </c>
      <c r="BE151" s="985"/>
      <c r="BF151" s="986"/>
      <c r="BG151" s="551" t="str">
        <f t="shared" si="82"/>
        <v/>
      </c>
      <c r="BH151" s="610"/>
      <c r="BJ151" s="392" t="e">
        <f t="shared" si="66"/>
        <v>#VALUE!</v>
      </c>
      <c r="BN151" s="392" t="e">
        <f t="shared" si="67"/>
        <v>#VALUE!</v>
      </c>
      <c r="BR151" s="392" t="e">
        <f t="shared" si="68"/>
        <v>#VALUE!</v>
      </c>
      <c r="BV151" s="392" t="e">
        <f t="shared" si="69"/>
        <v>#VALUE!</v>
      </c>
      <c r="BZ151" s="392" t="e">
        <f t="shared" si="70"/>
        <v>#VALUE!</v>
      </c>
      <c r="CD151" s="392" t="e">
        <f t="shared" si="71"/>
        <v>#VALUE!</v>
      </c>
      <c r="CH151" s="392" t="e">
        <f t="shared" si="72"/>
        <v>#VALUE!</v>
      </c>
      <c r="CL151" s="392" t="e">
        <f t="shared" si="73"/>
        <v>#VALUE!</v>
      </c>
      <c r="CP151" s="392" t="e">
        <f t="shared" si="74"/>
        <v>#VALUE!</v>
      </c>
      <c r="CT151" s="392" t="e">
        <f t="shared" si="75"/>
        <v>#VALUE!</v>
      </c>
      <c r="CX151" s="392" t="e">
        <f t="shared" si="76"/>
        <v>#VALUE!</v>
      </c>
      <c r="DB151" s="392" t="e">
        <f t="shared" si="77"/>
        <v>#VALUE!</v>
      </c>
    </row>
    <row r="152" spans="1:106">
      <c r="A152" s="362" t="str">
        <f>'Résultats 1_Stress'!A162</f>
        <v/>
      </c>
      <c r="B152" s="607" t="str">
        <f>'Résultats 1_Stress'!B162</f>
        <v/>
      </c>
      <c r="C152" s="643"/>
      <c r="D152" s="798" t="str">
        <f t="shared" si="78"/>
        <v/>
      </c>
      <c r="E152" s="405" t="str">
        <f>'Résultats 1_Stress'!E162</f>
        <v/>
      </c>
      <c r="F152" s="799" t="str">
        <f t="shared" si="54"/>
        <v/>
      </c>
      <c r="G152" s="394" t="str">
        <f t="shared" si="79"/>
        <v/>
      </c>
      <c r="H152" s="428" t="str">
        <f>IF(B152="","",'Saisie Part'!G148)</f>
        <v/>
      </c>
      <c r="I152" s="394" t="str">
        <f t="shared" si="80"/>
        <v/>
      </c>
      <c r="J152" s="413" t="str">
        <f>IF(B152="","",'Résultats 1_Stress'!AN162)</f>
        <v/>
      </c>
      <c r="K152" s="394" t="str">
        <f t="shared" si="81"/>
        <v/>
      </c>
      <c r="L152" s="1031" t="str">
        <f>IF(OR($B152="",L$5=""),"",'Calcul '!I334)</f>
        <v/>
      </c>
      <c r="M152" s="1032"/>
      <c r="N152" s="1033"/>
      <c r="O152" s="394" t="str">
        <f t="shared" si="55"/>
        <v/>
      </c>
      <c r="P152" s="1028" t="str">
        <f>IF(OR($B152="",P$5=""),"",'Calcul '!J334)</f>
        <v/>
      </c>
      <c r="Q152" s="1029"/>
      <c r="R152" s="1030"/>
      <c r="S152" s="394" t="str">
        <f t="shared" si="56"/>
        <v/>
      </c>
      <c r="T152" s="984" t="str">
        <f>IF(OR($B152="",T$5=""),"",'Calcul '!K334)</f>
        <v/>
      </c>
      <c r="U152" s="985"/>
      <c r="V152" s="986"/>
      <c r="W152" s="394" t="str">
        <f t="shared" si="57"/>
        <v/>
      </c>
      <c r="X152" s="1022" t="str">
        <f>IF(OR($B152="",X$5=""),"",'Calcul '!L334)</f>
        <v/>
      </c>
      <c r="Y152" s="1023"/>
      <c r="Z152" s="1024"/>
      <c r="AA152" s="394" t="str">
        <f t="shared" si="58"/>
        <v/>
      </c>
      <c r="AB152" s="1019" t="str">
        <f>IF(OR($B152="",AB$5=""),"",'Calcul '!M334)</f>
        <v/>
      </c>
      <c r="AC152" s="1020"/>
      <c r="AD152" s="1021"/>
      <c r="AE152" s="394" t="str">
        <f t="shared" si="59"/>
        <v/>
      </c>
      <c r="AF152" s="1013" t="str">
        <f>IF(OR($B152="",AF$5=""),"",'Calcul '!N334)</f>
        <v/>
      </c>
      <c r="AG152" s="1014"/>
      <c r="AH152" s="1015"/>
      <c r="AI152" s="394" t="str">
        <f t="shared" si="60"/>
        <v/>
      </c>
      <c r="AJ152" s="1016" t="str">
        <f>IF(OR($B152="",AJ$5=""),"",'Calcul '!O334)</f>
        <v/>
      </c>
      <c r="AK152" s="1017"/>
      <c r="AL152" s="1018"/>
      <c r="AM152" s="394" t="str">
        <f t="shared" si="61"/>
        <v/>
      </c>
      <c r="AN152" s="1003" t="str">
        <f>IF(OR($B152="",AN$5=""),"",'Calcul '!P334)</f>
        <v/>
      </c>
      <c r="AO152" s="1004"/>
      <c r="AP152" s="1005"/>
      <c r="AQ152" s="394" t="str">
        <f t="shared" si="62"/>
        <v/>
      </c>
      <c r="AR152" s="981" t="str">
        <f>IF(OR($B152="",AR$5=""),"",'Calcul '!Q334)</f>
        <v/>
      </c>
      <c r="AS152" s="982"/>
      <c r="AT152" s="983"/>
      <c r="AU152" s="394" t="str">
        <f t="shared" si="63"/>
        <v/>
      </c>
      <c r="AV152" s="995" t="str">
        <f>IF(OR($B152="",AV$5=""),"",'Calcul '!R334)</f>
        <v/>
      </c>
      <c r="AW152" s="996"/>
      <c r="AX152" s="997"/>
      <c r="AY152" s="394" t="str">
        <f t="shared" si="64"/>
        <v/>
      </c>
      <c r="AZ152" s="978" t="str">
        <f>IF(OR($B152="",AZ$5=""),"",'Calcul '!S334)</f>
        <v/>
      </c>
      <c r="BA152" s="979"/>
      <c r="BB152" s="980"/>
      <c r="BC152" s="394" t="str">
        <f t="shared" si="65"/>
        <v/>
      </c>
      <c r="BD152" s="984" t="str">
        <f>IF(OR($B152="",BD$5=""),"",'Calcul '!T334)</f>
        <v/>
      </c>
      <c r="BE152" s="985"/>
      <c r="BF152" s="986"/>
      <c r="BG152" s="551" t="str">
        <f t="shared" si="82"/>
        <v/>
      </c>
      <c r="BH152" s="610"/>
      <c r="BJ152" s="392" t="e">
        <f t="shared" si="66"/>
        <v>#VALUE!</v>
      </c>
      <c r="BN152" s="392" t="e">
        <f t="shared" si="67"/>
        <v>#VALUE!</v>
      </c>
      <c r="BR152" s="392" t="e">
        <f t="shared" si="68"/>
        <v>#VALUE!</v>
      </c>
      <c r="BV152" s="392" t="e">
        <f t="shared" si="69"/>
        <v>#VALUE!</v>
      </c>
      <c r="BZ152" s="392" t="e">
        <f t="shared" si="70"/>
        <v>#VALUE!</v>
      </c>
      <c r="CD152" s="392" t="e">
        <f t="shared" si="71"/>
        <v>#VALUE!</v>
      </c>
      <c r="CH152" s="392" t="e">
        <f t="shared" si="72"/>
        <v>#VALUE!</v>
      </c>
      <c r="CL152" s="392" t="e">
        <f t="shared" si="73"/>
        <v>#VALUE!</v>
      </c>
      <c r="CP152" s="392" t="e">
        <f t="shared" si="74"/>
        <v>#VALUE!</v>
      </c>
      <c r="CT152" s="392" t="e">
        <f t="shared" si="75"/>
        <v>#VALUE!</v>
      </c>
      <c r="CX152" s="392" t="e">
        <f t="shared" si="76"/>
        <v>#VALUE!</v>
      </c>
      <c r="DB152" s="392" t="e">
        <f t="shared" si="77"/>
        <v>#VALUE!</v>
      </c>
    </row>
    <row r="153" spans="1:106">
      <c r="A153" s="362" t="str">
        <f>'Résultats 1_Stress'!A163</f>
        <v/>
      </c>
      <c r="B153" s="607" t="str">
        <f>'Résultats 1_Stress'!B163</f>
        <v/>
      </c>
      <c r="C153" s="643"/>
      <c r="D153" s="798" t="str">
        <f t="shared" si="78"/>
        <v/>
      </c>
      <c r="E153" s="405" t="str">
        <f>'Résultats 1_Stress'!E163</f>
        <v/>
      </c>
      <c r="F153" s="799" t="str">
        <f t="shared" ref="F153:F216" si="83">IF(B153="","",H153*J153*(L153+P153+T153+X153+AB153+AF153+AJ153+AN153+AR153+AV153+AZ153+BD153))</f>
        <v/>
      </c>
      <c r="G153" s="394" t="str">
        <f t="shared" si="79"/>
        <v/>
      </c>
      <c r="H153" s="428" t="str">
        <f>IF(B153="","",'Saisie Part'!G149)</f>
        <v/>
      </c>
      <c r="I153" s="394" t="str">
        <f t="shared" si="80"/>
        <v/>
      </c>
      <c r="J153" s="413" t="str">
        <f>IF(B153="","",'Résultats 1_Stress'!AN163)</f>
        <v/>
      </c>
      <c r="K153" s="394" t="str">
        <f t="shared" si="81"/>
        <v/>
      </c>
      <c r="L153" s="1031" t="str">
        <f>IF(OR($B153="",L$5=""),"",'Calcul '!I335)</f>
        <v/>
      </c>
      <c r="M153" s="1032"/>
      <c r="N153" s="1033"/>
      <c r="O153" s="394" t="str">
        <f t="shared" ref="O153:O216" si="84">IF(OR(L$5=0,P153="",P153=0),"","+")</f>
        <v/>
      </c>
      <c r="P153" s="1028" t="str">
        <f>IF(OR($B153="",P$5=""),"",'Calcul '!J335)</f>
        <v/>
      </c>
      <c r="Q153" s="1029"/>
      <c r="R153" s="1030"/>
      <c r="S153" s="394" t="str">
        <f t="shared" ref="S153:S216" si="85">IF(OR(P$5=0,T153="",T153=0),"","+")</f>
        <v/>
      </c>
      <c r="T153" s="984" t="str">
        <f>IF(OR($B153="",T$5=""),"",'Calcul '!K335)</f>
        <v/>
      </c>
      <c r="U153" s="985"/>
      <c r="V153" s="986"/>
      <c r="W153" s="394" t="str">
        <f t="shared" ref="W153:W216" si="86">IF(OR(T$5=0,X153="",X153=0),"","+")</f>
        <v/>
      </c>
      <c r="X153" s="1022" t="str">
        <f>IF(OR($B153="",X$5=""),"",'Calcul '!L335)</f>
        <v/>
      </c>
      <c r="Y153" s="1023"/>
      <c r="Z153" s="1024"/>
      <c r="AA153" s="394" t="str">
        <f t="shared" ref="AA153:AA216" si="87">IF(OR(X$5=0,AB153="",AB153=0),"","+")</f>
        <v/>
      </c>
      <c r="AB153" s="1019" t="str">
        <f>IF(OR($B153="",AB$5=""),"",'Calcul '!M335)</f>
        <v/>
      </c>
      <c r="AC153" s="1020"/>
      <c r="AD153" s="1021"/>
      <c r="AE153" s="394" t="str">
        <f t="shared" ref="AE153:AE216" si="88">IF(OR(AB$5=0,AF153="",AF153=0),"","+")</f>
        <v/>
      </c>
      <c r="AF153" s="1013" t="str">
        <f>IF(OR($B153="",AF$5=""),"",'Calcul '!N335)</f>
        <v/>
      </c>
      <c r="AG153" s="1014"/>
      <c r="AH153" s="1015"/>
      <c r="AI153" s="394" t="str">
        <f t="shared" ref="AI153:AI216" si="89">IF(OR(AF$5=0,AJ153="",AJ153=0),"","+")</f>
        <v/>
      </c>
      <c r="AJ153" s="1016" t="str">
        <f>IF(OR($B153="",AJ$5=""),"",'Calcul '!O335)</f>
        <v/>
      </c>
      <c r="AK153" s="1017"/>
      <c r="AL153" s="1018"/>
      <c r="AM153" s="394" t="str">
        <f t="shared" ref="AM153:AM216" si="90">IF(OR(AJ$5=0,AN153="",AN153=0),"","+")</f>
        <v/>
      </c>
      <c r="AN153" s="1003" t="str">
        <f>IF(OR($B153="",AN$5=""),"",'Calcul '!P335)</f>
        <v/>
      </c>
      <c r="AO153" s="1004"/>
      <c r="AP153" s="1005"/>
      <c r="AQ153" s="394" t="str">
        <f t="shared" ref="AQ153:AQ216" si="91">IF(OR(AN$5=0,AR153="",AR153=0),"","+")</f>
        <v/>
      </c>
      <c r="AR153" s="981" t="str">
        <f>IF(OR($B153="",AR$5=""),"",'Calcul '!Q335)</f>
        <v/>
      </c>
      <c r="AS153" s="982"/>
      <c r="AT153" s="983"/>
      <c r="AU153" s="394" t="str">
        <f t="shared" ref="AU153:AU216" si="92">IF(OR(AR$5=0,AV153="",AV153=0),"","+")</f>
        <v/>
      </c>
      <c r="AV153" s="995" t="str">
        <f>IF(OR($B153="",AV$5=""),"",'Calcul '!R335)</f>
        <v/>
      </c>
      <c r="AW153" s="996"/>
      <c r="AX153" s="997"/>
      <c r="AY153" s="394" t="str">
        <f t="shared" ref="AY153:AY216" si="93">IF(OR(AV$5=0,AZ153="",AZ153=0),"","+")</f>
        <v/>
      </c>
      <c r="AZ153" s="978" t="str">
        <f>IF(OR($B153="",AZ$5=""),"",'Calcul '!S335)</f>
        <v/>
      </c>
      <c r="BA153" s="979"/>
      <c r="BB153" s="980"/>
      <c r="BC153" s="394" t="str">
        <f t="shared" ref="BC153:BC216" si="94">IF(OR(AZ$5=0,BD153="",BD153=0),"","+")</f>
        <v/>
      </c>
      <c r="BD153" s="984" t="str">
        <f>IF(OR($B153="",BD$5=""),"",'Calcul '!T335)</f>
        <v/>
      </c>
      <c r="BE153" s="985"/>
      <c r="BF153" s="986"/>
      <c r="BG153" s="551" t="str">
        <f t="shared" si="82"/>
        <v/>
      </c>
      <c r="BH153" s="610"/>
      <c r="BJ153" s="392" t="e">
        <f t="shared" ref="BJ153:BJ216" si="95">$E153*$H153*L153</f>
        <v>#VALUE!</v>
      </c>
      <c r="BN153" s="392" t="e">
        <f t="shared" ref="BN153:BN216" si="96">$E153*$H153*P153</f>
        <v>#VALUE!</v>
      </c>
      <c r="BR153" s="392" t="e">
        <f t="shared" ref="BR153:BR216" si="97">$E153*$H153*T153</f>
        <v>#VALUE!</v>
      </c>
      <c r="BV153" s="392" t="e">
        <f t="shared" ref="BV153:BV216" si="98">$E153*$H153*X153</f>
        <v>#VALUE!</v>
      </c>
      <c r="BZ153" s="392" t="e">
        <f t="shared" ref="BZ153:BZ216" si="99">$E153*$H153*AB153</f>
        <v>#VALUE!</v>
      </c>
      <c r="CD153" s="392" t="e">
        <f t="shared" ref="CD153:CD216" si="100">$E153*$H153*AF153</f>
        <v>#VALUE!</v>
      </c>
      <c r="CH153" s="392" t="e">
        <f t="shared" ref="CH153:CH216" si="101">$E153*$H153*AJ153</f>
        <v>#VALUE!</v>
      </c>
      <c r="CL153" s="392" t="e">
        <f t="shared" ref="CL153:CL216" si="102">$E153*$H153*AN153</f>
        <v>#VALUE!</v>
      </c>
      <c r="CP153" s="392" t="e">
        <f t="shared" ref="CP153:CP216" si="103">$E153*$H153*AR153</f>
        <v>#VALUE!</v>
      </c>
      <c r="CT153" s="392" t="e">
        <f t="shared" ref="CT153:CT216" si="104">$E153*$H153*AV153</f>
        <v>#VALUE!</v>
      </c>
      <c r="CX153" s="392" t="e">
        <f t="shared" ref="CX153:CX216" si="105">$E153*$H153*AZ153</f>
        <v>#VALUE!</v>
      </c>
      <c r="DB153" s="392" t="e">
        <f t="shared" ref="DB153:DB216" si="106">$E153*$H153*BD153</f>
        <v>#VALUE!</v>
      </c>
    </row>
    <row r="154" spans="1:106">
      <c r="A154" s="362" t="str">
        <f>'Résultats 1_Stress'!A164</f>
        <v/>
      </c>
      <c r="B154" s="607" t="str">
        <f>'Résultats 1_Stress'!B164</f>
        <v/>
      </c>
      <c r="C154" s="643"/>
      <c r="D154" s="798" t="str">
        <f t="shared" si="78"/>
        <v/>
      </c>
      <c r="E154" s="405" t="str">
        <f>'Résultats 1_Stress'!E164</f>
        <v/>
      </c>
      <c r="F154" s="799" t="str">
        <f t="shared" si="83"/>
        <v/>
      </c>
      <c r="G154" s="394" t="str">
        <f t="shared" si="79"/>
        <v/>
      </c>
      <c r="H154" s="428" t="str">
        <f>IF(B154="","",'Saisie Part'!G150)</f>
        <v/>
      </c>
      <c r="I154" s="394" t="str">
        <f t="shared" si="80"/>
        <v/>
      </c>
      <c r="J154" s="413" t="str">
        <f>IF(B154="","",'Résultats 1_Stress'!AN164)</f>
        <v/>
      </c>
      <c r="K154" s="394" t="str">
        <f t="shared" si="81"/>
        <v/>
      </c>
      <c r="L154" s="1031" t="str">
        <f>IF(OR($B154="",L$5=""),"",'Calcul '!I336)</f>
        <v/>
      </c>
      <c r="M154" s="1032"/>
      <c r="N154" s="1033"/>
      <c r="O154" s="394" t="str">
        <f t="shared" si="84"/>
        <v/>
      </c>
      <c r="P154" s="1028" t="str">
        <f>IF(OR($B154="",P$5=""),"",'Calcul '!J336)</f>
        <v/>
      </c>
      <c r="Q154" s="1029"/>
      <c r="R154" s="1030"/>
      <c r="S154" s="394" t="str">
        <f t="shared" si="85"/>
        <v/>
      </c>
      <c r="T154" s="984" t="str">
        <f>IF(OR($B154="",T$5=""),"",'Calcul '!K336)</f>
        <v/>
      </c>
      <c r="U154" s="985"/>
      <c r="V154" s="986"/>
      <c r="W154" s="394" t="str">
        <f t="shared" si="86"/>
        <v/>
      </c>
      <c r="X154" s="1022" t="str">
        <f>IF(OR($B154="",X$5=""),"",'Calcul '!L336)</f>
        <v/>
      </c>
      <c r="Y154" s="1023"/>
      <c r="Z154" s="1024"/>
      <c r="AA154" s="394" t="str">
        <f t="shared" si="87"/>
        <v/>
      </c>
      <c r="AB154" s="1019" t="str">
        <f>IF(OR($B154="",AB$5=""),"",'Calcul '!M336)</f>
        <v/>
      </c>
      <c r="AC154" s="1020"/>
      <c r="AD154" s="1021"/>
      <c r="AE154" s="394" t="str">
        <f t="shared" si="88"/>
        <v/>
      </c>
      <c r="AF154" s="1013" t="str">
        <f>IF(OR($B154="",AF$5=""),"",'Calcul '!N336)</f>
        <v/>
      </c>
      <c r="AG154" s="1014"/>
      <c r="AH154" s="1015"/>
      <c r="AI154" s="394" t="str">
        <f t="shared" si="89"/>
        <v/>
      </c>
      <c r="AJ154" s="1016" t="str">
        <f>IF(OR($B154="",AJ$5=""),"",'Calcul '!O336)</f>
        <v/>
      </c>
      <c r="AK154" s="1017"/>
      <c r="AL154" s="1018"/>
      <c r="AM154" s="394" t="str">
        <f t="shared" si="90"/>
        <v/>
      </c>
      <c r="AN154" s="1003" t="str">
        <f>IF(OR($B154="",AN$5=""),"",'Calcul '!P336)</f>
        <v/>
      </c>
      <c r="AO154" s="1004"/>
      <c r="AP154" s="1005"/>
      <c r="AQ154" s="394" t="str">
        <f t="shared" si="91"/>
        <v/>
      </c>
      <c r="AR154" s="981" t="str">
        <f>IF(OR($B154="",AR$5=""),"",'Calcul '!Q336)</f>
        <v/>
      </c>
      <c r="AS154" s="982"/>
      <c r="AT154" s="983"/>
      <c r="AU154" s="394" t="str">
        <f t="shared" si="92"/>
        <v/>
      </c>
      <c r="AV154" s="995" t="str">
        <f>IF(OR($B154="",AV$5=""),"",'Calcul '!R336)</f>
        <v/>
      </c>
      <c r="AW154" s="996"/>
      <c r="AX154" s="997"/>
      <c r="AY154" s="394" t="str">
        <f t="shared" si="93"/>
        <v/>
      </c>
      <c r="AZ154" s="978" t="str">
        <f>IF(OR($B154="",AZ$5=""),"",'Calcul '!S336)</f>
        <v/>
      </c>
      <c r="BA154" s="979"/>
      <c r="BB154" s="980"/>
      <c r="BC154" s="394" t="str">
        <f t="shared" si="94"/>
        <v/>
      </c>
      <c r="BD154" s="984" t="str">
        <f>IF(OR($B154="",BD$5=""),"",'Calcul '!T336)</f>
        <v/>
      </c>
      <c r="BE154" s="985"/>
      <c r="BF154" s="986"/>
      <c r="BG154" s="551" t="str">
        <f t="shared" si="82"/>
        <v/>
      </c>
      <c r="BH154" s="610"/>
      <c r="BJ154" s="392" t="e">
        <f t="shared" si="95"/>
        <v>#VALUE!</v>
      </c>
      <c r="BN154" s="392" t="e">
        <f t="shared" si="96"/>
        <v>#VALUE!</v>
      </c>
      <c r="BR154" s="392" t="e">
        <f t="shared" si="97"/>
        <v>#VALUE!</v>
      </c>
      <c r="BV154" s="392" t="e">
        <f t="shared" si="98"/>
        <v>#VALUE!</v>
      </c>
      <c r="BZ154" s="392" t="e">
        <f t="shared" si="99"/>
        <v>#VALUE!</v>
      </c>
      <c r="CD154" s="392" t="e">
        <f t="shared" si="100"/>
        <v>#VALUE!</v>
      </c>
      <c r="CH154" s="392" t="e">
        <f t="shared" si="101"/>
        <v>#VALUE!</v>
      </c>
      <c r="CL154" s="392" t="e">
        <f t="shared" si="102"/>
        <v>#VALUE!</v>
      </c>
      <c r="CP154" s="392" t="e">
        <f t="shared" si="103"/>
        <v>#VALUE!</v>
      </c>
      <c r="CT154" s="392" t="e">
        <f t="shared" si="104"/>
        <v>#VALUE!</v>
      </c>
      <c r="CX154" s="392" t="e">
        <f t="shared" si="105"/>
        <v>#VALUE!</v>
      </c>
      <c r="DB154" s="392" t="e">
        <f t="shared" si="106"/>
        <v>#VALUE!</v>
      </c>
    </row>
    <row r="155" spans="1:106">
      <c r="A155" s="362" t="str">
        <f>'Résultats 1_Stress'!A165</f>
        <v/>
      </c>
      <c r="B155" s="607" t="str">
        <f>'Résultats 1_Stress'!B165</f>
        <v/>
      </c>
      <c r="C155" s="643"/>
      <c r="D155" s="798" t="str">
        <f t="shared" ref="D155:D218" si="107">IF(B155="","",E155*F155)</f>
        <v/>
      </c>
      <c r="E155" s="405" t="str">
        <f>'Résultats 1_Stress'!E165</f>
        <v/>
      </c>
      <c r="F155" s="799" t="str">
        <f t="shared" si="83"/>
        <v/>
      </c>
      <c r="G155" s="394" t="str">
        <f t="shared" ref="G155:G218" si="108">IF(B155="","","=")</f>
        <v/>
      </c>
      <c r="H155" s="428" t="str">
        <f>IF(B155="","",'Saisie Part'!G151)</f>
        <v/>
      </c>
      <c r="I155" s="394" t="str">
        <f t="shared" ref="I155:I218" si="109">IF(B155="",""," . ")</f>
        <v/>
      </c>
      <c r="J155" s="413" t="str">
        <f>IF(B155="","",'Résultats 1_Stress'!AN165)</f>
        <v/>
      </c>
      <c r="K155" s="394" t="str">
        <f t="shared" ref="K155:K218" si="110">IF(B155="","",".(")</f>
        <v/>
      </c>
      <c r="L155" s="1031" t="str">
        <f>IF(OR($B155="",L$5=""),"",'Calcul '!I337)</f>
        <v/>
      </c>
      <c r="M155" s="1032"/>
      <c r="N155" s="1033"/>
      <c r="O155" s="394" t="str">
        <f t="shared" si="84"/>
        <v/>
      </c>
      <c r="P155" s="1028" t="str">
        <f>IF(OR($B155="",P$5=""),"",'Calcul '!J337)</f>
        <v/>
      </c>
      <c r="Q155" s="1029"/>
      <c r="R155" s="1030"/>
      <c r="S155" s="394" t="str">
        <f t="shared" si="85"/>
        <v/>
      </c>
      <c r="T155" s="984" t="str">
        <f>IF(OR($B155="",T$5=""),"",'Calcul '!K337)</f>
        <v/>
      </c>
      <c r="U155" s="985"/>
      <c r="V155" s="986"/>
      <c r="W155" s="394" t="str">
        <f t="shared" si="86"/>
        <v/>
      </c>
      <c r="X155" s="1022" t="str">
        <f>IF(OR($B155="",X$5=""),"",'Calcul '!L337)</f>
        <v/>
      </c>
      <c r="Y155" s="1023"/>
      <c r="Z155" s="1024"/>
      <c r="AA155" s="394" t="str">
        <f t="shared" si="87"/>
        <v/>
      </c>
      <c r="AB155" s="1019" t="str">
        <f>IF(OR($B155="",AB$5=""),"",'Calcul '!M337)</f>
        <v/>
      </c>
      <c r="AC155" s="1020"/>
      <c r="AD155" s="1021"/>
      <c r="AE155" s="394" t="str">
        <f t="shared" si="88"/>
        <v/>
      </c>
      <c r="AF155" s="1013" t="str">
        <f>IF(OR($B155="",AF$5=""),"",'Calcul '!N337)</f>
        <v/>
      </c>
      <c r="AG155" s="1014"/>
      <c r="AH155" s="1015"/>
      <c r="AI155" s="394" t="str">
        <f t="shared" si="89"/>
        <v/>
      </c>
      <c r="AJ155" s="1016" t="str">
        <f>IF(OR($B155="",AJ$5=""),"",'Calcul '!O337)</f>
        <v/>
      </c>
      <c r="AK155" s="1017"/>
      <c r="AL155" s="1018"/>
      <c r="AM155" s="394" t="str">
        <f t="shared" si="90"/>
        <v/>
      </c>
      <c r="AN155" s="1003" t="str">
        <f>IF(OR($B155="",AN$5=""),"",'Calcul '!P337)</f>
        <v/>
      </c>
      <c r="AO155" s="1004"/>
      <c r="AP155" s="1005"/>
      <c r="AQ155" s="394" t="str">
        <f t="shared" si="91"/>
        <v/>
      </c>
      <c r="AR155" s="981" t="str">
        <f>IF(OR($B155="",AR$5=""),"",'Calcul '!Q337)</f>
        <v/>
      </c>
      <c r="AS155" s="982"/>
      <c r="AT155" s="983"/>
      <c r="AU155" s="394" t="str">
        <f t="shared" si="92"/>
        <v/>
      </c>
      <c r="AV155" s="995" t="str">
        <f>IF(OR($B155="",AV$5=""),"",'Calcul '!R337)</f>
        <v/>
      </c>
      <c r="AW155" s="996"/>
      <c r="AX155" s="997"/>
      <c r="AY155" s="394" t="str">
        <f t="shared" si="93"/>
        <v/>
      </c>
      <c r="AZ155" s="978" t="str">
        <f>IF(OR($B155="",AZ$5=""),"",'Calcul '!S337)</f>
        <v/>
      </c>
      <c r="BA155" s="979"/>
      <c r="BB155" s="980"/>
      <c r="BC155" s="394" t="str">
        <f t="shared" si="94"/>
        <v/>
      </c>
      <c r="BD155" s="984" t="str">
        <f>IF(OR($B155="",BD$5=""),"",'Calcul '!T337)</f>
        <v/>
      </c>
      <c r="BE155" s="985"/>
      <c r="BF155" s="986"/>
      <c r="BG155" s="551" t="str">
        <f t="shared" ref="BG155:BG218" si="111">IF(B155="","",") ")</f>
        <v/>
      </c>
      <c r="BH155" s="610"/>
      <c r="BJ155" s="392" t="e">
        <f t="shared" si="95"/>
        <v>#VALUE!</v>
      </c>
      <c r="BN155" s="392" t="e">
        <f t="shared" si="96"/>
        <v>#VALUE!</v>
      </c>
      <c r="BR155" s="392" t="e">
        <f t="shared" si="97"/>
        <v>#VALUE!</v>
      </c>
      <c r="BV155" s="392" t="e">
        <f t="shared" si="98"/>
        <v>#VALUE!</v>
      </c>
      <c r="BZ155" s="392" t="e">
        <f t="shared" si="99"/>
        <v>#VALUE!</v>
      </c>
      <c r="CD155" s="392" t="e">
        <f t="shared" si="100"/>
        <v>#VALUE!</v>
      </c>
      <c r="CH155" s="392" t="e">
        <f t="shared" si="101"/>
        <v>#VALUE!</v>
      </c>
      <c r="CL155" s="392" t="e">
        <f t="shared" si="102"/>
        <v>#VALUE!</v>
      </c>
      <c r="CP155" s="392" t="e">
        <f t="shared" si="103"/>
        <v>#VALUE!</v>
      </c>
      <c r="CT155" s="392" t="e">
        <f t="shared" si="104"/>
        <v>#VALUE!</v>
      </c>
      <c r="CX155" s="392" t="e">
        <f t="shared" si="105"/>
        <v>#VALUE!</v>
      </c>
      <c r="DB155" s="392" t="e">
        <f t="shared" si="106"/>
        <v>#VALUE!</v>
      </c>
    </row>
    <row r="156" spans="1:106">
      <c r="A156" s="362" t="str">
        <f>'Résultats 1_Stress'!A166</f>
        <v/>
      </c>
      <c r="B156" s="607" t="str">
        <f>'Résultats 1_Stress'!B166</f>
        <v/>
      </c>
      <c r="C156" s="643"/>
      <c r="D156" s="798" t="str">
        <f t="shared" si="107"/>
        <v/>
      </c>
      <c r="E156" s="405" t="str">
        <f>'Résultats 1_Stress'!E166</f>
        <v/>
      </c>
      <c r="F156" s="799" t="str">
        <f t="shared" si="83"/>
        <v/>
      </c>
      <c r="G156" s="394" t="str">
        <f t="shared" si="108"/>
        <v/>
      </c>
      <c r="H156" s="428" t="str">
        <f>IF(B156="","",'Saisie Part'!G152)</f>
        <v/>
      </c>
      <c r="I156" s="394" t="str">
        <f t="shared" si="109"/>
        <v/>
      </c>
      <c r="J156" s="413" t="str">
        <f>IF(B156="","",'Résultats 1_Stress'!AN166)</f>
        <v/>
      </c>
      <c r="K156" s="394" t="str">
        <f t="shared" si="110"/>
        <v/>
      </c>
      <c r="L156" s="1031" t="str">
        <f>IF(OR($B156="",L$5=""),"",'Calcul '!I338)</f>
        <v/>
      </c>
      <c r="M156" s="1032"/>
      <c r="N156" s="1033"/>
      <c r="O156" s="394" t="str">
        <f t="shared" si="84"/>
        <v/>
      </c>
      <c r="P156" s="1028" t="str">
        <f>IF(OR($B156="",P$5=""),"",'Calcul '!J338)</f>
        <v/>
      </c>
      <c r="Q156" s="1029"/>
      <c r="R156" s="1030"/>
      <c r="S156" s="394" t="str">
        <f t="shared" si="85"/>
        <v/>
      </c>
      <c r="T156" s="984" t="str">
        <f>IF(OR($B156="",T$5=""),"",'Calcul '!K338)</f>
        <v/>
      </c>
      <c r="U156" s="985"/>
      <c r="V156" s="986"/>
      <c r="W156" s="394" t="str">
        <f t="shared" si="86"/>
        <v/>
      </c>
      <c r="X156" s="1022" t="str">
        <f>IF(OR($B156="",X$5=""),"",'Calcul '!L338)</f>
        <v/>
      </c>
      <c r="Y156" s="1023"/>
      <c r="Z156" s="1024"/>
      <c r="AA156" s="394" t="str">
        <f t="shared" si="87"/>
        <v/>
      </c>
      <c r="AB156" s="1019" t="str">
        <f>IF(OR($B156="",AB$5=""),"",'Calcul '!M338)</f>
        <v/>
      </c>
      <c r="AC156" s="1020"/>
      <c r="AD156" s="1021"/>
      <c r="AE156" s="394" t="str">
        <f t="shared" si="88"/>
        <v/>
      </c>
      <c r="AF156" s="1013" t="str">
        <f>IF(OR($B156="",AF$5=""),"",'Calcul '!N338)</f>
        <v/>
      </c>
      <c r="AG156" s="1014"/>
      <c r="AH156" s="1015"/>
      <c r="AI156" s="394" t="str">
        <f t="shared" si="89"/>
        <v/>
      </c>
      <c r="AJ156" s="1016" t="str">
        <f>IF(OR($B156="",AJ$5=""),"",'Calcul '!O338)</f>
        <v/>
      </c>
      <c r="AK156" s="1017"/>
      <c r="AL156" s="1018"/>
      <c r="AM156" s="394" t="str">
        <f t="shared" si="90"/>
        <v/>
      </c>
      <c r="AN156" s="1003" t="str">
        <f>IF(OR($B156="",AN$5=""),"",'Calcul '!P338)</f>
        <v/>
      </c>
      <c r="AO156" s="1004"/>
      <c r="AP156" s="1005"/>
      <c r="AQ156" s="394" t="str">
        <f t="shared" si="91"/>
        <v/>
      </c>
      <c r="AR156" s="981" t="str">
        <f>IF(OR($B156="",AR$5=""),"",'Calcul '!Q338)</f>
        <v/>
      </c>
      <c r="AS156" s="982"/>
      <c r="AT156" s="983"/>
      <c r="AU156" s="394" t="str">
        <f t="shared" si="92"/>
        <v/>
      </c>
      <c r="AV156" s="995" t="str">
        <f>IF(OR($B156="",AV$5=""),"",'Calcul '!R338)</f>
        <v/>
      </c>
      <c r="AW156" s="996"/>
      <c r="AX156" s="997"/>
      <c r="AY156" s="394" t="str">
        <f t="shared" si="93"/>
        <v/>
      </c>
      <c r="AZ156" s="978" t="str">
        <f>IF(OR($B156="",AZ$5=""),"",'Calcul '!S338)</f>
        <v/>
      </c>
      <c r="BA156" s="979"/>
      <c r="BB156" s="980"/>
      <c r="BC156" s="394" t="str">
        <f t="shared" si="94"/>
        <v/>
      </c>
      <c r="BD156" s="984" t="str">
        <f>IF(OR($B156="",BD$5=""),"",'Calcul '!T338)</f>
        <v/>
      </c>
      <c r="BE156" s="985"/>
      <c r="BF156" s="986"/>
      <c r="BG156" s="551" t="str">
        <f t="shared" si="111"/>
        <v/>
      </c>
      <c r="BH156" s="610"/>
      <c r="BJ156" s="392" t="e">
        <f t="shared" si="95"/>
        <v>#VALUE!</v>
      </c>
      <c r="BN156" s="392" t="e">
        <f t="shared" si="96"/>
        <v>#VALUE!</v>
      </c>
      <c r="BR156" s="392" t="e">
        <f t="shared" si="97"/>
        <v>#VALUE!</v>
      </c>
      <c r="BV156" s="392" t="e">
        <f t="shared" si="98"/>
        <v>#VALUE!</v>
      </c>
      <c r="BZ156" s="392" t="e">
        <f t="shared" si="99"/>
        <v>#VALUE!</v>
      </c>
      <c r="CD156" s="392" t="e">
        <f t="shared" si="100"/>
        <v>#VALUE!</v>
      </c>
      <c r="CH156" s="392" t="e">
        <f t="shared" si="101"/>
        <v>#VALUE!</v>
      </c>
      <c r="CL156" s="392" t="e">
        <f t="shared" si="102"/>
        <v>#VALUE!</v>
      </c>
      <c r="CP156" s="392" t="e">
        <f t="shared" si="103"/>
        <v>#VALUE!</v>
      </c>
      <c r="CT156" s="392" t="e">
        <f t="shared" si="104"/>
        <v>#VALUE!</v>
      </c>
      <c r="CX156" s="392" t="e">
        <f t="shared" si="105"/>
        <v>#VALUE!</v>
      </c>
      <c r="DB156" s="392" t="e">
        <f t="shared" si="106"/>
        <v>#VALUE!</v>
      </c>
    </row>
    <row r="157" spans="1:106">
      <c r="A157" s="362" t="str">
        <f>'Résultats 1_Stress'!A167</f>
        <v/>
      </c>
      <c r="B157" s="607" t="str">
        <f>'Résultats 1_Stress'!B167</f>
        <v/>
      </c>
      <c r="C157" s="643"/>
      <c r="D157" s="798" t="str">
        <f t="shared" si="107"/>
        <v/>
      </c>
      <c r="E157" s="405" t="str">
        <f>'Résultats 1_Stress'!E167</f>
        <v/>
      </c>
      <c r="F157" s="799" t="str">
        <f t="shared" si="83"/>
        <v/>
      </c>
      <c r="G157" s="394" t="str">
        <f t="shared" si="108"/>
        <v/>
      </c>
      <c r="H157" s="428" t="str">
        <f>IF(B157="","",'Saisie Part'!G153)</f>
        <v/>
      </c>
      <c r="I157" s="394" t="str">
        <f t="shared" si="109"/>
        <v/>
      </c>
      <c r="J157" s="413" t="str">
        <f>IF(B157="","",'Résultats 1_Stress'!AN167)</f>
        <v/>
      </c>
      <c r="K157" s="394" t="str">
        <f t="shared" si="110"/>
        <v/>
      </c>
      <c r="L157" s="1031" t="str">
        <f>IF(OR($B157="",L$5=""),"",'Calcul '!I339)</f>
        <v/>
      </c>
      <c r="M157" s="1032"/>
      <c r="N157" s="1033"/>
      <c r="O157" s="394" t="str">
        <f t="shared" si="84"/>
        <v/>
      </c>
      <c r="P157" s="1028" t="str">
        <f>IF(OR($B157="",P$5=""),"",'Calcul '!J339)</f>
        <v/>
      </c>
      <c r="Q157" s="1029"/>
      <c r="R157" s="1030"/>
      <c r="S157" s="394" t="str">
        <f t="shared" si="85"/>
        <v/>
      </c>
      <c r="T157" s="984" t="str">
        <f>IF(OR($B157="",T$5=""),"",'Calcul '!K339)</f>
        <v/>
      </c>
      <c r="U157" s="985"/>
      <c r="V157" s="986"/>
      <c r="W157" s="394" t="str">
        <f t="shared" si="86"/>
        <v/>
      </c>
      <c r="X157" s="1022" t="str">
        <f>IF(OR($B157="",X$5=""),"",'Calcul '!L339)</f>
        <v/>
      </c>
      <c r="Y157" s="1023"/>
      <c r="Z157" s="1024"/>
      <c r="AA157" s="394" t="str">
        <f t="shared" si="87"/>
        <v/>
      </c>
      <c r="AB157" s="1019" t="str">
        <f>IF(OR($B157="",AB$5=""),"",'Calcul '!M339)</f>
        <v/>
      </c>
      <c r="AC157" s="1020"/>
      <c r="AD157" s="1021"/>
      <c r="AE157" s="394" t="str">
        <f t="shared" si="88"/>
        <v/>
      </c>
      <c r="AF157" s="1013" t="str">
        <f>IF(OR($B157="",AF$5=""),"",'Calcul '!N339)</f>
        <v/>
      </c>
      <c r="AG157" s="1014"/>
      <c r="AH157" s="1015"/>
      <c r="AI157" s="394" t="str">
        <f t="shared" si="89"/>
        <v/>
      </c>
      <c r="AJ157" s="1016" t="str">
        <f>IF(OR($B157="",AJ$5=""),"",'Calcul '!O339)</f>
        <v/>
      </c>
      <c r="AK157" s="1017"/>
      <c r="AL157" s="1018"/>
      <c r="AM157" s="394" t="str">
        <f t="shared" si="90"/>
        <v/>
      </c>
      <c r="AN157" s="1003" t="str">
        <f>IF(OR($B157="",AN$5=""),"",'Calcul '!P339)</f>
        <v/>
      </c>
      <c r="AO157" s="1004"/>
      <c r="AP157" s="1005"/>
      <c r="AQ157" s="394" t="str">
        <f t="shared" si="91"/>
        <v/>
      </c>
      <c r="AR157" s="981" t="str">
        <f>IF(OR($B157="",AR$5=""),"",'Calcul '!Q339)</f>
        <v/>
      </c>
      <c r="AS157" s="982"/>
      <c r="AT157" s="983"/>
      <c r="AU157" s="394" t="str">
        <f t="shared" si="92"/>
        <v/>
      </c>
      <c r="AV157" s="995" t="str">
        <f>IF(OR($B157="",AV$5=""),"",'Calcul '!R339)</f>
        <v/>
      </c>
      <c r="AW157" s="996"/>
      <c r="AX157" s="997"/>
      <c r="AY157" s="394" t="str">
        <f t="shared" si="93"/>
        <v/>
      </c>
      <c r="AZ157" s="978" t="str">
        <f>IF(OR($B157="",AZ$5=""),"",'Calcul '!S339)</f>
        <v/>
      </c>
      <c r="BA157" s="979"/>
      <c r="BB157" s="980"/>
      <c r="BC157" s="394" t="str">
        <f t="shared" si="94"/>
        <v/>
      </c>
      <c r="BD157" s="984" t="str">
        <f>IF(OR($B157="",BD$5=""),"",'Calcul '!T339)</f>
        <v/>
      </c>
      <c r="BE157" s="985"/>
      <c r="BF157" s="986"/>
      <c r="BG157" s="551" t="str">
        <f t="shared" si="111"/>
        <v/>
      </c>
      <c r="BH157" s="610"/>
      <c r="BJ157" s="392" t="e">
        <f t="shared" si="95"/>
        <v>#VALUE!</v>
      </c>
      <c r="BN157" s="392" t="e">
        <f t="shared" si="96"/>
        <v>#VALUE!</v>
      </c>
      <c r="BR157" s="392" t="e">
        <f t="shared" si="97"/>
        <v>#VALUE!</v>
      </c>
      <c r="BV157" s="392" t="e">
        <f t="shared" si="98"/>
        <v>#VALUE!</v>
      </c>
      <c r="BZ157" s="392" t="e">
        <f t="shared" si="99"/>
        <v>#VALUE!</v>
      </c>
      <c r="CD157" s="392" t="e">
        <f t="shared" si="100"/>
        <v>#VALUE!</v>
      </c>
      <c r="CH157" s="392" t="e">
        <f t="shared" si="101"/>
        <v>#VALUE!</v>
      </c>
      <c r="CL157" s="392" t="e">
        <f t="shared" si="102"/>
        <v>#VALUE!</v>
      </c>
      <c r="CP157" s="392" t="e">
        <f t="shared" si="103"/>
        <v>#VALUE!</v>
      </c>
      <c r="CT157" s="392" t="e">
        <f t="shared" si="104"/>
        <v>#VALUE!</v>
      </c>
      <c r="CX157" s="392" t="e">
        <f t="shared" si="105"/>
        <v>#VALUE!</v>
      </c>
      <c r="DB157" s="392" t="e">
        <f t="shared" si="106"/>
        <v>#VALUE!</v>
      </c>
    </row>
    <row r="158" spans="1:106">
      <c r="A158" s="362" t="str">
        <f>'Résultats 1_Stress'!A168</f>
        <v/>
      </c>
      <c r="B158" s="607" t="str">
        <f>'Résultats 1_Stress'!B168</f>
        <v/>
      </c>
      <c r="C158" s="643"/>
      <c r="D158" s="798" t="str">
        <f t="shared" si="107"/>
        <v/>
      </c>
      <c r="E158" s="405" t="str">
        <f>'Résultats 1_Stress'!E168</f>
        <v/>
      </c>
      <c r="F158" s="799" t="str">
        <f t="shared" si="83"/>
        <v/>
      </c>
      <c r="G158" s="394" t="str">
        <f t="shared" si="108"/>
        <v/>
      </c>
      <c r="H158" s="428" t="str">
        <f>IF(B158="","",'Saisie Part'!G154)</f>
        <v/>
      </c>
      <c r="I158" s="394" t="str">
        <f t="shared" si="109"/>
        <v/>
      </c>
      <c r="J158" s="413" t="str">
        <f>IF(B158="","",'Résultats 1_Stress'!AN168)</f>
        <v/>
      </c>
      <c r="K158" s="394" t="str">
        <f t="shared" si="110"/>
        <v/>
      </c>
      <c r="L158" s="1031" t="str">
        <f>IF(OR($B158="",L$5=""),"",'Calcul '!I340)</f>
        <v/>
      </c>
      <c r="M158" s="1032"/>
      <c r="N158" s="1033"/>
      <c r="O158" s="394" t="str">
        <f t="shared" si="84"/>
        <v/>
      </c>
      <c r="P158" s="1028" t="str">
        <f>IF(OR($B158="",P$5=""),"",'Calcul '!J340)</f>
        <v/>
      </c>
      <c r="Q158" s="1029"/>
      <c r="R158" s="1030"/>
      <c r="S158" s="394" t="str">
        <f t="shared" si="85"/>
        <v/>
      </c>
      <c r="T158" s="984" t="str">
        <f>IF(OR($B158="",T$5=""),"",'Calcul '!K340)</f>
        <v/>
      </c>
      <c r="U158" s="985"/>
      <c r="V158" s="986"/>
      <c r="W158" s="394" t="str">
        <f t="shared" si="86"/>
        <v/>
      </c>
      <c r="X158" s="1022" t="str">
        <f>IF(OR($B158="",X$5=""),"",'Calcul '!L340)</f>
        <v/>
      </c>
      <c r="Y158" s="1023"/>
      <c r="Z158" s="1024"/>
      <c r="AA158" s="394" t="str">
        <f t="shared" si="87"/>
        <v/>
      </c>
      <c r="AB158" s="1019" t="str">
        <f>IF(OR($B158="",AB$5=""),"",'Calcul '!M340)</f>
        <v/>
      </c>
      <c r="AC158" s="1020"/>
      <c r="AD158" s="1021"/>
      <c r="AE158" s="394" t="str">
        <f t="shared" si="88"/>
        <v/>
      </c>
      <c r="AF158" s="1013" t="str">
        <f>IF(OR($B158="",AF$5=""),"",'Calcul '!N340)</f>
        <v/>
      </c>
      <c r="AG158" s="1014"/>
      <c r="AH158" s="1015"/>
      <c r="AI158" s="394" t="str">
        <f t="shared" si="89"/>
        <v/>
      </c>
      <c r="AJ158" s="1016" t="str">
        <f>IF(OR($B158="",AJ$5=""),"",'Calcul '!O340)</f>
        <v/>
      </c>
      <c r="AK158" s="1017"/>
      <c r="AL158" s="1018"/>
      <c r="AM158" s="394" t="str">
        <f t="shared" si="90"/>
        <v/>
      </c>
      <c r="AN158" s="1003" t="str">
        <f>IF(OR($B158="",AN$5=""),"",'Calcul '!P340)</f>
        <v/>
      </c>
      <c r="AO158" s="1004"/>
      <c r="AP158" s="1005"/>
      <c r="AQ158" s="394" t="str">
        <f t="shared" si="91"/>
        <v/>
      </c>
      <c r="AR158" s="981" t="str">
        <f>IF(OR($B158="",AR$5=""),"",'Calcul '!Q340)</f>
        <v/>
      </c>
      <c r="AS158" s="982"/>
      <c r="AT158" s="983"/>
      <c r="AU158" s="394" t="str">
        <f t="shared" si="92"/>
        <v/>
      </c>
      <c r="AV158" s="995" t="str">
        <f>IF(OR($B158="",AV$5=""),"",'Calcul '!R340)</f>
        <v/>
      </c>
      <c r="AW158" s="996"/>
      <c r="AX158" s="997"/>
      <c r="AY158" s="394" t="str">
        <f t="shared" si="93"/>
        <v/>
      </c>
      <c r="AZ158" s="978" t="str">
        <f>IF(OR($B158="",AZ$5=""),"",'Calcul '!S340)</f>
        <v/>
      </c>
      <c r="BA158" s="979"/>
      <c r="BB158" s="980"/>
      <c r="BC158" s="394" t="str">
        <f t="shared" si="94"/>
        <v/>
      </c>
      <c r="BD158" s="984" t="str">
        <f>IF(OR($B158="",BD$5=""),"",'Calcul '!T340)</f>
        <v/>
      </c>
      <c r="BE158" s="985"/>
      <c r="BF158" s="986"/>
      <c r="BG158" s="551" t="str">
        <f t="shared" si="111"/>
        <v/>
      </c>
      <c r="BH158" s="610"/>
      <c r="BJ158" s="392" t="e">
        <f t="shared" si="95"/>
        <v>#VALUE!</v>
      </c>
      <c r="BN158" s="392" t="e">
        <f t="shared" si="96"/>
        <v>#VALUE!</v>
      </c>
      <c r="BR158" s="392" t="e">
        <f t="shared" si="97"/>
        <v>#VALUE!</v>
      </c>
      <c r="BV158" s="392" t="e">
        <f t="shared" si="98"/>
        <v>#VALUE!</v>
      </c>
      <c r="BZ158" s="392" t="e">
        <f t="shared" si="99"/>
        <v>#VALUE!</v>
      </c>
      <c r="CD158" s="392" t="e">
        <f t="shared" si="100"/>
        <v>#VALUE!</v>
      </c>
      <c r="CH158" s="392" t="e">
        <f t="shared" si="101"/>
        <v>#VALUE!</v>
      </c>
      <c r="CL158" s="392" t="e">
        <f t="shared" si="102"/>
        <v>#VALUE!</v>
      </c>
      <c r="CP158" s="392" t="e">
        <f t="shared" si="103"/>
        <v>#VALUE!</v>
      </c>
      <c r="CT158" s="392" t="e">
        <f t="shared" si="104"/>
        <v>#VALUE!</v>
      </c>
      <c r="CX158" s="392" t="e">
        <f t="shared" si="105"/>
        <v>#VALUE!</v>
      </c>
      <c r="DB158" s="392" t="e">
        <f t="shared" si="106"/>
        <v>#VALUE!</v>
      </c>
    </row>
    <row r="159" spans="1:106">
      <c r="A159" s="362" t="str">
        <f>'Résultats 1_Stress'!A169</f>
        <v/>
      </c>
      <c r="B159" s="607" t="str">
        <f>'Résultats 1_Stress'!B169</f>
        <v/>
      </c>
      <c r="C159" s="643"/>
      <c r="D159" s="798" t="str">
        <f t="shared" si="107"/>
        <v/>
      </c>
      <c r="E159" s="405" t="str">
        <f>'Résultats 1_Stress'!E169</f>
        <v/>
      </c>
      <c r="F159" s="799" t="str">
        <f t="shared" si="83"/>
        <v/>
      </c>
      <c r="G159" s="394" t="str">
        <f t="shared" si="108"/>
        <v/>
      </c>
      <c r="H159" s="428" t="str">
        <f>IF(B159="","",'Saisie Part'!G155)</f>
        <v/>
      </c>
      <c r="I159" s="394" t="str">
        <f t="shared" si="109"/>
        <v/>
      </c>
      <c r="J159" s="413" t="str">
        <f>IF(B159="","",'Résultats 1_Stress'!AN169)</f>
        <v/>
      </c>
      <c r="K159" s="394" t="str">
        <f t="shared" si="110"/>
        <v/>
      </c>
      <c r="L159" s="1031" t="str">
        <f>IF(OR($B159="",L$5=""),"",'Calcul '!I341)</f>
        <v/>
      </c>
      <c r="M159" s="1032"/>
      <c r="N159" s="1033"/>
      <c r="O159" s="394" t="str">
        <f t="shared" si="84"/>
        <v/>
      </c>
      <c r="P159" s="1028" t="str">
        <f>IF(OR($B159="",P$5=""),"",'Calcul '!J341)</f>
        <v/>
      </c>
      <c r="Q159" s="1029"/>
      <c r="R159" s="1030"/>
      <c r="S159" s="394" t="str">
        <f t="shared" si="85"/>
        <v/>
      </c>
      <c r="T159" s="984" t="str">
        <f>IF(OR($B159="",T$5=""),"",'Calcul '!K341)</f>
        <v/>
      </c>
      <c r="U159" s="985"/>
      <c r="V159" s="986"/>
      <c r="W159" s="394" t="str">
        <f t="shared" si="86"/>
        <v/>
      </c>
      <c r="X159" s="1022" t="str">
        <f>IF(OR($B159="",X$5=""),"",'Calcul '!L341)</f>
        <v/>
      </c>
      <c r="Y159" s="1023"/>
      <c r="Z159" s="1024"/>
      <c r="AA159" s="394" t="str">
        <f t="shared" si="87"/>
        <v/>
      </c>
      <c r="AB159" s="1019" t="str">
        <f>IF(OR($B159="",AB$5=""),"",'Calcul '!M341)</f>
        <v/>
      </c>
      <c r="AC159" s="1020"/>
      <c r="AD159" s="1021"/>
      <c r="AE159" s="394" t="str">
        <f t="shared" si="88"/>
        <v/>
      </c>
      <c r="AF159" s="1013" t="str">
        <f>IF(OR($B159="",AF$5=""),"",'Calcul '!N341)</f>
        <v/>
      </c>
      <c r="AG159" s="1014"/>
      <c r="AH159" s="1015"/>
      <c r="AI159" s="394" t="str">
        <f t="shared" si="89"/>
        <v/>
      </c>
      <c r="AJ159" s="1016" t="str">
        <f>IF(OR($B159="",AJ$5=""),"",'Calcul '!O341)</f>
        <v/>
      </c>
      <c r="AK159" s="1017"/>
      <c r="AL159" s="1018"/>
      <c r="AM159" s="394" t="str">
        <f t="shared" si="90"/>
        <v/>
      </c>
      <c r="AN159" s="1003" t="str">
        <f>IF(OR($B159="",AN$5=""),"",'Calcul '!P341)</f>
        <v/>
      </c>
      <c r="AO159" s="1004"/>
      <c r="AP159" s="1005"/>
      <c r="AQ159" s="394" t="str">
        <f t="shared" si="91"/>
        <v/>
      </c>
      <c r="AR159" s="981" t="str">
        <f>IF(OR($B159="",AR$5=""),"",'Calcul '!Q341)</f>
        <v/>
      </c>
      <c r="AS159" s="982"/>
      <c r="AT159" s="983"/>
      <c r="AU159" s="394" t="str">
        <f t="shared" si="92"/>
        <v/>
      </c>
      <c r="AV159" s="995" t="str">
        <f>IF(OR($B159="",AV$5=""),"",'Calcul '!R341)</f>
        <v/>
      </c>
      <c r="AW159" s="996"/>
      <c r="AX159" s="997"/>
      <c r="AY159" s="394" t="str">
        <f t="shared" si="93"/>
        <v/>
      </c>
      <c r="AZ159" s="978" t="str">
        <f>IF(OR($B159="",AZ$5=""),"",'Calcul '!S341)</f>
        <v/>
      </c>
      <c r="BA159" s="979"/>
      <c r="BB159" s="980"/>
      <c r="BC159" s="394" t="str">
        <f t="shared" si="94"/>
        <v/>
      </c>
      <c r="BD159" s="984" t="str">
        <f>IF(OR($B159="",BD$5=""),"",'Calcul '!T341)</f>
        <v/>
      </c>
      <c r="BE159" s="985"/>
      <c r="BF159" s="986"/>
      <c r="BG159" s="551" t="str">
        <f t="shared" si="111"/>
        <v/>
      </c>
      <c r="BH159" s="610"/>
      <c r="BJ159" s="392" t="e">
        <f t="shared" si="95"/>
        <v>#VALUE!</v>
      </c>
      <c r="BN159" s="392" t="e">
        <f t="shared" si="96"/>
        <v>#VALUE!</v>
      </c>
      <c r="BR159" s="392" t="e">
        <f t="shared" si="97"/>
        <v>#VALUE!</v>
      </c>
      <c r="BV159" s="392" t="e">
        <f t="shared" si="98"/>
        <v>#VALUE!</v>
      </c>
      <c r="BZ159" s="392" t="e">
        <f t="shared" si="99"/>
        <v>#VALUE!</v>
      </c>
      <c r="CD159" s="392" t="e">
        <f t="shared" si="100"/>
        <v>#VALUE!</v>
      </c>
      <c r="CH159" s="392" t="e">
        <f t="shared" si="101"/>
        <v>#VALUE!</v>
      </c>
      <c r="CL159" s="392" t="e">
        <f t="shared" si="102"/>
        <v>#VALUE!</v>
      </c>
      <c r="CP159" s="392" t="e">
        <f t="shared" si="103"/>
        <v>#VALUE!</v>
      </c>
      <c r="CT159" s="392" t="e">
        <f t="shared" si="104"/>
        <v>#VALUE!</v>
      </c>
      <c r="CX159" s="392" t="e">
        <f t="shared" si="105"/>
        <v>#VALUE!</v>
      </c>
      <c r="DB159" s="392" t="e">
        <f t="shared" si="106"/>
        <v>#VALUE!</v>
      </c>
    </row>
    <row r="160" spans="1:106">
      <c r="A160" s="362" t="str">
        <f>'Résultats 1_Stress'!A170</f>
        <v/>
      </c>
      <c r="B160" s="607" t="str">
        <f>'Résultats 1_Stress'!B170</f>
        <v/>
      </c>
      <c r="C160" s="643"/>
      <c r="D160" s="798" t="str">
        <f t="shared" si="107"/>
        <v/>
      </c>
      <c r="E160" s="405" t="str">
        <f>'Résultats 1_Stress'!E170</f>
        <v/>
      </c>
      <c r="F160" s="799" t="str">
        <f t="shared" si="83"/>
        <v/>
      </c>
      <c r="G160" s="394" t="str">
        <f t="shared" si="108"/>
        <v/>
      </c>
      <c r="H160" s="428" t="str">
        <f>IF(B160="","",'Saisie Part'!G156)</f>
        <v/>
      </c>
      <c r="I160" s="394" t="str">
        <f t="shared" si="109"/>
        <v/>
      </c>
      <c r="J160" s="413" t="str">
        <f>IF(B160="","",'Résultats 1_Stress'!AN170)</f>
        <v/>
      </c>
      <c r="K160" s="394" t="str">
        <f t="shared" si="110"/>
        <v/>
      </c>
      <c r="L160" s="1031" t="str">
        <f>IF(OR($B160="",L$5=""),"",'Calcul '!I342)</f>
        <v/>
      </c>
      <c r="M160" s="1032"/>
      <c r="N160" s="1033"/>
      <c r="O160" s="394" t="str">
        <f t="shared" si="84"/>
        <v/>
      </c>
      <c r="P160" s="1028" t="str">
        <f>IF(OR($B160="",P$5=""),"",'Calcul '!J342)</f>
        <v/>
      </c>
      <c r="Q160" s="1029"/>
      <c r="R160" s="1030"/>
      <c r="S160" s="394" t="str">
        <f t="shared" si="85"/>
        <v/>
      </c>
      <c r="T160" s="984" t="str">
        <f>IF(OR($B160="",T$5=""),"",'Calcul '!K342)</f>
        <v/>
      </c>
      <c r="U160" s="985"/>
      <c r="V160" s="986"/>
      <c r="W160" s="394" t="str">
        <f t="shared" si="86"/>
        <v/>
      </c>
      <c r="X160" s="1022" t="str">
        <f>IF(OR($B160="",X$5=""),"",'Calcul '!L342)</f>
        <v/>
      </c>
      <c r="Y160" s="1023"/>
      <c r="Z160" s="1024"/>
      <c r="AA160" s="394" t="str">
        <f t="shared" si="87"/>
        <v/>
      </c>
      <c r="AB160" s="1019" t="str">
        <f>IF(OR($B160="",AB$5=""),"",'Calcul '!M342)</f>
        <v/>
      </c>
      <c r="AC160" s="1020"/>
      <c r="AD160" s="1021"/>
      <c r="AE160" s="394" t="str">
        <f t="shared" si="88"/>
        <v/>
      </c>
      <c r="AF160" s="1013" t="str">
        <f>IF(OR($B160="",AF$5=""),"",'Calcul '!N342)</f>
        <v/>
      </c>
      <c r="AG160" s="1014"/>
      <c r="AH160" s="1015"/>
      <c r="AI160" s="394" t="str">
        <f t="shared" si="89"/>
        <v/>
      </c>
      <c r="AJ160" s="1016" t="str">
        <f>IF(OR($B160="",AJ$5=""),"",'Calcul '!O342)</f>
        <v/>
      </c>
      <c r="AK160" s="1017"/>
      <c r="AL160" s="1018"/>
      <c r="AM160" s="394" t="str">
        <f t="shared" si="90"/>
        <v/>
      </c>
      <c r="AN160" s="1003" t="str">
        <f>IF(OR($B160="",AN$5=""),"",'Calcul '!P342)</f>
        <v/>
      </c>
      <c r="AO160" s="1004"/>
      <c r="AP160" s="1005"/>
      <c r="AQ160" s="394" t="str">
        <f t="shared" si="91"/>
        <v/>
      </c>
      <c r="AR160" s="981" t="str">
        <f>IF(OR($B160="",AR$5=""),"",'Calcul '!Q342)</f>
        <v/>
      </c>
      <c r="AS160" s="982"/>
      <c r="AT160" s="983"/>
      <c r="AU160" s="394" t="str">
        <f t="shared" si="92"/>
        <v/>
      </c>
      <c r="AV160" s="995" t="str">
        <f>IF(OR($B160="",AV$5=""),"",'Calcul '!R342)</f>
        <v/>
      </c>
      <c r="AW160" s="996"/>
      <c r="AX160" s="997"/>
      <c r="AY160" s="394" t="str">
        <f t="shared" si="93"/>
        <v/>
      </c>
      <c r="AZ160" s="978" t="str">
        <f>IF(OR($B160="",AZ$5=""),"",'Calcul '!S342)</f>
        <v/>
      </c>
      <c r="BA160" s="979"/>
      <c r="BB160" s="980"/>
      <c r="BC160" s="394" t="str">
        <f t="shared" si="94"/>
        <v/>
      </c>
      <c r="BD160" s="984" t="str">
        <f>IF(OR($B160="",BD$5=""),"",'Calcul '!T342)</f>
        <v/>
      </c>
      <c r="BE160" s="985"/>
      <c r="BF160" s="986"/>
      <c r="BG160" s="551" t="str">
        <f t="shared" si="111"/>
        <v/>
      </c>
      <c r="BH160" s="610"/>
      <c r="BJ160" s="392" t="e">
        <f t="shared" si="95"/>
        <v>#VALUE!</v>
      </c>
      <c r="BN160" s="392" t="e">
        <f t="shared" si="96"/>
        <v>#VALUE!</v>
      </c>
      <c r="BR160" s="392" t="e">
        <f t="shared" si="97"/>
        <v>#VALUE!</v>
      </c>
      <c r="BV160" s="392" t="e">
        <f t="shared" si="98"/>
        <v>#VALUE!</v>
      </c>
      <c r="BZ160" s="392" t="e">
        <f t="shared" si="99"/>
        <v>#VALUE!</v>
      </c>
      <c r="CD160" s="392" t="e">
        <f t="shared" si="100"/>
        <v>#VALUE!</v>
      </c>
      <c r="CH160" s="392" t="e">
        <f t="shared" si="101"/>
        <v>#VALUE!</v>
      </c>
      <c r="CL160" s="392" t="e">
        <f t="shared" si="102"/>
        <v>#VALUE!</v>
      </c>
      <c r="CP160" s="392" t="e">
        <f t="shared" si="103"/>
        <v>#VALUE!</v>
      </c>
      <c r="CT160" s="392" t="e">
        <f t="shared" si="104"/>
        <v>#VALUE!</v>
      </c>
      <c r="CX160" s="392" t="e">
        <f t="shared" si="105"/>
        <v>#VALUE!</v>
      </c>
      <c r="DB160" s="392" t="e">
        <f t="shared" si="106"/>
        <v>#VALUE!</v>
      </c>
    </row>
    <row r="161" spans="1:106">
      <c r="A161" s="362" t="str">
        <f>'Résultats 1_Stress'!A171</f>
        <v/>
      </c>
      <c r="B161" s="607" t="str">
        <f>'Résultats 1_Stress'!B171</f>
        <v/>
      </c>
      <c r="C161" s="643"/>
      <c r="D161" s="798" t="str">
        <f t="shared" si="107"/>
        <v/>
      </c>
      <c r="E161" s="405" t="str">
        <f>'Résultats 1_Stress'!E171</f>
        <v/>
      </c>
      <c r="F161" s="799" t="str">
        <f t="shared" si="83"/>
        <v/>
      </c>
      <c r="G161" s="394" t="str">
        <f t="shared" si="108"/>
        <v/>
      </c>
      <c r="H161" s="428" t="str">
        <f>IF(B161="","",'Saisie Part'!G157)</f>
        <v/>
      </c>
      <c r="I161" s="394" t="str">
        <f t="shared" si="109"/>
        <v/>
      </c>
      <c r="J161" s="413" t="str">
        <f>IF(B161="","",'Résultats 1_Stress'!AN171)</f>
        <v/>
      </c>
      <c r="K161" s="394" t="str">
        <f t="shared" si="110"/>
        <v/>
      </c>
      <c r="L161" s="1031" t="str">
        <f>IF(OR($B161="",L$5=""),"",'Calcul '!I343)</f>
        <v/>
      </c>
      <c r="M161" s="1032"/>
      <c r="N161" s="1033"/>
      <c r="O161" s="394" t="str">
        <f t="shared" si="84"/>
        <v/>
      </c>
      <c r="P161" s="1028" t="str">
        <f>IF(OR($B161="",P$5=""),"",'Calcul '!J343)</f>
        <v/>
      </c>
      <c r="Q161" s="1029"/>
      <c r="R161" s="1030"/>
      <c r="S161" s="394" t="str">
        <f t="shared" si="85"/>
        <v/>
      </c>
      <c r="T161" s="984" t="str">
        <f>IF(OR($B161="",T$5=""),"",'Calcul '!K343)</f>
        <v/>
      </c>
      <c r="U161" s="985"/>
      <c r="V161" s="986"/>
      <c r="W161" s="394" t="str">
        <f t="shared" si="86"/>
        <v/>
      </c>
      <c r="X161" s="1022" t="str">
        <f>IF(OR($B161="",X$5=""),"",'Calcul '!L343)</f>
        <v/>
      </c>
      <c r="Y161" s="1023"/>
      <c r="Z161" s="1024"/>
      <c r="AA161" s="394" t="str">
        <f t="shared" si="87"/>
        <v/>
      </c>
      <c r="AB161" s="1019" t="str">
        <f>IF(OR($B161="",AB$5=""),"",'Calcul '!M343)</f>
        <v/>
      </c>
      <c r="AC161" s="1020"/>
      <c r="AD161" s="1021"/>
      <c r="AE161" s="394" t="str">
        <f t="shared" si="88"/>
        <v/>
      </c>
      <c r="AF161" s="1013" t="str">
        <f>IF(OR($B161="",AF$5=""),"",'Calcul '!N343)</f>
        <v/>
      </c>
      <c r="AG161" s="1014"/>
      <c r="AH161" s="1015"/>
      <c r="AI161" s="394" t="str">
        <f t="shared" si="89"/>
        <v/>
      </c>
      <c r="AJ161" s="1016" t="str">
        <f>IF(OR($B161="",AJ$5=""),"",'Calcul '!O343)</f>
        <v/>
      </c>
      <c r="AK161" s="1017"/>
      <c r="AL161" s="1018"/>
      <c r="AM161" s="394" t="str">
        <f t="shared" si="90"/>
        <v/>
      </c>
      <c r="AN161" s="1003" t="str">
        <f>IF(OR($B161="",AN$5=""),"",'Calcul '!P343)</f>
        <v/>
      </c>
      <c r="AO161" s="1004"/>
      <c r="AP161" s="1005"/>
      <c r="AQ161" s="394" t="str">
        <f t="shared" si="91"/>
        <v/>
      </c>
      <c r="AR161" s="981" t="str">
        <f>IF(OR($B161="",AR$5=""),"",'Calcul '!Q343)</f>
        <v/>
      </c>
      <c r="AS161" s="982"/>
      <c r="AT161" s="983"/>
      <c r="AU161" s="394" t="str">
        <f t="shared" si="92"/>
        <v/>
      </c>
      <c r="AV161" s="995" t="str">
        <f>IF(OR($B161="",AV$5=""),"",'Calcul '!R343)</f>
        <v/>
      </c>
      <c r="AW161" s="996"/>
      <c r="AX161" s="997"/>
      <c r="AY161" s="394" t="str">
        <f t="shared" si="93"/>
        <v/>
      </c>
      <c r="AZ161" s="978" t="str">
        <f>IF(OR($B161="",AZ$5=""),"",'Calcul '!S343)</f>
        <v/>
      </c>
      <c r="BA161" s="979"/>
      <c r="BB161" s="980"/>
      <c r="BC161" s="394" t="str">
        <f t="shared" si="94"/>
        <v/>
      </c>
      <c r="BD161" s="984" t="str">
        <f>IF(OR($B161="",BD$5=""),"",'Calcul '!T343)</f>
        <v/>
      </c>
      <c r="BE161" s="985"/>
      <c r="BF161" s="986"/>
      <c r="BG161" s="551" t="str">
        <f t="shared" si="111"/>
        <v/>
      </c>
      <c r="BH161" s="610"/>
      <c r="BJ161" s="392" t="e">
        <f t="shared" si="95"/>
        <v>#VALUE!</v>
      </c>
      <c r="BN161" s="392" t="e">
        <f t="shared" si="96"/>
        <v>#VALUE!</v>
      </c>
      <c r="BR161" s="392" t="e">
        <f t="shared" si="97"/>
        <v>#VALUE!</v>
      </c>
      <c r="BV161" s="392" t="e">
        <f t="shared" si="98"/>
        <v>#VALUE!</v>
      </c>
      <c r="BZ161" s="392" t="e">
        <f t="shared" si="99"/>
        <v>#VALUE!</v>
      </c>
      <c r="CD161" s="392" t="e">
        <f t="shared" si="100"/>
        <v>#VALUE!</v>
      </c>
      <c r="CH161" s="392" t="e">
        <f t="shared" si="101"/>
        <v>#VALUE!</v>
      </c>
      <c r="CL161" s="392" t="e">
        <f t="shared" si="102"/>
        <v>#VALUE!</v>
      </c>
      <c r="CP161" s="392" t="e">
        <f t="shared" si="103"/>
        <v>#VALUE!</v>
      </c>
      <c r="CT161" s="392" t="e">
        <f t="shared" si="104"/>
        <v>#VALUE!</v>
      </c>
      <c r="CX161" s="392" t="e">
        <f t="shared" si="105"/>
        <v>#VALUE!</v>
      </c>
      <c r="DB161" s="392" t="e">
        <f t="shared" si="106"/>
        <v>#VALUE!</v>
      </c>
    </row>
    <row r="162" spans="1:106">
      <c r="A162" s="362" t="str">
        <f>'Résultats 1_Stress'!A172</f>
        <v/>
      </c>
      <c r="B162" s="607" t="str">
        <f>'Résultats 1_Stress'!B172</f>
        <v/>
      </c>
      <c r="C162" s="643"/>
      <c r="D162" s="798" t="str">
        <f t="shared" si="107"/>
        <v/>
      </c>
      <c r="E162" s="405" t="str">
        <f>'Résultats 1_Stress'!E172</f>
        <v/>
      </c>
      <c r="F162" s="799" t="str">
        <f t="shared" si="83"/>
        <v/>
      </c>
      <c r="G162" s="394" t="str">
        <f t="shared" si="108"/>
        <v/>
      </c>
      <c r="H162" s="428" t="str">
        <f>IF(B162="","",'Saisie Part'!G158)</f>
        <v/>
      </c>
      <c r="I162" s="394" t="str">
        <f t="shared" si="109"/>
        <v/>
      </c>
      <c r="J162" s="413" t="str">
        <f>IF(B162="","",'Résultats 1_Stress'!AN172)</f>
        <v/>
      </c>
      <c r="K162" s="394" t="str">
        <f t="shared" si="110"/>
        <v/>
      </c>
      <c r="L162" s="1031">
        <f>SUM(L24:N161)</f>
        <v>0.59845811529396453</v>
      </c>
      <c r="M162" s="1032"/>
      <c r="N162" s="1033"/>
      <c r="O162" s="394" t="str">
        <f t="shared" si="84"/>
        <v>+</v>
      </c>
      <c r="P162" s="1028">
        <f>SUM(P24:R161)</f>
        <v>0.72030573912519236</v>
      </c>
      <c r="Q162" s="1029"/>
      <c r="R162" s="1030"/>
      <c r="S162" s="394" t="str">
        <f t="shared" si="85"/>
        <v>+</v>
      </c>
      <c r="T162" s="984">
        <f>SUM(T24:V161)</f>
        <v>0.16062054736151765</v>
      </c>
      <c r="U162" s="985"/>
      <c r="V162" s="986"/>
      <c r="W162" s="394" t="str">
        <f t="shared" si="86"/>
        <v>+</v>
      </c>
      <c r="X162" s="1022">
        <f>SUM(X24:Z161)</f>
        <v>1.0467713337800655E-5</v>
      </c>
      <c r="Y162" s="1023"/>
      <c r="Z162" s="1024"/>
      <c r="AA162" s="394" t="str">
        <f t="shared" si="87"/>
        <v>+</v>
      </c>
      <c r="AB162" s="1019">
        <f>SUM(AB24:AD161)</f>
        <v>0.55916142936382096</v>
      </c>
      <c r="AC162" s="1020"/>
      <c r="AD162" s="1021"/>
      <c r="AE162" s="394" t="str">
        <f t="shared" si="88"/>
        <v/>
      </c>
      <c r="AF162" s="1013" t="str">
        <f>IF(OR($B162="",AF$5=""),"",'Calcul '!N344)</f>
        <v/>
      </c>
      <c r="AG162" s="1014"/>
      <c r="AH162" s="1015"/>
      <c r="AI162" s="394" t="str">
        <f t="shared" si="89"/>
        <v/>
      </c>
      <c r="AJ162" s="1016" t="str">
        <f>IF(OR($B162="",AJ$5=""),"",'Calcul '!O344)</f>
        <v/>
      </c>
      <c r="AK162" s="1017"/>
      <c r="AL162" s="1018"/>
      <c r="AM162" s="394" t="str">
        <f t="shared" si="90"/>
        <v/>
      </c>
      <c r="AN162" s="1003" t="str">
        <f>IF(OR($B162="",AN$5=""),"",'Calcul '!P344)</f>
        <v/>
      </c>
      <c r="AO162" s="1004"/>
      <c r="AP162" s="1005"/>
      <c r="AQ162" s="394" t="str">
        <f t="shared" si="91"/>
        <v/>
      </c>
      <c r="AR162" s="981" t="str">
        <f>IF(OR($B162="",AR$5=""),"",'Calcul '!Q344)</f>
        <v/>
      </c>
      <c r="AS162" s="982"/>
      <c r="AT162" s="983"/>
      <c r="AU162" s="394" t="str">
        <f t="shared" si="92"/>
        <v/>
      </c>
      <c r="AV162" s="995" t="str">
        <f>IF(OR($B162="",AV$5=""),"",'Calcul '!R344)</f>
        <v/>
      </c>
      <c r="AW162" s="996"/>
      <c r="AX162" s="997"/>
      <c r="AY162" s="394" t="str">
        <f t="shared" si="93"/>
        <v/>
      </c>
      <c r="AZ162" s="978" t="str">
        <f>IF(OR($B162="",AZ$5=""),"",'Calcul '!S344)</f>
        <v/>
      </c>
      <c r="BA162" s="979"/>
      <c r="BB162" s="980"/>
      <c r="BC162" s="394" t="str">
        <f t="shared" si="94"/>
        <v/>
      </c>
      <c r="BD162" s="984" t="str">
        <f>IF(OR($B162="",BD$5=""),"",'Calcul '!T344)</f>
        <v/>
      </c>
      <c r="BE162" s="985"/>
      <c r="BF162" s="986"/>
      <c r="BG162" s="551" t="str">
        <f t="shared" si="111"/>
        <v/>
      </c>
      <c r="BH162" s="610"/>
      <c r="BJ162" s="392" t="e">
        <f t="shared" si="95"/>
        <v>#VALUE!</v>
      </c>
      <c r="BN162" s="392" t="e">
        <f t="shared" si="96"/>
        <v>#VALUE!</v>
      </c>
      <c r="BR162" s="392" t="e">
        <f t="shared" si="97"/>
        <v>#VALUE!</v>
      </c>
      <c r="BV162" s="392" t="e">
        <f t="shared" si="98"/>
        <v>#VALUE!</v>
      </c>
      <c r="BZ162" s="392" t="e">
        <f t="shared" si="99"/>
        <v>#VALUE!</v>
      </c>
      <c r="CD162" s="392" t="e">
        <f t="shared" si="100"/>
        <v>#VALUE!</v>
      </c>
      <c r="CH162" s="392" t="e">
        <f t="shared" si="101"/>
        <v>#VALUE!</v>
      </c>
      <c r="CL162" s="392" t="e">
        <f t="shared" si="102"/>
        <v>#VALUE!</v>
      </c>
      <c r="CP162" s="392" t="e">
        <f t="shared" si="103"/>
        <v>#VALUE!</v>
      </c>
      <c r="CT162" s="392" t="e">
        <f t="shared" si="104"/>
        <v>#VALUE!</v>
      </c>
      <c r="CX162" s="392" t="e">
        <f t="shared" si="105"/>
        <v>#VALUE!</v>
      </c>
      <c r="DB162" s="392" t="e">
        <f t="shared" si="106"/>
        <v>#VALUE!</v>
      </c>
    </row>
    <row r="163" spans="1:106">
      <c r="A163" s="362" t="str">
        <f>'Résultats 1_Stress'!A173</f>
        <v/>
      </c>
      <c r="B163" s="607" t="str">
        <f>'Résultats 1_Stress'!B173</f>
        <v/>
      </c>
      <c r="C163" s="643"/>
      <c r="D163" s="798" t="str">
        <f t="shared" si="107"/>
        <v/>
      </c>
      <c r="E163" s="405" t="str">
        <f>'Résultats 1_Stress'!E173</f>
        <v/>
      </c>
      <c r="F163" s="799" t="str">
        <f t="shared" si="83"/>
        <v/>
      </c>
      <c r="G163" s="394" t="str">
        <f t="shared" si="108"/>
        <v/>
      </c>
      <c r="H163" s="428" t="str">
        <f>IF(B163="","",'Saisie Part'!G159)</f>
        <v/>
      </c>
      <c r="I163" s="394" t="str">
        <f t="shared" si="109"/>
        <v/>
      </c>
      <c r="J163" s="413" t="str">
        <f>IF(B163="","",'Résultats 1_Stress'!AN173)</f>
        <v/>
      </c>
      <c r="K163" s="394" t="str">
        <f t="shared" si="110"/>
        <v/>
      </c>
      <c r="L163" s="1031" t="str">
        <f>IF(OR($B163="",L$5=""),"",'Calcul '!I345)</f>
        <v/>
      </c>
      <c r="M163" s="1032"/>
      <c r="N163" s="1033"/>
      <c r="O163" s="394" t="str">
        <f t="shared" si="84"/>
        <v/>
      </c>
      <c r="P163" s="1028" t="str">
        <f>IF(OR($B163="",P$5=""),"",'Calcul '!J345)</f>
        <v/>
      </c>
      <c r="Q163" s="1029"/>
      <c r="R163" s="1030"/>
      <c r="S163" s="394" t="str">
        <f t="shared" si="85"/>
        <v/>
      </c>
      <c r="T163" s="984" t="str">
        <f>IF(OR($B163="",T$5=""),"",'Calcul '!K345)</f>
        <v/>
      </c>
      <c r="U163" s="985"/>
      <c r="V163" s="986"/>
      <c r="W163" s="394" t="str">
        <f t="shared" si="86"/>
        <v/>
      </c>
      <c r="X163" s="1022" t="str">
        <f>IF(OR($B163="",X$5=""),"",'Calcul '!L345)</f>
        <v/>
      </c>
      <c r="Y163" s="1023"/>
      <c r="Z163" s="1024"/>
      <c r="AA163" s="394" t="str">
        <f t="shared" si="87"/>
        <v/>
      </c>
      <c r="AB163" s="1019" t="str">
        <f>IF(OR($B163="",AB$5=""),"",'Calcul '!M345)</f>
        <v/>
      </c>
      <c r="AC163" s="1020"/>
      <c r="AD163" s="1021"/>
      <c r="AE163" s="394" t="str">
        <f t="shared" si="88"/>
        <v/>
      </c>
      <c r="AF163" s="1013" t="str">
        <f>IF(OR($B163="",AF$5=""),"",'Calcul '!N345)</f>
        <v/>
      </c>
      <c r="AG163" s="1014"/>
      <c r="AH163" s="1015"/>
      <c r="AI163" s="394" t="str">
        <f t="shared" si="89"/>
        <v/>
      </c>
      <c r="AJ163" s="1016" t="str">
        <f>IF(OR($B163="",AJ$5=""),"",'Calcul '!O345)</f>
        <v/>
      </c>
      <c r="AK163" s="1017"/>
      <c r="AL163" s="1018"/>
      <c r="AM163" s="394" t="str">
        <f t="shared" si="90"/>
        <v/>
      </c>
      <c r="AN163" s="1003" t="str">
        <f>IF(OR($B163="",AN$5=""),"",'Calcul '!P345)</f>
        <v/>
      </c>
      <c r="AO163" s="1004"/>
      <c r="AP163" s="1005"/>
      <c r="AQ163" s="394" t="str">
        <f t="shared" si="91"/>
        <v/>
      </c>
      <c r="AR163" s="981" t="str">
        <f>IF(OR($B163="",AR$5=""),"",'Calcul '!Q345)</f>
        <v/>
      </c>
      <c r="AS163" s="982"/>
      <c r="AT163" s="983"/>
      <c r="AU163" s="394" t="str">
        <f t="shared" si="92"/>
        <v/>
      </c>
      <c r="AV163" s="995" t="str">
        <f>IF(OR($B163="",AV$5=""),"",'Calcul '!R345)</f>
        <v/>
      </c>
      <c r="AW163" s="996"/>
      <c r="AX163" s="997"/>
      <c r="AY163" s="394" t="str">
        <f t="shared" si="93"/>
        <v/>
      </c>
      <c r="AZ163" s="978" t="str">
        <f>IF(OR($B163="",AZ$5=""),"",'Calcul '!S345)</f>
        <v/>
      </c>
      <c r="BA163" s="979"/>
      <c r="BB163" s="980"/>
      <c r="BC163" s="394" t="str">
        <f t="shared" si="94"/>
        <v/>
      </c>
      <c r="BD163" s="984" t="str">
        <f>IF(OR($B163="",BD$5=""),"",'Calcul '!T345)</f>
        <v/>
      </c>
      <c r="BE163" s="985"/>
      <c r="BF163" s="986"/>
      <c r="BG163" s="551" t="str">
        <f t="shared" si="111"/>
        <v/>
      </c>
      <c r="BH163" s="610"/>
      <c r="BJ163" s="392" t="e">
        <f t="shared" si="95"/>
        <v>#VALUE!</v>
      </c>
      <c r="BN163" s="392" t="e">
        <f t="shared" si="96"/>
        <v>#VALUE!</v>
      </c>
      <c r="BR163" s="392" t="e">
        <f t="shared" si="97"/>
        <v>#VALUE!</v>
      </c>
      <c r="BV163" s="392" t="e">
        <f t="shared" si="98"/>
        <v>#VALUE!</v>
      </c>
      <c r="BZ163" s="392" t="e">
        <f t="shared" si="99"/>
        <v>#VALUE!</v>
      </c>
      <c r="CD163" s="392" t="e">
        <f t="shared" si="100"/>
        <v>#VALUE!</v>
      </c>
      <c r="CH163" s="392" t="e">
        <f t="shared" si="101"/>
        <v>#VALUE!</v>
      </c>
      <c r="CL163" s="392" t="e">
        <f t="shared" si="102"/>
        <v>#VALUE!</v>
      </c>
      <c r="CP163" s="392" t="e">
        <f t="shared" si="103"/>
        <v>#VALUE!</v>
      </c>
      <c r="CT163" s="392" t="e">
        <f t="shared" si="104"/>
        <v>#VALUE!</v>
      </c>
      <c r="CX163" s="392" t="e">
        <f t="shared" si="105"/>
        <v>#VALUE!</v>
      </c>
      <c r="DB163" s="392" t="e">
        <f t="shared" si="106"/>
        <v>#VALUE!</v>
      </c>
    </row>
    <row r="164" spans="1:106">
      <c r="A164" s="362" t="str">
        <f>'Résultats 1_Stress'!A174</f>
        <v/>
      </c>
      <c r="B164" s="607" t="str">
        <f>'Résultats 1_Stress'!B174</f>
        <v/>
      </c>
      <c r="C164" s="643"/>
      <c r="D164" s="798" t="str">
        <f t="shared" si="107"/>
        <v/>
      </c>
      <c r="E164" s="405" t="str">
        <f>'Résultats 1_Stress'!E174</f>
        <v/>
      </c>
      <c r="F164" s="799" t="str">
        <f t="shared" si="83"/>
        <v/>
      </c>
      <c r="G164" s="394" t="str">
        <f t="shared" si="108"/>
        <v/>
      </c>
      <c r="H164" s="428" t="str">
        <f>IF(B164="","",'Saisie Part'!G160)</f>
        <v/>
      </c>
      <c r="I164" s="394" t="str">
        <f t="shared" si="109"/>
        <v/>
      </c>
      <c r="J164" s="413" t="str">
        <f>IF(B164="","",'Résultats 1_Stress'!AN174)</f>
        <v/>
      </c>
      <c r="K164" s="394" t="str">
        <f t="shared" si="110"/>
        <v/>
      </c>
      <c r="L164" s="1031" t="str">
        <f>IF(OR($B164="",L$5=""),"",'Calcul '!I346)</f>
        <v/>
      </c>
      <c r="M164" s="1032"/>
      <c r="N164" s="1033"/>
      <c r="O164" s="394" t="str">
        <f t="shared" si="84"/>
        <v/>
      </c>
      <c r="P164" s="1028" t="str">
        <f>IF(OR($B164="",P$5=""),"",'Calcul '!J346)</f>
        <v/>
      </c>
      <c r="Q164" s="1029"/>
      <c r="R164" s="1030"/>
      <c r="S164" s="394" t="str">
        <f t="shared" si="85"/>
        <v/>
      </c>
      <c r="T164" s="984" t="str">
        <f>IF(OR($B164="",T$5=""),"",'Calcul '!K346)</f>
        <v/>
      </c>
      <c r="U164" s="985"/>
      <c r="V164" s="986"/>
      <c r="W164" s="394" t="str">
        <f t="shared" si="86"/>
        <v/>
      </c>
      <c r="X164" s="1022" t="str">
        <f>IF(OR($B164="",X$5=""),"",'Calcul '!L346)</f>
        <v/>
      </c>
      <c r="Y164" s="1023"/>
      <c r="Z164" s="1024"/>
      <c r="AA164" s="394" t="str">
        <f t="shared" si="87"/>
        <v/>
      </c>
      <c r="AB164" s="1019" t="str">
        <f>IF(OR($B164="",AB$5=""),"",'Calcul '!M346)</f>
        <v/>
      </c>
      <c r="AC164" s="1020"/>
      <c r="AD164" s="1021"/>
      <c r="AE164" s="394" t="str">
        <f t="shared" si="88"/>
        <v/>
      </c>
      <c r="AF164" s="1013" t="str">
        <f>IF(OR($B164="",AF$5=""),"",'Calcul '!N346)</f>
        <v/>
      </c>
      <c r="AG164" s="1014"/>
      <c r="AH164" s="1015"/>
      <c r="AI164" s="394" t="str">
        <f t="shared" si="89"/>
        <v/>
      </c>
      <c r="AJ164" s="1016" t="str">
        <f>IF(OR($B164="",AJ$5=""),"",'Calcul '!O346)</f>
        <v/>
      </c>
      <c r="AK164" s="1017"/>
      <c r="AL164" s="1018"/>
      <c r="AM164" s="394" t="str">
        <f t="shared" si="90"/>
        <v/>
      </c>
      <c r="AN164" s="1003" t="str">
        <f>IF(OR($B164="",AN$5=""),"",'Calcul '!P346)</f>
        <v/>
      </c>
      <c r="AO164" s="1004"/>
      <c r="AP164" s="1005"/>
      <c r="AQ164" s="394" t="str">
        <f t="shared" si="91"/>
        <v/>
      </c>
      <c r="AR164" s="981" t="str">
        <f>IF(OR($B164="",AR$5=""),"",'Calcul '!Q346)</f>
        <v/>
      </c>
      <c r="AS164" s="982"/>
      <c r="AT164" s="983"/>
      <c r="AU164" s="394" t="str">
        <f t="shared" si="92"/>
        <v/>
      </c>
      <c r="AV164" s="995" t="str">
        <f>IF(OR($B164="",AV$5=""),"",'Calcul '!R346)</f>
        <v/>
      </c>
      <c r="AW164" s="996"/>
      <c r="AX164" s="997"/>
      <c r="AY164" s="394" t="str">
        <f t="shared" si="93"/>
        <v/>
      </c>
      <c r="AZ164" s="978" t="str">
        <f>IF(OR($B164="",AZ$5=""),"",'Calcul '!S346)</f>
        <v/>
      </c>
      <c r="BA164" s="979"/>
      <c r="BB164" s="980"/>
      <c r="BC164" s="394" t="str">
        <f t="shared" si="94"/>
        <v/>
      </c>
      <c r="BD164" s="984" t="str">
        <f>IF(OR($B164="",BD$5=""),"",'Calcul '!T346)</f>
        <v/>
      </c>
      <c r="BE164" s="985"/>
      <c r="BF164" s="986"/>
      <c r="BG164" s="551" t="str">
        <f t="shared" si="111"/>
        <v/>
      </c>
      <c r="BH164" s="610"/>
      <c r="BJ164" s="392" t="e">
        <f t="shared" si="95"/>
        <v>#VALUE!</v>
      </c>
      <c r="BN164" s="392" t="e">
        <f t="shared" si="96"/>
        <v>#VALUE!</v>
      </c>
      <c r="BR164" s="392" t="e">
        <f t="shared" si="97"/>
        <v>#VALUE!</v>
      </c>
      <c r="BV164" s="392" t="e">
        <f t="shared" si="98"/>
        <v>#VALUE!</v>
      </c>
      <c r="BZ164" s="392" t="e">
        <f t="shared" si="99"/>
        <v>#VALUE!</v>
      </c>
      <c r="CD164" s="392" t="e">
        <f t="shared" si="100"/>
        <v>#VALUE!</v>
      </c>
      <c r="CH164" s="392" t="e">
        <f t="shared" si="101"/>
        <v>#VALUE!</v>
      </c>
      <c r="CL164" s="392" t="e">
        <f t="shared" si="102"/>
        <v>#VALUE!</v>
      </c>
      <c r="CP164" s="392" t="e">
        <f t="shared" si="103"/>
        <v>#VALUE!</v>
      </c>
      <c r="CT164" s="392" t="e">
        <f t="shared" si="104"/>
        <v>#VALUE!</v>
      </c>
      <c r="CX164" s="392" t="e">
        <f t="shared" si="105"/>
        <v>#VALUE!</v>
      </c>
      <c r="DB164" s="392" t="e">
        <f t="shared" si="106"/>
        <v>#VALUE!</v>
      </c>
    </row>
    <row r="165" spans="1:106">
      <c r="A165" s="362" t="str">
        <f>'Résultats 1_Stress'!A175</f>
        <v/>
      </c>
      <c r="B165" s="607" t="str">
        <f>'Résultats 1_Stress'!B175</f>
        <v/>
      </c>
      <c r="C165" s="643"/>
      <c r="D165" s="798" t="str">
        <f t="shared" si="107"/>
        <v/>
      </c>
      <c r="E165" s="405" t="str">
        <f>'Résultats 1_Stress'!E175</f>
        <v/>
      </c>
      <c r="F165" s="799" t="str">
        <f t="shared" si="83"/>
        <v/>
      </c>
      <c r="G165" s="394" t="str">
        <f t="shared" si="108"/>
        <v/>
      </c>
      <c r="H165" s="428" t="str">
        <f>IF(B165="","",'Saisie Part'!G161)</f>
        <v/>
      </c>
      <c r="I165" s="394" t="str">
        <f t="shared" si="109"/>
        <v/>
      </c>
      <c r="J165" s="413" t="str">
        <f>IF(B165="","",'Résultats 1_Stress'!AN175)</f>
        <v/>
      </c>
      <c r="K165" s="394" t="str">
        <f t="shared" si="110"/>
        <v/>
      </c>
      <c r="L165" s="1031" t="str">
        <f>IF(OR($B165="",L$5=""),"",'Calcul '!I347)</f>
        <v/>
      </c>
      <c r="M165" s="1032"/>
      <c r="N165" s="1033"/>
      <c r="O165" s="394" t="str">
        <f t="shared" si="84"/>
        <v/>
      </c>
      <c r="P165" s="1028" t="str">
        <f>IF(OR($B165="",P$5=""),"",'Calcul '!J347)</f>
        <v/>
      </c>
      <c r="Q165" s="1029"/>
      <c r="R165" s="1030"/>
      <c r="S165" s="394" t="str">
        <f t="shared" si="85"/>
        <v/>
      </c>
      <c r="T165" s="984" t="str">
        <f>IF(OR($B165="",T$5=""),"",'Calcul '!K347)</f>
        <v/>
      </c>
      <c r="U165" s="985"/>
      <c r="V165" s="986"/>
      <c r="W165" s="394" t="str">
        <f t="shared" si="86"/>
        <v/>
      </c>
      <c r="X165" s="1022" t="str">
        <f>IF(OR($B165="",X$5=""),"",'Calcul '!L347)</f>
        <v/>
      </c>
      <c r="Y165" s="1023"/>
      <c r="Z165" s="1024"/>
      <c r="AA165" s="394" t="str">
        <f t="shared" si="87"/>
        <v/>
      </c>
      <c r="AB165" s="1019" t="str">
        <f>IF(OR($B165="",AB$5=""),"",'Calcul '!M347)</f>
        <v/>
      </c>
      <c r="AC165" s="1020"/>
      <c r="AD165" s="1021"/>
      <c r="AE165" s="394" t="str">
        <f t="shared" si="88"/>
        <v/>
      </c>
      <c r="AF165" s="1013" t="str">
        <f>IF(OR($B165="",AF$5=""),"",'Calcul '!N347)</f>
        <v/>
      </c>
      <c r="AG165" s="1014"/>
      <c r="AH165" s="1015"/>
      <c r="AI165" s="394" t="str">
        <f t="shared" si="89"/>
        <v/>
      </c>
      <c r="AJ165" s="1016" t="str">
        <f>IF(OR($B165="",AJ$5=""),"",'Calcul '!O347)</f>
        <v/>
      </c>
      <c r="AK165" s="1017"/>
      <c r="AL165" s="1018"/>
      <c r="AM165" s="394" t="str">
        <f t="shared" si="90"/>
        <v/>
      </c>
      <c r="AN165" s="1003" t="str">
        <f>IF(OR($B165="",AN$5=""),"",'Calcul '!P347)</f>
        <v/>
      </c>
      <c r="AO165" s="1004"/>
      <c r="AP165" s="1005"/>
      <c r="AQ165" s="394" t="str">
        <f t="shared" si="91"/>
        <v/>
      </c>
      <c r="AR165" s="981" t="str">
        <f>IF(OR($B165="",AR$5=""),"",'Calcul '!Q347)</f>
        <v/>
      </c>
      <c r="AS165" s="982"/>
      <c r="AT165" s="983"/>
      <c r="AU165" s="394" t="str">
        <f t="shared" si="92"/>
        <v/>
      </c>
      <c r="AV165" s="995" t="str">
        <f>IF(OR($B165="",AV$5=""),"",'Calcul '!R347)</f>
        <v/>
      </c>
      <c r="AW165" s="996"/>
      <c r="AX165" s="997"/>
      <c r="AY165" s="394" t="str">
        <f t="shared" si="93"/>
        <v/>
      </c>
      <c r="AZ165" s="978" t="str">
        <f>IF(OR($B165="",AZ$5=""),"",'Calcul '!S347)</f>
        <v/>
      </c>
      <c r="BA165" s="979"/>
      <c r="BB165" s="980"/>
      <c r="BC165" s="394" t="str">
        <f t="shared" si="94"/>
        <v/>
      </c>
      <c r="BD165" s="984" t="str">
        <f>IF(OR($B165="",BD$5=""),"",'Calcul '!T347)</f>
        <v/>
      </c>
      <c r="BE165" s="985"/>
      <c r="BF165" s="986"/>
      <c r="BG165" s="551" t="str">
        <f t="shared" si="111"/>
        <v/>
      </c>
      <c r="BH165" s="610"/>
      <c r="BJ165" s="392" t="e">
        <f t="shared" si="95"/>
        <v>#VALUE!</v>
      </c>
      <c r="BN165" s="392" t="e">
        <f t="shared" si="96"/>
        <v>#VALUE!</v>
      </c>
      <c r="BR165" s="392" t="e">
        <f t="shared" si="97"/>
        <v>#VALUE!</v>
      </c>
      <c r="BV165" s="392" t="e">
        <f t="shared" si="98"/>
        <v>#VALUE!</v>
      </c>
      <c r="BZ165" s="392" t="e">
        <f t="shared" si="99"/>
        <v>#VALUE!</v>
      </c>
      <c r="CD165" s="392" t="e">
        <f t="shared" si="100"/>
        <v>#VALUE!</v>
      </c>
      <c r="CH165" s="392" t="e">
        <f t="shared" si="101"/>
        <v>#VALUE!</v>
      </c>
      <c r="CL165" s="392" t="e">
        <f t="shared" si="102"/>
        <v>#VALUE!</v>
      </c>
      <c r="CP165" s="392" t="e">
        <f t="shared" si="103"/>
        <v>#VALUE!</v>
      </c>
      <c r="CT165" s="392" t="e">
        <f t="shared" si="104"/>
        <v>#VALUE!</v>
      </c>
      <c r="CX165" s="392" t="e">
        <f t="shared" si="105"/>
        <v>#VALUE!</v>
      </c>
      <c r="DB165" s="392" t="e">
        <f t="shared" si="106"/>
        <v>#VALUE!</v>
      </c>
    </row>
    <row r="166" spans="1:106">
      <c r="A166" s="362" t="str">
        <f>'Résultats 1_Stress'!A176</f>
        <v/>
      </c>
      <c r="B166" s="607" t="str">
        <f>'Résultats 1_Stress'!B176</f>
        <v/>
      </c>
      <c r="C166" s="643"/>
      <c r="D166" s="798" t="str">
        <f t="shared" si="107"/>
        <v/>
      </c>
      <c r="E166" s="405" t="str">
        <f>'Résultats 1_Stress'!E176</f>
        <v/>
      </c>
      <c r="F166" s="799" t="str">
        <f t="shared" si="83"/>
        <v/>
      </c>
      <c r="G166" s="394" t="str">
        <f t="shared" si="108"/>
        <v/>
      </c>
      <c r="H166" s="428" t="str">
        <f>IF(B166="","",'Saisie Part'!G162)</f>
        <v/>
      </c>
      <c r="I166" s="394" t="str">
        <f t="shared" si="109"/>
        <v/>
      </c>
      <c r="J166" s="413" t="str">
        <f>IF(B166="","",'Résultats 1_Stress'!AN176)</f>
        <v/>
      </c>
      <c r="K166" s="394" t="str">
        <f t="shared" si="110"/>
        <v/>
      </c>
      <c r="L166" s="1031" t="str">
        <f>IF(OR($B166="",L$5=""),"",'Calcul '!I348)</f>
        <v/>
      </c>
      <c r="M166" s="1032"/>
      <c r="N166" s="1033"/>
      <c r="O166" s="394" t="str">
        <f t="shared" si="84"/>
        <v/>
      </c>
      <c r="P166" s="1028" t="str">
        <f>IF(OR($B166="",P$5=""),"",'Calcul '!J348)</f>
        <v/>
      </c>
      <c r="Q166" s="1029"/>
      <c r="R166" s="1030"/>
      <c r="S166" s="394" t="str">
        <f t="shared" si="85"/>
        <v/>
      </c>
      <c r="T166" s="984" t="str">
        <f>IF(OR($B166="",T$5=""),"",'Calcul '!K348)</f>
        <v/>
      </c>
      <c r="U166" s="985"/>
      <c r="V166" s="986"/>
      <c r="W166" s="394" t="str">
        <f t="shared" si="86"/>
        <v/>
      </c>
      <c r="X166" s="1022" t="str">
        <f>IF(OR($B166="",X$5=""),"",'Calcul '!L348)</f>
        <v/>
      </c>
      <c r="Y166" s="1023"/>
      <c r="Z166" s="1024"/>
      <c r="AA166" s="394" t="str">
        <f t="shared" si="87"/>
        <v/>
      </c>
      <c r="AB166" s="1019" t="str">
        <f>IF(OR($B166="",AB$5=""),"",'Calcul '!M348)</f>
        <v/>
      </c>
      <c r="AC166" s="1020"/>
      <c r="AD166" s="1021"/>
      <c r="AE166" s="394" t="str">
        <f t="shared" si="88"/>
        <v/>
      </c>
      <c r="AF166" s="1013" t="str">
        <f>IF(OR($B166="",AF$5=""),"",'Calcul '!N348)</f>
        <v/>
      </c>
      <c r="AG166" s="1014"/>
      <c r="AH166" s="1015"/>
      <c r="AI166" s="394" t="str">
        <f t="shared" si="89"/>
        <v/>
      </c>
      <c r="AJ166" s="1016" t="str">
        <f>IF(OR($B166="",AJ$5=""),"",'Calcul '!O348)</f>
        <v/>
      </c>
      <c r="AK166" s="1017"/>
      <c r="AL166" s="1018"/>
      <c r="AM166" s="394" t="str">
        <f t="shared" si="90"/>
        <v/>
      </c>
      <c r="AN166" s="1003" t="str">
        <f>IF(OR($B166="",AN$5=""),"",'Calcul '!P348)</f>
        <v/>
      </c>
      <c r="AO166" s="1004"/>
      <c r="AP166" s="1005"/>
      <c r="AQ166" s="394" t="str">
        <f t="shared" si="91"/>
        <v/>
      </c>
      <c r="AR166" s="981" t="str">
        <f>IF(OR($B166="",AR$5=""),"",'Calcul '!Q348)</f>
        <v/>
      </c>
      <c r="AS166" s="982"/>
      <c r="AT166" s="983"/>
      <c r="AU166" s="394" t="str">
        <f t="shared" si="92"/>
        <v/>
      </c>
      <c r="AV166" s="995" t="str">
        <f>IF(OR($B166="",AV$5=""),"",'Calcul '!R348)</f>
        <v/>
      </c>
      <c r="AW166" s="996"/>
      <c r="AX166" s="997"/>
      <c r="AY166" s="394" t="str">
        <f t="shared" si="93"/>
        <v/>
      </c>
      <c r="AZ166" s="978" t="str">
        <f>IF(OR($B166="",AZ$5=""),"",'Calcul '!S348)</f>
        <v/>
      </c>
      <c r="BA166" s="979"/>
      <c r="BB166" s="980"/>
      <c r="BC166" s="394" t="str">
        <f t="shared" si="94"/>
        <v/>
      </c>
      <c r="BD166" s="984" t="str">
        <f>IF(OR($B166="",BD$5=""),"",'Calcul '!T348)</f>
        <v/>
      </c>
      <c r="BE166" s="985"/>
      <c r="BF166" s="986"/>
      <c r="BG166" s="551" t="str">
        <f t="shared" si="111"/>
        <v/>
      </c>
      <c r="BH166" s="610"/>
      <c r="BJ166" s="392" t="e">
        <f t="shared" si="95"/>
        <v>#VALUE!</v>
      </c>
      <c r="BN166" s="392" t="e">
        <f t="shared" si="96"/>
        <v>#VALUE!</v>
      </c>
      <c r="BR166" s="392" t="e">
        <f t="shared" si="97"/>
        <v>#VALUE!</v>
      </c>
      <c r="BV166" s="392" t="e">
        <f t="shared" si="98"/>
        <v>#VALUE!</v>
      </c>
      <c r="BZ166" s="392" t="e">
        <f t="shared" si="99"/>
        <v>#VALUE!</v>
      </c>
      <c r="CD166" s="392" t="e">
        <f t="shared" si="100"/>
        <v>#VALUE!</v>
      </c>
      <c r="CH166" s="392" t="e">
        <f t="shared" si="101"/>
        <v>#VALUE!</v>
      </c>
      <c r="CL166" s="392" t="e">
        <f t="shared" si="102"/>
        <v>#VALUE!</v>
      </c>
      <c r="CP166" s="392" t="e">
        <f t="shared" si="103"/>
        <v>#VALUE!</v>
      </c>
      <c r="CT166" s="392" t="e">
        <f t="shared" si="104"/>
        <v>#VALUE!</v>
      </c>
      <c r="CX166" s="392" t="e">
        <f t="shared" si="105"/>
        <v>#VALUE!</v>
      </c>
      <c r="DB166" s="392" t="e">
        <f t="shared" si="106"/>
        <v>#VALUE!</v>
      </c>
    </row>
    <row r="167" spans="1:106">
      <c r="A167" s="362" t="str">
        <f>'Résultats 1_Stress'!A177</f>
        <v/>
      </c>
      <c r="B167" s="607" t="str">
        <f>'Résultats 1_Stress'!B177</f>
        <v/>
      </c>
      <c r="C167" s="643"/>
      <c r="D167" s="798" t="str">
        <f t="shared" si="107"/>
        <v/>
      </c>
      <c r="E167" s="405" t="str">
        <f>'Résultats 1_Stress'!E177</f>
        <v/>
      </c>
      <c r="F167" s="799" t="str">
        <f t="shared" si="83"/>
        <v/>
      </c>
      <c r="G167" s="394" t="str">
        <f t="shared" si="108"/>
        <v/>
      </c>
      <c r="H167" s="428" t="str">
        <f>IF(B167="","",'Saisie Part'!G163)</f>
        <v/>
      </c>
      <c r="I167" s="394" t="str">
        <f t="shared" si="109"/>
        <v/>
      </c>
      <c r="J167" s="413" t="str">
        <f>IF(B167="","",'Résultats 1_Stress'!AN177)</f>
        <v/>
      </c>
      <c r="K167" s="394" t="str">
        <f t="shared" si="110"/>
        <v/>
      </c>
      <c r="L167" s="1031" t="str">
        <f>IF(OR($B167="",L$5=""),"",'Calcul '!I349)</f>
        <v/>
      </c>
      <c r="M167" s="1032"/>
      <c r="N167" s="1033"/>
      <c r="O167" s="394" t="str">
        <f t="shared" si="84"/>
        <v/>
      </c>
      <c r="P167" s="1028" t="str">
        <f>IF(OR($B167="",P$5=""),"",'Calcul '!J349)</f>
        <v/>
      </c>
      <c r="Q167" s="1029"/>
      <c r="R167" s="1030"/>
      <c r="S167" s="394" t="str">
        <f t="shared" si="85"/>
        <v/>
      </c>
      <c r="T167" s="984" t="str">
        <f>IF(OR($B167="",T$5=""),"",'Calcul '!K349)</f>
        <v/>
      </c>
      <c r="U167" s="985"/>
      <c r="V167" s="986"/>
      <c r="W167" s="394" t="str">
        <f t="shared" si="86"/>
        <v/>
      </c>
      <c r="X167" s="1022" t="str">
        <f>IF(OR($B167="",X$5=""),"",'Calcul '!L349)</f>
        <v/>
      </c>
      <c r="Y167" s="1023"/>
      <c r="Z167" s="1024"/>
      <c r="AA167" s="394" t="str">
        <f t="shared" si="87"/>
        <v/>
      </c>
      <c r="AB167" s="1019" t="str">
        <f>IF(OR($B167="",AB$5=""),"",'Calcul '!M349)</f>
        <v/>
      </c>
      <c r="AC167" s="1020"/>
      <c r="AD167" s="1021"/>
      <c r="AE167" s="394" t="str">
        <f t="shared" si="88"/>
        <v/>
      </c>
      <c r="AF167" s="1013" t="str">
        <f>IF(OR($B167="",AF$5=""),"",'Calcul '!N349)</f>
        <v/>
      </c>
      <c r="AG167" s="1014"/>
      <c r="AH167" s="1015"/>
      <c r="AI167" s="394" t="str">
        <f t="shared" si="89"/>
        <v/>
      </c>
      <c r="AJ167" s="1016" t="str">
        <f>IF(OR($B167="",AJ$5=""),"",'Calcul '!O349)</f>
        <v/>
      </c>
      <c r="AK167" s="1017"/>
      <c r="AL167" s="1018"/>
      <c r="AM167" s="394" t="str">
        <f t="shared" si="90"/>
        <v/>
      </c>
      <c r="AN167" s="1003" t="str">
        <f>IF(OR($B167="",AN$5=""),"",'Calcul '!P349)</f>
        <v/>
      </c>
      <c r="AO167" s="1004"/>
      <c r="AP167" s="1005"/>
      <c r="AQ167" s="394" t="str">
        <f t="shared" si="91"/>
        <v/>
      </c>
      <c r="AR167" s="981" t="str">
        <f>IF(OR($B167="",AR$5=""),"",'Calcul '!Q349)</f>
        <v/>
      </c>
      <c r="AS167" s="982"/>
      <c r="AT167" s="983"/>
      <c r="AU167" s="394" t="str">
        <f t="shared" si="92"/>
        <v/>
      </c>
      <c r="AV167" s="995" t="str">
        <f>IF(OR($B167="",AV$5=""),"",'Calcul '!R349)</f>
        <v/>
      </c>
      <c r="AW167" s="996"/>
      <c r="AX167" s="997"/>
      <c r="AY167" s="394" t="str">
        <f t="shared" si="93"/>
        <v/>
      </c>
      <c r="AZ167" s="978" t="str">
        <f>IF(OR($B167="",AZ$5=""),"",'Calcul '!S349)</f>
        <v/>
      </c>
      <c r="BA167" s="979"/>
      <c r="BB167" s="980"/>
      <c r="BC167" s="394" t="str">
        <f t="shared" si="94"/>
        <v/>
      </c>
      <c r="BD167" s="984" t="str">
        <f>IF(OR($B167="",BD$5=""),"",'Calcul '!T349)</f>
        <v/>
      </c>
      <c r="BE167" s="985"/>
      <c r="BF167" s="986"/>
      <c r="BG167" s="551" t="str">
        <f t="shared" si="111"/>
        <v/>
      </c>
      <c r="BH167" s="610"/>
      <c r="BJ167" s="392" t="e">
        <f t="shared" si="95"/>
        <v>#VALUE!</v>
      </c>
      <c r="BN167" s="392" t="e">
        <f t="shared" si="96"/>
        <v>#VALUE!</v>
      </c>
      <c r="BR167" s="392" t="e">
        <f t="shared" si="97"/>
        <v>#VALUE!</v>
      </c>
      <c r="BV167" s="392" t="e">
        <f t="shared" si="98"/>
        <v>#VALUE!</v>
      </c>
      <c r="BZ167" s="392" t="e">
        <f t="shared" si="99"/>
        <v>#VALUE!</v>
      </c>
      <c r="CD167" s="392" t="e">
        <f t="shared" si="100"/>
        <v>#VALUE!</v>
      </c>
      <c r="CH167" s="392" t="e">
        <f t="shared" si="101"/>
        <v>#VALUE!</v>
      </c>
      <c r="CL167" s="392" t="e">
        <f t="shared" si="102"/>
        <v>#VALUE!</v>
      </c>
      <c r="CP167" s="392" t="e">
        <f t="shared" si="103"/>
        <v>#VALUE!</v>
      </c>
      <c r="CT167" s="392" t="e">
        <f t="shared" si="104"/>
        <v>#VALUE!</v>
      </c>
      <c r="CX167" s="392" t="e">
        <f t="shared" si="105"/>
        <v>#VALUE!</v>
      </c>
      <c r="DB167" s="392" t="e">
        <f t="shared" si="106"/>
        <v>#VALUE!</v>
      </c>
    </row>
    <row r="168" spans="1:106">
      <c r="A168" s="362" t="str">
        <f>'Résultats 1_Stress'!A178</f>
        <v/>
      </c>
      <c r="B168" s="607" t="str">
        <f>'Résultats 1_Stress'!B178</f>
        <v/>
      </c>
      <c r="C168" s="643"/>
      <c r="D168" s="798" t="str">
        <f t="shared" si="107"/>
        <v/>
      </c>
      <c r="E168" s="405" t="str">
        <f>'Résultats 1_Stress'!E178</f>
        <v/>
      </c>
      <c r="F168" s="799" t="str">
        <f t="shared" si="83"/>
        <v/>
      </c>
      <c r="G168" s="394" t="str">
        <f t="shared" si="108"/>
        <v/>
      </c>
      <c r="H168" s="428" t="str">
        <f>IF(B168="","",'Saisie Part'!G164)</f>
        <v/>
      </c>
      <c r="I168" s="394" t="str">
        <f t="shared" si="109"/>
        <v/>
      </c>
      <c r="J168" s="413" t="str">
        <f>IF(B168="","",'Résultats 1_Stress'!AN178)</f>
        <v/>
      </c>
      <c r="K168" s="394" t="str">
        <f t="shared" si="110"/>
        <v/>
      </c>
      <c r="L168" s="1031" t="str">
        <f>IF(OR($B168="",L$5=""),"",'Calcul '!I350)</f>
        <v/>
      </c>
      <c r="M168" s="1032"/>
      <c r="N168" s="1033"/>
      <c r="O168" s="394" t="str">
        <f t="shared" si="84"/>
        <v/>
      </c>
      <c r="P168" s="1028" t="str">
        <f>IF(OR($B168="",P$5=""),"",'Calcul '!J350)</f>
        <v/>
      </c>
      <c r="Q168" s="1029"/>
      <c r="R168" s="1030"/>
      <c r="S168" s="394" t="str">
        <f t="shared" si="85"/>
        <v/>
      </c>
      <c r="T168" s="984" t="str">
        <f>IF(OR($B168="",T$5=""),"",'Calcul '!K350)</f>
        <v/>
      </c>
      <c r="U168" s="985"/>
      <c r="V168" s="986"/>
      <c r="W168" s="394" t="str">
        <f t="shared" si="86"/>
        <v/>
      </c>
      <c r="X168" s="1022" t="str">
        <f>IF(OR($B168="",X$5=""),"",'Calcul '!L350)</f>
        <v/>
      </c>
      <c r="Y168" s="1023"/>
      <c r="Z168" s="1024"/>
      <c r="AA168" s="394" t="str">
        <f t="shared" si="87"/>
        <v/>
      </c>
      <c r="AB168" s="1019" t="str">
        <f>IF(OR($B168="",AB$5=""),"",'Calcul '!M350)</f>
        <v/>
      </c>
      <c r="AC168" s="1020"/>
      <c r="AD168" s="1021"/>
      <c r="AE168" s="394" t="str">
        <f t="shared" si="88"/>
        <v/>
      </c>
      <c r="AF168" s="1013" t="str">
        <f>IF(OR($B168="",AF$5=""),"",'Calcul '!N350)</f>
        <v/>
      </c>
      <c r="AG168" s="1014"/>
      <c r="AH168" s="1015"/>
      <c r="AI168" s="394" t="str">
        <f t="shared" si="89"/>
        <v/>
      </c>
      <c r="AJ168" s="1016" t="str">
        <f>IF(OR($B168="",AJ$5=""),"",'Calcul '!O350)</f>
        <v/>
      </c>
      <c r="AK168" s="1017"/>
      <c r="AL168" s="1018"/>
      <c r="AM168" s="394" t="str">
        <f t="shared" si="90"/>
        <v/>
      </c>
      <c r="AN168" s="1003" t="str">
        <f>IF(OR($B168="",AN$5=""),"",'Calcul '!P350)</f>
        <v/>
      </c>
      <c r="AO168" s="1004"/>
      <c r="AP168" s="1005"/>
      <c r="AQ168" s="394" t="str">
        <f t="shared" si="91"/>
        <v/>
      </c>
      <c r="AR168" s="981" t="str">
        <f>IF(OR($B168="",AR$5=""),"",'Calcul '!Q350)</f>
        <v/>
      </c>
      <c r="AS168" s="982"/>
      <c r="AT168" s="983"/>
      <c r="AU168" s="394" t="str">
        <f t="shared" si="92"/>
        <v/>
      </c>
      <c r="AV168" s="995" t="str">
        <f>IF(OR($B168="",AV$5=""),"",'Calcul '!R350)</f>
        <v/>
      </c>
      <c r="AW168" s="996"/>
      <c r="AX168" s="997"/>
      <c r="AY168" s="394" t="str">
        <f t="shared" si="93"/>
        <v/>
      </c>
      <c r="AZ168" s="978" t="str">
        <f>IF(OR($B168="",AZ$5=""),"",'Calcul '!S350)</f>
        <v/>
      </c>
      <c r="BA168" s="979"/>
      <c r="BB168" s="980"/>
      <c r="BC168" s="394" t="str">
        <f t="shared" si="94"/>
        <v/>
      </c>
      <c r="BD168" s="984" t="str">
        <f>IF(OR($B168="",BD$5=""),"",'Calcul '!T350)</f>
        <v/>
      </c>
      <c r="BE168" s="985"/>
      <c r="BF168" s="986"/>
      <c r="BG168" s="551" t="str">
        <f t="shared" si="111"/>
        <v/>
      </c>
      <c r="BH168" s="610"/>
      <c r="BJ168" s="392" t="e">
        <f t="shared" si="95"/>
        <v>#VALUE!</v>
      </c>
      <c r="BN168" s="392" t="e">
        <f t="shared" si="96"/>
        <v>#VALUE!</v>
      </c>
      <c r="BR168" s="392" t="e">
        <f t="shared" si="97"/>
        <v>#VALUE!</v>
      </c>
      <c r="BV168" s="392" t="e">
        <f t="shared" si="98"/>
        <v>#VALUE!</v>
      </c>
      <c r="BZ168" s="392" t="e">
        <f t="shared" si="99"/>
        <v>#VALUE!</v>
      </c>
      <c r="CD168" s="392" t="e">
        <f t="shared" si="100"/>
        <v>#VALUE!</v>
      </c>
      <c r="CH168" s="392" t="e">
        <f t="shared" si="101"/>
        <v>#VALUE!</v>
      </c>
      <c r="CL168" s="392" t="e">
        <f t="shared" si="102"/>
        <v>#VALUE!</v>
      </c>
      <c r="CP168" s="392" t="e">
        <f t="shared" si="103"/>
        <v>#VALUE!</v>
      </c>
      <c r="CT168" s="392" t="e">
        <f t="shared" si="104"/>
        <v>#VALUE!</v>
      </c>
      <c r="CX168" s="392" t="e">
        <f t="shared" si="105"/>
        <v>#VALUE!</v>
      </c>
      <c r="DB168" s="392" t="e">
        <f t="shared" si="106"/>
        <v>#VALUE!</v>
      </c>
    </row>
    <row r="169" spans="1:106">
      <c r="A169" s="362" t="str">
        <f>'Résultats 1_Stress'!A179</f>
        <v/>
      </c>
      <c r="B169" s="607" t="str">
        <f>'Résultats 1_Stress'!B179</f>
        <v/>
      </c>
      <c r="C169" s="643"/>
      <c r="D169" s="798" t="str">
        <f t="shared" si="107"/>
        <v/>
      </c>
      <c r="E169" s="405" t="str">
        <f>'Résultats 1_Stress'!E179</f>
        <v/>
      </c>
      <c r="F169" s="799" t="str">
        <f t="shared" si="83"/>
        <v/>
      </c>
      <c r="G169" s="394" t="str">
        <f t="shared" si="108"/>
        <v/>
      </c>
      <c r="H169" s="428" t="str">
        <f>IF(B169="","",'Saisie Part'!G165)</f>
        <v/>
      </c>
      <c r="I169" s="394" t="str">
        <f t="shared" si="109"/>
        <v/>
      </c>
      <c r="J169" s="413" t="str">
        <f>IF(B169="","",'Résultats 1_Stress'!AN179)</f>
        <v/>
      </c>
      <c r="K169" s="394" t="str">
        <f t="shared" si="110"/>
        <v/>
      </c>
      <c r="L169" s="1031" t="str">
        <f>IF(OR($B169="",L$5=""),"",'Calcul '!I351)</f>
        <v/>
      </c>
      <c r="M169" s="1032"/>
      <c r="N169" s="1033"/>
      <c r="O169" s="394" t="str">
        <f t="shared" si="84"/>
        <v/>
      </c>
      <c r="P169" s="1028" t="str">
        <f>IF(OR($B169="",P$5=""),"",'Calcul '!J351)</f>
        <v/>
      </c>
      <c r="Q169" s="1029"/>
      <c r="R169" s="1030"/>
      <c r="S169" s="394" t="str">
        <f t="shared" si="85"/>
        <v/>
      </c>
      <c r="T169" s="984" t="str">
        <f>IF(OR($B169="",T$5=""),"",'Calcul '!K351)</f>
        <v/>
      </c>
      <c r="U169" s="985"/>
      <c r="V169" s="986"/>
      <c r="W169" s="394" t="str">
        <f t="shared" si="86"/>
        <v/>
      </c>
      <c r="X169" s="1022" t="str">
        <f>IF(OR($B169="",X$5=""),"",'Calcul '!L351)</f>
        <v/>
      </c>
      <c r="Y169" s="1023"/>
      <c r="Z169" s="1024"/>
      <c r="AA169" s="394" t="str">
        <f t="shared" si="87"/>
        <v/>
      </c>
      <c r="AB169" s="1019" t="str">
        <f>IF(OR($B169="",AB$5=""),"",'Calcul '!M351)</f>
        <v/>
      </c>
      <c r="AC169" s="1020"/>
      <c r="AD169" s="1021"/>
      <c r="AE169" s="394" t="str">
        <f t="shared" si="88"/>
        <v/>
      </c>
      <c r="AF169" s="1013" t="str">
        <f>IF(OR($B169="",AF$5=""),"",'Calcul '!N351)</f>
        <v/>
      </c>
      <c r="AG169" s="1014"/>
      <c r="AH169" s="1015"/>
      <c r="AI169" s="394" t="str">
        <f t="shared" si="89"/>
        <v/>
      </c>
      <c r="AJ169" s="1016" t="str">
        <f>IF(OR($B169="",AJ$5=""),"",'Calcul '!O351)</f>
        <v/>
      </c>
      <c r="AK169" s="1017"/>
      <c r="AL169" s="1018"/>
      <c r="AM169" s="394" t="str">
        <f t="shared" si="90"/>
        <v/>
      </c>
      <c r="AN169" s="1003" t="str">
        <f>IF(OR($B169="",AN$5=""),"",'Calcul '!P351)</f>
        <v/>
      </c>
      <c r="AO169" s="1004"/>
      <c r="AP169" s="1005"/>
      <c r="AQ169" s="394" t="str">
        <f t="shared" si="91"/>
        <v/>
      </c>
      <c r="AR169" s="981" t="str">
        <f>IF(OR($B169="",AR$5=""),"",'Calcul '!Q351)</f>
        <v/>
      </c>
      <c r="AS169" s="982"/>
      <c r="AT169" s="983"/>
      <c r="AU169" s="394" t="str">
        <f t="shared" si="92"/>
        <v/>
      </c>
      <c r="AV169" s="995" t="str">
        <f>IF(OR($B169="",AV$5=""),"",'Calcul '!R351)</f>
        <v/>
      </c>
      <c r="AW169" s="996"/>
      <c r="AX169" s="997"/>
      <c r="AY169" s="394" t="str">
        <f t="shared" si="93"/>
        <v/>
      </c>
      <c r="AZ169" s="978" t="str">
        <f>IF(OR($B169="",AZ$5=""),"",'Calcul '!S351)</f>
        <v/>
      </c>
      <c r="BA169" s="979"/>
      <c r="BB169" s="980"/>
      <c r="BC169" s="394" t="str">
        <f t="shared" si="94"/>
        <v/>
      </c>
      <c r="BD169" s="984" t="str">
        <f>IF(OR($B169="",BD$5=""),"",'Calcul '!T351)</f>
        <v/>
      </c>
      <c r="BE169" s="985"/>
      <c r="BF169" s="986"/>
      <c r="BG169" s="551" t="str">
        <f t="shared" si="111"/>
        <v/>
      </c>
      <c r="BH169" s="610"/>
      <c r="BJ169" s="392" t="e">
        <f t="shared" si="95"/>
        <v>#VALUE!</v>
      </c>
      <c r="BN169" s="392" t="e">
        <f t="shared" si="96"/>
        <v>#VALUE!</v>
      </c>
      <c r="BR169" s="392" t="e">
        <f t="shared" si="97"/>
        <v>#VALUE!</v>
      </c>
      <c r="BV169" s="392" t="e">
        <f t="shared" si="98"/>
        <v>#VALUE!</v>
      </c>
      <c r="BZ169" s="392" t="e">
        <f t="shared" si="99"/>
        <v>#VALUE!</v>
      </c>
      <c r="CD169" s="392" t="e">
        <f t="shared" si="100"/>
        <v>#VALUE!</v>
      </c>
      <c r="CH169" s="392" t="e">
        <f t="shared" si="101"/>
        <v>#VALUE!</v>
      </c>
      <c r="CL169" s="392" t="e">
        <f t="shared" si="102"/>
        <v>#VALUE!</v>
      </c>
      <c r="CP169" s="392" t="e">
        <f t="shared" si="103"/>
        <v>#VALUE!</v>
      </c>
      <c r="CT169" s="392" t="e">
        <f t="shared" si="104"/>
        <v>#VALUE!</v>
      </c>
      <c r="CX169" s="392" t="e">
        <f t="shared" si="105"/>
        <v>#VALUE!</v>
      </c>
      <c r="DB169" s="392" t="e">
        <f t="shared" si="106"/>
        <v>#VALUE!</v>
      </c>
    </row>
    <row r="170" spans="1:106">
      <c r="A170" s="362" t="str">
        <f>'Résultats 1_Stress'!A180</f>
        <v/>
      </c>
      <c r="B170" s="607" t="str">
        <f>'Résultats 1_Stress'!B180</f>
        <v/>
      </c>
      <c r="C170" s="643"/>
      <c r="D170" s="798" t="str">
        <f t="shared" si="107"/>
        <v/>
      </c>
      <c r="E170" s="405" t="str">
        <f>'Résultats 1_Stress'!E180</f>
        <v/>
      </c>
      <c r="F170" s="799" t="str">
        <f t="shared" si="83"/>
        <v/>
      </c>
      <c r="G170" s="394" t="str">
        <f t="shared" si="108"/>
        <v/>
      </c>
      <c r="H170" s="428" t="str">
        <f>IF(B170="","",'Saisie Part'!G166)</f>
        <v/>
      </c>
      <c r="I170" s="394" t="str">
        <f t="shared" si="109"/>
        <v/>
      </c>
      <c r="J170" s="413" t="str">
        <f>IF(B170="","",'Résultats 1_Stress'!AN180)</f>
        <v/>
      </c>
      <c r="K170" s="394" t="str">
        <f t="shared" si="110"/>
        <v/>
      </c>
      <c r="L170" s="1031" t="str">
        <f>IF(OR($B170="",L$5=""),"",'Calcul '!I352)</f>
        <v/>
      </c>
      <c r="M170" s="1032"/>
      <c r="N170" s="1033"/>
      <c r="O170" s="394" t="str">
        <f t="shared" si="84"/>
        <v/>
      </c>
      <c r="P170" s="1028" t="str">
        <f>IF(OR($B170="",P$5=""),"",'Calcul '!J352)</f>
        <v/>
      </c>
      <c r="Q170" s="1029"/>
      <c r="R170" s="1030"/>
      <c r="S170" s="394" t="str">
        <f t="shared" si="85"/>
        <v/>
      </c>
      <c r="T170" s="984" t="str">
        <f>IF(OR($B170="",T$5=""),"",'Calcul '!K352)</f>
        <v/>
      </c>
      <c r="U170" s="985"/>
      <c r="V170" s="986"/>
      <c r="W170" s="394" t="str">
        <f t="shared" si="86"/>
        <v/>
      </c>
      <c r="X170" s="1022" t="str">
        <f>IF(OR($B170="",X$5=""),"",'Calcul '!L352)</f>
        <v/>
      </c>
      <c r="Y170" s="1023"/>
      <c r="Z170" s="1024"/>
      <c r="AA170" s="394" t="str">
        <f t="shared" si="87"/>
        <v/>
      </c>
      <c r="AB170" s="1019" t="str">
        <f>IF(OR($B170="",AB$5=""),"",'Calcul '!M352)</f>
        <v/>
      </c>
      <c r="AC170" s="1020"/>
      <c r="AD170" s="1021"/>
      <c r="AE170" s="394" t="str">
        <f t="shared" si="88"/>
        <v/>
      </c>
      <c r="AF170" s="1013" t="str">
        <f>IF(OR($B170="",AF$5=""),"",'Calcul '!N352)</f>
        <v/>
      </c>
      <c r="AG170" s="1014"/>
      <c r="AH170" s="1015"/>
      <c r="AI170" s="394" t="str">
        <f t="shared" si="89"/>
        <v/>
      </c>
      <c r="AJ170" s="1016" t="str">
        <f>IF(OR($B170="",AJ$5=""),"",'Calcul '!O352)</f>
        <v/>
      </c>
      <c r="AK170" s="1017"/>
      <c r="AL170" s="1018"/>
      <c r="AM170" s="394" t="str">
        <f t="shared" si="90"/>
        <v/>
      </c>
      <c r="AN170" s="1003" t="str">
        <f>IF(OR($B170="",AN$5=""),"",'Calcul '!P352)</f>
        <v/>
      </c>
      <c r="AO170" s="1004"/>
      <c r="AP170" s="1005"/>
      <c r="AQ170" s="394" t="str">
        <f t="shared" si="91"/>
        <v/>
      </c>
      <c r="AR170" s="981" t="str">
        <f>IF(OR($B170="",AR$5=""),"",'Calcul '!Q352)</f>
        <v/>
      </c>
      <c r="AS170" s="982"/>
      <c r="AT170" s="983"/>
      <c r="AU170" s="394" t="str">
        <f t="shared" si="92"/>
        <v/>
      </c>
      <c r="AV170" s="995" t="str">
        <f>IF(OR($B170="",AV$5=""),"",'Calcul '!R352)</f>
        <v/>
      </c>
      <c r="AW170" s="996"/>
      <c r="AX170" s="997"/>
      <c r="AY170" s="394" t="str">
        <f t="shared" si="93"/>
        <v/>
      </c>
      <c r="AZ170" s="978" t="str">
        <f>IF(OR($B170="",AZ$5=""),"",'Calcul '!S352)</f>
        <v/>
      </c>
      <c r="BA170" s="979"/>
      <c r="BB170" s="980"/>
      <c r="BC170" s="394" t="str">
        <f t="shared" si="94"/>
        <v/>
      </c>
      <c r="BD170" s="984" t="str">
        <f>IF(OR($B170="",BD$5=""),"",'Calcul '!T352)</f>
        <v/>
      </c>
      <c r="BE170" s="985"/>
      <c r="BF170" s="986"/>
      <c r="BG170" s="551" t="str">
        <f t="shared" si="111"/>
        <v/>
      </c>
      <c r="BH170" s="610"/>
      <c r="BJ170" s="392" t="e">
        <f t="shared" si="95"/>
        <v>#VALUE!</v>
      </c>
      <c r="BN170" s="392" t="e">
        <f t="shared" si="96"/>
        <v>#VALUE!</v>
      </c>
      <c r="BR170" s="392" t="e">
        <f t="shared" si="97"/>
        <v>#VALUE!</v>
      </c>
      <c r="BV170" s="392" t="e">
        <f t="shared" si="98"/>
        <v>#VALUE!</v>
      </c>
      <c r="BZ170" s="392" t="e">
        <f t="shared" si="99"/>
        <v>#VALUE!</v>
      </c>
      <c r="CD170" s="392" t="e">
        <f t="shared" si="100"/>
        <v>#VALUE!</v>
      </c>
      <c r="CH170" s="392" t="e">
        <f t="shared" si="101"/>
        <v>#VALUE!</v>
      </c>
      <c r="CL170" s="392" t="e">
        <f t="shared" si="102"/>
        <v>#VALUE!</v>
      </c>
      <c r="CP170" s="392" t="e">
        <f t="shared" si="103"/>
        <v>#VALUE!</v>
      </c>
      <c r="CT170" s="392" t="e">
        <f t="shared" si="104"/>
        <v>#VALUE!</v>
      </c>
      <c r="CX170" s="392" t="e">
        <f t="shared" si="105"/>
        <v>#VALUE!</v>
      </c>
      <c r="DB170" s="392" t="e">
        <f t="shared" si="106"/>
        <v>#VALUE!</v>
      </c>
    </row>
    <row r="171" spans="1:106">
      <c r="A171" s="362" t="str">
        <f>'Résultats 1_Stress'!A181</f>
        <v/>
      </c>
      <c r="B171" s="607" t="str">
        <f>'Résultats 1_Stress'!B181</f>
        <v/>
      </c>
      <c r="C171" s="643"/>
      <c r="D171" s="798" t="str">
        <f t="shared" si="107"/>
        <v/>
      </c>
      <c r="E171" s="405" t="str">
        <f>'Résultats 1_Stress'!E181</f>
        <v/>
      </c>
      <c r="F171" s="799" t="str">
        <f t="shared" si="83"/>
        <v/>
      </c>
      <c r="G171" s="394" t="str">
        <f t="shared" si="108"/>
        <v/>
      </c>
      <c r="H171" s="428" t="str">
        <f>IF(B171="","",'Saisie Part'!G167)</f>
        <v/>
      </c>
      <c r="I171" s="394" t="str">
        <f t="shared" si="109"/>
        <v/>
      </c>
      <c r="J171" s="413" t="str">
        <f>IF(B171="","",'Résultats 1_Stress'!AN181)</f>
        <v/>
      </c>
      <c r="K171" s="394" t="str">
        <f t="shared" si="110"/>
        <v/>
      </c>
      <c r="L171" s="1031" t="str">
        <f>IF(OR($B171="",L$5=""),"",'Calcul '!I353)</f>
        <v/>
      </c>
      <c r="M171" s="1032"/>
      <c r="N171" s="1033"/>
      <c r="O171" s="394" t="str">
        <f t="shared" si="84"/>
        <v/>
      </c>
      <c r="P171" s="1028" t="str">
        <f>IF(OR($B171="",P$5=""),"",'Calcul '!J353)</f>
        <v/>
      </c>
      <c r="Q171" s="1029"/>
      <c r="R171" s="1030"/>
      <c r="S171" s="394" t="str">
        <f t="shared" si="85"/>
        <v/>
      </c>
      <c r="T171" s="984" t="str">
        <f>IF(OR($B171="",T$5=""),"",'Calcul '!K353)</f>
        <v/>
      </c>
      <c r="U171" s="985"/>
      <c r="V171" s="986"/>
      <c r="W171" s="394" t="str">
        <f t="shared" si="86"/>
        <v/>
      </c>
      <c r="X171" s="1022" t="str">
        <f>IF(OR($B171="",X$5=""),"",'Calcul '!L353)</f>
        <v/>
      </c>
      <c r="Y171" s="1023"/>
      <c r="Z171" s="1024"/>
      <c r="AA171" s="394" t="str">
        <f t="shared" si="87"/>
        <v/>
      </c>
      <c r="AB171" s="1019" t="str">
        <f>IF(OR($B171="",AB$5=""),"",'Calcul '!M353)</f>
        <v/>
      </c>
      <c r="AC171" s="1020"/>
      <c r="AD171" s="1021"/>
      <c r="AE171" s="394" t="str">
        <f t="shared" si="88"/>
        <v/>
      </c>
      <c r="AF171" s="1013" t="str">
        <f>IF(OR($B171="",AF$5=""),"",'Calcul '!N353)</f>
        <v/>
      </c>
      <c r="AG171" s="1014"/>
      <c r="AH171" s="1015"/>
      <c r="AI171" s="394" t="str">
        <f t="shared" si="89"/>
        <v/>
      </c>
      <c r="AJ171" s="1016" t="str">
        <f>IF(OR($B171="",AJ$5=""),"",'Calcul '!O353)</f>
        <v/>
      </c>
      <c r="AK171" s="1017"/>
      <c r="AL171" s="1018"/>
      <c r="AM171" s="394" t="str">
        <f t="shared" si="90"/>
        <v/>
      </c>
      <c r="AN171" s="1003" t="str">
        <f>IF(OR($B171="",AN$5=""),"",'Calcul '!P353)</f>
        <v/>
      </c>
      <c r="AO171" s="1004"/>
      <c r="AP171" s="1005"/>
      <c r="AQ171" s="394" t="str">
        <f t="shared" si="91"/>
        <v/>
      </c>
      <c r="AR171" s="981" t="str">
        <f>IF(OR($B171="",AR$5=""),"",'Calcul '!Q353)</f>
        <v/>
      </c>
      <c r="AS171" s="982"/>
      <c r="AT171" s="983"/>
      <c r="AU171" s="394" t="str">
        <f t="shared" si="92"/>
        <v/>
      </c>
      <c r="AV171" s="995" t="str">
        <f>IF(OR($B171="",AV$5=""),"",'Calcul '!R353)</f>
        <v/>
      </c>
      <c r="AW171" s="996"/>
      <c r="AX171" s="997"/>
      <c r="AY171" s="394" t="str">
        <f t="shared" si="93"/>
        <v/>
      </c>
      <c r="AZ171" s="978" t="str">
        <f>IF(OR($B171="",AZ$5=""),"",'Calcul '!S353)</f>
        <v/>
      </c>
      <c r="BA171" s="979"/>
      <c r="BB171" s="980"/>
      <c r="BC171" s="394" t="str">
        <f t="shared" si="94"/>
        <v/>
      </c>
      <c r="BD171" s="984" t="str">
        <f>IF(OR($B171="",BD$5=""),"",'Calcul '!T353)</f>
        <v/>
      </c>
      <c r="BE171" s="985"/>
      <c r="BF171" s="986"/>
      <c r="BG171" s="551" t="str">
        <f t="shared" si="111"/>
        <v/>
      </c>
      <c r="BH171" s="610"/>
      <c r="BJ171" s="392" t="e">
        <f t="shared" si="95"/>
        <v>#VALUE!</v>
      </c>
      <c r="BN171" s="392" t="e">
        <f t="shared" si="96"/>
        <v>#VALUE!</v>
      </c>
      <c r="BR171" s="392" t="e">
        <f t="shared" si="97"/>
        <v>#VALUE!</v>
      </c>
      <c r="BV171" s="392" t="e">
        <f t="shared" si="98"/>
        <v>#VALUE!</v>
      </c>
      <c r="BZ171" s="392" t="e">
        <f t="shared" si="99"/>
        <v>#VALUE!</v>
      </c>
      <c r="CD171" s="392" t="e">
        <f t="shared" si="100"/>
        <v>#VALUE!</v>
      </c>
      <c r="CH171" s="392" t="e">
        <f t="shared" si="101"/>
        <v>#VALUE!</v>
      </c>
      <c r="CL171" s="392" t="e">
        <f t="shared" si="102"/>
        <v>#VALUE!</v>
      </c>
      <c r="CP171" s="392" t="e">
        <f t="shared" si="103"/>
        <v>#VALUE!</v>
      </c>
      <c r="CT171" s="392" t="e">
        <f t="shared" si="104"/>
        <v>#VALUE!</v>
      </c>
      <c r="CX171" s="392" t="e">
        <f t="shared" si="105"/>
        <v>#VALUE!</v>
      </c>
      <c r="DB171" s="392" t="e">
        <f t="shared" si="106"/>
        <v>#VALUE!</v>
      </c>
    </row>
    <row r="172" spans="1:106">
      <c r="A172" s="362" t="str">
        <f>'Résultats 1_Stress'!A182</f>
        <v/>
      </c>
      <c r="B172" s="607" t="str">
        <f>'Résultats 1_Stress'!B182</f>
        <v/>
      </c>
      <c r="C172" s="643"/>
      <c r="D172" s="798" t="str">
        <f t="shared" si="107"/>
        <v/>
      </c>
      <c r="E172" s="405" t="str">
        <f>'Résultats 1_Stress'!E182</f>
        <v/>
      </c>
      <c r="F172" s="799" t="str">
        <f t="shared" si="83"/>
        <v/>
      </c>
      <c r="G172" s="394" t="str">
        <f t="shared" si="108"/>
        <v/>
      </c>
      <c r="H172" s="428" t="str">
        <f>IF(B172="","",'Saisie Part'!G168)</f>
        <v/>
      </c>
      <c r="I172" s="394" t="str">
        <f t="shared" si="109"/>
        <v/>
      </c>
      <c r="J172" s="413" t="str">
        <f>IF(B172="","",'Résultats 1_Stress'!AN182)</f>
        <v/>
      </c>
      <c r="K172" s="394" t="str">
        <f t="shared" si="110"/>
        <v/>
      </c>
      <c r="L172" s="1031" t="str">
        <f>IF(OR($B172="",L$5=""),"",'Calcul '!I354)</f>
        <v/>
      </c>
      <c r="M172" s="1032"/>
      <c r="N172" s="1033"/>
      <c r="O172" s="394" t="str">
        <f t="shared" si="84"/>
        <v/>
      </c>
      <c r="P172" s="1028" t="str">
        <f>IF(OR($B172="",P$5=""),"",'Calcul '!J354)</f>
        <v/>
      </c>
      <c r="Q172" s="1029"/>
      <c r="R172" s="1030"/>
      <c r="S172" s="394" t="str">
        <f t="shared" si="85"/>
        <v/>
      </c>
      <c r="T172" s="984" t="str">
        <f>IF(OR($B172="",T$5=""),"",'Calcul '!K354)</f>
        <v/>
      </c>
      <c r="U172" s="985"/>
      <c r="V172" s="986"/>
      <c r="W172" s="394" t="str">
        <f t="shared" si="86"/>
        <v/>
      </c>
      <c r="X172" s="1022" t="str">
        <f>IF(OR($B172="",X$5=""),"",'Calcul '!L354)</f>
        <v/>
      </c>
      <c r="Y172" s="1023"/>
      <c r="Z172" s="1024"/>
      <c r="AA172" s="394" t="str">
        <f t="shared" si="87"/>
        <v/>
      </c>
      <c r="AB172" s="1019" t="str">
        <f>IF(OR($B172="",AB$5=""),"",'Calcul '!M354)</f>
        <v/>
      </c>
      <c r="AC172" s="1020"/>
      <c r="AD172" s="1021"/>
      <c r="AE172" s="394" t="str">
        <f t="shared" si="88"/>
        <v/>
      </c>
      <c r="AF172" s="1013" t="str">
        <f>IF(OR($B172="",AF$5=""),"",'Calcul '!N354)</f>
        <v/>
      </c>
      <c r="AG172" s="1014"/>
      <c r="AH172" s="1015"/>
      <c r="AI172" s="394" t="str">
        <f t="shared" si="89"/>
        <v/>
      </c>
      <c r="AJ172" s="1016" t="str">
        <f>IF(OR($B172="",AJ$5=""),"",'Calcul '!O354)</f>
        <v/>
      </c>
      <c r="AK172" s="1017"/>
      <c r="AL172" s="1018"/>
      <c r="AM172" s="394" t="str">
        <f t="shared" si="90"/>
        <v/>
      </c>
      <c r="AN172" s="1003" t="str">
        <f>IF(OR($B172="",AN$5=""),"",'Calcul '!P354)</f>
        <v/>
      </c>
      <c r="AO172" s="1004"/>
      <c r="AP172" s="1005"/>
      <c r="AQ172" s="394" t="str">
        <f t="shared" si="91"/>
        <v/>
      </c>
      <c r="AR172" s="981" t="str">
        <f>IF(OR($B172="",AR$5=""),"",'Calcul '!Q354)</f>
        <v/>
      </c>
      <c r="AS172" s="982"/>
      <c r="AT172" s="983"/>
      <c r="AU172" s="394" t="str">
        <f t="shared" si="92"/>
        <v/>
      </c>
      <c r="AV172" s="995" t="str">
        <f>IF(OR($B172="",AV$5=""),"",'Calcul '!R354)</f>
        <v/>
      </c>
      <c r="AW172" s="996"/>
      <c r="AX172" s="997"/>
      <c r="AY172" s="394" t="str">
        <f t="shared" si="93"/>
        <v/>
      </c>
      <c r="AZ172" s="978" t="str">
        <f>IF(OR($B172="",AZ$5=""),"",'Calcul '!S354)</f>
        <v/>
      </c>
      <c r="BA172" s="979"/>
      <c r="BB172" s="980"/>
      <c r="BC172" s="394" t="str">
        <f t="shared" si="94"/>
        <v/>
      </c>
      <c r="BD172" s="984" t="str">
        <f>IF(OR($B172="",BD$5=""),"",'Calcul '!T354)</f>
        <v/>
      </c>
      <c r="BE172" s="985"/>
      <c r="BF172" s="986"/>
      <c r="BG172" s="551" t="str">
        <f t="shared" si="111"/>
        <v/>
      </c>
      <c r="BH172" s="610"/>
      <c r="BJ172" s="392" t="e">
        <f t="shared" si="95"/>
        <v>#VALUE!</v>
      </c>
      <c r="BN172" s="392" t="e">
        <f t="shared" si="96"/>
        <v>#VALUE!</v>
      </c>
      <c r="BR172" s="392" t="e">
        <f t="shared" si="97"/>
        <v>#VALUE!</v>
      </c>
      <c r="BV172" s="392" t="e">
        <f t="shared" si="98"/>
        <v>#VALUE!</v>
      </c>
      <c r="BZ172" s="392" t="e">
        <f t="shared" si="99"/>
        <v>#VALUE!</v>
      </c>
      <c r="CD172" s="392" t="e">
        <f t="shared" si="100"/>
        <v>#VALUE!</v>
      </c>
      <c r="CH172" s="392" t="e">
        <f t="shared" si="101"/>
        <v>#VALUE!</v>
      </c>
      <c r="CL172" s="392" t="e">
        <f t="shared" si="102"/>
        <v>#VALUE!</v>
      </c>
      <c r="CP172" s="392" t="e">
        <f t="shared" si="103"/>
        <v>#VALUE!</v>
      </c>
      <c r="CT172" s="392" t="e">
        <f t="shared" si="104"/>
        <v>#VALUE!</v>
      </c>
      <c r="CX172" s="392" t="e">
        <f t="shared" si="105"/>
        <v>#VALUE!</v>
      </c>
      <c r="DB172" s="392" t="e">
        <f t="shared" si="106"/>
        <v>#VALUE!</v>
      </c>
    </row>
    <row r="173" spans="1:106">
      <c r="A173" s="362" t="str">
        <f>'Résultats 1_Stress'!A183</f>
        <v/>
      </c>
      <c r="B173" s="607" t="str">
        <f>'Résultats 1_Stress'!B183</f>
        <v/>
      </c>
      <c r="C173" s="643"/>
      <c r="D173" s="798" t="str">
        <f t="shared" si="107"/>
        <v/>
      </c>
      <c r="E173" s="405" t="str">
        <f>'Résultats 1_Stress'!E183</f>
        <v/>
      </c>
      <c r="F173" s="799" t="str">
        <f t="shared" si="83"/>
        <v/>
      </c>
      <c r="G173" s="394" t="str">
        <f t="shared" si="108"/>
        <v/>
      </c>
      <c r="H173" s="428" t="str">
        <f>IF(B173="","",'Saisie Part'!G169)</f>
        <v/>
      </c>
      <c r="I173" s="394" t="str">
        <f t="shared" si="109"/>
        <v/>
      </c>
      <c r="J173" s="413" t="str">
        <f>IF(B173="","",'Résultats 1_Stress'!AN183)</f>
        <v/>
      </c>
      <c r="K173" s="394" t="str">
        <f t="shared" si="110"/>
        <v/>
      </c>
      <c r="L173" s="1031" t="str">
        <f>IF(OR($B173="",L$5=""),"",'Calcul '!I355)</f>
        <v/>
      </c>
      <c r="M173" s="1032"/>
      <c r="N173" s="1033"/>
      <c r="O173" s="394" t="str">
        <f t="shared" si="84"/>
        <v/>
      </c>
      <c r="P173" s="1028" t="str">
        <f>IF(OR($B173="",P$5=""),"",'Calcul '!J355)</f>
        <v/>
      </c>
      <c r="Q173" s="1029"/>
      <c r="R173" s="1030"/>
      <c r="S173" s="394" t="str">
        <f t="shared" si="85"/>
        <v/>
      </c>
      <c r="T173" s="984" t="str">
        <f>IF(OR($B173="",T$5=""),"",'Calcul '!K355)</f>
        <v/>
      </c>
      <c r="U173" s="985"/>
      <c r="V173" s="986"/>
      <c r="W173" s="394" t="str">
        <f t="shared" si="86"/>
        <v/>
      </c>
      <c r="X173" s="1022" t="str">
        <f>IF(OR($B173="",X$5=""),"",'Calcul '!L355)</f>
        <v/>
      </c>
      <c r="Y173" s="1023"/>
      <c r="Z173" s="1024"/>
      <c r="AA173" s="394" t="str">
        <f t="shared" si="87"/>
        <v/>
      </c>
      <c r="AB173" s="1019" t="str">
        <f>IF(OR($B173="",AB$5=""),"",'Calcul '!M355)</f>
        <v/>
      </c>
      <c r="AC173" s="1020"/>
      <c r="AD173" s="1021"/>
      <c r="AE173" s="394" t="str">
        <f t="shared" si="88"/>
        <v/>
      </c>
      <c r="AF173" s="1013" t="str">
        <f>IF(OR($B173="",AF$5=""),"",'Calcul '!N355)</f>
        <v/>
      </c>
      <c r="AG173" s="1014"/>
      <c r="AH173" s="1015"/>
      <c r="AI173" s="394" t="str">
        <f t="shared" si="89"/>
        <v/>
      </c>
      <c r="AJ173" s="1016" t="str">
        <f>IF(OR($B173="",AJ$5=""),"",'Calcul '!O355)</f>
        <v/>
      </c>
      <c r="AK173" s="1017"/>
      <c r="AL173" s="1018"/>
      <c r="AM173" s="394" t="str">
        <f t="shared" si="90"/>
        <v/>
      </c>
      <c r="AN173" s="1003" t="str">
        <f>IF(OR($B173="",AN$5=""),"",'Calcul '!P355)</f>
        <v/>
      </c>
      <c r="AO173" s="1004"/>
      <c r="AP173" s="1005"/>
      <c r="AQ173" s="394" t="str">
        <f t="shared" si="91"/>
        <v/>
      </c>
      <c r="AR173" s="981" t="str">
        <f>IF(OR($B173="",AR$5=""),"",'Calcul '!Q355)</f>
        <v/>
      </c>
      <c r="AS173" s="982"/>
      <c r="AT173" s="983"/>
      <c r="AU173" s="394" t="str">
        <f t="shared" si="92"/>
        <v/>
      </c>
      <c r="AV173" s="995" t="str">
        <f>IF(OR($B173="",AV$5=""),"",'Calcul '!R355)</f>
        <v/>
      </c>
      <c r="AW173" s="996"/>
      <c r="AX173" s="997"/>
      <c r="AY173" s="394" t="str">
        <f t="shared" si="93"/>
        <v/>
      </c>
      <c r="AZ173" s="978" t="str">
        <f>IF(OR($B173="",AZ$5=""),"",'Calcul '!S355)</f>
        <v/>
      </c>
      <c r="BA173" s="979"/>
      <c r="BB173" s="980"/>
      <c r="BC173" s="394" t="str">
        <f t="shared" si="94"/>
        <v/>
      </c>
      <c r="BD173" s="984" t="str">
        <f>IF(OR($B173="",BD$5=""),"",'Calcul '!T355)</f>
        <v/>
      </c>
      <c r="BE173" s="985"/>
      <c r="BF173" s="986"/>
      <c r="BG173" s="551" t="str">
        <f t="shared" si="111"/>
        <v/>
      </c>
      <c r="BH173" s="610"/>
      <c r="BJ173" s="392" t="e">
        <f t="shared" si="95"/>
        <v>#VALUE!</v>
      </c>
      <c r="BN173" s="392" t="e">
        <f t="shared" si="96"/>
        <v>#VALUE!</v>
      </c>
      <c r="BR173" s="392" t="e">
        <f t="shared" si="97"/>
        <v>#VALUE!</v>
      </c>
      <c r="BV173" s="392" t="e">
        <f t="shared" si="98"/>
        <v>#VALUE!</v>
      </c>
      <c r="BZ173" s="392" t="e">
        <f t="shared" si="99"/>
        <v>#VALUE!</v>
      </c>
      <c r="CD173" s="392" t="e">
        <f t="shared" si="100"/>
        <v>#VALUE!</v>
      </c>
      <c r="CH173" s="392" t="e">
        <f t="shared" si="101"/>
        <v>#VALUE!</v>
      </c>
      <c r="CL173" s="392" t="e">
        <f t="shared" si="102"/>
        <v>#VALUE!</v>
      </c>
      <c r="CP173" s="392" t="e">
        <f t="shared" si="103"/>
        <v>#VALUE!</v>
      </c>
      <c r="CT173" s="392" t="e">
        <f t="shared" si="104"/>
        <v>#VALUE!</v>
      </c>
      <c r="CX173" s="392" t="e">
        <f t="shared" si="105"/>
        <v>#VALUE!</v>
      </c>
      <c r="DB173" s="392" t="e">
        <f t="shared" si="106"/>
        <v>#VALUE!</v>
      </c>
    </row>
    <row r="174" spans="1:106">
      <c r="A174" s="362" t="str">
        <f>'Résultats 1_Stress'!A184</f>
        <v/>
      </c>
      <c r="B174" s="607" t="str">
        <f>'Résultats 1_Stress'!B184</f>
        <v/>
      </c>
      <c r="C174" s="643"/>
      <c r="D174" s="798" t="str">
        <f t="shared" si="107"/>
        <v/>
      </c>
      <c r="E174" s="405" t="str">
        <f>'Résultats 1_Stress'!E184</f>
        <v/>
      </c>
      <c r="F174" s="799" t="str">
        <f t="shared" si="83"/>
        <v/>
      </c>
      <c r="G174" s="394" t="str">
        <f t="shared" si="108"/>
        <v/>
      </c>
      <c r="H174" s="428" t="str">
        <f>IF(B174="","",'Saisie Part'!G170)</f>
        <v/>
      </c>
      <c r="I174" s="394" t="str">
        <f t="shared" si="109"/>
        <v/>
      </c>
      <c r="J174" s="413" t="str">
        <f>IF(B174="","",'Résultats 1_Stress'!AN184)</f>
        <v/>
      </c>
      <c r="K174" s="394" t="str">
        <f t="shared" si="110"/>
        <v/>
      </c>
      <c r="L174" s="1031" t="str">
        <f>IF(OR($B174="",L$5=""),"",'Calcul '!I356)</f>
        <v/>
      </c>
      <c r="M174" s="1032"/>
      <c r="N174" s="1033"/>
      <c r="O174" s="394" t="str">
        <f t="shared" si="84"/>
        <v/>
      </c>
      <c r="P174" s="1028" t="str">
        <f>IF(OR($B174="",P$5=""),"",'Calcul '!J356)</f>
        <v/>
      </c>
      <c r="Q174" s="1029"/>
      <c r="R174" s="1030"/>
      <c r="S174" s="394" t="str">
        <f t="shared" si="85"/>
        <v/>
      </c>
      <c r="T174" s="984" t="str">
        <f>IF(OR($B174="",T$5=""),"",'Calcul '!K356)</f>
        <v/>
      </c>
      <c r="U174" s="985"/>
      <c r="V174" s="986"/>
      <c r="W174" s="394" t="str">
        <f t="shared" si="86"/>
        <v/>
      </c>
      <c r="X174" s="1022" t="str">
        <f>IF(OR($B174="",X$5=""),"",'Calcul '!L356)</f>
        <v/>
      </c>
      <c r="Y174" s="1023"/>
      <c r="Z174" s="1024"/>
      <c r="AA174" s="394" t="str">
        <f t="shared" si="87"/>
        <v/>
      </c>
      <c r="AB174" s="1019" t="str">
        <f>IF(OR($B174="",AB$5=""),"",'Calcul '!M356)</f>
        <v/>
      </c>
      <c r="AC174" s="1020"/>
      <c r="AD174" s="1021"/>
      <c r="AE174" s="394" t="str">
        <f t="shared" si="88"/>
        <v/>
      </c>
      <c r="AF174" s="1013" t="str">
        <f>IF(OR($B174="",AF$5=""),"",'Calcul '!N356)</f>
        <v/>
      </c>
      <c r="AG174" s="1014"/>
      <c r="AH174" s="1015"/>
      <c r="AI174" s="394" t="str">
        <f t="shared" si="89"/>
        <v/>
      </c>
      <c r="AJ174" s="1016" t="str">
        <f>IF(OR($B174="",AJ$5=""),"",'Calcul '!O356)</f>
        <v/>
      </c>
      <c r="AK174" s="1017"/>
      <c r="AL174" s="1018"/>
      <c r="AM174" s="394" t="str">
        <f t="shared" si="90"/>
        <v/>
      </c>
      <c r="AN174" s="1003" t="str">
        <f>IF(OR($B174="",AN$5=""),"",'Calcul '!P356)</f>
        <v/>
      </c>
      <c r="AO174" s="1004"/>
      <c r="AP174" s="1005"/>
      <c r="AQ174" s="394" t="str">
        <f t="shared" si="91"/>
        <v/>
      </c>
      <c r="AR174" s="981" t="str">
        <f>IF(OR($B174="",AR$5=""),"",'Calcul '!Q356)</f>
        <v/>
      </c>
      <c r="AS174" s="982"/>
      <c r="AT174" s="983"/>
      <c r="AU174" s="394" t="str">
        <f t="shared" si="92"/>
        <v/>
      </c>
      <c r="AV174" s="995" t="str">
        <f>IF(OR($B174="",AV$5=""),"",'Calcul '!R356)</f>
        <v/>
      </c>
      <c r="AW174" s="996"/>
      <c r="AX174" s="997"/>
      <c r="AY174" s="394" t="str">
        <f t="shared" si="93"/>
        <v/>
      </c>
      <c r="AZ174" s="978" t="str">
        <f>IF(OR($B174="",AZ$5=""),"",'Calcul '!S356)</f>
        <v/>
      </c>
      <c r="BA174" s="979"/>
      <c r="BB174" s="980"/>
      <c r="BC174" s="394" t="str">
        <f t="shared" si="94"/>
        <v/>
      </c>
      <c r="BD174" s="984" t="str">
        <f>IF(OR($B174="",BD$5=""),"",'Calcul '!T356)</f>
        <v/>
      </c>
      <c r="BE174" s="985"/>
      <c r="BF174" s="986"/>
      <c r="BG174" s="551" t="str">
        <f t="shared" si="111"/>
        <v/>
      </c>
      <c r="BH174" s="610"/>
      <c r="BJ174" s="392" t="e">
        <f t="shared" si="95"/>
        <v>#VALUE!</v>
      </c>
      <c r="BN174" s="392" t="e">
        <f t="shared" si="96"/>
        <v>#VALUE!</v>
      </c>
      <c r="BR174" s="392" t="e">
        <f t="shared" si="97"/>
        <v>#VALUE!</v>
      </c>
      <c r="BV174" s="392" t="e">
        <f t="shared" si="98"/>
        <v>#VALUE!</v>
      </c>
      <c r="BZ174" s="392" t="e">
        <f t="shared" si="99"/>
        <v>#VALUE!</v>
      </c>
      <c r="CD174" s="392" t="e">
        <f t="shared" si="100"/>
        <v>#VALUE!</v>
      </c>
      <c r="CH174" s="392" t="e">
        <f t="shared" si="101"/>
        <v>#VALUE!</v>
      </c>
      <c r="CL174" s="392" t="e">
        <f t="shared" si="102"/>
        <v>#VALUE!</v>
      </c>
      <c r="CP174" s="392" t="e">
        <f t="shared" si="103"/>
        <v>#VALUE!</v>
      </c>
      <c r="CT174" s="392" t="e">
        <f t="shared" si="104"/>
        <v>#VALUE!</v>
      </c>
      <c r="CX174" s="392" t="e">
        <f t="shared" si="105"/>
        <v>#VALUE!</v>
      </c>
      <c r="DB174" s="392" t="e">
        <f t="shared" si="106"/>
        <v>#VALUE!</v>
      </c>
    </row>
    <row r="175" spans="1:106">
      <c r="A175" s="362" t="str">
        <f>'Résultats 1_Stress'!A185</f>
        <v/>
      </c>
      <c r="B175" s="607" t="str">
        <f>'Résultats 1_Stress'!B185</f>
        <v/>
      </c>
      <c r="C175" s="643"/>
      <c r="D175" s="798" t="str">
        <f t="shared" si="107"/>
        <v/>
      </c>
      <c r="E175" s="405" t="str">
        <f>'Résultats 1_Stress'!E185</f>
        <v/>
      </c>
      <c r="F175" s="799" t="str">
        <f t="shared" si="83"/>
        <v/>
      </c>
      <c r="G175" s="394" t="str">
        <f t="shared" si="108"/>
        <v/>
      </c>
      <c r="H175" s="428" t="str">
        <f>IF(B175="","",'Saisie Part'!G171)</f>
        <v/>
      </c>
      <c r="I175" s="394" t="str">
        <f t="shared" si="109"/>
        <v/>
      </c>
      <c r="J175" s="413" t="str">
        <f>IF(B175="","",'Résultats 1_Stress'!AN185)</f>
        <v/>
      </c>
      <c r="K175" s="394" t="str">
        <f t="shared" si="110"/>
        <v/>
      </c>
      <c r="L175" s="1031" t="str">
        <f>IF(OR($B175="",L$5=""),"",'Calcul '!I357)</f>
        <v/>
      </c>
      <c r="M175" s="1032"/>
      <c r="N175" s="1033"/>
      <c r="O175" s="394" t="str">
        <f t="shared" si="84"/>
        <v/>
      </c>
      <c r="P175" s="1028" t="str">
        <f>IF(OR($B175="",P$5=""),"",'Calcul '!J357)</f>
        <v/>
      </c>
      <c r="Q175" s="1029"/>
      <c r="R175" s="1030"/>
      <c r="S175" s="394" t="str">
        <f t="shared" si="85"/>
        <v/>
      </c>
      <c r="T175" s="984" t="str">
        <f>IF(OR($B175="",T$5=""),"",'Calcul '!K357)</f>
        <v/>
      </c>
      <c r="U175" s="985"/>
      <c r="V175" s="986"/>
      <c r="W175" s="394" t="str">
        <f t="shared" si="86"/>
        <v/>
      </c>
      <c r="X175" s="1022" t="str">
        <f>IF(OR($B175="",X$5=""),"",'Calcul '!L357)</f>
        <v/>
      </c>
      <c r="Y175" s="1023"/>
      <c r="Z175" s="1024"/>
      <c r="AA175" s="394" t="str">
        <f t="shared" si="87"/>
        <v/>
      </c>
      <c r="AB175" s="1019" t="str">
        <f>IF(OR($B175="",AB$5=""),"",'Calcul '!M357)</f>
        <v/>
      </c>
      <c r="AC175" s="1020"/>
      <c r="AD175" s="1021"/>
      <c r="AE175" s="394" t="str">
        <f t="shared" si="88"/>
        <v/>
      </c>
      <c r="AF175" s="1013" t="str">
        <f>IF(OR($B175="",AF$5=""),"",'Calcul '!N357)</f>
        <v/>
      </c>
      <c r="AG175" s="1014"/>
      <c r="AH175" s="1015"/>
      <c r="AI175" s="394" t="str">
        <f t="shared" si="89"/>
        <v/>
      </c>
      <c r="AJ175" s="1016" t="str">
        <f>IF(OR($B175="",AJ$5=""),"",'Calcul '!O357)</f>
        <v/>
      </c>
      <c r="AK175" s="1017"/>
      <c r="AL175" s="1018"/>
      <c r="AM175" s="394" t="str">
        <f t="shared" si="90"/>
        <v/>
      </c>
      <c r="AN175" s="1003" t="str">
        <f>IF(OR($B175="",AN$5=""),"",'Calcul '!P357)</f>
        <v/>
      </c>
      <c r="AO175" s="1004"/>
      <c r="AP175" s="1005"/>
      <c r="AQ175" s="394" t="str">
        <f t="shared" si="91"/>
        <v/>
      </c>
      <c r="AR175" s="981" t="str">
        <f>IF(OR($B175="",AR$5=""),"",'Calcul '!Q357)</f>
        <v/>
      </c>
      <c r="AS175" s="982"/>
      <c r="AT175" s="983"/>
      <c r="AU175" s="394" t="str">
        <f t="shared" si="92"/>
        <v/>
      </c>
      <c r="AV175" s="995" t="str">
        <f>IF(OR($B175="",AV$5=""),"",'Calcul '!R357)</f>
        <v/>
      </c>
      <c r="AW175" s="996"/>
      <c r="AX175" s="997"/>
      <c r="AY175" s="394" t="str">
        <f t="shared" si="93"/>
        <v/>
      </c>
      <c r="AZ175" s="978" t="str">
        <f>IF(OR($B175="",AZ$5=""),"",'Calcul '!S357)</f>
        <v/>
      </c>
      <c r="BA175" s="979"/>
      <c r="BB175" s="980"/>
      <c r="BC175" s="394" t="str">
        <f t="shared" si="94"/>
        <v/>
      </c>
      <c r="BD175" s="984" t="str">
        <f>IF(OR($B175="",BD$5=""),"",'Calcul '!T357)</f>
        <v/>
      </c>
      <c r="BE175" s="985"/>
      <c r="BF175" s="986"/>
      <c r="BG175" s="551" t="str">
        <f t="shared" si="111"/>
        <v/>
      </c>
      <c r="BH175" s="610"/>
      <c r="BJ175" s="392" t="e">
        <f t="shared" si="95"/>
        <v>#VALUE!</v>
      </c>
      <c r="BN175" s="392" t="e">
        <f t="shared" si="96"/>
        <v>#VALUE!</v>
      </c>
      <c r="BR175" s="392" t="e">
        <f t="shared" si="97"/>
        <v>#VALUE!</v>
      </c>
      <c r="BV175" s="392" t="e">
        <f t="shared" si="98"/>
        <v>#VALUE!</v>
      </c>
      <c r="BZ175" s="392" t="e">
        <f t="shared" si="99"/>
        <v>#VALUE!</v>
      </c>
      <c r="CD175" s="392" t="e">
        <f t="shared" si="100"/>
        <v>#VALUE!</v>
      </c>
      <c r="CH175" s="392" t="e">
        <f t="shared" si="101"/>
        <v>#VALUE!</v>
      </c>
      <c r="CL175" s="392" t="e">
        <f t="shared" si="102"/>
        <v>#VALUE!</v>
      </c>
      <c r="CP175" s="392" t="e">
        <f t="shared" si="103"/>
        <v>#VALUE!</v>
      </c>
      <c r="CT175" s="392" t="e">
        <f t="shared" si="104"/>
        <v>#VALUE!</v>
      </c>
      <c r="CX175" s="392" t="e">
        <f t="shared" si="105"/>
        <v>#VALUE!</v>
      </c>
      <c r="DB175" s="392" t="e">
        <f t="shared" si="106"/>
        <v>#VALUE!</v>
      </c>
    </row>
    <row r="176" spans="1:106">
      <c r="A176" s="362" t="str">
        <f>'Résultats 1_Stress'!A186</f>
        <v/>
      </c>
      <c r="B176" s="607" t="str">
        <f>'Résultats 1_Stress'!B186</f>
        <v/>
      </c>
      <c r="C176" s="643"/>
      <c r="D176" s="798" t="str">
        <f t="shared" si="107"/>
        <v/>
      </c>
      <c r="E176" s="405" t="str">
        <f>'Résultats 1_Stress'!E186</f>
        <v/>
      </c>
      <c r="F176" s="799" t="str">
        <f t="shared" si="83"/>
        <v/>
      </c>
      <c r="G176" s="394" t="str">
        <f t="shared" si="108"/>
        <v/>
      </c>
      <c r="H176" s="428" t="str">
        <f>IF(B176="","",'Saisie Part'!G172)</f>
        <v/>
      </c>
      <c r="I176" s="394" t="str">
        <f t="shared" si="109"/>
        <v/>
      </c>
      <c r="J176" s="413" t="str">
        <f>IF(B176="","",'Résultats 1_Stress'!AN186)</f>
        <v/>
      </c>
      <c r="K176" s="394" t="str">
        <f t="shared" si="110"/>
        <v/>
      </c>
      <c r="L176" s="1031" t="str">
        <f>IF(OR($B176="",L$5=""),"",'Calcul '!I358)</f>
        <v/>
      </c>
      <c r="M176" s="1032"/>
      <c r="N176" s="1033"/>
      <c r="O176" s="394" t="str">
        <f t="shared" si="84"/>
        <v/>
      </c>
      <c r="P176" s="1028" t="str">
        <f>IF(OR($B176="",P$5=""),"",'Calcul '!J358)</f>
        <v/>
      </c>
      <c r="Q176" s="1029"/>
      <c r="R176" s="1030"/>
      <c r="S176" s="394" t="str">
        <f t="shared" si="85"/>
        <v/>
      </c>
      <c r="T176" s="984" t="str">
        <f>IF(OR($B176="",T$5=""),"",'Calcul '!K358)</f>
        <v/>
      </c>
      <c r="U176" s="985"/>
      <c r="V176" s="986"/>
      <c r="W176" s="394" t="str">
        <f t="shared" si="86"/>
        <v/>
      </c>
      <c r="X176" s="1022" t="str">
        <f>IF(OR($B176="",X$5=""),"",'Calcul '!L358)</f>
        <v/>
      </c>
      <c r="Y176" s="1023"/>
      <c r="Z176" s="1024"/>
      <c r="AA176" s="394" t="str">
        <f t="shared" si="87"/>
        <v/>
      </c>
      <c r="AB176" s="1019" t="str">
        <f>IF(OR($B176="",AB$5=""),"",'Calcul '!M358)</f>
        <v/>
      </c>
      <c r="AC176" s="1020"/>
      <c r="AD176" s="1021"/>
      <c r="AE176" s="394" t="str">
        <f t="shared" si="88"/>
        <v/>
      </c>
      <c r="AF176" s="1013" t="str">
        <f>IF(OR($B176="",AF$5=""),"",'Calcul '!N358)</f>
        <v/>
      </c>
      <c r="AG176" s="1014"/>
      <c r="AH176" s="1015"/>
      <c r="AI176" s="394" t="str">
        <f t="shared" si="89"/>
        <v/>
      </c>
      <c r="AJ176" s="1016" t="str">
        <f>IF(OR($B176="",AJ$5=""),"",'Calcul '!O358)</f>
        <v/>
      </c>
      <c r="AK176" s="1017"/>
      <c r="AL176" s="1018"/>
      <c r="AM176" s="394" t="str">
        <f t="shared" si="90"/>
        <v/>
      </c>
      <c r="AN176" s="1003" t="str">
        <f>IF(OR($B176="",AN$5=""),"",'Calcul '!P358)</f>
        <v/>
      </c>
      <c r="AO176" s="1004"/>
      <c r="AP176" s="1005"/>
      <c r="AQ176" s="394" t="str">
        <f t="shared" si="91"/>
        <v/>
      </c>
      <c r="AR176" s="981" t="str">
        <f>IF(OR($B176="",AR$5=""),"",'Calcul '!Q358)</f>
        <v/>
      </c>
      <c r="AS176" s="982"/>
      <c r="AT176" s="983"/>
      <c r="AU176" s="394" t="str">
        <f t="shared" si="92"/>
        <v/>
      </c>
      <c r="AV176" s="995" t="str">
        <f>IF(OR($B176="",AV$5=""),"",'Calcul '!R358)</f>
        <v/>
      </c>
      <c r="AW176" s="996"/>
      <c r="AX176" s="997"/>
      <c r="AY176" s="394" t="str">
        <f t="shared" si="93"/>
        <v/>
      </c>
      <c r="AZ176" s="978" t="str">
        <f>IF(OR($B176="",AZ$5=""),"",'Calcul '!S358)</f>
        <v/>
      </c>
      <c r="BA176" s="979"/>
      <c r="BB176" s="980"/>
      <c r="BC176" s="394" t="str">
        <f t="shared" si="94"/>
        <v/>
      </c>
      <c r="BD176" s="984" t="str">
        <f>IF(OR($B176="",BD$5=""),"",'Calcul '!T358)</f>
        <v/>
      </c>
      <c r="BE176" s="985"/>
      <c r="BF176" s="986"/>
      <c r="BG176" s="551" t="str">
        <f t="shared" si="111"/>
        <v/>
      </c>
      <c r="BH176" s="610"/>
      <c r="BJ176" s="392" t="e">
        <f t="shared" si="95"/>
        <v>#VALUE!</v>
      </c>
      <c r="BN176" s="392" t="e">
        <f t="shared" si="96"/>
        <v>#VALUE!</v>
      </c>
      <c r="BR176" s="392" t="e">
        <f t="shared" si="97"/>
        <v>#VALUE!</v>
      </c>
      <c r="BV176" s="392" t="e">
        <f t="shared" si="98"/>
        <v>#VALUE!</v>
      </c>
      <c r="BZ176" s="392" t="e">
        <f t="shared" si="99"/>
        <v>#VALUE!</v>
      </c>
      <c r="CD176" s="392" t="e">
        <f t="shared" si="100"/>
        <v>#VALUE!</v>
      </c>
      <c r="CH176" s="392" t="e">
        <f t="shared" si="101"/>
        <v>#VALUE!</v>
      </c>
      <c r="CL176" s="392" t="e">
        <f t="shared" si="102"/>
        <v>#VALUE!</v>
      </c>
      <c r="CP176" s="392" t="e">
        <f t="shared" si="103"/>
        <v>#VALUE!</v>
      </c>
      <c r="CT176" s="392" t="e">
        <f t="shared" si="104"/>
        <v>#VALUE!</v>
      </c>
      <c r="CX176" s="392" t="e">
        <f t="shared" si="105"/>
        <v>#VALUE!</v>
      </c>
      <c r="DB176" s="392" t="e">
        <f t="shared" si="106"/>
        <v>#VALUE!</v>
      </c>
    </row>
    <row r="177" spans="1:106">
      <c r="A177" s="362" t="str">
        <f>'Résultats 1_Stress'!A187</f>
        <v/>
      </c>
      <c r="B177" s="607" t="str">
        <f>'Résultats 1_Stress'!B187</f>
        <v/>
      </c>
      <c r="C177" s="643"/>
      <c r="D177" s="798" t="str">
        <f t="shared" si="107"/>
        <v/>
      </c>
      <c r="E177" s="405" t="str">
        <f>'Résultats 1_Stress'!E187</f>
        <v/>
      </c>
      <c r="F177" s="799" t="str">
        <f t="shared" si="83"/>
        <v/>
      </c>
      <c r="G177" s="394" t="str">
        <f t="shared" si="108"/>
        <v/>
      </c>
      <c r="H177" s="428" t="str">
        <f>IF(B177="","",'Saisie Part'!G173)</f>
        <v/>
      </c>
      <c r="I177" s="394" t="str">
        <f t="shared" si="109"/>
        <v/>
      </c>
      <c r="J177" s="413" t="str">
        <f>IF(B177="","",'Résultats 1_Stress'!AN187)</f>
        <v/>
      </c>
      <c r="K177" s="394" t="str">
        <f t="shared" si="110"/>
        <v/>
      </c>
      <c r="L177" s="1031" t="str">
        <f>IF(OR($B177="",L$5=""),"",'Calcul '!I359)</f>
        <v/>
      </c>
      <c r="M177" s="1032"/>
      <c r="N177" s="1033"/>
      <c r="O177" s="394" t="str">
        <f t="shared" si="84"/>
        <v/>
      </c>
      <c r="P177" s="1028" t="str">
        <f>IF(OR($B177="",P$5=""),"",'Calcul '!J359)</f>
        <v/>
      </c>
      <c r="Q177" s="1029"/>
      <c r="R177" s="1030"/>
      <c r="S177" s="394" t="str">
        <f t="shared" si="85"/>
        <v/>
      </c>
      <c r="T177" s="984" t="str">
        <f>IF(OR($B177="",T$5=""),"",'Calcul '!K359)</f>
        <v/>
      </c>
      <c r="U177" s="985"/>
      <c r="V177" s="986"/>
      <c r="W177" s="394" t="str">
        <f t="shared" si="86"/>
        <v/>
      </c>
      <c r="X177" s="1022" t="str">
        <f>IF(OR($B177="",X$5=""),"",'Calcul '!L359)</f>
        <v/>
      </c>
      <c r="Y177" s="1023"/>
      <c r="Z177" s="1024"/>
      <c r="AA177" s="394" t="str">
        <f t="shared" si="87"/>
        <v/>
      </c>
      <c r="AB177" s="1019" t="str">
        <f>IF(OR($B177="",AB$5=""),"",'Calcul '!M359)</f>
        <v/>
      </c>
      <c r="AC177" s="1020"/>
      <c r="AD177" s="1021"/>
      <c r="AE177" s="394" t="str">
        <f t="shared" si="88"/>
        <v/>
      </c>
      <c r="AF177" s="1013" t="str">
        <f>IF(OR($B177="",AF$5=""),"",'Calcul '!N359)</f>
        <v/>
      </c>
      <c r="AG177" s="1014"/>
      <c r="AH177" s="1015"/>
      <c r="AI177" s="394" t="str">
        <f t="shared" si="89"/>
        <v/>
      </c>
      <c r="AJ177" s="1016" t="str">
        <f>IF(OR($B177="",AJ$5=""),"",'Calcul '!O359)</f>
        <v/>
      </c>
      <c r="AK177" s="1017"/>
      <c r="AL177" s="1018"/>
      <c r="AM177" s="394" t="str">
        <f t="shared" si="90"/>
        <v/>
      </c>
      <c r="AN177" s="1003" t="str">
        <f>IF(OR($B177="",AN$5=""),"",'Calcul '!P359)</f>
        <v/>
      </c>
      <c r="AO177" s="1004"/>
      <c r="AP177" s="1005"/>
      <c r="AQ177" s="394" t="str">
        <f t="shared" si="91"/>
        <v/>
      </c>
      <c r="AR177" s="981" t="str">
        <f>IF(OR($B177="",AR$5=""),"",'Calcul '!Q359)</f>
        <v/>
      </c>
      <c r="AS177" s="982"/>
      <c r="AT177" s="983"/>
      <c r="AU177" s="394" t="str">
        <f t="shared" si="92"/>
        <v/>
      </c>
      <c r="AV177" s="995" t="str">
        <f>IF(OR($B177="",AV$5=""),"",'Calcul '!R359)</f>
        <v/>
      </c>
      <c r="AW177" s="996"/>
      <c r="AX177" s="997"/>
      <c r="AY177" s="394" t="str">
        <f t="shared" si="93"/>
        <v/>
      </c>
      <c r="AZ177" s="978" t="str">
        <f>IF(OR($B177="",AZ$5=""),"",'Calcul '!S359)</f>
        <v/>
      </c>
      <c r="BA177" s="979"/>
      <c r="BB177" s="980"/>
      <c r="BC177" s="394" t="str">
        <f t="shared" si="94"/>
        <v/>
      </c>
      <c r="BD177" s="984" t="str">
        <f>IF(OR($B177="",BD$5=""),"",'Calcul '!T359)</f>
        <v/>
      </c>
      <c r="BE177" s="985"/>
      <c r="BF177" s="986"/>
      <c r="BG177" s="551" t="str">
        <f t="shared" si="111"/>
        <v/>
      </c>
      <c r="BH177" s="610"/>
      <c r="BJ177" s="392" t="e">
        <f t="shared" si="95"/>
        <v>#VALUE!</v>
      </c>
      <c r="BN177" s="392" t="e">
        <f t="shared" si="96"/>
        <v>#VALUE!</v>
      </c>
      <c r="BR177" s="392" t="e">
        <f t="shared" si="97"/>
        <v>#VALUE!</v>
      </c>
      <c r="BV177" s="392" t="e">
        <f t="shared" si="98"/>
        <v>#VALUE!</v>
      </c>
      <c r="BZ177" s="392" t="e">
        <f t="shared" si="99"/>
        <v>#VALUE!</v>
      </c>
      <c r="CD177" s="392" t="e">
        <f t="shared" si="100"/>
        <v>#VALUE!</v>
      </c>
      <c r="CH177" s="392" t="e">
        <f t="shared" si="101"/>
        <v>#VALUE!</v>
      </c>
      <c r="CL177" s="392" t="e">
        <f t="shared" si="102"/>
        <v>#VALUE!</v>
      </c>
      <c r="CP177" s="392" t="e">
        <f t="shared" si="103"/>
        <v>#VALUE!</v>
      </c>
      <c r="CT177" s="392" t="e">
        <f t="shared" si="104"/>
        <v>#VALUE!</v>
      </c>
      <c r="CX177" s="392" t="e">
        <f t="shared" si="105"/>
        <v>#VALUE!</v>
      </c>
      <c r="DB177" s="392" t="e">
        <f t="shared" si="106"/>
        <v>#VALUE!</v>
      </c>
    </row>
    <row r="178" spans="1:106">
      <c r="A178" s="362" t="str">
        <f>'Résultats 1_Stress'!A188</f>
        <v/>
      </c>
      <c r="B178" s="607" t="str">
        <f>'Résultats 1_Stress'!B188</f>
        <v/>
      </c>
      <c r="C178" s="643"/>
      <c r="D178" s="798" t="str">
        <f t="shared" si="107"/>
        <v/>
      </c>
      <c r="E178" s="405" t="str">
        <f>'Résultats 1_Stress'!E188</f>
        <v/>
      </c>
      <c r="F178" s="799" t="str">
        <f t="shared" si="83"/>
        <v/>
      </c>
      <c r="G178" s="394" t="str">
        <f t="shared" si="108"/>
        <v/>
      </c>
      <c r="H178" s="428" t="str">
        <f>IF(B178="","",'Saisie Part'!G174)</f>
        <v/>
      </c>
      <c r="I178" s="394" t="str">
        <f t="shared" si="109"/>
        <v/>
      </c>
      <c r="J178" s="413" t="str">
        <f>IF(B178="","",'Résultats 1_Stress'!AN188)</f>
        <v/>
      </c>
      <c r="K178" s="394" t="str">
        <f t="shared" si="110"/>
        <v/>
      </c>
      <c r="L178" s="1031" t="str">
        <f>IF(OR($B178="",L$5=""),"",'Calcul '!I360)</f>
        <v/>
      </c>
      <c r="M178" s="1032"/>
      <c r="N178" s="1033"/>
      <c r="O178" s="394" t="str">
        <f t="shared" si="84"/>
        <v/>
      </c>
      <c r="P178" s="1028" t="str">
        <f>IF(OR($B178="",P$5=""),"",'Calcul '!J360)</f>
        <v/>
      </c>
      <c r="Q178" s="1029"/>
      <c r="R178" s="1030"/>
      <c r="S178" s="394" t="str">
        <f t="shared" si="85"/>
        <v/>
      </c>
      <c r="T178" s="984" t="str">
        <f>IF(OR($B178="",T$5=""),"",'Calcul '!K360)</f>
        <v/>
      </c>
      <c r="U178" s="985"/>
      <c r="V178" s="986"/>
      <c r="W178" s="394" t="str">
        <f t="shared" si="86"/>
        <v/>
      </c>
      <c r="X178" s="1022" t="str">
        <f>IF(OR($B178="",X$5=""),"",'Calcul '!L360)</f>
        <v/>
      </c>
      <c r="Y178" s="1023"/>
      <c r="Z178" s="1024"/>
      <c r="AA178" s="394" t="str">
        <f t="shared" si="87"/>
        <v/>
      </c>
      <c r="AB178" s="1019" t="str">
        <f>IF(OR($B178="",AB$5=""),"",'Calcul '!M360)</f>
        <v/>
      </c>
      <c r="AC178" s="1020"/>
      <c r="AD178" s="1021"/>
      <c r="AE178" s="394" t="str">
        <f t="shared" si="88"/>
        <v/>
      </c>
      <c r="AF178" s="1013" t="str">
        <f>IF(OR($B178="",AF$5=""),"",'Calcul '!N360)</f>
        <v/>
      </c>
      <c r="AG178" s="1014"/>
      <c r="AH178" s="1015"/>
      <c r="AI178" s="394" t="str">
        <f t="shared" si="89"/>
        <v/>
      </c>
      <c r="AJ178" s="1016" t="str">
        <f>IF(OR($B178="",AJ$5=""),"",'Calcul '!O360)</f>
        <v/>
      </c>
      <c r="AK178" s="1017"/>
      <c r="AL178" s="1018"/>
      <c r="AM178" s="394" t="str">
        <f t="shared" si="90"/>
        <v/>
      </c>
      <c r="AN178" s="1003" t="str">
        <f>IF(OR($B178="",AN$5=""),"",'Calcul '!P360)</f>
        <v/>
      </c>
      <c r="AO178" s="1004"/>
      <c r="AP178" s="1005"/>
      <c r="AQ178" s="394" t="str">
        <f t="shared" si="91"/>
        <v/>
      </c>
      <c r="AR178" s="981" t="str">
        <f>IF(OR($B178="",AR$5=""),"",'Calcul '!Q360)</f>
        <v/>
      </c>
      <c r="AS178" s="982"/>
      <c r="AT178" s="983"/>
      <c r="AU178" s="394" t="str">
        <f t="shared" si="92"/>
        <v/>
      </c>
      <c r="AV178" s="995" t="str">
        <f>IF(OR($B178="",AV$5=""),"",'Calcul '!R360)</f>
        <v/>
      </c>
      <c r="AW178" s="996"/>
      <c r="AX178" s="997"/>
      <c r="AY178" s="394" t="str">
        <f t="shared" si="93"/>
        <v/>
      </c>
      <c r="AZ178" s="978" t="str">
        <f>IF(OR($B178="",AZ$5=""),"",'Calcul '!S360)</f>
        <v/>
      </c>
      <c r="BA178" s="979"/>
      <c r="BB178" s="980"/>
      <c r="BC178" s="394" t="str">
        <f t="shared" si="94"/>
        <v/>
      </c>
      <c r="BD178" s="984" t="str">
        <f>IF(OR($B178="",BD$5=""),"",'Calcul '!T360)</f>
        <v/>
      </c>
      <c r="BE178" s="985"/>
      <c r="BF178" s="986"/>
      <c r="BG178" s="551" t="str">
        <f t="shared" si="111"/>
        <v/>
      </c>
      <c r="BH178" s="610"/>
      <c r="BJ178" s="392" t="e">
        <f t="shared" si="95"/>
        <v>#VALUE!</v>
      </c>
      <c r="BN178" s="392" t="e">
        <f t="shared" si="96"/>
        <v>#VALUE!</v>
      </c>
      <c r="BR178" s="392" t="e">
        <f t="shared" si="97"/>
        <v>#VALUE!</v>
      </c>
      <c r="BV178" s="392" t="e">
        <f t="shared" si="98"/>
        <v>#VALUE!</v>
      </c>
      <c r="BZ178" s="392" t="e">
        <f t="shared" si="99"/>
        <v>#VALUE!</v>
      </c>
      <c r="CD178" s="392" t="e">
        <f t="shared" si="100"/>
        <v>#VALUE!</v>
      </c>
      <c r="CH178" s="392" t="e">
        <f t="shared" si="101"/>
        <v>#VALUE!</v>
      </c>
      <c r="CL178" s="392" t="e">
        <f t="shared" si="102"/>
        <v>#VALUE!</v>
      </c>
      <c r="CP178" s="392" t="e">
        <f t="shared" si="103"/>
        <v>#VALUE!</v>
      </c>
      <c r="CT178" s="392" t="e">
        <f t="shared" si="104"/>
        <v>#VALUE!</v>
      </c>
      <c r="CX178" s="392" t="e">
        <f t="shared" si="105"/>
        <v>#VALUE!</v>
      </c>
      <c r="DB178" s="392" t="e">
        <f t="shared" si="106"/>
        <v>#VALUE!</v>
      </c>
    </row>
    <row r="179" spans="1:106">
      <c r="A179" s="362" t="str">
        <f>'Résultats 1_Stress'!A189</f>
        <v/>
      </c>
      <c r="B179" s="607" t="str">
        <f>'Résultats 1_Stress'!B189</f>
        <v/>
      </c>
      <c r="C179" s="643"/>
      <c r="D179" s="798" t="str">
        <f t="shared" si="107"/>
        <v/>
      </c>
      <c r="E179" s="405" t="str">
        <f>'Résultats 1_Stress'!E189</f>
        <v/>
      </c>
      <c r="F179" s="799" t="str">
        <f t="shared" si="83"/>
        <v/>
      </c>
      <c r="G179" s="394" t="str">
        <f t="shared" si="108"/>
        <v/>
      </c>
      <c r="H179" s="428" t="str">
        <f>IF(B179="","",'Saisie Part'!G175)</f>
        <v/>
      </c>
      <c r="I179" s="394" t="str">
        <f t="shared" si="109"/>
        <v/>
      </c>
      <c r="J179" s="413" t="str">
        <f>IF(B179="","",'Résultats 1_Stress'!AN189)</f>
        <v/>
      </c>
      <c r="K179" s="394" t="str">
        <f t="shared" si="110"/>
        <v/>
      </c>
      <c r="L179" s="1031" t="str">
        <f>IF(OR($B179="",L$5=""),"",'Calcul '!I361)</f>
        <v/>
      </c>
      <c r="M179" s="1032"/>
      <c r="N179" s="1033"/>
      <c r="O179" s="394" t="str">
        <f t="shared" si="84"/>
        <v/>
      </c>
      <c r="P179" s="1028" t="str">
        <f>IF(OR($B179="",P$5=""),"",'Calcul '!J361)</f>
        <v/>
      </c>
      <c r="Q179" s="1029"/>
      <c r="R179" s="1030"/>
      <c r="S179" s="394" t="str">
        <f t="shared" si="85"/>
        <v/>
      </c>
      <c r="T179" s="984" t="str">
        <f>IF(OR($B179="",T$5=""),"",'Calcul '!K361)</f>
        <v/>
      </c>
      <c r="U179" s="985"/>
      <c r="V179" s="986"/>
      <c r="W179" s="394" t="str">
        <f t="shared" si="86"/>
        <v/>
      </c>
      <c r="X179" s="1022" t="str">
        <f>IF(OR($B179="",X$5=""),"",'Calcul '!L361)</f>
        <v/>
      </c>
      <c r="Y179" s="1023"/>
      <c r="Z179" s="1024"/>
      <c r="AA179" s="394" t="str">
        <f t="shared" si="87"/>
        <v/>
      </c>
      <c r="AB179" s="1019" t="str">
        <f>IF(OR($B179="",AB$5=""),"",'Calcul '!M361)</f>
        <v/>
      </c>
      <c r="AC179" s="1020"/>
      <c r="AD179" s="1021"/>
      <c r="AE179" s="394" t="str">
        <f t="shared" si="88"/>
        <v/>
      </c>
      <c r="AF179" s="1013" t="str">
        <f>IF(OR($B179="",AF$5=""),"",'Calcul '!N361)</f>
        <v/>
      </c>
      <c r="AG179" s="1014"/>
      <c r="AH179" s="1015"/>
      <c r="AI179" s="394" t="str">
        <f t="shared" si="89"/>
        <v/>
      </c>
      <c r="AJ179" s="1016" t="str">
        <f>IF(OR($B179="",AJ$5=""),"",'Calcul '!O361)</f>
        <v/>
      </c>
      <c r="AK179" s="1017"/>
      <c r="AL179" s="1018"/>
      <c r="AM179" s="394" t="str">
        <f t="shared" si="90"/>
        <v/>
      </c>
      <c r="AN179" s="1003" t="str">
        <f>IF(OR($B179="",AN$5=""),"",'Calcul '!P361)</f>
        <v/>
      </c>
      <c r="AO179" s="1004"/>
      <c r="AP179" s="1005"/>
      <c r="AQ179" s="394" t="str">
        <f t="shared" si="91"/>
        <v/>
      </c>
      <c r="AR179" s="981" t="str">
        <f>IF(OR($B179="",AR$5=""),"",'Calcul '!Q361)</f>
        <v/>
      </c>
      <c r="AS179" s="982"/>
      <c r="AT179" s="983"/>
      <c r="AU179" s="394" t="str">
        <f t="shared" si="92"/>
        <v/>
      </c>
      <c r="AV179" s="995" t="str">
        <f>IF(OR($B179="",AV$5=""),"",'Calcul '!R361)</f>
        <v/>
      </c>
      <c r="AW179" s="996"/>
      <c r="AX179" s="997"/>
      <c r="AY179" s="394" t="str">
        <f t="shared" si="93"/>
        <v/>
      </c>
      <c r="AZ179" s="978" t="str">
        <f>IF(OR($B179="",AZ$5=""),"",'Calcul '!S361)</f>
        <v/>
      </c>
      <c r="BA179" s="979"/>
      <c r="BB179" s="980"/>
      <c r="BC179" s="394" t="str">
        <f t="shared" si="94"/>
        <v/>
      </c>
      <c r="BD179" s="984" t="str">
        <f>IF(OR($B179="",BD$5=""),"",'Calcul '!T361)</f>
        <v/>
      </c>
      <c r="BE179" s="985"/>
      <c r="BF179" s="986"/>
      <c r="BG179" s="551" t="str">
        <f t="shared" si="111"/>
        <v/>
      </c>
      <c r="BH179" s="610"/>
      <c r="BJ179" s="392" t="e">
        <f t="shared" si="95"/>
        <v>#VALUE!</v>
      </c>
      <c r="BN179" s="392" t="e">
        <f t="shared" si="96"/>
        <v>#VALUE!</v>
      </c>
      <c r="BR179" s="392" t="e">
        <f t="shared" si="97"/>
        <v>#VALUE!</v>
      </c>
      <c r="BV179" s="392" t="e">
        <f t="shared" si="98"/>
        <v>#VALUE!</v>
      </c>
      <c r="BZ179" s="392" t="e">
        <f t="shared" si="99"/>
        <v>#VALUE!</v>
      </c>
      <c r="CD179" s="392" t="e">
        <f t="shared" si="100"/>
        <v>#VALUE!</v>
      </c>
      <c r="CH179" s="392" t="e">
        <f t="shared" si="101"/>
        <v>#VALUE!</v>
      </c>
      <c r="CL179" s="392" t="e">
        <f t="shared" si="102"/>
        <v>#VALUE!</v>
      </c>
      <c r="CP179" s="392" t="e">
        <f t="shared" si="103"/>
        <v>#VALUE!</v>
      </c>
      <c r="CT179" s="392" t="e">
        <f t="shared" si="104"/>
        <v>#VALUE!</v>
      </c>
      <c r="CX179" s="392" t="e">
        <f t="shared" si="105"/>
        <v>#VALUE!</v>
      </c>
      <c r="DB179" s="392" t="e">
        <f t="shared" si="106"/>
        <v>#VALUE!</v>
      </c>
    </row>
    <row r="180" spans="1:106">
      <c r="A180" s="362" t="str">
        <f>'Résultats 1_Stress'!A190</f>
        <v/>
      </c>
      <c r="B180" s="607" t="str">
        <f>'Résultats 1_Stress'!B190</f>
        <v/>
      </c>
      <c r="C180" s="643"/>
      <c r="D180" s="798" t="str">
        <f t="shared" si="107"/>
        <v/>
      </c>
      <c r="E180" s="405" t="str">
        <f>'Résultats 1_Stress'!E190</f>
        <v/>
      </c>
      <c r="F180" s="799" t="str">
        <f t="shared" si="83"/>
        <v/>
      </c>
      <c r="G180" s="394" t="str">
        <f t="shared" si="108"/>
        <v/>
      </c>
      <c r="H180" s="428" t="str">
        <f>IF(B180="","",'Saisie Part'!G176)</f>
        <v/>
      </c>
      <c r="I180" s="394" t="str">
        <f t="shared" si="109"/>
        <v/>
      </c>
      <c r="J180" s="413" t="str">
        <f>IF(B180="","",'Résultats 1_Stress'!AN190)</f>
        <v/>
      </c>
      <c r="K180" s="394" t="str">
        <f t="shared" si="110"/>
        <v/>
      </c>
      <c r="L180" s="1031" t="str">
        <f>IF(OR($B180="",L$5=""),"",'Calcul '!I362)</f>
        <v/>
      </c>
      <c r="M180" s="1032"/>
      <c r="N180" s="1033"/>
      <c r="O180" s="394" t="str">
        <f t="shared" si="84"/>
        <v/>
      </c>
      <c r="P180" s="1028" t="str">
        <f>IF(OR($B180="",P$5=""),"",'Calcul '!J362)</f>
        <v/>
      </c>
      <c r="Q180" s="1029"/>
      <c r="R180" s="1030"/>
      <c r="S180" s="394" t="str">
        <f t="shared" si="85"/>
        <v/>
      </c>
      <c r="T180" s="984" t="str">
        <f>IF(OR($B180="",T$5=""),"",'Calcul '!K362)</f>
        <v/>
      </c>
      <c r="U180" s="985"/>
      <c r="V180" s="986"/>
      <c r="W180" s="394" t="str">
        <f t="shared" si="86"/>
        <v/>
      </c>
      <c r="X180" s="1022" t="str">
        <f>IF(OR($B180="",X$5=""),"",'Calcul '!L362)</f>
        <v/>
      </c>
      <c r="Y180" s="1023"/>
      <c r="Z180" s="1024"/>
      <c r="AA180" s="394" t="str">
        <f t="shared" si="87"/>
        <v/>
      </c>
      <c r="AB180" s="1019" t="str">
        <f>IF(OR($B180="",AB$5=""),"",'Calcul '!M362)</f>
        <v/>
      </c>
      <c r="AC180" s="1020"/>
      <c r="AD180" s="1021"/>
      <c r="AE180" s="394" t="str">
        <f t="shared" si="88"/>
        <v/>
      </c>
      <c r="AF180" s="1013" t="str">
        <f>IF(OR($B180="",AF$5=""),"",'Calcul '!N362)</f>
        <v/>
      </c>
      <c r="AG180" s="1014"/>
      <c r="AH180" s="1015"/>
      <c r="AI180" s="394" t="str">
        <f t="shared" si="89"/>
        <v/>
      </c>
      <c r="AJ180" s="1016" t="str">
        <f>IF(OR($B180="",AJ$5=""),"",'Calcul '!O362)</f>
        <v/>
      </c>
      <c r="AK180" s="1017"/>
      <c r="AL180" s="1018"/>
      <c r="AM180" s="394" t="str">
        <f t="shared" si="90"/>
        <v/>
      </c>
      <c r="AN180" s="1003" t="str">
        <f>IF(OR($B180="",AN$5=""),"",'Calcul '!P362)</f>
        <v/>
      </c>
      <c r="AO180" s="1004"/>
      <c r="AP180" s="1005"/>
      <c r="AQ180" s="394" t="str">
        <f t="shared" si="91"/>
        <v/>
      </c>
      <c r="AR180" s="981" t="str">
        <f>IF(OR($B180="",AR$5=""),"",'Calcul '!Q362)</f>
        <v/>
      </c>
      <c r="AS180" s="982"/>
      <c r="AT180" s="983"/>
      <c r="AU180" s="394" t="str">
        <f t="shared" si="92"/>
        <v/>
      </c>
      <c r="AV180" s="995" t="str">
        <f>IF(OR($B180="",AV$5=""),"",'Calcul '!R362)</f>
        <v/>
      </c>
      <c r="AW180" s="996"/>
      <c r="AX180" s="997"/>
      <c r="AY180" s="394" t="str">
        <f t="shared" si="93"/>
        <v/>
      </c>
      <c r="AZ180" s="978" t="str">
        <f>IF(OR($B180="",AZ$5=""),"",'Calcul '!S362)</f>
        <v/>
      </c>
      <c r="BA180" s="979"/>
      <c r="BB180" s="980"/>
      <c r="BC180" s="394" t="str">
        <f t="shared" si="94"/>
        <v/>
      </c>
      <c r="BD180" s="984" t="str">
        <f>IF(OR($B180="",BD$5=""),"",'Calcul '!T362)</f>
        <v/>
      </c>
      <c r="BE180" s="985"/>
      <c r="BF180" s="986"/>
      <c r="BG180" s="551" t="str">
        <f t="shared" si="111"/>
        <v/>
      </c>
      <c r="BH180" s="610"/>
      <c r="BJ180" s="392" t="e">
        <f t="shared" si="95"/>
        <v>#VALUE!</v>
      </c>
      <c r="BN180" s="392" t="e">
        <f t="shared" si="96"/>
        <v>#VALUE!</v>
      </c>
      <c r="BR180" s="392" t="e">
        <f t="shared" si="97"/>
        <v>#VALUE!</v>
      </c>
      <c r="BV180" s="392" t="e">
        <f t="shared" si="98"/>
        <v>#VALUE!</v>
      </c>
      <c r="BZ180" s="392" t="e">
        <f t="shared" si="99"/>
        <v>#VALUE!</v>
      </c>
      <c r="CD180" s="392" t="e">
        <f t="shared" si="100"/>
        <v>#VALUE!</v>
      </c>
      <c r="CH180" s="392" t="e">
        <f t="shared" si="101"/>
        <v>#VALUE!</v>
      </c>
      <c r="CL180" s="392" t="e">
        <f t="shared" si="102"/>
        <v>#VALUE!</v>
      </c>
      <c r="CP180" s="392" t="e">
        <f t="shared" si="103"/>
        <v>#VALUE!</v>
      </c>
      <c r="CT180" s="392" t="e">
        <f t="shared" si="104"/>
        <v>#VALUE!</v>
      </c>
      <c r="CX180" s="392" t="e">
        <f t="shared" si="105"/>
        <v>#VALUE!</v>
      </c>
      <c r="DB180" s="392" t="e">
        <f t="shared" si="106"/>
        <v>#VALUE!</v>
      </c>
    </row>
    <row r="181" spans="1:106">
      <c r="A181" s="362" t="str">
        <f>'Résultats 1_Stress'!A191</f>
        <v/>
      </c>
      <c r="B181" s="607" t="str">
        <f>'Résultats 1_Stress'!B191</f>
        <v/>
      </c>
      <c r="C181" s="643"/>
      <c r="D181" s="798" t="str">
        <f t="shared" si="107"/>
        <v/>
      </c>
      <c r="E181" s="405" t="str">
        <f>'Résultats 1_Stress'!E191</f>
        <v/>
      </c>
      <c r="F181" s="799" t="str">
        <f t="shared" si="83"/>
        <v/>
      </c>
      <c r="G181" s="394" t="str">
        <f t="shared" si="108"/>
        <v/>
      </c>
      <c r="H181" s="428" t="str">
        <f>IF(B181="","",'Saisie Part'!G177)</f>
        <v/>
      </c>
      <c r="I181" s="394" t="str">
        <f t="shared" si="109"/>
        <v/>
      </c>
      <c r="J181" s="413" t="str">
        <f>IF(B181="","",'Résultats 1_Stress'!AN191)</f>
        <v/>
      </c>
      <c r="K181" s="394" t="str">
        <f t="shared" si="110"/>
        <v/>
      </c>
      <c r="L181" s="1031" t="str">
        <f>IF(OR($B181="",L$5=""),"",'Calcul '!I363)</f>
        <v/>
      </c>
      <c r="M181" s="1032"/>
      <c r="N181" s="1033"/>
      <c r="O181" s="394" t="str">
        <f t="shared" si="84"/>
        <v/>
      </c>
      <c r="P181" s="1028" t="str">
        <f>IF(OR($B181="",P$5=""),"",'Calcul '!J363)</f>
        <v/>
      </c>
      <c r="Q181" s="1029"/>
      <c r="R181" s="1030"/>
      <c r="S181" s="394" t="str">
        <f t="shared" si="85"/>
        <v/>
      </c>
      <c r="T181" s="984" t="str">
        <f>IF(OR($B181="",T$5=""),"",'Calcul '!K363)</f>
        <v/>
      </c>
      <c r="U181" s="985"/>
      <c r="V181" s="986"/>
      <c r="W181" s="394" t="str">
        <f t="shared" si="86"/>
        <v/>
      </c>
      <c r="X181" s="1022" t="str">
        <f>IF(OR($B181="",X$5=""),"",'Calcul '!L363)</f>
        <v/>
      </c>
      <c r="Y181" s="1023"/>
      <c r="Z181" s="1024"/>
      <c r="AA181" s="394" t="str">
        <f t="shared" si="87"/>
        <v/>
      </c>
      <c r="AB181" s="1019" t="str">
        <f>IF(OR($B181="",AB$5=""),"",'Calcul '!M363)</f>
        <v/>
      </c>
      <c r="AC181" s="1020"/>
      <c r="AD181" s="1021"/>
      <c r="AE181" s="394" t="str">
        <f t="shared" si="88"/>
        <v/>
      </c>
      <c r="AF181" s="1013" t="str">
        <f>IF(OR($B181="",AF$5=""),"",'Calcul '!N363)</f>
        <v/>
      </c>
      <c r="AG181" s="1014"/>
      <c r="AH181" s="1015"/>
      <c r="AI181" s="394" t="str">
        <f t="shared" si="89"/>
        <v/>
      </c>
      <c r="AJ181" s="1016" t="str">
        <f>IF(OR($B181="",AJ$5=""),"",'Calcul '!O363)</f>
        <v/>
      </c>
      <c r="AK181" s="1017"/>
      <c r="AL181" s="1018"/>
      <c r="AM181" s="394" t="str">
        <f t="shared" si="90"/>
        <v/>
      </c>
      <c r="AN181" s="1003" t="str">
        <f>IF(OR($B181="",AN$5=""),"",'Calcul '!P363)</f>
        <v/>
      </c>
      <c r="AO181" s="1004"/>
      <c r="AP181" s="1005"/>
      <c r="AQ181" s="394" t="str">
        <f t="shared" si="91"/>
        <v/>
      </c>
      <c r="AR181" s="981" t="str">
        <f>IF(OR($B181="",AR$5=""),"",'Calcul '!Q363)</f>
        <v/>
      </c>
      <c r="AS181" s="982"/>
      <c r="AT181" s="983"/>
      <c r="AU181" s="394" t="str">
        <f t="shared" si="92"/>
        <v/>
      </c>
      <c r="AV181" s="995" t="str">
        <f>IF(OR($B181="",AV$5=""),"",'Calcul '!R363)</f>
        <v/>
      </c>
      <c r="AW181" s="996"/>
      <c r="AX181" s="997"/>
      <c r="AY181" s="394" t="str">
        <f t="shared" si="93"/>
        <v/>
      </c>
      <c r="AZ181" s="978" t="str">
        <f>IF(OR($B181="",AZ$5=""),"",'Calcul '!S363)</f>
        <v/>
      </c>
      <c r="BA181" s="979"/>
      <c r="BB181" s="980"/>
      <c r="BC181" s="394" t="str">
        <f t="shared" si="94"/>
        <v/>
      </c>
      <c r="BD181" s="984" t="str">
        <f>IF(OR($B181="",BD$5=""),"",'Calcul '!T363)</f>
        <v/>
      </c>
      <c r="BE181" s="985"/>
      <c r="BF181" s="986"/>
      <c r="BG181" s="551" t="str">
        <f t="shared" si="111"/>
        <v/>
      </c>
      <c r="BH181" s="610"/>
      <c r="BJ181" s="392" t="e">
        <f t="shared" si="95"/>
        <v>#VALUE!</v>
      </c>
      <c r="BN181" s="392" t="e">
        <f t="shared" si="96"/>
        <v>#VALUE!</v>
      </c>
      <c r="BR181" s="392" t="e">
        <f t="shared" si="97"/>
        <v>#VALUE!</v>
      </c>
      <c r="BV181" s="392" t="e">
        <f t="shared" si="98"/>
        <v>#VALUE!</v>
      </c>
      <c r="BZ181" s="392" t="e">
        <f t="shared" si="99"/>
        <v>#VALUE!</v>
      </c>
      <c r="CD181" s="392" t="e">
        <f t="shared" si="100"/>
        <v>#VALUE!</v>
      </c>
      <c r="CH181" s="392" t="e">
        <f t="shared" si="101"/>
        <v>#VALUE!</v>
      </c>
      <c r="CL181" s="392" t="e">
        <f t="shared" si="102"/>
        <v>#VALUE!</v>
      </c>
      <c r="CP181" s="392" t="e">
        <f t="shared" si="103"/>
        <v>#VALUE!</v>
      </c>
      <c r="CT181" s="392" t="e">
        <f t="shared" si="104"/>
        <v>#VALUE!</v>
      </c>
      <c r="CX181" s="392" t="e">
        <f t="shared" si="105"/>
        <v>#VALUE!</v>
      </c>
      <c r="DB181" s="392" t="e">
        <f t="shared" si="106"/>
        <v>#VALUE!</v>
      </c>
    </row>
    <row r="182" spans="1:106">
      <c r="A182" s="362" t="str">
        <f>'Résultats 1_Stress'!A192</f>
        <v/>
      </c>
      <c r="B182" s="607" t="str">
        <f>'Résultats 1_Stress'!B192</f>
        <v/>
      </c>
      <c r="C182" s="643"/>
      <c r="D182" s="798" t="str">
        <f t="shared" si="107"/>
        <v/>
      </c>
      <c r="E182" s="405" t="str">
        <f>'Résultats 1_Stress'!E192</f>
        <v/>
      </c>
      <c r="F182" s="799" t="str">
        <f t="shared" si="83"/>
        <v/>
      </c>
      <c r="G182" s="394" t="str">
        <f t="shared" si="108"/>
        <v/>
      </c>
      <c r="H182" s="428" t="str">
        <f>IF(B182="","",'Saisie Part'!G178)</f>
        <v/>
      </c>
      <c r="I182" s="394" t="str">
        <f t="shared" si="109"/>
        <v/>
      </c>
      <c r="J182" s="413" t="str">
        <f>IF(B182="","",'Résultats 1_Stress'!AN192)</f>
        <v/>
      </c>
      <c r="K182" s="394" t="str">
        <f t="shared" si="110"/>
        <v/>
      </c>
      <c r="L182" s="1031" t="str">
        <f>IF(OR($B182="",L$5=""),"",'Calcul '!I364)</f>
        <v/>
      </c>
      <c r="M182" s="1032"/>
      <c r="N182" s="1033"/>
      <c r="O182" s="394" t="str">
        <f t="shared" si="84"/>
        <v/>
      </c>
      <c r="P182" s="1028" t="str">
        <f>IF(OR($B182="",P$5=""),"",'Calcul '!J364)</f>
        <v/>
      </c>
      <c r="Q182" s="1029"/>
      <c r="R182" s="1030"/>
      <c r="S182" s="394" t="str">
        <f t="shared" si="85"/>
        <v/>
      </c>
      <c r="T182" s="984" t="str">
        <f>IF(OR($B182="",T$5=""),"",'Calcul '!K364)</f>
        <v/>
      </c>
      <c r="U182" s="985"/>
      <c r="V182" s="986"/>
      <c r="W182" s="394" t="str">
        <f t="shared" si="86"/>
        <v/>
      </c>
      <c r="X182" s="1022" t="str">
        <f>IF(OR($B182="",X$5=""),"",'Calcul '!L364)</f>
        <v/>
      </c>
      <c r="Y182" s="1023"/>
      <c r="Z182" s="1024"/>
      <c r="AA182" s="394" t="str">
        <f t="shared" si="87"/>
        <v/>
      </c>
      <c r="AB182" s="1019" t="str">
        <f>IF(OR($B182="",AB$5=""),"",'Calcul '!M364)</f>
        <v/>
      </c>
      <c r="AC182" s="1020"/>
      <c r="AD182" s="1021"/>
      <c r="AE182" s="394" t="str">
        <f t="shared" si="88"/>
        <v/>
      </c>
      <c r="AF182" s="1013" t="str">
        <f>IF(OR($B182="",AF$5=""),"",'Calcul '!N364)</f>
        <v/>
      </c>
      <c r="AG182" s="1014"/>
      <c r="AH182" s="1015"/>
      <c r="AI182" s="394" t="str">
        <f t="shared" si="89"/>
        <v/>
      </c>
      <c r="AJ182" s="1016" t="str">
        <f>IF(OR($B182="",AJ$5=""),"",'Calcul '!O364)</f>
        <v/>
      </c>
      <c r="AK182" s="1017"/>
      <c r="AL182" s="1018"/>
      <c r="AM182" s="394" t="str">
        <f t="shared" si="90"/>
        <v/>
      </c>
      <c r="AN182" s="1003" t="str">
        <f>IF(OR($B182="",AN$5=""),"",'Calcul '!P364)</f>
        <v/>
      </c>
      <c r="AO182" s="1004"/>
      <c r="AP182" s="1005"/>
      <c r="AQ182" s="394" t="str">
        <f t="shared" si="91"/>
        <v/>
      </c>
      <c r="AR182" s="981" t="str">
        <f>IF(OR($B182="",AR$5=""),"",'Calcul '!Q364)</f>
        <v/>
      </c>
      <c r="AS182" s="982"/>
      <c r="AT182" s="983"/>
      <c r="AU182" s="394" t="str">
        <f t="shared" si="92"/>
        <v/>
      </c>
      <c r="AV182" s="995" t="str">
        <f>IF(OR($B182="",AV$5=""),"",'Calcul '!R364)</f>
        <v/>
      </c>
      <c r="AW182" s="996"/>
      <c r="AX182" s="997"/>
      <c r="AY182" s="394" t="str">
        <f t="shared" si="93"/>
        <v/>
      </c>
      <c r="AZ182" s="978" t="str">
        <f>IF(OR($B182="",AZ$5=""),"",'Calcul '!S364)</f>
        <v/>
      </c>
      <c r="BA182" s="979"/>
      <c r="BB182" s="980"/>
      <c r="BC182" s="394" t="str">
        <f t="shared" si="94"/>
        <v/>
      </c>
      <c r="BD182" s="984" t="str">
        <f>IF(OR($B182="",BD$5=""),"",'Calcul '!T364)</f>
        <v/>
      </c>
      <c r="BE182" s="985"/>
      <c r="BF182" s="986"/>
      <c r="BG182" s="551" t="str">
        <f t="shared" si="111"/>
        <v/>
      </c>
      <c r="BH182" s="610"/>
      <c r="BJ182" s="392" t="e">
        <f t="shared" si="95"/>
        <v>#VALUE!</v>
      </c>
      <c r="BN182" s="392" t="e">
        <f t="shared" si="96"/>
        <v>#VALUE!</v>
      </c>
      <c r="BR182" s="392" t="e">
        <f t="shared" si="97"/>
        <v>#VALUE!</v>
      </c>
      <c r="BV182" s="392" t="e">
        <f t="shared" si="98"/>
        <v>#VALUE!</v>
      </c>
      <c r="BZ182" s="392" t="e">
        <f t="shared" si="99"/>
        <v>#VALUE!</v>
      </c>
      <c r="CD182" s="392" t="e">
        <f t="shared" si="100"/>
        <v>#VALUE!</v>
      </c>
      <c r="CH182" s="392" t="e">
        <f t="shared" si="101"/>
        <v>#VALUE!</v>
      </c>
      <c r="CL182" s="392" t="e">
        <f t="shared" si="102"/>
        <v>#VALUE!</v>
      </c>
      <c r="CP182" s="392" t="e">
        <f t="shared" si="103"/>
        <v>#VALUE!</v>
      </c>
      <c r="CT182" s="392" t="e">
        <f t="shared" si="104"/>
        <v>#VALUE!</v>
      </c>
      <c r="CX182" s="392" t="e">
        <f t="shared" si="105"/>
        <v>#VALUE!</v>
      </c>
      <c r="DB182" s="392" t="e">
        <f t="shared" si="106"/>
        <v>#VALUE!</v>
      </c>
    </row>
    <row r="183" spans="1:106">
      <c r="A183" s="362" t="str">
        <f>'Résultats 1_Stress'!A193</f>
        <v/>
      </c>
      <c r="B183" s="607" t="str">
        <f>'Résultats 1_Stress'!B193</f>
        <v/>
      </c>
      <c r="C183" s="643"/>
      <c r="D183" s="798" t="str">
        <f t="shared" si="107"/>
        <v/>
      </c>
      <c r="E183" s="405" t="str">
        <f>'Résultats 1_Stress'!E193</f>
        <v/>
      </c>
      <c r="F183" s="799" t="str">
        <f t="shared" si="83"/>
        <v/>
      </c>
      <c r="G183" s="394" t="str">
        <f t="shared" si="108"/>
        <v/>
      </c>
      <c r="H183" s="428" t="str">
        <f>IF(B183="","",'Saisie Part'!G179)</f>
        <v/>
      </c>
      <c r="I183" s="394" t="str">
        <f t="shared" si="109"/>
        <v/>
      </c>
      <c r="J183" s="413" t="str">
        <f>IF(B183="","",'Résultats 1_Stress'!AN193)</f>
        <v/>
      </c>
      <c r="K183" s="394" t="str">
        <f t="shared" si="110"/>
        <v/>
      </c>
      <c r="L183" s="1031" t="str">
        <f>IF(OR($B183="",L$5=""),"",'Calcul '!I365)</f>
        <v/>
      </c>
      <c r="M183" s="1032"/>
      <c r="N183" s="1033"/>
      <c r="O183" s="394" t="str">
        <f t="shared" si="84"/>
        <v/>
      </c>
      <c r="P183" s="1028" t="str">
        <f>IF(OR($B183="",P$5=""),"",'Calcul '!J365)</f>
        <v/>
      </c>
      <c r="Q183" s="1029"/>
      <c r="R183" s="1030"/>
      <c r="S183" s="394" t="str">
        <f t="shared" si="85"/>
        <v/>
      </c>
      <c r="T183" s="984" t="str">
        <f>IF(OR($B183="",T$5=""),"",'Calcul '!K365)</f>
        <v/>
      </c>
      <c r="U183" s="985"/>
      <c r="V183" s="986"/>
      <c r="W183" s="394" t="str">
        <f t="shared" si="86"/>
        <v/>
      </c>
      <c r="X183" s="1022" t="str">
        <f>IF(OR($B183="",X$5=""),"",'Calcul '!L365)</f>
        <v/>
      </c>
      <c r="Y183" s="1023"/>
      <c r="Z183" s="1024"/>
      <c r="AA183" s="394" t="str">
        <f t="shared" si="87"/>
        <v/>
      </c>
      <c r="AB183" s="1019" t="str">
        <f>IF(OR($B183="",AB$5=""),"",'Calcul '!M365)</f>
        <v/>
      </c>
      <c r="AC183" s="1020"/>
      <c r="AD183" s="1021"/>
      <c r="AE183" s="394" t="str">
        <f t="shared" si="88"/>
        <v/>
      </c>
      <c r="AF183" s="1013" t="str">
        <f>IF(OR($B183="",AF$5=""),"",'Calcul '!N365)</f>
        <v/>
      </c>
      <c r="AG183" s="1014"/>
      <c r="AH183" s="1015"/>
      <c r="AI183" s="394" t="str">
        <f t="shared" si="89"/>
        <v/>
      </c>
      <c r="AJ183" s="1016" t="str">
        <f>IF(OR($B183="",AJ$5=""),"",'Calcul '!O365)</f>
        <v/>
      </c>
      <c r="AK183" s="1017"/>
      <c r="AL183" s="1018"/>
      <c r="AM183" s="394" t="str">
        <f t="shared" si="90"/>
        <v/>
      </c>
      <c r="AN183" s="1003" t="str">
        <f>IF(OR($B183="",AN$5=""),"",'Calcul '!P365)</f>
        <v/>
      </c>
      <c r="AO183" s="1004"/>
      <c r="AP183" s="1005"/>
      <c r="AQ183" s="394" t="str">
        <f t="shared" si="91"/>
        <v/>
      </c>
      <c r="AR183" s="981" t="str">
        <f>IF(OR($B183="",AR$5=""),"",'Calcul '!Q365)</f>
        <v/>
      </c>
      <c r="AS183" s="982"/>
      <c r="AT183" s="983"/>
      <c r="AU183" s="394" t="str">
        <f t="shared" si="92"/>
        <v/>
      </c>
      <c r="AV183" s="995" t="str">
        <f>IF(OR($B183="",AV$5=""),"",'Calcul '!R365)</f>
        <v/>
      </c>
      <c r="AW183" s="996"/>
      <c r="AX183" s="997"/>
      <c r="AY183" s="394" t="str">
        <f t="shared" si="93"/>
        <v/>
      </c>
      <c r="AZ183" s="978" t="str">
        <f>IF(OR($B183="",AZ$5=""),"",'Calcul '!S365)</f>
        <v/>
      </c>
      <c r="BA183" s="979"/>
      <c r="BB183" s="980"/>
      <c r="BC183" s="394" t="str">
        <f t="shared" si="94"/>
        <v/>
      </c>
      <c r="BD183" s="984" t="str">
        <f>IF(OR($B183="",BD$5=""),"",'Calcul '!T365)</f>
        <v/>
      </c>
      <c r="BE183" s="985"/>
      <c r="BF183" s="986"/>
      <c r="BG183" s="551" t="str">
        <f t="shared" si="111"/>
        <v/>
      </c>
      <c r="BH183" s="610"/>
      <c r="BJ183" s="392" t="e">
        <f t="shared" si="95"/>
        <v>#VALUE!</v>
      </c>
      <c r="BN183" s="392" t="e">
        <f t="shared" si="96"/>
        <v>#VALUE!</v>
      </c>
      <c r="BR183" s="392" t="e">
        <f t="shared" si="97"/>
        <v>#VALUE!</v>
      </c>
      <c r="BV183" s="392" t="e">
        <f t="shared" si="98"/>
        <v>#VALUE!</v>
      </c>
      <c r="BZ183" s="392" t="e">
        <f t="shared" si="99"/>
        <v>#VALUE!</v>
      </c>
      <c r="CD183" s="392" t="e">
        <f t="shared" si="100"/>
        <v>#VALUE!</v>
      </c>
      <c r="CH183" s="392" t="e">
        <f t="shared" si="101"/>
        <v>#VALUE!</v>
      </c>
      <c r="CL183" s="392" t="e">
        <f t="shared" si="102"/>
        <v>#VALUE!</v>
      </c>
      <c r="CP183" s="392" t="e">
        <f t="shared" si="103"/>
        <v>#VALUE!</v>
      </c>
      <c r="CT183" s="392" t="e">
        <f t="shared" si="104"/>
        <v>#VALUE!</v>
      </c>
      <c r="CX183" s="392" t="e">
        <f t="shared" si="105"/>
        <v>#VALUE!</v>
      </c>
      <c r="DB183" s="392" t="e">
        <f t="shared" si="106"/>
        <v>#VALUE!</v>
      </c>
    </row>
    <row r="184" spans="1:106">
      <c r="A184" s="362" t="str">
        <f>'Résultats 1_Stress'!A194</f>
        <v/>
      </c>
      <c r="B184" s="607" t="str">
        <f>'Résultats 1_Stress'!B194</f>
        <v/>
      </c>
      <c r="C184" s="643"/>
      <c r="D184" s="798" t="str">
        <f t="shared" si="107"/>
        <v/>
      </c>
      <c r="E184" s="405" t="str">
        <f>'Résultats 1_Stress'!E194</f>
        <v/>
      </c>
      <c r="F184" s="799" t="str">
        <f t="shared" si="83"/>
        <v/>
      </c>
      <c r="G184" s="394" t="str">
        <f t="shared" si="108"/>
        <v/>
      </c>
      <c r="H184" s="428" t="str">
        <f>IF(B184="","",'Saisie Part'!G180)</f>
        <v/>
      </c>
      <c r="I184" s="394" t="str">
        <f t="shared" si="109"/>
        <v/>
      </c>
      <c r="J184" s="413" t="str">
        <f>IF(B184="","",'Résultats 1_Stress'!AN194)</f>
        <v/>
      </c>
      <c r="K184" s="394" t="str">
        <f t="shared" si="110"/>
        <v/>
      </c>
      <c r="L184" s="1031" t="str">
        <f>IF(OR($B184="",L$5=""),"",'Calcul '!I366)</f>
        <v/>
      </c>
      <c r="M184" s="1032"/>
      <c r="N184" s="1033"/>
      <c r="O184" s="394" t="str">
        <f t="shared" si="84"/>
        <v/>
      </c>
      <c r="P184" s="1028" t="str">
        <f>IF(OR($B184="",P$5=""),"",'Calcul '!J366)</f>
        <v/>
      </c>
      <c r="Q184" s="1029"/>
      <c r="R184" s="1030"/>
      <c r="S184" s="394" t="str">
        <f t="shared" si="85"/>
        <v/>
      </c>
      <c r="T184" s="984" t="str">
        <f>IF(OR($B184="",T$5=""),"",'Calcul '!K366)</f>
        <v/>
      </c>
      <c r="U184" s="985"/>
      <c r="V184" s="986"/>
      <c r="W184" s="394" t="str">
        <f t="shared" si="86"/>
        <v/>
      </c>
      <c r="X184" s="1022" t="str">
        <f>IF(OR($B184="",X$5=""),"",'Calcul '!L366)</f>
        <v/>
      </c>
      <c r="Y184" s="1023"/>
      <c r="Z184" s="1024"/>
      <c r="AA184" s="394" t="str">
        <f t="shared" si="87"/>
        <v/>
      </c>
      <c r="AB184" s="1019" t="str">
        <f>IF(OR($B184="",AB$5=""),"",'Calcul '!M366)</f>
        <v/>
      </c>
      <c r="AC184" s="1020"/>
      <c r="AD184" s="1021"/>
      <c r="AE184" s="394" t="str">
        <f t="shared" si="88"/>
        <v/>
      </c>
      <c r="AF184" s="1013" t="str">
        <f>IF(OR($B184="",AF$5=""),"",'Calcul '!N366)</f>
        <v/>
      </c>
      <c r="AG184" s="1014"/>
      <c r="AH184" s="1015"/>
      <c r="AI184" s="394" t="str">
        <f t="shared" si="89"/>
        <v/>
      </c>
      <c r="AJ184" s="1016" t="str">
        <f>IF(OR($B184="",AJ$5=""),"",'Calcul '!O366)</f>
        <v/>
      </c>
      <c r="AK184" s="1017"/>
      <c r="AL184" s="1018"/>
      <c r="AM184" s="394" t="str">
        <f t="shared" si="90"/>
        <v/>
      </c>
      <c r="AN184" s="1003" t="str">
        <f>IF(OR($B184="",AN$5=""),"",'Calcul '!P366)</f>
        <v/>
      </c>
      <c r="AO184" s="1004"/>
      <c r="AP184" s="1005"/>
      <c r="AQ184" s="394" t="str">
        <f t="shared" si="91"/>
        <v/>
      </c>
      <c r="AR184" s="981" t="str">
        <f>IF(OR($B184="",AR$5=""),"",'Calcul '!Q366)</f>
        <v/>
      </c>
      <c r="AS184" s="982"/>
      <c r="AT184" s="983"/>
      <c r="AU184" s="394" t="str">
        <f t="shared" si="92"/>
        <v/>
      </c>
      <c r="AV184" s="995" t="str">
        <f>IF(OR($B184="",AV$5=""),"",'Calcul '!R366)</f>
        <v/>
      </c>
      <c r="AW184" s="996"/>
      <c r="AX184" s="997"/>
      <c r="AY184" s="394" t="str">
        <f t="shared" si="93"/>
        <v/>
      </c>
      <c r="AZ184" s="978" t="str">
        <f>IF(OR($B184="",AZ$5=""),"",'Calcul '!S366)</f>
        <v/>
      </c>
      <c r="BA184" s="979"/>
      <c r="BB184" s="980"/>
      <c r="BC184" s="394" t="str">
        <f t="shared" si="94"/>
        <v/>
      </c>
      <c r="BD184" s="984" t="str">
        <f>IF(OR($B184="",BD$5=""),"",'Calcul '!T366)</f>
        <v/>
      </c>
      <c r="BE184" s="985"/>
      <c r="BF184" s="986"/>
      <c r="BG184" s="551" t="str">
        <f t="shared" si="111"/>
        <v/>
      </c>
      <c r="BH184" s="610"/>
      <c r="BJ184" s="392" t="e">
        <f t="shared" si="95"/>
        <v>#VALUE!</v>
      </c>
      <c r="BN184" s="392" t="e">
        <f t="shared" si="96"/>
        <v>#VALUE!</v>
      </c>
      <c r="BR184" s="392" t="e">
        <f t="shared" si="97"/>
        <v>#VALUE!</v>
      </c>
      <c r="BV184" s="392" t="e">
        <f t="shared" si="98"/>
        <v>#VALUE!</v>
      </c>
      <c r="BZ184" s="392" t="e">
        <f t="shared" si="99"/>
        <v>#VALUE!</v>
      </c>
      <c r="CD184" s="392" t="e">
        <f t="shared" si="100"/>
        <v>#VALUE!</v>
      </c>
      <c r="CH184" s="392" t="e">
        <f t="shared" si="101"/>
        <v>#VALUE!</v>
      </c>
      <c r="CL184" s="392" t="e">
        <f t="shared" si="102"/>
        <v>#VALUE!</v>
      </c>
      <c r="CP184" s="392" t="e">
        <f t="shared" si="103"/>
        <v>#VALUE!</v>
      </c>
      <c r="CT184" s="392" t="e">
        <f t="shared" si="104"/>
        <v>#VALUE!</v>
      </c>
      <c r="CX184" s="392" t="e">
        <f t="shared" si="105"/>
        <v>#VALUE!</v>
      </c>
      <c r="DB184" s="392" t="e">
        <f t="shared" si="106"/>
        <v>#VALUE!</v>
      </c>
    </row>
    <row r="185" spans="1:106">
      <c r="A185" s="362" t="str">
        <f>'Résultats 1_Stress'!A195</f>
        <v/>
      </c>
      <c r="B185" s="607" t="str">
        <f>'Résultats 1_Stress'!B195</f>
        <v/>
      </c>
      <c r="C185" s="643"/>
      <c r="D185" s="798" t="str">
        <f t="shared" si="107"/>
        <v/>
      </c>
      <c r="E185" s="405" t="str">
        <f>'Résultats 1_Stress'!E195</f>
        <v/>
      </c>
      <c r="F185" s="799" t="str">
        <f t="shared" si="83"/>
        <v/>
      </c>
      <c r="G185" s="394" t="str">
        <f t="shared" si="108"/>
        <v/>
      </c>
      <c r="H185" s="428" t="str">
        <f>IF(B185="","",'Saisie Part'!G181)</f>
        <v/>
      </c>
      <c r="I185" s="394" t="str">
        <f t="shared" si="109"/>
        <v/>
      </c>
      <c r="J185" s="413" t="str">
        <f>IF(B185="","",'Résultats 1_Stress'!AN195)</f>
        <v/>
      </c>
      <c r="K185" s="394" t="str">
        <f t="shared" si="110"/>
        <v/>
      </c>
      <c r="L185" s="1031" t="str">
        <f>IF(OR($B185="",L$5=""),"",'Calcul '!I367)</f>
        <v/>
      </c>
      <c r="M185" s="1032"/>
      <c r="N185" s="1033"/>
      <c r="O185" s="394" t="str">
        <f t="shared" si="84"/>
        <v/>
      </c>
      <c r="P185" s="1028" t="str">
        <f>IF(OR($B185="",P$5=""),"",'Calcul '!J367)</f>
        <v/>
      </c>
      <c r="Q185" s="1029"/>
      <c r="R185" s="1030"/>
      <c r="S185" s="394" t="str">
        <f t="shared" si="85"/>
        <v/>
      </c>
      <c r="T185" s="984" t="str">
        <f>IF(OR($B185="",T$5=""),"",'Calcul '!K367)</f>
        <v/>
      </c>
      <c r="U185" s="985"/>
      <c r="V185" s="986"/>
      <c r="W185" s="394" t="str">
        <f t="shared" si="86"/>
        <v/>
      </c>
      <c r="X185" s="1022" t="str">
        <f>IF(OR($B185="",X$5=""),"",'Calcul '!L367)</f>
        <v/>
      </c>
      <c r="Y185" s="1023"/>
      <c r="Z185" s="1024"/>
      <c r="AA185" s="394" t="str">
        <f t="shared" si="87"/>
        <v/>
      </c>
      <c r="AB185" s="1019" t="str">
        <f>IF(OR($B185="",AB$5=""),"",'Calcul '!M367)</f>
        <v/>
      </c>
      <c r="AC185" s="1020"/>
      <c r="AD185" s="1021"/>
      <c r="AE185" s="394" t="str">
        <f t="shared" si="88"/>
        <v/>
      </c>
      <c r="AF185" s="1013" t="str">
        <f>IF(OR($B185="",AF$5=""),"",'Calcul '!N367)</f>
        <v/>
      </c>
      <c r="AG185" s="1014"/>
      <c r="AH185" s="1015"/>
      <c r="AI185" s="394" t="str">
        <f t="shared" si="89"/>
        <v/>
      </c>
      <c r="AJ185" s="1016" t="str">
        <f>IF(OR($B185="",AJ$5=""),"",'Calcul '!O367)</f>
        <v/>
      </c>
      <c r="AK185" s="1017"/>
      <c r="AL185" s="1018"/>
      <c r="AM185" s="394" t="str">
        <f t="shared" si="90"/>
        <v/>
      </c>
      <c r="AN185" s="1003" t="str">
        <f>IF(OR($B185="",AN$5=""),"",'Calcul '!P367)</f>
        <v/>
      </c>
      <c r="AO185" s="1004"/>
      <c r="AP185" s="1005"/>
      <c r="AQ185" s="394" t="str">
        <f t="shared" si="91"/>
        <v/>
      </c>
      <c r="AR185" s="981" t="str">
        <f>IF(OR($B185="",AR$5=""),"",'Calcul '!Q367)</f>
        <v/>
      </c>
      <c r="AS185" s="982"/>
      <c r="AT185" s="983"/>
      <c r="AU185" s="394" t="str">
        <f t="shared" si="92"/>
        <v/>
      </c>
      <c r="AV185" s="995" t="str">
        <f>IF(OR($B185="",AV$5=""),"",'Calcul '!R367)</f>
        <v/>
      </c>
      <c r="AW185" s="996"/>
      <c r="AX185" s="997"/>
      <c r="AY185" s="394" t="str">
        <f t="shared" si="93"/>
        <v/>
      </c>
      <c r="AZ185" s="978" t="str">
        <f>IF(OR($B185="",AZ$5=""),"",'Calcul '!S367)</f>
        <v/>
      </c>
      <c r="BA185" s="979"/>
      <c r="BB185" s="980"/>
      <c r="BC185" s="394" t="str">
        <f t="shared" si="94"/>
        <v/>
      </c>
      <c r="BD185" s="984" t="str">
        <f>IF(OR($B185="",BD$5=""),"",'Calcul '!T367)</f>
        <v/>
      </c>
      <c r="BE185" s="985"/>
      <c r="BF185" s="986"/>
      <c r="BG185" s="551" t="str">
        <f t="shared" si="111"/>
        <v/>
      </c>
      <c r="BH185" s="610"/>
      <c r="BJ185" s="392" t="e">
        <f t="shared" si="95"/>
        <v>#VALUE!</v>
      </c>
      <c r="BN185" s="392" t="e">
        <f t="shared" si="96"/>
        <v>#VALUE!</v>
      </c>
      <c r="BR185" s="392" t="e">
        <f t="shared" si="97"/>
        <v>#VALUE!</v>
      </c>
      <c r="BV185" s="392" t="e">
        <f t="shared" si="98"/>
        <v>#VALUE!</v>
      </c>
      <c r="BZ185" s="392" t="e">
        <f t="shared" si="99"/>
        <v>#VALUE!</v>
      </c>
      <c r="CD185" s="392" t="e">
        <f t="shared" si="100"/>
        <v>#VALUE!</v>
      </c>
      <c r="CH185" s="392" t="e">
        <f t="shared" si="101"/>
        <v>#VALUE!</v>
      </c>
      <c r="CL185" s="392" t="e">
        <f t="shared" si="102"/>
        <v>#VALUE!</v>
      </c>
      <c r="CP185" s="392" t="e">
        <f t="shared" si="103"/>
        <v>#VALUE!</v>
      </c>
      <c r="CT185" s="392" t="e">
        <f t="shared" si="104"/>
        <v>#VALUE!</v>
      </c>
      <c r="CX185" s="392" t="e">
        <f t="shared" si="105"/>
        <v>#VALUE!</v>
      </c>
      <c r="DB185" s="392" t="e">
        <f t="shared" si="106"/>
        <v>#VALUE!</v>
      </c>
    </row>
    <row r="186" spans="1:106">
      <c r="A186" s="362" t="str">
        <f>'Résultats 1_Stress'!A196</f>
        <v/>
      </c>
      <c r="B186" s="607" t="str">
        <f>'Résultats 1_Stress'!B196</f>
        <v/>
      </c>
      <c r="C186" s="643"/>
      <c r="D186" s="798" t="str">
        <f t="shared" si="107"/>
        <v/>
      </c>
      <c r="E186" s="405" t="str">
        <f>'Résultats 1_Stress'!E196</f>
        <v/>
      </c>
      <c r="F186" s="799" t="str">
        <f t="shared" si="83"/>
        <v/>
      </c>
      <c r="G186" s="394" t="str">
        <f t="shared" si="108"/>
        <v/>
      </c>
      <c r="H186" s="428" t="str">
        <f>IF(B186="","",'Saisie Part'!G182)</f>
        <v/>
      </c>
      <c r="I186" s="394" t="str">
        <f t="shared" si="109"/>
        <v/>
      </c>
      <c r="J186" s="413" t="str">
        <f>IF(B186="","",'Résultats 1_Stress'!AN196)</f>
        <v/>
      </c>
      <c r="K186" s="394" t="str">
        <f t="shared" si="110"/>
        <v/>
      </c>
      <c r="L186" s="1031" t="str">
        <f>IF(OR($B186="",L$5=""),"",'Calcul '!I368)</f>
        <v/>
      </c>
      <c r="M186" s="1032"/>
      <c r="N186" s="1033"/>
      <c r="O186" s="394" t="str">
        <f t="shared" si="84"/>
        <v/>
      </c>
      <c r="P186" s="1028" t="str">
        <f>IF(OR($B186="",P$5=""),"",'Calcul '!J368)</f>
        <v/>
      </c>
      <c r="Q186" s="1029"/>
      <c r="R186" s="1030"/>
      <c r="S186" s="394" t="str">
        <f t="shared" si="85"/>
        <v/>
      </c>
      <c r="T186" s="984" t="str">
        <f>IF(OR($B186="",T$5=""),"",'Calcul '!K368)</f>
        <v/>
      </c>
      <c r="U186" s="985"/>
      <c r="V186" s="986"/>
      <c r="W186" s="394" t="str">
        <f t="shared" si="86"/>
        <v/>
      </c>
      <c r="X186" s="1022" t="str">
        <f>IF(OR($B186="",X$5=""),"",'Calcul '!L368)</f>
        <v/>
      </c>
      <c r="Y186" s="1023"/>
      <c r="Z186" s="1024"/>
      <c r="AA186" s="394" t="str">
        <f t="shared" si="87"/>
        <v/>
      </c>
      <c r="AB186" s="1019" t="str">
        <f>IF(OR($B186="",AB$5=""),"",'Calcul '!M368)</f>
        <v/>
      </c>
      <c r="AC186" s="1020"/>
      <c r="AD186" s="1021"/>
      <c r="AE186" s="394" t="str">
        <f t="shared" si="88"/>
        <v/>
      </c>
      <c r="AF186" s="1013" t="str">
        <f>IF(OR($B186="",AF$5=""),"",'Calcul '!N368)</f>
        <v/>
      </c>
      <c r="AG186" s="1014"/>
      <c r="AH186" s="1015"/>
      <c r="AI186" s="394" t="str">
        <f t="shared" si="89"/>
        <v/>
      </c>
      <c r="AJ186" s="1016" t="str">
        <f>IF(OR($B186="",AJ$5=""),"",'Calcul '!O368)</f>
        <v/>
      </c>
      <c r="AK186" s="1017"/>
      <c r="AL186" s="1018"/>
      <c r="AM186" s="394" t="str">
        <f t="shared" si="90"/>
        <v/>
      </c>
      <c r="AN186" s="1003" t="str">
        <f>IF(OR($B186="",AN$5=""),"",'Calcul '!P368)</f>
        <v/>
      </c>
      <c r="AO186" s="1004"/>
      <c r="AP186" s="1005"/>
      <c r="AQ186" s="394" t="str">
        <f t="shared" si="91"/>
        <v/>
      </c>
      <c r="AR186" s="981" t="str">
        <f>IF(OR($B186="",AR$5=""),"",'Calcul '!Q368)</f>
        <v/>
      </c>
      <c r="AS186" s="982"/>
      <c r="AT186" s="983"/>
      <c r="AU186" s="394" t="str">
        <f t="shared" si="92"/>
        <v/>
      </c>
      <c r="AV186" s="995" t="str">
        <f>IF(OR($B186="",AV$5=""),"",'Calcul '!R368)</f>
        <v/>
      </c>
      <c r="AW186" s="996"/>
      <c r="AX186" s="997"/>
      <c r="AY186" s="394" t="str">
        <f t="shared" si="93"/>
        <v/>
      </c>
      <c r="AZ186" s="978" t="str">
        <f>IF(OR($B186="",AZ$5=""),"",'Calcul '!S368)</f>
        <v/>
      </c>
      <c r="BA186" s="979"/>
      <c r="BB186" s="980"/>
      <c r="BC186" s="394" t="str">
        <f t="shared" si="94"/>
        <v/>
      </c>
      <c r="BD186" s="984" t="str">
        <f>IF(OR($B186="",BD$5=""),"",'Calcul '!T368)</f>
        <v/>
      </c>
      <c r="BE186" s="985"/>
      <c r="BF186" s="986"/>
      <c r="BG186" s="551" t="str">
        <f t="shared" si="111"/>
        <v/>
      </c>
      <c r="BH186" s="610"/>
      <c r="BJ186" s="392" t="e">
        <f t="shared" si="95"/>
        <v>#VALUE!</v>
      </c>
      <c r="BN186" s="392" t="e">
        <f t="shared" si="96"/>
        <v>#VALUE!</v>
      </c>
      <c r="BR186" s="392" t="e">
        <f t="shared" si="97"/>
        <v>#VALUE!</v>
      </c>
      <c r="BV186" s="392" t="e">
        <f t="shared" si="98"/>
        <v>#VALUE!</v>
      </c>
      <c r="BZ186" s="392" t="e">
        <f t="shared" si="99"/>
        <v>#VALUE!</v>
      </c>
      <c r="CD186" s="392" t="e">
        <f t="shared" si="100"/>
        <v>#VALUE!</v>
      </c>
      <c r="CH186" s="392" t="e">
        <f t="shared" si="101"/>
        <v>#VALUE!</v>
      </c>
      <c r="CL186" s="392" t="e">
        <f t="shared" si="102"/>
        <v>#VALUE!</v>
      </c>
      <c r="CP186" s="392" t="e">
        <f t="shared" si="103"/>
        <v>#VALUE!</v>
      </c>
      <c r="CT186" s="392" t="e">
        <f t="shared" si="104"/>
        <v>#VALUE!</v>
      </c>
      <c r="CX186" s="392" t="e">
        <f t="shared" si="105"/>
        <v>#VALUE!</v>
      </c>
      <c r="DB186" s="392" t="e">
        <f t="shared" si="106"/>
        <v>#VALUE!</v>
      </c>
    </row>
    <row r="187" spans="1:106">
      <c r="A187" s="362" t="str">
        <f>'Résultats 1_Stress'!A197</f>
        <v/>
      </c>
      <c r="B187" s="607" t="str">
        <f>'Résultats 1_Stress'!B197</f>
        <v/>
      </c>
      <c r="C187" s="643"/>
      <c r="D187" s="798" t="str">
        <f t="shared" si="107"/>
        <v/>
      </c>
      <c r="E187" s="405" t="str">
        <f>'Résultats 1_Stress'!E197</f>
        <v/>
      </c>
      <c r="F187" s="799" t="str">
        <f t="shared" si="83"/>
        <v/>
      </c>
      <c r="G187" s="394" t="str">
        <f t="shared" si="108"/>
        <v/>
      </c>
      <c r="H187" s="428" t="str">
        <f>IF(B187="","",'Saisie Part'!G183)</f>
        <v/>
      </c>
      <c r="I187" s="394" t="str">
        <f t="shared" si="109"/>
        <v/>
      </c>
      <c r="J187" s="413" t="str">
        <f>IF(B187="","",'Résultats 1_Stress'!AN197)</f>
        <v/>
      </c>
      <c r="K187" s="394" t="str">
        <f t="shared" si="110"/>
        <v/>
      </c>
      <c r="L187" s="1031" t="str">
        <f>IF(OR($B187="",L$5=""),"",'Calcul '!I369)</f>
        <v/>
      </c>
      <c r="M187" s="1032"/>
      <c r="N187" s="1033"/>
      <c r="O187" s="394" t="str">
        <f t="shared" si="84"/>
        <v/>
      </c>
      <c r="P187" s="1028" t="str">
        <f>IF(OR($B187="",P$5=""),"",'Calcul '!J369)</f>
        <v/>
      </c>
      <c r="Q187" s="1029"/>
      <c r="R187" s="1030"/>
      <c r="S187" s="394" t="str">
        <f t="shared" si="85"/>
        <v/>
      </c>
      <c r="T187" s="984" t="str">
        <f>IF(OR($B187="",T$5=""),"",'Calcul '!K369)</f>
        <v/>
      </c>
      <c r="U187" s="985"/>
      <c r="V187" s="986"/>
      <c r="W187" s="394" t="str">
        <f t="shared" si="86"/>
        <v/>
      </c>
      <c r="X187" s="1022" t="str">
        <f>IF(OR($B187="",X$5=""),"",'Calcul '!L369)</f>
        <v/>
      </c>
      <c r="Y187" s="1023"/>
      <c r="Z187" s="1024"/>
      <c r="AA187" s="394" t="str">
        <f t="shared" si="87"/>
        <v/>
      </c>
      <c r="AB187" s="1019" t="str">
        <f>IF(OR($B187="",AB$5=""),"",'Calcul '!M369)</f>
        <v/>
      </c>
      <c r="AC187" s="1020"/>
      <c r="AD187" s="1021"/>
      <c r="AE187" s="394" t="str">
        <f t="shared" si="88"/>
        <v/>
      </c>
      <c r="AF187" s="1013" t="str">
        <f>IF(OR($B187="",AF$5=""),"",'Calcul '!N369)</f>
        <v/>
      </c>
      <c r="AG187" s="1014"/>
      <c r="AH187" s="1015"/>
      <c r="AI187" s="394" t="str">
        <f t="shared" si="89"/>
        <v/>
      </c>
      <c r="AJ187" s="1016" t="str">
        <f>IF(OR($B187="",AJ$5=""),"",'Calcul '!O369)</f>
        <v/>
      </c>
      <c r="AK187" s="1017"/>
      <c r="AL187" s="1018"/>
      <c r="AM187" s="394" t="str">
        <f t="shared" si="90"/>
        <v/>
      </c>
      <c r="AN187" s="1003" t="str">
        <f>IF(OR($B187="",AN$5=""),"",'Calcul '!P369)</f>
        <v/>
      </c>
      <c r="AO187" s="1004"/>
      <c r="AP187" s="1005"/>
      <c r="AQ187" s="394" t="str">
        <f t="shared" si="91"/>
        <v/>
      </c>
      <c r="AR187" s="981" t="str">
        <f>IF(OR($B187="",AR$5=""),"",'Calcul '!Q369)</f>
        <v/>
      </c>
      <c r="AS187" s="982"/>
      <c r="AT187" s="983"/>
      <c r="AU187" s="394" t="str">
        <f t="shared" si="92"/>
        <v/>
      </c>
      <c r="AV187" s="995" t="str">
        <f>IF(OR($B187="",AV$5=""),"",'Calcul '!R369)</f>
        <v/>
      </c>
      <c r="AW187" s="996"/>
      <c r="AX187" s="997"/>
      <c r="AY187" s="394" t="str">
        <f t="shared" si="93"/>
        <v/>
      </c>
      <c r="AZ187" s="978" t="str">
        <f>IF(OR($B187="",AZ$5=""),"",'Calcul '!S369)</f>
        <v/>
      </c>
      <c r="BA187" s="979"/>
      <c r="BB187" s="980"/>
      <c r="BC187" s="394" t="str">
        <f t="shared" si="94"/>
        <v/>
      </c>
      <c r="BD187" s="984" t="str">
        <f>IF(OR($B187="",BD$5=""),"",'Calcul '!T369)</f>
        <v/>
      </c>
      <c r="BE187" s="985"/>
      <c r="BF187" s="986"/>
      <c r="BG187" s="551" t="str">
        <f t="shared" si="111"/>
        <v/>
      </c>
      <c r="BH187" s="610"/>
      <c r="BJ187" s="392" t="e">
        <f t="shared" si="95"/>
        <v>#VALUE!</v>
      </c>
      <c r="BN187" s="392" t="e">
        <f t="shared" si="96"/>
        <v>#VALUE!</v>
      </c>
      <c r="BR187" s="392" t="e">
        <f t="shared" si="97"/>
        <v>#VALUE!</v>
      </c>
      <c r="BV187" s="392" t="e">
        <f t="shared" si="98"/>
        <v>#VALUE!</v>
      </c>
      <c r="BZ187" s="392" t="e">
        <f t="shared" si="99"/>
        <v>#VALUE!</v>
      </c>
      <c r="CD187" s="392" t="e">
        <f t="shared" si="100"/>
        <v>#VALUE!</v>
      </c>
      <c r="CH187" s="392" t="e">
        <f t="shared" si="101"/>
        <v>#VALUE!</v>
      </c>
      <c r="CL187" s="392" t="e">
        <f t="shared" si="102"/>
        <v>#VALUE!</v>
      </c>
      <c r="CP187" s="392" t="e">
        <f t="shared" si="103"/>
        <v>#VALUE!</v>
      </c>
      <c r="CT187" s="392" t="e">
        <f t="shared" si="104"/>
        <v>#VALUE!</v>
      </c>
      <c r="CX187" s="392" t="e">
        <f t="shared" si="105"/>
        <v>#VALUE!</v>
      </c>
      <c r="DB187" s="392" t="e">
        <f t="shared" si="106"/>
        <v>#VALUE!</v>
      </c>
    </row>
    <row r="188" spans="1:106">
      <c r="A188" s="362" t="str">
        <f>'Résultats 1_Stress'!A198</f>
        <v/>
      </c>
      <c r="B188" s="607" t="str">
        <f>'Résultats 1_Stress'!B198</f>
        <v/>
      </c>
      <c r="C188" s="643"/>
      <c r="D188" s="798" t="str">
        <f t="shared" si="107"/>
        <v/>
      </c>
      <c r="E188" s="405" t="str">
        <f>'Résultats 1_Stress'!E198</f>
        <v/>
      </c>
      <c r="F188" s="799" t="str">
        <f t="shared" si="83"/>
        <v/>
      </c>
      <c r="G188" s="394" t="str">
        <f t="shared" si="108"/>
        <v/>
      </c>
      <c r="H188" s="428" t="str">
        <f>IF(B188="","",'Saisie Part'!G184)</f>
        <v/>
      </c>
      <c r="I188" s="394" t="str">
        <f t="shared" si="109"/>
        <v/>
      </c>
      <c r="J188" s="413" t="str">
        <f>IF(B188="","",'Résultats 1_Stress'!AN198)</f>
        <v/>
      </c>
      <c r="K188" s="394" t="str">
        <f t="shared" si="110"/>
        <v/>
      </c>
      <c r="L188" s="1031" t="str">
        <f>IF(OR($B188="",L$5=""),"",'Calcul '!I370)</f>
        <v/>
      </c>
      <c r="M188" s="1032"/>
      <c r="N188" s="1033"/>
      <c r="O188" s="394" t="str">
        <f t="shared" si="84"/>
        <v/>
      </c>
      <c r="P188" s="1028" t="str">
        <f>IF(OR($B188="",P$5=""),"",'Calcul '!J370)</f>
        <v/>
      </c>
      <c r="Q188" s="1029"/>
      <c r="R188" s="1030"/>
      <c r="S188" s="394" t="str">
        <f t="shared" si="85"/>
        <v/>
      </c>
      <c r="T188" s="984" t="str">
        <f>IF(OR($B188="",T$5=""),"",'Calcul '!K370)</f>
        <v/>
      </c>
      <c r="U188" s="985"/>
      <c r="V188" s="986"/>
      <c r="W188" s="394" t="str">
        <f t="shared" si="86"/>
        <v/>
      </c>
      <c r="X188" s="1022" t="str">
        <f>IF(OR($B188="",X$5=""),"",'Calcul '!L370)</f>
        <v/>
      </c>
      <c r="Y188" s="1023"/>
      <c r="Z188" s="1024"/>
      <c r="AA188" s="394" t="str">
        <f t="shared" si="87"/>
        <v/>
      </c>
      <c r="AB188" s="1019" t="str">
        <f>IF(OR($B188="",AB$5=""),"",'Calcul '!M370)</f>
        <v/>
      </c>
      <c r="AC188" s="1020"/>
      <c r="AD188" s="1021"/>
      <c r="AE188" s="394" t="str">
        <f t="shared" si="88"/>
        <v/>
      </c>
      <c r="AF188" s="1013" t="str">
        <f>IF(OR($B188="",AF$5=""),"",'Calcul '!N370)</f>
        <v/>
      </c>
      <c r="AG188" s="1014"/>
      <c r="AH188" s="1015"/>
      <c r="AI188" s="394" t="str">
        <f t="shared" si="89"/>
        <v/>
      </c>
      <c r="AJ188" s="1016" t="str">
        <f>IF(OR($B188="",AJ$5=""),"",'Calcul '!O370)</f>
        <v/>
      </c>
      <c r="AK188" s="1017"/>
      <c r="AL188" s="1018"/>
      <c r="AM188" s="394" t="str">
        <f t="shared" si="90"/>
        <v/>
      </c>
      <c r="AN188" s="1003" t="str">
        <f>IF(OR($B188="",AN$5=""),"",'Calcul '!P370)</f>
        <v/>
      </c>
      <c r="AO188" s="1004"/>
      <c r="AP188" s="1005"/>
      <c r="AQ188" s="394" t="str">
        <f t="shared" si="91"/>
        <v/>
      </c>
      <c r="AR188" s="981" t="str">
        <f>IF(OR($B188="",AR$5=""),"",'Calcul '!Q370)</f>
        <v/>
      </c>
      <c r="AS188" s="982"/>
      <c r="AT188" s="983"/>
      <c r="AU188" s="394" t="str">
        <f t="shared" si="92"/>
        <v/>
      </c>
      <c r="AV188" s="995" t="str">
        <f>IF(OR($B188="",AV$5=""),"",'Calcul '!R370)</f>
        <v/>
      </c>
      <c r="AW188" s="996"/>
      <c r="AX188" s="997"/>
      <c r="AY188" s="394" t="str">
        <f t="shared" si="93"/>
        <v/>
      </c>
      <c r="AZ188" s="978" t="str">
        <f>IF(OR($B188="",AZ$5=""),"",'Calcul '!S370)</f>
        <v/>
      </c>
      <c r="BA188" s="979"/>
      <c r="BB188" s="980"/>
      <c r="BC188" s="394" t="str">
        <f t="shared" si="94"/>
        <v/>
      </c>
      <c r="BD188" s="984" t="str">
        <f>IF(OR($B188="",BD$5=""),"",'Calcul '!T370)</f>
        <v/>
      </c>
      <c r="BE188" s="985"/>
      <c r="BF188" s="986"/>
      <c r="BG188" s="551" t="str">
        <f t="shared" si="111"/>
        <v/>
      </c>
      <c r="BH188" s="610"/>
      <c r="BJ188" s="392" t="e">
        <f t="shared" si="95"/>
        <v>#VALUE!</v>
      </c>
      <c r="BN188" s="392" t="e">
        <f t="shared" si="96"/>
        <v>#VALUE!</v>
      </c>
      <c r="BR188" s="392" t="e">
        <f t="shared" si="97"/>
        <v>#VALUE!</v>
      </c>
      <c r="BV188" s="392" t="e">
        <f t="shared" si="98"/>
        <v>#VALUE!</v>
      </c>
      <c r="BZ188" s="392" t="e">
        <f t="shared" si="99"/>
        <v>#VALUE!</v>
      </c>
      <c r="CD188" s="392" t="e">
        <f t="shared" si="100"/>
        <v>#VALUE!</v>
      </c>
      <c r="CH188" s="392" t="e">
        <f t="shared" si="101"/>
        <v>#VALUE!</v>
      </c>
      <c r="CL188" s="392" t="e">
        <f t="shared" si="102"/>
        <v>#VALUE!</v>
      </c>
      <c r="CP188" s="392" t="e">
        <f t="shared" si="103"/>
        <v>#VALUE!</v>
      </c>
      <c r="CT188" s="392" t="e">
        <f t="shared" si="104"/>
        <v>#VALUE!</v>
      </c>
      <c r="CX188" s="392" t="e">
        <f t="shared" si="105"/>
        <v>#VALUE!</v>
      </c>
      <c r="DB188" s="392" t="e">
        <f t="shared" si="106"/>
        <v>#VALUE!</v>
      </c>
    </row>
    <row r="189" spans="1:106">
      <c r="A189" s="362" t="str">
        <f>'Résultats 1_Stress'!A199</f>
        <v/>
      </c>
      <c r="B189" s="607" t="str">
        <f>'Résultats 1_Stress'!B199</f>
        <v/>
      </c>
      <c r="C189" s="643"/>
      <c r="D189" s="798" t="str">
        <f t="shared" si="107"/>
        <v/>
      </c>
      <c r="E189" s="405" t="str">
        <f>'Résultats 1_Stress'!E199</f>
        <v/>
      </c>
      <c r="F189" s="799" t="str">
        <f t="shared" si="83"/>
        <v/>
      </c>
      <c r="G189" s="394" t="str">
        <f t="shared" si="108"/>
        <v/>
      </c>
      <c r="H189" s="428" t="str">
        <f>IF(B189="","",'Saisie Part'!G185)</f>
        <v/>
      </c>
      <c r="I189" s="394" t="str">
        <f t="shared" si="109"/>
        <v/>
      </c>
      <c r="J189" s="413" t="str">
        <f>IF(B189="","",'Résultats 1_Stress'!AN199)</f>
        <v/>
      </c>
      <c r="K189" s="394" t="str">
        <f t="shared" si="110"/>
        <v/>
      </c>
      <c r="L189" s="1031" t="str">
        <f>IF(OR($B189="",L$5=""),"",'Calcul '!I371)</f>
        <v/>
      </c>
      <c r="M189" s="1032"/>
      <c r="N189" s="1033"/>
      <c r="O189" s="394" t="str">
        <f t="shared" si="84"/>
        <v/>
      </c>
      <c r="P189" s="1028" t="str">
        <f>IF(OR($B189="",P$5=""),"",'Calcul '!J371)</f>
        <v/>
      </c>
      <c r="Q189" s="1029"/>
      <c r="R189" s="1030"/>
      <c r="S189" s="394" t="str">
        <f t="shared" si="85"/>
        <v/>
      </c>
      <c r="T189" s="984" t="str">
        <f>IF(OR($B189="",T$5=""),"",'Calcul '!K371)</f>
        <v/>
      </c>
      <c r="U189" s="985"/>
      <c r="V189" s="986"/>
      <c r="W189" s="394" t="str">
        <f t="shared" si="86"/>
        <v/>
      </c>
      <c r="X189" s="1022" t="str">
        <f>IF(OR($B189="",X$5=""),"",'Calcul '!L371)</f>
        <v/>
      </c>
      <c r="Y189" s="1023"/>
      <c r="Z189" s="1024"/>
      <c r="AA189" s="394" t="str">
        <f t="shared" si="87"/>
        <v/>
      </c>
      <c r="AB189" s="1019" t="str">
        <f>IF(OR($B189="",AB$5=""),"",'Calcul '!M371)</f>
        <v/>
      </c>
      <c r="AC189" s="1020"/>
      <c r="AD189" s="1021"/>
      <c r="AE189" s="394" t="str">
        <f t="shared" si="88"/>
        <v/>
      </c>
      <c r="AF189" s="1013" t="str">
        <f>IF(OR($B189="",AF$5=""),"",'Calcul '!N371)</f>
        <v/>
      </c>
      <c r="AG189" s="1014"/>
      <c r="AH189" s="1015"/>
      <c r="AI189" s="394" t="str">
        <f t="shared" si="89"/>
        <v/>
      </c>
      <c r="AJ189" s="1016" t="str">
        <f>IF(OR($B189="",AJ$5=""),"",'Calcul '!O371)</f>
        <v/>
      </c>
      <c r="AK189" s="1017"/>
      <c r="AL189" s="1018"/>
      <c r="AM189" s="394" t="str">
        <f t="shared" si="90"/>
        <v/>
      </c>
      <c r="AN189" s="1003" t="str">
        <f>IF(OR($B189="",AN$5=""),"",'Calcul '!P371)</f>
        <v/>
      </c>
      <c r="AO189" s="1004"/>
      <c r="AP189" s="1005"/>
      <c r="AQ189" s="394" t="str">
        <f t="shared" si="91"/>
        <v/>
      </c>
      <c r="AR189" s="981" t="str">
        <f>IF(OR($B189="",AR$5=""),"",'Calcul '!Q371)</f>
        <v/>
      </c>
      <c r="AS189" s="982"/>
      <c r="AT189" s="983"/>
      <c r="AU189" s="394" t="str">
        <f t="shared" si="92"/>
        <v/>
      </c>
      <c r="AV189" s="995" t="str">
        <f>IF(OR($B189="",AV$5=""),"",'Calcul '!R371)</f>
        <v/>
      </c>
      <c r="AW189" s="996"/>
      <c r="AX189" s="997"/>
      <c r="AY189" s="394" t="str">
        <f t="shared" si="93"/>
        <v/>
      </c>
      <c r="AZ189" s="978" t="str">
        <f>IF(OR($B189="",AZ$5=""),"",'Calcul '!S371)</f>
        <v/>
      </c>
      <c r="BA189" s="979"/>
      <c r="BB189" s="980"/>
      <c r="BC189" s="394" t="str">
        <f t="shared" si="94"/>
        <v/>
      </c>
      <c r="BD189" s="984" t="str">
        <f>IF(OR($B189="",BD$5=""),"",'Calcul '!T371)</f>
        <v/>
      </c>
      <c r="BE189" s="985"/>
      <c r="BF189" s="986"/>
      <c r="BG189" s="551" t="str">
        <f t="shared" si="111"/>
        <v/>
      </c>
      <c r="BH189" s="610"/>
      <c r="BJ189" s="392" t="e">
        <f t="shared" si="95"/>
        <v>#VALUE!</v>
      </c>
      <c r="BN189" s="392" t="e">
        <f t="shared" si="96"/>
        <v>#VALUE!</v>
      </c>
      <c r="BR189" s="392" t="e">
        <f t="shared" si="97"/>
        <v>#VALUE!</v>
      </c>
      <c r="BV189" s="392" t="e">
        <f t="shared" si="98"/>
        <v>#VALUE!</v>
      </c>
      <c r="BZ189" s="392" t="e">
        <f t="shared" si="99"/>
        <v>#VALUE!</v>
      </c>
      <c r="CD189" s="392" t="e">
        <f t="shared" si="100"/>
        <v>#VALUE!</v>
      </c>
      <c r="CH189" s="392" t="e">
        <f t="shared" si="101"/>
        <v>#VALUE!</v>
      </c>
      <c r="CL189" s="392" t="e">
        <f t="shared" si="102"/>
        <v>#VALUE!</v>
      </c>
      <c r="CP189" s="392" t="e">
        <f t="shared" si="103"/>
        <v>#VALUE!</v>
      </c>
      <c r="CT189" s="392" t="e">
        <f t="shared" si="104"/>
        <v>#VALUE!</v>
      </c>
      <c r="CX189" s="392" t="e">
        <f t="shared" si="105"/>
        <v>#VALUE!</v>
      </c>
      <c r="DB189" s="392" t="e">
        <f t="shared" si="106"/>
        <v>#VALUE!</v>
      </c>
    </row>
    <row r="190" spans="1:106">
      <c r="A190" s="362" t="str">
        <f>'Résultats 1_Stress'!A200</f>
        <v/>
      </c>
      <c r="B190" s="607" t="str">
        <f>'Résultats 1_Stress'!B200</f>
        <v/>
      </c>
      <c r="C190" s="643"/>
      <c r="D190" s="798" t="str">
        <f t="shared" si="107"/>
        <v/>
      </c>
      <c r="E190" s="405" t="str">
        <f>'Résultats 1_Stress'!E200</f>
        <v/>
      </c>
      <c r="F190" s="799" t="str">
        <f t="shared" si="83"/>
        <v/>
      </c>
      <c r="G190" s="394" t="str">
        <f t="shared" si="108"/>
        <v/>
      </c>
      <c r="H190" s="428" t="str">
        <f>IF(B190="","",'Saisie Part'!G186)</f>
        <v/>
      </c>
      <c r="I190" s="394" t="str">
        <f t="shared" si="109"/>
        <v/>
      </c>
      <c r="J190" s="413" t="str">
        <f>IF(B190="","",'Résultats 1_Stress'!AN200)</f>
        <v/>
      </c>
      <c r="K190" s="394" t="str">
        <f t="shared" si="110"/>
        <v/>
      </c>
      <c r="L190" s="1031" t="str">
        <f>IF(OR($B190="",L$5=""),"",'Calcul '!I372)</f>
        <v/>
      </c>
      <c r="M190" s="1032"/>
      <c r="N190" s="1033"/>
      <c r="O190" s="394" t="str">
        <f t="shared" si="84"/>
        <v/>
      </c>
      <c r="P190" s="1028" t="str">
        <f>IF(OR($B190="",P$5=""),"",'Calcul '!J372)</f>
        <v/>
      </c>
      <c r="Q190" s="1029"/>
      <c r="R190" s="1030"/>
      <c r="S190" s="394" t="str">
        <f t="shared" si="85"/>
        <v/>
      </c>
      <c r="T190" s="984" t="str">
        <f>IF(OR($B190="",T$5=""),"",'Calcul '!K372)</f>
        <v/>
      </c>
      <c r="U190" s="985"/>
      <c r="V190" s="986"/>
      <c r="W190" s="394" t="str">
        <f t="shared" si="86"/>
        <v/>
      </c>
      <c r="X190" s="1022" t="str">
        <f>IF(OR($B190="",X$5=""),"",'Calcul '!L372)</f>
        <v/>
      </c>
      <c r="Y190" s="1023"/>
      <c r="Z190" s="1024"/>
      <c r="AA190" s="394" t="str">
        <f t="shared" si="87"/>
        <v/>
      </c>
      <c r="AB190" s="1019" t="str">
        <f>IF(OR($B190="",AB$5=""),"",'Calcul '!M372)</f>
        <v/>
      </c>
      <c r="AC190" s="1020"/>
      <c r="AD190" s="1021"/>
      <c r="AE190" s="394" t="str">
        <f t="shared" si="88"/>
        <v/>
      </c>
      <c r="AF190" s="1013" t="str">
        <f>IF(OR($B190="",AF$5=""),"",'Calcul '!N372)</f>
        <v/>
      </c>
      <c r="AG190" s="1014"/>
      <c r="AH190" s="1015"/>
      <c r="AI190" s="394" t="str">
        <f t="shared" si="89"/>
        <v/>
      </c>
      <c r="AJ190" s="1016" t="str">
        <f>IF(OR($B190="",AJ$5=""),"",'Calcul '!O372)</f>
        <v/>
      </c>
      <c r="AK190" s="1017"/>
      <c r="AL190" s="1018"/>
      <c r="AM190" s="394" t="str">
        <f t="shared" si="90"/>
        <v/>
      </c>
      <c r="AN190" s="1003" t="str">
        <f>IF(OR($B190="",AN$5=""),"",'Calcul '!P372)</f>
        <v/>
      </c>
      <c r="AO190" s="1004"/>
      <c r="AP190" s="1005"/>
      <c r="AQ190" s="394" t="str">
        <f t="shared" si="91"/>
        <v/>
      </c>
      <c r="AR190" s="981" t="str">
        <f>IF(OR($B190="",AR$5=""),"",'Calcul '!Q372)</f>
        <v/>
      </c>
      <c r="AS190" s="982"/>
      <c r="AT190" s="983"/>
      <c r="AU190" s="394" t="str">
        <f t="shared" si="92"/>
        <v/>
      </c>
      <c r="AV190" s="995" t="str">
        <f>IF(OR($B190="",AV$5=""),"",'Calcul '!R372)</f>
        <v/>
      </c>
      <c r="AW190" s="996"/>
      <c r="AX190" s="997"/>
      <c r="AY190" s="394" t="str">
        <f t="shared" si="93"/>
        <v/>
      </c>
      <c r="AZ190" s="978" t="str">
        <f>IF(OR($B190="",AZ$5=""),"",'Calcul '!S372)</f>
        <v/>
      </c>
      <c r="BA190" s="979"/>
      <c r="BB190" s="980"/>
      <c r="BC190" s="394" t="str">
        <f t="shared" si="94"/>
        <v/>
      </c>
      <c r="BD190" s="984" t="str">
        <f>IF(OR($B190="",BD$5=""),"",'Calcul '!T372)</f>
        <v/>
      </c>
      <c r="BE190" s="985"/>
      <c r="BF190" s="986"/>
      <c r="BG190" s="551" t="str">
        <f t="shared" si="111"/>
        <v/>
      </c>
      <c r="BH190" s="610"/>
      <c r="BJ190" s="392" t="e">
        <f t="shared" si="95"/>
        <v>#VALUE!</v>
      </c>
      <c r="BN190" s="392" t="e">
        <f t="shared" si="96"/>
        <v>#VALUE!</v>
      </c>
      <c r="BR190" s="392" t="e">
        <f t="shared" si="97"/>
        <v>#VALUE!</v>
      </c>
      <c r="BV190" s="392" t="e">
        <f t="shared" si="98"/>
        <v>#VALUE!</v>
      </c>
      <c r="BZ190" s="392" t="e">
        <f t="shared" si="99"/>
        <v>#VALUE!</v>
      </c>
      <c r="CD190" s="392" t="e">
        <f t="shared" si="100"/>
        <v>#VALUE!</v>
      </c>
      <c r="CH190" s="392" t="e">
        <f t="shared" si="101"/>
        <v>#VALUE!</v>
      </c>
      <c r="CL190" s="392" t="e">
        <f t="shared" si="102"/>
        <v>#VALUE!</v>
      </c>
      <c r="CP190" s="392" t="e">
        <f t="shared" si="103"/>
        <v>#VALUE!</v>
      </c>
      <c r="CT190" s="392" t="e">
        <f t="shared" si="104"/>
        <v>#VALUE!</v>
      </c>
      <c r="CX190" s="392" t="e">
        <f t="shared" si="105"/>
        <v>#VALUE!</v>
      </c>
      <c r="DB190" s="392" t="e">
        <f t="shared" si="106"/>
        <v>#VALUE!</v>
      </c>
    </row>
    <row r="191" spans="1:106">
      <c r="A191" s="362" t="str">
        <f>'Résultats 1_Stress'!A201</f>
        <v/>
      </c>
      <c r="B191" s="607" t="str">
        <f>'Résultats 1_Stress'!B201</f>
        <v/>
      </c>
      <c r="C191" s="643"/>
      <c r="D191" s="798" t="str">
        <f t="shared" si="107"/>
        <v/>
      </c>
      <c r="E191" s="405" t="str">
        <f>'Résultats 1_Stress'!E201</f>
        <v/>
      </c>
      <c r="F191" s="799" t="str">
        <f t="shared" si="83"/>
        <v/>
      </c>
      <c r="G191" s="394" t="str">
        <f t="shared" si="108"/>
        <v/>
      </c>
      <c r="H191" s="428" t="str">
        <f>IF(B191="","",'Saisie Part'!G187)</f>
        <v/>
      </c>
      <c r="I191" s="394" t="str">
        <f t="shared" si="109"/>
        <v/>
      </c>
      <c r="J191" s="413" t="str">
        <f>IF(B191="","",'Résultats 1_Stress'!AN201)</f>
        <v/>
      </c>
      <c r="K191" s="394" t="str">
        <f t="shared" si="110"/>
        <v/>
      </c>
      <c r="L191" s="1031" t="str">
        <f>IF(OR($B191="",L$5=""),"",'Calcul '!I373)</f>
        <v/>
      </c>
      <c r="M191" s="1032"/>
      <c r="N191" s="1033"/>
      <c r="O191" s="394" t="str">
        <f t="shared" si="84"/>
        <v/>
      </c>
      <c r="P191" s="1028" t="str">
        <f>IF(OR($B191="",P$5=""),"",'Calcul '!J373)</f>
        <v/>
      </c>
      <c r="Q191" s="1029"/>
      <c r="R191" s="1030"/>
      <c r="S191" s="394" t="str">
        <f t="shared" si="85"/>
        <v/>
      </c>
      <c r="T191" s="984" t="str">
        <f>IF(OR($B191="",T$5=""),"",'Calcul '!K373)</f>
        <v/>
      </c>
      <c r="U191" s="985"/>
      <c r="V191" s="986"/>
      <c r="W191" s="394" t="str">
        <f t="shared" si="86"/>
        <v/>
      </c>
      <c r="X191" s="1022" t="str">
        <f>IF(OR($B191="",X$5=""),"",'Calcul '!L373)</f>
        <v/>
      </c>
      <c r="Y191" s="1023"/>
      <c r="Z191" s="1024"/>
      <c r="AA191" s="394" t="str">
        <f t="shared" si="87"/>
        <v/>
      </c>
      <c r="AB191" s="1019" t="str">
        <f>IF(OR($B191="",AB$5=""),"",'Calcul '!M373)</f>
        <v/>
      </c>
      <c r="AC191" s="1020"/>
      <c r="AD191" s="1021"/>
      <c r="AE191" s="394" t="str">
        <f t="shared" si="88"/>
        <v/>
      </c>
      <c r="AF191" s="1013" t="str">
        <f>IF(OR($B191="",AF$5=""),"",'Calcul '!N373)</f>
        <v/>
      </c>
      <c r="AG191" s="1014"/>
      <c r="AH191" s="1015"/>
      <c r="AI191" s="394" t="str">
        <f t="shared" si="89"/>
        <v/>
      </c>
      <c r="AJ191" s="1016" t="str">
        <f>IF(OR($B191="",AJ$5=""),"",'Calcul '!O373)</f>
        <v/>
      </c>
      <c r="AK191" s="1017"/>
      <c r="AL191" s="1018"/>
      <c r="AM191" s="394" t="str">
        <f t="shared" si="90"/>
        <v/>
      </c>
      <c r="AN191" s="1003" t="str">
        <f>IF(OR($B191="",AN$5=""),"",'Calcul '!P373)</f>
        <v/>
      </c>
      <c r="AO191" s="1004"/>
      <c r="AP191" s="1005"/>
      <c r="AQ191" s="394" t="str">
        <f t="shared" si="91"/>
        <v/>
      </c>
      <c r="AR191" s="981" t="str">
        <f>IF(OR($B191="",AR$5=""),"",'Calcul '!Q373)</f>
        <v/>
      </c>
      <c r="AS191" s="982"/>
      <c r="AT191" s="983"/>
      <c r="AU191" s="394" t="str">
        <f t="shared" si="92"/>
        <v/>
      </c>
      <c r="AV191" s="995" t="str">
        <f>IF(OR($B191="",AV$5=""),"",'Calcul '!R373)</f>
        <v/>
      </c>
      <c r="AW191" s="996"/>
      <c r="AX191" s="997"/>
      <c r="AY191" s="394" t="str">
        <f t="shared" si="93"/>
        <v/>
      </c>
      <c r="AZ191" s="978" t="str">
        <f>IF(OR($B191="",AZ$5=""),"",'Calcul '!S373)</f>
        <v/>
      </c>
      <c r="BA191" s="979"/>
      <c r="BB191" s="980"/>
      <c r="BC191" s="394" t="str">
        <f t="shared" si="94"/>
        <v/>
      </c>
      <c r="BD191" s="984" t="str">
        <f>IF(OR($B191="",BD$5=""),"",'Calcul '!T373)</f>
        <v/>
      </c>
      <c r="BE191" s="985"/>
      <c r="BF191" s="986"/>
      <c r="BG191" s="551" t="str">
        <f t="shared" si="111"/>
        <v/>
      </c>
      <c r="BH191" s="610"/>
      <c r="BJ191" s="392" t="e">
        <f t="shared" si="95"/>
        <v>#VALUE!</v>
      </c>
      <c r="BN191" s="392" t="e">
        <f t="shared" si="96"/>
        <v>#VALUE!</v>
      </c>
      <c r="BR191" s="392" t="e">
        <f t="shared" si="97"/>
        <v>#VALUE!</v>
      </c>
      <c r="BV191" s="392" t="e">
        <f t="shared" si="98"/>
        <v>#VALUE!</v>
      </c>
      <c r="BZ191" s="392" t="e">
        <f t="shared" si="99"/>
        <v>#VALUE!</v>
      </c>
      <c r="CD191" s="392" t="e">
        <f t="shared" si="100"/>
        <v>#VALUE!</v>
      </c>
      <c r="CH191" s="392" t="e">
        <f t="shared" si="101"/>
        <v>#VALUE!</v>
      </c>
      <c r="CL191" s="392" t="e">
        <f t="shared" si="102"/>
        <v>#VALUE!</v>
      </c>
      <c r="CP191" s="392" t="e">
        <f t="shared" si="103"/>
        <v>#VALUE!</v>
      </c>
      <c r="CT191" s="392" t="e">
        <f t="shared" si="104"/>
        <v>#VALUE!</v>
      </c>
      <c r="CX191" s="392" t="e">
        <f t="shared" si="105"/>
        <v>#VALUE!</v>
      </c>
      <c r="DB191" s="392" t="e">
        <f t="shared" si="106"/>
        <v>#VALUE!</v>
      </c>
    </row>
    <row r="192" spans="1:106">
      <c r="A192" s="362" t="str">
        <f>'Résultats 1_Stress'!A202</f>
        <v/>
      </c>
      <c r="B192" s="607" t="str">
        <f>'Résultats 1_Stress'!B202</f>
        <v/>
      </c>
      <c r="C192" s="643"/>
      <c r="D192" s="798" t="str">
        <f t="shared" si="107"/>
        <v/>
      </c>
      <c r="E192" s="405" t="str">
        <f>'Résultats 1_Stress'!E202</f>
        <v/>
      </c>
      <c r="F192" s="799" t="str">
        <f t="shared" si="83"/>
        <v/>
      </c>
      <c r="G192" s="394" t="str">
        <f t="shared" si="108"/>
        <v/>
      </c>
      <c r="H192" s="428" t="str">
        <f>IF(B192="","",'Saisie Part'!G188)</f>
        <v/>
      </c>
      <c r="I192" s="394" t="str">
        <f t="shared" si="109"/>
        <v/>
      </c>
      <c r="J192" s="413" t="str">
        <f>IF(B192="","",'Résultats 1_Stress'!AN202)</f>
        <v/>
      </c>
      <c r="K192" s="394" t="str">
        <f t="shared" si="110"/>
        <v/>
      </c>
      <c r="L192" s="1031" t="str">
        <f>IF(OR($B192="",L$5=""),"",'Calcul '!I374)</f>
        <v/>
      </c>
      <c r="M192" s="1032"/>
      <c r="N192" s="1033"/>
      <c r="O192" s="394" t="str">
        <f t="shared" si="84"/>
        <v/>
      </c>
      <c r="P192" s="1028" t="str">
        <f>IF(OR($B192="",P$5=""),"",'Calcul '!J374)</f>
        <v/>
      </c>
      <c r="Q192" s="1029"/>
      <c r="R192" s="1030"/>
      <c r="S192" s="394" t="str">
        <f t="shared" si="85"/>
        <v/>
      </c>
      <c r="T192" s="984" t="str">
        <f>IF(OR($B192="",T$5=""),"",'Calcul '!K374)</f>
        <v/>
      </c>
      <c r="U192" s="985"/>
      <c r="V192" s="986"/>
      <c r="W192" s="394" t="str">
        <f t="shared" si="86"/>
        <v/>
      </c>
      <c r="X192" s="1022" t="str">
        <f>IF(OR($B192="",X$5=""),"",'Calcul '!L374)</f>
        <v/>
      </c>
      <c r="Y192" s="1023"/>
      <c r="Z192" s="1024"/>
      <c r="AA192" s="394" t="str">
        <f t="shared" si="87"/>
        <v/>
      </c>
      <c r="AB192" s="1019" t="str">
        <f>IF(OR($B192="",AB$5=""),"",'Calcul '!M374)</f>
        <v/>
      </c>
      <c r="AC192" s="1020"/>
      <c r="AD192" s="1021"/>
      <c r="AE192" s="394" t="str">
        <f t="shared" si="88"/>
        <v/>
      </c>
      <c r="AF192" s="1013" t="str">
        <f>IF(OR($B192="",AF$5=""),"",'Calcul '!N374)</f>
        <v/>
      </c>
      <c r="AG192" s="1014"/>
      <c r="AH192" s="1015"/>
      <c r="AI192" s="394" t="str">
        <f t="shared" si="89"/>
        <v/>
      </c>
      <c r="AJ192" s="1016" t="str">
        <f>IF(OR($B192="",AJ$5=""),"",'Calcul '!O374)</f>
        <v/>
      </c>
      <c r="AK192" s="1017"/>
      <c r="AL192" s="1018"/>
      <c r="AM192" s="394" t="str">
        <f t="shared" si="90"/>
        <v/>
      </c>
      <c r="AN192" s="1003" t="str">
        <f>IF(OR($B192="",AN$5=""),"",'Calcul '!P374)</f>
        <v/>
      </c>
      <c r="AO192" s="1004"/>
      <c r="AP192" s="1005"/>
      <c r="AQ192" s="394" t="str">
        <f t="shared" si="91"/>
        <v/>
      </c>
      <c r="AR192" s="981" t="str">
        <f>IF(OR($B192="",AR$5=""),"",'Calcul '!Q374)</f>
        <v/>
      </c>
      <c r="AS192" s="982"/>
      <c r="AT192" s="983"/>
      <c r="AU192" s="394" t="str">
        <f t="shared" si="92"/>
        <v/>
      </c>
      <c r="AV192" s="995" t="str">
        <f>IF(OR($B192="",AV$5=""),"",'Calcul '!R374)</f>
        <v/>
      </c>
      <c r="AW192" s="996"/>
      <c r="AX192" s="997"/>
      <c r="AY192" s="394" t="str">
        <f t="shared" si="93"/>
        <v/>
      </c>
      <c r="AZ192" s="978" t="str">
        <f>IF(OR($B192="",AZ$5=""),"",'Calcul '!S374)</f>
        <v/>
      </c>
      <c r="BA192" s="979"/>
      <c r="BB192" s="980"/>
      <c r="BC192" s="394" t="str">
        <f t="shared" si="94"/>
        <v/>
      </c>
      <c r="BD192" s="984" t="str">
        <f>IF(OR($B192="",BD$5=""),"",'Calcul '!T374)</f>
        <v/>
      </c>
      <c r="BE192" s="985"/>
      <c r="BF192" s="986"/>
      <c r="BG192" s="551" t="str">
        <f t="shared" si="111"/>
        <v/>
      </c>
      <c r="BH192" s="610"/>
      <c r="BJ192" s="392" t="e">
        <f t="shared" si="95"/>
        <v>#VALUE!</v>
      </c>
      <c r="BN192" s="392" t="e">
        <f t="shared" si="96"/>
        <v>#VALUE!</v>
      </c>
      <c r="BR192" s="392" t="e">
        <f t="shared" si="97"/>
        <v>#VALUE!</v>
      </c>
      <c r="BV192" s="392" t="e">
        <f t="shared" si="98"/>
        <v>#VALUE!</v>
      </c>
      <c r="BZ192" s="392" t="e">
        <f t="shared" si="99"/>
        <v>#VALUE!</v>
      </c>
      <c r="CD192" s="392" t="e">
        <f t="shared" si="100"/>
        <v>#VALUE!</v>
      </c>
      <c r="CH192" s="392" t="e">
        <f t="shared" si="101"/>
        <v>#VALUE!</v>
      </c>
      <c r="CL192" s="392" t="e">
        <f t="shared" si="102"/>
        <v>#VALUE!</v>
      </c>
      <c r="CP192" s="392" t="e">
        <f t="shared" si="103"/>
        <v>#VALUE!</v>
      </c>
      <c r="CT192" s="392" t="e">
        <f t="shared" si="104"/>
        <v>#VALUE!</v>
      </c>
      <c r="CX192" s="392" t="e">
        <f t="shared" si="105"/>
        <v>#VALUE!</v>
      </c>
      <c r="DB192" s="392" t="e">
        <f t="shared" si="106"/>
        <v>#VALUE!</v>
      </c>
    </row>
    <row r="193" spans="1:106">
      <c r="A193" s="362" t="str">
        <f>'Résultats 1_Stress'!A203</f>
        <v/>
      </c>
      <c r="B193" s="607" t="str">
        <f>'Résultats 1_Stress'!B203</f>
        <v/>
      </c>
      <c r="C193" s="643"/>
      <c r="D193" s="798" t="str">
        <f t="shared" si="107"/>
        <v/>
      </c>
      <c r="E193" s="405" t="str">
        <f>'Résultats 1_Stress'!E203</f>
        <v/>
      </c>
      <c r="F193" s="799" t="str">
        <f t="shared" si="83"/>
        <v/>
      </c>
      <c r="G193" s="394" t="str">
        <f t="shared" si="108"/>
        <v/>
      </c>
      <c r="H193" s="428" t="str">
        <f>IF(B193="","",'Saisie Part'!G189)</f>
        <v/>
      </c>
      <c r="I193" s="394" t="str">
        <f t="shared" si="109"/>
        <v/>
      </c>
      <c r="J193" s="413" t="str">
        <f>IF(B193="","",'Résultats 1_Stress'!AN203)</f>
        <v/>
      </c>
      <c r="K193" s="394" t="str">
        <f t="shared" si="110"/>
        <v/>
      </c>
      <c r="L193" s="1031" t="str">
        <f>IF(OR($B193="",L$5=""),"",'Calcul '!I375)</f>
        <v/>
      </c>
      <c r="M193" s="1032"/>
      <c r="N193" s="1033"/>
      <c r="O193" s="394" t="str">
        <f t="shared" si="84"/>
        <v/>
      </c>
      <c r="P193" s="1028" t="str">
        <f>IF(OR($B193="",P$5=""),"",'Calcul '!J375)</f>
        <v/>
      </c>
      <c r="Q193" s="1029"/>
      <c r="R193" s="1030"/>
      <c r="S193" s="394" t="str">
        <f t="shared" si="85"/>
        <v/>
      </c>
      <c r="T193" s="984" t="str">
        <f>IF(OR($B193="",T$5=""),"",'Calcul '!K375)</f>
        <v/>
      </c>
      <c r="U193" s="985"/>
      <c r="V193" s="986"/>
      <c r="W193" s="394" t="str">
        <f t="shared" si="86"/>
        <v/>
      </c>
      <c r="X193" s="1022" t="str">
        <f>IF(OR($B193="",X$5=""),"",'Calcul '!L375)</f>
        <v/>
      </c>
      <c r="Y193" s="1023"/>
      <c r="Z193" s="1024"/>
      <c r="AA193" s="394" t="str">
        <f t="shared" si="87"/>
        <v/>
      </c>
      <c r="AB193" s="1019" t="str">
        <f>IF(OR($B193="",AB$5=""),"",'Calcul '!M375)</f>
        <v/>
      </c>
      <c r="AC193" s="1020"/>
      <c r="AD193" s="1021"/>
      <c r="AE193" s="394" t="str">
        <f t="shared" si="88"/>
        <v/>
      </c>
      <c r="AF193" s="1013" t="str">
        <f>IF(OR($B193="",AF$5=""),"",'Calcul '!N375)</f>
        <v/>
      </c>
      <c r="AG193" s="1014"/>
      <c r="AH193" s="1015"/>
      <c r="AI193" s="394" t="str">
        <f t="shared" si="89"/>
        <v/>
      </c>
      <c r="AJ193" s="1016" t="str">
        <f>IF(OR($B193="",AJ$5=""),"",'Calcul '!O375)</f>
        <v/>
      </c>
      <c r="AK193" s="1017"/>
      <c r="AL193" s="1018"/>
      <c r="AM193" s="394" t="str">
        <f t="shared" si="90"/>
        <v/>
      </c>
      <c r="AN193" s="1003" t="str">
        <f>IF(OR($B193="",AN$5=""),"",'Calcul '!P375)</f>
        <v/>
      </c>
      <c r="AO193" s="1004"/>
      <c r="AP193" s="1005"/>
      <c r="AQ193" s="394" t="str">
        <f t="shared" si="91"/>
        <v/>
      </c>
      <c r="AR193" s="981" t="str">
        <f>IF(OR($B193="",AR$5=""),"",'Calcul '!Q375)</f>
        <v/>
      </c>
      <c r="AS193" s="982"/>
      <c r="AT193" s="983"/>
      <c r="AU193" s="394" t="str">
        <f t="shared" si="92"/>
        <v/>
      </c>
      <c r="AV193" s="995" t="str">
        <f>IF(OR($B193="",AV$5=""),"",'Calcul '!R375)</f>
        <v/>
      </c>
      <c r="AW193" s="996"/>
      <c r="AX193" s="997"/>
      <c r="AY193" s="394" t="str">
        <f t="shared" si="93"/>
        <v/>
      </c>
      <c r="AZ193" s="978" t="str">
        <f>IF(OR($B193="",AZ$5=""),"",'Calcul '!S375)</f>
        <v/>
      </c>
      <c r="BA193" s="979"/>
      <c r="BB193" s="980"/>
      <c r="BC193" s="394" t="str">
        <f t="shared" si="94"/>
        <v/>
      </c>
      <c r="BD193" s="984" t="str">
        <f>IF(OR($B193="",BD$5=""),"",'Calcul '!T375)</f>
        <v/>
      </c>
      <c r="BE193" s="985"/>
      <c r="BF193" s="986"/>
      <c r="BG193" s="551" t="str">
        <f t="shared" si="111"/>
        <v/>
      </c>
      <c r="BH193" s="610"/>
      <c r="BJ193" s="392" t="e">
        <f t="shared" si="95"/>
        <v>#VALUE!</v>
      </c>
      <c r="BN193" s="392" t="e">
        <f t="shared" si="96"/>
        <v>#VALUE!</v>
      </c>
      <c r="BR193" s="392" t="e">
        <f t="shared" si="97"/>
        <v>#VALUE!</v>
      </c>
      <c r="BV193" s="392" t="e">
        <f t="shared" si="98"/>
        <v>#VALUE!</v>
      </c>
      <c r="BZ193" s="392" t="e">
        <f t="shared" si="99"/>
        <v>#VALUE!</v>
      </c>
      <c r="CD193" s="392" t="e">
        <f t="shared" si="100"/>
        <v>#VALUE!</v>
      </c>
      <c r="CH193" s="392" t="e">
        <f t="shared" si="101"/>
        <v>#VALUE!</v>
      </c>
      <c r="CL193" s="392" t="e">
        <f t="shared" si="102"/>
        <v>#VALUE!</v>
      </c>
      <c r="CP193" s="392" t="e">
        <f t="shared" si="103"/>
        <v>#VALUE!</v>
      </c>
      <c r="CT193" s="392" t="e">
        <f t="shared" si="104"/>
        <v>#VALUE!</v>
      </c>
      <c r="CX193" s="392" t="e">
        <f t="shared" si="105"/>
        <v>#VALUE!</v>
      </c>
      <c r="DB193" s="392" t="e">
        <f t="shared" si="106"/>
        <v>#VALUE!</v>
      </c>
    </row>
    <row r="194" spans="1:106">
      <c r="A194" s="362" t="str">
        <f>'Résultats 1_Stress'!A204</f>
        <v/>
      </c>
      <c r="B194" s="607" t="str">
        <f>'Résultats 1_Stress'!B204</f>
        <v/>
      </c>
      <c r="C194" s="643"/>
      <c r="D194" s="798" t="str">
        <f t="shared" si="107"/>
        <v/>
      </c>
      <c r="E194" s="405" t="str">
        <f>'Résultats 1_Stress'!E204</f>
        <v/>
      </c>
      <c r="F194" s="799" t="str">
        <f t="shared" si="83"/>
        <v/>
      </c>
      <c r="G194" s="394" t="str">
        <f t="shared" si="108"/>
        <v/>
      </c>
      <c r="H194" s="428" t="str">
        <f>IF(B194="","",'Saisie Part'!G190)</f>
        <v/>
      </c>
      <c r="I194" s="394" t="str">
        <f t="shared" si="109"/>
        <v/>
      </c>
      <c r="J194" s="413" t="str">
        <f>IF(B194="","",'Résultats 1_Stress'!AN204)</f>
        <v/>
      </c>
      <c r="K194" s="394" t="str">
        <f t="shared" si="110"/>
        <v/>
      </c>
      <c r="L194" s="1031" t="str">
        <f>IF(OR($B194="",L$5=""),"",'Calcul '!I376)</f>
        <v/>
      </c>
      <c r="M194" s="1032"/>
      <c r="N194" s="1033"/>
      <c r="O194" s="394" t="str">
        <f t="shared" si="84"/>
        <v/>
      </c>
      <c r="P194" s="1028" t="str">
        <f>IF(OR($B194="",P$5=""),"",'Calcul '!J376)</f>
        <v/>
      </c>
      <c r="Q194" s="1029"/>
      <c r="R194" s="1030"/>
      <c r="S194" s="394" t="str">
        <f t="shared" si="85"/>
        <v/>
      </c>
      <c r="T194" s="984" t="str">
        <f>IF(OR($B194="",T$5=""),"",'Calcul '!K376)</f>
        <v/>
      </c>
      <c r="U194" s="985"/>
      <c r="V194" s="986"/>
      <c r="W194" s="394" t="str">
        <f t="shared" si="86"/>
        <v/>
      </c>
      <c r="X194" s="1022" t="str">
        <f>IF(OR($B194="",X$5=""),"",'Calcul '!L376)</f>
        <v/>
      </c>
      <c r="Y194" s="1023"/>
      <c r="Z194" s="1024"/>
      <c r="AA194" s="394" t="str">
        <f t="shared" si="87"/>
        <v/>
      </c>
      <c r="AB194" s="1019" t="str">
        <f>IF(OR($B194="",AB$5=""),"",'Calcul '!M376)</f>
        <v/>
      </c>
      <c r="AC194" s="1020"/>
      <c r="AD194" s="1021"/>
      <c r="AE194" s="394" t="str">
        <f t="shared" si="88"/>
        <v/>
      </c>
      <c r="AF194" s="1013" t="str">
        <f>IF(OR($B194="",AF$5=""),"",'Calcul '!N376)</f>
        <v/>
      </c>
      <c r="AG194" s="1014"/>
      <c r="AH194" s="1015"/>
      <c r="AI194" s="394" t="str">
        <f t="shared" si="89"/>
        <v/>
      </c>
      <c r="AJ194" s="1016" t="str">
        <f>IF(OR($B194="",AJ$5=""),"",'Calcul '!O376)</f>
        <v/>
      </c>
      <c r="AK194" s="1017"/>
      <c r="AL194" s="1018"/>
      <c r="AM194" s="394" t="str">
        <f t="shared" si="90"/>
        <v/>
      </c>
      <c r="AN194" s="1003" t="str">
        <f>IF(OR($B194="",AN$5=""),"",'Calcul '!P376)</f>
        <v/>
      </c>
      <c r="AO194" s="1004"/>
      <c r="AP194" s="1005"/>
      <c r="AQ194" s="394" t="str">
        <f t="shared" si="91"/>
        <v/>
      </c>
      <c r="AR194" s="981" t="str">
        <f>IF(OR($B194="",AR$5=""),"",'Calcul '!Q376)</f>
        <v/>
      </c>
      <c r="AS194" s="982"/>
      <c r="AT194" s="983"/>
      <c r="AU194" s="394" t="str">
        <f t="shared" si="92"/>
        <v/>
      </c>
      <c r="AV194" s="995" t="str">
        <f>IF(OR($B194="",AV$5=""),"",'Calcul '!R376)</f>
        <v/>
      </c>
      <c r="AW194" s="996"/>
      <c r="AX194" s="997"/>
      <c r="AY194" s="394" t="str">
        <f t="shared" si="93"/>
        <v/>
      </c>
      <c r="AZ194" s="978" t="str">
        <f>IF(OR($B194="",AZ$5=""),"",'Calcul '!S376)</f>
        <v/>
      </c>
      <c r="BA194" s="979"/>
      <c r="BB194" s="980"/>
      <c r="BC194" s="394" t="str">
        <f t="shared" si="94"/>
        <v/>
      </c>
      <c r="BD194" s="984" t="str">
        <f>IF(OR($B194="",BD$5=""),"",'Calcul '!T376)</f>
        <v/>
      </c>
      <c r="BE194" s="985"/>
      <c r="BF194" s="986"/>
      <c r="BG194" s="551" t="str">
        <f t="shared" si="111"/>
        <v/>
      </c>
      <c r="BH194" s="610"/>
      <c r="BJ194" s="392" t="e">
        <f t="shared" si="95"/>
        <v>#VALUE!</v>
      </c>
      <c r="BN194" s="392" t="e">
        <f t="shared" si="96"/>
        <v>#VALUE!</v>
      </c>
      <c r="BR194" s="392" t="e">
        <f t="shared" si="97"/>
        <v>#VALUE!</v>
      </c>
      <c r="BV194" s="392" t="e">
        <f t="shared" si="98"/>
        <v>#VALUE!</v>
      </c>
      <c r="BZ194" s="392" t="e">
        <f t="shared" si="99"/>
        <v>#VALUE!</v>
      </c>
      <c r="CD194" s="392" t="e">
        <f t="shared" si="100"/>
        <v>#VALUE!</v>
      </c>
      <c r="CH194" s="392" t="e">
        <f t="shared" si="101"/>
        <v>#VALUE!</v>
      </c>
      <c r="CL194" s="392" t="e">
        <f t="shared" si="102"/>
        <v>#VALUE!</v>
      </c>
      <c r="CP194" s="392" t="e">
        <f t="shared" si="103"/>
        <v>#VALUE!</v>
      </c>
      <c r="CT194" s="392" t="e">
        <f t="shared" si="104"/>
        <v>#VALUE!</v>
      </c>
      <c r="CX194" s="392" t="e">
        <f t="shared" si="105"/>
        <v>#VALUE!</v>
      </c>
      <c r="DB194" s="392" t="e">
        <f t="shared" si="106"/>
        <v>#VALUE!</v>
      </c>
    </row>
    <row r="195" spans="1:106">
      <c r="A195" s="362" t="str">
        <f>'Résultats 1_Stress'!A205</f>
        <v/>
      </c>
      <c r="B195" s="607" t="str">
        <f>'Résultats 1_Stress'!B205</f>
        <v/>
      </c>
      <c r="C195" s="643"/>
      <c r="D195" s="798" t="str">
        <f t="shared" si="107"/>
        <v/>
      </c>
      <c r="E195" s="405" t="str">
        <f>'Résultats 1_Stress'!E205</f>
        <v/>
      </c>
      <c r="F195" s="799" t="str">
        <f t="shared" si="83"/>
        <v/>
      </c>
      <c r="G195" s="394" t="str">
        <f t="shared" si="108"/>
        <v/>
      </c>
      <c r="H195" s="428" t="str">
        <f>IF(B195="","",'Saisie Part'!G191)</f>
        <v/>
      </c>
      <c r="I195" s="394" t="str">
        <f t="shared" si="109"/>
        <v/>
      </c>
      <c r="J195" s="413" t="str">
        <f>IF(B195="","",'Résultats 1_Stress'!AN205)</f>
        <v/>
      </c>
      <c r="K195" s="394" t="str">
        <f t="shared" si="110"/>
        <v/>
      </c>
      <c r="L195" s="1031" t="str">
        <f>IF(OR($B195="",L$5=""),"",'Calcul '!I377)</f>
        <v/>
      </c>
      <c r="M195" s="1032"/>
      <c r="N195" s="1033"/>
      <c r="O195" s="394" t="str">
        <f t="shared" si="84"/>
        <v/>
      </c>
      <c r="P195" s="1028" t="str">
        <f>IF(OR($B195="",P$5=""),"",'Calcul '!J377)</f>
        <v/>
      </c>
      <c r="Q195" s="1029"/>
      <c r="R195" s="1030"/>
      <c r="S195" s="394" t="str">
        <f t="shared" si="85"/>
        <v/>
      </c>
      <c r="T195" s="984" t="str">
        <f>IF(OR($B195="",T$5=""),"",'Calcul '!K377)</f>
        <v/>
      </c>
      <c r="U195" s="985"/>
      <c r="V195" s="986"/>
      <c r="W195" s="394" t="str">
        <f t="shared" si="86"/>
        <v/>
      </c>
      <c r="X195" s="1022" t="str">
        <f>IF(OR($B195="",X$5=""),"",'Calcul '!L377)</f>
        <v/>
      </c>
      <c r="Y195" s="1023"/>
      <c r="Z195" s="1024"/>
      <c r="AA195" s="394" t="str">
        <f t="shared" si="87"/>
        <v/>
      </c>
      <c r="AB195" s="1019" t="str">
        <f>IF(OR($B195="",AB$5=""),"",'Calcul '!M377)</f>
        <v/>
      </c>
      <c r="AC195" s="1020"/>
      <c r="AD195" s="1021"/>
      <c r="AE195" s="394" t="str">
        <f t="shared" si="88"/>
        <v/>
      </c>
      <c r="AF195" s="1013" t="str">
        <f>IF(OR($B195="",AF$5=""),"",'Calcul '!N377)</f>
        <v/>
      </c>
      <c r="AG195" s="1014"/>
      <c r="AH195" s="1015"/>
      <c r="AI195" s="394" t="str">
        <f t="shared" si="89"/>
        <v/>
      </c>
      <c r="AJ195" s="1016" t="str">
        <f>IF(OR($B195="",AJ$5=""),"",'Calcul '!O377)</f>
        <v/>
      </c>
      <c r="AK195" s="1017"/>
      <c r="AL195" s="1018"/>
      <c r="AM195" s="394" t="str">
        <f t="shared" si="90"/>
        <v/>
      </c>
      <c r="AN195" s="1003" t="str">
        <f>IF(OR($B195="",AN$5=""),"",'Calcul '!P377)</f>
        <v/>
      </c>
      <c r="AO195" s="1004"/>
      <c r="AP195" s="1005"/>
      <c r="AQ195" s="394" t="str">
        <f t="shared" si="91"/>
        <v/>
      </c>
      <c r="AR195" s="981" t="str">
        <f>IF(OR($B195="",AR$5=""),"",'Calcul '!Q377)</f>
        <v/>
      </c>
      <c r="AS195" s="982"/>
      <c r="AT195" s="983"/>
      <c r="AU195" s="394" t="str">
        <f t="shared" si="92"/>
        <v/>
      </c>
      <c r="AV195" s="995" t="str">
        <f>IF(OR($B195="",AV$5=""),"",'Calcul '!R377)</f>
        <v/>
      </c>
      <c r="AW195" s="996"/>
      <c r="AX195" s="997"/>
      <c r="AY195" s="394" t="str">
        <f t="shared" si="93"/>
        <v/>
      </c>
      <c r="AZ195" s="978" t="str">
        <f>IF(OR($B195="",AZ$5=""),"",'Calcul '!S377)</f>
        <v/>
      </c>
      <c r="BA195" s="979"/>
      <c r="BB195" s="980"/>
      <c r="BC195" s="394" t="str">
        <f t="shared" si="94"/>
        <v/>
      </c>
      <c r="BD195" s="984" t="str">
        <f>IF(OR($B195="",BD$5=""),"",'Calcul '!T377)</f>
        <v/>
      </c>
      <c r="BE195" s="985"/>
      <c r="BF195" s="986"/>
      <c r="BG195" s="551" t="str">
        <f t="shared" si="111"/>
        <v/>
      </c>
      <c r="BH195" s="610"/>
      <c r="BJ195" s="392" t="e">
        <f t="shared" si="95"/>
        <v>#VALUE!</v>
      </c>
      <c r="BN195" s="392" t="e">
        <f t="shared" si="96"/>
        <v>#VALUE!</v>
      </c>
      <c r="BR195" s="392" t="e">
        <f t="shared" si="97"/>
        <v>#VALUE!</v>
      </c>
      <c r="BV195" s="392" t="e">
        <f t="shared" si="98"/>
        <v>#VALUE!</v>
      </c>
      <c r="BZ195" s="392" t="e">
        <f t="shared" si="99"/>
        <v>#VALUE!</v>
      </c>
      <c r="CD195" s="392" t="e">
        <f t="shared" si="100"/>
        <v>#VALUE!</v>
      </c>
      <c r="CH195" s="392" t="e">
        <f t="shared" si="101"/>
        <v>#VALUE!</v>
      </c>
      <c r="CL195" s="392" t="e">
        <f t="shared" si="102"/>
        <v>#VALUE!</v>
      </c>
      <c r="CP195" s="392" t="e">
        <f t="shared" si="103"/>
        <v>#VALUE!</v>
      </c>
      <c r="CT195" s="392" t="e">
        <f t="shared" si="104"/>
        <v>#VALUE!</v>
      </c>
      <c r="CX195" s="392" t="e">
        <f t="shared" si="105"/>
        <v>#VALUE!</v>
      </c>
      <c r="DB195" s="392" t="e">
        <f t="shared" si="106"/>
        <v>#VALUE!</v>
      </c>
    </row>
    <row r="196" spans="1:106">
      <c r="A196" s="362" t="str">
        <f>'Résultats 1_Stress'!A206</f>
        <v/>
      </c>
      <c r="B196" s="607" t="str">
        <f>'Résultats 1_Stress'!B206</f>
        <v/>
      </c>
      <c r="C196" s="643"/>
      <c r="D196" s="798" t="str">
        <f t="shared" si="107"/>
        <v/>
      </c>
      <c r="E196" s="405" t="str">
        <f>'Résultats 1_Stress'!E206</f>
        <v/>
      </c>
      <c r="F196" s="799" t="str">
        <f t="shared" si="83"/>
        <v/>
      </c>
      <c r="G196" s="394" t="str">
        <f t="shared" si="108"/>
        <v/>
      </c>
      <c r="H196" s="428" t="str">
        <f>IF(B196="","",'Saisie Part'!G192)</f>
        <v/>
      </c>
      <c r="I196" s="394" t="str">
        <f t="shared" si="109"/>
        <v/>
      </c>
      <c r="J196" s="413" t="str">
        <f>IF(B196="","",'Résultats 1_Stress'!AN206)</f>
        <v/>
      </c>
      <c r="K196" s="394" t="str">
        <f t="shared" si="110"/>
        <v/>
      </c>
      <c r="L196" s="1031" t="str">
        <f>IF(OR($B196="",L$5=""),"",'Calcul '!I378)</f>
        <v/>
      </c>
      <c r="M196" s="1032"/>
      <c r="N196" s="1033"/>
      <c r="O196" s="394" t="str">
        <f t="shared" si="84"/>
        <v/>
      </c>
      <c r="P196" s="1028" t="str">
        <f>IF(OR($B196="",P$5=""),"",'Calcul '!J378)</f>
        <v/>
      </c>
      <c r="Q196" s="1029"/>
      <c r="R196" s="1030"/>
      <c r="S196" s="394" t="str">
        <f t="shared" si="85"/>
        <v/>
      </c>
      <c r="T196" s="984" t="str">
        <f>IF(OR($B196="",T$5=""),"",'Calcul '!K378)</f>
        <v/>
      </c>
      <c r="U196" s="985"/>
      <c r="V196" s="986"/>
      <c r="W196" s="394" t="str">
        <f t="shared" si="86"/>
        <v/>
      </c>
      <c r="X196" s="1022" t="str">
        <f>IF(OR($B196="",X$5=""),"",'Calcul '!L378)</f>
        <v/>
      </c>
      <c r="Y196" s="1023"/>
      <c r="Z196" s="1024"/>
      <c r="AA196" s="394" t="str">
        <f t="shared" si="87"/>
        <v/>
      </c>
      <c r="AB196" s="1019" t="str">
        <f>IF(OR($B196="",AB$5=""),"",'Calcul '!M378)</f>
        <v/>
      </c>
      <c r="AC196" s="1020"/>
      <c r="AD196" s="1021"/>
      <c r="AE196" s="394" t="str">
        <f t="shared" si="88"/>
        <v/>
      </c>
      <c r="AF196" s="1013" t="str">
        <f>IF(OR($B196="",AF$5=""),"",'Calcul '!N378)</f>
        <v/>
      </c>
      <c r="AG196" s="1014"/>
      <c r="AH196" s="1015"/>
      <c r="AI196" s="394" t="str">
        <f t="shared" si="89"/>
        <v/>
      </c>
      <c r="AJ196" s="1016" t="str">
        <f>IF(OR($B196="",AJ$5=""),"",'Calcul '!O378)</f>
        <v/>
      </c>
      <c r="AK196" s="1017"/>
      <c r="AL196" s="1018"/>
      <c r="AM196" s="394" t="str">
        <f t="shared" si="90"/>
        <v/>
      </c>
      <c r="AN196" s="1003" t="str">
        <f>IF(OR($B196="",AN$5=""),"",'Calcul '!P378)</f>
        <v/>
      </c>
      <c r="AO196" s="1004"/>
      <c r="AP196" s="1005"/>
      <c r="AQ196" s="394" t="str">
        <f t="shared" si="91"/>
        <v/>
      </c>
      <c r="AR196" s="981" t="str">
        <f>IF(OR($B196="",AR$5=""),"",'Calcul '!Q378)</f>
        <v/>
      </c>
      <c r="AS196" s="982"/>
      <c r="AT196" s="983"/>
      <c r="AU196" s="394" t="str">
        <f t="shared" si="92"/>
        <v/>
      </c>
      <c r="AV196" s="995" t="str">
        <f>IF(OR($B196="",AV$5=""),"",'Calcul '!R378)</f>
        <v/>
      </c>
      <c r="AW196" s="996"/>
      <c r="AX196" s="997"/>
      <c r="AY196" s="394" t="str">
        <f t="shared" si="93"/>
        <v/>
      </c>
      <c r="AZ196" s="978" t="str">
        <f>IF(OR($B196="",AZ$5=""),"",'Calcul '!S378)</f>
        <v/>
      </c>
      <c r="BA196" s="979"/>
      <c r="BB196" s="980"/>
      <c r="BC196" s="394" t="str">
        <f t="shared" si="94"/>
        <v/>
      </c>
      <c r="BD196" s="984" t="str">
        <f>IF(OR($B196="",BD$5=""),"",'Calcul '!T378)</f>
        <v/>
      </c>
      <c r="BE196" s="985"/>
      <c r="BF196" s="986"/>
      <c r="BG196" s="551" t="str">
        <f t="shared" si="111"/>
        <v/>
      </c>
      <c r="BH196" s="610"/>
      <c r="BJ196" s="392" t="e">
        <f t="shared" si="95"/>
        <v>#VALUE!</v>
      </c>
      <c r="BN196" s="392" t="e">
        <f t="shared" si="96"/>
        <v>#VALUE!</v>
      </c>
      <c r="BR196" s="392" t="e">
        <f t="shared" si="97"/>
        <v>#VALUE!</v>
      </c>
      <c r="BV196" s="392" t="e">
        <f t="shared" si="98"/>
        <v>#VALUE!</v>
      </c>
      <c r="BZ196" s="392" t="e">
        <f t="shared" si="99"/>
        <v>#VALUE!</v>
      </c>
      <c r="CD196" s="392" t="e">
        <f t="shared" si="100"/>
        <v>#VALUE!</v>
      </c>
      <c r="CH196" s="392" t="e">
        <f t="shared" si="101"/>
        <v>#VALUE!</v>
      </c>
      <c r="CL196" s="392" t="e">
        <f t="shared" si="102"/>
        <v>#VALUE!</v>
      </c>
      <c r="CP196" s="392" t="e">
        <f t="shared" si="103"/>
        <v>#VALUE!</v>
      </c>
      <c r="CT196" s="392" t="e">
        <f t="shared" si="104"/>
        <v>#VALUE!</v>
      </c>
      <c r="CX196" s="392" t="e">
        <f t="shared" si="105"/>
        <v>#VALUE!</v>
      </c>
      <c r="DB196" s="392" t="e">
        <f t="shared" si="106"/>
        <v>#VALUE!</v>
      </c>
    </row>
    <row r="197" spans="1:106">
      <c r="A197" s="362" t="str">
        <f>'Résultats 1_Stress'!A207</f>
        <v/>
      </c>
      <c r="B197" s="607" t="str">
        <f>'Résultats 1_Stress'!B207</f>
        <v/>
      </c>
      <c r="C197" s="643"/>
      <c r="D197" s="798" t="str">
        <f t="shared" si="107"/>
        <v/>
      </c>
      <c r="E197" s="405" t="str">
        <f>'Résultats 1_Stress'!E207</f>
        <v/>
      </c>
      <c r="F197" s="799" t="str">
        <f t="shared" si="83"/>
        <v/>
      </c>
      <c r="G197" s="394" t="str">
        <f t="shared" si="108"/>
        <v/>
      </c>
      <c r="H197" s="428" t="str">
        <f>IF(B197="","",'Saisie Part'!G193)</f>
        <v/>
      </c>
      <c r="I197" s="394" t="str">
        <f t="shared" si="109"/>
        <v/>
      </c>
      <c r="J197" s="413" t="str">
        <f>IF(B197="","",'Résultats 1_Stress'!AN207)</f>
        <v/>
      </c>
      <c r="K197" s="394" t="str">
        <f t="shared" si="110"/>
        <v/>
      </c>
      <c r="L197" s="1031" t="str">
        <f>IF(OR($B197="",L$5=""),"",'Calcul '!I379)</f>
        <v/>
      </c>
      <c r="M197" s="1032"/>
      <c r="N197" s="1033"/>
      <c r="O197" s="394" t="str">
        <f t="shared" si="84"/>
        <v/>
      </c>
      <c r="P197" s="1028" t="str">
        <f>IF(OR($B197="",P$5=""),"",'Calcul '!J379)</f>
        <v/>
      </c>
      <c r="Q197" s="1029"/>
      <c r="R197" s="1030"/>
      <c r="S197" s="394" t="str">
        <f t="shared" si="85"/>
        <v/>
      </c>
      <c r="T197" s="984" t="str">
        <f>IF(OR($B197="",T$5=""),"",'Calcul '!K379)</f>
        <v/>
      </c>
      <c r="U197" s="985"/>
      <c r="V197" s="986"/>
      <c r="W197" s="394" t="str">
        <f t="shared" si="86"/>
        <v/>
      </c>
      <c r="X197" s="1022" t="str">
        <f>IF(OR($B197="",X$5=""),"",'Calcul '!L379)</f>
        <v/>
      </c>
      <c r="Y197" s="1023"/>
      <c r="Z197" s="1024"/>
      <c r="AA197" s="394" t="str">
        <f t="shared" si="87"/>
        <v/>
      </c>
      <c r="AB197" s="1019" t="str">
        <f>IF(OR($B197="",AB$5=""),"",'Calcul '!M379)</f>
        <v/>
      </c>
      <c r="AC197" s="1020"/>
      <c r="AD197" s="1021"/>
      <c r="AE197" s="394" t="str">
        <f t="shared" si="88"/>
        <v/>
      </c>
      <c r="AF197" s="1013" t="str">
        <f>IF(OR($B197="",AF$5=""),"",'Calcul '!N379)</f>
        <v/>
      </c>
      <c r="AG197" s="1014"/>
      <c r="AH197" s="1015"/>
      <c r="AI197" s="394" t="str">
        <f t="shared" si="89"/>
        <v/>
      </c>
      <c r="AJ197" s="1016" t="str">
        <f>IF(OR($B197="",AJ$5=""),"",'Calcul '!O379)</f>
        <v/>
      </c>
      <c r="AK197" s="1017"/>
      <c r="AL197" s="1018"/>
      <c r="AM197" s="394" t="str">
        <f t="shared" si="90"/>
        <v/>
      </c>
      <c r="AN197" s="1003" t="str">
        <f>IF(OR($B197="",AN$5=""),"",'Calcul '!P379)</f>
        <v/>
      </c>
      <c r="AO197" s="1004"/>
      <c r="AP197" s="1005"/>
      <c r="AQ197" s="394" t="str">
        <f t="shared" si="91"/>
        <v/>
      </c>
      <c r="AR197" s="981" t="str">
        <f>IF(OR($B197="",AR$5=""),"",'Calcul '!Q379)</f>
        <v/>
      </c>
      <c r="AS197" s="982"/>
      <c r="AT197" s="983"/>
      <c r="AU197" s="394" t="str">
        <f t="shared" si="92"/>
        <v/>
      </c>
      <c r="AV197" s="995" t="str">
        <f>IF(OR($B197="",AV$5=""),"",'Calcul '!R379)</f>
        <v/>
      </c>
      <c r="AW197" s="996"/>
      <c r="AX197" s="997"/>
      <c r="AY197" s="394" t="str">
        <f t="shared" si="93"/>
        <v/>
      </c>
      <c r="AZ197" s="978" t="str">
        <f>IF(OR($B197="",AZ$5=""),"",'Calcul '!S379)</f>
        <v/>
      </c>
      <c r="BA197" s="979"/>
      <c r="BB197" s="980"/>
      <c r="BC197" s="394" t="str">
        <f t="shared" si="94"/>
        <v/>
      </c>
      <c r="BD197" s="984" t="str">
        <f>IF(OR($B197="",BD$5=""),"",'Calcul '!T379)</f>
        <v/>
      </c>
      <c r="BE197" s="985"/>
      <c r="BF197" s="986"/>
      <c r="BG197" s="551" t="str">
        <f t="shared" si="111"/>
        <v/>
      </c>
      <c r="BH197" s="610"/>
      <c r="BJ197" s="392" t="e">
        <f t="shared" si="95"/>
        <v>#VALUE!</v>
      </c>
      <c r="BN197" s="392" t="e">
        <f t="shared" si="96"/>
        <v>#VALUE!</v>
      </c>
      <c r="BR197" s="392" t="e">
        <f t="shared" si="97"/>
        <v>#VALUE!</v>
      </c>
      <c r="BV197" s="392" t="e">
        <f t="shared" si="98"/>
        <v>#VALUE!</v>
      </c>
      <c r="BZ197" s="392" t="e">
        <f t="shared" si="99"/>
        <v>#VALUE!</v>
      </c>
      <c r="CD197" s="392" t="e">
        <f t="shared" si="100"/>
        <v>#VALUE!</v>
      </c>
      <c r="CH197" s="392" t="e">
        <f t="shared" si="101"/>
        <v>#VALUE!</v>
      </c>
      <c r="CL197" s="392" t="e">
        <f t="shared" si="102"/>
        <v>#VALUE!</v>
      </c>
      <c r="CP197" s="392" t="e">
        <f t="shared" si="103"/>
        <v>#VALUE!</v>
      </c>
      <c r="CT197" s="392" t="e">
        <f t="shared" si="104"/>
        <v>#VALUE!</v>
      </c>
      <c r="CX197" s="392" t="e">
        <f t="shared" si="105"/>
        <v>#VALUE!</v>
      </c>
      <c r="DB197" s="392" t="e">
        <f t="shared" si="106"/>
        <v>#VALUE!</v>
      </c>
    </row>
    <row r="198" spans="1:106">
      <c r="A198" s="362" t="str">
        <f>'Résultats 1_Stress'!A208</f>
        <v/>
      </c>
      <c r="B198" s="607" t="str">
        <f>'Résultats 1_Stress'!B208</f>
        <v/>
      </c>
      <c r="C198" s="643"/>
      <c r="D198" s="798" t="str">
        <f t="shared" si="107"/>
        <v/>
      </c>
      <c r="E198" s="405" t="str">
        <f>'Résultats 1_Stress'!E208</f>
        <v/>
      </c>
      <c r="F198" s="799" t="str">
        <f t="shared" si="83"/>
        <v/>
      </c>
      <c r="G198" s="394" t="str">
        <f t="shared" si="108"/>
        <v/>
      </c>
      <c r="H198" s="428" t="str">
        <f>IF(B198="","",'Saisie Part'!G194)</f>
        <v/>
      </c>
      <c r="I198" s="394" t="str">
        <f t="shared" si="109"/>
        <v/>
      </c>
      <c r="J198" s="413" t="str">
        <f>IF(B198="","",'Résultats 1_Stress'!AN208)</f>
        <v/>
      </c>
      <c r="K198" s="394" t="str">
        <f t="shared" si="110"/>
        <v/>
      </c>
      <c r="L198" s="1031" t="str">
        <f>IF(OR($B198="",L$5=""),"",'Calcul '!I380)</f>
        <v/>
      </c>
      <c r="M198" s="1032"/>
      <c r="N198" s="1033"/>
      <c r="O198" s="394" t="str">
        <f t="shared" si="84"/>
        <v/>
      </c>
      <c r="P198" s="1028" t="str">
        <f>IF(OR($B198="",P$5=""),"",'Calcul '!J380)</f>
        <v/>
      </c>
      <c r="Q198" s="1029"/>
      <c r="R198" s="1030"/>
      <c r="S198" s="394" t="str">
        <f t="shared" si="85"/>
        <v/>
      </c>
      <c r="T198" s="984" t="str">
        <f>IF(OR($B198="",T$5=""),"",'Calcul '!K380)</f>
        <v/>
      </c>
      <c r="U198" s="985"/>
      <c r="V198" s="986"/>
      <c r="W198" s="394" t="str">
        <f t="shared" si="86"/>
        <v/>
      </c>
      <c r="X198" s="1022" t="str">
        <f>IF(OR($B198="",X$5=""),"",'Calcul '!L380)</f>
        <v/>
      </c>
      <c r="Y198" s="1023"/>
      <c r="Z198" s="1024"/>
      <c r="AA198" s="394" t="str">
        <f t="shared" si="87"/>
        <v/>
      </c>
      <c r="AB198" s="1019" t="str">
        <f>IF(OR($B198="",AB$5=""),"",'Calcul '!M380)</f>
        <v/>
      </c>
      <c r="AC198" s="1020"/>
      <c r="AD198" s="1021"/>
      <c r="AE198" s="394" t="str">
        <f t="shared" si="88"/>
        <v/>
      </c>
      <c r="AF198" s="1013" t="str">
        <f>IF(OR($B198="",AF$5=""),"",'Calcul '!N380)</f>
        <v/>
      </c>
      <c r="AG198" s="1014"/>
      <c r="AH198" s="1015"/>
      <c r="AI198" s="394" t="str">
        <f t="shared" si="89"/>
        <v/>
      </c>
      <c r="AJ198" s="1016" t="str">
        <f>IF(OR($B198="",AJ$5=""),"",'Calcul '!O380)</f>
        <v/>
      </c>
      <c r="AK198" s="1017"/>
      <c r="AL198" s="1018"/>
      <c r="AM198" s="394" t="str">
        <f t="shared" si="90"/>
        <v/>
      </c>
      <c r="AN198" s="1003" t="str">
        <f>IF(OR($B198="",AN$5=""),"",'Calcul '!P380)</f>
        <v/>
      </c>
      <c r="AO198" s="1004"/>
      <c r="AP198" s="1005"/>
      <c r="AQ198" s="394" t="str">
        <f t="shared" si="91"/>
        <v/>
      </c>
      <c r="AR198" s="981" t="str">
        <f>IF(OR($B198="",AR$5=""),"",'Calcul '!Q380)</f>
        <v/>
      </c>
      <c r="AS198" s="982"/>
      <c r="AT198" s="983"/>
      <c r="AU198" s="394" t="str">
        <f t="shared" si="92"/>
        <v/>
      </c>
      <c r="AV198" s="995" t="str">
        <f>IF(OR($B198="",AV$5=""),"",'Calcul '!R380)</f>
        <v/>
      </c>
      <c r="AW198" s="996"/>
      <c r="AX198" s="997"/>
      <c r="AY198" s="394" t="str">
        <f t="shared" si="93"/>
        <v/>
      </c>
      <c r="AZ198" s="978" t="str">
        <f>IF(OR($B198="",AZ$5=""),"",'Calcul '!S380)</f>
        <v/>
      </c>
      <c r="BA198" s="979"/>
      <c r="BB198" s="980"/>
      <c r="BC198" s="394" t="str">
        <f t="shared" si="94"/>
        <v/>
      </c>
      <c r="BD198" s="984" t="str">
        <f>IF(OR($B198="",BD$5=""),"",'Calcul '!T380)</f>
        <v/>
      </c>
      <c r="BE198" s="985"/>
      <c r="BF198" s="986"/>
      <c r="BG198" s="551" t="str">
        <f t="shared" si="111"/>
        <v/>
      </c>
      <c r="BH198" s="610"/>
      <c r="BJ198" s="392" t="e">
        <f t="shared" si="95"/>
        <v>#VALUE!</v>
      </c>
      <c r="BN198" s="392" t="e">
        <f t="shared" si="96"/>
        <v>#VALUE!</v>
      </c>
      <c r="BR198" s="392" t="e">
        <f t="shared" si="97"/>
        <v>#VALUE!</v>
      </c>
      <c r="BV198" s="392" t="e">
        <f t="shared" si="98"/>
        <v>#VALUE!</v>
      </c>
      <c r="BZ198" s="392" t="e">
        <f t="shared" si="99"/>
        <v>#VALUE!</v>
      </c>
      <c r="CD198" s="392" t="e">
        <f t="shared" si="100"/>
        <v>#VALUE!</v>
      </c>
      <c r="CH198" s="392" t="e">
        <f t="shared" si="101"/>
        <v>#VALUE!</v>
      </c>
      <c r="CL198" s="392" t="e">
        <f t="shared" si="102"/>
        <v>#VALUE!</v>
      </c>
      <c r="CP198" s="392" t="e">
        <f t="shared" si="103"/>
        <v>#VALUE!</v>
      </c>
      <c r="CT198" s="392" t="e">
        <f t="shared" si="104"/>
        <v>#VALUE!</v>
      </c>
      <c r="CX198" s="392" t="e">
        <f t="shared" si="105"/>
        <v>#VALUE!</v>
      </c>
      <c r="DB198" s="392" t="e">
        <f t="shared" si="106"/>
        <v>#VALUE!</v>
      </c>
    </row>
    <row r="199" spans="1:106">
      <c r="A199" s="362" t="str">
        <f>'Résultats 1_Stress'!A209</f>
        <v/>
      </c>
      <c r="B199" s="607" t="str">
        <f>'Résultats 1_Stress'!B209</f>
        <v/>
      </c>
      <c r="C199" s="643"/>
      <c r="D199" s="798" t="str">
        <f t="shared" si="107"/>
        <v/>
      </c>
      <c r="E199" s="405" t="str">
        <f>'Résultats 1_Stress'!E209</f>
        <v/>
      </c>
      <c r="F199" s="799" t="str">
        <f t="shared" si="83"/>
        <v/>
      </c>
      <c r="G199" s="394" t="str">
        <f t="shared" si="108"/>
        <v/>
      </c>
      <c r="H199" s="428" t="str">
        <f>IF(B199="","",'Saisie Part'!G195)</f>
        <v/>
      </c>
      <c r="I199" s="394" t="str">
        <f t="shared" si="109"/>
        <v/>
      </c>
      <c r="J199" s="413" t="str">
        <f>IF(B199="","",'Résultats 1_Stress'!AN209)</f>
        <v/>
      </c>
      <c r="K199" s="394" t="str">
        <f t="shared" si="110"/>
        <v/>
      </c>
      <c r="L199" s="1031" t="str">
        <f>IF(OR($B199="",L$5=""),"",'Calcul '!I381)</f>
        <v/>
      </c>
      <c r="M199" s="1032"/>
      <c r="N199" s="1033"/>
      <c r="O199" s="394" t="str">
        <f t="shared" si="84"/>
        <v/>
      </c>
      <c r="P199" s="1028" t="str">
        <f>IF(OR($B199="",P$5=""),"",'Calcul '!J381)</f>
        <v/>
      </c>
      <c r="Q199" s="1029"/>
      <c r="R199" s="1030"/>
      <c r="S199" s="394" t="str">
        <f t="shared" si="85"/>
        <v/>
      </c>
      <c r="T199" s="984" t="str">
        <f>IF(OR($B199="",T$5=""),"",'Calcul '!K381)</f>
        <v/>
      </c>
      <c r="U199" s="985"/>
      <c r="V199" s="986"/>
      <c r="W199" s="394" t="str">
        <f t="shared" si="86"/>
        <v/>
      </c>
      <c r="X199" s="1022" t="str">
        <f>IF(OR($B199="",X$5=""),"",'Calcul '!L381)</f>
        <v/>
      </c>
      <c r="Y199" s="1023"/>
      <c r="Z199" s="1024"/>
      <c r="AA199" s="394" t="str">
        <f t="shared" si="87"/>
        <v/>
      </c>
      <c r="AB199" s="1019" t="str">
        <f>IF(OR($B199="",AB$5=""),"",'Calcul '!M381)</f>
        <v/>
      </c>
      <c r="AC199" s="1020"/>
      <c r="AD199" s="1021"/>
      <c r="AE199" s="394" t="str">
        <f t="shared" si="88"/>
        <v/>
      </c>
      <c r="AF199" s="1013" t="str">
        <f>IF(OR($B199="",AF$5=""),"",'Calcul '!N381)</f>
        <v/>
      </c>
      <c r="AG199" s="1014"/>
      <c r="AH199" s="1015"/>
      <c r="AI199" s="394" t="str">
        <f t="shared" si="89"/>
        <v/>
      </c>
      <c r="AJ199" s="1016" t="str">
        <f>IF(OR($B199="",AJ$5=""),"",'Calcul '!O381)</f>
        <v/>
      </c>
      <c r="AK199" s="1017"/>
      <c r="AL199" s="1018"/>
      <c r="AM199" s="394" t="str">
        <f t="shared" si="90"/>
        <v/>
      </c>
      <c r="AN199" s="1003" t="str">
        <f>IF(OR($B199="",AN$5=""),"",'Calcul '!P381)</f>
        <v/>
      </c>
      <c r="AO199" s="1004"/>
      <c r="AP199" s="1005"/>
      <c r="AQ199" s="394" t="str">
        <f t="shared" si="91"/>
        <v/>
      </c>
      <c r="AR199" s="981" t="str">
        <f>IF(OR($B199="",AR$5=""),"",'Calcul '!Q381)</f>
        <v/>
      </c>
      <c r="AS199" s="982"/>
      <c r="AT199" s="983"/>
      <c r="AU199" s="394" t="str">
        <f t="shared" si="92"/>
        <v/>
      </c>
      <c r="AV199" s="995" t="str">
        <f>IF(OR($B199="",AV$5=""),"",'Calcul '!R381)</f>
        <v/>
      </c>
      <c r="AW199" s="996"/>
      <c r="AX199" s="997"/>
      <c r="AY199" s="394" t="str">
        <f t="shared" si="93"/>
        <v/>
      </c>
      <c r="AZ199" s="978" t="str">
        <f>IF(OR($B199="",AZ$5=""),"",'Calcul '!S381)</f>
        <v/>
      </c>
      <c r="BA199" s="979"/>
      <c r="BB199" s="980"/>
      <c r="BC199" s="394" t="str">
        <f t="shared" si="94"/>
        <v/>
      </c>
      <c r="BD199" s="984" t="str">
        <f>IF(OR($B199="",BD$5=""),"",'Calcul '!T381)</f>
        <v/>
      </c>
      <c r="BE199" s="985"/>
      <c r="BF199" s="986"/>
      <c r="BG199" s="551" t="str">
        <f t="shared" si="111"/>
        <v/>
      </c>
      <c r="BH199" s="610"/>
      <c r="BJ199" s="392" t="e">
        <f t="shared" si="95"/>
        <v>#VALUE!</v>
      </c>
      <c r="BN199" s="392" t="e">
        <f t="shared" si="96"/>
        <v>#VALUE!</v>
      </c>
      <c r="BR199" s="392" t="e">
        <f t="shared" si="97"/>
        <v>#VALUE!</v>
      </c>
      <c r="BV199" s="392" t="e">
        <f t="shared" si="98"/>
        <v>#VALUE!</v>
      </c>
      <c r="BZ199" s="392" t="e">
        <f t="shared" si="99"/>
        <v>#VALUE!</v>
      </c>
      <c r="CD199" s="392" t="e">
        <f t="shared" si="100"/>
        <v>#VALUE!</v>
      </c>
      <c r="CH199" s="392" t="e">
        <f t="shared" si="101"/>
        <v>#VALUE!</v>
      </c>
      <c r="CL199" s="392" t="e">
        <f t="shared" si="102"/>
        <v>#VALUE!</v>
      </c>
      <c r="CP199" s="392" t="e">
        <f t="shared" si="103"/>
        <v>#VALUE!</v>
      </c>
      <c r="CT199" s="392" t="e">
        <f t="shared" si="104"/>
        <v>#VALUE!</v>
      </c>
      <c r="CX199" s="392" t="e">
        <f t="shared" si="105"/>
        <v>#VALUE!</v>
      </c>
      <c r="DB199" s="392" t="e">
        <f t="shared" si="106"/>
        <v>#VALUE!</v>
      </c>
    </row>
    <row r="200" spans="1:106">
      <c r="A200" s="362" t="str">
        <f>'Résultats 1_Stress'!A210</f>
        <v/>
      </c>
      <c r="B200" s="607" t="str">
        <f>'Résultats 1_Stress'!B210</f>
        <v/>
      </c>
      <c r="C200" s="643"/>
      <c r="D200" s="798" t="str">
        <f t="shared" si="107"/>
        <v/>
      </c>
      <c r="E200" s="405" t="str">
        <f>'Résultats 1_Stress'!E210</f>
        <v/>
      </c>
      <c r="F200" s="799" t="str">
        <f t="shared" si="83"/>
        <v/>
      </c>
      <c r="G200" s="394" t="str">
        <f t="shared" si="108"/>
        <v/>
      </c>
      <c r="H200" s="428" t="str">
        <f>IF(B200="","",'Saisie Part'!G196)</f>
        <v/>
      </c>
      <c r="I200" s="394" t="str">
        <f t="shared" si="109"/>
        <v/>
      </c>
      <c r="J200" s="413" t="str">
        <f>IF(B200="","",'Résultats 1_Stress'!AN210)</f>
        <v/>
      </c>
      <c r="K200" s="394" t="str">
        <f t="shared" si="110"/>
        <v/>
      </c>
      <c r="L200" s="1031" t="str">
        <f>IF(OR($B200="",L$5=""),"",'Calcul '!I382)</f>
        <v/>
      </c>
      <c r="M200" s="1032"/>
      <c r="N200" s="1033"/>
      <c r="O200" s="394" t="str">
        <f t="shared" si="84"/>
        <v/>
      </c>
      <c r="P200" s="1028" t="str">
        <f>IF(OR($B200="",P$5=""),"",'Calcul '!J382)</f>
        <v/>
      </c>
      <c r="Q200" s="1029"/>
      <c r="R200" s="1030"/>
      <c r="S200" s="394" t="str">
        <f t="shared" si="85"/>
        <v/>
      </c>
      <c r="T200" s="984" t="str">
        <f>IF(OR($B200="",T$5=""),"",'Calcul '!K382)</f>
        <v/>
      </c>
      <c r="U200" s="985"/>
      <c r="V200" s="986"/>
      <c r="W200" s="394" t="str">
        <f t="shared" si="86"/>
        <v/>
      </c>
      <c r="X200" s="1022" t="str">
        <f>IF(OR($B200="",X$5=""),"",'Calcul '!L382)</f>
        <v/>
      </c>
      <c r="Y200" s="1023"/>
      <c r="Z200" s="1024"/>
      <c r="AA200" s="394" t="str">
        <f t="shared" si="87"/>
        <v/>
      </c>
      <c r="AB200" s="1019" t="str">
        <f>IF(OR($B200="",AB$5=""),"",'Calcul '!M382)</f>
        <v/>
      </c>
      <c r="AC200" s="1020"/>
      <c r="AD200" s="1021"/>
      <c r="AE200" s="394" t="str">
        <f t="shared" si="88"/>
        <v/>
      </c>
      <c r="AF200" s="1013" t="str">
        <f>IF(OR($B200="",AF$5=""),"",'Calcul '!N382)</f>
        <v/>
      </c>
      <c r="AG200" s="1014"/>
      <c r="AH200" s="1015"/>
      <c r="AI200" s="394" t="str">
        <f t="shared" si="89"/>
        <v/>
      </c>
      <c r="AJ200" s="1016" t="str">
        <f>IF(OR($B200="",AJ$5=""),"",'Calcul '!O382)</f>
        <v/>
      </c>
      <c r="AK200" s="1017"/>
      <c r="AL200" s="1018"/>
      <c r="AM200" s="394" t="str">
        <f t="shared" si="90"/>
        <v/>
      </c>
      <c r="AN200" s="1003" t="str">
        <f>IF(OR($B200="",AN$5=""),"",'Calcul '!P382)</f>
        <v/>
      </c>
      <c r="AO200" s="1004"/>
      <c r="AP200" s="1005"/>
      <c r="AQ200" s="394" t="str">
        <f t="shared" si="91"/>
        <v/>
      </c>
      <c r="AR200" s="981" t="str">
        <f>IF(OR($B200="",AR$5=""),"",'Calcul '!Q382)</f>
        <v/>
      </c>
      <c r="AS200" s="982"/>
      <c r="AT200" s="983"/>
      <c r="AU200" s="394" t="str">
        <f t="shared" si="92"/>
        <v/>
      </c>
      <c r="AV200" s="995" t="str">
        <f>IF(OR($B200="",AV$5=""),"",'Calcul '!R382)</f>
        <v/>
      </c>
      <c r="AW200" s="996"/>
      <c r="AX200" s="997"/>
      <c r="AY200" s="394" t="str">
        <f t="shared" si="93"/>
        <v/>
      </c>
      <c r="AZ200" s="978" t="str">
        <f>IF(OR($B200="",AZ$5=""),"",'Calcul '!S382)</f>
        <v/>
      </c>
      <c r="BA200" s="979"/>
      <c r="BB200" s="980"/>
      <c r="BC200" s="394" t="str">
        <f t="shared" si="94"/>
        <v/>
      </c>
      <c r="BD200" s="984" t="str">
        <f>IF(OR($B200="",BD$5=""),"",'Calcul '!T382)</f>
        <v/>
      </c>
      <c r="BE200" s="985"/>
      <c r="BF200" s="986"/>
      <c r="BG200" s="551" t="str">
        <f t="shared" si="111"/>
        <v/>
      </c>
      <c r="BH200" s="610"/>
      <c r="BJ200" s="392" t="e">
        <f t="shared" si="95"/>
        <v>#VALUE!</v>
      </c>
      <c r="BN200" s="392" t="e">
        <f t="shared" si="96"/>
        <v>#VALUE!</v>
      </c>
      <c r="BR200" s="392" t="e">
        <f t="shared" si="97"/>
        <v>#VALUE!</v>
      </c>
      <c r="BV200" s="392" t="e">
        <f t="shared" si="98"/>
        <v>#VALUE!</v>
      </c>
      <c r="BZ200" s="392" t="e">
        <f t="shared" si="99"/>
        <v>#VALUE!</v>
      </c>
      <c r="CD200" s="392" t="e">
        <f t="shared" si="100"/>
        <v>#VALUE!</v>
      </c>
      <c r="CH200" s="392" t="e">
        <f t="shared" si="101"/>
        <v>#VALUE!</v>
      </c>
      <c r="CL200" s="392" t="e">
        <f t="shared" si="102"/>
        <v>#VALUE!</v>
      </c>
      <c r="CP200" s="392" t="e">
        <f t="shared" si="103"/>
        <v>#VALUE!</v>
      </c>
      <c r="CT200" s="392" t="e">
        <f t="shared" si="104"/>
        <v>#VALUE!</v>
      </c>
      <c r="CX200" s="392" t="e">
        <f t="shared" si="105"/>
        <v>#VALUE!</v>
      </c>
      <c r="DB200" s="392" t="e">
        <f t="shared" si="106"/>
        <v>#VALUE!</v>
      </c>
    </row>
    <row r="201" spans="1:106">
      <c r="A201" s="362" t="str">
        <f>'Résultats 1_Stress'!A211</f>
        <v/>
      </c>
      <c r="B201" s="607" t="str">
        <f>'Résultats 1_Stress'!B211</f>
        <v/>
      </c>
      <c r="C201" s="643"/>
      <c r="D201" s="798" t="str">
        <f t="shared" si="107"/>
        <v/>
      </c>
      <c r="E201" s="405" t="str">
        <f>'Résultats 1_Stress'!E211</f>
        <v/>
      </c>
      <c r="F201" s="799" t="str">
        <f t="shared" si="83"/>
        <v/>
      </c>
      <c r="G201" s="394" t="str">
        <f t="shared" si="108"/>
        <v/>
      </c>
      <c r="H201" s="428" t="str">
        <f>IF(B201="","",'Saisie Part'!G197)</f>
        <v/>
      </c>
      <c r="I201" s="394" t="str">
        <f t="shared" si="109"/>
        <v/>
      </c>
      <c r="J201" s="413" t="str">
        <f>IF(B201="","",'Résultats 1_Stress'!AN211)</f>
        <v/>
      </c>
      <c r="K201" s="394" t="str">
        <f t="shared" si="110"/>
        <v/>
      </c>
      <c r="L201" s="1031" t="str">
        <f>IF(OR($B201="",L$5=""),"",'Calcul '!I383)</f>
        <v/>
      </c>
      <c r="M201" s="1032"/>
      <c r="N201" s="1033"/>
      <c r="O201" s="394" t="str">
        <f t="shared" si="84"/>
        <v/>
      </c>
      <c r="P201" s="1028" t="str">
        <f>IF(OR($B201="",P$5=""),"",'Calcul '!J383)</f>
        <v/>
      </c>
      <c r="Q201" s="1029"/>
      <c r="R201" s="1030"/>
      <c r="S201" s="394" t="str">
        <f t="shared" si="85"/>
        <v/>
      </c>
      <c r="T201" s="984" t="str">
        <f>IF(OR($B201="",T$5=""),"",'Calcul '!K383)</f>
        <v/>
      </c>
      <c r="U201" s="985"/>
      <c r="V201" s="986"/>
      <c r="W201" s="394" t="str">
        <f t="shared" si="86"/>
        <v/>
      </c>
      <c r="X201" s="1022" t="str">
        <f>IF(OR($B201="",X$5=""),"",'Calcul '!L383)</f>
        <v/>
      </c>
      <c r="Y201" s="1023"/>
      <c r="Z201" s="1024"/>
      <c r="AA201" s="394" t="str">
        <f t="shared" si="87"/>
        <v/>
      </c>
      <c r="AB201" s="1019" t="str">
        <f>IF(OR($B201="",AB$5=""),"",'Calcul '!M383)</f>
        <v/>
      </c>
      <c r="AC201" s="1020"/>
      <c r="AD201" s="1021"/>
      <c r="AE201" s="394" t="str">
        <f t="shared" si="88"/>
        <v/>
      </c>
      <c r="AF201" s="1013" t="str">
        <f>IF(OR($B201="",AF$5=""),"",'Calcul '!N383)</f>
        <v/>
      </c>
      <c r="AG201" s="1014"/>
      <c r="AH201" s="1015"/>
      <c r="AI201" s="394" t="str">
        <f t="shared" si="89"/>
        <v/>
      </c>
      <c r="AJ201" s="1016" t="str">
        <f>IF(OR($B201="",AJ$5=""),"",'Calcul '!O383)</f>
        <v/>
      </c>
      <c r="AK201" s="1017"/>
      <c r="AL201" s="1018"/>
      <c r="AM201" s="394" t="str">
        <f t="shared" si="90"/>
        <v/>
      </c>
      <c r="AN201" s="1003" t="str">
        <f>IF(OR($B201="",AN$5=""),"",'Calcul '!P383)</f>
        <v/>
      </c>
      <c r="AO201" s="1004"/>
      <c r="AP201" s="1005"/>
      <c r="AQ201" s="394" t="str">
        <f t="shared" si="91"/>
        <v/>
      </c>
      <c r="AR201" s="981" t="str">
        <f>IF(OR($B201="",AR$5=""),"",'Calcul '!Q383)</f>
        <v/>
      </c>
      <c r="AS201" s="982"/>
      <c r="AT201" s="983"/>
      <c r="AU201" s="394" t="str">
        <f t="shared" si="92"/>
        <v/>
      </c>
      <c r="AV201" s="995" t="str">
        <f>IF(OR($B201="",AV$5=""),"",'Calcul '!R383)</f>
        <v/>
      </c>
      <c r="AW201" s="996"/>
      <c r="AX201" s="997"/>
      <c r="AY201" s="394" t="str">
        <f t="shared" si="93"/>
        <v/>
      </c>
      <c r="AZ201" s="978" t="str">
        <f>IF(OR($B201="",AZ$5=""),"",'Calcul '!S383)</f>
        <v/>
      </c>
      <c r="BA201" s="979"/>
      <c r="BB201" s="980"/>
      <c r="BC201" s="394" t="str">
        <f t="shared" si="94"/>
        <v/>
      </c>
      <c r="BD201" s="984" t="str">
        <f>IF(OR($B201="",BD$5=""),"",'Calcul '!T383)</f>
        <v/>
      </c>
      <c r="BE201" s="985"/>
      <c r="BF201" s="986"/>
      <c r="BG201" s="551" t="str">
        <f t="shared" si="111"/>
        <v/>
      </c>
      <c r="BH201" s="610"/>
      <c r="BJ201" s="392" t="e">
        <f t="shared" si="95"/>
        <v>#VALUE!</v>
      </c>
      <c r="BN201" s="392" t="e">
        <f t="shared" si="96"/>
        <v>#VALUE!</v>
      </c>
      <c r="BR201" s="392" t="e">
        <f t="shared" si="97"/>
        <v>#VALUE!</v>
      </c>
      <c r="BV201" s="392" t="e">
        <f t="shared" si="98"/>
        <v>#VALUE!</v>
      </c>
      <c r="BZ201" s="392" t="e">
        <f t="shared" si="99"/>
        <v>#VALUE!</v>
      </c>
      <c r="CD201" s="392" t="e">
        <f t="shared" si="100"/>
        <v>#VALUE!</v>
      </c>
      <c r="CH201" s="392" t="e">
        <f t="shared" si="101"/>
        <v>#VALUE!</v>
      </c>
      <c r="CL201" s="392" t="e">
        <f t="shared" si="102"/>
        <v>#VALUE!</v>
      </c>
      <c r="CP201" s="392" t="e">
        <f t="shared" si="103"/>
        <v>#VALUE!</v>
      </c>
      <c r="CT201" s="392" t="e">
        <f t="shared" si="104"/>
        <v>#VALUE!</v>
      </c>
      <c r="CX201" s="392" t="e">
        <f t="shared" si="105"/>
        <v>#VALUE!</v>
      </c>
      <c r="DB201" s="392" t="e">
        <f t="shared" si="106"/>
        <v>#VALUE!</v>
      </c>
    </row>
    <row r="202" spans="1:106">
      <c r="A202" s="362" t="str">
        <f>'Résultats 1_Stress'!A212</f>
        <v/>
      </c>
      <c r="B202" s="607" t="str">
        <f>'Résultats 1_Stress'!B212</f>
        <v/>
      </c>
      <c r="C202" s="643"/>
      <c r="D202" s="798" t="str">
        <f t="shared" si="107"/>
        <v/>
      </c>
      <c r="E202" s="405" t="str">
        <f>'Résultats 1_Stress'!E212</f>
        <v/>
      </c>
      <c r="F202" s="799" t="str">
        <f t="shared" si="83"/>
        <v/>
      </c>
      <c r="G202" s="394" t="str">
        <f t="shared" si="108"/>
        <v/>
      </c>
      <c r="H202" s="428" t="str">
        <f>IF(B202="","",'Saisie Part'!G198)</f>
        <v/>
      </c>
      <c r="I202" s="394" t="str">
        <f t="shared" si="109"/>
        <v/>
      </c>
      <c r="J202" s="413" t="str">
        <f>IF(B202="","",'Résultats 1_Stress'!AN212)</f>
        <v/>
      </c>
      <c r="K202" s="394" t="str">
        <f t="shared" si="110"/>
        <v/>
      </c>
      <c r="L202" s="1031" t="str">
        <f>IF(OR($B202="",L$5=""),"",'Calcul '!I384)</f>
        <v/>
      </c>
      <c r="M202" s="1032"/>
      <c r="N202" s="1033"/>
      <c r="O202" s="394" t="str">
        <f t="shared" si="84"/>
        <v/>
      </c>
      <c r="P202" s="1028" t="str">
        <f>IF(OR($B202="",P$5=""),"",'Calcul '!J384)</f>
        <v/>
      </c>
      <c r="Q202" s="1029"/>
      <c r="R202" s="1030"/>
      <c r="S202" s="394" t="str">
        <f t="shared" si="85"/>
        <v/>
      </c>
      <c r="T202" s="984" t="str">
        <f>IF(OR($B202="",T$5=""),"",'Calcul '!K384)</f>
        <v/>
      </c>
      <c r="U202" s="985"/>
      <c r="V202" s="986"/>
      <c r="W202" s="394" t="str">
        <f t="shared" si="86"/>
        <v/>
      </c>
      <c r="X202" s="1022" t="str">
        <f>IF(OR($B202="",X$5=""),"",'Calcul '!L384)</f>
        <v/>
      </c>
      <c r="Y202" s="1023"/>
      <c r="Z202" s="1024"/>
      <c r="AA202" s="394" t="str">
        <f t="shared" si="87"/>
        <v/>
      </c>
      <c r="AB202" s="1019" t="str">
        <f>IF(OR($B202="",AB$5=""),"",'Calcul '!M384)</f>
        <v/>
      </c>
      <c r="AC202" s="1020"/>
      <c r="AD202" s="1021"/>
      <c r="AE202" s="394" t="str">
        <f t="shared" si="88"/>
        <v/>
      </c>
      <c r="AF202" s="1013" t="str">
        <f>IF(OR($B202="",AF$5=""),"",'Calcul '!N384)</f>
        <v/>
      </c>
      <c r="AG202" s="1014"/>
      <c r="AH202" s="1015"/>
      <c r="AI202" s="394" t="str">
        <f t="shared" si="89"/>
        <v/>
      </c>
      <c r="AJ202" s="1016" t="str">
        <f>IF(OR($B202="",AJ$5=""),"",'Calcul '!O384)</f>
        <v/>
      </c>
      <c r="AK202" s="1017"/>
      <c r="AL202" s="1018"/>
      <c r="AM202" s="394" t="str">
        <f t="shared" si="90"/>
        <v/>
      </c>
      <c r="AN202" s="1003" t="str">
        <f>IF(OR($B202="",AN$5=""),"",'Calcul '!P384)</f>
        <v/>
      </c>
      <c r="AO202" s="1004"/>
      <c r="AP202" s="1005"/>
      <c r="AQ202" s="394" t="str">
        <f t="shared" si="91"/>
        <v/>
      </c>
      <c r="AR202" s="981" t="str">
        <f>IF(OR($B202="",AR$5=""),"",'Calcul '!Q384)</f>
        <v/>
      </c>
      <c r="AS202" s="982"/>
      <c r="AT202" s="983"/>
      <c r="AU202" s="394" t="str">
        <f t="shared" si="92"/>
        <v/>
      </c>
      <c r="AV202" s="995" t="str">
        <f>IF(OR($B202="",AV$5=""),"",'Calcul '!R384)</f>
        <v/>
      </c>
      <c r="AW202" s="996"/>
      <c r="AX202" s="997"/>
      <c r="AY202" s="394" t="str">
        <f t="shared" si="93"/>
        <v/>
      </c>
      <c r="AZ202" s="978" t="str">
        <f>IF(OR($B202="",AZ$5=""),"",'Calcul '!S384)</f>
        <v/>
      </c>
      <c r="BA202" s="979"/>
      <c r="BB202" s="980"/>
      <c r="BC202" s="394" t="str">
        <f t="shared" si="94"/>
        <v/>
      </c>
      <c r="BD202" s="984" t="str">
        <f>IF(OR($B202="",BD$5=""),"",'Calcul '!T384)</f>
        <v/>
      </c>
      <c r="BE202" s="985"/>
      <c r="BF202" s="986"/>
      <c r="BG202" s="551" t="str">
        <f t="shared" si="111"/>
        <v/>
      </c>
      <c r="BH202" s="610"/>
      <c r="BJ202" s="392" t="e">
        <f t="shared" si="95"/>
        <v>#VALUE!</v>
      </c>
      <c r="BN202" s="392" t="e">
        <f t="shared" si="96"/>
        <v>#VALUE!</v>
      </c>
      <c r="BR202" s="392" t="e">
        <f t="shared" si="97"/>
        <v>#VALUE!</v>
      </c>
      <c r="BV202" s="392" t="e">
        <f t="shared" si="98"/>
        <v>#VALUE!</v>
      </c>
      <c r="BZ202" s="392" t="e">
        <f t="shared" si="99"/>
        <v>#VALUE!</v>
      </c>
      <c r="CD202" s="392" t="e">
        <f t="shared" si="100"/>
        <v>#VALUE!</v>
      </c>
      <c r="CH202" s="392" t="e">
        <f t="shared" si="101"/>
        <v>#VALUE!</v>
      </c>
      <c r="CL202" s="392" t="e">
        <f t="shared" si="102"/>
        <v>#VALUE!</v>
      </c>
      <c r="CP202" s="392" t="e">
        <f t="shared" si="103"/>
        <v>#VALUE!</v>
      </c>
      <c r="CT202" s="392" t="e">
        <f t="shared" si="104"/>
        <v>#VALUE!</v>
      </c>
      <c r="CX202" s="392" t="e">
        <f t="shared" si="105"/>
        <v>#VALUE!</v>
      </c>
      <c r="DB202" s="392" t="e">
        <f t="shared" si="106"/>
        <v>#VALUE!</v>
      </c>
    </row>
    <row r="203" spans="1:106">
      <c r="A203" s="362" t="str">
        <f>'Résultats 1_Stress'!A213</f>
        <v/>
      </c>
      <c r="B203" s="607" t="str">
        <f>'Résultats 1_Stress'!B213</f>
        <v/>
      </c>
      <c r="C203" s="643"/>
      <c r="D203" s="798" t="str">
        <f t="shared" si="107"/>
        <v/>
      </c>
      <c r="E203" s="405" t="str">
        <f>'Résultats 1_Stress'!E213</f>
        <v/>
      </c>
      <c r="F203" s="799" t="str">
        <f t="shared" si="83"/>
        <v/>
      </c>
      <c r="G203" s="394" t="str">
        <f t="shared" si="108"/>
        <v/>
      </c>
      <c r="H203" s="428" t="str">
        <f>IF(B203="","",'Saisie Part'!G199)</f>
        <v/>
      </c>
      <c r="I203" s="394" t="str">
        <f t="shared" si="109"/>
        <v/>
      </c>
      <c r="J203" s="413" t="str">
        <f>IF(B203="","",'Résultats 1_Stress'!AN213)</f>
        <v/>
      </c>
      <c r="K203" s="394" t="str">
        <f t="shared" si="110"/>
        <v/>
      </c>
      <c r="L203" s="1031" t="str">
        <f>IF(OR($B203="",L$5=""),"",'Calcul '!I385)</f>
        <v/>
      </c>
      <c r="M203" s="1032"/>
      <c r="N203" s="1033"/>
      <c r="O203" s="394" t="str">
        <f t="shared" si="84"/>
        <v/>
      </c>
      <c r="P203" s="1028" t="str">
        <f>IF(OR($B203="",P$5=""),"",'Calcul '!J385)</f>
        <v/>
      </c>
      <c r="Q203" s="1029"/>
      <c r="R203" s="1030"/>
      <c r="S203" s="394" t="str">
        <f t="shared" si="85"/>
        <v/>
      </c>
      <c r="T203" s="984" t="str">
        <f>IF(OR($B203="",T$5=""),"",'Calcul '!K385)</f>
        <v/>
      </c>
      <c r="U203" s="985"/>
      <c r="V203" s="986"/>
      <c r="W203" s="394" t="str">
        <f t="shared" si="86"/>
        <v/>
      </c>
      <c r="X203" s="1022" t="str">
        <f>IF(OR($B203="",X$5=""),"",'Calcul '!L385)</f>
        <v/>
      </c>
      <c r="Y203" s="1023"/>
      <c r="Z203" s="1024"/>
      <c r="AA203" s="394" t="str">
        <f t="shared" si="87"/>
        <v/>
      </c>
      <c r="AB203" s="1019" t="str">
        <f>IF(OR($B203="",AB$5=""),"",'Calcul '!M385)</f>
        <v/>
      </c>
      <c r="AC203" s="1020"/>
      <c r="AD203" s="1021"/>
      <c r="AE203" s="394" t="str">
        <f t="shared" si="88"/>
        <v/>
      </c>
      <c r="AF203" s="1013" t="str">
        <f>IF(OR($B203="",AF$5=""),"",'Calcul '!N385)</f>
        <v/>
      </c>
      <c r="AG203" s="1014"/>
      <c r="AH203" s="1015"/>
      <c r="AI203" s="394" t="str">
        <f t="shared" si="89"/>
        <v/>
      </c>
      <c r="AJ203" s="1016" t="str">
        <f>IF(OR($B203="",AJ$5=""),"",'Calcul '!O385)</f>
        <v/>
      </c>
      <c r="AK203" s="1017"/>
      <c r="AL203" s="1018"/>
      <c r="AM203" s="394" t="str">
        <f t="shared" si="90"/>
        <v/>
      </c>
      <c r="AN203" s="1003" t="str">
        <f>IF(OR($B203="",AN$5=""),"",'Calcul '!P385)</f>
        <v/>
      </c>
      <c r="AO203" s="1004"/>
      <c r="AP203" s="1005"/>
      <c r="AQ203" s="394" t="str">
        <f t="shared" si="91"/>
        <v/>
      </c>
      <c r="AR203" s="981" t="str">
        <f>IF(OR($B203="",AR$5=""),"",'Calcul '!Q385)</f>
        <v/>
      </c>
      <c r="AS203" s="982"/>
      <c r="AT203" s="983"/>
      <c r="AU203" s="394" t="str">
        <f t="shared" si="92"/>
        <v/>
      </c>
      <c r="AV203" s="995" t="str">
        <f>IF(OR($B203="",AV$5=""),"",'Calcul '!R385)</f>
        <v/>
      </c>
      <c r="AW203" s="996"/>
      <c r="AX203" s="997"/>
      <c r="AY203" s="394" t="str">
        <f t="shared" si="93"/>
        <v/>
      </c>
      <c r="AZ203" s="978" t="str">
        <f>IF(OR($B203="",AZ$5=""),"",'Calcul '!S385)</f>
        <v/>
      </c>
      <c r="BA203" s="979"/>
      <c r="BB203" s="980"/>
      <c r="BC203" s="394" t="str">
        <f t="shared" si="94"/>
        <v/>
      </c>
      <c r="BD203" s="984" t="str">
        <f>IF(OR($B203="",BD$5=""),"",'Calcul '!T385)</f>
        <v/>
      </c>
      <c r="BE203" s="985"/>
      <c r="BF203" s="986"/>
      <c r="BG203" s="551" t="str">
        <f t="shared" si="111"/>
        <v/>
      </c>
      <c r="BH203" s="610"/>
      <c r="BJ203" s="392" t="e">
        <f t="shared" si="95"/>
        <v>#VALUE!</v>
      </c>
      <c r="BN203" s="392" t="e">
        <f t="shared" si="96"/>
        <v>#VALUE!</v>
      </c>
      <c r="BR203" s="392" t="e">
        <f t="shared" si="97"/>
        <v>#VALUE!</v>
      </c>
      <c r="BV203" s="392" t="e">
        <f t="shared" si="98"/>
        <v>#VALUE!</v>
      </c>
      <c r="BZ203" s="392" t="e">
        <f t="shared" si="99"/>
        <v>#VALUE!</v>
      </c>
      <c r="CD203" s="392" t="e">
        <f t="shared" si="100"/>
        <v>#VALUE!</v>
      </c>
      <c r="CH203" s="392" t="e">
        <f t="shared" si="101"/>
        <v>#VALUE!</v>
      </c>
      <c r="CL203" s="392" t="e">
        <f t="shared" si="102"/>
        <v>#VALUE!</v>
      </c>
      <c r="CP203" s="392" t="e">
        <f t="shared" si="103"/>
        <v>#VALUE!</v>
      </c>
      <c r="CT203" s="392" t="e">
        <f t="shared" si="104"/>
        <v>#VALUE!</v>
      </c>
      <c r="CX203" s="392" t="e">
        <f t="shared" si="105"/>
        <v>#VALUE!</v>
      </c>
      <c r="DB203" s="392" t="e">
        <f t="shared" si="106"/>
        <v>#VALUE!</v>
      </c>
    </row>
    <row r="204" spans="1:106">
      <c r="A204" s="362" t="str">
        <f>'Résultats 1_Stress'!A214</f>
        <v/>
      </c>
      <c r="B204" s="607" t="str">
        <f>'Résultats 1_Stress'!B214</f>
        <v/>
      </c>
      <c r="C204" s="643"/>
      <c r="D204" s="798" t="str">
        <f t="shared" si="107"/>
        <v/>
      </c>
      <c r="E204" s="405" t="str">
        <f>'Résultats 1_Stress'!E214</f>
        <v/>
      </c>
      <c r="F204" s="799" t="str">
        <f t="shared" si="83"/>
        <v/>
      </c>
      <c r="G204" s="394" t="str">
        <f t="shared" si="108"/>
        <v/>
      </c>
      <c r="H204" s="428" t="str">
        <f>IF(B204="","",'Saisie Part'!G200)</f>
        <v/>
      </c>
      <c r="I204" s="394" t="str">
        <f t="shared" si="109"/>
        <v/>
      </c>
      <c r="J204" s="413" t="str">
        <f>IF(B204="","",'Résultats 1_Stress'!AN214)</f>
        <v/>
      </c>
      <c r="K204" s="394" t="str">
        <f t="shared" si="110"/>
        <v/>
      </c>
      <c r="L204" s="1031" t="str">
        <f>IF(OR($B204="",L$5=""),"",'Calcul '!I386)</f>
        <v/>
      </c>
      <c r="M204" s="1032"/>
      <c r="N204" s="1033"/>
      <c r="O204" s="394" t="str">
        <f t="shared" si="84"/>
        <v/>
      </c>
      <c r="P204" s="1028" t="str">
        <f>IF(OR($B204="",P$5=""),"",'Calcul '!J386)</f>
        <v/>
      </c>
      <c r="Q204" s="1029"/>
      <c r="R204" s="1030"/>
      <c r="S204" s="394" t="str">
        <f t="shared" si="85"/>
        <v/>
      </c>
      <c r="T204" s="984" t="str">
        <f>IF(OR($B204="",T$5=""),"",'Calcul '!K386)</f>
        <v/>
      </c>
      <c r="U204" s="985"/>
      <c r="V204" s="986"/>
      <c r="W204" s="394" t="str">
        <f t="shared" si="86"/>
        <v/>
      </c>
      <c r="X204" s="1022" t="str">
        <f>IF(OR($B204="",X$5=""),"",'Calcul '!L386)</f>
        <v/>
      </c>
      <c r="Y204" s="1023"/>
      <c r="Z204" s="1024"/>
      <c r="AA204" s="394" t="str">
        <f t="shared" si="87"/>
        <v/>
      </c>
      <c r="AB204" s="1019" t="str">
        <f>IF(OR($B204="",AB$5=""),"",'Calcul '!M386)</f>
        <v/>
      </c>
      <c r="AC204" s="1020"/>
      <c r="AD204" s="1021"/>
      <c r="AE204" s="394" t="str">
        <f t="shared" si="88"/>
        <v/>
      </c>
      <c r="AF204" s="1013" t="str">
        <f>IF(OR($B204="",AF$5=""),"",'Calcul '!N386)</f>
        <v/>
      </c>
      <c r="AG204" s="1014"/>
      <c r="AH204" s="1015"/>
      <c r="AI204" s="394" t="str">
        <f t="shared" si="89"/>
        <v/>
      </c>
      <c r="AJ204" s="1016" t="str">
        <f>IF(OR($B204="",AJ$5=""),"",'Calcul '!O386)</f>
        <v/>
      </c>
      <c r="AK204" s="1017"/>
      <c r="AL204" s="1018"/>
      <c r="AM204" s="394" t="str">
        <f t="shared" si="90"/>
        <v/>
      </c>
      <c r="AN204" s="1003" t="str">
        <f>IF(OR($B204="",AN$5=""),"",'Calcul '!P386)</f>
        <v/>
      </c>
      <c r="AO204" s="1004"/>
      <c r="AP204" s="1005"/>
      <c r="AQ204" s="394" t="str">
        <f t="shared" si="91"/>
        <v/>
      </c>
      <c r="AR204" s="981" t="str">
        <f>IF(OR($B204="",AR$5=""),"",'Calcul '!Q386)</f>
        <v/>
      </c>
      <c r="AS204" s="982"/>
      <c r="AT204" s="983"/>
      <c r="AU204" s="394" t="str">
        <f t="shared" si="92"/>
        <v/>
      </c>
      <c r="AV204" s="995" t="str">
        <f>IF(OR($B204="",AV$5=""),"",'Calcul '!R386)</f>
        <v/>
      </c>
      <c r="AW204" s="996"/>
      <c r="AX204" s="997"/>
      <c r="AY204" s="394" t="str">
        <f t="shared" si="93"/>
        <v/>
      </c>
      <c r="AZ204" s="978" t="str">
        <f>IF(OR($B204="",AZ$5=""),"",'Calcul '!S386)</f>
        <v/>
      </c>
      <c r="BA204" s="979"/>
      <c r="BB204" s="980"/>
      <c r="BC204" s="394" t="str">
        <f t="shared" si="94"/>
        <v/>
      </c>
      <c r="BD204" s="984" t="str">
        <f>IF(OR($B204="",BD$5=""),"",'Calcul '!T386)</f>
        <v/>
      </c>
      <c r="BE204" s="985"/>
      <c r="BF204" s="986"/>
      <c r="BG204" s="551" t="str">
        <f t="shared" si="111"/>
        <v/>
      </c>
      <c r="BH204" s="610"/>
      <c r="BJ204" s="392" t="e">
        <f t="shared" si="95"/>
        <v>#VALUE!</v>
      </c>
      <c r="BN204" s="392" t="e">
        <f t="shared" si="96"/>
        <v>#VALUE!</v>
      </c>
      <c r="BR204" s="392" t="e">
        <f t="shared" si="97"/>
        <v>#VALUE!</v>
      </c>
      <c r="BV204" s="392" t="e">
        <f t="shared" si="98"/>
        <v>#VALUE!</v>
      </c>
      <c r="BZ204" s="392" t="e">
        <f t="shared" si="99"/>
        <v>#VALUE!</v>
      </c>
      <c r="CD204" s="392" t="e">
        <f t="shared" si="100"/>
        <v>#VALUE!</v>
      </c>
      <c r="CH204" s="392" t="e">
        <f t="shared" si="101"/>
        <v>#VALUE!</v>
      </c>
      <c r="CL204" s="392" t="e">
        <f t="shared" si="102"/>
        <v>#VALUE!</v>
      </c>
      <c r="CP204" s="392" t="e">
        <f t="shared" si="103"/>
        <v>#VALUE!</v>
      </c>
      <c r="CT204" s="392" t="e">
        <f t="shared" si="104"/>
        <v>#VALUE!</v>
      </c>
      <c r="CX204" s="392" t="e">
        <f t="shared" si="105"/>
        <v>#VALUE!</v>
      </c>
      <c r="DB204" s="392" t="e">
        <f t="shared" si="106"/>
        <v>#VALUE!</v>
      </c>
    </row>
    <row r="205" spans="1:106">
      <c r="A205" s="362" t="str">
        <f>'Résultats 1_Stress'!A215</f>
        <v/>
      </c>
      <c r="B205" s="607" t="str">
        <f>'Résultats 1_Stress'!B215</f>
        <v/>
      </c>
      <c r="C205" s="643"/>
      <c r="D205" s="798" t="str">
        <f t="shared" si="107"/>
        <v/>
      </c>
      <c r="E205" s="405" t="str">
        <f>'Résultats 1_Stress'!E215</f>
        <v/>
      </c>
      <c r="F205" s="799" t="str">
        <f t="shared" si="83"/>
        <v/>
      </c>
      <c r="G205" s="394" t="str">
        <f t="shared" si="108"/>
        <v/>
      </c>
      <c r="H205" s="428" t="str">
        <f>IF(B205="","",'Saisie Part'!G201)</f>
        <v/>
      </c>
      <c r="I205" s="394" t="str">
        <f t="shared" si="109"/>
        <v/>
      </c>
      <c r="J205" s="413" t="str">
        <f>IF(B205="","",'Résultats 1_Stress'!AN215)</f>
        <v/>
      </c>
      <c r="K205" s="394" t="str">
        <f t="shared" si="110"/>
        <v/>
      </c>
      <c r="L205" s="1031" t="str">
        <f>IF(OR($B205="",L$5=""),"",'Calcul '!I387)</f>
        <v/>
      </c>
      <c r="M205" s="1032"/>
      <c r="N205" s="1033"/>
      <c r="O205" s="394" t="str">
        <f t="shared" si="84"/>
        <v/>
      </c>
      <c r="P205" s="1028" t="str">
        <f>IF(OR($B205="",P$5=""),"",'Calcul '!J387)</f>
        <v/>
      </c>
      <c r="Q205" s="1029"/>
      <c r="R205" s="1030"/>
      <c r="S205" s="394" t="str">
        <f t="shared" si="85"/>
        <v/>
      </c>
      <c r="T205" s="984" t="str">
        <f>IF(OR($B205="",T$5=""),"",'Calcul '!K387)</f>
        <v/>
      </c>
      <c r="U205" s="985"/>
      <c r="V205" s="986"/>
      <c r="W205" s="394" t="str">
        <f t="shared" si="86"/>
        <v/>
      </c>
      <c r="X205" s="1022" t="str">
        <f>IF(OR($B205="",X$5=""),"",'Calcul '!L387)</f>
        <v/>
      </c>
      <c r="Y205" s="1023"/>
      <c r="Z205" s="1024"/>
      <c r="AA205" s="394" t="str">
        <f t="shared" si="87"/>
        <v/>
      </c>
      <c r="AB205" s="1019" t="str">
        <f>IF(OR($B205="",AB$5=""),"",'Calcul '!M387)</f>
        <v/>
      </c>
      <c r="AC205" s="1020"/>
      <c r="AD205" s="1021"/>
      <c r="AE205" s="394" t="str">
        <f t="shared" si="88"/>
        <v/>
      </c>
      <c r="AF205" s="1013" t="str">
        <f>IF(OR($B205="",AF$5=""),"",'Calcul '!N387)</f>
        <v/>
      </c>
      <c r="AG205" s="1014"/>
      <c r="AH205" s="1015"/>
      <c r="AI205" s="394" t="str">
        <f t="shared" si="89"/>
        <v/>
      </c>
      <c r="AJ205" s="1016" t="str">
        <f>IF(OR($B205="",AJ$5=""),"",'Calcul '!O387)</f>
        <v/>
      </c>
      <c r="AK205" s="1017"/>
      <c r="AL205" s="1018"/>
      <c r="AM205" s="394" t="str">
        <f t="shared" si="90"/>
        <v/>
      </c>
      <c r="AN205" s="1003" t="str">
        <f>IF(OR($B205="",AN$5=""),"",'Calcul '!P387)</f>
        <v/>
      </c>
      <c r="AO205" s="1004"/>
      <c r="AP205" s="1005"/>
      <c r="AQ205" s="394" t="str">
        <f t="shared" si="91"/>
        <v/>
      </c>
      <c r="AR205" s="981" t="str">
        <f>IF(OR($B205="",AR$5=""),"",'Calcul '!Q387)</f>
        <v/>
      </c>
      <c r="AS205" s="982"/>
      <c r="AT205" s="983"/>
      <c r="AU205" s="394" t="str">
        <f t="shared" si="92"/>
        <v/>
      </c>
      <c r="AV205" s="995" t="str">
        <f>IF(OR($B205="",AV$5=""),"",'Calcul '!R387)</f>
        <v/>
      </c>
      <c r="AW205" s="996"/>
      <c r="AX205" s="997"/>
      <c r="AY205" s="394" t="str">
        <f t="shared" si="93"/>
        <v/>
      </c>
      <c r="AZ205" s="978" t="str">
        <f>IF(OR($B205="",AZ$5=""),"",'Calcul '!S387)</f>
        <v/>
      </c>
      <c r="BA205" s="979"/>
      <c r="BB205" s="980"/>
      <c r="BC205" s="394" t="str">
        <f t="shared" si="94"/>
        <v/>
      </c>
      <c r="BD205" s="984" t="str">
        <f>IF(OR($B205="",BD$5=""),"",'Calcul '!T387)</f>
        <v/>
      </c>
      <c r="BE205" s="985"/>
      <c r="BF205" s="986"/>
      <c r="BG205" s="551" t="str">
        <f t="shared" si="111"/>
        <v/>
      </c>
      <c r="BH205" s="610"/>
      <c r="BJ205" s="392" t="e">
        <f t="shared" si="95"/>
        <v>#VALUE!</v>
      </c>
      <c r="BN205" s="392" t="e">
        <f t="shared" si="96"/>
        <v>#VALUE!</v>
      </c>
      <c r="BR205" s="392" t="e">
        <f t="shared" si="97"/>
        <v>#VALUE!</v>
      </c>
      <c r="BV205" s="392" t="e">
        <f t="shared" si="98"/>
        <v>#VALUE!</v>
      </c>
      <c r="BZ205" s="392" t="e">
        <f t="shared" si="99"/>
        <v>#VALUE!</v>
      </c>
      <c r="CD205" s="392" t="e">
        <f t="shared" si="100"/>
        <v>#VALUE!</v>
      </c>
      <c r="CH205" s="392" t="e">
        <f t="shared" si="101"/>
        <v>#VALUE!</v>
      </c>
      <c r="CL205" s="392" t="e">
        <f t="shared" si="102"/>
        <v>#VALUE!</v>
      </c>
      <c r="CP205" s="392" t="e">
        <f t="shared" si="103"/>
        <v>#VALUE!</v>
      </c>
      <c r="CT205" s="392" t="e">
        <f t="shared" si="104"/>
        <v>#VALUE!</v>
      </c>
      <c r="CX205" s="392" t="e">
        <f t="shared" si="105"/>
        <v>#VALUE!</v>
      </c>
      <c r="DB205" s="392" t="e">
        <f t="shared" si="106"/>
        <v>#VALUE!</v>
      </c>
    </row>
    <row r="206" spans="1:106">
      <c r="A206" s="362" t="str">
        <f>'Résultats 1_Stress'!A216</f>
        <v/>
      </c>
      <c r="B206" s="607" t="str">
        <f>'Résultats 1_Stress'!B216</f>
        <v/>
      </c>
      <c r="C206" s="643"/>
      <c r="D206" s="798" t="str">
        <f t="shared" si="107"/>
        <v/>
      </c>
      <c r="E206" s="405" t="str">
        <f>'Résultats 1_Stress'!E216</f>
        <v/>
      </c>
      <c r="F206" s="799" t="str">
        <f t="shared" si="83"/>
        <v/>
      </c>
      <c r="G206" s="394" t="str">
        <f t="shared" si="108"/>
        <v/>
      </c>
      <c r="H206" s="428" t="str">
        <f>IF(B206="","",'Saisie Part'!G202)</f>
        <v/>
      </c>
      <c r="I206" s="394" t="str">
        <f t="shared" si="109"/>
        <v/>
      </c>
      <c r="J206" s="413" t="str">
        <f>IF(B206="","",'Résultats 1_Stress'!AN216)</f>
        <v/>
      </c>
      <c r="K206" s="394" t="str">
        <f t="shared" si="110"/>
        <v/>
      </c>
      <c r="L206" s="1031" t="str">
        <f>IF(OR($B206="",L$5=""),"",'Calcul '!I388)</f>
        <v/>
      </c>
      <c r="M206" s="1032"/>
      <c r="N206" s="1033"/>
      <c r="O206" s="394" t="str">
        <f t="shared" si="84"/>
        <v/>
      </c>
      <c r="P206" s="1028" t="str">
        <f>IF(OR($B206="",P$5=""),"",'Calcul '!J388)</f>
        <v/>
      </c>
      <c r="Q206" s="1029"/>
      <c r="R206" s="1030"/>
      <c r="S206" s="394" t="str">
        <f t="shared" si="85"/>
        <v/>
      </c>
      <c r="T206" s="984" t="str">
        <f>IF(OR($B206="",T$5=""),"",'Calcul '!K388)</f>
        <v/>
      </c>
      <c r="U206" s="985"/>
      <c r="V206" s="986"/>
      <c r="W206" s="394" t="str">
        <f t="shared" si="86"/>
        <v/>
      </c>
      <c r="X206" s="1022" t="str">
        <f>IF(OR($B206="",X$5=""),"",'Calcul '!L388)</f>
        <v/>
      </c>
      <c r="Y206" s="1023"/>
      <c r="Z206" s="1024"/>
      <c r="AA206" s="394" t="str">
        <f t="shared" si="87"/>
        <v/>
      </c>
      <c r="AB206" s="1019" t="str">
        <f>IF(OR($B206="",AB$5=""),"",'Calcul '!M388)</f>
        <v/>
      </c>
      <c r="AC206" s="1020"/>
      <c r="AD206" s="1021"/>
      <c r="AE206" s="394" t="str">
        <f t="shared" si="88"/>
        <v/>
      </c>
      <c r="AF206" s="1013" t="str">
        <f>IF(OR($B206="",AF$5=""),"",'Calcul '!N388)</f>
        <v/>
      </c>
      <c r="AG206" s="1014"/>
      <c r="AH206" s="1015"/>
      <c r="AI206" s="394" t="str">
        <f t="shared" si="89"/>
        <v/>
      </c>
      <c r="AJ206" s="1016" t="str">
        <f>IF(OR($B206="",AJ$5=""),"",'Calcul '!O388)</f>
        <v/>
      </c>
      <c r="AK206" s="1017"/>
      <c r="AL206" s="1018"/>
      <c r="AM206" s="394" t="str">
        <f t="shared" si="90"/>
        <v/>
      </c>
      <c r="AN206" s="1003" t="str">
        <f>IF(OR($B206="",AN$5=""),"",'Calcul '!P388)</f>
        <v/>
      </c>
      <c r="AO206" s="1004"/>
      <c r="AP206" s="1005"/>
      <c r="AQ206" s="394" t="str">
        <f t="shared" si="91"/>
        <v/>
      </c>
      <c r="AR206" s="981" t="str">
        <f>IF(OR($B206="",AR$5=""),"",'Calcul '!Q388)</f>
        <v/>
      </c>
      <c r="AS206" s="982"/>
      <c r="AT206" s="983"/>
      <c r="AU206" s="394" t="str">
        <f t="shared" si="92"/>
        <v/>
      </c>
      <c r="AV206" s="995" t="str">
        <f>IF(OR($B206="",AV$5=""),"",'Calcul '!R388)</f>
        <v/>
      </c>
      <c r="AW206" s="996"/>
      <c r="AX206" s="997"/>
      <c r="AY206" s="394" t="str">
        <f t="shared" si="93"/>
        <v/>
      </c>
      <c r="AZ206" s="978" t="str">
        <f>IF(OR($B206="",AZ$5=""),"",'Calcul '!S388)</f>
        <v/>
      </c>
      <c r="BA206" s="979"/>
      <c r="BB206" s="980"/>
      <c r="BC206" s="394" t="str">
        <f t="shared" si="94"/>
        <v/>
      </c>
      <c r="BD206" s="984" t="str">
        <f>IF(OR($B206="",BD$5=""),"",'Calcul '!T388)</f>
        <v/>
      </c>
      <c r="BE206" s="985"/>
      <c r="BF206" s="986"/>
      <c r="BG206" s="551" t="str">
        <f t="shared" si="111"/>
        <v/>
      </c>
      <c r="BH206" s="610"/>
      <c r="BJ206" s="392" t="e">
        <f t="shared" si="95"/>
        <v>#VALUE!</v>
      </c>
      <c r="BN206" s="392" t="e">
        <f t="shared" si="96"/>
        <v>#VALUE!</v>
      </c>
      <c r="BR206" s="392" t="e">
        <f t="shared" si="97"/>
        <v>#VALUE!</v>
      </c>
      <c r="BV206" s="392" t="e">
        <f t="shared" si="98"/>
        <v>#VALUE!</v>
      </c>
      <c r="BZ206" s="392" t="e">
        <f t="shared" si="99"/>
        <v>#VALUE!</v>
      </c>
      <c r="CD206" s="392" t="e">
        <f t="shared" si="100"/>
        <v>#VALUE!</v>
      </c>
      <c r="CH206" s="392" t="e">
        <f t="shared" si="101"/>
        <v>#VALUE!</v>
      </c>
      <c r="CL206" s="392" t="e">
        <f t="shared" si="102"/>
        <v>#VALUE!</v>
      </c>
      <c r="CP206" s="392" t="e">
        <f t="shared" si="103"/>
        <v>#VALUE!</v>
      </c>
      <c r="CT206" s="392" t="e">
        <f t="shared" si="104"/>
        <v>#VALUE!</v>
      </c>
      <c r="CX206" s="392" t="e">
        <f t="shared" si="105"/>
        <v>#VALUE!</v>
      </c>
      <c r="DB206" s="392" t="e">
        <f t="shared" si="106"/>
        <v>#VALUE!</v>
      </c>
    </row>
    <row r="207" spans="1:106">
      <c r="A207" s="362" t="str">
        <f>'Résultats 1_Stress'!A217</f>
        <v/>
      </c>
      <c r="B207" s="607" t="str">
        <f>'Résultats 1_Stress'!B217</f>
        <v/>
      </c>
      <c r="C207" s="643"/>
      <c r="D207" s="798" t="str">
        <f t="shared" si="107"/>
        <v/>
      </c>
      <c r="E207" s="405" t="str">
        <f>'Résultats 1_Stress'!E217</f>
        <v/>
      </c>
      <c r="F207" s="799" t="str">
        <f t="shared" si="83"/>
        <v/>
      </c>
      <c r="G207" s="394" t="str">
        <f t="shared" si="108"/>
        <v/>
      </c>
      <c r="H207" s="428" t="str">
        <f>IF(B207="","",'Saisie Part'!G203)</f>
        <v/>
      </c>
      <c r="I207" s="394" t="str">
        <f t="shared" si="109"/>
        <v/>
      </c>
      <c r="J207" s="413" t="str">
        <f>IF(B207="","",'Résultats 1_Stress'!AN217)</f>
        <v/>
      </c>
      <c r="K207" s="394" t="str">
        <f t="shared" si="110"/>
        <v/>
      </c>
      <c r="L207" s="1031" t="str">
        <f>IF(OR($B207="",L$5=""),"",'Calcul '!I389)</f>
        <v/>
      </c>
      <c r="M207" s="1032"/>
      <c r="N207" s="1033"/>
      <c r="O207" s="394" t="str">
        <f t="shared" si="84"/>
        <v/>
      </c>
      <c r="P207" s="1028" t="str">
        <f>IF(OR($B207="",P$5=""),"",'Calcul '!J389)</f>
        <v/>
      </c>
      <c r="Q207" s="1029"/>
      <c r="R207" s="1030"/>
      <c r="S207" s="394" t="str">
        <f t="shared" si="85"/>
        <v/>
      </c>
      <c r="T207" s="984" t="str">
        <f>IF(OR($B207="",T$5=""),"",'Calcul '!K389)</f>
        <v/>
      </c>
      <c r="U207" s="985"/>
      <c r="V207" s="986"/>
      <c r="W207" s="394" t="str">
        <f t="shared" si="86"/>
        <v/>
      </c>
      <c r="X207" s="1022" t="str">
        <f>IF(OR($B207="",X$5=""),"",'Calcul '!L389)</f>
        <v/>
      </c>
      <c r="Y207" s="1023"/>
      <c r="Z207" s="1024"/>
      <c r="AA207" s="394" t="str">
        <f t="shared" si="87"/>
        <v/>
      </c>
      <c r="AB207" s="1019" t="str">
        <f>IF(OR($B207="",AB$5=""),"",'Calcul '!M389)</f>
        <v/>
      </c>
      <c r="AC207" s="1020"/>
      <c r="AD207" s="1021"/>
      <c r="AE207" s="394" t="str">
        <f t="shared" si="88"/>
        <v/>
      </c>
      <c r="AF207" s="1013" t="str">
        <f>IF(OR($B207="",AF$5=""),"",'Calcul '!N389)</f>
        <v/>
      </c>
      <c r="AG207" s="1014"/>
      <c r="AH207" s="1015"/>
      <c r="AI207" s="394" t="str">
        <f t="shared" si="89"/>
        <v/>
      </c>
      <c r="AJ207" s="1016" t="str">
        <f>IF(OR($B207="",AJ$5=""),"",'Calcul '!O389)</f>
        <v/>
      </c>
      <c r="AK207" s="1017"/>
      <c r="AL207" s="1018"/>
      <c r="AM207" s="394" t="str">
        <f t="shared" si="90"/>
        <v/>
      </c>
      <c r="AN207" s="1003" t="str">
        <f>IF(OR($B207="",AN$5=""),"",'Calcul '!P389)</f>
        <v/>
      </c>
      <c r="AO207" s="1004"/>
      <c r="AP207" s="1005"/>
      <c r="AQ207" s="394" t="str">
        <f t="shared" si="91"/>
        <v/>
      </c>
      <c r="AR207" s="981" t="str">
        <f>IF(OR($B207="",AR$5=""),"",'Calcul '!Q389)</f>
        <v/>
      </c>
      <c r="AS207" s="982"/>
      <c r="AT207" s="983"/>
      <c r="AU207" s="394" t="str">
        <f t="shared" si="92"/>
        <v/>
      </c>
      <c r="AV207" s="995" t="str">
        <f>IF(OR($B207="",AV$5=""),"",'Calcul '!R389)</f>
        <v/>
      </c>
      <c r="AW207" s="996"/>
      <c r="AX207" s="997"/>
      <c r="AY207" s="394" t="str">
        <f t="shared" si="93"/>
        <v/>
      </c>
      <c r="AZ207" s="978" t="str">
        <f>IF(OR($B207="",AZ$5=""),"",'Calcul '!S389)</f>
        <v/>
      </c>
      <c r="BA207" s="979"/>
      <c r="BB207" s="980"/>
      <c r="BC207" s="394" t="str">
        <f t="shared" si="94"/>
        <v/>
      </c>
      <c r="BD207" s="984" t="str">
        <f>IF(OR($B207="",BD$5=""),"",'Calcul '!T389)</f>
        <v/>
      </c>
      <c r="BE207" s="985"/>
      <c r="BF207" s="986"/>
      <c r="BG207" s="551" t="str">
        <f t="shared" si="111"/>
        <v/>
      </c>
      <c r="BH207" s="610"/>
      <c r="BJ207" s="392" t="e">
        <f t="shared" si="95"/>
        <v>#VALUE!</v>
      </c>
      <c r="BN207" s="392" t="e">
        <f t="shared" si="96"/>
        <v>#VALUE!</v>
      </c>
      <c r="BR207" s="392" t="e">
        <f t="shared" si="97"/>
        <v>#VALUE!</v>
      </c>
      <c r="BV207" s="392" t="e">
        <f t="shared" si="98"/>
        <v>#VALUE!</v>
      </c>
      <c r="BZ207" s="392" t="e">
        <f t="shared" si="99"/>
        <v>#VALUE!</v>
      </c>
      <c r="CD207" s="392" t="e">
        <f t="shared" si="100"/>
        <v>#VALUE!</v>
      </c>
      <c r="CH207" s="392" t="e">
        <f t="shared" si="101"/>
        <v>#VALUE!</v>
      </c>
      <c r="CL207" s="392" t="e">
        <f t="shared" si="102"/>
        <v>#VALUE!</v>
      </c>
      <c r="CP207" s="392" t="e">
        <f t="shared" si="103"/>
        <v>#VALUE!</v>
      </c>
      <c r="CT207" s="392" t="e">
        <f t="shared" si="104"/>
        <v>#VALUE!</v>
      </c>
      <c r="CX207" s="392" t="e">
        <f t="shared" si="105"/>
        <v>#VALUE!</v>
      </c>
      <c r="DB207" s="392" t="e">
        <f t="shared" si="106"/>
        <v>#VALUE!</v>
      </c>
    </row>
    <row r="208" spans="1:106">
      <c r="A208" s="362" t="str">
        <f>'Résultats 1_Stress'!A218</f>
        <v/>
      </c>
      <c r="B208" s="607" t="str">
        <f>'Résultats 1_Stress'!B218</f>
        <v/>
      </c>
      <c r="C208" s="643"/>
      <c r="D208" s="798" t="str">
        <f t="shared" si="107"/>
        <v/>
      </c>
      <c r="E208" s="405" t="str">
        <f>'Résultats 1_Stress'!E218</f>
        <v/>
      </c>
      <c r="F208" s="799" t="str">
        <f t="shared" si="83"/>
        <v/>
      </c>
      <c r="G208" s="394" t="str">
        <f t="shared" si="108"/>
        <v/>
      </c>
      <c r="H208" s="428" t="str">
        <f>IF(B208="","",'Saisie Part'!G204)</f>
        <v/>
      </c>
      <c r="I208" s="394" t="str">
        <f t="shared" si="109"/>
        <v/>
      </c>
      <c r="J208" s="413" t="str">
        <f>IF(B208="","",'Résultats 1_Stress'!AN218)</f>
        <v/>
      </c>
      <c r="K208" s="394" t="str">
        <f t="shared" si="110"/>
        <v/>
      </c>
      <c r="L208" s="1031" t="str">
        <f>IF(OR($B208="",L$5=""),"",'Calcul '!I390)</f>
        <v/>
      </c>
      <c r="M208" s="1032"/>
      <c r="N208" s="1033"/>
      <c r="O208" s="394" t="str">
        <f t="shared" si="84"/>
        <v/>
      </c>
      <c r="P208" s="1028" t="str">
        <f>IF(OR($B208="",P$5=""),"",'Calcul '!J390)</f>
        <v/>
      </c>
      <c r="Q208" s="1029"/>
      <c r="R208" s="1030"/>
      <c r="S208" s="394" t="str">
        <f t="shared" si="85"/>
        <v/>
      </c>
      <c r="T208" s="984" t="str">
        <f>IF(OR($B208="",T$5=""),"",'Calcul '!K390)</f>
        <v/>
      </c>
      <c r="U208" s="985"/>
      <c r="V208" s="986"/>
      <c r="W208" s="394" t="str">
        <f t="shared" si="86"/>
        <v/>
      </c>
      <c r="X208" s="1022" t="str">
        <f>IF(OR($B208="",X$5=""),"",'Calcul '!L390)</f>
        <v/>
      </c>
      <c r="Y208" s="1023"/>
      <c r="Z208" s="1024"/>
      <c r="AA208" s="394" t="str">
        <f t="shared" si="87"/>
        <v/>
      </c>
      <c r="AB208" s="1019" t="str">
        <f>IF(OR($B208="",AB$5=""),"",'Calcul '!M390)</f>
        <v/>
      </c>
      <c r="AC208" s="1020"/>
      <c r="AD208" s="1021"/>
      <c r="AE208" s="394" t="str">
        <f t="shared" si="88"/>
        <v/>
      </c>
      <c r="AF208" s="1013" t="str">
        <f>IF(OR($B208="",AF$5=""),"",'Calcul '!N390)</f>
        <v/>
      </c>
      <c r="AG208" s="1014"/>
      <c r="AH208" s="1015"/>
      <c r="AI208" s="394" t="str">
        <f t="shared" si="89"/>
        <v/>
      </c>
      <c r="AJ208" s="1016" t="str">
        <f>IF(OR($B208="",AJ$5=""),"",'Calcul '!O390)</f>
        <v/>
      </c>
      <c r="AK208" s="1017"/>
      <c r="AL208" s="1018"/>
      <c r="AM208" s="394" t="str">
        <f t="shared" si="90"/>
        <v/>
      </c>
      <c r="AN208" s="1003" t="str">
        <f>IF(OR($B208="",AN$5=""),"",'Calcul '!P390)</f>
        <v/>
      </c>
      <c r="AO208" s="1004"/>
      <c r="AP208" s="1005"/>
      <c r="AQ208" s="394" t="str">
        <f t="shared" si="91"/>
        <v/>
      </c>
      <c r="AR208" s="981" t="str">
        <f>IF(OR($B208="",AR$5=""),"",'Calcul '!Q390)</f>
        <v/>
      </c>
      <c r="AS208" s="982"/>
      <c r="AT208" s="983"/>
      <c r="AU208" s="394" t="str">
        <f t="shared" si="92"/>
        <v/>
      </c>
      <c r="AV208" s="995" t="str">
        <f>IF(OR($B208="",AV$5=""),"",'Calcul '!R390)</f>
        <v/>
      </c>
      <c r="AW208" s="996"/>
      <c r="AX208" s="997"/>
      <c r="AY208" s="394" t="str">
        <f t="shared" si="93"/>
        <v/>
      </c>
      <c r="AZ208" s="978" t="str">
        <f>IF(OR($B208="",AZ$5=""),"",'Calcul '!S390)</f>
        <v/>
      </c>
      <c r="BA208" s="979"/>
      <c r="BB208" s="980"/>
      <c r="BC208" s="394" t="str">
        <f t="shared" si="94"/>
        <v/>
      </c>
      <c r="BD208" s="984" t="str">
        <f>IF(OR($B208="",BD$5=""),"",'Calcul '!T390)</f>
        <v/>
      </c>
      <c r="BE208" s="985"/>
      <c r="BF208" s="986"/>
      <c r="BG208" s="551" t="str">
        <f t="shared" si="111"/>
        <v/>
      </c>
      <c r="BH208" s="610"/>
      <c r="BJ208" s="392" t="e">
        <f t="shared" si="95"/>
        <v>#VALUE!</v>
      </c>
      <c r="BN208" s="392" t="e">
        <f t="shared" si="96"/>
        <v>#VALUE!</v>
      </c>
      <c r="BR208" s="392" t="e">
        <f t="shared" si="97"/>
        <v>#VALUE!</v>
      </c>
      <c r="BV208" s="392" t="e">
        <f t="shared" si="98"/>
        <v>#VALUE!</v>
      </c>
      <c r="BZ208" s="392" t="e">
        <f t="shared" si="99"/>
        <v>#VALUE!</v>
      </c>
      <c r="CD208" s="392" t="e">
        <f t="shared" si="100"/>
        <v>#VALUE!</v>
      </c>
      <c r="CH208" s="392" t="e">
        <f t="shared" si="101"/>
        <v>#VALUE!</v>
      </c>
      <c r="CL208" s="392" t="e">
        <f t="shared" si="102"/>
        <v>#VALUE!</v>
      </c>
      <c r="CP208" s="392" t="e">
        <f t="shared" si="103"/>
        <v>#VALUE!</v>
      </c>
      <c r="CT208" s="392" t="e">
        <f t="shared" si="104"/>
        <v>#VALUE!</v>
      </c>
      <c r="CX208" s="392" t="e">
        <f t="shared" si="105"/>
        <v>#VALUE!</v>
      </c>
      <c r="DB208" s="392" t="e">
        <f t="shared" si="106"/>
        <v>#VALUE!</v>
      </c>
    </row>
    <row r="209" spans="1:106">
      <c r="A209" s="362" t="str">
        <f>'Résultats 1_Stress'!A219</f>
        <v/>
      </c>
      <c r="B209" s="607" t="str">
        <f>'Résultats 1_Stress'!B219</f>
        <v/>
      </c>
      <c r="C209" s="643"/>
      <c r="D209" s="798" t="str">
        <f t="shared" si="107"/>
        <v/>
      </c>
      <c r="E209" s="405" t="str">
        <f>'Résultats 1_Stress'!E219</f>
        <v/>
      </c>
      <c r="F209" s="799" t="str">
        <f t="shared" si="83"/>
        <v/>
      </c>
      <c r="G209" s="394" t="str">
        <f t="shared" si="108"/>
        <v/>
      </c>
      <c r="H209" s="428" t="str">
        <f>IF(B209="","",'Saisie Part'!G205)</f>
        <v/>
      </c>
      <c r="I209" s="394" t="str">
        <f t="shared" si="109"/>
        <v/>
      </c>
      <c r="J209" s="413" t="str">
        <f>IF(B209="","",'Résultats 1_Stress'!AN219)</f>
        <v/>
      </c>
      <c r="K209" s="394" t="str">
        <f t="shared" si="110"/>
        <v/>
      </c>
      <c r="L209" s="1031" t="str">
        <f>IF(OR($B209="",L$5=""),"",'Calcul '!I391)</f>
        <v/>
      </c>
      <c r="M209" s="1032"/>
      <c r="N209" s="1033"/>
      <c r="O209" s="394" t="str">
        <f t="shared" si="84"/>
        <v/>
      </c>
      <c r="P209" s="1028" t="str">
        <f>IF(OR($B209="",P$5=""),"",'Calcul '!J391)</f>
        <v/>
      </c>
      <c r="Q209" s="1029"/>
      <c r="R209" s="1030"/>
      <c r="S209" s="394" t="str">
        <f t="shared" si="85"/>
        <v/>
      </c>
      <c r="T209" s="984" t="str">
        <f>IF(OR($B209="",T$5=""),"",'Calcul '!K391)</f>
        <v/>
      </c>
      <c r="U209" s="985"/>
      <c r="V209" s="986"/>
      <c r="W209" s="394" t="str">
        <f t="shared" si="86"/>
        <v/>
      </c>
      <c r="X209" s="1022" t="str">
        <f>IF(OR($B209="",X$5=""),"",'Calcul '!L391)</f>
        <v/>
      </c>
      <c r="Y209" s="1023"/>
      <c r="Z209" s="1024"/>
      <c r="AA209" s="394" t="str">
        <f t="shared" si="87"/>
        <v/>
      </c>
      <c r="AB209" s="1019" t="str">
        <f>IF(OR($B209="",AB$5=""),"",'Calcul '!M391)</f>
        <v/>
      </c>
      <c r="AC209" s="1020"/>
      <c r="AD209" s="1021"/>
      <c r="AE209" s="394" t="str">
        <f t="shared" si="88"/>
        <v/>
      </c>
      <c r="AF209" s="1013" t="str">
        <f>IF(OR($B209="",AF$5=""),"",'Calcul '!N391)</f>
        <v/>
      </c>
      <c r="AG209" s="1014"/>
      <c r="AH209" s="1015"/>
      <c r="AI209" s="394" t="str">
        <f t="shared" si="89"/>
        <v/>
      </c>
      <c r="AJ209" s="1016" t="str">
        <f>IF(OR($B209="",AJ$5=""),"",'Calcul '!O391)</f>
        <v/>
      </c>
      <c r="AK209" s="1017"/>
      <c r="AL209" s="1018"/>
      <c r="AM209" s="394" t="str">
        <f t="shared" si="90"/>
        <v/>
      </c>
      <c r="AN209" s="1003" t="str">
        <f>IF(OR($B209="",AN$5=""),"",'Calcul '!P391)</f>
        <v/>
      </c>
      <c r="AO209" s="1004"/>
      <c r="AP209" s="1005"/>
      <c r="AQ209" s="394" t="str">
        <f t="shared" si="91"/>
        <v/>
      </c>
      <c r="AR209" s="981" t="str">
        <f>IF(OR($B209="",AR$5=""),"",'Calcul '!Q391)</f>
        <v/>
      </c>
      <c r="AS209" s="982"/>
      <c r="AT209" s="983"/>
      <c r="AU209" s="394" t="str">
        <f t="shared" si="92"/>
        <v/>
      </c>
      <c r="AV209" s="995" t="str">
        <f>IF(OR($B209="",AV$5=""),"",'Calcul '!R391)</f>
        <v/>
      </c>
      <c r="AW209" s="996"/>
      <c r="AX209" s="997"/>
      <c r="AY209" s="394" t="str">
        <f t="shared" si="93"/>
        <v/>
      </c>
      <c r="AZ209" s="978" t="str">
        <f>IF(OR($B209="",AZ$5=""),"",'Calcul '!S391)</f>
        <v/>
      </c>
      <c r="BA209" s="979"/>
      <c r="BB209" s="980"/>
      <c r="BC209" s="394" t="str">
        <f t="shared" si="94"/>
        <v/>
      </c>
      <c r="BD209" s="984" t="str">
        <f>IF(OR($B209="",BD$5=""),"",'Calcul '!T391)</f>
        <v/>
      </c>
      <c r="BE209" s="985"/>
      <c r="BF209" s="986"/>
      <c r="BG209" s="551" t="str">
        <f t="shared" si="111"/>
        <v/>
      </c>
      <c r="BH209" s="610"/>
      <c r="BJ209" s="392" t="e">
        <f t="shared" si="95"/>
        <v>#VALUE!</v>
      </c>
      <c r="BN209" s="392" t="e">
        <f t="shared" si="96"/>
        <v>#VALUE!</v>
      </c>
      <c r="BR209" s="392" t="e">
        <f t="shared" si="97"/>
        <v>#VALUE!</v>
      </c>
      <c r="BV209" s="392" t="e">
        <f t="shared" si="98"/>
        <v>#VALUE!</v>
      </c>
      <c r="BZ209" s="392" t="e">
        <f t="shared" si="99"/>
        <v>#VALUE!</v>
      </c>
      <c r="CD209" s="392" t="e">
        <f t="shared" si="100"/>
        <v>#VALUE!</v>
      </c>
      <c r="CH209" s="392" t="e">
        <f t="shared" si="101"/>
        <v>#VALUE!</v>
      </c>
      <c r="CL209" s="392" t="e">
        <f t="shared" si="102"/>
        <v>#VALUE!</v>
      </c>
      <c r="CP209" s="392" t="e">
        <f t="shared" si="103"/>
        <v>#VALUE!</v>
      </c>
      <c r="CT209" s="392" t="e">
        <f t="shared" si="104"/>
        <v>#VALUE!</v>
      </c>
      <c r="CX209" s="392" t="e">
        <f t="shared" si="105"/>
        <v>#VALUE!</v>
      </c>
      <c r="DB209" s="392" t="e">
        <f t="shared" si="106"/>
        <v>#VALUE!</v>
      </c>
    </row>
    <row r="210" spans="1:106">
      <c r="A210" s="362" t="str">
        <f>'Résultats 1_Stress'!A220</f>
        <v/>
      </c>
      <c r="B210" s="607" t="str">
        <f>'Résultats 1_Stress'!B220</f>
        <v/>
      </c>
      <c r="C210" s="643"/>
      <c r="D210" s="798" t="str">
        <f t="shared" si="107"/>
        <v/>
      </c>
      <c r="E210" s="405" t="str">
        <f>'Résultats 1_Stress'!E220</f>
        <v/>
      </c>
      <c r="F210" s="799" t="str">
        <f t="shared" si="83"/>
        <v/>
      </c>
      <c r="G210" s="394" t="str">
        <f t="shared" si="108"/>
        <v/>
      </c>
      <c r="H210" s="428" t="str">
        <f>IF(B210="","",'Saisie Part'!G206)</f>
        <v/>
      </c>
      <c r="I210" s="394" t="str">
        <f t="shared" si="109"/>
        <v/>
      </c>
      <c r="J210" s="413" t="str">
        <f>IF(B210="","",'Résultats 1_Stress'!AN220)</f>
        <v/>
      </c>
      <c r="K210" s="394" t="str">
        <f t="shared" si="110"/>
        <v/>
      </c>
      <c r="L210" s="1031" t="str">
        <f>IF(OR($B210="",L$5=""),"",'Calcul '!I392)</f>
        <v/>
      </c>
      <c r="M210" s="1032"/>
      <c r="N210" s="1033"/>
      <c r="O210" s="394" t="str">
        <f t="shared" si="84"/>
        <v/>
      </c>
      <c r="P210" s="1028" t="str">
        <f>IF(OR($B210="",P$5=""),"",'Calcul '!J392)</f>
        <v/>
      </c>
      <c r="Q210" s="1029"/>
      <c r="R210" s="1030"/>
      <c r="S210" s="394" t="str">
        <f t="shared" si="85"/>
        <v/>
      </c>
      <c r="T210" s="984" t="str">
        <f>IF(OR($B210="",T$5=""),"",'Calcul '!K392)</f>
        <v/>
      </c>
      <c r="U210" s="985"/>
      <c r="V210" s="986"/>
      <c r="W210" s="394" t="str">
        <f t="shared" si="86"/>
        <v/>
      </c>
      <c r="X210" s="1022" t="str">
        <f>IF(OR($B210="",X$5=""),"",'Calcul '!L392)</f>
        <v/>
      </c>
      <c r="Y210" s="1023"/>
      <c r="Z210" s="1024"/>
      <c r="AA210" s="394" t="str">
        <f t="shared" si="87"/>
        <v/>
      </c>
      <c r="AB210" s="1019" t="str">
        <f>IF(OR($B210="",AB$5=""),"",'Calcul '!M392)</f>
        <v/>
      </c>
      <c r="AC210" s="1020"/>
      <c r="AD210" s="1021"/>
      <c r="AE210" s="394" t="str">
        <f t="shared" si="88"/>
        <v/>
      </c>
      <c r="AF210" s="1013" t="str">
        <f>IF(OR($B210="",AF$5=""),"",'Calcul '!N392)</f>
        <v/>
      </c>
      <c r="AG210" s="1014"/>
      <c r="AH210" s="1015"/>
      <c r="AI210" s="394" t="str">
        <f t="shared" si="89"/>
        <v/>
      </c>
      <c r="AJ210" s="1016" t="str">
        <f>IF(OR($B210="",AJ$5=""),"",'Calcul '!O392)</f>
        <v/>
      </c>
      <c r="AK210" s="1017"/>
      <c r="AL210" s="1018"/>
      <c r="AM210" s="394" t="str">
        <f t="shared" si="90"/>
        <v/>
      </c>
      <c r="AN210" s="1003" t="str">
        <f>IF(OR($B210="",AN$5=""),"",'Calcul '!P392)</f>
        <v/>
      </c>
      <c r="AO210" s="1004"/>
      <c r="AP210" s="1005"/>
      <c r="AQ210" s="394" t="str">
        <f t="shared" si="91"/>
        <v/>
      </c>
      <c r="AR210" s="981" t="str">
        <f>IF(OR($B210="",AR$5=""),"",'Calcul '!Q392)</f>
        <v/>
      </c>
      <c r="AS210" s="982"/>
      <c r="AT210" s="983"/>
      <c r="AU210" s="394" t="str">
        <f t="shared" si="92"/>
        <v/>
      </c>
      <c r="AV210" s="995" t="str">
        <f>IF(OR($B210="",AV$5=""),"",'Calcul '!R392)</f>
        <v/>
      </c>
      <c r="AW210" s="996"/>
      <c r="AX210" s="997"/>
      <c r="AY210" s="394" t="str">
        <f t="shared" si="93"/>
        <v/>
      </c>
      <c r="AZ210" s="978" t="str">
        <f>IF(OR($B210="",AZ$5=""),"",'Calcul '!S392)</f>
        <v/>
      </c>
      <c r="BA210" s="979"/>
      <c r="BB210" s="980"/>
      <c r="BC210" s="394" t="str">
        <f t="shared" si="94"/>
        <v/>
      </c>
      <c r="BD210" s="984" t="str">
        <f>IF(OR($B210="",BD$5=""),"",'Calcul '!T392)</f>
        <v/>
      </c>
      <c r="BE210" s="985"/>
      <c r="BF210" s="986"/>
      <c r="BG210" s="551" t="str">
        <f t="shared" si="111"/>
        <v/>
      </c>
      <c r="BH210" s="610"/>
      <c r="BJ210" s="392" t="e">
        <f t="shared" si="95"/>
        <v>#VALUE!</v>
      </c>
      <c r="BN210" s="392" t="e">
        <f t="shared" si="96"/>
        <v>#VALUE!</v>
      </c>
      <c r="BR210" s="392" t="e">
        <f t="shared" si="97"/>
        <v>#VALUE!</v>
      </c>
      <c r="BV210" s="392" t="e">
        <f t="shared" si="98"/>
        <v>#VALUE!</v>
      </c>
      <c r="BZ210" s="392" t="e">
        <f t="shared" si="99"/>
        <v>#VALUE!</v>
      </c>
      <c r="CD210" s="392" t="e">
        <f t="shared" si="100"/>
        <v>#VALUE!</v>
      </c>
      <c r="CH210" s="392" t="e">
        <f t="shared" si="101"/>
        <v>#VALUE!</v>
      </c>
      <c r="CL210" s="392" t="e">
        <f t="shared" si="102"/>
        <v>#VALUE!</v>
      </c>
      <c r="CP210" s="392" t="e">
        <f t="shared" si="103"/>
        <v>#VALUE!</v>
      </c>
      <c r="CT210" s="392" t="e">
        <f t="shared" si="104"/>
        <v>#VALUE!</v>
      </c>
      <c r="CX210" s="392" t="e">
        <f t="shared" si="105"/>
        <v>#VALUE!</v>
      </c>
      <c r="DB210" s="392" t="e">
        <f t="shared" si="106"/>
        <v>#VALUE!</v>
      </c>
    </row>
    <row r="211" spans="1:106">
      <c r="A211" s="362" t="str">
        <f>'Résultats 1_Stress'!A221</f>
        <v/>
      </c>
      <c r="B211" s="607" t="str">
        <f>'Résultats 1_Stress'!B221</f>
        <v/>
      </c>
      <c r="C211" s="643"/>
      <c r="D211" s="798" t="str">
        <f t="shared" si="107"/>
        <v/>
      </c>
      <c r="E211" s="405" t="str">
        <f>'Résultats 1_Stress'!E221</f>
        <v/>
      </c>
      <c r="F211" s="799" t="str">
        <f t="shared" si="83"/>
        <v/>
      </c>
      <c r="G211" s="394" t="str">
        <f t="shared" si="108"/>
        <v/>
      </c>
      <c r="H211" s="428" t="str">
        <f>IF(B211="","",'Saisie Part'!G207)</f>
        <v/>
      </c>
      <c r="I211" s="394" t="str">
        <f t="shared" si="109"/>
        <v/>
      </c>
      <c r="J211" s="413" t="str">
        <f>IF(B211="","",'Résultats 1_Stress'!AN221)</f>
        <v/>
      </c>
      <c r="K211" s="394" t="str">
        <f t="shared" si="110"/>
        <v/>
      </c>
      <c r="L211" s="1031" t="str">
        <f>IF(OR($B211="",L$5=""),"",'Calcul '!I393)</f>
        <v/>
      </c>
      <c r="M211" s="1032"/>
      <c r="N211" s="1033"/>
      <c r="O211" s="394" t="str">
        <f t="shared" si="84"/>
        <v/>
      </c>
      <c r="P211" s="1028" t="str">
        <f>IF(OR($B211="",P$5=""),"",'Calcul '!J393)</f>
        <v/>
      </c>
      <c r="Q211" s="1029"/>
      <c r="R211" s="1030"/>
      <c r="S211" s="394" t="str">
        <f t="shared" si="85"/>
        <v/>
      </c>
      <c r="T211" s="984" t="str">
        <f>IF(OR($B211="",T$5=""),"",'Calcul '!K393)</f>
        <v/>
      </c>
      <c r="U211" s="985"/>
      <c r="V211" s="986"/>
      <c r="W211" s="394" t="str">
        <f t="shared" si="86"/>
        <v/>
      </c>
      <c r="X211" s="1022" t="str">
        <f>IF(OR($B211="",X$5=""),"",'Calcul '!L393)</f>
        <v/>
      </c>
      <c r="Y211" s="1023"/>
      <c r="Z211" s="1024"/>
      <c r="AA211" s="394" t="str">
        <f t="shared" si="87"/>
        <v/>
      </c>
      <c r="AB211" s="1019" t="str">
        <f>IF(OR($B211="",AB$5=""),"",'Calcul '!M393)</f>
        <v/>
      </c>
      <c r="AC211" s="1020"/>
      <c r="AD211" s="1021"/>
      <c r="AE211" s="394" t="str">
        <f t="shared" si="88"/>
        <v/>
      </c>
      <c r="AF211" s="1013" t="str">
        <f>IF(OR($B211="",AF$5=""),"",'Calcul '!N393)</f>
        <v/>
      </c>
      <c r="AG211" s="1014"/>
      <c r="AH211" s="1015"/>
      <c r="AI211" s="394" t="str">
        <f t="shared" si="89"/>
        <v/>
      </c>
      <c r="AJ211" s="1016" t="str">
        <f>IF(OR($B211="",AJ$5=""),"",'Calcul '!O393)</f>
        <v/>
      </c>
      <c r="AK211" s="1017"/>
      <c r="AL211" s="1018"/>
      <c r="AM211" s="394" t="str">
        <f t="shared" si="90"/>
        <v/>
      </c>
      <c r="AN211" s="1003" t="str">
        <f>IF(OR($B211="",AN$5=""),"",'Calcul '!P393)</f>
        <v/>
      </c>
      <c r="AO211" s="1004"/>
      <c r="AP211" s="1005"/>
      <c r="AQ211" s="394" t="str">
        <f t="shared" si="91"/>
        <v/>
      </c>
      <c r="AR211" s="981" t="str">
        <f>IF(OR($B211="",AR$5=""),"",'Calcul '!Q393)</f>
        <v/>
      </c>
      <c r="AS211" s="982"/>
      <c r="AT211" s="983"/>
      <c r="AU211" s="394" t="str">
        <f t="shared" si="92"/>
        <v/>
      </c>
      <c r="AV211" s="995" t="str">
        <f>IF(OR($B211="",AV$5=""),"",'Calcul '!R393)</f>
        <v/>
      </c>
      <c r="AW211" s="996"/>
      <c r="AX211" s="997"/>
      <c r="AY211" s="394" t="str">
        <f t="shared" si="93"/>
        <v/>
      </c>
      <c r="AZ211" s="978" t="str">
        <f>IF(OR($B211="",AZ$5=""),"",'Calcul '!S393)</f>
        <v/>
      </c>
      <c r="BA211" s="979"/>
      <c r="BB211" s="980"/>
      <c r="BC211" s="394" t="str">
        <f t="shared" si="94"/>
        <v/>
      </c>
      <c r="BD211" s="984" t="str">
        <f>IF(OR($B211="",BD$5=""),"",'Calcul '!T393)</f>
        <v/>
      </c>
      <c r="BE211" s="985"/>
      <c r="BF211" s="986"/>
      <c r="BG211" s="551" t="str">
        <f t="shared" si="111"/>
        <v/>
      </c>
      <c r="BH211" s="610"/>
      <c r="BJ211" s="392" t="e">
        <f t="shared" si="95"/>
        <v>#VALUE!</v>
      </c>
      <c r="BN211" s="392" t="e">
        <f t="shared" si="96"/>
        <v>#VALUE!</v>
      </c>
      <c r="BR211" s="392" t="e">
        <f t="shared" si="97"/>
        <v>#VALUE!</v>
      </c>
      <c r="BV211" s="392" t="e">
        <f t="shared" si="98"/>
        <v>#VALUE!</v>
      </c>
      <c r="BZ211" s="392" t="e">
        <f t="shared" si="99"/>
        <v>#VALUE!</v>
      </c>
      <c r="CD211" s="392" t="e">
        <f t="shared" si="100"/>
        <v>#VALUE!</v>
      </c>
      <c r="CH211" s="392" t="e">
        <f t="shared" si="101"/>
        <v>#VALUE!</v>
      </c>
      <c r="CL211" s="392" t="e">
        <f t="shared" si="102"/>
        <v>#VALUE!</v>
      </c>
      <c r="CP211" s="392" t="e">
        <f t="shared" si="103"/>
        <v>#VALUE!</v>
      </c>
      <c r="CT211" s="392" t="e">
        <f t="shared" si="104"/>
        <v>#VALUE!</v>
      </c>
      <c r="CX211" s="392" t="e">
        <f t="shared" si="105"/>
        <v>#VALUE!</v>
      </c>
      <c r="DB211" s="392" t="e">
        <f t="shared" si="106"/>
        <v>#VALUE!</v>
      </c>
    </row>
    <row r="212" spans="1:106">
      <c r="A212" s="362" t="str">
        <f>'Résultats 1_Stress'!A222</f>
        <v/>
      </c>
      <c r="B212" s="607" t="str">
        <f>'Résultats 1_Stress'!B222</f>
        <v/>
      </c>
      <c r="C212" s="643"/>
      <c r="D212" s="798" t="str">
        <f t="shared" si="107"/>
        <v/>
      </c>
      <c r="E212" s="405" t="str">
        <f>'Résultats 1_Stress'!E222</f>
        <v/>
      </c>
      <c r="F212" s="799" t="str">
        <f t="shared" si="83"/>
        <v/>
      </c>
      <c r="G212" s="394" t="str">
        <f t="shared" si="108"/>
        <v/>
      </c>
      <c r="H212" s="428" t="str">
        <f>IF(B212="","",'Saisie Part'!G208)</f>
        <v/>
      </c>
      <c r="I212" s="394" t="str">
        <f t="shared" si="109"/>
        <v/>
      </c>
      <c r="J212" s="413" t="str">
        <f>IF(B212="","",'Résultats 1_Stress'!AN222)</f>
        <v/>
      </c>
      <c r="K212" s="394" t="str">
        <f t="shared" si="110"/>
        <v/>
      </c>
      <c r="L212" s="1031" t="str">
        <f>IF(OR($B212="",L$5=""),"",'Calcul '!I394)</f>
        <v/>
      </c>
      <c r="M212" s="1032"/>
      <c r="N212" s="1033"/>
      <c r="O212" s="394" t="str">
        <f t="shared" si="84"/>
        <v/>
      </c>
      <c r="P212" s="1028" t="str">
        <f>IF(OR($B212="",P$5=""),"",'Calcul '!J394)</f>
        <v/>
      </c>
      <c r="Q212" s="1029"/>
      <c r="R212" s="1030"/>
      <c r="S212" s="394" t="str">
        <f t="shared" si="85"/>
        <v/>
      </c>
      <c r="T212" s="984" t="str">
        <f>IF(OR($B212="",T$5=""),"",'Calcul '!K394)</f>
        <v/>
      </c>
      <c r="U212" s="985"/>
      <c r="V212" s="986"/>
      <c r="W212" s="394" t="str">
        <f t="shared" si="86"/>
        <v/>
      </c>
      <c r="X212" s="1022" t="str">
        <f>IF(OR($B212="",X$5=""),"",'Calcul '!L394)</f>
        <v/>
      </c>
      <c r="Y212" s="1023"/>
      <c r="Z212" s="1024"/>
      <c r="AA212" s="394" t="str">
        <f t="shared" si="87"/>
        <v/>
      </c>
      <c r="AB212" s="1019" t="str">
        <f>IF(OR($B212="",AB$5=""),"",'Calcul '!M394)</f>
        <v/>
      </c>
      <c r="AC212" s="1020"/>
      <c r="AD212" s="1021"/>
      <c r="AE212" s="394" t="str">
        <f t="shared" si="88"/>
        <v/>
      </c>
      <c r="AF212" s="1013" t="str">
        <f>IF(OR($B212="",AF$5=""),"",'Calcul '!N394)</f>
        <v/>
      </c>
      <c r="AG212" s="1014"/>
      <c r="AH212" s="1015"/>
      <c r="AI212" s="394" t="str">
        <f t="shared" si="89"/>
        <v/>
      </c>
      <c r="AJ212" s="1016" t="str">
        <f>IF(OR($B212="",AJ$5=""),"",'Calcul '!O394)</f>
        <v/>
      </c>
      <c r="AK212" s="1017"/>
      <c r="AL212" s="1018"/>
      <c r="AM212" s="394" t="str">
        <f t="shared" si="90"/>
        <v/>
      </c>
      <c r="AN212" s="1003" t="str">
        <f>IF(OR($B212="",AN$5=""),"",'Calcul '!P394)</f>
        <v/>
      </c>
      <c r="AO212" s="1004"/>
      <c r="AP212" s="1005"/>
      <c r="AQ212" s="394" t="str">
        <f t="shared" si="91"/>
        <v/>
      </c>
      <c r="AR212" s="981" t="str">
        <f>IF(OR($B212="",AR$5=""),"",'Calcul '!Q394)</f>
        <v/>
      </c>
      <c r="AS212" s="982"/>
      <c r="AT212" s="983"/>
      <c r="AU212" s="394" t="str">
        <f t="shared" si="92"/>
        <v/>
      </c>
      <c r="AV212" s="995" t="str">
        <f>IF(OR($B212="",AV$5=""),"",'Calcul '!R394)</f>
        <v/>
      </c>
      <c r="AW212" s="996"/>
      <c r="AX212" s="997"/>
      <c r="AY212" s="394" t="str">
        <f t="shared" si="93"/>
        <v/>
      </c>
      <c r="AZ212" s="978" t="str">
        <f>IF(OR($B212="",AZ$5=""),"",'Calcul '!S394)</f>
        <v/>
      </c>
      <c r="BA212" s="979"/>
      <c r="BB212" s="980"/>
      <c r="BC212" s="394" t="str">
        <f t="shared" si="94"/>
        <v/>
      </c>
      <c r="BD212" s="984" t="str">
        <f>IF(OR($B212="",BD$5=""),"",'Calcul '!T394)</f>
        <v/>
      </c>
      <c r="BE212" s="985"/>
      <c r="BF212" s="986"/>
      <c r="BG212" s="551" t="str">
        <f t="shared" si="111"/>
        <v/>
      </c>
      <c r="BH212" s="610"/>
      <c r="BJ212" s="392" t="e">
        <f t="shared" si="95"/>
        <v>#VALUE!</v>
      </c>
      <c r="BN212" s="392" t="e">
        <f t="shared" si="96"/>
        <v>#VALUE!</v>
      </c>
      <c r="BR212" s="392" t="e">
        <f t="shared" si="97"/>
        <v>#VALUE!</v>
      </c>
      <c r="BV212" s="392" t="e">
        <f t="shared" si="98"/>
        <v>#VALUE!</v>
      </c>
      <c r="BZ212" s="392" t="e">
        <f t="shared" si="99"/>
        <v>#VALUE!</v>
      </c>
      <c r="CD212" s="392" t="e">
        <f t="shared" si="100"/>
        <v>#VALUE!</v>
      </c>
      <c r="CH212" s="392" t="e">
        <f t="shared" si="101"/>
        <v>#VALUE!</v>
      </c>
      <c r="CL212" s="392" t="e">
        <f t="shared" si="102"/>
        <v>#VALUE!</v>
      </c>
      <c r="CP212" s="392" t="e">
        <f t="shared" si="103"/>
        <v>#VALUE!</v>
      </c>
      <c r="CT212" s="392" t="e">
        <f t="shared" si="104"/>
        <v>#VALUE!</v>
      </c>
      <c r="CX212" s="392" t="e">
        <f t="shared" si="105"/>
        <v>#VALUE!</v>
      </c>
      <c r="DB212" s="392" t="e">
        <f t="shared" si="106"/>
        <v>#VALUE!</v>
      </c>
    </row>
    <row r="213" spans="1:106">
      <c r="A213" s="362" t="str">
        <f>'Résultats 1_Stress'!A223</f>
        <v/>
      </c>
      <c r="B213" s="607" t="str">
        <f>'Résultats 1_Stress'!B223</f>
        <v/>
      </c>
      <c r="C213" s="643"/>
      <c r="D213" s="798" t="str">
        <f t="shared" si="107"/>
        <v/>
      </c>
      <c r="E213" s="405" t="str">
        <f>'Résultats 1_Stress'!E223</f>
        <v/>
      </c>
      <c r="F213" s="799" t="str">
        <f t="shared" si="83"/>
        <v/>
      </c>
      <c r="G213" s="394" t="str">
        <f t="shared" si="108"/>
        <v/>
      </c>
      <c r="H213" s="428" t="str">
        <f>IF(B213="","",'Saisie Part'!G209)</f>
        <v/>
      </c>
      <c r="I213" s="394" t="str">
        <f t="shared" si="109"/>
        <v/>
      </c>
      <c r="J213" s="413" t="str">
        <f>IF(B213="","",'Résultats 1_Stress'!AN223)</f>
        <v/>
      </c>
      <c r="K213" s="394" t="str">
        <f t="shared" si="110"/>
        <v/>
      </c>
      <c r="L213" s="1031" t="str">
        <f>IF(OR($B213="",L$5=""),"",'Calcul '!I395)</f>
        <v/>
      </c>
      <c r="M213" s="1032"/>
      <c r="N213" s="1033"/>
      <c r="O213" s="394" t="str">
        <f t="shared" si="84"/>
        <v/>
      </c>
      <c r="P213" s="1028" t="str">
        <f>IF(OR($B213="",P$5=""),"",'Calcul '!J395)</f>
        <v/>
      </c>
      <c r="Q213" s="1029"/>
      <c r="R213" s="1030"/>
      <c r="S213" s="394" t="str">
        <f t="shared" si="85"/>
        <v/>
      </c>
      <c r="T213" s="984" t="str">
        <f>IF(OR($B213="",T$5=""),"",'Calcul '!K395)</f>
        <v/>
      </c>
      <c r="U213" s="985"/>
      <c r="V213" s="986"/>
      <c r="W213" s="394" t="str">
        <f t="shared" si="86"/>
        <v/>
      </c>
      <c r="X213" s="1022" t="str">
        <f>IF(OR($B213="",X$5=""),"",'Calcul '!L395)</f>
        <v/>
      </c>
      <c r="Y213" s="1023"/>
      <c r="Z213" s="1024"/>
      <c r="AA213" s="394" t="str">
        <f t="shared" si="87"/>
        <v/>
      </c>
      <c r="AB213" s="1019" t="str">
        <f>IF(OR($B213="",AB$5=""),"",'Calcul '!M395)</f>
        <v/>
      </c>
      <c r="AC213" s="1020"/>
      <c r="AD213" s="1021"/>
      <c r="AE213" s="394" t="str">
        <f t="shared" si="88"/>
        <v/>
      </c>
      <c r="AF213" s="1013" t="str">
        <f>IF(OR($B213="",AF$5=""),"",'Calcul '!N395)</f>
        <v/>
      </c>
      <c r="AG213" s="1014"/>
      <c r="AH213" s="1015"/>
      <c r="AI213" s="394" t="str">
        <f t="shared" si="89"/>
        <v/>
      </c>
      <c r="AJ213" s="1016" t="str">
        <f>IF(OR($B213="",AJ$5=""),"",'Calcul '!O395)</f>
        <v/>
      </c>
      <c r="AK213" s="1017"/>
      <c r="AL213" s="1018"/>
      <c r="AM213" s="394" t="str">
        <f t="shared" si="90"/>
        <v/>
      </c>
      <c r="AN213" s="1003" t="str">
        <f>IF(OR($B213="",AN$5=""),"",'Calcul '!P395)</f>
        <v/>
      </c>
      <c r="AO213" s="1004"/>
      <c r="AP213" s="1005"/>
      <c r="AQ213" s="394" t="str">
        <f t="shared" si="91"/>
        <v/>
      </c>
      <c r="AR213" s="981" t="str">
        <f>IF(OR($B213="",AR$5=""),"",'Calcul '!Q395)</f>
        <v/>
      </c>
      <c r="AS213" s="982"/>
      <c r="AT213" s="983"/>
      <c r="AU213" s="394" t="str">
        <f t="shared" si="92"/>
        <v/>
      </c>
      <c r="AV213" s="995" t="str">
        <f>IF(OR($B213="",AV$5=""),"",'Calcul '!R395)</f>
        <v/>
      </c>
      <c r="AW213" s="996"/>
      <c r="AX213" s="997"/>
      <c r="AY213" s="394" t="str">
        <f t="shared" si="93"/>
        <v/>
      </c>
      <c r="AZ213" s="978" t="str">
        <f>IF(OR($B213="",AZ$5=""),"",'Calcul '!S395)</f>
        <v/>
      </c>
      <c r="BA213" s="979"/>
      <c r="BB213" s="980"/>
      <c r="BC213" s="394" t="str">
        <f t="shared" si="94"/>
        <v/>
      </c>
      <c r="BD213" s="984" t="str">
        <f>IF(OR($B213="",BD$5=""),"",'Calcul '!T395)</f>
        <v/>
      </c>
      <c r="BE213" s="985"/>
      <c r="BF213" s="986"/>
      <c r="BG213" s="551" t="str">
        <f t="shared" si="111"/>
        <v/>
      </c>
      <c r="BH213" s="610"/>
      <c r="BJ213" s="392" t="e">
        <f t="shared" si="95"/>
        <v>#VALUE!</v>
      </c>
      <c r="BN213" s="392" t="e">
        <f t="shared" si="96"/>
        <v>#VALUE!</v>
      </c>
      <c r="BR213" s="392" t="e">
        <f t="shared" si="97"/>
        <v>#VALUE!</v>
      </c>
      <c r="BV213" s="392" t="e">
        <f t="shared" si="98"/>
        <v>#VALUE!</v>
      </c>
      <c r="BZ213" s="392" t="e">
        <f t="shared" si="99"/>
        <v>#VALUE!</v>
      </c>
      <c r="CD213" s="392" t="e">
        <f t="shared" si="100"/>
        <v>#VALUE!</v>
      </c>
      <c r="CH213" s="392" t="e">
        <f t="shared" si="101"/>
        <v>#VALUE!</v>
      </c>
      <c r="CL213" s="392" t="e">
        <f t="shared" si="102"/>
        <v>#VALUE!</v>
      </c>
      <c r="CP213" s="392" t="e">
        <f t="shared" si="103"/>
        <v>#VALUE!</v>
      </c>
      <c r="CT213" s="392" t="e">
        <f t="shared" si="104"/>
        <v>#VALUE!</v>
      </c>
      <c r="CX213" s="392" t="e">
        <f t="shared" si="105"/>
        <v>#VALUE!</v>
      </c>
      <c r="DB213" s="392" t="e">
        <f t="shared" si="106"/>
        <v>#VALUE!</v>
      </c>
    </row>
    <row r="214" spans="1:106">
      <c r="A214" s="362" t="str">
        <f>'Résultats 1_Stress'!A224</f>
        <v/>
      </c>
      <c r="B214" s="607" t="str">
        <f>'Résultats 1_Stress'!B224</f>
        <v/>
      </c>
      <c r="C214" s="643"/>
      <c r="D214" s="798" t="str">
        <f t="shared" si="107"/>
        <v/>
      </c>
      <c r="E214" s="405" t="str">
        <f>'Résultats 1_Stress'!E224</f>
        <v/>
      </c>
      <c r="F214" s="799" t="str">
        <f t="shared" si="83"/>
        <v/>
      </c>
      <c r="G214" s="394" t="str">
        <f t="shared" si="108"/>
        <v/>
      </c>
      <c r="H214" s="428" t="str">
        <f>IF(B214="","",'Saisie Part'!G210)</f>
        <v/>
      </c>
      <c r="I214" s="394" t="str">
        <f t="shared" si="109"/>
        <v/>
      </c>
      <c r="J214" s="413" t="str">
        <f>IF(B214="","",'Résultats 1_Stress'!AN224)</f>
        <v/>
      </c>
      <c r="K214" s="394" t="str">
        <f t="shared" si="110"/>
        <v/>
      </c>
      <c r="L214" s="1031" t="str">
        <f>IF(OR($B214="",L$5=""),"",'Calcul '!I396)</f>
        <v/>
      </c>
      <c r="M214" s="1032"/>
      <c r="N214" s="1033"/>
      <c r="O214" s="394" t="str">
        <f t="shared" si="84"/>
        <v/>
      </c>
      <c r="P214" s="1028" t="str">
        <f>IF(OR($B214="",P$5=""),"",'Calcul '!J396)</f>
        <v/>
      </c>
      <c r="Q214" s="1029"/>
      <c r="R214" s="1030"/>
      <c r="S214" s="394" t="str">
        <f t="shared" si="85"/>
        <v/>
      </c>
      <c r="T214" s="984" t="str">
        <f>IF(OR($B214="",T$5=""),"",'Calcul '!K396)</f>
        <v/>
      </c>
      <c r="U214" s="985"/>
      <c r="V214" s="986"/>
      <c r="W214" s="394" t="str">
        <f t="shared" si="86"/>
        <v/>
      </c>
      <c r="X214" s="1022" t="str">
        <f>IF(OR($B214="",X$5=""),"",'Calcul '!L396)</f>
        <v/>
      </c>
      <c r="Y214" s="1023"/>
      <c r="Z214" s="1024"/>
      <c r="AA214" s="394" t="str">
        <f t="shared" si="87"/>
        <v/>
      </c>
      <c r="AB214" s="1019" t="str">
        <f>IF(OR($B214="",AB$5=""),"",'Calcul '!M396)</f>
        <v/>
      </c>
      <c r="AC214" s="1020"/>
      <c r="AD214" s="1021"/>
      <c r="AE214" s="394" t="str">
        <f t="shared" si="88"/>
        <v/>
      </c>
      <c r="AF214" s="1013" t="str">
        <f>IF(OR($B214="",AF$5=""),"",'Calcul '!N396)</f>
        <v/>
      </c>
      <c r="AG214" s="1014"/>
      <c r="AH214" s="1015"/>
      <c r="AI214" s="394" t="str">
        <f t="shared" si="89"/>
        <v/>
      </c>
      <c r="AJ214" s="1016" t="str">
        <f>IF(OR($B214="",AJ$5=""),"",'Calcul '!O396)</f>
        <v/>
      </c>
      <c r="AK214" s="1017"/>
      <c r="AL214" s="1018"/>
      <c r="AM214" s="394" t="str">
        <f t="shared" si="90"/>
        <v/>
      </c>
      <c r="AN214" s="1003" t="str">
        <f>IF(OR($B214="",AN$5=""),"",'Calcul '!P396)</f>
        <v/>
      </c>
      <c r="AO214" s="1004"/>
      <c r="AP214" s="1005"/>
      <c r="AQ214" s="394" t="str">
        <f t="shared" si="91"/>
        <v/>
      </c>
      <c r="AR214" s="981" t="str">
        <f>IF(OR($B214="",AR$5=""),"",'Calcul '!Q396)</f>
        <v/>
      </c>
      <c r="AS214" s="982"/>
      <c r="AT214" s="983"/>
      <c r="AU214" s="394" t="str">
        <f t="shared" si="92"/>
        <v/>
      </c>
      <c r="AV214" s="995" t="str">
        <f>IF(OR($B214="",AV$5=""),"",'Calcul '!R396)</f>
        <v/>
      </c>
      <c r="AW214" s="996"/>
      <c r="AX214" s="997"/>
      <c r="AY214" s="394" t="str">
        <f t="shared" si="93"/>
        <v/>
      </c>
      <c r="AZ214" s="978" t="str">
        <f>IF(OR($B214="",AZ$5=""),"",'Calcul '!S396)</f>
        <v/>
      </c>
      <c r="BA214" s="979"/>
      <c r="BB214" s="980"/>
      <c r="BC214" s="394" t="str">
        <f t="shared" si="94"/>
        <v/>
      </c>
      <c r="BD214" s="984" t="str">
        <f>IF(OR($B214="",BD$5=""),"",'Calcul '!T396)</f>
        <v/>
      </c>
      <c r="BE214" s="985"/>
      <c r="BF214" s="986"/>
      <c r="BG214" s="551" t="str">
        <f t="shared" si="111"/>
        <v/>
      </c>
      <c r="BH214" s="610"/>
      <c r="BJ214" s="392" t="e">
        <f t="shared" si="95"/>
        <v>#VALUE!</v>
      </c>
      <c r="BN214" s="392" t="e">
        <f t="shared" si="96"/>
        <v>#VALUE!</v>
      </c>
      <c r="BR214" s="392" t="e">
        <f t="shared" si="97"/>
        <v>#VALUE!</v>
      </c>
      <c r="BV214" s="392" t="e">
        <f t="shared" si="98"/>
        <v>#VALUE!</v>
      </c>
      <c r="BZ214" s="392" t="e">
        <f t="shared" si="99"/>
        <v>#VALUE!</v>
      </c>
      <c r="CD214" s="392" t="e">
        <f t="shared" si="100"/>
        <v>#VALUE!</v>
      </c>
      <c r="CH214" s="392" t="e">
        <f t="shared" si="101"/>
        <v>#VALUE!</v>
      </c>
      <c r="CL214" s="392" t="e">
        <f t="shared" si="102"/>
        <v>#VALUE!</v>
      </c>
      <c r="CP214" s="392" t="e">
        <f t="shared" si="103"/>
        <v>#VALUE!</v>
      </c>
      <c r="CT214" s="392" t="e">
        <f t="shared" si="104"/>
        <v>#VALUE!</v>
      </c>
      <c r="CX214" s="392" t="e">
        <f t="shared" si="105"/>
        <v>#VALUE!</v>
      </c>
      <c r="DB214" s="392" t="e">
        <f t="shared" si="106"/>
        <v>#VALUE!</v>
      </c>
    </row>
    <row r="215" spans="1:106">
      <c r="A215" s="362" t="str">
        <f>'Résultats 1_Stress'!A225</f>
        <v/>
      </c>
      <c r="B215" s="607" t="str">
        <f>'Résultats 1_Stress'!B225</f>
        <v/>
      </c>
      <c r="C215" s="643"/>
      <c r="D215" s="798" t="str">
        <f t="shared" si="107"/>
        <v/>
      </c>
      <c r="E215" s="405" t="str">
        <f>'Résultats 1_Stress'!E225</f>
        <v/>
      </c>
      <c r="F215" s="799" t="str">
        <f t="shared" si="83"/>
        <v/>
      </c>
      <c r="G215" s="394" t="str">
        <f t="shared" si="108"/>
        <v/>
      </c>
      <c r="H215" s="428" t="str">
        <f>IF(B215="","",'Saisie Part'!G211)</f>
        <v/>
      </c>
      <c r="I215" s="394" t="str">
        <f t="shared" si="109"/>
        <v/>
      </c>
      <c r="J215" s="413" t="str">
        <f>IF(B215="","",'Résultats 1_Stress'!AN225)</f>
        <v/>
      </c>
      <c r="K215" s="394" t="str">
        <f t="shared" si="110"/>
        <v/>
      </c>
      <c r="L215" s="1031" t="str">
        <f>IF(OR($B215="",L$5=""),"",'Calcul '!I397)</f>
        <v/>
      </c>
      <c r="M215" s="1032"/>
      <c r="N215" s="1033"/>
      <c r="O215" s="394" t="str">
        <f t="shared" si="84"/>
        <v/>
      </c>
      <c r="P215" s="1028" t="str">
        <f>IF(OR($B215="",P$5=""),"",'Calcul '!J397)</f>
        <v/>
      </c>
      <c r="Q215" s="1029"/>
      <c r="R215" s="1030"/>
      <c r="S215" s="394" t="str">
        <f t="shared" si="85"/>
        <v/>
      </c>
      <c r="T215" s="984" t="str">
        <f>IF(OR($B215="",T$5=""),"",'Calcul '!K397)</f>
        <v/>
      </c>
      <c r="U215" s="985"/>
      <c r="V215" s="986"/>
      <c r="W215" s="394" t="str">
        <f t="shared" si="86"/>
        <v/>
      </c>
      <c r="X215" s="1022" t="str">
        <f>IF(OR($B215="",X$5=""),"",'Calcul '!L397)</f>
        <v/>
      </c>
      <c r="Y215" s="1023"/>
      <c r="Z215" s="1024"/>
      <c r="AA215" s="394" t="str">
        <f t="shared" si="87"/>
        <v/>
      </c>
      <c r="AB215" s="1019" t="str">
        <f>IF(OR($B215="",AB$5=""),"",'Calcul '!M397)</f>
        <v/>
      </c>
      <c r="AC215" s="1020"/>
      <c r="AD215" s="1021"/>
      <c r="AE215" s="394" t="str">
        <f t="shared" si="88"/>
        <v/>
      </c>
      <c r="AF215" s="1013" t="str">
        <f>IF(OR($B215="",AF$5=""),"",'Calcul '!N397)</f>
        <v/>
      </c>
      <c r="AG215" s="1014"/>
      <c r="AH215" s="1015"/>
      <c r="AI215" s="394" t="str">
        <f t="shared" si="89"/>
        <v/>
      </c>
      <c r="AJ215" s="1016" t="str">
        <f>IF(OR($B215="",AJ$5=""),"",'Calcul '!O397)</f>
        <v/>
      </c>
      <c r="AK215" s="1017"/>
      <c r="AL215" s="1018"/>
      <c r="AM215" s="394" t="str">
        <f t="shared" si="90"/>
        <v/>
      </c>
      <c r="AN215" s="1003" t="str">
        <f>IF(OR($B215="",AN$5=""),"",'Calcul '!P397)</f>
        <v/>
      </c>
      <c r="AO215" s="1004"/>
      <c r="AP215" s="1005"/>
      <c r="AQ215" s="394" t="str">
        <f t="shared" si="91"/>
        <v/>
      </c>
      <c r="AR215" s="981" t="str">
        <f>IF(OR($B215="",AR$5=""),"",'Calcul '!Q397)</f>
        <v/>
      </c>
      <c r="AS215" s="982"/>
      <c r="AT215" s="983"/>
      <c r="AU215" s="394" t="str">
        <f t="shared" si="92"/>
        <v/>
      </c>
      <c r="AV215" s="995" t="str">
        <f>IF(OR($B215="",AV$5=""),"",'Calcul '!R397)</f>
        <v/>
      </c>
      <c r="AW215" s="996"/>
      <c r="AX215" s="997"/>
      <c r="AY215" s="394" t="str">
        <f t="shared" si="93"/>
        <v/>
      </c>
      <c r="AZ215" s="978" t="str">
        <f>IF(OR($B215="",AZ$5=""),"",'Calcul '!S397)</f>
        <v/>
      </c>
      <c r="BA215" s="979"/>
      <c r="BB215" s="980"/>
      <c r="BC215" s="394" t="str">
        <f t="shared" si="94"/>
        <v/>
      </c>
      <c r="BD215" s="984" t="str">
        <f>IF(OR($B215="",BD$5=""),"",'Calcul '!T397)</f>
        <v/>
      </c>
      <c r="BE215" s="985"/>
      <c r="BF215" s="986"/>
      <c r="BG215" s="551" t="str">
        <f t="shared" si="111"/>
        <v/>
      </c>
      <c r="BH215" s="610"/>
      <c r="BJ215" s="392" t="e">
        <f t="shared" si="95"/>
        <v>#VALUE!</v>
      </c>
      <c r="BN215" s="392" t="e">
        <f t="shared" si="96"/>
        <v>#VALUE!</v>
      </c>
      <c r="BR215" s="392" t="e">
        <f t="shared" si="97"/>
        <v>#VALUE!</v>
      </c>
      <c r="BV215" s="392" t="e">
        <f t="shared" si="98"/>
        <v>#VALUE!</v>
      </c>
      <c r="BZ215" s="392" t="e">
        <f t="shared" si="99"/>
        <v>#VALUE!</v>
      </c>
      <c r="CD215" s="392" t="e">
        <f t="shared" si="100"/>
        <v>#VALUE!</v>
      </c>
      <c r="CH215" s="392" t="e">
        <f t="shared" si="101"/>
        <v>#VALUE!</v>
      </c>
      <c r="CL215" s="392" t="e">
        <f t="shared" si="102"/>
        <v>#VALUE!</v>
      </c>
      <c r="CP215" s="392" t="e">
        <f t="shared" si="103"/>
        <v>#VALUE!</v>
      </c>
      <c r="CT215" s="392" t="e">
        <f t="shared" si="104"/>
        <v>#VALUE!</v>
      </c>
      <c r="CX215" s="392" t="e">
        <f t="shared" si="105"/>
        <v>#VALUE!</v>
      </c>
      <c r="DB215" s="392" t="e">
        <f t="shared" si="106"/>
        <v>#VALUE!</v>
      </c>
    </row>
    <row r="216" spans="1:106">
      <c r="A216" s="362" t="str">
        <f>'Résultats 1_Stress'!A226</f>
        <v/>
      </c>
      <c r="B216" s="607" t="str">
        <f>'Résultats 1_Stress'!B226</f>
        <v/>
      </c>
      <c r="C216" s="643"/>
      <c r="D216" s="798" t="str">
        <f t="shared" si="107"/>
        <v/>
      </c>
      <c r="E216" s="405" t="str">
        <f>'Résultats 1_Stress'!E226</f>
        <v/>
      </c>
      <c r="F216" s="799" t="str">
        <f t="shared" si="83"/>
        <v/>
      </c>
      <c r="G216" s="394" t="str">
        <f t="shared" si="108"/>
        <v/>
      </c>
      <c r="H216" s="428" t="str">
        <f>IF(B216="","",'Saisie Part'!G212)</f>
        <v/>
      </c>
      <c r="I216" s="394" t="str">
        <f t="shared" si="109"/>
        <v/>
      </c>
      <c r="J216" s="413" t="str">
        <f>IF(B216="","",'Résultats 1_Stress'!AN226)</f>
        <v/>
      </c>
      <c r="K216" s="394" t="str">
        <f t="shared" si="110"/>
        <v/>
      </c>
      <c r="L216" s="1031" t="str">
        <f>IF(OR($B216="",L$5=""),"",'Calcul '!I398)</f>
        <v/>
      </c>
      <c r="M216" s="1032"/>
      <c r="N216" s="1033"/>
      <c r="O216" s="394" t="str">
        <f t="shared" si="84"/>
        <v/>
      </c>
      <c r="P216" s="1028" t="str">
        <f>IF(OR($B216="",P$5=""),"",'Calcul '!J398)</f>
        <v/>
      </c>
      <c r="Q216" s="1029"/>
      <c r="R216" s="1030"/>
      <c r="S216" s="394" t="str">
        <f t="shared" si="85"/>
        <v/>
      </c>
      <c r="T216" s="984" t="str">
        <f>IF(OR($B216="",T$5=""),"",'Calcul '!K398)</f>
        <v/>
      </c>
      <c r="U216" s="985"/>
      <c r="V216" s="986"/>
      <c r="W216" s="394" t="str">
        <f t="shared" si="86"/>
        <v/>
      </c>
      <c r="X216" s="1022" t="str">
        <f>IF(OR($B216="",X$5=""),"",'Calcul '!L398)</f>
        <v/>
      </c>
      <c r="Y216" s="1023"/>
      <c r="Z216" s="1024"/>
      <c r="AA216" s="394" t="str">
        <f t="shared" si="87"/>
        <v/>
      </c>
      <c r="AB216" s="1019" t="str">
        <f>IF(OR($B216="",AB$5=""),"",'Calcul '!M398)</f>
        <v/>
      </c>
      <c r="AC216" s="1020"/>
      <c r="AD216" s="1021"/>
      <c r="AE216" s="394" t="str">
        <f t="shared" si="88"/>
        <v/>
      </c>
      <c r="AF216" s="1013" t="str">
        <f>IF(OR($B216="",AF$5=""),"",'Calcul '!N398)</f>
        <v/>
      </c>
      <c r="AG216" s="1014"/>
      <c r="AH216" s="1015"/>
      <c r="AI216" s="394" t="str">
        <f t="shared" si="89"/>
        <v/>
      </c>
      <c r="AJ216" s="1016" t="str">
        <f>IF(OR($B216="",AJ$5=""),"",'Calcul '!O398)</f>
        <v/>
      </c>
      <c r="AK216" s="1017"/>
      <c r="AL216" s="1018"/>
      <c r="AM216" s="394" t="str">
        <f t="shared" si="90"/>
        <v/>
      </c>
      <c r="AN216" s="1003" t="str">
        <f>IF(OR($B216="",AN$5=""),"",'Calcul '!P398)</f>
        <v/>
      </c>
      <c r="AO216" s="1004"/>
      <c r="AP216" s="1005"/>
      <c r="AQ216" s="394" t="str">
        <f t="shared" si="91"/>
        <v/>
      </c>
      <c r="AR216" s="981" t="str">
        <f>IF(OR($B216="",AR$5=""),"",'Calcul '!Q398)</f>
        <v/>
      </c>
      <c r="AS216" s="982"/>
      <c r="AT216" s="983"/>
      <c r="AU216" s="394" t="str">
        <f t="shared" si="92"/>
        <v/>
      </c>
      <c r="AV216" s="995" t="str">
        <f>IF(OR($B216="",AV$5=""),"",'Calcul '!R398)</f>
        <v/>
      </c>
      <c r="AW216" s="996"/>
      <c r="AX216" s="997"/>
      <c r="AY216" s="394" t="str">
        <f t="shared" si="93"/>
        <v/>
      </c>
      <c r="AZ216" s="978" t="str">
        <f>IF(OR($B216="",AZ$5=""),"",'Calcul '!S398)</f>
        <v/>
      </c>
      <c r="BA216" s="979"/>
      <c r="BB216" s="980"/>
      <c r="BC216" s="394" t="str">
        <f t="shared" si="94"/>
        <v/>
      </c>
      <c r="BD216" s="984" t="str">
        <f>IF(OR($B216="",BD$5=""),"",'Calcul '!T398)</f>
        <v/>
      </c>
      <c r="BE216" s="985"/>
      <c r="BF216" s="986"/>
      <c r="BG216" s="551" t="str">
        <f t="shared" si="111"/>
        <v/>
      </c>
      <c r="BH216" s="610"/>
      <c r="BJ216" s="392" t="e">
        <f t="shared" si="95"/>
        <v>#VALUE!</v>
      </c>
      <c r="BN216" s="392" t="e">
        <f t="shared" si="96"/>
        <v>#VALUE!</v>
      </c>
      <c r="BR216" s="392" t="e">
        <f t="shared" si="97"/>
        <v>#VALUE!</v>
      </c>
      <c r="BV216" s="392" t="e">
        <f t="shared" si="98"/>
        <v>#VALUE!</v>
      </c>
      <c r="BZ216" s="392" t="e">
        <f t="shared" si="99"/>
        <v>#VALUE!</v>
      </c>
      <c r="CD216" s="392" t="e">
        <f t="shared" si="100"/>
        <v>#VALUE!</v>
      </c>
      <c r="CH216" s="392" t="e">
        <f t="shared" si="101"/>
        <v>#VALUE!</v>
      </c>
      <c r="CL216" s="392" t="e">
        <f t="shared" si="102"/>
        <v>#VALUE!</v>
      </c>
      <c r="CP216" s="392" t="e">
        <f t="shared" si="103"/>
        <v>#VALUE!</v>
      </c>
      <c r="CT216" s="392" t="e">
        <f t="shared" si="104"/>
        <v>#VALUE!</v>
      </c>
      <c r="CX216" s="392" t="e">
        <f t="shared" si="105"/>
        <v>#VALUE!</v>
      </c>
      <c r="DB216" s="392" t="e">
        <f t="shared" si="106"/>
        <v>#VALUE!</v>
      </c>
    </row>
    <row r="217" spans="1:106">
      <c r="A217" s="362" t="str">
        <f>'Résultats 1_Stress'!A227</f>
        <v/>
      </c>
      <c r="B217" s="607" t="str">
        <f>'Résultats 1_Stress'!B227</f>
        <v/>
      </c>
      <c r="C217" s="643"/>
      <c r="D217" s="798" t="str">
        <f t="shared" si="107"/>
        <v/>
      </c>
      <c r="E217" s="405" t="str">
        <f>'Résultats 1_Stress'!E227</f>
        <v/>
      </c>
      <c r="F217" s="799" t="str">
        <f>IF(B217="","",H217*J217*(L217+P217+T217+X217+AB217+AF217+AJ217+AN217+AR217+AV217+AZ217+BD217))</f>
        <v/>
      </c>
      <c r="G217" s="394" t="str">
        <f t="shared" si="108"/>
        <v/>
      </c>
      <c r="H217" s="428" t="str">
        <f>IF(B217="","",'Saisie Part'!G213)</f>
        <v/>
      </c>
      <c r="I217" s="394" t="str">
        <f t="shared" si="109"/>
        <v/>
      </c>
      <c r="J217" s="413" t="str">
        <f>IF(B217="","",'Résultats 1_Stress'!AN227)</f>
        <v/>
      </c>
      <c r="K217" s="394" t="str">
        <f t="shared" si="110"/>
        <v/>
      </c>
      <c r="L217" s="1031" t="str">
        <f>IF(OR($B217="",L$5=""),"",'Calcul '!I399)</f>
        <v/>
      </c>
      <c r="M217" s="1032"/>
      <c r="N217" s="1033"/>
      <c r="O217" s="394" t="str">
        <f t="shared" ref="O217:O222" si="112">IF(OR(L$5=0,P217="",P217=0),"","+")</f>
        <v/>
      </c>
      <c r="P217" s="1028" t="str">
        <f>IF(OR($B217="",P$5=""),"",'Calcul '!J399)</f>
        <v/>
      </c>
      <c r="Q217" s="1029"/>
      <c r="R217" s="1030"/>
      <c r="S217" s="394" t="str">
        <f t="shared" ref="S217:S222" si="113">IF(OR(P$5=0,T217="",T217=0),"","+")</f>
        <v/>
      </c>
      <c r="T217" s="984" t="str">
        <f>IF(OR($B217="",T$5=""),"",'Calcul '!K399)</f>
        <v/>
      </c>
      <c r="U217" s="985"/>
      <c r="V217" s="986"/>
      <c r="W217" s="394" t="str">
        <f t="shared" ref="W217:W222" si="114">IF(OR(T$5=0,X217="",X217=0),"","+")</f>
        <v/>
      </c>
      <c r="X217" s="1022" t="str">
        <f>IF(OR($B217="",X$5=""),"",'Calcul '!L399)</f>
        <v/>
      </c>
      <c r="Y217" s="1023"/>
      <c r="Z217" s="1024"/>
      <c r="AA217" s="394" t="str">
        <f t="shared" ref="AA217:AA222" si="115">IF(OR(X$5=0,AB217="",AB217=0),"","+")</f>
        <v/>
      </c>
      <c r="AB217" s="1019" t="str">
        <f>IF(OR($B217="",AB$5=""),"",'Calcul '!M399)</f>
        <v/>
      </c>
      <c r="AC217" s="1020"/>
      <c r="AD217" s="1021"/>
      <c r="AE217" s="394" t="str">
        <f t="shared" ref="AE217:AE222" si="116">IF(OR(AB$5=0,AF217="",AF217=0),"","+")</f>
        <v/>
      </c>
      <c r="AF217" s="1013" t="str">
        <f>IF(OR($B217="",AF$5=""),"",'Calcul '!N399)</f>
        <v/>
      </c>
      <c r="AG217" s="1014"/>
      <c r="AH217" s="1015"/>
      <c r="AI217" s="394" t="str">
        <f t="shared" ref="AI217:AI222" si="117">IF(OR(AF$5=0,AJ217="",AJ217=0),"","+")</f>
        <v/>
      </c>
      <c r="AJ217" s="1016" t="str">
        <f>IF(OR($B217="",AJ$5=""),"",'Calcul '!O399)</f>
        <v/>
      </c>
      <c r="AK217" s="1017"/>
      <c r="AL217" s="1018"/>
      <c r="AM217" s="394" t="str">
        <f t="shared" ref="AM217:AM222" si="118">IF(OR(AJ$5=0,AN217="",AN217=0),"","+")</f>
        <v/>
      </c>
      <c r="AN217" s="1003" t="str">
        <f>IF(OR($B217="",AN$5=""),"",'Calcul '!P399)</f>
        <v/>
      </c>
      <c r="AO217" s="1004"/>
      <c r="AP217" s="1005"/>
      <c r="AQ217" s="394" t="str">
        <f t="shared" ref="AQ217:AQ222" si="119">IF(OR(AN$5=0,AR217="",AR217=0),"","+")</f>
        <v/>
      </c>
      <c r="AR217" s="981" t="str">
        <f>IF(OR($B217="",AR$5=""),"",'Calcul '!Q399)</f>
        <v/>
      </c>
      <c r="AS217" s="982"/>
      <c r="AT217" s="983"/>
      <c r="AU217" s="394" t="str">
        <f t="shared" ref="AU217:AU222" si="120">IF(OR(AR$5=0,AV217="",AV217=0),"","+")</f>
        <v/>
      </c>
      <c r="AV217" s="995" t="str">
        <f>IF(OR($B217="",AV$5=""),"",'Calcul '!R399)</f>
        <v/>
      </c>
      <c r="AW217" s="996"/>
      <c r="AX217" s="997"/>
      <c r="AY217" s="394" t="str">
        <f t="shared" ref="AY217:AY222" si="121">IF(OR(AV$5=0,AZ217="",AZ217=0),"","+")</f>
        <v/>
      </c>
      <c r="AZ217" s="978" t="str">
        <f>IF(OR($B217="",AZ$5=""),"",'Calcul '!S399)</f>
        <v/>
      </c>
      <c r="BA217" s="979"/>
      <c r="BB217" s="980"/>
      <c r="BC217" s="394" t="str">
        <f t="shared" ref="BC217:BC222" si="122">IF(OR(AZ$5=0,BD217="",BD217=0),"","+")</f>
        <v/>
      </c>
      <c r="BD217" s="984" t="str">
        <f>IF(OR($B217="",BD$5=""),"",'Calcul '!T399)</f>
        <v/>
      </c>
      <c r="BE217" s="985"/>
      <c r="BF217" s="986"/>
      <c r="BG217" s="551" t="str">
        <f t="shared" si="111"/>
        <v/>
      </c>
      <c r="BH217" s="610"/>
      <c r="BJ217" s="392" t="e">
        <f t="shared" ref="BJ217:BJ222" si="123">$E217*$H217*L217</f>
        <v>#VALUE!</v>
      </c>
      <c r="BN217" s="392" t="e">
        <f t="shared" ref="BN217:BN222" si="124">$E217*$H217*P217</f>
        <v>#VALUE!</v>
      </c>
      <c r="BR217" s="392" t="e">
        <f t="shared" ref="BR217:BR222" si="125">$E217*$H217*T217</f>
        <v>#VALUE!</v>
      </c>
      <c r="BV217" s="392" t="e">
        <f t="shared" ref="BV217:BV222" si="126">$E217*$H217*X217</f>
        <v>#VALUE!</v>
      </c>
      <c r="BZ217" s="392" t="e">
        <f t="shared" ref="BZ217:BZ222" si="127">$E217*$H217*AB217</f>
        <v>#VALUE!</v>
      </c>
      <c r="CD217" s="392" t="e">
        <f t="shared" ref="CD217:CD222" si="128">$E217*$H217*AF217</f>
        <v>#VALUE!</v>
      </c>
      <c r="CH217" s="392" t="e">
        <f t="shared" ref="CH217:CH222" si="129">$E217*$H217*AJ217</f>
        <v>#VALUE!</v>
      </c>
      <c r="CL217" s="392" t="e">
        <f t="shared" ref="CL217:CL222" si="130">$E217*$H217*AN217</f>
        <v>#VALUE!</v>
      </c>
      <c r="CP217" s="392" t="e">
        <f t="shared" ref="CP217:CP222" si="131">$E217*$H217*AR217</f>
        <v>#VALUE!</v>
      </c>
      <c r="CT217" s="392" t="e">
        <f t="shared" ref="CT217:CT222" si="132">$E217*$H217*AV217</f>
        <v>#VALUE!</v>
      </c>
      <c r="CX217" s="392" t="e">
        <f t="shared" ref="CX217:CX222" si="133">$E217*$H217*AZ217</f>
        <v>#VALUE!</v>
      </c>
      <c r="DB217" s="392" t="e">
        <f t="shared" ref="DB217:DB222" si="134">$E217*$H217*BD217</f>
        <v>#VALUE!</v>
      </c>
    </row>
    <row r="218" spans="1:106">
      <c r="A218" s="362" t="str">
        <f>'Résultats 1_Stress'!A228</f>
        <v/>
      </c>
      <c r="B218" s="607" t="str">
        <f>'Résultats 1_Stress'!B228</f>
        <v/>
      </c>
      <c r="C218" s="643"/>
      <c r="D218" s="798" t="str">
        <f t="shared" si="107"/>
        <v/>
      </c>
      <c r="E218" s="405" t="str">
        <f>'Résultats 1_Stress'!E228</f>
        <v/>
      </c>
      <c r="F218" s="799" t="str">
        <f>IF(B218="","",H218*J218*(L218+P218+T218+X218+AB218+AF218+AJ218+AN218+AR218+AV218+AZ218+BD218))</f>
        <v/>
      </c>
      <c r="G218" s="394" t="str">
        <f t="shared" si="108"/>
        <v/>
      </c>
      <c r="H218" s="428" t="str">
        <f>IF(B218="","",'Saisie Part'!G214)</f>
        <v/>
      </c>
      <c r="I218" s="394" t="str">
        <f t="shared" si="109"/>
        <v/>
      </c>
      <c r="J218" s="413" t="str">
        <f>IF(B218="","",'Résultats 1_Stress'!AN228)</f>
        <v/>
      </c>
      <c r="K218" s="394" t="str">
        <f t="shared" si="110"/>
        <v/>
      </c>
      <c r="L218" s="1031" t="str">
        <f>IF(OR($B218="",L$5=""),"",'Calcul '!I400)</f>
        <v/>
      </c>
      <c r="M218" s="1032"/>
      <c r="N218" s="1033"/>
      <c r="O218" s="394" t="str">
        <f t="shared" si="112"/>
        <v/>
      </c>
      <c r="P218" s="1028" t="str">
        <f>IF(OR($B218="",P$5=""),"",'Calcul '!J400)</f>
        <v/>
      </c>
      <c r="Q218" s="1029"/>
      <c r="R218" s="1030"/>
      <c r="S218" s="394" t="str">
        <f t="shared" si="113"/>
        <v/>
      </c>
      <c r="T218" s="984" t="str">
        <f>IF(OR($B218="",T$5=""),"",'Calcul '!K400)</f>
        <v/>
      </c>
      <c r="U218" s="985"/>
      <c r="V218" s="986"/>
      <c r="W218" s="394" t="str">
        <f t="shared" si="114"/>
        <v/>
      </c>
      <c r="X218" s="1022" t="str">
        <f>IF(OR($B218="",X$5=""),"",'Calcul '!L400)</f>
        <v/>
      </c>
      <c r="Y218" s="1023"/>
      <c r="Z218" s="1024"/>
      <c r="AA218" s="394" t="str">
        <f t="shared" si="115"/>
        <v/>
      </c>
      <c r="AB218" s="1019" t="str">
        <f>IF(OR($B218="",AB$5=""),"",'Calcul '!M400)</f>
        <v/>
      </c>
      <c r="AC218" s="1020"/>
      <c r="AD218" s="1021"/>
      <c r="AE218" s="394" t="str">
        <f t="shared" si="116"/>
        <v/>
      </c>
      <c r="AF218" s="1013" t="str">
        <f>IF(OR($B218="",AF$5=""),"",'Calcul '!N400)</f>
        <v/>
      </c>
      <c r="AG218" s="1014"/>
      <c r="AH218" s="1015"/>
      <c r="AI218" s="394" t="str">
        <f t="shared" si="117"/>
        <v/>
      </c>
      <c r="AJ218" s="1016" t="str">
        <f>IF(OR($B218="",AJ$5=""),"",'Calcul '!O400)</f>
        <v/>
      </c>
      <c r="AK218" s="1017"/>
      <c r="AL218" s="1018"/>
      <c r="AM218" s="394" t="str">
        <f t="shared" si="118"/>
        <v/>
      </c>
      <c r="AN218" s="1003" t="str">
        <f>IF(OR($B218="",AN$5=""),"",'Calcul '!P400)</f>
        <v/>
      </c>
      <c r="AO218" s="1004"/>
      <c r="AP218" s="1005"/>
      <c r="AQ218" s="394" t="str">
        <f t="shared" si="119"/>
        <v/>
      </c>
      <c r="AR218" s="981" t="str">
        <f>IF(OR($B218="",AR$5=""),"",'Calcul '!Q400)</f>
        <v/>
      </c>
      <c r="AS218" s="982"/>
      <c r="AT218" s="983"/>
      <c r="AU218" s="394" t="str">
        <f t="shared" si="120"/>
        <v/>
      </c>
      <c r="AV218" s="995" t="str">
        <f>IF(OR($B218="",AV$5=""),"",'Calcul '!R400)</f>
        <v/>
      </c>
      <c r="AW218" s="996"/>
      <c r="AX218" s="997"/>
      <c r="AY218" s="394" t="str">
        <f t="shared" si="121"/>
        <v/>
      </c>
      <c r="AZ218" s="978" t="str">
        <f>IF(OR($B218="",AZ$5=""),"",'Calcul '!S400)</f>
        <v/>
      </c>
      <c r="BA218" s="979"/>
      <c r="BB218" s="980"/>
      <c r="BC218" s="394" t="str">
        <f t="shared" si="122"/>
        <v/>
      </c>
      <c r="BD218" s="984" t="str">
        <f>IF(OR($B218="",BD$5=""),"",'Calcul '!T400)</f>
        <v/>
      </c>
      <c r="BE218" s="985"/>
      <c r="BF218" s="986"/>
      <c r="BG218" s="551" t="str">
        <f t="shared" si="111"/>
        <v/>
      </c>
      <c r="BH218" s="610"/>
      <c r="BJ218" s="392" t="e">
        <f t="shared" si="123"/>
        <v>#VALUE!</v>
      </c>
      <c r="BN218" s="392" t="e">
        <f t="shared" si="124"/>
        <v>#VALUE!</v>
      </c>
      <c r="BR218" s="392" t="e">
        <f t="shared" si="125"/>
        <v>#VALUE!</v>
      </c>
      <c r="BV218" s="392" t="e">
        <f t="shared" si="126"/>
        <v>#VALUE!</v>
      </c>
      <c r="BZ218" s="392" t="e">
        <f t="shared" si="127"/>
        <v>#VALUE!</v>
      </c>
      <c r="CD218" s="392" t="e">
        <f t="shared" si="128"/>
        <v>#VALUE!</v>
      </c>
      <c r="CH218" s="392" t="e">
        <f t="shared" si="129"/>
        <v>#VALUE!</v>
      </c>
      <c r="CL218" s="392" t="e">
        <f t="shared" si="130"/>
        <v>#VALUE!</v>
      </c>
      <c r="CP218" s="392" t="e">
        <f t="shared" si="131"/>
        <v>#VALUE!</v>
      </c>
      <c r="CT218" s="392" t="e">
        <f t="shared" si="132"/>
        <v>#VALUE!</v>
      </c>
      <c r="CX218" s="392" t="e">
        <f t="shared" si="133"/>
        <v>#VALUE!</v>
      </c>
      <c r="DB218" s="392" t="e">
        <f t="shared" si="134"/>
        <v>#VALUE!</v>
      </c>
    </row>
    <row r="219" spans="1:106">
      <c r="A219" s="362" t="str">
        <f>'Résultats 1_Stress'!A229</f>
        <v/>
      </c>
      <c r="B219" s="607" t="str">
        <f>'Résultats 1_Stress'!B229</f>
        <v/>
      </c>
      <c r="C219" s="643"/>
      <c r="D219" s="798" t="str">
        <f>IF(B219="","",E219*F219)</f>
        <v/>
      </c>
      <c r="E219" s="405" t="str">
        <f>'Résultats 1_Stress'!E229</f>
        <v/>
      </c>
      <c r="F219" s="799" t="str">
        <f>IF(B219="","",H219*J219*(L219+P219+T219+X219+AB219+AF219+AJ219+AN219+AR219+AV219+AZ219+BD219))</f>
        <v/>
      </c>
      <c r="G219" s="394" t="str">
        <f>IF(B219="","","=")</f>
        <v/>
      </c>
      <c r="H219" s="428" t="str">
        <f>IF(B219="","",'Saisie Part'!G215)</f>
        <v/>
      </c>
      <c r="I219" s="394" t="str">
        <f>IF(B219="",""," . ")</f>
        <v/>
      </c>
      <c r="J219" s="413" t="str">
        <f>IF(B219="","",'Résultats 1_Stress'!AN229)</f>
        <v/>
      </c>
      <c r="K219" s="394" t="str">
        <f>IF(B219="","",".(")</f>
        <v/>
      </c>
      <c r="L219" s="1031" t="str">
        <f>IF(OR($B219="",L$5=""),"",'Calcul '!I401)</f>
        <v/>
      </c>
      <c r="M219" s="1032"/>
      <c r="N219" s="1033"/>
      <c r="O219" s="394" t="str">
        <f t="shared" si="112"/>
        <v/>
      </c>
      <c r="P219" s="1028" t="str">
        <f>IF(OR($B219="",P$5=""),"",'Calcul '!J401)</f>
        <v/>
      </c>
      <c r="Q219" s="1029"/>
      <c r="R219" s="1030"/>
      <c r="S219" s="394" t="str">
        <f t="shared" si="113"/>
        <v/>
      </c>
      <c r="T219" s="984" t="str">
        <f>IF(OR($B219="",T$5=""),"",'Calcul '!K401)</f>
        <v/>
      </c>
      <c r="U219" s="985"/>
      <c r="V219" s="986"/>
      <c r="W219" s="394" t="str">
        <f t="shared" si="114"/>
        <v/>
      </c>
      <c r="X219" s="1022" t="str">
        <f>IF(OR($B219="",X$5=""),"",'Calcul '!L401)</f>
        <v/>
      </c>
      <c r="Y219" s="1023"/>
      <c r="Z219" s="1024"/>
      <c r="AA219" s="394" t="str">
        <f t="shared" si="115"/>
        <v/>
      </c>
      <c r="AB219" s="1019" t="str">
        <f>IF(OR($B219="",AB$5=""),"",'Calcul '!M401)</f>
        <v/>
      </c>
      <c r="AC219" s="1020"/>
      <c r="AD219" s="1021"/>
      <c r="AE219" s="394" t="str">
        <f t="shared" si="116"/>
        <v/>
      </c>
      <c r="AF219" s="1013" t="str">
        <f>IF(OR($B219="",AF$5=""),"",'Calcul '!N401)</f>
        <v/>
      </c>
      <c r="AG219" s="1014"/>
      <c r="AH219" s="1015"/>
      <c r="AI219" s="394" t="str">
        <f t="shared" si="117"/>
        <v/>
      </c>
      <c r="AJ219" s="1016" t="str">
        <f>IF(OR($B219="",AJ$5=""),"",'Calcul '!O401)</f>
        <v/>
      </c>
      <c r="AK219" s="1017"/>
      <c r="AL219" s="1018"/>
      <c r="AM219" s="394" t="str">
        <f t="shared" si="118"/>
        <v/>
      </c>
      <c r="AN219" s="1003" t="str">
        <f>IF(OR($B219="",AN$5=""),"",'Calcul '!P401)</f>
        <v/>
      </c>
      <c r="AO219" s="1004"/>
      <c r="AP219" s="1005"/>
      <c r="AQ219" s="394" t="str">
        <f t="shared" si="119"/>
        <v/>
      </c>
      <c r="AR219" s="981" t="str">
        <f>IF(OR($B219="",AR$5=""),"",'Calcul '!Q401)</f>
        <v/>
      </c>
      <c r="AS219" s="982"/>
      <c r="AT219" s="983"/>
      <c r="AU219" s="394" t="str">
        <f t="shared" si="120"/>
        <v/>
      </c>
      <c r="AV219" s="995" t="str">
        <f>IF(OR($B219="",AV$5=""),"",'Calcul '!R401)</f>
        <v/>
      </c>
      <c r="AW219" s="996"/>
      <c r="AX219" s="997"/>
      <c r="AY219" s="394" t="str">
        <f t="shared" si="121"/>
        <v/>
      </c>
      <c r="AZ219" s="978" t="str">
        <f>IF(OR($B219="",AZ$5=""),"",'Calcul '!S401)</f>
        <v/>
      </c>
      <c r="BA219" s="979"/>
      <c r="BB219" s="980"/>
      <c r="BC219" s="394" t="str">
        <f t="shared" si="122"/>
        <v/>
      </c>
      <c r="BD219" s="984" t="str">
        <f>IF(OR($B219="",BD$5=""),"",'Calcul '!T401)</f>
        <v/>
      </c>
      <c r="BE219" s="985"/>
      <c r="BF219" s="986"/>
      <c r="BG219" s="551" t="str">
        <f>IF(B219="","",") ")</f>
        <v/>
      </c>
      <c r="BH219" s="610"/>
      <c r="BJ219" s="392" t="e">
        <f t="shared" si="123"/>
        <v>#VALUE!</v>
      </c>
      <c r="BN219" s="392" t="e">
        <f t="shared" si="124"/>
        <v>#VALUE!</v>
      </c>
      <c r="BR219" s="392" t="e">
        <f t="shared" si="125"/>
        <v>#VALUE!</v>
      </c>
      <c r="BV219" s="392" t="e">
        <f t="shared" si="126"/>
        <v>#VALUE!</v>
      </c>
      <c r="BZ219" s="392" t="e">
        <f t="shared" si="127"/>
        <v>#VALUE!</v>
      </c>
      <c r="CD219" s="392" t="e">
        <f t="shared" si="128"/>
        <v>#VALUE!</v>
      </c>
      <c r="CH219" s="392" t="e">
        <f t="shared" si="129"/>
        <v>#VALUE!</v>
      </c>
      <c r="CL219" s="392" t="e">
        <f t="shared" si="130"/>
        <v>#VALUE!</v>
      </c>
      <c r="CP219" s="392" t="e">
        <f t="shared" si="131"/>
        <v>#VALUE!</v>
      </c>
      <c r="CT219" s="392" t="e">
        <f t="shared" si="132"/>
        <v>#VALUE!</v>
      </c>
      <c r="CX219" s="392" t="e">
        <f t="shared" si="133"/>
        <v>#VALUE!</v>
      </c>
      <c r="DB219" s="392" t="e">
        <f t="shared" si="134"/>
        <v>#VALUE!</v>
      </c>
    </row>
    <row r="220" spans="1:106">
      <c r="A220" s="362" t="str">
        <f>'Résultats 1_Stress'!A230</f>
        <v/>
      </c>
      <c r="B220" s="607" t="str">
        <f>'Résultats 1_Stress'!B230</f>
        <v/>
      </c>
      <c r="C220" s="643"/>
      <c r="D220" s="798" t="str">
        <f>IF(B220="","",E220*F220)</f>
        <v/>
      </c>
      <c r="E220" s="405" t="str">
        <f>'Résultats 1_Stress'!E230</f>
        <v/>
      </c>
      <c r="F220" s="799" t="str">
        <f>IF(B220="","",H220*J220*(L220+P220+T220+X220+AB220+AF220+AJ220+AN220+AR220+AV220+AZ220+BD220))</f>
        <v/>
      </c>
      <c r="G220" s="394" t="str">
        <f>IF(B220="","","=")</f>
        <v/>
      </c>
      <c r="H220" s="428" t="str">
        <f>IF(B220="","",'Saisie Part'!G216)</f>
        <v/>
      </c>
      <c r="I220" s="394" t="str">
        <f>IF(B220="",""," . ")</f>
        <v/>
      </c>
      <c r="J220" s="413" t="str">
        <f>IF(B220="","",'Résultats 1_Stress'!AN230)</f>
        <v/>
      </c>
      <c r="K220" s="394" t="str">
        <f>IF(B220="","",".(")</f>
        <v/>
      </c>
      <c r="L220" s="1031" t="str">
        <f>IF(OR($B220="",L$5=""),"",'Calcul '!I402)</f>
        <v/>
      </c>
      <c r="M220" s="1032"/>
      <c r="N220" s="1033"/>
      <c r="O220" s="394" t="str">
        <f t="shared" si="112"/>
        <v/>
      </c>
      <c r="P220" s="1028" t="str">
        <f>IF(OR($B220="",P$5=""),"",'Calcul '!J402)</f>
        <v/>
      </c>
      <c r="Q220" s="1029"/>
      <c r="R220" s="1030"/>
      <c r="S220" s="394" t="str">
        <f t="shared" si="113"/>
        <v/>
      </c>
      <c r="T220" s="984" t="str">
        <f>IF(OR($B220="",T$5=""),"",'Calcul '!K402)</f>
        <v/>
      </c>
      <c r="U220" s="985"/>
      <c r="V220" s="986"/>
      <c r="W220" s="394" t="str">
        <f t="shared" si="114"/>
        <v/>
      </c>
      <c r="X220" s="1022" t="str">
        <f>IF(OR($B220="",X$5=""),"",'Calcul '!L402)</f>
        <v/>
      </c>
      <c r="Y220" s="1023"/>
      <c r="Z220" s="1024"/>
      <c r="AA220" s="394" t="str">
        <f t="shared" si="115"/>
        <v/>
      </c>
      <c r="AB220" s="1019" t="str">
        <f>IF(OR($B220="",AB$5=""),"",'Calcul '!M402)</f>
        <v/>
      </c>
      <c r="AC220" s="1020"/>
      <c r="AD220" s="1021"/>
      <c r="AE220" s="394" t="str">
        <f t="shared" si="116"/>
        <v/>
      </c>
      <c r="AF220" s="1013" t="str">
        <f>IF(OR($B220="",AF$5=""),"",'Calcul '!N402)</f>
        <v/>
      </c>
      <c r="AG220" s="1014"/>
      <c r="AH220" s="1015"/>
      <c r="AI220" s="394" t="str">
        <f t="shared" si="117"/>
        <v/>
      </c>
      <c r="AJ220" s="1016" t="str">
        <f>IF(OR($B220="",AJ$5=""),"",'Calcul '!O402)</f>
        <v/>
      </c>
      <c r="AK220" s="1017"/>
      <c r="AL220" s="1018"/>
      <c r="AM220" s="394" t="str">
        <f t="shared" si="118"/>
        <v/>
      </c>
      <c r="AN220" s="1003" t="str">
        <f>IF(OR($B220="",AN$5=""),"",'Calcul '!P402)</f>
        <v/>
      </c>
      <c r="AO220" s="1004"/>
      <c r="AP220" s="1005"/>
      <c r="AQ220" s="394" t="str">
        <f t="shared" si="119"/>
        <v/>
      </c>
      <c r="AR220" s="981" t="str">
        <f>IF(OR($B220="",AR$5=""),"",'Calcul '!Q402)</f>
        <v/>
      </c>
      <c r="AS220" s="982"/>
      <c r="AT220" s="983"/>
      <c r="AU220" s="394" t="str">
        <f t="shared" si="120"/>
        <v/>
      </c>
      <c r="AV220" s="995" t="str">
        <f>IF(OR($B220="",AV$5=""),"",'Calcul '!R402)</f>
        <v/>
      </c>
      <c r="AW220" s="996"/>
      <c r="AX220" s="997"/>
      <c r="AY220" s="394" t="str">
        <f t="shared" si="121"/>
        <v/>
      </c>
      <c r="AZ220" s="978" t="str">
        <f>IF(OR($B220="",AZ$5=""),"",'Calcul '!S402)</f>
        <v/>
      </c>
      <c r="BA220" s="979"/>
      <c r="BB220" s="980"/>
      <c r="BC220" s="394" t="str">
        <f t="shared" si="122"/>
        <v/>
      </c>
      <c r="BD220" s="984" t="str">
        <f>IF(OR($B220="",BD$5=""),"",'Calcul '!T402)</f>
        <v/>
      </c>
      <c r="BE220" s="985"/>
      <c r="BF220" s="986"/>
      <c r="BG220" s="551" t="str">
        <f>IF(B220="","",") ")</f>
        <v/>
      </c>
      <c r="BH220" s="610"/>
      <c r="BJ220" s="392" t="e">
        <f t="shared" si="123"/>
        <v>#VALUE!</v>
      </c>
      <c r="BN220" s="392" t="e">
        <f t="shared" si="124"/>
        <v>#VALUE!</v>
      </c>
      <c r="BR220" s="392" t="e">
        <f t="shared" si="125"/>
        <v>#VALUE!</v>
      </c>
      <c r="BV220" s="392" t="e">
        <f t="shared" si="126"/>
        <v>#VALUE!</v>
      </c>
      <c r="BZ220" s="392" t="e">
        <f t="shared" si="127"/>
        <v>#VALUE!</v>
      </c>
      <c r="CD220" s="392" t="e">
        <f t="shared" si="128"/>
        <v>#VALUE!</v>
      </c>
      <c r="CH220" s="392" t="e">
        <f t="shared" si="129"/>
        <v>#VALUE!</v>
      </c>
      <c r="CL220" s="392" t="e">
        <f t="shared" si="130"/>
        <v>#VALUE!</v>
      </c>
      <c r="CP220" s="392" t="e">
        <f t="shared" si="131"/>
        <v>#VALUE!</v>
      </c>
      <c r="CT220" s="392" t="e">
        <f t="shared" si="132"/>
        <v>#VALUE!</v>
      </c>
      <c r="CX220" s="392" t="e">
        <f t="shared" si="133"/>
        <v>#VALUE!</v>
      </c>
      <c r="DB220" s="392" t="e">
        <f t="shared" si="134"/>
        <v>#VALUE!</v>
      </c>
    </row>
    <row r="221" spans="1:106">
      <c r="A221" s="362" t="str">
        <f>'Résultats 1_Stress'!A231</f>
        <v/>
      </c>
      <c r="B221" s="607" t="str">
        <f>'Résultats 1_Stress'!B231</f>
        <v/>
      </c>
      <c r="C221" s="643"/>
      <c r="D221" s="798" t="str">
        <f>IF(B221="","",E221*F221)</f>
        <v/>
      </c>
      <c r="E221" s="405" t="str">
        <f>'Résultats 1_Stress'!E231</f>
        <v/>
      </c>
      <c r="F221" s="799" t="str">
        <f>IF(B221="","",H221*J221*(L221+P221+T221+X221+AB221+AF221+AJ221+AN221+AR221+AV221+AZ221+BD221))</f>
        <v/>
      </c>
      <c r="G221" s="394" t="str">
        <f>IF(B221="","","=")</f>
        <v/>
      </c>
      <c r="H221" s="428" t="str">
        <f>IF(B221="","",'Saisie Part'!G217)</f>
        <v/>
      </c>
      <c r="I221" s="394" t="str">
        <f>IF(B221="",""," . ")</f>
        <v/>
      </c>
      <c r="J221" s="413" t="str">
        <f>IF(B221="","",'Résultats 1_Stress'!AN231)</f>
        <v/>
      </c>
      <c r="K221" s="394" t="str">
        <f>IF(B221="","",".(")</f>
        <v/>
      </c>
      <c r="L221" s="1031" t="str">
        <f>IF(OR($B221="",L$5=""),"",'Calcul '!I403)</f>
        <v/>
      </c>
      <c r="M221" s="1032"/>
      <c r="N221" s="1033"/>
      <c r="O221" s="394" t="str">
        <f t="shared" si="112"/>
        <v/>
      </c>
      <c r="P221" s="1028" t="str">
        <f>IF(OR($B221="",P$5=""),"",'Calcul '!J403)</f>
        <v/>
      </c>
      <c r="Q221" s="1029"/>
      <c r="R221" s="1030"/>
      <c r="S221" s="394" t="str">
        <f t="shared" si="113"/>
        <v/>
      </c>
      <c r="T221" s="984" t="str">
        <f>IF(OR($B221="",T$5=""),"",'Calcul '!K403)</f>
        <v/>
      </c>
      <c r="U221" s="985"/>
      <c r="V221" s="986"/>
      <c r="W221" s="394" t="str">
        <f t="shared" si="114"/>
        <v/>
      </c>
      <c r="X221" s="1022" t="str">
        <f>IF(OR($B221="",X$5=""),"",'Calcul '!L403)</f>
        <v/>
      </c>
      <c r="Y221" s="1023"/>
      <c r="Z221" s="1024"/>
      <c r="AA221" s="394" t="str">
        <f t="shared" si="115"/>
        <v/>
      </c>
      <c r="AB221" s="1019" t="str">
        <f>IF(OR($B221="",AB$5=""),"",'Calcul '!M403)</f>
        <v/>
      </c>
      <c r="AC221" s="1020"/>
      <c r="AD221" s="1021"/>
      <c r="AE221" s="394" t="str">
        <f t="shared" si="116"/>
        <v/>
      </c>
      <c r="AF221" s="1013" t="str">
        <f>IF(OR($B221="",AF$5=""),"",'Calcul '!N403)</f>
        <v/>
      </c>
      <c r="AG221" s="1014"/>
      <c r="AH221" s="1015"/>
      <c r="AI221" s="394" t="str">
        <f t="shared" si="117"/>
        <v/>
      </c>
      <c r="AJ221" s="1016" t="str">
        <f>IF(OR($B221="",AJ$5=""),"",'Calcul '!O403)</f>
        <v/>
      </c>
      <c r="AK221" s="1017"/>
      <c r="AL221" s="1018"/>
      <c r="AM221" s="394" t="str">
        <f t="shared" si="118"/>
        <v/>
      </c>
      <c r="AN221" s="1003" t="str">
        <f>IF(OR($B221="",AN$5=""),"",'Calcul '!P403)</f>
        <v/>
      </c>
      <c r="AO221" s="1004"/>
      <c r="AP221" s="1005"/>
      <c r="AQ221" s="394" t="str">
        <f t="shared" si="119"/>
        <v/>
      </c>
      <c r="AR221" s="981" t="str">
        <f>IF(OR($B221="",AR$5=""),"",'Calcul '!Q403)</f>
        <v/>
      </c>
      <c r="AS221" s="982"/>
      <c r="AT221" s="983"/>
      <c r="AU221" s="394" t="str">
        <f t="shared" si="120"/>
        <v/>
      </c>
      <c r="AV221" s="995" t="str">
        <f>IF(OR($B221="",AV$5=""),"",'Calcul '!R403)</f>
        <v/>
      </c>
      <c r="AW221" s="996"/>
      <c r="AX221" s="997"/>
      <c r="AY221" s="394" t="str">
        <f t="shared" si="121"/>
        <v/>
      </c>
      <c r="AZ221" s="978" t="str">
        <f>IF(OR($B221="",AZ$5=""),"",'Calcul '!S403)</f>
        <v/>
      </c>
      <c r="BA221" s="979"/>
      <c r="BB221" s="980"/>
      <c r="BC221" s="394" t="str">
        <f t="shared" si="122"/>
        <v/>
      </c>
      <c r="BD221" s="984" t="str">
        <f>IF(OR($B221="",BD$5=""),"",'Calcul '!T403)</f>
        <v/>
      </c>
      <c r="BE221" s="985"/>
      <c r="BF221" s="986"/>
      <c r="BG221" s="551" t="str">
        <f>IF(B221="","",") ")</f>
        <v/>
      </c>
      <c r="BH221" s="610"/>
      <c r="BJ221" s="392" t="e">
        <f t="shared" si="123"/>
        <v>#VALUE!</v>
      </c>
      <c r="BN221" s="392" t="e">
        <f t="shared" si="124"/>
        <v>#VALUE!</v>
      </c>
      <c r="BR221" s="392" t="e">
        <f t="shared" si="125"/>
        <v>#VALUE!</v>
      </c>
      <c r="BV221" s="392" t="e">
        <f t="shared" si="126"/>
        <v>#VALUE!</v>
      </c>
      <c r="BZ221" s="392" t="e">
        <f t="shared" si="127"/>
        <v>#VALUE!</v>
      </c>
      <c r="CD221" s="392" t="e">
        <f t="shared" si="128"/>
        <v>#VALUE!</v>
      </c>
      <c r="CH221" s="392" t="e">
        <f t="shared" si="129"/>
        <v>#VALUE!</v>
      </c>
      <c r="CL221" s="392" t="e">
        <f t="shared" si="130"/>
        <v>#VALUE!</v>
      </c>
      <c r="CP221" s="392" t="e">
        <f t="shared" si="131"/>
        <v>#VALUE!</v>
      </c>
      <c r="CT221" s="392" t="e">
        <f t="shared" si="132"/>
        <v>#VALUE!</v>
      </c>
      <c r="CX221" s="392" t="e">
        <f t="shared" si="133"/>
        <v>#VALUE!</v>
      </c>
      <c r="DB221" s="392" t="e">
        <f t="shared" si="134"/>
        <v>#VALUE!</v>
      </c>
    </row>
    <row r="222" spans="1:106">
      <c r="A222" s="362" t="str">
        <f>'Résultats 1_Stress'!A232</f>
        <v/>
      </c>
      <c r="B222" s="607" t="str">
        <f>'Résultats 1_Stress'!B232</f>
        <v/>
      </c>
      <c r="C222" s="643"/>
      <c r="D222" s="608" t="str">
        <f>IF(B222="","",E222*F222)</f>
        <v/>
      </c>
      <c r="E222" s="405" t="str">
        <f>'Résultats 1_Stress'!E232</f>
        <v/>
      </c>
      <c r="F222" s="609" t="str">
        <f>IF(B222="","",H222*J222*(L222+P222+T222+X222+AB222+AF222+AJ222))</f>
        <v/>
      </c>
      <c r="G222" s="394" t="str">
        <f>IF(B222="","","=")</f>
        <v/>
      </c>
      <c r="H222" s="428" t="str">
        <f>IF(B222="","",'Saisie Part'!G218)</f>
        <v/>
      </c>
      <c r="I222" s="394" t="str">
        <f>IF(B222="",""," . ")</f>
        <v/>
      </c>
      <c r="J222" s="413" t="str">
        <f>IF(B222="","",'Résultats 1_Stress'!AN232)</f>
        <v/>
      </c>
      <c r="K222" s="394" t="str">
        <f>IF(B222="","",".(")</f>
        <v/>
      </c>
      <c r="L222" s="1031" t="str">
        <f>IF(OR($B222="",L$5=""),"",'Calcul '!I404)</f>
        <v/>
      </c>
      <c r="M222" s="1032"/>
      <c r="N222" s="1033"/>
      <c r="O222" s="394" t="str">
        <f t="shared" si="112"/>
        <v/>
      </c>
      <c r="P222" s="1028" t="str">
        <f>IF(OR($B222="",P$5=""),"",'Calcul '!J404)</f>
        <v/>
      </c>
      <c r="Q222" s="1029"/>
      <c r="R222" s="1030"/>
      <c r="S222" s="394" t="str">
        <f t="shared" si="113"/>
        <v/>
      </c>
      <c r="T222" s="984" t="str">
        <f>IF(OR($B222="",T$5=""),"",'Calcul '!K404)</f>
        <v/>
      </c>
      <c r="U222" s="985"/>
      <c r="V222" s="986"/>
      <c r="W222" s="394" t="str">
        <f t="shared" si="114"/>
        <v/>
      </c>
      <c r="X222" s="1022" t="str">
        <f>IF(OR($B222="",X$5=""),"",'Calcul '!L404)</f>
        <v/>
      </c>
      <c r="Y222" s="1023"/>
      <c r="Z222" s="1024"/>
      <c r="AA222" s="394" t="str">
        <f t="shared" si="115"/>
        <v/>
      </c>
      <c r="AB222" s="1019" t="str">
        <f>IF(OR($B222="",AB$5=""),"",'Calcul '!M404)</f>
        <v/>
      </c>
      <c r="AC222" s="1020"/>
      <c r="AD222" s="1021"/>
      <c r="AE222" s="394" t="str">
        <f t="shared" si="116"/>
        <v/>
      </c>
      <c r="AF222" s="1013" t="str">
        <f>IF(OR($B222="",AF$5=""),"",'Calcul '!N404)</f>
        <v/>
      </c>
      <c r="AG222" s="1014"/>
      <c r="AH222" s="1015"/>
      <c r="AI222" s="394" t="str">
        <f t="shared" si="117"/>
        <v/>
      </c>
      <c r="AJ222" s="1016" t="str">
        <f>IF(OR($B222="",AJ$5=""),"",'Calcul '!O404)</f>
        <v/>
      </c>
      <c r="AK222" s="1017"/>
      <c r="AL222" s="1018"/>
      <c r="AM222" s="394" t="str">
        <f t="shared" si="118"/>
        <v/>
      </c>
      <c r="AN222" s="1003" t="str">
        <f>IF(OR($B222="",AN$5=""),"",'Calcul '!P404)</f>
        <v/>
      </c>
      <c r="AO222" s="1004"/>
      <c r="AP222" s="1005"/>
      <c r="AQ222" s="394" t="str">
        <f t="shared" si="119"/>
        <v/>
      </c>
      <c r="AR222" s="981" t="str">
        <f>IF(OR($B222="",AR$5=""),"",'Calcul '!Q404)</f>
        <v/>
      </c>
      <c r="AS222" s="982"/>
      <c r="AT222" s="983"/>
      <c r="AU222" s="394" t="str">
        <f t="shared" si="120"/>
        <v/>
      </c>
      <c r="AV222" s="995" t="str">
        <f>IF(OR($B222="",AV$5=""),"",'Calcul '!R404)</f>
        <v/>
      </c>
      <c r="AW222" s="996"/>
      <c r="AX222" s="997"/>
      <c r="AY222" s="394" t="str">
        <f t="shared" si="121"/>
        <v/>
      </c>
      <c r="AZ222" s="978" t="str">
        <f>IF(OR($B222="",AZ$5=""),"",'Calcul '!S404)</f>
        <v/>
      </c>
      <c r="BA222" s="979"/>
      <c r="BB222" s="980"/>
      <c r="BC222" s="394" t="str">
        <f t="shared" si="122"/>
        <v/>
      </c>
      <c r="BD222" s="984" t="str">
        <f>IF(OR($B222="",BD$5=""),"",'Calcul '!T404)</f>
        <v/>
      </c>
      <c r="BE222" s="985"/>
      <c r="BF222" s="986"/>
      <c r="BG222" s="551" t="str">
        <f>IF(B222="","",") ")</f>
        <v/>
      </c>
      <c r="BH222" s="610"/>
      <c r="BJ222" s="392" t="e">
        <f t="shared" si="123"/>
        <v>#VALUE!</v>
      </c>
      <c r="BN222" s="392" t="e">
        <f t="shared" si="124"/>
        <v>#VALUE!</v>
      </c>
      <c r="BR222" s="392" t="e">
        <f t="shared" si="125"/>
        <v>#VALUE!</v>
      </c>
      <c r="BV222" s="392" t="e">
        <f t="shared" si="126"/>
        <v>#VALUE!</v>
      </c>
      <c r="BZ222" s="392" t="e">
        <f t="shared" si="127"/>
        <v>#VALUE!</v>
      </c>
      <c r="CD222" s="392" t="e">
        <f t="shared" si="128"/>
        <v>#VALUE!</v>
      </c>
      <c r="CH222" s="392" t="e">
        <f t="shared" si="129"/>
        <v>#VALUE!</v>
      </c>
      <c r="CL222" s="392" t="e">
        <f t="shared" si="130"/>
        <v>#VALUE!</v>
      </c>
      <c r="CP222" s="392" t="e">
        <f t="shared" si="131"/>
        <v>#VALUE!</v>
      </c>
      <c r="CT222" s="392" t="e">
        <f t="shared" si="132"/>
        <v>#VALUE!</v>
      </c>
      <c r="CX222" s="392" t="e">
        <f t="shared" si="133"/>
        <v>#VALUE!</v>
      </c>
      <c r="DB222" s="392" t="e">
        <f t="shared" si="134"/>
        <v>#VALUE!</v>
      </c>
    </row>
    <row r="223" spans="1:106" ht="13.5" thickBot="1">
      <c r="A223" s="616"/>
      <c r="B223" s="611"/>
      <c r="C223" s="428"/>
      <c r="D223" s="608"/>
      <c r="E223" s="405"/>
      <c r="F223" s="609"/>
      <c r="G223" s="394"/>
      <c r="H223" s="428"/>
      <c r="I223" s="394"/>
      <c r="J223" s="413"/>
      <c r="K223" s="394"/>
      <c r="L223" s="1031"/>
      <c r="M223" s="1032"/>
      <c r="N223" s="1033"/>
      <c r="O223" s="394"/>
      <c r="P223" s="1028"/>
      <c r="Q223" s="1029"/>
      <c r="R223" s="1030"/>
      <c r="S223" s="394"/>
      <c r="T223" s="984"/>
      <c r="U223" s="985"/>
      <c r="V223" s="986"/>
      <c r="W223" s="394"/>
      <c r="X223" s="1022"/>
      <c r="Y223" s="1023"/>
      <c r="Z223" s="1024"/>
      <c r="AA223" s="394"/>
      <c r="AB223" s="1019"/>
      <c r="AC223" s="1020"/>
      <c r="AD223" s="1021"/>
      <c r="AE223" s="394"/>
      <c r="AF223" s="1013"/>
      <c r="AG223" s="1014"/>
      <c r="AH223" s="1015"/>
      <c r="AI223" s="394"/>
      <c r="AJ223" s="1016"/>
      <c r="AK223" s="1017"/>
      <c r="AL223" s="1018"/>
      <c r="AM223" s="394"/>
      <c r="AN223" s="1003"/>
      <c r="AO223" s="1004"/>
      <c r="AP223" s="1005"/>
      <c r="AQ223" s="394"/>
      <c r="AR223" s="981"/>
      <c r="AS223" s="982"/>
      <c r="AT223" s="983"/>
      <c r="AU223" s="394"/>
      <c r="AV223" s="995"/>
      <c r="AW223" s="996"/>
      <c r="AX223" s="997"/>
      <c r="AY223" s="394"/>
      <c r="AZ223" s="978"/>
      <c r="BA223" s="979"/>
      <c r="BB223" s="980"/>
      <c r="BC223" s="394"/>
      <c r="BD223" s="984"/>
      <c r="BE223" s="985"/>
      <c r="BF223" s="986"/>
      <c r="BG223" s="551"/>
      <c r="BH223" s="610"/>
    </row>
    <row r="224" spans="1:106" ht="5.0999999999999996" customHeight="1">
      <c r="A224" s="610"/>
      <c r="B224" s="612"/>
      <c r="C224" s="612"/>
      <c r="D224" s="612"/>
      <c r="E224" s="613"/>
      <c r="F224" s="613"/>
      <c r="G224" s="613"/>
      <c r="H224" s="614"/>
      <c r="I224" s="615"/>
      <c r="J224" s="614"/>
      <c r="K224" s="613"/>
      <c r="L224" s="1037"/>
      <c r="M224" s="1037"/>
      <c r="N224" s="1037"/>
      <c r="O224" s="613"/>
      <c r="P224" s="1037"/>
      <c r="Q224" s="1037"/>
      <c r="R224" s="1037"/>
      <c r="S224" s="613"/>
      <c r="T224" s="1037"/>
      <c r="U224" s="1037"/>
      <c r="V224" s="1037"/>
      <c r="W224" s="613"/>
      <c r="X224" s="1037"/>
      <c r="Y224" s="1037"/>
      <c r="Z224" s="1037"/>
      <c r="AA224" s="613"/>
      <c r="AB224" s="1037"/>
      <c r="AC224" s="1037"/>
      <c r="AD224" s="1037"/>
      <c r="AE224" s="613"/>
      <c r="AF224" s="613"/>
      <c r="AG224" s="613"/>
      <c r="AH224" s="613"/>
      <c r="AI224" s="613"/>
      <c r="AJ224" s="613"/>
      <c r="AK224" s="613"/>
      <c r="AL224" s="613"/>
      <c r="AM224" s="613"/>
      <c r="AN224" s="1009"/>
      <c r="AO224" s="1009"/>
      <c r="AP224" s="1009"/>
      <c r="AQ224" s="613"/>
      <c r="AR224" s="1002"/>
      <c r="AS224" s="1002"/>
      <c r="AT224" s="1002"/>
      <c r="AU224" s="613"/>
      <c r="AV224" s="998"/>
      <c r="AW224" s="998"/>
      <c r="AX224" s="998"/>
      <c r="AY224" s="613"/>
      <c r="AZ224" s="990"/>
      <c r="BA224" s="990"/>
      <c r="BB224" s="990"/>
      <c r="BC224" s="613"/>
      <c r="BD224" s="994"/>
      <c r="BE224" s="994"/>
      <c r="BF224" s="994"/>
      <c r="BG224" s="613"/>
      <c r="BH224" s="616"/>
    </row>
    <row r="225" spans="8:58" ht="5.0999999999999996" customHeight="1">
      <c r="H225" s="428"/>
      <c r="I225" s="394"/>
      <c r="J225" s="428"/>
      <c r="L225" s="1031"/>
      <c r="M225" s="1032"/>
      <c r="N225" s="1033"/>
      <c r="P225" s="1028"/>
      <c r="Q225" s="1029"/>
      <c r="R225" s="1030"/>
      <c r="T225" s="984"/>
      <c r="U225" s="985"/>
      <c r="V225" s="986"/>
      <c r="X225" s="1022"/>
      <c r="Y225" s="1023"/>
      <c r="Z225" s="1024"/>
      <c r="AB225" s="1019"/>
      <c r="AC225" s="1020"/>
      <c r="AD225" s="1021"/>
      <c r="AN225" s="1003"/>
      <c r="AO225" s="1004"/>
      <c r="AP225" s="1005"/>
      <c r="AR225" s="981"/>
      <c r="AS225" s="982"/>
      <c r="AT225" s="983"/>
      <c r="AV225" s="995"/>
      <c r="AW225" s="996"/>
      <c r="AX225" s="997"/>
      <c r="AZ225" s="978"/>
      <c r="BA225" s="979"/>
      <c r="BB225" s="980"/>
      <c r="BD225" s="984"/>
      <c r="BE225" s="985"/>
      <c r="BF225" s="986"/>
    </row>
    <row r="226" spans="8:58" ht="12.75" hidden="1" customHeight="1">
      <c r="H226" s="428"/>
      <c r="I226" s="394"/>
      <c r="J226" s="428"/>
      <c r="L226" s="1031"/>
      <c r="M226" s="1032"/>
      <c r="N226" s="1033"/>
      <c r="P226" s="1028"/>
      <c r="Q226" s="1029"/>
      <c r="R226" s="1030"/>
      <c r="T226" s="984"/>
      <c r="U226" s="985"/>
      <c r="V226" s="986"/>
      <c r="X226" s="1022"/>
      <c r="Y226" s="1023"/>
      <c r="Z226" s="1024"/>
      <c r="AB226" s="1019"/>
      <c r="AC226" s="1020"/>
      <c r="AD226" s="1021"/>
      <c r="AN226" s="1003"/>
      <c r="AO226" s="1004"/>
      <c r="AP226" s="1005"/>
      <c r="AR226" s="981"/>
      <c r="AS226" s="982"/>
      <c r="AT226" s="983"/>
      <c r="AV226" s="995"/>
      <c r="AW226" s="996"/>
      <c r="AX226" s="997"/>
      <c r="AZ226" s="978"/>
      <c r="BA226" s="979"/>
      <c r="BB226" s="980"/>
      <c r="BD226" s="984"/>
      <c r="BE226" s="985"/>
      <c r="BF226" s="986"/>
    </row>
    <row r="227" spans="8:58" ht="12.75" hidden="1" customHeight="1">
      <c r="H227" s="428"/>
      <c r="I227" s="394"/>
      <c r="J227" s="428"/>
      <c r="L227" s="1031"/>
      <c r="M227" s="1032"/>
      <c r="N227" s="1033"/>
      <c r="P227" s="1028"/>
      <c r="Q227" s="1029"/>
      <c r="R227" s="1030"/>
      <c r="T227" s="984"/>
      <c r="U227" s="985"/>
      <c r="V227" s="986"/>
      <c r="X227" s="1022"/>
      <c r="Y227" s="1023"/>
      <c r="Z227" s="1024"/>
      <c r="AB227" s="1019"/>
      <c r="AC227" s="1020"/>
      <c r="AD227" s="1021"/>
      <c r="AN227" s="1003"/>
      <c r="AO227" s="1004"/>
      <c r="AP227" s="1005"/>
      <c r="AR227" s="981"/>
      <c r="AS227" s="982"/>
      <c r="AT227" s="983"/>
      <c r="AV227" s="995"/>
      <c r="AW227" s="996"/>
      <c r="AX227" s="997"/>
      <c r="AZ227" s="978"/>
      <c r="BA227" s="979"/>
      <c r="BB227" s="980"/>
      <c r="BD227" s="984"/>
      <c r="BE227" s="985"/>
      <c r="BF227" s="986"/>
    </row>
    <row r="228" spans="8:58" ht="12.75" hidden="1" customHeight="1">
      <c r="H228" s="428"/>
      <c r="I228" s="394"/>
      <c r="J228" s="428"/>
      <c r="L228" s="1031"/>
      <c r="M228" s="1032"/>
      <c r="N228" s="1033"/>
      <c r="P228" s="1028"/>
      <c r="Q228" s="1029"/>
      <c r="R228" s="1030"/>
      <c r="T228" s="984"/>
      <c r="U228" s="985"/>
      <c r="V228" s="986"/>
      <c r="X228" s="1022"/>
      <c r="Y228" s="1023"/>
      <c r="Z228" s="1024"/>
      <c r="AB228" s="1019"/>
      <c r="AC228" s="1020"/>
      <c r="AD228" s="1021"/>
      <c r="AN228" s="1003"/>
      <c r="AO228" s="1004"/>
      <c r="AP228" s="1005"/>
      <c r="AR228" s="981"/>
      <c r="AS228" s="982"/>
      <c r="AT228" s="983"/>
      <c r="AV228" s="995"/>
      <c r="AW228" s="996"/>
      <c r="AX228" s="997"/>
      <c r="AZ228" s="978"/>
      <c r="BA228" s="979"/>
      <c r="BB228" s="980"/>
      <c r="BD228" s="984"/>
      <c r="BE228" s="985"/>
      <c r="BF228" s="986"/>
    </row>
    <row r="229" spans="8:58" ht="12.75" hidden="1" customHeight="1">
      <c r="H229" s="428"/>
      <c r="I229" s="394"/>
      <c r="J229" s="428"/>
      <c r="L229" s="1031"/>
      <c r="M229" s="1032"/>
      <c r="N229" s="1033"/>
      <c r="P229" s="1028"/>
      <c r="Q229" s="1029"/>
      <c r="R229" s="1030"/>
      <c r="T229" s="984"/>
      <c r="U229" s="985"/>
      <c r="V229" s="986"/>
      <c r="X229" s="1022"/>
      <c r="Y229" s="1023"/>
      <c r="Z229" s="1024"/>
      <c r="AB229" s="1019"/>
      <c r="AC229" s="1020"/>
      <c r="AD229" s="1021"/>
      <c r="AN229" s="1003"/>
      <c r="AO229" s="1004"/>
      <c r="AP229" s="1005"/>
      <c r="AR229" s="981"/>
      <c r="AS229" s="982"/>
      <c r="AT229" s="983"/>
      <c r="AV229" s="995"/>
      <c r="AW229" s="996"/>
      <c r="AX229" s="997"/>
      <c r="AZ229" s="978"/>
      <c r="BA229" s="979"/>
      <c r="BB229" s="980"/>
      <c r="BD229" s="984"/>
      <c r="BE229" s="985"/>
      <c r="BF229" s="986"/>
    </row>
    <row r="230" spans="8:58" ht="12.75" hidden="1" customHeight="1">
      <c r="H230" s="428"/>
      <c r="I230" s="394"/>
      <c r="J230" s="428"/>
      <c r="L230" s="1031"/>
      <c r="M230" s="1032"/>
      <c r="N230" s="1033"/>
      <c r="P230" s="1028"/>
      <c r="Q230" s="1029"/>
      <c r="R230" s="1030"/>
      <c r="T230" s="984"/>
      <c r="U230" s="985"/>
      <c r="V230" s="986"/>
      <c r="X230" s="1022"/>
      <c r="Y230" s="1023"/>
      <c r="Z230" s="1024"/>
      <c r="AB230" s="1019"/>
      <c r="AC230" s="1020"/>
      <c r="AD230" s="1021"/>
      <c r="AN230" s="1003"/>
      <c r="AO230" s="1004"/>
      <c r="AP230" s="1005"/>
      <c r="AR230" s="981"/>
      <c r="AS230" s="982"/>
      <c r="AT230" s="983"/>
      <c r="AV230" s="995"/>
      <c r="AW230" s="996"/>
      <c r="AX230" s="997"/>
      <c r="AZ230" s="978"/>
      <c r="BA230" s="979"/>
      <c r="BB230" s="980"/>
      <c r="BD230" s="984"/>
      <c r="BE230" s="985"/>
      <c r="BF230" s="986"/>
    </row>
    <row r="231" spans="8:58" ht="12.75" hidden="1" customHeight="1">
      <c r="H231" s="428"/>
      <c r="I231" s="394"/>
      <c r="J231" s="428"/>
      <c r="L231" s="1031"/>
      <c r="M231" s="1032"/>
      <c r="N231" s="1033"/>
      <c r="P231" s="1028"/>
      <c r="Q231" s="1029"/>
      <c r="R231" s="1030"/>
      <c r="T231" s="984"/>
      <c r="U231" s="985"/>
      <c r="V231" s="986"/>
      <c r="X231" s="1022"/>
      <c r="Y231" s="1023"/>
      <c r="Z231" s="1024"/>
      <c r="AB231" s="1019"/>
      <c r="AC231" s="1020"/>
      <c r="AD231" s="1021"/>
      <c r="AN231" s="1003"/>
      <c r="AO231" s="1004"/>
      <c r="AP231" s="1005"/>
      <c r="AR231" s="981"/>
      <c r="AS231" s="982"/>
      <c r="AT231" s="983"/>
      <c r="AV231" s="995"/>
      <c r="AW231" s="996"/>
      <c r="AX231" s="997"/>
      <c r="AZ231" s="978"/>
      <c r="BA231" s="979"/>
      <c r="BB231" s="980"/>
      <c r="BD231" s="984"/>
      <c r="BE231" s="985"/>
      <c r="BF231" s="986"/>
    </row>
    <row r="232" spans="8:58" ht="12.75" hidden="1" customHeight="1">
      <c r="H232" s="428"/>
      <c r="I232" s="394"/>
      <c r="J232" s="428"/>
      <c r="L232" s="1031"/>
      <c r="M232" s="1032"/>
      <c r="N232" s="1033"/>
      <c r="P232" s="1028"/>
      <c r="Q232" s="1029"/>
      <c r="R232" s="1030"/>
      <c r="T232" s="984"/>
      <c r="U232" s="985"/>
      <c r="V232" s="986"/>
      <c r="X232" s="1022"/>
      <c r="Y232" s="1023"/>
      <c r="Z232" s="1024"/>
      <c r="AB232" s="1019"/>
      <c r="AC232" s="1020"/>
      <c r="AD232" s="1021"/>
      <c r="AN232" s="1003"/>
      <c r="AO232" s="1004"/>
      <c r="AP232" s="1005"/>
      <c r="AR232" s="981"/>
      <c r="AS232" s="982"/>
      <c r="AT232" s="983"/>
      <c r="AV232" s="995"/>
      <c r="AW232" s="996"/>
      <c r="AX232" s="997"/>
      <c r="AZ232" s="978"/>
      <c r="BA232" s="979"/>
      <c r="BB232" s="980"/>
      <c r="BD232" s="984"/>
      <c r="BE232" s="985"/>
      <c r="BF232" s="986"/>
    </row>
    <row r="233" spans="8:58" ht="12.75" hidden="1" customHeight="1">
      <c r="H233" s="428"/>
      <c r="I233" s="394"/>
      <c r="J233" s="428"/>
      <c r="L233" s="1031"/>
      <c r="M233" s="1032"/>
      <c r="N233" s="1033"/>
      <c r="P233" s="1028"/>
      <c r="Q233" s="1029"/>
      <c r="R233" s="1030"/>
      <c r="T233" s="984"/>
      <c r="U233" s="985"/>
      <c r="V233" s="986"/>
      <c r="X233" s="1022"/>
      <c r="Y233" s="1023"/>
      <c r="Z233" s="1024"/>
      <c r="AB233" s="1019"/>
      <c r="AC233" s="1020"/>
      <c r="AD233" s="1021"/>
      <c r="AN233" s="1003"/>
      <c r="AO233" s="1004"/>
      <c r="AP233" s="1005"/>
      <c r="AR233" s="981"/>
      <c r="AS233" s="982"/>
      <c r="AT233" s="983"/>
      <c r="AV233" s="995"/>
      <c r="AW233" s="996"/>
      <c r="AX233" s="997"/>
      <c r="AZ233" s="978"/>
      <c r="BA233" s="979"/>
      <c r="BB233" s="980"/>
      <c r="BD233" s="984"/>
      <c r="BE233" s="985"/>
      <c r="BF233" s="986"/>
    </row>
    <row r="234" spans="8:58" hidden="1"/>
    <row r="235" spans="8:58" hidden="1"/>
    <row r="236" spans="8:58" hidden="1"/>
    <row r="237" spans="8:58" hidden="1"/>
    <row r="238" spans="8:58" hidden="1"/>
    <row r="239" spans="8:58" hidden="1"/>
    <row r="240" spans="8:58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/>
  </sheetData>
  <mergeCells count="2647">
    <mergeCell ref="AJ26:AL26"/>
    <mergeCell ref="AJ31:AL31"/>
    <mergeCell ref="AJ32:AL32"/>
    <mergeCell ref="AF26:AH26"/>
    <mergeCell ref="AJ33:AL33"/>
    <mergeCell ref="AJ27:AL27"/>
    <mergeCell ref="AJ28:AL28"/>
    <mergeCell ref="AJ29:AL29"/>
    <mergeCell ref="AF27:AH27"/>
    <mergeCell ref="AF28:AH28"/>
    <mergeCell ref="AF30:AH30"/>
    <mergeCell ref="AF29:AH29"/>
    <mergeCell ref="AJ30:AL30"/>
    <mergeCell ref="AF31:AH31"/>
    <mergeCell ref="AB32:AD32"/>
    <mergeCell ref="AB33:AD33"/>
    <mergeCell ref="X29:Z29"/>
    <mergeCell ref="X30:Z30"/>
    <mergeCell ref="X31:Z31"/>
    <mergeCell ref="AF33:AH33"/>
    <mergeCell ref="AF32:AH32"/>
    <mergeCell ref="T33:V33"/>
    <mergeCell ref="AF5:AH5"/>
    <mergeCell ref="X25:Z25"/>
    <mergeCell ref="X26:Z26"/>
    <mergeCell ref="X27:Z27"/>
    <mergeCell ref="X28:Z28"/>
    <mergeCell ref="X32:Z32"/>
    <mergeCell ref="X33:Z33"/>
    <mergeCell ref="AB29:AD29"/>
    <mergeCell ref="AB30:AD30"/>
    <mergeCell ref="AB25:AD25"/>
    <mergeCell ref="AB26:AD26"/>
    <mergeCell ref="AB27:AD27"/>
    <mergeCell ref="AB28:AD28"/>
    <mergeCell ref="T30:V30"/>
    <mergeCell ref="T31:V31"/>
    <mergeCell ref="AB31:AD31"/>
    <mergeCell ref="T32:V32"/>
    <mergeCell ref="T25:V25"/>
    <mergeCell ref="T26:V26"/>
    <mergeCell ref="T27:V27"/>
    <mergeCell ref="T28:V28"/>
    <mergeCell ref="T29:V29"/>
    <mergeCell ref="L33:N33"/>
    <mergeCell ref="P25:R25"/>
    <mergeCell ref="P26:R26"/>
    <mergeCell ref="P27:R27"/>
    <mergeCell ref="P28:R28"/>
    <mergeCell ref="P29:R29"/>
    <mergeCell ref="P30:R30"/>
    <mergeCell ref="P31:R31"/>
    <mergeCell ref="P32:R32"/>
    <mergeCell ref="P33:R33"/>
    <mergeCell ref="L25:N25"/>
    <mergeCell ref="L26:N26"/>
    <mergeCell ref="L27:N27"/>
    <mergeCell ref="L28:N28"/>
    <mergeCell ref="L29:N29"/>
    <mergeCell ref="L30:N30"/>
    <mergeCell ref="L31:N31"/>
    <mergeCell ref="L32:N32"/>
    <mergeCell ref="L24:N24"/>
    <mergeCell ref="L5:N5"/>
    <mergeCell ref="AB5:AD5"/>
    <mergeCell ref="AB24:AD24"/>
    <mergeCell ref="X5:Z5"/>
    <mergeCell ref="X24:Z24"/>
    <mergeCell ref="T5:V5"/>
    <mergeCell ref="T24:V24"/>
    <mergeCell ref="P5:R5"/>
    <mergeCell ref="P24:R24"/>
    <mergeCell ref="AF24:AH24"/>
    <mergeCell ref="AJ24:AL24"/>
    <mergeCell ref="AJ25:AL25"/>
    <mergeCell ref="AF25:AH25"/>
    <mergeCell ref="P15:R15"/>
    <mergeCell ref="P16:R16"/>
    <mergeCell ref="P17:R17"/>
    <mergeCell ref="P18:R18"/>
    <mergeCell ref="AB224:AD224"/>
    <mergeCell ref="X34:Z34"/>
    <mergeCell ref="L34:N34"/>
    <mergeCell ref="P34:R34"/>
    <mergeCell ref="T34:V34"/>
    <mergeCell ref="L36:N36"/>
    <mergeCell ref="AB34:AD34"/>
    <mergeCell ref="L224:N224"/>
    <mergeCell ref="P224:R224"/>
    <mergeCell ref="T224:V224"/>
    <mergeCell ref="X224:Z224"/>
    <mergeCell ref="L37:N37"/>
    <mergeCell ref="AF35:AH35"/>
    <mergeCell ref="AJ35:AL35"/>
    <mergeCell ref="L35:N35"/>
    <mergeCell ref="AJ37:AL37"/>
    <mergeCell ref="AF37:AH37"/>
    <mergeCell ref="AF36:AH36"/>
    <mergeCell ref="AJ36:AL36"/>
    <mergeCell ref="L39:N39"/>
    <mergeCell ref="AF39:AH39"/>
    <mergeCell ref="AJ39:AL39"/>
    <mergeCell ref="L38:N38"/>
    <mergeCell ref="L41:N41"/>
    <mergeCell ref="AF41:AH41"/>
    <mergeCell ref="AJ41:AL41"/>
    <mergeCell ref="L40:N40"/>
    <mergeCell ref="T41:V41"/>
    <mergeCell ref="X41:Z41"/>
    <mergeCell ref="AF40:AH40"/>
    <mergeCell ref="AJ40:AL40"/>
    <mergeCell ref="T44:V44"/>
    <mergeCell ref="X44:Z44"/>
    <mergeCell ref="AB44:AD44"/>
    <mergeCell ref="AF44:AH44"/>
    <mergeCell ref="AJ44:AL44"/>
    <mergeCell ref="L43:N43"/>
    <mergeCell ref="AF43:AH43"/>
    <mergeCell ref="AJ43:AL43"/>
    <mergeCell ref="L42:N42"/>
    <mergeCell ref="AF42:AH42"/>
    <mergeCell ref="AJ42:AL42"/>
    <mergeCell ref="P42:R42"/>
    <mergeCell ref="T42:V42"/>
    <mergeCell ref="AB45:AD45"/>
    <mergeCell ref="AF45:AH45"/>
    <mergeCell ref="AJ45:AL45"/>
    <mergeCell ref="L44:N44"/>
    <mergeCell ref="P44:R44"/>
    <mergeCell ref="L45:N45"/>
    <mergeCell ref="P45:R45"/>
    <mergeCell ref="T45:V45"/>
    <mergeCell ref="X45:Z45"/>
    <mergeCell ref="X46:Z46"/>
    <mergeCell ref="AB46:AD46"/>
    <mergeCell ref="AF46:AH46"/>
    <mergeCell ref="AJ46:AL46"/>
    <mergeCell ref="L47:N47"/>
    <mergeCell ref="P47:R47"/>
    <mergeCell ref="T47:V47"/>
    <mergeCell ref="X47:Z47"/>
    <mergeCell ref="AB47:AD47"/>
    <mergeCell ref="AF47:AH47"/>
    <mergeCell ref="AJ47:AL47"/>
    <mergeCell ref="L46:N46"/>
    <mergeCell ref="P46:R46"/>
    <mergeCell ref="T48:V48"/>
    <mergeCell ref="X48:Z48"/>
    <mergeCell ref="AB48:AD48"/>
    <mergeCell ref="AF48:AH48"/>
    <mergeCell ref="AJ48:AL48"/>
    <mergeCell ref="T46:V46"/>
    <mergeCell ref="AF50:AH50"/>
    <mergeCell ref="AJ50:AL50"/>
    <mergeCell ref="L49:N49"/>
    <mergeCell ref="P49:R49"/>
    <mergeCell ref="T49:V49"/>
    <mergeCell ref="X49:Z49"/>
    <mergeCell ref="AB49:AD49"/>
    <mergeCell ref="AF49:AH49"/>
    <mergeCell ref="T51:V51"/>
    <mergeCell ref="X51:Z51"/>
    <mergeCell ref="AB51:AD51"/>
    <mergeCell ref="AF51:AH51"/>
    <mergeCell ref="AJ49:AL49"/>
    <mergeCell ref="L48:N48"/>
    <mergeCell ref="P48:R48"/>
    <mergeCell ref="T50:V50"/>
    <mergeCell ref="X50:Z50"/>
    <mergeCell ref="AB50:AD50"/>
    <mergeCell ref="AJ51:AL51"/>
    <mergeCell ref="L50:N50"/>
    <mergeCell ref="P50:R50"/>
    <mergeCell ref="T52:V52"/>
    <mergeCell ref="X52:Z52"/>
    <mergeCell ref="AB52:AD52"/>
    <mergeCell ref="AF52:AH52"/>
    <mergeCell ref="AJ52:AL52"/>
    <mergeCell ref="L51:N51"/>
    <mergeCell ref="P51:R51"/>
    <mergeCell ref="AF54:AH54"/>
    <mergeCell ref="AJ54:AL54"/>
    <mergeCell ref="L53:N53"/>
    <mergeCell ref="P53:R53"/>
    <mergeCell ref="T53:V53"/>
    <mergeCell ref="X53:Z53"/>
    <mergeCell ref="AB53:AD53"/>
    <mergeCell ref="AF53:AH53"/>
    <mergeCell ref="T55:V55"/>
    <mergeCell ref="X55:Z55"/>
    <mergeCell ref="AB55:AD55"/>
    <mergeCell ref="AF55:AH55"/>
    <mergeCell ref="AJ53:AL53"/>
    <mergeCell ref="L52:N52"/>
    <mergeCell ref="P52:R52"/>
    <mergeCell ref="T54:V54"/>
    <mergeCell ref="X54:Z54"/>
    <mergeCell ref="AB54:AD54"/>
    <mergeCell ref="AJ55:AL55"/>
    <mergeCell ref="L54:N54"/>
    <mergeCell ref="P54:R54"/>
    <mergeCell ref="T56:V56"/>
    <mergeCell ref="X56:Z56"/>
    <mergeCell ref="AB56:AD56"/>
    <mergeCell ref="AF56:AH56"/>
    <mergeCell ref="AJ56:AL56"/>
    <mergeCell ref="L55:N55"/>
    <mergeCell ref="P55:R55"/>
    <mergeCell ref="AF58:AH58"/>
    <mergeCell ref="AJ58:AL58"/>
    <mergeCell ref="L57:N57"/>
    <mergeCell ref="P57:R57"/>
    <mergeCell ref="T57:V57"/>
    <mergeCell ref="X57:Z57"/>
    <mergeCell ref="AB57:AD57"/>
    <mergeCell ref="AF57:AH57"/>
    <mergeCell ref="T59:V59"/>
    <mergeCell ref="X59:Z59"/>
    <mergeCell ref="AB59:AD59"/>
    <mergeCell ref="AF59:AH59"/>
    <mergeCell ref="AJ57:AL57"/>
    <mergeCell ref="L56:N56"/>
    <mergeCell ref="P56:R56"/>
    <mergeCell ref="T58:V58"/>
    <mergeCell ref="X58:Z58"/>
    <mergeCell ref="AB58:AD58"/>
    <mergeCell ref="AJ59:AL59"/>
    <mergeCell ref="L58:N58"/>
    <mergeCell ref="P58:R58"/>
    <mergeCell ref="T60:V60"/>
    <mergeCell ref="X60:Z60"/>
    <mergeCell ref="AB60:AD60"/>
    <mergeCell ref="AF60:AH60"/>
    <mergeCell ref="AJ60:AL60"/>
    <mergeCell ref="L59:N59"/>
    <mergeCell ref="P59:R59"/>
    <mergeCell ref="AF62:AH62"/>
    <mergeCell ref="AJ62:AL62"/>
    <mergeCell ref="L61:N61"/>
    <mergeCell ref="P61:R61"/>
    <mergeCell ref="T61:V61"/>
    <mergeCell ref="X61:Z61"/>
    <mergeCell ref="AB61:AD61"/>
    <mergeCell ref="AF61:AH61"/>
    <mergeCell ref="T63:V63"/>
    <mergeCell ref="X63:Z63"/>
    <mergeCell ref="AB63:AD63"/>
    <mergeCell ref="AF63:AH63"/>
    <mergeCell ref="AJ61:AL61"/>
    <mergeCell ref="L60:N60"/>
    <mergeCell ref="P60:R60"/>
    <mergeCell ref="T62:V62"/>
    <mergeCell ref="X62:Z62"/>
    <mergeCell ref="AB62:AD62"/>
    <mergeCell ref="AJ63:AL63"/>
    <mergeCell ref="L62:N62"/>
    <mergeCell ref="P62:R62"/>
    <mergeCell ref="T64:V64"/>
    <mergeCell ref="X64:Z64"/>
    <mergeCell ref="AB64:AD64"/>
    <mergeCell ref="AF64:AH64"/>
    <mergeCell ref="AJ64:AL64"/>
    <mergeCell ref="L63:N63"/>
    <mergeCell ref="P63:R63"/>
    <mergeCell ref="AF66:AH66"/>
    <mergeCell ref="AJ66:AL66"/>
    <mergeCell ref="L65:N65"/>
    <mergeCell ref="P65:R65"/>
    <mergeCell ref="T65:V65"/>
    <mergeCell ref="X65:Z65"/>
    <mergeCell ref="AB65:AD65"/>
    <mergeCell ref="AF65:AH65"/>
    <mergeCell ref="T67:V67"/>
    <mergeCell ref="X67:Z67"/>
    <mergeCell ref="AB67:AD67"/>
    <mergeCell ref="AF67:AH67"/>
    <mergeCell ref="AJ65:AL65"/>
    <mergeCell ref="L64:N64"/>
    <mergeCell ref="P64:R64"/>
    <mergeCell ref="T66:V66"/>
    <mergeCell ref="X66:Z66"/>
    <mergeCell ref="AB66:AD66"/>
    <mergeCell ref="AJ67:AL67"/>
    <mergeCell ref="L66:N66"/>
    <mergeCell ref="P66:R66"/>
    <mergeCell ref="T68:V68"/>
    <mergeCell ref="X68:Z68"/>
    <mergeCell ref="AB68:AD68"/>
    <mergeCell ref="AF68:AH68"/>
    <mergeCell ref="AJ68:AL68"/>
    <mergeCell ref="L67:N67"/>
    <mergeCell ref="P67:R67"/>
    <mergeCell ref="AF70:AH70"/>
    <mergeCell ref="AJ70:AL70"/>
    <mergeCell ref="L69:N69"/>
    <mergeCell ref="P69:R69"/>
    <mergeCell ref="T69:V69"/>
    <mergeCell ref="X69:Z69"/>
    <mergeCell ref="AB69:AD69"/>
    <mergeCell ref="AF69:AH69"/>
    <mergeCell ref="T71:V71"/>
    <mergeCell ref="X71:Z71"/>
    <mergeCell ref="AB71:AD71"/>
    <mergeCell ref="AF71:AH71"/>
    <mergeCell ref="AJ69:AL69"/>
    <mergeCell ref="L68:N68"/>
    <mergeCell ref="P68:R68"/>
    <mergeCell ref="T70:V70"/>
    <mergeCell ref="X70:Z70"/>
    <mergeCell ref="AB70:AD70"/>
    <mergeCell ref="AJ71:AL71"/>
    <mergeCell ref="L70:N70"/>
    <mergeCell ref="P70:R70"/>
    <mergeCell ref="T72:V72"/>
    <mergeCell ref="X72:Z72"/>
    <mergeCell ref="AB72:AD72"/>
    <mergeCell ref="AF72:AH72"/>
    <mergeCell ref="AJ72:AL72"/>
    <mergeCell ref="L71:N71"/>
    <mergeCell ref="P71:R71"/>
    <mergeCell ref="AF74:AH74"/>
    <mergeCell ref="AJ74:AL74"/>
    <mergeCell ref="L73:N73"/>
    <mergeCell ref="P73:R73"/>
    <mergeCell ref="T73:V73"/>
    <mergeCell ref="X73:Z73"/>
    <mergeCell ref="AB73:AD73"/>
    <mergeCell ref="AF73:AH73"/>
    <mergeCell ref="T75:V75"/>
    <mergeCell ref="X75:Z75"/>
    <mergeCell ref="AB75:AD75"/>
    <mergeCell ref="AF75:AH75"/>
    <mergeCell ref="AJ73:AL73"/>
    <mergeCell ref="L72:N72"/>
    <mergeCell ref="P72:R72"/>
    <mergeCell ref="T74:V74"/>
    <mergeCell ref="X74:Z74"/>
    <mergeCell ref="AB74:AD74"/>
    <mergeCell ref="AJ75:AL75"/>
    <mergeCell ref="L74:N74"/>
    <mergeCell ref="P74:R74"/>
    <mergeCell ref="T76:V76"/>
    <mergeCell ref="X76:Z76"/>
    <mergeCell ref="AB76:AD76"/>
    <mergeCell ref="AF76:AH76"/>
    <mergeCell ref="AJ76:AL76"/>
    <mergeCell ref="L75:N75"/>
    <mergeCell ref="P75:R75"/>
    <mergeCell ref="AF78:AH78"/>
    <mergeCell ref="AJ78:AL78"/>
    <mergeCell ref="L77:N77"/>
    <mergeCell ref="P77:R77"/>
    <mergeCell ref="T77:V77"/>
    <mergeCell ref="X77:Z77"/>
    <mergeCell ref="AB77:AD77"/>
    <mergeCell ref="AF77:AH77"/>
    <mergeCell ref="T79:V79"/>
    <mergeCell ref="X79:Z79"/>
    <mergeCell ref="AB79:AD79"/>
    <mergeCell ref="AF79:AH79"/>
    <mergeCell ref="AJ77:AL77"/>
    <mergeCell ref="L76:N76"/>
    <mergeCell ref="P76:R76"/>
    <mergeCell ref="T78:V78"/>
    <mergeCell ref="X78:Z78"/>
    <mergeCell ref="AB78:AD78"/>
    <mergeCell ref="AJ79:AL79"/>
    <mergeCell ref="L78:N78"/>
    <mergeCell ref="P78:R78"/>
    <mergeCell ref="T80:V80"/>
    <mergeCell ref="X80:Z80"/>
    <mergeCell ref="AB80:AD80"/>
    <mergeCell ref="AF80:AH80"/>
    <mergeCell ref="AJ80:AL80"/>
    <mergeCell ref="L79:N79"/>
    <mergeCell ref="P79:R79"/>
    <mergeCell ref="AF82:AH82"/>
    <mergeCell ref="AJ82:AL82"/>
    <mergeCell ref="L81:N81"/>
    <mergeCell ref="P81:R81"/>
    <mergeCell ref="T81:V81"/>
    <mergeCell ref="X81:Z81"/>
    <mergeCell ref="AB81:AD81"/>
    <mergeCell ref="AF81:AH81"/>
    <mergeCell ref="T83:V83"/>
    <mergeCell ref="X83:Z83"/>
    <mergeCell ref="AB83:AD83"/>
    <mergeCell ref="AF83:AH83"/>
    <mergeCell ref="AJ81:AL81"/>
    <mergeCell ref="L80:N80"/>
    <mergeCell ref="P80:R80"/>
    <mergeCell ref="T82:V82"/>
    <mergeCell ref="X82:Z82"/>
    <mergeCell ref="AB82:AD82"/>
    <mergeCell ref="AJ83:AL83"/>
    <mergeCell ref="L82:N82"/>
    <mergeCell ref="P82:R82"/>
    <mergeCell ref="T84:V84"/>
    <mergeCell ref="X84:Z84"/>
    <mergeCell ref="AB84:AD84"/>
    <mergeCell ref="AF84:AH84"/>
    <mergeCell ref="AJ84:AL84"/>
    <mergeCell ref="L83:N83"/>
    <mergeCell ref="P83:R83"/>
    <mergeCell ref="AF86:AH86"/>
    <mergeCell ref="AJ86:AL86"/>
    <mergeCell ref="L85:N85"/>
    <mergeCell ref="P85:R85"/>
    <mergeCell ref="T85:V85"/>
    <mergeCell ref="X85:Z85"/>
    <mergeCell ref="AB85:AD85"/>
    <mergeCell ref="AF85:AH85"/>
    <mergeCell ref="T87:V87"/>
    <mergeCell ref="X87:Z87"/>
    <mergeCell ref="AB87:AD87"/>
    <mergeCell ref="AF87:AH87"/>
    <mergeCell ref="AJ85:AL85"/>
    <mergeCell ref="L84:N84"/>
    <mergeCell ref="P84:R84"/>
    <mergeCell ref="T86:V86"/>
    <mergeCell ref="X86:Z86"/>
    <mergeCell ref="AB86:AD86"/>
    <mergeCell ref="AJ87:AL87"/>
    <mergeCell ref="L86:N86"/>
    <mergeCell ref="P86:R86"/>
    <mergeCell ref="T88:V88"/>
    <mergeCell ref="X88:Z88"/>
    <mergeCell ref="AB88:AD88"/>
    <mergeCell ref="AF88:AH88"/>
    <mergeCell ref="AJ88:AL88"/>
    <mergeCell ref="L87:N87"/>
    <mergeCell ref="P87:R87"/>
    <mergeCell ref="AF90:AH90"/>
    <mergeCell ref="AJ90:AL90"/>
    <mergeCell ref="L89:N89"/>
    <mergeCell ref="P89:R89"/>
    <mergeCell ref="T89:V89"/>
    <mergeCell ref="X89:Z89"/>
    <mergeCell ref="AB89:AD89"/>
    <mergeCell ref="AF89:AH89"/>
    <mergeCell ref="T91:V91"/>
    <mergeCell ref="X91:Z91"/>
    <mergeCell ref="AB91:AD91"/>
    <mergeCell ref="AF91:AH91"/>
    <mergeCell ref="AJ89:AL89"/>
    <mergeCell ref="L88:N88"/>
    <mergeCell ref="P88:R88"/>
    <mergeCell ref="T90:V90"/>
    <mergeCell ref="X90:Z90"/>
    <mergeCell ref="AB90:AD90"/>
    <mergeCell ref="AJ91:AL91"/>
    <mergeCell ref="L90:N90"/>
    <mergeCell ref="P90:R90"/>
    <mergeCell ref="T92:V92"/>
    <mergeCell ref="X92:Z92"/>
    <mergeCell ref="AB92:AD92"/>
    <mergeCell ref="AF92:AH92"/>
    <mergeCell ref="AJ92:AL92"/>
    <mergeCell ref="L91:N91"/>
    <mergeCell ref="P91:R91"/>
    <mergeCell ref="AF94:AH94"/>
    <mergeCell ref="AJ94:AL94"/>
    <mergeCell ref="L93:N93"/>
    <mergeCell ref="P93:R93"/>
    <mergeCell ref="T93:V93"/>
    <mergeCell ref="X93:Z93"/>
    <mergeCell ref="AB93:AD93"/>
    <mergeCell ref="AF93:AH93"/>
    <mergeCell ref="T95:V95"/>
    <mergeCell ref="X95:Z95"/>
    <mergeCell ref="AB95:AD95"/>
    <mergeCell ref="AF95:AH95"/>
    <mergeCell ref="AJ93:AL93"/>
    <mergeCell ref="L92:N92"/>
    <mergeCell ref="P92:R92"/>
    <mergeCell ref="T94:V94"/>
    <mergeCell ref="X94:Z94"/>
    <mergeCell ref="AB94:AD94"/>
    <mergeCell ref="AJ95:AL95"/>
    <mergeCell ref="L94:N94"/>
    <mergeCell ref="P94:R94"/>
    <mergeCell ref="T96:V96"/>
    <mergeCell ref="X96:Z96"/>
    <mergeCell ref="AB96:AD96"/>
    <mergeCell ref="AF96:AH96"/>
    <mergeCell ref="AJ96:AL96"/>
    <mergeCell ref="L95:N95"/>
    <mergeCell ref="P95:R95"/>
    <mergeCell ref="AF98:AH98"/>
    <mergeCell ref="AJ98:AL98"/>
    <mergeCell ref="L97:N97"/>
    <mergeCell ref="P97:R97"/>
    <mergeCell ref="T97:V97"/>
    <mergeCell ref="X97:Z97"/>
    <mergeCell ref="AB97:AD97"/>
    <mergeCell ref="AF97:AH97"/>
    <mergeCell ref="T99:V99"/>
    <mergeCell ref="X99:Z99"/>
    <mergeCell ref="AB99:AD99"/>
    <mergeCell ref="AF99:AH99"/>
    <mergeCell ref="AJ97:AL97"/>
    <mergeCell ref="L96:N96"/>
    <mergeCell ref="P96:R96"/>
    <mergeCell ref="T98:V98"/>
    <mergeCell ref="X98:Z98"/>
    <mergeCell ref="AB98:AD98"/>
    <mergeCell ref="AJ99:AL99"/>
    <mergeCell ref="L98:N98"/>
    <mergeCell ref="P98:R98"/>
    <mergeCell ref="T100:V100"/>
    <mergeCell ref="X100:Z100"/>
    <mergeCell ref="AB100:AD100"/>
    <mergeCell ref="AF100:AH100"/>
    <mergeCell ref="AJ100:AL100"/>
    <mergeCell ref="L99:N99"/>
    <mergeCell ref="P99:R99"/>
    <mergeCell ref="AF102:AH102"/>
    <mergeCell ref="AJ102:AL102"/>
    <mergeCell ref="L101:N101"/>
    <mergeCell ref="P101:R101"/>
    <mergeCell ref="T101:V101"/>
    <mergeCell ref="X101:Z101"/>
    <mergeCell ref="AB101:AD101"/>
    <mergeCell ref="AF101:AH101"/>
    <mergeCell ref="T103:V103"/>
    <mergeCell ref="X103:Z103"/>
    <mergeCell ref="AB103:AD103"/>
    <mergeCell ref="AF103:AH103"/>
    <mergeCell ref="AJ101:AL101"/>
    <mergeCell ref="L100:N100"/>
    <mergeCell ref="P100:R100"/>
    <mergeCell ref="T102:V102"/>
    <mergeCell ref="X102:Z102"/>
    <mergeCell ref="AB102:AD102"/>
    <mergeCell ref="AJ103:AL103"/>
    <mergeCell ref="L102:N102"/>
    <mergeCell ref="P102:R102"/>
    <mergeCell ref="T104:V104"/>
    <mergeCell ref="X104:Z104"/>
    <mergeCell ref="AB104:AD104"/>
    <mergeCell ref="AF104:AH104"/>
    <mergeCell ref="AJ104:AL104"/>
    <mergeCell ref="L103:N103"/>
    <mergeCell ref="P103:R103"/>
    <mergeCell ref="AF106:AH106"/>
    <mergeCell ref="AJ106:AL106"/>
    <mergeCell ref="L105:N105"/>
    <mergeCell ref="P105:R105"/>
    <mergeCell ref="T105:V105"/>
    <mergeCell ref="X105:Z105"/>
    <mergeCell ref="AB105:AD105"/>
    <mergeCell ref="AF105:AH105"/>
    <mergeCell ref="T107:V107"/>
    <mergeCell ref="X107:Z107"/>
    <mergeCell ref="AB107:AD107"/>
    <mergeCell ref="AF107:AH107"/>
    <mergeCell ref="AJ105:AL105"/>
    <mergeCell ref="L104:N104"/>
    <mergeCell ref="P104:R104"/>
    <mergeCell ref="T106:V106"/>
    <mergeCell ref="X106:Z106"/>
    <mergeCell ref="AB106:AD106"/>
    <mergeCell ref="AJ107:AL107"/>
    <mergeCell ref="L106:N106"/>
    <mergeCell ref="P106:R106"/>
    <mergeCell ref="T108:V108"/>
    <mergeCell ref="X108:Z108"/>
    <mergeCell ref="AB108:AD108"/>
    <mergeCell ref="AF108:AH108"/>
    <mergeCell ref="AJ108:AL108"/>
    <mergeCell ref="L107:N107"/>
    <mergeCell ref="P107:R107"/>
    <mergeCell ref="AF110:AH110"/>
    <mergeCell ref="AJ110:AL110"/>
    <mergeCell ref="L109:N109"/>
    <mergeCell ref="P109:R109"/>
    <mergeCell ref="T109:V109"/>
    <mergeCell ref="X109:Z109"/>
    <mergeCell ref="AB109:AD109"/>
    <mergeCell ref="AF109:AH109"/>
    <mergeCell ref="T111:V111"/>
    <mergeCell ref="X111:Z111"/>
    <mergeCell ref="AB111:AD111"/>
    <mergeCell ref="AF111:AH111"/>
    <mergeCell ref="AJ109:AL109"/>
    <mergeCell ref="L108:N108"/>
    <mergeCell ref="P108:R108"/>
    <mergeCell ref="T110:V110"/>
    <mergeCell ref="X110:Z110"/>
    <mergeCell ref="AB110:AD110"/>
    <mergeCell ref="AJ111:AL111"/>
    <mergeCell ref="L110:N110"/>
    <mergeCell ref="P110:R110"/>
    <mergeCell ref="T112:V112"/>
    <mergeCell ref="X112:Z112"/>
    <mergeCell ref="AB112:AD112"/>
    <mergeCell ref="AF112:AH112"/>
    <mergeCell ref="AJ112:AL112"/>
    <mergeCell ref="L111:N111"/>
    <mergeCell ref="P111:R111"/>
    <mergeCell ref="AF114:AH114"/>
    <mergeCell ref="AJ114:AL114"/>
    <mergeCell ref="L113:N113"/>
    <mergeCell ref="P113:R113"/>
    <mergeCell ref="T113:V113"/>
    <mergeCell ref="X113:Z113"/>
    <mergeCell ref="AB113:AD113"/>
    <mergeCell ref="AF113:AH113"/>
    <mergeCell ref="T115:V115"/>
    <mergeCell ref="X115:Z115"/>
    <mergeCell ref="AB115:AD115"/>
    <mergeCell ref="AF115:AH115"/>
    <mergeCell ref="AJ113:AL113"/>
    <mergeCell ref="L112:N112"/>
    <mergeCell ref="P112:R112"/>
    <mergeCell ref="T114:V114"/>
    <mergeCell ref="X114:Z114"/>
    <mergeCell ref="AB114:AD114"/>
    <mergeCell ref="AJ115:AL115"/>
    <mergeCell ref="L114:N114"/>
    <mergeCell ref="P114:R114"/>
    <mergeCell ref="T116:V116"/>
    <mergeCell ref="X116:Z116"/>
    <mergeCell ref="AB116:AD116"/>
    <mergeCell ref="AF116:AH116"/>
    <mergeCell ref="AJ116:AL116"/>
    <mergeCell ref="L115:N115"/>
    <mergeCell ref="P115:R115"/>
    <mergeCell ref="AF118:AH118"/>
    <mergeCell ref="AJ118:AL118"/>
    <mergeCell ref="L117:N117"/>
    <mergeCell ref="P117:R117"/>
    <mergeCell ref="T117:V117"/>
    <mergeCell ref="X117:Z117"/>
    <mergeCell ref="AB117:AD117"/>
    <mergeCell ref="AF117:AH117"/>
    <mergeCell ref="T119:V119"/>
    <mergeCell ref="X119:Z119"/>
    <mergeCell ref="AB119:AD119"/>
    <mergeCell ref="AF119:AH119"/>
    <mergeCell ref="AJ117:AL117"/>
    <mergeCell ref="L116:N116"/>
    <mergeCell ref="P116:R116"/>
    <mergeCell ref="T118:V118"/>
    <mergeCell ref="X118:Z118"/>
    <mergeCell ref="AB118:AD118"/>
    <mergeCell ref="AJ119:AL119"/>
    <mergeCell ref="L118:N118"/>
    <mergeCell ref="P118:R118"/>
    <mergeCell ref="T120:V120"/>
    <mergeCell ref="X120:Z120"/>
    <mergeCell ref="AB120:AD120"/>
    <mergeCell ref="AF120:AH120"/>
    <mergeCell ref="AJ120:AL120"/>
    <mergeCell ref="L119:N119"/>
    <mergeCell ref="P119:R119"/>
    <mergeCell ref="AF122:AH122"/>
    <mergeCell ref="AJ122:AL122"/>
    <mergeCell ref="L121:N121"/>
    <mergeCell ref="P121:R121"/>
    <mergeCell ref="T121:V121"/>
    <mergeCell ref="X121:Z121"/>
    <mergeCell ref="AB121:AD121"/>
    <mergeCell ref="AF121:AH121"/>
    <mergeCell ref="T123:V123"/>
    <mergeCell ref="X123:Z123"/>
    <mergeCell ref="AB123:AD123"/>
    <mergeCell ref="AF123:AH123"/>
    <mergeCell ref="AJ121:AL121"/>
    <mergeCell ref="L120:N120"/>
    <mergeCell ref="P120:R120"/>
    <mergeCell ref="T122:V122"/>
    <mergeCell ref="X122:Z122"/>
    <mergeCell ref="AB122:AD122"/>
    <mergeCell ref="AJ123:AL123"/>
    <mergeCell ref="L122:N122"/>
    <mergeCell ref="P122:R122"/>
    <mergeCell ref="T124:V124"/>
    <mergeCell ref="X124:Z124"/>
    <mergeCell ref="AB124:AD124"/>
    <mergeCell ref="AF124:AH124"/>
    <mergeCell ref="AJ124:AL124"/>
    <mergeCell ref="L123:N123"/>
    <mergeCell ref="P123:R123"/>
    <mergeCell ref="AF126:AH126"/>
    <mergeCell ref="AJ126:AL126"/>
    <mergeCell ref="L125:N125"/>
    <mergeCell ref="P125:R125"/>
    <mergeCell ref="T125:V125"/>
    <mergeCell ref="X125:Z125"/>
    <mergeCell ref="AB125:AD125"/>
    <mergeCell ref="AF125:AH125"/>
    <mergeCell ref="T127:V127"/>
    <mergeCell ref="X127:Z127"/>
    <mergeCell ref="AB127:AD127"/>
    <mergeCell ref="AF127:AH127"/>
    <mergeCell ref="AJ125:AL125"/>
    <mergeCell ref="L124:N124"/>
    <mergeCell ref="P124:R124"/>
    <mergeCell ref="T126:V126"/>
    <mergeCell ref="X126:Z126"/>
    <mergeCell ref="AB126:AD126"/>
    <mergeCell ref="AJ127:AL127"/>
    <mergeCell ref="L126:N126"/>
    <mergeCell ref="P126:R126"/>
    <mergeCell ref="T128:V128"/>
    <mergeCell ref="X128:Z128"/>
    <mergeCell ref="AB128:AD128"/>
    <mergeCell ref="AF128:AH128"/>
    <mergeCell ref="AJ128:AL128"/>
    <mergeCell ref="L127:N127"/>
    <mergeCell ref="P127:R127"/>
    <mergeCell ref="AF130:AH130"/>
    <mergeCell ref="AJ130:AL130"/>
    <mergeCell ref="L129:N129"/>
    <mergeCell ref="P129:R129"/>
    <mergeCell ref="T129:V129"/>
    <mergeCell ref="X129:Z129"/>
    <mergeCell ref="AB129:AD129"/>
    <mergeCell ref="AF129:AH129"/>
    <mergeCell ref="T131:V131"/>
    <mergeCell ref="X131:Z131"/>
    <mergeCell ref="AB131:AD131"/>
    <mergeCell ref="AF131:AH131"/>
    <mergeCell ref="AJ129:AL129"/>
    <mergeCell ref="L128:N128"/>
    <mergeCell ref="P128:R128"/>
    <mergeCell ref="T130:V130"/>
    <mergeCell ref="X130:Z130"/>
    <mergeCell ref="AB130:AD130"/>
    <mergeCell ref="AJ131:AL131"/>
    <mergeCell ref="L130:N130"/>
    <mergeCell ref="P130:R130"/>
    <mergeCell ref="T132:V132"/>
    <mergeCell ref="X132:Z132"/>
    <mergeCell ref="AB132:AD132"/>
    <mergeCell ref="AF132:AH132"/>
    <mergeCell ref="AJ132:AL132"/>
    <mergeCell ref="L131:N131"/>
    <mergeCell ref="P131:R131"/>
    <mergeCell ref="AF134:AH134"/>
    <mergeCell ref="AJ134:AL134"/>
    <mergeCell ref="L133:N133"/>
    <mergeCell ref="P133:R133"/>
    <mergeCell ref="T133:V133"/>
    <mergeCell ref="X133:Z133"/>
    <mergeCell ref="AB133:AD133"/>
    <mergeCell ref="AF133:AH133"/>
    <mergeCell ref="T135:V135"/>
    <mergeCell ref="X135:Z135"/>
    <mergeCell ref="AB135:AD135"/>
    <mergeCell ref="AF135:AH135"/>
    <mergeCell ref="AJ133:AL133"/>
    <mergeCell ref="L132:N132"/>
    <mergeCell ref="P132:R132"/>
    <mergeCell ref="T134:V134"/>
    <mergeCell ref="X134:Z134"/>
    <mergeCell ref="AB134:AD134"/>
    <mergeCell ref="AJ135:AL135"/>
    <mergeCell ref="L134:N134"/>
    <mergeCell ref="P134:R134"/>
    <mergeCell ref="T136:V136"/>
    <mergeCell ref="X136:Z136"/>
    <mergeCell ref="AB136:AD136"/>
    <mergeCell ref="AF136:AH136"/>
    <mergeCell ref="AJ136:AL136"/>
    <mergeCell ref="L135:N135"/>
    <mergeCell ref="P135:R135"/>
    <mergeCell ref="AF138:AH138"/>
    <mergeCell ref="AJ138:AL138"/>
    <mergeCell ref="L137:N137"/>
    <mergeCell ref="P137:R137"/>
    <mergeCell ref="T137:V137"/>
    <mergeCell ref="X137:Z137"/>
    <mergeCell ref="AB137:AD137"/>
    <mergeCell ref="AF137:AH137"/>
    <mergeCell ref="T139:V139"/>
    <mergeCell ref="X139:Z139"/>
    <mergeCell ref="AB139:AD139"/>
    <mergeCell ref="AF139:AH139"/>
    <mergeCell ref="AJ137:AL137"/>
    <mergeCell ref="L136:N136"/>
    <mergeCell ref="P136:R136"/>
    <mergeCell ref="T138:V138"/>
    <mergeCell ref="X138:Z138"/>
    <mergeCell ref="AB138:AD138"/>
    <mergeCell ref="AJ139:AL139"/>
    <mergeCell ref="L138:N138"/>
    <mergeCell ref="P138:R138"/>
    <mergeCell ref="T140:V140"/>
    <mergeCell ref="X140:Z140"/>
    <mergeCell ref="AB140:AD140"/>
    <mergeCell ref="AF140:AH140"/>
    <mergeCell ref="AJ140:AL140"/>
    <mergeCell ref="L139:N139"/>
    <mergeCell ref="P139:R139"/>
    <mergeCell ref="AF142:AH142"/>
    <mergeCell ref="AJ142:AL142"/>
    <mergeCell ref="L141:N141"/>
    <mergeCell ref="P141:R141"/>
    <mergeCell ref="T141:V141"/>
    <mergeCell ref="X141:Z141"/>
    <mergeCell ref="AB141:AD141"/>
    <mergeCell ref="AF141:AH141"/>
    <mergeCell ref="T143:V143"/>
    <mergeCell ref="X143:Z143"/>
    <mergeCell ref="AB143:AD143"/>
    <mergeCell ref="AF143:AH143"/>
    <mergeCell ref="AJ141:AL141"/>
    <mergeCell ref="L140:N140"/>
    <mergeCell ref="P140:R140"/>
    <mergeCell ref="T142:V142"/>
    <mergeCell ref="X142:Z142"/>
    <mergeCell ref="AB142:AD142"/>
    <mergeCell ref="AJ143:AL143"/>
    <mergeCell ref="L142:N142"/>
    <mergeCell ref="P142:R142"/>
    <mergeCell ref="T144:V144"/>
    <mergeCell ref="X144:Z144"/>
    <mergeCell ref="AB144:AD144"/>
    <mergeCell ref="AF144:AH144"/>
    <mergeCell ref="AJ144:AL144"/>
    <mergeCell ref="L143:N143"/>
    <mergeCell ref="P143:R143"/>
    <mergeCell ref="AF146:AH146"/>
    <mergeCell ref="AJ146:AL146"/>
    <mergeCell ref="L145:N145"/>
    <mergeCell ref="P145:R145"/>
    <mergeCell ref="T145:V145"/>
    <mergeCell ref="X145:Z145"/>
    <mergeCell ref="AB145:AD145"/>
    <mergeCell ref="AF145:AH145"/>
    <mergeCell ref="T147:V147"/>
    <mergeCell ref="X147:Z147"/>
    <mergeCell ref="AB147:AD147"/>
    <mergeCell ref="AF147:AH147"/>
    <mergeCell ref="AJ145:AL145"/>
    <mergeCell ref="L144:N144"/>
    <mergeCell ref="P144:R144"/>
    <mergeCell ref="T146:V146"/>
    <mergeCell ref="X146:Z146"/>
    <mergeCell ref="AB146:AD146"/>
    <mergeCell ref="AJ147:AL147"/>
    <mergeCell ref="L146:N146"/>
    <mergeCell ref="P146:R146"/>
    <mergeCell ref="T148:V148"/>
    <mergeCell ref="X148:Z148"/>
    <mergeCell ref="AB148:AD148"/>
    <mergeCell ref="AF148:AH148"/>
    <mergeCell ref="AJ148:AL148"/>
    <mergeCell ref="L147:N147"/>
    <mergeCell ref="P147:R147"/>
    <mergeCell ref="AF150:AH150"/>
    <mergeCell ref="AJ150:AL150"/>
    <mergeCell ref="L149:N149"/>
    <mergeCell ref="P149:R149"/>
    <mergeCell ref="T149:V149"/>
    <mergeCell ref="X149:Z149"/>
    <mergeCell ref="AB149:AD149"/>
    <mergeCell ref="AF149:AH149"/>
    <mergeCell ref="T151:V151"/>
    <mergeCell ref="X151:Z151"/>
    <mergeCell ref="AB151:AD151"/>
    <mergeCell ref="AF151:AH151"/>
    <mergeCell ref="AJ149:AL149"/>
    <mergeCell ref="L148:N148"/>
    <mergeCell ref="P148:R148"/>
    <mergeCell ref="T150:V150"/>
    <mergeCell ref="X150:Z150"/>
    <mergeCell ref="AB150:AD150"/>
    <mergeCell ref="AJ151:AL151"/>
    <mergeCell ref="L150:N150"/>
    <mergeCell ref="P150:R150"/>
    <mergeCell ref="T152:V152"/>
    <mergeCell ref="X152:Z152"/>
    <mergeCell ref="AB152:AD152"/>
    <mergeCell ref="AF152:AH152"/>
    <mergeCell ref="AJ152:AL152"/>
    <mergeCell ref="L151:N151"/>
    <mergeCell ref="P151:R151"/>
    <mergeCell ref="AF154:AH154"/>
    <mergeCell ref="AJ154:AL154"/>
    <mergeCell ref="L153:N153"/>
    <mergeCell ref="P153:R153"/>
    <mergeCell ref="T153:V153"/>
    <mergeCell ref="X153:Z153"/>
    <mergeCell ref="AB153:AD153"/>
    <mergeCell ref="AF153:AH153"/>
    <mergeCell ref="T155:V155"/>
    <mergeCell ref="X155:Z155"/>
    <mergeCell ref="AB155:AD155"/>
    <mergeCell ref="AF155:AH155"/>
    <mergeCell ref="AJ153:AL153"/>
    <mergeCell ref="L152:N152"/>
    <mergeCell ref="P152:R152"/>
    <mergeCell ref="T154:V154"/>
    <mergeCell ref="X154:Z154"/>
    <mergeCell ref="AB154:AD154"/>
    <mergeCell ref="AJ155:AL155"/>
    <mergeCell ref="L154:N154"/>
    <mergeCell ref="P154:R154"/>
    <mergeCell ref="T156:V156"/>
    <mergeCell ref="X156:Z156"/>
    <mergeCell ref="AB156:AD156"/>
    <mergeCell ref="AF156:AH156"/>
    <mergeCell ref="AJ156:AL156"/>
    <mergeCell ref="L155:N155"/>
    <mergeCell ref="P155:R155"/>
    <mergeCell ref="AF158:AH158"/>
    <mergeCell ref="AJ158:AL158"/>
    <mergeCell ref="L157:N157"/>
    <mergeCell ref="P157:R157"/>
    <mergeCell ref="T157:V157"/>
    <mergeCell ref="X157:Z157"/>
    <mergeCell ref="AB157:AD157"/>
    <mergeCell ref="AF157:AH157"/>
    <mergeCell ref="T159:V159"/>
    <mergeCell ref="X159:Z159"/>
    <mergeCell ref="AB159:AD159"/>
    <mergeCell ref="AF159:AH159"/>
    <mergeCell ref="AJ157:AL157"/>
    <mergeCell ref="L156:N156"/>
    <mergeCell ref="P156:R156"/>
    <mergeCell ref="T158:V158"/>
    <mergeCell ref="X158:Z158"/>
    <mergeCell ref="AB158:AD158"/>
    <mergeCell ref="AJ159:AL159"/>
    <mergeCell ref="L158:N158"/>
    <mergeCell ref="P158:R158"/>
    <mergeCell ref="T160:V160"/>
    <mergeCell ref="X160:Z160"/>
    <mergeCell ref="AB160:AD160"/>
    <mergeCell ref="AF160:AH160"/>
    <mergeCell ref="AJ160:AL160"/>
    <mergeCell ref="L159:N159"/>
    <mergeCell ref="P159:R159"/>
    <mergeCell ref="AF162:AH162"/>
    <mergeCell ref="AJ162:AL162"/>
    <mergeCell ref="L161:N161"/>
    <mergeCell ref="P161:R161"/>
    <mergeCell ref="T161:V161"/>
    <mergeCell ref="X161:Z161"/>
    <mergeCell ref="AB161:AD161"/>
    <mergeCell ref="AF161:AH161"/>
    <mergeCell ref="T163:V163"/>
    <mergeCell ref="X163:Z163"/>
    <mergeCell ref="AB163:AD163"/>
    <mergeCell ref="AF163:AH163"/>
    <mergeCell ref="AJ161:AL161"/>
    <mergeCell ref="L160:N160"/>
    <mergeCell ref="P160:R160"/>
    <mergeCell ref="T162:V162"/>
    <mergeCell ref="X162:Z162"/>
    <mergeCell ref="AB162:AD162"/>
    <mergeCell ref="AJ163:AL163"/>
    <mergeCell ref="L162:N162"/>
    <mergeCell ref="P162:R162"/>
    <mergeCell ref="T164:V164"/>
    <mergeCell ref="X164:Z164"/>
    <mergeCell ref="AB164:AD164"/>
    <mergeCell ref="AF164:AH164"/>
    <mergeCell ref="AJ164:AL164"/>
    <mergeCell ref="L163:N163"/>
    <mergeCell ref="P163:R163"/>
    <mergeCell ref="AF166:AH166"/>
    <mergeCell ref="AJ166:AL166"/>
    <mergeCell ref="L165:N165"/>
    <mergeCell ref="P165:R165"/>
    <mergeCell ref="T165:V165"/>
    <mergeCell ref="X165:Z165"/>
    <mergeCell ref="AB165:AD165"/>
    <mergeCell ref="AF165:AH165"/>
    <mergeCell ref="T167:V167"/>
    <mergeCell ref="X167:Z167"/>
    <mergeCell ref="AB167:AD167"/>
    <mergeCell ref="AF167:AH167"/>
    <mergeCell ref="AJ165:AL165"/>
    <mergeCell ref="L164:N164"/>
    <mergeCell ref="P164:R164"/>
    <mergeCell ref="T166:V166"/>
    <mergeCell ref="X166:Z166"/>
    <mergeCell ref="AB166:AD166"/>
    <mergeCell ref="AJ167:AL167"/>
    <mergeCell ref="L166:N166"/>
    <mergeCell ref="P166:R166"/>
    <mergeCell ref="T168:V168"/>
    <mergeCell ref="X168:Z168"/>
    <mergeCell ref="AB168:AD168"/>
    <mergeCell ref="AF168:AH168"/>
    <mergeCell ref="AJ168:AL168"/>
    <mergeCell ref="L167:N167"/>
    <mergeCell ref="P167:R167"/>
    <mergeCell ref="AF170:AH170"/>
    <mergeCell ref="AJ170:AL170"/>
    <mergeCell ref="L169:N169"/>
    <mergeCell ref="P169:R169"/>
    <mergeCell ref="T169:V169"/>
    <mergeCell ref="X169:Z169"/>
    <mergeCell ref="AB169:AD169"/>
    <mergeCell ref="AF169:AH169"/>
    <mergeCell ref="T171:V171"/>
    <mergeCell ref="X171:Z171"/>
    <mergeCell ref="AB171:AD171"/>
    <mergeCell ref="AF171:AH171"/>
    <mergeCell ref="AJ169:AL169"/>
    <mergeCell ref="L168:N168"/>
    <mergeCell ref="P168:R168"/>
    <mergeCell ref="T170:V170"/>
    <mergeCell ref="X170:Z170"/>
    <mergeCell ref="AB170:AD170"/>
    <mergeCell ref="AJ171:AL171"/>
    <mergeCell ref="L170:N170"/>
    <mergeCell ref="P170:R170"/>
    <mergeCell ref="T172:V172"/>
    <mergeCell ref="X172:Z172"/>
    <mergeCell ref="AB172:AD172"/>
    <mergeCell ref="AF172:AH172"/>
    <mergeCell ref="AJ172:AL172"/>
    <mergeCell ref="L171:N171"/>
    <mergeCell ref="P171:R171"/>
    <mergeCell ref="AF174:AH174"/>
    <mergeCell ref="AJ174:AL174"/>
    <mergeCell ref="L173:N173"/>
    <mergeCell ref="P173:R173"/>
    <mergeCell ref="T173:V173"/>
    <mergeCell ref="X173:Z173"/>
    <mergeCell ref="AB173:AD173"/>
    <mergeCell ref="AF173:AH173"/>
    <mergeCell ref="T175:V175"/>
    <mergeCell ref="X175:Z175"/>
    <mergeCell ref="AB175:AD175"/>
    <mergeCell ref="AF175:AH175"/>
    <mergeCell ref="AJ173:AL173"/>
    <mergeCell ref="L172:N172"/>
    <mergeCell ref="P172:R172"/>
    <mergeCell ref="T174:V174"/>
    <mergeCell ref="X174:Z174"/>
    <mergeCell ref="AB174:AD174"/>
    <mergeCell ref="AJ175:AL175"/>
    <mergeCell ref="L174:N174"/>
    <mergeCell ref="P174:R174"/>
    <mergeCell ref="T176:V176"/>
    <mergeCell ref="X176:Z176"/>
    <mergeCell ref="AB176:AD176"/>
    <mergeCell ref="AF176:AH176"/>
    <mergeCell ref="AJ176:AL176"/>
    <mergeCell ref="L175:N175"/>
    <mergeCell ref="P175:R175"/>
    <mergeCell ref="AF178:AH178"/>
    <mergeCell ref="AJ178:AL178"/>
    <mergeCell ref="L177:N177"/>
    <mergeCell ref="P177:R177"/>
    <mergeCell ref="T177:V177"/>
    <mergeCell ref="X177:Z177"/>
    <mergeCell ref="AB177:AD177"/>
    <mergeCell ref="AF177:AH177"/>
    <mergeCell ref="T179:V179"/>
    <mergeCell ref="X179:Z179"/>
    <mergeCell ref="AB179:AD179"/>
    <mergeCell ref="AF179:AH179"/>
    <mergeCell ref="AJ177:AL177"/>
    <mergeCell ref="L176:N176"/>
    <mergeCell ref="P176:R176"/>
    <mergeCell ref="T178:V178"/>
    <mergeCell ref="X178:Z178"/>
    <mergeCell ref="AB178:AD178"/>
    <mergeCell ref="AJ179:AL179"/>
    <mergeCell ref="L178:N178"/>
    <mergeCell ref="P178:R178"/>
    <mergeCell ref="T180:V180"/>
    <mergeCell ref="X180:Z180"/>
    <mergeCell ref="AB180:AD180"/>
    <mergeCell ref="AF180:AH180"/>
    <mergeCell ref="AJ180:AL180"/>
    <mergeCell ref="L179:N179"/>
    <mergeCell ref="P179:R179"/>
    <mergeCell ref="AF182:AH182"/>
    <mergeCell ref="AJ182:AL182"/>
    <mergeCell ref="L181:N181"/>
    <mergeCell ref="P181:R181"/>
    <mergeCell ref="T181:V181"/>
    <mergeCell ref="X181:Z181"/>
    <mergeCell ref="AB181:AD181"/>
    <mergeCell ref="AF181:AH181"/>
    <mergeCell ref="T183:V183"/>
    <mergeCell ref="X183:Z183"/>
    <mergeCell ref="AB183:AD183"/>
    <mergeCell ref="AF183:AH183"/>
    <mergeCell ref="AJ181:AL181"/>
    <mergeCell ref="L180:N180"/>
    <mergeCell ref="P180:R180"/>
    <mergeCell ref="T182:V182"/>
    <mergeCell ref="X182:Z182"/>
    <mergeCell ref="AB182:AD182"/>
    <mergeCell ref="AJ183:AL183"/>
    <mergeCell ref="L182:N182"/>
    <mergeCell ref="P182:R182"/>
    <mergeCell ref="T184:V184"/>
    <mergeCell ref="X184:Z184"/>
    <mergeCell ref="AB184:AD184"/>
    <mergeCell ref="AF184:AH184"/>
    <mergeCell ref="AJ184:AL184"/>
    <mergeCell ref="L183:N183"/>
    <mergeCell ref="P183:R183"/>
    <mergeCell ref="AF186:AH186"/>
    <mergeCell ref="AJ186:AL186"/>
    <mergeCell ref="L185:N185"/>
    <mergeCell ref="P185:R185"/>
    <mergeCell ref="T185:V185"/>
    <mergeCell ref="X185:Z185"/>
    <mergeCell ref="AB185:AD185"/>
    <mergeCell ref="AF185:AH185"/>
    <mergeCell ref="T187:V187"/>
    <mergeCell ref="X187:Z187"/>
    <mergeCell ref="AB187:AD187"/>
    <mergeCell ref="AF187:AH187"/>
    <mergeCell ref="AJ185:AL185"/>
    <mergeCell ref="L184:N184"/>
    <mergeCell ref="P184:R184"/>
    <mergeCell ref="T186:V186"/>
    <mergeCell ref="X186:Z186"/>
    <mergeCell ref="AB186:AD186"/>
    <mergeCell ref="AJ187:AL187"/>
    <mergeCell ref="L186:N186"/>
    <mergeCell ref="P186:R186"/>
    <mergeCell ref="T188:V188"/>
    <mergeCell ref="X188:Z188"/>
    <mergeCell ref="AB188:AD188"/>
    <mergeCell ref="AF188:AH188"/>
    <mergeCell ref="AJ188:AL188"/>
    <mergeCell ref="L187:N187"/>
    <mergeCell ref="P187:R187"/>
    <mergeCell ref="AF190:AH190"/>
    <mergeCell ref="AJ190:AL190"/>
    <mergeCell ref="L189:N189"/>
    <mergeCell ref="P189:R189"/>
    <mergeCell ref="T189:V189"/>
    <mergeCell ref="X189:Z189"/>
    <mergeCell ref="AB189:AD189"/>
    <mergeCell ref="AF189:AH189"/>
    <mergeCell ref="T191:V191"/>
    <mergeCell ref="X191:Z191"/>
    <mergeCell ref="AB191:AD191"/>
    <mergeCell ref="AF191:AH191"/>
    <mergeCell ref="AJ189:AL189"/>
    <mergeCell ref="L188:N188"/>
    <mergeCell ref="P188:R188"/>
    <mergeCell ref="T190:V190"/>
    <mergeCell ref="X190:Z190"/>
    <mergeCell ref="AB190:AD190"/>
    <mergeCell ref="AJ191:AL191"/>
    <mergeCell ref="L190:N190"/>
    <mergeCell ref="P190:R190"/>
    <mergeCell ref="T192:V192"/>
    <mergeCell ref="X192:Z192"/>
    <mergeCell ref="AB192:AD192"/>
    <mergeCell ref="AF192:AH192"/>
    <mergeCell ref="AJ192:AL192"/>
    <mergeCell ref="L191:N191"/>
    <mergeCell ref="P191:R191"/>
    <mergeCell ref="AF194:AH194"/>
    <mergeCell ref="AJ194:AL194"/>
    <mergeCell ref="L193:N193"/>
    <mergeCell ref="P193:R193"/>
    <mergeCell ref="T193:V193"/>
    <mergeCell ref="X193:Z193"/>
    <mergeCell ref="AB193:AD193"/>
    <mergeCell ref="AF193:AH193"/>
    <mergeCell ref="T195:V195"/>
    <mergeCell ref="X195:Z195"/>
    <mergeCell ref="AB195:AD195"/>
    <mergeCell ref="AF195:AH195"/>
    <mergeCell ref="AJ193:AL193"/>
    <mergeCell ref="L192:N192"/>
    <mergeCell ref="P192:R192"/>
    <mergeCell ref="T194:V194"/>
    <mergeCell ref="X194:Z194"/>
    <mergeCell ref="AB194:AD194"/>
    <mergeCell ref="AJ195:AL195"/>
    <mergeCell ref="L194:N194"/>
    <mergeCell ref="P194:R194"/>
    <mergeCell ref="L196:N196"/>
    <mergeCell ref="P196:R196"/>
    <mergeCell ref="T196:V196"/>
    <mergeCell ref="X196:Z196"/>
    <mergeCell ref="AJ196:AL196"/>
    <mergeCell ref="L195:N195"/>
    <mergeCell ref="P195:R195"/>
    <mergeCell ref="L197:N197"/>
    <mergeCell ref="P197:R197"/>
    <mergeCell ref="T197:V197"/>
    <mergeCell ref="X197:Z197"/>
    <mergeCell ref="AB198:AD198"/>
    <mergeCell ref="AF198:AH198"/>
    <mergeCell ref="AB197:AD197"/>
    <mergeCell ref="AF197:AH197"/>
    <mergeCell ref="L198:N198"/>
    <mergeCell ref="P198:R198"/>
    <mergeCell ref="AJ197:AL197"/>
    <mergeCell ref="AB196:AD196"/>
    <mergeCell ref="AF196:AH196"/>
    <mergeCell ref="AJ198:AL198"/>
    <mergeCell ref="AB199:AD199"/>
    <mergeCell ref="AF199:AH199"/>
    <mergeCell ref="AJ199:AL199"/>
    <mergeCell ref="L199:N199"/>
    <mergeCell ref="P199:R199"/>
    <mergeCell ref="T199:V199"/>
    <mergeCell ref="X199:Z199"/>
    <mergeCell ref="X198:Z198"/>
    <mergeCell ref="L200:N200"/>
    <mergeCell ref="P200:R200"/>
    <mergeCell ref="T200:V200"/>
    <mergeCell ref="X200:Z200"/>
    <mergeCell ref="L201:N201"/>
    <mergeCell ref="P201:R201"/>
    <mergeCell ref="T201:V201"/>
    <mergeCell ref="X201:Z201"/>
    <mergeCell ref="AB202:AD202"/>
    <mergeCell ref="AF202:AH202"/>
    <mergeCell ref="X202:Z202"/>
    <mergeCell ref="AJ200:AL200"/>
    <mergeCell ref="AB201:AD201"/>
    <mergeCell ref="AF201:AH201"/>
    <mergeCell ref="AJ201:AL201"/>
    <mergeCell ref="AB200:AD200"/>
    <mergeCell ref="AF200:AH200"/>
    <mergeCell ref="AJ202:AL202"/>
    <mergeCell ref="AB203:AD203"/>
    <mergeCell ref="AF203:AH203"/>
    <mergeCell ref="AJ203:AL203"/>
    <mergeCell ref="L202:N202"/>
    <mergeCell ref="P202:R202"/>
    <mergeCell ref="L203:N203"/>
    <mergeCell ref="P203:R203"/>
    <mergeCell ref="T203:V203"/>
    <mergeCell ref="X203:Z203"/>
    <mergeCell ref="L204:N204"/>
    <mergeCell ref="P204:R204"/>
    <mergeCell ref="T204:V204"/>
    <mergeCell ref="X204:Z204"/>
    <mergeCell ref="L205:N205"/>
    <mergeCell ref="P205:R205"/>
    <mergeCell ref="T205:V205"/>
    <mergeCell ref="X205:Z205"/>
    <mergeCell ref="AB206:AD206"/>
    <mergeCell ref="AF206:AH206"/>
    <mergeCell ref="AJ204:AL204"/>
    <mergeCell ref="AB205:AD205"/>
    <mergeCell ref="AF205:AH205"/>
    <mergeCell ref="AJ205:AL205"/>
    <mergeCell ref="AB204:AD204"/>
    <mergeCell ref="AF204:AH204"/>
    <mergeCell ref="AJ206:AL206"/>
    <mergeCell ref="AB207:AD207"/>
    <mergeCell ref="AF207:AH207"/>
    <mergeCell ref="AJ207:AL207"/>
    <mergeCell ref="L206:N206"/>
    <mergeCell ref="P206:R206"/>
    <mergeCell ref="L207:N207"/>
    <mergeCell ref="P207:R207"/>
    <mergeCell ref="T207:V207"/>
    <mergeCell ref="X207:Z207"/>
    <mergeCell ref="X206:Z206"/>
    <mergeCell ref="L208:N208"/>
    <mergeCell ref="P208:R208"/>
    <mergeCell ref="T208:V208"/>
    <mergeCell ref="X208:Z208"/>
    <mergeCell ref="L209:N209"/>
    <mergeCell ref="P209:R209"/>
    <mergeCell ref="T209:V209"/>
    <mergeCell ref="X209:Z209"/>
    <mergeCell ref="AB210:AD210"/>
    <mergeCell ref="AF210:AH210"/>
    <mergeCell ref="AJ208:AL208"/>
    <mergeCell ref="AB209:AD209"/>
    <mergeCell ref="AF209:AH209"/>
    <mergeCell ref="AJ209:AL209"/>
    <mergeCell ref="AB208:AD208"/>
    <mergeCell ref="AF208:AH208"/>
    <mergeCell ref="AJ210:AL210"/>
    <mergeCell ref="AB211:AD211"/>
    <mergeCell ref="AF211:AH211"/>
    <mergeCell ref="AJ211:AL211"/>
    <mergeCell ref="L210:N210"/>
    <mergeCell ref="P210:R210"/>
    <mergeCell ref="L211:N211"/>
    <mergeCell ref="P211:R211"/>
    <mergeCell ref="T211:V211"/>
    <mergeCell ref="X211:Z211"/>
    <mergeCell ref="X210:Z210"/>
    <mergeCell ref="P212:R212"/>
    <mergeCell ref="T212:V212"/>
    <mergeCell ref="X212:Z212"/>
    <mergeCell ref="L213:N213"/>
    <mergeCell ref="P213:R213"/>
    <mergeCell ref="T213:V213"/>
    <mergeCell ref="X213:Z213"/>
    <mergeCell ref="AF214:AH214"/>
    <mergeCell ref="AJ212:AL212"/>
    <mergeCell ref="AB213:AD213"/>
    <mergeCell ref="AF213:AH213"/>
    <mergeCell ref="AJ213:AL213"/>
    <mergeCell ref="AB212:AD212"/>
    <mergeCell ref="AF212:AH212"/>
    <mergeCell ref="AJ214:AL214"/>
    <mergeCell ref="AF215:AH215"/>
    <mergeCell ref="AJ215:AL215"/>
    <mergeCell ref="L214:N214"/>
    <mergeCell ref="P214:R214"/>
    <mergeCell ref="L215:N215"/>
    <mergeCell ref="P215:R215"/>
    <mergeCell ref="T215:V215"/>
    <mergeCell ref="X215:Z215"/>
    <mergeCell ref="X214:Z214"/>
    <mergeCell ref="AB214:AD214"/>
    <mergeCell ref="X216:Z216"/>
    <mergeCell ref="L217:N217"/>
    <mergeCell ref="P217:R217"/>
    <mergeCell ref="T217:V217"/>
    <mergeCell ref="X217:Z217"/>
    <mergeCell ref="AB215:AD215"/>
    <mergeCell ref="AB218:AD218"/>
    <mergeCell ref="AF218:AH218"/>
    <mergeCell ref="AJ216:AL216"/>
    <mergeCell ref="AB217:AD217"/>
    <mergeCell ref="AF217:AH217"/>
    <mergeCell ref="AJ217:AL217"/>
    <mergeCell ref="AB216:AD216"/>
    <mergeCell ref="AF216:AH216"/>
    <mergeCell ref="AJ218:AL218"/>
    <mergeCell ref="AB219:AD219"/>
    <mergeCell ref="AF219:AH219"/>
    <mergeCell ref="AJ219:AL219"/>
    <mergeCell ref="L218:N218"/>
    <mergeCell ref="P218:R218"/>
    <mergeCell ref="L219:N219"/>
    <mergeCell ref="P219:R219"/>
    <mergeCell ref="T219:V219"/>
    <mergeCell ref="X219:Z219"/>
    <mergeCell ref="X218:Z218"/>
    <mergeCell ref="AJ220:AL220"/>
    <mergeCell ref="L221:N221"/>
    <mergeCell ref="P221:R221"/>
    <mergeCell ref="T221:V221"/>
    <mergeCell ref="X221:Z221"/>
    <mergeCell ref="AB221:AD221"/>
    <mergeCell ref="AF221:AH221"/>
    <mergeCell ref="AJ221:AL221"/>
    <mergeCell ref="L220:N220"/>
    <mergeCell ref="P220:R220"/>
    <mergeCell ref="AJ222:AL222"/>
    <mergeCell ref="L223:N223"/>
    <mergeCell ref="P223:R223"/>
    <mergeCell ref="T223:V223"/>
    <mergeCell ref="X223:Z223"/>
    <mergeCell ref="AB223:AD223"/>
    <mergeCell ref="AF223:AH223"/>
    <mergeCell ref="AJ223:AL223"/>
    <mergeCell ref="L222:N222"/>
    <mergeCell ref="P222:R222"/>
    <mergeCell ref="B21:B22"/>
    <mergeCell ref="B6:B7"/>
    <mergeCell ref="AB222:AD222"/>
    <mergeCell ref="AF222:AH222"/>
    <mergeCell ref="T222:V222"/>
    <mergeCell ref="X222:Z222"/>
    <mergeCell ref="AB220:AD220"/>
    <mergeCell ref="AF220:AH220"/>
    <mergeCell ref="T220:V220"/>
    <mergeCell ref="X220:Z220"/>
    <mergeCell ref="L13:N13"/>
    <mergeCell ref="L14:N14"/>
    <mergeCell ref="L15:N15"/>
    <mergeCell ref="L9:N9"/>
    <mergeCell ref="L10:N10"/>
    <mergeCell ref="L11:N11"/>
    <mergeCell ref="L16:N16"/>
    <mergeCell ref="L17:N17"/>
    <mergeCell ref="L18:N18"/>
    <mergeCell ref="P9:R9"/>
    <mergeCell ref="P10:R10"/>
    <mergeCell ref="P11:R11"/>
    <mergeCell ref="P12:R12"/>
    <mergeCell ref="P13:R13"/>
    <mergeCell ref="P14:R14"/>
    <mergeCell ref="L12:N12"/>
    <mergeCell ref="T16:V16"/>
    <mergeCell ref="T17:V17"/>
    <mergeCell ref="T18:V18"/>
    <mergeCell ref="T12:V12"/>
    <mergeCell ref="T13:V13"/>
    <mergeCell ref="T14:V14"/>
    <mergeCell ref="T15:V15"/>
    <mergeCell ref="X13:Z13"/>
    <mergeCell ref="X14:Z14"/>
    <mergeCell ref="T9:V9"/>
    <mergeCell ref="T10:V10"/>
    <mergeCell ref="T11:V11"/>
    <mergeCell ref="X9:Z9"/>
    <mergeCell ref="X10:Z10"/>
    <mergeCell ref="X11:Z11"/>
    <mergeCell ref="X12:Z12"/>
    <mergeCell ref="X15:Z15"/>
    <mergeCell ref="X16:Z16"/>
    <mergeCell ref="X17:Z17"/>
    <mergeCell ref="X18:Z18"/>
    <mergeCell ref="AB16:AD16"/>
    <mergeCell ref="AB17:AD17"/>
    <mergeCell ref="AB18:AD18"/>
    <mergeCell ref="AB12:AD12"/>
    <mergeCell ref="AB13:AD13"/>
    <mergeCell ref="AB14:AD14"/>
    <mergeCell ref="AB15:AD15"/>
    <mergeCell ref="AF14:AH14"/>
    <mergeCell ref="AB9:AD9"/>
    <mergeCell ref="AB10:AD10"/>
    <mergeCell ref="AB11:AD11"/>
    <mergeCell ref="AF9:AH9"/>
    <mergeCell ref="AF10:AH10"/>
    <mergeCell ref="AF11:AH11"/>
    <mergeCell ref="AF12:AH12"/>
    <mergeCell ref="AJ18:AL18"/>
    <mergeCell ref="AJ12:AL12"/>
    <mergeCell ref="AF15:AH15"/>
    <mergeCell ref="AF16:AH16"/>
    <mergeCell ref="AF17:AH17"/>
    <mergeCell ref="AF18:AH18"/>
    <mergeCell ref="AJ13:AL13"/>
    <mergeCell ref="AJ14:AL14"/>
    <mergeCell ref="AJ15:AL15"/>
    <mergeCell ref="AF13:AH13"/>
    <mergeCell ref="AN13:AP13"/>
    <mergeCell ref="AN14:AP14"/>
    <mergeCell ref="AJ9:AL9"/>
    <mergeCell ref="AJ10:AL10"/>
    <mergeCell ref="AJ11:AL11"/>
    <mergeCell ref="AN9:AP9"/>
    <mergeCell ref="AN10:AP10"/>
    <mergeCell ref="AN11:AP11"/>
    <mergeCell ref="AN12:AP12"/>
    <mergeCell ref="AR13:AT13"/>
    <mergeCell ref="AR14:AT14"/>
    <mergeCell ref="AR15:AT15"/>
    <mergeCell ref="AR9:AT9"/>
    <mergeCell ref="AR10:AT10"/>
    <mergeCell ref="AR11:AT11"/>
    <mergeCell ref="AR16:AT16"/>
    <mergeCell ref="AR17:AT17"/>
    <mergeCell ref="AR18:AT18"/>
    <mergeCell ref="AV9:AX9"/>
    <mergeCell ref="AV10:AX10"/>
    <mergeCell ref="AV11:AX11"/>
    <mergeCell ref="AV12:AX12"/>
    <mergeCell ref="AV13:AX13"/>
    <mergeCell ref="AV14:AX14"/>
    <mergeCell ref="AR12:AT12"/>
    <mergeCell ref="AV15:AX15"/>
    <mergeCell ref="AV16:AX16"/>
    <mergeCell ref="AV17:AX17"/>
    <mergeCell ref="AV18:AX18"/>
    <mergeCell ref="AZ16:BB16"/>
    <mergeCell ref="AZ17:BB17"/>
    <mergeCell ref="AZ18:BB18"/>
    <mergeCell ref="L229:N229"/>
    <mergeCell ref="L230:N230"/>
    <mergeCell ref="P229:R229"/>
    <mergeCell ref="T40:V40"/>
    <mergeCell ref="P43:R43"/>
    <mergeCell ref="P225:R225"/>
    <mergeCell ref="L216:N216"/>
    <mergeCell ref="P216:R216"/>
    <mergeCell ref="T216:V216"/>
    <mergeCell ref="L212:N212"/>
    <mergeCell ref="T39:V39"/>
    <mergeCell ref="BD9:BF9"/>
    <mergeCell ref="BD10:BF10"/>
    <mergeCell ref="BD11:BF11"/>
    <mergeCell ref="BD12:BF12"/>
    <mergeCell ref="BD13:BF13"/>
    <mergeCell ref="BD14:BF14"/>
    <mergeCell ref="AZ12:BB12"/>
    <mergeCell ref="AZ13:BB13"/>
    <mergeCell ref="AZ14:BB14"/>
    <mergeCell ref="L233:N233"/>
    <mergeCell ref="P35:R35"/>
    <mergeCell ref="P36:R36"/>
    <mergeCell ref="P37:R37"/>
    <mergeCell ref="P38:R38"/>
    <mergeCell ref="P39:R39"/>
    <mergeCell ref="P40:R40"/>
    <mergeCell ref="P41:R41"/>
    <mergeCell ref="L225:N225"/>
    <mergeCell ref="L226:N226"/>
    <mergeCell ref="T210:V210"/>
    <mergeCell ref="T206:V206"/>
    <mergeCell ref="T202:V202"/>
    <mergeCell ref="T198:V198"/>
    <mergeCell ref="L231:N231"/>
    <mergeCell ref="L232:N232"/>
    <mergeCell ref="L227:N227"/>
    <mergeCell ref="L228:N228"/>
    <mergeCell ref="P226:R226"/>
    <mergeCell ref="P227:R227"/>
    <mergeCell ref="T35:V35"/>
    <mergeCell ref="T36:V36"/>
    <mergeCell ref="T37:V37"/>
    <mergeCell ref="T38:V38"/>
    <mergeCell ref="P230:R230"/>
    <mergeCell ref="P231:R231"/>
    <mergeCell ref="T43:V43"/>
    <mergeCell ref="T225:V225"/>
    <mergeCell ref="T218:V218"/>
    <mergeCell ref="T214:V214"/>
    <mergeCell ref="P232:R232"/>
    <mergeCell ref="P233:R233"/>
    <mergeCell ref="T226:V226"/>
    <mergeCell ref="T227:V227"/>
    <mergeCell ref="T228:V228"/>
    <mergeCell ref="T229:V229"/>
    <mergeCell ref="T232:V232"/>
    <mergeCell ref="T233:V233"/>
    <mergeCell ref="P228:R228"/>
    <mergeCell ref="X35:Z35"/>
    <mergeCell ref="X36:Z36"/>
    <mergeCell ref="X37:Z37"/>
    <mergeCell ref="X38:Z38"/>
    <mergeCell ref="X39:Z39"/>
    <mergeCell ref="X40:Z40"/>
    <mergeCell ref="X227:Z227"/>
    <mergeCell ref="X228:Z228"/>
    <mergeCell ref="T230:V230"/>
    <mergeCell ref="T231:V231"/>
    <mergeCell ref="X229:Z229"/>
    <mergeCell ref="X230:Z230"/>
    <mergeCell ref="X231:Z231"/>
    <mergeCell ref="X233:Z233"/>
    <mergeCell ref="AB35:AD35"/>
    <mergeCell ref="AB36:AD36"/>
    <mergeCell ref="AB37:AD37"/>
    <mergeCell ref="AB38:AD38"/>
    <mergeCell ref="AB39:AD39"/>
    <mergeCell ref="X42:Z42"/>
    <mergeCell ref="X43:Z43"/>
    <mergeCell ref="X225:Z225"/>
    <mergeCell ref="X226:Z226"/>
    <mergeCell ref="X232:Z232"/>
    <mergeCell ref="AB42:AD42"/>
    <mergeCell ref="AB43:AD43"/>
    <mergeCell ref="AJ5:AL5"/>
    <mergeCell ref="AJ16:AL16"/>
    <mergeCell ref="AJ17:AL17"/>
    <mergeCell ref="AB225:AD225"/>
    <mergeCell ref="AB226:AD226"/>
    <mergeCell ref="AB227:AD227"/>
    <mergeCell ref="AB228:AD228"/>
    <mergeCell ref="AB233:AD233"/>
    <mergeCell ref="AB229:AD229"/>
    <mergeCell ref="AB230:AD230"/>
    <mergeCell ref="AB231:AD231"/>
    <mergeCell ref="AB232:AD232"/>
    <mergeCell ref="AN31:AP31"/>
    <mergeCell ref="AN32:AP32"/>
    <mergeCell ref="AB40:AD40"/>
    <mergeCell ref="AB41:AD41"/>
    <mergeCell ref="AN40:AP40"/>
    <mergeCell ref="AF38:AH38"/>
    <mergeCell ref="AJ38:AL38"/>
    <mergeCell ref="AN39:AP39"/>
    <mergeCell ref="AF34:AH34"/>
    <mergeCell ref="AJ34:AL34"/>
    <mergeCell ref="AN27:AP27"/>
    <mergeCell ref="AN28:AP28"/>
    <mergeCell ref="AN29:AP29"/>
    <mergeCell ref="AN30:AP30"/>
    <mergeCell ref="AN37:AP37"/>
    <mergeCell ref="AN38:AP38"/>
    <mergeCell ref="AN5:AP5"/>
    <mergeCell ref="AN24:AP24"/>
    <mergeCell ref="AN25:AP25"/>
    <mergeCell ref="AN26:AP26"/>
    <mergeCell ref="AN15:AP15"/>
    <mergeCell ref="AN16:AP16"/>
    <mergeCell ref="AN17:AP17"/>
    <mergeCell ref="AN18:AP18"/>
    <mergeCell ref="AN33:AP33"/>
    <mergeCell ref="AN34:AP34"/>
    <mergeCell ref="AN35:AP35"/>
    <mergeCell ref="AN36:AP36"/>
    <mergeCell ref="AN51:AP51"/>
    <mergeCell ref="AN52:AP52"/>
    <mergeCell ref="AN41:AP41"/>
    <mergeCell ref="AN42:AP42"/>
    <mergeCell ref="AN43:AP43"/>
    <mergeCell ref="AN44:AP44"/>
    <mergeCell ref="AN45:AP45"/>
    <mergeCell ref="AN46:AP46"/>
    <mergeCell ref="AN47:AP47"/>
    <mergeCell ref="AN48:AP48"/>
    <mergeCell ref="AN49:AP49"/>
    <mergeCell ref="AN50:AP50"/>
    <mergeCell ref="AN63:AP63"/>
    <mergeCell ref="AN62:AP62"/>
    <mergeCell ref="AN64:AP64"/>
    <mergeCell ref="AN53:AP53"/>
    <mergeCell ref="AN54:AP54"/>
    <mergeCell ref="AN55:AP55"/>
    <mergeCell ref="AN56:AP56"/>
    <mergeCell ref="AN57:AP57"/>
    <mergeCell ref="AN58:AP58"/>
    <mergeCell ref="AN59:AP59"/>
    <mergeCell ref="AN60:AP60"/>
    <mergeCell ref="AN61:AP61"/>
    <mergeCell ref="AN75:AP75"/>
    <mergeCell ref="AN76:AP76"/>
    <mergeCell ref="AN65:AP65"/>
    <mergeCell ref="AN66:AP66"/>
    <mergeCell ref="AN67:AP67"/>
    <mergeCell ref="AN68:AP68"/>
    <mergeCell ref="AN69:AP69"/>
    <mergeCell ref="AN70:AP70"/>
    <mergeCell ref="AN71:AP71"/>
    <mergeCell ref="AN72:AP72"/>
    <mergeCell ref="AN73:AP73"/>
    <mergeCell ref="AN74:AP74"/>
    <mergeCell ref="AN87:AP87"/>
    <mergeCell ref="AN88:AP88"/>
    <mergeCell ref="AN77:AP77"/>
    <mergeCell ref="AN78:AP78"/>
    <mergeCell ref="AN79:AP79"/>
    <mergeCell ref="AN80:AP80"/>
    <mergeCell ref="AN81:AP81"/>
    <mergeCell ref="AN82:AP82"/>
    <mergeCell ref="AN83:AP83"/>
    <mergeCell ref="AN84:AP84"/>
    <mergeCell ref="AN85:AP85"/>
    <mergeCell ref="AN86:AP86"/>
    <mergeCell ref="AN99:AP99"/>
    <mergeCell ref="AN100:AP100"/>
    <mergeCell ref="AN89:AP89"/>
    <mergeCell ref="AN90:AP90"/>
    <mergeCell ref="AN91:AP91"/>
    <mergeCell ref="AN92:AP92"/>
    <mergeCell ref="AN93:AP93"/>
    <mergeCell ref="AN94:AP94"/>
    <mergeCell ref="AN95:AP95"/>
    <mergeCell ref="AN96:AP96"/>
    <mergeCell ref="AN97:AP97"/>
    <mergeCell ref="AN98:AP98"/>
    <mergeCell ref="AN111:AP111"/>
    <mergeCell ref="AN112:AP112"/>
    <mergeCell ref="AN101:AP101"/>
    <mergeCell ref="AN102:AP102"/>
    <mergeCell ref="AN103:AP103"/>
    <mergeCell ref="AN104:AP104"/>
    <mergeCell ref="AN105:AP105"/>
    <mergeCell ref="AN106:AP106"/>
    <mergeCell ref="AN107:AP107"/>
    <mergeCell ref="AN108:AP108"/>
    <mergeCell ref="AN109:AP109"/>
    <mergeCell ref="AN110:AP110"/>
    <mergeCell ref="AN123:AP123"/>
    <mergeCell ref="AN124:AP124"/>
    <mergeCell ref="AN113:AP113"/>
    <mergeCell ref="AN114:AP114"/>
    <mergeCell ref="AN115:AP115"/>
    <mergeCell ref="AN116:AP116"/>
    <mergeCell ref="AN117:AP117"/>
    <mergeCell ref="AN118:AP118"/>
    <mergeCell ref="AN119:AP119"/>
    <mergeCell ref="AN120:AP120"/>
    <mergeCell ref="AN121:AP121"/>
    <mergeCell ref="AN122:AP122"/>
    <mergeCell ref="AN135:AP135"/>
    <mergeCell ref="AN136:AP136"/>
    <mergeCell ref="AN125:AP125"/>
    <mergeCell ref="AN126:AP126"/>
    <mergeCell ref="AN127:AP127"/>
    <mergeCell ref="AN128:AP128"/>
    <mergeCell ref="AN129:AP129"/>
    <mergeCell ref="AN130:AP130"/>
    <mergeCell ref="AN131:AP131"/>
    <mergeCell ref="AN132:AP132"/>
    <mergeCell ref="AN133:AP133"/>
    <mergeCell ref="AN134:AP134"/>
    <mergeCell ref="AN147:AP147"/>
    <mergeCell ref="AN148:AP148"/>
    <mergeCell ref="AN137:AP137"/>
    <mergeCell ref="AN138:AP138"/>
    <mergeCell ref="AN139:AP139"/>
    <mergeCell ref="AN140:AP140"/>
    <mergeCell ref="AN141:AP141"/>
    <mergeCell ref="AN142:AP142"/>
    <mergeCell ref="AN143:AP143"/>
    <mergeCell ref="AN144:AP144"/>
    <mergeCell ref="AN145:AP145"/>
    <mergeCell ref="AN146:AP146"/>
    <mergeCell ref="AN159:AP159"/>
    <mergeCell ref="AN160:AP160"/>
    <mergeCell ref="AN149:AP149"/>
    <mergeCell ref="AN150:AP150"/>
    <mergeCell ref="AN151:AP151"/>
    <mergeCell ref="AN152:AP152"/>
    <mergeCell ref="AN153:AP153"/>
    <mergeCell ref="AN154:AP154"/>
    <mergeCell ref="AN155:AP155"/>
    <mergeCell ref="AN156:AP156"/>
    <mergeCell ref="AN157:AP157"/>
    <mergeCell ref="AN158:AP158"/>
    <mergeCell ref="AN171:AP171"/>
    <mergeCell ref="AN172:AP172"/>
    <mergeCell ref="AN161:AP161"/>
    <mergeCell ref="AN162:AP162"/>
    <mergeCell ref="AN163:AP163"/>
    <mergeCell ref="AN164:AP164"/>
    <mergeCell ref="AN165:AP165"/>
    <mergeCell ref="AN166:AP166"/>
    <mergeCell ref="AN167:AP167"/>
    <mergeCell ref="AN168:AP168"/>
    <mergeCell ref="AN169:AP169"/>
    <mergeCell ref="AN170:AP170"/>
    <mergeCell ref="AN183:AP183"/>
    <mergeCell ref="AN184:AP184"/>
    <mergeCell ref="AN173:AP173"/>
    <mergeCell ref="AN174:AP174"/>
    <mergeCell ref="AN175:AP175"/>
    <mergeCell ref="AN176:AP176"/>
    <mergeCell ref="AN177:AP177"/>
    <mergeCell ref="AN178:AP178"/>
    <mergeCell ref="AN179:AP179"/>
    <mergeCell ref="AN180:AP180"/>
    <mergeCell ref="AN181:AP181"/>
    <mergeCell ref="AN182:AP182"/>
    <mergeCell ref="AN195:AP195"/>
    <mergeCell ref="AN196:AP196"/>
    <mergeCell ref="AN185:AP185"/>
    <mergeCell ref="AN186:AP186"/>
    <mergeCell ref="AN187:AP187"/>
    <mergeCell ref="AN188:AP188"/>
    <mergeCell ref="AN189:AP189"/>
    <mergeCell ref="AN190:AP190"/>
    <mergeCell ref="AN191:AP191"/>
    <mergeCell ref="AN192:AP192"/>
    <mergeCell ref="AN193:AP193"/>
    <mergeCell ref="AN194:AP194"/>
    <mergeCell ref="AN207:AP207"/>
    <mergeCell ref="AN208:AP208"/>
    <mergeCell ref="AN197:AP197"/>
    <mergeCell ref="AN198:AP198"/>
    <mergeCell ref="AN199:AP199"/>
    <mergeCell ref="AN200:AP200"/>
    <mergeCell ref="AN201:AP201"/>
    <mergeCell ref="AN202:AP202"/>
    <mergeCell ref="AN203:AP203"/>
    <mergeCell ref="AN204:AP204"/>
    <mergeCell ref="AN205:AP205"/>
    <mergeCell ref="AN206:AP206"/>
    <mergeCell ref="AN228:AP228"/>
    <mergeCell ref="AN224:AP224"/>
    <mergeCell ref="AN215:AP215"/>
    <mergeCell ref="AN216:AP216"/>
    <mergeCell ref="AN217:AP217"/>
    <mergeCell ref="AN218:AP218"/>
    <mergeCell ref="AN219:AP219"/>
    <mergeCell ref="AN220:AP220"/>
    <mergeCell ref="AR48:AT48"/>
    <mergeCell ref="AR49:AT49"/>
    <mergeCell ref="AR45:AT45"/>
    <mergeCell ref="AN221:AP221"/>
    <mergeCell ref="AN209:AP209"/>
    <mergeCell ref="AN210:AP210"/>
    <mergeCell ref="AN211:AP211"/>
    <mergeCell ref="AN212:AP212"/>
    <mergeCell ref="AN213:AP213"/>
    <mergeCell ref="AN214:AP214"/>
    <mergeCell ref="AR5:AT5"/>
    <mergeCell ref="AR24:AT24"/>
    <mergeCell ref="AN229:AP229"/>
    <mergeCell ref="AN230:AP230"/>
    <mergeCell ref="AN225:AP225"/>
    <mergeCell ref="AR44:AT44"/>
    <mergeCell ref="AR42:AT42"/>
    <mergeCell ref="AR43:AT43"/>
    <mergeCell ref="AR46:AT46"/>
    <mergeCell ref="AR47:AT47"/>
    <mergeCell ref="AR55:AT55"/>
    <mergeCell ref="AR56:AT56"/>
    <mergeCell ref="AR50:AT50"/>
    <mergeCell ref="AN233:AP233"/>
    <mergeCell ref="AN231:AP231"/>
    <mergeCell ref="AN232:AP232"/>
    <mergeCell ref="AN222:AP222"/>
    <mergeCell ref="AN223:AP223"/>
    <mergeCell ref="AN226:AP226"/>
    <mergeCell ref="AN227:AP227"/>
    <mergeCell ref="AR51:AT51"/>
    <mergeCell ref="AR52:AT52"/>
    <mergeCell ref="AR53:AT53"/>
    <mergeCell ref="AR54:AT54"/>
    <mergeCell ref="AR67:AT67"/>
    <mergeCell ref="AR68:AT68"/>
    <mergeCell ref="AR57:AT57"/>
    <mergeCell ref="AR58:AT58"/>
    <mergeCell ref="AR59:AT59"/>
    <mergeCell ref="AR60:AT60"/>
    <mergeCell ref="AR61:AT61"/>
    <mergeCell ref="AR62:AT62"/>
    <mergeCell ref="AR63:AT63"/>
    <mergeCell ref="AR64:AT64"/>
    <mergeCell ref="AR65:AT65"/>
    <mergeCell ref="AR66:AT66"/>
    <mergeCell ref="AR79:AT79"/>
    <mergeCell ref="AR80:AT80"/>
    <mergeCell ref="AR69:AT69"/>
    <mergeCell ref="AR70:AT70"/>
    <mergeCell ref="AR71:AT71"/>
    <mergeCell ref="AR72:AT72"/>
    <mergeCell ref="AR73:AT73"/>
    <mergeCell ref="AR74:AT74"/>
    <mergeCell ref="AR75:AT75"/>
    <mergeCell ref="AR76:AT76"/>
    <mergeCell ref="AR77:AT77"/>
    <mergeCell ref="AR78:AT78"/>
    <mergeCell ref="AR91:AT91"/>
    <mergeCell ref="AR92:AT92"/>
    <mergeCell ref="AR81:AT81"/>
    <mergeCell ref="AR82:AT82"/>
    <mergeCell ref="AR83:AT83"/>
    <mergeCell ref="AR84:AT84"/>
    <mergeCell ref="AR85:AT85"/>
    <mergeCell ref="AR86:AT86"/>
    <mergeCell ref="AR87:AT87"/>
    <mergeCell ref="AR88:AT88"/>
    <mergeCell ref="AR89:AT89"/>
    <mergeCell ref="AR90:AT90"/>
    <mergeCell ref="AR103:AT103"/>
    <mergeCell ref="AR104:AT104"/>
    <mergeCell ref="AR93:AT93"/>
    <mergeCell ref="AR94:AT94"/>
    <mergeCell ref="AR95:AT95"/>
    <mergeCell ref="AR96:AT96"/>
    <mergeCell ref="AR97:AT97"/>
    <mergeCell ref="AR98:AT98"/>
    <mergeCell ref="AR99:AT99"/>
    <mergeCell ref="AR100:AT100"/>
    <mergeCell ref="AR101:AT101"/>
    <mergeCell ref="AR102:AT102"/>
    <mergeCell ref="AR115:AT115"/>
    <mergeCell ref="AR116:AT116"/>
    <mergeCell ref="AR105:AT105"/>
    <mergeCell ref="AR106:AT106"/>
    <mergeCell ref="AR107:AT107"/>
    <mergeCell ref="AR108:AT108"/>
    <mergeCell ref="AR109:AT109"/>
    <mergeCell ref="AR110:AT110"/>
    <mergeCell ref="AR111:AT111"/>
    <mergeCell ref="AR112:AT112"/>
    <mergeCell ref="AR113:AT113"/>
    <mergeCell ref="AR114:AT114"/>
    <mergeCell ref="AR127:AT127"/>
    <mergeCell ref="AR128:AT128"/>
    <mergeCell ref="AR117:AT117"/>
    <mergeCell ref="AR118:AT118"/>
    <mergeCell ref="AR119:AT119"/>
    <mergeCell ref="AR120:AT120"/>
    <mergeCell ref="AR121:AT121"/>
    <mergeCell ref="AR122:AT122"/>
    <mergeCell ref="AR123:AT123"/>
    <mergeCell ref="AR124:AT124"/>
    <mergeCell ref="AR125:AT125"/>
    <mergeCell ref="AR126:AT126"/>
    <mergeCell ref="AR139:AT139"/>
    <mergeCell ref="AR140:AT140"/>
    <mergeCell ref="AR129:AT129"/>
    <mergeCell ref="AR130:AT130"/>
    <mergeCell ref="AR131:AT131"/>
    <mergeCell ref="AR132:AT132"/>
    <mergeCell ref="AR133:AT133"/>
    <mergeCell ref="AR134:AT134"/>
    <mergeCell ref="AR135:AT135"/>
    <mergeCell ref="AR136:AT136"/>
    <mergeCell ref="AR137:AT137"/>
    <mergeCell ref="AR138:AT138"/>
    <mergeCell ref="AR151:AT151"/>
    <mergeCell ref="AR152:AT152"/>
    <mergeCell ref="AR141:AT141"/>
    <mergeCell ref="AR142:AT142"/>
    <mergeCell ref="AR143:AT143"/>
    <mergeCell ref="AR144:AT144"/>
    <mergeCell ref="AR145:AT145"/>
    <mergeCell ref="AR146:AT146"/>
    <mergeCell ref="AR147:AT147"/>
    <mergeCell ref="AR148:AT148"/>
    <mergeCell ref="AR149:AT149"/>
    <mergeCell ref="AR150:AT150"/>
    <mergeCell ref="AR163:AT163"/>
    <mergeCell ref="AR164:AT164"/>
    <mergeCell ref="AR153:AT153"/>
    <mergeCell ref="AR154:AT154"/>
    <mergeCell ref="AR155:AT155"/>
    <mergeCell ref="AR156:AT156"/>
    <mergeCell ref="AR157:AT157"/>
    <mergeCell ref="AR158:AT158"/>
    <mergeCell ref="AR159:AT159"/>
    <mergeCell ref="AR160:AT160"/>
    <mergeCell ref="AR161:AT161"/>
    <mergeCell ref="AR162:AT162"/>
    <mergeCell ref="AR175:AT175"/>
    <mergeCell ref="AR176:AT176"/>
    <mergeCell ref="AR165:AT165"/>
    <mergeCell ref="AR166:AT166"/>
    <mergeCell ref="AR167:AT167"/>
    <mergeCell ref="AR168:AT168"/>
    <mergeCell ref="AR169:AT169"/>
    <mergeCell ref="AR170:AT170"/>
    <mergeCell ref="AR171:AT171"/>
    <mergeCell ref="AR172:AT172"/>
    <mergeCell ref="AR173:AT173"/>
    <mergeCell ref="AR174:AT174"/>
    <mergeCell ref="AR187:AT187"/>
    <mergeCell ref="AR188:AT188"/>
    <mergeCell ref="AR177:AT177"/>
    <mergeCell ref="AR178:AT178"/>
    <mergeCell ref="AR179:AT179"/>
    <mergeCell ref="AR180:AT180"/>
    <mergeCell ref="AR181:AT181"/>
    <mergeCell ref="AR182:AT182"/>
    <mergeCell ref="AR183:AT183"/>
    <mergeCell ref="AR184:AT184"/>
    <mergeCell ref="AR185:AT185"/>
    <mergeCell ref="AR186:AT186"/>
    <mergeCell ref="AR199:AT199"/>
    <mergeCell ref="AR200:AT200"/>
    <mergeCell ref="AR189:AT189"/>
    <mergeCell ref="AR190:AT190"/>
    <mergeCell ref="AR191:AT191"/>
    <mergeCell ref="AR192:AT192"/>
    <mergeCell ref="AR193:AT193"/>
    <mergeCell ref="AR194:AT194"/>
    <mergeCell ref="AR195:AT195"/>
    <mergeCell ref="AR196:AT196"/>
    <mergeCell ref="AR197:AT197"/>
    <mergeCell ref="AR198:AT198"/>
    <mergeCell ref="AR211:AT211"/>
    <mergeCell ref="AR212:AT212"/>
    <mergeCell ref="AR201:AT201"/>
    <mergeCell ref="AR202:AT202"/>
    <mergeCell ref="AR203:AT203"/>
    <mergeCell ref="AR204:AT204"/>
    <mergeCell ref="AR205:AT205"/>
    <mergeCell ref="AR206:AT206"/>
    <mergeCell ref="AR207:AT207"/>
    <mergeCell ref="AR208:AT208"/>
    <mergeCell ref="AR209:AT209"/>
    <mergeCell ref="AR210:AT210"/>
    <mergeCell ref="AR226:AT226"/>
    <mergeCell ref="AR227:AT227"/>
    <mergeCell ref="AR213:AT213"/>
    <mergeCell ref="AR214:AT214"/>
    <mergeCell ref="AR215:AT215"/>
    <mergeCell ref="AR216:AT216"/>
    <mergeCell ref="AR217:AT217"/>
    <mergeCell ref="AR218:AT218"/>
    <mergeCell ref="AR233:AT233"/>
    <mergeCell ref="AV27:AX27"/>
    <mergeCell ref="AR39:AT39"/>
    <mergeCell ref="AR40:AT40"/>
    <mergeCell ref="AR41:AT41"/>
    <mergeCell ref="AR228:AT228"/>
    <mergeCell ref="AR229:AT229"/>
    <mergeCell ref="AR230:AT230"/>
    <mergeCell ref="AR219:AT219"/>
    <mergeCell ref="AR220:AT220"/>
    <mergeCell ref="AV40:AX40"/>
    <mergeCell ref="AV41:AX41"/>
    <mergeCell ref="AV35:AX35"/>
    <mergeCell ref="AR232:AT232"/>
    <mergeCell ref="AR221:AT221"/>
    <mergeCell ref="AR222:AT222"/>
    <mergeCell ref="AR223:AT223"/>
    <mergeCell ref="AR231:AT231"/>
    <mergeCell ref="AR224:AT224"/>
    <mergeCell ref="AR225:AT225"/>
    <mergeCell ref="AV52:AX52"/>
    <mergeCell ref="AV53:AX53"/>
    <mergeCell ref="AV42:AX42"/>
    <mergeCell ref="AV43:AX43"/>
    <mergeCell ref="AV44:AX44"/>
    <mergeCell ref="AV45:AX45"/>
    <mergeCell ref="AV46:AX46"/>
    <mergeCell ref="AV47:AX47"/>
    <mergeCell ref="AV48:AX48"/>
    <mergeCell ref="AV49:AX49"/>
    <mergeCell ref="AV50:AX50"/>
    <mergeCell ref="AV51:AX51"/>
    <mergeCell ref="AV64:AX64"/>
    <mergeCell ref="AV65:AX65"/>
    <mergeCell ref="AV54:AX54"/>
    <mergeCell ref="AV55:AX55"/>
    <mergeCell ref="AV56:AX56"/>
    <mergeCell ref="AV57:AX57"/>
    <mergeCell ref="AV58:AX58"/>
    <mergeCell ref="AV59:AX59"/>
    <mergeCell ref="AV60:AX60"/>
    <mergeCell ref="AV61:AX61"/>
    <mergeCell ref="AV62:AX62"/>
    <mergeCell ref="AV63:AX63"/>
    <mergeCell ref="AV76:AX76"/>
    <mergeCell ref="AV77:AX77"/>
    <mergeCell ref="AV66:AX66"/>
    <mergeCell ref="AV67:AX67"/>
    <mergeCell ref="AV68:AX68"/>
    <mergeCell ref="AV69:AX69"/>
    <mergeCell ref="AV70:AX70"/>
    <mergeCell ref="AV71:AX71"/>
    <mergeCell ref="AV72:AX72"/>
    <mergeCell ref="AV73:AX73"/>
    <mergeCell ref="AV74:AX74"/>
    <mergeCell ref="AV75:AX75"/>
    <mergeCell ref="AV88:AX88"/>
    <mergeCell ref="AV89:AX89"/>
    <mergeCell ref="AV78:AX78"/>
    <mergeCell ref="AV79:AX79"/>
    <mergeCell ref="AV80:AX80"/>
    <mergeCell ref="AV81:AX81"/>
    <mergeCell ref="AV82:AX82"/>
    <mergeCell ref="AV83:AX83"/>
    <mergeCell ref="AV84:AX84"/>
    <mergeCell ref="AV85:AX85"/>
    <mergeCell ref="AV86:AX86"/>
    <mergeCell ref="AV87:AX87"/>
    <mergeCell ref="AV100:AX100"/>
    <mergeCell ref="AV101:AX101"/>
    <mergeCell ref="AV90:AX90"/>
    <mergeCell ref="AV91:AX91"/>
    <mergeCell ref="AV92:AX92"/>
    <mergeCell ref="AV93:AX93"/>
    <mergeCell ref="AV94:AX94"/>
    <mergeCell ref="AV95:AX95"/>
    <mergeCell ref="AV96:AX96"/>
    <mergeCell ref="AV97:AX97"/>
    <mergeCell ref="AV98:AX98"/>
    <mergeCell ref="AV99:AX99"/>
    <mergeCell ref="AV112:AX112"/>
    <mergeCell ref="AV113:AX113"/>
    <mergeCell ref="AV102:AX102"/>
    <mergeCell ref="AV103:AX103"/>
    <mergeCell ref="AV104:AX104"/>
    <mergeCell ref="AV105:AX105"/>
    <mergeCell ref="AV106:AX106"/>
    <mergeCell ref="AV107:AX107"/>
    <mergeCell ref="AV108:AX108"/>
    <mergeCell ref="AV109:AX109"/>
    <mergeCell ref="AV110:AX110"/>
    <mergeCell ref="AV111:AX111"/>
    <mergeCell ref="AV124:AX124"/>
    <mergeCell ref="AV125:AX125"/>
    <mergeCell ref="AV114:AX114"/>
    <mergeCell ref="AV115:AX115"/>
    <mergeCell ref="AV116:AX116"/>
    <mergeCell ref="AV117:AX117"/>
    <mergeCell ref="AV118:AX118"/>
    <mergeCell ref="AV119:AX119"/>
    <mergeCell ref="AV120:AX120"/>
    <mergeCell ref="AV121:AX121"/>
    <mergeCell ref="AV122:AX122"/>
    <mergeCell ref="AV123:AX123"/>
    <mergeCell ref="AV136:AX136"/>
    <mergeCell ref="AV137:AX137"/>
    <mergeCell ref="AV126:AX126"/>
    <mergeCell ref="AV127:AX127"/>
    <mergeCell ref="AV128:AX128"/>
    <mergeCell ref="AV129:AX129"/>
    <mergeCell ref="AV130:AX130"/>
    <mergeCell ref="AV131:AX131"/>
    <mergeCell ref="AV132:AX132"/>
    <mergeCell ref="AV133:AX133"/>
    <mergeCell ref="AV134:AX134"/>
    <mergeCell ref="AV135:AX135"/>
    <mergeCell ref="AV148:AX148"/>
    <mergeCell ref="AV149:AX149"/>
    <mergeCell ref="AV138:AX138"/>
    <mergeCell ref="AV139:AX139"/>
    <mergeCell ref="AV140:AX140"/>
    <mergeCell ref="AV141:AX141"/>
    <mergeCell ref="AV142:AX142"/>
    <mergeCell ref="AV143:AX143"/>
    <mergeCell ref="AV144:AX144"/>
    <mergeCell ref="AV145:AX145"/>
    <mergeCell ref="AV146:AX146"/>
    <mergeCell ref="AV147:AX147"/>
    <mergeCell ref="AV160:AX160"/>
    <mergeCell ref="AV161:AX161"/>
    <mergeCell ref="AV150:AX150"/>
    <mergeCell ref="AV151:AX151"/>
    <mergeCell ref="AV152:AX152"/>
    <mergeCell ref="AV153:AX153"/>
    <mergeCell ref="AV154:AX154"/>
    <mergeCell ref="AV155:AX155"/>
    <mergeCell ref="AV156:AX156"/>
    <mergeCell ref="AV157:AX157"/>
    <mergeCell ref="AV158:AX158"/>
    <mergeCell ref="AV159:AX159"/>
    <mergeCell ref="AV172:AX172"/>
    <mergeCell ref="AV173:AX173"/>
    <mergeCell ref="AV162:AX162"/>
    <mergeCell ref="AV163:AX163"/>
    <mergeCell ref="AV164:AX164"/>
    <mergeCell ref="AV165:AX165"/>
    <mergeCell ref="AV166:AX166"/>
    <mergeCell ref="AV167:AX167"/>
    <mergeCell ref="AV168:AX168"/>
    <mergeCell ref="AV169:AX169"/>
    <mergeCell ref="AV170:AX170"/>
    <mergeCell ref="AV171:AX171"/>
    <mergeCell ref="AV184:AX184"/>
    <mergeCell ref="AV185:AX185"/>
    <mergeCell ref="AV174:AX174"/>
    <mergeCell ref="AV175:AX175"/>
    <mergeCell ref="AV176:AX176"/>
    <mergeCell ref="AV177:AX177"/>
    <mergeCell ref="AV186:AX186"/>
    <mergeCell ref="AV187:AX187"/>
    <mergeCell ref="AV188:AX188"/>
    <mergeCell ref="AV189:AX189"/>
    <mergeCell ref="AV178:AX178"/>
    <mergeCell ref="AV179:AX179"/>
    <mergeCell ref="AV180:AX180"/>
    <mergeCell ref="AV181:AX181"/>
    <mergeCell ref="AV182:AX182"/>
    <mergeCell ref="AV183:AX183"/>
    <mergeCell ref="AV203:AX203"/>
    <mergeCell ref="AV206:AX206"/>
    <mergeCell ref="AV207:AX207"/>
    <mergeCell ref="AV190:AX190"/>
    <mergeCell ref="AV191:AX191"/>
    <mergeCell ref="AV192:AX192"/>
    <mergeCell ref="AV193:AX193"/>
    <mergeCell ref="AR38:AT38"/>
    <mergeCell ref="AV216:AX216"/>
    <mergeCell ref="AV204:AX204"/>
    <mergeCell ref="AV205:AX205"/>
    <mergeCell ref="AV208:AX208"/>
    <mergeCell ref="AV209:AX209"/>
    <mergeCell ref="AV198:AX198"/>
    <mergeCell ref="AV199:AX199"/>
    <mergeCell ref="AV200:AX200"/>
    <mergeCell ref="AV201:AX201"/>
    <mergeCell ref="AV218:AX218"/>
    <mergeCell ref="AV212:AX212"/>
    <mergeCell ref="AV213:AX213"/>
    <mergeCell ref="AV214:AX214"/>
    <mergeCell ref="AV215:AX215"/>
    <mergeCell ref="AV194:AX194"/>
    <mergeCell ref="AV195:AX195"/>
    <mergeCell ref="AV196:AX196"/>
    <mergeCell ref="AV197:AX197"/>
    <mergeCell ref="AV202:AX202"/>
    <mergeCell ref="BD32:BF32"/>
    <mergeCell ref="BD33:BF33"/>
    <mergeCell ref="BD34:BF34"/>
    <mergeCell ref="AV28:AX28"/>
    <mergeCell ref="AV29:AX29"/>
    <mergeCell ref="AV30:AX30"/>
    <mergeCell ref="AV31:AX31"/>
    <mergeCell ref="BD31:BF31"/>
    <mergeCell ref="AZ31:BB31"/>
    <mergeCell ref="AZ29:BB29"/>
    <mergeCell ref="BD39:BF39"/>
    <mergeCell ref="BD40:BF40"/>
    <mergeCell ref="AR33:AT33"/>
    <mergeCell ref="AR34:AT34"/>
    <mergeCell ref="AV33:AX33"/>
    <mergeCell ref="AV34:AX34"/>
    <mergeCell ref="AV36:AX36"/>
    <mergeCell ref="AV37:AX37"/>
    <mergeCell ref="AV38:AX38"/>
    <mergeCell ref="AV39:AX39"/>
    <mergeCell ref="BD35:BF35"/>
    <mergeCell ref="BD36:BF36"/>
    <mergeCell ref="BD37:BF37"/>
    <mergeCell ref="BD38:BF38"/>
    <mergeCell ref="BD51:BF51"/>
    <mergeCell ref="BD52:BF52"/>
    <mergeCell ref="BD41:BF41"/>
    <mergeCell ref="BD42:BF42"/>
    <mergeCell ref="BD43:BF43"/>
    <mergeCell ref="BD44:BF44"/>
    <mergeCell ref="BD45:BF45"/>
    <mergeCell ref="BD46:BF46"/>
    <mergeCell ref="BD47:BF47"/>
    <mergeCell ref="BD48:BF48"/>
    <mergeCell ref="BD49:BF49"/>
    <mergeCell ref="BD50:BF50"/>
    <mergeCell ref="BD63:BF63"/>
    <mergeCell ref="BD64:BF64"/>
    <mergeCell ref="BD53:BF53"/>
    <mergeCell ref="BD54:BF54"/>
    <mergeCell ref="BD55:BF55"/>
    <mergeCell ref="BD56:BF56"/>
    <mergeCell ref="BD57:BF57"/>
    <mergeCell ref="BD58:BF58"/>
    <mergeCell ref="BD59:BF59"/>
    <mergeCell ref="BD60:BF60"/>
    <mergeCell ref="BD61:BF61"/>
    <mergeCell ref="BD62:BF62"/>
    <mergeCell ref="BD75:BF75"/>
    <mergeCell ref="BD76:BF76"/>
    <mergeCell ref="BD65:BF65"/>
    <mergeCell ref="BD66:BF66"/>
    <mergeCell ref="BD67:BF67"/>
    <mergeCell ref="BD68:BF68"/>
    <mergeCell ref="BD69:BF69"/>
    <mergeCell ref="BD70:BF70"/>
    <mergeCell ref="BD71:BF71"/>
    <mergeCell ref="BD72:BF72"/>
    <mergeCell ref="BD73:BF73"/>
    <mergeCell ref="BD74:BF74"/>
    <mergeCell ref="BD87:BF87"/>
    <mergeCell ref="BD88:BF88"/>
    <mergeCell ref="BD77:BF77"/>
    <mergeCell ref="BD78:BF78"/>
    <mergeCell ref="BD79:BF79"/>
    <mergeCell ref="BD80:BF80"/>
    <mergeCell ref="BD81:BF81"/>
    <mergeCell ref="BD82:BF82"/>
    <mergeCell ref="BD83:BF83"/>
    <mergeCell ref="BD84:BF84"/>
    <mergeCell ref="BD85:BF85"/>
    <mergeCell ref="BD86:BF86"/>
    <mergeCell ref="BD99:BF99"/>
    <mergeCell ref="BD100:BF100"/>
    <mergeCell ref="BD89:BF89"/>
    <mergeCell ref="BD90:BF90"/>
    <mergeCell ref="BD91:BF91"/>
    <mergeCell ref="BD92:BF92"/>
    <mergeCell ref="BD93:BF93"/>
    <mergeCell ref="BD94:BF94"/>
    <mergeCell ref="BD95:BF95"/>
    <mergeCell ref="BD96:BF96"/>
    <mergeCell ref="BD97:BF97"/>
    <mergeCell ref="BD98:BF98"/>
    <mergeCell ref="BD111:BF111"/>
    <mergeCell ref="BD112:BF112"/>
    <mergeCell ref="BD101:BF101"/>
    <mergeCell ref="BD102:BF102"/>
    <mergeCell ref="BD103:BF103"/>
    <mergeCell ref="BD104:BF104"/>
    <mergeCell ref="BD105:BF105"/>
    <mergeCell ref="BD106:BF106"/>
    <mergeCell ref="BD107:BF107"/>
    <mergeCell ref="BD108:BF108"/>
    <mergeCell ref="BD109:BF109"/>
    <mergeCell ref="BD110:BF110"/>
    <mergeCell ref="BD123:BF123"/>
    <mergeCell ref="BD124:BF124"/>
    <mergeCell ref="BD113:BF113"/>
    <mergeCell ref="BD114:BF114"/>
    <mergeCell ref="BD115:BF115"/>
    <mergeCell ref="BD116:BF116"/>
    <mergeCell ref="BD117:BF117"/>
    <mergeCell ref="BD118:BF118"/>
    <mergeCell ref="BD119:BF119"/>
    <mergeCell ref="BD120:BF120"/>
    <mergeCell ref="BD121:BF121"/>
    <mergeCell ref="BD122:BF122"/>
    <mergeCell ref="BD135:BF135"/>
    <mergeCell ref="BD136:BF136"/>
    <mergeCell ref="BD125:BF125"/>
    <mergeCell ref="BD126:BF126"/>
    <mergeCell ref="BD127:BF127"/>
    <mergeCell ref="BD128:BF128"/>
    <mergeCell ref="BD129:BF129"/>
    <mergeCell ref="BD130:BF130"/>
    <mergeCell ref="BD131:BF131"/>
    <mergeCell ref="BD132:BF132"/>
    <mergeCell ref="BD133:BF133"/>
    <mergeCell ref="BD134:BF134"/>
    <mergeCell ref="BD147:BF147"/>
    <mergeCell ref="BD148:BF148"/>
    <mergeCell ref="BD137:BF137"/>
    <mergeCell ref="BD138:BF138"/>
    <mergeCell ref="BD139:BF139"/>
    <mergeCell ref="BD140:BF140"/>
    <mergeCell ref="BD141:BF141"/>
    <mergeCell ref="BD142:BF142"/>
    <mergeCell ref="BD143:BF143"/>
    <mergeCell ref="BD144:BF144"/>
    <mergeCell ref="BD145:BF145"/>
    <mergeCell ref="BD146:BF146"/>
    <mergeCell ref="BD159:BF159"/>
    <mergeCell ref="BD160:BF160"/>
    <mergeCell ref="BD149:BF149"/>
    <mergeCell ref="BD150:BF150"/>
    <mergeCell ref="BD151:BF151"/>
    <mergeCell ref="BD152:BF152"/>
    <mergeCell ref="BD153:BF153"/>
    <mergeCell ref="BD154:BF154"/>
    <mergeCell ref="BD155:BF155"/>
    <mergeCell ref="BD156:BF156"/>
    <mergeCell ref="BD157:BF157"/>
    <mergeCell ref="BD158:BF158"/>
    <mergeCell ref="BD171:BF171"/>
    <mergeCell ref="BD172:BF172"/>
    <mergeCell ref="BD161:BF161"/>
    <mergeCell ref="BD162:BF162"/>
    <mergeCell ref="BD163:BF163"/>
    <mergeCell ref="BD164:BF164"/>
    <mergeCell ref="BD165:BF165"/>
    <mergeCell ref="BD166:BF166"/>
    <mergeCell ref="BD167:BF167"/>
    <mergeCell ref="BD168:BF168"/>
    <mergeCell ref="BD169:BF169"/>
    <mergeCell ref="BD170:BF170"/>
    <mergeCell ref="BD183:BF183"/>
    <mergeCell ref="BD184:BF184"/>
    <mergeCell ref="BD173:BF173"/>
    <mergeCell ref="BD174:BF174"/>
    <mergeCell ref="BD175:BF175"/>
    <mergeCell ref="BD176:BF176"/>
    <mergeCell ref="BD177:BF177"/>
    <mergeCell ref="BD178:BF178"/>
    <mergeCell ref="BD179:BF179"/>
    <mergeCell ref="BD180:BF180"/>
    <mergeCell ref="BD181:BF181"/>
    <mergeCell ref="BD182:BF182"/>
    <mergeCell ref="BD195:BF195"/>
    <mergeCell ref="BD196:BF196"/>
    <mergeCell ref="BD185:BF185"/>
    <mergeCell ref="BD186:BF186"/>
    <mergeCell ref="BD187:BF187"/>
    <mergeCell ref="BD188:BF188"/>
    <mergeCell ref="BD189:BF189"/>
    <mergeCell ref="BD190:BF190"/>
    <mergeCell ref="BD191:BF191"/>
    <mergeCell ref="BD192:BF192"/>
    <mergeCell ref="BD193:BF193"/>
    <mergeCell ref="BD194:BF194"/>
    <mergeCell ref="BD207:BF207"/>
    <mergeCell ref="BD208:BF208"/>
    <mergeCell ref="BD197:BF197"/>
    <mergeCell ref="BD198:BF198"/>
    <mergeCell ref="BD199:BF199"/>
    <mergeCell ref="BD200:BF200"/>
    <mergeCell ref="BD201:BF201"/>
    <mergeCell ref="BD202:BF202"/>
    <mergeCell ref="BD203:BF203"/>
    <mergeCell ref="BD204:BF204"/>
    <mergeCell ref="BD205:BF205"/>
    <mergeCell ref="BD206:BF206"/>
    <mergeCell ref="BD213:BF213"/>
    <mergeCell ref="BD214:BF214"/>
    <mergeCell ref="BD215:BF215"/>
    <mergeCell ref="BD216:BF216"/>
    <mergeCell ref="BD209:BF209"/>
    <mergeCell ref="BD210:BF210"/>
    <mergeCell ref="BD211:BF211"/>
    <mergeCell ref="BD212:BF212"/>
    <mergeCell ref="BD217:BF217"/>
    <mergeCell ref="BD218:BF218"/>
    <mergeCell ref="BD221:BF221"/>
    <mergeCell ref="BD222:BF222"/>
    <mergeCell ref="BD219:BF219"/>
    <mergeCell ref="BD220:BF220"/>
    <mergeCell ref="AZ49:BB49"/>
    <mergeCell ref="AZ50:BB50"/>
    <mergeCell ref="BD223:BF223"/>
    <mergeCell ref="AV5:AX5"/>
    <mergeCell ref="AV24:AX24"/>
    <mergeCell ref="AV25:AX25"/>
    <mergeCell ref="AV26:AX26"/>
    <mergeCell ref="AZ32:BB32"/>
    <mergeCell ref="AZ33:BB33"/>
    <mergeCell ref="AZ34:BB34"/>
    <mergeCell ref="AZ41:BB41"/>
    <mergeCell ref="AZ42:BB42"/>
    <mergeCell ref="AZ43:BB43"/>
    <mergeCell ref="AZ44:BB44"/>
    <mergeCell ref="AV230:AX230"/>
    <mergeCell ref="AV231:AX231"/>
    <mergeCell ref="AV225:AX225"/>
    <mergeCell ref="AV219:AX219"/>
    <mergeCell ref="AZ61:BB61"/>
    <mergeCell ref="AZ62:BB62"/>
    <mergeCell ref="AV232:AX232"/>
    <mergeCell ref="AV233:AX233"/>
    <mergeCell ref="AV229:AX229"/>
    <mergeCell ref="AV226:AX226"/>
    <mergeCell ref="AV227:AX227"/>
    <mergeCell ref="AV32:AX32"/>
    <mergeCell ref="AV221:AX221"/>
    <mergeCell ref="AV210:AX210"/>
    <mergeCell ref="AV211:AX211"/>
    <mergeCell ref="AV224:AX224"/>
    <mergeCell ref="AR29:AT29"/>
    <mergeCell ref="AR30:AT30"/>
    <mergeCell ref="AV228:AX228"/>
    <mergeCell ref="AV220:AX220"/>
    <mergeCell ref="AV222:AX222"/>
    <mergeCell ref="AV223:AX223"/>
    <mergeCell ref="AR35:AT35"/>
    <mergeCell ref="AR36:AT36"/>
    <mergeCell ref="AR37:AT37"/>
    <mergeCell ref="AV217:AX217"/>
    <mergeCell ref="BD232:BF232"/>
    <mergeCell ref="BD233:BF233"/>
    <mergeCell ref="AR31:AT31"/>
    <mergeCell ref="AR32:AT32"/>
    <mergeCell ref="BD224:BF224"/>
    <mergeCell ref="BD225:BF225"/>
    <mergeCell ref="BD226:BF226"/>
    <mergeCell ref="BD227:BF227"/>
    <mergeCell ref="AZ37:BB37"/>
    <mergeCell ref="AZ38:BB38"/>
    <mergeCell ref="BD228:BF228"/>
    <mergeCell ref="BD229:BF229"/>
    <mergeCell ref="BD230:BF230"/>
    <mergeCell ref="BD231:BF231"/>
    <mergeCell ref="AZ39:BB39"/>
    <mergeCell ref="AZ40:BB40"/>
    <mergeCell ref="AZ45:BB45"/>
    <mergeCell ref="AZ46:BB46"/>
    <mergeCell ref="AZ47:BB47"/>
    <mergeCell ref="AZ48:BB48"/>
    <mergeCell ref="AZ5:BB5"/>
    <mergeCell ref="AZ24:BB24"/>
    <mergeCell ref="AZ25:BB25"/>
    <mergeCell ref="AZ26:BB26"/>
    <mergeCell ref="AZ35:BB35"/>
    <mergeCell ref="AZ36:BB36"/>
    <mergeCell ref="AZ30:BB30"/>
    <mergeCell ref="AZ11:BB11"/>
    <mergeCell ref="AZ9:BB9"/>
    <mergeCell ref="AZ10:BB10"/>
    <mergeCell ref="AZ51:BB51"/>
    <mergeCell ref="AZ52:BB52"/>
    <mergeCell ref="AZ53:BB53"/>
    <mergeCell ref="AZ54:BB54"/>
    <mergeCell ref="AZ55:BB55"/>
    <mergeCell ref="AZ56:BB56"/>
    <mergeCell ref="AZ57:BB57"/>
    <mergeCell ref="AZ58:BB58"/>
    <mergeCell ref="AZ59:BB59"/>
    <mergeCell ref="AZ60:BB60"/>
    <mergeCell ref="AZ73:BB73"/>
    <mergeCell ref="AZ74:BB74"/>
    <mergeCell ref="AZ63:BB63"/>
    <mergeCell ref="AZ64:BB64"/>
    <mergeCell ref="AZ65:BB65"/>
    <mergeCell ref="AZ66:BB66"/>
    <mergeCell ref="AZ67:BB67"/>
    <mergeCell ref="AZ68:BB68"/>
    <mergeCell ref="AZ69:BB69"/>
    <mergeCell ref="AZ70:BB70"/>
    <mergeCell ref="AZ71:BB71"/>
    <mergeCell ref="AZ72:BB72"/>
    <mergeCell ref="AZ85:BB85"/>
    <mergeCell ref="AZ86:BB86"/>
    <mergeCell ref="AZ75:BB75"/>
    <mergeCell ref="AZ76:BB76"/>
    <mergeCell ref="AZ77:BB77"/>
    <mergeCell ref="AZ78:BB78"/>
    <mergeCell ref="AZ79:BB79"/>
    <mergeCell ref="AZ80:BB80"/>
    <mergeCell ref="AZ81:BB81"/>
    <mergeCell ref="AZ82:BB82"/>
    <mergeCell ref="AZ83:BB83"/>
    <mergeCell ref="AZ84:BB84"/>
    <mergeCell ref="AZ97:BB97"/>
    <mergeCell ref="AZ98:BB98"/>
    <mergeCell ref="AZ87:BB87"/>
    <mergeCell ref="AZ88:BB88"/>
    <mergeCell ref="AZ89:BB89"/>
    <mergeCell ref="AZ90:BB90"/>
    <mergeCell ref="AZ91:BB91"/>
    <mergeCell ref="AZ92:BB92"/>
    <mergeCell ref="AZ93:BB93"/>
    <mergeCell ref="AZ94:BB94"/>
    <mergeCell ref="AZ95:BB95"/>
    <mergeCell ref="AZ96:BB96"/>
    <mergeCell ref="AZ109:BB109"/>
    <mergeCell ref="AZ110:BB110"/>
    <mergeCell ref="AZ99:BB99"/>
    <mergeCell ref="AZ100:BB100"/>
    <mergeCell ref="AZ101:BB101"/>
    <mergeCell ref="AZ102:BB102"/>
    <mergeCell ref="AZ103:BB103"/>
    <mergeCell ref="AZ104:BB104"/>
    <mergeCell ref="AZ105:BB105"/>
    <mergeCell ref="AZ106:BB106"/>
    <mergeCell ref="AZ107:BB107"/>
    <mergeCell ref="AZ108:BB108"/>
    <mergeCell ref="AZ121:BB121"/>
    <mergeCell ref="AZ122:BB122"/>
    <mergeCell ref="AZ111:BB111"/>
    <mergeCell ref="AZ112:BB112"/>
    <mergeCell ref="AZ113:BB113"/>
    <mergeCell ref="AZ114:BB114"/>
    <mergeCell ref="AZ115:BB115"/>
    <mergeCell ref="AZ116:BB116"/>
    <mergeCell ref="AZ117:BB117"/>
    <mergeCell ref="AZ118:BB118"/>
    <mergeCell ref="AZ119:BB119"/>
    <mergeCell ref="AZ120:BB120"/>
    <mergeCell ref="AZ133:BB133"/>
    <mergeCell ref="AZ134:BB134"/>
    <mergeCell ref="AZ123:BB123"/>
    <mergeCell ref="AZ124:BB124"/>
    <mergeCell ref="AZ125:BB125"/>
    <mergeCell ref="AZ126:BB126"/>
    <mergeCell ref="AZ127:BB127"/>
    <mergeCell ref="AZ128:BB128"/>
    <mergeCell ref="AZ129:BB129"/>
    <mergeCell ref="AZ130:BB130"/>
    <mergeCell ref="AZ131:BB131"/>
    <mergeCell ref="AZ132:BB132"/>
    <mergeCell ref="AZ145:BB145"/>
    <mergeCell ref="AZ146:BB146"/>
    <mergeCell ref="AZ135:BB135"/>
    <mergeCell ref="AZ136:BB136"/>
    <mergeCell ref="AZ137:BB137"/>
    <mergeCell ref="AZ138:BB138"/>
    <mergeCell ref="AZ139:BB139"/>
    <mergeCell ref="AZ140:BB140"/>
    <mergeCell ref="AZ141:BB141"/>
    <mergeCell ref="AZ142:BB142"/>
    <mergeCell ref="AZ143:BB143"/>
    <mergeCell ref="AZ144:BB144"/>
    <mergeCell ref="AZ157:BB157"/>
    <mergeCell ref="AZ158:BB158"/>
    <mergeCell ref="AZ147:BB147"/>
    <mergeCell ref="AZ148:BB148"/>
    <mergeCell ref="AZ149:BB149"/>
    <mergeCell ref="AZ150:BB150"/>
    <mergeCell ref="AZ151:BB151"/>
    <mergeCell ref="AZ152:BB152"/>
    <mergeCell ref="AZ153:BB153"/>
    <mergeCell ref="AZ154:BB154"/>
    <mergeCell ref="AZ155:BB155"/>
    <mergeCell ref="AZ156:BB156"/>
    <mergeCell ref="AZ169:BB169"/>
    <mergeCell ref="AZ170:BB170"/>
    <mergeCell ref="AZ159:BB159"/>
    <mergeCell ref="AZ160:BB160"/>
    <mergeCell ref="AZ161:BB161"/>
    <mergeCell ref="AZ162:BB162"/>
    <mergeCell ref="AZ163:BB163"/>
    <mergeCell ref="AZ164:BB164"/>
    <mergeCell ref="AZ165:BB165"/>
    <mergeCell ref="AZ166:BB166"/>
    <mergeCell ref="AZ167:BB167"/>
    <mergeCell ref="AZ168:BB168"/>
    <mergeCell ref="AZ181:BB181"/>
    <mergeCell ref="AZ182:BB182"/>
    <mergeCell ref="AZ171:BB171"/>
    <mergeCell ref="AZ172:BB172"/>
    <mergeCell ref="AZ173:BB173"/>
    <mergeCell ref="AZ174:BB174"/>
    <mergeCell ref="AZ175:BB175"/>
    <mergeCell ref="AZ176:BB176"/>
    <mergeCell ref="AZ177:BB177"/>
    <mergeCell ref="AZ178:BB178"/>
    <mergeCell ref="AZ179:BB179"/>
    <mergeCell ref="AZ180:BB180"/>
    <mergeCell ref="AZ193:BB193"/>
    <mergeCell ref="AZ194:BB194"/>
    <mergeCell ref="AZ183:BB183"/>
    <mergeCell ref="AZ184:BB184"/>
    <mergeCell ref="AZ185:BB185"/>
    <mergeCell ref="AZ186:BB186"/>
    <mergeCell ref="AZ187:BB187"/>
    <mergeCell ref="AZ188:BB188"/>
    <mergeCell ref="AZ189:BB189"/>
    <mergeCell ref="AZ190:BB190"/>
    <mergeCell ref="AZ191:BB191"/>
    <mergeCell ref="AZ192:BB192"/>
    <mergeCell ref="AZ205:BB205"/>
    <mergeCell ref="AZ206:BB206"/>
    <mergeCell ref="AZ195:BB195"/>
    <mergeCell ref="AZ196:BB196"/>
    <mergeCell ref="AZ197:BB197"/>
    <mergeCell ref="AZ198:BB198"/>
    <mergeCell ref="AZ199:BB199"/>
    <mergeCell ref="AZ200:BB200"/>
    <mergeCell ref="AZ217:BB217"/>
    <mergeCell ref="AZ218:BB218"/>
    <mergeCell ref="AZ207:BB207"/>
    <mergeCell ref="AZ208:BB208"/>
    <mergeCell ref="AZ209:BB209"/>
    <mergeCell ref="AZ210:BB210"/>
    <mergeCell ref="AZ212:BB212"/>
    <mergeCell ref="AZ213:BB213"/>
    <mergeCell ref="AZ214:BB214"/>
    <mergeCell ref="AZ215:BB215"/>
    <mergeCell ref="AZ216:BB216"/>
    <mergeCell ref="AZ201:BB201"/>
    <mergeCell ref="AZ202:BB202"/>
    <mergeCell ref="AZ203:BB203"/>
    <mergeCell ref="AZ204:BB204"/>
    <mergeCell ref="BD27:BF27"/>
    <mergeCell ref="AZ219:BB219"/>
    <mergeCell ref="AZ220:BB220"/>
    <mergeCell ref="AZ227:BB227"/>
    <mergeCell ref="AZ228:BB228"/>
    <mergeCell ref="AZ221:BB221"/>
    <mergeCell ref="AZ222:BB222"/>
    <mergeCell ref="AZ223:BB223"/>
    <mergeCell ref="AZ224:BB224"/>
    <mergeCell ref="AZ225:BB225"/>
    <mergeCell ref="BD5:BF5"/>
    <mergeCell ref="BD24:BF24"/>
    <mergeCell ref="BD25:BF25"/>
    <mergeCell ref="BD26:BF26"/>
    <mergeCell ref="BD15:BF15"/>
    <mergeCell ref="BD16:BF16"/>
    <mergeCell ref="BD17:BF17"/>
    <mergeCell ref="BD18:BF18"/>
    <mergeCell ref="AZ233:BB233"/>
    <mergeCell ref="AZ229:BB229"/>
    <mergeCell ref="AZ230:BB230"/>
    <mergeCell ref="AZ231:BB231"/>
    <mergeCell ref="AZ232:BB232"/>
    <mergeCell ref="BD28:BF28"/>
    <mergeCell ref="BD29:BF29"/>
    <mergeCell ref="BD30:BF30"/>
    <mergeCell ref="AZ226:BB226"/>
    <mergeCell ref="AZ211:BB211"/>
    <mergeCell ref="D10:E10"/>
    <mergeCell ref="D11:E11"/>
    <mergeCell ref="D12:E12"/>
    <mergeCell ref="AZ27:BB27"/>
    <mergeCell ref="AZ28:BB28"/>
    <mergeCell ref="AR25:AT25"/>
    <mergeCell ref="AR26:AT26"/>
    <mergeCell ref="AR27:AT27"/>
    <mergeCell ref="AR28:AT28"/>
    <mergeCell ref="AZ15:BB15"/>
    <mergeCell ref="D4:E4"/>
    <mergeCell ref="D6:E7"/>
    <mergeCell ref="D9:E9"/>
    <mergeCell ref="D19:E19"/>
    <mergeCell ref="D13:E13"/>
    <mergeCell ref="D14:E14"/>
    <mergeCell ref="D15:E15"/>
    <mergeCell ref="D16:E16"/>
    <mergeCell ref="D17:E17"/>
    <mergeCell ref="D18:E18"/>
  </mergeCells>
  <phoneticPr fontId="96" type="noConversion"/>
  <conditionalFormatting sqref="P225:R233 T225:V233 X225:Z233 L225:N233 AB225:AD233 AN225:AP233 AR225:AT233 AV225:AX233 AZ225:BB233 BD225:BF233 AF9:AF223 AO19:AP23 AB5:AD8 AF5:AH8 AJ5:AL8 AN5:AP8 AR5:AT8 AV5:AX8 AZ5:BB8 BD5:BF8 L5:N7 M8:N8 P5:R8 T5:V8 X5:Z8 AM5:AM223 BC5:BC223 S5:S223 L8:L223 O5:O223 AJ9:AJ223 W5:W223 P9:P223 AA5:AA223 T9:T223 AE5:AE223 X9:X223 AI5:AI223 AB9:AB223 AQ5:AQ223 AN9:AN223 AU5:AU223 AZ9:AZ223 AY5:AY223 AR9:AR223 AV9:AV223 M19:N223 Q19:R223 U19:V223 Y19:Z223 AC19:AD223 AG19:AH223 AK19:AL223 AS19:AT223 AW19:AX223 BA19:BB223 BE19:BF223 BD9:BD223">
    <cfRule type="cellIs" dxfId="5" priority="1" stopIfTrue="1" operator="equal">
      <formula>0</formula>
    </cfRule>
  </conditionalFormatting>
  <conditionalFormatting sqref="J24:J223">
    <cfRule type="cellIs" dxfId="4" priority="2" stopIfTrue="1" operator="notEqual">
      <formula>XEG1</formula>
    </cfRule>
  </conditionalFormatting>
  <conditionalFormatting sqref="J225:J233">
    <cfRule type="cellIs" dxfId="3" priority="3" stopIfTrue="1" operator="notEqual">
      <formula>XFA208</formula>
    </cfRule>
  </conditionalFormatting>
  <conditionalFormatting sqref="J9:J18">
    <cfRule type="cellIs" dxfId="2" priority="4" stopIfTrue="1" operator="notEqual">
      <formula>XEG1048560</formula>
    </cfRule>
  </conditionalFormatting>
  <printOptions horizontalCentered="1"/>
  <pageMargins left="0.39370078740157483" right="0.39370078740157483" top="0.98425196850393704" bottom="0.98425196850393704" header="0.51181102362204722" footer="0.51181102362204722"/>
  <pageSetup paperSize="9" scale="14" orientation="landscape" verticalDpi="300" r:id="rId1"/>
  <headerFooter alignWithMargins="0"/>
  <legacyDrawing r:id="rId2"/>
  <oleObjects>
    <oleObject progId="Equation.3" shapeId="6145" r:id="rId3"/>
  </oleObjects>
</worksheet>
</file>

<file path=xl/worksheets/sheet8.xml><?xml version="1.0" encoding="utf-8"?>
<worksheet xmlns="http://schemas.openxmlformats.org/spreadsheetml/2006/main" xmlns:r="http://schemas.openxmlformats.org/officeDocument/2006/relationships">
  <sheetPr codeName="Feuil8"/>
  <dimension ref="A1:D15"/>
  <sheetViews>
    <sheetView workbookViewId="0">
      <selection activeCell="D5" sqref="D5"/>
    </sheetView>
  </sheetViews>
  <sheetFormatPr baseColWidth="10" defaultRowHeight="11.25"/>
  <cols>
    <col min="1" max="1" width="18.7109375" style="808" bestFit="1" customWidth="1"/>
    <col min="2" max="2" width="6.85546875" style="808" customWidth="1"/>
    <col min="3" max="3" width="12.42578125" style="808" bestFit="1" customWidth="1"/>
    <col min="4" max="4" width="24.28515625" style="808" bestFit="1" customWidth="1"/>
    <col min="5" max="16384" width="11.42578125" style="808"/>
  </cols>
  <sheetData>
    <row r="1" spans="1:4">
      <c r="A1" s="1066" t="s">
        <v>500</v>
      </c>
      <c r="B1" s="808">
        <v>0.95</v>
      </c>
    </row>
    <row r="2" spans="1:4">
      <c r="A2" s="1066" t="s">
        <v>501</v>
      </c>
      <c r="B2" s="808">
        <f>1-des_cas_sans_obstacle</f>
        <v>5.0000000000000044E-2</v>
      </c>
    </row>
    <row r="3" spans="1:4">
      <c r="A3" s="1066" t="s">
        <v>502</v>
      </c>
      <c r="B3" s="808">
        <v>30</v>
      </c>
    </row>
    <row r="4" spans="1:4">
      <c r="A4" s="1066" t="s">
        <v>503</v>
      </c>
      <c r="B4" s="1067">
        <v>4</v>
      </c>
    </row>
    <row r="5" spans="1:4">
      <c r="A5" s="1066" t="s">
        <v>504</v>
      </c>
      <c r="B5" s="1068">
        <f>500/40</f>
        <v>12.5</v>
      </c>
    </row>
    <row r="6" spans="1:4">
      <c r="A6" s="1066" t="s">
        <v>505</v>
      </c>
      <c r="B6" s="808">
        <v>100</v>
      </c>
    </row>
    <row r="7" spans="1:4">
      <c r="A7" s="1066" t="s">
        <v>506</v>
      </c>
      <c r="B7" s="808">
        <v>0.25</v>
      </c>
      <c r="D7" s="807"/>
    </row>
    <row r="8" spans="1:4">
      <c r="A8" s="1066" t="s">
        <v>507</v>
      </c>
      <c r="B8" s="808">
        <v>0.25</v>
      </c>
      <c r="D8" s="807"/>
    </row>
    <row r="9" spans="1:4">
      <c r="A9" s="1066" t="s">
        <v>508</v>
      </c>
      <c r="B9" s="808">
        <v>0.5</v>
      </c>
    </row>
    <row r="10" spans="1:4">
      <c r="A10" s="1066" t="s">
        <v>521</v>
      </c>
      <c r="B10" s="808">
        <v>25</v>
      </c>
    </row>
    <row r="11" spans="1:4">
      <c r="A11" s="1066" t="s">
        <v>522</v>
      </c>
      <c r="B11" s="808">
        <v>5</v>
      </c>
    </row>
    <row r="12" spans="1:4">
      <c r="A12" s="1066" t="s">
        <v>523</v>
      </c>
      <c r="B12" s="808">
        <v>15</v>
      </c>
    </row>
    <row r="13" spans="1:4">
      <c r="A13" s="1066" t="s">
        <v>524</v>
      </c>
      <c r="B13" s="808">
        <v>10</v>
      </c>
    </row>
    <row r="14" spans="1:4">
      <c r="A14" s="1066" t="s">
        <v>525</v>
      </c>
      <c r="B14" s="808">
        <v>15</v>
      </c>
    </row>
    <row r="15" spans="1:4">
      <c r="A15" s="1066" t="s">
        <v>526</v>
      </c>
      <c r="B15" s="808">
        <v>15</v>
      </c>
    </row>
  </sheetData>
  <phoneticPr fontId="96" type="noConversion"/>
  <pageMargins left="0.78740157499999996" right="0.78740157499999996" top="0.984251969" bottom="0.984251969" header="0.4921259845" footer="0.4921259845"/>
  <pageSetup paperSize="9" orientation="portrait" verticalDpi="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Feuil5"/>
  <dimension ref="A1:AZ278"/>
  <sheetViews>
    <sheetView topLeftCell="AM1" workbookViewId="0">
      <pane ySplit="4" topLeftCell="A27" activePane="bottomLeft" state="frozen"/>
      <selection activeCell="K35" sqref="K35:M35"/>
      <selection pane="bottomLeft" activeCell="AP31" sqref="AP31"/>
    </sheetView>
  </sheetViews>
  <sheetFormatPr baseColWidth="10" defaultColWidth="0" defaultRowHeight="12.75"/>
  <cols>
    <col min="1" max="3" width="0.85546875" style="12" customWidth="1"/>
    <col min="4" max="4" width="36" style="12" customWidth="1"/>
    <col min="5" max="7" width="0.85546875" style="12" customWidth="1"/>
    <col min="8" max="8" width="21.7109375" style="12" customWidth="1"/>
    <col min="9" max="9" width="89.140625" style="12" customWidth="1"/>
    <col min="10" max="10" width="9.140625" style="12" customWidth="1"/>
    <col min="11" max="15" width="11.42578125" style="12" customWidth="1"/>
    <col min="16" max="16" width="12.85546875" style="12" customWidth="1"/>
    <col min="17" max="17" width="13.140625" style="12" customWidth="1"/>
    <col min="18" max="29" width="11.42578125" style="12" customWidth="1"/>
    <col min="30" max="30" width="11.42578125" style="77" customWidth="1"/>
    <col min="31" max="38" width="11.42578125" style="12" customWidth="1"/>
    <col min="39" max="39" width="8.28515625" style="12" customWidth="1"/>
    <col min="40" max="40" width="18.42578125" style="12" customWidth="1"/>
    <col min="41" max="41" width="68.140625" style="12" customWidth="1"/>
    <col min="42" max="42" width="54.85546875" style="12" customWidth="1"/>
    <col min="43" max="48" width="11.42578125" style="12" customWidth="1"/>
    <col min="49" max="49" width="38.7109375" style="12" bestFit="1" customWidth="1"/>
    <col min="50" max="50" width="28.140625" style="12" customWidth="1"/>
    <col min="51" max="52" width="0.85546875" style="12" customWidth="1"/>
    <col min="53" max="16384" width="0" style="23" hidden="1"/>
  </cols>
  <sheetData>
    <row r="1" spans="1:52" s="2" customFormat="1" ht="5.0999999999999996" customHeight="1"/>
    <row r="2" spans="1:52" customFormat="1" ht="5.0999999999999996" customHeight="1" thickBot="1">
      <c r="A2" s="2"/>
      <c r="B2" s="33"/>
      <c r="C2" s="24"/>
      <c r="D2" s="33"/>
      <c r="E2" s="24"/>
      <c r="F2" s="24"/>
      <c r="G2" s="24"/>
      <c r="H2" s="33"/>
      <c r="I2" s="33" t="s">
        <v>164</v>
      </c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24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2"/>
    </row>
    <row r="3" spans="1:52" customFormat="1" ht="16.5" thickBot="1">
      <c r="A3" s="2"/>
      <c r="B3" s="25"/>
      <c r="C3" s="2"/>
      <c r="D3" s="40" t="s">
        <v>134</v>
      </c>
      <c r="E3" s="2"/>
      <c r="F3" s="2"/>
      <c r="G3" s="2"/>
      <c r="H3" s="1060" t="s">
        <v>135</v>
      </c>
      <c r="I3" s="1061"/>
      <c r="J3" s="41" t="s">
        <v>75</v>
      </c>
      <c r="K3" s="42" t="s">
        <v>334</v>
      </c>
      <c r="L3" s="41" t="s">
        <v>380</v>
      </c>
      <c r="M3" s="41" t="s">
        <v>381</v>
      </c>
      <c r="N3" s="41" t="s">
        <v>383</v>
      </c>
      <c r="O3" s="41" t="s">
        <v>382</v>
      </c>
      <c r="P3" s="41" t="s">
        <v>384</v>
      </c>
      <c r="Q3" s="41" t="s">
        <v>385</v>
      </c>
      <c r="R3" s="43" t="s">
        <v>386</v>
      </c>
      <c r="S3" s="43" t="s">
        <v>387</v>
      </c>
      <c r="T3" s="41" t="s">
        <v>115</v>
      </c>
      <c r="U3" s="43" t="s">
        <v>116</v>
      </c>
      <c r="V3" s="41" t="s">
        <v>456</v>
      </c>
      <c r="W3" s="42" t="s">
        <v>118</v>
      </c>
      <c r="X3" s="42" t="s">
        <v>122</v>
      </c>
      <c r="Y3" s="42" t="s">
        <v>123</v>
      </c>
      <c r="Z3" s="41" t="s">
        <v>452</v>
      </c>
      <c r="AA3" s="41" t="s">
        <v>450</v>
      </c>
      <c r="AB3" s="41" t="s">
        <v>446</v>
      </c>
      <c r="AC3" s="41" t="s">
        <v>447</v>
      </c>
      <c r="AD3" s="43" t="s">
        <v>457</v>
      </c>
      <c r="AE3" s="43" t="s">
        <v>210</v>
      </c>
      <c r="AF3" s="41" t="s">
        <v>211</v>
      </c>
      <c r="AG3" s="43" t="s">
        <v>213</v>
      </c>
      <c r="AH3" s="84"/>
      <c r="AI3" s="80"/>
      <c r="AJ3" s="80"/>
      <c r="AK3" s="80"/>
      <c r="AL3" s="80"/>
      <c r="AM3" s="36"/>
      <c r="AN3" s="16"/>
      <c r="AO3" s="63" t="s">
        <v>136</v>
      </c>
      <c r="AP3" s="43" t="s">
        <v>124</v>
      </c>
      <c r="AQ3" s="41" t="s">
        <v>125</v>
      </c>
      <c r="AR3" s="41" t="s">
        <v>227</v>
      </c>
      <c r="AS3" s="85" t="s">
        <v>228</v>
      </c>
      <c r="AT3" s="86"/>
      <c r="AU3" s="87"/>
      <c r="AV3" s="80"/>
      <c r="AW3" s="63" t="s">
        <v>144</v>
      </c>
      <c r="AX3" s="760" t="s">
        <v>341</v>
      </c>
      <c r="AY3" s="64"/>
      <c r="AZ3" s="2"/>
    </row>
    <row r="4" spans="1:52" customFormat="1" ht="55.5" hidden="1" customHeight="1" thickBot="1">
      <c r="A4" s="2"/>
      <c r="B4" s="25"/>
      <c r="C4" s="2"/>
      <c r="D4" s="39" t="s">
        <v>134</v>
      </c>
      <c r="E4" s="2"/>
      <c r="F4" s="2"/>
      <c r="G4" s="2"/>
      <c r="H4" s="2" t="s">
        <v>134</v>
      </c>
      <c r="I4" s="2" t="s">
        <v>4</v>
      </c>
      <c r="J4" s="10">
        <v>2</v>
      </c>
      <c r="K4" s="2">
        <v>3</v>
      </c>
      <c r="L4" s="10">
        <v>4</v>
      </c>
      <c r="M4" s="10">
        <v>5</v>
      </c>
      <c r="N4" s="2">
        <v>6</v>
      </c>
      <c r="O4" s="2">
        <v>7</v>
      </c>
      <c r="P4" s="10">
        <v>8</v>
      </c>
      <c r="Q4" s="10">
        <v>9</v>
      </c>
      <c r="R4" s="2">
        <v>10</v>
      </c>
      <c r="S4" s="2">
        <v>11</v>
      </c>
      <c r="T4" s="10">
        <v>12</v>
      </c>
      <c r="U4" s="2">
        <v>13</v>
      </c>
      <c r="V4" s="10">
        <v>14</v>
      </c>
      <c r="W4" s="2">
        <v>15</v>
      </c>
      <c r="X4" s="10">
        <v>16</v>
      </c>
      <c r="Y4" s="2">
        <v>17</v>
      </c>
      <c r="Z4" s="10">
        <v>18</v>
      </c>
      <c r="AA4" s="2">
        <v>19</v>
      </c>
      <c r="AB4" s="10">
        <v>20</v>
      </c>
      <c r="AC4" s="2">
        <v>21</v>
      </c>
      <c r="AD4" s="10">
        <v>22</v>
      </c>
      <c r="AE4" s="10">
        <v>23</v>
      </c>
      <c r="AF4" s="10">
        <v>24</v>
      </c>
      <c r="AG4" s="10">
        <v>25</v>
      </c>
      <c r="AH4" s="10"/>
      <c r="AI4" s="10"/>
      <c r="AJ4" s="10"/>
      <c r="AK4" s="10"/>
      <c r="AL4" s="10"/>
      <c r="AM4" s="2"/>
      <c r="AN4" s="69" t="s">
        <v>134</v>
      </c>
      <c r="AO4" s="2" t="s">
        <v>4</v>
      </c>
      <c r="AP4" s="10">
        <v>2</v>
      </c>
      <c r="AQ4" s="2">
        <v>3</v>
      </c>
      <c r="AR4" s="2">
        <v>4</v>
      </c>
      <c r="AS4" s="2">
        <v>5</v>
      </c>
      <c r="AT4" s="2"/>
      <c r="AU4" s="2"/>
      <c r="AV4" s="10"/>
      <c r="AW4" s="109"/>
      <c r="AX4" s="110"/>
      <c r="AY4" s="65"/>
      <c r="AZ4" s="2"/>
    </row>
    <row r="5" spans="1:52">
      <c r="B5" s="34"/>
      <c r="D5" s="37" t="s">
        <v>149</v>
      </c>
      <c r="H5" s="1050" t="s">
        <v>149</v>
      </c>
      <c r="I5" s="48" t="s">
        <v>413</v>
      </c>
      <c r="J5" s="49" t="s">
        <v>76</v>
      </c>
      <c r="K5" s="50">
        <v>6.3</v>
      </c>
      <c r="L5" s="51">
        <v>5.88</v>
      </c>
      <c r="M5" s="51">
        <v>0.94</v>
      </c>
      <c r="N5" s="51">
        <v>9.85</v>
      </c>
      <c r="O5" s="51">
        <v>1.35</v>
      </c>
      <c r="P5" s="51">
        <v>8.24</v>
      </c>
      <c r="Q5" s="51">
        <v>1.35</v>
      </c>
      <c r="R5" s="50">
        <v>12.85</v>
      </c>
      <c r="S5" s="50">
        <v>1.35</v>
      </c>
      <c r="T5" s="50">
        <v>1</v>
      </c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2"/>
      <c r="AH5" s="77"/>
      <c r="AI5" s="77"/>
      <c r="AJ5" s="77"/>
      <c r="AK5" s="77"/>
      <c r="AL5" s="77"/>
      <c r="AN5" s="1053" t="s">
        <v>149</v>
      </c>
      <c r="AO5" s="48" t="s">
        <v>429</v>
      </c>
      <c r="AP5" s="50">
        <v>5.6000000000000001E-2</v>
      </c>
      <c r="AQ5" s="50"/>
      <c r="AR5" s="50"/>
      <c r="AS5" s="52"/>
      <c r="AT5" s="77"/>
      <c r="AU5" s="77"/>
      <c r="AW5" s="111" t="s">
        <v>111</v>
      </c>
      <c r="AX5" s="112">
        <v>1</v>
      </c>
      <c r="AY5" s="65"/>
    </row>
    <row r="6" spans="1:52">
      <c r="B6" s="34"/>
      <c r="D6" s="125" t="s">
        <v>150</v>
      </c>
      <c r="H6" s="1051"/>
      <c r="I6" s="58" t="s">
        <v>388</v>
      </c>
      <c r="J6" s="54" t="s">
        <v>76</v>
      </c>
      <c r="K6" s="55">
        <v>6.3</v>
      </c>
      <c r="L6" s="56">
        <v>0</v>
      </c>
      <c r="M6" s="56">
        <v>0</v>
      </c>
      <c r="N6" s="56">
        <v>6.77</v>
      </c>
      <c r="O6" s="56">
        <v>1.35</v>
      </c>
      <c r="P6" s="56">
        <v>5.16</v>
      </c>
      <c r="Q6" s="56">
        <v>1.35</v>
      </c>
      <c r="R6" s="55">
        <v>8.3800000000000008</v>
      </c>
      <c r="S6" s="55">
        <v>1.35</v>
      </c>
      <c r="T6" s="55">
        <v>1</v>
      </c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7"/>
      <c r="AH6" s="77"/>
      <c r="AI6" s="77"/>
      <c r="AJ6" s="77"/>
      <c r="AK6" s="77"/>
      <c r="AL6" s="77"/>
      <c r="AN6" s="1054"/>
      <c r="AO6" s="53" t="s">
        <v>430</v>
      </c>
      <c r="AP6" s="55">
        <v>0.27</v>
      </c>
      <c r="AQ6" s="55"/>
      <c r="AR6" s="55"/>
      <c r="AS6" s="57"/>
      <c r="AT6" s="77"/>
      <c r="AU6" s="77"/>
      <c r="AW6" s="45" t="s">
        <v>112</v>
      </c>
      <c r="AX6" s="44">
        <v>1.6</v>
      </c>
      <c r="AY6" s="65"/>
    </row>
    <row r="7" spans="1:52">
      <c r="B7" s="34"/>
      <c r="D7" s="37" t="s">
        <v>455</v>
      </c>
      <c r="H7" s="1051"/>
      <c r="I7" s="58" t="s">
        <v>389</v>
      </c>
      <c r="J7" s="54" t="s">
        <v>76</v>
      </c>
      <c r="K7" s="55">
        <v>6.3</v>
      </c>
      <c r="L7" s="56">
        <v>0</v>
      </c>
      <c r="M7" s="56">
        <v>0</v>
      </c>
      <c r="N7" s="56">
        <v>6.77</v>
      </c>
      <c r="O7" s="56">
        <v>1.35</v>
      </c>
      <c r="P7" s="56">
        <v>4.47</v>
      </c>
      <c r="Q7" s="56">
        <v>1.35</v>
      </c>
      <c r="R7" s="55">
        <v>7.69</v>
      </c>
      <c r="S7" s="55">
        <v>1.35</v>
      </c>
      <c r="T7" s="55">
        <v>1</v>
      </c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7"/>
      <c r="AH7" s="77"/>
      <c r="AI7" s="77"/>
      <c r="AJ7" s="77"/>
      <c r="AK7" s="77"/>
      <c r="AL7" s="77"/>
      <c r="AN7" s="1054"/>
      <c r="AO7" s="53" t="s">
        <v>431</v>
      </c>
      <c r="AP7" s="55">
        <v>0.11</v>
      </c>
      <c r="AQ7" s="55"/>
      <c r="AR7" s="55"/>
      <c r="AS7" s="57"/>
      <c r="AT7" s="77"/>
      <c r="AU7" s="77"/>
      <c r="AW7" s="45" t="s">
        <v>342</v>
      </c>
      <c r="AX7" s="44">
        <v>1.3</v>
      </c>
      <c r="AY7" s="65"/>
    </row>
    <row r="8" spans="1:52">
      <c r="B8" s="34"/>
      <c r="D8" s="37" t="s">
        <v>191</v>
      </c>
      <c r="H8" s="1051"/>
      <c r="I8" s="53" t="s">
        <v>390</v>
      </c>
      <c r="J8" s="54" t="s">
        <v>76</v>
      </c>
      <c r="K8" s="55">
        <v>6.3</v>
      </c>
      <c r="L8" s="56">
        <v>11.16</v>
      </c>
      <c r="M8" s="56">
        <v>1.76</v>
      </c>
      <c r="N8" s="56">
        <v>12.41</v>
      </c>
      <c r="O8" s="56">
        <v>1.46</v>
      </c>
      <c r="P8" s="56">
        <v>10.8</v>
      </c>
      <c r="Q8" s="56">
        <v>1.46</v>
      </c>
      <c r="R8" s="55">
        <v>14.71</v>
      </c>
      <c r="S8" s="55">
        <v>1.46</v>
      </c>
      <c r="T8" s="55">
        <v>1</v>
      </c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7"/>
      <c r="AH8" s="77"/>
      <c r="AI8" s="77"/>
      <c r="AJ8" s="77"/>
      <c r="AK8" s="77"/>
      <c r="AL8" s="77"/>
      <c r="AN8" s="1054"/>
      <c r="AO8" s="53" t="s">
        <v>432</v>
      </c>
      <c r="AP8" s="55">
        <v>6.7000000000000004E-2</v>
      </c>
      <c r="AQ8" s="55"/>
      <c r="AR8" s="55"/>
      <c r="AS8" s="57"/>
      <c r="AT8" s="77"/>
      <c r="AU8" s="77"/>
      <c r="AW8" s="45" t="s">
        <v>343</v>
      </c>
      <c r="AX8" s="44">
        <v>2</v>
      </c>
      <c r="AY8" s="65"/>
    </row>
    <row r="9" spans="1:52">
      <c r="B9" s="34"/>
      <c r="D9" s="37" t="s">
        <v>192</v>
      </c>
      <c r="H9" s="1051"/>
      <c r="I9" s="53" t="s">
        <v>391</v>
      </c>
      <c r="J9" s="54" t="s">
        <v>76</v>
      </c>
      <c r="K9" s="55">
        <v>6.3</v>
      </c>
      <c r="L9" s="56">
        <v>11.16</v>
      </c>
      <c r="M9" s="56">
        <v>1.76</v>
      </c>
      <c r="N9" s="56">
        <v>12.41</v>
      </c>
      <c r="O9" s="56">
        <v>1.46</v>
      </c>
      <c r="P9" s="56">
        <v>10.11</v>
      </c>
      <c r="Q9" s="56">
        <v>1.46</v>
      </c>
      <c r="R9" s="55">
        <v>14.02</v>
      </c>
      <c r="S9" s="55">
        <v>1.46</v>
      </c>
      <c r="T9" s="55">
        <v>1</v>
      </c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7"/>
      <c r="AH9" s="77"/>
      <c r="AI9" s="77"/>
      <c r="AJ9" s="77"/>
      <c r="AK9" s="77"/>
      <c r="AL9" s="77"/>
      <c r="AN9" s="1054"/>
      <c r="AO9" s="53" t="s">
        <v>433</v>
      </c>
      <c r="AP9" s="55">
        <v>9.0999999999999998E-2</v>
      </c>
      <c r="AQ9" s="55"/>
      <c r="AR9" s="55"/>
      <c r="AS9" s="57"/>
      <c r="AT9" s="77"/>
      <c r="AU9" s="77"/>
      <c r="AW9" s="45" t="s">
        <v>344</v>
      </c>
      <c r="AX9" s="44">
        <v>1.6</v>
      </c>
      <c r="AY9" s="65"/>
    </row>
    <row r="10" spans="1:52">
      <c r="B10" s="34"/>
      <c r="D10" s="37" t="s">
        <v>193</v>
      </c>
      <c r="H10" s="1051"/>
      <c r="I10" s="53" t="s">
        <v>392</v>
      </c>
      <c r="J10" s="54" t="s">
        <v>76</v>
      </c>
      <c r="K10" s="55">
        <v>6.3</v>
      </c>
      <c r="L10" s="56">
        <v>7.75</v>
      </c>
      <c r="M10" s="56">
        <v>1.1299999999999999</v>
      </c>
      <c r="N10" s="56">
        <v>8.57</v>
      </c>
      <c r="O10" s="56">
        <v>0.73</v>
      </c>
      <c r="P10" s="56">
        <v>6.96</v>
      </c>
      <c r="Q10" s="56">
        <v>0.73</v>
      </c>
      <c r="R10" s="55">
        <v>11.57</v>
      </c>
      <c r="S10" s="55">
        <v>0.73</v>
      </c>
      <c r="T10" s="55">
        <v>1</v>
      </c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7"/>
      <c r="AH10" s="77"/>
      <c r="AI10" s="77"/>
      <c r="AJ10" s="77"/>
      <c r="AK10" s="77"/>
      <c r="AL10" s="77"/>
      <c r="AN10" s="1054"/>
      <c r="AO10" s="53" t="s">
        <v>434</v>
      </c>
      <c r="AP10" s="55">
        <v>2.5000000000000001E-2</v>
      </c>
      <c r="AQ10" s="55"/>
      <c r="AR10" s="55"/>
      <c r="AS10" s="57"/>
      <c r="AT10" s="77"/>
      <c r="AU10" s="77"/>
      <c r="AW10" s="45" t="s">
        <v>345</v>
      </c>
      <c r="AX10" s="44">
        <v>2.5</v>
      </c>
      <c r="AY10" s="65"/>
    </row>
    <row r="11" spans="1:52">
      <c r="B11" s="34"/>
      <c r="D11" s="37" t="s">
        <v>5</v>
      </c>
      <c r="H11" s="1051"/>
      <c r="I11" s="53" t="s">
        <v>393</v>
      </c>
      <c r="J11" s="54" t="s">
        <v>76</v>
      </c>
      <c r="K11" s="55">
        <v>6.3</v>
      </c>
      <c r="L11" s="56">
        <v>7.75</v>
      </c>
      <c r="M11" s="56">
        <v>1.1299999999999999</v>
      </c>
      <c r="N11" s="56">
        <v>8.57</v>
      </c>
      <c r="O11" s="56">
        <v>0.73</v>
      </c>
      <c r="P11" s="56">
        <v>5.57</v>
      </c>
      <c r="Q11" s="56">
        <v>0.73</v>
      </c>
      <c r="R11" s="55">
        <v>10.18</v>
      </c>
      <c r="S11" s="55">
        <v>0.73</v>
      </c>
      <c r="T11" s="55">
        <v>1</v>
      </c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7"/>
      <c r="AH11" s="77"/>
      <c r="AI11" s="77"/>
      <c r="AJ11" s="77"/>
      <c r="AK11" s="77"/>
      <c r="AL11" s="77"/>
      <c r="AN11" s="1054"/>
      <c r="AO11" s="53" t="s">
        <v>435</v>
      </c>
      <c r="AP11" s="55">
        <v>2.5999999999999999E-2</v>
      </c>
      <c r="AQ11" s="55"/>
      <c r="AR11" s="55"/>
      <c r="AS11" s="57"/>
      <c r="AT11" s="77"/>
      <c r="AU11" s="77"/>
      <c r="AW11" s="45" t="s">
        <v>164</v>
      </c>
      <c r="AX11" s="44">
        <v>1</v>
      </c>
      <c r="AY11" s="65"/>
    </row>
    <row r="12" spans="1:52" ht="13.5" thickBot="1">
      <c r="B12" s="34"/>
      <c r="D12" s="69" t="s">
        <v>163</v>
      </c>
      <c r="H12" s="1051"/>
      <c r="I12" s="53" t="s">
        <v>394</v>
      </c>
      <c r="J12" s="54" t="s">
        <v>76</v>
      </c>
      <c r="K12" s="55">
        <v>6.3</v>
      </c>
      <c r="L12" s="56">
        <v>14.17</v>
      </c>
      <c r="M12" s="56">
        <v>2.41</v>
      </c>
      <c r="N12" s="56">
        <v>15.11</v>
      </c>
      <c r="O12" s="56">
        <v>1.96</v>
      </c>
      <c r="P12" s="56">
        <v>13.5</v>
      </c>
      <c r="Q12" s="56">
        <v>1.96</v>
      </c>
      <c r="R12" s="55">
        <v>17.41</v>
      </c>
      <c r="S12" s="55">
        <v>1.96</v>
      </c>
      <c r="T12" s="55">
        <v>1</v>
      </c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7"/>
      <c r="AH12" s="77"/>
      <c r="AI12" s="77"/>
      <c r="AJ12" s="77"/>
      <c r="AK12" s="77"/>
      <c r="AL12" s="77"/>
      <c r="AN12" s="1054"/>
      <c r="AO12" s="53" t="s">
        <v>436</v>
      </c>
      <c r="AP12" s="55">
        <v>5.6000000000000001E-2</v>
      </c>
      <c r="AQ12" s="55"/>
      <c r="AR12" s="55"/>
      <c r="AS12" s="57"/>
      <c r="AT12" s="77"/>
      <c r="AU12" s="77"/>
      <c r="AW12" s="46">
        <v>0</v>
      </c>
      <c r="AX12" s="47">
        <v>1</v>
      </c>
      <c r="AY12" s="65"/>
    </row>
    <row r="13" spans="1:52">
      <c r="B13" s="34"/>
      <c r="D13" s="37" t="s">
        <v>198</v>
      </c>
      <c r="H13" s="1051"/>
      <c r="I13" s="53" t="s">
        <v>395</v>
      </c>
      <c r="J13" s="54" t="s">
        <v>76</v>
      </c>
      <c r="K13" s="55">
        <v>6.3</v>
      </c>
      <c r="L13" s="56">
        <v>14.17</v>
      </c>
      <c r="M13" s="56">
        <v>2.41</v>
      </c>
      <c r="N13" s="56">
        <v>15.11</v>
      </c>
      <c r="O13" s="56">
        <v>1.96</v>
      </c>
      <c r="P13" s="56">
        <v>12.81</v>
      </c>
      <c r="Q13" s="56">
        <v>1.96</v>
      </c>
      <c r="R13" s="55">
        <v>16.72</v>
      </c>
      <c r="S13" s="55">
        <v>1.96</v>
      </c>
      <c r="T13" s="55">
        <v>1</v>
      </c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7"/>
      <c r="AH13" s="77"/>
      <c r="AI13" s="77"/>
      <c r="AJ13" s="77"/>
      <c r="AK13" s="77"/>
      <c r="AL13" s="77"/>
      <c r="AN13" s="1054"/>
      <c r="AO13" s="53" t="s">
        <v>437</v>
      </c>
      <c r="AP13" s="55">
        <v>0.29099999999999998</v>
      </c>
      <c r="AQ13" s="55"/>
      <c r="AR13" s="55"/>
      <c r="AS13" s="57"/>
      <c r="AT13" s="77"/>
      <c r="AU13" s="77"/>
      <c r="AY13" s="35"/>
    </row>
    <row r="14" spans="1:52" ht="13.5" thickBot="1">
      <c r="B14" s="34"/>
      <c r="D14" s="38" t="s">
        <v>199</v>
      </c>
      <c r="H14" s="1051"/>
      <c r="I14" s="53" t="s">
        <v>396</v>
      </c>
      <c r="J14" s="54" t="s">
        <v>76</v>
      </c>
      <c r="K14" s="55">
        <v>6.3</v>
      </c>
      <c r="L14" s="56">
        <v>0</v>
      </c>
      <c r="M14" s="56">
        <v>0</v>
      </c>
      <c r="N14" s="56">
        <v>12.41</v>
      </c>
      <c r="O14" s="56">
        <v>1.46</v>
      </c>
      <c r="P14" s="56">
        <v>10.8</v>
      </c>
      <c r="Q14" s="56">
        <v>1.46</v>
      </c>
      <c r="R14" s="55">
        <v>14.02</v>
      </c>
      <c r="S14" s="55">
        <v>1.46</v>
      </c>
      <c r="T14" s="55">
        <v>1</v>
      </c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7"/>
      <c r="AH14" s="77"/>
      <c r="AI14" s="77"/>
      <c r="AJ14" s="77"/>
      <c r="AK14" s="77"/>
      <c r="AL14" s="77"/>
      <c r="AN14" s="1054"/>
      <c r="AO14" s="53" t="s">
        <v>438</v>
      </c>
      <c r="AP14" s="55">
        <v>0.129</v>
      </c>
      <c r="AQ14" s="55"/>
      <c r="AR14" s="55"/>
      <c r="AS14" s="57"/>
      <c r="AT14" s="77"/>
      <c r="AU14" s="77"/>
      <c r="AY14" s="35"/>
    </row>
    <row r="15" spans="1:52">
      <c r="B15" s="34"/>
      <c r="H15" s="1051"/>
      <c r="I15" s="58" t="s">
        <v>397</v>
      </c>
      <c r="J15" s="54" t="s">
        <v>76</v>
      </c>
      <c r="K15" s="55">
        <v>6.3</v>
      </c>
      <c r="L15" s="56">
        <v>0</v>
      </c>
      <c r="M15" s="56">
        <v>0</v>
      </c>
      <c r="N15" s="56">
        <v>12.41</v>
      </c>
      <c r="O15" s="56">
        <v>1.46</v>
      </c>
      <c r="P15" s="56">
        <v>10.8</v>
      </c>
      <c r="Q15" s="56">
        <v>1.46</v>
      </c>
      <c r="R15" s="55">
        <v>14.02</v>
      </c>
      <c r="S15" s="55">
        <v>1.46</v>
      </c>
      <c r="T15" s="55">
        <v>1</v>
      </c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7"/>
      <c r="AH15" s="77"/>
      <c r="AI15" s="77"/>
      <c r="AJ15" s="77"/>
      <c r="AK15" s="77"/>
      <c r="AL15" s="77"/>
      <c r="AN15" s="1054"/>
      <c r="AO15" s="53" t="s">
        <v>439</v>
      </c>
      <c r="AP15" s="55">
        <v>0.39600000000000002</v>
      </c>
      <c r="AQ15" s="55"/>
      <c r="AR15" s="55"/>
      <c r="AS15" s="57"/>
      <c r="AT15" s="77"/>
      <c r="AU15" s="77"/>
      <c r="AY15" s="35"/>
    </row>
    <row r="16" spans="1:52">
      <c r="B16" s="34"/>
      <c r="H16" s="1051"/>
      <c r="I16" s="58" t="s">
        <v>469</v>
      </c>
      <c r="J16" s="54" t="s">
        <v>76</v>
      </c>
      <c r="K16" s="55">
        <v>6.3</v>
      </c>
      <c r="L16" s="56">
        <v>0</v>
      </c>
      <c r="M16" s="56">
        <v>0</v>
      </c>
      <c r="N16" s="56">
        <v>12.41</v>
      </c>
      <c r="O16" s="56">
        <v>1.46</v>
      </c>
      <c r="P16" s="56">
        <v>9.19</v>
      </c>
      <c r="Q16" s="56">
        <v>1.46</v>
      </c>
      <c r="R16" s="55">
        <v>12.41</v>
      </c>
      <c r="S16" s="55">
        <v>1.46</v>
      </c>
      <c r="T16" s="55">
        <v>1</v>
      </c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7"/>
      <c r="AH16" s="77"/>
      <c r="AI16" s="77"/>
      <c r="AJ16" s="77"/>
      <c r="AK16" s="77"/>
      <c r="AL16" s="77"/>
      <c r="AN16" s="1054"/>
      <c r="AO16" s="53" t="s">
        <v>440</v>
      </c>
      <c r="AP16" s="55">
        <v>5.8999999999999997E-2</v>
      </c>
      <c r="AQ16" s="55"/>
      <c r="AR16" s="55"/>
      <c r="AS16" s="57"/>
      <c r="AT16" s="77"/>
      <c r="AU16" s="77"/>
      <c r="AY16" s="35"/>
    </row>
    <row r="17" spans="2:51">
      <c r="B17" s="34"/>
      <c r="H17" s="1051"/>
      <c r="I17" s="53" t="s">
        <v>398</v>
      </c>
      <c r="J17" s="54" t="s">
        <v>76</v>
      </c>
      <c r="K17" s="55">
        <v>6.3</v>
      </c>
      <c r="L17" s="56">
        <v>9.36</v>
      </c>
      <c r="M17" s="56">
        <v>1.74</v>
      </c>
      <c r="N17" s="56">
        <v>18.52</v>
      </c>
      <c r="O17" s="56">
        <v>3.15</v>
      </c>
      <c r="P17" s="56">
        <v>16.91</v>
      </c>
      <c r="Q17" s="56">
        <v>3.15</v>
      </c>
      <c r="R17" s="55">
        <v>21.11</v>
      </c>
      <c r="S17" s="55">
        <v>3.15</v>
      </c>
      <c r="T17" s="55">
        <v>1</v>
      </c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7"/>
      <c r="AH17" s="77"/>
      <c r="AI17" s="77"/>
      <c r="AJ17" s="77"/>
      <c r="AK17" s="77"/>
      <c r="AL17" s="77"/>
      <c r="AN17" s="1054"/>
      <c r="AO17" s="53" t="s">
        <v>441</v>
      </c>
      <c r="AP17" s="55">
        <v>0.34</v>
      </c>
      <c r="AQ17" s="55"/>
      <c r="AR17" s="55"/>
      <c r="AS17" s="57"/>
      <c r="AT17" s="77"/>
      <c r="AU17" s="77"/>
      <c r="AY17" s="35"/>
    </row>
    <row r="18" spans="2:51">
      <c r="B18" s="34"/>
      <c r="H18" s="1051"/>
      <c r="I18" s="53" t="s">
        <v>3</v>
      </c>
      <c r="J18" s="54" t="s">
        <v>76</v>
      </c>
      <c r="K18" s="55">
        <v>6.3</v>
      </c>
      <c r="L18" s="56">
        <v>9.36</v>
      </c>
      <c r="M18" s="56">
        <v>1.74</v>
      </c>
      <c r="N18" s="56">
        <v>18.52</v>
      </c>
      <c r="O18" s="56">
        <v>3.15</v>
      </c>
      <c r="P18" s="56">
        <v>15.52</v>
      </c>
      <c r="Q18" s="56">
        <v>3.15</v>
      </c>
      <c r="R18" s="55">
        <v>19.72</v>
      </c>
      <c r="S18" s="55">
        <v>3.15</v>
      </c>
      <c r="T18" s="55">
        <v>1</v>
      </c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7"/>
      <c r="AH18" s="77"/>
      <c r="AI18" s="77"/>
      <c r="AJ18" s="77"/>
      <c r="AK18" s="77"/>
      <c r="AL18" s="77"/>
      <c r="AN18" s="1054"/>
      <c r="AO18" s="53" t="s">
        <v>442</v>
      </c>
      <c r="AP18" s="55">
        <v>0.26</v>
      </c>
      <c r="AQ18" s="55"/>
      <c r="AR18" s="55"/>
      <c r="AS18" s="57"/>
      <c r="AT18" s="77"/>
      <c r="AU18" s="77"/>
      <c r="AY18" s="35"/>
    </row>
    <row r="19" spans="2:51">
      <c r="B19" s="34"/>
      <c r="H19" s="1051"/>
      <c r="I19" s="53" t="s">
        <v>399</v>
      </c>
      <c r="J19" s="54" t="s">
        <v>76</v>
      </c>
      <c r="K19" s="55">
        <v>6.3</v>
      </c>
      <c r="L19" s="56">
        <v>0</v>
      </c>
      <c r="M19" s="56">
        <v>0</v>
      </c>
      <c r="N19" s="56">
        <v>18.52</v>
      </c>
      <c r="O19" s="56">
        <v>3.15</v>
      </c>
      <c r="P19" s="56">
        <v>14.96</v>
      </c>
      <c r="Q19" s="56">
        <v>3.15</v>
      </c>
      <c r="R19" s="55">
        <v>18.18</v>
      </c>
      <c r="S19" s="55">
        <v>3.15</v>
      </c>
      <c r="T19" s="55">
        <v>1</v>
      </c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7"/>
      <c r="AH19" s="77"/>
      <c r="AI19" s="77"/>
      <c r="AJ19" s="77"/>
      <c r="AK19" s="77"/>
      <c r="AL19" s="77"/>
      <c r="AN19" s="1054"/>
      <c r="AO19" s="53" t="s">
        <v>443</v>
      </c>
      <c r="AP19" s="55">
        <v>0.17</v>
      </c>
      <c r="AQ19" s="55"/>
      <c r="AR19" s="55"/>
      <c r="AS19" s="57"/>
      <c r="AT19" s="77"/>
      <c r="AU19" s="77"/>
      <c r="AY19" s="35"/>
    </row>
    <row r="20" spans="2:51">
      <c r="B20" s="34"/>
      <c r="H20" s="1051"/>
      <c r="I20" s="53" t="s">
        <v>400</v>
      </c>
      <c r="J20" s="54" t="s">
        <v>76</v>
      </c>
      <c r="K20" s="55">
        <v>6.3</v>
      </c>
      <c r="L20" s="56">
        <v>0</v>
      </c>
      <c r="M20" s="56">
        <v>0</v>
      </c>
      <c r="N20" s="56">
        <v>18.52</v>
      </c>
      <c r="O20" s="56">
        <v>3.15</v>
      </c>
      <c r="P20" s="56">
        <v>14.83</v>
      </c>
      <c r="Q20" s="56">
        <v>3.15</v>
      </c>
      <c r="R20" s="55">
        <v>18.05</v>
      </c>
      <c r="S20" s="55">
        <v>3.15</v>
      </c>
      <c r="T20" s="55">
        <v>1</v>
      </c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7"/>
      <c r="AH20" s="77"/>
      <c r="AI20" s="77"/>
      <c r="AJ20" s="77"/>
      <c r="AK20" s="77"/>
      <c r="AL20" s="77"/>
      <c r="AN20" s="1054"/>
      <c r="AO20" s="53" t="s">
        <v>444</v>
      </c>
      <c r="AP20" s="55">
        <v>0.05</v>
      </c>
      <c r="AQ20" s="55"/>
      <c r="AR20" s="55"/>
      <c r="AS20" s="57"/>
      <c r="AT20" s="77"/>
      <c r="AU20" s="77"/>
      <c r="AY20" s="35"/>
    </row>
    <row r="21" spans="2:51">
      <c r="B21" s="34"/>
      <c r="H21" s="1051"/>
      <c r="I21" s="53" t="s">
        <v>401</v>
      </c>
      <c r="J21" s="54" t="s">
        <v>76</v>
      </c>
      <c r="K21" s="55">
        <v>6.3</v>
      </c>
      <c r="L21" s="56">
        <v>0</v>
      </c>
      <c r="M21" s="56">
        <v>0</v>
      </c>
      <c r="N21" s="56">
        <v>18.52</v>
      </c>
      <c r="O21" s="56">
        <v>3.15</v>
      </c>
      <c r="P21" s="56">
        <v>14.71</v>
      </c>
      <c r="Q21" s="56">
        <v>3.15</v>
      </c>
      <c r="R21" s="55">
        <v>17.93</v>
      </c>
      <c r="S21" s="55">
        <v>3.15</v>
      </c>
      <c r="T21" s="55">
        <v>1</v>
      </c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7"/>
      <c r="AH21" s="77"/>
      <c r="AI21" s="77"/>
      <c r="AJ21" s="77"/>
      <c r="AK21" s="77"/>
      <c r="AL21" s="77"/>
      <c r="AN21" s="1054"/>
      <c r="AO21" s="53"/>
      <c r="AP21" s="55"/>
      <c r="AQ21" s="55"/>
      <c r="AR21" s="55"/>
      <c r="AS21" s="57"/>
      <c r="AT21" s="77"/>
      <c r="AU21" s="77"/>
      <c r="AY21" s="35"/>
    </row>
    <row r="22" spans="2:51">
      <c r="B22" s="34"/>
      <c r="H22" s="1051"/>
      <c r="I22" s="53" t="s">
        <v>402</v>
      </c>
      <c r="J22" s="54" t="s">
        <v>76</v>
      </c>
      <c r="K22" s="55">
        <v>6.3</v>
      </c>
      <c r="L22" s="56">
        <v>0</v>
      </c>
      <c r="M22" s="56">
        <v>0</v>
      </c>
      <c r="N22" s="56">
        <v>18.52</v>
      </c>
      <c r="O22" s="56">
        <v>3.15</v>
      </c>
      <c r="P22" s="56">
        <v>14.71</v>
      </c>
      <c r="Q22" s="56">
        <v>3.15</v>
      </c>
      <c r="R22" s="55">
        <v>17.93</v>
      </c>
      <c r="S22" s="55">
        <v>3.15</v>
      </c>
      <c r="T22" s="55">
        <v>1</v>
      </c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7"/>
      <c r="AH22" s="77"/>
      <c r="AI22" s="77"/>
      <c r="AJ22" s="77"/>
      <c r="AK22" s="77"/>
      <c r="AL22" s="77"/>
      <c r="AN22" s="1054"/>
      <c r="AO22" s="58"/>
      <c r="AP22" s="55"/>
      <c r="AQ22" s="55"/>
      <c r="AR22" s="55"/>
      <c r="AS22" s="57"/>
      <c r="AT22" s="77"/>
      <c r="AU22" s="77"/>
      <c r="AY22" s="35"/>
    </row>
    <row r="23" spans="2:51">
      <c r="B23" s="34"/>
      <c r="H23" s="1051"/>
      <c r="I23" s="53" t="s">
        <v>403</v>
      </c>
      <c r="J23" s="54" t="s">
        <v>76</v>
      </c>
      <c r="K23" s="55">
        <v>6.3</v>
      </c>
      <c r="L23" s="56">
        <v>0</v>
      </c>
      <c r="M23" s="56">
        <v>0</v>
      </c>
      <c r="N23" s="56">
        <v>18.52</v>
      </c>
      <c r="O23" s="56">
        <v>3.15</v>
      </c>
      <c r="P23" s="56">
        <v>14.61</v>
      </c>
      <c r="Q23" s="56">
        <v>3.15</v>
      </c>
      <c r="R23" s="55">
        <v>17.829999999999998</v>
      </c>
      <c r="S23" s="55">
        <v>3.15</v>
      </c>
      <c r="T23" s="55">
        <v>1</v>
      </c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7"/>
      <c r="AH23" s="77"/>
      <c r="AI23" s="77"/>
      <c r="AJ23" s="77"/>
      <c r="AK23" s="77"/>
      <c r="AL23" s="77"/>
      <c r="AN23" s="1054"/>
      <c r="AO23" s="58"/>
      <c r="AP23" s="55"/>
      <c r="AQ23" s="55"/>
      <c r="AR23" s="55"/>
      <c r="AS23" s="57"/>
      <c r="AT23" s="77"/>
      <c r="AU23" s="77"/>
      <c r="AY23" s="35"/>
    </row>
    <row r="24" spans="2:51">
      <c r="B24" s="34"/>
      <c r="H24" s="1051"/>
      <c r="I24" s="53" t="s">
        <v>404</v>
      </c>
      <c r="J24" s="54" t="s">
        <v>76</v>
      </c>
      <c r="K24" s="55">
        <v>6.3</v>
      </c>
      <c r="L24" s="56">
        <v>4.3099999999999996</v>
      </c>
      <c r="M24" s="56">
        <v>0.86</v>
      </c>
      <c r="N24" s="56">
        <v>8.36</v>
      </c>
      <c r="O24" s="56">
        <v>1.39</v>
      </c>
      <c r="P24" s="56">
        <v>6.75</v>
      </c>
      <c r="Q24" s="56">
        <v>1.39</v>
      </c>
      <c r="R24" s="55">
        <v>11.36</v>
      </c>
      <c r="S24" s="55">
        <v>1.39</v>
      </c>
      <c r="T24" s="55">
        <v>1</v>
      </c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7"/>
      <c r="AH24" s="77"/>
      <c r="AI24" s="77"/>
      <c r="AJ24" s="77"/>
      <c r="AK24" s="77"/>
      <c r="AL24" s="77"/>
      <c r="AN24" s="1054"/>
      <c r="AO24" s="58"/>
      <c r="AP24" s="55"/>
      <c r="AQ24" s="55"/>
      <c r="AR24" s="55"/>
      <c r="AS24" s="57"/>
      <c r="AT24" s="77"/>
      <c r="AU24" s="77"/>
      <c r="AY24" s="35"/>
    </row>
    <row r="25" spans="2:51">
      <c r="B25" s="34"/>
      <c r="H25" s="1051"/>
      <c r="I25" s="53" t="s">
        <v>405</v>
      </c>
      <c r="J25" s="54" t="s">
        <v>76</v>
      </c>
      <c r="K25" s="55">
        <v>6.3</v>
      </c>
      <c r="L25" s="56">
        <v>8.23</v>
      </c>
      <c r="M25" s="56">
        <v>1.17</v>
      </c>
      <c r="N25" s="56">
        <v>13.36</v>
      </c>
      <c r="O25" s="56">
        <v>2.1800000000000002</v>
      </c>
      <c r="P25" s="56">
        <v>11.75</v>
      </c>
      <c r="Q25" s="56">
        <v>2.1800000000000002</v>
      </c>
      <c r="R25" s="55">
        <v>16.36</v>
      </c>
      <c r="S25" s="55">
        <v>2.1800000000000002</v>
      </c>
      <c r="T25" s="55">
        <v>1</v>
      </c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7"/>
      <c r="AH25" s="77"/>
      <c r="AI25" s="77"/>
      <c r="AJ25" s="77"/>
      <c r="AK25" s="77"/>
      <c r="AL25" s="77"/>
      <c r="AN25" s="1054"/>
      <c r="AO25" s="58"/>
      <c r="AP25" s="55"/>
      <c r="AQ25" s="55"/>
      <c r="AR25" s="55"/>
      <c r="AS25" s="57"/>
      <c r="AT25" s="77"/>
      <c r="AU25" s="77"/>
      <c r="AY25" s="35"/>
    </row>
    <row r="26" spans="2:51">
      <c r="B26" s="34"/>
      <c r="H26" s="1051"/>
      <c r="I26" s="53" t="s">
        <v>406</v>
      </c>
      <c r="J26" s="54" t="s">
        <v>76</v>
      </c>
      <c r="K26" s="55">
        <v>6.3</v>
      </c>
      <c r="L26" s="56">
        <v>8.23</v>
      </c>
      <c r="M26" s="56">
        <v>1.17</v>
      </c>
      <c r="N26" s="56">
        <v>13.36</v>
      </c>
      <c r="O26" s="56">
        <v>2.1800000000000002</v>
      </c>
      <c r="P26" s="56">
        <v>11.06</v>
      </c>
      <c r="Q26" s="56">
        <v>2.1800000000000002</v>
      </c>
      <c r="R26" s="55">
        <v>15.66</v>
      </c>
      <c r="S26" s="55">
        <v>2.1800000000000002</v>
      </c>
      <c r="T26" s="55">
        <v>1</v>
      </c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7"/>
      <c r="AH26" s="77"/>
      <c r="AI26" s="77"/>
      <c r="AJ26" s="77"/>
      <c r="AK26" s="77"/>
      <c r="AL26" s="77"/>
      <c r="AN26" s="1054"/>
      <c r="AO26" s="58"/>
      <c r="AP26" s="55"/>
      <c r="AQ26" s="55"/>
      <c r="AR26" s="55"/>
      <c r="AS26" s="57"/>
      <c r="AT26" s="77"/>
      <c r="AU26" s="77"/>
      <c r="AY26" s="92"/>
    </row>
    <row r="27" spans="2:51">
      <c r="B27" s="34"/>
      <c r="H27" s="1051"/>
      <c r="I27" s="53" t="s">
        <v>407</v>
      </c>
      <c r="J27" s="54" t="s">
        <v>76</v>
      </c>
      <c r="K27" s="55">
        <v>6.3</v>
      </c>
      <c r="L27" s="56">
        <v>8.23</v>
      </c>
      <c r="M27" s="56">
        <v>1.17</v>
      </c>
      <c r="N27" s="56">
        <v>13.36</v>
      </c>
      <c r="O27" s="56">
        <v>2.1800000000000002</v>
      </c>
      <c r="P27" s="56">
        <v>10.36</v>
      </c>
      <c r="Q27" s="56">
        <v>2.1800000000000002</v>
      </c>
      <c r="R27" s="55">
        <v>14.97</v>
      </c>
      <c r="S27" s="55">
        <v>2.1800000000000002</v>
      </c>
      <c r="T27" s="55">
        <v>1</v>
      </c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7"/>
      <c r="AH27" s="77"/>
      <c r="AI27" s="77"/>
      <c r="AJ27" s="77"/>
      <c r="AK27" s="77"/>
      <c r="AL27" s="77"/>
      <c r="AN27" s="1054"/>
      <c r="AO27" s="58"/>
      <c r="AP27" s="55"/>
      <c r="AQ27" s="55"/>
      <c r="AR27" s="55"/>
      <c r="AS27" s="57"/>
      <c r="AT27" s="77"/>
      <c r="AU27" s="77"/>
      <c r="AY27" s="92"/>
    </row>
    <row r="28" spans="2:51">
      <c r="B28" s="34"/>
      <c r="H28" s="1051"/>
      <c r="I28" s="53" t="s">
        <v>408</v>
      </c>
      <c r="J28" s="54" t="s">
        <v>76</v>
      </c>
      <c r="K28" s="55">
        <v>6.3</v>
      </c>
      <c r="L28" s="56">
        <v>8.23</v>
      </c>
      <c r="M28" s="56">
        <v>1.17</v>
      </c>
      <c r="N28" s="56">
        <v>13.36</v>
      </c>
      <c r="O28" s="56">
        <v>2.1800000000000002</v>
      </c>
      <c r="P28" s="56">
        <v>10.14</v>
      </c>
      <c r="Q28" s="56">
        <v>2.1800000000000002</v>
      </c>
      <c r="R28" s="55">
        <v>14.75</v>
      </c>
      <c r="S28" s="55">
        <v>2.1800000000000002</v>
      </c>
      <c r="T28" s="55">
        <v>1</v>
      </c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7"/>
      <c r="AH28" s="77"/>
      <c r="AI28" s="77"/>
      <c r="AJ28" s="77"/>
      <c r="AK28" s="77"/>
      <c r="AL28" s="77"/>
      <c r="AN28" s="1054"/>
      <c r="AO28" s="58"/>
      <c r="AP28" s="55"/>
      <c r="AQ28" s="55"/>
      <c r="AR28" s="55"/>
      <c r="AS28" s="57"/>
      <c r="AT28" s="77"/>
      <c r="AU28" s="77"/>
      <c r="AY28" s="92"/>
    </row>
    <row r="29" spans="2:51" ht="13.5" thickBot="1">
      <c r="B29" s="34"/>
      <c r="H29" s="1051"/>
      <c r="I29" s="53" t="s">
        <v>409</v>
      </c>
      <c r="J29" s="54" t="s">
        <v>76</v>
      </c>
      <c r="K29" s="55">
        <v>6.3</v>
      </c>
      <c r="L29" s="56">
        <v>6.21</v>
      </c>
      <c r="M29" s="56">
        <v>0.97</v>
      </c>
      <c r="N29" s="56">
        <v>9.0500000000000007</v>
      </c>
      <c r="O29" s="56">
        <v>0.76</v>
      </c>
      <c r="P29" s="56">
        <v>7.44</v>
      </c>
      <c r="Q29" s="56">
        <v>0.76</v>
      </c>
      <c r="R29" s="56">
        <v>12.05</v>
      </c>
      <c r="S29" s="56">
        <v>0.76</v>
      </c>
      <c r="T29" s="55">
        <v>1</v>
      </c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7"/>
      <c r="AH29" s="77"/>
      <c r="AI29" s="77"/>
      <c r="AJ29" s="77"/>
      <c r="AK29" s="77"/>
      <c r="AL29" s="77"/>
      <c r="AN29" s="1055"/>
      <c r="AO29" s="60"/>
      <c r="AP29" s="61"/>
      <c r="AQ29" s="61"/>
      <c r="AR29" s="61"/>
      <c r="AS29" s="62"/>
      <c r="AT29" s="77"/>
      <c r="AU29" s="77"/>
      <c r="AY29" s="92"/>
    </row>
    <row r="30" spans="2:51">
      <c r="B30" s="34"/>
      <c r="H30" s="1051"/>
      <c r="I30" s="53" t="s">
        <v>410</v>
      </c>
      <c r="J30" s="54" t="s">
        <v>76</v>
      </c>
      <c r="K30" s="55">
        <v>6.3</v>
      </c>
      <c r="L30" s="56">
        <v>6.21</v>
      </c>
      <c r="M30" s="56">
        <v>0.97</v>
      </c>
      <c r="N30" s="56">
        <v>9.0500000000000007</v>
      </c>
      <c r="O30" s="56">
        <v>0.76</v>
      </c>
      <c r="P30" s="56">
        <v>6.05</v>
      </c>
      <c r="Q30" s="56">
        <v>0.76</v>
      </c>
      <c r="R30" s="56">
        <v>10.66</v>
      </c>
      <c r="S30" s="56">
        <v>0.76</v>
      </c>
      <c r="T30" s="55">
        <v>1</v>
      </c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7"/>
      <c r="AH30" s="77"/>
      <c r="AI30" s="77"/>
      <c r="AJ30" s="77"/>
      <c r="AK30" s="77"/>
      <c r="AL30" s="77"/>
      <c r="AN30" s="1053" t="s">
        <v>126</v>
      </c>
      <c r="AO30" s="68" t="s">
        <v>181</v>
      </c>
      <c r="AP30" s="50">
        <v>3.15E-2</v>
      </c>
      <c r="AQ30" s="50"/>
      <c r="AR30" s="50"/>
      <c r="AS30" s="52"/>
      <c r="AT30" s="77"/>
      <c r="AU30" s="77"/>
      <c r="AY30" s="92"/>
    </row>
    <row r="31" spans="2:51">
      <c r="B31" s="34"/>
      <c r="H31" s="1051"/>
      <c r="I31" s="53" t="s">
        <v>411</v>
      </c>
      <c r="J31" s="54" t="s">
        <v>76</v>
      </c>
      <c r="K31" s="55">
        <v>6.3</v>
      </c>
      <c r="L31" s="56">
        <v>6.21</v>
      </c>
      <c r="M31" s="56">
        <v>0.97</v>
      </c>
      <c r="N31" s="56">
        <v>9.0500000000000007</v>
      </c>
      <c r="O31" s="56">
        <v>0.76</v>
      </c>
      <c r="P31" s="56">
        <v>5.83</v>
      </c>
      <c r="Q31" s="56">
        <v>0.76</v>
      </c>
      <c r="R31" s="56">
        <v>10.44</v>
      </c>
      <c r="S31" s="56">
        <v>0.76</v>
      </c>
      <c r="T31" s="55">
        <v>1</v>
      </c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7"/>
      <c r="AH31" s="77"/>
      <c r="AI31" s="77"/>
      <c r="AJ31" s="77"/>
      <c r="AK31" s="77"/>
      <c r="AL31" s="77"/>
      <c r="AN31" s="1054"/>
      <c r="AO31" s="58" t="s">
        <v>179</v>
      </c>
      <c r="AP31" s="55">
        <v>3.7999999999999999E-2</v>
      </c>
      <c r="AQ31" s="55"/>
      <c r="AR31" s="55"/>
      <c r="AS31" s="57"/>
      <c r="AT31" s="77"/>
      <c r="AU31" s="77"/>
      <c r="AY31" s="92"/>
    </row>
    <row r="32" spans="2:51">
      <c r="B32" s="34"/>
      <c r="H32" s="1051"/>
      <c r="I32" s="53" t="s">
        <v>412</v>
      </c>
      <c r="J32" s="54" t="s">
        <v>76</v>
      </c>
      <c r="K32" s="55">
        <v>6.3</v>
      </c>
      <c r="L32" s="56">
        <v>6.21</v>
      </c>
      <c r="M32" s="56">
        <v>0.97</v>
      </c>
      <c r="N32" s="56">
        <v>9.0500000000000007</v>
      </c>
      <c r="O32" s="56">
        <v>0.76</v>
      </c>
      <c r="P32" s="56">
        <v>5.36</v>
      </c>
      <c r="Q32" s="56">
        <v>0.76</v>
      </c>
      <c r="R32" s="56">
        <v>9.9700000000000006</v>
      </c>
      <c r="S32" s="56">
        <v>0.76</v>
      </c>
      <c r="T32" s="55">
        <v>1</v>
      </c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7"/>
      <c r="AH32" s="77"/>
      <c r="AI32" s="77"/>
      <c r="AJ32" s="77"/>
      <c r="AK32" s="77"/>
      <c r="AL32" s="77"/>
      <c r="AN32" s="1054"/>
      <c r="AO32" s="58" t="s">
        <v>180</v>
      </c>
      <c r="AP32" s="55">
        <v>3.7999999999999999E-2</v>
      </c>
      <c r="AQ32" s="55"/>
      <c r="AR32" s="55"/>
      <c r="AS32" s="57"/>
      <c r="AT32" s="77"/>
      <c r="AU32" s="77"/>
      <c r="AY32" s="92"/>
    </row>
    <row r="33" spans="2:51">
      <c r="B33" s="34"/>
      <c r="H33" s="1051"/>
      <c r="I33" s="53"/>
      <c r="J33" s="54"/>
      <c r="K33" s="55"/>
      <c r="L33" s="56"/>
      <c r="M33" s="56"/>
      <c r="N33" s="56"/>
      <c r="O33" s="56"/>
      <c r="P33" s="56"/>
      <c r="Q33" s="56"/>
      <c r="R33" s="56"/>
      <c r="S33" s="56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7"/>
      <c r="AH33" s="77"/>
      <c r="AI33" s="77"/>
      <c r="AJ33" s="77"/>
      <c r="AK33" s="77"/>
      <c r="AL33" s="77"/>
      <c r="AN33" s="1054"/>
      <c r="AO33" s="58" t="s">
        <v>182</v>
      </c>
      <c r="AP33" s="55">
        <v>5.8999999999999997E-2</v>
      </c>
      <c r="AQ33" s="55"/>
      <c r="AR33" s="55"/>
      <c r="AS33" s="57"/>
      <c r="AT33" s="77"/>
      <c r="AU33" s="77"/>
      <c r="AY33" s="92"/>
    </row>
    <row r="34" spans="2:51">
      <c r="B34" s="34"/>
      <c r="H34" s="1051"/>
      <c r="I34" s="53" t="s">
        <v>414</v>
      </c>
      <c r="J34" s="54" t="s">
        <v>76</v>
      </c>
      <c r="K34" s="55">
        <v>6.3</v>
      </c>
      <c r="L34" s="56">
        <v>11.95</v>
      </c>
      <c r="M34" s="56">
        <v>2.23</v>
      </c>
      <c r="N34" s="56">
        <v>16.28</v>
      </c>
      <c r="O34" s="56">
        <v>2.6</v>
      </c>
      <c r="P34" s="56">
        <v>14.67</v>
      </c>
      <c r="Q34" s="56">
        <v>2.6</v>
      </c>
      <c r="R34" s="56">
        <v>19.28</v>
      </c>
      <c r="S34" s="56">
        <v>2.6</v>
      </c>
      <c r="T34" s="55">
        <v>1</v>
      </c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7"/>
      <c r="AH34" s="77"/>
      <c r="AI34" s="77"/>
      <c r="AJ34" s="77"/>
      <c r="AK34" s="77"/>
      <c r="AL34" s="77"/>
      <c r="AN34" s="1054"/>
      <c r="AO34" s="58" t="s">
        <v>183</v>
      </c>
      <c r="AP34" s="55">
        <v>0.32900000000000001</v>
      </c>
      <c r="AQ34" s="55"/>
      <c r="AR34" s="55"/>
      <c r="AS34" s="57"/>
      <c r="AT34" s="77"/>
      <c r="AU34" s="77"/>
      <c r="AY34" s="92"/>
    </row>
    <row r="35" spans="2:51">
      <c r="B35" s="34"/>
      <c r="H35" s="1051"/>
      <c r="I35" s="53" t="s">
        <v>415</v>
      </c>
      <c r="J35" s="54" t="s">
        <v>76</v>
      </c>
      <c r="K35" s="55">
        <v>6.3</v>
      </c>
      <c r="L35" s="56">
        <v>7</v>
      </c>
      <c r="M35" s="56">
        <v>1.01</v>
      </c>
      <c r="N35" s="56">
        <v>13.02</v>
      </c>
      <c r="O35" s="56">
        <v>1.84</v>
      </c>
      <c r="P35" s="56">
        <v>11.41</v>
      </c>
      <c r="Q35" s="56">
        <v>1.84</v>
      </c>
      <c r="R35" s="56">
        <v>16.02</v>
      </c>
      <c r="S35" s="56">
        <v>1.84</v>
      </c>
      <c r="T35" s="55">
        <v>1</v>
      </c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7"/>
      <c r="AH35" s="77"/>
      <c r="AI35" s="77"/>
      <c r="AJ35" s="77"/>
      <c r="AK35" s="77"/>
      <c r="AL35" s="77"/>
      <c r="AN35" s="1054"/>
      <c r="AO35" s="58" t="s">
        <v>184</v>
      </c>
      <c r="AP35" s="55">
        <v>0.192</v>
      </c>
      <c r="AQ35" s="55"/>
      <c r="AR35" s="55"/>
      <c r="AS35" s="57"/>
      <c r="AT35" s="77"/>
      <c r="AU35" s="77"/>
      <c r="AY35" s="92"/>
    </row>
    <row r="36" spans="2:51">
      <c r="B36" s="34"/>
      <c r="H36" s="1051"/>
      <c r="I36" s="53" t="s">
        <v>416</v>
      </c>
      <c r="J36" s="54" t="s">
        <v>76</v>
      </c>
      <c r="K36" s="55">
        <v>6.3</v>
      </c>
      <c r="L36" s="56">
        <v>7</v>
      </c>
      <c r="M36" s="56">
        <v>1.01</v>
      </c>
      <c r="N36" s="56">
        <v>13.02</v>
      </c>
      <c r="O36" s="56">
        <v>1.84</v>
      </c>
      <c r="P36" s="56">
        <v>10.72</v>
      </c>
      <c r="Q36" s="56">
        <v>1.84</v>
      </c>
      <c r="R36" s="56">
        <v>15.32</v>
      </c>
      <c r="S36" s="56">
        <v>1.84</v>
      </c>
      <c r="T36" s="55">
        <v>1</v>
      </c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7"/>
      <c r="AH36" s="77"/>
      <c r="AI36" s="77"/>
      <c r="AJ36" s="77"/>
      <c r="AK36" s="77"/>
      <c r="AL36" s="77"/>
      <c r="AN36" s="1054"/>
      <c r="AO36" s="58" t="s">
        <v>185</v>
      </c>
      <c r="AP36" s="55">
        <v>1.7000000000000001E-2</v>
      </c>
      <c r="AQ36" s="55"/>
      <c r="AR36" s="55"/>
      <c r="AS36" s="57"/>
      <c r="AT36" s="77"/>
      <c r="AU36" s="77"/>
      <c r="AY36" s="92"/>
    </row>
    <row r="37" spans="2:51">
      <c r="B37" s="34"/>
      <c r="H37" s="1051"/>
      <c r="I37" s="53" t="s">
        <v>417</v>
      </c>
      <c r="J37" s="54" t="s">
        <v>76</v>
      </c>
      <c r="K37" s="55">
        <v>6.3</v>
      </c>
      <c r="L37" s="56">
        <v>7</v>
      </c>
      <c r="M37" s="56">
        <v>1.01</v>
      </c>
      <c r="N37" s="56">
        <v>13.02</v>
      </c>
      <c r="O37" s="56">
        <v>1.84</v>
      </c>
      <c r="P37" s="56">
        <v>10.02</v>
      </c>
      <c r="Q37" s="56">
        <v>1.84</v>
      </c>
      <c r="R37" s="56">
        <v>14.63</v>
      </c>
      <c r="S37" s="56">
        <v>1.84</v>
      </c>
      <c r="T37" s="55">
        <v>1</v>
      </c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7"/>
      <c r="AH37" s="77"/>
      <c r="AI37" s="77"/>
      <c r="AJ37" s="77"/>
      <c r="AK37" s="77"/>
      <c r="AL37" s="77"/>
      <c r="AN37" s="1054"/>
      <c r="AO37" s="58" t="s">
        <v>186</v>
      </c>
      <c r="AP37" s="55">
        <v>1.46E-2</v>
      </c>
      <c r="AQ37" s="55"/>
      <c r="AR37" s="55"/>
      <c r="AS37" s="57"/>
      <c r="AT37" s="77"/>
      <c r="AU37" s="77"/>
      <c r="AY37" s="92"/>
    </row>
    <row r="38" spans="2:51">
      <c r="B38" s="34"/>
      <c r="H38" s="1051"/>
      <c r="I38" s="53" t="s">
        <v>418</v>
      </c>
      <c r="J38" s="54" t="s">
        <v>76</v>
      </c>
      <c r="K38" s="55">
        <v>6.3</v>
      </c>
      <c r="L38" s="56">
        <v>7</v>
      </c>
      <c r="M38" s="56">
        <v>1.01</v>
      </c>
      <c r="N38" s="56">
        <v>13.02</v>
      </c>
      <c r="O38" s="56">
        <v>1.84</v>
      </c>
      <c r="P38" s="56">
        <v>9.6199999999999992</v>
      </c>
      <c r="Q38" s="56">
        <v>1.84</v>
      </c>
      <c r="R38" s="56">
        <v>14.22</v>
      </c>
      <c r="S38" s="56">
        <v>1.84</v>
      </c>
      <c r="T38" s="55">
        <v>1</v>
      </c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7"/>
      <c r="AH38" s="77"/>
      <c r="AI38" s="77"/>
      <c r="AJ38" s="77"/>
      <c r="AK38" s="77"/>
      <c r="AL38" s="77"/>
      <c r="AN38" s="1054"/>
      <c r="AO38" s="58" t="s">
        <v>187</v>
      </c>
      <c r="AP38" s="55">
        <v>1.72E-2</v>
      </c>
      <c r="AQ38" s="55"/>
      <c r="AR38" s="55"/>
      <c r="AS38" s="57"/>
      <c r="AT38" s="77"/>
      <c r="AU38" s="77"/>
      <c r="AY38" s="92"/>
    </row>
    <row r="39" spans="2:51">
      <c r="B39" s="34"/>
      <c r="H39" s="1051"/>
      <c r="I39" s="53" t="s">
        <v>473</v>
      </c>
      <c r="J39" s="54" t="s">
        <v>76</v>
      </c>
      <c r="K39" s="55">
        <v>6.3</v>
      </c>
      <c r="L39" s="56">
        <v>9.6999999999999993</v>
      </c>
      <c r="M39" s="56">
        <v>1.5</v>
      </c>
      <c r="N39" s="56">
        <v>12.13</v>
      </c>
      <c r="O39" s="56">
        <v>1.49</v>
      </c>
      <c r="P39" s="56">
        <v>9.1300000000000008</v>
      </c>
      <c r="Q39" s="56">
        <v>1.49</v>
      </c>
      <c r="R39" s="56">
        <v>12.82</v>
      </c>
      <c r="S39" s="56">
        <v>1.49</v>
      </c>
      <c r="T39" s="55">
        <v>1</v>
      </c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7"/>
      <c r="AH39" s="77"/>
      <c r="AI39" s="77"/>
      <c r="AJ39" s="77"/>
      <c r="AK39" s="77"/>
      <c r="AL39" s="77"/>
      <c r="AN39" s="1054"/>
      <c r="AO39" s="58" t="s">
        <v>188</v>
      </c>
      <c r="AP39" s="55">
        <v>9.3799999999999994E-2</v>
      </c>
      <c r="AQ39" s="55"/>
      <c r="AR39" s="55"/>
      <c r="AS39" s="57"/>
      <c r="AT39" s="77"/>
      <c r="AU39" s="77"/>
      <c r="AY39" s="92"/>
    </row>
    <row r="40" spans="2:51">
      <c r="B40" s="34"/>
      <c r="H40" s="1051"/>
      <c r="I40" s="53" t="s">
        <v>475</v>
      </c>
      <c r="J40" s="54" t="s">
        <v>76</v>
      </c>
      <c r="K40" s="55">
        <v>6.3</v>
      </c>
      <c r="L40" s="56">
        <v>9.6999999999999993</v>
      </c>
      <c r="M40" s="56">
        <v>1.5</v>
      </c>
      <c r="N40" s="56">
        <v>12.13</v>
      </c>
      <c r="O40" s="56">
        <v>1.49</v>
      </c>
      <c r="P40" s="56">
        <v>8.57</v>
      </c>
      <c r="Q40" s="56">
        <v>1.49</v>
      </c>
      <c r="R40" s="56">
        <v>12.26</v>
      </c>
      <c r="S40" s="56">
        <v>1.49</v>
      </c>
      <c r="T40" s="55">
        <v>1</v>
      </c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7"/>
      <c r="AH40" s="77"/>
      <c r="AI40" s="77"/>
      <c r="AJ40" s="77"/>
      <c r="AK40" s="77"/>
      <c r="AL40" s="77"/>
      <c r="AN40" s="1054"/>
      <c r="AO40" s="58" t="s">
        <v>189</v>
      </c>
      <c r="AP40" s="55">
        <v>0.10199999999999999</v>
      </c>
      <c r="AQ40" s="55"/>
      <c r="AR40" s="55"/>
      <c r="AS40" s="57"/>
      <c r="AT40" s="77"/>
      <c r="AU40" s="77"/>
      <c r="AY40" s="92"/>
    </row>
    <row r="41" spans="2:51">
      <c r="B41" s="34"/>
      <c r="H41" s="1051"/>
      <c r="I41" s="53" t="s">
        <v>470</v>
      </c>
      <c r="J41" s="54" t="s">
        <v>76</v>
      </c>
      <c r="K41" s="55">
        <v>6.3</v>
      </c>
      <c r="L41" s="56">
        <v>6.2</v>
      </c>
      <c r="M41" s="56">
        <v>0.81</v>
      </c>
      <c r="N41" s="56">
        <v>10.89</v>
      </c>
      <c r="O41" s="56">
        <v>1</v>
      </c>
      <c r="P41" s="56">
        <v>7.67</v>
      </c>
      <c r="Q41" s="56">
        <v>1</v>
      </c>
      <c r="R41" s="56">
        <v>11.36</v>
      </c>
      <c r="S41" s="56">
        <v>1</v>
      </c>
      <c r="T41" s="55">
        <v>1</v>
      </c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7"/>
      <c r="AH41" s="77"/>
      <c r="AI41" s="77"/>
      <c r="AJ41" s="77"/>
      <c r="AK41" s="77"/>
      <c r="AL41" s="77"/>
      <c r="AN41" s="1054"/>
      <c r="AO41" s="58" t="s">
        <v>190</v>
      </c>
      <c r="AP41" s="55">
        <v>0.249</v>
      </c>
      <c r="AQ41" s="55"/>
      <c r="AR41" s="55"/>
      <c r="AS41" s="57"/>
      <c r="AT41" s="77"/>
      <c r="AU41" s="77"/>
      <c r="AY41" s="92"/>
    </row>
    <row r="42" spans="2:51">
      <c r="B42" s="34"/>
      <c r="H42" s="1051"/>
      <c r="I42" s="53" t="s">
        <v>471</v>
      </c>
      <c r="J42" s="54" t="s">
        <v>76</v>
      </c>
      <c r="K42" s="55">
        <v>6.3</v>
      </c>
      <c r="L42" s="56">
        <v>6.2</v>
      </c>
      <c r="M42" s="56">
        <v>0.81</v>
      </c>
      <c r="N42" s="56">
        <v>10.89</v>
      </c>
      <c r="O42" s="56">
        <v>1</v>
      </c>
      <c r="P42" s="56">
        <v>7.89</v>
      </c>
      <c r="Q42" s="56">
        <v>1</v>
      </c>
      <c r="R42" s="56">
        <v>11.58</v>
      </c>
      <c r="S42" s="56">
        <v>1</v>
      </c>
      <c r="T42" s="55">
        <v>1</v>
      </c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7"/>
      <c r="AH42" s="77"/>
      <c r="AI42" s="77"/>
      <c r="AJ42" s="77"/>
      <c r="AK42" s="77"/>
      <c r="AL42" s="77"/>
      <c r="AN42" s="1054"/>
      <c r="AO42" s="58"/>
      <c r="AP42" s="55"/>
      <c r="AQ42" s="55"/>
      <c r="AR42" s="55"/>
      <c r="AS42" s="57"/>
      <c r="AT42" s="77"/>
      <c r="AU42" s="77"/>
      <c r="AY42" s="92"/>
    </row>
    <row r="43" spans="2:51">
      <c r="B43" s="34"/>
      <c r="H43" s="1051"/>
      <c r="I43" s="53" t="s">
        <v>472</v>
      </c>
      <c r="J43" s="54" t="s">
        <v>76</v>
      </c>
      <c r="K43" s="55">
        <v>6.3</v>
      </c>
      <c r="L43" s="56">
        <v>6.2</v>
      </c>
      <c r="M43" s="56">
        <v>0.81</v>
      </c>
      <c r="N43" s="56">
        <v>10.89</v>
      </c>
      <c r="O43" s="56">
        <v>1</v>
      </c>
      <c r="P43" s="56">
        <v>7.67</v>
      </c>
      <c r="Q43" s="56">
        <v>1</v>
      </c>
      <c r="R43" s="56">
        <v>11.36</v>
      </c>
      <c r="S43" s="56">
        <v>1</v>
      </c>
      <c r="T43" s="55">
        <v>1</v>
      </c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7"/>
      <c r="AH43" s="77"/>
      <c r="AI43" s="77"/>
      <c r="AJ43" s="77"/>
      <c r="AK43" s="77"/>
      <c r="AL43" s="77"/>
      <c r="AN43" s="1054"/>
      <c r="AO43" s="58"/>
      <c r="AP43" s="55"/>
      <c r="AQ43" s="55"/>
      <c r="AR43" s="55"/>
      <c r="AS43" s="57"/>
      <c r="AT43" s="77"/>
      <c r="AU43" s="77"/>
      <c r="AY43" s="92"/>
    </row>
    <row r="44" spans="2:51">
      <c r="B44" s="34"/>
      <c r="H44" s="1051"/>
      <c r="I44" s="53" t="s">
        <v>419</v>
      </c>
      <c r="J44" s="54" t="s">
        <v>76</v>
      </c>
      <c r="K44" s="55">
        <v>6.3</v>
      </c>
      <c r="L44" s="56">
        <v>6.87</v>
      </c>
      <c r="M44" s="56">
        <v>0.9</v>
      </c>
      <c r="N44" s="56">
        <v>10.36</v>
      </c>
      <c r="O44" s="56">
        <v>0.93</v>
      </c>
      <c r="P44" s="56">
        <v>7.36</v>
      </c>
      <c r="Q44" s="56">
        <v>0.93</v>
      </c>
      <c r="R44" s="56">
        <v>11.05</v>
      </c>
      <c r="S44" s="56">
        <v>0.93</v>
      </c>
      <c r="T44" s="55">
        <v>1</v>
      </c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7"/>
      <c r="AH44" s="77"/>
      <c r="AI44" s="77"/>
      <c r="AJ44" s="77"/>
      <c r="AK44" s="77"/>
      <c r="AL44" s="77"/>
      <c r="AN44" s="1054"/>
      <c r="AO44" s="58"/>
      <c r="AP44" s="55"/>
      <c r="AQ44" s="55"/>
      <c r="AR44" s="55"/>
      <c r="AS44" s="57"/>
      <c r="AT44" s="77"/>
      <c r="AU44" s="77"/>
      <c r="AY44" s="92"/>
    </row>
    <row r="45" spans="2:51">
      <c r="B45" s="34"/>
      <c r="H45" s="1051"/>
      <c r="I45" s="53" t="s">
        <v>420</v>
      </c>
      <c r="J45" s="54" t="s">
        <v>76</v>
      </c>
      <c r="K45" s="55">
        <v>6.3</v>
      </c>
      <c r="L45" s="56">
        <v>6.87</v>
      </c>
      <c r="M45" s="56">
        <v>0.9</v>
      </c>
      <c r="N45" s="56">
        <v>10.36</v>
      </c>
      <c r="O45" s="56">
        <v>0.93</v>
      </c>
      <c r="P45" s="55">
        <v>7.14</v>
      </c>
      <c r="Q45" s="56">
        <v>0.93</v>
      </c>
      <c r="R45" s="55">
        <v>10.83</v>
      </c>
      <c r="S45" s="56">
        <v>0.93</v>
      </c>
      <c r="T45" s="55">
        <v>1</v>
      </c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7"/>
      <c r="AH45" s="77"/>
      <c r="AI45" s="77"/>
      <c r="AJ45" s="77"/>
      <c r="AK45" s="77"/>
      <c r="AL45" s="77"/>
      <c r="AN45" s="1054"/>
      <c r="AO45" s="58"/>
      <c r="AP45" s="55"/>
      <c r="AQ45" s="55"/>
      <c r="AR45" s="55"/>
      <c r="AS45" s="57"/>
      <c r="AT45" s="77"/>
      <c r="AU45" s="77"/>
      <c r="AY45" s="92"/>
    </row>
    <row r="46" spans="2:51">
      <c r="B46" s="34"/>
      <c r="H46" s="1051"/>
      <c r="I46" s="53" t="s">
        <v>421</v>
      </c>
      <c r="J46" s="54" t="s">
        <v>76</v>
      </c>
      <c r="K46" s="55">
        <v>6.3</v>
      </c>
      <c r="L46" s="56">
        <v>6.87</v>
      </c>
      <c r="M46" s="56">
        <v>0.9</v>
      </c>
      <c r="N46" s="56">
        <v>10.36</v>
      </c>
      <c r="O46" s="56">
        <v>0.93</v>
      </c>
      <c r="P46" s="55">
        <v>6.67</v>
      </c>
      <c r="Q46" s="56">
        <v>0.93</v>
      </c>
      <c r="R46" s="55">
        <v>10.36</v>
      </c>
      <c r="S46" s="56">
        <v>0.93</v>
      </c>
      <c r="T46" s="55">
        <v>1</v>
      </c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7"/>
      <c r="AH46" s="77"/>
      <c r="AI46" s="77"/>
      <c r="AJ46" s="77"/>
      <c r="AK46" s="77"/>
      <c r="AL46" s="77"/>
      <c r="AN46" s="1054"/>
      <c r="AO46" s="58"/>
      <c r="AP46" s="55"/>
      <c r="AQ46" s="55"/>
      <c r="AR46" s="55"/>
      <c r="AS46" s="57"/>
      <c r="AT46" s="77"/>
      <c r="AU46" s="77"/>
      <c r="AY46" s="92"/>
    </row>
    <row r="47" spans="2:51">
      <c r="B47" s="34"/>
      <c r="H47" s="1051"/>
      <c r="I47" s="53" t="s">
        <v>422</v>
      </c>
      <c r="J47" s="54" t="s">
        <v>76</v>
      </c>
      <c r="K47" s="55">
        <v>6.3</v>
      </c>
      <c r="L47" s="55">
        <v>9.44</v>
      </c>
      <c r="M47" s="55">
        <v>1.31</v>
      </c>
      <c r="N47" s="55">
        <v>15.73</v>
      </c>
      <c r="O47" s="55">
        <v>1.68</v>
      </c>
      <c r="P47" s="55">
        <v>12.73</v>
      </c>
      <c r="Q47" s="55">
        <v>1.68</v>
      </c>
      <c r="R47" s="55">
        <v>16.420000000000002</v>
      </c>
      <c r="S47" s="55">
        <v>1.68</v>
      </c>
      <c r="T47" s="55">
        <v>1</v>
      </c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7"/>
      <c r="AH47" s="77"/>
      <c r="AI47" s="77"/>
      <c r="AJ47" s="77"/>
      <c r="AK47" s="77"/>
      <c r="AL47" s="77"/>
      <c r="AN47" s="1054"/>
      <c r="AO47" s="58"/>
      <c r="AP47" s="55"/>
      <c r="AQ47" s="55"/>
      <c r="AR47" s="55"/>
      <c r="AS47" s="57"/>
      <c r="AT47" s="77"/>
      <c r="AU47" s="77"/>
      <c r="AY47" s="92"/>
    </row>
    <row r="48" spans="2:51">
      <c r="B48" s="34"/>
      <c r="H48" s="1051"/>
      <c r="I48" s="53" t="s">
        <v>423</v>
      </c>
      <c r="J48" s="54" t="s">
        <v>76</v>
      </c>
      <c r="K48" s="55">
        <v>6.3</v>
      </c>
      <c r="L48" s="55">
        <v>9.44</v>
      </c>
      <c r="M48" s="55">
        <v>1.31</v>
      </c>
      <c r="N48" s="55">
        <v>15.73</v>
      </c>
      <c r="O48" s="55">
        <v>1.68</v>
      </c>
      <c r="P48" s="55">
        <v>12.33</v>
      </c>
      <c r="Q48" s="55">
        <v>1.68</v>
      </c>
      <c r="R48" s="55">
        <v>16.02</v>
      </c>
      <c r="S48" s="55">
        <v>1.68</v>
      </c>
      <c r="T48" s="55">
        <v>1</v>
      </c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7"/>
      <c r="AH48" s="77"/>
      <c r="AI48" s="77"/>
      <c r="AJ48" s="77"/>
      <c r="AK48" s="77"/>
      <c r="AL48" s="77"/>
      <c r="AN48" s="1054"/>
      <c r="AO48" s="58"/>
      <c r="AP48" s="55"/>
      <c r="AQ48" s="55"/>
      <c r="AR48" s="55"/>
      <c r="AS48" s="57"/>
      <c r="AT48" s="77"/>
      <c r="AU48" s="77"/>
      <c r="AY48" s="92"/>
    </row>
    <row r="49" spans="2:51">
      <c r="B49" s="34"/>
      <c r="H49" s="1051"/>
      <c r="I49" s="58" t="s">
        <v>424</v>
      </c>
      <c r="J49" s="54" t="s">
        <v>76</v>
      </c>
      <c r="K49" s="55">
        <v>6.3</v>
      </c>
      <c r="L49" s="55">
        <v>11.78</v>
      </c>
      <c r="M49" s="55">
        <v>1.72</v>
      </c>
      <c r="N49" s="55">
        <v>15.37</v>
      </c>
      <c r="O49" s="55">
        <v>1.87</v>
      </c>
      <c r="P49" s="55">
        <v>11.56</v>
      </c>
      <c r="Q49" s="55">
        <v>1.87</v>
      </c>
      <c r="R49" s="55">
        <v>14.56</v>
      </c>
      <c r="S49" s="55">
        <v>1.87</v>
      </c>
      <c r="T49" s="55">
        <v>1</v>
      </c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7"/>
      <c r="AH49" s="77"/>
      <c r="AI49" s="77"/>
      <c r="AJ49" s="77"/>
      <c r="AK49" s="77"/>
      <c r="AL49" s="77"/>
      <c r="AN49" s="1054"/>
      <c r="AO49" s="58"/>
      <c r="AP49" s="55"/>
      <c r="AQ49" s="55"/>
      <c r="AR49" s="55"/>
      <c r="AS49" s="57"/>
      <c r="AT49" s="77"/>
      <c r="AU49" s="77"/>
      <c r="AY49" s="92"/>
    </row>
    <row r="50" spans="2:51">
      <c r="B50" s="34"/>
      <c r="H50" s="1051"/>
      <c r="I50" s="58" t="s">
        <v>425</v>
      </c>
      <c r="J50" s="54" t="s">
        <v>76</v>
      </c>
      <c r="K50" s="55">
        <v>6.3</v>
      </c>
      <c r="L50" s="55">
        <v>11.78</v>
      </c>
      <c r="M50" s="55">
        <v>1.72</v>
      </c>
      <c r="N50" s="55">
        <v>15.37</v>
      </c>
      <c r="O50" s="55">
        <v>1.87</v>
      </c>
      <c r="P50" s="55">
        <v>12.15</v>
      </c>
      <c r="Q50" s="55">
        <v>1.87</v>
      </c>
      <c r="R50" s="55">
        <v>15.15</v>
      </c>
      <c r="S50" s="55">
        <v>1.87</v>
      </c>
      <c r="T50" s="55">
        <v>1</v>
      </c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7"/>
      <c r="AH50" s="77"/>
      <c r="AI50" s="77"/>
      <c r="AJ50" s="77"/>
      <c r="AK50" s="77"/>
      <c r="AL50" s="77"/>
      <c r="AN50" s="1054"/>
      <c r="AO50" s="58"/>
      <c r="AP50" s="55"/>
      <c r="AQ50" s="55"/>
      <c r="AR50" s="55"/>
      <c r="AS50" s="57"/>
      <c r="AT50" s="77"/>
      <c r="AU50" s="77"/>
      <c r="AY50" s="92"/>
    </row>
    <row r="51" spans="2:51">
      <c r="B51" s="34"/>
      <c r="H51" s="1051"/>
      <c r="I51" s="58" t="s">
        <v>426</v>
      </c>
      <c r="J51" s="54" t="s">
        <v>76</v>
      </c>
      <c r="K51" s="55">
        <v>6.3</v>
      </c>
      <c r="L51" s="55">
        <v>11.78</v>
      </c>
      <c r="M51" s="55">
        <v>1.72</v>
      </c>
      <c r="N51" s="55">
        <v>15.37</v>
      </c>
      <c r="O51" s="55">
        <v>1.87</v>
      </c>
      <c r="P51" s="55">
        <v>11.81</v>
      </c>
      <c r="Q51" s="55">
        <v>1.87</v>
      </c>
      <c r="R51" s="55">
        <v>14.81</v>
      </c>
      <c r="S51" s="55">
        <v>1.87</v>
      </c>
      <c r="T51" s="55">
        <v>1</v>
      </c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7"/>
      <c r="AH51" s="77"/>
      <c r="AI51" s="77"/>
      <c r="AJ51" s="77"/>
      <c r="AK51" s="77"/>
      <c r="AL51" s="77"/>
      <c r="AN51" s="1054"/>
      <c r="AO51" s="58"/>
      <c r="AP51" s="55"/>
      <c r="AQ51" s="55"/>
      <c r="AR51" s="55"/>
      <c r="AS51" s="57"/>
      <c r="AT51" s="77"/>
      <c r="AU51" s="77"/>
      <c r="AY51" s="92"/>
    </row>
    <row r="52" spans="2:51">
      <c r="B52" s="34"/>
      <c r="H52" s="1051"/>
      <c r="I52" s="58" t="s">
        <v>427</v>
      </c>
      <c r="J52" s="54" t="s">
        <v>76</v>
      </c>
      <c r="K52" s="55">
        <v>6.3</v>
      </c>
      <c r="L52" s="55">
        <v>0</v>
      </c>
      <c r="M52" s="55">
        <v>0</v>
      </c>
      <c r="N52" s="55">
        <v>8.07</v>
      </c>
      <c r="O52" s="55">
        <v>0.93</v>
      </c>
      <c r="P52" s="55">
        <v>5.77</v>
      </c>
      <c r="Q52" s="55">
        <v>0.93</v>
      </c>
      <c r="R52" s="55">
        <v>8.76</v>
      </c>
      <c r="S52" s="55">
        <v>0.93</v>
      </c>
      <c r="T52" s="55">
        <v>1</v>
      </c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7"/>
      <c r="AH52" s="77"/>
      <c r="AI52" s="77"/>
      <c r="AJ52" s="77"/>
      <c r="AK52" s="77"/>
      <c r="AL52" s="77"/>
      <c r="AN52" s="1054"/>
      <c r="AO52" s="58"/>
      <c r="AP52" s="55"/>
      <c r="AQ52" s="55"/>
      <c r="AR52" s="55"/>
      <c r="AS52" s="57"/>
      <c r="AT52" s="77"/>
      <c r="AU52" s="77"/>
      <c r="AY52" s="92"/>
    </row>
    <row r="53" spans="2:51">
      <c r="B53" s="34"/>
      <c r="H53" s="1051"/>
      <c r="I53" s="58" t="s">
        <v>428</v>
      </c>
      <c r="J53" s="54" t="s">
        <v>76</v>
      </c>
      <c r="K53" s="55">
        <v>6.3</v>
      </c>
      <c r="L53" s="55">
        <v>0</v>
      </c>
      <c r="M53" s="55">
        <v>0</v>
      </c>
      <c r="N53" s="55">
        <v>8.07</v>
      </c>
      <c r="O53" s="55">
        <v>0.93</v>
      </c>
      <c r="P53" s="55">
        <v>4.8499999999999996</v>
      </c>
      <c r="Q53" s="55">
        <v>0.93</v>
      </c>
      <c r="R53" s="55">
        <v>7.85</v>
      </c>
      <c r="S53" s="55">
        <v>0.93</v>
      </c>
      <c r="T53" s="55">
        <v>1</v>
      </c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7"/>
      <c r="AH53" s="77"/>
      <c r="AI53" s="77"/>
      <c r="AJ53" s="77"/>
      <c r="AK53" s="77"/>
      <c r="AL53" s="77"/>
      <c r="AN53" s="1054"/>
      <c r="AO53" s="58"/>
      <c r="AP53" s="55"/>
      <c r="AQ53" s="55"/>
      <c r="AR53" s="55"/>
      <c r="AS53" s="57"/>
      <c r="AT53" s="77"/>
      <c r="AU53" s="77"/>
      <c r="AY53" s="92"/>
    </row>
    <row r="54" spans="2:51" ht="13.5" thickBot="1">
      <c r="B54" s="34"/>
      <c r="H54" s="1051"/>
      <c r="I54" s="53" t="s">
        <v>484</v>
      </c>
      <c r="J54" s="54" t="s">
        <v>76</v>
      </c>
      <c r="K54" s="55">
        <v>6.3</v>
      </c>
      <c r="L54" s="55">
        <v>5.2030071867437115</v>
      </c>
      <c r="M54" s="55">
        <v>0</v>
      </c>
      <c r="N54" s="55">
        <v>7.4698741971356784</v>
      </c>
      <c r="O54" s="55">
        <v>0</v>
      </c>
      <c r="P54" s="55">
        <v>5.8604362847015778</v>
      </c>
      <c r="Q54" s="55">
        <v>0</v>
      </c>
      <c r="R54" s="55">
        <v>9.7724592901297243</v>
      </c>
      <c r="S54" s="55">
        <v>0</v>
      </c>
      <c r="T54" s="55">
        <v>1</v>
      </c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7"/>
      <c r="AH54" s="77"/>
      <c r="AI54" s="77"/>
      <c r="AJ54" s="77"/>
      <c r="AK54" s="77"/>
      <c r="AL54" s="77"/>
      <c r="AN54" s="801"/>
      <c r="AO54" s="803"/>
      <c r="AP54" s="802"/>
      <c r="AQ54" s="802"/>
      <c r="AR54" s="802"/>
      <c r="AS54" s="804"/>
      <c r="AT54" s="77"/>
      <c r="AU54" s="77"/>
      <c r="AY54" s="92"/>
    </row>
    <row r="55" spans="2:51">
      <c r="B55" s="34"/>
      <c r="H55" s="1051"/>
      <c r="I55" s="53" t="s">
        <v>485</v>
      </c>
      <c r="J55" s="54" t="s">
        <v>76</v>
      </c>
      <c r="K55" s="55">
        <v>6.3</v>
      </c>
      <c r="L55" s="55">
        <v>4.3740584650247047</v>
      </c>
      <c r="M55" s="55">
        <v>0</v>
      </c>
      <c r="N55" s="55">
        <v>7.002065958453378</v>
      </c>
      <c r="O55" s="55">
        <v>0</v>
      </c>
      <c r="P55" s="55">
        <v>5.3926280460192784</v>
      </c>
      <c r="Q55" s="55">
        <v>0</v>
      </c>
      <c r="R55" s="55">
        <v>9.3046510514474239</v>
      </c>
      <c r="S55" s="55">
        <v>0</v>
      </c>
      <c r="T55" s="55">
        <v>1</v>
      </c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7"/>
      <c r="AH55" s="77"/>
      <c r="AI55" s="77"/>
      <c r="AJ55" s="77"/>
      <c r="AK55" s="77"/>
      <c r="AL55" s="77"/>
      <c r="AN55" s="1053" t="s">
        <v>163</v>
      </c>
      <c r="AO55" s="68"/>
      <c r="AP55" s="50"/>
      <c r="AQ55" s="50"/>
      <c r="AR55" s="50"/>
      <c r="AS55" s="52"/>
      <c r="AT55" s="77"/>
      <c r="AU55" s="77"/>
      <c r="AY55" s="92"/>
    </row>
    <row r="56" spans="2:51">
      <c r="B56" s="34"/>
      <c r="H56" s="1051"/>
      <c r="I56" s="53" t="s">
        <v>486</v>
      </c>
      <c r="J56" s="54" t="s">
        <v>76</v>
      </c>
      <c r="K56" s="55">
        <v>6.3</v>
      </c>
      <c r="L56" s="55">
        <v>2.8319141883245962</v>
      </c>
      <c r="M56" s="55">
        <v>0</v>
      </c>
      <c r="N56" s="55">
        <v>5.7991926594608589</v>
      </c>
      <c r="O56" s="55">
        <v>0</v>
      </c>
      <c r="P56" s="55">
        <v>4.1897547470267593</v>
      </c>
      <c r="Q56" s="55">
        <v>0</v>
      </c>
      <c r="R56" s="55">
        <v>8.1117280833080727</v>
      </c>
      <c r="S56" s="55">
        <v>0</v>
      </c>
      <c r="T56" s="55">
        <v>1</v>
      </c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7"/>
      <c r="AH56" s="77"/>
      <c r="AI56" s="77"/>
      <c r="AJ56" s="77"/>
      <c r="AK56" s="77"/>
      <c r="AL56" s="77"/>
      <c r="AN56" s="1054"/>
      <c r="AO56" s="58"/>
      <c r="AP56" s="55"/>
      <c r="AQ56" s="55"/>
      <c r="AR56" s="55"/>
      <c r="AS56" s="57"/>
      <c r="AT56" s="77"/>
      <c r="AU56" s="77"/>
      <c r="AY56" s="92"/>
    </row>
    <row r="57" spans="2:51">
      <c r="B57" s="34"/>
      <c r="H57" s="1051"/>
      <c r="I57" s="53" t="s">
        <v>487</v>
      </c>
      <c r="J57" s="54" t="s">
        <v>76</v>
      </c>
      <c r="K57" s="55">
        <v>6.3</v>
      </c>
      <c r="L57" s="55">
        <v>3.396209840151116</v>
      </c>
      <c r="M57" s="55">
        <v>0</v>
      </c>
      <c r="N57" s="55">
        <v>5.4894778720091955</v>
      </c>
      <c r="O57" s="55">
        <v>0</v>
      </c>
      <c r="P57" s="55">
        <v>3.8800399595750954</v>
      </c>
      <c r="Q57" s="55">
        <v>0</v>
      </c>
      <c r="R57" s="55">
        <v>7.7993533982659207</v>
      </c>
      <c r="S57" s="55">
        <v>0</v>
      </c>
      <c r="T57" s="55">
        <v>1</v>
      </c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7"/>
      <c r="AH57" s="77"/>
      <c r="AI57" s="77"/>
      <c r="AJ57" s="77"/>
      <c r="AK57" s="77"/>
      <c r="AL57" s="77"/>
      <c r="AN57" s="1054"/>
      <c r="AO57" s="58"/>
      <c r="AP57" s="55"/>
      <c r="AQ57" s="55"/>
      <c r="AR57" s="55"/>
      <c r="AS57" s="57"/>
      <c r="AT57" s="77"/>
      <c r="AU57" s="77"/>
      <c r="AY57" s="92"/>
    </row>
    <row r="58" spans="2:51">
      <c r="B58" s="34"/>
      <c r="H58" s="1051"/>
      <c r="I58" s="53" t="s">
        <v>488</v>
      </c>
      <c r="J58" s="54" t="s">
        <v>76</v>
      </c>
      <c r="K58" s="55">
        <v>6.3</v>
      </c>
      <c r="L58" s="55">
        <v>0</v>
      </c>
      <c r="M58" s="55">
        <v>0</v>
      </c>
      <c r="N58" s="55">
        <v>10000</v>
      </c>
      <c r="O58" s="55">
        <v>0</v>
      </c>
      <c r="P58" s="55">
        <v>10000</v>
      </c>
      <c r="Q58" s="55">
        <v>0</v>
      </c>
      <c r="R58" s="55">
        <v>10000</v>
      </c>
      <c r="S58" s="55">
        <v>0</v>
      </c>
      <c r="T58" s="55">
        <v>1</v>
      </c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7"/>
      <c r="AH58" s="77"/>
      <c r="AI58" s="77"/>
      <c r="AJ58" s="77"/>
      <c r="AK58" s="77"/>
      <c r="AL58" s="77"/>
      <c r="AN58" s="1054"/>
      <c r="AO58" s="58"/>
      <c r="AP58" s="55"/>
      <c r="AQ58" s="55"/>
      <c r="AR58" s="55"/>
      <c r="AS58" s="57"/>
      <c r="AT58" s="77"/>
      <c r="AU58" s="77"/>
      <c r="AY58" s="92"/>
    </row>
    <row r="59" spans="2:51">
      <c r="B59" s="34"/>
      <c r="H59" s="1051"/>
      <c r="I59" s="53"/>
      <c r="J59" s="54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7"/>
      <c r="AH59" s="77"/>
      <c r="AI59" s="77"/>
      <c r="AJ59" s="77"/>
      <c r="AK59" s="77"/>
      <c r="AL59" s="77"/>
      <c r="AN59" s="1054"/>
      <c r="AO59" s="58"/>
      <c r="AP59" s="55"/>
      <c r="AQ59" s="55"/>
      <c r="AR59" s="55"/>
      <c r="AS59" s="57"/>
      <c r="AT59" s="77"/>
      <c r="AU59" s="77"/>
      <c r="AY59" s="92"/>
    </row>
    <row r="60" spans="2:51">
      <c r="B60" s="34"/>
      <c r="H60" s="1051"/>
      <c r="I60" s="53"/>
      <c r="J60" s="54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7"/>
      <c r="AH60" s="77"/>
      <c r="AI60" s="77"/>
      <c r="AJ60" s="77"/>
      <c r="AK60" s="77"/>
      <c r="AL60" s="77"/>
      <c r="AN60" s="1054"/>
      <c r="AO60" s="58"/>
      <c r="AP60" s="55"/>
      <c r="AQ60" s="55"/>
      <c r="AR60" s="55"/>
      <c r="AS60" s="57"/>
      <c r="AT60" s="77"/>
      <c r="AU60" s="77"/>
      <c r="AY60" s="92"/>
    </row>
    <row r="61" spans="2:51">
      <c r="B61" s="34"/>
      <c r="H61" s="1051"/>
      <c r="I61" s="58"/>
      <c r="J61" s="54"/>
      <c r="K61" s="55"/>
      <c r="L61" s="80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7"/>
      <c r="AH61" s="77"/>
      <c r="AI61" s="77"/>
      <c r="AJ61" s="77"/>
      <c r="AK61" s="77"/>
      <c r="AL61" s="77"/>
      <c r="AN61" s="1054"/>
      <c r="AO61" s="58"/>
      <c r="AP61" s="55"/>
      <c r="AQ61" s="55"/>
      <c r="AR61" s="55"/>
      <c r="AS61" s="57"/>
      <c r="AT61" s="77"/>
      <c r="AU61" s="77"/>
      <c r="AY61" s="92"/>
    </row>
    <row r="62" spans="2:51">
      <c r="B62" s="34"/>
      <c r="H62" s="1051"/>
      <c r="I62" s="58"/>
      <c r="J62" s="54"/>
      <c r="K62" s="55"/>
      <c r="L62" s="80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7"/>
      <c r="AH62" s="77"/>
      <c r="AI62" s="77"/>
      <c r="AJ62" s="77"/>
      <c r="AK62" s="77"/>
      <c r="AL62" s="77"/>
      <c r="AN62" s="1054"/>
      <c r="AO62" s="58"/>
      <c r="AP62" s="55"/>
      <c r="AQ62" s="55"/>
      <c r="AR62" s="55"/>
      <c r="AS62" s="57"/>
      <c r="AT62" s="77"/>
      <c r="AU62" s="77"/>
      <c r="AY62" s="92"/>
    </row>
    <row r="63" spans="2:51">
      <c r="B63" s="34"/>
      <c r="H63" s="1051"/>
      <c r="I63" s="58"/>
      <c r="J63" s="54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7"/>
      <c r="AH63" s="77"/>
      <c r="AI63" s="77"/>
      <c r="AJ63" s="77"/>
      <c r="AK63" s="77"/>
      <c r="AL63" s="77"/>
      <c r="AN63" s="1054"/>
      <c r="AO63" s="58"/>
      <c r="AP63" s="55"/>
      <c r="AQ63" s="55"/>
      <c r="AR63" s="55"/>
      <c r="AS63" s="57"/>
      <c r="AT63" s="77"/>
      <c r="AU63" s="77"/>
      <c r="AY63" s="92"/>
    </row>
    <row r="64" spans="2:51">
      <c r="B64" s="34"/>
      <c r="H64" s="1051"/>
      <c r="I64" s="58"/>
      <c r="J64" s="54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7"/>
      <c r="AH64" s="77"/>
      <c r="AI64" s="77"/>
      <c r="AJ64" s="77"/>
      <c r="AK64" s="77"/>
      <c r="AL64" s="77"/>
      <c r="AN64" s="1054"/>
      <c r="AO64" s="58" t="str">
        <f>""</f>
        <v/>
      </c>
      <c r="AP64" s="55"/>
      <c r="AQ64" s="55"/>
      <c r="AR64" s="55"/>
      <c r="AS64" s="57"/>
      <c r="AT64" s="77"/>
      <c r="AU64" s="77"/>
      <c r="AY64" s="92"/>
    </row>
    <row r="65" spans="2:51">
      <c r="B65" s="34"/>
      <c r="H65" s="1051"/>
      <c r="I65" s="58"/>
      <c r="J65" s="54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7"/>
      <c r="AH65" s="77"/>
      <c r="AI65" s="77"/>
      <c r="AJ65" s="77"/>
      <c r="AK65" s="77"/>
      <c r="AL65" s="77"/>
      <c r="AN65" s="1054"/>
      <c r="AO65" s="58" t="str">
        <f>""</f>
        <v/>
      </c>
      <c r="AP65" s="55"/>
      <c r="AQ65" s="55"/>
      <c r="AR65" s="55"/>
      <c r="AS65" s="57"/>
      <c r="AT65" s="77"/>
      <c r="AU65" s="77"/>
      <c r="AY65" s="92"/>
    </row>
    <row r="66" spans="2:51">
      <c r="B66" s="34"/>
      <c r="H66" s="1051"/>
      <c r="I66" s="58"/>
      <c r="J66" s="54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7"/>
      <c r="AH66" s="77"/>
      <c r="AI66" s="77"/>
      <c r="AJ66" s="77"/>
      <c r="AK66" s="77"/>
      <c r="AL66" s="77"/>
      <c r="AN66" s="1054"/>
      <c r="AO66" s="58" t="str">
        <f>""</f>
        <v/>
      </c>
      <c r="AP66" s="55"/>
      <c r="AQ66" s="55"/>
      <c r="AR66" s="55"/>
      <c r="AS66" s="57"/>
      <c r="AT66" s="77"/>
      <c r="AU66" s="77"/>
      <c r="AY66" s="92"/>
    </row>
    <row r="67" spans="2:51">
      <c r="B67" s="34"/>
      <c r="H67" s="1051"/>
      <c r="I67" s="58"/>
      <c r="J67" s="54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7"/>
      <c r="AH67" s="77"/>
      <c r="AI67" s="77"/>
      <c r="AJ67" s="77"/>
      <c r="AK67" s="77"/>
      <c r="AL67" s="77"/>
      <c r="AN67" s="1054"/>
      <c r="AO67" s="58" t="str">
        <f>""</f>
        <v/>
      </c>
      <c r="AP67" s="55"/>
      <c r="AQ67" s="55"/>
      <c r="AR67" s="55"/>
      <c r="AS67" s="57"/>
      <c r="AT67" s="77"/>
      <c r="AU67" s="77"/>
      <c r="AY67" s="92"/>
    </row>
    <row r="68" spans="2:51">
      <c r="B68" s="34"/>
      <c r="H68" s="1051"/>
      <c r="I68" s="58"/>
      <c r="J68" s="54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7"/>
      <c r="AH68" s="77"/>
      <c r="AI68" s="77"/>
      <c r="AJ68" s="77"/>
      <c r="AK68" s="77"/>
      <c r="AL68" s="77"/>
      <c r="AN68" s="1054"/>
      <c r="AO68" s="58" t="str">
        <f>""</f>
        <v/>
      </c>
      <c r="AP68" s="55"/>
      <c r="AQ68" s="55"/>
      <c r="AR68" s="55"/>
      <c r="AS68" s="57"/>
      <c r="AT68" s="77"/>
      <c r="AU68" s="77"/>
      <c r="AY68" s="92"/>
    </row>
    <row r="69" spans="2:51" ht="13.5" thickBot="1">
      <c r="B69" s="34"/>
      <c r="H69" s="1051"/>
      <c r="I69" s="58"/>
      <c r="J69" s="54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7"/>
      <c r="AH69" s="77"/>
      <c r="AI69" s="77"/>
      <c r="AJ69" s="77"/>
      <c r="AK69" s="77"/>
      <c r="AL69" s="77"/>
      <c r="AN69" s="1055"/>
      <c r="AO69" s="60" t="str">
        <f>""</f>
        <v/>
      </c>
      <c r="AP69" s="61"/>
      <c r="AQ69" s="61"/>
      <c r="AR69" s="61"/>
      <c r="AS69" s="62"/>
      <c r="AT69" s="77"/>
      <c r="AU69" s="77"/>
      <c r="AY69" s="92"/>
    </row>
    <row r="70" spans="2:51" ht="13.5" thickBot="1">
      <c r="B70" s="34"/>
      <c r="H70" s="1051"/>
      <c r="I70" s="58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7"/>
      <c r="AH70" s="77"/>
      <c r="AI70" s="77"/>
      <c r="AJ70" s="77"/>
      <c r="AK70" s="77"/>
      <c r="AL70" s="77"/>
      <c r="AN70" s="70" t="s">
        <v>235</v>
      </c>
      <c r="AO70" s="81"/>
      <c r="AP70" s="82"/>
      <c r="AQ70" s="82"/>
      <c r="AR70" s="82"/>
      <c r="AS70" s="83"/>
      <c r="AT70" s="77"/>
      <c r="AU70" s="77"/>
      <c r="AY70" s="92"/>
    </row>
    <row r="71" spans="2:51">
      <c r="B71" s="34"/>
      <c r="H71" s="1051"/>
      <c r="I71" s="58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7"/>
      <c r="AH71" s="77"/>
      <c r="AI71" s="77"/>
      <c r="AJ71" s="77"/>
      <c r="AK71" s="77"/>
      <c r="AL71" s="77"/>
      <c r="AN71" s="1053" t="s">
        <v>198</v>
      </c>
      <c r="AO71" s="68" t="s">
        <v>218</v>
      </c>
      <c r="AP71" s="50">
        <v>0</v>
      </c>
      <c r="AQ71" s="50"/>
      <c r="AR71" s="50"/>
      <c r="AS71" s="52">
        <v>0.25</v>
      </c>
      <c r="AY71" s="92"/>
    </row>
    <row r="72" spans="2:51">
      <c r="B72" s="34"/>
      <c r="H72" s="1051"/>
      <c r="I72" s="58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7"/>
      <c r="AH72" s="77"/>
      <c r="AI72" s="77"/>
      <c r="AJ72" s="77"/>
      <c r="AK72" s="77"/>
      <c r="AL72" s="77"/>
      <c r="AN72" s="1054"/>
      <c r="AO72" s="58" t="s">
        <v>219</v>
      </c>
      <c r="AP72" s="55">
        <v>0</v>
      </c>
      <c r="AQ72" s="55"/>
      <c r="AR72" s="55"/>
      <c r="AS72" s="57">
        <v>0.5</v>
      </c>
      <c r="AY72" s="92"/>
    </row>
    <row r="73" spans="2:51">
      <c r="B73" s="34"/>
      <c r="H73" s="1051"/>
      <c r="I73" s="58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7"/>
      <c r="AH73" s="77"/>
      <c r="AI73" s="77"/>
      <c r="AJ73" s="77"/>
      <c r="AK73" s="77"/>
      <c r="AL73" s="77"/>
      <c r="AN73" s="1054"/>
      <c r="AO73" s="58" t="s">
        <v>220</v>
      </c>
      <c r="AP73" s="55">
        <v>0</v>
      </c>
      <c r="AQ73" s="55"/>
      <c r="AR73" s="55"/>
      <c r="AS73" s="57">
        <v>1</v>
      </c>
      <c r="AY73" s="92"/>
    </row>
    <row r="74" spans="2:51" ht="13.5" thickBot="1">
      <c r="B74" s="34"/>
      <c r="H74" s="1051"/>
      <c r="I74" s="60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  <c r="X74" s="61"/>
      <c r="Y74" s="61"/>
      <c r="Z74" s="61"/>
      <c r="AA74" s="61"/>
      <c r="AB74" s="61"/>
      <c r="AC74" s="61"/>
      <c r="AD74" s="61"/>
      <c r="AE74" s="61"/>
      <c r="AF74" s="61"/>
      <c r="AG74" s="62"/>
      <c r="AH74" s="77"/>
      <c r="AI74" s="77"/>
      <c r="AJ74" s="77"/>
      <c r="AK74" s="77"/>
      <c r="AL74" s="77"/>
      <c r="AN74" s="1054"/>
      <c r="AO74" s="58" t="s">
        <v>221</v>
      </c>
      <c r="AP74" s="55">
        <v>0</v>
      </c>
      <c r="AQ74" s="55"/>
      <c r="AR74" s="55"/>
      <c r="AS74" s="57">
        <v>2.5</v>
      </c>
      <c r="AY74" s="92"/>
    </row>
    <row r="75" spans="2:51">
      <c r="B75" s="34"/>
      <c r="H75" s="1051" t="s">
        <v>126</v>
      </c>
      <c r="I75" s="66" t="s">
        <v>369</v>
      </c>
      <c r="J75" s="67" t="s">
        <v>76</v>
      </c>
      <c r="K75" s="50">
        <v>5.2</v>
      </c>
      <c r="L75" s="50">
        <v>3.1E-2</v>
      </c>
      <c r="M75" s="50"/>
      <c r="N75" s="50">
        <v>1.1000000000000001E-3</v>
      </c>
      <c r="O75" s="50"/>
      <c r="P75" s="50">
        <v>5.4999999999999997E-3</v>
      </c>
      <c r="Q75" s="50"/>
      <c r="R75" s="50">
        <v>1.1E-4</v>
      </c>
      <c r="S75" s="50"/>
      <c r="T75" s="50">
        <v>1</v>
      </c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2"/>
      <c r="AH75" s="77"/>
      <c r="AI75" s="77"/>
      <c r="AJ75" s="77"/>
      <c r="AK75" s="77"/>
      <c r="AL75" s="77"/>
      <c r="AN75" s="1054"/>
      <c r="AO75" s="58"/>
      <c r="AP75" s="55"/>
      <c r="AQ75" s="55"/>
      <c r="AR75" s="55"/>
      <c r="AS75" s="57"/>
      <c r="AY75" s="92"/>
    </row>
    <row r="76" spans="2:51">
      <c r="B76" s="34"/>
      <c r="H76" s="1051"/>
      <c r="I76" s="58" t="s">
        <v>370</v>
      </c>
      <c r="J76" s="55" t="s">
        <v>76</v>
      </c>
      <c r="K76" s="55">
        <v>5.2</v>
      </c>
      <c r="L76" s="55">
        <v>5.4999999999999997E-3</v>
      </c>
      <c r="M76" s="55"/>
      <c r="N76" s="55">
        <v>5.6999999999999998E-4</v>
      </c>
      <c r="O76" s="55"/>
      <c r="P76" s="55">
        <v>2.8500000000000001E-3</v>
      </c>
      <c r="Q76" s="55"/>
      <c r="R76" s="55">
        <v>5.7000000000000003E-5</v>
      </c>
      <c r="S76" s="55"/>
      <c r="T76" s="55">
        <v>1</v>
      </c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7"/>
      <c r="AH76" s="77"/>
      <c r="AI76" s="77"/>
      <c r="AJ76" s="77"/>
      <c r="AK76" s="77"/>
      <c r="AL76" s="77"/>
      <c r="AN76" s="1054"/>
      <c r="AO76" s="58"/>
      <c r="AP76" s="55"/>
      <c r="AQ76" s="55"/>
      <c r="AR76" s="55"/>
      <c r="AS76" s="57"/>
      <c r="AY76" s="92"/>
    </row>
    <row r="77" spans="2:51">
      <c r="B77" s="34"/>
      <c r="H77" s="1051"/>
      <c r="I77" s="58" t="s">
        <v>371</v>
      </c>
      <c r="J77" s="59" t="s">
        <v>76</v>
      </c>
      <c r="K77" s="55">
        <v>5.2</v>
      </c>
      <c r="L77" s="55">
        <v>1.26E-2</v>
      </c>
      <c r="M77" s="55"/>
      <c r="N77" s="55">
        <v>9.1E-4</v>
      </c>
      <c r="O77" s="55"/>
      <c r="P77" s="55">
        <v>4.5500000000000002E-3</v>
      </c>
      <c r="Q77" s="55"/>
      <c r="R77" s="55">
        <v>9.1000000000000003E-5</v>
      </c>
      <c r="S77" s="55"/>
      <c r="T77" s="55">
        <v>1</v>
      </c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7"/>
      <c r="AH77" s="77"/>
      <c r="AI77" s="77"/>
      <c r="AJ77" s="77"/>
      <c r="AK77" s="77"/>
      <c r="AL77" s="77"/>
      <c r="AN77" s="1054"/>
      <c r="AO77" s="58"/>
      <c r="AP77" s="55"/>
      <c r="AQ77" s="55"/>
      <c r="AR77" s="55"/>
      <c r="AS77" s="57"/>
      <c r="AY77" s="92"/>
    </row>
    <row r="78" spans="2:51">
      <c r="B78" s="34"/>
      <c r="H78" s="1051"/>
      <c r="I78" s="58" t="s">
        <v>372</v>
      </c>
      <c r="J78" s="55" t="s">
        <v>76</v>
      </c>
      <c r="K78" s="55">
        <v>5.2</v>
      </c>
      <c r="L78" s="55">
        <v>5.8900000000000001E-2</v>
      </c>
      <c r="M78" s="55"/>
      <c r="N78" s="55">
        <v>3.0300000000000001E-3</v>
      </c>
      <c r="O78" s="55"/>
      <c r="P78" s="55">
        <v>1.515E-2</v>
      </c>
      <c r="Q78" s="55"/>
      <c r="R78" s="55">
        <v>2.9999999999999997E-4</v>
      </c>
      <c r="S78" s="55"/>
      <c r="T78" s="55">
        <v>1</v>
      </c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7"/>
      <c r="AH78" s="77"/>
      <c r="AI78" s="77"/>
      <c r="AJ78" s="77"/>
      <c r="AK78" s="77"/>
      <c r="AL78" s="77"/>
      <c r="AN78" s="1054"/>
      <c r="AO78" s="58"/>
      <c r="AP78" s="55"/>
      <c r="AQ78" s="55"/>
      <c r="AR78" s="55"/>
      <c r="AS78" s="57"/>
      <c r="AY78" s="92"/>
    </row>
    <row r="79" spans="2:51">
      <c r="B79" s="34"/>
      <c r="H79" s="1051"/>
      <c r="I79" s="58" t="s">
        <v>492</v>
      </c>
      <c r="J79" s="59" t="s">
        <v>76</v>
      </c>
      <c r="K79" s="55">
        <v>5.2</v>
      </c>
      <c r="L79" s="55">
        <v>1.24E-2</v>
      </c>
      <c r="M79" s="55"/>
      <c r="N79" s="55">
        <v>9.1E-4</v>
      </c>
      <c r="O79" s="55"/>
      <c r="P79" s="55">
        <v>4.5500000000000002E-3</v>
      </c>
      <c r="Q79" s="55"/>
      <c r="R79" s="55">
        <v>9.0000000000000006E-5</v>
      </c>
      <c r="S79" s="55"/>
      <c r="T79" s="55">
        <v>1</v>
      </c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7"/>
      <c r="AH79" s="77"/>
      <c r="AI79" s="77"/>
      <c r="AJ79" s="77"/>
      <c r="AK79" s="77"/>
      <c r="AL79" s="77"/>
      <c r="AN79" s="1054"/>
      <c r="AO79" s="58"/>
      <c r="AP79" s="55"/>
      <c r="AQ79" s="55"/>
      <c r="AR79" s="55"/>
      <c r="AS79" s="57"/>
      <c r="AY79" s="92"/>
    </row>
    <row r="80" spans="2:51">
      <c r="B80" s="34"/>
      <c r="H80" s="1051"/>
      <c r="I80" s="58" t="s">
        <v>373</v>
      </c>
      <c r="J80" s="55" t="s">
        <v>76</v>
      </c>
      <c r="K80" s="55">
        <v>5.2</v>
      </c>
      <c r="L80" s="55">
        <v>3.3500000000000002E-2</v>
      </c>
      <c r="M80" s="55"/>
      <c r="N80" s="55">
        <v>4.13E-3</v>
      </c>
      <c r="O80" s="55"/>
      <c r="P80" s="55">
        <v>2.0650000000000002E-2</v>
      </c>
      <c r="Q80" s="55"/>
      <c r="R80" s="55">
        <v>4.0999999999999999E-4</v>
      </c>
      <c r="S80" s="55"/>
      <c r="T80" s="55">
        <v>1</v>
      </c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7"/>
      <c r="AH80" s="77"/>
      <c r="AI80" s="77"/>
      <c r="AJ80" s="77"/>
      <c r="AK80" s="77"/>
      <c r="AL80" s="77"/>
      <c r="AN80" s="1054"/>
      <c r="AO80" s="58"/>
      <c r="AP80" s="55"/>
      <c r="AQ80" s="55"/>
      <c r="AR80" s="55"/>
      <c r="AS80" s="57"/>
      <c r="AY80" s="92"/>
    </row>
    <row r="81" spans="2:51">
      <c r="B81" s="34"/>
      <c r="H81" s="1051"/>
      <c r="I81" s="58" t="s">
        <v>374</v>
      </c>
      <c r="J81" s="59" t="s">
        <v>76</v>
      </c>
      <c r="K81" s="55">
        <v>5.2</v>
      </c>
      <c r="L81" s="55">
        <v>0.99</v>
      </c>
      <c r="M81" s="55"/>
      <c r="N81" s="55">
        <v>3.3329999999999999E-2</v>
      </c>
      <c r="O81" s="55"/>
      <c r="P81" s="55">
        <v>0.16664999999999999</v>
      </c>
      <c r="Q81" s="55"/>
      <c r="R81" s="55">
        <v>3.3E-3</v>
      </c>
      <c r="S81" s="55"/>
      <c r="T81" s="55">
        <v>1</v>
      </c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7"/>
      <c r="AH81" s="77"/>
      <c r="AI81" s="77"/>
      <c r="AJ81" s="77"/>
      <c r="AK81" s="77"/>
      <c r="AL81" s="77"/>
      <c r="AN81" s="1054"/>
      <c r="AO81" s="58"/>
      <c r="AP81" s="55"/>
      <c r="AQ81" s="55"/>
      <c r="AR81" s="55"/>
      <c r="AS81" s="57"/>
      <c r="AY81" s="92"/>
    </row>
    <row r="82" spans="2:51">
      <c r="B82" s="34"/>
      <c r="H82" s="1051"/>
      <c r="I82" s="58" t="s">
        <v>375</v>
      </c>
      <c r="J82" s="55" t="s">
        <v>76</v>
      </c>
      <c r="K82" s="55">
        <v>5.2</v>
      </c>
      <c r="L82" s="55">
        <v>0</v>
      </c>
      <c r="M82" s="55"/>
      <c r="N82" s="55">
        <v>7.8100000000000001E-3</v>
      </c>
      <c r="O82" s="55"/>
      <c r="P82" s="55">
        <v>3.9050000000000001E-2</v>
      </c>
      <c r="Q82" s="55"/>
      <c r="R82" s="55">
        <v>7.7999999999999999E-4</v>
      </c>
      <c r="S82" s="55"/>
      <c r="T82" s="55">
        <v>1</v>
      </c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7"/>
      <c r="AH82" s="77"/>
      <c r="AI82" s="77"/>
      <c r="AJ82" s="77"/>
      <c r="AK82" s="77"/>
      <c r="AL82" s="77"/>
      <c r="AN82" s="1054"/>
      <c r="AO82" s="58"/>
      <c r="AP82" s="55"/>
      <c r="AQ82" s="55"/>
      <c r="AR82" s="55"/>
      <c r="AS82" s="57"/>
      <c r="AY82" s="92"/>
    </row>
    <row r="83" spans="2:51">
      <c r="B83" s="34"/>
      <c r="H83" s="1051"/>
      <c r="I83" s="58" t="s">
        <v>376</v>
      </c>
      <c r="J83" s="59" t="s">
        <v>76</v>
      </c>
      <c r="K83" s="55">
        <v>5.2</v>
      </c>
      <c r="L83" s="55">
        <v>0</v>
      </c>
      <c r="M83" s="55"/>
      <c r="N83" s="55">
        <v>1.01E-2</v>
      </c>
      <c r="O83" s="55"/>
      <c r="P83" s="55">
        <v>5.0500000000000003E-2</v>
      </c>
      <c r="Q83" s="55"/>
      <c r="R83" s="55">
        <v>1.01E-3</v>
      </c>
      <c r="S83" s="55"/>
      <c r="T83" s="55">
        <v>1</v>
      </c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7"/>
      <c r="AH83" s="77"/>
      <c r="AI83" s="77"/>
      <c r="AJ83" s="77"/>
      <c r="AK83" s="77"/>
      <c r="AL83" s="77"/>
      <c r="AN83" s="1054"/>
      <c r="AO83" s="58"/>
      <c r="AP83" s="55"/>
      <c r="AQ83" s="55"/>
      <c r="AR83" s="55"/>
      <c r="AS83" s="57"/>
      <c r="AY83" s="92"/>
    </row>
    <row r="84" spans="2:51">
      <c r="B84" s="34"/>
      <c r="H84" s="1051"/>
      <c r="I84" s="58" t="s">
        <v>377</v>
      </c>
      <c r="J84" s="55" t="s">
        <v>76</v>
      </c>
      <c r="K84" s="55">
        <v>5.2</v>
      </c>
      <c r="L84" s="55">
        <v>7.45E-3</v>
      </c>
      <c r="M84" s="55"/>
      <c r="N84" s="55">
        <v>1.02E-4</v>
      </c>
      <c r="O84" s="55"/>
      <c r="P84" s="55">
        <v>5.1000000000000004E-4</v>
      </c>
      <c r="Q84" s="55"/>
      <c r="R84" s="55">
        <v>5.1000000000000003E-6</v>
      </c>
      <c r="S84" s="55"/>
      <c r="T84" s="55">
        <v>1</v>
      </c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7"/>
      <c r="AH84" s="77"/>
      <c r="AI84" s="77"/>
      <c r="AJ84" s="77"/>
      <c r="AK84" s="77"/>
      <c r="AL84" s="77"/>
      <c r="AN84" s="1054"/>
      <c r="AO84" s="58"/>
      <c r="AP84" s="55"/>
      <c r="AQ84" s="55"/>
      <c r="AR84" s="55"/>
      <c r="AS84" s="57"/>
      <c r="AY84" s="92"/>
    </row>
    <row r="85" spans="2:51" ht="13.5" thickBot="1">
      <c r="B85" s="34"/>
      <c r="H85" s="1051"/>
      <c r="I85" s="58" t="s">
        <v>378</v>
      </c>
      <c r="J85" s="59" t="s">
        <v>76</v>
      </c>
      <c r="K85" s="55">
        <v>5.2</v>
      </c>
      <c r="L85" s="55">
        <v>3.0400000000000002E-3</v>
      </c>
      <c r="M85" s="55"/>
      <c r="N85" s="55">
        <v>1.47E-4</v>
      </c>
      <c r="O85" s="55"/>
      <c r="P85" s="55">
        <v>7.3399999999999995E-4</v>
      </c>
      <c r="Q85" s="55"/>
      <c r="R85" s="55">
        <v>7.3000000000000004E-6</v>
      </c>
      <c r="S85" s="55"/>
      <c r="T85" s="55">
        <v>1</v>
      </c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7"/>
      <c r="AH85" s="77"/>
      <c r="AI85" s="77"/>
      <c r="AJ85" s="77"/>
      <c r="AK85" s="77"/>
      <c r="AL85" s="77"/>
      <c r="AN85" s="1055"/>
      <c r="AO85" s="60"/>
      <c r="AP85" s="61"/>
      <c r="AQ85" s="61"/>
      <c r="AR85" s="61"/>
      <c r="AS85" s="62"/>
      <c r="AY85" s="92"/>
    </row>
    <row r="86" spans="2:51">
      <c r="B86" s="34"/>
      <c r="H86" s="1051"/>
      <c r="I86" s="58" t="s">
        <v>379</v>
      </c>
      <c r="J86" s="55" t="s">
        <v>76</v>
      </c>
      <c r="K86" s="55">
        <v>5.2</v>
      </c>
      <c r="L86" s="55">
        <v>1.14E-2</v>
      </c>
      <c r="M86" s="55"/>
      <c r="N86" s="55">
        <v>4.5800000000000002E-4</v>
      </c>
      <c r="O86" s="55"/>
      <c r="P86" s="55">
        <v>2.3E-3</v>
      </c>
      <c r="Q86" s="55"/>
      <c r="R86" s="55">
        <v>1.45E-5</v>
      </c>
      <c r="S86" s="55"/>
      <c r="T86" s="55">
        <v>1</v>
      </c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7"/>
      <c r="AH86" s="77"/>
      <c r="AI86" s="77"/>
      <c r="AJ86" s="77"/>
      <c r="AK86" s="77"/>
      <c r="AL86" s="77"/>
      <c r="AN86" s="1053" t="s">
        <v>199</v>
      </c>
      <c r="AO86" s="68" t="s">
        <v>222</v>
      </c>
      <c r="AP86" s="50">
        <v>0.57999999999999996</v>
      </c>
      <c r="AQ86" s="50"/>
      <c r="AR86" s="50">
        <v>1</v>
      </c>
      <c r="AS86" s="52"/>
      <c r="AY86" s="92"/>
    </row>
    <row r="87" spans="2:51">
      <c r="B87" s="34"/>
      <c r="H87" s="1051"/>
      <c r="I87" s="58" t="s">
        <v>489</v>
      </c>
      <c r="J87" s="55" t="s">
        <v>76</v>
      </c>
      <c r="K87" s="55">
        <v>5.2</v>
      </c>
      <c r="L87" s="55">
        <v>0</v>
      </c>
      <c r="M87" s="55"/>
      <c r="N87" s="55">
        <v>0</v>
      </c>
      <c r="O87" s="55"/>
      <c r="P87" s="55">
        <v>0</v>
      </c>
      <c r="Q87" s="55"/>
      <c r="R87" s="55">
        <v>0</v>
      </c>
      <c r="S87" s="55"/>
      <c r="T87" s="55">
        <v>1</v>
      </c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7"/>
      <c r="AH87" s="77"/>
      <c r="AI87" s="77"/>
      <c r="AJ87" s="77"/>
      <c r="AK87" s="77"/>
      <c r="AL87" s="77"/>
      <c r="AN87" s="1054"/>
      <c r="AO87" s="58" t="s">
        <v>223</v>
      </c>
      <c r="AP87" s="55">
        <v>0.57999999999999996</v>
      </c>
      <c r="AQ87" s="55"/>
      <c r="AR87" s="55">
        <v>6</v>
      </c>
      <c r="AS87" s="57"/>
      <c r="AY87" s="92"/>
    </row>
    <row r="88" spans="2:51">
      <c r="B88" s="34"/>
      <c r="H88" s="1051"/>
      <c r="I88" s="58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7"/>
      <c r="AH88" s="77"/>
      <c r="AI88" s="77"/>
      <c r="AJ88" s="77"/>
      <c r="AK88" s="77"/>
      <c r="AL88" s="77"/>
      <c r="AN88" s="1054"/>
      <c r="AO88" s="58" t="s">
        <v>224</v>
      </c>
      <c r="AP88" s="55">
        <v>0.57999999999999996</v>
      </c>
      <c r="AQ88" s="55"/>
      <c r="AR88" s="55">
        <v>10</v>
      </c>
      <c r="AS88" s="57"/>
      <c r="AY88" s="92"/>
    </row>
    <row r="89" spans="2:51" ht="13.5" thickBot="1">
      <c r="B89" s="34"/>
      <c r="H89" s="1051"/>
      <c r="I89" s="764"/>
      <c r="J89" s="61"/>
      <c r="K89" s="61"/>
      <c r="L89" s="61"/>
      <c r="M89" s="61"/>
      <c r="N89" s="61"/>
      <c r="O89" s="61"/>
      <c r="P89" s="61"/>
      <c r="Q89" s="61"/>
      <c r="R89" s="61"/>
      <c r="S89" s="61"/>
      <c r="T89" s="61"/>
      <c r="U89" s="61"/>
      <c r="V89" s="61"/>
      <c r="W89" s="61"/>
      <c r="X89" s="61"/>
      <c r="Y89" s="61"/>
      <c r="Z89" s="61"/>
      <c r="AA89" s="61"/>
      <c r="AB89" s="61"/>
      <c r="AC89" s="61"/>
      <c r="AD89" s="61"/>
      <c r="AE89" s="61"/>
      <c r="AF89" s="61"/>
      <c r="AG89" s="62"/>
      <c r="AH89" s="77"/>
      <c r="AI89" s="77"/>
      <c r="AJ89" s="77"/>
      <c r="AK89" s="77"/>
      <c r="AL89" s="77"/>
      <c r="AN89" s="1054"/>
      <c r="AO89" s="58" t="s">
        <v>225</v>
      </c>
      <c r="AP89" s="55">
        <v>0.57999999999999996</v>
      </c>
      <c r="AQ89" s="55"/>
      <c r="AR89" s="55">
        <v>3</v>
      </c>
      <c r="AS89" s="57"/>
      <c r="AY89" s="92"/>
    </row>
    <row r="90" spans="2:51" ht="12.75" customHeight="1">
      <c r="B90" s="34"/>
      <c r="H90" s="1057" t="s">
        <v>455</v>
      </c>
      <c r="I90" s="66" t="s">
        <v>453</v>
      </c>
      <c r="J90" s="763" t="s">
        <v>77</v>
      </c>
      <c r="K90" s="50">
        <v>5.2</v>
      </c>
      <c r="L90" s="50"/>
      <c r="M90" s="50"/>
      <c r="N90" s="50"/>
      <c r="O90" s="50"/>
      <c r="P90" s="50"/>
      <c r="Q90" s="50"/>
      <c r="R90" s="50"/>
      <c r="S90" s="50"/>
      <c r="T90" s="50"/>
      <c r="U90" s="50">
        <v>6.2E-2</v>
      </c>
      <c r="V90" s="50">
        <v>4.0000000000000001E-3</v>
      </c>
      <c r="W90" s="50"/>
      <c r="X90" s="50">
        <v>0.7</v>
      </c>
      <c r="Y90" s="50"/>
      <c r="Z90" s="50"/>
      <c r="AA90" s="50"/>
      <c r="AB90" s="50"/>
      <c r="AC90" s="50"/>
      <c r="AD90" s="50">
        <v>2E-3</v>
      </c>
      <c r="AE90" s="50"/>
      <c r="AF90" s="50"/>
      <c r="AG90" s="52"/>
      <c r="AH90" s="77"/>
      <c r="AI90" s="77"/>
      <c r="AJ90" s="77"/>
      <c r="AK90" s="77"/>
      <c r="AL90" s="77"/>
      <c r="AN90" s="1054"/>
      <c r="AO90" s="58" t="s">
        <v>226</v>
      </c>
      <c r="AP90" s="55">
        <v>0.57999999999999996</v>
      </c>
      <c r="AQ90" s="55"/>
      <c r="AR90" s="55">
        <v>2</v>
      </c>
      <c r="AS90" s="57"/>
      <c r="AY90" s="92"/>
    </row>
    <row r="91" spans="2:51">
      <c r="B91" s="34"/>
      <c r="H91" s="1058"/>
      <c r="I91" s="765" t="s">
        <v>454</v>
      </c>
      <c r="J91" s="55" t="s">
        <v>77</v>
      </c>
      <c r="K91" s="55">
        <v>5.2</v>
      </c>
      <c r="L91" s="55"/>
      <c r="M91" s="55"/>
      <c r="N91" s="55"/>
      <c r="O91" s="55"/>
      <c r="P91" s="55"/>
      <c r="Q91" s="55"/>
      <c r="R91" s="55"/>
      <c r="S91" s="55"/>
      <c r="T91" s="55"/>
      <c r="U91" s="55">
        <v>0.31</v>
      </c>
      <c r="V91" s="55">
        <v>0.02</v>
      </c>
      <c r="W91" s="55"/>
      <c r="X91" s="55">
        <v>0.7</v>
      </c>
      <c r="Y91" s="55"/>
      <c r="Z91" s="55"/>
      <c r="AA91" s="55"/>
      <c r="AB91" s="55"/>
      <c r="AC91" s="55"/>
      <c r="AD91" s="55">
        <v>0.01</v>
      </c>
      <c r="AE91" s="55"/>
      <c r="AF91" s="55"/>
      <c r="AG91" s="57"/>
      <c r="AH91" s="77"/>
      <c r="AI91" s="77"/>
      <c r="AJ91" s="77"/>
      <c r="AK91" s="77"/>
      <c r="AL91" s="77"/>
      <c r="AN91" s="1054"/>
      <c r="AO91" s="58"/>
      <c r="AP91" s="55"/>
      <c r="AQ91" s="55"/>
      <c r="AR91" s="55"/>
      <c r="AS91" s="57"/>
      <c r="AY91" s="92"/>
    </row>
    <row r="92" spans="2:51" ht="12.75" customHeight="1">
      <c r="B92" s="34"/>
      <c r="H92" s="1058"/>
      <c r="I92" s="58"/>
      <c r="J92" s="59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7"/>
      <c r="AH92" s="77"/>
      <c r="AI92" s="77"/>
      <c r="AJ92" s="77"/>
      <c r="AK92" s="77"/>
      <c r="AL92" s="77"/>
      <c r="AN92" s="1054"/>
      <c r="AO92" s="58"/>
      <c r="AP92" s="55"/>
      <c r="AQ92" s="55"/>
      <c r="AR92" s="55"/>
      <c r="AS92" s="57"/>
      <c r="AY92" s="92"/>
    </row>
    <row r="93" spans="2:51">
      <c r="B93" s="34"/>
      <c r="H93" s="1058"/>
      <c r="I93" s="58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7"/>
      <c r="AH93" s="77"/>
      <c r="AI93" s="77"/>
      <c r="AJ93" s="77"/>
      <c r="AK93" s="77"/>
      <c r="AL93" s="77"/>
      <c r="AN93" s="1054"/>
      <c r="AO93" s="58"/>
      <c r="AP93" s="55"/>
      <c r="AQ93" s="55"/>
      <c r="AR93" s="55"/>
      <c r="AS93" s="57"/>
      <c r="AY93" s="92"/>
    </row>
    <row r="94" spans="2:51">
      <c r="B94" s="34"/>
      <c r="H94" s="1058"/>
      <c r="I94" s="58"/>
      <c r="J94" s="59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7"/>
      <c r="AH94" s="77"/>
      <c r="AI94" s="77"/>
      <c r="AJ94" s="77"/>
      <c r="AK94" s="77"/>
      <c r="AL94" s="77"/>
      <c r="AN94" s="1054"/>
      <c r="AO94" s="58"/>
      <c r="AP94" s="55"/>
      <c r="AQ94" s="55"/>
      <c r="AR94" s="55"/>
      <c r="AS94" s="57"/>
      <c r="AY94" s="92"/>
    </row>
    <row r="95" spans="2:51">
      <c r="B95" s="34"/>
      <c r="H95" s="1058"/>
      <c r="I95" s="58" t="str">
        <f t="shared" ref="I95:J114" si="0">IF(I5="","",I5)</f>
        <v>PDIP, TO116      /  Plastic Dual In line Package         /  8-68</v>
      </c>
      <c r="J95" s="55" t="str">
        <f t="shared" si="0"/>
        <v>PI1</v>
      </c>
      <c r="K95" s="55">
        <f t="shared" ref="K95:AG95" si="1">IF(K5="","",K5)</f>
        <v>6.3</v>
      </c>
      <c r="L95" s="55">
        <f t="shared" si="1"/>
        <v>5.88</v>
      </c>
      <c r="M95" s="55">
        <f t="shared" si="1"/>
        <v>0.94</v>
      </c>
      <c r="N95" s="55">
        <f t="shared" si="1"/>
        <v>9.85</v>
      </c>
      <c r="O95" s="55">
        <f t="shared" si="1"/>
        <v>1.35</v>
      </c>
      <c r="P95" s="55">
        <f t="shared" si="1"/>
        <v>8.24</v>
      </c>
      <c r="Q95" s="55">
        <f t="shared" si="1"/>
        <v>1.35</v>
      </c>
      <c r="R95" s="55">
        <f t="shared" si="1"/>
        <v>12.85</v>
      </c>
      <c r="S95" s="55">
        <f t="shared" si="1"/>
        <v>1.35</v>
      </c>
      <c r="T95" s="55">
        <f t="shared" si="1"/>
        <v>1</v>
      </c>
      <c r="U95" s="55" t="str">
        <f t="shared" si="1"/>
        <v/>
      </c>
      <c r="V95" s="55" t="str">
        <f t="shared" si="1"/>
        <v/>
      </c>
      <c r="W95" s="55" t="str">
        <f t="shared" si="1"/>
        <v/>
      </c>
      <c r="X95" s="55" t="str">
        <f t="shared" si="1"/>
        <v/>
      </c>
      <c r="Y95" s="55" t="str">
        <f t="shared" si="1"/>
        <v/>
      </c>
      <c r="Z95" s="55" t="str">
        <f t="shared" si="1"/>
        <v/>
      </c>
      <c r="AA95" s="55" t="str">
        <f t="shared" si="1"/>
        <v/>
      </c>
      <c r="AB95" s="55" t="str">
        <f t="shared" si="1"/>
        <v/>
      </c>
      <c r="AC95" s="55" t="str">
        <f t="shared" si="1"/>
        <v/>
      </c>
      <c r="AD95" s="55" t="str">
        <f t="shared" si="1"/>
        <v/>
      </c>
      <c r="AE95" s="55" t="str">
        <f t="shared" si="1"/>
        <v/>
      </c>
      <c r="AF95" s="55" t="str">
        <f t="shared" si="1"/>
        <v/>
      </c>
      <c r="AG95" s="769" t="str">
        <f t="shared" si="1"/>
        <v/>
      </c>
      <c r="AH95" s="77"/>
      <c r="AI95" s="77"/>
      <c r="AJ95" s="77"/>
      <c r="AK95" s="77"/>
      <c r="AL95" s="77"/>
      <c r="AN95" s="1054"/>
      <c r="AO95" s="58"/>
      <c r="AP95" s="55"/>
      <c r="AQ95" s="55"/>
      <c r="AR95" s="55"/>
      <c r="AS95" s="57"/>
      <c r="AY95" s="92"/>
    </row>
    <row r="96" spans="2:51">
      <c r="B96" s="34"/>
      <c r="H96" s="1058"/>
      <c r="I96" s="58" t="str">
        <f t="shared" si="0"/>
        <v>CERDIP, CDIP   / Ceramic Dual-In-Line Package         / 8-20</v>
      </c>
      <c r="J96" s="55" t="str">
        <f t="shared" si="0"/>
        <v>PI1</v>
      </c>
      <c r="K96" s="55">
        <f t="shared" ref="K96:AG96" si="2">IF(K6="","",K6)</f>
        <v>6.3</v>
      </c>
      <c r="L96" s="55">
        <f t="shared" si="2"/>
        <v>0</v>
      </c>
      <c r="M96" s="55">
        <f t="shared" si="2"/>
        <v>0</v>
      </c>
      <c r="N96" s="55">
        <f t="shared" si="2"/>
        <v>6.77</v>
      </c>
      <c r="O96" s="55">
        <f t="shared" si="2"/>
        <v>1.35</v>
      </c>
      <c r="P96" s="55">
        <f t="shared" si="2"/>
        <v>5.16</v>
      </c>
      <c r="Q96" s="55">
        <f t="shared" si="2"/>
        <v>1.35</v>
      </c>
      <c r="R96" s="55">
        <f t="shared" si="2"/>
        <v>8.3800000000000008</v>
      </c>
      <c r="S96" s="55">
        <f t="shared" si="2"/>
        <v>1.35</v>
      </c>
      <c r="T96" s="55">
        <f t="shared" si="2"/>
        <v>1</v>
      </c>
      <c r="U96" s="55" t="str">
        <f t="shared" si="2"/>
        <v/>
      </c>
      <c r="V96" s="55" t="str">
        <f t="shared" si="2"/>
        <v/>
      </c>
      <c r="W96" s="55" t="str">
        <f t="shared" si="2"/>
        <v/>
      </c>
      <c r="X96" s="55" t="str">
        <f t="shared" si="2"/>
        <v/>
      </c>
      <c r="Y96" s="55" t="str">
        <f t="shared" si="2"/>
        <v/>
      </c>
      <c r="Z96" s="55" t="str">
        <f t="shared" si="2"/>
        <v/>
      </c>
      <c r="AA96" s="55" t="str">
        <f t="shared" si="2"/>
        <v/>
      </c>
      <c r="AB96" s="55" t="str">
        <f t="shared" si="2"/>
        <v/>
      </c>
      <c r="AC96" s="55" t="str">
        <f t="shared" si="2"/>
        <v/>
      </c>
      <c r="AD96" s="55" t="str">
        <f t="shared" si="2"/>
        <v/>
      </c>
      <c r="AE96" s="55" t="str">
        <f t="shared" si="2"/>
        <v/>
      </c>
      <c r="AF96" s="55" t="str">
        <f t="shared" si="2"/>
        <v/>
      </c>
      <c r="AG96" s="769" t="str">
        <f t="shared" si="2"/>
        <v/>
      </c>
      <c r="AH96" s="77"/>
      <c r="AI96" s="77"/>
      <c r="AJ96" s="77"/>
      <c r="AK96" s="77"/>
      <c r="AL96" s="77"/>
      <c r="AN96" s="1054"/>
      <c r="AO96" s="58"/>
      <c r="AP96" s="55"/>
      <c r="AQ96" s="55"/>
      <c r="AR96" s="55"/>
      <c r="AS96" s="57"/>
      <c r="AY96" s="92"/>
    </row>
    <row r="97" spans="2:51">
      <c r="B97" s="34"/>
      <c r="H97" s="1058"/>
      <c r="I97" s="58" t="str">
        <f t="shared" si="0"/>
        <v>CERDIP, CDIP   / Ceramic Dual-In-Line Package         / 24-48</v>
      </c>
      <c r="J97" s="55" t="str">
        <f t="shared" si="0"/>
        <v>PI1</v>
      </c>
      <c r="K97" s="55">
        <f t="shared" ref="K97:AG97" si="3">IF(K7="","",K7)</f>
        <v>6.3</v>
      </c>
      <c r="L97" s="55">
        <f t="shared" si="3"/>
        <v>0</v>
      </c>
      <c r="M97" s="55">
        <f t="shared" si="3"/>
        <v>0</v>
      </c>
      <c r="N97" s="55">
        <f t="shared" si="3"/>
        <v>6.77</v>
      </c>
      <c r="O97" s="55">
        <f t="shared" si="3"/>
        <v>1.35</v>
      </c>
      <c r="P97" s="55">
        <f t="shared" si="3"/>
        <v>4.47</v>
      </c>
      <c r="Q97" s="55">
        <f t="shared" si="3"/>
        <v>1.35</v>
      </c>
      <c r="R97" s="55">
        <f t="shared" si="3"/>
        <v>7.69</v>
      </c>
      <c r="S97" s="55">
        <f t="shared" si="3"/>
        <v>1.35</v>
      </c>
      <c r="T97" s="55">
        <f t="shared" si="3"/>
        <v>1</v>
      </c>
      <c r="U97" s="55" t="str">
        <f t="shared" si="3"/>
        <v/>
      </c>
      <c r="V97" s="55" t="str">
        <f t="shared" si="3"/>
        <v/>
      </c>
      <c r="W97" s="55" t="str">
        <f t="shared" si="3"/>
        <v/>
      </c>
      <c r="X97" s="55" t="str">
        <f t="shared" si="3"/>
        <v/>
      </c>
      <c r="Y97" s="55" t="str">
        <f t="shared" si="3"/>
        <v/>
      </c>
      <c r="Z97" s="55" t="str">
        <f t="shared" si="3"/>
        <v/>
      </c>
      <c r="AA97" s="55" t="str">
        <f t="shared" si="3"/>
        <v/>
      </c>
      <c r="AB97" s="55" t="str">
        <f t="shared" si="3"/>
        <v/>
      </c>
      <c r="AC97" s="55" t="str">
        <f t="shared" si="3"/>
        <v/>
      </c>
      <c r="AD97" s="55" t="str">
        <f t="shared" si="3"/>
        <v/>
      </c>
      <c r="AE97" s="55" t="str">
        <f t="shared" si="3"/>
        <v/>
      </c>
      <c r="AF97" s="55" t="str">
        <f t="shared" si="3"/>
        <v/>
      </c>
      <c r="AG97" s="769" t="str">
        <f t="shared" si="3"/>
        <v/>
      </c>
      <c r="AH97" s="77"/>
      <c r="AI97" s="77"/>
      <c r="AJ97" s="77"/>
      <c r="AK97" s="77"/>
      <c r="AL97" s="77"/>
      <c r="AN97" s="1054"/>
      <c r="AO97" s="58"/>
      <c r="AP97" s="55"/>
      <c r="AQ97" s="55"/>
      <c r="AR97" s="55"/>
      <c r="AS97" s="57"/>
      <c r="AY97" s="92"/>
    </row>
    <row r="98" spans="2:51">
      <c r="B98" s="34"/>
      <c r="H98" s="1058"/>
      <c r="I98" s="58" t="str">
        <f t="shared" si="0"/>
        <v>PQFP         /  Plastic Quad Flatpack, L lead            /  44-240</v>
      </c>
      <c r="J98" s="55" t="str">
        <f t="shared" si="0"/>
        <v>PI1</v>
      </c>
      <c r="K98" s="55">
        <f t="shared" ref="K98:AG98" si="4">IF(K8="","",K8)</f>
        <v>6.3</v>
      </c>
      <c r="L98" s="55">
        <f t="shared" si="4"/>
        <v>11.16</v>
      </c>
      <c r="M98" s="55">
        <f t="shared" si="4"/>
        <v>1.76</v>
      </c>
      <c r="N98" s="55">
        <f t="shared" si="4"/>
        <v>12.41</v>
      </c>
      <c r="O98" s="55">
        <f t="shared" si="4"/>
        <v>1.46</v>
      </c>
      <c r="P98" s="55">
        <f t="shared" si="4"/>
        <v>10.8</v>
      </c>
      <c r="Q98" s="55">
        <f t="shared" si="4"/>
        <v>1.46</v>
      </c>
      <c r="R98" s="55">
        <f t="shared" si="4"/>
        <v>14.71</v>
      </c>
      <c r="S98" s="55">
        <f t="shared" si="4"/>
        <v>1.46</v>
      </c>
      <c r="T98" s="55">
        <f t="shared" si="4"/>
        <v>1</v>
      </c>
      <c r="U98" s="55" t="str">
        <f t="shared" si="4"/>
        <v/>
      </c>
      <c r="V98" s="55" t="str">
        <f t="shared" si="4"/>
        <v/>
      </c>
      <c r="W98" s="55" t="str">
        <f t="shared" si="4"/>
        <v/>
      </c>
      <c r="X98" s="55" t="str">
        <f t="shared" si="4"/>
        <v/>
      </c>
      <c r="Y98" s="55" t="str">
        <f t="shared" si="4"/>
        <v/>
      </c>
      <c r="Z98" s="55" t="str">
        <f t="shared" si="4"/>
        <v/>
      </c>
      <c r="AA98" s="55" t="str">
        <f t="shared" si="4"/>
        <v/>
      </c>
      <c r="AB98" s="55" t="str">
        <f t="shared" si="4"/>
        <v/>
      </c>
      <c r="AC98" s="55" t="str">
        <f t="shared" si="4"/>
        <v/>
      </c>
      <c r="AD98" s="55" t="str">
        <f t="shared" si="4"/>
        <v/>
      </c>
      <c r="AE98" s="55" t="str">
        <f t="shared" si="4"/>
        <v/>
      </c>
      <c r="AF98" s="55" t="str">
        <f t="shared" si="4"/>
        <v/>
      </c>
      <c r="AG98" s="769" t="str">
        <f t="shared" si="4"/>
        <v/>
      </c>
      <c r="AH98" s="77"/>
      <c r="AI98" s="77"/>
      <c r="AJ98" s="77"/>
      <c r="AK98" s="77"/>
      <c r="AL98" s="77"/>
      <c r="AN98" s="1054"/>
      <c r="AO98" s="58"/>
      <c r="AP98" s="55"/>
      <c r="AQ98" s="55"/>
      <c r="AR98" s="55"/>
      <c r="AS98" s="57"/>
      <c r="AY98" s="92"/>
    </row>
    <row r="99" spans="2:51">
      <c r="B99" s="34"/>
      <c r="H99" s="1058"/>
      <c r="I99" s="58" t="str">
        <f t="shared" si="0"/>
        <v>PQFP         /  Plastic Quad Flatpack, L lead            /  244-304</v>
      </c>
      <c r="J99" s="55" t="str">
        <f t="shared" si="0"/>
        <v>PI1</v>
      </c>
      <c r="K99" s="55">
        <f t="shared" ref="K99:AG99" si="5">IF(K9="","",K9)</f>
        <v>6.3</v>
      </c>
      <c r="L99" s="55">
        <f t="shared" si="5"/>
        <v>11.16</v>
      </c>
      <c r="M99" s="55">
        <f t="shared" si="5"/>
        <v>1.76</v>
      </c>
      <c r="N99" s="55">
        <f t="shared" si="5"/>
        <v>12.41</v>
      </c>
      <c r="O99" s="55">
        <f t="shared" si="5"/>
        <v>1.46</v>
      </c>
      <c r="P99" s="55">
        <f t="shared" si="5"/>
        <v>10.11</v>
      </c>
      <c r="Q99" s="55">
        <f t="shared" si="5"/>
        <v>1.46</v>
      </c>
      <c r="R99" s="55">
        <f t="shared" si="5"/>
        <v>14.02</v>
      </c>
      <c r="S99" s="55">
        <f t="shared" si="5"/>
        <v>1.46</v>
      </c>
      <c r="T99" s="55">
        <f t="shared" si="5"/>
        <v>1</v>
      </c>
      <c r="U99" s="55" t="str">
        <f t="shared" si="5"/>
        <v/>
      </c>
      <c r="V99" s="55" t="str">
        <f t="shared" si="5"/>
        <v/>
      </c>
      <c r="W99" s="55" t="str">
        <f t="shared" si="5"/>
        <v/>
      </c>
      <c r="X99" s="55" t="str">
        <f t="shared" si="5"/>
        <v/>
      </c>
      <c r="Y99" s="55" t="str">
        <f t="shared" si="5"/>
        <v/>
      </c>
      <c r="Z99" s="55" t="str">
        <f t="shared" si="5"/>
        <v/>
      </c>
      <c r="AA99" s="55" t="str">
        <f t="shared" si="5"/>
        <v/>
      </c>
      <c r="AB99" s="55" t="str">
        <f t="shared" si="5"/>
        <v/>
      </c>
      <c r="AC99" s="55" t="str">
        <f t="shared" si="5"/>
        <v/>
      </c>
      <c r="AD99" s="55" t="str">
        <f t="shared" si="5"/>
        <v/>
      </c>
      <c r="AE99" s="55" t="str">
        <f t="shared" si="5"/>
        <v/>
      </c>
      <c r="AF99" s="55" t="str">
        <f t="shared" si="5"/>
        <v/>
      </c>
      <c r="AG99" s="769" t="str">
        <f t="shared" si="5"/>
        <v/>
      </c>
      <c r="AH99" s="77"/>
      <c r="AI99" s="77"/>
      <c r="AJ99" s="77"/>
      <c r="AK99" s="77"/>
      <c r="AL99" s="77"/>
      <c r="AN99" s="1054"/>
      <c r="AO99" s="58"/>
      <c r="AP99" s="55"/>
      <c r="AQ99" s="55"/>
      <c r="AR99" s="55"/>
      <c r="AS99" s="57"/>
      <c r="AY99" s="92"/>
    </row>
    <row r="100" spans="2:51" ht="13.5" thickBot="1">
      <c r="B100" s="34"/>
      <c r="H100" s="1058"/>
      <c r="I100" s="58" t="str">
        <f t="shared" si="0"/>
        <v>SQFP, TQFP, VQFP, LQFP  /  Plastic Shrink (thickness) Quad Flatpack, L lead,Plastic Thin Quad Flatpack, L lead      /  32-120</v>
      </c>
      <c r="J100" s="55" t="str">
        <f t="shared" si="0"/>
        <v>PI1</v>
      </c>
      <c r="K100" s="55">
        <f t="shared" ref="K100:AG100" si="6">IF(K10="","",K10)</f>
        <v>6.3</v>
      </c>
      <c r="L100" s="55">
        <f t="shared" si="6"/>
        <v>7.75</v>
      </c>
      <c r="M100" s="55">
        <f t="shared" si="6"/>
        <v>1.1299999999999999</v>
      </c>
      <c r="N100" s="55">
        <f t="shared" si="6"/>
        <v>8.57</v>
      </c>
      <c r="O100" s="55">
        <f t="shared" si="6"/>
        <v>0.73</v>
      </c>
      <c r="P100" s="55">
        <f t="shared" si="6"/>
        <v>6.96</v>
      </c>
      <c r="Q100" s="55">
        <f t="shared" si="6"/>
        <v>0.73</v>
      </c>
      <c r="R100" s="55">
        <f t="shared" si="6"/>
        <v>11.57</v>
      </c>
      <c r="S100" s="55">
        <f t="shared" si="6"/>
        <v>0.73</v>
      </c>
      <c r="T100" s="55">
        <f t="shared" si="6"/>
        <v>1</v>
      </c>
      <c r="U100" s="55" t="str">
        <f t="shared" si="6"/>
        <v/>
      </c>
      <c r="V100" s="55" t="str">
        <f t="shared" si="6"/>
        <v/>
      </c>
      <c r="W100" s="55" t="str">
        <f t="shared" si="6"/>
        <v/>
      </c>
      <c r="X100" s="55" t="str">
        <f t="shared" si="6"/>
        <v/>
      </c>
      <c r="Y100" s="55" t="str">
        <f t="shared" si="6"/>
        <v/>
      </c>
      <c r="Z100" s="55" t="str">
        <f t="shared" si="6"/>
        <v/>
      </c>
      <c r="AA100" s="55" t="str">
        <f t="shared" si="6"/>
        <v/>
      </c>
      <c r="AB100" s="55" t="str">
        <f t="shared" si="6"/>
        <v/>
      </c>
      <c r="AC100" s="55" t="str">
        <f t="shared" si="6"/>
        <v/>
      </c>
      <c r="AD100" s="55" t="str">
        <f t="shared" si="6"/>
        <v/>
      </c>
      <c r="AE100" s="55" t="str">
        <f t="shared" si="6"/>
        <v/>
      </c>
      <c r="AF100" s="55" t="str">
        <f t="shared" si="6"/>
        <v/>
      </c>
      <c r="AG100" s="769" t="str">
        <f t="shared" si="6"/>
        <v/>
      </c>
      <c r="AH100" s="77"/>
      <c r="AI100" s="77"/>
      <c r="AJ100" s="77"/>
      <c r="AK100" s="77"/>
      <c r="AL100" s="77"/>
      <c r="AN100" s="1055"/>
      <c r="AO100" s="60"/>
      <c r="AP100" s="61"/>
      <c r="AQ100" s="61"/>
      <c r="AR100" s="61"/>
      <c r="AS100" s="62"/>
      <c r="AY100" s="92"/>
    </row>
    <row r="101" spans="2:51" ht="13.5" thickBot="1">
      <c r="B101" s="34"/>
      <c r="H101" s="1058"/>
      <c r="I101" s="58" t="str">
        <f t="shared" si="0"/>
        <v>SQFP, TQFP, VQFP, LQFP  /  Plastic Shrink (thickness) Quad Flatpack, L lead,Plastic Thin Quad Flatpack, L lead      /  128-208</v>
      </c>
      <c r="J101" s="55" t="str">
        <f t="shared" si="0"/>
        <v>PI1</v>
      </c>
      <c r="K101" s="55">
        <f t="shared" ref="K101:AG101" si="7">IF(K11="","",K11)</f>
        <v>6.3</v>
      </c>
      <c r="L101" s="55">
        <f t="shared" si="7"/>
        <v>7.75</v>
      </c>
      <c r="M101" s="55">
        <f t="shared" si="7"/>
        <v>1.1299999999999999</v>
      </c>
      <c r="N101" s="55">
        <f t="shared" si="7"/>
        <v>8.57</v>
      </c>
      <c r="O101" s="55">
        <f t="shared" si="7"/>
        <v>0.73</v>
      </c>
      <c r="P101" s="55">
        <f t="shared" si="7"/>
        <v>5.57</v>
      </c>
      <c r="Q101" s="55">
        <f t="shared" si="7"/>
        <v>0.73</v>
      </c>
      <c r="R101" s="55">
        <f t="shared" si="7"/>
        <v>10.18</v>
      </c>
      <c r="S101" s="55">
        <f t="shared" si="7"/>
        <v>0.73</v>
      </c>
      <c r="T101" s="55">
        <f t="shared" si="7"/>
        <v>1</v>
      </c>
      <c r="U101" s="55" t="str">
        <f t="shared" si="7"/>
        <v/>
      </c>
      <c r="V101" s="55" t="str">
        <f t="shared" si="7"/>
        <v/>
      </c>
      <c r="W101" s="55" t="str">
        <f t="shared" si="7"/>
        <v/>
      </c>
      <c r="X101" s="55" t="str">
        <f t="shared" si="7"/>
        <v/>
      </c>
      <c r="Y101" s="55" t="str">
        <f t="shared" si="7"/>
        <v/>
      </c>
      <c r="Z101" s="55" t="str">
        <f t="shared" si="7"/>
        <v/>
      </c>
      <c r="AA101" s="55" t="str">
        <f t="shared" si="7"/>
        <v/>
      </c>
      <c r="AB101" s="55" t="str">
        <f t="shared" si="7"/>
        <v/>
      </c>
      <c r="AC101" s="55" t="str">
        <f t="shared" si="7"/>
        <v/>
      </c>
      <c r="AD101" s="55" t="str">
        <f t="shared" si="7"/>
        <v/>
      </c>
      <c r="AE101" s="55" t="str">
        <f t="shared" si="7"/>
        <v/>
      </c>
      <c r="AF101" s="55" t="str">
        <f t="shared" si="7"/>
        <v/>
      </c>
      <c r="AG101" s="769" t="str">
        <f t="shared" si="7"/>
        <v/>
      </c>
      <c r="AH101" s="77"/>
      <c r="AI101" s="77"/>
      <c r="AJ101" s="77"/>
      <c r="AK101" s="77"/>
      <c r="AL101" s="77"/>
      <c r="AN101" s="70" t="s">
        <v>236</v>
      </c>
      <c r="AO101" s="81">
        <v>0</v>
      </c>
      <c r="AP101" s="82"/>
      <c r="AQ101" s="82"/>
      <c r="AR101" s="82"/>
      <c r="AS101" s="83"/>
      <c r="AY101" s="92"/>
    </row>
    <row r="102" spans="2:51">
      <c r="B102" s="34"/>
      <c r="H102" s="1058"/>
      <c r="I102" s="58" t="str">
        <f t="shared" si="0"/>
        <v>Power QFP (RQFP, HQFP, Powerquad, EdQuad...)  /  Plastic Quad Flatpack with heat sink, L lead      /  160-240</v>
      </c>
      <c r="J102" s="55" t="str">
        <f t="shared" si="0"/>
        <v>PI1</v>
      </c>
      <c r="K102" s="55">
        <f t="shared" ref="K102:AG102" si="8">IF(K12="","",K12)</f>
        <v>6.3</v>
      </c>
      <c r="L102" s="55">
        <f t="shared" si="8"/>
        <v>14.17</v>
      </c>
      <c r="M102" s="55">
        <f t="shared" si="8"/>
        <v>2.41</v>
      </c>
      <c r="N102" s="55">
        <f t="shared" si="8"/>
        <v>15.11</v>
      </c>
      <c r="O102" s="55">
        <f t="shared" si="8"/>
        <v>1.96</v>
      </c>
      <c r="P102" s="55">
        <f t="shared" si="8"/>
        <v>13.5</v>
      </c>
      <c r="Q102" s="55">
        <f t="shared" si="8"/>
        <v>1.96</v>
      </c>
      <c r="R102" s="55">
        <f t="shared" si="8"/>
        <v>17.41</v>
      </c>
      <c r="S102" s="55">
        <f t="shared" si="8"/>
        <v>1.96</v>
      </c>
      <c r="T102" s="55">
        <f t="shared" si="8"/>
        <v>1</v>
      </c>
      <c r="U102" s="55" t="str">
        <f t="shared" si="8"/>
        <v/>
      </c>
      <c r="V102" s="55" t="str">
        <f t="shared" si="8"/>
        <v/>
      </c>
      <c r="W102" s="55" t="str">
        <f t="shared" si="8"/>
        <v/>
      </c>
      <c r="X102" s="55" t="str">
        <f t="shared" si="8"/>
        <v/>
      </c>
      <c r="Y102" s="55" t="str">
        <f t="shared" si="8"/>
        <v/>
      </c>
      <c r="Z102" s="55" t="str">
        <f t="shared" si="8"/>
        <v/>
      </c>
      <c r="AA102" s="55" t="str">
        <f t="shared" si="8"/>
        <v/>
      </c>
      <c r="AB102" s="55" t="str">
        <f t="shared" si="8"/>
        <v/>
      </c>
      <c r="AC102" s="55" t="str">
        <f t="shared" si="8"/>
        <v/>
      </c>
      <c r="AD102" s="55" t="str">
        <f t="shared" si="8"/>
        <v/>
      </c>
      <c r="AE102" s="55" t="str">
        <f t="shared" si="8"/>
        <v/>
      </c>
      <c r="AF102" s="55" t="str">
        <f t="shared" si="8"/>
        <v/>
      </c>
      <c r="AG102" s="769" t="str">
        <f t="shared" si="8"/>
        <v/>
      </c>
      <c r="AH102" s="77"/>
      <c r="AI102" s="77"/>
      <c r="AJ102" s="77"/>
      <c r="AK102" s="77"/>
      <c r="AL102" s="77"/>
      <c r="AY102" s="92"/>
    </row>
    <row r="103" spans="2:51">
      <c r="B103" s="34"/>
      <c r="H103" s="1058"/>
      <c r="I103" s="58" t="str">
        <f t="shared" si="0"/>
        <v>Power QFP (RQFP, HQFP, Powerquad, EdQuad...)  /  Plastic Quad Flatpack with heat sink, L lead      /  244-304</v>
      </c>
      <c r="J103" s="55" t="str">
        <f t="shared" si="0"/>
        <v>PI1</v>
      </c>
      <c r="K103" s="55">
        <f t="shared" ref="K103:AG103" si="9">IF(K13="","",K13)</f>
        <v>6.3</v>
      </c>
      <c r="L103" s="55">
        <f t="shared" si="9"/>
        <v>14.17</v>
      </c>
      <c r="M103" s="55">
        <f t="shared" si="9"/>
        <v>2.41</v>
      </c>
      <c r="N103" s="55">
        <f t="shared" si="9"/>
        <v>15.11</v>
      </c>
      <c r="O103" s="55">
        <f t="shared" si="9"/>
        <v>1.96</v>
      </c>
      <c r="P103" s="55">
        <f t="shared" si="9"/>
        <v>12.81</v>
      </c>
      <c r="Q103" s="55">
        <f t="shared" si="9"/>
        <v>1.96</v>
      </c>
      <c r="R103" s="55">
        <f t="shared" si="9"/>
        <v>16.72</v>
      </c>
      <c r="S103" s="55">
        <f t="shared" si="9"/>
        <v>1.96</v>
      </c>
      <c r="T103" s="55">
        <f t="shared" si="9"/>
        <v>1</v>
      </c>
      <c r="U103" s="55" t="str">
        <f t="shared" si="9"/>
        <v/>
      </c>
      <c r="V103" s="55" t="str">
        <f t="shared" si="9"/>
        <v/>
      </c>
      <c r="W103" s="55" t="str">
        <f t="shared" si="9"/>
        <v/>
      </c>
      <c r="X103" s="55" t="str">
        <f t="shared" si="9"/>
        <v/>
      </c>
      <c r="Y103" s="55" t="str">
        <f t="shared" si="9"/>
        <v/>
      </c>
      <c r="Z103" s="55" t="str">
        <f t="shared" si="9"/>
        <v/>
      </c>
      <c r="AA103" s="55" t="str">
        <f t="shared" si="9"/>
        <v/>
      </c>
      <c r="AB103" s="55" t="str">
        <f t="shared" si="9"/>
        <v/>
      </c>
      <c r="AC103" s="55" t="str">
        <f t="shared" si="9"/>
        <v/>
      </c>
      <c r="AD103" s="55" t="str">
        <f t="shared" si="9"/>
        <v/>
      </c>
      <c r="AE103" s="55" t="str">
        <f t="shared" si="9"/>
        <v/>
      </c>
      <c r="AF103" s="55" t="str">
        <f t="shared" si="9"/>
        <v/>
      </c>
      <c r="AG103" s="769" t="str">
        <f t="shared" si="9"/>
        <v/>
      </c>
      <c r="AH103" s="77"/>
      <c r="AI103" s="77"/>
      <c r="AJ103" s="77"/>
      <c r="AK103" s="77"/>
      <c r="AL103" s="77"/>
      <c r="AY103" s="92"/>
    </row>
    <row r="104" spans="2:51">
      <c r="B104" s="34"/>
      <c r="H104" s="1058"/>
      <c r="I104" s="58" t="str">
        <f t="shared" si="0"/>
        <v>CERPACK    /       / 20-56</v>
      </c>
      <c r="J104" s="55" t="str">
        <f t="shared" si="0"/>
        <v>PI1</v>
      </c>
      <c r="K104" s="55">
        <f t="shared" ref="K104:AG104" si="10">IF(K14="","",K14)</f>
        <v>6.3</v>
      </c>
      <c r="L104" s="55">
        <f t="shared" si="10"/>
        <v>0</v>
      </c>
      <c r="M104" s="55">
        <f t="shared" si="10"/>
        <v>0</v>
      </c>
      <c r="N104" s="55">
        <f t="shared" si="10"/>
        <v>12.41</v>
      </c>
      <c r="O104" s="55">
        <f t="shared" si="10"/>
        <v>1.46</v>
      </c>
      <c r="P104" s="55">
        <f t="shared" si="10"/>
        <v>10.8</v>
      </c>
      <c r="Q104" s="55">
        <f t="shared" si="10"/>
        <v>1.46</v>
      </c>
      <c r="R104" s="55">
        <f t="shared" si="10"/>
        <v>14.02</v>
      </c>
      <c r="S104" s="55">
        <f t="shared" si="10"/>
        <v>1.46</v>
      </c>
      <c r="T104" s="55">
        <f t="shared" si="10"/>
        <v>1</v>
      </c>
      <c r="U104" s="55" t="str">
        <f t="shared" si="10"/>
        <v/>
      </c>
      <c r="V104" s="55" t="str">
        <f t="shared" si="10"/>
        <v/>
      </c>
      <c r="W104" s="55" t="str">
        <f t="shared" si="10"/>
        <v/>
      </c>
      <c r="X104" s="55" t="str">
        <f t="shared" si="10"/>
        <v/>
      </c>
      <c r="Y104" s="55" t="str">
        <f t="shared" si="10"/>
        <v/>
      </c>
      <c r="Z104" s="55" t="str">
        <f t="shared" si="10"/>
        <v/>
      </c>
      <c r="AA104" s="55" t="str">
        <f t="shared" si="10"/>
        <v/>
      </c>
      <c r="AB104" s="55" t="str">
        <f t="shared" si="10"/>
        <v/>
      </c>
      <c r="AC104" s="55" t="str">
        <f t="shared" si="10"/>
        <v/>
      </c>
      <c r="AD104" s="55" t="str">
        <f t="shared" si="10"/>
        <v/>
      </c>
      <c r="AE104" s="55" t="str">
        <f t="shared" si="10"/>
        <v/>
      </c>
      <c r="AF104" s="55" t="str">
        <f t="shared" si="10"/>
        <v/>
      </c>
      <c r="AG104" s="769" t="str">
        <f t="shared" si="10"/>
        <v/>
      </c>
      <c r="AH104" s="77"/>
      <c r="AI104" s="77"/>
      <c r="AJ104" s="77"/>
      <c r="AK104" s="77"/>
      <c r="AL104" s="77"/>
      <c r="AY104" s="92"/>
    </row>
    <row r="105" spans="2:51">
      <c r="B105" s="34"/>
      <c r="H105" s="1058"/>
      <c r="I105" s="58" t="str">
        <f t="shared" si="0"/>
        <v>CQFP, Cerquad     / Ceramic Quad Flat Pack          / 64-132</v>
      </c>
      <c r="J105" s="55" t="str">
        <f t="shared" si="0"/>
        <v>PI1</v>
      </c>
      <c r="K105" s="55">
        <f t="shared" ref="K105:AG105" si="11">IF(K15="","",K15)</f>
        <v>6.3</v>
      </c>
      <c r="L105" s="55">
        <f t="shared" si="11"/>
        <v>0</v>
      </c>
      <c r="M105" s="55">
        <f t="shared" si="11"/>
        <v>0</v>
      </c>
      <c r="N105" s="55">
        <f t="shared" si="11"/>
        <v>12.41</v>
      </c>
      <c r="O105" s="55">
        <f t="shared" si="11"/>
        <v>1.46</v>
      </c>
      <c r="P105" s="55">
        <f t="shared" si="11"/>
        <v>10.8</v>
      </c>
      <c r="Q105" s="55">
        <f t="shared" si="11"/>
        <v>1.46</v>
      </c>
      <c r="R105" s="55">
        <f t="shared" si="11"/>
        <v>14.02</v>
      </c>
      <c r="S105" s="55">
        <f t="shared" si="11"/>
        <v>1.46</v>
      </c>
      <c r="T105" s="55">
        <f t="shared" si="11"/>
        <v>1</v>
      </c>
      <c r="U105" s="55" t="str">
        <f t="shared" si="11"/>
        <v/>
      </c>
      <c r="V105" s="55" t="str">
        <f t="shared" si="11"/>
        <v/>
      </c>
      <c r="W105" s="55" t="str">
        <f t="shared" si="11"/>
        <v/>
      </c>
      <c r="X105" s="55" t="str">
        <f t="shared" si="11"/>
        <v/>
      </c>
      <c r="Y105" s="55" t="str">
        <f t="shared" si="11"/>
        <v/>
      </c>
      <c r="Z105" s="55" t="str">
        <f t="shared" si="11"/>
        <v/>
      </c>
      <c r="AA105" s="55" t="str">
        <f t="shared" si="11"/>
        <v/>
      </c>
      <c r="AB105" s="55" t="str">
        <f t="shared" si="11"/>
        <v/>
      </c>
      <c r="AC105" s="55" t="str">
        <f t="shared" si="11"/>
        <v/>
      </c>
      <c r="AD105" s="55" t="str">
        <f t="shared" si="11"/>
        <v/>
      </c>
      <c r="AE105" s="55" t="str">
        <f t="shared" si="11"/>
        <v/>
      </c>
      <c r="AF105" s="55" t="str">
        <f t="shared" si="11"/>
        <v/>
      </c>
      <c r="AG105" s="769" t="str">
        <f t="shared" si="11"/>
        <v/>
      </c>
      <c r="AH105" s="77"/>
      <c r="AI105" s="77"/>
      <c r="AJ105" s="77"/>
      <c r="AK105" s="77"/>
      <c r="AL105" s="77"/>
      <c r="AY105" s="92"/>
    </row>
    <row r="106" spans="2:51">
      <c r="B106" s="34"/>
      <c r="H106" s="1058"/>
      <c r="I106" s="58" t="str">
        <f t="shared" si="0"/>
        <v>CQFP, Cerquad     / Ceramic Quad Flat Pack          / 144-256</v>
      </c>
      <c r="J106" s="55" t="str">
        <f t="shared" si="0"/>
        <v>PI1</v>
      </c>
      <c r="K106" s="55">
        <f t="shared" ref="K106:AG106" si="12">IF(K16="","",K16)</f>
        <v>6.3</v>
      </c>
      <c r="L106" s="55">
        <f t="shared" si="12"/>
        <v>0</v>
      </c>
      <c r="M106" s="55">
        <f t="shared" si="12"/>
        <v>0</v>
      </c>
      <c r="N106" s="55">
        <f t="shared" si="12"/>
        <v>12.41</v>
      </c>
      <c r="O106" s="55">
        <f t="shared" si="12"/>
        <v>1.46</v>
      </c>
      <c r="P106" s="55">
        <f t="shared" si="12"/>
        <v>9.19</v>
      </c>
      <c r="Q106" s="55">
        <f t="shared" si="12"/>
        <v>1.46</v>
      </c>
      <c r="R106" s="55">
        <f t="shared" si="12"/>
        <v>12.41</v>
      </c>
      <c r="S106" s="55">
        <f t="shared" si="12"/>
        <v>1.46</v>
      </c>
      <c r="T106" s="55">
        <f t="shared" si="12"/>
        <v>1</v>
      </c>
      <c r="U106" s="55" t="str">
        <f t="shared" si="12"/>
        <v/>
      </c>
      <c r="V106" s="55" t="str">
        <f t="shared" si="12"/>
        <v/>
      </c>
      <c r="W106" s="55" t="str">
        <f t="shared" si="12"/>
        <v/>
      </c>
      <c r="X106" s="55" t="str">
        <f t="shared" si="12"/>
        <v/>
      </c>
      <c r="Y106" s="55" t="str">
        <f t="shared" si="12"/>
        <v/>
      </c>
      <c r="Z106" s="55" t="str">
        <f t="shared" si="12"/>
        <v/>
      </c>
      <c r="AA106" s="55" t="str">
        <f t="shared" si="12"/>
        <v/>
      </c>
      <c r="AB106" s="55" t="str">
        <f t="shared" si="12"/>
        <v/>
      </c>
      <c r="AC106" s="55" t="str">
        <f t="shared" si="12"/>
        <v/>
      </c>
      <c r="AD106" s="55" t="str">
        <f t="shared" si="12"/>
        <v/>
      </c>
      <c r="AE106" s="55" t="str">
        <f t="shared" si="12"/>
        <v/>
      </c>
      <c r="AF106" s="55" t="str">
        <f t="shared" si="12"/>
        <v/>
      </c>
      <c r="AG106" s="769" t="str">
        <f t="shared" si="12"/>
        <v/>
      </c>
      <c r="AH106" s="77"/>
      <c r="AI106" s="77"/>
      <c r="AJ106" s="77"/>
      <c r="AK106" s="77"/>
      <c r="AL106" s="77"/>
      <c r="AY106" s="92"/>
    </row>
    <row r="107" spans="2:51">
      <c r="B107" s="34"/>
      <c r="H107" s="1058"/>
      <c r="I107" s="58" t="str">
        <f t="shared" si="0"/>
        <v>PLCC      /  Plastic Leaded Chip Carrier J-Lead       /  20-52</v>
      </c>
      <c r="J107" s="55" t="str">
        <f t="shared" si="0"/>
        <v>PI1</v>
      </c>
      <c r="K107" s="55">
        <f t="shared" ref="K107:AG107" si="13">IF(K17="","",K17)</f>
        <v>6.3</v>
      </c>
      <c r="L107" s="55">
        <f t="shared" si="13"/>
        <v>9.36</v>
      </c>
      <c r="M107" s="55">
        <f t="shared" si="13"/>
        <v>1.74</v>
      </c>
      <c r="N107" s="55">
        <f t="shared" si="13"/>
        <v>18.52</v>
      </c>
      <c r="O107" s="55">
        <f t="shared" si="13"/>
        <v>3.15</v>
      </c>
      <c r="P107" s="55">
        <f t="shared" si="13"/>
        <v>16.91</v>
      </c>
      <c r="Q107" s="55">
        <f t="shared" si="13"/>
        <v>3.15</v>
      </c>
      <c r="R107" s="55">
        <f t="shared" si="13"/>
        <v>21.11</v>
      </c>
      <c r="S107" s="55">
        <f t="shared" si="13"/>
        <v>3.15</v>
      </c>
      <c r="T107" s="55">
        <f t="shared" si="13"/>
        <v>1</v>
      </c>
      <c r="U107" s="55" t="str">
        <f t="shared" si="13"/>
        <v/>
      </c>
      <c r="V107" s="55" t="str">
        <f t="shared" si="13"/>
        <v/>
      </c>
      <c r="W107" s="55" t="str">
        <f t="shared" si="13"/>
        <v/>
      </c>
      <c r="X107" s="55" t="str">
        <f t="shared" si="13"/>
        <v/>
      </c>
      <c r="Y107" s="55" t="str">
        <f t="shared" si="13"/>
        <v/>
      </c>
      <c r="Z107" s="55" t="str">
        <f t="shared" si="13"/>
        <v/>
      </c>
      <c r="AA107" s="55" t="str">
        <f t="shared" si="13"/>
        <v/>
      </c>
      <c r="AB107" s="55" t="str">
        <f t="shared" si="13"/>
        <v/>
      </c>
      <c r="AC107" s="55" t="str">
        <f t="shared" si="13"/>
        <v/>
      </c>
      <c r="AD107" s="55" t="str">
        <f t="shared" si="13"/>
        <v/>
      </c>
      <c r="AE107" s="55" t="str">
        <f t="shared" si="13"/>
        <v/>
      </c>
      <c r="AF107" s="55" t="str">
        <f t="shared" si="13"/>
        <v/>
      </c>
      <c r="AG107" s="769" t="str">
        <f t="shared" si="13"/>
        <v/>
      </c>
      <c r="AH107" s="77"/>
      <c r="AI107" s="77"/>
      <c r="AJ107" s="77"/>
      <c r="AK107" s="77"/>
      <c r="AL107" s="77"/>
      <c r="AY107" s="92"/>
    </row>
    <row r="108" spans="2:51">
      <c r="B108" s="34"/>
      <c r="H108" s="1058"/>
      <c r="I108" s="58" t="str">
        <f t="shared" si="0"/>
        <v>PLCC      /  Plastic Leaded Chip Carrier J-Lead       /  68-84</v>
      </c>
      <c r="J108" s="55" t="str">
        <f t="shared" si="0"/>
        <v>PI1</v>
      </c>
      <c r="K108" s="55">
        <f t="shared" ref="K108:AG108" si="14">IF(K18="","",K18)</f>
        <v>6.3</v>
      </c>
      <c r="L108" s="55">
        <f t="shared" si="14"/>
        <v>9.36</v>
      </c>
      <c r="M108" s="55">
        <f t="shared" si="14"/>
        <v>1.74</v>
      </c>
      <c r="N108" s="55">
        <f t="shared" si="14"/>
        <v>18.52</v>
      </c>
      <c r="O108" s="55">
        <f t="shared" si="14"/>
        <v>3.15</v>
      </c>
      <c r="P108" s="55">
        <f t="shared" si="14"/>
        <v>15.52</v>
      </c>
      <c r="Q108" s="55">
        <f t="shared" si="14"/>
        <v>3.15</v>
      </c>
      <c r="R108" s="55">
        <f t="shared" si="14"/>
        <v>19.72</v>
      </c>
      <c r="S108" s="55">
        <f t="shared" si="14"/>
        <v>3.15</v>
      </c>
      <c r="T108" s="55">
        <f t="shared" si="14"/>
        <v>1</v>
      </c>
      <c r="U108" s="55" t="str">
        <f t="shared" si="14"/>
        <v/>
      </c>
      <c r="V108" s="55" t="str">
        <f t="shared" si="14"/>
        <v/>
      </c>
      <c r="W108" s="55" t="str">
        <f t="shared" si="14"/>
        <v/>
      </c>
      <c r="X108" s="55" t="str">
        <f t="shared" si="14"/>
        <v/>
      </c>
      <c r="Y108" s="55" t="str">
        <f t="shared" si="14"/>
        <v/>
      </c>
      <c r="Z108" s="55" t="str">
        <f t="shared" si="14"/>
        <v/>
      </c>
      <c r="AA108" s="55" t="str">
        <f t="shared" si="14"/>
        <v/>
      </c>
      <c r="AB108" s="55" t="str">
        <f t="shared" si="14"/>
        <v/>
      </c>
      <c r="AC108" s="55" t="str">
        <f t="shared" si="14"/>
        <v/>
      </c>
      <c r="AD108" s="55" t="str">
        <f t="shared" si="14"/>
        <v/>
      </c>
      <c r="AE108" s="55" t="str">
        <f t="shared" si="14"/>
        <v/>
      </c>
      <c r="AF108" s="55" t="str">
        <f t="shared" si="14"/>
        <v/>
      </c>
      <c r="AG108" s="769" t="str">
        <f t="shared" si="14"/>
        <v/>
      </c>
      <c r="AH108" s="77"/>
      <c r="AI108" s="77"/>
      <c r="AJ108" s="77"/>
      <c r="AK108" s="77"/>
      <c r="AL108" s="77"/>
      <c r="AY108" s="92"/>
    </row>
    <row r="109" spans="2:51">
      <c r="B109" s="34"/>
      <c r="H109" s="1058"/>
      <c r="I109" s="58" t="str">
        <f t="shared" si="0"/>
        <v>J-CLCC      /  Ceramic Leadless (and Leaded) Chip Carrier     /  20</v>
      </c>
      <c r="J109" s="55" t="str">
        <f t="shared" si="0"/>
        <v>PI1</v>
      </c>
      <c r="K109" s="55">
        <f t="shared" ref="K109:AG109" si="15">IF(K19="","",K19)</f>
        <v>6.3</v>
      </c>
      <c r="L109" s="55">
        <f t="shared" si="15"/>
        <v>0</v>
      </c>
      <c r="M109" s="55">
        <f t="shared" si="15"/>
        <v>0</v>
      </c>
      <c r="N109" s="55">
        <f t="shared" si="15"/>
        <v>18.52</v>
      </c>
      <c r="O109" s="55">
        <f t="shared" si="15"/>
        <v>3.15</v>
      </c>
      <c r="P109" s="55">
        <f t="shared" si="15"/>
        <v>14.96</v>
      </c>
      <c r="Q109" s="55">
        <f t="shared" si="15"/>
        <v>3.15</v>
      </c>
      <c r="R109" s="55">
        <f t="shared" si="15"/>
        <v>18.18</v>
      </c>
      <c r="S109" s="55">
        <f t="shared" si="15"/>
        <v>3.15</v>
      </c>
      <c r="T109" s="55">
        <f t="shared" si="15"/>
        <v>1</v>
      </c>
      <c r="U109" s="55" t="str">
        <f t="shared" si="15"/>
        <v/>
      </c>
      <c r="V109" s="55" t="str">
        <f t="shared" si="15"/>
        <v/>
      </c>
      <c r="W109" s="55" t="str">
        <f t="shared" si="15"/>
        <v/>
      </c>
      <c r="X109" s="55" t="str">
        <f t="shared" si="15"/>
        <v/>
      </c>
      <c r="Y109" s="55" t="str">
        <f t="shared" si="15"/>
        <v/>
      </c>
      <c r="Z109" s="55" t="str">
        <f t="shared" si="15"/>
        <v/>
      </c>
      <c r="AA109" s="55" t="str">
        <f t="shared" si="15"/>
        <v/>
      </c>
      <c r="AB109" s="55" t="str">
        <f t="shared" si="15"/>
        <v/>
      </c>
      <c r="AC109" s="55" t="str">
        <f t="shared" si="15"/>
        <v/>
      </c>
      <c r="AD109" s="55" t="str">
        <f t="shared" si="15"/>
        <v/>
      </c>
      <c r="AE109" s="55" t="str">
        <f t="shared" si="15"/>
        <v/>
      </c>
      <c r="AF109" s="55" t="str">
        <f t="shared" si="15"/>
        <v/>
      </c>
      <c r="AG109" s="769" t="str">
        <f t="shared" si="15"/>
        <v/>
      </c>
      <c r="AH109" s="77"/>
      <c r="AI109" s="77"/>
      <c r="AJ109" s="77"/>
      <c r="AK109" s="77"/>
      <c r="AL109" s="77"/>
      <c r="AY109" s="92"/>
    </row>
    <row r="110" spans="2:51">
      <c r="B110" s="34"/>
      <c r="H110" s="1058"/>
      <c r="I110" s="58" t="str">
        <f t="shared" si="0"/>
        <v>J-CLCC      /  Ceramic Leadless (and Leaded) Chip Carrier     /  32</v>
      </c>
      <c r="J110" s="55" t="str">
        <f t="shared" si="0"/>
        <v>PI1</v>
      </c>
      <c r="K110" s="55">
        <f t="shared" ref="K110:AG110" si="16">IF(K20="","",K20)</f>
        <v>6.3</v>
      </c>
      <c r="L110" s="55">
        <f t="shared" si="16"/>
        <v>0</v>
      </c>
      <c r="M110" s="55">
        <f t="shared" si="16"/>
        <v>0</v>
      </c>
      <c r="N110" s="55">
        <f t="shared" si="16"/>
        <v>18.52</v>
      </c>
      <c r="O110" s="55">
        <f t="shared" si="16"/>
        <v>3.15</v>
      </c>
      <c r="P110" s="55">
        <f t="shared" si="16"/>
        <v>14.83</v>
      </c>
      <c r="Q110" s="55">
        <f t="shared" si="16"/>
        <v>3.15</v>
      </c>
      <c r="R110" s="55">
        <f t="shared" si="16"/>
        <v>18.05</v>
      </c>
      <c r="S110" s="55">
        <f t="shared" si="16"/>
        <v>3.15</v>
      </c>
      <c r="T110" s="55">
        <f t="shared" si="16"/>
        <v>1</v>
      </c>
      <c r="U110" s="55" t="str">
        <f t="shared" si="16"/>
        <v/>
      </c>
      <c r="V110" s="55" t="str">
        <f t="shared" si="16"/>
        <v/>
      </c>
      <c r="W110" s="55" t="str">
        <f t="shared" si="16"/>
        <v/>
      </c>
      <c r="X110" s="55" t="str">
        <f t="shared" si="16"/>
        <v/>
      </c>
      <c r="Y110" s="55" t="str">
        <f t="shared" si="16"/>
        <v/>
      </c>
      <c r="Z110" s="55" t="str">
        <f t="shared" si="16"/>
        <v/>
      </c>
      <c r="AA110" s="55" t="str">
        <f t="shared" si="16"/>
        <v/>
      </c>
      <c r="AB110" s="55" t="str">
        <f t="shared" si="16"/>
        <v/>
      </c>
      <c r="AC110" s="55" t="str">
        <f t="shared" si="16"/>
        <v/>
      </c>
      <c r="AD110" s="55" t="str">
        <f t="shared" si="16"/>
        <v/>
      </c>
      <c r="AE110" s="55" t="str">
        <f t="shared" si="16"/>
        <v/>
      </c>
      <c r="AF110" s="55" t="str">
        <f t="shared" si="16"/>
        <v/>
      </c>
      <c r="AG110" s="769" t="str">
        <f t="shared" si="16"/>
        <v/>
      </c>
      <c r="AH110" s="77"/>
      <c r="AI110" s="77"/>
      <c r="AJ110" s="77"/>
      <c r="AK110" s="77"/>
      <c r="AL110" s="77"/>
      <c r="AY110" s="92"/>
    </row>
    <row r="111" spans="2:51">
      <c r="B111" s="34"/>
      <c r="H111" s="1058"/>
      <c r="I111" s="58" t="str">
        <f t="shared" si="0"/>
        <v>J-CLCC      /  Ceramic Leadless (and Leaded) Chip Carrier     /  44</v>
      </c>
      <c r="J111" s="55" t="str">
        <f t="shared" si="0"/>
        <v>PI1</v>
      </c>
      <c r="K111" s="55">
        <f t="shared" ref="K111:AG111" si="17">IF(K21="","",K21)</f>
        <v>6.3</v>
      </c>
      <c r="L111" s="55">
        <f t="shared" si="17"/>
        <v>0</v>
      </c>
      <c r="M111" s="55">
        <f t="shared" si="17"/>
        <v>0</v>
      </c>
      <c r="N111" s="55">
        <f t="shared" si="17"/>
        <v>18.52</v>
      </c>
      <c r="O111" s="55">
        <f t="shared" si="17"/>
        <v>3.15</v>
      </c>
      <c r="P111" s="55">
        <f t="shared" si="17"/>
        <v>14.71</v>
      </c>
      <c r="Q111" s="55">
        <f t="shared" si="17"/>
        <v>3.15</v>
      </c>
      <c r="R111" s="55">
        <f t="shared" si="17"/>
        <v>17.93</v>
      </c>
      <c r="S111" s="55">
        <f t="shared" si="17"/>
        <v>3.15</v>
      </c>
      <c r="T111" s="55">
        <f t="shared" si="17"/>
        <v>1</v>
      </c>
      <c r="U111" s="55" t="str">
        <f t="shared" si="17"/>
        <v/>
      </c>
      <c r="V111" s="55" t="str">
        <f t="shared" si="17"/>
        <v/>
      </c>
      <c r="W111" s="55" t="str">
        <f t="shared" si="17"/>
        <v/>
      </c>
      <c r="X111" s="55" t="str">
        <f t="shared" si="17"/>
        <v/>
      </c>
      <c r="Y111" s="55" t="str">
        <f t="shared" si="17"/>
        <v/>
      </c>
      <c r="Z111" s="55" t="str">
        <f t="shared" si="17"/>
        <v/>
      </c>
      <c r="AA111" s="55" t="str">
        <f t="shared" si="17"/>
        <v/>
      </c>
      <c r="AB111" s="55" t="str">
        <f t="shared" si="17"/>
        <v/>
      </c>
      <c r="AC111" s="55" t="str">
        <f t="shared" si="17"/>
        <v/>
      </c>
      <c r="AD111" s="55" t="str">
        <f t="shared" si="17"/>
        <v/>
      </c>
      <c r="AE111" s="55" t="str">
        <f t="shared" si="17"/>
        <v/>
      </c>
      <c r="AF111" s="55" t="str">
        <f t="shared" si="17"/>
        <v/>
      </c>
      <c r="AG111" s="769" t="str">
        <f t="shared" si="17"/>
        <v/>
      </c>
      <c r="AH111" s="77"/>
      <c r="AI111" s="77"/>
      <c r="AJ111" s="77"/>
      <c r="AK111" s="77"/>
      <c r="AL111" s="77"/>
      <c r="AY111" s="92"/>
    </row>
    <row r="112" spans="2:51">
      <c r="B112" s="34"/>
      <c r="H112" s="1058"/>
      <c r="I112" s="58" t="str">
        <f t="shared" si="0"/>
        <v>J-CLCC      /  Ceramic Leadless (and Leaded) Chip Carrier     /  52</v>
      </c>
      <c r="J112" s="55" t="str">
        <f t="shared" si="0"/>
        <v>PI1</v>
      </c>
      <c r="K112" s="55">
        <f t="shared" ref="K112:AG112" si="18">IF(K22="","",K22)</f>
        <v>6.3</v>
      </c>
      <c r="L112" s="55">
        <f t="shared" si="18"/>
        <v>0</v>
      </c>
      <c r="M112" s="55">
        <f t="shared" si="18"/>
        <v>0</v>
      </c>
      <c r="N112" s="55">
        <f t="shared" si="18"/>
        <v>18.52</v>
      </c>
      <c r="O112" s="55">
        <f t="shared" si="18"/>
        <v>3.15</v>
      </c>
      <c r="P112" s="55">
        <f t="shared" si="18"/>
        <v>14.71</v>
      </c>
      <c r="Q112" s="55">
        <f t="shared" si="18"/>
        <v>3.15</v>
      </c>
      <c r="R112" s="55">
        <f t="shared" si="18"/>
        <v>17.93</v>
      </c>
      <c r="S112" s="55">
        <f t="shared" si="18"/>
        <v>3.15</v>
      </c>
      <c r="T112" s="55">
        <f t="shared" si="18"/>
        <v>1</v>
      </c>
      <c r="U112" s="55" t="str">
        <f t="shared" si="18"/>
        <v/>
      </c>
      <c r="V112" s="55" t="str">
        <f t="shared" si="18"/>
        <v/>
      </c>
      <c r="W112" s="55" t="str">
        <f t="shared" si="18"/>
        <v/>
      </c>
      <c r="X112" s="55" t="str">
        <f t="shared" si="18"/>
        <v/>
      </c>
      <c r="Y112" s="55" t="str">
        <f t="shared" si="18"/>
        <v/>
      </c>
      <c r="Z112" s="55" t="str">
        <f t="shared" si="18"/>
        <v/>
      </c>
      <c r="AA112" s="55" t="str">
        <f t="shared" si="18"/>
        <v/>
      </c>
      <c r="AB112" s="55" t="str">
        <f t="shared" si="18"/>
        <v/>
      </c>
      <c r="AC112" s="55" t="str">
        <f t="shared" si="18"/>
        <v/>
      </c>
      <c r="AD112" s="55" t="str">
        <f t="shared" si="18"/>
        <v/>
      </c>
      <c r="AE112" s="55" t="str">
        <f t="shared" si="18"/>
        <v/>
      </c>
      <c r="AF112" s="55" t="str">
        <f t="shared" si="18"/>
        <v/>
      </c>
      <c r="AG112" s="769" t="str">
        <f t="shared" si="18"/>
        <v/>
      </c>
      <c r="AH112" s="77"/>
      <c r="AI112" s="77"/>
      <c r="AJ112" s="77"/>
      <c r="AK112" s="77"/>
      <c r="AL112" s="77"/>
      <c r="AY112" s="92"/>
    </row>
    <row r="113" spans="2:51">
      <c r="B113" s="34"/>
      <c r="H113" s="1058"/>
      <c r="I113" s="58" t="str">
        <f t="shared" si="0"/>
        <v>J-CLCC      /  Ceramic Leadless (and Leaded) Chip Carrier     /  68</v>
      </c>
      <c r="J113" s="55" t="str">
        <f t="shared" si="0"/>
        <v>PI1</v>
      </c>
      <c r="K113" s="55">
        <f t="shared" ref="K113:AG113" si="19">IF(K23="","",K23)</f>
        <v>6.3</v>
      </c>
      <c r="L113" s="55">
        <f t="shared" si="19"/>
        <v>0</v>
      </c>
      <c r="M113" s="55">
        <f t="shared" si="19"/>
        <v>0</v>
      </c>
      <c r="N113" s="55">
        <f t="shared" si="19"/>
        <v>18.52</v>
      </c>
      <c r="O113" s="55">
        <f t="shared" si="19"/>
        <v>3.15</v>
      </c>
      <c r="P113" s="55">
        <f t="shared" si="19"/>
        <v>14.61</v>
      </c>
      <c r="Q113" s="55">
        <f t="shared" si="19"/>
        <v>3.15</v>
      </c>
      <c r="R113" s="55">
        <f t="shared" si="19"/>
        <v>17.829999999999998</v>
      </c>
      <c r="S113" s="55">
        <f t="shared" si="19"/>
        <v>3.15</v>
      </c>
      <c r="T113" s="55">
        <f t="shared" si="19"/>
        <v>1</v>
      </c>
      <c r="U113" s="55" t="str">
        <f t="shared" si="19"/>
        <v/>
      </c>
      <c r="V113" s="55" t="str">
        <f t="shared" si="19"/>
        <v/>
      </c>
      <c r="W113" s="55" t="str">
        <f t="shared" si="19"/>
        <v/>
      </c>
      <c r="X113" s="55" t="str">
        <f t="shared" si="19"/>
        <v/>
      </c>
      <c r="Y113" s="55" t="str">
        <f t="shared" si="19"/>
        <v/>
      </c>
      <c r="Z113" s="55" t="str">
        <f t="shared" si="19"/>
        <v/>
      </c>
      <c r="AA113" s="55" t="str">
        <f t="shared" si="19"/>
        <v/>
      </c>
      <c r="AB113" s="55" t="str">
        <f t="shared" si="19"/>
        <v/>
      </c>
      <c r="AC113" s="55" t="str">
        <f t="shared" si="19"/>
        <v/>
      </c>
      <c r="AD113" s="55" t="str">
        <f t="shared" si="19"/>
        <v/>
      </c>
      <c r="AE113" s="55" t="str">
        <f t="shared" si="19"/>
        <v/>
      </c>
      <c r="AF113" s="55" t="str">
        <f t="shared" si="19"/>
        <v/>
      </c>
      <c r="AG113" s="769" t="str">
        <f t="shared" si="19"/>
        <v/>
      </c>
      <c r="AH113" s="77"/>
      <c r="AI113" s="77"/>
      <c r="AJ113" s="77"/>
      <c r="AK113" s="77"/>
      <c r="AL113" s="77"/>
      <c r="AY113" s="92"/>
    </row>
    <row r="114" spans="2:51">
      <c r="B114" s="34"/>
      <c r="H114" s="1058"/>
      <c r="I114" s="58" t="str">
        <f t="shared" si="0"/>
        <v>SOJ       /  Plastic Small Outlines J-Lead            /  24-44</v>
      </c>
      <c r="J114" s="55" t="str">
        <f t="shared" si="0"/>
        <v>PI1</v>
      </c>
      <c r="K114" s="55">
        <f t="shared" ref="K114:AG114" si="20">IF(K24="","",K24)</f>
        <v>6.3</v>
      </c>
      <c r="L114" s="55">
        <f t="shared" si="20"/>
        <v>4.3099999999999996</v>
      </c>
      <c r="M114" s="55">
        <f t="shared" si="20"/>
        <v>0.86</v>
      </c>
      <c r="N114" s="55">
        <f t="shared" si="20"/>
        <v>8.36</v>
      </c>
      <c r="O114" s="55">
        <f t="shared" si="20"/>
        <v>1.39</v>
      </c>
      <c r="P114" s="55">
        <f t="shared" si="20"/>
        <v>6.75</v>
      </c>
      <c r="Q114" s="55">
        <f t="shared" si="20"/>
        <v>1.39</v>
      </c>
      <c r="R114" s="55">
        <f t="shared" si="20"/>
        <v>11.36</v>
      </c>
      <c r="S114" s="55">
        <f t="shared" si="20"/>
        <v>1.39</v>
      </c>
      <c r="T114" s="55">
        <f t="shared" si="20"/>
        <v>1</v>
      </c>
      <c r="U114" s="55" t="str">
        <f t="shared" si="20"/>
        <v/>
      </c>
      <c r="V114" s="55" t="str">
        <f t="shared" si="20"/>
        <v/>
      </c>
      <c r="W114" s="55" t="str">
        <f t="shared" si="20"/>
        <v/>
      </c>
      <c r="X114" s="55" t="str">
        <f t="shared" si="20"/>
        <v/>
      </c>
      <c r="Y114" s="55" t="str">
        <f t="shared" si="20"/>
        <v/>
      </c>
      <c r="Z114" s="55" t="str">
        <f t="shared" si="20"/>
        <v/>
      </c>
      <c r="AA114" s="55" t="str">
        <f t="shared" si="20"/>
        <v/>
      </c>
      <c r="AB114" s="55" t="str">
        <f t="shared" si="20"/>
        <v/>
      </c>
      <c r="AC114" s="55" t="str">
        <f t="shared" si="20"/>
        <v/>
      </c>
      <c r="AD114" s="55" t="str">
        <f t="shared" si="20"/>
        <v/>
      </c>
      <c r="AE114" s="55" t="str">
        <f t="shared" si="20"/>
        <v/>
      </c>
      <c r="AF114" s="55" t="str">
        <f t="shared" si="20"/>
        <v/>
      </c>
      <c r="AG114" s="769" t="str">
        <f t="shared" si="20"/>
        <v/>
      </c>
      <c r="AH114" s="77"/>
      <c r="AI114" s="77"/>
      <c r="AJ114" s="77"/>
      <c r="AK114" s="77"/>
      <c r="AL114" s="77"/>
      <c r="AY114" s="92"/>
    </row>
    <row r="115" spans="2:51">
      <c r="B115" s="34"/>
      <c r="H115" s="1058"/>
      <c r="I115" s="58" t="str">
        <f t="shared" ref="I115:J134" si="21">IF(I25="","",I25)</f>
        <v>SO, SOP, SOL    /  Plastic Small Outlines, L lead            /  8-14</v>
      </c>
      <c r="J115" s="55" t="str">
        <f t="shared" si="21"/>
        <v>PI1</v>
      </c>
      <c r="K115" s="55">
        <f t="shared" ref="K115:AG115" si="22">IF(K25="","",K25)</f>
        <v>6.3</v>
      </c>
      <c r="L115" s="55">
        <f t="shared" si="22"/>
        <v>8.23</v>
      </c>
      <c r="M115" s="55">
        <f t="shared" si="22"/>
        <v>1.17</v>
      </c>
      <c r="N115" s="55">
        <f t="shared" si="22"/>
        <v>13.36</v>
      </c>
      <c r="O115" s="55">
        <f t="shared" si="22"/>
        <v>2.1800000000000002</v>
      </c>
      <c r="P115" s="55">
        <f t="shared" si="22"/>
        <v>11.75</v>
      </c>
      <c r="Q115" s="55">
        <f t="shared" si="22"/>
        <v>2.1800000000000002</v>
      </c>
      <c r="R115" s="55">
        <f t="shared" si="22"/>
        <v>16.36</v>
      </c>
      <c r="S115" s="55">
        <f t="shared" si="22"/>
        <v>2.1800000000000002</v>
      </c>
      <c r="T115" s="55">
        <f t="shared" si="22"/>
        <v>1</v>
      </c>
      <c r="U115" s="55" t="str">
        <f t="shared" si="22"/>
        <v/>
      </c>
      <c r="V115" s="55" t="str">
        <f t="shared" si="22"/>
        <v/>
      </c>
      <c r="W115" s="55" t="str">
        <f t="shared" si="22"/>
        <v/>
      </c>
      <c r="X115" s="55" t="str">
        <f t="shared" si="22"/>
        <v/>
      </c>
      <c r="Y115" s="55" t="str">
        <f t="shared" si="22"/>
        <v/>
      </c>
      <c r="Z115" s="55" t="str">
        <f t="shared" si="22"/>
        <v/>
      </c>
      <c r="AA115" s="55" t="str">
        <f t="shared" si="22"/>
        <v/>
      </c>
      <c r="AB115" s="55" t="str">
        <f t="shared" si="22"/>
        <v/>
      </c>
      <c r="AC115" s="55" t="str">
        <f t="shared" si="22"/>
        <v/>
      </c>
      <c r="AD115" s="55" t="str">
        <f t="shared" si="22"/>
        <v/>
      </c>
      <c r="AE115" s="55" t="str">
        <f t="shared" si="22"/>
        <v/>
      </c>
      <c r="AF115" s="55" t="str">
        <f t="shared" si="22"/>
        <v/>
      </c>
      <c r="AG115" s="769" t="str">
        <f t="shared" si="22"/>
        <v/>
      </c>
      <c r="AH115" s="77"/>
      <c r="AI115" s="77"/>
      <c r="AJ115" s="77"/>
      <c r="AK115" s="77"/>
      <c r="AL115" s="77"/>
      <c r="AY115" s="92"/>
    </row>
    <row r="116" spans="2:51">
      <c r="B116" s="34"/>
      <c r="H116" s="1058"/>
      <c r="I116" s="58" t="str">
        <f t="shared" si="21"/>
        <v>SO, SOP, SOL    /  Plastic Small Outlines, L lead            /  16-18</v>
      </c>
      <c r="J116" s="55" t="str">
        <f t="shared" si="21"/>
        <v>PI1</v>
      </c>
      <c r="K116" s="55">
        <f t="shared" ref="K116:AG116" si="23">IF(K26="","",K26)</f>
        <v>6.3</v>
      </c>
      <c r="L116" s="55">
        <f t="shared" si="23"/>
        <v>8.23</v>
      </c>
      <c r="M116" s="55">
        <f t="shared" si="23"/>
        <v>1.17</v>
      </c>
      <c r="N116" s="55">
        <f t="shared" si="23"/>
        <v>13.36</v>
      </c>
      <c r="O116" s="55">
        <f t="shared" si="23"/>
        <v>2.1800000000000002</v>
      </c>
      <c r="P116" s="55">
        <f t="shared" si="23"/>
        <v>11.06</v>
      </c>
      <c r="Q116" s="55">
        <f t="shared" si="23"/>
        <v>2.1800000000000002</v>
      </c>
      <c r="R116" s="55">
        <f t="shared" si="23"/>
        <v>15.66</v>
      </c>
      <c r="S116" s="55">
        <f t="shared" si="23"/>
        <v>2.1800000000000002</v>
      </c>
      <c r="T116" s="55">
        <f t="shared" si="23"/>
        <v>1</v>
      </c>
      <c r="U116" s="55" t="str">
        <f t="shared" si="23"/>
        <v/>
      </c>
      <c r="V116" s="55" t="str">
        <f t="shared" si="23"/>
        <v/>
      </c>
      <c r="W116" s="55" t="str">
        <f t="shared" si="23"/>
        <v/>
      </c>
      <c r="X116" s="55" t="str">
        <f t="shared" si="23"/>
        <v/>
      </c>
      <c r="Y116" s="55" t="str">
        <f t="shared" si="23"/>
        <v/>
      </c>
      <c r="Z116" s="55" t="str">
        <f t="shared" si="23"/>
        <v/>
      </c>
      <c r="AA116" s="55" t="str">
        <f t="shared" si="23"/>
        <v/>
      </c>
      <c r="AB116" s="55" t="str">
        <f t="shared" si="23"/>
        <v/>
      </c>
      <c r="AC116" s="55" t="str">
        <f t="shared" si="23"/>
        <v/>
      </c>
      <c r="AD116" s="55" t="str">
        <f t="shared" si="23"/>
        <v/>
      </c>
      <c r="AE116" s="55" t="str">
        <f t="shared" si="23"/>
        <v/>
      </c>
      <c r="AF116" s="55" t="str">
        <f t="shared" si="23"/>
        <v/>
      </c>
      <c r="AG116" s="769" t="str">
        <f t="shared" si="23"/>
        <v/>
      </c>
      <c r="AH116" s="77"/>
      <c r="AI116" s="77"/>
      <c r="AJ116" s="77"/>
      <c r="AK116" s="77"/>
      <c r="AL116" s="77"/>
      <c r="AY116" s="92"/>
    </row>
    <row r="117" spans="2:51">
      <c r="B117" s="34"/>
      <c r="H117" s="1058"/>
      <c r="I117" s="58" t="str">
        <f t="shared" si="21"/>
        <v>SO, SOP, SOL    /  Plastic Small Outlines, L lead            /  20-28</v>
      </c>
      <c r="J117" s="55" t="str">
        <f t="shared" si="21"/>
        <v>PI1</v>
      </c>
      <c r="K117" s="55">
        <f t="shared" ref="K117:AG117" si="24">IF(K27="","",K27)</f>
        <v>6.3</v>
      </c>
      <c r="L117" s="55">
        <f t="shared" si="24"/>
        <v>8.23</v>
      </c>
      <c r="M117" s="55">
        <f t="shared" si="24"/>
        <v>1.17</v>
      </c>
      <c r="N117" s="55">
        <f t="shared" si="24"/>
        <v>13.36</v>
      </c>
      <c r="O117" s="55">
        <f t="shared" si="24"/>
        <v>2.1800000000000002</v>
      </c>
      <c r="P117" s="55">
        <f t="shared" si="24"/>
        <v>10.36</v>
      </c>
      <c r="Q117" s="55">
        <f t="shared" si="24"/>
        <v>2.1800000000000002</v>
      </c>
      <c r="R117" s="55">
        <f t="shared" si="24"/>
        <v>14.97</v>
      </c>
      <c r="S117" s="55">
        <f t="shared" si="24"/>
        <v>2.1800000000000002</v>
      </c>
      <c r="T117" s="55">
        <f t="shared" si="24"/>
        <v>1</v>
      </c>
      <c r="U117" s="55" t="str">
        <f t="shared" si="24"/>
        <v/>
      </c>
      <c r="V117" s="55" t="str">
        <f t="shared" si="24"/>
        <v/>
      </c>
      <c r="W117" s="55" t="str">
        <f t="shared" si="24"/>
        <v/>
      </c>
      <c r="X117" s="55" t="str">
        <f t="shared" si="24"/>
        <v/>
      </c>
      <c r="Y117" s="55" t="str">
        <f t="shared" si="24"/>
        <v/>
      </c>
      <c r="Z117" s="55" t="str">
        <f t="shared" si="24"/>
        <v/>
      </c>
      <c r="AA117" s="55" t="str">
        <f t="shared" si="24"/>
        <v/>
      </c>
      <c r="AB117" s="55" t="str">
        <f t="shared" si="24"/>
        <v/>
      </c>
      <c r="AC117" s="55" t="str">
        <f t="shared" si="24"/>
        <v/>
      </c>
      <c r="AD117" s="55" t="str">
        <f t="shared" si="24"/>
        <v/>
      </c>
      <c r="AE117" s="55" t="str">
        <f t="shared" si="24"/>
        <v/>
      </c>
      <c r="AF117" s="55" t="str">
        <f t="shared" si="24"/>
        <v/>
      </c>
      <c r="AG117" s="769" t="str">
        <f t="shared" si="24"/>
        <v/>
      </c>
      <c r="AH117" s="77"/>
      <c r="AI117" s="77"/>
      <c r="AJ117" s="77"/>
      <c r="AK117" s="77"/>
      <c r="AL117" s="77"/>
      <c r="AY117" s="92"/>
    </row>
    <row r="118" spans="2:51">
      <c r="B118" s="34"/>
      <c r="H118" s="1058"/>
      <c r="I118" s="58" t="str">
        <f t="shared" si="21"/>
        <v>SO, SOP, SOL    /  Plastic Small Outlines, L lead            /  32</v>
      </c>
      <c r="J118" s="55" t="str">
        <f t="shared" si="21"/>
        <v>PI1</v>
      </c>
      <c r="K118" s="55">
        <f t="shared" ref="K118:AG118" si="25">IF(K28="","",K28)</f>
        <v>6.3</v>
      </c>
      <c r="L118" s="55">
        <f t="shared" si="25"/>
        <v>8.23</v>
      </c>
      <c r="M118" s="55">
        <f t="shared" si="25"/>
        <v>1.17</v>
      </c>
      <c r="N118" s="55">
        <f t="shared" si="25"/>
        <v>13.36</v>
      </c>
      <c r="O118" s="55">
        <f t="shared" si="25"/>
        <v>2.1800000000000002</v>
      </c>
      <c r="P118" s="55">
        <f t="shared" si="25"/>
        <v>10.14</v>
      </c>
      <c r="Q118" s="55">
        <f t="shared" si="25"/>
        <v>2.1800000000000002</v>
      </c>
      <c r="R118" s="55">
        <f t="shared" si="25"/>
        <v>14.75</v>
      </c>
      <c r="S118" s="55">
        <f t="shared" si="25"/>
        <v>2.1800000000000002</v>
      </c>
      <c r="T118" s="55">
        <f t="shared" si="25"/>
        <v>1</v>
      </c>
      <c r="U118" s="55" t="str">
        <f t="shared" si="25"/>
        <v/>
      </c>
      <c r="V118" s="55" t="str">
        <f t="shared" si="25"/>
        <v/>
      </c>
      <c r="W118" s="55" t="str">
        <f t="shared" si="25"/>
        <v/>
      </c>
      <c r="X118" s="55" t="str">
        <f t="shared" si="25"/>
        <v/>
      </c>
      <c r="Y118" s="55" t="str">
        <f t="shared" si="25"/>
        <v/>
      </c>
      <c r="Z118" s="55" t="str">
        <f t="shared" si="25"/>
        <v/>
      </c>
      <c r="AA118" s="55" t="str">
        <f t="shared" si="25"/>
        <v/>
      </c>
      <c r="AB118" s="55" t="str">
        <f t="shared" si="25"/>
        <v/>
      </c>
      <c r="AC118" s="55" t="str">
        <f t="shared" si="25"/>
        <v/>
      </c>
      <c r="AD118" s="55" t="str">
        <f t="shared" si="25"/>
        <v/>
      </c>
      <c r="AE118" s="55" t="str">
        <f t="shared" si="25"/>
        <v/>
      </c>
      <c r="AF118" s="55" t="str">
        <f t="shared" si="25"/>
        <v/>
      </c>
      <c r="AG118" s="769" t="str">
        <f t="shared" si="25"/>
        <v/>
      </c>
      <c r="AH118" s="77"/>
      <c r="AI118" s="77"/>
      <c r="AJ118" s="77"/>
      <c r="AK118" s="77"/>
      <c r="AL118" s="77"/>
      <c r="AY118" s="92"/>
    </row>
    <row r="119" spans="2:51">
      <c r="B119" s="34"/>
      <c r="H119" s="1058"/>
      <c r="I119" s="58" t="str">
        <f t="shared" si="21"/>
        <v>TSOP I,TSOP II      /  Thin Small Outlines, leads on small edges, L lead , Thin Small Outlines, leads on long edges, L lead    /  5-16</v>
      </c>
      <c r="J119" s="55" t="str">
        <f t="shared" si="21"/>
        <v>PI1</v>
      </c>
      <c r="K119" s="55">
        <f t="shared" ref="K119:AG119" si="26">IF(K29="","",K29)</f>
        <v>6.3</v>
      </c>
      <c r="L119" s="55">
        <f t="shared" si="26"/>
        <v>6.21</v>
      </c>
      <c r="M119" s="55">
        <f t="shared" si="26"/>
        <v>0.97</v>
      </c>
      <c r="N119" s="55">
        <f t="shared" si="26"/>
        <v>9.0500000000000007</v>
      </c>
      <c r="O119" s="55">
        <f t="shared" si="26"/>
        <v>0.76</v>
      </c>
      <c r="P119" s="55">
        <f t="shared" si="26"/>
        <v>7.44</v>
      </c>
      <c r="Q119" s="55">
        <f t="shared" si="26"/>
        <v>0.76</v>
      </c>
      <c r="R119" s="55">
        <f t="shared" si="26"/>
        <v>12.05</v>
      </c>
      <c r="S119" s="55">
        <f t="shared" si="26"/>
        <v>0.76</v>
      </c>
      <c r="T119" s="55">
        <f t="shared" si="26"/>
        <v>1</v>
      </c>
      <c r="U119" s="55" t="str">
        <f t="shared" si="26"/>
        <v/>
      </c>
      <c r="V119" s="55" t="str">
        <f t="shared" si="26"/>
        <v/>
      </c>
      <c r="W119" s="55" t="str">
        <f t="shared" si="26"/>
        <v/>
      </c>
      <c r="X119" s="55" t="str">
        <f t="shared" si="26"/>
        <v/>
      </c>
      <c r="Y119" s="55" t="str">
        <f t="shared" si="26"/>
        <v/>
      </c>
      <c r="Z119" s="55" t="str">
        <f t="shared" si="26"/>
        <v/>
      </c>
      <c r="AA119" s="55" t="str">
        <f t="shared" si="26"/>
        <v/>
      </c>
      <c r="AB119" s="55" t="str">
        <f t="shared" si="26"/>
        <v/>
      </c>
      <c r="AC119" s="55" t="str">
        <f t="shared" si="26"/>
        <v/>
      </c>
      <c r="AD119" s="55" t="str">
        <f t="shared" si="26"/>
        <v/>
      </c>
      <c r="AE119" s="55" t="str">
        <f t="shared" si="26"/>
        <v/>
      </c>
      <c r="AF119" s="55" t="str">
        <f t="shared" si="26"/>
        <v/>
      </c>
      <c r="AG119" s="769" t="str">
        <f t="shared" si="26"/>
        <v/>
      </c>
      <c r="AH119" s="77"/>
      <c r="AI119" s="77"/>
      <c r="AJ119" s="77"/>
      <c r="AK119" s="77"/>
      <c r="AL119" s="77"/>
      <c r="AY119" s="92"/>
    </row>
    <row r="120" spans="2:51">
      <c r="B120" s="34"/>
      <c r="H120" s="1058"/>
      <c r="I120" s="58" t="str">
        <f t="shared" si="21"/>
        <v>TSOP I,TSOP II      /  Thin Small Outlines, leads on small edges, L lead , Thin Small Outlines, leads on long edges, L lead    /  28-32</v>
      </c>
      <c r="J120" s="55" t="str">
        <f t="shared" si="21"/>
        <v>PI1</v>
      </c>
      <c r="K120" s="55">
        <f t="shared" ref="K120:AG120" si="27">IF(K30="","",K30)</f>
        <v>6.3</v>
      </c>
      <c r="L120" s="55">
        <f t="shared" si="27"/>
        <v>6.21</v>
      </c>
      <c r="M120" s="55">
        <f t="shared" si="27"/>
        <v>0.97</v>
      </c>
      <c r="N120" s="55">
        <f t="shared" si="27"/>
        <v>9.0500000000000007</v>
      </c>
      <c r="O120" s="55">
        <f t="shared" si="27"/>
        <v>0.76</v>
      </c>
      <c r="P120" s="55">
        <f t="shared" si="27"/>
        <v>6.05</v>
      </c>
      <c r="Q120" s="55">
        <f t="shared" si="27"/>
        <v>0.76</v>
      </c>
      <c r="R120" s="55">
        <f t="shared" si="27"/>
        <v>10.66</v>
      </c>
      <c r="S120" s="55">
        <f t="shared" si="27"/>
        <v>0.76</v>
      </c>
      <c r="T120" s="55">
        <f t="shared" si="27"/>
        <v>1</v>
      </c>
      <c r="U120" s="55" t="str">
        <f t="shared" si="27"/>
        <v/>
      </c>
      <c r="V120" s="55" t="str">
        <f t="shared" si="27"/>
        <v/>
      </c>
      <c r="W120" s="55" t="str">
        <f t="shared" si="27"/>
        <v/>
      </c>
      <c r="X120" s="55" t="str">
        <f t="shared" si="27"/>
        <v/>
      </c>
      <c r="Y120" s="55" t="str">
        <f t="shared" si="27"/>
        <v/>
      </c>
      <c r="Z120" s="55" t="str">
        <f t="shared" si="27"/>
        <v/>
      </c>
      <c r="AA120" s="55" t="str">
        <f t="shared" si="27"/>
        <v/>
      </c>
      <c r="AB120" s="55" t="str">
        <f t="shared" si="27"/>
        <v/>
      </c>
      <c r="AC120" s="55" t="str">
        <f t="shared" si="27"/>
        <v/>
      </c>
      <c r="AD120" s="55" t="str">
        <f t="shared" si="27"/>
        <v/>
      </c>
      <c r="AE120" s="55" t="str">
        <f t="shared" si="27"/>
        <v/>
      </c>
      <c r="AF120" s="55" t="str">
        <f t="shared" si="27"/>
        <v/>
      </c>
      <c r="AG120" s="769" t="str">
        <f t="shared" si="27"/>
        <v/>
      </c>
      <c r="AH120" s="77"/>
      <c r="AI120" s="77"/>
      <c r="AJ120" s="77"/>
      <c r="AK120" s="77"/>
      <c r="AL120" s="77"/>
      <c r="AY120" s="92"/>
    </row>
    <row r="121" spans="2:51">
      <c r="B121" s="34"/>
      <c r="H121" s="1058"/>
      <c r="I121" s="58" t="str">
        <f t="shared" si="21"/>
        <v>TSOP I,TSOP II      /  Thin Small Outlines, leads on small edges, L lead , Thin Small Outlines, leads on long edges, L lead    /  40-44</v>
      </c>
      <c r="J121" s="55" t="str">
        <f t="shared" si="21"/>
        <v>PI1</v>
      </c>
      <c r="K121" s="55">
        <f t="shared" ref="K121:AG121" si="28">IF(K31="","",K31)</f>
        <v>6.3</v>
      </c>
      <c r="L121" s="55">
        <f t="shared" si="28"/>
        <v>6.21</v>
      </c>
      <c r="M121" s="55">
        <f t="shared" si="28"/>
        <v>0.97</v>
      </c>
      <c r="N121" s="55">
        <f t="shared" si="28"/>
        <v>9.0500000000000007</v>
      </c>
      <c r="O121" s="55">
        <f t="shared" si="28"/>
        <v>0.76</v>
      </c>
      <c r="P121" s="55">
        <f t="shared" si="28"/>
        <v>5.83</v>
      </c>
      <c r="Q121" s="55">
        <f t="shared" si="28"/>
        <v>0.76</v>
      </c>
      <c r="R121" s="55">
        <f t="shared" si="28"/>
        <v>10.44</v>
      </c>
      <c r="S121" s="55">
        <f t="shared" si="28"/>
        <v>0.76</v>
      </c>
      <c r="T121" s="55">
        <f t="shared" si="28"/>
        <v>1</v>
      </c>
      <c r="U121" s="55" t="str">
        <f t="shared" si="28"/>
        <v/>
      </c>
      <c r="V121" s="55" t="str">
        <f t="shared" si="28"/>
        <v/>
      </c>
      <c r="W121" s="55" t="str">
        <f t="shared" si="28"/>
        <v/>
      </c>
      <c r="X121" s="55" t="str">
        <f t="shared" si="28"/>
        <v/>
      </c>
      <c r="Y121" s="55" t="str">
        <f t="shared" si="28"/>
        <v/>
      </c>
      <c r="Z121" s="55" t="str">
        <f t="shared" si="28"/>
        <v/>
      </c>
      <c r="AA121" s="55" t="str">
        <f t="shared" si="28"/>
        <v/>
      </c>
      <c r="AB121" s="55" t="str">
        <f t="shared" si="28"/>
        <v/>
      </c>
      <c r="AC121" s="55" t="str">
        <f t="shared" si="28"/>
        <v/>
      </c>
      <c r="AD121" s="55" t="str">
        <f t="shared" si="28"/>
        <v/>
      </c>
      <c r="AE121" s="55" t="str">
        <f t="shared" si="28"/>
        <v/>
      </c>
      <c r="AF121" s="55" t="str">
        <f t="shared" si="28"/>
        <v/>
      </c>
      <c r="AG121" s="769" t="str">
        <f t="shared" si="28"/>
        <v/>
      </c>
      <c r="AH121" s="77"/>
      <c r="AI121" s="77"/>
      <c r="AJ121" s="77"/>
      <c r="AK121" s="77"/>
      <c r="AL121" s="77"/>
      <c r="AY121" s="92"/>
    </row>
    <row r="122" spans="2:51">
      <c r="B122" s="34"/>
      <c r="H122" s="1058"/>
      <c r="I122" s="58" t="str">
        <f t="shared" si="21"/>
        <v>TSOP I,TSOP II      /  Thin Small Outlines, leads on small edges, L lead , Thin Small Outlines, leads on long edges, L lead    /  54-56</v>
      </c>
      <c r="J122" s="55" t="str">
        <f t="shared" si="21"/>
        <v>PI1</v>
      </c>
      <c r="K122" s="55">
        <f t="shared" ref="K122:AG122" si="29">IF(K32="","",K32)</f>
        <v>6.3</v>
      </c>
      <c r="L122" s="55">
        <f t="shared" si="29"/>
        <v>6.21</v>
      </c>
      <c r="M122" s="55">
        <f t="shared" si="29"/>
        <v>0.97</v>
      </c>
      <c r="N122" s="55">
        <f t="shared" si="29"/>
        <v>9.0500000000000007</v>
      </c>
      <c r="O122" s="55">
        <f t="shared" si="29"/>
        <v>0.76</v>
      </c>
      <c r="P122" s="55">
        <f t="shared" si="29"/>
        <v>5.36</v>
      </c>
      <c r="Q122" s="55">
        <f t="shared" si="29"/>
        <v>0.76</v>
      </c>
      <c r="R122" s="55">
        <f t="shared" si="29"/>
        <v>9.9700000000000006</v>
      </c>
      <c r="S122" s="55">
        <f t="shared" si="29"/>
        <v>0.76</v>
      </c>
      <c r="T122" s="55">
        <f t="shared" si="29"/>
        <v>1</v>
      </c>
      <c r="U122" s="55" t="str">
        <f t="shared" si="29"/>
        <v/>
      </c>
      <c r="V122" s="55" t="str">
        <f t="shared" si="29"/>
        <v/>
      </c>
      <c r="W122" s="55" t="str">
        <f t="shared" si="29"/>
        <v/>
      </c>
      <c r="X122" s="55" t="str">
        <f t="shared" si="29"/>
        <v/>
      </c>
      <c r="Y122" s="55" t="str">
        <f t="shared" si="29"/>
        <v/>
      </c>
      <c r="Z122" s="55" t="str">
        <f t="shared" si="29"/>
        <v/>
      </c>
      <c r="AA122" s="55" t="str">
        <f t="shared" si="29"/>
        <v/>
      </c>
      <c r="AB122" s="55" t="str">
        <f t="shared" si="29"/>
        <v/>
      </c>
      <c r="AC122" s="55" t="str">
        <f t="shared" si="29"/>
        <v/>
      </c>
      <c r="AD122" s="55" t="str">
        <f t="shared" si="29"/>
        <v/>
      </c>
      <c r="AE122" s="55" t="str">
        <f t="shared" si="29"/>
        <v/>
      </c>
      <c r="AF122" s="55" t="str">
        <f t="shared" si="29"/>
        <v/>
      </c>
      <c r="AG122" s="769" t="str">
        <f t="shared" si="29"/>
        <v/>
      </c>
      <c r="AH122" s="77"/>
      <c r="AI122" s="77"/>
      <c r="AJ122" s="77"/>
      <c r="AK122" s="77"/>
      <c r="AL122" s="77"/>
      <c r="AY122" s="92"/>
    </row>
    <row r="123" spans="2:51">
      <c r="B123" s="34"/>
      <c r="H123" s="1058"/>
      <c r="I123" s="58" t="str">
        <f t="shared" si="21"/>
        <v/>
      </c>
      <c r="J123" s="55" t="str">
        <f t="shared" si="21"/>
        <v/>
      </c>
      <c r="K123" s="55" t="str">
        <f t="shared" ref="K123:AG123" si="30">IF(K33="","",K33)</f>
        <v/>
      </c>
      <c r="L123" s="55" t="str">
        <f t="shared" si="30"/>
        <v/>
      </c>
      <c r="M123" s="55" t="str">
        <f t="shared" si="30"/>
        <v/>
      </c>
      <c r="N123" s="55" t="str">
        <f t="shared" si="30"/>
        <v/>
      </c>
      <c r="O123" s="55" t="str">
        <f t="shared" si="30"/>
        <v/>
      </c>
      <c r="P123" s="55" t="str">
        <f t="shared" si="30"/>
        <v/>
      </c>
      <c r="Q123" s="55" t="str">
        <f t="shared" si="30"/>
        <v/>
      </c>
      <c r="R123" s="55" t="str">
        <f t="shared" si="30"/>
        <v/>
      </c>
      <c r="S123" s="55" t="str">
        <f t="shared" si="30"/>
        <v/>
      </c>
      <c r="T123" s="55" t="str">
        <f t="shared" si="30"/>
        <v/>
      </c>
      <c r="U123" s="55" t="str">
        <f t="shared" si="30"/>
        <v/>
      </c>
      <c r="V123" s="55" t="str">
        <f t="shared" si="30"/>
        <v/>
      </c>
      <c r="W123" s="55" t="str">
        <f t="shared" si="30"/>
        <v/>
      </c>
      <c r="X123" s="55" t="str">
        <f t="shared" si="30"/>
        <v/>
      </c>
      <c r="Y123" s="55" t="str">
        <f t="shared" si="30"/>
        <v/>
      </c>
      <c r="Z123" s="55" t="str">
        <f t="shared" si="30"/>
        <v/>
      </c>
      <c r="AA123" s="55" t="str">
        <f t="shared" si="30"/>
        <v/>
      </c>
      <c r="AB123" s="55" t="str">
        <f t="shared" si="30"/>
        <v/>
      </c>
      <c r="AC123" s="55" t="str">
        <f t="shared" si="30"/>
        <v/>
      </c>
      <c r="AD123" s="55" t="str">
        <f t="shared" si="30"/>
        <v/>
      </c>
      <c r="AE123" s="55" t="str">
        <f t="shared" si="30"/>
        <v/>
      </c>
      <c r="AF123" s="55" t="str">
        <f t="shared" si="30"/>
        <v/>
      </c>
      <c r="AG123" s="769" t="str">
        <f t="shared" si="30"/>
        <v/>
      </c>
      <c r="AH123" s="77"/>
      <c r="AI123" s="77"/>
      <c r="AJ123" s="77"/>
      <c r="AK123" s="77"/>
      <c r="AL123" s="77"/>
      <c r="AY123" s="92"/>
    </row>
    <row r="124" spans="2:51">
      <c r="B124" s="34"/>
      <c r="H124" s="1058"/>
      <c r="I124" s="58" t="str">
        <f t="shared" si="21"/>
        <v>SSOP, VSOP,QSOP     /  Plastic Shrink (pitch) Small Outlines, L lead        /  16-64</v>
      </c>
      <c r="J124" s="55" t="str">
        <f t="shared" si="21"/>
        <v>PI1</v>
      </c>
      <c r="K124" s="55">
        <f t="shared" ref="K124:AG124" si="31">IF(K34="","",K34)</f>
        <v>6.3</v>
      </c>
      <c r="L124" s="55">
        <f t="shared" si="31"/>
        <v>11.95</v>
      </c>
      <c r="M124" s="55">
        <f t="shared" si="31"/>
        <v>2.23</v>
      </c>
      <c r="N124" s="55">
        <f t="shared" si="31"/>
        <v>16.28</v>
      </c>
      <c r="O124" s="55">
        <f t="shared" si="31"/>
        <v>2.6</v>
      </c>
      <c r="P124" s="55">
        <f t="shared" si="31"/>
        <v>14.67</v>
      </c>
      <c r="Q124" s="55">
        <f t="shared" si="31"/>
        <v>2.6</v>
      </c>
      <c r="R124" s="55">
        <f t="shared" si="31"/>
        <v>19.28</v>
      </c>
      <c r="S124" s="55">
        <f t="shared" si="31"/>
        <v>2.6</v>
      </c>
      <c r="T124" s="55">
        <f t="shared" si="31"/>
        <v>1</v>
      </c>
      <c r="U124" s="55" t="str">
        <f t="shared" si="31"/>
        <v/>
      </c>
      <c r="V124" s="55" t="str">
        <f t="shared" si="31"/>
        <v/>
      </c>
      <c r="W124" s="55" t="str">
        <f t="shared" si="31"/>
        <v/>
      </c>
      <c r="X124" s="55" t="str">
        <f t="shared" si="31"/>
        <v/>
      </c>
      <c r="Y124" s="55" t="str">
        <f t="shared" si="31"/>
        <v/>
      </c>
      <c r="Z124" s="55" t="str">
        <f t="shared" si="31"/>
        <v/>
      </c>
      <c r="AA124" s="55" t="str">
        <f t="shared" si="31"/>
        <v/>
      </c>
      <c r="AB124" s="55" t="str">
        <f t="shared" si="31"/>
        <v/>
      </c>
      <c r="AC124" s="55" t="str">
        <f t="shared" si="31"/>
        <v/>
      </c>
      <c r="AD124" s="55" t="str">
        <f t="shared" si="31"/>
        <v/>
      </c>
      <c r="AE124" s="55" t="str">
        <f t="shared" si="31"/>
        <v/>
      </c>
      <c r="AF124" s="55" t="str">
        <f t="shared" si="31"/>
        <v/>
      </c>
      <c r="AG124" s="769" t="str">
        <f t="shared" si="31"/>
        <v/>
      </c>
      <c r="AH124" s="77"/>
      <c r="AI124" s="77"/>
      <c r="AJ124" s="77"/>
      <c r="AK124" s="77"/>
      <c r="AL124" s="77"/>
      <c r="AY124" s="92"/>
    </row>
    <row r="125" spans="2:51">
      <c r="B125" s="34"/>
      <c r="H125" s="1058"/>
      <c r="I125" s="58" t="str">
        <f t="shared" si="21"/>
        <v>TSSOP, MSOP, mSO, mMAX, TVSOP      /  Thin Shrink Small Outlines, L lead         /  8-28</v>
      </c>
      <c r="J125" s="55" t="str">
        <f t="shared" si="21"/>
        <v>PI1</v>
      </c>
      <c r="K125" s="55">
        <f t="shared" ref="K125:AG125" si="32">IF(K35="","",K35)</f>
        <v>6.3</v>
      </c>
      <c r="L125" s="55">
        <f t="shared" si="32"/>
        <v>7</v>
      </c>
      <c r="M125" s="55">
        <f t="shared" si="32"/>
        <v>1.01</v>
      </c>
      <c r="N125" s="55">
        <f t="shared" si="32"/>
        <v>13.02</v>
      </c>
      <c r="O125" s="55">
        <f t="shared" si="32"/>
        <v>1.84</v>
      </c>
      <c r="P125" s="55">
        <f t="shared" si="32"/>
        <v>11.41</v>
      </c>
      <c r="Q125" s="55">
        <f t="shared" si="32"/>
        <v>1.84</v>
      </c>
      <c r="R125" s="55">
        <f t="shared" si="32"/>
        <v>16.02</v>
      </c>
      <c r="S125" s="55">
        <f t="shared" si="32"/>
        <v>1.84</v>
      </c>
      <c r="T125" s="55">
        <f t="shared" si="32"/>
        <v>1</v>
      </c>
      <c r="U125" s="55" t="str">
        <f t="shared" si="32"/>
        <v/>
      </c>
      <c r="V125" s="55" t="str">
        <f t="shared" si="32"/>
        <v/>
      </c>
      <c r="W125" s="55" t="str">
        <f t="shared" si="32"/>
        <v/>
      </c>
      <c r="X125" s="55" t="str">
        <f t="shared" si="32"/>
        <v/>
      </c>
      <c r="Y125" s="55" t="str">
        <f t="shared" si="32"/>
        <v/>
      </c>
      <c r="Z125" s="55" t="str">
        <f t="shared" si="32"/>
        <v/>
      </c>
      <c r="AA125" s="55" t="str">
        <f t="shared" si="32"/>
        <v/>
      </c>
      <c r="AB125" s="55" t="str">
        <f t="shared" si="32"/>
        <v/>
      </c>
      <c r="AC125" s="55" t="str">
        <f t="shared" si="32"/>
        <v/>
      </c>
      <c r="AD125" s="55" t="str">
        <f t="shared" si="32"/>
        <v/>
      </c>
      <c r="AE125" s="55" t="str">
        <f t="shared" si="32"/>
        <v/>
      </c>
      <c r="AF125" s="55" t="str">
        <f t="shared" si="32"/>
        <v/>
      </c>
      <c r="AG125" s="769" t="str">
        <f t="shared" si="32"/>
        <v/>
      </c>
      <c r="AH125" s="77"/>
      <c r="AI125" s="77"/>
      <c r="AJ125" s="77"/>
      <c r="AK125" s="77"/>
      <c r="AL125" s="77"/>
      <c r="AY125" s="92"/>
    </row>
    <row r="126" spans="2:51">
      <c r="B126" s="34"/>
      <c r="H126" s="1058"/>
      <c r="I126" s="58" t="str">
        <f t="shared" si="21"/>
        <v>TSSOP, MSOP, mSO, mMAX, TVSOP      /  Thin Shrink Small Outlines, L lead         /  32-48</v>
      </c>
      <c r="J126" s="55" t="str">
        <f t="shared" si="21"/>
        <v>PI1</v>
      </c>
      <c r="K126" s="55">
        <f t="shared" ref="K126:AG126" si="33">IF(K36="","",K36)</f>
        <v>6.3</v>
      </c>
      <c r="L126" s="55">
        <f t="shared" si="33"/>
        <v>7</v>
      </c>
      <c r="M126" s="55">
        <f t="shared" si="33"/>
        <v>1.01</v>
      </c>
      <c r="N126" s="55">
        <f t="shared" si="33"/>
        <v>13.02</v>
      </c>
      <c r="O126" s="55">
        <f t="shared" si="33"/>
        <v>1.84</v>
      </c>
      <c r="P126" s="55">
        <f t="shared" si="33"/>
        <v>10.72</v>
      </c>
      <c r="Q126" s="55">
        <f t="shared" si="33"/>
        <v>1.84</v>
      </c>
      <c r="R126" s="55">
        <f t="shared" si="33"/>
        <v>15.32</v>
      </c>
      <c r="S126" s="55">
        <f t="shared" si="33"/>
        <v>1.84</v>
      </c>
      <c r="T126" s="55">
        <f t="shared" si="33"/>
        <v>1</v>
      </c>
      <c r="U126" s="55" t="str">
        <f t="shared" si="33"/>
        <v/>
      </c>
      <c r="V126" s="55" t="str">
        <f t="shared" si="33"/>
        <v/>
      </c>
      <c r="W126" s="55" t="str">
        <f t="shared" si="33"/>
        <v/>
      </c>
      <c r="X126" s="55" t="str">
        <f t="shared" si="33"/>
        <v/>
      </c>
      <c r="Y126" s="55" t="str">
        <f t="shared" si="33"/>
        <v/>
      </c>
      <c r="Z126" s="55" t="str">
        <f t="shared" si="33"/>
        <v/>
      </c>
      <c r="AA126" s="55" t="str">
        <f t="shared" si="33"/>
        <v/>
      </c>
      <c r="AB126" s="55" t="str">
        <f t="shared" si="33"/>
        <v/>
      </c>
      <c r="AC126" s="55" t="str">
        <f t="shared" si="33"/>
        <v/>
      </c>
      <c r="AD126" s="55" t="str">
        <f t="shared" si="33"/>
        <v/>
      </c>
      <c r="AE126" s="55" t="str">
        <f t="shared" si="33"/>
        <v/>
      </c>
      <c r="AF126" s="55" t="str">
        <f t="shared" si="33"/>
        <v/>
      </c>
      <c r="AG126" s="769" t="str">
        <f t="shared" si="33"/>
        <v/>
      </c>
      <c r="AH126" s="77"/>
      <c r="AI126" s="77"/>
      <c r="AJ126" s="77"/>
      <c r="AK126" s="77"/>
      <c r="AL126" s="77"/>
      <c r="AY126" s="92"/>
    </row>
    <row r="127" spans="2:51">
      <c r="B127" s="34"/>
      <c r="H127" s="1058"/>
      <c r="I127" s="58" t="str">
        <f t="shared" si="21"/>
        <v>TSSOP, MSOP, mSO, mMAX, TVSOP      /  Thin Shrink Small Outlines, L lead         /  56</v>
      </c>
      <c r="J127" s="55" t="str">
        <f t="shared" si="21"/>
        <v>PI1</v>
      </c>
      <c r="K127" s="55">
        <f t="shared" ref="K127:AG127" si="34">IF(K37="","",K37)</f>
        <v>6.3</v>
      </c>
      <c r="L127" s="55">
        <f t="shared" si="34"/>
        <v>7</v>
      </c>
      <c r="M127" s="55">
        <f t="shared" si="34"/>
        <v>1.01</v>
      </c>
      <c r="N127" s="55">
        <f t="shared" si="34"/>
        <v>13.02</v>
      </c>
      <c r="O127" s="55">
        <f t="shared" si="34"/>
        <v>1.84</v>
      </c>
      <c r="P127" s="55">
        <f t="shared" si="34"/>
        <v>10.02</v>
      </c>
      <c r="Q127" s="55">
        <f t="shared" si="34"/>
        <v>1.84</v>
      </c>
      <c r="R127" s="55">
        <f t="shared" si="34"/>
        <v>14.63</v>
      </c>
      <c r="S127" s="55">
        <f t="shared" si="34"/>
        <v>1.84</v>
      </c>
      <c r="T127" s="55">
        <f t="shared" si="34"/>
        <v>1</v>
      </c>
      <c r="U127" s="55" t="str">
        <f t="shared" si="34"/>
        <v/>
      </c>
      <c r="V127" s="55" t="str">
        <f t="shared" si="34"/>
        <v/>
      </c>
      <c r="W127" s="55" t="str">
        <f t="shared" si="34"/>
        <v/>
      </c>
      <c r="X127" s="55" t="str">
        <f t="shared" si="34"/>
        <v/>
      </c>
      <c r="Y127" s="55" t="str">
        <f t="shared" si="34"/>
        <v/>
      </c>
      <c r="Z127" s="55" t="str">
        <f t="shared" si="34"/>
        <v/>
      </c>
      <c r="AA127" s="55" t="str">
        <f t="shared" si="34"/>
        <v/>
      </c>
      <c r="AB127" s="55" t="str">
        <f t="shared" si="34"/>
        <v/>
      </c>
      <c r="AC127" s="55" t="str">
        <f t="shared" si="34"/>
        <v/>
      </c>
      <c r="AD127" s="55" t="str">
        <f t="shared" si="34"/>
        <v/>
      </c>
      <c r="AE127" s="55" t="str">
        <f t="shared" si="34"/>
        <v/>
      </c>
      <c r="AF127" s="55" t="str">
        <f t="shared" si="34"/>
        <v/>
      </c>
      <c r="AG127" s="769" t="str">
        <f t="shared" si="34"/>
        <v/>
      </c>
      <c r="AH127" s="77"/>
      <c r="AI127" s="77"/>
      <c r="AJ127" s="77"/>
      <c r="AK127" s="77"/>
      <c r="AL127" s="77"/>
      <c r="AY127" s="92"/>
    </row>
    <row r="128" spans="2:51">
      <c r="B128" s="34"/>
      <c r="H128" s="1058"/>
      <c r="I128" s="58" t="str">
        <f t="shared" si="21"/>
        <v>TSSOP, MSOP, mSO, mMAX, TVSOP      /  Thin Shrink Small Outlines, L lead         /  64</v>
      </c>
      <c r="J128" s="55" t="str">
        <f t="shared" si="21"/>
        <v>PI1</v>
      </c>
      <c r="K128" s="55">
        <f t="shared" ref="K128:AG128" si="35">IF(K38="","",K38)</f>
        <v>6.3</v>
      </c>
      <c r="L128" s="55">
        <f t="shared" si="35"/>
        <v>7</v>
      </c>
      <c r="M128" s="55">
        <f t="shared" si="35"/>
        <v>1.01</v>
      </c>
      <c r="N128" s="55">
        <f t="shared" si="35"/>
        <v>13.02</v>
      </c>
      <c r="O128" s="55">
        <f t="shared" si="35"/>
        <v>1.84</v>
      </c>
      <c r="P128" s="55">
        <f t="shared" si="35"/>
        <v>9.6199999999999992</v>
      </c>
      <c r="Q128" s="55">
        <f t="shared" si="35"/>
        <v>1.84</v>
      </c>
      <c r="R128" s="55">
        <f t="shared" si="35"/>
        <v>14.22</v>
      </c>
      <c r="S128" s="55">
        <f t="shared" si="35"/>
        <v>1.84</v>
      </c>
      <c r="T128" s="55">
        <f t="shared" si="35"/>
        <v>1</v>
      </c>
      <c r="U128" s="55" t="str">
        <f t="shared" si="35"/>
        <v/>
      </c>
      <c r="V128" s="55" t="str">
        <f t="shared" si="35"/>
        <v/>
      </c>
      <c r="W128" s="55" t="str">
        <f t="shared" si="35"/>
        <v/>
      </c>
      <c r="X128" s="55" t="str">
        <f t="shared" si="35"/>
        <v/>
      </c>
      <c r="Y128" s="55" t="str">
        <f t="shared" si="35"/>
        <v/>
      </c>
      <c r="Z128" s="55" t="str">
        <f t="shared" si="35"/>
        <v/>
      </c>
      <c r="AA128" s="55" t="str">
        <f t="shared" si="35"/>
        <v/>
      </c>
      <c r="AB128" s="55" t="str">
        <f t="shared" si="35"/>
        <v/>
      </c>
      <c r="AC128" s="55" t="str">
        <f t="shared" si="35"/>
        <v/>
      </c>
      <c r="AD128" s="55" t="str">
        <f t="shared" si="35"/>
        <v/>
      </c>
      <c r="AE128" s="55" t="str">
        <f t="shared" si="35"/>
        <v/>
      </c>
      <c r="AF128" s="55" t="str">
        <f t="shared" si="35"/>
        <v/>
      </c>
      <c r="AG128" s="769" t="str">
        <f t="shared" si="35"/>
        <v/>
      </c>
      <c r="AH128" s="77"/>
      <c r="AI128" s="77"/>
      <c r="AJ128" s="77"/>
      <c r="AK128" s="77"/>
      <c r="AL128" s="77"/>
      <c r="AY128" s="92"/>
    </row>
    <row r="129" spans="2:51">
      <c r="B129" s="34"/>
      <c r="H129" s="1058"/>
      <c r="I129" s="58" t="str">
        <f t="shared" si="21"/>
        <v>PBGA, CSP BT 0.8 et 0,75 mm    /  PBGA with solder ball pitch = 0.8 mm or 0.75 mm      /  48-384</v>
      </c>
      <c r="J129" s="55" t="str">
        <f t="shared" si="21"/>
        <v>PI1</v>
      </c>
      <c r="K129" s="55">
        <f t="shared" ref="K129:AG129" si="36">IF(K39="","",K39)</f>
        <v>6.3</v>
      </c>
      <c r="L129" s="55">
        <f t="shared" si="36"/>
        <v>9.6999999999999993</v>
      </c>
      <c r="M129" s="55">
        <f t="shared" si="36"/>
        <v>1.5</v>
      </c>
      <c r="N129" s="55">
        <f t="shared" si="36"/>
        <v>12.13</v>
      </c>
      <c r="O129" s="55">
        <f t="shared" si="36"/>
        <v>1.49</v>
      </c>
      <c r="P129" s="55">
        <f t="shared" si="36"/>
        <v>9.1300000000000008</v>
      </c>
      <c r="Q129" s="55">
        <f t="shared" si="36"/>
        <v>1.49</v>
      </c>
      <c r="R129" s="55">
        <f t="shared" si="36"/>
        <v>12.82</v>
      </c>
      <c r="S129" s="55">
        <f t="shared" si="36"/>
        <v>1.49</v>
      </c>
      <c r="T129" s="55">
        <f t="shared" si="36"/>
        <v>1</v>
      </c>
      <c r="U129" s="55" t="str">
        <f t="shared" si="36"/>
        <v/>
      </c>
      <c r="V129" s="55" t="str">
        <f t="shared" si="36"/>
        <v/>
      </c>
      <c r="W129" s="55" t="str">
        <f t="shared" si="36"/>
        <v/>
      </c>
      <c r="X129" s="55" t="str">
        <f t="shared" si="36"/>
        <v/>
      </c>
      <c r="Y129" s="55" t="str">
        <f t="shared" si="36"/>
        <v/>
      </c>
      <c r="Z129" s="55" t="str">
        <f t="shared" si="36"/>
        <v/>
      </c>
      <c r="AA129" s="55" t="str">
        <f t="shared" si="36"/>
        <v/>
      </c>
      <c r="AB129" s="55" t="str">
        <f t="shared" si="36"/>
        <v/>
      </c>
      <c r="AC129" s="55" t="str">
        <f t="shared" si="36"/>
        <v/>
      </c>
      <c r="AD129" s="55" t="str">
        <f t="shared" si="36"/>
        <v/>
      </c>
      <c r="AE129" s="55" t="str">
        <f t="shared" si="36"/>
        <v/>
      </c>
      <c r="AF129" s="55" t="str">
        <f t="shared" si="36"/>
        <v/>
      </c>
      <c r="AG129" s="769" t="str">
        <f t="shared" si="36"/>
        <v/>
      </c>
      <c r="AH129" s="77"/>
      <c r="AI129" s="77"/>
      <c r="AJ129" s="77"/>
      <c r="AK129" s="77"/>
      <c r="AL129" s="77"/>
      <c r="AY129" s="92"/>
    </row>
    <row r="130" spans="2:51">
      <c r="B130" s="34"/>
      <c r="H130" s="1058"/>
      <c r="I130" s="58" t="str">
        <f t="shared" si="21"/>
        <v>PBGA, flex 0.8  /  PBGA with solder ball pitch = 0.8 mm      /  48-288</v>
      </c>
      <c r="J130" s="55" t="str">
        <f t="shared" si="21"/>
        <v>PI1</v>
      </c>
      <c r="K130" s="55">
        <f t="shared" ref="K130:AG130" si="37">IF(K40="","",K40)</f>
        <v>6.3</v>
      </c>
      <c r="L130" s="55">
        <f t="shared" si="37"/>
        <v>9.6999999999999993</v>
      </c>
      <c r="M130" s="55">
        <f t="shared" si="37"/>
        <v>1.5</v>
      </c>
      <c r="N130" s="55">
        <f t="shared" si="37"/>
        <v>12.13</v>
      </c>
      <c r="O130" s="55">
        <f t="shared" si="37"/>
        <v>1.49</v>
      </c>
      <c r="P130" s="55">
        <f t="shared" si="37"/>
        <v>8.57</v>
      </c>
      <c r="Q130" s="55">
        <f t="shared" si="37"/>
        <v>1.49</v>
      </c>
      <c r="R130" s="55">
        <f t="shared" si="37"/>
        <v>12.26</v>
      </c>
      <c r="S130" s="55">
        <f t="shared" si="37"/>
        <v>1.49</v>
      </c>
      <c r="T130" s="55">
        <f t="shared" si="37"/>
        <v>1</v>
      </c>
      <c r="U130" s="55" t="str">
        <f t="shared" si="37"/>
        <v/>
      </c>
      <c r="V130" s="55" t="str">
        <f t="shared" si="37"/>
        <v/>
      </c>
      <c r="W130" s="55" t="str">
        <f t="shared" si="37"/>
        <v/>
      </c>
      <c r="X130" s="55" t="str">
        <f t="shared" si="37"/>
        <v/>
      </c>
      <c r="Y130" s="55" t="str">
        <f t="shared" si="37"/>
        <v/>
      </c>
      <c r="Z130" s="55" t="str">
        <f t="shared" si="37"/>
        <v/>
      </c>
      <c r="AA130" s="55" t="str">
        <f t="shared" si="37"/>
        <v/>
      </c>
      <c r="AB130" s="55" t="str">
        <f t="shared" si="37"/>
        <v/>
      </c>
      <c r="AC130" s="55" t="str">
        <f t="shared" si="37"/>
        <v/>
      </c>
      <c r="AD130" s="55" t="str">
        <f t="shared" si="37"/>
        <v/>
      </c>
      <c r="AE130" s="55" t="str">
        <f t="shared" si="37"/>
        <v/>
      </c>
      <c r="AF130" s="55" t="str">
        <f t="shared" si="37"/>
        <v/>
      </c>
      <c r="AG130" s="769" t="str">
        <f t="shared" si="37"/>
        <v/>
      </c>
      <c r="AH130" s="77"/>
      <c r="AI130" s="77"/>
      <c r="AJ130" s="77"/>
      <c r="AK130" s="77"/>
      <c r="AL130" s="77"/>
      <c r="AY130" s="92"/>
    </row>
    <row r="131" spans="2:51">
      <c r="B131" s="34"/>
      <c r="H131" s="1058"/>
      <c r="I131" s="58" t="str">
        <f t="shared" si="21"/>
        <v>PBGA BT 1.00 mm      /  PBGA with solder ball pitch = 1.0 mm         /  64-305</v>
      </c>
      <c r="J131" s="55" t="str">
        <f t="shared" si="21"/>
        <v>PI1</v>
      </c>
      <c r="K131" s="55">
        <f t="shared" ref="K131:AG131" si="38">IF(K41="","",K41)</f>
        <v>6.3</v>
      </c>
      <c r="L131" s="55">
        <f t="shared" si="38"/>
        <v>6.2</v>
      </c>
      <c r="M131" s="55">
        <f t="shared" si="38"/>
        <v>0.81</v>
      </c>
      <c r="N131" s="55">
        <f t="shared" si="38"/>
        <v>10.89</v>
      </c>
      <c r="O131" s="55">
        <f t="shared" si="38"/>
        <v>1</v>
      </c>
      <c r="P131" s="55">
        <f t="shared" si="38"/>
        <v>7.67</v>
      </c>
      <c r="Q131" s="55">
        <f t="shared" si="38"/>
        <v>1</v>
      </c>
      <c r="R131" s="55">
        <f t="shared" si="38"/>
        <v>11.36</v>
      </c>
      <c r="S131" s="55">
        <f t="shared" si="38"/>
        <v>1</v>
      </c>
      <c r="T131" s="55">
        <f t="shared" si="38"/>
        <v>1</v>
      </c>
      <c r="U131" s="55" t="str">
        <f t="shared" si="38"/>
        <v/>
      </c>
      <c r="V131" s="55" t="str">
        <f t="shared" si="38"/>
        <v/>
      </c>
      <c r="W131" s="55" t="str">
        <f t="shared" si="38"/>
        <v/>
      </c>
      <c r="X131" s="55" t="str">
        <f t="shared" si="38"/>
        <v/>
      </c>
      <c r="Y131" s="55" t="str">
        <f t="shared" si="38"/>
        <v/>
      </c>
      <c r="Z131" s="55" t="str">
        <f t="shared" si="38"/>
        <v/>
      </c>
      <c r="AA131" s="55" t="str">
        <f t="shared" si="38"/>
        <v/>
      </c>
      <c r="AB131" s="55" t="str">
        <f t="shared" si="38"/>
        <v/>
      </c>
      <c r="AC131" s="55" t="str">
        <f t="shared" si="38"/>
        <v/>
      </c>
      <c r="AD131" s="55" t="str">
        <f t="shared" si="38"/>
        <v/>
      </c>
      <c r="AE131" s="55" t="str">
        <f t="shared" si="38"/>
        <v/>
      </c>
      <c r="AF131" s="55" t="str">
        <f t="shared" si="38"/>
        <v/>
      </c>
      <c r="AG131" s="769" t="str">
        <f t="shared" si="38"/>
        <v/>
      </c>
      <c r="AH131" s="77"/>
      <c r="AI131" s="77"/>
      <c r="AJ131" s="77"/>
      <c r="AK131" s="77"/>
      <c r="AL131" s="77"/>
      <c r="AY131" s="92"/>
    </row>
    <row r="132" spans="2:51">
      <c r="B132" s="34"/>
      <c r="H132" s="1058"/>
      <c r="I132" s="58" t="str">
        <f t="shared" si="21"/>
        <v>PBGA BT 1.00 mm      /  PBGA with solder ball pitch = 1.0 mm         /  320-388</v>
      </c>
      <c r="J132" s="55" t="str">
        <f t="shared" si="21"/>
        <v>PI1</v>
      </c>
      <c r="K132" s="55">
        <f t="shared" ref="K132:AG132" si="39">IF(K42="","",K42)</f>
        <v>6.3</v>
      </c>
      <c r="L132" s="55">
        <f t="shared" si="39"/>
        <v>6.2</v>
      </c>
      <c r="M132" s="55">
        <f t="shared" si="39"/>
        <v>0.81</v>
      </c>
      <c r="N132" s="55">
        <f t="shared" si="39"/>
        <v>10.89</v>
      </c>
      <c r="O132" s="55">
        <f t="shared" si="39"/>
        <v>1</v>
      </c>
      <c r="P132" s="55">
        <f t="shared" si="39"/>
        <v>7.89</v>
      </c>
      <c r="Q132" s="55">
        <f t="shared" si="39"/>
        <v>1</v>
      </c>
      <c r="R132" s="55">
        <f t="shared" si="39"/>
        <v>11.58</v>
      </c>
      <c r="S132" s="55">
        <f t="shared" si="39"/>
        <v>1</v>
      </c>
      <c r="T132" s="55">
        <f t="shared" si="39"/>
        <v>1</v>
      </c>
      <c r="U132" s="55" t="str">
        <f t="shared" si="39"/>
        <v/>
      </c>
      <c r="V132" s="55" t="str">
        <f t="shared" si="39"/>
        <v/>
      </c>
      <c r="W132" s="55" t="str">
        <f t="shared" si="39"/>
        <v/>
      </c>
      <c r="X132" s="55" t="str">
        <f t="shared" si="39"/>
        <v/>
      </c>
      <c r="Y132" s="55" t="str">
        <f t="shared" si="39"/>
        <v/>
      </c>
      <c r="Z132" s="55" t="str">
        <f t="shared" si="39"/>
        <v/>
      </c>
      <c r="AA132" s="55" t="str">
        <f t="shared" si="39"/>
        <v/>
      </c>
      <c r="AB132" s="55" t="str">
        <f t="shared" si="39"/>
        <v/>
      </c>
      <c r="AC132" s="55" t="str">
        <f t="shared" si="39"/>
        <v/>
      </c>
      <c r="AD132" s="55" t="str">
        <f t="shared" si="39"/>
        <v/>
      </c>
      <c r="AE132" s="55" t="str">
        <f t="shared" si="39"/>
        <v/>
      </c>
      <c r="AF132" s="55" t="str">
        <f t="shared" si="39"/>
        <v/>
      </c>
      <c r="AG132" s="769" t="str">
        <f t="shared" si="39"/>
        <v/>
      </c>
      <c r="AH132" s="77"/>
      <c r="AI132" s="77"/>
      <c r="AJ132" s="77"/>
      <c r="AK132" s="77"/>
      <c r="AL132" s="77"/>
      <c r="AY132" s="92"/>
    </row>
    <row r="133" spans="2:51">
      <c r="B133" s="34"/>
      <c r="H133" s="1058"/>
      <c r="I133" s="58" t="str">
        <f t="shared" si="21"/>
        <v>PBGA BT 1.00 mm      /  PBGA with solder ball pitch = 1.0 mm         /  416-1156</v>
      </c>
      <c r="J133" s="55" t="str">
        <f t="shared" si="21"/>
        <v>PI1</v>
      </c>
      <c r="K133" s="55">
        <f t="shared" ref="K133:AG133" si="40">IF(K43="","",K43)</f>
        <v>6.3</v>
      </c>
      <c r="L133" s="55">
        <f t="shared" si="40"/>
        <v>6.2</v>
      </c>
      <c r="M133" s="55">
        <f t="shared" si="40"/>
        <v>0.81</v>
      </c>
      <c r="N133" s="55">
        <f t="shared" si="40"/>
        <v>10.89</v>
      </c>
      <c r="O133" s="55">
        <f t="shared" si="40"/>
        <v>1</v>
      </c>
      <c r="P133" s="55">
        <f t="shared" si="40"/>
        <v>7.67</v>
      </c>
      <c r="Q133" s="55">
        <f t="shared" si="40"/>
        <v>1</v>
      </c>
      <c r="R133" s="55">
        <f t="shared" si="40"/>
        <v>11.36</v>
      </c>
      <c r="S133" s="55">
        <f t="shared" si="40"/>
        <v>1</v>
      </c>
      <c r="T133" s="55">
        <f t="shared" si="40"/>
        <v>1</v>
      </c>
      <c r="U133" s="55" t="str">
        <f t="shared" si="40"/>
        <v/>
      </c>
      <c r="V133" s="55" t="str">
        <f t="shared" si="40"/>
        <v/>
      </c>
      <c r="W133" s="55" t="str">
        <f t="shared" si="40"/>
        <v/>
      </c>
      <c r="X133" s="55" t="str">
        <f t="shared" si="40"/>
        <v/>
      </c>
      <c r="Y133" s="55" t="str">
        <f t="shared" si="40"/>
        <v/>
      </c>
      <c r="Z133" s="55" t="str">
        <f t="shared" si="40"/>
        <v/>
      </c>
      <c r="AA133" s="55" t="str">
        <f t="shared" si="40"/>
        <v/>
      </c>
      <c r="AB133" s="55" t="str">
        <f t="shared" si="40"/>
        <v/>
      </c>
      <c r="AC133" s="55" t="str">
        <f t="shared" si="40"/>
        <v/>
      </c>
      <c r="AD133" s="55" t="str">
        <f t="shared" si="40"/>
        <v/>
      </c>
      <c r="AE133" s="55" t="str">
        <f t="shared" si="40"/>
        <v/>
      </c>
      <c r="AF133" s="55" t="str">
        <f t="shared" si="40"/>
        <v/>
      </c>
      <c r="AG133" s="769" t="str">
        <f t="shared" si="40"/>
        <v/>
      </c>
      <c r="AH133" s="77"/>
      <c r="AI133" s="77"/>
      <c r="AJ133" s="77"/>
      <c r="AK133" s="77"/>
      <c r="AL133" s="77"/>
      <c r="AY133" s="92"/>
    </row>
    <row r="134" spans="2:51">
      <c r="B134" s="34"/>
      <c r="H134" s="1058"/>
      <c r="I134" s="58" t="str">
        <f t="shared" si="21"/>
        <v>PBGA 1.27mm   /  Plastic Ball Grid Array, with solder ball pitch = 1.27mm    /  119-352</v>
      </c>
      <c r="J134" s="55" t="str">
        <f t="shared" si="21"/>
        <v>PI1</v>
      </c>
      <c r="K134" s="55">
        <f t="shared" ref="K134:AG134" si="41">IF(K44="","",K44)</f>
        <v>6.3</v>
      </c>
      <c r="L134" s="55">
        <f t="shared" si="41"/>
        <v>6.87</v>
      </c>
      <c r="M134" s="55">
        <f t="shared" si="41"/>
        <v>0.9</v>
      </c>
      <c r="N134" s="55">
        <f t="shared" si="41"/>
        <v>10.36</v>
      </c>
      <c r="O134" s="55">
        <f t="shared" si="41"/>
        <v>0.93</v>
      </c>
      <c r="P134" s="55">
        <f t="shared" si="41"/>
        <v>7.36</v>
      </c>
      <c r="Q134" s="55">
        <f t="shared" si="41"/>
        <v>0.93</v>
      </c>
      <c r="R134" s="55">
        <f t="shared" si="41"/>
        <v>11.05</v>
      </c>
      <c r="S134" s="55">
        <f t="shared" si="41"/>
        <v>0.93</v>
      </c>
      <c r="T134" s="55">
        <f t="shared" si="41"/>
        <v>1</v>
      </c>
      <c r="U134" s="55" t="str">
        <f t="shared" si="41"/>
        <v/>
      </c>
      <c r="V134" s="55" t="str">
        <f t="shared" si="41"/>
        <v/>
      </c>
      <c r="W134" s="55" t="str">
        <f t="shared" si="41"/>
        <v/>
      </c>
      <c r="X134" s="55" t="str">
        <f t="shared" si="41"/>
        <v/>
      </c>
      <c r="Y134" s="55" t="str">
        <f t="shared" si="41"/>
        <v/>
      </c>
      <c r="Z134" s="55" t="str">
        <f t="shared" si="41"/>
        <v/>
      </c>
      <c r="AA134" s="55" t="str">
        <f t="shared" si="41"/>
        <v/>
      </c>
      <c r="AB134" s="55" t="str">
        <f t="shared" si="41"/>
        <v/>
      </c>
      <c r="AC134" s="55" t="str">
        <f t="shared" si="41"/>
        <v/>
      </c>
      <c r="AD134" s="55" t="str">
        <f t="shared" si="41"/>
        <v/>
      </c>
      <c r="AE134" s="55" t="str">
        <f t="shared" si="41"/>
        <v/>
      </c>
      <c r="AF134" s="55" t="str">
        <f t="shared" si="41"/>
        <v/>
      </c>
      <c r="AG134" s="769" t="str">
        <f t="shared" si="41"/>
        <v/>
      </c>
      <c r="AH134" s="77"/>
      <c r="AI134" s="77"/>
      <c r="AJ134" s="77"/>
      <c r="AK134" s="77"/>
      <c r="AL134" s="77"/>
      <c r="AY134" s="92"/>
    </row>
    <row r="135" spans="2:51">
      <c r="B135" s="34"/>
      <c r="H135" s="1058"/>
      <c r="I135" s="58" t="str">
        <f t="shared" ref="I135:J145" si="42">IF(I45="","",I45)</f>
        <v>PBGA 1.27mm   /  Plastic Ball Grid Array, with solder ball pitch = 1.27mm    /  388-432</v>
      </c>
      <c r="J135" s="55" t="str">
        <f t="shared" si="42"/>
        <v>PI1</v>
      </c>
      <c r="K135" s="55">
        <f t="shared" ref="K135:AG135" si="43">IF(K45="","",K45)</f>
        <v>6.3</v>
      </c>
      <c r="L135" s="55">
        <f t="shared" si="43"/>
        <v>6.87</v>
      </c>
      <c r="M135" s="55">
        <f t="shared" si="43"/>
        <v>0.9</v>
      </c>
      <c r="N135" s="55">
        <f t="shared" si="43"/>
        <v>10.36</v>
      </c>
      <c r="O135" s="55">
        <f t="shared" si="43"/>
        <v>0.93</v>
      </c>
      <c r="P135" s="55">
        <f t="shared" si="43"/>
        <v>7.14</v>
      </c>
      <c r="Q135" s="55">
        <f t="shared" si="43"/>
        <v>0.93</v>
      </c>
      <c r="R135" s="55">
        <f t="shared" si="43"/>
        <v>10.83</v>
      </c>
      <c r="S135" s="55">
        <f t="shared" si="43"/>
        <v>0.93</v>
      </c>
      <c r="T135" s="55">
        <f t="shared" si="43"/>
        <v>1</v>
      </c>
      <c r="U135" s="55" t="str">
        <f t="shared" si="43"/>
        <v/>
      </c>
      <c r="V135" s="55" t="str">
        <f t="shared" si="43"/>
        <v/>
      </c>
      <c r="W135" s="55" t="str">
        <f t="shared" si="43"/>
        <v/>
      </c>
      <c r="X135" s="55" t="str">
        <f t="shared" si="43"/>
        <v/>
      </c>
      <c r="Y135" s="55" t="str">
        <f t="shared" si="43"/>
        <v/>
      </c>
      <c r="Z135" s="55" t="str">
        <f t="shared" si="43"/>
        <v/>
      </c>
      <c r="AA135" s="55" t="str">
        <f t="shared" si="43"/>
        <v/>
      </c>
      <c r="AB135" s="55" t="str">
        <f t="shared" si="43"/>
        <v/>
      </c>
      <c r="AC135" s="55" t="str">
        <f t="shared" si="43"/>
        <v/>
      </c>
      <c r="AD135" s="55" t="str">
        <f t="shared" si="43"/>
        <v/>
      </c>
      <c r="AE135" s="55" t="str">
        <f t="shared" si="43"/>
        <v/>
      </c>
      <c r="AF135" s="55" t="str">
        <f t="shared" si="43"/>
        <v/>
      </c>
      <c r="AG135" s="769" t="str">
        <f t="shared" si="43"/>
        <v/>
      </c>
      <c r="AH135" s="77"/>
      <c r="AI135" s="77"/>
      <c r="AJ135" s="77"/>
      <c r="AK135" s="77"/>
      <c r="AL135" s="77"/>
      <c r="AY135" s="92"/>
    </row>
    <row r="136" spans="2:51">
      <c r="B136" s="34"/>
      <c r="H136" s="1058"/>
      <c r="I136" s="58" t="str">
        <f t="shared" si="42"/>
        <v>PBGA 1.27mm   /  Plastic Ball Grid Array, with solder ball pitch = 1.27mm    /  503-729</v>
      </c>
      <c r="J136" s="55" t="str">
        <f t="shared" si="42"/>
        <v>PI1</v>
      </c>
      <c r="K136" s="55">
        <f t="shared" ref="K136:AG136" si="44">IF(K46="","",K46)</f>
        <v>6.3</v>
      </c>
      <c r="L136" s="55">
        <f t="shared" si="44"/>
        <v>6.87</v>
      </c>
      <c r="M136" s="55">
        <f t="shared" si="44"/>
        <v>0.9</v>
      </c>
      <c r="N136" s="55">
        <f t="shared" si="44"/>
        <v>10.36</v>
      </c>
      <c r="O136" s="55">
        <f t="shared" si="44"/>
        <v>0.93</v>
      </c>
      <c r="P136" s="55">
        <f t="shared" si="44"/>
        <v>6.67</v>
      </c>
      <c r="Q136" s="55">
        <f t="shared" si="44"/>
        <v>0.93</v>
      </c>
      <c r="R136" s="55">
        <f t="shared" si="44"/>
        <v>10.36</v>
      </c>
      <c r="S136" s="55">
        <f t="shared" si="44"/>
        <v>0.93</v>
      </c>
      <c r="T136" s="55">
        <f t="shared" si="44"/>
        <v>1</v>
      </c>
      <c r="U136" s="55" t="str">
        <f t="shared" si="44"/>
        <v/>
      </c>
      <c r="V136" s="55" t="str">
        <f t="shared" si="44"/>
        <v/>
      </c>
      <c r="W136" s="55" t="str">
        <f t="shared" si="44"/>
        <v/>
      </c>
      <c r="X136" s="55" t="str">
        <f t="shared" si="44"/>
        <v/>
      </c>
      <c r="Y136" s="55" t="str">
        <f t="shared" si="44"/>
        <v/>
      </c>
      <c r="Z136" s="55" t="str">
        <f t="shared" si="44"/>
        <v/>
      </c>
      <c r="AA136" s="55" t="str">
        <f t="shared" si="44"/>
        <v/>
      </c>
      <c r="AB136" s="55" t="str">
        <f t="shared" si="44"/>
        <v/>
      </c>
      <c r="AC136" s="55" t="str">
        <f t="shared" si="44"/>
        <v/>
      </c>
      <c r="AD136" s="55" t="str">
        <f t="shared" si="44"/>
        <v/>
      </c>
      <c r="AE136" s="55" t="str">
        <f t="shared" si="44"/>
        <v/>
      </c>
      <c r="AF136" s="55" t="str">
        <f t="shared" si="44"/>
        <v/>
      </c>
      <c r="AG136" s="769" t="str">
        <f t="shared" si="44"/>
        <v/>
      </c>
      <c r="AH136" s="77"/>
      <c r="AI136" s="77"/>
      <c r="AJ136" s="77"/>
      <c r="AK136" s="77"/>
      <c r="AL136" s="77"/>
      <c r="AY136" s="92"/>
    </row>
    <row r="137" spans="2:51">
      <c r="B137" s="34"/>
      <c r="H137" s="1058"/>
      <c r="I137" s="58" t="str">
        <f t="shared" si="42"/>
        <v>Power BGA (TBGA, SBGA...)  /  Tape BGA, PBGA with heat sink, die top down pitch=1.27mm, Super BGA, PBGA with heat sink, die top down Pitch=1.27mm  /  256-352</v>
      </c>
      <c r="J137" s="55" t="str">
        <f t="shared" si="42"/>
        <v>PI1</v>
      </c>
      <c r="K137" s="55">
        <f t="shared" ref="K137:AG137" si="45">IF(K47="","",K47)</f>
        <v>6.3</v>
      </c>
      <c r="L137" s="55">
        <f t="shared" si="45"/>
        <v>9.44</v>
      </c>
      <c r="M137" s="55">
        <f t="shared" si="45"/>
        <v>1.31</v>
      </c>
      <c r="N137" s="55">
        <f t="shared" si="45"/>
        <v>15.73</v>
      </c>
      <c r="O137" s="55">
        <f t="shared" si="45"/>
        <v>1.68</v>
      </c>
      <c r="P137" s="55">
        <f t="shared" si="45"/>
        <v>12.73</v>
      </c>
      <c r="Q137" s="55">
        <f t="shared" si="45"/>
        <v>1.68</v>
      </c>
      <c r="R137" s="55">
        <f t="shared" si="45"/>
        <v>16.420000000000002</v>
      </c>
      <c r="S137" s="55">
        <f t="shared" si="45"/>
        <v>1.68</v>
      </c>
      <c r="T137" s="55">
        <f t="shared" si="45"/>
        <v>1</v>
      </c>
      <c r="U137" s="55" t="str">
        <f t="shared" si="45"/>
        <v/>
      </c>
      <c r="V137" s="55" t="str">
        <f t="shared" si="45"/>
        <v/>
      </c>
      <c r="W137" s="55" t="str">
        <f t="shared" si="45"/>
        <v/>
      </c>
      <c r="X137" s="55" t="str">
        <f t="shared" si="45"/>
        <v/>
      </c>
      <c r="Y137" s="55" t="str">
        <f t="shared" si="45"/>
        <v/>
      </c>
      <c r="Z137" s="55" t="str">
        <f t="shared" si="45"/>
        <v/>
      </c>
      <c r="AA137" s="55" t="str">
        <f t="shared" si="45"/>
        <v/>
      </c>
      <c r="AB137" s="55" t="str">
        <f t="shared" si="45"/>
        <v/>
      </c>
      <c r="AC137" s="55" t="str">
        <f t="shared" si="45"/>
        <v/>
      </c>
      <c r="AD137" s="55" t="str">
        <f t="shared" si="45"/>
        <v/>
      </c>
      <c r="AE137" s="55" t="str">
        <f t="shared" si="45"/>
        <v/>
      </c>
      <c r="AF137" s="55" t="str">
        <f t="shared" si="45"/>
        <v/>
      </c>
      <c r="AG137" s="769" t="str">
        <f t="shared" si="45"/>
        <v/>
      </c>
      <c r="AH137" s="77"/>
      <c r="AI137" s="77"/>
      <c r="AJ137" s="77"/>
      <c r="AK137" s="77"/>
      <c r="AL137" s="77"/>
      <c r="AY137" s="92"/>
    </row>
    <row r="138" spans="2:51">
      <c r="B138" s="34"/>
      <c r="H138" s="1058"/>
      <c r="I138" s="58" t="str">
        <f t="shared" si="42"/>
        <v>Power BGA (TBGA, SBGA...)  /  Tape BGA, PBGA with heat sink, die top down pitch=1.27mm, Super BGA, PBGA with heat sink, die top down Pitch=1.27mm  /  360-956</v>
      </c>
      <c r="J138" s="55" t="str">
        <f t="shared" si="42"/>
        <v>PI1</v>
      </c>
      <c r="K138" s="55">
        <f t="shared" ref="K138:AG138" si="46">IF(K48="","",K48)</f>
        <v>6.3</v>
      </c>
      <c r="L138" s="55">
        <f t="shared" si="46"/>
        <v>9.44</v>
      </c>
      <c r="M138" s="55">
        <f t="shared" si="46"/>
        <v>1.31</v>
      </c>
      <c r="N138" s="55">
        <f t="shared" si="46"/>
        <v>15.73</v>
      </c>
      <c r="O138" s="55">
        <f t="shared" si="46"/>
        <v>1.68</v>
      </c>
      <c r="P138" s="55">
        <f t="shared" si="46"/>
        <v>12.33</v>
      </c>
      <c r="Q138" s="55">
        <f t="shared" si="46"/>
        <v>1.68</v>
      </c>
      <c r="R138" s="55">
        <f t="shared" si="46"/>
        <v>16.02</v>
      </c>
      <c r="S138" s="55">
        <f t="shared" si="46"/>
        <v>1.68</v>
      </c>
      <c r="T138" s="55">
        <f t="shared" si="46"/>
        <v>1</v>
      </c>
      <c r="U138" s="55" t="str">
        <f t="shared" si="46"/>
        <v/>
      </c>
      <c r="V138" s="55" t="str">
        <f t="shared" si="46"/>
        <v/>
      </c>
      <c r="W138" s="55" t="str">
        <f t="shared" si="46"/>
        <v/>
      </c>
      <c r="X138" s="55" t="str">
        <f t="shared" si="46"/>
        <v/>
      </c>
      <c r="Y138" s="55" t="str">
        <f t="shared" si="46"/>
        <v/>
      </c>
      <c r="Z138" s="55" t="str">
        <f t="shared" si="46"/>
        <v/>
      </c>
      <c r="AA138" s="55" t="str">
        <f t="shared" si="46"/>
        <v/>
      </c>
      <c r="AB138" s="55" t="str">
        <f t="shared" si="46"/>
        <v/>
      </c>
      <c r="AC138" s="55" t="str">
        <f t="shared" si="46"/>
        <v/>
      </c>
      <c r="AD138" s="55" t="str">
        <f t="shared" si="46"/>
        <v/>
      </c>
      <c r="AE138" s="55" t="str">
        <f t="shared" si="46"/>
        <v/>
      </c>
      <c r="AF138" s="55" t="str">
        <f t="shared" si="46"/>
        <v/>
      </c>
      <c r="AG138" s="769" t="str">
        <f t="shared" si="46"/>
        <v/>
      </c>
      <c r="AH138" s="77"/>
      <c r="AI138" s="77"/>
      <c r="AJ138" s="77"/>
      <c r="AK138" s="77"/>
      <c r="AL138" s="77"/>
      <c r="AY138" s="92"/>
    </row>
    <row r="139" spans="2:51">
      <c r="B139" s="34"/>
      <c r="H139" s="1058"/>
      <c r="I139" s="58" t="str">
        <f t="shared" si="42"/>
        <v>CBGA     / Ceramic Plastic Ball Grid Array        /  255-1156</v>
      </c>
      <c r="J139" s="55" t="str">
        <f t="shared" si="42"/>
        <v>PI1</v>
      </c>
      <c r="K139" s="55">
        <f t="shared" ref="K139:AG139" si="47">IF(K49="","",K49)</f>
        <v>6.3</v>
      </c>
      <c r="L139" s="55">
        <f t="shared" si="47"/>
        <v>11.78</v>
      </c>
      <c r="M139" s="55">
        <f t="shared" si="47"/>
        <v>1.72</v>
      </c>
      <c r="N139" s="55">
        <f t="shared" si="47"/>
        <v>15.37</v>
      </c>
      <c r="O139" s="55">
        <f t="shared" si="47"/>
        <v>1.87</v>
      </c>
      <c r="P139" s="55">
        <f t="shared" si="47"/>
        <v>11.56</v>
      </c>
      <c r="Q139" s="55">
        <f t="shared" si="47"/>
        <v>1.87</v>
      </c>
      <c r="R139" s="55">
        <f t="shared" si="47"/>
        <v>14.56</v>
      </c>
      <c r="S139" s="55">
        <f t="shared" si="47"/>
        <v>1.87</v>
      </c>
      <c r="T139" s="55">
        <f t="shared" si="47"/>
        <v>1</v>
      </c>
      <c r="U139" s="55" t="str">
        <f t="shared" si="47"/>
        <v/>
      </c>
      <c r="V139" s="55" t="str">
        <f t="shared" si="47"/>
        <v/>
      </c>
      <c r="W139" s="55" t="str">
        <f t="shared" si="47"/>
        <v/>
      </c>
      <c r="X139" s="55" t="str">
        <f t="shared" si="47"/>
        <v/>
      </c>
      <c r="Y139" s="55" t="str">
        <f t="shared" si="47"/>
        <v/>
      </c>
      <c r="Z139" s="55" t="str">
        <f t="shared" si="47"/>
        <v/>
      </c>
      <c r="AA139" s="55" t="str">
        <f t="shared" si="47"/>
        <v/>
      </c>
      <c r="AB139" s="55" t="str">
        <f t="shared" si="47"/>
        <v/>
      </c>
      <c r="AC139" s="55" t="str">
        <f t="shared" si="47"/>
        <v/>
      </c>
      <c r="AD139" s="55" t="str">
        <f t="shared" si="47"/>
        <v/>
      </c>
      <c r="AE139" s="55" t="str">
        <f t="shared" si="47"/>
        <v/>
      </c>
      <c r="AF139" s="55" t="str">
        <f t="shared" si="47"/>
        <v/>
      </c>
      <c r="AG139" s="769" t="str">
        <f t="shared" si="47"/>
        <v/>
      </c>
      <c r="AH139" s="77"/>
      <c r="AI139" s="77"/>
      <c r="AJ139" s="77"/>
      <c r="AK139" s="77"/>
      <c r="AL139" s="77"/>
      <c r="AY139" s="92"/>
    </row>
    <row r="140" spans="2:51">
      <c r="B140" s="34"/>
      <c r="H140" s="1058"/>
      <c r="I140" s="58" t="str">
        <f t="shared" si="42"/>
        <v>DBGA     / Dimpled BGA        /  255-1156</v>
      </c>
      <c r="J140" s="55" t="str">
        <f t="shared" si="42"/>
        <v>PI1</v>
      </c>
      <c r="K140" s="55">
        <f t="shared" ref="K140:AG140" si="48">IF(K50="","",K50)</f>
        <v>6.3</v>
      </c>
      <c r="L140" s="55">
        <f t="shared" si="48"/>
        <v>11.78</v>
      </c>
      <c r="M140" s="55">
        <f t="shared" si="48"/>
        <v>1.72</v>
      </c>
      <c r="N140" s="55">
        <f t="shared" si="48"/>
        <v>15.37</v>
      </c>
      <c r="O140" s="55">
        <f t="shared" si="48"/>
        <v>1.87</v>
      </c>
      <c r="P140" s="55">
        <f t="shared" si="48"/>
        <v>12.15</v>
      </c>
      <c r="Q140" s="55">
        <f t="shared" si="48"/>
        <v>1.87</v>
      </c>
      <c r="R140" s="55">
        <f t="shared" si="48"/>
        <v>15.15</v>
      </c>
      <c r="S140" s="55">
        <f t="shared" si="48"/>
        <v>1.87</v>
      </c>
      <c r="T140" s="55">
        <f t="shared" si="48"/>
        <v>1</v>
      </c>
      <c r="U140" s="55" t="str">
        <f t="shared" si="48"/>
        <v/>
      </c>
      <c r="V140" s="55" t="str">
        <f t="shared" si="48"/>
        <v/>
      </c>
      <c r="W140" s="55" t="str">
        <f t="shared" si="48"/>
        <v/>
      </c>
      <c r="X140" s="55" t="str">
        <f t="shared" si="48"/>
        <v/>
      </c>
      <c r="Y140" s="55" t="str">
        <f t="shared" si="48"/>
        <v/>
      </c>
      <c r="Z140" s="55" t="str">
        <f t="shared" si="48"/>
        <v/>
      </c>
      <c r="AA140" s="55" t="str">
        <f t="shared" si="48"/>
        <v/>
      </c>
      <c r="AB140" s="55" t="str">
        <f t="shared" si="48"/>
        <v/>
      </c>
      <c r="AC140" s="55" t="str">
        <f t="shared" si="48"/>
        <v/>
      </c>
      <c r="AD140" s="55" t="str">
        <f t="shared" si="48"/>
        <v/>
      </c>
      <c r="AE140" s="55" t="str">
        <f t="shared" si="48"/>
        <v/>
      </c>
      <c r="AF140" s="55" t="str">
        <f t="shared" si="48"/>
        <v/>
      </c>
      <c r="AG140" s="769" t="str">
        <f t="shared" si="48"/>
        <v/>
      </c>
      <c r="AH140" s="77"/>
      <c r="AI140" s="77"/>
      <c r="AJ140" s="77"/>
      <c r="AK140" s="77"/>
      <c r="AL140" s="77"/>
      <c r="AY140" s="92"/>
    </row>
    <row r="141" spans="2:51">
      <c r="B141" s="34"/>
      <c r="H141" s="1058"/>
      <c r="I141" s="58" t="str">
        <f t="shared" si="42"/>
        <v>CI CGA     / Ceramic Land GA + interposer, Ceramic column GA      /  255-1156</v>
      </c>
      <c r="J141" s="55" t="str">
        <f t="shared" si="42"/>
        <v>PI1</v>
      </c>
      <c r="K141" s="55">
        <f t="shared" ref="K141:AG141" si="49">IF(K51="","",K51)</f>
        <v>6.3</v>
      </c>
      <c r="L141" s="55">
        <f t="shared" si="49"/>
        <v>11.78</v>
      </c>
      <c r="M141" s="55">
        <f t="shared" si="49"/>
        <v>1.72</v>
      </c>
      <c r="N141" s="55">
        <f t="shared" si="49"/>
        <v>15.37</v>
      </c>
      <c r="O141" s="55">
        <f t="shared" si="49"/>
        <v>1.87</v>
      </c>
      <c r="P141" s="55">
        <f t="shared" si="49"/>
        <v>11.81</v>
      </c>
      <c r="Q141" s="55">
        <f t="shared" si="49"/>
        <v>1.87</v>
      </c>
      <c r="R141" s="55">
        <f t="shared" si="49"/>
        <v>14.81</v>
      </c>
      <c r="S141" s="55">
        <f t="shared" si="49"/>
        <v>1.87</v>
      </c>
      <c r="T141" s="55">
        <f t="shared" si="49"/>
        <v>1</v>
      </c>
      <c r="U141" s="55" t="str">
        <f t="shared" si="49"/>
        <v/>
      </c>
      <c r="V141" s="55" t="str">
        <f t="shared" si="49"/>
        <v/>
      </c>
      <c r="W141" s="55" t="str">
        <f t="shared" si="49"/>
        <v/>
      </c>
      <c r="X141" s="55" t="str">
        <f t="shared" si="49"/>
        <v/>
      </c>
      <c r="Y141" s="55" t="str">
        <f t="shared" si="49"/>
        <v/>
      </c>
      <c r="Z141" s="55" t="str">
        <f t="shared" si="49"/>
        <v/>
      </c>
      <c r="AA141" s="55" t="str">
        <f t="shared" si="49"/>
        <v/>
      </c>
      <c r="AB141" s="55" t="str">
        <f t="shared" si="49"/>
        <v/>
      </c>
      <c r="AC141" s="55" t="str">
        <f t="shared" si="49"/>
        <v/>
      </c>
      <c r="AD141" s="55" t="str">
        <f t="shared" si="49"/>
        <v/>
      </c>
      <c r="AE141" s="55" t="str">
        <f t="shared" si="49"/>
        <v/>
      </c>
      <c r="AF141" s="55" t="str">
        <f t="shared" si="49"/>
        <v/>
      </c>
      <c r="AG141" s="769" t="str">
        <f t="shared" si="49"/>
        <v/>
      </c>
      <c r="AH141" s="77"/>
      <c r="AI141" s="77"/>
      <c r="AJ141" s="77"/>
      <c r="AK141" s="77"/>
      <c r="AL141" s="77"/>
      <c r="AY141" s="92"/>
    </row>
    <row r="142" spans="2:51">
      <c r="B142" s="34"/>
      <c r="H142" s="1058"/>
      <c r="I142" s="58" t="str">
        <f t="shared" si="42"/>
        <v>CPGA     / Ceramic Pin Grid Array      /  68-250</v>
      </c>
      <c r="J142" s="55" t="str">
        <f t="shared" si="42"/>
        <v>PI1</v>
      </c>
      <c r="K142" s="55">
        <f t="shared" ref="K142:AG142" si="50">IF(K52="","",K52)</f>
        <v>6.3</v>
      </c>
      <c r="L142" s="55">
        <f t="shared" si="50"/>
        <v>0</v>
      </c>
      <c r="M142" s="55">
        <f t="shared" si="50"/>
        <v>0</v>
      </c>
      <c r="N142" s="55">
        <f t="shared" si="50"/>
        <v>8.07</v>
      </c>
      <c r="O142" s="55">
        <f t="shared" si="50"/>
        <v>0.93</v>
      </c>
      <c r="P142" s="55">
        <f t="shared" si="50"/>
        <v>5.77</v>
      </c>
      <c r="Q142" s="55">
        <f t="shared" si="50"/>
        <v>0.93</v>
      </c>
      <c r="R142" s="55">
        <f t="shared" si="50"/>
        <v>8.76</v>
      </c>
      <c r="S142" s="55">
        <f t="shared" si="50"/>
        <v>0.93</v>
      </c>
      <c r="T142" s="55">
        <f t="shared" si="50"/>
        <v>1</v>
      </c>
      <c r="U142" s="55" t="str">
        <f t="shared" si="50"/>
        <v/>
      </c>
      <c r="V142" s="55" t="str">
        <f t="shared" si="50"/>
        <v/>
      </c>
      <c r="W142" s="55" t="str">
        <f t="shared" si="50"/>
        <v/>
      </c>
      <c r="X142" s="55" t="str">
        <f t="shared" si="50"/>
        <v/>
      </c>
      <c r="Y142" s="55" t="str">
        <f t="shared" si="50"/>
        <v/>
      </c>
      <c r="Z142" s="55" t="str">
        <f t="shared" si="50"/>
        <v/>
      </c>
      <c r="AA142" s="55" t="str">
        <f t="shared" si="50"/>
        <v/>
      </c>
      <c r="AB142" s="55" t="str">
        <f t="shared" si="50"/>
        <v/>
      </c>
      <c r="AC142" s="55" t="str">
        <f t="shared" si="50"/>
        <v/>
      </c>
      <c r="AD142" s="55" t="str">
        <f t="shared" si="50"/>
        <v/>
      </c>
      <c r="AE142" s="55" t="str">
        <f t="shared" si="50"/>
        <v/>
      </c>
      <c r="AF142" s="55" t="str">
        <f t="shared" si="50"/>
        <v/>
      </c>
      <c r="AG142" s="769" t="str">
        <f t="shared" si="50"/>
        <v/>
      </c>
      <c r="AH142" s="77"/>
      <c r="AI142" s="77"/>
      <c r="AJ142" s="77"/>
      <c r="AK142" s="77"/>
      <c r="AL142" s="77"/>
      <c r="AY142" s="92"/>
    </row>
    <row r="143" spans="2:51">
      <c r="B143" s="34"/>
      <c r="H143" s="1058"/>
      <c r="I143" s="58" t="str">
        <f t="shared" si="42"/>
        <v>CPGA     / Ceramic Pin Grid Array      /  255-655</v>
      </c>
      <c r="J143" s="55" t="str">
        <f t="shared" si="42"/>
        <v>PI1</v>
      </c>
      <c r="K143" s="55">
        <f t="shared" ref="K143:AG145" si="51">IF(K53="","",K53)</f>
        <v>6.3</v>
      </c>
      <c r="L143" s="55">
        <f t="shared" si="51"/>
        <v>0</v>
      </c>
      <c r="M143" s="55">
        <f t="shared" si="51"/>
        <v>0</v>
      </c>
      <c r="N143" s="55">
        <f t="shared" si="51"/>
        <v>8.07</v>
      </c>
      <c r="O143" s="55">
        <f t="shared" si="51"/>
        <v>0.93</v>
      </c>
      <c r="P143" s="55">
        <f t="shared" si="51"/>
        <v>4.8499999999999996</v>
      </c>
      <c r="Q143" s="55">
        <f t="shared" si="51"/>
        <v>0.93</v>
      </c>
      <c r="R143" s="55">
        <f t="shared" si="51"/>
        <v>7.85</v>
      </c>
      <c r="S143" s="55">
        <f t="shared" si="51"/>
        <v>0.93</v>
      </c>
      <c r="T143" s="55">
        <f t="shared" si="51"/>
        <v>1</v>
      </c>
      <c r="U143" s="55" t="str">
        <f t="shared" si="51"/>
        <v/>
      </c>
      <c r="V143" s="55" t="str">
        <f t="shared" si="51"/>
        <v/>
      </c>
      <c r="W143" s="55" t="str">
        <f t="shared" si="51"/>
        <v/>
      </c>
      <c r="X143" s="55" t="str">
        <f t="shared" si="51"/>
        <v/>
      </c>
      <c r="Y143" s="55" t="str">
        <f t="shared" si="51"/>
        <v/>
      </c>
      <c r="Z143" s="55" t="str">
        <f t="shared" si="51"/>
        <v/>
      </c>
      <c r="AA143" s="55" t="str">
        <f t="shared" si="51"/>
        <v/>
      </c>
      <c r="AB143" s="55" t="str">
        <f t="shared" si="51"/>
        <v/>
      </c>
      <c r="AC143" s="55" t="str">
        <f t="shared" si="51"/>
        <v/>
      </c>
      <c r="AD143" s="55" t="str">
        <f t="shared" si="51"/>
        <v/>
      </c>
      <c r="AE143" s="55" t="str">
        <f t="shared" si="51"/>
        <v/>
      </c>
      <c r="AF143" s="55" t="str">
        <f t="shared" si="51"/>
        <v/>
      </c>
      <c r="AG143" s="769" t="str">
        <f t="shared" si="51"/>
        <v/>
      </c>
      <c r="AH143" s="77"/>
      <c r="AI143" s="77"/>
      <c r="AJ143" s="77"/>
      <c r="AK143" s="77"/>
      <c r="AL143" s="77"/>
      <c r="AY143" s="92"/>
    </row>
    <row r="144" spans="2:51">
      <c r="B144" s="34"/>
      <c r="H144" s="1058"/>
      <c r="I144" s="58" t="str">
        <f t="shared" si="42"/>
        <v>SOT23, SOT323, SOT353, SOT363     / SMD, small signal, L-lead, plastic - CI</v>
      </c>
      <c r="J144" s="55" t="str">
        <f t="shared" si="42"/>
        <v>PI1</v>
      </c>
      <c r="K144" s="55">
        <f t="shared" si="51"/>
        <v>6.3</v>
      </c>
      <c r="L144" s="55">
        <f t="shared" si="51"/>
        <v>5.2030071867437115</v>
      </c>
      <c r="M144" s="55">
        <f t="shared" si="51"/>
        <v>0</v>
      </c>
      <c r="N144" s="55">
        <f t="shared" si="51"/>
        <v>7.4698741971356784</v>
      </c>
      <c r="O144" s="55">
        <f t="shared" si="51"/>
        <v>0</v>
      </c>
      <c r="P144" s="55">
        <f t="shared" si="51"/>
        <v>5.8604362847015778</v>
      </c>
      <c r="Q144" s="55">
        <f t="shared" si="51"/>
        <v>0</v>
      </c>
      <c r="R144" s="55">
        <f t="shared" si="51"/>
        <v>9.7724592901297243</v>
      </c>
      <c r="S144" s="55">
        <f t="shared" si="51"/>
        <v>0</v>
      </c>
      <c r="T144" s="55">
        <f t="shared" si="51"/>
        <v>1</v>
      </c>
      <c r="U144" s="55" t="str">
        <f t="shared" si="51"/>
        <v/>
      </c>
      <c r="V144" s="55" t="str">
        <f t="shared" si="51"/>
        <v/>
      </c>
      <c r="W144" s="55" t="str">
        <f t="shared" si="51"/>
        <v/>
      </c>
      <c r="X144" s="55" t="str">
        <f t="shared" si="51"/>
        <v/>
      </c>
      <c r="Y144" s="55" t="str">
        <f t="shared" si="51"/>
        <v/>
      </c>
      <c r="Z144" s="55" t="str">
        <f t="shared" si="51"/>
        <v/>
      </c>
      <c r="AA144" s="55" t="str">
        <f t="shared" si="51"/>
        <v/>
      </c>
      <c r="AB144" s="55" t="str">
        <f t="shared" si="51"/>
        <v/>
      </c>
      <c r="AC144" s="55" t="str">
        <f t="shared" si="51"/>
        <v/>
      </c>
      <c r="AD144" s="55" t="str">
        <f t="shared" si="51"/>
        <v/>
      </c>
      <c r="AE144" s="55" t="str">
        <f t="shared" si="51"/>
        <v/>
      </c>
      <c r="AF144" s="55" t="str">
        <f t="shared" si="51"/>
        <v/>
      </c>
      <c r="AG144" s="769" t="str">
        <f t="shared" si="51"/>
        <v/>
      </c>
      <c r="AH144" s="77"/>
      <c r="AI144" s="77"/>
      <c r="AJ144" s="77"/>
      <c r="AK144" s="77"/>
      <c r="AL144" s="77"/>
      <c r="AY144" s="92"/>
    </row>
    <row r="145" spans="2:51">
      <c r="B145" s="34"/>
      <c r="H145" s="1058"/>
      <c r="I145" s="58" t="str">
        <f t="shared" si="42"/>
        <v>SOT223     / SMD, medium power, small heatsink, L-lead, plastic - CI</v>
      </c>
      <c r="J145" s="55" t="str">
        <f t="shared" si="42"/>
        <v>PI1</v>
      </c>
      <c r="K145" s="55">
        <f t="shared" si="51"/>
        <v>6.3</v>
      </c>
      <c r="L145" s="55">
        <f t="shared" si="51"/>
        <v>4.3740584650247047</v>
      </c>
      <c r="M145" s="55">
        <f t="shared" si="51"/>
        <v>0</v>
      </c>
      <c r="N145" s="55">
        <f t="shared" si="51"/>
        <v>7.002065958453378</v>
      </c>
      <c r="O145" s="55">
        <f t="shared" si="51"/>
        <v>0</v>
      </c>
      <c r="P145" s="55">
        <f t="shared" si="51"/>
        <v>5.3926280460192784</v>
      </c>
      <c r="Q145" s="55">
        <f t="shared" si="51"/>
        <v>0</v>
      </c>
      <c r="R145" s="55">
        <f t="shared" si="51"/>
        <v>9.3046510514474239</v>
      </c>
      <c r="S145" s="55">
        <f t="shared" si="51"/>
        <v>0</v>
      </c>
      <c r="T145" s="55">
        <f t="shared" si="51"/>
        <v>1</v>
      </c>
      <c r="U145" s="55" t="str">
        <f t="shared" si="51"/>
        <v/>
      </c>
      <c r="V145" s="55" t="str">
        <f t="shared" si="51"/>
        <v/>
      </c>
      <c r="W145" s="55" t="str">
        <f t="shared" si="51"/>
        <v/>
      </c>
      <c r="X145" s="55" t="str">
        <f t="shared" si="51"/>
        <v/>
      </c>
      <c r="Y145" s="55" t="str">
        <f t="shared" si="51"/>
        <v/>
      </c>
      <c r="Z145" s="55" t="str">
        <f t="shared" si="51"/>
        <v/>
      </c>
      <c r="AA145" s="55" t="str">
        <f t="shared" si="51"/>
        <v/>
      </c>
      <c r="AB145" s="55" t="str">
        <f t="shared" si="51"/>
        <v/>
      </c>
      <c r="AC145" s="55" t="str">
        <f t="shared" si="51"/>
        <v/>
      </c>
      <c r="AD145" s="55" t="str">
        <f t="shared" si="51"/>
        <v/>
      </c>
      <c r="AE145" s="55" t="str">
        <f t="shared" si="51"/>
        <v/>
      </c>
      <c r="AF145" s="55" t="str">
        <f t="shared" si="51"/>
        <v/>
      </c>
      <c r="AG145" s="769" t="str">
        <f t="shared" si="51"/>
        <v/>
      </c>
      <c r="AH145" s="77"/>
      <c r="AI145" s="77"/>
      <c r="AJ145" s="77"/>
      <c r="AK145" s="77"/>
      <c r="AL145" s="77"/>
      <c r="AY145" s="92"/>
    </row>
    <row r="146" spans="2:51">
      <c r="B146" s="34"/>
      <c r="H146" s="1058"/>
      <c r="I146" s="58" t="str">
        <f t="shared" ref="I146:J154" si="52">IF(I56="","",I56)</f>
        <v>TO220     / Through hole, power, plastic - CI</v>
      </c>
      <c r="J146" s="55" t="str">
        <f t="shared" si="52"/>
        <v>PI1</v>
      </c>
      <c r="K146" s="55">
        <f t="shared" ref="K146:AG146" si="53">IF(K56="","",K56)</f>
        <v>6.3</v>
      </c>
      <c r="L146" s="55">
        <f t="shared" si="53"/>
        <v>2.8319141883245962</v>
      </c>
      <c r="M146" s="55">
        <f t="shared" si="53"/>
        <v>0</v>
      </c>
      <c r="N146" s="55">
        <f t="shared" si="53"/>
        <v>5.7991926594608589</v>
      </c>
      <c r="O146" s="55">
        <f t="shared" si="53"/>
        <v>0</v>
      </c>
      <c r="P146" s="55">
        <f t="shared" si="53"/>
        <v>4.1897547470267593</v>
      </c>
      <c r="Q146" s="55">
        <f t="shared" si="53"/>
        <v>0</v>
      </c>
      <c r="R146" s="55">
        <f t="shared" si="53"/>
        <v>8.1117280833080727</v>
      </c>
      <c r="S146" s="55">
        <f t="shared" si="53"/>
        <v>0</v>
      </c>
      <c r="T146" s="55">
        <f t="shared" si="53"/>
        <v>1</v>
      </c>
      <c r="U146" s="55" t="str">
        <f t="shared" si="53"/>
        <v/>
      </c>
      <c r="V146" s="55" t="str">
        <f t="shared" si="53"/>
        <v/>
      </c>
      <c r="W146" s="55" t="str">
        <f t="shared" si="53"/>
        <v/>
      </c>
      <c r="X146" s="55" t="str">
        <f t="shared" si="53"/>
        <v/>
      </c>
      <c r="Y146" s="55" t="str">
        <f t="shared" si="53"/>
        <v/>
      </c>
      <c r="Z146" s="55" t="str">
        <f t="shared" si="53"/>
        <v/>
      </c>
      <c r="AA146" s="55" t="str">
        <f t="shared" si="53"/>
        <v/>
      </c>
      <c r="AB146" s="55" t="str">
        <f t="shared" si="53"/>
        <v/>
      </c>
      <c r="AC146" s="55" t="str">
        <f t="shared" si="53"/>
        <v/>
      </c>
      <c r="AD146" s="55" t="str">
        <f t="shared" si="53"/>
        <v/>
      </c>
      <c r="AE146" s="55" t="str">
        <f t="shared" si="53"/>
        <v/>
      </c>
      <c r="AF146" s="55" t="str">
        <f t="shared" si="53"/>
        <v/>
      </c>
      <c r="AG146" s="769" t="str">
        <f t="shared" si="53"/>
        <v/>
      </c>
      <c r="AH146" s="77"/>
      <c r="AI146" s="77"/>
      <c r="AJ146" s="77"/>
      <c r="AK146" s="77"/>
      <c r="AL146" s="77"/>
      <c r="AY146" s="92"/>
    </row>
    <row r="147" spans="2:51">
      <c r="B147" s="34"/>
      <c r="H147" s="1058"/>
      <c r="I147" s="58" t="str">
        <f t="shared" si="52"/>
        <v>DPAK, D2PAK, TO263     / SMD, power, large heatsink, L-lead, plastic - CI</v>
      </c>
      <c r="J147" s="55" t="str">
        <f t="shared" si="52"/>
        <v>PI1</v>
      </c>
      <c r="K147" s="55">
        <f t="shared" ref="K147:AG147" si="54">IF(K57="","",K57)</f>
        <v>6.3</v>
      </c>
      <c r="L147" s="55">
        <f t="shared" si="54"/>
        <v>3.396209840151116</v>
      </c>
      <c r="M147" s="55">
        <f t="shared" si="54"/>
        <v>0</v>
      </c>
      <c r="N147" s="55">
        <f t="shared" si="54"/>
        <v>5.4894778720091955</v>
      </c>
      <c r="O147" s="55">
        <f t="shared" si="54"/>
        <v>0</v>
      </c>
      <c r="P147" s="55">
        <f t="shared" si="54"/>
        <v>3.8800399595750954</v>
      </c>
      <c r="Q147" s="55">
        <f t="shared" si="54"/>
        <v>0</v>
      </c>
      <c r="R147" s="55">
        <f t="shared" si="54"/>
        <v>7.7993533982659207</v>
      </c>
      <c r="S147" s="55">
        <f t="shared" si="54"/>
        <v>0</v>
      </c>
      <c r="T147" s="55">
        <f t="shared" si="54"/>
        <v>1</v>
      </c>
      <c r="U147" s="55" t="str">
        <f t="shared" si="54"/>
        <v/>
      </c>
      <c r="V147" s="55" t="str">
        <f t="shared" si="54"/>
        <v/>
      </c>
      <c r="W147" s="55" t="str">
        <f t="shared" si="54"/>
        <v/>
      </c>
      <c r="X147" s="55" t="str">
        <f t="shared" si="54"/>
        <v/>
      </c>
      <c r="Y147" s="55" t="str">
        <f t="shared" si="54"/>
        <v/>
      </c>
      <c r="Z147" s="55" t="str">
        <f t="shared" si="54"/>
        <v/>
      </c>
      <c r="AA147" s="55" t="str">
        <f t="shared" si="54"/>
        <v/>
      </c>
      <c r="AB147" s="55" t="str">
        <f t="shared" si="54"/>
        <v/>
      </c>
      <c r="AC147" s="55" t="str">
        <f t="shared" si="54"/>
        <v/>
      </c>
      <c r="AD147" s="55" t="str">
        <f t="shared" si="54"/>
        <v/>
      </c>
      <c r="AE147" s="55" t="str">
        <f t="shared" si="54"/>
        <v/>
      </c>
      <c r="AF147" s="55" t="str">
        <f t="shared" si="54"/>
        <v/>
      </c>
      <c r="AG147" s="769" t="str">
        <f t="shared" si="54"/>
        <v/>
      </c>
      <c r="AH147" s="77"/>
      <c r="AI147" s="77"/>
      <c r="AJ147" s="77"/>
      <c r="AK147" s="77"/>
      <c r="AL147" s="77"/>
      <c r="AY147" s="92"/>
    </row>
    <row r="148" spans="2:51">
      <c r="B148" s="34"/>
      <c r="H148" s="1058"/>
      <c r="I148" s="58" t="str">
        <f t="shared" si="52"/>
        <v>CI sans boîtier</v>
      </c>
      <c r="J148" s="55" t="str">
        <f t="shared" si="52"/>
        <v>PI1</v>
      </c>
      <c r="K148" s="55">
        <f t="shared" ref="K148:AG148" si="55">IF(K58="","",K58)</f>
        <v>6.3</v>
      </c>
      <c r="L148" s="55">
        <f t="shared" si="55"/>
        <v>0</v>
      </c>
      <c r="M148" s="55">
        <f t="shared" si="55"/>
        <v>0</v>
      </c>
      <c r="N148" s="55">
        <f t="shared" si="55"/>
        <v>10000</v>
      </c>
      <c r="O148" s="55">
        <f t="shared" si="55"/>
        <v>0</v>
      </c>
      <c r="P148" s="55">
        <f t="shared" si="55"/>
        <v>10000</v>
      </c>
      <c r="Q148" s="55">
        <f t="shared" si="55"/>
        <v>0</v>
      </c>
      <c r="R148" s="55">
        <f t="shared" si="55"/>
        <v>10000</v>
      </c>
      <c r="S148" s="55">
        <f t="shared" si="55"/>
        <v>0</v>
      </c>
      <c r="T148" s="55">
        <f t="shared" si="55"/>
        <v>1</v>
      </c>
      <c r="U148" s="55" t="str">
        <f t="shared" si="55"/>
        <v/>
      </c>
      <c r="V148" s="55" t="str">
        <f t="shared" si="55"/>
        <v/>
      </c>
      <c r="W148" s="55" t="str">
        <f t="shared" si="55"/>
        <v/>
      </c>
      <c r="X148" s="55" t="str">
        <f t="shared" si="55"/>
        <v/>
      </c>
      <c r="Y148" s="55" t="str">
        <f t="shared" si="55"/>
        <v/>
      </c>
      <c r="Z148" s="55" t="str">
        <f t="shared" si="55"/>
        <v/>
      </c>
      <c r="AA148" s="55" t="str">
        <f t="shared" si="55"/>
        <v/>
      </c>
      <c r="AB148" s="55" t="str">
        <f t="shared" si="55"/>
        <v/>
      </c>
      <c r="AC148" s="55" t="str">
        <f t="shared" si="55"/>
        <v/>
      </c>
      <c r="AD148" s="55" t="str">
        <f t="shared" si="55"/>
        <v/>
      </c>
      <c r="AE148" s="55" t="str">
        <f t="shared" si="55"/>
        <v/>
      </c>
      <c r="AF148" s="55" t="str">
        <f t="shared" si="55"/>
        <v/>
      </c>
      <c r="AG148" s="769" t="str">
        <f t="shared" si="55"/>
        <v/>
      </c>
      <c r="AH148" s="77"/>
      <c r="AI148" s="77"/>
      <c r="AJ148" s="77"/>
      <c r="AK148" s="77"/>
      <c r="AL148" s="77"/>
      <c r="AY148" s="92"/>
    </row>
    <row r="149" spans="2:51">
      <c r="B149" s="34"/>
      <c r="H149" s="1058"/>
      <c r="I149" s="58" t="str">
        <f t="shared" si="52"/>
        <v/>
      </c>
      <c r="J149" s="55" t="str">
        <f t="shared" si="52"/>
        <v/>
      </c>
      <c r="K149" s="55" t="str">
        <f t="shared" ref="K149:AG149" si="56">IF(K59="","",K59)</f>
        <v/>
      </c>
      <c r="L149" s="55" t="str">
        <f t="shared" si="56"/>
        <v/>
      </c>
      <c r="M149" s="55" t="str">
        <f t="shared" si="56"/>
        <v/>
      </c>
      <c r="N149" s="55" t="str">
        <f t="shared" si="56"/>
        <v/>
      </c>
      <c r="O149" s="55" t="str">
        <f t="shared" si="56"/>
        <v/>
      </c>
      <c r="P149" s="55" t="str">
        <f t="shared" si="56"/>
        <v/>
      </c>
      <c r="Q149" s="55" t="str">
        <f t="shared" si="56"/>
        <v/>
      </c>
      <c r="R149" s="55" t="str">
        <f t="shared" si="56"/>
        <v/>
      </c>
      <c r="S149" s="55" t="str">
        <f t="shared" si="56"/>
        <v/>
      </c>
      <c r="T149" s="55" t="str">
        <f t="shared" si="56"/>
        <v/>
      </c>
      <c r="U149" s="55" t="str">
        <f t="shared" si="56"/>
        <v/>
      </c>
      <c r="V149" s="55" t="str">
        <f t="shared" si="56"/>
        <v/>
      </c>
      <c r="W149" s="55" t="str">
        <f t="shared" si="56"/>
        <v/>
      </c>
      <c r="X149" s="55" t="str">
        <f t="shared" si="56"/>
        <v/>
      </c>
      <c r="Y149" s="55" t="str">
        <f t="shared" si="56"/>
        <v/>
      </c>
      <c r="Z149" s="55" t="str">
        <f t="shared" si="56"/>
        <v/>
      </c>
      <c r="AA149" s="55" t="str">
        <f t="shared" si="56"/>
        <v/>
      </c>
      <c r="AB149" s="55" t="str">
        <f t="shared" si="56"/>
        <v/>
      </c>
      <c r="AC149" s="55" t="str">
        <f t="shared" si="56"/>
        <v/>
      </c>
      <c r="AD149" s="55" t="str">
        <f t="shared" si="56"/>
        <v/>
      </c>
      <c r="AE149" s="55" t="str">
        <f t="shared" si="56"/>
        <v/>
      </c>
      <c r="AF149" s="55" t="str">
        <f t="shared" si="56"/>
        <v/>
      </c>
      <c r="AG149" s="769" t="str">
        <f t="shared" si="56"/>
        <v/>
      </c>
      <c r="AH149" s="77"/>
      <c r="AI149" s="77"/>
      <c r="AJ149" s="77"/>
      <c r="AK149" s="77"/>
      <c r="AL149" s="77"/>
      <c r="AY149" s="92"/>
    </row>
    <row r="150" spans="2:51">
      <c r="B150" s="34"/>
      <c r="H150" s="1058"/>
      <c r="I150" s="58" t="str">
        <f t="shared" si="52"/>
        <v/>
      </c>
      <c r="J150" s="55" t="str">
        <f t="shared" si="52"/>
        <v/>
      </c>
      <c r="K150" s="55" t="str">
        <f t="shared" ref="K150:AG150" si="57">IF(K60="","",K60)</f>
        <v/>
      </c>
      <c r="L150" s="55" t="str">
        <f t="shared" si="57"/>
        <v/>
      </c>
      <c r="M150" s="55" t="str">
        <f t="shared" si="57"/>
        <v/>
      </c>
      <c r="N150" s="55" t="str">
        <f t="shared" si="57"/>
        <v/>
      </c>
      <c r="O150" s="55" t="str">
        <f t="shared" si="57"/>
        <v/>
      </c>
      <c r="P150" s="55" t="str">
        <f t="shared" si="57"/>
        <v/>
      </c>
      <c r="Q150" s="55" t="str">
        <f t="shared" si="57"/>
        <v/>
      </c>
      <c r="R150" s="55" t="str">
        <f t="shared" si="57"/>
        <v/>
      </c>
      <c r="S150" s="55" t="str">
        <f t="shared" si="57"/>
        <v/>
      </c>
      <c r="T150" s="55" t="str">
        <f t="shared" si="57"/>
        <v/>
      </c>
      <c r="U150" s="55" t="str">
        <f t="shared" si="57"/>
        <v/>
      </c>
      <c r="V150" s="55" t="str">
        <f t="shared" si="57"/>
        <v/>
      </c>
      <c r="W150" s="55" t="str">
        <f t="shared" si="57"/>
        <v/>
      </c>
      <c r="X150" s="55" t="str">
        <f t="shared" si="57"/>
        <v/>
      </c>
      <c r="Y150" s="55" t="str">
        <f t="shared" si="57"/>
        <v/>
      </c>
      <c r="Z150" s="55" t="str">
        <f t="shared" si="57"/>
        <v/>
      </c>
      <c r="AA150" s="55" t="str">
        <f t="shared" si="57"/>
        <v/>
      </c>
      <c r="AB150" s="55" t="str">
        <f t="shared" si="57"/>
        <v/>
      </c>
      <c r="AC150" s="55" t="str">
        <f t="shared" si="57"/>
        <v/>
      </c>
      <c r="AD150" s="55" t="str">
        <f t="shared" si="57"/>
        <v/>
      </c>
      <c r="AE150" s="55" t="str">
        <f t="shared" si="57"/>
        <v/>
      </c>
      <c r="AF150" s="55" t="str">
        <f t="shared" si="57"/>
        <v/>
      </c>
      <c r="AG150" s="769" t="str">
        <f t="shared" si="57"/>
        <v/>
      </c>
      <c r="AH150" s="77"/>
      <c r="AI150" s="77"/>
      <c r="AJ150" s="77"/>
      <c r="AK150" s="77"/>
      <c r="AL150" s="77"/>
      <c r="AY150" s="92"/>
    </row>
    <row r="151" spans="2:51">
      <c r="B151" s="34"/>
      <c r="H151" s="1058"/>
      <c r="I151" s="58" t="str">
        <f t="shared" si="52"/>
        <v/>
      </c>
      <c r="J151" s="55" t="str">
        <f t="shared" si="52"/>
        <v/>
      </c>
      <c r="K151" s="55" t="str">
        <f t="shared" ref="K151:AG151" si="58">IF(K61="","",K61)</f>
        <v/>
      </c>
      <c r="L151" s="55" t="str">
        <f t="shared" si="58"/>
        <v/>
      </c>
      <c r="M151" s="55" t="str">
        <f t="shared" si="58"/>
        <v/>
      </c>
      <c r="N151" s="55" t="str">
        <f t="shared" si="58"/>
        <v/>
      </c>
      <c r="O151" s="55" t="str">
        <f t="shared" si="58"/>
        <v/>
      </c>
      <c r="P151" s="55" t="str">
        <f t="shared" si="58"/>
        <v/>
      </c>
      <c r="Q151" s="55" t="str">
        <f t="shared" si="58"/>
        <v/>
      </c>
      <c r="R151" s="55" t="str">
        <f t="shared" si="58"/>
        <v/>
      </c>
      <c r="S151" s="55" t="str">
        <f t="shared" si="58"/>
        <v/>
      </c>
      <c r="T151" s="55" t="str">
        <f t="shared" si="58"/>
        <v/>
      </c>
      <c r="U151" s="55" t="str">
        <f t="shared" si="58"/>
        <v/>
      </c>
      <c r="V151" s="55" t="str">
        <f t="shared" si="58"/>
        <v/>
      </c>
      <c r="W151" s="55" t="str">
        <f t="shared" si="58"/>
        <v/>
      </c>
      <c r="X151" s="55" t="str">
        <f t="shared" si="58"/>
        <v/>
      </c>
      <c r="Y151" s="55" t="str">
        <f t="shared" si="58"/>
        <v/>
      </c>
      <c r="Z151" s="55" t="str">
        <f t="shared" si="58"/>
        <v/>
      </c>
      <c r="AA151" s="55" t="str">
        <f t="shared" si="58"/>
        <v/>
      </c>
      <c r="AB151" s="55" t="str">
        <f t="shared" si="58"/>
        <v/>
      </c>
      <c r="AC151" s="55" t="str">
        <f t="shared" si="58"/>
        <v/>
      </c>
      <c r="AD151" s="55" t="str">
        <f t="shared" si="58"/>
        <v/>
      </c>
      <c r="AE151" s="55" t="str">
        <f t="shared" si="58"/>
        <v/>
      </c>
      <c r="AF151" s="55" t="str">
        <f t="shared" si="58"/>
        <v/>
      </c>
      <c r="AG151" s="769" t="str">
        <f t="shared" si="58"/>
        <v/>
      </c>
      <c r="AH151" s="77"/>
      <c r="AI151" s="77"/>
      <c r="AJ151" s="77"/>
      <c r="AK151" s="77"/>
      <c r="AL151" s="77"/>
      <c r="AY151" s="92"/>
    </row>
    <row r="152" spans="2:51">
      <c r="B152" s="34"/>
      <c r="H152" s="1058"/>
      <c r="I152" s="58" t="str">
        <f t="shared" si="52"/>
        <v/>
      </c>
      <c r="J152" s="55" t="str">
        <f t="shared" si="52"/>
        <v/>
      </c>
      <c r="K152" s="55" t="str">
        <f t="shared" ref="K152:AG154" si="59">IF(K62="","",K62)</f>
        <v/>
      </c>
      <c r="L152" s="55" t="str">
        <f t="shared" si="59"/>
        <v/>
      </c>
      <c r="M152" s="55" t="str">
        <f t="shared" si="59"/>
        <v/>
      </c>
      <c r="N152" s="55" t="str">
        <f t="shared" si="59"/>
        <v/>
      </c>
      <c r="O152" s="55" t="str">
        <f t="shared" si="59"/>
        <v/>
      </c>
      <c r="P152" s="55" t="str">
        <f t="shared" si="59"/>
        <v/>
      </c>
      <c r="Q152" s="55" t="str">
        <f t="shared" si="59"/>
        <v/>
      </c>
      <c r="R152" s="55" t="str">
        <f t="shared" si="59"/>
        <v/>
      </c>
      <c r="S152" s="55" t="str">
        <f t="shared" si="59"/>
        <v/>
      </c>
      <c r="T152" s="55" t="str">
        <f t="shared" si="59"/>
        <v/>
      </c>
      <c r="U152" s="55" t="str">
        <f t="shared" si="59"/>
        <v/>
      </c>
      <c r="V152" s="55" t="str">
        <f t="shared" si="59"/>
        <v/>
      </c>
      <c r="W152" s="55" t="str">
        <f t="shared" si="59"/>
        <v/>
      </c>
      <c r="X152" s="55" t="str">
        <f t="shared" si="59"/>
        <v/>
      </c>
      <c r="Y152" s="55" t="str">
        <f t="shared" si="59"/>
        <v/>
      </c>
      <c r="Z152" s="55" t="str">
        <f t="shared" si="59"/>
        <v/>
      </c>
      <c r="AA152" s="55" t="str">
        <f t="shared" si="59"/>
        <v/>
      </c>
      <c r="AB152" s="55" t="str">
        <f t="shared" si="59"/>
        <v/>
      </c>
      <c r="AC152" s="55" t="str">
        <f t="shared" si="59"/>
        <v/>
      </c>
      <c r="AD152" s="55" t="str">
        <f t="shared" si="59"/>
        <v/>
      </c>
      <c r="AE152" s="55" t="str">
        <f t="shared" si="59"/>
        <v/>
      </c>
      <c r="AF152" s="55" t="str">
        <f t="shared" si="59"/>
        <v/>
      </c>
      <c r="AG152" s="769" t="str">
        <f t="shared" si="59"/>
        <v/>
      </c>
      <c r="AH152" s="77"/>
      <c r="AI152" s="77"/>
      <c r="AJ152" s="77"/>
      <c r="AK152" s="77"/>
      <c r="AL152" s="77"/>
      <c r="AY152" s="92"/>
    </row>
    <row r="153" spans="2:51">
      <c r="B153" s="34"/>
      <c r="H153" s="1058"/>
      <c r="I153" s="58" t="str">
        <f t="shared" ref="I153:Y153" si="60">IF(I63="","",I63)</f>
        <v/>
      </c>
      <c r="J153" s="55" t="str">
        <f t="shared" si="60"/>
        <v/>
      </c>
      <c r="K153" s="55" t="str">
        <f t="shared" si="60"/>
        <v/>
      </c>
      <c r="L153" s="55" t="str">
        <f t="shared" si="60"/>
        <v/>
      </c>
      <c r="M153" s="55" t="str">
        <f t="shared" si="60"/>
        <v/>
      </c>
      <c r="N153" s="55" t="str">
        <f t="shared" si="60"/>
        <v/>
      </c>
      <c r="O153" s="55" t="str">
        <f t="shared" si="60"/>
        <v/>
      </c>
      <c r="P153" s="55" t="str">
        <f t="shared" si="60"/>
        <v/>
      </c>
      <c r="Q153" s="55" t="str">
        <f t="shared" si="60"/>
        <v/>
      </c>
      <c r="R153" s="55" t="str">
        <f t="shared" si="60"/>
        <v/>
      </c>
      <c r="S153" s="55" t="str">
        <f t="shared" si="60"/>
        <v/>
      </c>
      <c r="T153" s="55" t="str">
        <f t="shared" si="60"/>
        <v/>
      </c>
      <c r="U153" s="55" t="str">
        <f t="shared" si="60"/>
        <v/>
      </c>
      <c r="V153" s="55" t="str">
        <f t="shared" si="60"/>
        <v/>
      </c>
      <c r="W153" s="55" t="str">
        <f t="shared" si="60"/>
        <v/>
      </c>
      <c r="X153" s="55" t="str">
        <f t="shared" si="60"/>
        <v/>
      </c>
      <c r="Y153" s="55" t="str">
        <f t="shared" si="60"/>
        <v/>
      </c>
      <c r="Z153" s="55" t="str">
        <f t="shared" si="59"/>
        <v/>
      </c>
      <c r="AA153" s="55" t="str">
        <f t="shared" si="59"/>
        <v/>
      </c>
      <c r="AB153" s="55" t="str">
        <f t="shared" si="59"/>
        <v/>
      </c>
      <c r="AC153" s="55" t="str">
        <f t="shared" si="59"/>
        <v/>
      </c>
      <c r="AD153" s="55" t="str">
        <f t="shared" si="59"/>
        <v/>
      </c>
      <c r="AE153" s="55" t="str">
        <f t="shared" si="59"/>
        <v/>
      </c>
      <c r="AF153" s="55" t="str">
        <f t="shared" si="59"/>
        <v/>
      </c>
      <c r="AG153" s="769" t="str">
        <f t="shared" si="59"/>
        <v/>
      </c>
      <c r="AH153" s="77"/>
      <c r="AI153" s="77"/>
      <c r="AJ153" s="77"/>
      <c r="AK153" s="77"/>
      <c r="AL153" s="77"/>
      <c r="AY153" s="92"/>
    </row>
    <row r="154" spans="2:51">
      <c r="B154" s="34"/>
      <c r="H154" s="1058"/>
      <c r="I154" s="58" t="str">
        <f t="shared" si="52"/>
        <v/>
      </c>
      <c r="J154" s="767" t="str">
        <f>IF(J64="","",J64)</f>
        <v/>
      </c>
      <c r="K154" s="767" t="str">
        <f t="shared" si="59"/>
        <v/>
      </c>
      <c r="L154" s="767" t="str">
        <f t="shared" si="59"/>
        <v/>
      </c>
      <c r="M154" s="767" t="str">
        <f t="shared" si="59"/>
        <v/>
      </c>
      <c r="N154" s="767" t="str">
        <f t="shared" si="59"/>
        <v/>
      </c>
      <c r="O154" s="767" t="str">
        <f t="shared" si="59"/>
        <v/>
      </c>
      <c r="P154" s="767" t="str">
        <f t="shared" si="59"/>
        <v/>
      </c>
      <c r="Q154" s="767" t="str">
        <f t="shared" si="59"/>
        <v/>
      </c>
      <c r="R154" s="767" t="str">
        <f t="shared" si="59"/>
        <v/>
      </c>
      <c r="S154" s="767" t="str">
        <f t="shared" si="59"/>
        <v/>
      </c>
      <c r="T154" s="767" t="str">
        <f t="shared" si="59"/>
        <v/>
      </c>
      <c r="U154" s="767" t="str">
        <f t="shared" si="59"/>
        <v/>
      </c>
      <c r="V154" s="767" t="str">
        <f t="shared" si="59"/>
        <v/>
      </c>
      <c r="W154" s="767" t="str">
        <f t="shared" si="59"/>
        <v/>
      </c>
      <c r="X154" s="767" t="str">
        <f t="shared" si="59"/>
        <v/>
      </c>
      <c r="Y154" s="767" t="str">
        <f t="shared" si="59"/>
        <v/>
      </c>
      <c r="Z154" s="767" t="str">
        <f t="shared" si="59"/>
        <v/>
      </c>
      <c r="AA154" s="767" t="str">
        <f t="shared" si="59"/>
        <v/>
      </c>
      <c r="AB154" s="767" t="str">
        <f t="shared" si="59"/>
        <v/>
      </c>
      <c r="AC154" s="767" t="str">
        <f t="shared" si="59"/>
        <v/>
      </c>
      <c r="AD154" s="767" t="str">
        <f t="shared" si="59"/>
        <v/>
      </c>
      <c r="AE154" s="767" t="str">
        <f t="shared" si="59"/>
        <v/>
      </c>
      <c r="AF154" s="767" t="str">
        <f t="shared" si="59"/>
        <v/>
      </c>
      <c r="AG154" s="770" t="str">
        <f t="shared" si="59"/>
        <v/>
      </c>
      <c r="AH154" s="77"/>
      <c r="AI154" s="77"/>
      <c r="AJ154" s="77"/>
      <c r="AK154" s="77"/>
      <c r="AL154" s="77"/>
      <c r="AY154" s="92"/>
    </row>
    <row r="155" spans="2:51">
      <c r="B155" s="34"/>
      <c r="H155" s="1058"/>
      <c r="I155" s="766" t="str">
        <f>IF(I75="","",I75)</f>
        <v>SIP, SIL, TO92, F126, CB417, CB429, DO13, DO15, DO35, DO41, DO27, DO92,TO126, TO202</v>
      </c>
      <c r="J155" s="55" t="str">
        <f>IF(J75="","",J75)</f>
        <v>PI1</v>
      </c>
      <c r="K155" s="55">
        <f t="shared" ref="K155:AG155" si="61">IF(K75="","",K75)</f>
        <v>5.2</v>
      </c>
      <c r="L155" s="55">
        <f t="shared" si="61"/>
        <v>3.1E-2</v>
      </c>
      <c r="M155" s="55" t="str">
        <f t="shared" si="61"/>
        <v/>
      </c>
      <c r="N155" s="55">
        <f t="shared" si="61"/>
        <v>1.1000000000000001E-3</v>
      </c>
      <c r="O155" s="55" t="str">
        <f t="shared" si="61"/>
        <v/>
      </c>
      <c r="P155" s="55">
        <f t="shared" si="61"/>
        <v>5.4999999999999997E-3</v>
      </c>
      <c r="Q155" s="55" t="str">
        <f t="shared" si="61"/>
        <v/>
      </c>
      <c r="R155" s="55">
        <f t="shared" si="61"/>
        <v>1.1E-4</v>
      </c>
      <c r="S155" s="55" t="str">
        <f t="shared" si="61"/>
        <v/>
      </c>
      <c r="T155" s="55">
        <f t="shared" si="61"/>
        <v>1</v>
      </c>
      <c r="U155" s="55" t="str">
        <f t="shared" si="61"/>
        <v/>
      </c>
      <c r="V155" s="55" t="str">
        <f t="shared" si="61"/>
        <v/>
      </c>
      <c r="W155" s="55" t="str">
        <f t="shared" si="61"/>
        <v/>
      </c>
      <c r="X155" s="55" t="str">
        <f t="shared" si="61"/>
        <v/>
      </c>
      <c r="Y155" s="55" t="str">
        <f t="shared" si="61"/>
        <v/>
      </c>
      <c r="Z155" s="55" t="str">
        <f t="shared" si="61"/>
        <v/>
      </c>
      <c r="AA155" s="55" t="str">
        <f t="shared" si="61"/>
        <v/>
      </c>
      <c r="AB155" s="55" t="str">
        <f t="shared" si="61"/>
        <v/>
      </c>
      <c r="AC155" s="55" t="str">
        <f t="shared" si="61"/>
        <v/>
      </c>
      <c r="AD155" s="55" t="str">
        <f t="shared" si="61"/>
        <v/>
      </c>
      <c r="AE155" s="55" t="str">
        <f t="shared" si="61"/>
        <v/>
      </c>
      <c r="AF155" s="55" t="str">
        <f t="shared" si="61"/>
        <v/>
      </c>
      <c r="AG155" s="769" t="str">
        <f t="shared" si="61"/>
        <v/>
      </c>
      <c r="AH155" s="77"/>
      <c r="AI155" s="77"/>
      <c r="AJ155" s="77"/>
      <c r="AK155" s="77"/>
      <c r="AL155" s="77"/>
      <c r="AY155" s="92"/>
    </row>
    <row r="156" spans="2:51">
      <c r="B156" s="34"/>
      <c r="H156" s="1058"/>
      <c r="I156" s="766" t="str">
        <f t="shared" ref="I156:J169" si="62">IF(I76="","",I76)</f>
        <v>SOT23-3, SOT23-5, SOT23-6, SOT143, SOT143, SOT323, SOT346, SOT353, SOT363, SOD123, SOD323, SOD523</v>
      </c>
      <c r="J156" s="55" t="str">
        <f t="shared" si="62"/>
        <v>PI1</v>
      </c>
      <c r="K156" s="55">
        <f t="shared" ref="K156:AG156" si="63">IF(K76="","",K76)</f>
        <v>5.2</v>
      </c>
      <c r="L156" s="55">
        <f t="shared" si="63"/>
        <v>5.4999999999999997E-3</v>
      </c>
      <c r="M156" s="55" t="str">
        <f t="shared" si="63"/>
        <v/>
      </c>
      <c r="N156" s="55">
        <f t="shared" si="63"/>
        <v>5.6999999999999998E-4</v>
      </c>
      <c r="O156" s="55" t="str">
        <f t="shared" si="63"/>
        <v/>
      </c>
      <c r="P156" s="55">
        <f t="shared" si="63"/>
        <v>2.8500000000000001E-3</v>
      </c>
      <c r="Q156" s="55" t="str">
        <f t="shared" si="63"/>
        <v/>
      </c>
      <c r="R156" s="55">
        <f t="shared" si="63"/>
        <v>5.7000000000000003E-5</v>
      </c>
      <c r="S156" s="55" t="str">
        <f t="shared" si="63"/>
        <v/>
      </c>
      <c r="T156" s="55">
        <f t="shared" si="63"/>
        <v>1</v>
      </c>
      <c r="U156" s="55" t="str">
        <f t="shared" si="63"/>
        <v/>
      </c>
      <c r="V156" s="55" t="str">
        <f t="shared" si="63"/>
        <v/>
      </c>
      <c r="W156" s="55" t="str">
        <f t="shared" si="63"/>
        <v/>
      </c>
      <c r="X156" s="55" t="str">
        <f t="shared" si="63"/>
        <v/>
      </c>
      <c r="Y156" s="55" t="str">
        <f t="shared" si="63"/>
        <v/>
      </c>
      <c r="Z156" s="55" t="str">
        <f t="shared" si="63"/>
        <v/>
      </c>
      <c r="AA156" s="55" t="str">
        <f t="shared" si="63"/>
        <v/>
      </c>
      <c r="AB156" s="55" t="str">
        <f t="shared" si="63"/>
        <v/>
      </c>
      <c r="AC156" s="55" t="str">
        <f t="shared" si="63"/>
        <v/>
      </c>
      <c r="AD156" s="55" t="str">
        <f t="shared" si="63"/>
        <v/>
      </c>
      <c r="AE156" s="55" t="str">
        <f t="shared" si="63"/>
        <v/>
      </c>
      <c r="AF156" s="55" t="str">
        <f t="shared" si="63"/>
        <v/>
      </c>
      <c r="AG156" s="769" t="str">
        <f t="shared" si="63"/>
        <v/>
      </c>
      <c r="AH156" s="77"/>
      <c r="AI156" s="77"/>
      <c r="AJ156" s="77"/>
      <c r="AK156" s="77"/>
      <c r="AL156" s="77"/>
      <c r="AY156" s="92"/>
    </row>
    <row r="157" spans="2:51">
      <c r="B157" s="34"/>
      <c r="H157" s="1058"/>
      <c r="I157" s="766" t="str">
        <f t="shared" si="62"/>
        <v>SOT223, SOT243,  SOT343, SOT89, SOT194</v>
      </c>
      <c r="J157" s="55" t="str">
        <f t="shared" si="62"/>
        <v>PI1</v>
      </c>
      <c r="K157" s="55">
        <f t="shared" ref="K157:AG157" si="64">IF(K77="","",K77)</f>
        <v>5.2</v>
      </c>
      <c r="L157" s="55">
        <f t="shared" si="64"/>
        <v>1.26E-2</v>
      </c>
      <c r="M157" s="55" t="str">
        <f t="shared" si="64"/>
        <v/>
      </c>
      <c r="N157" s="55">
        <f t="shared" si="64"/>
        <v>9.1E-4</v>
      </c>
      <c r="O157" s="55" t="str">
        <f t="shared" si="64"/>
        <v/>
      </c>
      <c r="P157" s="55">
        <f t="shared" si="64"/>
        <v>4.5500000000000002E-3</v>
      </c>
      <c r="Q157" s="55" t="str">
        <f t="shared" si="64"/>
        <v/>
      </c>
      <c r="R157" s="55">
        <f t="shared" si="64"/>
        <v>9.1000000000000003E-5</v>
      </c>
      <c r="S157" s="55" t="str">
        <f t="shared" si="64"/>
        <v/>
      </c>
      <c r="T157" s="55">
        <f t="shared" si="64"/>
        <v>1</v>
      </c>
      <c r="U157" s="55" t="str">
        <f t="shared" si="64"/>
        <v/>
      </c>
      <c r="V157" s="55" t="str">
        <f t="shared" si="64"/>
        <v/>
      </c>
      <c r="W157" s="55" t="str">
        <f t="shared" si="64"/>
        <v/>
      </c>
      <c r="X157" s="55" t="str">
        <f t="shared" si="64"/>
        <v/>
      </c>
      <c r="Y157" s="55" t="str">
        <f t="shared" si="64"/>
        <v/>
      </c>
      <c r="Z157" s="55" t="str">
        <f t="shared" si="64"/>
        <v/>
      </c>
      <c r="AA157" s="55" t="str">
        <f t="shared" si="64"/>
        <v/>
      </c>
      <c r="AB157" s="55" t="str">
        <f t="shared" si="64"/>
        <v/>
      </c>
      <c r="AC157" s="55" t="str">
        <f t="shared" si="64"/>
        <v/>
      </c>
      <c r="AD157" s="55" t="str">
        <f t="shared" si="64"/>
        <v/>
      </c>
      <c r="AE157" s="55" t="str">
        <f t="shared" si="64"/>
        <v/>
      </c>
      <c r="AF157" s="55" t="str">
        <f t="shared" si="64"/>
        <v/>
      </c>
      <c r="AG157" s="769" t="str">
        <f t="shared" si="64"/>
        <v/>
      </c>
      <c r="AH157" s="77"/>
      <c r="AI157" s="77"/>
      <c r="AJ157" s="77"/>
      <c r="AK157" s="77"/>
      <c r="AL157" s="77"/>
      <c r="AY157" s="92"/>
    </row>
    <row r="158" spans="2:51">
      <c r="B158" s="34"/>
      <c r="H158" s="1058"/>
      <c r="I158" s="766" t="str">
        <f t="shared" si="62"/>
        <v>TO218, TO220, ISOWATT,  DO220, TO247, IPAK, SOT82</v>
      </c>
      <c r="J158" s="55" t="str">
        <f t="shared" si="62"/>
        <v>PI1</v>
      </c>
      <c r="K158" s="55">
        <f t="shared" ref="K158:AG158" si="65">IF(K78="","",K78)</f>
        <v>5.2</v>
      </c>
      <c r="L158" s="55">
        <f t="shared" si="65"/>
        <v>5.8900000000000001E-2</v>
      </c>
      <c r="M158" s="55" t="str">
        <f t="shared" si="65"/>
        <v/>
      </c>
      <c r="N158" s="55">
        <f t="shared" si="65"/>
        <v>3.0300000000000001E-3</v>
      </c>
      <c r="O158" s="55" t="str">
        <f t="shared" si="65"/>
        <v/>
      </c>
      <c r="P158" s="55">
        <f t="shared" si="65"/>
        <v>1.515E-2</v>
      </c>
      <c r="Q158" s="55" t="str">
        <f t="shared" si="65"/>
        <v/>
      </c>
      <c r="R158" s="55">
        <f t="shared" si="65"/>
        <v>2.9999999999999997E-4</v>
      </c>
      <c r="S158" s="55" t="str">
        <f t="shared" si="65"/>
        <v/>
      </c>
      <c r="T158" s="55">
        <f t="shared" si="65"/>
        <v>1</v>
      </c>
      <c r="U158" s="55" t="str">
        <f t="shared" si="65"/>
        <v/>
      </c>
      <c r="V158" s="55" t="str">
        <f t="shared" si="65"/>
        <v/>
      </c>
      <c r="W158" s="55" t="str">
        <f t="shared" si="65"/>
        <v/>
      </c>
      <c r="X158" s="55" t="str">
        <f t="shared" si="65"/>
        <v/>
      </c>
      <c r="Y158" s="55" t="str">
        <f t="shared" si="65"/>
        <v/>
      </c>
      <c r="Z158" s="55" t="str">
        <f t="shared" si="65"/>
        <v/>
      </c>
      <c r="AA158" s="55" t="str">
        <f t="shared" si="65"/>
        <v/>
      </c>
      <c r="AB158" s="55" t="str">
        <f t="shared" si="65"/>
        <v/>
      </c>
      <c r="AC158" s="55" t="str">
        <f t="shared" si="65"/>
        <v/>
      </c>
      <c r="AD158" s="55" t="str">
        <f t="shared" si="65"/>
        <v/>
      </c>
      <c r="AE158" s="55" t="str">
        <f t="shared" si="65"/>
        <v/>
      </c>
      <c r="AF158" s="55" t="str">
        <f t="shared" si="65"/>
        <v/>
      </c>
      <c r="AG158" s="769" t="str">
        <f t="shared" si="65"/>
        <v/>
      </c>
      <c r="AH158" s="77"/>
      <c r="AI158" s="77"/>
      <c r="AJ158" s="77"/>
      <c r="AK158" s="77"/>
      <c r="AL158" s="77"/>
      <c r="AY158" s="92"/>
    </row>
    <row r="159" spans="2:51">
      <c r="B159" s="34"/>
      <c r="H159" s="1058"/>
      <c r="I159" s="766" t="str">
        <f t="shared" si="62"/>
        <v>SOD6, SOD15</v>
      </c>
      <c r="J159" s="55" t="str">
        <f t="shared" si="62"/>
        <v>PI1</v>
      </c>
      <c r="K159" s="55">
        <f t="shared" ref="K159:AG159" si="66">IF(K79="","",K79)</f>
        <v>5.2</v>
      </c>
      <c r="L159" s="55">
        <f t="shared" si="66"/>
        <v>1.24E-2</v>
      </c>
      <c r="M159" s="55" t="str">
        <f t="shared" si="66"/>
        <v/>
      </c>
      <c r="N159" s="55">
        <f t="shared" si="66"/>
        <v>9.1E-4</v>
      </c>
      <c r="O159" s="55" t="str">
        <f t="shared" si="66"/>
        <v/>
      </c>
      <c r="P159" s="55">
        <f t="shared" si="66"/>
        <v>4.5500000000000002E-3</v>
      </c>
      <c r="Q159" s="55" t="str">
        <f t="shared" si="66"/>
        <v/>
      </c>
      <c r="R159" s="55">
        <f t="shared" si="66"/>
        <v>9.0000000000000006E-5</v>
      </c>
      <c r="S159" s="55" t="str">
        <f t="shared" si="66"/>
        <v/>
      </c>
      <c r="T159" s="55">
        <f t="shared" si="66"/>
        <v>1</v>
      </c>
      <c r="U159" s="55" t="str">
        <f t="shared" si="66"/>
        <v/>
      </c>
      <c r="V159" s="55" t="str">
        <f t="shared" si="66"/>
        <v/>
      </c>
      <c r="W159" s="55" t="str">
        <f t="shared" si="66"/>
        <v/>
      </c>
      <c r="X159" s="55" t="str">
        <f t="shared" si="66"/>
        <v/>
      </c>
      <c r="Y159" s="55" t="str">
        <f t="shared" si="66"/>
        <v/>
      </c>
      <c r="Z159" s="55" t="str">
        <f t="shared" si="66"/>
        <v/>
      </c>
      <c r="AA159" s="55" t="str">
        <f t="shared" si="66"/>
        <v/>
      </c>
      <c r="AB159" s="55" t="str">
        <f t="shared" si="66"/>
        <v/>
      </c>
      <c r="AC159" s="55" t="str">
        <f t="shared" si="66"/>
        <v/>
      </c>
      <c r="AD159" s="55" t="str">
        <f t="shared" si="66"/>
        <v/>
      </c>
      <c r="AE159" s="55" t="str">
        <f t="shared" si="66"/>
        <v/>
      </c>
      <c r="AF159" s="55" t="str">
        <f t="shared" si="66"/>
        <v/>
      </c>
      <c r="AG159" s="769" t="str">
        <f t="shared" si="66"/>
        <v/>
      </c>
      <c r="AH159" s="77"/>
      <c r="AI159" s="77"/>
      <c r="AJ159" s="77"/>
      <c r="AK159" s="77"/>
      <c r="AL159" s="77"/>
      <c r="AY159" s="92"/>
    </row>
    <row r="160" spans="2:51">
      <c r="B160" s="34"/>
      <c r="H160" s="1058"/>
      <c r="I160" s="766" t="str">
        <f t="shared" si="62"/>
        <v>DPAK, D2PAK, D3PAK</v>
      </c>
      <c r="J160" s="55" t="str">
        <f t="shared" si="62"/>
        <v>PI1</v>
      </c>
      <c r="K160" s="55">
        <f t="shared" ref="K160:AG160" si="67">IF(K80="","",K80)</f>
        <v>5.2</v>
      </c>
      <c r="L160" s="55">
        <f t="shared" si="67"/>
        <v>3.3500000000000002E-2</v>
      </c>
      <c r="M160" s="55" t="str">
        <f t="shared" si="67"/>
        <v/>
      </c>
      <c r="N160" s="55">
        <f t="shared" si="67"/>
        <v>4.13E-3</v>
      </c>
      <c r="O160" s="55" t="str">
        <f t="shared" si="67"/>
        <v/>
      </c>
      <c r="P160" s="55">
        <f t="shared" si="67"/>
        <v>2.0650000000000002E-2</v>
      </c>
      <c r="Q160" s="55" t="str">
        <f t="shared" si="67"/>
        <v/>
      </c>
      <c r="R160" s="55">
        <f t="shared" si="67"/>
        <v>4.0999999999999999E-4</v>
      </c>
      <c r="S160" s="55" t="str">
        <f t="shared" si="67"/>
        <v/>
      </c>
      <c r="T160" s="55">
        <f t="shared" si="67"/>
        <v>1</v>
      </c>
      <c r="U160" s="55" t="str">
        <f t="shared" si="67"/>
        <v/>
      </c>
      <c r="V160" s="55" t="str">
        <f t="shared" si="67"/>
        <v/>
      </c>
      <c r="W160" s="55" t="str">
        <f t="shared" si="67"/>
        <v/>
      </c>
      <c r="X160" s="55" t="str">
        <f t="shared" si="67"/>
        <v/>
      </c>
      <c r="Y160" s="55" t="str">
        <f t="shared" si="67"/>
        <v/>
      </c>
      <c r="Z160" s="55" t="str">
        <f t="shared" si="67"/>
        <v/>
      </c>
      <c r="AA160" s="55" t="str">
        <f t="shared" si="67"/>
        <v/>
      </c>
      <c r="AB160" s="55" t="str">
        <f t="shared" si="67"/>
        <v/>
      </c>
      <c r="AC160" s="55" t="str">
        <f t="shared" si="67"/>
        <v/>
      </c>
      <c r="AD160" s="55" t="str">
        <f t="shared" si="67"/>
        <v/>
      </c>
      <c r="AE160" s="55" t="str">
        <f t="shared" si="67"/>
        <v/>
      </c>
      <c r="AF160" s="55" t="str">
        <f t="shared" si="67"/>
        <v/>
      </c>
      <c r="AG160" s="769" t="str">
        <f t="shared" si="67"/>
        <v/>
      </c>
      <c r="AH160" s="77"/>
      <c r="AI160" s="77"/>
      <c r="AJ160" s="77"/>
      <c r="AK160" s="77"/>
      <c r="AL160" s="77"/>
      <c r="AY160" s="92"/>
    </row>
    <row r="161" spans="2:51">
      <c r="B161" s="34"/>
      <c r="H161" s="1058"/>
      <c r="I161" s="766" t="str">
        <f t="shared" si="62"/>
        <v>ISOTOP</v>
      </c>
      <c r="J161" s="55" t="str">
        <f t="shared" si="62"/>
        <v>PI1</v>
      </c>
      <c r="K161" s="55">
        <f t="shared" ref="K161:AG161" si="68">IF(K81="","",K81)</f>
        <v>5.2</v>
      </c>
      <c r="L161" s="55">
        <f t="shared" si="68"/>
        <v>0.99</v>
      </c>
      <c r="M161" s="55" t="str">
        <f t="shared" si="68"/>
        <v/>
      </c>
      <c r="N161" s="55">
        <f t="shared" si="68"/>
        <v>3.3329999999999999E-2</v>
      </c>
      <c r="O161" s="55" t="str">
        <f t="shared" si="68"/>
        <v/>
      </c>
      <c r="P161" s="55">
        <f t="shared" si="68"/>
        <v>0.16664999999999999</v>
      </c>
      <c r="Q161" s="55" t="str">
        <f t="shared" si="68"/>
        <v/>
      </c>
      <c r="R161" s="55">
        <f t="shared" si="68"/>
        <v>3.3E-3</v>
      </c>
      <c r="S161" s="55" t="str">
        <f t="shared" si="68"/>
        <v/>
      </c>
      <c r="T161" s="55">
        <f t="shared" si="68"/>
        <v>1</v>
      </c>
      <c r="U161" s="55" t="str">
        <f t="shared" si="68"/>
        <v/>
      </c>
      <c r="V161" s="55" t="str">
        <f t="shared" si="68"/>
        <v/>
      </c>
      <c r="W161" s="55" t="str">
        <f t="shared" si="68"/>
        <v/>
      </c>
      <c r="X161" s="55" t="str">
        <f t="shared" si="68"/>
        <v/>
      </c>
      <c r="Y161" s="55" t="str">
        <f t="shared" si="68"/>
        <v/>
      </c>
      <c r="Z161" s="55" t="str">
        <f t="shared" si="68"/>
        <v/>
      </c>
      <c r="AA161" s="55" t="str">
        <f t="shared" si="68"/>
        <v/>
      </c>
      <c r="AB161" s="55" t="str">
        <f t="shared" si="68"/>
        <v/>
      </c>
      <c r="AC161" s="55" t="str">
        <f t="shared" si="68"/>
        <v/>
      </c>
      <c r="AD161" s="55" t="str">
        <f t="shared" si="68"/>
        <v/>
      </c>
      <c r="AE161" s="55" t="str">
        <f t="shared" si="68"/>
        <v/>
      </c>
      <c r="AF161" s="55" t="str">
        <f t="shared" si="68"/>
        <v/>
      </c>
      <c r="AG161" s="769" t="str">
        <f t="shared" si="68"/>
        <v/>
      </c>
      <c r="AH161" s="77"/>
      <c r="AI161" s="77"/>
      <c r="AJ161" s="77"/>
      <c r="AK161" s="77"/>
      <c r="AL161" s="77"/>
      <c r="AY161" s="92"/>
    </row>
    <row r="162" spans="2:51">
      <c r="B162" s="34"/>
      <c r="H162" s="1058"/>
      <c r="I162" s="766" t="str">
        <f t="shared" si="62"/>
        <v>SOD80, SOD87</v>
      </c>
      <c r="J162" s="55" t="str">
        <f t="shared" si="62"/>
        <v>PI1</v>
      </c>
      <c r="K162" s="55">
        <f t="shared" ref="K162:AG162" si="69">IF(K82="","",K82)</f>
        <v>5.2</v>
      </c>
      <c r="L162" s="55">
        <f t="shared" si="69"/>
        <v>0</v>
      </c>
      <c r="M162" s="55" t="str">
        <f t="shared" si="69"/>
        <v/>
      </c>
      <c r="N162" s="55">
        <f t="shared" si="69"/>
        <v>7.8100000000000001E-3</v>
      </c>
      <c r="O162" s="55" t="str">
        <f t="shared" si="69"/>
        <v/>
      </c>
      <c r="P162" s="55">
        <f t="shared" si="69"/>
        <v>3.9050000000000001E-2</v>
      </c>
      <c r="Q162" s="55" t="str">
        <f t="shared" si="69"/>
        <v/>
      </c>
      <c r="R162" s="55">
        <f t="shared" si="69"/>
        <v>7.7999999999999999E-4</v>
      </c>
      <c r="S162" s="55" t="str">
        <f t="shared" si="69"/>
        <v/>
      </c>
      <c r="T162" s="55">
        <f t="shared" si="69"/>
        <v>1</v>
      </c>
      <c r="U162" s="55" t="str">
        <f t="shared" si="69"/>
        <v/>
      </c>
      <c r="V162" s="55" t="str">
        <f t="shared" si="69"/>
        <v/>
      </c>
      <c r="W162" s="55" t="str">
        <f t="shared" si="69"/>
        <v/>
      </c>
      <c r="X162" s="55" t="str">
        <f t="shared" si="69"/>
        <v/>
      </c>
      <c r="Y162" s="55" t="str">
        <f t="shared" si="69"/>
        <v/>
      </c>
      <c r="Z162" s="55" t="str">
        <f t="shared" si="69"/>
        <v/>
      </c>
      <c r="AA162" s="55" t="str">
        <f t="shared" si="69"/>
        <v/>
      </c>
      <c r="AB162" s="55" t="str">
        <f t="shared" si="69"/>
        <v/>
      </c>
      <c r="AC162" s="55" t="str">
        <f t="shared" si="69"/>
        <v/>
      </c>
      <c r="AD162" s="55" t="str">
        <f t="shared" si="69"/>
        <v/>
      </c>
      <c r="AE162" s="55" t="str">
        <f t="shared" si="69"/>
        <v/>
      </c>
      <c r="AF162" s="55" t="str">
        <f t="shared" si="69"/>
        <v/>
      </c>
      <c r="AG162" s="769" t="str">
        <f t="shared" si="69"/>
        <v/>
      </c>
      <c r="AH162" s="77"/>
      <c r="AI162" s="77"/>
      <c r="AJ162" s="77"/>
      <c r="AK162" s="77"/>
      <c r="AL162" s="77"/>
      <c r="AY162" s="92"/>
    </row>
    <row r="163" spans="2:51">
      <c r="B163" s="34"/>
      <c r="H163" s="1058"/>
      <c r="I163" s="766" t="str">
        <f t="shared" si="62"/>
        <v>TO18, TO39, TO52</v>
      </c>
      <c r="J163" s="55" t="str">
        <f t="shared" si="62"/>
        <v>PI1</v>
      </c>
      <c r="K163" s="55">
        <f t="shared" ref="K163:AG163" si="70">IF(K83="","",K83)</f>
        <v>5.2</v>
      </c>
      <c r="L163" s="55">
        <f t="shared" si="70"/>
        <v>0</v>
      </c>
      <c r="M163" s="55" t="str">
        <f t="shared" si="70"/>
        <v/>
      </c>
      <c r="N163" s="55">
        <f t="shared" si="70"/>
        <v>1.01E-2</v>
      </c>
      <c r="O163" s="55" t="str">
        <f t="shared" si="70"/>
        <v/>
      </c>
      <c r="P163" s="55">
        <f t="shared" si="70"/>
        <v>5.0500000000000003E-2</v>
      </c>
      <c r="Q163" s="55" t="str">
        <f t="shared" si="70"/>
        <v/>
      </c>
      <c r="R163" s="55">
        <f t="shared" si="70"/>
        <v>1.01E-3</v>
      </c>
      <c r="S163" s="55" t="str">
        <f t="shared" si="70"/>
        <v/>
      </c>
      <c r="T163" s="55">
        <f t="shared" si="70"/>
        <v>1</v>
      </c>
      <c r="U163" s="55" t="str">
        <f t="shared" si="70"/>
        <v/>
      </c>
      <c r="V163" s="55" t="str">
        <f t="shared" si="70"/>
        <v/>
      </c>
      <c r="W163" s="55" t="str">
        <f t="shared" si="70"/>
        <v/>
      </c>
      <c r="X163" s="55" t="str">
        <f t="shared" si="70"/>
        <v/>
      </c>
      <c r="Y163" s="55" t="str">
        <f t="shared" si="70"/>
        <v/>
      </c>
      <c r="Z163" s="55" t="str">
        <f t="shared" si="70"/>
        <v/>
      </c>
      <c r="AA163" s="55" t="str">
        <f t="shared" si="70"/>
        <v/>
      </c>
      <c r="AB163" s="55" t="str">
        <f t="shared" si="70"/>
        <v/>
      </c>
      <c r="AC163" s="55" t="str">
        <f t="shared" si="70"/>
        <v/>
      </c>
      <c r="AD163" s="55" t="str">
        <f t="shared" si="70"/>
        <v/>
      </c>
      <c r="AE163" s="55" t="str">
        <f t="shared" si="70"/>
        <v/>
      </c>
      <c r="AF163" s="55" t="str">
        <f t="shared" si="70"/>
        <v/>
      </c>
      <c r="AG163" s="769" t="str">
        <f t="shared" si="70"/>
        <v/>
      </c>
      <c r="AH163" s="77"/>
      <c r="AI163" s="77"/>
      <c r="AJ163" s="77"/>
      <c r="AK163" s="77"/>
      <c r="AL163" s="77"/>
      <c r="AY163" s="92"/>
    </row>
    <row r="164" spans="2:51">
      <c r="B164" s="34"/>
      <c r="H164" s="1058"/>
      <c r="I164" s="766" t="str">
        <f t="shared" si="62"/>
        <v>TSSOP 8 - Discret</v>
      </c>
      <c r="J164" s="55" t="str">
        <f t="shared" si="62"/>
        <v>PI1</v>
      </c>
      <c r="K164" s="55">
        <f t="shared" ref="K164:AG164" si="71">IF(K84="","",K84)</f>
        <v>5.2</v>
      </c>
      <c r="L164" s="55">
        <f t="shared" si="71"/>
        <v>7.45E-3</v>
      </c>
      <c r="M164" s="55" t="str">
        <f t="shared" si="71"/>
        <v/>
      </c>
      <c r="N164" s="55">
        <f t="shared" si="71"/>
        <v>1.02E-4</v>
      </c>
      <c r="O164" s="55" t="str">
        <f t="shared" si="71"/>
        <v/>
      </c>
      <c r="P164" s="55">
        <f t="shared" si="71"/>
        <v>5.1000000000000004E-4</v>
      </c>
      <c r="Q164" s="55" t="str">
        <f t="shared" si="71"/>
        <v/>
      </c>
      <c r="R164" s="55">
        <f t="shared" si="71"/>
        <v>5.1000000000000003E-6</v>
      </c>
      <c r="S164" s="55" t="str">
        <f t="shared" si="71"/>
        <v/>
      </c>
      <c r="T164" s="55">
        <f t="shared" si="71"/>
        <v>1</v>
      </c>
      <c r="U164" s="55" t="str">
        <f t="shared" si="71"/>
        <v/>
      </c>
      <c r="V164" s="55" t="str">
        <f t="shared" si="71"/>
        <v/>
      </c>
      <c r="W164" s="55" t="str">
        <f t="shared" si="71"/>
        <v/>
      </c>
      <c r="X164" s="55" t="str">
        <f t="shared" si="71"/>
        <v/>
      </c>
      <c r="Y164" s="55" t="str">
        <f t="shared" si="71"/>
        <v/>
      </c>
      <c r="Z164" s="55" t="str">
        <f t="shared" si="71"/>
        <v/>
      </c>
      <c r="AA164" s="55" t="str">
        <f t="shared" si="71"/>
        <v/>
      </c>
      <c r="AB164" s="55" t="str">
        <f t="shared" si="71"/>
        <v/>
      </c>
      <c r="AC164" s="55" t="str">
        <f t="shared" si="71"/>
        <v/>
      </c>
      <c r="AD164" s="55" t="str">
        <f t="shared" si="71"/>
        <v/>
      </c>
      <c r="AE164" s="55" t="str">
        <f t="shared" si="71"/>
        <v/>
      </c>
      <c r="AF164" s="55" t="str">
        <f t="shared" si="71"/>
        <v/>
      </c>
      <c r="AG164" s="769" t="str">
        <f t="shared" si="71"/>
        <v/>
      </c>
      <c r="AH164" s="77"/>
      <c r="AI164" s="77"/>
      <c r="AJ164" s="77"/>
      <c r="AK164" s="77"/>
      <c r="AL164" s="77"/>
      <c r="AY164" s="92"/>
    </row>
    <row r="165" spans="2:51">
      <c r="B165" s="34"/>
      <c r="H165" s="1058"/>
      <c r="I165" s="766" t="str">
        <f t="shared" si="62"/>
        <v>TSOP 6 - Discret</v>
      </c>
      <c r="J165" s="55" t="str">
        <f t="shared" si="62"/>
        <v>PI1</v>
      </c>
      <c r="K165" s="55">
        <f t="shared" ref="K165:AG165" si="72">IF(K85="","",K85)</f>
        <v>5.2</v>
      </c>
      <c r="L165" s="55">
        <f t="shared" si="72"/>
        <v>3.0400000000000002E-3</v>
      </c>
      <c r="M165" s="55" t="str">
        <f t="shared" si="72"/>
        <v/>
      </c>
      <c r="N165" s="55">
        <f t="shared" si="72"/>
        <v>1.47E-4</v>
      </c>
      <c r="O165" s="55" t="str">
        <f t="shared" si="72"/>
        <v/>
      </c>
      <c r="P165" s="55">
        <f t="shared" si="72"/>
        <v>7.3399999999999995E-4</v>
      </c>
      <c r="Q165" s="55" t="str">
        <f t="shared" si="72"/>
        <v/>
      </c>
      <c r="R165" s="55">
        <f t="shared" si="72"/>
        <v>7.3000000000000004E-6</v>
      </c>
      <c r="S165" s="55" t="str">
        <f t="shared" si="72"/>
        <v/>
      </c>
      <c r="T165" s="55">
        <f t="shared" si="72"/>
        <v>1</v>
      </c>
      <c r="U165" s="55" t="str">
        <f t="shared" si="72"/>
        <v/>
      </c>
      <c r="V165" s="55" t="str">
        <f t="shared" si="72"/>
        <v/>
      </c>
      <c r="W165" s="55" t="str">
        <f t="shared" si="72"/>
        <v/>
      </c>
      <c r="X165" s="55" t="str">
        <f t="shared" si="72"/>
        <v/>
      </c>
      <c r="Y165" s="55" t="str">
        <f t="shared" si="72"/>
        <v/>
      </c>
      <c r="Z165" s="55" t="str">
        <f t="shared" si="72"/>
        <v/>
      </c>
      <c r="AA165" s="55" t="str">
        <f t="shared" si="72"/>
        <v/>
      </c>
      <c r="AB165" s="55" t="str">
        <f t="shared" si="72"/>
        <v/>
      </c>
      <c r="AC165" s="55" t="str">
        <f t="shared" si="72"/>
        <v/>
      </c>
      <c r="AD165" s="55" t="str">
        <f t="shared" si="72"/>
        <v/>
      </c>
      <c r="AE165" s="55" t="str">
        <f t="shared" si="72"/>
        <v/>
      </c>
      <c r="AF165" s="55" t="str">
        <f t="shared" si="72"/>
        <v/>
      </c>
      <c r="AG165" s="769" t="str">
        <f t="shared" si="72"/>
        <v/>
      </c>
      <c r="AH165" s="77"/>
      <c r="AI165" s="77"/>
      <c r="AJ165" s="77"/>
      <c r="AK165" s="77"/>
      <c r="AL165" s="77"/>
      <c r="AY165" s="92"/>
    </row>
    <row r="166" spans="2:51">
      <c r="B166" s="34"/>
      <c r="H166" s="1058"/>
      <c r="I166" s="766" t="str">
        <f t="shared" si="62"/>
        <v>SO 8 - Discret</v>
      </c>
      <c r="J166" s="55" t="str">
        <f t="shared" si="62"/>
        <v>PI1</v>
      </c>
      <c r="K166" s="55">
        <f t="shared" ref="K166:AG166" si="73">IF(K86="","",K86)</f>
        <v>5.2</v>
      </c>
      <c r="L166" s="55">
        <f t="shared" si="73"/>
        <v>1.14E-2</v>
      </c>
      <c r="M166" s="55" t="str">
        <f t="shared" si="73"/>
        <v/>
      </c>
      <c r="N166" s="55">
        <f t="shared" si="73"/>
        <v>4.5800000000000002E-4</v>
      </c>
      <c r="O166" s="55" t="str">
        <f t="shared" si="73"/>
        <v/>
      </c>
      <c r="P166" s="55">
        <f t="shared" si="73"/>
        <v>2.3E-3</v>
      </c>
      <c r="Q166" s="55" t="str">
        <f t="shared" si="73"/>
        <v/>
      </c>
      <c r="R166" s="55">
        <f t="shared" si="73"/>
        <v>1.45E-5</v>
      </c>
      <c r="S166" s="55" t="str">
        <f t="shared" si="73"/>
        <v/>
      </c>
      <c r="T166" s="55">
        <f t="shared" si="73"/>
        <v>1</v>
      </c>
      <c r="U166" s="55" t="str">
        <f t="shared" si="73"/>
        <v/>
      </c>
      <c r="V166" s="55" t="str">
        <f t="shared" si="73"/>
        <v/>
      </c>
      <c r="W166" s="55" t="str">
        <f t="shared" si="73"/>
        <v/>
      </c>
      <c r="X166" s="55" t="str">
        <f t="shared" si="73"/>
        <v/>
      </c>
      <c r="Y166" s="55" t="str">
        <f t="shared" si="73"/>
        <v/>
      </c>
      <c r="Z166" s="55" t="str">
        <f t="shared" si="73"/>
        <v/>
      </c>
      <c r="AA166" s="55" t="str">
        <f t="shared" si="73"/>
        <v/>
      </c>
      <c r="AB166" s="55" t="str">
        <f t="shared" si="73"/>
        <v/>
      </c>
      <c r="AC166" s="55" t="str">
        <f t="shared" si="73"/>
        <v/>
      </c>
      <c r="AD166" s="55" t="str">
        <f t="shared" si="73"/>
        <v/>
      </c>
      <c r="AE166" s="55" t="str">
        <f t="shared" si="73"/>
        <v/>
      </c>
      <c r="AF166" s="55" t="str">
        <f t="shared" si="73"/>
        <v/>
      </c>
      <c r="AG166" s="769" t="str">
        <f t="shared" si="73"/>
        <v/>
      </c>
      <c r="AH166" s="77"/>
      <c r="AI166" s="77"/>
      <c r="AJ166" s="77"/>
      <c r="AK166" s="77"/>
      <c r="AL166" s="77"/>
      <c r="AY166" s="92"/>
    </row>
    <row r="167" spans="2:51">
      <c r="B167" s="34"/>
      <c r="H167" s="1058"/>
      <c r="I167" s="766" t="str">
        <f t="shared" si="62"/>
        <v>Composant sans boîtier</v>
      </c>
      <c r="J167" s="55" t="str">
        <f t="shared" si="62"/>
        <v>PI1</v>
      </c>
      <c r="K167" s="55">
        <f t="shared" ref="K167:AG167" si="74">IF(K87="","",K87)</f>
        <v>5.2</v>
      </c>
      <c r="L167" s="55">
        <f t="shared" si="74"/>
        <v>0</v>
      </c>
      <c r="M167" s="55" t="str">
        <f t="shared" si="74"/>
        <v/>
      </c>
      <c r="N167" s="55">
        <f t="shared" si="74"/>
        <v>0</v>
      </c>
      <c r="O167" s="55" t="str">
        <f t="shared" si="74"/>
        <v/>
      </c>
      <c r="P167" s="55">
        <f t="shared" si="74"/>
        <v>0</v>
      </c>
      <c r="Q167" s="55" t="str">
        <f t="shared" si="74"/>
        <v/>
      </c>
      <c r="R167" s="55">
        <f t="shared" si="74"/>
        <v>0</v>
      </c>
      <c r="S167" s="55" t="str">
        <f t="shared" si="74"/>
        <v/>
      </c>
      <c r="T167" s="55">
        <f t="shared" si="74"/>
        <v>1</v>
      </c>
      <c r="U167" s="55" t="str">
        <f t="shared" si="74"/>
        <v/>
      </c>
      <c r="V167" s="55" t="str">
        <f t="shared" si="74"/>
        <v/>
      </c>
      <c r="W167" s="55" t="str">
        <f t="shared" si="74"/>
        <v/>
      </c>
      <c r="X167" s="55" t="str">
        <f t="shared" si="74"/>
        <v/>
      </c>
      <c r="Y167" s="55" t="str">
        <f t="shared" si="74"/>
        <v/>
      </c>
      <c r="Z167" s="55" t="str">
        <f t="shared" si="74"/>
        <v/>
      </c>
      <c r="AA167" s="55" t="str">
        <f t="shared" si="74"/>
        <v/>
      </c>
      <c r="AB167" s="55" t="str">
        <f t="shared" si="74"/>
        <v/>
      </c>
      <c r="AC167" s="55" t="str">
        <f t="shared" si="74"/>
        <v/>
      </c>
      <c r="AD167" s="55" t="str">
        <f t="shared" si="74"/>
        <v/>
      </c>
      <c r="AE167" s="55" t="str">
        <f t="shared" si="74"/>
        <v/>
      </c>
      <c r="AF167" s="55" t="str">
        <f t="shared" si="74"/>
        <v/>
      </c>
      <c r="AG167" s="769" t="str">
        <f t="shared" si="74"/>
        <v/>
      </c>
      <c r="AH167" s="77"/>
      <c r="AI167" s="77"/>
      <c r="AJ167" s="77"/>
      <c r="AK167" s="77"/>
      <c r="AL167" s="77"/>
      <c r="AY167" s="92"/>
    </row>
    <row r="168" spans="2:51">
      <c r="B168" s="34"/>
      <c r="H168" s="1058"/>
      <c r="I168" s="766" t="str">
        <f t="shared" si="62"/>
        <v/>
      </c>
      <c r="J168" s="55" t="str">
        <f t="shared" si="62"/>
        <v/>
      </c>
      <c r="K168" s="55" t="str">
        <f t="shared" ref="K168:AG168" si="75">IF(K88="","",K88)</f>
        <v/>
      </c>
      <c r="L168" s="55" t="str">
        <f t="shared" si="75"/>
        <v/>
      </c>
      <c r="M168" s="55" t="str">
        <f t="shared" si="75"/>
        <v/>
      </c>
      <c r="N168" s="55" t="str">
        <f t="shared" si="75"/>
        <v/>
      </c>
      <c r="O168" s="55" t="str">
        <f t="shared" si="75"/>
        <v/>
      </c>
      <c r="P168" s="55" t="str">
        <f t="shared" si="75"/>
        <v/>
      </c>
      <c r="Q168" s="55" t="str">
        <f t="shared" si="75"/>
        <v/>
      </c>
      <c r="R168" s="55" t="str">
        <f t="shared" si="75"/>
        <v/>
      </c>
      <c r="S168" s="55" t="str">
        <f t="shared" si="75"/>
        <v/>
      </c>
      <c r="T168" s="55" t="str">
        <f t="shared" si="75"/>
        <v/>
      </c>
      <c r="U168" s="55" t="str">
        <f t="shared" si="75"/>
        <v/>
      </c>
      <c r="V168" s="55" t="str">
        <f t="shared" si="75"/>
        <v/>
      </c>
      <c r="W168" s="55" t="str">
        <f t="shared" si="75"/>
        <v/>
      </c>
      <c r="X168" s="55" t="str">
        <f t="shared" si="75"/>
        <v/>
      </c>
      <c r="Y168" s="55" t="str">
        <f t="shared" si="75"/>
        <v/>
      </c>
      <c r="Z168" s="55" t="str">
        <f t="shared" si="75"/>
        <v/>
      </c>
      <c r="AA168" s="55" t="str">
        <f t="shared" si="75"/>
        <v/>
      </c>
      <c r="AB168" s="55" t="str">
        <f t="shared" si="75"/>
        <v/>
      </c>
      <c r="AC168" s="55" t="str">
        <f t="shared" si="75"/>
        <v/>
      </c>
      <c r="AD168" s="55" t="str">
        <f t="shared" si="75"/>
        <v/>
      </c>
      <c r="AE168" s="55" t="str">
        <f t="shared" si="75"/>
        <v/>
      </c>
      <c r="AF168" s="55" t="str">
        <f t="shared" si="75"/>
        <v/>
      </c>
      <c r="AG168" s="769" t="str">
        <f t="shared" si="75"/>
        <v/>
      </c>
      <c r="AH168" s="77"/>
      <c r="AI168" s="77"/>
      <c r="AJ168" s="77"/>
      <c r="AK168" s="77"/>
      <c r="AL168" s="77"/>
      <c r="AY168" s="92"/>
    </row>
    <row r="169" spans="2:51">
      <c r="B169" s="34"/>
      <c r="H169" s="1058"/>
      <c r="I169" s="766" t="str">
        <f t="shared" si="62"/>
        <v/>
      </c>
      <c r="J169" s="55" t="str">
        <f t="shared" si="62"/>
        <v/>
      </c>
      <c r="K169" s="55" t="str">
        <f t="shared" ref="K169:AG169" si="76">IF(K89="","",K89)</f>
        <v/>
      </c>
      <c r="L169" s="55" t="str">
        <f t="shared" si="76"/>
        <v/>
      </c>
      <c r="M169" s="55" t="str">
        <f t="shared" si="76"/>
        <v/>
      </c>
      <c r="N169" s="55" t="str">
        <f t="shared" si="76"/>
        <v/>
      </c>
      <c r="O169" s="55" t="str">
        <f t="shared" si="76"/>
        <v/>
      </c>
      <c r="P169" s="55" t="str">
        <f t="shared" si="76"/>
        <v/>
      </c>
      <c r="Q169" s="55" t="str">
        <f t="shared" si="76"/>
        <v/>
      </c>
      <c r="R169" s="55" t="str">
        <f t="shared" si="76"/>
        <v/>
      </c>
      <c r="S169" s="55" t="str">
        <f t="shared" si="76"/>
        <v/>
      </c>
      <c r="T169" s="55" t="str">
        <f t="shared" si="76"/>
        <v/>
      </c>
      <c r="U169" s="55" t="str">
        <f t="shared" si="76"/>
        <v/>
      </c>
      <c r="V169" s="55" t="str">
        <f t="shared" si="76"/>
        <v/>
      </c>
      <c r="W169" s="55" t="str">
        <f t="shared" si="76"/>
        <v/>
      </c>
      <c r="X169" s="55" t="str">
        <f t="shared" si="76"/>
        <v/>
      </c>
      <c r="Y169" s="55" t="str">
        <f t="shared" si="76"/>
        <v/>
      </c>
      <c r="Z169" s="55" t="str">
        <f t="shared" si="76"/>
        <v/>
      </c>
      <c r="AA169" s="55" t="str">
        <f t="shared" si="76"/>
        <v/>
      </c>
      <c r="AB169" s="55" t="str">
        <f t="shared" si="76"/>
        <v/>
      </c>
      <c r="AC169" s="55" t="str">
        <f t="shared" si="76"/>
        <v/>
      </c>
      <c r="AD169" s="55" t="str">
        <f t="shared" si="76"/>
        <v/>
      </c>
      <c r="AE169" s="55" t="str">
        <f t="shared" si="76"/>
        <v/>
      </c>
      <c r="AF169" s="55" t="str">
        <f t="shared" si="76"/>
        <v/>
      </c>
      <c r="AG169" s="769" t="str">
        <f t="shared" si="76"/>
        <v/>
      </c>
      <c r="AH169" s="77"/>
      <c r="AI169" s="77"/>
      <c r="AJ169" s="77"/>
      <c r="AK169" s="77"/>
      <c r="AL169" s="77"/>
      <c r="AY169" s="92"/>
    </row>
    <row r="170" spans="2:51" ht="13.5" thickBot="1">
      <c r="B170" s="34"/>
      <c r="H170" s="1059"/>
      <c r="I170" s="60"/>
      <c r="J170" s="768"/>
      <c r="K170" s="768"/>
      <c r="L170" s="768"/>
      <c r="M170" s="768"/>
      <c r="N170" s="768"/>
      <c r="O170" s="768"/>
      <c r="P170" s="768"/>
      <c r="Q170" s="768"/>
      <c r="R170" s="768"/>
      <c r="S170" s="768"/>
      <c r="T170" s="768"/>
      <c r="U170" s="768"/>
      <c r="V170" s="768"/>
      <c r="W170" s="768"/>
      <c r="X170" s="768"/>
      <c r="Y170" s="768"/>
      <c r="Z170" s="768"/>
      <c r="AA170" s="768"/>
      <c r="AB170" s="768"/>
      <c r="AC170" s="768"/>
      <c r="AD170" s="768"/>
      <c r="AE170" s="768"/>
      <c r="AF170" s="768"/>
      <c r="AG170" s="771"/>
      <c r="AH170" s="77"/>
      <c r="AI170" s="77"/>
      <c r="AJ170" s="77"/>
      <c r="AK170" s="77"/>
      <c r="AL170" s="77"/>
      <c r="AY170" s="92"/>
    </row>
    <row r="171" spans="2:51">
      <c r="B171" s="34"/>
      <c r="H171" s="1051" t="s">
        <v>191</v>
      </c>
      <c r="I171" s="66" t="s">
        <v>152</v>
      </c>
      <c r="J171" s="67" t="s">
        <v>77</v>
      </c>
      <c r="K171" s="50">
        <v>3.85</v>
      </c>
      <c r="L171" s="50">
        <v>0.06</v>
      </c>
      <c r="M171" s="50"/>
      <c r="N171" s="50"/>
      <c r="O171" s="50"/>
      <c r="P171" s="50">
        <v>0.89</v>
      </c>
      <c r="Q171" s="50"/>
      <c r="R171" s="50">
        <v>0.01</v>
      </c>
      <c r="S171" s="50"/>
      <c r="T171" s="50">
        <v>0.1</v>
      </c>
      <c r="U171" s="50">
        <v>0.04</v>
      </c>
      <c r="V171" s="50"/>
      <c r="W171" s="50">
        <v>85</v>
      </c>
      <c r="X171" s="50"/>
      <c r="Y171" s="50"/>
      <c r="Z171" s="50"/>
      <c r="AA171" s="50"/>
      <c r="AB171" s="50"/>
      <c r="AC171" s="50"/>
      <c r="AD171" s="50"/>
      <c r="AE171" s="50"/>
      <c r="AF171" s="50"/>
      <c r="AG171" s="52"/>
      <c r="AH171" s="77"/>
      <c r="AI171" s="77"/>
      <c r="AJ171" s="77"/>
      <c r="AK171" s="77"/>
      <c r="AL171" s="77"/>
      <c r="AY171" s="92"/>
    </row>
    <row r="172" spans="2:51">
      <c r="B172" s="34"/>
      <c r="H172" s="1051"/>
      <c r="I172" s="58" t="s">
        <v>153</v>
      </c>
      <c r="J172" s="55" t="s">
        <v>77</v>
      </c>
      <c r="K172" s="55">
        <v>2.25</v>
      </c>
      <c r="L172" s="55">
        <v>0.06</v>
      </c>
      <c r="M172" s="55"/>
      <c r="N172" s="55"/>
      <c r="O172" s="55"/>
      <c r="P172" s="55">
        <v>0.89</v>
      </c>
      <c r="Q172" s="55"/>
      <c r="R172" s="55">
        <v>0.01</v>
      </c>
      <c r="S172" s="55"/>
      <c r="T172" s="55">
        <v>0.4</v>
      </c>
      <c r="U172" s="55">
        <v>0.04</v>
      </c>
      <c r="V172" s="55"/>
      <c r="W172" s="55">
        <v>130</v>
      </c>
      <c r="X172" s="55"/>
      <c r="Y172" s="55"/>
      <c r="Z172" s="55"/>
      <c r="AA172" s="55"/>
      <c r="AB172" s="55"/>
      <c r="AC172" s="55"/>
      <c r="AD172" s="55"/>
      <c r="AE172" s="55"/>
      <c r="AF172" s="55"/>
      <c r="AG172" s="57"/>
      <c r="AH172" s="77"/>
      <c r="AI172" s="77"/>
      <c r="AJ172" s="77"/>
      <c r="AK172" s="77"/>
      <c r="AL172" s="77"/>
      <c r="AY172" s="92"/>
    </row>
    <row r="173" spans="2:51">
      <c r="B173" s="34"/>
      <c r="H173" s="1051"/>
      <c r="I173" s="58" t="s">
        <v>151</v>
      </c>
      <c r="J173" s="59" t="s">
        <v>77</v>
      </c>
      <c r="K173" s="55">
        <v>1.75</v>
      </c>
      <c r="L173" s="55">
        <v>0.01</v>
      </c>
      <c r="M173" s="55"/>
      <c r="N173" s="55"/>
      <c r="O173" s="55"/>
      <c r="P173" s="55">
        <v>0.96</v>
      </c>
      <c r="Q173" s="55"/>
      <c r="R173" s="55">
        <v>0.01</v>
      </c>
      <c r="S173" s="55"/>
      <c r="T173" s="55">
        <v>0.3</v>
      </c>
      <c r="U173" s="55">
        <v>0.02</v>
      </c>
      <c r="V173" s="55"/>
      <c r="W173" s="55">
        <v>30</v>
      </c>
      <c r="X173" s="55"/>
      <c r="Y173" s="55"/>
      <c r="Z173" s="55"/>
      <c r="AA173" s="55"/>
      <c r="AB173" s="55"/>
      <c r="AC173" s="55"/>
      <c r="AD173" s="55"/>
      <c r="AE173" s="55"/>
      <c r="AF173" s="55"/>
      <c r="AG173" s="57"/>
      <c r="AH173" s="77"/>
      <c r="AI173" s="77"/>
      <c r="AJ173" s="77"/>
      <c r="AK173" s="77"/>
      <c r="AL173" s="77"/>
      <c r="AY173" s="92"/>
    </row>
    <row r="174" spans="2:51">
      <c r="B174" s="34"/>
      <c r="H174" s="1051"/>
      <c r="I174" s="58" t="s">
        <v>127</v>
      </c>
      <c r="J174" s="55" t="s">
        <v>77</v>
      </c>
      <c r="K174" s="55">
        <v>2.25</v>
      </c>
      <c r="L174" s="55">
        <v>0.01</v>
      </c>
      <c r="M174" s="55"/>
      <c r="N174" s="55"/>
      <c r="O174" s="55"/>
      <c r="P174" s="55">
        <v>0.97</v>
      </c>
      <c r="Q174" s="55"/>
      <c r="R174" s="55">
        <v>0.01</v>
      </c>
      <c r="S174" s="55"/>
      <c r="T174" s="55">
        <v>0.4</v>
      </c>
      <c r="U174" s="55">
        <v>0.01</v>
      </c>
      <c r="V174" s="55"/>
      <c r="W174" s="55">
        <v>130</v>
      </c>
      <c r="X174" s="55"/>
      <c r="Y174" s="55"/>
      <c r="Z174" s="55"/>
      <c r="AA174" s="55"/>
      <c r="AB174" s="55"/>
      <c r="AC174" s="55"/>
      <c r="AD174" s="55"/>
      <c r="AE174" s="55"/>
      <c r="AF174" s="55"/>
      <c r="AG174" s="57"/>
      <c r="AH174" s="77"/>
      <c r="AI174" s="77"/>
      <c r="AJ174" s="77"/>
      <c r="AK174" s="77"/>
      <c r="AL174" s="77"/>
      <c r="AY174" s="92"/>
    </row>
    <row r="175" spans="2:51">
      <c r="B175" s="34"/>
      <c r="H175" s="1051"/>
      <c r="I175" s="58" t="s">
        <v>128</v>
      </c>
      <c r="J175" s="59" t="s">
        <v>77</v>
      </c>
      <c r="K175" s="55">
        <v>2.5</v>
      </c>
      <c r="L175" s="55">
        <v>0.01</v>
      </c>
      <c r="M175" s="55"/>
      <c r="N175" s="55"/>
      <c r="O175" s="55"/>
      <c r="P175" s="55">
        <v>0.35</v>
      </c>
      <c r="Q175" s="55"/>
      <c r="R175" s="55">
        <v>0.22</v>
      </c>
      <c r="S175" s="55"/>
      <c r="T175" s="55">
        <v>0.3</v>
      </c>
      <c r="U175" s="55">
        <v>0.42</v>
      </c>
      <c r="V175" s="55"/>
      <c r="W175" s="55">
        <v>65</v>
      </c>
      <c r="X175" s="55"/>
      <c r="Y175" s="55"/>
      <c r="Z175" s="55"/>
      <c r="AA175" s="55"/>
      <c r="AB175" s="55"/>
      <c r="AC175" s="55"/>
      <c r="AD175" s="55"/>
      <c r="AE175" s="55"/>
      <c r="AF175" s="55"/>
      <c r="AG175" s="57"/>
      <c r="AH175" s="77"/>
      <c r="AI175" s="77"/>
      <c r="AJ175" s="77"/>
      <c r="AK175" s="77"/>
      <c r="AL175" s="77"/>
      <c r="AY175" s="92"/>
    </row>
    <row r="176" spans="2:51">
      <c r="B176" s="34"/>
      <c r="H176" s="1051"/>
      <c r="I176" s="58" t="s">
        <v>130</v>
      </c>
      <c r="J176" s="55" t="s">
        <v>77</v>
      </c>
      <c r="K176" s="55">
        <v>4.75</v>
      </c>
      <c r="L176" s="55">
        <v>0.01</v>
      </c>
      <c r="M176" s="55"/>
      <c r="N176" s="55"/>
      <c r="O176" s="55"/>
      <c r="P176" s="55">
        <v>0.97</v>
      </c>
      <c r="Q176" s="55"/>
      <c r="R176" s="55">
        <v>0.01</v>
      </c>
      <c r="S176" s="55"/>
      <c r="T176" s="55">
        <v>0.01</v>
      </c>
      <c r="U176" s="55">
        <v>0.01</v>
      </c>
      <c r="V176" s="55"/>
      <c r="W176" s="55">
        <v>70</v>
      </c>
      <c r="X176" s="55"/>
      <c r="Y176" s="55"/>
      <c r="Z176" s="55"/>
      <c r="AA176" s="55"/>
      <c r="AB176" s="55"/>
      <c r="AC176" s="55"/>
      <c r="AD176" s="55"/>
      <c r="AE176" s="55"/>
      <c r="AF176" s="55"/>
      <c r="AG176" s="57"/>
      <c r="AH176" s="77"/>
      <c r="AI176" s="77"/>
      <c r="AJ176" s="77"/>
      <c r="AK176" s="77"/>
      <c r="AL176" s="77"/>
      <c r="AY176" s="92"/>
    </row>
    <row r="177" spans="2:51">
      <c r="B177" s="34"/>
      <c r="H177" s="1051"/>
      <c r="I177" s="58" t="s">
        <v>129</v>
      </c>
      <c r="J177" s="59" t="s">
        <v>77</v>
      </c>
      <c r="K177" s="55">
        <v>4.25</v>
      </c>
      <c r="L177" s="55">
        <v>0.01</v>
      </c>
      <c r="M177" s="55"/>
      <c r="N177" s="55"/>
      <c r="O177" s="55"/>
      <c r="P177" s="55">
        <v>0.97</v>
      </c>
      <c r="Q177" s="55"/>
      <c r="R177" s="55">
        <v>0.01</v>
      </c>
      <c r="S177" s="55"/>
      <c r="T177" s="55">
        <v>0.01</v>
      </c>
      <c r="U177" s="55">
        <v>0.01</v>
      </c>
      <c r="V177" s="55"/>
      <c r="W177" s="55">
        <v>70</v>
      </c>
      <c r="X177" s="55"/>
      <c r="Y177" s="55"/>
      <c r="Z177" s="55"/>
      <c r="AA177" s="55"/>
      <c r="AB177" s="55"/>
      <c r="AC177" s="55"/>
      <c r="AD177" s="55"/>
      <c r="AE177" s="55"/>
      <c r="AF177" s="55"/>
      <c r="AG177" s="57"/>
      <c r="AH177" s="77"/>
      <c r="AI177" s="77"/>
      <c r="AJ177" s="77"/>
      <c r="AK177" s="77"/>
      <c r="AL177" s="77"/>
      <c r="AY177" s="92"/>
    </row>
    <row r="178" spans="2:51">
      <c r="B178" s="34"/>
      <c r="H178" s="1051"/>
      <c r="I178" s="58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  <c r="AA178" s="55"/>
      <c r="AB178" s="55"/>
      <c r="AC178" s="55"/>
      <c r="AD178" s="55"/>
      <c r="AE178" s="55"/>
      <c r="AF178" s="55"/>
      <c r="AG178" s="57"/>
      <c r="AH178" s="77"/>
      <c r="AI178" s="77"/>
      <c r="AJ178" s="77"/>
      <c r="AK178" s="77"/>
      <c r="AL178" s="77"/>
      <c r="AY178" s="92"/>
    </row>
    <row r="179" spans="2:51">
      <c r="B179" s="34"/>
      <c r="H179" s="1051"/>
      <c r="I179" s="58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  <c r="AA179" s="55"/>
      <c r="AB179" s="55"/>
      <c r="AC179" s="55"/>
      <c r="AD179" s="55"/>
      <c r="AE179" s="55"/>
      <c r="AF179" s="55"/>
      <c r="AG179" s="57"/>
      <c r="AH179" s="77"/>
      <c r="AI179" s="77"/>
      <c r="AJ179" s="77"/>
      <c r="AK179" s="77"/>
      <c r="AL179" s="77"/>
      <c r="AY179" s="92"/>
    </row>
    <row r="180" spans="2:51">
      <c r="B180" s="34"/>
      <c r="H180" s="1051"/>
      <c r="I180" s="58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57"/>
      <c r="AH180" s="77"/>
      <c r="AI180" s="77"/>
      <c r="AJ180" s="77"/>
      <c r="AK180" s="77"/>
      <c r="AL180" s="77"/>
      <c r="AY180" s="92"/>
    </row>
    <row r="181" spans="2:51">
      <c r="B181" s="34"/>
      <c r="H181" s="1051"/>
      <c r="I181" s="58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  <c r="AA181" s="55"/>
      <c r="AB181" s="55"/>
      <c r="AC181" s="55"/>
      <c r="AD181" s="55"/>
      <c r="AE181" s="55"/>
      <c r="AF181" s="55"/>
      <c r="AG181" s="57"/>
      <c r="AH181" s="77"/>
      <c r="AI181" s="77"/>
      <c r="AJ181" s="77"/>
      <c r="AK181" s="77"/>
      <c r="AL181" s="77"/>
      <c r="AY181" s="92"/>
    </row>
    <row r="182" spans="2:51">
      <c r="B182" s="34"/>
      <c r="H182" s="1051"/>
      <c r="I182" s="58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  <c r="AA182" s="55"/>
      <c r="AB182" s="55"/>
      <c r="AC182" s="55"/>
      <c r="AD182" s="55"/>
      <c r="AE182" s="55"/>
      <c r="AF182" s="55"/>
      <c r="AG182" s="57"/>
      <c r="AH182" s="77"/>
      <c r="AI182" s="77"/>
      <c r="AJ182" s="77"/>
      <c r="AK182" s="77"/>
      <c r="AL182" s="77"/>
      <c r="AY182" s="92"/>
    </row>
    <row r="183" spans="2:51">
      <c r="B183" s="34"/>
      <c r="H183" s="1051"/>
      <c r="I183" s="58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55"/>
      <c r="AG183" s="57"/>
      <c r="AH183" s="77"/>
      <c r="AI183" s="77"/>
      <c r="AJ183" s="77"/>
      <c r="AK183" s="77"/>
      <c r="AL183" s="77"/>
      <c r="AY183" s="92"/>
    </row>
    <row r="184" spans="2:51">
      <c r="B184" s="34"/>
      <c r="H184" s="1051"/>
      <c r="I184" s="58"/>
      <c r="J184" s="55"/>
      <c r="K184" s="55"/>
      <c r="L184" s="55"/>
      <c r="M184" s="55"/>
      <c r="N184" s="55"/>
      <c r="O184" s="55"/>
      <c r="P184" s="55"/>
      <c r="Q184" s="55"/>
      <c r="R184" s="55"/>
      <c r="S184" s="55"/>
      <c r="T184" s="55"/>
      <c r="U184" s="55"/>
      <c r="V184" s="55"/>
      <c r="W184" s="55"/>
      <c r="X184" s="55"/>
      <c r="Y184" s="55"/>
      <c r="Z184" s="55"/>
      <c r="AA184" s="55"/>
      <c r="AB184" s="55"/>
      <c r="AC184" s="55"/>
      <c r="AD184" s="55"/>
      <c r="AE184" s="55"/>
      <c r="AF184" s="55"/>
      <c r="AG184" s="57"/>
      <c r="AH184" s="77"/>
      <c r="AI184" s="77"/>
      <c r="AJ184" s="77"/>
      <c r="AK184" s="77"/>
      <c r="AL184" s="77"/>
      <c r="AY184" s="92"/>
    </row>
    <row r="185" spans="2:51" ht="13.5" thickBot="1">
      <c r="B185" s="34"/>
      <c r="H185" s="1056"/>
      <c r="I185" s="60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2"/>
      <c r="AH185" s="77"/>
      <c r="AI185" s="77"/>
      <c r="AJ185" s="77"/>
      <c r="AK185" s="77"/>
      <c r="AL185" s="77"/>
      <c r="AY185" s="92"/>
    </row>
    <row r="186" spans="2:51">
      <c r="B186" s="34"/>
      <c r="H186" s="1050" t="s">
        <v>192</v>
      </c>
      <c r="I186" s="66" t="s">
        <v>317</v>
      </c>
      <c r="J186" s="67" t="s">
        <v>77</v>
      </c>
      <c r="K186" s="50">
        <v>6.05</v>
      </c>
      <c r="L186" s="50"/>
      <c r="M186" s="50"/>
      <c r="N186" s="50"/>
      <c r="O186" s="50"/>
      <c r="P186" s="50">
        <v>0.28000000000000003</v>
      </c>
      <c r="Q186" s="50"/>
      <c r="R186" s="50">
        <v>0.02</v>
      </c>
      <c r="S186" s="50"/>
      <c r="T186" s="50">
        <v>0.03</v>
      </c>
      <c r="U186" s="50">
        <v>0.7</v>
      </c>
      <c r="V186" s="50"/>
      <c r="W186" s="50"/>
      <c r="X186" s="50">
        <v>0.1</v>
      </c>
      <c r="Y186" s="50">
        <v>0.3</v>
      </c>
      <c r="Z186" s="50"/>
      <c r="AA186" s="50"/>
      <c r="AB186" s="50"/>
      <c r="AC186" s="50"/>
      <c r="AD186" s="50"/>
      <c r="AE186" s="50"/>
      <c r="AF186" s="50"/>
      <c r="AG186" s="52"/>
      <c r="AH186" s="77"/>
      <c r="AI186" s="77"/>
      <c r="AJ186" s="77"/>
      <c r="AK186" s="77"/>
      <c r="AL186" s="77"/>
      <c r="AY186" s="92"/>
    </row>
    <row r="187" spans="2:51">
      <c r="B187" s="34"/>
      <c r="H187" s="1051"/>
      <c r="I187" s="58" t="s">
        <v>318</v>
      </c>
      <c r="J187" s="55" t="s">
        <v>77</v>
      </c>
      <c r="K187" s="55">
        <v>6.05</v>
      </c>
      <c r="L187" s="55"/>
      <c r="M187" s="55"/>
      <c r="N187" s="55"/>
      <c r="O187" s="55"/>
      <c r="P187" s="55">
        <v>0.28000000000000003</v>
      </c>
      <c r="Q187" s="55"/>
      <c r="R187" s="55">
        <v>0.01</v>
      </c>
      <c r="S187" s="55"/>
      <c r="T187" s="55">
        <v>0.05</v>
      </c>
      <c r="U187" s="55">
        <v>0.71</v>
      </c>
      <c r="V187" s="55"/>
      <c r="W187" s="55"/>
      <c r="X187" s="55">
        <v>0.1</v>
      </c>
      <c r="Y187" s="55">
        <v>0.3</v>
      </c>
      <c r="Z187" s="55"/>
      <c r="AA187" s="55"/>
      <c r="AB187" s="55"/>
      <c r="AC187" s="55"/>
      <c r="AD187" s="55"/>
      <c r="AE187" s="55"/>
      <c r="AF187" s="55"/>
      <c r="AG187" s="57"/>
      <c r="AH187" s="77"/>
      <c r="AI187" s="77"/>
      <c r="AJ187" s="77"/>
      <c r="AK187" s="77"/>
      <c r="AL187" s="77"/>
      <c r="AY187" s="92"/>
    </row>
    <row r="188" spans="2:51">
      <c r="B188" s="34"/>
      <c r="H188" s="1051"/>
      <c r="I188" s="58" t="s">
        <v>319</v>
      </c>
      <c r="J188" s="59" t="s">
        <v>77</v>
      </c>
      <c r="K188" s="55">
        <v>6.05</v>
      </c>
      <c r="L188" s="55"/>
      <c r="M188" s="55"/>
      <c r="N188" s="55"/>
      <c r="O188" s="55"/>
      <c r="P188" s="55">
        <v>0.28000000000000003</v>
      </c>
      <c r="Q188" s="55"/>
      <c r="R188" s="55">
        <v>0.01</v>
      </c>
      <c r="S188" s="55"/>
      <c r="T188" s="55">
        <v>0.5</v>
      </c>
      <c r="U188" s="55">
        <v>0.71</v>
      </c>
      <c r="V188" s="55"/>
      <c r="W188" s="55"/>
      <c r="X188" s="55">
        <v>0.1</v>
      </c>
      <c r="Y188" s="55">
        <v>0.3</v>
      </c>
      <c r="Z188" s="55"/>
      <c r="AA188" s="55"/>
      <c r="AB188" s="55"/>
      <c r="AC188" s="55"/>
      <c r="AD188" s="55"/>
      <c r="AE188" s="55"/>
      <c r="AF188" s="55"/>
      <c r="AG188" s="57"/>
      <c r="AH188" s="77"/>
      <c r="AI188" s="77"/>
      <c r="AJ188" s="77"/>
      <c r="AK188" s="77"/>
      <c r="AL188" s="77"/>
      <c r="AY188" s="92"/>
    </row>
    <row r="189" spans="2:51">
      <c r="B189" s="34"/>
      <c r="H189" s="1051"/>
      <c r="I189" s="58" t="s">
        <v>320</v>
      </c>
      <c r="J189" s="55" t="s">
        <v>77</v>
      </c>
      <c r="K189" s="55">
        <v>6.05</v>
      </c>
      <c r="L189" s="55"/>
      <c r="M189" s="55"/>
      <c r="N189" s="55"/>
      <c r="O189" s="55"/>
      <c r="P189" s="55">
        <v>0.28000000000000003</v>
      </c>
      <c r="Q189" s="55"/>
      <c r="R189" s="55">
        <v>0.02</v>
      </c>
      <c r="S189" s="55"/>
      <c r="T189" s="55">
        <v>0.08</v>
      </c>
      <c r="U189" s="55">
        <v>0.7</v>
      </c>
      <c r="V189" s="55"/>
      <c r="W189" s="55"/>
      <c r="X189" s="55">
        <v>0.1</v>
      </c>
      <c r="Y189" s="55">
        <v>0.3</v>
      </c>
      <c r="Z189" s="55"/>
      <c r="AA189" s="55"/>
      <c r="AB189" s="55"/>
      <c r="AC189" s="55"/>
      <c r="AD189" s="55"/>
      <c r="AE189" s="55"/>
      <c r="AF189" s="55"/>
      <c r="AG189" s="57"/>
      <c r="AH189" s="77"/>
      <c r="AI189" s="77"/>
      <c r="AJ189" s="77"/>
      <c r="AK189" s="77"/>
      <c r="AL189" s="77"/>
      <c r="AY189" s="92"/>
    </row>
    <row r="190" spans="2:51">
      <c r="B190" s="34"/>
      <c r="H190" s="1051"/>
      <c r="I190" s="58" t="s">
        <v>321</v>
      </c>
      <c r="J190" s="59" t="s">
        <v>77</v>
      </c>
      <c r="K190" s="55">
        <v>6.05</v>
      </c>
      <c r="L190" s="55"/>
      <c r="M190" s="55"/>
      <c r="N190" s="55"/>
      <c r="O190" s="55"/>
      <c r="P190" s="55">
        <v>0.28000000000000003</v>
      </c>
      <c r="Q190" s="55"/>
      <c r="R190" s="55">
        <v>0.01</v>
      </c>
      <c r="S190" s="55"/>
      <c r="T190" s="55">
        <v>0.15</v>
      </c>
      <c r="U190" s="55">
        <v>0.71</v>
      </c>
      <c r="V190" s="55"/>
      <c r="W190" s="55"/>
      <c r="X190" s="55">
        <v>0.1</v>
      </c>
      <c r="Y190" s="55">
        <v>0.3</v>
      </c>
      <c r="Z190" s="55"/>
      <c r="AA190" s="55"/>
      <c r="AB190" s="55"/>
      <c r="AC190" s="55"/>
      <c r="AD190" s="55"/>
      <c r="AE190" s="55"/>
      <c r="AF190" s="55"/>
      <c r="AG190" s="57"/>
      <c r="AH190" s="77"/>
      <c r="AI190" s="77"/>
      <c r="AJ190" s="77"/>
      <c r="AK190" s="77"/>
      <c r="AL190" s="77"/>
      <c r="AY190" s="92"/>
    </row>
    <row r="191" spans="2:51">
      <c r="B191" s="34"/>
      <c r="H191" s="1051"/>
      <c r="I191" s="58" t="s">
        <v>322</v>
      </c>
      <c r="J191" s="55" t="s">
        <v>77</v>
      </c>
      <c r="K191" s="55">
        <v>6.05</v>
      </c>
      <c r="L191" s="55"/>
      <c r="M191" s="55"/>
      <c r="N191" s="55"/>
      <c r="O191" s="55"/>
      <c r="P191" s="55">
        <v>0.53</v>
      </c>
      <c r="Q191" s="55"/>
      <c r="R191" s="55">
        <v>0.01</v>
      </c>
      <c r="S191" s="55"/>
      <c r="T191" s="55">
        <v>2.34</v>
      </c>
      <c r="U191" s="55">
        <v>0.46</v>
      </c>
      <c r="V191" s="55"/>
      <c r="W191" s="55"/>
      <c r="X191" s="55">
        <v>0.1</v>
      </c>
      <c r="Y191" s="55">
        <v>0.3</v>
      </c>
      <c r="Z191" s="55"/>
      <c r="AA191" s="55"/>
      <c r="AB191" s="55"/>
      <c r="AC191" s="55"/>
      <c r="AD191" s="55"/>
      <c r="AE191" s="55"/>
      <c r="AF191" s="55"/>
      <c r="AG191" s="57"/>
      <c r="AH191" s="77"/>
      <c r="AI191" s="77"/>
      <c r="AJ191" s="77"/>
      <c r="AK191" s="77"/>
      <c r="AL191" s="77"/>
      <c r="AY191" s="92"/>
    </row>
    <row r="192" spans="2:51">
      <c r="B192" s="34"/>
      <c r="H192" s="1051"/>
      <c r="I192" s="58" t="s">
        <v>154</v>
      </c>
      <c r="J192" s="59" t="s">
        <v>77</v>
      </c>
      <c r="K192" s="55">
        <v>6.4</v>
      </c>
      <c r="L192" s="55"/>
      <c r="M192" s="55"/>
      <c r="N192" s="55"/>
      <c r="O192" s="55"/>
      <c r="P192" s="55">
        <v>0.14000000000000001</v>
      </c>
      <c r="Q192" s="55"/>
      <c r="R192" s="55">
        <v>0.01</v>
      </c>
      <c r="S192" s="55"/>
      <c r="T192" s="55">
        <v>0.21</v>
      </c>
      <c r="U192" s="55">
        <v>0.85</v>
      </c>
      <c r="V192" s="55"/>
      <c r="W192" s="55"/>
      <c r="X192" s="55">
        <v>0.4</v>
      </c>
      <c r="Y192" s="55">
        <v>0.5</v>
      </c>
      <c r="Z192" s="55"/>
      <c r="AA192" s="55"/>
      <c r="AB192" s="55"/>
      <c r="AC192" s="55"/>
      <c r="AD192" s="55"/>
      <c r="AE192" s="55"/>
      <c r="AF192" s="55"/>
      <c r="AG192" s="57"/>
      <c r="AH192" s="77"/>
      <c r="AI192" s="77"/>
      <c r="AJ192" s="77"/>
      <c r="AK192" s="77"/>
      <c r="AL192" s="77"/>
      <c r="AY192" s="92"/>
    </row>
    <row r="193" spans="2:51">
      <c r="B193" s="34"/>
      <c r="H193" s="1051"/>
      <c r="I193" s="58" t="s">
        <v>155</v>
      </c>
      <c r="J193" s="55" t="s">
        <v>77</v>
      </c>
      <c r="K193" s="55">
        <v>6.4</v>
      </c>
      <c r="L193" s="55"/>
      <c r="M193" s="55"/>
      <c r="N193" s="55"/>
      <c r="O193" s="55"/>
      <c r="P193" s="55">
        <v>0.14000000000000001</v>
      </c>
      <c r="Q193" s="55"/>
      <c r="R193" s="55">
        <v>0.01</v>
      </c>
      <c r="S193" s="55"/>
      <c r="T193" s="55">
        <v>0.4</v>
      </c>
      <c r="U193" s="55">
        <v>0.85</v>
      </c>
      <c r="V193" s="55"/>
      <c r="W193" s="55"/>
      <c r="X193" s="55">
        <v>0.4</v>
      </c>
      <c r="Y193" s="55">
        <v>0.55000000000000004</v>
      </c>
      <c r="Z193" s="55"/>
      <c r="AA193" s="55"/>
      <c r="AB193" s="55"/>
      <c r="AC193" s="55"/>
      <c r="AD193" s="55"/>
      <c r="AE193" s="55"/>
      <c r="AF193" s="55"/>
      <c r="AG193" s="57"/>
      <c r="AH193" s="77"/>
      <c r="AI193" s="77"/>
      <c r="AJ193" s="77"/>
      <c r="AK193" s="77"/>
      <c r="AL193" s="77"/>
      <c r="AY193" s="92"/>
    </row>
    <row r="194" spans="2:51">
      <c r="B194" s="34"/>
      <c r="H194" s="1051"/>
      <c r="I194" s="58" t="s">
        <v>323</v>
      </c>
      <c r="J194" s="59" t="s">
        <v>77</v>
      </c>
      <c r="K194" s="55">
        <v>6.95</v>
      </c>
      <c r="L194" s="55"/>
      <c r="M194" s="55"/>
      <c r="N194" s="55"/>
      <c r="O194" s="55"/>
      <c r="P194" s="55">
        <v>0.01</v>
      </c>
      <c r="Q194" s="55"/>
      <c r="R194" s="55">
        <v>0.12</v>
      </c>
      <c r="S194" s="55"/>
      <c r="T194" s="55">
        <v>0.77</v>
      </c>
      <c r="U194" s="55">
        <v>0.87</v>
      </c>
      <c r="V194" s="55"/>
      <c r="W194" s="55"/>
      <c r="X194" s="55">
        <v>0.15</v>
      </c>
      <c r="Y194" s="55">
        <v>0.6</v>
      </c>
      <c r="Z194" s="55"/>
      <c r="AA194" s="55"/>
      <c r="AB194" s="55"/>
      <c r="AC194" s="55"/>
      <c r="AD194" s="55"/>
      <c r="AE194" s="55"/>
      <c r="AF194" s="55"/>
      <c r="AG194" s="57"/>
      <c r="AH194" s="77"/>
      <c r="AI194" s="77"/>
      <c r="AJ194" s="77"/>
      <c r="AK194" s="77"/>
      <c r="AL194" s="77"/>
      <c r="AY194" s="92"/>
    </row>
    <row r="195" spans="2:51">
      <c r="B195" s="34"/>
      <c r="H195" s="1051"/>
      <c r="I195" s="58" t="s">
        <v>324</v>
      </c>
      <c r="J195" s="55" t="s">
        <v>77</v>
      </c>
      <c r="K195" s="55">
        <v>6.95</v>
      </c>
      <c r="L195" s="55"/>
      <c r="M195" s="55"/>
      <c r="N195" s="55"/>
      <c r="O195" s="55"/>
      <c r="P195" s="55">
        <v>0.01</v>
      </c>
      <c r="Q195" s="55"/>
      <c r="R195" s="55">
        <v>0.18</v>
      </c>
      <c r="S195" s="55"/>
      <c r="T195" s="55">
        <v>0.33</v>
      </c>
      <c r="U195" s="55">
        <v>0.81</v>
      </c>
      <c r="V195" s="55"/>
      <c r="W195" s="55"/>
      <c r="X195" s="55">
        <v>0.15</v>
      </c>
      <c r="Y195" s="55">
        <v>0.6</v>
      </c>
      <c r="Z195" s="55"/>
      <c r="AA195" s="55"/>
      <c r="AB195" s="55"/>
      <c r="AC195" s="55"/>
      <c r="AD195" s="55"/>
      <c r="AE195" s="55"/>
      <c r="AF195" s="55"/>
      <c r="AG195" s="57"/>
      <c r="AH195" s="77"/>
      <c r="AI195" s="77"/>
      <c r="AJ195" s="77"/>
      <c r="AK195" s="77"/>
      <c r="AL195" s="77"/>
      <c r="AY195" s="92"/>
    </row>
    <row r="196" spans="2:51">
      <c r="B196" s="34"/>
      <c r="H196" s="1051"/>
      <c r="I196" s="58" t="s">
        <v>325</v>
      </c>
      <c r="J196" s="59" t="s">
        <v>77</v>
      </c>
      <c r="K196" s="55">
        <v>6.95</v>
      </c>
      <c r="L196" s="55"/>
      <c r="M196" s="55"/>
      <c r="N196" s="55"/>
      <c r="O196" s="55"/>
      <c r="P196" s="55">
        <v>0.04</v>
      </c>
      <c r="Q196" s="55"/>
      <c r="R196" s="55">
        <v>0.08</v>
      </c>
      <c r="S196" s="55"/>
      <c r="T196" s="55">
        <v>0.05</v>
      </c>
      <c r="U196" s="55">
        <v>0.88</v>
      </c>
      <c r="V196" s="55"/>
      <c r="W196" s="55"/>
      <c r="X196" s="55">
        <v>0.15</v>
      </c>
      <c r="Y196" s="55">
        <v>0.6</v>
      </c>
      <c r="Z196" s="55"/>
      <c r="AA196" s="55"/>
      <c r="AB196" s="55"/>
      <c r="AC196" s="55"/>
      <c r="AD196" s="55"/>
      <c r="AE196" s="55"/>
      <c r="AF196" s="55"/>
      <c r="AG196" s="57"/>
      <c r="AH196" s="77"/>
      <c r="AI196" s="77"/>
      <c r="AJ196" s="77"/>
      <c r="AK196" s="77"/>
      <c r="AL196" s="77"/>
      <c r="AY196" s="92"/>
    </row>
    <row r="197" spans="2:51">
      <c r="B197" s="34"/>
      <c r="H197" s="1051"/>
      <c r="I197" s="58" t="s">
        <v>326</v>
      </c>
      <c r="J197" s="55" t="s">
        <v>77</v>
      </c>
      <c r="K197" s="55">
        <v>6.95</v>
      </c>
      <c r="L197" s="55"/>
      <c r="M197" s="55"/>
      <c r="N197" s="55"/>
      <c r="O197" s="55"/>
      <c r="P197" s="55">
        <v>0.12</v>
      </c>
      <c r="Q197" s="55"/>
      <c r="R197" s="55">
        <v>0.02</v>
      </c>
      <c r="S197" s="55"/>
      <c r="T197" s="55">
        <v>1.0900000000000001</v>
      </c>
      <c r="U197" s="55">
        <v>0.86</v>
      </c>
      <c r="V197" s="55"/>
      <c r="W197" s="55"/>
      <c r="X197" s="55">
        <v>0.15</v>
      </c>
      <c r="Y197" s="55">
        <v>0.4</v>
      </c>
      <c r="Z197" s="55"/>
      <c r="AA197" s="55"/>
      <c r="AB197" s="55"/>
      <c r="AC197" s="55"/>
      <c r="AD197" s="55"/>
      <c r="AE197" s="55"/>
      <c r="AF197" s="55"/>
      <c r="AG197" s="57"/>
      <c r="AH197" s="77"/>
      <c r="AI197" s="77"/>
      <c r="AJ197" s="77"/>
      <c r="AK197" s="77"/>
      <c r="AL197" s="77"/>
      <c r="AY197" s="92"/>
    </row>
    <row r="198" spans="2:51">
      <c r="B198" s="34"/>
      <c r="H198" s="1051"/>
      <c r="I198" s="58" t="s">
        <v>327</v>
      </c>
      <c r="J198" s="59" t="s">
        <v>77</v>
      </c>
      <c r="K198" s="55">
        <v>6.95</v>
      </c>
      <c r="L198" s="55"/>
      <c r="M198" s="55"/>
      <c r="N198" s="55"/>
      <c r="O198" s="55"/>
      <c r="P198" s="55">
        <v>0.14000000000000001</v>
      </c>
      <c r="Q198" s="55"/>
      <c r="R198" s="55">
        <v>0.02</v>
      </c>
      <c r="S198" s="55"/>
      <c r="T198" s="55">
        <v>0.54</v>
      </c>
      <c r="U198" s="55">
        <v>0.84</v>
      </c>
      <c r="V198" s="55"/>
      <c r="W198" s="55"/>
      <c r="X198" s="55">
        <v>0.15</v>
      </c>
      <c r="Y198" s="55">
        <v>0.4</v>
      </c>
      <c r="Z198" s="55"/>
      <c r="AA198" s="55"/>
      <c r="AB198" s="55"/>
      <c r="AC198" s="55"/>
      <c r="AD198" s="55"/>
      <c r="AE198" s="55"/>
      <c r="AF198" s="55"/>
      <c r="AG198" s="57"/>
      <c r="AH198" s="77"/>
      <c r="AI198" s="77"/>
      <c r="AJ198" s="77"/>
      <c r="AK198" s="77"/>
      <c r="AL198" s="77"/>
      <c r="AY198" s="92"/>
    </row>
    <row r="199" spans="2:51">
      <c r="B199" s="34"/>
      <c r="H199" s="1051"/>
      <c r="I199" s="58" t="s">
        <v>328</v>
      </c>
      <c r="J199" s="55" t="s">
        <v>77</v>
      </c>
      <c r="K199" s="55">
        <v>6.95</v>
      </c>
      <c r="L199" s="55"/>
      <c r="M199" s="55"/>
      <c r="N199" s="55"/>
      <c r="O199" s="55"/>
      <c r="P199" s="55">
        <v>0.04</v>
      </c>
      <c r="Q199" s="55"/>
      <c r="R199" s="55">
        <v>0.02</v>
      </c>
      <c r="S199" s="55"/>
      <c r="T199" s="55">
        <v>0.25</v>
      </c>
      <c r="U199" s="55">
        <v>0.94</v>
      </c>
      <c r="V199" s="55"/>
      <c r="W199" s="55"/>
      <c r="X199" s="55">
        <v>0.15</v>
      </c>
      <c r="Y199" s="55">
        <v>0.4</v>
      </c>
      <c r="Z199" s="55"/>
      <c r="AA199" s="55"/>
      <c r="AB199" s="55"/>
      <c r="AC199" s="55"/>
      <c r="AD199" s="55"/>
      <c r="AE199" s="55"/>
      <c r="AF199" s="55"/>
      <c r="AG199" s="57"/>
      <c r="AH199" s="77"/>
      <c r="AI199" s="77"/>
      <c r="AJ199" s="77"/>
      <c r="AK199" s="77"/>
      <c r="AL199" s="77"/>
      <c r="AY199" s="92"/>
    </row>
    <row r="200" spans="2:51" ht="13.5" thickBot="1">
      <c r="B200" s="34"/>
      <c r="H200" s="1052"/>
      <c r="I200" s="60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2"/>
      <c r="AH200" s="77"/>
      <c r="AI200" s="77"/>
      <c r="AJ200" s="77"/>
      <c r="AK200" s="77"/>
      <c r="AL200" s="77"/>
      <c r="AY200" s="92"/>
    </row>
    <row r="201" spans="2:51">
      <c r="B201" s="34"/>
      <c r="H201" s="1050" t="s">
        <v>193</v>
      </c>
      <c r="I201" s="66" t="s">
        <v>329</v>
      </c>
      <c r="J201" s="67" t="s">
        <v>77</v>
      </c>
      <c r="K201" s="50">
        <v>4.05</v>
      </c>
      <c r="L201" s="50"/>
      <c r="M201" s="50"/>
      <c r="N201" s="50"/>
      <c r="O201" s="50"/>
      <c r="P201" s="50">
        <v>0.73</v>
      </c>
      <c r="Q201" s="50"/>
      <c r="R201" s="50">
        <v>0.26</v>
      </c>
      <c r="S201" s="50"/>
      <c r="T201" s="50">
        <v>2.5000000000000001E-2</v>
      </c>
      <c r="U201" s="50">
        <v>0.01</v>
      </c>
      <c r="V201" s="50"/>
      <c r="W201" s="50"/>
      <c r="X201" s="50">
        <v>0.15</v>
      </c>
      <c r="Y201" s="50"/>
      <c r="Z201" s="50"/>
      <c r="AA201" s="50"/>
      <c r="AB201" s="50"/>
      <c r="AC201" s="50"/>
      <c r="AD201" s="50"/>
      <c r="AE201" s="50"/>
      <c r="AF201" s="50"/>
      <c r="AG201" s="52"/>
      <c r="AH201" s="77"/>
      <c r="AI201" s="77"/>
      <c r="AJ201" s="77"/>
      <c r="AK201" s="77"/>
      <c r="AL201" s="77"/>
      <c r="AY201" s="92"/>
    </row>
    <row r="202" spans="2:51">
      <c r="B202" s="34"/>
      <c r="H202" s="1051"/>
      <c r="I202" s="58" t="s">
        <v>330</v>
      </c>
      <c r="J202" s="55" t="s">
        <v>77</v>
      </c>
      <c r="K202" s="55">
        <v>8.0500000000000007</v>
      </c>
      <c r="L202" s="55"/>
      <c r="M202" s="55"/>
      <c r="N202" s="55"/>
      <c r="O202" s="55"/>
      <c r="P202" s="55">
        <v>0.79</v>
      </c>
      <c r="Q202" s="55"/>
      <c r="R202" s="55">
        <v>0.12</v>
      </c>
      <c r="S202" s="55"/>
      <c r="T202" s="55">
        <v>0.05</v>
      </c>
      <c r="U202" s="55">
        <v>0.09</v>
      </c>
      <c r="V202" s="55"/>
      <c r="W202" s="55"/>
      <c r="X202" s="55">
        <v>0.15</v>
      </c>
      <c r="Y202" s="55"/>
      <c r="Z202" s="55"/>
      <c r="AA202" s="55"/>
      <c r="AB202" s="55"/>
      <c r="AC202" s="55"/>
      <c r="AD202" s="55"/>
      <c r="AE202" s="55"/>
      <c r="AF202" s="55"/>
      <c r="AG202" s="57"/>
      <c r="AH202" s="77"/>
      <c r="AI202" s="77"/>
      <c r="AJ202" s="77"/>
      <c r="AK202" s="77"/>
      <c r="AL202" s="77"/>
      <c r="AY202" s="92"/>
    </row>
    <row r="203" spans="2:51">
      <c r="B203" s="34"/>
      <c r="H203" s="1051"/>
      <c r="I203" s="58" t="s">
        <v>156</v>
      </c>
      <c r="J203" s="59" t="s">
        <v>77</v>
      </c>
      <c r="K203" s="55">
        <v>4.4000000000000004</v>
      </c>
      <c r="L203" s="55"/>
      <c r="M203" s="55"/>
      <c r="N203" s="55"/>
      <c r="O203" s="55"/>
      <c r="P203" s="55">
        <v>0.28000000000000003</v>
      </c>
      <c r="Q203" s="55"/>
      <c r="R203" s="55">
        <v>0.01</v>
      </c>
      <c r="S203" s="55"/>
      <c r="T203" s="55">
        <v>0.05</v>
      </c>
      <c r="U203" s="55">
        <v>0.71</v>
      </c>
      <c r="V203" s="55"/>
      <c r="W203" s="55"/>
      <c r="X203" s="55">
        <v>0.15</v>
      </c>
      <c r="Y203" s="55"/>
      <c r="Z203" s="55"/>
      <c r="AA203" s="55"/>
      <c r="AB203" s="55"/>
      <c r="AC203" s="55"/>
      <c r="AD203" s="55"/>
      <c r="AE203" s="55"/>
      <c r="AF203" s="55"/>
      <c r="AG203" s="57"/>
      <c r="AH203" s="77"/>
      <c r="AI203" s="77"/>
      <c r="AJ203" s="77"/>
      <c r="AK203" s="77"/>
      <c r="AL203" s="77"/>
      <c r="AY203" s="92"/>
    </row>
    <row r="204" spans="2:51">
      <c r="B204" s="34"/>
      <c r="H204" s="1051"/>
      <c r="I204" s="58" t="s">
        <v>157</v>
      </c>
      <c r="J204" s="55" t="s">
        <v>77</v>
      </c>
      <c r="K204" s="55">
        <v>6.9</v>
      </c>
      <c r="L204" s="55"/>
      <c r="M204" s="55"/>
      <c r="N204" s="55"/>
      <c r="O204" s="55"/>
      <c r="P204" s="55">
        <v>0.73</v>
      </c>
      <c r="Q204" s="55"/>
      <c r="R204" s="55">
        <v>0.26</v>
      </c>
      <c r="S204" s="55"/>
      <c r="T204" s="55">
        <v>0.125</v>
      </c>
      <c r="U204" s="55">
        <v>0.01</v>
      </c>
      <c r="V204" s="55"/>
      <c r="W204" s="55"/>
      <c r="X204" s="55">
        <v>0.15</v>
      </c>
      <c r="Y204" s="55"/>
      <c r="Z204" s="55"/>
      <c r="AA204" s="55"/>
      <c r="AB204" s="55"/>
      <c r="AC204" s="55"/>
      <c r="AD204" s="55"/>
      <c r="AE204" s="55"/>
      <c r="AF204" s="55"/>
      <c r="AG204" s="57"/>
      <c r="AH204" s="77"/>
      <c r="AI204" s="77"/>
      <c r="AJ204" s="77"/>
      <c r="AK204" s="77"/>
      <c r="AL204" s="77"/>
      <c r="AY204" s="92"/>
    </row>
    <row r="205" spans="2:51">
      <c r="B205" s="34"/>
      <c r="H205" s="1051"/>
      <c r="I205" s="58" t="s">
        <v>158</v>
      </c>
      <c r="J205" s="59" t="s">
        <v>77</v>
      </c>
      <c r="K205" s="55">
        <v>6.8</v>
      </c>
      <c r="L205" s="55"/>
      <c r="M205" s="55"/>
      <c r="N205" s="55"/>
      <c r="O205" s="55"/>
      <c r="P205" s="55">
        <v>0.69</v>
      </c>
      <c r="Q205" s="55"/>
      <c r="R205" s="55">
        <v>0.16</v>
      </c>
      <c r="S205" s="55"/>
      <c r="T205" s="55">
        <v>0.25</v>
      </c>
      <c r="U205" s="55">
        <v>0.15</v>
      </c>
      <c r="V205" s="55"/>
      <c r="W205" s="55"/>
      <c r="X205" s="55">
        <v>0.15</v>
      </c>
      <c r="Y205" s="55"/>
      <c r="Z205" s="55"/>
      <c r="AA205" s="55"/>
      <c r="AB205" s="55"/>
      <c r="AC205" s="55"/>
      <c r="AD205" s="55"/>
      <c r="AE205" s="55"/>
      <c r="AF205" s="55"/>
      <c r="AG205" s="57"/>
      <c r="AH205" s="77"/>
      <c r="AI205" s="77"/>
      <c r="AJ205" s="77"/>
      <c r="AK205" s="77"/>
      <c r="AL205" s="77"/>
      <c r="AY205" s="92"/>
    </row>
    <row r="206" spans="2:51">
      <c r="B206" s="34"/>
      <c r="H206" s="1051"/>
      <c r="I206" s="58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7"/>
      <c r="AH206" s="77"/>
      <c r="AI206" s="77"/>
      <c r="AJ206" s="77"/>
      <c r="AK206" s="77"/>
      <c r="AL206" s="77"/>
      <c r="AY206" s="92"/>
    </row>
    <row r="207" spans="2:51">
      <c r="B207" s="34"/>
      <c r="H207" s="1051"/>
      <c r="I207" s="58"/>
      <c r="J207" s="59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7"/>
      <c r="AH207" s="77"/>
      <c r="AI207" s="77"/>
      <c r="AJ207" s="77"/>
      <c r="AK207" s="77"/>
      <c r="AL207" s="77"/>
      <c r="AY207" s="92"/>
    </row>
    <row r="208" spans="2:51">
      <c r="B208" s="34"/>
      <c r="H208" s="1051"/>
      <c r="I208" s="58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7"/>
      <c r="AH208" s="77"/>
      <c r="AI208" s="77"/>
      <c r="AJ208" s="77"/>
      <c r="AK208" s="77"/>
      <c r="AL208" s="77"/>
      <c r="AY208" s="92"/>
    </row>
    <row r="209" spans="2:51">
      <c r="B209" s="34"/>
      <c r="H209" s="1051"/>
      <c r="I209" s="58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7"/>
      <c r="AH209" s="77"/>
      <c r="AI209" s="77"/>
      <c r="AJ209" s="77"/>
      <c r="AK209" s="77"/>
      <c r="AL209" s="77"/>
      <c r="AY209" s="92"/>
    </row>
    <row r="210" spans="2:51">
      <c r="B210" s="34"/>
      <c r="H210" s="1051"/>
      <c r="I210" s="58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7"/>
      <c r="AH210" s="77"/>
      <c r="AI210" s="77"/>
      <c r="AJ210" s="77"/>
      <c r="AK210" s="77"/>
      <c r="AL210" s="77"/>
      <c r="AY210" s="92"/>
    </row>
    <row r="211" spans="2:51">
      <c r="B211" s="34"/>
      <c r="H211" s="1051"/>
      <c r="I211" s="58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7"/>
      <c r="AH211" s="77"/>
      <c r="AI211" s="77"/>
      <c r="AJ211" s="77"/>
      <c r="AK211" s="77"/>
      <c r="AL211" s="77"/>
      <c r="AY211" s="92"/>
    </row>
    <row r="212" spans="2:51">
      <c r="B212" s="34"/>
      <c r="H212" s="1051"/>
      <c r="I212" s="58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7"/>
      <c r="AH212" s="77"/>
      <c r="AI212" s="77"/>
      <c r="AJ212" s="77"/>
      <c r="AK212" s="77"/>
      <c r="AL212" s="77"/>
      <c r="AY212" s="92"/>
    </row>
    <row r="213" spans="2:51">
      <c r="B213" s="34"/>
      <c r="H213" s="1051"/>
      <c r="I213" s="58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7"/>
      <c r="AH213" s="77"/>
      <c r="AI213" s="77"/>
      <c r="AJ213" s="77"/>
      <c r="AK213" s="77"/>
      <c r="AL213" s="77"/>
      <c r="AY213" s="92"/>
    </row>
    <row r="214" spans="2:51">
      <c r="B214" s="34"/>
      <c r="H214" s="1051"/>
      <c r="I214" s="58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7"/>
      <c r="AH214" s="77"/>
      <c r="AI214" s="77"/>
      <c r="AJ214" s="77"/>
      <c r="AK214" s="77"/>
      <c r="AL214" s="77"/>
      <c r="AY214" s="92"/>
    </row>
    <row r="215" spans="2:51" ht="13.5" thickBot="1">
      <c r="B215" s="34"/>
      <c r="H215" s="1052"/>
      <c r="I215" s="60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2"/>
      <c r="AH215" s="77"/>
      <c r="AI215" s="77"/>
      <c r="AJ215" s="77"/>
      <c r="AK215" s="77"/>
      <c r="AL215" s="77"/>
      <c r="AY215" s="92"/>
    </row>
    <row r="216" spans="2:51">
      <c r="B216" s="34"/>
      <c r="H216" s="1050" t="s">
        <v>5</v>
      </c>
      <c r="I216" s="66" t="s">
        <v>159</v>
      </c>
      <c r="J216" s="67" t="s">
        <v>77</v>
      </c>
      <c r="K216" s="50">
        <v>4.55</v>
      </c>
      <c r="L216" s="50">
        <v>0.01</v>
      </c>
      <c r="M216" s="50"/>
      <c r="N216" s="50"/>
      <c r="O216" s="50"/>
      <c r="P216" s="50">
        <v>0.88</v>
      </c>
      <c r="Q216" s="50"/>
      <c r="R216" s="50">
        <v>0.04</v>
      </c>
      <c r="S216" s="50"/>
      <c r="T216" s="50">
        <v>0.85</v>
      </c>
      <c r="U216" s="50">
        <v>7.0000000000000007E-2</v>
      </c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2"/>
      <c r="AH216" s="77"/>
      <c r="AI216" s="77"/>
      <c r="AJ216" s="77"/>
      <c r="AK216" s="77"/>
      <c r="AL216" s="77"/>
      <c r="AY216" s="92"/>
    </row>
    <row r="217" spans="2:51">
      <c r="B217" s="34"/>
      <c r="H217" s="1051"/>
      <c r="I217" s="58" t="s">
        <v>160</v>
      </c>
      <c r="J217" s="55" t="s">
        <v>77</v>
      </c>
      <c r="K217" s="55">
        <v>4.55</v>
      </c>
      <c r="L217" s="55">
        <v>0.18</v>
      </c>
      <c r="M217" s="55"/>
      <c r="N217" s="55"/>
      <c r="O217" s="55"/>
      <c r="P217" s="55">
        <v>0.82</v>
      </c>
      <c r="Q217" s="55"/>
      <c r="R217" s="55">
        <v>0</v>
      </c>
      <c r="S217" s="55"/>
      <c r="T217" s="55">
        <v>0.85</v>
      </c>
      <c r="U217" s="55">
        <v>0</v>
      </c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7"/>
      <c r="AH217" s="77"/>
      <c r="AI217" s="77"/>
      <c r="AJ217" s="77"/>
      <c r="AK217" s="77"/>
      <c r="AL217" s="77"/>
      <c r="AY217" s="92"/>
    </row>
    <row r="218" spans="2:51">
      <c r="B218" s="34"/>
      <c r="H218" s="1051"/>
      <c r="I218" s="58" t="s">
        <v>161</v>
      </c>
      <c r="J218" s="59" t="s">
        <v>77</v>
      </c>
      <c r="K218" s="55">
        <v>8.1</v>
      </c>
      <c r="L218" s="55">
        <v>0</v>
      </c>
      <c r="M218" s="55"/>
      <c r="N218" s="55"/>
      <c r="O218" s="55"/>
      <c r="P218" s="55">
        <v>0.3</v>
      </c>
      <c r="Q218" s="55"/>
      <c r="R218" s="55">
        <v>0.03</v>
      </c>
      <c r="S218" s="55"/>
      <c r="T218" s="55">
        <v>3.5</v>
      </c>
      <c r="U218" s="55">
        <v>0.67</v>
      </c>
      <c r="V218" s="55"/>
      <c r="W218" s="55"/>
      <c r="X218" s="55"/>
      <c r="Y218" s="55"/>
      <c r="Z218" s="55"/>
      <c r="AA218" s="55"/>
      <c r="AB218" s="55"/>
      <c r="AC218" s="55"/>
      <c r="AD218" s="55"/>
      <c r="AE218" s="55"/>
      <c r="AF218" s="55"/>
      <c r="AG218" s="57"/>
      <c r="AH218" s="77"/>
      <c r="AI218" s="77"/>
      <c r="AJ218" s="77"/>
      <c r="AK218" s="77"/>
      <c r="AL218" s="77"/>
      <c r="AY218" s="92"/>
    </row>
    <row r="219" spans="2:51">
      <c r="B219" s="34"/>
      <c r="H219" s="1051"/>
      <c r="I219" s="58" t="s">
        <v>162</v>
      </c>
      <c r="J219" s="55" t="s">
        <v>77</v>
      </c>
      <c r="K219" s="55">
        <v>8.1</v>
      </c>
      <c r="L219" s="55">
        <v>0.02</v>
      </c>
      <c r="M219" s="55"/>
      <c r="N219" s="55"/>
      <c r="O219" s="55"/>
      <c r="P219" s="55">
        <v>0.7</v>
      </c>
      <c r="Q219" s="55"/>
      <c r="R219" s="55">
        <v>0.1</v>
      </c>
      <c r="S219" s="55"/>
      <c r="T219" s="55">
        <v>3.5</v>
      </c>
      <c r="U219" s="55">
        <v>0.18</v>
      </c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7"/>
      <c r="AH219" s="77"/>
      <c r="AI219" s="77"/>
      <c r="AJ219" s="77"/>
      <c r="AK219" s="77"/>
      <c r="AL219" s="77"/>
      <c r="AY219" s="92"/>
    </row>
    <row r="220" spans="2:51">
      <c r="B220" s="34"/>
      <c r="H220" s="1051"/>
      <c r="I220" s="58"/>
      <c r="J220" s="59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  <c r="AC220" s="55"/>
      <c r="AD220" s="55"/>
      <c r="AE220" s="55"/>
      <c r="AF220" s="55"/>
      <c r="AG220" s="57"/>
      <c r="AH220" s="77"/>
      <c r="AI220" s="77"/>
      <c r="AJ220" s="77"/>
      <c r="AK220" s="77"/>
      <c r="AL220" s="77"/>
      <c r="AY220" s="92"/>
    </row>
    <row r="221" spans="2:51">
      <c r="B221" s="34"/>
      <c r="H221" s="1051"/>
      <c r="I221" s="58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7"/>
      <c r="AH221" s="77"/>
      <c r="AI221" s="77"/>
      <c r="AJ221" s="77"/>
      <c r="AK221" s="77"/>
      <c r="AL221" s="77"/>
      <c r="AY221" s="92"/>
    </row>
    <row r="222" spans="2:51">
      <c r="B222" s="34"/>
      <c r="H222" s="1051"/>
      <c r="I222" s="58"/>
      <c r="J222" s="59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7"/>
      <c r="AH222" s="77"/>
      <c r="AI222" s="77"/>
      <c r="AJ222" s="77"/>
      <c r="AK222" s="77"/>
      <c r="AL222" s="77"/>
      <c r="AY222" s="92"/>
    </row>
    <row r="223" spans="2:51">
      <c r="B223" s="34"/>
      <c r="H223" s="1051"/>
      <c r="I223" s="58"/>
      <c r="J223" s="55"/>
      <c r="K223" s="55"/>
      <c r="L223" s="55"/>
      <c r="M223" s="55"/>
      <c r="N223" s="55"/>
      <c r="O223" s="55"/>
      <c r="P223" s="55"/>
      <c r="Q223" s="55"/>
      <c r="R223" s="55"/>
      <c r="S223" s="55"/>
      <c r="T223" s="55"/>
      <c r="U223" s="55"/>
      <c r="V223" s="55"/>
      <c r="W223" s="55"/>
      <c r="X223" s="55"/>
      <c r="Y223" s="55"/>
      <c r="Z223" s="55"/>
      <c r="AA223" s="55"/>
      <c r="AB223" s="55"/>
      <c r="AC223" s="55"/>
      <c r="AD223" s="55"/>
      <c r="AE223" s="55"/>
      <c r="AF223" s="55"/>
      <c r="AG223" s="57"/>
      <c r="AH223" s="77"/>
      <c r="AI223" s="77"/>
      <c r="AJ223" s="77"/>
      <c r="AK223" s="77"/>
      <c r="AL223" s="77"/>
      <c r="AY223" s="92"/>
    </row>
    <row r="224" spans="2:51">
      <c r="B224" s="34"/>
      <c r="H224" s="1051"/>
      <c r="I224" s="58"/>
      <c r="J224" s="55"/>
      <c r="K224" s="55"/>
      <c r="L224" s="55"/>
      <c r="M224" s="55"/>
      <c r="N224" s="55"/>
      <c r="O224" s="55"/>
      <c r="P224" s="55"/>
      <c r="Q224" s="55"/>
      <c r="R224" s="55"/>
      <c r="S224" s="55"/>
      <c r="T224" s="55"/>
      <c r="U224" s="55"/>
      <c r="V224" s="55"/>
      <c r="W224" s="55"/>
      <c r="X224" s="55"/>
      <c r="Y224" s="55"/>
      <c r="Z224" s="55"/>
      <c r="AA224" s="55"/>
      <c r="AB224" s="55"/>
      <c r="AC224" s="55"/>
      <c r="AD224" s="55"/>
      <c r="AE224" s="55"/>
      <c r="AF224" s="55"/>
      <c r="AG224" s="57"/>
      <c r="AH224" s="77"/>
      <c r="AI224" s="77"/>
      <c r="AJ224" s="77"/>
      <c r="AK224" s="77"/>
      <c r="AL224" s="77"/>
      <c r="AY224" s="92"/>
    </row>
    <row r="225" spans="2:51">
      <c r="B225" s="34"/>
      <c r="H225" s="1051"/>
      <c r="I225" s="58"/>
      <c r="J225" s="55"/>
      <c r="K225" s="55"/>
      <c r="L225" s="55"/>
      <c r="M225" s="55"/>
      <c r="N225" s="55"/>
      <c r="O225" s="55"/>
      <c r="P225" s="55"/>
      <c r="Q225" s="55"/>
      <c r="R225" s="55"/>
      <c r="S225" s="55"/>
      <c r="T225" s="55"/>
      <c r="U225" s="55"/>
      <c r="V225" s="55"/>
      <c r="W225" s="55"/>
      <c r="X225" s="55"/>
      <c r="Y225" s="55"/>
      <c r="Z225" s="55"/>
      <c r="AA225" s="55"/>
      <c r="AB225" s="55"/>
      <c r="AC225" s="55"/>
      <c r="AD225" s="55"/>
      <c r="AE225" s="55"/>
      <c r="AF225" s="55"/>
      <c r="AG225" s="57"/>
      <c r="AH225" s="77"/>
      <c r="AI225" s="77"/>
      <c r="AJ225" s="77"/>
      <c r="AK225" s="77"/>
      <c r="AL225" s="77"/>
      <c r="AY225" s="92"/>
    </row>
    <row r="226" spans="2:51">
      <c r="B226" s="34"/>
      <c r="H226" s="1051"/>
      <c r="I226" s="58"/>
      <c r="J226" s="55"/>
      <c r="K226" s="55"/>
      <c r="L226" s="55"/>
      <c r="M226" s="55"/>
      <c r="N226" s="55"/>
      <c r="O226" s="55"/>
      <c r="P226" s="55"/>
      <c r="Q226" s="55"/>
      <c r="R226" s="55"/>
      <c r="S226" s="55"/>
      <c r="T226" s="55"/>
      <c r="U226" s="55"/>
      <c r="V226" s="55"/>
      <c r="W226" s="55"/>
      <c r="X226" s="55"/>
      <c r="Y226" s="55"/>
      <c r="Z226" s="55"/>
      <c r="AA226" s="55"/>
      <c r="AB226" s="55"/>
      <c r="AC226" s="55"/>
      <c r="AD226" s="55"/>
      <c r="AE226" s="55"/>
      <c r="AF226" s="55"/>
      <c r="AG226" s="57"/>
      <c r="AH226" s="77"/>
      <c r="AI226" s="77"/>
      <c r="AJ226" s="77"/>
      <c r="AK226" s="77"/>
      <c r="AL226" s="77"/>
      <c r="AY226" s="92"/>
    </row>
    <row r="227" spans="2:51">
      <c r="B227" s="34"/>
      <c r="H227" s="1051"/>
      <c r="I227" s="58"/>
      <c r="J227" s="55"/>
      <c r="K227" s="55"/>
      <c r="L227" s="55"/>
      <c r="M227" s="55"/>
      <c r="N227" s="55"/>
      <c r="O227" s="55"/>
      <c r="P227" s="55"/>
      <c r="Q227" s="55"/>
      <c r="R227" s="55"/>
      <c r="S227" s="55"/>
      <c r="T227" s="55"/>
      <c r="U227" s="55"/>
      <c r="V227" s="55"/>
      <c r="W227" s="55"/>
      <c r="X227" s="55"/>
      <c r="Y227" s="55"/>
      <c r="Z227" s="55"/>
      <c r="AA227" s="55"/>
      <c r="AB227" s="55"/>
      <c r="AC227" s="55"/>
      <c r="AD227" s="55"/>
      <c r="AE227" s="55"/>
      <c r="AF227" s="55"/>
      <c r="AG227" s="57"/>
      <c r="AH227" s="77"/>
      <c r="AI227" s="77"/>
      <c r="AJ227" s="77"/>
      <c r="AK227" s="77"/>
      <c r="AL227" s="77"/>
      <c r="AY227" s="92"/>
    </row>
    <row r="228" spans="2:51">
      <c r="B228" s="34"/>
      <c r="H228" s="1051"/>
      <c r="I228" s="58"/>
      <c r="J228" s="55"/>
      <c r="K228" s="55"/>
      <c r="L228" s="55"/>
      <c r="M228" s="55"/>
      <c r="N228" s="55"/>
      <c r="O228" s="55"/>
      <c r="P228" s="55"/>
      <c r="Q228" s="55"/>
      <c r="R228" s="55"/>
      <c r="S228" s="55"/>
      <c r="T228" s="55"/>
      <c r="U228" s="55"/>
      <c r="V228" s="55"/>
      <c r="W228" s="55"/>
      <c r="X228" s="55"/>
      <c r="Y228" s="55"/>
      <c r="Z228" s="55"/>
      <c r="AA228" s="55"/>
      <c r="AB228" s="55"/>
      <c r="AC228" s="55"/>
      <c r="AD228" s="55"/>
      <c r="AE228" s="55"/>
      <c r="AF228" s="55"/>
      <c r="AG228" s="57"/>
      <c r="AH228" s="77"/>
      <c r="AI228" s="77"/>
      <c r="AJ228" s="77"/>
      <c r="AK228" s="77"/>
      <c r="AL228" s="77"/>
      <c r="AY228" s="92"/>
    </row>
    <row r="229" spans="2:51">
      <c r="B229" s="34"/>
      <c r="H229" s="1051"/>
      <c r="I229" s="58"/>
      <c r="J229" s="55"/>
      <c r="K229" s="55"/>
      <c r="L229" s="55"/>
      <c r="M229" s="55"/>
      <c r="N229" s="55"/>
      <c r="O229" s="55"/>
      <c r="P229" s="55"/>
      <c r="Q229" s="55"/>
      <c r="R229" s="55"/>
      <c r="S229" s="55"/>
      <c r="T229" s="55"/>
      <c r="U229" s="55"/>
      <c r="V229" s="55"/>
      <c r="W229" s="55"/>
      <c r="X229" s="55"/>
      <c r="Y229" s="55"/>
      <c r="Z229" s="55"/>
      <c r="AA229" s="55"/>
      <c r="AB229" s="55"/>
      <c r="AC229" s="55"/>
      <c r="AD229" s="55"/>
      <c r="AE229" s="55"/>
      <c r="AF229" s="55"/>
      <c r="AG229" s="57"/>
      <c r="AH229" s="77"/>
      <c r="AI229" s="77"/>
      <c r="AJ229" s="77"/>
      <c r="AK229" s="77"/>
      <c r="AL229" s="77"/>
      <c r="AY229" s="92"/>
    </row>
    <row r="230" spans="2:51" ht="13.5" thickBot="1">
      <c r="B230" s="34"/>
      <c r="H230" s="1052"/>
      <c r="I230" s="60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2"/>
      <c r="AH230" s="77"/>
      <c r="AI230" s="77"/>
      <c r="AJ230" s="77"/>
      <c r="AK230" s="77"/>
      <c r="AL230" s="77"/>
      <c r="AY230" s="92"/>
    </row>
    <row r="231" spans="2:51">
      <c r="B231" s="34"/>
      <c r="H231" s="1050" t="s">
        <v>163</v>
      </c>
      <c r="I231" s="66" t="s">
        <v>145</v>
      </c>
      <c r="J231" s="67" t="s">
        <v>77</v>
      </c>
      <c r="K231" s="50">
        <v>7.55</v>
      </c>
      <c r="L231" s="50"/>
      <c r="M231" s="50"/>
      <c r="N231" s="50"/>
      <c r="O231" s="50"/>
      <c r="P231" s="50">
        <v>0.02</v>
      </c>
      <c r="Q231" s="50"/>
      <c r="R231" s="50">
        <v>0.06</v>
      </c>
      <c r="S231" s="50"/>
      <c r="T231" s="50">
        <v>1</v>
      </c>
      <c r="U231" s="50"/>
      <c r="V231" s="50"/>
      <c r="W231" s="50"/>
      <c r="X231" s="50"/>
      <c r="Y231" s="50"/>
      <c r="Z231" s="50">
        <v>3</v>
      </c>
      <c r="AA231" s="50">
        <v>1.5</v>
      </c>
      <c r="AB231" s="50">
        <v>1.8</v>
      </c>
      <c r="AC231" s="50">
        <v>1.5</v>
      </c>
      <c r="AD231" s="50"/>
      <c r="AE231" s="50"/>
      <c r="AF231" s="50"/>
      <c r="AG231" s="52"/>
      <c r="AH231" s="77"/>
      <c r="AI231" s="77"/>
      <c r="AJ231" s="77"/>
      <c r="AK231" s="77"/>
      <c r="AL231" s="77"/>
      <c r="AY231" s="92"/>
    </row>
    <row r="232" spans="2:51">
      <c r="B232" s="34"/>
      <c r="H232" s="1051"/>
      <c r="I232" s="58" t="s">
        <v>146</v>
      </c>
      <c r="J232" s="55" t="s">
        <v>77</v>
      </c>
      <c r="K232" s="55">
        <v>7.55</v>
      </c>
      <c r="L232" s="55"/>
      <c r="M232" s="55"/>
      <c r="N232" s="55"/>
      <c r="O232" s="55"/>
      <c r="P232" s="55">
        <v>0.02</v>
      </c>
      <c r="Q232" s="55"/>
      <c r="R232" s="55">
        <v>0.06</v>
      </c>
      <c r="S232" s="55"/>
      <c r="T232" s="55">
        <v>1</v>
      </c>
      <c r="U232" s="55"/>
      <c r="V232" s="55"/>
      <c r="W232" s="55"/>
      <c r="X232" s="55"/>
      <c r="Y232" s="55"/>
      <c r="Z232" s="55">
        <v>3</v>
      </c>
      <c r="AA232" s="55">
        <v>1.5</v>
      </c>
      <c r="AB232" s="55">
        <v>1.8</v>
      </c>
      <c r="AC232" s="55">
        <v>1</v>
      </c>
      <c r="AD232" s="55"/>
      <c r="AE232" s="55"/>
      <c r="AF232" s="55"/>
      <c r="AG232" s="57"/>
      <c r="AH232" s="77"/>
      <c r="AI232" s="77"/>
      <c r="AJ232" s="77"/>
      <c r="AK232" s="77"/>
      <c r="AL232" s="77"/>
      <c r="AY232" s="92"/>
    </row>
    <row r="233" spans="2:51">
      <c r="B233" s="34"/>
      <c r="H233" s="1051"/>
      <c r="I233" s="58" t="s">
        <v>147</v>
      </c>
      <c r="J233" s="59" t="s">
        <v>77</v>
      </c>
      <c r="K233" s="55">
        <v>7.55</v>
      </c>
      <c r="L233" s="55"/>
      <c r="M233" s="55"/>
      <c r="N233" s="55"/>
      <c r="O233" s="55"/>
      <c r="P233" s="55">
        <v>0.02</v>
      </c>
      <c r="Q233" s="55"/>
      <c r="R233" s="55">
        <v>0.06</v>
      </c>
      <c r="S233" s="55"/>
      <c r="T233" s="55">
        <v>1</v>
      </c>
      <c r="U233" s="55"/>
      <c r="V233" s="55"/>
      <c r="W233" s="55"/>
      <c r="X233" s="55"/>
      <c r="Y233" s="55"/>
      <c r="Z233" s="55">
        <v>1</v>
      </c>
      <c r="AA233" s="55">
        <v>1.2</v>
      </c>
      <c r="AB233" s="55">
        <v>1.2</v>
      </c>
      <c r="AC233" s="55">
        <v>1.5</v>
      </c>
      <c r="AD233" s="55"/>
      <c r="AE233" s="55"/>
      <c r="AF233" s="55"/>
      <c r="AG233" s="57"/>
      <c r="AH233" s="77"/>
      <c r="AI233" s="77"/>
      <c r="AJ233" s="77"/>
      <c r="AK233" s="77"/>
      <c r="AL233" s="77"/>
      <c r="AY233" s="92"/>
    </row>
    <row r="234" spans="2:51">
      <c r="B234" s="34"/>
      <c r="H234" s="1051"/>
      <c r="I234" s="58" t="s">
        <v>148</v>
      </c>
      <c r="J234" s="55" t="s">
        <v>77</v>
      </c>
      <c r="K234" s="55">
        <v>7.55</v>
      </c>
      <c r="L234" s="55"/>
      <c r="M234" s="55"/>
      <c r="N234" s="55"/>
      <c r="O234" s="55"/>
      <c r="P234" s="55">
        <v>0.02</v>
      </c>
      <c r="Q234" s="55"/>
      <c r="R234" s="55">
        <v>0.06</v>
      </c>
      <c r="S234" s="55"/>
      <c r="T234" s="55">
        <v>1</v>
      </c>
      <c r="U234" s="55"/>
      <c r="V234" s="55"/>
      <c r="W234" s="55"/>
      <c r="X234" s="55"/>
      <c r="Y234" s="55"/>
      <c r="Z234" s="55">
        <v>1</v>
      </c>
      <c r="AA234" s="55">
        <v>1.2</v>
      </c>
      <c r="AB234" s="55">
        <v>1.2</v>
      </c>
      <c r="AC234" s="55">
        <v>1</v>
      </c>
      <c r="AD234" s="55"/>
      <c r="AE234" s="55"/>
      <c r="AF234" s="55"/>
      <c r="AG234" s="57"/>
      <c r="AH234" s="77"/>
      <c r="AI234" s="77"/>
      <c r="AJ234" s="77"/>
      <c r="AK234" s="77"/>
      <c r="AL234" s="77"/>
      <c r="AY234" s="92"/>
    </row>
    <row r="235" spans="2:51">
      <c r="B235" s="34"/>
      <c r="H235" s="1051"/>
      <c r="I235" s="58"/>
      <c r="J235" s="59"/>
      <c r="K235" s="55"/>
      <c r="L235" s="55"/>
      <c r="M235" s="55"/>
      <c r="N235" s="55"/>
      <c r="O235" s="55"/>
      <c r="P235" s="55"/>
      <c r="Q235" s="55"/>
      <c r="R235" s="55"/>
      <c r="S235" s="55"/>
      <c r="T235" s="55"/>
      <c r="U235" s="55"/>
      <c r="V235" s="55"/>
      <c r="W235" s="55"/>
      <c r="X235" s="55"/>
      <c r="Y235" s="55"/>
      <c r="Z235" s="55"/>
      <c r="AA235" s="55"/>
      <c r="AB235" s="55"/>
      <c r="AC235" s="55"/>
      <c r="AD235" s="55"/>
      <c r="AE235" s="55"/>
      <c r="AF235" s="55"/>
      <c r="AG235" s="57"/>
      <c r="AH235" s="77"/>
      <c r="AI235" s="77"/>
      <c r="AJ235" s="77"/>
      <c r="AK235" s="77"/>
      <c r="AL235" s="77"/>
      <c r="AY235" s="92"/>
    </row>
    <row r="236" spans="2:51">
      <c r="B236" s="34"/>
      <c r="H236" s="1051"/>
      <c r="I236" s="58"/>
      <c r="J236" s="55"/>
      <c r="K236" s="55"/>
      <c r="L236" s="55"/>
      <c r="M236" s="55"/>
      <c r="N236" s="55"/>
      <c r="O236" s="55"/>
      <c r="P236" s="55"/>
      <c r="Q236" s="55"/>
      <c r="R236" s="55"/>
      <c r="S236" s="55"/>
      <c r="T236" s="55"/>
      <c r="U236" s="55"/>
      <c r="V236" s="55"/>
      <c r="W236" s="55"/>
      <c r="X236" s="55"/>
      <c r="Y236" s="55"/>
      <c r="Z236" s="55"/>
      <c r="AA236" s="55"/>
      <c r="AB236" s="55"/>
      <c r="AC236" s="55"/>
      <c r="AD236" s="55"/>
      <c r="AE236" s="55"/>
      <c r="AF236" s="55"/>
      <c r="AG236" s="57"/>
      <c r="AH236" s="77"/>
      <c r="AI236" s="77"/>
      <c r="AJ236" s="77"/>
      <c r="AK236" s="77"/>
      <c r="AL236" s="77"/>
      <c r="AY236" s="92"/>
    </row>
    <row r="237" spans="2:51">
      <c r="B237" s="34"/>
      <c r="H237" s="1051"/>
      <c r="I237" s="58"/>
      <c r="J237" s="59"/>
      <c r="K237" s="55"/>
      <c r="L237" s="55"/>
      <c r="M237" s="55"/>
      <c r="N237" s="55"/>
      <c r="O237" s="55"/>
      <c r="P237" s="55"/>
      <c r="Q237" s="55"/>
      <c r="R237" s="55"/>
      <c r="S237" s="55"/>
      <c r="T237" s="55"/>
      <c r="U237" s="55"/>
      <c r="V237" s="55"/>
      <c r="W237" s="55"/>
      <c r="X237" s="55"/>
      <c r="Y237" s="55"/>
      <c r="Z237" s="55"/>
      <c r="AA237" s="55"/>
      <c r="AB237" s="55"/>
      <c r="AC237" s="55"/>
      <c r="AD237" s="55"/>
      <c r="AE237" s="55"/>
      <c r="AF237" s="55"/>
      <c r="AG237" s="57"/>
      <c r="AH237" s="77"/>
      <c r="AI237" s="77"/>
      <c r="AJ237" s="77"/>
      <c r="AK237" s="77"/>
      <c r="AL237" s="77"/>
      <c r="AY237" s="92"/>
    </row>
    <row r="238" spans="2:51">
      <c r="B238" s="34"/>
      <c r="H238" s="1051"/>
      <c r="I238" s="58"/>
      <c r="J238" s="55"/>
      <c r="K238" s="55"/>
      <c r="L238" s="55"/>
      <c r="M238" s="55"/>
      <c r="N238" s="55"/>
      <c r="O238" s="55"/>
      <c r="P238" s="55"/>
      <c r="Q238" s="55"/>
      <c r="R238" s="55"/>
      <c r="S238" s="55"/>
      <c r="T238" s="55"/>
      <c r="U238" s="55"/>
      <c r="V238" s="55"/>
      <c r="W238" s="55"/>
      <c r="X238" s="55"/>
      <c r="Y238" s="55"/>
      <c r="Z238" s="55"/>
      <c r="AA238" s="55"/>
      <c r="AB238" s="55"/>
      <c r="AC238" s="55"/>
      <c r="AD238" s="55"/>
      <c r="AE238" s="55"/>
      <c r="AF238" s="55"/>
      <c r="AG238" s="57"/>
      <c r="AH238" s="77"/>
      <c r="AI238" s="77"/>
      <c r="AJ238" s="77"/>
      <c r="AK238" s="77"/>
      <c r="AL238" s="77"/>
      <c r="AY238" s="92"/>
    </row>
    <row r="239" spans="2:51">
      <c r="B239" s="34"/>
      <c r="H239" s="1051"/>
      <c r="I239" s="58"/>
      <c r="J239" s="55"/>
      <c r="K239" s="55"/>
      <c r="L239" s="55"/>
      <c r="M239" s="55"/>
      <c r="N239" s="55"/>
      <c r="O239" s="55"/>
      <c r="P239" s="55"/>
      <c r="Q239" s="55"/>
      <c r="R239" s="55"/>
      <c r="S239" s="55"/>
      <c r="T239" s="55"/>
      <c r="U239" s="55"/>
      <c r="V239" s="55"/>
      <c r="W239" s="55"/>
      <c r="X239" s="55"/>
      <c r="Y239" s="55"/>
      <c r="Z239" s="55"/>
      <c r="AA239" s="55"/>
      <c r="AB239" s="55"/>
      <c r="AC239" s="55"/>
      <c r="AD239" s="55"/>
      <c r="AE239" s="55"/>
      <c r="AF239" s="55"/>
      <c r="AG239" s="57"/>
      <c r="AH239" s="77"/>
      <c r="AI239" s="77"/>
      <c r="AJ239" s="77"/>
      <c r="AK239" s="77"/>
      <c r="AL239" s="77"/>
      <c r="AY239" s="92"/>
    </row>
    <row r="240" spans="2:51">
      <c r="B240" s="34"/>
      <c r="H240" s="1051"/>
      <c r="I240" s="58"/>
      <c r="J240" s="55"/>
      <c r="K240" s="55"/>
      <c r="L240" s="55"/>
      <c r="M240" s="55"/>
      <c r="N240" s="55"/>
      <c r="O240" s="55"/>
      <c r="P240" s="55"/>
      <c r="Q240" s="55"/>
      <c r="R240" s="55"/>
      <c r="S240" s="55"/>
      <c r="T240" s="55"/>
      <c r="U240" s="55"/>
      <c r="V240" s="55"/>
      <c r="W240" s="55"/>
      <c r="X240" s="55"/>
      <c r="Y240" s="55"/>
      <c r="Z240" s="55"/>
      <c r="AA240" s="55"/>
      <c r="AB240" s="55"/>
      <c r="AC240" s="55"/>
      <c r="AD240" s="55"/>
      <c r="AE240" s="55"/>
      <c r="AF240" s="55"/>
      <c r="AG240" s="57"/>
      <c r="AH240" s="77"/>
      <c r="AI240" s="77"/>
      <c r="AJ240" s="77"/>
      <c r="AK240" s="77"/>
      <c r="AL240" s="77"/>
      <c r="AY240" s="92"/>
    </row>
    <row r="241" spans="1:51">
      <c r="B241" s="34"/>
      <c r="H241" s="1051"/>
      <c r="I241" s="58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55"/>
      <c r="U241" s="55"/>
      <c r="V241" s="55"/>
      <c r="W241" s="55"/>
      <c r="X241" s="55"/>
      <c r="Y241" s="55"/>
      <c r="Z241" s="55"/>
      <c r="AA241" s="55"/>
      <c r="AB241" s="55"/>
      <c r="AC241" s="55"/>
      <c r="AD241" s="55"/>
      <c r="AE241" s="55"/>
      <c r="AF241" s="55"/>
      <c r="AG241" s="57"/>
      <c r="AH241" s="77"/>
      <c r="AI241" s="77"/>
      <c r="AJ241" s="77"/>
      <c r="AK241" s="77"/>
      <c r="AL241" s="77"/>
      <c r="AY241" s="92"/>
    </row>
    <row r="242" spans="1:51">
      <c r="B242" s="34"/>
      <c r="H242" s="1051"/>
      <c r="I242" s="58"/>
      <c r="J242" s="55"/>
      <c r="K242" s="55"/>
      <c r="L242" s="55"/>
      <c r="M242" s="55"/>
      <c r="N242" s="55"/>
      <c r="O242" s="55"/>
      <c r="P242" s="55"/>
      <c r="Q242" s="55"/>
      <c r="R242" s="55"/>
      <c r="S242" s="55"/>
      <c r="T242" s="55"/>
      <c r="U242" s="55"/>
      <c r="V242" s="55"/>
      <c r="W242" s="55"/>
      <c r="X242" s="55"/>
      <c r="Y242" s="55"/>
      <c r="Z242" s="55"/>
      <c r="AA242" s="55"/>
      <c r="AB242" s="55"/>
      <c r="AC242" s="55"/>
      <c r="AD242" s="55"/>
      <c r="AE242" s="55"/>
      <c r="AF242" s="55"/>
      <c r="AG242" s="57"/>
      <c r="AH242" s="77"/>
      <c r="AI242" s="77"/>
      <c r="AJ242" s="77"/>
      <c r="AK242" s="77"/>
      <c r="AL242" s="77"/>
      <c r="AY242" s="92"/>
    </row>
    <row r="243" spans="1:51">
      <c r="B243" s="34"/>
      <c r="H243" s="1051"/>
      <c r="I243" s="58"/>
      <c r="J243" s="55"/>
      <c r="K243" s="55"/>
      <c r="L243" s="55"/>
      <c r="M243" s="55"/>
      <c r="N243" s="55"/>
      <c r="O243" s="55"/>
      <c r="P243" s="55"/>
      <c r="Q243" s="55"/>
      <c r="R243" s="55"/>
      <c r="S243" s="55"/>
      <c r="T243" s="55"/>
      <c r="U243" s="55"/>
      <c r="V243" s="55"/>
      <c r="W243" s="55"/>
      <c r="X243" s="55"/>
      <c r="Y243" s="55"/>
      <c r="Z243" s="55"/>
      <c r="AA243" s="55"/>
      <c r="AB243" s="55"/>
      <c r="AC243" s="55"/>
      <c r="AD243" s="55"/>
      <c r="AE243" s="55"/>
      <c r="AF243" s="55"/>
      <c r="AG243" s="57"/>
      <c r="AH243" s="77"/>
      <c r="AI243" s="77"/>
      <c r="AJ243" s="77"/>
      <c r="AK243" s="77"/>
      <c r="AL243" s="77"/>
      <c r="AY243" s="92"/>
    </row>
    <row r="244" spans="1:51">
      <c r="B244" s="34"/>
      <c r="H244" s="1051"/>
      <c r="I244" s="58"/>
      <c r="J244" s="55"/>
      <c r="K244" s="55"/>
      <c r="L244" s="55"/>
      <c r="M244" s="55"/>
      <c r="N244" s="55"/>
      <c r="O244" s="55"/>
      <c r="P244" s="55"/>
      <c r="Q244" s="55"/>
      <c r="R244" s="55"/>
      <c r="S244" s="55"/>
      <c r="T244" s="55"/>
      <c r="U244" s="55"/>
      <c r="V244" s="55"/>
      <c r="W244" s="55"/>
      <c r="X244" s="55"/>
      <c r="Y244" s="55"/>
      <c r="Z244" s="55"/>
      <c r="AA244" s="55"/>
      <c r="AB244" s="55"/>
      <c r="AC244" s="55"/>
      <c r="AD244" s="55"/>
      <c r="AE244" s="55"/>
      <c r="AF244" s="55"/>
      <c r="AG244" s="57"/>
      <c r="AH244" s="77"/>
      <c r="AI244" s="77"/>
      <c r="AJ244" s="77"/>
      <c r="AK244" s="77"/>
      <c r="AL244" s="77"/>
      <c r="AY244" s="92"/>
    </row>
    <row r="245" spans="1:51" ht="13.5" thickBot="1">
      <c r="B245" s="34"/>
      <c r="H245" s="1052"/>
      <c r="I245" s="60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2"/>
      <c r="AH245" s="77"/>
      <c r="AI245" s="77"/>
      <c r="AJ245" s="77"/>
      <c r="AK245" s="77"/>
      <c r="AL245" s="77"/>
      <c r="AY245" s="92"/>
    </row>
    <row r="246" spans="1:51">
      <c r="B246" s="34"/>
      <c r="H246" s="1050" t="s">
        <v>198</v>
      </c>
      <c r="I246" s="66" t="s">
        <v>200</v>
      </c>
      <c r="J246" s="67" t="s">
        <v>212</v>
      </c>
      <c r="K246" s="50">
        <v>6.5</v>
      </c>
      <c r="L246" s="50">
        <v>0.18</v>
      </c>
      <c r="M246" s="50"/>
      <c r="N246" s="50"/>
      <c r="O246" s="50"/>
      <c r="P246" s="50">
        <v>0.6</v>
      </c>
      <c r="Q246" s="50"/>
      <c r="R246" s="50">
        <v>0.2</v>
      </c>
      <c r="S246" s="50"/>
      <c r="T246" s="50"/>
      <c r="U246" s="50"/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>
        <v>1</v>
      </c>
      <c r="AG246" s="52">
        <v>0.02</v>
      </c>
      <c r="AY246" s="92"/>
    </row>
    <row r="247" spans="1:51">
      <c r="B247" s="34"/>
      <c r="H247" s="1051"/>
      <c r="I247" s="58" t="s">
        <v>201</v>
      </c>
      <c r="J247" s="55" t="s">
        <v>212</v>
      </c>
      <c r="K247" s="55">
        <v>6.5</v>
      </c>
      <c r="L247" s="55">
        <v>0.18</v>
      </c>
      <c r="M247" s="55"/>
      <c r="N247" s="55"/>
      <c r="O247" s="55"/>
      <c r="P247" s="55">
        <v>0.6</v>
      </c>
      <c r="Q247" s="55"/>
      <c r="R247" s="55">
        <v>0.2</v>
      </c>
      <c r="S247" s="55"/>
      <c r="T247" s="55"/>
      <c r="U247" s="55"/>
      <c r="V247" s="55"/>
      <c r="W247" s="55"/>
      <c r="X247" s="55"/>
      <c r="Y247" s="55"/>
      <c r="Z247" s="55"/>
      <c r="AA247" s="55"/>
      <c r="AB247" s="55"/>
      <c r="AC247" s="55"/>
      <c r="AD247" s="55"/>
      <c r="AE247" s="55"/>
      <c r="AF247" s="55">
        <v>2</v>
      </c>
      <c r="AG247" s="57">
        <v>0.02</v>
      </c>
      <c r="AY247" s="92"/>
    </row>
    <row r="248" spans="1:51" ht="12.75" customHeight="1">
      <c r="B248" s="34"/>
      <c r="H248" s="1051"/>
      <c r="I248" s="58" t="s">
        <v>202</v>
      </c>
      <c r="J248" s="59" t="s">
        <v>212</v>
      </c>
      <c r="K248" s="55">
        <v>6.5</v>
      </c>
      <c r="L248" s="55">
        <v>0.18</v>
      </c>
      <c r="M248" s="55"/>
      <c r="N248" s="55"/>
      <c r="O248" s="55"/>
      <c r="P248" s="55">
        <v>0.6</v>
      </c>
      <c r="Q248" s="55"/>
      <c r="R248" s="55">
        <v>0.2</v>
      </c>
      <c r="S248" s="55"/>
      <c r="T248" s="55"/>
      <c r="U248" s="55"/>
      <c r="V248" s="55"/>
      <c r="W248" s="55"/>
      <c r="X248" s="55"/>
      <c r="Y248" s="55"/>
      <c r="Z248" s="55"/>
      <c r="AA248" s="55"/>
      <c r="AB248" s="55"/>
      <c r="AC248" s="55"/>
      <c r="AD248" s="55"/>
      <c r="AE248" s="55"/>
      <c r="AF248" s="55">
        <v>3</v>
      </c>
      <c r="AG248" s="57">
        <v>0.02</v>
      </c>
      <c r="AY248" s="92"/>
    </row>
    <row r="249" spans="1:51" s="77" customFormat="1" ht="12.75" customHeight="1">
      <c r="A249" s="12"/>
      <c r="B249" s="34"/>
      <c r="H249" s="1051"/>
      <c r="I249" s="58" t="s">
        <v>203</v>
      </c>
      <c r="J249" s="55" t="s">
        <v>212</v>
      </c>
      <c r="K249" s="55">
        <v>6.5</v>
      </c>
      <c r="L249" s="55">
        <v>0.18</v>
      </c>
      <c r="M249" s="55"/>
      <c r="N249" s="55"/>
      <c r="O249" s="55"/>
      <c r="P249" s="55">
        <v>0.6</v>
      </c>
      <c r="Q249" s="55"/>
      <c r="R249" s="55">
        <v>0.2</v>
      </c>
      <c r="S249" s="55"/>
      <c r="T249" s="55"/>
      <c r="U249" s="55"/>
      <c r="V249" s="55"/>
      <c r="W249" s="55"/>
      <c r="X249" s="55"/>
      <c r="Y249" s="55"/>
      <c r="Z249" s="55"/>
      <c r="AA249" s="55"/>
      <c r="AB249" s="55"/>
      <c r="AC249" s="55"/>
      <c r="AD249" s="55"/>
      <c r="AE249" s="55"/>
      <c r="AF249" s="55">
        <v>4</v>
      </c>
      <c r="AG249" s="57">
        <v>0.02</v>
      </c>
      <c r="AY249" s="92"/>
    </row>
    <row r="250" spans="1:51" ht="12.75" customHeight="1">
      <c r="B250" s="34"/>
      <c r="G250" s="23"/>
      <c r="H250" s="1051"/>
      <c r="I250" s="58" t="s">
        <v>204</v>
      </c>
      <c r="J250" s="59" t="s">
        <v>212</v>
      </c>
      <c r="K250" s="55">
        <v>6.5</v>
      </c>
      <c r="L250" s="55">
        <v>0.18</v>
      </c>
      <c r="M250" s="55"/>
      <c r="N250" s="55"/>
      <c r="O250" s="55"/>
      <c r="P250" s="55">
        <v>0.6</v>
      </c>
      <c r="Q250" s="55"/>
      <c r="R250" s="55">
        <v>0.2</v>
      </c>
      <c r="S250" s="55"/>
      <c r="T250" s="55"/>
      <c r="U250" s="55"/>
      <c r="V250" s="55"/>
      <c r="W250" s="55"/>
      <c r="X250" s="55"/>
      <c r="Y250" s="55"/>
      <c r="Z250" s="55"/>
      <c r="AA250" s="55"/>
      <c r="AB250" s="55"/>
      <c r="AC250" s="55"/>
      <c r="AD250" s="55"/>
      <c r="AE250" s="55"/>
      <c r="AF250" s="55">
        <v>5</v>
      </c>
      <c r="AG250" s="57">
        <v>0.02</v>
      </c>
      <c r="AY250" s="92"/>
    </row>
    <row r="251" spans="1:51" ht="12.75" customHeight="1">
      <c r="B251" s="34"/>
      <c r="G251" s="23"/>
      <c r="H251" s="1051"/>
      <c r="I251" s="58" t="s">
        <v>205</v>
      </c>
      <c r="J251" s="55" t="s">
        <v>212</v>
      </c>
      <c r="K251" s="55">
        <v>6.5</v>
      </c>
      <c r="L251" s="55">
        <v>0.18</v>
      </c>
      <c r="M251" s="55"/>
      <c r="N251" s="55"/>
      <c r="O251" s="55"/>
      <c r="P251" s="55">
        <v>0.6</v>
      </c>
      <c r="Q251" s="55"/>
      <c r="R251" s="55">
        <v>0.2</v>
      </c>
      <c r="S251" s="55"/>
      <c r="T251" s="55"/>
      <c r="U251" s="55"/>
      <c r="V251" s="55"/>
      <c r="W251" s="55"/>
      <c r="X251" s="55"/>
      <c r="Y251" s="55"/>
      <c r="Z251" s="55"/>
      <c r="AA251" s="55"/>
      <c r="AB251" s="55"/>
      <c r="AC251" s="55"/>
      <c r="AD251" s="55"/>
      <c r="AE251" s="55"/>
      <c r="AF251" s="55">
        <v>6</v>
      </c>
      <c r="AG251" s="57">
        <v>0.02</v>
      </c>
      <c r="AY251" s="92"/>
    </row>
    <row r="252" spans="1:51" ht="12.75" customHeight="1">
      <c r="B252" s="34"/>
      <c r="G252" s="23"/>
      <c r="H252" s="1051"/>
      <c r="I252" s="58"/>
      <c r="J252" s="59"/>
      <c r="K252" s="55"/>
      <c r="L252" s="55"/>
      <c r="M252" s="55"/>
      <c r="N252" s="55"/>
      <c r="O252" s="55"/>
      <c r="P252" s="55"/>
      <c r="Q252" s="55"/>
      <c r="R252" s="55"/>
      <c r="S252" s="55"/>
      <c r="T252" s="55"/>
      <c r="U252" s="55"/>
      <c r="V252" s="55"/>
      <c r="W252" s="55"/>
      <c r="X252" s="55"/>
      <c r="Y252" s="55"/>
      <c r="Z252" s="55"/>
      <c r="AA252" s="55"/>
      <c r="AB252" s="55"/>
      <c r="AC252" s="55"/>
      <c r="AD252" s="55"/>
      <c r="AE252" s="55"/>
      <c r="AF252" s="55"/>
      <c r="AG252" s="57"/>
      <c r="AY252" s="92"/>
    </row>
    <row r="253" spans="1:51" ht="12.75" customHeight="1">
      <c r="B253" s="34"/>
      <c r="G253" s="23"/>
      <c r="H253" s="1051"/>
      <c r="I253" s="58"/>
      <c r="J253" s="55"/>
      <c r="K253" s="55"/>
      <c r="L253" s="55"/>
      <c r="M253" s="55"/>
      <c r="N253" s="55"/>
      <c r="O253" s="55"/>
      <c r="P253" s="55"/>
      <c r="Q253" s="55"/>
      <c r="R253" s="55"/>
      <c r="S253" s="55"/>
      <c r="T253" s="55"/>
      <c r="U253" s="55"/>
      <c r="V253" s="55"/>
      <c r="W253" s="55"/>
      <c r="X253" s="55"/>
      <c r="Y253" s="55"/>
      <c r="Z253" s="55"/>
      <c r="AA253" s="55"/>
      <c r="AB253" s="55"/>
      <c r="AC253" s="55"/>
      <c r="AD253" s="55"/>
      <c r="AE253" s="55"/>
      <c r="AF253" s="55"/>
      <c r="AG253" s="57"/>
      <c r="AY253" s="92"/>
    </row>
    <row r="254" spans="1:51" ht="12.75" customHeight="1">
      <c r="B254" s="34"/>
      <c r="G254" s="23"/>
      <c r="H254" s="1051"/>
      <c r="I254" s="58"/>
      <c r="J254" s="55"/>
      <c r="K254" s="55"/>
      <c r="L254" s="55"/>
      <c r="M254" s="55"/>
      <c r="N254" s="55"/>
      <c r="O254" s="55"/>
      <c r="P254" s="55"/>
      <c r="Q254" s="55"/>
      <c r="R254" s="55"/>
      <c r="S254" s="55"/>
      <c r="T254" s="55"/>
      <c r="U254" s="55"/>
      <c r="V254" s="55"/>
      <c r="W254" s="55"/>
      <c r="X254" s="55"/>
      <c r="Y254" s="55"/>
      <c r="Z254" s="55"/>
      <c r="AA254" s="55"/>
      <c r="AB254" s="55"/>
      <c r="AC254" s="55"/>
      <c r="AD254" s="55"/>
      <c r="AE254" s="55"/>
      <c r="AF254" s="55"/>
      <c r="AG254" s="57"/>
      <c r="AY254" s="92"/>
    </row>
    <row r="255" spans="1:51" ht="12.75" customHeight="1">
      <c r="B255" s="34"/>
      <c r="G255" s="23"/>
      <c r="H255" s="1051"/>
      <c r="I255" s="58"/>
      <c r="J255" s="55"/>
      <c r="K255" s="55"/>
      <c r="L255" s="55"/>
      <c r="M255" s="55"/>
      <c r="N255" s="55"/>
      <c r="O255" s="55"/>
      <c r="P255" s="55"/>
      <c r="Q255" s="55"/>
      <c r="R255" s="55"/>
      <c r="S255" s="55"/>
      <c r="T255" s="55"/>
      <c r="U255" s="55"/>
      <c r="V255" s="55"/>
      <c r="W255" s="55"/>
      <c r="X255" s="55"/>
      <c r="Y255" s="55"/>
      <c r="Z255" s="55"/>
      <c r="AA255" s="55"/>
      <c r="AB255" s="55"/>
      <c r="AC255" s="55"/>
      <c r="AD255" s="55"/>
      <c r="AE255" s="55"/>
      <c r="AF255" s="55"/>
      <c r="AG255" s="57"/>
      <c r="AY255" s="92"/>
    </row>
    <row r="256" spans="1:51">
      <c r="B256" s="34"/>
      <c r="G256" s="23"/>
      <c r="H256" s="1051"/>
      <c r="I256" s="58"/>
      <c r="J256" s="55"/>
      <c r="K256" s="55"/>
      <c r="L256" s="55"/>
      <c r="M256" s="55"/>
      <c r="N256" s="55"/>
      <c r="O256" s="55"/>
      <c r="P256" s="55"/>
      <c r="Q256" s="55"/>
      <c r="R256" s="55"/>
      <c r="S256" s="55"/>
      <c r="T256" s="55"/>
      <c r="U256" s="55"/>
      <c r="V256" s="55"/>
      <c r="W256" s="55"/>
      <c r="X256" s="55"/>
      <c r="Y256" s="55"/>
      <c r="Z256" s="55"/>
      <c r="AA256" s="55"/>
      <c r="AB256" s="55"/>
      <c r="AC256" s="55"/>
      <c r="AD256" s="55"/>
      <c r="AE256" s="55"/>
      <c r="AF256" s="55"/>
      <c r="AG256" s="57"/>
      <c r="AY256" s="92"/>
    </row>
    <row r="257" spans="2:51">
      <c r="B257" s="34"/>
      <c r="G257" s="23"/>
      <c r="H257" s="1051"/>
      <c r="I257" s="58"/>
      <c r="J257" s="55"/>
      <c r="K257" s="55"/>
      <c r="L257" s="55"/>
      <c r="M257" s="55"/>
      <c r="N257" s="55"/>
      <c r="O257" s="55"/>
      <c r="P257" s="55"/>
      <c r="Q257" s="55"/>
      <c r="R257" s="55"/>
      <c r="S257" s="55"/>
      <c r="T257" s="55"/>
      <c r="U257" s="55"/>
      <c r="V257" s="55"/>
      <c r="W257" s="55"/>
      <c r="X257" s="55"/>
      <c r="Y257" s="55"/>
      <c r="Z257" s="55"/>
      <c r="AA257" s="55"/>
      <c r="AB257" s="55"/>
      <c r="AC257" s="55"/>
      <c r="AD257" s="55"/>
      <c r="AE257" s="55"/>
      <c r="AF257" s="55"/>
      <c r="AG257" s="57"/>
      <c r="AY257" s="92"/>
    </row>
    <row r="258" spans="2:51">
      <c r="B258" s="34"/>
      <c r="G258" s="23"/>
      <c r="H258" s="1051"/>
      <c r="I258" s="58"/>
      <c r="J258" s="55"/>
      <c r="K258" s="55"/>
      <c r="L258" s="55"/>
      <c r="M258" s="55"/>
      <c r="N258" s="55"/>
      <c r="O258" s="55"/>
      <c r="P258" s="55"/>
      <c r="Q258" s="55"/>
      <c r="R258" s="55"/>
      <c r="S258" s="55"/>
      <c r="T258" s="55"/>
      <c r="U258" s="55"/>
      <c r="V258" s="55"/>
      <c r="W258" s="55"/>
      <c r="X258" s="55"/>
      <c r="Y258" s="55"/>
      <c r="Z258" s="55"/>
      <c r="AA258" s="55"/>
      <c r="AB258" s="55"/>
      <c r="AC258" s="55"/>
      <c r="AD258" s="55"/>
      <c r="AE258" s="55"/>
      <c r="AF258" s="55"/>
      <c r="AG258" s="57"/>
      <c r="AY258" s="92"/>
    </row>
    <row r="259" spans="2:51">
      <c r="B259" s="34"/>
      <c r="G259" s="23"/>
      <c r="H259" s="1051"/>
      <c r="I259" s="58"/>
      <c r="J259" s="55"/>
      <c r="K259" s="55"/>
      <c r="L259" s="55"/>
      <c r="M259" s="55"/>
      <c r="N259" s="55"/>
      <c r="O259" s="55"/>
      <c r="P259" s="55"/>
      <c r="Q259" s="55"/>
      <c r="R259" s="55"/>
      <c r="S259" s="55"/>
      <c r="T259" s="55"/>
      <c r="U259" s="55"/>
      <c r="V259" s="55"/>
      <c r="W259" s="55"/>
      <c r="X259" s="55"/>
      <c r="Y259" s="55"/>
      <c r="Z259" s="55"/>
      <c r="AA259" s="55"/>
      <c r="AB259" s="55"/>
      <c r="AC259" s="55"/>
      <c r="AD259" s="55"/>
      <c r="AE259" s="55"/>
      <c r="AF259" s="55"/>
      <c r="AG259" s="57"/>
      <c r="AY259" s="92"/>
    </row>
    <row r="260" spans="2:51" ht="13.5" thickBot="1">
      <c r="B260" s="34"/>
      <c r="G260" s="23"/>
      <c r="H260" s="1052"/>
      <c r="I260" s="60"/>
      <c r="J260" s="61"/>
      <c r="K260" s="61"/>
      <c r="L260" s="61"/>
      <c r="M260" s="61"/>
      <c r="N260" s="61"/>
      <c r="O260" s="61"/>
      <c r="P260" s="61"/>
      <c r="Q260" s="61"/>
      <c r="R260" s="61"/>
      <c r="S260" s="61"/>
      <c r="T260" s="61"/>
      <c r="U260" s="61"/>
      <c r="V260" s="61"/>
      <c r="W260" s="61"/>
      <c r="X260" s="61"/>
      <c r="Y260" s="61"/>
      <c r="Z260" s="61"/>
      <c r="AA260" s="61"/>
      <c r="AB260" s="61"/>
      <c r="AC260" s="61"/>
      <c r="AD260" s="61"/>
      <c r="AE260" s="61"/>
      <c r="AF260" s="61"/>
      <c r="AG260" s="62"/>
      <c r="AY260" s="92"/>
    </row>
    <row r="261" spans="2:51">
      <c r="B261" s="34"/>
      <c r="G261" s="23"/>
      <c r="H261" s="1050" t="s">
        <v>199</v>
      </c>
      <c r="I261" s="66" t="s">
        <v>206</v>
      </c>
      <c r="J261" s="67" t="s">
        <v>212</v>
      </c>
      <c r="K261" s="50">
        <v>4.4000000000000004</v>
      </c>
      <c r="L261" s="50">
        <v>0.13</v>
      </c>
      <c r="M261" s="50"/>
      <c r="N261" s="50"/>
      <c r="O261" s="50"/>
      <c r="P261" s="50">
        <v>0.04</v>
      </c>
      <c r="Q261" s="50"/>
      <c r="R261" s="50">
        <v>0.05</v>
      </c>
      <c r="S261" s="50"/>
      <c r="T261" s="50"/>
      <c r="U261" s="50"/>
      <c r="V261" s="50"/>
      <c r="W261" s="50"/>
      <c r="X261" s="50"/>
      <c r="Y261" s="50"/>
      <c r="Z261" s="50"/>
      <c r="AA261" s="50"/>
      <c r="AB261" s="50"/>
      <c r="AC261" s="50"/>
      <c r="AD261" s="50"/>
      <c r="AE261" s="50">
        <v>0.05</v>
      </c>
      <c r="AF261" s="50"/>
      <c r="AG261" s="52">
        <v>0.2</v>
      </c>
      <c r="AY261" s="92"/>
    </row>
    <row r="262" spans="2:51">
      <c r="B262" s="34"/>
      <c r="G262" s="23"/>
      <c r="H262" s="1051"/>
      <c r="I262" s="58" t="s">
        <v>207</v>
      </c>
      <c r="J262" s="55" t="s">
        <v>212</v>
      </c>
      <c r="K262" s="55">
        <v>4.4000000000000004</v>
      </c>
      <c r="L262" s="55">
        <v>0.13</v>
      </c>
      <c r="M262" s="55"/>
      <c r="N262" s="55"/>
      <c r="O262" s="55"/>
      <c r="P262" s="55">
        <v>0.04</v>
      </c>
      <c r="Q262" s="55"/>
      <c r="R262" s="55">
        <v>0.05</v>
      </c>
      <c r="S262" s="55"/>
      <c r="T262" s="55"/>
      <c r="U262" s="55"/>
      <c r="V262" s="55"/>
      <c r="W262" s="55"/>
      <c r="X262" s="55"/>
      <c r="Y262" s="55"/>
      <c r="Z262" s="55"/>
      <c r="AA262" s="55"/>
      <c r="AB262" s="55"/>
      <c r="AC262" s="55"/>
      <c r="AD262" s="55"/>
      <c r="AE262" s="55">
        <v>7.0000000000000007E-2</v>
      </c>
      <c r="AF262" s="55"/>
      <c r="AG262" s="57">
        <v>0.2</v>
      </c>
      <c r="AY262" s="92"/>
    </row>
    <row r="263" spans="2:51">
      <c r="B263" s="34"/>
      <c r="G263" s="23"/>
      <c r="H263" s="1051"/>
      <c r="I263" s="58" t="s">
        <v>208</v>
      </c>
      <c r="J263" s="59" t="s">
        <v>212</v>
      </c>
      <c r="K263" s="55">
        <v>4.4000000000000004</v>
      </c>
      <c r="L263" s="55">
        <v>0.13</v>
      </c>
      <c r="M263" s="55"/>
      <c r="N263" s="55"/>
      <c r="O263" s="55"/>
      <c r="P263" s="55">
        <v>0.04</v>
      </c>
      <c r="Q263" s="55"/>
      <c r="R263" s="55">
        <v>0.05</v>
      </c>
      <c r="S263" s="55"/>
      <c r="T263" s="55"/>
      <c r="U263" s="55"/>
      <c r="V263" s="55"/>
      <c r="W263" s="55"/>
      <c r="X263" s="55"/>
      <c r="Y263" s="55"/>
      <c r="Z263" s="55"/>
      <c r="AA263" s="55"/>
      <c r="AB263" s="55"/>
      <c r="AC263" s="55"/>
      <c r="AD263" s="55"/>
      <c r="AE263" s="55">
        <v>0.1</v>
      </c>
      <c r="AF263" s="55"/>
      <c r="AG263" s="57">
        <v>0.2</v>
      </c>
      <c r="AY263" s="92"/>
    </row>
    <row r="264" spans="2:51">
      <c r="B264" s="34"/>
      <c r="G264" s="23"/>
      <c r="H264" s="1051"/>
      <c r="I264" s="58" t="s">
        <v>209</v>
      </c>
      <c r="J264" s="55" t="s">
        <v>212</v>
      </c>
      <c r="K264" s="55">
        <v>4.4000000000000004</v>
      </c>
      <c r="L264" s="55">
        <v>0.13</v>
      </c>
      <c r="M264" s="55"/>
      <c r="N264" s="55"/>
      <c r="O264" s="55"/>
      <c r="P264" s="55">
        <v>0.04</v>
      </c>
      <c r="Q264" s="55"/>
      <c r="R264" s="55">
        <v>0.05</v>
      </c>
      <c r="S264" s="55"/>
      <c r="T264" s="55"/>
      <c r="U264" s="55"/>
      <c r="V264" s="55"/>
      <c r="W264" s="55"/>
      <c r="X264" s="55"/>
      <c r="Y264" s="55"/>
      <c r="Z264" s="55"/>
      <c r="AA264" s="55"/>
      <c r="AB264" s="55"/>
      <c r="AC264" s="55"/>
      <c r="AD264" s="55"/>
      <c r="AE264" s="55">
        <v>0.1</v>
      </c>
      <c r="AF264" s="55"/>
      <c r="AG264" s="57">
        <v>0.2</v>
      </c>
      <c r="AY264" s="92"/>
    </row>
    <row r="265" spans="2:51">
      <c r="B265" s="34"/>
      <c r="G265" s="23"/>
      <c r="H265" s="1051"/>
      <c r="I265" s="58"/>
      <c r="J265" s="59"/>
      <c r="K265" s="55"/>
      <c r="L265" s="55"/>
      <c r="M265" s="55"/>
      <c r="N265" s="55"/>
      <c r="O265" s="55"/>
      <c r="P265" s="55"/>
      <c r="Q265" s="55"/>
      <c r="R265" s="55"/>
      <c r="S265" s="55"/>
      <c r="T265" s="55"/>
      <c r="U265" s="55"/>
      <c r="V265" s="55"/>
      <c r="W265" s="55"/>
      <c r="X265" s="55"/>
      <c r="Y265" s="55"/>
      <c r="Z265" s="55"/>
      <c r="AA265" s="55"/>
      <c r="AB265" s="55"/>
      <c r="AC265" s="55"/>
      <c r="AD265" s="55"/>
      <c r="AE265" s="55"/>
      <c r="AF265" s="55"/>
      <c r="AG265" s="57"/>
      <c r="AY265" s="92"/>
    </row>
    <row r="266" spans="2:51">
      <c r="B266" s="34"/>
      <c r="G266" s="23"/>
      <c r="H266" s="1051"/>
      <c r="I266" s="58"/>
      <c r="J266" s="55"/>
      <c r="K266" s="55"/>
      <c r="L266" s="55"/>
      <c r="M266" s="55"/>
      <c r="N266" s="55"/>
      <c r="O266" s="55"/>
      <c r="P266" s="55"/>
      <c r="Q266" s="55"/>
      <c r="R266" s="55"/>
      <c r="S266" s="55"/>
      <c r="T266" s="55"/>
      <c r="U266" s="55"/>
      <c r="V266" s="55"/>
      <c r="W266" s="55"/>
      <c r="X266" s="55"/>
      <c r="Y266" s="55"/>
      <c r="Z266" s="55"/>
      <c r="AA266" s="55"/>
      <c r="AB266" s="55"/>
      <c r="AC266" s="55"/>
      <c r="AD266" s="55"/>
      <c r="AE266" s="55"/>
      <c r="AF266" s="55"/>
      <c r="AG266" s="57"/>
      <c r="AY266" s="92"/>
    </row>
    <row r="267" spans="2:51">
      <c r="B267" s="34"/>
      <c r="G267" s="23"/>
      <c r="H267" s="1051"/>
      <c r="I267" s="58"/>
      <c r="J267" s="59"/>
      <c r="K267" s="55"/>
      <c r="L267" s="55"/>
      <c r="M267" s="55"/>
      <c r="N267" s="55"/>
      <c r="O267" s="55"/>
      <c r="P267" s="55"/>
      <c r="Q267" s="55"/>
      <c r="R267" s="55"/>
      <c r="S267" s="55"/>
      <c r="T267" s="55"/>
      <c r="U267" s="55"/>
      <c r="V267" s="55"/>
      <c r="W267" s="55"/>
      <c r="X267" s="55"/>
      <c r="Y267" s="55"/>
      <c r="Z267" s="55"/>
      <c r="AA267" s="55"/>
      <c r="AB267" s="55"/>
      <c r="AC267" s="55"/>
      <c r="AD267" s="55"/>
      <c r="AE267" s="55"/>
      <c r="AF267" s="55"/>
      <c r="AG267" s="57"/>
      <c r="AY267" s="92"/>
    </row>
    <row r="268" spans="2:51">
      <c r="B268" s="34"/>
      <c r="G268" s="23"/>
      <c r="H268" s="1051"/>
      <c r="I268" s="58"/>
      <c r="J268" s="55"/>
      <c r="K268" s="55"/>
      <c r="L268" s="55"/>
      <c r="M268" s="55"/>
      <c r="N268" s="55"/>
      <c r="O268" s="55"/>
      <c r="P268" s="55"/>
      <c r="Q268" s="55"/>
      <c r="R268" s="55"/>
      <c r="S268" s="55"/>
      <c r="T268" s="55"/>
      <c r="U268" s="55"/>
      <c r="V268" s="55"/>
      <c r="W268" s="55"/>
      <c r="X268" s="55"/>
      <c r="Y268" s="55"/>
      <c r="Z268" s="55"/>
      <c r="AA268" s="55"/>
      <c r="AB268" s="55"/>
      <c r="AC268" s="55"/>
      <c r="AD268" s="55"/>
      <c r="AE268" s="55"/>
      <c r="AF268" s="55"/>
      <c r="AG268" s="57"/>
      <c r="AY268" s="92"/>
    </row>
    <row r="269" spans="2:51">
      <c r="B269" s="34"/>
      <c r="G269" s="23"/>
      <c r="H269" s="1051"/>
      <c r="I269" s="58"/>
      <c r="J269" s="55"/>
      <c r="K269" s="55"/>
      <c r="L269" s="55"/>
      <c r="M269" s="55"/>
      <c r="N269" s="55"/>
      <c r="O269" s="55"/>
      <c r="P269" s="55"/>
      <c r="Q269" s="55"/>
      <c r="R269" s="55"/>
      <c r="S269" s="55"/>
      <c r="T269" s="55"/>
      <c r="U269" s="55"/>
      <c r="V269" s="55"/>
      <c r="W269" s="55"/>
      <c r="X269" s="55"/>
      <c r="Y269" s="55"/>
      <c r="Z269" s="55"/>
      <c r="AA269" s="55"/>
      <c r="AB269" s="55"/>
      <c r="AC269" s="55"/>
      <c r="AD269" s="55"/>
      <c r="AE269" s="55"/>
      <c r="AF269" s="55"/>
      <c r="AG269" s="57"/>
      <c r="AY269" s="92"/>
    </row>
    <row r="270" spans="2:51">
      <c r="B270" s="34"/>
      <c r="G270" s="23"/>
      <c r="H270" s="1051"/>
      <c r="I270" s="58"/>
      <c r="J270" s="55"/>
      <c r="K270" s="55"/>
      <c r="L270" s="55"/>
      <c r="M270" s="55"/>
      <c r="N270" s="55"/>
      <c r="O270" s="55"/>
      <c r="P270" s="55"/>
      <c r="Q270" s="55"/>
      <c r="R270" s="55"/>
      <c r="S270" s="55"/>
      <c r="T270" s="55"/>
      <c r="U270" s="55"/>
      <c r="V270" s="55"/>
      <c r="W270" s="55"/>
      <c r="X270" s="55"/>
      <c r="Y270" s="55"/>
      <c r="Z270" s="55"/>
      <c r="AA270" s="55"/>
      <c r="AB270" s="55"/>
      <c r="AC270" s="55"/>
      <c r="AD270" s="55"/>
      <c r="AE270" s="55"/>
      <c r="AF270" s="55"/>
      <c r="AG270" s="57"/>
      <c r="AY270" s="92"/>
    </row>
    <row r="271" spans="2:51">
      <c r="B271" s="34"/>
      <c r="G271" s="23"/>
      <c r="H271" s="1051"/>
      <c r="I271" s="58"/>
      <c r="J271" s="55"/>
      <c r="K271" s="55"/>
      <c r="L271" s="55"/>
      <c r="M271" s="55"/>
      <c r="N271" s="55"/>
      <c r="O271" s="55"/>
      <c r="P271" s="55"/>
      <c r="Q271" s="55"/>
      <c r="R271" s="55"/>
      <c r="S271" s="55"/>
      <c r="T271" s="55"/>
      <c r="U271" s="55"/>
      <c r="V271" s="55"/>
      <c r="W271" s="55"/>
      <c r="X271" s="55"/>
      <c r="Y271" s="55"/>
      <c r="Z271" s="55"/>
      <c r="AA271" s="55"/>
      <c r="AB271" s="55"/>
      <c r="AC271" s="55"/>
      <c r="AD271" s="55"/>
      <c r="AE271" s="55"/>
      <c r="AF271" s="55"/>
      <c r="AG271" s="57"/>
      <c r="AY271" s="92"/>
    </row>
    <row r="272" spans="2:51">
      <c r="B272" s="34"/>
      <c r="G272" s="23"/>
      <c r="H272" s="1051"/>
      <c r="I272" s="58"/>
      <c r="J272" s="55"/>
      <c r="K272" s="55"/>
      <c r="L272" s="55"/>
      <c r="M272" s="55"/>
      <c r="N272" s="55"/>
      <c r="O272" s="55"/>
      <c r="P272" s="55"/>
      <c r="Q272" s="55"/>
      <c r="R272" s="55"/>
      <c r="S272" s="55"/>
      <c r="T272" s="55"/>
      <c r="U272" s="55"/>
      <c r="V272" s="55"/>
      <c r="W272" s="55"/>
      <c r="X272" s="55"/>
      <c r="Y272" s="55"/>
      <c r="Z272" s="55"/>
      <c r="AA272" s="55"/>
      <c r="AB272" s="55"/>
      <c r="AC272" s="55"/>
      <c r="AD272" s="55"/>
      <c r="AE272" s="55"/>
      <c r="AF272" s="55"/>
      <c r="AG272" s="57"/>
      <c r="AY272" s="92"/>
    </row>
    <row r="273" spans="2:52">
      <c r="B273" s="34"/>
      <c r="G273" s="23"/>
      <c r="H273" s="1051"/>
      <c r="I273" s="58"/>
      <c r="J273" s="55"/>
      <c r="K273" s="55"/>
      <c r="L273" s="55"/>
      <c r="M273" s="55"/>
      <c r="N273" s="55"/>
      <c r="O273" s="55"/>
      <c r="P273" s="55"/>
      <c r="Q273" s="55"/>
      <c r="R273" s="55"/>
      <c r="S273" s="55"/>
      <c r="T273" s="55"/>
      <c r="U273" s="55"/>
      <c r="V273" s="55"/>
      <c r="W273" s="55"/>
      <c r="X273" s="55"/>
      <c r="Y273" s="55"/>
      <c r="Z273" s="55"/>
      <c r="AA273" s="55"/>
      <c r="AB273" s="55"/>
      <c r="AC273" s="55"/>
      <c r="AD273" s="55"/>
      <c r="AE273" s="55"/>
      <c r="AF273" s="55"/>
      <c r="AG273" s="57"/>
      <c r="AY273" s="92"/>
    </row>
    <row r="274" spans="2:52">
      <c r="B274" s="34"/>
      <c r="G274" s="23"/>
      <c r="H274" s="1051"/>
      <c r="I274" s="58"/>
      <c r="J274" s="55"/>
      <c r="K274" s="55"/>
      <c r="L274" s="55"/>
      <c r="M274" s="55"/>
      <c r="N274" s="55"/>
      <c r="O274" s="55"/>
      <c r="P274" s="55"/>
      <c r="Q274" s="55"/>
      <c r="R274" s="55"/>
      <c r="S274" s="55"/>
      <c r="T274" s="55"/>
      <c r="U274" s="55"/>
      <c r="V274" s="55"/>
      <c r="W274" s="55"/>
      <c r="X274" s="55"/>
      <c r="Y274" s="55"/>
      <c r="Z274" s="55"/>
      <c r="AA274" s="55"/>
      <c r="AB274" s="55"/>
      <c r="AC274" s="55"/>
      <c r="AD274" s="55"/>
      <c r="AE274" s="55"/>
      <c r="AF274" s="55"/>
      <c r="AG274" s="57"/>
      <c r="AY274" s="92"/>
    </row>
    <row r="275" spans="2:52" ht="13.5" thickBot="1">
      <c r="B275" s="34"/>
      <c r="G275" s="23"/>
      <c r="H275" s="1052"/>
      <c r="I275" s="60"/>
      <c r="J275" s="61"/>
      <c r="K275" s="61"/>
      <c r="L275" s="61"/>
      <c r="M275" s="61"/>
      <c r="N275" s="61"/>
      <c r="O275" s="61"/>
      <c r="P275" s="61"/>
      <c r="Q275" s="61"/>
      <c r="R275" s="61"/>
      <c r="S275" s="61"/>
      <c r="T275" s="61"/>
      <c r="U275" s="61"/>
      <c r="V275" s="61"/>
      <c r="W275" s="61"/>
      <c r="X275" s="61"/>
      <c r="Y275" s="61"/>
      <c r="Z275" s="61"/>
      <c r="AA275" s="61"/>
      <c r="AB275" s="61"/>
      <c r="AC275" s="61"/>
      <c r="AD275" s="61"/>
      <c r="AE275" s="61"/>
      <c r="AF275" s="61"/>
      <c r="AG275" s="62"/>
      <c r="AY275" s="92"/>
    </row>
    <row r="276" spans="2:52">
      <c r="B276" s="34"/>
      <c r="AY276" s="92"/>
    </row>
    <row r="277" spans="2:52" ht="13.5" thickBot="1">
      <c r="B277" s="34"/>
      <c r="AY277" s="92"/>
      <c r="AZ277" s="77"/>
    </row>
    <row r="278" spans="2:52" ht="5.0999999999999996" customHeight="1">
      <c r="B278" s="88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  <c r="Z278" s="89"/>
      <c r="AA278" s="89"/>
      <c r="AB278" s="89"/>
      <c r="AC278" s="89"/>
      <c r="AD278" s="89"/>
      <c r="AE278" s="89"/>
      <c r="AF278" s="89"/>
      <c r="AG278" s="89"/>
      <c r="AH278" s="89"/>
      <c r="AI278" s="89"/>
      <c r="AJ278" s="89"/>
      <c r="AK278" s="89"/>
      <c r="AL278" s="89"/>
      <c r="AM278" s="89"/>
      <c r="AN278" s="89"/>
      <c r="AO278" s="89"/>
      <c r="AP278" s="89"/>
      <c r="AQ278" s="89"/>
      <c r="AR278" s="89"/>
      <c r="AS278" s="89"/>
      <c r="AT278" s="89"/>
      <c r="AU278" s="89"/>
      <c r="AV278" s="89"/>
      <c r="AW278" s="89"/>
      <c r="AX278" s="89"/>
      <c r="AY278" s="90"/>
      <c r="AZ278" s="91"/>
    </row>
  </sheetData>
  <mergeCells count="16">
    <mergeCell ref="H90:H170"/>
    <mergeCell ref="H3:I3"/>
    <mergeCell ref="AN5:AN29"/>
    <mergeCell ref="AN30:AN53"/>
    <mergeCell ref="AN55:AN69"/>
    <mergeCell ref="H5:H74"/>
    <mergeCell ref="H261:H275"/>
    <mergeCell ref="AN71:AN85"/>
    <mergeCell ref="AN86:AN100"/>
    <mergeCell ref="H75:H89"/>
    <mergeCell ref="H246:H260"/>
    <mergeCell ref="H201:H215"/>
    <mergeCell ref="H216:H230"/>
    <mergeCell ref="H231:H245"/>
    <mergeCell ref="H171:H185"/>
    <mergeCell ref="H186:H200"/>
  </mergeCells>
  <phoneticPr fontId="9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Feuil31"/>
  <dimension ref="A1:IV407"/>
  <sheetViews>
    <sheetView workbookViewId="0">
      <pane xSplit="2" ySplit="3" topLeftCell="C7" activePane="bottomRight" state="frozen"/>
      <selection activeCell="AP31" sqref="AP31"/>
      <selection pane="topRight" activeCell="AP31" sqref="AP31"/>
      <selection pane="bottomLeft" activeCell="AP31" sqref="AP31"/>
      <selection pane="bottomRight" activeCell="AP31" sqref="AP31"/>
    </sheetView>
  </sheetViews>
  <sheetFormatPr baseColWidth="10" defaultColWidth="0" defaultRowHeight="12.75" zeroHeight="1"/>
  <cols>
    <col min="1" max="1" width="20.85546875" customWidth="1"/>
    <col min="2" max="2" width="34.42578125" customWidth="1"/>
    <col min="3" max="16" width="12.5703125" customWidth="1"/>
    <col min="17" max="201" width="12.5703125" style="3" customWidth="1"/>
    <col min="202" max="16384" width="0" style="113" hidden="1"/>
  </cols>
  <sheetData>
    <row r="1" spans="1:256" s="4" customFormat="1" ht="5.0999999999999996" customHeight="1">
      <c r="A1" s="8"/>
      <c r="B1" s="15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  <c r="IA1" s="114"/>
      <c r="IB1" s="114"/>
      <c r="IC1" s="114"/>
      <c r="ID1" s="114"/>
      <c r="IE1" s="114"/>
      <c r="IF1" s="114"/>
      <c r="IG1" s="114"/>
      <c r="IH1" s="114"/>
      <c r="II1" s="114"/>
      <c r="IJ1" s="114"/>
      <c r="IK1" s="114"/>
      <c r="IL1" s="114"/>
      <c r="IM1" s="114"/>
      <c r="IN1" s="114"/>
      <c r="IO1" s="114"/>
      <c r="IP1" s="114"/>
      <c r="IQ1" s="114"/>
      <c r="IR1" s="114"/>
      <c r="IS1" s="114"/>
      <c r="IT1" s="114"/>
      <c r="IU1" s="114"/>
      <c r="IV1" s="114"/>
    </row>
    <row r="2" spans="1:256" s="4" customFormat="1" ht="5.0999999999999996" customHeight="1">
      <c r="A2" s="8"/>
      <c r="B2" s="15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  <c r="IA2" s="114"/>
      <c r="IB2" s="114"/>
      <c r="IC2" s="114"/>
      <c r="ID2" s="114"/>
      <c r="IE2" s="114"/>
      <c r="IF2" s="114"/>
      <c r="IG2" s="114"/>
      <c r="IH2" s="114"/>
      <c r="II2" s="114"/>
      <c r="IJ2" s="114"/>
      <c r="IK2" s="114"/>
      <c r="IL2" s="114"/>
      <c r="IM2" s="114"/>
      <c r="IN2" s="114"/>
      <c r="IO2" s="114"/>
      <c r="IP2" s="114"/>
      <c r="IQ2" s="114"/>
      <c r="IR2" s="114"/>
      <c r="IS2" s="114"/>
      <c r="IT2" s="114"/>
      <c r="IU2" s="114"/>
      <c r="IV2" s="114"/>
    </row>
    <row r="3" spans="1:256" s="75" customFormat="1" ht="13.5" thickBot="1">
      <c r="A3" s="2"/>
      <c r="B3" s="6"/>
      <c r="C3" s="76" t="str">
        <f>'Saisie des composants'!D1</f>
        <v>LED</v>
      </c>
      <c r="D3" s="76" t="str">
        <f>'Saisie des composants'!E1</f>
        <v>Driver de LED</v>
      </c>
      <c r="E3" s="76" t="str">
        <f>'Saisie des composants'!F1</f>
        <v>Condensateur</v>
      </c>
      <c r="F3" s="76" t="str">
        <f>'Saisie des composants'!G1</f>
        <v>Condensateur</v>
      </c>
      <c r="G3" s="76" t="str">
        <f>'Saisie des composants'!H1</f>
        <v>Résistance</v>
      </c>
      <c r="H3" s="76" t="str">
        <f>'Saisie des composants'!I1</f>
        <v>Portes logiques</v>
      </c>
      <c r="I3" s="76" t="str">
        <f>'Saisie des composants'!J1</f>
        <v>Régulateurs</v>
      </c>
      <c r="J3" s="76" t="str">
        <f>'Saisie des composants'!K1</f>
        <v>Diode foudre</v>
      </c>
      <c r="K3" s="76" t="str">
        <f>'Saisie des composants'!L1</f>
        <v>Transistor</v>
      </c>
      <c r="L3" s="76" t="str">
        <f>'Saisie des composants'!M1</f>
        <v>CI</v>
      </c>
      <c r="M3" s="76" t="str">
        <f>'Saisie des composants'!N1</f>
        <v>connecteur</v>
      </c>
      <c r="N3" s="76" t="str">
        <f>'Saisie des composants'!O1</f>
        <v>self</v>
      </c>
      <c r="O3" s="76" t="str">
        <f>'Saisie des composants'!P1</f>
        <v/>
      </c>
      <c r="P3" s="76" t="str">
        <f>'Saisie des composants'!Q1</f>
        <v/>
      </c>
      <c r="Q3" s="76" t="str">
        <f>'Saisie des composants'!R1</f>
        <v/>
      </c>
      <c r="R3" s="76" t="str">
        <f>'Saisie des composants'!S1</f>
        <v/>
      </c>
      <c r="S3" s="76" t="str">
        <f>'Saisie des composants'!T1</f>
        <v/>
      </c>
      <c r="T3" s="76" t="str">
        <f>'Saisie des composants'!U1</f>
        <v/>
      </c>
      <c r="U3" s="76" t="str">
        <f>'Saisie des composants'!V1</f>
        <v/>
      </c>
      <c r="V3" s="76" t="str">
        <f>'Saisie des composants'!W1</f>
        <v/>
      </c>
      <c r="W3" s="76" t="str">
        <f>'Saisie des composants'!X1</f>
        <v/>
      </c>
      <c r="X3" s="76" t="str">
        <f>'Saisie des composants'!Y1</f>
        <v/>
      </c>
      <c r="Y3" s="76" t="str">
        <f>'Saisie des composants'!Z1</f>
        <v/>
      </c>
      <c r="Z3" s="76" t="str">
        <f>'Saisie des composants'!AA1</f>
        <v/>
      </c>
      <c r="AA3" s="76" t="str">
        <f>'Saisie des composants'!AB1</f>
        <v/>
      </c>
      <c r="AB3" s="76" t="str">
        <f>'Saisie des composants'!AC1</f>
        <v/>
      </c>
      <c r="AC3" s="76" t="str">
        <f>'Saisie des composants'!AD1</f>
        <v/>
      </c>
      <c r="AD3" s="76" t="str">
        <f>'Saisie des composants'!AE1</f>
        <v/>
      </c>
      <c r="AE3" s="76" t="str">
        <f>'Saisie des composants'!AF1</f>
        <v/>
      </c>
      <c r="AF3" s="76" t="str">
        <f>'Saisie des composants'!AG1</f>
        <v/>
      </c>
      <c r="AG3" s="76" t="str">
        <f>'Saisie des composants'!AH1</f>
        <v/>
      </c>
      <c r="AH3" s="76" t="str">
        <f>'Saisie des composants'!AI1</f>
        <v/>
      </c>
      <c r="AI3" s="76" t="str">
        <f>'Saisie des composants'!AJ1</f>
        <v/>
      </c>
      <c r="AJ3" s="76" t="str">
        <f>'Saisie des composants'!AK1</f>
        <v/>
      </c>
      <c r="AK3" s="76" t="str">
        <f>'Saisie des composants'!AL1</f>
        <v/>
      </c>
      <c r="AL3" s="76" t="str">
        <f>'Saisie des composants'!AM1</f>
        <v/>
      </c>
      <c r="AM3" s="76" t="str">
        <f>'Saisie des composants'!AN1</f>
        <v/>
      </c>
      <c r="AN3" s="76" t="str">
        <f>'Saisie des composants'!AO1</f>
        <v/>
      </c>
      <c r="AO3" s="76" t="str">
        <f>'Saisie des composants'!AP1</f>
        <v/>
      </c>
      <c r="AP3" s="76" t="str">
        <f>'Saisie des composants'!AQ1</f>
        <v/>
      </c>
      <c r="AQ3" s="76" t="str">
        <f>'Saisie des composants'!AR1</f>
        <v/>
      </c>
      <c r="AR3" s="76" t="str">
        <f>'Saisie des composants'!AS1</f>
        <v/>
      </c>
      <c r="AS3" s="76" t="str">
        <f>'Saisie des composants'!AT1</f>
        <v/>
      </c>
      <c r="AT3" s="76" t="str">
        <f>'Saisie des composants'!AU1</f>
        <v/>
      </c>
      <c r="AU3" s="76" t="str">
        <f>'Saisie des composants'!AV1</f>
        <v/>
      </c>
      <c r="AV3" s="76" t="str">
        <f>'Saisie des composants'!AW1</f>
        <v/>
      </c>
      <c r="AW3" s="76" t="str">
        <f>'Saisie des composants'!AX1</f>
        <v/>
      </c>
      <c r="AX3" s="76" t="str">
        <f>'Saisie des composants'!AY1</f>
        <v/>
      </c>
      <c r="AY3" s="76" t="str">
        <f>'Saisie des composants'!AZ1</f>
        <v/>
      </c>
      <c r="AZ3" s="76" t="str">
        <f>'Saisie des composants'!BA1</f>
        <v/>
      </c>
      <c r="BA3" s="76" t="str">
        <f>'Saisie des composants'!BB1</f>
        <v/>
      </c>
      <c r="BB3" s="76" t="str">
        <f>'Saisie des composants'!BC1</f>
        <v/>
      </c>
      <c r="BC3" s="76" t="str">
        <f>'Saisie des composants'!BD1</f>
        <v/>
      </c>
      <c r="BD3" s="76" t="str">
        <f>'Saisie des composants'!BE1</f>
        <v/>
      </c>
      <c r="BE3" s="76" t="str">
        <f>'Saisie des composants'!BF1</f>
        <v/>
      </c>
      <c r="BF3" s="76" t="str">
        <f>'Saisie des composants'!BG1</f>
        <v/>
      </c>
      <c r="BG3" s="76" t="str">
        <f>'Saisie des composants'!BH1</f>
        <v/>
      </c>
      <c r="BH3" s="76" t="str">
        <f>'Saisie des composants'!BI1</f>
        <v/>
      </c>
      <c r="BI3" s="76" t="str">
        <f>'Saisie des composants'!BJ1</f>
        <v/>
      </c>
      <c r="BJ3" s="76" t="str">
        <f>'Saisie des composants'!BK1</f>
        <v/>
      </c>
      <c r="BK3" s="76" t="str">
        <f>'Saisie des composants'!BL1</f>
        <v/>
      </c>
      <c r="BL3" s="76" t="str">
        <f>'Saisie des composants'!BM1</f>
        <v/>
      </c>
      <c r="BM3" s="76" t="str">
        <f>'Saisie des composants'!BN1</f>
        <v/>
      </c>
      <c r="BN3" s="76" t="str">
        <f>'Saisie des composants'!BO1</f>
        <v/>
      </c>
      <c r="BO3" s="76" t="str">
        <f>'Saisie des composants'!BP1</f>
        <v/>
      </c>
      <c r="BP3" s="76" t="str">
        <f>'Saisie des composants'!BQ1</f>
        <v/>
      </c>
      <c r="BQ3" s="76" t="str">
        <f>'Saisie des composants'!BR1</f>
        <v/>
      </c>
      <c r="BR3" s="76" t="str">
        <f>'Saisie des composants'!BS1</f>
        <v/>
      </c>
      <c r="BS3" s="76" t="str">
        <f>'Saisie des composants'!BT1</f>
        <v/>
      </c>
      <c r="BT3" s="76" t="str">
        <f>'Saisie des composants'!BU1</f>
        <v/>
      </c>
      <c r="BU3" s="76" t="str">
        <f>'Saisie des composants'!BV1</f>
        <v/>
      </c>
      <c r="BV3" s="76" t="str">
        <f>'Saisie des composants'!BW1</f>
        <v/>
      </c>
      <c r="BW3" s="76" t="str">
        <f>'Saisie des composants'!BX1</f>
        <v/>
      </c>
      <c r="BX3" s="76" t="str">
        <f>'Saisie des composants'!BY1</f>
        <v/>
      </c>
      <c r="BY3" s="76" t="str">
        <f>'Saisie des composants'!BZ1</f>
        <v/>
      </c>
      <c r="BZ3" s="76" t="str">
        <f>'Saisie des composants'!CA1</f>
        <v/>
      </c>
      <c r="CA3" s="76" t="str">
        <f>'Saisie des composants'!CB1</f>
        <v/>
      </c>
      <c r="CB3" s="76" t="str">
        <f>'Saisie des composants'!CC1</f>
        <v/>
      </c>
      <c r="CC3" s="76" t="str">
        <f>'Saisie des composants'!CD1</f>
        <v/>
      </c>
      <c r="CD3" s="76" t="str">
        <f>'Saisie des composants'!CE1</f>
        <v/>
      </c>
      <c r="CE3" s="76" t="str">
        <f>'Saisie des composants'!CF1</f>
        <v/>
      </c>
      <c r="CF3" s="76" t="str">
        <f>'Saisie des composants'!CG1</f>
        <v/>
      </c>
      <c r="CG3" s="76" t="str">
        <f>'Saisie des composants'!CH1</f>
        <v/>
      </c>
      <c r="CH3" s="76" t="str">
        <f>'Saisie des composants'!CI1</f>
        <v/>
      </c>
      <c r="CI3" s="76" t="str">
        <f>'Saisie des composants'!CJ1</f>
        <v/>
      </c>
      <c r="CJ3" s="76" t="str">
        <f>'Saisie des composants'!CK1</f>
        <v/>
      </c>
      <c r="CK3" s="76" t="str">
        <f>'Saisie des composants'!CL1</f>
        <v/>
      </c>
      <c r="CL3" s="76" t="str">
        <f>'Saisie des composants'!CM1</f>
        <v/>
      </c>
      <c r="CM3" s="76" t="str">
        <f>'Saisie des composants'!CN1</f>
        <v/>
      </c>
      <c r="CN3" s="76" t="str">
        <f>'Saisie des composants'!CO1</f>
        <v/>
      </c>
      <c r="CO3" s="76" t="str">
        <f>'Saisie des composants'!CP1</f>
        <v/>
      </c>
      <c r="CP3" s="76" t="str">
        <f>'Saisie des composants'!CQ1</f>
        <v/>
      </c>
      <c r="CQ3" s="76" t="str">
        <f>'Saisie des composants'!CR1</f>
        <v/>
      </c>
      <c r="CR3" s="76" t="str">
        <f>'Saisie des composants'!CS1</f>
        <v/>
      </c>
      <c r="CS3" s="76" t="str">
        <f>'Saisie des composants'!CT1</f>
        <v/>
      </c>
      <c r="CT3" s="76" t="str">
        <f>'Saisie des composants'!CU1</f>
        <v/>
      </c>
      <c r="CU3" s="76" t="str">
        <f>'Saisie des composants'!CV1</f>
        <v/>
      </c>
      <c r="CV3" s="76" t="str">
        <f>'Saisie des composants'!CW1</f>
        <v/>
      </c>
      <c r="CW3" s="76" t="str">
        <f>'Saisie des composants'!CX1</f>
        <v/>
      </c>
      <c r="CX3" s="76" t="str">
        <f>'Saisie des composants'!CY1</f>
        <v/>
      </c>
      <c r="CY3" s="76" t="str">
        <f>'Saisie des composants'!CZ1</f>
        <v/>
      </c>
      <c r="CZ3" s="76" t="str">
        <f>'Saisie des composants'!DA1</f>
        <v/>
      </c>
      <c r="DA3" s="76" t="str">
        <f>'Saisie des composants'!DB1</f>
        <v/>
      </c>
      <c r="DB3" s="76" t="str">
        <f>'Saisie des composants'!DC1</f>
        <v/>
      </c>
      <c r="DC3" s="76" t="str">
        <f>'Saisie des composants'!DD1</f>
        <v/>
      </c>
      <c r="DD3" s="76" t="str">
        <f>'Saisie des composants'!DE1</f>
        <v/>
      </c>
      <c r="DE3" s="76" t="str">
        <f>'Saisie des composants'!DF1</f>
        <v/>
      </c>
      <c r="DF3" s="76" t="str">
        <f>'Saisie des composants'!DG1</f>
        <v/>
      </c>
      <c r="DG3" s="76" t="str">
        <f>'Saisie des composants'!DH1</f>
        <v/>
      </c>
      <c r="DH3" s="76" t="str">
        <f>'Saisie des composants'!DI1</f>
        <v/>
      </c>
      <c r="DI3" s="76" t="str">
        <f>'Saisie des composants'!DJ1</f>
        <v/>
      </c>
      <c r="DJ3" s="76" t="str">
        <f>'Saisie des composants'!DK1</f>
        <v/>
      </c>
      <c r="DK3" s="76" t="str">
        <f>'Saisie des composants'!DL1</f>
        <v/>
      </c>
      <c r="DL3" s="76" t="str">
        <f>'Saisie des composants'!DM1</f>
        <v/>
      </c>
      <c r="DM3" s="76" t="str">
        <f>'Saisie des composants'!DN1</f>
        <v/>
      </c>
      <c r="DN3" s="76" t="str">
        <f>'Saisie des composants'!DO1</f>
        <v/>
      </c>
      <c r="DO3" s="76" t="str">
        <f>'Saisie des composants'!DP1</f>
        <v/>
      </c>
      <c r="DP3" s="76" t="str">
        <f>'Saisie des composants'!DQ1</f>
        <v/>
      </c>
      <c r="DQ3" s="76" t="str">
        <f>'Saisie des composants'!DR1</f>
        <v/>
      </c>
      <c r="DR3" s="76" t="str">
        <f>'Saisie des composants'!DS1</f>
        <v/>
      </c>
      <c r="DS3" s="76" t="str">
        <f>'Saisie des composants'!DT1</f>
        <v/>
      </c>
      <c r="DT3" s="76" t="str">
        <f>'Saisie des composants'!DU1</f>
        <v/>
      </c>
      <c r="DU3" s="76" t="str">
        <f>'Saisie des composants'!DV1</f>
        <v/>
      </c>
      <c r="DV3" s="76" t="str">
        <f>'Saisie des composants'!DW1</f>
        <v/>
      </c>
      <c r="DW3" s="76" t="str">
        <f>'Saisie des composants'!DX1</f>
        <v/>
      </c>
      <c r="DX3" s="76" t="str">
        <f>'Saisie des composants'!DY1</f>
        <v/>
      </c>
      <c r="DY3" s="76" t="str">
        <f>'Saisie des composants'!DZ1</f>
        <v/>
      </c>
      <c r="DZ3" s="76" t="str">
        <f>'Saisie des composants'!EA1</f>
        <v/>
      </c>
      <c r="EA3" s="76" t="str">
        <f>'Saisie des composants'!EB1</f>
        <v/>
      </c>
      <c r="EB3" s="76" t="str">
        <f>'Saisie des composants'!EC1</f>
        <v/>
      </c>
      <c r="EC3" s="76" t="str">
        <f>'Saisie des composants'!ED1</f>
        <v/>
      </c>
      <c r="ED3" s="76" t="str">
        <f>'Saisie des composants'!EE1</f>
        <v/>
      </c>
      <c r="EE3" s="76" t="str">
        <f>'Saisie des composants'!EF1</f>
        <v/>
      </c>
      <c r="EF3" s="76" t="str">
        <f>'Saisie des composants'!EG1</f>
        <v/>
      </c>
      <c r="EG3" s="76" t="str">
        <f>'Saisie des composants'!EH1</f>
        <v/>
      </c>
      <c r="EH3" s="76" t="str">
        <f>'Saisie des composants'!EI1</f>
        <v/>
      </c>
      <c r="EI3" s="76" t="str">
        <f>'Saisie des composants'!EJ1</f>
        <v/>
      </c>
      <c r="EJ3" s="76" t="str">
        <f>'Saisie des composants'!EK1</f>
        <v/>
      </c>
      <c r="EK3" s="76" t="str">
        <f>'Saisie des composants'!EL1</f>
        <v/>
      </c>
      <c r="EL3" s="76" t="str">
        <f>'Saisie des composants'!EM1</f>
        <v/>
      </c>
      <c r="EM3" s="76" t="str">
        <f>'Saisie des composants'!EN1</f>
        <v/>
      </c>
      <c r="EN3" s="76" t="str">
        <f>'Saisie des composants'!EO1</f>
        <v/>
      </c>
      <c r="EO3" s="76" t="str">
        <f>'Saisie des composants'!EP1</f>
        <v/>
      </c>
      <c r="EP3" s="76" t="str">
        <f>'Saisie des composants'!EQ1</f>
        <v/>
      </c>
      <c r="EQ3" s="76" t="str">
        <f>'Saisie des composants'!ER1</f>
        <v/>
      </c>
      <c r="ER3" s="76" t="str">
        <f>'Saisie des composants'!ES1</f>
        <v/>
      </c>
      <c r="ES3" s="76" t="str">
        <f>'Saisie des composants'!ET1</f>
        <v/>
      </c>
      <c r="ET3" s="76" t="str">
        <f>'Saisie des composants'!EU1</f>
        <v/>
      </c>
      <c r="EU3" s="76" t="str">
        <f>'Saisie des composants'!EV1</f>
        <v/>
      </c>
      <c r="EV3" s="76" t="str">
        <f>'Saisie des composants'!EW1</f>
        <v/>
      </c>
      <c r="EW3" s="76" t="str">
        <f>'Saisie des composants'!EX1</f>
        <v/>
      </c>
      <c r="EX3" s="76" t="str">
        <f>'Saisie des composants'!EY1</f>
        <v/>
      </c>
      <c r="EY3" s="76" t="str">
        <f>'Saisie des composants'!EZ1</f>
        <v/>
      </c>
      <c r="EZ3" s="76" t="str">
        <f>'Saisie des composants'!FA1</f>
        <v/>
      </c>
      <c r="FA3" s="76" t="str">
        <f>'Saisie des composants'!FB1</f>
        <v/>
      </c>
      <c r="FB3" s="76" t="str">
        <f>'Saisie des composants'!FC1</f>
        <v/>
      </c>
      <c r="FC3" s="76" t="str">
        <f>'Saisie des composants'!FD1</f>
        <v/>
      </c>
      <c r="FD3" s="76" t="str">
        <f>'Saisie des composants'!FE1</f>
        <v/>
      </c>
      <c r="FE3" s="76" t="str">
        <f>'Saisie des composants'!FF1</f>
        <v/>
      </c>
      <c r="FF3" s="76" t="str">
        <f>'Saisie des composants'!FG1</f>
        <v/>
      </c>
      <c r="FG3" s="76" t="str">
        <f>'Saisie des composants'!FH1</f>
        <v/>
      </c>
      <c r="FH3" s="76" t="str">
        <f>'Saisie des composants'!FI1</f>
        <v/>
      </c>
      <c r="FI3" s="76" t="str">
        <f>'Saisie des composants'!FJ1</f>
        <v/>
      </c>
      <c r="FJ3" s="76" t="str">
        <f>'Saisie des composants'!FK1</f>
        <v/>
      </c>
      <c r="FK3" s="76" t="str">
        <f>'Saisie des composants'!FL1</f>
        <v/>
      </c>
      <c r="FL3" s="76" t="str">
        <f>'Saisie des composants'!FM1</f>
        <v/>
      </c>
      <c r="FM3" s="76" t="str">
        <f>'Saisie des composants'!FN1</f>
        <v/>
      </c>
      <c r="FN3" s="76" t="str">
        <f>'Saisie des composants'!FO1</f>
        <v/>
      </c>
      <c r="FO3" s="76" t="str">
        <f>'Saisie des composants'!FP1</f>
        <v/>
      </c>
      <c r="FP3" s="76" t="str">
        <f>'Saisie des composants'!FQ1</f>
        <v/>
      </c>
      <c r="FQ3" s="76" t="str">
        <f>'Saisie des composants'!FR1</f>
        <v/>
      </c>
      <c r="FR3" s="76" t="str">
        <f>'Saisie des composants'!FS1</f>
        <v/>
      </c>
      <c r="FS3" s="76" t="str">
        <f>'Saisie des composants'!FT1</f>
        <v/>
      </c>
      <c r="FT3" s="76" t="str">
        <f>'Saisie des composants'!FU1</f>
        <v/>
      </c>
      <c r="FU3" s="76" t="str">
        <f>'Saisie des composants'!FV1</f>
        <v/>
      </c>
      <c r="FV3" s="76" t="str">
        <f>'Saisie des composants'!FW1</f>
        <v/>
      </c>
      <c r="FW3" s="76" t="str">
        <f>'Saisie des composants'!FX1</f>
        <v/>
      </c>
      <c r="FX3" s="76" t="str">
        <f>'Saisie des composants'!FY1</f>
        <v/>
      </c>
      <c r="FY3" s="76" t="str">
        <f>'Saisie des composants'!FZ1</f>
        <v/>
      </c>
      <c r="FZ3" s="76" t="str">
        <f>'Saisie des composants'!GA1</f>
        <v/>
      </c>
      <c r="GA3" s="76" t="str">
        <f>'Saisie des composants'!GB1</f>
        <v/>
      </c>
      <c r="GB3" s="76" t="str">
        <f>'Saisie des composants'!GC1</f>
        <v/>
      </c>
      <c r="GC3" s="76" t="str">
        <f>'Saisie des composants'!GD1</f>
        <v/>
      </c>
      <c r="GD3" s="76" t="str">
        <f>'Saisie des composants'!GE1</f>
        <v/>
      </c>
      <c r="GE3" s="76" t="str">
        <f>'Saisie des composants'!GF1</f>
        <v/>
      </c>
      <c r="GF3" s="76" t="str">
        <f>'Saisie des composants'!GG1</f>
        <v/>
      </c>
      <c r="GG3" s="76" t="str">
        <f>'Saisie des composants'!GH1</f>
        <v/>
      </c>
      <c r="GH3" s="76" t="str">
        <f>'Saisie des composants'!GI1</f>
        <v/>
      </c>
      <c r="GI3" s="76" t="str">
        <f>'Saisie des composants'!GJ1</f>
        <v/>
      </c>
      <c r="GJ3" s="76" t="str">
        <f>'Saisie des composants'!GK1</f>
        <v/>
      </c>
      <c r="GK3" s="76" t="str">
        <f>'Saisie des composants'!GL1</f>
        <v/>
      </c>
      <c r="GL3" s="76" t="str">
        <f>'Saisie des composants'!GM1</f>
        <v/>
      </c>
      <c r="GM3" s="76" t="str">
        <f>'Saisie des composants'!GN1</f>
        <v/>
      </c>
      <c r="GN3" s="76" t="str">
        <f>'Saisie des composants'!GO1</f>
        <v/>
      </c>
      <c r="GO3" s="76" t="str">
        <f>'Saisie des composants'!GP1</f>
        <v/>
      </c>
      <c r="GP3" s="76" t="str">
        <f>'Saisie des composants'!GQ1</f>
        <v/>
      </c>
      <c r="GQ3" s="76" t="str">
        <f>'Saisie des composants'!GR1</f>
        <v/>
      </c>
      <c r="GR3" s="76" t="str">
        <f>'Saisie des composants'!GS1</f>
        <v/>
      </c>
      <c r="GS3" s="115"/>
      <c r="GT3" s="113"/>
      <c r="GU3" s="113"/>
      <c r="GV3" s="113"/>
      <c r="GW3" s="113"/>
      <c r="GX3" s="113"/>
      <c r="GY3" s="113"/>
      <c r="GZ3" s="113"/>
      <c r="HA3" s="113"/>
      <c r="HB3" s="113"/>
      <c r="HC3" s="113"/>
      <c r="HD3" s="113"/>
      <c r="HE3" s="113"/>
      <c r="HF3" s="113"/>
      <c r="HG3" s="113"/>
      <c r="HH3" s="113"/>
      <c r="HI3" s="113"/>
      <c r="HJ3" s="113"/>
      <c r="HK3" s="113"/>
      <c r="HL3" s="113"/>
      <c r="HM3" s="113"/>
      <c r="HN3" s="113"/>
      <c r="HO3" s="113"/>
      <c r="HP3" s="113"/>
      <c r="HQ3" s="113"/>
      <c r="HR3" s="113"/>
      <c r="HS3" s="113"/>
      <c r="HT3" s="113"/>
      <c r="HU3" s="113"/>
      <c r="HV3" s="113"/>
      <c r="HW3" s="113"/>
      <c r="HX3" s="113"/>
      <c r="HY3" s="113"/>
      <c r="HZ3" s="113"/>
      <c r="IA3" s="113"/>
      <c r="IB3" s="113"/>
      <c r="IC3" s="113"/>
      <c r="ID3" s="113"/>
      <c r="IE3" s="113"/>
      <c r="IF3" s="113"/>
      <c r="IG3" s="113"/>
      <c r="IH3" s="113"/>
      <c r="II3" s="113"/>
      <c r="IJ3" s="113"/>
      <c r="IK3" s="113"/>
      <c r="IL3" s="113"/>
      <c r="IM3" s="113"/>
      <c r="IN3" s="113"/>
      <c r="IO3" s="113"/>
      <c r="IP3" s="113"/>
      <c r="IQ3" s="113"/>
      <c r="IR3" s="113"/>
      <c r="IS3" s="113"/>
      <c r="IT3" s="113"/>
      <c r="IU3" s="113"/>
      <c r="IV3" s="113"/>
    </row>
    <row r="4" spans="1:256">
      <c r="A4" s="2"/>
      <c r="B4" s="72" t="str">
        <f>'Saisie des composants'!C5</f>
        <v>Type de composant</v>
      </c>
      <c r="C4" s="71" t="str">
        <f>IF(C$3="","",'Saisie des composants'!D5)</f>
        <v>Optocoupleurs</v>
      </c>
      <c r="D4" s="32" t="str">
        <f>IF(D$3="","",'Saisie des composants'!E5)</f>
        <v>Circuits intégrés</v>
      </c>
      <c r="E4" s="32" t="str">
        <f>IF(E$3="","",'Saisie des composants'!F5)</f>
        <v>Condensateur</v>
      </c>
      <c r="F4" s="32" t="str">
        <f>IF(F$3="","",'Saisie des composants'!G5)</f>
        <v>Condensateur</v>
      </c>
      <c r="G4" s="32" t="str">
        <f>IF(G$3="","",'Saisie des composants'!H5)</f>
        <v>Résistance</v>
      </c>
      <c r="H4" s="32" t="str">
        <f>IF(H$3="","",'Saisie des composants'!I5)</f>
        <v>Circuits intégrés</v>
      </c>
      <c r="I4" s="32" t="str">
        <f>IF(I$3="","",'Saisie des composants'!J5)</f>
        <v>Circuits intégrés</v>
      </c>
      <c r="J4" s="32" t="str">
        <f>IF(J$3="","",'Saisie des composants'!K5)</f>
        <v>Circuits Discrets actifs</v>
      </c>
      <c r="K4" s="32" t="str">
        <f>IF(K$3="","",'Saisie des composants'!L5)</f>
        <v>Circuits Discrets actifs</v>
      </c>
      <c r="L4" s="32" t="str">
        <f>IF(L$3="","",'Saisie des composants'!M5)</f>
        <v>Circuit imprimé</v>
      </c>
      <c r="M4" s="32" t="str">
        <f>IF(M$3="","",'Saisie des composants'!N5)</f>
        <v>Connecteurs</v>
      </c>
      <c r="N4" s="32" t="str">
        <f>IF(N$3="","",'Saisie des composants'!O5)</f>
        <v>Composants magnétiques</v>
      </c>
      <c r="O4" s="32" t="str">
        <f>IF(O$3="","",'Saisie des composants'!P5)</f>
        <v/>
      </c>
      <c r="P4" s="32" t="str">
        <f>IF(P$3="","",'Saisie des composants'!Q5)</f>
        <v/>
      </c>
      <c r="Q4" s="32" t="str">
        <f>IF(Q$3="","",'Saisie des composants'!R5)</f>
        <v/>
      </c>
      <c r="R4" s="32" t="str">
        <f>IF(R$3="","",'Saisie des composants'!S5)</f>
        <v/>
      </c>
      <c r="S4" s="32" t="str">
        <f>IF(S$3="","",'Saisie des composants'!T5)</f>
        <v/>
      </c>
      <c r="T4" s="32" t="str">
        <f>IF(T$3="","",'Saisie des composants'!U5)</f>
        <v/>
      </c>
      <c r="U4" s="32" t="str">
        <f>IF(U$3="","",'Saisie des composants'!V5)</f>
        <v/>
      </c>
      <c r="V4" s="32" t="str">
        <f>IF(V$3="","",'Saisie des composants'!W5)</f>
        <v/>
      </c>
      <c r="W4" s="32" t="str">
        <f>IF(W$3="","",'Saisie des composants'!X5)</f>
        <v/>
      </c>
      <c r="X4" s="32" t="str">
        <f>IF(X$3="","",'Saisie des composants'!Y5)</f>
        <v/>
      </c>
      <c r="Y4" s="32" t="str">
        <f>IF(Y$3="","",'Saisie des composants'!Z5)</f>
        <v/>
      </c>
      <c r="Z4" s="32" t="str">
        <f>IF(Z$3="","",'Saisie des composants'!AA5)</f>
        <v/>
      </c>
      <c r="AA4" s="32" t="str">
        <f>IF(AA$3="","",'Saisie des composants'!AB5)</f>
        <v/>
      </c>
      <c r="AB4" s="32" t="str">
        <f>IF(AB$3="","",'Saisie des composants'!AC5)</f>
        <v/>
      </c>
      <c r="AC4" s="32" t="str">
        <f>IF(AC$3="","",'Saisie des composants'!AD5)</f>
        <v/>
      </c>
      <c r="AD4" s="32" t="str">
        <f>IF(AD$3="","",'Saisie des composants'!AE5)</f>
        <v/>
      </c>
      <c r="AE4" s="32" t="str">
        <f>IF(AE$3="","",'Saisie des composants'!AF5)</f>
        <v/>
      </c>
      <c r="AF4" s="32" t="str">
        <f>IF(AF$3="","",'Saisie des composants'!AG5)</f>
        <v/>
      </c>
      <c r="AG4" s="32" t="str">
        <f>IF(AG$3="","",'Saisie des composants'!AH5)</f>
        <v/>
      </c>
      <c r="AH4" s="32" t="str">
        <f>IF(AH$3="","",'Saisie des composants'!AI5)</f>
        <v/>
      </c>
      <c r="AI4" s="32" t="str">
        <f>IF(AI$3="","",'Saisie des composants'!AJ5)</f>
        <v/>
      </c>
      <c r="AJ4" s="32" t="str">
        <f>IF(AJ$3="","",'Saisie des composants'!AK5)</f>
        <v/>
      </c>
      <c r="AK4" s="32" t="str">
        <f>IF(AK$3="","",'Saisie des composants'!AL5)</f>
        <v/>
      </c>
      <c r="AL4" s="32" t="str">
        <f>IF(AL$3="","",'Saisie des composants'!AM5)</f>
        <v/>
      </c>
      <c r="AM4" s="32" t="str">
        <f>IF(AM$3="","",'Saisie des composants'!AN5)</f>
        <v/>
      </c>
      <c r="AN4" s="32" t="str">
        <f>IF(AN$3="","",'Saisie des composants'!AO5)</f>
        <v/>
      </c>
      <c r="AO4" s="32" t="str">
        <f>IF(AO$3="","",'Saisie des composants'!AP5)</f>
        <v/>
      </c>
      <c r="AP4" s="32" t="str">
        <f>IF(AP$3="","",'Saisie des composants'!AQ5)</f>
        <v/>
      </c>
      <c r="AQ4" s="32" t="str">
        <f>IF(AQ$3="","",'Saisie des composants'!AR5)</f>
        <v/>
      </c>
      <c r="AR4" s="32" t="str">
        <f>IF(AR$3="","",'Saisie des composants'!AS5)</f>
        <v/>
      </c>
      <c r="AS4" s="32" t="str">
        <f>IF(AS$3="","",'Saisie des composants'!AT5)</f>
        <v/>
      </c>
      <c r="AT4" s="32" t="str">
        <f>IF(AT$3="","",'Saisie des composants'!AU5)</f>
        <v/>
      </c>
      <c r="AU4" s="32" t="str">
        <f>IF(AU$3="","",'Saisie des composants'!AV5)</f>
        <v/>
      </c>
      <c r="AV4" s="32" t="str">
        <f>IF(AV$3="","",'Saisie des composants'!AW5)</f>
        <v/>
      </c>
      <c r="AW4" s="32" t="str">
        <f>IF(AW$3="","",'Saisie des composants'!AX5)</f>
        <v/>
      </c>
      <c r="AX4" s="32" t="str">
        <f>IF(AX$3="","",'Saisie des composants'!AY5)</f>
        <v/>
      </c>
      <c r="AY4" s="32" t="str">
        <f>IF(AY$3="","",'Saisie des composants'!AZ5)</f>
        <v/>
      </c>
      <c r="AZ4" s="32" t="str">
        <f>IF(AZ$3="","",'Saisie des composants'!BA5)</f>
        <v/>
      </c>
      <c r="BA4" s="32" t="str">
        <f>IF(BA$3="","",'Saisie des composants'!BB5)</f>
        <v/>
      </c>
      <c r="BB4" s="32" t="str">
        <f>IF(BB$3="","",'Saisie des composants'!BC5)</f>
        <v/>
      </c>
      <c r="BC4" s="32" t="str">
        <f>IF(BC$3="","",'Saisie des composants'!BD5)</f>
        <v/>
      </c>
      <c r="BD4" s="32" t="str">
        <f>IF(BD$3="","",'Saisie des composants'!BE5)</f>
        <v/>
      </c>
      <c r="BE4" s="32" t="str">
        <f>IF(BE$3="","",'Saisie des composants'!BF5)</f>
        <v/>
      </c>
      <c r="BF4" s="32" t="str">
        <f>IF(BF$3="","",'Saisie des composants'!BG5)</f>
        <v/>
      </c>
      <c r="BG4" s="32" t="str">
        <f>IF(BG$3="","",'Saisie des composants'!BH5)</f>
        <v/>
      </c>
      <c r="BH4" s="32" t="str">
        <f>IF(BH$3="","",'Saisie des composants'!BI5)</f>
        <v/>
      </c>
      <c r="BI4" s="32" t="str">
        <f>IF(BI$3="","",'Saisie des composants'!BJ5)</f>
        <v/>
      </c>
      <c r="BJ4" s="32" t="str">
        <f>IF(BJ$3="","",'Saisie des composants'!BK5)</f>
        <v/>
      </c>
      <c r="BK4" s="32" t="str">
        <f>IF(BK$3="","",'Saisie des composants'!BL5)</f>
        <v/>
      </c>
      <c r="BL4" s="32" t="str">
        <f>IF(BL$3="","",'Saisie des composants'!BM5)</f>
        <v/>
      </c>
      <c r="BM4" s="32" t="str">
        <f>IF(BM$3="","",'Saisie des composants'!BN5)</f>
        <v/>
      </c>
      <c r="BN4" s="32" t="str">
        <f>IF(BN$3="","",'Saisie des composants'!BO5)</f>
        <v/>
      </c>
      <c r="BO4" s="32" t="str">
        <f>IF(BO$3="","",'Saisie des composants'!BP5)</f>
        <v/>
      </c>
      <c r="BP4" s="32" t="str">
        <f>IF(BP$3="","",'Saisie des composants'!BQ5)</f>
        <v/>
      </c>
      <c r="BQ4" s="32" t="str">
        <f>IF(BQ$3="","",'Saisie des composants'!BR5)</f>
        <v/>
      </c>
      <c r="BR4" s="32" t="str">
        <f>IF(BR$3="","",'Saisie des composants'!BS5)</f>
        <v/>
      </c>
      <c r="BS4" s="32" t="str">
        <f>IF(BS$3="","",'Saisie des composants'!BT5)</f>
        <v/>
      </c>
      <c r="BT4" s="32" t="str">
        <f>IF(BT$3="","",'Saisie des composants'!BU5)</f>
        <v/>
      </c>
      <c r="BU4" s="32" t="str">
        <f>IF(BU$3="","",'Saisie des composants'!BV5)</f>
        <v/>
      </c>
      <c r="BV4" s="32" t="str">
        <f>IF(BV$3="","",'Saisie des composants'!BW5)</f>
        <v/>
      </c>
      <c r="BW4" s="32" t="str">
        <f>IF(BW$3="","",'Saisie des composants'!BX5)</f>
        <v/>
      </c>
      <c r="BX4" s="32" t="str">
        <f>IF(BX$3="","",'Saisie des composants'!BY5)</f>
        <v/>
      </c>
      <c r="BY4" s="32" t="str">
        <f>IF(BY$3="","",'Saisie des composants'!BZ5)</f>
        <v/>
      </c>
      <c r="BZ4" s="32" t="str">
        <f>IF(BZ$3="","",'Saisie des composants'!CA5)</f>
        <v/>
      </c>
      <c r="CA4" s="32" t="str">
        <f>IF(CA$3="","",'Saisie des composants'!CB5)</f>
        <v/>
      </c>
      <c r="CB4" s="32" t="str">
        <f>IF(CB$3="","",'Saisie des composants'!CC5)</f>
        <v/>
      </c>
      <c r="CC4" s="32" t="str">
        <f>IF(CC$3="","",'Saisie des composants'!CD5)</f>
        <v/>
      </c>
      <c r="CD4" s="32" t="str">
        <f>IF(CD$3="","",'Saisie des composants'!CE5)</f>
        <v/>
      </c>
      <c r="CE4" s="32" t="str">
        <f>IF(CE$3="","",'Saisie des composants'!CF5)</f>
        <v/>
      </c>
      <c r="CF4" s="32" t="str">
        <f>IF(CF$3="","",'Saisie des composants'!CG5)</f>
        <v/>
      </c>
      <c r="CG4" s="32" t="str">
        <f>IF(CG$3="","",'Saisie des composants'!CH5)</f>
        <v/>
      </c>
      <c r="CH4" s="32" t="str">
        <f>IF(CH$3="","",'Saisie des composants'!CI5)</f>
        <v/>
      </c>
      <c r="CI4" s="32" t="str">
        <f>IF(CI$3="","",'Saisie des composants'!CJ5)</f>
        <v/>
      </c>
      <c r="CJ4" s="32" t="str">
        <f>IF(CJ$3="","",'Saisie des composants'!CK5)</f>
        <v/>
      </c>
      <c r="CK4" s="32" t="str">
        <f>IF(CK$3="","",'Saisie des composants'!CL5)</f>
        <v/>
      </c>
      <c r="CL4" s="32" t="str">
        <f>IF(CL$3="","",'Saisie des composants'!CM5)</f>
        <v/>
      </c>
      <c r="CM4" s="32" t="str">
        <f>IF(CM$3="","",'Saisie des composants'!CN5)</f>
        <v/>
      </c>
      <c r="CN4" s="32" t="str">
        <f>IF(CN$3="","",'Saisie des composants'!CO5)</f>
        <v/>
      </c>
      <c r="CO4" s="32" t="str">
        <f>IF(CO$3="","",'Saisie des composants'!CP5)</f>
        <v/>
      </c>
      <c r="CP4" s="32" t="str">
        <f>IF(CP$3="","",'Saisie des composants'!CQ5)</f>
        <v/>
      </c>
      <c r="CQ4" s="32" t="str">
        <f>IF(CQ$3="","",'Saisie des composants'!CR5)</f>
        <v/>
      </c>
      <c r="CR4" s="32" t="str">
        <f>IF(CR$3="","",'Saisie des composants'!CS5)</f>
        <v/>
      </c>
      <c r="CS4" s="32" t="str">
        <f>IF(CS$3="","",'Saisie des composants'!CT5)</f>
        <v/>
      </c>
      <c r="CT4" s="32" t="str">
        <f>IF(CT$3="","",'Saisie des composants'!CU5)</f>
        <v/>
      </c>
      <c r="CU4" s="32" t="str">
        <f>IF(CU$3="","",'Saisie des composants'!CV5)</f>
        <v/>
      </c>
      <c r="CV4" s="32" t="str">
        <f>IF(CV$3="","",'Saisie des composants'!CW5)</f>
        <v/>
      </c>
      <c r="CW4" s="32" t="str">
        <f>IF(CW$3="","",'Saisie des composants'!CX5)</f>
        <v/>
      </c>
      <c r="CX4" s="32" t="str">
        <f>IF(CX$3="","",'Saisie des composants'!CY5)</f>
        <v/>
      </c>
      <c r="CY4" s="32" t="str">
        <f>IF(CY$3="","",'Saisie des composants'!CZ5)</f>
        <v/>
      </c>
      <c r="CZ4" s="32" t="str">
        <f>IF(CZ$3="","",'Saisie des composants'!DA5)</f>
        <v/>
      </c>
      <c r="DA4" s="32" t="str">
        <f>IF(DA$3="","",'Saisie des composants'!DB5)</f>
        <v/>
      </c>
      <c r="DB4" s="32" t="str">
        <f>IF(DB$3="","",'Saisie des composants'!DC5)</f>
        <v/>
      </c>
      <c r="DC4" s="32" t="str">
        <f>IF(DC$3="","",'Saisie des composants'!DD5)</f>
        <v/>
      </c>
      <c r="DD4" s="32" t="str">
        <f>IF(DD$3="","",'Saisie des composants'!DE5)</f>
        <v/>
      </c>
      <c r="DE4" s="32" t="str">
        <f>IF(DE$3="","",'Saisie des composants'!DF5)</f>
        <v/>
      </c>
      <c r="DF4" s="32" t="str">
        <f>IF(DF$3="","",'Saisie des composants'!DG5)</f>
        <v/>
      </c>
      <c r="DG4" s="32" t="str">
        <f>IF(DG$3="","",'Saisie des composants'!DH5)</f>
        <v/>
      </c>
      <c r="DH4" s="32" t="str">
        <f>IF(DH$3="","",'Saisie des composants'!DI5)</f>
        <v/>
      </c>
      <c r="DI4" s="32" t="str">
        <f>IF(DI$3="","",'Saisie des composants'!DJ5)</f>
        <v/>
      </c>
      <c r="DJ4" s="32" t="str">
        <f>IF(DJ$3="","",'Saisie des composants'!DK5)</f>
        <v/>
      </c>
      <c r="DK4" s="32" t="str">
        <f>IF(DK$3="","",'Saisie des composants'!DL5)</f>
        <v/>
      </c>
      <c r="DL4" s="32" t="str">
        <f>IF(DL$3="","",'Saisie des composants'!DM5)</f>
        <v/>
      </c>
      <c r="DM4" s="32" t="str">
        <f>IF(DM$3="","",'Saisie des composants'!DN5)</f>
        <v/>
      </c>
      <c r="DN4" s="32" t="str">
        <f>IF(DN$3="","",'Saisie des composants'!DO5)</f>
        <v/>
      </c>
      <c r="DO4" s="32" t="str">
        <f>IF(DO$3="","",'Saisie des composants'!DP5)</f>
        <v/>
      </c>
      <c r="DP4" s="32" t="str">
        <f>IF(DP$3="","",'Saisie des composants'!DQ5)</f>
        <v/>
      </c>
      <c r="DQ4" s="32" t="str">
        <f>IF(DQ$3="","",'Saisie des composants'!DR5)</f>
        <v/>
      </c>
      <c r="DR4" s="32" t="str">
        <f>IF(DR$3="","",'Saisie des composants'!DS5)</f>
        <v/>
      </c>
      <c r="DS4" s="32" t="str">
        <f>IF(DS$3="","",'Saisie des composants'!DT5)</f>
        <v/>
      </c>
      <c r="DT4" s="32" t="str">
        <f>IF(DT$3="","",'Saisie des composants'!DU5)</f>
        <v/>
      </c>
      <c r="DU4" s="32" t="str">
        <f>IF(DU$3="","",'Saisie des composants'!DV5)</f>
        <v/>
      </c>
      <c r="DV4" s="32" t="str">
        <f>IF(DV$3="","",'Saisie des composants'!DW5)</f>
        <v/>
      </c>
      <c r="DW4" s="32" t="str">
        <f>IF(DW$3="","",'Saisie des composants'!DX5)</f>
        <v/>
      </c>
      <c r="DX4" s="32" t="str">
        <f>IF(DX$3="","",'Saisie des composants'!DY5)</f>
        <v/>
      </c>
      <c r="DY4" s="32" t="str">
        <f>IF(DY$3="","",'Saisie des composants'!DZ5)</f>
        <v/>
      </c>
      <c r="DZ4" s="32" t="str">
        <f>IF(DZ$3="","",'Saisie des composants'!EA5)</f>
        <v/>
      </c>
      <c r="EA4" s="32" t="str">
        <f>IF(EA$3="","",'Saisie des composants'!EB5)</f>
        <v/>
      </c>
      <c r="EB4" s="32" t="str">
        <f>IF(EB$3="","",'Saisie des composants'!EC5)</f>
        <v/>
      </c>
      <c r="EC4" s="32" t="str">
        <f>IF(EC$3="","",'Saisie des composants'!ED5)</f>
        <v/>
      </c>
      <c r="ED4" s="32" t="str">
        <f>IF(ED$3="","",'Saisie des composants'!EE5)</f>
        <v/>
      </c>
      <c r="EE4" s="32" t="str">
        <f>IF(EE$3="","",'Saisie des composants'!EF5)</f>
        <v/>
      </c>
      <c r="EF4" s="32" t="str">
        <f>IF(EF$3="","",'Saisie des composants'!EG5)</f>
        <v/>
      </c>
      <c r="EG4" s="32" t="str">
        <f>IF(EG$3="","",'Saisie des composants'!EH5)</f>
        <v/>
      </c>
      <c r="EH4" s="32" t="str">
        <f>IF(EH$3="","",'Saisie des composants'!EI5)</f>
        <v/>
      </c>
      <c r="EI4" s="32" t="str">
        <f>IF(EI$3="","",'Saisie des composants'!EJ5)</f>
        <v/>
      </c>
      <c r="EJ4" s="32" t="str">
        <f>IF(EJ$3="","",'Saisie des composants'!EK5)</f>
        <v/>
      </c>
      <c r="EK4" s="32" t="str">
        <f>IF(EK$3="","",'Saisie des composants'!EL5)</f>
        <v/>
      </c>
      <c r="EL4" s="32" t="str">
        <f>IF(EL$3="","",'Saisie des composants'!EM5)</f>
        <v/>
      </c>
      <c r="EM4" s="32" t="str">
        <f>IF(EM$3="","",'Saisie des composants'!EN5)</f>
        <v/>
      </c>
      <c r="EN4" s="32" t="str">
        <f>IF(EN$3="","",'Saisie des composants'!EO5)</f>
        <v/>
      </c>
      <c r="EO4" s="32" t="str">
        <f>IF(EO$3="","",'Saisie des composants'!EP5)</f>
        <v/>
      </c>
      <c r="EP4" s="32" t="str">
        <f>IF(EP$3="","",'Saisie des composants'!EQ5)</f>
        <v/>
      </c>
      <c r="EQ4" s="32" t="str">
        <f>IF(EQ$3="","",'Saisie des composants'!ER5)</f>
        <v/>
      </c>
      <c r="ER4" s="32" t="str">
        <f>IF(ER$3="","",'Saisie des composants'!ES5)</f>
        <v/>
      </c>
      <c r="ES4" s="32" t="str">
        <f>IF(ES$3="","",'Saisie des composants'!ET5)</f>
        <v/>
      </c>
      <c r="ET4" s="32" t="str">
        <f>IF(ET$3="","",'Saisie des composants'!EU5)</f>
        <v/>
      </c>
      <c r="EU4" s="32" t="str">
        <f>IF(EU$3="","",'Saisie des composants'!EV5)</f>
        <v/>
      </c>
      <c r="EV4" s="32" t="str">
        <f>IF(EV$3="","",'Saisie des composants'!EW5)</f>
        <v/>
      </c>
      <c r="EW4" s="32" t="str">
        <f>IF(EW$3="","",'Saisie des composants'!EX5)</f>
        <v/>
      </c>
      <c r="EX4" s="32" t="str">
        <f>IF(EX$3="","",'Saisie des composants'!EY5)</f>
        <v/>
      </c>
      <c r="EY4" s="32" t="str">
        <f>IF(EY$3="","",'Saisie des composants'!EZ5)</f>
        <v/>
      </c>
      <c r="EZ4" s="32" t="str">
        <f>IF(EZ$3="","",'Saisie des composants'!FA5)</f>
        <v/>
      </c>
      <c r="FA4" s="32" t="str">
        <f>IF(FA$3="","",'Saisie des composants'!FB5)</f>
        <v/>
      </c>
      <c r="FB4" s="32" t="str">
        <f>IF(FB$3="","",'Saisie des composants'!FC5)</f>
        <v/>
      </c>
      <c r="FC4" s="32" t="str">
        <f>IF(FC$3="","",'Saisie des composants'!FD5)</f>
        <v/>
      </c>
      <c r="FD4" s="32" t="str">
        <f>IF(FD$3="","",'Saisie des composants'!FE5)</f>
        <v/>
      </c>
      <c r="FE4" s="32" t="str">
        <f>IF(FE$3="","",'Saisie des composants'!FF5)</f>
        <v/>
      </c>
      <c r="FF4" s="32" t="str">
        <f>IF(FF$3="","",'Saisie des composants'!FG5)</f>
        <v/>
      </c>
      <c r="FG4" s="32" t="str">
        <f>IF(FG$3="","",'Saisie des composants'!FH5)</f>
        <v/>
      </c>
      <c r="FH4" s="32" t="str">
        <f>IF(FH$3="","",'Saisie des composants'!FI5)</f>
        <v/>
      </c>
      <c r="FI4" s="32" t="str">
        <f>IF(FI$3="","",'Saisie des composants'!FJ5)</f>
        <v/>
      </c>
      <c r="FJ4" s="32" t="str">
        <f>IF(FJ$3="","",'Saisie des composants'!FK5)</f>
        <v/>
      </c>
      <c r="FK4" s="32" t="str">
        <f>IF(FK$3="","",'Saisie des composants'!FL5)</f>
        <v/>
      </c>
      <c r="FL4" s="32" t="str">
        <f>IF(FL$3="","",'Saisie des composants'!FM5)</f>
        <v/>
      </c>
      <c r="FM4" s="32" t="str">
        <f>IF(FM$3="","",'Saisie des composants'!FN5)</f>
        <v/>
      </c>
      <c r="FN4" s="32" t="str">
        <f>IF(FN$3="","",'Saisie des composants'!FO5)</f>
        <v/>
      </c>
      <c r="FO4" s="32" t="str">
        <f>IF(FO$3="","",'Saisie des composants'!FP5)</f>
        <v/>
      </c>
      <c r="FP4" s="32" t="str">
        <f>IF(FP$3="","",'Saisie des composants'!FQ5)</f>
        <v/>
      </c>
      <c r="FQ4" s="32" t="str">
        <f>IF(FQ$3="","",'Saisie des composants'!FR5)</f>
        <v/>
      </c>
      <c r="FR4" s="32" t="str">
        <f>IF(FR$3="","",'Saisie des composants'!FS5)</f>
        <v/>
      </c>
      <c r="FS4" s="32" t="str">
        <f>IF(FS$3="","",'Saisie des composants'!FT5)</f>
        <v/>
      </c>
      <c r="FT4" s="32" t="str">
        <f>IF(FT$3="","",'Saisie des composants'!FU5)</f>
        <v/>
      </c>
      <c r="FU4" s="32" t="str">
        <f>IF(FU$3="","",'Saisie des composants'!FV5)</f>
        <v/>
      </c>
      <c r="FV4" s="32" t="str">
        <f>IF(FV$3="","",'Saisie des composants'!FW5)</f>
        <v/>
      </c>
      <c r="FW4" s="32" t="str">
        <f>IF(FW$3="","",'Saisie des composants'!FX5)</f>
        <v/>
      </c>
      <c r="FX4" s="32" t="str">
        <f>IF(FX$3="","",'Saisie des composants'!FY5)</f>
        <v/>
      </c>
      <c r="FY4" s="32" t="str">
        <f>IF(FY$3="","",'Saisie des composants'!FZ5)</f>
        <v/>
      </c>
      <c r="FZ4" s="32" t="str">
        <f>IF(FZ$3="","",'Saisie des composants'!GA5)</f>
        <v/>
      </c>
      <c r="GA4" s="32" t="str">
        <f>IF(GA$3="","",'Saisie des composants'!GB5)</f>
        <v/>
      </c>
      <c r="GB4" s="32" t="str">
        <f>IF(GB$3="","",'Saisie des composants'!GC5)</f>
        <v/>
      </c>
      <c r="GC4" s="32" t="str">
        <f>IF(GC$3="","",'Saisie des composants'!GD5)</f>
        <v/>
      </c>
      <c r="GD4" s="32" t="str">
        <f>IF(GD$3="","",'Saisie des composants'!GE5)</f>
        <v/>
      </c>
      <c r="GE4" s="32" t="str">
        <f>IF(GE$3="","",'Saisie des composants'!GF5)</f>
        <v/>
      </c>
      <c r="GF4" s="32" t="str">
        <f>IF(GF$3="","",'Saisie des composants'!GG5)</f>
        <v/>
      </c>
      <c r="GG4" s="32" t="str">
        <f>IF(GG$3="","",'Saisie des composants'!GH5)</f>
        <v/>
      </c>
      <c r="GH4" s="32" t="str">
        <f>IF(GH$3="","",'Saisie des composants'!GI5)</f>
        <v/>
      </c>
      <c r="GI4" s="32" t="str">
        <f>IF(GI$3="","",'Saisie des composants'!GJ5)</f>
        <v/>
      </c>
      <c r="GJ4" s="32" t="str">
        <f>IF(GJ$3="","",'Saisie des composants'!GK5)</f>
        <v/>
      </c>
      <c r="GK4" s="32" t="str">
        <f>IF(GK$3="","",'Saisie des composants'!GL5)</f>
        <v/>
      </c>
      <c r="GL4" s="32" t="str">
        <f>IF(GL$3="","",'Saisie des composants'!GM5)</f>
        <v/>
      </c>
      <c r="GM4" s="32" t="str">
        <f>IF(GM$3="","",'Saisie des composants'!GN5)</f>
        <v/>
      </c>
      <c r="GN4" s="32" t="str">
        <f>IF(GN$3="","",'Saisie des composants'!GO5)</f>
        <v/>
      </c>
      <c r="GO4" s="32" t="str">
        <f>IF(GO$3="","",'Saisie des composants'!GP5)</f>
        <v/>
      </c>
      <c r="GP4" s="32" t="str">
        <f>IF(GP$3="","",'Saisie des composants'!GQ5)</f>
        <v/>
      </c>
      <c r="GQ4" s="32" t="str">
        <f>IF(GQ$3="","",'Saisie des composants'!GR5)</f>
        <v/>
      </c>
      <c r="GR4" s="32" t="str">
        <f>IF(GR$3="","",'Saisie des composants'!GS5)</f>
        <v/>
      </c>
      <c r="GS4" s="116"/>
    </row>
    <row r="5" spans="1:256">
      <c r="A5" s="2"/>
      <c r="B5" s="19" t="str">
        <f>'Saisie des composants'!C6</f>
        <v>Description annexe 1</v>
      </c>
      <c r="C5" s="71" t="str">
        <f>IF(C$3="","",'Saisie des composants'!D6)</f>
        <v>Optocoupleur à photodiode</v>
      </c>
      <c r="D5" s="32" t="str">
        <f>IF(D$3="","",'Saisie des composants'!E6)</f>
        <v>SQFP, TQFP, VQFP, LQFP  /  Plastic Shrink (thickness) Quad Flatpack, L lead,Plastic Thin Quad Flatpack, L lead      /  32-120</v>
      </c>
      <c r="E5" s="32" t="str">
        <f>IF(E$3="","",'Saisie des composants'!F6)</f>
        <v>Condensateur Aluminium électrolyte liquide</v>
      </c>
      <c r="F5" s="32" t="str">
        <f>IF(F$3="","",'Saisie des composants'!G6)</f>
        <v>Condensateur en céramique à  coefficient de température non défini (Type II) avec un produit CV moyen</v>
      </c>
      <c r="G5" s="32" t="str">
        <f>IF(G$3="","",'Saisie des composants'!H6)</f>
        <v>Chip résistif</v>
      </c>
      <c r="H5" s="32" t="str">
        <f>IF(H$3="","",'Saisie des composants'!I6)</f>
        <v>SO, SOP, SOL    /  Plastic Small Outlines, L lead            /  8-14</v>
      </c>
      <c r="I5" s="32" t="str">
        <f>IF(I$3="","",'Saisie des composants'!J6)</f>
        <v>SO, SOP, SOL    /  Plastic Small Outlines, L lead            /  8-14</v>
      </c>
      <c r="J5" s="32" t="str">
        <f>IF(J$3="","",'Saisie des composants'!K6)</f>
        <v>DPAK, D2PAK, D3PAK</v>
      </c>
      <c r="K5" s="32" t="str">
        <f>IF(K$3="","",'Saisie des composants'!L6)</f>
        <v>DPAK, D2PAK, D3PAK</v>
      </c>
      <c r="L5" s="32" t="str">
        <f>IF(L$3="","",'Saisie des composants'!M6)</f>
        <v>Classe 4</v>
      </c>
      <c r="M5" s="32" t="str">
        <f>IF(M$3="","",'Saisie des composants'!N6)</f>
        <v>Connecteurs pour circuits imprimés (et assimilés)</v>
      </c>
      <c r="N5" s="32" t="str">
        <f>IF(N$3="","",'Saisie des composants'!O6)</f>
        <v>Inductance Bobinée, Fort Courant</v>
      </c>
      <c r="O5" s="32" t="str">
        <f>IF(O$3="","",'Saisie des composants'!P6)</f>
        <v/>
      </c>
      <c r="P5" s="32" t="str">
        <f>IF(P$3="","",'Saisie des composants'!Q6)</f>
        <v/>
      </c>
      <c r="Q5" s="32" t="str">
        <f>IF(Q$3="","",'Saisie des composants'!R6)</f>
        <v/>
      </c>
      <c r="R5" s="32" t="str">
        <f>IF(R$3="","",'Saisie des composants'!S6)</f>
        <v/>
      </c>
      <c r="S5" s="32" t="str">
        <f>IF(S$3="","",'Saisie des composants'!T6)</f>
        <v/>
      </c>
      <c r="T5" s="32" t="str">
        <f>IF(T$3="","",'Saisie des composants'!U6)</f>
        <v/>
      </c>
      <c r="U5" s="32" t="str">
        <f>IF(U$3="","",'Saisie des composants'!V6)</f>
        <v/>
      </c>
      <c r="V5" s="32" t="str">
        <f>IF(V$3="","",'Saisie des composants'!W6)</f>
        <v/>
      </c>
      <c r="W5" s="32" t="str">
        <f>IF(W$3="","",'Saisie des composants'!X6)</f>
        <v/>
      </c>
      <c r="X5" s="32" t="str">
        <f>IF(X$3="","",'Saisie des composants'!Y6)</f>
        <v/>
      </c>
      <c r="Y5" s="32" t="str">
        <f>IF(Y$3="","",'Saisie des composants'!Z6)</f>
        <v/>
      </c>
      <c r="Z5" s="32" t="str">
        <f>IF(Z$3="","",'Saisie des composants'!AA6)</f>
        <v/>
      </c>
      <c r="AA5" s="32" t="str">
        <f>IF(AA$3="","",'Saisie des composants'!AB6)</f>
        <v/>
      </c>
      <c r="AB5" s="32" t="str">
        <f>IF(AB$3="","",'Saisie des composants'!AC6)</f>
        <v/>
      </c>
      <c r="AC5" s="32" t="str">
        <f>IF(AC$3="","",'Saisie des composants'!AD6)</f>
        <v/>
      </c>
      <c r="AD5" s="32" t="str">
        <f>IF(AD$3="","",'Saisie des composants'!AE6)</f>
        <v/>
      </c>
      <c r="AE5" s="32" t="str">
        <f>IF(AE$3="","",'Saisie des composants'!AF6)</f>
        <v/>
      </c>
      <c r="AF5" s="32" t="str">
        <f>IF(AF$3="","",'Saisie des composants'!AG6)</f>
        <v/>
      </c>
      <c r="AG5" s="32" t="str">
        <f>IF(AG$3="","",'Saisie des composants'!AH6)</f>
        <v/>
      </c>
      <c r="AH5" s="32" t="str">
        <f>IF(AH$3="","",'Saisie des composants'!AI6)</f>
        <v/>
      </c>
      <c r="AI5" s="32" t="str">
        <f>IF(AI$3="","",'Saisie des composants'!AJ6)</f>
        <v/>
      </c>
      <c r="AJ5" s="32" t="str">
        <f>IF(AJ$3="","",'Saisie des composants'!AK6)</f>
        <v/>
      </c>
      <c r="AK5" s="32" t="str">
        <f>IF(AK$3="","",'Saisie des composants'!AL6)</f>
        <v/>
      </c>
      <c r="AL5" s="32" t="str">
        <f>IF(AL$3="","",'Saisie des composants'!AM6)</f>
        <v/>
      </c>
      <c r="AM5" s="32" t="str">
        <f>IF(AM$3="","",'Saisie des composants'!AN6)</f>
        <v/>
      </c>
      <c r="AN5" s="32" t="str">
        <f>IF(AN$3="","",'Saisie des composants'!AO6)</f>
        <v/>
      </c>
      <c r="AO5" s="32" t="str">
        <f>IF(AO$3="","",'Saisie des composants'!AP6)</f>
        <v/>
      </c>
      <c r="AP5" s="32" t="str">
        <f>IF(AP$3="","",'Saisie des composants'!AQ6)</f>
        <v/>
      </c>
      <c r="AQ5" s="32" t="str">
        <f>IF(AQ$3="","",'Saisie des composants'!AR6)</f>
        <v/>
      </c>
      <c r="AR5" s="32" t="str">
        <f>IF(AR$3="","",'Saisie des composants'!AS6)</f>
        <v/>
      </c>
      <c r="AS5" s="32" t="str">
        <f>IF(AS$3="","",'Saisie des composants'!AT6)</f>
        <v/>
      </c>
      <c r="AT5" s="32" t="str">
        <f>IF(AT$3="","",'Saisie des composants'!AU6)</f>
        <v/>
      </c>
      <c r="AU5" s="32" t="str">
        <f>IF(AU$3="","",'Saisie des composants'!AV6)</f>
        <v/>
      </c>
      <c r="AV5" s="32" t="str">
        <f>IF(AV$3="","",'Saisie des composants'!AW6)</f>
        <v/>
      </c>
      <c r="AW5" s="32" t="str">
        <f>IF(AW$3="","",'Saisie des composants'!AX6)</f>
        <v/>
      </c>
      <c r="AX5" s="32" t="str">
        <f>IF(AX$3="","",'Saisie des composants'!AY6)</f>
        <v/>
      </c>
      <c r="AY5" s="32" t="str">
        <f>IF(AY$3="","",'Saisie des composants'!AZ6)</f>
        <v/>
      </c>
      <c r="AZ5" s="32" t="str">
        <f>IF(AZ$3="","",'Saisie des composants'!BA6)</f>
        <v/>
      </c>
      <c r="BA5" s="32" t="str">
        <f>IF(BA$3="","",'Saisie des composants'!BB6)</f>
        <v/>
      </c>
      <c r="BB5" s="32" t="str">
        <f>IF(BB$3="","",'Saisie des composants'!BC6)</f>
        <v/>
      </c>
      <c r="BC5" s="32" t="str">
        <f>IF(BC$3="","",'Saisie des composants'!BD6)</f>
        <v/>
      </c>
      <c r="BD5" s="32" t="str">
        <f>IF(BD$3="","",'Saisie des composants'!BE6)</f>
        <v/>
      </c>
      <c r="BE5" s="32" t="str">
        <f>IF(BE$3="","",'Saisie des composants'!BF6)</f>
        <v/>
      </c>
      <c r="BF5" s="32" t="str">
        <f>IF(BF$3="","",'Saisie des composants'!BG6)</f>
        <v/>
      </c>
      <c r="BG5" s="32" t="str">
        <f>IF(BG$3="","",'Saisie des composants'!BH6)</f>
        <v/>
      </c>
      <c r="BH5" s="32" t="str">
        <f>IF(BH$3="","",'Saisie des composants'!BI6)</f>
        <v/>
      </c>
      <c r="BI5" s="32" t="str">
        <f>IF(BI$3="","",'Saisie des composants'!BJ6)</f>
        <v/>
      </c>
      <c r="BJ5" s="32" t="str">
        <f>IF(BJ$3="","",'Saisie des composants'!BK6)</f>
        <v/>
      </c>
      <c r="BK5" s="32" t="str">
        <f>IF(BK$3="","",'Saisie des composants'!BL6)</f>
        <v/>
      </c>
      <c r="BL5" s="32" t="str">
        <f>IF(BL$3="","",'Saisie des composants'!BM6)</f>
        <v/>
      </c>
      <c r="BM5" s="32" t="str">
        <f>IF(BM$3="","",'Saisie des composants'!BN6)</f>
        <v/>
      </c>
      <c r="BN5" s="32" t="str">
        <f>IF(BN$3="","",'Saisie des composants'!BO6)</f>
        <v/>
      </c>
      <c r="BO5" s="32" t="str">
        <f>IF(BO$3="","",'Saisie des composants'!BP6)</f>
        <v/>
      </c>
      <c r="BP5" s="32" t="str">
        <f>IF(BP$3="","",'Saisie des composants'!BQ6)</f>
        <v/>
      </c>
      <c r="BQ5" s="32" t="str">
        <f>IF(BQ$3="","",'Saisie des composants'!BR6)</f>
        <v/>
      </c>
      <c r="BR5" s="32" t="str">
        <f>IF(BR$3="","",'Saisie des composants'!BS6)</f>
        <v/>
      </c>
      <c r="BS5" s="32" t="str">
        <f>IF(BS$3="","",'Saisie des composants'!BT6)</f>
        <v/>
      </c>
      <c r="BT5" s="32" t="str">
        <f>IF(BT$3="","",'Saisie des composants'!BU6)</f>
        <v/>
      </c>
      <c r="BU5" s="32" t="str">
        <f>IF(BU$3="","",'Saisie des composants'!BV6)</f>
        <v/>
      </c>
      <c r="BV5" s="32" t="str">
        <f>IF(BV$3="","",'Saisie des composants'!BW6)</f>
        <v/>
      </c>
      <c r="BW5" s="32" t="str">
        <f>IF(BW$3="","",'Saisie des composants'!BX6)</f>
        <v/>
      </c>
      <c r="BX5" s="32" t="str">
        <f>IF(BX$3="","",'Saisie des composants'!BY6)</f>
        <v/>
      </c>
      <c r="BY5" s="32" t="str">
        <f>IF(BY$3="","",'Saisie des composants'!BZ6)</f>
        <v/>
      </c>
      <c r="BZ5" s="32" t="str">
        <f>IF(BZ$3="","",'Saisie des composants'!CA6)</f>
        <v/>
      </c>
      <c r="CA5" s="32" t="str">
        <f>IF(CA$3="","",'Saisie des composants'!CB6)</f>
        <v/>
      </c>
      <c r="CB5" s="32" t="str">
        <f>IF(CB$3="","",'Saisie des composants'!CC6)</f>
        <v/>
      </c>
      <c r="CC5" s="32" t="str">
        <f>IF(CC$3="","",'Saisie des composants'!CD6)</f>
        <v/>
      </c>
      <c r="CD5" s="32" t="str">
        <f>IF(CD$3="","",'Saisie des composants'!CE6)</f>
        <v/>
      </c>
      <c r="CE5" s="32" t="str">
        <f>IF(CE$3="","",'Saisie des composants'!CF6)</f>
        <v/>
      </c>
      <c r="CF5" s="32" t="str">
        <f>IF(CF$3="","",'Saisie des composants'!CG6)</f>
        <v/>
      </c>
      <c r="CG5" s="32" t="str">
        <f>IF(CG$3="","",'Saisie des composants'!CH6)</f>
        <v/>
      </c>
      <c r="CH5" s="32" t="str">
        <f>IF(CH$3="","",'Saisie des composants'!CI6)</f>
        <v/>
      </c>
      <c r="CI5" s="32" t="str">
        <f>IF(CI$3="","",'Saisie des composants'!CJ6)</f>
        <v/>
      </c>
      <c r="CJ5" s="32" t="str">
        <f>IF(CJ$3="","",'Saisie des composants'!CK6)</f>
        <v/>
      </c>
      <c r="CK5" s="32" t="str">
        <f>IF(CK$3="","",'Saisie des composants'!CL6)</f>
        <v/>
      </c>
      <c r="CL5" s="32" t="str">
        <f>IF(CL$3="","",'Saisie des composants'!CM6)</f>
        <v/>
      </c>
      <c r="CM5" s="32" t="str">
        <f>IF(CM$3="","",'Saisie des composants'!CN6)</f>
        <v/>
      </c>
      <c r="CN5" s="32" t="str">
        <f>IF(CN$3="","",'Saisie des composants'!CO6)</f>
        <v/>
      </c>
      <c r="CO5" s="32" t="str">
        <f>IF(CO$3="","",'Saisie des composants'!CP6)</f>
        <v/>
      </c>
      <c r="CP5" s="32" t="str">
        <f>IF(CP$3="","",'Saisie des composants'!CQ6)</f>
        <v/>
      </c>
      <c r="CQ5" s="32" t="str">
        <f>IF(CQ$3="","",'Saisie des composants'!CR6)</f>
        <v/>
      </c>
      <c r="CR5" s="32" t="str">
        <f>IF(CR$3="","",'Saisie des composants'!CS6)</f>
        <v/>
      </c>
      <c r="CS5" s="32" t="str">
        <f>IF(CS$3="","",'Saisie des composants'!CT6)</f>
        <v/>
      </c>
      <c r="CT5" s="32" t="str">
        <f>IF(CT$3="","",'Saisie des composants'!CU6)</f>
        <v/>
      </c>
      <c r="CU5" s="32" t="str">
        <f>IF(CU$3="","",'Saisie des composants'!CV6)</f>
        <v/>
      </c>
      <c r="CV5" s="32" t="str">
        <f>IF(CV$3="","",'Saisie des composants'!CW6)</f>
        <v/>
      </c>
      <c r="CW5" s="32" t="str">
        <f>IF(CW$3="","",'Saisie des composants'!CX6)</f>
        <v/>
      </c>
      <c r="CX5" s="32" t="str">
        <f>IF(CX$3="","",'Saisie des composants'!CY6)</f>
        <v/>
      </c>
      <c r="CY5" s="32" t="str">
        <f>IF(CY$3="","",'Saisie des composants'!CZ6)</f>
        <v/>
      </c>
      <c r="CZ5" s="32" t="str">
        <f>IF(CZ$3="","",'Saisie des composants'!DA6)</f>
        <v/>
      </c>
      <c r="DA5" s="32" t="str">
        <f>IF(DA$3="","",'Saisie des composants'!DB6)</f>
        <v/>
      </c>
      <c r="DB5" s="32" t="str">
        <f>IF(DB$3="","",'Saisie des composants'!DC6)</f>
        <v/>
      </c>
      <c r="DC5" s="32" t="str">
        <f>IF(DC$3="","",'Saisie des composants'!DD6)</f>
        <v/>
      </c>
      <c r="DD5" s="32" t="str">
        <f>IF(DD$3="","",'Saisie des composants'!DE6)</f>
        <v/>
      </c>
      <c r="DE5" s="32" t="str">
        <f>IF(DE$3="","",'Saisie des composants'!DF6)</f>
        <v/>
      </c>
      <c r="DF5" s="32" t="str">
        <f>IF(DF$3="","",'Saisie des composants'!DG6)</f>
        <v/>
      </c>
      <c r="DG5" s="32" t="str">
        <f>IF(DG$3="","",'Saisie des composants'!DH6)</f>
        <v/>
      </c>
      <c r="DH5" s="32" t="str">
        <f>IF(DH$3="","",'Saisie des composants'!DI6)</f>
        <v/>
      </c>
      <c r="DI5" s="32" t="str">
        <f>IF(DI$3="","",'Saisie des composants'!DJ6)</f>
        <v/>
      </c>
      <c r="DJ5" s="32" t="str">
        <f>IF(DJ$3="","",'Saisie des composants'!DK6)</f>
        <v/>
      </c>
      <c r="DK5" s="32" t="str">
        <f>IF(DK$3="","",'Saisie des composants'!DL6)</f>
        <v/>
      </c>
      <c r="DL5" s="32" t="str">
        <f>IF(DL$3="","",'Saisie des composants'!DM6)</f>
        <v/>
      </c>
      <c r="DM5" s="32" t="str">
        <f>IF(DM$3="","",'Saisie des composants'!DN6)</f>
        <v/>
      </c>
      <c r="DN5" s="32" t="str">
        <f>IF(DN$3="","",'Saisie des composants'!DO6)</f>
        <v/>
      </c>
      <c r="DO5" s="32" t="str">
        <f>IF(DO$3="","",'Saisie des composants'!DP6)</f>
        <v/>
      </c>
      <c r="DP5" s="32" t="str">
        <f>IF(DP$3="","",'Saisie des composants'!DQ6)</f>
        <v/>
      </c>
      <c r="DQ5" s="32" t="str">
        <f>IF(DQ$3="","",'Saisie des composants'!DR6)</f>
        <v/>
      </c>
      <c r="DR5" s="32" t="str">
        <f>IF(DR$3="","",'Saisie des composants'!DS6)</f>
        <v/>
      </c>
      <c r="DS5" s="32" t="str">
        <f>IF(DS$3="","",'Saisie des composants'!DT6)</f>
        <v/>
      </c>
      <c r="DT5" s="32" t="str">
        <f>IF(DT$3="","",'Saisie des composants'!DU6)</f>
        <v/>
      </c>
      <c r="DU5" s="32" t="str">
        <f>IF(DU$3="","",'Saisie des composants'!DV6)</f>
        <v/>
      </c>
      <c r="DV5" s="32" t="str">
        <f>IF(DV$3="","",'Saisie des composants'!DW6)</f>
        <v/>
      </c>
      <c r="DW5" s="32" t="str">
        <f>IF(DW$3="","",'Saisie des composants'!DX6)</f>
        <v/>
      </c>
      <c r="DX5" s="32" t="str">
        <f>IF(DX$3="","",'Saisie des composants'!DY6)</f>
        <v/>
      </c>
      <c r="DY5" s="32" t="str">
        <f>IF(DY$3="","",'Saisie des composants'!DZ6)</f>
        <v/>
      </c>
      <c r="DZ5" s="32" t="str">
        <f>IF(DZ$3="","",'Saisie des composants'!EA6)</f>
        <v/>
      </c>
      <c r="EA5" s="32" t="str">
        <f>IF(EA$3="","",'Saisie des composants'!EB6)</f>
        <v/>
      </c>
      <c r="EB5" s="32" t="str">
        <f>IF(EB$3="","",'Saisie des composants'!EC6)</f>
        <v/>
      </c>
      <c r="EC5" s="32" t="str">
        <f>IF(EC$3="","",'Saisie des composants'!ED6)</f>
        <v/>
      </c>
      <c r="ED5" s="32" t="str">
        <f>IF(ED$3="","",'Saisie des composants'!EE6)</f>
        <v/>
      </c>
      <c r="EE5" s="32" t="str">
        <f>IF(EE$3="","",'Saisie des composants'!EF6)</f>
        <v/>
      </c>
      <c r="EF5" s="32" t="str">
        <f>IF(EF$3="","",'Saisie des composants'!EG6)</f>
        <v/>
      </c>
      <c r="EG5" s="32" t="str">
        <f>IF(EG$3="","",'Saisie des composants'!EH6)</f>
        <v/>
      </c>
      <c r="EH5" s="32" t="str">
        <f>IF(EH$3="","",'Saisie des composants'!EI6)</f>
        <v/>
      </c>
      <c r="EI5" s="32" t="str">
        <f>IF(EI$3="","",'Saisie des composants'!EJ6)</f>
        <v/>
      </c>
      <c r="EJ5" s="32" t="str">
        <f>IF(EJ$3="","",'Saisie des composants'!EK6)</f>
        <v/>
      </c>
      <c r="EK5" s="32" t="str">
        <f>IF(EK$3="","",'Saisie des composants'!EL6)</f>
        <v/>
      </c>
      <c r="EL5" s="32" t="str">
        <f>IF(EL$3="","",'Saisie des composants'!EM6)</f>
        <v/>
      </c>
      <c r="EM5" s="32" t="str">
        <f>IF(EM$3="","",'Saisie des composants'!EN6)</f>
        <v/>
      </c>
      <c r="EN5" s="32" t="str">
        <f>IF(EN$3="","",'Saisie des composants'!EO6)</f>
        <v/>
      </c>
      <c r="EO5" s="32" t="str">
        <f>IF(EO$3="","",'Saisie des composants'!EP6)</f>
        <v/>
      </c>
      <c r="EP5" s="32" t="str">
        <f>IF(EP$3="","",'Saisie des composants'!EQ6)</f>
        <v/>
      </c>
      <c r="EQ5" s="32" t="str">
        <f>IF(EQ$3="","",'Saisie des composants'!ER6)</f>
        <v/>
      </c>
      <c r="ER5" s="32" t="str">
        <f>IF(ER$3="","",'Saisie des composants'!ES6)</f>
        <v/>
      </c>
      <c r="ES5" s="32" t="str">
        <f>IF(ES$3="","",'Saisie des composants'!ET6)</f>
        <v/>
      </c>
      <c r="ET5" s="32" t="str">
        <f>IF(ET$3="","",'Saisie des composants'!EU6)</f>
        <v/>
      </c>
      <c r="EU5" s="32" t="str">
        <f>IF(EU$3="","",'Saisie des composants'!EV6)</f>
        <v/>
      </c>
      <c r="EV5" s="32" t="str">
        <f>IF(EV$3="","",'Saisie des composants'!EW6)</f>
        <v/>
      </c>
      <c r="EW5" s="32" t="str">
        <f>IF(EW$3="","",'Saisie des composants'!EX6)</f>
        <v/>
      </c>
      <c r="EX5" s="32" t="str">
        <f>IF(EX$3="","",'Saisie des composants'!EY6)</f>
        <v/>
      </c>
      <c r="EY5" s="32" t="str">
        <f>IF(EY$3="","",'Saisie des composants'!EZ6)</f>
        <v/>
      </c>
      <c r="EZ5" s="32" t="str">
        <f>IF(EZ$3="","",'Saisie des composants'!FA6)</f>
        <v/>
      </c>
      <c r="FA5" s="32" t="str">
        <f>IF(FA$3="","",'Saisie des composants'!FB6)</f>
        <v/>
      </c>
      <c r="FB5" s="32" t="str">
        <f>IF(FB$3="","",'Saisie des composants'!FC6)</f>
        <v/>
      </c>
      <c r="FC5" s="32" t="str">
        <f>IF(FC$3="","",'Saisie des composants'!FD6)</f>
        <v/>
      </c>
      <c r="FD5" s="32" t="str">
        <f>IF(FD$3="","",'Saisie des composants'!FE6)</f>
        <v/>
      </c>
      <c r="FE5" s="32" t="str">
        <f>IF(FE$3="","",'Saisie des composants'!FF6)</f>
        <v/>
      </c>
      <c r="FF5" s="32" t="str">
        <f>IF(FF$3="","",'Saisie des composants'!FG6)</f>
        <v/>
      </c>
      <c r="FG5" s="32" t="str">
        <f>IF(FG$3="","",'Saisie des composants'!FH6)</f>
        <v/>
      </c>
      <c r="FH5" s="32" t="str">
        <f>IF(FH$3="","",'Saisie des composants'!FI6)</f>
        <v/>
      </c>
      <c r="FI5" s="32" t="str">
        <f>IF(FI$3="","",'Saisie des composants'!FJ6)</f>
        <v/>
      </c>
      <c r="FJ5" s="32" t="str">
        <f>IF(FJ$3="","",'Saisie des composants'!FK6)</f>
        <v/>
      </c>
      <c r="FK5" s="32" t="str">
        <f>IF(FK$3="","",'Saisie des composants'!FL6)</f>
        <v/>
      </c>
      <c r="FL5" s="32" t="str">
        <f>IF(FL$3="","",'Saisie des composants'!FM6)</f>
        <v/>
      </c>
      <c r="FM5" s="32" t="str">
        <f>IF(FM$3="","",'Saisie des composants'!FN6)</f>
        <v/>
      </c>
      <c r="FN5" s="32" t="str">
        <f>IF(FN$3="","",'Saisie des composants'!FO6)</f>
        <v/>
      </c>
      <c r="FO5" s="32" t="str">
        <f>IF(FO$3="","",'Saisie des composants'!FP6)</f>
        <v/>
      </c>
      <c r="FP5" s="32" t="str">
        <f>IF(FP$3="","",'Saisie des composants'!FQ6)</f>
        <v/>
      </c>
      <c r="FQ5" s="32" t="str">
        <f>IF(FQ$3="","",'Saisie des composants'!FR6)</f>
        <v/>
      </c>
      <c r="FR5" s="32" t="str">
        <f>IF(FR$3="","",'Saisie des composants'!FS6)</f>
        <v/>
      </c>
      <c r="FS5" s="32" t="str">
        <f>IF(FS$3="","",'Saisie des composants'!FT6)</f>
        <v/>
      </c>
      <c r="FT5" s="32" t="str">
        <f>IF(FT$3="","",'Saisie des composants'!FU6)</f>
        <v/>
      </c>
      <c r="FU5" s="32" t="str">
        <f>IF(FU$3="","",'Saisie des composants'!FV6)</f>
        <v/>
      </c>
      <c r="FV5" s="32" t="str">
        <f>IF(FV$3="","",'Saisie des composants'!FW6)</f>
        <v/>
      </c>
      <c r="FW5" s="32" t="str">
        <f>IF(FW$3="","",'Saisie des composants'!FX6)</f>
        <v/>
      </c>
      <c r="FX5" s="32" t="str">
        <f>IF(FX$3="","",'Saisie des composants'!FY6)</f>
        <v/>
      </c>
      <c r="FY5" s="32" t="str">
        <f>IF(FY$3="","",'Saisie des composants'!FZ6)</f>
        <v/>
      </c>
      <c r="FZ5" s="32" t="str">
        <f>IF(FZ$3="","",'Saisie des composants'!GA6)</f>
        <v/>
      </c>
      <c r="GA5" s="32" t="str">
        <f>IF(GA$3="","",'Saisie des composants'!GB6)</f>
        <v/>
      </c>
      <c r="GB5" s="32" t="str">
        <f>IF(GB$3="","",'Saisie des composants'!GC6)</f>
        <v/>
      </c>
      <c r="GC5" s="32" t="str">
        <f>IF(GC$3="","",'Saisie des composants'!GD6)</f>
        <v/>
      </c>
      <c r="GD5" s="32" t="str">
        <f>IF(GD$3="","",'Saisie des composants'!GE6)</f>
        <v/>
      </c>
      <c r="GE5" s="32" t="str">
        <f>IF(GE$3="","",'Saisie des composants'!GF6)</f>
        <v/>
      </c>
      <c r="GF5" s="32" t="str">
        <f>IF(GF$3="","",'Saisie des composants'!GG6)</f>
        <v/>
      </c>
      <c r="GG5" s="32" t="str">
        <f>IF(GG$3="","",'Saisie des composants'!GH6)</f>
        <v/>
      </c>
      <c r="GH5" s="32" t="str">
        <f>IF(GH$3="","",'Saisie des composants'!GI6)</f>
        <v/>
      </c>
      <c r="GI5" s="32" t="str">
        <f>IF(GI$3="","",'Saisie des composants'!GJ6)</f>
        <v/>
      </c>
      <c r="GJ5" s="32" t="str">
        <f>IF(GJ$3="","",'Saisie des composants'!GK6)</f>
        <v/>
      </c>
      <c r="GK5" s="32" t="str">
        <f>IF(GK$3="","",'Saisie des composants'!GL6)</f>
        <v/>
      </c>
      <c r="GL5" s="32" t="str">
        <f>IF(GL$3="","",'Saisie des composants'!GM6)</f>
        <v/>
      </c>
      <c r="GM5" s="32" t="str">
        <f>IF(GM$3="","",'Saisie des composants'!GN6)</f>
        <v/>
      </c>
      <c r="GN5" s="32" t="str">
        <f>IF(GN$3="","",'Saisie des composants'!GO6)</f>
        <v/>
      </c>
      <c r="GO5" s="32" t="str">
        <f>IF(GO$3="","",'Saisie des composants'!GP6)</f>
        <v/>
      </c>
      <c r="GP5" s="32" t="str">
        <f>IF(GP$3="","",'Saisie des composants'!GQ6)</f>
        <v/>
      </c>
      <c r="GQ5" s="32" t="str">
        <f>IF(GQ$3="","",'Saisie des composants'!GR6)</f>
        <v/>
      </c>
      <c r="GR5" s="32" t="str">
        <f>IF(GR$3="","",'Saisie des composants'!GS6)</f>
        <v/>
      </c>
      <c r="GS5" s="116"/>
    </row>
    <row r="6" spans="1:256">
      <c r="A6" s="2"/>
      <c r="B6" s="19" t="str">
        <f>'Saisie des composants'!C7</f>
        <v>Description annexe 2</v>
      </c>
      <c r="C6" s="71" t="str">
        <f>IF(C$3="","",'Saisie des composants'!D7)</f>
        <v>SOD80, SOD87</v>
      </c>
      <c r="D6" s="32" t="str">
        <f>IF(D$3="","",'Saisie des composants'!E7)</f>
        <v>SILICIUM MOS CIRCUITS   /   Circuit Mixte</v>
      </c>
      <c r="E6" s="32">
        <f>IF(E$3="","",'Saisie des composants'!F7)</f>
        <v>0</v>
      </c>
      <c r="F6" s="32">
        <f>IF(F$3="","",'Saisie des composants'!G7)</f>
        <v>0</v>
      </c>
      <c r="G6" s="32">
        <f>IF(G$3="","",'Saisie des composants'!H7)</f>
        <v>0</v>
      </c>
      <c r="H6" s="32" t="str">
        <f>IF(H$3="","",'Saisie des composants'!I7)</f>
        <v>SILICIUM MOS CIRCUITS   /   Circuit Numérique</v>
      </c>
      <c r="I6" s="32" t="str">
        <f>IF(I$3="","",'Saisie des composants'!J7)</f>
        <v>SILICIUM MOS CIRCUITS   /   Circuit linéaire</v>
      </c>
      <c r="J6" s="32" t="str">
        <f>IF(J$3="","",'Saisie des composants'!K7)</f>
        <v>Diodes de protection de plus de 5 Kw ( en crête 10µs / 100µs )</v>
      </c>
      <c r="K6" s="32" t="str">
        <f>IF(K$3="","",'Saisie des composants'!L7)</f>
        <v>Silicium MOS de plus de 5W</v>
      </c>
      <c r="L6" s="32" t="str">
        <f>IF(L$3="","",'Saisie des composants'!M7)</f>
        <v>Trous traversants</v>
      </c>
      <c r="M6" s="32" t="str">
        <f>IF(M$3="","",'Saisie des composants'!N7)</f>
        <v>Soudé (CMS)</v>
      </c>
      <c r="N6" s="32">
        <f>IF(N$3="","",'Saisie des composants'!O7)</f>
        <v>0</v>
      </c>
      <c r="O6" s="32" t="str">
        <f>IF(O$3="","",'Saisie des composants'!P7)</f>
        <v/>
      </c>
      <c r="P6" s="32" t="str">
        <f>IF(P$3="","",'Saisie des composants'!Q7)</f>
        <v/>
      </c>
      <c r="Q6" s="32" t="str">
        <f>IF(Q$3="","",'Saisie des composants'!R7)</f>
        <v/>
      </c>
      <c r="R6" s="32" t="str">
        <f>IF(R$3="","",'Saisie des composants'!S7)</f>
        <v/>
      </c>
      <c r="S6" s="32" t="str">
        <f>IF(S$3="","",'Saisie des composants'!T7)</f>
        <v/>
      </c>
      <c r="T6" s="32" t="str">
        <f>IF(T$3="","",'Saisie des composants'!U7)</f>
        <v/>
      </c>
      <c r="U6" s="32" t="str">
        <f>IF(U$3="","",'Saisie des composants'!V7)</f>
        <v/>
      </c>
      <c r="V6" s="32" t="str">
        <f>IF(V$3="","",'Saisie des composants'!W7)</f>
        <v/>
      </c>
      <c r="W6" s="32" t="str">
        <f>IF(W$3="","",'Saisie des composants'!X7)</f>
        <v/>
      </c>
      <c r="X6" s="32" t="str">
        <f>IF(X$3="","",'Saisie des composants'!Y7)</f>
        <v/>
      </c>
      <c r="Y6" s="32" t="str">
        <f>IF(Y$3="","",'Saisie des composants'!Z7)</f>
        <v/>
      </c>
      <c r="Z6" s="32" t="str">
        <f>IF(Z$3="","",'Saisie des composants'!AA7)</f>
        <v/>
      </c>
      <c r="AA6" s="32" t="str">
        <f>IF(AA$3="","",'Saisie des composants'!AB7)</f>
        <v/>
      </c>
      <c r="AB6" s="32" t="str">
        <f>IF(AB$3="","",'Saisie des composants'!AC7)</f>
        <v/>
      </c>
      <c r="AC6" s="32" t="str">
        <f>IF(AC$3="","",'Saisie des composants'!AD7)</f>
        <v/>
      </c>
      <c r="AD6" s="32" t="str">
        <f>IF(AD$3="","",'Saisie des composants'!AE7)</f>
        <v/>
      </c>
      <c r="AE6" s="32" t="str">
        <f>IF(AE$3="","",'Saisie des composants'!AF7)</f>
        <v/>
      </c>
      <c r="AF6" s="32" t="str">
        <f>IF(AF$3="","",'Saisie des composants'!AG7)</f>
        <v/>
      </c>
      <c r="AG6" s="32" t="str">
        <f>IF(AG$3="","",'Saisie des composants'!AH7)</f>
        <v/>
      </c>
      <c r="AH6" s="32" t="str">
        <f>IF(AH$3="","",'Saisie des composants'!AI7)</f>
        <v/>
      </c>
      <c r="AI6" s="32" t="str">
        <f>IF(AI$3="","",'Saisie des composants'!AJ7)</f>
        <v/>
      </c>
      <c r="AJ6" s="32" t="str">
        <f>IF(AJ$3="","",'Saisie des composants'!AK7)</f>
        <v/>
      </c>
      <c r="AK6" s="32" t="str">
        <f>IF(AK$3="","",'Saisie des composants'!AL7)</f>
        <v/>
      </c>
      <c r="AL6" s="32" t="str">
        <f>IF(AL$3="","",'Saisie des composants'!AM7)</f>
        <v/>
      </c>
      <c r="AM6" s="32" t="str">
        <f>IF(AM$3="","",'Saisie des composants'!AN7)</f>
        <v/>
      </c>
      <c r="AN6" s="32" t="str">
        <f>IF(AN$3="","",'Saisie des composants'!AO7)</f>
        <v/>
      </c>
      <c r="AO6" s="32" t="str">
        <f>IF(AO$3="","",'Saisie des composants'!AP7)</f>
        <v/>
      </c>
      <c r="AP6" s="32" t="str">
        <f>IF(AP$3="","",'Saisie des composants'!AQ7)</f>
        <v/>
      </c>
      <c r="AQ6" s="32" t="str">
        <f>IF(AQ$3="","",'Saisie des composants'!AR7)</f>
        <v/>
      </c>
      <c r="AR6" s="32" t="str">
        <f>IF(AR$3="","",'Saisie des composants'!AS7)</f>
        <v/>
      </c>
      <c r="AS6" s="32" t="str">
        <f>IF(AS$3="","",'Saisie des composants'!AT7)</f>
        <v/>
      </c>
      <c r="AT6" s="32" t="str">
        <f>IF(AT$3="","",'Saisie des composants'!AU7)</f>
        <v/>
      </c>
      <c r="AU6" s="32" t="str">
        <f>IF(AU$3="","",'Saisie des composants'!AV7)</f>
        <v/>
      </c>
      <c r="AV6" s="32" t="str">
        <f>IF(AV$3="","",'Saisie des composants'!AW7)</f>
        <v/>
      </c>
      <c r="AW6" s="32" t="str">
        <f>IF(AW$3="","",'Saisie des composants'!AX7)</f>
        <v/>
      </c>
      <c r="AX6" s="32" t="str">
        <f>IF(AX$3="","",'Saisie des composants'!AY7)</f>
        <v/>
      </c>
      <c r="AY6" s="32" t="str">
        <f>IF(AY$3="","",'Saisie des composants'!AZ7)</f>
        <v/>
      </c>
      <c r="AZ6" s="32" t="str">
        <f>IF(AZ$3="","",'Saisie des composants'!BA7)</f>
        <v/>
      </c>
      <c r="BA6" s="32" t="str">
        <f>IF(BA$3="","",'Saisie des composants'!BB7)</f>
        <v/>
      </c>
      <c r="BB6" s="32" t="str">
        <f>IF(BB$3="","",'Saisie des composants'!BC7)</f>
        <v/>
      </c>
      <c r="BC6" s="32" t="str">
        <f>IF(BC$3="","",'Saisie des composants'!BD7)</f>
        <v/>
      </c>
      <c r="BD6" s="32" t="str">
        <f>IF(BD$3="","",'Saisie des composants'!BE7)</f>
        <v/>
      </c>
      <c r="BE6" s="32" t="str">
        <f>IF(BE$3="","",'Saisie des composants'!BF7)</f>
        <v/>
      </c>
      <c r="BF6" s="32" t="str">
        <f>IF(BF$3="","",'Saisie des composants'!BG7)</f>
        <v/>
      </c>
      <c r="BG6" s="32" t="str">
        <f>IF(BG$3="","",'Saisie des composants'!BH7)</f>
        <v/>
      </c>
      <c r="BH6" s="32" t="str">
        <f>IF(BH$3="","",'Saisie des composants'!BI7)</f>
        <v/>
      </c>
      <c r="BI6" s="32" t="str">
        <f>IF(BI$3="","",'Saisie des composants'!BJ7)</f>
        <v/>
      </c>
      <c r="BJ6" s="32" t="str">
        <f>IF(BJ$3="","",'Saisie des composants'!BK7)</f>
        <v/>
      </c>
      <c r="BK6" s="32" t="str">
        <f>IF(BK$3="","",'Saisie des composants'!BL7)</f>
        <v/>
      </c>
      <c r="BL6" s="32" t="str">
        <f>IF(BL$3="","",'Saisie des composants'!BM7)</f>
        <v/>
      </c>
      <c r="BM6" s="32" t="str">
        <f>IF(BM$3="","",'Saisie des composants'!BN7)</f>
        <v/>
      </c>
      <c r="BN6" s="32" t="str">
        <f>IF(BN$3="","",'Saisie des composants'!BO7)</f>
        <v/>
      </c>
      <c r="BO6" s="32" t="str">
        <f>IF(BO$3="","",'Saisie des composants'!BP7)</f>
        <v/>
      </c>
      <c r="BP6" s="32" t="str">
        <f>IF(BP$3="","",'Saisie des composants'!BQ7)</f>
        <v/>
      </c>
      <c r="BQ6" s="32" t="str">
        <f>IF(BQ$3="","",'Saisie des composants'!BR7)</f>
        <v/>
      </c>
      <c r="BR6" s="32" t="str">
        <f>IF(BR$3="","",'Saisie des composants'!BS7)</f>
        <v/>
      </c>
      <c r="BS6" s="32" t="str">
        <f>IF(BS$3="","",'Saisie des composants'!BT7)</f>
        <v/>
      </c>
      <c r="BT6" s="32" t="str">
        <f>IF(BT$3="","",'Saisie des composants'!BU7)</f>
        <v/>
      </c>
      <c r="BU6" s="32" t="str">
        <f>IF(BU$3="","",'Saisie des composants'!BV7)</f>
        <v/>
      </c>
      <c r="BV6" s="32" t="str">
        <f>IF(BV$3="","",'Saisie des composants'!BW7)</f>
        <v/>
      </c>
      <c r="BW6" s="32" t="str">
        <f>IF(BW$3="","",'Saisie des composants'!BX7)</f>
        <v/>
      </c>
      <c r="BX6" s="32" t="str">
        <f>IF(BX$3="","",'Saisie des composants'!BY7)</f>
        <v/>
      </c>
      <c r="BY6" s="32" t="str">
        <f>IF(BY$3="","",'Saisie des composants'!BZ7)</f>
        <v/>
      </c>
      <c r="BZ6" s="32" t="str">
        <f>IF(BZ$3="","",'Saisie des composants'!CA7)</f>
        <v/>
      </c>
      <c r="CA6" s="32" t="str">
        <f>IF(CA$3="","",'Saisie des composants'!CB7)</f>
        <v/>
      </c>
      <c r="CB6" s="32" t="str">
        <f>IF(CB$3="","",'Saisie des composants'!CC7)</f>
        <v/>
      </c>
      <c r="CC6" s="32" t="str">
        <f>IF(CC$3="","",'Saisie des composants'!CD7)</f>
        <v/>
      </c>
      <c r="CD6" s="32" t="str">
        <f>IF(CD$3="","",'Saisie des composants'!CE7)</f>
        <v/>
      </c>
      <c r="CE6" s="32" t="str">
        <f>IF(CE$3="","",'Saisie des composants'!CF7)</f>
        <v/>
      </c>
      <c r="CF6" s="32" t="str">
        <f>IF(CF$3="","",'Saisie des composants'!CG7)</f>
        <v/>
      </c>
      <c r="CG6" s="32" t="str">
        <f>IF(CG$3="","",'Saisie des composants'!CH7)</f>
        <v/>
      </c>
      <c r="CH6" s="32" t="str">
        <f>IF(CH$3="","",'Saisie des composants'!CI7)</f>
        <v/>
      </c>
      <c r="CI6" s="32" t="str">
        <f>IF(CI$3="","",'Saisie des composants'!CJ7)</f>
        <v/>
      </c>
      <c r="CJ6" s="32" t="str">
        <f>IF(CJ$3="","",'Saisie des composants'!CK7)</f>
        <v/>
      </c>
      <c r="CK6" s="32" t="str">
        <f>IF(CK$3="","",'Saisie des composants'!CL7)</f>
        <v/>
      </c>
      <c r="CL6" s="32" t="str">
        <f>IF(CL$3="","",'Saisie des composants'!CM7)</f>
        <v/>
      </c>
      <c r="CM6" s="32" t="str">
        <f>IF(CM$3="","",'Saisie des composants'!CN7)</f>
        <v/>
      </c>
      <c r="CN6" s="32" t="str">
        <f>IF(CN$3="","",'Saisie des composants'!CO7)</f>
        <v/>
      </c>
      <c r="CO6" s="32" t="str">
        <f>IF(CO$3="","",'Saisie des composants'!CP7)</f>
        <v/>
      </c>
      <c r="CP6" s="32" t="str">
        <f>IF(CP$3="","",'Saisie des composants'!CQ7)</f>
        <v/>
      </c>
      <c r="CQ6" s="32" t="str">
        <f>IF(CQ$3="","",'Saisie des composants'!CR7)</f>
        <v/>
      </c>
      <c r="CR6" s="32" t="str">
        <f>IF(CR$3="","",'Saisie des composants'!CS7)</f>
        <v/>
      </c>
      <c r="CS6" s="32" t="str">
        <f>IF(CS$3="","",'Saisie des composants'!CT7)</f>
        <v/>
      </c>
      <c r="CT6" s="32" t="str">
        <f>IF(CT$3="","",'Saisie des composants'!CU7)</f>
        <v/>
      </c>
      <c r="CU6" s="32" t="str">
        <f>IF(CU$3="","",'Saisie des composants'!CV7)</f>
        <v/>
      </c>
      <c r="CV6" s="32" t="str">
        <f>IF(CV$3="","",'Saisie des composants'!CW7)</f>
        <v/>
      </c>
      <c r="CW6" s="32" t="str">
        <f>IF(CW$3="","",'Saisie des composants'!CX7)</f>
        <v/>
      </c>
      <c r="CX6" s="32" t="str">
        <f>IF(CX$3="","",'Saisie des composants'!CY7)</f>
        <v/>
      </c>
      <c r="CY6" s="32" t="str">
        <f>IF(CY$3="","",'Saisie des composants'!CZ7)</f>
        <v/>
      </c>
      <c r="CZ6" s="32" t="str">
        <f>IF(CZ$3="","",'Saisie des composants'!DA7)</f>
        <v/>
      </c>
      <c r="DA6" s="32" t="str">
        <f>IF(DA$3="","",'Saisie des composants'!DB7)</f>
        <v/>
      </c>
      <c r="DB6" s="32" t="str">
        <f>IF(DB$3="","",'Saisie des composants'!DC7)</f>
        <v/>
      </c>
      <c r="DC6" s="32" t="str">
        <f>IF(DC$3="","",'Saisie des composants'!DD7)</f>
        <v/>
      </c>
      <c r="DD6" s="32" t="str">
        <f>IF(DD$3="","",'Saisie des composants'!DE7)</f>
        <v/>
      </c>
      <c r="DE6" s="32" t="str">
        <f>IF(DE$3="","",'Saisie des composants'!DF7)</f>
        <v/>
      </c>
      <c r="DF6" s="32" t="str">
        <f>IF(DF$3="","",'Saisie des composants'!DG7)</f>
        <v/>
      </c>
      <c r="DG6" s="32" t="str">
        <f>IF(DG$3="","",'Saisie des composants'!DH7)</f>
        <v/>
      </c>
      <c r="DH6" s="32" t="str">
        <f>IF(DH$3="","",'Saisie des composants'!DI7)</f>
        <v/>
      </c>
      <c r="DI6" s="32" t="str">
        <f>IF(DI$3="","",'Saisie des composants'!DJ7)</f>
        <v/>
      </c>
      <c r="DJ6" s="32" t="str">
        <f>IF(DJ$3="","",'Saisie des composants'!DK7)</f>
        <v/>
      </c>
      <c r="DK6" s="32" t="str">
        <f>IF(DK$3="","",'Saisie des composants'!DL7)</f>
        <v/>
      </c>
      <c r="DL6" s="32" t="str">
        <f>IF(DL$3="","",'Saisie des composants'!DM7)</f>
        <v/>
      </c>
      <c r="DM6" s="32" t="str">
        <f>IF(DM$3="","",'Saisie des composants'!DN7)</f>
        <v/>
      </c>
      <c r="DN6" s="32" t="str">
        <f>IF(DN$3="","",'Saisie des composants'!DO7)</f>
        <v/>
      </c>
      <c r="DO6" s="32" t="str">
        <f>IF(DO$3="","",'Saisie des composants'!DP7)</f>
        <v/>
      </c>
      <c r="DP6" s="32" t="str">
        <f>IF(DP$3="","",'Saisie des composants'!DQ7)</f>
        <v/>
      </c>
      <c r="DQ6" s="32" t="str">
        <f>IF(DQ$3="","",'Saisie des composants'!DR7)</f>
        <v/>
      </c>
      <c r="DR6" s="32" t="str">
        <f>IF(DR$3="","",'Saisie des composants'!DS7)</f>
        <v/>
      </c>
      <c r="DS6" s="32" t="str">
        <f>IF(DS$3="","",'Saisie des composants'!DT7)</f>
        <v/>
      </c>
      <c r="DT6" s="32" t="str">
        <f>IF(DT$3="","",'Saisie des composants'!DU7)</f>
        <v/>
      </c>
      <c r="DU6" s="32" t="str">
        <f>IF(DU$3="","",'Saisie des composants'!DV7)</f>
        <v/>
      </c>
      <c r="DV6" s="32" t="str">
        <f>IF(DV$3="","",'Saisie des composants'!DW7)</f>
        <v/>
      </c>
      <c r="DW6" s="32" t="str">
        <f>IF(DW$3="","",'Saisie des composants'!DX7)</f>
        <v/>
      </c>
      <c r="DX6" s="32" t="str">
        <f>IF(DX$3="","",'Saisie des composants'!DY7)</f>
        <v/>
      </c>
      <c r="DY6" s="32" t="str">
        <f>IF(DY$3="","",'Saisie des composants'!DZ7)</f>
        <v/>
      </c>
      <c r="DZ6" s="32" t="str">
        <f>IF(DZ$3="","",'Saisie des composants'!EA7)</f>
        <v/>
      </c>
      <c r="EA6" s="32" t="str">
        <f>IF(EA$3="","",'Saisie des composants'!EB7)</f>
        <v/>
      </c>
      <c r="EB6" s="32" t="str">
        <f>IF(EB$3="","",'Saisie des composants'!EC7)</f>
        <v/>
      </c>
      <c r="EC6" s="32" t="str">
        <f>IF(EC$3="","",'Saisie des composants'!ED7)</f>
        <v/>
      </c>
      <c r="ED6" s="32" t="str">
        <f>IF(ED$3="","",'Saisie des composants'!EE7)</f>
        <v/>
      </c>
      <c r="EE6" s="32" t="str">
        <f>IF(EE$3="","",'Saisie des composants'!EF7)</f>
        <v/>
      </c>
      <c r="EF6" s="32" t="str">
        <f>IF(EF$3="","",'Saisie des composants'!EG7)</f>
        <v/>
      </c>
      <c r="EG6" s="32" t="str">
        <f>IF(EG$3="","",'Saisie des composants'!EH7)</f>
        <v/>
      </c>
      <c r="EH6" s="32" t="str">
        <f>IF(EH$3="","",'Saisie des composants'!EI7)</f>
        <v/>
      </c>
      <c r="EI6" s="32" t="str">
        <f>IF(EI$3="","",'Saisie des composants'!EJ7)</f>
        <v/>
      </c>
      <c r="EJ6" s="32" t="str">
        <f>IF(EJ$3="","",'Saisie des composants'!EK7)</f>
        <v/>
      </c>
      <c r="EK6" s="32" t="str">
        <f>IF(EK$3="","",'Saisie des composants'!EL7)</f>
        <v/>
      </c>
      <c r="EL6" s="32" t="str">
        <f>IF(EL$3="","",'Saisie des composants'!EM7)</f>
        <v/>
      </c>
      <c r="EM6" s="32" t="str">
        <f>IF(EM$3="","",'Saisie des composants'!EN7)</f>
        <v/>
      </c>
      <c r="EN6" s="32" t="str">
        <f>IF(EN$3="","",'Saisie des composants'!EO7)</f>
        <v/>
      </c>
      <c r="EO6" s="32" t="str">
        <f>IF(EO$3="","",'Saisie des composants'!EP7)</f>
        <v/>
      </c>
      <c r="EP6" s="32" t="str">
        <f>IF(EP$3="","",'Saisie des composants'!EQ7)</f>
        <v/>
      </c>
      <c r="EQ6" s="32" t="str">
        <f>IF(EQ$3="","",'Saisie des composants'!ER7)</f>
        <v/>
      </c>
      <c r="ER6" s="32" t="str">
        <f>IF(ER$3="","",'Saisie des composants'!ES7)</f>
        <v/>
      </c>
      <c r="ES6" s="32" t="str">
        <f>IF(ES$3="","",'Saisie des composants'!ET7)</f>
        <v/>
      </c>
      <c r="ET6" s="32" t="str">
        <f>IF(ET$3="","",'Saisie des composants'!EU7)</f>
        <v/>
      </c>
      <c r="EU6" s="32" t="str">
        <f>IF(EU$3="","",'Saisie des composants'!EV7)</f>
        <v/>
      </c>
      <c r="EV6" s="32" t="str">
        <f>IF(EV$3="","",'Saisie des composants'!EW7)</f>
        <v/>
      </c>
      <c r="EW6" s="32" t="str">
        <f>IF(EW$3="","",'Saisie des composants'!EX7)</f>
        <v/>
      </c>
      <c r="EX6" s="32" t="str">
        <f>IF(EX$3="","",'Saisie des composants'!EY7)</f>
        <v/>
      </c>
      <c r="EY6" s="32" t="str">
        <f>IF(EY$3="","",'Saisie des composants'!EZ7)</f>
        <v/>
      </c>
      <c r="EZ6" s="32" t="str">
        <f>IF(EZ$3="","",'Saisie des composants'!FA7)</f>
        <v/>
      </c>
      <c r="FA6" s="32" t="str">
        <f>IF(FA$3="","",'Saisie des composants'!FB7)</f>
        <v/>
      </c>
      <c r="FB6" s="32" t="str">
        <f>IF(FB$3="","",'Saisie des composants'!FC7)</f>
        <v/>
      </c>
      <c r="FC6" s="32" t="str">
        <f>IF(FC$3="","",'Saisie des composants'!FD7)</f>
        <v/>
      </c>
      <c r="FD6" s="32" t="str">
        <f>IF(FD$3="","",'Saisie des composants'!FE7)</f>
        <v/>
      </c>
      <c r="FE6" s="32" t="str">
        <f>IF(FE$3="","",'Saisie des composants'!FF7)</f>
        <v/>
      </c>
      <c r="FF6" s="32" t="str">
        <f>IF(FF$3="","",'Saisie des composants'!FG7)</f>
        <v/>
      </c>
      <c r="FG6" s="32" t="str">
        <f>IF(FG$3="","",'Saisie des composants'!FH7)</f>
        <v/>
      </c>
      <c r="FH6" s="32" t="str">
        <f>IF(FH$3="","",'Saisie des composants'!FI7)</f>
        <v/>
      </c>
      <c r="FI6" s="32" t="str">
        <f>IF(FI$3="","",'Saisie des composants'!FJ7)</f>
        <v/>
      </c>
      <c r="FJ6" s="32" t="str">
        <f>IF(FJ$3="","",'Saisie des composants'!FK7)</f>
        <v/>
      </c>
      <c r="FK6" s="32" t="str">
        <f>IF(FK$3="","",'Saisie des composants'!FL7)</f>
        <v/>
      </c>
      <c r="FL6" s="32" t="str">
        <f>IF(FL$3="","",'Saisie des composants'!FM7)</f>
        <v/>
      </c>
      <c r="FM6" s="32" t="str">
        <f>IF(FM$3="","",'Saisie des composants'!FN7)</f>
        <v/>
      </c>
      <c r="FN6" s="32" t="str">
        <f>IF(FN$3="","",'Saisie des composants'!FO7)</f>
        <v/>
      </c>
      <c r="FO6" s="32" t="str">
        <f>IF(FO$3="","",'Saisie des composants'!FP7)</f>
        <v/>
      </c>
      <c r="FP6" s="32" t="str">
        <f>IF(FP$3="","",'Saisie des composants'!FQ7)</f>
        <v/>
      </c>
      <c r="FQ6" s="32" t="str">
        <f>IF(FQ$3="","",'Saisie des composants'!FR7)</f>
        <v/>
      </c>
      <c r="FR6" s="32" t="str">
        <f>IF(FR$3="","",'Saisie des composants'!FS7)</f>
        <v/>
      </c>
      <c r="FS6" s="32" t="str">
        <f>IF(FS$3="","",'Saisie des composants'!FT7)</f>
        <v/>
      </c>
      <c r="FT6" s="32" t="str">
        <f>IF(FT$3="","",'Saisie des composants'!FU7)</f>
        <v/>
      </c>
      <c r="FU6" s="32" t="str">
        <f>IF(FU$3="","",'Saisie des composants'!FV7)</f>
        <v/>
      </c>
      <c r="FV6" s="32" t="str">
        <f>IF(FV$3="","",'Saisie des composants'!FW7)</f>
        <v/>
      </c>
      <c r="FW6" s="32" t="str">
        <f>IF(FW$3="","",'Saisie des composants'!FX7)</f>
        <v/>
      </c>
      <c r="FX6" s="32" t="str">
        <f>IF(FX$3="","",'Saisie des composants'!FY7)</f>
        <v/>
      </c>
      <c r="FY6" s="32" t="str">
        <f>IF(FY$3="","",'Saisie des composants'!FZ7)</f>
        <v/>
      </c>
      <c r="FZ6" s="32" t="str">
        <f>IF(FZ$3="","",'Saisie des composants'!GA7)</f>
        <v/>
      </c>
      <c r="GA6" s="32" t="str">
        <f>IF(GA$3="","",'Saisie des composants'!GB7)</f>
        <v/>
      </c>
      <c r="GB6" s="32" t="str">
        <f>IF(GB$3="","",'Saisie des composants'!GC7)</f>
        <v/>
      </c>
      <c r="GC6" s="32" t="str">
        <f>IF(GC$3="","",'Saisie des composants'!GD7)</f>
        <v/>
      </c>
      <c r="GD6" s="32" t="str">
        <f>IF(GD$3="","",'Saisie des composants'!GE7)</f>
        <v/>
      </c>
      <c r="GE6" s="32" t="str">
        <f>IF(GE$3="","",'Saisie des composants'!GF7)</f>
        <v/>
      </c>
      <c r="GF6" s="32" t="str">
        <f>IF(GF$3="","",'Saisie des composants'!GG7)</f>
        <v/>
      </c>
      <c r="GG6" s="32" t="str">
        <f>IF(GG$3="","",'Saisie des composants'!GH7)</f>
        <v/>
      </c>
      <c r="GH6" s="32" t="str">
        <f>IF(GH$3="","",'Saisie des composants'!GI7)</f>
        <v/>
      </c>
      <c r="GI6" s="32" t="str">
        <f>IF(GI$3="","",'Saisie des composants'!GJ7)</f>
        <v/>
      </c>
      <c r="GJ6" s="32" t="str">
        <f>IF(GJ$3="","",'Saisie des composants'!GK7)</f>
        <v/>
      </c>
      <c r="GK6" s="32" t="str">
        <f>IF(GK$3="","",'Saisie des composants'!GL7)</f>
        <v/>
      </c>
      <c r="GL6" s="32" t="str">
        <f>IF(GL$3="","",'Saisie des composants'!GM7)</f>
        <v/>
      </c>
      <c r="GM6" s="32" t="str">
        <f>IF(GM$3="","",'Saisie des composants'!GN7)</f>
        <v/>
      </c>
      <c r="GN6" s="32" t="str">
        <f>IF(GN$3="","",'Saisie des composants'!GO7)</f>
        <v/>
      </c>
      <c r="GO6" s="32" t="str">
        <f>IF(GO$3="","",'Saisie des composants'!GP7)</f>
        <v/>
      </c>
      <c r="GP6" s="32" t="str">
        <f>IF(GP$3="","",'Saisie des composants'!GQ7)</f>
        <v/>
      </c>
      <c r="GQ6" s="32" t="str">
        <f>IF(GQ$3="","",'Saisie des composants'!GR7)</f>
        <v/>
      </c>
      <c r="GR6" s="32" t="str">
        <f>IF(GR$3="","",'Saisie des composants'!GS7)</f>
        <v/>
      </c>
      <c r="GS6" s="116"/>
    </row>
    <row r="7" spans="1:256">
      <c r="A7" s="2"/>
      <c r="B7" s="19" t="str">
        <f>'Saisie des composants'!C8</f>
        <v>Placement</v>
      </c>
      <c r="C7" s="71" t="str">
        <f>IF(C$3="","",'Saisie des composants'!D8)</f>
        <v>Fonction analogique puissance interface</v>
      </c>
      <c r="D7" s="32" t="str">
        <f>IF(D$3="","",'Saisie des composants'!E8)</f>
        <v>Fonction analogique puissance interface</v>
      </c>
      <c r="E7" s="32" t="str">
        <f>IF(E$3="","",'Saisie des composants'!F8)</f>
        <v>Fonction analogique bas niveau non interface</v>
      </c>
      <c r="F7" s="32" t="str">
        <f>IF(F$3="","",'Saisie des composants'!G8)</f>
        <v>Fonction analogique bas niveau non interface</v>
      </c>
      <c r="G7" s="32" t="str">
        <f>IF(G$3="","",'Saisie des composants'!H8)</f>
        <v>Fonction analogique bas niveau non interface</v>
      </c>
      <c r="H7" s="32" t="str">
        <f>IF(H$3="","",'Saisie des composants'!I8)</f>
        <v>Fonction numérique non interface</v>
      </c>
      <c r="I7" s="32" t="str">
        <f>IF(I$3="","",'Saisie des composants'!J8)</f>
        <v>Fonction analogique puissance non interface</v>
      </c>
      <c r="J7" s="32" t="str">
        <f>IF(J$3="","",'Saisie des composants'!K8)</f>
        <v>Fonction analogique puissance interface</v>
      </c>
      <c r="K7" s="32" t="str">
        <f>IF(K$3="","",'Saisie des composants'!L8)</f>
        <v>Fonction analogique puissance non interface</v>
      </c>
      <c r="L7" s="32">
        <f>IF(L$3="","",'Saisie des composants'!M8)</f>
        <v>0</v>
      </c>
      <c r="M7" s="32">
        <f>IF(M$3="","",'Saisie des composants'!N8)</f>
        <v>0</v>
      </c>
      <c r="N7" s="32" t="str">
        <f>IF(N$3="","",'Saisie des composants'!O8)</f>
        <v>Fonction analogique puissance non interface</v>
      </c>
      <c r="O7" s="32" t="str">
        <f>IF(O$3="","",'Saisie des composants'!P8)</f>
        <v/>
      </c>
      <c r="P7" s="32" t="str">
        <f>IF(P$3="","",'Saisie des composants'!Q8)</f>
        <v/>
      </c>
      <c r="Q7" s="32" t="str">
        <f>IF(Q$3="","",'Saisie des composants'!R8)</f>
        <v/>
      </c>
      <c r="R7" s="32" t="str">
        <f>IF(R$3="","",'Saisie des composants'!S8)</f>
        <v/>
      </c>
      <c r="S7" s="32" t="str">
        <f>IF(S$3="","",'Saisie des composants'!T8)</f>
        <v/>
      </c>
      <c r="T7" s="32" t="str">
        <f>IF(T$3="","",'Saisie des composants'!U8)</f>
        <v/>
      </c>
      <c r="U7" s="32" t="str">
        <f>IF(U$3="","",'Saisie des composants'!V8)</f>
        <v/>
      </c>
      <c r="V7" s="32" t="str">
        <f>IF(V$3="","",'Saisie des composants'!W8)</f>
        <v/>
      </c>
      <c r="W7" s="32" t="str">
        <f>IF(W$3="","",'Saisie des composants'!X8)</f>
        <v/>
      </c>
      <c r="X7" s="32" t="str">
        <f>IF(X$3="","",'Saisie des composants'!Y8)</f>
        <v/>
      </c>
      <c r="Y7" s="32" t="str">
        <f>IF(Y$3="","",'Saisie des composants'!Z8)</f>
        <v/>
      </c>
      <c r="Z7" s="32" t="str">
        <f>IF(Z$3="","",'Saisie des composants'!AA8)</f>
        <v/>
      </c>
      <c r="AA7" s="32" t="str">
        <f>IF(AA$3="","",'Saisie des composants'!AB8)</f>
        <v/>
      </c>
      <c r="AB7" s="32" t="str">
        <f>IF(AB$3="","",'Saisie des composants'!AC8)</f>
        <v/>
      </c>
      <c r="AC7" s="32" t="str">
        <f>IF(AC$3="","",'Saisie des composants'!AD8)</f>
        <v/>
      </c>
      <c r="AD7" s="32" t="str">
        <f>IF(AD$3="","",'Saisie des composants'!AE8)</f>
        <v/>
      </c>
      <c r="AE7" s="32" t="str">
        <f>IF(AE$3="","",'Saisie des composants'!AF8)</f>
        <v/>
      </c>
      <c r="AF7" s="32" t="str">
        <f>IF(AF$3="","",'Saisie des composants'!AG8)</f>
        <v/>
      </c>
      <c r="AG7" s="32" t="str">
        <f>IF(AG$3="","",'Saisie des composants'!AH8)</f>
        <v/>
      </c>
      <c r="AH7" s="32" t="str">
        <f>IF(AH$3="","",'Saisie des composants'!AI8)</f>
        <v/>
      </c>
      <c r="AI7" s="32" t="str">
        <f>IF(AI$3="","",'Saisie des composants'!AJ8)</f>
        <v/>
      </c>
      <c r="AJ7" s="32" t="str">
        <f>IF(AJ$3="","",'Saisie des composants'!AK8)</f>
        <v/>
      </c>
      <c r="AK7" s="32" t="str">
        <f>IF(AK$3="","",'Saisie des composants'!AL8)</f>
        <v/>
      </c>
      <c r="AL7" s="32" t="str">
        <f>IF(AL$3="","",'Saisie des composants'!AM8)</f>
        <v/>
      </c>
      <c r="AM7" s="32" t="str">
        <f>IF(AM$3="","",'Saisie des composants'!AN8)</f>
        <v/>
      </c>
      <c r="AN7" s="32" t="str">
        <f>IF(AN$3="","",'Saisie des composants'!AO8)</f>
        <v/>
      </c>
      <c r="AO7" s="32" t="str">
        <f>IF(AO$3="","",'Saisie des composants'!AP8)</f>
        <v/>
      </c>
      <c r="AP7" s="32" t="str">
        <f>IF(AP$3="","",'Saisie des composants'!AQ8)</f>
        <v/>
      </c>
      <c r="AQ7" s="32" t="str">
        <f>IF(AQ$3="","",'Saisie des composants'!AR8)</f>
        <v/>
      </c>
      <c r="AR7" s="32" t="str">
        <f>IF(AR$3="","",'Saisie des composants'!AS8)</f>
        <v/>
      </c>
      <c r="AS7" s="32" t="str">
        <f>IF(AS$3="","",'Saisie des composants'!AT8)</f>
        <v/>
      </c>
      <c r="AT7" s="32" t="str">
        <f>IF(AT$3="","",'Saisie des composants'!AU8)</f>
        <v/>
      </c>
      <c r="AU7" s="32" t="str">
        <f>IF(AU$3="","",'Saisie des composants'!AV8)</f>
        <v/>
      </c>
      <c r="AV7" s="32" t="str">
        <f>IF(AV$3="","",'Saisie des composants'!AW8)</f>
        <v/>
      </c>
      <c r="AW7" s="32" t="str">
        <f>IF(AW$3="","",'Saisie des composants'!AX8)</f>
        <v/>
      </c>
      <c r="AX7" s="32" t="str">
        <f>IF(AX$3="","",'Saisie des composants'!AY8)</f>
        <v/>
      </c>
      <c r="AY7" s="32" t="str">
        <f>IF(AY$3="","",'Saisie des composants'!AZ8)</f>
        <v/>
      </c>
      <c r="AZ7" s="32" t="str">
        <f>IF(AZ$3="","",'Saisie des composants'!BA8)</f>
        <v/>
      </c>
      <c r="BA7" s="32" t="str">
        <f>IF(BA$3="","",'Saisie des composants'!BB8)</f>
        <v/>
      </c>
      <c r="BB7" s="32" t="str">
        <f>IF(BB$3="","",'Saisie des composants'!BC8)</f>
        <v/>
      </c>
      <c r="BC7" s="32" t="str">
        <f>IF(BC$3="","",'Saisie des composants'!BD8)</f>
        <v/>
      </c>
      <c r="BD7" s="32" t="str">
        <f>IF(BD$3="","",'Saisie des composants'!BE8)</f>
        <v/>
      </c>
      <c r="BE7" s="32" t="str">
        <f>IF(BE$3="","",'Saisie des composants'!BF8)</f>
        <v/>
      </c>
      <c r="BF7" s="32" t="str">
        <f>IF(BF$3="","",'Saisie des composants'!BG8)</f>
        <v/>
      </c>
      <c r="BG7" s="32" t="str">
        <f>IF(BG$3="","",'Saisie des composants'!BH8)</f>
        <v/>
      </c>
      <c r="BH7" s="32" t="str">
        <f>IF(BH$3="","",'Saisie des composants'!BI8)</f>
        <v/>
      </c>
      <c r="BI7" s="32" t="str">
        <f>IF(BI$3="","",'Saisie des composants'!BJ8)</f>
        <v/>
      </c>
      <c r="BJ7" s="32" t="str">
        <f>IF(BJ$3="","",'Saisie des composants'!BK8)</f>
        <v/>
      </c>
      <c r="BK7" s="32" t="str">
        <f>IF(BK$3="","",'Saisie des composants'!BL8)</f>
        <v/>
      </c>
      <c r="BL7" s="32" t="str">
        <f>IF(BL$3="","",'Saisie des composants'!BM8)</f>
        <v/>
      </c>
      <c r="BM7" s="32" t="str">
        <f>IF(BM$3="","",'Saisie des composants'!BN8)</f>
        <v/>
      </c>
      <c r="BN7" s="32" t="str">
        <f>IF(BN$3="","",'Saisie des composants'!BO8)</f>
        <v/>
      </c>
      <c r="BO7" s="32" t="str">
        <f>IF(BO$3="","",'Saisie des composants'!BP8)</f>
        <v/>
      </c>
      <c r="BP7" s="32" t="str">
        <f>IF(BP$3="","",'Saisie des composants'!BQ8)</f>
        <v/>
      </c>
      <c r="BQ7" s="32" t="str">
        <f>IF(BQ$3="","",'Saisie des composants'!BR8)</f>
        <v/>
      </c>
      <c r="BR7" s="32" t="str">
        <f>IF(BR$3="","",'Saisie des composants'!BS8)</f>
        <v/>
      </c>
      <c r="BS7" s="32" t="str">
        <f>IF(BS$3="","",'Saisie des composants'!BT8)</f>
        <v/>
      </c>
      <c r="BT7" s="32" t="str">
        <f>IF(BT$3="","",'Saisie des composants'!BU8)</f>
        <v/>
      </c>
      <c r="BU7" s="32" t="str">
        <f>IF(BU$3="","",'Saisie des composants'!BV8)</f>
        <v/>
      </c>
      <c r="BV7" s="32" t="str">
        <f>IF(BV$3="","",'Saisie des composants'!BW8)</f>
        <v/>
      </c>
      <c r="BW7" s="32" t="str">
        <f>IF(BW$3="","",'Saisie des composants'!BX8)</f>
        <v/>
      </c>
      <c r="BX7" s="32" t="str">
        <f>IF(BX$3="","",'Saisie des composants'!BY8)</f>
        <v/>
      </c>
      <c r="BY7" s="32" t="str">
        <f>IF(BY$3="","",'Saisie des composants'!BZ8)</f>
        <v/>
      </c>
      <c r="BZ7" s="32" t="str">
        <f>IF(BZ$3="","",'Saisie des composants'!CA8)</f>
        <v/>
      </c>
      <c r="CA7" s="32" t="str">
        <f>IF(CA$3="","",'Saisie des composants'!CB8)</f>
        <v/>
      </c>
      <c r="CB7" s="32" t="str">
        <f>IF(CB$3="","",'Saisie des composants'!CC8)</f>
        <v/>
      </c>
      <c r="CC7" s="32" t="str">
        <f>IF(CC$3="","",'Saisie des composants'!CD8)</f>
        <v/>
      </c>
      <c r="CD7" s="32" t="str">
        <f>IF(CD$3="","",'Saisie des composants'!CE8)</f>
        <v/>
      </c>
      <c r="CE7" s="32" t="str">
        <f>IF(CE$3="","",'Saisie des composants'!CF8)</f>
        <v/>
      </c>
      <c r="CF7" s="32" t="str">
        <f>IF(CF$3="","",'Saisie des composants'!CG8)</f>
        <v/>
      </c>
      <c r="CG7" s="32" t="str">
        <f>IF(CG$3="","",'Saisie des composants'!CH8)</f>
        <v/>
      </c>
      <c r="CH7" s="32" t="str">
        <f>IF(CH$3="","",'Saisie des composants'!CI8)</f>
        <v/>
      </c>
      <c r="CI7" s="32" t="str">
        <f>IF(CI$3="","",'Saisie des composants'!CJ8)</f>
        <v/>
      </c>
      <c r="CJ7" s="32" t="str">
        <f>IF(CJ$3="","",'Saisie des composants'!CK8)</f>
        <v/>
      </c>
      <c r="CK7" s="32" t="str">
        <f>IF(CK$3="","",'Saisie des composants'!CL8)</f>
        <v/>
      </c>
      <c r="CL7" s="32" t="str">
        <f>IF(CL$3="","",'Saisie des composants'!CM8)</f>
        <v/>
      </c>
      <c r="CM7" s="32" t="str">
        <f>IF(CM$3="","",'Saisie des composants'!CN8)</f>
        <v/>
      </c>
      <c r="CN7" s="32" t="str">
        <f>IF(CN$3="","",'Saisie des composants'!CO8)</f>
        <v/>
      </c>
      <c r="CO7" s="32" t="str">
        <f>IF(CO$3="","",'Saisie des composants'!CP8)</f>
        <v/>
      </c>
      <c r="CP7" s="32" t="str">
        <f>IF(CP$3="","",'Saisie des composants'!CQ8)</f>
        <v/>
      </c>
      <c r="CQ7" s="32" t="str">
        <f>IF(CQ$3="","",'Saisie des composants'!CR8)</f>
        <v/>
      </c>
      <c r="CR7" s="32" t="str">
        <f>IF(CR$3="","",'Saisie des composants'!CS8)</f>
        <v/>
      </c>
      <c r="CS7" s="32" t="str">
        <f>IF(CS$3="","",'Saisie des composants'!CT8)</f>
        <v/>
      </c>
      <c r="CT7" s="32" t="str">
        <f>IF(CT$3="","",'Saisie des composants'!CU8)</f>
        <v/>
      </c>
      <c r="CU7" s="32" t="str">
        <f>IF(CU$3="","",'Saisie des composants'!CV8)</f>
        <v/>
      </c>
      <c r="CV7" s="32" t="str">
        <f>IF(CV$3="","",'Saisie des composants'!CW8)</f>
        <v/>
      </c>
      <c r="CW7" s="32" t="str">
        <f>IF(CW$3="","",'Saisie des composants'!CX8)</f>
        <v/>
      </c>
      <c r="CX7" s="32" t="str">
        <f>IF(CX$3="","",'Saisie des composants'!CY8)</f>
        <v/>
      </c>
      <c r="CY7" s="32" t="str">
        <f>IF(CY$3="","",'Saisie des composants'!CZ8)</f>
        <v/>
      </c>
      <c r="CZ7" s="32" t="str">
        <f>IF(CZ$3="","",'Saisie des composants'!DA8)</f>
        <v/>
      </c>
      <c r="DA7" s="32" t="str">
        <f>IF(DA$3="","",'Saisie des composants'!DB8)</f>
        <v/>
      </c>
      <c r="DB7" s="32" t="str">
        <f>IF(DB$3="","",'Saisie des composants'!DC8)</f>
        <v/>
      </c>
      <c r="DC7" s="32" t="str">
        <f>IF(DC$3="","",'Saisie des composants'!DD8)</f>
        <v/>
      </c>
      <c r="DD7" s="32" t="str">
        <f>IF(DD$3="","",'Saisie des composants'!DE8)</f>
        <v/>
      </c>
      <c r="DE7" s="32" t="str">
        <f>IF(DE$3="","",'Saisie des composants'!DF8)</f>
        <v/>
      </c>
      <c r="DF7" s="32" t="str">
        <f>IF(DF$3="","",'Saisie des composants'!DG8)</f>
        <v/>
      </c>
      <c r="DG7" s="32" t="str">
        <f>IF(DG$3="","",'Saisie des composants'!DH8)</f>
        <v/>
      </c>
      <c r="DH7" s="32" t="str">
        <f>IF(DH$3="","",'Saisie des composants'!DI8)</f>
        <v/>
      </c>
      <c r="DI7" s="32" t="str">
        <f>IF(DI$3="","",'Saisie des composants'!DJ8)</f>
        <v/>
      </c>
      <c r="DJ7" s="32" t="str">
        <f>IF(DJ$3="","",'Saisie des composants'!DK8)</f>
        <v/>
      </c>
      <c r="DK7" s="32" t="str">
        <f>IF(DK$3="","",'Saisie des composants'!DL8)</f>
        <v/>
      </c>
      <c r="DL7" s="32" t="str">
        <f>IF(DL$3="","",'Saisie des composants'!DM8)</f>
        <v/>
      </c>
      <c r="DM7" s="32" t="str">
        <f>IF(DM$3="","",'Saisie des composants'!DN8)</f>
        <v/>
      </c>
      <c r="DN7" s="32" t="str">
        <f>IF(DN$3="","",'Saisie des composants'!DO8)</f>
        <v/>
      </c>
      <c r="DO7" s="32" t="str">
        <f>IF(DO$3="","",'Saisie des composants'!DP8)</f>
        <v/>
      </c>
      <c r="DP7" s="32" t="str">
        <f>IF(DP$3="","",'Saisie des composants'!DQ8)</f>
        <v/>
      </c>
      <c r="DQ7" s="32" t="str">
        <f>IF(DQ$3="","",'Saisie des composants'!DR8)</f>
        <v/>
      </c>
      <c r="DR7" s="32" t="str">
        <f>IF(DR$3="","",'Saisie des composants'!DS8)</f>
        <v/>
      </c>
      <c r="DS7" s="32" t="str">
        <f>IF(DS$3="","",'Saisie des composants'!DT8)</f>
        <v/>
      </c>
      <c r="DT7" s="32" t="str">
        <f>IF(DT$3="","",'Saisie des composants'!DU8)</f>
        <v/>
      </c>
      <c r="DU7" s="32" t="str">
        <f>IF(DU$3="","",'Saisie des composants'!DV8)</f>
        <v/>
      </c>
      <c r="DV7" s="32" t="str">
        <f>IF(DV$3="","",'Saisie des composants'!DW8)</f>
        <v/>
      </c>
      <c r="DW7" s="32" t="str">
        <f>IF(DW$3="","",'Saisie des composants'!DX8)</f>
        <v/>
      </c>
      <c r="DX7" s="32" t="str">
        <f>IF(DX$3="","",'Saisie des composants'!DY8)</f>
        <v/>
      </c>
      <c r="DY7" s="32" t="str">
        <f>IF(DY$3="","",'Saisie des composants'!DZ8)</f>
        <v/>
      </c>
      <c r="DZ7" s="32" t="str">
        <f>IF(DZ$3="","",'Saisie des composants'!EA8)</f>
        <v/>
      </c>
      <c r="EA7" s="32" t="str">
        <f>IF(EA$3="","",'Saisie des composants'!EB8)</f>
        <v/>
      </c>
      <c r="EB7" s="32" t="str">
        <f>IF(EB$3="","",'Saisie des composants'!EC8)</f>
        <v/>
      </c>
      <c r="EC7" s="32" t="str">
        <f>IF(EC$3="","",'Saisie des composants'!ED8)</f>
        <v/>
      </c>
      <c r="ED7" s="32" t="str">
        <f>IF(ED$3="","",'Saisie des composants'!EE8)</f>
        <v/>
      </c>
      <c r="EE7" s="32" t="str">
        <f>IF(EE$3="","",'Saisie des composants'!EF8)</f>
        <v/>
      </c>
      <c r="EF7" s="32" t="str">
        <f>IF(EF$3="","",'Saisie des composants'!EG8)</f>
        <v/>
      </c>
      <c r="EG7" s="32" t="str">
        <f>IF(EG$3="","",'Saisie des composants'!EH8)</f>
        <v/>
      </c>
      <c r="EH7" s="32" t="str">
        <f>IF(EH$3="","",'Saisie des composants'!EI8)</f>
        <v/>
      </c>
      <c r="EI7" s="32" t="str">
        <f>IF(EI$3="","",'Saisie des composants'!EJ8)</f>
        <v/>
      </c>
      <c r="EJ7" s="32" t="str">
        <f>IF(EJ$3="","",'Saisie des composants'!EK8)</f>
        <v/>
      </c>
      <c r="EK7" s="32" t="str">
        <f>IF(EK$3="","",'Saisie des composants'!EL8)</f>
        <v/>
      </c>
      <c r="EL7" s="32" t="str">
        <f>IF(EL$3="","",'Saisie des composants'!EM8)</f>
        <v/>
      </c>
      <c r="EM7" s="32" t="str">
        <f>IF(EM$3="","",'Saisie des composants'!EN8)</f>
        <v/>
      </c>
      <c r="EN7" s="32" t="str">
        <f>IF(EN$3="","",'Saisie des composants'!EO8)</f>
        <v/>
      </c>
      <c r="EO7" s="32" t="str">
        <f>IF(EO$3="","",'Saisie des composants'!EP8)</f>
        <v/>
      </c>
      <c r="EP7" s="32" t="str">
        <f>IF(EP$3="","",'Saisie des composants'!EQ8)</f>
        <v/>
      </c>
      <c r="EQ7" s="32" t="str">
        <f>IF(EQ$3="","",'Saisie des composants'!ER8)</f>
        <v/>
      </c>
      <c r="ER7" s="32" t="str">
        <f>IF(ER$3="","",'Saisie des composants'!ES8)</f>
        <v/>
      </c>
      <c r="ES7" s="32" t="str">
        <f>IF(ES$3="","",'Saisie des composants'!ET8)</f>
        <v/>
      </c>
      <c r="ET7" s="32" t="str">
        <f>IF(ET$3="","",'Saisie des composants'!EU8)</f>
        <v/>
      </c>
      <c r="EU7" s="32" t="str">
        <f>IF(EU$3="","",'Saisie des composants'!EV8)</f>
        <v/>
      </c>
      <c r="EV7" s="32" t="str">
        <f>IF(EV$3="","",'Saisie des composants'!EW8)</f>
        <v/>
      </c>
      <c r="EW7" s="32" t="str">
        <f>IF(EW$3="","",'Saisie des composants'!EX8)</f>
        <v/>
      </c>
      <c r="EX7" s="32" t="str">
        <f>IF(EX$3="","",'Saisie des composants'!EY8)</f>
        <v/>
      </c>
      <c r="EY7" s="32" t="str">
        <f>IF(EY$3="","",'Saisie des composants'!EZ8)</f>
        <v/>
      </c>
      <c r="EZ7" s="32" t="str">
        <f>IF(EZ$3="","",'Saisie des composants'!FA8)</f>
        <v/>
      </c>
      <c r="FA7" s="32" t="str">
        <f>IF(FA$3="","",'Saisie des composants'!FB8)</f>
        <v/>
      </c>
      <c r="FB7" s="32" t="str">
        <f>IF(FB$3="","",'Saisie des composants'!FC8)</f>
        <v/>
      </c>
      <c r="FC7" s="32" t="str">
        <f>IF(FC$3="","",'Saisie des composants'!FD8)</f>
        <v/>
      </c>
      <c r="FD7" s="32" t="str">
        <f>IF(FD$3="","",'Saisie des composants'!FE8)</f>
        <v/>
      </c>
      <c r="FE7" s="32" t="str">
        <f>IF(FE$3="","",'Saisie des composants'!FF8)</f>
        <v/>
      </c>
      <c r="FF7" s="32" t="str">
        <f>IF(FF$3="","",'Saisie des composants'!FG8)</f>
        <v/>
      </c>
      <c r="FG7" s="32" t="str">
        <f>IF(FG$3="","",'Saisie des composants'!FH8)</f>
        <v/>
      </c>
      <c r="FH7" s="32" t="str">
        <f>IF(FH$3="","",'Saisie des composants'!FI8)</f>
        <v/>
      </c>
      <c r="FI7" s="32" t="str">
        <f>IF(FI$3="","",'Saisie des composants'!FJ8)</f>
        <v/>
      </c>
      <c r="FJ7" s="32" t="str">
        <f>IF(FJ$3="","",'Saisie des composants'!FK8)</f>
        <v/>
      </c>
      <c r="FK7" s="32" t="str">
        <f>IF(FK$3="","",'Saisie des composants'!FL8)</f>
        <v/>
      </c>
      <c r="FL7" s="32" t="str">
        <f>IF(FL$3="","",'Saisie des composants'!FM8)</f>
        <v/>
      </c>
      <c r="FM7" s="32" t="str">
        <f>IF(FM$3="","",'Saisie des composants'!FN8)</f>
        <v/>
      </c>
      <c r="FN7" s="32" t="str">
        <f>IF(FN$3="","",'Saisie des composants'!FO8)</f>
        <v/>
      </c>
      <c r="FO7" s="32" t="str">
        <f>IF(FO$3="","",'Saisie des composants'!FP8)</f>
        <v/>
      </c>
      <c r="FP7" s="32" t="str">
        <f>IF(FP$3="","",'Saisie des composants'!FQ8)</f>
        <v/>
      </c>
      <c r="FQ7" s="32" t="str">
        <f>IF(FQ$3="","",'Saisie des composants'!FR8)</f>
        <v/>
      </c>
      <c r="FR7" s="32" t="str">
        <f>IF(FR$3="","",'Saisie des composants'!FS8)</f>
        <v/>
      </c>
      <c r="FS7" s="32" t="str">
        <f>IF(FS$3="","",'Saisie des composants'!FT8)</f>
        <v/>
      </c>
      <c r="FT7" s="32" t="str">
        <f>IF(FT$3="","",'Saisie des composants'!FU8)</f>
        <v/>
      </c>
      <c r="FU7" s="32" t="str">
        <f>IF(FU$3="","",'Saisie des composants'!FV8)</f>
        <v/>
      </c>
      <c r="FV7" s="32" t="str">
        <f>IF(FV$3="","",'Saisie des composants'!FW8)</f>
        <v/>
      </c>
      <c r="FW7" s="32" t="str">
        <f>IF(FW$3="","",'Saisie des composants'!FX8)</f>
        <v/>
      </c>
      <c r="FX7" s="32" t="str">
        <f>IF(FX$3="","",'Saisie des composants'!FY8)</f>
        <v/>
      </c>
      <c r="FY7" s="32" t="str">
        <f>IF(FY$3="","",'Saisie des composants'!FZ8)</f>
        <v/>
      </c>
      <c r="FZ7" s="32" t="str">
        <f>IF(FZ$3="","",'Saisie des composants'!GA8)</f>
        <v/>
      </c>
      <c r="GA7" s="32" t="str">
        <f>IF(GA$3="","",'Saisie des composants'!GB8)</f>
        <v/>
      </c>
      <c r="GB7" s="32" t="str">
        <f>IF(GB$3="","",'Saisie des composants'!GC8)</f>
        <v/>
      </c>
      <c r="GC7" s="32" t="str">
        <f>IF(GC$3="","",'Saisie des composants'!GD8)</f>
        <v/>
      </c>
      <c r="GD7" s="32" t="str">
        <f>IF(GD$3="","",'Saisie des composants'!GE8)</f>
        <v/>
      </c>
      <c r="GE7" s="32" t="str">
        <f>IF(GE$3="","",'Saisie des composants'!GF8)</f>
        <v/>
      </c>
      <c r="GF7" s="32" t="str">
        <f>IF(GF$3="","",'Saisie des composants'!GG8)</f>
        <v/>
      </c>
      <c r="GG7" s="32" t="str">
        <f>IF(GG$3="","",'Saisie des composants'!GH8)</f>
        <v/>
      </c>
      <c r="GH7" s="32" t="str">
        <f>IF(GH$3="","",'Saisie des composants'!GI8)</f>
        <v/>
      </c>
      <c r="GI7" s="32" t="str">
        <f>IF(GI$3="","",'Saisie des composants'!GJ8)</f>
        <v/>
      </c>
      <c r="GJ7" s="32" t="str">
        <f>IF(GJ$3="","",'Saisie des composants'!GK8)</f>
        <v/>
      </c>
      <c r="GK7" s="32" t="str">
        <f>IF(GK$3="","",'Saisie des composants'!GL8)</f>
        <v/>
      </c>
      <c r="GL7" s="32" t="str">
        <f>IF(GL$3="","",'Saisie des composants'!GM8)</f>
        <v/>
      </c>
      <c r="GM7" s="32" t="str">
        <f>IF(GM$3="","",'Saisie des composants'!GN8)</f>
        <v/>
      </c>
      <c r="GN7" s="32" t="str">
        <f>IF(GN$3="","",'Saisie des composants'!GO8)</f>
        <v/>
      </c>
      <c r="GO7" s="32" t="str">
        <f>IF(GO$3="","",'Saisie des composants'!GP8)</f>
        <v/>
      </c>
      <c r="GP7" s="32" t="str">
        <f>IF(GP$3="","",'Saisie des composants'!GQ8)</f>
        <v/>
      </c>
      <c r="GQ7" s="32" t="str">
        <f>IF(GQ$3="","",'Saisie des composants'!GR8)</f>
        <v/>
      </c>
      <c r="GR7" s="32" t="str">
        <f>IF(GR$3="","",'Saisie des composants'!GS8)</f>
        <v/>
      </c>
      <c r="GS7" s="116"/>
    </row>
    <row r="8" spans="1:256">
      <c r="A8" s="2"/>
      <c r="B8" s="19" t="str">
        <f>'Saisie des composants'!C9</f>
        <v>Quantité</v>
      </c>
      <c r="C8" s="71">
        <f>IF(C$3="","",'Saisie des composants'!D9)</f>
        <v>20</v>
      </c>
      <c r="D8" s="32">
        <f>IF(D$3="","",'Saisie des composants'!E9)</f>
        <v>5</v>
      </c>
      <c r="E8" s="32">
        <f>IF(E$3="","",'Saisie des composants'!F9)</f>
        <v>10</v>
      </c>
      <c r="F8" s="32">
        <f>IF(F$3="","",'Saisie des composants'!G9)</f>
        <v>30</v>
      </c>
      <c r="G8" s="32">
        <f>IF(G$3="","",'Saisie des composants'!H9)</f>
        <v>30</v>
      </c>
      <c r="H8" s="32">
        <f>IF(H$3="","",'Saisie des composants'!I9)</f>
        <v>4</v>
      </c>
      <c r="I8" s="32">
        <f>IF(I$3="","",'Saisie des composants'!J9)</f>
        <v>2</v>
      </c>
      <c r="J8" s="32">
        <f>IF(J$3="","",'Saisie des composants'!K9)</f>
        <v>1</v>
      </c>
      <c r="K8" s="32">
        <f>IF(K$3="","",'Saisie des composants'!L9)</f>
        <v>2</v>
      </c>
      <c r="L8" s="32">
        <f>IF(L$3="","",'Saisie des composants'!M9)</f>
        <v>1</v>
      </c>
      <c r="M8" s="32">
        <f>IF(M$3="","",'Saisie des composants'!N9)</f>
        <v>1</v>
      </c>
      <c r="N8" s="32">
        <f>IF(N$3="","",'Saisie des composants'!O9)</f>
        <v>6</v>
      </c>
      <c r="O8" s="32" t="str">
        <f>IF(O$3="","",'Saisie des composants'!P9)</f>
        <v/>
      </c>
      <c r="P8" s="32" t="str">
        <f>IF(P$3="","",'Saisie des composants'!Q9)</f>
        <v/>
      </c>
      <c r="Q8" s="32" t="str">
        <f>IF(Q$3="","",'Saisie des composants'!R9)</f>
        <v/>
      </c>
      <c r="R8" s="32" t="str">
        <f>IF(R$3="","",'Saisie des composants'!S9)</f>
        <v/>
      </c>
      <c r="S8" s="32" t="str">
        <f>IF(S$3="","",'Saisie des composants'!T9)</f>
        <v/>
      </c>
      <c r="T8" s="32" t="str">
        <f>IF(T$3="","",'Saisie des composants'!U9)</f>
        <v/>
      </c>
      <c r="U8" s="32" t="str">
        <f>IF(U$3="","",'Saisie des composants'!V9)</f>
        <v/>
      </c>
      <c r="V8" s="32" t="str">
        <f>IF(V$3="","",'Saisie des composants'!W9)</f>
        <v/>
      </c>
      <c r="W8" s="32" t="str">
        <f>IF(W$3="","",'Saisie des composants'!X9)</f>
        <v/>
      </c>
      <c r="X8" s="32" t="str">
        <f>IF(X$3="","",'Saisie des composants'!Y9)</f>
        <v/>
      </c>
      <c r="Y8" s="32" t="str">
        <f>IF(Y$3="","",'Saisie des composants'!Z9)</f>
        <v/>
      </c>
      <c r="Z8" s="32" t="str">
        <f>IF(Z$3="","",'Saisie des composants'!AA9)</f>
        <v/>
      </c>
      <c r="AA8" s="32" t="str">
        <f>IF(AA$3="","",'Saisie des composants'!AB9)</f>
        <v/>
      </c>
      <c r="AB8" s="32" t="str">
        <f>IF(AB$3="","",'Saisie des composants'!AC9)</f>
        <v/>
      </c>
      <c r="AC8" s="32" t="str">
        <f>IF(AC$3="","",'Saisie des composants'!AD9)</f>
        <v/>
      </c>
      <c r="AD8" s="32" t="str">
        <f>IF(AD$3="","",'Saisie des composants'!AE9)</f>
        <v/>
      </c>
      <c r="AE8" s="32" t="str">
        <f>IF(AE$3="","",'Saisie des composants'!AF9)</f>
        <v/>
      </c>
      <c r="AF8" s="32" t="str">
        <f>IF(AF$3="","",'Saisie des composants'!AG9)</f>
        <v/>
      </c>
      <c r="AG8" s="32" t="str">
        <f>IF(AG$3="","",'Saisie des composants'!AH9)</f>
        <v/>
      </c>
      <c r="AH8" s="32" t="str">
        <f>IF(AH$3="","",'Saisie des composants'!AI9)</f>
        <v/>
      </c>
      <c r="AI8" s="32" t="str">
        <f>IF(AI$3="","",'Saisie des composants'!AJ9)</f>
        <v/>
      </c>
      <c r="AJ8" s="32" t="str">
        <f>IF(AJ$3="","",'Saisie des composants'!AK9)</f>
        <v/>
      </c>
      <c r="AK8" s="32" t="str">
        <f>IF(AK$3="","",'Saisie des composants'!AL9)</f>
        <v/>
      </c>
      <c r="AL8" s="32" t="str">
        <f>IF(AL$3="","",'Saisie des composants'!AM9)</f>
        <v/>
      </c>
      <c r="AM8" s="32" t="str">
        <f>IF(AM$3="","",'Saisie des composants'!AN9)</f>
        <v/>
      </c>
      <c r="AN8" s="32" t="str">
        <f>IF(AN$3="","",'Saisie des composants'!AO9)</f>
        <v/>
      </c>
      <c r="AO8" s="32" t="str">
        <f>IF(AO$3="","",'Saisie des composants'!AP9)</f>
        <v/>
      </c>
      <c r="AP8" s="32" t="str">
        <f>IF(AP$3="","",'Saisie des composants'!AQ9)</f>
        <v/>
      </c>
      <c r="AQ8" s="32" t="str">
        <f>IF(AQ$3="","",'Saisie des composants'!AR9)</f>
        <v/>
      </c>
      <c r="AR8" s="32" t="str">
        <f>IF(AR$3="","",'Saisie des composants'!AS9)</f>
        <v/>
      </c>
      <c r="AS8" s="32" t="str">
        <f>IF(AS$3="","",'Saisie des composants'!AT9)</f>
        <v/>
      </c>
      <c r="AT8" s="32" t="str">
        <f>IF(AT$3="","",'Saisie des composants'!AU9)</f>
        <v/>
      </c>
      <c r="AU8" s="32" t="str">
        <f>IF(AU$3="","",'Saisie des composants'!AV9)</f>
        <v/>
      </c>
      <c r="AV8" s="32" t="str">
        <f>IF(AV$3="","",'Saisie des composants'!AW9)</f>
        <v/>
      </c>
      <c r="AW8" s="32" t="str">
        <f>IF(AW$3="","",'Saisie des composants'!AX9)</f>
        <v/>
      </c>
      <c r="AX8" s="32" t="str">
        <f>IF(AX$3="","",'Saisie des composants'!AY9)</f>
        <v/>
      </c>
      <c r="AY8" s="32" t="str">
        <f>IF(AY$3="","",'Saisie des composants'!AZ9)</f>
        <v/>
      </c>
      <c r="AZ8" s="32" t="str">
        <f>IF(AZ$3="","",'Saisie des composants'!BA9)</f>
        <v/>
      </c>
      <c r="BA8" s="32" t="str">
        <f>IF(BA$3="","",'Saisie des composants'!BB9)</f>
        <v/>
      </c>
      <c r="BB8" s="32" t="str">
        <f>IF(BB$3="","",'Saisie des composants'!BC9)</f>
        <v/>
      </c>
      <c r="BC8" s="32" t="str">
        <f>IF(BC$3="","",'Saisie des composants'!BD9)</f>
        <v/>
      </c>
      <c r="BD8" s="32" t="str">
        <f>IF(BD$3="","",'Saisie des composants'!BE9)</f>
        <v/>
      </c>
      <c r="BE8" s="32" t="str">
        <f>IF(BE$3="","",'Saisie des composants'!BF9)</f>
        <v/>
      </c>
      <c r="BF8" s="32" t="str">
        <f>IF(BF$3="","",'Saisie des composants'!BG9)</f>
        <v/>
      </c>
      <c r="BG8" s="32" t="str">
        <f>IF(BG$3="","",'Saisie des composants'!BH9)</f>
        <v/>
      </c>
      <c r="BH8" s="32" t="str">
        <f>IF(BH$3="","",'Saisie des composants'!BI9)</f>
        <v/>
      </c>
      <c r="BI8" s="32" t="str">
        <f>IF(BI$3="","",'Saisie des composants'!BJ9)</f>
        <v/>
      </c>
      <c r="BJ8" s="32" t="str">
        <f>IF(BJ$3="","",'Saisie des composants'!BK9)</f>
        <v/>
      </c>
      <c r="BK8" s="32" t="str">
        <f>IF(BK$3="","",'Saisie des composants'!BL9)</f>
        <v/>
      </c>
      <c r="BL8" s="32" t="str">
        <f>IF(BL$3="","",'Saisie des composants'!BM9)</f>
        <v/>
      </c>
      <c r="BM8" s="32" t="str">
        <f>IF(BM$3="","",'Saisie des composants'!BN9)</f>
        <v/>
      </c>
      <c r="BN8" s="32" t="str">
        <f>IF(BN$3="","",'Saisie des composants'!BO9)</f>
        <v/>
      </c>
      <c r="BO8" s="32" t="str">
        <f>IF(BO$3="","",'Saisie des composants'!BP9)</f>
        <v/>
      </c>
      <c r="BP8" s="32" t="str">
        <f>IF(BP$3="","",'Saisie des composants'!BQ9)</f>
        <v/>
      </c>
      <c r="BQ8" s="32" t="str">
        <f>IF(BQ$3="","",'Saisie des composants'!BR9)</f>
        <v/>
      </c>
      <c r="BR8" s="32" t="str">
        <f>IF(BR$3="","",'Saisie des composants'!BS9)</f>
        <v/>
      </c>
      <c r="BS8" s="32" t="str">
        <f>IF(BS$3="","",'Saisie des composants'!BT9)</f>
        <v/>
      </c>
      <c r="BT8" s="32" t="str">
        <f>IF(BT$3="","",'Saisie des composants'!BU9)</f>
        <v/>
      </c>
      <c r="BU8" s="32" t="str">
        <f>IF(BU$3="","",'Saisie des composants'!BV9)</f>
        <v/>
      </c>
      <c r="BV8" s="32" t="str">
        <f>IF(BV$3="","",'Saisie des composants'!BW9)</f>
        <v/>
      </c>
      <c r="BW8" s="32" t="str">
        <f>IF(BW$3="","",'Saisie des composants'!BX9)</f>
        <v/>
      </c>
      <c r="BX8" s="32" t="str">
        <f>IF(BX$3="","",'Saisie des composants'!BY9)</f>
        <v/>
      </c>
      <c r="BY8" s="32" t="str">
        <f>IF(BY$3="","",'Saisie des composants'!BZ9)</f>
        <v/>
      </c>
      <c r="BZ8" s="32" t="str">
        <f>IF(BZ$3="","",'Saisie des composants'!CA9)</f>
        <v/>
      </c>
      <c r="CA8" s="32" t="str">
        <f>IF(CA$3="","",'Saisie des composants'!CB9)</f>
        <v/>
      </c>
      <c r="CB8" s="32" t="str">
        <f>IF(CB$3="","",'Saisie des composants'!CC9)</f>
        <v/>
      </c>
      <c r="CC8" s="32" t="str">
        <f>IF(CC$3="","",'Saisie des composants'!CD9)</f>
        <v/>
      </c>
      <c r="CD8" s="32" t="str">
        <f>IF(CD$3="","",'Saisie des composants'!CE9)</f>
        <v/>
      </c>
      <c r="CE8" s="32" t="str">
        <f>IF(CE$3="","",'Saisie des composants'!CF9)</f>
        <v/>
      </c>
      <c r="CF8" s="32" t="str">
        <f>IF(CF$3="","",'Saisie des composants'!CG9)</f>
        <v/>
      </c>
      <c r="CG8" s="32" t="str">
        <f>IF(CG$3="","",'Saisie des composants'!CH9)</f>
        <v/>
      </c>
      <c r="CH8" s="32" t="str">
        <f>IF(CH$3="","",'Saisie des composants'!CI9)</f>
        <v/>
      </c>
      <c r="CI8" s="32" t="str">
        <f>IF(CI$3="","",'Saisie des composants'!CJ9)</f>
        <v/>
      </c>
      <c r="CJ8" s="32" t="str">
        <f>IF(CJ$3="","",'Saisie des composants'!CK9)</f>
        <v/>
      </c>
      <c r="CK8" s="32" t="str">
        <f>IF(CK$3="","",'Saisie des composants'!CL9)</f>
        <v/>
      </c>
      <c r="CL8" s="32" t="str">
        <f>IF(CL$3="","",'Saisie des composants'!CM9)</f>
        <v/>
      </c>
      <c r="CM8" s="32" t="str">
        <f>IF(CM$3="","",'Saisie des composants'!CN9)</f>
        <v/>
      </c>
      <c r="CN8" s="32" t="str">
        <f>IF(CN$3="","",'Saisie des composants'!CO9)</f>
        <v/>
      </c>
      <c r="CO8" s="32" t="str">
        <f>IF(CO$3="","",'Saisie des composants'!CP9)</f>
        <v/>
      </c>
      <c r="CP8" s="32" t="str">
        <f>IF(CP$3="","",'Saisie des composants'!CQ9)</f>
        <v/>
      </c>
      <c r="CQ8" s="32" t="str">
        <f>IF(CQ$3="","",'Saisie des composants'!CR9)</f>
        <v/>
      </c>
      <c r="CR8" s="32" t="str">
        <f>IF(CR$3="","",'Saisie des composants'!CS9)</f>
        <v/>
      </c>
      <c r="CS8" s="32" t="str">
        <f>IF(CS$3="","",'Saisie des composants'!CT9)</f>
        <v/>
      </c>
      <c r="CT8" s="32" t="str">
        <f>IF(CT$3="","",'Saisie des composants'!CU9)</f>
        <v/>
      </c>
      <c r="CU8" s="32" t="str">
        <f>IF(CU$3="","",'Saisie des composants'!CV9)</f>
        <v/>
      </c>
      <c r="CV8" s="32" t="str">
        <f>IF(CV$3="","",'Saisie des composants'!CW9)</f>
        <v/>
      </c>
      <c r="CW8" s="32" t="str">
        <f>IF(CW$3="","",'Saisie des composants'!CX9)</f>
        <v/>
      </c>
      <c r="CX8" s="32" t="str">
        <f>IF(CX$3="","",'Saisie des composants'!CY9)</f>
        <v/>
      </c>
      <c r="CY8" s="32" t="str">
        <f>IF(CY$3="","",'Saisie des composants'!CZ9)</f>
        <v/>
      </c>
      <c r="CZ8" s="32" t="str">
        <f>IF(CZ$3="","",'Saisie des composants'!DA9)</f>
        <v/>
      </c>
      <c r="DA8" s="32" t="str">
        <f>IF(DA$3="","",'Saisie des composants'!DB9)</f>
        <v/>
      </c>
      <c r="DB8" s="32" t="str">
        <f>IF(DB$3="","",'Saisie des composants'!DC9)</f>
        <v/>
      </c>
      <c r="DC8" s="32" t="str">
        <f>IF(DC$3="","",'Saisie des composants'!DD9)</f>
        <v/>
      </c>
      <c r="DD8" s="32" t="str">
        <f>IF(DD$3="","",'Saisie des composants'!DE9)</f>
        <v/>
      </c>
      <c r="DE8" s="32" t="str">
        <f>IF(DE$3="","",'Saisie des composants'!DF9)</f>
        <v/>
      </c>
      <c r="DF8" s="32" t="str">
        <f>IF(DF$3="","",'Saisie des composants'!DG9)</f>
        <v/>
      </c>
      <c r="DG8" s="32" t="str">
        <f>IF(DG$3="","",'Saisie des composants'!DH9)</f>
        <v/>
      </c>
      <c r="DH8" s="32" t="str">
        <f>IF(DH$3="","",'Saisie des composants'!DI9)</f>
        <v/>
      </c>
      <c r="DI8" s="32" t="str">
        <f>IF(DI$3="","",'Saisie des composants'!DJ9)</f>
        <v/>
      </c>
      <c r="DJ8" s="32" t="str">
        <f>IF(DJ$3="","",'Saisie des composants'!DK9)</f>
        <v/>
      </c>
      <c r="DK8" s="32" t="str">
        <f>IF(DK$3="","",'Saisie des composants'!DL9)</f>
        <v/>
      </c>
      <c r="DL8" s="32" t="str">
        <f>IF(DL$3="","",'Saisie des composants'!DM9)</f>
        <v/>
      </c>
      <c r="DM8" s="32" t="str">
        <f>IF(DM$3="","",'Saisie des composants'!DN9)</f>
        <v/>
      </c>
      <c r="DN8" s="32" t="str">
        <f>IF(DN$3="","",'Saisie des composants'!DO9)</f>
        <v/>
      </c>
      <c r="DO8" s="32" t="str">
        <f>IF(DO$3="","",'Saisie des composants'!DP9)</f>
        <v/>
      </c>
      <c r="DP8" s="32" t="str">
        <f>IF(DP$3="","",'Saisie des composants'!DQ9)</f>
        <v/>
      </c>
      <c r="DQ8" s="32" t="str">
        <f>IF(DQ$3="","",'Saisie des composants'!DR9)</f>
        <v/>
      </c>
      <c r="DR8" s="32" t="str">
        <f>IF(DR$3="","",'Saisie des composants'!DS9)</f>
        <v/>
      </c>
      <c r="DS8" s="32" t="str">
        <f>IF(DS$3="","",'Saisie des composants'!DT9)</f>
        <v/>
      </c>
      <c r="DT8" s="32" t="str">
        <f>IF(DT$3="","",'Saisie des composants'!DU9)</f>
        <v/>
      </c>
      <c r="DU8" s="32" t="str">
        <f>IF(DU$3="","",'Saisie des composants'!DV9)</f>
        <v/>
      </c>
      <c r="DV8" s="32" t="str">
        <f>IF(DV$3="","",'Saisie des composants'!DW9)</f>
        <v/>
      </c>
      <c r="DW8" s="32" t="str">
        <f>IF(DW$3="","",'Saisie des composants'!DX9)</f>
        <v/>
      </c>
      <c r="DX8" s="32" t="str">
        <f>IF(DX$3="","",'Saisie des composants'!DY9)</f>
        <v/>
      </c>
      <c r="DY8" s="32" t="str">
        <f>IF(DY$3="","",'Saisie des composants'!DZ9)</f>
        <v/>
      </c>
      <c r="DZ8" s="32" t="str">
        <f>IF(DZ$3="","",'Saisie des composants'!EA9)</f>
        <v/>
      </c>
      <c r="EA8" s="32" t="str">
        <f>IF(EA$3="","",'Saisie des composants'!EB9)</f>
        <v/>
      </c>
      <c r="EB8" s="32" t="str">
        <f>IF(EB$3="","",'Saisie des composants'!EC9)</f>
        <v/>
      </c>
      <c r="EC8" s="32" t="str">
        <f>IF(EC$3="","",'Saisie des composants'!ED9)</f>
        <v/>
      </c>
      <c r="ED8" s="32" t="str">
        <f>IF(ED$3="","",'Saisie des composants'!EE9)</f>
        <v/>
      </c>
      <c r="EE8" s="32" t="str">
        <f>IF(EE$3="","",'Saisie des composants'!EF9)</f>
        <v/>
      </c>
      <c r="EF8" s="32" t="str">
        <f>IF(EF$3="","",'Saisie des composants'!EG9)</f>
        <v/>
      </c>
      <c r="EG8" s="32" t="str">
        <f>IF(EG$3="","",'Saisie des composants'!EH9)</f>
        <v/>
      </c>
      <c r="EH8" s="32" t="str">
        <f>IF(EH$3="","",'Saisie des composants'!EI9)</f>
        <v/>
      </c>
      <c r="EI8" s="32" t="str">
        <f>IF(EI$3="","",'Saisie des composants'!EJ9)</f>
        <v/>
      </c>
      <c r="EJ8" s="32" t="str">
        <f>IF(EJ$3="","",'Saisie des composants'!EK9)</f>
        <v/>
      </c>
      <c r="EK8" s="32" t="str">
        <f>IF(EK$3="","",'Saisie des composants'!EL9)</f>
        <v/>
      </c>
      <c r="EL8" s="32" t="str">
        <f>IF(EL$3="","",'Saisie des composants'!EM9)</f>
        <v/>
      </c>
      <c r="EM8" s="32" t="str">
        <f>IF(EM$3="","",'Saisie des composants'!EN9)</f>
        <v/>
      </c>
      <c r="EN8" s="32" t="str">
        <f>IF(EN$3="","",'Saisie des composants'!EO9)</f>
        <v/>
      </c>
      <c r="EO8" s="32" t="str">
        <f>IF(EO$3="","",'Saisie des composants'!EP9)</f>
        <v/>
      </c>
      <c r="EP8" s="32" t="str">
        <f>IF(EP$3="","",'Saisie des composants'!EQ9)</f>
        <v/>
      </c>
      <c r="EQ8" s="32" t="str">
        <f>IF(EQ$3="","",'Saisie des composants'!ER9)</f>
        <v/>
      </c>
      <c r="ER8" s="32" t="str">
        <f>IF(ER$3="","",'Saisie des composants'!ES9)</f>
        <v/>
      </c>
      <c r="ES8" s="32" t="str">
        <f>IF(ES$3="","",'Saisie des composants'!ET9)</f>
        <v/>
      </c>
      <c r="ET8" s="32" t="str">
        <f>IF(ET$3="","",'Saisie des composants'!EU9)</f>
        <v/>
      </c>
      <c r="EU8" s="32" t="str">
        <f>IF(EU$3="","",'Saisie des composants'!EV9)</f>
        <v/>
      </c>
      <c r="EV8" s="32" t="str">
        <f>IF(EV$3="","",'Saisie des composants'!EW9)</f>
        <v/>
      </c>
      <c r="EW8" s="32" t="str">
        <f>IF(EW$3="","",'Saisie des composants'!EX9)</f>
        <v/>
      </c>
      <c r="EX8" s="32" t="str">
        <f>IF(EX$3="","",'Saisie des composants'!EY9)</f>
        <v/>
      </c>
      <c r="EY8" s="32" t="str">
        <f>IF(EY$3="","",'Saisie des composants'!EZ9)</f>
        <v/>
      </c>
      <c r="EZ8" s="32" t="str">
        <f>IF(EZ$3="","",'Saisie des composants'!FA9)</f>
        <v/>
      </c>
      <c r="FA8" s="32" t="str">
        <f>IF(FA$3="","",'Saisie des composants'!FB9)</f>
        <v/>
      </c>
      <c r="FB8" s="32" t="str">
        <f>IF(FB$3="","",'Saisie des composants'!FC9)</f>
        <v/>
      </c>
      <c r="FC8" s="32" t="str">
        <f>IF(FC$3="","",'Saisie des composants'!FD9)</f>
        <v/>
      </c>
      <c r="FD8" s="32" t="str">
        <f>IF(FD$3="","",'Saisie des composants'!FE9)</f>
        <v/>
      </c>
      <c r="FE8" s="32" t="str">
        <f>IF(FE$3="","",'Saisie des composants'!FF9)</f>
        <v/>
      </c>
      <c r="FF8" s="32" t="str">
        <f>IF(FF$3="","",'Saisie des composants'!FG9)</f>
        <v/>
      </c>
      <c r="FG8" s="32" t="str">
        <f>IF(FG$3="","",'Saisie des composants'!FH9)</f>
        <v/>
      </c>
      <c r="FH8" s="32" t="str">
        <f>IF(FH$3="","",'Saisie des composants'!FI9)</f>
        <v/>
      </c>
      <c r="FI8" s="32" t="str">
        <f>IF(FI$3="","",'Saisie des composants'!FJ9)</f>
        <v/>
      </c>
      <c r="FJ8" s="32" t="str">
        <f>IF(FJ$3="","",'Saisie des composants'!FK9)</f>
        <v/>
      </c>
      <c r="FK8" s="32" t="str">
        <f>IF(FK$3="","",'Saisie des composants'!FL9)</f>
        <v/>
      </c>
      <c r="FL8" s="32" t="str">
        <f>IF(FL$3="","",'Saisie des composants'!FM9)</f>
        <v/>
      </c>
      <c r="FM8" s="32" t="str">
        <f>IF(FM$3="","",'Saisie des composants'!FN9)</f>
        <v/>
      </c>
      <c r="FN8" s="32" t="str">
        <f>IF(FN$3="","",'Saisie des composants'!FO9)</f>
        <v/>
      </c>
      <c r="FO8" s="32" t="str">
        <f>IF(FO$3="","",'Saisie des composants'!FP9)</f>
        <v/>
      </c>
      <c r="FP8" s="32" t="str">
        <f>IF(FP$3="","",'Saisie des composants'!FQ9)</f>
        <v/>
      </c>
      <c r="FQ8" s="32" t="str">
        <f>IF(FQ$3="","",'Saisie des composants'!FR9)</f>
        <v/>
      </c>
      <c r="FR8" s="32" t="str">
        <f>IF(FR$3="","",'Saisie des composants'!FS9)</f>
        <v/>
      </c>
      <c r="FS8" s="32" t="str">
        <f>IF(FS$3="","",'Saisie des composants'!FT9)</f>
        <v/>
      </c>
      <c r="FT8" s="32" t="str">
        <f>IF(FT$3="","",'Saisie des composants'!FU9)</f>
        <v/>
      </c>
      <c r="FU8" s="32" t="str">
        <f>IF(FU$3="","",'Saisie des composants'!FV9)</f>
        <v/>
      </c>
      <c r="FV8" s="32" t="str">
        <f>IF(FV$3="","",'Saisie des composants'!FW9)</f>
        <v/>
      </c>
      <c r="FW8" s="32" t="str">
        <f>IF(FW$3="","",'Saisie des composants'!FX9)</f>
        <v/>
      </c>
      <c r="FX8" s="32" t="str">
        <f>IF(FX$3="","",'Saisie des composants'!FY9)</f>
        <v/>
      </c>
      <c r="FY8" s="32" t="str">
        <f>IF(FY$3="","",'Saisie des composants'!FZ9)</f>
        <v/>
      </c>
      <c r="FZ8" s="32" t="str">
        <f>IF(FZ$3="","",'Saisie des composants'!GA9)</f>
        <v/>
      </c>
      <c r="GA8" s="32" t="str">
        <f>IF(GA$3="","",'Saisie des composants'!GB9)</f>
        <v/>
      </c>
      <c r="GB8" s="32" t="str">
        <f>IF(GB$3="","",'Saisie des composants'!GC9)</f>
        <v/>
      </c>
      <c r="GC8" s="32" t="str">
        <f>IF(GC$3="","",'Saisie des composants'!GD9)</f>
        <v/>
      </c>
      <c r="GD8" s="32" t="str">
        <f>IF(GD$3="","",'Saisie des composants'!GE9)</f>
        <v/>
      </c>
      <c r="GE8" s="32" t="str">
        <f>IF(GE$3="","",'Saisie des composants'!GF9)</f>
        <v/>
      </c>
      <c r="GF8" s="32" t="str">
        <f>IF(GF$3="","",'Saisie des composants'!GG9)</f>
        <v/>
      </c>
      <c r="GG8" s="32" t="str">
        <f>IF(GG$3="","",'Saisie des composants'!GH9)</f>
        <v/>
      </c>
      <c r="GH8" s="32" t="str">
        <f>IF(GH$3="","",'Saisie des composants'!GI9)</f>
        <v/>
      </c>
      <c r="GI8" s="32" t="str">
        <f>IF(GI$3="","",'Saisie des composants'!GJ9)</f>
        <v/>
      </c>
      <c r="GJ8" s="32" t="str">
        <f>IF(GJ$3="","",'Saisie des composants'!GK9)</f>
        <v/>
      </c>
      <c r="GK8" s="32" t="str">
        <f>IF(GK$3="","",'Saisie des composants'!GL9)</f>
        <v/>
      </c>
      <c r="GL8" s="32" t="str">
        <f>IF(GL$3="","",'Saisie des composants'!GM9)</f>
        <v/>
      </c>
      <c r="GM8" s="32" t="str">
        <f>IF(GM$3="","",'Saisie des composants'!GN9)</f>
        <v/>
      </c>
      <c r="GN8" s="32" t="str">
        <f>IF(GN$3="","",'Saisie des composants'!GO9)</f>
        <v/>
      </c>
      <c r="GO8" s="32" t="str">
        <f>IF(GO$3="","",'Saisie des composants'!GP9)</f>
        <v/>
      </c>
      <c r="GP8" s="32" t="str">
        <f>IF(GP$3="","",'Saisie des composants'!GQ9)</f>
        <v/>
      </c>
      <c r="GQ8" s="32" t="str">
        <f>IF(GQ$3="","",'Saisie des composants'!GR9)</f>
        <v/>
      </c>
      <c r="GR8" s="32" t="str">
        <f>IF(GR$3="","",'Saisie des composants'!GS9)</f>
        <v/>
      </c>
      <c r="GS8" s="116"/>
    </row>
    <row r="9" spans="1:256">
      <c r="A9" s="9">
        <v>2</v>
      </c>
      <c r="B9" s="31" t="s">
        <v>114</v>
      </c>
      <c r="C9" s="11">
        <f>IF(C$3="","",'Saisie des composants'!D10)</f>
        <v>30</v>
      </c>
      <c r="D9" s="11">
        <f>IF(D$3="","",'Saisie des composants'!E10)</f>
        <v>10</v>
      </c>
      <c r="E9" s="11">
        <f>IF(E$3="","",'Saisie des composants'!F10)</f>
        <v>0</v>
      </c>
      <c r="F9" s="11">
        <f>IF(F$3="","",'Saisie des composants'!G10)</f>
        <v>0</v>
      </c>
      <c r="G9" s="11">
        <f>IF(G$3="","",'Saisie des composants'!H10)</f>
        <v>0</v>
      </c>
      <c r="H9" s="11">
        <f>IF(H$3="","",'Saisie des composants'!I10)</f>
        <v>1</v>
      </c>
      <c r="I9" s="11">
        <f>IF(I$3="","",'Saisie des composants'!J10)</f>
        <v>10</v>
      </c>
      <c r="J9" s="11">
        <f>IF(J$3="","",'Saisie des composants'!K10)</f>
        <v>1</v>
      </c>
      <c r="K9" s="11">
        <f>IF(K$3="","",'Saisie des composants'!L10)</f>
        <v>10</v>
      </c>
      <c r="L9" s="11">
        <f>IF(L$3="","",'Saisie des composants'!M10)</f>
        <v>0</v>
      </c>
      <c r="M9" s="11">
        <f>IF(M$3="","",'Saisie des composants'!N10)</f>
        <v>1</v>
      </c>
      <c r="N9" s="11">
        <f>IF(N$3="","",'Saisie des composants'!O10)</f>
        <v>5</v>
      </c>
      <c r="O9" s="11" t="str">
        <f>IF(O$3="","",'Saisie des composants'!P10)</f>
        <v/>
      </c>
      <c r="P9" s="11" t="str">
        <f>IF(P$3="","",'Saisie des composants'!Q10)</f>
        <v/>
      </c>
      <c r="Q9" s="11" t="str">
        <f>IF(Q$3="","",'Saisie des composants'!R10)</f>
        <v/>
      </c>
      <c r="R9" s="11" t="str">
        <f>IF(R$3="","",'Saisie des composants'!S10)</f>
        <v/>
      </c>
      <c r="S9" s="11" t="str">
        <f>IF(S$3="","",'Saisie des composants'!T10)</f>
        <v/>
      </c>
      <c r="T9" s="11" t="str">
        <f>IF(T$3="","",'Saisie des composants'!U10)</f>
        <v/>
      </c>
      <c r="U9" s="11" t="str">
        <f>IF(U$3="","",'Saisie des composants'!V10)</f>
        <v/>
      </c>
      <c r="V9" s="11" t="str">
        <f>IF(V$3="","",'Saisie des composants'!W10)</f>
        <v/>
      </c>
      <c r="W9" s="11" t="str">
        <f>IF(W$3="","",'Saisie des composants'!X10)</f>
        <v/>
      </c>
      <c r="X9" s="11" t="str">
        <f>IF(X$3="","",'Saisie des composants'!Y10)</f>
        <v/>
      </c>
      <c r="Y9" s="11" t="str">
        <f>IF(Y$3="","",'Saisie des composants'!Z10)</f>
        <v/>
      </c>
      <c r="Z9" s="11" t="str">
        <f>IF(Z$3="","",'Saisie des composants'!AA10)</f>
        <v/>
      </c>
      <c r="AA9" s="11" t="str">
        <f>IF(AA$3="","",'Saisie des composants'!AB10)</f>
        <v/>
      </c>
      <c r="AB9" s="11" t="str">
        <f>IF(AB$3="","",'Saisie des composants'!AC10)</f>
        <v/>
      </c>
      <c r="AC9" s="11" t="str">
        <f>IF(AC$3="","",'Saisie des composants'!AD10)</f>
        <v/>
      </c>
      <c r="AD9" s="11" t="str">
        <f>IF(AD$3="","",'Saisie des composants'!AE10)</f>
        <v/>
      </c>
      <c r="AE9" s="11" t="str">
        <f>IF(AE$3="","",'Saisie des composants'!AF10)</f>
        <v/>
      </c>
      <c r="AF9" s="11" t="str">
        <f>IF(AF$3="","",'Saisie des composants'!AG10)</f>
        <v/>
      </c>
      <c r="AG9" s="11" t="str">
        <f>IF(AG$3="","",'Saisie des composants'!AH10)</f>
        <v/>
      </c>
      <c r="AH9" s="11" t="str">
        <f>IF(AH$3="","",'Saisie des composants'!AI10)</f>
        <v/>
      </c>
      <c r="AI9" s="11" t="str">
        <f>IF(AI$3="","",'Saisie des composants'!AJ10)</f>
        <v/>
      </c>
      <c r="AJ9" s="11" t="str">
        <f>IF(AJ$3="","",'Saisie des composants'!AK10)</f>
        <v/>
      </c>
      <c r="AK9" s="11" t="str">
        <f>IF(AK$3="","",'Saisie des composants'!AL10)</f>
        <v/>
      </c>
      <c r="AL9" s="11" t="str">
        <f>IF(AL$3="","",'Saisie des composants'!AM10)</f>
        <v/>
      </c>
      <c r="AM9" s="11" t="str">
        <f>IF(AM$3="","",'Saisie des composants'!AN10)</f>
        <v/>
      </c>
      <c r="AN9" s="11" t="str">
        <f>IF(AN$3="","",'Saisie des composants'!AO10)</f>
        <v/>
      </c>
      <c r="AO9" s="11" t="str">
        <f>IF(AO$3="","",'Saisie des composants'!AP10)</f>
        <v/>
      </c>
      <c r="AP9" s="11" t="str">
        <f>IF(AP$3="","",'Saisie des composants'!AQ10)</f>
        <v/>
      </c>
      <c r="AQ9" s="11" t="str">
        <f>IF(AQ$3="","",'Saisie des composants'!AR10)</f>
        <v/>
      </c>
      <c r="AR9" s="11" t="str">
        <f>IF(AR$3="","",'Saisie des composants'!AS10)</f>
        <v/>
      </c>
      <c r="AS9" s="11" t="str">
        <f>IF(AS$3="","",'Saisie des composants'!AT10)</f>
        <v/>
      </c>
      <c r="AT9" s="11" t="str">
        <f>IF(AT$3="","",'Saisie des composants'!AU10)</f>
        <v/>
      </c>
      <c r="AU9" s="11" t="str">
        <f>IF(AU$3="","",'Saisie des composants'!AV10)</f>
        <v/>
      </c>
      <c r="AV9" s="11" t="str">
        <f>IF(AV$3="","",'Saisie des composants'!AW10)</f>
        <v/>
      </c>
      <c r="AW9" s="11" t="str">
        <f>IF(AW$3="","",'Saisie des composants'!AX10)</f>
        <v/>
      </c>
      <c r="AX9" s="11" t="str">
        <f>IF(AX$3="","",'Saisie des composants'!AY10)</f>
        <v/>
      </c>
      <c r="AY9" s="11" t="str">
        <f>IF(AY$3="","",'Saisie des composants'!AZ10)</f>
        <v/>
      </c>
      <c r="AZ9" s="11" t="str">
        <f>IF(AZ$3="","",'Saisie des composants'!BA10)</f>
        <v/>
      </c>
      <c r="BA9" s="11" t="str">
        <f>IF(BA$3="","",'Saisie des composants'!BB10)</f>
        <v/>
      </c>
      <c r="BB9" s="11" t="str">
        <f>IF(BB$3="","",'Saisie des composants'!BC10)</f>
        <v/>
      </c>
      <c r="BC9" s="11" t="str">
        <f>IF(BC$3="","",'Saisie des composants'!BD10)</f>
        <v/>
      </c>
      <c r="BD9" s="11" t="str">
        <f>IF(BD$3="","",'Saisie des composants'!BE10)</f>
        <v/>
      </c>
      <c r="BE9" s="11" t="str">
        <f>IF(BE$3="","",'Saisie des composants'!BF10)</f>
        <v/>
      </c>
      <c r="BF9" s="11" t="str">
        <f>IF(BF$3="","",'Saisie des composants'!BG10)</f>
        <v/>
      </c>
      <c r="BG9" s="11" t="str">
        <f>IF(BG$3="","",'Saisie des composants'!BH10)</f>
        <v/>
      </c>
      <c r="BH9" s="11" t="str">
        <f>IF(BH$3="","",'Saisie des composants'!BI10)</f>
        <v/>
      </c>
      <c r="BI9" s="11" t="str">
        <f>IF(BI$3="","",'Saisie des composants'!BJ10)</f>
        <v/>
      </c>
      <c r="BJ9" s="11" t="str">
        <f>IF(BJ$3="","",'Saisie des composants'!BK10)</f>
        <v/>
      </c>
      <c r="BK9" s="11" t="str">
        <f>IF(BK$3="","",'Saisie des composants'!BL10)</f>
        <v/>
      </c>
      <c r="BL9" s="11" t="str">
        <f>IF(BL$3="","",'Saisie des composants'!BM10)</f>
        <v/>
      </c>
      <c r="BM9" s="11" t="str">
        <f>IF(BM$3="","",'Saisie des composants'!BN10)</f>
        <v/>
      </c>
      <c r="BN9" s="11" t="str">
        <f>IF(BN$3="","",'Saisie des composants'!BO10)</f>
        <v/>
      </c>
      <c r="BO9" s="11" t="str">
        <f>IF(BO$3="","",'Saisie des composants'!BP10)</f>
        <v/>
      </c>
      <c r="BP9" s="11" t="str">
        <f>IF(BP$3="","",'Saisie des composants'!BQ10)</f>
        <v/>
      </c>
      <c r="BQ9" s="11" t="str">
        <f>IF(BQ$3="","",'Saisie des composants'!BR10)</f>
        <v/>
      </c>
      <c r="BR9" s="11" t="str">
        <f>IF(BR$3="","",'Saisie des composants'!BS10)</f>
        <v/>
      </c>
      <c r="BS9" s="11" t="str">
        <f>IF(BS$3="","",'Saisie des composants'!BT10)</f>
        <v/>
      </c>
      <c r="BT9" s="11" t="str">
        <f>IF(BT$3="","",'Saisie des composants'!BU10)</f>
        <v/>
      </c>
      <c r="BU9" s="11" t="str">
        <f>IF(BU$3="","",'Saisie des composants'!BV10)</f>
        <v/>
      </c>
      <c r="BV9" s="11" t="str">
        <f>IF(BV$3="","",'Saisie des composants'!BW10)</f>
        <v/>
      </c>
      <c r="BW9" s="11" t="str">
        <f>IF(BW$3="","",'Saisie des composants'!BX10)</f>
        <v/>
      </c>
      <c r="BX9" s="11" t="str">
        <f>IF(BX$3="","",'Saisie des composants'!BY10)</f>
        <v/>
      </c>
      <c r="BY9" s="11" t="str">
        <f>IF(BY$3="","",'Saisie des composants'!BZ10)</f>
        <v/>
      </c>
      <c r="BZ9" s="11" t="str">
        <f>IF(BZ$3="","",'Saisie des composants'!CA10)</f>
        <v/>
      </c>
      <c r="CA9" s="11" t="str">
        <f>IF(CA$3="","",'Saisie des composants'!CB10)</f>
        <v/>
      </c>
      <c r="CB9" s="11" t="str">
        <f>IF(CB$3="","",'Saisie des composants'!CC10)</f>
        <v/>
      </c>
      <c r="CC9" s="11" t="str">
        <f>IF(CC$3="","",'Saisie des composants'!CD10)</f>
        <v/>
      </c>
      <c r="CD9" s="11" t="str">
        <f>IF(CD$3="","",'Saisie des composants'!CE10)</f>
        <v/>
      </c>
      <c r="CE9" s="11" t="str">
        <f>IF(CE$3="","",'Saisie des composants'!CF10)</f>
        <v/>
      </c>
      <c r="CF9" s="11" t="str">
        <f>IF(CF$3="","",'Saisie des composants'!CG10)</f>
        <v/>
      </c>
      <c r="CG9" s="11" t="str">
        <f>IF(CG$3="","",'Saisie des composants'!CH10)</f>
        <v/>
      </c>
      <c r="CH9" s="11" t="str">
        <f>IF(CH$3="","",'Saisie des composants'!CI10)</f>
        <v/>
      </c>
      <c r="CI9" s="11" t="str">
        <f>IF(CI$3="","",'Saisie des composants'!CJ10)</f>
        <v/>
      </c>
      <c r="CJ9" s="11" t="str">
        <f>IF(CJ$3="","",'Saisie des composants'!CK10)</f>
        <v/>
      </c>
      <c r="CK9" s="11" t="str">
        <f>IF(CK$3="","",'Saisie des composants'!CL10)</f>
        <v/>
      </c>
      <c r="CL9" s="11" t="str">
        <f>IF(CL$3="","",'Saisie des composants'!CM10)</f>
        <v/>
      </c>
      <c r="CM9" s="11" t="str">
        <f>IF(CM$3="","",'Saisie des composants'!CN10)</f>
        <v/>
      </c>
      <c r="CN9" s="11" t="str">
        <f>IF(CN$3="","",'Saisie des composants'!CO10)</f>
        <v/>
      </c>
      <c r="CO9" s="11" t="str">
        <f>IF(CO$3="","",'Saisie des composants'!CP10)</f>
        <v/>
      </c>
      <c r="CP9" s="11" t="str">
        <f>IF(CP$3="","",'Saisie des composants'!CQ10)</f>
        <v/>
      </c>
      <c r="CQ9" s="11" t="str">
        <f>IF(CQ$3="","",'Saisie des composants'!CR10)</f>
        <v/>
      </c>
      <c r="CR9" s="11" t="str">
        <f>IF(CR$3="","",'Saisie des composants'!CS10)</f>
        <v/>
      </c>
      <c r="CS9" s="11" t="str">
        <f>IF(CS$3="","",'Saisie des composants'!CT10)</f>
        <v/>
      </c>
      <c r="CT9" s="11" t="str">
        <f>IF(CT$3="","",'Saisie des composants'!CU10)</f>
        <v/>
      </c>
      <c r="CU9" s="11" t="str">
        <f>IF(CU$3="","",'Saisie des composants'!CV10)</f>
        <v/>
      </c>
      <c r="CV9" s="11" t="str">
        <f>IF(CV$3="","",'Saisie des composants'!CW10)</f>
        <v/>
      </c>
      <c r="CW9" s="11" t="str">
        <f>IF(CW$3="","",'Saisie des composants'!CX10)</f>
        <v/>
      </c>
      <c r="CX9" s="11" t="str">
        <f>IF(CX$3="","",'Saisie des composants'!CY10)</f>
        <v/>
      </c>
      <c r="CY9" s="11" t="str">
        <f>IF(CY$3="","",'Saisie des composants'!CZ10)</f>
        <v/>
      </c>
      <c r="CZ9" s="11" t="str">
        <f>IF(CZ$3="","",'Saisie des composants'!DA10)</f>
        <v/>
      </c>
      <c r="DA9" s="11" t="str">
        <f>IF(DA$3="","",'Saisie des composants'!DB10)</f>
        <v/>
      </c>
      <c r="DB9" s="11" t="str">
        <f>IF(DB$3="","",'Saisie des composants'!DC10)</f>
        <v/>
      </c>
      <c r="DC9" s="11" t="str">
        <f>IF(DC$3="","",'Saisie des composants'!DD10)</f>
        <v/>
      </c>
      <c r="DD9" s="11" t="str">
        <f>IF(DD$3="","",'Saisie des composants'!DE10)</f>
        <v/>
      </c>
      <c r="DE9" s="11" t="str">
        <f>IF(DE$3="","",'Saisie des composants'!DF10)</f>
        <v/>
      </c>
      <c r="DF9" s="11" t="str">
        <f>IF(DF$3="","",'Saisie des composants'!DG10)</f>
        <v/>
      </c>
      <c r="DG9" s="11" t="str">
        <f>IF(DG$3="","",'Saisie des composants'!DH10)</f>
        <v/>
      </c>
      <c r="DH9" s="11" t="str">
        <f>IF(DH$3="","",'Saisie des composants'!DI10)</f>
        <v/>
      </c>
      <c r="DI9" s="11" t="str">
        <f>IF(DI$3="","",'Saisie des composants'!DJ10)</f>
        <v/>
      </c>
      <c r="DJ9" s="11" t="str">
        <f>IF(DJ$3="","",'Saisie des composants'!DK10)</f>
        <v/>
      </c>
      <c r="DK9" s="11" t="str">
        <f>IF(DK$3="","",'Saisie des composants'!DL10)</f>
        <v/>
      </c>
      <c r="DL9" s="11" t="str">
        <f>IF(DL$3="","",'Saisie des composants'!DM10)</f>
        <v/>
      </c>
      <c r="DM9" s="11" t="str">
        <f>IF(DM$3="","",'Saisie des composants'!DN10)</f>
        <v/>
      </c>
      <c r="DN9" s="11" t="str">
        <f>IF(DN$3="","",'Saisie des composants'!DO10)</f>
        <v/>
      </c>
      <c r="DO9" s="11" t="str">
        <f>IF(DO$3="","",'Saisie des composants'!DP10)</f>
        <v/>
      </c>
      <c r="DP9" s="11" t="str">
        <f>IF(DP$3="","",'Saisie des composants'!DQ10)</f>
        <v/>
      </c>
      <c r="DQ9" s="11" t="str">
        <f>IF(DQ$3="","",'Saisie des composants'!DR10)</f>
        <v/>
      </c>
      <c r="DR9" s="11" t="str">
        <f>IF(DR$3="","",'Saisie des composants'!DS10)</f>
        <v/>
      </c>
      <c r="DS9" s="11" t="str">
        <f>IF(DS$3="","",'Saisie des composants'!DT10)</f>
        <v/>
      </c>
      <c r="DT9" s="11" t="str">
        <f>IF(DT$3="","",'Saisie des composants'!DU10)</f>
        <v/>
      </c>
      <c r="DU9" s="11" t="str">
        <f>IF(DU$3="","",'Saisie des composants'!DV10)</f>
        <v/>
      </c>
      <c r="DV9" s="11" t="str">
        <f>IF(DV$3="","",'Saisie des composants'!DW10)</f>
        <v/>
      </c>
      <c r="DW9" s="11" t="str">
        <f>IF(DW$3="","",'Saisie des composants'!DX10)</f>
        <v/>
      </c>
      <c r="DX9" s="11" t="str">
        <f>IF(DX$3="","",'Saisie des composants'!DY10)</f>
        <v/>
      </c>
      <c r="DY9" s="11" t="str">
        <f>IF(DY$3="","",'Saisie des composants'!DZ10)</f>
        <v/>
      </c>
      <c r="DZ9" s="11" t="str">
        <f>IF(DZ$3="","",'Saisie des composants'!EA10)</f>
        <v/>
      </c>
      <c r="EA9" s="11" t="str">
        <f>IF(EA$3="","",'Saisie des composants'!EB10)</f>
        <v/>
      </c>
      <c r="EB9" s="11" t="str">
        <f>IF(EB$3="","",'Saisie des composants'!EC10)</f>
        <v/>
      </c>
      <c r="EC9" s="11" t="str">
        <f>IF(EC$3="","",'Saisie des composants'!ED10)</f>
        <v/>
      </c>
      <c r="ED9" s="11" t="str">
        <f>IF(ED$3="","",'Saisie des composants'!EE10)</f>
        <v/>
      </c>
      <c r="EE9" s="11" t="str">
        <f>IF(EE$3="","",'Saisie des composants'!EF10)</f>
        <v/>
      </c>
      <c r="EF9" s="11" t="str">
        <f>IF(EF$3="","",'Saisie des composants'!EG10)</f>
        <v/>
      </c>
      <c r="EG9" s="11" t="str">
        <f>IF(EG$3="","",'Saisie des composants'!EH10)</f>
        <v/>
      </c>
      <c r="EH9" s="11" t="str">
        <f>IF(EH$3="","",'Saisie des composants'!EI10)</f>
        <v/>
      </c>
      <c r="EI9" s="11" t="str">
        <f>IF(EI$3="","",'Saisie des composants'!EJ10)</f>
        <v/>
      </c>
      <c r="EJ9" s="11" t="str">
        <f>IF(EJ$3="","",'Saisie des composants'!EK10)</f>
        <v/>
      </c>
      <c r="EK9" s="11" t="str">
        <f>IF(EK$3="","",'Saisie des composants'!EL10)</f>
        <v/>
      </c>
      <c r="EL9" s="11" t="str">
        <f>IF(EL$3="","",'Saisie des composants'!EM10)</f>
        <v/>
      </c>
      <c r="EM9" s="11" t="str">
        <f>IF(EM$3="","",'Saisie des composants'!EN10)</f>
        <v/>
      </c>
      <c r="EN9" s="11" t="str">
        <f>IF(EN$3="","",'Saisie des composants'!EO10)</f>
        <v/>
      </c>
      <c r="EO9" s="11" t="str">
        <f>IF(EO$3="","",'Saisie des composants'!EP10)</f>
        <v/>
      </c>
      <c r="EP9" s="11" t="str">
        <f>IF(EP$3="","",'Saisie des composants'!EQ10)</f>
        <v/>
      </c>
      <c r="EQ9" s="11" t="str">
        <f>IF(EQ$3="","",'Saisie des composants'!ER10)</f>
        <v/>
      </c>
      <c r="ER9" s="11" t="str">
        <f>IF(ER$3="","",'Saisie des composants'!ES10)</f>
        <v/>
      </c>
      <c r="ES9" s="11" t="str">
        <f>IF(ES$3="","",'Saisie des composants'!ET10)</f>
        <v/>
      </c>
      <c r="ET9" s="11" t="str">
        <f>IF(ET$3="","",'Saisie des composants'!EU10)</f>
        <v/>
      </c>
      <c r="EU9" s="11" t="str">
        <f>IF(EU$3="","",'Saisie des composants'!EV10)</f>
        <v/>
      </c>
      <c r="EV9" s="11" t="str">
        <f>IF(EV$3="","",'Saisie des composants'!EW10)</f>
        <v/>
      </c>
      <c r="EW9" s="11" t="str">
        <f>IF(EW$3="","",'Saisie des composants'!EX10)</f>
        <v/>
      </c>
      <c r="EX9" s="11" t="str">
        <f>IF(EX$3="","",'Saisie des composants'!EY10)</f>
        <v/>
      </c>
      <c r="EY9" s="11" t="str">
        <f>IF(EY$3="","",'Saisie des composants'!EZ10)</f>
        <v/>
      </c>
      <c r="EZ9" s="11" t="str">
        <f>IF(EZ$3="","",'Saisie des composants'!FA10)</f>
        <v/>
      </c>
      <c r="FA9" s="11" t="str">
        <f>IF(FA$3="","",'Saisie des composants'!FB10)</f>
        <v/>
      </c>
      <c r="FB9" s="11" t="str">
        <f>IF(FB$3="","",'Saisie des composants'!FC10)</f>
        <v/>
      </c>
      <c r="FC9" s="11" t="str">
        <f>IF(FC$3="","",'Saisie des composants'!FD10)</f>
        <v/>
      </c>
      <c r="FD9" s="11" t="str">
        <f>IF(FD$3="","",'Saisie des composants'!FE10)</f>
        <v/>
      </c>
      <c r="FE9" s="11" t="str">
        <f>IF(FE$3="","",'Saisie des composants'!FF10)</f>
        <v/>
      </c>
      <c r="FF9" s="11" t="str">
        <f>IF(FF$3="","",'Saisie des composants'!FG10)</f>
        <v/>
      </c>
      <c r="FG9" s="11" t="str">
        <f>IF(FG$3="","",'Saisie des composants'!FH10)</f>
        <v/>
      </c>
      <c r="FH9" s="11" t="str">
        <f>IF(FH$3="","",'Saisie des composants'!FI10)</f>
        <v/>
      </c>
      <c r="FI9" s="11" t="str">
        <f>IF(FI$3="","",'Saisie des composants'!FJ10)</f>
        <v/>
      </c>
      <c r="FJ9" s="11" t="str">
        <f>IF(FJ$3="","",'Saisie des composants'!FK10)</f>
        <v/>
      </c>
      <c r="FK9" s="11" t="str">
        <f>IF(FK$3="","",'Saisie des composants'!FL10)</f>
        <v/>
      </c>
      <c r="FL9" s="11" t="str">
        <f>IF(FL$3="","",'Saisie des composants'!FM10)</f>
        <v/>
      </c>
      <c r="FM9" s="11" t="str">
        <f>IF(FM$3="","",'Saisie des composants'!FN10)</f>
        <v/>
      </c>
      <c r="FN9" s="11" t="str">
        <f>IF(FN$3="","",'Saisie des composants'!FO10)</f>
        <v/>
      </c>
      <c r="FO9" s="11" t="str">
        <f>IF(FO$3="","",'Saisie des composants'!FP10)</f>
        <v/>
      </c>
      <c r="FP9" s="11" t="str">
        <f>IF(FP$3="","",'Saisie des composants'!FQ10)</f>
        <v/>
      </c>
      <c r="FQ9" s="11" t="str">
        <f>IF(FQ$3="","",'Saisie des composants'!FR10)</f>
        <v/>
      </c>
      <c r="FR9" s="11" t="str">
        <f>IF(FR$3="","",'Saisie des composants'!FS10)</f>
        <v/>
      </c>
      <c r="FS9" s="11" t="str">
        <f>IF(FS$3="","",'Saisie des composants'!FT10)</f>
        <v/>
      </c>
      <c r="FT9" s="11" t="str">
        <f>IF(FT$3="","",'Saisie des composants'!FU10)</f>
        <v/>
      </c>
      <c r="FU9" s="11" t="str">
        <f>IF(FU$3="","",'Saisie des composants'!FV10)</f>
        <v/>
      </c>
      <c r="FV9" s="11" t="str">
        <f>IF(FV$3="","",'Saisie des composants'!FW10)</f>
        <v/>
      </c>
      <c r="FW9" s="11" t="str">
        <f>IF(FW$3="","",'Saisie des composants'!FX10)</f>
        <v/>
      </c>
      <c r="FX9" s="11" t="str">
        <f>IF(FX$3="","",'Saisie des composants'!FY10)</f>
        <v/>
      </c>
      <c r="FY9" s="11" t="str">
        <f>IF(FY$3="","",'Saisie des composants'!FZ10)</f>
        <v/>
      </c>
      <c r="FZ9" s="11" t="str">
        <f>IF(FZ$3="","",'Saisie des composants'!GA10)</f>
        <v/>
      </c>
      <c r="GA9" s="11" t="str">
        <f>IF(GA$3="","",'Saisie des composants'!GB10)</f>
        <v/>
      </c>
      <c r="GB9" s="11" t="str">
        <f>IF(GB$3="","",'Saisie des composants'!GC10)</f>
        <v/>
      </c>
      <c r="GC9" s="11" t="str">
        <f>IF(GC$3="","",'Saisie des composants'!GD10)</f>
        <v/>
      </c>
      <c r="GD9" s="11" t="str">
        <f>IF(GD$3="","",'Saisie des composants'!GE10)</f>
        <v/>
      </c>
      <c r="GE9" s="11" t="str">
        <f>IF(GE$3="","",'Saisie des composants'!GF10)</f>
        <v/>
      </c>
      <c r="GF9" s="11" t="str">
        <f>IF(GF$3="","",'Saisie des composants'!GG10)</f>
        <v/>
      </c>
      <c r="GG9" s="11" t="str">
        <f>IF(GG$3="","",'Saisie des composants'!GH10)</f>
        <v/>
      </c>
      <c r="GH9" s="11" t="str">
        <f>IF(GH$3="","",'Saisie des composants'!GI10)</f>
        <v/>
      </c>
      <c r="GI9" s="11" t="str">
        <f>IF(GI$3="","",'Saisie des composants'!GJ10)</f>
        <v/>
      </c>
      <c r="GJ9" s="11" t="str">
        <f>IF(GJ$3="","",'Saisie des composants'!GK10)</f>
        <v/>
      </c>
      <c r="GK9" s="11" t="str">
        <f>IF(GK$3="","",'Saisie des composants'!GL10)</f>
        <v/>
      </c>
      <c r="GL9" s="11" t="str">
        <f>IF(GL$3="","",'Saisie des composants'!GM10)</f>
        <v/>
      </c>
      <c r="GM9" s="11" t="str">
        <f>IF(GM$3="","",'Saisie des composants'!GN10)</f>
        <v/>
      </c>
      <c r="GN9" s="11" t="str">
        <f>IF(GN$3="","",'Saisie des composants'!GO10)</f>
        <v/>
      </c>
      <c r="GO9" s="11" t="str">
        <f>IF(GO$3="","",'Saisie des composants'!GP10)</f>
        <v/>
      </c>
      <c r="GP9" s="11" t="str">
        <f>IF(GP$3="","",'Saisie des composants'!GQ10)</f>
        <v/>
      </c>
      <c r="GQ9" s="11" t="str">
        <f>IF(GQ$3="","",'Saisie des composants'!GR10)</f>
        <v/>
      </c>
      <c r="GR9" s="11" t="str">
        <f>IF(GR$3="","",'Saisie des composants'!GS10)</f>
        <v/>
      </c>
      <c r="GS9" s="117"/>
    </row>
    <row r="10" spans="1:256">
      <c r="A10" s="9">
        <v>3</v>
      </c>
      <c r="B10" s="73" t="s">
        <v>137</v>
      </c>
      <c r="C10" s="11">
        <f>IF(C$3="","",'Saisie des composants'!D11)</f>
        <v>0.08</v>
      </c>
      <c r="D10" s="11">
        <f>IF(D$3="","",'Saisie des composants'!E11)</f>
        <v>0</v>
      </c>
      <c r="E10" s="11">
        <f>IF(E$3="","",'Saisie des composants'!F11)</f>
        <v>0</v>
      </c>
      <c r="F10" s="11">
        <f>IF(F$3="","",'Saisie des composants'!G11)</f>
        <v>0</v>
      </c>
      <c r="G10" s="11">
        <f>IF(G$3="","",'Saisie des composants'!H11)</f>
        <v>0.1</v>
      </c>
      <c r="H10" s="11">
        <f>IF(H$3="","",'Saisie des composants'!I11)</f>
        <v>0</v>
      </c>
      <c r="I10" s="11">
        <f>IF(I$3="","",'Saisie des composants'!J11)</f>
        <v>0</v>
      </c>
      <c r="J10" s="11">
        <f>IF(J$3="","",'Saisie des composants'!K11)</f>
        <v>0</v>
      </c>
      <c r="K10" s="11">
        <f>IF(K$3="","",'Saisie des composants'!L11)</f>
        <v>0</v>
      </c>
      <c r="L10" s="11">
        <f>IF(L$3="","",'Saisie des composants'!M11)</f>
        <v>0</v>
      </c>
      <c r="M10" s="11">
        <f>IF(M$3="","",'Saisie des composants'!N11)</f>
        <v>0</v>
      </c>
      <c r="N10" s="11">
        <f>IF(N$3="","",'Saisie des composants'!O11)</f>
        <v>0</v>
      </c>
      <c r="O10" s="11" t="str">
        <f>IF(O$3="","",'Saisie des composants'!P11)</f>
        <v/>
      </c>
      <c r="P10" s="11" t="str">
        <f>IF(P$3="","",'Saisie des composants'!Q11)</f>
        <v/>
      </c>
      <c r="Q10" s="11" t="str">
        <f>IF(Q$3="","",'Saisie des composants'!R11)</f>
        <v/>
      </c>
      <c r="R10" s="11" t="str">
        <f>IF(R$3="","",'Saisie des composants'!S11)</f>
        <v/>
      </c>
      <c r="S10" s="11" t="str">
        <f>IF(S$3="","",'Saisie des composants'!T11)</f>
        <v/>
      </c>
      <c r="T10" s="11" t="str">
        <f>IF(T$3="","",'Saisie des composants'!U11)</f>
        <v/>
      </c>
      <c r="U10" s="11" t="str">
        <f>IF(U$3="","",'Saisie des composants'!V11)</f>
        <v/>
      </c>
      <c r="V10" s="11" t="str">
        <f>IF(V$3="","",'Saisie des composants'!W11)</f>
        <v/>
      </c>
      <c r="W10" s="11" t="str">
        <f>IF(W$3="","",'Saisie des composants'!X11)</f>
        <v/>
      </c>
      <c r="X10" s="11" t="str">
        <f>IF(X$3="","",'Saisie des composants'!Y11)</f>
        <v/>
      </c>
      <c r="Y10" s="11" t="str">
        <f>IF(Y$3="","",'Saisie des composants'!Z11)</f>
        <v/>
      </c>
      <c r="Z10" s="11" t="str">
        <f>IF(Z$3="","",'Saisie des composants'!AA11)</f>
        <v/>
      </c>
      <c r="AA10" s="11" t="str">
        <f>IF(AA$3="","",'Saisie des composants'!AB11)</f>
        <v/>
      </c>
      <c r="AB10" s="11" t="str">
        <f>IF(AB$3="","",'Saisie des composants'!AC11)</f>
        <v/>
      </c>
      <c r="AC10" s="11" t="str">
        <f>IF(AC$3="","",'Saisie des composants'!AD11)</f>
        <v/>
      </c>
      <c r="AD10" s="11" t="str">
        <f>IF(AD$3="","",'Saisie des composants'!AE11)</f>
        <v/>
      </c>
      <c r="AE10" s="11" t="str">
        <f>IF(AE$3="","",'Saisie des composants'!AF11)</f>
        <v/>
      </c>
      <c r="AF10" s="11" t="str">
        <f>IF(AF$3="","",'Saisie des composants'!AG11)</f>
        <v/>
      </c>
      <c r="AG10" s="11" t="str">
        <f>IF(AG$3="","",'Saisie des composants'!AH11)</f>
        <v/>
      </c>
      <c r="AH10" s="11" t="str">
        <f>IF(AH$3="","",'Saisie des composants'!AI11)</f>
        <v/>
      </c>
      <c r="AI10" s="11" t="str">
        <f>IF(AI$3="","",'Saisie des composants'!AJ11)</f>
        <v/>
      </c>
      <c r="AJ10" s="11" t="str">
        <f>IF(AJ$3="","",'Saisie des composants'!AK11)</f>
        <v/>
      </c>
      <c r="AK10" s="11" t="str">
        <f>IF(AK$3="","",'Saisie des composants'!AL11)</f>
        <v/>
      </c>
      <c r="AL10" s="11" t="str">
        <f>IF(AL$3="","",'Saisie des composants'!AM11)</f>
        <v/>
      </c>
      <c r="AM10" s="11" t="str">
        <f>IF(AM$3="","",'Saisie des composants'!AN11)</f>
        <v/>
      </c>
      <c r="AN10" s="11" t="str">
        <f>IF(AN$3="","",'Saisie des composants'!AO11)</f>
        <v/>
      </c>
      <c r="AO10" s="11" t="str">
        <f>IF(AO$3="","",'Saisie des composants'!AP11)</f>
        <v/>
      </c>
      <c r="AP10" s="11" t="str">
        <f>IF(AP$3="","",'Saisie des composants'!AQ11)</f>
        <v/>
      </c>
      <c r="AQ10" s="11" t="str">
        <f>IF(AQ$3="","",'Saisie des composants'!AR11)</f>
        <v/>
      </c>
      <c r="AR10" s="11" t="str">
        <f>IF(AR$3="","",'Saisie des composants'!AS11)</f>
        <v/>
      </c>
      <c r="AS10" s="11" t="str">
        <f>IF(AS$3="","",'Saisie des composants'!AT11)</f>
        <v/>
      </c>
      <c r="AT10" s="11" t="str">
        <f>IF(AT$3="","",'Saisie des composants'!AU11)</f>
        <v/>
      </c>
      <c r="AU10" s="11" t="str">
        <f>IF(AU$3="","",'Saisie des composants'!AV11)</f>
        <v/>
      </c>
      <c r="AV10" s="11" t="str">
        <f>IF(AV$3="","",'Saisie des composants'!AW11)</f>
        <v/>
      </c>
      <c r="AW10" s="11" t="str">
        <f>IF(AW$3="","",'Saisie des composants'!AX11)</f>
        <v/>
      </c>
      <c r="AX10" s="11" t="str">
        <f>IF(AX$3="","",'Saisie des composants'!AY11)</f>
        <v/>
      </c>
      <c r="AY10" s="11" t="str">
        <f>IF(AY$3="","",'Saisie des composants'!AZ11)</f>
        <v/>
      </c>
      <c r="AZ10" s="11" t="str">
        <f>IF(AZ$3="","",'Saisie des composants'!BA11)</f>
        <v/>
      </c>
      <c r="BA10" s="11" t="str">
        <f>IF(BA$3="","",'Saisie des composants'!BB11)</f>
        <v/>
      </c>
      <c r="BB10" s="11" t="str">
        <f>IF(BB$3="","",'Saisie des composants'!BC11)</f>
        <v/>
      </c>
      <c r="BC10" s="11" t="str">
        <f>IF(BC$3="","",'Saisie des composants'!BD11)</f>
        <v/>
      </c>
      <c r="BD10" s="11" t="str">
        <f>IF(BD$3="","",'Saisie des composants'!BE11)</f>
        <v/>
      </c>
      <c r="BE10" s="11" t="str">
        <f>IF(BE$3="","",'Saisie des composants'!BF11)</f>
        <v/>
      </c>
      <c r="BF10" s="11" t="str">
        <f>IF(BF$3="","",'Saisie des composants'!BG11)</f>
        <v/>
      </c>
      <c r="BG10" s="11" t="str">
        <f>IF(BG$3="","",'Saisie des composants'!BH11)</f>
        <v/>
      </c>
      <c r="BH10" s="11" t="str">
        <f>IF(BH$3="","",'Saisie des composants'!BI11)</f>
        <v/>
      </c>
      <c r="BI10" s="11" t="str">
        <f>IF(BI$3="","",'Saisie des composants'!BJ11)</f>
        <v/>
      </c>
      <c r="BJ10" s="11" t="str">
        <f>IF(BJ$3="","",'Saisie des composants'!BK11)</f>
        <v/>
      </c>
      <c r="BK10" s="11" t="str">
        <f>IF(BK$3="","",'Saisie des composants'!BL11)</f>
        <v/>
      </c>
      <c r="BL10" s="11" t="str">
        <f>IF(BL$3="","",'Saisie des composants'!BM11)</f>
        <v/>
      </c>
      <c r="BM10" s="11" t="str">
        <f>IF(BM$3="","",'Saisie des composants'!BN11)</f>
        <v/>
      </c>
      <c r="BN10" s="11" t="str">
        <f>IF(BN$3="","",'Saisie des composants'!BO11)</f>
        <v/>
      </c>
      <c r="BO10" s="11" t="str">
        <f>IF(BO$3="","",'Saisie des composants'!BP11)</f>
        <v/>
      </c>
      <c r="BP10" s="11" t="str">
        <f>IF(BP$3="","",'Saisie des composants'!BQ11)</f>
        <v/>
      </c>
      <c r="BQ10" s="11" t="str">
        <f>IF(BQ$3="","",'Saisie des composants'!BR11)</f>
        <v/>
      </c>
      <c r="BR10" s="11" t="str">
        <f>IF(BR$3="","",'Saisie des composants'!BS11)</f>
        <v/>
      </c>
      <c r="BS10" s="11" t="str">
        <f>IF(BS$3="","",'Saisie des composants'!BT11)</f>
        <v/>
      </c>
      <c r="BT10" s="11" t="str">
        <f>IF(BT$3="","",'Saisie des composants'!BU11)</f>
        <v/>
      </c>
      <c r="BU10" s="11" t="str">
        <f>IF(BU$3="","",'Saisie des composants'!BV11)</f>
        <v/>
      </c>
      <c r="BV10" s="11" t="str">
        <f>IF(BV$3="","",'Saisie des composants'!BW11)</f>
        <v/>
      </c>
      <c r="BW10" s="11" t="str">
        <f>IF(BW$3="","",'Saisie des composants'!BX11)</f>
        <v/>
      </c>
      <c r="BX10" s="11" t="str">
        <f>IF(BX$3="","",'Saisie des composants'!BY11)</f>
        <v/>
      </c>
      <c r="BY10" s="11" t="str">
        <f>IF(BY$3="","",'Saisie des composants'!BZ11)</f>
        <v/>
      </c>
      <c r="BZ10" s="11" t="str">
        <f>IF(BZ$3="","",'Saisie des composants'!CA11)</f>
        <v/>
      </c>
      <c r="CA10" s="11" t="str">
        <f>IF(CA$3="","",'Saisie des composants'!CB11)</f>
        <v/>
      </c>
      <c r="CB10" s="11" t="str">
        <f>IF(CB$3="","",'Saisie des composants'!CC11)</f>
        <v/>
      </c>
      <c r="CC10" s="11" t="str">
        <f>IF(CC$3="","",'Saisie des composants'!CD11)</f>
        <v/>
      </c>
      <c r="CD10" s="11" t="str">
        <f>IF(CD$3="","",'Saisie des composants'!CE11)</f>
        <v/>
      </c>
      <c r="CE10" s="11" t="str">
        <f>IF(CE$3="","",'Saisie des composants'!CF11)</f>
        <v/>
      </c>
      <c r="CF10" s="11" t="str">
        <f>IF(CF$3="","",'Saisie des composants'!CG11)</f>
        <v/>
      </c>
      <c r="CG10" s="11" t="str">
        <f>IF(CG$3="","",'Saisie des composants'!CH11)</f>
        <v/>
      </c>
      <c r="CH10" s="11" t="str">
        <f>IF(CH$3="","",'Saisie des composants'!CI11)</f>
        <v/>
      </c>
      <c r="CI10" s="11" t="str">
        <f>IF(CI$3="","",'Saisie des composants'!CJ11)</f>
        <v/>
      </c>
      <c r="CJ10" s="11" t="str">
        <f>IF(CJ$3="","",'Saisie des composants'!CK11)</f>
        <v/>
      </c>
      <c r="CK10" s="11" t="str">
        <f>IF(CK$3="","",'Saisie des composants'!CL11)</f>
        <v/>
      </c>
      <c r="CL10" s="11" t="str">
        <f>IF(CL$3="","",'Saisie des composants'!CM11)</f>
        <v/>
      </c>
      <c r="CM10" s="11" t="str">
        <f>IF(CM$3="","",'Saisie des composants'!CN11)</f>
        <v/>
      </c>
      <c r="CN10" s="11" t="str">
        <f>IF(CN$3="","",'Saisie des composants'!CO11)</f>
        <v/>
      </c>
      <c r="CO10" s="11" t="str">
        <f>IF(CO$3="","",'Saisie des composants'!CP11)</f>
        <v/>
      </c>
      <c r="CP10" s="11" t="str">
        <f>IF(CP$3="","",'Saisie des composants'!CQ11)</f>
        <v/>
      </c>
      <c r="CQ10" s="11" t="str">
        <f>IF(CQ$3="","",'Saisie des composants'!CR11)</f>
        <v/>
      </c>
      <c r="CR10" s="11" t="str">
        <f>IF(CR$3="","",'Saisie des composants'!CS11)</f>
        <v/>
      </c>
      <c r="CS10" s="11" t="str">
        <f>IF(CS$3="","",'Saisie des composants'!CT11)</f>
        <v/>
      </c>
      <c r="CT10" s="11" t="str">
        <f>IF(CT$3="","",'Saisie des composants'!CU11)</f>
        <v/>
      </c>
      <c r="CU10" s="11" t="str">
        <f>IF(CU$3="","",'Saisie des composants'!CV11)</f>
        <v/>
      </c>
      <c r="CV10" s="11" t="str">
        <f>IF(CV$3="","",'Saisie des composants'!CW11)</f>
        <v/>
      </c>
      <c r="CW10" s="11" t="str">
        <f>IF(CW$3="","",'Saisie des composants'!CX11)</f>
        <v/>
      </c>
      <c r="CX10" s="11" t="str">
        <f>IF(CX$3="","",'Saisie des composants'!CY11)</f>
        <v/>
      </c>
      <c r="CY10" s="11" t="str">
        <f>IF(CY$3="","",'Saisie des composants'!CZ11)</f>
        <v/>
      </c>
      <c r="CZ10" s="11" t="str">
        <f>IF(CZ$3="","",'Saisie des composants'!DA11)</f>
        <v/>
      </c>
      <c r="DA10" s="11" t="str">
        <f>IF(DA$3="","",'Saisie des composants'!DB11)</f>
        <v/>
      </c>
      <c r="DB10" s="11" t="str">
        <f>IF(DB$3="","",'Saisie des composants'!DC11)</f>
        <v/>
      </c>
      <c r="DC10" s="11" t="str">
        <f>IF(DC$3="","",'Saisie des composants'!DD11)</f>
        <v/>
      </c>
      <c r="DD10" s="11" t="str">
        <f>IF(DD$3="","",'Saisie des composants'!DE11)</f>
        <v/>
      </c>
      <c r="DE10" s="11" t="str">
        <f>IF(DE$3="","",'Saisie des composants'!DF11)</f>
        <v/>
      </c>
      <c r="DF10" s="11" t="str">
        <f>IF(DF$3="","",'Saisie des composants'!DG11)</f>
        <v/>
      </c>
      <c r="DG10" s="11" t="str">
        <f>IF(DG$3="","",'Saisie des composants'!DH11)</f>
        <v/>
      </c>
      <c r="DH10" s="11" t="str">
        <f>IF(DH$3="","",'Saisie des composants'!DI11)</f>
        <v/>
      </c>
      <c r="DI10" s="11" t="str">
        <f>IF(DI$3="","",'Saisie des composants'!DJ11)</f>
        <v/>
      </c>
      <c r="DJ10" s="11" t="str">
        <f>IF(DJ$3="","",'Saisie des composants'!DK11)</f>
        <v/>
      </c>
      <c r="DK10" s="11" t="str">
        <f>IF(DK$3="","",'Saisie des composants'!DL11)</f>
        <v/>
      </c>
      <c r="DL10" s="11" t="str">
        <f>IF(DL$3="","",'Saisie des composants'!DM11)</f>
        <v/>
      </c>
      <c r="DM10" s="11" t="str">
        <f>IF(DM$3="","",'Saisie des composants'!DN11)</f>
        <v/>
      </c>
      <c r="DN10" s="11" t="str">
        <f>IF(DN$3="","",'Saisie des composants'!DO11)</f>
        <v/>
      </c>
      <c r="DO10" s="11" t="str">
        <f>IF(DO$3="","",'Saisie des composants'!DP11)</f>
        <v/>
      </c>
      <c r="DP10" s="11" t="str">
        <f>IF(DP$3="","",'Saisie des composants'!DQ11)</f>
        <v/>
      </c>
      <c r="DQ10" s="11" t="str">
        <f>IF(DQ$3="","",'Saisie des composants'!DR11)</f>
        <v/>
      </c>
      <c r="DR10" s="11" t="str">
        <f>IF(DR$3="","",'Saisie des composants'!DS11)</f>
        <v/>
      </c>
      <c r="DS10" s="11" t="str">
        <f>IF(DS$3="","",'Saisie des composants'!DT11)</f>
        <v/>
      </c>
      <c r="DT10" s="11" t="str">
        <f>IF(DT$3="","",'Saisie des composants'!DU11)</f>
        <v/>
      </c>
      <c r="DU10" s="11" t="str">
        <f>IF(DU$3="","",'Saisie des composants'!DV11)</f>
        <v/>
      </c>
      <c r="DV10" s="11" t="str">
        <f>IF(DV$3="","",'Saisie des composants'!DW11)</f>
        <v/>
      </c>
      <c r="DW10" s="11" t="str">
        <f>IF(DW$3="","",'Saisie des composants'!DX11)</f>
        <v/>
      </c>
      <c r="DX10" s="11" t="str">
        <f>IF(DX$3="","",'Saisie des composants'!DY11)</f>
        <v/>
      </c>
      <c r="DY10" s="11" t="str">
        <f>IF(DY$3="","",'Saisie des composants'!DZ11)</f>
        <v/>
      </c>
      <c r="DZ10" s="11" t="str">
        <f>IF(DZ$3="","",'Saisie des composants'!EA11)</f>
        <v/>
      </c>
      <c r="EA10" s="11" t="str">
        <f>IF(EA$3="","",'Saisie des composants'!EB11)</f>
        <v/>
      </c>
      <c r="EB10" s="11" t="str">
        <f>IF(EB$3="","",'Saisie des composants'!EC11)</f>
        <v/>
      </c>
      <c r="EC10" s="11" t="str">
        <f>IF(EC$3="","",'Saisie des composants'!ED11)</f>
        <v/>
      </c>
      <c r="ED10" s="11" t="str">
        <f>IF(ED$3="","",'Saisie des composants'!EE11)</f>
        <v/>
      </c>
      <c r="EE10" s="11" t="str">
        <f>IF(EE$3="","",'Saisie des composants'!EF11)</f>
        <v/>
      </c>
      <c r="EF10" s="11" t="str">
        <f>IF(EF$3="","",'Saisie des composants'!EG11)</f>
        <v/>
      </c>
      <c r="EG10" s="11" t="str">
        <f>IF(EG$3="","",'Saisie des composants'!EH11)</f>
        <v/>
      </c>
      <c r="EH10" s="11" t="str">
        <f>IF(EH$3="","",'Saisie des composants'!EI11)</f>
        <v/>
      </c>
      <c r="EI10" s="11" t="str">
        <f>IF(EI$3="","",'Saisie des composants'!EJ11)</f>
        <v/>
      </c>
      <c r="EJ10" s="11" t="str">
        <f>IF(EJ$3="","",'Saisie des composants'!EK11)</f>
        <v/>
      </c>
      <c r="EK10" s="11" t="str">
        <f>IF(EK$3="","",'Saisie des composants'!EL11)</f>
        <v/>
      </c>
      <c r="EL10" s="11" t="str">
        <f>IF(EL$3="","",'Saisie des composants'!EM11)</f>
        <v/>
      </c>
      <c r="EM10" s="11" t="str">
        <f>IF(EM$3="","",'Saisie des composants'!EN11)</f>
        <v/>
      </c>
      <c r="EN10" s="11" t="str">
        <f>IF(EN$3="","",'Saisie des composants'!EO11)</f>
        <v/>
      </c>
      <c r="EO10" s="11" t="str">
        <f>IF(EO$3="","",'Saisie des composants'!EP11)</f>
        <v/>
      </c>
      <c r="EP10" s="11" t="str">
        <f>IF(EP$3="","",'Saisie des composants'!EQ11)</f>
        <v/>
      </c>
      <c r="EQ10" s="11" t="str">
        <f>IF(EQ$3="","",'Saisie des composants'!ER11)</f>
        <v/>
      </c>
      <c r="ER10" s="11" t="str">
        <f>IF(ER$3="","",'Saisie des composants'!ES11)</f>
        <v/>
      </c>
      <c r="ES10" s="11" t="str">
        <f>IF(ES$3="","",'Saisie des composants'!ET11)</f>
        <v/>
      </c>
      <c r="ET10" s="11" t="str">
        <f>IF(ET$3="","",'Saisie des composants'!EU11)</f>
        <v/>
      </c>
      <c r="EU10" s="11" t="str">
        <f>IF(EU$3="","",'Saisie des composants'!EV11)</f>
        <v/>
      </c>
      <c r="EV10" s="11" t="str">
        <f>IF(EV$3="","",'Saisie des composants'!EW11)</f>
        <v/>
      </c>
      <c r="EW10" s="11" t="str">
        <f>IF(EW$3="","",'Saisie des composants'!EX11)</f>
        <v/>
      </c>
      <c r="EX10" s="11" t="str">
        <f>IF(EX$3="","",'Saisie des composants'!EY11)</f>
        <v/>
      </c>
      <c r="EY10" s="11" t="str">
        <f>IF(EY$3="","",'Saisie des composants'!EZ11)</f>
        <v/>
      </c>
      <c r="EZ10" s="11" t="str">
        <f>IF(EZ$3="","",'Saisie des composants'!FA11)</f>
        <v/>
      </c>
      <c r="FA10" s="11" t="str">
        <f>IF(FA$3="","",'Saisie des composants'!FB11)</f>
        <v/>
      </c>
      <c r="FB10" s="11" t="str">
        <f>IF(FB$3="","",'Saisie des composants'!FC11)</f>
        <v/>
      </c>
      <c r="FC10" s="11" t="str">
        <f>IF(FC$3="","",'Saisie des composants'!FD11)</f>
        <v/>
      </c>
      <c r="FD10" s="11" t="str">
        <f>IF(FD$3="","",'Saisie des composants'!FE11)</f>
        <v/>
      </c>
      <c r="FE10" s="11" t="str">
        <f>IF(FE$3="","",'Saisie des composants'!FF11)</f>
        <v/>
      </c>
      <c r="FF10" s="11" t="str">
        <f>IF(FF$3="","",'Saisie des composants'!FG11)</f>
        <v/>
      </c>
      <c r="FG10" s="11" t="str">
        <f>IF(FG$3="","",'Saisie des composants'!FH11)</f>
        <v/>
      </c>
      <c r="FH10" s="11" t="str">
        <f>IF(FH$3="","",'Saisie des composants'!FI11)</f>
        <v/>
      </c>
      <c r="FI10" s="11" t="str">
        <f>IF(FI$3="","",'Saisie des composants'!FJ11)</f>
        <v/>
      </c>
      <c r="FJ10" s="11" t="str">
        <f>IF(FJ$3="","",'Saisie des composants'!FK11)</f>
        <v/>
      </c>
      <c r="FK10" s="11" t="str">
        <f>IF(FK$3="","",'Saisie des composants'!FL11)</f>
        <v/>
      </c>
      <c r="FL10" s="11" t="str">
        <f>IF(FL$3="","",'Saisie des composants'!FM11)</f>
        <v/>
      </c>
      <c r="FM10" s="11" t="str">
        <f>IF(FM$3="","",'Saisie des composants'!FN11)</f>
        <v/>
      </c>
      <c r="FN10" s="11" t="str">
        <f>IF(FN$3="","",'Saisie des composants'!FO11)</f>
        <v/>
      </c>
      <c r="FO10" s="11" t="str">
        <f>IF(FO$3="","",'Saisie des composants'!FP11)</f>
        <v/>
      </c>
      <c r="FP10" s="11" t="str">
        <f>IF(FP$3="","",'Saisie des composants'!FQ11)</f>
        <v/>
      </c>
      <c r="FQ10" s="11" t="str">
        <f>IF(FQ$3="","",'Saisie des composants'!FR11)</f>
        <v/>
      </c>
      <c r="FR10" s="11" t="str">
        <f>IF(FR$3="","",'Saisie des composants'!FS11)</f>
        <v/>
      </c>
      <c r="FS10" s="11" t="str">
        <f>IF(FS$3="","",'Saisie des composants'!FT11)</f>
        <v/>
      </c>
      <c r="FT10" s="11" t="str">
        <f>IF(FT$3="","",'Saisie des composants'!FU11)</f>
        <v/>
      </c>
      <c r="FU10" s="11" t="str">
        <f>IF(FU$3="","",'Saisie des composants'!FV11)</f>
        <v/>
      </c>
      <c r="FV10" s="11" t="str">
        <f>IF(FV$3="","",'Saisie des composants'!FW11)</f>
        <v/>
      </c>
      <c r="FW10" s="11" t="str">
        <f>IF(FW$3="","",'Saisie des composants'!FX11)</f>
        <v/>
      </c>
      <c r="FX10" s="11" t="str">
        <f>IF(FX$3="","",'Saisie des composants'!FY11)</f>
        <v/>
      </c>
      <c r="FY10" s="11" t="str">
        <f>IF(FY$3="","",'Saisie des composants'!FZ11)</f>
        <v/>
      </c>
      <c r="FZ10" s="11" t="str">
        <f>IF(FZ$3="","",'Saisie des composants'!GA11)</f>
        <v/>
      </c>
      <c r="GA10" s="11" t="str">
        <f>IF(GA$3="","",'Saisie des composants'!GB11)</f>
        <v/>
      </c>
      <c r="GB10" s="11" t="str">
        <f>IF(GB$3="","",'Saisie des composants'!GC11)</f>
        <v/>
      </c>
      <c r="GC10" s="11" t="str">
        <f>IF(GC$3="","",'Saisie des composants'!GD11)</f>
        <v/>
      </c>
      <c r="GD10" s="11" t="str">
        <f>IF(GD$3="","",'Saisie des composants'!GE11)</f>
        <v/>
      </c>
      <c r="GE10" s="11" t="str">
        <f>IF(GE$3="","",'Saisie des composants'!GF11)</f>
        <v/>
      </c>
      <c r="GF10" s="11" t="str">
        <f>IF(GF$3="","",'Saisie des composants'!GG11)</f>
        <v/>
      </c>
      <c r="GG10" s="11" t="str">
        <f>IF(GG$3="","",'Saisie des composants'!GH11)</f>
        <v/>
      </c>
      <c r="GH10" s="11" t="str">
        <f>IF(GH$3="","",'Saisie des composants'!GI11)</f>
        <v/>
      </c>
      <c r="GI10" s="11" t="str">
        <f>IF(GI$3="","",'Saisie des composants'!GJ11)</f>
        <v/>
      </c>
      <c r="GJ10" s="11" t="str">
        <f>IF(GJ$3="","",'Saisie des composants'!GK11)</f>
        <v/>
      </c>
      <c r="GK10" s="11" t="str">
        <f>IF(GK$3="","",'Saisie des composants'!GL11)</f>
        <v/>
      </c>
      <c r="GL10" s="11" t="str">
        <f>IF(GL$3="","",'Saisie des composants'!GM11)</f>
        <v/>
      </c>
      <c r="GM10" s="11" t="str">
        <f>IF(GM$3="","",'Saisie des composants'!GN11)</f>
        <v/>
      </c>
      <c r="GN10" s="11" t="str">
        <f>IF(GN$3="","",'Saisie des composants'!GO11)</f>
        <v/>
      </c>
      <c r="GO10" s="11" t="str">
        <f>IF(GO$3="","",'Saisie des composants'!GP11)</f>
        <v/>
      </c>
      <c r="GP10" s="11" t="str">
        <f>IF(GP$3="","",'Saisie des composants'!GQ11)</f>
        <v/>
      </c>
      <c r="GQ10" s="11" t="str">
        <f>IF(GQ$3="","",'Saisie des composants'!GR11)</f>
        <v/>
      </c>
      <c r="GR10" s="11" t="str">
        <f>IF(GR$3="","",'Saisie des composants'!GS11)</f>
        <v/>
      </c>
      <c r="GS10" s="117"/>
    </row>
    <row r="11" spans="1:256">
      <c r="A11" s="9"/>
      <c r="B11" s="73" t="s">
        <v>239</v>
      </c>
      <c r="C11" s="11">
        <f>IF(C$3="","",'Saisie des composants'!D25)</f>
        <v>0</v>
      </c>
      <c r="D11" s="11">
        <f>IF(D$3="","",'Saisie des composants'!E25)</f>
        <v>0</v>
      </c>
      <c r="E11" s="11">
        <f>IF(E$3="","",'Saisie des composants'!F25)</f>
        <v>0</v>
      </c>
      <c r="F11" s="11">
        <f>IF(F$3="","",'Saisie des composants'!G25)</f>
        <v>0</v>
      </c>
      <c r="G11" s="11">
        <f>IF(G$3="","",'Saisie des composants'!H25)</f>
        <v>0</v>
      </c>
      <c r="H11" s="11">
        <f>IF(H$3="","",'Saisie des composants'!I25)</f>
        <v>0</v>
      </c>
      <c r="I11" s="11">
        <f>IF(I$3="","",'Saisie des composants'!J25)</f>
        <v>0</v>
      </c>
      <c r="J11" s="11">
        <f>IF(J$3="","",'Saisie des composants'!K25)</f>
        <v>0</v>
      </c>
      <c r="K11" s="11">
        <f>IF(K$3="","",'Saisie des composants'!L25)</f>
        <v>0</v>
      </c>
      <c r="L11" s="11">
        <f>IF(L$3="","",'Saisie des composants'!M25)</f>
        <v>0</v>
      </c>
      <c r="M11" s="11">
        <f>IF(M$3="","",'Saisie des composants'!N25)</f>
        <v>0</v>
      </c>
      <c r="N11" s="11">
        <f>IF(N$3="","",'Saisie des composants'!O25)</f>
        <v>0</v>
      </c>
      <c r="O11" s="11" t="str">
        <f>IF(O$3="","",'Saisie des composants'!P25)</f>
        <v/>
      </c>
      <c r="P11" s="11" t="str">
        <f>IF(P$3="","",'Saisie des composants'!Q25)</f>
        <v/>
      </c>
      <c r="Q11" s="11" t="str">
        <f>IF(Q$3="","",'Saisie des composants'!R25)</f>
        <v/>
      </c>
      <c r="R11" s="11" t="str">
        <f>IF(R$3="","",'Saisie des composants'!S25)</f>
        <v/>
      </c>
      <c r="S11" s="11" t="str">
        <f>IF(S$3="","",'Saisie des composants'!T25)</f>
        <v/>
      </c>
      <c r="T11" s="11" t="str">
        <f>IF(T$3="","",'Saisie des composants'!U25)</f>
        <v/>
      </c>
      <c r="U11" s="11" t="str">
        <f>IF(U$3="","",'Saisie des composants'!V25)</f>
        <v/>
      </c>
      <c r="V11" s="11" t="str">
        <f>IF(V$3="","",'Saisie des composants'!W25)</f>
        <v/>
      </c>
      <c r="W11" s="11" t="str">
        <f>IF(W$3="","",'Saisie des composants'!X25)</f>
        <v/>
      </c>
      <c r="X11" s="11" t="str">
        <f>IF(X$3="","",'Saisie des composants'!Y25)</f>
        <v/>
      </c>
      <c r="Y11" s="11" t="str">
        <f>IF(Y$3="","",'Saisie des composants'!Z25)</f>
        <v/>
      </c>
      <c r="Z11" s="11" t="str">
        <f>IF(Z$3="","",'Saisie des composants'!AA25)</f>
        <v/>
      </c>
      <c r="AA11" s="11" t="str">
        <f>IF(AA$3="","",'Saisie des composants'!AB25)</f>
        <v/>
      </c>
      <c r="AB11" s="11" t="str">
        <f>IF(AB$3="","",'Saisie des composants'!AC25)</f>
        <v/>
      </c>
      <c r="AC11" s="11" t="str">
        <f>IF(AC$3="","",'Saisie des composants'!AD25)</f>
        <v/>
      </c>
      <c r="AD11" s="11" t="str">
        <f>IF(AD$3="","",'Saisie des composants'!AE25)</f>
        <v/>
      </c>
      <c r="AE11" s="11" t="str">
        <f>IF(AE$3="","",'Saisie des composants'!AF25)</f>
        <v/>
      </c>
      <c r="AF11" s="11" t="str">
        <f>IF(AF$3="","",'Saisie des composants'!AG25)</f>
        <v/>
      </c>
      <c r="AG11" s="11" t="str">
        <f>IF(AG$3="","",'Saisie des composants'!AH25)</f>
        <v/>
      </c>
      <c r="AH11" s="11" t="str">
        <f>IF(AH$3="","",'Saisie des composants'!AI25)</f>
        <v/>
      </c>
      <c r="AI11" s="11" t="str">
        <f>IF(AI$3="","",'Saisie des composants'!AJ25)</f>
        <v/>
      </c>
      <c r="AJ11" s="11" t="str">
        <f>IF(AJ$3="","",'Saisie des composants'!AK25)</f>
        <v/>
      </c>
      <c r="AK11" s="11" t="str">
        <f>IF(AK$3="","",'Saisie des composants'!AL25)</f>
        <v/>
      </c>
      <c r="AL11" s="11" t="str">
        <f>IF(AL$3="","",'Saisie des composants'!AM25)</f>
        <v/>
      </c>
      <c r="AM11" s="11" t="str">
        <f>IF(AM$3="","",'Saisie des composants'!AN25)</f>
        <v/>
      </c>
      <c r="AN11" s="11" t="str">
        <f>IF(AN$3="","",'Saisie des composants'!AO25)</f>
        <v/>
      </c>
      <c r="AO11" s="11" t="str">
        <f>IF(AO$3="","",'Saisie des composants'!AP25)</f>
        <v/>
      </c>
      <c r="AP11" s="11" t="str">
        <f>IF(AP$3="","",'Saisie des composants'!AQ25)</f>
        <v/>
      </c>
      <c r="AQ11" s="11" t="str">
        <f>IF(AQ$3="","",'Saisie des composants'!AR25)</f>
        <v/>
      </c>
      <c r="AR11" s="11" t="str">
        <f>IF(AR$3="","",'Saisie des composants'!AS25)</f>
        <v/>
      </c>
      <c r="AS11" s="11" t="str">
        <f>IF(AS$3="","",'Saisie des composants'!AT25)</f>
        <v/>
      </c>
      <c r="AT11" s="11" t="str">
        <f>IF(AT$3="","",'Saisie des composants'!AU25)</f>
        <v/>
      </c>
      <c r="AU11" s="11" t="str">
        <f>IF(AU$3="","",'Saisie des composants'!AV25)</f>
        <v/>
      </c>
      <c r="AV11" s="11" t="str">
        <f>IF(AV$3="","",'Saisie des composants'!AW25)</f>
        <v/>
      </c>
      <c r="AW11" s="11" t="str">
        <f>IF(AW$3="","",'Saisie des composants'!AX25)</f>
        <v/>
      </c>
      <c r="AX11" s="11" t="str">
        <f>IF(AX$3="","",'Saisie des composants'!AY25)</f>
        <v/>
      </c>
      <c r="AY11" s="11" t="str">
        <f>IF(AY$3="","",'Saisie des composants'!AZ25)</f>
        <v/>
      </c>
      <c r="AZ11" s="11" t="str">
        <f>IF(AZ$3="","",'Saisie des composants'!BA25)</f>
        <v/>
      </c>
      <c r="BA11" s="11" t="str">
        <f>IF(BA$3="","",'Saisie des composants'!BB25)</f>
        <v/>
      </c>
      <c r="BB11" s="11" t="str">
        <f>IF(BB$3="","",'Saisie des composants'!BC25)</f>
        <v/>
      </c>
      <c r="BC11" s="11" t="str">
        <f>IF(BC$3="","",'Saisie des composants'!BD25)</f>
        <v/>
      </c>
      <c r="BD11" s="11" t="str">
        <f>IF(BD$3="","",'Saisie des composants'!BE25)</f>
        <v/>
      </c>
      <c r="BE11" s="11" t="str">
        <f>IF(BE$3="","",'Saisie des composants'!BF25)</f>
        <v/>
      </c>
      <c r="BF11" s="11" t="str">
        <f>IF(BF$3="","",'Saisie des composants'!BG25)</f>
        <v/>
      </c>
      <c r="BG11" s="11" t="str">
        <f>IF(BG$3="","",'Saisie des composants'!BH25)</f>
        <v/>
      </c>
      <c r="BH11" s="11" t="str">
        <f>IF(BH$3="","",'Saisie des composants'!BI25)</f>
        <v/>
      </c>
      <c r="BI11" s="11" t="str">
        <f>IF(BI$3="","",'Saisie des composants'!BJ25)</f>
        <v/>
      </c>
      <c r="BJ11" s="11" t="str">
        <f>IF(BJ$3="","",'Saisie des composants'!BK25)</f>
        <v/>
      </c>
      <c r="BK11" s="11" t="str">
        <f>IF(BK$3="","",'Saisie des composants'!BL25)</f>
        <v/>
      </c>
      <c r="BL11" s="11" t="str">
        <f>IF(BL$3="","",'Saisie des composants'!BM25)</f>
        <v/>
      </c>
      <c r="BM11" s="11" t="str">
        <f>IF(BM$3="","",'Saisie des composants'!BN25)</f>
        <v/>
      </c>
      <c r="BN11" s="11" t="str">
        <f>IF(BN$3="","",'Saisie des composants'!BO25)</f>
        <v/>
      </c>
      <c r="BO11" s="11" t="str">
        <f>IF(BO$3="","",'Saisie des composants'!BP25)</f>
        <v/>
      </c>
      <c r="BP11" s="11" t="str">
        <f>IF(BP$3="","",'Saisie des composants'!BQ25)</f>
        <v/>
      </c>
      <c r="BQ11" s="11" t="str">
        <f>IF(BQ$3="","",'Saisie des composants'!BR25)</f>
        <v/>
      </c>
      <c r="BR11" s="11" t="str">
        <f>IF(BR$3="","",'Saisie des composants'!BS25)</f>
        <v/>
      </c>
      <c r="BS11" s="11" t="str">
        <f>IF(BS$3="","",'Saisie des composants'!BT25)</f>
        <v/>
      </c>
      <c r="BT11" s="11" t="str">
        <f>IF(BT$3="","",'Saisie des composants'!BU25)</f>
        <v/>
      </c>
      <c r="BU11" s="11" t="str">
        <f>IF(BU$3="","",'Saisie des composants'!BV25)</f>
        <v/>
      </c>
      <c r="BV11" s="11" t="str">
        <f>IF(BV$3="","",'Saisie des composants'!BW25)</f>
        <v/>
      </c>
      <c r="BW11" s="11" t="str">
        <f>IF(BW$3="","",'Saisie des composants'!BX25)</f>
        <v/>
      </c>
      <c r="BX11" s="11" t="str">
        <f>IF(BX$3="","",'Saisie des composants'!BY25)</f>
        <v/>
      </c>
      <c r="BY11" s="11" t="str">
        <f>IF(BY$3="","",'Saisie des composants'!BZ25)</f>
        <v/>
      </c>
      <c r="BZ11" s="11" t="str">
        <f>IF(BZ$3="","",'Saisie des composants'!CA25)</f>
        <v/>
      </c>
      <c r="CA11" s="11" t="str">
        <f>IF(CA$3="","",'Saisie des composants'!CB25)</f>
        <v/>
      </c>
      <c r="CB11" s="11" t="str">
        <f>IF(CB$3="","",'Saisie des composants'!CC25)</f>
        <v/>
      </c>
      <c r="CC11" s="11" t="str">
        <f>IF(CC$3="","",'Saisie des composants'!CD25)</f>
        <v/>
      </c>
      <c r="CD11" s="11" t="str">
        <f>IF(CD$3="","",'Saisie des composants'!CE25)</f>
        <v/>
      </c>
      <c r="CE11" s="11" t="str">
        <f>IF(CE$3="","",'Saisie des composants'!CF25)</f>
        <v/>
      </c>
      <c r="CF11" s="11" t="str">
        <f>IF(CF$3="","",'Saisie des composants'!CG25)</f>
        <v/>
      </c>
      <c r="CG11" s="11" t="str">
        <f>IF(CG$3="","",'Saisie des composants'!CH25)</f>
        <v/>
      </c>
      <c r="CH11" s="11" t="str">
        <f>IF(CH$3="","",'Saisie des composants'!CI25)</f>
        <v/>
      </c>
      <c r="CI11" s="11" t="str">
        <f>IF(CI$3="","",'Saisie des composants'!CJ25)</f>
        <v/>
      </c>
      <c r="CJ11" s="11" t="str">
        <f>IF(CJ$3="","",'Saisie des composants'!CK25)</f>
        <v/>
      </c>
      <c r="CK11" s="11" t="str">
        <f>IF(CK$3="","",'Saisie des composants'!CL25)</f>
        <v/>
      </c>
      <c r="CL11" s="11" t="str">
        <f>IF(CL$3="","",'Saisie des composants'!CM25)</f>
        <v/>
      </c>
      <c r="CM11" s="11" t="str">
        <f>IF(CM$3="","",'Saisie des composants'!CN25)</f>
        <v/>
      </c>
      <c r="CN11" s="11" t="str">
        <f>IF(CN$3="","",'Saisie des composants'!CO25)</f>
        <v/>
      </c>
      <c r="CO11" s="11" t="str">
        <f>IF(CO$3="","",'Saisie des composants'!CP25)</f>
        <v/>
      </c>
      <c r="CP11" s="11" t="str">
        <f>IF(CP$3="","",'Saisie des composants'!CQ25)</f>
        <v/>
      </c>
      <c r="CQ11" s="11" t="str">
        <f>IF(CQ$3="","",'Saisie des composants'!CR25)</f>
        <v/>
      </c>
      <c r="CR11" s="11" t="str">
        <f>IF(CR$3="","",'Saisie des composants'!CS25)</f>
        <v/>
      </c>
      <c r="CS11" s="11" t="str">
        <f>IF(CS$3="","",'Saisie des composants'!CT25)</f>
        <v/>
      </c>
      <c r="CT11" s="11" t="str">
        <f>IF(CT$3="","",'Saisie des composants'!CU25)</f>
        <v/>
      </c>
      <c r="CU11" s="11" t="str">
        <f>IF(CU$3="","",'Saisie des composants'!CV25)</f>
        <v/>
      </c>
      <c r="CV11" s="11" t="str">
        <f>IF(CV$3="","",'Saisie des composants'!CW25)</f>
        <v/>
      </c>
      <c r="CW11" s="11" t="str">
        <f>IF(CW$3="","",'Saisie des composants'!CX25)</f>
        <v/>
      </c>
      <c r="CX11" s="11" t="str">
        <f>IF(CX$3="","",'Saisie des composants'!CY25)</f>
        <v/>
      </c>
      <c r="CY11" s="11" t="str">
        <f>IF(CY$3="","",'Saisie des composants'!CZ25)</f>
        <v/>
      </c>
      <c r="CZ11" s="11" t="str">
        <f>IF(CZ$3="","",'Saisie des composants'!DA25)</f>
        <v/>
      </c>
      <c r="DA11" s="11" t="str">
        <f>IF(DA$3="","",'Saisie des composants'!DB25)</f>
        <v/>
      </c>
      <c r="DB11" s="11" t="str">
        <f>IF(DB$3="","",'Saisie des composants'!DC25)</f>
        <v/>
      </c>
      <c r="DC11" s="11" t="str">
        <f>IF(DC$3="","",'Saisie des composants'!DD25)</f>
        <v/>
      </c>
      <c r="DD11" s="11" t="str">
        <f>IF(DD$3="","",'Saisie des composants'!DE25)</f>
        <v/>
      </c>
      <c r="DE11" s="11" t="str">
        <f>IF(DE$3="","",'Saisie des composants'!DF25)</f>
        <v/>
      </c>
      <c r="DF11" s="11" t="str">
        <f>IF(DF$3="","",'Saisie des composants'!DG25)</f>
        <v/>
      </c>
      <c r="DG11" s="11" t="str">
        <f>IF(DG$3="","",'Saisie des composants'!DH25)</f>
        <v/>
      </c>
      <c r="DH11" s="11" t="str">
        <f>IF(DH$3="","",'Saisie des composants'!DI25)</f>
        <v/>
      </c>
      <c r="DI11" s="11" t="str">
        <f>IF(DI$3="","",'Saisie des composants'!DJ25)</f>
        <v/>
      </c>
      <c r="DJ11" s="11" t="str">
        <f>IF(DJ$3="","",'Saisie des composants'!DK25)</f>
        <v/>
      </c>
      <c r="DK11" s="11" t="str">
        <f>IF(DK$3="","",'Saisie des composants'!DL25)</f>
        <v/>
      </c>
      <c r="DL11" s="11" t="str">
        <f>IF(DL$3="","",'Saisie des composants'!DM25)</f>
        <v/>
      </c>
      <c r="DM11" s="11" t="str">
        <f>IF(DM$3="","",'Saisie des composants'!DN25)</f>
        <v/>
      </c>
      <c r="DN11" s="11" t="str">
        <f>IF(DN$3="","",'Saisie des composants'!DO25)</f>
        <v/>
      </c>
      <c r="DO11" s="11" t="str">
        <f>IF(DO$3="","",'Saisie des composants'!DP25)</f>
        <v/>
      </c>
      <c r="DP11" s="11" t="str">
        <f>IF(DP$3="","",'Saisie des composants'!DQ25)</f>
        <v/>
      </c>
      <c r="DQ11" s="11" t="str">
        <f>IF(DQ$3="","",'Saisie des composants'!DR25)</f>
        <v/>
      </c>
      <c r="DR11" s="11" t="str">
        <f>IF(DR$3="","",'Saisie des composants'!DS25)</f>
        <v/>
      </c>
      <c r="DS11" s="11" t="str">
        <f>IF(DS$3="","",'Saisie des composants'!DT25)</f>
        <v/>
      </c>
      <c r="DT11" s="11" t="str">
        <f>IF(DT$3="","",'Saisie des composants'!DU25)</f>
        <v/>
      </c>
      <c r="DU11" s="11" t="str">
        <f>IF(DU$3="","",'Saisie des composants'!DV25)</f>
        <v/>
      </c>
      <c r="DV11" s="11" t="str">
        <f>IF(DV$3="","",'Saisie des composants'!DW25)</f>
        <v/>
      </c>
      <c r="DW11" s="11" t="str">
        <f>IF(DW$3="","",'Saisie des composants'!DX25)</f>
        <v/>
      </c>
      <c r="DX11" s="11" t="str">
        <f>IF(DX$3="","",'Saisie des composants'!DY25)</f>
        <v/>
      </c>
      <c r="DY11" s="11" t="str">
        <f>IF(DY$3="","",'Saisie des composants'!DZ25)</f>
        <v/>
      </c>
      <c r="DZ11" s="11" t="str">
        <f>IF(DZ$3="","",'Saisie des composants'!EA25)</f>
        <v/>
      </c>
      <c r="EA11" s="11" t="str">
        <f>IF(EA$3="","",'Saisie des composants'!EB25)</f>
        <v/>
      </c>
      <c r="EB11" s="11" t="str">
        <f>IF(EB$3="","",'Saisie des composants'!EC25)</f>
        <v/>
      </c>
      <c r="EC11" s="11" t="str">
        <f>IF(EC$3="","",'Saisie des composants'!ED25)</f>
        <v/>
      </c>
      <c r="ED11" s="11" t="str">
        <f>IF(ED$3="","",'Saisie des composants'!EE25)</f>
        <v/>
      </c>
      <c r="EE11" s="11" t="str">
        <f>IF(EE$3="","",'Saisie des composants'!EF25)</f>
        <v/>
      </c>
      <c r="EF11" s="11" t="str">
        <f>IF(EF$3="","",'Saisie des composants'!EG25)</f>
        <v/>
      </c>
      <c r="EG11" s="11" t="str">
        <f>IF(EG$3="","",'Saisie des composants'!EH25)</f>
        <v/>
      </c>
      <c r="EH11" s="11" t="str">
        <f>IF(EH$3="","",'Saisie des composants'!EI25)</f>
        <v/>
      </c>
      <c r="EI11" s="11" t="str">
        <f>IF(EI$3="","",'Saisie des composants'!EJ25)</f>
        <v/>
      </c>
      <c r="EJ11" s="11" t="str">
        <f>IF(EJ$3="","",'Saisie des composants'!EK25)</f>
        <v/>
      </c>
      <c r="EK11" s="11" t="str">
        <f>IF(EK$3="","",'Saisie des composants'!EL25)</f>
        <v/>
      </c>
      <c r="EL11" s="11" t="str">
        <f>IF(EL$3="","",'Saisie des composants'!EM25)</f>
        <v/>
      </c>
      <c r="EM11" s="11" t="str">
        <f>IF(EM$3="","",'Saisie des composants'!EN25)</f>
        <v/>
      </c>
      <c r="EN11" s="11" t="str">
        <f>IF(EN$3="","",'Saisie des composants'!EO25)</f>
        <v/>
      </c>
      <c r="EO11" s="11" t="str">
        <f>IF(EO$3="","",'Saisie des composants'!EP25)</f>
        <v/>
      </c>
      <c r="EP11" s="11" t="str">
        <f>IF(EP$3="","",'Saisie des composants'!EQ25)</f>
        <v/>
      </c>
      <c r="EQ11" s="11" t="str">
        <f>IF(EQ$3="","",'Saisie des composants'!ER25)</f>
        <v/>
      </c>
      <c r="ER11" s="11" t="str">
        <f>IF(ER$3="","",'Saisie des composants'!ES25)</f>
        <v/>
      </c>
      <c r="ES11" s="11" t="str">
        <f>IF(ES$3="","",'Saisie des composants'!ET25)</f>
        <v/>
      </c>
      <c r="ET11" s="11" t="str">
        <f>IF(ET$3="","",'Saisie des composants'!EU25)</f>
        <v/>
      </c>
      <c r="EU11" s="11" t="str">
        <f>IF(EU$3="","",'Saisie des composants'!EV25)</f>
        <v/>
      </c>
      <c r="EV11" s="11" t="str">
        <f>IF(EV$3="","",'Saisie des composants'!EW25)</f>
        <v/>
      </c>
      <c r="EW11" s="11" t="str">
        <f>IF(EW$3="","",'Saisie des composants'!EX25)</f>
        <v/>
      </c>
      <c r="EX11" s="11" t="str">
        <f>IF(EX$3="","",'Saisie des composants'!EY25)</f>
        <v/>
      </c>
      <c r="EY11" s="11" t="str">
        <f>IF(EY$3="","",'Saisie des composants'!EZ25)</f>
        <v/>
      </c>
      <c r="EZ11" s="11" t="str">
        <f>IF(EZ$3="","",'Saisie des composants'!FA25)</f>
        <v/>
      </c>
      <c r="FA11" s="11" t="str">
        <f>IF(FA$3="","",'Saisie des composants'!FB25)</f>
        <v/>
      </c>
      <c r="FB11" s="11" t="str">
        <f>IF(FB$3="","",'Saisie des composants'!FC25)</f>
        <v/>
      </c>
      <c r="FC11" s="11" t="str">
        <f>IF(FC$3="","",'Saisie des composants'!FD25)</f>
        <v/>
      </c>
      <c r="FD11" s="11" t="str">
        <f>IF(FD$3="","",'Saisie des composants'!FE25)</f>
        <v/>
      </c>
      <c r="FE11" s="11" t="str">
        <f>IF(FE$3="","",'Saisie des composants'!FF25)</f>
        <v/>
      </c>
      <c r="FF11" s="11" t="str">
        <f>IF(FF$3="","",'Saisie des composants'!FG25)</f>
        <v/>
      </c>
      <c r="FG11" s="11" t="str">
        <f>IF(FG$3="","",'Saisie des composants'!FH25)</f>
        <v/>
      </c>
      <c r="FH11" s="11" t="str">
        <f>IF(FH$3="","",'Saisie des composants'!FI25)</f>
        <v/>
      </c>
      <c r="FI11" s="11" t="str">
        <f>IF(FI$3="","",'Saisie des composants'!FJ25)</f>
        <v/>
      </c>
      <c r="FJ11" s="11" t="str">
        <f>IF(FJ$3="","",'Saisie des composants'!FK25)</f>
        <v/>
      </c>
      <c r="FK11" s="11" t="str">
        <f>IF(FK$3="","",'Saisie des composants'!FL25)</f>
        <v/>
      </c>
      <c r="FL11" s="11" t="str">
        <f>IF(FL$3="","",'Saisie des composants'!FM25)</f>
        <v/>
      </c>
      <c r="FM11" s="11" t="str">
        <f>IF(FM$3="","",'Saisie des composants'!FN25)</f>
        <v/>
      </c>
      <c r="FN11" s="11" t="str">
        <f>IF(FN$3="","",'Saisie des composants'!FO25)</f>
        <v/>
      </c>
      <c r="FO11" s="11" t="str">
        <f>IF(FO$3="","",'Saisie des composants'!FP25)</f>
        <v/>
      </c>
      <c r="FP11" s="11" t="str">
        <f>IF(FP$3="","",'Saisie des composants'!FQ25)</f>
        <v/>
      </c>
      <c r="FQ11" s="11" t="str">
        <f>IF(FQ$3="","",'Saisie des composants'!FR25)</f>
        <v/>
      </c>
      <c r="FR11" s="11" t="str">
        <f>IF(FR$3="","",'Saisie des composants'!FS25)</f>
        <v/>
      </c>
      <c r="FS11" s="11" t="str">
        <f>IF(FS$3="","",'Saisie des composants'!FT25)</f>
        <v/>
      </c>
      <c r="FT11" s="11" t="str">
        <f>IF(FT$3="","",'Saisie des composants'!FU25)</f>
        <v/>
      </c>
      <c r="FU11" s="11" t="str">
        <f>IF(FU$3="","",'Saisie des composants'!FV25)</f>
        <v/>
      </c>
      <c r="FV11" s="11" t="str">
        <f>IF(FV$3="","",'Saisie des composants'!FW25)</f>
        <v/>
      </c>
      <c r="FW11" s="11" t="str">
        <f>IF(FW$3="","",'Saisie des composants'!FX25)</f>
        <v/>
      </c>
      <c r="FX11" s="11" t="str">
        <f>IF(FX$3="","",'Saisie des composants'!FY25)</f>
        <v/>
      </c>
      <c r="FY11" s="11" t="str">
        <f>IF(FY$3="","",'Saisie des composants'!FZ25)</f>
        <v/>
      </c>
      <c r="FZ11" s="11" t="str">
        <f>IF(FZ$3="","",'Saisie des composants'!GA25)</f>
        <v/>
      </c>
      <c r="GA11" s="11" t="str">
        <f>IF(GA$3="","",'Saisie des composants'!GB25)</f>
        <v/>
      </c>
      <c r="GB11" s="11" t="str">
        <f>IF(GB$3="","",'Saisie des composants'!GC25)</f>
        <v/>
      </c>
      <c r="GC11" s="11" t="str">
        <f>IF(GC$3="","",'Saisie des composants'!GD25)</f>
        <v/>
      </c>
      <c r="GD11" s="11" t="str">
        <f>IF(GD$3="","",'Saisie des composants'!GE25)</f>
        <v/>
      </c>
      <c r="GE11" s="11" t="str">
        <f>IF(GE$3="","",'Saisie des composants'!GF25)</f>
        <v/>
      </c>
      <c r="GF11" s="11" t="str">
        <f>IF(GF$3="","",'Saisie des composants'!GG25)</f>
        <v/>
      </c>
      <c r="GG11" s="11" t="str">
        <f>IF(GG$3="","",'Saisie des composants'!GH25)</f>
        <v/>
      </c>
      <c r="GH11" s="11" t="str">
        <f>IF(GH$3="","",'Saisie des composants'!GI25)</f>
        <v/>
      </c>
      <c r="GI11" s="11" t="str">
        <f>IF(GI$3="","",'Saisie des composants'!GJ25)</f>
        <v/>
      </c>
      <c r="GJ11" s="11" t="str">
        <f>IF(GJ$3="","",'Saisie des composants'!GK25)</f>
        <v/>
      </c>
      <c r="GK11" s="11" t="str">
        <f>IF(GK$3="","",'Saisie des composants'!GL25)</f>
        <v/>
      </c>
      <c r="GL11" s="11" t="str">
        <f>IF(GL$3="","",'Saisie des composants'!GM25)</f>
        <v/>
      </c>
      <c r="GM11" s="11" t="str">
        <f>IF(GM$3="","",'Saisie des composants'!GN25)</f>
        <v/>
      </c>
      <c r="GN11" s="11" t="str">
        <f>IF(GN$3="","",'Saisie des composants'!GO25)</f>
        <v/>
      </c>
      <c r="GO11" s="11" t="str">
        <f>IF(GO$3="","",'Saisie des composants'!GP25)</f>
        <v/>
      </c>
      <c r="GP11" s="11" t="str">
        <f>IF(GP$3="","",'Saisie des composants'!GQ25)</f>
        <v/>
      </c>
      <c r="GQ11" s="11" t="str">
        <f>IF(GQ$3="","",'Saisie des composants'!GR25)</f>
        <v/>
      </c>
      <c r="GR11" s="11" t="str">
        <f>IF(GR$3="","",'Saisie des composants'!GS25)</f>
        <v/>
      </c>
      <c r="GS11" s="117"/>
    </row>
    <row r="12" spans="1:256">
      <c r="A12" s="9">
        <v>4</v>
      </c>
      <c r="B12" s="73" t="s">
        <v>138</v>
      </c>
      <c r="C12" s="11">
        <f>IF(C$3="","",'Saisie des composants'!D12)</f>
        <v>0</v>
      </c>
      <c r="D12" s="11">
        <f>IF(D$3="","",'Saisie des composants'!E12)</f>
        <v>0</v>
      </c>
      <c r="E12" s="11">
        <f>IF(E$3="","",'Saisie des composants'!F12)</f>
        <v>0.38095238095238093</v>
      </c>
      <c r="F12" s="11">
        <f>IF(F$3="","",'Saisie des composants'!G12)</f>
        <v>0.1</v>
      </c>
      <c r="G12" s="11">
        <f>IF(G$3="","",'Saisie des composants'!H12)</f>
        <v>0</v>
      </c>
      <c r="H12" s="11">
        <f>IF(H$3="","",'Saisie des composants'!I12)</f>
        <v>0</v>
      </c>
      <c r="I12" s="11">
        <f>IF(I$3="","",'Saisie des composants'!J12)</f>
        <v>0</v>
      </c>
      <c r="J12" s="11">
        <f>IF(J$3="","",'Saisie des composants'!K12)</f>
        <v>0</v>
      </c>
      <c r="K12" s="11">
        <f>IF(K$3="","",'Saisie des composants'!L12)</f>
        <v>0</v>
      </c>
      <c r="L12" s="11">
        <f>IF(L$3="","",'Saisie des composants'!M12)</f>
        <v>0</v>
      </c>
      <c r="M12" s="11">
        <f>IF(M$3="","",'Saisie des composants'!N12)</f>
        <v>0</v>
      </c>
      <c r="N12" s="11">
        <f>IF(N$3="","",'Saisie des composants'!O12)</f>
        <v>0</v>
      </c>
      <c r="O12" s="11" t="str">
        <f>IF(O$3="","",'Saisie des composants'!P12)</f>
        <v/>
      </c>
      <c r="P12" s="11" t="str">
        <f>IF(P$3="","",'Saisie des composants'!Q12)</f>
        <v/>
      </c>
      <c r="Q12" s="11" t="str">
        <f>IF(Q$3="","",'Saisie des composants'!R12)</f>
        <v/>
      </c>
      <c r="R12" s="11" t="str">
        <f>IF(R$3="","",'Saisie des composants'!S12)</f>
        <v/>
      </c>
      <c r="S12" s="11" t="str">
        <f>IF(S$3="","",'Saisie des composants'!T12)</f>
        <v/>
      </c>
      <c r="T12" s="11" t="str">
        <f>IF(T$3="","",'Saisie des composants'!U12)</f>
        <v/>
      </c>
      <c r="U12" s="11" t="str">
        <f>IF(U$3="","",'Saisie des composants'!V12)</f>
        <v/>
      </c>
      <c r="V12" s="11" t="str">
        <f>IF(V$3="","",'Saisie des composants'!W12)</f>
        <v/>
      </c>
      <c r="W12" s="11" t="str">
        <f>IF(W$3="","",'Saisie des composants'!X12)</f>
        <v/>
      </c>
      <c r="X12" s="11" t="str">
        <f>IF(X$3="","",'Saisie des composants'!Y12)</f>
        <v/>
      </c>
      <c r="Y12" s="11" t="str">
        <f>IF(Y$3="","",'Saisie des composants'!Z12)</f>
        <v/>
      </c>
      <c r="Z12" s="11" t="str">
        <f>IF(Z$3="","",'Saisie des composants'!AA12)</f>
        <v/>
      </c>
      <c r="AA12" s="11" t="str">
        <f>IF(AA$3="","",'Saisie des composants'!AB12)</f>
        <v/>
      </c>
      <c r="AB12" s="11" t="str">
        <f>IF(AB$3="","",'Saisie des composants'!AC12)</f>
        <v/>
      </c>
      <c r="AC12" s="11" t="str">
        <f>IF(AC$3="","",'Saisie des composants'!AD12)</f>
        <v/>
      </c>
      <c r="AD12" s="11" t="str">
        <f>IF(AD$3="","",'Saisie des composants'!AE12)</f>
        <v/>
      </c>
      <c r="AE12" s="11" t="str">
        <f>IF(AE$3="","",'Saisie des composants'!AF12)</f>
        <v/>
      </c>
      <c r="AF12" s="11" t="str">
        <f>IF(AF$3="","",'Saisie des composants'!AG12)</f>
        <v/>
      </c>
      <c r="AG12" s="11" t="str">
        <f>IF(AG$3="","",'Saisie des composants'!AH12)</f>
        <v/>
      </c>
      <c r="AH12" s="11" t="str">
        <f>IF(AH$3="","",'Saisie des composants'!AI12)</f>
        <v/>
      </c>
      <c r="AI12" s="11" t="str">
        <f>IF(AI$3="","",'Saisie des composants'!AJ12)</f>
        <v/>
      </c>
      <c r="AJ12" s="11" t="str">
        <f>IF(AJ$3="","",'Saisie des composants'!AK12)</f>
        <v/>
      </c>
      <c r="AK12" s="11" t="str">
        <f>IF(AK$3="","",'Saisie des composants'!AL12)</f>
        <v/>
      </c>
      <c r="AL12" s="11" t="str">
        <f>IF(AL$3="","",'Saisie des composants'!AM12)</f>
        <v/>
      </c>
      <c r="AM12" s="11" t="str">
        <f>IF(AM$3="","",'Saisie des composants'!AN12)</f>
        <v/>
      </c>
      <c r="AN12" s="11" t="str">
        <f>IF(AN$3="","",'Saisie des composants'!AO12)</f>
        <v/>
      </c>
      <c r="AO12" s="11" t="str">
        <f>IF(AO$3="","",'Saisie des composants'!AP12)</f>
        <v/>
      </c>
      <c r="AP12" s="11" t="str">
        <f>IF(AP$3="","",'Saisie des composants'!AQ12)</f>
        <v/>
      </c>
      <c r="AQ12" s="11" t="str">
        <f>IF(AQ$3="","",'Saisie des composants'!AR12)</f>
        <v/>
      </c>
      <c r="AR12" s="11" t="str">
        <f>IF(AR$3="","",'Saisie des composants'!AS12)</f>
        <v/>
      </c>
      <c r="AS12" s="11" t="str">
        <f>IF(AS$3="","",'Saisie des composants'!AT12)</f>
        <v/>
      </c>
      <c r="AT12" s="11" t="str">
        <f>IF(AT$3="","",'Saisie des composants'!AU12)</f>
        <v/>
      </c>
      <c r="AU12" s="11" t="str">
        <f>IF(AU$3="","",'Saisie des composants'!AV12)</f>
        <v/>
      </c>
      <c r="AV12" s="11" t="str">
        <f>IF(AV$3="","",'Saisie des composants'!AW12)</f>
        <v/>
      </c>
      <c r="AW12" s="11" t="str">
        <f>IF(AW$3="","",'Saisie des composants'!AX12)</f>
        <v/>
      </c>
      <c r="AX12" s="11" t="str">
        <f>IF(AX$3="","",'Saisie des composants'!AY12)</f>
        <v/>
      </c>
      <c r="AY12" s="11" t="str">
        <f>IF(AY$3="","",'Saisie des composants'!AZ12)</f>
        <v/>
      </c>
      <c r="AZ12" s="11" t="str">
        <f>IF(AZ$3="","",'Saisie des composants'!BA12)</f>
        <v/>
      </c>
      <c r="BA12" s="11" t="str">
        <f>IF(BA$3="","",'Saisie des composants'!BB12)</f>
        <v/>
      </c>
      <c r="BB12" s="11" t="str">
        <f>IF(BB$3="","",'Saisie des composants'!BC12)</f>
        <v/>
      </c>
      <c r="BC12" s="11" t="str">
        <f>IF(BC$3="","",'Saisie des composants'!BD12)</f>
        <v/>
      </c>
      <c r="BD12" s="11" t="str">
        <f>IF(BD$3="","",'Saisie des composants'!BE12)</f>
        <v/>
      </c>
      <c r="BE12" s="11" t="str">
        <f>IF(BE$3="","",'Saisie des composants'!BF12)</f>
        <v/>
      </c>
      <c r="BF12" s="11" t="str">
        <f>IF(BF$3="","",'Saisie des composants'!BG12)</f>
        <v/>
      </c>
      <c r="BG12" s="11" t="str">
        <f>IF(BG$3="","",'Saisie des composants'!BH12)</f>
        <v/>
      </c>
      <c r="BH12" s="11" t="str">
        <f>IF(BH$3="","",'Saisie des composants'!BI12)</f>
        <v/>
      </c>
      <c r="BI12" s="11" t="str">
        <f>IF(BI$3="","",'Saisie des composants'!BJ12)</f>
        <v/>
      </c>
      <c r="BJ12" s="11" t="str">
        <f>IF(BJ$3="","",'Saisie des composants'!BK12)</f>
        <v/>
      </c>
      <c r="BK12" s="11" t="str">
        <f>IF(BK$3="","",'Saisie des composants'!BL12)</f>
        <v/>
      </c>
      <c r="BL12" s="11" t="str">
        <f>IF(BL$3="","",'Saisie des composants'!BM12)</f>
        <v/>
      </c>
      <c r="BM12" s="11" t="str">
        <f>IF(BM$3="","",'Saisie des composants'!BN12)</f>
        <v/>
      </c>
      <c r="BN12" s="11" t="str">
        <f>IF(BN$3="","",'Saisie des composants'!BO12)</f>
        <v/>
      </c>
      <c r="BO12" s="11" t="str">
        <f>IF(BO$3="","",'Saisie des composants'!BP12)</f>
        <v/>
      </c>
      <c r="BP12" s="11" t="str">
        <f>IF(BP$3="","",'Saisie des composants'!BQ12)</f>
        <v/>
      </c>
      <c r="BQ12" s="11" t="str">
        <f>IF(BQ$3="","",'Saisie des composants'!BR12)</f>
        <v/>
      </c>
      <c r="BR12" s="11" t="str">
        <f>IF(BR$3="","",'Saisie des composants'!BS12)</f>
        <v/>
      </c>
      <c r="BS12" s="11" t="str">
        <f>IF(BS$3="","",'Saisie des composants'!BT12)</f>
        <v/>
      </c>
      <c r="BT12" s="11" t="str">
        <f>IF(BT$3="","",'Saisie des composants'!BU12)</f>
        <v/>
      </c>
      <c r="BU12" s="11" t="str">
        <f>IF(BU$3="","",'Saisie des composants'!BV12)</f>
        <v/>
      </c>
      <c r="BV12" s="11" t="str">
        <f>IF(BV$3="","",'Saisie des composants'!BW12)</f>
        <v/>
      </c>
      <c r="BW12" s="11" t="str">
        <f>IF(BW$3="","",'Saisie des composants'!BX12)</f>
        <v/>
      </c>
      <c r="BX12" s="11" t="str">
        <f>IF(BX$3="","",'Saisie des composants'!BY12)</f>
        <v/>
      </c>
      <c r="BY12" s="11" t="str">
        <f>IF(BY$3="","",'Saisie des composants'!BZ12)</f>
        <v/>
      </c>
      <c r="BZ12" s="11" t="str">
        <f>IF(BZ$3="","",'Saisie des composants'!CA12)</f>
        <v/>
      </c>
      <c r="CA12" s="11" t="str">
        <f>IF(CA$3="","",'Saisie des composants'!CB12)</f>
        <v/>
      </c>
      <c r="CB12" s="11" t="str">
        <f>IF(CB$3="","",'Saisie des composants'!CC12)</f>
        <v/>
      </c>
      <c r="CC12" s="11" t="str">
        <f>IF(CC$3="","",'Saisie des composants'!CD12)</f>
        <v/>
      </c>
      <c r="CD12" s="11" t="str">
        <f>IF(CD$3="","",'Saisie des composants'!CE12)</f>
        <v/>
      </c>
      <c r="CE12" s="11" t="str">
        <f>IF(CE$3="","",'Saisie des composants'!CF12)</f>
        <v/>
      </c>
      <c r="CF12" s="11" t="str">
        <f>IF(CF$3="","",'Saisie des composants'!CG12)</f>
        <v/>
      </c>
      <c r="CG12" s="11" t="str">
        <f>IF(CG$3="","",'Saisie des composants'!CH12)</f>
        <v/>
      </c>
      <c r="CH12" s="11" t="str">
        <f>IF(CH$3="","",'Saisie des composants'!CI12)</f>
        <v/>
      </c>
      <c r="CI12" s="11" t="str">
        <f>IF(CI$3="","",'Saisie des composants'!CJ12)</f>
        <v/>
      </c>
      <c r="CJ12" s="11" t="str">
        <f>IF(CJ$3="","",'Saisie des composants'!CK12)</f>
        <v/>
      </c>
      <c r="CK12" s="11" t="str">
        <f>IF(CK$3="","",'Saisie des composants'!CL12)</f>
        <v/>
      </c>
      <c r="CL12" s="11" t="str">
        <f>IF(CL$3="","",'Saisie des composants'!CM12)</f>
        <v/>
      </c>
      <c r="CM12" s="11" t="str">
        <f>IF(CM$3="","",'Saisie des composants'!CN12)</f>
        <v/>
      </c>
      <c r="CN12" s="11" t="str">
        <f>IF(CN$3="","",'Saisie des composants'!CO12)</f>
        <v/>
      </c>
      <c r="CO12" s="11" t="str">
        <f>IF(CO$3="","",'Saisie des composants'!CP12)</f>
        <v/>
      </c>
      <c r="CP12" s="11" t="str">
        <f>IF(CP$3="","",'Saisie des composants'!CQ12)</f>
        <v/>
      </c>
      <c r="CQ12" s="11" t="str">
        <f>IF(CQ$3="","",'Saisie des composants'!CR12)</f>
        <v/>
      </c>
      <c r="CR12" s="11" t="str">
        <f>IF(CR$3="","",'Saisie des composants'!CS12)</f>
        <v/>
      </c>
      <c r="CS12" s="11" t="str">
        <f>IF(CS$3="","",'Saisie des composants'!CT12)</f>
        <v/>
      </c>
      <c r="CT12" s="11" t="str">
        <f>IF(CT$3="","",'Saisie des composants'!CU12)</f>
        <v/>
      </c>
      <c r="CU12" s="11" t="str">
        <f>IF(CU$3="","",'Saisie des composants'!CV12)</f>
        <v/>
      </c>
      <c r="CV12" s="11" t="str">
        <f>IF(CV$3="","",'Saisie des composants'!CW12)</f>
        <v/>
      </c>
      <c r="CW12" s="11" t="str">
        <f>IF(CW$3="","",'Saisie des composants'!CX12)</f>
        <v/>
      </c>
      <c r="CX12" s="11" t="str">
        <f>IF(CX$3="","",'Saisie des composants'!CY12)</f>
        <v/>
      </c>
      <c r="CY12" s="11" t="str">
        <f>IF(CY$3="","",'Saisie des composants'!CZ12)</f>
        <v/>
      </c>
      <c r="CZ12" s="11" t="str">
        <f>IF(CZ$3="","",'Saisie des composants'!DA12)</f>
        <v/>
      </c>
      <c r="DA12" s="11" t="str">
        <f>IF(DA$3="","",'Saisie des composants'!DB12)</f>
        <v/>
      </c>
      <c r="DB12" s="11" t="str">
        <f>IF(DB$3="","",'Saisie des composants'!DC12)</f>
        <v/>
      </c>
      <c r="DC12" s="11" t="str">
        <f>IF(DC$3="","",'Saisie des composants'!DD12)</f>
        <v/>
      </c>
      <c r="DD12" s="11" t="str">
        <f>IF(DD$3="","",'Saisie des composants'!DE12)</f>
        <v/>
      </c>
      <c r="DE12" s="11" t="str">
        <f>IF(DE$3="","",'Saisie des composants'!DF12)</f>
        <v/>
      </c>
      <c r="DF12" s="11" t="str">
        <f>IF(DF$3="","",'Saisie des composants'!DG12)</f>
        <v/>
      </c>
      <c r="DG12" s="11" t="str">
        <f>IF(DG$3="","",'Saisie des composants'!DH12)</f>
        <v/>
      </c>
      <c r="DH12" s="11" t="str">
        <f>IF(DH$3="","",'Saisie des composants'!DI12)</f>
        <v/>
      </c>
      <c r="DI12" s="11" t="str">
        <f>IF(DI$3="","",'Saisie des composants'!DJ12)</f>
        <v/>
      </c>
      <c r="DJ12" s="11" t="str">
        <f>IF(DJ$3="","",'Saisie des composants'!DK12)</f>
        <v/>
      </c>
      <c r="DK12" s="11" t="str">
        <f>IF(DK$3="","",'Saisie des composants'!DL12)</f>
        <v/>
      </c>
      <c r="DL12" s="11" t="str">
        <f>IF(DL$3="","",'Saisie des composants'!DM12)</f>
        <v/>
      </c>
      <c r="DM12" s="11" t="str">
        <f>IF(DM$3="","",'Saisie des composants'!DN12)</f>
        <v/>
      </c>
      <c r="DN12" s="11" t="str">
        <f>IF(DN$3="","",'Saisie des composants'!DO12)</f>
        <v/>
      </c>
      <c r="DO12" s="11" t="str">
        <f>IF(DO$3="","",'Saisie des composants'!DP12)</f>
        <v/>
      </c>
      <c r="DP12" s="11" t="str">
        <f>IF(DP$3="","",'Saisie des composants'!DQ12)</f>
        <v/>
      </c>
      <c r="DQ12" s="11" t="str">
        <f>IF(DQ$3="","",'Saisie des composants'!DR12)</f>
        <v/>
      </c>
      <c r="DR12" s="11" t="str">
        <f>IF(DR$3="","",'Saisie des composants'!DS12)</f>
        <v/>
      </c>
      <c r="DS12" s="11" t="str">
        <f>IF(DS$3="","",'Saisie des composants'!DT12)</f>
        <v/>
      </c>
      <c r="DT12" s="11" t="str">
        <f>IF(DT$3="","",'Saisie des composants'!DU12)</f>
        <v/>
      </c>
      <c r="DU12" s="11" t="str">
        <f>IF(DU$3="","",'Saisie des composants'!DV12)</f>
        <v/>
      </c>
      <c r="DV12" s="11" t="str">
        <f>IF(DV$3="","",'Saisie des composants'!DW12)</f>
        <v/>
      </c>
      <c r="DW12" s="11" t="str">
        <f>IF(DW$3="","",'Saisie des composants'!DX12)</f>
        <v/>
      </c>
      <c r="DX12" s="11" t="str">
        <f>IF(DX$3="","",'Saisie des composants'!DY12)</f>
        <v/>
      </c>
      <c r="DY12" s="11" t="str">
        <f>IF(DY$3="","",'Saisie des composants'!DZ12)</f>
        <v/>
      </c>
      <c r="DZ12" s="11" t="str">
        <f>IF(DZ$3="","",'Saisie des composants'!EA12)</f>
        <v/>
      </c>
      <c r="EA12" s="11" t="str">
        <f>IF(EA$3="","",'Saisie des composants'!EB12)</f>
        <v/>
      </c>
      <c r="EB12" s="11" t="str">
        <f>IF(EB$3="","",'Saisie des composants'!EC12)</f>
        <v/>
      </c>
      <c r="EC12" s="11" t="str">
        <f>IF(EC$3="","",'Saisie des composants'!ED12)</f>
        <v/>
      </c>
      <c r="ED12" s="11" t="str">
        <f>IF(ED$3="","",'Saisie des composants'!EE12)</f>
        <v/>
      </c>
      <c r="EE12" s="11" t="str">
        <f>IF(EE$3="","",'Saisie des composants'!EF12)</f>
        <v/>
      </c>
      <c r="EF12" s="11" t="str">
        <f>IF(EF$3="","",'Saisie des composants'!EG12)</f>
        <v/>
      </c>
      <c r="EG12" s="11" t="str">
        <f>IF(EG$3="","",'Saisie des composants'!EH12)</f>
        <v/>
      </c>
      <c r="EH12" s="11" t="str">
        <f>IF(EH$3="","",'Saisie des composants'!EI12)</f>
        <v/>
      </c>
      <c r="EI12" s="11" t="str">
        <f>IF(EI$3="","",'Saisie des composants'!EJ12)</f>
        <v/>
      </c>
      <c r="EJ12" s="11" t="str">
        <f>IF(EJ$3="","",'Saisie des composants'!EK12)</f>
        <v/>
      </c>
      <c r="EK12" s="11" t="str">
        <f>IF(EK$3="","",'Saisie des composants'!EL12)</f>
        <v/>
      </c>
      <c r="EL12" s="11" t="str">
        <f>IF(EL$3="","",'Saisie des composants'!EM12)</f>
        <v/>
      </c>
      <c r="EM12" s="11" t="str">
        <f>IF(EM$3="","",'Saisie des composants'!EN12)</f>
        <v/>
      </c>
      <c r="EN12" s="11" t="str">
        <f>IF(EN$3="","",'Saisie des composants'!EO12)</f>
        <v/>
      </c>
      <c r="EO12" s="11" t="str">
        <f>IF(EO$3="","",'Saisie des composants'!EP12)</f>
        <v/>
      </c>
      <c r="EP12" s="11" t="str">
        <f>IF(EP$3="","",'Saisie des composants'!EQ12)</f>
        <v/>
      </c>
      <c r="EQ12" s="11" t="str">
        <f>IF(EQ$3="","",'Saisie des composants'!ER12)</f>
        <v/>
      </c>
      <c r="ER12" s="11" t="str">
        <f>IF(ER$3="","",'Saisie des composants'!ES12)</f>
        <v/>
      </c>
      <c r="ES12" s="11" t="str">
        <f>IF(ES$3="","",'Saisie des composants'!ET12)</f>
        <v/>
      </c>
      <c r="ET12" s="11" t="str">
        <f>IF(ET$3="","",'Saisie des composants'!EU12)</f>
        <v/>
      </c>
      <c r="EU12" s="11" t="str">
        <f>IF(EU$3="","",'Saisie des composants'!EV12)</f>
        <v/>
      </c>
      <c r="EV12" s="11" t="str">
        <f>IF(EV$3="","",'Saisie des composants'!EW12)</f>
        <v/>
      </c>
      <c r="EW12" s="11" t="str">
        <f>IF(EW$3="","",'Saisie des composants'!EX12)</f>
        <v/>
      </c>
      <c r="EX12" s="11" t="str">
        <f>IF(EX$3="","",'Saisie des composants'!EY12)</f>
        <v/>
      </c>
      <c r="EY12" s="11" t="str">
        <f>IF(EY$3="","",'Saisie des composants'!EZ12)</f>
        <v/>
      </c>
      <c r="EZ12" s="11" t="str">
        <f>IF(EZ$3="","",'Saisie des composants'!FA12)</f>
        <v/>
      </c>
      <c r="FA12" s="11" t="str">
        <f>IF(FA$3="","",'Saisie des composants'!FB12)</f>
        <v/>
      </c>
      <c r="FB12" s="11" t="str">
        <f>IF(FB$3="","",'Saisie des composants'!FC12)</f>
        <v/>
      </c>
      <c r="FC12" s="11" t="str">
        <f>IF(FC$3="","",'Saisie des composants'!FD12)</f>
        <v/>
      </c>
      <c r="FD12" s="11" t="str">
        <f>IF(FD$3="","",'Saisie des composants'!FE12)</f>
        <v/>
      </c>
      <c r="FE12" s="11" t="str">
        <f>IF(FE$3="","",'Saisie des composants'!FF12)</f>
        <v/>
      </c>
      <c r="FF12" s="11" t="str">
        <f>IF(FF$3="","",'Saisie des composants'!FG12)</f>
        <v/>
      </c>
      <c r="FG12" s="11" t="str">
        <f>IF(FG$3="","",'Saisie des composants'!FH12)</f>
        <v/>
      </c>
      <c r="FH12" s="11" t="str">
        <f>IF(FH$3="","",'Saisie des composants'!FI12)</f>
        <v/>
      </c>
      <c r="FI12" s="11" t="str">
        <f>IF(FI$3="","",'Saisie des composants'!FJ12)</f>
        <v/>
      </c>
      <c r="FJ12" s="11" t="str">
        <f>IF(FJ$3="","",'Saisie des composants'!FK12)</f>
        <v/>
      </c>
      <c r="FK12" s="11" t="str">
        <f>IF(FK$3="","",'Saisie des composants'!FL12)</f>
        <v/>
      </c>
      <c r="FL12" s="11" t="str">
        <f>IF(FL$3="","",'Saisie des composants'!FM12)</f>
        <v/>
      </c>
      <c r="FM12" s="11" t="str">
        <f>IF(FM$3="","",'Saisie des composants'!FN12)</f>
        <v/>
      </c>
      <c r="FN12" s="11" t="str">
        <f>IF(FN$3="","",'Saisie des composants'!FO12)</f>
        <v/>
      </c>
      <c r="FO12" s="11" t="str">
        <f>IF(FO$3="","",'Saisie des composants'!FP12)</f>
        <v/>
      </c>
      <c r="FP12" s="11" t="str">
        <f>IF(FP$3="","",'Saisie des composants'!FQ12)</f>
        <v/>
      </c>
      <c r="FQ12" s="11" t="str">
        <f>IF(FQ$3="","",'Saisie des composants'!FR12)</f>
        <v/>
      </c>
      <c r="FR12" s="11" t="str">
        <f>IF(FR$3="","",'Saisie des composants'!FS12)</f>
        <v/>
      </c>
      <c r="FS12" s="11" t="str">
        <f>IF(FS$3="","",'Saisie des composants'!FT12)</f>
        <v/>
      </c>
      <c r="FT12" s="11" t="str">
        <f>IF(FT$3="","",'Saisie des composants'!FU12)</f>
        <v/>
      </c>
      <c r="FU12" s="11" t="str">
        <f>IF(FU$3="","",'Saisie des composants'!FV12)</f>
        <v/>
      </c>
      <c r="FV12" s="11" t="str">
        <f>IF(FV$3="","",'Saisie des composants'!FW12)</f>
        <v/>
      </c>
      <c r="FW12" s="11" t="str">
        <f>IF(FW$3="","",'Saisie des composants'!FX12)</f>
        <v/>
      </c>
      <c r="FX12" s="11" t="str">
        <f>IF(FX$3="","",'Saisie des composants'!FY12)</f>
        <v/>
      </c>
      <c r="FY12" s="11" t="str">
        <f>IF(FY$3="","",'Saisie des composants'!FZ12)</f>
        <v/>
      </c>
      <c r="FZ12" s="11" t="str">
        <f>IF(FZ$3="","",'Saisie des composants'!GA12)</f>
        <v/>
      </c>
      <c r="GA12" s="11" t="str">
        <f>IF(GA$3="","",'Saisie des composants'!GB12)</f>
        <v/>
      </c>
      <c r="GB12" s="11" t="str">
        <f>IF(GB$3="","",'Saisie des composants'!GC12)</f>
        <v/>
      </c>
      <c r="GC12" s="11" t="str">
        <f>IF(GC$3="","",'Saisie des composants'!GD12)</f>
        <v/>
      </c>
      <c r="GD12" s="11" t="str">
        <f>IF(GD$3="","",'Saisie des composants'!GE12)</f>
        <v/>
      </c>
      <c r="GE12" s="11" t="str">
        <f>IF(GE$3="","",'Saisie des composants'!GF12)</f>
        <v/>
      </c>
      <c r="GF12" s="11" t="str">
        <f>IF(GF$3="","",'Saisie des composants'!GG12)</f>
        <v/>
      </c>
      <c r="GG12" s="11" t="str">
        <f>IF(GG$3="","",'Saisie des composants'!GH12)</f>
        <v/>
      </c>
      <c r="GH12" s="11" t="str">
        <f>IF(GH$3="","",'Saisie des composants'!GI12)</f>
        <v/>
      </c>
      <c r="GI12" s="11" t="str">
        <f>IF(GI$3="","",'Saisie des composants'!GJ12)</f>
        <v/>
      </c>
      <c r="GJ12" s="11" t="str">
        <f>IF(GJ$3="","",'Saisie des composants'!GK12)</f>
        <v/>
      </c>
      <c r="GK12" s="11" t="str">
        <f>IF(GK$3="","",'Saisie des composants'!GL12)</f>
        <v/>
      </c>
      <c r="GL12" s="11" t="str">
        <f>IF(GL$3="","",'Saisie des composants'!GM12)</f>
        <v/>
      </c>
      <c r="GM12" s="11" t="str">
        <f>IF(GM$3="","",'Saisie des composants'!GN12)</f>
        <v/>
      </c>
      <c r="GN12" s="11" t="str">
        <f>IF(GN$3="","",'Saisie des composants'!GO12)</f>
        <v/>
      </c>
      <c r="GO12" s="11" t="str">
        <f>IF(GO$3="","",'Saisie des composants'!GP12)</f>
        <v/>
      </c>
      <c r="GP12" s="11" t="str">
        <f>IF(GP$3="","",'Saisie des composants'!GQ12)</f>
        <v/>
      </c>
      <c r="GQ12" s="11" t="str">
        <f>IF(GQ$3="","",'Saisie des composants'!GR12)</f>
        <v/>
      </c>
      <c r="GR12" s="11" t="str">
        <f>IF(GR$3="","",'Saisie des composants'!GS12)</f>
        <v/>
      </c>
      <c r="GS12" s="117"/>
    </row>
    <row r="13" spans="1:256">
      <c r="A13" s="9">
        <v>5</v>
      </c>
      <c r="B13" s="73" t="s">
        <v>139</v>
      </c>
      <c r="C13" s="11">
        <f>IF(C$3="","",'Saisie des composants'!D13)</f>
        <v>0</v>
      </c>
      <c r="D13" s="11">
        <f>IF(D$3="","",'Saisie des composants'!E13)</f>
        <v>0</v>
      </c>
      <c r="E13" s="11">
        <f>IF(E$3="","",'Saisie des composants'!F13)</f>
        <v>0</v>
      </c>
      <c r="F13" s="11">
        <f>IF(F$3="","",'Saisie des composants'!G13)</f>
        <v>0</v>
      </c>
      <c r="G13" s="11">
        <f>IF(G$3="","",'Saisie des composants'!H13)</f>
        <v>0</v>
      </c>
      <c r="H13" s="11">
        <f>IF(H$3="","",'Saisie des composants'!I13)</f>
        <v>0</v>
      </c>
      <c r="I13" s="11">
        <f>IF(I$3="","",'Saisie des composants'!J13)</f>
        <v>0</v>
      </c>
      <c r="J13" s="11">
        <f>IF(J$3="","",'Saisie des composants'!K13)</f>
        <v>0</v>
      </c>
      <c r="K13" s="11">
        <f>IF(K$3="","",'Saisie des composants'!L13)</f>
        <v>0</v>
      </c>
      <c r="L13" s="11">
        <f>IF(L$3="","",'Saisie des composants'!M13)</f>
        <v>0</v>
      </c>
      <c r="M13" s="11">
        <f>IF(M$3="","",'Saisie des composants'!N13)</f>
        <v>0</v>
      </c>
      <c r="N13" s="11">
        <f>IF(N$3="","",'Saisie des composants'!O13)</f>
        <v>0</v>
      </c>
      <c r="O13" s="11" t="str">
        <f>IF(O$3="","",'Saisie des composants'!P13)</f>
        <v/>
      </c>
      <c r="P13" s="11" t="str">
        <f>IF(P$3="","",'Saisie des composants'!Q13)</f>
        <v/>
      </c>
      <c r="Q13" s="11" t="str">
        <f>IF(Q$3="","",'Saisie des composants'!R13)</f>
        <v/>
      </c>
      <c r="R13" s="11" t="str">
        <f>IF(R$3="","",'Saisie des composants'!S13)</f>
        <v/>
      </c>
      <c r="S13" s="11" t="str">
        <f>IF(S$3="","",'Saisie des composants'!T13)</f>
        <v/>
      </c>
      <c r="T13" s="11" t="str">
        <f>IF(T$3="","",'Saisie des composants'!U13)</f>
        <v/>
      </c>
      <c r="U13" s="11" t="str">
        <f>IF(U$3="","",'Saisie des composants'!V13)</f>
        <v/>
      </c>
      <c r="V13" s="11" t="str">
        <f>IF(V$3="","",'Saisie des composants'!W13)</f>
        <v/>
      </c>
      <c r="W13" s="11" t="str">
        <f>IF(W$3="","",'Saisie des composants'!X13)</f>
        <v/>
      </c>
      <c r="X13" s="11" t="str">
        <f>IF(X$3="","",'Saisie des composants'!Y13)</f>
        <v/>
      </c>
      <c r="Y13" s="11" t="str">
        <f>IF(Y$3="","",'Saisie des composants'!Z13)</f>
        <v/>
      </c>
      <c r="Z13" s="11" t="str">
        <f>IF(Z$3="","",'Saisie des composants'!AA13)</f>
        <v/>
      </c>
      <c r="AA13" s="11" t="str">
        <f>IF(AA$3="","",'Saisie des composants'!AB13)</f>
        <v/>
      </c>
      <c r="AB13" s="11" t="str">
        <f>IF(AB$3="","",'Saisie des composants'!AC13)</f>
        <v/>
      </c>
      <c r="AC13" s="11" t="str">
        <f>IF(AC$3="","",'Saisie des composants'!AD13)</f>
        <v/>
      </c>
      <c r="AD13" s="11" t="str">
        <f>IF(AD$3="","",'Saisie des composants'!AE13)</f>
        <v/>
      </c>
      <c r="AE13" s="11" t="str">
        <f>IF(AE$3="","",'Saisie des composants'!AF13)</f>
        <v/>
      </c>
      <c r="AF13" s="11" t="str">
        <f>IF(AF$3="","",'Saisie des composants'!AG13)</f>
        <v/>
      </c>
      <c r="AG13" s="11" t="str">
        <f>IF(AG$3="","",'Saisie des composants'!AH13)</f>
        <v/>
      </c>
      <c r="AH13" s="11" t="str">
        <f>IF(AH$3="","",'Saisie des composants'!AI13)</f>
        <v/>
      </c>
      <c r="AI13" s="11" t="str">
        <f>IF(AI$3="","",'Saisie des composants'!AJ13)</f>
        <v/>
      </c>
      <c r="AJ13" s="11" t="str">
        <f>IF(AJ$3="","",'Saisie des composants'!AK13)</f>
        <v/>
      </c>
      <c r="AK13" s="11" t="str">
        <f>IF(AK$3="","",'Saisie des composants'!AL13)</f>
        <v/>
      </c>
      <c r="AL13" s="11" t="str">
        <f>IF(AL$3="","",'Saisie des composants'!AM13)</f>
        <v/>
      </c>
      <c r="AM13" s="11" t="str">
        <f>IF(AM$3="","",'Saisie des composants'!AN13)</f>
        <v/>
      </c>
      <c r="AN13" s="11" t="str">
        <f>IF(AN$3="","",'Saisie des composants'!AO13)</f>
        <v/>
      </c>
      <c r="AO13" s="11" t="str">
        <f>IF(AO$3="","",'Saisie des composants'!AP13)</f>
        <v/>
      </c>
      <c r="AP13" s="11" t="str">
        <f>IF(AP$3="","",'Saisie des composants'!AQ13)</f>
        <v/>
      </c>
      <c r="AQ13" s="11" t="str">
        <f>IF(AQ$3="","",'Saisie des composants'!AR13)</f>
        <v/>
      </c>
      <c r="AR13" s="11" t="str">
        <f>IF(AR$3="","",'Saisie des composants'!AS13)</f>
        <v/>
      </c>
      <c r="AS13" s="11" t="str">
        <f>IF(AS$3="","",'Saisie des composants'!AT13)</f>
        <v/>
      </c>
      <c r="AT13" s="11" t="str">
        <f>IF(AT$3="","",'Saisie des composants'!AU13)</f>
        <v/>
      </c>
      <c r="AU13" s="11" t="str">
        <f>IF(AU$3="","",'Saisie des composants'!AV13)</f>
        <v/>
      </c>
      <c r="AV13" s="11" t="str">
        <f>IF(AV$3="","",'Saisie des composants'!AW13)</f>
        <v/>
      </c>
      <c r="AW13" s="11" t="str">
        <f>IF(AW$3="","",'Saisie des composants'!AX13)</f>
        <v/>
      </c>
      <c r="AX13" s="11" t="str">
        <f>IF(AX$3="","",'Saisie des composants'!AY13)</f>
        <v/>
      </c>
      <c r="AY13" s="11" t="str">
        <f>IF(AY$3="","",'Saisie des composants'!AZ13)</f>
        <v/>
      </c>
      <c r="AZ13" s="11" t="str">
        <f>IF(AZ$3="","",'Saisie des composants'!BA13)</f>
        <v/>
      </c>
      <c r="BA13" s="11" t="str">
        <f>IF(BA$3="","",'Saisie des composants'!BB13)</f>
        <v/>
      </c>
      <c r="BB13" s="11" t="str">
        <f>IF(BB$3="","",'Saisie des composants'!BC13)</f>
        <v/>
      </c>
      <c r="BC13" s="11" t="str">
        <f>IF(BC$3="","",'Saisie des composants'!BD13)</f>
        <v/>
      </c>
      <c r="BD13" s="11" t="str">
        <f>IF(BD$3="","",'Saisie des composants'!BE13)</f>
        <v/>
      </c>
      <c r="BE13" s="11" t="str">
        <f>IF(BE$3="","",'Saisie des composants'!BF13)</f>
        <v/>
      </c>
      <c r="BF13" s="11" t="str">
        <f>IF(BF$3="","",'Saisie des composants'!BG13)</f>
        <v/>
      </c>
      <c r="BG13" s="11" t="str">
        <f>IF(BG$3="","",'Saisie des composants'!BH13)</f>
        <v/>
      </c>
      <c r="BH13" s="11" t="str">
        <f>IF(BH$3="","",'Saisie des composants'!BI13)</f>
        <v/>
      </c>
      <c r="BI13" s="11" t="str">
        <f>IF(BI$3="","",'Saisie des composants'!BJ13)</f>
        <v/>
      </c>
      <c r="BJ13" s="11" t="str">
        <f>IF(BJ$3="","",'Saisie des composants'!BK13)</f>
        <v/>
      </c>
      <c r="BK13" s="11" t="str">
        <f>IF(BK$3="","",'Saisie des composants'!BL13)</f>
        <v/>
      </c>
      <c r="BL13" s="11" t="str">
        <f>IF(BL$3="","",'Saisie des composants'!BM13)</f>
        <v/>
      </c>
      <c r="BM13" s="11" t="str">
        <f>IF(BM$3="","",'Saisie des composants'!BN13)</f>
        <v/>
      </c>
      <c r="BN13" s="11" t="str">
        <f>IF(BN$3="","",'Saisie des composants'!BO13)</f>
        <v/>
      </c>
      <c r="BO13" s="11" t="str">
        <f>IF(BO$3="","",'Saisie des composants'!BP13)</f>
        <v/>
      </c>
      <c r="BP13" s="11" t="str">
        <f>IF(BP$3="","",'Saisie des composants'!BQ13)</f>
        <v/>
      </c>
      <c r="BQ13" s="11" t="str">
        <f>IF(BQ$3="","",'Saisie des composants'!BR13)</f>
        <v/>
      </c>
      <c r="BR13" s="11" t="str">
        <f>IF(BR$3="","",'Saisie des composants'!BS13)</f>
        <v/>
      </c>
      <c r="BS13" s="11" t="str">
        <f>IF(BS$3="","",'Saisie des composants'!BT13)</f>
        <v/>
      </c>
      <c r="BT13" s="11" t="str">
        <f>IF(BT$3="","",'Saisie des composants'!BU13)</f>
        <v/>
      </c>
      <c r="BU13" s="11" t="str">
        <f>IF(BU$3="","",'Saisie des composants'!BV13)</f>
        <v/>
      </c>
      <c r="BV13" s="11" t="str">
        <f>IF(BV$3="","",'Saisie des composants'!BW13)</f>
        <v/>
      </c>
      <c r="BW13" s="11" t="str">
        <f>IF(BW$3="","",'Saisie des composants'!BX13)</f>
        <v/>
      </c>
      <c r="BX13" s="11" t="str">
        <f>IF(BX$3="","",'Saisie des composants'!BY13)</f>
        <v/>
      </c>
      <c r="BY13" s="11" t="str">
        <f>IF(BY$3="","",'Saisie des composants'!BZ13)</f>
        <v/>
      </c>
      <c r="BZ13" s="11" t="str">
        <f>IF(BZ$3="","",'Saisie des composants'!CA13)</f>
        <v/>
      </c>
      <c r="CA13" s="11" t="str">
        <f>IF(CA$3="","",'Saisie des composants'!CB13)</f>
        <v/>
      </c>
      <c r="CB13" s="11" t="str">
        <f>IF(CB$3="","",'Saisie des composants'!CC13)</f>
        <v/>
      </c>
      <c r="CC13" s="11" t="str">
        <f>IF(CC$3="","",'Saisie des composants'!CD13)</f>
        <v/>
      </c>
      <c r="CD13" s="11" t="str">
        <f>IF(CD$3="","",'Saisie des composants'!CE13)</f>
        <v/>
      </c>
      <c r="CE13" s="11" t="str">
        <f>IF(CE$3="","",'Saisie des composants'!CF13)</f>
        <v/>
      </c>
      <c r="CF13" s="11" t="str">
        <f>IF(CF$3="","",'Saisie des composants'!CG13)</f>
        <v/>
      </c>
      <c r="CG13" s="11" t="str">
        <f>IF(CG$3="","",'Saisie des composants'!CH13)</f>
        <v/>
      </c>
      <c r="CH13" s="11" t="str">
        <f>IF(CH$3="","",'Saisie des composants'!CI13)</f>
        <v/>
      </c>
      <c r="CI13" s="11" t="str">
        <f>IF(CI$3="","",'Saisie des composants'!CJ13)</f>
        <v/>
      </c>
      <c r="CJ13" s="11" t="str">
        <f>IF(CJ$3="","",'Saisie des composants'!CK13)</f>
        <v/>
      </c>
      <c r="CK13" s="11" t="str">
        <f>IF(CK$3="","",'Saisie des composants'!CL13)</f>
        <v/>
      </c>
      <c r="CL13" s="11" t="str">
        <f>IF(CL$3="","",'Saisie des composants'!CM13)</f>
        <v/>
      </c>
      <c r="CM13" s="11" t="str">
        <f>IF(CM$3="","",'Saisie des composants'!CN13)</f>
        <v/>
      </c>
      <c r="CN13" s="11" t="str">
        <f>IF(CN$3="","",'Saisie des composants'!CO13)</f>
        <v/>
      </c>
      <c r="CO13" s="11" t="str">
        <f>IF(CO$3="","",'Saisie des composants'!CP13)</f>
        <v/>
      </c>
      <c r="CP13" s="11" t="str">
        <f>IF(CP$3="","",'Saisie des composants'!CQ13)</f>
        <v/>
      </c>
      <c r="CQ13" s="11" t="str">
        <f>IF(CQ$3="","",'Saisie des composants'!CR13)</f>
        <v/>
      </c>
      <c r="CR13" s="11" t="str">
        <f>IF(CR$3="","",'Saisie des composants'!CS13)</f>
        <v/>
      </c>
      <c r="CS13" s="11" t="str">
        <f>IF(CS$3="","",'Saisie des composants'!CT13)</f>
        <v/>
      </c>
      <c r="CT13" s="11" t="str">
        <f>IF(CT$3="","",'Saisie des composants'!CU13)</f>
        <v/>
      </c>
      <c r="CU13" s="11" t="str">
        <f>IF(CU$3="","",'Saisie des composants'!CV13)</f>
        <v/>
      </c>
      <c r="CV13" s="11" t="str">
        <f>IF(CV$3="","",'Saisie des composants'!CW13)</f>
        <v/>
      </c>
      <c r="CW13" s="11" t="str">
        <f>IF(CW$3="","",'Saisie des composants'!CX13)</f>
        <v/>
      </c>
      <c r="CX13" s="11" t="str">
        <f>IF(CX$3="","",'Saisie des composants'!CY13)</f>
        <v/>
      </c>
      <c r="CY13" s="11" t="str">
        <f>IF(CY$3="","",'Saisie des composants'!CZ13)</f>
        <v/>
      </c>
      <c r="CZ13" s="11" t="str">
        <f>IF(CZ$3="","",'Saisie des composants'!DA13)</f>
        <v/>
      </c>
      <c r="DA13" s="11" t="str">
        <f>IF(DA$3="","",'Saisie des composants'!DB13)</f>
        <v/>
      </c>
      <c r="DB13" s="11" t="str">
        <f>IF(DB$3="","",'Saisie des composants'!DC13)</f>
        <v/>
      </c>
      <c r="DC13" s="11" t="str">
        <f>IF(DC$3="","",'Saisie des composants'!DD13)</f>
        <v/>
      </c>
      <c r="DD13" s="11" t="str">
        <f>IF(DD$3="","",'Saisie des composants'!DE13)</f>
        <v/>
      </c>
      <c r="DE13" s="11" t="str">
        <f>IF(DE$3="","",'Saisie des composants'!DF13)</f>
        <v/>
      </c>
      <c r="DF13" s="11" t="str">
        <f>IF(DF$3="","",'Saisie des composants'!DG13)</f>
        <v/>
      </c>
      <c r="DG13" s="11" t="str">
        <f>IF(DG$3="","",'Saisie des composants'!DH13)</f>
        <v/>
      </c>
      <c r="DH13" s="11" t="str">
        <f>IF(DH$3="","",'Saisie des composants'!DI13)</f>
        <v/>
      </c>
      <c r="DI13" s="11" t="str">
        <f>IF(DI$3="","",'Saisie des composants'!DJ13)</f>
        <v/>
      </c>
      <c r="DJ13" s="11" t="str">
        <f>IF(DJ$3="","",'Saisie des composants'!DK13)</f>
        <v/>
      </c>
      <c r="DK13" s="11" t="str">
        <f>IF(DK$3="","",'Saisie des composants'!DL13)</f>
        <v/>
      </c>
      <c r="DL13" s="11" t="str">
        <f>IF(DL$3="","",'Saisie des composants'!DM13)</f>
        <v/>
      </c>
      <c r="DM13" s="11" t="str">
        <f>IF(DM$3="","",'Saisie des composants'!DN13)</f>
        <v/>
      </c>
      <c r="DN13" s="11" t="str">
        <f>IF(DN$3="","",'Saisie des composants'!DO13)</f>
        <v/>
      </c>
      <c r="DO13" s="11" t="str">
        <f>IF(DO$3="","",'Saisie des composants'!DP13)</f>
        <v/>
      </c>
      <c r="DP13" s="11" t="str">
        <f>IF(DP$3="","",'Saisie des composants'!DQ13)</f>
        <v/>
      </c>
      <c r="DQ13" s="11" t="str">
        <f>IF(DQ$3="","",'Saisie des composants'!DR13)</f>
        <v/>
      </c>
      <c r="DR13" s="11" t="str">
        <f>IF(DR$3="","",'Saisie des composants'!DS13)</f>
        <v/>
      </c>
      <c r="DS13" s="11" t="str">
        <f>IF(DS$3="","",'Saisie des composants'!DT13)</f>
        <v/>
      </c>
      <c r="DT13" s="11" t="str">
        <f>IF(DT$3="","",'Saisie des composants'!DU13)</f>
        <v/>
      </c>
      <c r="DU13" s="11" t="str">
        <f>IF(DU$3="","",'Saisie des composants'!DV13)</f>
        <v/>
      </c>
      <c r="DV13" s="11" t="str">
        <f>IF(DV$3="","",'Saisie des composants'!DW13)</f>
        <v/>
      </c>
      <c r="DW13" s="11" t="str">
        <f>IF(DW$3="","",'Saisie des composants'!DX13)</f>
        <v/>
      </c>
      <c r="DX13" s="11" t="str">
        <f>IF(DX$3="","",'Saisie des composants'!DY13)</f>
        <v/>
      </c>
      <c r="DY13" s="11" t="str">
        <f>IF(DY$3="","",'Saisie des composants'!DZ13)</f>
        <v/>
      </c>
      <c r="DZ13" s="11" t="str">
        <f>IF(DZ$3="","",'Saisie des composants'!EA13)</f>
        <v/>
      </c>
      <c r="EA13" s="11" t="str">
        <f>IF(EA$3="","",'Saisie des composants'!EB13)</f>
        <v/>
      </c>
      <c r="EB13" s="11" t="str">
        <f>IF(EB$3="","",'Saisie des composants'!EC13)</f>
        <v/>
      </c>
      <c r="EC13" s="11" t="str">
        <f>IF(EC$3="","",'Saisie des composants'!ED13)</f>
        <v/>
      </c>
      <c r="ED13" s="11" t="str">
        <f>IF(ED$3="","",'Saisie des composants'!EE13)</f>
        <v/>
      </c>
      <c r="EE13" s="11" t="str">
        <f>IF(EE$3="","",'Saisie des composants'!EF13)</f>
        <v/>
      </c>
      <c r="EF13" s="11" t="str">
        <f>IF(EF$3="","",'Saisie des composants'!EG13)</f>
        <v/>
      </c>
      <c r="EG13" s="11" t="str">
        <f>IF(EG$3="","",'Saisie des composants'!EH13)</f>
        <v/>
      </c>
      <c r="EH13" s="11" t="str">
        <f>IF(EH$3="","",'Saisie des composants'!EI13)</f>
        <v/>
      </c>
      <c r="EI13" s="11" t="str">
        <f>IF(EI$3="","",'Saisie des composants'!EJ13)</f>
        <v/>
      </c>
      <c r="EJ13" s="11" t="str">
        <f>IF(EJ$3="","",'Saisie des composants'!EK13)</f>
        <v/>
      </c>
      <c r="EK13" s="11" t="str">
        <f>IF(EK$3="","",'Saisie des composants'!EL13)</f>
        <v/>
      </c>
      <c r="EL13" s="11" t="str">
        <f>IF(EL$3="","",'Saisie des composants'!EM13)</f>
        <v/>
      </c>
      <c r="EM13" s="11" t="str">
        <f>IF(EM$3="","",'Saisie des composants'!EN13)</f>
        <v/>
      </c>
      <c r="EN13" s="11" t="str">
        <f>IF(EN$3="","",'Saisie des composants'!EO13)</f>
        <v/>
      </c>
      <c r="EO13" s="11" t="str">
        <f>IF(EO$3="","",'Saisie des composants'!EP13)</f>
        <v/>
      </c>
      <c r="EP13" s="11" t="str">
        <f>IF(EP$3="","",'Saisie des composants'!EQ13)</f>
        <v/>
      </c>
      <c r="EQ13" s="11" t="str">
        <f>IF(EQ$3="","",'Saisie des composants'!ER13)</f>
        <v/>
      </c>
      <c r="ER13" s="11" t="str">
        <f>IF(ER$3="","",'Saisie des composants'!ES13)</f>
        <v/>
      </c>
      <c r="ES13" s="11" t="str">
        <f>IF(ES$3="","",'Saisie des composants'!ET13)</f>
        <v/>
      </c>
      <c r="ET13" s="11" t="str">
        <f>IF(ET$3="","",'Saisie des composants'!EU13)</f>
        <v/>
      </c>
      <c r="EU13" s="11" t="str">
        <f>IF(EU$3="","",'Saisie des composants'!EV13)</f>
        <v/>
      </c>
      <c r="EV13" s="11" t="str">
        <f>IF(EV$3="","",'Saisie des composants'!EW13)</f>
        <v/>
      </c>
      <c r="EW13" s="11" t="str">
        <f>IF(EW$3="","",'Saisie des composants'!EX13)</f>
        <v/>
      </c>
      <c r="EX13" s="11" t="str">
        <f>IF(EX$3="","",'Saisie des composants'!EY13)</f>
        <v/>
      </c>
      <c r="EY13" s="11" t="str">
        <f>IF(EY$3="","",'Saisie des composants'!EZ13)</f>
        <v/>
      </c>
      <c r="EZ13" s="11" t="str">
        <f>IF(EZ$3="","",'Saisie des composants'!FA13)</f>
        <v/>
      </c>
      <c r="FA13" s="11" t="str">
        <f>IF(FA$3="","",'Saisie des composants'!FB13)</f>
        <v/>
      </c>
      <c r="FB13" s="11" t="str">
        <f>IF(FB$3="","",'Saisie des composants'!FC13)</f>
        <v/>
      </c>
      <c r="FC13" s="11" t="str">
        <f>IF(FC$3="","",'Saisie des composants'!FD13)</f>
        <v/>
      </c>
      <c r="FD13" s="11" t="str">
        <f>IF(FD$3="","",'Saisie des composants'!FE13)</f>
        <v/>
      </c>
      <c r="FE13" s="11" t="str">
        <f>IF(FE$3="","",'Saisie des composants'!FF13)</f>
        <v/>
      </c>
      <c r="FF13" s="11" t="str">
        <f>IF(FF$3="","",'Saisie des composants'!FG13)</f>
        <v/>
      </c>
      <c r="FG13" s="11" t="str">
        <f>IF(FG$3="","",'Saisie des composants'!FH13)</f>
        <v/>
      </c>
      <c r="FH13" s="11" t="str">
        <f>IF(FH$3="","",'Saisie des composants'!FI13)</f>
        <v/>
      </c>
      <c r="FI13" s="11" t="str">
        <f>IF(FI$3="","",'Saisie des composants'!FJ13)</f>
        <v/>
      </c>
      <c r="FJ13" s="11" t="str">
        <f>IF(FJ$3="","",'Saisie des composants'!FK13)</f>
        <v/>
      </c>
      <c r="FK13" s="11" t="str">
        <f>IF(FK$3="","",'Saisie des composants'!FL13)</f>
        <v/>
      </c>
      <c r="FL13" s="11" t="str">
        <f>IF(FL$3="","",'Saisie des composants'!FM13)</f>
        <v/>
      </c>
      <c r="FM13" s="11" t="str">
        <f>IF(FM$3="","",'Saisie des composants'!FN13)</f>
        <v/>
      </c>
      <c r="FN13" s="11" t="str">
        <f>IF(FN$3="","",'Saisie des composants'!FO13)</f>
        <v/>
      </c>
      <c r="FO13" s="11" t="str">
        <f>IF(FO$3="","",'Saisie des composants'!FP13)</f>
        <v/>
      </c>
      <c r="FP13" s="11" t="str">
        <f>IF(FP$3="","",'Saisie des composants'!FQ13)</f>
        <v/>
      </c>
      <c r="FQ13" s="11" t="str">
        <f>IF(FQ$3="","",'Saisie des composants'!FR13)</f>
        <v/>
      </c>
      <c r="FR13" s="11" t="str">
        <f>IF(FR$3="","",'Saisie des composants'!FS13)</f>
        <v/>
      </c>
      <c r="FS13" s="11" t="str">
        <f>IF(FS$3="","",'Saisie des composants'!FT13)</f>
        <v/>
      </c>
      <c r="FT13" s="11" t="str">
        <f>IF(FT$3="","",'Saisie des composants'!FU13)</f>
        <v/>
      </c>
      <c r="FU13" s="11" t="str">
        <f>IF(FU$3="","",'Saisie des composants'!FV13)</f>
        <v/>
      </c>
      <c r="FV13" s="11" t="str">
        <f>IF(FV$3="","",'Saisie des composants'!FW13)</f>
        <v/>
      </c>
      <c r="FW13" s="11" t="str">
        <f>IF(FW$3="","",'Saisie des composants'!FX13)</f>
        <v/>
      </c>
      <c r="FX13" s="11" t="str">
        <f>IF(FX$3="","",'Saisie des composants'!FY13)</f>
        <v/>
      </c>
      <c r="FY13" s="11" t="str">
        <f>IF(FY$3="","",'Saisie des composants'!FZ13)</f>
        <v/>
      </c>
      <c r="FZ13" s="11" t="str">
        <f>IF(FZ$3="","",'Saisie des composants'!GA13)</f>
        <v/>
      </c>
      <c r="GA13" s="11" t="str">
        <f>IF(GA$3="","",'Saisie des composants'!GB13)</f>
        <v/>
      </c>
      <c r="GB13" s="11" t="str">
        <f>IF(GB$3="","",'Saisie des composants'!GC13)</f>
        <v/>
      </c>
      <c r="GC13" s="11" t="str">
        <f>IF(GC$3="","",'Saisie des composants'!GD13)</f>
        <v/>
      </c>
      <c r="GD13" s="11" t="str">
        <f>IF(GD$3="","",'Saisie des composants'!GE13)</f>
        <v/>
      </c>
      <c r="GE13" s="11" t="str">
        <f>IF(GE$3="","",'Saisie des composants'!GF13)</f>
        <v/>
      </c>
      <c r="GF13" s="11" t="str">
        <f>IF(GF$3="","",'Saisie des composants'!GG13)</f>
        <v/>
      </c>
      <c r="GG13" s="11" t="str">
        <f>IF(GG$3="","",'Saisie des composants'!GH13)</f>
        <v/>
      </c>
      <c r="GH13" s="11" t="str">
        <f>IF(GH$3="","",'Saisie des composants'!GI13)</f>
        <v/>
      </c>
      <c r="GI13" s="11" t="str">
        <f>IF(GI$3="","",'Saisie des composants'!GJ13)</f>
        <v/>
      </c>
      <c r="GJ13" s="11" t="str">
        <f>IF(GJ$3="","",'Saisie des composants'!GK13)</f>
        <v/>
      </c>
      <c r="GK13" s="11" t="str">
        <f>IF(GK$3="","",'Saisie des composants'!GL13)</f>
        <v/>
      </c>
      <c r="GL13" s="11" t="str">
        <f>IF(GL$3="","",'Saisie des composants'!GM13)</f>
        <v/>
      </c>
      <c r="GM13" s="11" t="str">
        <f>IF(GM$3="","",'Saisie des composants'!GN13)</f>
        <v/>
      </c>
      <c r="GN13" s="11" t="str">
        <f>IF(GN$3="","",'Saisie des composants'!GO13)</f>
        <v/>
      </c>
      <c r="GO13" s="11" t="str">
        <f>IF(GO$3="","",'Saisie des composants'!GP13)</f>
        <v/>
      </c>
      <c r="GP13" s="11" t="str">
        <f>IF(GP$3="","",'Saisie des composants'!GQ13)</f>
        <v/>
      </c>
      <c r="GQ13" s="11" t="str">
        <f>IF(GQ$3="","",'Saisie des composants'!GR13)</f>
        <v/>
      </c>
      <c r="GR13" s="11" t="str">
        <f>IF(GR$3="","",'Saisie des composants'!GS13)</f>
        <v/>
      </c>
      <c r="GS13" s="117"/>
    </row>
    <row r="14" spans="1:256">
      <c r="A14" s="9">
        <v>6</v>
      </c>
      <c r="B14" s="73" t="s">
        <v>333</v>
      </c>
      <c r="C14" s="11">
        <f>IF(C$3="","",'Saisie des composants'!D14)</f>
        <v>0</v>
      </c>
      <c r="D14" s="11">
        <f>IF(D$3="","",'Saisie des composants'!E14)</f>
        <v>0</v>
      </c>
      <c r="E14" s="11">
        <f>IF(E$3="","",'Saisie des composants'!F14)</f>
        <v>0</v>
      </c>
      <c r="F14" s="11">
        <f>IF(F$3="","",'Saisie des composants'!G14)</f>
        <v>0</v>
      </c>
      <c r="G14" s="11">
        <f>IF(G$3="","",'Saisie des composants'!H14)</f>
        <v>0</v>
      </c>
      <c r="H14" s="11">
        <f>IF(H$3="","",'Saisie des composants'!I14)</f>
        <v>0</v>
      </c>
      <c r="I14" s="11">
        <f>IF(I$3="","",'Saisie des composants'!J14)</f>
        <v>0</v>
      </c>
      <c r="J14" s="11">
        <f>IF(J$3="","",'Saisie des composants'!K14)</f>
        <v>0</v>
      </c>
      <c r="K14" s="11">
        <f>IF(K$3="","",'Saisie des composants'!L14)</f>
        <v>0</v>
      </c>
      <c r="L14" s="11">
        <f>IF(L$3="","",'Saisie des composants'!M14)</f>
        <v>0</v>
      </c>
      <c r="M14" s="11">
        <f>IF(M$3="","",'Saisie des composants'!N14)</f>
        <v>0</v>
      </c>
      <c r="N14" s="11">
        <f>IF(N$3="","",'Saisie des composants'!O14)</f>
        <v>0</v>
      </c>
      <c r="O14" s="11" t="str">
        <f>IF(O$3="","",'Saisie des composants'!P14)</f>
        <v/>
      </c>
      <c r="P14" s="11" t="str">
        <f>IF(P$3="","",'Saisie des composants'!Q14)</f>
        <v/>
      </c>
      <c r="Q14" s="11" t="str">
        <f>IF(Q$3="","",'Saisie des composants'!R14)</f>
        <v/>
      </c>
      <c r="R14" s="11" t="str">
        <f>IF(R$3="","",'Saisie des composants'!S14)</f>
        <v/>
      </c>
      <c r="S14" s="11" t="str">
        <f>IF(S$3="","",'Saisie des composants'!T14)</f>
        <v/>
      </c>
      <c r="T14" s="11" t="str">
        <f>IF(T$3="","",'Saisie des composants'!U14)</f>
        <v/>
      </c>
      <c r="U14" s="11" t="str">
        <f>IF(U$3="","",'Saisie des composants'!V14)</f>
        <v/>
      </c>
      <c r="V14" s="11" t="str">
        <f>IF(V$3="","",'Saisie des composants'!W14)</f>
        <v/>
      </c>
      <c r="W14" s="11" t="str">
        <f>IF(W$3="","",'Saisie des composants'!X14)</f>
        <v/>
      </c>
      <c r="X14" s="11" t="str">
        <f>IF(X$3="","",'Saisie des composants'!Y14)</f>
        <v/>
      </c>
      <c r="Y14" s="11" t="str">
        <f>IF(Y$3="","",'Saisie des composants'!Z14)</f>
        <v/>
      </c>
      <c r="Z14" s="11" t="str">
        <f>IF(Z$3="","",'Saisie des composants'!AA14)</f>
        <v/>
      </c>
      <c r="AA14" s="11" t="str">
        <f>IF(AA$3="","",'Saisie des composants'!AB14)</f>
        <v/>
      </c>
      <c r="AB14" s="11" t="str">
        <f>IF(AB$3="","",'Saisie des composants'!AC14)</f>
        <v/>
      </c>
      <c r="AC14" s="11" t="str">
        <f>IF(AC$3="","",'Saisie des composants'!AD14)</f>
        <v/>
      </c>
      <c r="AD14" s="11" t="str">
        <f>IF(AD$3="","",'Saisie des composants'!AE14)</f>
        <v/>
      </c>
      <c r="AE14" s="11" t="str">
        <f>IF(AE$3="","",'Saisie des composants'!AF14)</f>
        <v/>
      </c>
      <c r="AF14" s="11" t="str">
        <f>IF(AF$3="","",'Saisie des composants'!AG14)</f>
        <v/>
      </c>
      <c r="AG14" s="11" t="str">
        <f>IF(AG$3="","",'Saisie des composants'!AH14)</f>
        <v/>
      </c>
      <c r="AH14" s="11" t="str">
        <f>IF(AH$3="","",'Saisie des composants'!AI14)</f>
        <v/>
      </c>
      <c r="AI14" s="11" t="str">
        <f>IF(AI$3="","",'Saisie des composants'!AJ14)</f>
        <v/>
      </c>
      <c r="AJ14" s="11" t="str">
        <f>IF(AJ$3="","",'Saisie des composants'!AK14)</f>
        <v/>
      </c>
      <c r="AK14" s="11" t="str">
        <f>IF(AK$3="","",'Saisie des composants'!AL14)</f>
        <v/>
      </c>
      <c r="AL14" s="11" t="str">
        <f>IF(AL$3="","",'Saisie des composants'!AM14)</f>
        <v/>
      </c>
      <c r="AM14" s="11" t="str">
        <f>IF(AM$3="","",'Saisie des composants'!AN14)</f>
        <v/>
      </c>
      <c r="AN14" s="11" t="str">
        <f>IF(AN$3="","",'Saisie des composants'!AO14)</f>
        <v/>
      </c>
      <c r="AO14" s="11" t="str">
        <f>IF(AO$3="","",'Saisie des composants'!AP14)</f>
        <v/>
      </c>
      <c r="AP14" s="11" t="str">
        <f>IF(AP$3="","",'Saisie des composants'!AQ14)</f>
        <v/>
      </c>
      <c r="AQ14" s="11" t="str">
        <f>IF(AQ$3="","",'Saisie des composants'!AR14)</f>
        <v/>
      </c>
      <c r="AR14" s="11" t="str">
        <f>IF(AR$3="","",'Saisie des composants'!AS14)</f>
        <v/>
      </c>
      <c r="AS14" s="11" t="str">
        <f>IF(AS$3="","",'Saisie des composants'!AT14)</f>
        <v/>
      </c>
      <c r="AT14" s="11" t="str">
        <f>IF(AT$3="","",'Saisie des composants'!AU14)</f>
        <v/>
      </c>
      <c r="AU14" s="11" t="str">
        <f>IF(AU$3="","",'Saisie des composants'!AV14)</f>
        <v/>
      </c>
      <c r="AV14" s="11" t="str">
        <f>IF(AV$3="","",'Saisie des composants'!AW14)</f>
        <v/>
      </c>
      <c r="AW14" s="11" t="str">
        <f>IF(AW$3="","",'Saisie des composants'!AX14)</f>
        <v/>
      </c>
      <c r="AX14" s="11" t="str">
        <f>IF(AX$3="","",'Saisie des composants'!AY14)</f>
        <v/>
      </c>
      <c r="AY14" s="11" t="str">
        <f>IF(AY$3="","",'Saisie des composants'!AZ14)</f>
        <v/>
      </c>
      <c r="AZ14" s="11" t="str">
        <f>IF(AZ$3="","",'Saisie des composants'!BA14)</f>
        <v/>
      </c>
      <c r="BA14" s="11" t="str">
        <f>IF(BA$3="","",'Saisie des composants'!BB14)</f>
        <v/>
      </c>
      <c r="BB14" s="11" t="str">
        <f>IF(BB$3="","",'Saisie des composants'!BC14)</f>
        <v/>
      </c>
      <c r="BC14" s="11" t="str">
        <f>IF(BC$3="","",'Saisie des composants'!BD14)</f>
        <v/>
      </c>
      <c r="BD14" s="11" t="str">
        <f>IF(BD$3="","",'Saisie des composants'!BE14)</f>
        <v/>
      </c>
      <c r="BE14" s="11" t="str">
        <f>IF(BE$3="","",'Saisie des composants'!BF14)</f>
        <v/>
      </c>
      <c r="BF14" s="11" t="str">
        <f>IF(BF$3="","",'Saisie des composants'!BG14)</f>
        <v/>
      </c>
      <c r="BG14" s="11" t="str">
        <f>IF(BG$3="","",'Saisie des composants'!BH14)</f>
        <v/>
      </c>
      <c r="BH14" s="11" t="str">
        <f>IF(BH$3="","",'Saisie des composants'!BI14)</f>
        <v/>
      </c>
      <c r="BI14" s="11" t="str">
        <f>IF(BI$3="","",'Saisie des composants'!BJ14)</f>
        <v/>
      </c>
      <c r="BJ14" s="11" t="str">
        <f>IF(BJ$3="","",'Saisie des composants'!BK14)</f>
        <v/>
      </c>
      <c r="BK14" s="11" t="str">
        <f>IF(BK$3="","",'Saisie des composants'!BL14)</f>
        <v/>
      </c>
      <c r="BL14" s="11" t="str">
        <f>IF(BL$3="","",'Saisie des composants'!BM14)</f>
        <v/>
      </c>
      <c r="BM14" s="11" t="str">
        <f>IF(BM$3="","",'Saisie des composants'!BN14)</f>
        <v/>
      </c>
      <c r="BN14" s="11" t="str">
        <f>IF(BN$3="","",'Saisie des composants'!BO14)</f>
        <v/>
      </c>
      <c r="BO14" s="11" t="str">
        <f>IF(BO$3="","",'Saisie des composants'!BP14)</f>
        <v/>
      </c>
      <c r="BP14" s="11" t="str">
        <f>IF(BP$3="","",'Saisie des composants'!BQ14)</f>
        <v/>
      </c>
      <c r="BQ14" s="11" t="str">
        <f>IF(BQ$3="","",'Saisie des composants'!BR14)</f>
        <v/>
      </c>
      <c r="BR14" s="11" t="str">
        <f>IF(BR$3="","",'Saisie des composants'!BS14)</f>
        <v/>
      </c>
      <c r="BS14" s="11" t="str">
        <f>IF(BS$3="","",'Saisie des composants'!BT14)</f>
        <v/>
      </c>
      <c r="BT14" s="11" t="str">
        <f>IF(BT$3="","",'Saisie des composants'!BU14)</f>
        <v/>
      </c>
      <c r="BU14" s="11" t="str">
        <f>IF(BU$3="","",'Saisie des composants'!BV14)</f>
        <v/>
      </c>
      <c r="BV14" s="11" t="str">
        <f>IF(BV$3="","",'Saisie des composants'!BW14)</f>
        <v/>
      </c>
      <c r="BW14" s="11" t="str">
        <f>IF(BW$3="","",'Saisie des composants'!BX14)</f>
        <v/>
      </c>
      <c r="BX14" s="11" t="str">
        <f>IF(BX$3="","",'Saisie des composants'!BY14)</f>
        <v/>
      </c>
      <c r="BY14" s="11" t="str">
        <f>IF(BY$3="","",'Saisie des composants'!BZ14)</f>
        <v/>
      </c>
      <c r="BZ14" s="11" t="str">
        <f>IF(BZ$3="","",'Saisie des composants'!CA14)</f>
        <v/>
      </c>
      <c r="CA14" s="11" t="str">
        <f>IF(CA$3="","",'Saisie des composants'!CB14)</f>
        <v/>
      </c>
      <c r="CB14" s="11" t="str">
        <f>IF(CB$3="","",'Saisie des composants'!CC14)</f>
        <v/>
      </c>
      <c r="CC14" s="11" t="str">
        <f>IF(CC$3="","",'Saisie des composants'!CD14)</f>
        <v/>
      </c>
      <c r="CD14" s="11" t="str">
        <f>IF(CD$3="","",'Saisie des composants'!CE14)</f>
        <v/>
      </c>
      <c r="CE14" s="11" t="str">
        <f>IF(CE$3="","",'Saisie des composants'!CF14)</f>
        <v/>
      </c>
      <c r="CF14" s="11" t="str">
        <f>IF(CF$3="","",'Saisie des composants'!CG14)</f>
        <v/>
      </c>
      <c r="CG14" s="11" t="str">
        <f>IF(CG$3="","",'Saisie des composants'!CH14)</f>
        <v/>
      </c>
      <c r="CH14" s="11" t="str">
        <f>IF(CH$3="","",'Saisie des composants'!CI14)</f>
        <v/>
      </c>
      <c r="CI14" s="11" t="str">
        <f>IF(CI$3="","",'Saisie des composants'!CJ14)</f>
        <v/>
      </c>
      <c r="CJ14" s="11" t="str">
        <f>IF(CJ$3="","",'Saisie des composants'!CK14)</f>
        <v/>
      </c>
      <c r="CK14" s="11" t="str">
        <f>IF(CK$3="","",'Saisie des composants'!CL14)</f>
        <v/>
      </c>
      <c r="CL14" s="11" t="str">
        <f>IF(CL$3="","",'Saisie des composants'!CM14)</f>
        <v/>
      </c>
      <c r="CM14" s="11" t="str">
        <f>IF(CM$3="","",'Saisie des composants'!CN14)</f>
        <v/>
      </c>
      <c r="CN14" s="11" t="str">
        <f>IF(CN$3="","",'Saisie des composants'!CO14)</f>
        <v/>
      </c>
      <c r="CO14" s="11" t="str">
        <f>IF(CO$3="","",'Saisie des composants'!CP14)</f>
        <v/>
      </c>
      <c r="CP14" s="11" t="str">
        <f>IF(CP$3="","",'Saisie des composants'!CQ14)</f>
        <v/>
      </c>
      <c r="CQ14" s="11" t="str">
        <f>IF(CQ$3="","",'Saisie des composants'!CR14)</f>
        <v/>
      </c>
      <c r="CR14" s="11" t="str">
        <f>IF(CR$3="","",'Saisie des composants'!CS14)</f>
        <v/>
      </c>
      <c r="CS14" s="11" t="str">
        <f>IF(CS$3="","",'Saisie des composants'!CT14)</f>
        <v/>
      </c>
      <c r="CT14" s="11" t="str">
        <f>IF(CT$3="","",'Saisie des composants'!CU14)</f>
        <v/>
      </c>
      <c r="CU14" s="11" t="str">
        <f>IF(CU$3="","",'Saisie des composants'!CV14)</f>
        <v/>
      </c>
      <c r="CV14" s="11" t="str">
        <f>IF(CV$3="","",'Saisie des composants'!CW14)</f>
        <v/>
      </c>
      <c r="CW14" s="11" t="str">
        <f>IF(CW$3="","",'Saisie des composants'!CX14)</f>
        <v/>
      </c>
      <c r="CX14" s="11" t="str">
        <f>IF(CX$3="","",'Saisie des composants'!CY14)</f>
        <v/>
      </c>
      <c r="CY14" s="11" t="str">
        <f>IF(CY$3="","",'Saisie des composants'!CZ14)</f>
        <v/>
      </c>
      <c r="CZ14" s="11" t="str">
        <f>IF(CZ$3="","",'Saisie des composants'!DA14)</f>
        <v/>
      </c>
      <c r="DA14" s="11" t="str">
        <f>IF(DA$3="","",'Saisie des composants'!DB14)</f>
        <v/>
      </c>
      <c r="DB14" s="11" t="str">
        <f>IF(DB$3="","",'Saisie des composants'!DC14)</f>
        <v/>
      </c>
      <c r="DC14" s="11" t="str">
        <f>IF(DC$3="","",'Saisie des composants'!DD14)</f>
        <v/>
      </c>
      <c r="DD14" s="11" t="str">
        <f>IF(DD$3="","",'Saisie des composants'!DE14)</f>
        <v/>
      </c>
      <c r="DE14" s="11" t="str">
        <f>IF(DE$3="","",'Saisie des composants'!DF14)</f>
        <v/>
      </c>
      <c r="DF14" s="11" t="str">
        <f>IF(DF$3="","",'Saisie des composants'!DG14)</f>
        <v/>
      </c>
      <c r="DG14" s="11" t="str">
        <f>IF(DG$3="","",'Saisie des composants'!DH14)</f>
        <v/>
      </c>
      <c r="DH14" s="11" t="str">
        <f>IF(DH$3="","",'Saisie des composants'!DI14)</f>
        <v/>
      </c>
      <c r="DI14" s="11" t="str">
        <f>IF(DI$3="","",'Saisie des composants'!DJ14)</f>
        <v/>
      </c>
      <c r="DJ14" s="11" t="str">
        <f>IF(DJ$3="","",'Saisie des composants'!DK14)</f>
        <v/>
      </c>
      <c r="DK14" s="11" t="str">
        <f>IF(DK$3="","",'Saisie des composants'!DL14)</f>
        <v/>
      </c>
      <c r="DL14" s="11" t="str">
        <f>IF(DL$3="","",'Saisie des composants'!DM14)</f>
        <v/>
      </c>
      <c r="DM14" s="11" t="str">
        <f>IF(DM$3="","",'Saisie des composants'!DN14)</f>
        <v/>
      </c>
      <c r="DN14" s="11" t="str">
        <f>IF(DN$3="","",'Saisie des composants'!DO14)</f>
        <v/>
      </c>
      <c r="DO14" s="11" t="str">
        <f>IF(DO$3="","",'Saisie des composants'!DP14)</f>
        <v/>
      </c>
      <c r="DP14" s="11" t="str">
        <f>IF(DP$3="","",'Saisie des composants'!DQ14)</f>
        <v/>
      </c>
      <c r="DQ14" s="11" t="str">
        <f>IF(DQ$3="","",'Saisie des composants'!DR14)</f>
        <v/>
      </c>
      <c r="DR14" s="11" t="str">
        <f>IF(DR$3="","",'Saisie des composants'!DS14)</f>
        <v/>
      </c>
      <c r="DS14" s="11" t="str">
        <f>IF(DS$3="","",'Saisie des composants'!DT14)</f>
        <v/>
      </c>
      <c r="DT14" s="11" t="str">
        <f>IF(DT$3="","",'Saisie des composants'!DU14)</f>
        <v/>
      </c>
      <c r="DU14" s="11" t="str">
        <f>IF(DU$3="","",'Saisie des composants'!DV14)</f>
        <v/>
      </c>
      <c r="DV14" s="11" t="str">
        <f>IF(DV$3="","",'Saisie des composants'!DW14)</f>
        <v/>
      </c>
      <c r="DW14" s="11" t="str">
        <f>IF(DW$3="","",'Saisie des composants'!DX14)</f>
        <v/>
      </c>
      <c r="DX14" s="11" t="str">
        <f>IF(DX$3="","",'Saisie des composants'!DY14)</f>
        <v/>
      </c>
      <c r="DY14" s="11" t="str">
        <f>IF(DY$3="","",'Saisie des composants'!DZ14)</f>
        <v/>
      </c>
      <c r="DZ14" s="11" t="str">
        <f>IF(DZ$3="","",'Saisie des composants'!EA14)</f>
        <v/>
      </c>
      <c r="EA14" s="11" t="str">
        <f>IF(EA$3="","",'Saisie des composants'!EB14)</f>
        <v/>
      </c>
      <c r="EB14" s="11" t="str">
        <f>IF(EB$3="","",'Saisie des composants'!EC14)</f>
        <v/>
      </c>
      <c r="EC14" s="11" t="str">
        <f>IF(EC$3="","",'Saisie des composants'!ED14)</f>
        <v/>
      </c>
      <c r="ED14" s="11" t="str">
        <f>IF(ED$3="","",'Saisie des composants'!EE14)</f>
        <v/>
      </c>
      <c r="EE14" s="11" t="str">
        <f>IF(EE$3="","",'Saisie des composants'!EF14)</f>
        <v/>
      </c>
      <c r="EF14" s="11" t="str">
        <f>IF(EF$3="","",'Saisie des composants'!EG14)</f>
        <v/>
      </c>
      <c r="EG14" s="11" t="str">
        <f>IF(EG$3="","",'Saisie des composants'!EH14)</f>
        <v/>
      </c>
      <c r="EH14" s="11" t="str">
        <f>IF(EH$3="","",'Saisie des composants'!EI14)</f>
        <v/>
      </c>
      <c r="EI14" s="11" t="str">
        <f>IF(EI$3="","",'Saisie des composants'!EJ14)</f>
        <v/>
      </c>
      <c r="EJ14" s="11" t="str">
        <f>IF(EJ$3="","",'Saisie des composants'!EK14)</f>
        <v/>
      </c>
      <c r="EK14" s="11" t="str">
        <f>IF(EK$3="","",'Saisie des composants'!EL14)</f>
        <v/>
      </c>
      <c r="EL14" s="11" t="str">
        <f>IF(EL$3="","",'Saisie des composants'!EM14)</f>
        <v/>
      </c>
      <c r="EM14" s="11" t="str">
        <f>IF(EM$3="","",'Saisie des composants'!EN14)</f>
        <v/>
      </c>
      <c r="EN14" s="11" t="str">
        <f>IF(EN$3="","",'Saisie des composants'!EO14)</f>
        <v/>
      </c>
      <c r="EO14" s="11" t="str">
        <f>IF(EO$3="","",'Saisie des composants'!EP14)</f>
        <v/>
      </c>
      <c r="EP14" s="11" t="str">
        <f>IF(EP$3="","",'Saisie des composants'!EQ14)</f>
        <v/>
      </c>
      <c r="EQ14" s="11" t="str">
        <f>IF(EQ$3="","",'Saisie des composants'!ER14)</f>
        <v/>
      </c>
      <c r="ER14" s="11" t="str">
        <f>IF(ER$3="","",'Saisie des composants'!ES14)</f>
        <v/>
      </c>
      <c r="ES14" s="11" t="str">
        <f>IF(ES$3="","",'Saisie des composants'!ET14)</f>
        <v/>
      </c>
      <c r="ET14" s="11" t="str">
        <f>IF(ET$3="","",'Saisie des composants'!EU14)</f>
        <v/>
      </c>
      <c r="EU14" s="11" t="str">
        <f>IF(EU$3="","",'Saisie des composants'!EV14)</f>
        <v/>
      </c>
      <c r="EV14" s="11" t="str">
        <f>IF(EV$3="","",'Saisie des composants'!EW14)</f>
        <v/>
      </c>
      <c r="EW14" s="11" t="str">
        <f>IF(EW$3="","",'Saisie des composants'!EX14)</f>
        <v/>
      </c>
      <c r="EX14" s="11" t="str">
        <f>IF(EX$3="","",'Saisie des composants'!EY14)</f>
        <v/>
      </c>
      <c r="EY14" s="11" t="str">
        <f>IF(EY$3="","",'Saisie des composants'!EZ14)</f>
        <v/>
      </c>
      <c r="EZ14" s="11" t="str">
        <f>IF(EZ$3="","",'Saisie des composants'!FA14)</f>
        <v/>
      </c>
      <c r="FA14" s="11" t="str">
        <f>IF(FA$3="","",'Saisie des composants'!FB14)</f>
        <v/>
      </c>
      <c r="FB14" s="11" t="str">
        <f>IF(FB$3="","",'Saisie des composants'!FC14)</f>
        <v/>
      </c>
      <c r="FC14" s="11" t="str">
        <f>IF(FC$3="","",'Saisie des composants'!FD14)</f>
        <v/>
      </c>
      <c r="FD14" s="11" t="str">
        <f>IF(FD$3="","",'Saisie des composants'!FE14)</f>
        <v/>
      </c>
      <c r="FE14" s="11" t="str">
        <f>IF(FE$3="","",'Saisie des composants'!FF14)</f>
        <v/>
      </c>
      <c r="FF14" s="11" t="str">
        <f>IF(FF$3="","",'Saisie des composants'!FG14)</f>
        <v/>
      </c>
      <c r="FG14" s="11" t="str">
        <f>IF(FG$3="","",'Saisie des composants'!FH14)</f>
        <v/>
      </c>
      <c r="FH14" s="11" t="str">
        <f>IF(FH$3="","",'Saisie des composants'!FI14)</f>
        <v/>
      </c>
      <c r="FI14" s="11" t="str">
        <f>IF(FI$3="","",'Saisie des composants'!FJ14)</f>
        <v/>
      </c>
      <c r="FJ14" s="11" t="str">
        <f>IF(FJ$3="","",'Saisie des composants'!FK14)</f>
        <v/>
      </c>
      <c r="FK14" s="11" t="str">
        <f>IF(FK$3="","",'Saisie des composants'!FL14)</f>
        <v/>
      </c>
      <c r="FL14" s="11" t="str">
        <f>IF(FL$3="","",'Saisie des composants'!FM14)</f>
        <v/>
      </c>
      <c r="FM14" s="11" t="str">
        <f>IF(FM$3="","",'Saisie des composants'!FN14)</f>
        <v/>
      </c>
      <c r="FN14" s="11" t="str">
        <f>IF(FN$3="","",'Saisie des composants'!FO14)</f>
        <v/>
      </c>
      <c r="FO14" s="11" t="str">
        <f>IF(FO$3="","",'Saisie des composants'!FP14)</f>
        <v/>
      </c>
      <c r="FP14" s="11" t="str">
        <f>IF(FP$3="","",'Saisie des composants'!FQ14)</f>
        <v/>
      </c>
      <c r="FQ14" s="11" t="str">
        <f>IF(FQ$3="","",'Saisie des composants'!FR14)</f>
        <v/>
      </c>
      <c r="FR14" s="11" t="str">
        <f>IF(FR$3="","",'Saisie des composants'!FS14)</f>
        <v/>
      </c>
      <c r="FS14" s="11" t="str">
        <f>IF(FS$3="","",'Saisie des composants'!FT14)</f>
        <v/>
      </c>
      <c r="FT14" s="11" t="str">
        <f>IF(FT$3="","",'Saisie des composants'!FU14)</f>
        <v/>
      </c>
      <c r="FU14" s="11" t="str">
        <f>IF(FU$3="","",'Saisie des composants'!FV14)</f>
        <v/>
      </c>
      <c r="FV14" s="11" t="str">
        <f>IF(FV$3="","",'Saisie des composants'!FW14)</f>
        <v/>
      </c>
      <c r="FW14" s="11" t="str">
        <f>IF(FW$3="","",'Saisie des composants'!FX14)</f>
        <v/>
      </c>
      <c r="FX14" s="11" t="str">
        <f>IF(FX$3="","",'Saisie des composants'!FY14)</f>
        <v/>
      </c>
      <c r="FY14" s="11" t="str">
        <f>IF(FY$3="","",'Saisie des composants'!FZ14)</f>
        <v/>
      </c>
      <c r="FZ14" s="11" t="str">
        <f>IF(FZ$3="","",'Saisie des composants'!GA14)</f>
        <v/>
      </c>
      <c r="GA14" s="11" t="str">
        <f>IF(GA$3="","",'Saisie des composants'!GB14)</f>
        <v/>
      </c>
      <c r="GB14" s="11" t="str">
        <f>IF(GB$3="","",'Saisie des composants'!GC14)</f>
        <v/>
      </c>
      <c r="GC14" s="11" t="str">
        <f>IF(GC$3="","",'Saisie des composants'!GD14)</f>
        <v/>
      </c>
      <c r="GD14" s="11" t="str">
        <f>IF(GD$3="","",'Saisie des composants'!GE14)</f>
        <v/>
      </c>
      <c r="GE14" s="11" t="str">
        <f>IF(GE$3="","",'Saisie des composants'!GF14)</f>
        <v/>
      </c>
      <c r="GF14" s="11" t="str">
        <f>IF(GF$3="","",'Saisie des composants'!GG14)</f>
        <v/>
      </c>
      <c r="GG14" s="11" t="str">
        <f>IF(GG$3="","",'Saisie des composants'!GH14)</f>
        <v/>
      </c>
      <c r="GH14" s="11" t="str">
        <f>IF(GH$3="","",'Saisie des composants'!GI14)</f>
        <v/>
      </c>
      <c r="GI14" s="11" t="str">
        <f>IF(GI$3="","",'Saisie des composants'!GJ14)</f>
        <v/>
      </c>
      <c r="GJ14" s="11" t="str">
        <f>IF(GJ$3="","",'Saisie des composants'!GK14)</f>
        <v/>
      </c>
      <c r="GK14" s="11" t="str">
        <f>IF(GK$3="","",'Saisie des composants'!GL14)</f>
        <v/>
      </c>
      <c r="GL14" s="11" t="str">
        <f>IF(GL$3="","",'Saisie des composants'!GM14)</f>
        <v/>
      </c>
      <c r="GM14" s="11" t="str">
        <f>IF(GM$3="","",'Saisie des composants'!GN14)</f>
        <v/>
      </c>
      <c r="GN14" s="11" t="str">
        <f>IF(GN$3="","",'Saisie des composants'!GO14)</f>
        <v/>
      </c>
      <c r="GO14" s="11" t="str">
        <f>IF(GO$3="","",'Saisie des composants'!GP14)</f>
        <v/>
      </c>
      <c r="GP14" s="11" t="str">
        <f>IF(GP$3="","",'Saisie des composants'!GQ14)</f>
        <v/>
      </c>
      <c r="GQ14" s="11" t="str">
        <f>IF(GQ$3="","",'Saisie des composants'!GR14)</f>
        <v/>
      </c>
      <c r="GR14" s="11" t="str">
        <f>IF(GR$3="","",'Saisie des composants'!GS14)</f>
        <v/>
      </c>
      <c r="GS14" s="117"/>
    </row>
    <row r="15" spans="1:256">
      <c r="A15" s="26"/>
      <c r="B15" s="73" t="s">
        <v>140</v>
      </c>
      <c r="C15" s="11">
        <f>IF(C$3="","",'Saisie des composants'!D15)</f>
        <v>0</v>
      </c>
      <c r="D15" s="11">
        <f>IF(D$3="","",'Saisie des composants'!E15)</f>
        <v>0</v>
      </c>
      <c r="E15" s="11">
        <f>IF(E$3="","",'Saisie des composants'!F15)</f>
        <v>10</v>
      </c>
      <c r="F15" s="11">
        <f>IF(F$3="","",'Saisie des composants'!G15)</f>
        <v>0</v>
      </c>
      <c r="G15" s="11">
        <f>IF(G$3="","",'Saisie des composants'!H15)</f>
        <v>0</v>
      </c>
      <c r="H15" s="11">
        <f>IF(H$3="","",'Saisie des composants'!I15)</f>
        <v>0</v>
      </c>
      <c r="I15" s="11">
        <f>IF(I$3="","",'Saisie des composants'!J15)</f>
        <v>0</v>
      </c>
      <c r="J15" s="11">
        <f>IF(J$3="","",'Saisie des composants'!K15)</f>
        <v>0</v>
      </c>
      <c r="K15" s="11">
        <f>IF(K$3="","",'Saisie des composants'!L15)</f>
        <v>0</v>
      </c>
      <c r="L15" s="11">
        <f>IF(L$3="","",'Saisie des composants'!M15)</f>
        <v>0</v>
      </c>
      <c r="M15" s="11">
        <f>IF(M$3="","",'Saisie des composants'!N15)</f>
        <v>0</v>
      </c>
      <c r="N15" s="11">
        <f>IF(N$3="","",'Saisie des composants'!O15)</f>
        <v>0</v>
      </c>
      <c r="O15" s="11" t="str">
        <f>IF(O$3="","",'Saisie des composants'!P15)</f>
        <v/>
      </c>
      <c r="P15" s="11" t="str">
        <f>IF(P$3="","",'Saisie des composants'!Q15)</f>
        <v/>
      </c>
      <c r="Q15" s="11" t="str">
        <f>IF(Q$3="","",'Saisie des composants'!R15)</f>
        <v/>
      </c>
      <c r="R15" s="11" t="str">
        <f>IF(R$3="","",'Saisie des composants'!S15)</f>
        <v/>
      </c>
      <c r="S15" s="11" t="str">
        <f>IF(S$3="","",'Saisie des composants'!T15)</f>
        <v/>
      </c>
      <c r="T15" s="11" t="str">
        <f>IF(T$3="","",'Saisie des composants'!U15)</f>
        <v/>
      </c>
      <c r="U15" s="11" t="str">
        <f>IF(U$3="","",'Saisie des composants'!V15)</f>
        <v/>
      </c>
      <c r="V15" s="11" t="str">
        <f>IF(V$3="","",'Saisie des composants'!W15)</f>
        <v/>
      </c>
      <c r="W15" s="11" t="str">
        <f>IF(W$3="","",'Saisie des composants'!X15)</f>
        <v/>
      </c>
      <c r="X15" s="11" t="str">
        <f>IF(X$3="","",'Saisie des composants'!Y15)</f>
        <v/>
      </c>
      <c r="Y15" s="11" t="str">
        <f>IF(Y$3="","",'Saisie des composants'!Z15)</f>
        <v/>
      </c>
      <c r="Z15" s="11" t="str">
        <f>IF(Z$3="","",'Saisie des composants'!AA15)</f>
        <v/>
      </c>
      <c r="AA15" s="11" t="str">
        <f>IF(AA$3="","",'Saisie des composants'!AB15)</f>
        <v/>
      </c>
      <c r="AB15" s="11" t="str">
        <f>IF(AB$3="","",'Saisie des composants'!AC15)</f>
        <v/>
      </c>
      <c r="AC15" s="11" t="str">
        <f>IF(AC$3="","",'Saisie des composants'!AD15)</f>
        <v/>
      </c>
      <c r="AD15" s="11" t="str">
        <f>IF(AD$3="","",'Saisie des composants'!AE15)</f>
        <v/>
      </c>
      <c r="AE15" s="11" t="str">
        <f>IF(AE$3="","",'Saisie des composants'!AF15)</f>
        <v/>
      </c>
      <c r="AF15" s="11" t="str">
        <f>IF(AF$3="","",'Saisie des composants'!AG15)</f>
        <v/>
      </c>
      <c r="AG15" s="11" t="str">
        <f>IF(AG$3="","",'Saisie des composants'!AH15)</f>
        <v/>
      </c>
      <c r="AH15" s="11" t="str">
        <f>IF(AH$3="","",'Saisie des composants'!AI15)</f>
        <v/>
      </c>
      <c r="AI15" s="11" t="str">
        <f>IF(AI$3="","",'Saisie des composants'!AJ15)</f>
        <v/>
      </c>
      <c r="AJ15" s="11" t="str">
        <f>IF(AJ$3="","",'Saisie des composants'!AK15)</f>
        <v/>
      </c>
      <c r="AK15" s="11" t="str">
        <f>IF(AK$3="","",'Saisie des composants'!AL15)</f>
        <v/>
      </c>
      <c r="AL15" s="11" t="str">
        <f>IF(AL$3="","",'Saisie des composants'!AM15)</f>
        <v/>
      </c>
      <c r="AM15" s="11" t="str">
        <f>IF(AM$3="","",'Saisie des composants'!AN15)</f>
        <v/>
      </c>
      <c r="AN15" s="11" t="str">
        <f>IF(AN$3="","",'Saisie des composants'!AO15)</f>
        <v/>
      </c>
      <c r="AO15" s="11" t="str">
        <f>IF(AO$3="","",'Saisie des composants'!AP15)</f>
        <v/>
      </c>
      <c r="AP15" s="11" t="str">
        <f>IF(AP$3="","",'Saisie des composants'!AQ15)</f>
        <v/>
      </c>
      <c r="AQ15" s="11" t="str">
        <f>IF(AQ$3="","",'Saisie des composants'!AR15)</f>
        <v/>
      </c>
      <c r="AR15" s="11" t="str">
        <f>IF(AR$3="","",'Saisie des composants'!AS15)</f>
        <v/>
      </c>
      <c r="AS15" s="11" t="str">
        <f>IF(AS$3="","",'Saisie des composants'!AT15)</f>
        <v/>
      </c>
      <c r="AT15" s="11" t="str">
        <f>IF(AT$3="","",'Saisie des composants'!AU15)</f>
        <v/>
      </c>
      <c r="AU15" s="11" t="str">
        <f>IF(AU$3="","",'Saisie des composants'!AV15)</f>
        <v/>
      </c>
      <c r="AV15" s="11" t="str">
        <f>IF(AV$3="","",'Saisie des composants'!AW15)</f>
        <v/>
      </c>
      <c r="AW15" s="11" t="str">
        <f>IF(AW$3="","",'Saisie des composants'!AX15)</f>
        <v/>
      </c>
      <c r="AX15" s="11" t="str">
        <f>IF(AX$3="","",'Saisie des composants'!AY15)</f>
        <v/>
      </c>
      <c r="AY15" s="11" t="str">
        <f>IF(AY$3="","",'Saisie des composants'!AZ15)</f>
        <v/>
      </c>
      <c r="AZ15" s="11" t="str">
        <f>IF(AZ$3="","",'Saisie des composants'!BA15)</f>
        <v/>
      </c>
      <c r="BA15" s="11" t="str">
        <f>IF(BA$3="","",'Saisie des composants'!BB15)</f>
        <v/>
      </c>
      <c r="BB15" s="11" t="str">
        <f>IF(BB$3="","",'Saisie des composants'!BC15)</f>
        <v/>
      </c>
      <c r="BC15" s="11" t="str">
        <f>IF(BC$3="","",'Saisie des composants'!BD15)</f>
        <v/>
      </c>
      <c r="BD15" s="11" t="str">
        <f>IF(BD$3="","",'Saisie des composants'!BE15)</f>
        <v/>
      </c>
      <c r="BE15" s="11" t="str">
        <f>IF(BE$3="","",'Saisie des composants'!BF15)</f>
        <v/>
      </c>
      <c r="BF15" s="11" t="str">
        <f>IF(BF$3="","",'Saisie des composants'!BG15)</f>
        <v/>
      </c>
      <c r="BG15" s="11" t="str">
        <f>IF(BG$3="","",'Saisie des composants'!BH15)</f>
        <v/>
      </c>
      <c r="BH15" s="11" t="str">
        <f>IF(BH$3="","",'Saisie des composants'!BI15)</f>
        <v/>
      </c>
      <c r="BI15" s="11" t="str">
        <f>IF(BI$3="","",'Saisie des composants'!BJ15)</f>
        <v/>
      </c>
      <c r="BJ15" s="11" t="str">
        <f>IF(BJ$3="","",'Saisie des composants'!BK15)</f>
        <v/>
      </c>
      <c r="BK15" s="11" t="str">
        <f>IF(BK$3="","",'Saisie des composants'!BL15)</f>
        <v/>
      </c>
      <c r="BL15" s="11" t="str">
        <f>IF(BL$3="","",'Saisie des composants'!BM15)</f>
        <v/>
      </c>
      <c r="BM15" s="11" t="str">
        <f>IF(BM$3="","",'Saisie des composants'!BN15)</f>
        <v/>
      </c>
      <c r="BN15" s="11" t="str">
        <f>IF(BN$3="","",'Saisie des composants'!BO15)</f>
        <v/>
      </c>
      <c r="BO15" s="11" t="str">
        <f>IF(BO$3="","",'Saisie des composants'!BP15)</f>
        <v/>
      </c>
      <c r="BP15" s="11" t="str">
        <f>IF(BP$3="","",'Saisie des composants'!BQ15)</f>
        <v/>
      </c>
      <c r="BQ15" s="11" t="str">
        <f>IF(BQ$3="","",'Saisie des composants'!BR15)</f>
        <v/>
      </c>
      <c r="BR15" s="11" t="str">
        <f>IF(BR$3="","",'Saisie des composants'!BS15)</f>
        <v/>
      </c>
      <c r="BS15" s="11" t="str">
        <f>IF(BS$3="","",'Saisie des composants'!BT15)</f>
        <v/>
      </c>
      <c r="BT15" s="11" t="str">
        <f>IF(BT$3="","",'Saisie des composants'!BU15)</f>
        <v/>
      </c>
      <c r="BU15" s="11" t="str">
        <f>IF(BU$3="","",'Saisie des composants'!BV15)</f>
        <v/>
      </c>
      <c r="BV15" s="11" t="str">
        <f>IF(BV$3="","",'Saisie des composants'!BW15)</f>
        <v/>
      </c>
      <c r="BW15" s="11" t="str">
        <f>IF(BW$3="","",'Saisie des composants'!BX15)</f>
        <v/>
      </c>
      <c r="BX15" s="11" t="str">
        <f>IF(BX$3="","",'Saisie des composants'!BY15)</f>
        <v/>
      </c>
      <c r="BY15" s="11" t="str">
        <f>IF(BY$3="","",'Saisie des composants'!BZ15)</f>
        <v/>
      </c>
      <c r="BZ15" s="11" t="str">
        <f>IF(BZ$3="","",'Saisie des composants'!CA15)</f>
        <v/>
      </c>
      <c r="CA15" s="11" t="str">
        <f>IF(CA$3="","",'Saisie des composants'!CB15)</f>
        <v/>
      </c>
      <c r="CB15" s="11" t="str">
        <f>IF(CB$3="","",'Saisie des composants'!CC15)</f>
        <v/>
      </c>
      <c r="CC15" s="11" t="str">
        <f>IF(CC$3="","",'Saisie des composants'!CD15)</f>
        <v/>
      </c>
      <c r="CD15" s="11" t="str">
        <f>IF(CD$3="","",'Saisie des composants'!CE15)</f>
        <v/>
      </c>
      <c r="CE15" s="11" t="str">
        <f>IF(CE$3="","",'Saisie des composants'!CF15)</f>
        <v/>
      </c>
      <c r="CF15" s="11" t="str">
        <f>IF(CF$3="","",'Saisie des composants'!CG15)</f>
        <v/>
      </c>
      <c r="CG15" s="11" t="str">
        <f>IF(CG$3="","",'Saisie des composants'!CH15)</f>
        <v/>
      </c>
      <c r="CH15" s="11" t="str">
        <f>IF(CH$3="","",'Saisie des composants'!CI15)</f>
        <v/>
      </c>
      <c r="CI15" s="11" t="str">
        <f>IF(CI$3="","",'Saisie des composants'!CJ15)</f>
        <v/>
      </c>
      <c r="CJ15" s="11" t="str">
        <f>IF(CJ$3="","",'Saisie des composants'!CK15)</f>
        <v/>
      </c>
      <c r="CK15" s="11" t="str">
        <f>IF(CK$3="","",'Saisie des composants'!CL15)</f>
        <v/>
      </c>
      <c r="CL15" s="11" t="str">
        <f>IF(CL$3="","",'Saisie des composants'!CM15)</f>
        <v/>
      </c>
      <c r="CM15" s="11" t="str">
        <f>IF(CM$3="","",'Saisie des composants'!CN15)</f>
        <v/>
      </c>
      <c r="CN15" s="11" t="str">
        <f>IF(CN$3="","",'Saisie des composants'!CO15)</f>
        <v/>
      </c>
      <c r="CO15" s="11" t="str">
        <f>IF(CO$3="","",'Saisie des composants'!CP15)</f>
        <v/>
      </c>
      <c r="CP15" s="11" t="str">
        <f>IF(CP$3="","",'Saisie des composants'!CQ15)</f>
        <v/>
      </c>
      <c r="CQ15" s="11" t="str">
        <f>IF(CQ$3="","",'Saisie des composants'!CR15)</f>
        <v/>
      </c>
      <c r="CR15" s="11" t="str">
        <f>IF(CR$3="","",'Saisie des composants'!CS15)</f>
        <v/>
      </c>
      <c r="CS15" s="11" t="str">
        <f>IF(CS$3="","",'Saisie des composants'!CT15)</f>
        <v/>
      </c>
      <c r="CT15" s="11" t="str">
        <f>IF(CT$3="","",'Saisie des composants'!CU15)</f>
        <v/>
      </c>
      <c r="CU15" s="11" t="str">
        <f>IF(CU$3="","",'Saisie des composants'!CV15)</f>
        <v/>
      </c>
      <c r="CV15" s="11" t="str">
        <f>IF(CV$3="","",'Saisie des composants'!CW15)</f>
        <v/>
      </c>
      <c r="CW15" s="11" t="str">
        <f>IF(CW$3="","",'Saisie des composants'!CX15)</f>
        <v/>
      </c>
      <c r="CX15" s="11" t="str">
        <f>IF(CX$3="","",'Saisie des composants'!CY15)</f>
        <v/>
      </c>
      <c r="CY15" s="11" t="str">
        <f>IF(CY$3="","",'Saisie des composants'!CZ15)</f>
        <v/>
      </c>
      <c r="CZ15" s="11" t="str">
        <f>IF(CZ$3="","",'Saisie des composants'!DA15)</f>
        <v/>
      </c>
      <c r="DA15" s="11" t="str">
        <f>IF(DA$3="","",'Saisie des composants'!DB15)</f>
        <v/>
      </c>
      <c r="DB15" s="11" t="str">
        <f>IF(DB$3="","",'Saisie des composants'!DC15)</f>
        <v/>
      </c>
      <c r="DC15" s="11" t="str">
        <f>IF(DC$3="","",'Saisie des composants'!DD15)</f>
        <v/>
      </c>
      <c r="DD15" s="11" t="str">
        <f>IF(DD$3="","",'Saisie des composants'!DE15)</f>
        <v/>
      </c>
      <c r="DE15" s="11" t="str">
        <f>IF(DE$3="","",'Saisie des composants'!DF15)</f>
        <v/>
      </c>
      <c r="DF15" s="11" t="str">
        <f>IF(DF$3="","",'Saisie des composants'!DG15)</f>
        <v/>
      </c>
      <c r="DG15" s="11" t="str">
        <f>IF(DG$3="","",'Saisie des composants'!DH15)</f>
        <v/>
      </c>
      <c r="DH15" s="11" t="str">
        <f>IF(DH$3="","",'Saisie des composants'!DI15)</f>
        <v/>
      </c>
      <c r="DI15" s="11" t="str">
        <f>IF(DI$3="","",'Saisie des composants'!DJ15)</f>
        <v/>
      </c>
      <c r="DJ15" s="11" t="str">
        <f>IF(DJ$3="","",'Saisie des composants'!DK15)</f>
        <v/>
      </c>
      <c r="DK15" s="11" t="str">
        <f>IF(DK$3="","",'Saisie des composants'!DL15)</f>
        <v/>
      </c>
      <c r="DL15" s="11" t="str">
        <f>IF(DL$3="","",'Saisie des composants'!DM15)</f>
        <v/>
      </c>
      <c r="DM15" s="11" t="str">
        <f>IF(DM$3="","",'Saisie des composants'!DN15)</f>
        <v/>
      </c>
      <c r="DN15" s="11" t="str">
        <f>IF(DN$3="","",'Saisie des composants'!DO15)</f>
        <v/>
      </c>
      <c r="DO15" s="11" t="str">
        <f>IF(DO$3="","",'Saisie des composants'!DP15)</f>
        <v/>
      </c>
      <c r="DP15" s="11" t="str">
        <f>IF(DP$3="","",'Saisie des composants'!DQ15)</f>
        <v/>
      </c>
      <c r="DQ15" s="11" t="str">
        <f>IF(DQ$3="","",'Saisie des composants'!DR15)</f>
        <v/>
      </c>
      <c r="DR15" s="11" t="str">
        <f>IF(DR$3="","",'Saisie des composants'!DS15)</f>
        <v/>
      </c>
      <c r="DS15" s="11" t="str">
        <f>IF(DS$3="","",'Saisie des composants'!DT15)</f>
        <v/>
      </c>
      <c r="DT15" s="11" t="str">
        <f>IF(DT$3="","",'Saisie des composants'!DU15)</f>
        <v/>
      </c>
      <c r="DU15" s="11" t="str">
        <f>IF(DU$3="","",'Saisie des composants'!DV15)</f>
        <v/>
      </c>
      <c r="DV15" s="11" t="str">
        <f>IF(DV$3="","",'Saisie des composants'!DW15)</f>
        <v/>
      </c>
      <c r="DW15" s="11" t="str">
        <f>IF(DW$3="","",'Saisie des composants'!DX15)</f>
        <v/>
      </c>
      <c r="DX15" s="11" t="str">
        <f>IF(DX$3="","",'Saisie des composants'!DY15)</f>
        <v/>
      </c>
      <c r="DY15" s="11" t="str">
        <f>IF(DY$3="","",'Saisie des composants'!DZ15)</f>
        <v/>
      </c>
      <c r="DZ15" s="11" t="str">
        <f>IF(DZ$3="","",'Saisie des composants'!EA15)</f>
        <v/>
      </c>
      <c r="EA15" s="11" t="str">
        <f>IF(EA$3="","",'Saisie des composants'!EB15)</f>
        <v/>
      </c>
      <c r="EB15" s="11" t="str">
        <f>IF(EB$3="","",'Saisie des composants'!EC15)</f>
        <v/>
      </c>
      <c r="EC15" s="11" t="str">
        <f>IF(EC$3="","",'Saisie des composants'!ED15)</f>
        <v/>
      </c>
      <c r="ED15" s="11" t="str">
        <f>IF(ED$3="","",'Saisie des composants'!EE15)</f>
        <v/>
      </c>
      <c r="EE15" s="11" t="str">
        <f>IF(EE$3="","",'Saisie des composants'!EF15)</f>
        <v/>
      </c>
      <c r="EF15" s="11" t="str">
        <f>IF(EF$3="","",'Saisie des composants'!EG15)</f>
        <v/>
      </c>
      <c r="EG15" s="11" t="str">
        <f>IF(EG$3="","",'Saisie des composants'!EH15)</f>
        <v/>
      </c>
      <c r="EH15" s="11" t="str">
        <f>IF(EH$3="","",'Saisie des composants'!EI15)</f>
        <v/>
      </c>
      <c r="EI15" s="11" t="str">
        <f>IF(EI$3="","",'Saisie des composants'!EJ15)</f>
        <v/>
      </c>
      <c r="EJ15" s="11" t="str">
        <f>IF(EJ$3="","",'Saisie des composants'!EK15)</f>
        <v/>
      </c>
      <c r="EK15" s="11" t="str">
        <f>IF(EK$3="","",'Saisie des composants'!EL15)</f>
        <v/>
      </c>
      <c r="EL15" s="11" t="str">
        <f>IF(EL$3="","",'Saisie des composants'!EM15)</f>
        <v/>
      </c>
      <c r="EM15" s="11" t="str">
        <f>IF(EM$3="","",'Saisie des composants'!EN15)</f>
        <v/>
      </c>
      <c r="EN15" s="11" t="str">
        <f>IF(EN$3="","",'Saisie des composants'!EO15)</f>
        <v/>
      </c>
      <c r="EO15" s="11" t="str">
        <f>IF(EO$3="","",'Saisie des composants'!EP15)</f>
        <v/>
      </c>
      <c r="EP15" s="11" t="str">
        <f>IF(EP$3="","",'Saisie des composants'!EQ15)</f>
        <v/>
      </c>
      <c r="EQ15" s="11" t="str">
        <f>IF(EQ$3="","",'Saisie des composants'!ER15)</f>
        <v/>
      </c>
      <c r="ER15" s="11" t="str">
        <f>IF(ER$3="","",'Saisie des composants'!ES15)</f>
        <v/>
      </c>
      <c r="ES15" s="11" t="str">
        <f>IF(ES$3="","",'Saisie des composants'!ET15)</f>
        <v/>
      </c>
      <c r="ET15" s="11" t="str">
        <f>IF(ET$3="","",'Saisie des composants'!EU15)</f>
        <v/>
      </c>
      <c r="EU15" s="11" t="str">
        <f>IF(EU$3="","",'Saisie des composants'!EV15)</f>
        <v/>
      </c>
      <c r="EV15" s="11" t="str">
        <f>IF(EV$3="","",'Saisie des composants'!EW15)</f>
        <v/>
      </c>
      <c r="EW15" s="11" t="str">
        <f>IF(EW$3="","",'Saisie des composants'!EX15)</f>
        <v/>
      </c>
      <c r="EX15" s="11" t="str">
        <f>IF(EX$3="","",'Saisie des composants'!EY15)</f>
        <v/>
      </c>
      <c r="EY15" s="11" t="str">
        <f>IF(EY$3="","",'Saisie des composants'!EZ15)</f>
        <v/>
      </c>
      <c r="EZ15" s="11" t="str">
        <f>IF(EZ$3="","",'Saisie des composants'!FA15)</f>
        <v/>
      </c>
      <c r="FA15" s="11" t="str">
        <f>IF(FA$3="","",'Saisie des composants'!FB15)</f>
        <v/>
      </c>
      <c r="FB15" s="11" t="str">
        <f>IF(FB$3="","",'Saisie des composants'!FC15)</f>
        <v/>
      </c>
      <c r="FC15" s="11" t="str">
        <f>IF(FC$3="","",'Saisie des composants'!FD15)</f>
        <v/>
      </c>
      <c r="FD15" s="11" t="str">
        <f>IF(FD$3="","",'Saisie des composants'!FE15)</f>
        <v/>
      </c>
      <c r="FE15" s="11" t="str">
        <f>IF(FE$3="","",'Saisie des composants'!FF15)</f>
        <v/>
      </c>
      <c r="FF15" s="11" t="str">
        <f>IF(FF$3="","",'Saisie des composants'!FG15)</f>
        <v/>
      </c>
      <c r="FG15" s="11" t="str">
        <f>IF(FG$3="","",'Saisie des composants'!FH15)</f>
        <v/>
      </c>
      <c r="FH15" s="11" t="str">
        <f>IF(FH$3="","",'Saisie des composants'!FI15)</f>
        <v/>
      </c>
      <c r="FI15" s="11" t="str">
        <f>IF(FI$3="","",'Saisie des composants'!FJ15)</f>
        <v/>
      </c>
      <c r="FJ15" s="11" t="str">
        <f>IF(FJ$3="","",'Saisie des composants'!FK15)</f>
        <v/>
      </c>
      <c r="FK15" s="11" t="str">
        <f>IF(FK$3="","",'Saisie des composants'!FL15)</f>
        <v/>
      </c>
      <c r="FL15" s="11" t="str">
        <f>IF(FL$3="","",'Saisie des composants'!FM15)</f>
        <v/>
      </c>
      <c r="FM15" s="11" t="str">
        <f>IF(FM$3="","",'Saisie des composants'!FN15)</f>
        <v/>
      </c>
      <c r="FN15" s="11" t="str">
        <f>IF(FN$3="","",'Saisie des composants'!FO15)</f>
        <v/>
      </c>
      <c r="FO15" s="11" t="str">
        <f>IF(FO$3="","",'Saisie des composants'!FP15)</f>
        <v/>
      </c>
      <c r="FP15" s="11" t="str">
        <f>IF(FP$3="","",'Saisie des composants'!FQ15)</f>
        <v/>
      </c>
      <c r="FQ15" s="11" t="str">
        <f>IF(FQ$3="","",'Saisie des composants'!FR15)</f>
        <v/>
      </c>
      <c r="FR15" s="11" t="str">
        <f>IF(FR$3="","",'Saisie des composants'!FS15)</f>
        <v/>
      </c>
      <c r="FS15" s="11" t="str">
        <f>IF(FS$3="","",'Saisie des composants'!FT15)</f>
        <v/>
      </c>
      <c r="FT15" s="11" t="str">
        <f>IF(FT$3="","",'Saisie des composants'!FU15)</f>
        <v/>
      </c>
      <c r="FU15" s="11" t="str">
        <f>IF(FU$3="","",'Saisie des composants'!FV15)</f>
        <v/>
      </c>
      <c r="FV15" s="11" t="str">
        <f>IF(FV$3="","",'Saisie des composants'!FW15)</f>
        <v/>
      </c>
      <c r="FW15" s="11" t="str">
        <f>IF(FW$3="","",'Saisie des composants'!FX15)</f>
        <v/>
      </c>
      <c r="FX15" s="11" t="str">
        <f>IF(FX$3="","",'Saisie des composants'!FY15)</f>
        <v/>
      </c>
      <c r="FY15" s="11" t="str">
        <f>IF(FY$3="","",'Saisie des composants'!FZ15)</f>
        <v/>
      </c>
      <c r="FZ15" s="11" t="str">
        <f>IF(FZ$3="","",'Saisie des composants'!GA15)</f>
        <v/>
      </c>
      <c r="GA15" s="11" t="str">
        <f>IF(GA$3="","",'Saisie des composants'!GB15)</f>
        <v/>
      </c>
      <c r="GB15" s="11" t="str">
        <f>IF(GB$3="","",'Saisie des composants'!GC15)</f>
        <v/>
      </c>
      <c r="GC15" s="11" t="str">
        <f>IF(GC$3="","",'Saisie des composants'!GD15)</f>
        <v/>
      </c>
      <c r="GD15" s="11" t="str">
        <f>IF(GD$3="","",'Saisie des composants'!GE15)</f>
        <v/>
      </c>
      <c r="GE15" s="11" t="str">
        <f>IF(GE$3="","",'Saisie des composants'!GF15)</f>
        <v/>
      </c>
      <c r="GF15" s="11" t="str">
        <f>IF(GF$3="","",'Saisie des composants'!GG15)</f>
        <v/>
      </c>
      <c r="GG15" s="11" t="str">
        <f>IF(GG$3="","",'Saisie des composants'!GH15)</f>
        <v/>
      </c>
      <c r="GH15" s="11" t="str">
        <f>IF(GH$3="","",'Saisie des composants'!GI15)</f>
        <v/>
      </c>
      <c r="GI15" s="11" t="str">
        <f>IF(GI$3="","",'Saisie des composants'!GJ15)</f>
        <v/>
      </c>
      <c r="GJ15" s="11" t="str">
        <f>IF(GJ$3="","",'Saisie des composants'!GK15)</f>
        <v/>
      </c>
      <c r="GK15" s="11" t="str">
        <f>IF(GK$3="","",'Saisie des composants'!GL15)</f>
        <v/>
      </c>
      <c r="GL15" s="11" t="str">
        <f>IF(GL$3="","",'Saisie des composants'!GM15)</f>
        <v/>
      </c>
      <c r="GM15" s="11" t="str">
        <f>IF(GM$3="","",'Saisie des composants'!GN15)</f>
        <v/>
      </c>
      <c r="GN15" s="11" t="str">
        <f>IF(GN$3="","",'Saisie des composants'!GO15)</f>
        <v/>
      </c>
      <c r="GO15" s="11" t="str">
        <f>IF(GO$3="","",'Saisie des composants'!GP15)</f>
        <v/>
      </c>
      <c r="GP15" s="11" t="str">
        <f>IF(GP$3="","",'Saisie des composants'!GQ15)</f>
        <v/>
      </c>
      <c r="GQ15" s="11" t="str">
        <f>IF(GQ$3="","",'Saisie des composants'!GR15)</f>
        <v/>
      </c>
      <c r="GR15" s="11" t="str">
        <f>IF(GR$3="","",'Saisie des composants'!GS15)</f>
        <v/>
      </c>
      <c r="GS15" s="117"/>
    </row>
    <row r="16" spans="1:256">
      <c r="A16" s="22"/>
      <c r="B16" s="73" t="s">
        <v>141</v>
      </c>
      <c r="C16" s="11">
        <f>IF(C$3="","",'Saisie des composants'!D16)</f>
        <v>0</v>
      </c>
      <c r="D16" s="11">
        <f>IF(D$3="","",'Saisie des composants'!E16)</f>
        <v>0</v>
      </c>
      <c r="E16" s="11">
        <f>IF(E$3="","",'Saisie des composants'!F16)</f>
        <v>0.2</v>
      </c>
      <c r="F16" s="11">
        <f>IF(F$3="","",'Saisie des composants'!G16)</f>
        <v>0</v>
      </c>
      <c r="G16" s="11">
        <f>IF(G$3="","",'Saisie des composants'!H16)</f>
        <v>0</v>
      </c>
      <c r="H16" s="11">
        <f>IF(H$3="","",'Saisie des composants'!I16)</f>
        <v>0</v>
      </c>
      <c r="I16" s="11">
        <f>IF(I$3="","",'Saisie des composants'!J16)</f>
        <v>0</v>
      </c>
      <c r="J16" s="11">
        <f>IF(J$3="","",'Saisie des composants'!K16)</f>
        <v>0</v>
      </c>
      <c r="K16" s="11">
        <f>IF(K$3="","",'Saisie des composants'!L16)</f>
        <v>0</v>
      </c>
      <c r="L16" s="11">
        <f>IF(L$3="","",'Saisie des composants'!M16)</f>
        <v>0</v>
      </c>
      <c r="M16" s="11">
        <f>IF(M$3="","",'Saisie des composants'!N16)</f>
        <v>0</v>
      </c>
      <c r="N16" s="11">
        <f>IF(N$3="","",'Saisie des composants'!O16)</f>
        <v>0</v>
      </c>
      <c r="O16" s="11" t="str">
        <f>IF(O$3="","",'Saisie des composants'!P16)</f>
        <v/>
      </c>
      <c r="P16" s="11" t="str">
        <f>IF(P$3="","",'Saisie des composants'!Q16)</f>
        <v/>
      </c>
      <c r="Q16" s="11" t="str">
        <f>IF(Q$3="","",'Saisie des composants'!R16)</f>
        <v/>
      </c>
      <c r="R16" s="11" t="str">
        <f>IF(R$3="","",'Saisie des composants'!S16)</f>
        <v/>
      </c>
      <c r="S16" s="11" t="str">
        <f>IF(S$3="","",'Saisie des composants'!T16)</f>
        <v/>
      </c>
      <c r="T16" s="11" t="str">
        <f>IF(T$3="","",'Saisie des composants'!U16)</f>
        <v/>
      </c>
      <c r="U16" s="11" t="str">
        <f>IF(U$3="","",'Saisie des composants'!V16)</f>
        <v/>
      </c>
      <c r="V16" s="11" t="str">
        <f>IF(V$3="","",'Saisie des composants'!W16)</f>
        <v/>
      </c>
      <c r="W16" s="11" t="str">
        <f>IF(W$3="","",'Saisie des composants'!X16)</f>
        <v/>
      </c>
      <c r="X16" s="11" t="str">
        <f>IF(X$3="","",'Saisie des composants'!Y16)</f>
        <v/>
      </c>
      <c r="Y16" s="11" t="str">
        <f>IF(Y$3="","",'Saisie des composants'!Z16)</f>
        <v/>
      </c>
      <c r="Z16" s="11" t="str">
        <f>IF(Z$3="","",'Saisie des composants'!AA16)</f>
        <v/>
      </c>
      <c r="AA16" s="11" t="str">
        <f>IF(AA$3="","",'Saisie des composants'!AB16)</f>
        <v/>
      </c>
      <c r="AB16" s="11" t="str">
        <f>IF(AB$3="","",'Saisie des composants'!AC16)</f>
        <v/>
      </c>
      <c r="AC16" s="11" t="str">
        <f>IF(AC$3="","",'Saisie des composants'!AD16)</f>
        <v/>
      </c>
      <c r="AD16" s="11" t="str">
        <f>IF(AD$3="","",'Saisie des composants'!AE16)</f>
        <v/>
      </c>
      <c r="AE16" s="11" t="str">
        <f>IF(AE$3="","",'Saisie des composants'!AF16)</f>
        <v/>
      </c>
      <c r="AF16" s="11" t="str">
        <f>IF(AF$3="","",'Saisie des composants'!AG16)</f>
        <v/>
      </c>
      <c r="AG16" s="11" t="str">
        <f>IF(AG$3="","",'Saisie des composants'!AH16)</f>
        <v/>
      </c>
      <c r="AH16" s="11" t="str">
        <f>IF(AH$3="","",'Saisie des composants'!AI16)</f>
        <v/>
      </c>
      <c r="AI16" s="11" t="str">
        <f>IF(AI$3="","",'Saisie des composants'!AJ16)</f>
        <v/>
      </c>
      <c r="AJ16" s="11" t="str">
        <f>IF(AJ$3="","",'Saisie des composants'!AK16)</f>
        <v/>
      </c>
      <c r="AK16" s="11" t="str">
        <f>IF(AK$3="","",'Saisie des composants'!AL16)</f>
        <v/>
      </c>
      <c r="AL16" s="11" t="str">
        <f>IF(AL$3="","",'Saisie des composants'!AM16)</f>
        <v/>
      </c>
      <c r="AM16" s="11" t="str">
        <f>IF(AM$3="","",'Saisie des composants'!AN16)</f>
        <v/>
      </c>
      <c r="AN16" s="11" t="str">
        <f>IF(AN$3="","",'Saisie des composants'!AO16)</f>
        <v/>
      </c>
      <c r="AO16" s="11" t="str">
        <f>IF(AO$3="","",'Saisie des composants'!AP16)</f>
        <v/>
      </c>
      <c r="AP16" s="11" t="str">
        <f>IF(AP$3="","",'Saisie des composants'!AQ16)</f>
        <v/>
      </c>
      <c r="AQ16" s="11" t="str">
        <f>IF(AQ$3="","",'Saisie des composants'!AR16)</f>
        <v/>
      </c>
      <c r="AR16" s="11" t="str">
        <f>IF(AR$3="","",'Saisie des composants'!AS16)</f>
        <v/>
      </c>
      <c r="AS16" s="11" t="str">
        <f>IF(AS$3="","",'Saisie des composants'!AT16)</f>
        <v/>
      </c>
      <c r="AT16" s="11" t="str">
        <f>IF(AT$3="","",'Saisie des composants'!AU16)</f>
        <v/>
      </c>
      <c r="AU16" s="11" t="str">
        <f>IF(AU$3="","",'Saisie des composants'!AV16)</f>
        <v/>
      </c>
      <c r="AV16" s="11" t="str">
        <f>IF(AV$3="","",'Saisie des composants'!AW16)</f>
        <v/>
      </c>
      <c r="AW16" s="11" t="str">
        <f>IF(AW$3="","",'Saisie des composants'!AX16)</f>
        <v/>
      </c>
      <c r="AX16" s="11" t="str">
        <f>IF(AX$3="","",'Saisie des composants'!AY16)</f>
        <v/>
      </c>
      <c r="AY16" s="11" t="str">
        <f>IF(AY$3="","",'Saisie des composants'!AZ16)</f>
        <v/>
      </c>
      <c r="AZ16" s="11" t="str">
        <f>IF(AZ$3="","",'Saisie des composants'!BA16)</f>
        <v/>
      </c>
      <c r="BA16" s="11" t="str">
        <f>IF(BA$3="","",'Saisie des composants'!BB16)</f>
        <v/>
      </c>
      <c r="BB16" s="11" t="str">
        <f>IF(BB$3="","",'Saisie des composants'!BC16)</f>
        <v/>
      </c>
      <c r="BC16" s="11" t="str">
        <f>IF(BC$3="","",'Saisie des composants'!BD16)</f>
        <v/>
      </c>
      <c r="BD16" s="11" t="str">
        <f>IF(BD$3="","",'Saisie des composants'!BE16)</f>
        <v/>
      </c>
      <c r="BE16" s="11" t="str">
        <f>IF(BE$3="","",'Saisie des composants'!BF16)</f>
        <v/>
      </c>
      <c r="BF16" s="11" t="str">
        <f>IF(BF$3="","",'Saisie des composants'!BG16)</f>
        <v/>
      </c>
      <c r="BG16" s="11" t="str">
        <f>IF(BG$3="","",'Saisie des composants'!BH16)</f>
        <v/>
      </c>
      <c r="BH16" s="11" t="str">
        <f>IF(BH$3="","",'Saisie des composants'!BI16)</f>
        <v/>
      </c>
      <c r="BI16" s="11" t="str">
        <f>IF(BI$3="","",'Saisie des composants'!BJ16)</f>
        <v/>
      </c>
      <c r="BJ16" s="11" t="str">
        <f>IF(BJ$3="","",'Saisie des composants'!BK16)</f>
        <v/>
      </c>
      <c r="BK16" s="11" t="str">
        <f>IF(BK$3="","",'Saisie des composants'!BL16)</f>
        <v/>
      </c>
      <c r="BL16" s="11" t="str">
        <f>IF(BL$3="","",'Saisie des composants'!BM16)</f>
        <v/>
      </c>
      <c r="BM16" s="11" t="str">
        <f>IF(BM$3="","",'Saisie des composants'!BN16)</f>
        <v/>
      </c>
      <c r="BN16" s="11" t="str">
        <f>IF(BN$3="","",'Saisie des composants'!BO16)</f>
        <v/>
      </c>
      <c r="BO16" s="11" t="str">
        <f>IF(BO$3="","",'Saisie des composants'!BP16)</f>
        <v/>
      </c>
      <c r="BP16" s="11" t="str">
        <f>IF(BP$3="","",'Saisie des composants'!BQ16)</f>
        <v/>
      </c>
      <c r="BQ16" s="11" t="str">
        <f>IF(BQ$3="","",'Saisie des composants'!BR16)</f>
        <v/>
      </c>
      <c r="BR16" s="11" t="str">
        <f>IF(BR$3="","",'Saisie des composants'!BS16)</f>
        <v/>
      </c>
      <c r="BS16" s="11" t="str">
        <f>IF(BS$3="","",'Saisie des composants'!BT16)</f>
        <v/>
      </c>
      <c r="BT16" s="11" t="str">
        <f>IF(BT$3="","",'Saisie des composants'!BU16)</f>
        <v/>
      </c>
      <c r="BU16" s="11" t="str">
        <f>IF(BU$3="","",'Saisie des composants'!BV16)</f>
        <v/>
      </c>
      <c r="BV16" s="11" t="str">
        <f>IF(BV$3="","",'Saisie des composants'!BW16)</f>
        <v/>
      </c>
      <c r="BW16" s="11" t="str">
        <f>IF(BW$3="","",'Saisie des composants'!BX16)</f>
        <v/>
      </c>
      <c r="BX16" s="11" t="str">
        <f>IF(BX$3="","",'Saisie des composants'!BY16)</f>
        <v/>
      </c>
      <c r="BY16" s="11" t="str">
        <f>IF(BY$3="","",'Saisie des composants'!BZ16)</f>
        <v/>
      </c>
      <c r="BZ16" s="11" t="str">
        <f>IF(BZ$3="","",'Saisie des composants'!CA16)</f>
        <v/>
      </c>
      <c r="CA16" s="11" t="str">
        <f>IF(CA$3="","",'Saisie des composants'!CB16)</f>
        <v/>
      </c>
      <c r="CB16" s="11" t="str">
        <f>IF(CB$3="","",'Saisie des composants'!CC16)</f>
        <v/>
      </c>
      <c r="CC16" s="11" t="str">
        <f>IF(CC$3="","",'Saisie des composants'!CD16)</f>
        <v/>
      </c>
      <c r="CD16" s="11" t="str">
        <f>IF(CD$3="","",'Saisie des composants'!CE16)</f>
        <v/>
      </c>
      <c r="CE16" s="11" t="str">
        <f>IF(CE$3="","",'Saisie des composants'!CF16)</f>
        <v/>
      </c>
      <c r="CF16" s="11" t="str">
        <f>IF(CF$3="","",'Saisie des composants'!CG16)</f>
        <v/>
      </c>
      <c r="CG16" s="11" t="str">
        <f>IF(CG$3="","",'Saisie des composants'!CH16)</f>
        <v/>
      </c>
      <c r="CH16" s="11" t="str">
        <f>IF(CH$3="","",'Saisie des composants'!CI16)</f>
        <v/>
      </c>
      <c r="CI16" s="11" t="str">
        <f>IF(CI$3="","",'Saisie des composants'!CJ16)</f>
        <v/>
      </c>
      <c r="CJ16" s="11" t="str">
        <f>IF(CJ$3="","",'Saisie des composants'!CK16)</f>
        <v/>
      </c>
      <c r="CK16" s="11" t="str">
        <f>IF(CK$3="","",'Saisie des composants'!CL16)</f>
        <v/>
      </c>
      <c r="CL16" s="11" t="str">
        <f>IF(CL$3="","",'Saisie des composants'!CM16)</f>
        <v/>
      </c>
      <c r="CM16" s="11" t="str">
        <f>IF(CM$3="","",'Saisie des composants'!CN16)</f>
        <v/>
      </c>
      <c r="CN16" s="11" t="str">
        <f>IF(CN$3="","",'Saisie des composants'!CO16)</f>
        <v/>
      </c>
      <c r="CO16" s="11" t="str">
        <f>IF(CO$3="","",'Saisie des composants'!CP16)</f>
        <v/>
      </c>
      <c r="CP16" s="11" t="str">
        <f>IF(CP$3="","",'Saisie des composants'!CQ16)</f>
        <v/>
      </c>
      <c r="CQ16" s="11" t="str">
        <f>IF(CQ$3="","",'Saisie des composants'!CR16)</f>
        <v/>
      </c>
      <c r="CR16" s="11" t="str">
        <f>IF(CR$3="","",'Saisie des composants'!CS16)</f>
        <v/>
      </c>
      <c r="CS16" s="11" t="str">
        <f>IF(CS$3="","",'Saisie des composants'!CT16)</f>
        <v/>
      </c>
      <c r="CT16" s="11" t="str">
        <f>IF(CT$3="","",'Saisie des composants'!CU16)</f>
        <v/>
      </c>
      <c r="CU16" s="11" t="str">
        <f>IF(CU$3="","",'Saisie des composants'!CV16)</f>
        <v/>
      </c>
      <c r="CV16" s="11" t="str">
        <f>IF(CV$3="","",'Saisie des composants'!CW16)</f>
        <v/>
      </c>
      <c r="CW16" s="11" t="str">
        <f>IF(CW$3="","",'Saisie des composants'!CX16)</f>
        <v/>
      </c>
      <c r="CX16" s="11" t="str">
        <f>IF(CX$3="","",'Saisie des composants'!CY16)</f>
        <v/>
      </c>
      <c r="CY16" s="11" t="str">
        <f>IF(CY$3="","",'Saisie des composants'!CZ16)</f>
        <v/>
      </c>
      <c r="CZ16" s="11" t="str">
        <f>IF(CZ$3="","",'Saisie des composants'!DA16)</f>
        <v/>
      </c>
      <c r="DA16" s="11" t="str">
        <f>IF(DA$3="","",'Saisie des composants'!DB16)</f>
        <v/>
      </c>
      <c r="DB16" s="11" t="str">
        <f>IF(DB$3="","",'Saisie des composants'!DC16)</f>
        <v/>
      </c>
      <c r="DC16" s="11" t="str">
        <f>IF(DC$3="","",'Saisie des composants'!DD16)</f>
        <v/>
      </c>
      <c r="DD16" s="11" t="str">
        <f>IF(DD$3="","",'Saisie des composants'!DE16)</f>
        <v/>
      </c>
      <c r="DE16" s="11" t="str">
        <f>IF(DE$3="","",'Saisie des composants'!DF16)</f>
        <v/>
      </c>
      <c r="DF16" s="11" t="str">
        <f>IF(DF$3="","",'Saisie des composants'!DG16)</f>
        <v/>
      </c>
      <c r="DG16" s="11" t="str">
        <f>IF(DG$3="","",'Saisie des composants'!DH16)</f>
        <v/>
      </c>
      <c r="DH16" s="11" t="str">
        <f>IF(DH$3="","",'Saisie des composants'!DI16)</f>
        <v/>
      </c>
      <c r="DI16" s="11" t="str">
        <f>IF(DI$3="","",'Saisie des composants'!DJ16)</f>
        <v/>
      </c>
      <c r="DJ16" s="11" t="str">
        <f>IF(DJ$3="","",'Saisie des composants'!DK16)</f>
        <v/>
      </c>
      <c r="DK16" s="11" t="str">
        <f>IF(DK$3="","",'Saisie des composants'!DL16)</f>
        <v/>
      </c>
      <c r="DL16" s="11" t="str">
        <f>IF(DL$3="","",'Saisie des composants'!DM16)</f>
        <v/>
      </c>
      <c r="DM16" s="11" t="str">
        <f>IF(DM$3="","",'Saisie des composants'!DN16)</f>
        <v/>
      </c>
      <c r="DN16" s="11" t="str">
        <f>IF(DN$3="","",'Saisie des composants'!DO16)</f>
        <v/>
      </c>
      <c r="DO16" s="11" t="str">
        <f>IF(DO$3="","",'Saisie des composants'!DP16)</f>
        <v/>
      </c>
      <c r="DP16" s="11" t="str">
        <f>IF(DP$3="","",'Saisie des composants'!DQ16)</f>
        <v/>
      </c>
      <c r="DQ16" s="11" t="str">
        <f>IF(DQ$3="","",'Saisie des composants'!DR16)</f>
        <v/>
      </c>
      <c r="DR16" s="11" t="str">
        <f>IF(DR$3="","",'Saisie des composants'!DS16)</f>
        <v/>
      </c>
      <c r="DS16" s="11" t="str">
        <f>IF(DS$3="","",'Saisie des composants'!DT16)</f>
        <v/>
      </c>
      <c r="DT16" s="11" t="str">
        <f>IF(DT$3="","",'Saisie des composants'!DU16)</f>
        <v/>
      </c>
      <c r="DU16" s="11" t="str">
        <f>IF(DU$3="","",'Saisie des composants'!DV16)</f>
        <v/>
      </c>
      <c r="DV16" s="11" t="str">
        <f>IF(DV$3="","",'Saisie des composants'!DW16)</f>
        <v/>
      </c>
      <c r="DW16" s="11" t="str">
        <f>IF(DW$3="","",'Saisie des composants'!DX16)</f>
        <v/>
      </c>
      <c r="DX16" s="11" t="str">
        <f>IF(DX$3="","",'Saisie des composants'!DY16)</f>
        <v/>
      </c>
      <c r="DY16" s="11" t="str">
        <f>IF(DY$3="","",'Saisie des composants'!DZ16)</f>
        <v/>
      </c>
      <c r="DZ16" s="11" t="str">
        <f>IF(DZ$3="","",'Saisie des composants'!EA16)</f>
        <v/>
      </c>
      <c r="EA16" s="11" t="str">
        <f>IF(EA$3="","",'Saisie des composants'!EB16)</f>
        <v/>
      </c>
      <c r="EB16" s="11" t="str">
        <f>IF(EB$3="","",'Saisie des composants'!EC16)</f>
        <v/>
      </c>
      <c r="EC16" s="11" t="str">
        <f>IF(EC$3="","",'Saisie des composants'!ED16)</f>
        <v/>
      </c>
      <c r="ED16" s="11" t="str">
        <f>IF(ED$3="","",'Saisie des composants'!EE16)</f>
        <v/>
      </c>
      <c r="EE16" s="11" t="str">
        <f>IF(EE$3="","",'Saisie des composants'!EF16)</f>
        <v/>
      </c>
      <c r="EF16" s="11" t="str">
        <f>IF(EF$3="","",'Saisie des composants'!EG16)</f>
        <v/>
      </c>
      <c r="EG16" s="11" t="str">
        <f>IF(EG$3="","",'Saisie des composants'!EH16)</f>
        <v/>
      </c>
      <c r="EH16" s="11" t="str">
        <f>IF(EH$3="","",'Saisie des composants'!EI16)</f>
        <v/>
      </c>
      <c r="EI16" s="11" t="str">
        <f>IF(EI$3="","",'Saisie des composants'!EJ16)</f>
        <v/>
      </c>
      <c r="EJ16" s="11" t="str">
        <f>IF(EJ$3="","",'Saisie des composants'!EK16)</f>
        <v/>
      </c>
      <c r="EK16" s="11" t="str">
        <f>IF(EK$3="","",'Saisie des composants'!EL16)</f>
        <v/>
      </c>
      <c r="EL16" s="11" t="str">
        <f>IF(EL$3="","",'Saisie des composants'!EM16)</f>
        <v/>
      </c>
      <c r="EM16" s="11" t="str">
        <f>IF(EM$3="","",'Saisie des composants'!EN16)</f>
        <v/>
      </c>
      <c r="EN16" s="11" t="str">
        <f>IF(EN$3="","",'Saisie des composants'!EO16)</f>
        <v/>
      </c>
      <c r="EO16" s="11" t="str">
        <f>IF(EO$3="","",'Saisie des composants'!EP16)</f>
        <v/>
      </c>
      <c r="EP16" s="11" t="str">
        <f>IF(EP$3="","",'Saisie des composants'!EQ16)</f>
        <v/>
      </c>
      <c r="EQ16" s="11" t="str">
        <f>IF(EQ$3="","",'Saisie des composants'!ER16)</f>
        <v/>
      </c>
      <c r="ER16" s="11" t="str">
        <f>IF(ER$3="","",'Saisie des composants'!ES16)</f>
        <v/>
      </c>
      <c r="ES16" s="11" t="str">
        <f>IF(ES$3="","",'Saisie des composants'!ET16)</f>
        <v/>
      </c>
      <c r="ET16" s="11" t="str">
        <f>IF(ET$3="","",'Saisie des composants'!EU16)</f>
        <v/>
      </c>
      <c r="EU16" s="11" t="str">
        <f>IF(EU$3="","",'Saisie des composants'!EV16)</f>
        <v/>
      </c>
      <c r="EV16" s="11" t="str">
        <f>IF(EV$3="","",'Saisie des composants'!EW16)</f>
        <v/>
      </c>
      <c r="EW16" s="11" t="str">
        <f>IF(EW$3="","",'Saisie des composants'!EX16)</f>
        <v/>
      </c>
      <c r="EX16" s="11" t="str">
        <f>IF(EX$3="","",'Saisie des composants'!EY16)</f>
        <v/>
      </c>
      <c r="EY16" s="11" t="str">
        <f>IF(EY$3="","",'Saisie des composants'!EZ16)</f>
        <v/>
      </c>
      <c r="EZ16" s="11" t="str">
        <f>IF(EZ$3="","",'Saisie des composants'!FA16)</f>
        <v/>
      </c>
      <c r="FA16" s="11" t="str">
        <f>IF(FA$3="","",'Saisie des composants'!FB16)</f>
        <v/>
      </c>
      <c r="FB16" s="11" t="str">
        <f>IF(FB$3="","",'Saisie des composants'!FC16)</f>
        <v/>
      </c>
      <c r="FC16" s="11" t="str">
        <f>IF(FC$3="","",'Saisie des composants'!FD16)</f>
        <v/>
      </c>
      <c r="FD16" s="11" t="str">
        <f>IF(FD$3="","",'Saisie des composants'!FE16)</f>
        <v/>
      </c>
      <c r="FE16" s="11" t="str">
        <f>IF(FE$3="","",'Saisie des composants'!FF16)</f>
        <v/>
      </c>
      <c r="FF16" s="11" t="str">
        <f>IF(FF$3="","",'Saisie des composants'!FG16)</f>
        <v/>
      </c>
      <c r="FG16" s="11" t="str">
        <f>IF(FG$3="","",'Saisie des composants'!FH16)</f>
        <v/>
      </c>
      <c r="FH16" s="11" t="str">
        <f>IF(FH$3="","",'Saisie des composants'!FI16)</f>
        <v/>
      </c>
      <c r="FI16" s="11" t="str">
        <f>IF(FI$3="","",'Saisie des composants'!FJ16)</f>
        <v/>
      </c>
      <c r="FJ16" s="11" t="str">
        <f>IF(FJ$3="","",'Saisie des composants'!FK16)</f>
        <v/>
      </c>
      <c r="FK16" s="11" t="str">
        <f>IF(FK$3="","",'Saisie des composants'!FL16)</f>
        <v/>
      </c>
      <c r="FL16" s="11" t="str">
        <f>IF(FL$3="","",'Saisie des composants'!FM16)</f>
        <v/>
      </c>
      <c r="FM16" s="11" t="str">
        <f>IF(FM$3="","",'Saisie des composants'!FN16)</f>
        <v/>
      </c>
      <c r="FN16" s="11" t="str">
        <f>IF(FN$3="","",'Saisie des composants'!FO16)</f>
        <v/>
      </c>
      <c r="FO16" s="11" t="str">
        <f>IF(FO$3="","",'Saisie des composants'!FP16)</f>
        <v/>
      </c>
      <c r="FP16" s="11" t="str">
        <f>IF(FP$3="","",'Saisie des composants'!FQ16)</f>
        <v/>
      </c>
      <c r="FQ16" s="11" t="str">
        <f>IF(FQ$3="","",'Saisie des composants'!FR16)</f>
        <v/>
      </c>
      <c r="FR16" s="11" t="str">
        <f>IF(FR$3="","",'Saisie des composants'!FS16)</f>
        <v/>
      </c>
      <c r="FS16" s="11" t="str">
        <f>IF(FS$3="","",'Saisie des composants'!FT16)</f>
        <v/>
      </c>
      <c r="FT16" s="11" t="str">
        <f>IF(FT$3="","",'Saisie des composants'!FU16)</f>
        <v/>
      </c>
      <c r="FU16" s="11" t="str">
        <f>IF(FU$3="","",'Saisie des composants'!FV16)</f>
        <v/>
      </c>
      <c r="FV16" s="11" t="str">
        <f>IF(FV$3="","",'Saisie des composants'!FW16)</f>
        <v/>
      </c>
      <c r="FW16" s="11" t="str">
        <f>IF(FW$3="","",'Saisie des composants'!FX16)</f>
        <v/>
      </c>
      <c r="FX16" s="11" t="str">
        <f>IF(FX$3="","",'Saisie des composants'!FY16)</f>
        <v/>
      </c>
      <c r="FY16" s="11" t="str">
        <f>IF(FY$3="","",'Saisie des composants'!FZ16)</f>
        <v/>
      </c>
      <c r="FZ16" s="11" t="str">
        <f>IF(FZ$3="","",'Saisie des composants'!GA16)</f>
        <v/>
      </c>
      <c r="GA16" s="11" t="str">
        <f>IF(GA$3="","",'Saisie des composants'!GB16)</f>
        <v/>
      </c>
      <c r="GB16" s="11" t="str">
        <f>IF(GB$3="","",'Saisie des composants'!GC16)</f>
        <v/>
      </c>
      <c r="GC16" s="11" t="str">
        <f>IF(GC$3="","",'Saisie des composants'!GD16)</f>
        <v/>
      </c>
      <c r="GD16" s="11" t="str">
        <f>IF(GD$3="","",'Saisie des composants'!GE16)</f>
        <v/>
      </c>
      <c r="GE16" s="11" t="str">
        <f>IF(GE$3="","",'Saisie des composants'!GF16)</f>
        <v/>
      </c>
      <c r="GF16" s="11" t="str">
        <f>IF(GF$3="","",'Saisie des composants'!GG16)</f>
        <v/>
      </c>
      <c r="GG16" s="11" t="str">
        <f>IF(GG$3="","",'Saisie des composants'!GH16)</f>
        <v/>
      </c>
      <c r="GH16" s="11" t="str">
        <f>IF(GH$3="","",'Saisie des composants'!GI16)</f>
        <v/>
      </c>
      <c r="GI16" s="11" t="str">
        <f>IF(GI$3="","",'Saisie des composants'!GJ16)</f>
        <v/>
      </c>
      <c r="GJ16" s="11" t="str">
        <f>IF(GJ$3="","",'Saisie des composants'!GK16)</f>
        <v/>
      </c>
      <c r="GK16" s="11" t="str">
        <f>IF(GK$3="","",'Saisie des composants'!GL16)</f>
        <v/>
      </c>
      <c r="GL16" s="11" t="str">
        <f>IF(GL$3="","",'Saisie des composants'!GM16)</f>
        <v/>
      </c>
      <c r="GM16" s="11" t="str">
        <f>IF(GM$3="","",'Saisie des composants'!GN16)</f>
        <v/>
      </c>
      <c r="GN16" s="11" t="str">
        <f>IF(GN$3="","",'Saisie des composants'!GO16)</f>
        <v/>
      </c>
      <c r="GO16" s="11" t="str">
        <f>IF(GO$3="","",'Saisie des composants'!GP16)</f>
        <v/>
      </c>
      <c r="GP16" s="11" t="str">
        <f>IF(GP$3="","",'Saisie des composants'!GQ16)</f>
        <v/>
      </c>
      <c r="GQ16" s="11" t="str">
        <f>IF(GQ$3="","",'Saisie des composants'!GR16)</f>
        <v/>
      </c>
      <c r="GR16" s="11" t="str">
        <f>IF(GR$3="","",'Saisie des composants'!GS16)</f>
        <v/>
      </c>
      <c r="GS16" s="117"/>
    </row>
    <row r="17" spans="1:201">
      <c r="A17" s="7"/>
      <c r="B17" s="73" t="s">
        <v>142</v>
      </c>
      <c r="C17" s="11">
        <f>IF(C$3="","",'Saisie des composants'!D17)</f>
        <v>0</v>
      </c>
      <c r="D17" s="11">
        <f>IF(D$3="","",'Saisie des composants'!E17)</f>
        <v>0</v>
      </c>
      <c r="E17" s="11">
        <f>IF(E$3="","",'Saisie des composants'!F17)</f>
        <v>0.5</v>
      </c>
      <c r="F17" s="11">
        <f>IF(F$3="","",'Saisie des composants'!G17)</f>
        <v>0</v>
      </c>
      <c r="G17" s="11">
        <f>IF(G$3="","",'Saisie des composants'!H17)</f>
        <v>0</v>
      </c>
      <c r="H17" s="11">
        <f>IF(H$3="","",'Saisie des composants'!I17)</f>
        <v>0</v>
      </c>
      <c r="I17" s="11">
        <f>IF(I$3="","",'Saisie des composants'!J17)</f>
        <v>0</v>
      </c>
      <c r="J17" s="11">
        <f>IF(J$3="","",'Saisie des composants'!K17)</f>
        <v>0</v>
      </c>
      <c r="K17" s="11">
        <f>IF(K$3="","",'Saisie des composants'!L17)</f>
        <v>0</v>
      </c>
      <c r="L17" s="11">
        <f>IF(L$3="","",'Saisie des composants'!M17)</f>
        <v>0</v>
      </c>
      <c r="M17" s="11">
        <f>IF(M$3="","",'Saisie des composants'!N17)</f>
        <v>0</v>
      </c>
      <c r="N17" s="11">
        <f>IF(N$3="","",'Saisie des composants'!O17)</f>
        <v>0</v>
      </c>
      <c r="O17" s="11" t="str">
        <f>IF(O$3="","",'Saisie des composants'!P17)</f>
        <v/>
      </c>
      <c r="P17" s="11" t="str">
        <f>IF(P$3="","",'Saisie des composants'!Q17)</f>
        <v/>
      </c>
      <c r="Q17" s="11" t="str">
        <f>IF(Q$3="","",'Saisie des composants'!R17)</f>
        <v/>
      </c>
      <c r="R17" s="11" t="str">
        <f>IF(R$3="","",'Saisie des composants'!S17)</f>
        <v/>
      </c>
      <c r="S17" s="11" t="str">
        <f>IF(S$3="","",'Saisie des composants'!T17)</f>
        <v/>
      </c>
      <c r="T17" s="11" t="str">
        <f>IF(T$3="","",'Saisie des composants'!U17)</f>
        <v/>
      </c>
      <c r="U17" s="11" t="str">
        <f>IF(U$3="","",'Saisie des composants'!V17)</f>
        <v/>
      </c>
      <c r="V17" s="11" t="str">
        <f>IF(V$3="","",'Saisie des composants'!W17)</f>
        <v/>
      </c>
      <c r="W17" s="11" t="str">
        <f>IF(W$3="","",'Saisie des composants'!X17)</f>
        <v/>
      </c>
      <c r="X17" s="11" t="str">
        <f>IF(X$3="","",'Saisie des composants'!Y17)</f>
        <v/>
      </c>
      <c r="Y17" s="11" t="str">
        <f>IF(Y$3="","",'Saisie des composants'!Z17)</f>
        <v/>
      </c>
      <c r="Z17" s="11" t="str">
        <f>IF(Z$3="","",'Saisie des composants'!AA17)</f>
        <v/>
      </c>
      <c r="AA17" s="11" t="str">
        <f>IF(AA$3="","",'Saisie des composants'!AB17)</f>
        <v/>
      </c>
      <c r="AB17" s="11" t="str">
        <f>IF(AB$3="","",'Saisie des composants'!AC17)</f>
        <v/>
      </c>
      <c r="AC17" s="11" t="str">
        <f>IF(AC$3="","",'Saisie des composants'!AD17)</f>
        <v/>
      </c>
      <c r="AD17" s="11" t="str">
        <f>IF(AD$3="","",'Saisie des composants'!AE17)</f>
        <v/>
      </c>
      <c r="AE17" s="11" t="str">
        <f>IF(AE$3="","",'Saisie des composants'!AF17)</f>
        <v/>
      </c>
      <c r="AF17" s="11" t="str">
        <f>IF(AF$3="","",'Saisie des composants'!AG17)</f>
        <v/>
      </c>
      <c r="AG17" s="11" t="str">
        <f>IF(AG$3="","",'Saisie des composants'!AH17)</f>
        <v/>
      </c>
      <c r="AH17" s="11" t="str">
        <f>IF(AH$3="","",'Saisie des composants'!AI17)</f>
        <v/>
      </c>
      <c r="AI17" s="11" t="str">
        <f>IF(AI$3="","",'Saisie des composants'!AJ17)</f>
        <v/>
      </c>
      <c r="AJ17" s="11" t="str">
        <f>IF(AJ$3="","",'Saisie des composants'!AK17)</f>
        <v/>
      </c>
      <c r="AK17" s="11" t="str">
        <f>IF(AK$3="","",'Saisie des composants'!AL17)</f>
        <v/>
      </c>
      <c r="AL17" s="11" t="str">
        <f>IF(AL$3="","",'Saisie des composants'!AM17)</f>
        <v/>
      </c>
      <c r="AM17" s="11" t="str">
        <f>IF(AM$3="","",'Saisie des composants'!AN17)</f>
        <v/>
      </c>
      <c r="AN17" s="11" t="str">
        <f>IF(AN$3="","",'Saisie des composants'!AO17)</f>
        <v/>
      </c>
      <c r="AO17" s="11" t="str">
        <f>IF(AO$3="","",'Saisie des composants'!AP17)</f>
        <v/>
      </c>
      <c r="AP17" s="11" t="str">
        <f>IF(AP$3="","",'Saisie des composants'!AQ17)</f>
        <v/>
      </c>
      <c r="AQ17" s="11" t="str">
        <f>IF(AQ$3="","",'Saisie des composants'!AR17)</f>
        <v/>
      </c>
      <c r="AR17" s="11" t="str">
        <f>IF(AR$3="","",'Saisie des composants'!AS17)</f>
        <v/>
      </c>
      <c r="AS17" s="11" t="str">
        <f>IF(AS$3="","",'Saisie des composants'!AT17)</f>
        <v/>
      </c>
      <c r="AT17" s="11" t="str">
        <f>IF(AT$3="","",'Saisie des composants'!AU17)</f>
        <v/>
      </c>
      <c r="AU17" s="11" t="str">
        <f>IF(AU$3="","",'Saisie des composants'!AV17)</f>
        <v/>
      </c>
      <c r="AV17" s="11" t="str">
        <f>IF(AV$3="","",'Saisie des composants'!AW17)</f>
        <v/>
      </c>
      <c r="AW17" s="11" t="str">
        <f>IF(AW$3="","",'Saisie des composants'!AX17)</f>
        <v/>
      </c>
      <c r="AX17" s="11" t="str">
        <f>IF(AX$3="","",'Saisie des composants'!AY17)</f>
        <v/>
      </c>
      <c r="AY17" s="11" t="str">
        <f>IF(AY$3="","",'Saisie des composants'!AZ17)</f>
        <v/>
      </c>
      <c r="AZ17" s="11" t="str">
        <f>IF(AZ$3="","",'Saisie des composants'!BA17)</f>
        <v/>
      </c>
      <c r="BA17" s="11" t="str">
        <f>IF(BA$3="","",'Saisie des composants'!BB17)</f>
        <v/>
      </c>
      <c r="BB17" s="11" t="str">
        <f>IF(BB$3="","",'Saisie des composants'!BC17)</f>
        <v/>
      </c>
      <c r="BC17" s="11" t="str">
        <f>IF(BC$3="","",'Saisie des composants'!BD17)</f>
        <v/>
      </c>
      <c r="BD17" s="11" t="str">
        <f>IF(BD$3="","",'Saisie des composants'!BE17)</f>
        <v/>
      </c>
      <c r="BE17" s="11" t="str">
        <f>IF(BE$3="","",'Saisie des composants'!BF17)</f>
        <v/>
      </c>
      <c r="BF17" s="11" t="str">
        <f>IF(BF$3="","",'Saisie des composants'!BG17)</f>
        <v/>
      </c>
      <c r="BG17" s="11" t="str">
        <f>IF(BG$3="","",'Saisie des composants'!BH17)</f>
        <v/>
      </c>
      <c r="BH17" s="11" t="str">
        <f>IF(BH$3="","",'Saisie des composants'!BI17)</f>
        <v/>
      </c>
      <c r="BI17" s="11" t="str">
        <f>IF(BI$3="","",'Saisie des composants'!BJ17)</f>
        <v/>
      </c>
      <c r="BJ17" s="11" t="str">
        <f>IF(BJ$3="","",'Saisie des composants'!BK17)</f>
        <v/>
      </c>
      <c r="BK17" s="11" t="str">
        <f>IF(BK$3="","",'Saisie des composants'!BL17)</f>
        <v/>
      </c>
      <c r="BL17" s="11" t="str">
        <f>IF(BL$3="","",'Saisie des composants'!BM17)</f>
        <v/>
      </c>
      <c r="BM17" s="11" t="str">
        <f>IF(BM$3="","",'Saisie des composants'!BN17)</f>
        <v/>
      </c>
      <c r="BN17" s="11" t="str">
        <f>IF(BN$3="","",'Saisie des composants'!BO17)</f>
        <v/>
      </c>
      <c r="BO17" s="11" t="str">
        <f>IF(BO$3="","",'Saisie des composants'!BP17)</f>
        <v/>
      </c>
      <c r="BP17" s="11" t="str">
        <f>IF(BP$3="","",'Saisie des composants'!BQ17)</f>
        <v/>
      </c>
      <c r="BQ17" s="11" t="str">
        <f>IF(BQ$3="","",'Saisie des composants'!BR17)</f>
        <v/>
      </c>
      <c r="BR17" s="11" t="str">
        <f>IF(BR$3="","",'Saisie des composants'!BS17)</f>
        <v/>
      </c>
      <c r="BS17" s="11" t="str">
        <f>IF(BS$3="","",'Saisie des composants'!BT17)</f>
        <v/>
      </c>
      <c r="BT17" s="11" t="str">
        <f>IF(BT$3="","",'Saisie des composants'!BU17)</f>
        <v/>
      </c>
      <c r="BU17" s="11" t="str">
        <f>IF(BU$3="","",'Saisie des composants'!BV17)</f>
        <v/>
      </c>
      <c r="BV17" s="11" t="str">
        <f>IF(BV$3="","",'Saisie des composants'!BW17)</f>
        <v/>
      </c>
      <c r="BW17" s="11" t="str">
        <f>IF(BW$3="","",'Saisie des composants'!BX17)</f>
        <v/>
      </c>
      <c r="BX17" s="11" t="str">
        <f>IF(BX$3="","",'Saisie des composants'!BY17)</f>
        <v/>
      </c>
      <c r="BY17" s="11" t="str">
        <f>IF(BY$3="","",'Saisie des composants'!BZ17)</f>
        <v/>
      </c>
      <c r="BZ17" s="11" t="str">
        <f>IF(BZ$3="","",'Saisie des composants'!CA17)</f>
        <v/>
      </c>
      <c r="CA17" s="11" t="str">
        <f>IF(CA$3="","",'Saisie des composants'!CB17)</f>
        <v/>
      </c>
      <c r="CB17" s="11" t="str">
        <f>IF(CB$3="","",'Saisie des composants'!CC17)</f>
        <v/>
      </c>
      <c r="CC17" s="11" t="str">
        <f>IF(CC$3="","",'Saisie des composants'!CD17)</f>
        <v/>
      </c>
      <c r="CD17" s="11" t="str">
        <f>IF(CD$3="","",'Saisie des composants'!CE17)</f>
        <v/>
      </c>
      <c r="CE17" s="11" t="str">
        <f>IF(CE$3="","",'Saisie des composants'!CF17)</f>
        <v/>
      </c>
      <c r="CF17" s="11" t="str">
        <f>IF(CF$3="","",'Saisie des composants'!CG17)</f>
        <v/>
      </c>
      <c r="CG17" s="11" t="str">
        <f>IF(CG$3="","",'Saisie des composants'!CH17)</f>
        <v/>
      </c>
      <c r="CH17" s="11" t="str">
        <f>IF(CH$3="","",'Saisie des composants'!CI17)</f>
        <v/>
      </c>
      <c r="CI17" s="11" t="str">
        <f>IF(CI$3="","",'Saisie des composants'!CJ17)</f>
        <v/>
      </c>
      <c r="CJ17" s="11" t="str">
        <f>IF(CJ$3="","",'Saisie des composants'!CK17)</f>
        <v/>
      </c>
      <c r="CK17" s="11" t="str">
        <f>IF(CK$3="","",'Saisie des composants'!CL17)</f>
        <v/>
      </c>
      <c r="CL17" s="11" t="str">
        <f>IF(CL$3="","",'Saisie des composants'!CM17)</f>
        <v/>
      </c>
      <c r="CM17" s="11" t="str">
        <f>IF(CM$3="","",'Saisie des composants'!CN17)</f>
        <v/>
      </c>
      <c r="CN17" s="11" t="str">
        <f>IF(CN$3="","",'Saisie des composants'!CO17)</f>
        <v/>
      </c>
      <c r="CO17" s="11" t="str">
        <f>IF(CO$3="","",'Saisie des composants'!CP17)</f>
        <v/>
      </c>
      <c r="CP17" s="11" t="str">
        <f>IF(CP$3="","",'Saisie des composants'!CQ17)</f>
        <v/>
      </c>
      <c r="CQ17" s="11" t="str">
        <f>IF(CQ$3="","",'Saisie des composants'!CR17)</f>
        <v/>
      </c>
      <c r="CR17" s="11" t="str">
        <f>IF(CR$3="","",'Saisie des composants'!CS17)</f>
        <v/>
      </c>
      <c r="CS17" s="11" t="str">
        <f>IF(CS$3="","",'Saisie des composants'!CT17)</f>
        <v/>
      </c>
      <c r="CT17" s="11" t="str">
        <f>IF(CT$3="","",'Saisie des composants'!CU17)</f>
        <v/>
      </c>
      <c r="CU17" s="11" t="str">
        <f>IF(CU$3="","",'Saisie des composants'!CV17)</f>
        <v/>
      </c>
      <c r="CV17" s="11" t="str">
        <f>IF(CV$3="","",'Saisie des composants'!CW17)</f>
        <v/>
      </c>
      <c r="CW17" s="11" t="str">
        <f>IF(CW$3="","",'Saisie des composants'!CX17)</f>
        <v/>
      </c>
      <c r="CX17" s="11" t="str">
        <f>IF(CX$3="","",'Saisie des composants'!CY17)</f>
        <v/>
      </c>
      <c r="CY17" s="11" t="str">
        <f>IF(CY$3="","",'Saisie des composants'!CZ17)</f>
        <v/>
      </c>
      <c r="CZ17" s="11" t="str">
        <f>IF(CZ$3="","",'Saisie des composants'!DA17)</f>
        <v/>
      </c>
      <c r="DA17" s="11" t="str">
        <f>IF(DA$3="","",'Saisie des composants'!DB17)</f>
        <v/>
      </c>
      <c r="DB17" s="11" t="str">
        <f>IF(DB$3="","",'Saisie des composants'!DC17)</f>
        <v/>
      </c>
      <c r="DC17" s="11" t="str">
        <f>IF(DC$3="","",'Saisie des composants'!DD17)</f>
        <v/>
      </c>
      <c r="DD17" s="11" t="str">
        <f>IF(DD$3="","",'Saisie des composants'!DE17)</f>
        <v/>
      </c>
      <c r="DE17" s="11" t="str">
        <f>IF(DE$3="","",'Saisie des composants'!DF17)</f>
        <v/>
      </c>
      <c r="DF17" s="11" t="str">
        <f>IF(DF$3="","",'Saisie des composants'!DG17)</f>
        <v/>
      </c>
      <c r="DG17" s="11" t="str">
        <f>IF(DG$3="","",'Saisie des composants'!DH17)</f>
        <v/>
      </c>
      <c r="DH17" s="11" t="str">
        <f>IF(DH$3="","",'Saisie des composants'!DI17)</f>
        <v/>
      </c>
      <c r="DI17" s="11" t="str">
        <f>IF(DI$3="","",'Saisie des composants'!DJ17)</f>
        <v/>
      </c>
      <c r="DJ17" s="11" t="str">
        <f>IF(DJ$3="","",'Saisie des composants'!DK17)</f>
        <v/>
      </c>
      <c r="DK17" s="11" t="str">
        <f>IF(DK$3="","",'Saisie des composants'!DL17)</f>
        <v/>
      </c>
      <c r="DL17" s="11" t="str">
        <f>IF(DL$3="","",'Saisie des composants'!DM17)</f>
        <v/>
      </c>
      <c r="DM17" s="11" t="str">
        <f>IF(DM$3="","",'Saisie des composants'!DN17)</f>
        <v/>
      </c>
      <c r="DN17" s="11" t="str">
        <f>IF(DN$3="","",'Saisie des composants'!DO17)</f>
        <v/>
      </c>
      <c r="DO17" s="11" t="str">
        <f>IF(DO$3="","",'Saisie des composants'!DP17)</f>
        <v/>
      </c>
      <c r="DP17" s="11" t="str">
        <f>IF(DP$3="","",'Saisie des composants'!DQ17)</f>
        <v/>
      </c>
      <c r="DQ17" s="11" t="str">
        <f>IF(DQ$3="","",'Saisie des composants'!DR17)</f>
        <v/>
      </c>
      <c r="DR17" s="11" t="str">
        <f>IF(DR$3="","",'Saisie des composants'!DS17)</f>
        <v/>
      </c>
      <c r="DS17" s="11" t="str">
        <f>IF(DS$3="","",'Saisie des composants'!DT17)</f>
        <v/>
      </c>
      <c r="DT17" s="11" t="str">
        <f>IF(DT$3="","",'Saisie des composants'!DU17)</f>
        <v/>
      </c>
      <c r="DU17" s="11" t="str">
        <f>IF(DU$3="","",'Saisie des composants'!DV17)</f>
        <v/>
      </c>
      <c r="DV17" s="11" t="str">
        <f>IF(DV$3="","",'Saisie des composants'!DW17)</f>
        <v/>
      </c>
      <c r="DW17" s="11" t="str">
        <f>IF(DW$3="","",'Saisie des composants'!DX17)</f>
        <v/>
      </c>
      <c r="DX17" s="11" t="str">
        <f>IF(DX$3="","",'Saisie des composants'!DY17)</f>
        <v/>
      </c>
      <c r="DY17" s="11" t="str">
        <f>IF(DY$3="","",'Saisie des composants'!DZ17)</f>
        <v/>
      </c>
      <c r="DZ17" s="11" t="str">
        <f>IF(DZ$3="","",'Saisie des composants'!EA17)</f>
        <v/>
      </c>
      <c r="EA17" s="11" t="str">
        <f>IF(EA$3="","",'Saisie des composants'!EB17)</f>
        <v/>
      </c>
      <c r="EB17" s="11" t="str">
        <f>IF(EB$3="","",'Saisie des composants'!EC17)</f>
        <v/>
      </c>
      <c r="EC17" s="11" t="str">
        <f>IF(EC$3="","",'Saisie des composants'!ED17)</f>
        <v/>
      </c>
      <c r="ED17" s="11" t="str">
        <f>IF(ED$3="","",'Saisie des composants'!EE17)</f>
        <v/>
      </c>
      <c r="EE17" s="11" t="str">
        <f>IF(EE$3="","",'Saisie des composants'!EF17)</f>
        <v/>
      </c>
      <c r="EF17" s="11" t="str">
        <f>IF(EF$3="","",'Saisie des composants'!EG17)</f>
        <v/>
      </c>
      <c r="EG17" s="11" t="str">
        <f>IF(EG$3="","",'Saisie des composants'!EH17)</f>
        <v/>
      </c>
      <c r="EH17" s="11" t="str">
        <f>IF(EH$3="","",'Saisie des composants'!EI17)</f>
        <v/>
      </c>
      <c r="EI17" s="11" t="str">
        <f>IF(EI$3="","",'Saisie des composants'!EJ17)</f>
        <v/>
      </c>
      <c r="EJ17" s="11" t="str">
        <f>IF(EJ$3="","",'Saisie des composants'!EK17)</f>
        <v/>
      </c>
      <c r="EK17" s="11" t="str">
        <f>IF(EK$3="","",'Saisie des composants'!EL17)</f>
        <v/>
      </c>
      <c r="EL17" s="11" t="str">
        <f>IF(EL$3="","",'Saisie des composants'!EM17)</f>
        <v/>
      </c>
      <c r="EM17" s="11" t="str">
        <f>IF(EM$3="","",'Saisie des composants'!EN17)</f>
        <v/>
      </c>
      <c r="EN17" s="11" t="str">
        <f>IF(EN$3="","",'Saisie des composants'!EO17)</f>
        <v/>
      </c>
      <c r="EO17" s="11" t="str">
        <f>IF(EO$3="","",'Saisie des composants'!EP17)</f>
        <v/>
      </c>
      <c r="EP17" s="11" t="str">
        <f>IF(EP$3="","",'Saisie des composants'!EQ17)</f>
        <v/>
      </c>
      <c r="EQ17" s="11" t="str">
        <f>IF(EQ$3="","",'Saisie des composants'!ER17)</f>
        <v/>
      </c>
      <c r="ER17" s="11" t="str">
        <f>IF(ER$3="","",'Saisie des composants'!ES17)</f>
        <v/>
      </c>
      <c r="ES17" s="11" t="str">
        <f>IF(ES$3="","",'Saisie des composants'!ET17)</f>
        <v/>
      </c>
      <c r="ET17" s="11" t="str">
        <f>IF(ET$3="","",'Saisie des composants'!EU17)</f>
        <v/>
      </c>
      <c r="EU17" s="11" t="str">
        <f>IF(EU$3="","",'Saisie des composants'!EV17)</f>
        <v/>
      </c>
      <c r="EV17" s="11" t="str">
        <f>IF(EV$3="","",'Saisie des composants'!EW17)</f>
        <v/>
      </c>
      <c r="EW17" s="11" t="str">
        <f>IF(EW$3="","",'Saisie des composants'!EX17)</f>
        <v/>
      </c>
      <c r="EX17" s="11" t="str">
        <f>IF(EX$3="","",'Saisie des composants'!EY17)</f>
        <v/>
      </c>
      <c r="EY17" s="11" t="str">
        <f>IF(EY$3="","",'Saisie des composants'!EZ17)</f>
        <v/>
      </c>
      <c r="EZ17" s="11" t="str">
        <f>IF(EZ$3="","",'Saisie des composants'!FA17)</f>
        <v/>
      </c>
      <c r="FA17" s="11" t="str">
        <f>IF(FA$3="","",'Saisie des composants'!FB17)</f>
        <v/>
      </c>
      <c r="FB17" s="11" t="str">
        <f>IF(FB$3="","",'Saisie des composants'!FC17)</f>
        <v/>
      </c>
      <c r="FC17" s="11" t="str">
        <f>IF(FC$3="","",'Saisie des composants'!FD17)</f>
        <v/>
      </c>
      <c r="FD17" s="11" t="str">
        <f>IF(FD$3="","",'Saisie des composants'!FE17)</f>
        <v/>
      </c>
      <c r="FE17" s="11" t="str">
        <f>IF(FE$3="","",'Saisie des composants'!FF17)</f>
        <v/>
      </c>
      <c r="FF17" s="11" t="str">
        <f>IF(FF$3="","",'Saisie des composants'!FG17)</f>
        <v/>
      </c>
      <c r="FG17" s="11" t="str">
        <f>IF(FG$3="","",'Saisie des composants'!FH17)</f>
        <v/>
      </c>
      <c r="FH17" s="11" t="str">
        <f>IF(FH$3="","",'Saisie des composants'!FI17)</f>
        <v/>
      </c>
      <c r="FI17" s="11" t="str">
        <f>IF(FI$3="","",'Saisie des composants'!FJ17)</f>
        <v/>
      </c>
      <c r="FJ17" s="11" t="str">
        <f>IF(FJ$3="","",'Saisie des composants'!FK17)</f>
        <v/>
      </c>
      <c r="FK17" s="11" t="str">
        <f>IF(FK$3="","",'Saisie des composants'!FL17)</f>
        <v/>
      </c>
      <c r="FL17" s="11" t="str">
        <f>IF(FL$3="","",'Saisie des composants'!FM17)</f>
        <v/>
      </c>
      <c r="FM17" s="11" t="str">
        <f>IF(FM$3="","",'Saisie des composants'!FN17)</f>
        <v/>
      </c>
      <c r="FN17" s="11" t="str">
        <f>IF(FN$3="","",'Saisie des composants'!FO17)</f>
        <v/>
      </c>
      <c r="FO17" s="11" t="str">
        <f>IF(FO$3="","",'Saisie des composants'!FP17)</f>
        <v/>
      </c>
      <c r="FP17" s="11" t="str">
        <f>IF(FP$3="","",'Saisie des composants'!FQ17)</f>
        <v/>
      </c>
      <c r="FQ17" s="11" t="str">
        <f>IF(FQ$3="","",'Saisie des composants'!FR17)</f>
        <v/>
      </c>
      <c r="FR17" s="11" t="str">
        <f>IF(FR$3="","",'Saisie des composants'!FS17)</f>
        <v/>
      </c>
      <c r="FS17" s="11" t="str">
        <f>IF(FS$3="","",'Saisie des composants'!FT17)</f>
        <v/>
      </c>
      <c r="FT17" s="11" t="str">
        <f>IF(FT$3="","",'Saisie des composants'!FU17)</f>
        <v/>
      </c>
      <c r="FU17" s="11" t="str">
        <f>IF(FU$3="","",'Saisie des composants'!FV17)</f>
        <v/>
      </c>
      <c r="FV17" s="11" t="str">
        <f>IF(FV$3="","",'Saisie des composants'!FW17)</f>
        <v/>
      </c>
      <c r="FW17" s="11" t="str">
        <f>IF(FW$3="","",'Saisie des composants'!FX17)</f>
        <v/>
      </c>
      <c r="FX17" s="11" t="str">
        <f>IF(FX$3="","",'Saisie des composants'!FY17)</f>
        <v/>
      </c>
      <c r="FY17" s="11" t="str">
        <f>IF(FY$3="","",'Saisie des composants'!FZ17)</f>
        <v/>
      </c>
      <c r="FZ17" s="11" t="str">
        <f>IF(FZ$3="","",'Saisie des composants'!GA17)</f>
        <v/>
      </c>
      <c r="GA17" s="11" t="str">
        <f>IF(GA$3="","",'Saisie des composants'!GB17)</f>
        <v/>
      </c>
      <c r="GB17" s="11" t="str">
        <f>IF(GB$3="","",'Saisie des composants'!GC17)</f>
        <v/>
      </c>
      <c r="GC17" s="11" t="str">
        <f>IF(GC$3="","",'Saisie des composants'!GD17)</f>
        <v/>
      </c>
      <c r="GD17" s="11" t="str">
        <f>IF(GD$3="","",'Saisie des composants'!GE17)</f>
        <v/>
      </c>
      <c r="GE17" s="11" t="str">
        <f>IF(GE$3="","",'Saisie des composants'!GF17)</f>
        <v/>
      </c>
      <c r="GF17" s="11" t="str">
        <f>IF(GF$3="","",'Saisie des composants'!GG17)</f>
        <v/>
      </c>
      <c r="GG17" s="11" t="str">
        <f>IF(GG$3="","",'Saisie des composants'!GH17)</f>
        <v/>
      </c>
      <c r="GH17" s="11" t="str">
        <f>IF(GH$3="","",'Saisie des composants'!GI17)</f>
        <v/>
      </c>
      <c r="GI17" s="11" t="str">
        <f>IF(GI$3="","",'Saisie des composants'!GJ17)</f>
        <v/>
      </c>
      <c r="GJ17" s="11" t="str">
        <f>IF(GJ$3="","",'Saisie des composants'!GK17)</f>
        <v/>
      </c>
      <c r="GK17" s="11" t="str">
        <f>IF(GK$3="","",'Saisie des composants'!GL17)</f>
        <v/>
      </c>
      <c r="GL17" s="11" t="str">
        <f>IF(GL$3="","",'Saisie des composants'!GM17)</f>
        <v/>
      </c>
      <c r="GM17" s="11" t="str">
        <f>IF(GM$3="","",'Saisie des composants'!GN17)</f>
        <v/>
      </c>
      <c r="GN17" s="11" t="str">
        <f>IF(GN$3="","",'Saisie des composants'!GO17)</f>
        <v/>
      </c>
      <c r="GO17" s="11" t="str">
        <f>IF(GO$3="","",'Saisie des composants'!GP17)</f>
        <v/>
      </c>
      <c r="GP17" s="11" t="str">
        <f>IF(GP$3="","",'Saisie des composants'!GQ17)</f>
        <v/>
      </c>
      <c r="GQ17" s="11" t="str">
        <f>IF(GQ$3="","",'Saisie des composants'!GR17)</f>
        <v/>
      </c>
      <c r="GR17" s="11" t="str">
        <f>IF(GR$3="","",'Saisie des composants'!GS17)</f>
        <v/>
      </c>
      <c r="GS17" s="117"/>
    </row>
    <row r="18" spans="1:201">
      <c r="A18" s="7"/>
      <c r="B18" s="73" t="s">
        <v>143</v>
      </c>
      <c r="C18" s="11">
        <f>IF(C$3="","",'Saisie des composants'!D18)</f>
        <v>0</v>
      </c>
      <c r="D18" s="11">
        <f>IF(D$3="","",'Saisie des composants'!E18)</f>
        <v>0</v>
      </c>
      <c r="E18" s="11">
        <f>IF(E$3="","",'Saisie des composants'!F18)</f>
        <v>1</v>
      </c>
      <c r="F18" s="11">
        <f>IF(F$3="","",'Saisie des composants'!G18)</f>
        <v>0</v>
      </c>
      <c r="G18" s="11">
        <f>IF(G$3="","",'Saisie des composants'!H18)</f>
        <v>0</v>
      </c>
      <c r="H18" s="11">
        <f>IF(H$3="","",'Saisie des composants'!I18)</f>
        <v>0</v>
      </c>
      <c r="I18" s="11">
        <f>IF(I$3="","",'Saisie des composants'!J18)</f>
        <v>0</v>
      </c>
      <c r="J18" s="11">
        <f>IF(J$3="","",'Saisie des composants'!K18)</f>
        <v>0</v>
      </c>
      <c r="K18" s="11">
        <f>IF(K$3="","",'Saisie des composants'!L18)</f>
        <v>0</v>
      </c>
      <c r="L18" s="11">
        <f>IF(L$3="","",'Saisie des composants'!M18)</f>
        <v>0</v>
      </c>
      <c r="M18" s="11">
        <f>IF(M$3="","",'Saisie des composants'!N18)</f>
        <v>0</v>
      </c>
      <c r="N18" s="11">
        <f>IF(N$3="","",'Saisie des composants'!O18)</f>
        <v>0</v>
      </c>
      <c r="O18" s="11" t="str">
        <f>IF(O$3="","",'Saisie des composants'!P18)</f>
        <v/>
      </c>
      <c r="P18" s="11" t="str">
        <f>IF(P$3="","",'Saisie des composants'!Q18)</f>
        <v/>
      </c>
      <c r="Q18" s="11" t="str">
        <f>IF(Q$3="","",'Saisie des composants'!R18)</f>
        <v/>
      </c>
      <c r="R18" s="11" t="str">
        <f>IF(R$3="","",'Saisie des composants'!S18)</f>
        <v/>
      </c>
      <c r="S18" s="11" t="str">
        <f>IF(S$3="","",'Saisie des composants'!T18)</f>
        <v/>
      </c>
      <c r="T18" s="11" t="str">
        <f>IF(T$3="","",'Saisie des composants'!U18)</f>
        <v/>
      </c>
      <c r="U18" s="11" t="str">
        <f>IF(U$3="","",'Saisie des composants'!V18)</f>
        <v/>
      </c>
      <c r="V18" s="11" t="str">
        <f>IF(V$3="","",'Saisie des composants'!W18)</f>
        <v/>
      </c>
      <c r="W18" s="11" t="str">
        <f>IF(W$3="","",'Saisie des composants'!X18)</f>
        <v/>
      </c>
      <c r="X18" s="11" t="str">
        <f>IF(X$3="","",'Saisie des composants'!Y18)</f>
        <v/>
      </c>
      <c r="Y18" s="11" t="str">
        <f>IF(Y$3="","",'Saisie des composants'!Z18)</f>
        <v/>
      </c>
      <c r="Z18" s="11" t="str">
        <f>IF(Z$3="","",'Saisie des composants'!AA18)</f>
        <v/>
      </c>
      <c r="AA18" s="11" t="str">
        <f>IF(AA$3="","",'Saisie des composants'!AB18)</f>
        <v/>
      </c>
      <c r="AB18" s="11" t="str">
        <f>IF(AB$3="","",'Saisie des composants'!AC18)</f>
        <v/>
      </c>
      <c r="AC18" s="11" t="str">
        <f>IF(AC$3="","",'Saisie des composants'!AD18)</f>
        <v/>
      </c>
      <c r="AD18" s="11" t="str">
        <f>IF(AD$3="","",'Saisie des composants'!AE18)</f>
        <v/>
      </c>
      <c r="AE18" s="11" t="str">
        <f>IF(AE$3="","",'Saisie des composants'!AF18)</f>
        <v/>
      </c>
      <c r="AF18" s="11" t="str">
        <f>IF(AF$3="","",'Saisie des composants'!AG18)</f>
        <v/>
      </c>
      <c r="AG18" s="11" t="str">
        <f>IF(AG$3="","",'Saisie des composants'!AH18)</f>
        <v/>
      </c>
      <c r="AH18" s="11" t="str">
        <f>IF(AH$3="","",'Saisie des composants'!AI18)</f>
        <v/>
      </c>
      <c r="AI18" s="11" t="str">
        <f>IF(AI$3="","",'Saisie des composants'!AJ18)</f>
        <v/>
      </c>
      <c r="AJ18" s="11" t="str">
        <f>IF(AJ$3="","",'Saisie des composants'!AK18)</f>
        <v/>
      </c>
      <c r="AK18" s="11" t="str">
        <f>IF(AK$3="","",'Saisie des composants'!AL18)</f>
        <v/>
      </c>
      <c r="AL18" s="11" t="str">
        <f>IF(AL$3="","",'Saisie des composants'!AM18)</f>
        <v/>
      </c>
      <c r="AM18" s="11" t="str">
        <f>IF(AM$3="","",'Saisie des composants'!AN18)</f>
        <v/>
      </c>
      <c r="AN18" s="11" t="str">
        <f>IF(AN$3="","",'Saisie des composants'!AO18)</f>
        <v/>
      </c>
      <c r="AO18" s="11" t="str">
        <f>IF(AO$3="","",'Saisie des composants'!AP18)</f>
        <v/>
      </c>
      <c r="AP18" s="11" t="str">
        <f>IF(AP$3="","",'Saisie des composants'!AQ18)</f>
        <v/>
      </c>
      <c r="AQ18" s="11" t="str">
        <f>IF(AQ$3="","",'Saisie des composants'!AR18)</f>
        <v/>
      </c>
      <c r="AR18" s="11" t="str">
        <f>IF(AR$3="","",'Saisie des composants'!AS18)</f>
        <v/>
      </c>
      <c r="AS18" s="11" t="str">
        <f>IF(AS$3="","",'Saisie des composants'!AT18)</f>
        <v/>
      </c>
      <c r="AT18" s="11" t="str">
        <f>IF(AT$3="","",'Saisie des composants'!AU18)</f>
        <v/>
      </c>
      <c r="AU18" s="11" t="str">
        <f>IF(AU$3="","",'Saisie des composants'!AV18)</f>
        <v/>
      </c>
      <c r="AV18" s="11" t="str">
        <f>IF(AV$3="","",'Saisie des composants'!AW18)</f>
        <v/>
      </c>
      <c r="AW18" s="11" t="str">
        <f>IF(AW$3="","",'Saisie des composants'!AX18)</f>
        <v/>
      </c>
      <c r="AX18" s="11" t="str">
        <f>IF(AX$3="","",'Saisie des composants'!AY18)</f>
        <v/>
      </c>
      <c r="AY18" s="11" t="str">
        <f>IF(AY$3="","",'Saisie des composants'!AZ18)</f>
        <v/>
      </c>
      <c r="AZ18" s="11" t="str">
        <f>IF(AZ$3="","",'Saisie des composants'!BA18)</f>
        <v/>
      </c>
      <c r="BA18" s="11" t="str">
        <f>IF(BA$3="","",'Saisie des composants'!BB18)</f>
        <v/>
      </c>
      <c r="BB18" s="11" t="str">
        <f>IF(BB$3="","",'Saisie des composants'!BC18)</f>
        <v/>
      </c>
      <c r="BC18" s="11" t="str">
        <f>IF(BC$3="","",'Saisie des composants'!BD18)</f>
        <v/>
      </c>
      <c r="BD18" s="11" t="str">
        <f>IF(BD$3="","",'Saisie des composants'!BE18)</f>
        <v/>
      </c>
      <c r="BE18" s="11" t="str">
        <f>IF(BE$3="","",'Saisie des composants'!BF18)</f>
        <v/>
      </c>
      <c r="BF18" s="11" t="str">
        <f>IF(BF$3="","",'Saisie des composants'!BG18)</f>
        <v/>
      </c>
      <c r="BG18" s="11" t="str">
        <f>IF(BG$3="","",'Saisie des composants'!BH18)</f>
        <v/>
      </c>
      <c r="BH18" s="11" t="str">
        <f>IF(BH$3="","",'Saisie des composants'!BI18)</f>
        <v/>
      </c>
      <c r="BI18" s="11" t="str">
        <f>IF(BI$3="","",'Saisie des composants'!BJ18)</f>
        <v/>
      </c>
      <c r="BJ18" s="11" t="str">
        <f>IF(BJ$3="","",'Saisie des composants'!BK18)</f>
        <v/>
      </c>
      <c r="BK18" s="11" t="str">
        <f>IF(BK$3="","",'Saisie des composants'!BL18)</f>
        <v/>
      </c>
      <c r="BL18" s="11" t="str">
        <f>IF(BL$3="","",'Saisie des composants'!BM18)</f>
        <v/>
      </c>
      <c r="BM18" s="11" t="str">
        <f>IF(BM$3="","",'Saisie des composants'!BN18)</f>
        <v/>
      </c>
      <c r="BN18" s="11" t="str">
        <f>IF(BN$3="","",'Saisie des composants'!BO18)</f>
        <v/>
      </c>
      <c r="BO18" s="11" t="str">
        <f>IF(BO$3="","",'Saisie des composants'!BP18)</f>
        <v/>
      </c>
      <c r="BP18" s="11" t="str">
        <f>IF(BP$3="","",'Saisie des composants'!BQ18)</f>
        <v/>
      </c>
      <c r="BQ18" s="11" t="str">
        <f>IF(BQ$3="","",'Saisie des composants'!BR18)</f>
        <v/>
      </c>
      <c r="BR18" s="11" t="str">
        <f>IF(BR$3="","",'Saisie des composants'!BS18)</f>
        <v/>
      </c>
      <c r="BS18" s="11" t="str">
        <f>IF(BS$3="","",'Saisie des composants'!BT18)</f>
        <v/>
      </c>
      <c r="BT18" s="11" t="str">
        <f>IF(BT$3="","",'Saisie des composants'!BU18)</f>
        <v/>
      </c>
      <c r="BU18" s="11" t="str">
        <f>IF(BU$3="","",'Saisie des composants'!BV18)</f>
        <v/>
      </c>
      <c r="BV18" s="11" t="str">
        <f>IF(BV$3="","",'Saisie des composants'!BW18)</f>
        <v/>
      </c>
      <c r="BW18" s="11" t="str">
        <f>IF(BW$3="","",'Saisie des composants'!BX18)</f>
        <v/>
      </c>
      <c r="BX18" s="11" t="str">
        <f>IF(BX$3="","",'Saisie des composants'!BY18)</f>
        <v/>
      </c>
      <c r="BY18" s="11" t="str">
        <f>IF(BY$3="","",'Saisie des composants'!BZ18)</f>
        <v/>
      </c>
      <c r="BZ18" s="11" t="str">
        <f>IF(BZ$3="","",'Saisie des composants'!CA18)</f>
        <v/>
      </c>
      <c r="CA18" s="11" t="str">
        <f>IF(CA$3="","",'Saisie des composants'!CB18)</f>
        <v/>
      </c>
      <c r="CB18" s="11" t="str">
        <f>IF(CB$3="","",'Saisie des composants'!CC18)</f>
        <v/>
      </c>
      <c r="CC18" s="11" t="str">
        <f>IF(CC$3="","",'Saisie des composants'!CD18)</f>
        <v/>
      </c>
      <c r="CD18" s="11" t="str">
        <f>IF(CD$3="","",'Saisie des composants'!CE18)</f>
        <v/>
      </c>
      <c r="CE18" s="11" t="str">
        <f>IF(CE$3="","",'Saisie des composants'!CF18)</f>
        <v/>
      </c>
      <c r="CF18" s="11" t="str">
        <f>IF(CF$3="","",'Saisie des composants'!CG18)</f>
        <v/>
      </c>
      <c r="CG18" s="11" t="str">
        <f>IF(CG$3="","",'Saisie des composants'!CH18)</f>
        <v/>
      </c>
      <c r="CH18" s="11" t="str">
        <f>IF(CH$3="","",'Saisie des composants'!CI18)</f>
        <v/>
      </c>
      <c r="CI18" s="11" t="str">
        <f>IF(CI$3="","",'Saisie des composants'!CJ18)</f>
        <v/>
      </c>
      <c r="CJ18" s="11" t="str">
        <f>IF(CJ$3="","",'Saisie des composants'!CK18)</f>
        <v/>
      </c>
      <c r="CK18" s="11" t="str">
        <f>IF(CK$3="","",'Saisie des composants'!CL18)</f>
        <v/>
      </c>
      <c r="CL18" s="11" t="str">
        <f>IF(CL$3="","",'Saisie des composants'!CM18)</f>
        <v/>
      </c>
      <c r="CM18" s="11" t="str">
        <f>IF(CM$3="","",'Saisie des composants'!CN18)</f>
        <v/>
      </c>
      <c r="CN18" s="11" t="str">
        <f>IF(CN$3="","",'Saisie des composants'!CO18)</f>
        <v/>
      </c>
      <c r="CO18" s="11" t="str">
        <f>IF(CO$3="","",'Saisie des composants'!CP18)</f>
        <v/>
      </c>
      <c r="CP18" s="11" t="str">
        <f>IF(CP$3="","",'Saisie des composants'!CQ18)</f>
        <v/>
      </c>
      <c r="CQ18" s="11" t="str">
        <f>IF(CQ$3="","",'Saisie des composants'!CR18)</f>
        <v/>
      </c>
      <c r="CR18" s="11" t="str">
        <f>IF(CR$3="","",'Saisie des composants'!CS18)</f>
        <v/>
      </c>
      <c r="CS18" s="11" t="str">
        <f>IF(CS$3="","",'Saisie des composants'!CT18)</f>
        <v/>
      </c>
      <c r="CT18" s="11" t="str">
        <f>IF(CT$3="","",'Saisie des composants'!CU18)</f>
        <v/>
      </c>
      <c r="CU18" s="11" t="str">
        <f>IF(CU$3="","",'Saisie des composants'!CV18)</f>
        <v/>
      </c>
      <c r="CV18" s="11" t="str">
        <f>IF(CV$3="","",'Saisie des composants'!CW18)</f>
        <v/>
      </c>
      <c r="CW18" s="11" t="str">
        <f>IF(CW$3="","",'Saisie des composants'!CX18)</f>
        <v/>
      </c>
      <c r="CX18" s="11" t="str">
        <f>IF(CX$3="","",'Saisie des composants'!CY18)</f>
        <v/>
      </c>
      <c r="CY18" s="11" t="str">
        <f>IF(CY$3="","",'Saisie des composants'!CZ18)</f>
        <v/>
      </c>
      <c r="CZ18" s="11" t="str">
        <f>IF(CZ$3="","",'Saisie des composants'!DA18)</f>
        <v/>
      </c>
      <c r="DA18" s="11" t="str">
        <f>IF(DA$3="","",'Saisie des composants'!DB18)</f>
        <v/>
      </c>
      <c r="DB18" s="11" t="str">
        <f>IF(DB$3="","",'Saisie des composants'!DC18)</f>
        <v/>
      </c>
      <c r="DC18" s="11" t="str">
        <f>IF(DC$3="","",'Saisie des composants'!DD18)</f>
        <v/>
      </c>
      <c r="DD18" s="11" t="str">
        <f>IF(DD$3="","",'Saisie des composants'!DE18)</f>
        <v/>
      </c>
      <c r="DE18" s="11" t="str">
        <f>IF(DE$3="","",'Saisie des composants'!DF18)</f>
        <v/>
      </c>
      <c r="DF18" s="11" t="str">
        <f>IF(DF$3="","",'Saisie des composants'!DG18)</f>
        <v/>
      </c>
      <c r="DG18" s="11" t="str">
        <f>IF(DG$3="","",'Saisie des composants'!DH18)</f>
        <v/>
      </c>
      <c r="DH18" s="11" t="str">
        <f>IF(DH$3="","",'Saisie des composants'!DI18)</f>
        <v/>
      </c>
      <c r="DI18" s="11" t="str">
        <f>IF(DI$3="","",'Saisie des composants'!DJ18)</f>
        <v/>
      </c>
      <c r="DJ18" s="11" t="str">
        <f>IF(DJ$3="","",'Saisie des composants'!DK18)</f>
        <v/>
      </c>
      <c r="DK18" s="11" t="str">
        <f>IF(DK$3="","",'Saisie des composants'!DL18)</f>
        <v/>
      </c>
      <c r="DL18" s="11" t="str">
        <f>IF(DL$3="","",'Saisie des composants'!DM18)</f>
        <v/>
      </c>
      <c r="DM18" s="11" t="str">
        <f>IF(DM$3="","",'Saisie des composants'!DN18)</f>
        <v/>
      </c>
      <c r="DN18" s="11" t="str">
        <f>IF(DN$3="","",'Saisie des composants'!DO18)</f>
        <v/>
      </c>
      <c r="DO18" s="11" t="str">
        <f>IF(DO$3="","",'Saisie des composants'!DP18)</f>
        <v/>
      </c>
      <c r="DP18" s="11" t="str">
        <f>IF(DP$3="","",'Saisie des composants'!DQ18)</f>
        <v/>
      </c>
      <c r="DQ18" s="11" t="str">
        <f>IF(DQ$3="","",'Saisie des composants'!DR18)</f>
        <v/>
      </c>
      <c r="DR18" s="11" t="str">
        <f>IF(DR$3="","",'Saisie des composants'!DS18)</f>
        <v/>
      </c>
      <c r="DS18" s="11" t="str">
        <f>IF(DS$3="","",'Saisie des composants'!DT18)</f>
        <v/>
      </c>
      <c r="DT18" s="11" t="str">
        <f>IF(DT$3="","",'Saisie des composants'!DU18)</f>
        <v/>
      </c>
      <c r="DU18" s="11" t="str">
        <f>IF(DU$3="","",'Saisie des composants'!DV18)</f>
        <v/>
      </c>
      <c r="DV18" s="11" t="str">
        <f>IF(DV$3="","",'Saisie des composants'!DW18)</f>
        <v/>
      </c>
      <c r="DW18" s="11" t="str">
        <f>IF(DW$3="","",'Saisie des composants'!DX18)</f>
        <v/>
      </c>
      <c r="DX18" s="11" t="str">
        <f>IF(DX$3="","",'Saisie des composants'!DY18)</f>
        <v/>
      </c>
      <c r="DY18" s="11" t="str">
        <f>IF(DY$3="","",'Saisie des composants'!DZ18)</f>
        <v/>
      </c>
      <c r="DZ18" s="11" t="str">
        <f>IF(DZ$3="","",'Saisie des composants'!EA18)</f>
        <v/>
      </c>
      <c r="EA18" s="11" t="str">
        <f>IF(EA$3="","",'Saisie des composants'!EB18)</f>
        <v/>
      </c>
      <c r="EB18" s="11" t="str">
        <f>IF(EB$3="","",'Saisie des composants'!EC18)</f>
        <v/>
      </c>
      <c r="EC18" s="11" t="str">
        <f>IF(EC$3="","",'Saisie des composants'!ED18)</f>
        <v/>
      </c>
      <c r="ED18" s="11" t="str">
        <f>IF(ED$3="","",'Saisie des composants'!EE18)</f>
        <v/>
      </c>
      <c r="EE18" s="11" t="str">
        <f>IF(EE$3="","",'Saisie des composants'!EF18)</f>
        <v/>
      </c>
      <c r="EF18" s="11" t="str">
        <f>IF(EF$3="","",'Saisie des composants'!EG18)</f>
        <v/>
      </c>
      <c r="EG18" s="11" t="str">
        <f>IF(EG$3="","",'Saisie des composants'!EH18)</f>
        <v/>
      </c>
      <c r="EH18" s="11" t="str">
        <f>IF(EH$3="","",'Saisie des composants'!EI18)</f>
        <v/>
      </c>
      <c r="EI18" s="11" t="str">
        <f>IF(EI$3="","",'Saisie des composants'!EJ18)</f>
        <v/>
      </c>
      <c r="EJ18" s="11" t="str">
        <f>IF(EJ$3="","",'Saisie des composants'!EK18)</f>
        <v/>
      </c>
      <c r="EK18" s="11" t="str">
        <f>IF(EK$3="","",'Saisie des composants'!EL18)</f>
        <v/>
      </c>
      <c r="EL18" s="11" t="str">
        <f>IF(EL$3="","",'Saisie des composants'!EM18)</f>
        <v/>
      </c>
      <c r="EM18" s="11" t="str">
        <f>IF(EM$3="","",'Saisie des composants'!EN18)</f>
        <v/>
      </c>
      <c r="EN18" s="11" t="str">
        <f>IF(EN$3="","",'Saisie des composants'!EO18)</f>
        <v/>
      </c>
      <c r="EO18" s="11" t="str">
        <f>IF(EO$3="","",'Saisie des composants'!EP18)</f>
        <v/>
      </c>
      <c r="EP18" s="11" t="str">
        <f>IF(EP$3="","",'Saisie des composants'!EQ18)</f>
        <v/>
      </c>
      <c r="EQ18" s="11" t="str">
        <f>IF(EQ$3="","",'Saisie des composants'!ER18)</f>
        <v/>
      </c>
      <c r="ER18" s="11" t="str">
        <f>IF(ER$3="","",'Saisie des composants'!ES18)</f>
        <v/>
      </c>
      <c r="ES18" s="11" t="str">
        <f>IF(ES$3="","",'Saisie des composants'!ET18)</f>
        <v/>
      </c>
      <c r="ET18" s="11" t="str">
        <f>IF(ET$3="","",'Saisie des composants'!EU18)</f>
        <v/>
      </c>
      <c r="EU18" s="11" t="str">
        <f>IF(EU$3="","",'Saisie des composants'!EV18)</f>
        <v/>
      </c>
      <c r="EV18" s="11" t="str">
        <f>IF(EV$3="","",'Saisie des composants'!EW18)</f>
        <v/>
      </c>
      <c r="EW18" s="11" t="str">
        <f>IF(EW$3="","",'Saisie des composants'!EX18)</f>
        <v/>
      </c>
      <c r="EX18" s="11" t="str">
        <f>IF(EX$3="","",'Saisie des composants'!EY18)</f>
        <v/>
      </c>
      <c r="EY18" s="11" t="str">
        <f>IF(EY$3="","",'Saisie des composants'!EZ18)</f>
        <v/>
      </c>
      <c r="EZ18" s="11" t="str">
        <f>IF(EZ$3="","",'Saisie des composants'!FA18)</f>
        <v/>
      </c>
      <c r="FA18" s="11" t="str">
        <f>IF(FA$3="","",'Saisie des composants'!FB18)</f>
        <v/>
      </c>
      <c r="FB18" s="11" t="str">
        <f>IF(FB$3="","",'Saisie des composants'!FC18)</f>
        <v/>
      </c>
      <c r="FC18" s="11" t="str">
        <f>IF(FC$3="","",'Saisie des composants'!FD18)</f>
        <v/>
      </c>
      <c r="FD18" s="11" t="str">
        <f>IF(FD$3="","",'Saisie des composants'!FE18)</f>
        <v/>
      </c>
      <c r="FE18" s="11" t="str">
        <f>IF(FE$3="","",'Saisie des composants'!FF18)</f>
        <v/>
      </c>
      <c r="FF18" s="11" t="str">
        <f>IF(FF$3="","",'Saisie des composants'!FG18)</f>
        <v/>
      </c>
      <c r="FG18" s="11" t="str">
        <f>IF(FG$3="","",'Saisie des composants'!FH18)</f>
        <v/>
      </c>
      <c r="FH18" s="11" t="str">
        <f>IF(FH$3="","",'Saisie des composants'!FI18)</f>
        <v/>
      </c>
      <c r="FI18" s="11" t="str">
        <f>IF(FI$3="","",'Saisie des composants'!FJ18)</f>
        <v/>
      </c>
      <c r="FJ18" s="11" t="str">
        <f>IF(FJ$3="","",'Saisie des composants'!FK18)</f>
        <v/>
      </c>
      <c r="FK18" s="11" t="str">
        <f>IF(FK$3="","",'Saisie des composants'!FL18)</f>
        <v/>
      </c>
      <c r="FL18" s="11" t="str">
        <f>IF(FL$3="","",'Saisie des composants'!FM18)</f>
        <v/>
      </c>
      <c r="FM18" s="11" t="str">
        <f>IF(FM$3="","",'Saisie des composants'!FN18)</f>
        <v/>
      </c>
      <c r="FN18" s="11" t="str">
        <f>IF(FN$3="","",'Saisie des composants'!FO18)</f>
        <v/>
      </c>
      <c r="FO18" s="11" t="str">
        <f>IF(FO$3="","",'Saisie des composants'!FP18)</f>
        <v/>
      </c>
      <c r="FP18" s="11" t="str">
        <f>IF(FP$3="","",'Saisie des composants'!FQ18)</f>
        <v/>
      </c>
      <c r="FQ18" s="11" t="str">
        <f>IF(FQ$3="","",'Saisie des composants'!FR18)</f>
        <v/>
      </c>
      <c r="FR18" s="11" t="str">
        <f>IF(FR$3="","",'Saisie des composants'!FS18)</f>
        <v/>
      </c>
      <c r="FS18" s="11" t="str">
        <f>IF(FS$3="","",'Saisie des composants'!FT18)</f>
        <v/>
      </c>
      <c r="FT18" s="11" t="str">
        <f>IF(FT$3="","",'Saisie des composants'!FU18)</f>
        <v/>
      </c>
      <c r="FU18" s="11" t="str">
        <f>IF(FU$3="","",'Saisie des composants'!FV18)</f>
        <v/>
      </c>
      <c r="FV18" s="11" t="str">
        <f>IF(FV$3="","",'Saisie des composants'!FW18)</f>
        <v/>
      </c>
      <c r="FW18" s="11" t="str">
        <f>IF(FW$3="","",'Saisie des composants'!FX18)</f>
        <v/>
      </c>
      <c r="FX18" s="11" t="str">
        <f>IF(FX$3="","",'Saisie des composants'!FY18)</f>
        <v/>
      </c>
      <c r="FY18" s="11" t="str">
        <f>IF(FY$3="","",'Saisie des composants'!FZ18)</f>
        <v/>
      </c>
      <c r="FZ18" s="11" t="str">
        <f>IF(FZ$3="","",'Saisie des composants'!GA18)</f>
        <v/>
      </c>
      <c r="GA18" s="11" t="str">
        <f>IF(GA$3="","",'Saisie des composants'!GB18)</f>
        <v/>
      </c>
      <c r="GB18" s="11" t="str">
        <f>IF(GB$3="","",'Saisie des composants'!GC18)</f>
        <v/>
      </c>
      <c r="GC18" s="11" t="str">
        <f>IF(GC$3="","",'Saisie des composants'!GD18)</f>
        <v/>
      </c>
      <c r="GD18" s="11" t="str">
        <f>IF(GD$3="","",'Saisie des composants'!GE18)</f>
        <v/>
      </c>
      <c r="GE18" s="11" t="str">
        <f>IF(GE$3="","",'Saisie des composants'!GF18)</f>
        <v/>
      </c>
      <c r="GF18" s="11" t="str">
        <f>IF(GF$3="","",'Saisie des composants'!GG18)</f>
        <v/>
      </c>
      <c r="GG18" s="11" t="str">
        <f>IF(GG$3="","",'Saisie des composants'!GH18)</f>
        <v/>
      </c>
      <c r="GH18" s="11" t="str">
        <f>IF(GH$3="","",'Saisie des composants'!GI18)</f>
        <v/>
      </c>
      <c r="GI18" s="11" t="str">
        <f>IF(GI$3="","",'Saisie des composants'!GJ18)</f>
        <v/>
      </c>
      <c r="GJ18" s="11" t="str">
        <f>IF(GJ$3="","",'Saisie des composants'!GK18)</f>
        <v/>
      </c>
      <c r="GK18" s="11" t="str">
        <f>IF(GK$3="","",'Saisie des composants'!GL18)</f>
        <v/>
      </c>
      <c r="GL18" s="11" t="str">
        <f>IF(GL$3="","",'Saisie des composants'!GM18)</f>
        <v/>
      </c>
      <c r="GM18" s="11" t="str">
        <f>IF(GM$3="","",'Saisie des composants'!GN18)</f>
        <v/>
      </c>
      <c r="GN18" s="11" t="str">
        <f>IF(GN$3="","",'Saisie des composants'!GO18)</f>
        <v/>
      </c>
      <c r="GO18" s="11" t="str">
        <f>IF(GO$3="","",'Saisie des composants'!GP18)</f>
        <v/>
      </c>
      <c r="GP18" s="11" t="str">
        <f>IF(GP$3="","",'Saisie des composants'!GQ18)</f>
        <v/>
      </c>
      <c r="GQ18" s="11" t="str">
        <f>IF(GQ$3="","",'Saisie des composants'!GR18)</f>
        <v/>
      </c>
      <c r="GR18" s="11" t="str">
        <f>IF(GR$3="","",'Saisie des composants'!GS18)</f>
        <v/>
      </c>
      <c r="GS18" s="117"/>
    </row>
    <row r="19" spans="1:201" ht="15.75">
      <c r="A19" s="27"/>
      <c r="B19" s="20" t="s">
        <v>214</v>
      </c>
      <c r="C19" s="11">
        <f>IF(C$3="","",'Saisie des composants'!D21)</f>
        <v>0</v>
      </c>
      <c r="D19" s="11">
        <f>IF(D$3="","",'Saisie des composants'!E21)</f>
        <v>0</v>
      </c>
      <c r="E19" s="11">
        <f>IF(E$3="","",'Saisie des composants'!F21)</f>
        <v>0</v>
      </c>
      <c r="F19" s="11">
        <f>IF(F$3="","",'Saisie des composants'!G21)</f>
        <v>0</v>
      </c>
      <c r="G19" s="11">
        <f>IF(G$3="","",'Saisie des composants'!H21)</f>
        <v>0</v>
      </c>
      <c r="H19" s="11">
        <f>IF(H$3="","",'Saisie des composants'!I21)</f>
        <v>0</v>
      </c>
      <c r="I19" s="11">
        <f>IF(I$3="","",'Saisie des composants'!J21)</f>
        <v>0</v>
      </c>
      <c r="J19" s="11">
        <f>IF(J$3="","",'Saisie des composants'!K21)</f>
        <v>0</v>
      </c>
      <c r="K19" s="11">
        <f>IF(K$3="","",'Saisie des composants'!L21)</f>
        <v>0</v>
      </c>
      <c r="L19" s="11">
        <f>IF(L$3="","",'Saisie des composants'!M21)</f>
        <v>1</v>
      </c>
      <c r="M19" s="11">
        <f>IF(M$3="","",'Saisie des composants'!N21)</f>
        <v>0</v>
      </c>
      <c r="N19" s="11">
        <f>IF(N$3="","",'Saisie des composants'!O21)</f>
        <v>0</v>
      </c>
      <c r="O19" s="11" t="str">
        <f>IF(O$3="","",'Saisie des composants'!P21)</f>
        <v/>
      </c>
      <c r="P19" s="11" t="str">
        <f>IF(P$3="","",'Saisie des composants'!Q21)</f>
        <v/>
      </c>
      <c r="Q19" s="11" t="str">
        <f>IF(Q$3="","",'Saisie des composants'!R21)</f>
        <v/>
      </c>
      <c r="R19" s="11" t="str">
        <f>IF(R$3="","",'Saisie des composants'!S21)</f>
        <v/>
      </c>
      <c r="S19" s="11" t="str">
        <f>IF(S$3="","",'Saisie des composants'!T21)</f>
        <v/>
      </c>
      <c r="T19" s="11" t="str">
        <f>IF(T$3="","",'Saisie des composants'!U21)</f>
        <v/>
      </c>
      <c r="U19" s="11" t="str">
        <f>IF(U$3="","",'Saisie des composants'!V21)</f>
        <v/>
      </c>
      <c r="V19" s="11" t="str">
        <f>IF(V$3="","",'Saisie des composants'!W21)</f>
        <v/>
      </c>
      <c r="W19" s="11" t="str">
        <f>IF(W$3="","",'Saisie des composants'!X21)</f>
        <v/>
      </c>
      <c r="X19" s="11" t="str">
        <f>IF(X$3="","",'Saisie des composants'!Y21)</f>
        <v/>
      </c>
      <c r="Y19" s="11" t="str">
        <f>IF(Y$3="","",'Saisie des composants'!Z21)</f>
        <v/>
      </c>
      <c r="Z19" s="11" t="str">
        <f>IF(Z$3="","",'Saisie des composants'!AA21)</f>
        <v/>
      </c>
      <c r="AA19" s="11" t="str">
        <f>IF(AA$3="","",'Saisie des composants'!AB21)</f>
        <v/>
      </c>
      <c r="AB19" s="11" t="str">
        <f>IF(AB$3="","",'Saisie des composants'!AC21)</f>
        <v/>
      </c>
      <c r="AC19" s="11" t="str">
        <f>IF(AC$3="","",'Saisie des composants'!AD21)</f>
        <v/>
      </c>
      <c r="AD19" s="11" t="str">
        <f>IF(AD$3="","",'Saisie des composants'!AE21)</f>
        <v/>
      </c>
      <c r="AE19" s="11" t="str">
        <f>IF(AE$3="","",'Saisie des composants'!AF21)</f>
        <v/>
      </c>
      <c r="AF19" s="11" t="str">
        <f>IF(AF$3="","",'Saisie des composants'!AG21)</f>
        <v/>
      </c>
      <c r="AG19" s="11" t="str">
        <f>IF(AG$3="","",'Saisie des composants'!AH21)</f>
        <v/>
      </c>
      <c r="AH19" s="11" t="str">
        <f>IF(AH$3="","",'Saisie des composants'!AI21)</f>
        <v/>
      </c>
      <c r="AI19" s="11" t="str">
        <f>IF(AI$3="","",'Saisie des composants'!AJ21)</f>
        <v/>
      </c>
      <c r="AJ19" s="11" t="str">
        <f>IF(AJ$3="","",'Saisie des composants'!AK21)</f>
        <v/>
      </c>
      <c r="AK19" s="11" t="str">
        <f>IF(AK$3="","",'Saisie des composants'!AL21)</f>
        <v/>
      </c>
      <c r="AL19" s="11" t="str">
        <f>IF(AL$3="","",'Saisie des composants'!AM21)</f>
        <v/>
      </c>
      <c r="AM19" s="11" t="str">
        <f>IF(AM$3="","",'Saisie des composants'!AN21)</f>
        <v/>
      </c>
      <c r="AN19" s="11" t="str">
        <f>IF(AN$3="","",'Saisie des composants'!AO21)</f>
        <v/>
      </c>
      <c r="AO19" s="11" t="str">
        <f>IF(AO$3="","",'Saisie des composants'!AP21)</f>
        <v/>
      </c>
      <c r="AP19" s="11" t="str">
        <f>IF(AP$3="","",'Saisie des composants'!AQ21)</f>
        <v/>
      </c>
      <c r="AQ19" s="11" t="str">
        <f>IF(AQ$3="","",'Saisie des composants'!AR21)</f>
        <v/>
      </c>
      <c r="AR19" s="11" t="str">
        <f>IF(AR$3="","",'Saisie des composants'!AS21)</f>
        <v/>
      </c>
      <c r="AS19" s="11" t="str">
        <f>IF(AS$3="","",'Saisie des composants'!AT21)</f>
        <v/>
      </c>
      <c r="AT19" s="11" t="str">
        <f>IF(AT$3="","",'Saisie des composants'!AU21)</f>
        <v/>
      </c>
      <c r="AU19" s="11" t="str">
        <f>IF(AU$3="","",'Saisie des composants'!AV21)</f>
        <v/>
      </c>
      <c r="AV19" s="11" t="str">
        <f>IF(AV$3="","",'Saisie des composants'!AW21)</f>
        <v/>
      </c>
      <c r="AW19" s="11" t="str">
        <f>IF(AW$3="","",'Saisie des composants'!AX21)</f>
        <v/>
      </c>
      <c r="AX19" s="11" t="str">
        <f>IF(AX$3="","",'Saisie des composants'!AY21)</f>
        <v/>
      </c>
      <c r="AY19" s="11" t="str">
        <f>IF(AY$3="","",'Saisie des composants'!AZ21)</f>
        <v/>
      </c>
      <c r="AZ19" s="11" t="str">
        <f>IF(AZ$3="","",'Saisie des composants'!BA21)</f>
        <v/>
      </c>
      <c r="BA19" s="11" t="str">
        <f>IF(BA$3="","",'Saisie des composants'!BB21)</f>
        <v/>
      </c>
      <c r="BB19" s="11" t="str">
        <f>IF(BB$3="","",'Saisie des composants'!BC21)</f>
        <v/>
      </c>
      <c r="BC19" s="11" t="str">
        <f>IF(BC$3="","",'Saisie des composants'!BD21)</f>
        <v/>
      </c>
      <c r="BD19" s="11" t="str">
        <f>IF(BD$3="","",'Saisie des composants'!BE21)</f>
        <v/>
      </c>
      <c r="BE19" s="11" t="str">
        <f>IF(BE$3="","",'Saisie des composants'!BF21)</f>
        <v/>
      </c>
      <c r="BF19" s="11" t="str">
        <f>IF(BF$3="","",'Saisie des composants'!BG21)</f>
        <v/>
      </c>
      <c r="BG19" s="11" t="str">
        <f>IF(BG$3="","",'Saisie des composants'!BH21)</f>
        <v/>
      </c>
      <c r="BH19" s="11" t="str">
        <f>IF(BH$3="","",'Saisie des composants'!BI21)</f>
        <v/>
      </c>
      <c r="BI19" s="11" t="str">
        <f>IF(BI$3="","",'Saisie des composants'!BJ21)</f>
        <v/>
      </c>
      <c r="BJ19" s="11" t="str">
        <f>IF(BJ$3="","",'Saisie des composants'!BK21)</f>
        <v/>
      </c>
      <c r="BK19" s="11" t="str">
        <f>IF(BK$3="","",'Saisie des composants'!BL21)</f>
        <v/>
      </c>
      <c r="BL19" s="11" t="str">
        <f>IF(BL$3="","",'Saisie des composants'!BM21)</f>
        <v/>
      </c>
      <c r="BM19" s="11" t="str">
        <f>IF(BM$3="","",'Saisie des composants'!BN21)</f>
        <v/>
      </c>
      <c r="BN19" s="11" t="str">
        <f>IF(BN$3="","",'Saisie des composants'!BO21)</f>
        <v/>
      </c>
      <c r="BO19" s="11" t="str">
        <f>IF(BO$3="","",'Saisie des composants'!BP21)</f>
        <v/>
      </c>
      <c r="BP19" s="11" t="str">
        <f>IF(BP$3="","",'Saisie des composants'!BQ21)</f>
        <v/>
      </c>
      <c r="BQ19" s="11" t="str">
        <f>IF(BQ$3="","",'Saisie des composants'!BR21)</f>
        <v/>
      </c>
      <c r="BR19" s="11" t="str">
        <f>IF(BR$3="","",'Saisie des composants'!BS21)</f>
        <v/>
      </c>
      <c r="BS19" s="11" t="str">
        <f>IF(BS$3="","",'Saisie des composants'!BT21)</f>
        <v/>
      </c>
      <c r="BT19" s="11" t="str">
        <f>IF(BT$3="","",'Saisie des composants'!BU21)</f>
        <v/>
      </c>
      <c r="BU19" s="11" t="str">
        <f>IF(BU$3="","",'Saisie des composants'!BV21)</f>
        <v/>
      </c>
      <c r="BV19" s="11" t="str">
        <f>IF(BV$3="","",'Saisie des composants'!BW21)</f>
        <v/>
      </c>
      <c r="BW19" s="11" t="str">
        <f>IF(BW$3="","",'Saisie des composants'!BX21)</f>
        <v/>
      </c>
      <c r="BX19" s="11" t="str">
        <f>IF(BX$3="","",'Saisie des composants'!BY21)</f>
        <v/>
      </c>
      <c r="BY19" s="11" t="str">
        <f>IF(BY$3="","",'Saisie des composants'!BZ21)</f>
        <v/>
      </c>
      <c r="BZ19" s="11" t="str">
        <f>IF(BZ$3="","",'Saisie des composants'!CA21)</f>
        <v/>
      </c>
      <c r="CA19" s="11" t="str">
        <f>IF(CA$3="","",'Saisie des composants'!CB21)</f>
        <v/>
      </c>
      <c r="CB19" s="11" t="str">
        <f>IF(CB$3="","",'Saisie des composants'!CC21)</f>
        <v/>
      </c>
      <c r="CC19" s="11" t="str">
        <f>IF(CC$3="","",'Saisie des composants'!CD21)</f>
        <v/>
      </c>
      <c r="CD19" s="11" t="str">
        <f>IF(CD$3="","",'Saisie des composants'!CE21)</f>
        <v/>
      </c>
      <c r="CE19" s="11" t="str">
        <f>IF(CE$3="","",'Saisie des composants'!CF21)</f>
        <v/>
      </c>
      <c r="CF19" s="11" t="str">
        <f>IF(CF$3="","",'Saisie des composants'!CG21)</f>
        <v/>
      </c>
      <c r="CG19" s="11" t="str">
        <f>IF(CG$3="","",'Saisie des composants'!CH21)</f>
        <v/>
      </c>
      <c r="CH19" s="11" t="str">
        <f>IF(CH$3="","",'Saisie des composants'!CI21)</f>
        <v/>
      </c>
      <c r="CI19" s="11" t="str">
        <f>IF(CI$3="","",'Saisie des composants'!CJ21)</f>
        <v/>
      </c>
      <c r="CJ19" s="11" t="str">
        <f>IF(CJ$3="","",'Saisie des composants'!CK21)</f>
        <v/>
      </c>
      <c r="CK19" s="11" t="str">
        <f>IF(CK$3="","",'Saisie des composants'!CL21)</f>
        <v/>
      </c>
      <c r="CL19" s="11" t="str">
        <f>IF(CL$3="","",'Saisie des composants'!CM21)</f>
        <v/>
      </c>
      <c r="CM19" s="11" t="str">
        <f>IF(CM$3="","",'Saisie des composants'!CN21)</f>
        <v/>
      </c>
      <c r="CN19" s="11" t="str">
        <f>IF(CN$3="","",'Saisie des composants'!CO21)</f>
        <v/>
      </c>
      <c r="CO19" s="11" t="str">
        <f>IF(CO$3="","",'Saisie des composants'!CP21)</f>
        <v/>
      </c>
      <c r="CP19" s="11" t="str">
        <f>IF(CP$3="","",'Saisie des composants'!CQ21)</f>
        <v/>
      </c>
      <c r="CQ19" s="11" t="str">
        <f>IF(CQ$3="","",'Saisie des composants'!CR21)</f>
        <v/>
      </c>
      <c r="CR19" s="11" t="str">
        <f>IF(CR$3="","",'Saisie des composants'!CS21)</f>
        <v/>
      </c>
      <c r="CS19" s="11" t="str">
        <f>IF(CS$3="","",'Saisie des composants'!CT21)</f>
        <v/>
      </c>
      <c r="CT19" s="11" t="str">
        <f>IF(CT$3="","",'Saisie des composants'!CU21)</f>
        <v/>
      </c>
      <c r="CU19" s="11" t="str">
        <f>IF(CU$3="","",'Saisie des composants'!CV21)</f>
        <v/>
      </c>
      <c r="CV19" s="11" t="str">
        <f>IF(CV$3="","",'Saisie des composants'!CW21)</f>
        <v/>
      </c>
      <c r="CW19" s="11" t="str">
        <f>IF(CW$3="","",'Saisie des composants'!CX21)</f>
        <v/>
      </c>
      <c r="CX19" s="11" t="str">
        <f>IF(CX$3="","",'Saisie des composants'!CY21)</f>
        <v/>
      </c>
      <c r="CY19" s="11" t="str">
        <f>IF(CY$3="","",'Saisie des composants'!CZ21)</f>
        <v/>
      </c>
      <c r="CZ19" s="11" t="str">
        <f>IF(CZ$3="","",'Saisie des composants'!DA21)</f>
        <v/>
      </c>
      <c r="DA19" s="11" t="str">
        <f>IF(DA$3="","",'Saisie des composants'!DB21)</f>
        <v/>
      </c>
      <c r="DB19" s="11" t="str">
        <f>IF(DB$3="","",'Saisie des composants'!DC21)</f>
        <v/>
      </c>
      <c r="DC19" s="11" t="str">
        <f>IF(DC$3="","",'Saisie des composants'!DD21)</f>
        <v/>
      </c>
      <c r="DD19" s="11" t="str">
        <f>IF(DD$3="","",'Saisie des composants'!DE21)</f>
        <v/>
      </c>
      <c r="DE19" s="11" t="str">
        <f>IF(DE$3="","",'Saisie des composants'!DF21)</f>
        <v/>
      </c>
      <c r="DF19" s="11" t="str">
        <f>IF(DF$3="","",'Saisie des composants'!DG21)</f>
        <v/>
      </c>
      <c r="DG19" s="11" t="str">
        <f>IF(DG$3="","",'Saisie des composants'!DH21)</f>
        <v/>
      </c>
      <c r="DH19" s="11" t="str">
        <f>IF(DH$3="","",'Saisie des composants'!DI21)</f>
        <v/>
      </c>
      <c r="DI19" s="11" t="str">
        <f>IF(DI$3="","",'Saisie des composants'!DJ21)</f>
        <v/>
      </c>
      <c r="DJ19" s="11" t="str">
        <f>IF(DJ$3="","",'Saisie des composants'!DK21)</f>
        <v/>
      </c>
      <c r="DK19" s="11" t="str">
        <f>IF(DK$3="","",'Saisie des composants'!DL21)</f>
        <v/>
      </c>
      <c r="DL19" s="11" t="str">
        <f>IF(DL$3="","",'Saisie des composants'!DM21)</f>
        <v/>
      </c>
      <c r="DM19" s="11" t="str">
        <f>IF(DM$3="","",'Saisie des composants'!DN21)</f>
        <v/>
      </c>
      <c r="DN19" s="11" t="str">
        <f>IF(DN$3="","",'Saisie des composants'!DO21)</f>
        <v/>
      </c>
      <c r="DO19" s="11" t="str">
        <f>IF(DO$3="","",'Saisie des composants'!DP21)</f>
        <v/>
      </c>
      <c r="DP19" s="11" t="str">
        <f>IF(DP$3="","",'Saisie des composants'!DQ21)</f>
        <v/>
      </c>
      <c r="DQ19" s="11" t="str">
        <f>IF(DQ$3="","",'Saisie des composants'!DR21)</f>
        <v/>
      </c>
      <c r="DR19" s="11" t="str">
        <f>IF(DR$3="","",'Saisie des composants'!DS21)</f>
        <v/>
      </c>
      <c r="DS19" s="11" t="str">
        <f>IF(DS$3="","",'Saisie des composants'!DT21)</f>
        <v/>
      </c>
      <c r="DT19" s="11" t="str">
        <f>IF(DT$3="","",'Saisie des composants'!DU21)</f>
        <v/>
      </c>
      <c r="DU19" s="11" t="str">
        <f>IF(DU$3="","",'Saisie des composants'!DV21)</f>
        <v/>
      </c>
      <c r="DV19" s="11" t="str">
        <f>IF(DV$3="","",'Saisie des composants'!DW21)</f>
        <v/>
      </c>
      <c r="DW19" s="11" t="str">
        <f>IF(DW$3="","",'Saisie des composants'!DX21)</f>
        <v/>
      </c>
      <c r="DX19" s="11" t="str">
        <f>IF(DX$3="","",'Saisie des composants'!DY21)</f>
        <v/>
      </c>
      <c r="DY19" s="11" t="str">
        <f>IF(DY$3="","",'Saisie des composants'!DZ21)</f>
        <v/>
      </c>
      <c r="DZ19" s="11" t="str">
        <f>IF(DZ$3="","",'Saisie des composants'!EA21)</f>
        <v/>
      </c>
      <c r="EA19" s="11" t="str">
        <f>IF(EA$3="","",'Saisie des composants'!EB21)</f>
        <v/>
      </c>
      <c r="EB19" s="11" t="str">
        <f>IF(EB$3="","",'Saisie des composants'!EC21)</f>
        <v/>
      </c>
      <c r="EC19" s="11" t="str">
        <f>IF(EC$3="","",'Saisie des composants'!ED21)</f>
        <v/>
      </c>
      <c r="ED19" s="11" t="str">
        <f>IF(ED$3="","",'Saisie des composants'!EE21)</f>
        <v/>
      </c>
      <c r="EE19" s="11" t="str">
        <f>IF(EE$3="","",'Saisie des composants'!EF21)</f>
        <v/>
      </c>
      <c r="EF19" s="11" t="str">
        <f>IF(EF$3="","",'Saisie des composants'!EG21)</f>
        <v/>
      </c>
      <c r="EG19" s="11" t="str">
        <f>IF(EG$3="","",'Saisie des composants'!EH21)</f>
        <v/>
      </c>
      <c r="EH19" s="11" t="str">
        <f>IF(EH$3="","",'Saisie des composants'!EI21)</f>
        <v/>
      </c>
      <c r="EI19" s="11" t="str">
        <f>IF(EI$3="","",'Saisie des composants'!EJ21)</f>
        <v/>
      </c>
      <c r="EJ19" s="11" t="str">
        <f>IF(EJ$3="","",'Saisie des composants'!EK21)</f>
        <v/>
      </c>
      <c r="EK19" s="11" t="str">
        <f>IF(EK$3="","",'Saisie des composants'!EL21)</f>
        <v/>
      </c>
      <c r="EL19" s="11" t="str">
        <f>IF(EL$3="","",'Saisie des composants'!EM21)</f>
        <v/>
      </c>
      <c r="EM19" s="11" t="str">
        <f>IF(EM$3="","",'Saisie des composants'!EN21)</f>
        <v/>
      </c>
      <c r="EN19" s="11" t="str">
        <f>IF(EN$3="","",'Saisie des composants'!EO21)</f>
        <v/>
      </c>
      <c r="EO19" s="11" t="str">
        <f>IF(EO$3="","",'Saisie des composants'!EP21)</f>
        <v/>
      </c>
      <c r="EP19" s="11" t="str">
        <f>IF(EP$3="","",'Saisie des composants'!EQ21)</f>
        <v/>
      </c>
      <c r="EQ19" s="11" t="str">
        <f>IF(EQ$3="","",'Saisie des composants'!ER21)</f>
        <v/>
      </c>
      <c r="ER19" s="11" t="str">
        <f>IF(ER$3="","",'Saisie des composants'!ES21)</f>
        <v/>
      </c>
      <c r="ES19" s="11" t="str">
        <f>IF(ES$3="","",'Saisie des composants'!ET21)</f>
        <v/>
      </c>
      <c r="ET19" s="11" t="str">
        <f>IF(ET$3="","",'Saisie des composants'!EU21)</f>
        <v/>
      </c>
      <c r="EU19" s="11" t="str">
        <f>IF(EU$3="","",'Saisie des composants'!EV21)</f>
        <v/>
      </c>
      <c r="EV19" s="11" t="str">
        <f>IF(EV$3="","",'Saisie des composants'!EW21)</f>
        <v/>
      </c>
      <c r="EW19" s="11" t="str">
        <f>IF(EW$3="","",'Saisie des composants'!EX21)</f>
        <v/>
      </c>
      <c r="EX19" s="11" t="str">
        <f>IF(EX$3="","",'Saisie des composants'!EY21)</f>
        <v/>
      </c>
      <c r="EY19" s="11" t="str">
        <f>IF(EY$3="","",'Saisie des composants'!EZ21)</f>
        <v/>
      </c>
      <c r="EZ19" s="11" t="str">
        <f>IF(EZ$3="","",'Saisie des composants'!FA21)</f>
        <v/>
      </c>
      <c r="FA19" s="11" t="str">
        <f>IF(FA$3="","",'Saisie des composants'!FB21)</f>
        <v/>
      </c>
      <c r="FB19" s="11" t="str">
        <f>IF(FB$3="","",'Saisie des composants'!FC21)</f>
        <v/>
      </c>
      <c r="FC19" s="11" t="str">
        <f>IF(FC$3="","",'Saisie des composants'!FD21)</f>
        <v/>
      </c>
      <c r="FD19" s="11" t="str">
        <f>IF(FD$3="","",'Saisie des composants'!FE21)</f>
        <v/>
      </c>
      <c r="FE19" s="11" t="str">
        <f>IF(FE$3="","",'Saisie des composants'!FF21)</f>
        <v/>
      </c>
      <c r="FF19" s="11" t="str">
        <f>IF(FF$3="","",'Saisie des composants'!FG21)</f>
        <v/>
      </c>
      <c r="FG19" s="11" t="str">
        <f>IF(FG$3="","",'Saisie des composants'!FH21)</f>
        <v/>
      </c>
      <c r="FH19" s="11" t="str">
        <f>IF(FH$3="","",'Saisie des composants'!FI21)</f>
        <v/>
      </c>
      <c r="FI19" s="11" t="str">
        <f>IF(FI$3="","",'Saisie des composants'!FJ21)</f>
        <v/>
      </c>
      <c r="FJ19" s="11" t="str">
        <f>IF(FJ$3="","",'Saisie des composants'!FK21)</f>
        <v/>
      </c>
      <c r="FK19" s="11" t="str">
        <f>IF(FK$3="","",'Saisie des composants'!FL21)</f>
        <v/>
      </c>
      <c r="FL19" s="11" t="str">
        <f>IF(FL$3="","",'Saisie des composants'!FM21)</f>
        <v/>
      </c>
      <c r="FM19" s="11" t="str">
        <f>IF(FM$3="","",'Saisie des composants'!FN21)</f>
        <v/>
      </c>
      <c r="FN19" s="11" t="str">
        <f>IF(FN$3="","",'Saisie des composants'!FO21)</f>
        <v/>
      </c>
      <c r="FO19" s="11" t="str">
        <f>IF(FO$3="","",'Saisie des composants'!FP21)</f>
        <v/>
      </c>
      <c r="FP19" s="11" t="str">
        <f>IF(FP$3="","",'Saisie des composants'!FQ21)</f>
        <v/>
      </c>
      <c r="FQ19" s="11" t="str">
        <f>IF(FQ$3="","",'Saisie des composants'!FR21)</f>
        <v/>
      </c>
      <c r="FR19" s="11" t="str">
        <f>IF(FR$3="","",'Saisie des composants'!FS21)</f>
        <v/>
      </c>
      <c r="FS19" s="11" t="str">
        <f>IF(FS$3="","",'Saisie des composants'!FT21)</f>
        <v/>
      </c>
      <c r="FT19" s="11" t="str">
        <f>IF(FT$3="","",'Saisie des composants'!FU21)</f>
        <v/>
      </c>
      <c r="FU19" s="11" t="str">
        <f>IF(FU$3="","",'Saisie des composants'!FV21)</f>
        <v/>
      </c>
      <c r="FV19" s="11" t="str">
        <f>IF(FV$3="","",'Saisie des composants'!FW21)</f>
        <v/>
      </c>
      <c r="FW19" s="11" t="str">
        <f>IF(FW$3="","",'Saisie des composants'!FX21)</f>
        <v/>
      </c>
      <c r="FX19" s="11" t="str">
        <f>IF(FX$3="","",'Saisie des composants'!FY21)</f>
        <v/>
      </c>
      <c r="FY19" s="11" t="str">
        <f>IF(FY$3="","",'Saisie des composants'!FZ21)</f>
        <v/>
      </c>
      <c r="FZ19" s="11" t="str">
        <f>IF(FZ$3="","",'Saisie des composants'!GA21)</f>
        <v/>
      </c>
      <c r="GA19" s="11" t="str">
        <f>IF(GA$3="","",'Saisie des composants'!GB21)</f>
        <v/>
      </c>
      <c r="GB19" s="11" t="str">
        <f>IF(GB$3="","",'Saisie des composants'!GC21)</f>
        <v/>
      </c>
      <c r="GC19" s="11" t="str">
        <f>IF(GC$3="","",'Saisie des composants'!GD21)</f>
        <v/>
      </c>
      <c r="GD19" s="11" t="str">
        <f>IF(GD$3="","",'Saisie des composants'!GE21)</f>
        <v/>
      </c>
      <c r="GE19" s="11" t="str">
        <f>IF(GE$3="","",'Saisie des composants'!GF21)</f>
        <v/>
      </c>
      <c r="GF19" s="11" t="str">
        <f>IF(GF$3="","",'Saisie des composants'!GG21)</f>
        <v/>
      </c>
      <c r="GG19" s="11" t="str">
        <f>IF(GG$3="","",'Saisie des composants'!GH21)</f>
        <v/>
      </c>
      <c r="GH19" s="11" t="str">
        <f>IF(GH$3="","",'Saisie des composants'!GI21)</f>
        <v/>
      </c>
      <c r="GI19" s="11" t="str">
        <f>IF(GI$3="","",'Saisie des composants'!GJ21)</f>
        <v/>
      </c>
      <c r="GJ19" s="11" t="str">
        <f>IF(GJ$3="","",'Saisie des composants'!GK21)</f>
        <v/>
      </c>
      <c r="GK19" s="11" t="str">
        <f>IF(GK$3="","",'Saisie des composants'!GL21)</f>
        <v/>
      </c>
      <c r="GL19" s="11" t="str">
        <f>IF(GL$3="","",'Saisie des composants'!GM21)</f>
        <v/>
      </c>
      <c r="GM19" s="11" t="str">
        <f>IF(GM$3="","",'Saisie des composants'!GN21)</f>
        <v/>
      </c>
      <c r="GN19" s="11" t="str">
        <f>IF(GN$3="","",'Saisie des composants'!GO21)</f>
        <v/>
      </c>
      <c r="GO19" s="11" t="str">
        <f>IF(GO$3="","",'Saisie des composants'!GP21)</f>
        <v/>
      </c>
      <c r="GP19" s="11" t="str">
        <f>IF(GP$3="","",'Saisie des composants'!GQ21)</f>
        <v/>
      </c>
      <c r="GQ19" s="11" t="str">
        <f>IF(GQ$3="","",'Saisie des composants'!GR21)</f>
        <v/>
      </c>
      <c r="GR19" s="11" t="str">
        <f>IF(GR$3="","",'Saisie des composants'!GS21)</f>
        <v/>
      </c>
      <c r="GS19" s="117"/>
    </row>
    <row r="20" spans="1:201" ht="15.75">
      <c r="A20" s="27"/>
      <c r="B20" s="20" t="s">
        <v>215</v>
      </c>
      <c r="C20" s="11">
        <f>IF(C$3="","",'Saisie des composants'!D22)</f>
        <v>0</v>
      </c>
      <c r="D20" s="11">
        <f>IF(D$3="","",'Saisie des composants'!E22)</f>
        <v>0</v>
      </c>
      <c r="E20" s="11">
        <f>IF(E$3="","",'Saisie des composants'!F22)</f>
        <v>0</v>
      </c>
      <c r="F20" s="11">
        <f>IF(F$3="","",'Saisie des composants'!G22)</f>
        <v>0</v>
      </c>
      <c r="G20" s="11">
        <f>IF(G$3="","",'Saisie des composants'!H22)</f>
        <v>0</v>
      </c>
      <c r="H20" s="11">
        <f>IF(H$3="","",'Saisie des composants'!I22)</f>
        <v>0</v>
      </c>
      <c r="I20" s="11">
        <f>IF(I$3="","",'Saisie des composants'!J22)</f>
        <v>0</v>
      </c>
      <c r="J20" s="11">
        <f>IF(J$3="","",'Saisie des composants'!K22)</f>
        <v>0</v>
      </c>
      <c r="K20" s="11">
        <f>IF(K$3="","",'Saisie des composants'!L22)</f>
        <v>0</v>
      </c>
      <c r="L20" s="11">
        <f>IF(L$3="","",'Saisie des composants'!M22)</f>
        <v>1000</v>
      </c>
      <c r="M20" s="11">
        <f>IF(M$3="","",'Saisie des composants'!N22)</f>
        <v>0</v>
      </c>
      <c r="N20" s="11">
        <f>IF(N$3="","",'Saisie des composants'!O22)</f>
        <v>0</v>
      </c>
      <c r="O20" s="11" t="str">
        <f>IF(O$3="","",'Saisie des composants'!P22)</f>
        <v/>
      </c>
      <c r="P20" s="11" t="str">
        <f>IF(P$3="","",'Saisie des composants'!Q22)</f>
        <v/>
      </c>
      <c r="Q20" s="11" t="str">
        <f>IF(Q$3="","",'Saisie des composants'!R22)</f>
        <v/>
      </c>
      <c r="R20" s="11" t="str">
        <f>IF(R$3="","",'Saisie des composants'!S22)</f>
        <v/>
      </c>
      <c r="S20" s="11" t="str">
        <f>IF(S$3="","",'Saisie des composants'!T22)</f>
        <v/>
      </c>
      <c r="T20" s="11" t="str">
        <f>IF(T$3="","",'Saisie des composants'!U22)</f>
        <v/>
      </c>
      <c r="U20" s="11" t="str">
        <f>IF(U$3="","",'Saisie des composants'!V22)</f>
        <v/>
      </c>
      <c r="V20" s="11" t="str">
        <f>IF(V$3="","",'Saisie des composants'!W22)</f>
        <v/>
      </c>
      <c r="W20" s="11" t="str">
        <f>IF(W$3="","",'Saisie des composants'!X22)</f>
        <v/>
      </c>
      <c r="X20" s="11" t="str">
        <f>IF(X$3="","",'Saisie des composants'!Y22)</f>
        <v/>
      </c>
      <c r="Y20" s="11" t="str">
        <f>IF(Y$3="","",'Saisie des composants'!Z22)</f>
        <v/>
      </c>
      <c r="Z20" s="11" t="str">
        <f>IF(Z$3="","",'Saisie des composants'!AA22)</f>
        <v/>
      </c>
      <c r="AA20" s="11" t="str">
        <f>IF(AA$3="","",'Saisie des composants'!AB22)</f>
        <v/>
      </c>
      <c r="AB20" s="11" t="str">
        <f>IF(AB$3="","",'Saisie des composants'!AC22)</f>
        <v/>
      </c>
      <c r="AC20" s="11" t="str">
        <f>IF(AC$3="","",'Saisie des composants'!AD22)</f>
        <v/>
      </c>
      <c r="AD20" s="11" t="str">
        <f>IF(AD$3="","",'Saisie des composants'!AE22)</f>
        <v/>
      </c>
      <c r="AE20" s="11" t="str">
        <f>IF(AE$3="","",'Saisie des composants'!AF22)</f>
        <v/>
      </c>
      <c r="AF20" s="11" t="str">
        <f>IF(AF$3="","",'Saisie des composants'!AG22)</f>
        <v/>
      </c>
      <c r="AG20" s="11" t="str">
        <f>IF(AG$3="","",'Saisie des composants'!AH22)</f>
        <v/>
      </c>
      <c r="AH20" s="11" t="str">
        <f>IF(AH$3="","",'Saisie des composants'!AI22)</f>
        <v/>
      </c>
      <c r="AI20" s="11" t="str">
        <f>IF(AI$3="","",'Saisie des composants'!AJ22)</f>
        <v/>
      </c>
      <c r="AJ20" s="11" t="str">
        <f>IF(AJ$3="","",'Saisie des composants'!AK22)</f>
        <v/>
      </c>
      <c r="AK20" s="11" t="str">
        <f>IF(AK$3="","",'Saisie des composants'!AL22)</f>
        <v/>
      </c>
      <c r="AL20" s="11" t="str">
        <f>IF(AL$3="","",'Saisie des composants'!AM22)</f>
        <v/>
      </c>
      <c r="AM20" s="11" t="str">
        <f>IF(AM$3="","",'Saisie des composants'!AN22)</f>
        <v/>
      </c>
      <c r="AN20" s="11" t="str">
        <f>IF(AN$3="","",'Saisie des composants'!AO22)</f>
        <v/>
      </c>
      <c r="AO20" s="11" t="str">
        <f>IF(AO$3="","",'Saisie des composants'!AP22)</f>
        <v/>
      </c>
      <c r="AP20" s="11" t="str">
        <f>IF(AP$3="","",'Saisie des composants'!AQ22)</f>
        <v/>
      </c>
      <c r="AQ20" s="11" t="str">
        <f>IF(AQ$3="","",'Saisie des composants'!AR22)</f>
        <v/>
      </c>
      <c r="AR20" s="11" t="str">
        <f>IF(AR$3="","",'Saisie des composants'!AS22)</f>
        <v/>
      </c>
      <c r="AS20" s="11" t="str">
        <f>IF(AS$3="","",'Saisie des composants'!AT22)</f>
        <v/>
      </c>
      <c r="AT20" s="11" t="str">
        <f>IF(AT$3="","",'Saisie des composants'!AU22)</f>
        <v/>
      </c>
      <c r="AU20" s="11" t="str">
        <f>IF(AU$3="","",'Saisie des composants'!AV22)</f>
        <v/>
      </c>
      <c r="AV20" s="11" t="str">
        <f>IF(AV$3="","",'Saisie des composants'!AW22)</f>
        <v/>
      </c>
      <c r="AW20" s="11" t="str">
        <f>IF(AW$3="","",'Saisie des composants'!AX22)</f>
        <v/>
      </c>
      <c r="AX20" s="11" t="str">
        <f>IF(AX$3="","",'Saisie des composants'!AY22)</f>
        <v/>
      </c>
      <c r="AY20" s="11" t="str">
        <f>IF(AY$3="","",'Saisie des composants'!AZ22)</f>
        <v/>
      </c>
      <c r="AZ20" s="11" t="str">
        <f>IF(AZ$3="","",'Saisie des composants'!BA22)</f>
        <v/>
      </c>
      <c r="BA20" s="11" t="str">
        <f>IF(BA$3="","",'Saisie des composants'!BB22)</f>
        <v/>
      </c>
      <c r="BB20" s="11" t="str">
        <f>IF(BB$3="","",'Saisie des composants'!BC22)</f>
        <v/>
      </c>
      <c r="BC20" s="11" t="str">
        <f>IF(BC$3="","",'Saisie des composants'!BD22)</f>
        <v/>
      </c>
      <c r="BD20" s="11" t="str">
        <f>IF(BD$3="","",'Saisie des composants'!BE22)</f>
        <v/>
      </c>
      <c r="BE20" s="11" t="str">
        <f>IF(BE$3="","",'Saisie des composants'!BF22)</f>
        <v/>
      </c>
      <c r="BF20" s="11" t="str">
        <f>IF(BF$3="","",'Saisie des composants'!BG22)</f>
        <v/>
      </c>
      <c r="BG20" s="11" t="str">
        <f>IF(BG$3="","",'Saisie des composants'!BH22)</f>
        <v/>
      </c>
      <c r="BH20" s="11" t="str">
        <f>IF(BH$3="","",'Saisie des composants'!BI22)</f>
        <v/>
      </c>
      <c r="BI20" s="11" t="str">
        <f>IF(BI$3="","",'Saisie des composants'!BJ22)</f>
        <v/>
      </c>
      <c r="BJ20" s="11" t="str">
        <f>IF(BJ$3="","",'Saisie des composants'!BK22)</f>
        <v/>
      </c>
      <c r="BK20" s="11" t="str">
        <f>IF(BK$3="","",'Saisie des composants'!BL22)</f>
        <v/>
      </c>
      <c r="BL20" s="11" t="str">
        <f>IF(BL$3="","",'Saisie des composants'!BM22)</f>
        <v/>
      </c>
      <c r="BM20" s="11" t="str">
        <f>IF(BM$3="","",'Saisie des composants'!BN22)</f>
        <v/>
      </c>
      <c r="BN20" s="11" t="str">
        <f>IF(BN$3="","",'Saisie des composants'!BO22)</f>
        <v/>
      </c>
      <c r="BO20" s="11" t="str">
        <f>IF(BO$3="","",'Saisie des composants'!BP22)</f>
        <v/>
      </c>
      <c r="BP20" s="11" t="str">
        <f>IF(BP$3="","",'Saisie des composants'!BQ22)</f>
        <v/>
      </c>
      <c r="BQ20" s="11" t="str">
        <f>IF(BQ$3="","",'Saisie des composants'!BR22)</f>
        <v/>
      </c>
      <c r="BR20" s="11" t="str">
        <f>IF(BR$3="","",'Saisie des composants'!BS22)</f>
        <v/>
      </c>
      <c r="BS20" s="11" t="str">
        <f>IF(BS$3="","",'Saisie des composants'!BT22)</f>
        <v/>
      </c>
      <c r="BT20" s="11" t="str">
        <f>IF(BT$3="","",'Saisie des composants'!BU22)</f>
        <v/>
      </c>
      <c r="BU20" s="11" t="str">
        <f>IF(BU$3="","",'Saisie des composants'!BV22)</f>
        <v/>
      </c>
      <c r="BV20" s="11" t="str">
        <f>IF(BV$3="","",'Saisie des composants'!BW22)</f>
        <v/>
      </c>
      <c r="BW20" s="11" t="str">
        <f>IF(BW$3="","",'Saisie des composants'!BX22)</f>
        <v/>
      </c>
      <c r="BX20" s="11" t="str">
        <f>IF(BX$3="","",'Saisie des composants'!BY22)</f>
        <v/>
      </c>
      <c r="BY20" s="11" t="str">
        <f>IF(BY$3="","",'Saisie des composants'!BZ22)</f>
        <v/>
      </c>
      <c r="BZ20" s="11" t="str">
        <f>IF(BZ$3="","",'Saisie des composants'!CA22)</f>
        <v/>
      </c>
      <c r="CA20" s="11" t="str">
        <f>IF(CA$3="","",'Saisie des composants'!CB22)</f>
        <v/>
      </c>
      <c r="CB20" s="11" t="str">
        <f>IF(CB$3="","",'Saisie des composants'!CC22)</f>
        <v/>
      </c>
      <c r="CC20" s="11" t="str">
        <f>IF(CC$3="","",'Saisie des composants'!CD22)</f>
        <v/>
      </c>
      <c r="CD20" s="11" t="str">
        <f>IF(CD$3="","",'Saisie des composants'!CE22)</f>
        <v/>
      </c>
      <c r="CE20" s="11" t="str">
        <f>IF(CE$3="","",'Saisie des composants'!CF22)</f>
        <v/>
      </c>
      <c r="CF20" s="11" t="str">
        <f>IF(CF$3="","",'Saisie des composants'!CG22)</f>
        <v/>
      </c>
      <c r="CG20" s="11" t="str">
        <f>IF(CG$3="","",'Saisie des composants'!CH22)</f>
        <v/>
      </c>
      <c r="CH20" s="11" t="str">
        <f>IF(CH$3="","",'Saisie des composants'!CI22)</f>
        <v/>
      </c>
      <c r="CI20" s="11" t="str">
        <f>IF(CI$3="","",'Saisie des composants'!CJ22)</f>
        <v/>
      </c>
      <c r="CJ20" s="11" t="str">
        <f>IF(CJ$3="","",'Saisie des composants'!CK22)</f>
        <v/>
      </c>
      <c r="CK20" s="11" t="str">
        <f>IF(CK$3="","",'Saisie des composants'!CL22)</f>
        <v/>
      </c>
      <c r="CL20" s="11" t="str">
        <f>IF(CL$3="","",'Saisie des composants'!CM22)</f>
        <v/>
      </c>
      <c r="CM20" s="11" t="str">
        <f>IF(CM$3="","",'Saisie des composants'!CN22)</f>
        <v/>
      </c>
      <c r="CN20" s="11" t="str">
        <f>IF(CN$3="","",'Saisie des composants'!CO22)</f>
        <v/>
      </c>
      <c r="CO20" s="11" t="str">
        <f>IF(CO$3="","",'Saisie des composants'!CP22)</f>
        <v/>
      </c>
      <c r="CP20" s="11" t="str">
        <f>IF(CP$3="","",'Saisie des composants'!CQ22)</f>
        <v/>
      </c>
      <c r="CQ20" s="11" t="str">
        <f>IF(CQ$3="","",'Saisie des composants'!CR22)</f>
        <v/>
      </c>
      <c r="CR20" s="11" t="str">
        <f>IF(CR$3="","",'Saisie des composants'!CS22)</f>
        <v/>
      </c>
      <c r="CS20" s="11" t="str">
        <f>IF(CS$3="","",'Saisie des composants'!CT22)</f>
        <v/>
      </c>
      <c r="CT20" s="11" t="str">
        <f>IF(CT$3="","",'Saisie des composants'!CU22)</f>
        <v/>
      </c>
      <c r="CU20" s="11" t="str">
        <f>IF(CU$3="","",'Saisie des composants'!CV22)</f>
        <v/>
      </c>
      <c r="CV20" s="11" t="str">
        <f>IF(CV$3="","",'Saisie des composants'!CW22)</f>
        <v/>
      </c>
      <c r="CW20" s="11" t="str">
        <f>IF(CW$3="","",'Saisie des composants'!CX22)</f>
        <v/>
      </c>
      <c r="CX20" s="11" t="str">
        <f>IF(CX$3="","",'Saisie des composants'!CY22)</f>
        <v/>
      </c>
      <c r="CY20" s="11" t="str">
        <f>IF(CY$3="","",'Saisie des composants'!CZ22)</f>
        <v/>
      </c>
      <c r="CZ20" s="11" t="str">
        <f>IF(CZ$3="","",'Saisie des composants'!DA22)</f>
        <v/>
      </c>
      <c r="DA20" s="11" t="str">
        <f>IF(DA$3="","",'Saisie des composants'!DB22)</f>
        <v/>
      </c>
      <c r="DB20" s="11" t="str">
        <f>IF(DB$3="","",'Saisie des composants'!DC22)</f>
        <v/>
      </c>
      <c r="DC20" s="11" t="str">
        <f>IF(DC$3="","",'Saisie des composants'!DD22)</f>
        <v/>
      </c>
      <c r="DD20" s="11" t="str">
        <f>IF(DD$3="","",'Saisie des composants'!DE22)</f>
        <v/>
      </c>
      <c r="DE20" s="11" t="str">
        <f>IF(DE$3="","",'Saisie des composants'!DF22)</f>
        <v/>
      </c>
      <c r="DF20" s="11" t="str">
        <f>IF(DF$3="","",'Saisie des composants'!DG22)</f>
        <v/>
      </c>
      <c r="DG20" s="11" t="str">
        <f>IF(DG$3="","",'Saisie des composants'!DH22)</f>
        <v/>
      </c>
      <c r="DH20" s="11" t="str">
        <f>IF(DH$3="","",'Saisie des composants'!DI22)</f>
        <v/>
      </c>
      <c r="DI20" s="11" t="str">
        <f>IF(DI$3="","",'Saisie des composants'!DJ22)</f>
        <v/>
      </c>
      <c r="DJ20" s="11" t="str">
        <f>IF(DJ$3="","",'Saisie des composants'!DK22)</f>
        <v/>
      </c>
      <c r="DK20" s="11" t="str">
        <f>IF(DK$3="","",'Saisie des composants'!DL22)</f>
        <v/>
      </c>
      <c r="DL20" s="11" t="str">
        <f>IF(DL$3="","",'Saisie des composants'!DM22)</f>
        <v/>
      </c>
      <c r="DM20" s="11" t="str">
        <f>IF(DM$3="","",'Saisie des composants'!DN22)</f>
        <v/>
      </c>
      <c r="DN20" s="11" t="str">
        <f>IF(DN$3="","",'Saisie des composants'!DO22)</f>
        <v/>
      </c>
      <c r="DO20" s="11" t="str">
        <f>IF(DO$3="","",'Saisie des composants'!DP22)</f>
        <v/>
      </c>
      <c r="DP20" s="11" t="str">
        <f>IF(DP$3="","",'Saisie des composants'!DQ22)</f>
        <v/>
      </c>
      <c r="DQ20" s="11" t="str">
        <f>IF(DQ$3="","",'Saisie des composants'!DR22)</f>
        <v/>
      </c>
      <c r="DR20" s="11" t="str">
        <f>IF(DR$3="","",'Saisie des composants'!DS22)</f>
        <v/>
      </c>
      <c r="DS20" s="11" t="str">
        <f>IF(DS$3="","",'Saisie des composants'!DT22)</f>
        <v/>
      </c>
      <c r="DT20" s="11" t="str">
        <f>IF(DT$3="","",'Saisie des composants'!DU22)</f>
        <v/>
      </c>
      <c r="DU20" s="11" t="str">
        <f>IF(DU$3="","",'Saisie des composants'!DV22)</f>
        <v/>
      </c>
      <c r="DV20" s="11" t="str">
        <f>IF(DV$3="","",'Saisie des composants'!DW22)</f>
        <v/>
      </c>
      <c r="DW20" s="11" t="str">
        <f>IF(DW$3="","",'Saisie des composants'!DX22)</f>
        <v/>
      </c>
      <c r="DX20" s="11" t="str">
        <f>IF(DX$3="","",'Saisie des composants'!DY22)</f>
        <v/>
      </c>
      <c r="DY20" s="11" t="str">
        <f>IF(DY$3="","",'Saisie des composants'!DZ22)</f>
        <v/>
      </c>
      <c r="DZ20" s="11" t="str">
        <f>IF(DZ$3="","",'Saisie des composants'!EA22)</f>
        <v/>
      </c>
      <c r="EA20" s="11" t="str">
        <f>IF(EA$3="","",'Saisie des composants'!EB22)</f>
        <v/>
      </c>
      <c r="EB20" s="11" t="str">
        <f>IF(EB$3="","",'Saisie des composants'!EC22)</f>
        <v/>
      </c>
      <c r="EC20" s="11" t="str">
        <f>IF(EC$3="","",'Saisie des composants'!ED22)</f>
        <v/>
      </c>
      <c r="ED20" s="11" t="str">
        <f>IF(ED$3="","",'Saisie des composants'!EE22)</f>
        <v/>
      </c>
      <c r="EE20" s="11" t="str">
        <f>IF(EE$3="","",'Saisie des composants'!EF22)</f>
        <v/>
      </c>
      <c r="EF20" s="11" t="str">
        <f>IF(EF$3="","",'Saisie des composants'!EG22)</f>
        <v/>
      </c>
      <c r="EG20" s="11" t="str">
        <f>IF(EG$3="","",'Saisie des composants'!EH22)</f>
        <v/>
      </c>
      <c r="EH20" s="11" t="str">
        <f>IF(EH$3="","",'Saisie des composants'!EI22)</f>
        <v/>
      </c>
      <c r="EI20" s="11" t="str">
        <f>IF(EI$3="","",'Saisie des composants'!EJ22)</f>
        <v/>
      </c>
      <c r="EJ20" s="11" t="str">
        <f>IF(EJ$3="","",'Saisie des composants'!EK22)</f>
        <v/>
      </c>
      <c r="EK20" s="11" t="str">
        <f>IF(EK$3="","",'Saisie des composants'!EL22)</f>
        <v/>
      </c>
      <c r="EL20" s="11" t="str">
        <f>IF(EL$3="","",'Saisie des composants'!EM22)</f>
        <v/>
      </c>
      <c r="EM20" s="11" t="str">
        <f>IF(EM$3="","",'Saisie des composants'!EN22)</f>
        <v/>
      </c>
      <c r="EN20" s="11" t="str">
        <f>IF(EN$3="","",'Saisie des composants'!EO22)</f>
        <v/>
      </c>
      <c r="EO20" s="11" t="str">
        <f>IF(EO$3="","",'Saisie des composants'!EP22)</f>
        <v/>
      </c>
      <c r="EP20" s="11" t="str">
        <f>IF(EP$3="","",'Saisie des composants'!EQ22)</f>
        <v/>
      </c>
      <c r="EQ20" s="11" t="str">
        <f>IF(EQ$3="","",'Saisie des composants'!ER22)</f>
        <v/>
      </c>
      <c r="ER20" s="11" t="str">
        <f>IF(ER$3="","",'Saisie des composants'!ES22)</f>
        <v/>
      </c>
      <c r="ES20" s="11" t="str">
        <f>IF(ES$3="","",'Saisie des composants'!ET22)</f>
        <v/>
      </c>
      <c r="ET20" s="11" t="str">
        <f>IF(ET$3="","",'Saisie des composants'!EU22)</f>
        <v/>
      </c>
      <c r="EU20" s="11" t="str">
        <f>IF(EU$3="","",'Saisie des composants'!EV22)</f>
        <v/>
      </c>
      <c r="EV20" s="11" t="str">
        <f>IF(EV$3="","",'Saisie des composants'!EW22)</f>
        <v/>
      </c>
      <c r="EW20" s="11" t="str">
        <f>IF(EW$3="","",'Saisie des composants'!EX22)</f>
        <v/>
      </c>
      <c r="EX20" s="11" t="str">
        <f>IF(EX$3="","",'Saisie des composants'!EY22)</f>
        <v/>
      </c>
      <c r="EY20" s="11" t="str">
        <f>IF(EY$3="","",'Saisie des composants'!EZ22)</f>
        <v/>
      </c>
      <c r="EZ20" s="11" t="str">
        <f>IF(EZ$3="","",'Saisie des composants'!FA22)</f>
        <v/>
      </c>
      <c r="FA20" s="11" t="str">
        <f>IF(FA$3="","",'Saisie des composants'!FB22)</f>
        <v/>
      </c>
      <c r="FB20" s="11" t="str">
        <f>IF(FB$3="","",'Saisie des composants'!FC22)</f>
        <v/>
      </c>
      <c r="FC20" s="11" t="str">
        <f>IF(FC$3="","",'Saisie des composants'!FD22)</f>
        <v/>
      </c>
      <c r="FD20" s="11" t="str">
        <f>IF(FD$3="","",'Saisie des composants'!FE22)</f>
        <v/>
      </c>
      <c r="FE20" s="11" t="str">
        <f>IF(FE$3="","",'Saisie des composants'!FF22)</f>
        <v/>
      </c>
      <c r="FF20" s="11" t="str">
        <f>IF(FF$3="","",'Saisie des composants'!FG22)</f>
        <v/>
      </c>
      <c r="FG20" s="11" t="str">
        <f>IF(FG$3="","",'Saisie des composants'!FH22)</f>
        <v/>
      </c>
      <c r="FH20" s="11" t="str">
        <f>IF(FH$3="","",'Saisie des composants'!FI22)</f>
        <v/>
      </c>
      <c r="FI20" s="11" t="str">
        <f>IF(FI$3="","",'Saisie des composants'!FJ22)</f>
        <v/>
      </c>
      <c r="FJ20" s="11" t="str">
        <f>IF(FJ$3="","",'Saisie des composants'!FK22)</f>
        <v/>
      </c>
      <c r="FK20" s="11" t="str">
        <f>IF(FK$3="","",'Saisie des composants'!FL22)</f>
        <v/>
      </c>
      <c r="FL20" s="11" t="str">
        <f>IF(FL$3="","",'Saisie des composants'!FM22)</f>
        <v/>
      </c>
      <c r="FM20" s="11" t="str">
        <f>IF(FM$3="","",'Saisie des composants'!FN22)</f>
        <v/>
      </c>
      <c r="FN20" s="11" t="str">
        <f>IF(FN$3="","",'Saisie des composants'!FO22)</f>
        <v/>
      </c>
      <c r="FO20" s="11" t="str">
        <f>IF(FO$3="","",'Saisie des composants'!FP22)</f>
        <v/>
      </c>
      <c r="FP20" s="11" t="str">
        <f>IF(FP$3="","",'Saisie des composants'!FQ22)</f>
        <v/>
      </c>
      <c r="FQ20" s="11" t="str">
        <f>IF(FQ$3="","",'Saisie des composants'!FR22)</f>
        <v/>
      </c>
      <c r="FR20" s="11" t="str">
        <f>IF(FR$3="","",'Saisie des composants'!FS22)</f>
        <v/>
      </c>
      <c r="FS20" s="11" t="str">
        <f>IF(FS$3="","",'Saisie des composants'!FT22)</f>
        <v/>
      </c>
      <c r="FT20" s="11" t="str">
        <f>IF(FT$3="","",'Saisie des composants'!FU22)</f>
        <v/>
      </c>
      <c r="FU20" s="11" t="str">
        <f>IF(FU$3="","",'Saisie des composants'!FV22)</f>
        <v/>
      </c>
      <c r="FV20" s="11" t="str">
        <f>IF(FV$3="","",'Saisie des composants'!FW22)</f>
        <v/>
      </c>
      <c r="FW20" s="11" t="str">
        <f>IF(FW$3="","",'Saisie des composants'!FX22)</f>
        <v/>
      </c>
      <c r="FX20" s="11" t="str">
        <f>IF(FX$3="","",'Saisie des composants'!FY22)</f>
        <v/>
      </c>
      <c r="FY20" s="11" t="str">
        <f>IF(FY$3="","",'Saisie des composants'!FZ22)</f>
        <v/>
      </c>
      <c r="FZ20" s="11" t="str">
        <f>IF(FZ$3="","",'Saisie des composants'!GA22)</f>
        <v/>
      </c>
      <c r="GA20" s="11" t="str">
        <f>IF(GA$3="","",'Saisie des composants'!GB22)</f>
        <v/>
      </c>
      <c r="GB20" s="11" t="str">
        <f>IF(GB$3="","",'Saisie des composants'!GC22)</f>
        <v/>
      </c>
      <c r="GC20" s="11" t="str">
        <f>IF(GC$3="","",'Saisie des composants'!GD22)</f>
        <v/>
      </c>
      <c r="GD20" s="11" t="str">
        <f>IF(GD$3="","",'Saisie des composants'!GE22)</f>
        <v/>
      </c>
      <c r="GE20" s="11" t="str">
        <f>IF(GE$3="","",'Saisie des composants'!GF22)</f>
        <v/>
      </c>
      <c r="GF20" s="11" t="str">
        <f>IF(GF$3="","",'Saisie des composants'!GG22)</f>
        <v/>
      </c>
      <c r="GG20" s="11" t="str">
        <f>IF(GG$3="","",'Saisie des composants'!GH22)</f>
        <v/>
      </c>
      <c r="GH20" s="11" t="str">
        <f>IF(GH$3="","",'Saisie des composants'!GI22)</f>
        <v/>
      </c>
      <c r="GI20" s="11" t="str">
        <f>IF(GI$3="","",'Saisie des composants'!GJ22)</f>
        <v/>
      </c>
      <c r="GJ20" s="11" t="str">
        <f>IF(GJ$3="","",'Saisie des composants'!GK22)</f>
        <v/>
      </c>
      <c r="GK20" s="11" t="str">
        <f>IF(GK$3="","",'Saisie des composants'!GL22)</f>
        <v/>
      </c>
      <c r="GL20" s="11" t="str">
        <f>IF(GL$3="","",'Saisie des composants'!GM22)</f>
        <v/>
      </c>
      <c r="GM20" s="11" t="str">
        <f>IF(GM$3="","",'Saisie des composants'!GN22)</f>
        <v/>
      </c>
      <c r="GN20" s="11" t="str">
        <f>IF(GN$3="","",'Saisie des composants'!GO22)</f>
        <v/>
      </c>
      <c r="GO20" s="11" t="str">
        <f>IF(GO$3="","",'Saisie des composants'!GP22)</f>
        <v/>
      </c>
      <c r="GP20" s="11" t="str">
        <f>IF(GP$3="","",'Saisie des composants'!GQ22)</f>
        <v/>
      </c>
      <c r="GQ20" s="11" t="str">
        <f>IF(GQ$3="","",'Saisie des composants'!GR22)</f>
        <v/>
      </c>
      <c r="GR20" s="11" t="str">
        <f>IF(GR$3="","",'Saisie des composants'!GS22)</f>
        <v/>
      </c>
      <c r="GS20" s="117"/>
    </row>
    <row r="21" spans="1:201" ht="15.75">
      <c r="A21" s="27"/>
      <c r="B21" s="20" t="s">
        <v>216</v>
      </c>
      <c r="C21" s="11">
        <f>IF(C$3="","",'Saisie des composants'!D23)</f>
        <v>0</v>
      </c>
      <c r="D21" s="11">
        <f>IF(D$3="","",'Saisie des composants'!E23)</f>
        <v>0</v>
      </c>
      <c r="E21" s="11">
        <f>IF(E$3="","",'Saisie des composants'!F23)</f>
        <v>0</v>
      </c>
      <c r="F21" s="11">
        <f>IF(F$3="","",'Saisie des composants'!G23)</f>
        <v>0</v>
      </c>
      <c r="G21" s="11">
        <f>IF(G$3="","",'Saisie des composants'!H23)</f>
        <v>0</v>
      </c>
      <c r="H21" s="11">
        <f>IF(H$3="","",'Saisie des composants'!I23)</f>
        <v>0</v>
      </c>
      <c r="I21" s="11">
        <f>IF(I$3="","",'Saisie des composants'!J23)</f>
        <v>0</v>
      </c>
      <c r="J21" s="11">
        <f>IF(J$3="","",'Saisie des composants'!K23)</f>
        <v>0</v>
      </c>
      <c r="K21" s="11">
        <f>IF(K$3="","",'Saisie des composants'!L23)</f>
        <v>0</v>
      </c>
      <c r="L21" s="11">
        <f>IF(L$3="","",'Saisie des composants'!M23)</f>
        <v>0</v>
      </c>
      <c r="M21" s="11">
        <f>IF(M$3="","",'Saisie des composants'!N23)</f>
        <v>2</v>
      </c>
      <c r="N21" s="11">
        <f>IF(N$3="","",'Saisie des composants'!O23)</f>
        <v>0</v>
      </c>
      <c r="O21" s="11" t="str">
        <f>IF(O$3="","",'Saisie des composants'!P23)</f>
        <v/>
      </c>
      <c r="P21" s="11" t="str">
        <f>IF(P$3="","",'Saisie des composants'!Q23)</f>
        <v/>
      </c>
      <c r="Q21" s="11" t="str">
        <f>IF(Q$3="","",'Saisie des composants'!R23)</f>
        <v/>
      </c>
      <c r="R21" s="11" t="str">
        <f>IF(R$3="","",'Saisie des composants'!S23)</f>
        <v/>
      </c>
      <c r="S21" s="11" t="str">
        <f>IF(S$3="","",'Saisie des composants'!T23)</f>
        <v/>
      </c>
      <c r="T21" s="11" t="str">
        <f>IF(T$3="","",'Saisie des composants'!U23)</f>
        <v/>
      </c>
      <c r="U21" s="11" t="str">
        <f>IF(U$3="","",'Saisie des composants'!V23)</f>
        <v/>
      </c>
      <c r="V21" s="11" t="str">
        <f>IF(V$3="","",'Saisie des composants'!W23)</f>
        <v/>
      </c>
      <c r="W21" s="11" t="str">
        <f>IF(W$3="","",'Saisie des composants'!X23)</f>
        <v/>
      </c>
      <c r="X21" s="11" t="str">
        <f>IF(X$3="","",'Saisie des composants'!Y23)</f>
        <v/>
      </c>
      <c r="Y21" s="11" t="str">
        <f>IF(Y$3="","",'Saisie des composants'!Z23)</f>
        <v/>
      </c>
      <c r="Z21" s="11" t="str">
        <f>IF(Z$3="","",'Saisie des composants'!AA23)</f>
        <v/>
      </c>
      <c r="AA21" s="11" t="str">
        <f>IF(AA$3="","",'Saisie des composants'!AB23)</f>
        <v/>
      </c>
      <c r="AB21" s="11" t="str">
        <f>IF(AB$3="","",'Saisie des composants'!AC23)</f>
        <v/>
      </c>
      <c r="AC21" s="11" t="str">
        <f>IF(AC$3="","",'Saisie des composants'!AD23)</f>
        <v/>
      </c>
      <c r="AD21" s="11" t="str">
        <f>IF(AD$3="","",'Saisie des composants'!AE23)</f>
        <v/>
      </c>
      <c r="AE21" s="11" t="str">
        <f>IF(AE$3="","",'Saisie des composants'!AF23)</f>
        <v/>
      </c>
      <c r="AF21" s="11" t="str">
        <f>IF(AF$3="","",'Saisie des composants'!AG23)</f>
        <v/>
      </c>
      <c r="AG21" s="11" t="str">
        <f>IF(AG$3="","",'Saisie des composants'!AH23)</f>
        <v/>
      </c>
      <c r="AH21" s="11" t="str">
        <f>IF(AH$3="","",'Saisie des composants'!AI23)</f>
        <v/>
      </c>
      <c r="AI21" s="11" t="str">
        <f>IF(AI$3="","",'Saisie des composants'!AJ23)</f>
        <v/>
      </c>
      <c r="AJ21" s="11" t="str">
        <f>IF(AJ$3="","",'Saisie des composants'!AK23)</f>
        <v/>
      </c>
      <c r="AK21" s="11" t="str">
        <f>IF(AK$3="","",'Saisie des composants'!AL23)</f>
        <v/>
      </c>
      <c r="AL21" s="11" t="str">
        <f>IF(AL$3="","",'Saisie des composants'!AM23)</f>
        <v/>
      </c>
      <c r="AM21" s="11" t="str">
        <f>IF(AM$3="","",'Saisie des composants'!AN23)</f>
        <v/>
      </c>
      <c r="AN21" s="11" t="str">
        <f>IF(AN$3="","",'Saisie des composants'!AO23)</f>
        <v/>
      </c>
      <c r="AO21" s="11" t="str">
        <f>IF(AO$3="","",'Saisie des composants'!AP23)</f>
        <v/>
      </c>
      <c r="AP21" s="11" t="str">
        <f>IF(AP$3="","",'Saisie des composants'!AQ23)</f>
        <v/>
      </c>
      <c r="AQ21" s="11" t="str">
        <f>IF(AQ$3="","",'Saisie des composants'!AR23)</f>
        <v/>
      </c>
      <c r="AR21" s="11" t="str">
        <f>IF(AR$3="","",'Saisie des composants'!AS23)</f>
        <v/>
      </c>
      <c r="AS21" s="11" t="str">
        <f>IF(AS$3="","",'Saisie des composants'!AT23)</f>
        <v/>
      </c>
      <c r="AT21" s="11" t="str">
        <f>IF(AT$3="","",'Saisie des composants'!AU23)</f>
        <v/>
      </c>
      <c r="AU21" s="11" t="str">
        <f>IF(AU$3="","",'Saisie des composants'!AV23)</f>
        <v/>
      </c>
      <c r="AV21" s="11" t="str">
        <f>IF(AV$3="","",'Saisie des composants'!AW23)</f>
        <v/>
      </c>
      <c r="AW21" s="11" t="str">
        <f>IF(AW$3="","",'Saisie des composants'!AX23)</f>
        <v/>
      </c>
      <c r="AX21" s="11" t="str">
        <f>IF(AX$3="","",'Saisie des composants'!AY23)</f>
        <v/>
      </c>
      <c r="AY21" s="11" t="str">
        <f>IF(AY$3="","",'Saisie des composants'!AZ23)</f>
        <v/>
      </c>
      <c r="AZ21" s="11" t="str">
        <f>IF(AZ$3="","",'Saisie des composants'!BA23)</f>
        <v/>
      </c>
      <c r="BA21" s="11" t="str">
        <f>IF(BA$3="","",'Saisie des composants'!BB23)</f>
        <v/>
      </c>
      <c r="BB21" s="11" t="str">
        <f>IF(BB$3="","",'Saisie des composants'!BC23)</f>
        <v/>
      </c>
      <c r="BC21" s="11" t="str">
        <f>IF(BC$3="","",'Saisie des composants'!BD23)</f>
        <v/>
      </c>
      <c r="BD21" s="11" t="str">
        <f>IF(BD$3="","",'Saisie des composants'!BE23)</f>
        <v/>
      </c>
      <c r="BE21" s="11" t="str">
        <f>IF(BE$3="","",'Saisie des composants'!BF23)</f>
        <v/>
      </c>
      <c r="BF21" s="11" t="str">
        <f>IF(BF$3="","",'Saisie des composants'!BG23)</f>
        <v/>
      </c>
      <c r="BG21" s="11" t="str">
        <f>IF(BG$3="","",'Saisie des composants'!BH23)</f>
        <v/>
      </c>
      <c r="BH21" s="11" t="str">
        <f>IF(BH$3="","",'Saisie des composants'!BI23)</f>
        <v/>
      </c>
      <c r="BI21" s="11" t="str">
        <f>IF(BI$3="","",'Saisie des composants'!BJ23)</f>
        <v/>
      </c>
      <c r="BJ21" s="11" t="str">
        <f>IF(BJ$3="","",'Saisie des composants'!BK23)</f>
        <v/>
      </c>
      <c r="BK21" s="11" t="str">
        <f>IF(BK$3="","",'Saisie des composants'!BL23)</f>
        <v/>
      </c>
      <c r="BL21" s="11" t="str">
        <f>IF(BL$3="","",'Saisie des composants'!BM23)</f>
        <v/>
      </c>
      <c r="BM21" s="11" t="str">
        <f>IF(BM$3="","",'Saisie des composants'!BN23)</f>
        <v/>
      </c>
      <c r="BN21" s="11" t="str">
        <f>IF(BN$3="","",'Saisie des composants'!BO23)</f>
        <v/>
      </c>
      <c r="BO21" s="11" t="str">
        <f>IF(BO$3="","",'Saisie des composants'!BP23)</f>
        <v/>
      </c>
      <c r="BP21" s="11" t="str">
        <f>IF(BP$3="","",'Saisie des composants'!BQ23)</f>
        <v/>
      </c>
      <c r="BQ21" s="11" t="str">
        <f>IF(BQ$3="","",'Saisie des composants'!BR23)</f>
        <v/>
      </c>
      <c r="BR21" s="11" t="str">
        <f>IF(BR$3="","",'Saisie des composants'!BS23)</f>
        <v/>
      </c>
      <c r="BS21" s="11" t="str">
        <f>IF(BS$3="","",'Saisie des composants'!BT23)</f>
        <v/>
      </c>
      <c r="BT21" s="11" t="str">
        <f>IF(BT$3="","",'Saisie des composants'!BU23)</f>
        <v/>
      </c>
      <c r="BU21" s="11" t="str">
        <f>IF(BU$3="","",'Saisie des composants'!BV23)</f>
        <v/>
      </c>
      <c r="BV21" s="11" t="str">
        <f>IF(BV$3="","",'Saisie des composants'!BW23)</f>
        <v/>
      </c>
      <c r="BW21" s="11" t="str">
        <f>IF(BW$3="","",'Saisie des composants'!BX23)</f>
        <v/>
      </c>
      <c r="BX21" s="11" t="str">
        <f>IF(BX$3="","",'Saisie des composants'!BY23)</f>
        <v/>
      </c>
      <c r="BY21" s="11" t="str">
        <f>IF(BY$3="","",'Saisie des composants'!BZ23)</f>
        <v/>
      </c>
      <c r="BZ21" s="11" t="str">
        <f>IF(BZ$3="","",'Saisie des composants'!CA23)</f>
        <v/>
      </c>
      <c r="CA21" s="11" t="str">
        <f>IF(CA$3="","",'Saisie des composants'!CB23)</f>
        <v/>
      </c>
      <c r="CB21" s="11" t="str">
        <f>IF(CB$3="","",'Saisie des composants'!CC23)</f>
        <v/>
      </c>
      <c r="CC21" s="11" t="str">
        <f>IF(CC$3="","",'Saisie des composants'!CD23)</f>
        <v/>
      </c>
      <c r="CD21" s="11" t="str">
        <f>IF(CD$3="","",'Saisie des composants'!CE23)</f>
        <v/>
      </c>
      <c r="CE21" s="11" t="str">
        <f>IF(CE$3="","",'Saisie des composants'!CF23)</f>
        <v/>
      </c>
      <c r="CF21" s="11" t="str">
        <f>IF(CF$3="","",'Saisie des composants'!CG23)</f>
        <v/>
      </c>
      <c r="CG21" s="11" t="str">
        <f>IF(CG$3="","",'Saisie des composants'!CH23)</f>
        <v/>
      </c>
      <c r="CH21" s="11" t="str">
        <f>IF(CH$3="","",'Saisie des composants'!CI23)</f>
        <v/>
      </c>
      <c r="CI21" s="11" t="str">
        <f>IF(CI$3="","",'Saisie des composants'!CJ23)</f>
        <v/>
      </c>
      <c r="CJ21" s="11" t="str">
        <f>IF(CJ$3="","",'Saisie des composants'!CK23)</f>
        <v/>
      </c>
      <c r="CK21" s="11" t="str">
        <f>IF(CK$3="","",'Saisie des composants'!CL23)</f>
        <v/>
      </c>
      <c r="CL21" s="11" t="str">
        <f>IF(CL$3="","",'Saisie des composants'!CM23)</f>
        <v/>
      </c>
      <c r="CM21" s="11" t="str">
        <f>IF(CM$3="","",'Saisie des composants'!CN23)</f>
        <v/>
      </c>
      <c r="CN21" s="11" t="str">
        <f>IF(CN$3="","",'Saisie des composants'!CO23)</f>
        <v/>
      </c>
      <c r="CO21" s="11" t="str">
        <f>IF(CO$3="","",'Saisie des composants'!CP23)</f>
        <v/>
      </c>
      <c r="CP21" s="11" t="str">
        <f>IF(CP$3="","",'Saisie des composants'!CQ23)</f>
        <v/>
      </c>
      <c r="CQ21" s="11" t="str">
        <f>IF(CQ$3="","",'Saisie des composants'!CR23)</f>
        <v/>
      </c>
      <c r="CR21" s="11" t="str">
        <f>IF(CR$3="","",'Saisie des composants'!CS23)</f>
        <v/>
      </c>
      <c r="CS21" s="11" t="str">
        <f>IF(CS$3="","",'Saisie des composants'!CT23)</f>
        <v/>
      </c>
      <c r="CT21" s="11" t="str">
        <f>IF(CT$3="","",'Saisie des composants'!CU23)</f>
        <v/>
      </c>
      <c r="CU21" s="11" t="str">
        <f>IF(CU$3="","",'Saisie des composants'!CV23)</f>
        <v/>
      </c>
      <c r="CV21" s="11" t="str">
        <f>IF(CV$3="","",'Saisie des composants'!CW23)</f>
        <v/>
      </c>
      <c r="CW21" s="11" t="str">
        <f>IF(CW$3="","",'Saisie des composants'!CX23)</f>
        <v/>
      </c>
      <c r="CX21" s="11" t="str">
        <f>IF(CX$3="","",'Saisie des composants'!CY23)</f>
        <v/>
      </c>
      <c r="CY21" s="11" t="str">
        <f>IF(CY$3="","",'Saisie des composants'!CZ23)</f>
        <v/>
      </c>
      <c r="CZ21" s="11" t="str">
        <f>IF(CZ$3="","",'Saisie des composants'!DA23)</f>
        <v/>
      </c>
      <c r="DA21" s="11" t="str">
        <f>IF(DA$3="","",'Saisie des composants'!DB23)</f>
        <v/>
      </c>
      <c r="DB21" s="11" t="str">
        <f>IF(DB$3="","",'Saisie des composants'!DC23)</f>
        <v/>
      </c>
      <c r="DC21" s="11" t="str">
        <f>IF(DC$3="","",'Saisie des composants'!DD23)</f>
        <v/>
      </c>
      <c r="DD21" s="11" t="str">
        <f>IF(DD$3="","",'Saisie des composants'!DE23)</f>
        <v/>
      </c>
      <c r="DE21" s="11" t="str">
        <f>IF(DE$3="","",'Saisie des composants'!DF23)</f>
        <v/>
      </c>
      <c r="DF21" s="11" t="str">
        <f>IF(DF$3="","",'Saisie des composants'!DG23)</f>
        <v/>
      </c>
      <c r="DG21" s="11" t="str">
        <f>IF(DG$3="","",'Saisie des composants'!DH23)</f>
        <v/>
      </c>
      <c r="DH21" s="11" t="str">
        <f>IF(DH$3="","",'Saisie des composants'!DI23)</f>
        <v/>
      </c>
      <c r="DI21" s="11" t="str">
        <f>IF(DI$3="","",'Saisie des composants'!DJ23)</f>
        <v/>
      </c>
      <c r="DJ21" s="11" t="str">
        <f>IF(DJ$3="","",'Saisie des composants'!DK23)</f>
        <v/>
      </c>
      <c r="DK21" s="11" t="str">
        <f>IF(DK$3="","",'Saisie des composants'!DL23)</f>
        <v/>
      </c>
      <c r="DL21" s="11" t="str">
        <f>IF(DL$3="","",'Saisie des composants'!DM23)</f>
        <v/>
      </c>
      <c r="DM21" s="11" t="str">
        <f>IF(DM$3="","",'Saisie des composants'!DN23)</f>
        <v/>
      </c>
      <c r="DN21" s="11" t="str">
        <f>IF(DN$3="","",'Saisie des composants'!DO23)</f>
        <v/>
      </c>
      <c r="DO21" s="11" t="str">
        <f>IF(DO$3="","",'Saisie des composants'!DP23)</f>
        <v/>
      </c>
      <c r="DP21" s="11" t="str">
        <f>IF(DP$3="","",'Saisie des composants'!DQ23)</f>
        <v/>
      </c>
      <c r="DQ21" s="11" t="str">
        <f>IF(DQ$3="","",'Saisie des composants'!DR23)</f>
        <v/>
      </c>
      <c r="DR21" s="11" t="str">
        <f>IF(DR$3="","",'Saisie des composants'!DS23)</f>
        <v/>
      </c>
      <c r="DS21" s="11" t="str">
        <f>IF(DS$3="","",'Saisie des composants'!DT23)</f>
        <v/>
      </c>
      <c r="DT21" s="11" t="str">
        <f>IF(DT$3="","",'Saisie des composants'!DU23)</f>
        <v/>
      </c>
      <c r="DU21" s="11" t="str">
        <f>IF(DU$3="","",'Saisie des composants'!DV23)</f>
        <v/>
      </c>
      <c r="DV21" s="11" t="str">
        <f>IF(DV$3="","",'Saisie des composants'!DW23)</f>
        <v/>
      </c>
      <c r="DW21" s="11" t="str">
        <f>IF(DW$3="","",'Saisie des composants'!DX23)</f>
        <v/>
      </c>
      <c r="DX21" s="11" t="str">
        <f>IF(DX$3="","",'Saisie des composants'!DY23)</f>
        <v/>
      </c>
      <c r="DY21" s="11" t="str">
        <f>IF(DY$3="","",'Saisie des composants'!DZ23)</f>
        <v/>
      </c>
      <c r="DZ21" s="11" t="str">
        <f>IF(DZ$3="","",'Saisie des composants'!EA23)</f>
        <v/>
      </c>
      <c r="EA21" s="11" t="str">
        <f>IF(EA$3="","",'Saisie des composants'!EB23)</f>
        <v/>
      </c>
      <c r="EB21" s="11" t="str">
        <f>IF(EB$3="","",'Saisie des composants'!EC23)</f>
        <v/>
      </c>
      <c r="EC21" s="11" t="str">
        <f>IF(EC$3="","",'Saisie des composants'!ED23)</f>
        <v/>
      </c>
      <c r="ED21" s="11" t="str">
        <f>IF(ED$3="","",'Saisie des composants'!EE23)</f>
        <v/>
      </c>
      <c r="EE21" s="11" t="str">
        <f>IF(EE$3="","",'Saisie des composants'!EF23)</f>
        <v/>
      </c>
      <c r="EF21" s="11" t="str">
        <f>IF(EF$3="","",'Saisie des composants'!EG23)</f>
        <v/>
      </c>
      <c r="EG21" s="11" t="str">
        <f>IF(EG$3="","",'Saisie des composants'!EH23)</f>
        <v/>
      </c>
      <c r="EH21" s="11" t="str">
        <f>IF(EH$3="","",'Saisie des composants'!EI23)</f>
        <v/>
      </c>
      <c r="EI21" s="11" t="str">
        <f>IF(EI$3="","",'Saisie des composants'!EJ23)</f>
        <v/>
      </c>
      <c r="EJ21" s="11" t="str">
        <f>IF(EJ$3="","",'Saisie des composants'!EK23)</f>
        <v/>
      </c>
      <c r="EK21" s="11" t="str">
        <f>IF(EK$3="","",'Saisie des composants'!EL23)</f>
        <v/>
      </c>
      <c r="EL21" s="11" t="str">
        <f>IF(EL$3="","",'Saisie des composants'!EM23)</f>
        <v/>
      </c>
      <c r="EM21" s="11" t="str">
        <f>IF(EM$3="","",'Saisie des composants'!EN23)</f>
        <v/>
      </c>
      <c r="EN21" s="11" t="str">
        <f>IF(EN$3="","",'Saisie des composants'!EO23)</f>
        <v/>
      </c>
      <c r="EO21" s="11" t="str">
        <f>IF(EO$3="","",'Saisie des composants'!EP23)</f>
        <v/>
      </c>
      <c r="EP21" s="11" t="str">
        <f>IF(EP$3="","",'Saisie des composants'!EQ23)</f>
        <v/>
      </c>
      <c r="EQ21" s="11" t="str">
        <f>IF(EQ$3="","",'Saisie des composants'!ER23)</f>
        <v/>
      </c>
      <c r="ER21" s="11" t="str">
        <f>IF(ER$3="","",'Saisie des composants'!ES23)</f>
        <v/>
      </c>
      <c r="ES21" s="11" t="str">
        <f>IF(ES$3="","",'Saisie des composants'!ET23)</f>
        <v/>
      </c>
      <c r="ET21" s="11" t="str">
        <f>IF(ET$3="","",'Saisie des composants'!EU23)</f>
        <v/>
      </c>
      <c r="EU21" s="11" t="str">
        <f>IF(EU$3="","",'Saisie des composants'!EV23)</f>
        <v/>
      </c>
      <c r="EV21" s="11" t="str">
        <f>IF(EV$3="","",'Saisie des composants'!EW23)</f>
        <v/>
      </c>
      <c r="EW21" s="11" t="str">
        <f>IF(EW$3="","",'Saisie des composants'!EX23)</f>
        <v/>
      </c>
      <c r="EX21" s="11" t="str">
        <f>IF(EX$3="","",'Saisie des composants'!EY23)</f>
        <v/>
      </c>
      <c r="EY21" s="11" t="str">
        <f>IF(EY$3="","",'Saisie des composants'!EZ23)</f>
        <v/>
      </c>
      <c r="EZ21" s="11" t="str">
        <f>IF(EZ$3="","",'Saisie des composants'!FA23)</f>
        <v/>
      </c>
      <c r="FA21" s="11" t="str">
        <f>IF(FA$3="","",'Saisie des composants'!FB23)</f>
        <v/>
      </c>
      <c r="FB21" s="11" t="str">
        <f>IF(FB$3="","",'Saisie des composants'!FC23)</f>
        <v/>
      </c>
      <c r="FC21" s="11" t="str">
        <f>IF(FC$3="","",'Saisie des composants'!FD23)</f>
        <v/>
      </c>
      <c r="FD21" s="11" t="str">
        <f>IF(FD$3="","",'Saisie des composants'!FE23)</f>
        <v/>
      </c>
      <c r="FE21" s="11" t="str">
        <f>IF(FE$3="","",'Saisie des composants'!FF23)</f>
        <v/>
      </c>
      <c r="FF21" s="11" t="str">
        <f>IF(FF$3="","",'Saisie des composants'!FG23)</f>
        <v/>
      </c>
      <c r="FG21" s="11" t="str">
        <f>IF(FG$3="","",'Saisie des composants'!FH23)</f>
        <v/>
      </c>
      <c r="FH21" s="11" t="str">
        <f>IF(FH$3="","",'Saisie des composants'!FI23)</f>
        <v/>
      </c>
      <c r="FI21" s="11" t="str">
        <f>IF(FI$3="","",'Saisie des composants'!FJ23)</f>
        <v/>
      </c>
      <c r="FJ21" s="11" t="str">
        <f>IF(FJ$3="","",'Saisie des composants'!FK23)</f>
        <v/>
      </c>
      <c r="FK21" s="11" t="str">
        <f>IF(FK$3="","",'Saisie des composants'!FL23)</f>
        <v/>
      </c>
      <c r="FL21" s="11" t="str">
        <f>IF(FL$3="","",'Saisie des composants'!FM23)</f>
        <v/>
      </c>
      <c r="FM21" s="11" t="str">
        <f>IF(FM$3="","",'Saisie des composants'!FN23)</f>
        <v/>
      </c>
      <c r="FN21" s="11" t="str">
        <f>IF(FN$3="","",'Saisie des composants'!FO23)</f>
        <v/>
      </c>
      <c r="FO21" s="11" t="str">
        <f>IF(FO$3="","",'Saisie des composants'!FP23)</f>
        <v/>
      </c>
      <c r="FP21" s="11" t="str">
        <f>IF(FP$3="","",'Saisie des composants'!FQ23)</f>
        <v/>
      </c>
      <c r="FQ21" s="11" t="str">
        <f>IF(FQ$3="","",'Saisie des composants'!FR23)</f>
        <v/>
      </c>
      <c r="FR21" s="11" t="str">
        <f>IF(FR$3="","",'Saisie des composants'!FS23)</f>
        <v/>
      </c>
      <c r="FS21" s="11" t="str">
        <f>IF(FS$3="","",'Saisie des composants'!FT23)</f>
        <v/>
      </c>
      <c r="FT21" s="11" t="str">
        <f>IF(FT$3="","",'Saisie des composants'!FU23)</f>
        <v/>
      </c>
      <c r="FU21" s="11" t="str">
        <f>IF(FU$3="","",'Saisie des composants'!FV23)</f>
        <v/>
      </c>
      <c r="FV21" s="11" t="str">
        <f>IF(FV$3="","",'Saisie des composants'!FW23)</f>
        <v/>
      </c>
      <c r="FW21" s="11" t="str">
        <f>IF(FW$3="","",'Saisie des composants'!FX23)</f>
        <v/>
      </c>
      <c r="FX21" s="11" t="str">
        <f>IF(FX$3="","",'Saisie des composants'!FY23)</f>
        <v/>
      </c>
      <c r="FY21" s="11" t="str">
        <f>IF(FY$3="","",'Saisie des composants'!FZ23)</f>
        <v/>
      </c>
      <c r="FZ21" s="11" t="str">
        <f>IF(FZ$3="","",'Saisie des composants'!GA23)</f>
        <v/>
      </c>
      <c r="GA21" s="11" t="str">
        <f>IF(GA$3="","",'Saisie des composants'!GB23)</f>
        <v/>
      </c>
      <c r="GB21" s="11" t="str">
        <f>IF(GB$3="","",'Saisie des composants'!GC23)</f>
        <v/>
      </c>
      <c r="GC21" s="11" t="str">
        <f>IF(GC$3="","",'Saisie des composants'!GD23)</f>
        <v/>
      </c>
      <c r="GD21" s="11" t="str">
        <f>IF(GD$3="","",'Saisie des composants'!GE23)</f>
        <v/>
      </c>
      <c r="GE21" s="11" t="str">
        <f>IF(GE$3="","",'Saisie des composants'!GF23)</f>
        <v/>
      </c>
      <c r="GF21" s="11" t="str">
        <f>IF(GF$3="","",'Saisie des composants'!GG23)</f>
        <v/>
      </c>
      <c r="GG21" s="11" t="str">
        <f>IF(GG$3="","",'Saisie des composants'!GH23)</f>
        <v/>
      </c>
      <c r="GH21" s="11" t="str">
        <f>IF(GH$3="","",'Saisie des composants'!GI23)</f>
        <v/>
      </c>
      <c r="GI21" s="11" t="str">
        <f>IF(GI$3="","",'Saisie des composants'!GJ23)</f>
        <v/>
      </c>
      <c r="GJ21" s="11" t="str">
        <f>IF(GJ$3="","",'Saisie des composants'!GK23)</f>
        <v/>
      </c>
      <c r="GK21" s="11" t="str">
        <f>IF(GK$3="","",'Saisie des composants'!GL23)</f>
        <v/>
      </c>
      <c r="GL21" s="11" t="str">
        <f>IF(GL$3="","",'Saisie des composants'!GM23)</f>
        <v/>
      </c>
      <c r="GM21" s="11" t="str">
        <f>IF(GM$3="","",'Saisie des composants'!GN23)</f>
        <v/>
      </c>
      <c r="GN21" s="11" t="str">
        <f>IF(GN$3="","",'Saisie des composants'!GO23)</f>
        <v/>
      </c>
      <c r="GO21" s="11" t="str">
        <f>IF(GO$3="","",'Saisie des composants'!GP23)</f>
        <v/>
      </c>
      <c r="GP21" s="11" t="str">
        <f>IF(GP$3="","",'Saisie des composants'!GQ23)</f>
        <v/>
      </c>
      <c r="GQ21" s="11" t="str">
        <f>IF(GQ$3="","",'Saisie des composants'!GR23)</f>
        <v/>
      </c>
      <c r="GR21" s="11" t="str">
        <f>IF(GR$3="","",'Saisie des composants'!GS23)</f>
        <v/>
      </c>
      <c r="GS21" s="117"/>
    </row>
    <row r="22" spans="1:201" ht="15.75">
      <c r="A22" s="27"/>
      <c r="B22" s="20" t="s">
        <v>217</v>
      </c>
      <c r="C22" s="11">
        <f>IF(C$3="","",'Saisie des composants'!D24)</f>
        <v>0</v>
      </c>
      <c r="D22" s="11">
        <f>IF(D$3="","",'Saisie des composants'!E24)</f>
        <v>0</v>
      </c>
      <c r="E22" s="11">
        <f>IF(E$3="","",'Saisie des composants'!F24)</f>
        <v>0</v>
      </c>
      <c r="F22" s="11">
        <f>IF(F$3="","",'Saisie des composants'!G24)</f>
        <v>0</v>
      </c>
      <c r="G22" s="11">
        <f>IF(G$3="","",'Saisie des composants'!H24)</f>
        <v>0</v>
      </c>
      <c r="H22" s="11">
        <f>IF(H$3="","",'Saisie des composants'!I24)</f>
        <v>0</v>
      </c>
      <c r="I22" s="11">
        <f>IF(I$3="","",'Saisie des composants'!J24)</f>
        <v>0</v>
      </c>
      <c r="J22" s="11">
        <f>IF(J$3="","",'Saisie des composants'!K24)</f>
        <v>0</v>
      </c>
      <c r="K22" s="11">
        <f>IF(K$3="","",'Saisie des composants'!L24)</f>
        <v>0</v>
      </c>
      <c r="L22" s="11">
        <f>IF(L$3="","",'Saisie des composants'!M24)</f>
        <v>0</v>
      </c>
      <c r="M22" s="11">
        <f>IF(M$3="","",'Saisie des composants'!N24)</f>
        <v>1</v>
      </c>
      <c r="N22" s="11">
        <f>IF(N$3="","",'Saisie des composants'!O24)</f>
        <v>0</v>
      </c>
      <c r="O22" s="11" t="str">
        <f>IF(O$3="","",'Saisie des composants'!P24)</f>
        <v/>
      </c>
      <c r="P22" s="11" t="str">
        <f>IF(P$3="","",'Saisie des composants'!Q24)</f>
        <v/>
      </c>
      <c r="Q22" s="11" t="str">
        <f>IF(Q$3="","",'Saisie des composants'!R24)</f>
        <v/>
      </c>
      <c r="R22" s="11" t="str">
        <f>IF(R$3="","",'Saisie des composants'!S24)</f>
        <v/>
      </c>
      <c r="S22" s="11" t="str">
        <f>IF(S$3="","",'Saisie des composants'!T24)</f>
        <v/>
      </c>
      <c r="T22" s="11" t="str">
        <f>IF(T$3="","",'Saisie des composants'!U24)</f>
        <v/>
      </c>
      <c r="U22" s="11" t="str">
        <f>IF(U$3="","",'Saisie des composants'!V24)</f>
        <v/>
      </c>
      <c r="V22" s="11" t="str">
        <f>IF(V$3="","",'Saisie des composants'!W24)</f>
        <v/>
      </c>
      <c r="W22" s="11" t="str">
        <f>IF(W$3="","",'Saisie des composants'!X24)</f>
        <v/>
      </c>
      <c r="X22" s="11" t="str">
        <f>IF(X$3="","",'Saisie des composants'!Y24)</f>
        <v/>
      </c>
      <c r="Y22" s="11" t="str">
        <f>IF(Y$3="","",'Saisie des composants'!Z24)</f>
        <v/>
      </c>
      <c r="Z22" s="11" t="str">
        <f>IF(Z$3="","",'Saisie des composants'!AA24)</f>
        <v/>
      </c>
      <c r="AA22" s="11" t="str">
        <f>IF(AA$3="","",'Saisie des composants'!AB24)</f>
        <v/>
      </c>
      <c r="AB22" s="11" t="str">
        <f>IF(AB$3="","",'Saisie des composants'!AC24)</f>
        <v/>
      </c>
      <c r="AC22" s="11" t="str">
        <f>IF(AC$3="","",'Saisie des composants'!AD24)</f>
        <v/>
      </c>
      <c r="AD22" s="11" t="str">
        <f>IF(AD$3="","",'Saisie des composants'!AE24)</f>
        <v/>
      </c>
      <c r="AE22" s="11" t="str">
        <f>IF(AE$3="","",'Saisie des composants'!AF24)</f>
        <v/>
      </c>
      <c r="AF22" s="11" t="str">
        <f>IF(AF$3="","",'Saisie des composants'!AG24)</f>
        <v/>
      </c>
      <c r="AG22" s="11" t="str">
        <f>IF(AG$3="","",'Saisie des composants'!AH24)</f>
        <v/>
      </c>
      <c r="AH22" s="11" t="str">
        <f>IF(AH$3="","",'Saisie des composants'!AI24)</f>
        <v/>
      </c>
      <c r="AI22" s="11" t="str">
        <f>IF(AI$3="","",'Saisie des composants'!AJ24)</f>
        <v/>
      </c>
      <c r="AJ22" s="11" t="str">
        <f>IF(AJ$3="","",'Saisie des composants'!AK24)</f>
        <v/>
      </c>
      <c r="AK22" s="11" t="str">
        <f>IF(AK$3="","",'Saisie des composants'!AL24)</f>
        <v/>
      </c>
      <c r="AL22" s="11" t="str">
        <f>IF(AL$3="","",'Saisie des composants'!AM24)</f>
        <v/>
      </c>
      <c r="AM22" s="11" t="str">
        <f>IF(AM$3="","",'Saisie des composants'!AN24)</f>
        <v/>
      </c>
      <c r="AN22" s="11" t="str">
        <f>IF(AN$3="","",'Saisie des composants'!AO24)</f>
        <v/>
      </c>
      <c r="AO22" s="11" t="str">
        <f>IF(AO$3="","",'Saisie des composants'!AP24)</f>
        <v/>
      </c>
      <c r="AP22" s="11" t="str">
        <f>IF(AP$3="","",'Saisie des composants'!AQ24)</f>
        <v/>
      </c>
      <c r="AQ22" s="11" t="str">
        <f>IF(AQ$3="","",'Saisie des composants'!AR24)</f>
        <v/>
      </c>
      <c r="AR22" s="11" t="str">
        <f>IF(AR$3="","",'Saisie des composants'!AS24)</f>
        <v/>
      </c>
      <c r="AS22" s="11" t="str">
        <f>IF(AS$3="","",'Saisie des composants'!AT24)</f>
        <v/>
      </c>
      <c r="AT22" s="11" t="str">
        <f>IF(AT$3="","",'Saisie des composants'!AU24)</f>
        <v/>
      </c>
      <c r="AU22" s="11" t="str">
        <f>IF(AU$3="","",'Saisie des composants'!AV24)</f>
        <v/>
      </c>
      <c r="AV22" s="11" t="str">
        <f>IF(AV$3="","",'Saisie des composants'!AW24)</f>
        <v/>
      </c>
      <c r="AW22" s="11" t="str">
        <f>IF(AW$3="","",'Saisie des composants'!AX24)</f>
        <v/>
      </c>
      <c r="AX22" s="11" t="str">
        <f>IF(AX$3="","",'Saisie des composants'!AY24)</f>
        <v/>
      </c>
      <c r="AY22" s="11" t="str">
        <f>IF(AY$3="","",'Saisie des composants'!AZ24)</f>
        <v/>
      </c>
      <c r="AZ22" s="11" t="str">
        <f>IF(AZ$3="","",'Saisie des composants'!BA24)</f>
        <v/>
      </c>
      <c r="BA22" s="11" t="str">
        <f>IF(BA$3="","",'Saisie des composants'!BB24)</f>
        <v/>
      </c>
      <c r="BB22" s="11" t="str">
        <f>IF(BB$3="","",'Saisie des composants'!BC24)</f>
        <v/>
      </c>
      <c r="BC22" s="11" t="str">
        <f>IF(BC$3="","",'Saisie des composants'!BD24)</f>
        <v/>
      </c>
      <c r="BD22" s="11" t="str">
        <f>IF(BD$3="","",'Saisie des composants'!BE24)</f>
        <v/>
      </c>
      <c r="BE22" s="11" t="str">
        <f>IF(BE$3="","",'Saisie des composants'!BF24)</f>
        <v/>
      </c>
      <c r="BF22" s="11" t="str">
        <f>IF(BF$3="","",'Saisie des composants'!BG24)</f>
        <v/>
      </c>
      <c r="BG22" s="11" t="str">
        <f>IF(BG$3="","",'Saisie des composants'!BH24)</f>
        <v/>
      </c>
      <c r="BH22" s="11" t="str">
        <f>IF(BH$3="","",'Saisie des composants'!BI24)</f>
        <v/>
      </c>
      <c r="BI22" s="11" t="str">
        <f>IF(BI$3="","",'Saisie des composants'!BJ24)</f>
        <v/>
      </c>
      <c r="BJ22" s="11" t="str">
        <f>IF(BJ$3="","",'Saisie des composants'!BK24)</f>
        <v/>
      </c>
      <c r="BK22" s="11" t="str">
        <f>IF(BK$3="","",'Saisie des composants'!BL24)</f>
        <v/>
      </c>
      <c r="BL22" s="11" t="str">
        <f>IF(BL$3="","",'Saisie des composants'!BM24)</f>
        <v/>
      </c>
      <c r="BM22" s="11" t="str">
        <f>IF(BM$3="","",'Saisie des composants'!BN24)</f>
        <v/>
      </c>
      <c r="BN22" s="11" t="str">
        <f>IF(BN$3="","",'Saisie des composants'!BO24)</f>
        <v/>
      </c>
      <c r="BO22" s="11" t="str">
        <f>IF(BO$3="","",'Saisie des composants'!BP24)</f>
        <v/>
      </c>
      <c r="BP22" s="11" t="str">
        <f>IF(BP$3="","",'Saisie des composants'!BQ24)</f>
        <v/>
      </c>
      <c r="BQ22" s="11" t="str">
        <f>IF(BQ$3="","",'Saisie des composants'!BR24)</f>
        <v/>
      </c>
      <c r="BR22" s="11" t="str">
        <f>IF(BR$3="","",'Saisie des composants'!BS24)</f>
        <v/>
      </c>
      <c r="BS22" s="11" t="str">
        <f>IF(BS$3="","",'Saisie des composants'!BT24)</f>
        <v/>
      </c>
      <c r="BT22" s="11" t="str">
        <f>IF(BT$3="","",'Saisie des composants'!BU24)</f>
        <v/>
      </c>
      <c r="BU22" s="11" t="str">
        <f>IF(BU$3="","",'Saisie des composants'!BV24)</f>
        <v/>
      </c>
      <c r="BV22" s="11" t="str">
        <f>IF(BV$3="","",'Saisie des composants'!BW24)</f>
        <v/>
      </c>
      <c r="BW22" s="11" t="str">
        <f>IF(BW$3="","",'Saisie des composants'!BX24)</f>
        <v/>
      </c>
      <c r="BX22" s="11" t="str">
        <f>IF(BX$3="","",'Saisie des composants'!BY24)</f>
        <v/>
      </c>
      <c r="BY22" s="11" t="str">
        <f>IF(BY$3="","",'Saisie des composants'!BZ24)</f>
        <v/>
      </c>
      <c r="BZ22" s="11" t="str">
        <f>IF(BZ$3="","",'Saisie des composants'!CA24)</f>
        <v/>
      </c>
      <c r="CA22" s="11" t="str">
        <f>IF(CA$3="","",'Saisie des composants'!CB24)</f>
        <v/>
      </c>
      <c r="CB22" s="11" t="str">
        <f>IF(CB$3="","",'Saisie des composants'!CC24)</f>
        <v/>
      </c>
      <c r="CC22" s="11" t="str">
        <f>IF(CC$3="","",'Saisie des composants'!CD24)</f>
        <v/>
      </c>
      <c r="CD22" s="11" t="str">
        <f>IF(CD$3="","",'Saisie des composants'!CE24)</f>
        <v/>
      </c>
      <c r="CE22" s="11" t="str">
        <f>IF(CE$3="","",'Saisie des composants'!CF24)</f>
        <v/>
      </c>
      <c r="CF22" s="11" t="str">
        <f>IF(CF$3="","",'Saisie des composants'!CG24)</f>
        <v/>
      </c>
      <c r="CG22" s="11" t="str">
        <f>IF(CG$3="","",'Saisie des composants'!CH24)</f>
        <v/>
      </c>
      <c r="CH22" s="11" t="str">
        <f>IF(CH$3="","",'Saisie des composants'!CI24)</f>
        <v/>
      </c>
      <c r="CI22" s="11" t="str">
        <f>IF(CI$3="","",'Saisie des composants'!CJ24)</f>
        <v/>
      </c>
      <c r="CJ22" s="11" t="str">
        <f>IF(CJ$3="","",'Saisie des composants'!CK24)</f>
        <v/>
      </c>
      <c r="CK22" s="11" t="str">
        <f>IF(CK$3="","",'Saisie des composants'!CL24)</f>
        <v/>
      </c>
      <c r="CL22" s="11" t="str">
        <f>IF(CL$3="","",'Saisie des composants'!CM24)</f>
        <v/>
      </c>
      <c r="CM22" s="11" t="str">
        <f>IF(CM$3="","",'Saisie des composants'!CN24)</f>
        <v/>
      </c>
      <c r="CN22" s="11" t="str">
        <f>IF(CN$3="","",'Saisie des composants'!CO24)</f>
        <v/>
      </c>
      <c r="CO22" s="11" t="str">
        <f>IF(CO$3="","",'Saisie des composants'!CP24)</f>
        <v/>
      </c>
      <c r="CP22" s="11" t="str">
        <f>IF(CP$3="","",'Saisie des composants'!CQ24)</f>
        <v/>
      </c>
      <c r="CQ22" s="11" t="str">
        <f>IF(CQ$3="","",'Saisie des composants'!CR24)</f>
        <v/>
      </c>
      <c r="CR22" s="11" t="str">
        <f>IF(CR$3="","",'Saisie des composants'!CS24)</f>
        <v/>
      </c>
      <c r="CS22" s="11" t="str">
        <f>IF(CS$3="","",'Saisie des composants'!CT24)</f>
        <v/>
      </c>
      <c r="CT22" s="11" t="str">
        <f>IF(CT$3="","",'Saisie des composants'!CU24)</f>
        <v/>
      </c>
      <c r="CU22" s="11" t="str">
        <f>IF(CU$3="","",'Saisie des composants'!CV24)</f>
        <v/>
      </c>
      <c r="CV22" s="11" t="str">
        <f>IF(CV$3="","",'Saisie des composants'!CW24)</f>
        <v/>
      </c>
      <c r="CW22" s="11" t="str">
        <f>IF(CW$3="","",'Saisie des composants'!CX24)</f>
        <v/>
      </c>
      <c r="CX22" s="11" t="str">
        <f>IF(CX$3="","",'Saisie des composants'!CY24)</f>
        <v/>
      </c>
      <c r="CY22" s="11" t="str">
        <f>IF(CY$3="","",'Saisie des composants'!CZ24)</f>
        <v/>
      </c>
      <c r="CZ22" s="11" t="str">
        <f>IF(CZ$3="","",'Saisie des composants'!DA24)</f>
        <v/>
      </c>
      <c r="DA22" s="11" t="str">
        <f>IF(DA$3="","",'Saisie des composants'!DB24)</f>
        <v/>
      </c>
      <c r="DB22" s="11" t="str">
        <f>IF(DB$3="","",'Saisie des composants'!DC24)</f>
        <v/>
      </c>
      <c r="DC22" s="11" t="str">
        <f>IF(DC$3="","",'Saisie des composants'!DD24)</f>
        <v/>
      </c>
      <c r="DD22" s="11" t="str">
        <f>IF(DD$3="","",'Saisie des composants'!DE24)</f>
        <v/>
      </c>
      <c r="DE22" s="11" t="str">
        <f>IF(DE$3="","",'Saisie des composants'!DF24)</f>
        <v/>
      </c>
      <c r="DF22" s="11" t="str">
        <f>IF(DF$3="","",'Saisie des composants'!DG24)</f>
        <v/>
      </c>
      <c r="DG22" s="11" t="str">
        <f>IF(DG$3="","",'Saisie des composants'!DH24)</f>
        <v/>
      </c>
      <c r="DH22" s="11" t="str">
        <f>IF(DH$3="","",'Saisie des composants'!DI24)</f>
        <v/>
      </c>
      <c r="DI22" s="11" t="str">
        <f>IF(DI$3="","",'Saisie des composants'!DJ24)</f>
        <v/>
      </c>
      <c r="DJ22" s="11" t="str">
        <f>IF(DJ$3="","",'Saisie des composants'!DK24)</f>
        <v/>
      </c>
      <c r="DK22" s="11" t="str">
        <f>IF(DK$3="","",'Saisie des composants'!DL24)</f>
        <v/>
      </c>
      <c r="DL22" s="11" t="str">
        <f>IF(DL$3="","",'Saisie des composants'!DM24)</f>
        <v/>
      </c>
      <c r="DM22" s="11" t="str">
        <f>IF(DM$3="","",'Saisie des composants'!DN24)</f>
        <v/>
      </c>
      <c r="DN22" s="11" t="str">
        <f>IF(DN$3="","",'Saisie des composants'!DO24)</f>
        <v/>
      </c>
      <c r="DO22" s="11" t="str">
        <f>IF(DO$3="","",'Saisie des composants'!DP24)</f>
        <v/>
      </c>
      <c r="DP22" s="11" t="str">
        <f>IF(DP$3="","",'Saisie des composants'!DQ24)</f>
        <v/>
      </c>
      <c r="DQ22" s="11" t="str">
        <f>IF(DQ$3="","",'Saisie des composants'!DR24)</f>
        <v/>
      </c>
      <c r="DR22" s="11" t="str">
        <f>IF(DR$3="","",'Saisie des composants'!DS24)</f>
        <v/>
      </c>
      <c r="DS22" s="11" t="str">
        <f>IF(DS$3="","",'Saisie des composants'!DT24)</f>
        <v/>
      </c>
      <c r="DT22" s="11" t="str">
        <f>IF(DT$3="","",'Saisie des composants'!DU24)</f>
        <v/>
      </c>
      <c r="DU22" s="11" t="str">
        <f>IF(DU$3="","",'Saisie des composants'!DV24)</f>
        <v/>
      </c>
      <c r="DV22" s="11" t="str">
        <f>IF(DV$3="","",'Saisie des composants'!DW24)</f>
        <v/>
      </c>
      <c r="DW22" s="11" t="str">
        <f>IF(DW$3="","",'Saisie des composants'!DX24)</f>
        <v/>
      </c>
      <c r="DX22" s="11" t="str">
        <f>IF(DX$3="","",'Saisie des composants'!DY24)</f>
        <v/>
      </c>
      <c r="DY22" s="11" t="str">
        <f>IF(DY$3="","",'Saisie des composants'!DZ24)</f>
        <v/>
      </c>
      <c r="DZ22" s="11" t="str">
        <f>IF(DZ$3="","",'Saisie des composants'!EA24)</f>
        <v/>
      </c>
      <c r="EA22" s="11" t="str">
        <f>IF(EA$3="","",'Saisie des composants'!EB24)</f>
        <v/>
      </c>
      <c r="EB22" s="11" t="str">
        <f>IF(EB$3="","",'Saisie des composants'!EC24)</f>
        <v/>
      </c>
      <c r="EC22" s="11" t="str">
        <f>IF(EC$3="","",'Saisie des composants'!ED24)</f>
        <v/>
      </c>
      <c r="ED22" s="11" t="str">
        <f>IF(ED$3="","",'Saisie des composants'!EE24)</f>
        <v/>
      </c>
      <c r="EE22" s="11" t="str">
        <f>IF(EE$3="","",'Saisie des composants'!EF24)</f>
        <v/>
      </c>
      <c r="EF22" s="11" t="str">
        <f>IF(EF$3="","",'Saisie des composants'!EG24)</f>
        <v/>
      </c>
      <c r="EG22" s="11" t="str">
        <f>IF(EG$3="","",'Saisie des composants'!EH24)</f>
        <v/>
      </c>
      <c r="EH22" s="11" t="str">
        <f>IF(EH$3="","",'Saisie des composants'!EI24)</f>
        <v/>
      </c>
      <c r="EI22" s="11" t="str">
        <f>IF(EI$3="","",'Saisie des composants'!EJ24)</f>
        <v/>
      </c>
      <c r="EJ22" s="11" t="str">
        <f>IF(EJ$3="","",'Saisie des composants'!EK24)</f>
        <v/>
      </c>
      <c r="EK22" s="11" t="str">
        <f>IF(EK$3="","",'Saisie des composants'!EL24)</f>
        <v/>
      </c>
      <c r="EL22" s="11" t="str">
        <f>IF(EL$3="","",'Saisie des composants'!EM24)</f>
        <v/>
      </c>
      <c r="EM22" s="11" t="str">
        <f>IF(EM$3="","",'Saisie des composants'!EN24)</f>
        <v/>
      </c>
      <c r="EN22" s="11" t="str">
        <f>IF(EN$3="","",'Saisie des composants'!EO24)</f>
        <v/>
      </c>
      <c r="EO22" s="11" t="str">
        <f>IF(EO$3="","",'Saisie des composants'!EP24)</f>
        <v/>
      </c>
      <c r="EP22" s="11" t="str">
        <f>IF(EP$3="","",'Saisie des composants'!EQ24)</f>
        <v/>
      </c>
      <c r="EQ22" s="11" t="str">
        <f>IF(EQ$3="","",'Saisie des composants'!ER24)</f>
        <v/>
      </c>
      <c r="ER22" s="11" t="str">
        <f>IF(ER$3="","",'Saisie des composants'!ES24)</f>
        <v/>
      </c>
      <c r="ES22" s="11" t="str">
        <f>IF(ES$3="","",'Saisie des composants'!ET24)</f>
        <v/>
      </c>
      <c r="ET22" s="11" t="str">
        <f>IF(ET$3="","",'Saisie des composants'!EU24)</f>
        <v/>
      </c>
      <c r="EU22" s="11" t="str">
        <f>IF(EU$3="","",'Saisie des composants'!EV24)</f>
        <v/>
      </c>
      <c r="EV22" s="11" t="str">
        <f>IF(EV$3="","",'Saisie des composants'!EW24)</f>
        <v/>
      </c>
      <c r="EW22" s="11" t="str">
        <f>IF(EW$3="","",'Saisie des composants'!EX24)</f>
        <v/>
      </c>
      <c r="EX22" s="11" t="str">
        <f>IF(EX$3="","",'Saisie des composants'!EY24)</f>
        <v/>
      </c>
      <c r="EY22" s="11" t="str">
        <f>IF(EY$3="","",'Saisie des composants'!EZ24)</f>
        <v/>
      </c>
      <c r="EZ22" s="11" t="str">
        <f>IF(EZ$3="","",'Saisie des composants'!FA24)</f>
        <v/>
      </c>
      <c r="FA22" s="11" t="str">
        <f>IF(FA$3="","",'Saisie des composants'!FB24)</f>
        <v/>
      </c>
      <c r="FB22" s="11" t="str">
        <f>IF(FB$3="","",'Saisie des composants'!FC24)</f>
        <v/>
      </c>
      <c r="FC22" s="11" t="str">
        <f>IF(FC$3="","",'Saisie des composants'!FD24)</f>
        <v/>
      </c>
      <c r="FD22" s="11" t="str">
        <f>IF(FD$3="","",'Saisie des composants'!FE24)</f>
        <v/>
      </c>
      <c r="FE22" s="11" t="str">
        <f>IF(FE$3="","",'Saisie des composants'!FF24)</f>
        <v/>
      </c>
      <c r="FF22" s="11" t="str">
        <f>IF(FF$3="","",'Saisie des composants'!FG24)</f>
        <v/>
      </c>
      <c r="FG22" s="11" t="str">
        <f>IF(FG$3="","",'Saisie des composants'!FH24)</f>
        <v/>
      </c>
      <c r="FH22" s="11" t="str">
        <f>IF(FH$3="","",'Saisie des composants'!FI24)</f>
        <v/>
      </c>
      <c r="FI22" s="11" t="str">
        <f>IF(FI$3="","",'Saisie des composants'!FJ24)</f>
        <v/>
      </c>
      <c r="FJ22" s="11" t="str">
        <f>IF(FJ$3="","",'Saisie des composants'!FK24)</f>
        <v/>
      </c>
      <c r="FK22" s="11" t="str">
        <f>IF(FK$3="","",'Saisie des composants'!FL24)</f>
        <v/>
      </c>
      <c r="FL22" s="11" t="str">
        <f>IF(FL$3="","",'Saisie des composants'!FM24)</f>
        <v/>
      </c>
      <c r="FM22" s="11" t="str">
        <f>IF(FM$3="","",'Saisie des composants'!FN24)</f>
        <v/>
      </c>
      <c r="FN22" s="11" t="str">
        <f>IF(FN$3="","",'Saisie des composants'!FO24)</f>
        <v/>
      </c>
      <c r="FO22" s="11" t="str">
        <f>IF(FO$3="","",'Saisie des composants'!FP24)</f>
        <v/>
      </c>
      <c r="FP22" s="11" t="str">
        <f>IF(FP$3="","",'Saisie des composants'!FQ24)</f>
        <v/>
      </c>
      <c r="FQ22" s="11" t="str">
        <f>IF(FQ$3="","",'Saisie des composants'!FR24)</f>
        <v/>
      </c>
      <c r="FR22" s="11" t="str">
        <f>IF(FR$3="","",'Saisie des composants'!FS24)</f>
        <v/>
      </c>
      <c r="FS22" s="11" t="str">
        <f>IF(FS$3="","",'Saisie des composants'!FT24)</f>
        <v/>
      </c>
      <c r="FT22" s="11" t="str">
        <f>IF(FT$3="","",'Saisie des composants'!FU24)</f>
        <v/>
      </c>
      <c r="FU22" s="11" t="str">
        <f>IF(FU$3="","",'Saisie des composants'!FV24)</f>
        <v/>
      </c>
      <c r="FV22" s="11" t="str">
        <f>IF(FV$3="","",'Saisie des composants'!FW24)</f>
        <v/>
      </c>
      <c r="FW22" s="11" t="str">
        <f>IF(FW$3="","",'Saisie des composants'!FX24)</f>
        <v/>
      </c>
      <c r="FX22" s="11" t="str">
        <f>IF(FX$3="","",'Saisie des composants'!FY24)</f>
        <v/>
      </c>
      <c r="FY22" s="11" t="str">
        <f>IF(FY$3="","",'Saisie des composants'!FZ24)</f>
        <v/>
      </c>
      <c r="FZ22" s="11" t="str">
        <f>IF(FZ$3="","",'Saisie des composants'!GA24)</f>
        <v/>
      </c>
      <c r="GA22" s="11" t="str">
        <f>IF(GA$3="","",'Saisie des composants'!GB24)</f>
        <v/>
      </c>
      <c r="GB22" s="11" t="str">
        <f>IF(GB$3="","",'Saisie des composants'!GC24)</f>
        <v/>
      </c>
      <c r="GC22" s="11" t="str">
        <f>IF(GC$3="","",'Saisie des composants'!GD24)</f>
        <v/>
      </c>
      <c r="GD22" s="11" t="str">
        <f>IF(GD$3="","",'Saisie des composants'!GE24)</f>
        <v/>
      </c>
      <c r="GE22" s="11" t="str">
        <f>IF(GE$3="","",'Saisie des composants'!GF24)</f>
        <v/>
      </c>
      <c r="GF22" s="11" t="str">
        <f>IF(GF$3="","",'Saisie des composants'!GG24)</f>
        <v/>
      </c>
      <c r="GG22" s="11" t="str">
        <f>IF(GG$3="","",'Saisie des composants'!GH24)</f>
        <v/>
      </c>
      <c r="GH22" s="11" t="str">
        <f>IF(GH$3="","",'Saisie des composants'!GI24)</f>
        <v/>
      </c>
      <c r="GI22" s="11" t="str">
        <f>IF(GI$3="","",'Saisie des composants'!GJ24)</f>
        <v/>
      </c>
      <c r="GJ22" s="11" t="str">
        <f>IF(GJ$3="","",'Saisie des composants'!GK24)</f>
        <v/>
      </c>
      <c r="GK22" s="11" t="str">
        <f>IF(GK$3="","",'Saisie des composants'!GL24)</f>
        <v/>
      </c>
      <c r="GL22" s="11" t="str">
        <f>IF(GL$3="","",'Saisie des composants'!GM24)</f>
        <v/>
      </c>
      <c r="GM22" s="11" t="str">
        <f>IF(GM$3="","",'Saisie des composants'!GN24)</f>
        <v/>
      </c>
      <c r="GN22" s="11" t="str">
        <f>IF(GN$3="","",'Saisie des composants'!GO24)</f>
        <v/>
      </c>
      <c r="GO22" s="11" t="str">
        <f>IF(GO$3="","",'Saisie des composants'!GP24)</f>
        <v/>
      </c>
      <c r="GP22" s="11" t="str">
        <f>IF(GP$3="","",'Saisie des composants'!GQ24)</f>
        <v/>
      </c>
      <c r="GQ22" s="11" t="str">
        <f>IF(GQ$3="","",'Saisie des composants'!GR24)</f>
        <v/>
      </c>
      <c r="GR22" s="11" t="str">
        <f>IF(GR$3="","",'Saisie des composants'!GS24)</f>
        <v/>
      </c>
      <c r="GS22" s="117"/>
    </row>
    <row r="23" spans="1:201" ht="15.75">
      <c r="A23" s="27"/>
      <c r="B23" s="78" t="s">
        <v>115</v>
      </c>
      <c r="C23" s="5">
        <f>IF(C$3="","",IF(C$5="Réseau Résistif CMS",VLOOKUP(C$5,Constante!$I$3:$AG$275,HLOOKUP($B$23,Constante!$I$3:$AG$4,2,FALSE),FALSE)*SQRT('Calcul '!C$11),IF(C$4="Connecteurs",C$69*C$72*POWER(C$21,0.5)*IF(IF('Saisie des composants'!D169="",C$22,'Saisie des composants'!D169)&lt;1,0.2,0.2*POWER(IF('Saisie des composants'!D169="",C$22,'Saisie des composants'!D169),0.25)),IF(C$4="Circuit imprimé",0.0005*POWER(C$19,0.5)*(C$20/2)*C$70*C$73*IF('Saisie Profil'!$G7&lt;110,1,EXP(0.2*('Saisie Profil'!$G7-110))),IF(C$4="Optocoupleurs",VLOOKUP(C$6,Constante!$I$3:$AG$275,HLOOKUP($B$23,Constante!$I$3:$AG$4,2,FALSE),FALSE),VLOOKUP(C$5,Constante!$I$3:$AG$275,HLOOKUP($B$23,Constante!$I$3:$AG$4,2,FALSE),FALSE))))))</f>
        <v>1</v>
      </c>
      <c r="D23" s="5">
        <f>IF(D$3="","",IF(D$5="Réseau Résistif CMS",VLOOKUP(D$5,Constante!$I$3:$AG$275,HLOOKUP($B$23,Constante!$I$3:$AG$4,2,FALSE),FALSE)*SQRT('Calcul '!D$11),IF(D$4="Connecteurs",D$69*D$72*POWER(D$21,0.5)*IF(IF('Saisie des composants'!E169="",D$22,'Saisie des composants'!E169)&lt;1,0.2,0.2*POWER(IF('Saisie des composants'!E169="",D$22,'Saisie des composants'!E169),0.25)),IF(D$4="Circuit imprimé",0.0005*POWER(D$19,0.5)*(D$20/2)*D$70*D$73*IF('Saisie Profil'!$G7&lt;110,1,EXP(0.2*('Saisie Profil'!$G7-110))),IF(D$4="Optocoupleurs",VLOOKUP(D$6,Constante!$I$3:$AG$275,HLOOKUP($B$23,Constante!$I$3:$AG$4,2,FALSE),FALSE),VLOOKUP(D$5,Constante!$I$3:$AG$275,HLOOKUP($B$23,Constante!$I$3:$AG$4,2,FALSE),FALSE))))))</f>
        <v>1</v>
      </c>
      <c r="E23" s="5">
        <f>IF(E$3="","",IF(E$5="Réseau Résistif CMS",VLOOKUP(E$5,Constante!$I$3:$AG$275,HLOOKUP($B$23,Constante!$I$3:$AG$4,2,FALSE),FALSE)*SQRT('Calcul '!E$11),IF(E$4="Connecteurs",E$69*E$72*POWER(E$21,0.5)*IF(IF('Saisie des composants'!F169="",E$22,'Saisie des composants'!F169)&lt;1,0.2,0.2*POWER(IF('Saisie des composants'!F169="",E$22,'Saisie des composants'!F169),0.25)),IF(E$4="Circuit imprimé",0.0005*POWER(E$19,0.5)*(E$20/2)*E$70*E$73*IF('Saisie Profil'!$G7&lt;110,1,EXP(0.2*('Saisie Profil'!$G7-110))),IF(E$4="Optocoupleurs",VLOOKUP(E$6,Constante!$I$3:$AG$275,HLOOKUP($B$23,Constante!$I$3:$AG$4,2,FALSE),FALSE),VLOOKUP(E$5,Constante!$I$3:$AG$275,HLOOKUP($B$23,Constante!$I$3:$AG$4,2,FALSE),FALSE))))))</f>
        <v>0.21</v>
      </c>
      <c r="F23" s="5">
        <f>IF(F$3="","",IF(F$5="Réseau Résistif CMS",VLOOKUP(F$5,Constante!$I$3:$AG$275,HLOOKUP($B$23,Constante!$I$3:$AG$4,2,FALSE),FALSE)*SQRT('Calcul '!F$11),IF(F$4="Connecteurs",F$69*F$72*POWER(F$21,0.5)*IF(IF('Saisie des composants'!G169="",F$22,'Saisie des composants'!G169)&lt;1,0.2,0.2*POWER(IF('Saisie des composants'!G169="",F$22,'Saisie des composants'!G169),0.25)),IF(F$4="Circuit imprimé",0.0005*POWER(F$19,0.5)*(F$20/2)*F$70*F$73*IF('Saisie Profil'!$G7&lt;110,1,EXP(0.2*('Saisie Profil'!$G7-110))),IF(F$4="Optocoupleurs",VLOOKUP(F$6,Constante!$I$3:$AG$275,HLOOKUP($B$23,Constante!$I$3:$AG$4,2,FALSE),FALSE),VLOOKUP(F$5,Constante!$I$3:$AG$275,HLOOKUP($B$23,Constante!$I$3:$AG$4,2,FALSE),FALSE))))))</f>
        <v>0.15</v>
      </c>
      <c r="G23" s="5">
        <f>IF(G$3="","",IF(G$5="Réseau Résistif CMS",VLOOKUP(G$5,Constante!$I$3:$AG$275,HLOOKUP($B$23,Constante!$I$3:$AG$4,2,FALSE),FALSE)*SQRT('Calcul '!G$11),IF(G$4="Connecteurs",G$69*G$72*POWER(G$21,0.5)*IF(IF('Saisie des composants'!H169="",G$22,'Saisie des composants'!H169)&lt;1,0.2,0.2*POWER(IF('Saisie des composants'!H169="",G$22,'Saisie des composants'!H169),0.25)),IF(G$4="Circuit imprimé",0.0005*POWER(G$19,0.5)*(G$20/2)*G$70*G$73*IF('Saisie Profil'!$G7&lt;110,1,EXP(0.2*('Saisie Profil'!$G7-110))),IF(G$4="Optocoupleurs",VLOOKUP(G$6,Constante!$I$3:$AG$275,HLOOKUP($B$23,Constante!$I$3:$AG$4,2,FALSE),FALSE),VLOOKUP(G$5,Constante!$I$3:$AG$275,HLOOKUP($B$23,Constante!$I$3:$AG$4,2,FALSE),FALSE))))))</f>
        <v>0.01</v>
      </c>
      <c r="H23" s="5">
        <f>IF(H$3="","",IF(H$5="Réseau Résistif CMS",VLOOKUP(H$5,Constante!$I$3:$AG$275,HLOOKUP($B$23,Constante!$I$3:$AG$4,2,FALSE),FALSE)*SQRT('Calcul '!H$11),IF(H$4="Connecteurs",H$69*H$72*POWER(H$21,0.5)*IF(IF('Saisie des composants'!I169="",H$22,'Saisie des composants'!I169)&lt;1,0.2,0.2*POWER(IF('Saisie des composants'!I169="",H$22,'Saisie des composants'!I169),0.25)),IF(H$4="Circuit imprimé",0.0005*POWER(H$19,0.5)*(H$20/2)*H$70*H$73*IF('Saisie Profil'!$G7&lt;110,1,EXP(0.2*('Saisie Profil'!$G7-110))),IF(H$4="Optocoupleurs",VLOOKUP(H$6,Constante!$I$3:$AG$275,HLOOKUP($B$23,Constante!$I$3:$AG$4,2,FALSE),FALSE),VLOOKUP(H$5,Constante!$I$3:$AG$275,HLOOKUP($B$23,Constante!$I$3:$AG$4,2,FALSE),FALSE))))))</f>
        <v>1</v>
      </c>
      <c r="I23" s="5">
        <f>IF(I$3="","",IF(I$5="Réseau Résistif CMS",VLOOKUP(I$5,Constante!$I$3:$AG$275,HLOOKUP($B$23,Constante!$I$3:$AG$4,2,FALSE),FALSE)*SQRT('Calcul '!I$11),IF(I$4="Connecteurs",I$69*I$72*POWER(I$21,0.5)*IF(IF('Saisie des composants'!J169="",I$22,'Saisie des composants'!J169)&lt;1,0.2,0.2*POWER(IF('Saisie des composants'!J169="",I$22,'Saisie des composants'!J169),0.25)),IF(I$4="Circuit imprimé",0.0005*POWER(I$19,0.5)*(I$20/2)*I$70*I$73*IF('Saisie Profil'!$G7&lt;110,1,EXP(0.2*('Saisie Profil'!$G7-110))),IF(I$4="Optocoupleurs",VLOOKUP(I$6,Constante!$I$3:$AG$275,HLOOKUP($B$23,Constante!$I$3:$AG$4,2,FALSE),FALSE),VLOOKUP(I$5,Constante!$I$3:$AG$275,HLOOKUP($B$23,Constante!$I$3:$AG$4,2,FALSE),FALSE))))))</f>
        <v>1</v>
      </c>
      <c r="J23" s="5">
        <f>IF(J$3="","",IF(J$5="Réseau Résistif CMS",VLOOKUP(J$5,Constante!$I$3:$AG$275,HLOOKUP($B$23,Constante!$I$3:$AG$4,2,FALSE),FALSE)*SQRT('Calcul '!J$11),IF(J$4="Connecteurs",J$69*J$72*POWER(J$21,0.5)*IF(IF('Saisie des composants'!K169="",J$22,'Saisie des composants'!K169)&lt;1,0.2,0.2*POWER(IF('Saisie des composants'!K169="",J$22,'Saisie des composants'!K169),0.25)),IF(J$4="Circuit imprimé",0.0005*POWER(J$19,0.5)*(J$20/2)*J$70*J$73*IF('Saisie Profil'!$G7&lt;110,1,EXP(0.2*('Saisie Profil'!$G7-110))),IF(J$4="Optocoupleurs",VLOOKUP(J$6,Constante!$I$3:$AG$275,HLOOKUP($B$23,Constante!$I$3:$AG$4,2,FALSE),FALSE),VLOOKUP(J$5,Constante!$I$3:$AG$275,HLOOKUP($B$23,Constante!$I$3:$AG$4,2,FALSE),FALSE))))))</f>
        <v>1</v>
      </c>
      <c r="K23" s="5">
        <f>IF(K$3="","",IF(K$5="Réseau Résistif CMS",VLOOKUP(K$5,Constante!$I$3:$AG$275,HLOOKUP($B$23,Constante!$I$3:$AG$4,2,FALSE),FALSE)*SQRT('Calcul '!K$11),IF(K$4="Connecteurs",K$69*K$72*POWER(K$21,0.5)*IF(IF('Saisie des composants'!L169="",K$22,'Saisie des composants'!L169)&lt;1,0.2,0.2*POWER(IF('Saisie des composants'!L169="",K$22,'Saisie des composants'!L169),0.25)),IF(K$4="Circuit imprimé",0.0005*POWER(K$19,0.5)*(K$20/2)*K$70*K$73*IF('Saisie Profil'!$G7&lt;110,1,EXP(0.2*('Saisie Profil'!$G7-110))),IF(K$4="Optocoupleurs",VLOOKUP(K$6,Constante!$I$3:$AG$275,HLOOKUP($B$23,Constante!$I$3:$AG$4,2,FALSE),FALSE),VLOOKUP(K$5,Constante!$I$3:$AG$275,HLOOKUP($B$23,Constante!$I$3:$AG$4,2,FALSE),FALSE))))))</f>
        <v>1</v>
      </c>
      <c r="L23" s="5">
        <f>IF(L$3="","",IF(L$5="Réseau Résistif CMS",VLOOKUP(L$5,Constante!$I$3:$AG$275,HLOOKUP($B$23,Constante!$I$3:$AG$4,2,FALSE),FALSE)*SQRT('Calcul '!L$11),IF(L$4="Connecteurs",L$69*L$72*POWER(L$21,0.5)*IF(IF('Saisie des composants'!M169="",L$22,'Saisie des composants'!M169)&lt;1,0.2,0.2*POWER(IF('Saisie des composants'!M169="",L$22,'Saisie des composants'!M169),0.25)),IF(L$4="Circuit imprimé",0.0005*POWER(L$19,0.5)*(L$20/2)*L$70*L$73*IF('Saisie Profil'!$G7&lt;110,1,EXP(0.2*('Saisie Profil'!$G7-110))),IF(L$4="Optocoupleurs",VLOOKUP(L$6,Constante!$I$3:$AG$275,HLOOKUP($B$23,Constante!$I$3:$AG$4,2,FALSE),FALSE),VLOOKUP(L$5,Constante!$I$3:$AG$275,HLOOKUP($B$23,Constante!$I$3:$AG$4,2,FALSE),FALSE))))))</f>
        <v>0.25</v>
      </c>
      <c r="M23" s="5">
        <f>IF(M$3="","",IF(M$5="Réseau Résistif CMS",VLOOKUP(M$5,Constante!$I$3:$AG$275,HLOOKUP($B$23,Constante!$I$3:$AG$4,2,FALSE),FALSE)*SQRT('Calcul '!M$11),IF(M$4="Connecteurs",M$69*M$72*POWER(M$21,0.5)*IF(IF('Saisie des composants'!N169="",M$22,'Saisie des composants'!N169)&lt;1,0.2,0.2*POWER(IF('Saisie des composants'!N169="",M$22,'Saisie des composants'!N169),0.25)),IF(M$4="Circuit imprimé",0.0005*POWER(M$19,0.5)*(M$20/2)*M$70*M$73*IF('Saisie Profil'!$G7&lt;110,1,EXP(0.2*('Saisie Profil'!$G7-110))),IF(M$4="Optocoupleurs",VLOOKUP(M$6,Constante!$I$3:$AG$275,HLOOKUP($B$23,Constante!$I$3:$AG$4,2,FALSE),FALSE),VLOOKUP(M$5,Constante!$I$3:$AG$275,HLOOKUP($B$23,Constante!$I$3:$AG$4,2,FALSE),FALSE))))))</f>
        <v>0.28284271247461906</v>
      </c>
      <c r="N23" s="5">
        <f>IF(N$3="","",IF(N$5="Réseau Résistif CMS",VLOOKUP(N$5,Constante!$I$3:$AG$275,HLOOKUP($B$23,Constante!$I$3:$AG$4,2,FALSE),FALSE)*SQRT('Calcul '!N$11),IF(N$4="Connecteurs",N$69*N$72*POWER(N$21,0.5)*IF(IF('Saisie des composants'!O169="",N$22,'Saisie des composants'!O169)&lt;1,0.2,0.2*POWER(IF('Saisie des composants'!O169="",N$22,'Saisie des composants'!O169),0.25)),IF(N$4="Circuit imprimé",0.0005*POWER(N$19,0.5)*(N$20/2)*N$70*N$73*IF('Saisie Profil'!$G7&lt;110,1,EXP(0.2*('Saisie Profil'!$G7-110))),IF(N$4="Optocoupleurs",VLOOKUP(N$6,Constante!$I$3:$AG$275,HLOOKUP($B$23,Constante!$I$3:$AG$4,2,FALSE),FALSE),VLOOKUP(N$5,Constante!$I$3:$AG$275,HLOOKUP($B$23,Constante!$I$3:$AG$4,2,FALSE),FALSE))))))</f>
        <v>0.05</v>
      </c>
      <c r="O23" s="5" t="str">
        <f>IF(O$3="","",IF(O$5="Réseau Résistif CMS",VLOOKUP(O$5,Constante!$I$3:$AG$275,HLOOKUP($B$23,Constante!$I$3:$AG$4,2,FALSE),FALSE)*SQRT('Calcul '!O$11),IF(O$4="Connecteurs",O$69*O$72*POWER(O$21,0.5)*IF(IF('Saisie des composants'!P169="",O$22,'Saisie des composants'!P169)&lt;1,0.2,0.2*POWER(IF('Saisie des composants'!P169="",O$22,'Saisie des composants'!P169),0.25)),IF(O$4="Circuit imprimé",0.0005*POWER(O$19,0.5)*(O$20/2)*O$70*O$73*IF('Saisie Profil'!$G7&lt;110,1,EXP(0.2*('Saisie Profil'!$G7-110))),IF(O$4="Optocoupleurs",VLOOKUP(O$6,Constante!$I$3:$AG$275,HLOOKUP($B$23,Constante!$I$3:$AG$4,2,FALSE),FALSE),VLOOKUP(O$5,Constante!$I$3:$AG$275,HLOOKUP($B$23,Constante!$I$3:$AG$4,2,FALSE),FALSE))))))</f>
        <v/>
      </c>
      <c r="P23" s="5" t="str">
        <f>IF(P$3="","",IF(P$5="Réseau Résistif CMS",VLOOKUP(P$5,Constante!$I$3:$AG$275,HLOOKUP($B$23,Constante!$I$3:$AG$4,2,FALSE),FALSE)*SQRT('Calcul '!P$11),IF(P$4="Connecteurs",P$69*P$72*POWER(P$21,0.5)*IF(IF('Saisie des composants'!Q169="",P$22,'Saisie des composants'!Q169)&lt;1,0.2,0.2*POWER(IF('Saisie des composants'!Q169="",P$22,'Saisie des composants'!Q169),0.25)),IF(P$4="Circuit imprimé",0.0005*POWER(P$19,0.5)*(P$20/2)*P$70*P$73*IF('Saisie Profil'!$G7&lt;110,1,EXP(0.2*('Saisie Profil'!$G7-110))),IF(P$4="Optocoupleurs",VLOOKUP(P$6,Constante!$I$3:$AG$275,HLOOKUP($B$23,Constante!$I$3:$AG$4,2,FALSE),FALSE),VLOOKUP(P$5,Constante!$I$3:$AG$275,HLOOKUP($B$23,Constante!$I$3:$AG$4,2,FALSE),FALSE))))))</f>
        <v/>
      </c>
      <c r="Q23" s="5" t="str">
        <f>IF(Q$3="","",IF(Q$5="Réseau Résistif CMS",VLOOKUP(Q$5,Constante!$I$3:$AG$275,HLOOKUP($B$23,Constante!$I$3:$AG$4,2,FALSE),FALSE)*SQRT('Calcul '!Q$11),IF(Q$4="Connecteurs",Q$69*Q$72*POWER(Q$21,0.5)*IF(IF('Saisie des composants'!R169="",Q$22,'Saisie des composants'!R169)&lt;1,0.2,0.2*POWER(IF('Saisie des composants'!R169="",Q$22,'Saisie des composants'!R169),0.25)),IF(Q$4="Circuit imprimé",0.0005*POWER(Q$19,0.5)*(Q$20/2)*Q$70*Q$73*IF('Saisie Profil'!$G7&lt;110,1,EXP(0.2*('Saisie Profil'!$G7-110))),IF(Q$4="Optocoupleurs",VLOOKUP(Q$6,Constante!$I$3:$AG$275,HLOOKUP($B$23,Constante!$I$3:$AG$4,2,FALSE),FALSE),VLOOKUP(Q$5,Constante!$I$3:$AG$275,HLOOKUP($B$23,Constante!$I$3:$AG$4,2,FALSE),FALSE))))))</f>
        <v/>
      </c>
      <c r="R23" s="5" t="str">
        <f>IF(R$3="","",IF(R$5="Réseau Résistif CMS",VLOOKUP(R$5,Constante!$I$3:$AG$275,HLOOKUP($B$23,Constante!$I$3:$AG$4,2,FALSE),FALSE)*SQRT('Calcul '!R$11),IF(R$4="Connecteurs",R$69*R$72*POWER(R$21,0.5)*IF(IF('Saisie des composants'!S169="",R$22,'Saisie des composants'!S169)&lt;1,0.2,0.2*POWER(IF('Saisie des composants'!S169="",R$22,'Saisie des composants'!S169),0.25)),IF(R$4="Circuit imprimé",0.0005*POWER(R$19,0.5)*(R$20/2)*R$70*R$73*IF('Saisie Profil'!$G7&lt;110,1,EXP(0.2*('Saisie Profil'!$G7-110))),IF(R$4="Optocoupleurs",VLOOKUP(R$6,Constante!$I$3:$AG$275,HLOOKUP($B$23,Constante!$I$3:$AG$4,2,FALSE),FALSE),VLOOKUP(R$5,Constante!$I$3:$AG$275,HLOOKUP($B$23,Constante!$I$3:$AG$4,2,FALSE),FALSE))))))</f>
        <v/>
      </c>
      <c r="S23" s="5" t="str">
        <f>IF(S$3="","",IF(S$5="Réseau Résistif CMS",VLOOKUP(S$5,Constante!$I$3:$AG$275,HLOOKUP($B$23,Constante!$I$3:$AG$4,2,FALSE),FALSE)*SQRT('Calcul '!S$11),IF(S$4="Connecteurs",S$69*S$72*POWER(S$21,0.5)*IF(IF('Saisie des composants'!T169="",S$22,'Saisie des composants'!T169)&lt;1,0.2,0.2*POWER(IF('Saisie des composants'!T169="",S$22,'Saisie des composants'!T169),0.25)),IF(S$4="Circuit imprimé",0.0005*POWER(S$19,0.5)*(S$20/2)*S$70*S$73*IF('Saisie Profil'!$G7&lt;110,1,EXP(0.2*('Saisie Profil'!$G7-110))),IF(S$4="Optocoupleurs",VLOOKUP(S$6,Constante!$I$3:$AG$275,HLOOKUP($B$23,Constante!$I$3:$AG$4,2,FALSE),FALSE),VLOOKUP(S$5,Constante!$I$3:$AG$275,HLOOKUP($B$23,Constante!$I$3:$AG$4,2,FALSE),FALSE))))))</f>
        <v/>
      </c>
      <c r="T23" s="5" t="str">
        <f>IF(T$3="","",IF(T$5="Réseau Résistif CMS",VLOOKUP(T$5,Constante!$I$3:$AG$275,HLOOKUP($B$23,Constante!$I$3:$AG$4,2,FALSE),FALSE)*SQRT('Calcul '!T$11),IF(T$4="Connecteurs",T$69*T$72*POWER(T$21,0.5)*IF(IF('Saisie des composants'!U169="",T$22,'Saisie des composants'!U169)&lt;1,0.2,0.2*POWER(IF('Saisie des composants'!U169="",T$22,'Saisie des composants'!U169),0.25)),IF(T$4="Circuit imprimé",0.0005*POWER(T$19,0.5)*(T$20/2)*T$70*T$73*IF('Saisie Profil'!$G7&lt;110,1,EXP(0.2*('Saisie Profil'!$G7-110))),IF(T$4="Optocoupleurs",VLOOKUP(T$6,Constante!$I$3:$AG$275,HLOOKUP($B$23,Constante!$I$3:$AG$4,2,FALSE),FALSE),VLOOKUP(T$5,Constante!$I$3:$AG$275,HLOOKUP($B$23,Constante!$I$3:$AG$4,2,FALSE),FALSE))))))</f>
        <v/>
      </c>
      <c r="U23" s="5" t="str">
        <f>IF(U$3="","",IF(U$5="Réseau Résistif CMS",VLOOKUP(U$5,Constante!$I$3:$AG$275,HLOOKUP($B$23,Constante!$I$3:$AG$4,2,FALSE),FALSE)*SQRT('Calcul '!U$11),IF(U$4="Connecteurs",U$69*U$72*POWER(U$21,0.5)*IF(IF('Saisie des composants'!V169="",U$22,'Saisie des composants'!V169)&lt;1,0.2,0.2*POWER(IF('Saisie des composants'!V169="",U$22,'Saisie des composants'!V169),0.25)),IF(U$4="Circuit imprimé",0.0005*POWER(U$19,0.5)*(U$20/2)*U$70*U$73*IF('Saisie Profil'!$G7&lt;110,1,EXP(0.2*('Saisie Profil'!$G7-110))),IF(U$4="Optocoupleurs",VLOOKUP(U$6,Constante!$I$3:$AG$275,HLOOKUP($B$23,Constante!$I$3:$AG$4,2,FALSE),FALSE),VLOOKUP(U$5,Constante!$I$3:$AG$275,HLOOKUP($B$23,Constante!$I$3:$AG$4,2,FALSE),FALSE))))))</f>
        <v/>
      </c>
      <c r="V23" s="5" t="str">
        <f>IF(V$3="","",IF(V$5="Réseau Résistif CMS",VLOOKUP(V$5,Constante!$I$3:$AG$275,HLOOKUP($B$23,Constante!$I$3:$AG$4,2,FALSE),FALSE)*SQRT('Calcul '!V$11),IF(V$4="Connecteurs",V$69*V$72*POWER(V$21,0.5)*IF(IF('Saisie des composants'!W169="",V$22,'Saisie des composants'!W169)&lt;1,0.2,0.2*POWER(IF('Saisie des composants'!W169="",V$22,'Saisie des composants'!W169),0.25)),IF(V$4="Circuit imprimé",0.0005*POWER(V$19,0.5)*(V$20/2)*V$70*V$73*IF('Saisie Profil'!$G7&lt;110,1,EXP(0.2*('Saisie Profil'!$G7-110))),IF(V$4="Optocoupleurs",VLOOKUP(V$6,Constante!$I$3:$AG$275,HLOOKUP($B$23,Constante!$I$3:$AG$4,2,FALSE),FALSE),VLOOKUP(V$5,Constante!$I$3:$AG$275,HLOOKUP($B$23,Constante!$I$3:$AG$4,2,FALSE),FALSE))))))</f>
        <v/>
      </c>
      <c r="W23" s="5" t="str">
        <f>IF(W$3="","",IF(W$5="Réseau Résistif CMS",VLOOKUP(W$5,Constante!$I$3:$AG$275,HLOOKUP($B$23,Constante!$I$3:$AG$4,2,FALSE),FALSE)*SQRT('Calcul '!W$11),IF(W$4="Connecteurs",W$69*W$72*POWER(W$21,0.5)*IF(IF('Saisie des composants'!X169="",W$22,'Saisie des composants'!X169)&lt;1,0.2,0.2*POWER(IF('Saisie des composants'!X169="",W$22,'Saisie des composants'!X169),0.25)),IF(W$4="Circuit imprimé",0.0005*POWER(W$19,0.5)*(W$20/2)*W$70*W$73*IF('Saisie Profil'!$G7&lt;110,1,EXP(0.2*('Saisie Profil'!$G7-110))),IF(W$4="Optocoupleurs",VLOOKUP(W$6,Constante!$I$3:$AG$275,HLOOKUP($B$23,Constante!$I$3:$AG$4,2,FALSE),FALSE),VLOOKUP(W$5,Constante!$I$3:$AG$275,HLOOKUP($B$23,Constante!$I$3:$AG$4,2,FALSE),FALSE))))))</f>
        <v/>
      </c>
      <c r="X23" s="5" t="str">
        <f>IF(X$3="","",IF(X$5="Réseau Résistif CMS",VLOOKUP(X$5,Constante!$I$3:$AG$275,HLOOKUP($B$23,Constante!$I$3:$AG$4,2,FALSE),FALSE)*SQRT('Calcul '!X$11),IF(X$4="Connecteurs",X$69*X$72*POWER(X$21,0.5)*IF(IF('Saisie des composants'!Y169="",X$22,'Saisie des composants'!Y169)&lt;1,0.2,0.2*POWER(IF('Saisie des composants'!Y169="",X$22,'Saisie des composants'!Y169),0.25)),IF(X$4="Circuit imprimé",0.0005*POWER(X$19,0.5)*(X$20/2)*X$70*X$73*IF('Saisie Profil'!$G7&lt;110,1,EXP(0.2*('Saisie Profil'!$G7-110))),IF(X$4="Optocoupleurs",VLOOKUP(X$6,Constante!$I$3:$AG$275,HLOOKUP($B$23,Constante!$I$3:$AG$4,2,FALSE),FALSE),VLOOKUP(X$5,Constante!$I$3:$AG$275,HLOOKUP($B$23,Constante!$I$3:$AG$4,2,FALSE),FALSE))))))</f>
        <v/>
      </c>
      <c r="Y23" s="5" t="str">
        <f>IF(Y$3="","",IF(Y$5="Réseau Résistif CMS",VLOOKUP(Y$5,Constante!$I$3:$AG$275,HLOOKUP($B$23,Constante!$I$3:$AG$4,2,FALSE),FALSE)*SQRT('Calcul '!Y$11),IF(Y$4="Connecteurs",Y$69*Y$72*POWER(Y$21,0.5)*IF(IF('Saisie des composants'!Z169="",Y$22,'Saisie des composants'!Z169)&lt;1,0.2,0.2*POWER(IF('Saisie des composants'!Z169="",Y$22,'Saisie des composants'!Z169),0.25)),IF(Y$4="Circuit imprimé",0.0005*POWER(Y$19,0.5)*(Y$20/2)*Y$70*Y$73*IF('Saisie Profil'!$G7&lt;110,1,EXP(0.2*('Saisie Profil'!$G7-110))),IF(Y$4="Optocoupleurs",VLOOKUP(Y$6,Constante!$I$3:$AG$275,HLOOKUP($B$23,Constante!$I$3:$AG$4,2,FALSE),FALSE),VLOOKUP(Y$5,Constante!$I$3:$AG$275,HLOOKUP($B$23,Constante!$I$3:$AG$4,2,FALSE),FALSE))))))</f>
        <v/>
      </c>
      <c r="Z23" s="5" t="str">
        <f>IF(Z$3="","",IF(Z$5="Réseau Résistif CMS",VLOOKUP(Z$5,Constante!$I$3:$AG$275,HLOOKUP($B$23,Constante!$I$3:$AG$4,2,FALSE),FALSE)*SQRT('Calcul '!Z$11),IF(Z$4="Connecteurs",Z$69*Z$72*POWER(Z$21,0.5)*IF(IF('Saisie des composants'!AA169="",Z$22,'Saisie des composants'!AA169)&lt;1,0.2,0.2*POWER(IF('Saisie des composants'!AA169="",Z$22,'Saisie des composants'!AA169),0.25)),IF(Z$4="Circuit imprimé",0.0005*POWER(Z$19,0.5)*(Z$20/2)*Z$70*Z$73*IF('Saisie Profil'!$G7&lt;110,1,EXP(0.2*('Saisie Profil'!$G7-110))),IF(Z$4="Optocoupleurs",VLOOKUP(Z$6,Constante!$I$3:$AG$275,HLOOKUP($B$23,Constante!$I$3:$AG$4,2,FALSE),FALSE),VLOOKUP(Z$5,Constante!$I$3:$AG$275,HLOOKUP($B$23,Constante!$I$3:$AG$4,2,FALSE),FALSE))))))</f>
        <v/>
      </c>
      <c r="AA23" s="5" t="str">
        <f>IF(AA$3="","",IF(AA$5="Réseau Résistif CMS",VLOOKUP(AA$5,Constante!$I$3:$AG$275,HLOOKUP($B$23,Constante!$I$3:$AG$4,2,FALSE),FALSE)*SQRT('Calcul '!AA$11),IF(AA$4="Connecteurs",AA$69*AA$72*POWER(AA$21,0.5)*IF(IF('Saisie des composants'!AB169="",AA$22,'Saisie des composants'!AB169)&lt;1,0.2,0.2*POWER(IF('Saisie des composants'!AB169="",AA$22,'Saisie des composants'!AB169),0.25)),IF(AA$4="Circuit imprimé",0.0005*POWER(AA$19,0.5)*(AA$20/2)*AA$70*AA$73*IF('Saisie Profil'!$G7&lt;110,1,EXP(0.2*('Saisie Profil'!$G7-110))),IF(AA$4="Optocoupleurs",VLOOKUP(AA$6,Constante!$I$3:$AG$275,HLOOKUP($B$23,Constante!$I$3:$AG$4,2,FALSE),FALSE),VLOOKUP(AA$5,Constante!$I$3:$AG$275,HLOOKUP($B$23,Constante!$I$3:$AG$4,2,FALSE),FALSE))))))</f>
        <v/>
      </c>
      <c r="AB23" s="5" t="str">
        <f>IF(AB$3="","",IF(AB$5="Réseau Résistif CMS",VLOOKUP(AB$5,Constante!$I$3:$AG$275,HLOOKUP($B$23,Constante!$I$3:$AG$4,2,FALSE),FALSE)*SQRT('Calcul '!AB$11),IF(AB$4="Connecteurs",AB$69*AB$72*POWER(AB$21,0.5)*IF(IF('Saisie des composants'!AC169="",AB$22,'Saisie des composants'!AC169)&lt;1,0.2,0.2*POWER(IF('Saisie des composants'!AC169="",AB$22,'Saisie des composants'!AC169),0.25)),IF(AB$4="Circuit imprimé",0.0005*POWER(AB$19,0.5)*(AB$20/2)*AB$70*AB$73*IF('Saisie Profil'!$G7&lt;110,1,EXP(0.2*('Saisie Profil'!$G7-110))),IF(AB$4="Optocoupleurs",VLOOKUP(AB$6,Constante!$I$3:$AG$275,HLOOKUP($B$23,Constante!$I$3:$AG$4,2,FALSE),FALSE),VLOOKUP(AB$5,Constante!$I$3:$AG$275,HLOOKUP($B$23,Constante!$I$3:$AG$4,2,FALSE),FALSE))))))</f>
        <v/>
      </c>
      <c r="AC23" s="5" t="str">
        <f>IF(AC$3="","",IF(AC$5="Réseau Résistif CMS",VLOOKUP(AC$5,Constante!$I$3:$AG$275,HLOOKUP($B$23,Constante!$I$3:$AG$4,2,FALSE),FALSE)*SQRT('Calcul '!AC$11),IF(AC$4="Connecteurs",AC$69*AC$72*POWER(AC$21,0.5)*IF(IF('Saisie des composants'!AD169="",AC$22,'Saisie des composants'!AD169)&lt;1,0.2,0.2*POWER(IF('Saisie des composants'!AD169="",AC$22,'Saisie des composants'!AD169),0.25)),IF(AC$4="Circuit imprimé",0.0005*POWER(AC$19,0.5)*(AC$20/2)*AC$70*AC$73*IF('Saisie Profil'!$G7&lt;110,1,EXP(0.2*('Saisie Profil'!$G7-110))),IF(AC$4="Optocoupleurs",VLOOKUP(AC$6,Constante!$I$3:$AG$275,HLOOKUP($B$23,Constante!$I$3:$AG$4,2,FALSE),FALSE),VLOOKUP(AC$5,Constante!$I$3:$AG$275,HLOOKUP($B$23,Constante!$I$3:$AG$4,2,FALSE),FALSE))))))</f>
        <v/>
      </c>
      <c r="AD23" s="5" t="str">
        <f>IF(AD$3="","",IF(AD$5="Réseau Résistif CMS",VLOOKUP(AD$5,Constante!$I$3:$AG$275,HLOOKUP($B$23,Constante!$I$3:$AG$4,2,FALSE),FALSE)*SQRT('Calcul '!AD$11),IF(AD$4="Connecteurs",AD$69*AD$72*POWER(AD$21,0.5)*IF(IF('Saisie des composants'!AE169="",AD$22,'Saisie des composants'!AE169)&lt;1,0.2,0.2*POWER(IF('Saisie des composants'!AE169="",AD$22,'Saisie des composants'!AE169),0.25)),IF(AD$4="Circuit imprimé",0.0005*POWER(AD$19,0.5)*(AD$20/2)*AD$70*AD$73*IF('Saisie Profil'!$G7&lt;110,1,EXP(0.2*('Saisie Profil'!$G7-110))),IF(AD$4="Optocoupleurs",VLOOKUP(AD$6,Constante!$I$3:$AG$275,HLOOKUP($B$23,Constante!$I$3:$AG$4,2,FALSE),FALSE),VLOOKUP(AD$5,Constante!$I$3:$AG$275,HLOOKUP($B$23,Constante!$I$3:$AG$4,2,FALSE),FALSE))))))</f>
        <v/>
      </c>
      <c r="AE23" s="5" t="str">
        <f>IF(AE$3="","",IF(AE$5="Réseau Résistif CMS",VLOOKUP(AE$5,Constante!$I$3:$AG$275,HLOOKUP($B$23,Constante!$I$3:$AG$4,2,FALSE),FALSE)*SQRT('Calcul '!AE$11),IF(AE$4="Connecteurs",AE$69*AE$72*POWER(AE$21,0.5)*IF(IF('Saisie des composants'!AF169="",AE$22,'Saisie des composants'!AF169)&lt;1,0.2,0.2*POWER(IF('Saisie des composants'!AF169="",AE$22,'Saisie des composants'!AF169),0.25)),IF(AE$4="Circuit imprimé",0.0005*POWER(AE$19,0.5)*(AE$20/2)*AE$70*AE$73*IF('Saisie Profil'!$G7&lt;110,1,EXP(0.2*('Saisie Profil'!$G7-110))),IF(AE$4="Optocoupleurs",VLOOKUP(AE$6,Constante!$I$3:$AG$275,HLOOKUP($B$23,Constante!$I$3:$AG$4,2,FALSE),FALSE),VLOOKUP(AE$5,Constante!$I$3:$AG$275,HLOOKUP($B$23,Constante!$I$3:$AG$4,2,FALSE),FALSE))))))</f>
        <v/>
      </c>
      <c r="AF23" s="5" t="str">
        <f>IF(AF$3="","",IF(AF$5="Réseau Résistif CMS",VLOOKUP(AF$5,Constante!$I$3:$AG$275,HLOOKUP($B$23,Constante!$I$3:$AG$4,2,FALSE),FALSE)*SQRT('Calcul '!AF$11),IF(AF$4="Connecteurs",AF$69*AF$72*POWER(AF$21,0.5)*IF(IF('Saisie des composants'!AG169="",AF$22,'Saisie des composants'!AG169)&lt;1,0.2,0.2*POWER(IF('Saisie des composants'!AG169="",AF$22,'Saisie des composants'!AG169),0.25)),IF(AF$4="Circuit imprimé",0.0005*POWER(AF$19,0.5)*(AF$20/2)*AF$70*AF$73*IF('Saisie Profil'!$G7&lt;110,1,EXP(0.2*('Saisie Profil'!$G7-110))),IF(AF$4="Optocoupleurs",VLOOKUP(AF$6,Constante!$I$3:$AG$275,HLOOKUP($B$23,Constante!$I$3:$AG$4,2,FALSE),FALSE),VLOOKUP(AF$5,Constante!$I$3:$AG$275,HLOOKUP($B$23,Constante!$I$3:$AG$4,2,FALSE),FALSE))))))</f>
        <v/>
      </c>
      <c r="AG23" s="5" t="str">
        <f>IF(AG$3="","",IF(AG$5="Réseau Résistif CMS",VLOOKUP(AG$5,Constante!$I$3:$AG$275,HLOOKUP($B$23,Constante!$I$3:$AG$4,2,FALSE),FALSE)*SQRT('Calcul '!AG$11),IF(AG$4="Connecteurs",AG$69*AG$72*POWER(AG$21,0.5)*IF(IF('Saisie des composants'!AH169="",AG$22,'Saisie des composants'!AH169)&lt;1,0.2,0.2*POWER(IF('Saisie des composants'!AH169="",AG$22,'Saisie des composants'!AH169),0.25)),IF(AG$4="Circuit imprimé",0.0005*POWER(AG$19,0.5)*(AG$20/2)*AG$70*AG$73*IF('Saisie Profil'!$G7&lt;110,1,EXP(0.2*('Saisie Profil'!$G7-110))),IF(AG$4="Optocoupleurs",VLOOKUP(AG$6,Constante!$I$3:$AG$275,HLOOKUP($B$23,Constante!$I$3:$AG$4,2,FALSE),FALSE),VLOOKUP(AG$5,Constante!$I$3:$AG$275,HLOOKUP($B$23,Constante!$I$3:$AG$4,2,FALSE),FALSE))))))</f>
        <v/>
      </c>
      <c r="AH23" s="5" t="str">
        <f>IF(AH$3="","",IF(AH$5="Réseau Résistif CMS",VLOOKUP(AH$5,Constante!$I$3:$AG$275,HLOOKUP($B$23,Constante!$I$3:$AG$4,2,FALSE),FALSE)*SQRT('Calcul '!AH$11),IF(AH$4="Connecteurs",AH$69*AH$72*POWER(AH$21,0.5)*IF(IF('Saisie des composants'!AI169="",AH$22,'Saisie des composants'!AI169)&lt;1,0.2,0.2*POWER(IF('Saisie des composants'!AI169="",AH$22,'Saisie des composants'!AI169),0.25)),IF(AH$4="Circuit imprimé",0.0005*POWER(AH$19,0.5)*(AH$20/2)*AH$70*AH$73*IF('Saisie Profil'!$G7&lt;110,1,EXP(0.2*('Saisie Profil'!$G7-110))),IF(AH$4="Optocoupleurs",VLOOKUP(AH$6,Constante!$I$3:$AG$275,HLOOKUP($B$23,Constante!$I$3:$AG$4,2,FALSE),FALSE),VLOOKUP(AH$5,Constante!$I$3:$AG$275,HLOOKUP($B$23,Constante!$I$3:$AG$4,2,FALSE),FALSE))))))</f>
        <v/>
      </c>
      <c r="AI23" s="5" t="str">
        <f>IF(AI$3="","",IF(AI$5="Réseau Résistif CMS",VLOOKUP(AI$5,Constante!$I$3:$AG$275,HLOOKUP($B$23,Constante!$I$3:$AG$4,2,FALSE),FALSE)*SQRT('Calcul '!AI$11),IF(AI$4="Connecteurs",AI$69*AI$72*POWER(AI$21,0.5)*IF(IF('Saisie des composants'!AJ169="",AI$22,'Saisie des composants'!AJ169)&lt;1,0.2,0.2*POWER(IF('Saisie des composants'!AJ169="",AI$22,'Saisie des composants'!AJ169),0.25)),IF(AI$4="Circuit imprimé",0.0005*POWER(AI$19,0.5)*(AI$20/2)*AI$70*AI$73*IF('Saisie Profil'!$G7&lt;110,1,EXP(0.2*('Saisie Profil'!$G7-110))),IF(AI$4="Optocoupleurs",VLOOKUP(AI$6,Constante!$I$3:$AG$275,HLOOKUP($B$23,Constante!$I$3:$AG$4,2,FALSE),FALSE),VLOOKUP(AI$5,Constante!$I$3:$AG$275,HLOOKUP($B$23,Constante!$I$3:$AG$4,2,FALSE),FALSE))))))</f>
        <v/>
      </c>
      <c r="AJ23" s="5" t="str">
        <f>IF(AJ$3="","",IF(AJ$5="Réseau Résistif CMS",VLOOKUP(AJ$5,Constante!$I$3:$AG$275,HLOOKUP($B$23,Constante!$I$3:$AG$4,2,FALSE),FALSE)*SQRT('Calcul '!AJ$11),IF(AJ$4="Connecteurs",AJ$69*AJ$72*POWER(AJ$21,0.5)*IF(IF('Saisie des composants'!AK169="",AJ$22,'Saisie des composants'!AK169)&lt;1,0.2,0.2*POWER(IF('Saisie des composants'!AK169="",AJ$22,'Saisie des composants'!AK169),0.25)),IF(AJ$4="Circuit imprimé",0.0005*POWER(AJ$19,0.5)*(AJ$20/2)*AJ$70*AJ$73*IF('Saisie Profil'!$G7&lt;110,1,EXP(0.2*('Saisie Profil'!$G7-110))),IF(AJ$4="Optocoupleurs",VLOOKUP(AJ$6,Constante!$I$3:$AG$275,HLOOKUP($B$23,Constante!$I$3:$AG$4,2,FALSE),FALSE),VLOOKUP(AJ$5,Constante!$I$3:$AG$275,HLOOKUP($B$23,Constante!$I$3:$AG$4,2,FALSE),FALSE))))))</f>
        <v/>
      </c>
      <c r="AK23" s="5" t="str">
        <f>IF(AK$3="","",IF(AK$5="Réseau Résistif CMS",VLOOKUP(AK$5,Constante!$I$3:$AG$275,HLOOKUP($B$23,Constante!$I$3:$AG$4,2,FALSE),FALSE)*SQRT('Calcul '!AK$11),IF(AK$4="Connecteurs",AK$69*AK$72*POWER(AK$21,0.5)*IF(IF('Saisie des composants'!AL169="",AK$22,'Saisie des composants'!AL169)&lt;1,0.2,0.2*POWER(IF('Saisie des composants'!AL169="",AK$22,'Saisie des composants'!AL169),0.25)),IF(AK$4="Circuit imprimé",0.0005*POWER(AK$19,0.5)*(AK$20/2)*AK$70*AK$73*IF('Saisie Profil'!$G7&lt;110,1,EXP(0.2*('Saisie Profil'!$G7-110))),IF(AK$4="Optocoupleurs",VLOOKUP(AK$6,Constante!$I$3:$AG$275,HLOOKUP($B$23,Constante!$I$3:$AG$4,2,FALSE),FALSE),VLOOKUP(AK$5,Constante!$I$3:$AG$275,HLOOKUP($B$23,Constante!$I$3:$AG$4,2,FALSE),FALSE))))))</f>
        <v/>
      </c>
      <c r="AL23" s="5" t="str">
        <f>IF(AL$3="","",IF(AL$5="Réseau Résistif CMS",VLOOKUP(AL$5,Constante!$I$3:$AG$275,HLOOKUP($B$23,Constante!$I$3:$AG$4,2,FALSE),FALSE)*SQRT('Calcul '!AL$11),IF(AL$4="Connecteurs",AL$69*AL$72*POWER(AL$21,0.5)*IF(IF('Saisie des composants'!AM169="",AL$22,'Saisie des composants'!AM169)&lt;1,0.2,0.2*POWER(IF('Saisie des composants'!AM169="",AL$22,'Saisie des composants'!AM169),0.25)),IF(AL$4="Circuit imprimé",0.0005*POWER(AL$19,0.5)*(AL$20/2)*AL$70*AL$73*IF('Saisie Profil'!$G7&lt;110,1,EXP(0.2*('Saisie Profil'!$G7-110))),IF(AL$4="Optocoupleurs",VLOOKUP(AL$6,Constante!$I$3:$AG$275,HLOOKUP($B$23,Constante!$I$3:$AG$4,2,FALSE),FALSE),VLOOKUP(AL$5,Constante!$I$3:$AG$275,HLOOKUP($B$23,Constante!$I$3:$AG$4,2,FALSE),FALSE))))))</f>
        <v/>
      </c>
      <c r="AM23" s="5" t="str">
        <f>IF(AM$3="","",IF(AM$5="Réseau Résistif CMS",VLOOKUP(AM$5,Constante!$I$3:$AG$275,HLOOKUP($B$23,Constante!$I$3:$AG$4,2,FALSE),FALSE)*SQRT('Calcul '!AM$11),IF(AM$4="Connecteurs",AM$69*AM$72*POWER(AM$21,0.5)*IF(IF('Saisie des composants'!AN169="",AM$22,'Saisie des composants'!AN169)&lt;1,0.2,0.2*POWER(IF('Saisie des composants'!AN169="",AM$22,'Saisie des composants'!AN169),0.25)),IF(AM$4="Circuit imprimé",0.0005*POWER(AM$19,0.5)*(AM$20/2)*AM$70*AM$73*IF('Saisie Profil'!$G7&lt;110,1,EXP(0.2*('Saisie Profil'!$G7-110))),IF(AM$4="Optocoupleurs",VLOOKUP(AM$6,Constante!$I$3:$AG$275,HLOOKUP($B$23,Constante!$I$3:$AG$4,2,FALSE),FALSE),VLOOKUP(AM$5,Constante!$I$3:$AG$275,HLOOKUP($B$23,Constante!$I$3:$AG$4,2,FALSE),FALSE))))))</f>
        <v/>
      </c>
      <c r="AN23" s="5" t="str">
        <f>IF(AN$3="","",IF(AN$5="Réseau Résistif CMS",VLOOKUP(AN$5,Constante!$I$3:$AG$275,HLOOKUP($B$23,Constante!$I$3:$AG$4,2,FALSE),FALSE)*SQRT('Calcul '!AN$11),IF(AN$4="Connecteurs",AN$69*AN$72*POWER(AN$21,0.5)*IF(IF('Saisie des composants'!AO169="",AN$22,'Saisie des composants'!AO169)&lt;1,0.2,0.2*POWER(IF('Saisie des composants'!AO169="",AN$22,'Saisie des composants'!AO169),0.25)),IF(AN$4="Circuit imprimé",0.0005*POWER(AN$19,0.5)*(AN$20/2)*AN$70*AN$73*IF('Saisie Profil'!$G7&lt;110,1,EXP(0.2*('Saisie Profil'!$G7-110))),IF(AN$4="Optocoupleurs",VLOOKUP(AN$6,Constante!$I$3:$AG$275,HLOOKUP($B$23,Constante!$I$3:$AG$4,2,FALSE),FALSE),VLOOKUP(AN$5,Constante!$I$3:$AG$275,HLOOKUP($B$23,Constante!$I$3:$AG$4,2,FALSE),FALSE))))))</f>
        <v/>
      </c>
      <c r="AO23" s="5" t="str">
        <f>IF(AO$3="","",IF(AO$5="Réseau Résistif CMS",VLOOKUP(AO$5,Constante!$I$3:$AG$275,HLOOKUP($B$23,Constante!$I$3:$AG$4,2,FALSE),FALSE)*SQRT('Calcul '!AO$11),IF(AO$4="Connecteurs",AO$69*AO$72*POWER(AO$21,0.5)*IF(IF('Saisie des composants'!AP169="",AO$22,'Saisie des composants'!AP169)&lt;1,0.2,0.2*POWER(IF('Saisie des composants'!AP169="",AO$22,'Saisie des composants'!AP169),0.25)),IF(AO$4="Circuit imprimé",0.0005*POWER(AO$19,0.5)*(AO$20/2)*AO$70*AO$73*IF('Saisie Profil'!$G7&lt;110,1,EXP(0.2*('Saisie Profil'!$G7-110))),IF(AO$4="Optocoupleurs",VLOOKUP(AO$6,Constante!$I$3:$AG$275,HLOOKUP($B$23,Constante!$I$3:$AG$4,2,FALSE),FALSE),VLOOKUP(AO$5,Constante!$I$3:$AG$275,HLOOKUP($B$23,Constante!$I$3:$AG$4,2,FALSE),FALSE))))))</f>
        <v/>
      </c>
      <c r="AP23" s="5" t="str">
        <f>IF(AP$3="","",IF(AP$5="Réseau Résistif CMS",VLOOKUP(AP$5,Constante!$I$3:$AG$275,HLOOKUP($B$23,Constante!$I$3:$AG$4,2,FALSE),FALSE)*SQRT('Calcul '!AP$11),IF(AP$4="Connecteurs",AP$69*AP$72*POWER(AP$21,0.5)*IF(IF('Saisie des composants'!AQ169="",AP$22,'Saisie des composants'!AQ169)&lt;1,0.2,0.2*POWER(IF('Saisie des composants'!AQ169="",AP$22,'Saisie des composants'!AQ169),0.25)),IF(AP$4="Circuit imprimé",0.0005*POWER(AP$19,0.5)*(AP$20/2)*AP$70*AP$73*IF('Saisie Profil'!$G7&lt;110,1,EXP(0.2*('Saisie Profil'!$G7-110))),IF(AP$4="Optocoupleurs",VLOOKUP(AP$6,Constante!$I$3:$AG$275,HLOOKUP($B$23,Constante!$I$3:$AG$4,2,FALSE),FALSE),VLOOKUP(AP$5,Constante!$I$3:$AG$275,HLOOKUP($B$23,Constante!$I$3:$AG$4,2,FALSE),FALSE))))))</f>
        <v/>
      </c>
      <c r="AQ23" s="5" t="str">
        <f>IF(AQ$3="","",IF(AQ$5="Réseau Résistif CMS",VLOOKUP(AQ$5,Constante!$I$3:$AG$275,HLOOKUP($B$23,Constante!$I$3:$AG$4,2,FALSE),FALSE)*SQRT('Calcul '!AQ$11),IF(AQ$4="Connecteurs",AQ$69*AQ$72*POWER(AQ$21,0.5)*IF(IF('Saisie des composants'!AR169="",AQ$22,'Saisie des composants'!AR169)&lt;1,0.2,0.2*POWER(IF('Saisie des composants'!AR169="",AQ$22,'Saisie des composants'!AR169),0.25)),IF(AQ$4="Circuit imprimé",0.0005*POWER(AQ$19,0.5)*(AQ$20/2)*AQ$70*AQ$73*IF('Saisie Profil'!$G7&lt;110,1,EXP(0.2*('Saisie Profil'!$G7-110))),IF(AQ$4="Optocoupleurs",VLOOKUP(AQ$6,Constante!$I$3:$AG$275,HLOOKUP($B$23,Constante!$I$3:$AG$4,2,FALSE),FALSE),VLOOKUP(AQ$5,Constante!$I$3:$AG$275,HLOOKUP($B$23,Constante!$I$3:$AG$4,2,FALSE),FALSE))))))</f>
        <v/>
      </c>
      <c r="AR23" s="5" t="str">
        <f>IF(AR$3="","",IF(AR$5="Réseau Résistif CMS",VLOOKUP(AR$5,Constante!$I$3:$AG$275,HLOOKUP($B$23,Constante!$I$3:$AG$4,2,FALSE),FALSE)*SQRT('Calcul '!AR$11),IF(AR$4="Connecteurs",AR$69*AR$72*POWER(AR$21,0.5)*IF(IF('Saisie des composants'!AS169="",AR$22,'Saisie des composants'!AS169)&lt;1,0.2,0.2*POWER(IF('Saisie des composants'!AS169="",AR$22,'Saisie des composants'!AS169),0.25)),IF(AR$4="Circuit imprimé",0.0005*POWER(AR$19,0.5)*(AR$20/2)*AR$70*AR$73*IF('Saisie Profil'!$G7&lt;110,1,EXP(0.2*('Saisie Profil'!$G7-110))),IF(AR$4="Optocoupleurs",VLOOKUP(AR$6,Constante!$I$3:$AG$275,HLOOKUP($B$23,Constante!$I$3:$AG$4,2,FALSE),FALSE),VLOOKUP(AR$5,Constante!$I$3:$AG$275,HLOOKUP($B$23,Constante!$I$3:$AG$4,2,FALSE),FALSE))))))</f>
        <v/>
      </c>
      <c r="AS23" s="5" t="str">
        <f>IF(AS$3="","",IF(AS$5="Réseau Résistif CMS",VLOOKUP(AS$5,Constante!$I$3:$AG$275,HLOOKUP($B$23,Constante!$I$3:$AG$4,2,FALSE),FALSE)*SQRT('Calcul '!AS$11),IF(AS$4="Connecteurs",AS$69*AS$72*POWER(AS$21,0.5)*IF(IF('Saisie des composants'!AT169="",AS$22,'Saisie des composants'!AT169)&lt;1,0.2,0.2*POWER(IF('Saisie des composants'!AT169="",AS$22,'Saisie des composants'!AT169),0.25)),IF(AS$4="Circuit imprimé",0.0005*POWER(AS$19,0.5)*(AS$20/2)*AS$70*AS$73*IF('Saisie Profil'!$G7&lt;110,1,EXP(0.2*('Saisie Profil'!$G7-110))),IF(AS$4="Optocoupleurs",VLOOKUP(AS$6,Constante!$I$3:$AG$275,HLOOKUP($B$23,Constante!$I$3:$AG$4,2,FALSE),FALSE),VLOOKUP(AS$5,Constante!$I$3:$AG$275,HLOOKUP($B$23,Constante!$I$3:$AG$4,2,FALSE),FALSE))))))</f>
        <v/>
      </c>
      <c r="AT23" s="5" t="str">
        <f>IF(AT$3="","",IF(AT$5="Réseau Résistif CMS",VLOOKUP(AT$5,Constante!$I$3:$AG$275,HLOOKUP($B$23,Constante!$I$3:$AG$4,2,FALSE),FALSE)*SQRT('Calcul '!AT$11),IF(AT$4="Connecteurs",AT$69*AT$72*POWER(AT$21,0.5)*IF(IF('Saisie des composants'!AU169="",AT$22,'Saisie des composants'!AU169)&lt;1,0.2,0.2*POWER(IF('Saisie des composants'!AU169="",AT$22,'Saisie des composants'!AU169),0.25)),IF(AT$4="Circuit imprimé",0.0005*POWER(AT$19,0.5)*(AT$20/2)*AT$70*AT$73*IF('Saisie Profil'!$G7&lt;110,1,EXP(0.2*('Saisie Profil'!$G7-110))),IF(AT$4="Optocoupleurs",VLOOKUP(AT$6,Constante!$I$3:$AG$275,HLOOKUP($B$23,Constante!$I$3:$AG$4,2,FALSE),FALSE),VLOOKUP(AT$5,Constante!$I$3:$AG$275,HLOOKUP($B$23,Constante!$I$3:$AG$4,2,FALSE),FALSE))))))</f>
        <v/>
      </c>
      <c r="AU23" s="5" t="str">
        <f>IF(AU$3="","",IF(AU$5="Réseau Résistif CMS",VLOOKUP(AU$5,Constante!$I$3:$AG$275,HLOOKUP($B$23,Constante!$I$3:$AG$4,2,FALSE),FALSE)*SQRT('Calcul '!AU$11),IF(AU$4="Connecteurs",AU$69*AU$72*POWER(AU$21,0.5)*IF(IF('Saisie des composants'!AV169="",AU$22,'Saisie des composants'!AV169)&lt;1,0.2,0.2*POWER(IF('Saisie des composants'!AV169="",AU$22,'Saisie des composants'!AV169),0.25)),IF(AU$4="Circuit imprimé",0.0005*POWER(AU$19,0.5)*(AU$20/2)*AU$70*AU$73*IF('Saisie Profil'!$G7&lt;110,1,EXP(0.2*('Saisie Profil'!$G7-110))),IF(AU$4="Optocoupleurs",VLOOKUP(AU$6,Constante!$I$3:$AG$275,HLOOKUP($B$23,Constante!$I$3:$AG$4,2,FALSE),FALSE),VLOOKUP(AU$5,Constante!$I$3:$AG$275,HLOOKUP($B$23,Constante!$I$3:$AG$4,2,FALSE),FALSE))))))</f>
        <v/>
      </c>
      <c r="AV23" s="5" t="str">
        <f>IF(AV$3="","",IF(AV$5="Réseau Résistif CMS",VLOOKUP(AV$5,Constante!$I$3:$AG$275,HLOOKUP($B$23,Constante!$I$3:$AG$4,2,FALSE),FALSE)*SQRT('Calcul '!AV$11),IF(AV$4="Connecteurs",AV$69*AV$72*POWER(AV$21,0.5)*IF(IF('Saisie des composants'!AW169="",AV$22,'Saisie des composants'!AW169)&lt;1,0.2,0.2*POWER(IF('Saisie des composants'!AW169="",AV$22,'Saisie des composants'!AW169),0.25)),IF(AV$4="Circuit imprimé",0.0005*POWER(AV$19,0.5)*(AV$20/2)*AV$70*AV$73*IF('Saisie Profil'!$G7&lt;110,1,EXP(0.2*('Saisie Profil'!$G7-110))),IF(AV$4="Optocoupleurs",VLOOKUP(AV$6,Constante!$I$3:$AG$275,HLOOKUP($B$23,Constante!$I$3:$AG$4,2,FALSE),FALSE),VLOOKUP(AV$5,Constante!$I$3:$AG$275,HLOOKUP($B$23,Constante!$I$3:$AG$4,2,FALSE),FALSE))))))</f>
        <v/>
      </c>
      <c r="AW23" s="5" t="str">
        <f>IF(AW$3="","",IF(AW$5="Réseau Résistif CMS",VLOOKUP(AW$5,Constante!$I$3:$AG$275,HLOOKUP($B$23,Constante!$I$3:$AG$4,2,FALSE),FALSE)*SQRT('Calcul '!AW$11),IF(AW$4="Connecteurs",AW$69*AW$72*POWER(AW$21,0.5)*IF(IF('Saisie des composants'!AX169="",AW$22,'Saisie des composants'!AX169)&lt;1,0.2,0.2*POWER(IF('Saisie des composants'!AX169="",AW$22,'Saisie des composants'!AX169),0.25)),IF(AW$4="Circuit imprimé",0.0005*POWER(AW$19,0.5)*(AW$20/2)*AW$70*AW$73*IF('Saisie Profil'!$G7&lt;110,1,EXP(0.2*('Saisie Profil'!$G7-110))),IF(AW$4="Optocoupleurs",VLOOKUP(AW$6,Constante!$I$3:$AG$275,HLOOKUP($B$23,Constante!$I$3:$AG$4,2,FALSE),FALSE),VLOOKUP(AW$5,Constante!$I$3:$AG$275,HLOOKUP($B$23,Constante!$I$3:$AG$4,2,FALSE),FALSE))))))</f>
        <v/>
      </c>
      <c r="AX23" s="5" t="str">
        <f>IF(AX$3="","",IF(AX$5="Réseau Résistif CMS",VLOOKUP(AX$5,Constante!$I$3:$AG$275,HLOOKUP($B$23,Constante!$I$3:$AG$4,2,FALSE),FALSE)*SQRT('Calcul '!AX$11),IF(AX$4="Connecteurs",AX$69*AX$72*POWER(AX$21,0.5)*IF(IF('Saisie des composants'!AY169="",AX$22,'Saisie des composants'!AY169)&lt;1,0.2,0.2*POWER(IF('Saisie des composants'!AY169="",AX$22,'Saisie des composants'!AY169),0.25)),IF(AX$4="Circuit imprimé",0.0005*POWER(AX$19,0.5)*(AX$20/2)*AX$70*AX$73*IF('Saisie Profil'!$G7&lt;110,1,EXP(0.2*('Saisie Profil'!$G7-110))),IF(AX$4="Optocoupleurs",VLOOKUP(AX$6,Constante!$I$3:$AG$275,HLOOKUP($B$23,Constante!$I$3:$AG$4,2,FALSE),FALSE),VLOOKUP(AX$5,Constante!$I$3:$AG$275,HLOOKUP($B$23,Constante!$I$3:$AG$4,2,FALSE),FALSE))))))</f>
        <v/>
      </c>
      <c r="AY23" s="5" t="str">
        <f>IF(AY$3="","",IF(AY$5="Réseau Résistif CMS",VLOOKUP(AY$5,Constante!$I$3:$AG$275,HLOOKUP($B$23,Constante!$I$3:$AG$4,2,FALSE),FALSE)*SQRT('Calcul '!AY$11),IF(AY$4="Connecteurs",AY$69*AY$72*POWER(AY$21,0.5)*IF(IF('Saisie des composants'!AZ169="",AY$22,'Saisie des composants'!AZ169)&lt;1,0.2,0.2*POWER(IF('Saisie des composants'!AZ169="",AY$22,'Saisie des composants'!AZ169),0.25)),IF(AY$4="Circuit imprimé",0.0005*POWER(AY$19,0.5)*(AY$20/2)*AY$70*AY$73*IF('Saisie Profil'!$G7&lt;110,1,EXP(0.2*('Saisie Profil'!$G7-110))),IF(AY$4="Optocoupleurs",VLOOKUP(AY$6,Constante!$I$3:$AG$275,HLOOKUP($B$23,Constante!$I$3:$AG$4,2,FALSE),FALSE),VLOOKUP(AY$5,Constante!$I$3:$AG$275,HLOOKUP($B$23,Constante!$I$3:$AG$4,2,FALSE),FALSE))))))</f>
        <v/>
      </c>
      <c r="AZ23" s="5" t="str">
        <f>IF(AZ$3="","",IF(AZ$5="Réseau Résistif CMS",VLOOKUP(AZ$5,Constante!$I$3:$AG$275,HLOOKUP($B$23,Constante!$I$3:$AG$4,2,FALSE),FALSE)*SQRT('Calcul '!AZ$11),IF(AZ$4="Connecteurs",AZ$69*AZ$72*POWER(AZ$21,0.5)*IF(IF('Saisie des composants'!BA169="",AZ$22,'Saisie des composants'!BA169)&lt;1,0.2,0.2*POWER(IF('Saisie des composants'!BA169="",AZ$22,'Saisie des composants'!BA169),0.25)),IF(AZ$4="Circuit imprimé",0.0005*POWER(AZ$19,0.5)*(AZ$20/2)*AZ$70*AZ$73*IF('Saisie Profil'!$G7&lt;110,1,EXP(0.2*('Saisie Profil'!$G7-110))),IF(AZ$4="Optocoupleurs",VLOOKUP(AZ$6,Constante!$I$3:$AG$275,HLOOKUP($B$23,Constante!$I$3:$AG$4,2,FALSE),FALSE),VLOOKUP(AZ$5,Constante!$I$3:$AG$275,HLOOKUP($B$23,Constante!$I$3:$AG$4,2,FALSE),FALSE))))))</f>
        <v/>
      </c>
      <c r="BA23" s="5" t="str">
        <f>IF(BA$3="","",IF(BA$5="Réseau Résistif CMS",VLOOKUP(BA$5,Constante!$I$3:$AG$275,HLOOKUP($B$23,Constante!$I$3:$AG$4,2,FALSE),FALSE)*SQRT('Calcul '!BA$11),IF(BA$4="Connecteurs",BA$69*BA$72*POWER(BA$21,0.5)*IF(IF('Saisie des composants'!BB169="",BA$22,'Saisie des composants'!BB169)&lt;1,0.2,0.2*POWER(IF('Saisie des composants'!BB169="",BA$22,'Saisie des composants'!BB169),0.25)),IF(BA$4="Circuit imprimé",0.0005*POWER(BA$19,0.5)*(BA$20/2)*BA$70*BA$73*IF('Saisie Profil'!$G7&lt;110,1,EXP(0.2*('Saisie Profil'!$G7-110))),IF(BA$4="Optocoupleurs",VLOOKUP(BA$6,Constante!$I$3:$AG$275,HLOOKUP($B$23,Constante!$I$3:$AG$4,2,FALSE),FALSE),VLOOKUP(BA$5,Constante!$I$3:$AG$275,HLOOKUP($B$23,Constante!$I$3:$AG$4,2,FALSE),FALSE))))))</f>
        <v/>
      </c>
      <c r="BB23" s="5" t="str">
        <f>IF(BB$3="","",IF(BB$5="Réseau Résistif CMS",VLOOKUP(BB$5,Constante!$I$3:$AG$275,HLOOKUP($B$23,Constante!$I$3:$AG$4,2,FALSE),FALSE)*SQRT('Calcul '!BB$11),IF(BB$4="Connecteurs",BB$69*BB$72*POWER(BB$21,0.5)*IF(IF('Saisie des composants'!BC169="",BB$22,'Saisie des composants'!BC169)&lt;1,0.2,0.2*POWER(IF('Saisie des composants'!BC169="",BB$22,'Saisie des composants'!BC169),0.25)),IF(BB$4="Circuit imprimé",0.0005*POWER(BB$19,0.5)*(BB$20/2)*BB$70*BB$73*IF('Saisie Profil'!$G7&lt;110,1,EXP(0.2*('Saisie Profil'!$G7-110))),IF(BB$4="Optocoupleurs",VLOOKUP(BB$6,Constante!$I$3:$AG$275,HLOOKUP($B$23,Constante!$I$3:$AG$4,2,FALSE),FALSE),VLOOKUP(BB$5,Constante!$I$3:$AG$275,HLOOKUP($B$23,Constante!$I$3:$AG$4,2,FALSE),FALSE))))))</f>
        <v/>
      </c>
      <c r="BC23" s="5" t="str">
        <f>IF(BC$3="","",IF(BC$5="Réseau Résistif CMS",VLOOKUP(BC$5,Constante!$I$3:$AG$275,HLOOKUP($B$23,Constante!$I$3:$AG$4,2,FALSE),FALSE)*SQRT('Calcul '!BC$11),IF(BC$4="Connecteurs",BC$69*BC$72*POWER(BC$21,0.5)*IF(IF('Saisie des composants'!BD169="",BC$22,'Saisie des composants'!BD169)&lt;1,0.2,0.2*POWER(IF('Saisie des composants'!BD169="",BC$22,'Saisie des composants'!BD169),0.25)),IF(BC$4="Circuit imprimé",0.0005*POWER(BC$19,0.5)*(BC$20/2)*BC$70*BC$73*IF('Saisie Profil'!$G7&lt;110,1,EXP(0.2*('Saisie Profil'!$G7-110))),IF(BC$4="Optocoupleurs",VLOOKUP(BC$6,Constante!$I$3:$AG$275,HLOOKUP($B$23,Constante!$I$3:$AG$4,2,FALSE),FALSE),VLOOKUP(BC$5,Constante!$I$3:$AG$275,HLOOKUP($B$23,Constante!$I$3:$AG$4,2,FALSE),FALSE))))))</f>
        <v/>
      </c>
      <c r="BD23" s="5" t="str">
        <f>IF(BD$3="","",IF(BD$5="Réseau Résistif CMS",VLOOKUP(BD$5,Constante!$I$3:$AG$275,HLOOKUP($B$23,Constante!$I$3:$AG$4,2,FALSE),FALSE)*SQRT('Calcul '!BD$11),IF(BD$4="Connecteurs",BD$69*BD$72*POWER(BD$21,0.5)*IF(IF('Saisie des composants'!BE169="",BD$22,'Saisie des composants'!BE169)&lt;1,0.2,0.2*POWER(IF('Saisie des composants'!BE169="",BD$22,'Saisie des composants'!BE169),0.25)),IF(BD$4="Circuit imprimé",0.0005*POWER(BD$19,0.5)*(BD$20/2)*BD$70*BD$73*IF('Saisie Profil'!$G7&lt;110,1,EXP(0.2*('Saisie Profil'!$G7-110))),IF(BD$4="Optocoupleurs",VLOOKUP(BD$6,Constante!$I$3:$AG$275,HLOOKUP($B$23,Constante!$I$3:$AG$4,2,FALSE),FALSE),VLOOKUP(BD$5,Constante!$I$3:$AG$275,HLOOKUP($B$23,Constante!$I$3:$AG$4,2,FALSE),FALSE))))))</f>
        <v/>
      </c>
      <c r="BE23" s="5" t="str">
        <f>IF(BE$3="","",IF(BE$5="Réseau Résistif CMS",VLOOKUP(BE$5,Constante!$I$3:$AG$275,HLOOKUP($B$23,Constante!$I$3:$AG$4,2,FALSE),FALSE)*SQRT('Calcul '!BE$11),IF(BE$4="Connecteurs",BE$69*BE$72*POWER(BE$21,0.5)*IF(IF('Saisie des composants'!BF169="",BE$22,'Saisie des composants'!BF169)&lt;1,0.2,0.2*POWER(IF('Saisie des composants'!BF169="",BE$22,'Saisie des composants'!BF169),0.25)),IF(BE$4="Circuit imprimé",0.0005*POWER(BE$19,0.5)*(BE$20/2)*BE$70*BE$73*IF('Saisie Profil'!$G7&lt;110,1,EXP(0.2*('Saisie Profil'!$G7-110))),IF(BE$4="Optocoupleurs",VLOOKUP(BE$6,Constante!$I$3:$AG$275,HLOOKUP($B$23,Constante!$I$3:$AG$4,2,FALSE),FALSE),VLOOKUP(BE$5,Constante!$I$3:$AG$275,HLOOKUP($B$23,Constante!$I$3:$AG$4,2,FALSE),FALSE))))))</f>
        <v/>
      </c>
      <c r="BF23" s="5" t="str">
        <f>IF(BF$3="","",IF(BF$5="Réseau Résistif CMS",VLOOKUP(BF$5,Constante!$I$3:$AG$275,HLOOKUP($B$23,Constante!$I$3:$AG$4,2,FALSE),FALSE)*SQRT('Calcul '!BF$11),IF(BF$4="Connecteurs",BF$69*BF$72*POWER(BF$21,0.5)*IF(IF('Saisie des composants'!BG169="",BF$22,'Saisie des composants'!BG169)&lt;1,0.2,0.2*POWER(IF('Saisie des composants'!BG169="",BF$22,'Saisie des composants'!BG169),0.25)),IF(BF$4="Circuit imprimé",0.0005*POWER(BF$19,0.5)*(BF$20/2)*BF$70*BF$73*IF('Saisie Profil'!$G7&lt;110,1,EXP(0.2*('Saisie Profil'!$G7-110))),IF(BF$4="Optocoupleurs",VLOOKUP(BF$6,Constante!$I$3:$AG$275,HLOOKUP($B$23,Constante!$I$3:$AG$4,2,FALSE),FALSE),VLOOKUP(BF$5,Constante!$I$3:$AG$275,HLOOKUP($B$23,Constante!$I$3:$AG$4,2,FALSE),FALSE))))))</f>
        <v/>
      </c>
      <c r="BG23" s="5" t="str">
        <f>IF(BG$3="","",IF(BG$5="Réseau Résistif CMS",VLOOKUP(BG$5,Constante!$I$3:$AG$275,HLOOKUP($B$23,Constante!$I$3:$AG$4,2,FALSE),FALSE)*SQRT('Calcul '!BG$11),IF(BG$4="Connecteurs",BG$69*BG$72*POWER(BG$21,0.5)*IF(IF('Saisie des composants'!BH169="",BG$22,'Saisie des composants'!BH169)&lt;1,0.2,0.2*POWER(IF('Saisie des composants'!BH169="",BG$22,'Saisie des composants'!BH169),0.25)),IF(BG$4="Circuit imprimé",0.0005*POWER(BG$19,0.5)*(BG$20/2)*BG$70*BG$73*IF('Saisie Profil'!$G7&lt;110,1,EXP(0.2*('Saisie Profil'!$G7-110))),IF(BG$4="Optocoupleurs",VLOOKUP(BG$6,Constante!$I$3:$AG$275,HLOOKUP($B$23,Constante!$I$3:$AG$4,2,FALSE),FALSE),VLOOKUP(BG$5,Constante!$I$3:$AG$275,HLOOKUP($B$23,Constante!$I$3:$AG$4,2,FALSE),FALSE))))))</f>
        <v/>
      </c>
      <c r="BH23" s="5" t="str">
        <f>IF(BH$3="","",IF(BH$5="Réseau Résistif CMS",VLOOKUP(BH$5,Constante!$I$3:$AG$275,HLOOKUP($B$23,Constante!$I$3:$AG$4,2,FALSE),FALSE)*SQRT('Calcul '!BH$11),IF(BH$4="Connecteurs",BH$69*BH$72*POWER(BH$21,0.5)*IF(IF('Saisie des composants'!BI169="",BH$22,'Saisie des composants'!BI169)&lt;1,0.2,0.2*POWER(IF('Saisie des composants'!BI169="",BH$22,'Saisie des composants'!BI169),0.25)),IF(BH$4="Circuit imprimé",0.0005*POWER(BH$19,0.5)*(BH$20/2)*BH$70*BH$73*IF('Saisie Profil'!$G7&lt;110,1,EXP(0.2*('Saisie Profil'!$G7-110))),IF(BH$4="Optocoupleurs",VLOOKUP(BH$6,Constante!$I$3:$AG$275,HLOOKUP($B$23,Constante!$I$3:$AG$4,2,FALSE),FALSE),VLOOKUP(BH$5,Constante!$I$3:$AG$275,HLOOKUP($B$23,Constante!$I$3:$AG$4,2,FALSE),FALSE))))))</f>
        <v/>
      </c>
      <c r="BI23" s="5" t="str">
        <f>IF(BI$3="","",IF(BI$5="Réseau Résistif CMS",VLOOKUP(BI$5,Constante!$I$3:$AG$275,HLOOKUP($B$23,Constante!$I$3:$AG$4,2,FALSE),FALSE)*SQRT('Calcul '!BI$11),IF(BI$4="Connecteurs",BI$69*BI$72*POWER(BI$21,0.5)*IF(IF('Saisie des composants'!BJ169="",BI$22,'Saisie des composants'!BJ169)&lt;1,0.2,0.2*POWER(IF('Saisie des composants'!BJ169="",BI$22,'Saisie des composants'!BJ169),0.25)),IF(BI$4="Circuit imprimé",0.0005*POWER(BI$19,0.5)*(BI$20/2)*BI$70*BI$73*IF('Saisie Profil'!$G7&lt;110,1,EXP(0.2*('Saisie Profil'!$G7-110))),IF(BI$4="Optocoupleurs",VLOOKUP(BI$6,Constante!$I$3:$AG$275,HLOOKUP($B$23,Constante!$I$3:$AG$4,2,FALSE),FALSE),VLOOKUP(BI$5,Constante!$I$3:$AG$275,HLOOKUP($B$23,Constante!$I$3:$AG$4,2,FALSE),FALSE))))))</f>
        <v/>
      </c>
      <c r="BJ23" s="5" t="str">
        <f>IF(BJ$3="","",IF(BJ$5="Réseau Résistif CMS",VLOOKUP(BJ$5,Constante!$I$3:$AG$275,HLOOKUP($B$23,Constante!$I$3:$AG$4,2,FALSE),FALSE)*SQRT('Calcul '!BJ$11),IF(BJ$4="Connecteurs",BJ$69*BJ$72*POWER(BJ$21,0.5)*IF(IF('Saisie des composants'!BK169="",BJ$22,'Saisie des composants'!BK169)&lt;1,0.2,0.2*POWER(IF('Saisie des composants'!BK169="",BJ$22,'Saisie des composants'!BK169),0.25)),IF(BJ$4="Circuit imprimé",0.0005*POWER(BJ$19,0.5)*(BJ$20/2)*BJ$70*BJ$73*IF('Saisie Profil'!$G7&lt;110,1,EXP(0.2*('Saisie Profil'!$G7-110))),IF(BJ$4="Optocoupleurs",VLOOKUP(BJ$6,Constante!$I$3:$AG$275,HLOOKUP($B$23,Constante!$I$3:$AG$4,2,FALSE),FALSE),VLOOKUP(BJ$5,Constante!$I$3:$AG$275,HLOOKUP($B$23,Constante!$I$3:$AG$4,2,FALSE),FALSE))))))</f>
        <v/>
      </c>
      <c r="BK23" s="5" t="str">
        <f>IF(BK$3="","",IF(BK$5="Réseau Résistif CMS",VLOOKUP(BK$5,Constante!$I$3:$AG$275,HLOOKUP($B$23,Constante!$I$3:$AG$4,2,FALSE),FALSE)*SQRT('Calcul '!BK$11),IF(BK$4="Connecteurs",BK$69*BK$72*POWER(BK$21,0.5)*IF(IF('Saisie des composants'!BL169="",BK$22,'Saisie des composants'!BL169)&lt;1,0.2,0.2*POWER(IF('Saisie des composants'!BL169="",BK$22,'Saisie des composants'!BL169),0.25)),IF(BK$4="Circuit imprimé",0.0005*POWER(BK$19,0.5)*(BK$20/2)*BK$70*BK$73*IF('Saisie Profil'!$G7&lt;110,1,EXP(0.2*('Saisie Profil'!$G7-110))),IF(BK$4="Optocoupleurs",VLOOKUP(BK$6,Constante!$I$3:$AG$275,HLOOKUP($B$23,Constante!$I$3:$AG$4,2,FALSE),FALSE),VLOOKUP(BK$5,Constante!$I$3:$AG$275,HLOOKUP($B$23,Constante!$I$3:$AG$4,2,FALSE),FALSE))))))</f>
        <v/>
      </c>
      <c r="BL23" s="5" t="str">
        <f>IF(BL$3="","",IF(BL$5="Réseau Résistif CMS",VLOOKUP(BL$5,Constante!$I$3:$AG$275,HLOOKUP($B$23,Constante!$I$3:$AG$4,2,FALSE),FALSE)*SQRT('Calcul '!BL$11),IF(BL$4="Connecteurs",BL$69*BL$72*POWER(BL$21,0.5)*IF(IF('Saisie des composants'!BM169="",BL$22,'Saisie des composants'!BM169)&lt;1,0.2,0.2*POWER(IF('Saisie des composants'!BM169="",BL$22,'Saisie des composants'!BM169),0.25)),IF(BL$4="Circuit imprimé",0.0005*POWER(BL$19,0.5)*(BL$20/2)*BL$70*BL$73*IF('Saisie Profil'!$G7&lt;110,1,EXP(0.2*('Saisie Profil'!$G7-110))),IF(BL$4="Optocoupleurs",VLOOKUP(BL$6,Constante!$I$3:$AG$275,HLOOKUP($B$23,Constante!$I$3:$AG$4,2,FALSE),FALSE),VLOOKUP(BL$5,Constante!$I$3:$AG$275,HLOOKUP($B$23,Constante!$I$3:$AG$4,2,FALSE),FALSE))))))</f>
        <v/>
      </c>
      <c r="BM23" s="5" t="str">
        <f>IF(BM$3="","",IF(BM$5="Réseau Résistif CMS",VLOOKUP(BM$5,Constante!$I$3:$AG$275,HLOOKUP($B$23,Constante!$I$3:$AG$4,2,FALSE),FALSE)*SQRT('Calcul '!BM$11),IF(BM$4="Connecteurs",BM$69*BM$72*POWER(BM$21,0.5)*IF(IF('Saisie des composants'!BN169="",BM$22,'Saisie des composants'!BN169)&lt;1,0.2,0.2*POWER(IF('Saisie des composants'!BN169="",BM$22,'Saisie des composants'!BN169),0.25)),IF(BM$4="Circuit imprimé",0.0005*POWER(BM$19,0.5)*(BM$20/2)*BM$70*BM$73*IF('Saisie Profil'!$G7&lt;110,1,EXP(0.2*('Saisie Profil'!$G7-110))),IF(BM$4="Optocoupleurs",VLOOKUP(BM$6,Constante!$I$3:$AG$275,HLOOKUP($B$23,Constante!$I$3:$AG$4,2,FALSE),FALSE),VLOOKUP(BM$5,Constante!$I$3:$AG$275,HLOOKUP($B$23,Constante!$I$3:$AG$4,2,FALSE),FALSE))))))</f>
        <v/>
      </c>
      <c r="BN23" s="5" t="str">
        <f>IF(BN$3="","",IF(BN$5="Réseau Résistif CMS",VLOOKUP(BN$5,Constante!$I$3:$AG$275,HLOOKUP($B$23,Constante!$I$3:$AG$4,2,FALSE),FALSE)*SQRT('Calcul '!BN$11),IF(BN$4="Connecteurs",BN$69*BN$72*POWER(BN$21,0.5)*IF(IF('Saisie des composants'!BO169="",BN$22,'Saisie des composants'!BO169)&lt;1,0.2,0.2*POWER(IF('Saisie des composants'!BO169="",BN$22,'Saisie des composants'!BO169),0.25)),IF(BN$4="Circuit imprimé",0.0005*POWER(BN$19,0.5)*(BN$20/2)*BN$70*BN$73*IF('Saisie Profil'!$G7&lt;110,1,EXP(0.2*('Saisie Profil'!$G7-110))),IF(BN$4="Optocoupleurs",VLOOKUP(BN$6,Constante!$I$3:$AG$275,HLOOKUP($B$23,Constante!$I$3:$AG$4,2,FALSE),FALSE),VLOOKUP(BN$5,Constante!$I$3:$AG$275,HLOOKUP($B$23,Constante!$I$3:$AG$4,2,FALSE),FALSE))))))</f>
        <v/>
      </c>
      <c r="BO23" s="5" t="str">
        <f>IF(BO$3="","",IF(BO$5="Réseau Résistif CMS",VLOOKUP(BO$5,Constante!$I$3:$AG$275,HLOOKUP($B$23,Constante!$I$3:$AG$4,2,FALSE),FALSE)*SQRT('Calcul '!BO$11),IF(BO$4="Connecteurs",BO$69*BO$72*POWER(BO$21,0.5)*IF(IF('Saisie des composants'!BP169="",BO$22,'Saisie des composants'!BP169)&lt;1,0.2,0.2*POWER(IF('Saisie des composants'!BP169="",BO$22,'Saisie des composants'!BP169),0.25)),IF(BO$4="Circuit imprimé",0.0005*POWER(BO$19,0.5)*(BO$20/2)*BO$70*BO$73*IF('Saisie Profil'!$G7&lt;110,1,EXP(0.2*('Saisie Profil'!$G7-110))),IF(BO$4="Optocoupleurs",VLOOKUP(BO$6,Constante!$I$3:$AG$275,HLOOKUP($B$23,Constante!$I$3:$AG$4,2,FALSE),FALSE),VLOOKUP(BO$5,Constante!$I$3:$AG$275,HLOOKUP($B$23,Constante!$I$3:$AG$4,2,FALSE),FALSE))))))</f>
        <v/>
      </c>
      <c r="BP23" s="5" t="str">
        <f>IF(BP$3="","",IF(BP$5="Réseau Résistif CMS",VLOOKUP(BP$5,Constante!$I$3:$AG$275,HLOOKUP($B$23,Constante!$I$3:$AG$4,2,FALSE),FALSE)*SQRT('Calcul '!BP$11),IF(BP$4="Connecteurs",BP$69*BP$72*POWER(BP$21,0.5)*IF(IF('Saisie des composants'!BQ169="",BP$22,'Saisie des composants'!BQ169)&lt;1,0.2,0.2*POWER(IF('Saisie des composants'!BQ169="",BP$22,'Saisie des composants'!BQ169),0.25)),IF(BP$4="Circuit imprimé",0.0005*POWER(BP$19,0.5)*(BP$20/2)*BP$70*BP$73*IF('Saisie Profil'!$G7&lt;110,1,EXP(0.2*('Saisie Profil'!$G7-110))),IF(BP$4="Optocoupleurs",VLOOKUP(BP$6,Constante!$I$3:$AG$275,HLOOKUP($B$23,Constante!$I$3:$AG$4,2,FALSE),FALSE),VLOOKUP(BP$5,Constante!$I$3:$AG$275,HLOOKUP($B$23,Constante!$I$3:$AG$4,2,FALSE),FALSE))))))</f>
        <v/>
      </c>
      <c r="BQ23" s="5" t="str">
        <f>IF(BQ$3="","",IF(BQ$5="Réseau Résistif CMS",VLOOKUP(BQ$5,Constante!$I$3:$AG$275,HLOOKUP($B$23,Constante!$I$3:$AG$4,2,FALSE),FALSE)*SQRT('Calcul '!BQ$11),IF(BQ$4="Connecteurs",BQ$69*BQ$72*POWER(BQ$21,0.5)*IF(IF('Saisie des composants'!BR169="",BQ$22,'Saisie des composants'!BR169)&lt;1,0.2,0.2*POWER(IF('Saisie des composants'!BR169="",BQ$22,'Saisie des composants'!BR169),0.25)),IF(BQ$4="Circuit imprimé",0.0005*POWER(BQ$19,0.5)*(BQ$20/2)*BQ$70*BQ$73*IF('Saisie Profil'!$G7&lt;110,1,EXP(0.2*('Saisie Profil'!$G7-110))),IF(BQ$4="Optocoupleurs",VLOOKUP(BQ$6,Constante!$I$3:$AG$275,HLOOKUP($B$23,Constante!$I$3:$AG$4,2,FALSE),FALSE),VLOOKUP(BQ$5,Constante!$I$3:$AG$275,HLOOKUP($B$23,Constante!$I$3:$AG$4,2,FALSE),FALSE))))))</f>
        <v/>
      </c>
      <c r="BR23" s="5" t="str">
        <f>IF(BR$3="","",IF(BR$5="Réseau Résistif CMS",VLOOKUP(BR$5,Constante!$I$3:$AG$275,HLOOKUP($B$23,Constante!$I$3:$AG$4,2,FALSE),FALSE)*SQRT('Calcul '!BR$11),IF(BR$4="Connecteurs",BR$69*BR$72*POWER(BR$21,0.5)*IF(IF('Saisie des composants'!BS169="",BR$22,'Saisie des composants'!BS169)&lt;1,0.2,0.2*POWER(IF('Saisie des composants'!BS169="",BR$22,'Saisie des composants'!BS169),0.25)),IF(BR$4="Circuit imprimé",0.0005*POWER(BR$19,0.5)*(BR$20/2)*BR$70*BR$73*IF('Saisie Profil'!$G7&lt;110,1,EXP(0.2*('Saisie Profil'!$G7-110))),IF(BR$4="Optocoupleurs",VLOOKUP(BR$6,Constante!$I$3:$AG$275,HLOOKUP($B$23,Constante!$I$3:$AG$4,2,FALSE),FALSE),VLOOKUP(BR$5,Constante!$I$3:$AG$275,HLOOKUP($B$23,Constante!$I$3:$AG$4,2,FALSE),FALSE))))))</f>
        <v/>
      </c>
      <c r="BS23" s="5" t="str">
        <f>IF(BS$3="","",IF(BS$5="Réseau Résistif CMS",VLOOKUP(BS$5,Constante!$I$3:$AG$275,HLOOKUP($B$23,Constante!$I$3:$AG$4,2,FALSE),FALSE)*SQRT('Calcul '!BS$11),IF(BS$4="Connecteurs",BS$69*BS$72*POWER(BS$21,0.5)*IF(IF('Saisie des composants'!BT169="",BS$22,'Saisie des composants'!BT169)&lt;1,0.2,0.2*POWER(IF('Saisie des composants'!BT169="",BS$22,'Saisie des composants'!BT169),0.25)),IF(BS$4="Circuit imprimé",0.0005*POWER(BS$19,0.5)*(BS$20/2)*BS$70*BS$73*IF('Saisie Profil'!$G7&lt;110,1,EXP(0.2*('Saisie Profil'!$G7-110))),IF(BS$4="Optocoupleurs",VLOOKUP(BS$6,Constante!$I$3:$AG$275,HLOOKUP($B$23,Constante!$I$3:$AG$4,2,FALSE),FALSE),VLOOKUP(BS$5,Constante!$I$3:$AG$275,HLOOKUP($B$23,Constante!$I$3:$AG$4,2,FALSE),FALSE))))))</f>
        <v/>
      </c>
      <c r="BT23" s="5" t="str">
        <f>IF(BT$3="","",IF(BT$5="Réseau Résistif CMS",VLOOKUP(BT$5,Constante!$I$3:$AG$275,HLOOKUP($B$23,Constante!$I$3:$AG$4,2,FALSE),FALSE)*SQRT('Calcul '!BT$11),IF(BT$4="Connecteurs",BT$69*BT$72*POWER(BT$21,0.5)*IF(IF('Saisie des composants'!BU169="",BT$22,'Saisie des composants'!BU169)&lt;1,0.2,0.2*POWER(IF('Saisie des composants'!BU169="",BT$22,'Saisie des composants'!BU169),0.25)),IF(BT$4="Circuit imprimé",0.0005*POWER(BT$19,0.5)*(BT$20/2)*BT$70*BT$73*IF('Saisie Profil'!$G7&lt;110,1,EXP(0.2*('Saisie Profil'!$G7-110))),IF(BT$4="Optocoupleurs",VLOOKUP(BT$6,Constante!$I$3:$AG$275,HLOOKUP($B$23,Constante!$I$3:$AG$4,2,FALSE),FALSE),VLOOKUP(BT$5,Constante!$I$3:$AG$275,HLOOKUP($B$23,Constante!$I$3:$AG$4,2,FALSE),FALSE))))))</f>
        <v/>
      </c>
      <c r="BU23" s="5" t="str">
        <f>IF(BU$3="","",IF(BU$5="Réseau Résistif CMS",VLOOKUP(BU$5,Constante!$I$3:$AG$275,HLOOKUP($B$23,Constante!$I$3:$AG$4,2,FALSE),FALSE)*SQRT('Calcul '!BU$11),IF(BU$4="Connecteurs",BU$69*BU$72*POWER(BU$21,0.5)*IF(IF('Saisie des composants'!BV169="",BU$22,'Saisie des composants'!BV169)&lt;1,0.2,0.2*POWER(IF('Saisie des composants'!BV169="",BU$22,'Saisie des composants'!BV169),0.25)),IF(BU$4="Circuit imprimé",0.0005*POWER(BU$19,0.5)*(BU$20/2)*BU$70*BU$73*IF('Saisie Profil'!$G7&lt;110,1,EXP(0.2*('Saisie Profil'!$G7-110))),IF(BU$4="Optocoupleurs",VLOOKUP(BU$6,Constante!$I$3:$AG$275,HLOOKUP($B$23,Constante!$I$3:$AG$4,2,FALSE),FALSE),VLOOKUP(BU$5,Constante!$I$3:$AG$275,HLOOKUP($B$23,Constante!$I$3:$AG$4,2,FALSE),FALSE))))))</f>
        <v/>
      </c>
      <c r="BV23" s="5" t="str">
        <f>IF(BV$3="","",IF(BV$5="Réseau Résistif CMS",VLOOKUP(BV$5,Constante!$I$3:$AG$275,HLOOKUP($B$23,Constante!$I$3:$AG$4,2,FALSE),FALSE)*SQRT('Calcul '!BV$11),IF(BV$4="Connecteurs",BV$69*BV$72*POWER(BV$21,0.5)*IF(IF('Saisie des composants'!BW169="",BV$22,'Saisie des composants'!BW169)&lt;1,0.2,0.2*POWER(IF('Saisie des composants'!BW169="",BV$22,'Saisie des composants'!BW169),0.25)),IF(BV$4="Circuit imprimé",0.0005*POWER(BV$19,0.5)*(BV$20/2)*BV$70*BV$73*IF('Saisie Profil'!$G7&lt;110,1,EXP(0.2*('Saisie Profil'!$G7-110))),IF(BV$4="Optocoupleurs",VLOOKUP(BV$6,Constante!$I$3:$AG$275,HLOOKUP($B$23,Constante!$I$3:$AG$4,2,FALSE),FALSE),VLOOKUP(BV$5,Constante!$I$3:$AG$275,HLOOKUP($B$23,Constante!$I$3:$AG$4,2,FALSE),FALSE))))))</f>
        <v/>
      </c>
      <c r="BW23" s="5" t="str">
        <f>IF(BW$3="","",IF(BW$5="Réseau Résistif CMS",VLOOKUP(BW$5,Constante!$I$3:$AG$275,HLOOKUP($B$23,Constante!$I$3:$AG$4,2,FALSE),FALSE)*SQRT('Calcul '!BW$11),IF(BW$4="Connecteurs",BW$69*BW$72*POWER(BW$21,0.5)*IF(IF('Saisie des composants'!BX169="",BW$22,'Saisie des composants'!BX169)&lt;1,0.2,0.2*POWER(IF('Saisie des composants'!BX169="",BW$22,'Saisie des composants'!BX169),0.25)),IF(BW$4="Circuit imprimé",0.0005*POWER(BW$19,0.5)*(BW$20/2)*BW$70*BW$73*IF('Saisie Profil'!$G7&lt;110,1,EXP(0.2*('Saisie Profil'!$G7-110))),IF(BW$4="Optocoupleurs",VLOOKUP(BW$6,Constante!$I$3:$AG$275,HLOOKUP($B$23,Constante!$I$3:$AG$4,2,FALSE),FALSE),VLOOKUP(BW$5,Constante!$I$3:$AG$275,HLOOKUP($B$23,Constante!$I$3:$AG$4,2,FALSE),FALSE))))))</f>
        <v/>
      </c>
      <c r="BX23" s="5" t="str">
        <f>IF(BX$3="","",IF(BX$5="Réseau Résistif CMS",VLOOKUP(BX$5,Constante!$I$3:$AG$275,HLOOKUP($B$23,Constante!$I$3:$AG$4,2,FALSE),FALSE)*SQRT('Calcul '!BX$11),IF(BX$4="Connecteurs",BX$69*BX$72*POWER(BX$21,0.5)*IF(IF('Saisie des composants'!BY169="",BX$22,'Saisie des composants'!BY169)&lt;1,0.2,0.2*POWER(IF('Saisie des composants'!BY169="",BX$22,'Saisie des composants'!BY169),0.25)),IF(BX$4="Circuit imprimé",0.0005*POWER(BX$19,0.5)*(BX$20/2)*BX$70*BX$73*IF('Saisie Profil'!$G7&lt;110,1,EXP(0.2*('Saisie Profil'!$G7-110))),IF(BX$4="Optocoupleurs",VLOOKUP(BX$6,Constante!$I$3:$AG$275,HLOOKUP($B$23,Constante!$I$3:$AG$4,2,FALSE),FALSE),VLOOKUP(BX$5,Constante!$I$3:$AG$275,HLOOKUP($B$23,Constante!$I$3:$AG$4,2,FALSE),FALSE))))))</f>
        <v/>
      </c>
      <c r="BY23" s="5" t="str">
        <f>IF(BY$3="","",IF(BY$5="Réseau Résistif CMS",VLOOKUP(BY$5,Constante!$I$3:$AG$275,HLOOKUP($B$23,Constante!$I$3:$AG$4,2,FALSE),FALSE)*SQRT('Calcul '!BY$11),IF(BY$4="Connecteurs",BY$69*BY$72*POWER(BY$21,0.5)*IF(IF('Saisie des composants'!BZ169="",BY$22,'Saisie des composants'!BZ169)&lt;1,0.2,0.2*POWER(IF('Saisie des composants'!BZ169="",BY$22,'Saisie des composants'!BZ169),0.25)),IF(BY$4="Circuit imprimé",0.0005*POWER(BY$19,0.5)*(BY$20/2)*BY$70*BY$73*IF('Saisie Profil'!$G7&lt;110,1,EXP(0.2*('Saisie Profil'!$G7-110))),IF(BY$4="Optocoupleurs",VLOOKUP(BY$6,Constante!$I$3:$AG$275,HLOOKUP($B$23,Constante!$I$3:$AG$4,2,FALSE),FALSE),VLOOKUP(BY$5,Constante!$I$3:$AG$275,HLOOKUP($B$23,Constante!$I$3:$AG$4,2,FALSE),FALSE))))))</f>
        <v/>
      </c>
      <c r="BZ23" s="5" t="str">
        <f>IF(BZ$3="","",IF(BZ$5="Réseau Résistif CMS",VLOOKUP(BZ$5,Constante!$I$3:$AG$275,HLOOKUP($B$23,Constante!$I$3:$AG$4,2,FALSE),FALSE)*SQRT('Calcul '!BZ$11),IF(BZ$4="Connecteurs",BZ$69*BZ$72*POWER(BZ$21,0.5)*IF(IF('Saisie des composants'!CA169="",BZ$22,'Saisie des composants'!CA169)&lt;1,0.2,0.2*POWER(IF('Saisie des composants'!CA169="",BZ$22,'Saisie des composants'!CA169),0.25)),IF(BZ$4="Circuit imprimé",0.0005*POWER(BZ$19,0.5)*(BZ$20/2)*BZ$70*BZ$73*IF('Saisie Profil'!$G7&lt;110,1,EXP(0.2*('Saisie Profil'!$G7-110))),IF(BZ$4="Optocoupleurs",VLOOKUP(BZ$6,Constante!$I$3:$AG$275,HLOOKUP($B$23,Constante!$I$3:$AG$4,2,FALSE),FALSE),VLOOKUP(BZ$5,Constante!$I$3:$AG$275,HLOOKUP($B$23,Constante!$I$3:$AG$4,2,FALSE),FALSE))))))</f>
        <v/>
      </c>
      <c r="CA23" s="5" t="str">
        <f>IF(CA$3="","",IF(CA$5="Réseau Résistif CMS",VLOOKUP(CA$5,Constante!$I$3:$AG$275,HLOOKUP($B$23,Constante!$I$3:$AG$4,2,FALSE),FALSE)*SQRT('Calcul '!CA$11),IF(CA$4="Connecteurs",CA$69*CA$72*POWER(CA$21,0.5)*IF(IF('Saisie des composants'!CB169="",CA$22,'Saisie des composants'!CB169)&lt;1,0.2,0.2*POWER(IF('Saisie des composants'!CB169="",CA$22,'Saisie des composants'!CB169),0.25)),IF(CA$4="Circuit imprimé",0.0005*POWER(CA$19,0.5)*(CA$20/2)*CA$70*CA$73*IF('Saisie Profil'!$G7&lt;110,1,EXP(0.2*('Saisie Profil'!$G7-110))),IF(CA$4="Optocoupleurs",VLOOKUP(CA$6,Constante!$I$3:$AG$275,HLOOKUP($B$23,Constante!$I$3:$AG$4,2,FALSE),FALSE),VLOOKUP(CA$5,Constante!$I$3:$AG$275,HLOOKUP($B$23,Constante!$I$3:$AG$4,2,FALSE),FALSE))))))</f>
        <v/>
      </c>
      <c r="CB23" s="5" t="str">
        <f>IF(CB$3="","",IF(CB$5="Réseau Résistif CMS",VLOOKUP(CB$5,Constante!$I$3:$AG$275,HLOOKUP($B$23,Constante!$I$3:$AG$4,2,FALSE),FALSE)*SQRT('Calcul '!CB$11),IF(CB$4="Connecteurs",CB$69*CB$72*POWER(CB$21,0.5)*IF(IF('Saisie des composants'!CC169="",CB$22,'Saisie des composants'!CC169)&lt;1,0.2,0.2*POWER(IF('Saisie des composants'!CC169="",CB$22,'Saisie des composants'!CC169),0.25)),IF(CB$4="Circuit imprimé",0.0005*POWER(CB$19,0.5)*(CB$20/2)*CB$70*CB$73*IF('Saisie Profil'!$G7&lt;110,1,EXP(0.2*('Saisie Profil'!$G7-110))),IF(CB$4="Optocoupleurs",VLOOKUP(CB$6,Constante!$I$3:$AG$275,HLOOKUP($B$23,Constante!$I$3:$AG$4,2,FALSE),FALSE),VLOOKUP(CB$5,Constante!$I$3:$AG$275,HLOOKUP($B$23,Constante!$I$3:$AG$4,2,FALSE),FALSE))))))</f>
        <v/>
      </c>
      <c r="CC23" s="5" t="str">
        <f>IF(CC$3="","",IF(CC$5="Réseau Résistif CMS",VLOOKUP(CC$5,Constante!$I$3:$AG$275,HLOOKUP($B$23,Constante!$I$3:$AG$4,2,FALSE),FALSE)*SQRT('Calcul '!CC$11),IF(CC$4="Connecteurs",CC$69*CC$72*POWER(CC$21,0.5)*IF(IF('Saisie des composants'!CD169="",CC$22,'Saisie des composants'!CD169)&lt;1,0.2,0.2*POWER(IF('Saisie des composants'!CD169="",CC$22,'Saisie des composants'!CD169),0.25)),IF(CC$4="Circuit imprimé",0.0005*POWER(CC$19,0.5)*(CC$20/2)*CC$70*CC$73*IF('Saisie Profil'!$G7&lt;110,1,EXP(0.2*('Saisie Profil'!$G7-110))),IF(CC$4="Optocoupleurs",VLOOKUP(CC$6,Constante!$I$3:$AG$275,HLOOKUP($B$23,Constante!$I$3:$AG$4,2,FALSE),FALSE),VLOOKUP(CC$5,Constante!$I$3:$AG$275,HLOOKUP($B$23,Constante!$I$3:$AG$4,2,FALSE),FALSE))))))</f>
        <v/>
      </c>
      <c r="CD23" s="5" t="str">
        <f>IF(CD$3="","",IF(CD$5="Réseau Résistif CMS",VLOOKUP(CD$5,Constante!$I$3:$AG$275,HLOOKUP($B$23,Constante!$I$3:$AG$4,2,FALSE),FALSE)*SQRT('Calcul '!CD$11),IF(CD$4="Connecteurs",CD$69*CD$72*POWER(CD$21,0.5)*IF(IF('Saisie des composants'!CE169="",CD$22,'Saisie des composants'!CE169)&lt;1,0.2,0.2*POWER(IF('Saisie des composants'!CE169="",CD$22,'Saisie des composants'!CE169),0.25)),IF(CD$4="Circuit imprimé",0.0005*POWER(CD$19,0.5)*(CD$20/2)*CD$70*CD$73*IF('Saisie Profil'!$G7&lt;110,1,EXP(0.2*('Saisie Profil'!$G7-110))),IF(CD$4="Optocoupleurs",VLOOKUP(CD$6,Constante!$I$3:$AG$275,HLOOKUP($B$23,Constante!$I$3:$AG$4,2,FALSE),FALSE),VLOOKUP(CD$5,Constante!$I$3:$AG$275,HLOOKUP($B$23,Constante!$I$3:$AG$4,2,FALSE),FALSE))))))</f>
        <v/>
      </c>
      <c r="CE23" s="5" t="str">
        <f>IF(CE$3="","",IF(CE$5="Réseau Résistif CMS",VLOOKUP(CE$5,Constante!$I$3:$AG$275,HLOOKUP($B$23,Constante!$I$3:$AG$4,2,FALSE),FALSE)*SQRT('Calcul '!CE$11),IF(CE$4="Connecteurs",CE$69*CE$72*POWER(CE$21,0.5)*IF(IF('Saisie des composants'!CF169="",CE$22,'Saisie des composants'!CF169)&lt;1,0.2,0.2*POWER(IF('Saisie des composants'!CF169="",CE$22,'Saisie des composants'!CF169),0.25)),IF(CE$4="Circuit imprimé",0.0005*POWER(CE$19,0.5)*(CE$20/2)*CE$70*CE$73*IF('Saisie Profil'!$G7&lt;110,1,EXP(0.2*('Saisie Profil'!$G7-110))),IF(CE$4="Optocoupleurs",VLOOKUP(CE$6,Constante!$I$3:$AG$275,HLOOKUP($B$23,Constante!$I$3:$AG$4,2,FALSE),FALSE),VLOOKUP(CE$5,Constante!$I$3:$AG$275,HLOOKUP($B$23,Constante!$I$3:$AG$4,2,FALSE),FALSE))))))</f>
        <v/>
      </c>
      <c r="CF23" s="5" t="str">
        <f>IF(CF$3="","",IF(CF$5="Réseau Résistif CMS",VLOOKUP(CF$5,Constante!$I$3:$AG$275,HLOOKUP($B$23,Constante!$I$3:$AG$4,2,FALSE),FALSE)*SQRT('Calcul '!CF$11),IF(CF$4="Connecteurs",CF$69*CF$72*POWER(CF$21,0.5)*IF(IF('Saisie des composants'!CG169="",CF$22,'Saisie des composants'!CG169)&lt;1,0.2,0.2*POWER(IF('Saisie des composants'!CG169="",CF$22,'Saisie des composants'!CG169),0.25)),IF(CF$4="Circuit imprimé",0.0005*POWER(CF$19,0.5)*(CF$20/2)*CF$70*CF$73*IF('Saisie Profil'!$G7&lt;110,1,EXP(0.2*('Saisie Profil'!$G7-110))),IF(CF$4="Optocoupleurs",VLOOKUP(CF$6,Constante!$I$3:$AG$275,HLOOKUP($B$23,Constante!$I$3:$AG$4,2,FALSE),FALSE),VLOOKUP(CF$5,Constante!$I$3:$AG$275,HLOOKUP($B$23,Constante!$I$3:$AG$4,2,FALSE),FALSE))))))</f>
        <v/>
      </c>
      <c r="CG23" s="5" t="str">
        <f>IF(CG$3="","",IF(CG$5="Réseau Résistif CMS",VLOOKUP(CG$5,Constante!$I$3:$AG$275,HLOOKUP($B$23,Constante!$I$3:$AG$4,2,FALSE),FALSE)*SQRT('Calcul '!CG$11),IF(CG$4="Connecteurs",CG$69*CG$72*POWER(CG$21,0.5)*IF(IF('Saisie des composants'!CH169="",CG$22,'Saisie des composants'!CH169)&lt;1,0.2,0.2*POWER(IF('Saisie des composants'!CH169="",CG$22,'Saisie des composants'!CH169),0.25)),IF(CG$4="Circuit imprimé",0.0005*POWER(CG$19,0.5)*(CG$20/2)*CG$70*CG$73*IF('Saisie Profil'!$G7&lt;110,1,EXP(0.2*('Saisie Profil'!$G7-110))),IF(CG$4="Optocoupleurs",VLOOKUP(CG$6,Constante!$I$3:$AG$275,HLOOKUP($B$23,Constante!$I$3:$AG$4,2,FALSE),FALSE),VLOOKUP(CG$5,Constante!$I$3:$AG$275,HLOOKUP($B$23,Constante!$I$3:$AG$4,2,FALSE),FALSE))))))</f>
        <v/>
      </c>
      <c r="CH23" s="5" t="str">
        <f>IF(CH$3="","",IF(CH$5="Réseau Résistif CMS",VLOOKUP(CH$5,Constante!$I$3:$AG$275,HLOOKUP($B$23,Constante!$I$3:$AG$4,2,FALSE),FALSE)*SQRT('Calcul '!CH$11),IF(CH$4="Connecteurs",CH$69*CH$72*POWER(CH$21,0.5)*IF(IF('Saisie des composants'!CI169="",CH$22,'Saisie des composants'!CI169)&lt;1,0.2,0.2*POWER(IF('Saisie des composants'!CI169="",CH$22,'Saisie des composants'!CI169),0.25)),IF(CH$4="Circuit imprimé",0.0005*POWER(CH$19,0.5)*(CH$20/2)*CH$70*CH$73*IF('Saisie Profil'!$G7&lt;110,1,EXP(0.2*('Saisie Profil'!$G7-110))),IF(CH$4="Optocoupleurs",VLOOKUP(CH$6,Constante!$I$3:$AG$275,HLOOKUP($B$23,Constante!$I$3:$AG$4,2,FALSE),FALSE),VLOOKUP(CH$5,Constante!$I$3:$AG$275,HLOOKUP($B$23,Constante!$I$3:$AG$4,2,FALSE),FALSE))))))</f>
        <v/>
      </c>
      <c r="CI23" s="5" t="str">
        <f>IF(CI$3="","",IF(CI$5="Réseau Résistif CMS",VLOOKUP(CI$5,Constante!$I$3:$AG$275,HLOOKUP($B$23,Constante!$I$3:$AG$4,2,FALSE),FALSE)*SQRT('Calcul '!CI$11),IF(CI$4="Connecteurs",CI$69*CI$72*POWER(CI$21,0.5)*IF(IF('Saisie des composants'!CJ169="",CI$22,'Saisie des composants'!CJ169)&lt;1,0.2,0.2*POWER(IF('Saisie des composants'!CJ169="",CI$22,'Saisie des composants'!CJ169),0.25)),IF(CI$4="Circuit imprimé",0.0005*POWER(CI$19,0.5)*(CI$20/2)*CI$70*CI$73*IF('Saisie Profil'!$G7&lt;110,1,EXP(0.2*('Saisie Profil'!$G7-110))),IF(CI$4="Optocoupleurs",VLOOKUP(CI$6,Constante!$I$3:$AG$275,HLOOKUP($B$23,Constante!$I$3:$AG$4,2,FALSE),FALSE),VLOOKUP(CI$5,Constante!$I$3:$AG$275,HLOOKUP($B$23,Constante!$I$3:$AG$4,2,FALSE),FALSE))))))</f>
        <v/>
      </c>
      <c r="CJ23" s="5" t="str">
        <f>IF(CJ$3="","",IF(CJ$5="Réseau Résistif CMS",VLOOKUP(CJ$5,Constante!$I$3:$AG$275,HLOOKUP($B$23,Constante!$I$3:$AG$4,2,FALSE),FALSE)*SQRT('Calcul '!CJ$11),IF(CJ$4="Connecteurs",CJ$69*CJ$72*POWER(CJ$21,0.5)*IF(IF('Saisie des composants'!CK169="",CJ$22,'Saisie des composants'!CK169)&lt;1,0.2,0.2*POWER(IF('Saisie des composants'!CK169="",CJ$22,'Saisie des composants'!CK169),0.25)),IF(CJ$4="Circuit imprimé",0.0005*POWER(CJ$19,0.5)*(CJ$20/2)*CJ$70*CJ$73*IF('Saisie Profil'!$G7&lt;110,1,EXP(0.2*('Saisie Profil'!$G7-110))),IF(CJ$4="Optocoupleurs",VLOOKUP(CJ$6,Constante!$I$3:$AG$275,HLOOKUP($B$23,Constante!$I$3:$AG$4,2,FALSE),FALSE),VLOOKUP(CJ$5,Constante!$I$3:$AG$275,HLOOKUP($B$23,Constante!$I$3:$AG$4,2,FALSE),FALSE))))))</f>
        <v/>
      </c>
      <c r="CK23" s="5" t="str">
        <f>IF(CK$3="","",IF(CK$5="Réseau Résistif CMS",VLOOKUP(CK$5,Constante!$I$3:$AG$275,HLOOKUP($B$23,Constante!$I$3:$AG$4,2,FALSE),FALSE)*SQRT('Calcul '!CK$11),IF(CK$4="Connecteurs",CK$69*CK$72*POWER(CK$21,0.5)*IF(IF('Saisie des composants'!CL169="",CK$22,'Saisie des composants'!CL169)&lt;1,0.2,0.2*POWER(IF('Saisie des composants'!CL169="",CK$22,'Saisie des composants'!CL169),0.25)),IF(CK$4="Circuit imprimé",0.0005*POWER(CK$19,0.5)*(CK$20/2)*CK$70*CK$73*IF('Saisie Profil'!$G7&lt;110,1,EXP(0.2*('Saisie Profil'!$G7-110))),IF(CK$4="Optocoupleurs",VLOOKUP(CK$6,Constante!$I$3:$AG$275,HLOOKUP($B$23,Constante!$I$3:$AG$4,2,FALSE),FALSE),VLOOKUP(CK$5,Constante!$I$3:$AG$275,HLOOKUP($B$23,Constante!$I$3:$AG$4,2,FALSE),FALSE))))))</f>
        <v/>
      </c>
      <c r="CL23" s="5" t="str">
        <f>IF(CL$3="","",IF(CL$5="Réseau Résistif CMS",VLOOKUP(CL$5,Constante!$I$3:$AG$275,HLOOKUP($B$23,Constante!$I$3:$AG$4,2,FALSE),FALSE)*SQRT('Calcul '!CL$11),IF(CL$4="Connecteurs",CL$69*CL$72*POWER(CL$21,0.5)*IF(IF('Saisie des composants'!CM169="",CL$22,'Saisie des composants'!CM169)&lt;1,0.2,0.2*POWER(IF('Saisie des composants'!CM169="",CL$22,'Saisie des composants'!CM169),0.25)),IF(CL$4="Circuit imprimé",0.0005*POWER(CL$19,0.5)*(CL$20/2)*CL$70*CL$73*IF('Saisie Profil'!$G7&lt;110,1,EXP(0.2*('Saisie Profil'!$G7-110))),IF(CL$4="Optocoupleurs",VLOOKUP(CL$6,Constante!$I$3:$AG$275,HLOOKUP($B$23,Constante!$I$3:$AG$4,2,FALSE),FALSE),VLOOKUP(CL$5,Constante!$I$3:$AG$275,HLOOKUP($B$23,Constante!$I$3:$AG$4,2,FALSE),FALSE))))))</f>
        <v/>
      </c>
      <c r="CM23" s="5" t="str">
        <f>IF(CM$3="","",IF(CM$5="Réseau Résistif CMS",VLOOKUP(CM$5,Constante!$I$3:$AG$275,HLOOKUP($B$23,Constante!$I$3:$AG$4,2,FALSE),FALSE)*SQRT('Calcul '!CM$11),IF(CM$4="Connecteurs",CM$69*CM$72*POWER(CM$21,0.5)*IF(IF('Saisie des composants'!CN169="",CM$22,'Saisie des composants'!CN169)&lt;1,0.2,0.2*POWER(IF('Saisie des composants'!CN169="",CM$22,'Saisie des composants'!CN169),0.25)),IF(CM$4="Circuit imprimé",0.0005*POWER(CM$19,0.5)*(CM$20/2)*CM$70*CM$73*IF('Saisie Profil'!$G7&lt;110,1,EXP(0.2*('Saisie Profil'!$G7-110))),IF(CM$4="Optocoupleurs",VLOOKUP(CM$6,Constante!$I$3:$AG$275,HLOOKUP($B$23,Constante!$I$3:$AG$4,2,FALSE),FALSE),VLOOKUP(CM$5,Constante!$I$3:$AG$275,HLOOKUP($B$23,Constante!$I$3:$AG$4,2,FALSE),FALSE))))))</f>
        <v/>
      </c>
      <c r="CN23" s="5" t="str">
        <f>IF(CN$3="","",IF(CN$5="Réseau Résistif CMS",VLOOKUP(CN$5,Constante!$I$3:$AG$275,HLOOKUP($B$23,Constante!$I$3:$AG$4,2,FALSE),FALSE)*SQRT('Calcul '!CN$11),IF(CN$4="Connecteurs",CN$69*CN$72*POWER(CN$21,0.5)*IF(IF('Saisie des composants'!CO169="",CN$22,'Saisie des composants'!CO169)&lt;1,0.2,0.2*POWER(IF('Saisie des composants'!CO169="",CN$22,'Saisie des composants'!CO169),0.25)),IF(CN$4="Circuit imprimé",0.0005*POWER(CN$19,0.5)*(CN$20/2)*CN$70*CN$73*IF('Saisie Profil'!$G7&lt;110,1,EXP(0.2*('Saisie Profil'!$G7-110))),IF(CN$4="Optocoupleurs",VLOOKUP(CN$6,Constante!$I$3:$AG$275,HLOOKUP($B$23,Constante!$I$3:$AG$4,2,FALSE),FALSE),VLOOKUP(CN$5,Constante!$I$3:$AG$275,HLOOKUP($B$23,Constante!$I$3:$AG$4,2,FALSE),FALSE))))))</f>
        <v/>
      </c>
      <c r="CO23" s="5" t="str">
        <f>IF(CO$3="","",IF(CO$5="Réseau Résistif CMS",VLOOKUP(CO$5,Constante!$I$3:$AG$275,HLOOKUP($B$23,Constante!$I$3:$AG$4,2,FALSE),FALSE)*SQRT('Calcul '!CO$11),IF(CO$4="Connecteurs",CO$69*CO$72*POWER(CO$21,0.5)*IF(IF('Saisie des composants'!CP169="",CO$22,'Saisie des composants'!CP169)&lt;1,0.2,0.2*POWER(IF('Saisie des composants'!CP169="",CO$22,'Saisie des composants'!CP169),0.25)),IF(CO$4="Circuit imprimé",0.0005*POWER(CO$19,0.5)*(CO$20/2)*CO$70*CO$73*IF('Saisie Profil'!$G7&lt;110,1,EXP(0.2*('Saisie Profil'!$G7-110))),IF(CO$4="Optocoupleurs",VLOOKUP(CO$6,Constante!$I$3:$AG$275,HLOOKUP($B$23,Constante!$I$3:$AG$4,2,FALSE),FALSE),VLOOKUP(CO$5,Constante!$I$3:$AG$275,HLOOKUP($B$23,Constante!$I$3:$AG$4,2,FALSE),FALSE))))))</f>
        <v/>
      </c>
      <c r="CP23" s="5" t="str">
        <f>IF(CP$3="","",IF(CP$5="Réseau Résistif CMS",VLOOKUP(CP$5,Constante!$I$3:$AG$275,HLOOKUP($B$23,Constante!$I$3:$AG$4,2,FALSE),FALSE)*SQRT('Calcul '!CP$11),IF(CP$4="Connecteurs",CP$69*CP$72*POWER(CP$21,0.5)*IF(IF('Saisie des composants'!CQ169="",CP$22,'Saisie des composants'!CQ169)&lt;1,0.2,0.2*POWER(IF('Saisie des composants'!CQ169="",CP$22,'Saisie des composants'!CQ169),0.25)),IF(CP$4="Circuit imprimé",0.0005*POWER(CP$19,0.5)*(CP$20/2)*CP$70*CP$73*IF('Saisie Profil'!$G7&lt;110,1,EXP(0.2*('Saisie Profil'!$G7-110))),IF(CP$4="Optocoupleurs",VLOOKUP(CP$6,Constante!$I$3:$AG$275,HLOOKUP($B$23,Constante!$I$3:$AG$4,2,FALSE),FALSE),VLOOKUP(CP$5,Constante!$I$3:$AG$275,HLOOKUP($B$23,Constante!$I$3:$AG$4,2,FALSE),FALSE))))))</f>
        <v/>
      </c>
      <c r="CQ23" s="5" t="str">
        <f>IF(CQ$3="","",IF(CQ$5="Réseau Résistif CMS",VLOOKUP(CQ$5,Constante!$I$3:$AG$275,HLOOKUP($B$23,Constante!$I$3:$AG$4,2,FALSE),FALSE)*SQRT('Calcul '!CQ$11),IF(CQ$4="Connecteurs",CQ$69*CQ$72*POWER(CQ$21,0.5)*IF(IF('Saisie des composants'!CR169="",CQ$22,'Saisie des composants'!CR169)&lt;1,0.2,0.2*POWER(IF('Saisie des composants'!CR169="",CQ$22,'Saisie des composants'!CR169),0.25)),IF(CQ$4="Circuit imprimé",0.0005*POWER(CQ$19,0.5)*(CQ$20/2)*CQ$70*CQ$73*IF('Saisie Profil'!$G7&lt;110,1,EXP(0.2*('Saisie Profil'!$G7-110))),IF(CQ$4="Optocoupleurs",VLOOKUP(CQ$6,Constante!$I$3:$AG$275,HLOOKUP($B$23,Constante!$I$3:$AG$4,2,FALSE),FALSE),VLOOKUP(CQ$5,Constante!$I$3:$AG$275,HLOOKUP($B$23,Constante!$I$3:$AG$4,2,FALSE),FALSE))))))</f>
        <v/>
      </c>
      <c r="CR23" s="5" t="str">
        <f>IF(CR$3="","",IF(CR$5="Réseau Résistif CMS",VLOOKUP(CR$5,Constante!$I$3:$AG$275,HLOOKUP($B$23,Constante!$I$3:$AG$4,2,FALSE),FALSE)*SQRT('Calcul '!CR$11),IF(CR$4="Connecteurs",CR$69*CR$72*POWER(CR$21,0.5)*IF(IF('Saisie des composants'!CS169="",CR$22,'Saisie des composants'!CS169)&lt;1,0.2,0.2*POWER(IF('Saisie des composants'!CS169="",CR$22,'Saisie des composants'!CS169),0.25)),IF(CR$4="Circuit imprimé",0.0005*POWER(CR$19,0.5)*(CR$20/2)*CR$70*CR$73*IF('Saisie Profil'!$G7&lt;110,1,EXP(0.2*('Saisie Profil'!$G7-110))),IF(CR$4="Optocoupleurs",VLOOKUP(CR$6,Constante!$I$3:$AG$275,HLOOKUP($B$23,Constante!$I$3:$AG$4,2,FALSE),FALSE),VLOOKUP(CR$5,Constante!$I$3:$AG$275,HLOOKUP($B$23,Constante!$I$3:$AG$4,2,FALSE),FALSE))))))</f>
        <v/>
      </c>
      <c r="CS23" s="5" t="str">
        <f>IF(CS$3="","",IF(CS$5="Réseau Résistif CMS",VLOOKUP(CS$5,Constante!$I$3:$AG$275,HLOOKUP($B$23,Constante!$I$3:$AG$4,2,FALSE),FALSE)*SQRT('Calcul '!CS$11),IF(CS$4="Connecteurs",CS$69*CS$72*POWER(CS$21,0.5)*IF(IF('Saisie des composants'!CT169="",CS$22,'Saisie des composants'!CT169)&lt;1,0.2,0.2*POWER(IF('Saisie des composants'!CT169="",CS$22,'Saisie des composants'!CT169),0.25)),IF(CS$4="Circuit imprimé",0.0005*POWER(CS$19,0.5)*(CS$20/2)*CS$70*CS$73*IF('Saisie Profil'!$G7&lt;110,1,EXP(0.2*('Saisie Profil'!$G7-110))),IF(CS$4="Optocoupleurs",VLOOKUP(CS$6,Constante!$I$3:$AG$275,HLOOKUP($B$23,Constante!$I$3:$AG$4,2,FALSE),FALSE),VLOOKUP(CS$5,Constante!$I$3:$AG$275,HLOOKUP($B$23,Constante!$I$3:$AG$4,2,FALSE),FALSE))))))</f>
        <v/>
      </c>
      <c r="CT23" s="5" t="str">
        <f>IF(CT$3="","",IF(CT$5="Réseau Résistif CMS",VLOOKUP(CT$5,Constante!$I$3:$AG$275,HLOOKUP($B$23,Constante!$I$3:$AG$4,2,FALSE),FALSE)*SQRT('Calcul '!CT$11),IF(CT$4="Connecteurs",CT$69*CT$72*POWER(CT$21,0.5)*IF(IF('Saisie des composants'!CU169="",CT$22,'Saisie des composants'!CU169)&lt;1,0.2,0.2*POWER(IF('Saisie des composants'!CU169="",CT$22,'Saisie des composants'!CU169),0.25)),IF(CT$4="Circuit imprimé",0.0005*POWER(CT$19,0.5)*(CT$20/2)*CT$70*CT$73*IF('Saisie Profil'!$G7&lt;110,1,EXP(0.2*('Saisie Profil'!$G7-110))),IF(CT$4="Optocoupleurs",VLOOKUP(CT$6,Constante!$I$3:$AG$275,HLOOKUP($B$23,Constante!$I$3:$AG$4,2,FALSE),FALSE),VLOOKUP(CT$5,Constante!$I$3:$AG$275,HLOOKUP($B$23,Constante!$I$3:$AG$4,2,FALSE),FALSE))))))</f>
        <v/>
      </c>
      <c r="CU23" s="5" t="str">
        <f>IF(CU$3="","",IF(CU$5="Réseau Résistif CMS",VLOOKUP(CU$5,Constante!$I$3:$AG$275,HLOOKUP($B$23,Constante!$I$3:$AG$4,2,FALSE),FALSE)*SQRT('Calcul '!CU$11),IF(CU$4="Connecteurs",CU$69*CU$72*POWER(CU$21,0.5)*IF(IF('Saisie des composants'!CV169="",CU$22,'Saisie des composants'!CV169)&lt;1,0.2,0.2*POWER(IF('Saisie des composants'!CV169="",CU$22,'Saisie des composants'!CV169),0.25)),IF(CU$4="Circuit imprimé",0.0005*POWER(CU$19,0.5)*(CU$20/2)*CU$70*CU$73*IF('Saisie Profil'!$G7&lt;110,1,EXP(0.2*('Saisie Profil'!$G7-110))),IF(CU$4="Optocoupleurs",VLOOKUP(CU$6,Constante!$I$3:$AG$275,HLOOKUP($B$23,Constante!$I$3:$AG$4,2,FALSE),FALSE),VLOOKUP(CU$5,Constante!$I$3:$AG$275,HLOOKUP($B$23,Constante!$I$3:$AG$4,2,FALSE),FALSE))))))</f>
        <v/>
      </c>
      <c r="CV23" s="5" t="str">
        <f>IF(CV$3="","",IF(CV$5="Réseau Résistif CMS",VLOOKUP(CV$5,Constante!$I$3:$AG$275,HLOOKUP($B$23,Constante!$I$3:$AG$4,2,FALSE),FALSE)*SQRT('Calcul '!CV$11),IF(CV$4="Connecteurs",CV$69*CV$72*POWER(CV$21,0.5)*IF(IF('Saisie des composants'!CW169="",CV$22,'Saisie des composants'!CW169)&lt;1,0.2,0.2*POWER(IF('Saisie des composants'!CW169="",CV$22,'Saisie des composants'!CW169),0.25)),IF(CV$4="Circuit imprimé",0.0005*POWER(CV$19,0.5)*(CV$20/2)*CV$70*CV$73*IF('Saisie Profil'!$G7&lt;110,1,EXP(0.2*('Saisie Profil'!$G7-110))),IF(CV$4="Optocoupleurs",VLOOKUP(CV$6,Constante!$I$3:$AG$275,HLOOKUP($B$23,Constante!$I$3:$AG$4,2,FALSE),FALSE),VLOOKUP(CV$5,Constante!$I$3:$AG$275,HLOOKUP($B$23,Constante!$I$3:$AG$4,2,FALSE),FALSE))))))</f>
        <v/>
      </c>
      <c r="CW23" s="5" t="str">
        <f>IF(CW$3="","",IF(CW$5="Réseau Résistif CMS",VLOOKUP(CW$5,Constante!$I$3:$AG$275,HLOOKUP($B$23,Constante!$I$3:$AG$4,2,FALSE),FALSE)*SQRT('Calcul '!CW$11),IF(CW$4="Connecteurs",CW$69*CW$72*POWER(CW$21,0.5)*IF(IF('Saisie des composants'!CX169="",CW$22,'Saisie des composants'!CX169)&lt;1,0.2,0.2*POWER(IF('Saisie des composants'!CX169="",CW$22,'Saisie des composants'!CX169),0.25)),IF(CW$4="Circuit imprimé",0.0005*POWER(CW$19,0.5)*(CW$20/2)*CW$70*CW$73*IF('Saisie Profil'!$G7&lt;110,1,EXP(0.2*('Saisie Profil'!$G7-110))),IF(CW$4="Optocoupleurs",VLOOKUP(CW$6,Constante!$I$3:$AG$275,HLOOKUP($B$23,Constante!$I$3:$AG$4,2,FALSE),FALSE),VLOOKUP(CW$5,Constante!$I$3:$AG$275,HLOOKUP($B$23,Constante!$I$3:$AG$4,2,FALSE),FALSE))))))</f>
        <v/>
      </c>
      <c r="CX23" s="5" t="str">
        <f>IF(CX$3="","",IF(CX$5="Réseau Résistif CMS",VLOOKUP(CX$5,Constante!$I$3:$AG$275,HLOOKUP($B$23,Constante!$I$3:$AG$4,2,FALSE),FALSE)*SQRT('Calcul '!CX$11),IF(CX$4="Connecteurs",CX$69*CX$72*POWER(CX$21,0.5)*IF(IF('Saisie des composants'!CY169="",CX$22,'Saisie des composants'!CY169)&lt;1,0.2,0.2*POWER(IF('Saisie des composants'!CY169="",CX$22,'Saisie des composants'!CY169),0.25)),IF(CX$4="Circuit imprimé",0.0005*POWER(CX$19,0.5)*(CX$20/2)*CX$70*CX$73*IF('Saisie Profil'!$G7&lt;110,1,EXP(0.2*('Saisie Profil'!$G7-110))),IF(CX$4="Optocoupleurs",VLOOKUP(CX$6,Constante!$I$3:$AG$275,HLOOKUP($B$23,Constante!$I$3:$AG$4,2,FALSE),FALSE),VLOOKUP(CX$5,Constante!$I$3:$AG$275,HLOOKUP($B$23,Constante!$I$3:$AG$4,2,FALSE),FALSE))))))</f>
        <v/>
      </c>
      <c r="CY23" s="5" t="str">
        <f>IF(CY$3="","",IF(CY$5="Réseau Résistif CMS",VLOOKUP(CY$5,Constante!$I$3:$AG$275,HLOOKUP($B$23,Constante!$I$3:$AG$4,2,FALSE),FALSE)*SQRT('Calcul '!CY$11),IF(CY$4="Connecteurs",CY$69*CY$72*POWER(CY$21,0.5)*IF(IF('Saisie des composants'!CZ169="",CY$22,'Saisie des composants'!CZ169)&lt;1,0.2,0.2*POWER(IF('Saisie des composants'!CZ169="",CY$22,'Saisie des composants'!CZ169),0.25)),IF(CY$4="Circuit imprimé",0.0005*POWER(CY$19,0.5)*(CY$20/2)*CY$70*CY$73*IF('Saisie Profil'!$G7&lt;110,1,EXP(0.2*('Saisie Profil'!$G7-110))),IF(CY$4="Optocoupleurs",VLOOKUP(CY$6,Constante!$I$3:$AG$275,HLOOKUP($B$23,Constante!$I$3:$AG$4,2,FALSE),FALSE),VLOOKUP(CY$5,Constante!$I$3:$AG$275,HLOOKUP($B$23,Constante!$I$3:$AG$4,2,FALSE),FALSE))))))</f>
        <v/>
      </c>
      <c r="CZ23" s="5" t="str">
        <f>IF(CZ$3="","",IF(CZ$5="Réseau Résistif CMS",VLOOKUP(CZ$5,Constante!$I$3:$AG$275,HLOOKUP($B$23,Constante!$I$3:$AG$4,2,FALSE),FALSE)*SQRT('Calcul '!CZ$11),IF(CZ$4="Connecteurs",CZ$69*CZ$72*POWER(CZ$21,0.5)*IF(IF('Saisie des composants'!DA169="",CZ$22,'Saisie des composants'!DA169)&lt;1,0.2,0.2*POWER(IF('Saisie des composants'!DA169="",CZ$22,'Saisie des composants'!DA169),0.25)),IF(CZ$4="Circuit imprimé",0.0005*POWER(CZ$19,0.5)*(CZ$20/2)*CZ$70*CZ$73*IF('Saisie Profil'!$G7&lt;110,1,EXP(0.2*('Saisie Profil'!$G7-110))),IF(CZ$4="Optocoupleurs",VLOOKUP(CZ$6,Constante!$I$3:$AG$275,HLOOKUP($B$23,Constante!$I$3:$AG$4,2,FALSE),FALSE),VLOOKUP(CZ$5,Constante!$I$3:$AG$275,HLOOKUP($B$23,Constante!$I$3:$AG$4,2,FALSE),FALSE))))))</f>
        <v/>
      </c>
      <c r="DA23" s="5" t="str">
        <f>IF(DA$3="","",IF(DA$5="Réseau Résistif CMS",VLOOKUP(DA$5,Constante!$I$3:$AG$275,HLOOKUP($B$23,Constante!$I$3:$AG$4,2,FALSE),FALSE)*SQRT('Calcul '!DA$11),IF(DA$4="Connecteurs",DA$69*DA$72*POWER(DA$21,0.5)*IF(IF('Saisie des composants'!DB169="",DA$22,'Saisie des composants'!DB169)&lt;1,0.2,0.2*POWER(IF('Saisie des composants'!DB169="",DA$22,'Saisie des composants'!DB169),0.25)),IF(DA$4="Circuit imprimé",0.0005*POWER(DA$19,0.5)*(DA$20/2)*DA$70*DA$73*IF('Saisie Profil'!$G7&lt;110,1,EXP(0.2*('Saisie Profil'!$G7-110))),IF(DA$4="Optocoupleurs",VLOOKUP(DA$6,Constante!$I$3:$AG$275,HLOOKUP($B$23,Constante!$I$3:$AG$4,2,FALSE),FALSE),VLOOKUP(DA$5,Constante!$I$3:$AG$275,HLOOKUP($B$23,Constante!$I$3:$AG$4,2,FALSE),FALSE))))))</f>
        <v/>
      </c>
      <c r="DB23" s="5" t="str">
        <f>IF(DB$3="","",IF(DB$5="Réseau Résistif CMS",VLOOKUP(DB$5,Constante!$I$3:$AG$275,HLOOKUP($B$23,Constante!$I$3:$AG$4,2,FALSE),FALSE)*SQRT('Calcul '!DB$11),IF(DB$4="Connecteurs",DB$69*DB$72*POWER(DB$21,0.5)*IF(IF('Saisie des composants'!DC169="",DB$22,'Saisie des composants'!DC169)&lt;1,0.2,0.2*POWER(IF('Saisie des composants'!DC169="",DB$22,'Saisie des composants'!DC169),0.25)),IF(DB$4="Circuit imprimé",0.0005*POWER(DB$19,0.5)*(DB$20/2)*DB$70*DB$73*IF('Saisie Profil'!$G7&lt;110,1,EXP(0.2*('Saisie Profil'!$G7-110))),IF(DB$4="Optocoupleurs",VLOOKUP(DB$6,Constante!$I$3:$AG$275,HLOOKUP($B$23,Constante!$I$3:$AG$4,2,FALSE),FALSE),VLOOKUP(DB$5,Constante!$I$3:$AG$275,HLOOKUP($B$23,Constante!$I$3:$AG$4,2,FALSE),FALSE))))))</f>
        <v/>
      </c>
      <c r="DC23" s="5" t="str">
        <f>IF(DC$3="","",IF(DC$5="Réseau Résistif CMS",VLOOKUP(DC$5,Constante!$I$3:$AG$275,HLOOKUP($B$23,Constante!$I$3:$AG$4,2,FALSE),FALSE)*SQRT('Calcul '!DC$11),IF(DC$4="Connecteurs",DC$69*DC$72*POWER(DC$21,0.5)*IF(IF('Saisie des composants'!DD169="",DC$22,'Saisie des composants'!DD169)&lt;1,0.2,0.2*POWER(IF('Saisie des composants'!DD169="",DC$22,'Saisie des composants'!DD169),0.25)),IF(DC$4="Circuit imprimé",0.0005*POWER(DC$19,0.5)*(DC$20/2)*DC$70*DC$73*IF('Saisie Profil'!$G7&lt;110,1,EXP(0.2*('Saisie Profil'!$G7-110))),IF(DC$4="Optocoupleurs",VLOOKUP(DC$6,Constante!$I$3:$AG$275,HLOOKUP($B$23,Constante!$I$3:$AG$4,2,FALSE),FALSE),VLOOKUP(DC$5,Constante!$I$3:$AG$275,HLOOKUP($B$23,Constante!$I$3:$AG$4,2,FALSE),FALSE))))))</f>
        <v/>
      </c>
      <c r="DD23" s="5" t="str">
        <f>IF(DD$3="","",IF(DD$5="Réseau Résistif CMS",VLOOKUP(DD$5,Constante!$I$3:$AG$275,HLOOKUP($B$23,Constante!$I$3:$AG$4,2,FALSE),FALSE)*SQRT('Calcul '!DD$11),IF(DD$4="Connecteurs",DD$69*DD$72*POWER(DD$21,0.5)*IF(IF('Saisie des composants'!DE169="",DD$22,'Saisie des composants'!DE169)&lt;1,0.2,0.2*POWER(IF('Saisie des composants'!DE169="",DD$22,'Saisie des composants'!DE169),0.25)),IF(DD$4="Circuit imprimé",0.0005*POWER(DD$19,0.5)*(DD$20/2)*DD$70*DD$73*IF('Saisie Profil'!$G7&lt;110,1,EXP(0.2*('Saisie Profil'!$G7-110))),IF(DD$4="Optocoupleurs",VLOOKUP(DD$6,Constante!$I$3:$AG$275,HLOOKUP($B$23,Constante!$I$3:$AG$4,2,FALSE),FALSE),VLOOKUP(DD$5,Constante!$I$3:$AG$275,HLOOKUP($B$23,Constante!$I$3:$AG$4,2,FALSE),FALSE))))))</f>
        <v/>
      </c>
      <c r="DE23" s="5" t="str">
        <f>IF(DE$3="","",IF(DE$5="Réseau Résistif CMS",VLOOKUP(DE$5,Constante!$I$3:$AG$275,HLOOKUP($B$23,Constante!$I$3:$AG$4,2,FALSE),FALSE)*SQRT('Calcul '!DE$11),IF(DE$4="Connecteurs",DE$69*DE$72*POWER(DE$21,0.5)*IF(IF('Saisie des composants'!DF169="",DE$22,'Saisie des composants'!DF169)&lt;1,0.2,0.2*POWER(IF('Saisie des composants'!DF169="",DE$22,'Saisie des composants'!DF169),0.25)),IF(DE$4="Circuit imprimé",0.0005*POWER(DE$19,0.5)*(DE$20/2)*DE$70*DE$73*IF('Saisie Profil'!$G7&lt;110,1,EXP(0.2*('Saisie Profil'!$G7-110))),IF(DE$4="Optocoupleurs",VLOOKUP(DE$6,Constante!$I$3:$AG$275,HLOOKUP($B$23,Constante!$I$3:$AG$4,2,FALSE),FALSE),VLOOKUP(DE$5,Constante!$I$3:$AG$275,HLOOKUP($B$23,Constante!$I$3:$AG$4,2,FALSE),FALSE))))))</f>
        <v/>
      </c>
      <c r="DF23" s="5" t="str">
        <f>IF(DF$3="","",IF(DF$5="Réseau Résistif CMS",VLOOKUP(DF$5,Constante!$I$3:$AG$275,HLOOKUP($B$23,Constante!$I$3:$AG$4,2,FALSE),FALSE)*SQRT('Calcul '!DF$11),IF(DF$4="Connecteurs",DF$69*DF$72*POWER(DF$21,0.5)*IF(IF('Saisie des composants'!DG169="",DF$22,'Saisie des composants'!DG169)&lt;1,0.2,0.2*POWER(IF('Saisie des composants'!DG169="",DF$22,'Saisie des composants'!DG169),0.25)),IF(DF$4="Circuit imprimé",0.0005*POWER(DF$19,0.5)*(DF$20/2)*DF$70*DF$73*IF('Saisie Profil'!$G7&lt;110,1,EXP(0.2*('Saisie Profil'!$G7-110))),IF(DF$4="Optocoupleurs",VLOOKUP(DF$6,Constante!$I$3:$AG$275,HLOOKUP($B$23,Constante!$I$3:$AG$4,2,FALSE),FALSE),VLOOKUP(DF$5,Constante!$I$3:$AG$275,HLOOKUP($B$23,Constante!$I$3:$AG$4,2,FALSE),FALSE))))))</f>
        <v/>
      </c>
      <c r="DG23" s="5" t="str">
        <f>IF(DG$3="","",IF(DG$5="Réseau Résistif CMS",VLOOKUP(DG$5,Constante!$I$3:$AG$275,HLOOKUP($B$23,Constante!$I$3:$AG$4,2,FALSE),FALSE)*SQRT('Calcul '!DG$11),IF(DG$4="Connecteurs",DG$69*DG$72*POWER(DG$21,0.5)*IF(IF('Saisie des composants'!DH169="",DG$22,'Saisie des composants'!DH169)&lt;1,0.2,0.2*POWER(IF('Saisie des composants'!DH169="",DG$22,'Saisie des composants'!DH169),0.25)),IF(DG$4="Circuit imprimé",0.0005*POWER(DG$19,0.5)*(DG$20/2)*DG$70*DG$73*IF('Saisie Profil'!$G7&lt;110,1,EXP(0.2*('Saisie Profil'!$G7-110))),IF(DG$4="Optocoupleurs",VLOOKUP(DG$6,Constante!$I$3:$AG$275,HLOOKUP($B$23,Constante!$I$3:$AG$4,2,FALSE),FALSE),VLOOKUP(DG$5,Constante!$I$3:$AG$275,HLOOKUP($B$23,Constante!$I$3:$AG$4,2,FALSE),FALSE))))))</f>
        <v/>
      </c>
      <c r="DH23" s="5" t="str">
        <f>IF(DH$3="","",IF(DH$5="Réseau Résistif CMS",VLOOKUP(DH$5,Constante!$I$3:$AG$275,HLOOKUP($B$23,Constante!$I$3:$AG$4,2,FALSE),FALSE)*SQRT('Calcul '!DH$11),IF(DH$4="Connecteurs",DH$69*DH$72*POWER(DH$21,0.5)*IF(IF('Saisie des composants'!DI169="",DH$22,'Saisie des composants'!DI169)&lt;1,0.2,0.2*POWER(IF('Saisie des composants'!DI169="",DH$22,'Saisie des composants'!DI169),0.25)),IF(DH$4="Circuit imprimé",0.0005*POWER(DH$19,0.5)*(DH$20/2)*DH$70*DH$73*IF('Saisie Profil'!$G7&lt;110,1,EXP(0.2*('Saisie Profil'!$G7-110))),IF(DH$4="Optocoupleurs",VLOOKUP(DH$6,Constante!$I$3:$AG$275,HLOOKUP($B$23,Constante!$I$3:$AG$4,2,FALSE),FALSE),VLOOKUP(DH$5,Constante!$I$3:$AG$275,HLOOKUP($B$23,Constante!$I$3:$AG$4,2,FALSE),FALSE))))))</f>
        <v/>
      </c>
      <c r="DI23" s="5" t="str">
        <f>IF(DI$3="","",IF(DI$5="Réseau Résistif CMS",VLOOKUP(DI$5,Constante!$I$3:$AG$275,HLOOKUP($B$23,Constante!$I$3:$AG$4,2,FALSE),FALSE)*SQRT('Calcul '!DI$11),IF(DI$4="Connecteurs",DI$69*DI$72*POWER(DI$21,0.5)*IF(IF('Saisie des composants'!DJ169="",DI$22,'Saisie des composants'!DJ169)&lt;1,0.2,0.2*POWER(IF('Saisie des composants'!DJ169="",DI$22,'Saisie des composants'!DJ169),0.25)),IF(DI$4="Circuit imprimé",0.0005*POWER(DI$19,0.5)*(DI$20/2)*DI$70*DI$73*IF('Saisie Profil'!$G7&lt;110,1,EXP(0.2*('Saisie Profil'!$G7-110))),IF(DI$4="Optocoupleurs",VLOOKUP(DI$6,Constante!$I$3:$AG$275,HLOOKUP($B$23,Constante!$I$3:$AG$4,2,FALSE),FALSE),VLOOKUP(DI$5,Constante!$I$3:$AG$275,HLOOKUP($B$23,Constante!$I$3:$AG$4,2,FALSE),FALSE))))))</f>
        <v/>
      </c>
      <c r="DJ23" s="5" t="str">
        <f>IF(DJ$3="","",IF(DJ$5="Réseau Résistif CMS",VLOOKUP(DJ$5,Constante!$I$3:$AG$275,HLOOKUP($B$23,Constante!$I$3:$AG$4,2,FALSE),FALSE)*SQRT('Calcul '!DJ$11),IF(DJ$4="Connecteurs",DJ$69*DJ$72*POWER(DJ$21,0.5)*IF(IF('Saisie des composants'!DK169="",DJ$22,'Saisie des composants'!DK169)&lt;1,0.2,0.2*POWER(IF('Saisie des composants'!DK169="",DJ$22,'Saisie des composants'!DK169),0.25)),IF(DJ$4="Circuit imprimé",0.0005*POWER(DJ$19,0.5)*(DJ$20/2)*DJ$70*DJ$73*IF('Saisie Profil'!$G7&lt;110,1,EXP(0.2*('Saisie Profil'!$G7-110))),IF(DJ$4="Optocoupleurs",VLOOKUP(DJ$6,Constante!$I$3:$AG$275,HLOOKUP($B$23,Constante!$I$3:$AG$4,2,FALSE),FALSE),VLOOKUP(DJ$5,Constante!$I$3:$AG$275,HLOOKUP($B$23,Constante!$I$3:$AG$4,2,FALSE),FALSE))))))</f>
        <v/>
      </c>
      <c r="DK23" s="5" t="str">
        <f>IF(DK$3="","",IF(DK$5="Réseau Résistif CMS",VLOOKUP(DK$5,Constante!$I$3:$AG$275,HLOOKUP($B$23,Constante!$I$3:$AG$4,2,FALSE),FALSE)*SQRT('Calcul '!DK$11),IF(DK$4="Connecteurs",DK$69*DK$72*POWER(DK$21,0.5)*IF(IF('Saisie des composants'!DL169="",DK$22,'Saisie des composants'!DL169)&lt;1,0.2,0.2*POWER(IF('Saisie des composants'!DL169="",DK$22,'Saisie des composants'!DL169),0.25)),IF(DK$4="Circuit imprimé",0.0005*POWER(DK$19,0.5)*(DK$20/2)*DK$70*DK$73*IF('Saisie Profil'!$G7&lt;110,1,EXP(0.2*('Saisie Profil'!$G7-110))),IF(DK$4="Optocoupleurs",VLOOKUP(DK$6,Constante!$I$3:$AG$275,HLOOKUP($B$23,Constante!$I$3:$AG$4,2,FALSE),FALSE),VLOOKUP(DK$5,Constante!$I$3:$AG$275,HLOOKUP($B$23,Constante!$I$3:$AG$4,2,FALSE),FALSE))))))</f>
        <v/>
      </c>
      <c r="DL23" s="5" t="str">
        <f>IF(DL$3="","",IF(DL$5="Réseau Résistif CMS",VLOOKUP(DL$5,Constante!$I$3:$AG$275,HLOOKUP($B$23,Constante!$I$3:$AG$4,2,FALSE),FALSE)*SQRT('Calcul '!DL$11),IF(DL$4="Connecteurs",DL$69*DL$72*POWER(DL$21,0.5)*IF(IF('Saisie des composants'!DM169="",DL$22,'Saisie des composants'!DM169)&lt;1,0.2,0.2*POWER(IF('Saisie des composants'!DM169="",DL$22,'Saisie des composants'!DM169),0.25)),IF(DL$4="Circuit imprimé",0.0005*POWER(DL$19,0.5)*(DL$20/2)*DL$70*DL$73*IF('Saisie Profil'!$G7&lt;110,1,EXP(0.2*('Saisie Profil'!$G7-110))),IF(DL$4="Optocoupleurs",VLOOKUP(DL$6,Constante!$I$3:$AG$275,HLOOKUP($B$23,Constante!$I$3:$AG$4,2,FALSE),FALSE),VLOOKUP(DL$5,Constante!$I$3:$AG$275,HLOOKUP($B$23,Constante!$I$3:$AG$4,2,FALSE),FALSE))))))</f>
        <v/>
      </c>
      <c r="DM23" s="5" t="str">
        <f>IF(DM$3="","",IF(DM$5="Réseau Résistif CMS",VLOOKUP(DM$5,Constante!$I$3:$AG$275,HLOOKUP($B$23,Constante!$I$3:$AG$4,2,FALSE),FALSE)*SQRT('Calcul '!DM$11),IF(DM$4="Connecteurs",DM$69*DM$72*POWER(DM$21,0.5)*IF(IF('Saisie des composants'!DN169="",DM$22,'Saisie des composants'!DN169)&lt;1,0.2,0.2*POWER(IF('Saisie des composants'!DN169="",DM$22,'Saisie des composants'!DN169),0.25)),IF(DM$4="Circuit imprimé",0.0005*POWER(DM$19,0.5)*(DM$20/2)*DM$70*DM$73*IF('Saisie Profil'!$G7&lt;110,1,EXP(0.2*('Saisie Profil'!$G7-110))),IF(DM$4="Optocoupleurs",VLOOKUP(DM$6,Constante!$I$3:$AG$275,HLOOKUP($B$23,Constante!$I$3:$AG$4,2,FALSE),FALSE),VLOOKUP(DM$5,Constante!$I$3:$AG$275,HLOOKUP($B$23,Constante!$I$3:$AG$4,2,FALSE),FALSE))))))</f>
        <v/>
      </c>
      <c r="DN23" s="5" t="str">
        <f>IF(DN$3="","",IF(DN$5="Réseau Résistif CMS",VLOOKUP(DN$5,Constante!$I$3:$AG$275,HLOOKUP($B$23,Constante!$I$3:$AG$4,2,FALSE),FALSE)*SQRT('Calcul '!DN$11),IF(DN$4="Connecteurs",DN$69*DN$72*POWER(DN$21,0.5)*IF(IF('Saisie des composants'!DO169="",DN$22,'Saisie des composants'!DO169)&lt;1,0.2,0.2*POWER(IF('Saisie des composants'!DO169="",DN$22,'Saisie des composants'!DO169),0.25)),IF(DN$4="Circuit imprimé",0.0005*POWER(DN$19,0.5)*(DN$20/2)*DN$70*DN$73*IF('Saisie Profil'!$G7&lt;110,1,EXP(0.2*('Saisie Profil'!$G7-110))),IF(DN$4="Optocoupleurs",VLOOKUP(DN$6,Constante!$I$3:$AG$275,HLOOKUP($B$23,Constante!$I$3:$AG$4,2,FALSE),FALSE),VLOOKUP(DN$5,Constante!$I$3:$AG$275,HLOOKUP($B$23,Constante!$I$3:$AG$4,2,FALSE),FALSE))))))</f>
        <v/>
      </c>
      <c r="DO23" s="5" t="str">
        <f>IF(DO$3="","",IF(DO$5="Réseau Résistif CMS",VLOOKUP(DO$5,Constante!$I$3:$AG$275,HLOOKUP($B$23,Constante!$I$3:$AG$4,2,FALSE),FALSE)*SQRT('Calcul '!DO$11),IF(DO$4="Connecteurs",DO$69*DO$72*POWER(DO$21,0.5)*IF(IF('Saisie des composants'!DP169="",DO$22,'Saisie des composants'!DP169)&lt;1,0.2,0.2*POWER(IF('Saisie des composants'!DP169="",DO$22,'Saisie des composants'!DP169),0.25)),IF(DO$4="Circuit imprimé",0.0005*POWER(DO$19,0.5)*(DO$20/2)*DO$70*DO$73*IF('Saisie Profil'!$G7&lt;110,1,EXP(0.2*('Saisie Profil'!$G7-110))),IF(DO$4="Optocoupleurs",VLOOKUP(DO$6,Constante!$I$3:$AG$275,HLOOKUP($B$23,Constante!$I$3:$AG$4,2,FALSE),FALSE),VLOOKUP(DO$5,Constante!$I$3:$AG$275,HLOOKUP($B$23,Constante!$I$3:$AG$4,2,FALSE),FALSE))))))</f>
        <v/>
      </c>
      <c r="DP23" s="5" t="str">
        <f>IF(DP$3="","",IF(DP$5="Réseau Résistif CMS",VLOOKUP(DP$5,Constante!$I$3:$AG$275,HLOOKUP($B$23,Constante!$I$3:$AG$4,2,FALSE),FALSE)*SQRT('Calcul '!DP$11),IF(DP$4="Connecteurs",DP$69*DP$72*POWER(DP$21,0.5)*IF(IF('Saisie des composants'!DQ169="",DP$22,'Saisie des composants'!DQ169)&lt;1,0.2,0.2*POWER(IF('Saisie des composants'!DQ169="",DP$22,'Saisie des composants'!DQ169),0.25)),IF(DP$4="Circuit imprimé",0.0005*POWER(DP$19,0.5)*(DP$20/2)*DP$70*DP$73*IF('Saisie Profil'!$G7&lt;110,1,EXP(0.2*('Saisie Profil'!$G7-110))),IF(DP$4="Optocoupleurs",VLOOKUP(DP$6,Constante!$I$3:$AG$275,HLOOKUP($B$23,Constante!$I$3:$AG$4,2,FALSE),FALSE),VLOOKUP(DP$5,Constante!$I$3:$AG$275,HLOOKUP($B$23,Constante!$I$3:$AG$4,2,FALSE),FALSE))))))</f>
        <v/>
      </c>
      <c r="DQ23" s="5" t="str">
        <f>IF(DQ$3="","",IF(DQ$5="Réseau Résistif CMS",VLOOKUP(DQ$5,Constante!$I$3:$AG$275,HLOOKUP($B$23,Constante!$I$3:$AG$4,2,FALSE),FALSE)*SQRT('Calcul '!DQ$11),IF(DQ$4="Connecteurs",DQ$69*DQ$72*POWER(DQ$21,0.5)*IF(IF('Saisie des composants'!DR169="",DQ$22,'Saisie des composants'!DR169)&lt;1,0.2,0.2*POWER(IF('Saisie des composants'!DR169="",DQ$22,'Saisie des composants'!DR169),0.25)),IF(DQ$4="Circuit imprimé",0.0005*POWER(DQ$19,0.5)*(DQ$20/2)*DQ$70*DQ$73*IF('Saisie Profil'!$G7&lt;110,1,EXP(0.2*('Saisie Profil'!$G7-110))),IF(DQ$4="Optocoupleurs",VLOOKUP(DQ$6,Constante!$I$3:$AG$275,HLOOKUP($B$23,Constante!$I$3:$AG$4,2,FALSE),FALSE),VLOOKUP(DQ$5,Constante!$I$3:$AG$275,HLOOKUP($B$23,Constante!$I$3:$AG$4,2,FALSE),FALSE))))))</f>
        <v/>
      </c>
      <c r="DR23" s="5" t="str">
        <f>IF(DR$3="","",IF(DR$5="Réseau Résistif CMS",VLOOKUP(DR$5,Constante!$I$3:$AG$275,HLOOKUP($B$23,Constante!$I$3:$AG$4,2,FALSE),FALSE)*SQRT('Calcul '!DR$11),IF(DR$4="Connecteurs",DR$69*DR$72*POWER(DR$21,0.5)*IF(IF('Saisie des composants'!DS169="",DR$22,'Saisie des composants'!DS169)&lt;1,0.2,0.2*POWER(IF('Saisie des composants'!DS169="",DR$22,'Saisie des composants'!DS169),0.25)),IF(DR$4="Circuit imprimé",0.0005*POWER(DR$19,0.5)*(DR$20/2)*DR$70*DR$73*IF('Saisie Profil'!$G7&lt;110,1,EXP(0.2*('Saisie Profil'!$G7-110))),IF(DR$4="Optocoupleurs",VLOOKUP(DR$6,Constante!$I$3:$AG$275,HLOOKUP($B$23,Constante!$I$3:$AG$4,2,FALSE),FALSE),VLOOKUP(DR$5,Constante!$I$3:$AG$275,HLOOKUP($B$23,Constante!$I$3:$AG$4,2,FALSE),FALSE))))))</f>
        <v/>
      </c>
      <c r="DS23" s="5" t="str">
        <f>IF(DS$3="","",IF(DS$5="Réseau Résistif CMS",VLOOKUP(DS$5,Constante!$I$3:$AG$275,HLOOKUP($B$23,Constante!$I$3:$AG$4,2,FALSE),FALSE)*SQRT('Calcul '!DS$11),IF(DS$4="Connecteurs",DS$69*DS$72*POWER(DS$21,0.5)*IF(IF('Saisie des composants'!DT169="",DS$22,'Saisie des composants'!DT169)&lt;1,0.2,0.2*POWER(IF('Saisie des composants'!DT169="",DS$22,'Saisie des composants'!DT169),0.25)),IF(DS$4="Circuit imprimé",0.0005*POWER(DS$19,0.5)*(DS$20/2)*DS$70*DS$73*IF('Saisie Profil'!$G7&lt;110,1,EXP(0.2*('Saisie Profil'!$G7-110))),IF(DS$4="Optocoupleurs",VLOOKUP(DS$6,Constante!$I$3:$AG$275,HLOOKUP($B$23,Constante!$I$3:$AG$4,2,FALSE),FALSE),VLOOKUP(DS$5,Constante!$I$3:$AG$275,HLOOKUP($B$23,Constante!$I$3:$AG$4,2,FALSE),FALSE))))))</f>
        <v/>
      </c>
      <c r="DT23" s="5" t="str">
        <f>IF(DT$3="","",IF(DT$5="Réseau Résistif CMS",VLOOKUP(DT$5,Constante!$I$3:$AG$275,HLOOKUP($B$23,Constante!$I$3:$AG$4,2,FALSE),FALSE)*SQRT('Calcul '!DT$11),IF(DT$4="Connecteurs",DT$69*DT$72*POWER(DT$21,0.5)*IF(IF('Saisie des composants'!DU169="",DT$22,'Saisie des composants'!DU169)&lt;1,0.2,0.2*POWER(IF('Saisie des composants'!DU169="",DT$22,'Saisie des composants'!DU169),0.25)),IF(DT$4="Circuit imprimé",0.0005*POWER(DT$19,0.5)*(DT$20/2)*DT$70*DT$73*IF('Saisie Profil'!$G7&lt;110,1,EXP(0.2*('Saisie Profil'!$G7-110))),IF(DT$4="Optocoupleurs",VLOOKUP(DT$6,Constante!$I$3:$AG$275,HLOOKUP($B$23,Constante!$I$3:$AG$4,2,FALSE),FALSE),VLOOKUP(DT$5,Constante!$I$3:$AG$275,HLOOKUP($B$23,Constante!$I$3:$AG$4,2,FALSE),FALSE))))))</f>
        <v/>
      </c>
      <c r="DU23" s="5" t="str">
        <f>IF(DU$3="","",IF(DU$5="Réseau Résistif CMS",VLOOKUP(DU$5,Constante!$I$3:$AG$275,HLOOKUP($B$23,Constante!$I$3:$AG$4,2,FALSE),FALSE)*SQRT('Calcul '!DU$11),IF(DU$4="Connecteurs",DU$69*DU$72*POWER(DU$21,0.5)*IF(IF('Saisie des composants'!DV169="",DU$22,'Saisie des composants'!DV169)&lt;1,0.2,0.2*POWER(IF('Saisie des composants'!DV169="",DU$22,'Saisie des composants'!DV169),0.25)),IF(DU$4="Circuit imprimé",0.0005*POWER(DU$19,0.5)*(DU$20/2)*DU$70*DU$73*IF('Saisie Profil'!$G7&lt;110,1,EXP(0.2*('Saisie Profil'!$G7-110))),IF(DU$4="Optocoupleurs",VLOOKUP(DU$6,Constante!$I$3:$AG$275,HLOOKUP($B$23,Constante!$I$3:$AG$4,2,FALSE),FALSE),VLOOKUP(DU$5,Constante!$I$3:$AG$275,HLOOKUP($B$23,Constante!$I$3:$AG$4,2,FALSE),FALSE))))))</f>
        <v/>
      </c>
      <c r="DV23" s="5" t="str">
        <f>IF(DV$3="","",IF(DV$5="Réseau Résistif CMS",VLOOKUP(DV$5,Constante!$I$3:$AG$275,HLOOKUP($B$23,Constante!$I$3:$AG$4,2,FALSE),FALSE)*SQRT('Calcul '!DV$11),IF(DV$4="Connecteurs",DV$69*DV$72*POWER(DV$21,0.5)*IF(IF('Saisie des composants'!DW169="",DV$22,'Saisie des composants'!DW169)&lt;1,0.2,0.2*POWER(IF('Saisie des composants'!DW169="",DV$22,'Saisie des composants'!DW169),0.25)),IF(DV$4="Circuit imprimé",0.0005*POWER(DV$19,0.5)*(DV$20/2)*DV$70*DV$73*IF('Saisie Profil'!$G7&lt;110,1,EXP(0.2*('Saisie Profil'!$G7-110))),IF(DV$4="Optocoupleurs",VLOOKUP(DV$6,Constante!$I$3:$AG$275,HLOOKUP($B$23,Constante!$I$3:$AG$4,2,FALSE),FALSE),VLOOKUP(DV$5,Constante!$I$3:$AG$275,HLOOKUP($B$23,Constante!$I$3:$AG$4,2,FALSE),FALSE))))))</f>
        <v/>
      </c>
      <c r="DW23" s="5" t="str">
        <f>IF(DW$3="","",IF(DW$5="Réseau Résistif CMS",VLOOKUP(DW$5,Constante!$I$3:$AG$275,HLOOKUP($B$23,Constante!$I$3:$AG$4,2,FALSE),FALSE)*SQRT('Calcul '!DW$11),IF(DW$4="Connecteurs",DW$69*DW$72*POWER(DW$21,0.5)*IF(IF('Saisie des composants'!DX169="",DW$22,'Saisie des composants'!DX169)&lt;1,0.2,0.2*POWER(IF('Saisie des composants'!DX169="",DW$22,'Saisie des composants'!DX169),0.25)),IF(DW$4="Circuit imprimé",0.0005*POWER(DW$19,0.5)*(DW$20/2)*DW$70*DW$73*IF('Saisie Profil'!$G7&lt;110,1,EXP(0.2*('Saisie Profil'!$G7-110))),IF(DW$4="Optocoupleurs",VLOOKUP(DW$6,Constante!$I$3:$AG$275,HLOOKUP($B$23,Constante!$I$3:$AG$4,2,FALSE),FALSE),VLOOKUP(DW$5,Constante!$I$3:$AG$275,HLOOKUP($B$23,Constante!$I$3:$AG$4,2,FALSE),FALSE))))))</f>
        <v/>
      </c>
      <c r="DX23" s="5" t="str">
        <f>IF(DX$3="","",IF(DX$5="Réseau Résistif CMS",VLOOKUP(DX$5,Constante!$I$3:$AG$275,HLOOKUP($B$23,Constante!$I$3:$AG$4,2,FALSE),FALSE)*SQRT('Calcul '!DX$11),IF(DX$4="Connecteurs",DX$69*DX$72*POWER(DX$21,0.5)*IF(IF('Saisie des composants'!DY169="",DX$22,'Saisie des composants'!DY169)&lt;1,0.2,0.2*POWER(IF('Saisie des composants'!DY169="",DX$22,'Saisie des composants'!DY169),0.25)),IF(DX$4="Circuit imprimé",0.0005*POWER(DX$19,0.5)*(DX$20/2)*DX$70*DX$73*IF('Saisie Profil'!$G7&lt;110,1,EXP(0.2*('Saisie Profil'!$G7-110))),IF(DX$4="Optocoupleurs",VLOOKUP(DX$6,Constante!$I$3:$AG$275,HLOOKUP($B$23,Constante!$I$3:$AG$4,2,FALSE),FALSE),VLOOKUP(DX$5,Constante!$I$3:$AG$275,HLOOKUP($B$23,Constante!$I$3:$AG$4,2,FALSE),FALSE))))))</f>
        <v/>
      </c>
      <c r="DY23" s="5" t="str">
        <f>IF(DY$3="","",IF(DY$5="Réseau Résistif CMS",VLOOKUP(DY$5,Constante!$I$3:$AG$275,HLOOKUP($B$23,Constante!$I$3:$AG$4,2,FALSE),FALSE)*SQRT('Calcul '!DY$11),IF(DY$4="Connecteurs",DY$69*DY$72*POWER(DY$21,0.5)*IF(IF('Saisie des composants'!DZ169="",DY$22,'Saisie des composants'!DZ169)&lt;1,0.2,0.2*POWER(IF('Saisie des composants'!DZ169="",DY$22,'Saisie des composants'!DZ169),0.25)),IF(DY$4="Circuit imprimé",0.0005*POWER(DY$19,0.5)*(DY$20/2)*DY$70*DY$73*IF('Saisie Profil'!$G7&lt;110,1,EXP(0.2*('Saisie Profil'!$G7-110))),IF(DY$4="Optocoupleurs",VLOOKUP(DY$6,Constante!$I$3:$AG$275,HLOOKUP($B$23,Constante!$I$3:$AG$4,2,FALSE),FALSE),VLOOKUP(DY$5,Constante!$I$3:$AG$275,HLOOKUP($B$23,Constante!$I$3:$AG$4,2,FALSE),FALSE))))))</f>
        <v/>
      </c>
      <c r="DZ23" s="5" t="str">
        <f>IF(DZ$3="","",IF(DZ$5="Réseau Résistif CMS",VLOOKUP(DZ$5,Constante!$I$3:$AG$275,HLOOKUP($B$23,Constante!$I$3:$AG$4,2,FALSE),FALSE)*SQRT('Calcul '!DZ$11),IF(DZ$4="Connecteurs",DZ$69*DZ$72*POWER(DZ$21,0.5)*IF(IF('Saisie des composants'!EA169="",DZ$22,'Saisie des composants'!EA169)&lt;1,0.2,0.2*POWER(IF('Saisie des composants'!EA169="",DZ$22,'Saisie des composants'!EA169),0.25)),IF(DZ$4="Circuit imprimé",0.0005*POWER(DZ$19,0.5)*(DZ$20/2)*DZ$70*DZ$73*IF('Saisie Profil'!$G7&lt;110,1,EXP(0.2*('Saisie Profil'!$G7-110))),IF(DZ$4="Optocoupleurs",VLOOKUP(DZ$6,Constante!$I$3:$AG$275,HLOOKUP($B$23,Constante!$I$3:$AG$4,2,FALSE),FALSE),VLOOKUP(DZ$5,Constante!$I$3:$AG$275,HLOOKUP($B$23,Constante!$I$3:$AG$4,2,FALSE),FALSE))))))</f>
        <v/>
      </c>
      <c r="EA23" s="5" t="str">
        <f>IF(EA$3="","",IF(EA$5="Réseau Résistif CMS",VLOOKUP(EA$5,Constante!$I$3:$AG$275,HLOOKUP($B$23,Constante!$I$3:$AG$4,2,FALSE),FALSE)*SQRT('Calcul '!EA$11),IF(EA$4="Connecteurs",EA$69*EA$72*POWER(EA$21,0.5)*IF(IF('Saisie des composants'!EB169="",EA$22,'Saisie des composants'!EB169)&lt;1,0.2,0.2*POWER(IF('Saisie des composants'!EB169="",EA$22,'Saisie des composants'!EB169),0.25)),IF(EA$4="Circuit imprimé",0.0005*POWER(EA$19,0.5)*(EA$20/2)*EA$70*EA$73*IF('Saisie Profil'!$G7&lt;110,1,EXP(0.2*('Saisie Profil'!$G7-110))),IF(EA$4="Optocoupleurs",VLOOKUP(EA$6,Constante!$I$3:$AG$275,HLOOKUP($B$23,Constante!$I$3:$AG$4,2,FALSE),FALSE),VLOOKUP(EA$5,Constante!$I$3:$AG$275,HLOOKUP($B$23,Constante!$I$3:$AG$4,2,FALSE),FALSE))))))</f>
        <v/>
      </c>
      <c r="EB23" s="5" t="str">
        <f>IF(EB$3="","",IF(EB$5="Réseau Résistif CMS",VLOOKUP(EB$5,Constante!$I$3:$AG$275,HLOOKUP($B$23,Constante!$I$3:$AG$4,2,FALSE),FALSE)*SQRT('Calcul '!EB$11),IF(EB$4="Connecteurs",EB$69*EB$72*POWER(EB$21,0.5)*IF(IF('Saisie des composants'!EC169="",EB$22,'Saisie des composants'!EC169)&lt;1,0.2,0.2*POWER(IF('Saisie des composants'!EC169="",EB$22,'Saisie des composants'!EC169),0.25)),IF(EB$4="Circuit imprimé",0.0005*POWER(EB$19,0.5)*(EB$20/2)*EB$70*EB$73*IF('Saisie Profil'!$G7&lt;110,1,EXP(0.2*('Saisie Profil'!$G7-110))),IF(EB$4="Optocoupleurs",VLOOKUP(EB$6,Constante!$I$3:$AG$275,HLOOKUP($B$23,Constante!$I$3:$AG$4,2,FALSE),FALSE),VLOOKUP(EB$5,Constante!$I$3:$AG$275,HLOOKUP($B$23,Constante!$I$3:$AG$4,2,FALSE),FALSE))))))</f>
        <v/>
      </c>
      <c r="EC23" s="5" t="str">
        <f>IF(EC$3="","",IF(EC$5="Réseau Résistif CMS",VLOOKUP(EC$5,Constante!$I$3:$AG$275,HLOOKUP($B$23,Constante!$I$3:$AG$4,2,FALSE),FALSE)*SQRT('Calcul '!EC$11),IF(EC$4="Connecteurs",EC$69*EC$72*POWER(EC$21,0.5)*IF(IF('Saisie des composants'!ED169="",EC$22,'Saisie des composants'!ED169)&lt;1,0.2,0.2*POWER(IF('Saisie des composants'!ED169="",EC$22,'Saisie des composants'!ED169),0.25)),IF(EC$4="Circuit imprimé",0.0005*POWER(EC$19,0.5)*(EC$20/2)*EC$70*EC$73*IF('Saisie Profil'!$G7&lt;110,1,EXP(0.2*('Saisie Profil'!$G7-110))),IF(EC$4="Optocoupleurs",VLOOKUP(EC$6,Constante!$I$3:$AG$275,HLOOKUP($B$23,Constante!$I$3:$AG$4,2,FALSE),FALSE),VLOOKUP(EC$5,Constante!$I$3:$AG$275,HLOOKUP($B$23,Constante!$I$3:$AG$4,2,FALSE),FALSE))))))</f>
        <v/>
      </c>
      <c r="ED23" s="5" t="str">
        <f>IF(ED$3="","",IF(ED$5="Réseau Résistif CMS",VLOOKUP(ED$5,Constante!$I$3:$AG$275,HLOOKUP($B$23,Constante!$I$3:$AG$4,2,FALSE),FALSE)*SQRT('Calcul '!ED$11),IF(ED$4="Connecteurs",ED$69*ED$72*POWER(ED$21,0.5)*IF(IF('Saisie des composants'!EE169="",ED$22,'Saisie des composants'!EE169)&lt;1,0.2,0.2*POWER(IF('Saisie des composants'!EE169="",ED$22,'Saisie des composants'!EE169),0.25)),IF(ED$4="Circuit imprimé",0.0005*POWER(ED$19,0.5)*(ED$20/2)*ED$70*ED$73*IF('Saisie Profil'!$G7&lt;110,1,EXP(0.2*('Saisie Profil'!$G7-110))),IF(ED$4="Optocoupleurs",VLOOKUP(ED$6,Constante!$I$3:$AG$275,HLOOKUP($B$23,Constante!$I$3:$AG$4,2,FALSE),FALSE),VLOOKUP(ED$5,Constante!$I$3:$AG$275,HLOOKUP($B$23,Constante!$I$3:$AG$4,2,FALSE),FALSE))))))</f>
        <v/>
      </c>
      <c r="EE23" s="5" t="str">
        <f>IF(EE$3="","",IF(EE$5="Réseau Résistif CMS",VLOOKUP(EE$5,Constante!$I$3:$AG$275,HLOOKUP($B$23,Constante!$I$3:$AG$4,2,FALSE),FALSE)*SQRT('Calcul '!EE$11),IF(EE$4="Connecteurs",EE$69*EE$72*POWER(EE$21,0.5)*IF(IF('Saisie des composants'!EF169="",EE$22,'Saisie des composants'!EF169)&lt;1,0.2,0.2*POWER(IF('Saisie des composants'!EF169="",EE$22,'Saisie des composants'!EF169),0.25)),IF(EE$4="Circuit imprimé",0.0005*POWER(EE$19,0.5)*(EE$20/2)*EE$70*EE$73*IF('Saisie Profil'!$G7&lt;110,1,EXP(0.2*('Saisie Profil'!$G7-110))),IF(EE$4="Optocoupleurs",VLOOKUP(EE$6,Constante!$I$3:$AG$275,HLOOKUP($B$23,Constante!$I$3:$AG$4,2,FALSE),FALSE),VLOOKUP(EE$5,Constante!$I$3:$AG$275,HLOOKUP($B$23,Constante!$I$3:$AG$4,2,FALSE),FALSE))))))</f>
        <v/>
      </c>
      <c r="EF23" s="5" t="str">
        <f>IF(EF$3="","",IF(EF$5="Réseau Résistif CMS",VLOOKUP(EF$5,Constante!$I$3:$AG$275,HLOOKUP($B$23,Constante!$I$3:$AG$4,2,FALSE),FALSE)*SQRT('Calcul '!EF$11),IF(EF$4="Connecteurs",EF$69*EF$72*POWER(EF$21,0.5)*IF(IF('Saisie des composants'!EG169="",EF$22,'Saisie des composants'!EG169)&lt;1,0.2,0.2*POWER(IF('Saisie des composants'!EG169="",EF$22,'Saisie des composants'!EG169),0.25)),IF(EF$4="Circuit imprimé",0.0005*POWER(EF$19,0.5)*(EF$20/2)*EF$70*EF$73*IF('Saisie Profil'!$G7&lt;110,1,EXP(0.2*('Saisie Profil'!$G7-110))),IF(EF$4="Optocoupleurs",VLOOKUP(EF$6,Constante!$I$3:$AG$275,HLOOKUP($B$23,Constante!$I$3:$AG$4,2,FALSE),FALSE),VLOOKUP(EF$5,Constante!$I$3:$AG$275,HLOOKUP($B$23,Constante!$I$3:$AG$4,2,FALSE),FALSE))))))</f>
        <v/>
      </c>
      <c r="EG23" s="5" t="str">
        <f>IF(EG$3="","",IF(EG$5="Réseau Résistif CMS",VLOOKUP(EG$5,Constante!$I$3:$AG$275,HLOOKUP($B$23,Constante!$I$3:$AG$4,2,FALSE),FALSE)*SQRT('Calcul '!EG$11),IF(EG$4="Connecteurs",EG$69*EG$72*POWER(EG$21,0.5)*IF(IF('Saisie des composants'!EH169="",EG$22,'Saisie des composants'!EH169)&lt;1,0.2,0.2*POWER(IF('Saisie des composants'!EH169="",EG$22,'Saisie des composants'!EH169),0.25)),IF(EG$4="Circuit imprimé",0.0005*POWER(EG$19,0.5)*(EG$20/2)*EG$70*EG$73*IF('Saisie Profil'!$G7&lt;110,1,EXP(0.2*('Saisie Profil'!$G7-110))),IF(EG$4="Optocoupleurs",VLOOKUP(EG$6,Constante!$I$3:$AG$275,HLOOKUP($B$23,Constante!$I$3:$AG$4,2,FALSE),FALSE),VLOOKUP(EG$5,Constante!$I$3:$AG$275,HLOOKUP($B$23,Constante!$I$3:$AG$4,2,FALSE),FALSE))))))</f>
        <v/>
      </c>
      <c r="EH23" s="5" t="str">
        <f>IF(EH$3="","",IF(EH$5="Réseau Résistif CMS",VLOOKUP(EH$5,Constante!$I$3:$AG$275,HLOOKUP($B$23,Constante!$I$3:$AG$4,2,FALSE),FALSE)*SQRT('Calcul '!EH$11),IF(EH$4="Connecteurs",EH$69*EH$72*POWER(EH$21,0.5)*IF(IF('Saisie des composants'!EI169="",EH$22,'Saisie des composants'!EI169)&lt;1,0.2,0.2*POWER(IF('Saisie des composants'!EI169="",EH$22,'Saisie des composants'!EI169),0.25)),IF(EH$4="Circuit imprimé",0.0005*POWER(EH$19,0.5)*(EH$20/2)*EH$70*EH$73*IF('Saisie Profil'!$G7&lt;110,1,EXP(0.2*('Saisie Profil'!$G7-110))),IF(EH$4="Optocoupleurs",VLOOKUP(EH$6,Constante!$I$3:$AG$275,HLOOKUP($B$23,Constante!$I$3:$AG$4,2,FALSE),FALSE),VLOOKUP(EH$5,Constante!$I$3:$AG$275,HLOOKUP($B$23,Constante!$I$3:$AG$4,2,FALSE),FALSE))))))</f>
        <v/>
      </c>
      <c r="EI23" s="5" t="str">
        <f>IF(EI$3="","",IF(EI$5="Réseau Résistif CMS",VLOOKUP(EI$5,Constante!$I$3:$AG$275,HLOOKUP($B$23,Constante!$I$3:$AG$4,2,FALSE),FALSE)*SQRT('Calcul '!EI$11),IF(EI$4="Connecteurs",EI$69*EI$72*POWER(EI$21,0.5)*IF(IF('Saisie des composants'!EJ169="",EI$22,'Saisie des composants'!EJ169)&lt;1,0.2,0.2*POWER(IF('Saisie des composants'!EJ169="",EI$22,'Saisie des composants'!EJ169),0.25)),IF(EI$4="Circuit imprimé",0.0005*POWER(EI$19,0.5)*(EI$20/2)*EI$70*EI$73*IF('Saisie Profil'!$G7&lt;110,1,EXP(0.2*('Saisie Profil'!$G7-110))),IF(EI$4="Optocoupleurs",VLOOKUP(EI$6,Constante!$I$3:$AG$275,HLOOKUP($B$23,Constante!$I$3:$AG$4,2,FALSE),FALSE),VLOOKUP(EI$5,Constante!$I$3:$AG$275,HLOOKUP($B$23,Constante!$I$3:$AG$4,2,FALSE),FALSE))))))</f>
        <v/>
      </c>
      <c r="EJ23" s="5" t="str">
        <f>IF(EJ$3="","",IF(EJ$5="Réseau Résistif CMS",VLOOKUP(EJ$5,Constante!$I$3:$AG$275,HLOOKUP($B$23,Constante!$I$3:$AG$4,2,FALSE),FALSE)*SQRT('Calcul '!EJ$11),IF(EJ$4="Connecteurs",EJ$69*EJ$72*POWER(EJ$21,0.5)*IF(IF('Saisie des composants'!EK169="",EJ$22,'Saisie des composants'!EK169)&lt;1,0.2,0.2*POWER(IF('Saisie des composants'!EK169="",EJ$22,'Saisie des composants'!EK169),0.25)),IF(EJ$4="Circuit imprimé",0.0005*POWER(EJ$19,0.5)*(EJ$20/2)*EJ$70*EJ$73*IF('Saisie Profil'!$G7&lt;110,1,EXP(0.2*('Saisie Profil'!$G7-110))),IF(EJ$4="Optocoupleurs",VLOOKUP(EJ$6,Constante!$I$3:$AG$275,HLOOKUP($B$23,Constante!$I$3:$AG$4,2,FALSE),FALSE),VLOOKUP(EJ$5,Constante!$I$3:$AG$275,HLOOKUP($B$23,Constante!$I$3:$AG$4,2,FALSE),FALSE))))))</f>
        <v/>
      </c>
      <c r="EK23" s="5" t="str">
        <f>IF(EK$3="","",IF(EK$5="Réseau Résistif CMS",VLOOKUP(EK$5,Constante!$I$3:$AG$275,HLOOKUP($B$23,Constante!$I$3:$AG$4,2,FALSE),FALSE)*SQRT('Calcul '!EK$11),IF(EK$4="Connecteurs",EK$69*EK$72*POWER(EK$21,0.5)*IF(IF('Saisie des composants'!EL169="",EK$22,'Saisie des composants'!EL169)&lt;1,0.2,0.2*POWER(IF('Saisie des composants'!EL169="",EK$22,'Saisie des composants'!EL169),0.25)),IF(EK$4="Circuit imprimé",0.0005*POWER(EK$19,0.5)*(EK$20/2)*EK$70*EK$73*IF('Saisie Profil'!$G7&lt;110,1,EXP(0.2*('Saisie Profil'!$G7-110))),IF(EK$4="Optocoupleurs",VLOOKUP(EK$6,Constante!$I$3:$AG$275,HLOOKUP($B$23,Constante!$I$3:$AG$4,2,FALSE),FALSE),VLOOKUP(EK$5,Constante!$I$3:$AG$275,HLOOKUP($B$23,Constante!$I$3:$AG$4,2,FALSE),FALSE))))))</f>
        <v/>
      </c>
      <c r="EL23" s="5" t="str">
        <f>IF(EL$3="","",IF(EL$5="Réseau Résistif CMS",VLOOKUP(EL$5,Constante!$I$3:$AG$275,HLOOKUP($B$23,Constante!$I$3:$AG$4,2,FALSE),FALSE)*SQRT('Calcul '!EL$11),IF(EL$4="Connecteurs",EL$69*EL$72*POWER(EL$21,0.5)*IF(IF('Saisie des composants'!EM169="",EL$22,'Saisie des composants'!EM169)&lt;1,0.2,0.2*POWER(IF('Saisie des composants'!EM169="",EL$22,'Saisie des composants'!EM169),0.25)),IF(EL$4="Circuit imprimé",0.0005*POWER(EL$19,0.5)*(EL$20/2)*EL$70*EL$73*IF('Saisie Profil'!$G7&lt;110,1,EXP(0.2*('Saisie Profil'!$G7-110))),IF(EL$4="Optocoupleurs",VLOOKUP(EL$6,Constante!$I$3:$AG$275,HLOOKUP($B$23,Constante!$I$3:$AG$4,2,FALSE),FALSE),VLOOKUP(EL$5,Constante!$I$3:$AG$275,HLOOKUP($B$23,Constante!$I$3:$AG$4,2,FALSE),FALSE))))))</f>
        <v/>
      </c>
      <c r="EM23" s="5" t="str">
        <f>IF(EM$3="","",IF(EM$5="Réseau Résistif CMS",VLOOKUP(EM$5,Constante!$I$3:$AG$275,HLOOKUP($B$23,Constante!$I$3:$AG$4,2,FALSE),FALSE)*SQRT('Calcul '!EM$11),IF(EM$4="Connecteurs",EM$69*EM$72*POWER(EM$21,0.5)*IF(IF('Saisie des composants'!EN169="",EM$22,'Saisie des composants'!EN169)&lt;1,0.2,0.2*POWER(IF('Saisie des composants'!EN169="",EM$22,'Saisie des composants'!EN169),0.25)),IF(EM$4="Circuit imprimé",0.0005*POWER(EM$19,0.5)*(EM$20/2)*EM$70*EM$73*IF('Saisie Profil'!$G7&lt;110,1,EXP(0.2*('Saisie Profil'!$G7-110))),IF(EM$4="Optocoupleurs",VLOOKUP(EM$6,Constante!$I$3:$AG$275,HLOOKUP($B$23,Constante!$I$3:$AG$4,2,FALSE),FALSE),VLOOKUP(EM$5,Constante!$I$3:$AG$275,HLOOKUP($B$23,Constante!$I$3:$AG$4,2,FALSE),FALSE))))))</f>
        <v/>
      </c>
      <c r="EN23" s="5" t="str">
        <f>IF(EN$3="","",IF(EN$5="Réseau Résistif CMS",VLOOKUP(EN$5,Constante!$I$3:$AG$275,HLOOKUP($B$23,Constante!$I$3:$AG$4,2,FALSE),FALSE)*SQRT('Calcul '!EN$11),IF(EN$4="Connecteurs",EN$69*EN$72*POWER(EN$21,0.5)*IF(IF('Saisie des composants'!EO169="",EN$22,'Saisie des composants'!EO169)&lt;1,0.2,0.2*POWER(IF('Saisie des composants'!EO169="",EN$22,'Saisie des composants'!EO169),0.25)),IF(EN$4="Circuit imprimé",0.0005*POWER(EN$19,0.5)*(EN$20/2)*EN$70*EN$73*IF('Saisie Profil'!$G7&lt;110,1,EXP(0.2*('Saisie Profil'!$G7-110))),IF(EN$4="Optocoupleurs",VLOOKUP(EN$6,Constante!$I$3:$AG$275,HLOOKUP($B$23,Constante!$I$3:$AG$4,2,FALSE),FALSE),VLOOKUP(EN$5,Constante!$I$3:$AG$275,HLOOKUP($B$23,Constante!$I$3:$AG$4,2,FALSE),FALSE))))))</f>
        <v/>
      </c>
      <c r="EO23" s="5" t="str">
        <f>IF(EO$3="","",IF(EO$5="Réseau Résistif CMS",VLOOKUP(EO$5,Constante!$I$3:$AG$275,HLOOKUP($B$23,Constante!$I$3:$AG$4,2,FALSE),FALSE)*SQRT('Calcul '!EO$11),IF(EO$4="Connecteurs",EO$69*EO$72*POWER(EO$21,0.5)*IF(IF('Saisie des composants'!EP169="",EO$22,'Saisie des composants'!EP169)&lt;1,0.2,0.2*POWER(IF('Saisie des composants'!EP169="",EO$22,'Saisie des composants'!EP169),0.25)),IF(EO$4="Circuit imprimé",0.0005*POWER(EO$19,0.5)*(EO$20/2)*EO$70*EO$73*IF('Saisie Profil'!$G7&lt;110,1,EXP(0.2*('Saisie Profil'!$G7-110))),IF(EO$4="Optocoupleurs",VLOOKUP(EO$6,Constante!$I$3:$AG$275,HLOOKUP($B$23,Constante!$I$3:$AG$4,2,FALSE),FALSE),VLOOKUP(EO$5,Constante!$I$3:$AG$275,HLOOKUP($B$23,Constante!$I$3:$AG$4,2,FALSE),FALSE))))))</f>
        <v/>
      </c>
      <c r="EP23" s="5" t="str">
        <f>IF(EP$3="","",IF(EP$5="Réseau Résistif CMS",VLOOKUP(EP$5,Constante!$I$3:$AG$275,HLOOKUP($B$23,Constante!$I$3:$AG$4,2,FALSE),FALSE)*SQRT('Calcul '!EP$11),IF(EP$4="Connecteurs",EP$69*EP$72*POWER(EP$21,0.5)*IF(IF('Saisie des composants'!EQ169="",EP$22,'Saisie des composants'!EQ169)&lt;1,0.2,0.2*POWER(IF('Saisie des composants'!EQ169="",EP$22,'Saisie des composants'!EQ169),0.25)),IF(EP$4="Circuit imprimé",0.0005*POWER(EP$19,0.5)*(EP$20/2)*EP$70*EP$73*IF('Saisie Profil'!$G7&lt;110,1,EXP(0.2*('Saisie Profil'!$G7-110))),IF(EP$4="Optocoupleurs",VLOOKUP(EP$6,Constante!$I$3:$AG$275,HLOOKUP($B$23,Constante!$I$3:$AG$4,2,FALSE),FALSE),VLOOKUP(EP$5,Constante!$I$3:$AG$275,HLOOKUP($B$23,Constante!$I$3:$AG$4,2,FALSE),FALSE))))))</f>
        <v/>
      </c>
      <c r="EQ23" s="5" t="str">
        <f>IF(EQ$3="","",IF(EQ$5="Réseau Résistif CMS",VLOOKUP(EQ$5,Constante!$I$3:$AG$275,HLOOKUP($B$23,Constante!$I$3:$AG$4,2,FALSE),FALSE)*SQRT('Calcul '!EQ$11),IF(EQ$4="Connecteurs",EQ$69*EQ$72*POWER(EQ$21,0.5)*IF(IF('Saisie des composants'!ER169="",EQ$22,'Saisie des composants'!ER169)&lt;1,0.2,0.2*POWER(IF('Saisie des composants'!ER169="",EQ$22,'Saisie des composants'!ER169),0.25)),IF(EQ$4="Circuit imprimé",0.0005*POWER(EQ$19,0.5)*(EQ$20/2)*EQ$70*EQ$73*IF('Saisie Profil'!$G7&lt;110,1,EXP(0.2*('Saisie Profil'!$G7-110))),IF(EQ$4="Optocoupleurs",VLOOKUP(EQ$6,Constante!$I$3:$AG$275,HLOOKUP($B$23,Constante!$I$3:$AG$4,2,FALSE),FALSE),VLOOKUP(EQ$5,Constante!$I$3:$AG$275,HLOOKUP($B$23,Constante!$I$3:$AG$4,2,FALSE),FALSE))))))</f>
        <v/>
      </c>
      <c r="ER23" s="5" t="str">
        <f>IF(ER$3="","",IF(ER$5="Réseau Résistif CMS",VLOOKUP(ER$5,Constante!$I$3:$AG$275,HLOOKUP($B$23,Constante!$I$3:$AG$4,2,FALSE),FALSE)*SQRT('Calcul '!ER$11),IF(ER$4="Connecteurs",ER$69*ER$72*POWER(ER$21,0.5)*IF(IF('Saisie des composants'!ES169="",ER$22,'Saisie des composants'!ES169)&lt;1,0.2,0.2*POWER(IF('Saisie des composants'!ES169="",ER$22,'Saisie des composants'!ES169),0.25)),IF(ER$4="Circuit imprimé",0.0005*POWER(ER$19,0.5)*(ER$20/2)*ER$70*ER$73*IF('Saisie Profil'!$G7&lt;110,1,EXP(0.2*('Saisie Profil'!$G7-110))),IF(ER$4="Optocoupleurs",VLOOKUP(ER$6,Constante!$I$3:$AG$275,HLOOKUP($B$23,Constante!$I$3:$AG$4,2,FALSE),FALSE),VLOOKUP(ER$5,Constante!$I$3:$AG$275,HLOOKUP($B$23,Constante!$I$3:$AG$4,2,FALSE),FALSE))))))</f>
        <v/>
      </c>
      <c r="ES23" s="5" t="str">
        <f>IF(ES$3="","",IF(ES$5="Réseau Résistif CMS",VLOOKUP(ES$5,Constante!$I$3:$AG$275,HLOOKUP($B$23,Constante!$I$3:$AG$4,2,FALSE),FALSE)*SQRT('Calcul '!ES$11),IF(ES$4="Connecteurs",ES$69*ES$72*POWER(ES$21,0.5)*IF(IF('Saisie des composants'!ET169="",ES$22,'Saisie des composants'!ET169)&lt;1,0.2,0.2*POWER(IF('Saisie des composants'!ET169="",ES$22,'Saisie des composants'!ET169),0.25)),IF(ES$4="Circuit imprimé",0.0005*POWER(ES$19,0.5)*(ES$20/2)*ES$70*ES$73*IF('Saisie Profil'!$G7&lt;110,1,EXP(0.2*('Saisie Profil'!$G7-110))),IF(ES$4="Optocoupleurs",VLOOKUP(ES$6,Constante!$I$3:$AG$275,HLOOKUP($B$23,Constante!$I$3:$AG$4,2,FALSE),FALSE),VLOOKUP(ES$5,Constante!$I$3:$AG$275,HLOOKUP($B$23,Constante!$I$3:$AG$4,2,FALSE),FALSE))))))</f>
        <v/>
      </c>
      <c r="ET23" s="5" t="str">
        <f>IF(ET$3="","",IF(ET$5="Réseau Résistif CMS",VLOOKUP(ET$5,Constante!$I$3:$AG$275,HLOOKUP($B$23,Constante!$I$3:$AG$4,2,FALSE),FALSE)*SQRT('Calcul '!ET$11),IF(ET$4="Connecteurs",ET$69*ET$72*POWER(ET$21,0.5)*IF(IF('Saisie des composants'!EU169="",ET$22,'Saisie des composants'!EU169)&lt;1,0.2,0.2*POWER(IF('Saisie des composants'!EU169="",ET$22,'Saisie des composants'!EU169),0.25)),IF(ET$4="Circuit imprimé",0.0005*POWER(ET$19,0.5)*(ET$20/2)*ET$70*ET$73*IF('Saisie Profil'!$G7&lt;110,1,EXP(0.2*('Saisie Profil'!$G7-110))),IF(ET$4="Optocoupleurs",VLOOKUP(ET$6,Constante!$I$3:$AG$275,HLOOKUP($B$23,Constante!$I$3:$AG$4,2,FALSE),FALSE),VLOOKUP(ET$5,Constante!$I$3:$AG$275,HLOOKUP($B$23,Constante!$I$3:$AG$4,2,FALSE),FALSE))))))</f>
        <v/>
      </c>
      <c r="EU23" s="5" t="str">
        <f>IF(EU$3="","",IF(EU$5="Réseau Résistif CMS",VLOOKUP(EU$5,Constante!$I$3:$AG$275,HLOOKUP($B$23,Constante!$I$3:$AG$4,2,FALSE),FALSE)*SQRT('Calcul '!EU$11),IF(EU$4="Connecteurs",EU$69*EU$72*POWER(EU$21,0.5)*IF(IF('Saisie des composants'!EV169="",EU$22,'Saisie des composants'!EV169)&lt;1,0.2,0.2*POWER(IF('Saisie des composants'!EV169="",EU$22,'Saisie des composants'!EV169),0.25)),IF(EU$4="Circuit imprimé",0.0005*POWER(EU$19,0.5)*(EU$20/2)*EU$70*EU$73*IF('Saisie Profil'!$G7&lt;110,1,EXP(0.2*('Saisie Profil'!$G7-110))),IF(EU$4="Optocoupleurs",VLOOKUP(EU$6,Constante!$I$3:$AG$275,HLOOKUP($B$23,Constante!$I$3:$AG$4,2,FALSE),FALSE),VLOOKUP(EU$5,Constante!$I$3:$AG$275,HLOOKUP($B$23,Constante!$I$3:$AG$4,2,FALSE),FALSE))))))</f>
        <v/>
      </c>
      <c r="EV23" s="5" t="str">
        <f>IF(EV$3="","",IF(EV$5="Réseau Résistif CMS",VLOOKUP(EV$5,Constante!$I$3:$AG$275,HLOOKUP($B$23,Constante!$I$3:$AG$4,2,FALSE),FALSE)*SQRT('Calcul '!EV$11),IF(EV$4="Connecteurs",EV$69*EV$72*POWER(EV$21,0.5)*IF(IF('Saisie des composants'!EW169="",EV$22,'Saisie des composants'!EW169)&lt;1,0.2,0.2*POWER(IF('Saisie des composants'!EW169="",EV$22,'Saisie des composants'!EW169),0.25)),IF(EV$4="Circuit imprimé",0.0005*POWER(EV$19,0.5)*(EV$20/2)*EV$70*EV$73*IF('Saisie Profil'!$G7&lt;110,1,EXP(0.2*('Saisie Profil'!$G7-110))),IF(EV$4="Optocoupleurs",VLOOKUP(EV$6,Constante!$I$3:$AG$275,HLOOKUP($B$23,Constante!$I$3:$AG$4,2,FALSE),FALSE),VLOOKUP(EV$5,Constante!$I$3:$AG$275,HLOOKUP($B$23,Constante!$I$3:$AG$4,2,FALSE),FALSE))))))</f>
        <v/>
      </c>
      <c r="EW23" s="5" t="str">
        <f>IF(EW$3="","",IF(EW$5="Réseau Résistif CMS",VLOOKUP(EW$5,Constante!$I$3:$AG$275,HLOOKUP($B$23,Constante!$I$3:$AG$4,2,FALSE),FALSE)*SQRT('Calcul '!EW$11),IF(EW$4="Connecteurs",EW$69*EW$72*POWER(EW$21,0.5)*IF(IF('Saisie des composants'!EX169="",EW$22,'Saisie des composants'!EX169)&lt;1,0.2,0.2*POWER(IF('Saisie des composants'!EX169="",EW$22,'Saisie des composants'!EX169),0.25)),IF(EW$4="Circuit imprimé",0.0005*POWER(EW$19,0.5)*(EW$20/2)*EW$70*EW$73*IF('Saisie Profil'!$G7&lt;110,1,EXP(0.2*('Saisie Profil'!$G7-110))),IF(EW$4="Optocoupleurs",VLOOKUP(EW$6,Constante!$I$3:$AG$275,HLOOKUP($B$23,Constante!$I$3:$AG$4,2,FALSE),FALSE),VLOOKUP(EW$5,Constante!$I$3:$AG$275,HLOOKUP($B$23,Constante!$I$3:$AG$4,2,FALSE),FALSE))))))</f>
        <v/>
      </c>
      <c r="EX23" s="5" t="str">
        <f>IF(EX$3="","",IF(EX$5="Réseau Résistif CMS",VLOOKUP(EX$5,Constante!$I$3:$AG$275,HLOOKUP($B$23,Constante!$I$3:$AG$4,2,FALSE),FALSE)*SQRT('Calcul '!EX$11),IF(EX$4="Connecteurs",EX$69*EX$72*POWER(EX$21,0.5)*IF(IF('Saisie des composants'!EY169="",EX$22,'Saisie des composants'!EY169)&lt;1,0.2,0.2*POWER(IF('Saisie des composants'!EY169="",EX$22,'Saisie des composants'!EY169),0.25)),IF(EX$4="Circuit imprimé",0.0005*POWER(EX$19,0.5)*(EX$20/2)*EX$70*EX$73*IF('Saisie Profil'!$G7&lt;110,1,EXP(0.2*('Saisie Profil'!$G7-110))),IF(EX$4="Optocoupleurs",VLOOKUP(EX$6,Constante!$I$3:$AG$275,HLOOKUP($B$23,Constante!$I$3:$AG$4,2,FALSE),FALSE),VLOOKUP(EX$5,Constante!$I$3:$AG$275,HLOOKUP($B$23,Constante!$I$3:$AG$4,2,FALSE),FALSE))))))</f>
        <v/>
      </c>
      <c r="EY23" s="5" t="str">
        <f>IF(EY$3="","",IF(EY$5="Réseau Résistif CMS",VLOOKUP(EY$5,Constante!$I$3:$AG$275,HLOOKUP($B$23,Constante!$I$3:$AG$4,2,FALSE),FALSE)*SQRT('Calcul '!EY$11),IF(EY$4="Connecteurs",EY$69*EY$72*POWER(EY$21,0.5)*IF(IF('Saisie des composants'!EZ169="",EY$22,'Saisie des composants'!EZ169)&lt;1,0.2,0.2*POWER(IF('Saisie des composants'!EZ169="",EY$22,'Saisie des composants'!EZ169),0.25)),IF(EY$4="Circuit imprimé",0.0005*POWER(EY$19,0.5)*(EY$20/2)*EY$70*EY$73*IF('Saisie Profil'!$G7&lt;110,1,EXP(0.2*('Saisie Profil'!$G7-110))),IF(EY$4="Optocoupleurs",VLOOKUP(EY$6,Constante!$I$3:$AG$275,HLOOKUP($B$23,Constante!$I$3:$AG$4,2,FALSE),FALSE),VLOOKUP(EY$5,Constante!$I$3:$AG$275,HLOOKUP($B$23,Constante!$I$3:$AG$4,2,FALSE),FALSE))))))</f>
        <v/>
      </c>
      <c r="EZ23" s="5" t="str">
        <f>IF(EZ$3="","",IF(EZ$5="Réseau Résistif CMS",VLOOKUP(EZ$5,Constante!$I$3:$AG$275,HLOOKUP($B$23,Constante!$I$3:$AG$4,2,FALSE),FALSE)*SQRT('Calcul '!EZ$11),IF(EZ$4="Connecteurs",EZ$69*EZ$72*POWER(EZ$21,0.5)*IF(IF('Saisie des composants'!FA169="",EZ$22,'Saisie des composants'!FA169)&lt;1,0.2,0.2*POWER(IF('Saisie des composants'!FA169="",EZ$22,'Saisie des composants'!FA169),0.25)),IF(EZ$4="Circuit imprimé",0.0005*POWER(EZ$19,0.5)*(EZ$20/2)*EZ$70*EZ$73*IF('Saisie Profil'!$G7&lt;110,1,EXP(0.2*('Saisie Profil'!$G7-110))),IF(EZ$4="Optocoupleurs",VLOOKUP(EZ$6,Constante!$I$3:$AG$275,HLOOKUP($B$23,Constante!$I$3:$AG$4,2,FALSE),FALSE),VLOOKUP(EZ$5,Constante!$I$3:$AG$275,HLOOKUP($B$23,Constante!$I$3:$AG$4,2,FALSE),FALSE))))))</f>
        <v/>
      </c>
      <c r="FA23" s="5" t="str">
        <f>IF(FA$3="","",IF(FA$5="Réseau Résistif CMS",VLOOKUP(FA$5,Constante!$I$3:$AG$275,HLOOKUP($B$23,Constante!$I$3:$AG$4,2,FALSE),FALSE)*SQRT('Calcul '!FA$11),IF(FA$4="Connecteurs",FA$69*FA$72*POWER(FA$21,0.5)*IF(IF('Saisie des composants'!FB169="",FA$22,'Saisie des composants'!FB169)&lt;1,0.2,0.2*POWER(IF('Saisie des composants'!FB169="",FA$22,'Saisie des composants'!FB169),0.25)),IF(FA$4="Circuit imprimé",0.0005*POWER(FA$19,0.5)*(FA$20/2)*FA$70*FA$73*IF('Saisie Profil'!$G7&lt;110,1,EXP(0.2*('Saisie Profil'!$G7-110))),IF(FA$4="Optocoupleurs",VLOOKUP(FA$6,Constante!$I$3:$AG$275,HLOOKUP($B$23,Constante!$I$3:$AG$4,2,FALSE),FALSE),VLOOKUP(FA$5,Constante!$I$3:$AG$275,HLOOKUP($B$23,Constante!$I$3:$AG$4,2,FALSE),FALSE))))))</f>
        <v/>
      </c>
      <c r="FB23" s="5" t="str">
        <f>IF(FB$3="","",IF(FB$5="Réseau Résistif CMS",VLOOKUP(FB$5,Constante!$I$3:$AG$275,HLOOKUP($B$23,Constante!$I$3:$AG$4,2,FALSE),FALSE)*SQRT('Calcul '!FB$11),IF(FB$4="Connecteurs",FB$69*FB$72*POWER(FB$21,0.5)*IF(IF('Saisie des composants'!FC169="",FB$22,'Saisie des composants'!FC169)&lt;1,0.2,0.2*POWER(IF('Saisie des composants'!FC169="",FB$22,'Saisie des composants'!FC169),0.25)),IF(FB$4="Circuit imprimé",0.0005*POWER(FB$19,0.5)*(FB$20/2)*FB$70*FB$73*IF('Saisie Profil'!$G7&lt;110,1,EXP(0.2*('Saisie Profil'!$G7-110))),IF(FB$4="Optocoupleurs",VLOOKUP(FB$6,Constante!$I$3:$AG$275,HLOOKUP($B$23,Constante!$I$3:$AG$4,2,FALSE),FALSE),VLOOKUP(FB$5,Constante!$I$3:$AG$275,HLOOKUP($B$23,Constante!$I$3:$AG$4,2,FALSE),FALSE))))))</f>
        <v/>
      </c>
      <c r="FC23" s="5" t="str">
        <f>IF(FC$3="","",IF(FC$5="Réseau Résistif CMS",VLOOKUP(FC$5,Constante!$I$3:$AG$275,HLOOKUP($B$23,Constante!$I$3:$AG$4,2,FALSE),FALSE)*SQRT('Calcul '!FC$11),IF(FC$4="Connecteurs",FC$69*FC$72*POWER(FC$21,0.5)*IF(IF('Saisie des composants'!FD169="",FC$22,'Saisie des composants'!FD169)&lt;1,0.2,0.2*POWER(IF('Saisie des composants'!FD169="",FC$22,'Saisie des composants'!FD169),0.25)),IF(FC$4="Circuit imprimé",0.0005*POWER(FC$19,0.5)*(FC$20/2)*FC$70*FC$73*IF('Saisie Profil'!$G7&lt;110,1,EXP(0.2*('Saisie Profil'!$G7-110))),IF(FC$4="Optocoupleurs",VLOOKUP(FC$6,Constante!$I$3:$AG$275,HLOOKUP($B$23,Constante!$I$3:$AG$4,2,FALSE),FALSE),VLOOKUP(FC$5,Constante!$I$3:$AG$275,HLOOKUP($B$23,Constante!$I$3:$AG$4,2,FALSE),FALSE))))))</f>
        <v/>
      </c>
      <c r="FD23" s="5" t="str">
        <f>IF(FD$3="","",IF(FD$5="Réseau Résistif CMS",VLOOKUP(FD$5,Constante!$I$3:$AG$275,HLOOKUP($B$23,Constante!$I$3:$AG$4,2,FALSE),FALSE)*SQRT('Calcul '!FD$11),IF(FD$4="Connecteurs",FD$69*FD$72*POWER(FD$21,0.5)*IF(IF('Saisie des composants'!FE169="",FD$22,'Saisie des composants'!FE169)&lt;1,0.2,0.2*POWER(IF('Saisie des composants'!FE169="",FD$22,'Saisie des composants'!FE169),0.25)),IF(FD$4="Circuit imprimé",0.0005*POWER(FD$19,0.5)*(FD$20/2)*FD$70*FD$73*IF('Saisie Profil'!$G7&lt;110,1,EXP(0.2*('Saisie Profil'!$G7-110))),IF(FD$4="Optocoupleurs",VLOOKUP(FD$6,Constante!$I$3:$AG$275,HLOOKUP($B$23,Constante!$I$3:$AG$4,2,FALSE),FALSE),VLOOKUP(FD$5,Constante!$I$3:$AG$275,HLOOKUP($B$23,Constante!$I$3:$AG$4,2,FALSE),FALSE))))))</f>
        <v/>
      </c>
      <c r="FE23" s="5" t="str">
        <f>IF(FE$3="","",IF(FE$5="Réseau Résistif CMS",VLOOKUP(FE$5,Constante!$I$3:$AG$275,HLOOKUP($B$23,Constante!$I$3:$AG$4,2,FALSE),FALSE)*SQRT('Calcul '!FE$11),IF(FE$4="Connecteurs",FE$69*FE$72*POWER(FE$21,0.5)*IF(IF('Saisie des composants'!FF169="",FE$22,'Saisie des composants'!FF169)&lt;1,0.2,0.2*POWER(IF('Saisie des composants'!FF169="",FE$22,'Saisie des composants'!FF169),0.25)),IF(FE$4="Circuit imprimé",0.0005*POWER(FE$19,0.5)*(FE$20/2)*FE$70*FE$73*IF('Saisie Profil'!$G7&lt;110,1,EXP(0.2*('Saisie Profil'!$G7-110))),IF(FE$4="Optocoupleurs",VLOOKUP(FE$6,Constante!$I$3:$AG$275,HLOOKUP($B$23,Constante!$I$3:$AG$4,2,FALSE),FALSE),VLOOKUP(FE$5,Constante!$I$3:$AG$275,HLOOKUP($B$23,Constante!$I$3:$AG$4,2,FALSE),FALSE))))))</f>
        <v/>
      </c>
      <c r="FF23" s="5" t="str">
        <f>IF(FF$3="","",IF(FF$5="Réseau Résistif CMS",VLOOKUP(FF$5,Constante!$I$3:$AG$275,HLOOKUP($B$23,Constante!$I$3:$AG$4,2,FALSE),FALSE)*SQRT('Calcul '!FF$11),IF(FF$4="Connecteurs",FF$69*FF$72*POWER(FF$21,0.5)*IF(IF('Saisie des composants'!FG169="",FF$22,'Saisie des composants'!FG169)&lt;1,0.2,0.2*POWER(IF('Saisie des composants'!FG169="",FF$22,'Saisie des composants'!FG169),0.25)),IF(FF$4="Circuit imprimé",0.0005*POWER(FF$19,0.5)*(FF$20/2)*FF$70*FF$73*IF('Saisie Profil'!$G7&lt;110,1,EXP(0.2*('Saisie Profil'!$G7-110))),IF(FF$4="Optocoupleurs",VLOOKUP(FF$6,Constante!$I$3:$AG$275,HLOOKUP($B$23,Constante!$I$3:$AG$4,2,FALSE),FALSE),VLOOKUP(FF$5,Constante!$I$3:$AG$275,HLOOKUP($B$23,Constante!$I$3:$AG$4,2,FALSE),FALSE))))))</f>
        <v/>
      </c>
      <c r="FG23" s="5" t="str">
        <f>IF(FG$3="","",IF(FG$5="Réseau Résistif CMS",VLOOKUP(FG$5,Constante!$I$3:$AG$275,HLOOKUP($B$23,Constante!$I$3:$AG$4,2,FALSE),FALSE)*SQRT('Calcul '!FG$11),IF(FG$4="Connecteurs",FG$69*FG$72*POWER(FG$21,0.5)*IF(IF('Saisie des composants'!FH169="",FG$22,'Saisie des composants'!FH169)&lt;1,0.2,0.2*POWER(IF('Saisie des composants'!FH169="",FG$22,'Saisie des composants'!FH169),0.25)),IF(FG$4="Circuit imprimé",0.0005*POWER(FG$19,0.5)*(FG$20/2)*FG$70*FG$73*IF('Saisie Profil'!$G7&lt;110,1,EXP(0.2*('Saisie Profil'!$G7-110))),IF(FG$4="Optocoupleurs",VLOOKUP(FG$6,Constante!$I$3:$AG$275,HLOOKUP($B$23,Constante!$I$3:$AG$4,2,FALSE),FALSE),VLOOKUP(FG$5,Constante!$I$3:$AG$275,HLOOKUP($B$23,Constante!$I$3:$AG$4,2,FALSE),FALSE))))))</f>
        <v/>
      </c>
      <c r="FH23" s="5" t="str">
        <f>IF(FH$3="","",IF(FH$5="Réseau Résistif CMS",VLOOKUP(FH$5,Constante!$I$3:$AG$275,HLOOKUP($B$23,Constante!$I$3:$AG$4,2,FALSE),FALSE)*SQRT('Calcul '!FH$11),IF(FH$4="Connecteurs",FH$69*FH$72*POWER(FH$21,0.5)*IF(IF('Saisie des composants'!FI169="",FH$22,'Saisie des composants'!FI169)&lt;1,0.2,0.2*POWER(IF('Saisie des composants'!FI169="",FH$22,'Saisie des composants'!FI169),0.25)),IF(FH$4="Circuit imprimé",0.0005*POWER(FH$19,0.5)*(FH$20/2)*FH$70*FH$73*IF('Saisie Profil'!$G7&lt;110,1,EXP(0.2*('Saisie Profil'!$G7-110))),IF(FH$4="Optocoupleurs",VLOOKUP(FH$6,Constante!$I$3:$AG$275,HLOOKUP($B$23,Constante!$I$3:$AG$4,2,FALSE),FALSE),VLOOKUP(FH$5,Constante!$I$3:$AG$275,HLOOKUP($B$23,Constante!$I$3:$AG$4,2,FALSE),FALSE))))))</f>
        <v/>
      </c>
      <c r="FI23" s="5" t="str">
        <f>IF(FI$3="","",IF(FI$5="Réseau Résistif CMS",VLOOKUP(FI$5,Constante!$I$3:$AG$275,HLOOKUP($B$23,Constante!$I$3:$AG$4,2,FALSE),FALSE)*SQRT('Calcul '!FI$11),IF(FI$4="Connecteurs",FI$69*FI$72*POWER(FI$21,0.5)*IF(IF('Saisie des composants'!FJ169="",FI$22,'Saisie des composants'!FJ169)&lt;1,0.2,0.2*POWER(IF('Saisie des composants'!FJ169="",FI$22,'Saisie des composants'!FJ169),0.25)),IF(FI$4="Circuit imprimé",0.0005*POWER(FI$19,0.5)*(FI$20/2)*FI$70*FI$73*IF('Saisie Profil'!$G7&lt;110,1,EXP(0.2*('Saisie Profil'!$G7-110))),IF(FI$4="Optocoupleurs",VLOOKUP(FI$6,Constante!$I$3:$AG$275,HLOOKUP($B$23,Constante!$I$3:$AG$4,2,FALSE),FALSE),VLOOKUP(FI$5,Constante!$I$3:$AG$275,HLOOKUP($B$23,Constante!$I$3:$AG$4,2,FALSE),FALSE))))))</f>
        <v/>
      </c>
      <c r="FJ23" s="5" t="str">
        <f>IF(FJ$3="","",IF(FJ$5="Réseau Résistif CMS",VLOOKUP(FJ$5,Constante!$I$3:$AG$275,HLOOKUP($B$23,Constante!$I$3:$AG$4,2,FALSE),FALSE)*SQRT('Calcul '!FJ$11),IF(FJ$4="Connecteurs",FJ$69*FJ$72*POWER(FJ$21,0.5)*IF(IF('Saisie des composants'!FK169="",FJ$22,'Saisie des composants'!FK169)&lt;1,0.2,0.2*POWER(IF('Saisie des composants'!FK169="",FJ$22,'Saisie des composants'!FK169),0.25)),IF(FJ$4="Circuit imprimé",0.0005*POWER(FJ$19,0.5)*(FJ$20/2)*FJ$70*FJ$73*IF('Saisie Profil'!$G7&lt;110,1,EXP(0.2*('Saisie Profil'!$G7-110))),IF(FJ$4="Optocoupleurs",VLOOKUP(FJ$6,Constante!$I$3:$AG$275,HLOOKUP($B$23,Constante!$I$3:$AG$4,2,FALSE),FALSE),VLOOKUP(FJ$5,Constante!$I$3:$AG$275,HLOOKUP($B$23,Constante!$I$3:$AG$4,2,FALSE),FALSE))))))</f>
        <v/>
      </c>
      <c r="FK23" s="5" t="str">
        <f>IF(FK$3="","",IF(FK$5="Réseau Résistif CMS",VLOOKUP(FK$5,Constante!$I$3:$AG$275,HLOOKUP($B$23,Constante!$I$3:$AG$4,2,FALSE),FALSE)*SQRT('Calcul '!FK$11),IF(FK$4="Connecteurs",FK$69*FK$72*POWER(FK$21,0.5)*IF(IF('Saisie des composants'!FL169="",FK$22,'Saisie des composants'!FL169)&lt;1,0.2,0.2*POWER(IF('Saisie des composants'!FL169="",FK$22,'Saisie des composants'!FL169),0.25)),IF(FK$4="Circuit imprimé",0.0005*POWER(FK$19,0.5)*(FK$20/2)*FK$70*FK$73*IF('Saisie Profil'!$G7&lt;110,1,EXP(0.2*('Saisie Profil'!$G7-110))),IF(FK$4="Optocoupleurs",VLOOKUP(FK$6,Constante!$I$3:$AG$275,HLOOKUP($B$23,Constante!$I$3:$AG$4,2,FALSE),FALSE),VLOOKUP(FK$5,Constante!$I$3:$AG$275,HLOOKUP($B$23,Constante!$I$3:$AG$4,2,FALSE),FALSE))))))</f>
        <v/>
      </c>
      <c r="FL23" s="5" t="str">
        <f>IF(FL$3="","",IF(FL$5="Réseau Résistif CMS",VLOOKUP(FL$5,Constante!$I$3:$AG$275,HLOOKUP($B$23,Constante!$I$3:$AG$4,2,FALSE),FALSE)*SQRT('Calcul '!FL$11),IF(FL$4="Connecteurs",FL$69*FL$72*POWER(FL$21,0.5)*IF(IF('Saisie des composants'!FM169="",FL$22,'Saisie des composants'!FM169)&lt;1,0.2,0.2*POWER(IF('Saisie des composants'!FM169="",FL$22,'Saisie des composants'!FM169),0.25)),IF(FL$4="Circuit imprimé",0.0005*POWER(FL$19,0.5)*(FL$20/2)*FL$70*FL$73*IF('Saisie Profil'!$G7&lt;110,1,EXP(0.2*('Saisie Profil'!$G7-110))),IF(FL$4="Optocoupleurs",VLOOKUP(FL$6,Constante!$I$3:$AG$275,HLOOKUP($B$23,Constante!$I$3:$AG$4,2,FALSE),FALSE),VLOOKUP(FL$5,Constante!$I$3:$AG$275,HLOOKUP($B$23,Constante!$I$3:$AG$4,2,FALSE),FALSE))))))</f>
        <v/>
      </c>
      <c r="FM23" s="5" t="str">
        <f>IF(FM$3="","",IF(FM$5="Réseau Résistif CMS",VLOOKUP(FM$5,Constante!$I$3:$AG$275,HLOOKUP($B$23,Constante!$I$3:$AG$4,2,FALSE),FALSE)*SQRT('Calcul '!FM$11),IF(FM$4="Connecteurs",FM$69*FM$72*POWER(FM$21,0.5)*IF(IF('Saisie des composants'!FN169="",FM$22,'Saisie des composants'!FN169)&lt;1,0.2,0.2*POWER(IF('Saisie des composants'!FN169="",FM$22,'Saisie des composants'!FN169),0.25)),IF(FM$4="Circuit imprimé",0.0005*POWER(FM$19,0.5)*(FM$20/2)*FM$70*FM$73*IF('Saisie Profil'!$G7&lt;110,1,EXP(0.2*('Saisie Profil'!$G7-110))),IF(FM$4="Optocoupleurs",VLOOKUP(FM$6,Constante!$I$3:$AG$275,HLOOKUP($B$23,Constante!$I$3:$AG$4,2,FALSE),FALSE),VLOOKUP(FM$5,Constante!$I$3:$AG$275,HLOOKUP($B$23,Constante!$I$3:$AG$4,2,FALSE),FALSE))))))</f>
        <v/>
      </c>
      <c r="FN23" s="5" t="str">
        <f>IF(FN$3="","",IF(FN$5="Réseau Résistif CMS",VLOOKUP(FN$5,Constante!$I$3:$AG$275,HLOOKUP($B$23,Constante!$I$3:$AG$4,2,FALSE),FALSE)*SQRT('Calcul '!FN$11),IF(FN$4="Connecteurs",FN$69*FN$72*POWER(FN$21,0.5)*IF(IF('Saisie des composants'!FO169="",FN$22,'Saisie des composants'!FO169)&lt;1,0.2,0.2*POWER(IF('Saisie des composants'!FO169="",FN$22,'Saisie des composants'!FO169),0.25)),IF(FN$4="Circuit imprimé",0.0005*POWER(FN$19,0.5)*(FN$20/2)*FN$70*FN$73*IF('Saisie Profil'!$G7&lt;110,1,EXP(0.2*('Saisie Profil'!$G7-110))),IF(FN$4="Optocoupleurs",VLOOKUP(FN$6,Constante!$I$3:$AG$275,HLOOKUP($B$23,Constante!$I$3:$AG$4,2,FALSE),FALSE),VLOOKUP(FN$5,Constante!$I$3:$AG$275,HLOOKUP($B$23,Constante!$I$3:$AG$4,2,FALSE),FALSE))))))</f>
        <v/>
      </c>
      <c r="FO23" s="5" t="str">
        <f>IF(FO$3="","",IF(FO$5="Réseau Résistif CMS",VLOOKUP(FO$5,Constante!$I$3:$AG$275,HLOOKUP($B$23,Constante!$I$3:$AG$4,2,FALSE),FALSE)*SQRT('Calcul '!FO$11),IF(FO$4="Connecteurs",FO$69*FO$72*POWER(FO$21,0.5)*IF(IF('Saisie des composants'!FP169="",FO$22,'Saisie des composants'!FP169)&lt;1,0.2,0.2*POWER(IF('Saisie des composants'!FP169="",FO$22,'Saisie des composants'!FP169),0.25)),IF(FO$4="Circuit imprimé",0.0005*POWER(FO$19,0.5)*(FO$20/2)*FO$70*FO$73*IF('Saisie Profil'!$G7&lt;110,1,EXP(0.2*('Saisie Profil'!$G7-110))),IF(FO$4="Optocoupleurs",VLOOKUP(FO$6,Constante!$I$3:$AG$275,HLOOKUP($B$23,Constante!$I$3:$AG$4,2,FALSE),FALSE),VLOOKUP(FO$5,Constante!$I$3:$AG$275,HLOOKUP($B$23,Constante!$I$3:$AG$4,2,FALSE),FALSE))))))</f>
        <v/>
      </c>
      <c r="FP23" s="5" t="str">
        <f>IF(FP$3="","",IF(FP$5="Réseau Résistif CMS",VLOOKUP(FP$5,Constante!$I$3:$AG$275,HLOOKUP($B$23,Constante!$I$3:$AG$4,2,FALSE),FALSE)*SQRT('Calcul '!FP$11),IF(FP$4="Connecteurs",FP$69*FP$72*POWER(FP$21,0.5)*IF(IF('Saisie des composants'!FQ169="",FP$22,'Saisie des composants'!FQ169)&lt;1,0.2,0.2*POWER(IF('Saisie des composants'!FQ169="",FP$22,'Saisie des composants'!FQ169),0.25)),IF(FP$4="Circuit imprimé",0.0005*POWER(FP$19,0.5)*(FP$20/2)*FP$70*FP$73*IF('Saisie Profil'!$G7&lt;110,1,EXP(0.2*('Saisie Profil'!$G7-110))),IF(FP$4="Optocoupleurs",VLOOKUP(FP$6,Constante!$I$3:$AG$275,HLOOKUP($B$23,Constante!$I$3:$AG$4,2,FALSE),FALSE),VLOOKUP(FP$5,Constante!$I$3:$AG$275,HLOOKUP($B$23,Constante!$I$3:$AG$4,2,FALSE),FALSE))))))</f>
        <v/>
      </c>
      <c r="FQ23" s="5" t="str">
        <f>IF(FQ$3="","",IF(FQ$5="Réseau Résistif CMS",VLOOKUP(FQ$5,Constante!$I$3:$AG$275,HLOOKUP($B$23,Constante!$I$3:$AG$4,2,FALSE),FALSE)*SQRT('Calcul '!FQ$11),IF(FQ$4="Connecteurs",FQ$69*FQ$72*POWER(FQ$21,0.5)*IF(IF('Saisie des composants'!FR169="",FQ$22,'Saisie des composants'!FR169)&lt;1,0.2,0.2*POWER(IF('Saisie des composants'!FR169="",FQ$22,'Saisie des composants'!FR169),0.25)),IF(FQ$4="Circuit imprimé",0.0005*POWER(FQ$19,0.5)*(FQ$20/2)*FQ$70*FQ$73*IF('Saisie Profil'!$G7&lt;110,1,EXP(0.2*('Saisie Profil'!$G7-110))),IF(FQ$4="Optocoupleurs",VLOOKUP(FQ$6,Constante!$I$3:$AG$275,HLOOKUP($B$23,Constante!$I$3:$AG$4,2,FALSE),FALSE),VLOOKUP(FQ$5,Constante!$I$3:$AG$275,HLOOKUP($B$23,Constante!$I$3:$AG$4,2,FALSE),FALSE))))))</f>
        <v/>
      </c>
      <c r="FR23" s="5" t="str">
        <f>IF(FR$3="","",IF(FR$5="Réseau Résistif CMS",VLOOKUP(FR$5,Constante!$I$3:$AG$275,HLOOKUP($B$23,Constante!$I$3:$AG$4,2,FALSE),FALSE)*SQRT('Calcul '!FR$11),IF(FR$4="Connecteurs",FR$69*FR$72*POWER(FR$21,0.5)*IF(IF('Saisie des composants'!FS169="",FR$22,'Saisie des composants'!FS169)&lt;1,0.2,0.2*POWER(IF('Saisie des composants'!FS169="",FR$22,'Saisie des composants'!FS169),0.25)),IF(FR$4="Circuit imprimé",0.0005*POWER(FR$19,0.5)*(FR$20/2)*FR$70*FR$73*IF('Saisie Profil'!$G7&lt;110,1,EXP(0.2*('Saisie Profil'!$G7-110))),IF(FR$4="Optocoupleurs",VLOOKUP(FR$6,Constante!$I$3:$AG$275,HLOOKUP($B$23,Constante!$I$3:$AG$4,2,FALSE),FALSE),VLOOKUP(FR$5,Constante!$I$3:$AG$275,HLOOKUP($B$23,Constante!$I$3:$AG$4,2,FALSE),FALSE))))))</f>
        <v/>
      </c>
      <c r="FS23" s="5" t="str">
        <f>IF(FS$3="","",IF(FS$5="Réseau Résistif CMS",VLOOKUP(FS$5,Constante!$I$3:$AG$275,HLOOKUP($B$23,Constante!$I$3:$AG$4,2,FALSE),FALSE)*SQRT('Calcul '!FS$11),IF(FS$4="Connecteurs",FS$69*FS$72*POWER(FS$21,0.5)*IF(IF('Saisie des composants'!FT169="",FS$22,'Saisie des composants'!FT169)&lt;1,0.2,0.2*POWER(IF('Saisie des composants'!FT169="",FS$22,'Saisie des composants'!FT169),0.25)),IF(FS$4="Circuit imprimé",0.0005*POWER(FS$19,0.5)*(FS$20/2)*FS$70*FS$73*IF('Saisie Profil'!$G7&lt;110,1,EXP(0.2*('Saisie Profil'!$G7-110))),IF(FS$4="Optocoupleurs",VLOOKUP(FS$6,Constante!$I$3:$AG$275,HLOOKUP($B$23,Constante!$I$3:$AG$4,2,FALSE),FALSE),VLOOKUP(FS$5,Constante!$I$3:$AG$275,HLOOKUP($B$23,Constante!$I$3:$AG$4,2,FALSE),FALSE))))))</f>
        <v/>
      </c>
      <c r="FT23" s="5" t="str">
        <f>IF(FT$3="","",IF(FT$5="Réseau Résistif CMS",VLOOKUP(FT$5,Constante!$I$3:$AG$275,HLOOKUP($B$23,Constante!$I$3:$AG$4,2,FALSE),FALSE)*SQRT('Calcul '!FT$11),IF(FT$4="Connecteurs",FT$69*FT$72*POWER(FT$21,0.5)*IF(IF('Saisie des composants'!FU169="",FT$22,'Saisie des composants'!FU169)&lt;1,0.2,0.2*POWER(IF('Saisie des composants'!FU169="",FT$22,'Saisie des composants'!FU169),0.25)),IF(FT$4="Circuit imprimé",0.0005*POWER(FT$19,0.5)*(FT$20/2)*FT$70*FT$73*IF('Saisie Profil'!$G7&lt;110,1,EXP(0.2*('Saisie Profil'!$G7-110))),IF(FT$4="Optocoupleurs",VLOOKUP(FT$6,Constante!$I$3:$AG$275,HLOOKUP($B$23,Constante!$I$3:$AG$4,2,FALSE),FALSE),VLOOKUP(FT$5,Constante!$I$3:$AG$275,HLOOKUP($B$23,Constante!$I$3:$AG$4,2,FALSE),FALSE))))))</f>
        <v/>
      </c>
      <c r="FU23" s="5" t="str">
        <f>IF(FU$3="","",IF(FU$5="Réseau Résistif CMS",VLOOKUP(FU$5,Constante!$I$3:$AG$275,HLOOKUP($B$23,Constante!$I$3:$AG$4,2,FALSE),FALSE)*SQRT('Calcul '!FU$11),IF(FU$4="Connecteurs",FU$69*FU$72*POWER(FU$21,0.5)*IF(IF('Saisie des composants'!FV169="",FU$22,'Saisie des composants'!FV169)&lt;1,0.2,0.2*POWER(IF('Saisie des composants'!FV169="",FU$22,'Saisie des composants'!FV169),0.25)),IF(FU$4="Circuit imprimé",0.0005*POWER(FU$19,0.5)*(FU$20/2)*FU$70*FU$73*IF('Saisie Profil'!$G7&lt;110,1,EXP(0.2*('Saisie Profil'!$G7-110))),IF(FU$4="Optocoupleurs",VLOOKUP(FU$6,Constante!$I$3:$AG$275,HLOOKUP($B$23,Constante!$I$3:$AG$4,2,FALSE),FALSE),VLOOKUP(FU$5,Constante!$I$3:$AG$275,HLOOKUP($B$23,Constante!$I$3:$AG$4,2,FALSE),FALSE))))))</f>
        <v/>
      </c>
      <c r="FV23" s="5" t="str">
        <f>IF(FV$3="","",IF(FV$5="Réseau Résistif CMS",VLOOKUP(FV$5,Constante!$I$3:$AG$275,HLOOKUP($B$23,Constante!$I$3:$AG$4,2,FALSE),FALSE)*SQRT('Calcul '!FV$11),IF(FV$4="Connecteurs",FV$69*FV$72*POWER(FV$21,0.5)*IF(IF('Saisie des composants'!FW169="",FV$22,'Saisie des composants'!FW169)&lt;1,0.2,0.2*POWER(IF('Saisie des composants'!FW169="",FV$22,'Saisie des composants'!FW169),0.25)),IF(FV$4="Circuit imprimé",0.0005*POWER(FV$19,0.5)*(FV$20/2)*FV$70*FV$73*IF('Saisie Profil'!$G7&lt;110,1,EXP(0.2*('Saisie Profil'!$G7-110))),IF(FV$4="Optocoupleurs",VLOOKUP(FV$6,Constante!$I$3:$AG$275,HLOOKUP($B$23,Constante!$I$3:$AG$4,2,FALSE),FALSE),VLOOKUP(FV$5,Constante!$I$3:$AG$275,HLOOKUP($B$23,Constante!$I$3:$AG$4,2,FALSE),FALSE))))))</f>
        <v/>
      </c>
      <c r="FW23" s="5" t="str">
        <f>IF(FW$3="","",IF(FW$5="Réseau Résistif CMS",VLOOKUP(FW$5,Constante!$I$3:$AG$275,HLOOKUP($B$23,Constante!$I$3:$AG$4,2,FALSE),FALSE)*SQRT('Calcul '!FW$11),IF(FW$4="Connecteurs",FW$69*FW$72*POWER(FW$21,0.5)*IF(IF('Saisie des composants'!FX169="",FW$22,'Saisie des composants'!FX169)&lt;1,0.2,0.2*POWER(IF('Saisie des composants'!FX169="",FW$22,'Saisie des composants'!FX169),0.25)),IF(FW$4="Circuit imprimé",0.0005*POWER(FW$19,0.5)*(FW$20/2)*FW$70*FW$73*IF('Saisie Profil'!$G7&lt;110,1,EXP(0.2*('Saisie Profil'!$G7-110))),IF(FW$4="Optocoupleurs",VLOOKUP(FW$6,Constante!$I$3:$AG$275,HLOOKUP($B$23,Constante!$I$3:$AG$4,2,FALSE),FALSE),VLOOKUP(FW$5,Constante!$I$3:$AG$275,HLOOKUP($B$23,Constante!$I$3:$AG$4,2,FALSE),FALSE))))))</f>
        <v/>
      </c>
      <c r="FX23" s="5" t="str">
        <f>IF(FX$3="","",IF(FX$5="Réseau Résistif CMS",VLOOKUP(FX$5,Constante!$I$3:$AG$275,HLOOKUP($B$23,Constante!$I$3:$AG$4,2,FALSE),FALSE)*SQRT('Calcul '!FX$11),IF(FX$4="Connecteurs",FX$69*FX$72*POWER(FX$21,0.5)*IF(IF('Saisie des composants'!FY169="",FX$22,'Saisie des composants'!FY169)&lt;1,0.2,0.2*POWER(IF('Saisie des composants'!FY169="",FX$22,'Saisie des composants'!FY169),0.25)),IF(FX$4="Circuit imprimé",0.0005*POWER(FX$19,0.5)*(FX$20/2)*FX$70*FX$73*IF('Saisie Profil'!$G7&lt;110,1,EXP(0.2*('Saisie Profil'!$G7-110))),IF(FX$4="Optocoupleurs",VLOOKUP(FX$6,Constante!$I$3:$AG$275,HLOOKUP($B$23,Constante!$I$3:$AG$4,2,FALSE),FALSE),VLOOKUP(FX$5,Constante!$I$3:$AG$275,HLOOKUP($B$23,Constante!$I$3:$AG$4,2,FALSE),FALSE))))))</f>
        <v/>
      </c>
      <c r="FY23" s="5" t="str">
        <f>IF(FY$3="","",IF(FY$5="Réseau Résistif CMS",VLOOKUP(FY$5,Constante!$I$3:$AG$275,HLOOKUP($B$23,Constante!$I$3:$AG$4,2,FALSE),FALSE)*SQRT('Calcul '!FY$11),IF(FY$4="Connecteurs",FY$69*FY$72*POWER(FY$21,0.5)*IF(IF('Saisie des composants'!FZ169="",FY$22,'Saisie des composants'!FZ169)&lt;1,0.2,0.2*POWER(IF('Saisie des composants'!FZ169="",FY$22,'Saisie des composants'!FZ169),0.25)),IF(FY$4="Circuit imprimé",0.0005*POWER(FY$19,0.5)*(FY$20/2)*FY$70*FY$73*IF('Saisie Profil'!$G7&lt;110,1,EXP(0.2*('Saisie Profil'!$G7-110))),IF(FY$4="Optocoupleurs",VLOOKUP(FY$6,Constante!$I$3:$AG$275,HLOOKUP($B$23,Constante!$I$3:$AG$4,2,FALSE),FALSE),VLOOKUP(FY$5,Constante!$I$3:$AG$275,HLOOKUP($B$23,Constante!$I$3:$AG$4,2,FALSE),FALSE))))))</f>
        <v/>
      </c>
      <c r="FZ23" s="5" t="str">
        <f>IF(FZ$3="","",IF(FZ$5="Réseau Résistif CMS",VLOOKUP(FZ$5,Constante!$I$3:$AG$275,HLOOKUP($B$23,Constante!$I$3:$AG$4,2,FALSE),FALSE)*SQRT('Calcul '!FZ$11),IF(FZ$4="Connecteurs",FZ$69*FZ$72*POWER(FZ$21,0.5)*IF(IF('Saisie des composants'!GA169="",FZ$22,'Saisie des composants'!GA169)&lt;1,0.2,0.2*POWER(IF('Saisie des composants'!GA169="",FZ$22,'Saisie des composants'!GA169),0.25)),IF(FZ$4="Circuit imprimé",0.0005*POWER(FZ$19,0.5)*(FZ$20/2)*FZ$70*FZ$73*IF('Saisie Profil'!$G7&lt;110,1,EXP(0.2*('Saisie Profil'!$G7-110))),IF(FZ$4="Optocoupleurs",VLOOKUP(FZ$6,Constante!$I$3:$AG$275,HLOOKUP($B$23,Constante!$I$3:$AG$4,2,FALSE),FALSE),VLOOKUP(FZ$5,Constante!$I$3:$AG$275,HLOOKUP($B$23,Constante!$I$3:$AG$4,2,FALSE),FALSE))))))</f>
        <v/>
      </c>
      <c r="GA23" s="5" t="str">
        <f>IF(GA$3="","",IF(GA$5="Réseau Résistif CMS",VLOOKUP(GA$5,Constante!$I$3:$AG$275,HLOOKUP($B$23,Constante!$I$3:$AG$4,2,FALSE),FALSE)*SQRT('Calcul '!GA$11),IF(GA$4="Connecteurs",GA$69*GA$72*POWER(GA$21,0.5)*IF(IF('Saisie des composants'!GB169="",GA$22,'Saisie des composants'!GB169)&lt;1,0.2,0.2*POWER(IF('Saisie des composants'!GB169="",GA$22,'Saisie des composants'!GB169),0.25)),IF(GA$4="Circuit imprimé",0.0005*POWER(GA$19,0.5)*(GA$20/2)*GA$70*GA$73*IF('Saisie Profil'!$G7&lt;110,1,EXP(0.2*('Saisie Profil'!$G7-110))),IF(GA$4="Optocoupleurs",VLOOKUP(GA$6,Constante!$I$3:$AG$275,HLOOKUP($B$23,Constante!$I$3:$AG$4,2,FALSE),FALSE),VLOOKUP(GA$5,Constante!$I$3:$AG$275,HLOOKUP($B$23,Constante!$I$3:$AG$4,2,FALSE),FALSE))))))</f>
        <v/>
      </c>
      <c r="GB23" s="5" t="str">
        <f>IF(GB$3="","",IF(GB$5="Réseau Résistif CMS",VLOOKUP(GB$5,Constante!$I$3:$AG$275,HLOOKUP($B$23,Constante!$I$3:$AG$4,2,FALSE),FALSE)*SQRT('Calcul '!GB$11),IF(GB$4="Connecteurs",GB$69*GB$72*POWER(GB$21,0.5)*IF(IF('Saisie des composants'!GC169="",GB$22,'Saisie des composants'!GC169)&lt;1,0.2,0.2*POWER(IF('Saisie des composants'!GC169="",GB$22,'Saisie des composants'!GC169),0.25)),IF(GB$4="Circuit imprimé",0.0005*POWER(GB$19,0.5)*(GB$20/2)*GB$70*GB$73*IF('Saisie Profil'!$G7&lt;110,1,EXP(0.2*('Saisie Profil'!$G7-110))),IF(GB$4="Optocoupleurs",VLOOKUP(GB$6,Constante!$I$3:$AG$275,HLOOKUP($B$23,Constante!$I$3:$AG$4,2,FALSE),FALSE),VLOOKUP(GB$5,Constante!$I$3:$AG$275,HLOOKUP($B$23,Constante!$I$3:$AG$4,2,FALSE),FALSE))))))</f>
        <v/>
      </c>
      <c r="GC23" s="5" t="str">
        <f>IF(GC$3="","",IF(GC$5="Réseau Résistif CMS",VLOOKUP(GC$5,Constante!$I$3:$AG$275,HLOOKUP($B$23,Constante!$I$3:$AG$4,2,FALSE),FALSE)*SQRT('Calcul '!GC$11),IF(GC$4="Connecteurs",GC$69*GC$72*POWER(GC$21,0.5)*IF(IF('Saisie des composants'!GD169="",GC$22,'Saisie des composants'!GD169)&lt;1,0.2,0.2*POWER(IF('Saisie des composants'!GD169="",GC$22,'Saisie des composants'!GD169),0.25)),IF(GC$4="Circuit imprimé",0.0005*POWER(GC$19,0.5)*(GC$20/2)*GC$70*GC$73*IF('Saisie Profil'!$G7&lt;110,1,EXP(0.2*('Saisie Profil'!$G7-110))),IF(GC$4="Optocoupleurs",VLOOKUP(GC$6,Constante!$I$3:$AG$275,HLOOKUP($B$23,Constante!$I$3:$AG$4,2,FALSE),FALSE),VLOOKUP(GC$5,Constante!$I$3:$AG$275,HLOOKUP($B$23,Constante!$I$3:$AG$4,2,FALSE),FALSE))))))</f>
        <v/>
      </c>
      <c r="GD23" s="5" t="str">
        <f>IF(GD$3="","",IF(GD$5="Réseau Résistif CMS",VLOOKUP(GD$5,Constante!$I$3:$AG$275,HLOOKUP($B$23,Constante!$I$3:$AG$4,2,FALSE),FALSE)*SQRT('Calcul '!GD$11),IF(GD$4="Connecteurs",GD$69*GD$72*POWER(GD$21,0.5)*IF(IF('Saisie des composants'!GE169="",GD$22,'Saisie des composants'!GE169)&lt;1,0.2,0.2*POWER(IF('Saisie des composants'!GE169="",GD$22,'Saisie des composants'!GE169),0.25)),IF(GD$4="Circuit imprimé",0.0005*POWER(GD$19,0.5)*(GD$20/2)*GD$70*GD$73*IF('Saisie Profil'!$G7&lt;110,1,EXP(0.2*('Saisie Profil'!$G7-110))),IF(GD$4="Optocoupleurs",VLOOKUP(GD$6,Constante!$I$3:$AG$275,HLOOKUP($B$23,Constante!$I$3:$AG$4,2,FALSE),FALSE),VLOOKUP(GD$5,Constante!$I$3:$AG$275,HLOOKUP($B$23,Constante!$I$3:$AG$4,2,FALSE),FALSE))))))</f>
        <v/>
      </c>
      <c r="GE23" s="5" t="str">
        <f>IF(GE$3="","",IF(GE$5="Réseau Résistif CMS",VLOOKUP(GE$5,Constante!$I$3:$AG$275,HLOOKUP($B$23,Constante!$I$3:$AG$4,2,FALSE),FALSE)*SQRT('Calcul '!GE$11),IF(GE$4="Connecteurs",GE$69*GE$72*POWER(GE$21,0.5)*IF(IF('Saisie des composants'!GF169="",GE$22,'Saisie des composants'!GF169)&lt;1,0.2,0.2*POWER(IF('Saisie des composants'!GF169="",GE$22,'Saisie des composants'!GF169),0.25)),IF(GE$4="Circuit imprimé",0.0005*POWER(GE$19,0.5)*(GE$20/2)*GE$70*GE$73*IF('Saisie Profil'!$G7&lt;110,1,EXP(0.2*('Saisie Profil'!$G7-110))),IF(GE$4="Optocoupleurs",VLOOKUP(GE$6,Constante!$I$3:$AG$275,HLOOKUP($B$23,Constante!$I$3:$AG$4,2,FALSE),FALSE),VLOOKUP(GE$5,Constante!$I$3:$AG$275,HLOOKUP($B$23,Constante!$I$3:$AG$4,2,FALSE),FALSE))))))</f>
        <v/>
      </c>
      <c r="GF23" s="5" t="str">
        <f>IF(GF$3="","",IF(GF$5="Réseau Résistif CMS",VLOOKUP(GF$5,Constante!$I$3:$AG$275,HLOOKUP($B$23,Constante!$I$3:$AG$4,2,FALSE),FALSE)*SQRT('Calcul '!GF$11),IF(GF$4="Connecteurs",GF$69*GF$72*POWER(GF$21,0.5)*IF(IF('Saisie des composants'!GG169="",GF$22,'Saisie des composants'!GG169)&lt;1,0.2,0.2*POWER(IF('Saisie des composants'!GG169="",GF$22,'Saisie des composants'!GG169),0.25)),IF(GF$4="Circuit imprimé",0.0005*POWER(GF$19,0.5)*(GF$20/2)*GF$70*GF$73*IF('Saisie Profil'!$G7&lt;110,1,EXP(0.2*('Saisie Profil'!$G7-110))),IF(GF$4="Optocoupleurs",VLOOKUP(GF$6,Constante!$I$3:$AG$275,HLOOKUP($B$23,Constante!$I$3:$AG$4,2,FALSE),FALSE),VLOOKUP(GF$5,Constante!$I$3:$AG$275,HLOOKUP($B$23,Constante!$I$3:$AG$4,2,FALSE),FALSE))))))</f>
        <v/>
      </c>
      <c r="GG23" s="5" t="str">
        <f>IF(GG$3="","",IF(GG$5="Réseau Résistif CMS",VLOOKUP(GG$5,Constante!$I$3:$AG$275,HLOOKUP($B$23,Constante!$I$3:$AG$4,2,FALSE),FALSE)*SQRT('Calcul '!GG$11),IF(GG$4="Connecteurs",GG$69*GG$72*POWER(GG$21,0.5)*IF(IF('Saisie des composants'!GH169="",GG$22,'Saisie des composants'!GH169)&lt;1,0.2,0.2*POWER(IF('Saisie des composants'!GH169="",GG$22,'Saisie des composants'!GH169),0.25)),IF(GG$4="Circuit imprimé",0.0005*POWER(GG$19,0.5)*(GG$20/2)*GG$70*GG$73*IF('Saisie Profil'!$G7&lt;110,1,EXP(0.2*('Saisie Profil'!$G7-110))),IF(GG$4="Optocoupleurs",VLOOKUP(GG$6,Constante!$I$3:$AG$275,HLOOKUP($B$23,Constante!$I$3:$AG$4,2,FALSE),FALSE),VLOOKUP(GG$5,Constante!$I$3:$AG$275,HLOOKUP($B$23,Constante!$I$3:$AG$4,2,FALSE),FALSE))))))</f>
        <v/>
      </c>
      <c r="GH23" s="5" t="str">
        <f>IF(GH$3="","",IF(GH$5="Réseau Résistif CMS",VLOOKUP(GH$5,Constante!$I$3:$AG$275,HLOOKUP($B$23,Constante!$I$3:$AG$4,2,FALSE),FALSE)*SQRT('Calcul '!GH$11),IF(GH$4="Connecteurs",GH$69*GH$72*POWER(GH$21,0.5)*IF(IF('Saisie des composants'!GI169="",GH$22,'Saisie des composants'!GI169)&lt;1,0.2,0.2*POWER(IF('Saisie des composants'!GI169="",GH$22,'Saisie des composants'!GI169),0.25)),IF(GH$4="Circuit imprimé",0.0005*POWER(GH$19,0.5)*(GH$20/2)*GH$70*GH$73*IF('Saisie Profil'!$G7&lt;110,1,EXP(0.2*('Saisie Profil'!$G7-110))),IF(GH$4="Optocoupleurs",VLOOKUP(GH$6,Constante!$I$3:$AG$275,HLOOKUP($B$23,Constante!$I$3:$AG$4,2,FALSE),FALSE),VLOOKUP(GH$5,Constante!$I$3:$AG$275,HLOOKUP($B$23,Constante!$I$3:$AG$4,2,FALSE),FALSE))))))</f>
        <v/>
      </c>
      <c r="GI23" s="5" t="str">
        <f>IF(GI$3="","",IF(GI$5="Réseau Résistif CMS",VLOOKUP(GI$5,Constante!$I$3:$AG$275,HLOOKUP($B$23,Constante!$I$3:$AG$4,2,FALSE),FALSE)*SQRT('Calcul '!GI$11),IF(GI$4="Connecteurs",GI$69*GI$72*POWER(GI$21,0.5)*IF(IF('Saisie des composants'!GJ169="",GI$22,'Saisie des composants'!GJ169)&lt;1,0.2,0.2*POWER(IF('Saisie des composants'!GJ169="",GI$22,'Saisie des composants'!GJ169),0.25)),IF(GI$4="Circuit imprimé",0.0005*POWER(GI$19,0.5)*(GI$20/2)*GI$70*GI$73*IF('Saisie Profil'!$G7&lt;110,1,EXP(0.2*('Saisie Profil'!$G7-110))),IF(GI$4="Optocoupleurs",VLOOKUP(GI$6,Constante!$I$3:$AG$275,HLOOKUP($B$23,Constante!$I$3:$AG$4,2,FALSE),FALSE),VLOOKUP(GI$5,Constante!$I$3:$AG$275,HLOOKUP($B$23,Constante!$I$3:$AG$4,2,FALSE),FALSE))))))</f>
        <v/>
      </c>
      <c r="GJ23" s="5" t="str">
        <f>IF(GJ$3="","",IF(GJ$5="Réseau Résistif CMS",VLOOKUP(GJ$5,Constante!$I$3:$AG$275,HLOOKUP($B$23,Constante!$I$3:$AG$4,2,FALSE),FALSE)*SQRT('Calcul '!GJ$11),IF(GJ$4="Connecteurs",GJ$69*GJ$72*POWER(GJ$21,0.5)*IF(IF('Saisie des composants'!GK169="",GJ$22,'Saisie des composants'!GK169)&lt;1,0.2,0.2*POWER(IF('Saisie des composants'!GK169="",GJ$22,'Saisie des composants'!GK169),0.25)),IF(GJ$4="Circuit imprimé",0.0005*POWER(GJ$19,0.5)*(GJ$20/2)*GJ$70*GJ$73*IF('Saisie Profil'!$G7&lt;110,1,EXP(0.2*('Saisie Profil'!$G7-110))),IF(GJ$4="Optocoupleurs",VLOOKUP(GJ$6,Constante!$I$3:$AG$275,HLOOKUP($B$23,Constante!$I$3:$AG$4,2,FALSE),FALSE),VLOOKUP(GJ$5,Constante!$I$3:$AG$275,HLOOKUP($B$23,Constante!$I$3:$AG$4,2,FALSE),FALSE))))))</f>
        <v/>
      </c>
      <c r="GK23" s="5" t="str">
        <f>IF(GK$3="","",IF(GK$5="Réseau Résistif CMS",VLOOKUP(GK$5,Constante!$I$3:$AG$275,HLOOKUP($B$23,Constante!$I$3:$AG$4,2,FALSE),FALSE)*SQRT('Calcul '!GK$11),IF(GK$4="Connecteurs",GK$69*GK$72*POWER(GK$21,0.5)*IF(IF('Saisie des composants'!GL169="",GK$22,'Saisie des composants'!GL169)&lt;1,0.2,0.2*POWER(IF('Saisie des composants'!GL169="",GK$22,'Saisie des composants'!GL169),0.25)),IF(GK$4="Circuit imprimé",0.0005*POWER(GK$19,0.5)*(GK$20/2)*GK$70*GK$73*IF('Saisie Profil'!$G7&lt;110,1,EXP(0.2*('Saisie Profil'!$G7-110))),IF(GK$4="Optocoupleurs",VLOOKUP(GK$6,Constante!$I$3:$AG$275,HLOOKUP($B$23,Constante!$I$3:$AG$4,2,FALSE),FALSE),VLOOKUP(GK$5,Constante!$I$3:$AG$275,HLOOKUP($B$23,Constante!$I$3:$AG$4,2,FALSE),FALSE))))))</f>
        <v/>
      </c>
      <c r="GL23" s="5" t="str">
        <f>IF(GL$3="","",IF(GL$5="Réseau Résistif CMS",VLOOKUP(GL$5,Constante!$I$3:$AG$275,HLOOKUP($B$23,Constante!$I$3:$AG$4,2,FALSE),FALSE)*SQRT('Calcul '!GL$11),IF(GL$4="Connecteurs",GL$69*GL$72*POWER(GL$21,0.5)*IF(IF('Saisie des composants'!GM169="",GL$22,'Saisie des composants'!GM169)&lt;1,0.2,0.2*POWER(IF('Saisie des composants'!GM169="",GL$22,'Saisie des composants'!GM169),0.25)),IF(GL$4="Circuit imprimé",0.0005*POWER(GL$19,0.5)*(GL$20/2)*GL$70*GL$73*IF('Saisie Profil'!$G7&lt;110,1,EXP(0.2*('Saisie Profil'!$G7-110))),IF(GL$4="Optocoupleurs",VLOOKUP(GL$6,Constante!$I$3:$AG$275,HLOOKUP($B$23,Constante!$I$3:$AG$4,2,FALSE),FALSE),VLOOKUP(GL$5,Constante!$I$3:$AG$275,HLOOKUP($B$23,Constante!$I$3:$AG$4,2,FALSE),FALSE))))))</f>
        <v/>
      </c>
      <c r="GM23" s="5" t="str">
        <f>IF(GM$3="","",IF(GM$5="Réseau Résistif CMS",VLOOKUP(GM$5,Constante!$I$3:$AG$275,HLOOKUP($B$23,Constante!$I$3:$AG$4,2,FALSE),FALSE)*SQRT('Calcul '!GM$11),IF(GM$4="Connecteurs",GM$69*GM$72*POWER(GM$21,0.5)*IF(IF('Saisie des composants'!GN169="",GM$22,'Saisie des composants'!GN169)&lt;1,0.2,0.2*POWER(IF('Saisie des composants'!GN169="",GM$22,'Saisie des composants'!GN169),0.25)),IF(GM$4="Circuit imprimé",0.0005*POWER(GM$19,0.5)*(GM$20/2)*GM$70*GM$73*IF('Saisie Profil'!$G7&lt;110,1,EXP(0.2*('Saisie Profil'!$G7-110))),IF(GM$4="Optocoupleurs",VLOOKUP(GM$6,Constante!$I$3:$AG$275,HLOOKUP($B$23,Constante!$I$3:$AG$4,2,FALSE),FALSE),VLOOKUP(GM$5,Constante!$I$3:$AG$275,HLOOKUP($B$23,Constante!$I$3:$AG$4,2,FALSE),FALSE))))))</f>
        <v/>
      </c>
      <c r="GN23" s="5" t="str">
        <f>IF(GN$3="","",IF(GN$5="Réseau Résistif CMS",VLOOKUP(GN$5,Constante!$I$3:$AG$275,HLOOKUP($B$23,Constante!$I$3:$AG$4,2,FALSE),FALSE)*SQRT('Calcul '!GN$11),IF(GN$4="Connecteurs",GN$69*GN$72*POWER(GN$21,0.5)*IF(IF('Saisie des composants'!GO169="",GN$22,'Saisie des composants'!GO169)&lt;1,0.2,0.2*POWER(IF('Saisie des composants'!GO169="",GN$22,'Saisie des composants'!GO169),0.25)),IF(GN$4="Circuit imprimé",0.0005*POWER(GN$19,0.5)*(GN$20/2)*GN$70*GN$73*IF('Saisie Profil'!$G7&lt;110,1,EXP(0.2*('Saisie Profil'!$G7-110))),IF(GN$4="Optocoupleurs",VLOOKUP(GN$6,Constante!$I$3:$AG$275,HLOOKUP($B$23,Constante!$I$3:$AG$4,2,FALSE),FALSE),VLOOKUP(GN$5,Constante!$I$3:$AG$275,HLOOKUP($B$23,Constante!$I$3:$AG$4,2,FALSE),FALSE))))))</f>
        <v/>
      </c>
      <c r="GO23" s="5" t="str">
        <f>IF(GO$3="","",IF(GO$5="Réseau Résistif CMS",VLOOKUP(GO$5,Constante!$I$3:$AG$275,HLOOKUP($B$23,Constante!$I$3:$AG$4,2,FALSE),FALSE)*SQRT('Calcul '!GO$11),IF(GO$4="Connecteurs",GO$69*GO$72*POWER(GO$21,0.5)*IF(IF('Saisie des composants'!GP169="",GO$22,'Saisie des composants'!GP169)&lt;1,0.2,0.2*POWER(IF('Saisie des composants'!GP169="",GO$22,'Saisie des composants'!GP169),0.25)),IF(GO$4="Circuit imprimé",0.0005*POWER(GO$19,0.5)*(GO$20/2)*GO$70*GO$73*IF('Saisie Profil'!$G7&lt;110,1,EXP(0.2*('Saisie Profil'!$G7-110))),IF(GO$4="Optocoupleurs",VLOOKUP(GO$6,Constante!$I$3:$AG$275,HLOOKUP($B$23,Constante!$I$3:$AG$4,2,FALSE),FALSE),VLOOKUP(GO$5,Constante!$I$3:$AG$275,HLOOKUP($B$23,Constante!$I$3:$AG$4,2,FALSE),FALSE))))))</f>
        <v/>
      </c>
      <c r="GP23" s="5" t="str">
        <f>IF(GP$3="","",IF(GP$5="Réseau Résistif CMS",VLOOKUP(GP$5,Constante!$I$3:$AG$275,HLOOKUP($B$23,Constante!$I$3:$AG$4,2,FALSE),FALSE)*SQRT('Calcul '!GP$11),IF(GP$4="Connecteurs",GP$69*GP$72*POWER(GP$21,0.5)*IF(IF('Saisie des composants'!GQ169="",GP$22,'Saisie des composants'!GQ169)&lt;1,0.2,0.2*POWER(IF('Saisie des composants'!GQ169="",GP$22,'Saisie des composants'!GQ169),0.25)),IF(GP$4="Circuit imprimé",0.0005*POWER(GP$19,0.5)*(GP$20/2)*GP$70*GP$73*IF('Saisie Profil'!$G7&lt;110,1,EXP(0.2*('Saisie Profil'!$G7-110))),IF(GP$4="Optocoupleurs",VLOOKUP(GP$6,Constante!$I$3:$AG$275,HLOOKUP($B$23,Constante!$I$3:$AG$4,2,FALSE),FALSE),VLOOKUP(GP$5,Constante!$I$3:$AG$275,HLOOKUP($B$23,Constante!$I$3:$AG$4,2,FALSE),FALSE))))))</f>
        <v/>
      </c>
      <c r="GQ23" s="5" t="str">
        <f>IF(GQ$3="","",IF(GQ$5="Réseau Résistif CMS",VLOOKUP(GQ$5,Constante!$I$3:$AG$275,HLOOKUP($B$23,Constante!$I$3:$AG$4,2,FALSE),FALSE)*SQRT('Calcul '!GQ$11),IF(GQ$4="Connecteurs",GQ$69*GQ$72*POWER(GQ$21,0.5)*IF(IF('Saisie des composants'!GR169="",GQ$22,'Saisie des composants'!GR169)&lt;1,0.2,0.2*POWER(IF('Saisie des composants'!GR169="",GQ$22,'Saisie des composants'!GR169),0.25)),IF(GQ$4="Circuit imprimé",0.0005*POWER(GQ$19,0.5)*(GQ$20/2)*GQ$70*GQ$73*IF('Saisie Profil'!$G7&lt;110,1,EXP(0.2*('Saisie Profil'!$G7-110))),IF(GQ$4="Optocoupleurs",VLOOKUP(GQ$6,Constante!$I$3:$AG$275,HLOOKUP($B$23,Constante!$I$3:$AG$4,2,FALSE),FALSE),VLOOKUP(GQ$5,Constante!$I$3:$AG$275,HLOOKUP($B$23,Constante!$I$3:$AG$4,2,FALSE),FALSE))))))</f>
        <v/>
      </c>
      <c r="GR23" s="5" t="str">
        <f>IF(GR$3="","",IF(GR$5="Réseau Résistif CMS",VLOOKUP(GR$5,Constante!$I$3:$AG$275,HLOOKUP($B$23,Constante!$I$3:$AG$4,2,FALSE),FALSE)*SQRT('Calcul '!GR$11),IF(GR$4="Connecteurs",GR$69*GR$72*POWER(GR$21,0.5)*IF(IF('Saisie des composants'!GS169="",GR$22,'Saisie des composants'!GS169)&lt;1,0.2,0.2*POWER(IF('Saisie des composants'!GS169="",GR$22,'Saisie des composants'!GS169),0.25)),IF(GR$4="Circuit imprimé",0.0005*POWER(GR$19,0.5)*(GR$20/2)*GR$70*GR$73*IF('Saisie Profil'!$G7&lt;110,1,EXP(0.2*('Saisie Profil'!$G7-110))),IF(GR$4="Optocoupleurs",VLOOKUP(GR$6,Constante!$I$3:$AG$275,HLOOKUP($B$23,Constante!$I$3:$AG$4,2,FALSE),FALSE),VLOOKUP(GR$5,Constante!$I$3:$AG$275,HLOOKUP($B$23,Constante!$I$3:$AG$4,2,FALSE),FALSE))))))</f>
        <v/>
      </c>
      <c r="GS23" s="5" t="str">
        <f>IF(GS$3="","",IF(GS$5="Réseau Résistif CMS",VLOOKUP(GS$5,Constante!$I$3:$AG$275,HLOOKUP($B$23,Constante!$I$3:$AG$4,2,FALSE),FALSE)*SQRT('Calcul '!GS$11),IF(GS$4="Connecteurs",GS$69*GS$72*POWER(GS$21,0.5)*IF(IF('Saisie des composants'!GT169="",GS$22,'Saisie des composants'!GT169)&lt;1,0.2,0.2*POWER(IF('Saisie des composants'!GT169="",GS$22,'Saisie des composants'!GT169),0.25)),IF(GS$4="Circuit imprimé",0.0005*POWER(GS$19,0.5)*(GS$20/2)*GS$70*GS$73*IF('Saisie Profil'!$G7&lt;110,1,EXP(0.2*('Saisie Profil'!$G7-110))),IF(GS$4="Optocoupleurs",VLOOKUP(GS$6,Constante!$I$3:$AG$275,HLOOKUP($B$23,Constante!$I$3:$AG$4,2,FALSE),FALSE),VLOOKUP(GS$5,Constante!$I$3:$AG$275,HLOOKUP($B$23,Constante!$I$3:$AG$4,2,FALSE),FALSE))))))</f>
        <v/>
      </c>
    </row>
    <row r="24" spans="1:201" ht="15.75">
      <c r="A24" s="27"/>
      <c r="B24" s="78" t="s">
        <v>259</v>
      </c>
      <c r="C24" s="5">
        <f>IF(C$3="","",IF(C$5="Réseau Résistif CMS",VLOOKUP(C$5,Constante!$I$3:$AG$275,HLOOKUP($B$23,Constante!$I$3:$AG$4,2,FALSE),FALSE)*SQRT('Calcul '!C$11),IF(C$4="Connecteurs",C$69*C$72*POWER(C$21,0.5)*IF(IF('Saisie des composants'!D170="",C$22,'Saisie des composants'!D170)&lt;1,0.2,0.2*POWER(IF('Saisie des composants'!D170="",C$22,'Saisie des composants'!D170),0.25)),IF(C$4="Circuit imprimé",0.0005*POWER(C$19,0.5)*(C$20/2)*C$70*C$73*IF('Saisie Profil'!$G8&lt;110,1,EXP(0.2*('Saisie Profil'!$G8-110))),IF(C$4="Optocoupleurs",VLOOKUP(C$6,Constante!$I$3:$AG$275,HLOOKUP($B$23,Constante!$I$3:$AG$4,2,FALSE),FALSE),VLOOKUP(C$5,Constante!$I$3:$AG$275,HLOOKUP($B$23,Constante!$I$3:$AG$4,2,FALSE),FALSE))))))</f>
        <v>1</v>
      </c>
      <c r="D24" s="5">
        <f>IF(D$3="","",IF(D$5="Réseau Résistif CMS",VLOOKUP(D$5,Constante!$I$3:$AG$275,HLOOKUP($B$23,Constante!$I$3:$AG$4,2,FALSE),FALSE)*SQRT('Calcul '!D$11),IF(D$4="Connecteurs",D$69*D$72*POWER(D$21,0.5)*IF(IF('Saisie des composants'!E170="",D$22,'Saisie des composants'!E170)&lt;1,0.2,0.2*POWER(IF('Saisie des composants'!E170="",D$22,'Saisie des composants'!E170),0.25)),IF(D$4="Circuit imprimé",0.0005*POWER(D$19,0.5)*(D$20/2)*D$70*D$73*IF('Saisie Profil'!$G8&lt;110,1,EXP(0.2*('Saisie Profil'!$G8-110))),IF(D$4="Optocoupleurs",VLOOKUP(D$6,Constante!$I$3:$AG$275,HLOOKUP($B$23,Constante!$I$3:$AG$4,2,FALSE),FALSE),VLOOKUP(D$5,Constante!$I$3:$AG$275,HLOOKUP($B$23,Constante!$I$3:$AG$4,2,FALSE),FALSE))))))</f>
        <v>1</v>
      </c>
      <c r="E24" s="5">
        <f>IF(E$3="","",IF(E$5="Réseau Résistif CMS",VLOOKUP(E$5,Constante!$I$3:$AG$275,HLOOKUP($B$23,Constante!$I$3:$AG$4,2,FALSE),FALSE)*SQRT('Calcul '!E$11),IF(E$4="Connecteurs",E$69*E$72*POWER(E$21,0.5)*IF(IF('Saisie des composants'!F170="",E$22,'Saisie des composants'!F170)&lt;1,0.2,0.2*POWER(IF('Saisie des composants'!F170="",E$22,'Saisie des composants'!F170),0.25)),IF(E$4="Circuit imprimé",0.0005*POWER(E$19,0.5)*(E$20/2)*E$70*E$73*IF('Saisie Profil'!$G8&lt;110,1,EXP(0.2*('Saisie Profil'!$G8-110))),IF(E$4="Optocoupleurs",VLOOKUP(E$6,Constante!$I$3:$AG$275,HLOOKUP($B$23,Constante!$I$3:$AG$4,2,FALSE),FALSE),VLOOKUP(E$5,Constante!$I$3:$AG$275,HLOOKUP($B$23,Constante!$I$3:$AG$4,2,FALSE),FALSE))))))</f>
        <v>0.21</v>
      </c>
      <c r="F24" s="5">
        <f>IF(F$3="","",IF(F$5="Réseau Résistif CMS",VLOOKUP(F$5,Constante!$I$3:$AG$275,HLOOKUP($B$23,Constante!$I$3:$AG$4,2,FALSE),FALSE)*SQRT('Calcul '!F$11),IF(F$4="Connecteurs",F$69*F$72*POWER(F$21,0.5)*IF(IF('Saisie des composants'!G170="",F$22,'Saisie des composants'!G170)&lt;1,0.2,0.2*POWER(IF('Saisie des composants'!G170="",F$22,'Saisie des composants'!G170),0.25)),IF(F$4="Circuit imprimé",0.0005*POWER(F$19,0.5)*(F$20/2)*F$70*F$73*IF('Saisie Profil'!$G8&lt;110,1,EXP(0.2*('Saisie Profil'!$G8-110))),IF(F$4="Optocoupleurs",VLOOKUP(F$6,Constante!$I$3:$AG$275,HLOOKUP($B$23,Constante!$I$3:$AG$4,2,FALSE),FALSE),VLOOKUP(F$5,Constante!$I$3:$AG$275,HLOOKUP($B$23,Constante!$I$3:$AG$4,2,FALSE),FALSE))))))</f>
        <v>0.15</v>
      </c>
      <c r="G24" s="5">
        <f>IF(G$3="","",IF(G$5="Réseau Résistif CMS",VLOOKUP(G$5,Constante!$I$3:$AG$275,HLOOKUP($B$23,Constante!$I$3:$AG$4,2,FALSE),FALSE)*SQRT('Calcul '!G$11),IF(G$4="Connecteurs",G$69*G$72*POWER(G$21,0.5)*IF(IF('Saisie des composants'!H170="",G$22,'Saisie des composants'!H170)&lt;1,0.2,0.2*POWER(IF('Saisie des composants'!H170="",G$22,'Saisie des composants'!H170),0.25)),IF(G$4="Circuit imprimé",0.0005*POWER(G$19,0.5)*(G$20/2)*G$70*G$73*IF('Saisie Profil'!$G8&lt;110,1,EXP(0.2*('Saisie Profil'!$G8-110))),IF(G$4="Optocoupleurs",VLOOKUP(G$6,Constante!$I$3:$AG$275,HLOOKUP($B$23,Constante!$I$3:$AG$4,2,FALSE),FALSE),VLOOKUP(G$5,Constante!$I$3:$AG$275,HLOOKUP($B$23,Constante!$I$3:$AG$4,2,FALSE),FALSE))))))</f>
        <v>0.01</v>
      </c>
      <c r="H24" s="5">
        <f>IF(H$3="","",IF(H$5="Réseau Résistif CMS",VLOOKUP(H$5,Constante!$I$3:$AG$275,HLOOKUP($B$23,Constante!$I$3:$AG$4,2,FALSE),FALSE)*SQRT('Calcul '!H$11),IF(H$4="Connecteurs",H$69*H$72*POWER(H$21,0.5)*IF(IF('Saisie des composants'!I170="",H$22,'Saisie des composants'!I170)&lt;1,0.2,0.2*POWER(IF('Saisie des composants'!I170="",H$22,'Saisie des composants'!I170),0.25)),IF(H$4="Circuit imprimé",0.0005*POWER(H$19,0.5)*(H$20/2)*H$70*H$73*IF('Saisie Profil'!$G8&lt;110,1,EXP(0.2*('Saisie Profil'!$G8-110))),IF(H$4="Optocoupleurs",VLOOKUP(H$6,Constante!$I$3:$AG$275,HLOOKUP($B$23,Constante!$I$3:$AG$4,2,FALSE),FALSE),VLOOKUP(H$5,Constante!$I$3:$AG$275,HLOOKUP($B$23,Constante!$I$3:$AG$4,2,FALSE),FALSE))))))</f>
        <v>1</v>
      </c>
      <c r="I24" s="5">
        <f>IF(I$3="","",IF(I$5="Réseau Résistif CMS",VLOOKUP(I$5,Constante!$I$3:$AG$275,HLOOKUP($B$23,Constante!$I$3:$AG$4,2,FALSE),FALSE)*SQRT('Calcul '!I$11),IF(I$4="Connecteurs",I$69*I$72*POWER(I$21,0.5)*IF(IF('Saisie des composants'!J170="",I$22,'Saisie des composants'!J170)&lt;1,0.2,0.2*POWER(IF('Saisie des composants'!J170="",I$22,'Saisie des composants'!J170),0.25)),IF(I$4="Circuit imprimé",0.0005*POWER(I$19,0.5)*(I$20/2)*I$70*I$73*IF('Saisie Profil'!$G8&lt;110,1,EXP(0.2*('Saisie Profil'!$G8-110))),IF(I$4="Optocoupleurs",VLOOKUP(I$6,Constante!$I$3:$AG$275,HLOOKUP($B$23,Constante!$I$3:$AG$4,2,FALSE),FALSE),VLOOKUP(I$5,Constante!$I$3:$AG$275,HLOOKUP($B$23,Constante!$I$3:$AG$4,2,FALSE),FALSE))))))</f>
        <v>1</v>
      </c>
      <c r="J24" s="5">
        <f>IF(J$3="","",IF(J$5="Réseau Résistif CMS",VLOOKUP(J$5,Constante!$I$3:$AG$275,HLOOKUP($B$23,Constante!$I$3:$AG$4,2,FALSE),FALSE)*SQRT('Calcul '!J$11),IF(J$4="Connecteurs",J$69*J$72*POWER(J$21,0.5)*IF(IF('Saisie des composants'!K170="",J$22,'Saisie des composants'!K170)&lt;1,0.2,0.2*POWER(IF('Saisie des composants'!K170="",J$22,'Saisie des composants'!K170),0.25)),IF(J$4="Circuit imprimé",0.0005*POWER(J$19,0.5)*(J$20/2)*J$70*J$73*IF('Saisie Profil'!$G8&lt;110,1,EXP(0.2*('Saisie Profil'!$G8-110))),IF(J$4="Optocoupleurs",VLOOKUP(J$6,Constante!$I$3:$AG$275,HLOOKUP($B$23,Constante!$I$3:$AG$4,2,FALSE),FALSE),VLOOKUP(J$5,Constante!$I$3:$AG$275,HLOOKUP($B$23,Constante!$I$3:$AG$4,2,FALSE),FALSE))))))</f>
        <v>1</v>
      </c>
      <c r="K24" s="5">
        <f>IF(K$3="","",IF(K$5="Réseau Résistif CMS",VLOOKUP(K$5,Constante!$I$3:$AG$275,HLOOKUP($B$23,Constante!$I$3:$AG$4,2,FALSE),FALSE)*SQRT('Calcul '!K$11),IF(K$4="Connecteurs",K$69*K$72*POWER(K$21,0.5)*IF(IF('Saisie des composants'!L170="",K$22,'Saisie des composants'!L170)&lt;1,0.2,0.2*POWER(IF('Saisie des composants'!L170="",K$22,'Saisie des composants'!L170),0.25)),IF(K$4="Circuit imprimé",0.0005*POWER(K$19,0.5)*(K$20/2)*K$70*K$73*IF('Saisie Profil'!$G8&lt;110,1,EXP(0.2*('Saisie Profil'!$G8-110))),IF(K$4="Optocoupleurs",VLOOKUP(K$6,Constante!$I$3:$AG$275,HLOOKUP($B$23,Constante!$I$3:$AG$4,2,FALSE),FALSE),VLOOKUP(K$5,Constante!$I$3:$AG$275,HLOOKUP($B$23,Constante!$I$3:$AG$4,2,FALSE),FALSE))))))</f>
        <v>1</v>
      </c>
      <c r="L24" s="5">
        <f>IF(L$3="","",IF(L$5="Réseau Résistif CMS",VLOOKUP(L$5,Constante!$I$3:$AG$275,HLOOKUP($B$23,Constante!$I$3:$AG$4,2,FALSE),FALSE)*SQRT('Calcul '!L$11),IF(L$4="Connecteurs",L$69*L$72*POWER(L$21,0.5)*IF(IF('Saisie des composants'!M170="",L$22,'Saisie des composants'!M170)&lt;1,0.2,0.2*POWER(IF('Saisie des composants'!M170="",L$22,'Saisie des composants'!M170),0.25)),IF(L$4="Circuit imprimé",0.0005*POWER(L$19,0.5)*(L$20/2)*L$70*L$73*IF('Saisie Profil'!$G8&lt;110,1,EXP(0.2*('Saisie Profil'!$G8-110))),IF(L$4="Optocoupleurs",VLOOKUP(L$6,Constante!$I$3:$AG$275,HLOOKUP($B$23,Constante!$I$3:$AG$4,2,FALSE),FALSE),VLOOKUP(L$5,Constante!$I$3:$AG$275,HLOOKUP($B$23,Constante!$I$3:$AG$4,2,FALSE),FALSE))))))</f>
        <v>0.25</v>
      </c>
      <c r="M24" s="5">
        <f>IF(M$3="","",IF(M$5="Réseau Résistif CMS",VLOOKUP(M$5,Constante!$I$3:$AG$275,HLOOKUP($B$23,Constante!$I$3:$AG$4,2,FALSE),FALSE)*SQRT('Calcul '!M$11),IF(M$4="Connecteurs",M$69*M$72*POWER(M$21,0.5)*IF(IF('Saisie des composants'!N170="",M$22,'Saisie des composants'!N170)&lt;1,0.2,0.2*POWER(IF('Saisie des composants'!N170="",M$22,'Saisie des composants'!N170),0.25)),IF(M$4="Circuit imprimé",0.0005*POWER(M$19,0.5)*(M$20/2)*M$70*M$73*IF('Saisie Profil'!$G8&lt;110,1,EXP(0.2*('Saisie Profil'!$G8-110))),IF(M$4="Optocoupleurs",VLOOKUP(M$6,Constante!$I$3:$AG$275,HLOOKUP($B$23,Constante!$I$3:$AG$4,2,FALSE),FALSE),VLOOKUP(M$5,Constante!$I$3:$AG$275,HLOOKUP($B$23,Constante!$I$3:$AG$4,2,FALSE),FALSE))))))</f>
        <v>0.28284271247461906</v>
      </c>
      <c r="N24" s="5">
        <f>IF(N$3="","",IF(N$5="Réseau Résistif CMS",VLOOKUP(N$5,Constante!$I$3:$AG$275,HLOOKUP($B$23,Constante!$I$3:$AG$4,2,FALSE),FALSE)*SQRT('Calcul '!N$11),IF(N$4="Connecteurs",N$69*N$72*POWER(N$21,0.5)*IF(IF('Saisie des composants'!O170="",N$22,'Saisie des composants'!O170)&lt;1,0.2,0.2*POWER(IF('Saisie des composants'!O170="",N$22,'Saisie des composants'!O170),0.25)),IF(N$4="Circuit imprimé",0.0005*POWER(N$19,0.5)*(N$20/2)*N$70*N$73*IF('Saisie Profil'!$G8&lt;110,1,EXP(0.2*('Saisie Profil'!$G8-110))),IF(N$4="Optocoupleurs",VLOOKUP(N$6,Constante!$I$3:$AG$275,HLOOKUP($B$23,Constante!$I$3:$AG$4,2,FALSE),FALSE),VLOOKUP(N$5,Constante!$I$3:$AG$275,HLOOKUP($B$23,Constante!$I$3:$AG$4,2,FALSE),FALSE))))))</f>
        <v>0.05</v>
      </c>
      <c r="O24" s="5" t="str">
        <f>IF(O$3="","",IF(O$5="Réseau Résistif CMS",VLOOKUP(O$5,Constante!$I$3:$AG$275,HLOOKUP($B$23,Constante!$I$3:$AG$4,2,FALSE),FALSE)*SQRT('Calcul '!O$11),IF(O$4="Connecteurs",O$69*O$72*POWER(O$21,0.5)*IF(IF('Saisie des composants'!P170="",O$22,'Saisie des composants'!P170)&lt;1,0.2,0.2*POWER(IF('Saisie des composants'!P170="",O$22,'Saisie des composants'!P170),0.25)),IF(O$4="Circuit imprimé",0.0005*POWER(O$19,0.5)*(O$20/2)*O$70*O$73*IF('Saisie Profil'!$G8&lt;110,1,EXP(0.2*('Saisie Profil'!$G8-110))),IF(O$4="Optocoupleurs",VLOOKUP(O$6,Constante!$I$3:$AG$275,HLOOKUP($B$23,Constante!$I$3:$AG$4,2,FALSE),FALSE),VLOOKUP(O$5,Constante!$I$3:$AG$275,HLOOKUP($B$23,Constante!$I$3:$AG$4,2,FALSE),FALSE))))))</f>
        <v/>
      </c>
      <c r="P24" s="5" t="str">
        <f>IF(P$3="","",IF(P$5="Réseau Résistif CMS",VLOOKUP(P$5,Constante!$I$3:$AG$275,HLOOKUP($B$23,Constante!$I$3:$AG$4,2,FALSE),FALSE)*SQRT('Calcul '!P$11),IF(P$4="Connecteurs",P$69*P$72*POWER(P$21,0.5)*IF(IF('Saisie des composants'!Q170="",P$22,'Saisie des composants'!Q170)&lt;1,0.2,0.2*POWER(IF('Saisie des composants'!Q170="",P$22,'Saisie des composants'!Q170),0.25)),IF(P$4="Circuit imprimé",0.0005*POWER(P$19,0.5)*(P$20/2)*P$70*P$73*IF('Saisie Profil'!$G8&lt;110,1,EXP(0.2*('Saisie Profil'!$G8-110))),IF(P$4="Optocoupleurs",VLOOKUP(P$6,Constante!$I$3:$AG$275,HLOOKUP($B$23,Constante!$I$3:$AG$4,2,FALSE),FALSE),VLOOKUP(P$5,Constante!$I$3:$AG$275,HLOOKUP($B$23,Constante!$I$3:$AG$4,2,FALSE),FALSE))))))</f>
        <v/>
      </c>
      <c r="Q24" s="5" t="str">
        <f>IF(Q$3="","",IF(Q$5="Réseau Résistif CMS",VLOOKUP(Q$5,Constante!$I$3:$AG$275,HLOOKUP($B$23,Constante!$I$3:$AG$4,2,FALSE),FALSE)*SQRT('Calcul '!Q$11),IF(Q$4="Connecteurs",Q$69*Q$72*POWER(Q$21,0.5)*IF(IF('Saisie des composants'!R170="",Q$22,'Saisie des composants'!R170)&lt;1,0.2,0.2*POWER(IF('Saisie des composants'!R170="",Q$22,'Saisie des composants'!R170),0.25)),IF(Q$4="Circuit imprimé",0.0005*POWER(Q$19,0.5)*(Q$20/2)*Q$70*Q$73*IF('Saisie Profil'!$G8&lt;110,1,EXP(0.2*('Saisie Profil'!$G8-110))),IF(Q$4="Optocoupleurs",VLOOKUP(Q$6,Constante!$I$3:$AG$275,HLOOKUP($B$23,Constante!$I$3:$AG$4,2,FALSE),FALSE),VLOOKUP(Q$5,Constante!$I$3:$AG$275,HLOOKUP($B$23,Constante!$I$3:$AG$4,2,FALSE),FALSE))))))</f>
        <v/>
      </c>
      <c r="R24" s="5" t="str">
        <f>IF(R$3="","",IF(R$5="Réseau Résistif CMS",VLOOKUP(R$5,Constante!$I$3:$AG$275,HLOOKUP($B$23,Constante!$I$3:$AG$4,2,FALSE),FALSE)*SQRT('Calcul '!R$11),IF(R$4="Connecteurs",R$69*R$72*POWER(R$21,0.5)*IF(IF('Saisie des composants'!S170="",R$22,'Saisie des composants'!S170)&lt;1,0.2,0.2*POWER(IF('Saisie des composants'!S170="",R$22,'Saisie des composants'!S170),0.25)),IF(R$4="Circuit imprimé",0.0005*POWER(R$19,0.5)*(R$20/2)*R$70*R$73*IF('Saisie Profil'!$G8&lt;110,1,EXP(0.2*('Saisie Profil'!$G8-110))),IF(R$4="Optocoupleurs",VLOOKUP(R$6,Constante!$I$3:$AG$275,HLOOKUP($B$23,Constante!$I$3:$AG$4,2,FALSE),FALSE),VLOOKUP(R$5,Constante!$I$3:$AG$275,HLOOKUP($B$23,Constante!$I$3:$AG$4,2,FALSE),FALSE))))))</f>
        <v/>
      </c>
      <c r="S24" s="5" t="str">
        <f>IF(S$3="","",IF(S$5="Réseau Résistif CMS",VLOOKUP(S$5,Constante!$I$3:$AG$275,HLOOKUP($B$23,Constante!$I$3:$AG$4,2,FALSE),FALSE)*SQRT('Calcul '!S$11),IF(S$4="Connecteurs",S$69*S$72*POWER(S$21,0.5)*IF(IF('Saisie des composants'!T170="",S$22,'Saisie des composants'!T170)&lt;1,0.2,0.2*POWER(IF('Saisie des composants'!T170="",S$22,'Saisie des composants'!T170),0.25)),IF(S$4="Circuit imprimé",0.0005*POWER(S$19,0.5)*(S$20/2)*S$70*S$73*IF('Saisie Profil'!$G8&lt;110,1,EXP(0.2*('Saisie Profil'!$G8-110))),IF(S$4="Optocoupleurs",VLOOKUP(S$6,Constante!$I$3:$AG$275,HLOOKUP($B$23,Constante!$I$3:$AG$4,2,FALSE),FALSE),VLOOKUP(S$5,Constante!$I$3:$AG$275,HLOOKUP($B$23,Constante!$I$3:$AG$4,2,FALSE),FALSE))))))</f>
        <v/>
      </c>
      <c r="T24" s="5" t="str">
        <f>IF(T$3="","",IF(T$5="Réseau Résistif CMS",VLOOKUP(T$5,Constante!$I$3:$AG$275,HLOOKUP($B$23,Constante!$I$3:$AG$4,2,FALSE),FALSE)*SQRT('Calcul '!T$11),IF(T$4="Connecteurs",T$69*T$72*POWER(T$21,0.5)*IF(IF('Saisie des composants'!U170="",T$22,'Saisie des composants'!U170)&lt;1,0.2,0.2*POWER(IF('Saisie des composants'!U170="",T$22,'Saisie des composants'!U170),0.25)),IF(T$4="Circuit imprimé",0.0005*POWER(T$19,0.5)*(T$20/2)*T$70*T$73*IF('Saisie Profil'!$G8&lt;110,1,EXP(0.2*('Saisie Profil'!$G8-110))),IF(T$4="Optocoupleurs",VLOOKUP(T$6,Constante!$I$3:$AG$275,HLOOKUP($B$23,Constante!$I$3:$AG$4,2,FALSE),FALSE),VLOOKUP(T$5,Constante!$I$3:$AG$275,HLOOKUP($B$23,Constante!$I$3:$AG$4,2,FALSE),FALSE))))))</f>
        <v/>
      </c>
      <c r="U24" s="5" t="str">
        <f>IF(U$3="","",IF(U$5="Réseau Résistif CMS",VLOOKUP(U$5,Constante!$I$3:$AG$275,HLOOKUP($B$23,Constante!$I$3:$AG$4,2,FALSE),FALSE)*SQRT('Calcul '!U$11),IF(U$4="Connecteurs",U$69*U$72*POWER(U$21,0.5)*IF(IF('Saisie des composants'!V170="",U$22,'Saisie des composants'!V170)&lt;1,0.2,0.2*POWER(IF('Saisie des composants'!V170="",U$22,'Saisie des composants'!V170),0.25)),IF(U$4="Circuit imprimé",0.0005*POWER(U$19,0.5)*(U$20/2)*U$70*U$73*IF('Saisie Profil'!$G8&lt;110,1,EXP(0.2*('Saisie Profil'!$G8-110))),IF(U$4="Optocoupleurs",VLOOKUP(U$6,Constante!$I$3:$AG$275,HLOOKUP($B$23,Constante!$I$3:$AG$4,2,FALSE),FALSE),VLOOKUP(U$5,Constante!$I$3:$AG$275,HLOOKUP($B$23,Constante!$I$3:$AG$4,2,FALSE),FALSE))))))</f>
        <v/>
      </c>
      <c r="V24" s="5" t="str">
        <f>IF(V$3="","",IF(V$5="Réseau Résistif CMS",VLOOKUP(V$5,Constante!$I$3:$AG$275,HLOOKUP($B$23,Constante!$I$3:$AG$4,2,FALSE),FALSE)*SQRT('Calcul '!V$11),IF(V$4="Connecteurs",V$69*V$72*POWER(V$21,0.5)*IF(IF('Saisie des composants'!W170="",V$22,'Saisie des composants'!W170)&lt;1,0.2,0.2*POWER(IF('Saisie des composants'!W170="",V$22,'Saisie des composants'!W170),0.25)),IF(V$4="Circuit imprimé",0.0005*POWER(V$19,0.5)*(V$20/2)*V$70*V$73*IF('Saisie Profil'!$G8&lt;110,1,EXP(0.2*('Saisie Profil'!$G8-110))),IF(V$4="Optocoupleurs",VLOOKUP(V$6,Constante!$I$3:$AG$275,HLOOKUP($B$23,Constante!$I$3:$AG$4,2,FALSE),FALSE),VLOOKUP(V$5,Constante!$I$3:$AG$275,HLOOKUP($B$23,Constante!$I$3:$AG$4,2,FALSE),FALSE))))))</f>
        <v/>
      </c>
      <c r="W24" s="5" t="str">
        <f>IF(W$3="","",IF(W$5="Réseau Résistif CMS",VLOOKUP(W$5,Constante!$I$3:$AG$275,HLOOKUP($B$23,Constante!$I$3:$AG$4,2,FALSE),FALSE)*SQRT('Calcul '!W$11),IF(W$4="Connecteurs",W$69*W$72*POWER(W$21,0.5)*IF(IF('Saisie des composants'!X170="",W$22,'Saisie des composants'!X170)&lt;1,0.2,0.2*POWER(IF('Saisie des composants'!X170="",W$22,'Saisie des composants'!X170),0.25)),IF(W$4="Circuit imprimé",0.0005*POWER(W$19,0.5)*(W$20/2)*W$70*W$73*IF('Saisie Profil'!$G8&lt;110,1,EXP(0.2*('Saisie Profil'!$G8-110))),IF(W$4="Optocoupleurs",VLOOKUP(W$6,Constante!$I$3:$AG$275,HLOOKUP($B$23,Constante!$I$3:$AG$4,2,FALSE),FALSE),VLOOKUP(W$5,Constante!$I$3:$AG$275,HLOOKUP($B$23,Constante!$I$3:$AG$4,2,FALSE),FALSE))))))</f>
        <v/>
      </c>
      <c r="X24" s="5" t="str">
        <f>IF(X$3="","",IF(X$5="Réseau Résistif CMS",VLOOKUP(X$5,Constante!$I$3:$AG$275,HLOOKUP($B$23,Constante!$I$3:$AG$4,2,FALSE),FALSE)*SQRT('Calcul '!X$11),IF(X$4="Connecteurs",X$69*X$72*POWER(X$21,0.5)*IF(IF('Saisie des composants'!Y170="",X$22,'Saisie des composants'!Y170)&lt;1,0.2,0.2*POWER(IF('Saisie des composants'!Y170="",X$22,'Saisie des composants'!Y170),0.25)),IF(X$4="Circuit imprimé",0.0005*POWER(X$19,0.5)*(X$20/2)*X$70*X$73*IF('Saisie Profil'!$G8&lt;110,1,EXP(0.2*('Saisie Profil'!$G8-110))),IF(X$4="Optocoupleurs",VLOOKUP(X$6,Constante!$I$3:$AG$275,HLOOKUP($B$23,Constante!$I$3:$AG$4,2,FALSE),FALSE),VLOOKUP(X$5,Constante!$I$3:$AG$275,HLOOKUP($B$23,Constante!$I$3:$AG$4,2,FALSE),FALSE))))))</f>
        <v/>
      </c>
      <c r="Y24" s="5" t="str">
        <f>IF(Y$3="","",IF(Y$5="Réseau Résistif CMS",VLOOKUP(Y$5,Constante!$I$3:$AG$275,HLOOKUP($B$23,Constante!$I$3:$AG$4,2,FALSE),FALSE)*SQRT('Calcul '!Y$11),IF(Y$4="Connecteurs",Y$69*Y$72*POWER(Y$21,0.5)*IF(IF('Saisie des composants'!Z170="",Y$22,'Saisie des composants'!Z170)&lt;1,0.2,0.2*POWER(IF('Saisie des composants'!Z170="",Y$22,'Saisie des composants'!Z170),0.25)),IF(Y$4="Circuit imprimé",0.0005*POWER(Y$19,0.5)*(Y$20/2)*Y$70*Y$73*IF('Saisie Profil'!$G8&lt;110,1,EXP(0.2*('Saisie Profil'!$G8-110))),IF(Y$4="Optocoupleurs",VLOOKUP(Y$6,Constante!$I$3:$AG$275,HLOOKUP($B$23,Constante!$I$3:$AG$4,2,FALSE),FALSE),VLOOKUP(Y$5,Constante!$I$3:$AG$275,HLOOKUP($B$23,Constante!$I$3:$AG$4,2,FALSE),FALSE))))))</f>
        <v/>
      </c>
      <c r="Z24" s="5" t="str">
        <f>IF(Z$3="","",IF(Z$5="Réseau Résistif CMS",VLOOKUP(Z$5,Constante!$I$3:$AG$275,HLOOKUP($B$23,Constante!$I$3:$AG$4,2,FALSE),FALSE)*SQRT('Calcul '!Z$11),IF(Z$4="Connecteurs",Z$69*Z$72*POWER(Z$21,0.5)*IF(IF('Saisie des composants'!AA170="",Z$22,'Saisie des composants'!AA170)&lt;1,0.2,0.2*POWER(IF('Saisie des composants'!AA170="",Z$22,'Saisie des composants'!AA170),0.25)),IF(Z$4="Circuit imprimé",0.0005*POWER(Z$19,0.5)*(Z$20/2)*Z$70*Z$73*IF('Saisie Profil'!$G8&lt;110,1,EXP(0.2*('Saisie Profil'!$G8-110))),IF(Z$4="Optocoupleurs",VLOOKUP(Z$6,Constante!$I$3:$AG$275,HLOOKUP($B$23,Constante!$I$3:$AG$4,2,FALSE),FALSE),VLOOKUP(Z$5,Constante!$I$3:$AG$275,HLOOKUP($B$23,Constante!$I$3:$AG$4,2,FALSE),FALSE))))))</f>
        <v/>
      </c>
      <c r="AA24" s="5" t="str">
        <f>IF(AA$3="","",IF(AA$5="Réseau Résistif CMS",VLOOKUP(AA$5,Constante!$I$3:$AG$275,HLOOKUP($B$23,Constante!$I$3:$AG$4,2,FALSE),FALSE)*SQRT('Calcul '!AA$11),IF(AA$4="Connecteurs",AA$69*AA$72*POWER(AA$21,0.5)*IF(IF('Saisie des composants'!AB170="",AA$22,'Saisie des composants'!AB170)&lt;1,0.2,0.2*POWER(IF('Saisie des composants'!AB170="",AA$22,'Saisie des composants'!AB170),0.25)),IF(AA$4="Circuit imprimé",0.0005*POWER(AA$19,0.5)*(AA$20/2)*AA$70*AA$73*IF('Saisie Profil'!$G8&lt;110,1,EXP(0.2*('Saisie Profil'!$G8-110))),IF(AA$4="Optocoupleurs",VLOOKUP(AA$6,Constante!$I$3:$AG$275,HLOOKUP($B$23,Constante!$I$3:$AG$4,2,FALSE),FALSE),VLOOKUP(AA$5,Constante!$I$3:$AG$275,HLOOKUP($B$23,Constante!$I$3:$AG$4,2,FALSE),FALSE))))))</f>
        <v/>
      </c>
      <c r="AB24" s="5" t="str">
        <f>IF(AB$3="","",IF(AB$5="Réseau Résistif CMS",VLOOKUP(AB$5,Constante!$I$3:$AG$275,HLOOKUP($B$23,Constante!$I$3:$AG$4,2,FALSE),FALSE)*SQRT('Calcul '!AB$11),IF(AB$4="Connecteurs",AB$69*AB$72*POWER(AB$21,0.5)*IF(IF('Saisie des composants'!AC170="",AB$22,'Saisie des composants'!AC170)&lt;1,0.2,0.2*POWER(IF('Saisie des composants'!AC170="",AB$22,'Saisie des composants'!AC170),0.25)),IF(AB$4="Circuit imprimé",0.0005*POWER(AB$19,0.5)*(AB$20/2)*AB$70*AB$73*IF('Saisie Profil'!$G8&lt;110,1,EXP(0.2*('Saisie Profil'!$G8-110))),IF(AB$4="Optocoupleurs",VLOOKUP(AB$6,Constante!$I$3:$AG$275,HLOOKUP($B$23,Constante!$I$3:$AG$4,2,FALSE),FALSE),VLOOKUP(AB$5,Constante!$I$3:$AG$275,HLOOKUP($B$23,Constante!$I$3:$AG$4,2,FALSE),FALSE))))))</f>
        <v/>
      </c>
      <c r="AC24" s="5" t="str">
        <f>IF(AC$3="","",IF(AC$5="Réseau Résistif CMS",VLOOKUP(AC$5,Constante!$I$3:$AG$275,HLOOKUP($B$23,Constante!$I$3:$AG$4,2,FALSE),FALSE)*SQRT('Calcul '!AC$11),IF(AC$4="Connecteurs",AC$69*AC$72*POWER(AC$21,0.5)*IF(IF('Saisie des composants'!AD170="",AC$22,'Saisie des composants'!AD170)&lt;1,0.2,0.2*POWER(IF('Saisie des composants'!AD170="",AC$22,'Saisie des composants'!AD170),0.25)),IF(AC$4="Circuit imprimé",0.0005*POWER(AC$19,0.5)*(AC$20/2)*AC$70*AC$73*IF('Saisie Profil'!$G8&lt;110,1,EXP(0.2*('Saisie Profil'!$G8-110))),IF(AC$4="Optocoupleurs",VLOOKUP(AC$6,Constante!$I$3:$AG$275,HLOOKUP($B$23,Constante!$I$3:$AG$4,2,FALSE),FALSE),VLOOKUP(AC$5,Constante!$I$3:$AG$275,HLOOKUP($B$23,Constante!$I$3:$AG$4,2,FALSE),FALSE))))))</f>
        <v/>
      </c>
      <c r="AD24" s="5" t="str">
        <f>IF(AD$3="","",IF(AD$5="Réseau Résistif CMS",VLOOKUP(AD$5,Constante!$I$3:$AG$275,HLOOKUP($B$23,Constante!$I$3:$AG$4,2,FALSE),FALSE)*SQRT('Calcul '!AD$11),IF(AD$4="Connecteurs",AD$69*AD$72*POWER(AD$21,0.5)*IF(IF('Saisie des composants'!AE170="",AD$22,'Saisie des composants'!AE170)&lt;1,0.2,0.2*POWER(IF('Saisie des composants'!AE170="",AD$22,'Saisie des composants'!AE170),0.25)),IF(AD$4="Circuit imprimé",0.0005*POWER(AD$19,0.5)*(AD$20/2)*AD$70*AD$73*IF('Saisie Profil'!$G8&lt;110,1,EXP(0.2*('Saisie Profil'!$G8-110))),IF(AD$4="Optocoupleurs",VLOOKUP(AD$6,Constante!$I$3:$AG$275,HLOOKUP($B$23,Constante!$I$3:$AG$4,2,FALSE),FALSE),VLOOKUP(AD$5,Constante!$I$3:$AG$275,HLOOKUP($B$23,Constante!$I$3:$AG$4,2,FALSE),FALSE))))))</f>
        <v/>
      </c>
      <c r="AE24" s="5" t="str">
        <f>IF(AE$3="","",IF(AE$5="Réseau Résistif CMS",VLOOKUP(AE$5,Constante!$I$3:$AG$275,HLOOKUP($B$23,Constante!$I$3:$AG$4,2,FALSE),FALSE)*SQRT('Calcul '!AE$11),IF(AE$4="Connecteurs",AE$69*AE$72*POWER(AE$21,0.5)*IF(IF('Saisie des composants'!AF170="",AE$22,'Saisie des composants'!AF170)&lt;1,0.2,0.2*POWER(IF('Saisie des composants'!AF170="",AE$22,'Saisie des composants'!AF170),0.25)),IF(AE$4="Circuit imprimé",0.0005*POWER(AE$19,0.5)*(AE$20/2)*AE$70*AE$73*IF('Saisie Profil'!$G8&lt;110,1,EXP(0.2*('Saisie Profil'!$G8-110))),IF(AE$4="Optocoupleurs",VLOOKUP(AE$6,Constante!$I$3:$AG$275,HLOOKUP($B$23,Constante!$I$3:$AG$4,2,FALSE),FALSE),VLOOKUP(AE$5,Constante!$I$3:$AG$275,HLOOKUP($B$23,Constante!$I$3:$AG$4,2,FALSE),FALSE))))))</f>
        <v/>
      </c>
      <c r="AF24" s="5" t="str">
        <f>IF(AF$3="","",IF(AF$5="Réseau Résistif CMS",VLOOKUP(AF$5,Constante!$I$3:$AG$275,HLOOKUP($B$23,Constante!$I$3:$AG$4,2,FALSE),FALSE)*SQRT('Calcul '!AF$11),IF(AF$4="Connecteurs",AF$69*AF$72*POWER(AF$21,0.5)*IF(IF('Saisie des composants'!AG170="",AF$22,'Saisie des composants'!AG170)&lt;1,0.2,0.2*POWER(IF('Saisie des composants'!AG170="",AF$22,'Saisie des composants'!AG170),0.25)),IF(AF$4="Circuit imprimé",0.0005*POWER(AF$19,0.5)*(AF$20/2)*AF$70*AF$73*IF('Saisie Profil'!$G8&lt;110,1,EXP(0.2*('Saisie Profil'!$G8-110))),IF(AF$4="Optocoupleurs",VLOOKUP(AF$6,Constante!$I$3:$AG$275,HLOOKUP($B$23,Constante!$I$3:$AG$4,2,FALSE),FALSE),VLOOKUP(AF$5,Constante!$I$3:$AG$275,HLOOKUP($B$23,Constante!$I$3:$AG$4,2,FALSE),FALSE))))))</f>
        <v/>
      </c>
      <c r="AG24" s="5" t="str">
        <f>IF(AG$3="","",IF(AG$5="Réseau Résistif CMS",VLOOKUP(AG$5,Constante!$I$3:$AG$275,HLOOKUP($B$23,Constante!$I$3:$AG$4,2,FALSE),FALSE)*SQRT('Calcul '!AG$11),IF(AG$4="Connecteurs",AG$69*AG$72*POWER(AG$21,0.5)*IF(IF('Saisie des composants'!AH170="",AG$22,'Saisie des composants'!AH170)&lt;1,0.2,0.2*POWER(IF('Saisie des composants'!AH170="",AG$22,'Saisie des composants'!AH170),0.25)),IF(AG$4="Circuit imprimé",0.0005*POWER(AG$19,0.5)*(AG$20/2)*AG$70*AG$73*IF('Saisie Profil'!$G8&lt;110,1,EXP(0.2*('Saisie Profil'!$G8-110))),IF(AG$4="Optocoupleurs",VLOOKUP(AG$6,Constante!$I$3:$AG$275,HLOOKUP($B$23,Constante!$I$3:$AG$4,2,FALSE),FALSE),VLOOKUP(AG$5,Constante!$I$3:$AG$275,HLOOKUP($B$23,Constante!$I$3:$AG$4,2,FALSE),FALSE))))))</f>
        <v/>
      </c>
      <c r="AH24" s="5" t="str">
        <f>IF(AH$3="","",IF(AH$5="Réseau Résistif CMS",VLOOKUP(AH$5,Constante!$I$3:$AG$275,HLOOKUP($B$23,Constante!$I$3:$AG$4,2,FALSE),FALSE)*SQRT('Calcul '!AH$11),IF(AH$4="Connecteurs",AH$69*AH$72*POWER(AH$21,0.5)*IF(IF('Saisie des composants'!AI170="",AH$22,'Saisie des composants'!AI170)&lt;1,0.2,0.2*POWER(IF('Saisie des composants'!AI170="",AH$22,'Saisie des composants'!AI170),0.25)),IF(AH$4="Circuit imprimé",0.0005*POWER(AH$19,0.5)*(AH$20/2)*AH$70*AH$73*IF('Saisie Profil'!$G8&lt;110,1,EXP(0.2*('Saisie Profil'!$G8-110))),IF(AH$4="Optocoupleurs",VLOOKUP(AH$6,Constante!$I$3:$AG$275,HLOOKUP($B$23,Constante!$I$3:$AG$4,2,FALSE),FALSE),VLOOKUP(AH$5,Constante!$I$3:$AG$275,HLOOKUP($B$23,Constante!$I$3:$AG$4,2,FALSE),FALSE))))))</f>
        <v/>
      </c>
      <c r="AI24" s="5" t="str">
        <f>IF(AI$3="","",IF(AI$5="Réseau Résistif CMS",VLOOKUP(AI$5,Constante!$I$3:$AG$275,HLOOKUP($B$23,Constante!$I$3:$AG$4,2,FALSE),FALSE)*SQRT('Calcul '!AI$11),IF(AI$4="Connecteurs",AI$69*AI$72*POWER(AI$21,0.5)*IF(IF('Saisie des composants'!AJ170="",AI$22,'Saisie des composants'!AJ170)&lt;1,0.2,0.2*POWER(IF('Saisie des composants'!AJ170="",AI$22,'Saisie des composants'!AJ170),0.25)),IF(AI$4="Circuit imprimé",0.0005*POWER(AI$19,0.5)*(AI$20/2)*AI$70*AI$73*IF('Saisie Profil'!$G8&lt;110,1,EXP(0.2*('Saisie Profil'!$G8-110))),IF(AI$4="Optocoupleurs",VLOOKUP(AI$6,Constante!$I$3:$AG$275,HLOOKUP($B$23,Constante!$I$3:$AG$4,2,FALSE),FALSE),VLOOKUP(AI$5,Constante!$I$3:$AG$275,HLOOKUP($B$23,Constante!$I$3:$AG$4,2,FALSE),FALSE))))))</f>
        <v/>
      </c>
      <c r="AJ24" s="5" t="str">
        <f>IF(AJ$3="","",IF(AJ$5="Réseau Résistif CMS",VLOOKUP(AJ$5,Constante!$I$3:$AG$275,HLOOKUP($B$23,Constante!$I$3:$AG$4,2,FALSE),FALSE)*SQRT('Calcul '!AJ$11),IF(AJ$4="Connecteurs",AJ$69*AJ$72*POWER(AJ$21,0.5)*IF(IF('Saisie des composants'!AK170="",AJ$22,'Saisie des composants'!AK170)&lt;1,0.2,0.2*POWER(IF('Saisie des composants'!AK170="",AJ$22,'Saisie des composants'!AK170),0.25)),IF(AJ$4="Circuit imprimé",0.0005*POWER(AJ$19,0.5)*(AJ$20/2)*AJ$70*AJ$73*IF('Saisie Profil'!$G8&lt;110,1,EXP(0.2*('Saisie Profil'!$G8-110))),IF(AJ$4="Optocoupleurs",VLOOKUP(AJ$6,Constante!$I$3:$AG$275,HLOOKUP($B$23,Constante!$I$3:$AG$4,2,FALSE),FALSE),VLOOKUP(AJ$5,Constante!$I$3:$AG$275,HLOOKUP($B$23,Constante!$I$3:$AG$4,2,FALSE),FALSE))))))</f>
        <v/>
      </c>
      <c r="AK24" s="5" t="str">
        <f>IF(AK$3="","",IF(AK$5="Réseau Résistif CMS",VLOOKUP(AK$5,Constante!$I$3:$AG$275,HLOOKUP($B$23,Constante!$I$3:$AG$4,2,FALSE),FALSE)*SQRT('Calcul '!AK$11),IF(AK$4="Connecteurs",AK$69*AK$72*POWER(AK$21,0.5)*IF(IF('Saisie des composants'!AL170="",AK$22,'Saisie des composants'!AL170)&lt;1,0.2,0.2*POWER(IF('Saisie des composants'!AL170="",AK$22,'Saisie des composants'!AL170),0.25)),IF(AK$4="Circuit imprimé",0.0005*POWER(AK$19,0.5)*(AK$20/2)*AK$70*AK$73*IF('Saisie Profil'!$G8&lt;110,1,EXP(0.2*('Saisie Profil'!$G8-110))),IF(AK$4="Optocoupleurs",VLOOKUP(AK$6,Constante!$I$3:$AG$275,HLOOKUP($B$23,Constante!$I$3:$AG$4,2,FALSE),FALSE),VLOOKUP(AK$5,Constante!$I$3:$AG$275,HLOOKUP($B$23,Constante!$I$3:$AG$4,2,FALSE),FALSE))))))</f>
        <v/>
      </c>
      <c r="AL24" s="5" t="str">
        <f>IF(AL$3="","",IF(AL$5="Réseau Résistif CMS",VLOOKUP(AL$5,Constante!$I$3:$AG$275,HLOOKUP($B$23,Constante!$I$3:$AG$4,2,FALSE),FALSE)*SQRT('Calcul '!AL$11),IF(AL$4="Connecteurs",AL$69*AL$72*POWER(AL$21,0.5)*IF(IF('Saisie des composants'!AM170="",AL$22,'Saisie des composants'!AM170)&lt;1,0.2,0.2*POWER(IF('Saisie des composants'!AM170="",AL$22,'Saisie des composants'!AM170),0.25)),IF(AL$4="Circuit imprimé",0.0005*POWER(AL$19,0.5)*(AL$20/2)*AL$70*AL$73*IF('Saisie Profil'!$G8&lt;110,1,EXP(0.2*('Saisie Profil'!$G8-110))),IF(AL$4="Optocoupleurs",VLOOKUP(AL$6,Constante!$I$3:$AG$275,HLOOKUP($B$23,Constante!$I$3:$AG$4,2,FALSE),FALSE),VLOOKUP(AL$5,Constante!$I$3:$AG$275,HLOOKUP($B$23,Constante!$I$3:$AG$4,2,FALSE),FALSE))))))</f>
        <v/>
      </c>
      <c r="AM24" s="5" t="str">
        <f>IF(AM$3="","",IF(AM$5="Réseau Résistif CMS",VLOOKUP(AM$5,Constante!$I$3:$AG$275,HLOOKUP($B$23,Constante!$I$3:$AG$4,2,FALSE),FALSE)*SQRT('Calcul '!AM$11),IF(AM$4="Connecteurs",AM$69*AM$72*POWER(AM$21,0.5)*IF(IF('Saisie des composants'!AN170="",AM$22,'Saisie des composants'!AN170)&lt;1,0.2,0.2*POWER(IF('Saisie des composants'!AN170="",AM$22,'Saisie des composants'!AN170),0.25)),IF(AM$4="Circuit imprimé",0.0005*POWER(AM$19,0.5)*(AM$20/2)*AM$70*AM$73*IF('Saisie Profil'!$G8&lt;110,1,EXP(0.2*('Saisie Profil'!$G8-110))),IF(AM$4="Optocoupleurs",VLOOKUP(AM$6,Constante!$I$3:$AG$275,HLOOKUP($B$23,Constante!$I$3:$AG$4,2,FALSE),FALSE),VLOOKUP(AM$5,Constante!$I$3:$AG$275,HLOOKUP($B$23,Constante!$I$3:$AG$4,2,FALSE),FALSE))))))</f>
        <v/>
      </c>
      <c r="AN24" s="5" t="str">
        <f>IF(AN$3="","",IF(AN$5="Réseau Résistif CMS",VLOOKUP(AN$5,Constante!$I$3:$AG$275,HLOOKUP($B$23,Constante!$I$3:$AG$4,2,FALSE),FALSE)*SQRT('Calcul '!AN$11),IF(AN$4="Connecteurs",AN$69*AN$72*POWER(AN$21,0.5)*IF(IF('Saisie des composants'!AO170="",AN$22,'Saisie des composants'!AO170)&lt;1,0.2,0.2*POWER(IF('Saisie des composants'!AO170="",AN$22,'Saisie des composants'!AO170),0.25)),IF(AN$4="Circuit imprimé",0.0005*POWER(AN$19,0.5)*(AN$20/2)*AN$70*AN$73*IF('Saisie Profil'!$G8&lt;110,1,EXP(0.2*('Saisie Profil'!$G8-110))),IF(AN$4="Optocoupleurs",VLOOKUP(AN$6,Constante!$I$3:$AG$275,HLOOKUP($B$23,Constante!$I$3:$AG$4,2,FALSE),FALSE),VLOOKUP(AN$5,Constante!$I$3:$AG$275,HLOOKUP($B$23,Constante!$I$3:$AG$4,2,FALSE),FALSE))))))</f>
        <v/>
      </c>
      <c r="AO24" s="5" t="str">
        <f>IF(AO$3="","",IF(AO$5="Réseau Résistif CMS",VLOOKUP(AO$5,Constante!$I$3:$AG$275,HLOOKUP($B$23,Constante!$I$3:$AG$4,2,FALSE),FALSE)*SQRT('Calcul '!AO$11),IF(AO$4="Connecteurs",AO$69*AO$72*POWER(AO$21,0.5)*IF(IF('Saisie des composants'!AP170="",AO$22,'Saisie des composants'!AP170)&lt;1,0.2,0.2*POWER(IF('Saisie des composants'!AP170="",AO$22,'Saisie des composants'!AP170),0.25)),IF(AO$4="Circuit imprimé",0.0005*POWER(AO$19,0.5)*(AO$20/2)*AO$70*AO$73*IF('Saisie Profil'!$G8&lt;110,1,EXP(0.2*('Saisie Profil'!$G8-110))),IF(AO$4="Optocoupleurs",VLOOKUP(AO$6,Constante!$I$3:$AG$275,HLOOKUP($B$23,Constante!$I$3:$AG$4,2,FALSE),FALSE),VLOOKUP(AO$5,Constante!$I$3:$AG$275,HLOOKUP($B$23,Constante!$I$3:$AG$4,2,FALSE),FALSE))))))</f>
        <v/>
      </c>
      <c r="AP24" s="5" t="str">
        <f>IF(AP$3="","",IF(AP$5="Réseau Résistif CMS",VLOOKUP(AP$5,Constante!$I$3:$AG$275,HLOOKUP($B$23,Constante!$I$3:$AG$4,2,FALSE),FALSE)*SQRT('Calcul '!AP$11),IF(AP$4="Connecteurs",AP$69*AP$72*POWER(AP$21,0.5)*IF(IF('Saisie des composants'!AQ170="",AP$22,'Saisie des composants'!AQ170)&lt;1,0.2,0.2*POWER(IF('Saisie des composants'!AQ170="",AP$22,'Saisie des composants'!AQ170),0.25)),IF(AP$4="Circuit imprimé",0.0005*POWER(AP$19,0.5)*(AP$20/2)*AP$70*AP$73*IF('Saisie Profil'!$G8&lt;110,1,EXP(0.2*('Saisie Profil'!$G8-110))),IF(AP$4="Optocoupleurs",VLOOKUP(AP$6,Constante!$I$3:$AG$275,HLOOKUP($B$23,Constante!$I$3:$AG$4,2,FALSE),FALSE),VLOOKUP(AP$5,Constante!$I$3:$AG$275,HLOOKUP($B$23,Constante!$I$3:$AG$4,2,FALSE),FALSE))))))</f>
        <v/>
      </c>
      <c r="AQ24" s="5" t="str">
        <f>IF(AQ$3="","",IF(AQ$5="Réseau Résistif CMS",VLOOKUP(AQ$5,Constante!$I$3:$AG$275,HLOOKUP($B$23,Constante!$I$3:$AG$4,2,FALSE),FALSE)*SQRT('Calcul '!AQ$11),IF(AQ$4="Connecteurs",AQ$69*AQ$72*POWER(AQ$21,0.5)*IF(IF('Saisie des composants'!AR170="",AQ$22,'Saisie des composants'!AR170)&lt;1,0.2,0.2*POWER(IF('Saisie des composants'!AR170="",AQ$22,'Saisie des composants'!AR170),0.25)),IF(AQ$4="Circuit imprimé",0.0005*POWER(AQ$19,0.5)*(AQ$20/2)*AQ$70*AQ$73*IF('Saisie Profil'!$G8&lt;110,1,EXP(0.2*('Saisie Profil'!$G8-110))),IF(AQ$4="Optocoupleurs",VLOOKUP(AQ$6,Constante!$I$3:$AG$275,HLOOKUP($B$23,Constante!$I$3:$AG$4,2,FALSE),FALSE),VLOOKUP(AQ$5,Constante!$I$3:$AG$275,HLOOKUP($B$23,Constante!$I$3:$AG$4,2,FALSE),FALSE))))))</f>
        <v/>
      </c>
      <c r="AR24" s="5" t="str">
        <f>IF(AR$3="","",IF(AR$5="Réseau Résistif CMS",VLOOKUP(AR$5,Constante!$I$3:$AG$275,HLOOKUP($B$23,Constante!$I$3:$AG$4,2,FALSE),FALSE)*SQRT('Calcul '!AR$11),IF(AR$4="Connecteurs",AR$69*AR$72*POWER(AR$21,0.5)*IF(IF('Saisie des composants'!AS170="",AR$22,'Saisie des composants'!AS170)&lt;1,0.2,0.2*POWER(IF('Saisie des composants'!AS170="",AR$22,'Saisie des composants'!AS170),0.25)),IF(AR$4="Circuit imprimé",0.0005*POWER(AR$19,0.5)*(AR$20/2)*AR$70*AR$73*IF('Saisie Profil'!$G8&lt;110,1,EXP(0.2*('Saisie Profil'!$G8-110))),IF(AR$4="Optocoupleurs",VLOOKUP(AR$6,Constante!$I$3:$AG$275,HLOOKUP($B$23,Constante!$I$3:$AG$4,2,FALSE),FALSE),VLOOKUP(AR$5,Constante!$I$3:$AG$275,HLOOKUP($B$23,Constante!$I$3:$AG$4,2,FALSE),FALSE))))))</f>
        <v/>
      </c>
      <c r="AS24" s="5" t="str">
        <f>IF(AS$3="","",IF(AS$5="Réseau Résistif CMS",VLOOKUP(AS$5,Constante!$I$3:$AG$275,HLOOKUP($B$23,Constante!$I$3:$AG$4,2,FALSE),FALSE)*SQRT('Calcul '!AS$11),IF(AS$4="Connecteurs",AS$69*AS$72*POWER(AS$21,0.5)*IF(IF('Saisie des composants'!AT170="",AS$22,'Saisie des composants'!AT170)&lt;1,0.2,0.2*POWER(IF('Saisie des composants'!AT170="",AS$22,'Saisie des composants'!AT170),0.25)),IF(AS$4="Circuit imprimé",0.0005*POWER(AS$19,0.5)*(AS$20/2)*AS$70*AS$73*IF('Saisie Profil'!$G8&lt;110,1,EXP(0.2*('Saisie Profil'!$G8-110))),IF(AS$4="Optocoupleurs",VLOOKUP(AS$6,Constante!$I$3:$AG$275,HLOOKUP($B$23,Constante!$I$3:$AG$4,2,FALSE),FALSE),VLOOKUP(AS$5,Constante!$I$3:$AG$275,HLOOKUP($B$23,Constante!$I$3:$AG$4,2,FALSE),FALSE))))))</f>
        <v/>
      </c>
      <c r="AT24" s="5" t="str">
        <f>IF(AT$3="","",IF(AT$5="Réseau Résistif CMS",VLOOKUP(AT$5,Constante!$I$3:$AG$275,HLOOKUP($B$23,Constante!$I$3:$AG$4,2,FALSE),FALSE)*SQRT('Calcul '!AT$11),IF(AT$4="Connecteurs",AT$69*AT$72*POWER(AT$21,0.5)*IF(IF('Saisie des composants'!AU170="",AT$22,'Saisie des composants'!AU170)&lt;1,0.2,0.2*POWER(IF('Saisie des composants'!AU170="",AT$22,'Saisie des composants'!AU170),0.25)),IF(AT$4="Circuit imprimé",0.0005*POWER(AT$19,0.5)*(AT$20/2)*AT$70*AT$73*IF('Saisie Profil'!$G8&lt;110,1,EXP(0.2*('Saisie Profil'!$G8-110))),IF(AT$4="Optocoupleurs",VLOOKUP(AT$6,Constante!$I$3:$AG$275,HLOOKUP($B$23,Constante!$I$3:$AG$4,2,FALSE),FALSE),VLOOKUP(AT$5,Constante!$I$3:$AG$275,HLOOKUP($B$23,Constante!$I$3:$AG$4,2,FALSE),FALSE))))))</f>
        <v/>
      </c>
      <c r="AU24" s="5" t="str">
        <f>IF(AU$3="","",IF(AU$5="Réseau Résistif CMS",VLOOKUP(AU$5,Constante!$I$3:$AG$275,HLOOKUP($B$23,Constante!$I$3:$AG$4,2,FALSE),FALSE)*SQRT('Calcul '!AU$11),IF(AU$4="Connecteurs",AU$69*AU$72*POWER(AU$21,0.5)*IF(IF('Saisie des composants'!AV170="",AU$22,'Saisie des composants'!AV170)&lt;1,0.2,0.2*POWER(IF('Saisie des composants'!AV170="",AU$22,'Saisie des composants'!AV170),0.25)),IF(AU$4="Circuit imprimé",0.0005*POWER(AU$19,0.5)*(AU$20/2)*AU$70*AU$73*IF('Saisie Profil'!$G8&lt;110,1,EXP(0.2*('Saisie Profil'!$G8-110))),IF(AU$4="Optocoupleurs",VLOOKUP(AU$6,Constante!$I$3:$AG$275,HLOOKUP($B$23,Constante!$I$3:$AG$4,2,FALSE),FALSE),VLOOKUP(AU$5,Constante!$I$3:$AG$275,HLOOKUP($B$23,Constante!$I$3:$AG$4,2,FALSE),FALSE))))))</f>
        <v/>
      </c>
      <c r="AV24" s="5" t="str">
        <f>IF(AV$3="","",IF(AV$5="Réseau Résistif CMS",VLOOKUP(AV$5,Constante!$I$3:$AG$275,HLOOKUP($B$23,Constante!$I$3:$AG$4,2,FALSE),FALSE)*SQRT('Calcul '!AV$11),IF(AV$4="Connecteurs",AV$69*AV$72*POWER(AV$21,0.5)*IF(IF('Saisie des composants'!AW170="",AV$22,'Saisie des composants'!AW170)&lt;1,0.2,0.2*POWER(IF('Saisie des composants'!AW170="",AV$22,'Saisie des composants'!AW170),0.25)),IF(AV$4="Circuit imprimé",0.0005*POWER(AV$19,0.5)*(AV$20/2)*AV$70*AV$73*IF('Saisie Profil'!$G8&lt;110,1,EXP(0.2*('Saisie Profil'!$G8-110))),IF(AV$4="Optocoupleurs",VLOOKUP(AV$6,Constante!$I$3:$AG$275,HLOOKUP($B$23,Constante!$I$3:$AG$4,2,FALSE),FALSE),VLOOKUP(AV$5,Constante!$I$3:$AG$275,HLOOKUP($B$23,Constante!$I$3:$AG$4,2,FALSE),FALSE))))))</f>
        <v/>
      </c>
      <c r="AW24" s="5" t="str">
        <f>IF(AW$3="","",IF(AW$5="Réseau Résistif CMS",VLOOKUP(AW$5,Constante!$I$3:$AG$275,HLOOKUP($B$23,Constante!$I$3:$AG$4,2,FALSE),FALSE)*SQRT('Calcul '!AW$11),IF(AW$4="Connecteurs",AW$69*AW$72*POWER(AW$21,0.5)*IF(IF('Saisie des composants'!AX170="",AW$22,'Saisie des composants'!AX170)&lt;1,0.2,0.2*POWER(IF('Saisie des composants'!AX170="",AW$22,'Saisie des composants'!AX170),0.25)),IF(AW$4="Circuit imprimé",0.0005*POWER(AW$19,0.5)*(AW$20/2)*AW$70*AW$73*IF('Saisie Profil'!$G8&lt;110,1,EXP(0.2*('Saisie Profil'!$G8-110))),IF(AW$4="Optocoupleurs",VLOOKUP(AW$6,Constante!$I$3:$AG$275,HLOOKUP($B$23,Constante!$I$3:$AG$4,2,FALSE),FALSE),VLOOKUP(AW$5,Constante!$I$3:$AG$275,HLOOKUP($B$23,Constante!$I$3:$AG$4,2,FALSE),FALSE))))))</f>
        <v/>
      </c>
      <c r="AX24" s="5" t="str">
        <f>IF(AX$3="","",IF(AX$5="Réseau Résistif CMS",VLOOKUP(AX$5,Constante!$I$3:$AG$275,HLOOKUP($B$23,Constante!$I$3:$AG$4,2,FALSE),FALSE)*SQRT('Calcul '!AX$11),IF(AX$4="Connecteurs",AX$69*AX$72*POWER(AX$21,0.5)*IF(IF('Saisie des composants'!AY170="",AX$22,'Saisie des composants'!AY170)&lt;1,0.2,0.2*POWER(IF('Saisie des composants'!AY170="",AX$22,'Saisie des composants'!AY170),0.25)),IF(AX$4="Circuit imprimé",0.0005*POWER(AX$19,0.5)*(AX$20/2)*AX$70*AX$73*IF('Saisie Profil'!$G8&lt;110,1,EXP(0.2*('Saisie Profil'!$G8-110))),IF(AX$4="Optocoupleurs",VLOOKUP(AX$6,Constante!$I$3:$AG$275,HLOOKUP($B$23,Constante!$I$3:$AG$4,2,FALSE),FALSE),VLOOKUP(AX$5,Constante!$I$3:$AG$275,HLOOKUP($B$23,Constante!$I$3:$AG$4,2,FALSE),FALSE))))))</f>
        <v/>
      </c>
      <c r="AY24" s="5" t="str">
        <f>IF(AY$3="","",IF(AY$5="Réseau Résistif CMS",VLOOKUP(AY$5,Constante!$I$3:$AG$275,HLOOKUP($B$23,Constante!$I$3:$AG$4,2,FALSE),FALSE)*SQRT('Calcul '!AY$11),IF(AY$4="Connecteurs",AY$69*AY$72*POWER(AY$21,0.5)*IF(IF('Saisie des composants'!AZ170="",AY$22,'Saisie des composants'!AZ170)&lt;1,0.2,0.2*POWER(IF('Saisie des composants'!AZ170="",AY$22,'Saisie des composants'!AZ170),0.25)),IF(AY$4="Circuit imprimé",0.0005*POWER(AY$19,0.5)*(AY$20/2)*AY$70*AY$73*IF('Saisie Profil'!$G8&lt;110,1,EXP(0.2*('Saisie Profil'!$G8-110))),IF(AY$4="Optocoupleurs",VLOOKUP(AY$6,Constante!$I$3:$AG$275,HLOOKUP($B$23,Constante!$I$3:$AG$4,2,FALSE),FALSE),VLOOKUP(AY$5,Constante!$I$3:$AG$275,HLOOKUP($B$23,Constante!$I$3:$AG$4,2,FALSE),FALSE))))))</f>
        <v/>
      </c>
      <c r="AZ24" s="5" t="str">
        <f>IF(AZ$3="","",IF(AZ$5="Réseau Résistif CMS",VLOOKUP(AZ$5,Constante!$I$3:$AG$275,HLOOKUP($B$23,Constante!$I$3:$AG$4,2,FALSE),FALSE)*SQRT('Calcul '!AZ$11),IF(AZ$4="Connecteurs",AZ$69*AZ$72*POWER(AZ$21,0.5)*IF(IF('Saisie des composants'!BA170="",AZ$22,'Saisie des composants'!BA170)&lt;1,0.2,0.2*POWER(IF('Saisie des composants'!BA170="",AZ$22,'Saisie des composants'!BA170),0.25)),IF(AZ$4="Circuit imprimé",0.0005*POWER(AZ$19,0.5)*(AZ$20/2)*AZ$70*AZ$73*IF('Saisie Profil'!$G8&lt;110,1,EXP(0.2*('Saisie Profil'!$G8-110))),IF(AZ$4="Optocoupleurs",VLOOKUP(AZ$6,Constante!$I$3:$AG$275,HLOOKUP($B$23,Constante!$I$3:$AG$4,2,FALSE),FALSE),VLOOKUP(AZ$5,Constante!$I$3:$AG$275,HLOOKUP($B$23,Constante!$I$3:$AG$4,2,FALSE),FALSE))))))</f>
        <v/>
      </c>
      <c r="BA24" s="5" t="str">
        <f>IF(BA$3="","",IF(BA$5="Réseau Résistif CMS",VLOOKUP(BA$5,Constante!$I$3:$AG$275,HLOOKUP($B$23,Constante!$I$3:$AG$4,2,FALSE),FALSE)*SQRT('Calcul '!BA$11),IF(BA$4="Connecteurs",BA$69*BA$72*POWER(BA$21,0.5)*IF(IF('Saisie des composants'!BB170="",BA$22,'Saisie des composants'!BB170)&lt;1,0.2,0.2*POWER(IF('Saisie des composants'!BB170="",BA$22,'Saisie des composants'!BB170),0.25)),IF(BA$4="Circuit imprimé",0.0005*POWER(BA$19,0.5)*(BA$20/2)*BA$70*BA$73*IF('Saisie Profil'!$G8&lt;110,1,EXP(0.2*('Saisie Profil'!$G8-110))),IF(BA$4="Optocoupleurs",VLOOKUP(BA$6,Constante!$I$3:$AG$275,HLOOKUP($B$23,Constante!$I$3:$AG$4,2,FALSE),FALSE),VLOOKUP(BA$5,Constante!$I$3:$AG$275,HLOOKUP($B$23,Constante!$I$3:$AG$4,2,FALSE),FALSE))))))</f>
        <v/>
      </c>
      <c r="BB24" s="5" t="str">
        <f>IF(BB$3="","",IF(BB$5="Réseau Résistif CMS",VLOOKUP(BB$5,Constante!$I$3:$AG$275,HLOOKUP($B$23,Constante!$I$3:$AG$4,2,FALSE),FALSE)*SQRT('Calcul '!BB$11),IF(BB$4="Connecteurs",BB$69*BB$72*POWER(BB$21,0.5)*IF(IF('Saisie des composants'!BC170="",BB$22,'Saisie des composants'!BC170)&lt;1,0.2,0.2*POWER(IF('Saisie des composants'!BC170="",BB$22,'Saisie des composants'!BC170),0.25)),IF(BB$4="Circuit imprimé",0.0005*POWER(BB$19,0.5)*(BB$20/2)*BB$70*BB$73*IF('Saisie Profil'!$G8&lt;110,1,EXP(0.2*('Saisie Profil'!$G8-110))),IF(BB$4="Optocoupleurs",VLOOKUP(BB$6,Constante!$I$3:$AG$275,HLOOKUP($B$23,Constante!$I$3:$AG$4,2,FALSE),FALSE),VLOOKUP(BB$5,Constante!$I$3:$AG$275,HLOOKUP($B$23,Constante!$I$3:$AG$4,2,FALSE),FALSE))))))</f>
        <v/>
      </c>
      <c r="BC24" s="5" t="str">
        <f>IF(BC$3="","",IF(BC$5="Réseau Résistif CMS",VLOOKUP(BC$5,Constante!$I$3:$AG$275,HLOOKUP($B$23,Constante!$I$3:$AG$4,2,FALSE),FALSE)*SQRT('Calcul '!BC$11),IF(BC$4="Connecteurs",BC$69*BC$72*POWER(BC$21,0.5)*IF(IF('Saisie des composants'!BD170="",BC$22,'Saisie des composants'!BD170)&lt;1,0.2,0.2*POWER(IF('Saisie des composants'!BD170="",BC$22,'Saisie des composants'!BD170),0.25)),IF(BC$4="Circuit imprimé",0.0005*POWER(BC$19,0.5)*(BC$20/2)*BC$70*BC$73*IF('Saisie Profil'!$G8&lt;110,1,EXP(0.2*('Saisie Profil'!$G8-110))),IF(BC$4="Optocoupleurs",VLOOKUP(BC$6,Constante!$I$3:$AG$275,HLOOKUP($B$23,Constante!$I$3:$AG$4,2,FALSE),FALSE),VLOOKUP(BC$5,Constante!$I$3:$AG$275,HLOOKUP($B$23,Constante!$I$3:$AG$4,2,FALSE),FALSE))))))</f>
        <v/>
      </c>
      <c r="BD24" s="5" t="str">
        <f>IF(BD$3="","",IF(BD$5="Réseau Résistif CMS",VLOOKUP(BD$5,Constante!$I$3:$AG$275,HLOOKUP($B$23,Constante!$I$3:$AG$4,2,FALSE),FALSE)*SQRT('Calcul '!BD$11),IF(BD$4="Connecteurs",BD$69*BD$72*POWER(BD$21,0.5)*IF(IF('Saisie des composants'!BE170="",BD$22,'Saisie des composants'!BE170)&lt;1,0.2,0.2*POWER(IF('Saisie des composants'!BE170="",BD$22,'Saisie des composants'!BE170),0.25)),IF(BD$4="Circuit imprimé",0.0005*POWER(BD$19,0.5)*(BD$20/2)*BD$70*BD$73*IF('Saisie Profil'!$G8&lt;110,1,EXP(0.2*('Saisie Profil'!$G8-110))),IF(BD$4="Optocoupleurs",VLOOKUP(BD$6,Constante!$I$3:$AG$275,HLOOKUP($B$23,Constante!$I$3:$AG$4,2,FALSE),FALSE),VLOOKUP(BD$5,Constante!$I$3:$AG$275,HLOOKUP($B$23,Constante!$I$3:$AG$4,2,FALSE),FALSE))))))</f>
        <v/>
      </c>
      <c r="BE24" s="5" t="str">
        <f>IF(BE$3="","",IF(BE$5="Réseau Résistif CMS",VLOOKUP(BE$5,Constante!$I$3:$AG$275,HLOOKUP($B$23,Constante!$I$3:$AG$4,2,FALSE),FALSE)*SQRT('Calcul '!BE$11),IF(BE$4="Connecteurs",BE$69*BE$72*POWER(BE$21,0.5)*IF(IF('Saisie des composants'!BF170="",BE$22,'Saisie des composants'!BF170)&lt;1,0.2,0.2*POWER(IF('Saisie des composants'!BF170="",BE$22,'Saisie des composants'!BF170),0.25)),IF(BE$4="Circuit imprimé",0.0005*POWER(BE$19,0.5)*(BE$20/2)*BE$70*BE$73*IF('Saisie Profil'!$G8&lt;110,1,EXP(0.2*('Saisie Profil'!$G8-110))),IF(BE$4="Optocoupleurs",VLOOKUP(BE$6,Constante!$I$3:$AG$275,HLOOKUP($B$23,Constante!$I$3:$AG$4,2,FALSE),FALSE),VLOOKUP(BE$5,Constante!$I$3:$AG$275,HLOOKUP($B$23,Constante!$I$3:$AG$4,2,FALSE),FALSE))))))</f>
        <v/>
      </c>
      <c r="BF24" s="5" t="str">
        <f>IF(BF$3="","",IF(BF$5="Réseau Résistif CMS",VLOOKUP(BF$5,Constante!$I$3:$AG$275,HLOOKUP($B$23,Constante!$I$3:$AG$4,2,FALSE),FALSE)*SQRT('Calcul '!BF$11),IF(BF$4="Connecteurs",BF$69*BF$72*POWER(BF$21,0.5)*IF(IF('Saisie des composants'!BG170="",BF$22,'Saisie des composants'!BG170)&lt;1,0.2,0.2*POWER(IF('Saisie des composants'!BG170="",BF$22,'Saisie des composants'!BG170),0.25)),IF(BF$4="Circuit imprimé",0.0005*POWER(BF$19,0.5)*(BF$20/2)*BF$70*BF$73*IF('Saisie Profil'!$G8&lt;110,1,EXP(0.2*('Saisie Profil'!$G8-110))),IF(BF$4="Optocoupleurs",VLOOKUP(BF$6,Constante!$I$3:$AG$275,HLOOKUP($B$23,Constante!$I$3:$AG$4,2,FALSE),FALSE),VLOOKUP(BF$5,Constante!$I$3:$AG$275,HLOOKUP($B$23,Constante!$I$3:$AG$4,2,FALSE),FALSE))))))</f>
        <v/>
      </c>
      <c r="BG24" s="5" t="str">
        <f>IF(BG$3="","",IF(BG$5="Réseau Résistif CMS",VLOOKUP(BG$5,Constante!$I$3:$AG$275,HLOOKUP($B$23,Constante!$I$3:$AG$4,2,FALSE),FALSE)*SQRT('Calcul '!BG$11),IF(BG$4="Connecteurs",BG$69*BG$72*POWER(BG$21,0.5)*IF(IF('Saisie des composants'!BH170="",BG$22,'Saisie des composants'!BH170)&lt;1,0.2,0.2*POWER(IF('Saisie des composants'!BH170="",BG$22,'Saisie des composants'!BH170),0.25)),IF(BG$4="Circuit imprimé",0.0005*POWER(BG$19,0.5)*(BG$20/2)*BG$70*BG$73*IF('Saisie Profil'!$G8&lt;110,1,EXP(0.2*('Saisie Profil'!$G8-110))),IF(BG$4="Optocoupleurs",VLOOKUP(BG$6,Constante!$I$3:$AG$275,HLOOKUP($B$23,Constante!$I$3:$AG$4,2,FALSE),FALSE),VLOOKUP(BG$5,Constante!$I$3:$AG$275,HLOOKUP($B$23,Constante!$I$3:$AG$4,2,FALSE),FALSE))))))</f>
        <v/>
      </c>
      <c r="BH24" s="5" t="str">
        <f>IF(BH$3="","",IF(BH$5="Réseau Résistif CMS",VLOOKUP(BH$5,Constante!$I$3:$AG$275,HLOOKUP($B$23,Constante!$I$3:$AG$4,2,FALSE),FALSE)*SQRT('Calcul '!BH$11),IF(BH$4="Connecteurs",BH$69*BH$72*POWER(BH$21,0.5)*IF(IF('Saisie des composants'!BI170="",BH$22,'Saisie des composants'!BI170)&lt;1,0.2,0.2*POWER(IF('Saisie des composants'!BI170="",BH$22,'Saisie des composants'!BI170),0.25)),IF(BH$4="Circuit imprimé",0.0005*POWER(BH$19,0.5)*(BH$20/2)*BH$70*BH$73*IF('Saisie Profil'!$G8&lt;110,1,EXP(0.2*('Saisie Profil'!$G8-110))),IF(BH$4="Optocoupleurs",VLOOKUP(BH$6,Constante!$I$3:$AG$275,HLOOKUP($B$23,Constante!$I$3:$AG$4,2,FALSE),FALSE),VLOOKUP(BH$5,Constante!$I$3:$AG$275,HLOOKUP($B$23,Constante!$I$3:$AG$4,2,FALSE),FALSE))))))</f>
        <v/>
      </c>
      <c r="BI24" s="5" t="str">
        <f>IF(BI$3="","",IF(BI$5="Réseau Résistif CMS",VLOOKUP(BI$5,Constante!$I$3:$AG$275,HLOOKUP($B$23,Constante!$I$3:$AG$4,2,FALSE),FALSE)*SQRT('Calcul '!BI$11),IF(BI$4="Connecteurs",BI$69*BI$72*POWER(BI$21,0.5)*IF(IF('Saisie des composants'!BJ170="",BI$22,'Saisie des composants'!BJ170)&lt;1,0.2,0.2*POWER(IF('Saisie des composants'!BJ170="",BI$22,'Saisie des composants'!BJ170),0.25)),IF(BI$4="Circuit imprimé",0.0005*POWER(BI$19,0.5)*(BI$20/2)*BI$70*BI$73*IF('Saisie Profil'!$G8&lt;110,1,EXP(0.2*('Saisie Profil'!$G8-110))),IF(BI$4="Optocoupleurs",VLOOKUP(BI$6,Constante!$I$3:$AG$275,HLOOKUP($B$23,Constante!$I$3:$AG$4,2,FALSE),FALSE),VLOOKUP(BI$5,Constante!$I$3:$AG$275,HLOOKUP($B$23,Constante!$I$3:$AG$4,2,FALSE),FALSE))))))</f>
        <v/>
      </c>
      <c r="BJ24" s="5" t="str">
        <f>IF(BJ$3="","",IF(BJ$5="Réseau Résistif CMS",VLOOKUP(BJ$5,Constante!$I$3:$AG$275,HLOOKUP($B$23,Constante!$I$3:$AG$4,2,FALSE),FALSE)*SQRT('Calcul '!BJ$11),IF(BJ$4="Connecteurs",BJ$69*BJ$72*POWER(BJ$21,0.5)*IF(IF('Saisie des composants'!BK170="",BJ$22,'Saisie des composants'!BK170)&lt;1,0.2,0.2*POWER(IF('Saisie des composants'!BK170="",BJ$22,'Saisie des composants'!BK170),0.25)),IF(BJ$4="Circuit imprimé",0.0005*POWER(BJ$19,0.5)*(BJ$20/2)*BJ$70*BJ$73*IF('Saisie Profil'!$G8&lt;110,1,EXP(0.2*('Saisie Profil'!$G8-110))),IF(BJ$4="Optocoupleurs",VLOOKUP(BJ$6,Constante!$I$3:$AG$275,HLOOKUP($B$23,Constante!$I$3:$AG$4,2,FALSE),FALSE),VLOOKUP(BJ$5,Constante!$I$3:$AG$275,HLOOKUP($B$23,Constante!$I$3:$AG$4,2,FALSE),FALSE))))))</f>
        <v/>
      </c>
      <c r="BK24" s="5" t="str">
        <f>IF(BK$3="","",IF(BK$5="Réseau Résistif CMS",VLOOKUP(BK$5,Constante!$I$3:$AG$275,HLOOKUP($B$23,Constante!$I$3:$AG$4,2,FALSE),FALSE)*SQRT('Calcul '!BK$11),IF(BK$4="Connecteurs",BK$69*BK$72*POWER(BK$21,0.5)*IF(IF('Saisie des composants'!BL170="",BK$22,'Saisie des composants'!BL170)&lt;1,0.2,0.2*POWER(IF('Saisie des composants'!BL170="",BK$22,'Saisie des composants'!BL170),0.25)),IF(BK$4="Circuit imprimé",0.0005*POWER(BK$19,0.5)*(BK$20/2)*BK$70*BK$73*IF('Saisie Profil'!$G8&lt;110,1,EXP(0.2*('Saisie Profil'!$G8-110))),IF(BK$4="Optocoupleurs",VLOOKUP(BK$6,Constante!$I$3:$AG$275,HLOOKUP($B$23,Constante!$I$3:$AG$4,2,FALSE),FALSE),VLOOKUP(BK$5,Constante!$I$3:$AG$275,HLOOKUP($B$23,Constante!$I$3:$AG$4,2,FALSE),FALSE))))))</f>
        <v/>
      </c>
      <c r="BL24" s="5" t="str">
        <f>IF(BL$3="","",IF(BL$5="Réseau Résistif CMS",VLOOKUP(BL$5,Constante!$I$3:$AG$275,HLOOKUP($B$23,Constante!$I$3:$AG$4,2,FALSE),FALSE)*SQRT('Calcul '!BL$11),IF(BL$4="Connecteurs",BL$69*BL$72*POWER(BL$21,0.5)*IF(IF('Saisie des composants'!BM170="",BL$22,'Saisie des composants'!BM170)&lt;1,0.2,0.2*POWER(IF('Saisie des composants'!BM170="",BL$22,'Saisie des composants'!BM170),0.25)),IF(BL$4="Circuit imprimé",0.0005*POWER(BL$19,0.5)*(BL$20/2)*BL$70*BL$73*IF('Saisie Profil'!$G8&lt;110,1,EXP(0.2*('Saisie Profil'!$G8-110))),IF(BL$4="Optocoupleurs",VLOOKUP(BL$6,Constante!$I$3:$AG$275,HLOOKUP($B$23,Constante!$I$3:$AG$4,2,FALSE),FALSE),VLOOKUP(BL$5,Constante!$I$3:$AG$275,HLOOKUP($B$23,Constante!$I$3:$AG$4,2,FALSE),FALSE))))))</f>
        <v/>
      </c>
      <c r="BM24" s="5" t="str">
        <f>IF(BM$3="","",IF(BM$5="Réseau Résistif CMS",VLOOKUP(BM$5,Constante!$I$3:$AG$275,HLOOKUP($B$23,Constante!$I$3:$AG$4,2,FALSE),FALSE)*SQRT('Calcul '!BM$11),IF(BM$4="Connecteurs",BM$69*BM$72*POWER(BM$21,0.5)*IF(IF('Saisie des composants'!BN170="",BM$22,'Saisie des composants'!BN170)&lt;1,0.2,0.2*POWER(IF('Saisie des composants'!BN170="",BM$22,'Saisie des composants'!BN170),0.25)),IF(BM$4="Circuit imprimé",0.0005*POWER(BM$19,0.5)*(BM$20/2)*BM$70*BM$73*IF('Saisie Profil'!$G8&lt;110,1,EXP(0.2*('Saisie Profil'!$G8-110))),IF(BM$4="Optocoupleurs",VLOOKUP(BM$6,Constante!$I$3:$AG$275,HLOOKUP($B$23,Constante!$I$3:$AG$4,2,FALSE),FALSE),VLOOKUP(BM$5,Constante!$I$3:$AG$275,HLOOKUP($B$23,Constante!$I$3:$AG$4,2,FALSE),FALSE))))))</f>
        <v/>
      </c>
      <c r="BN24" s="5" t="str">
        <f>IF(BN$3="","",IF(BN$5="Réseau Résistif CMS",VLOOKUP(BN$5,Constante!$I$3:$AG$275,HLOOKUP($B$23,Constante!$I$3:$AG$4,2,FALSE),FALSE)*SQRT('Calcul '!BN$11),IF(BN$4="Connecteurs",BN$69*BN$72*POWER(BN$21,0.5)*IF(IF('Saisie des composants'!BO170="",BN$22,'Saisie des composants'!BO170)&lt;1,0.2,0.2*POWER(IF('Saisie des composants'!BO170="",BN$22,'Saisie des composants'!BO170),0.25)),IF(BN$4="Circuit imprimé",0.0005*POWER(BN$19,0.5)*(BN$20/2)*BN$70*BN$73*IF('Saisie Profil'!$G8&lt;110,1,EXP(0.2*('Saisie Profil'!$G8-110))),IF(BN$4="Optocoupleurs",VLOOKUP(BN$6,Constante!$I$3:$AG$275,HLOOKUP($B$23,Constante!$I$3:$AG$4,2,FALSE),FALSE),VLOOKUP(BN$5,Constante!$I$3:$AG$275,HLOOKUP($B$23,Constante!$I$3:$AG$4,2,FALSE),FALSE))))))</f>
        <v/>
      </c>
      <c r="BO24" s="5" t="str">
        <f>IF(BO$3="","",IF(BO$5="Réseau Résistif CMS",VLOOKUP(BO$5,Constante!$I$3:$AG$275,HLOOKUP($B$23,Constante!$I$3:$AG$4,2,FALSE),FALSE)*SQRT('Calcul '!BO$11),IF(BO$4="Connecteurs",BO$69*BO$72*POWER(BO$21,0.5)*IF(IF('Saisie des composants'!BP170="",BO$22,'Saisie des composants'!BP170)&lt;1,0.2,0.2*POWER(IF('Saisie des composants'!BP170="",BO$22,'Saisie des composants'!BP170),0.25)),IF(BO$4="Circuit imprimé",0.0005*POWER(BO$19,0.5)*(BO$20/2)*BO$70*BO$73*IF('Saisie Profil'!$G8&lt;110,1,EXP(0.2*('Saisie Profil'!$G8-110))),IF(BO$4="Optocoupleurs",VLOOKUP(BO$6,Constante!$I$3:$AG$275,HLOOKUP($B$23,Constante!$I$3:$AG$4,2,FALSE),FALSE),VLOOKUP(BO$5,Constante!$I$3:$AG$275,HLOOKUP($B$23,Constante!$I$3:$AG$4,2,FALSE),FALSE))))))</f>
        <v/>
      </c>
      <c r="BP24" s="5" t="str">
        <f>IF(BP$3="","",IF(BP$5="Réseau Résistif CMS",VLOOKUP(BP$5,Constante!$I$3:$AG$275,HLOOKUP($B$23,Constante!$I$3:$AG$4,2,FALSE),FALSE)*SQRT('Calcul '!BP$11),IF(BP$4="Connecteurs",BP$69*BP$72*POWER(BP$21,0.5)*IF(IF('Saisie des composants'!BQ170="",BP$22,'Saisie des composants'!BQ170)&lt;1,0.2,0.2*POWER(IF('Saisie des composants'!BQ170="",BP$22,'Saisie des composants'!BQ170),0.25)),IF(BP$4="Circuit imprimé",0.0005*POWER(BP$19,0.5)*(BP$20/2)*BP$70*BP$73*IF('Saisie Profil'!$G8&lt;110,1,EXP(0.2*('Saisie Profil'!$G8-110))),IF(BP$4="Optocoupleurs",VLOOKUP(BP$6,Constante!$I$3:$AG$275,HLOOKUP($B$23,Constante!$I$3:$AG$4,2,FALSE),FALSE),VLOOKUP(BP$5,Constante!$I$3:$AG$275,HLOOKUP($B$23,Constante!$I$3:$AG$4,2,FALSE),FALSE))))))</f>
        <v/>
      </c>
      <c r="BQ24" s="5" t="str">
        <f>IF(BQ$3="","",IF(BQ$5="Réseau Résistif CMS",VLOOKUP(BQ$5,Constante!$I$3:$AG$275,HLOOKUP($B$23,Constante!$I$3:$AG$4,2,FALSE),FALSE)*SQRT('Calcul '!BQ$11),IF(BQ$4="Connecteurs",BQ$69*BQ$72*POWER(BQ$21,0.5)*IF(IF('Saisie des composants'!BR170="",BQ$22,'Saisie des composants'!BR170)&lt;1,0.2,0.2*POWER(IF('Saisie des composants'!BR170="",BQ$22,'Saisie des composants'!BR170),0.25)),IF(BQ$4="Circuit imprimé",0.0005*POWER(BQ$19,0.5)*(BQ$20/2)*BQ$70*BQ$73*IF('Saisie Profil'!$G8&lt;110,1,EXP(0.2*('Saisie Profil'!$G8-110))),IF(BQ$4="Optocoupleurs",VLOOKUP(BQ$6,Constante!$I$3:$AG$275,HLOOKUP($B$23,Constante!$I$3:$AG$4,2,FALSE),FALSE),VLOOKUP(BQ$5,Constante!$I$3:$AG$275,HLOOKUP($B$23,Constante!$I$3:$AG$4,2,FALSE),FALSE))))))</f>
        <v/>
      </c>
      <c r="BR24" s="5" t="str">
        <f>IF(BR$3="","",IF(BR$5="Réseau Résistif CMS",VLOOKUP(BR$5,Constante!$I$3:$AG$275,HLOOKUP($B$23,Constante!$I$3:$AG$4,2,FALSE),FALSE)*SQRT('Calcul '!BR$11),IF(BR$4="Connecteurs",BR$69*BR$72*POWER(BR$21,0.5)*IF(IF('Saisie des composants'!BS170="",BR$22,'Saisie des composants'!BS170)&lt;1,0.2,0.2*POWER(IF('Saisie des composants'!BS170="",BR$22,'Saisie des composants'!BS170),0.25)),IF(BR$4="Circuit imprimé",0.0005*POWER(BR$19,0.5)*(BR$20/2)*BR$70*BR$73*IF('Saisie Profil'!$G8&lt;110,1,EXP(0.2*('Saisie Profil'!$G8-110))),IF(BR$4="Optocoupleurs",VLOOKUP(BR$6,Constante!$I$3:$AG$275,HLOOKUP($B$23,Constante!$I$3:$AG$4,2,FALSE),FALSE),VLOOKUP(BR$5,Constante!$I$3:$AG$275,HLOOKUP($B$23,Constante!$I$3:$AG$4,2,FALSE),FALSE))))))</f>
        <v/>
      </c>
      <c r="BS24" s="5" t="str">
        <f>IF(BS$3="","",IF(BS$5="Réseau Résistif CMS",VLOOKUP(BS$5,Constante!$I$3:$AG$275,HLOOKUP($B$23,Constante!$I$3:$AG$4,2,FALSE),FALSE)*SQRT('Calcul '!BS$11),IF(BS$4="Connecteurs",BS$69*BS$72*POWER(BS$21,0.5)*IF(IF('Saisie des composants'!BT170="",BS$22,'Saisie des composants'!BT170)&lt;1,0.2,0.2*POWER(IF('Saisie des composants'!BT170="",BS$22,'Saisie des composants'!BT170),0.25)),IF(BS$4="Circuit imprimé",0.0005*POWER(BS$19,0.5)*(BS$20/2)*BS$70*BS$73*IF('Saisie Profil'!$G8&lt;110,1,EXP(0.2*('Saisie Profil'!$G8-110))),IF(BS$4="Optocoupleurs",VLOOKUP(BS$6,Constante!$I$3:$AG$275,HLOOKUP($B$23,Constante!$I$3:$AG$4,2,FALSE),FALSE),VLOOKUP(BS$5,Constante!$I$3:$AG$275,HLOOKUP($B$23,Constante!$I$3:$AG$4,2,FALSE),FALSE))))))</f>
        <v/>
      </c>
      <c r="BT24" s="5" t="str">
        <f>IF(BT$3="","",IF(BT$5="Réseau Résistif CMS",VLOOKUP(BT$5,Constante!$I$3:$AG$275,HLOOKUP($B$23,Constante!$I$3:$AG$4,2,FALSE),FALSE)*SQRT('Calcul '!BT$11),IF(BT$4="Connecteurs",BT$69*BT$72*POWER(BT$21,0.5)*IF(IF('Saisie des composants'!BU170="",BT$22,'Saisie des composants'!BU170)&lt;1,0.2,0.2*POWER(IF('Saisie des composants'!BU170="",BT$22,'Saisie des composants'!BU170),0.25)),IF(BT$4="Circuit imprimé",0.0005*POWER(BT$19,0.5)*(BT$20/2)*BT$70*BT$73*IF('Saisie Profil'!$G8&lt;110,1,EXP(0.2*('Saisie Profil'!$G8-110))),IF(BT$4="Optocoupleurs",VLOOKUP(BT$6,Constante!$I$3:$AG$275,HLOOKUP($B$23,Constante!$I$3:$AG$4,2,FALSE),FALSE),VLOOKUP(BT$5,Constante!$I$3:$AG$275,HLOOKUP($B$23,Constante!$I$3:$AG$4,2,FALSE),FALSE))))))</f>
        <v/>
      </c>
      <c r="BU24" s="5" t="str">
        <f>IF(BU$3="","",IF(BU$5="Réseau Résistif CMS",VLOOKUP(BU$5,Constante!$I$3:$AG$275,HLOOKUP($B$23,Constante!$I$3:$AG$4,2,FALSE),FALSE)*SQRT('Calcul '!BU$11),IF(BU$4="Connecteurs",BU$69*BU$72*POWER(BU$21,0.5)*IF(IF('Saisie des composants'!BV170="",BU$22,'Saisie des composants'!BV170)&lt;1,0.2,0.2*POWER(IF('Saisie des composants'!BV170="",BU$22,'Saisie des composants'!BV170),0.25)),IF(BU$4="Circuit imprimé",0.0005*POWER(BU$19,0.5)*(BU$20/2)*BU$70*BU$73*IF('Saisie Profil'!$G8&lt;110,1,EXP(0.2*('Saisie Profil'!$G8-110))),IF(BU$4="Optocoupleurs",VLOOKUP(BU$6,Constante!$I$3:$AG$275,HLOOKUP($B$23,Constante!$I$3:$AG$4,2,FALSE),FALSE),VLOOKUP(BU$5,Constante!$I$3:$AG$275,HLOOKUP($B$23,Constante!$I$3:$AG$4,2,FALSE),FALSE))))))</f>
        <v/>
      </c>
      <c r="BV24" s="5" t="str">
        <f>IF(BV$3="","",IF(BV$5="Réseau Résistif CMS",VLOOKUP(BV$5,Constante!$I$3:$AG$275,HLOOKUP($B$23,Constante!$I$3:$AG$4,2,FALSE),FALSE)*SQRT('Calcul '!BV$11),IF(BV$4="Connecteurs",BV$69*BV$72*POWER(BV$21,0.5)*IF(IF('Saisie des composants'!BW170="",BV$22,'Saisie des composants'!BW170)&lt;1,0.2,0.2*POWER(IF('Saisie des composants'!BW170="",BV$22,'Saisie des composants'!BW170),0.25)),IF(BV$4="Circuit imprimé",0.0005*POWER(BV$19,0.5)*(BV$20/2)*BV$70*BV$73*IF('Saisie Profil'!$G8&lt;110,1,EXP(0.2*('Saisie Profil'!$G8-110))),IF(BV$4="Optocoupleurs",VLOOKUP(BV$6,Constante!$I$3:$AG$275,HLOOKUP($B$23,Constante!$I$3:$AG$4,2,FALSE),FALSE),VLOOKUP(BV$5,Constante!$I$3:$AG$275,HLOOKUP($B$23,Constante!$I$3:$AG$4,2,FALSE),FALSE))))))</f>
        <v/>
      </c>
      <c r="BW24" s="5" t="str">
        <f>IF(BW$3="","",IF(BW$5="Réseau Résistif CMS",VLOOKUP(BW$5,Constante!$I$3:$AG$275,HLOOKUP($B$23,Constante!$I$3:$AG$4,2,FALSE),FALSE)*SQRT('Calcul '!BW$11),IF(BW$4="Connecteurs",BW$69*BW$72*POWER(BW$21,0.5)*IF(IF('Saisie des composants'!BX170="",BW$22,'Saisie des composants'!BX170)&lt;1,0.2,0.2*POWER(IF('Saisie des composants'!BX170="",BW$22,'Saisie des composants'!BX170),0.25)),IF(BW$4="Circuit imprimé",0.0005*POWER(BW$19,0.5)*(BW$20/2)*BW$70*BW$73*IF('Saisie Profil'!$G8&lt;110,1,EXP(0.2*('Saisie Profil'!$G8-110))),IF(BW$4="Optocoupleurs",VLOOKUP(BW$6,Constante!$I$3:$AG$275,HLOOKUP($B$23,Constante!$I$3:$AG$4,2,FALSE),FALSE),VLOOKUP(BW$5,Constante!$I$3:$AG$275,HLOOKUP($B$23,Constante!$I$3:$AG$4,2,FALSE),FALSE))))))</f>
        <v/>
      </c>
      <c r="BX24" s="5" t="str">
        <f>IF(BX$3="","",IF(BX$5="Réseau Résistif CMS",VLOOKUP(BX$5,Constante!$I$3:$AG$275,HLOOKUP($B$23,Constante!$I$3:$AG$4,2,FALSE),FALSE)*SQRT('Calcul '!BX$11),IF(BX$4="Connecteurs",BX$69*BX$72*POWER(BX$21,0.5)*IF(IF('Saisie des composants'!BY170="",BX$22,'Saisie des composants'!BY170)&lt;1,0.2,0.2*POWER(IF('Saisie des composants'!BY170="",BX$22,'Saisie des composants'!BY170),0.25)),IF(BX$4="Circuit imprimé",0.0005*POWER(BX$19,0.5)*(BX$20/2)*BX$70*BX$73*IF('Saisie Profil'!$G8&lt;110,1,EXP(0.2*('Saisie Profil'!$G8-110))),IF(BX$4="Optocoupleurs",VLOOKUP(BX$6,Constante!$I$3:$AG$275,HLOOKUP($B$23,Constante!$I$3:$AG$4,2,FALSE),FALSE),VLOOKUP(BX$5,Constante!$I$3:$AG$275,HLOOKUP($B$23,Constante!$I$3:$AG$4,2,FALSE),FALSE))))))</f>
        <v/>
      </c>
      <c r="BY24" s="5" t="str">
        <f>IF(BY$3="","",IF(BY$5="Réseau Résistif CMS",VLOOKUP(BY$5,Constante!$I$3:$AG$275,HLOOKUP($B$23,Constante!$I$3:$AG$4,2,FALSE),FALSE)*SQRT('Calcul '!BY$11),IF(BY$4="Connecteurs",BY$69*BY$72*POWER(BY$21,0.5)*IF(IF('Saisie des composants'!BZ170="",BY$22,'Saisie des composants'!BZ170)&lt;1,0.2,0.2*POWER(IF('Saisie des composants'!BZ170="",BY$22,'Saisie des composants'!BZ170),0.25)),IF(BY$4="Circuit imprimé",0.0005*POWER(BY$19,0.5)*(BY$20/2)*BY$70*BY$73*IF('Saisie Profil'!$G8&lt;110,1,EXP(0.2*('Saisie Profil'!$G8-110))),IF(BY$4="Optocoupleurs",VLOOKUP(BY$6,Constante!$I$3:$AG$275,HLOOKUP($B$23,Constante!$I$3:$AG$4,2,FALSE),FALSE),VLOOKUP(BY$5,Constante!$I$3:$AG$275,HLOOKUP($B$23,Constante!$I$3:$AG$4,2,FALSE),FALSE))))))</f>
        <v/>
      </c>
      <c r="BZ24" s="5" t="str">
        <f>IF(BZ$3="","",IF(BZ$5="Réseau Résistif CMS",VLOOKUP(BZ$5,Constante!$I$3:$AG$275,HLOOKUP($B$23,Constante!$I$3:$AG$4,2,FALSE),FALSE)*SQRT('Calcul '!BZ$11),IF(BZ$4="Connecteurs",BZ$69*BZ$72*POWER(BZ$21,0.5)*IF(IF('Saisie des composants'!CA170="",BZ$22,'Saisie des composants'!CA170)&lt;1,0.2,0.2*POWER(IF('Saisie des composants'!CA170="",BZ$22,'Saisie des composants'!CA170),0.25)),IF(BZ$4="Circuit imprimé",0.0005*POWER(BZ$19,0.5)*(BZ$20/2)*BZ$70*BZ$73*IF('Saisie Profil'!$G8&lt;110,1,EXP(0.2*('Saisie Profil'!$G8-110))),IF(BZ$4="Optocoupleurs",VLOOKUP(BZ$6,Constante!$I$3:$AG$275,HLOOKUP($B$23,Constante!$I$3:$AG$4,2,FALSE),FALSE),VLOOKUP(BZ$5,Constante!$I$3:$AG$275,HLOOKUP($B$23,Constante!$I$3:$AG$4,2,FALSE),FALSE))))))</f>
        <v/>
      </c>
      <c r="CA24" s="5" t="str">
        <f>IF(CA$3="","",IF(CA$5="Réseau Résistif CMS",VLOOKUP(CA$5,Constante!$I$3:$AG$275,HLOOKUP($B$23,Constante!$I$3:$AG$4,2,FALSE),FALSE)*SQRT('Calcul '!CA$11),IF(CA$4="Connecteurs",CA$69*CA$72*POWER(CA$21,0.5)*IF(IF('Saisie des composants'!CB170="",CA$22,'Saisie des composants'!CB170)&lt;1,0.2,0.2*POWER(IF('Saisie des composants'!CB170="",CA$22,'Saisie des composants'!CB170),0.25)),IF(CA$4="Circuit imprimé",0.0005*POWER(CA$19,0.5)*(CA$20/2)*CA$70*CA$73*IF('Saisie Profil'!$G8&lt;110,1,EXP(0.2*('Saisie Profil'!$G8-110))),IF(CA$4="Optocoupleurs",VLOOKUP(CA$6,Constante!$I$3:$AG$275,HLOOKUP($B$23,Constante!$I$3:$AG$4,2,FALSE),FALSE),VLOOKUP(CA$5,Constante!$I$3:$AG$275,HLOOKUP($B$23,Constante!$I$3:$AG$4,2,FALSE),FALSE))))))</f>
        <v/>
      </c>
      <c r="CB24" s="5" t="str">
        <f>IF(CB$3="","",IF(CB$5="Réseau Résistif CMS",VLOOKUP(CB$5,Constante!$I$3:$AG$275,HLOOKUP($B$23,Constante!$I$3:$AG$4,2,FALSE),FALSE)*SQRT('Calcul '!CB$11),IF(CB$4="Connecteurs",CB$69*CB$72*POWER(CB$21,0.5)*IF(IF('Saisie des composants'!CC170="",CB$22,'Saisie des composants'!CC170)&lt;1,0.2,0.2*POWER(IF('Saisie des composants'!CC170="",CB$22,'Saisie des composants'!CC170),0.25)),IF(CB$4="Circuit imprimé",0.0005*POWER(CB$19,0.5)*(CB$20/2)*CB$70*CB$73*IF('Saisie Profil'!$G8&lt;110,1,EXP(0.2*('Saisie Profil'!$G8-110))),IF(CB$4="Optocoupleurs",VLOOKUP(CB$6,Constante!$I$3:$AG$275,HLOOKUP($B$23,Constante!$I$3:$AG$4,2,FALSE),FALSE),VLOOKUP(CB$5,Constante!$I$3:$AG$275,HLOOKUP($B$23,Constante!$I$3:$AG$4,2,FALSE),FALSE))))))</f>
        <v/>
      </c>
      <c r="CC24" s="5" t="str">
        <f>IF(CC$3="","",IF(CC$5="Réseau Résistif CMS",VLOOKUP(CC$5,Constante!$I$3:$AG$275,HLOOKUP($B$23,Constante!$I$3:$AG$4,2,FALSE),FALSE)*SQRT('Calcul '!CC$11),IF(CC$4="Connecteurs",CC$69*CC$72*POWER(CC$21,0.5)*IF(IF('Saisie des composants'!CD170="",CC$22,'Saisie des composants'!CD170)&lt;1,0.2,0.2*POWER(IF('Saisie des composants'!CD170="",CC$22,'Saisie des composants'!CD170),0.25)),IF(CC$4="Circuit imprimé",0.0005*POWER(CC$19,0.5)*(CC$20/2)*CC$70*CC$73*IF('Saisie Profil'!$G8&lt;110,1,EXP(0.2*('Saisie Profil'!$G8-110))),IF(CC$4="Optocoupleurs",VLOOKUP(CC$6,Constante!$I$3:$AG$275,HLOOKUP($B$23,Constante!$I$3:$AG$4,2,FALSE),FALSE),VLOOKUP(CC$5,Constante!$I$3:$AG$275,HLOOKUP($B$23,Constante!$I$3:$AG$4,2,FALSE),FALSE))))))</f>
        <v/>
      </c>
      <c r="CD24" s="5" t="str">
        <f>IF(CD$3="","",IF(CD$5="Réseau Résistif CMS",VLOOKUP(CD$5,Constante!$I$3:$AG$275,HLOOKUP($B$23,Constante!$I$3:$AG$4,2,FALSE),FALSE)*SQRT('Calcul '!CD$11),IF(CD$4="Connecteurs",CD$69*CD$72*POWER(CD$21,0.5)*IF(IF('Saisie des composants'!CE170="",CD$22,'Saisie des composants'!CE170)&lt;1,0.2,0.2*POWER(IF('Saisie des composants'!CE170="",CD$22,'Saisie des composants'!CE170),0.25)),IF(CD$4="Circuit imprimé",0.0005*POWER(CD$19,0.5)*(CD$20/2)*CD$70*CD$73*IF('Saisie Profil'!$G8&lt;110,1,EXP(0.2*('Saisie Profil'!$G8-110))),IF(CD$4="Optocoupleurs",VLOOKUP(CD$6,Constante!$I$3:$AG$275,HLOOKUP($B$23,Constante!$I$3:$AG$4,2,FALSE),FALSE),VLOOKUP(CD$5,Constante!$I$3:$AG$275,HLOOKUP($B$23,Constante!$I$3:$AG$4,2,FALSE),FALSE))))))</f>
        <v/>
      </c>
      <c r="CE24" s="5" t="str">
        <f>IF(CE$3="","",IF(CE$5="Réseau Résistif CMS",VLOOKUP(CE$5,Constante!$I$3:$AG$275,HLOOKUP($B$23,Constante!$I$3:$AG$4,2,FALSE),FALSE)*SQRT('Calcul '!CE$11),IF(CE$4="Connecteurs",CE$69*CE$72*POWER(CE$21,0.5)*IF(IF('Saisie des composants'!CF170="",CE$22,'Saisie des composants'!CF170)&lt;1,0.2,0.2*POWER(IF('Saisie des composants'!CF170="",CE$22,'Saisie des composants'!CF170),0.25)),IF(CE$4="Circuit imprimé",0.0005*POWER(CE$19,0.5)*(CE$20/2)*CE$70*CE$73*IF('Saisie Profil'!$G8&lt;110,1,EXP(0.2*('Saisie Profil'!$G8-110))),IF(CE$4="Optocoupleurs",VLOOKUP(CE$6,Constante!$I$3:$AG$275,HLOOKUP($B$23,Constante!$I$3:$AG$4,2,FALSE),FALSE),VLOOKUP(CE$5,Constante!$I$3:$AG$275,HLOOKUP($B$23,Constante!$I$3:$AG$4,2,FALSE),FALSE))))))</f>
        <v/>
      </c>
      <c r="CF24" s="5" t="str">
        <f>IF(CF$3="","",IF(CF$5="Réseau Résistif CMS",VLOOKUP(CF$5,Constante!$I$3:$AG$275,HLOOKUP($B$23,Constante!$I$3:$AG$4,2,FALSE),FALSE)*SQRT('Calcul '!CF$11),IF(CF$4="Connecteurs",CF$69*CF$72*POWER(CF$21,0.5)*IF(IF('Saisie des composants'!CG170="",CF$22,'Saisie des composants'!CG170)&lt;1,0.2,0.2*POWER(IF('Saisie des composants'!CG170="",CF$22,'Saisie des composants'!CG170),0.25)),IF(CF$4="Circuit imprimé",0.0005*POWER(CF$19,0.5)*(CF$20/2)*CF$70*CF$73*IF('Saisie Profil'!$G8&lt;110,1,EXP(0.2*('Saisie Profil'!$G8-110))),IF(CF$4="Optocoupleurs",VLOOKUP(CF$6,Constante!$I$3:$AG$275,HLOOKUP($B$23,Constante!$I$3:$AG$4,2,FALSE),FALSE),VLOOKUP(CF$5,Constante!$I$3:$AG$275,HLOOKUP($B$23,Constante!$I$3:$AG$4,2,FALSE),FALSE))))))</f>
        <v/>
      </c>
      <c r="CG24" s="5" t="str">
        <f>IF(CG$3="","",IF(CG$5="Réseau Résistif CMS",VLOOKUP(CG$5,Constante!$I$3:$AG$275,HLOOKUP($B$23,Constante!$I$3:$AG$4,2,FALSE),FALSE)*SQRT('Calcul '!CG$11),IF(CG$4="Connecteurs",CG$69*CG$72*POWER(CG$21,0.5)*IF(IF('Saisie des composants'!CH170="",CG$22,'Saisie des composants'!CH170)&lt;1,0.2,0.2*POWER(IF('Saisie des composants'!CH170="",CG$22,'Saisie des composants'!CH170),0.25)),IF(CG$4="Circuit imprimé",0.0005*POWER(CG$19,0.5)*(CG$20/2)*CG$70*CG$73*IF('Saisie Profil'!$G8&lt;110,1,EXP(0.2*('Saisie Profil'!$G8-110))),IF(CG$4="Optocoupleurs",VLOOKUP(CG$6,Constante!$I$3:$AG$275,HLOOKUP($B$23,Constante!$I$3:$AG$4,2,FALSE),FALSE),VLOOKUP(CG$5,Constante!$I$3:$AG$275,HLOOKUP($B$23,Constante!$I$3:$AG$4,2,FALSE),FALSE))))))</f>
        <v/>
      </c>
      <c r="CH24" s="5" t="str">
        <f>IF(CH$3="","",IF(CH$5="Réseau Résistif CMS",VLOOKUP(CH$5,Constante!$I$3:$AG$275,HLOOKUP($B$23,Constante!$I$3:$AG$4,2,FALSE),FALSE)*SQRT('Calcul '!CH$11),IF(CH$4="Connecteurs",CH$69*CH$72*POWER(CH$21,0.5)*IF(IF('Saisie des composants'!CI170="",CH$22,'Saisie des composants'!CI170)&lt;1,0.2,0.2*POWER(IF('Saisie des composants'!CI170="",CH$22,'Saisie des composants'!CI170),0.25)),IF(CH$4="Circuit imprimé",0.0005*POWER(CH$19,0.5)*(CH$20/2)*CH$70*CH$73*IF('Saisie Profil'!$G8&lt;110,1,EXP(0.2*('Saisie Profil'!$G8-110))),IF(CH$4="Optocoupleurs",VLOOKUP(CH$6,Constante!$I$3:$AG$275,HLOOKUP($B$23,Constante!$I$3:$AG$4,2,FALSE),FALSE),VLOOKUP(CH$5,Constante!$I$3:$AG$275,HLOOKUP($B$23,Constante!$I$3:$AG$4,2,FALSE),FALSE))))))</f>
        <v/>
      </c>
      <c r="CI24" s="5" t="str">
        <f>IF(CI$3="","",IF(CI$5="Réseau Résistif CMS",VLOOKUP(CI$5,Constante!$I$3:$AG$275,HLOOKUP($B$23,Constante!$I$3:$AG$4,2,FALSE),FALSE)*SQRT('Calcul '!CI$11),IF(CI$4="Connecteurs",CI$69*CI$72*POWER(CI$21,0.5)*IF(IF('Saisie des composants'!CJ170="",CI$22,'Saisie des composants'!CJ170)&lt;1,0.2,0.2*POWER(IF('Saisie des composants'!CJ170="",CI$22,'Saisie des composants'!CJ170),0.25)),IF(CI$4="Circuit imprimé",0.0005*POWER(CI$19,0.5)*(CI$20/2)*CI$70*CI$73*IF('Saisie Profil'!$G8&lt;110,1,EXP(0.2*('Saisie Profil'!$G8-110))),IF(CI$4="Optocoupleurs",VLOOKUP(CI$6,Constante!$I$3:$AG$275,HLOOKUP($B$23,Constante!$I$3:$AG$4,2,FALSE),FALSE),VLOOKUP(CI$5,Constante!$I$3:$AG$275,HLOOKUP($B$23,Constante!$I$3:$AG$4,2,FALSE),FALSE))))))</f>
        <v/>
      </c>
      <c r="CJ24" s="5" t="str">
        <f>IF(CJ$3="","",IF(CJ$5="Réseau Résistif CMS",VLOOKUP(CJ$5,Constante!$I$3:$AG$275,HLOOKUP($B$23,Constante!$I$3:$AG$4,2,FALSE),FALSE)*SQRT('Calcul '!CJ$11),IF(CJ$4="Connecteurs",CJ$69*CJ$72*POWER(CJ$21,0.5)*IF(IF('Saisie des composants'!CK170="",CJ$22,'Saisie des composants'!CK170)&lt;1,0.2,0.2*POWER(IF('Saisie des composants'!CK170="",CJ$22,'Saisie des composants'!CK170),0.25)),IF(CJ$4="Circuit imprimé",0.0005*POWER(CJ$19,0.5)*(CJ$20/2)*CJ$70*CJ$73*IF('Saisie Profil'!$G8&lt;110,1,EXP(0.2*('Saisie Profil'!$G8-110))),IF(CJ$4="Optocoupleurs",VLOOKUP(CJ$6,Constante!$I$3:$AG$275,HLOOKUP($B$23,Constante!$I$3:$AG$4,2,FALSE),FALSE),VLOOKUP(CJ$5,Constante!$I$3:$AG$275,HLOOKUP($B$23,Constante!$I$3:$AG$4,2,FALSE),FALSE))))))</f>
        <v/>
      </c>
      <c r="CK24" s="5" t="str">
        <f>IF(CK$3="","",IF(CK$5="Réseau Résistif CMS",VLOOKUP(CK$5,Constante!$I$3:$AG$275,HLOOKUP($B$23,Constante!$I$3:$AG$4,2,FALSE),FALSE)*SQRT('Calcul '!CK$11),IF(CK$4="Connecteurs",CK$69*CK$72*POWER(CK$21,0.5)*IF(IF('Saisie des composants'!CL170="",CK$22,'Saisie des composants'!CL170)&lt;1,0.2,0.2*POWER(IF('Saisie des composants'!CL170="",CK$22,'Saisie des composants'!CL170),0.25)),IF(CK$4="Circuit imprimé",0.0005*POWER(CK$19,0.5)*(CK$20/2)*CK$70*CK$73*IF('Saisie Profil'!$G8&lt;110,1,EXP(0.2*('Saisie Profil'!$G8-110))),IF(CK$4="Optocoupleurs",VLOOKUP(CK$6,Constante!$I$3:$AG$275,HLOOKUP($B$23,Constante!$I$3:$AG$4,2,FALSE),FALSE),VLOOKUP(CK$5,Constante!$I$3:$AG$275,HLOOKUP($B$23,Constante!$I$3:$AG$4,2,FALSE),FALSE))))))</f>
        <v/>
      </c>
      <c r="CL24" s="5" t="str">
        <f>IF(CL$3="","",IF(CL$5="Réseau Résistif CMS",VLOOKUP(CL$5,Constante!$I$3:$AG$275,HLOOKUP($B$23,Constante!$I$3:$AG$4,2,FALSE),FALSE)*SQRT('Calcul '!CL$11),IF(CL$4="Connecteurs",CL$69*CL$72*POWER(CL$21,0.5)*IF(IF('Saisie des composants'!CM170="",CL$22,'Saisie des composants'!CM170)&lt;1,0.2,0.2*POWER(IF('Saisie des composants'!CM170="",CL$22,'Saisie des composants'!CM170),0.25)),IF(CL$4="Circuit imprimé",0.0005*POWER(CL$19,0.5)*(CL$20/2)*CL$70*CL$73*IF('Saisie Profil'!$G8&lt;110,1,EXP(0.2*('Saisie Profil'!$G8-110))),IF(CL$4="Optocoupleurs",VLOOKUP(CL$6,Constante!$I$3:$AG$275,HLOOKUP($B$23,Constante!$I$3:$AG$4,2,FALSE),FALSE),VLOOKUP(CL$5,Constante!$I$3:$AG$275,HLOOKUP($B$23,Constante!$I$3:$AG$4,2,FALSE),FALSE))))))</f>
        <v/>
      </c>
      <c r="CM24" s="5" t="str">
        <f>IF(CM$3="","",IF(CM$5="Réseau Résistif CMS",VLOOKUP(CM$5,Constante!$I$3:$AG$275,HLOOKUP($B$23,Constante!$I$3:$AG$4,2,FALSE),FALSE)*SQRT('Calcul '!CM$11),IF(CM$4="Connecteurs",CM$69*CM$72*POWER(CM$21,0.5)*IF(IF('Saisie des composants'!CN170="",CM$22,'Saisie des composants'!CN170)&lt;1,0.2,0.2*POWER(IF('Saisie des composants'!CN170="",CM$22,'Saisie des composants'!CN170),0.25)),IF(CM$4="Circuit imprimé",0.0005*POWER(CM$19,0.5)*(CM$20/2)*CM$70*CM$73*IF('Saisie Profil'!$G8&lt;110,1,EXP(0.2*('Saisie Profil'!$G8-110))),IF(CM$4="Optocoupleurs",VLOOKUP(CM$6,Constante!$I$3:$AG$275,HLOOKUP($B$23,Constante!$I$3:$AG$4,2,FALSE),FALSE),VLOOKUP(CM$5,Constante!$I$3:$AG$275,HLOOKUP($B$23,Constante!$I$3:$AG$4,2,FALSE),FALSE))))))</f>
        <v/>
      </c>
      <c r="CN24" s="5" t="str">
        <f>IF(CN$3="","",IF(CN$5="Réseau Résistif CMS",VLOOKUP(CN$5,Constante!$I$3:$AG$275,HLOOKUP($B$23,Constante!$I$3:$AG$4,2,FALSE),FALSE)*SQRT('Calcul '!CN$11),IF(CN$4="Connecteurs",CN$69*CN$72*POWER(CN$21,0.5)*IF(IF('Saisie des composants'!CO170="",CN$22,'Saisie des composants'!CO170)&lt;1,0.2,0.2*POWER(IF('Saisie des composants'!CO170="",CN$22,'Saisie des composants'!CO170),0.25)),IF(CN$4="Circuit imprimé",0.0005*POWER(CN$19,0.5)*(CN$20/2)*CN$70*CN$73*IF('Saisie Profil'!$G8&lt;110,1,EXP(0.2*('Saisie Profil'!$G8-110))),IF(CN$4="Optocoupleurs",VLOOKUP(CN$6,Constante!$I$3:$AG$275,HLOOKUP($B$23,Constante!$I$3:$AG$4,2,FALSE),FALSE),VLOOKUP(CN$5,Constante!$I$3:$AG$275,HLOOKUP($B$23,Constante!$I$3:$AG$4,2,FALSE),FALSE))))))</f>
        <v/>
      </c>
      <c r="CO24" s="5" t="str">
        <f>IF(CO$3="","",IF(CO$5="Réseau Résistif CMS",VLOOKUP(CO$5,Constante!$I$3:$AG$275,HLOOKUP($B$23,Constante!$I$3:$AG$4,2,FALSE),FALSE)*SQRT('Calcul '!CO$11),IF(CO$4="Connecteurs",CO$69*CO$72*POWER(CO$21,0.5)*IF(IF('Saisie des composants'!CP170="",CO$22,'Saisie des composants'!CP170)&lt;1,0.2,0.2*POWER(IF('Saisie des composants'!CP170="",CO$22,'Saisie des composants'!CP170),0.25)),IF(CO$4="Circuit imprimé",0.0005*POWER(CO$19,0.5)*(CO$20/2)*CO$70*CO$73*IF('Saisie Profil'!$G8&lt;110,1,EXP(0.2*('Saisie Profil'!$G8-110))),IF(CO$4="Optocoupleurs",VLOOKUP(CO$6,Constante!$I$3:$AG$275,HLOOKUP($B$23,Constante!$I$3:$AG$4,2,FALSE),FALSE),VLOOKUP(CO$5,Constante!$I$3:$AG$275,HLOOKUP($B$23,Constante!$I$3:$AG$4,2,FALSE),FALSE))))))</f>
        <v/>
      </c>
      <c r="CP24" s="5" t="str">
        <f>IF(CP$3="","",IF(CP$5="Réseau Résistif CMS",VLOOKUP(CP$5,Constante!$I$3:$AG$275,HLOOKUP($B$23,Constante!$I$3:$AG$4,2,FALSE),FALSE)*SQRT('Calcul '!CP$11),IF(CP$4="Connecteurs",CP$69*CP$72*POWER(CP$21,0.5)*IF(IF('Saisie des composants'!CQ170="",CP$22,'Saisie des composants'!CQ170)&lt;1,0.2,0.2*POWER(IF('Saisie des composants'!CQ170="",CP$22,'Saisie des composants'!CQ170),0.25)),IF(CP$4="Circuit imprimé",0.0005*POWER(CP$19,0.5)*(CP$20/2)*CP$70*CP$73*IF('Saisie Profil'!$G8&lt;110,1,EXP(0.2*('Saisie Profil'!$G8-110))),IF(CP$4="Optocoupleurs",VLOOKUP(CP$6,Constante!$I$3:$AG$275,HLOOKUP($B$23,Constante!$I$3:$AG$4,2,FALSE),FALSE),VLOOKUP(CP$5,Constante!$I$3:$AG$275,HLOOKUP($B$23,Constante!$I$3:$AG$4,2,FALSE),FALSE))))))</f>
        <v/>
      </c>
      <c r="CQ24" s="5" t="str">
        <f>IF(CQ$3="","",IF(CQ$5="Réseau Résistif CMS",VLOOKUP(CQ$5,Constante!$I$3:$AG$275,HLOOKUP($B$23,Constante!$I$3:$AG$4,2,FALSE),FALSE)*SQRT('Calcul '!CQ$11),IF(CQ$4="Connecteurs",CQ$69*CQ$72*POWER(CQ$21,0.5)*IF(IF('Saisie des composants'!CR170="",CQ$22,'Saisie des composants'!CR170)&lt;1,0.2,0.2*POWER(IF('Saisie des composants'!CR170="",CQ$22,'Saisie des composants'!CR170),0.25)),IF(CQ$4="Circuit imprimé",0.0005*POWER(CQ$19,0.5)*(CQ$20/2)*CQ$70*CQ$73*IF('Saisie Profil'!$G8&lt;110,1,EXP(0.2*('Saisie Profil'!$G8-110))),IF(CQ$4="Optocoupleurs",VLOOKUP(CQ$6,Constante!$I$3:$AG$275,HLOOKUP($B$23,Constante!$I$3:$AG$4,2,FALSE),FALSE),VLOOKUP(CQ$5,Constante!$I$3:$AG$275,HLOOKUP($B$23,Constante!$I$3:$AG$4,2,FALSE),FALSE))))))</f>
        <v/>
      </c>
      <c r="CR24" s="5" t="str">
        <f>IF(CR$3="","",IF(CR$5="Réseau Résistif CMS",VLOOKUP(CR$5,Constante!$I$3:$AG$275,HLOOKUP($B$23,Constante!$I$3:$AG$4,2,FALSE),FALSE)*SQRT('Calcul '!CR$11),IF(CR$4="Connecteurs",CR$69*CR$72*POWER(CR$21,0.5)*IF(IF('Saisie des composants'!CS170="",CR$22,'Saisie des composants'!CS170)&lt;1,0.2,0.2*POWER(IF('Saisie des composants'!CS170="",CR$22,'Saisie des composants'!CS170),0.25)),IF(CR$4="Circuit imprimé",0.0005*POWER(CR$19,0.5)*(CR$20/2)*CR$70*CR$73*IF('Saisie Profil'!$G8&lt;110,1,EXP(0.2*('Saisie Profil'!$G8-110))),IF(CR$4="Optocoupleurs",VLOOKUP(CR$6,Constante!$I$3:$AG$275,HLOOKUP($B$23,Constante!$I$3:$AG$4,2,FALSE),FALSE),VLOOKUP(CR$5,Constante!$I$3:$AG$275,HLOOKUP($B$23,Constante!$I$3:$AG$4,2,FALSE),FALSE))))))</f>
        <v/>
      </c>
      <c r="CS24" s="5" t="str">
        <f>IF(CS$3="","",IF(CS$5="Réseau Résistif CMS",VLOOKUP(CS$5,Constante!$I$3:$AG$275,HLOOKUP($B$23,Constante!$I$3:$AG$4,2,FALSE),FALSE)*SQRT('Calcul '!CS$11),IF(CS$4="Connecteurs",CS$69*CS$72*POWER(CS$21,0.5)*IF(IF('Saisie des composants'!CT170="",CS$22,'Saisie des composants'!CT170)&lt;1,0.2,0.2*POWER(IF('Saisie des composants'!CT170="",CS$22,'Saisie des composants'!CT170),0.25)),IF(CS$4="Circuit imprimé",0.0005*POWER(CS$19,0.5)*(CS$20/2)*CS$70*CS$73*IF('Saisie Profil'!$G8&lt;110,1,EXP(0.2*('Saisie Profil'!$G8-110))),IF(CS$4="Optocoupleurs",VLOOKUP(CS$6,Constante!$I$3:$AG$275,HLOOKUP($B$23,Constante!$I$3:$AG$4,2,FALSE),FALSE),VLOOKUP(CS$5,Constante!$I$3:$AG$275,HLOOKUP($B$23,Constante!$I$3:$AG$4,2,FALSE),FALSE))))))</f>
        <v/>
      </c>
      <c r="CT24" s="5" t="str">
        <f>IF(CT$3="","",IF(CT$5="Réseau Résistif CMS",VLOOKUP(CT$5,Constante!$I$3:$AG$275,HLOOKUP($B$23,Constante!$I$3:$AG$4,2,FALSE),FALSE)*SQRT('Calcul '!CT$11),IF(CT$4="Connecteurs",CT$69*CT$72*POWER(CT$21,0.5)*IF(IF('Saisie des composants'!CU170="",CT$22,'Saisie des composants'!CU170)&lt;1,0.2,0.2*POWER(IF('Saisie des composants'!CU170="",CT$22,'Saisie des composants'!CU170),0.25)),IF(CT$4="Circuit imprimé",0.0005*POWER(CT$19,0.5)*(CT$20/2)*CT$70*CT$73*IF('Saisie Profil'!$G8&lt;110,1,EXP(0.2*('Saisie Profil'!$G8-110))),IF(CT$4="Optocoupleurs",VLOOKUP(CT$6,Constante!$I$3:$AG$275,HLOOKUP($B$23,Constante!$I$3:$AG$4,2,FALSE),FALSE),VLOOKUP(CT$5,Constante!$I$3:$AG$275,HLOOKUP($B$23,Constante!$I$3:$AG$4,2,FALSE),FALSE))))))</f>
        <v/>
      </c>
      <c r="CU24" s="5" t="str">
        <f>IF(CU$3="","",IF(CU$5="Réseau Résistif CMS",VLOOKUP(CU$5,Constante!$I$3:$AG$275,HLOOKUP($B$23,Constante!$I$3:$AG$4,2,FALSE),FALSE)*SQRT('Calcul '!CU$11),IF(CU$4="Connecteurs",CU$69*CU$72*POWER(CU$21,0.5)*IF(IF('Saisie des composants'!CV170="",CU$22,'Saisie des composants'!CV170)&lt;1,0.2,0.2*POWER(IF('Saisie des composants'!CV170="",CU$22,'Saisie des composants'!CV170),0.25)),IF(CU$4="Circuit imprimé",0.0005*POWER(CU$19,0.5)*(CU$20/2)*CU$70*CU$73*IF('Saisie Profil'!$G8&lt;110,1,EXP(0.2*('Saisie Profil'!$G8-110))),IF(CU$4="Optocoupleurs",VLOOKUP(CU$6,Constante!$I$3:$AG$275,HLOOKUP($B$23,Constante!$I$3:$AG$4,2,FALSE),FALSE),VLOOKUP(CU$5,Constante!$I$3:$AG$275,HLOOKUP($B$23,Constante!$I$3:$AG$4,2,FALSE),FALSE))))))</f>
        <v/>
      </c>
      <c r="CV24" s="5" t="str">
        <f>IF(CV$3="","",IF(CV$5="Réseau Résistif CMS",VLOOKUP(CV$5,Constante!$I$3:$AG$275,HLOOKUP($B$23,Constante!$I$3:$AG$4,2,FALSE),FALSE)*SQRT('Calcul '!CV$11),IF(CV$4="Connecteurs",CV$69*CV$72*POWER(CV$21,0.5)*IF(IF('Saisie des composants'!CW170="",CV$22,'Saisie des composants'!CW170)&lt;1,0.2,0.2*POWER(IF('Saisie des composants'!CW170="",CV$22,'Saisie des composants'!CW170),0.25)),IF(CV$4="Circuit imprimé",0.0005*POWER(CV$19,0.5)*(CV$20/2)*CV$70*CV$73*IF('Saisie Profil'!$G8&lt;110,1,EXP(0.2*('Saisie Profil'!$G8-110))),IF(CV$4="Optocoupleurs",VLOOKUP(CV$6,Constante!$I$3:$AG$275,HLOOKUP($B$23,Constante!$I$3:$AG$4,2,FALSE),FALSE),VLOOKUP(CV$5,Constante!$I$3:$AG$275,HLOOKUP($B$23,Constante!$I$3:$AG$4,2,FALSE),FALSE))))))</f>
        <v/>
      </c>
      <c r="CW24" s="5" t="str">
        <f>IF(CW$3="","",IF(CW$5="Réseau Résistif CMS",VLOOKUP(CW$5,Constante!$I$3:$AG$275,HLOOKUP($B$23,Constante!$I$3:$AG$4,2,FALSE),FALSE)*SQRT('Calcul '!CW$11),IF(CW$4="Connecteurs",CW$69*CW$72*POWER(CW$21,0.5)*IF(IF('Saisie des composants'!CX170="",CW$22,'Saisie des composants'!CX170)&lt;1,0.2,0.2*POWER(IF('Saisie des composants'!CX170="",CW$22,'Saisie des composants'!CX170),0.25)),IF(CW$4="Circuit imprimé",0.0005*POWER(CW$19,0.5)*(CW$20/2)*CW$70*CW$73*IF('Saisie Profil'!$G8&lt;110,1,EXP(0.2*('Saisie Profil'!$G8-110))),IF(CW$4="Optocoupleurs",VLOOKUP(CW$6,Constante!$I$3:$AG$275,HLOOKUP($B$23,Constante!$I$3:$AG$4,2,FALSE),FALSE),VLOOKUP(CW$5,Constante!$I$3:$AG$275,HLOOKUP($B$23,Constante!$I$3:$AG$4,2,FALSE),FALSE))))))</f>
        <v/>
      </c>
      <c r="CX24" s="5" t="str">
        <f>IF(CX$3="","",IF(CX$5="Réseau Résistif CMS",VLOOKUP(CX$5,Constante!$I$3:$AG$275,HLOOKUP($B$23,Constante!$I$3:$AG$4,2,FALSE),FALSE)*SQRT('Calcul '!CX$11),IF(CX$4="Connecteurs",CX$69*CX$72*POWER(CX$21,0.5)*IF(IF('Saisie des composants'!CY170="",CX$22,'Saisie des composants'!CY170)&lt;1,0.2,0.2*POWER(IF('Saisie des composants'!CY170="",CX$22,'Saisie des composants'!CY170),0.25)),IF(CX$4="Circuit imprimé",0.0005*POWER(CX$19,0.5)*(CX$20/2)*CX$70*CX$73*IF('Saisie Profil'!$G8&lt;110,1,EXP(0.2*('Saisie Profil'!$G8-110))),IF(CX$4="Optocoupleurs",VLOOKUP(CX$6,Constante!$I$3:$AG$275,HLOOKUP($B$23,Constante!$I$3:$AG$4,2,FALSE),FALSE),VLOOKUP(CX$5,Constante!$I$3:$AG$275,HLOOKUP($B$23,Constante!$I$3:$AG$4,2,FALSE),FALSE))))))</f>
        <v/>
      </c>
      <c r="CY24" s="5" t="str">
        <f>IF(CY$3="","",IF(CY$5="Réseau Résistif CMS",VLOOKUP(CY$5,Constante!$I$3:$AG$275,HLOOKUP($B$23,Constante!$I$3:$AG$4,2,FALSE),FALSE)*SQRT('Calcul '!CY$11),IF(CY$4="Connecteurs",CY$69*CY$72*POWER(CY$21,0.5)*IF(IF('Saisie des composants'!CZ170="",CY$22,'Saisie des composants'!CZ170)&lt;1,0.2,0.2*POWER(IF('Saisie des composants'!CZ170="",CY$22,'Saisie des composants'!CZ170),0.25)),IF(CY$4="Circuit imprimé",0.0005*POWER(CY$19,0.5)*(CY$20/2)*CY$70*CY$73*IF('Saisie Profil'!$G8&lt;110,1,EXP(0.2*('Saisie Profil'!$G8-110))),IF(CY$4="Optocoupleurs",VLOOKUP(CY$6,Constante!$I$3:$AG$275,HLOOKUP($B$23,Constante!$I$3:$AG$4,2,FALSE),FALSE),VLOOKUP(CY$5,Constante!$I$3:$AG$275,HLOOKUP($B$23,Constante!$I$3:$AG$4,2,FALSE),FALSE))))))</f>
        <v/>
      </c>
      <c r="CZ24" s="5" t="str">
        <f>IF(CZ$3="","",IF(CZ$5="Réseau Résistif CMS",VLOOKUP(CZ$5,Constante!$I$3:$AG$275,HLOOKUP($B$23,Constante!$I$3:$AG$4,2,FALSE),FALSE)*SQRT('Calcul '!CZ$11),IF(CZ$4="Connecteurs",CZ$69*CZ$72*POWER(CZ$21,0.5)*IF(IF('Saisie des composants'!DA170="",CZ$22,'Saisie des composants'!DA170)&lt;1,0.2,0.2*POWER(IF('Saisie des composants'!DA170="",CZ$22,'Saisie des composants'!DA170),0.25)),IF(CZ$4="Circuit imprimé",0.0005*POWER(CZ$19,0.5)*(CZ$20/2)*CZ$70*CZ$73*IF('Saisie Profil'!$G8&lt;110,1,EXP(0.2*('Saisie Profil'!$G8-110))),IF(CZ$4="Optocoupleurs",VLOOKUP(CZ$6,Constante!$I$3:$AG$275,HLOOKUP($B$23,Constante!$I$3:$AG$4,2,FALSE),FALSE),VLOOKUP(CZ$5,Constante!$I$3:$AG$275,HLOOKUP($B$23,Constante!$I$3:$AG$4,2,FALSE),FALSE))))))</f>
        <v/>
      </c>
      <c r="DA24" s="5" t="str">
        <f>IF(DA$3="","",IF(DA$5="Réseau Résistif CMS",VLOOKUP(DA$5,Constante!$I$3:$AG$275,HLOOKUP($B$23,Constante!$I$3:$AG$4,2,FALSE),FALSE)*SQRT('Calcul '!DA$11),IF(DA$4="Connecteurs",DA$69*DA$72*POWER(DA$21,0.5)*IF(IF('Saisie des composants'!DB170="",DA$22,'Saisie des composants'!DB170)&lt;1,0.2,0.2*POWER(IF('Saisie des composants'!DB170="",DA$22,'Saisie des composants'!DB170),0.25)),IF(DA$4="Circuit imprimé",0.0005*POWER(DA$19,0.5)*(DA$20/2)*DA$70*DA$73*IF('Saisie Profil'!$G8&lt;110,1,EXP(0.2*('Saisie Profil'!$G8-110))),IF(DA$4="Optocoupleurs",VLOOKUP(DA$6,Constante!$I$3:$AG$275,HLOOKUP($B$23,Constante!$I$3:$AG$4,2,FALSE),FALSE),VLOOKUP(DA$5,Constante!$I$3:$AG$275,HLOOKUP($B$23,Constante!$I$3:$AG$4,2,FALSE),FALSE))))))</f>
        <v/>
      </c>
      <c r="DB24" s="5" t="str">
        <f>IF(DB$3="","",IF(DB$5="Réseau Résistif CMS",VLOOKUP(DB$5,Constante!$I$3:$AG$275,HLOOKUP($B$23,Constante!$I$3:$AG$4,2,FALSE),FALSE)*SQRT('Calcul '!DB$11),IF(DB$4="Connecteurs",DB$69*DB$72*POWER(DB$21,0.5)*IF(IF('Saisie des composants'!DC170="",DB$22,'Saisie des composants'!DC170)&lt;1,0.2,0.2*POWER(IF('Saisie des composants'!DC170="",DB$22,'Saisie des composants'!DC170),0.25)),IF(DB$4="Circuit imprimé",0.0005*POWER(DB$19,0.5)*(DB$20/2)*DB$70*DB$73*IF('Saisie Profil'!$G8&lt;110,1,EXP(0.2*('Saisie Profil'!$G8-110))),IF(DB$4="Optocoupleurs",VLOOKUP(DB$6,Constante!$I$3:$AG$275,HLOOKUP($B$23,Constante!$I$3:$AG$4,2,FALSE),FALSE),VLOOKUP(DB$5,Constante!$I$3:$AG$275,HLOOKUP($B$23,Constante!$I$3:$AG$4,2,FALSE),FALSE))))))</f>
        <v/>
      </c>
      <c r="DC24" s="5" t="str">
        <f>IF(DC$3="","",IF(DC$5="Réseau Résistif CMS",VLOOKUP(DC$5,Constante!$I$3:$AG$275,HLOOKUP($B$23,Constante!$I$3:$AG$4,2,FALSE),FALSE)*SQRT('Calcul '!DC$11),IF(DC$4="Connecteurs",DC$69*DC$72*POWER(DC$21,0.5)*IF(IF('Saisie des composants'!DD170="",DC$22,'Saisie des composants'!DD170)&lt;1,0.2,0.2*POWER(IF('Saisie des composants'!DD170="",DC$22,'Saisie des composants'!DD170),0.25)),IF(DC$4="Circuit imprimé",0.0005*POWER(DC$19,0.5)*(DC$20/2)*DC$70*DC$73*IF('Saisie Profil'!$G8&lt;110,1,EXP(0.2*('Saisie Profil'!$G8-110))),IF(DC$4="Optocoupleurs",VLOOKUP(DC$6,Constante!$I$3:$AG$275,HLOOKUP($B$23,Constante!$I$3:$AG$4,2,FALSE),FALSE),VLOOKUP(DC$5,Constante!$I$3:$AG$275,HLOOKUP($B$23,Constante!$I$3:$AG$4,2,FALSE),FALSE))))))</f>
        <v/>
      </c>
      <c r="DD24" s="5" t="str">
        <f>IF(DD$3="","",IF(DD$5="Réseau Résistif CMS",VLOOKUP(DD$5,Constante!$I$3:$AG$275,HLOOKUP($B$23,Constante!$I$3:$AG$4,2,FALSE),FALSE)*SQRT('Calcul '!DD$11),IF(DD$4="Connecteurs",DD$69*DD$72*POWER(DD$21,0.5)*IF(IF('Saisie des composants'!DE170="",DD$22,'Saisie des composants'!DE170)&lt;1,0.2,0.2*POWER(IF('Saisie des composants'!DE170="",DD$22,'Saisie des composants'!DE170),0.25)),IF(DD$4="Circuit imprimé",0.0005*POWER(DD$19,0.5)*(DD$20/2)*DD$70*DD$73*IF('Saisie Profil'!$G8&lt;110,1,EXP(0.2*('Saisie Profil'!$G8-110))),IF(DD$4="Optocoupleurs",VLOOKUP(DD$6,Constante!$I$3:$AG$275,HLOOKUP($B$23,Constante!$I$3:$AG$4,2,FALSE),FALSE),VLOOKUP(DD$5,Constante!$I$3:$AG$275,HLOOKUP($B$23,Constante!$I$3:$AG$4,2,FALSE),FALSE))))))</f>
        <v/>
      </c>
      <c r="DE24" s="5" t="str">
        <f>IF(DE$3="","",IF(DE$5="Réseau Résistif CMS",VLOOKUP(DE$5,Constante!$I$3:$AG$275,HLOOKUP($B$23,Constante!$I$3:$AG$4,2,FALSE),FALSE)*SQRT('Calcul '!DE$11),IF(DE$4="Connecteurs",DE$69*DE$72*POWER(DE$21,0.5)*IF(IF('Saisie des composants'!DF170="",DE$22,'Saisie des composants'!DF170)&lt;1,0.2,0.2*POWER(IF('Saisie des composants'!DF170="",DE$22,'Saisie des composants'!DF170),0.25)),IF(DE$4="Circuit imprimé",0.0005*POWER(DE$19,0.5)*(DE$20/2)*DE$70*DE$73*IF('Saisie Profil'!$G8&lt;110,1,EXP(0.2*('Saisie Profil'!$G8-110))),IF(DE$4="Optocoupleurs",VLOOKUP(DE$6,Constante!$I$3:$AG$275,HLOOKUP($B$23,Constante!$I$3:$AG$4,2,FALSE),FALSE),VLOOKUP(DE$5,Constante!$I$3:$AG$275,HLOOKUP($B$23,Constante!$I$3:$AG$4,2,FALSE),FALSE))))))</f>
        <v/>
      </c>
      <c r="DF24" s="5" t="str">
        <f>IF(DF$3="","",IF(DF$5="Réseau Résistif CMS",VLOOKUP(DF$5,Constante!$I$3:$AG$275,HLOOKUP($B$23,Constante!$I$3:$AG$4,2,FALSE),FALSE)*SQRT('Calcul '!DF$11),IF(DF$4="Connecteurs",DF$69*DF$72*POWER(DF$21,0.5)*IF(IF('Saisie des composants'!DG170="",DF$22,'Saisie des composants'!DG170)&lt;1,0.2,0.2*POWER(IF('Saisie des composants'!DG170="",DF$22,'Saisie des composants'!DG170),0.25)),IF(DF$4="Circuit imprimé",0.0005*POWER(DF$19,0.5)*(DF$20/2)*DF$70*DF$73*IF('Saisie Profil'!$G8&lt;110,1,EXP(0.2*('Saisie Profil'!$G8-110))),IF(DF$4="Optocoupleurs",VLOOKUP(DF$6,Constante!$I$3:$AG$275,HLOOKUP($B$23,Constante!$I$3:$AG$4,2,FALSE),FALSE),VLOOKUP(DF$5,Constante!$I$3:$AG$275,HLOOKUP($B$23,Constante!$I$3:$AG$4,2,FALSE),FALSE))))))</f>
        <v/>
      </c>
      <c r="DG24" s="5" t="str">
        <f>IF(DG$3="","",IF(DG$5="Réseau Résistif CMS",VLOOKUP(DG$5,Constante!$I$3:$AG$275,HLOOKUP($B$23,Constante!$I$3:$AG$4,2,FALSE),FALSE)*SQRT('Calcul '!DG$11),IF(DG$4="Connecteurs",DG$69*DG$72*POWER(DG$21,0.5)*IF(IF('Saisie des composants'!DH170="",DG$22,'Saisie des composants'!DH170)&lt;1,0.2,0.2*POWER(IF('Saisie des composants'!DH170="",DG$22,'Saisie des composants'!DH170),0.25)),IF(DG$4="Circuit imprimé",0.0005*POWER(DG$19,0.5)*(DG$20/2)*DG$70*DG$73*IF('Saisie Profil'!$G8&lt;110,1,EXP(0.2*('Saisie Profil'!$G8-110))),IF(DG$4="Optocoupleurs",VLOOKUP(DG$6,Constante!$I$3:$AG$275,HLOOKUP($B$23,Constante!$I$3:$AG$4,2,FALSE),FALSE),VLOOKUP(DG$5,Constante!$I$3:$AG$275,HLOOKUP($B$23,Constante!$I$3:$AG$4,2,FALSE),FALSE))))))</f>
        <v/>
      </c>
      <c r="DH24" s="5" t="str">
        <f>IF(DH$3="","",IF(DH$5="Réseau Résistif CMS",VLOOKUP(DH$5,Constante!$I$3:$AG$275,HLOOKUP($B$23,Constante!$I$3:$AG$4,2,FALSE),FALSE)*SQRT('Calcul '!DH$11),IF(DH$4="Connecteurs",DH$69*DH$72*POWER(DH$21,0.5)*IF(IF('Saisie des composants'!DI170="",DH$22,'Saisie des composants'!DI170)&lt;1,0.2,0.2*POWER(IF('Saisie des composants'!DI170="",DH$22,'Saisie des composants'!DI170),0.25)),IF(DH$4="Circuit imprimé",0.0005*POWER(DH$19,0.5)*(DH$20/2)*DH$70*DH$73*IF('Saisie Profil'!$G8&lt;110,1,EXP(0.2*('Saisie Profil'!$G8-110))),IF(DH$4="Optocoupleurs",VLOOKUP(DH$6,Constante!$I$3:$AG$275,HLOOKUP($B$23,Constante!$I$3:$AG$4,2,FALSE),FALSE),VLOOKUP(DH$5,Constante!$I$3:$AG$275,HLOOKUP($B$23,Constante!$I$3:$AG$4,2,FALSE),FALSE))))))</f>
        <v/>
      </c>
      <c r="DI24" s="5" t="str">
        <f>IF(DI$3="","",IF(DI$5="Réseau Résistif CMS",VLOOKUP(DI$5,Constante!$I$3:$AG$275,HLOOKUP($B$23,Constante!$I$3:$AG$4,2,FALSE),FALSE)*SQRT('Calcul '!DI$11),IF(DI$4="Connecteurs",DI$69*DI$72*POWER(DI$21,0.5)*IF(IF('Saisie des composants'!DJ170="",DI$22,'Saisie des composants'!DJ170)&lt;1,0.2,0.2*POWER(IF('Saisie des composants'!DJ170="",DI$22,'Saisie des composants'!DJ170),0.25)),IF(DI$4="Circuit imprimé",0.0005*POWER(DI$19,0.5)*(DI$20/2)*DI$70*DI$73*IF('Saisie Profil'!$G8&lt;110,1,EXP(0.2*('Saisie Profil'!$G8-110))),IF(DI$4="Optocoupleurs",VLOOKUP(DI$6,Constante!$I$3:$AG$275,HLOOKUP($B$23,Constante!$I$3:$AG$4,2,FALSE),FALSE),VLOOKUP(DI$5,Constante!$I$3:$AG$275,HLOOKUP($B$23,Constante!$I$3:$AG$4,2,FALSE),FALSE))))))</f>
        <v/>
      </c>
      <c r="DJ24" s="5" t="str">
        <f>IF(DJ$3="","",IF(DJ$5="Réseau Résistif CMS",VLOOKUP(DJ$5,Constante!$I$3:$AG$275,HLOOKUP($B$23,Constante!$I$3:$AG$4,2,FALSE),FALSE)*SQRT('Calcul '!DJ$11),IF(DJ$4="Connecteurs",DJ$69*DJ$72*POWER(DJ$21,0.5)*IF(IF('Saisie des composants'!DK170="",DJ$22,'Saisie des composants'!DK170)&lt;1,0.2,0.2*POWER(IF('Saisie des composants'!DK170="",DJ$22,'Saisie des composants'!DK170),0.25)),IF(DJ$4="Circuit imprimé",0.0005*POWER(DJ$19,0.5)*(DJ$20/2)*DJ$70*DJ$73*IF('Saisie Profil'!$G8&lt;110,1,EXP(0.2*('Saisie Profil'!$G8-110))),IF(DJ$4="Optocoupleurs",VLOOKUP(DJ$6,Constante!$I$3:$AG$275,HLOOKUP($B$23,Constante!$I$3:$AG$4,2,FALSE),FALSE),VLOOKUP(DJ$5,Constante!$I$3:$AG$275,HLOOKUP($B$23,Constante!$I$3:$AG$4,2,FALSE),FALSE))))))</f>
        <v/>
      </c>
      <c r="DK24" s="5" t="str">
        <f>IF(DK$3="","",IF(DK$5="Réseau Résistif CMS",VLOOKUP(DK$5,Constante!$I$3:$AG$275,HLOOKUP($B$23,Constante!$I$3:$AG$4,2,FALSE),FALSE)*SQRT('Calcul '!DK$11),IF(DK$4="Connecteurs",DK$69*DK$72*POWER(DK$21,0.5)*IF(IF('Saisie des composants'!DL170="",DK$22,'Saisie des composants'!DL170)&lt;1,0.2,0.2*POWER(IF('Saisie des composants'!DL170="",DK$22,'Saisie des composants'!DL170),0.25)),IF(DK$4="Circuit imprimé",0.0005*POWER(DK$19,0.5)*(DK$20/2)*DK$70*DK$73*IF('Saisie Profil'!$G8&lt;110,1,EXP(0.2*('Saisie Profil'!$G8-110))),IF(DK$4="Optocoupleurs",VLOOKUP(DK$6,Constante!$I$3:$AG$275,HLOOKUP($B$23,Constante!$I$3:$AG$4,2,FALSE),FALSE),VLOOKUP(DK$5,Constante!$I$3:$AG$275,HLOOKUP($B$23,Constante!$I$3:$AG$4,2,FALSE),FALSE))))))</f>
        <v/>
      </c>
      <c r="DL24" s="5" t="str">
        <f>IF(DL$3="","",IF(DL$5="Réseau Résistif CMS",VLOOKUP(DL$5,Constante!$I$3:$AG$275,HLOOKUP($B$23,Constante!$I$3:$AG$4,2,FALSE),FALSE)*SQRT('Calcul '!DL$11),IF(DL$4="Connecteurs",DL$69*DL$72*POWER(DL$21,0.5)*IF(IF('Saisie des composants'!DM170="",DL$22,'Saisie des composants'!DM170)&lt;1,0.2,0.2*POWER(IF('Saisie des composants'!DM170="",DL$22,'Saisie des composants'!DM170),0.25)),IF(DL$4="Circuit imprimé",0.0005*POWER(DL$19,0.5)*(DL$20/2)*DL$70*DL$73*IF('Saisie Profil'!$G8&lt;110,1,EXP(0.2*('Saisie Profil'!$G8-110))),IF(DL$4="Optocoupleurs",VLOOKUP(DL$6,Constante!$I$3:$AG$275,HLOOKUP($B$23,Constante!$I$3:$AG$4,2,FALSE),FALSE),VLOOKUP(DL$5,Constante!$I$3:$AG$275,HLOOKUP($B$23,Constante!$I$3:$AG$4,2,FALSE),FALSE))))))</f>
        <v/>
      </c>
      <c r="DM24" s="5" t="str">
        <f>IF(DM$3="","",IF(DM$5="Réseau Résistif CMS",VLOOKUP(DM$5,Constante!$I$3:$AG$275,HLOOKUP($B$23,Constante!$I$3:$AG$4,2,FALSE),FALSE)*SQRT('Calcul '!DM$11),IF(DM$4="Connecteurs",DM$69*DM$72*POWER(DM$21,0.5)*IF(IF('Saisie des composants'!DN170="",DM$22,'Saisie des composants'!DN170)&lt;1,0.2,0.2*POWER(IF('Saisie des composants'!DN170="",DM$22,'Saisie des composants'!DN170),0.25)),IF(DM$4="Circuit imprimé",0.0005*POWER(DM$19,0.5)*(DM$20/2)*DM$70*DM$73*IF('Saisie Profil'!$G8&lt;110,1,EXP(0.2*('Saisie Profil'!$G8-110))),IF(DM$4="Optocoupleurs",VLOOKUP(DM$6,Constante!$I$3:$AG$275,HLOOKUP($B$23,Constante!$I$3:$AG$4,2,FALSE),FALSE),VLOOKUP(DM$5,Constante!$I$3:$AG$275,HLOOKUP($B$23,Constante!$I$3:$AG$4,2,FALSE),FALSE))))))</f>
        <v/>
      </c>
      <c r="DN24" s="5" t="str">
        <f>IF(DN$3="","",IF(DN$5="Réseau Résistif CMS",VLOOKUP(DN$5,Constante!$I$3:$AG$275,HLOOKUP($B$23,Constante!$I$3:$AG$4,2,FALSE),FALSE)*SQRT('Calcul '!DN$11),IF(DN$4="Connecteurs",DN$69*DN$72*POWER(DN$21,0.5)*IF(IF('Saisie des composants'!DO170="",DN$22,'Saisie des composants'!DO170)&lt;1,0.2,0.2*POWER(IF('Saisie des composants'!DO170="",DN$22,'Saisie des composants'!DO170),0.25)),IF(DN$4="Circuit imprimé",0.0005*POWER(DN$19,0.5)*(DN$20/2)*DN$70*DN$73*IF('Saisie Profil'!$G8&lt;110,1,EXP(0.2*('Saisie Profil'!$G8-110))),IF(DN$4="Optocoupleurs",VLOOKUP(DN$6,Constante!$I$3:$AG$275,HLOOKUP($B$23,Constante!$I$3:$AG$4,2,FALSE),FALSE),VLOOKUP(DN$5,Constante!$I$3:$AG$275,HLOOKUP($B$23,Constante!$I$3:$AG$4,2,FALSE),FALSE))))))</f>
        <v/>
      </c>
      <c r="DO24" s="5" t="str">
        <f>IF(DO$3="","",IF(DO$5="Réseau Résistif CMS",VLOOKUP(DO$5,Constante!$I$3:$AG$275,HLOOKUP($B$23,Constante!$I$3:$AG$4,2,FALSE),FALSE)*SQRT('Calcul '!DO$11),IF(DO$4="Connecteurs",DO$69*DO$72*POWER(DO$21,0.5)*IF(IF('Saisie des composants'!DP170="",DO$22,'Saisie des composants'!DP170)&lt;1,0.2,0.2*POWER(IF('Saisie des composants'!DP170="",DO$22,'Saisie des composants'!DP170),0.25)),IF(DO$4="Circuit imprimé",0.0005*POWER(DO$19,0.5)*(DO$20/2)*DO$70*DO$73*IF('Saisie Profil'!$G8&lt;110,1,EXP(0.2*('Saisie Profil'!$G8-110))),IF(DO$4="Optocoupleurs",VLOOKUP(DO$6,Constante!$I$3:$AG$275,HLOOKUP($B$23,Constante!$I$3:$AG$4,2,FALSE),FALSE),VLOOKUP(DO$5,Constante!$I$3:$AG$275,HLOOKUP($B$23,Constante!$I$3:$AG$4,2,FALSE),FALSE))))))</f>
        <v/>
      </c>
      <c r="DP24" s="5" t="str">
        <f>IF(DP$3="","",IF(DP$5="Réseau Résistif CMS",VLOOKUP(DP$5,Constante!$I$3:$AG$275,HLOOKUP($B$23,Constante!$I$3:$AG$4,2,FALSE),FALSE)*SQRT('Calcul '!DP$11),IF(DP$4="Connecteurs",DP$69*DP$72*POWER(DP$21,0.5)*IF(IF('Saisie des composants'!DQ170="",DP$22,'Saisie des composants'!DQ170)&lt;1,0.2,0.2*POWER(IF('Saisie des composants'!DQ170="",DP$22,'Saisie des composants'!DQ170),0.25)),IF(DP$4="Circuit imprimé",0.0005*POWER(DP$19,0.5)*(DP$20/2)*DP$70*DP$73*IF('Saisie Profil'!$G8&lt;110,1,EXP(0.2*('Saisie Profil'!$G8-110))),IF(DP$4="Optocoupleurs",VLOOKUP(DP$6,Constante!$I$3:$AG$275,HLOOKUP($B$23,Constante!$I$3:$AG$4,2,FALSE),FALSE),VLOOKUP(DP$5,Constante!$I$3:$AG$275,HLOOKUP($B$23,Constante!$I$3:$AG$4,2,FALSE),FALSE))))))</f>
        <v/>
      </c>
      <c r="DQ24" s="5" t="str">
        <f>IF(DQ$3="","",IF(DQ$5="Réseau Résistif CMS",VLOOKUP(DQ$5,Constante!$I$3:$AG$275,HLOOKUP($B$23,Constante!$I$3:$AG$4,2,FALSE),FALSE)*SQRT('Calcul '!DQ$11),IF(DQ$4="Connecteurs",DQ$69*DQ$72*POWER(DQ$21,0.5)*IF(IF('Saisie des composants'!DR170="",DQ$22,'Saisie des composants'!DR170)&lt;1,0.2,0.2*POWER(IF('Saisie des composants'!DR170="",DQ$22,'Saisie des composants'!DR170),0.25)),IF(DQ$4="Circuit imprimé",0.0005*POWER(DQ$19,0.5)*(DQ$20/2)*DQ$70*DQ$73*IF('Saisie Profil'!$G8&lt;110,1,EXP(0.2*('Saisie Profil'!$G8-110))),IF(DQ$4="Optocoupleurs",VLOOKUP(DQ$6,Constante!$I$3:$AG$275,HLOOKUP($B$23,Constante!$I$3:$AG$4,2,FALSE),FALSE),VLOOKUP(DQ$5,Constante!$I$3:$AG$275,HLOOKUP($B$23,Constante!$I$3:$AG$4,2,FALSE),FALSE))))))</f>
        <v/>
      </c>
      <c r="DR24" s="5" t="str">
        <f>IF(DR$3="","",IF(DR$5="Réseau Résistif CMS",VLOOKUP(DR$5,Constante!$I$3:$AG$275,HLOOKUP($B$23,Constante!$I$3:$AG$4,2,FALSE),FALSE)*SQRT('Calcul '!DR$11),IF(DR$4="Connecteurs",DR$69*DR$72*POWER(DR$21,0.5)*IF(IF('Saisie des composants'!DS170="",DR$22,'Saisie des composants'!DS170)&lt;1,0.2,0.2*POWER(IF('Saisie des composants'!DS170="",DR$22,'Saisie des composants'!DS170),0.25)),IF(DR$4="Circuit imprimé",0.0005*POWER(DR$19,0.5)*(DR$20/2)*DR$70*DR$73*IF('Saisie Profil'!$G8&lt;110,1,EXP(0.2*('Saisie Profil'!$G8-110))),IF(DR$4="Optocoupleurs",VLOOKUP(DR$6,Constante!$I$3:$AG$275,HLOOKUP($B$23,Constante!$I$3:$AG$4,2,FALSE),FALSE),VLOOKUP(DR$5,Constante!$I$3:$AG$275,HLOOKUP($B$23,Constante!$I$3:$AG$4,2,FALSE),FALSE))))))</f>
        <v/>
      </c>
      <c r="DS24" s="5" t="str">
        <f>IF(DS$3="","",IF(DS$5="Réseau Résistif CMS",VLOOKUP(DS$5,Constante!$I$3:$AG$275,HLOOKUP($B$23,Constante!$I$3:$AG$4,2,FALSE),FALSE)*SQRT('Calcul '!DS$11),IF(DS$4="Connecteurs",DS$69*DS$72*POWER(DS$21,0.5)*IF(IF('Saisie des composants'!DT170="",DS$22,'Saisie des composants'!DT170)&lt;1,0.2,0.2*POWER(IF('Saisie des composants'!DT170="",DS$22,'Saisie des composants'!DT170),0.25)),IF(DS$4="Circuit imprimé",0.0005*POWER(DS$19,0.5)*(DS$20/2)*DS$70*DS$73*IF('Saisie Profil'!$G8&lt;110,1,EXP(0.2*('Saisie Profil'!$G8-110))),IF(DS$4="Optocoupleurs",VLOOKUP(DS$6,Constante!$I$3:$AG$275,HLOOKUP($B$23,Constante!$I$3:$AG$4,2,FALSE),FALSE),VLOOKUP(DS$5,Constante!$I$3:$AG$275,HLOOKUP($B$23,Constante!$I$3:$AG$4,2,FALSE),FALSE))))))</f>
        <v/>
      </c>
      <c r="DT24" s="5" t="str">
        <f>IF(DT$3="","",IF(DT$5="Réseau Résistif CMS",VLOOKUP(DT$5,Constante!$I$3:$AG$275,HLOOKUP($B$23,Constante!$I$3:$AG$4,2,FALSE),FALSE)*SQRT('Calcul '!DT$11),IF(DT$4="Connecteurs",DT$69*DT$72*POWER(DT$21,0.5)*IF(IF('Saisie des composants'!DU170="",DT$22,'Saisie des composants'!DU170)&lt;1,0.2,0.2*POWER(IF('Saisie des composants'!DU170="",DT$22,'Saisie des composants'!DU170),0.25)),IF(DT$4="Circuit imprimé",0.0005*POWER(DT$19,0.5)*(DT$20/2)*DT$70*DT$73*IF('Saisie Profil'!$G8&lt;110,1,EXP(0.2*('Saisie Profil'!$G8-110))),IF(DT$4="Optocoupleurs",VLOOKUP(DT$6,Constante!$I$3:$AG$275,HLOOKUP($B$23,Constante!$I$3:$AG$4,2,FALSE),FALSE),VLOOKUP(DT$5,Constante!$I$3:$AG$275,HLOOKUP($B$23,Constante!$I$3:$AG$4,2,FALSE),FALSE))))))</f>
        <v/>
      </c>
      <c r="DU24" s="5" t="str">
        <f>IF(DU$3="","",IF(DU$5="Réseau Résistif CMS",VLOOKUP(DU$5,Constante!$I$3:$AG$275,HLOOKUP($B$23,Constante!$I$3:$AG$4,2,FALSE),FALSE)*SQRT('Calcul '!DU$11),IF(DU$4="Connecteurs",DU$69*DU$72*POWER(DU$21,0.5)*IF(IF('Saisie des composants'!DV170="",DU$22,'Saisie des composants'!DV170)&lt;1,0.2,0.2*POWER(IF('Saisie des composants'!DV170="",DU$22,'Saisie des composants'!DV170),0.25)),IF(DU$4="Circuit imprimé",0.0005*POWER(DU$19,0.5)*(DU$20/2)*DU$70*DU$73*IF('Saisie Profil'!$G8&lt;110,1,EXP(0.2*('Saisie Profil'!$G8-110))),IF(DU$4="Optocoupleurs",VLOOKUP(DU$6,Constante!$I$3:$AG$275,HLOOKUP($B$23,Constante!$I$3:$AG$4,2,FALSE),FALSE),VLOOKUP(DU$5,Constante!$I$3:$AG$275,HLOOKUP($B$23,Constante!$I$3:$AG$4,2,FALSE),FALSE))))))</f>
        <v/>
      </c>
      <c r="DV24" s="5" t="str">
        <f>IF(DV$3="","",IF(DV$5="Réseau Résistif CMS",VLOOKUP(DV$5,Constante!$I$3:$AG$275,HLOOKUP($B$23,Constante!$I$3:$AG$4,2,FALSE),FALSE)*SQRT('Calcul '!DV$11),IF(DV$4="Connecteurs",DV$69*DV$72*POWER(DV$21,0.5)*IF(IF('Saisie des composants'!DW170="",DV$22,'Saisie des composants'!DW170)&lt;1,0.2,0.2*POWER(IF('Saisie des composants'!DW170="",DV$22,'Saisie des composants'!DW170),0.25)),IF(DV$4="Circuit imprimé",0.0005*POWER(DV$19,0.5)*(DV$20/2)*DV$70*DV$73*IF('Saisie Profil'!$G8&lt;110,1,EXP(0.2*('Saisie Profil'!$G8-110))),IF(DV$4="Optocoupleurs",VLOOKUP(DV$6,Constante!$I$3:$AG$275,HLOOKUP($B$23,Constante!$I$3:$AG$4,2,FALSE),FALSE),VLOOKUP(DV$5,Constante!$I$3:$AG$275,HLOOKUP($B$23,Constante!$I$3:$AG$4,2,FALSE),FALSE))))))</f>
        <v/>
      </c>
      <c r="DW24" s="5" t="str">
        <f>IF(DW$3="","",IF(DW$5="Réseau Résistif CMS",VLOOKUP(DW$5,Constante!$I$3:$AG$275,HLOOKUP($B$23,Constante!$I$3:$AG$4,2,FALSE),FALSE)*SQRT('Calcul '!DW$11),IF(DW$4="Connecteurs",DW$69*DW$72*POWER(DW$21,0.5)*IF(IF('Saisie des composants'!DX170="",DW$22,'Saisie des composants'!DX170)&lt;1,0.2,0.2*POWER(IF('Saisie des composants'!DX170="",DW$22,'Saisie des composants'!DX170),0.25)),IF(DW$4="Circuit imprimé",0.0005*POWER(DW$19,0.5)*(DW$20/2)*DW$70*DW$73*IF('Saisie Profil'!$G8&lt;110,1,EXP(0.2*('Saisie Profil'!$G8-110))),IF(DW$4="Optocoupleurs",VLOOKUP(DW$6,Constante!$I$3:$AG$275,HLOOKUP($B$23,Constante!$I$3:$AG$4,2,FALSE),FALSE),VLOOKUP(DW$5,Constante!$I$3:$AG$275,HLOOKUP($B$23,Constante!$I$3:$AG$4,2,FALSE),FALSE))))))</f>
        <v/>
      </c>
      <c r="DX24" s="5" t="str">
        <f>IF(DX$3="","",IF(DX$5="Réseau Résistif CMS",VLOOKUP(DX$5,Constante!$I$3:$AG$275,HLOOKUP($B$23,Constante!$I$3:$AG$4,2,FALSE),FALSE)*SQRT('Calcul '!DX$11),IF(DX$4="Connecteurs",DX$69*DX$72*POWER(DX$21,0.5)*IF(IF('Saisie des composants'!DY170="",DX$22,'Saisie des composants'!DY170)&lt;1,0.2,0.2*POWER(IF('Saisie des composants'!DY170="",DX$22,'Saisie des composants'!DY170),0.25)),IF(DX$4="Circuit imprimé",0.0005*POWER(DX$19,0.5)*(DX$20/2)*DX$70*DX$73*IF('Saisie Profil'!$G8&lt;110,1,EXP(0.2*('Saisie Profil'!$G8-110))),IF(DX$4="Optocoupleurs",VLOOKUP(DX$6,Constante!$I$3:$AG$275,HLOOKUP($B$23,Constante!$I$3:$AG$4,2,FALSE),FALSE),VLOOKUP(DX$5,Constante!$I$3:$AG$275,HLOOKUP($B$23,Constante!$I$3:$AG$4,2,FALSE),FALSE))))))</f>
        <v/>
      </c>
      <c r="DY24" s="5" t="str">
        <f>IF(DY$3="","",IF(DY$5="Réseau Résistif CMS",VLOOKUP(DY$5,Constante!$I$3:$AG$275,HLOOKUP($B$23,Constante!$I$3:$AG$4,2,FALSE),FALSE)*SQRT('Calcul '!DY$11),IF(DY$4="Connecteurs",DY$69*DY$72*POWER(DY$21,0.5)*IF(IF('Saisie des composants'!DZ170="",DY$22,'Saisie des composants'!DZ170)&lt;1,0.2,0.2*POWER(IF('Saisie des composants'!DZ170="",DY$22,'Saisie des composants'!DZ170),0.25)),IF(DY$4="Circuit imprimé",0.0005*POWER(DY$19,0.5)*(DY$20/2)*DY$70*DY$73*IF('Saisie Profil'!$G8&lt;110,1,EXP(0.2*('Saisie Profil'!$G8-110))),IF(DY$4="Optocoupleurs",VLOOKUP(DY$6,Constante!$I$3:$AG$275,HLOOKUP($B$23,Constante!$I$3:$AG$4,2,FALSE),FALSE),VLOOKUP(DY$5,Constante!$I$3:$AG$275,HLOOKUP($B$23,Constante!$I$3:$AG$4,2,FALSE),FALSE))))))</f>
        <v/>
      </c>
      <c r="DZ24" s="5" t="str">
        <f>IF(DZ$3="","",IF(DZ$5="Réseau Résistif CMS",VLOOKUP(DZ$5,Constante!$I$3:$AG$275,HLOOKUP($B$23,Constante!$I$3:$AG$4,2,FALSE),FALSE)*SQRT('Calcul '!DZ$11),IF(DZ$4="Connecteurs",DZ$69*DZ$72*POWER(DZ$21,0.5)*IF(IF('Saisie des composants'!EA170="",DZ$22,'Saisie des composants'!EA170)&lt;1,0.2,0.2*POWER(IF('Saisie des composants'!EA170="",DZ$22,'Saisie des composants'!EA170),0.25)),IF(DZ$4="Circuit imprimé",0.0005*POWER(DZ$19,0.5)*(DZ$20/2)*DZ$70*DZ$73*IF('Saisie Profil'!$G8&lt;110,1,EXP(0.2*('Saisie Profil'!$G8-110))),IF(DZ$4="Optocoupleurs",VLOOKUP(DZ$6,Constante!$I$3:$AG$275,HLOOKUP($B$23,Constante!$I$3:$AG$4,2,FALSE),FALSE),VLOOKUP(DZ$5,Constante!$I$3:$AG$275,HLOOKUP($B$23,Constante!$I$3:$AG$4,2,FALSE),FALSE))))))</f>
        <v/>
      </c>
      <c r="EA24" s="5" t="str">
        <f>IF(EA$3="","",IF(EA$5="Réseau Résistif CMS",VLOOKUP(EA$5,Constante!$I$3:$AG$275,HLOOKUP($B$23,Constante!$I$3:$AG$4,2,FALSE),FALSE)*SQRT('Calcul '!EA$11),IF(EA$4="Connecteurs",EA$69*EA$72*POWER(EA$21,0.5)*IF(IF('Saisie des composants'!EB170="",EA$22,'Saisie des composants'!EB170)&lt;1,0.2,0.2*POWER(IF('Saisie des composants'!EB170="",EA$22,'Saisie des composants'!EB170),0.25)),IF(EA$4="Circuit imprimé",0.0005*POWER(EA$19,0.5)*(EA$20/2)*EA$70*EA$73*IF('Saisie Profil'!$G8&lt;110,1,EXP(0.2*('Saisie Profil'!$G8-110))),IF(EA$4="Optocoupleurs",VLOOKUP(EA$6,Constante!$I$3:$AG$275,HLOOKUP($B$23,Constante!$I$3:$AG$4,2,FALSE),FALSE),VLOOKUP(EA$5,Constante!$I$3:$AG$275,HLOOKUP($B$23,Constante!$I$3:$AG$4,2,FALSE),FALSE))))))</f>
        <v/>
      </c>
      <c r="EB24" s="5" t="str">
        <f>IF(EB$3="","",IF(EB$5="Réseau Résistif CMS",VLOOKUP(EB$5,Constante!$I$3:$AG$275,HLOOKUP($B$23,Constante!$I$3:$AG$4,2,FALSE),FALSE)*SQRT('Calcul '!EB$11),IF(EB$4="Connecteurs",EB$69*EB$72*POWER(EB$21,0.5)*IF(IF('Saisie des composants'!EC170="",EB$22,'Saisie des composants'!EC170)&lt;1,0.2,0.2*POWER(IF('Saisie des composants'!EC170="",EB$22,'Saisie des composants'!EC170),0.25)),IF(EB$4="Circuit imprimé",0.0005*POWER(EB$19,0.5)*(EB$20/2)*EB$70*EB$73*IF('Saisie Profil'!$G8&lt;110,1,EXP(0.2*('Saisie Profil'!$G8-110))),IF(EB$4="Optocoupleurs",VLOOKUP(EB$6,Constante!$I$3:$AG$275,HLOOKUP($B$23,Constante!$I$3:$AG$4,2,FALSE),FALSE),VLOOKUP(EB$5,Constante!$I$3:$AG$275,HLOOKUP($B$23,Constante!$I$3:$AG$4,2,FALSE),FALSE))))))</f>
        <v/>
      </c>
      <c r="EC24" s="5" t="str">
        <f>IF(EC$3="","",IF(EC$5="Réseau Résistif CMS",VLOOKUP(EC$5,Constante!$I$3:$AG$275,HLOOKUP($B$23,Constante!$I$3:$AG$4,2,FALSE),FALSE)*SQRT('Calcul '!EC$11),IF(EC$4="Connecteurs",EC$69*EC$72*POWER(EC$21,0.5)*IF(IF('Saisie des composants'!ED170="",EC$22,'Saisie des composants'!ED170)&lt;1,0.2,0.2*POWER(IF('Saisie des composants'!ED170="",EC$22,'Saisie des composants'!ED170),0.25)),IF(EC$4="Circuit imprimé",0.0005*POWER(EC$19,0.5)*(EC$20/2)*EC$70*EC$73*IF('Saisie Profil'!$G8&lt;110,1,EXP(0.2*('Saisie Profil'!$G8-110))),IF(EC$4="Optocoupleurs",VLOOKUP(EC$6,Constante!$I$3:$AG$275,HLOOKUP($B$23,Constante!$I$3:$AG$4,2,FALSE),FALSE),VLOOKUP(EC$5,Constante!$I$3:$AG$275,HLOOKUP($B$23,Constante!$I$3:$AG$4,2,FALSE),FALSE))))))</f>
        <v/>
      </c>
      <c r="ED24" s="5" t="str">
        <f>IF(ED$3="","",IF(ED$5="Réseau Résistif CMS",VLOOKUP(ED$5,Constante!$I$3:$AG$275,HLOOKUP($B$23,Constante!$I$3:$AG$4,2,FALSE),FALSE)*SQRT('Calcul '!ED$11),IF(ED$4="Connecteurs",ED$69*ED$72*POWER(ED$21,0.5)*IF(IF('Saisie des composants'!EE170="",ED$22,'Saisie des composants'!EE170)&lt;1,0.2,0.2*POWER(IF('Saisie des composants'!EE170="",ED$22,'Saisie des composants'!EE170),0.25)),IF(ED$4="Circuit imprimé",0.0005*POWER(ED$19,0.5)*(ED$20/2)*ED$70*ED$73*IF('Saisie Profil'!$G8&lt;110,1,EXP(0.2*('Saisie Profil'!$G8-110))),IF(ED$4="Optocoupleurs",VLOOKUP(ED$6,Constante!$I$3:$AG$275,HLOOKUP($B$23,Constante!$I$3:$AG$4,2,FALSE),FALSE),VLOOKUP(ED$5,Constante!$I$3:$AG$275,HLOOKUP($B$23,Constante!$I$3:$AG$4,2,FALSE),FALSE))))))</f>
        <v/>
      </c>
      <c r="EE24" s="5" t="str">
        <f>IF(EE$3="","",IF(EE$5="Réseau Résistif CMS",VLOOKUP(EE$5,Constante!$I$3:$AG$275,HLOOKUP($B$23,Constante!$I$3:$AG$4,2,FALSE),FALSE)*SQRT('Calcul '!EE$11),IF(EE$4="Connecteurs",EE$69*EE$72*POWER(EE$21,0.5)*IF(IF('Saisie des composants'!EF170="",EE$22,'Saisie des composants'!EF170)&lt;1,0.2,0.2*POWER(IF('Saisie des composants'!EF170="",EE$22,'Saisie des composants'!EF170),0.25)),IF(EE$4="Circuit imprimé",0.0005*POWER(EE$19,0.5)*(EE$20/2)*EE$70*EE$73*IF('Saisie Profil'!$G8&lt;110,1,EXP(0.2*('Saisie Profil'!$G8-110))),IF(EE$4="Optocoupleurs",VLOOKUP(EE$6,Constante!$I$3:$AG$275,HLOOKUP($B$23,Constante!$I$3:$AG$4,2,FALSE),FALSE),VLOOKUP(EE$5,Constante!$I$3:$AG$275,HLOOKUP($B$23,Constante!$I$3:$AG$4,2,FALSE),FALSE))))))</f>
        <v/>
      </c>
      <c r="EF24" s="5" t="str">
        <f>IF(EF$3="","",IF(EF$5="Réseau Résistif CMS",VLOOKUP(EF$5,Constante!$I$3:$AG$275,HLOOKUP($B$23,Constante!$I$3:$AG$4,2,FALSE),FALSE)*SQRT('Calcul '!EF$11),IF(EF$4="Connecteurs",EF$69*EF$72*POWER(EF$21,0.5)*IF(IF('Saisie des composants'!EG170="",EF$22,'Saisie des composants'!EG170)&lt;1,0.2,0.2*POWER(IF('Saisie des composants'!EG170="",EF$22,'Saisie des composants'!EG170),0.25)),IF(EF$4="Circuit imprimé",0.0005*POWER(EF$19,0.5)*(EF$20/2)*EF$70*EF$73*IF('Saisie Profil'!$G8&lt;110,1,EXP(0.2*('Saisie Profil'!$G8-110))),IF(EF$4="Optocoupleurs",VLOOKUP(EF$6,Constante!$I$3:$AG$275,HLOOKUP($B$23,Constante!$I$3:$AG$4,2,FALSE),FALSE),VLOOKUP(EF$5,Constante!$I$3:$AG$275,HLOOKUP($B$23,Constante!$I$3:$AG$4,2,FALSE),FALSE))))))</f>
        <v/>
      </c>
      <c r="EG24" s="5" t="str">
        <f>IF(EG$3="","",IF(EG$5="Réseau Résistif CMS",VLOOKUP(EG$5,Constante!$I$3:$AG$275,HLOOKUP($B$23,Constante!$I$3:$AG$4,2,FALSE),FALSE)*SQRT('Calcul '!EG$11),IF(EG$4="Connecteurs",EG$69*EG$72*POWER(EG$21,0.5)*IF(IF('Saisie des composants'!EH170="",EG$22,'Saisie des composants'!EH170)&lt;1,0.2,0.2*POWER(IF('Saisie des composants'!EH170="",EG$22,'Saisie des composants'!EH170),0.25)),IF(EG$4="Circuit imprimé",0.0005*POWER(EG$19,0.5)*(EG$20/2)*EG$70*EG$73*IF('Saisie Profil'!$G8&lt;110,1,EXP(0.2*('Saisie Profil'!$G8-110))),IF(EG$4="Optocoupleurs",VLOOKUP(EG$6,Constante!$I$3:$AG$275,HLOOKUP($B$23,Constante!$I$3:$AG$4,2,FALSE),FALSE),VLOOKUP(EG$5,Constante!$I$3:$AG$275,HLOOKUP($B$23,Constante!$I$3:$AG$4,2,FALSE),FALSE))))))</f>
        <v/>
      </c>
      <c r="EH24" s="5" t="str">
        <f>IF(EH$3="","",IF(EH$5="Réseau Résistif CMS",VLOOKUP(EH$5,Constante!$I$3:$AG$275,HLOOKUP($B$23,Constante!$I$3:$AG$4,2,FALSE),FALSE)*SQRT('Calcul '!EH$11),IF(EH$4="Connecteurs",EH$69*EH$72*POWER(EH$21,0.5)*IF(IF('Saisie des composants'!EI170="",EH$22,'Saisie des composants'!EI170)&lt;1,0.2,0.2*POWER(IF('Saisie des composants'!EI170="",EH$22,'Saisie des composants'!EI170),0.25)),IF(EH$4="Circuit imprimé",0.0005*POWER(EH$19,0.5)*(EH$20/2)*EH$70*EH$73*IF('Saisie Profil'!$G8&lt;110,1,EXP(0.2*('Saisie Profil'!$G8-110))),IF(EH$4="Optocoupleurs",VLOOKUP(EH$6,Constante!$I$3:$AG$275,HLOOKUP($B$23,Constante!$I$3:$AG$4,2,FALSE),FALSE),VLOOKUP(EH$5,Constante!$I$3:$AG$275,HLOOKUP($B$23,Constante!$I$3:$AG$4,2,FALSE),FALSE))))))</f>
        <v/>
      </c>
      <c r="EI24" s="5" t="str">
        <f>IF(EI$3="","",IF(EI$5="Réseau Résistif CMS",VLOOKUP(EI$5,Constante!$I$3:$AG$275,HLOOKUP($B$23,Constante!$I$3:$AG$4,2,FALSE),FALSE)*SQRT('Calcul '!EI$11),IF(EI$4="Connecteurs",EI$69*EI$72*POWER(EI$21,0.5)*IF(IF('Saisie des composants'!EJ170="",EI$22,'Saisie des composants'!EJ170)&lt;1,0.2,0.2*POWER(IF('Saisie des composants'!EJ170="",EI$22,'Saisie des composants'!EJ170),0.25)),IF(EI$4="Circuit imprimé",0.0005*POWER(EI$19,0.5)*(EI$20/2)*EI$70*EI$73*IF('Saisie Profil'!$G8&lt;110,1,EXP(0.2*('Saisie Profil'!$G8-110))),IF(EI$4="Optocoupleurs",VLOOKUP(EI$6,Constante!$I$3:$AG$275,HLOOKUP($B$23,Constante!$I$3:$AG$4,2,FALSE),FALSE),VLOOKUP(EI$5,Constante!$I$3:$AG$275,HLOOKUP($B$23,Constante!$I$3:$AG$4,2,FALSE),FALSE))))))</f>
        <v/>
      </c>
      <c r="EJ24" s="5" t="str">
        <f>IF(EJ$3="","",IF(EJ$5="Réseau Résistif CMS",VLOOKUP(EJ$5,Constante!$I$3:$AG$275,HLOOKUP($B$23,Constante!$I$3:$AG$4,2,FALSE),FALSE)*SQRT('Calcul '!EJ$11),IF(EJ$4="Connecteurs",EJ$69*EJ$72*POWER(EJ$21,0.5)*IF(IF('Saisie des composants'!EK170="",EJ$22,'Saisie des composants'!EK170)&lt;1,0.2,0.2*POWER(IF('Saisie des composants'!EK170="",EJ$22,'Saisie des composants'!EK170),0.25)),IF(EJ$4="Circuit imprimé",0.0005*POWER(EJ$19,0.5)*(EJ$20/2)*EJ$70*EJ$73*IF('Saisie Profil'!$G8&lt;110,1,EXP(0.2*('Saisie Profil'!$G8-110))),IF(EJ$4="Optocoupleurs",VLOOKUP(EJ$6,Constante!$I$3:$AG$275,HLOOKUP($B$23,Constante!$I$3:$AG$4,2,FALSE),FALSE),VLOOKUP(EJ$5,Constante!$I$3:$AG$275,HLOOKUP($B$23,Constante!$I$3:$AG$4,2,FALSE),FALSE))))))</f>
        <v/>
      </c>
      <c r="EK24" s="5" t="str">
        <f>IF(EK$3="","",IF(EK$5="Réseau Résistif CMS",VLOOKUP(EK$5,Constante!$I$3:$AG$275,HLOOKUP($B$23,Constante!$I$3:$AG$4,2,FALSE),FALSE)*SQRT('Calcul '!EK$11),IF(EK$4="Connecteurs",EK$69*EK$72*POWER(EK$21,0.5)*IF(IF('Saisie des composants'!EL170="",EK$22,'Saisie des composants'!EL170)&lt;1,0.2,0.2*POWER(IF('Saisie des composants'!EL170="",EK$22,'Saisie des composants'!EL170),0.25)),IF(EK$4="Circuit imprimé",0.0005*POWER(EK$19,0.5)*(EK$20/2)*EK$70*EK$73*IF('Saisie Profil'!$G8&lt;110,1,EXP(0.2*('Saisie Profil'!$G8-110))),IF(EK$4="Optocoupleurs",VLOOKUP(EK$6,Constante!$I$3:$AG$275,HLOOKUP($B$23,Constante!$I$3:$AG$4,2,FALSE),FALSE),VLOOKUP(EK$5,Constante!$I$3:$AG$275,HLOOKUP($B$23,Constante!$I$3:$AG$4,2,FALSE),FALSE))))))</f>
        <v/>
      </c>
      <c r="EL24" s="5" t="str">
        <f>IF(EL$3="","",IF(EL$5="Réseau Résistif CMS",VLOOKUP(EL$5,Constante!$I$3:$AG$275,HLOOKUP($B$23,Constante!$I$3:$AG$4,2,FALSE),FALSE)*SQRT('Calcul '!EL$11),IF(EL$4="Connecteurs",EL$69*EL$72*POWER(EL$21,0.5)*IF(IF('Saisie des composants'!EM170="",EL$22,'Saisie des composants'!EM170)&lt;1,0.2,0.2*POWER(IF('Saisie des composants'!EM170="",EL$22,'Saisie des composants'!EM170),0.25)),IF(EL$4="Circuit imprimé",0.0005*POWER(EL$19,0.5)*(EL$20/2)*EL$70*EL$73*IF('Saisie Profil'!$G8&lt;110,1,EXP(0.2*('Saisie Profil'!$G8-110))),IF(EL$4="Optocoupleurs",VLOOKUP(EL$6,Constante!$I$3:$AG$275,HLOOKUP($B$23,Constante!$I$3:$AG$4,2,FALSE),FALSE),VLOOKUP(EL$5,Constante!$I$3:$AG$275,HLOOKUP($B$23,Constante!$I$3:$AG$4,2,FALSE),FALSE))))))</f>
        <v/>
      </c>
      <c r="EM24" s="5" t="str">
        <f>IF(EM$3="","",IF(EM$5="Réseau Résistif CMS",VLOOKUP(EM$5,Constante!$I$3:$AG$275,HLOOKUP($B$23,Constante!$I$3:$AG$4,2,FALSE),FALSE)*SQRT('Calcul '!EM$11),IF(EM$4="Connecteurs",EM$69*EM$72*POWER(EM$21,0.5)*IF(IF('Saisie des composants'!EN170="",EM$22,'Saisie des composants'!EN170)&lt;1,0.2,0.2*POWER(IF('Saisie des composants'!EN170="",EM$22,'Saisie des composants'!EN170),0.25)),IF(EM$4="Circuit imprimé",0.0005*POWER(EM$19,0.5)*(EM$20/2)*EM$70*EM$73*IF('Saisie Profil'!$G8&lt;110,1,EXP(0.2*('Saisie Profil'!$G8-110))),IF(EM$4="Optocoupleurs",VLOOKUP(EM$6,Constante!$I$3:$AG$275,HLOOKUP($B$23,Constante!$I$3:$AG$4,2,FALSE),FALSE),VLOOKUP(EM$5,Constante!$I$3:$AG$275,HLOOKUP($B$23,Constante!$I$3:$AG$4,2,FALSE),FALSE))))))</f>
        <v/>
      </c>
      <c r="EN24" s="5" t="str">
        <f>IF(EN$3="","",IF(EN$5="Réseau Résistif CMS",VLOOKUP(EN$5,Constante!$I$3:$AG$275,HLOOKUP($B$23,Constante!$I$3:$AG$4,2,FALSE),FALSE)*SQRT('Calcul '!EN$11),IF(EN$4="Connecteurs",EN$69*EN$72*POWER(EN$21,0.5)*IF(IF('Saisie des composants'!EO170="",EN$22,'Saisie des composants'!EO170)&lt;1,0.2,0.2*POWER(IF('Saisie des composants'!EO170="",EN$22,'Saisie des composants'!EO170),0.25)),IF(EN$4="Circuit imprimé",0.0005*POWER(EN$19,0.5)*(EN$20/2)*EN$70*EN$73*IF('Saisie Profil'!$G8&lt;110,1,EXP(0.2*('Saisie Profil'!$G8-110))),IF(EN$4="Optocoupleurs",VLOOKUP(EN$6,Constante!$I$3:$AG$275,HLOOKUP($B$23,Constante!$I$3:$AG$4,2,FALSE),FALSE),VLOOKUP(EN$5,Constante!$I$3:$AG$275,HLOOKUP($B$23,Constante!$I$3:$AG$4,2,FALSE),FALSE))))))</f>
        <v/>
      </c>
      <c r="EO24" s="5" t="str">
        <f>IF(EO$3="","",IF(EO$5="Réseau Résistif CMS",VLOOKUP(EO$5,Constante!$I$3:$AG$275,HLOOKUP($B$23,Constante!$I$3:$AG$4,2,FALSE),FALSE)*SQRT('Calcul '!EO$11),IF(EO$4="Connecteurs",EO$69*EO$72*POWER(EO$21,0.5)*IF(IF('Saisie des composants'!EP170="",EO$22,'Saisie des composants'!EP170)&lt;1,0.2,0.2*POWER(IF('Saisie des composants'!EP170="",EO$22,'Saisie des composants'!EP170),0.25)),IF(EO$4="Circuit imprimé",0.0005*POWER(EO$19,0.5)*(EO$20/2)*EO$70*EO$73*IF('Saisie Profil'!$G8&lt;110,1,EXP(0.2*('Saisie Profil'!$G8-110))),IF(EO$4="Optocoupleurs",VLOOKUP(EO$6,Constante!$I$3:$AG$275,HLOOKUP($B$23,Constante!$I$3:$AG$4,2,FALSE),FALSE),VLOOKUP(EO$5,Constante!$I$3:$AG$275,HLOOKUP($B$23,Constante!$I$3:$AG$4,2,FALSE),FALSE))))))</f>
        <v/>
      </c>
      <c r="EP24" s="5" t="str">
        <f>IF(EP$3="","",IF(EP$5="Réseau Résistif CMS",VLOOKUP(EP$5,Constante!$I$3:$AG$275,HLOOKUP($B$23,Constante!$I$3:$AG$4,2,FALSE),FALSE)*SQRT('Calcul '!EP$11),IF(EP$4="Connecteurs",EP$69*EP$72*POWER(EP$21,0.5)*IF(IF('Saisie des composants'!EQ170="",EP$22,'Saisie des composants'!EQ170)&lt;1,0.2,0.2*POWER(IF('Saisie des composants'!EQ170="",EP$22,'Saisie des composants'!EQ170),0.25)),IF(EP$4="Circuit imprimé",0.0005*POWER(EP$19,0.5)*(EP$20/2)*EP$70*EP$73*IF('Saisie Profil'!$G8&lt;110,1,EXP(0.2*('Saisie Profil'!$G8-110))),IF(EP$4="Optocoupleurs",VLOOKUP(EP$6,Constante!$I$3:$AG$275,HLOOKUP($B$23,Constante!$I$3:$AG$4,2,FALSE),FALSE),VLOOKUP(EP$5,Constante!$I$3:$AG$275,HLOOKUP($B$23,Constante!$I$3:$AG$4,2,FALSE),FALSE))))))</f>
        <v/>
      </c>
      <c r="EQ24" s="5" t="str">
        <f>IF(EQ$3="","",IF(EQ$5="Réseau Résistif CMS",VLOOKUP(EQ$5,Constante!$I$3:$AG$275,HLOOKUP($B$23,Constante!$I$3:$AG$4,2,FALSE),FALSE)*SQRT('Calcul '!EQ$11),IF(EQ$4="Connecteurs",EQ$69*EQ$72*POWER(EQ$21,0.5)*IF(IF('Saisie des composants'!ER170="",EQ$22,'Saisie des composants'!ER170)&lt;1,0.2,0.2*POWER(IF('Saisie des composants'!ER170="",EQ$22,'Saisie des composants'!ER170),0.25)),IF(EQ$4="Circuit imprimé",0.0005*POWER(EQ$19,0.5)*(EQ$20/2)*EQ$70*EQ$73*IF('Saisie Profil'!$G8&lt;110,1,EXP(0.2*('Saisie Profil'!$G8-110))),IF(EQ$4="Optocoupleurs",VLOOKUP(EQ$6,Constante!$I$3:$AG$275,HLOOKUP($B$23,Constante!$I$3:$AG$4,2,FALSE),FALSE),VLOOKUP(EQ$5,Constante!$I$3:$AG$275,HLOOKUP($B$23,Constante!$I$3:$AG$4,2,FALSE),FALSE))))))</f>
        <v/>
      </c>
      <c r="ER24" s="5" t="str">
        <f>IF(ER$3="","",IF(ER$5="Réseau Résistif CMS",VLOOKUP(ER$5,Constante!$I$3:$AG$275,HLOOKUP($B$23,Constante!$I$3:$AG$4,2,FALSE),FALSE)*SQRT('Calcul '!ER$11),IF(ER$4="Connecteurs",ER$69*ER$72*POWER(ER$21,0.5)*IF(IF('Saisie des composants'!ES170="",ER$22,'Saisie des composants'!ES170)&lt;1,0.2,0.2*POWER(IF('Saisie des composants'!ES170="",ER$22,'Saisie des composants'!ES170),0.25)),IF(ER$4="Circuit imprimé",0.0005*POWER(ER$19,0.5)*(ER$20/2)*ER$70*ER$73*IF('Saisie Profil'!$G8&lt;110,1,EXP(0.2*('Saisie Profil'!$G8-110))),IF(ER$4="Optocoupleurs",VLOOKUP(ER$6,Constante!$I$3:$AG$275,HLOOKUP($B$23,Constante!$I$3:$AG$4,2,FALSE),FALSE),VLOOKUP(ER$5,Constante!$I$3:$AG$275,HLOOKUP($B$23,Constante!$I$3:$AG$4,2,FALSE),FALSE))))))</f>
        <v/>
      </c>
      <c r="ES24" s="5" t="str">
        <f>IF(ES$3="","",IF(ES$5="Réseau Résistif CMS",VLOOKUP(ES$5,Constante!$I$3:$AG$275,HLOOKUP($B$23,Constante!$I$3:$AG$4,2,FALSE),FALSE)*SQRT('Calcul '!ES$11),IF(ES$4="Connecteurs",ES$69*ES$72*POWER(ES$21,0.5)*IF(IF('Saisie des composants'!ET170="",ES$22,'Saisie des composants'!ET170)&lt;1,0.2,0.2*POWER(IF('Saisie des composants'!ET170="",ES$22,'Saisie des composants'!ET170),0.25)),IF(ES$4="Circuit imprimé",0.0005*POWER(ES$19,0.5)*(ES$20/2)*ES$70*ES$73*IF('Saisie Profil'!$G8&lt;110,1,EXP(0.2*('Saisie Profil'!$G8-110))),IF(ES$4="Optocoupleurs",VLOOKUP(ES$6,Constante!$I$3:$AG$275,HLOOKUP($B$23,Constante!$I$3:$AG$4,2,FALSE),FALSE),VLOOKUP(ES$5,Constante!$I$3:$AG$275,HLOOKUP($B$23,Constante!$I$3:$AG$4,2,FALSE),FALSE))))))</f>
        <v/>
      </c>
      <c r="ET24" s="5" t="str">
        <f>IF(ET$3="","",IF(ET$5="Réseau Résistif CMS",VLOOKUP(ET$5,Constante!$I$3:$AG$275,HLOOKUP($B$23,Constante!$I$3:$AG$4,2,FALSE),FALSE)*SQRT('Calcul '!ET$11),IF(ET$4="Connecteurs",ET$69*ET$72*POWER(ET$21,0.5)*IF(IF('Saisie des composants'!EU170="",ET$22,'Saisie des composants'!EU170)&lt;1,0.2,0.2*POWER(IF('Saisie des composants'!EU170="",ET$22,'Saisie des composants'!EU170),0.25)),IF(ET$4="Circuit imprimé",0.0005*POWER(ET$19,0.5)*(ET$20/2)*ET$70*ET$73*IF('Saisie Profil'!$G8&lt;110,1,EXP(0.2*('Saisie Profil'!$G8-110))),IF(ET$4="Optocoupleurs",VLOOKUP(ET$6,Constante!$I$3:$AG$275,HLOOKUP($B$23,Constante!$I$3:$AG$4,2,FALSE),FALSE),VLOOKUP(ET$5,Constante!$I$3:$AG$275,HLOOKUP($B$23,Constante!$I$3:$AG$4,2,FALSE),FALSE))))))</f>
        <v/>
      </c>
      <c r="EU24" s="5" t="str">
        <f>IF(EU$3="","",IF(EU$5="Réseau Résistif CMS",VLOOKUP(EU$5,Constante!$I$3:$AG$275,HLOOKUP($B$23,Constante!$I$3:$AG$4,2,FALSE),FALSE)*SQRT('Calcul '!EU$11),IF(EU$4="Connecteurs",EU$69*EU$72*POWER(EU$21,0.5)*IF(IF('Saisie des composants'!EV170="",EU$22,'Saisie des composants'!EV170)&lt;1,0.2,0.2*POWER(IF('Saisie des composants'!EV170="",EU$22,'Saisie des composants'!EV170),0.25)),IF(EU$4="Circuit imprimé",0.0005*POWER(EU$19,0.5)*(EU$20/2)*EU$70*EU$73*IF('Saisie Profil'!$G8&lt;110,1,EXP(0.2*('Saisie Profil'!$G8-110))),IF(EU$4="Optocoupleurs",VLOOKUP(EU$6,Constante!$I$3:$AG$275,HLOOKUP($B$23,Constante!$I$3:$AG$4,2,FALSE),FALSE),VLOOKUP(EU$5,Constante!$I$3:$AG$275,HLOOKUP($B$23,Constante!$I$3:$AG$4,2,FALSE),FALSE))))))</f>
        <v/>
      </c>
      <c r="EV24" s="5" t="str">
        <f>IF(EV$3="","",IF(EV$5="Réseau Résistif CMS",VLOOKUP(EV$5,Constante!$I$3:$AG$275,HLOOKUP($B$23,Constante!$I$3:$AG$4,2,FALSE),FALSE)*SQRT('Calcul '!EV$11),IF(EV$4="Connecteurs",EV$69*EV$72*POWER(EV$21,0.5)*IF(IF('Saisie des composants'!EW170="",EV$22,'Saisie des composants'!EW170)&lt;1,0.2,0.2*POWER(IF('Saisie des composants'!EW170="",EV$22,'Saisie des composants'!EW170),0.25)),IF(EV$4="Circuit imprimé",0.0005*POWER(EV$19,0.5)*(EV$20/2)*EV$70*EV$73*IF('Saisie Profil'!$G8&lt;110,1,EXP(0.2*('Saisie Profil'!$G8-110))),IF(EV$4="Optocoupleurs",VLOOKUP(EV$6,Constante!$I$3:$AG$275,HLOOKUP($B$23,Constante!$I$3:$AG$4,2,FALSE),FALSE),VLOOKUP(EV$5,Constante!$I$3:$AG$275,HLOOKUP($B$23,Constante!$I$3:$AG$4,2,FALSE),FALSE))))))</f>
        <v/>
      </c>
      <c r="EW24" s="5" t="str">
        <f>IF(EW$3="","",IF(EW$5="Réseau Résistif CMS",VLOOKUP(EW$5,Constante!$I$3:$AG$275,HLOOKUP($B$23,Constante!$I$3:$AG$4,2,FALSE),FALSE)*SQRT('Calcul '!EW$11),IF(EW$4="Connecteurs",EW$69*EW$72*POWER(EW$21,0.5)*IF(IF('Saisie des composants'!EX170="",EW$22,'Saisie des composants'!EX170)&lt;1,0.2,0.2*POWER(IF('Saisie des composants'!EX170="",EW$22,'Saisie des composants'!EX170),0.25)),IF(EW$4="Circuit imprimé",0.0005*POWER(EW$19,0.5)*(EW$20/2)*EW$70*EW$73*IF('Saisie Profil'!$G8&lt;110,1,EXP(0.2*('Saisie Profil'!$G8-110))),IF(EW$4="Optocoupleurs",VLOOKUP(EW$6,Constante!$I$3:$AG$275,HLOOKUP($B$23,Constante!$I$3:$AG$4,2,FALSE),FALSE),VLOOKUP(EW$5,Constante!$I$3:$AG$275,HLOOKUP($B$23,Constante!$I$3:$AG$4,2,FALSE),FALSE))))))</f>
        <v/>
      </c>
      <c r="EX24" s="5" t="str">
        <f>IF(EX$3="","",IF(EX$5="Réseau Résistif CMS",VLOOKUP(EX$5,Constante!$I$3:$AG$275,HLOOKUP($B$23,Constante!$I$3:$AG$4,2,FALSE),FALSE)*SQRT('Calcul '!EX$11),IF(EX$4="Connecteurs",EX$69*EX$72*POWER(EX$21,0.5)*IF(IF('Saisie des composants'!EY170="",EX$22,'Saisie des composants'!EY170)&lt;1,0.2,0.2*POWER(IF('Saisie des composants'!EY170="",EX$22,'Saisie des composants'!EY170),0.25)),IF(EX$4="Circuit imprimé",0.0005*POWER(EX$19,0.5)*(EX$20/2)*EX$70*EX$73*IF('Saisie Profil'!$G8&lt;110,1,EXP(0.2*('Saisie Profil'!$G8-110))),IF(EX$4="Optocoupleurs",VLOOKUP(EX$6,Constante!$I$3:$AG$275,HLOOKUP($B$23,Constante!$I$3:$AG$4,2,FALSE),FALSE),VLOOKUP(EX$5,Constante!$I$3:$AG$275,HLOOKUP($B$23,Constante!$I$3:$AG$4,2,FALSE),FALSE))))))</f>
        <v/>
      </c>
      <c r="EY24" s="5" t="str">
        <f>IF(EY$3="","",IF(EY$5="Réseau Résistif CMS",VLOOKUP(EY$5,Constante!$I$3:$AG$275,HLOOKUP($B$23,Constante!$I$3:$AG$4,2,FALSE),FALSE)*SQRT('Calcul '!EY$11),IF(EY$4="Connecteurs",EY$69*EY$72*POWER(EY$21,0.5)*IF(IF('Saisie des composants'!EZ170="",EY$22,'Saisie des composants'!EZ170)&lt;1,0.2,0.2*POWER(IF('Saisie des composants'!EZ170="",EY$22,'Saisie des composants'!EZ170),0.25)),IF(EY$4="Circuit imprimé",0.0005*POWER(EY$19,0.5)*(EY$20/2)*EY$70*EY$73*IF('Saisie Profil'!$G8&lt;110,1,EXP(0.2*('Saisie Profil'!$G8-110))),IF(EY$4="Optocoupleurs",VLOOKUP(EY$6,Constante!$I$3:$AG$275,HLOOKUP($B$23,Constante!$I$3:$AG$4,2,FALSE),FALSE),VLOOKUP(EY$5,Constante!$I$3:$AG$275,HLOOKUP($B$23,Constante!$I$3:$AG$4,2,FALSE),FALSE))))))</f>
        <v/>
      </c>
      <c r="EZ24" s="5" t="str">
        <f>IF(EZ$3="","",IF(EZ$5="Réseau Résistif CMS",VLOOKUP(EZ$5,Constante!$I$3:$AG$275,HLOOKUP($B$23,Constante!$I$3:$AG$4,2,FALSE),FALSE)*SQRT('Calcul '!EZ$11),IF(EZ$4="Connecteurs",EZ$69*EZ$72*POWER(EZ$21,0.5)*IF(IF('Saisie des composants'!FA170="",EZ$22,'Saisie des composants'!FA170)&lt;1,0.2,0.2*POWER(IF('Saisie des composants'!FA170="",EZ$22,'Saisie des composants'!FA170),0.25)),IF(EZ$4="Circuit imprimé",0.0005*POWER(EZ$19,0.5)*(EZ$20/2)*EZ$70*EZ$73*IF('Saisie Profil'!$G8&lt;110,1,EXP(0.2*('Saisie Profil'!$G8-110))),IF(EZ$4="Optocoupleurs",VLOOKUP(EZ$6,Constante!$I$3:$AG$275,HLOOKUP($B$23,Constante!$I$3:$AG$4,2,FALSE),FALSE),VLOOKUP(EZ$5,Constante!$I$3:$AG$275,HLOOKUP($B$23,Constante!$I$3:$AG$4,2,FALSE),FALSE))))))</f>
        <v/>
      </c>
      <c r="FA24" s="5" t="str">
        <f>IF(FA$3="","",IF(FA$5="Réseau Résistif CMS",VLOOKUP(FA$5,Constante!$I$3:$AG$275,HLOOKUP($B$23,Constante!$I$3:$AG$4,2,FALSE),FALSE)*SQRT('Calcul '!FA$11),IF(FA$4="Connecteurs",FA$69*FA$72*POWER(FA$21,0.5)*IF(IF('Saisie des composants'!FB170="",FA$22,'Saisie des composants'!FB170)&lt;1,0.2,0.2*POWER(IF('Saisie des composants'!FB170="",FA$22,'Saisie des composants'!FB170),0.25)),IF(FA$4="Circuit imprimé",0.0005*POWER(FA$19,0.5)*(FA$20/2)*FA$70*FA$73*IF('Saisie Profil'!$G8&lt;110,1,EXP(0.2*('Saisie Profil'!$G8-110))),IF(FA$4="Optocoupleurs",VLOOKUP(FA$6,Constante!$I$3:$AG$275,HLOOKUP($B$23,Constante!$I$3:$AG$4,2,FALSE),FALSE),VLOOKUP(FA$5,Constante!$I$3:$AG$275,HLOOKUP($B$23,Constante!$I$3:$AG$4,2,FALSE),FALSE))))))</f>
        <v/>
      </c>
      <c r="FB24" s="5" t="str">
        <f>IF(FB$3="","",IF(FB$5="Réseau Résistif CMS",VLOOKUP(FB$5,Constante!$I$3:$AG$275,HLOOKUP($B$23,Constante!$I$3:$AG$4,2,FALSE),FALSE)*SQRT('Calcul '!FB$11),IF(FB$4="Connecteurs",FB$69*FB$72*POWER(FB$21,0.5)*IF(IF('Saisie des composants'!FC170="",FB$22,'Saisie des composants'!FC170)&lt;1,0.2,0.2*POWER(IF('Saisie des composants'!FC170="",FB$22,'Saisie des composants'!FC170),0.25)),IF(FB$4="Circuit imprimé",0.0005*POWER(FB$19,0.5)*(FB$20/2)*FB$70*FB$73*IF('Saisie Profil'!$G8&lt;110,1,EXP(0.2*('Saisie Profil'!$G8-110))),IF(FB$4="Optocoupleurs",VLOOKUP(FB$6,Constante!$I$3:$AG$275,HLOOKUP($B$23,Constante!$I$3:$AG$4,2,FALSE),FALSE),VLOOKUP(FB$5,Constante!$I$3:$AG$275,HLOOKUP($B$23,Constante!$I$3:$AG$4,2,FALSE),FALSE))))))</f>
        <v/>
      </c>
      <c r="FC24" s="5" t="str">
        <f>IF(FC$3="","",IF(FC$5="Réseau Résistif CMS",VLOOKUP(FC$5,Constante!$I$3:$AG$275,HLOOKUP($B$23,Constante!$I$3:$AG$4,2,FALSE),FALSE)*SQRT('Calcul '!FC$11),IF(FC$4="Connecteurs",FC$69*FC$72*POWER(FC$21,0.5)*IF(IF('Saisie des composants'!FD170="",FC$22,'Saisie des composants'!FD170)&lt;1,0.2,0.2*POWER(IF('Saisie des composants'!FD170="",FC$22,'Saisie des composants'!FD170),0.25)),IF(FC$4="Circuit imprimé",0.0005*POWER(FC$19,0.5)*(FC$20/2)*FC$70*FC$73*IF('Saisie Profil'!$G8&lt;110,1,EXP(0.2*('Saisie Profil'!$G8-110))),IF(FC$4="Optocoupleurs",VLOOKUP(FC$6,Constante!$I$3:$AG$275,HLOOKUP($B$23,Constante!$I$3:$AG$4,2,FALSE),FALSE),VLOOKUP(FC$5,Constante!$I$3:$AG$275,HLOOKUP($B$23,Constante!$I$3:$AG$4,2,FALSE),FALSE))))))</f>
        <v/>
      </c>
      <c r="FD24" s="5" t="str">
        <f>IF(FD$3="","",IF(FD$5="Réseau Résistif CMS",VLOOKUP(FD$5,Constante!$I$3:$AG$275,HLOOKUP($B$23,Constante!$I$3:$AG$4,2,FALSE),FALSE)*SQRT('Calcul '!FD$11),IF(FD$4="Connecteurs",FD$69*FD$72*POWER(FD$21,0.5)*IF(IF('Saisie des composants'!FE170="",FD$22,'Saisie des composants'!FE170)&lt;1,0.2,0.2*POWER(IF('Saisie des composants'!FE170="",FD$22,'Saisie des composants'!FE170),0.25)),IF(FD$4="Circuit imprimé",0.0005*POWER(FD$19,0.5)*(FD$20/2)*FD$70*FD$73*IF('Saisie Profil'!$G8&lt;110,1,EXP(0.2*('Saisie Profil'!$G8-110))),IF(FD$4="Optocoupleurs",VLOOKUP(FD$6,Constante!$I$3:$AG$275,HLOOKUP($B$23,Constante!$I$3:$AG$4,2,FALSE),FALSE),VLOOKUP(FD$5,Constante!$I$3:$AG$275,HLOOKUP($B$23,Constante!$I$3:$AG$4,2,FALSE),FALSE))))))</f>
        <v/>
      </c>
      <c r="FE24" s="5" t="str">
        <f>IF(FE$3="","",IF(FE$5="Réseau Résistif CMS",VLOOKUP(FE$5,Constante!$I$3:$AG$275,HLOOKUP($B$23,Constante!$I$3:$AG$4,2,FALSE),FALSE)*SQRT('Calcul '!FE$11),IF(FE$4="Connecteurs",FE$69*FE$72*POWER(FE$21,0.5)*IF(IF('Saisie des composants'!FF170="",FE$22,'Saisie des composants'!FF170)&lt;1,0.2,0.2*POWER(IF('Saisie des composants'!FF170="",FE$22,'Saisie des composants'!FF170),0.25)),IF(FE$4="Circuit imprimé",0.0005*POWER(FE$19,0.5)*(FE$20/2)*FE$70*FE$73*IF('Saisie Profil'!$G8&lt;110,1,EXP(0.2*('Saisie Profil'!$G8-110))),IF(FE$4="Optocoupleurs",VLOOKUP(FE$6,Constante!$I$3:$AG$275,HLOOKUP($B$23,Constante!$I$3:$AG$4,2,FALSE),FALSE),VLOOKUP(FE$5,Constante!$I$3:$AG$275,HLOOKUP($B$23,Constante!$I$3:$AG$4,2,FALSE),FALSE))))))</f>
        <v/>
      </c>
      <c r="FF24" s="5" t="str">
        <f>IF(FF$3="","",IF(FF$5="Réseau Résistif CMS",VLOOKUP(FF$5,Constante!$I$3:$AG$275,HLOOKUP($B$23,Constante!$I$3:$AG$4,2,FALSE),FALSE)*SQRT('Calcul '!FF$11),IF(FF$4="Connecteurs",FF$69*FF$72*POWER(FF$21,0.5)*IF(IF('Saisie des composants'!FG170="",FF$22,'Saisie des composants'!FG170)&lt;1,0.2,0.2*POWER(IF('Saisie des composants'!FG170="",FF$22,'Saisie des composants'!FG170),0.25)),IF(FF$4="Circuit imprimé",0.0005*POWER(FF$19,0.5)*(FF$20/2)*FF$70*FF$73*IF('Saisie Profil'!$G8&lt;110,1,EXP(0.2*('Saisie Profil'!$G8-110))),IF(FF$4="Optocoupleurs",VLOOKUP(FF$6,Constante!$I$3:$AG$275,HLOOKUP($B$23,Constante!$I$3:$AG$4,2,FALSE),FALSE),VLOOKUP(FF$5,Constante!$I$3:$AG$275,HLOOKUP($B$23,Constante!$I$3:$AG$4,2,FALSE),FALSE))))))</f>
        <v/>
      </c>
      <c r="FG24" s="5" t="str">
        <f>IF(FG$3="","",IF(FG$5="Réseau Résistif CMS",VLOOKUP(FG$5,Constante!$I$3:$AG$275,HLOOKUP($B$23,Constante!$I$3:$AG$4,2,FALSE),FALSE)*SQRT('Calcul '!FG$11),IF(FG$4="Connecteurs",FG$69*FG$72*POWER(FG$21,0.5)*IF(IF('Saisie des composants'!FH170="",FG$22,'Saisie des composants'!FH170)&lt;1,0.2,0.2*POWER(IF('Saisie des composants'!FH170="",FG$22,'Saisie des composants'!FH170),0.25)),IF(FG$4="Circuit imprimé",0.0005*POWER(FG$19,0.5)*(FG$20/2)*FG$70*FG$73*IF('Saisie Profil'!$G8&lt;110,1,EXP(0.2*('Saisie Profil'!$G8-110))),IF(FG$4="Optocoupleurs",VLOOKUP(FG$6,Constante!$I$3:$AG$275,HLOOKUP($B$23,Constante!$I$3:$AG$4,2,FALSE),FALSE),VLOOKUP(FG$5,Constante!$I$3:$AG$275,HLOOKUP($B$23,Constante!$I$3:$AG$4,2,FALSE),FALSE))))))</f>
        <v/>
      </c>
      <c r="FH24" s="5" t="str">
        <f>IF(FH$3="","",IF(FH$5="Réseau Résistif CMS",VLOOKUP(FH$5,Constante!$I$3:$AG$275,HLOOKUP($B$23,Constante!$I$3:$AG$4,2,FALSE),FALSE)*SQRT('Calcul '!FH$11),IF(FH$4="Connecteurs",FH$69*FH$72*POWER(FH$21,0.5)*IF(IF('Saisie des composants'!FI170="",FH$22,'Saisie des composants'!FI170)&lt;1,0.2,0.2*POWER(IF('Saisie des composants'!FI170="",FH$22,'Saisie des composants'!FI170),0.25)),IF(FH$4="Circuit imprimé",0.0005*POWER(FH$19,0.5)*(FH$20/2)*FH$70*FH$73*IF('Saisie Profil'!$G8&lt;110,1,EXP(0.2*('Saisie Profil'!$G8-110))),IF(FH$4="Optocoupleurs",VLOOKUP(FH$6,Constante!$I$3:$AG$275,HLOOKUP($B$23,Constante!$I$3:$AG$4,2,FALSE),FALSE),VLOOKUP(FH$5,Constante!$I$3:$AG$275,HLOOKUP($B$23,Constante!$I$3:$AG$4,2,FALSE),FALSE))))))</f>
        <v/>
      </c>
      <c r="FI24" s="5" t="str">
        <f>IF(FI$3="","",IF(FI$5="Réseau Résistif CMS",VLOOKUP(FI$5,Constante!$I$3:$AG$275,HLOOKUP($B$23,Constante!$I$3:$AG$4,2,FALSE),FALSE)*SQRT('Calcul '!FI$11),IF(FI$4="Connecteurs",FI$69*FI$72*POWER(FI$21,0.5)*IF(IF('Saisie des composants'!FJ170="",FI$22,'Saisie des composants'!FJ170)&lt;1,0.2,0.2*POWER(IF('Saisie des composants'!FJ170="",FI$22,'Saisie des composants'!FJ170),0.25)),IF(FI$4="Circuit imprimé",0.0005*POWER(FI$19,0.5)*(FI$20/2)*FI$70*FI$73*IF('Saisie Profil'!$G8&lt;110,1,EXP(0.2*('Saisie Profil'!$G8-110))),IF(FI$4="Optocoupleurs",VLOOKUP(FI$6,Constante!$I$3:$AG$275,HLOOKUP($B$23,Constante!$I$3:$AG$4,2,FALSE),FALSE),VLOOKUP(FI$5,Constante!$I$3:$AG$275,HLOOKUP($B$23,Constante!$I$3:$AG$4,2,FALSE),FALSE))))))</f>
        <v/>
      </c>
      <c r="FJ24" s="5" t="str">
        <f>IF(FJ$3="","",IF(FJ$5="Réseau Résistif CMS",VLOOKUP(FJ$5,Constante!$I$3:$AG$275,HLOOKUP($B$23,Constante!$I$3:$AG$4,2,FALSE),FALSE)*SQRT('Calcul '!FJ$11),IF(FJ$4="Connecteurs",FJ$69*FJ$72*POWER(FJ$21,0.5)*IF(IF('Saisie des composants'!FK170="",FJ$22,'Saisie des composants'!FK170)&lt;1,0.2,0.2*POWER(IF('Saisie des composants'!FK170="",FJ$22,'Saisie des composants'!FK170),0.25)),IF(FJ$4="Circuit imprimé",0.0005*POWER(FJ$19,0.5)*(FJ$20/2)*FJ$70*FJ$73*IF('Saisie Profil'!$G8&lt;110,1,EXP(0.2*('Saisie Profil'!$G8-110))),IF(FJ$4="Optocoupleurs",VLOOKUP(FJ$6,Constante!$I$3:$AG$275,HLOOKUP($B$23,Constante!$I$3:$AG$4,2,FALSE),FALSE),VLOOKUP(FJ$5,Constante!$I$3:$AG$275,HLOOKUP($B$23,Constante!$I$3:$AG$4,2,FALSE),FALSE))))))</f>
        <v/>
      </c>
      <c r="FK24" s="5" t="str">
        <f>IF(FK$3="","",IF(FK$5="Réseau Résistif CMS",VLOOKUP(FK$5,Constante!$I$3:$AG$275,HLOOKUP($B$23,Constante!$I$3:$AG$4,2,FALSE),FALSE)*SQRT('Calcul '!FK$11),IF(FK$4="Connecteurs",FK$69*FK$72*POWER(FK$21,0.5)*IF(IF('Saisie des composants'!FL170="",FK$22,'Saisie des composants'!FL170)&lt;1,0.2,0.2*POWER(IF('Saisie des composants'!FL170="",FK$22,'Saisie des composants'!FL170),0.25)),IF(FK$4="Circuit imprimé",0.0005*POWER(FK$19,0.5)*(FK$20/2)*FK$70*FK$73*IF('Saisie Profil'!$G8&lt;110,1,EXP(0.2*('Saisie Profil'!$G8-110))),IF(FK$4="Optocoupleurs",VLOOKUP(FK$6,Constante!$I$3:$AG$275,HLOOKUP($B$23,Constante!$I$3:$AG$4,2,FALSE),FALSE),VLOOKUP(FK$5,Constante!$I$3:$AG$275,HLOOKUP($B$23,Constante!$I$3:$AG$4,2,FALSE),FALSE))))))</f>
        <v/>
      </c>
      <c r="FL24" s="5" t="str">
        <f>IF(FL$3="","",IF(FL$5="Réseau Résistif CMS",VLOOKUP(FL$5,Constante!$I$3:$AG$275,HLOOKUP($B$23,Constante!$I$3:$AG$4,2,FALSE),FALSE)*SQRT('Calcul '!FL$11),IF(FL$4="Connecteurs",FL$69*FL$72*POWER(FL$21,0.5)*IF(IF('Saisie des composants'!FM170="",FL$22,'Saisie des composants'!FM170)&lt;1,0.2,0.2*POWER(IF('Saisie des composants'!FM170="",FL$22,'Saisie des composants'!FM170),0.25)),IF(FL$4="Circuit imprimé",0.0005*POWER(FL$19,0.5)*(FL$20/2)*FL$70*FL$73*IF('Saisie Profil'!$G8&lt;110,1,EXP(0.2*('Saisie Profil'!$G8-110))),IF(FL$4="Optocoupleurs",VLOOKUP(FL$6,Constante!$I$3:$AG$275,HLOOKUP($B$23,Constante!$I$3:$AG$4,2,FALSE),FALSE),VLOOKUP(FL$5,Constante!$I$3:$AG$275,HLOOKUP($B$23,Constante!$I$3:$AG$4,2,FALSE),FALSE))))))</f>
        <v/>
      </c>
      <c r="FM24" s="5" t="str">
        <f>IF(FM$3="","",IF(FM$5="Réseau Résistif CMS",VLOOKUP(FM$5,Constante!$I$3:$AG$275,HLOOKUP($B$23,Constante!$I$3:$AG$4,2,FALSE),FALSE)*SQRT('Calcul '!FM$11),IF(FM$4="Connecteurs",FM$69*FM$72*POWER(FM$21,0.5)*IF(IF('Saisie des composants'!FN170="",FM$22,'Saisie des composants'!FN170)&lt;1,0.2,0.2*POWER(IF('Saisie des composants'!FN170="",FM$22,'Saisie des composants'!FN170),0.25)),IF(FM$4="Circuit imprimé",0.0005*POWER(FM$19,0.5)*(FM$20/2)*FM$70*FM$73*IF('Saisie Profil'!$G8&lt;110,1,EXP(0.2*('Saisie Profil'!$G8-110))),IF(FM$4="Optocoupleurs",VLOOKUP(FM$6,Constante!$I$3:$AG$275,HLOOKUP($B$23,Constante!$I$3:$AG$4,2,FALSE),FALSE),VLOOKUP(FM$5,Constante!$I$3:$AG$275,HLOOKUP($B$23,Constante!$I$3:$AG$4,2,FALSE),FALSE))))))</f>
        <v/>
      </c>
      <c r="FN24" s="5" t="str">
        <f>IF(FN$3="","",IF(FN$5="Réseau Résistif CMS",VLOOKUP(FN$5,Constante!$I$3:$AG$275,HLOOKUP($B$23,Constante!$I$3:$AG$4,2,FALSE),FALSE)*SQRT('Calcul '!FN$11),IF(FN$4="Connecteurs",FN$69*FN$72*POWER(FN$21,0.5)*IF(IF('Saisie des composants'!FO170="",FN$22,'Saisie des composants'!FO170)&lt;1,0.2,0.2*POWER(IF('Saisie des composants'!FO170="",FN$22,'Saisie des composants'!FO170),0.25)),IF(FN$4="Circuit imprimé",0.0005*POWER(FN$19,0.5)*(FN$20/2)*FN$70*FN$73*IF('Saisie Profil'!$G8&lt;110,1,EXP(0.2*('Saisie Profil'!$G8-110))),IF(FN$4="Optocoupleurs",VLOOKUP(FN$6,Constante!$I$3:$AG$275,HLOOKUP($B$23,Constante!$I$3:$AG$4,2,FALSE),FALSE),VLOOKUP(FN$5,Constante!$I$3:$AG$275,HLOOKUP($B$23,Constante!$I$3:$AG$4,2,FALSE),FALSE))))))</f>
        <v/>
      </c>
      <c r="FO24" s="5" t="str">
        <f>IF(FO$3="","",IF(FO$5="Réseau Résistif CMS",VLOOKUP(FO$5,Constante!$I$3:$AG$275,HLOOKUP($B$23,Constante!$I$3:$AG$4,2,FALSE),FALSE)*SQRT('Calcul '!FO$11),IF(FO$4="Connecteurs",FO$69*FO$72*POWER(FO$21,0.5)*IF(IF('Saisie des composants'!FP170="",FO$22,'Saisie des composants'!FP170)&lt;1,0.2,0.2*POWER(IF('Saisie des composants'!FP170="",FO$22,'Saisie des composants'!FP170),0.25)),IF(FO$4="Circuit imprimé",0.0005*POWER(FO$19,0.5)*(FO$20/2)*FO$70*FO$73*IF('Saisie Profil'!$G8&lt;110,1,EXP(0.2*('Saisie Profil'!$G8-110))),IF(FO$4="Optocoupleurs",VLOOKUP(FO$6,Constante!$I$3:$AG$275,HLOOKUP($B$23,Constante!$I$3:$AG$4,2,FALSE),FALSE),VLOOKUP(FO$5,Constante!$I$3:$AG$275,HLOOKUP($B$23,Constante!$I$3:$AG$4,2,FALSE),FALSE))))))</f>
        <v/>
      </c>
      <c r="FP24" s="5" t="str">
        <f>IF(FP$3="","",IF(FP$5="Réseau Résistif CMS",VLOOKUP(FP$5,Constante!$I$3:$AG$275,HLOOKUP($B$23,Constante!$I$3:$AG$4,2,FALSE),FALSE)*SQRT('Calcul '!FP$11),IF(FP$4="Connecteurs",FP$69*FP$72*POWER(FP$21,0.5)*IF(IF('Saisie des composants'!FQ170="",FP$22,'Saisie des composants'!FQ170)&lt;1,0.2,0.2*POWER(IF('Saisie des composants'!FQ170="",FP$22,'Saisie des composants'!FQ170),0.25)),IF(FP$4="Circuit imprimé",0.0005*POWER(FP$19,0.5)*(FP$20/2)*FP$70*FP$73*IF('Saisie Profil'!$G8&lt;110,1,EXP(0.2*('Saisie Profil'!$G8-110))),IF(FP$4="Optocoupleurs",VLOOKUP(FP$6,Constante!$I$3:$AG$275,HLOOKUP($B$23,Constante!$I$3:$AG$4,2,FALSE),FALSE),VLOOKUP(FP$5,Constante!$I$3:$AG$275,HLOOKUP($B$23,Constante!$I$3:$AG$4,2,FALSE),FALSE))))))</f>
        <v/>
      </c>
      <c r="FQ24" s="5" t="str">
        <f>IF(FQ$3="","",IF(FQ$5="Réseau Résistif CMS",VLOOKUP(FQ$5,Constante!$I$3:$AG$275,HLOOKUP($B$23,Constante!$I$3:$AG$4,2,FALSE),FALSE)*SQRT('Calcul '!FQ$11),IF(FQ$4="Connecteurs",FQ$69*FQ$72*POWER(FQ$21,0.5)*IF(IF('Saisie des composants'!FR170="",FQ$22,'Saisie des composants'!FR170)&lt;1,0.2,0.2*POWER(IF('Saisie des composants'!FR170="",FQ$22,'Saisie des composants'!FR170),0.25)),IF(FQ$4="Circuit imprimé",0.0005*POWER(FQ$19,0.5)*(FQ$20/2)*FQ$70*FQ$73*IF('Saisie Profil'!$G8&lt;110,1,EXP(0.2*('Saisie Profil'!$G8-110))),IF(FQ$4="Optocoupleurs",VLOOKUP(FQ$6,Constante!$I$3:$AG$275,HLOOKUP($B$23,Constante!$I$3:$AG$4,2,FALSE),FALSE),VLOOKUP(FQ$5,Constante!$I$3:$AG$275,HLOOKUP($B$23,Constante!$I$3:$AG$4,2,FALSE),FALSE))))))</f>
        <v/>
      </c>
      <c r="FR24" s="5" t="str">
        <f>IF(FR$3="","",IF(FR$5="Réseau Résistif CMS",VLOOKUP(FR$5,Constante!$I$3:$AG$275,HLOOKUP($B$23,Constante!$I$3:$AG$4,2,FALSE),FALSE)*SQRT('Calcul '!FR$11),IF(FR$4="Connecteurs",FR$69*FR$72*POWER(FR$21,0.5)*IF(IF('Saisie des composants'!FS170="",FR$22,'Saisie des composants'!FS170)&lt;1,0.2,0.2*POWER(IF('Saisie des composants'!FS170="",FR$22,'Saisie des composants'!FS170),0.25)),IF(FR$4="Circuit imprimé",0.0005*POWER(FR$19,0.5)*(FR$20/2)*FR$70*FR$73*IF('Saisie Profil'!$G8&lt;110,1,EXP(0.2*('Saisie Profil'!$G8-110))),IF(FR$4="Optocoupleurs",VLOOKUP(FR$6,Constante!$I$3:$AG$275,HLOOKUP($B$23,Constante!$I$3:$AG$4,2,FALSE),FALSE),VLOOKUP(FR$5,Constante!$I$3:$AG$275,HLOOKUP($B$23,Constante!$I$3:$AG$4,2,FALSE),FALSE))))))</f>
        <v/>
      </c>
      <c r="FS24" s="5" t="str">
        <f>IF(FS$3="","",IF(FS$5="Réseau Résistif CMS",VLOOKUP(FS$5,Constante!$I$3:$AG$275,HLOOKUP($B$23,Constante!$I$3:$AG$4,2,FALSE),FALSE)*SQRT('Calcul '!FS$11),IF(FS$4="Connecteurs",FS$69*FS$72*POWER(FS$21,0.5)*IF(IF('Saisie des composants'!FT170="",FS$22,'Saisie des composants'!FT170)&lt;1,0.2,0.2*POWER(IF('Saisie des composants'!FT170="",FS$22,'Saisie des composants'!FT170),0.25)),IF(FS$4="Circuit imprimé",0.0005*POWER(FS$19,0.5)*(FS$20/2)*FS$70*FS$73*IF('Saisie Profil'!$G8&lt;110,1,EXP(0.2*('Saisie Profil'!$G8-110))),IF(FS$4="Optocoupleurs",VLOOKUP(FS$6,Constante!$I$3:$AG$275,HLOOKUP($B$23,Constante!$I$3:$AG$4,2,FALSE),FALSE),VLOOKUP(FS$5,Constante!$I$3:$AG$275,HLOOKUP($B$23,Constante!$I$3:$AG$4,2,FALSE),FALSE))))))</f>
        <v/>
      </c>
      <c r="FT24" s="5" t="str">
        <f>IF(FT$3="","",IF(FT$5="Réseau Résistif CMS",VLOOKUP(FT$5,Constante!$I$3:$AG$275,HLOOKUP($B$23,Constante!$I$3:$AG$4,2,FALSE),FALSE)*SQRT('Calcul '!FT$11),IF(FT$4="Connecteurs",FT$69*FT$72*POWER(FT$21,0.5)*IF(IF('Saisie des composants'!FU170="",FT$22,'Saisie des composants'!FU170)&lt;1,0.2,0.2*POWER(IF('Saisie des composants'!FU170="",FT$22,'Saisie des composants'!FU170),0.25)),IF(FT$4="Circuit imprimé",0.0005*POWER(FT$19,0.5)*(FT$20/2)*FT$70*FT$73*IF('Saisie Profil'!$G8&lt;110,1,EXP(0.2*('Saisie Profil'!$G8-110))),IF(FT$4="Optocoupleurs",VLOOKUP(FT$6,Constante!$I$3:$AG$275,HLOOKUP($B$23,Constante!$I$3:$AG$4,2,FALSE),FALSE),VLOOKUP(FT$5,Constante!$I$3:$AG$275,HLOOKUP($B$23,Constante!$I$3:$AG$4,2,FALSE),FALSE))))))</f>
        <v/>
      </c>
      <c r="FU24" s="5" t="str">
        <f>IF(FU$3="","",IF(FU$5="Réseau Résistif CMS",VLOOKUP(FU$5,Constante!$I$3:$AG$275,HLOOKUP($B$23,Constante!$I$3:$AG$4,2,FALSE),FALSE)*SQRT('Calcul '!FU$11),IF(FU$4="Connecteurs",FU$69*FU$72*POWER(FU$21,0.5)*IF(IF('Saisie des composants'!FV170="",FU$22,'Saisie des composants'!FV170)&lt;1,0.2,0.2*POWER(IF('Saisie des composants'!FV170="",FU$22,'Saisie des composants'!FV170),0.25)),IF(FU$4="Circuit imprimé",0.0005*POWER(FU$19,0.5)*(FU$20/2)*FU$70*FU$73*IF('Saisie Profil'!$G8&lt;110,1,EXP(0.2*('Saisie Profil'!$G8-110))),IF(FU$4="Optocoupleurs",VLOOKUP(FU$6,Constante!$I$3:$AG$275,HLOOKUP($B$23,Constante!$I$3:$AG$4,2,FALSE),FALSE),VLOOKUP(FU$5,Constante!$I$3:$AG$275,HLOOKUP($B$23,Constante!$I$3:$AG$4,2,FALSE),FALSE))))))</f>
        <v/>
      </c>
      <c r="FV24" s="5" t="str">
        <f>IF(FV$3="","",IF(FV$5="Réseau Résistif CMS",VLOOKUP(FV$5,Constante!$I$3:$AG$275,HLOOKUP($B$23,Constante!$I$3:$AG$4,2,FALSE),FALSE)*SQRT('Calcul '!FV$11),IF(FV$4="Connecteurs",FV$69*FV$72*POWER(FV$21,0.5)*IF(IF('Saisie des composants'!FW170="",FV$22,'Saisie des composants'!FW170)&lt;1,0.2,0.2*POWER(IF('Saisie des composants'!FW170="",FV$22,'Saisie des composants'!FW170),0.25)),IF(FV$4="Circuit imprimé",0.0005*POWER(FV$19,0.5)*(FV$20/2)*FV$70*FV$73*IF('Saisie Profil'!$G8&lt;110,1,EXP(0.2*('Saisie Profil'!$G8-110))),IF(FV$4="Optocoupleurs",VLOOKUP(FV$6,Constante!$I$3:$AG$275,HLOOKUP($B$23,Constante!$I$3:$AG$4,2,FALSE),FALSE),VLOOKUP(FV$5,Constante!$I$3:$AG$275,HLOOKUP($B$23,Constante!$I$3:$AG$4,2,FALSE),FALSE))))))</f>
        <v/>
      </c>
      <c r="FW24" s="5" t="str">
        <f>IF(FW$3="","",IF(FW$5="Réseau Résistif CMS",VLOOKUP(FW$5,Constante!$I$3:$AG$275,HLOOKUP($B$23,Constante!$I$3:$AG$4,2,FALSE),FALSE)*SQRT('Calcul '!FW$11),IF(FW$4="Connecteurs",FW$69*FW$72*POWER(FW$21,0.5)*IF(IF('Saisie des composants'!FX170="",FW$22,'Saisie des composants'!FX170)&lt;1,0.2,0.2*POWER(IF('Saisie des composants'!FX170="",FW$22,'Saisie des composants'!FX170),0.25)),IF(FW$4="Circuit imprimé",0.0005*POWER(FW$19,0.5)*(FW$20/2)*FW$70*FW$73*IF('Saisie Profil'!$G8&lt;110,1,EXP(0.2*('Saisie Profil'!$G8-110))),IF(FW$4="Optocoupleurs",VLOOKUP(FW$6,Constante!$I$3:$AG$275,HLOOKUP($B$23,Constante!$I$3:$AG$4,2,FALSE),FALSE),VLOOKUP(FW$5,Constante!$I$3:$AG$275,HLOOKUP($B$23,Constante!$I$3:$AG$4,2,FALSE),FALSE))))))</f>
        <v/>
      </c>
      <c r="FX24" s="5" t="str">
        <f>IF(FX$3="","",IF(FX$5="Réseau Résistif CMS",VLOOKUP(FX$5,Constante!$I$3:$AG$275,HLOOKUP($B$23,Constante!$I$3:$AG$4,2,FALSE),FALSE)*SQRT('Calcul '!FX$11),IF(FX$4="Connecteurs",FX$69*FX$72*POWER(FX$21,0.5)*IF(IF('Saisie des composants'!FY170="",FX$22,'Saisie des composants'!FY170)&lt;1,0.2,0.2*POWER(IF('Saisie des composants'!FY170="",FX$22,'Saisie des composants'!FY170),0.25)),IF(FX$4="Circuit imprimé",0.0005*POWER(FX$19,0.5)*(FX$20/2)*FX$70*FX$73*IF('Saisie Profil'!$G8&lt;110,1,EXP(0.2*('Saisie Profil'!$G8-110))),IF(FX$4="Optocoupleurs",VLOOKUP(FX$6,Constante!$I$3:$AG$275,HLOOKUP($B$23,Constante!$I$3:$AG$4,2,FALSE),FALSE),VLOOKUP(FX$5,Constante!$I$3:$AG$275,HLOOKUP($B$23,Constante!$I$3:$AG$4,2,FALSE),FALSE))))))</f>
        <v/>
      </c>
      <c r="FY24" s="5" t="str">
        <f>IF(FY$3="","",IF(FY$5="Réseau Résistif CMS",VLOOKUP(FY$5,Constante!$I$3:$AG$275,HLOOKUP($B$23,Constante!$I$3:$AG$4,2,FALSE),FALSE)*SQRT('Calcul '!FY$11),IF(FY$4="Connecteurs",FY$69*FY$72*POWER(FY$21,0.5)*IF(IF('Saisie des composants'!FZ170="",FY$22,'Saisie des composants'!FZ170)&lt;1,0.2,0.2*POWER(IF('Saisie des composants'!FZ170="",FY$22,'Saisie des composants'!FZ170),0.25)),IF(FY$4="Circuit imprimé",0.0005*POWER(FY$19,0.5)*(FY$20/2)*FY$70*FY$73*IF('Saisie Profil'!$G8&lt;110,1,EXP(0.2*('Saisie Profil'!$G8-110))),IF(FY$4="Optocoupleurs",VLOOKUP(FY$6,Constante!$I$3:$AG$275,HLOOKUP($B$23,Constante!$I$3:$AG$4,2,FALSE),FALSE),VLOOKUP(FY$5,Constante!$I$3:$AG$275,HLOOKUP($B$23,Constante!$I$3:$AG$4,2,FALSE),FALSE))))))</f>
        <v/>
      </c>
      <c r="FZ24" s="5" t="str">
        <f>IF(FZ$3="","",IF(FZ$5="Réseau Résistif CMS",VLOOKUP(FZ$5,Constante!$I$3:$AG$275,HLOOKUP($B$23,Constante!$I$3:$AG$4,2,FALSE),FALSE)*SQRT('Calcul '!FZ$11),IF(FZ$4="Connecteurs",FZ$69*FZ$72*POWER(FZ$21,0.5)*IF(IF('Saisie des composants'!GA170="",FZ$22,'Saisie des composants'!GA170)&lt;1,0.2,0.2*POWER(IF('Saisie des composants'!GA170="",FZ$22,'Saisie des composants'!GA170),0.25)),IF(FZ$4="Circuit imprimé",0.0005*POWER(FZ$19,0.5)*(FZ$20/2)*FZ$70*FZ$73*IF('Saisie Profil'!$G8&lt;110,1,EXP(0.2*('Saisie Profil'!$G8-110))),IF(FZ$4="Optocoupleurs",VLOOKUP(FZ$6,Constante!$I$3:$AG$275,HLOOKUP($B$23,Constante!$I$3:$AG$4,2,FALSE),FALSE),VLOOKUP(FZ$5,Constante!$I$3:$AG$275,HLOOKUP($B$23,Constante!$I$3:$AG$4,2,FALSE),FALSE))))))</f>
        <v/>
      </c>
      <c r="GA24" s="5" t="str">
        <f>IF(GA$3="","",IF(GA$5="Réseau Résistif CMS",VLOOKUP(GA$5,Constante!$I$3:$AG$275,HLOOKUP($B$23,Constante!$I$3:$AG$4,2,FALSE),FALSE)*SQRT('Calcul '!GA$11),IF(GA$4="Connecteurs",GA$69*GA$72*POWER(GA$21,0.5)*IF(IF('Saisie des composants'!GB170="",GA$22,'Saisie des composants'!GB170)&lt;1,0.2,0.2*POWER(IF('Saisie des composants'!GB170="",GA$22,'Saisie des composants'!GB170),0.25)),IF(GA$4="Circuit imprimé",0.0005*POWER(GA$19,0.5)*(GA$20/2)*GA$70*GA$73*IF('Saisie Profil'!$G8&lt;110,1,EXP(0.2*('Saisie Profil'!$G8-110))),IF(GA$4="Optocoupleurs",VLOOKUP(GA$6,Constante!$I$3:$AG$275,HLOOKUP($B$23,Constante!$I$3:$AG$4,2,FALSE),FALSE),VLOOKUP(GA$5,Constante!$I$3:$AG$275,HLOOKUP($B$23,Constante!$I$3:$AG$4,2,FALSE),FALSE))))))</f>
        <v/>
      </c>
      <c r="GB24" s="5" t="str">
        <f>IF(GB$3="","",IF(GB$5="Réseau Résistif CMS",VLOOKUP(GB$5,Constante!$I$3:$AG$275,HLOOKUP($B$23,Constante!$I$3:$AG$4,2,FALSE),FALSE)*SQRT('Calcul '!GB$11),IF(GB$4="Connecteurs",GB$69*GB$72*POWER(GB$21,0.5)*IF(IF('Saisie des composants'!GC170="",GB$22,'Saisie des composants'!GC170)&lt;1,0.2,0.2*POWER(IF('Saisie des composants'!GC170="",GB$22,'Saisie des composants'!GC170),0.25)),IF(GB$4="Circuit imprimé",0.0005*POWER(GB$19,0.5)*(GB$20/2)*GB$70*GB$73*IF('Saisie Profil'!$G8&lt;110,1,EXP(0.2*('Saisie Profil'!$G8-110))),IF(GB$4="Optocoupleurs",VLOOKUP(GB$6,Constante!$I$3:$AG$275,HLOOKUP($B$23,Constante!$I$3:$AG$4,2,FALSE),FALSE),VLOOKUP(GB$5,Constante!$I$3:$AG$275,HLOOKUP($B$23,Constante!$I$3:$AG$4,2,FALSE),FALSE))))))</f>
        <v/>
      </c>
      <c r="GC24" s="5" t="str">
        <f>IF(GC$3="","",IF(GC$5="Réseau Résistif CMS",VLOOKUP(GC$5,Constante!$I$3:$AG$275,HLOOKUP($B$23,Constante!$I$3:$AG$4,2,FALSE),FALSE)*SQRT('Calcul '!GC$11),IF(GC$4="Connecteurs",GC$69*GC$72*POWER(GC$21,0.5)*IF(IF('Saisie des composants'!GD170="",GC$22,'Saisie des composants'!GD170)&lt;1,0.2,0.2*POWER(IF('Saisie des composants'!GD170="",GC$22,'Saisie des composants'!GD170),0.25)),IF(GC$4="Circuit imprimé",0.0005*POWER(GC$19,0.5)*(GC$20/2)*GC$70*GC$73*IF('Saisie Profil'!$G8&lt;110,1,EXP(0.2*('Saisie Profil'!$G8-110))),IF(GC$4="Optocoupleurs",VLOOKUP(GC$6,Constante!$I$3:$AG$275,HLOOKUP($B$23,Constante!$I$3:$AG$4,2,FALSE),FALSE),VLOOKUP(GC$5,Constante!$I$3:$AG$275,HLOOKUP($B$23,Constante!$I$3:$AG$4,2,FALSE),FALSE))))))</f>
        <v/>
      </c>
      <c r="GD24" s="5" t="str">
        <f>IF(GD$3="","",IF(GD$5="Réseau Résistif CMS",VLOOKUP(GD$5,Constante!$I$3:$AG$275,HLOOKUP($B$23,Constante!$I$3:$AG$4,2,FALSE),FALSE)*SQRT('Calcul '!GD$11),IF(GD$4="Connecteurs",GD$69*GD$72*POWER(GD$21,0.5)*IF(IF('Saisie des composants'!GE170="",GD$22,'Saisie des composants'!GE170)&lt;1,0.2,0.2*POWER(IF('Saisie des composants'!GE170="",GD$22,'Saisie des composants'!GE170),0.25)),IF(GD$4="Circuit imprimé",0.0005*POWER(GD$19,0.5)*(GD$20/2)*GD$70*GD$73*IF('Saisie Profil'!$G8&lt;110,1,EXP(0.2*('Saisie Profil'!$G8-110))),IF(GD$4="Optocoupleurs",VLOOKUP(GD$6,Constante!$I$3:$AG$275,HLOOKUP($B$23,Constante!$I$3:$AG$4,2,FALSE),FALSE),VLOOKUP(GD$5,Constante!$I$3:$AG$275,HLOOKUP($B$23,Constante!$I$3:$AG$4,2,FALSE),FALSE))))))</f>
        <v/>
      </c>
      <c r="GE24" s="5" t="str">
        <f>IF(GE$3="","",IF(GE$5="Réseau Résistif CMS",VLOOKUP(GE$5,Constante!$I$3:$AG$275,HLOOKUP($B$23,Constante!$I$3:$AG$4,2,FALSE),FALSE)*SQRT('Calcul '!GE$11),IF(GE$4="Connecteurs",GE$69*GE$72*POWER(GE$21,0.5)*IF(IF('Saisie des composants'!GF170="",GE$22,'Saisie des composants'!GF170)&lt;1,0.2,0.2*POWER(IF('Saisie des composants'!GF170="",GE$22,'Saisie des composants'!GF170),0.25)),IF(GE$4="Circuit imprimé",0.0005*POWER(GE$19,0.5)*(GE$20/2)*GE$70*GE$73*IF('Saisie Profil'!$G8&lt;110,1,EXP(0.2*('Saisie Profil'!$G8-110))),IF(GE$4="Optocoupleurs",VLOOKUP(GE$6,Constante!$I$3:$AG$275,HLOOKUP($B$23,Constante!$I$3:$AG$4,2,FALSE),FALSE),VLOOKUP(GE$5,Constante!$I$3:$AG$275,HLOOKUP($B$23,Constante!$I$3:$AG$4,2,FALSE),FALSE))))))</f>
        <v/>
      </c>
      <c r="GF24" s="5" t="str">
        <f>IF(GF$3="","",IF(GF$5="Réseau Résistif CMS",VLOOKUP(GF$5,Constante!$I$3:$AG$275,HLOOKUP($B$23,Constante!$I$3:$AG$4,2,FALSE),FALSE)*SQRT('Calcul '!GF$11),IF(GF$4="Connecteurs",GF$69*GF$72*POWER(GF$21,0.5)*IF(IF('Saisie des composants'!GG170="",GF$22,'Saisie des composants'!GG170)&lt;1,0.2,0.2*POWER(IF('Saisie des composants'!GG170="",GF$22,'Saisie des composants'!GG170),0.25)),IF(GF$4="Circuit imprimé",0.0005*POWER(GF$19,0.5)*(GF$20/2)*GF$70*GF$73*IF('Saisie Profil'!$G8&lt;110,1,EXP(0.2*('Saisie Profil'!$G8-110))),IF(GF$4="Optocoupleurs",VLOOKUP(GF$6,Constante!$I$3:$AG$275,HLOOKUP($B$23,Constante!$I$3:$AG$4,2,FALSE),FALSE),VLOOKUP(GF$5,Constante!$I$3:$AG$275,HLOOKUP($B$23,Constante!$I$3:$AG$4,2,FALSE),FALSE))))))</f>
        <v/>
      </c>
      <c r="GG24" s="5" t="str">
        <f>IF(GG$3="","",IF(GG$5="Réseau Résistif CMS",VLOOKUP(GG$5,Constante!$I$3:$AG$275,HLOOKUP($B$23,Constante!$I$3:$AG$4,2,FALSE),FALSE)*SQRT('Calcul '!GG$11),IF(GG$4="Connecteurs",GG$69*GG$72*POWER(GG$21,0.5)*IF(IF('Saisie des composants'!GH170="",GG$22,'Saisie des composants'!GH170)&lt;1,0.2,0.2*POWER(IF('Saisie des composants'!GH170="",GG$22,'Saisie des composants'!GH170),0.25)),IF(GG$4="Circuit imprimé",0.0005*POWER(GG$19,0.5)*(GG$20/2)*GG$70*GG$73*IF('Saisie Profil'!$G8&lt;110,1,EXP(0.2*('Saisie Profil'!$G8-110))),IF(GG$4="Optocoupleurs",VLOOKUP(GG$6,Constante!$I$3:$AG$275,HLOOKUP($B$23,Constante!$I$3:$AG$4,2,FALSE),FALSE),VLOOKUP(GG$5,Constante!$I$3:$AG$275,HLOOKUP($B$23,Constante!$I$3:$AG$4,2,FALSE),FALSE))))))</f>
        <v/>
      </c>
      <c r="GH24" s="5" t="str">
        <f>IF(GH$3="","",IF(GH$5="Réseau Résistif CMS",VLOOKUP(GH$5,Constante!$I$3:$AG$275,HLOOKUP($B$23,Constante!$I$3:$AG$4,2,FALSE),FALSE)*SQRT('Calcul '!GH$11),IF(GH$4="Connecteurs",GH$69*GH$72*POWER(GH$21,0.5)*IF(IF('Saisie des composants'!GI170="",GH$22,'Saisie des composants'!GI170)&lt;1,0.2,0.2*POWER(IF('Saisie des composants'!GI170="",GH$22,'Saisie des composants'!GI170),0.25)),IF(GH$4="Circuit imprimé",0.0005*POWER(GH$19,0.5)*(GH$20/2)*GH$70*GH$73*IF('Saisie Profil'!$G8&lt;110,1,EXP(0.2*('Saisie Profil'!$G8-110))),IF(GH$4="Optocoupleurs",VLOOKUP(GH$6,Constante!$I$3:$AG$275,HLOOKUP($B$23,Constante!$I$3:$AG$4,2,FALSE),FALSE),VLOOKUP(GH$5,Constante!$I$3:$AG$275,HLOOKUP($B$23,Constante!$I$3:$AG$4,2,FALSE),FALSE))))))</f>
        <v/>
      </c>
      <c r="GI24" s="5" t="str">
        <f>IF(GI$3="","",IF(GI$5="Réseau Résistif CMS",VLOOKUP(GI$5,Constante!$I$3:$AG$275,HLOOKUP($B$23,Constante!$I$3:$AG$4,2,FALSE),FALSE)*SQRT('Calcul '!GI$11),IF(GI$4="Connecteurs",GI$69*GI$72*POWER(GI$21,0.5)*IF(IF('Saisie des composants'!GJ170="",GI$22,'Saisie des composants'!GJ170)&lt;1,0.2,0.2*POWER(IF('Saisie des composants'!GJ170="",GI$22,'Saisie des composants'!GJ170),0.25)),IF(GI$4="Circuit imprimé",0.0005*POWER(GI$19,0.5)*(GI$20/2)*GI$70*GI$73*IF('Saisie Profil'!$G8&lt;110,1,EXP(0.2*('Saisie Profil'!$G8-110))),IF(GI$4="Optocoupleurs",VLOOKUP(GI$6,Constante!$I$3:$AG$275,HLOOKUP($B$23,Constante!$I$3:$AG$4,2,FALSE),FALSE),VLOOKUP(GI$5,Constante!$I$3:$AG$275,HLOOKUP($B$23,Constante!$I$3:$AG$4,2,FALSE),FALSE))))))</f>
        <v/>
      </c>
      <c r="GJ24" s="5" t="str">
        <f>IF(GJ$3="","",IF(GJ$5="Réseau Résistif CMS",VLOOKUP(GJ$5,Constante!$I$3:$AG$275,HLOOKUP($B$23,Constante!$I$3:$AG$4,2,FALSE),FALSE)*SQRT('Calcul '!GJ$11),IF(GJ$4="Connecteurs",GJ$69*GJ$72*POWER(GJ$21,0.5)*IF(IF('Saisie des composants'!GK170="",GJ$22,'Saisie des composants'!GK170)&lt;1,0.2,0.2*POWER(IF('Saisie des composants'!GK170="",GJ$22,'Saisie des composants'!GK170),0.25)),IF(GJ$4="Circuit imprimé",0.0005*POWER(GJ$19,0.5)*(GJ$20/2)*GJ$70*GJ$73*IF('Saisie Profil'!$G8&lt;110,1,EXP(0.2*('Saisie Profil'!$G8-110))),IF(GJ$4="Optocoupleurs",VLOOKUP(GJ$6,Constante!$I$3:$AG$275,HLOOKUP($B$23,Constante!$I$3:$AG$4,2,FALSE),FALSE),VLOOKUP(GJ$5,Constante!$I$3:$AG$275,HLOOKUP($B$23,Constante!$I$3:$AG$4,2,FALSE),FALSE))))))</f>
        <v/>
      </c>
      <c r="GK24" s="5" t="str">
        <f>IF(GK$3="","",IF(GK$5="Réseau Résistif CMS",VLOOKUP(GK$5,Constante!$I$3:$AG$275,HLOOKUP($B$23,Constante!$I$3:$AG$4,2,FALSE),FALSE)*SQRT('Calcul '!GK$11),IF(GK$4="Connecteurs",GK$69*GK$72*POWER(GK$21,0.5)*IF(IF('Saisie des composants'!GL170="",GK$22,'Saisie des composants'!GL170)&lt;1,0.2,0.2*POWER(IF('Saisie des composants'!GL170="",GK$22,'Saisie des composants'!GL170),0.25)),IF(GK$4="Circuit imprimé",0.0005*POWER(GK$19,0.5)*(GK$20/2)*GK$70*GK$73*IF('Saisie Profil'!$G8&lt;110,1,EXP(0.2*('Saisie Profil'!$G8-110))),IF(GK$4="Optocoupleurs",VLOOKUP(GK$6,Constante!$I$3:$AG$275,HLOOKUP($B$23,Constante!$I$3:$AG$4,2,FALSE),FALSE),VLOOKUP(GK$5,Constante!$I$3:$AG$275,HLOOKUP($B$23,Constante!$I$3:$AG$4,2,FALSE),FALSE))))))</f>
        <v/>
      </c>
      <c r="GL24" s="5" t="str">
        <f>IF(GL$3="","",IF(GL$5="Réseau Résistif CMS",VLOOKUP(GL$5,Constante!$I$3:$AG$275,HLOOKUP($B$23,Constante!$I$3:$AG$4,2,FALSE),FALSE)*SQRT('Calcul '!GL$11),IF(GL$4="Connecteurs",GL$69*GL$72*POWER(GL$21,0.5)*IF(IF('Saisie des composants'!GM170="",GL$22,'Saisie des composants'!GM170)&lt;1,0.2,0.2*POWER(IF('Saisie des composants'!GM170="",GL$22,'Saisie des composants'!GM170),0.25)),IF(GL$4="Circuit imprimé",0.0005*POWER(GL$19,0.5)*(GL$20/2)*GL$70*GL$73*IF('Saisie Profil'!$G8&lt;110,1,EXP(0.2*('Saisie Profil'!$G8-110))),IF(GL$4="Optocoupleurs",VLOOKUP(GL$6,Constante!$I$3:$AG$275,HLOOKUP($B$23,Constante!$I$3:$AG$4,2,FALSE),FALSE),VLOOKUP(GL$5,Constante!$I$3:$AG$275,HLOOKUP($B$23,Constante!$I$3:$AG$4,2,FALSE),FALSE))))))</f>
        <v/>
      </c>
      <c r="GM24" s="5" t="str">
        <f>IF(GM$3="","",IF(GM$5="Réseau Résistif CMS",VLOOKUP(GM$5,Constante!$I$3:$AG$275,HLOOKUP($B$23,Constante!$I$3:$AG$4,2,FALSE),FALSE)*SQRT('Calcul '!GM$11),IF(GM$4="Connecteurs",GM$69*GM$72*POWER(GM$21,0.5)*IF(IF('Saisie des composants'!GN170="",GM$22,'Saisie des composants'!GN170)&lt;1,0.2,0.2*POWER(IF('Saisie des composants'!GN170="",GM$22,'Saisie des composants'!GN170),0.25)),IF(GM$4="Circuit imprimé",0.0005*POWER(GM$19,0.5)*(GM$20/2)*GM$70*GM$73*IF('Saisie Profil'!$G8&lt;110,1,EXP(0.2*('Saisie Profil'!$G8-110))),IF(GM$4="Optocoupleurs",VLOOKUP(GM$6,Constante!$I$3:$AG$275,HLOOKUP($B$23,Constante!$I$3:$AG$4,2,FALSE),FALSE),VLOOKUP(GM$5,Constante!$I$3:$AG$275,HLOOKUP($B$23,Constante!$I$3:$AG$4,2,FALSE),FALSE))))))</f>
        <v/>
      </c>
      <c r="GN24" s="5" t="str">
        <f>IF(GN$3="","",IF(GN$5="Réseau Résistif CMS",VLOOKUP(GN$5,Constante!$I$3:$AG$275,HLOOKUP($B$23,Constante!$I$3:$AG$4,2,FALSE),FALSE)*SQRT('Calcul '!GN$11),IF(GN$4="Connecteurs",GN$69*GN$72*POWER(GN$21,0.5)*IF(IF('Saisie des composants'!GO170="",GN$22,'Saisie des composants'!GO170)&lt;1,0.2,0.2*POWER(IF('Saisie des composants'!GO170="",GN$22,'Saisie des composants'!GO170),0.25)),IF(GN$4="Circuit imprimé",0.0005*POWER(GN$19,0.5)*(GN$20/2)*GN$70*GN$73*IF('Saisie Profil'!$G8&lt;110,1,EXP(0.2*('Saisie Profil'!$G8-110))),IF(GN$4="Optocoupleurs",VLOOKUP(GN$6,Constante!$I$3:$AG$275,HLOOKUP($B$23,Constante!$I$3:$AG$4,2,FALSE),FALSE),VLOOKUP(GN$5,Constante!$I$3:$AG$275,HLOOKUP($B$23,Constante!$I$3:$AG$4,2,FALSE),FALSE))))))</f>
        <v/>
      </c>
      <c r="GO24" s="5" t="str">
        <f>IF(GO$3="","",IF(GO$5="Réseau Résistif CMS",VLOOKUP(GO$5,Constante!$I$3:$AG$275,HLOOKUP($B$23,Constante!$I$3:$AG$4,2,FALSE),FALSE)*SQRT('Calcul '!GO$11),IF(GO$4="Connecteurs",GO$69*GO$72*POWER(GO$21,0.5)*IF(IF('Saisie des composants'!GP170="",GO$22,'Saisie des composants'!GP170)&lt;1,0.2,0.2*POWER(IF('Saisie des composants'!GP170="",GO$22,'Saisie des composants'!GP170),0.25)),IF(GO$4="Circuit imprimé",0.0005*POWER(GO$19,0.5)*(GO$20/2)*GO$70*GO$73*IF('Saisie Profil'!$G8&lt;110,1,EXP(0.2*('Saisie Profil'!$G8-110))),IF(GO$4="Optocoupleurs",VLOOKUP(GO$6,Constante!$I$3:$AG$275,HLOOKUP($B$23,Constante!$I$3:$AG$4,2,FALSE),FALSE),VLOOKUP(GO$5,Constante!$I$3:$AG$275,HLOOKUP($B$23,Constante!$I$3:$AG$4,2,FALSE),FALSE))))))</f>
        <v/>
      </c>
      <c r="GP24" s="5" t="str">
        <f>IF(GP$3="","",IF(GP$5="Réseau Résistif CMS",VLOOKUP(GP$5,Constante!$I$3:$AG$275,HLOOKUP($B$23,Constante!$I$3:$AG$4,2,FALSE),FALSE)*SQRT('Calcul '!GP$11),IF(GP$4="Connecteurs",GP$69*GP$72*POWER(GP$21,0.5)*IF(IF('Saisie des composants'!GQ170="",GP$22,'Saisie des composants'!GQ170)&lt;1,0.2,0.2*POWER(IF('Saisie des composants'!GQ170="",GP$22,'Saisie des composants'!GQ170),0.25)),IF(GP$4="Circuit imprimé",0.0005*POWER(GP$19,0.5)*(GP$20/2)*GP$70*GP$73*IF('Saisie Profil'!$G8&lt;110,1,EXP(0.2*('Saisie Profil'!$G8-110))),IF(GP$4="Optocoupleurs",VLOOKUP(GP$6,Constante!$I$3:$AG$275,HLOOKUP($B$23,Constante!$I$3:$AG$4,2,FALSE),FALSE),VLOOKUP(GP$5,Constante!$I$3:$AG$275,HLOOKUP($B$23,Constante!$I$3:$AG$4,2,FALSE),FALSE))))))</f>
        <v/>
      </c>
      <c r="GQ24" s="5" t="str">
        <f>IF(GQ$3="","",IF(GQ$5="Réseau Résistif CMS",VLOOKUP(GQ$5,Constante!$I$3:$AG$275,HLOOKUP($B$23,Constante!$I$3:$AG$4,2,FALSE),FALSE)*SQRT('Calcul '!GQ$11),IF(GQ$4="Connecteurs",GQ$69*GQ$72*POWER(GQ$21,0.5)*IF(IF('Saisie des composants'!GR170="",GQ$22,'Saisie des composants'!GR170)&lt;1,0.2,0.2*POWER(IF('Saisie des composants'!GR170="",GQ$22,'Saisie des composants'!GR170),0.25)),IF(GQ$4="Circuit imprimé",0.0005*POWER(GQ$19,0.5)*(GQ$20/2)*GQ$70*GQ$73*IF('Saisie Profil'!$G8&lt;110,1,EXP(0.2*('Saisie Profil'!$G8-110))),IF(GQ$4="Optocoupleurs",VLOOKUP(GQ$6,Constante!$I$3:$AG$275,HLOOKUP($B$23,Constante!$I$3:$AG$4,2,FALSE),FALSE),VLOOKUP(GQ$5,Constante!$I$3:$AG$275,HLOOKUP($B$23,Constante!$I$3:$AG$4,2,FALSE),FALSE))))))</f>
        <v/>
      </c>
      <c r="GR24" s="5" t="str">
        <f>IF(GR$3="","",IF(GR$5="Réseau Résistif CMS",VLOOKUP(GR$5,Constante!$I$3:$AG$275,HLOOKUP($B$23,Constante!$I$3:$AG$4,2,FALSE),FALSE)*SQRT('Calcul '!GR$11),IF(GR$4="Connecteurs",GR$69*GR$72*POWER(GR$21,0.5)*IF(IF('Saisie des composants'!GS170="",GR$22,'Saisie des composants'!GS170)&lt;1,0.2,0.2*POWER(IF('Saisie des composants'!GS170="",GR$22,'Saisie des composants'!GS170),0.25)),IF(GR$4="Circuit imprimé",0.0005*POWER(GR$19,0.5)*(GR$20/2)*GR$70*GR$73*IF('Saisie Profil'!$G8&lt;110,1,EXP(0.2*('Saisie Profil'!$G8-110))),IF(GR$4="Optocoupleurs",VLOOKUP(GR$6,Constante!$I$3:$AG$275,HLOOKUP($B$23,Constante!$I$3:$AG$4,2,FALSE),FALSE),VLOOKUP(GR$5,Constante!$I$3:$AG$275,HLOOKUP($B$23,Constante!$I$3:$AG$4,2,FALSE),FALSE))))))</f>
        <v/>
      </c>
      <c r="GS24" s="5" t="str">
        <f>IF(GS$3="","",IF(GS$5="Réseau Résistif CMS",VLOOKUP(GS$5,Constante!$I$3:$AG$275,HLOOKUP($B$23,Constante!$I$3:$AG$4,2,FALSE),FALSE)*SQRT('Calcul '!GS$11),IF(GS$4="Connecteurs",GS$69*GS$72*POWER(GS$21,0.5)*IF(IF('Saisie des composants'!GT170="",GS$22,'Saisie des composants'!GT170)&lt;1,0.2,0.2*POWER(IF('Saisie des composants'!GT170="",GS$22,'Saisie des composants'!GT170),0.25)),IF(GS$4="Circuit imprimé",0.0005*POWER(GS$19,0.5)*(GS$20/2)*GS$70*GS$73*IF('Saisie Profil'!$G8&lt;110,1,EXP(0.2*('Saisie Profil'!$G8-110))),IF(GS$4="Optocoupleurs",VLOOKUP(GS$6,Constante!$I$3:$AG$275,HLOOKUP($B$23,Constante!$I$3:$AG$4,2,FALSE),FALSE),VLOOKUP(GS$5,Constante!$I$3:$AG$275,HLOOKUP($B$23,Constante!$I$3:$AG$4,2,FALSE),FALSE))))))</f>
        <v/>
      </c>
    </row>
    <row r="25" spans="1:201" ht="15.75">
      <c r="A25" s="27"/>
      <c r="B25" s="78" t="s">
        <v>260</v>
      </c>
      <c r="C25" s="5">
        <f>IF(C$3="","",IF(C$5="Réseau Résistif CMS",VLOOKUP(C$5,Constante!$I$3:$AG$275,HLOOKUP($B$23,Constante!$I$3:$AG$4,2,FALSE),FALSE)*SQRT('Calcul '!C$11),IF(C$4="Connecteurs",C$69*C$72*POWER(C$21,0.5)*IF(IF('Saisie des composants'!D171="",C$22,'Saisie des composants'!D171)&lt;1,0.2,0.2*POWER(IF('Saisie des composants'!D171="",C$22,'Saisie des composants'!D171),0.25)),IF(C$4="Circuit imprimé",0.0005*POWER(C$19,0.5)*(C$20/2)*C$70*C$73*IF('Saisie Profil'!$G9&lt;110,1,EXP(0.2*('Saisie Profil'!$G9-110))),IF(C$4="Optocoupleurs",VLOOKUP(C$6,Constante!$I$3:$AG$275,HLOOKUP($B$23,Constante!$I$3:$AG$4,2,FALSE),FALSE),VLOOKUP(C$5,Constante!$I$3:$AG$275,HLOOKUP($B$23,Constante!$I$3:$AG$4,2,FALSE),FALSE))))))</f>
        <v>1</v>
      </c>
      <c r="D25" s="5">
        <f>IF(D$3="","",IF(D$5="Réseau Résistif CMS",VLOOKUP(D$5,Constante!$I$3:$AG$275,HLOOKUP($B$23,Constante!$I$3:$AG$4,2,FALSE),FALSE)*SQRT('Calcul '!D$11),IF(D$4="Connecteurs",D$69*D$72*POWER(D$21,0.5)*IF(IF('Saisie des composants'!E171="",D$22,'Saisie des composants'!E171)&lt;1,0.2,0.2*POWER(IF('Saisie des composants'!E171="",D$22,'Saisie des composants'!E171),0.25)),IF(D$4="Circuit imprimé",0.0005*POWER(D$19,0.5)*(D$20/2)*D$70*D$73*IF('Saisie Profil'!$G9&lt;110,1,EXP(0.2*('Saisie Profil'!$G9-110))),IF(D$4="Optocoupleurs",VLOOKUP(D$6,Constante!$I$3:$AG$275,HLOOKUP($B$23,Constante!$I$3:$AG$4,2,FALSE),FALSE),VLOOKUP(D$5,Constante!$I$3:$AG$275,HLOOKUP($B$23,Constante!$I$3:$AG$4,2,FALSE),FALSE))))))</f>
        <v>1</v>
      </c>
      <c r="E25" s="5">
        <f>IF(E$3="","",IF(E$5="Réseau Résistif CMS",VLOOKUP(E$5,Constante!$I$3:$AG$275,HLOOKUP($B$23,Constante!$I$3:$AG$4,2,FALSE),FALSE)*SQRT('Calcul '!E$11),IF(E$4="Connecteurs",E$69*E$72*POWER(E$21,0.5)*IF(IF('Saisie des composants'!F171="",E$22,'Saisie des composants'!F171)&lt;1,0.2,0.2*POWER(IF('Saisie des composants'!F171="",E$22,'Saisie des composants'!F171),0.25)),IF(E$4="Circuit imprimé",0.0005*POWER(E$19,0.5)*(E$20/2)*E$70*E$73*IF('Saisie Profil'!$G9&lt;110,1,EXP(0.2*('Saisie Profil'!$G9-110))),IF(E$4="Optocoupleurs",VLOOKUP(E$6,Constante!$I$3:$AG$275,HLOOKUP($B$23,Constante!$I$3:$AG$4,2,FALSE),FALSE),VLOOKUP(E$5,Constante!$I$3:$AG$275,HLOOKUP($B$23,Constante!$I$3:$AG$4,2,FALSE),FALSE))))))</f>
        <v>0.21</v>
      </c>
      <c r="F25" s="5">
        <f>IF(F$3="","",IF(F$5="Réseau Résistif CMS",VLOOKUP(F$5,Constante!$I$3:$AG$275,HLOOKUP($B$23,Constante!$I$3:$AG$4,2,FALSE),FALSE)*SQRT('Calcul '!F$11),IF(F$4="Connecteurs",F$69*F$72*POWER(F$21,0.5)*IF(IF('Saisie des composants'!G171="",F$22,'Saisie des composants'!G171)&lt;1,0.2,0.2*POWER(IF('Saisie des composants'!G171="",F$22,'Saisie des composants'!G171),0.25)),IF(F$4="Circuit imprimé",0.0005*POWER(F$19,0.5)*(F$20/2)*F$70*F$73*IF('Saisie Profil'!$G9&lt;110,1,EXP(0.2*('Saisie Profil'!$G9-110))),IF(F$4="Optocoupleurs",VLOOKUP(F$6,Constante!$I$3:$AG$275,HLOOKUP($B$23,Constante!$I$3:$AG$4,2,FALSE),FALSE),VLOOKUP(F$5,Constante!$I$3:$AG$275,HLOOKUP($B$23,Constante!$I$3:$AG$4,2,FALSE),FALSE))))))</f>
        <v>0.15</v>
      </c>
      <c r="G25" s="5">
        <f>IF(G$3="","",IF(G$5="Réseau Résistif CMS",VLOOKUP(G$5,Constante!$I$3:$AG$275,HLOOKUP($B$23,Constante!$I$3:$AG$4,2,FALSE),FALSE)*SQRT('Calcul '!G$11),IF(G$4="Connecteurs",G$69*G$72*POWER(G$21,0.5)*IF(IF('Saisie des composants'!H171="",G$22,'Saisie des composants'!H171)&lt;1,0.2,0.2*POWER(IF('Saisie des composants'!H171="",G$22,'Saisie des composants'!H171),0.25)),IF(G$4="Circuit imprimé",0.0005*POWER(G$19,0.5)*(G$20/2)*G$70*G$73*IF('Saisie Profil'!$G9&lt;110,1,EXP(0.2*('Saisie Profil'!$G9-110))),IF(G$4="Optocoupleurs",VLOOKUP(G$6,Constante!$I$3:$AG$275,HLOOKUP($B$23,Constante!$I$3:$AG$4,2,FALSE),FALSE),VLOOKUP(G$5,Constante!$I$3:$AG$275,HLOOKUP($B$23,Constante!$I$3:$AG$4,2,FALSE),FALSE))))))</f>
        <v>0.01</v>
      </c>
      <c r="H25" s="5">
        <f>IF(H$3="","",IF(H$5="Réseau Résistif CMS",VLOOKUP(H$5,Constante!$I$3:$AG$275,HLOOKUP($B$23,Constante!$I$3:$AG$4,2,FALSE),FALSE)*SQRT('Calcul '!H$11),IF(H$4="Connecteurs",H$69*H$72*POWER(H$21,0.5)*IF(IF('Saisie des composants'!I171="",H$22,'Saisie des composants'!I171)&lt;1,0.2,0.2*POWER(IF('Saisie des composants'!I171="",H$22,'Saisie des composants'!I171),0.25)),IF(H$4="Circuit imprimé",0.0005*POWER(H$19,0.5)*(H$20/2)*H$70*H$73*IF('Saisie Profil'!$G9&lt;110,1,EXP(0.2*('Saisie Profil'!$G9-110))),IF(H$4="Optocoupleurs",VLOOKUP(H$6,Constante!$I$3:$AG$275,HLOOKUP($B$23,Constante!$I$3:$AG$4,2,FALSE),FALSE),VLOOKUP(H$5,Constante!$I$3:$AG$275,HLOOKUP($B$23,Constante!$I$3:$AG$4,2,FALSE),FALSE))))))</f>
        <v>1</v>
      </c>
      <c r="I25" s="5">
        <f>IF(I$3="","",IF(I$5="Réseau Résistif CMS",VLOOKUP(I$5,Constante!$I$3:$AG$275,HLOOKUP($B$23,Constante!$I$3:$AG$4,2,FALSE),FALSE)*SQRT('Calcul '!I$11),IF(I$4="Connecteurs",I$69*I$72*POWER(I$21,0.5)*IF(IF('Saisie des composants'!J171="",I$22,'Saisie des composants'!J171)&lt;1,0.2,0.2*POWER(IF('Saisie des composants'!J171="",I$22,'Saisie des composants'!J171),0.25)),IF(I$4="Circuit imprimé",0.0005*POWER(I$19,0.5)*(I$20/2)*I$70*I$73*IF('Saisie Profil'!$G9&lt;110,1,EXP(0.2*('Saisie Profil'!$G9-110))),IF(I$4="Optocoupleurs",VLOOKUP(I$6,Constante!$I$3:$AG$275,HLOOKUP($B$23,Constante!$I$3:$AG$4,2,FALSE),FALSE),VLOOKUP(I$5,Constante!$I$3:$AG$275,HLOOKUP($B$23,Constante!$I$3:$AG$4,2,FALSE),FALSE))))))</f>
        <v>1</v>
      </c>
      <c r="J25" s="5">
        <f>IF(J$3="","",IF(J$5="Réseau Résistif CMS",VLOOKUP(J$5,Constante!$I$3:$AG$275,HLOOKUP($B$23,Constante!$I$3:$AG$4,2,FALSE),FALSE)*SQRT('Calcul '!J$11),IF(J$4="Connecteurs",J$69*J$72*POWER(J$21,0.5)*IF(IF('Saisie des composants'!K171="",J$22,'Saisie des composants'!K171)&lt;1,0.2,0.2*POWER(IF('Saisie des composants'!K171="",J$22,'Saisie des composants'!K171),0.25)),IF(J$4="Circuit imprimé",0.0005*POWER(J$19,0.5)*(J$20/2)*J$70*J$73*IF('Saisie Profil'!$G9&lt;110,1,EXP(0.2*('Saisie Profil'!$G9-110))),IF(J$4="Optocoupleurs",VLOOKUP(J$6,Constante!$I$3:$AG$275,HLOOKUP($B$23,Constante!$I$3:$AG$4,2,FALSE),FALSE),VLOOKUP(J$5,Constante!$I$3:$AG$275,HLOOKUP($B$23,Constante!$I$3:$AG$4,2,FALSE),FALSE))))))</f>
        <v>1</v>
      </c>
      <c r="K25" s="5">
        <f>IF(K$3="","",IF(K$5="Réseau Résistif CMS",VLOOKUP(K$5,Constante!$I$3:$AG$275,HLOOKUP($B$23,Constante!$I$3:$AG$4,2,FALSE),FALSE)*SQRT('Calcul '!K$11),IF(K$4="Connecteurs",K$69*K$72*POWER(K$21,0.5)*IF(IF('Saisie des composants'!L171="",K$22,'Saisie des composants'!L171)&lt;1,0.2,0.2*POWER(IF('Saisie des composants'!L171="",K$22,'Saisie des composants'!L171),0.25)),IF(K$4="Circuit imprimé",0.0005*POWER(K$19,0.5)*(K$20/2)*K$70*K$73*IF('Saisie Profil'!$G9&lt;110,1,EXP(0.2*('Saisie Profil'!$G9-110))),IF(K$4="Optocoupleurs",VLOOKUP(K$6,Constante!$I$3:$AG$275,HLOOKUP($B$23,Constante!$I$3:$AG$4,2,FALSE),FALSE),VLOOKUP(K$5,Constante!$I$3:$AG$275,HLOOKUP($B$23,Constante!$I$3:$AG$4,2,FALSE),FALSE))))))</f>
        <v>1</v>
      </c>
      <c r="L25" s="5">
        <f>IF(L$3="","",IF(L$5="Réseau Résistif CMS",VLOOKUP(L$5,Constante!$I$3:$AG$275,HLOOKUP($B$23,Constante!$I$3:$AG$4,2,FALSE),FALSE)*SQRT('Calcul '!L$11),IF(L$4="Connecteurs",L$69*L$72*POWER(L$21,0.5)*IF(IF('Saisie des composants'!M171="",L$22,'Saisie des composants'!M171)&lt;1,0.2,0.2*POWER(IF('Saisie des composants'!M171="",L$22,'Saisie des composants'!M171),0.25)),IF(L$4="Circuit imprimé",0.0005*POWER(L$19,0.5)*(L$20/2)*L$70*L$73*IF('Saisie Profil'!$G9&lt;110,1,EXP(0.2*('Saisie Profil'!$G9-110))),IF(L$4="Optocoupleurs",VLOOKUP(L$6,Constante!$I$3:$AG$275,HLOOKUP($B$23,Constante!$I$3:$AG$4,2,FALSE),FALSE),VLOOKUP(L$5,Constante!$I$3:$AG$275,HLOOKUP($B$23,Constante!$I$3:$AG$4,2,FALSE),FALSE))))))</f>
        <v>0.25</v>
      </c>
      <c r="M25" s="5">
        <f>IF(M$3="","",IF(M$5="Réseau Résistif CMS",VLOOKUP(M$5,Constante!$I$3:$AG$275,HLOOKUP($B$23,Constante!$I$3:$AG$4,2,FALSE),FALSE)*SQRT('Calcul '!M$11),IF(M$4="Connecteurs",M$69*M$72*POWER(M$21,0.5)*IF(IF('Saisie des composants'!N171="",M$22,'Saisie des composants'!N171)&lt;1,0.2,0.2*POWER(IF('Saisie des composants'!N171="",M$22,'Saisie des composants'!N171),0.25)),IF(M$4="Circuit imprimé",0.0005*POWER(M$19,0.5)*(M$20/2)*M$70*M$73*IF('Saisie Profil'!$G9&lt;110,1,EXP(0.2*('Saisie Profil'!$G9-110))),IF(M$4="Optocoupleurs",VLOOKUP(M$6,Constante!$I$3:$AG$275,HLOOKUP($B$23,Constante!$I$3:$AG$4,2,FALSE),FALSE),VLOOKUP(M$5,Constante!$I$3:$AG$275,HLOOKUP($B$23,Constante!$I$3:$AG$4,2,FALSE),FALSE))))))</f>
        <v>0.28284271247461906</v>
      </c>
      <c r="N25" s="5">
        <f>IF(N$3="","",IF(N$5="Réseau Résistif CMS",VLOOKUP(N$5,Constante!$I$3:$AG$275,HLOOKUP($B$23,Constante!$I$3:$AG$4,2,FALSE),FALSE)*SQRT('Calcul '!N$11),IF(N$4="Connecteurs",N$69*N$72*POWER(N$21,0.5)*IF(IF('Saisie des composants'!O171="",N$22,'Saisie des composants'!O171)&lt;1,0.2,0.2*POWER(IF('Saisie des composants'!O171="",N$22,'Saisie des composants'!O171),0.25)),IF(N$4="Circuit imprimé",0.0005*POWER(N$19,0.5)*(N$20/2)*N$70*N$73*IF('Saisie Profil'!$G9&lt;110,1,EXP(0.2*('Saisie Profil'!$G9-110))),IF(N$4="Optocoupleurs",VLOOKUP(N$6,Constante!$I$3:$AG$275,HLOOKUP($B$23,Constante!$I$3:$AG$4,2,FALSE),FALSE),VLOOKUP(N$5,Constante!$I$3:$AG$275,HLOOKUP($B$23,Constante!$I$3:$AG$4,2,FALSE),FALSE))))))</f>
        <v>0.05</v>
      </c>
      <c r="O25" s="5" t="str">
        <f>IF(O$3="","",IF(O$5="Réseau Résistif CMS",VLOOKUP(O$5,Constante!$I$3:$AG$275,HLOOKUP($B$23,Constante!$I$3:$AG$4,2,FALSE),FALSE)*SQRT('Calcul '!O$11),IF(O$4="Connecteurs",O$69*O$72*POWER(O$21,0.5)*IF(IF('Saisie des composants'!P171="",O$22,'Saisie des composants'!P171)&lt;1,0.2,0.2*POWER(IF('Saisie des composants'!P171="",O$22,'Saisie des composants'!P171),0.25)),IF(O$4="Circuit imprimé",0.0005*POWER(O$19,0.5)*(O$20/2)*O$70*O$73*IF('Saisie Profil'!$G9&lt;110,1,EXP(0.2*('Saisie Profil'!$G9-110))),IF(O$4="Optocoupleurs",VLOOKUP(O$6,Constante!$I$3:$AG$275,HLOOKUP($B$23,Constante!$I$3:$AG$4,2,FALSE),FALSE),VLOOKUP(O$5,Constante!$I$3:$AG$275,HLOOKUP($B$23,Constante!$I$3:$AG$4,2,FALSE),FALSE))))))</f>
        <v/>
      </c>
      <c r="P25" s="5" t="str">
        <f>IF(P$3="","",IF(P$5="Réseau Résistif CMS",VLOOKUP(P$5,Constante!$I$3:$AG$275,HLOOKUP($B$23,Constante!$I$3:$AG$4,2,FALSE),FALSE)*SQRT('Calcul '!P$11),IF(P$4="Connecteurs",P$69*P$72*POWER(P$21,0.5)*IF(IF('Saisie des composants'!Q171="",P$22,'Saisie des composants'!Q171)&lt;1,0.2,0.2*POWER(IF('Saisie des composants'!Q171="",P$22,'Saisie des composants'!Q171),0.25)),IF(P$4="Circuit imprimé",0.0005*POWER(P$19,0.5)*(P$20/2)*P$70*P$73*IF('Saisie Profil'!$G9&lt;110,1,EXP(0.2*('Saisie Profil'!$G9-110))),IF(P$4="Optocoupleurs",VLOOKUP(P$6,Constante!$I$3:$AG$275,HLOOKUP($B$23,Constante!$I$3:$AG$4,2,FALSE),FALSE),VLOOKUP(P$5,Constante!$I$3:$AG$275,HLOOKUP($B$23,Constante!$I$3:$AG$4,2,FALSE),FALSE))))))</f>
        <v/>
      </c>
      <c r="Q25" s="5" t="str">
        <f>IF(Q$3="","",IF(Q$5="Réseau Résistif CMS",VLOOKUP(Q$5,Constante!$I$3:$AG$275,HLOOKUP($B$23,Constante!$I$3:$AG$4,2,FALSE),FALSE)*SQRT('Calcul '!Q$11),IF(Q$4="Connecteurs",Q$69*Q$72*POWER(Q$21,0.5)*IF(IF('Saisie des composants'!R171="",Q$22,'Saisie des composants'!R171)&lt;1,0.2,0.2*POWER(IF('Saisie des composants'!R171="",Q$22,'Saisie des composants'!R171),0.25)),IF(Q$4="Circuit imprimé",0.0005*POWER(Q$19,0.5)*(Q$20/2)*Q$70*Q$73*IF('Saisie Profil'!$G9&lt;110,1,EXP(0.2*('Saisie Profil'!$G9-110))),IF(Q$4="Optocoupleurs",VLOOKUP(Q$6,Constante!$I$3:$AG$275,HLOOKUP($B$23,Constante!$I$3:$AG$4,2,FALSE),FALSE),VLOOKUP(Q$5,Constante!$I$3:$AG$275,HLOOKUP($B$23,Constante!$I$3:$AG$4,2,FALSE),FALSE))))))</f>
        <v/>
      </c>
      <c r="R25" s="5" t="str">
        <f>IF(R$3="","",IF(R$5="Réseau Résistif CMS",VLOOKUP(R$5,Constante!$I$3:$AG$275,HLOOKUP($B$23,Constante!$I$3:$AG$4,2,FALSE),FALSE)*SQRT('Calcul '!R$11),IF(R$4="Connecteurs",R$69*R$72*POWER(R$21,0.5)*IF(IF('Saisie des composants'!S171="",R$22,'Saisie des composants'!S171)&lt;1,0.2,0.2*POWER(IF('Saisie des composants'!S171="",R$22,'Saisie des composants'!S171),0.25)),IF(R$4="Circuit imprimé",0.0005*POWER(R$19,0.5)*(R$20/2)*R$70*R$73*IF('Saisie Profil'!$G9&lt;110,1,EXP(0.2*('Saisie Profil'!$G9-110))),IF(R$4="Optocoupleurs",VLOOKUP(R$6,Constante!$I$3:$AG$275,HLOOKUP($B$23,Constante!$I$3:$AG$4,2,FALSE),FALSE),VLOOKUP(R$5,Constante!$I$3:$AG$275,HLOOKUP($B$23,Constante!$I$3:$AG$4,2,FALSE),FALSE))))))</f>
        <v/>
      </c>
      <c r="S25" s="5" t="str">
        <f>IF(S$3="","",IF(S$5="Réseau Résistif CMS",VLOOKUP(S$5,Constante!$I$3:$AG$275,HLOOKUP($B$23,Constante!$I$3:$AG$4,2,FALSE),FALSE)*SQRT('Calcul '!S$11),IF(S$4="Connecteurs",S$69*S$72*POWER(S$21,0.5)*IF(IF('Saisie des composants'!T171="",S$22,'Saisie des composants'!T171)&lt;1,0.2,0.2*POWER(IF('Saisie des composants'!T171="",S$22,'Saisie des composants'!T171),0.25)),IF(S$4="Circuit imprimé",0.0005*POWER(S$19,0.5)*(S$20/2)*S$70*S$73*IF('Saisie Profil'!$G9&lt;110,1,EXP(0.2*('Saisie Profil'!$G9-110))),IF(S$4="Optocoupleurs",VLOOKUP(S$6,Constante!$I$3:$AG$275,HLOOKUP($B$23,Constante!$I$3:$AG$4,2,FALSE),FALSE),VLOOKUP(S$5,Constante!$I$3:$AG$275,HLOOKUP($B$23,Constante!$I$3:$AG$4,2,FALSE),FALSE))))))</f>
        <v/>
      </c>
      <c r="T25" s="5" t="str">
        <f>IF(T$3="","",IF(T$5="Réseau Résistif CMS",VLOOKUP(T$5,Constante!$I$3:$AG$275,HLOOKUP($B$23,Constante!$I$3:$AG$4,2,FALSE),FALSE)*SQRT('Calcul '!T$11),IF(T$4="Connecteurs",T$69*T$72*POWER(T$21,0.5)*IF(IF('Saisie des composants'!U171="",T$22,'Saisie des composants'!U171)&lt;1,0.2,0.2*POWER(IF('Saisie des composants'!U171="",T$22,'Saisie des composants'!U171),0.25)),IF(T$4="Circuit imprimé",0.0005*POWER(T$19,0.5)*(T$20/2)*T$70*T$73*IF('Saisie Profil'!$G9&lt;110,1,EXP(0.2*('Saisie Profil'!$G9-110))),IF(T$4="Optocoupleurs",VLOOKUP(T$6,Constante!$I$3:$AG$275,HLOOKUP($B$23,Constante!$I$3:$AG$4,2,FALSE),FALSE),VLOOKUP(T$5,Constante!$I$3:$AG$275,HLOOKUP($B$23,Constante!$I$3:$AG$4,2,FALSE),FALSE))))))</f>
        <v/>
      </c>
      <c r="U25" s="5" t="str">
        <f>IF(U$3="","",IF(U$5="Réseau Résistif CMS",VLOOKUP(U$5,Constante!$I$3:$AG$275,HLOOKUP($B$23,Constante!$I$3:$AG$4,2,FALSE),FALSE)*SQRT('Calcul '!U$11),IF(U$4="Connecteurs",U$69*U$72*POWER(U$21,0.5)*IF(IF('Saisie des composants'!V171="",U$22,'Saisie des composants'!V171)&lt;1,0.2,0.2*POWER(IF('Saisie des composants'!V171="",U$22,'Saisie des composants'!V171),0.25)),IF(U$4="Circuit imprimé",0.0005*POWER(U$19,0.5)*(U$20/2)*U$70*U$73*IF('Saisie Profil'!$G9&lt;110,1,EXP(0.2*('Saisie Profil'!$G9-110))),IF(U$4="Optocoupleurs",VLOOKUP(U$6,Constante!$I$3:$AG$275,HLOOKUP($B$23,Constante!$I$3:$AG$4,2,FALSE),FALSE),VLOOKUP(U$5,Constante!$I$3:$AG$275,HLOOKUP($B$23,Constante!$I$3:$AG$4,2,FALSE),FALSE))))))</f>
        <v/>
      </c>
      <c r="V25" s="5" t="str">
        <f>IF(V$3="","",IF(V$5="Réseau Résistif CMS",VLOOKUP(V$5,Constante!$I$3:$AG$275,HLOOKUP($B$23,Constante!$I$3:$AG$4,2,FALSE),FALSE)*SQRT('Calcul '!V$11),IF(V$4="Connecteurs",V$69*V$72*POWER(V$21,0.5)*IF(IF('Saisie des composants'!W171="",V$22,'Saisie des composants'!W171)&lt;1,0.2,0.2*POWER(IF('Saisie des composants'!W171="",V$22,'Saisie des composants'!W171),0.25)),IF(V$4="Circuit imprimé",0.0005*POWER(V$19,0.5)*(V$20/2)*V$70*V$73*IF('Saisie Profil'!$G9&lt;110,1,EXP(0.2*('Saisie Profil'!$G9-110))),IF(V$4="Optocoupleurs",VLOOKUP(V$6,Constante!$I$3:$AG$275,HLOOKUP($B$23,Constante!$I$3:$AG$4,2,FALSE),FALSE),VLOOKUP(V$5,Constante!$I$3:$AG$275,HLOOKUP($B$23,Constante!$I$3:$AG$4,2,FALSE),FALSE))))))</f>
        <v/>
      </c>
      <c r="W25" s="5" t="str">
        <f>IF(W$3="","",IF(W$5="Réseau Résistif CMS",VLOOKUP(W$5,Constante!$I$3:$AG$275,HLOOKUP($B$23,Constante!$I$3:$AG$4,2,FALSE),FALSE)*SQRT('Calcul '!W$11),IF(W$4="Connecteurs",W$69*W$72*POWER(W$21,0.5)*IF(IF('Saisie des composants'!X171="",W$22,'Saisie des composants'!X171)&lt;1,0.2,0.2*POWER(IF('Saisie des composants'!X171="",W$22,'Saisie des composants'!X171),0.25)),IF(W$4="Circuit imprimé",0.0005*POWER(W$19,0.5)*(W$20/2)*W$70*W$73*IF('Saisie Profil'!$G9&lt;110,1,EXP(0.2*('Saisie Profil'!$G9-110))),IF(W$4="Optocoupleurs",VLOOKUP(W$6,Constante!$I$3:$AG$275,HLOOKUP($B$23,Constante!$I$3:$AG$4,2,FALSE),FALSE),VLOOKUP(W$5,Constante!$I$3:$AG$275,HLOOKUP($B$23,Constante!$I$3:$AG$4,2,FALSE),FALSE))))))</f>
        <v/>
      </c>
      <c r="X25" s="5" t="str">
        <f>IF(X$3="","",IF(X$5="Réseau Résistif CMS",VLOOKUP(X$5,Constante!$I$3:$AG$275,HLOOKUP($B$23,Constante!$I$3:$AG$4,2,FALSE),FALSE)*SQRT('Calcul '!X$11),IF(X$4="Connecteurs",X$69*X$72*POWER(X$21,0.5)*IF(IF('Saisie des composants'!Y171="",X$22,'Saisie des composants'!Y171)&lt;1,0.2,0.2*POWER(IF('Saisie des composants'!Y171="",X$22,'Saisie des composants'!Y171),0.25)),IF(X$4="Circuit imprimé",0.0005*POWER(X$19,0.5)*(X$20/2)*X$70*X$73*IF('Saisie Profil'!$G9&lt;110,1,EXP(0.2*('Saisie Profil'!$G9-110))),IF(X$4="Optocoupleurs",VLOOKUP(X$6,Constante!$I$3:$AG$275,HLOOKUP($B$23,Constante!$I$3:$AG$4,2,FALSE),FALSE),VLOOKUP(X$5,Constante!$I$3:$AG$275,HLOOKUP($B$23,Constante!$I$3:$AG$4,2,FALSE),FALSE))))))</f>
        <v/>
      </c>
      <c r="Y25" s="5" t="str">
        <f>IF(Y$3="","",IF(Y$5="Réseau Résistif CMS",VLOOKUP(Y$5,Constante!$I$3:$AG$275,HLOOKUP($B$23,Constante!$I$3:$AG$4,2,FALSE),FALSE)*SQRT('Calcul '!Y$11),IF(Y$4="Connecteurs",Y$69*Y$72*POWER(Y$21,0.5)*IF(IF('Saisie des composants'!Z171="",Y$22,'Saisie des composants'!Z171)&lt;1,0.2,0.2*POWER(IF('Saisie des composants'!Z171="",Y$22,'Saisie des composants'!Z171),0.25)),IF(Y$4="Circuit imprimé",0.0005*POWER(Y$19,0.5)*(Y$20/2)*Y$70*Y$73*IF('Saisie Profil'!$G9&lt;110,1,EXP(0.2*('Saisie Profil'!$G9-110))),IF(Y$4="Optocoupleurs",VLOOKUP(Y$6,Constante!$I$3:$AG$275,HLOOKUP($B$23,Constante!$I$3:$AG$4,2,FALSE),FALSE),VLOOKUP(Y$5,Constante!$I$3:$AG$275,HLOOKUP($B$23,Constante!$I$3:$AG$4,2,FALSE),FALSE))))))</f>
        <v/>
      </c>
      <c r="Z25" s="5" t="str">
        <f>IF(Z$3="","",IF(Z$5="Réseau Résistif CMS",VLOOKUP(Z$5,Constante!$I$3:$AG$275,HLOOKUP($B$23,Constante!$I$3:$AG$4,2,FALSE),FALSE)*SQRT('Calcul '!Z$11),IF(Z$4="Connecteurs",Z$69*Z$72*POWER(Z$21,0.5)*IF(IF('Saisie des composants'!AA171="",Z$22,'Saisie des composants'!AA171)&lt;1,0.2,0.2*POWER(IF('Saisie des composants'!AA171="",Z$22,'Saisie des composants'!AA171),0.25)),IF(Z$4="Circuit imprimé",0.0005*POWER(Z$19,0.5)*(Z$20/2)*Z$70*Z$73*IF('Saisie Profil'!$G9&lt;110,1,EXP(0.2*('Saisie Profil'!$G9-110))),IF(Z$4="Optocoupleurs",VLOOKUP(Z$6,Constante!$I$3:$AG$275,HLOOKUP($B$23,Constante!$I$3:$AG$4,2,FALSE),FALSE),VLOOKUP(Z$5,Constante!$I$3:$AG$275,HLOOKUP($B$23,Constante!$I$3:$AG$4,2,FALSE),FALSE))))))</f>
        <v/>
      </c>
      <c r="AA25" s="5" t="str">
        <f>IF(AA$3="","",IF(AA$5="Réseau Résistif CMS",VLOOKUP(AA$5,Constante!$I$3:$AG$275,HLOOKUP($B$23,Constante!$I$3:$AG$4,2,FALSE),FALSE)*SQRT('Calcul '!AA$11),IF(AA$4="Connecteurs",AA$69*AA$72*POWER(AA$21,0.5)*IF(IF('Saisie des composants'!AB171="",AA$22,'Saisie des composants'!AB171)&lt;1,0.2,0.2*POWER(IF('Saisie des composants'!AB171="",AA$22,'Saisie des composants'!AB171),0.25)),IF(AA$4="Circuit imprimé",0.0005*POWER(AA$19,0.5)*(AA$20/2)*AA$70*AA$73*IF('Saisie Profil'!$G9&lt;110,1,EXP(0.2*('Saisie Profil'!$G9-110))),IF(AA$4="Optocoupleurs",VLOOKUP(AA$6,Constante!$I$3:$AG$275,HLOOKUP($B$23,Constante!$I$3:$AG$4,2,FALSE),FALSE),VLOOKUP(AA$5,Constante!$I$3:$AG$275,HLOOKUP($B$23,Constante!$I$3:$AG$4,2,FALSE),FALSE))))))</f>
        <v/>
      </c>
      <c r="AB25" s="5" t="str">
        <f>IF(AB$3="","",IF(AB$5="Réseau Résistif CMS",VLOOKUP(AB$5,Constante!$I$3:$AG$275,HLOOKUP($B$23,Constante!$I$3:$AG$4,2,FALSE),FALSE)*SQRT('Calcul '!AB$11),IF(AB$4="Connecteurs",AB$69*AB$72*POWER(AB$21,0.5)*IF(IF('Saisie des composants'!AC171="",AB$22,'Saisie des composants'!AC171)&lt;1,0.2,0.2*POWER(IF('Saisie des composants'!AC171="",AB$22,'Saisie des composants'!AC171),0.25)),IF(AB$4="Circuit imprimé",0.0005*POWER(AB$19,0.5)*(AB$20/2)*AB$70*AB$73*IF('Saisie Profil'!$G9&lt;110,1,EXP(0.2*('Saisie Profil'!$G9-110))),IF(AB$4="Optocoupleurs",VLOOKUP(AB$6,Constante!$I$3:$AG$275,HLOOKUP($B$23,Constante!$I$3:$AG$4,2,FALSE),FALSE),VLOOKUP(AB$5,Constante!$I$3:$AG$275,HLOOKUP($B$23,Constante!$I$3:$AG$4,2,FALSE),FALSE))))))</f>
        <v/>
      </c>
      <c r="AC25" s="5" t="str">
        <f>IF(AC$3="","",IF(AC$5="Réseau Résistif CMS",VLOOKUP(AC$5,Constante!$I$3:$AG$275,HLOOKUP($B$23,Constante!$I$3:$AG$4,2,FALSE),FALSE)*SQRT('Calcul '!AC$11),IF(AC$4="Connecteurs",AC$69*AC$72*POWER(AC$21,0.5)*IF(IF('Saisie des composants'!AD171="",AC$22,'Saisie des composants'!AD171)&lt;1,0.2,0.2*POWER(IF('Saisie des composants'!AD171="",AC$22,'Saisie des composants'!AD171),0.25)),IF(AC$4="Circuit imprimé",0.0005*POWER(AC$19,0.5)*(AC$20/2)*AC$70*AC$73*IF('Saisie Profil'!$G9&lt;110,1,EXP(0.2*('Saisie Profil'!$G9-110))),IF(AC$4="Optocoupleurs",VLOOKUP(AC$6,Constante!$I$3:$AG$275,HLOOKUP($B$23,Constante!$I$3:$AG$4,2,FALSE),FALSE),VLOOKUP(AC$5,Constante!$I$3:$AG$275,HLOOKUP($B$23,Constante!$I$3:$AG$4,2,FALSE),FALSE))))))</f>
        <v/>
      </c>
      <c r="AD25" s="5" t="str">
        <f>IF(AD$3="","",IF(AD$5="Réseau Résistif CMS",VLOOKUP(AD$5,Constante!$I$3:$AG$275,HLOOKUP($B$23,Constante!$I$3:$AG$4,2,FALSE),FALSE)*SQRT('Calcul '!AD$11),IF(AD$4="Connecteurs",AD$69*AD$72*POWER(AD$21,0.5)*IF(IF('Saisie des composants'!AE171="",AD$22,'Saisie des composants'!AE171)&lt;1,0.2,0.2*POWER(IF('Saisie des composants'!AE171="",AD$22,'Saisie des composants'!AE171),0.25)),IF(AD$4="Circuit imprimé",0.0005*POWER(AD$19,0.5)*(AD$20/2)*AD$70*AD$73*IF('Saisie Profil'!$G9&lt;110,1,EXP(0.2*('Saisie Profil'!$G9-110))),IF(AD$4="Optocoupleurs",VLOOKUP(AD$6,Constante!$I$3:$AG$275,HLOOKUP($B$23,Constante!$I$3:$AG$4,2,FALSE),FALSE),VLOOKUP(AD$5,Constante!$I$3:$AG$275,HLOOKUP($B$23,Constante!$I$3:$AG$4,2,FALSE),FALSE))))))</f>
        <v/>
      </c>
      <c r="AE25" s="5" t="str">
        <f>IF(AE$3="","",IF(AE$5="Réseau Résistif CMS",VLOOKUP(AE$5,Constante!$I$3:$AG$275,HLOOKUP($B$23,Constante!$I$3:$AG$4,2,FALSE),FALSE)*SQRT('Calcul '!AE$11),IF(AE$4="Connecteurs",AE$69*AE$72*POWER(AE$21,0.5)*IF(IF('Saisie des composants'!AF171="",AE$22,'Saisie des composants'!AF171)&lt;1,0.2,0.2*POWER(IF('Saisie des composants'!AF171="",AE$22,'Saisie des composants'!AF171),0.25)),IF(AE$4="Circuit imprimé",0.0005*POWER(AE$19,0.5)*(AE$20/2)*AE$70*AE$73*IF('Saisie Profil'!$G9&lt;110,1,EXP(0.2*('Saisie Profil'!$G9-110))),IF(AE$4="Optocoupleurs",VLOOKUP(AE$6,Constante!$I$3:$AG$275,HLOOKUP($B$23,Constante!$I$3:$AG$4,2,FALSE),FALSE),VLOOKUP(AE$5,Constante!$I$3:$AG$275,HLOOKUP($B$23,Constante!$I$3:$AG$4,2,FALSE),FALSE))))))</f>
        <v/>
      </c>
      <c r="AF25" s="5" t="str">
        <f>IF(AF$3="","",IF(AF$5="Réseau Résistif CMS",VLOOKUP(AF$5,Constante!$I$3:$AG$275,HLOOKUP($B$23,Constante!$I$3:$AG$4,2,FALSE),FALSE)*SQRT('Calcul '!AF$11),IF(AF$4="Connecteurs",AF$69*AF$72*POWER(AF$21,0.5)*IF(IF('Saisie des composants'!AG171="",AF$22,'Saisie des composants'!AG171)&lt;1,0.2,0.2*POWER(IF('Saisie des composants'!AG171="",AF$22,'Saisie des composants'!AG171),0.25)),IF(AF$4="Circuit imprimé",0.0005*POWER(AF$19,0.5)*(AF$20/2)*AF$70*AF$73*IF('Saisie Profil'!$G9&lt;110,1,EXP(0.2*('Saisie Profil'!$G9-110))),IF(AF$4="Optocoupleurs",VLOOKUP(AF$6,Constante!$I$3:$AG$275,HLOOKUP($B$23,Constante!$I$3:$AG$4,2,FALSE),FALSE),VLOOKUP(AF$5,Constante!$I$3:$AG$275,HLOOKUP($B$23,Constante!$I$3:$AG$4,2,FALSE),FALSE))))))</f>
        <v/>
      </c>
      <c r="AG25" s="5" t="str">
        <f>IF(AG$3="","",IF(AG$5="Réseau Résistif CMS",VLOOKUP(AG$5,Constante!$I$3:$AG$275,HLOOKUP($B$23,Constante!$I$3:$AG$4,2,FALSE),FALSE)*SQRT('Calcul '!AG$11),IF(AG$4="Connecteurs",AG$69*AG$72*POWER(AG$21,0.5)*IF(IF('Saisie des composants'!AH171="",AG$22,'Saisie des composants'!AH171)&lt;1,0.2,0.2*POWER(IF('Saisie des composants'!AH171="",AG$22,'Saisie des composants'!AH171),0.25)),IF(AG$4="Circuit imprimé",0.0005*POWER(AG$19,0.5)*(AG$20/2)*AG$70*AG$73*IF('Saisie Profil'!$G9&lt;110,1,EXP(0.2*('Saisie Profil'!$G9-110))),IF(AG$4="Optocoupleurs",VLOOKUP(AG$6,Constante!$I$3:$AG$275,HLOOKUP($B$23,Constante!$I$3:$AG$4,2,FALSE),FALSE),VLOOKUP(AG$5,Constante!$I$3:$AG$275,HLOOKUP($B$23,Constante!$I$3:$AG$4,2,FALSE),FALSE))))))</f>
        <v/>
      </c>
      <c r="AH25" s="5" t="str">
        <f>IF(AH$3="","",IF(AH$5="Réseau Résistif CMS",VLOOKUP(AH$5,Constante!$I$3:$AG$275,HLOOKUP($B$23,Constante!$I$3:$AG$4,2,FALSE),FALSE)*SQRT('Calcul '!AH$11),IF(AH$4="Connecteurs",AH$69*AH$72*POWER(AH$21,0.5)*IF(IF('Saisie des composants'!AI171="",AH$22,'Saisie des composants'!AI171)&lt;1,0.2,0.2*POWER(IF('Saisie des composants'!AI171="",AH$22,'Saisie des composants'!AI171),0.25)),IF(AH$4="Circuit imprimé",0.0005*POWER(AH$19,0.5)*(AH$20/2)*AH$70*AH$73*IF('Saisie Profil'!$G9&lt;110,1,EXP(0.2*('Saisie Profil'!$G9-110))),IF(AH$4="Optocoupleurs",VLOOKUP(AH$6,Constante!$I$3:$AG$275,HLOOKUP($B$23,Constante!$I$3:$AG$4,2,FALSE),FALSE),VLOOKUP(AH$5,Constante!$I$3:$AG$275,HLOOKUP($B$23,Constante!$I$3:$AG$4,2,FALSE),FALSE))))))</f>
        <v/>
      </c>
      <c r="AI25" s="5" t="str">
        <f>IF(AI$3="","",IF(AI$5="Réseau Résistif CMS",VLOOKUP(AI$5,Constante!$I$3:$AG$275,HLOOKUP($B$23,Constante!$I$3:$AG$4,2,FALSE),FALSE)*SQRT('Calcul '!AI$11),IF(AI$4="Connecteurs",AI$69*AI$72*POWER(AI$21,0.5)*IF(IF('Saisie des composants'!AJ171="",AI$22,'Saisie des composants'!AJ171)&lt;1,0.2,0.2*POWER(IF('Saisie des composants'!AJ171="",AI$22,'Saisie des composants'!AJ171),0.25)),IF(AI$4="Circuit imprimé",0.0005*POWER(AI$19,0.5)*(AI$20/2)*AI$70*AI$73*IF('Saisie Profil'!$G9&lt;110,1,EXP(0.2*('Saisie Profil'!$G9-110))),IF(AI$4="Optocoupleurs",VLOOKUP(AI$6,Constante!$I$3:$AG$275,HLOOKUP($B$23,Constante!$I$3:$AG$4,2,FALSE),FALSE),VLOOKUP(AI$5,Constante!$I$3:$AG$275,HLOOKUP($B$23,Constante!$I$3:$AG$4,2,FALSE),FALSE))))))</f>
        <v/>
      </c>
      <c r="AJ25" s="5" t="str">
        <f>IF(AJ$3="","",IF(AJ$5="Réseau Résistif CMS",VLOOKUP(AJ$5,Constante!$I$3:$AG$275,HLOOKUP($B$23,Constante!$I$3:$AG$4,2,FALSE),FALSE)*SQRT('Calcul '!AJ$11),IF(AJ$4="Connecteurs",AJ$69*AJ$72*POWER(AJ$21,0.5)*IF(IF('Saisie des composants'!AK171="",AJ$22,'Saisie des composants'!AK171)&lt;1,0.2,0.2*POWER(IF('Saisie des composants'!AK171="",AJ$22,'Saisie des composants'!AK171),0.25)),IF(AJ$4="Circuit imprimé",0.0005*POWER(AJ$19,0.5)*(AJ$20/2)*AJ$70*AJ$73*IF('Saisie Profil'!$G9&lt;110,1,EXP(0.2*('Saisie Profil'!$G9-110))),IF(AJ$4="Optocoupleurs",VLOOKUP(AJ$6,Constante!$I$3:$AG$275,HLOOKUP($B$23,Constante!$I$3:$AG$4,2,FALSE),FALSE),VLOOKUP(AJ$5,Constante!$I$3:$AG$275,HLOOKUP($B$23,Constante!$I$3:$AG$4,2,FALSE),FALSE))))))</f>
        <v/>
      </c>
      <c r="AK25" s="5" t="str">
        <f>IF(AK$3="","",IF(AK$5="Réseau Résistif CMS",VLOOKUP(AK$5,Constante!$I$3:$AG$275,HLOOKUP($B$23,Constante!$I$3:$AG$4,2,FALSE),FALSE)*SQRT('Calcul '!AK$11),IF(AK$4="Connecteurs",AK$69*AK$72*POWER(AK$21,0.5)*IF(IF('Saisie des composants'!AL171="",AK$22,'Saisie des composants'!AL171)&lt;1,0.2,0.2*POWER(IF('Saisie des composants'!AL171="",AK$22,'Saisie des composants'!AL171),0.25)),IF(AK$4="Circuit imprimé",0.0005*POWER(AK$19,0.5)*(AK$20/2)*AK$70*AK$73*IF('Saisie Profil'!$G9&lt;110,1,EXP(0.2*('Saisie Profil'!$G9-110))),IF(AK$4="Optocoupleurs",VLOOKUP(AK$6,Constante!$I$3:$AG$275,HLOOKUP($B$23,Constante!$I$3:$AG$4,2,FALSE),FALSE),VLOOKUP(AK$5,Constante!$I$3:$AG$275,HLOOKUP($B$23,Constante!$I$3:$AG$4,2,FALSE),FALSE))))))</f>
        <v/>
      </c>
      <c r="AL25" s="5" t="str">
        <f>IF(AL$3="","",IF(AL$5="Réseau Résistif CMS",VLOOKUP(AL$5,Constante!$I$3:$AG$275,HLOOKUP($B$23,Constante!$I$3:$AG$4,2,FALSE),FALSE)*SQRT('Calcul '!AL$11),IF(AL$4="Connecteurs",AL$69*AL$72*POWER(AL$21,0.5)*IF(IF('Saisie des composants'!AM171="",AL$22,'Saisie des composants'!AM171)&lt;1,0.2,0.2*POWER(IF('Saisie des composants'!AM171="",AL$22,'Saisie des composants'!AM171),0.25)),IF(AL$4="Circuit imprimé",0.0005*POWER(AL$19,0.5)*(AL$20/2)*AL$70*AL$73*IF('Saisie Profil'!$G9&lt;110,1,EXP(0.2*('Saisie Profil'!$G9-110))),IF(AL$4="Optocoupleurs",VLOOKUP(AL$6,Constante!$I$3:$AG$275,HLOOKUP($B$23,Constante!$I$3:$AG$4,2,FALSE),FALSE),VLOOKUP(AL$5,Constante!$I$3:$AG$275,HLOOKUP($B$23,Constante!$I$3:$AG$4,2,FALSE),FALSE))))))</f>
        <v/>
      </c>
      <c r="AM25" s="5" t="str">
        <f>IF(AM$3="","",IF(AM$5="Réseau Résistif CMS",VLOOKUP(AM$5,Constante!$I$3:$AG$275,HLOOKUP($B$23,Constante!$I$3:$AG$4,2,FALSE),FALSE)*SQRT('Calcul '!AM$11),IF(AM$4="Connecteurs",AM$69*AM$72*POWER(AM$21,0.5)*IF(IF('Saisie des composants'!AN171="",AM$22,'Saisie des composants'!AN171)&lt;1,0.2,0.2*POWER(IF('Saisie des composants'!AN171="",AM$22,'Saisie des composants'!AN171),0.25)),IF(AM$4="Circuit imprimé",0.0005*POWER(AM$19,0.5)*(AM$20/2)*AM$70*AM$73*IF('Saisie Profil'!$G9&lt;110,1,EXP(0.2*('Saisie Profil'!$G9-110))),IF(AM$4="Optocoupleurs",VLOOKUP(AM$6,Constante!$I$3:$AG$275,HLOOKUP($B$23,Constante!$I$3:$AG$4,2,FALSE),FALSE),VLOOKUP(AM$5,Constante!$I$3:$AG$275,HLOOKUP($B$23,Constante!$I$3:$AG$4,2,FALSE),FALSE))))))</f>
        <v/>
      </c>
      <c r="AN25" s="5" t="str">
        <f>IF(AN$3="","",IF(AN$5="Réseau Résistif CMS",VLOOKUP(AN$5,Constante!$I$3:$AG$275,HLOOKUP($B$23,Constante!$I$3:$AG$4,2,FALSE),FALSE)*SQRT('Calcul '!AN$11),IF(AN$4="Connecteurs",AN$69*AN$72*POWER(AN$21,0.5)*IF(IF('Saisie des composants'!AO171="",AN$22,'Saisie des composants'!AO171)&lt;1,0.2,0.2*POWER(IF('Saisie des composants'!AO171="",AN$22,'Saisie des composants'!AO171),0.25)),IF(AN$4="Circuit imprimé",0.0005*POWER(AN$19,0.5)*(AN$20/2)*AN$70*AN$73*IF('Saisie Profil'!$G9&lt;110,1,EXP(0.2*('Saisie Profil'!$G9-110))),IF(AN$4="Optocoupleurs",VLOOKUP(AN$6,Constante!$I$3:$AG$275,HLOOKUP($B$23,Constante!$I$3:$AG$4,2,FALSE),FALSE),VLOOKUP(AN$5,Constante!$I$3:$AG$275,HLOOKUP($B$23,Constante!$I$3:$AG$4,2,FALSE),FALSE))))))</f>
        <v/>
      </c>
      <c r="AO25" s="5" t="str">
        <f>IF(AO$3="","",IF(AO$5="Réseau Résistif CMS",VLOOKUP(AO$5,Constante!$I$3:$AG$275,HLOOKUP($B$23,Constante!$I$3:$AG$4,2,FALSE),FALSE)*SQRT('Calcul '!AO$11),IF(AO$4="Connecteurs",AO$69*AO$72*POWER(AO$21,0.5)*IF(IF('Saisie des composants'!AP171="",AO$22,'Saisie des composants'!AP171)&lt;1,0.2,0.2*POWER(IF('Saisie des composants'!AP171="",AO$22,'Saisie des composants'!AP171),0.25)),IF(AO$4="Circuit imprimé",0.0005*POWER(AO$19,0.5)*(AO$20/2)*AO$70*AO$73*IF('Saisie Profil'!$G9&lt;110,1,EXP(0.2*('Saisie Profil'!$G9-110))),IF(AO$4="Optocoupleurs",VLOOKUP(AO$6,Constante!$I$3:$AG$275,HLOOKUP($B$23,Constante!$I$3:$AG$4,2,FALSE),FALSE),VLOOKUP(AO$5,Constante!$I$3:$AG$275,HLOOKUP($B$23,Constante!$I$3:$AG$4,2,FALSE),FALSE))))))</f>
        <v/>
      </c>
      <c r="AP25" s="5" t="str">
        <f>IF(AP$3="","",IF(AP$5="Réseau Résistif CMS",VLOOKUP(AP$5,Constante!$I$3:$AG$275,HLOOKUP($B$23,Constante!$I$3:$AG$4,2,FALSE),FALSE)*SQRT('Calcul '!AP$11),IF(AP$4="Connecteurs",AP$69*AP$72*POWER(AP$21,0.5)*IF(IF('Saisie des composants'!AQ171="",AP$22,'Saisie des composants'!AQ171)&lt;1,0.2,0.2*POWER(IF('Saisie des composants'!AQ171="",AP$22,'Saisie des composants'!AQ171),0.25)),IF(AP$4="Circuit imprimé",0.0005*POWER(AP$19,0.5)*(AP$20/2)*AP$70*AP$73*IF('Saisie Profil'!$G9&lt;110,1,EXP(0.2*('Saisie Profil'!$G9-110))),IF(AP$4="Optocoupleurs",VLOOKUP(AP$6,Constante!$I$3:$AG$275,HLOOKUP($B$23,Constante!$I$3:$AG$4,2,FALSE),FALSE),VLOOKUP(AP$5,Constante!$I$3:$AG$275,HLOOKUP($B$23,Constante!$I$3:$AG$4,2,FALSE),FALSE))))))</f>
        <v/>
      </c>
      <c r="AQ25" s="5" t="str">
        <f>IF(AQ$3="","",IF(AQ$5="Réseau Résistif CMS",VLOOKUP(AQ$5,Constante!$I$3:$AG$275,HLOOKUP($B$23,Constante!$I$3:$AG$4,2,FALSE),FALSE)*SQRT('Calcul '!AQ$11),IF(AQ$4="Connecteurs",AQ$69*AQ$72*POWER(AQ$21,0.5)*IF(IF('Saisie des composants'!AR171="",AQ$22,'Saisie des composants'!AR171)&lt;1,0.2,0.2*POWER(IF('Saisie des composants'!AR171="",AQ$22,'Saisie des composants'!AR171),0.25)),IF(AQ$4="Circuit imprimé",0.0005*POWER(AQ$19,0.5)*(AQ$20/2)*AQ$70*AQ$73*IF('Saisie Profil'!$G9&lt;110,1,EXP(0.2*('Saisie Profil'!$G9-110))),IF(AQ$4="Optocoupleurs",VLOOKUP(AQ$6,Constante!$I$3:$AG$275,HLOOKUP($B$23,Constante!$I$3:$AG$4,2,FALSE),FALSE),VLOOKUP(AQ$5,Constante!$I$3:$AG$275,HLOOKUP($B$23,Constante!$I$3:$AG$4,2,FALSE),FALSE))))))</f>
        <v/>
      </c>
      <c r="AR25" s="5" t="str">
        <f>IF(AR$3="","",IF(AR$5="Réseau Résistif CMS",VLOOKUP(AR$5,Constante!$I$3:$AG$275,HLOOKUP($B$23,Constante!$I$3:$AG$4,2,FALSE),FALSE)*SQRT('Calcul '!AR$11),IF(AR$4="Connecteurs",AR$69*AR$72*POWER(AR$21,0.5)*IF(IF('Saisie des composants'!AS171="",AR$22,'Saisie des composants'!AS171)&lt;1,0.2,0.2*POWER(IF('Saisie des composants'!AS171="",AR$22,'Saisie des composants'!AS171),0.25)),IF(AR$4="Circuit imprimé",0.0005*POWER(AR$19,0.5)*(AR$20/2)*AR$70*AR$73*IF('Saisie Profil'!$G9&lt;110,1,EXP(0.2*('Saisie Profil'!$G9-110))),IF(AR$4="Optocoupleurs",VLOOKUP(AR$6,Constante!$I$3:$AG$275,HLOOKUP($B$23,Constante!$I$3:$AG$4,2,FALSE),FALSE),VLOOKUP(AR$5,Constante!$I$3:$AG$275,HLOOKUP($B$23,Constante!$I$3:$AG$4,2,FALSE),FALSE))))))</f>
        <v/>
      </c>
      <c r="AS25" s="5" t="str">
        <f>IF(AS$3="","",IF(AS$5="Réseau Résistif CMS",VLOOKUP(AS$5,Constante!$I$3:$AG$275,HLOOKUP($B$23,Constante!$I$3:$AG$4,2,FALSE),FALSE)*SQRT('Calcul '!AS$11),IF(AS$4="Connecteurs",AS$69*AS$72*POWER(AS$21,0.5)*IF(IF('Saisie des composants'!AT171="",AS$22,'Saisie des composants'!AT171)&lt;1,0.2,0.2*POWER(IF('Saisie des composants'!AT171="",AS$22,'Saisie des composants'!AT171),0.25)),IF(AS$4="Circuit imprimé",0.0005*POWER(AS$19,0.5)*(AS$20/2)*AS$70*AS$73*IF('Saisie Profil'!$G9&lt;110,1,EXP(0.2*('Saisie Profil'!$G9-110))),IF(AS$4="Optocoupleurs",VLOOKUP(AS$6,Constante!$I$3:$AG$275,HLOOKUP($B$23,Constante!$I$3:$AG$4,2,FALSE),FALSE),VLOOKUP(AS$5,Constante!$I$3:$AG$275,HLOOKUP($B$23,Constante!$I$3:$AG$4,2,FALSE),FALSE))))))</f>
        <v/>
      </c>
      <c r="AT25" s="5" t="str">
        <f>IF(AT$3="","",IF(AT$5="Réseau Résistif CMS",VLOOKUP(AT$5,Constante!$I$3:$AG$275,HLOOKUP($B$23,Constante!$I$3:$AG$4,2,FALSE),FALSE)*SQRT('Calcul '!AT$11),IF(AT$4="Connecteurs",AT$69*AT$72*POWER(AT$21,0.5)*IF(IF('Saisie des composants'!AU171="",AT$22,'Saisie des composants'!AU171)&lt;1,0.2,0.2*POWER(IF('Saisie des composants'!AU171="",AT$22,'Saisie des composants'!AU171),0.25)),IF(AT$4="Circuit imprimé",0.0005*POWER(AT$19,0.5)*(AT$20/2)*AT$70*AT$73*IF('Saisie Profil'!$G9&lt;110,1,EXP(0.2*('Saisie Profil'!$G9-110))),IF(AT$4="Optocoupleurs",VLOOKUP(AT$6,Constante!$I$3:$AG$275,HLOOKUP($B$23,Constante!$I$3:$AG$4,2,FALSE),FALSE),VLOOKUP(AT$5,Constante!$I$3:$AG$275,HLOOKUP($B$23,Constante!$I$3:$AG$4,2,FALSE),FALSE))))))</f>
        <v/>
      </c>
      <c r="AU25" s="5" t="str">
        <f>IF(AU$3="","",IF(AU$5="Réseau Résistif CMS",VLOOKUP(AU$5,Constante!$I$3:$AG$275,HLOOKUP($B$23,Constante!$I$3:$AG$4,2,FALSE),FALSE)*SQRT('Calcul '!AU$11),IF(AU$4="Connecteurs",AU$69*AU$72*POWER(AU$21,0.5)*IF(IF('Saisie des composants'!AV171="",AU$22,'Saisie des composants'!AV171)&lt;1,0.2,0.2*POWER(IF('Saisie des composants'!AV171="",AU$22,'Saisie des composants'!AV171),0.25)),IF(AU$4="Circuit imprimé",0.0005*POWER(AU$19,0.5)*(AU$20/2)*AU$70*AU$73*IF('Saisie Profil'!$G9&lt;110,1,EXP(0.2*('Saisie Profil'!$G9-110))),IF(AU$4="Optocoupleurs",VLOOKUP(AU$6,Constante!$I$3:$AG$275,HLOOKUP($B$23,Constante!$I$3:$AG$4,2,FALSE),FALSE),VLOOKUP(AU$5,Constante!$I$3:$AG$275,HLOOKUP($B$23,Constante!$I$3:$AG$4,2,FALSE),FALSE))))))</f>
        <v/>
      </c>
      <c r="AV25" s="5" t="str">
        <f>IF(AV$3="","",IF(AV$5="Réseau Résistif CMS",VLOOKUP(AV$5,Constante!$I$3:$AG$275,HLOOKUP($B$23,Constante!$I$3:$AG$4,2,FALSE),FALSE)*SQRT('Calcul '!AV$11),IF(AV$4="Connecteurs",AV$69*AV$72*POWER(AV$21,0.5)*IF(IF('Saisie des composants'!AW171="",AV$22,'Saisie des composants'!AW171)&lt;1,0.2,0.2*POWER(IF('Saisie des composants'!AW171="",AV$22,'Saisie des composants'!AW171),0.25)),IF(AV$4="Circuit imprimé",0.0005*POWER(AV$19,0.5)*(AV$20/2)*AV$70*AV$73*IF('Saisie Profil'!$G9&lt;110,1,EXP(0.2*('Saisie Profil'!$G9-110))),IF(AV$4="Optocoupleurs",VLOOKUP(AV$6,Constante!$I$3:$AG$275,HLOOKUP($B$23,Constante!$I$3:$AG$4,2,FALSE),FALSE),VLOOKUP(AV$5,Constante!$I$3:$AG$275,HLOOKUP($B$23,Constante!$I$3:$AG$4,2,FALSE),FALSE))))))</f>
        <v/>
      </c>
      <c r="AW25" s="5" t="str">
        <f>IF(AW$3="","",IF(AW$5="Réseau Résistif CMS",VLOOKUP(AW$5,Constante!$I$3:$AG$275,HLOOKUP($B$23,Constante!$I$3:$AG$4,2,FALSE),FALSE)*SQRT('Calcul '!AW$11),IF(AW$4="Connecteurs",AW$69*AW$72*POWER(AW$21,0.5)*IF(IF('Saisie des composants'!AX171="",AW$22,'Saisie des composants'!AX171)&lt;1,0.2,0.2*POWER(IF('Saisie des composants'!AX171="",AW$22,'Saisie des composants'!AX171),0.25)),IF(AW$4="Circuit imprimé",0.0005*POWER(AW$19,0.5)*(AW$20/2)*AW$70*AW$73*IF('Saisie Profil'!$G9&lt;110,1,EXP(0.2*('Saisie Profil'!$G9-110))),IF(AW$4="Optocoupleurs",VLOOKUP(AW$6,Constante!$I$3:$AG$275,HLOOKUP($B$23,Constante!$I$3:$AG$4,2,FALSE),FALSE),VLOOKUP(AW$5,Constante!$I$3:$AG$275,HLOOKUP($B$23,Constante!$I$3:$AG$4,2,FALSE),FALSE))))))</f>
        <v/>
      </c>
      <c r="AX25" s="5" t="str">
        <f>IF(AX$3="","",IF(AX$5="Réseau Résistif CMS",VLOOKUP(AX$5,Constante!$I$3:$AG$275,HLOOKUP($B$23,Constante!$I$3:$AG$4,2,FALSE),FALSE)*SQRT('Calcul '!AX$11),IF(AX$4="Connecteurs",AX$69*AX$72*POWER(AX$21,0.5)*IF(IF('Saisie des composants'!AY171="",AX$22,'Saisie des composants'!AY171)&lt;1,0.2,0.2*POWER(IF('Saisie des composants'!AY171="",AX$22,'Saisie des composants'!AY171),0.25)),IF(AX$4="Circuit imprimé",0.0005*POWER(AX$19,0.5)*(AX$20/2)*AX$70*AX$73*IF('Saisie Profil'!$G9&lt;110,1,EXP(0.2*('Saisie Profil'!$G9-110))),IF(AX$4="Optocoupleurs",VLOOKUP(AX$6,Constante!$I$3:$AG$275,HLOOKUP($B$23,Constante!$I$3:$AG$4,2,FALSE),FALSE),VLOOKUP(AX$5,Constante!$I$3:$AG$275,HLOOKUP($B$23,Constante!$I$3:$AG$4,2,FALSE),FALSE))))))</f>
        <v/>
      </c>
      <c r="AY25" s="5" t="str">
        <f>IF(AY$3="","",IF(AY$5="Réseau Résistif CMS",VLOOKUP(AY$5,Constante!$I$3:$AG$275,HLOOKUP($B$23,Constante!$I$3:$AG$4,2,FALSE),FALSE)*SQRT('Calcul '!AY$11),IF(AY$4="Connecteurs",AY$69*AY$72*POWER(AY$21,0.5)*IF(IF('Saisie des composants'!AZ171="",AY$22,'Saisie des composants'!AZ171)&lt;1,0.2,0.2*POWER(IF('Saisie des composants'!AZ171="",AY$22,'Saisie des composants'!AZ171),0.25)),IF(AY$4="Circuit imprimé",0.0005*POWER(AY$19,0.5)*(AY$20/2)*AY$70*AY$73*IF('Saisie Profil'!$G9&lt;110,1,EXP(0.2*('Saisie Profil'!$G9-110))),IF(AY$4="Optocoupleurs",VLOOKUP(AY$6,Constante!$I$3:$AG$275,HLOOKUP($B$23,Constante!$I$3:$AG$4,2,FALSE),FALSE),VLOOKUP(AY$5,Constante!$I$3:$AG$275,HLOOKUP($B$23,Constante!$I$3:$AG$4,2,FALSE),FALSE))))))</f>
        <v/>
      </c>
      <c r="AZ25" s="5" t="str">
        <f>IF(AZ$3="","",IF(AZ$5="Réseau Résistif CMS",VLOOKUP(AZ$5,Constante!$I$3:$AG$275,HLOOKUP($B$23,Constante!$I$3:$AG$4,2,FALSE),FALSE)*SQRT('Calcul '!AZ$11),IF(AZ$4="Connecteurs",AZ$69*AZ$72*POWER(AZ$21,0.5)*IF(IF('Saisie des composants'!BA171="",AZ$22,'Saisie des composants'!BA171)&lt;1,0.2,0.2*POWER(IF('Saisie des composants'!BA171="",AZ$22,'Saisie des composants'!BA171),0.25)),IF(AZ$4="Circuit imprimé",0.0005*POWER(AZ$19,0.5)*(AZ$20/2)*AZ$70*AZ$73*IF('Saisie Profil'!$G9&lt;110,1,EXP(0.2*('Saisie Profil'!$G9-110))),IF(AZ$4="Optocoupleurs",VLOOKUP(AZ$6,Constante!$I$3:$AG$275,HLOOKUP($B$23,Constante!$I$3:$AG$4,2,FALSE),FALSE),VLOOKUP(AZ$5,Constante!$I$3:$AG$275,HLOOKUP($B$23,Constante!$I$3:$AG$4,2,FALSE),FALSE))))))</f>
        <v/>
      </c>
      <c r="BA25" s="5" t="str">
        <f>IF(BA$3="","",IF(BA$5="Réseau Résistif CMS",VLOOKUP(BA$5,Constante!$I$3:$AG$275,HLOOKUP($B$23,Constante!$I$3:$AG$4,2,FALSE),FALSE)*SQRT('Calcul '!BA$11),IF(BA$4="Connecteurs",BA$69*BA$72*POWER(BA$21,0.5)*IF(IF('Saisie des composants'!BB171="",BA$22,'Saisie des composants'!BB171)&lt;1,0.2,0.2*POWER(IF('Saisie des composants'!BB171="",BA$22,'Saisie des composants'!BB171),0.25)),IF(BA$4="Circuit imprimé",0.0005*POWER(BA$19,0.5)*(BA$20/2)*BA$70*BA$73*IF('Saisie Profil'!$G9&lt;110,1,EXP(0.2*('Saisie Profil'!$G9-110))),IF(BA$4="Optocoupleurs",VLOOKUP(BA$6,Constante!$I$3:$AG$275,HLOOKUP($B$23,Constante!$I$3:$AG$4,2,FALSE),FALSE),VLOOKUP(BA$5,Constante!$I$3:$AG$275,HLOOKUP($B$23,Constante!$I$3:$AG$4,2,FALSE),FALSE))))))</f>
        <v/>
      </c>
      <c r="BB25" s="5" t="str">
        <f>IF(BB$3="","",IF(BB$5="Réseau Résistif CMS",VLOOKUP(BB$5,Constante!$I$3:$AG$275,HLOOKUP($B$23,Constante!$I$3:$AG$4,2,FALSE),FALSE)*SQRT('Calcul '!BB$11),IF(BB$4="Connecteurs",BB$69*BB$72*POWER(BB$21,0.5)*IF(IF('Saisie des composants'!BC171="",BB$22,'Saisie des composants'!BC171)&lt;1,0.2,0.2*POWER(IF('Saisie des composants'!BC171="",BB$22,'Saisie des composants'!BC171),0.25)),IF(BB$4="Circuit imprimé",0.0005*POWER(BB$19,0.5)*(BB$20/2)*BB$70*BB$73*IF('Saisie Profil'!$G9&lt;110,1,EXP(0.2*('Saisie Profil'!$G9-110))),IF(BB$4="Optocoupleurs",VLOOKUP(BB$6,Constante!$I$3:$AG$275,HLOOKUP($B$23,Constante!$I$3:$AG$4,2,FALSE),FALSE),VLOOKUP(BB$5,Constante!$I$3:$AG$275,HLOOKUP($B$23,Constante!$I$3:$AG$4,2,FALSE),FALSE))))))</f>
        <v/>
      </c>
      <c r="BC25" s="5" t="str">
        <f>IF(BC$3="","",IF(BC$5="Réseau Résistif CMS",VLOOKUP(BC$5,Constante!$I$3:$AG$275,HLOOKUP($B$23,Constante!$I$3:$AG$4,2,FALSE),FALSE)*SQRT('Calcul '!BC$11),IF(BC$4="Connecteurs",BC$69*BC$72*POWER(BC$21,0.5)*IF(IF('Saisie des composants'!BD171="",BC$22,'Saisie des composants'!BD171)&lt;1,0.2,0.2*POWER(IF('Saisie des composants'!BD171="",BC$22,'Saisie des composants'!BD171),0.25)),IF(BC$4="Circuit imprimé",0.0005*POWER(BC$19,0.5)*(BC$20/2)*BC$70*BC$73*IF('Saisie Profil'!$G9&lt;110,1,EXP(0.2*('Saisie Profil'!$G9-110))),IF(BC$4="Optocoupleurs",VLOOKUP(BC$6,Constante!$I$3:$AG$275,HLOOKUP($B$23,Constante!$I$3:$AG$4,2,FALSE),FALSE),VLOOKUP(BC$5,Constante!$I$3:$AG$275,HLOOKUP($B$23,Constante!$I$3:$AG$4,2,FALSE),FALSE))))))</f>
        <v/>
      </c>
      <c r="BD25" s="5" t="str">
        <f>IF(BD$3="","",IF(BD$5="Réseau Résistif CMS",VLOOKUP(BD$5,Constante!$I$3:$AG$275,HLOOKUP($B$23,Constante!$I$3:$AG$4,2,FALSE),FALSE)*SQRT('Calcul '!BD$11),IF(BD$4="Connecteurs",BD$69*BD$72*POWER(BD$21,0.5)*IF(IF('Saisie des composants'!BE171="",BD$22,'Saisie des composants'!BE171)&lt;1,0.2,0.2*POWER(IF('Saisie des composants'!BE171="",BD$22,'Saisie des composants'!BE171),0.25)),IF(BD$4="Circuit imprimé",0.0005*POWER(BD$19,0.5)*(BD$20/2)*BD$70*BD$73*IF('Saisie Profil'!$G9&lt;110,1,EXP(0.2*('Saisie Profil'!$G9-110))),IF(BD$4="Optocoupleurs",VLOOKUP(BD$6,Constante!$I$3:$AG$275,HLOOKUP($B$23,Constante!$I$3:$AG$4,2,FALSE),FALSE),VLOOKUP(BD$5,Constante!$I$3:$AG$275,HLOOKUP($B$23,Constante!$I$3:$AG$4,2,FALSE),FALSE))))))</f>
        <v/>
      </c>
      <c r="BE25" s="5" t="str">
        <f>IF(BE$3="","",IF(BE$5="Réseau Résistif CMS",VLOOKUP(BE$5,Constante!$I$3:$AG$275,HLOOKUP($B$23,Constante!$I$3:$AG$4,2,FALSE),FALSE)*SQRT('Calcul '!BE$11),IF(BE$4="Connecteurs",BE$69*BE$72*POWER(BE$21,0.5)*IF(IF('Saisie des composants'!BF171="",BE$22,'Saisie des composants'!BF171)&lt;1,0.2,0.2*POWER(IF('Saisie des composants'!BF171="",BE$22,'Saisie des composants'!BF171),0.25)),IF(BE$4="Circuit imprimé",0.0005*POWER(BE$19,0.5)*(BE$20/2)*BE$70*BE$73*IF('Saisie Profil'!$G9&lt;110,1,EXP(0.2*('Saisie Profil'!$G9-110))),IF(BE$4="Optocoupleurs",VLOOKUP(BE$6,Constante!$I$3:$AG$275,HLOOKUP($B$23,Constante!$I$3:$AG$4,2,FALSE),FALSE),VLOOKUP(BE$5,Constante!$I$3:$AG$275,HLOOKUP($B$23,Constante!$I$3:$AG$4,2,FALSE),FALSE))))))</f>
        <v/>
      </c>
      <c r="BF25" s="5" t="str">
        <f>IF(BF$3="","",IF(BF$5="Réseau Résistif CMS",VLOOKUP(BF$5,Constante!$I$3:$AG$275,HLOOKUP($B$23,Constante!$I$3:$AG$4,2,FALSE),FALSE)*SQRT('Calcul '!BF$11),IF(BF$4="Connecteurs",BF$69*BF$72*POWER(BF$21,0.5)*IF(IF('Saisie des composants'!BG171="",BF$22,'Saisie des composants'!BG171)&lt;1,0.2,0.2*POWER(IF('Saisie des composants'!BG171="",BF$22,'Saisie des composants'!BG171),0.25)),IF(BF$4="Circuit imprimé",0.0005*POWER(BF$19,0.5)*(BF$20/2)*BF$70*BF$73*IF('Saisie Profil'!$G9&lt;110,1,EXP(0.2*('Saisie Profil'!$G9-110))),IF(BF$4="Optocoupleurs",VLOOKUP(BF$6,Constante!$I$3:$AG$275,HLOOKUP($B$23,Constante!$I$3:$AG$4,2,FALSE),FALSE),VLOOKUP(BF$5,Constante!$I$3:$AG$275,HLOOKUP($B$23,Constante!$I$3:$AG$4,2,FALSE),FALSE))))))</f>
        <v/>
      </c>
      <c r="BG25" s="5" t="str">
        <f>IF(BG$3="","",IF(BG$5="Réseau Résistif CMS",VLOOKUP(BG$5,Constante!$I$3:$AG$275,HLOOKUP($B$23,Constante!$I$3:$AG$4,2,FALSE),FALSE)*SQRT('Calcul '!BG$11),IF(BG$4="Connecteurs",BG$69*BG$72*POWER(BG$21,0.5)*IF(IF('Saisie des composants'!BH171="",BG$22,'Saisie des composants'!BH171)&lt;1,0.2,0.2*POWER(IF('Saisie des composants'!BH171="",BG$22,'Saisie des composants'!BH171),0.25)),IF(BG$4="Circuit imprimé",0.0005*POWER(BG$19,0.5)*(BG$20/2)*BG$70*BG$73*IF('Saisie Profil'!$G9&lt;110,1,EXP(0.2*('Saisie Profil'!$G9-110))),IF(BG$4="Optocoupleurs",VLOOKUP(BG$6,Constante!$I$3:$AG$275,HLOOKUP($B$23,Constante!$I$3:$AG$4,2,FALSE),FALSE),VLOOKUP(BG$5,Constante!$I$3:$AG$275,HLOOKUP($B$23,Constante!$I$3:$AG$4,2,FALSE),FALSE))))))</f>
        <v/>
      </c>
      <c r="BH25" s="5" t="str">
        <f>IF(BH$3="","",IF(BH$5="Réseau Résistif CMS",VLOOKUP(BH$5,Constante!$I$3:$AG$275,HLOOKUP($B$23,Constante!$I$3:$AG$4,2,FALSE),FALSE)*SQRT('Calcul '!BH$11),IF(BH$4="Connecteurs",BH$69*BH$72*POWER(BH$21,0.5)*IF(IF('Saisie des composants'!BI171="",BH$22,'Saisie des composants'!BI171)&lt;1,0.2,0.2*POWER(IF('Saisie des composants'!BI171="",BH$22,'Saisie des composants'!BI171),0.25)),IF(BH$4="Circuit imprimé",0.0005*POWER(BH$19,0.5)*(BH$20/2)*BH$70*BH$73*IF('Saisie Profil'!$G9&lt;110,1,EXP(0.2*('Saisie Profil'!$G9-110))),IF(BH$4="Optocoupleurs",VLOOKUP(BH$6,Constante!$I$3:$AG$275,HLOOKUP($B$23,Constante!$I$3:$AG$4,2,FALSE),FALSE),VLOOKUP(BH$5,Constante!$I$3:$AG$275,HLOOKUP($B$23,Constante!$I$3:$AG$4,2,FALSE),FALSE))))))</f>
        <v/>
      </c>
      <c r="BI25" s="5" t="str">
        <f>IF(BI$3="","",IF(BI$5="Réseau Résistif CMS",VLOOKUP(BI$5,Constante!$I$3:$AG$275,HLOOKUP($B$23,Constante!$I$3:$AG$4,2,FALSE),FALSE)*SQRT('Calcul '!BI$11),IF(BI$4="Connecteurs",BI$69*BI$72*POWER(BI$21,0.5)*IF(IF('Saisie des composants'!BJ171="",BI$22,'Saisie des composants'!BJ171)&lt;1,0.2,0.2*POWER(IF('Saisie des composants'!BJ171="",BI$22,'Saisie des composants'!BJ171),0.25)),IF(BI$4="Circuit imprimé",0.0005*POWER(BI$19,0.5)*(BI$20/2)*BI$70*BI$73*IF('Saisie Profil'!$G9&lt;110,1,EXP(0.2*('Saisie Profil'!$G9-110))),IF(BI$4="Optocoupleurs",VLOOKUP(BI$6,Constante!$I$3:$AG$275,HLOOKUP($B$23,Constante!$I$3:$AG$4,2,FALSE),FALSE),VLOOKUP(BI$5,Constante!$I$3:$AG$275,HLOOKUP($B$23,Constante!$I$3:$AG$4,2,FALSE),FALSE))))))</f>
        <v/>
      </c>
      <c r="BJ25" s="5" t="str">
        <f>IF(BJ$3="","",IF(BJ$5="Réseau Résistif CMS",VLOOKUP(BJ$5,Constante!$I$3:$AG$275,HLOOKUP($B$23,Constante!$I$3:$AG$4,2,FALSE),FALSE)*SQRT('Calcul '!BJ$11),IF(BJ$4="Connecteurs",BJ$69*BJ$72*POWER(BJ$21,0.5)*IF(IF('Saisie des composants'!BK171="",BJ$22,'Saisie des composants'!BK171)&lt;1,0.2,0.2*POWER(IF('Saisie des composants'!BK171="",BJ$22,'Saisie des composants'!BK171),0.25)),IF(BJ$4="Circuit imprimé",0.0005*POWER(BJ$19,0.5)*(BJ$20/2)*BJ$70*BJ$73*IF('Saisie Profil'!$G9&lt;110,1,EXP(0.2*('Saisie Profil'!$G9-110))),IF(BJ$4="Optocoupleurs",VLOOKUP(BJ$6,Constante!$I$3:$AG$275,HLOOKUP($B$23,Constante!$I$3:$AG$4,2,FALSE),FALSE),VLOOKUP(BJ$5,Constante!$I$3:$AG$275,HLOOKUP($B$23,Constante!$I$3:$AG$4,2,FALSE),FALSE))))))</f>
        <v/>
      </c>
      <c r="BK25" s="5" t="str">
        <f>IF(BK$3="","",IF(BK$5="Réseau Résistif CMS",VLOOKUP(BK$5,Constante!$I$3:$AG$275,HLOOKUP($B$23,Constante!$I$3:$AG$4,2,FALSE),FALSE)*SQRT('Calcul '!BK$11),IF(BK$4="Connecteurs",BK$69*BK$72*POWER(BK$21,0.5)*IF(IF('Saisie des composants'!BL171="",BK$22,'Saisie des composants'!BL171)&lt;1,0.2,0.2*POWER(IF('Saisie des composants'!BL171="",BK$22,'Saisie des composants'!BL171),0.25)),IF(BK$4="Circuit imprimé",0.0005*POWER(BK$19,0.5)*(BK$20/2)*BK$70*BK$73*IF('Saisie Profil'!$G9&lt;110,1,EXP(0.2*('Saisie Profil'!$G9-110))),IF(BK$4="Optocoupleurs",VLOOKUP(BK$6,Constante!$I$3:$AG$275,HLOOKUP($B$23,Constante!$I$3:$AG$4,2,FALSE),FALSE),VLOOKUP(BK$5,Constante!$I$3:$AG$275,HLOOKUP($B$23,Constante!$I$3:$AG$4,2,FALSE),FALSE))))))</f>
        <v/>
      </c>
      <c r="BL25" s="5" t="str">
        <f>IF(BL$3="","",IF(BL$5="Réseau Résistif CMS",VLOOKUP(BL$5,Constante!$I$3:$AG$275,HLOOKUP($B$23,Constante!$I$3:$AG$4,2,FALSE),FALSE)*SQRT('Calcul '!BL$11),IF(BL$4="Connecteurs",BL$69*BL$72*POWER(BL$21,0.5)*IF(IF('Saisie des composants'!BM171="",BL$22,'Saisie des composants'!BM171)&lt;1,0.2,0.2*POWER(IF('Saisie des composants'!BM171="",BL$22,'Saisie des composants'!BM171),0.25)),IF(BL$4="Circuit imprimé",0.0005*POWER(BL$19,0.5)*(BL$20/2)*BL$70*BL$73*IF('Saisie Profil'!$G9&lt;110,1,EXP(0.2*('Saisie Profil'!$G9-110))),IF(BL$4="Optocoupleurs",VLOOKUP(BL$6,Constante!$I$3:$AG$275,HLOOKUP($B$23,Constante!$I$3:$AG$4,2,FALSE),FALSE),VLOOKUP(BL$5,Constante!$I$3:$AG$275,HLOOKUP($B$23,Constante!$I$3:$AG$4,2,FALSE),FALSE))))))</f>
        <v/>
      </c>
      <c r="BM25" s="5" t="str">
        <f>IF(BM$3="","",IF(BM$5="Réseau Résistif CMS",VLOOKUP(BM$5,Constante!$I$3:$AG$275,HLOOKUP($B$23,Constante!$I$3:$AG$4,2,FALSE),FALSE)*SQRT('Calcul '!BM$11),IF(BM$4="Connecteurs",BM$69*BM$72*POWER(BM$21,0.5)*IF(IF('Saisie des composants'!BN171="",BM$22,'Saisie des composants'!BN171)&lt;1,0.2,0.2*POWER(IF('Saisie des composants'!BN171="",BM$22,'Saisie des composants'!BN171),0.25)),IF(BM$4="Circuit imprimé",0.0005*POWER(BM$19,0.5)*(BM$20/2)*BM$70*BM$73*IF('Saisie Profil'!$G9&lt;110,1,EXP(0.2*('Saisie Profil'!$G9-110))),IF(BM$4="Optocoupleurs",VLOOKUP(BM$6,Constante!$I$3:$AG$275,HLOOKUP($B$23,Constante!$I$3:$AG$4,2,FALSE),FALSE),VLOOKUP(BM$5,Constante!$I$3:$AG$275,HLOOKUP($B$23,Constante!$I$3:$AG$4,2,FALSE),FALSE))))))</f>
        <v/>
      </c>
      <c r="BN25" s="5" t="str">
        <f>IF(BN$3="","",IF(BN$5="Réseau Résistif CMS",VLOOKUP(BN$5,Constante!$I$3:$AG$275,HLOOKUP($B$23,Constante!$I$3:$AG$4,2,FALSE),FALSE)*SQRT('Calcul '!BN$11),IF(BN$4="Connecteurs",BN$69*BN$72*POWER(BN$21,0.5)*IF(IF('Saisie des composants'!BO171="",BN$22,'Saisie des composants'!BO171)&lt;1,0.2,0.2*POWER(IF('Saisie des composants'!BO171="",BN$22,'Saisie des composants'!BO171),0.25)),IF(BN$4="Circuit imprimé",0.0005*POWER(BN$19,0.5)*(BN$20/2)*BN$70*BN$73*IF('Saisie Profil'!$G9&lt;110,1,EXP(0.2*('Saisie Profil'!$G9-110))),IF(BN$4="Optocoupleurs",VLOOKUP(BN$6,Constante!$I$3:$AG$275,HLOOKUP($B$23,Constante!$I$3:$AG$4,2,FALSE),FALSE),VLOOKUP(BN$5,Constante!$I$3:$AG$275,HLOOKUP($B$23,Constante!$I$3:$AG$4,2,FALSE),FALSE))))))</f>
        <v/>
      </c>
      <c r="BO25" s="5" t="str">
        <f>IF(BO$3="","",IF(BO$5="Réseau Résistif CMS",VLOOKUP(BO$5,Constante!$I$3:$AG$275,HLOOKUP($B$23,Constante!$I$3:$AG$4,2,FALSE),FALSE)*SQRT('Calcul '!BO$11),IF(BO$4="Connecteurs",BO$69*BO$72*POWER(BO$21,0.5)*IF(IF('Saisie des composants'!BP171="",BO$22,'Saisie des composants'!BP171)&lt;1,0.2,0.2*POWER(IF('Saisie des composants'!BP171="",BO$22,'Saisie des composants'!BP171),0.25)),IF(BO$4="Circuit imprimé",0.0005*POWER(BO$19,0.5)*(BO$20/2)*BO$70*BO$73*IF('Saisie Profil'!$G9&lt;110,1,EXP(0.2*('Saisie Profil'!$G9-110))),IF(BO$4="Optocoupleurs",VLOOKUP(BO$6,Constante!$I$3:$AG$275,HLOOKUP($B$23,Constante!$I$3:$AG$4,2,FALSE),FALSE),VLOOKUP(BO$5,Constante!$I$3:$AG$275,HLOOKUP($B$23,Constante!$I$3:$AG$4,2,FALSE),FALSE))))))</f>
        <v/>
      </c>
      <c r="BP25" s="5" t="str">
        <f>IF(BP$3="","",IF(BP$5="Réseau Résistif CMS",VLOOKUP(BP$5,Constante!$I$3:$AG$275,HLOOKUP($B$23,Constante!$I$3:$AG$4,2,FALSE),FALSE)*SQRT('Calcul '!BP$11),IF(BP$4="Connecteurs",BP$69*BP$72*POWER(BP$21,0.5)*IF(IF('Saisie des composants'!BQ171="",BP$22,'Saisie des composants'!BQ171)&lt;1,0.2,0.2*POWER(IF('Saisie des composants'!BQ171="",BP$22,'Saisie des composants'!BQ171),0.25)),IF(BP$4="Circuit imprimé",0.0005*POWER(BP$19,0.5)*(BP$20/2)*BP$70*BP$73*IF('Saisie Profil'!$G9&lt;110,1,EXP(0.2*('Saisie Profil'!$G9-110))),IF(BP$4="Optocoupleurs",VLOOKUP(BP$6,Constante!$I$3:$AG$275,HLOOKUP($B$23,Constante!$I$3:$AG$4,2,FALSE),FALSE),VLOOKUP(BP$5,Constante!$I$3:$AG$275,HLOOKUP($B$23,Constante!$I$3:$AG$4,2,FALSE),FALSE))))))</f>
        <v/>
      </c>
      <c r="BQ25" s="5" t="str">
        <f>IF(BQ$3="","",IF(BQ$5="Réseau Résistif CMS",VLOOKUP(BQ$5,Constante!$I$3:$AG$275,HLOOKUP($B$23,Constante!$I$3:$AG$4,2,FALSE),FALSE)*SQRT('Calcul '!BQ$11),IF(BQ$4="Connecteurs",BQ$69*BQ$72*POWER(BQ$21,0.5)*IF(IF('Saisie des composants'!BR171="",BQ$22,'Saisie des composants'!BR171)&lt;1,0.2,0.2*POWER(IF('Saisie des composants'!BR171="",BQ$22,'Saisie des composants'!BR171),0.25)),IF(BQ$4="Circuit imprimé",0.0005*POWER(BQ$19,0.5)*(BQ$20/2)*BQ$70*BQ$73*IF('Saisie Profil'!$G9&lt;110,1,EXP(0.2*('Saisie Profil'!$G9-110))),IF(BQ$4="Optocoupleurs",VLOOKUP(BQ$6,Constante!$I$3:$AG$275,HLOOKUP($B$23,Constante!$I$3:$AG$4,2,FALSE),FALSE),VLOOKUP(BQ$5,Constante!$I$3:$AG$275,HLOOKUP($B$23,Constante!$I$3:$AG$4,2,FALSE),FALSE))))))</f>
        <v/>
      </c>
      <c r="BR25" s="5" t="str">
        <f>IF(BR$3="","",IF(BR$5="Réseau Résistif CMS",VLOOKUP(BR$5,Constante!$I$3:$AG$275,HLOOKUP($B$23,Constante!$I$3:$AG$4,2,FALSE),FALSE)*SQRT('Calcul '!BR$11),IF(BR$4="Connecteurs",BR$69*BR$72*POWER(BR$21,0.5)*IF(IF('Saisie des composants'!BS171="",BR$22,'Saisie des composants'!BS171)&lt;1,0.2,0.2*POWER(IF('Saisie des composants'!BS171="",BR$22,'Saisie des composants'!BS171),0.25)),IF(BR$4="Circuit imprimé",0.0005*POWER(BR$19,0.5)*(BR$20/2)*BR$70*BR$73*IF('Saisie Profil'!$G9&lt;110,1,EXP(0.2*('Saisie Profil'!$G9-110))),IF(BR$4="Optocoupleurs",VLOOKUP(BR$6,Constante!$I$3:$AG$275,HLOOKUP($B$23,Constante!$I$3:$AG$4,2,FALSE),FALSE),VLOOKUP(BR$5,Constante!$I$3:$AG$275,HLOOKUP($B$23,Constante!$I$3:$AG$4,2,FALSE),FALSE))))))</f>
        <v/>
      </c>
      <c r="BS25" s="5" t="str">
        <f>IF(BS$3="","",IF(BS$5="Réseau Résistif CMS",VLOOKUP(BS$5,Constante!$I$3:$AG$275,HLOOKUP($B$23,Constante!$I$3:$AG$4,2,FALSE),FALSE)*SQRT('Calcul '!BS$11),IF(BS$4="Connecteurs",BS$69*BS$72*POWER(BS$21,0.5)*IF(IF('Saisie des composants'!BT171="",BS$22,'Saisie des composants'!BT171)&lt;1,0.2,0.2*POWER(IF('Saisie des composants'!BT171="",BS$22,'Saisie des composants'!BT171),0.25)),IF(BS$4="Circuit imprimé",0.0005*POWER(BS$19,0.5)*(BS$20/2)*BS$70*BS$73*IF('Saisie Profil'!$G9&lt;110,1,EXP(0.2*('Saisie Profil'!$G9-110))),IF(BS$4="Optocoupleurs",VLOOKUP(BS$6,Constante!$I$3:$AG$275,HLOOKUP($B$23,Constante!$I$3:$AG$4,2,FALSE),FALSE),VLOOKUP(BS$5,Constante!$I$3:$AG$275,HLOOKUP($B$23,Constante!$I$3:$AG$4,2,FALSE),FALSE))))))</f>
        <v/>
      </c>
      <c r="BT25" s="5" t="str">
        <f>IF(BT$3="","",IF(BT$5="Réseau Résistif CMS",VLOOKUP(BT$5,Constante!$I$3:$AG$275,HLOOKUP($B$23,Constante!$I$3:$AG$4,2,FALSE),FALSE)*SQRT('Calcul '!BT$11),IF(BT$4="Connecteurs",BT$69*BT$72*POWER(BT$21,0.5)*IF(IF('Saisie des composants'!BU171="",BT$22,'Saisie des composants'!BU171)&lt;1,0.2,0.2*POWER(IF('Saisie des composants'!BU171="",BT$22,'Saisie des composants'!BU171),0.25)),IF(BT$4="Circuit imprimé",0.0005*POWER(BT$19,0.5)*(BT$20/2)*BT$70*BT$73*IF('Saisie Profil'!$G9&lt;110,1,EXP(0.2*('Saisie Profil'!$G9-110))),IF(BT$4="Optocoupleurs",VLOOKUP(BT$6,Constante!$I$3:$AG$275,HLOOKUP($B$23,Constante!$I$3:$AG$4,2,FALSE),FALSE),VLOOKUP(BT$5,Constante!$I$3:$AG$275,HLOOKUP($B$23,Constante!$I$3:$AG$4,2,FALSE),FALSE))))))</f>
        <v/>
      </c>
      <c r="BU25" s="5" t="str">
        <f>IF(BU$3="","",IF(BU$5="Réseau Résistif CMS",VLOOKUP(BU$5,Constante!$I$3:$AG$275,HLOOKUP($B$23,Constante!$I$3:$AG$4,2,FALSE),FALSE)*SQRT('Calcul '!BU$11),IF(BU$4="Connecteurs",BU$69*BU$72*POWER(BU$21,0.5)*IF(IF('Saisie des composants'!BV171="",BU$22,'Saisie des composants'!BV171)&lt;1,0.2,0.2*POWER(IF('Saisie des composants'!BV171="",BU$22,'Saisie des composants'!BV171),0.25)),IF(BU$4="Circuit imprimé",0.0005*POWER(BU$19,0.5)*(BU$20/2)*BU$70*BU$73*IF('Saisie Profil'!$G9&lt;110,1,EXP(0.2*('Saisie Profil'!$G9-110))),IF(BU$4="Optocoupleurs",VLOOKUP(BU$6,Constante!$I$3:$AG$275,HLOOKUP($B$23,Constante!$I$3:$AG$4,2,FALSE),FALSE),VLOOKUP(BU$5,Constante!$I$3:$AG$275,HLOOKUP($B$23,Constante!$I$3:$AG$4,2,FALSE),FALSE))))))</f>
        <v/>
      </c>
      <c r="BV25" s="5" t="str">
        <f>IF(BV$3="","",IF(BV$5="Réseau Résistif CMS",VLOOKUP(BV$5,Constante!$I$3:$AG$275,HLOOKUP($B$23,Constante!$I$3:$AG$4,2,FALSE),FALSE)*SQRT('Calcul '!BV$11),IF(BV$4="Connecteurs",BV$69*BV$72*POWER(BV$21,0.5)*IF(IF('Saisie des composants'!BW171="",BV$22,'Saisie des composants'!BW171)&lt;1,0.2,0.2*POWER(IF('Saisie des composants'!BW171="",BV$22,'Saisie des composants'!BW171),0.25)),IF(BV$4="Circuit imprimé",0.0005*POWER(BV$19,0.5)*(BV$20/2)*BV$70*BV$73*IF('Saisie Profil'!$G9&lt;110,1,EXP(0.2*('Saisie Profil'!$G9-110))),IF(BV$4="Optocoupleurs",VLOOKUP(BV$6,Constante!$I$3:$AG$275,HLOOKUP($B$23,Constante!$I$3:$AG$4,2,FALSE),FALSE),VLOOKUP(BV$5,Constante!$I$3:$AG$275,HLOOKUP($B$23,Constante!$I$3:$AG$4,2,FALSE),FALSE))))))</f>
        <v/>
      </c>
      <c r="BW25" s="5" t="str">
        <f>IF(BW$3="","",IF(BW$5="Réseau Résistif CMS",VLOOKUP(BW$5,Constante!$I$3:$AG$275,HLOOKUP($B$23,Constante!$I$3:$AG$4,2,FALSE),FALSE)*SQRT('Calcul '!BW$11),IF(BW$4="Connecteurs",BW$69*BW$72*POWER(BW$21,0.5)*IF(IF('Saisie des composants'!BX171="",BW$22,'Saisie des composants'!BX171)&lt;1,0.2,0.2*POWER(IF('Saisie des composants'!BX171="",BW$22,'Saisie des composants'!BX171),0.25)),IF(BW$4="Circuit imprimé",0.0005*POWER(BW$19,0.5)*(BW$20/2)*BW$70*BW$73*IF('Saisie Profil'!$G9&lt;110,1,EXP(0.2*('Saisie Profil'!$G9-110))),IF(BW$4="Optocoupleurs",VLOOKUP(BW$6,Constante!$I$3:$AG$275,HLOOKUP($B$23,Constante!$I$3:$AG$4,2,FALSE),FALSE),VLOOKUP(BW$5,Constante!$I$3:$AG$275,HLOOKUP($B$23,Constante!$I$3:$AG$4,2,FALSE),FALSE))))))</f>
        <v/>
      </c>
      <c r="BX25" s="5" t="str">
        <f>IF(BX$3="","",IF(BX$5="Réseau Résistif CMS",VLOOKUP(BX$5,Constante!$I$3:$AG$275,HLOOKUP($B$23,Constante!$I$3:$AG$4,2,FALSE),FALSE)*SQRT('Calcul '!BX$11),IF(BX$4="Connecteurs",BX$69*BX$72*POWER(BX$21,0.5)*IF(IF('Saisie des composants'!BY171="",BX$22,'Saisie des composants'!BY171)&lt;1,0.2,0.2*POWER(IF('Saisie des composants'!BY171="",BX$22,'Saisie des composants'!BY171),0.25)),IF(BX$4="Circuit imprimé",0.0005*POWER(BX$19,0.5)*(BX$20/2)*BX$70*BX$73*IF('Saisie Profil'!$G9&lt;110,1,EXP(0.2*('Saisie Profil'!$G9-110))),IF(BX$4="Optocoupleurs",VLOOKUP(BX$6,Constante!$I$3:$AG$275,HLOOKUP($B$23,Constante!$I$3:$AG$4,2,FALSE),FALSE),VLOOKUP(BX$5,Constante!$I$3:$AG$275,HLOOKUP($B$23,Constante!$I$3:$AG$4,2,FALSE),FALSE))))))</f>
        <v/>
      </c>
      <c r="BY25" s="5" t="str">
        <f>IF(BY$3="","",IF(BY$5="Réseau Résistif CMS",VLOOKUP(BY$5,Constante!$I$3:$AG$275,HLOOKUP($B$23,Constante!$I$3:$AG$4,2,FALSE),FALSE)*SQRT('Calcul '!BY$11),IF(BY$4="Connecteurs",BY$69*BY$72*POWER(BY$21,0.5)*IF(IF('Saisie des composants'!BZ171="",BY$22,'Saisie des composants'!BZ171)&lt;1,0.2,0.2*POWER(IF('Saisie des composants'!BZ171="",BY$22,'Saisie des composants'!BZ171),0.25)),IF(BY$4="Circuit imprimé",0.0005*POWER(BY$19,0.5)*(BY$20/2)*BY$70*BY$73*IF('Saisie Profil'!$G9&lt;110,1,EXP(0.2*('Saisie Profil'!$G9-110))),IF(BY$4="Optocoupleurs",VLOOKUP(BY$6,Constante!$I$3:$AG$275,HLOOKUP($B$23,Constante!$I$3:$AG$4,2,FALSE),FALSE),VLOOKUP(BY$5,Constante!$I$3:$AG$275,HLOOKUP($B$23,Constante!$I$3:$AG$4,2,FALSE),FALSE))))))</f>
        <v/>
      </c>
      <c r="BZ25" s="5" t="str">
        <f>IF(BZ$3="","",IF(BZ$5="Réseau Résistif CMS",VLOOKUP(BZ$5,Constante!$I$3:$AG$275,HLOOKUP($B$23,Constante!$I$3:$AG$4,2,FALSE),FALSE)*SQRT('Calcul '!BZ$11),IF(BZ$4="Connecteurs",BZ$69*BZ$72*POWER(BZ$21,0.5)*IF(IF('Saisie des composants'!CA171="",BZ$22,'Saisie des composants'!CA171)&lt;1,0.2,0.2*POWER(IF('Saisie des composants'!CA171="",BZ$22,'Saisie des composants'!CA171),0.25)),IF(BZ$4="Circuit imprimé",0.0005*POWER(BZ$19,0.5)*(BZ$20/2)*BZ$70*BZ$73*IF('Saisie Profil'!$G9&lt;110,1,EXP(0.2*('Saisie Profil'!$G9-110))),IF(BZ$4="Optocoupleurs",VLOOKUP(BZ$6,Constante!$I$3:$AG$275,HLOOKUP($B$23,Constante!$I$3:$AG$4,2,FALSE),FALSE),VLOOKUP(BZ$5,Constante!$I$3:$AG$275,HLOOKUP($B$23,Constante!$I$3:$AG$4,2,FALSE),FALSE))))))</f>
        <v/>
      </c>
      <c r="CA25" s="5" t="str">
        <f>IF(CA$3="","",IF(CA$5="Réseau Résistif CMS",VLOOKUP(CA$5,Constante!$I$3:$AG$275,HLOOKUP($B$23,Constante!$I$3:$AG$4,2,FALSE),FALSE)*SQRT('Calcul '!CA$11),IF(CA$4="Connecteurs",CA$69*CA$72*POWER(CA$21,0.5)*IF(IF('Saisie des composants'!CB171="",CA$22,'Saisie des composants'!CB171)&lt;1,0.2,0.2*POWER(IF('Saisie des composants'!CB171="",CA$22,'Saisie des composants'!CB171),0.25)),IF(CA$4="Circuit imprimé",0.0005*POWER(CA$19,0.5)*(CA$20/2)*CA$70*CA$73*IF('Saisie Profil'!$G9&lt;110,1,EXP(0.2*('Saisie Profil'!$G9-110))),IF(CA$4="Optocoupleurs",VLOOKUP(CA$6,Constante!$I$3:$AG$275,HLOOKUP($B$23,Constante!$I$3:$AG$4,2,FALSE),FALSE),VLOOKUP(CA$5,Constante!$I$3:$AG$275,HLOOKUP($B$23,Constante!$I$3:$AG$4,2,FALSE),FALSE))))))</f>
        <v/>
      </c>
      <c r="CB25" s="5" t="str">
        <f>IF(CB$3="","",IF(CB$5="Réseau Résistif CMS",VLOOKUP(CB$5,Constante!$I$3:$AG$275,HLOOKUP($B$23,Constante!$I$3:$AG$4,2,FALSE),FALSE)*SQRT('Calcul '!CB$11),IF(CB$4="Connecteurs",CB$69*CB$72*POWER(CB$21,0.5)*IF(IF('Saisie des composants'!CC171="",CB$22,'Saisie des composants'!CC171)&lt;1,0.2,0.2*POWER(IF('Saisie des composants'!CC171="",CB$22,'Saisie des composants'!CC171),0.25)),IF(CB$4="Circuit imprimé",0.0005*POWER(CB$19,0.5)*(CB$20/2)*CB$70*CB$73*IF('Saisie Profil'!$G9&lt;110,1,EXP(0.2*('Saisie Profil'!$G9-110))),IF(CB$4="Optocoupleurs",VLOOKUP(CB$6,Constante!$I$3:$AG$275,HLOOKUP($B$23,Constante!$I$3:$AG$4,2,FALSE),FALSE),VLOOKUP(CB$5,Constante!$I$3:$AG$275,HLOOKUP($B$23,Constante!$I$3:$AG$4,2,FALSE),FALSE))))))</f>
        <v/>
      </c>
      <c r="CC25" s="5" t="str">
        <f>IF(CC$3="","",IF(CC$5="Réseau Résistif CMS",VLOOKUP(CC$5,Constante!$I$3:$AG$275,HLOOKUP($B$23,Constante!$I$3:$AG$4,2,FALSE),FALSE)*SQRT('Calcul '!CC$11),IF(CC$4="Connecteurs",CC$69*CC$72*POWER(CC$21,0.5)*IF(IF('Saisie des composants'!CD171="",CC$22,'Saisie des composants'!CD171)&lt;1,0.2,0.2*POWER(IF('Saisie des composants'!CD171="",CC$22,'Saisie des composants'!CD171),0.25)),IF(CC$4="Circuit imprimé",0.0005*POWER(CC$19,0.5)*(CC$20/2)*CC$70*CC$73*IF('Saisie Profil'!$G9&lt;110,1,EXP(0.2*('Saisie Profil'!$G9-110))),IF(CC$4="Optocoupleurs",VLOOKUP(CC$6,Constante!$I$3:$AG$275,HLOOKUP($B$23,Constante!$I$3:$AG$4,2,FALSE),FALSE),VLOOKUP(CC$5,Constante!$I$3:$AG$275,HLOOKUP($B$23,Constante!$I$3:$AG$4,2,FALSE),FALSE))))))</f>
        <v/>
      </c>
      <c r="CD25" s="5" t="str">
        <f>IF(CD$3="","",IF(CD$5="Réseau Résistif CMS",VLOOKUP(CD$5,Constante!$I$3:$AG$275,HLOOKUP($B$23,Constante!$I$3:$AG$4,2,FALSE),FALSE)*SQRT('Calcul '!CD$11),IF(CD$4="Connecteurs",CD$69*CD$72*POWER(CD$21,0.5)*IF(IF('Saisie des composants'!CE171="",CD$22,'Saisie des composants'!CE171)&lt;1,0.2,0.2*POWER(IF('Saisie des composants'!CE171="",CD$22,'Saisie des composants'!CE171),0.25)),IF(CD$4="Circuit imprimé",0.0005*POWER(CD$19,0.5)*(CD$20/2)*CD$70*CD$73*IF('Saisie Profil'!$G9&lt;110,1,EXP(0.2*('Saisie Profil'!$G9-110))),IF(CD$4="Optocoupleurs",VLOOKUP(CD$6,Constante!$I$3:$AG$275,HLOOKUP($B$23,Constante!$I$3:$AG$4,2,FALSE),FALSE),VLOOKUP(CD$5,Constante!$I$3:$AG$275,HLOOKUP($B$23,Constante!$I$3:$AG$4,2,FALSE),FALSE))))))</f>
        <v/>
      </c>
      <c r="CE25" s="5" t="str">
        <f>IF(CE$3="","",IF(CE$5="Réseau Résistif CMS",VLOOKUP(CE$5,Constante!$I$3:$AG$275,HLOOKUP($B$23,Constante!$I$3:$AG$4,2,FALSE),FALSE)*SQRT('Calcul '!CE$11),IF(CE$4="Connecteurs",CE$69*CE$72*POWER(CE$21,0.5)*IF(IF('Saisie des composants'!CF171="",CE$22,'Saisie des composants'!CF171)&lt;1,0.2,0.2*POWER(IF('Saisie des composants'!CF171="",CE$22,'Saisie des composants'!CF171),0.25)),IF(CE$4="Circuit imprimé",0.0005*POWER(CE$19,0.5)*(CE$20/2)*CE$70*CE$73*IF('Saisie Profil'!$G9&lt;110,1,EXP(0.2*('Saisie Profil'!$G9-110))),IF(CE$4="Optocoupleurs",VLOOKUP(CE$6,Constante!$I$3:$AG$275,HLOOKUP($B$23,Constante!$I$3:$AG$4,2,FALSE),FALSE),VLOOKUP(CE$5,Constante!$I$3:$AG$275,HLOOKUP($B$23,Constante!$I$3:$AG$4,2,FALSE),FALSE))))))</f>
        <v/>
      </c>
      <c r="CF25" s="5" t="str">
        <f>IF(CF$3="","",IF(CF$5="Réseau Résistif CMS",VLOOKUP(CF$5,Constante!$I$3:$AG$275,HLOOKUP($B$23,Constante!$I$3:$AG$4,2,FALSE),FALSE)*SQRT('Calcul '!CF$11),IF(CF$4="Connecteurs",CF$69*CF$72*POWER(CF$21,0.5)*IF(IF('Saisie des composants'!CG171="",CF$22,'Saisie des composants'!CG171)&lt;1,0.2,0.2*POWER(IF('Saisie des composants'!CG171="",CF$22,'Saisie des composants'!CG171),0.25)),IF(CF$4="Circuit imprimé",0.0005*POWER(CF$19,0.5)*(CF$20/2)*CF$70*CF$73*IF('Saisie Profil'!$G9&lt;110,1,EXP(0.2*('Saisie Profil'!$G9-110))),IF(CF$4="Optocoupleurs",VLOOKUP(CF$6,Constante!$I$3:$AG$275,HLOOKUP($B$23,Constante!$I$3:$AG$4,2,FALSE),FALSE),VLOOKUP(CF$5,Constante!$I$3:$AG$275,HLOOKUP($B$23,Constante!$I$3:$AG$4,2,FALSE),FALSE))))))</f>
        <v/>
      </c>
      <c r="CG25" s="5" t="str">
        <f>IF(CG$3="","",IF(CG$5="Réseau Résistif CMS",VLOOKUP(CG$5,Constante!$I$3:$AG$275,HLOOKUP($B$23,Constante!$I$3:$AG$4,2,FALSE),FALSE)*SQRT('Calcul '!CG$11),IF(CG$4="Connecteurs",CG$69*CG$72*POWER(CG$21,0.5)*IF(IF('Saisie des composants'!CH171="",CG$22,'Saisie des composants'!CH171)&lt;1,0.2,0.2*POWER(IF('Saisie des composants'!CH171="",CG$22,'Saisie des composants'!CH171),0.25)),IF(CG$4="Circuit imprimé",0.0005*POWER(CG$19,0.5)*(CG$20/2)*CG$70*CG$73*IF('Saisie Profil'!$G9&lt;110,1,EXP(0.2*('Saisie Profil'!$G9-110))),IF(CG$4="Optocoupleurs",VLOOKUP(CG$6,Constante!$I$3:$AG$275,HLOOKUP($B$23,Constante!$I$3:$AG$4,2,FALSE),FALSE),VLOOKUP(CG$5,Constante!$I$3:$AG$275,HLOOKUP($B$23,Constante!$I$3:$AG$4,2,FALSE),FALSE))))))</f>
        <v/>
      </c>
      <c r="CH25" s="5" t="str">
        <f>IF(CH$3="","",IF(CH$5="Réseau Résistif CMS",VLOOKUP(CH$5,Constante!$I$3:$AG$275,HLOOKUP($B$23,Constante!$I$3:$AG$4,2,FALSE),FALSE)*SQRT('Calcul '!CH$11),IF(CH$4="Connecteurs",CH$69*CH$72*POWER(CH$21,0.5)*IF(IF('Saisie des composants'!CI171="",CH$22,'Saisie des composants'!CI171)&lt;1,0.2,0.2*POWER(IF('Saisie des composants'!CI171="",CH$22,'Saisie des composants'!CI171),0.25)),IF(CH$4="Circuit imprimé",0.0005*POWER(CH$19,0.5)*(CH$20/2)*CH$70*CH$73*IF('Saisie Profil'!$G9&lt;110,1,EXP(0.2*('Saisie Profil'!$G9-110))),IF(CH$4="Optocoupleurs",VLOOKUP(CH$6,Constante!$I$3:$AG$275,HLOOKUP($B$23,Constante!$I$3:$AG$4,2,FALSE),FALSE),VLOOKUP(CH$5,Constante!$I$3:$AG$275,HLOOKUP($B$23,Constante!$I$3:$AG$4,2,FALSE),FALSE))))))</f>
        <v/>
      </c>
      <c r="CI25" s="5" t="str">
        <f>IF(CI$3="","",IF(CI$5="Réseau Résistif CMS",VLOOKUP(CI$5,Constante!$I$3:$AG$275,HLOOKUP($B$23,Constante!$I$3:$AG$4,2,FALSE),FALSE)*SQRT('Calcul '!CI$11),IF(CI$4="Connecteurs",CI$69*CI$72*POWER(CI$21,0.5)*IF(IF('Saisie des composants'!CJ171="",CI$22,'Saisie des composants'!CJ171)&lt;1,0.2,0.2*POWER(IF('Saisie des composants'!CJ171="",CI$22,'Saisie des composants'!CJ171),0.25)),IF(CI$4="Circuit imprimé",0.0005*POWER(CI$19,0.5)*(CI$20/2)*CI$70*CI$73*IF('Saisie Profil'!$G9&lt;110,1,EXP(0.2*('Saisie Profil'!$G9-110))),IF(CI$4="Optocoupleurs",VLOOKUP(CI$6,Constante!$I$3:$AG$275,HLOOKUP($B$23,Constante!$I$3:$AG$4,2,FALSE),FALSE),VLOOKUP(CI$5,Constante!$I$3:$AG$275,HLOOKUP($B$23,Constante!$I$3:$AG$4,2,FALSE),FALSE))))))</f>
        <v/>
      </c>
      <c r="CJ25" s="5" t="str">
        <f>IF(CJ$3="","",IF(CJ$5="Réseau Résistif CMS",VLOOKUP(CJ$5,Constante!$I$3:$AG$275,HLOOKUP($B$23,Constante!$I$3:$AG$4,2,FALSE),FALSE)*SQRT('Calcul '!CJ$11),IF(CJ$4="Connecteurs",CJ$69*CJ$72*POWER(CJ$21,0.5)*IF(IF('Saisie des composants'!CK171="",CJ$22,'Saisie des composants'!CK171)&lt;1,0.2,0.2*POWER(IF('Saisie des composants'!CK171="",CJ$22,'Saisie des composants'!CK171),0.25)),IF(CJ$4="Circuit imprimé",0.0005*POWER(CJ$19,0.5)*(CJ$20/2)*CJ$70*CJ$73*IF('Saisie Profil'!$G9&lt;110,1,EXP(0.2*('Saisie Profil'!$G9-110))),IF(CJ$4="Optocoupleurs",VLOOKUP(CJ$6,Constante!$I$3:$AG$275,HLOOKUP($B$23,Constante!$I$3:$AG$4,2,FALSE),FALSE),VLOOKUP(CJ$5,Constante!$I$3:$AG$275,HLOOKUP($B$23,Constante!$I$3:$AG$4,2,FALSE),FALSE))))))</f>
        <v/>
      </c>
      <c r="CK25" s="5" t="str">
        <f>IF(CK$3="","",IF(CK$5="Réseau Résistif CMS",VLOOKUP(CK$5,Constante!$I$3:$AG$275,HLOOKUP($B$23,Constante!$I$3:$AG$4,2,FALSE),FALSE)*SQRT('Calcul '!CK$11),IF(CK$4="Connecteurs",CK$69*CK$72*POWER(CK$21,0.5)*IF(IF('Saisie des composants'!CL171="",CK$22,'Saisie des composants'!CL171)&lt;1,0.2,0.2*POWER(IF('Saisie des composants'!CL171="",CK$22,'Saisie des composants'!CL171),0.25)),IF(CK$4="Circuit imprimé",0.0005*POWER(CK$19,0.5)*(CK$20/2)*CK$70*CK$73*IF('Saisie Profil'!$G9&lt;110,1,EXP(0.2*('Saisie Profil'!$G9-110))),IF(CK$4="Optocoupleurs",VLOOKUP(CK$6,Constante!$I$3:$AG$275,HLOOKUP($B$23,Constante!$I$3:$AG$4,2,FALSE),FALSE),VLOOKUP(CK$5,Constante!$I$3:$AG$275,HLOOKUP($B$23,Constante!$I$3:$AG$4,2,FALSE),FALSE))))))</f>
        <v/>
      </c>
      <c r="CL25" s="5" t="str">
        <f>IF(CL$3="","",IF(CL$5="Réseau Résistif CMS",VLOOKUP(CL$5,Constante!$I$3:$AG$275,HLOOKUP($B$23,Constante!$I$3:$AG$4,2,FALSE),FALSE)*SQRT('Calcul '!CL$11),IF(CL$4="Connecteurs",CL$69*CL$72*POWER(CL$21,0.5)*IF(IF('Saisie des composants'!CM171="",CL$22,'Saisie des composants'!CM171)&lt;1,0.2,0.2*POWER(IF('Saisie des composants'!CM171="",CL$22,'Saisie des composants'!CM171),0.25)),IF(CL$4="Circuit imprimé",0.0005*POWER(CL$19,0.5)*(CL$20/2)*CL$70*CL$73*IF('Saisie Profil'!$G9&lt;110,1,EXP(0.2*('Saisie Profil'!$G9-110))),IF(CL$4="Optocoupleurs",VLOOKUP(CL$6,Constante!$I$3:$AG$275,HLOOKUP($B$23,Constante!$I$3:$AG$4,2,FALSE),FALSE),VLOOKUP(CL$5,Constante!$I$3:$AG$275,HLOOKUP($B$23,Constante!$I$3:$AG$4,2,FALSE),FALSE))))))</f>
        <v/>
      </c>
      <c r="CM25" s="5" t="str">
        <f>IF(CM$3="","",IF(CM$5="Réseau Résistif CMS",VLOOKUP(CM$5,Constante!$I$3:$AG$275,HLOOKUP($B$23,Constante!$I$3:$AG$4,2,FALSE),FALSE)*SQRT('Calcul '!CM$11),IF(CM$4="Connecteurs",CM$69*CM$72*POWER(CM$21,0.5)*IF(IF('Saisie des composants'!CN171="",CM$22,'Saisie des composants'!CN171)&lt;1,0.2,0.2*POWER(IF('Saisie des composants'!CN171="",CM$22,'Saisie des composants'!CN171),0.25)),IF(CM$4="Circuit imprimé",0.0005*POWER(CM$19,0.5)*(CM$20/2)*CM$70*CM$73*IF('Saisie Profil'!$G9&lt;110,1,EXP(0.2*('Saisie Profil'!$G9-110))),IF(CM$4="Optocoupleurs",VLOOKUP(CM$6,Constante!$I$3:$AG$275,HLOOKUP($B$23,Constante!$I$3:$AG$4,2,FALSE),FALSE),VLOOKUP(CM$5,Constante!$I$3:$AG$275,HLOOKUP($B$23,Constante!$I$3:$AG$4,2,FALSE),FALSE))))))</f>
        <v/>
      </c>
      <c r="CN25" s="5" t="str">
        <f>IF(CN$3="","",IF(CN$5="Réseau Résistif CMS",VLOOKUP(CN$5,Constante!$I$3:$AG$275,HLOOKUP($B$23,Constante!$I$3:$AG$4,2,FALSE),FALSE)*SQRT('Calcul '!CN$11),IF(CN$4="Connecteurs",CN$69*CN$72*POWER(CN$21,0.5)*IF(IF('Saisie des composants'!CO171="",CN$22,'Saisie des composants'!CO171)&lt;1,0.2,0.2*POWER(IF('Saisie des composants'!CO171="",CN$22,'Saisie des composants'!CO171),0.25)),IF(CN$4="Circuit imprimé",0.0005*POWER(CN$19,0.5)*(CN$20/2)*CN$70*CN$73*IF('Saisie Profil'!$G9&lt;110,1,EXP(0.2*('Saisie Profil'!$G9-110))),IF(CN$4="Optocoupleurs",VLOOKUP(CN$6,Constante!$I$3:$AG$275,HLOOKUP($B$23,Constante!$I$3:$AG$4,2,FALSE),FALSE),VLOOKUP(CN$5,Constante!$I$3:$AG$275,HLOOKUP($B$23,Constante!$I$3:$AG$4,2,FALSE),FALSE))))))</f>
        <v/>
      </c>
      <c r="CO25" s="5" t="str">
        <f>IF(CO$3="","",IF(CO$5="Réseau Résistif CMS",VLOOKUP(CO$5,Constante!$I$3:$AG$275,HLOOKUP($B$23,Constante!$I$3:$AG$4,2,FALSE),FALSE)*SQRT('Calcul '!CO$11),IF(CO$4="Connecteurs",CO$69*CO$72*POWER(CO$21,0.5)*IF(IF('Saisie des composants'!CP171="",CO$22,'Saisie des composants'!CP171)&lt;1,0.2,0.2*POWER(IF('Saisie des composants'!CP171="",CO$22,'Saisie des composants'!CP171),0.25)),IF(CO$4="Circuit imprimé",0.0005*POWER(CO$19,0.5)*(CO$20/2)*CO$70*CO$73*IF('Saisie Profil'!$G9&lt;110,1,EXP(0.2*('Saisie Profil'!$G9-110))),IF(CO$4="Optocoupleurs",VLOOKUP(CO$6,Constante!$I$3:$AG$275,HLOOKUP($B$23,Constante!$I$3:$AG$4,2,FALSE),FALSE),VLOOKUP(CO$5,Constante!$I$3:$AG$275,HLOOKUP($B$23,Constante!$I$3:$AG$4,2,FALSE),FALSE))))))</f>
        <v/>
      </c>
      <c r="CP25" s="5" t="str">
        <f>IF(CP$3="","",IF(CP$5="Réseau Résistif CMS",VLOOKUP(CP$5,Constante!$I$3:$AG$275,HLOOKUP($B$23,Constante!$I$3:$AG$4,2,FALSE),FALSE)*SQRT('Calcul '!CP$11),IF(CP$4="Connecteurs",CP$69*CP$72*POWER(CP$21,0.5)*IF(IF('Saisie des composants'!CQ171="",CP$22,'Saisie des composants'!CQ171)&lt;1,0.2,0.2*POWER(IF('Saisie des composants'!CQ171="",CP$22,'Saisie des composants'!CQ171),0.25)),IF(CP$4="Circuit imprimé",0.0005*POWER(CP$19,0.5)*(CP$20/2)*CP$70*CP$73*IF('Saisie Profil'!$G9&lt;110,1,EXP(0.2*('Saisie Profil'!$G9-110))),IF(CP$4="Optocoupleurs",VLOOKUP(CP$6,Constante!$I$3:$AG$275,HLOOKUP($B$23,Constante!$I$3:$AG$4,2,FALSE),FALSE),VLOOKUP(CP$5,Constante!$I$3:$AG$275,HLOOKUP($B$23,Constante!$I$3:$AG$4,2,FALSE),FALSE))))))</f>
        <v/>
      </c>
      <c r="CQ25" s="5" t="str">
        <f>IF(CQ$3="","",IF(CQ$5="Réseau Résistif CMS",VLOOKUP(CQ$5,Constante!$I$3:$AG$275,HLOOKUP($B$23,Constante!$I$3:$AG$4,2,FALSE),FALSE)*SQRT('Calcul '!CQ$11),IF(CQ$4="Connecteurs",CQ$69*CQ$72*POWER(CQ$21,0.5)*IF(IF('Saisie des composants'!CR171="",CQ$22,'Saisie des composants'!CR171)&lt;1,0.2,0.2*POWER(IF('Saisie des composants'!CR171="",CQ$22,'Saisie des composants'!CR171),0.25)),IF(CQ$4="Circuit imprimé",0.0005*POWER(CQ$19,0.5)*(CQ$20/2)*CQ$70*CQ$73*IF('Saisie Profil'!$G9&lt;110,1,EXP(0.2*('Saisie Profil'!$G9-110))),IF(CQ$4="Optocoupleurs",VLOOKUP(CQ$6,Constante!$I$3:$AG$275,HLOOKUP($B$23,Constante!$I$3:$AG$4,2,FALSE),FALSE),VLOOKUP(CQ$5,Constante!$I$3:$AG$275,HLOOKUP($B$23,Constante!$I$3:$AG$4,2,FALSE),FALSE))))))</f>
        <v/>
      </c>
      <c r="CR25" s="5" t="str">
        <f>IF(CR$3="","",IF(CR$5="Réseau Résistif CMS",VLOOKUP(CR$5,Constante!$I$3:$AG$275,HLOOKUP($B$23,Constante!$I$3:$AG$4,2,FALSE),FALSE)*SQRT('Calcul '!CR$11),IF(CR$4="Connecteurs",CR$69*CR$72*POWER(CR$21,0.5)*IF(IF('Saisie des composants'!CS171="",CR$22,'Saisie des composants'!CS171)&lt;1,0.2,0.2*POWER(IF('Saisie des composants'!CS171="",CR$22,'Saisie des composants'!CS171),0.25)),IF(CR$4="Circuit imprimé",0.0005*POWER(CR$19,0.5)*(CR$20/2)*CR$70*CR$73*IF('Saisie Profil'!$G9&lt;110,1,EXP(0.2*('Saisie Profil'!$G9-110))),IF(CR$4="Optocoupleurs",VLOOKUP(CR$6,Constante!$I$3:$AG$275,HLOOKUP($B$23,Constante!$I$3:$AG$4,2,FALSE),FALSE),VLOOKUP(CR$5,Constante!$I$3:$AG$275,HLOOKUP($B$23,Constante!$I$3:$AG$4,2,FALSE),FALSE))))))</f>
        <v/>
      </c>
      <c r="CS25" s="5" t="str">
        <f>IF(CS$3="","",IF(CS$5="Réseau Résistif CMS",VLOOKUP(CS$5,Constante!$I$3:$AG$275,HLOOKUP($B$23,Constante!$I$3:$AG$4,2,FALSE),FALSE)*SQRT('Calcul '!CS$11),IF(CS$4="Connecteurs",CS$69*CS$72*POWER(CS$21,0.5)*IF(IF('Saisie des composants'!CT171="",CS$22,'Saisie des composants'!CT171)&lt;1,0.2,0.2*POWER(IF('Saisie des composants'!CT171="",CS$22,'Saisie des composants'!CT171),0.25)),IF(CS$4="Circuit imprimé",0.0005*POWER(CS$19,0.5)*(CS$20/2)*CS$70*CS$73*IF('Saisie Profil'!$G9&lt;110,1,EXP(0.2*('Saisie Profil'!$G9-110))),IF(CS$4="Optocoupleurs",VLOOKUP(CS$6,Constante!$I$3:$AG$275,HLOOKUP($B$23,Constante!$I$3:$AG$4,2,FALSE),FALSE),VLOOKUP(CS$5,Constante!$I$3:$AG$275,HLOOKUP($B$23,Constante!$I$3:$AG$4,2,FALSE),FALSE))))))</f>
        <v/>
      </c>
      <c r="CT25" s="5" t="str">
        <f>IF(CT$3="","",IF(CT$5="Réseau Résistif CMS",VLOOKUP(CT$5,Constante!$I$3:$AG$275,HLOOKUP($B$23,Constante!$I$3:$AG$4,2,FALSE),FALSE)*SQRT('Calcul '!CT$11),IF(CT$4="Connecteurs",CT$69*CT$72*POWER(CT$21,0.5)*IF(IF('Saisie des composants'!CU171="",CT$22,'Saisie des composants'!CU171)&lt;1,0.2,0.2*POWER(IF('Saisie des composants'!CU171="",CT$22,'Saisie des composants'!CU171),0.25)),IF(CT$4="Circuit imprimé",0.0005*POWER(CT$19,0.5)*(CT$20/2)*CT$70*CT$73*IF('Saisie Profil'!$G9&lt;110,1,EXP(0.2*('Saisie Profil'!$G9-110))),IF(CT$4="Optocoupleurs",VLOOKUP(CT$6,Constante!$I$3:$AG$275,HLOOKUP($B$23,Constante!$I$3:$AG$4,2,FALSE),FALSE),VLOOKUP(CT$5,Constante!$I$3:$AG$275,HLOOKUP($B$23,Constante!$I$3:$AG$4,2,FALSE),FALSE))))))</f>
        <v/>
      </c>
      <c r="CU25" s="5" t="str">
        <f>IF(CU$3="","",IF(CU$5="Réseau Résistif CMS",VLOOKUP(CU$5,Constante!$I$3:$AG$275,HLOOKUP($B$23,Constante!$I$3:$AG$4,2,FALSE),FALSE)*SQRT('Calcul '!CU$11),IF(CU$4="Connecteurs",CU$69*CU$72*POWER(CU$21,0.5)*IF(IF('Saisie des composants'!CV171="",CU$22,'Saisie des composants'!CV171)&lt;1,0.2,0.2*POWER(IF('Saisie des composants'!CV171="",CU$22,'Saisie des composants'!CV171),0.25)),IF(CU$4="Circuit imprimé",0.0005*POWER(CU$19,0.5)*(CU$20/2)*CU$70*CU$73*IF('Saisie Profil'!$G9&lt;110,1,EXP(0.2*('Saisie Profil'!$G9-110))),IF(CU$4="Optocoupleurs",VLOOKUP(CU$6,Constante!$I$3:$AG$275,HLOOKUP($B$23,Constante!$I$3:$AG$4,2,FALSE),FALSE),VLOOKUP(CU$5,Constante!$I$3:$AG$275,HLOOKUP($B$23,Constante!$I$3:$AG$4,2,FALSE),FALSE))))))</f>
        <v/>
      </c>
      <c r="CV25" s="5" t="str">
        <f>IF(CV$3="","",IF(CV$5="Réseau Résistif CMS",VLOOKUP(CV$5,Constante!$I$3:$AG$275,HLOOKUP($B$23,Constante!$I$3:$AG$4,2,FALSE),FALSE)*SQRT('Calcul '!CV$11),IF(CV$4="Connecteurs",CV$69*CV$72*POWER(CV$21,0.5)*IF(IF('Saisie des composants'!CW171="",CV$22,'Saisie des composants'!CW171)&lt;1,0.2,0.2*POWER(IF('Saisie des composants'!CW171="",CV$22,'Saisie des composants'!CW171),0.25)),IF(CV$4="Circuit imprimé",0.0005*POWER(CV$19,0.5)*(CV$20/2)*CV$70*CV$73*IF('Saisie Profil'!$G9&lt;110,1,EXP(0.2*('Saisie Profil'!$G9-110))),IF(CV$4="Optocoupleurs",VLOOKUP(CV$6,Constante!$I$3:$AG$275,HLOOKUP($B$23,Constante!$I$3:$AG$4,2,FALSE),FALSE),VLOOKUP(CV$5,Constante!$I$3:$AG$275,HLOOKUP($B$23,Constante!$I$3:$AG$4,2,FALSE),FALSE))))))</f>
        <v/>
      </c>
      <c r="CW25" s="5" t="str">
        <f>IF(CW$3="","",IF(CW$5="Réseau Résistif CMS",VLOOKUP(CW$5,Constante!$I$3:$AG$275,HLOOKUP($B$23,Constante!$I$3:$AG$4,2,FALSE),FALSE)*SQRT('Calcul '!CW$11),IF(CW$4="Connecteurs",CW$69*CW$72*POWER(CW$21,0.5)*IF(IF('Saisie des composants'!CX171="",CW$22,'Saisie des composants'!CX171)&lt;1,0.2,0.2*POWER(IF('Saisie des composants'!CX171="",CW$22,'Saisie des composants'!CX171),0.25)),IF(CW$4="Circuit imprimé",0.0005*POWER(CW$19,0.5)*(CW$20/2)*CW$70*CW$73*IF('Saisie Profil'!$G9&lt;110,1,EXP(0.2*('Saisie Profil'!$G9-110))),IF(CW$4="Optocoupleurs",VLOOKUP(CW$6,Constante!$I$3:$AG$275,HLOOKUP($B$23,Constante!$I$3:$AG$4,2,FALSE),FALSE),VLOOKUP(CW$5,Constante!$I$3:$AG$275,HLOOKUP($B$23,Constante!$I$3:$AG$4,2,FALSE),FALSE))))))</f>
        <v/>
      </c>
      <c r="CX25" s="5" t="str">
        <f>IF(CX$3="","",IF(CX$5="Réseau Résistif CMS",VLOOKUP(CX$5,Constante!$I$3:$AG$275,HLOOKUP($B$23,Constante!$I$3:$AG$4,2,FALSE),FALSE)*SQRT('Calcul '!CX$11),IF(CX$4="Connecteurs",CX$69*CX$72*POWER(CX$21,0.5)*IF(IF('Saisie des composants'!CY171="",CX$22,'Saisie des composants'!CY171)&lt;1,0.2,0.2*POWER(IF('Saisie des composants'!CY171="",CX$22,'Saisie des composants'!CY171),0.25)),IF(CX$4="Circuit imprimé",0.0005*POWER(CX$19,0.5)*(CX$20/2)*CX$70*CX$73*IF('Saisie Profil'!$G9&lt;110,1,EXP(0.2*('Saisie Profil'!$G9-110))),IF(CX$4="Optocoupleurs",VLOOKUP(CX$6,Constante!$I$3:$AG$275,HLOOKUP($B$23,Constante!$I$3:$AG$4,2,FALSE),FALSE),VLOOKUP(CX$5,Constante!$I$3:$AG$275,HLOOKUP($B$23,Constante!$I$3:$AG$4,2,FALSE),FALSE))))))</f>
        <v/>
      </c>
      <c r="CY25" s="5" t="str">
        <f>IF(CY$3="","",IF(CY$5="Réseau Résistif CMS",VLOOKUP(CY$5,Constante!$I$3:$AG$275,HLOOKUP($B$23,Constante!$I$3:$AG$4,2,FALSE),FALSE)*SQRT('Calcul '!CY$11),IF(CY$4="Connecteurs",CY$69*CY$72*POWER(CY$21,0.5)*IF(IF('Saisie des composants'!CZ171="",CY$22,'Saisie des composants'!CZ171)&lt;1,0.2,0.2*POWER(IF('Saisie des composants'!CZ171="",CY$22,'Saisie des composants'!CZ171),0.25)),IF(CY$4="Circuit imprimé",0.0005*POWER(CY$19,0.5)*(CY$20/2)*CY$70*CY$73*IF('Saisie Profil'!$G9&lt;110,1,EXP(0.2*('Saisie Profil'!$G9-110))),IF(CY$4="Optocoupleurs",VLOOKUP(CY$6,Constante!$I$3:$AG$275,HLOOKUP($B$23,Constante!$I$3:$AG$4,2,FALSE),FALSE),VLOOKUP(CY$5,Constante!$I$3:$AG$275,HLOOKUP($B$23,Constante!$I$3:$AG$4,2,FALSE),FALSE))))))</f>
        <v/>
      </c>
      <c r="CZ25" s="5" t="str">
        <f>IF(CZ$3="","",IF(CZ$5="Réseau Résistif CMS",VLOOKUP(CZ$5,Constante!$I$3:$AG$275,HLOOKUP($B$23,Constante!$I$3:$AG$4,2,FALSE),FALSE)*SQRT('Calcul '!CZ$11),IF(CZ$4="Connecteurs",CZ$69*CZ$72*POWER(CZ$21,0.5)*IF(IF('Saisie des composants'!DA171="",CZ$22,'Saisie des composants'!DA171)&lt;1,0.2,0.2*POWER(IF('Saisie des composants'!DA171="",CZ$22,'Saisie des composants'!DA171),0.25)),IF(CZ$4="Circuit imprimé",0.0005*POWER(CZ$19,0.5)*(CZ$20/2)*CZ$70*CZ$73*IF('Saisie Profil'!$G9&lt;110,1,EXP(0.2*('Saisie Profil'!$G9-110))),IF(CZ$4="Optocoupleurs",VLOOKUP(CZ$6,Constante!$I$3:$AG$275,HLOOKUP($B$23,Constante!$I$3:$AG$4,2,FALSE),FALSE),VLOOKUP(CZ$5,Constante!$I$3:$AG$275,HLOOKUP($B$23,Constante!$I$3:$AG$4,2,FALSE),FALSE))))))</f>
        <v/>
      </c>
      <c r="DA25" s="5" t="str">
        <f>IF(DA$3="","",IF(DA$5="Réseau Résistif CMS",VLOOKUP(DA$5,Constante!$I$3:$AG$275,HLOOKUP($B$23,Constante!$I$3:$AG$4,2,FALSE),FALSE)*SQRT('Calcul '!DA$11),IF(DA$4="Connecteurs",DA$69*DA$72*POWER(DA$21,0.5)*IF(IF('Saisie des composants'!DB171="",DA$22,'Saisie des composants'!DB171)&lt;1,0.2,0.2*POWER(IF('Saisie des composants'!DB171="",DA$22,'Saisie des composants'!DB171),0.25)),IF(DA$4="Circuit imprimé",0.0005*POWER(DA$19,0.5)*(DA$20/2)*DA$70*DA$73*IF('Saisie Profil'!$G9&lt;110,1,EXP(0.2*('Saisie Profil'!$G9-110))),IF(DA$4="Optocoupleurs",VLOOKUP(DA$6,Constante!$I$3:$AG$275,HLOOKUP($B$23,Constante!$I$3:$AG$4,2,FALSE),FALSE),VLOOKUP(DA$5,Constante!$I$3:$AG$275,HLOOKUP($B$23,Constante!$I$3:$AG$4,2,FALSE),FALSE))))))</f>
        <v/>
      </c>
      <c r="DB25" s="5" t="str">
        <f>IF(DB$3="","",IF(DB$5="Réseau Résistif CMS",VLOOKUP(DB$5,Constante!$I$3:$AG$275,HLOOKUP($B$23,Constante!$I$3:$AG$4,2,FALSE),FALSE)*SQRT('Calcul '!DB$11),IF(DB$4="Connecteurs",DB$69*DB$72*POWER(DB$21,0.5)*IF(IF('Saisie des composants'!DC171="",DB$22,'Saisie des composants'!DC171)&lt;1,0.2,0.2*POWER(IF('Saisie des composants'!DC171="",DB$22,'Saisie des composants'!DC171),0.25)),IF(DB$4="Circuit imprimé",0.0005*POWER(DB$19,0.5)*(DB$20/2)*DB$70*DB$73*IF('Saisie Profil'!$G9&lt;110,1,EXP(0.2*('Saisie Profil'!$G9-110))),IF(DB$4="Optocoupleurs",VLOOKUP(DB$6,Constante!$I$3:$AG$275,HLOOKUP($B$23,Constante!$I$3:$AG$4,2,FALSE),FALSE),VLOOKUP(DB$5,Constante!$I$3:$AG$275,HLOOKUP($B$23,Constante!$I$3:$AG$4,2,FALSE),FALSE))))))</f>
        <v/>
      </c>
      <c r="DC25" s="5" t="str">
        <f>IF(DC$3="","",IF(DC$5="Réseau Résistif CMS",VLOOKUP(DC$5,Constante!$I$3:$AG$275,HLOOKUP($B$23,Constante!$I$3:$AG$4,2,FALSE),FALSE)*SQRT('Calcul '!DC$11),IF(DC$4="Connecteurs",DC$69*DC$72*POWER(DC$21,0.5)*IF(IF('Saisie des composants'!DD171="",DC$22,'Saisie des composants'!DD171)&lt;1,0.2,0.2*POWER(IF('Saisie des composants'!DD171="",DC$22,'Saisie des composants'!DD171),0.25)),IF(DC$4="Circuit imprimé",0.0005*POWER(DC$19,0.5)*(DC$20/2)*DC$70*DC$73*IF('Saisie Profil'!$G9&lt;110,1,EXP(0.2*('Saisie Profil'!$G9-110))),IF(DC$4="Optocoupleurs",VLOOKUP(DC$6,Constante!$I$3:$AG$275,HLOOKUP($B$23,Constante!$I$3:$AG$4,2,FALSE),FALSE),VLOOKUP(DC$5,Constante!$I$3:$AG$275,HLOOKUP($B$23,Constante!$I$3:$AG$4,2,FALSE),FALSE))))))</f>
        <v/>
      </c>
      <c r="DD25" s="5" t="str">
        <f>IF(DD$3="","",IF(DD$5="Réseau Résistif CMS",VLOOKUP(DD$5,Constante!$I$3:$AG$275,HLOOKUP($B$23,Constante!$I$3:$AG$4,2,FALSE),FALSE)*SQRT('Calcul '!DD$11),IF(DD$4="Connecteurs",DD$69*DD$72*POWER(DD$21,0.5)*IF(IF('Saisie des composants'!DE171="",DD$22,'Saisie des composants'!DE171)&lt;1,0.2,0.2*POWER(IF('Saisie des composants'!DE171="",DD$22,'Saisie des composants'!DE171),0.25)),IF(DD$4="Circuit imprimé",0.0005*POWER(DD$19,0.5)*(DD$20/2)*DD$70*DD$73*IF('Saisie Profil'!$G9&lt;110,1,EXP(0.2*('Saisie Profil'!$G9-110))),IF(DD$4="Optocoupleurs",VLOOKUP(DD$6,Constante!$I$3:$AG$275,HLOOKUP($B$23,Constante!$I$3:$AG$4,2,FALSE),FALSE),VLOOKUP(DD$5,Constante!$I$3:$AG$275,HLOOKUP($B$23,Constante!$I$3:$AG$4,2,FALSE),FALSE))))))</f>
        <v/>
      </c>
      <c r="DE25" s="5" t="str">
        <f>IF(DE$3="","",IF(DE$5="Réseau Résistif CMS",VLOOKUP(DE$5,Constante!$I$3:$AG$275,HLOOKUP($B$23,Constante!$I$3:$AG$4,2,FALSE),FALSE)*SQRT('Calcul '!DE$11),IF(DE$4="Connecteurs",DE$69*DE$72*POWER(DE$21,0.5)*IF(IF('Saisie des composants'!DF171="",DE$22,'Saisie des composants'!DF171)&lt;1,0.2,0.2*POWER(IF('Saisie des composants'!DF171="",DE$22,'Saisie des composants'!DF171),0.25)),IF(DE$4="Circuit imprimé",0.0005*POWER(DE$19,0.5)*(DE$20/2)*DE$70*DE$73*IF('Saisie Profil'!$G9&lt;110,1,EXP(0.2*('Saisie Profil'!$G9-110))),IF(DE$4="Optocoupleurs",VLOOKUP(DE$6,Constante!$I$3:$AG$275,HLOOKUP($B$23,Constante!$I$3:$AG$4,2,FALSE),FALSE),VLOOKUP(DE$5,Constante!$I$3:$AG$275,HLOOKUP($B$23,Constante!$I$3:$AG$4,2,FALSE),FALSE))))))</f>
        <v/>
      </c>
      <c r="DF25" s="5" t="str">
        <f>IF(DF$3="","",IF(DF$5="Réseau Résistif CMS",VLOOKUP(DF$5,Constante!$I$3:$AG$275,HLOOKUP($B$23,Constante!$I$3:$AG$4,2,FALSE),FALSE)*SQRT('Calcul '!DF$11),IF(DF$4="Connecteurs",DF$69*DF$72*POWER(DF$21,0.5)*IF(IF('Saisie des composants'!DG171="",DF$22,'Saisie des composants'!DG171)&lt;1,0.2,0.2*POWER(IF('Saisie des composants'!DG171="",DF$22,'Saisie des composants'!DG171),0.25)),IF(DF$4="Circuit imprimé",0.0005*POWER(DF$19,0.5)*(DF$20/2)*DF$70*DF$73*IF('Saisie Profil'!$G9&lt;110,1,EXP(0.2*('Saisie Profil'!$G9-110))),IF(DF$4="Optocoupleurs",VLOOKUP(DF$6,Constante!$I$3:$AG$275,HLOOKUP($B$23,Constante!$I$3:$AG$4,2,FALSE),FALSE),VLOOKUP(DF$5,Constante!$I$3:$AG$275,HLOOKUP($B$23,Constante!$I$3:$AG$4,2,FALSE),FALSE))))))</f>
        <v/>
      </c>
      <c r="DG25" s="5" t="str">
        <f>IF(DG$3="","",IF(DG$5="Réseau Résistif CMS",VLOOKUP(DG$5,Constante!$I$3:$AG$275,HLOOKUP($B$23,Constante!$I$3:$AG$4,2,FALSE),FALSE)*SQRT('Calcul '!DG$11),IF(DG$4="Connecteurs",DG$69*DG$72*POWER(DG$21,0.5)*IF(IF('Saisie des composants'!DH171="",DG$22,'Saisie des composants'!DH171)&lt;1,0.2,0.2*POWER(IF('Saisie des composants'!DH171="",DG$22,'Saisie des composants'!DH171),0.25)),IF(DG$4="Circuit imprimé",0.0005*POWER(DG$19,0.5)*(DG$20/2)*DG$70*DG$73*IF('Saisie Profil'!$G9&lt;110,1,EXP(0.2*('Saisie Profil'!$G9-110))),IF(DG$4="Optocoupleurs",VLOOKUP(DG$6,Constante!$I$3:$AG$275,HLOOKUP($B$23,Constante!$I$3:$AG$4,2,FALSE),FALSE),VLOOKUP(DG$5,Constante!$I$3:$AG$275,HLOOKUP($B$23,Constante!$I$3:$AG$4,2,FALSE),FALSE))))))</f>
        <v/>
      </c>
      <c r="DH25" s="5" t="str">
        <f>IF(DH$3="","",IF(DH$5="Réseau Résistif CMS",VLOOKUP(DH$5,Constante!$I$3:$AG$275,HLOOKUP($B$23,Constante!$I$3:$AG$4,2,FALSE),FALSE)*SQRT('Calcul '!DH$11),IF(DH$4="Connecteurs",DH$69*DH$72*POWER(DH$21,0.5)*IF(IF('Saisie des composants'!DI171="",DH$22,'Saisie des composants'!DI171)&lt;1,0.2,0.2*POWER(IF('Saisie des composants'!DI171="",DH$22,'Saisie des composants'!DI171),0.25)),IF(DH$4="Circuit imprimé",0.0005*POWER(DH$19,0.5)*(DH$20/2)*DH$70*DH$73*IF('Saisie Profil'!$G9&lt;110,1,EXP(0.2*('Saisie Profil'!$G9-110))),IF(DH$4="Optocoupleurs",VLOOKUP(DH$6,Constante!$I$3:$AG$275,HLOOKUP($B$23,Constante!$I$3:$AG$4,2,FALSE),FALSE),VLOOKUP(DH$5,Constante!$I$3:$AG$275,HLOOKUP($B$23,Constante!$I$3:$AG$4,2,FALSE),FALSE))))))</f>
        <v/>
      </c>
      <c r="DI25" s="5" t="str">
        <f>IF(DI$3="","",IF(DI$5="Réseau Résistif CMS",VLOOKUP(DI$5,Constante!$I$3:$AG$275,HLOOKUP($B$23,Constante!$I$3:$AG$4,2,FALSE),FALSE)*SQRT('Calcul '!DI$11),IF(DI$4="Connecteurs",DI$69*DI$72*POWER(DI$21,0.5)*IF(IF('Saisie des composants'!DJ171="",DI$22,'Saisie des composants'!DJ171)&lt;1,0.2,0.2*POWER(IF('Saisie des composants'!DJ171="",DI$22,'Saisie des composants'!DJ171),0.25)),IF(DI$4="Circuit imprimé",0.0005*POWER(DI$19,0.5)*(DI$20/2)*DI$70*DI$73*IF('Saisie Profil'!$G9&lt;110,1,EXP(0.2*('Saisie Profil'!$G9-110))),IF(DI$4="Optocoupleurs",VLOOKUP(DI$6,Constante!$I$3:$AG$275,HLOOKUP($B$23,Constante!$I$3:$AG$4,2,FALSE),FALSE),VLOOKUP(DI$5,Constante!$I$3:$AG$275,HLOOKUP($B$23,Constante!$I$3:$AG$4,2,FALSE),FALSE))))))</f>
        <v/>
      </c>
      <c r="DJ25" s="5" t="str">
        <f>IF(DJ$3="","",IF(DJ$5="Réseau Résistif CMS",VLOOKUP(DJ$5,Constante!$I$3:$AG$275,HLOOKUP($B$23,Constante!$I$3:$AG$4,2,FALSE),FALSE)*SQRT('Calcul '!DJ$11),IF(DJ$4="Connecteurs",DJ$69*DJ$72*POWER(DJ$21,0.5)*IF(IF('Saisie des composants'!DK171="",DJ$22,'Saisie des composants'!DK171)&lt;1,0.2,0.2*POWER(IF('Saisie des composants'!DK171="",DJ$22,'Saisie des composants'!DK171),0.25)),IF(DJ$4="Circuit imprimé",0.0005*POWER(DJ$19,0.5)*(DJ$20/2)*DJ$70*DJ$73*IF('Saisie Profil'!$G9&lt;110,1,EXP(0.2*('Saisie Profil'!$G9-110))),IF(DJ$4="Optocoupleurs",VLOOKUP(DJ$6,Constante!$I$3:$AG$275,HLOOKUP($B$23,Constante!$I$3:$AG$4,2,FALSE),FALSE),VLOOKUP(DJ$5,Constante!$I$3:$AG$275,HLOOKUP($B$23,Constante!$I$3:$AG$4,2,FALSE),FALSE))))))</f>
        <v/>
      </c>
      <c r="DK25" s="5" t="str">
        <f>IF(DK$3="","",IF(DK$5="Réseau Résistif CMS",VLOOKUP(DK$5,Constante!$I$3:$AG$275,HLOOKUP($B$23,Constante!$I$3:$AG$4,2,FALSE),FALSE)*SQRT('Calcul '!DK$11),IF(DK$4="Connecteurs",DK$69*DK$72*POWER(DK$21,0.5)*IF(IF('Saisie des composants'!DL171="",DK$22,'Saisie des composants'!DL171)&lt;1,0.2,0.2*POWER(IF('Saisie des composants'!DL171="",DK$22,'Saisie des composants'!DL171),0.25)),IF(DK$4="Circuit imprimé",0.0005*POWER(DK$19,0.5)*(DK$20/2)*DK$70*DK$73*IF('Saisie Profil'!$G9&lt;110,1,EXP(0.2*('Saisie Profil'!$G9-110))),IF(DK$4="Optocoupleurs",VLOOKUP(DK$6,Constante!$I$3:$AG$275,HLOOKUP($B$23,Constante!$I$3:$AG$4,2,FALSE),FALSE),VLOOKUP(DK$5,Constante!$I$3:$AG$275,HLOOKUP($B$23,Constante!$I$3:$AG$4,2,FALSE),FALSE))))))</f>
        <v/>
      </c>
      <c r="DL25" s="5" t="str">
        <f>IF(DL$3="","",IF(DL$5="Réseau Résistif CMS",VLOOKUP(DL$5,Constante!$I$3:$AG$275,HLOOKUP($B$23,Constante!$I$3:$AG$4,2,FALSE),FALSE)*SQRT('Calcul '!DL$11),IF(DL$4="Connecteurs",DL$69*DL$72*POWER(DL$21,0.5)*IF(IF('Saisie des composants'!DM171="",DL$22,'Saisie des composants'!DM171)&lt;1,0.2,0.2*POWER(IF('Saisie des composants'!DM171="",DL$22,'Saisie des composants'!DM171),0.25)),IF(DL$4="Circuit imprimé",0.0005*POWER(DL$19,0.5)*(DL$20/2)*DL$70*DL$73*IF('Saisie Profil'!$G9&lt;110,1,EXP(0.2*('Saisie Profil'!$G9-110))),IF(DL$4="Optocoupleurs",VLOOKUP(DL$6,Constante!$I$3:$AG$275,HLOOKUP($B$23,Constante!$I$3:$AG$4,2,FALSE),FALSE),VLOOKUP(DL$5,Constante!$I$3:$AG$275,HLOOKUP($B$23,Constante!$I$3:$AG$4,2,FALSE),FALSE))))))</f>
        <v/>
      </c>
      <c r="DM25" s="5" t="str">
        <f>IF(DM$3="","",IF(DM$5="Réseau Résistif CMS",VLOOKUP(DM$5,Constante!$I$3:$AG$275,HLOOKUP($B$23,Constante!$I$3:$AG$4,2,FALSE),FALSE)*SQRT('Calcul '!DM$11),IF(DM$4="Connecteurs",DM$69*DM$72*POWER(DM$21,0.5)*IF(IF('Saisie des composants'!DN171="",DM$22,'Saisie des composants'!DN171)&lt;1,0.2,0.2*POWER(IF('Saisie des composants'!DN171="",DM$22,'Saisie des composants'!DN171),0.25)),IF(DM$4="Circuit imprimé",0.0005*POWER(DM$19,0.5)*(DM$20/2)*DM$70*DM$73*IF('Saisie Profil'!$G9&lt;110,1,EXP(0.2*('Saisie Profil'!$G9-110))),IF(DM$4="Optocoupleurs",VLOOKUP(DM$6,Constante!$I$3:$AG$275,HLOOKUP($B$23,Constante!$I$3:$AG$4,2,FALSE),FALSE),VLOOKUP(DM$5,Constante!$I$3:$AG$275,HLOOKUP($B$23,Constante!$I$3:$AG$4,2,FALSE),FALSE))))))</f>
        <v/>
      </c>
      <c r="DN25" s="5" t="str">
        <f>IF(DN$3="","",IF(DN$5="Réseau Résistif CMS",VLOOKUP(DN$5,Constante!$I$3:$AG$275,HLOOKUP($B$23,Constante!$I$3:$AG$4,2,FALSE),FALSE)*SQRT('Calcul '!DN$11),IF(DN$4="Connecteurs",DN$69*DN$72*POWER(DN$21,0.5)*IF(IF('Saisie des composants'!DO171="",DN$22,'Saisie des composants'!DO171)&lt;1,0.2,0.2*POWER(IF('Saisie des composants'!DO171="",DN$22,'Saisie des composants'!DO171),0.25)),IF(DN$4="Circuit imprimé",0.0005*POWER(DN$19,0.5)*(DN$20/2)*DN$70*DN$73*IF('Saisie Profil'!$G9&lt;110,1,EXP(0.2*('Saisie Profil'!$G9-110))),IF(DN$4="Optocoupleurs",VLOOKUP(DN$6,Constante!$I$3:$AG$275,HLOOKUP($B$23,Constante!$I$3:$AG$4,2,FALSE),FALSE),VLOOKUP(DN$5,Constante!$I$3:$AG$275,HLOOKUP($B$23,Constante!$I$3:$AG$4,2,FALSE),FALSE))))))</f>
        <v/>
      </c>
      <c r="DO25" s="5" t="str">
        <f>IF(DO$3="","",IF(DO$5="Réseau Résistif CMS",VLOOKUP(DO$5,Constante!$I$3:$AG$275,HLOOKUP($B$23,Constante!$I$3:$AG$4,2,FALSE),FALSE)*SQRT('Calcul '!DO$11),IF(DO$4="Connecteurs",DO$69*DO$72*POWER(DO$21,0.5)*IF(IF('Saisie des composants'!DP171="",DO$22,'Saisie des composants'!DP171)&lt;1,0.2,0.2*POWER(IF('Saisie des composants'!DP171="",DO$22,'Saisie des composants'!DP171),0.25)),IF(DO$4="Circuit imprimé",0.0005*POWER(DO$19,0.5)*(DO$20/2)*DO$70*DO$73*IF('Saisie Profil'!$G9&lt;110,1,EXP(0.2*('Saisie Profil'!$G9-110))),IF(DO$4="Optocoupleurs",VLOOKUP(DO$6,Constante!$I$3:$AG$275,HLOOKUP($B$23,Constante!$I$3:$AG$4,2,FALSE),FALSE),VLOOKUP(DO$5,Constante!$I$3:$AG$275,HLOOKUP($B$23,Constante!$I$3:$AG$4,2,FALSE),FALSE))))))</f>
        <v/>
      </c>
      <c r="DP25" s="5" t="str">
        <f>IF(DP$3="","",IF(DP$5="Réseau Résistif CMS",VLOOKUP(DP$5,Constante!$I$3:$AG$275,HLOOKUP($B$23,Constante!$I$3:$AG$4,2,FALSE),FALSE)*SQRT('Calcul '!DP$11),IF(DP$4="Connecteurs",DP$69*DP$72*POWER(DP$21,0.5)*IF(IF('Saisie des composants'!DQ171="",DP$22,'Saisie des composants'!DQ171)&lt;1,0.2,0.2*POWER(IF('Saisie des composants'!DQ171="",DP$22,'Saisie des composants'!DQ171),0.25)),IF(DP$4="Circuit imprimé",0.0005*POWER(DP$19,0.5)*(DP$20/2)*DP$70*DP$73*IF('Saisie Profil'!$G9&lt;110,1,EXP(0.2*('Saisie Profil'!$G9-110))),IF(DP$4="Optocoupleurs",VLOOKUP(DP$6,Constante!$I$3:$AG$275,HLOOKUP($B$23,Constante!$I$3:$AG$4,2,FALSE),FALSE),VLOOKUP(DP$5,Constante!$I$3:$AG$275,HLOOKUP($B$23,Constante!$I$3:$AG$4,2,FALSE),FALSE))))))</f>
        <v/>
      </c>
      <c r="DQ25" s="5" t="str">
        <f>IF(DQ$3="","",IF(DQ$5="Réseau Résistif CMS",VLOOKUP(DQ$5,Constante!$I$3:$AG$275,HLOOKUP($B$23,Constante!$I$3:$AG$4,2,FALSE),FALSE)*SQRT('Calcul '!DQ$11),IF(DQ$4="Connecteurs",DQ$69*DQ$72*POWER(DQ$21,0.5)*IF(IF('Saisie des composants'!DR171="",DQ$22,'Saisie des composants'!DR171)&lt;1,0.2,0.2*POWER(IF('Saisie des composants'!DR171="",DQ$22,'Saisie des composants'!DR171),0.25)),IF(DQ$4="Circuit imprimé",0.0005*POWER(DQ$19,0.5)*(DQ$20/2)*DQ$70*DQ$73*IF('Saisie Profil'!$G9&lt;110,1,EXP(0.2*('Saisie Profil'!$G9-110))),IF(DQ$4="Optocoupleurs",VLOOKUP(DQ$6,Constante!$I$3:$AG$275,HLOOKUP($B$23,Constante!$I$3:$AG$4,2,FALSE),FALSE),VLOOKUP(DQ$5,Constante!$I$3:$AG$275,HLOOKUP($B$23,Constante!$I$3:$AG$4,2,FALSE),FALSE))))))</f>
        <v/>
      </c>
      <c r="DR25" s="5" t="str">
        <f>IF(DR$3="","",IF(DR$5="Réseau Résistif CMS",VLOOKUP(DR$5,Constante!$I$3:$AG$275,HLOOKUP($B$23,Constante!$I$3:$AG$4,2,FALSE),FALSE)*SQRT('Calcul '!DR$11),IF(DR$4="Connecteurs",DR$69*DR$72*POWER(DR$21,0.5)*IF(IF('Saisie des composants'!DS171="",DR$22,'Saisie des composants'!DS171)&lt;1,0.2,0.2*POWER(IF('Saisie des composants'!DS171="",DR$22,'Saisie des composants'!DS171),0.25)),IF(DR$4="Circuit imprimé",0.0005*POWER(DR$19,0.5)*(DR$20/2)*DR$70*DR$73*IF('Saisie Profil'!$G9&lt;110,1,EXP(0.2*('Saisie Profil'!$G9-110))),IF(DR$4="Optocoupleurs",VLOOKUP(DR$6,Constante!$I$3:$AG$275,HLOOKUP($B$23,Constante!$I$3:$AG$4,2,FALSE),FALSE),VLOOKUP(DR$5,Constante!$I$3:$AG$275,HLOOKUP($B$23,Constante!$I$3:$AG$4,2,FALSE),FALSE))))))</f>
        <v/>
      </c>
      <c r="DS25" s="5" t="str">
        <f>IF(DS$3="","",IF(DS$5="Réseau Résistif CMS",VLOOKUP(DS$5,Constante!$I$3:$AG$275,HLOOKUP($B$23,Constante!$I$3:$AG$4,2,FALSE),FALSE)*SQRT('Calcul '!DS$11),IF(DS$4="Connecteurs",DS$69*DS$72*POWER(DS$21,0.5)*IF(IF('Saisie des composants'!DT171="",DS$22,'Saisie des composants'!DT171)&lt;1,0.2,0.2*POWER(IF('Saisie des composants'!DT171="",DS$22,'Saisie des composants'!DT171),0.25)),IF(DS$4="Circuit imprimé",0.0005*POWER(DS$19,0.5)*(DS$20/2)*DS$70*DS$73*IF('Saisie Profil'!$G9&lt;110,1,EXP(0.2*('Saisie Profil'!$G9-110))),IF(DS$4="Optocoupleurs",VLOOKUP(DS$6,Constante!$I$3:$AG$275,HLOOKUP($B$23,Constante!$I$3:$AG$4,2,FALSE),FALSE),VLOOKUP(DS$5,Constante!$I$3:$AG$275,HLOOKUP($B$23,Constante!$I$3:$AG$4,2,FALSE),FALSE))))))</f>
        <v/>
      </c>
      <c r="DT25" s="5" t="str">
        <f>IF(DT$3="","",IF(DT$5="Réseau Résistif CMS",VLOOKUP(DT$5,Constante!$I$3:$AG$275,HLOOKUP($B$23,Constante!$I$3:$AG$4,2,FALSE),FALSE)*SQRT('Calcul '!DT$11),IF(DT$4="Connecteurs",DT$69*DT$72*POWER(DT$21,0.5)*IF(IF('Saisie des composants'!DU171="",DT$22,'Saisie des composants'!DU171)&lt;1,0.2,0.2*POWER(IF('Saisie des composants'!DU171="",DT$22,'Saisie des composants'!DU171),0.25)),IF(DT$4="Circuit imprimé",0.0005*POWER(DT$19,0.5)*(DT$20/2)*DT$70*DT$73*IF('Saisie Profil'!$G9&lt;110,1,EXP(0.2*('Saisie Profil'!$G9-110))),IF(DT$4="Optocoupleurs",VLOOKUP(DT$6,Constante!$I$3:$AG$275,HLOOKUP($B$23,Constante!$I$3:$AG$4,2,FALSE),FALSE),VLOOKUP(DT$5,Constante!$I$3:$AG$275,HLOOKUP($B$23,Constante!$I$3:$AG$4,2,FALSE),FALSE))))))</f>
        <v/>
      </c>
      <c r="DU25" s="5" t="str">
        <f>IF(DU$3="","",IF(DU$5="Réseau Résistif CMS",VLOOKUP(DU$5,Constante!$I$3:$AG$275,HLOOKUP($B$23,Constante!$I$3:$AG$4,2,FALSE),FALSE)*SQRT('Calcul '!DU$11),IF(DU$4="Connecteurs",DU$69*DU$72*POWER(DU$21,0.5)*IF(IF('Saisie des composants'!DV171="",DU$22,'Saisie des composants'!DV171)&lt;1,0.2,0.2*POWER(IF('Saisie des composants'!DV171="",DU$22,'Saisie des composants'!DV171),0.25)),IF(DU$4="Circuit imprimé",0.0005*POWER(DU$19,0.5)*(DU$20/2)*DU$70*DU$73*IF('Saisie Profil'!$G9&lt;110,1,EXP(0.2*('Saisie Profil'!$G9-110))),IF(DU$4="Optocoupleurs",VLOOKUP(DU$6,Constante!$I$3:$AG$275,HLOOKUP($B$23,Constante!$I$3:$AG$4,2,FALSE),FALSE),VLOOKUP(DU$5,Constante!$I$3:$AG$275,HLOOKUP($B$23,Constante!$I$3:$AG$4,2,FALSE),FALSE))))))</f>
        <v/>
      </c>
      <c r="DV25" s="5" t="str">
        <f>IF(DV$3="","",IF(DV$5="Réseau Résistif CMS",VLOOKUP(DV$5,Constante!$I$3:$AG$275,HLOOKUP($B$23,Constante!$I$3:$AG$4,2,FALSE),FALSE)*SQRT('Calcul '!DV$11),IF(DV$4="Connecteurs",DV$69*DV$72*POWER(DV$21,0.5)*IF(IF('Saisie des composants'!DW171="",DV$22,'Saisie des composants'!DW171)&lt;1,0.2,0.2*POWER(IF('Saisie des composants'!DW171="",DV$22,'Saisie des composants'!DW171),0.25)),IF(DV$4="Circuit imprimé",0.0005*POWER(DV$19,0.5)*(DV$20/2)*DV$70*DV$73*IF('Saisie Profil'!$G9&lt;110,1,EXP(0.2*('Saisie Profil'!$G9-110))),IF(DV$4="Optocoupleurs",VLOOKUP(DV$6,Constante!$I$3:$AG$275,HLOOKUP($B$23,Constante!$I$3:$AG$4,2,FALSE),FALSE),VLOOKUP(DV$5,Constante!$I$3:$AG$275,HLOOKUP($B$23,Constante!$I$3:$AG$4,2,FALSE),FALSE))))))</f>
        <v/>
      </c>
      <c r="DW25" s="5" t="str">
        <f>IF(DW$3="","",IF(DW$5="Réseau Résistif CMS",VLOOKUP(DW$5,Constante!$I$3:$AG$275,HLOOKUP($B$23,Constante!$I$3:$AG$4,2,FALSE),FALSE)*SQRT('Calcul '!DW$11),IF(DW$4="Connecteurs",DW$69*DW$72*POWER(DW$21,0.5)*IF(IF('Saisie des composants'!DX171="",DW$22,'Saisie des composants'!DX171)&lt;1,0.2,0.2*POWER(IF('Saisie des composants'!DX171="",DW$22,'Saisie des composants'!DX171),0.25)),IF(DW$4="Circuit imprimé",0.0005*POWER(DW$19,0.5)*(DW$20/2)*DW$70*DW$73*IF('Saisie Profil'!$G9&lt;110,1,EXP(0.2*('Saisie Profil'!$G9-110))),IF(DW$4="Optocoupleurs",VLOOKUP(DW$6,Constante!$I$3:$AG$275,HLOOKUP($B$23,Constante!$I$3:$AG$4,2,FALSE),FALSE),VLOOKUP(DW$5,Constante!$I$3:$AG$275,HLOOKUP($B$23,Constante!$I$3:$AG$4,2,FALSE),FALSE))))))</f>
        <v/>
      </c>
      <c r="DX25" s="5" t="str">
        <f>IF(DX$3="","",IF(DX$5="Réseau Résistif CMS",VLOOKUP(DX$5,Constante!$I$3:$AG$275,HLOOKUP($B$23,Constante!$I$3:$AG$4,2,FALSE),FALSE)*SQRT('Calcul '!DX$11),IF(DX$4="Connecteurs",DX$69*DX$72*POWER(DX$21,0.5)*IF(IF('Saisie des composants'!DY171="",DX$22,'Saisie des composants'!DY171)&lt;1,0.2,0.2*POWER(IF('Saisie des composants'!DY171="",DX$22,'Saisie des composants'!DY171),0.25)),IF(DX$4="Circuit imprimé",0.0005*POWER(DX$19,0.5)*(DX$20/2)*DX$70*DX$73*IF('Saisie Profil'!$G9&lt;110,1,EXP(0.2*('Saisie Profil'!$G9-110))),IF(DX$4="Optocoupleurs",VLOOKUP(DX$6,Constante!$I$3:$AG$275,HLOOKUP($B$23,Constante!$I$3:$AG$4,2,FALSE),FALSE),VLOOKUP(DX$5,Constante!$I$3:$AG$275,HLOOKUP($B$23,Constante!$I$3:$AG$4,2,FALSE),FALSE))))))</f>
        <v/>
      </c>
      <c r="DY25" s="5" t="str">
        <f>IF(DY$3="","",IF(DY$5="Réseau Résistif CMS",VLOOKUP(DY$5,Constante!$I$3:$AG$275,HLOOKUP($B$23,Constante!$I$3:$AG$4,2,FALSE),FALSE)*SQRT('Calcul '!DY$11),IF(DY$4="Connecteurs",DY$69*DY$72*POWER(DY$21,0.5)*IF(IF('Saisie des composants'!DZ171="",DY$22,'Saisie des composants'!DZ171)&lt;1,0.2,0.2*POWER(IF('Saisie des composants'!DZ171="",DY$22,'Saisie des composants'!DZ171),0.25)),IF(DY$4="Circuit imprimé",0.0005*POWER(DY$19,0.5)*(DY$20/2)*DY$70*DY$73*IF('Saisie Profil'!$G9&lt;110,1,EXP(0.2*('Saisie Profil'!$G9-110))),IF(DY$4="Optocoupleurs",VLOOKUP(DY$6,Constante!$I$3:$AG$275,HLOOKUP($B$23,Constante!$I$3:$AG$4,2,FALSE),FALSE),VLOOKUP(DY$5,Constante!$I$3:$AG$275,HLOOKUP($B$23,Constante!$I$3:$AG$4,2,FALSE),FALSE))))))</f>
        <v/>
      </c>
      <c r="DZ25" s="5" t="str">
        <f>IF(DZ$3="","",IF(DZ$5="Réseau Résistif CMS",VLOOKUP(DZ$5,Constante!$I$3:$AG$275,HLOOKUP($B$23,Constante!$I$3:$AG$4,2,FALSE),FALSE)*SQRT('Calcul '!DZ$11),IF(DZ$4="Connecteurs",DZ$69*DZ$72*POWER(DZ$21,0.5)*IF(IF('Saisie des composants'!EA171="",DZ$22,'Saisie des composants'!EA171)&lt;1,0.2,0.2*POWER(IF('Saisie des composants'!EA171="",DZ$22,'Saisie des composants'!EA171),0.25)),IF(DZ$4="Circuit imprimé",0.0005*POWER(DZ$19,0.5)*(DZ$20/2)*DZ$70*DZ$73*IF('Saisie Profil'!$G9&lt;110,1,EXP(0.2*('Saisie Profil'!$G9-110))),IF(DZ$4="Optocoupleurs",VLOOKUP(DZ$6,Constante!$I$3:$AG$275,HLOOKUP($B$23,Constante!$I$3:$AG$4,2,FALSE),FALSE),VLOOKUP(DZ$5,Constante!$I$3:$AG$275,HLOOKUP($B$23,Constante!$I$3:$AG$4,2,FALSE),FALSE))))))</f>
        <v/>
      </c>
      <c r="EA25" s="5" t="str">
        <f>IF(EA$3="","",IF(EA$5="Réseau Résistif CMS",VLOOKUP(EA$5,Constante!$I$3:$AG$275,HLOOKUP($B$23,Constante!$I$3:$AG$4,2,FALSE),FALSE)*SQRT('Calcul '!EA$11),IF(EA$4="Connecteurs",EA$69*EA$72*POWER(EA$21,0.5)*IF(IF('Saisie des composants'!EB171="",EA$22,'Saisie des composants'!EB171)&lt;1,0.2,0.2*POWER(IF('Saisie des composants'!EB171="",EA$22,'Saisie des composants'!EB171),0.25)),IF(EA$4="Circuit imprimé",0.0005*POWER(EA$19,0.5)*(EA$20/2)*EA$70*EA$73*IF('Saisie Profil'!$G9&lt;110,1,EXP(0.2*('Saisie Profil'!$G9-110))),IF(EA$4="Optocoupleurs",VLOOKUP(EA$6,Constante!$I$3:$AG$275,HLOOKUP($B$23,Constante!$I$3:$AG$4,2,FALSE),FALSE),VLOOKUP(EA$5,Constante!$I$3:$AG$275,HLOOKUP($B$23,Constante!$I$3:$AG$4,2,FALSE),FALSE))))))</f>
        <v/>
      </c>
      <c r="EB25" s="5" t="str">
        <f>IF(EB$3="","",IF(EB$5="Réseau Résistif CMS",VLOOKUP(EB$5,Constante!$I$3:$AG$275,HLOOKUP($B$23,Constante!$I$3:$AG$4,2,FALSE),FALSE)*SQRT('Calcul '!EB$11),IF(EB$4="Connecteurs",EB$69*EB$72*POWER(EB$21,0.5)*IF(IF('Saisie des composants'!EC171="",EB$22,'Saisie des composants'!EC171)&lt;1,0.2,0.2*POWER(IF('Saisie des composants'!EC171="",EB$22,'Saisie des composants'!EC171),0.25)),IF(EB$4="Circuit imprimé",0.0005*POWER(EB$19,0.5)*(EB$20/2)*EB$70*EB$73*IF('Saisie Profil'!$G9&lt;110,1,EXP(0.2*('Saisie Profil'!$G9-110))),IF(EB$4="Optocoupleurs",VLOOKUP(EB$6,Constante!$I$3:$AG$275,HLOOKUP($B$23,Constante!$I$3:$AG$4,2,FALSE),FALSE),VLOOKUP(EB$5,Constante!$I$3:$AG$275,HLOOKUP($B$23,Constante!$I$3:$AG$4,2,FALSE),FALSE))))))</f>
        <v/>
      </c>
      <c r="EC25" s="5" t="str">
        <f>IF(EC$3="","",IF(EC$5="Réseau Résistif CMS",VLOOKUP(EC$5,Constante!$I$3:$AG$275,HLOOKUP($B$23,Constante!$I$3:$AG$4,2,FALSE),FALSE)*SQRT('Calcul '!EC$11),IF(EC$4="Connecteurs",EC$69*EC$72*POWER(EC$21,0.5)*IF(IF('Saisie des composants'!ED171="",EC$22,'Saisie des composants'!ED171)&lt;1,0.2,0.2*POWER(IF('Saisie des composants'!ED171="",EC$22,'Saisie des composants'!ED171),0.25)),IF(EC$4="Circuit imprimé",0.0005*POWER(EC$19,0.5)*(EC$20/2)*EC$70*EC$73*IF('Saisie Profil'!$G9&lt;110,1,EXP(0.2*('Saisie Profil'!$G9-110))),IF(EC$4="Optocoupleurs",VLOOKUP(EC$6,Constante!$I$3:$AG$275,HLOOKUP($B$23,Constante!$I$3:$AG$4,2,FALSE),FALSE),VLOOKUP(EC$5,Constante!$I$3:$AG$275,HLOOKUP($B$23,Constante!$I$3:$AG$4,2,FALSE),FALSE))))))</f>
        <v/>
      </c>
      <c r="ED25" s="5" t="str">
        <f>IF(ED$3="","",IF(ED$5="Réseau Résistif CMS",VLOOKUP(ED$5,Constante!$I$3:$AG$275,HLOOKUP($B$23,Constante!$I$3:$AG$4,2,FALSE),FALSE)*SQRT('Calcul '!ED$11),IF(ED$4="Connecteurs",ED$69*ED$72*POWER(ED$21,0.5)*IF(IF('Saisie des composants'!EE171="",ED$22,'Saisie des composants'!EE171)&lt;1,0.2,0.2*POWER(IF('Saisie des composants'!EE171="",ED$22,'Saisie des composants'!EE171),0.25)),IF(ED$4="Circuit imprimé",0.0005*POWER(ED$19,0.5)*(ED$20/2)*ED$70*ED$73*IF('Saisie Profil'!$G9&lt;110,1,EXP(0.2*('Saisie Profil'!$G9-110))),IF(ED$4="Optocoupleurs",VLOOKUP(ED$6,Constante!$I$3:$AG$275,HLOOKUP($B$23,Constante!$I$3:$AG$4,2,FALSE),FALSE),VLOOKUP(ED$5,Constante!$I$3:$AG$275,HLOOKUP($B$23,Constante!$I$3:$AG$4,2,FALSE),FALSE))))))</f>
        <v/>
      </c>
      <c r="EE25" s="5" t="str">
        <f>IF(EE$3="","",IF(EE$5="Réseau Résistif CMS",VLOOKUP(EE$5,Constante!$I$3:$AG$275,HLOOKUP($B$23,Constante!$I$3:$AG$4,2,FALSE),FALSE)*SQRT('Calcul '!EE$11),IF(EE$4="Connecteurs",EE$69*EE$72*POWER(EE$21,0.5)*IF(IF('Saisie des composants'!EF171="",EE$22,'Saisie des composants'!EF171)&lt;1,0.2,0.2*POWER(IF('Saisie des composants'!EF171="",EE$22,'Saisie des composants'!EF171),0.25)),IF(EE$4="Circuit imprimé",0.0005*POWER(EE$19,0.5)*(EE$20/2)*EE$70*EE$73*IF('Saisie Profil'!$G9&lt;110,1,EXP(0.2*('Saisie Profil'!$G9-110))),IF(EE$4="Optocoupleurs",VLOOKUP(EE$6,Constante!$I$3:$AG$275,HLOOKUP($B$23,Constante!$I$3:$AG$4,2,FALSE),FALSE),VLOOKUP(EE$5,Constante!$I$3:$AG$275,HLOOKUP($B$23,Constante!$I$3:$AG$4,2,FALSE),FALSE))))))</f>
        <v/>
      </c>
      <c r="EF25" s="5" t="str">
        <f>IF(EF$3="","",IF(EF$5="Réseau Résistif CMS",VLOOKUP(EF$5,Constante!$I$3:$AG$275,HLOOKUP($B$23,Constante!$I$3:$AG$4,2,FALSE),FALSE)*SQRT('Calcul '!EF$11),IF(EF$4="Connecteurs",EF$69*EF$72*POWER(EF$21,0.5)*IF(IF('Saisie des composants'!EG171="",EF$22,'Saisie des composants'!EG171)&lt;1,0.2,0.2*POWER(IF('Saisie des composants'!EG171="",EF$22,'Saisie des composants'!EG171),0.25)),IF(EF$4="Circuit imprimé",0.0005*POWER(EF$19,0.5)*(EF$20/2)*EF$70*EF$73*IF('Saisie Profil'!$G9&lt;110,1,EXP(0.2*('Saisie Profil'!$G9-110))),IF(EF$4="Optocoupleurs",VLOOKUP(EF$6,Constante!$I$3:$AG$275,HLOOKUP($B$23,Constante!$I$3:$AG$4,2,FALSE),FALSE),VLOOKUP(EF$5,Constante!$I$3:$AG$275,HLOOKUP($B$23,Constante!$I$3:$AG$4,2,FALSE),FALSE))))))</f>
        <v/>
      </c>
      <c r="EG25" s="5" t="str">
        <f>IF(EG$3="","",IF(EG$5="Réseau Résistif CMS",VLOOKUP(EG$5,Constante!$I$3:$AG$275,HLOOKUP($B$23,Constante!$I$3:$AG$4,2,FALSE),FALSE)*SQRT('Calcul '!EG$11),IF(EG$4="Connecteurs",EG$69*EG$72*POWER(EG$21,0.5)*IF(IF('Saisie des composants'!EH171="",EG$22,'Saisie des composants'!EH171)&lt;1,0.2,0.2*POWER(IF('Saisie des composants'!EH171="",EG$22,'Saisie des composants'!EH171),0.25)),IF(EG$4="Circuit imprimé",0.0005*POWER(EG$19,0.5)*(EG$20/2)*EG$70*EG$73*IF('Saisie Profil'!$G9&lt;110,1,EXP(0.2*('Saisie Profil'!$G9-110))),IF(EG$4="Optocoupleurs",VLOOKUP(EG$6,Constante!$I$3:$AG$275,HLOOKUP($B$23,Constante!$I$3:$AG$4,2,FALSE),FALSE),VLOOKUP(EG$5,Constante!$I$3:$AG$275,HLOOKUP($B$23,Constante!$I$3:$AG$4,2,FALSE),FALSE))))))</f>
        <v/>
      </c>
      <c r="EH25" s="5" t="str">
        <f>IF(EH$3="","",IF(EH$5="Réseau Résistif CMS",VLOOKUP(EH$5,Constante!$I$3:$AG$275,HLOOKUP($B$23,Constante!$I$3:$AG$4,2,FALSE),FALSE)*SQRT('Calcul '!EH$11),IF(EH$4="Connecteurs",EH$69*EH$72*POWER(EH$21,0.5)*IF(IF('Saisie des composants'!EI171="",EH$22,'Saisie des composants'!EI171)&lt;1,0.2,0.2*POWER(IF('Saisie des composants'!EI171="",EH$22,'Saisie des composants'!EI171),0.25)),IF(EH$4="Circuit imprimé",0.0005*POWER(EH$19,0.5)*(EH$20/2)*EH$70*EH$73*IF('Saisie Profil'!$G9&lt;110,1,EXP(0.2*('Saisie Profil'!$G9-110))),IF(EH$4="Optocoupleurs",VLOOKUP(EH$6,Constante!$I$3:$AG$275,HLOOKUP($B$23,Constante!$I$3:$AG$4,2,FALSE),FALSE),VLOOKUP(EH$5,Constante!$I$3:$AG$275,HLOOKUP($B$23,Constante!$I$3:$AG$4,2,FALSE),FALSE))))))</f>
        <v/>
      </c>
      <c r="EI25" s="5" t="str">
        <f>IF(EI$3="","",IF(EI$5="Réseau Résistif CMS",VLOOKUP(EI$5,Constante!$I$3:$AG$275,HLOOKUP($B$23,Constante!$I$3:$AG$4,2,FALSE),FALSE)*SQRT('Calcul '!EI$11),IF(EI$4="Connecteurs",EI$69*EI$72*POWER(EI$21,0.5)*IF(IF('Saisie des composants'!EJ171="",EI$22,'Saisie des composants'!EJ171)&lt;1,0.2,0.2*POWER(IF('Saisie des composants'!EJ171="",EI$22,'Saisie des composants'!EJ171),0.25)),IF(EI$4="Circuit imprimé",0.0005*POWER(EI$19,0.5)*(EI$20/2)*EI$70*EI$73*IF('Saisie Profil'!$G9&lt;110,1,EXP(0.2*('Saisie Profil'!$G9-110))),IF(EI$4="Optocoupleurs",VLOOKUP(EI$6,Constante!$I$3:$AG$275,HLOOKUP($B$23,Constante!$I$3:$AG$4,2,FALSE),FALSE),VLOOKUP(EI$5,Constante!$I$3:$AG$275,HLOOKUP($B$23,Constante!$I$3:$AG$4,2,FALSE),FALSE))))))</f>
        <v/>
      </c>
      <c r="EJ25" s="5" t="str">
        <f>IF(EJ$3="","",IF(EJ$5="Réseau Résistif CMS",VLOOKUP(EJ$5,Constante!$I$3:$AG$275,HLOOKUP($B$23,Constante!$I$3:$AG$4,2,FALSE),FALSE)*SQRT('Calcul '!EJ$11),IF(EJ$4="Connecteurs",EJ$69*EJ$72*POWER(EJ$21,0.5)*IF(IF('Saisie des composants'!EK171="",EJ$22,'Saisie des composants'!EK171)&lt;1,0.2,0.2*POWER(IF('Saisie des composants'!EK171="",EJ$22,'Saisie des composants'!EK171),0.25)),IF(EJ$4="Circuit imprimé",0.0005*POWER(EJ$19,0.5)*(EJ$20/2)*EJ$70*EJ$73*IF('Saisie Profil'!$G9&lt;110,1,EXP(0.2*('Saisie Profil'!$G9-110))),IF(EJ$4="Optocoupleurs",VLOOKUP(EJ$6,Constante!$I$3:$AG$275,HLOOKUP($B$23,Constante!$I$3:$AG$4,2,FALSE),FALSE),VLOOKUP(EJ$5,Constante!$I$3:$AG$275,HLOOKUP($B$23,Constante!$I$3:$AG$4,2,FALSE),FALSE))))))</f>
        <v/>
      </c>
      <c r="EK25" s="5" t="str">
        <f>IF(EK$3="","",IF(EK$5="Réseau Résistif CMS",VLOOKUP(EK$5,Constante!$I$3:$AG$275,HLOOKUP($B$23,Constante!$I$3:$AG$4,2,FALSE),FALSE)*SQRT('Calcul '!EK$11),IF(EK$4="Connecteurs",EK$69*EK$72*POWER(EK$21,0.5)*IF(IF('Saisie des composants'!EL171="",EK$22,'Saisie des composants'!EL171)&lt;1,0.2,0.2*POWER(IF('Saisie des composants'!EL171="",EK$22,'Saisie des composants'!EL171),0.25)),IF(EK$4="Circuit imprimé",0.0005*POWER(EK$19,0.5)*(EK$20/2)*EK$70*EK$73*IF('Saisie Profil'!$G9&lt;110,1,EXP(0.2*('Saisie Profil'!$G9-110))),IF(EK$4="Optocoupleurs",VLOOKUP(EK$6,Constante!$I$3:$AG$275,HLOOKUP($B$23,Constante!$I$3:$AG$4,2,FALSE),FALSE),VLOOKUP(EK$5,Constante!$I$3:$AG$275,HLOOKUP($B$23,Constante!$I$3:$AG$4,2,FALSE),FALSE))))))</f>
        <v/>
      </c>
      <c r="EL25" s="5" t="str">
        <f>IF(EL$3="","",IF(EL$5="Réseau Résistif CMS",VLOOKUP(EL$5,Constante!$I$3:$AG$275,HLOOKUP($B$23,Constante!$I$3:$AG$4,2,FALSE),FALSE)*SQRT('Calcul '!EL$11),IF(EL$4="Connecteurs",EL$69*EL$72*POWER(EL$21,0.5)*IF(IF('Saisie des composants'!EM171="",EL$22,'Saisie des composants'!EM171)&lt;1,0.2,0.2*POWER(IF('Saisie des composants'!EM171="",EL$22,'Saisie des composants'!EM171),0.25)),IF(EL$4="Circuit imprimé",0.0005*POWER(EL$19,0.5)*(EL$20/2)*EL$70*EL$73*IF('Saisie Profil'!$G9&lt;110,1,EXP(0.2*('Saisie Profil'!$G9-110))),IF(EL$4="Optocoupleurs",VLOOKUP(EL$6,Constante!$I$3:$AG$275,HLOOKUP($B$23,Constante!$I$3:$AG$4,2,FALSE),FALSE),VLOOKUP(EL$5,Constante!$I$3:$AG$275,HLOOKUP($B$23,Constante!$I$3:$AG$4,2,FALSE),FALSE))))))</f>
        <v/>
      </c>
      <c r="EM25" s="5" t="str">
        <f>IF(EM$3="","",IF(EM$5="Réseau Résistif CMS",VLOOKUP(EM$5,Constante!$I$3:$AG$275,HLOOKUP($B$23,Constante!$I$3:$AG$4,2,FALSE),FALSE)*SQRT('Calcul '!EM$11),IF(EM$4="Connecteurs",EM$69*EM$72*POWER(EM$21,0.5)*IF(IF('Saisie des composants'!EN171="",EM$22,'Saisie des composants'!EN171)&lt;1,0.2,0.2*POWER(IF('Saisie des composants'!EN171="",EM$22,'Saisie des composants'!EN171),0.25)),IF(EM$4="Circuit imprimé",0.0005*POWER(EM$19,0.5)*(EM$20/2)*EM$70*EM$73*IF('Saisie Profil'!$G9&lt;110,1,EXP(0.2*('Saisie Profil'!$G9-110))),IF(EM$4="Optocoupleurs",VLOOKUP(EM$6,Constante!$I$3:$AG$275,HLOOKUP($B$23,Constante!$I$3:$AG$4,2,FALSE),FALSE),VLOOKUP(EM$5,Constante!$I$3:$AG$275,HLOOKUP($B$23,Constante!$I$3:$AG$4,2,FALSE),FALSE))))))</f>
        <v/>
      </c>
      <c r="EN25" s="5" t="str">
        <f>IF(EN$3="","",IF(EN$5="Réseau Résistif CMS",VLOOKUP(EN$5,Constante!$I$3:$AG$275,HLOOKUP($B$23,Constante!$I$3:$AG$4,2,FALSE),FALSE)*SQRT('Calcul '!EN$11),IF(EN$4="Connecteurs",EN$69*EN$72*POWER(EN$21,0.5)*IF(IF('Saisie des composants'!EO171="",EN$22,'Saisie des composants'!EO171)&lt;1,0.2,0.2*POWER(IF('Saisie des composants'!EO171="",EN$22,'Saisie des composants'!EO171),0.25)),IF(EN$4="Circuit imprimé",0.0005*POWER(EN$19,0.5)*(EN$20/2)*EN$70*EN$73*IF('Saisie Profil'!$G9&lt;110,1,EXP(0.2*('Saisie Profil'!$G9-110))),IF(EN$4="Optocoupleurs",VLOOKUP(EN$6,Constante!$I$3:$AG$275,HLOOKUP($B$23,Constante!$I$3:$AG$4,2,FALSE),FALSE),VLOOKUP(EN$5,Constante!$I$3:$AG$275,HLOOKUP($B$23,Constante!$I$3:$AG$4,2,FALSE),FALSE))))))</f>
        <v/>
      </c>
      <c r="EO25" s="5" t="str">
        <f>IF(EO$3="","",IF(EO$5="Réseau Résistif CMS",VLOOKUP(EO$5,Constante!$I$3:$AG$275,HLOOKUP($B$23,Constante!$I$3:$AG$4,2,FALSE),FALSE)*SQRT('Calcul '!EO$11),IF(EO$4="Connecteurs",EO$69*EO$72*POWER(EO$21,0.5)*IF(IF('Saisie des composants'!EP171="",EO$22,'Saisie des composants'!EP171)&lt;1,0.2,0.2*POWER(IF('Saisie des composants'!EP171="",EO$22,'Saisie des composants'!EP171),0.25)),IF(EO$4="Circuit imprimé",0.0005*POWER(EO$19,0.5)*(EO$20/2)*EO$70*EO$73*IF('Saisie Profil'!$G9&lt;110,1,EXP(0.2*('Saisie Profil'!$G9-110))),IF(EO$4="Optocoupleurs",VLOOKUP(EO$6,Constante!$I$3:$AG$275,HLOOKUP($B$23,Constante!$I$3:$AG$4,2,FALSE),FALSE),VLOOKUP(EO$5,Constante!$I$3:$AG$275,HLOOKUP($B$23,Constante!$I$3:$AG$4,2,FALSE),FALSE))))))</f>
        <v/>
      </c>
      <c r="EP25" s="5" t="str">
        <f>IF(EP$3="","",IF(EP$5="Réseau Résistif CMS",VLOOKUP(EP$5,Constante!$I$3:$AG$275,HLOOKUP($B$23,Constante!$I$3:$AG$4,2,FALSE),FALSE)*SQRT('Calcul '!EP$11),IF(EP$4="Connecteurs",EP$69*EP$72*POWER(EP$21,0.5)*IF(IF('Saisie des composants'!EQ171="",EP$22,'Saisie des composants'!EQ171)&lt;1,0.2,0.2*POWER(IF('Saisie des composants'!EQ171="",EP$22,'Saisie des composants'!EQ171),0.25)),IF(EP$4="Circuit imprimé",0.0005*POWER(EP$19,0.5)*(EP$20/2)*EP$70*EP$73*IF('Saisie Profil'!$G9&lt;110,1,EXP(0.2*('Saisie Profil'!$G9-110))),IF(EP$4="Optocoupleurs",VLOOKUP(EP$6,Constante!$I$3:$AG$275,HLOOKUP($B$23,Constante!$I$3:$AG$4,2,FALSE),FALSE),VLOOKUP(EP$5,Constante!$I$3:$AG$275,HLOOKUP($B$23,Constante!$I$3:$AG$4,2,FALSE),FALSE))))))</f>
        <v/>
      </c>
      <c r="EQ25" s="5" t="str">
        <f>IF(EQ$3="","",IF(EQ$5="Réseau Résistif CMS",VLOOKUP(EQ$5,Constante!$I$3:$AG$275,HLOOKUP($B$23,Constante!$I$3:$AG$4,2,FALSE),FALSE)*SQRT('Calcul '!EQ$11),IF(EQ$4="Connecteurs",EQ$69*EQ$72*POWER(EQ$21,0.5)*IF(IF('Saisie des composants'!ER171="",EQ$22,'Saisie des composants'!ER171)&lt;1,0.2,0.2*POWER(IF('Saisie des composants'!ER171="",EQ$22,'Saisie des composants'!ER171),0.25)),IF(EQ$4="Circuit imprimé",0.0005*POWER(EQ$19,0.5)*(EQ$20/2)*EQ$70*EQ$73*IF('Saisie Profil'!$G9&lt;110,1,EXP(0.2*('Saisie Profil'!$G9-110))),IF(EQ$4="Optocoupleurs",VLOOKUP(EQ$6,Constante!$I$3:$AG$275,HLOOKUP($B$23,Constante!$I$3:$AG$4,2,FALSE),FALSE),VLOOKUP(EQ$5,Constante!$I$3:$AG$275,HLOOKUP($B$23,Constante!$I$3:$AG$4,2,FALSE),FALSE))))))</f>
        <v/>
      </c>
      <c r="ER25" s="5" t="str">
        <f>IF(ER$3="","",IF(ER$5="Réseau Résistif CMS",VLOOKUP(ER$5,Constante!$I$3:$AG$275,HLOOKUP($B$23,Constante!$I$3:$AG$4,2,FALSE),FALSE)*SQRT('Calcul '!ER$11),IF(ER$4="Connecteurs",ER$69*ER$72*POWER(ER$21,0.5)*IF(IF('Saisie des composants'!ES171="",ER$22,'Saisie des composants'!ES171)&lt;1,0.2,0.2*POWER(IF('Saisie des composants'!ES171="",ER$22,'Saisie des composants'!ES171),0.25)),IF(ER$4="Circuit imprimé",0.0005*POWER(ER$19,0.5)*(ER$20/2)*ER$70*ER$73*IF('Saisie Profil'!$G9&lt;110,1,EXP(0.2*('Saisie Profil'!$G9-110))),IF(ER$4="Optocoupleurs",VLOOKUP(ER$6,Constante!$I$3:$AG$275,HLOOKUP($B$23,Constante!$I$3:$AG$4,2,FALSE),FALSE),VLOOKUP(ER$5,Constante!$I$3:$AG$275,HLOOKUP($B$23,Constante!$I$3:$AG$4,2,FALSE),FALSE))))))</f>
        <v/>
      </c>
      <c r="ES25" s="5" t="str">
        <f>IF(ES$3="","",IF(ES$5="Réseau Résistif CMS",VLOOKUP(ES$5,Constante!$I$3:$AG$275,HLOOKUP($B$23,Constante!$I$3:$AG$4,2,FALSE),FALSE)*SQRT('Calcul '!ES$11),IF(ES$4="Connecteurs",ES$69*ES$72*POWER(ES$21,0.5)*IF(IF('Saisie des composants'!ET171="",ES$22,'Saisie des composants'!ET171)&lt;1,0.2,0.2*POWER(IF('Saisie des composants'!ET171="",ES$22,'Saisie des composants'!ET171),0.25)),IF(ES$4="Circuit imprimé",0.0005*POWER(ES$19,0.5)*(ES$20/2)*ES$70*ES$73*IF('Saisie Profil'!$G9&lt;110,1,EXP(0.2*('Saisie Profil'!$G9-110))),IF(ES$4="Optocoupleurs",VLOOKUP(ES$6,Constante!$I$3:$AG$275,HLOOKUP($B$23,Constante!$I$3:$AG$4,2,FALSE),FALSE),VLOOKUP(ES$5,Constante!$I$3:$AG$275,HLOOKUP($B$23,Constante!$I$3:$AG$4,2,FALSE),FALSE))))))</f>
        <v/>
      </c>
      <c r="ET25" s="5" t="str">
        <f>IF(ET$3="","",IF(ET$5="Réseau Résistif CMS",VLOOKUP(ET$5,Constante!$I$3:$AG$275,HLOOKUP($B$23,Constante!$I$3:$AG$4,2,FALSE),FALSE)*SQRT('Calcul '!ET$11),IF(ET$4="Connecteurs",ET$69*ET$72*POWER(ET$21,0.5)*IF(IF('Saisie des composants'!EU171="",ET$22,'Saisie des composants'!EU171)&lt;1,0.2,0.2*POWER(IF('Saisie des composants'!EU171="",ET$22,'Saisie des composants'!EU171),0.25)),IF(ET$4="Circuit imprimé",0.0005*POWER(ET$19,0.5)*(ET$20/2)*ET$70*ET$73*IF('Saisie Profil'!$G9&lt;110,1,EXP(0.2*('Saisie Profil'!$G9-110))),IF(ET$4="Optocoupleurs",VLOOKUP(ET$6,Constante!$I$3:$AG$275,HLOOKUP($B$23,Constante!$I$3:$AG$4,2,FALSE),FALSE),VLOOKUP(ET$5,Constante!$I$3:$AG$275,HLOOKUP($B$23,Constante!$I$3:$AG$4,2,FALSE),FALSE))))))</f>
        <v/>
      </c>
      <c r="EU25" s="5" t="str">
        <f>IF(EU$3="","",IF(EU$5="Réseau Résistif CMS",VLOOKUP(EU$5,Constante!$I$3:$AG$275,HLOOKUP($B$23,Constante!$I$3:$AG$4,2,FALSE),FALSE)*SQRT('Calcul '!EU$11),IF(EU$4="Connecteurs",EU$69*EU$72*POWER(EU$21,0.5)*IF(IF('Saisie des composants'!EV171="",EU$22,'Saisie des composants'!EV171)&lt;1,0.2,0.2*POWER(IF('Saisie des composants'!EV171="",EU$22,'Saisie des composants'!EV171),0.25)),IF(EU$4="Circuit imprimé",0.0005*POWER(EU$19,0.5)*(EU$20/2)*EU$70*EU$73*IF('Saisie Profil'!$G9&lt;110,1,EXP(0.2*('Saisie Profil'!$G9-110))),IF(EU$4="Optocoupleurs",VLOOKUP(EU$6,Constante!$I$3:$AG$275,HLOOKUP($B$23,Constante!$I$3:$AG$4,2,FALSE),FALSE),VLOOKUP(EU$5,Constante!$I$3:$AG$275,HLOOKUP($B$23,Constante!$I$3:$AG$4,2,FALSE),FALSE))))))</f>
        <v/>
      </c>
      <c r="EV25" s="5" t="str">
        <f>IF(EV$3="","",IF(EV$5="Réseau Résistif CMS",VLOOKUP(EV$5,Constante!$I$3:$AG$275,HLOOKUP($B$23,Constante!$I$3:$AG$4,2,FALSE),FALSE)*SQRT('Calcul '!EV$11),IF(EV$4="Connecteurs",EV$69*EV$72*POWER(EV$21,0.5)*IF(IF('Saisie des composants'!EW171="",EV$22,'Saisie des composants'!EW171)&lt;1,0.2,0.2*POWER(IF('Saisie des composants'!EW171="",EV$22,'Saisie des composants'!EW171),0.25)),IF(EV$4="Circuit imprimé",0.0005*POWER(EV$19,0.5)*(EV$20/2)*EV$70*EV$73*IF('Saisie Profil'!$G9&lt;110,1,EXP(0.2*('Saisie Profil'!$G9-110))),IF(EV$4="Optocoupleurs",VLOOKUP(EV$6,Constante!$I$3:$AG$275,HLOOKUP($B$23,Constante!$I$3:$AG$4,2,FALSE),FALSE),VLOOKUP(EV$5,Constante!$I$3:$AG$275,HLOOKUP($B$23,Constante!$I$3:$AG$4,2,FALSE),FALSE))))))</f>
        <v/>
      </c>
      <c r="EW25" s="5" t="str">
        <f>IF(EW$3="","",IF(EW$5="Réseau Résistif CMS",VLOOKUP(EW$5,Constante!$I$3:$AG$275,HLOOKUP($B$23,Constante!$I$3:$AG$4,2,FALSE),FALSE)*SQRT('Calcul '!EW$11),IF(EW$4="Connecteurs",EW$69*EW$72*POWER(EW$21,0.5)*IF(IF('Saisie des composants'!EX171="",EW$22,'Saisie des composants'!EX171)&lt;1,0.2,0.2*POWER(IF('Saisie des composants'!EX171="",EW$22,'Saisie des composants'!EX171),0.25)),IF(EW$4="Circuit imprimé",0.0005*POWER(EW$19,0.5)*(EW$20/2)*EW$70*EW$73*IF('Saisie Profil'!$G9&lt;110,1,EXP(0.2*('Saisie Profil'!$G9-110))),IF(EW$4="Optocoupleurs",VLOOKUP(EW$6,Constante!$I$3:$AG$275,HLOOKUP($B$23,Constante!$I$3:$AG$4,2,FALSE),FALSE),VLOOKUP(EW$5,Constante!$I$3:$AG$275,HLOOKUP($B$23,Constante!$I$3:$AG$4,2,FALSE),FALSE))))))</f>
        <v/>
      </c>
      <c r="EX25" s="5" t="str">
        <f>IF(EX$3="","",IF(EX$5="Réseau Résistif CMS",VLOOKUP(EX$5,Constante!$I$3:$AG$275,HLOOKUP($B$23,Constante!$I$3:$AG$4,2,FALSE),FALSE)*SQRT('Calcul '!EX$11),IF(EX$4="Connecteurs",EX$69*EX$72*POWER(EX$21,0.5)*IF(IF('Saisie des composants'!EY171="",EX$22,'Saisie des composants'!EY171)&lt;1,0.2,0.2*POWER(IF('Saisie des composants'!EY171="",EX$22,'Saisie des composants'!EY171),0.25)),IF(EX$4="Circuit imprimé",0.0005*POWER(EX$19,0.5)*(EX$20/2)*EX$70*EX$73*IF('Saisie Profil'!$G9&lt;110,1,EXP(0.2*('Saisie Profil'!$G9-110))),IF(EX$4="Optocoupleurs",VLOOKUP(EX$6,Constante!$I$3:$AG$275,HLOOKUP($B$23,Constante!$I$3:$AG$4,2,FALSE),FALSE),VLOOKUP(EX$5,Constante!$I$3:$AG$275,HLOOKUP($B$23,Constante!$I$3:$AG$4,2,FALSE),FALSE))))))</f>
        <v/>
      </c>
      <c r="EY25" s="5" t="str">
        <f>IF(EY$3="","",IF(EY$5="Réseau Résistif CMS",VLOOKUP(EY$5,Constante!$I$3:$AG$275,HLOOKUP($B$23,Constante!$I$3:$AG$4,2,FALSE),FALSE)*SQRT('Calcul '!EY$11),IF(EY$4="Connecteurs",EY$69*EY$72*POWER(EY$21,0.5)*IF(IF('Saisie des composants'!EZ171="",EY$22,'Saisie des composants'!EZ171)&lt;1,0.2,0.2*POWER(IF('Saisie des composants'!EZ171="",EY$22,'Saisie des composants'!EZ171),0.25)),IF(EY$4="Circuit imprimé",0.0005*POWER(EY$19,0.5)*(EY$20/2)*EY$70*EY$73*IF('Saisie Profil'!$G9&lt;110,1,EXP(0.2*('Saisie Profil'!$G9-110))),IF(EY$4="Optocoupleurs",VLOOKUP(EY$6,Constante!$I$3:$AG$275,HLOOKUP($B$23,Constante!$I$3:$AG$4,2,FALSE),FALSE),VLOOKUP(EY$5,Constante!$I$3:$AG$275,HLOOKUP($B$23,Constante!$I$3:$AG$4,2,FALSE),FALSE))))))</f>
        <v/>
      </c>
      <c r="EZ25" s="5" t="str">
        <f>IF(EZ$3="","",IF(EZ$5="Réseau Résistif CMS",VLOOKUP(EZ$5,Constante!$I$3:$AG$275,HLOOKUP($B$23,Constante!$I$3:$AG$4,2,FALSE),FALSE)*SQRT('Calcul '!EZ$11),IF(EZ$4="Connecteurs",EZ$69*EZ$72*POWER(EZ$21,0.5)*IF(IF('Saisie des composants'!FA171="",EZ$22,'Saisie des composants'!FA171)&lt;1,0.2,0.2*POWER(IF('Saisie des composants'!FA171="",EZ$22,'Saisie des composants'!FA171),0.25)),IF(EZ$4="Circuit imprimé",0.0005*POWER(EZ$19,0.5)*(EZ$20/2)*EZ$70*EZ$73*IF('Saisie Profil'!$G9&lt;110,1,EXP(0.2*('Saisie Profil'!$G9-110))),IF(EZ$4="Optocoupleurs",VLOOKUP(EZ$6,Constante!$I$3:$AG$275,HLOOKUP($B$23,Constante!$I$3:$AG$4,2,FALSE),FALSE),VLOOKUP(EZ$5,Constante!$I$3:$AG$275,HLOOKUP($B$23,Constante!$I$3:$AG$4,2,FALSE),FALSE))))))</f>
        <v/>
      </c>
      <c r="FA25" s="5" t="str">
        <f>IF(FA$3="","",IF(FA$5="Réseau Résistif CMS",VLOOKUP(FA$5,Constante!$I$3:$AG$275,HLOOKUP($B$23,Constante!$I$3:$AG$4,2,FALSE),FALSE)*SQRT('Calcul '!FA$11),IF(FA$4="Connecteurs",FA$69*FA$72*POWER(FA$21,0.5)*IF(IF('Saisie des composants'!FB171="",FA$22,'Saisie des composants'!FB171)&lt;1,0.2,0.2*POWER(IF('Saisie des composants'!FB171="",FA$22,'Saisie des composants'!FB171),0.25)),IF(FA$4="Circuit imprimé",0.0005*POWER(FA$19,0.5)*(FA$20/2)*FA$70*FA$73*IF('Saisie Profil'!$G9&lt;110,1,EXP(0.2*('Saisie Profil'!$G9-110))),IF(FA$4="Optocoupleurs",VLOOKUP(FA$6,Constante!$I$3:$AG$275,HLOOKUP($B$23,Constante!$I$3:$AG$4,2,FALSE),FALSE),VLOOKUP(FA$5,Constante!$I$3:$AG$275,HLOOKUP($B$23,Constante!$I$3:$AG$4,2,FALSE),FALSE))))))</f>
        <v/>
      </c>
      <c r="FB25" s="5" t="str">
        <f>IF(FB$3="","",IF(FB$5="Réseau Résistif CMS",VLOOKUP(FB$5,Constante!$I$3:$AG$275,HLOOKUP($B$23,Constante!$I$3:$AG$4,2,FALSE),FALSE)*SQRT('Calcul '!FB$11),IF(FB$4="Connecteurs",FB$69*FB$72*POWER(FB$21,0.5)*IF(IF('Saisie des composants'!FC171="",FB$22,'Saisie des composants'!FC171)&lt;1,0.2,0.2*POWER(IF('Saisie des composants'!FC171="",FB$22,'Saisie des composants'!FC171),0.25)),IF(FB$4="Circuit imprimé",0.0005*POWER(FB$19,0.5)*(FB$20/2)*FB$70*FB$73*IF('Saisie Profil'!$G9&lt;110,1,EXP(0.2*('Saisie Profil'!$G9-110))),IF(FB$4="Optocoupleurs",VLOOKUP(FB$6,Constante!$I$3:$AG$275,HLOOKUP($B$23,Constante!$I$3:$AG$4,2,FALSE),FALSE),VLOOKUP(FB$5,Constante!$I$3:$AG$275,HLOOKUP($B$23,Constante!$I$3:$AG$4,2,FALSE),FALSE))))))</f>
        <v/>
      </c>
      <c r="FC25" s="5" t="str">
        <f>IF(FC$3="","",IF(FC$5="Réseau Résistif CMS",VLOOKUP(FC$5,Constante!$I$3:$AG$275,HLOOKUP($B$23,Constante!$I$3:$AG$4,2,FALSE),FALSE)*SQRT('Calcul '!FC$11),IF(FC$4="Connecteurs",FC$69*FC$72*POWER(FC$21,0.5)*IF(IF('Saisie des composants'!FD171="",FC$22,'Saisie des composants'!FD171)&lt;1,0.2,0.2*POWER(IF('Saisie des composants'!FD171="",FC$22,'Saisie des composants'!FD171),0.25)),IF(FC$4="Circuit imprimé",0.0005*POWER(FC$19,0.5)*(FC$20/2)*FC$70*FC$73*IF('Saisie Profil'!$G9&lt;110,1,EXP(0.2*('Saisie Profil'!$G9-110))),IF(FC$4="Optocoupleurs",VLOOKUP(FC$6,Constante!$I$3:$AG$275,HLOOKUP($B$23,Constante!$I$3:$AG$4,2,FALSE),FALSE),VLOOKUP(FC$5,Constante!$I$3:$AG$275,HLOOKUP($B$23,Constante!$I$3:$AG$4,2,FALSE),FALSE))))))</f>
        <v/>
      </c>
      <c r="FD25" s="5" t="str">
        <f>IF(FD$3="","",IF(FD$5="Réseau Résistif CMS",VLOOKUP(FD$5,Constante!$I$3:$AG$275,HLOOKUP($B$23,Constante!$I$3:$AG$4,2,FALSE),FALSE)*SQRT('Calcul '!FD$11),IF(FD$4="Connecteurs",FD$69*FD$72*POWER(FD$21,0.5)*IF(IF('Saisie des composants'!FE171="",FD$22,'Saisie des composants'!FE171)&lt;1,0.2,0.2*POWER(IF('Saisie des composants'!FE171="",FD$22,'Saisie des composants'!FE171),0.25)),IF(FD$4="Circuit imprimé",0.0005*POWER(FD$19,0.5)*(FD$20/2)*FD$70*FD$73*IF('Saisie Profil'!$G9&lt;110,1,EXP(0.2*('Saisie Profil'!$G9-110))),IF(FD$4="Optocoupleurs",VLOOKUP(FD$6,Constante!$I$3:$AG$275,HLOOKUP($B$23,Constante!$I$3:$AG$4,2,FALSE),FALSE),VLOOKUP(FD$5,Constante!$I$3:$AG$275,HLOOKUP($B$23,Constante!$I$3:$AG$4,2,FALSE),FALSE))))))</f>
        <v/>
      </c>
      <c r="FE25" s="5" t="str">
        <f>IF(FE$3="","",IF(FE$5="Réseau Résistif CMS",VLOOKUP(FE$5,Constante!$I$3:$AG$275,HLOOKUP($B$23,Constante!$I$3:$AG$4,2,FALSE),FALSE)*SQRT('Calcul '!FE$11),IF(FE$4="Connecteurs",FE$69*FE$72*POWER(FE$21,0.5)*IF(IF('Saisie des composants'!FF171="",FE$22,'Saisie des composants'!FF171)&lt;1,0.2,0.2*POWER(IF('Saisie des composants'!FF171="",FE$22,'Saisie des composants'!FF171),0.25)),IF(FE$4="Circuit imprimé",0.0005*POWER(FE$19,0.5)*(FE$20/2)*FE$70*FE$73*IF('Saisie Profil'!$G9&lt;110,1,EXP(0.2*('Saisie Profil'!$G9-110))),IF(FE$4="Optocoupleurs",VLOOKUP(FE$6,Constante!$I$3:$AG$275,HLOOKUP($B$23,Constante!$I$3:$AG$4,2,FALSE),FALSE),VLOOKUP(FE$5,Constante!$I$3:$AG$275,HLOOKUP($B$23,Constante!$I$3:$AG$4,2,FALSE),FALSE))))))</f>
        <v/>
      </c>
      <c r="FF25" s="5" t="str">
        <f>IF(FF$3="","",IF(FF$5="Réseau Résistif CMS",VLOOKUP(FF$5,Constante!$I$3:$AG$275,HLOOKUP($B$23,Constante!$I$3:$AG$4,2,FALSE),FALSE)*SQRT('Calcul '!FF$11),IF(FF$4="Connecteurs",FF$69*FF$72*POWER(FF$21,0.5)*IF(IF('Saisie des composants'!FG171="",FF$22,'Saisie des composants'!FG171)&lt;1,0.2,0.2*POWER(IF('Saisie des composants'!FG171="",FF$22,'Saisie des composants'!FG171),0.25)),IF(FF$4="Circuit imprimé",0.0005*POWER(FF$19,0.5)*(FF$20/2)*FF$70*FF$73*IF('Saisie Profil'!$G9&lt;110,1,EXP(0.2*('Saisie Profil'!$G9-110))),IF(FF$4="Optocoupleurs",VLOOKUP(FF$6,Constante!$I$3:$AG$275,HLOOKUP($B$23,Constante!$I$3:$AG$4,2,FALSE),FALSE),VLOOKUP(FF$5,Constante!$I$3:$AG$275,HLOOKUP($B$23,Constante!$I$3:$AG$4,2,FALSE),FALSE))))))</f>
        <v/>
      </c>
      <c r="FG25" s="5" t="str">
        <f>IF(FG$3="","",IF(FG$5="Réseau Résistif CMS",VLOOKUP(FG$5,Constante!$I$3:$AG$275,HLOOKUP($B$23,Constante!$I$3:$AG$4,2,FALSE),FALSE)*SQRT('Calcul '!FG$11),IF(FG$4="Connecteurs",FG$69*FG$72*POWER(FG$21,0.5)*IF(IF('Saisie des composants'!FH171="",FG$22,'Saisie des composants'!FH171)&lt;1,0.2,0.2*POWER(IF('Saisie des composants'!FH171="",FG$22,'Saisie des composants'!FH171),0.25)),IF(FG$4="Circuit imprimé",0.0005*POWER(FG$19,0.5)*(FG$20/2)*FG$70*FG$73*IF('Saisie Profil'!$G9&lt;110,1,EXP(0.2*('Saisie Profil'!$G9-110))),IF(FG$4="Optocoupleurs",VLOOKUP(FG$6,Constante!$I$3:$AG$275,HLOOKUP($B$23,Constante!$I$3:$AG$4,2,FALSE),FALSE),VLOOKUP(FG$5,Constante!$I$3:$AG$275,HLOOKUP($B$23,Constante!$I$3:$AG$4,2,FALSE),FALSE))))))</f>
        <v/>
      </c>
      <c r="FH25" s="5" t="str">
        <f>IF(FH$3="","",IF(FH$5="Réseau Résistif CMS",VLOOKUP(FH$5,Constante!$I$3:$AG$275,HLOOKUP($B$23,Constante!$I$3:$AG$4,2,FALSE),FALSE)*SQRT('Calcul '!FH$11),IF(FH$4="Connecteurs",FH$69*FH$72*POWER(FH$21,0.5)*IF(IF('Saisie des composants'!FI171="",FH$22,'Saisie des composants'!FI171)&lt;1,0.2,0.2*POWER(IF('Saisie des composants'!FI171="",FH$22,'Saisie des composants'!FI171),0.25)),IF(FH$4="Circuit imprimé",0.0005*POWER(FH$19,0.5)*(FH$20/2)*FH$70*FH$73*IF('Saisie Profil'!$G9&lt;110,1,EXP(0.2*('Saisie Profil'!$G9-110))),IF(FH$4="Optocoupleurs",VLOOKUP(FH$6,Constante!$I$3:$AG$275,HLOOKUP($B$23,Constante!$I$3:$AG$4,2,FALSE),FALSE),VLOOKUP(FH$5,Constante!$I$3:$AG$275,HLOOKUP($B$23,Constante!$I$3:$AG$4,2,FALSE),FALSE))))))</f>
        <v/>
      </c>
      <c r="FI25" s="5" t="str">
        <f>IF(FI$3="","",IF(FI$5="Réseau Résistif CMS",VLOOKUP(FI$5,Constante!$I$3:$AG$275,HLOOKUP($B$23,Constante!$I$3:$AG$4,2,FALSE),FALSE)*SQRT('Calcul '!FI$11),IF(FI$4="Connecteurs",FI$69*FI$72*POWER(FI$21,0.5)*IF(IF('Saisie des composants'!FJ171="",FI$22,'Saisie des composants'!FJ171)&lt;1,0.2,0.2*POWER(IF('Saisie des composants'!FJ171="",FI$22,'Saisie des composants'!FJ171),0.25)),IF(FI$4="Circuit imprimé",0.0005*POWER(FI$19,0.5)*(FI$20/2)*FI$70*FI$73*IF('Saisie Profil'!$G9&lt;110,1,EXP(0.2*('Saisie Profil'!$G9-110))),IF(FI$4="Optocoupleurs",VLOOKUP(FI$6,Constante!$I$3:$AG$275,HLOOKUP($B$23,Constante!$I$3:$AG$4,2,FALSE),FALSE),VLOOKUP(FI$5,Constante!$I$3:$AG$275,HLOOKUP($B$23,Constante!$I$3:$AG$4,2,FALSE),FALSE))))))</f>
        <v/>
      </c>
      <c r="FJ25" s="5" t="str">
        <f>IF(FJ$3="","",IF(FJ$5="Réseau Résistif CMS",VLOOKUP(FJ$5,Constante!$I$3:$AG$275,HLOOKUP($B$23,Constante!$I$3:$AG$4,2,FALSE),FALSE)*SQRT('Calcul '!FJ$11),IF(FJ$4="Connecteurs",FJ$69*FJ$72*POWER(FJ$21,0.5)*IF(IF('Saisie des composants'!FK171="",FJ$22,'Saisie des composants'!FK171)&lt;1,0.2,0.2*POWER(IF('Saisie des composants'!FK171="",FJ$22,'Saisie des composants'!FK171),0.25)),IF(FJ$4="Circuit imprimé",0.0005*POWER(FJ$19,0.5)*(FJ$20/2)*FJ$70*FJ$73*IF('Saisie Profil'!$G9&lt;110,1,EXP(0.2*('Saisie Profil'!$G9-110))),IF(FJ$4="Optocoupleurs",VLOOKUP(FJ$6,Constante!$I$3:$AG$275,HLOOKUP($B$23,Constante!$I$3:$AG$4,2,FALSE),FALSE),VLOOKUP(FJ$5,Constante!$I$3:$AG$275,HLOOKUP($B$23,Constante!$I$3:$AG$4,2,FALSE),FALSE))))))</f>
        <v/>
      </c>
      <c r="FK25" s="5" t="str">
        <f>IF(FK$3="","",IF(FK$5="Réseau Résistif CMS",VLOOKUP(FK$5,Constante!$I$3:$AG$275,HLOOKUP($B$23,Constante!$I$3:$AG$4,2,FALSE),FALSE)*SQRT('Calcul '!FK$11),IF(FK$4="Connecteurs",FK$69*FK$72*POWER(FK$21,0.5)*IF(IF('Saisie des composants'!FL171="",FK$22,'Saisie des composants'!FL171)&lt;1,0.2,0.2*POWER(IF('Saisie des composants'!FL171="",FK$22,'Saisie des composants'!FL171),0.25)),IF(FK$4="Circuit imprimé",0.0005*POWER(FK$19,0.5)*(FK$20/2)*FK$70*FK$73*IF('Saisie Profil'!$G9&lt;110,1,EXP(0.2*('Saisie Profil'!$G9-110))),IF(FK$4="Optocoupleurs",VLOOKUP(FK$6,Constante!$I$3:$AG$275,HLOOKUP($B$23,Constante!$I$3:$AG$4,2,FALSE),FALSE),VLOOKUP(FK$5,Constante!$I$3:$AG$275,HLOOKUP($B$23,Constante!$I$3:$AG$4,2,FALSE),FALSE))))))</f>
        <v/>
      </c>
      <c r="FL25" s="5" t="str">
        <f>IF(FL$3="","",IF(FL$5="Réseau Résistif CMS",VLOOKUP(FL$5,Constante!$I$3:$AG$275,HLOOKUP($B$23,Constante!$I$3:$AG$4,2,FALSE),FALSE)*SQRT('Calcul '!FL$11),IF(FL$4="Connecteurs",FL$69*FL$72*POWER(FL$21,0.5)*IF(IF('Saisie des composants'!FM171="",FL$22,'Saisie des composants'!FM171)&lt;1,0.2,0.2*POWER(IF('Saisie des composants'!FM171="",FL$22,'Saisie des composants'!FM171),0.25)),IF(FL$4="Circuit imprimé",0.0005*POWER(FL$19,0.5)*(FL$20/2)*FL$70*FL$73*IF('Saisie Profil'!$G9&lt;110,1,EXP(0.2*('Saisie Profil'!$G9-110))),IF(FL$4="Optocoupleurs",VLOOKUP(FL$6,Constante!$I$3:$AG$275,HLOOKUP($B$23,Constante!$I$3:$AG$4,2,FALSE),FALSE),VLOOKUP(FL$5,Constante!$I$3:$AG$275,HLOOKUP($B$23,Constante!$I$3:$AG$4,2,FALSE),FALSE))))))</f>
        <v/>
      </c>
      <c r="FM25" s="5" t="str">
        <f>IF(FM$3="","",IF(FM$5="Réseau Résistif CMS",VLOOKUP(FM$5,Constante!$I$3:$AG$275,HLOOKUP($B$23,Constante!$I$3:$AG$4,2,FALSE),FALSE)*SQRT('Calcul '!FM$11),IF(FM$4="Connecteurs",FM$69*FM$72*POWER(FM$21,0.5)*IF(IF('Saisie des composants'!FN171="",FM$22,'Saisie des composants'!FN171)&lt;1,0.2,0.2*POWER(IF('Saisie des composants'!FN171="",FM$22,'Saisie des composants'!FN171),0.25)),IF(FM$4="Circuit imprimé",0.0005*POWER(FM$19,0.5)*(FM$20/2)*FM$70*FM$73*IF('Saisie Profil'!$G9&lt;110,1,EXP(0.2*('Saisie Profil'!$G9-110))),IF(FM$4="Optocoupleurs",VLOOKUP(FM$6,Constante!$I$3:$AG$275,HLOOKUP($B$23,Constante!$I$3:$AG$4,2,FALSE),FALSE),VLOOKUP(FM$5,Constante!$I$3:$AG$275,HLOOKUP($B$23,Constante!$I$3:$AG$4,2,FALSE),FALSE))))))</f>
        <v/>
      </c>
      <c r="FN25" s="5" t="str">
        <f>IF(FN$3="","",IF(FN$5="Réseau Résistif CMS",VLOOKUP(FN$5,Constante!$I$3:$AG$275,HLOOKUP($B$23,Constante!$I$3:$AG$4,2,FALSE),FALSE)*SQRT('Calcul '!FN$11),IF(FN$4="Connecteurs",FN$69*FN$72*POWER(FN$21,0.5)*IF(IF('Saisie des composants'!FO171="",FN$22,'Saisie des composants'!FO171)&lt;1,0.2,0.2*POWER(IF('Saisie des composants'!FO171="",FN$22,'Saisie des composants'!FO171),0.25)),IF(FN$4="Circuit imprimé",0.0005*POWER(FN$19,0.5)*(FN$20/2)*FN$70*FN$73*IF('Saisie Profil'!$G9&lt;110,1,EXP(0.2*('Saisie Profil'!$G9-110))),IF(FN$4="Optocoupleurs",VLOOKUP(FN$6,Constante!$I$3:$AG$275,HLOOKUP($B$23,Constante!$I$3:$AG$4,2,FALSE),FALSE),VLOOKUP(FN$5,Constante!$I$3:$AG$275,HLOOKUP($B$23,Constante!$I$3:$AG$4,2,FALSE),FALSE))))))</f>
        <v/>
      </c>
      <c r="FO25" s="5" t="str">
        <f>IF(FO$3="","",IF(FO$5="Réseau Résistif CMS",VLOOKUP(FO$5,Constante!$I$3:$AG$275,HLOOKUP($B$23,Constante!$I$3:$AG$4,2,FALSE),FALSE)*SQRT('Calcul '!FO$11),IF(FO$4="Connecteurs",FO$69*FO$72*POWER(FO$21,0.5)*IF(IF('Saisie des composants'!FP171="",FO$22,'Saisie des composants'!FP171)&lt;1,0.2,0.2*POWER(IF('Saisie des composants'!FP171="",FO$22,'Saisie des composants'!FP171),0.25)),IF(FO$4="Circuit imprimé",0.0005*POWER(FO$19,0.5)*(FO$20/2)*FO$70*FO$73*IF('Saisie Profil'!$G9&lt;110,1,EXP(0.2*('Saisie Profil'!$G9-110))),IF(FO$4="Optocoupleurs",VLOOKUP(FO$6,Constante!$I$3:$AG$275,HLOOKUP($B$23,Constante!$I$3:$AG$4,2,FALSE),FALSE),VLOOKUP(FO$5,Constante!$I$3:$AG$275,HLOOKUP($B$23,Constante!$I$3:$AG$4,2,FALSE),FALSE))))))</f>
        <v/>
      </c>
      <c r="FP25" s="5" t="str">
        <f>IF(FP$3="","",IF(FP$5="Réseau Résistif CMS",VLOOKUP(FP$5,Constante!$I$3:$AG$275,HLOOKUP($B$23,Constante!$I$3:$AG$4,2,FALSE),FALSE)*SQRT('Calcul '!FP$11),IF(FP$4="Connecteurs",FP$69*FP$72*POWER(FP$21,0.5)*IF(IF('Saisie des composants'!FQ171="",FP$22,'Saisie des composants'!FQ171)&lt;1,0.2,0.2*POWER(IF('Saisie des composants'!FQ171="",FP$22,'Saisie des composants'!FQ171),0.25)),IF(FP$4="Circuit imprimé",0.0005*POWER(FP$19,0.5)*(FP$20/2)*FP$70*FP$73*IF('Saisie Profil'!$G9&lt;110,1,EXP(0.2*('Saisie Profil'!$G9-110))),IF(FP$4="Optocoupleurs",VLOOKUP(FP$6,Constante!$I$3:$AG$275,HLOOKUP($B$23,Constante!$I$3:$AG$4,2,FALSE),FALSE),VLOOKUP(FP$5,Constante!$I$3:$AG$275,HLOOKUP($B$23,Constante!$I$3:$AG$4,2,FALSE),FALSE))))))</f>
        <v/>
      </c>
      <c r="FQ25" s="5" t="str">
        <f>IF(FQ$3="","",IF(FQ$5="Réseau Résistif CMS",VLOOKUP(FQ$5,Constante!$I$3:$AG$275,HLOOKUP($B$23,Constante!$I$3:$AG$4,2,FALSE),FALSE)*SQRT('Calcul '!FQ$11),IF(FQ$4="Connecteurs",FQ$69*FQ$72*POWER(FQ$21,0.5)*IF(IF('Saisie des composants'!FR171="",FQ$22,'Saisie des composants'!FR171)&lt;1,0.2,0.2*POWER(IF('Saisie des composants'!FR171="",FQ$22,'Saisie des composants'!FR171),0.25)),IF(FQ$4="Circuit imprimé",0.0005*POWER(FQ$19,0.5)*(FQ$20/2)*FQ$70*FQ$73*IF('Saisie Profil'!$G9&lt;110,1,EXP(0.2*('Saisie Profil'!$G9-110))),IF(FQ$4="Optocoupleurs",VLOOKUP(FQ$6,Constante!$I$3:$AG$275,HLOOKUP($B$23,Constante!$I$3:$AG$4,2,FALSE),FALSE),VLOOKUP(FQ$5,Constante!$I$3:$AG$275,HLOOKUP($B$23,Constante!$I$3:$AG$4,2,FALSE),FALSE))))))</f>
        <v/>
      </c>
      <c r="FR25" s="5" t="str">
        <f>IF(FR$3="","",IF(FR$5="Réseau Résistif CMS",VLOOKUP(FR$5,Constante!$I$3:$AG$275,HLOOKUP($B$23,Constante!$I$3:$AG$4,2,FALSE),FALSE)*SQRT('Calcul '!FR$11),IF(FR$4="Connecteurs",FR$69*FR$72*POWER(FR$21,0.5)*IF(IF('Saisie des composants'!FS171="",FR$22,'Saisie des composants'!FS171)&lt;1,0.2,0.2*POWER(IF('Saisie des composants'!FS171="",FR$22,'Saisie des composants'!FS171),0.25)),IF(FR$4="Circuit imprimé",0.0005*POWER(FR$19,0.5)*(FR$20/2)*FR$70*FR$73*IF('Saisie Profil'!$G9&lt;110,1,EXP(0.2*('Saisie Profil'!$G9-110))),IF(FR$4="Optocoupleurs",VLOOKUP(FR$6,Constante!$I$3:$AG$275,HLOOKUP($B$23,Constante!$I$3:$AG$4,2,FALSE),FALSE),VLOOKUP(FR$5,Constante!$I$3:$AG$275,HLOOKUP($B$23,Constante!$I$3:$AG$4,2,FALSE),FALSE))))))</f>
        <v/>
      </c>
      <c r="FS25" s="5" t="str">
        <f>IF(FS$3="","",IF(FS$5="Réseau Résistif CMS",VLOOKUP(FS$5,Constante!$I$3:$AG$275,HLOOKUP($B$23,Constante!$I$3:$AG$4,2,FALSE),FALSE)*SQRT('Calcul '!FS$11),IF(FS$4="Connecteurs",FS$69*FS$72*POWER(FS$21,0.5)*IF(IF('Saisie des composants'!FT171="",FS$22,'Saisie des composants'!FT171)&lt;1,0.2,0.2*POWER(IF('Saisie des composants'!FT171="",FS$22,'Saisie des composants'!FT171),0.25)),IF(FS$4="Circuit imprimé",0.0005*POWER(FS$19,0.5)*(FS$20/2)*FS$70*FS$73*IF('Saisie Profil'!$G9&lt;110,1,EXP(0.2*('Saisie Profil'!$G9-110))),IF(FS$4="Optocoupleurs",VLOOKUP(FS$6,Constante!$I$3:$AG$275,HLOOKUP($B$23,Constante!$I$3:$AG$4,2,FALSE),FALSE),VLOOKUP(FS$5,Constante!$I$3:$AG$275,HLOOKUP($B$23,Constante!$I$3:$AG$4,2,FALSE),FALSE))))))</f>
        <v/>
      </c>
      <c r="FT25" s="5" t="str">
        <f>IF(FT$3="","",IF(FT$5="Réseau Résistif CMS",VLOOKUP(FT$5,Constante!$I$3:$AG$275,HLOOKUP($B$23,Constante!$I$3:$AG$4,2,FALSE),FALSE)*SQRT('Calcul '!FT$11),IF(FT$4="Connecteurs",FT$69*FT$72*POWER(FT$21,0.5)*IF(IF('Saisie des composants'!FU171="",FT$22,'Saisie des composants'!FU171)&lt;1,0.2,0.2*POWER(IF('Saisie des composants'!FU171="",FT$22,'Saisie des composants'!FU171),0.25)),IF(FT$4="Circuit imprimé",0.0005*POWER(FT$19,0.5)*(FT$20/2)*FT$70*FT$73*IF('Saisie Profil'!$G9&lt;110,1,EXP(0.2*('Saisie Profil'!$G9-110))),IF(FT$4="Optocoupleurs",VLOOKUP(FT$6,Constante!$I$3:$AG$275,HLOOKUP($B$23,Constante!$I$3:$AG$4,2,FALSE),FALSE),VLOOKUP(FT$5,Constante!$I$3:$AG$275,HLOOKUP($B$23,Constante!$I$3:$AG$4,2,FALSE),FALSE))))))</f>
        <v/>
      </c>
      <c r="FU25" s="5" t="str">
        <f>IF(FU$3="","",IF(FU$5="Réseau Résistif CMS",VLOOKUP(FU$5,Constante!$I$3:$AG$275,HLOOKUP($B$23,Constante!$I$3:$AG$4,2,FALSE),FALSE)*SQRT('Calcul '!FU$11),IF(FU$4="Connecteurs",FU$69*FU$72*POWER(FU$21,0.5)*IF(IF('Saisie des composants'!FV171="",FU$22,'Saisie des composants'!FV171)&lt;1,0.2,0.2*POWER(IF('Saisie des composants'!FV171="",FU$22,'Saisie des composants'!FV171),0.25)),IF(FU$4="Circuit imprimé",0.0005*POWER(FU$19,0.5)*(FU$20/2)*FU$70*FU$73*IF('Saisie Profil'!$G9&lt;110,1,EXP(0.2*('Saisie Profil'!$G9-110))),IF(FU$4="Optocoupleurs",VLOOKUP(FU$6,Constante!$I$3:$AG$275,HLOOKUP($B$23,Constante!$I$3:$AG$4,2,FALSE),FALSE),VLOOKUP(FU$5,Constante!$I$3:$AG$275,HLOOKUP($B$23,Constante!$I$3:$AG$4,2,FALSE),FALSE))))))</f>
        <v/>
      </c>
      <c r="FV25" s="5" t="str">
        <f>IF(FV$3="","",IF(FV$5="Réseau Résistif CMS",VLOOKUP(FV$5,Constante!$I$3:$AG$275,HLOOKUP($B$23,Constante!$I$3:$AG$4,2,FALSE),FALSE)*SQRT('Calcul '!FV$11),IF(FV$4="Connecteurs",FV$69*FV$72*POWER(FV$21,0.5)*IF(IF('Saisie des composants'!FW171="",FV$22,'Saisie des composants'!FW171)&lt;1,0.2,0.2*POWER(IF('Saisie des composants'!FW171="",FV$22,'Saisie des composants'!FW171),0.25)),IF(FV$4="Circuit imprimé",0.0005*POWER(FV$19,0.5)*(FV$20/2)*FV$70*FV$73*IF('Saisie Profil'!$G9&lt;110,1,EXP(0.2*('Saisie Profil'!$G9-110))),IF(FV$4="Optocoupleurs",VLOOKUP(FV$6,Constante!$I$3:$AG$275,HLOOKUP($B$23,Constante!$I$3:$AG$4,2,FALSE),FALSE),VLOOKUP(FV$5,Constante!$I$3:$AG$275,HLOOKUP($B$23,Constante!$I$3:$AG$4,2,FALSE),FALSE))))))</f>
        <v/>
      </c>
      <c r="FW25" s="5" t="str">
        <f>IF(FW$3="","",IF(FW$5="Réseau Résistif CMS",VLOOKUP(FW$5,Constante!$I$3:$AG$275,HLOOKUP($B$23,Constante!$I$3:$AG$4,2,FALSE),FALSE)*SQRT('Calcul '!FW$11),IF(FW$4="Connecteurs",FW$69*FW$72*POWER(FW$21,0.5)*IF(IF('Saisie des composants'!FX171="",FW$22,'Saisie des composants'!FX171)&lt;1,0.2,0.2*POWER(IF('Saisie des composants'!FX171="",FW$22,'Saisie des composants'!FX171),0.25)),IF(FW$4="Circuit imprimé",0.0005*POWER(FW$19,0.5)*(FW$20/2)*FW$70*FW$73*IF('Saisie Profil'!$G9&lt;110,1,EXP(0.2*('Saisie Profil'!$G9-110))),IF(FW$4="Optocoupleurs",VLOOKUP(FW$6,Constante!$I$3:$AG$275,HLOOKUP($B$23,Constante!$I$3:$AG$4,2,FALSE),FALSE),VLOOKUP(FW$5,Constante!$I$3:$AG$275,HLOOKUP($B$23,Constante!$I$3:$AG$4,2,FALSE),FALSE))))))</f>
        <v/>
      </c>
      <c r="FX25" s="5" t="str">
        <f>IF(FX$3="","",IF(FX$5="Réseau Résistif CMS",VLOOKUP(FX$5,Constante!$I$3:$AG$275,HLOOKUP($B$23,Constante!$I$3:$AG$4,2,FALSE),FALSE)*SQRT('Calcul '!FX$11),IF(FX$4="Connecteurs",FX$69*FX$72*POWER(FX$21,0.5)*IF(IF('Saisie des composants'!FY171="",FX$22,'Saisie des composants'!FY171)&lt;1,0.2,0.2*POWER(IF('Saisie des composants'!FY171="",FX$22,'Saisie des composants'!FY171),0.25)),IF(FX$4="Circuit imprimé",0.0005*POWER(FX$19,0.5)*(FX$20/2)*FX$70*FX$73*IF('Saisie Profil'!$G9&lt;110,1,EXP(0.2*('Saisie Profil'!$G9-110))),IF(FX$4="Optocoupleurs",VLOOKUP(FX$6,Constante!$I$3:$AG$275,HLOOKUP($B$23,Constante!$I$3:$AG$4,2,FALSE),FALSE),VLOOKUP(FX$5,Constante!$I$3:$AG$275,HLOOKUP($B$23,Constante!$I$3:$AG$4,2,FALSE),FALSE))))))</f>
        <v/>
      </c>
      <c r="FY25" s="5" t="str">
        <f>IF(FY$3="","",IF(FY$5="Réseau Résistif CMS",VLOOKUP(FY$5,Constante!$I$3:$AG$275,HLOOKUP($B$23,Constante!$I$3:$AG$4,2,FALSE),FALSE)*SQRT('Calcul '!FY$11),IF(FY$4="Connecteurs",FY$69*FY$72*POWER(FY$21,0.5)*IF(IF('Saisie des composants'!FZ171="",FY$22,'Saisie des composants'!FZ171)&lt;1,0.2,0.2*POWER(IF('Saisie des composants'!FZ171="",FY$22,'Saisie des composants'!FZ171),0.25)),IF(FY$4="Circuit imprimé",0.0005*POWER(FY$19,0.5)*(FY$20/2)*FY$70*FY$73*IF('Saisie Profil'!$G9&lt;110,1,EXP(0.2*('Saisie Profil'!$G9-110))),IF(FY$4="Optocoupleurs",VLOOKUP(FY$6,Constante!$I$3:$AG$275,HLOOKUP($B$23,Constante!$I$3:$AG$4,2,FALSE),FALSE),VLOOKUP(FY$5,Constante!$I$3:$AG$275,HLOOKUP($B$23,Constante!$I$3:$AG$4,2,FALSE),FALSE))))))</f>
        <v/>
      </c>
      <c r="FZ25" s="5" t="str">
        <f>IF(FZ$3="","",IF(FZ$5="Réseau Résistif CMS",VLOOKUP(FZ$5,Constante!$I$3:$AG$275,HLOOKUP($B$23,Constante!$I$3:$AG$4,2,FALSE),FALSE)*SQRT('Calcul '!FZ$11),IF(FZ$4="Connecteurs",FZ$69*FZ$72*POWER(FZ$21,0.5)*IF(IF('Saisie des composants'!GA171="",FZ$22,'Saisie des composants'!GA171)&lt;1,0.2,0.2*POWER(IF('Saisie des composants'!GA171="",FZ$22,'Saisie des composants'!GA171),0.25)),IF(FZ$4="Circuit imprimé",0.0005*POWER(FZ$19,0.5)*(FZ$20/2)*FZ$70*FZ$73*IF('Saisie Profil'!$G9&lt;110,1,EXP(0.2*('Saisie Profil'!$G9-110))),IF(FZ$4="Optocoupleurs",VLOOKUP(FZ$6,Constante!$I$3:$AG$275,HLOOKUP($B$23,Constante!$I$3:$AG$4,2,FALSE),FALSE),VLOOKUP(FZ$5,Constante!$I$3:$AG$275,HLOOKUP($B$23,Constante!$I$3:$AG$4,2,FALSE),FALSE))))))</f>
        <v/>
      </c>
      <c r="GA25" s="5" t="str">
        <f>IF(GA$3="","",IF(GA$5="Réseau Résistif CMS",VLOOKUP(GA$5,Constante!$I$3:$AG$275,HLOOKUP($B$23,Constante!$I$3:$AG$4,2,FALSE),FALSE)*SQRT('Calcul '!GA$11),IF(GA$4="Connecteurs",GA$69*GA$72*POWER(GA$21,0.5)*IF(IF('Saisie des composants'!GB171="",GA$22,'Saisie des composants'!GB171)&lt;1,0.2,0.2*POWER(IF('Saisie des composants'!GB171="",GA$22,'Saisie des composants'!GB171),0.25)),IF(GA$4="Circuit imprimé",0.0005*POWER(GA$19,0.5)*(GA$20/2)*GA$70*GA$73*IF('Saisie Profil'!$G9&lt;110,1,EXP(0.2*('Saisie Profil'!$G9-110))),IF(GA$4="Optocoupleurs",VLOOKUP(GA$6,Constante!$I$3:$AG$275,HLOOKUP($B$23,Constante!$I$3:$AG$4,2,FALSE),FALSE),VLOOKUP(GA$5,Constante!$I$3:$AG$275,HLOOKUP($B$23,Constante!$I$3:$AG$4,2,FALSE),FALSE))))))</f>
        <v/>
      </c>
      <c r="GB25" s="5" t="str">
        <f>IF(GB$3="","",IF(GB$5="Réseau Résistif CMS",VLOOKUP(GB$5,Constante!$I$3:$AG$275,HLOOKUP($B$23,Constante!$I$3:$AG$4,2,FALSE),FALSE)*SQRT('Calcul '!GB$11),IF(GB$4="Connecteurs",GB$69*GB$72*POWER(GB$21,0.5)*IF(IF('Saisie des composants'!GC171="",GB$22,'Saisie des composants'!GC171)&lt;1,0.2,0.2*POWER(IF('Saisie des composants'!GC171="",GB$22,'Saisie des composants'!GC171),0.25)),IF(GB$4="Circuit imprimé",0.0005*POWER(GB$19,0.5)*(GB$20/2)*GB$70*GB$73*IF('Saisie Profil'!$G9&lt;110,1,EXP(0.2*('Saisie Profil'!$G9-110))),IF(GB$4="Optocoupleurs",VLOOKUP(GB$6,Constante!$I$3:$AG$275,HLOOKUP($B$23,Constante!$I$3:$AG$4,2,FALSE),FALSE),VLOOKUP(GB$5,Constante!$I$3:$AG$275,HLOOKUP($B$23,Constante!$I$3:$AG$4,2,FALSE),FALSE))))))</f>
        <v/>
      </c>
      <c r="GC25" s="5" t="str">
        <f>IF(GC$3="","",IF(GC$5="Réseau Résistif CMS",VLOOKUP(GC$5,Constante!$I$3:$AG$275,HLOOKUP($B$23,Constante!$I$3:$AG$4,2,FALSE),FALSE)*SQRT('Calcul '!GC$11),IF(GC$4="Connecteurs",GC$69*GC$72*POWER(GC$21,0.5)*IF(IF('Saisie des composants'!GD171="",GC$22,'Saisie des composants'!GD171)&lt;1,0.2,0.2*POWER(IF('Saisie des composants'!GD171="",GC$22,'Saisie des composants'!GD171),0.25)),IF(GC$4="Circuit imprimé",0.0005*POWER(GC$19,0.5)*(GC$20/2)*GC$70*GC$73*IF('Saisie Profil'!$G9&lt;110,1,EXP(0.2*('Saisie Profil'!$G9-110))),IF(GC$4="Optocoupleurs",VLOOKUP(GC$6,Constante!$I$3:$AG$275,HLOOKUP($B$23,Constante!$I$3:$AG$4,2,FALSE),FALSE),VLOOKUP(GC$5,Constante!$I$3:$AG$275,HLOOKUP($B$23,Constante!$I$3:$AG$4,2,FALSE),FALSE))))))</f>
        <v/>
      </c>
      <c r="GD25" s="5" t="str">
        <f>IF(GD$3="","",IF(GD$5="Réseau Résistif CMS",VLOOKUP(GD$5,Constante!$I$3:$AG$275,HLOOKUP($B$23,Constante!$I$3:$AG$4,2,FALSE),FALSE)*SQRT('Calcul '!GD$11),IF(GD$4="Connecteurs",GD$69*GD$72*POWER(GD$21,0.5)*IF(IF('Saisie des composants'!GE171="",GD$22,'Saisie des composants'!GE171)&lt;1,0.2,0.2*POWER(IF('Saisie des composants'!GE171="",GD$22,'Saisie des composants'!GE171),0.25)),IF(GD$4="Circuit imprimé",0.0005*POWER(GD$19,0.5)*(GD$20/2)*GD$70*GD$73*IF('Saisie Profil'!$G9&lt;110,1,EXP(0.2*('Saisie Profil'!$G9-110))),IF(GD$4="Optocoupleurs",VLOOKUP(GD$6,Constante!$I$3:$AG$275,HLOOKUP($B$23,Constante!$I$3:$AG$4,2,FALSE),FALSE),VLOOKUP(GD$5,Constante!$I$3:$AG$275,HLOOKUP($B$23,Constante!$I$3:$AG$4,2,FALSE),FALSE))))))</f>
        <v/>
      </c>
      <c r="GE25" s="5" t="str">
        <f>IF(GE$3="","",IF(GE$5="Réseau Résistif CMS",VLOOKUP(GE$5,Constante!$I$3:$AG$275,HLOOKUP($B$23,Constante!$I$3:$AG$4,2,FALSE),FALSE)*SQRT('Calcul '!GE$11),IF(GE$4="Connecteurs",GE$69*GE$72*POWER(GE$21,0.5)*IF(IF('Saisie des composants'!GF171="",GE$22,'Saisie des composants'!GF171)&lt;1,0.2,0.2*POWER(IF('Saisie des composants'!GF171="",GE$22,'Saisie des composants'!GF171),0.25)),IF(GE$4="Circuit imprimé",0.0005*POWER(GE$19,0.5)*(GE$20/2)*GE$70*GE$73*IF('Saisie Profil'!$G9&lt;110,1,EXP(0.2*('Saisie Profil'!$G9-110))),IF(GE$4="Optocoupleurs",VLOOKUP(GE$6,Constante!$I$3:$AG$275,HLOOKUP($B$23,Constante!$I$3:$AG$4,2,FALSE),FALSE),VLOOKUP(GE$5,Constante!$I$3:$AG$275,HLOOKUP($B$23,Constante!$I$3:$AG$4,2,FALSE),FALSE))))))</f>
        <v/>
      </c>
      <c r="GF25" s="5" t="str">
        <f>IF(GF$3="","",IF(GF$5="Réseau Résistif CMS",VLOOKUP(GF$5,Constante!$I$3:$AG$275,HLOOKUP($B$23,Constante!$I$3:$AG$4,2,FALSE),FALSE)*SQRT('Calcul '!GF$11),IF(GF$4="Connecteurs",GF$69*GF$72*POWER(GF$21,0.5)*IF(IF('Saisie des composants'!GG171="",GF$22,'Saisie des composants'!GG171)&lt;1,0.2,0.2*POWER(IF('Saisie des composants'!GG171="",GF$22,'Saisie des composants'!GG171),0.25)),IF(GF$4="Circuit imprimé",0.0005*POWER(GF$19,0.5)*(GF$20/2)*GF$70*GF$73*IF('Saisie Profil'!$G9&lt;110,1,EXP(0.2*('Saisie Profil'!$G9-110))),IF(GF$4="Optocoupleurs",VLOOKUP(GF$6,Constante!$I$3:$AG$275,HLOOKUP($B$23,Constante!$I$3:$AG$4,2,FALSE),FALSE),VLOOKUP(GF$5,Constante!$I$3:$AG$275,HLOOKUP($B$23,Constante!$I$3:$AG$4,2,FALSE),FALSE))))))</f>
        <v/>
      </c>
      <c r="GG25" s="5" t="str">
        <f>IF(GG$3="","",IF(GG$5="Réseau Résistif CMS",VLOOKUP(GG$5,Constante!$I$3:$AG$275,HLOOKUP($B$23,Constante!$I$3:$AG$4,2,FALSE),FALSE)*SQRT('Calcul '!GG$11),IF(GG$4="Connecteurs",GG$69*GG$72*POWER(GG$21,0.5)*IF(IF('Saisie des composants'!GH171="",GG$22,'Saisie des composants'!GH171)&lt;1,0.2,0.2*POWER(IF('Saisie des composants'!GH171="",GG$22,'Saisie des composants'!GH171),0.25)),IF(GG$4="Circuit imprimé",0.0005*POWER(GG$19,0.5)*(GG$20/2)*GG$70*GG$73*IF('Saisie Profil'!$G9&lt;110,1,EXP(0.2*('Saisie Profil'!$G9-110))),IF(GG$4="Optocoupleurs",VLOOKUP(GG$6,Constante!$I$3:$AG$275,HLOOKUP($B$23,Constante!$I$3:$AG$4,2,FALSE),FALSE),VLOOKUP(GG$5,Constante!$I$3:$AG$275,HLOOKUP($B$23,Constante!$I$3:$AG$4,2,FALSE),FALSE))))))</f>
        <v/>
      </c>
      <c r="GH25" s="5" t="str">
        <f>IF(GH$3="","",IF(GH$5="Réseau Résistif CMS",VLOOKUP(GH$5,Constante!$I$3:$AG$275,HLOOKUP($B$23,Constante!$I$3:$AG$4,2,FALSE),FALSE)*SQRT('Calcul '!GH$11),IF(GH$4="Connecteurs",GH$69*GH$72*POWER(GH$21,0.5)*IF(IF('Saisie des composants'!GI171="",GH$22,'Saisie des composants'!GI171)&lt;1,0.2,0.2*POWER(IF('Saisie des composants'!GI171="",GH$22,'Saisie des composants'!GI171),0.25)),IF(GH$4="Circuit imprimé",0.0005*POWER(GH$19,0.5)*(GH$20/2)*GH$70*GH$73*IF('Saisie Profil'!$G9&lt;110,1,EXP(0.2*('Saisie Profil'!$G9-110))),IF(GH$4="Optocoupleurs",VLOOKUP(GH$6,Constante!$I$3:$AG$275,HLOOKUP($B$23,Constante!$I$3:$AG$4,2,FALSE),FALSE),VLOOKUP(GH$5,Constante!$I$3:$AG$275,HLOOKUP($B$23,Constante!$I$3:$AG$4,2,FALSE),FALSE))))))</f>
        <v/>
      </c>
      <c r="GI25" s="5" t="str">
        <f>IF(GI$3="","",IF(GI$5="Réseau Résistif CMS",VLOOKUP(GI$5,Constante!$I$3:$AG$275,HLOOKUP($B$23,Constante!$I$3:$AG$4,2,FALSE),FALSE)*SQRT('Calcul '!GI$11),IF(GI$4="Connecteurs",GI$69*GI$72*POWER(GI$21,0.5)*IF(IF('Saisie des composants'!GJ171="",GI$22,'Saisie des composants'!GJ171)&lt;1,0.2,0.2*POWER(IF('Saisie des composants'!GJ171="",GI$22,'Saisie des composants'!GJ171),0.25)),IF(GI$4="Circuit imprimé",0.0005*POWER(GI$19,0.5)*(GI$20/2)*GI$70*GI$73*IF('Saisie Profil'!$G9&lt;110,1,EXP(0.2*('Saisie Profil'!$G9-110))),IF(GI$4="Optocoupleurs",VLOOKUP(GI$6,Constante!$I$3:$AG$275,HLOOKUP($B$23,Constante!$I$3:$AG$4,2,FALSE),FALSE),VLOOKUP(GI$5,Constante!$I$3:$AG$275,HLOOKUP($B$23,Constante!$I$3:$AG$4,2,FALSE),FALSE))))))</f>
        <v/>
      </c>
      <c r="GJ25" s="5" t="str">
        <f>IF(GJ$3="","",IF(GJ$5="Réseau Résistif CMS",VLOOKUP(GJ$5,Constante!$I$3:$AG$275,HLOOKUP($B$23,Constante!$I$3:$AG$4,2,FALSE),FALSE)*SQRT('Calcul '!GJ$11),IF(GJ$4="Connecteurs",GJ$69*GJ$72*POWER(GJ$21,0.5)*IF(IF('Saisie des composants'!GK171="",GJ$22,'Saisie des composants'!GK171)&lt;1,0.2,0.2*POWER(IF('Saisie des composants'!GK171="",GJ$22,'Saisie des composants'!GK171),0.25)),IF(GJ$4="Circuit imprimé",0.0005*POWER(GJ$19,0.5)*(GJ$20/2)*GJ$70*GJ$73*IF('Saisie Profil'!$G9&lt;110,1,EXP(0.2*('Saisie Profil'!$G9-110))),IF(GJ$4="Optocoupleurs",VLOOKUP(GJ$6,Constante!$I$3:$AG$275,HLOOKUP($B$23,Constante!$I$3:$AG$4,2,FALSE),FALSE),VLOOKUP(GJ$5,Constante!$I$3:$AG$275,HLOOKUP($B$23,Constante!$I$3:$AG$4,2,FALSE),FALSE))))))</f>
        <v/>
      </c>
      <c r="GK25" s="5" t="str">
        <f>IF(GK$3="","",IF(GK$5="Réseau Résistif CMS",VLOOKUP(GK$5,Constante!$I$3:$AG$275,HLOOKUP($B$23,Constante!$I$3:$AG$4,2,FALSE),FALSE)*SQRT('Calcul '!GK$11),IF(GK$4="Connecteurs",GK$69*GK$72*POWER(GK$21,0.5)*IF(IF('Saisie des composants'!GL171="",GK$22,'Saisie des composants'!GL171)&lt;1,0.2,0.2*POWER(IF('Saisie des composants'!GL171="",GK$22,'Saisie des composants'!GL171),0.25)),IF(GK$4="Circuit imprimé",0.0005*POWER(GK$19,0.5)*(GK$20/2)*GK$70*GK$73*IF('Saisie Profil'!$G9&lt;110,1,EXP(0.2*('Saisie Profil'!$G9-110))),IF(GK$4="Optocoupleurs",VLOOKUP(GK$6,Constante!$I$3:$AG$275,HLOOKUP($B$23,Constante!$I$3:$AG$4,2,FALSE),FALSE),VLOOKUP(GK$5,Constante!$I$3:$AG$275,HLOOKUP($B$23,Constante!$I$3:$AG$4,2,FALSE),FALSE))))))</f>
        <v/>
      </c>
      <c r="GL25" s="5" t="str">
        <f>IF(GL$3="","",IF(GL$5="Réseau Résistif CMS",VLOOKUP(GL$5,Constante!$I$3:$AG$275,HLOOKUP($B$23,Constante!$I$3:$AG$4,2,FALSE),FALSE)*SQRT('Calcul '!GL$11),IF(GL$4="Connecteurs",GL$69*GL$72*POWER(GL$21,0.5)*IF(IF('Saisie des composants'!GM171="",GL$22,'Saisie des composants'!GM171)&lt;1,0.2,0.2*POWER(IF('Saisie des composants'!GM171="",GL$22,'Saisie des composants'!GM171),0.25)),IF(GL$4="Circuit imprimé",0.0005*POWER(GL$19,0.5)*(GL$20/2)*GL$70*GL$73*IF('Saisie Profil'!$G9&lt;110,1,EXP(0.2*('Saisie Profil'!$G9-110))),IF(GL$4="Optocoupleurs",VLOOKUP(GL$6,Constante!$I$3:$AG$275,HLOOKUP($B$23,Constante!$I$3:$AG$4,2,FALSE),FALSE),VLOOKUP(GL$5,Constante!$I$3:$AG$275,HLOOKUP($B$23,Constante!$I$3:$AG$4,2,FALSE),FALSE))))))</f>
        <v/>
      </c>
      <c r="GM25" s="5" t="str">
        <f>IF(GM$3="","",IF(GM$5="Réseau Résistif CMS",VLOOKUP(GM$5,Constante!$I$3:$AG$275,HLOOKUP($B$23,Constante!$I$3:$AG$4,2,FALSE),FALSE)*SQRT('Calcul '!GM$11),IF(GM$4="Connecteurs",GM$69*GM$72*POWER(GM$21,0.5)*IF(IF('Saisie des composants'!GN171="",GM$22,'Saisie des composants'!GN171)&lt;1,0.2,0.2*POWER(IF('Saisie des composants'!GN171="",GM$22,'Saisie des composants'!GN171),0.25)),IF(GM$4="Circuit imprimé",0.0005*POWER(GM$19,0.5)*(GM$20/2)*GM$70*GM$73*IF('Saisie Profil'!$G9&lt;110,1,EXP(0.2*('Saisie Profil'!$G9-110))),IF(GM$4="Optocoupleurs",VLOOKUP(GM$6,Constante!$I$3:$AG$275,HLOOKUP($B$23,Constante!$I$3:$AG$4,2,FALSE),FALSE),VLOOKUP(GM$5,Constante!$I$3:$AG$275,HLOOKUP($B$23,Constante!$I$3:$AG$4,2,FALSE),FALSE))))))</f>
        <v/>
      </c>
      <c r="GN25" s="5" t="str">
        <f>IF(GN$3="","",IF(GN$5="Réseau Résistif CMS",VLOOKUP(GN$5,Constante!$I$3:$AG$275,HLOOKUP($B$23,Constante!$I$3:$AG$4,2,FALSE),FALSE)*SQRT('Calcul '!GN$11),IF(GN$4="Connecteurs",GN$69*GN$72*POWER(GN$21,0.5)*IF(IF('Saisie des composants'!GO171="",GN$22,'Saisie des composants'!GO171)&lt;1,0.2,0.2*POWER(IF('Saisie des composants'!GO171="",GN$22,'Saisie des composants'!GO171),0.25)),IF(GN$4="Circuit imprimé",0.0005*POWER(GN$19,0.5)*(GN$20/2)*GN$70*GN$73*IF('Saisie Profil'!$G9&lt;110,1,EXP(0.2*('Saisie Profil'!$G9-110))),IF(GN$4="Optocoupleurs",VLOOKUP(GN$6,Constante!$I$3:$AG$275,HLOOKUP($B$23,Constante!$I$3:$AG$4,2,FALSE),FALSE),VLOOKUP(GN$5,Constante!$I$3:$AG$275,HLOOKUP($B$23,Constante!$I$3:$AG$4,2,FALSE),FALSE))))))</f>
        <v/>
      </c>
      <c r="GO25" s="5" t="str">
        <f>IF(GO$3="","",IF(GO$5="Réseau Résistif CMS",VLOOKUP(GO$5,Constante!$I$3:$AG$275,HLOOKUP($B$23,Constante!$I$3:$AG$4,2,FALSE),FALSE)*SQRT('Calcul '!GO$11),IF(GO$4="Connecteurs",GO$69*GO$72*POWER(GO$21,0.5)*IF(IF('Saisie des composants'!GP171="",GO$22,'Saisie des composants'!GP171)&lt;1,0.2,0.2*POWER(IF('Saisie des composants'!GP171="",GO$22,'Saisie des composants'!GP171),0.25)),IF(GO$4="Circuit imprimé",0.0005*POWER(GO$19,0.5)*(GO$20/2)*GO$70*GO$73*IF('Saisie Profil'!$G9&lt;110,1,EXP(0.2*('Saisie Profil'!$G9-110))),IF(GO$4="Optocoupleurs",VLOOKUP(GO$6,Constante!$I$3:$AG$275,HLOOKUP($B$23,Constante!$I$3:$AG$4,2,FALSE),FALSE),VLOOKUP(GO$5,Constante!$I$3:$AG$275,HLOOKUP($B$23,Constante!$I$3:$AG$4,2,FALSE),FALSE))))))</f>
        <v/>
      </c>
      <c r="GP25" s="5" t="str">
        <f>IF(GP$3="","",IF(GP$5="Réseau Résistif CMS",VLOOKUP(GP$5,Constante!$I$3:$AG$275,HLOOKUP($B$23,Constante!$I$3:$AG$4,2,FALSE),FALSE)*SQRT('Calcul '!GP$11),IF(GP$4="Connecteurs",GP$69*GP$72*POWER(GP$21,0.5)*IF(IF('Saisie des composants'!GQ171="",GP$22,'Saisie des composants'!GQ171)&lt;1,0.2,0.2*POWER(IF('Saisie des composants'!GQ171="",GP$22,'Saisie des composants'!GQ171),0.25)),IF(GP$4="Circuit imprimé",0.0005*POWER(GP$19,0.5)*(GP$20/2)*GP$70*GP$73*IF('Saisie Profil'!$G9&lt;110,1,EXP(0.2*('Saisie Profil'!$G9-110))),IF(GP$4="Optocoupleurs",VLOOKUP(GP$6,Constante!$I$3:$AG$275,HLOOKUP($B$23,Constante!$I$3:$AG$4,2,FALSE),FALSE),VLOOKUP(GP$5,Constante!$I$3:$AG$275,HLOOKUP($B$23,Constante!$I$3:$AG$4,2,FALSE),FALSE))))))</f>
        <v/>
      </c>
      <c r="GQ25" s="5" t="str">
        <f>IF(GQ$3="","",IF(GQ$5="Réseau Résistif CMS",VLOOKUP(GQ$5,Constante!$I$3:$AG$275,HLOOKUP($B$23,Constante!$I$3:$AG$4,2,FALSE),FALSE)*SQRT('Calcul '!GQ$11),IF(GQ$4="Connecteurs",GQ$69*GQ$72*POWER(GQ$21,0.5)*IF(IF('Saisie des composants'!GR171="",GQ$22,'Saisie des composants'!GR171)&lt;1,0.2,0.2*POWER(IF('Saisie des composants'!GR171="",GQ$22,'Saisie des composants'!GR171),0.25)),IF(GQ$4="Circuit imprimé",0.0005*POWER(GQ$19,0.5)*(GQ$20/2)*GQ$70*GQ$73*IF('Saisie Profil'!$G9&lt;110,1,EXP(0.2*('Saisie Profil'!$G9-110))),IF(GQ$4="Optocoupleurs",VLOOKUP(GQ$6,Constante!$I$3:$AG$275,HLOOKUP($B$23,Constante!$I$3:$AG$4,2,FALSE),FALSE),VLOOKUP(GQ$5,Constante!$I$3:$AG$275,HLOOKUP($B$23,Constante!$I$3:$AG$4,2,FALSE),FALSE))))))</f>
        <v/>
      </c>
      <c r="GR25" s="5" t="str">
        <f>IF(GR$3="","",IF(GR$5="Réseau Résistif CMS",VLOOKUP(GR$5,Constante!$I$3:$AG$275,HLOOKUP($B$23,Constante!$I$3:$AG$4,2,FALSE),FALSE)*SQRT('Calcul '!GR$11),IF(GR$4="Connecteurs",GR$69*GR$72*POWER(GR$21,0.5)*IF(IF('Saisie des composants'!GS171="",GR$22,'Saisie des composants'!GS171)&lt;1,0.2,0.2*POWER(IF('Saisie des composants'!GS171="",GR$22,'Saisie des composants'!GS171),0.25)),IF(GR$4="Circuit imprimé",0.0005*POWER(GR$19,0.5)*(GR$20/2)*GR$70*GR$73*IF('Saisie Profil'!$G9&lt;110,1,EXP(0.2*('Saisie Profil'!$G9-110))),IF(GR$4="Optocoupleurs",VLOOKUP(GR$6,Constante!$I$3:$AG$275,HLOOKUP($B$23,Constante!$I$3:$AG$4,2,FALSE),FALSE),VLOOKUP(GR$5,Constante!$I$3:$AG$275,HLOOKUP($B$23,Constante!$I$3:$AG$4,2,FALSE),FALSE))))))</f>
        <v/>
      </c>
      <c r="GS25" s="5" t="str">
        <f>IF(GS$3="","",IF(GS$5="Réseau Résistif CMS",VLOOKUP(GS$5,Constante!$I$3:$AG$275,HLOOKUP($B$23,Constante!$I$3:$AG$4,2,FALSE),FALSE)*SQRT('Calcul '!GS$11),IF(GS$4="Connecteurs",GS$69*GS$72*POWER(GS$21,0.5)*IF(IF('Saisie des composants'!GT171="",GS$22,'Saisie des composants'!GT171)&lt;1,0.2,0.2*POWER(IF('Saisie des composants'!GT171="",GS$22,'Saisie des composants'!GT171),0.25)),IF(GS$4="Circuit imprimé",0.0005*POWER(GS$19,0.5)*(GS$20/2)*GS$70*GS$73*IF('Saisie Profil'!$G9&lt;110,1,EXP(0.2*('Saisie Profil'!$G9-110))),IF(GS$4="Optocoupleurs",VLOOKUP(GS$6,Constante!$I$3:$AG$275,HLOOKUP($B$23,Constante!$I$3:$AG$4,2,FALSE),FALSE),VLOOKUP(GS$5,Constante!$I$3:$AG$275,HLOOKUP($B$23,Constante!$I$3:$AG$4,2,FALSE),FALSE))))))</f>
        <v/>
      </c>
    </row>
    <row r="26" spans="1:201" ht="15.75">
      <c r="A26" s="27"/>
      <c r="B26" s="78" t="s">
        <v>261</v>
      </c>
      <c r="C26" s="5">
        <f>IF(C$3="","",IF(C$5="Réseau Résistif CMS",VLOOKUP(C$5,Constante!$I$3:$AG$275,HLOOKUP($B$23,Constante!$I$3:$AG$4,2,FALSE),FALSE)*SQRT('Calcul '!C$11),IF(C$4="Connecteurs",C$69*C$72*POWER(C$21,0.5)*IF(IF('Saisie des composants'!D172="",C$22,'Saisie des composants'!D172)&lt;1,0.2,0.2*POWER(IF('Saisie des composants'!D172="",C$22,'Saisie des composants'!D172),0.25)),IF(C$4="Circuit imprimé",0.0005*POWER(C$19,0.5)*(C$20/2)*C$70*C$73*IF('Saisie Profil'!$G10&lt;110,1,EXP(0.2*('Saisie Profil'!$G10-110))),IF(C$4="Optocoupleurs",VLOOKUP(C$6,Constante!$I$3:$AG$275,HLOOKUP($B$23,Constante!$I$3:$AG$4,2,FALSE),FALSE),VLOOKUP(C$5,Constante!$I$3:$AG$275,HLOOKUP($B$23,Constante!$I$3:$AG$4,2,FALSE),FALSE))))))</f>
        <v>1</v>
      </c>
      <c r="D26" s="5">
        <f>IF(D$3="","",IF(D$5="Réseau Résistif CMS",VLOOKUP(D$5,Constante!$I$3:$AG$275,HLOOKUP($B$23,Constante!$I$3:$AG$4,2,FALSE),FALSE)*SQRT('Calcul '!D$11),IF(D$4="Connecteurs",D$69*D$72*POWER(D$21,0.5)*IF(IF('Saisie des composants'!E172="",D$22,'Saisie des composants'!E172)&lt;1,0.2,0.2*POWER(IF('Saisie des composants'!E172="",D$22,'Saisie des composants'!E172),0.25)),IF(D$4="Circuit imprimé",0.0005*POWER(D$19,0.5)*(D$20/2)*D$70*D$73*IF('Saisie Profil'!$G10&lt;110,1,EXP(0.2*('Saisie Profil'!$G10-110))),IF(D$4="Optocoupleurs",VLOOKUP(D$6,Constante!$I$3:$AG$275,HLOOKUP($B$23,Constante!$I$3:$AG$4,2,FALSE),FALSE),VLOOKUP(D$5,Constante!$I$3:$AG$275,HLOOKUP($B$23,Constante!$I$3:$AG$4,2,FALSE),FALSE))))))</f>
        <v>1</v>
      </c>
      <c r="E26" s="5">
        <f>IF(E$3="","",IF(E$5="Réseau Résistif CMS",VLOOKUP(E$5,Constante!$I$3:$AG$275,HLOOKUP($B$23,Constante!$I$3:$AG$4,2,FALSE),FALSE)*SQRT('Calcul '!E$11),IF(E$4="Connecteurs",E$69*E$72*POWER(E$21,0.5)*IF(IF('Saisie des composants'!F172="",E$22,'Saisie des composants'!F172)&lt;1,0.2,0.2*POWER(IF('Saisie des composants'!F172="",E$22,'Saisie des composants'!F172),0.25)),IF(E$4="Circuit imprimé",0.0005*POWER(E$19,0.5)*(E$20/2)*E$70*E$73*IF('Saisie Profil'!$G10&lt;110,1,EXP(0.2*('Saisie Profil'!$G10-110))),IF(E$4="Optocoupleurs",VLOOKUP(E$6,Constante!$I$3:$AG$275,HLOOKUP($B$23,Constante!$I$3:$AG$4,2,FALSE),FALSE),VLOOKUP(E$5,Constante!$I$3:$AG$275,HLOOKUP($B$23,Constante!$I$3:$AG$4,2,FALSE),FALSE))))))</f>
        <v>0.21</v>
      </c>
      <c r="F26" s="5">
        <f>IF(F$3="","",IF(F$5="Réseau Résistif CMS",VLOOKUP(F$5,Constante!$I$3:$AG$275,HLOOKUP($B$23,Constante!$I$3:$AG$4,2,FALSE),FALSE)*SQRT('Calcul '!F$11),IF(F$4="Connecteurs",F$69*F$72*POWER(F$21,0.5)*IF(IF('Saisie des composants'!G172="",F$22,'Saisie des composants'!G172)&lt;1,0.2,0.2*POWER(IF('Saisie des composants'!G172="",F$22,'Saisie des composants'!G172),0.25)),IF(F$4="Circuit imprimé",0.0005*POWER(F$19,0.5)*(F$20/2)*F$70*F$73*IF('Saisie Profil'!$G10&lt;110,1,EXP(0.2*('Saisie Profil'!$G10-110))),IF(F$4="Optocoupleurs",VLOOKUP(F$6,Constante!$I$3:$AG$275,HLOOKUP($B$23,Constante!$I$3:$AG$4,2,FALSE),FALSE),VLOOKUP(F$5,Constante!$I$3:$AG$275,HLOOKUP($B$23,Constante!$I$3:$AG$4,2,FALSE),FALSE))))))</f>
        <v>0.15</v>
      </c>
      <c r="G26" s="5">
        <f>IF(G$3="","",IF(G$5="Réseau Résistif CMS",VLOOKUP(G$5,Constante!$I$3:$AG$275,HLOOKUP($B$23,Constante!$I$3:$AG$4,2,FALSE),FALSE)*SQRT('Calcul '!G$11),IF(G$4="Connecteurs",G$69*G$72*POWER(G$21,0.5)*IF(IF('Saisie des composants'!H172="",G$22,'Saisie des composants'!H172)&lt;1,0.2,0.2*POWER(IF('Saisie des composants'!H172="",G$22,'Saisie des composants'!H172),0.25)),IF(G$4="Circuit imprimé",0.0005*POWER(G$19,0.5)*(G$20/2)*G$70*G$73*IF('Saisie Profil'!$G10&lt;110,1,EXP(0.2*('Saisie Profil'!$G10-110))),IF(G$4="Optocoupleurs",VLOOKUP(G$6,Constante!$I$3:$AG$275,HLOOKUP($B$23,Constante!$I$3:$AG$4,2,FALSE),FALSE),VLOOKUP(G$5,Constante!$I$3:$AG$275,HLOOKUP($B$23,Constante!$I$3:$AG$4,2,FALSE),FALSE))))))</f>
        <v>0.01</v>
      </c>
      <c r="H26" s="5">
        <f>IF(H$3="","",IF(H$5="Réseau Résistif CMS",VLOOKUP(H$5,Constante!$I$3:$AG$275,HLOOKUP($B$23,Constante!$I$3:$AG$4,2,FALSE),FALSE)*SQRT('Calcul '!H$11),IF(H$4="Connecteurs",H$69*H$72*POWER(H$21,0.5)*IF(IF('Saisie des composants'!I172="",H$22,'Saisie des composants'!I172)&lt;1,0.2,0.2*POWER(IF('Saisie des composants'!I172="",H$22,'Saisie des composants'!I172),0.25)),IF(H$4="Circuit imprimé",0.0005*POWER(H$19,0.5)*(H$20/2)*H$70*H$73*IF('Saisie Profil'!$G10&lt;110,1,EXP(0.2*('Saisie Profil'!$G10-110))),IF(H$4="Optocoupleurs",VLOOKUP(H$6,Constante!$I$3:$AG$275,HLOOKUP($B$23,Constante!$I$3:$AG$4,2,FALSE),FALSE),VLOOKUP(H$5,Constante!$I$3:$AG$275,HLOOKUP($B$23,Constante!$I$3:$AG$4,2,FALSE),FALSE))))))</f>
        <v>1</v>
      </c>
      <c r="I26" s="5">
        <f>IF(I$3="","",IF(I$5="Réseau Résistif CMS",VLOOKUP(I$5,Constante!$I$3:$AG$275,HLOOKUP($B$23,Constante!$I$3:$AG$4,2,FALSE),FALSE)*SQRT('Calcul '!I$11),IF(I$4="Connecteurs",I$69*I$72*POWER(I$21,0.5)*IF(IF('Saisie des composants'!J172="",I$22,'Saisie des composants'!J172)&lt;1,0.2,0.2*POWER(IF('Saisie des composants'!J172="",I$22,'Saisie des composants'!J172),0.25)),IF(I$4="Circuit imprimé",0.0005*POWER(I$19,0.5)*(I$20/2)*I$70*I$73*IF('Saisie Profil'!$G10&lt;110,1,EXP(0.2*('Saisie Profil'!$G10-110))),IF(I$4="Optocoupleurs",VLOOKUP(I$6,Constante!$I$3:$AG$275,HLOOKUP($B$23,Constante!$I$3:$AG$4,2,FALSE),FALSE),VLOOKUP(I$5,Constante!$I$3:$AG$275,HLOOKUP($B$23,Constante!$I$3:$AG$4,2,FALSE),FALSE))))))</f>
        <v>1</v>
      </c>
      <c r="J26" s="5">
        <f>IF(J$3="","",IF(J$5="Réseau Résistif CMS",VLOOKUP(J$5,Constante!$I$3:$AG$275,HLOOKUP($B$23,Constante!$I$3:$AG$4,2,FALSE),FALSE)*SQRT('Calcul '!J$11),IF(J$4="Connecteurs",J$69*J$72*POWER(J$21,0.5)*IF(IF('Saisie des composants'!K172="",J$22,'Saisie des composants'!K172)&lt;1,0.2,0.2*POWER(IF('Saisie des composants'!K172="",J$22,'Saisie des composants'!K172),0.25)),IF(J$4="Circuit imprimé",0.0005*POWER(J$19,0.5)*(J$20/2)*J$70*J$73*IF('Saisie Profil'!$G10&lt;110,1,EXP(0.2*('Saisie Profil'!$G10-110))),IF(J$4="Optocoupleurs",VLOOKUP(J$6,Constante!$I$3:$AG$275,HLOOKUP($B$23,Constante!$I$3:$AG$4,2,FALSE),FALSE),VLOOKUP(J$5,Constante!$I$3:$AG$275,HLOOKUP($B$23,Constante!$I$3:$AG$4,2,FALSE),FALSE))))))</f>
        <v>1</v>
      </c>
      <c r="K26" s="5">
        <f>IF(K$3="","",IF(K$5="Réseau Résistif CMS",VLOOKUP(K$5,Constante!$I$3:$AG$275,HLOOKUP($B$23,Constante!$I$3:$AG$4,2,FALSE),FALSE)*SQRT('Calcul '!K$11),IF(K$4="Connecteurs",K$69*K$72*POWER(K$21,0.5)*IF(IF('Saisie des composants'!L172="",K$22,'Saisie des composants'!L172)&lt;1,0.2,0.2*POWER(IF('Saisie des composants'!L172="",K$22,'Saisie des composants'!L172),0.25)),IF(K$4="Circuit imprimé",0.0005*POWER(K$19,0.5)*(K$20/2)*K$70*K$73*IF('Saisie Profil'!$G10&lt;110,1,EXP(0.2*('Saisie Profil'!$G10-110))),IF(K$4="Optocoupleurs",VLOOKUP(K$6,Constante!$I$3:$AG$275,HLOOKUP($B$23,Constante!$I$3:$AG$4,2,FALSE),FALSE),VLOOKUP(K$5,Constante!$I$3:$AG$275,HLOOKUP($B$23,Constante!$I$3:$AG$4,2,FALSE),FALSE))))))</f>
        <v>1</v>
      </c>
      <c r="L26" s="5">
        <f>IF(L$3="","",IF(L$5="Réseau Résistif CMS",VLOOKUP(L$5,Constante!$I$3:$AG$275,HLOOKUP($B$23,Constante!$I$3:$AG$4,2,FALSE),FALSE)*SQRT('Calcul '!L$11),IF(L$4="Connecteurs",L$69*L$72*POWER(L$21,0.5)*IF(IF('Saisie des composants'!M172="",L$22,'Saisie des composants'!M172)&lt;1,0.2,0.2*POWER(IF('Saisie des composants'!M172="",L$22,'Saisie des composants'!M172),0.25)),IF(L$4="Circuit imprimé",0.0005*POWER(L$19,0.5)*(L$20/2)*L$70*L$73*IF('Saisie Profil'!$G10&lt;110,1,EXP(0.2*('Saisie Profil'!$G10-110))),IF(L$4="Optocoupleurs",VLOOKUP(L$6,Constante!$I$3:$AG$275,HLOOKUP($B$23,Constante!$I$3:$AG$4,2,FALSE),FALSE),VLOOKUP(L$5,Constante!$I$3:$AG$275,HLOOKUP($B$23,Constante!$I$3:$AG$4,2,FALSE),FALSE))))))</f>
        <v>0.25</v>
      </c>
      <c r="M26" s="5">
        <f>IF(M$3="","",IF(M$5="Réseau Résistif CMS",VLOOKUP(M$5,Constante!$I$3:$AG$275,HLOOKUP($B$23,Constante!$I$3:$AG$4,2,FALSE),FALSE)*SQRT('Calcul '!M$11),IF(M$4="Connecteurs",M$69*M$72*POWER(M$21,0.5)*IF(IF('Saisie des composants'!N172="",M$22,'Saisie des composants'!N172)&lt;1,0.2,0.2*POWER(IF('Saisie des composants'!N172="",M$22,'Saisie des composants'!N172),0.25)),IF(M$4="Circuit imprimé",0.0005*POWER(M$19,0.5)*(M$20/2)*M$70*M$73*IF('Saisie Profil'!$G10&lt;110,1,EXP(0.2*('Saisie Profil'!$G10-110))),IF(M$4="Optocoupleurs",VLOOKUP(M$6,Constante!$I$3:$AG$275,HLOOKUP($B$23,Constante!$I$3:$AG$4,2,FALSE),FALSE),VLOOKUP(M$5,Constante!$I$3:$AG$275,HLOOKUP($B$23,Constante!$I$3:$AG$4,2,FALSE),FALSE))))))</f>
        <v>0.28284271247461906</v>
      </c>
      <c r="N26" s="5">
        <f>IF(N$3="","",IF(N$5="Réseau Résistif CMS",VLOOKUP(N$5,Constante!$I$3:$AG$275,HLOOKUP($B$23,Constante!$I$3:$AG$4,2,FALSE),FALSE)*SQRT('Calcul '!N$11),IF(N$4="Connecteurs",N$69*N$72*POWER(N$21,0.5)*IF(IF('Saisie des composants'!O172="",N$22,'Saisie des composants'!O172)&lt;1,0.2,0.2*POWER(IF('Saisie des composants'!O172="",N$22,'Saisie des composants'!O172),0.25)),IF(N$4="Circuit imprimé",0.0005*POWER(N$19,0.5)*(N$20/2)*N$70*N$73*IF('Saisie Profil'!$G10&lt;110,1,EXP(0.2*('Saisie Profil'!$G10-110))),IF(N$4="Optocoupleurs",VLOOKUP(N$6,Constante!$I$3:$AG$275,HLOOKUP($B$23,Constante!$I$3:$AG$4,2,FALSE),FALSE),VLOOKUP(N$5,Constante!$I$3:$AG$275,HLOOKUP($B$23,Constante!$I$3:$AG$4,2,FALSE),FALSE))))))</f>
        <v>0.05</v>
      </c>
      <c r="O26" s="5" t="str">
        <f>IF(O$3="","",IF(O$5="Réseau Résistif CMS",VLOOKUP(O$5,Constante!$I$3:$AG$275,HLOOKUP($B$23,Constante!$I$3:$AG$4,2,FALSE),FALSE)*SQRT('Calcul '!O$11),IF(O$4="Connecteurs",O$69*O$72*POWER(O$21,0.5)*IF(IF('Saisie des composants'!P172="",O$22,'Saisie des composants'!P172)&lt;1,0.2,0.2*POWER(IF('Saisie des composants'!P172="",O$22,'Saisie des composants'!P172),0.25)),IF(O$4="Circuit imprimé",0.0005*POWER(O$19,0.5)*(O$20/2)*O$70*O$73*IF('Saisie Profil'!$G10&lt;110,1,EXP(0.2*('Saisie Profil'!$G10-110))),IF(O$4="Optocoupleurs",VLOOKUP(O$6,Constante!$I$3:$AG$275,HLOOKUP($B$23,Constante!$I$3:$AG$4,2,FALSE),FALSE),VLOOKUP(O$5,Constante!$I$3:$AG$275,HLOOKUP($B$23,Constante!$I$3:$AG$4,2,FALSE),FALSE))))))</f>
        <v/>
      </c>
      <c r="P26" s="5" t="str">
        <f>IF(P$3="","",IF(P$5="Réseau Résistif CMS",VLOOKUP(P$5,Constante!$I$3:$AG$275,HLOOKUP($B$23,Constante!$I$3:$AG$4,2,FALSE),FALSE)*SQRT('Calcul '!P$11),IF(P$4="Connecteurs",P$69*P$72*POWER(P$21,0.5)*IF(IF('Saisie des composants'!Q172="",P$22,'Saisie des composants'!Q172)&lt;1,0.2,0.2*POWER(IF('Saisie des composants'!Q172="",P$22,'Saisie des composants'!Q172),0.25)),IF(P$4="Circuit imprimé",0.0005*POWER(P$19,0.5)*(P$20/2)*P$70*P$73*IF('Saisie Profil'!$G10&lt;110,1,EXP(0.2*('Saisie Profil'!$G10-110))),IF(P$4="Optocoupleurs",VLOOKUP(P$6,Constante!$I$3:$AG$275,HLOOKUP($B$23,Constante!$I$3:$AG$4,2,FALSE),FALSE),VLOOKUP(P$5,Constante!$I$3:$AG$275,HLOOKUP($B$23,Constante!$I$3:$AG$4,2,FALSE),FALSE))))))</f>
        <v/>
      </c>
      <c r="Q26" s="5" t="str">
        <f>IF(Q$3="","",IF(Q$5="Réseau Résistif CMS",VLOOKUP(Q$5,Constante!$I$3:$AG$275,HLOOKUP($B$23,Constante!$I$3:$AG$4,2,FALSE),FALSE)*SQRT('Calcul '!Q$11),IF(Q$4="Connecteurs",Q$69*Q$72*POWER(Q$21,0.5)*IF(IF('Saisie des composants'!R172="",Q$22,'Saisie des composants'!R172)&lt;1,0.2,0.2*POWER(IF('Saisie des composants'!R172="",Q$22,'Saisie des composants'!R172),0.25)),IF(Q$4="Circuit imprimé",0.0005*POWER(Q$19,0.5)*(Q$20/2)*Q$70*Q$73*IF('Saisie Profil'!$G10&lt;110,1,EXP(0.2*('Saisie Profil'!$G10-110))),IF(Q$4="Optocoupleurs",VLOOKUP(Q$6,Constante!$I$3:$AG$275,HLOOKUP($B$23,Constante!$I$3:$AG$4,2,FALSE),FALSE),VLOOKUP(Q$5,Constante!$I$3:$AG$275,HLOOKUP($B$23,Constante!$I$3:$AG$4,2,FALSE),FALSE))))))</f>
        <v/>
      </c>
      <c r="R26" s="5" t="str">
        <f>IF(R$3="","",IF(R$5="Réseau Résistif CMS",VLOOKUP(R$5,Constante!$I$3:$AG$275,HLOOKUP($B$23,Constante!$I$3:$AG$4,2,FALSE),FALSE)*SQRT('Calcul '!R$11),IF(R$4="Connecteurs",R$69*R$72*POWER(R$21,0.5)*IF(IF('Saisie des composants'!S172="",R$22,'Saisie des composants'!S172)&lt;1,0.2,0.2*POWER(IF('Saisie des composants'!S172="",R$22,'Saisie des composants'!S172),0.25)),IF(R$4="Circuit imprimé",0.0005*POWER(R$19,0.5)*(R$20/2)*R$70*R$73*IF('Saisie Profil'!$G10&lt;110,1,EXP(0.2*('Saisie Profil'!$G10-110))),IF(R$4="Optocoupleurs",VLOOKUP(R$6,Constante!$I$3:$AG$275,HLOOKUP($B$23,Constante!$I$3:$AG$4,2,FALSE),FALSE),VLOOKUP(R$5,Constante!$I$3:$AG$275,HLOOKUP($B$23,Constante!$I$3:$AG$4,2,FALSE),FALSE))))))</f>
        <v/>
      </c>
      <c r="S26" s="5" t="str">
        <f>IF(S$3="","",IF(S$5="Réseau Résistif CMS",VLOOKUP(S$5,Constante!$I$3:$AG$275,HLOOKUP($B$23,Constante!$I$3:$AG$4,2,FALSE),FALSE)*SQRT('Calcul '!S$11),IF(S$4="Connecteurs",S$69*S$72*POWER(S$21,0.5)*IF(IF('Saisie des composants'!T172="",S$22,'Saisie des composants'!T172)&lt;1,0.2,0.2*POWER(IF('Saisie des composants'!T172="",S$22,'Saisie des composants'!T172),0.25)),IF(S$4="Circuit imprimé",0.0005*POWER(S$19,0.5)*(S$20/2)*S$70*S$73*IF('Saisie Profil'!$G10&lt;110,1,EXP(0.2*('Saisie Profil'!$G10-110))),IF(S$4="Optocoupleurs",VLOOKUP(S$6,Constante!$I$3:$AG$275,HLOOKUP($B$23,Constante!$I$3:$AG$4,2,FALSE),FALSE),VLOOKUP(S$5,Constante!$I$3:$AG$275,HLOOKUP($B$23,Constante!$I$3:$AG$4,2,FALSE),FALSE))))))</f>
        <v/>
      </c>
      <c r="T26" s="5" t="str">
        <f>IF(T$3="","",IF(T$5="Réseau Résistif CMS",VLOOKUP(T$5,Constante!$I$3:$AG$275,HLOOKUP($B$23,Constante!$I$3:$AG$4,2,FALSE),FALSE)*SQRT('Calcul '!T$11),IF(T$4="Connecteurs",T$69*T$72*POWER(T$21,0.5)*IF(IF('Saisie des composants'!U172="",T$22,'Saisie des composants'!U172)&lt;1,0.2,0.2*POWER(IF('Saisie des composants'!U172="",T$22,'Saisie des composants'!U172),0.25)),IF(T$4="Circuit imprimé",0.0005*POWER(T$19,0.5)*(T$20/2)*T$70*T$73*IF('Saisie Profil'!$G10&lt;110,1,EXP(0.2*('Saisie Profil'!$G10-110))),IF(T$4="Optocoupleurs",VLOOKUP(T$6,Constante!$I$3:$AG$275,HLOOKUP($B$23,Constante!$I$3:$AG$4,2,FALSE),FALSE),VLOOKUP(T$5,Constante!$I$3:$AG$275,HLOOKUP($B$23,Constante!$I$3:$AG$4,2,FALSE),FALSE))))))</f>
        <v/>
      </c>
      <c r="U26" s="5" t="str">
        <f>IF(U$3="","",IF(U$5="Réseau Résistif CMS",VLOOKUP(U$5,Constante!$I$3:$AG$275,HLOOKUP($B$23,Constante!$I$3:$AG$4,2,FALSE),FALSE)*SQRT('Calcul '!U$11),IF(U$4="Connecteurs",U$69*U$72*POWER(U$21,0.5)*IF(IF('Saisie des composants'!V172="",U$22,'Saisie des composants'!V172)&lt;1,0.2,0.2*POWER(IF('Saisie des composants'!V172="",U$22,'Saisie des composants'!V172),0.25)),IF(U$4="Circuit imprimé",0.0005*POWER(U$19,0.5)*(U$20/2)*U$70*U$73*IF('Saisie Profil'!$G10&lt;110,1,EXP(0.2*('Saisie Profil'!$G10-110))),IF(U$4="Optocoupleurs",VLOOKUP(U$6,Constante!$I$3:$AG$275,HLOOKUP($B$23,Constante!$I$3:$AG$4,2,FALSE),FALSE),VLOOKUP(U$5,Constante!$I$3:$AG$275,HLOOKUP($B$23,Constante!$I$3:$AG$4,2,FALSE),FALSE))))))</f>
        <v/>
      </c>
      <c r="V26" s="5" t="str">
        <f>IF(V$3="","",IF(V$5="Réseau Résistif CMS",VLOOKUP(V$5,Constante!$I$3:$AG$275,HLOOKUP($B$23,Constante!$I$3:$AG$4,2,FALSE),FALSE)*SQRT('Calcul '!V$11),IF(V$4="Connecteurs",V$69*V$72*POWER(V$21,0.5)*IF(IF('Saisie des composants'!W172="",V$22,'Saisie des composants'!W172)&lt;1,0.2,0.2*POWER(IF('Saisie des composants'!W172="",V$22,'Saisie des composants'!W172),0.25)),IF(V$4="Circuit imprimé",0.0005*POWER(V$19,0.5)*(V$20/2)*V$70*V$73*IF('Saisie Profil'!$G10&lt;110,1,EXP(0.2*('Saisie Profil'!$G10-110))),IF(V$4="Optocoupleurs",VLOOKUP(V$6,Constante!$I$3:$AG$275,HLOOKUP($B$23,Constante!$I$3:$AG$4,2,FALSE),FALSE),VLOOKUP(V$5,Constante!$I$3:$AG$275,HLOOKUP($B$23,Constante!$I$3:$AG$4,2,FALSE),FALSE))))))</f>
        <v/>
      </c>
      <c r="W26" s="5" t="str">
        <f>IF(W$3="","",IF(W$5="Réseau Résistif CMS",VLOOKUP(W$5,Constante!$I$3:$AG$275,HLOOKUP($B$23,Constante!$I$3:$AG$4,2,FALSE),FALSE)*SQRT('Calcul '!W$11),IF(W$4="Connecteurs",W$69*W$72*POWER(W$21,0.5)*IF(IF('Saisie des composants'!X172="",W$22,'Saisie des composants'!X172)&lt;1,0.2,0.2*POWER(IF('Saisie des composants'!X172="",W$22,'Saisie des composants'!X172),0.25)),IF(W$4="Circuit imprimé",0.0005*POWER(W$19,0.5)*(W$20/2)*W$70*W$73*IF('Saisie Profil'!$G10&lt;110,1,EXP(0.2*('Saisie Profil'!$G10-110))),IF(W$4="Optocoupleurs",VLOOKUP(W$6,Constante!$I$3:$AG$275,HLOOKUP($B$23,Constante!$I$3:$AG$4,2,FALSE),FALSE),VLOOKUP(W$5,Constante!$I$3:$AG$275,HLOOKUP($B$23,Constante!$I$3:$AG$4,2,FALSE),FALSE))))))</f>
        <v/>
      </c>
      <c r="X26" s="5" t="str">
        <f>IF(X$3="","",IF(X$5="Réseau Résistif CMS",VLOOKUP(X$5,Constante!$I$3:$AG$275,HLOOKUP($B$23,Constante!$I$3:$AG$4,2,FALSE),FALSE)*SQRT('Calcul '!X$11),IF(X$4="Connecteurs",X$69*X$72*POWER(X$21,0.5)*IF(IF('Saisie des composants'!Y172="",X$22,'Saisie des composants'!Y172)&lt;1,0.2,0.2*POWER(IF('Saisie des composants'!Y172="",X$22,'Saisie des composants'!Y172),0.25)),IF(X$4="Circuit imprimé",0.0005*POWER(X$19,0.5)*(X$20/2)*X$70*X$73*IF('Saisie Profil'!$G10&lt;110,1,EXP(0.2*('Saisie Profil'!$G10-110))),IF(X$4="Optocoupleurs",VLOOKUP(X$6,Constante!$I$3:$AG$275,HLOOKUP($B$23,Constante!$I$3:$AG$4,2,FALSE),FALSE),VLOOKUP(X$5,Constante!$I$3:$AG$275,HLOOKUP($B$23,Constante!$I$3:$AG$4,2,FALSE),FALSE))))))</f>
        <v/>
      </c>
      <c r="Y26" s="5" t="str">
        <f>IF(Y$3="","",IF(Y$5="Réseau Résistif CMS",VLOOKUP(Y$5,Constante!$I$3:$AG$275,HLOOKUP($B$23,Constante!$I$3:$AG$4,2,FALSE),FALSE)*SQRT('Calcul '!Y$11),IF(Y$4="Connecteurs",Y$69*Y$72*POWER(Y$21,0.5)*IF(IF('Saisie des composants'!Z172="",Y$22,'Saisie des composants'!Z172)&lt;1,0.2,0.2*POWER(IF('Saisie des composants'!Z172="",Y$22,'Saisie des composants'!Z172),0.25)),IF(Y$4="Circuit imprimé",0.0005*POWER(Y$19,0.5)*(Y$20/2)*Y$70*Y$73*IF('Saisie Profil'!$G10&lt;110,1,EXP(0.2*('Saisie Profil'!$G10-110))),IF(Y$4="Optocoupleurs",VLOOKUP(Y$6,Constante!$I$3:$AG$275,HLOOKUP($B$23,Constante!$I$3:$AG$4,2,FALSE),FALSE),VLOOKUP(Y$5,Constante!$I$3:$AG$275,HLOOKUP($B$23,Constante!$I$3:$AG$4,2,FALSE),FALSE))))))</f>
        <v/>
      </c>
      <c r="Z26" s="5" t="str">
        <f>IF(Z$3="","",IF(Z$5="Réseau Résistif CMS",VLOOKUP(Z$5,Constante!$I$3:$AG$275,HLOOKUP($B$23,Constante!$I$3:$AG$4,2,FALSE),FALSE)*SQRT('Calcul '!Z$11),IF(Z$4="Connecteurs",Z$69*Z$72*POWER(Z$21,0.5)*IF(IF('Saisie des composants'!AA172="",Z$22,'Saisie des composants'!AA172)&lt;1,0.2,0.2*POWER(IF('Saisie des composants'!AA172="",Z$22,'Saisie des composants'!AA172),0.25)),IF(Z$4="Circuit imprimé",0.0005*POWER(Z$19,0.5)*(Z$20/2)*Z$70*Z$73*IF('Saisie Profil'!$G10&lt;110,1,EXP(0.2*('Saisie Profil'!$G10-110))),IF(Z$4="Optocoupleurs",VLOOKUP(Z$6,Constante!$I$3:$AG$275,HLOOKUP($B$23,Constante!$I$3:$AG$4,2,FALSE),FALSE),VLOOKUP(Z$5,Constante!$I$3:$AG$275,HLOOKUP($B$23,Constante!$I$3:$AG$4,2,FALSE),FALSE))))))</f>
        <v/>
      </c>
      <c r="AA26" s="5" t="str">
        <f>IF(AA$3="","",IF(AA$5="Réseau Résistif CMS",VLOOKUP(AA$5,Constante!$I$3:$AG$275,HLOOKUP($B$23,Constante!$I$3:$AG$4,2,FALSE),FALSE)*SQRT('Calcul '!AA$11),IF(AA$4="Connecteurs",AA$69*AA$72*POWER(AA$21,0.5)*IF(IF('Saisie des composants'!AB172="",AA$22,'Saisie des composants'!AB172)&lt;1,0.2,0.2*POWER(IF('Saisie des composants'!AB172="",AA$22,'Saisie des composants'!AB172),0.25)),IF(AA$4="Circuit imprimé",0.0005*POWER(AA$19,0.5)*(AA$20/2)*AA$70*AA$73*IF('Saisie Profil'!$G10&lt;110,1,EXP(0.2*('Saisie Profil'!$G10-110))),IF(AA$4="Optocoupleurs",VLOOKUP(AA$6,Constante!$I$3:$AG$275,HLOOKUP($B$23,Constante!$I$3:$AG$4,2,FALSE),FALSE),VLOOKUP(AA$5,Constante!$I$3:$AG$275,HLOOKUP($B$23,Constante!$I$3:$AG$4,2,FALSE),FALSE))))))</f>
        <v/>
      </c>
      <c r="AB26" s="5" t="str">
        <f>IF(AB$3="","",IF(AB$5="Réseau Résistif CMS",VLOOKUP(AB$5,Constante!$I$3:$AG$275,HLOOKUP($B$23,Constante!$I$3:$AG$4,2,FALSE),FALSE)*SQRT('Calcul '!AB$11),IF(AB$4="Connecteurs",AB$69*AB$72*POWER(AB$21,0.5)*IF(IF('Saisie des composants'!AC172="",AB$22,'Saisie des composants'!AC172)&lt;1,0.2,0.2*POWER(IF('Saisie des composants'!AC172="",AB$22,'Saisie des composants'!AC172),0.25)),IF(AB$4="Circuit imprimé",0.0005*POWER(AB$19,0.5)*(AB$20/2)*AB$70*AB$73*IF('Saisie Profil'!$G10&lt;110,1,EXP(0.2*('Saisie Profil'!$G10-110))),IF(AB$4="Optocoupleurs",VLOOKUP(AB$6,Constante!$I$3:$AG$275,HLOOKUP($B$23,Constante!$I$3:$AG$4,2,FALSE),FALSE),VLOOKUP(AB$5,Constante!$I$3:$AG$275,HLOOKUP($B$23,Constante!$I$3:$AG$4,2,FALSE),FALSE))))))</f>
        <v/>
      </c>
      <c r="AC26" s="5" t="str">
        <f>IF(AC$3="","",IF(AC$5="Réseau Résistif CMS",VLOOKUP(AC$5,Constante!$I$3:$AG$275,HLOOKUP($B$23,Constante!$I$3:$AG$4,2,FALSE),FALSE)*SQRT('Calcul '!AC$11),IF(AC$4="Connecteurs",AC$69*AC$72*POWER(AC$21,0.5)*IF(IF('Saisie des composants'!AD172="",AC$22,'Saisie des composants'!AD172)&lt;1,0.2,0.2*POWER(IF('Saisie des composants'!AD172="",AC$22,'Saisie des composants'!AD172),0.25)),IF(AC$4="Circuit imprimé",0.0005*POWER(AC$19,0.5)*(AC$20/2)*AC$70*AC$73*IF('Saisie Profil'!$G10&lt;110,1,EXP(0.2*('Saisie Profil'!$G10-110))),IF(AC$4="Optocoupleurs",VLOOKUP(AC$6,Constante!$I$3:$AG$275,HLOOKUP($B$23,Constante!$I$3:$AG$4,2,FALSE),FALSE),VLOOKUP(AC$5,Constante!$I$3:$AG$275,HLOOKUP($B$23,Constante!$I$3:$AG$4,2,FALSE),FALSE))))))</f>
        <v/>
      </c>
      <c r="AD26" s="5" t="str">
        <f>IF(AD$3="","",IF(AD$5="Réseau Résistif CMS",VLOOKUP(AD$5,Constante!$I$3:$AG$275,HLOOKUP($B$23,Constante!$I$3:$AG$4,2,FALSE),FALSE)*SQRT('Calcul '!AD$11),IF(AD$4="Connecteurs",AD$69*AD$72*POWER(AD$21,0.5)*IF(IF('Saisie des composants'!AE172="",AD$22,'Saisie des composants'!AE172)&lt;1,0.2,0.2*POWER(IF('Saisie des composants'!AE172="",AD$22,'Saisie des composants'!AE172),0.25)),IF(AD$4="Circuit imprimé",0.0005*POWER(AD$19,0.5)*(AD$20/2)*AD$70*AD$73*IF('Saisie Profil'!$G10&lt;110,1,EXP(0.2*('Saisie Profil'!$G10-110))),IF(AD$4="Optocoupleurs",VLOOKUP(AD$6,Constante!$I$3:$AG$275,HLOOKUP($B$23,Constante!$I$3:$AG$4,2,FALSE),FALSE),VLOOKUP(AD$5,Constante!$I$3:$AG$275,HLOOKUP($B$23,Constante!$I$3:$AG$4,2,FALSE),FALSE))))))</f>
        <v/>
      </c>
      <c r="AE26" s="5" t="str">
        <f>IF(AE$3="","",IF(AE$5="Réseau Résistif CMS",VLOOKUP(AE$5,Constante!$I$3:$AG$275,HLOOKUP($B$23,Constante!$I$3:$AG$4,2,FALSE),FALSE)*SQRT('Calcul '!AE$11),IF(AE$4="Connecteurs",AE$69*AE$72*POWER(AE$21,0.5)*IF(IF('Saisie des composants'!AF172="",AE$22,'Saisie des composants'!AF172)&lt;1,0.2,0.2*POWER(IF('Saisie des composants'!AF172="",AE$22,'Saisie des composants'!AF172),0.25)),IF(AE$4="Circuit imprimé",0.0005*POWER(AE$19,0.5)*(AE$20/2)*AE$70*AE$73*IF('Saisie Profil'!$G10&lt;110,1,EXP(0.2*('Saisie Profil'!$G10-110))),IF(AE$4="Optocoupleurs",VLOOKUP(AE$6,Constante!$I$3:$AG$275,HLOOKUP($B$23,Constante!$I$3:$AG$4,2,FALSE),FALSE),VLOOKUP(AE$5,Constante!$I$3:$AG$275,HLOOKUP($B$23,Constante!$I$3:$AG$4,2,FALSE),FALSE))))))</f>
        <v/>
      </c>
      <c r="AF26" s="5" t="str">
        <f>IF(AF$3="","",IF(AF$5="Réseau Résistif CMS",VLOOKUP(AF$5,Constante!$I$3:$AG$275,HLOOKUP($B$23,Constante!$I$3:$AG$4,2,FALSE),FALSE)*SQRT('Calcul '!AF$11),IF(AF$4="Connecteurs",AF$69*AF$72*POWER(AF$21,0.5)*IF(IF('Saisie des composants'!AG172="",AF$22,'Saisie des composants'!AG172)&lt;1,0.2,0.2*POWER(IF('Saisie des composants'!AG172="",AF$22,'Saisie des composants'!AG172),0.25)),IF(AF$4="Circuit imprimé",0.0005*POWER(AF$19,0.5)*(AF$20/2)*AF$70*AF$73*IF('Saisie Profil'!$G10&lt;110,1,EXP(0.2*('Saisie Profil'!$G10-110))),IF(AF$4="Optocoupleurs",VLOOKUP(AF$6,Constante!$I$3:$AG$275,HLOOKUP($B$23,Constante!$I$3:$AG$4,2,FALSE),FALSE),VLOOKUP(AF$5,Constante!$I$3:$AG$275,HLOOKUP($B$23,Constante!$I$3:$AG$4,2,FALSE),FALSE))))))</f>
        <v/>
      </c>
      <c r="AG26" s="5" t="str">
        <f>IF(AG$3="","",IF(AG$5="Réseau Résistif CMS",VLOOKUP(AG$5,Constante!$I$3:$AG$275,HLOOKUP($B$23,Constante!$I$3:$AG$4,2,FALSE),FALSE)*SQRT('Calcul '!AG$11),IF(AG$4="Connecteurs",AG$69*AG$72*POWER(AG$21,0.5)*IF(IF('Saisie des composants'!AH172="",AG$22,'Saisie des composants'!AH172)&lt;1,0.2,0.2*POWER(IF('Saisie des composants'!AH172="",AG$22,'Saisie des composants'!AH172),0.25)),IF(AG$4="Circuit imprimé",0.0005*POWER(AG$19,0.5)*(AG$20/2)*AG$70*AG$73*IF('Saisie Profil'!$G10&lt;110,1,EXP(0.2*('Saisie Profil'!$G10-110))),IF(AG$4="Optocoupleurs",VLOOKUP(AG$6,Constante!$I$3:$AG$275,HLOOKUP($B$23,Constante!$I$3:$AG$4,2,FALSE),FALSE),VLOOKUP(AG$5,Constante!$I$3:$AG$275,HLOOKUP($B$23,Constante!$I$3:$AG$4,2,FALSE),FALSE))))))</f>
        <v/>
      </c>
      <c r="AH26" s="5" t="str">
        <f>IF(AH$3="","",IF(AH$5="Réseau Résistif CMS",VLOOKUP(AH$5,Constante!$I$3:$AG$275,HLOOKUP($B$23,Constante!$I$3:$AG$4,2,FALSE),FALSE)*SQRT('Calcul '!AH$11),IF(AH$4="Connecteurs",AH$69*AH$72*POWER(AH$21,0.5)*IF(IF('Saisie des composants'!AI172="",AH$22,'Saisie des composants'!AI172)&lt;1,0.2,0.2*POWER(IF('Saisie des composants'!AI172="",AH$22,'Saisie des composants'!AI172),0.25)),IF(AH$4="Circuit imprimé",0.0005*POWER(AH$19,0.5)*(AH$20/2)*AH$70*AH$73*IF('Saisie Profil'!$G10&lt;110,1,EXP(0.2*('Saisie Profil'!$G10-110))),IF(AH$4="Optocoupleurs",VLOOKUP(AH$6,Constante!$I$3:$AG$275,HLOOKUP($B$23,Constante!$I$3:$AG$4,2,FALSE),FALSE),VLOOKUP(AH$5,Constante!$I$3:$AG$275,HLOOKUP($B$23,Constante!$I$3:$AG$4,2,FALSE),FALSE))))))</f>
        <v/>
      </c>
      <c r="AI26" s="5" t="str">
        <f>IF(AI$3="","",IF(AI$5="Réseau Résistif CMS",VLOOKUP(AI$5,Constante!$I$3:$AG$275,HLOOKUP($B$23,Constante!$I$3:$AG$4,2,FALSE),FALSE)*SQRT('Calcul '!AI$11),IF(AI$4="Connecteurs",AI$69*AI$72*POWER(AI$21,0.5)*IF(IF('Saisie des composants'!AJ172="",AI$22,'Saisie des composants'!AJ172)&lt;1,0.2,0.2*POWER(IF('Saisie des composants'!AJ172="",AI$22,'Saisie des composants'!AJ172),0.25)),IF(AI$4="Circuit imprimé",0.0005*POWER(AI$19,0.5)*(AI$20/2)*AI$70*AI$73*IF('Saisie Profil'!$G10&lt;110,1,EXP(0.2*('Saisie Profil'!$G10-110))),IF(AI$4="Optocoupleurs",VLOOKUP(AI$6,Constante!$I$3:$AG$275,HLOOKUP($B$23,Constante!$I$3:$AG$4,2,FALSE),FALSE),VLOOKUP(AI$5,Constante!$I$3:$AG$275,HLOOKUP($B$23,Constante!$I$3:$AG$4,2,FALSE),FALSE))))))</f>
        <v/>
      </c>
      <c r="AJ26" s="5" t="str">
        <f>IF(AJ$3="","",IF(AJ$5="Réseau Résistif CMS",VLOOKUP(AJ$5,Constante!$I$3:$AG$275,HLOOKUP($B$23,Constante!$I$3:$AG$4,2,FALSE),FALSE)*SQRT('Calcul '!AJ$11),IF(AJ$4="Connecteurs",AJ$69*AJ$72*POWER(AJ$21,0.5)*IF(IF('Saisie des composants'!AK172="",AJ$22,'Saisie des composants'!AK172)&lt;1,0.2,0.2*POWER(IF('Saisie des composants'!AK172="",AJ$22,'Saisie des composants'!AK172),0.25)),IF(AJ$4="Circuit imprimé",0.0005*POWER(AJ$19,0.5)*(AJ$20/2)*AJ$70*AJ$73*IF('Saisie Profil'!$G10&lt;110,1,EXP(0.2*('Saisie Profil'!$G10-110))),IF(AJ$4="Optocoupleurs",VLOOKUP(AJ$6,Constante!$I$3:$AG$275,HLOOKUP($B$23,Constante!$I$3:$AG$4,2,FALSE),FALSE),VLOOKUP(AJ$5,Constante!$I$3:$AG$275,HLOOKUP($B$23,Constante!$I$3:$AG$4,2,FALSE),FALSE))))))</f>
        <v/>
      </c>
      <c r="AK26" s="5" t="str">
        <f>IF(AK$3="","",IF(AK$5="Réseau Résistif CMS",VLOOKUP(AK$5,Constante!$I$3:$AG$275,HLOOKUP($B$23,Constante!$I$3:$AG$4,2,FALSE),FALSE)*SQRT('Calcul '!AK$11),IF(AK$4="Connecteurs",AK$69*AK$72*POWER(AK$21,0.5)*IF(IF('Saisie des composants'!AL172="",AK$22,'Saisie des composants'!AL172)&lt;1,0.2,0.2*POWER(IF('Saisie des composants'!AL172="",AK$22,'Saisie des composants'!AL172),0.25)),IF(AK$4="Circuit imprimé",0.0005*POWER(AK$19,0.5)*(AK$20/2)*AK$70*AK$73*IF('Saisie Profil'!$G10&lt;110,1,EXP(0.2*('Saisie Profil'!$G10-110))),IF(AK$4="Optocoupleurs",VLOOKUP(AK$6,Constante!$I$3:$AG$275,HLOOKUP($B$23,Constante!$I$3:$AG$4,2,FALSE),FALSE),VLOOKUP(AK$5,Constante!$I$3:$AG$275,HLOOKUP($B$23,Constante!$I$3:$AG$4,2,FALSE),FALSE))))))</f>
        <v/>
      </c>
      <c r="AL26" s="5" t="str">
        <f>IF(AL$3="","",IF(AL$5="Réseau Résistif CMS",VLOOKUP(AL$5,Constante!$I$3:$AG$275,HLOOKUP($B$23,Constante!$I$3:$AG$4,2,FALSE),FALSE)*SQRT('Calcul '!AL$11),IF(AL$4="Connecteurs",AL$69*AL$72*POWER(AL$21,0.5)*IF(IF('Saisie des composants'!AM172="",AL$22,'Saisie des composants'!AM172)&lt;1,0.2,0.2*POWER(IF('Saisie des composants'!AM172="",AL$22,'Saisie des composants'!AM172),0.25)),IF(AL$4="Circuit imprimé",0.0005*POWER(AL$19,0.5)*(AL$20/2)*AL$70*AL$73*IF('Saisie Profil'!$G10&lt;110,1,EXP(0.2*('Saisie Profil'!$G10-110))),IF(AL$4="Optocoupleurs",VLOOKUP(AL$6,Constante!$I$3:$AG$275,HLOOKUP($B$23,Constante!$I$3:$AG$4,2,FALSE),FALSE),VLOOKUP(AL$5,Constante!$I$3:$AG$275,HLOOKUP($B$23,Constante!$I$3:$AG$4,2,FALSE),FALSE))))))</f>
        <v/>
      </c>
      <c r="AM26" s="5" t="str">
        <f>IF(AM$3="","",IF(AM$5="Réseau Résistif CMS",VLOOKUP(AM$5,Constante!$I$3:$AG$275,HLOOKUP($B$23,Constante!$I$3:$AG$4,2,FALSE),FALSE)*SQRT('Calcul '!AM$11),IF(AM$4="Connecteurs",AM$69*AM$72*POWER(AM$21,0.5)*IF(IF('Saisie des composants'!AN172="",AM$22,'Saisie des composants'!AN172)&lt;1,0.2,0.2*POWER(IF('Saisie des composants'!AN172="",AM$22,'Saisie des composants'!AN172),0.25)),IF(AM$4="Circuit imprimé",0.0005*POWER(AM$19,0.5)*(AM$20/2)*AM$70*AM$73*IF('Saisie Profil'!$G10&lt;110,1,EXP(0.2*('Saisie Profil'!$G10-110))),IF(AM$4="Optocoupleurs",VLOOKUP(AM$6,Constante!$I$3:$AG$275,HLOOKUP($B$23,Constante!$I$3:$AG$4,2,FALSE),FALSE),VLOOKUP(AM$5,Constante!$I$3:$AG$275,HLOOKUP($B$23,Constante!$I$3:$AG$4,2,FALSE),FALSE))))))</f>
        <v/>
      </c>
      <c r="AN26" s="5" t="str">
        <f>IF(AN$3="","",IF(AN$5="Réseau Résistif CMS",VLOOKUP(AN$5,Constante!$I$3:$AG$275,HLOOKUP($B$23,Constante!$I$3:$AG$4,2,FALSE),FALSE)*SQRT('Calcul '!AN$11),IF(AN$4="Connecteurs",AN$69*AN$72*POWER(AN$21,0.5)*IF(IF('Saisie des composants'!AO172="",AN$22,'Saisie des composants'!AO172)&lt;1,0.2,0.2*POWER(IF('Saisie des composants'!AO172="",AN$22,'Saisie des composants'!AO172),0.25)),IF(AN$4="Circuit imprimé",0.0005*POWER(AN$19,0.5)*(AN$20/2)*AN$70*AN$73*IF('Saisie Profil'!$G10&lt;110,1,EXP(0.2*('Saisie Profil'!$G10-110))),IF(AN$4="Optocoupleurs",VLOOKUP(AN$6,Constante!$I$3:$AG$275,HLOOKUP($B$23,Constante!$I$3:$AG$4,2,FALSE),FALSE),VLOOKUP(AN$5,Constante!$I$3:$AG$275,HLOOKUP($B$23,Constante!$I$3:$AG$4,2,FALSE),FALSE))))))</f>
        <v/>
      </c>
      <c r="AO26" s="5" t="str">
        <f>IF(AO$3="","",IF(AO$5="Réseau Résistif CMS",VLOOKUP(AO$5,Constante!$I$3:$AG$275,HLOOKUP($B$23,Constante!$I$3:$AG$4,2,FALSE),FALSE)*SQRT('Calcul '!AO$11),IF(AO$4="Connecteurs",AO$69*AO$72*POWER(AO$21,0.5)*IF(IF('Saisie des composants'!AP172="",AO$22,'Saisie des composants'!AP172)&lt;1,0.2,0.2*POWER(IF('Saisie des composants'!AP172="",AO$22,'Saisie des composants'!AP172),0.25)),IF(AO$4="Circuit imprimé",0.0005*POWER(AO$19,0.5)*(AO$20/2)*AO$70*AO$73*IF('Saisie Profil'!$G10&lt;110,1,EXP(0.2*('Saisie Profil'!$G10-110))),IF(AO$4="Optocoupleurs",VLOOKUP(AO$6,Constante!$I$3:$AG$275,HLOOKUP($B$23,Constante!$I$3:$AG$4,2,FALSE),FALSE),VLOOKUP(AO$5,Constante!$I$3:$AG$275,HLOOKUP($B$23,Constante!$I$3:$AG$4,2,FALSE),FALSE))))))</f>
        <v/>
      </c>
      <c r="AP26" s="5" t="str">
        <f>IF(AP$3="","",IF(AP$5="Réseau Résistif CMS",VLOOKUP(AP$5,Constante!$I$3:$AG$275,HLOOKUP($B$23,Constante!$I$3:$AG$4,2,FALSE),FALSE)*SQRT('Calcul '!AP$11),IF(AP$4="Connecteurs",AP$69*AP$72*POWER(AP$21,0.5)*IF(IF('Saisie des composants'!AQ172="",AP$22,'Saisie des composants'!AQ172)&lt;1,0.2,0.2*POWER(IF('Saisie des composants'!AQ172="",AP$22,'Saisie des composants'!AQ172),0.25)),IF(AP$4="Circuit imprimé",0.0005*POWER(AP$19,0.5)*(AP$20/2)*AP$70*AP$73*IF('Saisie Profil'!$G10&lt;110,1,EXP(0.2*('Saisie Profil'!$G10-110))),IF(AP$4="Optocoupleurs",VLOOKUP(AP$6,Constante!$I$3:$AG$275,HLOOKUP($B$23,Constante!$I$3:$AG$4,2,FALSE),FALSE),VLOOKUP(AP$5,Constante!$I$3:$AG$275,HLOOKUP($B$23,Constante!$I$3:$AG$4,2,FALSE),FALSE))))))</f>
        <v/>
      </c>
      <c r="AQ26" s="5" t="str">
        <f>IF(AQ$3="","",IF(AQ$5="Réseau Résistif CMS",VLOOKUP(AQ$5,Constante!$I$3:$AG$275,HLOOKUP($B$23,Constante!$I$3:$AG$4,2,FALSE),FALSE)*SQRT('Calcul '!AQ$11),IF(AQ$4="Connecteurs",AQ$69*AQ$72*POWER(AQ$21,0.5)*IF(IF('Saisie des composants'!AR172="",AQ$22,'Saisie des composants'!AR172)&lt;1,0.2,0.2*POWER(IF('Saisie des composants'!AR172="",AQ$22,'Saisie des composants'!AR172),0.25)),IF(AQ$4="Circuit imprimé",0.0005*POWER(AQ$19,0.5)*(AQ$20/2)*AQ$70*AQ$73*IF('Saisie Profil'!$G10&lt;110,1,EXP(0.2*('Saisie Profil'!$G10-110))),IF(AQ$4="Optocoupleurs",VLOOKUP(AQ$6,Constante!$I$3:$AG$275,HLOOKUP($B$23,Constante!$I$3:$AG$4,2,FALSE),FALSE),VLOOKUP(AQ$5,Constante!$I$3:$AG$275,HLOOKUP($B$23,Constante!$I$3:$AG$4,2,FALSE),FALSE))))))</f>
        <v/>
      </c>
      <c r="AR26" s="5" t="str">
        <f>IF(AR$3="","",IF(AR$5="Réseau Résistif CMS",VLOOKUP(AR$5,Constante!$I$3:$AG$275,HLOOKUP($B$23,Constante!$I$3:$AG$4,2,FALSE),FALSE)*SQRT('Calcul '!AR$11),IF(AR$4="Connecteurs",AR$69*AR$72*POWER(AR$21,0.5)*IF(IF('Saisie des composants'!AS172="",AR$22,'Saisie des composants'!AS172)&lt;1,0.2,0.2*POWER(IF('Saisie des composants'!AS172="",AR$22,'Saisie des composants'!AS172),0.25)),IF(AR$4="Circuit imprimé",0.0005*POWER(AR$19,0.5)*(AR$20/2)*AR$70*AR$73*IF('Saisie Profil'!$G10&lt;110,1,EXP(0.2*('Saisie Profil'!$G10-110))),IF(AR$4="Optocoupleurs",VLOOKUP(AR$6,Constante!$I$3:$AG$275,HLOOKUP($B$23,Constante!$I$3:$AG$4,2,FALSE),FALSE),VLOOKUP(AR$5,Constante!$I$3:$AG$275,HLOOKUP($B$23,Constante!$I$3:$AG$4,2,FALSE),FALSE))))))</f>
        <v/>
      </c>
      <c r="AS26" s="5" t="str">
        <f>IF(AS$3="","",IF(AS$5="Réseau Résistif CMS",VLOOKUP(AS$5,Constante!$I$3:$AG$275,HLOOKUP($B$23,Constante!$I$3:$AG$4,2,FALSE),FALSE)*SQRT('Calcul '!AS$11),IF(AS$4="Connecteurs",AS$69*AS$72*POWER(AS$21,0.5)*IF(IF('Saisie des composants'!AT172="",AS$22,'Saisie des composants'!AT172)&lt;1,0.2,0.2*POWER(IF('Saisie des composants'!AT172="",AS$22,'Saisie des composants'!AT172),0.25)),IF(AS$4="Circuit imprimé",0.0005*POWER(AS$19,0.5)*(AS$20/2)*AS$70*AS$73*IF('Saisie Profil'!$G10&lt;110,1,EXP(0.2*('Saisie Profil'!$G10-110))),IF(AS$4="Optocoupleurs",VLOOKUP(AS$6,Constante!$I$3:$AG$275,HLOOKUP($B$23,Constante!$I$3:$AG$4,2,FALSE),FALSE),VLOOKUP(AS$5,Constante!$I$3:$AG$275,HLOOKUP($B$23,Constante!$I$3:$AG$4,2,FALSE),FALSE))))))</f>
        <v/>
      </c>
      <c r="AT26" s="5" t="str">
        <f>IF(AT$3="","",IF(AT$5="Réseau Résistif CMS",VLOOKUP(AT$5,Constante!$I$3:$AG$275,HLOOKUP($B$23,Constante!$I$3:$AG$4,2,FALSE),FALSE)*SQRT('Calcul '!AT$11),IF(AT$4="Connecteurs",AT$69*AT$72*POWER(AT$21,0.5)*IF(IF('Saisie des composants'!AU172="",AT$22,'Saisie des composants'!AU172)&lt;1,0.2,0.2*POWER(IF('Saisie des composants'!AU172="",AT$22,'Saisie des composants'!AU172),0.25)),IF(AT$4="Circuit imprimé",0.0005*POWER(AT$19,0.5)*(AT$20/2)*AT$70*AT$73*IF('Saisie Profil'!$G10&lt;110,1,EXP(0.2*('Saisie Profil'!$G10-110))),IF(AT$4="Optocoupleurs",VLOOKUP(AT$6,Constante!$I$3:$AG$275,HLOOKUP($B$23,Constante!$I$3:$AG$4,2,FALSE),FALSE),VLOOKUP(AT$5,Constante!$I$3:$AG$275,HLOOKUP($B$23,Constante!$I$3:$AG$4,2,FALSE),FALSE))))))</f>
        <v/>
      </c>
      <c r="AU26" s="5" t="str">
        <f>IF(AU$3="","",IF(AU$5="Réseau Résistif CMS",VLOOKUP(AU$5,Constante!$I$3:$AG$275,HLOOKUP($B$23,Constante!$I$3:$AG$4,2,FALSE),FALSE)*SQRT('Calcul '!AU$11),IF(AU$4="Connecteurs",AU$69*AU$72*POWER(AU$21,0.5)*IF(IF('Saisie des composants'!AV172="",AU$22,'Saisie des composants'!AV172)&lt;1,0.2,0.2*POWER(IF('Saisie des composants'!AV172="",AU$22,'Saisie des composants'!AV172),0.25)),IF(AU$4="Circuit imprimé",0.0005*POWER(AU$19,0.5)*(AU$20/2)*AU$70*AU$73*IF('Saisie Profil'!$G10&lt;110,1,EXP(0.2*('Saisie Profil'!$G10-110))),IF(AU$4="Optocoupleurs",VLOOKUP(AU$6,Constante!$I$3:$AG$275,HLOOKUP($B$23,Constante!$I$3:$AG$4,2,FALSE),FALSE),VLOOKUP(AU$5,Constante!$I$3:$AG$275,HLOOKUP($B$23,Constante!$I$3:$AG$4,2,FALSE),FALSE))))))</f>
        <v/>
      </c>
      <c r="AV26" s="5" t="str">
        <f>IF(AV$3="","",IF(AV$5="Réseau Résistif CMS",VLOOKUP(AV$5,Constante!$I$3:$AG$275,HLOOKUP($B$23,Constante!$I$3:$AG$4,2,FALSE),FALSE)*SQRT('Calcul '!AV$11),IF(AV$4="Connecteurs",AV$69*AV$72*POWER(AV$21,0.5)*IF(IF('Saisie des composants'!AW172="",AV$22,'Saisie des composants'!AW172)&lt;1,0.2,0.2*POWER(IF('Saisie des composants'!AW172="",AV$22,'Saisie des composants'!AW172),0.25)),IF(AV$4="Circuit imprimé",0.0005*POWER(AV$19,0.5)*(AV$20/2)*AV$70*AV$73*IF('Saisie Profil'!$G10&lt;110,1,EXP(0.2*('Saisie Profil'!$G10-110))),IF(AV$4="Optocoupleurs",VLOOKUP(AV$6,Constante!$I$3:$AG$275,HLOOKUP($B$23,Constante!$I$3:$AG$4,2,FALSE),FALSE),VLOOKUP(AV$5,Constante!$I$3:$AG$275,HLOOKUP($B$23,Constante!$I$3:$AG$4,2,FALSE),FALSE))))))</f>
        <v/>
      </c>
      <c r="AW26" s="5" t="str">
        <f>IF(AW$3="","",IF(AW$5="Réseau Résistif CMS",VLOOKUP(AW$5,Constante!$I$3:$AG$275,HLOOKUP($B$23,Constante!$I$3:$AG$4,2,FALSE),FALSE)*SQRT('Calcul '!AW$11),IF(AW$4="Connecteurs",AW$69*AW$72*POWER(AW$21,0.5)*IF(IF('Saisie des composants'!AX172="",AW$22,'Saisie des composants'!AX172)&lt;1,0.2,0.2*POWER(IF('Saisie des composants'!AX172="",AW$22,'Saisie des composants'!AX172),0.25)),IF(AW$4="Circuit imprimé",0.0005*POWER(AW$19,0.5)*(AW$20/2)*AW$70*AW$73*IF('Saisie Profil'!$G10&lt;110,1,EXP(0.2*('Saisie Profil'!$G10-110))),IF(AW$4="Optocoupleurs",VLOOKUP(AW$6,Constante!$I$3:$AG$275,HLOOKUP($B$23,Constante!$I$3:$AG$4,2,FALSE),FALSE),VLOOKUP(AW$5,Constante!$I$3:$AG$275,HLOOKUP($B$23,Constante!$I$3:$AG$4,2,FALSE),FALSE))))))</f>
        <v/>
      </c>
      <c r="AX26" s="5" t="str">
        <f>IF(AX$3="","",IF(AX$5="Réseau Résistif CMS",VLOOKUP(AX$5,Constante!$I$3:$AG$275,HLOOKUP($B$23,Constante!$I$3:$AG$4,2,FALSE),FALSE)*SQRT('Calcul '!AX$11),IF(AX$4="Connecteurs",AX$69*AX$72*POWER(AX$21,0.5)*IF(IF('Saisie des composants'!AY172="",AX$22,'Saisie des composants'!AY172)&lt;1,0.2,0.2*POWER(IF('Saisie des composants'!AY172="",AX$22,'Saisie des composants'!AY172),0.25)),IF(AX$4="Circuit imprimé",0.0005*POWER(AX$19,0.5)*(AX$20/2)*AX$70*AX$73*IF('Saisie Profil'!$G10&lt;110,1,EXP(0.2*('Saisie Profil'!$G10-110))),IF(AX$4="Optocoupleurs",VLOOKUP(AX$6,Constante!$I$3:$AG$275,HLOOKUP($B$23,Constante!$I$3:$AG$4,2,FALSE),FALSE),VLOOKUP(AX$5,Constante!$I$3:$AG$275,HLOOKUP($B$23,Constante!$I$3:$AG$4,2,FALSE),FALSE))))))</f>
        <v/>
      </c>
      <c r="AY26" s="5" t="str">
        <f>IF(AY$3="","",IF(AY$5="Réseau Résistif CMS",VLOOKUP(AY$5,Constante!$I$3:$AG$275,HLOOKUP($B$23,Constante!$I$3:$AG$4,2,FALSE),FALSE)*SQRT('Calcul '!AY$11),IF(AY$4="Connecteurs",AY$69*AY$72*POWER(AY$21,0.5)*IF(IF('Saisie des composants'!AZ172="",AY$22,'Saisie des composants'!AZ172)&lt;1,0.2,0.2*POWER(IF('Saisie des composants'!AZ172="",AY$22,'Saisie des composants'!AZ172),0.25)),IF(AY$4="Circuit imprimé",0.0005*POWER(AY$19,0.5)*(AY$20/2)*AY$70*AY$73*IF('Saisie Profil'!$G10&lt;110,1,EXP(0.2*('Saisie Profil'!$G10-110))),IF(AY$4="Optocoupleurs",VLOOKUP(AY$6,Constante!$I$3:$AG$275,HLOOKUP($B$23,Constante!$I$3:$AG$4,2,FALSE),FALSE),VLOOKUP(AY$5,Constante!$I$3:$AG$275,HLOOKUP($B$23,Constante!$I$3:$AG$4,2,FALSE),FALSE))))))</f>
        <v/>
      </c>
      <c r="AZ26" s="5" t="str">
        <f>IF(AZ$3="","",IF(AZ$5="Réseau Résistif CMS",VLOOKUP(AZ$5,Constante!$I$3:$AG$275,HLOOKUP($B$23,Constante!$I$3:$AG$4,2,FALSE),FALSE)*SQRT('Calcul '!AZ$11),IF(AZ$4="Connecteurs",AZ$69*AZ$72*POWER(AZ$21,0.5)*IF(IF('Saisie des composants'!BA172="",AZ$22,'Saisie des composants'!BA172)&lt;1,0.2,0.2*POWER(IF('Saisie des composants'!BA172="",AZ$22,'Saisie des composants'!BA172),0.25)),IF(AZ$4="Circuit imprimé",0.0005*POWER(AZ$19,0.5)*(AZ$20/2)*AZ$70*AZ$73*IF('Saisie Profil'!$G10&lt;110,1,EXP(0.2*('Saisie Profil'!$G10-110))),IF(AZ$4="Optocoupleurs",VLOOKUP(AZ$6,Constante!$I$3:$AG$275,HLOOKUP($B$23,Constante!$I$3:$AG$4,2,FALSE),FALSE),VLOOKUP(AZ$5,Constante!$I$3:$AG$275,HLOOKUP($B$23,Constante!$I$3:$AG$4,2,FALSE),FALSE))))))</f>
        <v/>
      </c>
      <c r="BA26" s="5" t="str">
        <f>IF(BA$3="","",IF(BA$5="Réseau Résistif CMS",VLOOKUP(BA$5,Constante!$I$3:$AG$275,HLOOKUP($B$23,Constante!$I$3:$AG$4,2,FALSE),FALSE)*SQRT('Calcul '!BA$11),IF(BA$4="Connecteurs",BA$69*BA$72*POWER(BA$21,0.5)*IF(IF('Saisie des composants'!BB172="",BA$22,'Saisie des composants'!BB172)&lt;1,0.2,0.2*POWER(IF('Saisie des composants'!BB172="",BA$22,'Saisie des composants'!BB172),0.25)),IF(BA$4="Circuit imprimé",0.0005*POWER(BA$19,0.5)*(BA$20/2)*BA$70*BA$73*IF('Saisie Profil'!$G10&lt;110,1,EXP(0.2*('Saisie Profil'!$G10-110))),IF(BA$4="Optocoupleurs",VLOOKUP(BA$6,Constante!$I$3:$AG$275,HLOOKUP($B$23,Constante!$I$3:$AG$4,2,FALSE),FALSE),VLOOKUP(BA$5,Constante!$I$3:$AG$275,HLOOKUP($B$23,Constante!$I$3:$AG$4,2,FALSE),FALSE))))))</f>
        <v/>
      </c>
      <c r="BB26" s="5" t="str">
        <f>IF(BB$3="","",IF(BB$5="Réseau Résistif CMS",VLOOKUP(BB$5,Constante!$I$3:$AG$275,HLOOKUP($B$23,Constante!$I$3:$AG$4,2,FALSE),FALSE)*SQRT('Calcul '!BB$11),IF(BB$4="Connecteurs",BB$69*BB$72*POWER(BB$21,0.5)*IF(IF('Saisie des composants'!BC172="",BB$22,'Saisie des composants'!BC172)&lt;1,0.2,0.2*POWER(IF('Saisie des composants'!BC172="",BB$22,'Saisie des composants'!BC172),0.25)),IF(BB$4="Circuit imprimé",0.0005*POWER(BB$19,0.5)*(BB$20/2)*BB$70*BB$73*IF('Saisie Profil'!$G10&lt;110,1,EXP(0.2*('Saisie Profil'!$G10-110))),IF(BB$4="Optocoupleurs",VLOOKUP(BB$6,Constante!$I$3:$AG$275,HLOOKUP($B$23,Constante!$I$3:$AG$4,2,FALSE),FALSE),VLOOKUP(BB$5,Constante!$I$3:$AG$275,HLOOKUP($B$23,Constante!$I$3:$AG$4,2,FALSE),FALSE))))))</f>
        <v/>
      </c>
      <c r="BC26" s="5" t="str">
        <f>IF(BC$3="","",IF(BC$5="Réseau Résistif CMS",VLOOKUP(BC$5,Constante!$I$3:$AG$275,HLOOKUP($B$23,Constante!$I$3:$AG$4,2,FALSE),FALSE)*SQRT('Calcul '!BC$11),IF(BC$4="Connecteurs",BC$69*BC$72*POWER(BC$21,0.5)*IF(IF('Saisie des composants'!BD172="",BC$22,'Saisie des composants'!BD172)&lt;1,0.2,0.2*POWER(IF('Saisie des composants'!BD172="",BC$22,'Saisie des composants'!BD172),0.25)),IF(BC$4="Circuit imprimé",0.0005*POWER(BC$19,0.5)*(BC$20/2)*BC$70*BC$73*IF('Saisie Profil'!$G10&lt;110,1,EXP(0.2*('Saisie Profil'!$G10-110))),IF(BC$4="Optocoupleurs",VLOOKUP(BC$6,Constante!$I$3:$AG$275,HLOOKUP($B$23,Constante!$I$3:$AG$4,2,FALSE),FALSE),VLOOKUP(BC$5,Constante!$I$3:$AG$275,HLOOKUP($B$23,Constante!$I$3:$AG$4,2,FALSE),FALSE))))))</f>
        <v/>
      </c>
      <c r="BD26" s="5" t="str">
        <f>IF(BD$3="","",IF(BD$5="Réseau Résistif CMS",VLOOKUP(BD$5,Constante!$I$3:$AG$275,HLOOKUP($B$23,Constante!$I$3:$AG$4,2,FALSE),FALSE)*SQRT('Calcul '!BD$11),IF(BD$4="Connecteurs",BD$69*BD$72*POWER(BD$21,0.5)*IF(IF('Saisie des composants'!BE172="",BD$22,'Saisie des composants'!BE172)&lt;1,0.2,0.2*POWER(IF('Saisie des composants'!BE172="",BD$22,'Saisie des composants'!BE172),0.25)),IF(BD$4="Circuit imprimé",0.0005*POWER(BD$19,0.5)*(BD$20/2)*BD$70*BD$73*IF('Saisie Profil'!$G10&lt;110,1,EXP(0.2*('Saisie Profil'!$G10-110))),IF(BD$4="Optocoupleurs",VLOOKUP(BD$6,Constante!$I$3:$AG$275,HLOOKUP($B$23,Constante!$I$3:$AG$4,2,FALSE),FALSE),VLOOKUP(BD$5,Constante!$I$3:$AG$275,HLOOKUP($B$23,Constante!$I$3:$AG$4,2,FALSE),FALSE))))))</f>
        <v/>
      </c>
      <c r="BE26" s="5" t="str">
        <f>IF(BE$3="","",IF(BE$5="Réseau Résistif CMS",VLOOKUP(BE$5,Constante!$I$3:$AG$275,HLOOKUP($B$23,Constante!$I$3:$AG$4,2,FALSE),FALSE)*SQRT('Calcul '!BE$11),IF(BE$4="Connecteurs",BE$69*BE$72*POWER(BE$21,0.5)*IF(IF('Saisie des composants'!BF172="",BE$22,'Saisie des composants'!BF172)&lt;1,0.2,0.2*POWER(IF('Saisie des composants'!BF172="",BE$22,'Saisie des composants'!BF172),0.25)),IF(BE$4="Circuit imprimé",0.0005*POWER(BE$19,0.5)*(BE$20/2)*BE$70*BE$73*IF('Saisie Profil'!$G10&lt;110,1,EXP(0.2*('Saisie Profil'!$G10-110))),IF(BE$4="Optocoupleurs",VLOOKUP(BE$6,Constante!$I$3:$AG$275,HLOOKUP($B$23,Constante!$I$3:$AG$4,2,FALSE),FALSE),VLOOKUP(BE$5,Constante!$I$3:$AG$275,HLOOKUP($B$23,Constante!$I$3:$AG$4,2,FALSE),FALSE))))))</f>
        <v/>
      </c>
      <c r="BF26" s="5" t="str">
        <f>IF(BF$3="","",IF(BF$5="Réseau Résistif CMS",VLOOKUP(BF$5,Constante!$I$3:$AG$275,HLOOKUP($B$23,Constante!$I$3:$AG$4,2,FALSE),FALSE)*SQRT('Calcul '!BF$11),IF(BF$4="Connecteurs",BF$69*BF$72*POWER(BF$21,0.5)*IF(IF('Saisie des composants'!BG172="",BF$22,'Saisie des composants'!BG172)&lt;1,0.2,0.2*POWER(IF('Saisie des composants'!BG172="",BF$22,'Saisie des composants'!BG172),0.25)),IF(BF$4="Circuit imprimé",0.0005*POWER(BF$19,0.5)*(BF$20/2)*BF$70*BF$73*IF('Saisie Profil'!$G10&lt;110,1,EXP(0.2*('Saisie Profil'!$G10-110))),IF(BF$4="Optocoupleurs",VLOOKUP(BF$6,Constante!$I$3:$AG$275,HLOOKUP($B$23,Constante!$I$3:$AG$4,2,FALSE),FALSE),VLOOKUP(BF$5,Constante!$I$3:$AG$275,HLOOKUP($B$23,Constante!$I$3:$AG$4,2,FALSE),FALSE))))))</f>
        <v/>
      </c>
      <c r="BG26" s="5" t="str">
        <f>IF(BG$3="","",IF(BG$5="Réseau Résistif CMS",VLOOKUP(BG$5,Constante!$I$3:$AG$275,HLOOKUP($B$23,Constante!$I$3:$AG$4,2,FALSE),FALSE)*SQRT('Calcul '!BG$11),IF(BG$4="Connecteurs",BG$69*BG$72*POWER(BG$21,0.5)*IF(IF('Saisie des composants'!BH172="",BG$22,'Saisie des composants'!BH172)&lt;1,0.2,0.2*POWER(IF('Saisie des composants'!BH172="",BG$22,'Saisie des composants'!BH172),0.25)),IF(BG$4="Circuit imprimé",0.0005*POWER(BG$19,0.5)*(BG$20/2)*BG$70*BG$73*IF('Saisie Profil'!$G10&lt;110,1,EXP(0.2*('Saisie Profil'!$G10-110))),IF(BG$4="Optocoupleurs",VLOOKUP(BG$6,Constante!$I$3:$AG$275,HLOOKUP($B$23,Constante!$I$3:$AG$4,2,FALSE),FALSE),VLOOKUP(BG$5,Constante!$I$3:$AG$275,HLOOKUP($B$23,Constante!$I$3:$AG$4,2,FALSE),FALSE))))))</f>
        <v/>
      </c>
      <c r="BH26" s="5" t="str">
        <f>IF(BH$3="","",IF(BH$5="Réseau Résistif CMS",VLOOKUP(BH$5,Constante!$I$3:$AG$275,HLOOKUP($B$23,Constante!$I$3:$AG$4,2,FALSE),FALSE)*SQRT('Calcul '!BH$11),IF(BH$4="Connecteurs",BH$69*BH$72*POWER(BH$21,0.5)*IF(IF('Saisie des composants'!BI172="",BH$22,'Saisie des composants'!BI172)&lt;1,0.2,0.2*POWER(IF('Saisie des composants'!BI172="",BH$22,'Saisie des composants'!BI172),0.25)),IF(BH$4="Circuit imprimé",0.0005*POWER(BH$19,0.5)*(BH$20/2)*BH$70*BH$73*IF('Saisie Profil'!$G10&lt;110,1,EXP(0.2*('Saisie Profil'!$G10-110))),IF(BH$4="Optocoupleurs",VLOOKUP(BH$6,Constante!$I$3:$AG$275,HLOOKUP($B$23,Constante!$I$3:$AG$4,2,FALSE),FALSE),VLOOKUP(BH$5,Constante!$I$3:$AG$275,HLOOKUP($B$23,Constante!$I$3:$AG$4,2,FALSE),FALSE))))))</f>
        <v/>
      </c>
      <c r="BI26" s="5" t="str">
        <f>IF(BI$3="","",IF(BI$5="Réseau Résistif CMS",VLOOKUP(BI$5,Constante!$I$3:$AG$275,HLOOKUP($B$23,Constante!$I$3:$AG$4,2,FALSE),FALSE)*SQRT('Calcul '!BI$11),IF(BI$4="Connecteurs",BI$69*BI$72*POWER(BI$21,0.5)*IF(IF('Saisie des composants'!BJ172="",BI$22,'Saisie des composants'!BJ172)&lt;1,0.2,0.2*POWER(IF('Saisie des composants'!BJ172="",BI$22,'Saisie des composants'!BJ172),0.25)),IF(BI$4="Circuit imprimé",0.0005*POWER(BI$19,0.5)*(BI$20/2)*BI$70*BI$73*IF('Saisie Profil'!$G10&lt;110,1,EXP(0.2*('Saisie Profil'!$G10-110))),IF(BI$4="Optocoupleurs",VLOOKUP(BI$6,Constante!$I$3:$AG$275,HLOOKUP($B$23,Constante!$I$3:$AG$4,2,FALSE),FALSE),VLOOKUP(BI$5,Constante!$I$3:$AG$275,HLOOKUP($B$23,Constante!$I$3:$AG$4,2,FALSE),FALSE))))))</f>
        <v/>
      </c>
      <c r="BJ26" s="5" t="str">
        <f>IF(BJ$3="","",IF(BJ$5="Réseau Résistif CMS",VLOOKUP(BJ$5,Constante!$I$3:$AG$275,HLOOKUP($B$23,Constante!$I$3:$AG$4,2,FALSE),FALSE)*SQRT('Calcul '!BJ$11),IF(BJ$4="Connecteurs",BJ$69*BJ$72*POWER(BJ$21,0.5)*IF(IF('Saisie des composants'!BK172="",BJ$22,'Saisie des composants'!BK172)&lt;1,0.2,0.2*POWER(IF('Saisie des composants'!BK172="",BJ$22,'Saisie des composants'!BK172),0.25)),IF(BJ$4="Circuit imprimé",0.0005*POWER(BJ$19,0.5)*(BJ$20/2)*BJ$70*BJ$73*IF('Saisie Profil'!$G10&lt;110,1,EXP(0.2*('Saisie Profil'!$G10-110))),IF(BJ$4="Optocoupleurs",VLOOKUP(BJ$6,Constante!$I$3:$AG$275,HLOOKUP($B$23,Constante!$I$3:$AG$4,2,FALSE),FALSE),VLOOKUP(BJ$5,Constante!$I$3:$AG$275,HLOOKUP($B$23,Constante!$I$3:$AG$4,2,FALSE),FALSE))))))</f>
        <v/>
      </c>
      <c r="BK26" s="5" t="str">
        <f>IF(BK$3="","",IF(BK$5="Réseau Résistif CMS",VLOOKUP(BK$5,Constante!$I$3:$AG$275,HLOOKUP($B$23,Constante!$I$3:$AG$4,2,FALSE),FALSE)*SQRT('Calcul '!BK$11),IF(BK$4="Connecteurs",BK$69*BK$72*POWER(BK$21,0.5)*IF(IF('Saisie des composants'!BL172="",BK$22,'Saisie des composants'!BL172)&lt;1,0.2,0.2*POWER(IF('Saisie des composants'!BL172="",BK$22,'Saisie des composants'!BL172),0.25)),IF(BK$4="Circuit imprimé",0.0005*POWER(BK$19,0.5)*(BK$20/2)*BK$70*BK$73*IF('Saisie Profil'!$G10&lt;110,1,EXP(0.2*('Saisie Profil'!$G10-110))),IF(BK$4="Optocoupleurs",VLOOKUP(BK$6,Constante!$I$3:$AG$275,HLOOKUP($B$23,Constante!$I$3:$AG$4,2,FALSE),FALSE),VLOOKUP(BK$5,Constante!$I$3:$AG$275,HLOOKUP($B$23,Constante!$I$3:$AG$4,2,FALSE),FALSE))))))</f>
        <v/>
      </c>
      <c r="BL26" s="5" t="str">
        <f>IF(BL$3="","",IF(BL$5="Réseau Résistif CMS",VLOOKUP(BL$5,Constante!$I$3:$AG$275,HLOOKUP($B$23,Constante!$I$3:$AG$4,2,FALSE),FALSE)*SQRT('Calcul '!BL$11),IF(BL$4="Connecteurs",BL$69*BL$72*POWER(BL$21,0.5)*IF(IF('Saisie des composants'!BM172="",BL$22,'Saisie des composants'!BM172)&lt;1,0.2,0.2*POWER(IF('Saisie des composants'!BM172="",BL$22,'Saisie des composants'!BM172),0.25)),IF(BL$4="Circuit imprimé",0.0005*POWER(BL$19,0.5)*(BL$20/2)*BL$70*BL$73*IF('Saisie Profil'!$G10&lt;110,1,EXP(0.2*('Saisie Profil'!$G10-110))),IF(BL$4="Optocoupleurs",VLOOKUP(BL$6,Constante!$I$3:$AG$275,HLOOKUP($B$23,Constante!$I$3:$AG$4,2,FALSE),FALSE),VLOOKUP(BL$5,Constante!$I$3:$AG$275,HLOOKUP($B$23,Constante!$I$3:$AG$4,2,FALSE),FALSE))))))</f>
        <v/>
      </c>
      <c r="BM26" s="5" t="str">
        <f>IF(BM$3="","",IF(BM$5="Réseau Résistif CMS",VLOOKUP(BM$5,Constante!$I$3:$AG$275,HLOOKUP($B$23,Constante!$I$3:$AG$4,2,FALSE),FALSE)*SQRT('Calcul '!BM$11),IF(BM$4="Connecteurs",BM$69*BM$72*POWER(BM$21,0.5)*IF(IF('Saisie des composants'!BN172="",BM$22,'Saisie des composants'!BN172)&lt;1,0.2,0.2*POWER(IF('Saisie des composants'!BN172="",BM$22,'Saisie des composants'!BN172),0.25)),IF(BM$4="Circuit imprimé",0.0005*POWER(BM$19,0.5)*(BM$20/2)*BM$70*BM$73*IF('Saisie Profil'!$G10&lt;110,1,EXP(0.2*('Saisie Profil'!$G10-110))),IF(BM$4="Optocoupleurs",VLOOKUP(BM$6,Constante!$I$3:$AG$275,HLOOKUP($B$23,Constante!$I$3:$AG$4,2,FALSE),FALSE),VLOOKUP(BM$5,Constante!$I$3:$AG$275,HLOOKUP($B$23,Constante!$I$3:$AG$4,2,FALSE),FALSE))))))</f>
        <v/>
      </c>
      <c r="BN26" s="5" t="str">
        <f>IF(BN$3="","",IF(BN$5="Réseau Résistif CMS",VLOOKUP(BN$5,Constante!$I$3:$AG$275,HLOOKUP($B$23,Constante!$I$3:$AG$4,2,FALSE),FALSE)*SQRT('Calcul '!BN$11),IF(BN$4="Connecteurs",BN$69*BN$72*POWER(BN$21,0.5)*IF(IF('Saisie des composants'!BO172="",BN$22,'Saisie des composants'!BO172)&lt;1,0.2,0.2*POWER(IF('Saisie des composants'!BO172="",BN$22,'Saisie des composants'!BO172),0.25)),IF(BN$4="Circuit imprimé",0.0005*POWER(BN$19,0.5)*(BN$20/2)*BN$70*BN$73*IF('Saisie Profil'!$G10&lt;110,1,EXP(0.2*('Saisie Profil'!$G10-110))),IF(BN$4="Optocoupleurs",VLOOKUP(BN$6,Constante!$I$3:$AG$275,HLOOKUP($B$23,Constante!$I$3:$AG$4,2,FALSE),FALSE),VLOOKUP(BN$5,Constante!$I$3:$AG$275,HLOOKUP($B$23,Constante!$I$3:$AG$4,2,FALSE),FALSE))))))</f>
        <v/>
      </c>
      <c r="BO26" s="5" t="str">
        <f>IF(BO$3="","",IF(BO$5="Réseau Résistif CMS",VLOOKUP(BO$5,Constante!$I$3:$AG$275,HLOOKUP($B$23,Constante!$I$3:$AG$4,2,FALSE),FALSE)*SQRT('Calcul '!BO$11),IF(BO$4="Connecteurs",BO$69*BO$72*POWER(BO$21,0.5)*IF(IF('Saisie des composants'!BP172="",BO$22,'Saisie des composants'!BP172)&lt;1,0.2,0.2*POWER(IF('Saisie des composants'!BP172="",BO$22,'Saisie des composants'!BP172),0.25)),IF(BO$4="Circuit imprimé",0.0005*POWER(BO$19,0.5)*(BO$20/2)*BO$70*BO$73*IF('Saisie Profil'!$G10&lt;110,1,EXP(0.2*('Saisie Profil'!$G10-110))),IF(BO$4="Optocoupleurs",VLOOKUP(BO$6,Constante!$I$3:$AG$275,HLOOKUP($B$23,Constante!$I$3:$AG$4,2,FALSE),FALSE),VLOOKUP(BO$5,Constante!$I$3:$AG$275,HLOOKUP($B$23,Constante!$I$3:$AG$4,2,FALSE),FALSE))))))</f>
        <v/>
      </c>
      <c r="BP26" s="5" t="str">
        <f>IF(BP$3="","",IF(BP$5="Réseau Résistif CMS",VLOOKUP(BP$5,Constante!$I$3:$AG$275,HLOOKUP($B$23,Constante!$I$3:$AG$4,2,FALSE),FALSE)*SQRT('Calcul '!BP$11),IF(BP$4="Connecteurs",BP$69*BP$72*POWER(BP$21,0.5)*IF(IF('Saisie des composants'!BQ172="",BP$22,'Saisie des composants'!BQ172)&lt;1,0.2,0.2*POWER(IF('Saisie des composants'!BQ172="",BP$22,'Saisie des composants'!BQ172),0.25)),IF(BP$4="Circuit imprimé",0.0005*POWER(BP$19,0.5)*(BP$20/2)*BP$70*BP$73*IF('Saisie Profil'!$G10&lt;110,1,EXP(0.2*('Saisie Profil'!$G10-110))),IF(BP$4="Optocoupleurs",VLOOKUP(BP$6,Constante!$I$3:$AG$275,HLOOKUP($B$23,Constante!$I$3:$AG$4,2,FALSE),FALSE),VLOOKUP(BP$5,Constante!$I$3:$AG$275,HLOOKUP($B$23,Constante!$I$3:$AG$4,2,FALSE),FALSE))))))</f>
        <v/>
      </c>
      <c r="BQ26" s="5" t="str">
        <f>IF(BQ$3="","",IF(BQ$5="Réseau Résistif CMS",VLOOKUP(BQ$5,Constante!$I$3:$AG$275,HLOOKUP($B$23,Constante!$I$3:$AG$4,2,FALSE),FALSE)*SQRT('Calcul '!BQ$11),IF(BQ$4="Connecteurs",BQ$69*BQ$72*POWER(BQ$21,0.5)*IF(IF('Saisie des composants'!BR172="",BQ$22,'Saisie des composants'!BR172)&lt;1,0.2,0.2*POWER(IF('Saisie des composants'!BR172="",BQ$22,'Saisie des composants'!BR172),0.25)),IF(BQ$4="Circuit imprimé",0.0005*POWER(BQ$19,0.5)*(BQ$20/2)*BQ$70*BQ$73*IF('Saisie Profil'!$G10&lt;110,1,EXP(0.2*('Saisie Profil'!$G10-110))),IF(BQ$4="Optocoupleurs",VLOOKUP(BQ$6,Constante!$I$3:$AG$275,HLOOKUP($B$23,Constante!$I$3:$AG$4,2,FALSE),FALSE),VLOOKUP(BQ$5,Constante!$I$3:$AG$275,HLOOKUP($B$23,Constante!$I$3:$AG$4,2,FALSE),FALSE))))))</f>
        <v/>
      </c>
      <c r="BR26" s="5" t="str">
        <f>IF(BR$3="","",IF(BR$5="Réseau Résistif CMS",VLOOKUP(BR$5,Constante!$I$3:$AG$275,HLOOKUP($B$23,Constante!$I$3:$AG$4,2,FALSE),FALSE)*SQRT('Calcul '!BR$11),IF(BR$4="Connecteurs",BR$69*BR$72*POWER(BR$21,0.5)*IF(IF('Saisie des composants'!BS172="",BR$22,'Saisie des composants'!BS172)&lt;1,0.2,0.2*POWER(IF('Saisie des composants'!BS172="",BR$22,'Saisie des composants'!BS172),0.25)),IF(BR$4="Circuit imprimé",0.0005*POWER(BR$19,0.5)*(BR$20/2)*BR$70*BR$73*IF('Saisie Profil'!$G10&lt;110,1,EXP(0.2*('Saisie Profil'!$G10-110))),IF(BR$4="Optocoupleurs",VLOOKUP(BR$6,Constante!$I$3:$AG$275,HLOOKUP($B$23,Constante!$I$3:$AG$4,2,FALSE),FALSE),VLOOKUP(BR$5,Constante!$I$3:$AG$275,HLOOKUP($B$23,Constante!$I$3:$AG$4,2,FALSE),FALSE))))))</f>
        <v/>
      </c>
      <c r="BS26" s="5" t="str">
        <f>IF(BS$3="","",IF(BS$5="Réseau Résistif CMS",VLOOKUP(BS$5,Constante!$I$3:$AG$275,HLOOKUP($B$23,Constante!$I$3:$AG$4,2,FALSE),FALSE)*SQRT('Calcul '!BS$11),IF(BS$4="Connecteurs",BS$69*BS$72*POWER(BS$21,0.5)*IF(IF('Saisie des composants'!BT172="",BS$22,'Saisie des composants'!BT172)&lt;1,0.2,0.2*POWER(IF('Saisie des composants'!BT172="",BS$22,'Saisie des composants'!BT172),0.25)),IF(BS$4="Circuit imprimé",0.0005*POWER(BS$19,0.5)*(BS$20/2)*BS$70*BS$73*IF('Saisie Profil'!$G10&lt;110,1,EXP(0.2*('Saisie Profil'!$G10-110))),IF(BS$4="Optocoupleurs",VLOOKUP(BS$6,Constante!$I$3:$AG$275,HLOOKUP($B$23,Constante!$I$3:$AG$4,2,FALSE),FALSE),VLOOKUP(BS$5,Constante!$I$3:$AG$275,HLOOKUP($B$23,Constante!$I$3:$AG$4,2,FALSE),FALSE))))))</f>
        <v/>
      </c>
      <c r="BT26" s="5" t="str">
        <f>IF(BT$3="","",IF(BT$5="Réseau Résistif CMS",VLOOKUP(BT$5,Constante!$I$3:$AG$275,HLOOKUP($B$23,Constante!$I$3:$AG$4,2,FALSE),FALSE)*SQRT('Calcul '!BT$11),IF(BT$4="Connecteurs",BT$69*BT$72*POWER(BT$21,0.5)*IF(IF('Saisie des composants'!BU172="",BT$22,'Saisie des composants'!BU172)&lt;1,0.2,0.2*POWER(IF('Saisie des composants'!BU172="",BT$22,'Saisie des composants'!BU172),0.25)),IF(BT$4="Circuit imprimé",0.0005*POWER(BT$19,0.5)*(BT$20/2)*BT$70*BT$73*IF('Saisie Profil'!$G10&lt;110,1,EXP(0.2*('Saisie Profil'!$G10-110))),IF(BT$4="Optocoupleurs",VLOOKUP(BT$6,Constante!$I$3:$AG$275,HLOOKUP($B$23,Constante!$I$3:$AG$4,2,FALSE),FALSE),VLOOKUP(BT$5,Constante!$I$3:$AG$275,HLOOKUP($B$23,Constante!$I$3:$AG$4,2,FALSE),FALSE))))))</f>
        <v/>
      </c>
      <c r="BU26" s="5" t="str">
        <f>IF(BU$3="","",IF(BU$5="Réseau Résistif CMS",VLOOKUP(BU$5,Constante!$I$3:$AG$275,HLOOKUP($B$23,Constante!$I$3:$AG$4,2,FALSE),FALSE)*SQRT('Calcul '!BU$11),IF(BU$4="Connecteurs",BU$69*BU$72*POWER(BU$21,0.5)*IF(IF('Saisie des composants'!BV172="",BU$22,'Saisie des composants'!BV172)&lt;1,0.2,0.2*POWER(IF('Saisie des composants'!BV172="",BU$22,'Saisie des composants'!BV172),0.25)),IF(BU$4="Circuit imprimé",0.0005*POWER(BU$19,0.5)*(BU$20/2)*BU$70*BU$73*IF('Saisie Profil'!$G10&lt;110,1,EXP(0.2*('Saisie Profil'!$G10-110))),IF(BU$4="Optocoupleurs",VLOOKUP(BU$6,Constante!$I$3:$AG$275,HLOOKUP($B$23,Constante!$I$3:$AG$4,2,FALSE),FALSE),VLOOKUP(BU$5,Constante!$I$3:$AG$275,HLOOKUP($B$23,Constante!$I$3:$AG$4,2,FALSE),FALSE))))))</f>
        <v/>
      </c>
      <c r="BV26" s="5" t="str">
        <f>IF(BV$3="","",IF(BV$5="Réseau Résistif CMS",VLOOKUP(BV$5,Constante!$I$3:$AG$275,HLOOKUP($B$23,Constante!$I$3:$AG$4,2,FALSE),FALSE)*SQRT('Calcul '!BV$11),IF(BV$4="Connecteurs",BV$69*BV$72*POWER(BV$21,0.5)*IF(IF('Saisie des composants'!BW172="",BV$22,'Saisie des composants'!BW172)&lt;1,0.2,0.2*POWER(IF('Saisie des composants'!BW172="",BV$22,'Saisie des composants'!BW172),0.25)),IF(BV$4="Circuit imprimé",0.0005*POWER(BV$19,0.5)*(BV$20/2)*BV$70*BV$73*IF('Saisie Profil'!$G10&lt;110,1,EXP(0.2*('Saisie Profil'!$G10-110))),IF(BV$4="Optocoupleurs",VLOOKUP(BV$6,Constante!$I$3:$AG$275,HLOOKUP($B$23,Constante!$I$3:$AG$4,2,FALSE),FALSE),VLOOKUP(BV$5,Constante!$I$3:$AG$275,HLOOKUP($B$23,Constante!$I$3:$AG$4,2,FALSE),FALSE))))))</f>
        <v/>
      </c>
      <c r="BW26" s="5" t="str">
        <f>IF(BW$3="","",IF(BW$5="Réseau Résistif CMS",VLOOKUP(BW$5,Constante!$I$3:$AG$275,HLOOKUP($B$23,Constante!$I$3:$AG$4,2,FALSE),FALSE)*SQRT('Calcul '!BW$11),IF(BW$4="Connecteurs",BW$69*BW$72*POWER(BW$21,0.5)*IF(IF('Saisie des composants'!BX172="",BW$22,'Saisie des composants'!BX172)&lt;1,0.2,0.2*POWER(IF('Saisie des composants'!BX172="",BW$22,'Saisie des composants'!BX172),0.25)),IF(BW$4="Circuit imprimé",0.0005*POWER(BW$19,0.5)*(BW$20/2)*BW$70*BW$73*IF('Saisie Profil'!$G10&lt;110,1,EXP(0.2*('Saisie Profil'!$G10-110))),IF(BW$4="Optocoupleurs",VLOOKUP(BW$6,Constante!$I$3:$AG$275,HLOOKUP($B$23,Constante!$I$3:$AG$4,2,FALSE),FALSE),VLOOKUP(BW$5,Constante!$I$3:$AG$275,HLOOKUP($B$23,Constante!$I$3:$AG$4,2,FALSE),FALSE))))))</f>
        <v/>
      </c>
      <c r="BX26" s="5" t="str">
        <f>IF(BX$3="","",IF(BX$5="Réseau Résistif CMS",VLOOKUP(BX$5,Constante!$I$3:$AG$275,HLOOKUP($B$23,Constante!$I$3:$AG$4,2,FALSE),FALSE)*SQRT('Calcul '!BX$11),IF(BX$4="Connecteurs",BX$69*BX$72*POWER(BX$21,0.5)*IF(IF('Saisie des composants'!BY172="",BX$22,'Saisie des composants'!BY172)&lt;1,0.2,0.2*POWER(IF('Saisie des composants'!BY172="",BX$22,'Saisie des composants'!BY172),0.25)),IF(BX$4="Circuit imprimé",0.0005*POWER(BX$19,0.5)*(BX$20/2)*BX$70*BX$73*IF('Saisie Profil'!$G10&lt;110,1,EXP(0.2*('Saisie Profil'!$G10-110))),IF(BX$4="Optocoupleurs",VLOOKUP(BX$6,Constante!$I$3:$AG$275,HLOOKUP($B$23,Constante!$I$3:$AG$4,2,FALSE),FALSE),VLOOKUP(BX$5,Constante!$I$3:$AG$275,HLOOKUP($B$23,Constante!$I$3:$AG$4,2,FALSE),FALSE))))))</f>
        <v/>
      </c>
      <c r="BY26" s="5" t="str">
        <f>IF(BY$3="","",IF(BY$5="Réseau Résistif CMS",VLOOKUP(BY$5,Constante!$I$3:$AG$275,HLOOKUP($B$23,Constante!$I$3:$AG$4,2,FALSE),FALSE)*SQRT('Calcul '!BY$11),IF(BY$4="Connecteurs",BY$69*BY$72*POWER(BY$21,0.5)*IF(IF('Saisie des composants'!BZ172="",BY$22,'Saisie des composants'!BZ172)&lt;1,0.2,0.2*POWER(IF('Saisie des composants'!BZ172="",BY$22,'Saisie des composants'!BZ172),0.25)),IF(BY$4="Circuit imprimé",0.0005*POWER(BY$19,0.5)*(BY$20/2)*BY$70*BY$73*IF('Saisie Profil'!$G10&lt;110,1,EXP(0.2*('Saisie Profil'!$G10-110))),IF(BY$4="Optocoupleurs",VLOOKUP(BY$6,Constante!$I$3:$AG$275,HLOOKUP($B$23,Constante!$I$3:$AG$4,2,FALSE),FALSE),VLOOKUP(BY$5,Constante!$I$3:$AG$275,HLOOKUP($B$23,Constante!$I$3:$AG$4,2,FALSE),FALSE))))))</f>
        <v/>
      </c>
      <c r="BZ26" s="5" t="str">
        <f>IF(BZ$3="","",IF(BZ$5="Réseau Résistif CMS",VLOOKUP(BZ$5,Constante!$I$3:$AG$275,HLOOKUP($B$23,Constante!$I$3:$AG$4,2,FALSE),FALSE)*SQRT('Calcul '!BZ$11),IF(BZ$4="Connecteurs",BZ$69*BZ$72*POWER(BZ$21,0.5)*IF(IF('Saisie des composants'!CA172="",BZ$22,'Saisie des composants'!CA172)&lt;1,0.2,0.2*POWER(IF('Saisie des composants'!CA172="",BZ$22,'Saisie des composants'!CA172),0.25)),IF(BZ$4="Circuit imprimé",0.0005*POWER(BZ$19,0.5)*(BZ$20/2)*BZ$70*BZ$73*IF('Saisie Profil'!$G10&lt;110,1,EXP(0.2*('Saisie Profil'!$G10-110))),IF(BZ$4="Optocoupleurs",VLOOKUP(BZ$6,Constante!$I$3:$AG$275,HLOOKUP($B$23,Constante!$I$3:$AG$4,2,FALSE),FALSE),VLOOKUP(BZ$5,Constante!$I$3:$AG$275,HLOOKUP($B$23,Constante!$I$3:$AG$4,2,FALSE),FALSE))))))</f>
        <v/>
      </c>
      <c r="CA26" s="5" t="str">
        <f>IF(CA$3="","",IF(CA$5="Réseau Résistif CMS",VLOOKUP(CA$5,Constante!$I$3:$AG$275,HLOOKUP($B$23,Constante!$I$3:$AG$4,2,FALSE),FALSE)*SQRT('Calcul '!CA$11),IF(CA$4="Connecteurs",CA$69*CA$72*POWER(CA$21,0.5)*IF(IF('Saisie des composants'!CB172="",CA$22,'Saisie des composants'!CB172)&lt;1,0.2,0.2*POWER(IF('Saisie des composants'!CB172="",CA$22,'Saisie des composants'!CB172),0.25)),IF(CA$4="Circuit imprimé",0.0005*POWER(CA$19,0.5)*(CA$20/2)*CA$70*CA$73*IF('Saisie Profil'!$G10&lt;110,1,EXP(0.2*('Saisie Profil'!$G10-110))),IF(CA$4="Optocoupleurs",VLOOKUP(CA$6,Constante!$I$3:$AG$275,HLOOKUP($B$23,Constante!$I$3:$AG$4,2,FALSE),FALSE),VLOOKUP(CA$5,Constante!$I$3:$AG$275,HLOOKUP($B$23,Constante!$I$3:$AG$4,2,FALSE),FALSE))))))</f>
        <v/>
      </c>
      <c r="CB26" s="5" t="str">
        <f>IF(CB$3="","",IF(CB$5="Réseau Résistif CMS",VLOOKUP(CB$5,Constante!$I$3:$AG$275,HLOOKUP($B$23,Constante!$I$3:$AG$4,2,FALSE),FALSE)*SQRT('Calcul '!CB$11),IF(CB$4="Connecteurs",CB$69*CB$72*POWER(CB$21,0.5)*IF(IF('Saisie des composants'!CC172="",CB$22,'Saisie des composants'!CC172)&lt;1,0.2,0.2*POWER(IF('Saisie des composants'!CC172="",CB$22,'Saisie des composants'!CC172),0.25)),IF(CB$4="Circuit imprimé",0.0005*POWER(CB$19,0.5)*(CB$20/2)*CB$70*CB$73*IF('Saisie Profil'!$G10&lt;110,1,EXP(0.2*('Saisie Profil'!$G10-110))),IF(CB$4="Optocoupleurs",VLOOKUP(CB$6,Constante!$I$3:$AG$275,HLOOKUP($B$23,Constante!$I$3:$AG$4,2,FALSE),FALSE),VLOOKUP(CB$5,Constante!$I$3:$AG$275,HLOOKUP($B$23,Constante!$I$3:$AG$4,2,FALSE),FALSE))))))</f>
        <v/>
      </c>
      <c r="CC26" s="5" t="str">
        <f>IF(CC$3="","",IF(CC$5="Réseau Résistif CMS",VLOOKUP(CC$5,Constante!$I$3:$AG$275,HLOOKUP($B$23,Constante!$I$3:$AG$4,2,FALSE),FALSE)*SQRT('Calcul '!CC$11),IF(CC$4="Connecteurs",CC$69*CC$72*POWER(CC$21,0.5)*IF(IF('Saisie des composants'!CD172="",CC$22,'Saisie des composants'!CD172)&lt;1,0.2,0.2*POWER(IF('Saisie des composants'!CD172="",CC$22,'Saisie des composants'!CD172),0.25)),IF(CC$4="Circuit imprimé",0.0005*POWER(CC$19,0.5)*(CC$20/2)*CC$70*CC$73*IF('Saisie Profil'!$G10&lt;110,1,EXP(0.2*('Saisie Profil'!$G10-110))),IF(CC$4="Optocoupleurs",VLOOKUP(CC$6,Constante!$I$3:$AG$275,HLOOKUP($B$23,Constante!$I$3:$AG$4,2,FALSE),FALSE),VLOOKUP(CC$5,Constante!$I$3:$AG$275,HLOOKUP($B$23,Constante!$I$3:$AG$4,2,FALSE),FALSE))))))</f>
        <v/>
      </c>
      <c r="CD26" s="5" t="str">
        <f>IF(CD$3="","",IF(CD$5="Réseau Résistif CMS",VLOOKUP(CD$5,Constante!$I$3:$AG$275,HLOOKUP($B$23,Constante!$I$3:$AG$4,2,FALSE),FALSE)*SQRT('Calcul '!CD$11),IF(CD$4="Connecteurs",CD$69*CD$72*POWER(CD$21,0.5)*IF(IF('Saisie des composants'!CE172="",CD$22,'Saisie des composants'!CE172)&lt;1,0.2,0.2*POWER(IF('Saisie des composants'!CE172="",CD$22,'Saisie des composants'!CE172),0.25)),IF(CD$4="Circuit imprimé",0.0005*POWER(CD$19,0.5)*(CD$20/2)*CD$70*CD$73*IF('Saisie Profil'!$G10&lt;110,1,EXP(0.2*('Saisie Profil'!$G10-110))),IF(CD$4="Optocoupleurs",VLOOKUP(CD$6,Constante!$I$3:$AG$275,HLOOKUP($B$23,Constante!$I$3:$AG$4,2,FALSE),FALSE),VLOOKUP(CD$5,Constante!$I$3:$AG$275,HLOOKUP($B$23,Constante!$I$3:$AG$4,2,FALSE),FALSE))))))</f>
        <v/>
      </c>
      <c r="CE26" s="5" t="str">
        <f>IF(CE$3="","",IF(CE$5="Réseau Résistif CMS",VLOOKUP(CE$5,Constante!$I$3:$AG$275,HLOOKUP($B$23,Constante!$I$3:$AG$4,2,FALSE),FALSE)*SQRT('Calcul '!CE$11),IF(CE$4="Connecteurs",CE$69*CE$72*POWER(CE$21,0.5)*IF(IF('Saisie des composants'!CF172="",CE$22,'Saisie des composants'!CF172)&lt;1,0.2,0.2*POWER(IF('Saisie des composants'!CF172="",CE$22,'Saisie des composants'!CF172),0.25)),IF(CE$4="Circuit imprimé",0.0005*POWER(CE$19,0.5)*(CE$20/2)*CE$70*CE$73*IF('Saisie Profil'!$G10&lt;110,1,EXP(0.2*('Saisie Profil'!$G10-110))),IF(CE$4="Optocoupleurs",VLOOKUP(CE$6,Constante!$I$3:$AG$275,HLOOKUP($B$23,Constante!$I$3:$AG$4,2,FALSE),FALSE),VLOOKUP(CE$5,Constante!$I$3:$AG$275,HLOOKUP($B$23,Constante!$I$3:$AG$4,2,FALSE),FALSE))))))</f>
        <v/>
      </c>
      <c r="CF26" s="5" t="str">
        <f>IF(CF$3="","",IF(CF$5="Réseau Résistif CMS",VLOOKUP(CF$5,Constante!$I$3:$AG$275,HLOOKUP($B$23,Constante!$I$3:$AG$4,2,FALSE),FALSE)*SQRT('Calcul '!CF$11),IF(CF$4="Connecteurs",CF$69*CF$72*POWER(CF$21,0.5)*IF(IF('Saisie des composants'!CG172="",CF$22,'Saisie des composants'!CG172)&lt;1,0.2,0.2*POWER(IF('Saisie des composants'!CG172="",CF$22,'Saisie des composants'!CG172),0.25)),IF(CF$4="Circuit imprimé",0.0005*POWER(CF$19,0.5)*(CF$20/2)*CF$70*CF$73*IF('Saisie Profil'!$G10&lt;110,1,EXP(0.2*('Saisie Profil'!$G10-110))),IF(CF$4="Optocoupleurs",VLOOKUP(CF$6,Constante!$I$3:$AG$275,HLOOKUP($B$23,Constante!$I$3:$AG$4,2,FALSE),FALSE),VLOOKUP(CF$5,Constante!$I$3:$AG$275,HLOOKUP($B$23,Constante!$I$3:$AG$4,2,FALSE),FALSE))))))</f>
        <v/>
      </c>
      <c r="CG26" s="5" t="str">
        <f>IF(CG$3="","",IF(CG$5="Réseau Résistif CMS",VLOOKUP(CG$5,Constante!$I$3:$AG$275,HLOOKUP($B$23,Constante!$I$3:$AG$4,2,FALSE),FALSE)*SQRT('Calcul '!CG$11),IF(CG$4="Connecteurs",CG$69*CG$72*POWER(CG$21,0.5)*IF(IF('Saisie des composants'!CH172="",CG$22,'Saisie des composants'!CH172)&lt;1,0.2,0.2*POWER(IF('Saisie des composants'!CH172="",CG$22,'Saisie des composants'!CH172),0.25)),IF(CG$4="Circuit imprimé",0.0005*POWER(CG$19,0.5)*(CG$20/2)*CG$70*CG$73*IF('Saisie Profil'!$G10&lt;110,1,EXP(0.2*('Saisie Profil'!$G10-110))),IF(CG$4="Optocoupleurs",VLOOKUP(CG$6,Constante!$I$3:$AG$275,HLOOKUP($B$23,Constante!$I$3:$AG$4,2,FALSE),FALSE),VLOOKUP(CG$5,Constante!$I$3:$AG$275,HLOOKUP($B$23,Constante!$I$3:$AG$4,2,FALSE),FALSE))))))</f>
        <v/>
      </c>
      <c r="CH26" s="5" t="str">
        <f>IF(CH$3="","",IF(CH$5="Réseau Résistif CMS",VLOOKUP(CH$5,Constante!$I$3:$AG$275,HLOOKUP($B$23,Constante!$I$3:$AG$4,2,FALSE),FALSE)*SQRT('Calcul '!CH$11),IF(CH$4="Connecteurs",CH$69*CH$72*POWER(CH$21,0.5)*IF(IF('Saisie des composants'!CI172="",CH$22,'Saisie des composants'!CI172)&lt;1,0.2,0.2*POWER(IF('Saisie des composants'!CI172="",CH$22,'Saisie des composants'!CI172),0.25)),IF(CH$4="Circuit imprimé",0.0005*POWER(CH$19,0.5)*(CH$20/2)*CH$70*CH$73*IF('Saisie Profil'!$G10&lt;110,1,EXP(0.2*('Saisie Profil'!$G10-110))),IF(CH$4="Optocoupleurs",VLOOKUP(CH$6,Constante!$I$3:$AG$275,HLOOKUP($B$23,Constante!$I$3:$AG$4,2,FALSE),FALSE),VLOOKUP(CH$5,Constante!$I$3:$AG$275,HLOOKUP($B$23,Constante!$I$3:$AG$4,2,FALSE),FALSE))))))</f>
        <v/>
      </c>
      <c r="CI26" s="5" t="str">
        <f>IF(CI$3="","",IF(CI$5="Réseau Résistif CMS",VLOOKUP(CI$5,Constante!$I$3:$AG$275,HLOOKUP($B$23,Constante!$I$3:$AG$4,2,FALSE),FALSE)*SQRT('Calcul '!CI$11),IF(CI$4="Connecteurs",CI$69*CI$72*POWER(CI$21,0.5)*IF(IF('Saisie des composants'!CJ172="",CI$22,'Saisie des composants'!CJ172)&lt;1,0.2,0.2*POWER(IF('Saisie des composants'!CJ172="",CI$22,'Saisie des composants'!CJ172),0.25)),IF(CI$4="Circuit imprimé",0.0005*POWER(CI$19,0.5)*(CI$20/2)*CI$70*CI$73*IF('Saisie Profil'!$G10&lt;110,1,EXP(0.2*('Saisie Profil'!$G10-110))),IF(CI$4="Optocoupleurs",VLOOKUP(CI$6,Constante!$I$3:$AG$275,HLOOKUP($B$23,Constante!$I$3:$AG$4,2,FALSE),FALSE),VLOOKUP(CI$5,Constante!$I$3:$AG$275,HLOOKUP($B$23,Constante!$I$3:$AG$4,2,FALSE),FALSE))))))</f>
        <v/>
      </c>
      <c r="CJ26" s="5" t="str">
        <f>IF(CJ$3="","",IF(CJ$5="Réseau Résistif CMS",VLOOKUP(CJ$5,Constante!$I$3:$AG$275,HLOOKUP($B$23,Constante!$I$3:$AG$4,2,FALSE),FALSE)*SQRT('Calcul '!CJ$11),IF(CJ$4="Connecteurs",CJ$69*CJ$72*POWER(CJ$21,0.5)*IF(IF('Saisie des composants'!CK172="",CJ$22,'Saisie des composants'!CK172)&lt;1,0.2,0.2*POWER(IF('Saisie des composants'!CK172="",CJ$22,'Saisie des composants'!CK172),0.25)),IF(CJ$4="Circuit imprimé",0.0005*POWER(CJ$19,0.5)*(CJ$20/2)*CJ$70*CJ$73*IF('Saisie Profil'!$G10&lt;110,1,EXP(0.2*('Saisie Profil'!$G10-110))),IF(CJ$4="Optocoupleurs",VLOOKUP(CJ$6,Constante!$I$3:$AG$275,HLOOKUP($B$23,Constante!$I$3:$AG$4,2,FALSE),FALSE),VLOOKUP(CJ$5,Constante!$I$3:$AG$275,HLOOKUP($B$23,Constante!$I$3:$AG$4,2,FALSE),FALSE))))))</f>
        <v/>
      </c>
      <c r="CK26" s="5" t="str">
        <f>IF(CK$3="","",IF(CK$5="Réseau Résistif CMS",VLOOKUP(CK$5,Constante!$I$3:$AG$275,HLOOKUP($B$23,Constante!$I$3:$AG$4,2,FALSE),FALSE)*SQRT('Calcul '!CK$11),IF(CK$4="Connecteurs",CK$69*CK$72*POWER(CK$21,0.5)*IF(IF('Saisie des composants'!CL172="",CK$22,'Saisie des composants'!CL172)&lt;1,0.2,0.2*POWER(IF('Saisie des composants'!CL172="",CK$22,'Saisie des composants'!CL172),0.25)),IF(CK$4="Circuit imprimé",0.0005*POWER(CK$19,0.5)*(CK$20/2)*CK$70*CK$73*IF('Saisie Profil'!$G10&lt;110,1,EXP(0.2*('Saisie Profil'!$G10-110))),IF(CK$4="Optocoupleurs",VLOOKUP(CK$6,Constante!$I$3:$AG$275,HLOOKUP($B$23,Constante!$I$3:$AG$4,2,FALSE),FALSE),VLOOKUP(CK$5,Constante!$I$3:$AG$275,HLOOKUP($B$23,Constante!$I$3:$AG$4,2,FALSE),FALSE))))))</f>
        <v/>
      </c>
      <c r="CL26" s="5" t="str">
        <f>IF(CL$3="","",IF(CL$5="Réseau Résistif CMS",VLOOKUP(CL$5,Constante!$I$3:$AG$275,HLOOKUP($B$23,Constante!$I$3:$AG$4,2,FALSE),FALSE)*SQRT('Calcul '!CL$11),IF(CL$4="Connecteurs",CL$69*CL$72*POWER(CL$21,0.5)*IF(IF('Saisie des composants'!CM172="",CL$22,'Saisie des composants'!CM172)&lt;1,0.2,0.2*POWER(IF('Saisie des composants'!CM172="",CL$22,'Saisie des composants'!CM172),0.25)),IF(CL$4="Circuit imprimé",0.0005*POWER(CL$19,0.5)*(CL$20/2)*CL$70*CL$73*IF('Saisie Profil'!$G10&lt;110,1,EXP(0.2*('Saisie Profil'!$G10-110))),IF(CL$4="Optocoupleurs",VLOOKUP(CL$6,Constante!$I$3:$AG$275,HLOOKUP($B$23,Constante!$I$3:$AG$4,2,FALSE),FALSE),VLOOKUP(CL$5,Constante!$I$3:$AG$275,HLOOKUP($B$23,Constante!$I$3:$AG$4,2,FALSE),FALSE))))))</f>
        <v/>
      </c>
      <c r="CM26" s="5" t="str">
        <f>IF(CM$3="","",IF(CM$5="Réseau Résistif CMS",VLOOKUP(CM$5,Constante!$I$3:$AG$275,HLOOKUP($B$23,Constante!$I$3:$AG$4,2,FALSE),FALSE)*SQRT('Calcul '!CM$11),IF(CM$4="Connecteurs",CM$69*CM$72*POWER(CM$21,0.5)*IF(IF('Saisie des composants'!CN172="",CM$22,'Saisie des composants'!CN172)&lt;1,0.2,0.2*POWER(IF('Saisie des composants'!CN172="",CM$22,'Saisie des composants'!CN172),0.25)),IF(CM$4="Circuit imprimé",0.0005*POWER(CM$19,0.5)*(CM$20/2)*CM$70*CM$73*IF('Saisie Profil'!$G10&lt;110,1,EXP(0.2*('Saisie Profil'!$G10-110))),IF(CM$4="Optocoupleurs",VLOOKUP(CM$6,Constante!$I$3:$AG$275,HLOOKUP($B$23,Constante!$I$3:$AG$4,2,FALSE),FALSE),VLOOKUP(CM$5,Constante!$I$3:$AG$275,HLOOKUP($B$23,Constante!$I$3:$AG$4,2,FALSE),FALSE))))))</f>
        <v/>
      </c>
      <c r="CN26" s="5" t="str">
        <f>IF(CN$3="","",IF(CN$5="Réseau Résistif CMS",VLOOKUP(CN$5,Constante!$I$3:$AG$275,HLOOKUP($B$23,Constante!$I$3:$AG$4,2,FALSE),FALSE)*SQRT('Calcul '!CN$11),IF(CN$4="Connecteurs",CN$69*CN$72*POWER(CN$21,0.5)*IF(IF('Saisie des composants'!CO172="",CN$22,'Saisie des composants'!CO172)&lt;1,0.2,0.2*POWER(IF('Saisie des composants'!CO172="",CN$22,'Saisie des composants'!CO172),0.25)),IF(CN$4="Circuit imprimé",0.0005*POWER(CN$19,0.5)*(CN$20/2)*CN$70*CN$73*IF('Saisie Profil'!$G10&lt;110,1,EXP(0.2*('Saisie Profil'!$G10-110))),IF(CN$4="Optocoupleurs",VLOOKUP(CN$6,Constante!$I$3:$AG$275,HLOOKUP($B$23,Constante!$I$3:$AG$4,2,FALSE),FALSE),VLOOKUP(CN$5,Constante!$I$3:$AG$275,HLOOKUP($B$23,Constante!$I$3:$AG$4,2,FALSE),FALSE))))))</f>
        <v/>
      </c>
      <c r="CO26" s="5" t="str">
        <f>IF(CO$3="","",IF(CO$5="Réseau Résistif CMS",VLOOKUP(CO$5,Constante!$I$3:$AG$275,HLOOKUP($B$23,Constante!$I$3:$AG$4,2,FALSE),FALSE)*SQRT('Calcul '!CO$11),IF(CO$4="Connecteurs",CO$69*CO$72*POWER(CO$21,0.5)*IF(IF('Saisie des composants'!CP172="",CO$22,'Saisie des composants'!CP172)&lt;1,0.2,0.2*POWER(IF('Saisie des composants'!CP172="",CO$22,'Saisie des composants'!CP172),0.25)),IF(CO$4="Circuit imprimé",0.0005*POWER(CO$19,0.5)*(CO$20/2)*CO$70*CO$73*IF('Saisie Profil'!$G10&lt;110,1,EXP(0.2*('Saisie Profil'!$G10-110))),IF(CO$4="Optocoupleurs",VLOOKUP(CO$6,Constante!$I$3:$AG$275,HLOOKUP($B$23,Constante!$I$3:$AG$4,2,FALSE),FALSE),VLOOKUP(CO$5,Constante!$I$3:$AG$275,HLOOKUP($B$23,Constante!$I$3:$AG$4,2,FALSE),FALSE))))))</f>
        <v/>
      </c>
      <c r="CP26" s="5" t="str">
        <f>IF(CP$3="","",IF(CP$5="Réseau Résistif CMS",VLOOKUP(CP$5,Constante!$I$3:$AG$275,HLOOKUP($B$23,Constante!$I$3:$AG$4,2,FALSE),FALSE)*SQRT('Calcul '!CP$11),IF(CP$4="Connecteurs",CP$69*CP$72*POWER(CP$21,0.5)*IF(IF('Saisie des composants'!CQ172="",CP$22,'Saisie des composants'!CQ172)&lt;1,0.2,0.2*POWER(IF('Saisie des composants'!CQ172="",CP$22,'Saisie des composants'!CQ172),0.25)),IF(CP$4="Circuit imprimé",0.0005*POWER(CP$19,0.5)*(CP$20/2)*CP$70*CP$73*IF('Saisie Profil'!$G10&lt;110,1,EXP(0.2*('Saisie Profil'!$G10-110))),IF(CP$4="Optocoupleurs",VLOOKUP(CP$6,Constante!$I$3:$AG$275,HLOOKUP($B$23,Constante!$I$3:$AG$4,2,FALSE),FALSE),VLOOKUP(CP$5,Constante!$I$3:$AG$275,HLOOKUP($B$23,Constante!$I$3:$AG$4,2,FALSE),FALSE))))))</f>
        <v/>
      </c>
      <c r="CQ26" s="5" t="str">
        <f>IF(CQ$3="","",IF(CQ$5="Réseau Résistif CMS",VLOOKUP(CQ$5,Constante!$I$3:$AG$275,HLOOKUP($B$23,Constante!$I$3:$AG$4,2,FALSE),FALSE)*SQRT('Calcul '!CQ$11),IF(CQ$4="Connecteurs",CQ$69*CQ$72*POWER(CQ$21,0.5)*IF(IF('Saisie des composants'!CR172="",CQ$22,'Saisie des composants'!CR172)&lt;1,0.2,0.2*POWER(IF('Saisie des composants'!CR172="",CQ$22,'Saisie des composants'!CR172),0.25)),IF(CQ$4="Circuit imprimé",0.0005*POWER(CQ$19,0.5)*(CQ$20/2)*CQ$70*CQ$73*IF('Saisie Profil'!$G10&lt;110,1,EXP(0.2*('Saisie Profil'!$G10-110))),IF(CQ$4="Optocoupleurs",VLOOKUP(CQ$6,Constante!$I$3:$AG$275,HLOOKUP($B$23,Constante!$I$3:$AG$4,2,FALSE),FALSE),VLOOKUP(CQ$5,Constante!$I$3:$AG$275,HLOOKUP($B$23,Constante!$I$3:$AG$4,2,FALSE),FALSE))))))</f>
        <v/>
      </c>
      <c r="CR26" s="5" t="str">
        <f>IF(CR$3="","",IF(CR$5="Réseau Résistif CMS",VLOOKUP(CR$5,Constante!$I$3:$AG$275,HLOOKUP($B$23,Constante!$I$3:$AG$4,2,FALSE),FALSE)*SQRT('Calcul '!CR$11),IF(CR$4="Connecteurs",CR$69*CR$72*POWER(CR$21,0.5)*IF(IF('Saisie des composants'!CS172="",CR$22,'Saisie des composants'!CS172)&lt;1,0.2,0.2*POWER(IF('Saisie des composants'!CS172="",CR$22,'Saisie des composants'!CS172),0.25)),IF(CR$4="Circuit imprimé",0.0005*POWER(CR$19,0.5)*(CR$20/2)*CR$70*CR$73*IF('Saisie Profil'!$G10&lt;110,1,EXP(0.2*('Saisie Profil'!$G10-110))),IF(CR$4="Optocoupleurs",VLOOKUP(CR$6,Constante!$I$3:$AG$275,HLOOKUP($B$23,Constante!$I$3:$AG$4,2,FALSE),FALSE),VLOOKUP(CR$5,Constante!$I$3:$AG$275,HLOOKUP($B$23,Constante!$I$3:$AG$4,2,FALSE),FALSE))))))</f>
        <v/>
      </c>
      <c r="CS26" s="5" t="str">
        <f>IF(CS$3="","",IF(CS$5="Réseau Résistif CMS",VLOOKUP(CS$5,Constante!$I$3:$AG$275,HLOOKUP($B$23,Constante!$I$3:$AG$4,2,FALSE),FALSE)*SQRT('Calcul '!CS$11),IF(CS$4="Connecteurs",CS$69*CS$72*POWER(CS$21,0.5)*IF(IF('Saisie des composants'!CT172="",CS$22,'Saisie des composants'!CT172)&lt;1,0.2,0.2*POWER(IF('Saisie des composants'!CT172="",CS$22,'Saisie des composants'!CT172),0.25)),IF(CS$4="Circuit imprimé",0.0005*POWER(CS$19,0.5)*(CS$20/2)*CS$70*CS$73*IF('Saisie Profil'!$G10&lt;110,1,EXP(0.2*('Saisie Profil'!$G10-110))),IF(CS$4="Optocoupleurs",VLOOKUP(CS$6,Constante!$I$3:$AG$275,HLOOKUP($B$23,Constante!$I$3:$AG$4,2,FALSE),FALSE),VLOOKUP(CS$5,Constante!$I$3:$AG$275,HLOOKUP($B$23,Constante!$I$3:$AG$4,2,FALSE),FALSE))))))</f>
        <v/>
      </c>
      <c r="CT26" s="5" t="str">
        <f>IF(CT$3="","",IF(CT$5="Réseau Résistif CMS",VLOOKUP(CT$5,Constante!$I$3:$AG$275,HLOOKUP($B$23,Constante!$I$3:$AG$4,2,FALSE),FALSE)*SQRT('Calcul '!CT$11),IF(CT$4="Connecteurs",CT$69*CT$72*POWER(CT$21,0.5)*IF(IF('Saisie des composants'!CU172="",CT$22,'Saisie des composants'!CU172)&lt;1,0.2,0.2*POWER(IF('Saisie des composants'!CU172="",CT$22,'Saisie des composants'!CU172),0.25)),IF(CT$4="Circuit imprimé",0.0005*POWER(CT$19,0.5)*(CT$20/2)*CT$70*CT$73*IF('Saisie Profil'!$G10&lt;110,1,EXP(0.2*('Saisie Profil'!$G10-110))),IF(CT$4="Optocoupleurs",VLOOKUP(CT$6,Constante!$I$3:$AG$275,HLOOKUP($B$23,Constante!$I$3:$AG$4,2,FALSE),FALSE),VLOOKUP(CT$5,Constante!$I$3:$AG$275,HLOOKUP($B$23,Constante!$I$3:$AG$4,2,FALSE),FALSE))))))</f>
        <v/>
      </c>
      <c r="CU26" s="5" t="str">
        <f>IF(CU$3="","",IF(CU$5="Réseau Résistif CMS",VLOOKUP(CU$5,Constante!$I$3:$AG$275,HLOOKUP($B$23,Constante!$I$3:$AG$4,2,FALSE),FALSE)*SQRT('Calcul '!CU$11),IF(CU$4="Connecteurs",CU$69*CU$72*POWER(CU$21,0.5)*IF(IF('Saisie des composants'!CV172="",CU$22,'Saisie des composants'!CV172)&lt;1,0.2,0.2*POWER(IF('Saisie des composants'!CV172="",CU$22,'Saisie des composants'!CV172),0.25)),IF(CU$4="Circuit imprimé",0.0005*POWER(CU$19,0.5)*(CU$20/2)*CU$70*CU$73*IF('Saisie Profil'!$G10&lt;110,1,EXP(0.2*('Saisie Profil'!$G10-110))),IF(CU$4="Optocoupleurs",VLOOKUP(CU$6,Constante!$I$3:$AG$275,HLOOKUP($B$23,Constante!$I$3:$AG$4,2,FALSE),FALSE),VLOOKUP(CU$5,Constante!$I$3:$AG$275,HLOOKUP($B$23,Constante!$I$3:$AG$4,2,FALSE),FALSE))))))</f>
        <v/>
      </c>
      <c r="CV26" s="5" t="str">
        <f>IF(CV$3="","",IF(CV$5="Réseau Résistif CMS",VLOOKUP(CV$5,Constante!$I$3:$AG$275,HLOOKUP($B$23,Constante!$I$3:$AG$4,2,FALSE),FALSE)*SQRT('Calcul '!CV$11),IF(CV$4="Connecteurs",CV$69*CV$72*POWER(CV$21,0.5)*IF(IF('Saisie des composants'!CW172="",CV$22,'Saisie des composants'!CW172)&lt;1,0.2,0.2*POWER(IF('Saisie des composants'!CW172="",CV$22,'Saisie des composants'!CW172),0.25)),IF(CV$4="Circuit imprimé",0.0005*POWER(CV$19,0.5)*(CV$20/2)*CV$70*CV$73*IF('Saisie Profil'!$G10&lt;110,1,EXP(0.2*('Saisie Profil'!$G10-110))),IF(CV$4="Optocoupleurs",VLOOKUP(CV$6,Constante!$I$3:$AG$275,HLOOKUP($B$23,Constante!$I$3:$AG$4,2,FALSE),FALSE),VLOOKUP(CV$5,Constante!$I$3:$AG$275,HLOOKUP($B$23,Constante!$I$3:$AG$4,2,FALSE),FALSE))))))</f>
        <v/>
      </c>
      <c r="CW26" s="5" t="str">
        <f>IF(CW$3="","",IF(CW$5="Réseau Résistif CMS",VLOOKUP(CW$5,Constante!$I$3:$AG$275,HLOOKUP($B$23,Constante!$I$3:$AG$4,2,FALSE),FALSE)*SQRT('Calcul '!CW$11),IF(CW$4="Connecteurs",CW$69*CW$72*POWER(CW$21,0.5)*IF(IF('Saisie des composants'!CX172="",CW$22,'Saisie des composants'!CX172)&lt;1,0.2,0.2*POWER(IF('Saisie des composants'!CX172="",CW$22,'Saisie des composants'!CX172),0.25)),IF(CW$4="Circuit imprimé",0.0005*POWER(CW$19,0.5)*(CW$20/2)*CW$70*CW$73*IF('Saisie Profil'!$G10&lt;110,1,EXP(0.2*('Saisie Profil'!$G10-110))),IF(CW$4="Optocoupleurs",VLOOKUP(CW$6,Constante!$I$3:$AG$275,HLOOKUP($B$23,Constante!$I$3:$AG$4,2,FALSE),FALSE),VLOOKUP(CW$5,Constante!$I$3:$AG$275,HLOOKUP($B$23,Constante!$I$3:$AG$4,2,FALSE),FALSE))))))</f>
        <v/>
      </c>
      <c r="CX26" s="5" t="str">
        <f>IF(CX$3="","",IF(CX$5="Réseau Résistif CMS",VLOOKUP(CX$5,Constante!$I$3:$AG$275,HLOOKUP($B$23,Constante!$I$3:$AG$4,2,FALSE),FALSE)*SQRT('Calcul '!CX$11),IF(CX$4="Connecteurs",CX$69*CX$72*POWER(CX$21,0.5)*IF(IF('Saisie des composants'!CY172="",CX$22,'Saisie des composants'!CY172)&lt;1,0.2,0.2*POWER(IF('Saisie des composants'!CY172="",CX$22,'Saisie des composants'!CY172),0.25)),IF(CX$4="Circuit imprimé",0.0005*POWER(CX$19,0.5)*(CX$20/2)*CX$70*CX$73*IF('Saisie Profil'!$G10&lt;110,1,EXP(0.2*('Saisie Profil'!$G10-110))),IF(CX$4="Optocoupleurs",VLOOKUP(CX$6,Constante!$I$3:$AG$275,HLOOKUP($B$23,Constante!$I$3:$AG$4,2,FALSE),FALSE),VLOOKUP(CX$5,Constante!$I$3:$AG$275,HLOOKUP($B$23,Constante!$I$3:$AG$4,2,FALSE),FALSE))))))</f>
        <v/>
      </c>
      <c r="CY26" s="5" t="str">
        <f>IF(CY$3="","",IF(CY$5="Réseau Résistif CMS",VLOOKUP(CY$5,Constante!$I$3:$AG$275,HLOOKUP($B$23,Constante!$I$3:$AG$4,2,FALSE),FALSE)*SQRT('Calcul '!CY$11),IF(CY$4="Connecteurs",CY$69*CY$72*POWER(CY$21,0.5)*IF(IF('Saisie des composants'!CZ172="",CY$22,'Saisie des composants'!CZ172)&lt;1,0.2,0.2*POWER(IF('Saisie des composants'!CZ172="",CY$22,'Saisie des composants'!CZ172),0.25)),IF(CY$4="Circuit imprimé",0.0005*POWER(CY$19,0.5)*(CY$20/2)*CY$70*CY$73*IF('Saisie Profil'!$G10&lt;110,1,EXP(0.2*('Saisie Profil'!$G10-110))),IF(CY$4="Optocoupleurs",VLOOKUP(CY$6,Constante!$I$3:$AG$275,HLOOKUP($B$23,Constante!$I$3:$AG$4,2,FALSE),FALSE),VLOOKUP(CY$5,Constante!$I$3:$AG$275,HLOOKUP($B$23,Constante!$I$3:$AG$4,2,FALSE),FALSE))))))</f>
        <v/>
      </c>
      <c r="CZ26" s="5" t="str">
        <f>IF(CZ$3="","",IF(CZ$5="Réseau Résistif CMS",VLOOKUP(CZ$5,Constante!$I$3:$AG$275,HLOOKUP($B$23,Constante!$I$3:$AG$4,2,FALSE),FALSE)*SQRT('Calcul '!CZ$11),IF(CZ$4="Connecteurs",CZ$69*CZ$72*POWER(CZ$21,0.5)*IF(IF('Saisie des composants'!DA172="",CZ$22,'Saisie des composants'!DA172)&lt;1,0.2,0.2*POWER(IF('Saisie des composants'!DA172="",CZ$22,'Saisie des composants'!DA172),0.25)),IF(CZ$4="Circuit imprimé",0.0005*POWER(CZ$19,0.5)*(CZ$20/2)*CZ$70*CZ$73*IF('Saisie Profil'!$G10&lt;110,1,EXP(0.2*('Saisie Profil'!$G10-110))),IF(CZ$4="Optocoupleurs",VLOOKUP(CZ$6,Constante!$I$3:$AG$275,HLOOKUP($B$23,Constante!$I$3:$AG$4,2,FALSE),FALSE),VLOOKUP(CZ$5,Constante!$I$3:$AG$275,HLOOKUP($B$23,Constante!$I$3:$AG$4,2,FALSE),FALSE))))))</f>
        <v/>
      </c>
      <c r="DA26" s="5" t="str">
        <f>IF(DA$3="","",IF(DA$5="Réseau Résistif CMS",VLOOKUP(DA$5,Constante!$I$3:$AG$275,HLOOKUP($B$23,Constante!$I$3:$AG$4,2,FALSE),FALSE)*SQRT('Calcul '!DA$11),IF(DA$4="Connecteurs",DA$69*DA$72*POWER(DA$21,0.5)*IF(IF('Saisie des composants'!DB172="",DA$22,'Saisie des composants'!DB172)&lt;1,0.2,0.2*POWER(IF('Saisie des composants'!DB172="",DA$22,'Saisie des composants'!DB172),0.25)),IF(DA$4="Circuit imprimé",0.0005*POWER(DA$19,0.5)*(DA$20/2)*DA$70*DA$73*IF('Saisie Profil'!$G10&lt;110,1,EXP(0.2*('Saisie Profil'!$G10-110))),IF(DA$4="Optocoupleurs",VLOOKUP(DA$6,Constante!$I$3:$AG$275,HLOOKUP($B$23,Constante!$I$3:$AG$4,2,FALSE),FALSE),VLOOKUP(DA$5,Constante!$I$3:$AG$275,HLOOKUP($B$23,Constante!$I$3:$AG$4,2,FALSE),FALSE))))))</f>
        <v/>
      </c>
      <c r="DB26" s="5" t="str">
        <f>IF(DB$3="","",IF(DB$5="Réseau Résistif CMS",VLOOKUP(DB$5,Constante!$I$3:$AG$275,HLOOKUP($B$23,Constante!$I$3:$AG$4,2,FALSE),FALSE)*SQRT('Calcul '!DB$11),IF(DB$4="Connecteurs",DB$69*DB$72*POWER(DB$21,0.5)*IF(IF('Saisie des composants'!DC172="",DB$22,'Saisie des composants'!DC172)&lt;1,0.2,0.2*POWER(IF('Saisie des composants'!DC172="",DB$22,'Saisie des composants'!DC172),0.25)),IF(DB$4="Circuit imprimé",0.0005*POWER(DB$19,0.5)*(DB$20/2)*DB$70*DB$73*IF('Saisie Profil'!$G10&lt;110,1,EXP(0.2*('Saisie Profil'!$G10-110))),IF(DB$4="Optocoupleurs",VLOOKUP(DB$6,Constante!$I$3:$AG$275,HLOOKUP($B$23,Constante!$I$3:$AG$4,2,FALSE),FALSE),VLOOKUP(DB$5,Constante!$I$3:$AG$275,HLOOKUP($B$23,Constante!$I$3:$AG$4,2,FALSE),FALSE))))))</f>
        <v/>
      </c>
      <c r="DC26" s="5" t="str">
        <f>IF(DC$3="","",IF(DC$5="Réseau Résistif CMS",VLOOKUP(DC$5,Constante!$I$3:$AG$275,HLOOKUP($B$23,Constante!$I$3:$AG$4,2,FALSE),FALSE)*SQRT('Calcul '!DC$11),IF(DC$4="Connecteurs",DC$69*DC$72*POWER(DC$21,0.5)*IF(IF('Saisie des composants'!DD172="",DC$22,'Saisie des composants'!DD172)&lt;1,0.2,0.2*POWER(IF('Saisie des composants'!DD172="",DC$22,'Saisie des composants'!DD172),0.25)),IF(DC$4="Circuit imprimé",0.0005*POWER(DC$19,0.5)*(DC$20/2)*DC$70*DC$73*IF('Saisie Profil'!$G10&lt;110,1,EXP(0.2*('Saisie Profil'!$G10-110))),IF(DC$4="Optocoupleurs",VLOOKUP(DC$6,Constante!$I$3:$AG$275,HLOOKUP($B$23,Constante!$I$3:$AG$4,2,FALSE),FALSE),VLOOKUP(DC$5,Constante!$I$3:$AG$275,HLOOKUP($B$23,Constante!$I$3:$AG$4,2,FALSE),FALSE))))))</f>
        <v/>
      </c>
      <c r="DD26" s="5" t="str">
        <f>IF(DD$3="","",IF(DD$5="Réseau Résistif CMS",VLOOKUP(DD$5,Constante!$I$3:$AG$275,HLOOKUP($B$23,Constante!$I$3:$AG$4,2,FALSE),FALSE)*SQRT('Calcul '!DD$11),IF(DD$4="Connecteurs",DD$69*DD$72*POWER(DD$21,0.5)*IF(IF('Saisie des composants'!DE172="",DD$22,'Saisie des composants'!DE172)&lt;1,0.2,0.2*POWER(IF('Saisie des composants'!DE172="",DD$22,'Saisie des composants'!DE172),0.25)),IF(DD$4="Circuit imprimé",0.0005*POWER(DD$19,0.5)*(DD$20/2)*DD$70*DD$73*IF('Saisie Profil'!$G10&lt;110,1,EXP(0.2*('Saisie Profil'!$G10-110))),IF(DD$4="Optocoupleurs",VLOOKUP(DD$6,Constante!$I$3:$AG$275,HLOOKUP($B$23,Constante!$I$3:$AG$4,2,FALSE),FALSE),VLOOKUP(DD$5,Constante!$I$3:$AG$275,HLOOKUP($B$23,Constante!$I$3:$AG$4,2,FALSE),FALSE))))))</f>
        <v/>
      </c>
      <c r="DE26" s="5" t="str">
        <f>IF(DE$3="","",IF(DE$5="Réseau Résistif CMS",VLOOKUP(DE$5,Constante!$I$3:$AG$275,HLOOKUP($B$23,Constante!$I$3:$AG$4,2,FALSE),FALSE)*SQRT('Calcul '!DE$11),IF(DE$4="Connecteurs",DE$69*DE$72*POWER(DE$21,0.5)*IF(IF('Saisie des composants'!DF172="",DE$22,'Saisie des composants'!DF172)&lt;1,0.2,0.2*POWER(IF('Saisie des composants'!DF172="",DE$22,'Saisie des composants'!DF172),0.25)),IF(DE$4="Circuit imprimé",0.0005*POWER(DE$19,0.5)*(DE$20/2)*DE$70*DE$73*IF('Saisie Profil'!$G10&lt;110,1,EXP(0.2*('Saisie Profil'!$G10-110))),IF(DE$4="Optocoupleurs",VLOOKUP(DE$6,Constante!$I$3:$AG$275,HLOOKUP($B$23,Constante!$I$3:$AG$4,2,FALSE),FALSE),VLOOKUP(DE$5,Constante!$I$3:$AG$275,HLOOKUP($B$23,Constante!$I$3:$AG$4,2,FALSE),FALSE))))))</f>
        <v/>
      </c>
      <c r="DF26" s="5" t="str">
        <f>IF(DF$3="","",IF(DF$5="Réseau Résistif CMS",VLOOKUP(DF$5,Constante!$I$3:$AG$275,HLOOKUP($B$23,Constante!$I$3:$AG$4,2,FALSE),FALSE)*SQRT('Calcul '!DF$11),IF(DF$4="Connecteurs",DF$69*DF$72*POWER(DF$21,0.5)*IF(IF('Saisie des composants'!DG172="",DF$22,'Saisie des composants'!DG172)&lt;1,0.2,0.2*POWER(IF('Saisie des composants'!DG172="",DF$22,'Saisie des composants'!DG172),0.25)),IF(DF$4="Circuit imprimé",0.0005*POWER(DF$19,0.5)*(DF$20/2)*DF$70*DF$73*IF('Saisie Profil'!$G10&lt;110,1,EXP(0.2*('Saisie Profil'!$G10-110))),IF(DF$4="Optocoupleurs",VLOOKUP(DF$6,Constante!$I$3:$AG$275,HLOOKUP($B$23,Constante!$I$3:$AG$4,2,FALSE),FALSE),VLOOKUP(DF$5,Constante!$I$3:$AG$275,HLOOKUP($B$23,Constante!$I$3:$AG$4,2,FALSE),FALSE))))))</f>
        <v/>
      </c>
      <c r="DG26" s="5" t="str">
        <f>IF(DG$3="","",IF(DG$5="Réseau Résistif CMS",VLOOKUP(DG$5,Constante!$I$3:$AG$275,HLOOKUP($B$23,Constante!$I$3:$AG$4,2,FALSE),FALSE)*SQRT('Calcul '!DG$11),IF(DG$4="Connecteurs",DG$69*DG$72*POWER(DG$21,0.5)*IF(IF('Saisie des composants'!DH172="",DG$22,'Saisie des composants'!DH172)&lt;1,0.2,0.2*POWER(IF('Saisie des composants'!DH172="",DG$22,'Saisie des composants'!DH172),0.25)),IF(DG$4="Circuit imprimé",0.0005*POWER(DG$19,0.5)*(DG$20/2)*DG$70*DG$73*IF('Saisie Profil'!$G10&lt;110,1,EXP(0.2*('Saisie Profil'!$G10-110))),IF(DG$4="Optocoupleurs",VLOOKUP(DG$6,Constante!$I$3:$AG$275,HLOOKUP($B$23,Constante!$I$3:$AG$4,2,FALSE),FALSE),VLOOKUP(DG$5,Constante!$I$3:$AG$275,HLOOKUP($B$23,Constante!$I$3:$AG$4,2,FALSE),FALSE))))))</f>
        <v/>
      </c>
      <c r="DH26" s="5" t="str">
        <f>IF(DH$3="","",IF(DH$5="Réseau Résistif CMS",VLOOKUP(DH$5,Constante!$I$3:$AG$275,HLOOKUP($B$23,Constante!$I$3:$AG$4,2,FALSE),FALSE)*SQRT('Calcul '!DH$11),IF(DH$4="Connecteurs",DH$69*DH$72*POWER(DH$21,0.5)*IF(IF('Saisie des composants'!DI172="",DH$22,'Saisie des composants'!DI172)&lt;1,0.2,0.2*POWER(IF('Saisie des composants'!DI172="",DH$22,'Saisie des composants'!DI172),0.25)),IF(DH$4="Circuit imprimé",0.0005*POWER(DH$19,0.5)*(DH$20/2)*DH$70*DH$73*IF('Saisie Profil'!$G10&lt;110,1,EXP(0.2*('Saisie Profil'!$G10-110))),IF(DH$4="Optocoupleurs",VLOOKUP(DH$6,Constante!$I$3:$AG$275,HLOOKUP($B$23,Constante!$I$3:$AG$4,2,FALSE),FALSE),VLOOKUP(DH$5,Constante!$I$3:$AG$275,HLOOKUP($B$23,Constante!$I$3:$AG$4,2,FALSE),FALSE))))))</f>
        <v/>
      </c>
      <c r="DI26" s="5" t="str">
        <f>IF(DI$3="","",IF(DI$5="Réseau Résistif CMS",VLOOKUP(DI$5,Constante!$I$3:$AG$275,HLOOKUP($B$23,Constante!$I$3:$AG$4,2,FALSE),FALSE)*SQRT('Calcul '!DI$11),IF(DI$4="Connecteurs",DI$69*DI$72*POWER(DI$21,0.5)*IF(IF('Saisie des composants'!DJ172="",DI$22,'Saisie des composants'!DJ172)&lt;1,0.2,0.2*POWER(IF('Saisie des composants'!DJ172="",DI$22,'Saisie des composants'!DJ172),0.25)),IF(DI$4="Circuit imprimé",0.0005*POWER(DI$19,0.5)*(DI$20/2)*DI$70*DI$73*IF('Saisie Profil'!$G10&lt;110,1,EXP(0.2*('Saisie Profil'!$G10-110))),IF(DI$4="Optocoupleurs",VLOOKUP(DI$6,Constante!$I$3:$AG$275,HLOOKUP($B$23,Constante!$I$3:$AG$4,2,FALSE),FALSE),VLOOKUP(DI$5,Constante!$I$3:$AG$275,HLOOKUP($B$23,Constante!$I$3:$AG$4,2,FALSE),FALSE))))))</f>
        <v/>
      </c>
      <c r="DJ26" s="5" t="str">
        <f>IF(DJ$3="","",IF(DJ$5="Réseau Résistif CMS",VLOOKUP(DJ$5,Constante!$I$3:$AG$275,HLOOKUP($B$23,Constante!$I$3:$AG$4,2,FALSE),FALSE)*SQRT('Calcul '!DJ$11),IF(DJ$4="Connecteurs",DJ$69*DJ$72*POWER(DJ$21,0.5)*IF(IF('Saisie des composants'!DK172="",DJ$22,'Saisie des composants'!DK172)&lt;1,0.2,0.2*POWER(IF('Saisie des composants'!DK172="",DJ$22,'Saisie des composants'!DK172),0.25)),IF(DJ$4="Circuit imprimé",0.0005*POWER(DJ$19,0.5)*(DJ$20/2)*DJ$70*DJ$73*IF('Saisie Profil'!$G10&lt;110,1,EXP(0.2*('Saisie Profil'!$G10-110))),IF(DJ$4="Optocoupleurs",VLOOKUP(DJ$6,Constante!$I$3:$AG$275,HLOOKUP($B$23,Constante!$I$3:$AG$4,2,FALSE),FALSE),VLOOKUP(DJ$5,Constante!$I$3:$AG$275,HLOOKUP($B$23,Constante!$I$3:$AG$4,2,FALSE),FALSE))))))</f>
        <v/>
      </c>
      <c r="DK26" s="5" t="str">
        <f>IF(DK$3="","",IF(DK$5="Réseau Résistif CMS",VLOOKUP(DK$5,Constante!$I$3:$AG$275,HLOOKUP($B$23,Constante!$I$3:$AG$4,2,FALSE),FALSE)*SQRT('Calcul '!DK$11),IF(DK$4="Connecteurs",DK$69*DK$72*POWER(DK$21,0.5)*IF(IF('Saisie des composants'!DL172="",DK$22,'Saisie des composants'!DL172)&lt;1,0.2,0.2*POWER(IF('Saisie des composants'!DL172="",DK$22,'Saisie des composants'!DL172),0.25)),IF(DK$4="Circuit imprimé",0.0005*POWER(DK$19,0.5)*(DK$20/2)*DK$70*DK$73*IF('Saisie Profil'!$G10&lt;110,1,EXP(0.2*('Saisie Profil'!$G10-110))),IF(DK$4="Optocoupleurs",VLOOKUP(DK$6,Constante!$I$3:$AG$275,HLOOKUP($B$23,Constante!$I$3:$AG$4,2,FALSE),FALSE),VLOOKUP(DK$5,Constante!$I$3:$AG$275,HLOOKUP($B$23,Constante!$I$3:$AG$4,2,FALSE),FALSE))))))</f>
        <v/>
      </c>
      <c r="DL26" s="5" t="str">
        <f>IF(DL$3="","",IF(DL$5="Réseau Résistif CMS",VLOOKUP(DL$5,Constante!$I$3:$AG$275,HLOOKUP($B$23,Constante!$I$3:$AG$4,2,FALSE),FALSE)*SQRT('Calcul '!DL$11),IF(DL$4="Connecteurs",DL$69*DL$72*POWER(DL$21,0.5)*IF(IF('Saisie des composants'!DM172="",DL$22,'Saisie des composants'!DM172)&lt;1,0.2,0.2*POWER(IF('Saisie des composants'!DM172="",DL$22,'Saisie des composants'!DM172),0.25)),IF(DL$4="Circuit imprimé",0.0005*POWER(DL$19,0.5)*(DL$20/2)*DL$70*DL$73*IF('Saisie Profil'!$G10&lt;110,1,EXP(0.2*('Saisie Profil'!$G10-110))),IF(DL$4="Optocoupleurs",VLOOKUP(DL$6,Constante!$I$3:$AG$275,HLOOKUP($B$23,Constante!$I$3:$AG$4,2,FALSE),FALSE),VLOOKUP(DL$5,Constante!$I$3:$AG$275,HLOOKUP($B$23,Constante!$I$3:$AG$4,2,FALSE),FALSE))))))</f>
        <v/>
      </c>
      <c r="DM26" s="5" t="str">
        <f>IF(DM$3="","",IF(DM$5="Réseau Résistif CMS",VLOOKUP(DM$5,Constante!$I$3:$AG$275,HLOOKUP($B$23,Constante!$I$3:$AG$4,2,FALSE),FALSE)*SQRT('Calcul '!DM$11),IF(DM$4="Connecteurs",DM$69*DM$72*POWER(DM$21,0.5)*IF(IF('Saisie des composants'!DN172="",DM$22,'Saisie des composants'!DN172)&lt;1,0.2,0.2*POWER(IF('Saisie des composants'!DN172="",DM$22,'Saisie des composants'!DN172),0.25)),IF(DM$4="Circuit imprimé",0.0005*POWER(DM$19,0.5)*(DM$20/2)*DM$70*DM$73*IF('Saisie Profil'!$G10&lt;110,1,EXP(0.2*('Saisie Profil'!$G10-110))),IF(DM$4="Optocoupleurs",VLOOKUP(DM$6,Constante!$I$3:$AG$275,HLOOKUP($B$23,Constante!$I$3:$AG$4,2,FALSE),FALSE),VLOOKUP(DM$5,Constante!$I$3:$AG$275,HLOOKUP($B$23,Constante!$I$3:$AG$4,2,FALSE),FALSE))))))</f>
        <v/>
      </c>
      <c r="DN26" s="5" t="str">
        <f>IF(DN$3="","",IF(DN$5="Réseau Résistif CMS",VLOOKUP(DN$5,Constante!$I$3:$AG$275,HLOOKUP($B$23,Constante!$I$3:$AG$4,2,FALSE),FALSE)*SQRT('Calcul '!DN$11),IF(DN$4="Connecteurs",DN$69*DN$72*POWER(DN$21,0.5)*IF(IF('Saisie des composants'!DO172="",DN$22,'Saisie des composants'!DO172)&lt;1,0.2,0.2*POWER(IF('Saisie des composants'!DO172="",DN$22,'Saisie des composants'!DO172),0.25)),IF(DN$4="Circuit imprimé",0.0005*POWER(DN$19,0.5)*(DN$20/2)*DN$70*DN$73*IF('Saisie Profil'!$G10&lt;110,1,EXP(0.2*('Saisie Profil'!$G10-110))),IF(DN$4="Optocoupleurs",VLOOKUP(DN$6,Constante!$I$3:$AG$275,HLOOKUP($B$23,Constante!$I$3:$AG$4,2,FALSE),FALSE),VLOOKUP(DN$5,Constante!$I$3:$AG$275,HLOOKUP($B$23,Constante!$I$3:$AG$4,2,FALSE),FALSE))))))</f>
        <v/>
      </c>
      <c r="DO26" s="5" t="str">
        <f>IF(DO$3="","",IF(DO$5="Réseau Résistif CMS",VLOOKUP(DO$5,Constante!$I$3:$AG$275,HLOOKUP($B$23,Constante!$I$3:$AG$4,2,FALSE),FALSE)*SQRT('Calcul '!DO$11),IF(DO$4="Connecteurs",DO$69*DO$72*POWER(DO$21,0.5)*IF(IF('Saisie des composants'!DP172="",DO$22,'Saisie des composants'!DP172)&lt;1,0.2,0.2*POWER(IF('Saisie des composants'!DP172="",DO$22,'Saisie des composants'!DP172),0.25)),IF(DO$4="Circuit imprimé",0.0005*POWER(DO$19,0.5)*(DO$20/2)*DO$70*DO$73*IF('Saisie Profil'!$G10&lt;110,1,EXP(0.2*('Saisie Profil'!$G10-110))),IF(DO$4="Optocoupleurs",VLOOKUP(DO$6,Constante!$I$3:$AG$275,HLOOKUP($B$23,Constante!$I$3:$AG$4,2,FALSE),FALSE),VLOOKUP(DO$5,Constante!$I$3:$AG$275,HLOOKUP($B$23,Constante!$I$3:$AG$4,2,FALSE),FALSE))))))</f>
        <v/>
      </c>
      <c r="DP26" s="5" t="str">
        <f>IF(DP$3="","",IF(DP$5="Réseau Résistif CMS",VLOOKUP(DP$5,Constante!$I$3:$AG$275,HLOOKUP($B$23,Constante!$I$3:$AG$4,2,FALSE),FALSE)*SQRT('Calcul '!DP$11),IF(DP$4="Connecteurs",DP$69*DP$72*POWER(DP$21,0.5)*IF(IF('Saisie des composants'!DQ172="",DP$22,'Saisie des composants'!DQ172)&lt;1,0.2,0.2*POWER(IF('Saisie des composants'!DQ172="",DP$22,'Saisie des composants'!DQ172),0.25)),IF(DP$4="Circuit imprimé",0.0005*POWER(DP$19,0.5)*(DP$20/2)*DP$70*DP$73*IF('Saisie Profil'!$G10&lt;110,1,EXP(0.2*('Saisie Profil'!$G10-110))),IF(DP$4="Optocoupleurs",VLOOKUP(DP$6,Constante!$I$3:$AG$275,HLOOKUP($B$23,Constante!$I$3:$AG$4,2,FALSE),FALSE),VLOOKUP(DP$5,Constante!$I$3:$AG$275,HLOOKUP($B$23,Constante!$I$3:$AG$4,2,FALSE),FALSE))))))</f>
        <v/>
      </c>
      <c r="DQ26" s="5" t="str">
        <f>IF(DQ$3="","",IF(DQ$5="Réseau Résistif CMS",VLOOKUP(DQ$5,Constante!$I$3:$AG$275,HLOOKUP($B$23,Constante!$I$3:$AG$4,2,FALSE),FALSE)*SQRT('Calcul '!DQ$11),IF(DQ$4="Connecteurs",DQ$69*DQ$72*POWER(DQ$21,0.5)*IF(IF('Saisie des composants'!DR172="",DQ$22,'Saisie des composants'!DR172)&lt;1,0.2,0.2*POWER(IF('Saisie des composants'!DR172="",DQ$22,'Saisie des composants'!DR172),0.25)),IF(DQ$4="Circuit imprimé",0.0005*POWER(DQ$19,0.5)*(DQ$20/2)*DQ$70*DQ$73*IF('Saisie Profil'!$G10&lt;110,1,EXP(0.2*('Saisie Profil'!$G10-110))),IF(DQ$4="Optocoupleurs",VLOOKUP(DQ$6,Constante!$I$3:$AG$275,HLOOKUP($B$23,Constante!$I$3:$AG$4,2,FALSE),FALSE),VLOOKUP(DQ$5,Constante!$I$3:$AG$275,HLOOKUP($B$23,Constante!$I$3:$AG$4,2,FALSE),FALSE))))))</f>
        <v/>
      </c>
      <c r="DR26" s="5" t="str">
        <f>IF(DR$3="","",IF(DR$5="Réseau Résistif CMS",VLOOKUP(DR$5,Constante!$I$3:$AG$275,HLOOKUP($B$23,Constante!$I$3:$AG$4,2,FALSE),FALSE)*SQRT('Calcul '!DR$11),IF(DR$4="Connecteurs",DR$69*DR$72*POWER(DR$21,0.5)*IF(IF('Saisie des composants'!DS172="",DR$22,'Saisie des composants'!DS172)&lt;1,0.2,0.2*POWER(IF('Saisie des composants'!DS172="",DR$22,'Saisie des composants'!DS172),0.25)),IF(DR$4="Circuit imprimé",0.0005*POWER(DR$19,0.5)*(DR$20/2)*DR$70*DR$73*IF('Saisie Profil'!$G10&lt;110,1,EXP(0.2*('Saisie Profil'!$G10-110))),IF(DR$4="Optocoupleurs",VLOOKUP(DR$6,Constante!$I$3:$AG$275,HLOOKUP($B$23,Constante!$I$3:$AG$4,2,FALSE),FALSE),VLOOKUP(DR$5,Constante!$I$3:$AG$275,HLOOKUP($B$23,Constante!$I$3:$AG$4,2,FALSE),FALSE))))))</f>
        <v/>
      </c>
      <c r="DS26" s="5" t="str">
        <f>IF(DS$3="","",IF(DS$5="Réseau Résistif CMS",VLOOKUP(DS$5,Constante!$I$3:$AG$275,HLOOKUP($B$23,Constante!$I$3:$AG$4,2,FALSE),FALSE)*SQRT('Calcul '!DS$11),IF(DS$4="Connecteurs",DS$69*DS$72*POWER(DS$21,0.5)*IF(IF('Saisie des composants'!DT172="",DS$22,'Saisie des composants'!DT172)&lt;1,0.2,0.2*POWER(IF('Saisie des composants'!DT172="",DS$22,'Saisie des composants'!DT172),0.25)),IF(DS$4="Circuit imprimé",0.0005*POWER(DS$19,0.5)*(DS$20/2)*DS$70*DS$73*IF('Saisie Profil'!$G10&lt;110,1,EXP(0.2*('Saisie Profil'!$G10-110))),IF(DS$4="Optocoupleurs",VLOOKUP(DS$6,Constante!$I$3:$AG$275,HLOOKUP($B$23,Constante!$I$3:$AG$4,2,FALSE),FALSE),VLOOKUP(DS$5,Constante!$I$3:$AG$275,HLOOKUP($B$23,Constante!$I$3:$AG$4,2,FALSE),FALSE))))))</f>
        <v/>
      </c>
      <c r="DT26" s="5" t="str">
        <f>IF(DT$3="","",IF(DT$5="Réseau Résistif CMS",VLOOKUP(DT$5,Constante!$I$3:$AG$275,HLOOKUP($B$23,Constante!$I$3:$AG$4,2,FALSE),FALSE)*SQRT('Calcul '!DT$11),IF(DT$4="Connecteurs",DT$69*DT$72*POWER(DT$21,0.5)*IF(IF('Saisie des composants'!DU172="",DT$22,'Saisie des composants'!DU172)&lt;1,0.2,0.2*POWER(IF('Saisie des composants'!DU172="",DT$22,'Saisie des composants'!DU172),0.25)),IF(DT$4="Circuit imprimé",0.0005*POWER(DT$19,0.5)*(DT$20/2)*DT$70*DT$73*IF('Saisie Profil'!$G10&lt;110,1,EXP(0.2*('Saisie Profil'!$G10-110))),IF(DT$4="Optocoupleurs",VLOOKUP(DT$6,Constante!$I$3:$AG$275,HLOOKUP($B$23,Constante!$I$3:$AG$4,2,FALSE),FALSE),VLOOKUP(DT$5,Constante!$I$3:$AG$275,HLOOKUP($B$23,Constante!$I$3:$AG$4,2,FALSE),FALSE))))))</f>
        <v/>
      </c>
      <c r="DU26" s="5" t="str">
        <f>IF(DU$3="","",IF(DU$5="Réseau Résistif CMS",VLOOKUP(DU$5,Constante!$I$3:$AG$275,HLOOKUP($B$23,Constante!$I$3:$AG$4,2,FALSE),FALSE)*SQRT('Calcul '!DU$11),IF(DU$4="Connecteurs",DU$69*DU$72*POWER(DU$21,0.5)*IF(IF('Saisie des composants'!DV172="",DU$22,'Saisie des composants'!DV172)&lt;1,0.2,0.2*POWER(IF('Saisie des composants'!DV172="",DU$22,'Saisie des composants'!DV172),0.25)),IF(DU$4="Circuit imprimé",0.0005*POWER(DU$19,0.5)*(DU$20/2)*DU$70*DU$73*IF('Saisie Profil'!$G10&lt;110,1,EXP(0.2*('Saisie Profil'!$G10-110))),IF(DU$4="Optocoupleurs",VLOOKUP(DU$6,Constante!$I$3:$AG$275,HLOOKUP($B$23,Constante!$I$3:$AG$4,2,FALSE),FALSE),VLOOKUP(DU$5,Constante!$I$3:$AG$275,HLOOKUP($B$23,Constante!$I$3:$AG$4,2,FALSE),FALSE))))))</f>
        <v/>
      </c>
      <c r="DV26" s="5" t="str">
        <f>IF(DV$3="","",IF(DV$5="Réseau Résistif CMS",VLOOKUP(DV$5,Constante!$I$3:$AG$275,HLOOKUP($B$23,Constante!$I$3:$AG$4,2,FALSE),FALSE)*SQRT('Calcul '!DV$11),IF(DV$4="Connecteurs",DV$69*DV$72*POWER(DV$21,0.5)*IF(IF('Saisie des composants'!DW172="",DV$22,'Saisie des composants'!DW172)&lt;1,0.2,0.2*POWER(IF('Saisie des composants'!DW172="",DV$22,'Saisie des composants'!DW172),0.25)),IF(DV$4="Circuit imprimé",0.0005*POWER(DV$19,0.5)*(DV$20/2)*DV$70*DV$73*IF('Saisie Profil'!$G10&lt;110,1,EXP(0.2*('Saisie Profil'!$G10-110))),IF(DV$4="Optocoupleurs",VLOOKUP(DV$6,Constante!$I$3:$AG$275,HLOOKUP($B$23,Constante!$I$3:$AG$4,2,FALSE),FALSE),VLOOKUP(DV$5,Constante!$I$3:$AG$275,HLOOKUP($B$23,Constante!$I$3:$AG$4,2,FALSE),FALSE))))))</f>
        <v/>
      </c>
      <c r="DW26" s="5" t="str">
        <f>IF(DW$3="","",IF(DW$5="Réseau Résistif CMS",VLOOKUP(DW$5,Constante!$I$3:$AG$275,HLOOKUP($B$23,Constante!$I$3:$AG$4,2,FALSE),FALSE)*SQRT('Calcul '!DW$11),IF(DW$4="Connecteurs",DW$69*DW$72*POWER(DW$21,0.5)*IF(IF('Saisie des composants'!DX172="",DW$22,'Saisie des composants'!DX172)&lt;1,0.2,0.2*POWER(IF('Saisie des composants'!DX172="",DW$22,'Saisie des composants'!DX172),0.25)),IF(DW$4="Circuit imprimé",0.0005*POWER(DW$19,0.5)*(DW$20/2)*DW$70*DW$73*IF('Saisie Profil'!$G10&lt;110,1,EXP(0.2*('Saisie Profil'!$G10-110))),IF(DW$4="Optocoupleurs",VLOOKUP(DW$6,Constante!$I$3:$AG$275,HLOOKUP($B$23,Constante!$I$3:$AG$4,2,FALSE),FALSE),VLOOKUP(DW$5,Constante!$I$3:$AG$275,HLOOKUP($B$23,Constante!$I$3:$AG$4,2,FALSE),FALSE))))))</f>
        <v/>
      </c>
      <c r="DX26" s="5" t="str">
        <f>IF(DX$3="","",IF(DX$5="Réseau Résistif CMS",VLOOKUP(DX$5,Constante!$I$3:$AG$275,HLOOKUP($B$23,Constante!$I$3:$AG$4,2,FALSE),FALSE)*SQRT('Calcul '!DX$11),IF(DX$4="Connecteurs",DX$69*DX$72*POWER(DX$21,0.5)*IF(IF('Saisie des composants'!DY172="",DX$22,'Saisie des composants'!DY172)&lt;1,0.2,0.2*POWER(IF('Saisie des composants'!DY172="",DX$22,'Saisie des composants'!DY172),0.25)),IF(DX$4="Circuit imprimé",0.0005*POWER(DX$19,0.5)*(DX$20/2)*DX$70*DX$73*IF('Saisie Profil'!$G10&lt;110,1,EXP(0.2*('Saisie Profil'!$G10-110))),IF(DX$4="Optocoupleurs",VLOOKUP(DX$6,Constante!$I$3:$AG$275,HLOOKUP($B$23,Constante!$I$3:$AG$4,2,FALSE),FALSE),VLOOKUP(DX$5,Constante!$I$3:$AG$275,HLOOKUP($B$23,Constante!$I$3:$AG$4,2,FALSE),FALSE))))))</f>
        <v/>
      </c>
      <c r="DY26" s="5" t="str">
        <f>IF(DY$3="","",IF(DY$5="Réseau Résistif CMS",VLOOKUP(DY$5,Constante!$I$3:$AG$275,HLOOKUP($B$23,Constante!$I$3:$AG$4,2,FALSE),FALSE)*SQRT('Calcul '!DY$11),IF(DY$4="Connecteurs",DY$69*DY$72*POWER(DY$21,0.5)*IF(IF('Saisie des composants'!DZ172="",DY$22,'Saisie des composants'!DZ172)&lt;1,0.2,0.2*POWER(IF('Saisie des composants'!DZ172="",DY$22,'Saisie des composants'!DZ172),0.25)),IF(DY$4="Circuit imprimé",0.0005*POWER(DY$19,0.5)*(DY$20/2)*DY$70*DY$73*IF('Saisie Profil'!$G10&lt;110,1,EXP(0.2*('Saisie Profil'!$G10-110))),IF(DY$4="Optocoupleurs",VLOOKUP(DY$6,Constante!$I$3:$AG$275,HLOOKUP($B$23,Constante!$I$3:$AG$4,2,FALSE),FALSE),VLOOKUP(DY$5,Constante!$I$3:$AG$275,HLOOKUP($B$23,Constante!$I$3:$AG$4,2,FALSE),FALSE))))))</f>
        <v/>
      </c>
      <c r="DZ26" s="5" t="str">
        <f>IF(DZ$3="","",IF(DZ$5="Réseau Résistif CMS",VLOOKUP(DZ$5,Constante!$I$3:$AG$275,HLOOKUP($B$23,Constante!$I$3:$AG$4,2,FALSE),FALSE)*SQRT('Calcul '!DZ$11),IF(DZ$4="Connecteurs",DZ$69*DZ$72*POWER(DZ$21,0.5)*IF(IF('Saisie des composants'!EA172="",DZ$22,'Saisie des composants'!EA172)&lt;1,0.2,0.2*POWER(IF('Saisie des composants'!EA172="",DZ$22,'Saisie des composants'!EA172),0.25)),IF(DZ$4="Circuit imprimé",0.0005*POWER(DZ$19,0.5)*(DZ$20/2)*DZ$70*DZ$73*IF('Saisie Profil'!$G10&lt;110,1,EXP(0.2*('Saisie Profil'!$G10-110))),IF(DZ$4="Optocoupleurs",VLOOKUP(DZ$6,Constante!$I$3:$AG$275,HLOOKUP($B$23,Constante!$I$3:$AG$4,2,FALSE),FALSE),VLOOKUP(DZ$5,Constante!$I$3:$AG$275,HLOOKUP($B$23,Constante!$I$3:$AG$4,2,FALSE),FALSE))))))</f>
        <v/>
      </c>
      <c r="EA26" s="5" t="str">
        <f>IF(EA$3="","",IF(EA$5="Réseau Résistif CMS",VLOOKUP(EA$5,Constante!$I$3:$AG$275,HLOOKUP($B$23,Constante!$I$3:$AG$4,2,FALSE),FALSE)*SQRT('Calcul '!EA$11),IF(EA$4="Connecteurs",EA$69*EA$72*POWER(EA$21,0.5)*IF(IF('Saisie des composants'!EB172="",EA$22,'Saisie des composants'!EB172)&lt;1,0.2,0.2*POWER(IF('Saisie des composants'!EB172="",EA$22,'Saisie des composants'!EB172),0.25)),IF(EA$4="Circuit imprimé",0.0005*POWER(EA$19,0.5)*(EA$20/2)*EA$70*EA$73*IF('Saisie Profil'!$G10&lt;110,1,EXP(0.2*('Saisie Profil'!$G10-110))),IF(EA$4="Optocoupleurs",VLOOKUP(EA$6,Constante!$I$3:$AG$275,HLOOKUP($B$23,Constante!$I$3:$AG$4,2,FALSE),FALSE),VLOOKUP(EA$5,Constante!$I$3:$AG$275,HLOOKUP($B$23,Constante!$I$3:$AG$4,2,FALSE),FALSE))))))</f>
        <v/>
      </c>
      <c r="EB26" s="5" t="str">
        <f>IF(EB$3="","",IF(EB$5="Réseau Résistif CMS",VLOOKUP(EB$5,Constante!$I$3:$AG$275,HLOOKUP($B$23,Constante!$I$3:$AG$4,2,FALSE),FALSE)*SQRT('Calcul '!EB$11),IF(EB$4="Connecteurs",EB$69*EB$72*POWER(EB$21,0.5)*IF(IF('Saisie des composants'!EC172="",EB$22,'Saisie des composants'!EC172)&lt;1,0.2,0.2*POWER(IF('Saisie des composants'!EC172="",EB$22,'Saisie des composants'!EC172),0.25)),IF(EB$4="Circuit imprimé",0.0005*POWER(EB$19,0.5)*(EB$20/2)*EB$70*EB$73*IF('Saisie Profil'!$G10&lt;110,1,EXP(0.2*('Saisie Profil'!$G10-110))),IF(EB$4="Optocoupleurs",VLOOKUP(EB$6,Constante!$I$3:$AG$275,HLOOKUP($B$23,Constante!$I$3:$AG$4,2,FALSE),FALSE),VLOOKUP(EB$5,Constante!$I$3:$AG$275,HLOOKUP($B$23,Constante!$I$3:$AG$4,2,FALSE),FALSE))))))</f>
        <v/>
      </c>
      <c r="EC26" s="5" t="str">
        <f>IF(EC$3="","",IF(EC$5="Réseau Résistif CMS",VLOOKUP(EC$5,Constante!$I$3:$AG$275,HLOOKUP($B$23,Constante!$I$3:$AG$4,2,FALSE),FALSE)*SQRT('Calcul '!EC$11),IF(EC$4="Connecteurs",EC$69*EC$72*POWER(EC$21,0.5)*IF(IF('Saisie des composants'!ED172="",EC$22,'Saisie des composants'!ED172)&lt;1,0.2,0.2*POWER(IF('Saisie des composants'!ED172="",EC$22,'Saisie des composants'!ED172),0.25)),IF(EC$4="Circuit imprimé",0.0005*POWER(EC$19,0.5)*(EC$20/2)*EC$70*EC$73*IF('Saisie Profil'!$G10&lt;110,1,EXP(0.2*('Saisie Profil'!$G10-110))),IF(EC$4="Optocoupleurs",VLOOKUP(EC$6,Constante!$I$3:$AG$275,HLOOKUP($B$23,Constante!$I$3:$AG$4,2,FALSE),FALSE),VLOOKUP(EC$5,Constante!$I$3:$AG$275,HLOOKUP($B$23,Constante!$I$3:$AG$4,2,FALSE),FALSE))))))</f>
        <v/>
      </c>
      <c r="ED26" s="5" t="str">
        <f>IF(ED$3="","",IF(ED$5="Réseau Résistif CMS",VLOOKUP(ED$5,Constante!$I$3:$AG$275,HLOOKUP($B$23,Constante!$I$3:$AG$4,2,FALSE),FALSE)*SQRT('Calcul '!ED$11),IF(ED$4="Connecteurs",ED$69*ED$72*POWER(ED$21,0.5)*IF(IF('Saisie des composants'!EE172="",ED$22,'Saisie des composants'!EE172)&lt;1,0.2,0.2*POWER(IF('Saisie des composants'!EE172="",ED$22,'Saisie des composants'!EE172),0.25)),IF(ED$4="Circuit imprimé",0.0005*POWER(ED$19,0.5)*(ED$20/2)*ED$70*ED$73*IF('Saisie Profil'!$G10&lt;110,1,EXP(0.2*('Saisie Profil'!$G10-110))),IF(ED$4="Optocoupleurs",VLOOKUP(ED$6,Constante!$I$3:$AG$275,HLOOKUP($B$23,Constante!$I$3:$AG$4,2,FALSE),FALSE),VLOOKUP(ED$5,Constante!$I$3:$AG$275,HLOOKUP($B$23,Constante!$I$3:$AG$4,2,FALSE),FALSE))))))</f>
        <v/>
      </c>
      <c r="EE26" s="5" t="str">
        <f>IF(EE$3="","",IF(EE$5="Réseau Résistif CMS",VLOOKUP(EE$5,Constante!$I$3:$AG$275,HLOOKUP($B$23,Constante!$I$3:$AG$4,2,FALSE),FALSE)*SQRT('Calcul '!EE$11),IF(EE$4="Connecteurs",EE$69*EE$72*POWER(EE$21,0.5)*IF(IF('Saisie des composants'!EF172="",EE$22,'Saisie des composants'!EF172)&lt;1,0.2,0.2*POWER(IF('Saisie des composants'!EF172="",EE$22,'Saisie des composants'!EF172),0.25)),IF(EE$4="Circuit imprimé",0.0005*POWER(EE$19,0.5)*(EE$20/2)*EE$70*EE$73*IF('Saisie Profil'!$G10&lt;110,1,EXP(0.2*('Saisie Profil'!$G10-110))),IF(EE$4="Optocoupleurs",VLOOKUP(EE$6,Constante!$I$3:$AG$275,HLOOKUP($B$23,Constante!$I$3:$AG$4,2,FALSE),FALSE),VLOOKUP(EE$5,Constante!$I$3:$AG$275,HLOOKUP($B$23,Constante!$I$3:$AG$4,2,FALSE),FALSE))))))</f>
        <v/>
      </c>
      <c r="EF26" s="5" t="str">
        <f>IF(EF$3="","",IF(EF$5="Réseau Résistif CMS",VLOOKUP(EF$5,Constante!$I$3:$AG$275,HLOOKUP($B$23,Constante!$I$3:$AG$4,2,FALSE),FALSE)*SQRT('Calcul '!EF$11),IF(EF$4="Connecteurs",EF$69*EF$72*POWER(EF$21,0.5)*IF(IF('Saisie des composants'!EG172="",EF$22,'Saisie des composants'!EG172)&lt;1,0.2,0.2*POWER(IF('Saisie des composants'!EG172="",EF$22,'Saisie des composants'!EG172),0.25)),IF(EF$4="Circuit imprimé",0.0005*POWER(EF$19,0.5)*(EF$20/2)*EF$70*EF$73*IF('Saisie Profil'!$G10&lt;110,1,EXP(0.2*('Saisie Profil'!$G10-110))),IF(EF$4="Optocoupleurs",VLOOKUP(EF$6,Constante!$I$3:$AG$275,HLOOKUP($B$23,Constante!$I$3:$AG$4,2,FALSE),FALSE),VLOOKUP(EF$5,Constante!$I$3:$AG$275,HLOOKUP($B$23,Constante!$I$3:$AG$4,2,FALSE),FALSE))))))</f>
        <v/>
      </c>
      <c r="EG26" s="5" t="str">
        <f>IF(EG$3="","",IF(EG$5="Réseau Résistif CMS",VLOOKUP(EG$5,Constante!$I$3:$AG$275,HLOOKUP($B$23,Constante!$I$3:$AG$4,2,FALSE),FALSE)*SQRT('Calcul '!EG$11),IF(EG$4="Connecteurs",EG$69*EG$72*POWER(EG$21,0.5)*IF(IF('Saisie des composants'!EH172="",EG$22,'Saisie des composants'!EH172)&lt;1,0.2,0.2*POWER(IF('Saisie des composants'!EH172="",EG$22,'Saisie des composants'!EH172),0.25)),IF(EG$4="Circuit imprimé",0.0005*POWER(EG$19,0.5)*(EG$20/2)*EG$70*EG$73*IF('Saisie Profil'!$G10&lt;110,1,EXP(0.2*('Saisie Profil'!$G10-110))),IF(EG$4="Optocoupleurs",VLOOKUP(EG$6,Constante!$I$3:$AG$275,HLOOKUP($B$23,Constante!$I$3:$AG$4,2,FALSE),FALSE),VLOOKUP(EG$5,Constante!$I$3:$AG$275,HLOOKUP($B$23,Constante!$I$3:$AG$4,2,FALSE),FALSE))))))</f>
        <v/>
      </c>
      <c r="EH26" s="5" t="str">
        <f>IF(EH$3="","",IF(EH$5="Réseau Résistif CMS",VLOOKUP(EH$5,Constante!$I$3:$AG$275,HLOOKUP($B$23,Constante!$I$3:$AG$4,2,FALSE),FALSE)*SQRT('Calcul '!EH$11),IF(EH$4="Connecteurs",EH$69*EH$72*POWER(EH$21,0.5)*IF(IF('Saisie des composants'!EI172="",EH$22,'Saisie des composants'!EI172)&lt;1,0.2,0.2*POWER(IF('Saisie des composants'!EI172="",EH$22,'Saisie des composants'!EI172),0.25)),IF(EH$4="Circuit imprimé",0.0005*POWER(EH$19,0.5)*(EH$20/2)*EH$70*EH$73*IF('Saisie Profil'!$G10&lt;110,1,EXP(0.2*('Saisie Profil'!$G10-110))),IF(EH$4="Optocoupleurs",VLOOKUP(EH$6,Constante!$I$3:$AG$275,HLOOKUP($B$23,Constante!$I$3:$AG$4,2,FALSE),FALSE),VLOOKUP(EH$5,Constante!$I$3:$AG$275,HLOOKUP($B$23,Constante!$I$3:$AG$4,2,FALSE),FALSE))))))</f>
        <v/>
      </c>
      <c r="EI26" s="5" t="str">
        <f>IF(EI$3="","",IF(EI$5="Réseau Résistif CMS",VLOOKUP(EI$5,Constante!$I$3:$AG$275,HLOOKUP($B$23,Constante!$I$3:$AG$4,2,FALSE),FALSE)*SQRT('Calcul '!EI$11),IF(EI$4="Connecteurs",EI$69*EI$72*POWER(EI$21,0.5)*IF(IF('Saisie des composants'!EJ172="",EI$22,'Saisie des composants'!EJ172)&lt;1,0.2,0.2*POWER(IF('Saisie des composants'!EJ172="",EI$22,'Saisie des composants'!EJ172),0.25)),IF(EI$4="Circuit imprimé",0.0005*POWER(EI$19,0.5)*(EI$20/2)*EI$70*EI$73*IF('Saisie Profil'!$G10&lt;110,1,EXP(0.2*('Saisie Profil'!$G10-110))),IF(EI$4="Optocoupleurs",VLOOKUP(EI$6,Constante!$I$3:$AG$275,HLOOKUP($B$23,Constante!$I$3:$AG$4,2,FALSE),FALSE),VLOOKUP(EI$5,Constante!$I$3:$AG$275,HLOOKUP($B$23,Constante!$I$3:$AG$4,2,FALSE),FALSE))))))</f>
        <v/>
      </c>
      <c r="EJ26" s="5" t="str">
        <f>IF(EJ$3="","",IF(EJ$5="Réseau Résistif CMS",VLOOKUP(EJ$5,Constante!$I$3:$AG$275,HLOOKUP($B$23,Constante!$I$3:$AG$4,2,FALSE),FALSE)*SQRT('Calcul '!EJ$11),IF(EJ$4="Connecteurs",EJ$69*EJ$72*POWER(EJ$21,0.5)*IF(IF('Saisie des composants'!EK172="",EJ$22,'Saisie des composants'!EK172)&lt;1,0.2,0.2*POWER(IF('Saisie des composants'!EK172="",EJ$22,'Saisie des composants'!EK172),0.25)),IF(EJ$4="Circuit imprimé",0.0005*POWER(EJ$19,0.5)*(EJ$20/2)*EJ$70*EJ$73*IF('Saisie Profil'!$G10&lt;110,1,EXP(0.2*('Saisie Profil'!$G10-110))),IF(EJ$4="Optocoupleurs",VLOOKUP(EJ$6,Constante!$I$3:$AG$275,HLOOKUP($B$23,Constante!$I$3:$AG$4,2,FALSE),FALSE),VLOOKUP(EJ$5,Constante!$I$3:$AG$275,HLOOKUP($B$23,Constante!$I$3:$AG$4,2,FALSE),FALSE))))))</f>
        <v/>
      </c>
      <c r="EK26" s="5" t="str">
        <f>IF(EK$3="","",IF(EK$5="Réseau Résistif CMS",VLOOKUP(EK$5,Constante!$I$3:$AG$275,HLOOKUP($B$23,Constante!$I$3:$AG$4,2,FALSE),FALSE)*SQRT('Calcul '!EK$11),IF(EK$4="Connecteurs",EK$69*EK$72*POWER(EK$21,0.5)*IF(IF('Saisie des composants'!EL172="",EK$22,'Saisie des composants'!EL172)&lt;1,0.2,0.2*POWER(IF('Saisie des composants'!EL172="",EK$22,'Saisie des composants'!EL172),0.25)),IF(EK$4="Circuit imprimé",0.0005*POWER(EK$19,0.5)*(EK$20/2)*EK$70*EK$73*IF('Saisie Profil'!$G10&lt;110,1,EXP(0.2*('Saisie Profil'!$G10-110))),IF(EK$4="Optocoupleurs",VLOOKUP(EK$6,Constante!$I$3:$AG$275,HLOOKUP($B$23,Constante!$I$3:$AG$4,2,FALSE),FALSE),VLOOKUP(EK$5,Constante!$I$3:$AG$275,HLOOKUP($B$23,Constante!$I$3:$AG$4,2,FALSE),FALSE))))))</f>
        <v/>
      </c>
      <c r="EL26" s="5" t="str">
        <f>IF(EL$3="","",IF(EL$5="Réseau Résistif CMS",VLOOKUP(EL$5,Constante!$I$3:$AG$275,HLOOKUP($B$23,Constante!$I$3:$AG$4,2,FALSE),FALSE)*SQRT('Calcul '!EL$11),IF(EL$4="Connecteurs",EL$69*EL$72*POWER(EL$21,0.5)*IF(IF('Saisie des composants'!EM172="",EL$22,'Saisie des composants'!EM172)&lt;1,0.2,0.2*POWER(IF('Saisie des composants'!EM172="",EL$22,'Saisie des composants'!EM172),0.25)),IF(EL$4="Circuit imprimé",0.0005*POWER(EL$19,0.5)*(EL$20/2)*EL$70*EL$73*IF('Saisie Profil'!$G10&lt;110,1,EXP(0.2*('Saisie Profil'!$G10-110))),IF(EL$4="Optocoupleurs",VLOOKUP(EL$6,Constante!$I$3:$AG$275,HLOOKUP($B$23,Constante!$I$3:$AG$4,2,FALSE),FALSE),VLOOKUP(EL$5,Constante!$I$3:$AG$275,HLOOKUP($B$23,Constante!$I$3:$AG$4,2,FALSE),FALSE))))))</f>
        <v/>
      </c>
      <c r="EM26" s="5" t="str">
        <f>IF(EM$3="","",IF(EM$5="Réseau Résistif CMS",VLOOKUP(EM$5,Constante!$I$3:$AG$275,HLOOKUP($B$23,Constante!$I$3:$AG$4,2,FALSE),FALSE)*SQRT('Calcul '!EM$11),IF(EM$4="Connecteurs",EM$69*EM$72*POWER(EM$21,0.5)*IF(IF('Saisie des composants'!EN172="",EM$22,'Saisie des composants'!EN172)&lt;1,0.2,0.2*POWER(IF('Saisie des composants'!EN172="",EM$22,'Saisie des composants'!EN172),0.25)),IF(EM$4="Circuit imprimé",0.0005*POWER(EM$19,0.5)*(EM$20/2)*EM$70*EM$73*IF('Saisie Profil'!$G10&lt;110,1,EXP(0.2*('Saisie Profil'!$G10-110))),IF(EM$4="Optocoupleurs",VLOOKUP(EM$6,Constante!$I$3:$AG$275,HLOOKUP($B$23,Constante!$I$3:$AG$4,2,FALSE),FALSE),VLOOKUP(EM$5,Constante!$I$3:$AG$275,HLOOKUP($B$23,Constante!$I$3:$AG$4,2,FALSE),FALSE))))))</f>
        <v/>
      </c>
      <c r="EN26" s="5" t="str">
        <f>IF(EN$3="","",IF(EN$5="Réseau Résistif CMS",VLOOKUP(EN$5,Constante!$I$3:$AG$275,HLOOKUP($B$23,Constante!$I$3:$AG$4,2,FALSE),FALSE)*SQRT('Calcul '!EN$11),IF(EN$4="Connecteurs",EN$69*EN$72*POWER(EN$21,0.5)*IF(IF('Saisie des composants'!EO172="",EN$22,'Saisie des composants'!EO172)&lt;1,0.2,0.2*POWER(IF('Saisie des composants'!EO172="",EN$22,'Saisie des composants'!EO172),0.25)),IF(EN$4="Circuit imprimé",0.0005*POWER(EN$19,0.5)*(EN$20/2)*EN$70*EN$73*IF('Saisie Profil'!$G10&lt;110,1,EXP(0.2*('Saisie Profil'!$G10-110))),IF(EN$4="Optocoupleurs",VLOOKUP(EN$6,Constante!$I$3:$AG$275,HLOOKUP($B$23,Constante!$I$3:$AG$4,2,FALSE),FALSE),VLOOKUP(EN$5,Constante!$I$3:$AG$275,HLOOKUP($B$23,Constante!$I$3:$AG$4,2,FALSE),FALSE))))))</f>
        <v/>
      </c>
      <c r="EO26" s="5" t="str">
        <f>IF(EO$3="","",IF(EO$5="Réseau Résistif CMS",VLOOKUP(EO$5,Constante!$I$3:$AG$275,HLOOKUP($B$23,Constante!$I$3:$AG$4,2,FALSE),FALSE)*SQRT('Calcul '!EO$11),IF(EO$4="Connecteurs",EO$69*EO$72*POWER(EO$21,0.5)*IF(IF('Saisie des composants'!EP172="",EO$22,'Saisie des composants'!EP172)&lt;1,0.2,0.2*POWER(IF('Saisie des composants'!EP172="",EO$22,'Saisie des composants'!EP172),0.25)),IF(EO$4="Circuit imprimé",0.0005*POWER(EO$19,0.5)*(EO$20/2)*EO$70*EO$73*IF('Saisie Profil'!$G10&lt;110,1,EXP(0.2*('Saisie Profil'!$G10-110))),IF(EO$4="Optocoupleurs",VLOOKUP(EO$6,Constante!$I$3:$AG$275,HLOOKUP($B$23,Constante!$I$3:$AG$4,2,FALSE),FALSE),VLOOKUP(EO$5,Constante!$I$3:$AG$275,HLOOKUP($B$23,Constante!$I$3:$AG$4,2,FALSE),FALSE))))))</f>
        <v/>
      </c>
      <c r="EP26" s="5" t="str">
        <f>IF(EP$3="","",IF(EP$5="Réseau Résistif CMS",VLOOKUP(EP$5,Constante!$I$3:$AG$275,HLOOKUP($B$23,Constante!$I$3:$AG$4,2,FALSE),FALSE)*SQRT('Calcul '!EP$11),IF(EP$4="Connecteurs",EP$69*EP$72*POWER(EP$21,0.5)*IF(IF('Saisie des composants'!EQ172="",EP$22,'Saisie des composants'!EQ172)&lt;1,0.2,0.2*POWER(IF('Saisie des composants'!EQ172="",EP$22,'Saisie des composants'!EQ172),0.25)),IF(EP$4="Circuit imprimé",0.0005*POWER(EP$19,0.5)*(EP$20/2)*EP$70*EP$73*IF('Saisie Profil'!$G10&lt;110,1,EXP(0.2*('Saisie Profil'!$G10-110))),IF(EP$4="Optocoupleurs",VLOOKUP(EP$6,Constante!$I$3:$AG$275,HLOOKUP($B$23,Constante!$I$3:$AG$4,2,FALSE),FALSE),VLOOKUP(EP$5,Constante!$I$3:$AG$275,HLOOKUP($B$23,Constante!$I$3:$AG$4,2,FALSE),FALSE))))))</f>
        <v/>
      </c>
      <c r="EQ26" s="5" t="str">
        <f>IF(EQ$3="","",IF(EQ$5="Réseau Résistif CMS",VLOOKUP(EQ$5,Constante!$I$3:$AG$275,HLOOKUP($B$23,Constante!$I$3:$AG$4,2,FALSE),FALSE)*SQRT('Calcul '!EQ$11),IF(EQ$4="Connecteurs",EQ$69*EQ$72*POWER(EQ$21,0.5)*IF(IF('Saisie des composants'!ER172="",EQ$22,'Saisie des composants'!ER172)&lt;1,0.2,0.2*POWER(IF('Saisie des composants'!ER172="",EQ$22,'Saisie des composants'!ER172),0.25)),IF(EQ$4="Circuit imprimé",0.0005*POWER(EQ$19,0.5)*(EQ$20/2)*EQ$70*EQ$73*IF('Saisie Profil'!$G10&lt;110,1,EXP(0.2*('Saisie Profil'!$G10-110))),IF(EQ$4="Optocoupleurs",VLOOKUP(EQ$6,Constante!$I$3:$AG$275,HLOOKUP($B$23,Constante!$I$3:$AG$4,2,FALSE),FALSE),VLOOKUP(EQ$5,Constante!$I$3:$AG$275,HLOOKUP($B$23,Constante!$I$3:$AG$4,2,FALSE),FALSE))))))</f>
        <v/>
      </c>
      <c r="ER26" s="5" t="str">
        <f>IF(ER$3="","",IF(ER$5="Réseau Résistif CMS",VLOOKUP(ER$5,Constante!$I$3:$AG$275,HLOOKUP($B$23,Constante!$I$3:$AG$4,2,FALSE),FALSE)*SQRT('Calcul '!ER$11),IF(ER$4="Connecteurs",ER$69*ER$72*POWER(ER$21,0.5)*IF(IF('Saisie des composants'!ES172="",ER$22,'Saisie des composants'!ES172)&lt;1,0.2,0.2*POWER(IF('Saisie des composants'!ES172="",ER$22,'Saisie des composants'!ES172),0.25)),IF(ER$4="Circuit imprimé",0.0005*POWER(ER$19,0.5)*(ER$20/2)*ER$70*ER$73*IF('Saisie Profil'!$G10&lt;110,1,EXP(0.2*('Saisie Profil'!$G10-110))),IF(ER$4="Optocoupleurs",VLOOKUP(ER$6,Constante!$I$3:$AG$275,HLOOKUP($B$23,Constante!$I$3:$AG$4,2,FALSE),FALSE),VLOOKUP(ER$5,Constante!$I$3:$AG$275,HLOOKUP($B$23,Constante!$I$3:$AG$4,2,FALSE),FALSE))))))</f>
        <v/>
      </c>
      <c r="ES26" s="5" t="str">
        <f>IF(ES$3="","",IF(ES$5="Réseau Résistif CMS",VLOOKUP(ES$5,Constante!$I$3:$AG$275,HLOOKUP($B$23,Constante!$I$3:$AG$4,2,FALSE),FALSE)*SQRT('Calcul '!ES$11),IF(ES$4="Connecteurs",ES$69*ES$72*POWER(ES$21,0.5)*IF(IF('Saisie des composants'!ET172="",ES$22,'Saisie des composants'!ET172)&lt;1,0.2,0.2*POWER(IF('Saisie des composants'!ET172="",ES$22,'Saisie des composants'!ET172),0.25)),IF(ES$4="Circuit imprimé",0.0005*POWER(ES$19,0.5)*(ES$20/2)*ES$70*ES$73*IF('Saisie Profil'!$G10&lt;110,1,EXP(0.2*('Saisie Profil'!$G10-110))),IF(ES$4="Optocoupleurs",VLOOKUP(ES$6,Constante!$I$3:$AG$275,HLOOKUP($B$23,Constante!$I$3:$AG$4,2,FALSE),FALSE),VLOOKUP(ES$5,Constante!$I$3:$AG$275,HLOOKUP($B$23,Constante!$I$3:$AG$4,2,FALSE),FALSE))))))</f>
        <v/>
      </c>
      <c r="ET26" s="5" t="str">
        <f>IF(ET$3="","",IF(ET$5="Réseau Résistif CMS",VLOOKUP(ET$5,Constante!$I$3:$AG$275,HLOOKUP($B$23,Constante!$I$3:$AG$4,2,FALSE),FALSE)*SQRT('Calcul '!ET$11),IF(ET$4="Connecteurs",ET$69*ET$72*POWER(ET$21,0.5)*IF(IF('Saisie des composants'!EU172="",ET$22,'Saisie des composants'!EU172)&lt;1,0.2,0.2*POWER(IF('Saisie des composants'!EU172="",ET$22,'Saisie des composants'!EU172),0.25)),IF(ET$4="Circuit imprimé",0.0005*POWER(ET$19,0.5)*(ET$20/2)*ET$70*ET$73*IF('Saisie Profil'!$G10&lt;110,1,EXP(0.2*('Saisie Profil'!$G10-110))),IF(ET$4="Optocoupleurs",VLOOKUP(ET$6,Constante!$I$3:$AG$275,HLOOKUP($B$23,Constante!$I$3:$AG$4,2,FALSE),FALSE),VLOOKUP(ET$5,Constante!$I$3:$AG$275,HLOOKUP($B$23,Constante!$I$3:$AG$4,2,FALSE),FALSE))))))</f>
        <v/>
      </c>
      <c r="EU26" s="5" t="str">
        <f>IF(EU$3="","",IF(EU$5="Réseau Résistif CMS",VLOOKUP(EU$5,Constante!$I$3:$AG$275,HLOOKUP($B$23,Constante!$I$3:$AG$4,2,FALSE),FALSE)*SQRT('Calcul '!EU$11),IF(EU$4="Connecteurs",EU$69*EU$72*POWER(EU$21,0.5)*IF(IF('Saisie des composants'!EV172="",EU$22,'Saisie des composants'!EV172)&lt;1,0.2,0.2*POWER(IF('Saisie des composants'!EV172="",EU$22,'Saisie des composants'!EV172),0.25)),IF(EU$4="Circuit imprimé",0.0005*POWER(EU$19,0.5)*(EU$20/2)*EU$70*EU$73*IF('Saisie Profil'!$G10&lt;110,1,EXP(0.2*('Saisie Profil'!$G10-110))),IF(EU$4="Optocoupleurs",VLOOKUP(EU$6,Constante!$I$3:$AG$275,HLOOKUP($B$23,Constante!$I$3:$AG$4,2,FALSE),FALSE),VLOOKUP(EU$5,Constante!$I$3:$AG$275,HLOOKUP($B$23,Constante!$I$3:$AG$4,2,FALSE),FALSE))))))</f>
        <v/>
      </c>
      <c r="EV26" s="5" t="str">
        <f>IF(EV$3="","",IF(EV$5="Réseau Résistif CMS",VLOOKUP(EV$5,Constante!$I$3:$AG$275,HLOOKUP($B$23,Constante!$I$3:$AG$4,2,FALSE),FALSE)*SQRT('Calcul '!EV$11),IF(EV$4="Connecteurs",EV$69*EV$72*POWER(EV$21,0.5)*IF(IF('Saisie des composants'!EW172="",EV$22,'Saisie des composants'!EW172)&lt;1,0.2,0.2*POWER(IF('Saisie des composants'!EW172="",EV$22,'Saisie des composants'!EW172),0.25)),IF(EV$4="Circuit imprimé",0.0005*POWER(EV$19,0.5)*(EV$20/2)*EV$70*EV$73*IF('Saisie Profil'!$G10&lt;110,1,EXP(0.2*('Saisie Profil'!$G10-110))),IF(EV$4="Optocoupleurs",VLOOKUP(EV$6,Constante!$I$3:$AG$275,HLOOKUP($B$23,Constante!$I$3:$AG$4,2,FALSE),FALSE),VLOOKUP(EV$5,Constante!$I$3:$AG$275,HLOOKUP($B$23,Constante!$I$3:$AG$4,2,FALSE),FALSE))))))</f>
        <v/>
      </c>
      <c r="EW26" s="5" t="str">
        <f>IF(EW$3="","",IF(EW$5="Réseau Résistif CMS",VLOOKUP(EW$5,Constante!$I$3:$AG$275,HLOOKUP($B$23,Constante!$I$3:$AG$4,2,FALSE),FALSE)*SQRT('Calcul '!EW$11),IF(EW$4="Connecteurs",EW$69*EW$72*POWER(EW$21,0.5)*IF(IF('Saisie des composants'!EX172="",EW$22,'Saisie des composants'!EX172)&lt;1,0.2,0.2*POWER(IF('Saisie des composants'!EX172="",EW$22,'Saisie des composants'!EX172),0.25)),IF(EW$4="Circuit imprimé",0.0005*POWER(EW$19,0.5)*(EW$20/2)*EW$70*EW$73*IF('Saisie Profil'!$G10&lt;110,1,EXP(0.2*('Saisie Profil'!$G10-110))),IF(EW$4="Optocoupleurs",VLOOKUP(EW$6,Constante!$I$3:$AG$275,HLOOKUP($B$23,Constante!$I$3:$AG$4,2,FALSE),FALSE),VLOOKUP(EW$5,Constante!$I$3:$AG$275,HLOOKUP($B$23,Constante!$I$3:$AG$4,2,FALSE),FALSE))))))</f>
        <v/>
      </c>
      <c r="EX26" s="5" t="str">
        <f>IF(EX$3="","",IF(EX$5="Réseau Résistif CMS",VLOOKUP(EX$5,Constante!$I$3:$AG$275,HLOOKUP($B$23,Constante!$I$3:$AG$4,2,FALSE),FALSE)*SQRT('Calcul '!EX$11),IF(EX$4="Connecteurs",EX$69*EX$72*POWER(EX$21,0.5)*IF(IF('Saisie des composants'!EY172="",EX$22,'Saisie des composants'!EY172)&lt;1,0.2,0.2*POWER(IF('Saisie des composants'!EY172="",EX$22,'Saisie des composants'!EY172),0.25)),IF(EX$4="Circuit imprimé",0.0005*POWER(EX$19,0.5)*(EX$20/2)*EX$70*EX$73*IF('Saisie Profil'!$G10&lt;110,1,EXP(0.2*('Saisie Profil'!$G10-110))),IF(EX$4="Optocoupleurs",VLOOKUP(EX$6,Constante!$I$3:$AG$275,HLOOKUP($B$23,Constante!$I$3:$AG$4,2,FALSE),FALSE),VLOOKUP(EX$5,Constante!$I$3:$AG$275,HLOOKUP($B$23,Constante!$I$3:$AG$4,2,FALSE),FALSE))))))</f>
        <v/>
      </c>
      <c r="EY26" s="5" t="str">
        <f>IF(EY$3="","",IF(EY$5="Réseau Résistif CMS",VLOOKUP(EY$5,Constante!$I$3:$AG$275,HLOOKUP($B$23,Constante!$I$3:$AG$4,2,FALSE),FALSE)*SQRT('Calcul '!EY$11),IF(EY$4="Connecteurs",EY$69*EY$72*POWER(EY$21,0.5)*IF(IF('Saisie des composants'!EZ172="",EY$22,'Saisie des composants'!EZ172)&lt;1,0.2,0.2*POWER(IF('Saisie des composants'!EZ172="",EY$22,'Saisie des composants'!EZ172),0.25)),IF(EY$4="Circuit imprimé",0.0005*POWER(EY$19,0.5)*(EY$20/2)*EY$70*EY$73*IF('Saisie Profil'!$G10&lt;110,1,EXP(0.2*('Saisie Profil'!$G10-110))),IF(EY$4="Optocoupleurs",VLOOKUP(EY$6,Constante!$I$3:$AG$275,HLOOKUP($B$23,Constante!$I$3:$AG$4,2,FALSE),FALSE),VLOOKUP(EY$5,Constante!$I$3:$AG$275,HLOOKUP($B$23,Constante!$I$3:$AG$4,2,FALSE),FALSE))))))</f>
        <v/>
      </c>
      <c r="EZ26" s="5" t="str">
        <f>IF(EZ$3="","",IF(EZ$5="Réseau Résistif CMS",VLOOKUP(EZ$5,Constante!$I$3:$AG$275,HLOOKUP($B$23,Constante!$I$3:$AG$4,2,FALSE),FALSE)*SQRT('Calcul '!EZ$11),IF(EZ$4="Connecteurs",EZ$69*EZ$72*POWER(EZ$21,0.5)*IF(IF('Saisie des composants'!FA172="",EZ$22,'Saisie des composants'!FA172)&lt;1,0.2,0.2*POWER(IF('Saisie des composants'!FA172="",EZ$22,'Saisie des composants'!FA172),0.25)),IF(EZ$4="Circuit imprimé",0.0005*POWER(EZ$19,0.5)*(EZ$20/2)*EZ$70*EZ$73*IF('Saisie Profil'!$G10&lt;110,1,EXP(0.2*('Saisie Profil'!$G10-110))),IF(EZ$4="Optocoupleurs",VLOOKUP(EZ$6,Constante!$I$3:$AG$275,HLOOKUP($B$23,Constante!$I$3:$AG$4,2,FALSE),FALSE),VLOOKUP(EZ$5,Constante!$I$3:$AG$275,HLOOKUP($B$23,Constante!$I$3:$AG$4,2,FALSE),FALSE))))))</f>
        <v/>
      </c>
      <c r="FA26" s="5" t="str">
        <f>IF(FA$3="","",IF(FA$5="Réseau Résistif CMS",VLOOKUP(FA$5,Constante!$I$3:$AG$275,HLOOKUP($B$23,Constante!$I$3:$AG$4,2,FALSE),FALSE)*SQRT('Calcul '!FA$11),IF(FA$4="Connecteurs",FA$69*FA$72*POWER(FA$21,0.5)*IF(IF('Saisie des composants'!FB172="",FA$22,'Saisie des composants'!FB172)&lt;1,0.2,0.2*POWER(IF('Saisie des composants'!FB172="",FA$22,'Saisie des composants'!FB172),0.25)),IF(FA$4="Circuit imprimé",0.0005*POWER(FA$19,0.5)*(FA$20/2)*FA$70*FA$73*IF('Saisie Profil'!$G10&lt;110,1,EXP(0.2*('Saisie Profil'!$G10-110))),IF(FA$4="Optocoupleurs",VLOOKUP(FA$6,Constante!$I$3:$AG$275,HLOOKUP($B$23,Constante!$I$3:$AG$4,2,FALSE),FALSE),VLOOKUP(FA$5,Constante!$I$3:$AG$275,HLOOKUP($B$23,Constante!$I$3:$AG$4,2,FALSE),FALSE))))))</f>
        <v/>
      </c>
      <c r="FB26" s="5" t="str">
        <f>IF(FB$3="","",IF(FB$5="Réseau Résistif CMS",VLOOKUP(FB$5,Constante!$I$3:$AG$275,HLOOKUP($B$23,Constante!$I$3:$AG$4,2,FALSE),FALSE)*SQRT('Calcul '!FB$11),IF(FB$4="Connecteurs",FB$69*FB$72*POWER(FB$21,0.5)*IF(IF('Saisie des composants'!FC172="",FB$22,'Saisie des composants'!FC172)&lt;1,0.2,0.2*POWER(IF('Saisie des composants'!FC172="",FB$22,'Saisie des composants'!FC172),0.25)),IF(FB$4="Circuit imprimé",0.0005*POWER(FB$19,0.5)*(FB$20/2)*FB$70*FB$73*IF('Saisie Profil'!$G10&lt;110,1,EXP(0.2*('Saisie Profil'!$G10-110))),IF(FB$4="Optocoupleurs",VLOOKUP(FB$6,Constante!$I$3:$AG$275,HLOOKUP($B$23,Constante!$I$3:$AG$4,2,FALSE),FALSE),VLOOKUP(FB$5,Constante!$I$3:$AG$275,HLOOKUP($B$23,Constante!$I$3:$AG$4,2,FALSE),FALSE))))))</f>
        <v/>
      </c>
      <c r="FC26" s="5" t="str">
        <f>IF(FC$3="","",IF(FC$5="Réseau Résistif CMS",VLOOKUP(FC$5,Constante!$I$3:$AG$275,HLOOKUP($B$23,Constante!$I$3:$AG$4,2,FALSE),FALSE)*SQRT('Calcul '!FC$11),IF(FC$4="Connecteurs",FC$69*FC$72*POWER(FC$21,0.5)*IF(IF('Saisie des composants'!FD172="",FC$22,'Saisie des composants'!FD172)&lt;1,0.2,0.2*POWER(IF('Saisie des composants'!FD172="",FC$22,'Saisie des composants'!FD172),0.25)),IF(FC$4="Circuit imprimé",0.0005*POWER(FC$19,0.5)*(FC$20/2)*FC$70*FC$73*IF('Saisie Profil'!$G10&lt;110,1,EXP(0.2*('Saisie Profil'!$G10-110))),IF(FC$4="Optocoupleurs",VLOOKUP(FC$6,Constante!$I$3:$AG$275,HLOOKUP($B$23,Constante!$I$3:$AG$4,2,FALSE),FALSE),VLOOKUP(FC$5,Constante!$I$3:$AG$275,HLOOKUP($B$23,Constante!$I$3:$AG$4,2,FALSE),FALSE))))))</f>
        <v/>
      </c>
      <c r="FD26" s="5" t="str">
        <f>IF(FD$3="","",IF(FD$5="Réseau Résistif CMS",VLOOKUP(FD$5,Constante!$I$3:$AG$275,HLOOKUP($B$23,Constante!$I$3:$AG$4,2,FALSE),FALSE)*SQRT('Calcul '!FD$11),IF(FD$4="Connecteurs",FD$69*FD$72*POWER(FD$21,0.5)*IF(IF('Saisie des composants'!FE172="",FD$22,'Saisie des composants'!FE172)&lt;1,0.2,0.2*POWER(IF('Saisie des composants'!FE172="",FD$22,'Saisie des composants'!FE172),0.25)),IF(FD$4="Circuit imprimé",0.0005*POWER(FD$19,0.5)*(FD$20/2)*FD$70*FD$73*IF('Saisie Profil'!$G10&lt;110,1,EXP(0.2*('Saisie Profil'!$G10-110))),IF(FD$4="Optocoupleurs",VLOOKUP(FD$6,Constante!$I$3:$AG$275,HLOOKUP($B$23,Constante!$I$3:$AG$4,2,FALSE),FALSE),VLOOKUP(FD$5,Constante!$I$3:$AG$275,HLOOKUP($B$23,Constante!$I$3:$AG$4,2,FALSE),FALSE))))))</f>
        <v/>
      </c>
      <c r="FE26" s="5" t="str">
        <f>IF(FE$3="","",IF(FE$5="Réseau Résistif CMS",VLOOKUP(FE$5,Constante!$I$3:$AG$275,HLOOKUP($B$23,Constante!$I$3:$AG$4,2,FALSE),FALSE)*SQRT('Calcul '!FE$11),IF(FE$4="Connecteurs",FE$69*FE$72*POWER(FE$21,0.5)*IF(IF('Saisie des composants'!FF172="",FE$22,'Saisie des composants'!FF172)&lt;1,0.2,0.2*POWER(IF('Saisie des composants'!FF172="",FE$22,'Saisie des composants'!FF172),0.25)),IF(FE$4="Circuit imprimé",0.0005*POWER(FE$19,0.5)*(FE$20/2)*FE$70*FE$73*IF('Saisie Profil'!$G10&lt;110,1,EXP(0.2*('Saisie Profil'!$G10-110))),IF(FE$4="Optocoupleurs",VLOOKUP(FE$6,Constante!$I$3:$AG$275,HLOOKUP($B$23,Constante!$I$3:$AG$4,2,FALSE),FALSE),VLOOKUP(FE$5,Constante!$I$3:$AG$275,HLOOKUP($B$23,Constante!$I$3:$AG$4,2,FALSE),FALSE))))))</f>
        <v/>
      </c>
      <c r="FF26" s="5" t="str">
        <f>IF(FF$3="","",IF(FF$5="Réseau Résistif CMS",VLOOKUP(FF$5,Constante!$I$3:$AG$275,HLOOKUP($B$23,Constante!$I$3:$AG$4,2,FALSE),FALSE)*SQRT('Calcul '!FF$11),IF(FF$4="Connecteurs",FF$69*FF$72*POWER(FF$21,0.5)*IF(IF('Saisie des composants'!FG172="",FF$22,'Saisie des composants'!FG172)&lt;1,0.2,0.2*POWER(IF('Saisie des composants'!FG172="",FF$22,'Saisie des composants'!FG172),0.25)),IF(FF$4="Circuit imprimé",0.0005*POWER(FF$19,0.5)*(FF$20/2)*FF$70*FF$73*IF('Saisie Profil'!$G10&lt;110,1,EXP(0.2*('Saisie Profil'!$G10-110))),IF(FF$4="Optocoupleurs",VLOOKUP(FF$6,Constante!$I$3:$AG$275,HLOOKUP($B$23,Constante!$I$3:$AG$4,2,FALSE),FALSE),VLOOKUP(FF$5,Constante!$I$3:$AG$275,HLOOKUP($B$23,Constante!$I$3:$AG$4,2,FALSE),FALSE))))))</f>
        <v/>
      </c>
      <c r="FG26" s="5" t="str">
        <f>IF(FG$3="","",IF(FG$5="Réseau Résistif CMS",VLOOKUP(FG$5,Constante!$I$3:$AG$275,HLOOKUP($B$23,Constante!$I$3:$AG$4,2,FALSE),FALSE)*SQRT('Calcul '!FG$11),IF(FG$4="Connecteurs",FG$69*FG$72*POWER(FG$21,0.5)*IF(IF('Saisie des composants'!FH172="",FG$22,'Saisie des composants'!FH172)&lt;1,0.2,0.2*POWER(IF('Saisie des composants'!FH172="",FG$22,'Saisie des composants'!FH172),0.25)),IF(FG$4="Circuit imprimé",0.0005*POWER(FG$19,0.5)*(FG$20/2)*FG$70*FG$73*IF('Saisie Profil'!$G10&lt;110,1,EXP(0.2*('Saisie Profil'!$G10-110))),IF(FG$4="Optocoupleurs",VLOOKUP(FG$6,Constante!$I$3:$AG$275,HLOOKUP($B$23,Constante!$I$3:$AG$4,2,FALSE),FALSE),VLOOKUP(FG$5,Constante!$I$3:$AG$275,HLOOKUP($B$23,Constante!$I$3:$AG$4,2,FALSE),FALSE))))))</f>
        <v/>
      </c>
      <c r="FH26" s="5" t="str">
        <f>IF(FH$3="","",IF(FH$5="Réseau Résistif CMS",VLOOKUP(FH$5,Constante!$I$3:$AG$275,HLOOKUP($B$23,Constante!$I$3:$AG$4,2,FALSE),FALSE)*SQRT('Calcul '!FH$11),IF(FH$4="Connecteurs",FH$69*FH$72*POWER(FH$21,0.5)*IF(IF('Saisie des composants'!FI172="",FH$22,'Saisie des composants'!FI172)&lt;1,0.2,0.2*POWER(IF('Saisie des composants'!FI172="",FH$22,'Saisie des composants'!FI172),0.25)),IF(FH$4="Circuit imprimé",0.0005*POWER(FH$19,0.5)*(FH$20/2)*FH$70*FH$73*IF('Saisie Profil'!$G10&lt;110,1,EXP(0.2*('Saisie Profil'!$G10-110))),IF(FH$4="Optocoupleurs",VLOOKUP(FH$6,Constante!$I$3:$AG$275,HLOOKUP($B$23,Constante!$I$3:$AG$4,2,FALSE),FALSE),VLOOKUP(FH$5,Constante!$I$3:$AG$275,HLOOKUP($B$23,Constante!$I$3:$AG$4,2,FALSE),FALSE))))))</f>
        <v/>
      </c>
      <c r="FI26" s="5" t="str">
        <f>IF(FI$3="","",IF(FI$5="Réseau Résistif CMS",VLOOKUP(FI$5,Constante!$I$3:$AG$275,HLOOKUP($B$23,Constante!$I$3:$AG$4,2,FALSE),FALSE)*SQRT('Calcul '!FI$11),IF(FI$4="Connecteurs",FI$69*FI$72*POWER(FI$21,0.5)*IF(IF('Saisie des composants'!FJ172="",FI$22,'Saisie des composants'!FJ172)&lt;1,0.2,0.2*POWER(IF('Saisie des composants'!FJ172="",FI$22,'Saisie des composants'!FJ172),0.25)),IF(FI$4="Circuit imprimé",0.0005*POWER(FI$19,0.5)*(FI$20/2)*FI$70*FI$73*IF('Saisie Profil'!$G10&lt;110,1,EXP(0.2*('Saisie Profil'!$G10-110))),IF(FI$4="Optocoupleurs",VLOOKUP(FI$6,Constante!$I$3:$AG$275,HLOOKUP($B$23,Constante!$I$3:$AG$4,2,FALSE),FALSE),VLOOKUP(FI$5,Constante!$I$3:$AG$275,HLOOKUP($B$23,Constante!$I$3:$AG$4,2,FALSE),FALSE))))))</f>
        <v/>
      </c>
      <c r="FJ26" s="5" t="str">
        <f>IF(FJ$3="","",IF(FJ$5="Réseau Résistif CMS",VLOOKUP(FJ$5,Constante!$I$3:$AG$275,HLOOKUP($B$23,Constante!$I$3:$AG$4,2,FALSE),FALSE)*SQRT('Calcul '!FJ$11),IF(FJ$4="Connecteurs",FJ$69*FJ$72*POWER(FJ$21,0.5)*IF(IF('Saisie des composants'!FK172="",FJ$22,'Saisie des composants'!FK172)&lt;1,0.2,0.2*POWER(IF('Saisie des composants'!FK172="",FJ$22,'Saisie des composants'!FK172),0.25)),IF(FJ$4="Circuit imprimé",0.0005*POWER(FJ$19,0.5)*(FJ$20/2)*FJ$70*FJ$73*IF('Saisie Profil'!$G10&lt;110,1,EXP(0.2*('Saisie Profil'!$G10-110))),IF(FJ$4="Optocoupleurs",VLOOKUP(FJ$6,Constante!$I$3:$AG$275,HLOOKUP($B$23,Constante!$I$3:$AG$4,2,FALSE),FALSE),VLOOKUP(FJ$5,Constante!$I$3:$AG$275,HLOOKUP($B$23,Constante!$I$3:$AG$4,2,FALSE),FALSE))))))</f>
        <v/>
      </c>
      <c r="FK26" s="5" t="str">
        <f>IF(FK$3="","",IF(FK$5="Réseau Résistif CMS",VLOOKUP(FK$5,Constante!$I$3:$AG$275,HLOOKUP($B$23,Constante!$I$3:$AG$4,2,FALSE),FALSE)*SQRT('Calcul '!FK$11),IF(FK$4="Connecteurs",FK$69*FK$72*POWER(FK$21,0.5)*IF(IF('Saisie des composants'!FL172="",FK$22,'Saisie des composants'!FL172)&lt;1,0.2,0.2*POWER(IF('Saisie des composants'!FL172="",FK$22,'Saisie des composants'!FL172),0.25)),IF(FK$4="Circuit imprimé",0.0005*POWER(FK$19,0.5)*(FK$20/2)*FK$70*FK$73*IF('Saisie Profil'!$G10&lt;110,1,EXP(0.2*('Saisie Profil'!$G10-110))),IF(FK$4="Optocoupleurs",VLOOKUP(FK$6,Constante!$I$3:$AG$275,HLOOKUP($B$23,Constante!$I$3:$AG$4,2,FALSE),FALSE),VLOOKUP(FK$5,Constante!$I$3:$AG$275,HLOOKUP($B$23,Constante!$I$3:$AG$4,2,FALSE),FALSE))))))</f>
        <v/>
      </c>
      <c r="FL26" s="5" t="str">
        <f>IF(FL$3="","",IF(FL$5="Réseau Résistif CMS",VLOOKUP(FL$5,Constante!$I$3:$AG$275,HLOOKUP($B$23,Constante!$I$3:$AG$4,2,FALSE),FALSE)*SQRT('Calcul '!FL$11),IF(FL$4="Connecteurs",FL$69*FL$72*POWER(FL$21,0.5)*IF(IF('Saisie des composants'!FM172="",FL$22,'Saisie des composants'!FM172)&lt;1,0.2,0.2*POWER(IF('Saisie des composants'!FM172="",FL$22,'Saisie des composants'!FM172),0.25)),IF(FL$4="Circuit imprimé",0.0005*POWER(FL$19,0.5)*(FL$20/2)*FL$70*FL$73*IF('Saisie Profil'!$G10&lt;110,1,EXP(0.2*('Saisie Profil'!$G10-110))),IF(FL$4="Optocoupleurs",VLOOKUP(FL$6,Constante!$I$3:$AG$275,HLOOKUP($B$23,Constante!$I$3:$AG$4,2,FALSE),FALSE),VLOOKUP(FL$5,Constante!$I$3:$AG$275,HLOOKUP($B$23,Constante!$I$3:$AG$4,2,FALSE),FALSE))))))</f>
        <v/>
      </c>
      <c r="FM26" s="5" t="str">
        <f>IF(FM$3="","",IF(FM$5="Réseau Résistif CMS",VLOOKUP(FM$5,Constante!$I$3:$AG$275,HLOOKUP($B$23,Constante!$I$3:$AG$4,2,FALSE),FALSE)*SQRT('Calcul '!FM$11),IF(FM$4="Connecteurs",FM$69*FM$72*POWER(FM$21,0.5)*IF(IF('Saisie des composants'!FN172="",FM$22,'Saisie des composants'!FN172)&lt;1,0.2,0.2*POWER(IF('Saisie des composants'!FN172="",FM$22,'Saisie des composants'!FN172),0.25)),IF(FM$4="Circuit imprimé",0.0005*POWER(FM$19,0.5)*(FM$20/2)*FM$70*FM$73*IF('Saisie Profil'!$G10&lt;110,1,EXP(0.2*('Saisie Profil'!$G10-110))),IF(FM$4="Optocoupleurs",VLOOKUP(FM$6,Constante!$I$3:$AG$275,HLOOKUP($B$23,Constante!$I$3:$AG$4,2,FALSE),FALSE),VLOOKUP(FM$5,Constante!$I$3:$AG$275,HLOOKUP($B$23,Constante!$I$3:$AG$4,2,FALSE),FALSE))))))</f>
        <v/>
      </c>
      <c r="FN26" s="5" t="str">
        <f>IF(FN$3="","",IF(FN$5="Réseau Résistif CMS",VLOOKUP(FN$5,Constante!$I$3:$AG$275,HLOOKUP($B$23,Constante!$I$3:$AG$4,2,FALSE),FALSE)*SQRT('Calcul '!FN$11),IF(FN$4="Connecteurs",FN$69*FN$72*POWER(FN$21,0.5)*IF(IF('Saisie des composants'!FO172="",FN$22,'Saisie des composants'!FO172)&lt;1,0.2,0.2*POWER(IF('Saisie des composants'!FO172="",FN$22,'Saisie des composants'!FO172),0.25)),IF(FN$4="Circuit imprimé",0.0005*POWER(FN$19,0.5)*(FN$20/2)*FN$70*FN$73*IF('Saisie Profil'!$G10&lt;110,1,EXP(0.2*('Saisie Profil'!$G10-110))),IF(FN$4="Optocoupleurs",VLOOKUP(FN$6,Constante!$I$3:$AG$275,HLOOKUP($B$23,Constante!$I$3:$AG$4,2,FALSE),FALSE),VLOOKUP(FN$5,Constante!$I$3:$AG$275,HLOOKUP($B$23,Constante!$I$3:$AG$4,2,FALSE),FALSE))))))</f>
        <v/>
      </c>
      <c r="FO26" s="5" t="str">
        <f>IF(FO$3="","",IF(FO$5="Réseau Résistif CMS",VLOOKUP(FO$5,Constante!$I$3:$AG$275,HLOOKUP($B$23,Constante!$I$3:$AG$4,2,FALSE),FALSE)*SQRT('Calcul '!FO$11),IF(FO$4="Connecteurs",FO$69*FO$72*POWER(FO$21,0.5)*IF(IF('Saisie des composants'!FP172="",FO$22,'Saisie des composants'!FP172)&lt;1,0.2,0.2*POWER(IF('Saisie des composants'!FP172="",FO$22,'Saisie des composants'!FP172),0.25)),IF(FO$4="Circuit imprimé",0.0005*POWER(FO$19,0.5)*(FO$20/2)*FO$70*FO$73*IF('Saisie Profil'!$G10&lt;110,1,EXP(0.2*('Saisie Profil'!$G10-110))),IF(FO$4="Optocoupleurs",VLOOKUP(FO$6,Constante!$I$3:$AG$275,HLOOKUP($B$23,Constante!$I$3:$AG$4,2,FALSE),FALSE),VLOOKUP(FO$5,Constante!$I$3:$AG$275,HLOOKUP($B$23,Constante!$I$3:$AG$4,2,FALSE),FALSE))))))</f>
        <v/>
      </c>
      <c r="FP26" s="5" t="str">
        <f>IF(FP$3="","",IF(FP$5="Réseau Résistif CMS",VLOOKUP(FP$5,Constante!$I$3:$AG$275,HLOOKUP($B$23,Constante!$I$3:$AG$4,2,FALSE),FALSE)*SQRT('Calcul '!FP$11),IF(FP$4="Connecteurs",FP$69*FP$72*POWER(FP$21,0.5)*IF(IF('Saisie des composants'!FQ172="",FP$22,'Saisie des composants'!FQ172)&lt;1,0.2,0.2*POWER(IF('Saisie des composants'!FQ172="",FP$22,'Saisie des composants'!FQ172),0.25)),IF(FP$4="Circuit imprimé",0.0005*POWER(FP$19,0.5)*(FP$20/2)*FP$70*FP$73*IF('Saisie Profil'!$G10&lt;110,1,EXP(0.2*('Saisie Profil'!$G10-110))),IF(FP$4="Optocoupleurs",VLOOKUP(FP$6,Constante!$I$3:$AG$275,HLOOKUP($B$23,Constante!$I$3:$AG$4,2,FALSE),FALSE),VLOOKUP(FP$5,Constante!$I$3:$AG$275,HLOOKUP($B$23,Constante!$I$3:$AG$4,2,FALSE),FALSE))))))</f>
        <v/>
      </c>
      <c r="FQ26" s="5" t="str">
        <f>IF(FQ$3="","",IF(FQ$5="Réseau Résistif CMS",VLOOKUP(FQ$5,Constante!$I$3:$AG$275,HLOOKUP($B$23,Constante!$I$3:$AG$4,2,FALSE),FALSE)*SQRT('Calcul '!FQ$11),IF(FQ$4="Connecteurs",FQ$69*FQ$72*POWER(FQ$21,0.5)*IF(IF('Saisie des composants'!FR172="",FQ$22,'Saisie des composants'!FR172)&lt;1,0.2,0.2*POWER(IF('Saisie des composants'!FR172="",FQ$22,'Saisie des composants'!FR172),0.25)),IF(FQ$4="Circuit imprimé",0.0005*POWER(FQ$19,0.5)*(FQ$20/2)*FQ$70*FQ$73*IF('Saisie Profil'!$G10&lt;110,1,EXP(0.2*('Saisie Profil'!$G10-110))),IF(FQ$4="Optocoupleurs",VLOOKUP(FQ$6,Constante!$I$3:$AG$275,HLOOKUP($B$23,Constante!$I$3:$AG$4,2,FALSE),FALSE),VLOOKUP(FQ$5,Constante!$I$3:$AG$275,HLOOKUP($B$23,Constante!$I$3:$AG$4,2,FALSE),FALSE))))))</f>
        <v/>
      </c>
      <c r="FR26" s="5" t="str">
        <f>IF(FR$3="","",IF(FR$5="Réseau Résistif CMS",VLOOKUP(FR$5,Constante!$I$3:$AG$275,HLOOKUP($B$23,Constante!$I$3:$AG$4,2,FALSE),FALSE)*SQRT('Calcul '!FR$11),IF(FR$4="Connecteurs",FR$69*FR$72*POWER(FR$21,0.5)*IF(IF('Saisie des composants'!FS172="",FR$22,'Saisie des composants'!FS172)&lt;1,0.2,0.2*POWER(IF('Saisie des composants'!FS172="",FR$22,'Saisie des composants'!FS172),0.25)),IF(FR$4="Circuit imprimé",0.0005*POWER(FR$19,0.5)*(FR$20/2)*FR$70*FR$73*IF('Saisie Profil'!$G10&lt;110,1,EXP(0.2*('Saisie Profil'!$G10-110))),IF(FR$4="Optocoupleurs",VLOOKUP(FR$6,Constante!$I$3:$AG$275,HLOOKUP($B$23,Constante!$I$3:$AG$4,2,FALSE),FALSE),VLOOKUP(FR$5,Constante!$I$3:$AG$275,HLOOKUP($B$23,Constante!$I$3:$AG$4,2,FALSE),FALSE))))))</f>
        <v/>
      </c>
      <c r="FS26" s="5" t="str">
        <f>IF(FS$3="","",IF(FS$5="Réseau Résistif CMS",VLOOKUP(FS$5,Constante!$I$3:$AG$275,HLOOKUP($B$23,Constante!$I$3:$AG$4,2,FALSE),FALSE)*SQRT('Calcul '!FS$11),IF(FS$4="Connecteurs",FS$69*FS$72*POWER(FS$21,0.5)*IF(IF('Saisie des composants'!FT172="",FS$22,'Saisie des composants'!FT172)&lt;1,0.2,0.2*POWER(IF('Saisie des composants'!FT172="",FS$22,'Saisie des composants'!FT172),0.25)),IF(FS$4="Circuit imprimé",0.0005*POWER(FS$19,0.5)*(FS$20/2)*FS$70*FS$73*IF('Saisie Profil'!$G10&lt;110,1,EXP(0.2*('Saisie Profil'!$G10-110))),IF(FS$4="Optocoupleurs",VLOOKUP(FS$6,Constante!$I$3:$AG$275,HLOOKUP($B$23,Constante!$I$3:$AG$4,2,FALSE),FALSE),VLOOKUP(FS$5,Constante!$I$3:$AG$275,HLOOKUP($B$23,Constante!$I$3:$AG$4,2,FALSE),FALSE))))))</f>
        <v/>
      </c>
      <c r="FT26" s="5" t="str">
        <f>IF(FT$3="","",IF(FT$5="Réseau Résistif CMS",VLOOKUP(FT$5,Constante!$I$3:$AG$275,HLOOKUP($B$23,Constante!$I$3:$AG$4,2,FALSE),FALSE)*SQRT('Calcul '!FT$11),IF(FT$4="Connecteurs",FT$69*FT$72*POWER(FT$21,0.5)*IF(IF('Saisie des composants'!FU172="",FT$22,'Saisie des composants'!FU172)&lt;1,0.2,0.2*POWER(IF('Saisie des composants'!FU172="",FT$22,'Saisie des composants'!FU172),0.25)),IF(FT$4="Circuit imprimé",0.0005*POWER(FT$19,0.5)*(FT$20/2)*FT$70*FT$73*IF('Saisie Profil'!$G10&lt;110,1,EXP(0.2*('Saisie Profil'!$G10-110))),IF(FT$4="Optocoupleurs",VLOOKUP(FT$6,Constante!$I$3:$AG$275,HLOOKUP($B$23,Constante!$I$3:$AG$4,2,FALSE),FALSE),VLOOKUP(FT$5,Constante!$I$3:$AG$275,HLOOKUP($B$23,Constante!$I$3:$AG$4,2,FALSE),FALSE))))))</f>
        <v/>
      </c>
      <c r="FU26" s="5" t="str">
        <f>IF(FU$3="","",IF(FU$5="Réseau Résistif CMS",VLOOKUP(FU$5,Constante!$I$3:$AG$275,HLOOKUP($B$23,Constante!$I$3:$AG$4,2,FALSE),FALSE)*SQRT('Calcul '!FU$11),IF(FU$4="Connecteurs",FU$69*FU$72*POWER(FU$21,0.5)*IF(IF('Saisie des composants'!FV172="",FU$22,'Saisie des composants'!FV172)&lt;1,0.2,0.2*POWER(IF('Saisie des composants'!FV172="",FU$22,'Saisie des composants'!FV172),0.25)),IF(FU$4="Circuit imprimé",0.0005*POWER(FU$19,0.5)*(FU$20/2)*FU$70*FU$73*IF('Saisie Profil'!$G10&lt;110,1,EXP(0.2*('Saisie Profil'!$G10-110))),IF(FU$4="Optocoupleurs",VLOOKUP(FU$6,Constante!$I$3:$AG$275,HLOOKUP($B$23,Constante!$I$3:$AG$4,2,FALSE),FALSE),VLOOKUP(FU$5,Constante!$I$3:$AG$275,HLOOKUP($B$23,Constante!$I$3:$AG$4,2,FALSE),FALSE))))))</f>
        <v/>
      </c>
      <c r="FV26" s="5" t="str">
        <f>IF(FV$3="","",IF(FV$5="Réseau Résistif CMS",VLOOKUP(FV$5,Constante!$I$3:$AG$275,HLOOKUP($B$23,Constante!$I$3:$AG$4,2,FALSE),FALSE)*SQRT('Calcul '!FV$11),IF(FV$4="Connecteurs",FV$69*FV$72*POWER(FV$21,0.5)*IF(IF('Saisie des composants'!FW172="",FV$22,'Saisie des composants'!FW172)&lt;1,0.2,0.2*POWER(IF('Saisie des composants'!FW172="",FV$22,'Saisie des composants'!FW172),0.25)),IF(FV$4="Circuit imprimé",0.0005*POWER(FV$19,0.5)*(FV$20/2)*FV$70*FV$73*IF('Saisie Profil'!$G10&lt;110,1,EXP(0.2*('Saisie Profil'!$G10-110))),IF(FV$4="Optocoupleurs",VLOOKUP(FV$6,Constante!$I$3:$AG$275,HLOOKUP($B$23,Constante!$I$3:$AG$4,2,FALSE),FALSE),VLOOKUP(FV$5,Constante!$I$3:$AG$275,HLOOKUP($B$23,Constante!$I$3:$AG$4,2,FALSE),FALSE))))))</f>
        <v/>
      </c>
      <c r="FW26" s="5" t="str">
        <f>IF(FW$3="","",IF(FW$5="Réseau Résistif CMS",VLOOKUP(FW$5,Constante!$I$3:$AG$275,HLOOKUP($B$23,Constante!$I$3:$AG$4,2,FALSE),FALSE)*SQRT('Calcul '!FW$11),IF(FW$4="Connecteurs",FW$69*FW$72*POWER(FW$21,0.5)*IF(IF('Saisie des composants'!FX172="",FW$22,'Saisie des composants'!FX172)&lt;1,0.2,0.2*POWER(IF('Saisie des composants'!FX172="",FW$22,'Saisie des composants'!FX172),0.25)),IF(FW$4="Circuit imprimé",0.0005*POWER(FW$19,0.5)*(FW$20/2)*FW$70*FW$73*IF('Saisie Profil'!$G10&lt;110,1,EXP(0.2*('Saisie Profil'!$G10-110))),IF(FW$4="Optocoupleurs",VLOOKUP(FW$6,Constante!$I$3:$AG$275,HLOOKUP($B$23,Constante!$I$3:$AG$4,2,FALSE),FALSE),VLOOKUP(FW$5,Constante!$I$3:$AG$275,HLOOKUP($B$23,Constante!$I$3:$AG$4,2,FALSE),FALSE))))))</f>
        <v/>
      </c>
      <c r="FX26" s="5" t="str">
        <f>IF(FX$3="","",IF(FX$5="Réseau Résistif CMS",VLOOKUP(FX$5,Constante!$I$3:$AG$275,HLOOKUP($B$23,Constante!$I$3:$AG$4,2,FALSE),FALSE)*SQRT('Calcul '!FX$11),IF(FX$4="Connecteurs",FX$69*FX$72*POWER(FX$21,0.5)*IF(IF('Saisie des composants'!FY172="",FX$22,'Saisie des composants'!FY172)&lt;1,0.2,0.2*POWER(IF('Saisie des composants'!FY172="",FX$22,'Saisie des composants'!FY172),0.25)),IF(FX$4="Circuit imprimé",0.0005*POWER(FX$19,0.5)*(FX$20/2)*FX$70*FX$73*IF('Saisie Profil'!$G10&lt;110,1,EXP(0.2*('Saisie Profil'!$G10-110))),IF(FX$4="Optocoupleurs",VLOOKUP(FX$6,Constante!$I$3:$AG$275,HLOOKUP($B$23,Constante!$I$3:$AG$4,2,FALSE),FALSE),VLOOKUP(FX$5,Constante!$I$3:$AG$275,HLOOKUP($B$23,Constante!$I$3:$AG$4,2,FALSE),FALSE))))))</f>
        <v/>
      </c>
      <c r="FY26" s="5" t="str">
        <f>IF(FY$3="","",IF(FY$5="Réseau Résistif CMS",VLOOKUP(FY$5,Constante!$I$3:$AG$275,HLOOKUP($B$23,Constante!$I$3:$AG$4,2,FALSE),FALSE)*SQRT('Calcul '!FY$11),IF(FY$4="Connecteurs",FY$69*FY$72*POWER(FY$21,0.5)*IF(IF('Saisie des composants'!FZ172="",FY$22,'Saisie des composants'!FZ172)&lt;1,0.2,0.2*POWER(IF('Saisie des composants'!FZ172="",FY$22,'Saisie des composants'!FZ172),0.25)),IF(FY$4="Circuit imprimé",0.0005*POWER(FY$19,0.5)*(FY$20/2)*FY$70*FY$73*IF('Saisie Profil'!$G10&lt;110,1,EXP(0.2*('Saisie Profil'!$G10-110))),IF(FY$4="Optocoupleurs",VLOOKUP(FY$6,Constante!$I$3:$AG$275,HLOOKUP($B$23,Constante!$I$3:$AG$4,2,FALSE),FALSE),VLOOKUP(FY$5,Constante!$I$3:$AG$275,HLOOKUP($B$23,Constante!$I$3:$AG$4,2,FALSE),FALSE))))))</f>
        <v/>
      </c>
      <c r="FZ26" s="5" t="str">
        <f>IF(FZ$3="","",IF(FZ$5="Réseau Résistif CMS",VLOOKUP(FZ$5,Constante!$I$3:$AG$275,HLOOKUP($B$23,Constante!$I$3:$AG$4,2,FALSE),FALSE)*SQRT('Calcul '!FZ$11),IF(FZ$4="Connecteurs",FZ$69*FZ$72*POWER(FZ$21,0.5)*IF(IF('Saisie des composants'!GA172="",FZ$22,'Saisie des composants'!GA172)&lt;1,0.2,0.2*POWER(IF('Saisie des composants'!GA172="",FZ$22,'Saisie des composants'!GA172),0.25)),IF(FZ$4="Circuit imprimé",0.0005*POWER(FZ$19,0.5)*(FZ$20/2)*FZ$70*FZ$73*IF('Saisie Profil'!$G10&lt;110,1,EXP(0.2*('Saisie Profil'!$G10-110))),IF(FZ$4="Optocoupleurs",VLOOKUP(FZ$6,Constante!$I$3:$AG$275,HLOOKUP($B$23,Constante!$I$3:$AG$4,2,FALSE),FALSE),VLOOKUP(FZ$5,Constante!$I$3:$AG$275,HLOOKUP($B$23,Constante!$I$3:$AG$4,2,FALSE),FALSE))))))</f>
        <v/>
      </c>
      <c r="GA26" s="5" t="str">
        <f>IF(GA$3="","",IF(GA$5="Réseau Résistif CMS",VLOOKUP(GA$5,Constante!$I$3:$AG$275,HLOOKUP($B$23,Constante!$I$3:$AG$4,2,FALSE),FALSE)*SQRT('Calcul '!GA$11),IF(GA$4="Connecteurs",GA$69*GA$72*POWER(GA$21,0.5)*IF(IF('Saisie des composants'!GB172="",GA$22,'Saisie des composants'!GB172)&lt;1,0.2,0.2*POWER(IF('Saisie des composants'!GB172="",GA$22,'Saisie des composants'!GB172),0.25)),IF(GA$4="Circuit imprimé",0.0005*POWER(GA$19,0.5)*(GA$20/2)*GA$70*GA$73*IF('Saisie Profil'!$G10&lt;110,1,EXP(0.2*('Saisie Profil'!$G10-110))),IF(GA$4="Optocoupleurs",VLOOKUP(GA$6,Constante!$I$3:$AG$275,HLOOKUP($B$23,Constante!$I$3:$AG$4,2,FALSE),FALSE),VLOOKUP(GA$5,Constante!$I$3:$AG$275,HLOOKUP($B$23,Constante!$I$3:$AG$4,2,FALSE),FALSE))))))</f>
        <v/>
      </c>
      <c r="GB26" s="5" t="str">
        <f>IF(GB$3="","",IF(GB$5="Réseau Résistif CMS",VLOOKUP(GB$5,Constante!$I$3:$AG$275,HLOOKUP($B$23,Constante!$I$3:$AG$4,2,FALSE),FALSE)*SQRT('Calcul '!GB$11),IF(GB$4="Connecteurs",GB$69*GB$72*POWER(GB$21,0.5)*IF(IF('Saisie des composants'!GC172="",GB$22,'Saisie des composants'!GC172)&lt;1,0.2,0.2*POWER(IF('Saisie des composants'!GC172="",GB$22,'Saisie des composants'!GC172),0.25)),IF(GB$4="Circuit imprimé",0.0005*POWER(GB$19,0.5)*(GB$20/2)*GB$70*GB$73*IF('Saisie Profil'!$G10&lt;110,1,EXP(0.2*('Saisie Profil'!$G10-110))),IF(GB$4="Optocoupleurs",VLOOKUP(GB$6,Constante!$I$3:$AG$275,HLOOKUP($B$23,Constante!$I$3:$AG$4,2,FALSE),FALSE),VLOOKUP(GB$5,Constante!$I$3:$AG$275,HLOOKUP($B$23,Constante!$I$3:$AG$4,2,FALSE),FALSE))))))</f>
        <v/>
      </c>
      <c r="GC26" s="5" t="str">
        <f>IF(GC$3="","",IF(GC$5="Réseau Résistif CMS",VLOOKUP(GC$5,Constante!$I$3:$AG$275,HLOOKUP($B$23,Constante!$I$3:$AG$4,2,FALSE),FALSE)*SQRT('Calcul '!GC$11),IF(GC$4="Connecteurs",GC$69*GC$72*POWER(GC$21,0.5)*IF(IF('Saisie des composants'!GD172="",GC$22,'Saisie des composants'!GD172)&lt;1,0.2,0.2*POWER(IF('Saisie des composants'!GD172="",GC$22,'Saisie des composants'!GD172),0.25)),IF(GC$4="Circuit imprimé",0.0005*POWER(GC$19,0.5)*(GC$20/2)*GC$70*GC$73*IF('Saisie Profil'!$G10&lt;110,1,EXP(0.2*('Saisie Profil'!$G10-110))),IF(GC$4="Optocoupleurs",VLOOKUP(GC$6,Constante!$I$3:$AG$275,HLOOKUP($B$23,Constante!$I$3:$AG$4,2,FALSE),FALSE),VLOOKUP(GC$5,Constante!$I$3:$AG$275,HLOOKUP($B$23,Constante!$I$3:$AG$4,2,FALSE),FALSE))))))</f>
        <v/>
      </c>
      <c r="GD26" s="5" t="str">
        <f>IF(GD$3="","",IF(GD$5="Réseau Résistif CMS",VLOOKUP(GD$5,Constante!$I$3:$AG$275,HLOOKUP($B$23,Constante!$I$3:$AG$4,2,FALSE),FALSE)*SQRT('Calcul '!GD$11),IF(GD$4="Connecteurs",GD$69*GD$72*POWER(GD$21,0.5)*IF(IF('Saisie des composants'!GE172="",GD$22,'Saisie des composants'!GE172)&lt;1,0.2,0.2*POWER(IF('Saisie des composants'!GE172="",GD$22,'Saisie des composants'!GE172),0.25)),IF(GD$4="Circuit imprimé",0.0005*POWER(GD$19,0.5)*(GD$20/2)*GD$70*GD$73*IF('Saisie Profil'!$G10&lt;110,1,EXP(0.2*('Saisie Profil'!$G10-110))),IF(GD$4="Optocoupleurs",VLOOKUP(GD$6,Constante!$I$3:$AG$275,HLOOKUP($B$23,Constante!$I$3:$AG$4,2,FALSE),FALSE),VLOOKUP(GD$5,Constante!$I$3:$AG$275,HLOOKUP($B$23,Constante!$I$3:$AG$4,2,FALSE),FALSE))))))</f>
        <v/>
      </c>
      <c r="GE26" s="5" t="str">
        <f>IF(GE$3="","",IF(GE$5="Réseau Résistif CMS",VLOOKUP(GE$5,Constante!$I$3:$AG$275,HLOOKUP($B$23,Constante!$I$3:$AG$4,2,FALSE),FALSE)*SQRT('Calcul '!GE$11),IF(GE$4="Connecteurs",GE$69*GE$72*POWER(GE$21,0.5)*IF(IF('Saisie des composants'!GF172="",GE$22,'Saisie des composants'!GF172)&lt;1,0.2,0.2*POWER(IF('Saisie des composants'!GF172="",GE$22,'Saisie des composants'!GF172),0.25)),IF(GE$4="Circuit imprimé",0.0005*POWER(GE$19,0.5)*(GE$20/2)*GE$70*GE$73*IF('Saisie Profil'!$G10&lt;110,1,EXP(0.2*('Saisie Profil'!$G10-110))),IF(GE$4="Optocoupleurs",VLOOKUP(GE$6,Constante!$I$3:$AG$275,HLOOKUP($B$23,Constante!$I$3:$AG$4,2,FALSE),FALSE),VLOOKUP(GE$5,Constante!$I$3:$AG$275,HLOOKUP($B$23,Constante!$I$3:$AG$4,2,FALSE),FALSE))))))</f>
        <v/>
      </c>
      <c r="GF26" s="5" t="str">
        <f>IF(GF$3="","",IF(GF$5="Réseau Résistif CMS",VLOOKUP(GF$5,Constante!$I$3:$AG$275,HLOOKUP($B$23,Constante!$I$3:$AG$4,2,FALSE),FALSE)*SQRT('Calcul '!GF$11),IF(GF$4="Connecteurs",GF$69*GF$72*POWER(GF$21,0.5)*IF(IF('Saisie des composants'!GG172="",GF$22,'Saisie des composants'!GG172)&lt;1,0.2,0.2*POWER(IF('Saisie des composants'!GG172="",GF$22,'Saisie des composants'!GG172),0.25)),IF(GF$4="Circuit imprimé",0.0005*POWER(GF$19,0.5)*(GF$20/2)*GF$70*GF$73*IF('Saisie Profil'!$G10&lt;110,1,EXP(0.2*('Saisie Profil'!$G10-110))),IF(GF$4="Optocoupleurs",VLOOKUP(GF$6,Constante!$I$3:$AG$275,HLOOKUP($B$23,Constante!$I$3:$AG$4,2,FALSE),FALSE),VLOOKUP(GF$5,Constante!$I$3:$AG$275,HLOOKUP($B$23,Constante!$I$3:$AG$4,2,FALSE),FALSE))))))</f>
        <v/>
      </c>
      <c r="GG26" s="5" t="str">
        <f>IF(GG$3="","",IF(GG$5="Réseau Résistif CMS",VLOOKUP(GG$5,Constante!$I$3:$AG$275,HLOOKUP($B$23,Constante!$I$3:$AG$4,2,FALSE),FALSE)*SQRT('Calcul '!GG$11),IF(GG$4="Connecteurs",GG$69*GG$72*POWER(GG$21,0.5)*IF(IF('Saisie des composants'!GH172="",GG$22,'Saisie des composants'!GH172)&lt;1,0.2,0.2*POWER(IF('Saisie des composants'!GH172="",GG$22,'Saisie des composants'!GH172),0.25)),IF(GG$4="Circuit imprimé",0.0005*POWER(GG$19,0.5)*(GG$20/2)*GG$70*GG$73*IF('Saisie Profil'!$G10&lt;110,1,EXP(0.2*('Saisie Profil'!$G10-110))),IF(GG$4="Optocoupleurs",VLOOKUP(GG$6,Constante!$I$3:$AG$275,HLOOKUP($B$23,Constante!$I$3:$AG$4,2,FALSE),FALSE),VLOOKUP(GG$5,Constante!$I$3:$AG$275,HLOOKUP($B$23,Constante!$I$3:$AG$4,2,FALSE),FALSE))))))</f>
        <v/>
      </c>
      <c r="GH26" s="5" t="str">
        <f>IF(GH$3="","",IF(GH$5="Réseau Résistif CMS",VLOOKUP(GH$5,Constante!$I$3:$AG$275,HLOOKUP($B$23,Constante!$I$3:$AG$4,2,FALSE),FALSE)*SQRT('Calcul '!GH$11),IF(GH$4="Connecteurs",GH$69*GH$72*POWER(GH$21,0.5)*IF(IF('Saisie des composants'!GI172="",GH$22,'Saisie des composants'!GI172)&lt;1,0.2,0.2*POWER(IF('Saisie des composants'!GI172="",GH$22,'Saisie des composants'!GI172),0.25)),IF(GH$4="Circuit imprimé",0.0005*POWER(GH$19,0.5)*(GH$20/2)*GH$70*GH$73*IF('Saisie Profil'!$G10&lt;110,1,EXP(0.2*('Saisie Profil'!$G10-110))),IF(GH$4="Optocoupleurs",VLOOKUP(GH$6,Constante!$I$3:$AG$275,HLOOKUP($B$23,Constante!$I$3:$AG$4,2,FALSE),FALSE),VLOOKUP(GH$5,Constante!$I$3:$AG$275,HLOOKUP($B$23,Constante!$I$3:$AG$4,2,FALSE),FALSE))))))</f>
        <v/>
      </c>
      <c r="GI26" s="5" t="str">
        <f>IF(GI$3="","",IF(GI$5="Réseau Résistif CMS",VLOOKUP(GI$5,Constante!$I$3:$AG$275,HLOOKUP($B$23,Constante!$I$3:$AG$4,2,FALSE),FALSE)*SQRT('Calcul '!GI$11),IF(GI$4="Connecteurs",GI$69*GI$72*POWER(GI$21,0.5)*IF(IF('Saisie des composants'!GJ172="",GI$22,'Saisie des composants'!GJ172)&lt;1,0.2,0.2*POWER(IF('Saisie des composants'!GJ172="",GI$22,'Saisie des composants'!GJ172),0.25)),IF(GI$4="Circuit imprimé",0.0005*POWER(GI$19,0.5)*(GI$20/2)*GI$70*GI$73*IF('Saisie Profil'!$G10&lt;110,1,EXP(0.2*('Saisie Profil'!$G10-110))),IF(GI$4="Optocoupleurs",VLOOKUP(GI$6,Constante!$I$3:$AG$275,HLOOKUP($B$23,Constante!$I$3:$AG$4,2,FALSE),FALSE),VLOOKUP(GI$5,Constante!$I$3:$AG$275,HLOOKUP($B$23,Constante!$I$3:$AG$4,2,FALSE),FALSE))))))</f>
        <v/>
      </c>
      <c r="GJ26" s="5" t="str">
        <f>IF(GJ$3="","",IF(GJ$5="Réseau Résistif CMS",VLOOKUP(GJ$5,Constante!$I$3:$AG$275,HLOOKUP($B$23,Constante!$I$3:$AG$4,2,FALSE),FALSE)*SQRT('Calcul '!GJ$11),IF(GJ$4="Connecteurs",GJ$69*GJ$72*POWER(GJ$21,0.5)*IF(IF('Saisie des composants'!GK172="",GJ$22,'Saisie des composants'!GK172)&lt;1,0.2,0.2*POWER(IF('Saisie des composants'!GK172="",GJ$22,'Saisie des composants'!GK172),0.25)),IF(GJ$4="Circuit imprimé",0.0005*POWER(GJ$19,0.5)*(GJ$20/2)*GJ$70*GJ$73*IF('Saisie Profil'!$G10&lt;110,1,EXP(0.2*('Saisie Profil'!$G10-110))),IF(GJ$4="Optocoupleurs",VLOOKUP(GJ$6,Constante!$I$3:$AG$275,HLOOKUP($B$23,Constante!$I$3:$AG$4,2,FALSE),FALSE),VLOOKUP(GJ$5,Constante!$I$3:$AG$275,HLOOKUP($B$23,Constante!$I$3:$AG$4,2,FALSE),FALSE))))))</f>
        <v/>
      </c>
      <c r="GK26" s="5" t="str">
        <f>IF(GK$3="","",IF(GK$5="Réseau Résistif CMS",VLOOKUP(GK$5,Constante!$I$3:$AG$275,HLOOKUP($B$23,Constante!$I$3:$AG$4,2,FALSE),FALSE)*SQRT('Calcul '!GK$11),IF(GK$4="Connecteurs",GK$69*GK$72*POWER(GK$21,0.5)*IF(IF('Saisie des composants'!GL172="",GK$22,'Saisie des composants'!GL172)&lt;1,0.2,0.2*POWER(IF('Saisie des composants'!GL172="",GK$22,'Saisie des composants'!GL172),0.25)),IF(GK$4="Circuit imprimé",0.0005*POWER(GK$19,0.5)*(GK$20/2)*GK$70*GK$73*IF('Saisie Profil'!$G10&lt;110,1,EXP(0.2*('Saisie Profil'!$G10-110))),IF(GK$4="Optocoupleurs",VLOOKUP(GK$6,Constante!$I$3:$AG$275,HLOOKUP($B$23,Constante!$I$3:$AG$4,2,FALSE),FALSE),VLOOKUP(GK$5,Constante!$I$3:$AG$275,HLOOKUP($B$23,Constante!$I$3:$AG$4,2,FALSE),FALSE))))))</f>
        <v/>
      </c>
      <c r="GL26" s="5" t="str">
        <f>IF(GL$3="","",IF(GL$5="Réseau Résistif CMS",VLOOKUP(GL$5,Constante!$I$3:$AG$275,HLOOKUP($B$23,Constante!$I$3:$AG$4,2,FALSE),FALSE)*SQRT('Calcul '!GL$11),IF(GL$4="Connecteurs",GL$69*GL$72*POWER(GL$21,0.5)*IF(IF('Saisie des composants'!GM172="",GL$22,'Saisie des composants'!GM172)&lt;1,0.2,0.2*POWER(IF('Saisie des composants'!GM172="",GL$22,'Saisie des composants'!GM172),0.25)),IF(GL$4="Circuit imprimé",0.0005*POWER(GL$19,0.5)*(GL$20/2)*GL$70*GL$73*IF('Saisie Profil'!$G10&lt;110,1,EXP(0.2*('Saisie Profil'!$G10-110))),IF(GL$4="Optocoupleurs",VLOOKUP(GL$6,Constante!$I$3:$AG$275,HLOOKUP($B$23,Constante!$I$3:$AG$4,2,FALSE),FALSE),VLOOKUP(GL$5,Constante!$I$3:$AG$275,HLOOKUP($B$23,Constante!$I$3:$AG$4,2,FALSE),FALSE))))))</f>
        <v/>
      </c>
      <c r="GM26" s="5" t="str">
        <f>IF(GM$3="","",IF(GM$5="Réseau Résistif CMS",VLOOKUP(GM$5,Constante!$I$3:$AG$275,HLOOKUP($B$23,Constante!$I$3:$AG$4,2,FALSE),FALSE)*SQRT('Calcul '!GM$11),IF(GM$4="Connecteurs",GM$69*GM$72*POWER(GM$21,0.5)*IF(IF('Saisie des composants'!GN172="",GM$22,'Saisie des composants'!GN172)&lt;1,0.2,0.2*POWER(IF('Saisie des composants'!GN172="",GM$22,'Saisie des composants'!GN172),0.25)),IF(GM$4="Circuit imprimé",0.0005*POWER(GM$19,0.5)*(GM$20/2)*GM$70*GM$73*IF('Saisie Profil'!$G10&lt;110,1,EXP(0.2*('Saisie Profil'!$G10-110))),IF(GM$4="Optocoupleurs",VLOOKUP(GM$6,Constante!$I$3:$AG$275,HLOOKUP($B$23,Constante!$I$3:$AG$4,2,FALSE),FALSE),VLOOKUP(GM$5,Constante!$I$3:$AG$275,HLOOKUP($B$23,Constante!$I$3:$AG$4,2,FALSE),FALSE))))))</f>
        <v/>
      </c>
      <c r="GN26" s="5" t="str">
        <f>IF(GN$3="","",IF(GN$5="Réseau Résistif CMS",VLOOKUP(GN$5,Constante!$I$3:$AG$275,HLOOKUP($B$23,Constante!$I$3:$AG$4,2,FALSE),FALSE)*SQRT('Calcul '!GN$11),IF(GN$4="Connecteurs",GN$69*GN$72*POWER(GN$21,0.5)*IF(IF('Saisie des composants'!GO172="",GN$22,'Saisie des composants'!GO172)&lt;1,0.2,0.2*POWER(IF('Saisie des composants'!GO172="",GN$22,'Saisie des composants'!GO172),0.25)),IF(GN$4="Circuit imprimé",0.0005*POWER(GN$19,0.5)*(GN$20/2)*GN$70*GN$73*IF('Saisie Profil'!$G10&lt;110,1,EXP(0.2*('Saisie Profil'!$G10-110))),IF(GN$4="Optocoupleurs",VLOOKUP(GN$6,Constante!$I$3:$AG$275,HLOOKUP($B$23,Constante!$I$3:$AG$4,2,FALSE),FALSE),VLOOKUP(GN$5,Constante!$I$3:$AG$275,HLOOKUP($B$23,Constante!$I$3:$AG$4,2,FALSE),FALSE))))))</f>
        <v/>
      </c>
      <c r="GO26" s="5" t="str">
        <f>IF(GO$3="","",IF(GO$5="Réseau Résistif CMS",VLOOKUP(GO$5,Constante!$I$3:$AG$275,HLOOKUP($B$23,Constante!$I$3:$AG$4,2,FALSE),FALSE)*SQRT('Calcul '!GO$11),IF(GO$4="Connecteurs",GO$69*GO$72*POWER(GO$21,0.5)*IF(IF('Saisie des composants'!GP172="",GO$22,'Saisie des composants'!GP172)&lt;1,0.2,0.2*POWER(IF('Saisie des composants'!GP172="",GO$22,'Saisie des composants'!GP172),0.25)),IF(GO$4="Circuit imprimé",0.0005*POWER(GO$19,0.5)*(GO$20/2)*GO$70*GO$73*IF('Saisie Profil'!$G10&lt;110,1,EXP(0.2*('Saisie Profil'!$G10-110))),IF(GO$4="Optocoupleurs",VLOOKUP(GO$6,Constante!$I$3:$AG$275,HLOOKUP($B$23,Constante!$I$3:$AG$4,2,FALSE),FALSE),VLOOKUP(GO$5,Constante!$I$3:$AG$275,HLOOKUP($B$23,Constante!$I$3:$AG$4,2,FALSE),FALSE))))))</f>
        <v/>
      </c>
      <c r="GP26" s="5" t="str">
        <f>IF(GP$3="","",IF(GP$5="Réseau Résistif CMS",VLOOKUP(GP$5,Constante!$I$3:$AG$275,HLOOKUP($B$23,Constante!$I$3:$AG$4,2,FALSE),FALSE)*SQRT('Calcul '!GP$11),IF(GP$4="Connecteurs",GP$69*GP$72*POWER(GP$21,0.5)*IF(IF('Saisie des composants'!GQ172="",GP$22,'Saisie des composants'!GQ172)&lt;1,0.2,0.2*POWER(IF('Saisie des composants'!GQ172="",GP$22,'Saisie des composants'!GQ172),0.25)),IF(GP$4="Circuit imprimé",0.0005*POWER(GP$19,0.5)*(GP$20/2)*GP$70*GP$73*IF('Saisie Profil'!$G10&lt;110,1,EXP(0.2*('Saisie Profil'!$G10-110))),IF(GP$4="Optocoupleurs",VLOOKUP(GP$6,Constante!$I$3:$AG$275,HLOOKUP($B$23,Constante!$I$3:$AG$4,2,FALSE),FALSE),VLOOKUP(GP$5,Constante!$I$3:$AG$275,HLOOKUP($B$23,Constante!$I$3:$AG$4,2,FALSE),FALSE))))))</f>
        <v/>
      </c>
      <c r="GQ26" s="5" t="str">
        <f>IF(GQ$3="","",IF(GQ$5="Réseau Résistif CMS",VLOOKUP(GQ$5,Constante!$I$3:$AG$275,HLOOKUP($B$23,Constante!$I$3:$AG$4,2,FALSE),FALSE)*SQRT('Calcul '!GQ$11),IF(GQ$4="Connecteurs",GQ$69*GQ$72*POWER(GQ$21,0.5)*IF(IF('Saisie des composants'!GR172="",GQ$22,'Saisie des composants'!GR172)&lt;1,0.2,0.2*POWER(IF('Saisie des composants'!GR172="",GQ$22,'Saisie des composants'!GR172),0.25)),IF(GQ$4="Circuit imprimé",0.0005*POWER(GQ$19,0.5)*(GQ$20/2)*GQ$70*GQ$73*IF('Saisie Profil'!$G10&lt;110,1,EXP(0.2*('Saisie Profil'!$G10-110))),IF(GQ$4="Optocoupleurs",VLOOKUP(GQ$6,Constante!$I$3:$AG$275,HLOOKUP($B$23,Constante!$I$3:$AG$4,2,FALSE),FALSE),VLOOKUP(GQ$5,Constante!$I$3:$AG$275,HLOOKUP($B$23,Constante!$I$3:$AG$4,2,FALSE),FALSE))))))</f>
        <v/>
      </c>
      <c r="GR26" s="5" t="str">
        <f>IF(GR$3="","",IF(GR$5="Réseau Résistif CMS",VLOOKUP(GR$5,Constante!$I$3:$AG$275,HLOOKUP($B$23,Constante!$I$3:$AG$4,2,FALSE),FALSE)*SQRT('Calcul '!GR$11),IF(GR$4="Connecteurs",GR$69*GR$72*POWER(GR$21,0.5)*IF(IF('Saisie des composants'!GS172="",GR$22,'Saisie des composants'!GS172)&lt;1,0.2,0.2*POWER(IF('Saisie des composants'!GS172="",GR$22,'Saisie des composants'!GS172),0.25)),IF(GR$4="Circuit imprimé",0.0005*POWER(GR$19,0.5)*(GR$20/2)*GR$70*GR$73*IF('Saisie Profil'!$G10&lt;110,1,EXP(0.2*('Saisie Profil'!$G10-110))),IF(GR$4="Optocoupleurs",VLOOKUP(GR$6,Constante!$I$3:$AG$275,HLOOKUP($B$23,Constante!$I$3:$AG$4,2,FALSE),FALSE),VLOOKUP(GR$5,Constante!$I$3:$AG$275,HLOOKUP($B$23,Constante!$I$3:$AG$4,2,FALSE),FALSE))))))</f>
        <v/>
      </c>
      <c r="GS26" s="5" t="str">
        <f>IF(GS$3="","",IF(GS$5="Réseau Résistif CMS",VLOOKUP(GS$5,Constante!$I$3:$AG$275,HLOOKUP($B$23,Constante!$I$3:$AG$4,2,FALSE),FALSE)*SQRT('Calcul '!GS$11),IF(GS$4="Connecteurs",GS$69*GS$72*POWER(GS$21,0.5)*IF(IF('Saisie des composants'!GT172="",GS$22,'Saisie des composants'!GT172)&lt;1,0.2,0.2*POWER(IF('Saisie des composants'!GT172="",GS$22,'Saisie des composants'!GT172),0.25)),IF(GS$4="Circuit imprimé",0.0005*POWER(GS$19,0.5)*(GS$20/2)*GS$70*GS$73*IF('Saisie Profil'!$G10&lt;110,1,EXP(0.2*('Saisie Profil'!$G10-110))),IF(GS$4="Optocoupleurs",VLOOKUP(GS$6,Constante!$I$3:$AG$275,HLOOKUP($B$23,Constante!$I$3:$AG$4,2,FALSE),FALSE),VLOOKUP(GS$5,Constante!$I$3:$AG$275,HLOOKUP($B$23,Constante!$I$3:$AG$4,2,FALSE),FALSE))))))</f>
        <v/>
      </c>
    </row>
    <row r="27" spans="1:201" ht="15.75">
      <c r="A27" s="27"/>
      <c r="B27" s="78" t="s">
        <v>262</v>
      </c>
      <c r="C27" s="5">
        <f>IF(C$3="","",IF(C$5="Réseau Résistif CMS",VLOOKUP(C$5,Constante!$I$3:$AG$275,HLOOKUP($B$23,Constante!$I$3:$AG$4,2,FALSE),FALSE)*SQRT('Calcul '!C$11),IF(C$4="Connecteurs",C$69*C$72*POWER(C$21,0.5)*IF(IF('Saisie des composants'!D173="",C$22,'Saisie des composants'!D173)&lt;1,0.2,0.2*POWER(IF('Saisie des composants'!D173="",C$22,'Saisie des composants'!D173),0.25)),IF(C$4="Circuit imprimé",0.0005*POWER(C$19,0.5)*(C$20/2)*C$70*C$73*IF('Saisie Profil'!$G11&lt;110,1,EXP(0.2*('Saisie Profil'!$G11-110))),IF(C$4="Optocoupleurs",VLOOKUP(C$6,Constante!$I$3:$AG$275,HLOOKUP($B$23,Constante!$I$3:$AG$4,2,FALSE),FALSE),VLOOKUP(C$5,Constante!$I$3:$AG$275,HLOOKUP($B$23,Constante!$I$3:$AG$4,2,FALSE),FALSE))))))</f>
        <v>1</v>
      </c>
      <c r="D27" s="5">
        <f>IF(D$3="","",IF(D$5="Réseau Résistif CMS",VLOOKUP(D$5,Constante!$I$3:$AG$275,HLOOKUP($B$23,Constante!$I$3:$AG$4,2,FALSE),FALSE)*SQRT('Calcul '!D$11),IF(D$4="Connecteurs",D$69*D$72*POWER(D$21,0.5)*IF(IF('Saisie des composants'!E173="",D$22,'Saisie des composants'!E173)&lt;1,0.2,0.2*POWER(IF('Saisie des composants'!E173="",D$22,'Saisie des composants'!E173),0.25)),IF(D$4="Circuit imprimé",0.0005*POWER(D$19,0.5)*(D$20/2)*D$70*D$73*IF('Saisie Profil'!$G11&lt;110,1,EXP(0.2*('Saisie Profil'!$G11-110))),IF(D$4="Optocoupleurs",VLOOKUP(D$6,Constante!$I$3:$AG$275,HLOOKUP($B$23,Constante!$I$3:$AG$4,2,FALSE),FALSE),VLOOKUP(D$5,Constante!$I$3:$AG$275,HLOOKUP($B$23,Constante!$I$3:$AG$4,2,FALSE),FALSE))))))</f>
        <v>1</v>
      </c>
      <c r="E27" s="5">
        <f>IF(E$3="","",IF(E$5="Réseau Résistif CMS",VLOOKUP(E$5,Constante!$I$3:$AG$275,HLOOKUP($B$23,Constante!$I$3:$AG$4,2,FALSE),FALSE)*SQRT('Calcul '!E$11),IF(E$4="Connecteurs",E$69*E$72*POWER(E$21,0.5)*IF(IF('Saisie des composants'!F173="",E$22,'Saisie des composants'!F173)&lt;1,0.2,0.2*POWER(IF('Saisie des composants'!F173="",E$22,'Saisie des composants'!F173),0.25)),IF(E$4="Circuit imprimé",0.0005*POWER(E$19,0.5)*(E$20/2)*E$70*E$73*IF('Saisie Profil'!$G11&lt;110,1,EXP(0.2*('Saisie Profil'!$G11-110))),IF(E$4="Optocoupleurs",VLOOKUP(E$6,Constante!$I$3:$AG$275,HLOOKUP($B$23,Constante!$I$3:$AG$4,2,FALSE),FALSE),VLOOKUP(E$5,Constante!$I$3:$AG$275,HLOOKUP($B$23,Constante!$I$3:$AG$4,2,FALSE),FALSE))))))</f>
        <v>0.21</v>
      </c>
      <c r="F27" s="5">
        <f>IF(F$3="","",IF(F$5="Réseau Résistif CMS",VLOOKUP(F$5,Constante!$I$3:$AG$275,HLOOKUP($B$23,Constante!$I$3:$AG$4,2,FALSE),FALSE)*SQRT('Calcul '!F$11),IF(F$4="Connecteurs",F$69*F$72*POWER(F$21,0.5)*IF(IF('Saisie des composants'!G173="",F$22,'Saisie des composants'!G173)&lt;1,0.2,0.2*POWER(IF('Saisie des composants'!G173="",F$22,'Saisie des composants'!G173),0.25)),IF(F$4="Circuit imprimé",0.0005*POWER(F$19,0.5)*(F$20/2)*F$70*F$73*IF('Saisie Profil'!$G11&lt;110,1,EXP(0.2*('Saisie Profil'!$G11-110))),IF(F$4="Optocoupleurs",VLOOKUP(F$6,Constante!$I$3:$AG$275,HLOOKUP($B$23,Constante!$I$3:$AG$4,2,FALSE),FALSE),VLOOKUP(F$5,Constante!$I$3:$AG$275,HLOOKUP($B$23,Constante!$I$3:$AG$4,2,FALSE),FALSE))))))</f>
        <v>0.15</v>
      </c>
      <c r="G27" s="5">
        <f>IF(G$3="","",IF(G$5="Réseau Résistif CMS",VLOOKUP(G$5,Constante!$I$3:$AG$275,HLOOKUP($B$23,Constante!$I$3:$AG$4,2,FALSE),FALSE)*SQRT('Calcul '!G$11),IF(G$4="Connecteurs",G$69*G$72*POWER(G$21,0.5)*IF(IF('Saisie des composants'!H173="",G$22,'Saisie des composants'!H173)&lt;1,0.2,0.2*POWER(IF('Saisie des composants'!H173="",G$22,'Saisie des composants'!H173),0.25)),IF(G$4="Circuit imprimé",0.0005*POWER(G$19,0.5)*(G$20/2)*G$70*G$73*IF('Saisie Profil'!$G11&lt;110,1,EXP(0.2*('Saisie Profil'!$G11-110))),IF(G$4="Optocoupleurs",VLOOKUP(G$6,Constante!$I$3:$AG$275,HLOOKUP($B$23,Constante!$I$3:$AG$4,2,FALSE),FALSE),VLOOKUP(G$5,Constante!$I$3:$AG$275,HLOOKUP($B$23,Constante!$I$3:$AG$4,2,FALSE),FALSE))))))</f>
        <v>0.01</v>
      </c>
      <c r="H27" s="5">
        <f>IF(H$3="","",IF(H$5="Réseau Résistif CMS",VLOOKUP(H$5,Constante!$I$3:$AG$275,HLOOKUP($B$23,Constante!$I$3:$AG$4,2,FALSE),FALSE)*SQRT('Calcul '!H$11),IF(H$4="Connecteurs",H$69*H$72*POWER(H$21,0.5)*IF(IF('Saisie des composants'!I173="",H$22,'Saisie des composants'!I173)&lt;1,0.2,0.2*POWER(IF('Saisie des composants'!I173="",H$22,'Saisie des composants'!I173),0.25)),IF(H$4="Circuit imprimé",0.0005*POWER(H$19,0.5)*(H$20/2)*H$70*H$73*IF('Saisie Profil'!$G11&lt;110,1,EXP(0.2*('Saisie Profil'!$G11-110))),IF(H$4="Optocoupleurs",VLOOKUP(H$6,Constante!$I$3:$AG$275,HLOOKUP($B$23,Constante!$I$3:$AG$4,2,FALSE),FALSE),VLOOKUP(H$5,Constante!$I$3:$AG$275,HLOOKUP($B$23,Constante!$I$3:$AG$4,2,FALSE),FALSE))))))</f>
        <v>1</v>
      </c>
      <c r="I27" s="5">
        <f>IF(I$3="","",IF(I$5="Réseau Résistif CMS",VLOOKUP(I$5,Constante!$I$3:$AG$275,HLOOKUP($B$23,Constante!$I$3:$AG$4,2,FALSE),FALSE)*SQRT('Calcul '!I$11),IF(I$4="Connecteurs",I$69*I$72*POWER(I$21,0.5)*IF(IF('Saisie des composants'!J173="",I$22,'Saisie des composants'!J173)&lt;1,0.2,0.2*POWER(IF('Saisie des composants'!J173="",I$22,'Saisie des composants'!J173),0.25)),IF(I$4="Circuit imprimé",0.0005*POWER(I$19,0.5)*(I$20/2)*I$70*I$73*IF('Saisie Profil'!$G11&lt;110,1,EXP(0.2*('Saisie Profil'!$G11-110))),IF(I$4="Optocoupleurs",VLOOKUP(I$6,Constante!$I$3:$AG$275,HLOOKUP($B$23,Constante!$I$3:$AG$4,2,FALSE),FALSE),VLOOKUP(I$5,Constante!$I$3:$AG$275,HLOOKUP($B$23,Constante!$I$3:$AG$4,2,FALSE),FALSE))))))</f>
        <v>1</v>
      </c>
      <c r="J27" s="5">
        <f>IF(J$3="","",IF(J$5="Réseau Résistif CMS",VLOOKUP(J$5,Constante!$I$3:$AG$275,HLOOKUP($B$23,Constante!$I$3:$AG$4,2,FALSE),FALSE)*SQRT('Calcul '!J$11),IF(J$4="Connecteurs",J$69*J$72*POWER(J$21,0.5)*IF(IF('Saisie des composants'!K173="",J$22,'Saisie des composants'!K173)&lt;1,0.2,0.2*POWER(IF('Saisie des composants'!K173="",J$22,'Saisie des composants'!K173),0.25)),IF(J$4="Circuit imprimé",0.0005*POWER(J$19,0.5)*(J$20/2)*J$70*J$73*IF('Saisie Profil'!$G11&lt;110,1,EXP(0.2*('Saisie Profil'!$G11-110))),IF(J$4="Optocoupleurs",VLOOKUP(J$6,Constante!$I$3:$AG$275,HLOOKUP($B$23,Constante!$I$3:$AG$4,2,FALSE),FALSE),VLOOKUP(J$5,Constante!$I$3:$AG$275,HLOOKUP($B$23,Constante!$I$3:$AG$4,2,FALSE),FALSE))))))</f>
        <v>1</v>
      </c>
      <c r="K27" s="5">
        <f>IF(K$3="","",IF(K$5="Réseau Résistif CMS",VLOOKUP(K$5,Constante!$I$3:$AG$275,HLOOKUP($B$23,Constante!$I$3:$AG$4,2,FALSE),FALSE)*SQRT('Calcul '!K$11),IF(K$4="Connecteurs",K$69*K$72*POWER(K$21,0.5)*IF(IF('Saisie des composants'!L173="",K$22,'Saisie des composants'!L173)&lt;1,0.2,0.2*POWER(IF('Saisie des composants'!L173="",K$22,'Saisie des composants'!L173),0.25)),IF(K$4="Circuit imprimé",0.0005*POWER(K$19,0.5)*(K$20/2)*K$70*K$73*IF('Saisie Profil'!$G11&lt;110,1,EXP(0.2*('Saisie Profil'!$G11-110))),IF(K$4="Optocoupleurs",VLOOKUP(K$6,Constante!$I$3:$AG$275,HLOOKUP($B$23,Constante!$I$3:$AG$4,2,FALSE),FALSE),VLOOKUP(K$5,Constante!$I$3:$AG$275,HLOOKUP($B$23,Constante!$I$3:$AG$4,2,FALSE),FALSE))))))</f>
        <v>1</v>
      </c>
      <c r="L27" s="5">
        <f>IF(L$3="","",IF(L$5="Réseau Résistif CMS",VLOOKUP(L$5,Constante!$I$3:$AG$275,HLOOKUP($B$23,Constante!$I$3:$AG$4,2,FALSE),FALSE)*SQRT('Calcul '!L$11),IF(L$4="Connecteurs",L$69*L$72*POWER(L$21,0.5)*IF(IF('Saisie des composants'!M173="",L$22,'Saisie des composants'!M173)&lt;1,0.2,0.2*POWER(IF('Saisie des composants'!M173="",L$22,'Saisie des composants'!M173),0.25)),IF(L$4="Circuit imprimé",0.0005*POWER(L$19,0.5)*(L$20/2)*L$70*L$73*IF('Saisie Profil'!$G11&lt;110,1,EXP(0.2*('Saisie Profil'!$G11-110))),IF(L$4="Optocoupleurs",VLOOKUP(L$6,Constante!$I$3:$AG$275,HLOOKUP($B$23,Constante!$I$3:$AG$4,2,FALSE),FALSE),VLOOKUP(L$5,Constante!$I$3:$AG$275,HLOOKUP($B$23,Constante!$I$3:$AG$4,2,FALSE),FALSE))))))</f>
        <v>0.25</v>
      </c>
      <c r="M27" s="5">
        <f>IF(M$3="","",IF(M$5="Réseau Résistif CMS",VLOOKUP(M$5,Constante!$I$3:$AG$275,HLOOKUP($B$23,Constante!$I$3:$AG$4,2,FALSE),FALSE)*SQRT('Calcul '!M$11),IF(M$4="Connecteurs",M$69*M$72*POWER(M$21,0.5)*IF(IF('Saisie des composants'!N173="",M$22,'Saisie des composants'!N173)&lt;1,0.2,0.2*POWER(IF('Saisie des composants'!N173="",M$22,'Saisie des composants'!N173),0.25)),IF(M$4="Circuit imprimé",0.0005*POWER(M$19,0.5)*(M$20/2)*M$70*M$73*IF('Saisie Profil'!$G11&lt;110,1,EXP(0.2*('Saisie Profil'!$G11-110))),IF(M$4="Optocoupleurs",VLOOKUP(M$6,Constante!$I$3:$AG$275,HLOOKUP($B$23,Constante!$I$3:$AG$4,2,FALSE),FALSE),VLOOKUP(M$5,Constante!$I$3:$AG$275,HLOOKUP($B$23,Constante!$I$3:$AG$4,2,FALSE),FALSE))))))</f>
        <v>0.28284271247461906</v>
      </c>
      <c r="N27" s="5">
        <f>IF(N$3="","",IF(N$5="Réseau Résistif CMS",VLOOKUP(N$5,Constante!$I$3:$AG$275,HLOOKUP($B$23,Constante!$I$3:$AG$4,2,FALSE),FALSE)*SQRT('Calcul '!N$11),IF(N$4="Connecteurs",N$69*N$72*POWER(N$21,0.5)*IF(IF('Saisie des composants'!O173="",N$22,'Saisie des composants'!O173)&lt;1,0.2,0.2*POWER(IF('Saisie des composants'!O173="",N$22,'Saisie des composants'!O173),0.25)),IF(N$4="Circuit imprimé",0.0005*POWER(N$19,0.5)*(N$20/2)*N$70*N$73*IF('Saisie Profil'!$G11&lt;110,1,EXP(0.2*('Saisie Profil'!$G11-110))),IF(N$4="Optocoupleurs",VLOOKUP(N$6,Constante!$I$3:$AG$275,HLOOKUP($B$23,Constante!$I$3:$AG$4,2,FALSE),FALSE),VLOOKUP(N$5,Constante!$I$3:$AG$275,HLOOKUP($B$23,Constante!$I$3:$AG$4,2,FALSE),FALSE))))))</f>
        <v>0.05</v>
      </c>
      <c r="O27" s="5" t="str">
        <f>IF(O$3="","",IF(O$5="Réseau Résistif CMS",VLOOKUP(O$5,Constante!$I$3:$AG$275,HLOOKUP($B$23,Constante!$I$3:$AG$4,2,FALSE),FALSE)*SQRT('Calcul '!O$11),IF(O$4="Connecteurs",O$69*O$72*POWER(O$21,0.5)*IF(IF('Saisie des composants'!P173="",O$22,'Saisie des composants'!P173)&lt;1,0.2,0.2*POWER(IF('Saisie des composants'!P173="",O$22,'Saisie des composants'!P173),0.25)),IF(O$4="Circuit imprimé",0.0005*POWER(O$19,0.5)*(O$20/2)*O$70*O$73*IF('Saisie Profil'!$G11&lt;110,1,EXP(0.2*('Saisie Profil'!$G11-110))),IF(O$4="Optocoupleurs",VLOOKUP(O$6,Constante!$I$3:$AG$275,HLOOKUP($B$23,Constante!$I$3:$AG$4,2,FALSE),FALSE),VLOOKUP(O$5,Constante!$I$3:$AG$275,HLOOKUP($B$23,Constante!$I$3:$AG$4,2,FALSE),FALSE))))))</f>
        <v/>
      </c>
      <c r="P27" s="5" t="str">
        <f>IF(P$3="","",IF(P$5="Réseau Résistif CMS",VLOOKUP(P$5,Constante!$I$3:$AG$275,HLOOKUP($B$23,Constante!$I$3:$AG$4,2,FALSE),FALSE)*SQRT('Calcul '!P$11),IF(P$4="Connecteurs",P$69*P$72*POWER(P$21,0.5)*IF(IF('Saisie des composants'!Q173="",P$22,'Saisie des composants'!Q173)&lt;1,0.2,0.2*POWER(IF('Saisie des composants'!Q173="",P$22,'Saisie des composants'!Q173),0.25)),IF(P$4="Circuit imprimé",0.0005*POWER(P$19,0.5)*(P$20/2)*P$70*P$73*IF('Saisie Profil'!$G11&lt;110,1,EXP(0.2*('Saisie Profil'!$G11-110))),IF(P$4="Optocoupleurs",VLOOKUP(P$6,Constante!$I$3:$AG$275,HLOOKUP($B$23,Constante!$I$3:$AG$4,2,FALSE),FALSE),VLOOKUP(P$5,Constante!$I$3:$AG$275,HLOOKUP($B$23,Constante!$I$3:$AG$4,2,FALSE),FALSE))))))</f>
        <v/>
      </c>
      <c r="Q27" s="5" t="str">
        <f>IF(Q$3="","",IF(Q$5="Réseau Résistif CMS",VLOOKUP(Q$5,Constante!$I$3:$AG$275,HLOOKUP($B$23,Constante!$I$3:$AG$4,2,FALSE),FALSE)*SQRT('Calcul '!Q$11),IF(Q$4="Connecteurs",Q$69*Q$72*POWER(Q$21,0.5)*IF(IF('Saisie des composants'!R173="",Q$22,'Saisie des composants'!R173)&lt;1,0.2,0.2*POWER(IF('Saisie des composants'!R173="",Q$22,'Saisie des composants'!R173),0.25)),IF(Q$4="Circuit imprimé",0.0005*POWER(Q$19,0.5)*(Q$20/2)*Q$70*Q$73*IF('Saisie Profil'!$G11&lt;110,1,EXP(0.2*('Saisie Profil'!$G11-110))),IF(Q$4="Optocoupleurs",VLOOKUP(Q$6,Constante!$I$3:$AG$275,HLOOKUP($B$23,Constante!$I$3:$AG$4,2,FALSE),FALSE),VLOOKUP(Q$5,Constante!$I$3:$AG$275,HLOOKUP($B$23,Constante!$I$3:$AG$4,2,FALSE),FALSE))))))</f>
        <v/>
      </c>
      <c r="R27" s="5" t="str">
        <f>IF(R$3="","",IF(R$5="Réseau Résistif CMS",VLOOKUP(R$5,Constante!$I$3:$AG$275,HLOOKUP($B$23,Constante!$I$3:$AG$4,2,FALSE),FALSE)*SQRT('Calcul '!R$11),IF(R$4="Connecteurs",R$69*R$72*POWER(R$21,0.5)*IF(IF('Saisie des composants'!S173="",R$22,'Saisie des composants'!S173)&lt;1,0.2,0.2*POWER(IF('Saisie des composants'!S173="",R$22,'Saisie des composants'!S173),0.25)),IF(R$4="Circuit imprimé",0.0005*POWER(R$19,0.5)*(R$20/2)*R$70*R$73*IF('Saisie Profil'!$G11&lt;110,1,EXP(0.2*('Saisie Profil'!$G11-110))),IF(R$4="Optocoupleurs",VLOOKUP(R$6,Constante!$I$3:$AG$275,HLOOKUP($B$23,Constante!$I$3:$AG$4,2,FALSE),FALSE),VLOOKUP(R$5,Constante!$I$3:$AG$275,HLOOKUP($B$23,Constante!$I$3:$AG$4,2,FALSE),FALSE))))))</f>
        <v/>
      </c>
      <c r="S27" s="5" t="str">
        <f>IF(S$3="","",IF(S$5="Réseau Résistif CMS",VLOOKUP(S$5,Constante!$I$3:$AG$275,HLOOKUP($B$23,Constante!$I$3:$AG$4,2,FALSE),FALSE)*SQRT('Calcul '!S$11),IF(S$4="Connecteurs",S$69*S$72*POWER(S$21,0.5)*IF(IF('Saisie des composants'!T173="",S$22,'Saisie des composants'!T173)&lt;1,0.2,0.2*POWER(IF('Saisie des composants'!T173="",S$22,'Saisie des composants'!T173),0.25)),IF(S$4="Circuit imprimé",0.0005*POWER(S$19,0.5)*(S$20/2)*S$70*S$73*IF('Saisie Profil'!$G11&lt;110,1,EXP(0.2*('Saisie Profil'!$G11-110))),IF(S$4="Optocoupleurs",VLOOKUP(S$6,Constante!$I$3:$AG$275,HLOOKUP($B$23,Constante!$I$3:$AG$4,2,FALSE),FALSE),VLOOKUP(S$5,Constante!$I$3:$AG$275,HLOOKUP($B$23,Constante!$I$3:$AG$4,2,FALSE),FALSE))))))</f>
        <v/>
      </c>
      <c r="T27" s="5" t="str">
        <f>IF(T$3="","",IF(T$5="Réseau Résistif CMS",VLOOKUP(T$5,Constante!$I$3:$AG$275,HLOOKUP($B$23,Constante!$I$3:$AG$4,2,FALSE),FALSE)*SQRT('Calcul '!T$11),IF(T$4="Connecteurs",T$69*T$72*POWER(T$21,0.5)*IF(IF('Saisie des composants'!U173="",T$22,'Saisie des composants'!U173)&lt;1,0.2,0.2*POWER(IF('Saisie des composants'!U173="",T$22,'Saisie des composants'!U173),0.25)),IF(T$4="Circuit imprimé",0.0005*POWER(T$19,0.5)*(T$20/2)*T$70*T$73*IF('Saisie Profil'!$G11&lt;110,1,EXP(0.2*('Saisie Profil'!$G11-110))),IF(T$4="Optocoupleurs",VLOOKUP(T$6,Constante!$I$3:$AG$275,HLOOKUP($B$23,Constante!$I$3:$AG$4,2,FALSE),FALSE),VLOOKUP(T$5,Constante!$I$3:$AG$275,HLOOKUP($B$23,Constante!$I$3:$AG$4,2,FALSE),FALSE))))))</f>
        <v/>
      </c>
      <c r="U27" s="5" t="str">
        <f>IF(U$3="","",IF(U$5="Réseau Résistif CMS",VLOOKUP(U$5,Constante!$I$3:$AG$275,HLOOKUP($B$23,Constante!$I$3:$AG$4,2,FALSE),FALSE)*SQRT('Calcul '!U$11),IF(U$4="Connecteurs",U$69*U$72*POWER(U$21,0.5)*IF(IF('Saisie des composants'!V173="",U$22,'Saisie des composants'!V173)&lt;1,0.2,0.2*POWER(IF('Saisie des composants'!V173="",U$22,'Saisie des composants'!V173),0.25)),IF(U$4="Circuit imprimé",0.0005*POWER(U$19,0.5)*(U$20/2)*U$70*U$73*IF('Saisie Profil'!$G11&lt;110,1,EXP(0.2*('Saisie Profil'!$G11-110))),IF(U$4="Optocoupleurs",VLOOKUP(U$6,Constante!$I$3:$AG$275,HLOOKUP($B$23,Constante!$I$3:$AG$4,2,FALSE),FALSE),VLOOKUP(U$5,Constante!$I$3:$AG$275,HLOOKUP($B$23,Constante!$I$3:$AG$4,2,FALSE),FALSE))))))</f>
        <v/>
      </c>
      <c r="V27" s="5" t="str">
        <f>IF(V$3="","",IF(V$5="Réseau Résistif CMS",VLOOKUP(V$5,Constante!$I$3:$AG$275,HLOOKUP($B$23,Constante!$I$3:$AG$4,2,FALSE),FALSE)*SQRT('Calcul '!V$11),IF(V$4="Connecteurs",V$69*V$72*POWER(V$21,0.5)*IF(IF('Saisie des composants'!W173="",V$22,'Saisie des composants'!W173)&lt;1,0.2,0.2*POWER(IF('Saisie des composants'!W173="",V$22,'Saisie des composants'!W173),0.25)),IF(V$4="Circuit imprimé",0.0005*POWER(V$19,0.5)*(V$20/2)*V$70*V$73*IF('Saisie Profil'!$G11&lt;110,1,EXP(0.2*('Saisie Profil'!$G11-110))),IF(V$4="Optocoupleurs",VLOOKUP(V$6,Constante!$I$3:$AG$275,HLOOKUP($B$23,Constante!$I$3:$AG$4,2,FALSE),FALSE),VLOOKUP(V$5,Constante!$I$3:$AG$275,HLOOKUP($B$23,Constante!$I$3:$AG$4,2,FALSE),FALSE))))))</f>
        <v/>
      </c>
      <c r="W27" s="5" t="str">
        <f>IF(W$3="","",IF(W$5="Réseau Résistif CMS",VLOOKUP(W$5,Constante!$I$3:$AG$275,HLOOKUP($B$23,Constante!$I$3:$AG$4,2,FALSE),FALSE)*SQRT('Calcul '!W$11),IF(W$4="Connecteurs",W$69*W$72*POWER(W$21,0.5)*IF(IF('Saisie des composants'!X173="",W$22,'Saisie des composants'!X173)&lt;1,0.2,0.2*POWER(IF('Saisie des composants'!X173="",W$22,'Saisie des composants'!X173),0.25)),IF(W$4="Circuit imprimé",0.0005*POWER(W$19,0.5)*(W$20/2)*W$70*W$73*IF('Saisie Profil'!$G11&lt;110,1,EXP(0.2*('Saisie Profil'!$G11-110))),IF(W$4="Optocoupleurs",VLOOKUP(W$6,Constante!$I$3:$AG$275,HLOOKUP($B$23,Constante!$I$3:$AG$4,2,FALSE),FALSE),VLOOKUP(W$5,Constante!$I$3:$AG$275,HLOOKUP($B$23,Constante!$I$3:$AG$4,2,FALSE),FALSE))))))</f>
        <v/>
      </c>
      <c r="X27" s="5" t="str">
        <f>IF(X$3="","",IF(X$5="Réseau Résistif CMS",VLOOKUP(X$5,Constante!$I$3:$AG$275,HLOOKUP($B$23,Constante!$I$3:$AG$4,2,FALSE),FALSE)*SQRT('Calcul '!X$11),IF(X$4="Connecteurs",X$69*X$72*POWER(X$21,0.5)*IF(IF('Saisie des composants'!Y173="",X$22,'Saisie des composants'!Y173)&lt;1,0.2,0.2*POWER(IF('Saisie des composants'!Y173="",X$22,'Saisie des composants'!Y173),0.25)),IF(X$4="Circuit imprimé",0.0005*POWER(X$19,0.5)*(X$20/2)*X$70*X$73*IF('Saisie Profil'!$G11&lt;110,1,EXP(0.2*('Saisie Profil'!$G11-110))),IF(X$4="Optocoupleurs",VLOOKUP(X$6,Constante!$I$3:$AG$275,HLOOKUP($B$23,Constante!$I$3:$AG$4,2,FALSE),FALSE),VLOOKUP(X$5,Constante!$I$3:$AG$275,HLOOKUP($B$23,Constante!$I$3:$AG$4,2,FALSE),FALSE))))))</f>
        <v/>
      </c>
      <c r="Y27" s="5" t="str">
        <f>IF(Y$3="","",IF(Y$5="Réseau Résistif CMS",VLOOKUP(Y$5,Constante!$I$3:$AG$275,HLOOKUP($B$23,Constante!$I$3:$AG$4,2,FALSE),FALSE)*SQRT('Calcul '!Y$11),IF(Y$4="Connecteurs",Y$69*Y$72*POWER(Y$21,0.5)*IF(IF('Saisie des composants'!Z173="",Y$22,'Saisie des composants'!Z173)&lt;1,0.2,0.2*POWER(IF('Saisie des composants'!Z173="",Y$22,'Saisie des composants'!Z173),0.25)),IF(Y$4="Circuit imprimé",0.0005*POWER(Y$19,0.5)*(Y$20/2)*Y$70*Y$73*IF('Saisie Profil'!$G11&lt;110,1,EXP(0.2*('Saisie Profil'!$G11-110))),IF(Y$4="Optocoupleurs",VLOOKUP(Y$6,Constante!$I$3:$AG$275,HLOOKUP($B$23,Constante!$I$3:$AG$4,2,FALSE),FALSE),VLOOKUP(Y$5,Constante!$I$3:$AG$275,HLOOKUP($B$23,Constante!$I$3:$AG$4,2,FALSE),FALSE))))))</f>
        <v/>
      </c>
      <c r="Z27" s="5" t="str">
        <f>IF(Z$3="","",IF(Z$5="Réseau Résistif CMS",VLOOKUP(Z$5,Constante!$I$3:$AG$275,HLOOKUP($B$23,Constante!$I$3:$AG$4,2,FALSE),FALSE)*SQRT('Calcul '!Z$11),IF(Z$4="Connecteurs",Z$69*Z$72*POWER(Z$21,0.5)*IF(IF('Saisie des composants'!AA173="",Z$22,'Saisie des composants'!AA173)&lt;1,0.2,0.2*POWER(IF('Saisie des composants'!AA173="",Z$22,'Saisie des composants'!AA173),0.25)),IF(Z$4="Circuit imprimé",0.0005*POWER(Z$19,0.5)*(Z$20/2)*Z$70*Z$73*IF('Saisie Profil'!$G11&lt;110,1,EXP(0.2*('Saisie Profil'!$G11-110))),IF(Z$4="Optocoupleurs",VLOOKUP(Z$6,Constante!$I$3:$AG$275,HLOOKUP($B$23,Constante!$I$3:$AG$4,2,FALSE),FALSE),VLOOKUP(Z$5,Constante!$I$3:$AG$275,HLOOKUP($B$23,Constante!$I$3:$AG$4,2,FALSE),FALSE))))))</f>
        <v/>
      </c>
      <c r="AA27" s="5" t="str">
        <f>IF(AA$3="","",IF(AA$5="Réseau Résistif CMS",VLOOKUP(AA$5,Constante!$I$3:$AG$275,HLOOKUP($B$23,Constante!$I$3:$AG$4,2,FALSE),FALSE)*SQRT('Calcul '!AA$11),IF(AA$4="Connecteurs",AA$69*AA$72*POWER(AA$21,0.5)*IF(IF('Saisie des composants'!AB173="",AA$22,'Saisie des composants'!AB173)&lt;1,0.2,0.2*POWER(IF('Saisie des composants'!AB173="",AA$22,'Saisie des composants'!AB173),0.25)),IF(AA$4="Circuit imprimé",0.0005*POWER(AA$19,0.5)*(AA$20/2)*AA$70*AA$73*IF('Saisie Profil'!$G11&lt;110,1,EXP(0.2*('Saisie Profil'!$G11-110))),IF(AA$4="Optocoupleurs",VLOOKUP(AA$6,Constante!$I$3:$AG$275,HLOOKUP($B$23,Constante!$I$3:$AG$4,2,FALSE),FALSE),VLOOKUP(AA$5,Constante!$I$3:$AG$275,HLOOKUP($B$23,Constante!$I$3:$AG$4,2,FALSE),FALSE))))))</f>
        <v/>
      </c>
      <c r="AB27" s="5" t="str">
        <f>IF(AB$3="","",IF(AB$5="Réseau Résistif CMS",VLOOKUP(AB$5,Constante!$I$3:$AG$275,HLOOKUP($B$23,Constante!$I$3:$AG$4,2,FALSE),FALSE)*SQRT('Calcul '!AB$11),IF(AB$4="Connecteurs",AB$69*AB$72*POWER(AB$21,0.5)*IF(IF('Saisie des composants'!AC173="",AB$22,'Saisie des composants'!AC173)&lt;1,0.2,0.2*POWER(IF('Saisie des composants'!AC173="",AB$22,'Saisie des composants'!AC173),0.25)),IF(AB$4="Circuit imprimé",0.0005*POWER(AB$19,0.5)*(AB$20/2)*AB$70*AB$73*IF('Saisie Profil'!$G11&lt;110,1,EXP(0.2*('Saisie Profil'!$G11-110))),IF(AB$4="Optocoupleurs",VLOOKUP(AB$6,Constante!$I$3:$AG$275,HLOOKUP($B$23,Constante!$I$3:$AG$4,2,FALSE),FALSE),VLOOKUP(AB$5,Constante!$I$3:$AG$275,HLOOKUP($B$23,Constante!$I$3:$AG$4,2,FALSE),FALSE))))))</f>
        <v/>
      </c>
      <c r="AC27" s="5" t="str">
        <f>IF(AC$3="","",IF(AC$5="Réseau Résistif CMS",VLOOKUP(AC$5,Constante!$I$3:$AG$275,HLOOKUP($B$23,Constante!$I$3:$AG$4,2,FALSE),FALSE)*SQRT('Calcul '!AC$11),IF(AC$4="Connecteurs",AC$69*AC$72*POWER(AC$21,0.5)*IF(IF('Saisie des composants'!AD173="",AC$22,'Saisie des composants'!AD173)&lt;1,0.2,0.2*POWER(IF('Saisie des composants'!AD173="",AC$22,'Saisie des composants'!AD173),0.25)),IF(AC$4="Circuit imprimé",0.0005*POWER(AC$19,0.5)*(AC$20/2)*AC$70*AC$73*IF('Saisie Profil'!$G11&lt;110,1,EXP(0.2*('Saisie Profil'!$G11-110))),IF(AC$4="Optocoupleurs",VLOOKUP(AC$6,Constante!$I$3:$AG$275,HLOOKUP($B$23,Constante!$I$3:$AG$4,2,FALSE),FALSE),VLOOKUP(AC$5,Constante!$I$3:$AG$275,HLOOKUP($B$23,Constante!$I$3:$AG$4,2,FALSE),FALSE))))))</f>
        <v/>
      </c>
      <c r="AD27" s="5" t="str">
        <f>IF(AD$3="","",IF(AD$5="Réseau Résistif CMS",VLOOKUP(AD$5,Constante!$I$3:$AG$275,HLOOKUP($B$23,Constante!$I$3:$AG$4,2,FALSE),FALSE)*SQRT('Calcul '!AD$11),IF(AD$4="Connecteurs",AD$69*AD$72*POWER(AD$21,0.5)*IF(IF('Saisie des composants'!AE173="",AD$22,'Saisie des composants'!AE173)&lt;1,0.2,0.2*POWER(IF('Saisie des composants'!AE173="",AD$22,'Saisie des composants'!AE173),0.25)),IF(AD$4="Circuit imprimé",0.0005*POWER(AD$19,0.5)*(AD$20/2)*AD$70*AD$73*IF('Saisie Profil'!$G11&lt;110,1,EXP(0.2*('Saisie Profil'!$G11-110))),IF(AD$4="Optocoupleurs",VLOOKUP(AD$6,Constante!$I$3:$AG$275,HLOOKUP($B$23,Constante!$I$3:$AG$4,2,FALSE),FALSE),VLOOKUP(AD$5,Constante!$I$3:$AG$275,HLOOKUP($B$23,Constante!$I$3:$AG$4,2,FALSE),FALSE))))))</f>
        <v/>
      </c>
      <c r="AE27" s="5" t="str">
        <f>IF(AE$3="","",IF(AE$5="Réseau Résistif CMS",VLOOKUP(AE$5,Constante!$I$3:$AG$275,HLOOKUP($B$23,Constante!$I$3:$AG$4,2,FALSE),FALSE)*SQRT('Calcul '!AE$11),IF(AE$4="Connecteurs",AE$69*AE$72*POWER(AE$21,0.5)*IF(IF('Saisie des composants'!AF173="",AE$22,'Saisie des composants'!AF173)&lt;1,0.2,0.2*POWER(IF('Saisie des composants'!AF173="",AE$22,'Saisie des composants'!AF173),0.25)),IF(AE$4="Circuit imprimé",0.0005*POWER(AE$19,0.5)*(AE$20/2)*AE$70*AE$73*IF('Saisie Profil'!$G11&lt;110,1,EXP(0.2*('Saisie Profil'!$G11-110))),IF(AE$4="Optocoupleurs",VLOOKUP(AE$6,Constante!$I$3:$AG$275,HLOOKUP($B$23,Constante!$I$3:$AG$4,2,FALSE),FALSE),VLOOKUP(AE$5,Constante!$I$3:$AG$275,HLOOKUP($B$23,Constante!$I$3:$AG$4,2,FALSE),FALSE))))))</f>
        <v/>
      </c>
      <c r="AF27" s="5" t="str">
        <f>IF(AF$3="","",IF(AF$5="Réseau Résistif CMS",VLOOKUP(AF$5,Constante!$I$3:$AG$275,HLOOKUP($B$23,Constante!$I$3:$AG$4,2,FALSE),FALSE)*SQRT('Calcul '!AF$11),IF(AF$4="Connecteurs",AF$69*AF$72*POWER(AF$21,0.5)*IF(IF('Saisie des composants'!AG173="",AF$22,'Saisie des composants'!AG173)&lt;1,0.2,0.2*POWER(IF('Saisie des composants'!AG173="",AF$22,'Saisie des composants'!AG173),0.25)),IF(AF$4="Circuit imprimé",0.0005*POWER(AF$19,0.5)*(AF$20/2)*AF$70*AF$73*IF('Saisie Profil'!$G11&lt;110,1,EXP(0.2*('Saisie Profil'!$G11-110))),IF(AF$4="Optocoupleurs",VLOOKUP(AF$6,Constante!$I$3:$AG$275,HLOOKUP($B$23,Constante!$I$3:$AG$4,2,FALSE),FALSE),VLOOKUP(AF$5,Constante!$I$3:$AG$275,HLOOKUP($B$23,Constante!$I$3:$AG$4,2,FALSE),FALSE))))))</f>
        <v/>
      </c>
      <c r="AG27" s="5" t="str">
        <f>IF(AG$3="","",IF(AG$5="Réseau Résistif CMS",VLOOKUP(AG$5,Constante!$I$3:$AG$275,HLOOKUP($B$23,Constante!$I$3:$AG$4,2,FALSE),FALSE)*SQRT('Calcul '!AG$11),IF(AG$4="Connecteurs",AG$69*AG$72*POWER(AG$21,0.5)*IF(IF('Saisie des composants'!AH173="",AG$22,'Saisie des composants'!AH173)&lt;1,0.2,0.2*POWER(IF('Saisie des composants'!AH173="",AG$22,'Saisie des composants'!AH173),0.25)),IF(AG$4="Circuit imprimé",0.0005*POWER(AG$19,0.5)*(AG$20/2)*AG$70*AG$73*IF('Saisie Profil'!$G11&lt;110,1,EXP(0.2*('Saisie Profil'!$G11-110))),IF(AG$4="Optocoupleurs",VLOOKUP(AG$6,Constante!$I$3:$AG$275,HLOOKUP($B$23,Constante!$I$3:$AG$4,2,FALSE),FALSE),VLOOKUP(AG$5,Constante!$I$3:$AG$275,HLOOKUP($B$23,Constante!$I$3:$AG$4,2,FALSE),FALSE))))))</f>
        <v/>
      </c>
      <c r="AH27" s="5" t="str">
        <f>IF(AH$3="","",IF(AH$5="Réseau Résistif CMS",VLOOKUP(AH$5,Constante!$I$3:$AG$275,HLOOKUP($B$23,Constante!$I$3:$AG$4,2,FALSE),FALSE)*SQRT('Calcul '!AH$11),IF(AH$4="Connecteurs",AH$69*AH$72*POWER(AH$21,0.5)*IF(IF('Saisie des composants'!AI173="",AH$22,'Saisie des composants'!AI173)&lt;1,0.2,0.2*POWER(IF('Saisie des composants'!AI173="",AH$22,'Saisie des composants'!AI173),0.25)),IF(AH$4="Circuit imprimé",0.0005*POWER(AH$19,0.5)*(AH$20/2)*AH$70*AH$73*IF('Saisie Profil'!$G11&lt;110,1,EXP(0.2*('Saisie Profil'!$G11-110))),IF(AH$4="Optocoupleurs",VLOOKUP(AH$6,Constante!$I$3:$AG$275,HLOOKUP($B$23,Constante!$I$3:$AG$4,2,FALSE),FALSE),VLOOKUP(AH$5,Constante!$I$3:$AG$275,HLOOKUP($B$23,Constante!$I$3:$AG$4,2,FALSE),FALSE))))))</f>
        <v/>
      </c>
      <c r="AI27" s="5" t="str">
        <f>IF(AI$3="","",IF(AI$5="Réseau Résistif CMS",VLOOKUP(AI$5,Constante!$I$3:$AG$275,HLOOKUP($B$23,Constante!$I$3:$AG$4,2,FALSE),FALSE)*SQRT('Calcul '!AI$11),IF(AI$4="Connecteurs",AI$69*AI$72*POWER(AI$21,0.5)*IF(IF('Saisie des composants'!AJ173="",AI$22,'Saisie des composants'!AJ173)&lt;1,0.2,0.2*POWER(IF('Saisie des composants'!AJ173="",AI$22,'Saisie des composants'!AJ173),0.25)),IF(AI$4="Circuit imprimé",0.0005*POWER(AI$19,0.5)*(AI$20/2)*AI$70*AI$73*IF('Saisie Profil'!$G11&lt;110,1,EXP(0.2*('Saisie Profil'!$G11-110))),IF(AI$4="Optocoupleurs",VLOOKUP(AI$6,Constante!$I$3:$AG$275,HLOOKUP($B$23,Constante!$I$3:$AG$4,2,FALSE),FALSE),VLOOKUP(AI$5,Constante!$I$3:$AG$275,HLOOKUP($B$23,Constante!$I$3:$AG$4,2,FALSE),FALSE))))))</f>
        <v/>
      </c>
      <c r="AJ27" s="5" t="str">
        <f>IF(AJ$3="","",IF(AJ$5="Réseau Résistif CMS",VLOOKUP(AJ$5,Constante!$I$3:$AG$275,HLOOKUP($B$23,Constante!$I$3:$AG$4,2,FALSE),FALSE)*SQRT('Calcul '!AJ$11),IF(AJ$4="Connecteurs",AJ$69*AJ$72*POWER(AJ$21,0.5)*IF(IF('Saisie des composants'!AK173="",AJ$22,'Saisie des composants'!AK173)&lt;1,0.2,0.2*POWER(IF('Saisie des composants'!AK173="",AJ$22,'Saisie des composants'!AK173),0.25)),IF(AJ$4="Circuit imprimé",0.0005*POWER(AJ$19,0.5)*(AJ$20/2)*AJ$70*AJ$73*IF('Saisie Profil'!$G11&lt;110,1,EXP(0.2*('Saisie Profil'!$G11-110))),IF(AJ$4="Optocoupleurs",VLOOKUP(AJ$6,Constante!$I$3:$AG$275,HLOOKUP($B$23,Constante!$I$3:$AG$4,2,FALSE),FALSE),VLOOKUP(AJ$5,Constante!$I$3:$AG$275,HLOOKUP($B$23,Constante!$I$3:$AG$4,2,FALSE),FALSE))))))</f>
        <v/>
      </c>
      <c r="AK27" s="5" t="str">
        <f>IF(AK$3="","",IF(AK$5="Réseau Résistif CMS",VLOOKUP(AK$5,Constante!$I$3:$AG$275,HLOOKUP($B$23,Constante!$I$3:$AG$4,2,FALSE),FALSE)*SQRT('Calcul '!AK$11),IF(AK$4="Connecteurs",AK$69*AK$72*POWER(AK$21,0.5)*IF(IF('Saisie des composants'!AL173="",AK$22,'Saisie des composants'!AL173)&lt;1,0.2,0.2*POWER(IF('Saisie des composants'!AL173="",AK$22,'Saisie des composants'!AL173),0.25)),IF(AK$4="Circuit imprimé",0.0005*POWER(AK$19,0.5)*(AK$20/2)*AK$70*AK$73*IF('Saisie Profil'!$G11&lt;110,1,EXP(0.2*('Saisie Profil'!$G11-110))),IF(AK$4="Optocoupleurs",VLOOKUP(AK$6,Constante!$I$3:$AG$275,HLOOKUP($B$23,Constante!$I$3:$AG$4,2,FALSE),FALSE),VLOOKUP(AK$5,Constante!$I$3:$AG$275,HLOOKUP($B$23,Constante!$I$3:$AG$4,2,FALSE),FALSE))))))</f>
        <v/>
      </c>
      <c r="AL27" s="5" t="str">
        <f>IF(AL$3="","",IF(AL$5="Réseau Résistif CMS",VLOOKUP(AL$5,Constante!$I$3:$AG$275,HLOOKUP($B$23,Constante!$I$3:$AG$4,2,FALSE),FALSE)*SQRT('Calcul '!AL$11),IF(AL$4="Connecteurs",AL$69*AL$72*POWER(AL$21,0.5)*IF(IF('Saisie des composants'!AM173="",AL$22,'Saisie des composants'!AM173)&lt;1,0.2,0.2*POWER(IF('Saisie des composants'!AM173="",AL$22,'Saisie des composants'!AM173),0.25)),IF(AL$4="Circuit imprimé",0.0005*POWER(AL$19,0.5)*(AL$20/2)*AL$70*AL$73*IF('Saisie Profil'!$G11&lt;110,1,EXP(0.2*('Saisie Profil'!$G11-110))),IF(AL$4="Optocoupleurs",VLOOKUP(AL$6,Constante!$I$3:$AG$275,HLOOKUP($B$23,Constante!$I$3:$AG$4,2,FALSE),FALSE),VLOOKUP(AL$5,Constante!$I$3:$AG$275,HLOOKUP($B$23,Constante!$I$3:$AG$4,2,FALSE),FALSE))))))</f>
        <v/>
      </c>
      <c r="AM27" s="5" t="str">
        <f>IF(AM$3="","",IF(AM$5="Réseau Résistif CMS",VLOOKUP(AM$5,Constante!$I$3:$AG$275,HLOOKUP($B$23,Constante!$I$3:$AG$4,2,FALSE),FALSE)*SQRT('Calcul '!AM$11),IF(AM$4="Connecteurs",AM$69*AM$72*POWER(AM$21,0.5)*IF(IF('Saisie des composants'!AN173="",AM$22,'Saisie des composants'!AN173)&lt;1,0.2,0.2*POWER(IF('Saisie des composants'!AN173="",AM$22,'Saisie des composants'!AN173),0.25)),IF(AM$4="Circuit imprimé",0.0005*POWER(AM$19,0.5)*(AM$20/2)*AM$70*AM$73*IF('Saisie Profil'!$G11&lt;110,1,EXP(0.2*('Saisie Profil'!$G11-110))),IF(AM$4="Optocoupleurs",VLOOKUP(AM$6,Constante!$I$3:$AG$275,HLOOKUP($B$23,Constante!$I$3:$AG$4,2,FALSE),FALSE),VLOOKUP(AM$5,Constante!$I$3:$AG$275,HLOOKUP($B$23,Constante!$I$3:$AG$4,2,FALSE),FALSE))))))</f>
        <v/>
      </c>
      <c r="AN27" s="5" t="str">
        <f>IF(AN$3="","",IF(AN$5="Réseau Résistif CMS",VLOOKUP(AN$5,Constante!$I$3:$AG$275,HLOOKUP($B$23,Constante!$I$3:$AG$4,2,FALSE),FALSE)*SQRT('Calcul '!AN$11),IF(AN$4="Connecteurs",AN$69*AN$72*POWER(AN$21,0.5)*IF(IF('Saisie des composants'!AO173="",AN$22,'Saisie des composants'!AO173)&lt;1,0.2,0.2*POWER(IF('Saisie des composants'!AO173="",AN$22,'Saisie des composants'!AO173),0.25)),IF(AN$4="Circuit imprimé",0.0005*POWER(AN$19,0.5)*(AN$20/2)*AN$70*AN$73*IF('Saisie Profil'!$G11&lt;110,1,EXP(0.2*('Saisie Profil'!$G11-110))),IF(AN$4="Optocoupleurs",VLOOKUP(AN$6,Constante!$I$3:$AG$275,HLOOKUP($B$23,Constante!$I$3:$AG$4,2,FALSE),FALSE),VLOOKUP(AN$5,Constante!$I$3:$AG$275,HLOOKUP($B$23,Constante!$I$3:$AG$4,2,FALSE),FALSE))))))</f>
        <v/>
      </c>
      <c r="AO27" s="5" t="str">
        <f>IF(AO$3="","",IF(AO$5="Réseau Résistif CMS",VLOOKUP(AO$5,Constante!$I$3:$AG$275,HLOOKUP($B$23,Constante!$I$3:$AG$4,2,FALSE),FALSE)*SQRT('Calcul '!AO$11),IF(AO$4="Connecteurs",AO$69*AO$72*POWER(AO$21,0.5)*IF(IF('Saisie des composants'!AP173="",AO$22,'Saisie des composants'!AP173)&lt;1,0.2,0.2*POWER(IF('Saisie des composants'!AP173="",AO$22,'Saisie des composants'!AP173),0.25)),IF(AO$4="Circuit imprimé",0.0005*POWER(AO$19,0.5)*(AO$20/2)*AO$70*AO$73*IF('Saisie Profil'!$G11&lt;110,1,EXP(0.2*('Saisie Profil'!$G11-110))),IF(AO$4="Optocoupleurs",VLOOKUP(AO$6,Constante!$I$3:$AG$275,HLOOKUP($B$23,Constante!$I$3:$AG$4,2,FALSE),FALSE),VLOOKUP(AO$5,Constante!$I$3:$AG$275,HLOOKUP($B$23,Constante!$I$3:$AG$4,2,FALSE),FALSE))))))</f>
        <v/>
      </c>
      <c r="AP27" s="5" t="str">
        <f>IF(AP$3="","",IF(AP$5="Réseau Résistif CMS",VLOOKUP(AP$5,Constante!$I$3:$AG$275,HLOOKUP($B$23,Constante!$I$3:$AG$4,2,FALSE),FALSE)*SQRT('Calcul '!AP$11),IF(AP$4="Connecteurs",AP$69*AP$72*POWER(AP$21,0.5)*IF(IF('Saisie des composants'!AQ173="",AP$22,'Saisie des composants'!AQ173)&lt;1,0.2,0.2*POWER(IF('Saisie des composants'!AQ173="",AP$22,'Saisie des composants'!AQ173),0.25)),IF(AP$4="Circuit imprimé",0.0005*POWER(AP$19,0.5)*(AP$20/2)*AP$70*AP$73*IF('Saisie Profil'!$G11&lt;110,1,EXP(0.2*('Saisie Profil'!$G11-110))),IF(AP$4="Optocoupleurs",VLOOKUP(AP$6,Constante!$I$3:$AG$275,HLOOKUP($B$23,Constante!$I$3:$AG$4,2,FALSE),FALSE),VLOOKUP(AP$5,Constante!$I$3:$AG$275,HLOOKUP($B$23,Constante!$I$3:$AG$4,2,FALSE),FALSE))))))</f>
        <v/>
      </c>
      <c r="AQ27" s="5" t="str">
        <f>IF(AQ$3="","",IF(AQ$5="Réseau Résistif CMS",VLOOKUP(AQ$5,Constante!$I$3:$AG$275,HLOOKUP($B$23,Constante!$I$3:$AG$4,2,FALSE),FALSE)*SQRT('Calcul '!AQ$11),IF(AQ$4="Connecteurs",AQ$69*AQ$72*POWER(AQ$21,0.5)*IF(IF('Saisie des composants'!AR173="",AQ$22,'Saisie des composants'!AR173)&lt;1,0.2,0.2*POWER(IF('Saisie des composants'!AR173="",AQ$22,'Saisie des composants'!AR173),0.25)),IF(AQ$4="Circuit imprimé",0.0005*POWER(AQ$19,0.5)*(AQ$20/2)*AQ$70*AQ$73*IF('Saisie Profil'!$G11&lt;110,1,EXP(0.2*('Saisie Profil'!$G11-110))),IF(AQ$4="Optocoupleurs",VLOOKUP(AQ$6,Constante!$I$3:$AG$275,HLOOKUP($B$23,Constante!$I$3:$AG$4,2,FALSE),FALSE),VLOOKUP(AQ$5,Constante!$I$3:$AG$275,HLOOKUP($B$23,Constante!$I$3:$AG$4,2,FALSE),FALSE))))))</f>
        <v/>
      </c>
      <c r="AR27" s="5" t="str">
        <f>IF(AR$3="","",IF(AR$5="Réseau Résistif CMS",VLOOKUP(AR$5,Constante!$I$3:$AG$275,HLOOKUP($B$23,Constante!$I$3:$AG$4,2,FALSE),FALSE)*SQRT('Calcul '!AR$11),IF(AR$4="Connecteurs",AR$69*AR$72*POWER(AR$21,0.5)*IF(IF('Saisie des composants'!AS173="",AR$22,'Saisie des composants'!AS173)&lt;1,0.2,0.2*POWER(IF('Saisie des composants'!AS173="",AR$22,'Saisie des composants'!AS173),0.25)),IF(AR$4="Circuit imprimé",0.0005*POWER(AR$19,0.5)*(AR$20/2)*AR$70*AR$73*IF('Saisie Profil'!$G11&lt;110,1,EXP(0.2*('Saisie Profil'!$G11-110))),IF(AR$4="Optocoupleurs",VLOOKUP(AR$6,Constante!$I$3:$AG$275,HLOOKUP($B$23,Constante!$I$3:$AG$4,2,FALSE),FALSE),VLOOKUP(AR$5,Constante!$I$3:$AG$275,HLOOKUP($B$23,Constante!$I$3:$AG$4,2,FALSE),FALSE))))))</f>
        <v/>
      </c>
      <c r="AS27" s="5" t="str">
        <f>IF(AS$3="","",IF(AS$5="Réseau Résistif CMS",VLOOKUP(AS$5,Constante!$I$3:$AG$275,HLOOKUP($B$23,Constante!$I$3:$AG$4,2,FALSE),FALSE)*SQRT('Calcul '!AS$11),IF(AS$4="Connecteurs",AS$69*AS$72*POWER(AS$21,0.5)*IF(IF('Saisie des composants'!AT173="",AS$22,'Saisie des composants'!AT173)&lt;1,0.2,0.2*POWER(IF('Saisie des composants'!AT173="",AS$22,'Saisie des composants'!AT173),0.25)),IF(AS$4="Circuit imprimé",0.0005*POWER(AS$19,0.5)*(AS$20/2)*AS$70*AS$73*IF('Saisie Profil'!$G11&lt;110,1,EXP(0.2*('Saisie Profil'!$G11-110))),IF(AS$4="Optocoupleurs",VLOOKUP(AS$6,Constante!$I$3:$AG$275,HLOOKUP($B$23,Constante!$I$3:$AG$4,2,FALSE),FALSE),VLOOKUP(AS$5,Constante!$I$3:$AG$275,HLOOKUP($B$23,Constante!$I$3:$AG$4,2,FALSE),FALSE))))))</f>
        <v/>
      </c>
      <c r="AT27" s="5" t="str">
        <f>IF(AT$3="","",IF(AT$5="Réseau Résistif CMS",VLOOKUP(AT$5,Constante!$I$3:$AG$275,HLOOKUP($B$23,Constante!$I$3:$AG$4,2,FALSE),FALSE)*SQRT('Calcul '!AT$11),IF(AT$4="Connecteurs",AT$69*AT$72*POWER(AT$21,0.5)*IF(IF('Saisie des composants'!AU173="",AT$22,'Saisie des composants'!AU173)&lt;1,0.2,0.2*POWER(IF('Saisie des composants'!AU173="",AT$22,'Saisie des composants'!AU173),0.25)),IF(AT$4="Circuit imprimé",0.0005*POWER(AT$19,0.5)*(AT$20/2)*AT$70*AT$73*IF('Saisie Profil'!$G11&lt;110,1,EXP(0.2*('Saisie Profil'!$G11-110))),IF(AT$4="Optocoupleurs",VLOOKUP(AT$6,Constante!$I$3:$AG$275,HLOOKUP($B$23,Constante!$I$3:$AG$4,2,FALSE),FALSE),VLOOKUP(AT$5,Constante!$I$3:$AG$275,HLOOKUP($B$23,Constante!$I$3:$AG$4,2,FALSE),FALSE))))))</f>
        <v/>
      </c>
      <c r="AU27" s="5" t="str">
        <f>IF(AU$3="","",IF(AU$5="Réseau Résistif CMS",VLOOKUP(AU$5,Constante!$I$3:$AG$275,HLOOKUP($B$23,Constante!$I$3:$AG$4,2,FALSE),FALSE)*SQRT('Calcul '!AU$11),IF(AU$4="Connecteurs",AU$69*AU$72*POWER(AU$21,0.5)*IF(IF('Saisie des composants'!AV173="",AU$22,'Saisie des composants'!AV173)&lt;1,0.2,0.2*POWER(IF('Saisie des composants'!AV173="",AU$22,'Saisie des composants'!AV173),0.25)),IF(AU$4="Circuit imprimé",0.0005*POWER(AU$19,0.5)*(AU$20/2)*AU$70*AU$73*IF('Saisie Profil'!$G11&lt;110,1,EXP(0.2*('Saisie Profil'!$G11-110))),IF(AU$4="Optocoupleurs",VLOOKUP(AU$6,Constante!$I$3:$AG$275,HLOOKUP($B$23,Constante!$I$3:$AG$4,2,FALSE),FALSE),VLOOKUP(AU$5,Constante!$I$3:$AG$275,HLOOKUP($B$23,Constante!$I$3:$AG$4,2,FALSE),FALSE))))))</f>
        <v/>
      </c>
      <c r="AV27" s="5" t="str">
        <f>IF(AV$3="","",IF(AV$5="Réseau Résistif CMS",VLOOKUP(AV$5,Constante!$I$3:$AG$275,HLOOKUP($B$23,Constante!$I$3:$AG$4,2,FALSE),FALSE)*SQRT('Calcul '!AV$11),IF(AV$4="Connecteurs",AV$69*AV$72*POWER(AV$21,0.5)*IF(IF('Saisie des composants'!AW173="",AV$22,'Saisie des composants'!AW173)&lt;1,0.2,0.2*POWER(IF('Saisie des composants'!AW173="",AV$22,'Saisie des composants'!AW173),0.25)),IF(AV$4="Circuit imprimé",0.0005*POWER(AV$19,0.5)*(AV$20/2)*AV$70*AV$73*IF('Saisie Profil'!$G11&lt;110,1,EXP(0.2*('Saisie Profil'!$G11-110))),IF(AV$4="Optocoupleurs",VLOOKUP(AV$6,Constante!$I$3:$AG$275,HLOOKUP($B$23,Constante!$I$3:$AG$4,2,FALSE),FALSE),VLOOKUP(AV$5,Constante!$I$3:$AG$275,HLOOKUP($B$23,Constante!$I$3:$AG$4,2,FALSE),FALSE))))))</f>
        <v/>
      </c>
      <c r="AW27" s="5" t="str">
        <f>IF(AW$3="","",IF(AW$5="Réseau Résistif CMS",VLOOKUP(AW$5,Constante!$I$3:$AG$275,HLOOKUP($B$23,Constante!$I$3:$AG$4,2,FALSE),FALSE)*SQRT('Calcul '!AW$11),IF(AW$4="Connecteurs",AW$69*AW$72*POWER(AW$21,0.5)*IF(IF('Saisie des composants'!AX173="",AW$22,'Saisie des composants'!AX173)&lt;1,0.2,0.2*POWER(IF('Saisie des composants'!AX173="",AW$22,'Saisie des composants'!AX173),0.25)),IF(AW$4="Circuit imprimé",0.0005*POWER(AW$19,0.5)*(AW$20/2)*AW$70*AW$73*IF('Saisie Profil'!$G11&lt;110,1,EXP(0.2*('Saisie Profil'!$G11-110))),IF(AW$4="Optocoupleurs",VLOOKUP(AW$6,Constante!$I$3:$AG$275,HLOOKUP($B$23,Constante!$I$3:$AG$4,2,FALSE),FALSE),VLOOKUP(AW$5,Constante!$I$3:$AG$275,HLOOKUP($B$23,Constante!$I$3:$AG$4,2,FALSE),FALSE))))))</f>
        <v/>
      </c>
      <c r="AX27" s="5" t="str">
        <f>IF(AX$3="","",IF(AX$5="Réseau Résistif CMS",VLOOKUP(AX$5,Constante!$I$3:$AG$275,HLOOKUP($B$23,Constante!$I$3:$AG$4,2,FALSE),FALSE)*SQRT('Calcul '!AX$11),IF(AX$4="Connecteurs",AX$69*AX$72*POWER(AX$21,0.5)*IF(IF('Saisie des composants'!AY173="",AX$22,'Saisie des composants'!AY173)&lt;1,0.2,0.2*POWER(IF('Saisie des composants'!AY173="",AX$22,'Saisie des composants'!AY173),0.25)),IF(AX$4="Circuit imprimé",0.0005*POWER(AX$19,0.5)*(AX$20/2)*AX$70*AX$73*IF('Saisie Profil'!$G11&lt;110,1,EXP(0.2*('Saisie Profil'!$G11-110))),IF(AX$4="Optocoupleurs",VLOOKUP(AX$6,Constante!$I$3:$AG$275,HLOOKUP($B$23,Constante!$I$3:$AG$4,2,FALSE),FALSE),VLOOKUP(AX$5,Constante!$I$3:$AG$275,HLOOKUP($B$23,Constante!$I$3:$AG$4,2,FALSE),FALSE))))))</f>
        <v/>
      </c>
      <c r="AY27" s="5" t="str">
        <f>IF(AY$3="","",IF(AY$5="Réseau Résistif CMS",VLOOKUP(AY$5,Constante!$I$3:$AG$275,HLOOKUP($B$23,Constante!$I$3:$AG$4,2,FALSE),FALSE)*SQRT('Calcul '!AY$11),IF(AY$4="Connecteurs",AY$69*AY$72*POWER(AY$21,0.5)*IF(IF('Saisie des composants'!AZ173="",AY$22,'Saisie des composants'!AZ173)&lt;1,0.2,0.2*POWER(IF('Saisie des composants'!AZ173="",AY$22,'Saisie des composants'!AZ173),0.25)),IF(AY$4="Circuit imprimé",0.0005*POWER(AY$19,0.5)*(AY$20/2)*AY$70*AY$73*IF('Saisie Profil'!$G11&lt;110,1,EXP(0.2*('Saisie Profil'!$G11-110))),IF(AY$4="Optocoupleurs",VLOOKUP(AY$6,Constante!$I$3:$AG$275,HLOOKUP($B$23,Constante!$I$3:$AG$4,2,FALSE),FALSE),VLOOKUP(AY$5,Constante!$I$3:$AG$275,HLOOKUP($B$23,Constante!$I$3:$AG$4,2,FALSE),FALSE))))))</f>
        <v/>
      </c>
      <c r="AZ27" s="5" t="str">
        <f>IF(AZ$3="","",IF(AZ$5="Réseau Résistif CMS",VLOOKUP(AZ$5,Constante!$I$3:$AG$275,HLOOKUP($B$23,Constante!$I$3:$AG$4,2,FALSE),FALSE)*SQRT('Calcul '!AZ$11),IF(AZ$4="Connecteurs",AZ$69*AZ$72*POWER(AZ$21,0.5)*IF(IF('Saisie des composants'!BA173="",AZ$22,'Saisie des composants'!BA173)&lt;1,0.2,0.2*POWER(IF('Saisie des composants'!BA173="",AZ$22,'Saisie des composants'!BA173),0.25)),IF(AZ$4="Circuit imprimé",0.0005*POWER(AZ$19,0.5)*(AZ$20/2)*AZ$70*AZ$73*IF('Saisie Profil'!$G11&lt;110,1,EXP(0.2*('Saisie Profil'!$G11-110))),IF(AZ$4="Optocoupleurs",VLOOKUP(AZ$6,Constante!$I$3:$AG$275,HLOOKUP($B$23,Constante!$I$3:$AG$4,2,FALSE),FALSE),VLOOKUP(AZ$5,Constante!$I$3:$AG$275,HLOOKUP($B$23,Constante!$I$3:$AG$4,2,FALSE),FALSE))))))</f>
        <v/>
      </c>
      <c r="BA27" s="5" t="str">
        <f>IF(BA$3="","",IF(BA$5="Réseau Résistif CMS",VLOOKUP(BA$5,Constante!$I$3:$AG$275,HLOOKUP($B$23,Constante!$I$3:$AG$4,2,FALSE),FALSE)*SQRT('Calcul '!BA$11),IF(BA$4="Connecteurs",BA$69*BA$72*POWER(BA$21,0.5)*IF(IF('Saisie des composants'!BB173="",BA$22,'Saisie des composants'!BB173)&lt;1,0.2,0.2*POWER(IF('Saisie des composants'!BB173="",BA$22,'Saisie des composants'!BB173),0.25)),IF(BA$4="Circuit imprimé",0.0005*POWER(BA$19,0.5)*(BA$20/2)*BA$70*BA$73*IF('Saisie Profil'!$G11&lt;110,1,EXP(0.2*('Saisie Profil'!$G11-110))),IF(BA$4="Optocoupleurs",VLOOKUP(BA$6,Constante!$I$3:$AG$275,HLOOKUP($B$23,Constante!$I$3:$AG$4,2,FALSE),FALSE),VLOOKUP(BA$5,Constante!$I$3:$AG$275,HLOOKUP($B$23,Constante!$I$3:$AG$4,2,FALSE),FALSE))))))</f>
        <v/>
      </c>
      <c r="BB27" s="5" t="str">
        <f>IF(BB$3="","",IF(BB$5="Réseau Résistif CMS",VLOOKUP(BB$5,Constante!$I$3:$AG$275,HLOOKUP($B$23,Constante!$I$3:$AG$4,2,FALSE),FALSE)*SQRT('Calcul '!BB$11),IF(BB$4="Connecteurs",BB$69*BB$72*POWER(BB$21,0.5)*IF(IF('Saisie des composants'!BC173="",BB$22,'Saisie des composants'!BC173)&lt;1,0.2,0.2*POWER(IF('Saisie des composants'!BC173="",BB$22,'Saisie des composants'!BC173),0.25)),IF(BB$4="Circuit imprimé",0.0005*POWER(BB$19,0.5)*(BB$20/2)*BB$70*BB$73*IF('Saisie Profil'!$G11&lt;110,1,EXP(0.2*('Saisie Profil'!$G11-110))),IF(BB$4="Optocoupleurs",VLOOKUP(BB$6,Constante!$I$3:$AG$275,HLOOKUP($B$23,Constante!$I$3:$AG$4,2,FALSE),FALSE),VLOOKUP(BB$5,Constante!$I$3:$AG$275,HLOOKUP($B$23,Constante!$I$3:$AG$4,2,FALSE),FALSE))))))</f>
        <v/>
      </c>
      <c r="BC27" s="5" t="str">
        <f>IF(BC$3="","",IF(BC$5="Réseau Résistif CMS",VLOOKUP(BC$5,Constante!$I$3:$AG$275,HLOOKUP($B$23,Constante!$I$3:$AG$4,2,FALSE),FALSE)*SQRT('Calcul '!BC$11),IF(BC$4="Connecteurs",BC$69*BC$72*POWER(BC$21,0.5)*IF(IF('Saisie des composants'!BD173="",BC$22,'Saisie des composants'!BD173)&lt;1,0.2,0.2*POWER(IF('Saisie des composants'!BD173="",BC$22,'Saisie des composants'!BD173),0.25)),IF(BC$4="Circuit imprimé",0.0005*POWER(BC$19,0.5)*(BC$20/2)*BC$70*BC$73*IF('Saisie Profil'!$G11&lt;110,1,EXP(0.2*('Saisie Profil'!$G11-110))),IF(BC$4="Optocoupleurs",VLOOKUP(BC$6,Constante!$I$3:$AG$275,HLOOKUP($B$23,Constante!$I$3:$AG$4,2,FALSE),FALSE),VLOOKUP(BC$5,Constante!$I$3:$AG$275,HLOOKUP($B$23,Constante!$I$3:$AG$4,2,FALSE),FALSE))))))</f>
        <v/>
      </c>
      <c r="BD27" s="5" t="str">
        <f>IF(BD$3="","",IF(BD$5="Réseau Résistif CMS",VLOOKUP(BD$5,Constante!$I$3:$AG$275,HLOOKUP($B$23,Constante!$I$3:$AG$4,2,FALSE),FALSE)*SQRT('Calcul '!BD$11),IF(BD$4="Connecteurs",BD$69*BD$72*POWER(BD$21,0.5)*IF(IF('Saisie des composants'!BE173="",BD$22,'Saisie des composants'!BE173)&lt;1,0.2,0.2*POWER(IF('Saisie des composants'!BE173="",BD$22,'Saisie des composants'!BE173),0.25)),IF(BD$4="Circuit imprimé",0.0005*POWER(BD$19,0.5)*(BD$20/2)*BD$70*BD$73*IF('Saisie Profil'!$G11&lt;110,1,EXP(0.2*('Saisie Profil'!$G11-110))),IF(BD$4="Optocoupleurs",VLOOKUP(BD$6,Constante!$I$3:$AG$275,HLOOKUP($B$23,Constante!$I$3:$AG$4,2,FALSE),FALSE),VLOOKUP(BD$5,Constante!$I$3:$AG$275,HLOOKUP($B$23,Constante!$I$3:$AG$4,2,FALSE),FALSE))))))</f>
        <v/>
      </c>
      <c r="BE27" s="5" t="str">
        <f>IF(BE$3="","",IF(BE$5="Réseau Résistif CMS",VLOOKUP(BE$5,Constante!$I$3:$AG$275,HLOOKUP($B$23,Constante!$I$3:$AG$4,2,FALSE),FALSE)*SQRT('Calcul '!BE$11),IF(BE$4="Connecteurs",BE$69*BE$72*POWER(BE$21,0.5)*IF(IF('Saisie des composants'!BF173="",BE$22,'Saisie des composants'!BF173)&lt;1,0.2,0.2*POWER(IF('Saisie des composants'!BF173="",BE$22,'Saisie des composants'!BF173),0.25)),IF(BE$4="Circuit imprimé",0.0005*POWER(BE$19,0.5)*(BE$20/2)*BE$70*BE$73*IF('Saisie Profil'!$G11&lt;110,1,EXP(0.2*('Saisie Profil'!$G11-110))),IF(BE$4="Optocoupleurs",VLOOKUP(BE$6,Constante!$I$3:$AG$275,HLOOKUP($B$23,Constante!$I$3:$AG$4,2,FALSE),FALSE),VLOOKUP(BE$5,Constante!$I$3:$AG$275,HLOOKUP($B$23,Constante!$I$3:$AG$4,2,FALSE),FALSE))))))</f>
        <v/>
      </c>
      <c r="BF27" s="5" t="str">
        <f>IF(BF$3="","",IF(BF$5="Réseau Résistif CMS",VLOOKUP(BF$5,Constante!$I$3:$AG$275,HLOOKUP($B$23,Constante!$I$3:$AG$4,2,FALSE),FALSE)*SQRT('Calcul '!BF$11),IF(BF$4="Connecteurs",BF$69*BF$72*POWER(BF$21,0.5)*IF(IF('Saisie des composants'!BG173="",BF$22,'Saisie des composants'!BG173)&lt;1,0.2,0.2*POWER(IF('Saisie des composants'!BG173="",BF$22,'Saisie des composants'!BG173),0.25)),IF(BF$4="Circuit imprimé",0.0005*POWER(BF$19,0.5)*(BF$20/2)*BF$70*BF$73*IF('Saisie Profil'!$G11&lt;110,1,EXP(0.2*('Saisie Profil'!$G11-110))),IF(BF$4="Optocoupleurs",VLOOKUP(BF$6,Constante!$I$3:$AG$275,HLOOKUP($B$23,Constante!$I$3:$AG$4,2,FALSE),FALSE),VLOOKUP(BF$5,Constante!$I$3:$AG$275,HLOOKUP($B$23,Constante!$I$3:$AG$4,2,FALSE),FALSE))))))</f>
        <v/>
      </c>
      <c r="BG27" s="5" t="str">
        <f>IF(BG$3="","",IF(BG$5="Réseau Résistif CMS",VLOOKUP(BG$5,Constante!$I$3:$AG$275,HLOOKUP($B$23,Constante!$I$3:$AG$4,2,FALSE),FALSE)*SQRT('Calcul '!BG$11),IF(BG$4="Connecteurs",BG$69*BG$72*POWER(BG$21,0.5)*IF(IF('Saisie des composants'!BH173="",BG$22,'Saisie des composants'!BH173)&lt;1,0.2,0.2*POWER(IF('Saisie des composants'!BH173="",BG$22,'Saisie des composants'!BH173),0.25)),IF(BG$4="Circuit imprimé",0.0005*POWER(BG$19,0.5)*(BG$20/2)*BG$70*BG$73*IF('Saisie Profil'!$G11&lt;110,1,EXP(0.2*('Saisie Profil'!$G11-110))),IF(BG$4="Optocoupleurs",VLOOKUP(BG$6,Constante!$I$3:$AG$275,HLOOKUP($B$23,Constante!$I$3:$AG$4,2,FALSE),FALSE),VLOOKUP(BG$5,Constante!$I$3:$AG$275,HLOOKUP($B$23,Constante!$I$3:$AG$4,2,FALSE),FALSE))))))</f>
        <v/>
      </c>
      <c r="BH27" s="5" t="str">
        <f>IF(BH$3="","",IF(BH$5="Réseau Résistif CMS",VLOOKUP(BH$5,Constante!$I$3:$AG$275,HLOOKUP($B$23,Constante!$I$3:$AG$4,2,FALSE),FALSE)*SQRT('Calcul '!BH$11),IF(BH$4="Connecteurs",BH$69*BH$72*POWER(BH$21,0.5)*IF(IF('Saisie des composants'!BI173="",BH$22,'Saisie des composants'!BI173)&lt;1,0.2,0.2*POWER(IF('Saisie des composants'!BI173="",BH$22,'Saisie des composants'!BI173),0.25)),IF(BH$4="Circuit imprimé",0.0005*POWER(BH$19,0.5)*(BH$20/2)*BH$70*BH$73*IF('Saisie Profil'!$G11&lt;110,1,EXP(0.2*('Saisie Profil'!$G11-110))),IF(BH$4="Optocoupleurs",VLOOKUP(BH$6,Constante!$I$3:$AG$275,HLOOKUP($B$23,Constante!$I$3:$AG$4,2,FALSE),FALSE),VLOOKUP(BH$5,Constante!$I$3:$AG$275,HLOOKUP($B$23,Constante!$I$3:$AG$4,2,FALSE),FALSE))))))</f>
        <v/>
      </c>
      <c r="BI27" s="5" t="str">
        <f>IF(BI$3="","",IF(BI$5="Réseau Résistif CMS",VLOOKUP(BI$5,Constante!$I$3:$AG$275,HLOOKUP($B$23,Constante!$I$3:$AG$4,2,FALSE),FALSE)*SQRT('Calcul '!BI$11),IF(BI$4="Connecteurs",BI$69*BI$72*POWER(BI$21,0.5)*IF(IF('Saisie des composants'!BJ173="",BI$22,'Saisie des composants'!BJ173)&lt;1,0.2,0.2*POWER(IF('Saisie des composants'!BJ173="",BI$22,'Saisie des composants'!BJ173),0.25)),IF(BI$4="Circuit imprimé",0.0005*POWER(BI$19,0.5)*(BI$20/2)*BI$70*BI$73*IF('Saisie Profil'!$G11&lt;110,1,EXP(0.2*('Saisie Profil'!$G11-110))),IF(BI$4="Optocoupleurs",VLOOKUP(BI$6,Constante!$I$3:$AG$275,HLOOKUP($B$23,Constante!$I$3:$AG$4,2,FALSE),FALSE),VLOOKUP(BI$5,Constante!$I$3:$AG$275,HLOOKUP($B$23,Constante!$I$3:$AG$4,2,FALSE),FALSE))))))</f>
        <v/>
      </c>
      <c r="BJ27" s="5" t="str">
        <f>IF(BJ$3="","",IF(BJ$5="Réseau Résistif CMS",VLOOKUP(BJ$5,Constante!$I$3:$AG$275,HLOOKUP($B$23,Constante!$I$3:$AG$4,2,FALSE),FALSE)*SQRT('Calcul '!BJ$11),IF(BJ$4="Connecteurs",BJ$69*BJ$72*POWER(BJ$21,0.5)*IF(IF('Saisie des composants'!BK173="",BJ$22,'Saisie des composants'!BK173)&lt;1,0.2,0.2*POWER(IF('Saisie des composants'!BK173="",BJ$22,'Saisie des composants'!BK173),0.25)),IF(BJ$4="Circuit imprimé",0.0005*POWER(BJ$19,0.5)*(BJ$20/2)*BJ$70*BJ$73*IF('Saisie Profil'!$G11&lt;110,1,EXP(0.2*('Saisie Profil'!$G11-110))),IF(BJ$4="Optocoupleurs",VLOOKUP(BJ$6,Constante!$I$3:$AG$275,HLOOKUP($B$23,Constante!$I$3:$AG$4,2,FALSE),FALSE),VLOOKUP(BJ$5,Constante!$I$3:$AG$275,HLOOKUP($B$23,Constante!$I$3:$AG$4,2,FALSE),FALSE))))))</f>
        <v/>
      </c>
      <c r="BK27" s="5" t="str">
        <f>IF(BK$3="","",IF(BK$5="Réseau Résistif CMS",VLOOKUP(BK$5,Constante!$I$3:$AG$275,HLOOKUP($B$23,Constante!$I$3:$AG$4,2,FALSE),FALSE)*SQRT('Calcul '!BK$11),IF(BK$4="Connecteurs",BK$69*BK$72*POWER(BK$21,0.5)*IF(IF('Saisie des composants'!BL173="",BK$22,'Saisie des composants'!BL173)&lt;1,0.2,0.2*POWER(IF('Saisie des composants'!BL173="",BK$22,'Saisie des composants'!BL173),0.25)),IF(BK$4="Circuit imprimé",0.0005*POWER(BK$19,0.5)*(BK$20/2)*BK$70*BK$73*IF('Saisie Profil'!$G11&lt;110,1,EXP(0.2*('Saisie Profil'!$G11-110))),IF(BK$4="Optocoupleurs",VLOOKUP(BK$6,Constante!$I$3:$AG$275,HLOOKUP($B$23,Constante!$I$3:$AG$4,2,FALSE),FALSE),VLOOKUP(BK$5,Constante!$I$3:$AG$275,HLOOKUP($B$23,Constante!$I$3:$AG$4,2,FALSE),FALSE))))))</f>
        <v/>
      </c>
      <c r="BL27" s="5" t="str">
        <f>IF(BL$3="","",IF(BL$5="Réseau Résistif CMS",VLOOKUP(BL$5,Constante!$I$3:$AG$275,HLOOKUP($B$23,Constante!$I$3:$AG$4,2,FALSE),FALSE)*SQRT('Calcul '!BL$11),IF(BL$4="Connecteurs",BL$69*BL$72*POWER(BL$21,0.5)*IF(IF('Saisie des composants'!BM173="",BL$22,'Saisie des composants'!BM173)&lt;1,0.2,0.2*POWER(IF('Saisie des composants'!BM173="",BL$22,'Saisie des composants'!BM173),0.25)),IF(BL$4="Circuit imprimé",0.0005*POWER(BL$19,0.5)*(BL$20/2)*BL$70*BL$73*IF('Saisie Profil'!$G11&lt;110,1,EXP(0.2*('Saisie Profil'!$G11-110))),IF(BL$4="Optocoupleurs",VLOOKUP(BL$6,Constante!$I$3:$AG$275,HLOOKUP($B$23,Constante!$I$3:$AG$4,2,FALSE),FALSE),VLOOKUP(BL$5,Constante!$I$3:$AG$275,HLOOKUP($B$23,Constante!$I$3:$AG$4,2,FALSE),FALSE))))))</f>
        <v/>
      </c>
      <c r="BM27" s="5" t="str">
        <f>IF(BM$3="","",IF(BM$5="Réseau Résistif CMS",VLOOKUP(BM$5,Constante!$I$3:$AG$275,HLOOKUP($B$23,Constante!$I$3:$AG$4,2,FALSE),FALSE)*SQRT('Calcul '!BM$11),IF(BM$4="Connecteurs",BM$69*BM$72*POWER(BM$21,0.5)*IF(IF('Saisie des composants'!BN173="",BM$22,'Saisie des composants'!BN173)&lt;1,0.2,0.2*POWER(IF('Saisie des composants'!BN173="",BM$22,'Saisie des composants'!BN173),0.25)),IF(BM$4="Circuit imprimé",0.0005*POWER(BM$19,0.5)*(BM$20/2)*BM$70*BM$73*IF('Saisie Profil'!$G11&lt;110,1,EXP(0.2*('Saisie Profil'!$G11-110))),IF(BM$4="Optocoupleurs",VLOOKUP(BM$6,Constante!$I$3:$AG$275,HLOOKUP($B$23,Constante!$I$3:$AG$4,2,FALSE),FALSE),VLOOKUP(BM$5,Constante!$I$3:$AG$275,HLOOKUP($B$23,Constante!$I$3:$AG$4,2,FALSE),FALSE))))))</f>
        <v/>
      </c>
      <c r="BN27" s="5" t="str">
        <f>IF(BN$3="","",IF(BN$5="Réseau Résistif CMS",VLOOKUP(BN$5,Constante!$I$3:$AG$275,HLOOKUP($B$23,Constante!$I$3:$AG$4,2,FALSE),FALSE)*SQRT('Calcul '!BN$11),IF(BN$4="Connecteurs",BN$69*BN$72*POWER(BN$21,0.5)*IF(IF('Saisie des composants'!BO173="",BN$22,'Saisie des composants'!BO173)&lt;1,0.2,0.2*POWER(IF('Saisie des composants'!BO173="",BN$22,'Saisie des composants'!BO173),0.25)),IF(BN$4="Circuit imprimé",0.0005*POWER(BN$19,0.5)*(BN$20/2)*BN$70*BN$73*IF('Saisie Profil'!$G11&lt;110,1,EXP(0.2*('Saisie Profil'!$G11-110))),IF(BN$4="Optocoupleurs",VLOOKUP(BN$6,Constante!$I$3:$AG$275,HLOOKUP($B$23,Constante!$I$3:$AG$4,2,FALSE),FALSE),VLOOKUP(BN$5,Constante!$I$3:$AG$275,HLOOKUP($B$23,Constante!$I$3:$AG$4,2,FALSE),FALSE))))))</f>
        <v/>
      </c>
      <c r="BO27" s="5" t="str">
        <f>IF(BO$3="","",IF(BO$5="Réseau Résistif CMS",VLOOKUP(BO$5,Constante!$I$3:$AG$275,HLOOKUP($B$23,Constante!$I$3:$AG$4,2,FALSE),FALSE)*SQRT('Calcul '!BO$11),IF(BO$4="Connecteurs",BO$69*BO$72*POWER(BO$21,0.5)*IF(IF('Saisie des composants'!BP173="",BO$22,'Saisie des composants'!BP173)&lt;1,0.2,0.2*POWER(IF('Saisie des composants'!BP173="",BO$22,'Saisie des composants'!BP173),0.25)),IF(BO$4="Circuit imprimé",0.0005*POWER(BO$19,0.5)*(BO$20/2)*BO$70*BO$73*IF('Saisie Profil'!$G11&lt;110,1,EXP(0.2*('Saisie Profil'!$G11-110))),IF(BO$4="Optocoupleurs",VLOOKUP(BO$6,Constante!$I$3:$AG$275,HLOOKUP($B$23,Constante!$I$3:$AG$4,2,FALSE),FALSE),VLOOKUP(BO$5,Constante!$I$3:$AG$275,HLOOKUP($B$23,Constante!$I$3:$AG$4,2,FALSE),FALSE))))))</f>
        <v/>
      </c>
      <c r="BP27" s="5" t="str">
        <f>IF(BP$3="","",IF(BP$5="Réseau Résistif CMS",VLOOKUP(BP$5,Constante!$I$3:$AG$275,HLOOKUP($B$23,Constante!$I$3:$AG$4,2,FALSE),FALSE)*SQRT('Calcul '!BP$11),IF(BP$4="Connecteurs",BP$69*BP$72*POWER(BP$21,0.5)*IF(IF('Saisie des composants'!BQ173="",BP$22,'Saisie des composants'!BQ173)&lt;1,0.2,0.2*POWER(IF('Saisie des composants'!BQ173="",BP$22,'Saisie des composants'!BQ173),0.25)),IF(BP$4="Circuit imprimé",0.0005*POWER(BP$19,0.5)*(BP$20/2)*BP$70*BP$73*IF('Saisie Profil'!$G11&lt;110,1,EXP(0.2*('Saisie Profil'!$G11-110))),IF(BP$4="Optocoupleurs",VLOOKUP(BP$6,Constante!$I$3:$AG$275,HLOOKUP($B$23,Constante!$I$3:$AG$4,2,FALSE),FALSE),VLOOKUP(BP$5,Constante!$I$3:$AG$275,HLOOKUP($B$23,Constante!$I$3:$AG$4,2,FALSE),FALSE))))))</f>
        <v/>
      </c>
      <c r="BQ27" s="5" t="str">
        <f>IF(BQ$3="","",IF(BQ$5="Réseau Résistif CMS",VLOOKUP(BQ$5,Constante!$I$3:$AG$275,HLOOKUP($B$23,Constante!$I$3:$AG$4,2,FALSE),FALSE)*SQRT('Calcul '!BQ$11),IF(BQ$4="Connecteurs",BQ$69*BQ$72*POWER(BQ$21,0.5)*IF(IF('Saisie des composants'!BR173="",BQ$22,'Saisie des composants'!BR173)&lt;1,0.2,0.2*POWER(IF('Saisie des composants'!BR173="",BQ$22,'Saisie des composants'!BR173),0.25)),IF(BQ$4="Circuit imprimé",0.0005*POWER(BQ$19,0.5)*(BQ$20/2)*BQ$70*BQ$73*IF('Saisie Profil'!$G11&lt;110,1,EXP(0.2*('Saisie Profil'!$G11-110))),IF(BQ$4="Optocoupleurs",VLOOKUP(BQ$6,Constante!$I$3:$AG$275,HLOOKUP($B$23,Constante!$I$3:$AG$4,2,FALSE),FALSE),VLOOKUP(BQ$5,Constante!$I$3:$AG$275,HLOOKUP($B$23,Constante!$I$3:$AG$4,2,FALSE),FALSE))))))</f>
        <v/>
      </c>
      <c r="BR27" s="5" t="str">
        <f>IF(BR$3="","",IF(BR$5="Réseau Résistif CMS",VLOOKUP(BR$5,Constante!$I$3:$AG$275,HLOOKUP($B$23,Constante!$I$3:$AG$4,2,FALSE),FALSE)*SQRT('Calcul '!BR$11),IF(BR$4="Connecteurs",BR$69*BR$72*POWER(BR$21,0.5)*IF(IF('Saisie des composants'!BS173="",BR$22,'Saisie des composants'!BS173)&lt;1,0.2,0.2*POWER(IF('Saisie des composants'!BS173="",BR$22,'Saisie des composants'!BS173),0.25)),IF(BR$4="Circuit imprimé",0.0005*POWER(BR$19,0.5)*(BR$20/2)*BR$70*BR$73*IF('Saisie Profil'!$G11&lt;110,1,EXP(0.2*('Saisie Profil'!$G11-110))),IF(BR$4="Optocoupleurs",VLOOKUP(BR$6,Constante!$I$3:$AG$275,HLOOKUP($B$23,Constante!$I$3:$AG$4,2,FALSE),FALSE),VLOOKUP(BR$5,Constante!$I$3:$AG$275,HLOOKUP($B$23,Constante!$I$3:$AG$4,2,FALSE),FALSE))))))</f>
        <v/>
      </c>
      <c r="BS27" s="5" t="str">
        <f>IF(BS$3="","",IF(BS$5="Réseau Résistif CMS",VLOOKUP(BS$5,Constante!$I$3:$AG$275,HLOOKUP($B$23,Constante!$I$3:$AG$4,2,FALSE),FALSE)*SQRT('Calcul '!BS$11),IF(BS$4="Connecteurs",BS$69*BS$72*POWER(BS$21,0.5)*IF(IF('Saisie des composants'!BT173="",BS$22,'Saisie des composants'!BT173)&lt;1,0.2,0.2*POWER(IF('Saisie des composants'!BT173="",BS$22,'Saisie des composants'!BT173),0.25)),IF(BS$4="Circuit imprimé",0.0005*POWER(BS$19,0.5)*(BS$20/2)*BS$70*BS$73*IF('Saisie Profil'!$G11&lt;110,1,EXP(0.2*('Saisie Profil'!$G11-110))),IF(BS$4="Optocoupleurs",VLOOKUP(BS$6,Constante!$I$3:$AG$275,HLOOKUP($B$23,Constante!$I$3:$AG$4,2,FALSE),FALSE),VLOOKUP(BS$5,Constante!$I$3:$AG$275,HLOOKUP($B$23,Constante!$I$3:$AG$4,2,FALSE),FALSE))))))</f>
        <v/>
      </c>
      <c r="BT27" s="5" t="str">
        <f>IF(BT$3="","",IF(BT$5="Réseau Résistif CMS",VLOOKUP(BT$5,Constante!$I$3:$AG$275,HLOOKUP($B$23,Constante!$I$3:$AG$4,2,FALSE),FALSE)*SQRT('Calcul '!BT$11),IF(BT$4="Connecteurs",BT$69*BT$72*POWER(BT$21,0.5)*IF(IF('Saisie des composants'!BU173="",BT$22,'Saisie des composants'!BU173)&lt;1,0.2,0.2*POWER(IF('Saisie des composants'!BU173="",BT$22,'Saisie des composants'!BU173),0.25)),IF(BT$4="Circuit imprimé",0.0005*POWER(BT$19,0.5)*(BT$20/2)*BT$70*BT$73*IF('Saisie Profil'!$G11&lt;110,1,EXP(0.2*('Saisie Profil'!$G11-110))),IF(BT$4="Optocoupleurs",VLOOKUP(BT$6,Constante!$I$3:$AG$275,HLOOKUP($B$23,Constante!$I$3:$AG$4,2,FALSE),FALSE),VLOOKUP(BT$5,Constante!$I$3:$AG$275,HLOOKUP($B$23,Constante!$I$3:$AG$4,2,FALSE),FALSE))))))</f>
        <v/>
      </c>
      <c r="BU27" s="5" t="str">
        <f>IF(BU$3="","",IF(BU$5="Réseau Résistif CMS",VLOOKUP(BU$5,Constante!$I$3:$AG$275,HLOOKUP($B$23,Constante!$I$3:$AG$4,2,FALSE),FALSE)*SQRT('Calcul '!BU$11),IF(BU$4="Connecteurs",BU$69*BU$72*POWER(BU$21,0.5)*IF(IF('Saisie des composants'!BV173="",BU$22,'Saisie des composants'!BV173)&lt;1,0.2,0.2*POWER(IF('Saisie des composants'!BV173="",BU$22,'Saisie des composants'!BV173),0.25)),IF(BU$4="Circuit imprimé",0.0005*POWER(BU$19,0.5)*(BU$20/2)*BU$70*BU$73*IF('Saisie Profil'!$G11&lt;110,1,EXP(0.2*('Saisie Profil'!$G11-110))),IF(BU$4="Optocoupleurs",VLOOKUP(BU$6,Constante!$I$3:$AG$275,HLOOKUP($B$23,Constante!$I$3:$AG$4,2,FALSE),FALSE),VLOOKUP(BU$5,Constante!$I$3:$AG$275,HLOOKUP($B$23,Constante!$I$3:$AG$4,2,FALSE),FALSE))))))</f>
        <v/>
      </c>
      <c r="BV27" s="5" t="str">
        <f>IF(BV$3="","",IF(BV$5="Réseau Résistif CMS",VLOOKUP(BV$5,Constante!$I$3:$AG$275,HLOOKUP($B$23,Constante!$I$3:$AG$4,2,FALSE),FALSE)*SQRT('Calcul '!BV$11),IF(BV$4="Connecteurs",BV$69*BV$72*POWER(BV$21,0.5)*IF(IF('Saisie des composants'!BW173="",BV$22,'Saisie des composants'!BW173)&lt;1,0.2,0.2*POWER(IF('Saisie des composants'!BW173="",BV$22,'Saisie des composants'!BW173),0.25)),IF(BV$4="Circuit imprimé",0.0005*POWER(BV$19,0.5)*(BV$20/2)*BV$70*BV$73*IF('Saisie Profil'!$G11&lt;110,1,EXP(0.2*('Saisie Profil'!$G11-110))),IF(BV$4="Optocoupleurs",VLOOKUP(BV$6,Constante!$I$3:$AG$275,HLOOKUP($B$23,Constante!$I$3:$AG$4,2,FALSE),FALSE),VLOOKUP(BV$5,Constante!$I$3:$AG$275,HLOOKUP($B$23,Constante!$I$3:$AG$4,2,FALSE),FALSE))))))</f>
        <v/>
      </c>
      <c r="BW27" s="5" t="str">
        <f>IF(BW$3="","",IF(BW$5="Réseau Résistif CMS",VLOOKUP(BW$5,Constante!$I$3:$AG$275,HLOOKUP($B$23,Constante!$I$3:$AG$4,2,FALSE),FALSE)*SQRT('Calcul '!BW$11),IF(BW$4="Connecteurs",BW$69*BW$72*POWER(BW$21,0.5)*IF(IF('Saisie des composants'!BX173="",BW$22,'Saisie des composants'!BX173)&lt;1,0.2,0.2*POWER(IF('Saisie des composants'!BX173="",BW$22,'Saisie des composants'!BX173),0.25)),IF(BW$4="Circuit imprimé",0.0005*POWER(BW$19,0.5)*(BW$20/2)*BW$70*BW$73*IF('Saisie Profil'!$G11&lt;110,1,EXP(0.2*('Saisie Profil'!$G11-110))),IF(BW$4="Optocoupleurs",VLOOKUP(BW$6,Constante!$I$3:$AG$275,HLOOKUP($B$23,Constante!$I$3:$AG$4,2,FALSE),FALSE),VLOOKUP(BW$5,Constante!$I$3:$AG$275,HLOOKUP($B$23,Constante!$I$3:$AG$4,2,FALSE),FALSE))))))</f>
        <v/>
      </c>
      <c r="BX27" s="5" t="str">
        <f>IF(BX$3="","",IF(BX$5="Réseau Résistif CMS",VLOOKUP(BX$5,Constante!$I$3:$AG$275,HLOOKUP($B$23,Constante!$I$3:$AG$4,2,FALSE),FALSE)*SQRT('Calcul '!BX$11),IF(BX$4="Connecteurs",BX$69*BX$72*POWER(BX$21,0.5)*IF(IF('Saisie des composants'!BY173="",BX$22,'Saisie des composants'!BY173)&lt;1,0.2,0.2*POWER(IF('Saisie des composants'!BY173="",BX$22,'Saisie des composants'!BY173),0.25)),IF(BX$4="Circuit imprimé",0.0005*POWER(BX$19,0.5)*(BX$20/2)*BX$70*BX$73*IF('Saisie Profil'!$G11&lt;110,1,EXP(0.2*('Saisie Profil'!$G11-110))),IF(BX$4="Optocoupleurs",VLOOKUP(BX$6,Constante!$I$3:$AG$275,HLOOKUP($B$23,Constante!$I$3:$AG$4,2,FALSE),FALSE),VLOOKUP(BX$5,Constante!$I$3:$AG$275,HLOOKUP($B$23,Constante!$I$3:$AG$4,2,FALSE),FALSE))))))</f>
        <v/>
      </c>
      <c r="BY27" s="5" t="str">
        <f>IF(BY$3="","",IF(BY$5="Réseau Résistif CMS",VLOOKUP(BY$5,Constante!$I$3:$AG$275,HLOOKUP($B$23,Constante!$I$3:$AG$4,2,FALSE),FALSE)*SQRT('Calcul '!BY$11),IF(BY$4="Connecteurs",BY$69*BY$72*POWER(BY$21,0.5)*IF(IF('Saisie des composants'!BZ173="",BY$22,'Saisie des composants'!BZ173)&lt;1,0.2,0.2*POWER(IF('Saisie des composants'!BZ173="",BY$22,'Saisie des composants'!BZ173),0.25)),IF(BY$4="Circuit imprimé",0.0005*POWER(BY$19,0.5)*(BY$20/2)*BY$70*BY$73*IF('Saisie Profil'!$G11&lt;110,1,EXP(0.2*('Saisie Profil'!$G11-110))),IF(BY$4="Optocoupleurs",VLOOKUP(BY$6,Constante!$I$3:$AG$275,HLOOKUP($B$23,Constante!$I$3:$AG$4,2,FALSE),FALSE),VLOOKUP(BY$5,Constante!$I$3:$AG$275,HLOOKUP($B$23,Constante!$I$3:$AG$4,2,FALSE),FALSE))))))</f>
        <v/>
      </c>
      <c r="BZ27" s="5" t="str">
        <f>IF(BZ$3="","",IF(BZ$5="Réseau Résistif CMS",VLOOKUP(BZ$5,Constante!$I$3:$AG$275,HLOOKUP($B$23,Constante!$I$3:$AG$4,2,FALSE),FALSE)*SQRT('Calcul '!BZ$11),IF(BZ$4="Connecteurs",BZ$69*BZ$72*POWER(BZ$21,0.5)*IF(IF('Saisie des composants'!CA173="",BZ$22,'Saisie des composants'!CA173)&lt;1,0.2,0.2*POWER(IF('Saisie des composants'!CA173="",BZ$22,'Saisie des composants'!CA173),0.25)),IF(BZ$4="Circuit imprimé",0.0005*POWER(BZ$19,0.5)*(BZ$20/2)*BZ$70*BZ$73*IF('Saisie Profil'!$G11&lt;110,1,EXP(0.2*('Saisie Profil'!$G11-110))),IF(BZ$4="Optocoupleurs",VLOOKUP(BZ$6,Constante!$I$3:$AG$275,HLOOKUP($B$23,Constante!$I$3:$AG$4,2,FALSE),FALSE),VLOOKUP(BZ$5,Constante!$I$3:$AG$275,HLOOKUP($B$23,Constante!$I$3:$AG$4,2,FALSE),FALSE))))))</f>
        <v/>
      </c>
      <c r="CA27" s="5" t="str">
        <f>IF(CA$3="","",IF(CA$5="Réseau Résistif CMS",VLOOKUP(CA$5,Constante!$I$3:$AG$275,HLOOKUP($B$23,Constante!$I$3:$AG$4,2,FALSE),FALSE)*SQRT('Calcul '!CA$11),IF(CA$4="Connecteurs",CA$69*CA$72*POWER(CA$21,0.5)*IF(IF('Saisie des composants'!CB173="",CA$22,'Saisie des composants'!CB173)&lt;1,0.2,0.2*POWER(IF('Saisie des composants'!CB173="",CA$22,'Saisie des composants'!CB173),0.25)),IF(CA$4="Circuit imprimé",0.0005*POWER(CA$19,0.5)*(CA$20/2)*CA$70*CA$73*IF('Saisie Profil'!$G11&lt;110,1,EXP(0.2*('Saisie Profil'!$G11-110))),IF(CA$4="Optocoupleurs",VLOOKUP(CA$6,Constante!$I$3:$AG$275,HLOOKUP($B$23,Constante!$I$3:$AG$4,2,FALSE),FALSE),VLOOKUP(CA$5,Constante!$I$3:$AG$275,HLOOKUP($B$23,Constante!$I$3:$AG$4,2,FALSE),FALSE))))))</f>
        <v/>
      </c>
      <c r="CB27" s="5" t="str">
        <f>IF(CB$3="","",IF(CB$5="Réseau Résistif CMS",VLOOKUP(CB$5,Constante!$I$3:$AG$275,HLOOKUP($B$23,Constante!$I$3:$AG$4,2,FALSE),FALSE)*SQRT('Calcul '!CB$11),IF(CB$4="Connecteurs",CB$69*CB$72*POWER(CB$21,0.5)*IF(IF('Saisie des composants'!CC173="",CB$22,'Saisie des composants'!CC173)&lt;1,0.2,0.2*POWER(IF('Saisie des composants'!CC173="",CB$22,'Saisie des composants'!CC173),0.25)),IF(CB$4="Circuit imprimé",0.0005*POWER(CB$19,0.5)*(CB$20/2)*CB$70*CB$73*IF('Saisie Profil'!$G11&lt;110,1,EXP(0.2*('Saisie Profil'!$G11-110))),IF(CB$4="Optocoupleurs",VLOOKUP(CB$6,Constante!$I$3:$AG$275,HLOOKUP($B$23,Constante!$I$3:$AG$4,2,FALSE),FALSE),VLOOKUP(CB$5,Constante!$I$3:$AG$275,HLOOKUP($B$23,Constante!$I$3:$AG$4,2,FALSE),FALSE))))))</f>
        <v/>
      </c>
      <c r="CC27" s="5" t="str">
        <f>IF(CC$3="","",IF(CC$5="Réseau Résistif CMS",VLOOKUP(CC$5,Constante!$I$3:$AG$275,HLOOKUP($B$23,Constante!$I$3:$AG$4,2,FALSE),FALSE)*SQRT('Calcul '!CC$11),IF(CC$4="Connecteurs",CC$69*CC$72*POWER(CC$21,0.5)*IF(IF('Saisie des composants'!CD173="",CC$22,'Saisie des composants'!CD173)&lt;1,0.2,0.2*POWER(IF('Saisie des composants'!CD173="",CC$22,'Saisie des composants'!CD173),0.25)),IF(CC$4="Circuit imprimé",0.0005*POWER(CC$19,0.5)*(CC$20/2)*CC$70*CC$73*IF('Saisie Profil'!$G11&lt;110,1,EXP(0.2*('Saisie Profil'!$G11-110))),IF(CC$4="Optocoupleurs",VLOOKUP(CC$6,Constante!$I$3:$AG$275,HLOOKUP($B$23,Constante!$I$3:$AG$4,2,FALSE),FALSE),VLOOKUP(CC$5,Constante!$I$3:$AG$275,HLOOKUP($B$23,Constante!$I$3:$AG$4,2,FALSE),FALSE))))))</f>
        <v/>
      </c>
      <c r="CD27" s="5" t="str">
        <f>IF(CD$3="","",IF(CD$5="Réseau Résistif CMS",VLOOKUP(CD$5,Constante!$I$3:$AG$275,HLOOKUP($B$23,Constante!$I$3:$AG$4,2,FALSE),FALSE)*SQRT('Calcul '!CD$11),IF(CD$4="Connecteurs",CD$69*CD$72*POWER(CD$21,0.5)*IF(IF('Saisie des composants'!CE173="",CD$22,'Saisie des composants'!CE173)&lt;1,0.2,0.2*POWER(IF('Saisie des composants'!CE173="",CD$22,'Saisie des composants'!CE173),0.25)),IF(CD$4="Circuit imprimé",0.0005*POWER(CD$19,0.5)*(CD$20/2)*CD$70*CD$73*IF('Saisie Profil'!$G11&lt;110,1,EXP(0.2*('Saisie Profil'!$G11-110))),IF(CD$4="Optocoupleurs",VLOOKUP(CD$6,Constante!$I$3:$AG$275,HLOOKUP($B$23,Constante!$I$3:$AG$4,2,FALSE),FALSE),VLOOKUP(CD$5,Constante!$I$3:$AG$275,HLOOKUP($B$23,Constante!$I$3:$AG$4,2,FALSE),FALSE))))))</f>
        <v/>
      </c>
      <c r="CE27" s="5" t="str">
        <f>IF(CE$3="","",IF(CE$5="Réseau Résistif CMS",VLOOKUP(CE$5,Constante!$I$3:$AG$275,HLOOKUP($B$23,Constante!$I$3:$AG$4,2,FALSE),FALSE)*SQRT('Calcul '!CE$11),IF(CE$4="Connecteurs",CE$69*CE$72*POWER(CE$21,0.5)*IF(IF('Saisie des composants'!CF173="",CE$22,'Saisie des composants'!CF173)&lt;1,0.2,0.2*POWER(IF('Saisie des composants'!CF173="",CE$22,'Saisie des composants'!CF173),0.25)),IF(CE$4="Circuit imprimé",0.0005*POWER(CE$19,0.5)*(CE$20/2)*CE$70*CE$73*IF('Saisie Profil'!$G11&lt;110,1,EXP(0.2*('Saisie Profil'!$G11-110))),IF(CE$4="Optocoupleurs",VLOOKUP(CE$6,Constante!$I$3:$AG$275,HLOOKUP($B$23,Constante!$I$3:$AG$4,2,FALSE),FALSE),VLOOKUP(CE$5,Constante!$I$3:$AG$275,HLOOKUP($B$23,Constante!$I$3:$AG$4,2,FALSE),FALSE))))))</f>
        <v/>
      </c>
      <c r="CF27" s="5" t="str">
        <f>IF(CF$3="","",IF(CF$5="Réseau Résistif CMS",VLOOKUP(CF$5,Constante!$I$3:$AG$275,HLOOKUP($B$23,Constante!$I$3:$AG$4,2,FALSE),FALSE)*SQRT('Calcul '!CF$11),IF(CF$4="Connecteurs",CF$69*CF$72*POWER(CF$21,0.5)*IF(IF('Saisie des composants'!CG173="",CF$22,'Saisie des composants'!CG173)&lt;1,0.2,0.2*POWER(IF('Saisie des composants'!CG173="",CF$22,'Saisie des composants'!CG173),0.25)),IF(CF$4="Circuit imprimé",0.0005*POWER(CF$19,0.5)*(CF$20/2)*CF$70*CF$73*IF('Saisie Profil'!$G11&lt;110,1,EXP(0.2*('Saisie Profil'!$G11-110))),IF(CF$4="Optocoupleurs",VLOOKUP(CF$6,Constante!$I$3:$AG$275,HLOOKUP($B$23,Constante!$I$3:$AG$4,2,FALSE),FALSE),VLOOKUP(CF$5,Constante!$I$3:$AG$275,HLOOKUP($B$23,Constante!$I$3:$AG$4,2,FALSE),FALSE))))))</f>
        <v/>
      </c>
      <c r="CG27" s="5" t="str">
        <f>IF(CG$3="","",IF(CG$5="Réseau Résistif CMS",VLOOKUP(CG$5,Constante!$I$3:$AG$275,HLOOKUP($B$23,Constante!$I$3:$AG$4,2,FALSE),FALSE)*SQRT('Calcul '!CG$11),IF(CG$4="Connecteurs",CG$69*CG$72*POWER(CG$21,0.5)*IF(IF('Saisie des composants'!CH173="",CG$22,'Saisie des composants'!CH173)&lt;1,0.2,0.2*POWER(IF('Saisie des composants'!CH173="",CG$22,'Saisie des composants'!CH173),0.25)),IF(CG$4="Circuit imprimé",0.0005*POWER(CG$19,0.5)*(CG$20/2)*CG$70*CG$73*IF('Saisie Profil'!$G11&lt;110,1,EXP(0.2*('Saisie Profil'!$G11-110))),IF(CG$4="Optocoupleurs",VLOOKUP(CG$6,Constante!$I$3:$AG$275,HLOOKUP($B$23,Constante!$I$3:$AG$4,2,FALSE),FALSE),VLOOKUP(CG$5,Constante!$I$3:$AG$275,HLOOKUP($B$23,Constante!$I$3:$AG$4,2,FALSE),FALSE))))))</f>
        <v/>
      </c>
      <c r="CH27" s="5" t="str">
        <f>IF(CH$3="","",IF(CH$5="Réseau Résistif CMS",VLOOKUP(CH$5,Constante!$I$3:$AG$275,HLOOKUP($B$23,Constante!$I$3:$AG$4,2,FALSE),FALSE)*SQRT('Calcul '!CH$11),IF(CH$4="Connecteurs",CH$69*CH$72*POWER(CH$21,0.5)*IF(IF('Saisie des composants'!CI173="",CH$22,'Saisie des composants'!CI173)&lt;1,0.2,0.2*POWER(IF('Saisie des composants'!CI173="",CH$22,'Saisie des composants'!CI173),0.25)),IF(CH$4="Circuit imprimé",0.0005*POWER(CH$19,0.5)*(CH$20/2)*CH$70*CH$73*IF('Saisie Profil'!$G11&lt;110,1,EXP(0.2*('Saisie Profil'!$G11-110))),IF(CH$4="Optocoupleurs",VLOOKUP(CH$6,Constante!$I$3:$AG$275,HLOOKUP($B$23,Constante!$I$3:$AG$4,2,FALSE),FALSE),VLOOKUP(CH$5,Constante!$I$3:$AG$275,HLOOKUP($B$23,Constante!$I$3:$AG$4,2,FALSE),FALSE))))))</f>
        <v/>
      </c>
      <c r="CI27" s="5" t="str">
        <f>IF(CI$3="","",IF(CI$5="Réseau Résistif CMS",VLOOKUP(CI$5,Constante!$I$3:$AG$275,HLOOKUP($B$23,Constante!$I$3:$AG$4,2,FALSE),FALSE)*SQRT('Calcul '!CI$11),IF(CI$4="Connecteurs",CI$69*CI$72*POWER(CI$21,0.5)*IF(IF('Saisie des composants'!CJ173="",CI$22,'Saisie des composants'!CJ173)&lt;1,0.2,0.2*POWER(IF('Saisie des composants'!CJ173="",CI$22,'Saisie des composants'!CJ173),0.25)),IF(CI$4="Circuit imprimé",0.0005*POWER(CI$19,0.5)*(CI$20/2)*CI$70*CI$73*IF('Saisie Profil'!$G11&lt;110,1,EXP(0.2*('Saisie Profil'!$G11-110))),IF(CI$4="Optocoupleurs",VLOOKUP(CI$6,Constante!$I$3:$AG$275,HLOOKUP($B$23,Constante!$I$3:$AG$4,2,FALSE),FALSE),VLOOKUP(CI$5,Constante!$I$3:$AG$275,HLOOKUP($B$23,Constante!$I$3:$AG$4,2,FALSE),FALSE))))))</f>
        <v/>
      </c>
      <c r="CJ27" s="5" t="str">
        <f>IF(CJ$3="","",IF(CJ$5="Réseau Résistif CMS",VLOOKUP(CJ$5,Constante!$I$3:$AG$275,HLOOKUP($B$23,Constante!$I$3:$AG$4,2,FALSE),FALSE)*SQRT('Calcul '!CJ$11),IF(CJ$4="Connecteurs",CJ$69*CJ$72*POWER(CJ$21,0.5)*IF(IF('Saisie des composants'!CK173="",CJ$22,'Saisie des composants'!CK173)&lt;1,0.2,0.2*POWER(IF('Saisie des composants'!CK173="",CJ$22,'Saisie des composants'!CK173),0.25)),IF(CJ$4="Circuit imprimé",0.0005*POWER(CJ$19,0.5)*(CJ$20/2)*CJ$70*CJ$73*IF('Saisie Profil'!$G11&lt;110,1,EXP(0.2*('Saisie Profil'!$G11-110))),IF(CJ$4="Optocoupleurs",VLOOKUP(CJ$6,Constante!$I$3:$AG$275,HLOOKUP($B$23,Constante!$I$3:$AG$4,2,FALSE),FALSE),VLOOKUP(CJ$5,Constante!$I$3:$AG$275,HLOOKUP($B$23,Constante!$I$3:$AG$4,2,FALSE),FALSE))))))</f>
        <v/>
      </c>
      <c r="CK27" s="5" t="str">
        <f>IF(CK$3="","",IF(CK$5="Réseau Résistif CMS",VLOOKUP(CK$5,Constante!$I$3:$AG$275,HLOOKUP($B$23,Constante!$I$3:$AG$4,2,FALSE),FALSE)*SQRT('Calcul '!CK$11),IF(CK$4="Connecteurs",CK$69*CK$72*POWER(CK$21,0.5)*IF(IF('Saisie des composants'!CL173="",CK$22,'Saisie des composants'!CL173)&lt;1,0.2,0.2*POWER(IF('Saisie des composants'!CL173="",CK$22,'Saisie des composants'!CL173),0.25)),IF(CK$4="Circuit imprimé",0.0005*POWER(CK$19,0.5)*(CK$20/2)*CK$70*CK$73*IF('Saisie Profil'!$G11&lt;110,1,EXP(0.2*('Saisie Profil'!$G11-110))),IF(CK$4="Optocoupleurs",VLOOKUP(CK$6,Constante!$I$3:$AG$275,HLOOKUP($B$23,Constante!$I$3:$AG$4,2,FALSE),FALSE),VLOOKUP(CK$5,Constante!$I$3:$AG$275,HLOOKUP($B$23,Constante!$I$3:$AG$4,2,FALSE),FALSE))))))</f>
        <v/>
      </c>
      <c r="CL27" s="5" t="str">
        <f>IF(CL$3="","",IF(CL$5="Réseau Résistif CMS",VLOOKUP(CL$5,Constante!$I$3:$AG$275,HLOOKUP($B$23,Constante!$I$3:$AG$4,2,FALSE),FALSE)*SQRT('Calcul '!CL$11),IF(CL$4="Connecteurs",CL$69*CL$72*POWER(CL$21,0.5)*IF(IF('Saisie des composants'!CM173="",CL$22,'Saisie des composants'!CM173)&lt;1,0.2,0.2*POWER(IF('Saisie des composants'!CM173="",CL$22,'Saisie des composants'!CM173),0.25)),IF(CL$4="Circuit imprimé",0.0005*POWER(CL$19,0.5)*(CL$20/2)*CL$70*CL$73*IF('Saisie Profil'!$G11&lt;110,1,EXP(0.2*('Saisie Profil'!$G11-110))),IF(CL$4="Optocoupleurs",VLOOKUP(CL$6,Constante!$I$3:$AG$275,HLOOKUP($B$23,Constante!$I$3:$AG$4,2,FALSE),FALSE),VLOOKUP(CL$5,Constante!$I$3:$AG$275,HLOOKUP($B$23,Constante!$I$3:$AG$4,2,FALSE),FALSE))))))</f>
        <v/>
      </c>
      <c r="CM27" s="5" t="str">
        <f>IF(CM$3="","",IF(CM$5="Réseau Résistif CMS",VLOOKUP(CM$5,Constante!$I$3:$AG$275,HLOOKUP($B$23,Constante!$I$3:$AG$4,2,FALSE),FALSE)*SQRT('Calcul '!CM$11),IF(CM$4="Connecteurs",CM$69*CM$72*POWER(CM$21,0.5)*IF(IF('Saisie des composants'!CN173="",CM$22,'Saisie des composants'!CN173)&lt;1,0.2,0.2*POWER(IF('Saisie des composants'!CN173="",CM$22,'Saisie des composants'!CN173),0.25)),IF(CM$4="Circuit imprimé",0.0005*POWER(CM$19,0.5)*(CM$20/2)*CM$70*CM$73*IF('Saisie Profil'!$G11&lt;110,1,EXP(0.2*('Saisie Profil'!$G11-110))),IF(CM$4="Optocoupleurs",VLOOKUP(CM$6,Constante!$I$3:$AG$275,HLOOKUP($B$23,Constante!$I$3:$AG$4,2,FALSE),FALSE),VLOOKUP(CM$5,Constante!$I$3:$AG$275,HLOOKUP($B$23,Constante!$I$3:$AG$4,2,FALSE),FALSE))))))</f>
        <v/>
      </c>
      <c r="CN27" s="5" t="str">
        <f>IF(CN$3="","",IF(CN$5="Réseau Résistif CMS",VLOOKUP(CN$5,Constante!$I$3:$AG$275,HLOOKUP($B$23,Constante!$I$3:$AG$4,2,FALSE),FALSE)*SQRT('Calcul '!CN$11),IF(CN$4="Connecteurs",CN$69*CN$72*POWER(CN$21,0.5)*IF(IF('Saisie des composants'!CO173="",CN$22,'Saisie des composants'!CO173)&lt;1,0.2,0.2*POWER(IF('Saisie des composants'!CO173="",CN$22,'Saisie des composants'!CO173),0.25)),IF(CN$4="Circuit imprimé",0.0005*POWER(CN$19,0.5)*(CN$20/2)*CN$70*CN$73*IF('Saisie Profil'!$G11&lt;110,1,EXP(0.2*('Saisie Profil'!$G11-110))),IF(CN$4="Optocoupleurs",VLOOKUP(CN$6,Constante!$I$3:$AG$275,HLOOKUP($B$23,Constante!$I$3:$AG$4,2,FALSE),FALSE),VLOOKUP(CN$5,Constante!$I$3:$AG$275,HLOOKUP($B$23,Constante!$I$3:$AG$4,2,FALSE),FALSE))))))</f>
        <v/>
      </c>
      <c r="CO27" s="5" t="str">
        <f>IF(CO$3="","",IF(CO$5="Réseau Résistif CMS",VLOOKUP(CO$5,Constante!$I$3:$AG$275,HLOOKUP($B$23,Constante!$I$3:$AG$4,2,FALSE),FALSE)*SQRT('Calcul '!CO$11),IF(CO$4="Connecteurs",CO$69*CO$72*POWER(CO$21,0.5)*IF(IF('Saisie des composants'!CP173="",CO$22,'Saisie des composants'!CP173)&lt;1,0.2,0.2*POWER(IF('Saisie des composants'!CP173="",CO$22,'Saisie des composants'!CP173),0.25)),IF(CO$4="Circuit imprimé",0.0005*POWER(CO$19,0.5)*(CO$20/2)*CO$70*CO$73*IF('Saisie Profil'!$G11&lt;110,1,EXP(0.2*('Saisie Profil'!$G11-110))),IF(CO$4="Optocoupleurs",VLOOKUP(CO$6,Constante!$I$3:$AG$275,HLOOKUP($B$23,Constante!$I$3:$AG$4,2,FALSE),FALSE),VLOOKUP(CO$5,Constante!$I$3:$AG$275,HLOOKUP($B$23,Constante!$I$3:$AG$4,2,FALSE),FALSE))))))</f>
        <v/>
      </c>
      <c r="CP27" s="5" t="str">
        <f>IF(CP$3="","",IF(CP$5="Réseau Résistif CMS",VLOOKUP(CP$5,Constante!$I$3:$AG$275,HLOOKUP($B$23,Constante!$I$3:$AG$4,2,FALSE),FALSE)*SQRT('Calcul '!CP$11),IF(CP$4="Connecteurs",CP$69*CP$72*POWER(CP$21,0.5)*IF(IF('Saisie des composants'!CQ173="",CP$22,'Saisie des composants'!CQ173)&lt;1,0.2,0.2*POWER(IF('Saisie des composants'!CQ173="",CP$22,'Saisie des composants'!CQ173),0.25)),IF(CP$4="Circuit imprimé",0.0005*POWER(CP$19,0.5)*(CP$20/2)*CP$70*CP$73*IF('Saisie Profil'!$G11&lt;110,1,EXP(0.2*('Saisie Profil'!$G11-110))),IF(CP$4="Optocoupleurs",VLOOKUP(CP$6,Constante!$I$3:$AG$275,HLOOKUP($B$23,Constante!$I$3:$AG$4,2,FALSE),FALSE),VLOOKUP(CP$5,Constante!$I$3:$AG$275,HLOOKUP($B$23,Constante!$I$3:$AG$4,2,FALSE),FALSE))))))</f>
        <v/>
      </c>
      <c r="CQ27" s="5" t="str">
        <f>IF(CQ$3="","",IF(CQ$5="Réseau Résistif CMS",VLOOKUP(CQ$5,Constante!$I$3:$AG$275,HLOOKUP($B$23,Constante!$I$3:$AG$4,2,FALSE),FALSE)*SQRT('Calcul '!CQ$11),IF(CQ$4="Connecteurs",CQ$69*CQ$72*POWER(CQ$21,0.5)*IF(IF('Saisie des composants'!CR173="",CQ$22,'Saisie des composants'!CR173)&lt;1,0.2,0.2*POWER(IF('Saisie des composants'!CR173="",CQ$22,'Saisie des composants'!CR173),0.25)),IF(CQ$4="Circuit imprimé",0.0005*POWER(CQ$19,0.5)*(CQ$20/2)*CQ$70*CQ$73*IF('Saisie Profil'!$G11&lt;110,1,EXP(0.2*('Saisie Profil'!$G11-110))),IF(CQ$4="Optocoupleurs",VLOOKUP(CQ$6,Constante!$I$3:$AG$275,HLOOKUP($B$23,Constante!$I$3:$AG$4,2,FALSE),FALSE),VLOOKUP(CQ$5,Constante!$I$3:$AG$275,HLOOKUP($B$23,Constante!$I$3:$AG$4,2,FALSE),FALSE))))))</f>
        <v/>
      </c>
      <c r="CR27" s="5" t="str">
        <f>IF(CR$3="","",IF(CR$5="Réseau Résistif CMS",VLOOKUP(CR$5,Constante!$I$3:$AG$275,HLOOKUP($B$23,Constante!$I$3:$AG$4,2,FALSE),FALSE)*SQRT('Calcul '!CR$11),IF(CR$4="Connecteurs",CR$69*CR$72*POWER(CR$21,0.5)*IF(IF('Saisie des composants'!CS173="",CR$22,'Saisie des composants'!CS173)&lt;1,0.2,0.2*POWER(IF('Saisie des composants'!CS173="",CR$22,'Saisie des composants'!CS173),0.25)),IF(CR$4="Circuit imprimé",0.0005*POWER(CR$19,0.5)*(CR$20/2)*CR$70*CR$73*IF('Saisie Profil'!$G11&lt;110,1,EXP(0.2*('Saisie Profil'!$G11-110))),IF(CR$4="Optocoupleurs",VLOOKUP(CR$6,Constante!$I$3:$AG$275,HLOOKUP($B$23,Constante!$I$3:$AG$4,2,FALSE),FALSE),VLOOKUP(CR$5,Constante!$I$3:$AG$275,HLOOKUP($B$23,Constante!$I$3:$AG$4,2,FALSE),FALSE))))))</f>
        <v/>
      </c>
      <c r="CS27" s="5" t="str">
        <f>IF(CS$3="","",IF(CS$5="Réseau Résistif CMS",VLOOKUP(CS$5,Constante!$I$3:$AG$275,HLOOKUP($B$23,Constante!$I$3:$AG$4,2,FALSE),FALSE)*SQRT('Calcul '!CS$11),IF(CS$4="Connecteurs",CS$69*CS$72*POWER(CS$21,0.5)*IF(IF('Saisie des composants'!CT173="",CS$22,'Saisie des composants'!CT173)&lt;1,0.2,0.2*POWER(IF('Saisie des composants'!CT173="",CS$22,'Saisie des composants'!CT173),0.25)),IF(CS$4="Circuit imprimé",0.0005*POWER(CS$19,0.5)*(CS$20/2)*CS$70*CS$73*IF('Saisie Profil'!$G11&lt;110,1,EXP(0.2*('Saisie Profil'!$G11-110))),IF(CS$4="Optocoupleurs",VLOOKUP(CS$6,Constante!$I$3:$AG$275,HLOOKUP($B$23,Constante!$I$3:$AG$4,2,FALSE),FALSE),VLOOKUP(CS$5,Constante!$I$3:$AG$275,HLOOKUP($B$23,Constante!$I$3:$AG$4,2,FALSE),FALSE))))))</f>
        <v/>
      </c>
      <c r="CT27" s="5" t="str">
        <f>IF(CT$3="","",IF(CT$5="Réseau Résistif CMS",VLOOKUP(CT$5,Constante!$I$3:$AG$275,HLOOKUP($B$23,Constante!$I$3:$AG$4,2,FALSE),FALSE)*SQRT('Calcul '!CT$11),IF(CT$4="Connecteurs",CT$69*CT$72*POWER(CT$21,0.5)*IF(IF('Saisie des composants'!CU173="",CT$22,'Saisie des composants'!CU173)&lt;1,0.2,0.2*POWER(IF('Saisie des composants'!CU173="",CT$22,'Saisie des composants'!CU173),0.25)),IF(CT$4="Circuit imprimé",0.0005*POWER(CT$19,0.5)*(CT$20/2)*CT$70*CT$73*IF('Saisie Profil'!$G11&lt;110,1,EXP(0.2*('Saisie Profil'!$G11-110))),IF(CT$4="Optocoupleurs",VLOOKUP(CT$6,Constante!$I$3:$AG$275,HLOOKUP($B$23,Constante!$I$3:$AG$4,2,FALSE),FALSE),VLOOKUP(CT$5,Constante!$I$3:$AG$275,HLOOKUP($B$23,Constante!$I$3:$AG$4,2,FALSE),FALSE))))))</f>
        <v/>
      </c>
      <c r="CU27" s="5" t="str">
        <f>IF(CU$3="","",IF(CU$5="Réseau Résistif CMS",VLOOKUP(CU$5,Constante!$I$3:$AG$275,HLOOKUP($B$23,Constante!$I$3:$AG$4,2,FALSE),FALSE)*SQRT('Calcul '!CU$11),IF(CU$4="Connecteurs",CU$69*CU$72*POWER(CU$21,0.5)*IF(IF('Saisie des composants'!CV173="",CU$22,'Saisie des composants'!CV173)&lt;1,0.2,0.2*POWER(IF('Saisie des composants'!CV173="",CU$22,'Saisie des composants'!CV173),0.25)),IF(CU$4="Circuit imprimé",0.0005*POWER(CU$19,0.5)*(CU$20/2)*CU$70*CU$73*IF('Saisie Profil'!$G11&lt;110,1,EXP(0.2*('Saisie Profil'!$G11-110))),IF(CU$4="Optocoupleurs",VLOOKUP(CU$6,Constante!$I$3:$AG$275,HLOOKUP($B$23,Constante!$I$3:$AG$4,2,FALSE),FALSE),VLOOKUP(CU$5,Constante!$I$3:$AG$275,HLOOKUP($B$23,Constante!$I$3:$AG$4,2,FALSE),FALSE))))))</f>
        <v/>
      </c>
      <c r="CV27" s="5" t="str">
        <f>IF(CV$3="","",IF(CV$5="Réseau Résistif CMS",VLOOKUP(CV$5,Constante!$I$3:$AG$275,HLOOKUP($B$23,Constante!$I$3:$AG$4,2,FALSE),FALSE)*SQRT('Calcul '!CV$11),IF(CV$4="Connecteurs",CV$69*CV$72*POWER(CV$21,0.5)*IF(IF('Saisie des composants'!CW173="",CV$22,'Saisie des composants'!CW173)&lt;1,0.2,0.2*POWER(IF('Saisie des composants'!CW173="",CV$22,'Saisie des composants'!CW173),0.25)),IF(CV$4="Circuit imprimé",0.0005*POWER(CV$19,0.5)*(CV$20/2)*CV$70*CV$73*IF('Saisie Profil'!$G11&lt;110,1,EXP(0.2*('Saisie Profil'!$G11-110))),IF(CV$4="Optocoupleurs",VLOOKUP(CV$6,Constante!$I$3:$AG$275,HLOOKUP($B$23,Constante!$I$3:$AG$4,2,FALSE),FALSE),VLOOKUP(CV$5,Constante!$I$3:$AG$275,HLOOKUP($B$23,Constante!$I$3:$AG$4,2,FALSE),FALSE))))))</f>
        <v/>
      </c>
      <c r="CW27" s="5" t="str">
        <f>IF(CW$3="","",IF(CW$5="Réseau Résistif CMS",VLOOKUP(CW$5,Constante!$I$3:$AG$275,HLOOKUP($B$23,Constante!$I$3:$AG$4,2,FALSE),FALSE)*SQRT('Calcul '!CW$11),IF(CW$4="Connecteurs",CW$69*CW$72*POWER(CW$21,0.5)*IF(IF('Saisie des composants'!CX173="",CW$22,'Saisie des composants'!CX173)&lt;1,0.2,0.2*POWER(IF('Saisie des composants'!CX173="",CW$22,'Saisie des composants'!CX173),0.25)),IF(CW$4="Circuit imprimé",0.0005*POWER(CW$19,0.5)*(CW$20/2)*CW$70*CW$73*IF('Saisie Profil'!$G11&lt;110,1,EXP(0.2*('Saisie Profil'!$G11-110))),IF(CW$4="Optocoupleurs",VLOOKUP(CW$6,Constante!$I$3:$AG$275,HLOOKUP($B$23,Constante!$I$3:$AG$4,2,FALSE),FALSE),VLOOKUP(CW$5,Constante!$I$3:$AG$275,HLOOKUP($B$23,Constante!$I$3:$AG$4,2,FALSE),FALSE))))))</f>
        <v/>
      </c>
      <c r="CX27" s="5" t="str">
        <f>IF(CX$3="","",IF(CX$5="Réseau Résistif CMS",VLOOKUP(CX$5,Constante!$I$3:$AG$275,HLOOKUP($B$23,Constante!$I$3:$AG$4,2,FALSE),FALSE)*SQRT('Calcul '!CX$11),IF(CX$4="Connecteurs",CX$69*CX$72*POWER(CX$21,0.5)*IF(IF('Saisie des composants'!CY173="",CX$22,'Saisie des composants'!CY173)&lt;1,0.2,0.2*POWER(IF('Saisie des composants'!CY173="",CX$22,'Saisie des composants'!CY173),0.25)),IF(CX$4="Circuit imprimé",0.0005*POWER(CX$19,0.5)*(CX$20/2)*CX$70*CX$73*IF('Saisie Profil'!$G11&lt;110,1,EXP(0.2*('Saisie Profil'!$G11-110))),IF(CX$4="Optocoupleurs",VLOOKUP(CX$6,Constante!$I$3:$AG$275,HLOOKUP($B$23,Constante!$I$3:$AG$4,2,FALSE),FALSE),VLOOKUP(CX$5,Constante!$I$3:$AG$275,HLOOKUP($B$23,Constante!$I$3:$AG$4,2,FALSE),FALSE))))))</f>
        <v/>
      </c>
      <c r="CY27" s="5" t="str">
        <f>IF(CY$3="","",IF(CY$5="Réseau Résistif CMS",VLOOKUP(CY$5,Constante!$I$3:$AG$275,HLOOKUP($B$23,Constante!$I$3:$AG$4,2,FALSE),FALSE)*SQRT('Calcul '!CY$11),IF(CY$4="Connecteurs",CY$69*CY$72*POWER(CY$21,0.5)*IF(IF('Saisie des composants'!CZ173="",CY$22,'Saisie des composants'!CZ173)&lt;1,0.2,0.2*POWER(IF('Saisie des composants'!CZ173="",CY$22,'Saisie des composants'!CZ173),0.25)),IF(CY$4="Circuit imprimé",0.0005*POWER(CY$19,0.5)*(CY$20/2)*CY$70*CY$73*IF('Saisie Profil'!$G11&lt;110,1,EXP(0.2*('Saisie Profil'!$G11-110))),IF(CY$4="Optocoupleurs",VLOOKUP(CY$6,Constante!$I$3:$AG$275,HLOOKUP($B$23,Constante!$I$3:$AG$4,2,FALSE),FALSE),VLOOKUP(CY$5,Constante!$I$3:$AG$275,HLOOKUP($B$23,Constante!$I$3:$AG$4,2,FALSE),FALSE))))))</f>
        <v/>
      </c>
      <c r="CZ27" s="5" t="str">
        <f>IF(CZ$3="","",IF(CZ$5="Réseau Résistif CMS",VLOOKUP(CZ$5,Constante!$I$3:$AG$275,HLOOKUP($B$23,Constante!$I$3:$AG$4,2,FALSE),FALSE)*SQRT('Calcul '!CZ$11),IF(CZ$4="Connecteurs",CZ$69*CZ$72*POWER(CZ$21,0.5)*IF(IF('Saisie des composants'!DA173="",CZ$22,'Saisie des composants'!DA173)&lt;1,0.2,0.2*POWER(IF('Saisie des composants'!DA173="",CZ$22,'Saisie des composants'!DA173),0.25)),IF(CZ$4="Circuit imprimé",0.0005*POWER(CZ$19,0.5)*(CZ$20/2)*CZ$70*CZ$73*IF('Saisie Profil'!$G11&lt;110,1,EXP(0.2*('Saisie Profil'!$G11-110))),IF(CZ$4="Optocoupleurs",VLOOKUP(CZ$6,Constante!$I$3:$AG$275,HLOOKUP($B$23,Constante!$I$3:$AG$4,2,FALSE),FALSE),VLOOKUP(CZ$5,Constante!$I$3:$AG$275,HLOOKUP($B$23,Constante!$I$3:$AG$4,2,FALSE),FALSE))))))</f>
        <v/>
      </c>
      <c r="DA27" s="5" t="str">
        <f>IF(DA$3="","",IF(DA$5="Réseau Résistif CMS",VLOOKUP(DA$5,Constante!$I$3:$AG$275,HLOOKUP($B$23,Constante!$I$3:$AG$4,2,FALSE),FALSE)*SQRT('Calcul '!DA$11),IF(DA$4="Connecteurs",DA$69*DA$72*POWER(DA$21,0.5)*IF(IF('Saisie des composants'!DB173="",DA$22,'Saisie des composants'!DB173)&lt;1,0.2,0.2*POWER(IF('Saisie des composants'!DB173="",DA$22,'Saisie des composants'!DB173),0.25)),IF(DA$4="Circuit imprimé",0.0005*POWER(DA$19,0.5)*(DA$20/2)*DA$70*DA$73*IF('Saisie Profil'!$G11&lt;110,1,EXP(0.2*('Saisie Profil'!$G11-110))),IF(DA$4="Optocoupleurs",VLOOKUP(DA$6,Constante!$I$3:$AG$275,HLOOKUP($B$23,Constante!$I$3:$AG$4,2,FALSE),FALSE),VLOOKUP(DA$5,Constante!$I$3:$AG$275,HLOOKUP($B$23,Constante!$I$3:$AG$4,2,FALSE),FALSE))))))</f>
        <v/>
      </c>
      <c r="DB27" s="5" t="str">
        <f>IF(DB$3="","",IF(DB$5="Réseau Résistif CMS",VLOOKUP(DB$5,Constante!$I$3:$AG$275,HLOOKUP($B$23,Constante!$I$3:$AG$4,2,FALSE),FALSE)*SQRT('Calcul '!DB$11),IF(DB$4="Connecteurs",DB$69*DB$72*POWER(DB$21,0.5)*IF(IF('Saisie des composants'!DC173="",DB$22,'Saisie des composants'!DC173)&lt;1,0.2,0.2*POWER(IF('Saisie des composants'!DC173="",DB$22,'Saisie des composants'!DC173),0.25)),IF(DB$4="Circuit imprimé",0.0005*POWER(DB$19,0.5)*(DB$20/2)*DB$70*DB$73*IF('Saisie Profil'!$G11&lt;110,1,EXP(0.2*('Saisie Profil'!$G11-110))),IF(DB$4="Optocoupleurs",VLOOKUP(DB$6,Constante!$I$3:$AG$275,HLOOKUP($B$23,Constante!$I$3:$AG$4,2,FALSE),FALSE),VLOOKUP(DB$5,Constante!$I$3:$AG$275,HLOOKUP($B$23,Constante!$I$3:$AG$4,2,FALSE),FALSE))))))</f>
        <v/>
      </c>
      <c r="DC27" s="5" t="str">
        <f>IF(DC$3="","",IF(DC$5="Réseau Résistif CMS",VLOOKUP(DC$5,Constante!$I$3:$AG$275,HLOOKUP($B$23,Constante!$I$3:$AG$4,2,FALSE),FALSE)*SQRT('Calcul '!DC$11),IF(DC$4="Connecteurs",DC$69*DC$72*POWER(DC$21,0.5)*IF(IF('Saisie des composants'!DD173="",DC$22,'Saisie des composants'!DD173)&lt;1,0.2,0.2*POWER(IF('Saisie des composants'!DD173="",DC$22,'Saisie des composants'!DD173),0.25)),IF(DC$4="Circuit imprimé",0.0005*POWER(DC$19,0.5)*(DC$20/2)*DC$70*DC$73*IF('Saisie Profil'!$G11&lt;110,1,EXP(0.2*('Saisie Profil'!$G11-110))),IF(DC$4="Optocoupleurs",VLOOKUP(DC$6,Constante!$I$3:$AG$275,HLOOKUP($B$23,Constante!$I$3:$AG$4,2,FALSE),FALSE),VLOOKUP(DC$5,Constante!$I$3:$AG$275,HLOOKUP($B$23,Constante!$I$3:$AG$4,2,FALSE),FALSE))))))</f>
        <v/>
      </c>
      <c r="DD27" s="5" t="str">
        <f>IF(DD$3="","",IF(DD$5="Réseau Résistif CMS",VLOOKUP(DD$5,Constante!$I$3:$AG$275,HLOOKUP($B$23,Constante!$I$3:$AG$4,2,FALSE),FALSE)*SQRT('Calcul '!DD$11),IF(DD$4="Connecteurs",DD$69*DD$72*POWER(DD$21,0.5)*IF(IF('Saisie des composants'!DE173="",DD$22,'Saisie des composants'!DE173)&lt;1,0.2,0.2*POWER(IF('Saisie des composants'!DE173="",DD$22,'Saisie des composants'!DE173),0.25)),IF(DD$4="Circuit imprimé",0.0005*POWER(DD$19,0.5)*(DD$20/2)*DD$70*DD$73*IF('Saisie Profil'!$G11&lt;110,1,EXP(0.2*('Saisie Profil'!$G11-110))),IF(DD$4="Optocoupleurs",VLOOKUP(DD$6,Constante!$I$3:$AG$275,HLOOKUP($B$23,Constante!$I$3:$AG$4,2,FALSE),FALSE),VLOOKUP(DD$5,Constante!$I$3:$AG$275,HLOOKUP($B$23,Constante!$I$3:$AG$4,2,FALSE),FALSE))))))</f>
        <v/>
      </c>
      <c r="DE27" s="5" t="str">
        <f>IF(DE$3="","",IF(DE$5="Réseau Résistif CMS",VLOOKUP(DE$5,Constante!$I$3:$AG$275,HLOOKUP($B$23,Constante!$I$3:$AG$4,2,FALSE),FALSE)*SQRT('Calcul '!DE$11),IF(DE$4="Connecteurs",DE$69*DE$72*POWER(DE$21,0.5)*IF(IF('Saisie des composants'!DF173="",DE$22,'Saisie des composants'!DF173)&lt;1,0.2,0.2*POWER(IF('Saisie des composants'!DF173="",DE$22,'Saisie des composants'!DF173),0.25)),IF(DE$4="Circuit imprimé",0.0005*POWER(DE$19,0.5)*(DE$20/2)*DE$70*DE$73*IF('Saisie Profil'!$G11&lt;110,1,EXP(0.2*('Saisie Profil'!$G11-110))),IF(DE$4="Optocoupleurs",VLOOKUP(DE$6,Constante!$I$3:$AG$275,HLOOKUP($B$23,Constante!$I$3:$AG$4,2,FALSE),FALSE),VLOOKUP(DE$5,Constante!$I$3:$AG$275,HLOOKUP($B$23,Constante!$I$3:$AG$4,2,FALSE),FALSE))))))</f>
        <v/>
      </c>
      <c r="DF27" s="5" t="str">
        <f>IF(DF$3="","",IF(DF$5="Réseau Résistif CMS",VLOOKUP(DF$5,Constante!$I$3:$AG$275,HLOOKUP($B$23,Constante!$I$3:$AG$4,2,FALSE),FALSE)*SQRT('Calcul '!DF$11),IF(DF$4="Connecteurs",DF$69*DF$72*POWER(DF$21,0.5)*IF(IF('Saisie des composants'!DG173="",DF$22,'Saisie des composants'!DG173)&lt;1,0.2,0.2*POWER(IF('Saisie des composants'!DG173="",DF$22,'Saisie des composants'!DG173),0.25)),IF(DF$4="Circuit imprimé",0.0005*POWER(DF$19,0.5)*(DF$20/2)*DF$70*DF$73*IF('Saisie Profil'!$G11&lt;110,1,EXP(0.2*('Saisie Profil'!$G11-110))),IF(DF$4="Optocoupleurs",VLOOKUP(DF$6,Constante!$I$3:$AG$275,HLOOKUP($B$23,Constante!$I$3:$AG$4,2,FALSE),FALSE),VLOOKUP(DF$5,Constante!$I$3:$AG$275,HLOOKUP($B$23,Constante!$I$3:$AG$4,2,FALSE),FALSE))))))</f>
        <v/>
      </c>
      <c r="DG27" s="5" t="str">
        <f>IF(DG$3="","",IF(DG$5="Réseau Résistif CMS",VLOOKUP(DG$5,Constante!$I$3:$AG$275,HLOOKUP($B$23,Constante!$I$3:$AG$4,2,FALSE),FALSE)*SQRT('Calcul '!DG$11),IF(DG$4="Connecteurs",DG$69*DG$72*POWER(DG$21,0.5)*IF(IF('Saisie des composants'!DH173="",DG$22,'Saisie des composants'!DH173)&lt;1,0.2,0.2*POWER(IF('Saisie des composants'!DH173="",DG$22,'Saisie des composants'!DH173),0.25)),IF(DG$4="Circuit imprimé",0.0005*POWER(DG$19,0.5)*(DG$20/2)*DG$70*DG$73*IF('Saisie Profil'!$G11&lt;110,1,EXP(0.2*('Saisie Profil'!$G11-110))),IF(DG$4="Optocoupleurs",VLOOKUP(DG$6,Constante!$I$3:$AG$275,HLOOKUP($B$23,Constante!$I$3:$AG$4,2,FALSE),FALSE),VLOOKUP(DG$5,Constante!$I$3:$AG$275,HLOOKUP($B$23,Constante!$I$3:$AG$4,2,FALSE),FALSE))))))</f>
        <v/>
      </c>
      <c r="DH27" s="5" t="str">
        <f>IF(DH$3="","",IF(DH$5="Réseau Résistif CMS",VLOOKUP(DH$5,Constante!$I$3:$AG$275,HLOOKUP($B$23,Constante!$I$3:$AG$4,2,FALSE),FALSE)*SQRT('Calcul '!DH$11),IF(DH$4="Connecteurs",DH$69*DH$72*POWER(DH$21,0.5)*IF(IF('Saisie des composants'!DI173="",DH$22,'Saisie des composants'!DI173)&lt;1,0.2,0.2*POWER(IF('Saisie des composants'!DI173="",DH$22,'Saisie des composants'!DI173),0.25)),IF(DH$4="Circuit imprimé",0.0005*POWER(DH$19,0.5)*(DH$20/2)*DH$70*DH$73*IF('Saisie Profil'!$G11&lt;110,1,EXP(0.2*('Saisie Profil'!$G11-110))),IF(DH$4="Optocoupleurs",VLOOKUP(DH$6,Constante!$I$3:$AG$275,HLOOKUP($B$23,Constante!$I$3:$AG$4,2,FALSE),FALSE),VLOOKUP(DH$5,Constante!$I$3:$AG$275,HLOOKUP($B$23,Constante!$I$3:$AG$4,2,FALSE),FALSE))))))</f>
        <v/>
      </c>
      <c r="DI27" s="5" t="str">
        <f>IF(DI$3="","",IF(DI$5="Réseau Résistif CMS",VLOOKUP(DI$5,Constante!$I$3:$AG$275,HLOOKUP($B$23,Constante!$I$3:$AG$4,2,FALSE),FALSE)*SQRT('Calcul '!DI$11),IF(DI$4="Connecteurs",DI$69*DI$72*POWER(DI$21,0.5)*IF(IF('Saisie des composants'!DJ173="",DI$22,'Saisie des composants'!DJ173)&lt;1,0.2,0.2*POWER(IF('Saisie des composants'!DJ173="",DI$22,'Saisie des composants'!DJ173),0.25)),IF(DI$4="Circuit imprimé",0.0005*POWER(DI$19,0.5)*(DI$20/2)*DI$70*DI$73*IF('Saisie Profil'!$G11&lt;110,1,EXP(0.2*('Saisie Profil'!$G11-110))),IF(DI$4="Optocoupleurs",VLOOKUP(DI$6,Constante!$I$3:$AG$275,HLOOKUP($B$23,Constante!$I$3:$AG$4,2,FALSE),FALSE),VLOOKUP(DI$5,Constante!$I$3:$AG$275,HLOOKUP($B$23,Constante!$I$3:$AG$4,2,FALSE),FALSE))))))</f>
        <v/>
      </c>
      <c r="DJ27" s="5" t="str">
        <f>IF(DJ$3="","",IF(DJ$5="Réseau Résistif CMS",VLOOKUP(DJ$5,Constante!$I$3:$AG$275,HLOOKUP($B$23,Constante!$I$3:$AG$4,2,FALSE),FALSE)*SQRT('Calcul '!DJ$11),IF(DJ$4="Connecteurs",DJ$69*DJ$72*POWER(DJ$21,0.5)*IF(IF('Saisie des composants'!DK173="",DJ$22,'Saisie des composants'!DK173)&lt;1,0.2,0.2*POWER(IF('Saisie des composants'!DK173="",DJ$22,'Saisie des composants'!DK173),0.25)),IF(DJ$4="Circuit imprimé",0.0005*POWER(DJ$19,0.5)*(DJ$20/2)*DJ$70*DJ$73*IF('Saisie Profil'!$G11&lt;110,1,EXP(0.2*('Saisie Profil'!$G11-110))),IF(DJ$4="Optocoupleurs",VLOOKUP(DJ$6,Constante!$I$3:$AG$275,HLOOKUP($B$23,Constante!$I$3:$AG$4,2,FALSE),FALSE),VLOOKUP(DJ$5,Constante!$I$3:$AG$275,HLOOKUP($B$23,Constante!$I$3:$AG$4,2,FALSE),FALSE))))))</f>
        <v/>
      </c>
      <c r="DK27" s="5" t="str">
        <f>IF(DK$3="","",IF(DK$5="Réseau Résistif CMS",VLOOKUP(DK$5,Constante!$I$3:$AG$275,HLOOKUP($B$23,Constante!$I$3:$AG$4,2,FALSE),FALSE)*SQRT('Calcul '!DK$11),IF(DK$4="Connecteurs",DK$69*DK$72*POWER(DK$21,0.5)*IF(IF('Saisie des composants'!DL173="",DK$22,'Saisie des composants'!DL173)&lt;1,0.2,0.2*POWER(IF('Saisie des composants'!DL173="",DK$22,'Saisie des composants'!DL173),0.25)),IF(DK$4="Circuit imprimé",0.0005*POWER(DK$19,0.5)*(DK$20/2)*DK$70*DK$73*IF('Saisie Profil'!$G11&lt;110,1,EXP(0.2*('Saisie Profil'!$G11-110))),IF(DK$4="Optocoupleurs",VLOOKUP(DK$6,Constante!$I$3:$AG$275,HLOOKUP($B$23,Constante!$I$3:$AG$4,2,FALSE),FALSE),VLOOKUP(DK$5,Constante!$I$3:$AG$275,HLOOKUP($B$23,Constante!$I$3:$AG$4,2,FALSE),FALSE))))))</f>
        <v/>
      </c>
      <c r="DL27" s="5" t="str">
        <f>IF(DL$3="","",IF(DL$5="Réseau Résistif CMS",VLOOKUP(DL$5,Constante!$I$3:$AG$275,HLOOKUP($B$23,Constante!$I$3:$AG$4,2,FALSE),FALSE)*SQRT('Calcul '!DL$11),IF(DL$4="Connecteurs",DL$69*DL$72*POWER(DL$21,0.5)*IF(IF('Saisie des composants'!DM173="",DL$22,'Saisie des composants'!DM173)&lt;1,0.2,0.2*POWER(IF('Saisie des composants'!DM173="",DL$22,'Saisie des composants'!DM173),0.25)),IF(DL$4="Circuit imprimé",0.0005*POWER(DL$19,0.5)*(DL$20/2)*DL$70*DL$73*IF('Saisie Profil'!$G11&lt;110,1,EXP(0.2*('Saisie Profil'!$G11-110))),IF(DL$4="Optocoupleurs",VLOOKUP(DL$6,Constante!$I$3:$AG$275,HLOOKUP($B$23,Constante!$I$3:$AG$4,2,FALSE),FALSE),VLOOKUP(DL$5,Constante!$I$3:$AG$275,HLOOKUP($B$23,Constante!$I$3:$AG$4,2,FALSE),FALSE))))))</f>
        <v/>
      </c>
      <c r="DM27" s="5" t="str">
        <f>IF(DM$3="","",IF(DM$5="Réseau Résistif CMS",VLOOKUP(DM$5,Constante!$I$3:$AG$275,HLOOKUP($B$23,Constante!$I$3:$AG$4,2,FALSE),FALSE)*SQRT('Calcul '!DM$11),IF(DM$4="Connecteurs",DM$69*DM$72*POWER(DM$21,0.5)*IF(IF('Saisie des composants'!DN173="",DM$22,'Saisie des composants'!DN173)&lt;1,0.2,0.2*POWER(IF('Saisie des composants'!DN173="",DM$22,'Saisie des composants'!DN173),0.25)),IF(DM$4="Circuit imprimé",0.0005*POWER(DM$19,0.5)*(DM$20/2)*DM$70*DM$73*IF('Saisie Profil'!$G11&lt;110,1,EXP(0.2*('Saisie Profil'!$G11-110))),IF(DM$4="Optocoupleurs",VLOOKUP(DM$6,Constante!$I$3:$AG$275,HLOOKUP($B$23,Constante!$I$3:$AG$4,2,FALSE),FALSE),VLOOKUP(DM$5,Constante!$I$3:$AG$275,HLOOKUP($B$23,Constante!$I$3:$AG$4,2,FALSE),FALSE))))))</f>
        <v/>
      </c>
      <c r="DN27" s="5" t="str">
        <f>IF(DN$3="","",IF(DN$5="Réseau Résistif CMS",VLOOKUP(DN$5,Constante!$I$3:$AG$275,HLOOKUP($B$23,Constante!$I$3:$AG$4,2,FALSE),FALSE)*SQRT('Calcul '!DN$11),IF(DN$4="Connecteurs",DN$69*DN$72*POWER(DN$21,0.5)*IF(IF('Saisie des composants'!DO173="",DN$22,'Saisie des composants'!DO173)&lt;1,0.2,0.2*POWER(IF('Saisie des composants'!DO173="",DN$22,'Saisie des composants'!DO173),0.25)),IF(DN$4="Circuit imprimé",0.0005*POWER(DN$19,0.5)*(DN$20/2)*DN$70*DN$73*IF('Saisie Profil'!$G11&lt;110,1,EXP(0.2*('Saisie Profil'!$G11-110))),IF(DN$4="Optocoupleurs",VLOOKUP(DN$6,Constante!$I$3:$AG$275,HLOOKUP($B$23,Constante!$I$3:$AG$4,2,FALSE),FALSE),VLOOKUP(DN$5,Constante!$I$3:$AG$275,HLOOKUP($B$23,Constante!$I$3:$AG$4,2,FALSE),FALSE))))))</f>
        <v/>
      </c>
      <c r="DO27" s="5" t="str">
        <f>IF(DO$3="","",IF(DO$5="Réseau Résistif CMS",VLOOKUP(DO$5,Constante!$I$3:$AG$275,HLOOKUP($B$23,Constante!$I$3:$AG$4,2,FALSE),FALSE)*SQRT('Calcul '!DO$11),IF(DO$4="Connecteurs",DO$69*DO$72*POWER(DO$21,0.5)*IF(IF('Saisie des composants'!DP173="",DO$22,'Saisie des composants'!DP173)&lt;1,0.2,0.2*POWER(IF('Saisie des composants'!DP173="",DO$22,'Saisie des composants'!DP173),0.25)),IF(DO$4="Circuit imprimé",0.0005*POWER(DO$19,0.5)*(DO$20/2)*DO$70*DO$73*IF('Saisie Profil'!$G11&lt;110,1,EXP(0.2*('Saisie Profil'!$G11-110))),IF(DO$4="Optocoupleurs",VLOOKUP(DO$6,Constante!$I$3:$AG$275,HLOOKUP($B$23,Constante!$I$3:$AG$4,2,FALSE),FALSE),VLOOKUP(DO$5,Constante!$I$3:$AG$275,HLOOKUP($B$23,Constante!$I$3:$AG$4,2,FALSE),FALSE))))))</f>
        <v/>
      </c>
      <c r="DP27" s="5" t="str">
        <f>IF(DP$3="","",IF(DP$5="Réseau Résistif CMS",VLOOKUP(DP$5,Constante!$I$3:$AG$275,HLOOKUP($B$23,Constante!$I$3:$AG$4,2,FALSE),FALSE)*SQRT('Calcul '!DP$11),IF(DP$4="Connecteurs",DP$69*DP$72*POWER(DP$21,0.5)*IF(IF('Saisie des composants'!DQ173="",DP$22,'Saisie des composants'!DQ173)&lt;1,0.2,0.2*POWER(IF('Saisie des composants'!DQ173="",DP$22,'Saisie des composants'!DQ173),0.25)),IF(DP$4="Circuit imprimé",0.0005*POWER(DP$19,0.5)*(DP$20/2)*DP$70*DP$73*IF('Saisie Profil'!$G11&lt;110,1,EXP(0.2*('Saisie Profil'!$G11-110))),IF(DP$4="Optocoupleurs",VLOOKUP(DP$6,Constante!$I$3:$AG$275,HLOOKUP($B$23,Constante!$I$3:$AG$4,2,FALSE),FALSE),VLOOKUP(DP$5,Constante!$I$3:$AG$275,HLOOKUP($B$23,Constante!$I$3:$AG$4,2,FALSE),FALSE))))))</f>
        <v/>
      </c>
      <c r="DQ27" s="5" t="str">
        <f>IF(DQ$3="","",IF(DQ$5="Réseau Résistif CMS",VLOOKUP(DQ$5,Constante!$I$3:$AG$275,HLOOKUP($B$23,Constante!$I$3:$AG$4,2,FALSE),FALSE)*SQRT('Calcul '!DQ$11),IF(DQ$4="Connecteurs",DQ$69*DQ$72*POWER(DQ$21,0.5)*IF(IF('Saisie des composants'!DR173="",DQ$22,'Saisie des composants'!DR173)&lt;1,0.2,0.2*POWER(IF('Saisie des composants'!DR173="",DQ$22,'Saisie des composants'!DR173),0.25)),IF(DQ$4="Circuit imprimé",0.0005*POWER(DQ$19,0.5)*(DQ$20/2)*DQ$70*DQ$73*IF('Saisie Profil'!$G11&lt;110,1,EXP(0.2*('Saisie Profil'!$G11-110))),IF(DQ$4="Optocoupleurs",VLOOKUP(DQ$6,Constante!$I$3:$AG$275,HLOOKUP($B$23,Constante!$I$3:$AG$4,2,FALSE),FALSE),VLOOKUP(DQ$5,Constante!$I$3:$AG$275,HLOOKUP($B$23,Constante!$I$3:$AG$4,2,FALSE),FALSE))))))</f>
        <v/>
      </c>
      <c r="DR27" s="5" t="str">
        <f>IF(DR$3="","",IF(DR$5="Réseau Résistif CMS",VLOOKUP(DR$5,Constante!$I$3:$AG$275,HLOOKUP($B$23,Constante!$I$3:$AG$4,2,FALSE),FALSE)*SQRT('Calcul '!DR$11),IF(DR$4="Connecteurs",DR$69*DR$72*POWER(DR$21,0.5)*IF(IF('Saisie des composants'!DS173="",DR$22,'Saisie des composants'!DS173)&lt;1,0.2,0.2*POWER(IF('Saisie des composants'!DS173="",DR$22,'Saisie des composants'!DS173),0.25)),IF(DR$4="Circuit imprimé",0.0005*POWER(DR$19,0.5)*(DR$20/2)*DR$70*DR$73*IF('Saisie Profil'!$G11&lt;110,1,EXP(0.2*('Saisie Profil'!$G11-110))),IF(DR$4="Optocoupleurs",VLOOKUP(DR$6,Constante!$I$3:$AG$275,HLOOKUP($B$23,Constante!$I$3:$AG$4,2,FALSE),FALSE),VLOOKUP(DR$5,Constante!$I$3:$AG$275,HLOOKUP($B$23,Constante!$I$3:$AG$4,2,FALSE),FALSE))))))</f>
        <v/>
      </c>
      <c r="DS27" s="5" t="str">
        <f>IF(DS$3="","",IF(DS$5="Réseau Résistif CMS",VLOOKUP(DS$5,Constante!$I$3:$AG$275,HLOOKUP($B$23,Constante!$I$3:$AG$4,2,FALSE),FALSE)*SQRT('Calcul '!DS$11),IF(DS$4="Connecteurs",DS$69*DS$72*POWER(DS$21,0.5)*IF(IF('Saisie des composants'!DT173="",DS$22,'Saisie des composants'!DT173)&lt;1,0.2,0.2*POWER(IF('Saisie des composants'!DT173="",DS$22,'Saisie des composants'!DT173),0.25)),IF(DS$4="Circuit imprimé",0.0005*POWER(DS$19,0.5)*(DS$20/2)*DS$70*DS$73*IF('Saisie Profil'!$G11&lt;110,1,EXP(0.2*('Saisie Profil'!$G11-110))),IF(DS$4="Optocoupleurs",VLOOKUP(DS$6,Constante!$I$3:$AG$275,HLOOKUP($B$23,Constante!$I$3:$AG$4,2,FALSE),FALSE),VLOOKUP(DS$5,Constante!$I$3:$AG$275,HLOOKUP($B$23,Constante!$I$3:$AG$4,2,FALSE),FALSE))))))</f>
        <v/>
      </c>
      <c r="DT27" s="5" t="str">
        <f>IF(DT$3="","",IF(DT$5="Réseau Résistif CMS",VLOOKUP(DT$5,Constante!$I$3:$AG$275,HLOOKUP($B$23,Constante!$I$3:$AG$4,2,FALSE),FALSE)*SQRT('Calcul '!DT$11),IF(DT$4="Connecteurs",DT$69*DT$72*POWER(DT$21,0.5)*IF(IF('Saisie des composants'!DU173="",DT$22,'Saisie des composants'!DU173)&lt;1,0.2,0.2*POWER(IF('Saisie des composants'!DU173="",DT$22,'Saisie des composants'!DU173),0.25)),IF(DT$4="Circuit imprimé",0.0005*POWER(DT$19,0.5)*(DT$20/2)*DT$70*DT$73*IF('Saisie Profil'!$G11&lt;110,1,EXP(0.2*('Saisie Profil'!$G11-110))),IF(DT$4="Optocoupleurs",VLOOKUP(DT$6,Constante!$I$3:$AG$275,HLOOKUP($B$23,Constante!$I$3:$AG$4,2,FALSE),FALSE),VLOOKUP(DT$5,Constante!$I$3:$AG$275,HLOOKUP($B$23,Constante!$I$3:$AG$4,2,FALSE),FALSE))))))</f>
        <v/>
      </c>
      <c r="DU27" s="5" t="str">
        <f>IF(DU$3="","",IF(DU$5="Réseau Résistif CMS",VLOOKUP(DU$5,Constante!$I$3:$AG$275,HLOOKUP($B$23,Constante!$I$3:$AG$4,2,FALSE),FALSE)*SQRT('Calcul '!DU$11),IF(DU$4="Connecteurs",DU$69*DU$72*POWER(DU$21,0.5)*IF(IF('Saisie des composants'!DV173="",DU$22,'Saisie des composants'!DV173)&lt;1,0.2,0.2*POWER(IF('Saisie des composants'!DV173="",DU$22,'Saisie des composants'!DV173),0.25)),IF(DU$4="Circuit imprimé",0.0005*POWER(DU$19,0.5)*(DU$20/2)*DU$70*DU$73*IF('Saisie Profil'!$G11&lt;110,1,EXP(0.2*('Saisie Profil'!$G11-110))),IF(DU$4="Optocoupleurs",VLOOKUP(DU$6,Constante!$I$3:$AG$275,HLOOKUP($B$23,Constante!$I$3:$AG$4,2,FALSE),FALSE),VLOOKUP(DU$5,Constante!$I$3:$AG$275,HLOOKUP($B$23,Constante!$I$3:$AG$4,2,FALSE),FALSE))))))</f>
        <v/>
      </c>
      <c r="DV27" s="5" t="str">
        <f>IF(DV$3="","",IF(DV$5="Réseau Résistif CMS",VLOOKUP(DV$5,Constante!$I$3:$AG$275,HLOOKUP($B$23,Constante!$I$3:$AG$4,2,FALSE),FALSE)*SQRT('Calcul '!DV$11),IF(DV$4="Connecteurs",DV$69*DV$72*POWER(DV$21,0.5)*IF(IF('Saisie des composants'!DW173="",DV$22,'Saisie des composants'!DW173)&lt;1,0.2,0.2*POWER(IF('Saisie des composants'!DW173="",DV$22,'Saisie des composants'!DW173),0.25)),IF(DV$4="Circuit imprimé",0.0005*POWER(DV$19,0.5)*(DV$20/2)*DV$70*DV$73*IF('Saisie Profil'!$G11&lt;110,1,EXP(0.2*('Saisie Profil'!$G11-110))),IF(DV$4="Optocoupleurs",VLOOKUP(DV$6,Constante!$I$3:$AG$275,HLOOKUP($B$23,Constante!$I$3:$AG$4,2,FALSE),FALSE),VLOOKUP(DV$5,Constante!$I$3:$AG$275,HLOOKUP($B$23,Constante!$I$3:$AG$4,2,FALSE),FALSE))))))</f>
        <v/>
      </c>
      <c r="DW27" s="5" t="str">
        <f>IF(DW$3="","",IF(DW$5="Réseau Résistif CMS",VLOOKUP(DW$5,Constante!$I$3:$AG$275,HLOOKUP($B$23,Constante!$I$3:$AG$4,2,FALSE),FALSE)*SQRT('Calcul '!DW$11),IF(DW$4="Connecteurs",DW$69*DW$72*POWER(DW$21,0.5)*IF(IF('Saisie des composants'!DX173="",DW$22,'Saisie des composants'!DX173)&lt;1,0.2,0.2*POWER(IF('Saisie des composants'!DX173="",DW$22,'Saisie des composants'!DX173),0.25)),IF(DW$4="Circuit imprimé",0.0005*POWER(DW$19,0.5)*(DW$20/2)*DW$70*DW$73*IF('Saisie Profil'!$G11&lt;110,1,EXP(0.2*('Saisie Profil'!$G11-110))),IF(DW$4="Optocoupleurs",VLOOKUP(DW$6,Constante!$I$3:$AG$275,HLOOKUP($B$23,Constante!$I$3:$AG$4,2,FALSE),FALSE),VLOOKUP(DW$5,Constante!$I$3:$AG$275,HLOOKUP($B$23,Constante!$I$3:$AG$4,2,FALSE),FALSE))))))</f>
        <v/>
      </c>
      <c r="DX27" s="5" t="str">
        <f>IF(DX$3="","",IF(DX$5="Réseau Résistif CMS",VLOOKUP(DX$5,Constante!$I$3:$AG$275,HLOOKUP($B$23,Constante!$I$3:$AG$4,2,FALSE),FALSE)*SQRT('Calcul '!DX$11),IF(DX$4="Connecteurs",DX$69*DX$72*POWER(DX$21,0.5)*IF(IF('Saisie des composants'!DY173="",DX$22,'Saisie des composants'!DY173)&lt;1,0.2,0.2*POWER(IF('Saisie des composants'!DY173="",DX$22,'Saisie des composants'!DY173),0.25)),IF(DX$4="Circuit imprimé",0.0005*POWER(DX$19,0.5)*(DX$20/2)*DX$70*DX$73*IF('Saisie Profil'!$G11&lt;110,1,EXP(0.2*('Saisie Profil'!$G11-110))),IF(DX$4="Optocoupleurs",VLOOKUP(DX$6,Constante!$I$3:$AG$275,HLOOKUP($B$23,Constante!$I$3:$AG$4,2,FALSE),FALSE),VLOOKUP(DX$5,Constante!$I$3:$AG$275,HLOOKUP($B$23,Constante!$I$3:$AG$4,2,FALSE),FALSE))))))</f>
        <v/>
      </c>
      <c r="DY27" s="5" t="str">
        <f>IF(DY$3="","",IF(DY$5="Réseau Résistif CMS",VLOOKUP(DY$5,Constante!$I$3:$AG$275,HLOOKUP($B$23,Constante!$I$3:$AG$4,2,FALSE),FALSE)*SQRT('Calcul '!DY$11),IF(DY$4="Connecteurs",DY$69*DY$72*POWER(DY$21,0.5)*IF(IF('Saisie des composants'!DZ173="",DY$22,'Saisie des composants'!DZ173)&lt;1,0.2,0.2*POWER(IF('Saisie des composants'!DZ173="",DY$22,'Saisie des composants'!DZ173),0.25)),IF(DY$4="Circuit imprimé",0.0005*POWER(DY$19,0.5)*(DY$20/2)*DY$70*DY$73*IF('Saisie Profil'!$G11&lt;110,1,EXP(0.2*('Saisie Profil'!$G11-110))),IF(DY$4="Optocoupleurs",VLOOKUP(DY$6,Constante!$I$3:$AG$275,HLOOKUP($B$23,Constante!$I$3:$AG$4,2,FALSE),FALSE),VLOOKUP(DY$5,Constante!$I$3:$AG$275,HLOOKUP($B$23,Constante!$I$3:$AG$4,2,FALSE),FALSE))))))</f>
        <v/>
      </c>
      <c r="DZ27" s="5" t="str">
        <f>IF(DZ$3="","",IF(DZ$5="Réseau Résistif CMS",VLOOKUP(DZ$5,Constante!$I$3:$AG$275,HLOOKUP($B$23,Constante!$I$3:$AG$4,2,FALSE),FALSE)*SQRT('Calcul '!DZ$11),IF(DZ$4="Connecteurs",DZ$69*DZ$72*POWER(DZ$21,0.5)*IF(IF('Saisie des composants'!EA173="",DZ$22,'Saisie des composants'!EA173)&lt;1,0.2,0.2*POWER(IF('Saisie des composants'!EA173="",DZ$22,'Saisie des composants'!EA173),0.25)),IF(DZ$4="Circuit imprimé",0.0005*POWER(DZ$19,0.5)*(DZ$20/2)*DZ$70*DZ$73*IF('Saisie Profil'!$G11&lt;110,1,EXP(0.2*('Saisie Profil'!$G11-110))),IF(DZ$4="Optocoupleurs",VLOOKUP(DZ$6,Constante!$I$3:$AG$275,HLOOKUP($B$23,Constante!$I$3:$AG$4,2,FALSE),FALSE),VLOOKUP(DZ$5,Constante!$I$3:$AG$275,HLOOKUP($B$23,Constante!$I$3:$AG$4,2,FALSE),FALSE))))))</f>
        <v/>
      </c>
      <c r="EA27" s="5" t="str">
        <f>IF(EA$3="","",IF(EA$5="Réseau Résistif CMS",VLOOKUP(EA$5,Constante!$I$3:$AG$275,HLOOKUP($B$23,Constante!$I$3:$AG$4,2,FALSE),FALSE)*SQRT('Calcul '!EA$11),IF(EA$4="Connecteurs",EA$69*EA$72*POWER(EA$21,0.5)*IF(IF('Saisie des composants'!EB173="",EA$22,'Saisie des composants'!EB173)&lt;1,0.2,0.2*POWER(IF('Saisie des composants'!EB173="",EA$22,'Saisie des composants'!EB173),0.25)),IF(EA$4="Circuit imprimé",0.0005*POWER(EA$19,0.5)*(EA$20/2)*EA$70*EA$73*IF('Saisie Profil'!$G11&lt;110,1,EXP(0.2*('Saisie Profil'!$G11-110))),IF(EA$4="Optocoupleurs",VLOOKUP(EA$6,Constante!$I$3:$AG$275,HLOOKUP($B$23,Constante!$I$3:$AG$4,2,FALSE),FALSE),VLOOKUP(EA$5,Constante!$I$3:$AG$275,HLOOKUP($B$23,Constante!$I$3:$AG$4,2,FALSE),FALSE))))))</f>
        <v/>
      </c>
      <c r="EB27" s="5" t="str">
        <f>IF(EB$3="","",IF(EB$5="Réseau Résistif CMS",VLOOKUP(EB$5,Constante!$I$3:$AG$275,HLOOKUP($B$23,Constante!$I$3:$AG$4,2,FALSE),FALSE)*SQRT('Calcul '!EB$11),IF(EB$4="Connecteurs",EB$69*EB$72*POWER(EB$21,0.5)*IF(IF('Saisie des composants'!EC173="",EB$22,'Saisie des composants'!EC173)&lt;1,0.2,0.2*POWER(IF('Saisie des composants'!EC173="",EB$22,'Saisie des composants'!EC173),0.25)),IF(EB$4="Circuit imprimé",0.0005*POWER(EB$19,0.5)*(EB$20/2)*EB$70*EB$73*IF('Saisie Profil'!$G11&lt;110,1,EXP(0.2*('Saisie Profil'!$G11-110))),IF(EB$4="Optocoupleurs",VLOOKUP(EB$6,Constante!$I$3:$AG$275,HLOOKUP($B$23,Constante!$I$3:$AG$4,2,FALSE),FALSE),VLOOKUP(EB$5,Constante!$I$3:$AG$275,HLOOKUP($B$23,Constante!$I$3:$AG$4,2,FALSE),FALSE))))))</f>
        <v/>
      </c>
      <c r="EC27" s="5" t="str">
        <f>IF(EC$3="","",IF(EC$5="Réseau Résistif CMS",VLOOKUP(EC$5,Constante!$I$3:$AG$275,HLOOKUP($B$23,Constante!$I$3:$AG$4,2,FALSE),FALSE)*SQRT('Calcul '!EC$11),IF(EC$4="Connecteurs",EC$69*EC$72*POWER(EC$21,0.5)*IF(IF('Saisie des composants'!ED173="",EC$22,'Saisie des composants'!ED173)&lt;1,0.2,0.2*POWER(IF('Saisie des composants'!ED173="",EC$22,'Saisie des composants'!ED173),0.25)),IF(EC$4="Circuit imprimé",0.0005*POWER(EC$19,0.5)*(EC$20/2)*EC$70*EC$73*IF('Saisie Profil'!$G11&lt;110,1,EXP(0.2*('Saisie Profil'!$G11-110))),IF(EC$4="Optocoupleurs",VLOOKUP(EC$6,Constante!$I$3:$AG$275,HLOOKUP($B$23,Constante!$I$3:$AG$4,2,FALSE),FALSE),VLOOKUP(EC$5,Constante!$I$3:$AG$275,HLOOKUP($B$23,Constante!$I$3:$AG$4,2,FALSE),FALSE))))))</f>
        <v/>
      </c>
      <c r="ED27" s="5" t="str">
        <f>IF(ED$3="","",IF(ED$5="Réseau Résistif CMS",VLOOKUP(ED$5,Constante!$I$3:$AG$275,HLOOKUP($B$23,Constante!$I$3:$AG$4,2,FALSE),FALSE)*SQRT('Calcul '!ED$11),IF(ED$4="Connecteurs",ED$69*ED$72*POWER(ED$21,0.5)*IF(IF('Saisie des composants'!EE173="",ED$22,'Saisie des composants'!EE173)&lt;1,0.2,0.2*POWER(IF('Saisie des composants'!EE173="",ED$22,'Saisie des composants'!EE173),0.25)),IF(ED$4="Circuit imprimé",0.0005*POWER(ED$19,0.5)*(ED$20/2)*ED$70*ED$73*IF('Saisie Profil'!$G11&lt;110,1,EXP(0.2*('Saisie Profil'!$G11-110))),IF(ED$4="Optocoupleurs",VLOOKUP(ED$6,Constante!$I$3:$AG$275,HLOOKUP($B$23,Constante!$I$3:$AG$4,2,FALSE),FALSE),VLOOKUP(ED$5,Constante!$I$3:$AG$275,HLOOKUP($B$23,Constante!$I$3:$AG$4,2,FALSE),FALSE))))))</f>
        <v/>
      </c>
      <c r="EE27" s="5" t="str">
        <f>IF(EE$3="","",IF(EE$5="Réseau Résistif CMS",VLOOKUP(EE$5,Constante!$I$3:$AG$275,HLOOKUP($B$23,Constante!$I$3:$AG$4,2,FALSE),FALSE)*SQRT('Calcul '!EE$11),IF(EE$4="Connecteurs",EE$69*EE$72*POWER(EE$21,0.5)*IF(IF('Saisie des composants'!EF173="",EE$22,'Saisie des composants'!EF173)&lt;1,0.2,0.2*POWER(IF('Saisie des composants'!EF173="",EE$22,'Saisie des composants'!EF173),0.25)),IF(EE$4="Circuit imprimé",0.0005*POWER(EE$19,0.5)*(EE$20/2)*EE$70*EE$73*IF('Saisie Profil'!$G11&lt;110,1,EXP(0.2*('Saisie Profil'!$G11-110))),IF(EE$4="Optocoupleurs",VLOOKUP(EE$6,Constante!$I$3:$AG$275,HLOOKUP($B$23,Constante!$I$3:$AG$4,2,FALSE),FALSE),VLOOKUP(EE$5,Constante!$I$3:$AG$275,HLOOKUP($B$23,Constante!$I$3:$AG$4,2,FALSE),FALSE))))))</f>
        <v/>
      </c>
      <c r="EF27" s="5" t="str">
        <f>IF(EF$3="","",IF(EF$5="Réseau Résistif CMS",VLOOKUP(EF$5,Constante!$I$3:$AG$275,HLOOKUP($B$23,Constante!$I$3:$AG$4,2,FALSE),FALSE)*SQRT('Calcul '!EF$11),IF(EF$4="Connecteurs",EF$69*EF$72*POWER(EF$21,0.5)*IF(IF('Saisie des composants'!EG173="",EF$22,'Saisie des composants'!EG173)&lt;1,0.2,0.2*POWER(IF('Saisie des composants'!EG173="",EF$22,'Saisie des composants'!EG173),0.25)),IF(EF$4="Circuit imprimé",0.0005*POWER(EF$19,0.5)*(EF$20/2)*EF$70*EF$73*IF('Saisie Profil'!$G11&lt;110,1,EXP(0.2*('Saisie Profil'!$G11-110))),IF(EF$4="Optocoupleurs",VLOOKUP(EF$6,Constante!$I$3:$AG$275,HLOOKUP($B$23,Constante!$I$3:$AG$4,2,FALSE),FALSE),VLOOKUP(EF$5,Constante!$I$3:$AG$275,HLOOKUP($B$23,Constante!$I$3:$AG$4,2,FALSE),FALSE))))))</f>
        <v/>
      </c>
      <c r="EG27" s="5" t="str">
        <f>IF(EG$3="","",IF(EG$5="Réseau Résistif CMS",VLOOKUP(EG$5,Constante!$I$3:$AG$275,HLOOKUP($B$23,Constante!$I$3:$AG$4,2,FALSE),FALSE)*SQRT('Calcul '!EG$11),IF(EG$4="Connecteurs",EG$69*EG$72*POWER(EG$21,0.5)*IF(IF('Saisie des composants'!EH173="",EG$22,'Saisie des composants'!EH173)&lt;1,0.2,0.2*POWER(IF('Saisie des composants'!EH173="",EG$22,'Saisie des composants'!EH173),0.25)),IF(EG$4="Circuit imprimé",0.0005*POWER(EG$19,0.5)*(EG$20/2)*EG$70*EG$73*IF('Saisie Profil'!$G11&lt;110,1,EXP(0.2*('Saisie Profil'!$G11-110))),IF(EG$4="Optocoupleurs",VLOOKUP(EG$6,Constante!$I$3:$AG$275,HLOOKUP($B$23,Constante!$I$3:$AG$4,2,FALSE),FALSE),VLOOKUP(EG$5,Constante!$I$3:$AG$275,HLOOKUP($B$23,Constante!$I$3:$AG$4,2,FALSE),FALSE))))))</f>
        <v/>
      </c>
      <c r="EH27" s="5" t="str">
        <f>IF(EH$3="","",IF(EH$5="Réseau Résistif CMS",VLOOKUP(EH$5,Constante!$I$3:$AG$275,HLOOKUP($B$23,Constante!$I$3:$AG$4,2,FALSE),FALSE)*SQRT('Calcul '!EH$11),IF(EH$4="Connecteurs",EH$69*EH$72*POWER(EH$21,0.5)*IF(IF('Saisie des composants'!EI173="",EH$22,'Saisie des composants'!EI173)&lt;1,0.2,0.2*POWER(IF('Saisie des composants'!EI173="",EH$22,'Saisie des composants'!EI173),0.25)),IF(EH$4="Circuit imprimé",0.0005*POWER(EH$19,0.5)*(EH$20/2)*EH$70*EH$73*IF('Saisie Profil'!$G11&lt;110,1,EXP(0.2*('Saisie Profil'!$G11-110))),IF(EH$4="Optocoupleurs",VLOOKUP(EH$6,Constante!$I$3:$AG$275,HLOOKUP($B$23,Constante!$I$3:$AG$4,2,FALSE),FALSE),VLOOKUP(EH$5,Constante!$I$3:$AG$275,HLOOKUP($B$23,Constante!$I$3:$AG$4,2,FALSE),FALSE))))))</f>
        <v/>
      </c>
      <c r="EI27" s="5" t="str">
        <f>IF(EI$3="","",IF(EI$5="Réseau Résistif CMS",VLOOKUP(EI$5,Constante!$I$3:$AG$275,HLOOKUP($B$23,Constante!$I$3:$AG$4,2,FALSE),FALSE)*SQRT('Calcul '!EI$11),IF(EI$4="Connecteurs",EI$69*EI$72*POWER(EI$21,0.5)*IF(IF('Saisie des composants'!EJ173="",EI$22,'Saisie des composants'!EJ173)&lt;1,0.2,0.2*POWER(IF('Saisie des composants'!EJ173="",EI$22,'Saisie des composants'!EJ173),0.25)),IF(EI$4="Circuit imprimé",0.0005*POWER(EI$19,0.5)*(EI$20/2)*EI$70*EI$73*IF('Saisie Profil'!$G11&lt;110,1,EXP(0.2*('Saisie Profil'!$G11-110))),IF(EI$4="Optocoupleurs",VLOOKUP(EI$6,Constante!$I$3:$AG$275,HLOOKUP($B$23,Constante!$I$3:$AG$4,2,FALSE),FALSE),VLOOKUP(EI$5,Constante!$I$3:$AG$275,HLOOKUP($B$23,Constante!$I$3:$AG$4,2,FALSE),FALSE))))))</f>
        <v/>
      </c>
      <c r="EJ27" s="5" t="str">
        <f>IF(EJ$3="","",IF(EJ$5="Réseau Résistif CMS",VLOOKUP(EJ$5,Constante!$I$3:$AG$275,HLOOKUP($B$23,Constante!$I$3:$AG$4,2,FALSE),FALSE)*SQRT('Calcul '!EJ$11),IF(EJ$4="Connecteurs",EJ$69*EJ$72*POWER(EJ$21,0.5)*IF(IF('Saisie des composants'!EK173="",EJ$22,'Saisie des composants'!EK173)&lt;1,0.2,0.2*POWER(IF('Saisie des composants'!EK173="",EJ$22,'Saisie des composants'!EK173),0.25)),IF(EJ$4="Circuit imprimé",0.0005*POWER(EJ$19,0.5)*(EJ$20/2)*EJ$70*EJ$73*IF('Saisie Profil'!$G11&lt;110,1,EXP(0.2*('Saisie Profil'!$G11-110))),IF(EJ$4="Optocoupleurs",VLOOKUP(EJ$6,Constante!$I$3:$AG$275,HLOOKUP($B$23,Constante!$I$3:$AG$4,2,FALSE),FALSE),VLOOKUP(EJ$5,Constante!$I$3:$AG$275,HLOOKUP($B$23,Constante!$I$3:$AG$4,2,FALSE),FALSE))))))</f>
        <v/>
      </c>
      <c r="EK27" s="5" t="str">
        <f>IF(EK$3="","",IF(EK$5="Réseau Résistif CMS",VLOOKUP(EK$5,Constante!$I$3:$AG$275,HLOOKUP($B$23,Constante!$I$3:$AG$4,2,FALSE),FALSE)*SQRT('Calcul '!EK$11),IF(EK$4="Connecteurs",EK$69*EK$72*POWER(EK$21,0.5)*IF(IF('Saisie des composants'!EL173="",EK$22,'Saisie des composants'!EL173)&lt;1,0.2,0.2*POWER(IF('Saisie des composants'!EL173="",EK$22,'Saisie des composants'!EL173),0.25)),IF(EK$4="Circuit imprimé",0.0005*POWER(EK$19,0.5)*(EK$20/2)*EK$70*EK$73*IF('Saisie Profil'!$G11&lt;110,1,EXP(0.2*('Saisie Profil'!$G11-110))),IF(EK$4="Optocoupleurs",VLOOKUP(EK$6,Constante!$I$3:$AG$275,HLOOKUP($B$23,Constante!$I$3:$AG$4,2,FALSE),FALSE),VLOOKUP(EK$5,Constante!$I$3:$AG$275,HLOOKUP($B$23,Constante!$I$3:$AG$4,2,FALSE),FALSE))))))</f>
        <v/>
      </c>
      <c r="EL27" s="5" t="str">
        <f>IF(EL$3="","",IF(EL$5="Réseau Résistif CMS",VLOOKUP(EL$5,Constante!$I$3:$AG$275,HLOOKUP($B$23,Constante!$I$3:$AG$4,2,FALSE),FALSE)*SQRT('Calcul '!EL$11),IF(EL$4="Connecteurs",EL$69*EL$72*POWER(EL$21,0.5)*IF(IF('Saisie des composants'!EM173="",EL$22,'Saisie des composants'!EM173)&lt;1,0.2,0.2*POWER(IF('Saisie des composants'!EM173="",EL$22,'Saisie des composants'!EM173),0.25)),IF(EL$4="Circuit imprimé",0.0005*POWER(EL$19,0.5)*(EL$20/2)*EL$70*EL$73*IF('Saisie Profil'!$G11&lt;110,1,EXP(0.2*('Saisie Profil'!$G11-110))),IF(EL$4="Optocoupleurs",VLOOKUP(EL$6,Constante!$I$3:$AG$275,HLOOKUP($B$23,Constante!$I$3:$AG$4,2,FALSE),FALSE),VLOOKUP(EL$5,Constante!$I$3:$AG$275,HLOOKUP($B$23,Constante!$I$3:$AG$4,2,FALSE),FALSE))))))</f>
        <v/>
      </c>
      <c r="EM27" s="5" t="str">
        <f>IF(EM$3="","",IF(EM$5="Réseau Résistif CMS",VLOOKUP(EM$5,Constante!$I$3:$AG$275,HLOOKUP($B$23,Constante!$I$3:$AG$4,2,FALSE),FALSE)*SQRT('Calcul '!EM$11),IF(EM$4="Connecteurs",EM$69*EM$72*POWER(EM$21,0.5)*IF(IF('Saisie des composants'!EN173="",EM$22,'Saisie des composants'!EN173)&lt;1,0.2,0.2*POWER(IF('Saisie des composants'!EN173="",EM$22,'Saisie des composants'!EN173),0.25)),IF(EM$4="Circuit imprimé",0.0005*POWER(EM$19,0.5)*(EM$20/2)*EM$70*EM$73*IF('Saisie Profil'!$G11&lt;110,1,EXP(0.2*('Saisie Profil'!$G11-110))),IF(EM$4="Optocoupleurs",VLOOKUP(EM$6,Constante!$I$3:$AG$275,HLOOKUP($B$23,Constante!$I$3:$AG$4,2,FALSE),FALSE),VLOOKUP(EM$5,Constante!$I$3:$AG$275,HLOOKUP($B$23,Constante!$I$3:$AG$4,2,FALSE),FALSE))))))</f>
        <v/>
      </c>
      <c r="EN27" s="5" t="str">
        <f>IF(EN$3="","",IF(EN$5="Réseau Résistif CMS",VLOOKUP(EN$5,Constante!$I$3:$AG$275,HLOOKUP($B$23,Constante!$I$3:$AG$4,2,FALSE),FALSE)*SQRT('Calcul '!EN$11),IF(EN$4="Connecteurs",EN$69*EN$72*POWER(EN$21,0.5)*IF(IF('Saisie des composants'!EO173="",EN$22,'Saisie des composants'!EO173)&lt;1,0.2,0.2*POWER(IF('Saisie des composants'!EO173="",EN$22,'Saisie des composants'!EO173),0.25)),IF(EN$4="Circuit imprimé",0.0005*POWER(EN$19,0.5)*(EN$20/2)*EN$70*EN$73*IF('Saisie Profil'!$G11&lt;110,1,EXP(0.2*('Saisie Profil'!$G11-110))),IF(EN$4="Optocoupleurs",VLOOKUP(EN$6,Constante!$I$3:$AG$275,HLOOKUP($B$23,Constante!$I$3:$AG$4,2,FALSE),FALSE),VLOOKUP(EN$5,Constante!$I$3:$AG$275,HLOOKUP($B$23,Constante!$I$3:$AG$4,2,FALSE),FALSE))))))</f>
        <v/>
      </c>
      <c r="EO27" s="5" t="str">
        <f>IF(EO$3="","",IF(EO$5="Réseau Résistif CMS",VLOOKUP(EO$5,Constante!$I$3:$AG$275,HLOOKUP($B$23,Constante!$I$3:$AG$4,2,FALSE),FALSE)*SQRT('Calcul '!EO$11),IF(EO$4="Connecteurs",EO$69*EO$72*POWER(EO$21,0.5)*IF(IF('Saisie des composants'!EP173="",EO$22,'Saisie des composants'!EP173)&lt;1,0.2,0.2*POWER(IF('Saisie des composants'!EP173="",EO$22,'Saisie des composants'!EP173),0.25)),IF(EO$4="Circuit imprimé",0.0005*POWER(EO$19,0.5)*(EO$20/2)*EO$70*EO$73*IF('Saisie Profil'!$G11&lt;110,1,EXP(0.2*('Saisie Profil'!$G11-110))),IF(EO$4="Optocoupleurs",VLOOKUP(EO$6,Constante!$I$3:$AG$275,HLOOKUP($B$23,Constante!$I$3:$AG$4,2,FALSE),FALSE),VLOOKUP(EO$5,Constante!$I$3:$AG$275,HLOOKUP($B$23,Constante!$I$3:$AG$4,2,FALSE),FALSE))))))</f>
        <v/>
      </c>
      <c r="EP27" s="5" t="str">
        <f>IF(EP$3="","",IF(EP$5="Réseau Résistif CMS",VLOOKUP(EP$5,Constante!$I$3:$AG$275,HLOOKUP($B$23,Constante!$I$3:$AG$4,2,FALSE),FALSE)*SQRT('Calcul '!EP$11),IF(EP$4="Connecteurs",EP$69*EP$72*POWER(EP$21,0.5)*IF(IF('Saisie des composants'!EQ173="",EP$22,'Saisie des composants'!EQ173)&lt;1,0.2,0.2*POWER(IF('Saisie des composants'!EQ173="",EP$22,'Saisie des composants'!EQ173),0.25)),IF(EP$4="Circuit imprimé",0.0005*POWER(EP$19,0.5)*(EP$20/2)*EP$70*EP$73*IF('Saisie Profil'!$G11&lt;110,1,EXP(0.2*('Saisie Profil'!$G11-110))),IF(EP$4="Optocoupleurs",VLOOKUP(EP$6,Constante!$I$3:$AG$275,HLOOKUP($B$23,Constante!$I$3:$AG$4,2,FALSE),FALSE),VLOOKUP(EP$5,Constante!$I$3:$AG$275,HLOOKUP($B$23,Constante!$I$3:$AG$4,2,FALSE),FALSE))))))</f>
        <v/>
      </c>
      <c r="EQ27" s="5" t="str">
        <f>IF(EQ$3="","",IF(EQ$5="Réseau Résistif CMS",VLOOKUP(EQ$5,Constante!$I$3:$AG$275,HLOOKUP($B$23,Constante!$I$3:$AG$4,2,FALSE),FALSE)*SQRT('Calcul '!EQ$11),IF(EQ$4="Connecteurs",EQ$69*EQ$72*POWER(EQ$21,0.5)*IF(IF('Saisie des composants'!ER173="",EQ$22,'Saisie des composants'!ER173)&lt;1,0.2,0.2*POWER(IF('Saisie des composants'!ER173="",EQ$22,'Saisie des composants'!ER173),0.25)),IF(EQ$4="Circuit imprimé",0.0005*POWER(EQ$19,0.5)*(EQ$20/2)*EQ$70*EQ$73*IF('Saisie Profil'!$G11&lt;110,1,EXP(0.2*('Saisie Profil'!$G11-110))),IF(EQ$4="Optocoupleurs",VLOOKUP(EQ$6,Constante!$I$3:$AG$275,HLOOKUP($B$23,Constante!$I$3:$AG$4,2,FALSE),FALSE),VLOOKUP(EQ$5,Constante!$I$3:$AG$275,HLOOKUP($B$23,Constante!$I$3:$AG$4,2,FALSE),FALSE))))))</f>
        <v/>
      </c>
      <c r="ER27" s="5" t="str">
        <f>IF(ER$3="","",IF(ER$5="Réseau Résistif CMS",VLOOKUP(ER$5,Constante!$I$3:$AG$275,HLOOKUP($B$23,Constante!$I$3:$AG$4,2,FALSE),FALSE)*SQRT('Calcul '!ER$11),IF(ER$4="Connecteurs",ER$69*ER$72*POWER(ER$21,0.5)*IF(IF('Saisie des composants'!ES173="",ER$22,'Saisie des composants'!ES173)&lt;1,0.2,0.2*POWER(IF('Saisie des composants'!ES173="",ER$22,'Saisie des composants'!ES173),0.25)),IF(ER$4="Circuit imprimé",0.0005*POWER(ER$19,0.5)*(ER$20/2)*ER$70*ER$73*IF('Saisie Profil'!$G11&lt;110,1,EXP(0.2*('Saisie Profil'!$G11-110))),IF(ER$4="Optocoupleurs",VLOOKUP(ER$6,Constante!$I$3:$AG$275,HLOOKUP($B$23,Constante!$I$3:$AG$4,2,FALSE),FALSE),VLOOKUP(ER$5,Constante!$I$3:$AG$275,HLOOKUP($B$23,Constante!$I$3:$AG$4,2,FALSE),FALSE))))))</f>
        <v/>
      </c>
      <c r="ES27" s="5" t="str">
        <f>IF(ES$3="","",IF(ES$5="Réseau Résistif CMS",VLOOKUP(ES$5,Constante!$I$3:$AG$275,HLOOKUP($B$23,Constante!$I$3:$AG$4,2,FALSE),FALSE)*SQRT('Calcul '!ES$11),IF(ES$4="Connecteurs",ES$69*ES$72*POWER(ES$21,0.5)*IF(IF('Saisie des composants'!ET173="",ES$22,'Saisie des composants'!ET173)&lt;1,0.2,0.2*POWER(IF('Saisie des composants'!ET173="",ES$22,'Saisie des composants'!ET173),0.25)),IF(ES$4="Circuit imprimé",0.0005*POWER(ES$19,0.5)*(ES$20/2)*ES$70*ES$73*IF('Saisie Profil'!$G11&lt;110,1,EXP(0.2*('Saisie Profil'!$G11-110))),IF(ES$4="Optocoupleurs",VLOOKUP(ES$6,Constante!$I$3:$AG$275,HLOOKUP($B$23,Constante!$I$3:$AG$4,2,FALSE),FALSE),VLOOKUP(ES$5,Constante!$I$3:$AG$275,HLOOKUP($B$23,Constante!$I$3:$AG$4,2,FALSE),FALSE))))))</f>
        <v/>
      </c>
      <c r="ET27" s="5" t="str">
        <f>IF(ET$3="","",IF(ET$5="Réseau Résistif CMS",VLOOKUP(ET$5,Constante!$I$3:$AG$275,HLOOKUP($B$23,Constante!$I$3:$AG$4,2,FALSE),FALSE)*SQRT('Calcul '!ET$11),IF(ET$4="Connecteurs",ET$69*ET$72*POWER(ET$21,0.5)*IF(IF('Saisie des composants'!EU173="",ET$22,'Saisie des composants'!EU173)&lt;1,0.2,0.2*POWER(IF('Saisie des composants'!EU173="",ET$22,'Saisie des composants'!EU173),0.25)),IF(ET$4="Circuit imprimé",0.0005*POWER(ET$19,0.5)*(ET$20/2)*ET$70*ET$73*IF('Saisie Profil'!$G11&lt;110,1,EXP(0.2*('Saisie Profil'!$G11-110))),IF(ET$4="Optocoupleurs",VLOOKUP(ET$6,Constante!$I$3:$AG$275,HLOOKUP($B$23,Constante!$I$3:$AG$4,2,FALSE),FALSE),VLOOKUP(ET$5,Constante!$I$3:$AG$275,HLOOKUP($B$23,Constante!$I$3:$AG$4,2,FALSE),FALSE))))))</f>
        <v/>
      </c>
      <c r="EU27" s="5" t="str">
        <f>IF(EU$3="","",IF(EU$5="Réseau Résistif CMS",VLOOKUP(EU$5,Constante!$I$3:$AG$275,HLOOKUP($B$23,Constante!$I$3:$AG$4,2,FALSE),FALSE)*SQRT('Calcul '!EU$11),IF(EU$4="Connecteurs",EU$69*EU$72*POWER(EU$21,0.5)*IF(IF('Saisie des composants'!EV173="",EU$22,'Saisie des composants'!EV173)&lt;1,0.2,0.2*POWER(IF('Saisie des composants'!EV173="",EU$22,'Saisie des composants'!EV173),0.25)),IF(EU$4="Circuit imprimé",0.0005*POWER(EU$19,0.5)*(EU$20/2)*EU$70*EU$73*IF('Saisie Profil'!$G11&lt;110,1,EXP(0.2*('Saisie Profil'!$G11-110))),IF(EU$4="Optocoupleurs",VLOOKUP(EU$6,Constante!$I$3:$AG$275,HLOOKUP($B$23,Constante!$I$3:$AG$4,2,FALSE),FALSE),VLOOKUP(EU$5,Constante!$I$3:$AG$275,HLOOKUP($B$23,Constante!$I$3:$AG$4,2,FALSE),FALSE))))))</f>
        <v/>
      </c>
      <c r="EV27" s="5" t="str">
        <f>IF(EV$3="","",IF(EV$5="Réseau Résistif CMS",VLOOKUP(EV$5,Constante!$I$3:$AG$275,HLOOKUP($B$23,Constante!$I$3:$AG$4,2,FALSE),FALSE)*SQRT('Calcul '!EV$11),IF(EV$4="Connecteurs",EV$69*EV$72*POWER(EV$21,0.5)*IF(IF('Saisie des composants'!EW173="",EV$22,'Saisie des composants'!EW173)&lt;1,0.2,0.2*POWER(IF('Saisie des composants'!EW173="",EV$22,'Saisie des composants'!EW173),0.25)),IF(EV$4="Circuit imprimé",0.0005*POWER(EV$19,0.5)*(EV$20/2)*EV$70*EV$73*IF('Saisie Profil'!$G11&lt;110,1,EXP(0.2*('Saisie Profil'!$G11-110))),IF(EV$4="Optocoupleurs",VLOOKUP(EV$6,Constante!$I$3:$AG$275,HLOOKUP($B$23,Constante!$I$3:$AG$4,2,FALSE),FALSE),VLOOKUP(EV$5,Constante!$I$3:$AG$275,HLOOKUP($B$23,Constante!$I$3:$AG$4,2,FALSE),FALSE))))))</f>
        <v/>
      </c>
      <c r="EW27" s="5" t="str">
        <f>IF(EW$3="","",IF(EW$5="Réseau Résistif CMS",VLOOKUP(EW$5,Constante!$I$3:$AG$275,HLOOKUP($B$23,Constante!$I$3:$AG$4,2,FALSE),FALSE)*SQRT('Calcul '!EW$11),IF(EW$4="Connecteurs",EW$69*EW$72*POWER(EW$21,0.5)*IF(IF('Saisie des composants'!EX173="",EW$22,'Saisie des composants'!EX173)&lt;1,0.2,0.2*POWER(IF('Saisie des composants'!EX173="",EW$22,'Saisie des composants'!EX173),0.25)),IF(EW$4="Circuit imprimé",0.0005*POWER(EW$19,0.5)*(EW$20/2)*EW$70*EW$73*IF('Saisie Profil'!$G11&lt;110,1,EXP(0.2*('Saisie Profil'!$G11-110))),IF(EW$4="Optocoupleurs",VLOOKUP(EW$6,Constante!$I$3:$AG$275,HLOOKUP($B$23,Constante!$I$3:$AG$4,2,FALSE),FALSE),VLOOKUP(EW$5,Constante!$I$3:$AG$275,HLOOKUP($B$23,Constante!$I$3:$AG$4,2,FALSE),FALSE))))))</f>
        <v/>
      </c>
      <c r="EX27" s="5" t="str">
        <f>IF(EX$3="","",IF(EX$5="Réseau Résistif CMS",VLOOKUP(EX$5,Constante!$I$3:$AG$275,HLOOKUP($B$23,Constante!$I$3:$AG$4,2,FALSE),FALSE)*SQRT('Calcul '!EX$11),IF(EX$4="Connecteurs",EX$69*EX$72*POWER(EX$21,0.5)*IF(IF('Saisie des composants'!EY173="",EX$22,'Saisie des composants'!EY173)&lt;1,0.2,0.2*POWER(IF('Saisie des composants'!EY173="",EX$22,'Saisie des composants'!EY173),0.25)),IF(EX$4="Circuit imprimé",0.0005*POWER(EX$19,0.5)*(EX$20/2)*EX$70*EX$73*IF('Saisie Profil'!$G11&lt;110,1,EXP(0.2*('Saisie Profil'!$G11-110))),IF(EX$4="Optocoupleurs",VLOOKUP(EX$6,Constante!$I$3:$AG$275,HLOOKUP($B$23,Constante!$I$3:$AG$4,2,FALSE),FALSE),VLOOKUP(EX$5,Constante!$I$3:$AG$275,HLOOKUP($B$23,Constante!$I$3:$AG$4,2,FALSE),FALSE))))))</f>
        <v/>
      </c>
      <c r="EY27" s="5" t="str">
        <f>IF(EY$3="","",IF(EY$5="Réseau Résistif CMS",VLOOKUP(EY$5,Constante!$I$3:$AG$275,HLOOKUP($B$23,Constante!$I$3:$AG$4,2,FALSE),FALSE)*SQRT('Calcul '!EY$11),IF(EY$4="Connecteurs",EY$69*EY$72*POWER(EY$21,0.5)*IF(IF('Saisie des composants'!EZ173="",EY$22,'Saisie des composants'!EZ173)&lt;1,0.2,0.2*POWER(IF('Saisie des composants'!EZ173="",EY$22,'Saisie des composants'!EZ173),0.25)),IF(EY$4="Circuit imprimé",0.0005*POWER(EY$19,0.5)*(EY$20/2)*EY$70*EY$73*IF('Saisie Profil'!$G11&lt;110,1,EXP(0.2*('Saisie Profil'!$G11-110))),IF(EY$4="Optocoupleurs",VLOOKUP(EY$6,Constante!$I$3:$AG$275,HLOOKUP($B$23,Constante!$I$3:$AG$4,2,FALSE),FALSE),VLOOKUP(EY$5,Constante!$I$3:$AG$275,HLOOKUP($B$23,Constante!$I$3:$AG$4,2,FALSE),FALSE))))))</f>
        <v/>
      </c>
      <c r="EZ27" s="5" t="str">
        <f>IF(EZ$3="","",IF(EZ$5="Réseau Résistif CMS",VLOOKUP(EZ$5,Constante!$I$3:$AG$275,HLOOKUP($B$23,Constante!$I$3:$AG$4,2,FALSE),FALSE)*SQRT('Calcul '!EZ$11),IF(EZ$4="Connecteurs",EZ$69*EZ$72*POWER(EZ$21,0.5)*IF(IF('Saisie des composants'!FA173="",EZ$22,'Saisie des composants'!FA173)&lt;1,0.2,0.2*POWER(IF('Saisie des composants'!FA173="",EZ$22,'Saisie des composants'!FA173),0.25)),IF(EZ$4="Circuit imprimé",0.0005*POWER(EZ$19,0.5)*(EZ$20/2)*EZ$70*EZ$73*IF('Saisie Profil'!$G11&lt;110,1,EXP(0.2*('Saisie Profil'!$G11-110))),IF(EZ$4="Optocoupleurs",VLOOKUP(EZ$6,Constante!$I$3:$AG$275,HLOOKUP($B$23,Constante!$I$3:$AG$4,2,FALSE),FALSE),VLOOKUP(EZ$5,Constante!$I$3:$AG$275,HLOOKUP($B$23,Constante!$I$3:$AG$4,2,FALSE),FALSE))))))</f>
        <v/>
      </c>
      <c r="FA27" s="5" t="str">
        <f>IF(FA$3="","",IF(FA$5="Réseau Résistif CMS",VLOOKUP(FA$5,Constante!$I$3:$AG$275,HLOOKUP($B$23,Constante!$I$3:$AG$4,2,FALSE),FALSE)*SQRT('Calcul '!FA$11),IF(FA$4="Connecteurs",FA$69*FA$72*POWER(FA$21,0.5)*IF(IF('Saisie des composants'!FB173="",FA$22,'Saisie des composants'!FB173)&lt;1,0.2,0.2*POWER(IF('Saisie des composants'!FB173="",FA$22,'Saisie des composants'!FB173),0.25)),IF(FA$4="Circuit imprimé",0.0005*POWER(FA$19,0.5)*(FA$20/2)*FA$70*FA$73*IF('Saisie Profil'!$G11&lt;110,1,EXP(0.2*('Saisie Profil'!$G11-110))),IF(FA$4="Optocoupleurs",VLOOKUP(FA$6,Constante!$I$3:$AG$275,HLOOKUP($B$23,Constante!$I$3:$AG$4,2,FALSE),FALSE),VLOOKUP(FA$5,Constante!$I$3:$AG$275,HLOOKUP($B$23,Constante!$I$3:$AG$4,2,FALSE),FALSE))))))</f>
        <v/>
      </c>
      <c r="FB27" s="5" t="str">
        <f>IF(FB$3="","",IF(FB$5="Réseau Résistif CMS",VLOOKUP(FB$5,Constante!$I$3:$AG$275,HLOOKUP($B$23,Constante!$I$3:$AG$4,2,FALSE),FALSE)*SQRT('Calcul '!FB$11),IF(FB$4="Connecteurs",FB$69*FB$72*POWER(FB$21,0.5)*IF(IF('Saisie des composants'!FC173="",FB$22,'Saisie des composants'!FC173)&lt;1,0.2,0.2*POWER(IF('Saisie des composants'!FC173="",FB$22,'Saisie des composants'!FC173),0.25)),IF(FB$4="Circuit imprimé",0.0005*POWER(FB$19,0.5)*(FB$20/2)*FB$70*FB$73*IF('Saisie Profil'!$G11&lt;110,1,EXP(0.2*('Saisie Profil'!$G11-110))),IF(FB$4="Optocoupleurs",VLOOKUP(FB$6,Constante!$I$3:$AG$275,HLOOKUP($B$23,Constante!$I$3:$AG$4,2,FALSE),FALSE),VLOOKUP(FB$5,Constante!$I$3:$AG$275,HLOOKUP($B$23,Constante!$I$3:$AG$4,2,FALSE),FALSE))))))</f>
        <v/>
      </c>
      <c r="FC27" s="5" t="str">
        <f>IF(FC$3="","",IF(FC$5="Réseau Résistif CMS",VLOOKUP(FC$5,Constante!$I$3:$AG$275,HLOOKUP($B$23,Constante!$I$3:$AG$4,2,FALSE),FALSE)*SQRT('Calcul '!FC$11),IF(FC$4="Connecteurs",FC$69*FC$72*POWER(FC$21,0.5)*IF(IF('Saisie des composants'!FD173="",FC$22,'Saisie des composants'!FD173)&lt;1,0.2,0.2*POWER(IF('Saisie des composants'!FD173="",FC$22,'Saisie des composants'!FD173),0.25)),IF(FC$4="Circuit imprimé",0.0005*POWER(FC$19,0.5)*(FC$20/2)*FC$70*FC$73*IF('Saisie Profil'!$G11&lt;110,1,EXP(0.2*('Saisie Profil'!$G11-110))),IF(FC$4="Optocoupleurs",VLOOKUP(FC$6,Constante!$I$3:$AG$275,HLOOKUP($B$23,Constante!$I$3:$AG$4,2,FALSE),FALSE),VLOOKUP(FC$5,Constante!$I$3:$AG$275,HLOOKUP($B$23,Constante!$I$3:$AG$4,2,FALSE),FALSE))))))</f>
        <v/>
      </c>
      <c r="FD27" s="5" t="str">
        <f>IF(FD$3="","",IF(FD$5="Réseau Résistif CMS",VLOOKUP(FD$5,Constante!$I$3:$AG$275,HLOOKUP($B$23,Constante!$I$3:$AG$4,2,FALSE),FALSE)*SQRT('Calcul '!FD$11),IF(FD$4="Connecteurs",FD$69*FD$72*POWER(FD$21,0.5)*IF(IF('Saisie des composants'!FE173="",FD$22,'Saisie des composants'!FE173)&lt;1,0.2,0.2*POWER(IF('Saisie des composants'!FE173="",FD$22,'Saisie des composants'!FE173),0.25)),IF(FD$4="Circuit imprimé",0.0005*POWER(FD$19,0.5)*(FD$20/2)*FD$70*FD$73*IF('Saisie Profil'!$G11&lt;110,1,EXP(0.2*('Saisie Profil'!$G11-110))),IF(FD$4="Optocoupleurs",VLOOKUP(FD$6,Constante!$I$3:$AG$275,HLOOKUP($B$23,Constante!$I$3:$AG$4,2,FALSE),FALSE),VLOOKUP(FD$5,Constante!$I$3:$AG$275,HLOOKUP($B$23,Constante!$I$3:$AG$4,2,FALSE),FALSE))))))</f>
        <v/>
      </c>
      <c r="FE27" s="5" t="str">
        <f>IF(FE$3="","",IF(FE$5="Réseau Résistif CMS",VLOOKUP(FE$5,Constante!$I$3:$AG$275,HLOOKUP($B$23,Constante!$I$3:$AG$4,2,FALSE),FALSE)*SQRT('Calcul '!FE$11),IF(FE$4="Connecteurs",FE$69*FE$72*POWER(FE$21,0.5)*IF(IF('Saisie des composants'!FF173="",FE$22,'Saisie des composants'!FF173)&lt;1,0.2,0.2*POWER(IF('Saisie des composants'!FF173="",FE$22,'Saisie des composants'!FF173),0.25)),IF(FE$4="Circuit imprimé",0.0005*POWER(FE$19,0.5)*(FE$20/2)*FE$70*FE$73*IF('Saisie Profil'!$G11&lt;110,1,EXP(0.2*('Saisie Profil'!$G11-110))),IF(FE$4="Optocoupleurs",VLOOKUP(FE$6,Constante!$I$3:$AG$275,HLOOKUP($B$23,Constante!$I$3:$AG$4,2,FALSE),FALSE),VLOOKUP(FE$5,Constante!$I$3:$AG$275,HLOOKUP($B$23,Constante!$I$3:$AG$4,2,FALSE),FALSE))))))</f>
        <v/>
      </c>
      <c r="FF27" s="5" t="str">
        <f>IF(FF$3="","",IF(FF$5="Réseau Résistif CMS",VLOOKUP(FF$5,Constante!$I$3:$AG$275,HLOOKUP($B$23,Constante!$I$3:$AG$4,2,FALSE),FALSE)*SQRT('Calcul '!FF$11),IF(FF$4="Connecteurs",FF$69*FF$72*POWER(FF$21,0.5)*IF(IF('Saisie des composants'!FG173="",FF$22,'Saisie des composants'!FG173)&lt;1,0.2,0.2*POWER(IF('Saisie des composants'!FG173="",FF$22,'Saisie des composants'!FG173),0.25)),IF(FF$4="Circuit imprimé",0.0005*POWER(FF$19,0.5)*(FF$20/2)*FF$70*FF$73*IF('Saisie Profil'!$G11&lt;110,1,EXP(0.2*('Saisie Profil'!$G11-110))),IF(FF$4="Optocoupleurs",VLOOKUP(FF$6,Constante!$I$3:$AG$275,HLOOKUP($B$23,Constante!$I$3:$AG$4,2,FALSE),FALSE),VLOOKUP(FF$5,Constante!$I$3:$AG$275,HLOOKUP($B$23,Constante!$I$3:$AG$4,2,FALSE),FALSE))))))</f>
        <v/>
      </c>
      <c r="FG27" s="5" t="str">
        <f>IF(FG$3="","",IF(FG$5="Réseau Résistif CMS",VLOOKUP(FG$5,Constante!$I$3:$AG$275,HLOOKUP($B$23,Constante!$I$3:$AG$4,2,FALSE),FALSE)*SQRT('Calcul '!FG$11),IF(FG$4="Connecteurs",FG$69*FG$72*POWER(FG$21,0.5)*IF(IF('Saisie des composants'!FH173="",FG$22,'Saisie des composants'!FH173)&lt;1,0.2,0.2*POWER(IF('Saisie des composants'!FH173="",FG$22,'Saisie des composants'!FH173),0.25)),IF(FG$4="Circuit imprimé",0.0005*POWER(FG$19,0.5)*(FG$20/2)*FG$70*FG$73*IF('Saisie Profil'!$G11&lt;110,1,EXP(0.2*('Saisie Profil'!$G11-110))),IF(FG$4="Optocoupleurs",VLOOKUP(FG$6,Constante!$I$3:$AG$275,HLOOKUP($B$23,Constante!$I$3:$AG$4,2,FALSE),FALSE),VLOOKUP(FG$5,Constante!$I$3:$AG$275,HLOOKUP($B$23,Constante!$I$3:$AG$4,2,FALSE),FALSE))))))</f>
        <v/>
      </c>
      <c r="FH27" s="5" t="str">
        <f>IF(FH$3="","",IF(FH$5="Réseau Résistif CMS",VLOOKUP(FH$5,Constante!$I$3:$AG$275,HLOOKUP($B$23,Constante!$I$3:$AG$4,2,FALSE),FALSE)*SQRT('Calcul '!FH$11),IF(FH$4="Connecteurs",FH$69*FH$72*POWER(FH$21,0.5)*IF(IF('Saisie des composants'!FI173="",FH$22,'Saisie des composants'!FI173)&lt;1,0.2,0.2*POWER(IF('Saisie des composants'!FI173="",FH$22,'Saisie des composants'!FI173),0.25)),IF(FH$4="Circuit imprimé",0.0005*POWER(FH$19,0.5)*(FH$20/2)*FH$70*FH$73*IF('Saisie Profil'!$G11&lt;110,1,EXP(0.2*('Saisie Profil'!$G11-110))),IF(FH$4="Optocoupleurs",VLOOKUP(FH$6,Constante!$I$3:$AG$275,HLOOKUP($B$23,Constante!$I$3:$AG$4,2,FALSE),FALSE),VLOOKUP(FH$5,Constante!$I$3:$AG$275,HLOOKUP($B$23,Constante!$I$3:$AG$4,2,FALSE),FALSE))))))</f>
        <v/>
      </c>
      <c r="FI27" s="5" t="str">
        <f>IF(FI$3="","",IF(FI$5="Réseau Résistif CMS",VLOOKUP(FI$5,Constante!$I$3:$AG$275,HLOOKUP($B$23,Constante!$I$3:$AG$4,2,FALSE),FALSE)*SQRT('Calcul '!FI$11),IF(FI$4="Connecteurs",FI$69*FI$72*POWER(FI$21,0.5)*IF(IF('Saisie des composants'!FJ173="",FI$22,'Saisie des composants'!FJ173)&lt;1,0.2,0.2*POWER(IF('Saisie des composants'!FJ173="",FI$22,'Saisie des composants'!FJ173),0.25)),IF(FI$4="Circuit imprimé",0.0005*POWER(FI$19,0.5)*(FI$20/2)*FI$70*FI$73*IF('Saisie Profil'!$G11&lt;110,1,EXP(0.2*('Saisie Profil'!$G11-110))),IF(FI$4="Optocoupleurs",VLOOKUP(FI$6,Constante!$I$3:$AG$275,HLOOKUP($B$23,Constante!$I$3:$AG$4,2,FALSE),FALSE),VLOOKUP(FI$5,Constante!$I$3:$AG$275,HLOOKUP($B$23,Constante!$I$3:$AG$4,2,FALSE),FALSE))))))</f>
        <v/>
      </c>
      <c r="FJ27" s="5" t="str">
        <f>IF(FJ$3="","",IF(FJ$5="Réseau Résistif CMS",VLOOKUP(FJ$5,Constante!$I$3:$AG$275,HLOOKUP($B$23,Constante!$I$3:$AG$4,2,FALSE),FALSE)*SQRT('Calcul '!FJ$11),IF(FJ$4="Connecteurs",FJ$69*FJ$72*POWER(FJ$21,0.5)*IF(IF('Saisie des composants'!FK173="",FJ$22,'Saisie des composants'!FK173)&lt;1,0.2,0.2*POWER(IF('Saisie des composants'!FK173="",FJ$22,'Saisie des composants'!FK173),0.25)),IF(FJ$4="Circuit imprimé",0.0005*POWER(FJ$19,0.5)*(FJ$20/2)*FJ$70*FJ$73*IF('Saisie Profil'!$G11&lt;110,1,EXP(0.2*('Saisie Profil'!$G11-110))),IF(FJ$4="Optocoupleurs",VLOOKUP(FJ$6,Constante!$I$3:$AG$275,HLOOKUP($B$23,Constante!$I$3:$AG$4,2,FALSE),FALSE),VLOOKUP(FJ$5,Constante!$I$3:$AG$275,HLOOKUP($B$23,Constante!$I$3:$AG$4,2,FALSE),FALSE))))))</f>
        <v/>
      </c>
      <c r="FK27" s="5" t="str">
        <f>IF(FK$3="","",IF(FK$5="Réseau Résistif CMS",VLOOKUP(FK$5,Constante!$I$3:$AG$275,HLOOKUP($B$23,Constante!$I$3:$AG$4,2,FALSE),FALSE)*SQRT('Calcul '!FK$11),IF(FK$4="Connecteurs",FK$69*FK$72*POWER(FK$21,0.5)*IF(IF('Saisie des composants'!FL173="",FK$22,'Saisie des composants'!FL173)&lt;1,0.2,0.2*POWER(IF('Saisie des composants'!FL173="",FK$22,'Saisie des composants'!FL173),0.25)),IF(FK$4="Circuit imprimé",0.0005*POWER(FK$19,0.5)*(FK$20/2)*FK$70*FK$73*IF('Saisie Profil'!$G11&lt;110,1,EXP(0.2*('Saisie Profil'!$G11-110))),IF(FK$4="Optocoupleurs",VLOOKUP(FK$6,Constante!$I$3:$AG$275,HLOOKUP($B$23,Constante!$I$3:$AG$4,2,FALSE),FALSE),VLOOKUP(FK$5,Constante!$I$3:$AG$275,HLOOKUP($B$23,Constante!$I$3:$AG$4,2,FALSE),FALSE))))))</f>
        <v/>
      </c>
      <c r="FL27" s="5" t="str">
        <f>IF(FL$3="","",IF(FL$5="Réseau Résistif CMS",VLOOKUP(FL$5,Constante!$I$3:$AG$275,HLOOKUP($B$23,Constante!$I$3:$AG$4,2,FALSE),FALSE)*SQRT('Calcul '!FL$11),IF(FL$4="Connecteurs",FL$69*FL$72*POWER(FL$21,0.5)*IF(IF('Saisie des composants'!FM173="",FL$22,'Saisie des composants'!FM173)&lt;1,0.2,0.2*POWER(IF('Saisie des composants'!FM173="",FL$22,'Saisie des composants'!FM173),0.25)),IF(FL$4="Circuit imprimé",0.0005*POWER(FL$19,0.5)*(FL$20/2)*FL$70*FL$73*IF('Saisie Profil'!$G11&lt;110,1,EXP(0.2*('Saisie Profil'!$G11-110))),IF(FL$4="Optocoupleurs",VLOOKUP(FL$6,Constante!$I$3:$AG$275,HLOOKUP($B$23,Constante!$I$3:$AG$4,2,FALSE),FALSE),VLOOKUP(FL$5,Constante!$I$3:$AG$275,HLOOKUP($B$23,Constante!$I$3:$AG$4,2,FALSE),FALSE))))))</f>
        <v/>
      </c>
      <c r="FM27" s="5" t="str">
        <f>IF(FM$3="","",IF(FM$5="Réseau Résistif CMS",VLOOKUP(FM$5,Constante!$I$3:$AG$275,HLOOKUP($B$23,Constante!$I$3:$AG$4,2,FALSE),FALSE)*SQRT('Calcul '!FM$11),IF(FM$4="Connecteurs",FM$69*FM$72*POWER(FM$21,0.5)*IF(IF('Saisie des composants'!FN173="",FM$22,'Saisie des composants'!FN173)&lt;1,0.2,0.2*POWER(IF('Saisie des composants'!FN173="",FM$22,'Saisie des composants'!FN173),0.25)),IF(FM$4="Circuit imprimé",0.0005*POWER(FM$19,0.5)*(FM$20/2)*FM$70*FM$73*IF('Saisie Profil'!$G11&lt;110,1,EXP(0.2*('Saisie Profil'!$G11-110))),IF(FM$4="Optocoupleurs",VLOOKUP(FM$6,Constante!$I$3:$AG$275,HLOOKUP($B$23,Constante!$I$3:$AG$4,2,FALSE),FALSE),VLOOKUP(FM$5,Constante!$I$3:$AG$275,HLOOKUP($B$23,Constante!$I$3:$AG$4,2,FALSE),FALSE))))))</f>
        <v/>
      </c>
      <c r="FN27" s="5" t="str">
        <f>IF(FN$3="","",IF(FN$5="Réseau Résistif CMS",VLOOKUP(FN$5,Constante!$I$3:$AG$275,HLOOKUP($B$23,Constante!$I$3:$AG$4,2,FALSE),FALSE)*SQRT('Calcul '!FN$11),IF(FN$4="Connecteurs",FN$69*FN$72*POWER(FN$21,0.5)*IF(IF('Saisie des composants'!FO173="",FN$22,'Saisie des composants'!FO173)&lt;1,0.2,0.2*POWER(IF('Saisie des composants'!FO173="",FN$22,'Saisie des composants'!FO173),0.25)),IF(FN$4="Circuit imprimé",0.0005*POWER(FN$19,0.5)*(FN$20/2)*FN$70*FN$73*IF('Saisie Profil'!$G11&lt;110,1,EXP(0.2*('Saisie Profil'!$G11-110))),IF(FN$4="Optocoupleurs",VLOOKUP(FN$6,Constante!$I$3:$AG$275,HLOOKUP($B$23,Constante!$I$3:$AG$4,2,FALSE),FALSE),VLOOKUP(FN$5,Constante!$I$3:$AG$275,HLOOKUP($B$23,Constante!$I$3:$AG$4,2,FALSE),FALSE))))))</f>
        <v/>
      </c>
      <c r="FO27" s="5" t="str">
        <f>IF(FO$3="","",IF(FO$5="Réseau Résistif CMS",VLOOKUP(FO$5,Constante!$I$3:$AG$275,HLOOKUP($B$23,Constante!$I$3:$AG$4,2,FALSE),FALSE)*SQRT('Calcul '!FO$11),IF(FO$4="Connecteurs",FO$69*FO$72*POWER(FO$21,0.5)*IF(IF('Saisie des composants'!FP173="",FO$22,'Saisie des composants'!FP173)&lt;1,0.2,0.2*POWER(IF('Saisie des composants'!FP173="",FO$22,'Saisie des composants'!FP173),0.25)),IF(FO$4="Circuit imprimé",0.0005*POWER(FO$19,0.5)*(FO$20/2)*FO$70*FO$73*IF('Saisie Profil'!$G11&lt;110,1,EXP(0.2*('Saisie Profil'!$G11-110))),IF(FO$4="Optocoupleurs",VLOOKUP(FO$6,Constante!$I$3:$AG$275,HLOOKUP($B$23,Constante!$I$3:$AG$4,2,FALSE),FALSE),VLOOKUP(FO$5,Constante!$I$3:$AG$275,HLOOKUP($B$23,Constante!$I$3:$AG$4,2,FALSE),FALSE))))))</f>
        <v/>
      </c>
      <c r="FP27" s="5" t="str">
        <f>IF(FP$3="","",IF(FP$5="Réseau Résistif CMS",VLOOKUP(FP$5,Constante!$I$3:$AG$275,HLOOKUP($B$23,Constante!$I$3:$AG$4,2,FALSE),FALSE)*SQRT('Calcul '!FP$11),IF(FP$4="Connecteurs",FP$69*FP$72*POWER(FP$21,0.5)*IF(IF('Saisie des composants'!FQ173="",FP$22,'Saisie des composants'!FQ173)&lt;1,0.2,0.2*POWER(IF('Saisie des composants'!FQ173="",FP$22,'Saisie des composants'!FQ173),0.25)),IF(FP$4="Circuit imprimé",0.0005*POWER(FP$19,0.5)*(FP$20/2)*FP$70*FP$73*IF('Saisie Profil'!$G11&lt;110,1,EXP(0.2*('Saisie Profil'!$G11-110))),IF(FP$4="Optocoupleurs",VLOOKUP(FP$6,Constante!$I$3:$AG$275,HLOOKUP($B$23,Constante!$I$3:$AG$4,2,FALSE),FALSE),VLOOKUP(FP$5,Constante!$I$3:$AG$275,HLOOKUP($B$23,Constante!$I$3:$AG$4,2,FALSE),FALSE))))))</f>
        <v/>
      </c>
      <c r="FQ27" s="5" t="str">
        <f>IF(FQ$3="","",IF(FQ$5="Réseau Résistif CMS",VLOOKUP(FQ$5,Constante!$I$3:$AG$275,HLOOKUP($B$23,Constante!$I$3:$AG$4,2,FALSE),FALSE)*SQRT('Calcul '!FQ$11),IF(FQ$4="Connecteurs",FQ$69*FQ$72*POWER(FQ$21,0.5)*IF(IF('Saisie des composants'!FR173="",FQ$22,'Saisie des composants'!FR173)&lt;1,0.2,0.2*POWER(IF('Saisie des composants'!FR173="",FQ$22,'Saisie des composants'!FR173),0.25)),IF(FQ$4="Circuit imprimé",0.0005*POWER(FQ$19,0.5)*(FQ$20/2)*FQ$70*FQ$73*IF('Saisie Profil'!$G11&lt;110,1,EXP(0.2*('Saisie Profil'!$G11-110))),IF(FQ$4="Optocoupleurs",VLOOKUP(FQ$6,Constante!$I$3:$AG$275,HLOOKUP($B$23,Constante!$I$3:$AG$4,2,FALSE),FALSE),VLOOKUP(FQ$5,Constante!$I$3:$AG$275,HLOOKUP($B$23,Constante!$I$3:$AG$4,2,FALSE),FALSE))))))</f>
        <v/>
      </c>
      <c r="FR27" s="5" t="str">
        <f>IF(FR$3="","",IF(FR$5="Réseau Résistif CMS",VLOOKUP(FR$5,Constante!$I$3:$AG$275,HLOOKUP($B$23,Constante!$I$3:$AG$4,2,FALSE),FALSE)*SQRT('Calcul '!FR$11),IF(FR$4="Connecteurs",FR$69*FR$72*POWER(FR$21,0.5)*IF(IF('Saisie des composants'!FS173="",FR$22,'Saisie des composants'!FS173)&lt;1,0.2,0.2*POWER(IF('Saisie des composants'!FS173="",FR$22,'Saisie des composants'!FS173),0.25)),IF(FR$4="Circuit imprimé",0.0005*POWER(FR$19,0.5)*(FR$20/2)*FR$70*FR$73*IF('Saisie Profil'!$G11&lt;110,1,EXP(0.2*('Saisie Profil'!$G11-110))),IF(FR$4="Optocoupleurs",VLOOKUP(FR$6,Constante!$I$3:$AG$275,HLOOKUP($B$23,Constante!$I$3:$AG$4,2,FALSE),FALSE),VLOOKUP(FR$5,Constante!$I$3:$AG$275,HLOOKUP($B$23,Constante!$I$3:$AG$4,2,FALSE),FALSE))))))</f>
        <v/>
      </c>
      <c r="FS27" s="5" t="str">
        <f>IF(FS$3="","",IF(FS$5="Réseau Résistif CMS",VLOOKUP(FS$5,Constante!$I$3:$AG$275,HLOOKUP($B$23,Constante!$I$3:$AG$4,2,FALSE),FALSE)*SQRT('Calcul '!FS$11),IF(FS$4="Connecteurs",FS$69*FS$72*POWER(FS$21,0.5)*IF(IF('Saisie des composants'!FT173="",FS$22,'Saisie des composants'!FT173)&lt;1,0.2,0.2*POWER(IF('Saisie des composants'!FT173="",FS$22,'Saisie des composants'!FT173),0.25)),IF(FS$4="Circuit imprimé",0.0005*POWER(FS$19,0.5)*(FS$20/2)*FS$70*FS$73*IF('Saisie Profil'!$G11&lt;110,1,EXP(0.2*('Saisie Profil'!$G11-110))),IF(FS$4="Optocoupleurs",VLOOKUP(FS$6,Constante!$I$3:$AG$275,HLOOKUP($B$23,Constante!$I$3:$AG$4,2,FALSE),FALSE),VLOOKUP(FS$5,Constante!$I$3:$AG$275,HLOOKUP($B$23,Constante!$I$3:$AG$4,2,FALSE),FALSE))))))</f>
        <v/>
      </c>
      <c r="FT27" s="5" t="str">
        <f>IF(FT$3="","",IF(FT$5="Réseau Résistif CMS",VLOOKUP(FT$5,Constante!$I$3:$AG$275,HLOOKUP($B$23,Constante!$I$3:$AG$4,2,FALSE),FALSE)*SQRT('Calcul '!FT$11),IF(FT$4="Connecteurs",FT$69*FT$72*POWER(FT$21,0.5)*IF(IF('Saisie des composants'!FU173="",FT$22,'Saisie des composants'!FU173)&lt;1,0.2,0.2*POWER(IF('Saisie des composants'!FU173="",FT$22,'Saisie des composants'!FU173),0.25)),IF(FT$4="Circuit imprimé",0.0005*POWER(FT$19,0.5)*(FT$20/2)*FT$70*FT$73*IF('Saisie Profil'!$G11&lt;110,1,EXP(0.2*('Saisie Profil'!$G11-110))),IF(FT$4="Optocoupleurs",VLOOKUP(FT$6,Constante!$I$3:$AG$275,HLOOKUP($B$23,Constante!$I$3:$AG$4,2,FALSE),FALSE),VLOOKUP(FT$5,Constante!$I$3:$AG$275,HLOOKUP($B$23,Constante!$I$3:$AG$4,2,FALSE),FALSE))))))</f>
        <v/>
      </c>
      <c r="FU27" s="5" t="str">
        <f>IF(FU$3="","",IF(FU$5="Réseau Résistif CMS",VLOOKUP(FU$5,Constante!$I$3:$AG$275,HLOOKUP($B$23,Constante!$I$3:$AG$4,2,FALSE),FALSE)*SQRT('Calcul '!FU$11),IF(FU$4="Connecteurs",FU$69*FU$72*POWER(FU$21,0.5)*IF(IF('Saisie des composants'!FV173="",FU$22,'Saisie des composants'!FV173)&lt;1,0.2,0.2*POWER(IF('Saisie des composants'!FV173="",FU$22,'Saisie des composants'!FV173),0.25)),IF(FU$4="Circuit imprimé",0.0005*POWER(FU$19,0.5)*(FU$20/2)*FU$70*FU$73*IF('Saisie Profil'!$G11&lt;110,1,EXP(0.2*('Saisie Profil'!$G11-110))),IF(FU$4="Optocoupleurs",VLOOKUP(FU$6,Constante!$I$3:$AG$275,HLOOKUP($B$23,Constante!$I$3:$AG$4,2,FALSE),FALSE),VLOOKUP(FU$5,Constante!$I$3:$AG$275,HLOOKUP($B$23,Constante!$I$3:$AG$4,2,FALSE),FALSE))))))</f>
        <v/>
      </c>
      <c r="FV27" s="5" t="str">
        <f>IF(FV$3="","",IF(FV$5="Réseau Résistif CMS",VLOOKUP(FV$5,Constante!$I$3:$AG$275,HLOOKUP($B$23,Constante!$I$3:$AG$4,2,FALSE),FALSE)*SQRT('Calcul '!FV$11),IF(FV$4="Connecteurs",FV$69*FV$72*POWER(FV$21,0.5)*IF(IF('Saisie des composants'!FW173="",FV$22,'Saisie des composants'!FW173)&lt;1,0.2,0.2*POWER(IF('Saisie des composants'!FW173="",FV$22,'Saisie des composants'!FW173),0.25)),IF(FV$4="Circuit imprimé",0.0005*POWER(FV$19,0.5)*(FV$20/2)*FV$70*FV$73*IF('Saisie Profil'!$G11&lt;110,1,EXP(0.2*('Saisie Profil'!$G11-110))),IF(FV$4="Optocoupleurs",VLOOKUP(FV$6,Constante!$I$3:$AG$275,HLOOKUP($B$23,Constante!$I$3:$AG$4,2,FALSE),FALSE),VLOOKUP(FV$5,Constante!$I$3:$AG$275,HLOOKUP($B$23,Constante!$I$3:$AG$4,2,FALSE),FALSE))))))</f>
        <v/>
      </c>
      <c r="FW27" s="5" t="str">
        <f>IF(FW$3="","",IF(FW$5="Réseau Résistif CMS",VLOOKUP(FW$5,Constante!$I$3:$AG$275,HLOOKUP($B$23,Constante!$I$3:$AG$4,2,FALSE),FALSE)*SQRT('Calcul '!FW$11),IF(FW$4="Connecteurs",FW$69*FW$72*POWER(FW$21,0.5)*IF(IF('Saisie des composants'!FX173="",FW$22,'Saisie des composants'!FX173)&lt;1,0.2,0.2*POWER(IF('Saisie des composants'!FX173="",FW$22,'Saisie des composants'!FX173),0.25)),IF(FW$4="Circuit imprimé",0.0005*POWER(FW$19,0.5)*(FW$20/2)*FW$70*FW$73*IF('Saisie Profil'!$G11&lt;110,1,EXP(0.2*('Saisie Profil'!$G11-110))),IF(FW$4="Optocoupleurs",VLOOKUP(FW$6,Constante!$I$3:$AG$275,HLOOKUP($B$23,Constante!$I$3:$AG$4,2,FALSE),FALSE),VLOOKUP(FW$5,Constante!$I$3:$AG$275,HLOOKUP($B$23,Constante!$I$3:$AG$4,2,FALSE),FALSE))))))</f>
        <v/>
      </c>
      <c r="FX27" s="5" t="str">
        <f>IF(FX$3="","",IF(FX$5="Réseau Résistif CMS",VLOOKUP(FX$5,Constante!$I$3:$AG$275,HLOOKUP($B$23,Constante!$I$3:$AG$4,2,FALSE),FALSE)*SQRT('Calcul '!FX$11),IF(FX$4="Connecteurs",FX$69*FX$72*POWER(FX$21,0.5)*IF(IF('Saisie des composants'!FY173="",FX$22,'Saisie des composants'!FY173)&lt;1,0.2,0.2*POWER(IF('Saisie des composants'!FY173="",FX$22,'Saisie des composants'!FY173),0.25)),IF(FX$4="Circuit imprimé",0.0005*POWER(FX$19,0.5)*(FX$20/2)*FX$70*FX$73*IF('Saisie Profil'!$G11&lt;110,1,EXP(0.2*('Saisie Profil'!$G11-110))),IF(FX$4="Optocoupleurs",VLOOKUP(FX$6,Constante!$I$3:$AG$275,HLOOKUP($B$23,Constante!$I$3:$AG$4,2,FALSE),FALSE),VLOOKUP(FX$5,Constante!$I$3:$AG$275,HLOOKUP($B$23,Constante!$I$3:$AG$4,2,FALSE),FALSE))))))</f>
        <v/>
      </c>
      <c r="FY27" s="5" t="str">
        <f>IF(FY$3="","",IF(FY$5="Réseau Résistif CMS",VLOOKUP(FY$5,Constante!$I$3:$AG$275,HLOOKUP($B$23,Constante!$I$3:$AG$4,2,FALSE),FALSE)*SQRT('Calcul '!FY$11),IF(FY$4="Connecteurs",FY$69*FY$72*POWER(FY$21,0.5)*IF(IF('Saisie des composants'!FZ173="",FY$22,'Saisie des composants'!FZ173)&lt;1,0.2,0.2*POWER(IF('Saisie des composants'!FZ173="",FY$22,'Saisie des composants'!FZ173),0.25)),IF(FY$4="Circuit imprimé",0.0005*POWER(FY$19,0.5)*(FY$20/2)*FY$70*FY$73*IF('Saisie Profil'!$G11&lt;110,1,EXP(0.2*('Saisie Profil'!$G11-110))),IF(FY$4="Optocoupleurs",VLOOKUP(FY$6,Constante!$I$3:$AG$275,HLOOKUP($B$23,Constante!$I$3:$AG$4,2,FALSE),FALSE),VLOOKUP(FY$5,Constante!$I$3:$AG$275,HLOOKUP($B$23,Constante!$I$3:$AG$4,2,FALSE),FALSE))))))</f>
        <v/>
      </c>
      <c r="FZ27" s="5" t="str">
        <f>IF(FZ$3="","",IF(FZ$5="Réseau Résistif CMS",VLOOKUP(FZ$5,Constante!$I$3:$AG$275,HLOOKUP($B$23,Constante!$I$3:$AG$4,2,FALSE),FALSE)*SQRT('Calcul '!FZ$11),IF(FZ$4="Connecteurs",FZ$69*FZ$72*POWER(FZ$21,0.5)*IF(IF('Saisie des composants'!GA173="",FZ$22,'Saisie des composants'!GA173)&lt;1,0.2,0.2*POWER(IF('Saisie des composants'!GA173="",FZ$22,'Saisie des composants'!GA173),0.25)),IF(FZ$4="Circuit imprimé",0.0005*POWER(FZ$19,0.5)*(FZ$20/2)*FZ$70*FZ$73*IF('Saisie Profil'!$G11&lt;110,1,EXP(0.2*('Saisie Profil'!$G11-110))),IF(FZ$4="Optocoupleurs",VLOOKUP(FZ$6,Constante!$I$3:$AG$275,HLOOKUP($B$23,Constante!$I$3:$AG$4,2,FALSE),FALSE),VLOOKUP(FZ$5,Constante!$I$3:$AG$275,HLOOKUP($B$23,Constante!$I$3:$AG$4,2,FALSE),FALSE))))))</f>
        <v/>
      </c>
      <c r="GA27" s="5" t="str">
        <f>IF(GA$3="","",IF(GA$5="Réseau Résistif CMS",VLOOKUP(GA$5,Constante!$I$3:$AG$275,HLOOKUP($B$23,Constante!$I$3:$AG$4,2,FALSE),FALSE)*SQRT('Calcul '!GA$11),IF(GA$4="Connecteurs",GA$69*GA$72*POWER(GA$21,0.5)*IF(IF('Saisie des composants'!GB173="",GA$22,'Saisie des composants'!GB173)&lt;1,0.2,0.2*POWER(IF('Saisie des composants'!GB173="",GA$22,'Saisie des composants'!GB173),0.25)),IF(GA$4="Circuit imprimé",0.0005*POWER(GA$19,0.5)*(GA$20/2)*GA$70*GA$73*IF('Saisie Profil'!$G11&lt;110,1,EXP(0.2*('Saisie Profil'!$G11-110))),IF(GA$4="Optocoupleurs",VLOOKUP(GA$6,Constante!$I$3:$AG$275,HLOOKUP($B$23,Constante!$I$3:$AG$4,2,FALSE),FALSE),VLOOKUP(GA$5,Constante!$I$3:$AG$275,HLOOKUP($B$23,Constante!$I$3:$AG$4,2,FALSE),FALSE))))))</f>
        <v/>
      </c>
      <c r="GB27" s="5" t="str">
        <f>IF(GB$3="","",IF(GB$5="Réseau Résistif CMS",VLOOKUP(GB$5,Constante!$I$3:$AG$275,HLOOKUP($B$23,Constante!$I$3:$AG$4,2,FALSE),FALSE)*SQRT('Calcul '!GB$11),IF(GB$4="Connecteurs",GB$69*GB$72*POWER(GB$21,0.5)*IF(IF('Saisie des composants'!GC173="",GB$22,'Saisie des composants'!GC173)&lt;1,0.2,0.2*POWER(IF('Saisie des composants'!GC173="",GB$22,'Saisie des composants'!GC173),0.25)),IF(GB$4="Circuit imprimé",0.0005*POWER(GB$19,0.5)*(GB$20/2)*GB$70*GB$73*IF('Saisie Profil'!$G11&lt;110,1,EXP(0.2*('Saisie Profil'!$G11-110))),IF(GB$4="Optocoupleurs",VLOOKUP(GB$6,Constante!$I$3:$AG$275,HLOOKUP($B$23,Constante!$I$3:$AG$4,2,FALSE),FALSE),VLOOKUP(GB$5,Constante!$I$3:$AG$275,HLOOKUP($B$23,Constante!$I$3:$AG$4,2,FALSE),FALSE))))))</f>
        <v/>
      </c>
      <c r="GC27" s="5" t="str">
        <f>IF(GC$3="","",IF(GC$5="Réseau Résistif CMS",VLOOKUP(GC$5,Constante!$I$3:$AG$275,HLOOKUP($B$23,Constante!$I$3:$AG$4,2,FALSE),FALSE)*SQRT('Calcul '!GC$11),IF(GC$4="Connecteurs",GC$69*GC$72*POWER(GC$21,0.5)*IF(IF('Saisie des composants'!GD173="",GC$22,'Saisie des composants'!GD173)&lt;1,0.2,0.2*POWER(IF('Saisie des composants'!GD173="",GC$22,'Saisie des composants'!GD173),0.25)),IF(GC$4="Circuit imprimé",0.0005*POWER(GC$19,0.5)*(GC$20/2)*GC$70*GC$73*IF('Saisie Profil'!$G11&lt;110,1,EXP(0.2*('Saisie Profil'!$G11-110))),IF(GC$4="Optocoupleurs",VLOOKUP(GC$6,Constante!$I$3:$AG$275,HLOOKUP($B$23,Constante!$I$3:$AG$4,2,FALSE),FALSE),VLOOKUP(GC$5,Constante!$I$3:$AG$275,HLOOKUP($B$23,Constante!$I$3:$AG$4,2,FALSE),FALSE))))))</f>
        <v/>
      </c>
      <c r="GD27" s="5" t="str">
        <f>IF(GD$3="","",IF(GD$5="Réseau Résistif CMS",VLOOKUP(GD$5,Constante!$I$3:$AG$275,HLOOKUP($B$23,Constante!$I$3:$AG$4,2,FALSE),FALSE)*SQRT('Calcul '!GD$11),IF(GD$4="Connecteurs",GD$69*GD$72*POWER(GD$21,0.5)*IF(IF('Saisie des composants'!GE173="",GD$22,'Saisie des composants'!GE173)&lt;1,0.2,0.2*POWER(IF('Saisie des composants'!GE173="",GD$22,'Saisie des composants'!GE173),0.25)),IF(GD$4="Circuit imprimé",0.0005*POWER(GD$19,0.5)*(GD$20/2)*GD$70*GD$73*IF('Saisie Profil'!$G11&lt;110,1,EXP(0.2*('Saisie Profil'!$G11-110))),IF(GD$4="Optocoupleurs",VLOOKUP(GD$6,Constante!$I$3:$AG$275,HLOOKUP($B$23,Constante!$I$3:$AG$4,2,FALSE),FALSE),VLOOKUP(GD$5,Constante!$I$3:$AG$275,HLOOKUP($B$23,Constante!$I$3:$AG$4,2,FALSE),FALSE))))))</f>
        <v/>
      </c>
      <c r="GE27" s="5" t="str">
        <f>IF(GE$3="","",IF(GE$5="Réseau Résistif CMS",VLOOKUP(GE$5,Constante!$I$3:$AG$275,HLOOKUP($B$23,Constante!$I$3:$AG$4,2,FALSE),FALSE)*SQRT('Calcul '!GE$11),IF(GE$4="Connecteurs",GE$69*GE$72*POWER(GE$21,0.5)*IF(IF('Saisie des composants'!GF173="",GE$22,'Saisie des composants'!GF173)&lt;1,0.2,0.2*POWER(IF('Saisie des composants'!GF173="",GE$22,'Saisie des composants'!GF173),0.25)),IF(GE$4="Circuit imprimé",0.0005*POWER(GE$19,0.5)*(GE$20/2)*GE$70*GE$73*IF('Saisie Profil'!$G11&lt;110,1,EXP(0.2*('Saisie Profil'!$G11-110))),IF(GE$4="Optocoupleurs",VLOOKUP(GE$6,Constante!$I$3:$AG$275,HLOOKUP($B$23,Constante!$I$3:$AG$4,2,FALSE),FALSE),VLOOKUP(GE$5,Constante!$I$3:$AG$275,HLOOKUP($B$23,Constante!$I$3:$AG$4,2,FALSE),FALSE))))))</f>
        <v/>
      </c>
      <c r="GF27" s="5" t="str">
        <f>IF(GF$3="","",IF(GF$5="Réseau Résistif CMS",VLOOKUP(GF$5,Constante!$I$3:$AG$275,HLOOKUP($B$23,Constante!$I$3:$AG$4,2,FALSE),FALSE)*SQRT('Calcul '!GF$11),IF(GF$4="Connecteurs",GF$69*GF$72*POWER(GF$21,0.5)*IF(IF('Saisie des composants'!GG173="",GF$22,'Saisie des composants'!GG173)&lt;1,0.2,0.2*POWER(IF('Saisie des composants'!GG173="",GF$22,'Saisie des composants'!GG173),0.25)),IF(GF$4="Circuit imprimé",0.0005*POWER(GF$19,0.5)*(GF$20/2)*GF$70*GF$73*IF('Saisie Profil'!$G11&lt;110,1,EXP(0.2*('Saisie Profil'!$G11-110))),IF(GF$4="Optocoupleurs",VLOOKUP(GF$6,Constante!$I$3:$AG$275,HLOOKUP($B$23,Constante!$I$3:$AG$4,2,FALSE),FALSE),VLOOKUP(GF$5,Constante!$I$3:$AG$275,HLOOKUP($B$23,Constante!$I$3:$AG$4,2,FALSE),FALSE))))))</f>
        <v/>
      </c>
      <c r="GG27" s="5" t="str">
        <f>IF(GG$3="","",IF(GG$5="Réseau Résistif CMS",VLOOKUP(GG$5,Constante!$I$3:$AG$275,HLOOKUP($B$23,Constante!$I$3:$AG$4,2,FALSE),FALSE)*SQRT('Calcul '!GG$11),IF(GG$4="Connecteurs",GG$69*GG$72*POWER(GG$21,0.5)*IF(IF('Saisie des composants'!GH173="",GG$22,'Saisie des composants'!GH173)&lt;1,0.2,0.2*POWER(IF('Saisie des composants'!GH173="",GG$22,'Saisie des composants'!GH173),0.25)),IF(GG$4="Circuit imprimé",0.0005*POWER(GG$19,0.5)*(GG$20/2)*GG$70*GG$73*IF('Saisie Profil'!$G11&lt;110,1,EXP(0.2*('Saisie Profil'!$G11-110))),IF(GG$4="Optocoupleurs",VLOOKUP(GG$6,Constante!$I$3:$AG$275,HLOOKUP($B$23,Constante!$I$3:$AG$4,2,FALSE),FALSE),VLOOKUP(GG$5,Constante!$I$3:$AG$275,HLOOKUP($B$23,Constante!$I$3:$AG$4,2,FALSE),FALSE))))))</f>
        <v/>
      </c>
      <c r="GH27" s="5" t="str">
        <f>IF(GH$3="","",IF(GH$5="Réseau Résistif CMS",VLOOKUP(GH$5,Constante!$I$3:$AG$275,HLOOKUP($B$23,Constante!$I$3:$AG$4,2,FALSE),FALSE)*SQRT('Calcul '!GH$11),IF(GH$4="Connecteurs",GH$69*GH$72*POWER(GH$21,0.5)*IF(IF('Saisie des composants'!GI173="",GH$22,'Saisie des composants'!GI173)&lt;1,0.2,0.2*POWER(IF('Saisie des composants'!GI173="",GH$22,'Saisie des composants'!GI173),0.25)),IF(GH$4="Circuit imprimé",0.0005*POWER(GH$19,0.5)*(GH$20/2)*GH$70*GH$73*IF('Saisie Profil'!$G11&lt;110,1,EXP(0.2*('Saisie Profil'!$G11-110))),IF(GH$4="Optocoupleurs",VLOOKUP(GH$6,Constante!$I$3:$AG$275,HLOOKUP($B$23,Constante!$I$3:$AG$4,2,FALSE),FALSE),VLOOKUP(GH$5,Constante!$I$3:$AG$275,HLOOKUP($B$23,Constante!$I$3:$AG$4,2,FALSE),FALSE))))))</f>
        <v/>
      </c>
      <c r="GI27" s="5" t="str">
        <f>IF(GI$3="","",IF(GI$5="Réseau Résistif CMS",VLOOKUP(GI$5,Constante!$I$3:$AG$275,HLOOKUP($B$23,Constante!$I$3:$AG$4,2,FALSE),FALSE)*SQRT('Calcul '!GI$11),IF(GI$4="Connecteurs",GI$69*GI$72*POWER(GI$21,0.5)*IF(IF('Saisie des composants'!GJ173="",GI$22,'Saisie des composants'!GJ173)&lt;1,0.2,0.2*POWER(IF('Saisie des composants'!GJ173="",GI$22,'Saisie des composants'!GJ173),0.25)),IF(GI$4="Circuit imprimé",0.0005*POWER(GI$19,0.5)*(GI$20/2)*GI$70*GI$73*IF('Saisie Profil'!$G11&lt;110,1,EXP(0.2*('Saisie Profil'!$G11-110))),IF(GI$4="Optocoupleurs",VLOOKUP(GI$6,Constante!$I$3:$AG$275,HLOOKUP($B$23,Constante!$I$3:$AG$4,2,FALSE),FALSE),VLOOKUP(GI$5,Constante!$I$3:$AG$275,HLOOKUP($B$23,Constante!$I$3:$AG$4,2,FALSE),FALSE))))))</f>
        <v/>
      </c>
      <c r="GJ27" s="5" t="str">
        <f>IF(GJ$3="","",IF(GJ$5="Réseau Résistif CMS",VLOOKUP(GJ$5,Constante!$I$3:$AG$275,HLOOKUP($B$23,Constante!$I$3:$AG$4,2,FALSE),FALSE)*SQRT('Calcul '!GJ$11),IF(GJ$4="Connecteurs",GJ$69*GJ$72*POWER(GJ$21,0.5)*IF(IF('Saisie des composants'!GK173="",GJ$22,'Saisie des composants'!GK173)&lt;1,0.2,0.2*POWER(IF('Saisie des composants'!GK173="",GJ$22,'Saisie des composants'!GK173),0.25)),IF(GJ$4="Circuit imprimé",0.0005*POWER(GJ$19,0.5)*(GJ$20/2)*GJ$70*GJ$73*IF('Saisie Profil'!$G11&lt;110,1,EXP(0.2*('Saisie Profil'!$G11-110))),IF(GJ$4="Optocoupleurs",VLOOKUP(GJ$6,Constante!$I$3:$AG$275,HLOOKUP($B$23,Constante!$I$3:$AG$4,2,FALSE),FALSE),VLOOKUP(GJ$5,Constante!$I$3:$AG$275,HLOOKUP($B$23,Constante!$I$3:$AG$4,2,FALSE),FALSE))))))</f>
        <v/>
      </c>
      <c r="GK27" s="5" t="str">
        <f>IF(GK$3="","",IF(GK$5="Réseau Résistif CMS",VLOOKUP(GK$5,Constante!$I$3:$AG$275,HLOOKUP($B$23,Constante!$I$3:$AG$4,2,FALSE),FALSE)*SQRT('Calcul '!GK$11),IF(GK$4="Connecteurs",GK$69*GK$72*POWER(GK$21,0.5)*IF(IF('Saisie des composants'!GL173="",GK$22,'Saisie des composants'!GL173)&lt;1,0.2,0.2*POWER(IF('Saisie des composants'!GL173="",GK$22,'Saisie des composants'!GL173),0.25)),IF(GK$4="Circuit imprimé",0.0005*POWER(GK$19,0.5)*(GK$20/2)*GK$70*GK$73*IF('Saisie Profil'!$G11&lt;110,1,EXP(0.2*('Saisie Profil'!$G11-110))),IF(GK$4="Optocoupleurs",VLOOKUP(GK$6,Constante!$I$3:$AG$275,HLOOKUP($B$23,Constante!$I$3:$AG$4,2,FALSE),FALSE),VLOOKUP(GK$5,Constante!$I$3:$AG$275,HLOOKUP($B$23,Constante!$I$3:$AG$4,2,FALSE),FALSE))))))</f>
        <v/>
      </c>
      <c r="GL27" s="5" t="str">
        <f>IF(GL$3="","",IF(GL$5="Réseau Résistif CMS",VLOOKUP(GL$5,Constante!$I$3:$AG$275,HLOOKUP($B$23,Constante!$I$3:$AG$4,2,FALSE),FALSE)*SQRT('Calcul '!GL$11),IF(GL$4="Connecteurs",GL$69*GL$72*POWER(GL$21,0.5)*IF(IF('Saisie des composants'!GM173="",GL$22,'Saisie des composants'!GM173)&lt;1,0.2,0.2*POWER(IF('Saisie des composants'!GM173="",GL$22,'Saisie des composants'!GM173),0.25)),IF(GL$4="Circuit imprimé",0.0005*POWER(GL$19,0.5)*(GL$20/2)*GL$70*GL$73*IF('Saisie Profil'!$G11&lt;110,1,EXP(0.2*('Saisie Profil'!$G11-110))),IF(GL$4="Optocoupleurs",VLOOKUP(GL$6,Constante!$I$3:$AG$275,HLOOKUP($B$23,Constante!$I$3:$AG$4,2,FALSE),FALSE),VLOOKUP(GL$5,Constante!$I$3:$AG$275,HLOOKUP($B$23,Constante!$I$3:$AG$4,2,FALSE),FALSE))))))</f>
        <v/>
      </c>
      <c r="GM27" s="5" t="str">
        <f>IF(GM$3="","",IF(GM$5="Réseau Résistif CMS",VLOOKUP(GM$5,Constante!$I$3:$AG$275,HLOOKUP($B$23,Constante!$I$3:$AG$4,2,FALSE),FALSE)*SQRT('Calcul '!GM$11),IF(GM$4="Connecteurs",GM$69*GM$72*POWER(GM$21,0.5)*IF(IF('Saisie des composants'!GN173="",GM$22,'Saisie des composants'!GN173)&lt;1,0.2,0.2*POWER(IF('Saisie des composants'!GN173="",GM$22,'Saisie des composants'!GN173),0.25)),IF(GM$4="Circuit imprimé",0.0005*POWER(GM$19,0.5)*(GM$20/2)*GM$70*GM$73*IF('Saisie Profil'!$G11&lt;110,1,EXP(0.2*('Saisie Profil'!$G11-110))),IF(GM$4="Optocoupleurs",VLOOKUP(GM$6,Constante!$I$3:$AG$275,HLOOKUP($B$23,Constante!$I$3:$AG$4,2,FALSE),FALSE),VLOOKUP(GM$5,Constante!$I$3:$AG$275,HLOOKUP($B$23,Constante!$I$3:$AG$4,2,FALSE),FALSE))))))</f>
        <v/>
      </c>
      <c r="GN27" s="5" t="str">
        <f>IF(GN$3="","",IF(GN$5="Réseau Résistif CMS",VLOOKUP(GN$5,Constante!$I$3:$AG$275,HLOOKUP($B$23,Constante!$I$3:$AG$4,2,FALSE),FALSE)*SQRT('Calcul '!GN$11),IF(GN$4="Connecteurs",GN$69*GN$72*POWER(GN$21,0.5)*IF(IF('Saisie des composants'!GO173="",GN$22,'Saisie des composants'!GO173)&lt;1,0.2,0.2*POWER(IF('Saisie des composants'!GO173="",GN$22,'Saisie des composants'!GO173),0.25)),IF(GN$4="Circuit imprimé",0.0005*POWER(GN$19,0.5)*(GN$20/2)*GN$70*GN$73*IF('Saisie Profil'!$G11&lt;110,1,EXP(0.2*('Saisie Profil'!$G11-110))),IF(GN$4="Optocoupleurs",VLOOKUP(GN$6,Constante!$I$3:$AG$275,HLOOKUP($B$23,Constante!$I$3:$AG$4,2,FALSE),FALSE),VLOOKUP(GN$5,Constante!$I$3:$AG$275,HLOOKUP($B$23,Constante!$I$3:$AG$4,2,FALSE),FALSE))))))</f>
        <v/>
      </c>
      <c r="GO27" s="5" t="str">
        <f>IF(GO$3="","",IF(GO$5="Réseau Résistif CMS",VLOOKUP(GO$5,Constante!$I$3:$AG$275,HLOOKUP($B$23,Constante!$I$3:$AG$4,2,FALSE),FALSE)*SQRT('Calcul '!GO$11),IF(GO$4="Connecteurs",GO$69*GO$72*POWER(GO$21,0.5)*IF(IF('Saisie des composants'!GP173="",GO$22,'Saisie des composants'!GP173)&lt;1,0.2,0.2*POWER(IF('Saisie des composants'!GP173="",GO$22,'Saisie des composants'!GP173),0.25)),IF(GO$4="Circuit imprimé",0.0005*POWER(GO$19,0.5)*(GO$20/2)*GO$70*GO$73*IF('Saisie Profil'!$G11&lt;110,1,EXP(0.2*('Saisie Profil'!$G11-110))),IF(GO$4="Optocoupleurs",VLOOKUP(GO$6,Constante!$I$3:$AG$275,HLOOKUP($B$23,Constante!$I$3:$AG$4,2,FALSE),FALSE),VLOOKUP(GO$5,Constante!$I$3:$AG$275,HLOOKUP($B$23,Constante!$I$3:$AG$4,2,FALSE),FALSE))))))</f>
        <v/>
      </c>
      <c r="GP27" s="5" t="str">
        <f>IF(GP$3="","",IF(GP$5="Réseau Résistif CMS",VLOOKUP(GP$5,Constante!$I$3:$AG$275,HLOOKUP($B$23,Constante!$I$3:$AG$4,2,FALSE),FALSE)*SQRT('Calcul '!GP$11),IF(GP$4="Connecteurs",GP$69*GP$72*POWER(GP$21,0.5)*IF(IF('Saisie des composants'!GQ173="",GP$22,'Saisie des composants'!GQ173)&lt;1,0.2,0.2*POWER(IF('Saisie des composants'!GQ173="",GP$22,'Saisie des composants'!GQ173),0.25)),IF(GP$4="Circuit imprimé",0.0005*POWER(GP$19,0.5)*(GP$20/2)*GP$70*GP$73*IF('Saisie Profil'!$G11&lt;110,1,EXP(0.2*('Saisie Profil'!$G11-110))),IF(GP$4="Optocoupleurs",VLOOKUP(GP$6,Constante!$I$3:$AG$275,HLOOKUP($B$23,Constante!$I$3:$AG$4,2,FALSE),FALSE),VLOOKUP(GP$5,Constante!$I$3:$AG$275,HLOOKUP($B$23,Constante!$I$3:$AG$4,2,FALSE),FALSE))))))</f>
        <v/>
      </c>
      <c r="GQ27" s="5" t="str">
        <f>IF(GQ$3="","",IF(GQ$5="Réseau Résistif CMS",VLOOKUP(GQ$5,Constante!$I$3:$AG$275,HLOOKUP($B$23,Constante!$I$3:$AG$4,2,FALSE),FALSE)*SQRT('Calcul '!GQ$11),IF(GQ$4="Connecteurs",GQ$69*GQ$72*POWER(GQ$21,0.5)*IF(IF('Saisie des composants'!GR173="",GQ$22,'Saisie des composants'!GR173)&lt;1,0.2,0.2*POWER(IF('Saisie des composants'!GR173="",GQ$22,'Saisie des composants'!GR173),0.25)),IF(GQ$4="Circuit imprimé",0.0005*POWER(GQ$19,0.5)*(GQ$20/2)*GQ$70*GQ$73*IF('Saisie Profil'!$G11&lt;110,1,EXP(0.2*('Saisie Profil'!$G11-110))),IF(GQ$4="Optocoupleurs",VLOOKUP(GQ$6,Constante!$I$3:$AG$275,HLOOKUP($B$23,Constante!$I$3:$AG$4,2,FALSE),FALSE),VLOOKUP(GQ$5,Constante!$I$3:$AG$275,HLOOKUP($B$23,Constante!$I$3:$AG$4,2,FALSE),FALSE))))))</f>
        <v/>
      </c>
      <c r="GR27" s="5" t="str">
        <f>IF(GR$3="","",IF(GR$5="Réseau Résistif CMS",VLOOKUP(GR$5,Constante!$I$3:$AG$275,HLOOKUP($B$23,Constante!$I$3:$AG$4,2,FALSE),FALSE)*SQRT('Calcul '!GR$11),IF(GR$4="Connecteurs",GR$69*GR$72*POWER(GR$21,0.5)*IF(IF('Saisie des composants'!GS173="",GR$22,'Saisie des composants'!GS173)&lt;1,0.2,0.2*POWER(IF('Saisie des composants'!GS173="",GR$22,'Saisie des composants'!GS173),0.25)),IF(GR$4="Circuit imprimé",0.0005*POWER(GR$19,0.5)*(GR$20/2)*GR$70*GR$73*IF('Saisie Profil'!$G11&lt;110,1,EXP(0.2*('Saisie Profil'!$G11-110))),IF(GR$4="Optocoupleurs",VLOOKUP(GR$6,Constante!$I$3:$AG$275,HLOOKUP($B$23,Constante!$I$3:$AG$4,2,FALSE),FALSE),VLOOKUP(GR$5,Constante!$I$3:$AG$275,HLOOKUP($B$23,Constante!$I$3:$AG$4,2,FALSE),FALSE))))))</f>
        <v/>
      </c>
      <c r="GS27" s="5" t="str">
        <f>IF(GS$3="","",IF(GS$5="Réseau Résistif CMS",VLOOKUP(GS$5,Constante!$I$3:$AG$275,HLOOKUP($B$23,Constante!$I$3:$AG$4,2,FALSE),FALSE)*SQRT('Calcul '!GS$11),IF(GS$4="Connecteurs",GS$69*GS$72*POWER(GS$21,0.5)*IF(IF('Saisie des composants'!GT173="",GS$22,'Saisie des composants'!GT173)&lt;1,0.2,0.2*POWER(IF('Saisie des composants'!GT173="",GS$22,'Saisie des composants'!GT173),0.25)),IF(GS$4="Circuit imprimé",0.0005*POWER(GS$19,0.5)*(GS$20/2)*GS$70*GS$73*IF('Saisie Profil'!$G11&lt;110,1,EXP(0.2*('Saisie Profil'!$G11-110))),IF(GS$4="Optocoupleurs",VLOOKUP(GS$6,Constante!$I$3:$AG$275,HLOOKUP($B$23,Constante!$I$3:$AG$4,2,FALSE),FALSE),VLOOKUP(GS$5,Constante!$I$3:$AG$275,HLOOKUP($B$23,Constante!$I$3:$AG$4,2,FALSE),FALSE))))))</f>
        <v/>
      </c>
    </row>
    <row r="28" spans="1:201" ht="15.75">
      <c r="A28" s="27"/>
      <c r="B28" s="78" t="s">
        <v>263</v>
      </c>
      <c r="C28" s="5">
        <f>IF(C$3="","",IF(C$5="Réseau Résistif CMS",VLOOKUP(C$5,Constante!$I$3:$AG$275,HLOOKUP($B$23,Constante!$I$3:$AG$4,2,FALSE),FALSE)*SQRT('Calcul '!C$11),IF(C$4="Connecteurs",C$69*C$72*POWER(C$21,0.5)*IF(IF('Saisie des composants'!D174="",C$22,'Saisie des composants'!D174)&lt;1,0.2,0.2*POWER(IF('Saisie des composants'!D174="",C$22,'Saisie des composants'!D174),0.25)),IF(C$4="Circuit imprimé",0.0005*POWER(C$19,0.5)*(C$20/2)*C$70*C$73*IF('Saisie Profil'!$G12&lt;110,1,EXP(0.2*('Saisie Profil'!$G12-110))),IF(C$4="Optocoupleurs",VLOOKUP(C$6,Constante!$I$3:$AG$275,HLOOKUP($B$23,Constante!$I$3:$AG$4,2,FALSE),FALSE),VLOOKUP(C$5,Constante!$I$3:$AG$275,HLOOKUP($B$23,Constante!$I$3:$AG$4,2,FALSE),FALSE))))))</f>
        <v>1</v>
      </c>
      <c r="D28" s="5">
        <f>IF(D$3="","",IF(D$5="Réseau Résistif CMS",VLOOKUP(D$5,Constante!$I$3:$AG$275,HLOOKUP($B$23,Constante!$I$3:$AG$4,2,FALSE),FALSE)*SQRT('Calcul '!D$11),IF(D$4="Connecteurs",D$69*D$72*POWER(D$21,0.5)*IF(IF('Saisie des composants'!E174="",D$22,'Saisie des composants'!E174)&lt;1,0.2,0.2*POWER(IF('Saisie des composants'!E174="",D$22,'Saisie des composants'!E174),0.25)),IF(D$4="Circuit imprimé",0.0005*POWER(D$19,0.5)*(D$20/2)*D$70*D$73*IF('Saisie Profil'!$G12&lt;110,1,EXP(0.2*('Saisie Profil'!$G12-110))),IF(D$4="Optocoupleurs",VLOOKUP(D$6,Constante!$I$3:$AG$275,HLOOKUP($B$23,Constante!$I$3:$AG$4,2,FALSE),FALSE),VLOOKUP(D$5,Constante!$I$3:$AG$275,HLOOKUP($B$23,Constante!$I$3:$AG$4,2,FALSE),FALSE))))))</f>
        <v>1</v>
      </c>
      <c r="E28" s="5">
        <f>IF(E$3="","",IF(E$5="Réseau Résistif CMS",VLOOKUP(E$5,Constante!$I$3:$AG$275,HLOOKUP($B$23,Constante!$I$3:$AG$4,2,FALSE),FALSE)*SQRT('Calcul '!E$11),IF(E$4="Connecteurs",E$69*E$72*POWER(E$21,0.5)*IF(IF('Saisie des composants'!F174="",E$22,'Saisie des composants'!F174)&lt;1,0.2,0.2*POWER(IF('Saisie des composants'!F174="",E$22,'Saisie des composants'!F174),0.25)),IF(E$4="Circuit imprimé",0.0005*POWER(E$19,0.5)*(E$20/2)*E$70*E$73*IF('Saisie Profil'!$G12&lt;110,1,EXP(0.2*('Saisie Profil'!$G12-110))),IF(E$4="Optocoupleurs",VLOOKUP(E$6,Constante!$I$3:$AG$275,HLOOKUP($B$23,Constante!$I$3:$AG$4,2,FALSE),FALSE),VLOOKUP(E$5,Constante!$I$3:$AG$275,HLOOKUP($B$23,Constante!$I$3:$AG$4,2,FALSE),FALSE))))))</f>
        <v>0.21</v>
      </c>
      <c r="F28" s="5">
        <f>IF(F$3="","",IF(F$5="Réseau Résistif CMS",VLOOKUP(F$5,Constante!$I$3:$AG$275,HLOOKUP($B$23,Constante!$I$3:$AG$4,2,FALSE),FALSE)*SQRT('Calcul '!F$11),IF(F$4="Connecteurs",F$69*F$72*POWER(F$21,0.5)*IF(IF('Saisie des composants'!G174="",F$22,'Saisie des composants'!G174)&lt;1,0.2,0.2*POWER(IF('Saisie des composants'!G174="",F$22,'Saisie des composants'!G174),0.25)),IF(F$4="Circuit imprimé",0.0005*POWER(F$19,0.5)*(F$20/2)*F$70*F$73*IF('Saisie Profil'!$G12&lt;110,1,EXP(0.2*('Saisie Profil'!$G12-110))),IF(F$4="Optocoupleurs",VLOOKUP(F$6,Constante!$I$3:$AG$275,HLOOKUP($B$23,Constante!$I$3:$AG$4,2,FALSE),FALSE),VLOOKUP(F$5,Constante!$I$3:$AG$275,HLOOKUP($B$23,Constante!$I$3:$AG$4,2,FALSE),FALSE))))))</f>
        <v>0.15</v>
      </c>
      <c r="G28" s="5">
        <f>IF(G$3="","",IF(G$5="Réseau Résistif CMS",VLOOKUP(G$5,Constante!$I$3:$AG$275,HLOOKUP($B$23,Constante!$I$3:$AG$4,2,FALSE),FALSE)*SQRT('Calcul '!G$11),IF(G$4="Connecteurs",G$69*G$72*POWER(G$21,0.5)*IF(IF('Saisie des composants'!H174="",G$22,'Saisie des composants'!H174)&lt;1,0.2,0.2*POWER(IF('Saisie des composants'!H174="",G$22,'Saisie des composants'!H174),0.25)),IF(G$4="Circuit imprimé",0.0005*POWER(G$19,0.5)*(G$20/2)*G$70*G$73*IF('Saisie Profil'!$G12&lt;110,1,EXP(0.2*('Saisie Profil'!$G12-110))),IF(G$4="Optocoupleurs",VLOOKUP(G$6,Constante!$I$3:$AG$275,HLOOKUP($B$23,Constante!$I$3:$AG$4,2,FALSE),FALSE),VLOOKUP(G$5,Constante!$I$3:$AG$275,HLOOKUP($B$23,Constante!$I$3:$AG$4,2,FALSE),FALSE))))))</f>
        <v>0.01</v>
      </c>
      <c r="H28" s="5">
        <f>IF(H$3="","",IF(H$5="Réseau Résistif CMS",VLOOKUP(H$5,Constante!$I$3:$AG$275,HLOOKUP($B$23,Constante!$I$3:$AG$4,2,FALSE),FALSE)*SQRT('Calcul '!H$11),IF(H$4="Connecteurs",H$69*H$72*POWER(H$21,0.5)*IF(IF('Saisie des composants'!I174="",H$22,'Saisie des composants'!I174)&lt;1,0.2,0.2*POWER(IF('Saisie des composants'!I174="",H$22,'Saisie des composants'!I174),0.25)),IF(H$4="Circuit imprimé",0.0005*POWER(H$19,0.5)*(H$20/2)*H$70*H$73*IF('Saisie Profil'!$G12&lt;110,1,EXP(0.2*('Saisie Profil'!$G12-110))),IF(H$4="Optocoupleurs",VLOOKUP(H$6,Constante!$I$3:$AG$275,HLOOKUP($B$23,Constante!$I$3:$AG$4,2,FALSE),FALSE),VLOOKUP(H$5,Constante!$I$3:$AG$275,HLOOKUP($B$23,Constante!$I$3:$AG$4,2,FALSE),FALSE))))))</f>
        <v>1</v>
      </c>
      <c r="I28" s="5">
        <f>IF(I$3="","",IF(I$5="Réseau Résistif CMS",VLOOKUP(I$5,Constante!$I$3:$AG$275,HLOOKUP($B$23,Constante!$I$3:$AG$4,2,FALSE),FALSE)*SQRT('Calcul '!I$11),IF(I$4="Connecteurs",I$69*I$72*POWER(I$21,0.5)*IF(IF('Saisie des composants'!J174="",I$22,'Saisie des composants'!J174)&lt;1,0.2,0.2*POWER(IF('Saisie des composants'!J174="",I$22,'Saisie des composants'!J174),0.25)),IF(I$4="Circuit imprimé",0.0005*POWER(I$19,0.5)*(I$20/2)*I$70*I$73*IF('Saisie Profil'!$G12&lt;110,1,EXP(0.2*('Saisie Profil'!$G12-110))),IF(I$4="Optocoupleurs",VLOOKUP(I$6,Constante!$I$3:$AG$275,HLOOKUP($B$23,Constante!$I$3:$AG$4,2,FALSE),FALSE),VLOOKUP(I$5,Constante!$I$3:$AG$275,HLOOKUP($B$23,Constante!$I$3:$AG$4,2,FALSE),FALSE))))))</f>
        <v>1</v>
      </c>
      <c r="J28" s="5">
        <f>IF(J$3="","",IF(J$5="Réseau Résistif CMS",VLOOKUP(J$5,Constante!$I$3:$AG$275,HLOOKUP($B$23,Constante!$I$3:$AG$4,2,FALSE),FALSE)*SQRT('Calcul '!J$11),IF(J$4="Connecteurs",J$69*J$72*POWER(J$21,0.5)*IF(IF('Saisie des composants'!K174="",J$22,'Saisie des composants'!K174)&lt;1,0.2,0.2*POWER(IF('Saisie des composants'!K174="",J$22,'Saisie des composants'!K174),0.25)),IF(J$4="Circuit imprimé",0.0005*POWER(J$19,0.5)*(J$20/2)*J$70*J$73*IF('Saisie Profil'!$G12&lt;110,1,EXP(0.2*('Saisie Profil'!$G12-110))),IF(J$4="Optocoupleurs",VLOOKUP(J$6,Constante!$I$3:$AG$275,HLOOKUP($B$23,Constante!$I$3:$AG$4,2,FALSE),FALSE),VLOOKUP(J$5,Constante!$I$3:$AG$275,HLOOKUP($B$23,Constante!$I$3:$AG$4,2,FALSE),FALSE))))))</f>
        <v>1</v>
      </c>
      <c r="K28" s="5">
        <f>IF(K$3="","",IF(K$5="Réseau Résistif CMS",VLOOKUP(K$5,Constante!$I$3:$AG$275,HLOOKUP($B$23,Constante!$I$3:$AG$4,2,FALSE),FALSE)*SQRT('Calcul '!K$11),IF(K$4="Connecteurs",K$69*K$72*POWER(K$21,0.5)*IF(IF('Saisie des composants'!L174="",K$22,'Saisie des composants'!L174)&lt;1,0.2,0.2*POWER(IF('Saisie des composants'!L174="",K$22,'Saisie des composants'!L174),0.25)),IF(K$4="Circuit imprimé",0.0005*POWER(K$19,0.5)*(K$20/2)*K$70*K$73*IF('Saisie Profil'!$G12&lt;110,1,EXP(0.2*('Saisie Profil'!$G12-110))),IF(K$4="Optocoupleurs",VLOOKUP(K$6,Constante!$I$3:$AG$275,HLOOKUP($B$23,Constante!$I$3:$AG$4,2,FALSE),FALSE),VLOOKUP(K$5,Constante!$I$3:$AG$275,HLOOKUP($B$23,Constante!$I$3:$AG$4,2,FALSE),FALSE))))))</f>
        <v>1</v>
      </c>
      <c r="L28" s="5">
        <f>IF(L$3="","",IF(L$5="Réseau Résistif CMS",VLOOKUP(L$5,Constante!$I$3:$AG$275,HLOOKUP($B$23,Constante!$I$3:$AG$4,2,FALSE),FALSE)*SQRT('Calcul '!L$11),IF(L$4="Connecteurs",L$69*L$72*POWER(L$21,0.5)*IF(IF('Saisie des composants'!M174="",L$22,'Saisie des composants'!M174)&lt;1,0.2,0.2*POWER(IF('Saisie des composants'!M174="",L$22,'Saisie des composants'!M174),0.25)),IF(L$4="Circuit imprimé",0.0005*POWER(L$19,0.5)*(L$20/2)*L$70*L$73*IF('Saisie Profil'!$G12&lt;110,1,EXP(0.2*('Saisie Profil'!$G12-110))),IF(L$4="Optocoupleurs",VLOOKUP(L$6,Constante!$I$3:$AG$275,HLOOKUP($B$23,Constante!$I$3:$AG$4,2,FALSE),FALSE),VLOOKUP(L$5,Constante!$I$3:$AG$275,HLOOKUP($B$23,Constante!$I$3:$AG$4,2,FALSE),FALSE))))))</f>
        <v>0.25</v>
      </c>
      <c r="M28" s="5">
        <f>IF(M$3="","",IF(M$5="Réseau Résistif CMS",VLOOKUP(M$5,Constante!$I$3:$AG$275,HLOOKUP($B$23,Constante!$I$3:$AG$4,2,FALSE),FALSE)*SQRT('Calcul '!M$11),IF(M$4="Connecteurs",M$69*M$72*POWER(M$21,0.5)*IF(IF('Saisie des composants'!N174="",M$22,'Saisie des composants'!N174)&lt;1,0.2,0.2*POWER(IF('Saisie des composants'!N174="",M$22,'Saisie des composants'!N174),0.25)),IF(M$4="Circuit imprimé",0.0005*POWER(M$19,0.5)*(M$20/2)*M$70*M$73*IF('Saisie Profil'!$G12&lt;110,1,EXP(0.2*('Saisie Profil'!$G12-110))),IF(M$4="Optocoupleurs",VLOOKUP(M$6,Constante!$I$3:$AG$275,HLOOKUP($B$23,Constante!$I$3:$AG$4,2,FALSE),FALSE),VLOOKUP(M$5,Constante!$I$3:$AG$275,HLOOKUP($B$23,Constante!$I$3:$AG$4,2,FALSE),FALSE))))))</f>
        <v>0.28284271247461906</v>
      </c>
      <c r="N28" s="5">
        <f>IF(N$3="","",IF(N$5="Réseau Résistif CMS",VLOOKUP(N$5,Constante!$I$3:$AG$275,HLOOKUP($B$23,Constante!$I$3:$AG$4,2,FALSE),FALSE)*SQRT('Calcul '!N$11),IF(N$4="Connecteurs",N$69*N$72*POWER(N$21,0.5)*IF(IF('Saisie des composants'!O174="",N$22,'Saisie des composants'!O174)&lt;1,0.2,0.2*POWER(IF('Saisie des composants'!O174="",N$22,'Saisie des composants'!O174),0.25)),IF(N$4="Circuit imprimé",0.0005*POWER(N$19,0.5)*(N$20/2)*N$70*N$73*IF('Saisie Profil'!$G12&lt;110,1,EXP(0.2*('Saisie Profil'!$G12-110))),IF(N$4="Optocoupleurs",VLOOKUP(N$6,Constante!$I$3:$AG$275,HLOOKUP($B$23,Constante!$I$3:$AG$4,2,FALSE),FALSE),VLOOKUP(N$5,Constante!$I$3:$AG$275,HLOOKUP($B$23,Constante!$I$3:$AG$4,2,FALSE),FALSE))))))</f>
        <v>0.05</v>
      </c>
      <c r="O28" s="5" t="str">
        <f>IF(O$3="","",IF(O$5="Réseau Résistif CMS",VLOOKUP(O$5,Constante!$I$3:$AG$275,HLOOKUP($B$23,Constante!$I$3:$AG$4,2,FALSE),FALSE)*SQRT('Calcul '!O$11),IF(O$4="Connecteurs",O$69*O$72*POWER(O$21,0.5)*IF(IF('Saisie des composants'!P174="",O$22,'Saisie des composants'!P174)&lt;1,0.2,0.2*POWER(IF('Saisie des composants'!P174="",O$22,'Saisie des composants'!P174),0.25)),IF(O$4="Circuit imprimé",0.0005*POWER(O$19,0.5)*(O$20/2)*O$70*O$73*IF('Saisie Profil'!$G12&lt;110,1,EXP(0.2*('Saisie Profil'!$G12-110))),IF(O$4="Optocoupleurs",VLOOKUP(O$6,Constante!$I$3:$AG$275,HLOOKUP($B$23,Constante!$I$3:$AG$4,2,FALSE),FALSE),VLOOKUP(O$5,Constante!$I$3:$AG$275,HLOOKUP($B$23,Constante!$I$3:$AG$4,2,FALSE),FALSE))))))</f>
        <v/>
      </c>
      <c r="P28" s="5" t="str">
        <f>IF(P$3="","",IF(P$5="Réseau Résistif CMS",VLOOKUP(P$5,Constante!$I$3:$AG$275,HLOOKUP($B$23,Constante!$I$3:$AG$4,2,FALSE),FALSE)*SQRT('Calcul '!P$11),IF(P$4="Connecteurs",P$69*P$72*POWER(P$21,0.5)*IF(IF('Saisie des composants'!Q174="",P$22,'Saisie des composants'!Q174)&lt;1,0.2,0.2*POWER(IF('Saisie des composants'!Q174="",P$22,'Saisie des composants'!Q174),0.25)),IF(P$4="Circuit imprimé",0.0005*POWER(P$19,0.5)*(P$20/2)*P$70*P$73*IF('Saisie Profil'!$G12&lt;110,1,EXP(0.2*('Saisie Profil'!$G12-110))),IF(P$4="Optocoupleurs",VLOOKUP(P$6,Constante!$I$3:$AG$275,HLOOKUP($B$23,Constante!$I$3:$AG$4,2,FALSE),FALSE),VLOOKUP(P$5,Constante!$I$3:$AG$275,HLOOKUP($B$23,Constante!$I$3:$AG$4,2,FALSE),FALSE))))))</f>
        <v/>
      </c>
      <c r="Q28" s="5" t="str">
        <f>IF(Q$3="","",IF(Q$5="Réseau Résistif CMS",VLOOKUP(Q$5,Constante!$I$3:$AG$275,HLOOKUP($B$23,Constante!$I$3:$AG$4,2,FALSE),FALSE)*SQRT('Calcul '!Q$11),IF(Q$4="Connecteurs",Q$69*Q$72*POWER(Q$21,0.5)*IF(IF('Saisie des composants'!R174="",Q$22,'Saisie des composants'!R174)&lt;1,0.2,0.2*POWER(IF('Saisie des composants'!R174="",Q$22,'Saisie des composants'!R174),0.25)),IF(Q$4="Circuit imprimé",0.0005*POWER(Q$19,0.5)*(Q$20/2)*Q$70*Q$73*IF('Saisie Profil'!$G12&lt;110,1,EXP(0.2*('Saisie Profil'!$G12-110))),IF(Q$4="Optocoupleurs",VLOOKUP(Q$6,Constante!$I$3:$AG$275,HLOOKUP($B$23,Constante!$I$3:$AG$4,2,FALSE),FALSE),VLOOKUP(Q$5,Constante!$I$3:$AG$275,HLOOKUP($B$23,Constante!$I$3:$AG$4,2,FALSE),FALSE))))))</f>
        <v/>
      </c>
      <c r="R28" s="5" t="str">
        <f>IF(R$3="","",IF(R$5="Réseau Résistif CMS",VLOOKUP(R$5,Constante!$I$3:$AG$275,HLOOKUP($B$23,Constante!$I$3:$AG$4,2,FALSE),FALSE)*SQRT('Calcul '!R$11),IF(R$4="Connecteurs",R$69*R$72*POWER(R$21,0.5)*IF(IF('Saisie des composants'!S174="",R$22,'Saisie des composants'!S174)&lt;1,0.2,0.2*POWER(IF('Saisie des composants'!S174="",R$22,'Saisie des composants'!S174),0.25)),IF(R$4="Circuit imprimé",0.0005*POWER(R$19,0.5)*(R$20/2)*R$70*R$73*IF('Saisie Profil'!$G12&lt;110,1,EXP(0.2*('Saisie Profil'!$G12-110))),IF(R$4="Optocoupleurs",VLOOKUP(R$6,Constante!$I$3:$AG$275,HLOOKUP($B$23,Constante!$I$3:$AG$4,2,FALSE),FALSE),VLOOKUP(R$5,Constante!$I$3:$AG$275,HLOOKUP($B$23,Constante!$I$3:$AG$4,2,FALSE),FALSE))))))</f>
        <v/>
      </c>
      <c r="S28" s="5" t="str">
        <f>IF(S$3="","",IF(S$5="Réseau Résistif CMS",VLOOKUP(S$5,Constante!$I$3:$AG$275,HLOOKUP($B$23,Constante!$I$3:$AG$4,2,FALSE),FALSE)*SQRT('Calcul '!S$11),IF(S$4="Connecteurs",S$69*S$72*POWER(S$21,0.5)*IF(IF('Saisie des composants'!T174="",S$22,'Saisie des composants'!T174)&lt;1,0.2,0.2*POWER(IF('Saisie des composants'!T174="",S$22,'Saisie des composants'!T174),0.25)),IF(S$4="Circuit imprimé",0.0005*POWER(S$19,0.5)*(S$20/2)*S$70*S$73*IF('Saisie Profil'!$G12&lt;110,1,EXP(0.2*('Saisie Profil'!$G12-110))),IF(S$4="Optocoupleurs",VLOOKUP(S$6,Constante!$I$3:$AG$275,HLOOKUP($B$23,Constante!$I$3:$AG$4,2,FALSE),FALSE),VLOOKUP(S$5,Constante!$I$3:$AG$275,HLOOKUP($B$23,Constante!$I$3:$AG$4,2,FALSE),FALSE))))))</f>
        <v/>
      </c>
      <c r="T28" s="5" t="str">
        <f>IF(T$3="","",IF(T$5="Réseau Résistif CMS",VLOOKUP(T$5,Constante!$I$3:$AG$275,HLOOKUP($B$23,Constante!$I$3:$AG$4,2,FALSE),FALSE)*SQRT('Calcul '!T$11),IF(T$4="Connecteurs",T$69*T$72*POWER(T$21,0.5)*IF(IF('Saisie des composants'!U174="",T$22,'Saisie des composants'!U174)&lt;1,0.2,0.2*POWER(IF('Saisie des composants'!U174="",T$22,'Saisie des composants'!U174),0.25)),IF(T$4="Circuit imprimé",0.0005*POWER(T$19,0.5)*(T$20/2)*T$70*T$73*IF('Saisie Profil'!$G12&lt;110,1,EXP(0.2*('Saisie Profil'!$G12-110))),IF(T$4="Optocoupleurs",VLOOKUP(T$6,Constante!$I$3:$AG$275,HLOOKUP($B$23,Constante!$I$3:$AG$4,2,FALSE),FALSE),VLOOKUP(T$5,Constante!$I$3:$AG$275,HLOOKUP($B$23,Constante!$I$3:$AG$4,2,FALSE),FALSE))))))</f>
        <v/>
      </c>
      <c r="U28" s="5" t="str">
        <f>IF(U$3="","",IF(U$5="Réseau Résistif CMS",VLOOKUP(U$5,Constante!$I$3:$AG$275,HLOOKUP($B$23,Constante!$I$3:$AG$4,2,FALSE),FALSE)*SQRT('Calcul '!U$11),IF(U$4="Connecteurs",U$69*U$72*POWER(U$21,0.5)*IF(IF('Saisie des composants'!V174="",U$22,'Saisie des composants'!V174)&lt;1,0.2,0.2*POWER(IF('Saisie des composants'!V174="",U$22,'Saisie des composants'!V174),0.25)),IF(U$4="Circuit imprimé",0.0005*POWER(U$19,0.5)*(U$20/2)*U$70*U$73*IF('Saisie Profil'!$G12&lt;110,1,EXP(0.2*('Saisie Profil'!$G12-110))),IF(U$4="Optocoupleurs",VLOOKUP(U$6,Constante!$I$3:$AG$275,HLOOKUP($B$23,Constante!$I$3:$AG$4,2,FALSE),FALSE),VLOOKUP(U$5,Constante!$I$3:$AG$275,HLOOKUP($B$23,Constante!$I$3:$AG$4,2,FALSE),FALSE))))))</f>
        <v/>
      </c>
      <c r="V28" s="5" t="str">
        <f>IF(V$3="","",IF(V$5="Réseau Résistif CMS",VLOOKUP(V$5,Constante!$I$3:$AG$275,HLOOKUP($B$23,Constante!$I$3:$AG$4,2,FALSE),FALSE)*SQRT('Calcul '!V$11),IF(V$4="Connecteurs",V$69*V$72*POWER(V$21,0.5)*IF(IF('Saisie des composants'!W174="",V$22,'Saisie des composants'!W174)&lt;1,0.2,0.2*POWER(IF('Saisie des composants'!W174="",V$22,'Saisie des composants'!W174),0.25)),IF(V$4="Circuit imprimé",0.0005*POWER(V$19,0.5)*(V$20/2)*V$70*V$73*IF('Saisie Profil'!$G12&lt;110,1,EXP(0.2*('Saisie Profil'!$G12-110))),IF(V$4="Optocoupleurs",VLOOKUP(V$6,Constante!$I$3:$AG$275,HLOOKUP($B$23,Constante!$I$3:$AG$4,2,FALSE),FALSE),VLOOKUP(V$5,Constante!$I$3:$AG$275,HLOOKUP($B$23,Constante!$I$3:$AG$4,2,FALSE),FALSE))))))</f>
        <v/>
      </c>
      <c r="W28" s="5" t="str">
        <f>IF(W$3="","",IF(W$5="Réseau Résistif CMS",VLOOKUP(W$5,Constante!$I$3:$AG$275,HLOOKUP($B$23,Constante!$I$3:$AG$4,2,FALSE),FALSE)*SQRT('Calcul '!W$11),IF(W$4="Connecteurs",W$69*W$72*POWER(W$21,0.5)*IF(IF('Saisie des composants'!X174="",W$22,'Saisie des composants'!X174)&lt;1,0.2,0.2*POWER(IF('Saisie des composants'!X174="",W$22,'Saisie des composants'!X174),0.25)),IF(W$4="Circuit imprimé",0.0005*POWER(W$19,0.5)*(W$20/2)*W$70*W$73*IF('Saisie Profil'!$G12&lt;110,1,EXP(0.2*('Saisie Profil'!$G12-110))),IF(W$4="Optocoupleurs",VLOOKUP(W$6,Constante!$I$3:$AG$275,HLOOKUP($B$23,Constante!$I$3:$AG$4,2,FALSE),FALSE),VLOOKUP(W$5,Constante!$I$3:$AG$275,HLOOKUP($B$23,Constante!$I$3:$AG$4,2,FALSE),FALSE))))))</f>
        <v/>
      </c>
      <c r="X28" s="5" t="str">
        <f>IF(X$3="","",IF(X$5="Réseau Résistif CMS",VLOOKUP(X$5,Constante!$I$3:$AG$275,HLOOKUP($B$23,Constante!$I$3:$AG$4,2,FALSE),FALSE)*SQRT('Calcul '!X$11),IF(X$4="Connecteurs",X$69*X$72*POWER(X$21,0.5)*IF(IF('Saisie des composants'!Y174="",X$22,'Saisie des composants'!Y174)&lt;1,0.2,0.2*POWER(IF('Saisie des composants'!Y174="",X$22,'Saisie des composants'!Y174),0.25)),IF(X$4="Circuit imprimé",0.0005*POWER(X$19,0.5)*(X$20/2)*X$70*X$73*IF('Saisie Profil'!$G12&lt;110,1,EXP(0.2*('Saisie Profil'!$G12-110))),IF(X$4="Optocoupleurs",VLOOKUP(X$6,Constante!$I$3:$AG$275,HLOOKUP($B$23,Constante!$I$3:$AG$4,2,FALSE),FALSE),VLOOKUP(X$5,Constante!$I$3:$AG$275,HLOOKUP($B$23,Constante!$I$3:$AG$4,2,FALSE),FALSE))))))</f>
        <v/>
      </c>
      <c r="Y28" s="5" t="str">
        <f>IF(Y$3="","",IF(Y$5="Réseau Résistif CMS",VLOOKUP(Y$5,Constante!$I$3:$AG$275,HLOOKUP($B$23,Constante!$I$3:$AG$4,2,FALSE),FALSE)*SQRT('Calcul '!Y$11),IF(Y$4="Connecteurs",Y$69*Y$72*POWER(Y$21,0.5)*IF(IF('Saisie des composants'!Z174="",Y$22,'Saisie des composants'!Z174)&lt;1,0.2,0.2*POWER(IF('Saisie des composants'!Z174="",Y$22,'Saisie des composants'!Z174),0.25)),IF(Y$4="Circuit imprimé",0.0005*POWER(Y$19,0.5)*(Y$20/2)*Y$70*Y$73*IF('Saisie Profil'!$G12&lt;110,1,EXP(0.2*('Saisie Profil'!$G12-110))),IF(Y$4="Optocoupleurs",VLOOKUP(Y$6,Constante!$I$3:$AG$275,HLOOKUP($B$23,Constante!$I$3:$AG$4,2,FALSE),FALSE),VLOOKUP(Y$5,Constante!$I$3:$AG$275,HLOOKUP($B$23,Constante!$I$3:$AG$4,2,FALSE),FALSE))))))</f>
        <v/>
      </c>
      <c r="Z28" s="5" t="str">
        <f>IF(Z$3="","",IF(Z$5="Réseau Résistif CMS",VLOOKUP(Z$5,Constante!$I$3:$AG$275,HLOOKUP($B$23,Constante!$I$3:$AG$4,2,FALSE),FALSE)*SQRT('Calcul '!Z$11),IF(Z$4="Connecteurs",Z$69*Z$72*POWER(Z$21,0.5)*IF(IF('Saisie des composants'!AA174="",Z$22,'Saisie des composants'!AA174)&lt;1,0.2,0.2*POWER(IF('Saisie des composants'!AA174="",Z$22,'Saisie des composants'!AA174),0.25)),IF(Z$4="Circuit imprimé",0.0005*POWER(Z$19,0.5)*(Z$20/2)*Z$70*Z$73*IF('Saisie Profil'!$G12&lt;110,1,EXP(0.2*('Saisie Profil'!$G12-110))),IF(Z$4="Optocoupleurs",VLOOKUP(Z$6,Constante!$I$3:$AG$275,HLOOKUP($B$23,Constante!$I$3:$AG$4,2,FALSE),FALSE),VLOOKUP(Z$5,Constante!$I$3:$AG$275,HLOOKUP($B$23,Constante!$I$3:$AG$4,2,FALSE),FALSE))))))</f>
        <v/>
      </c>
      <c r="AA28" s="5" t="str">
        <f>IF(AA$3="","",IF(AA$5="Réseau Résistif CMS",VLOOKUP(AA$5,Constante!$I$3:$AG$275,HLOOKUP($B$23,Constante!$I$3:$AG$4,2,FALSE),FALSE)*SQRT('Calcul '!AA$11),IF(AA$4="Connecteurs",AA$69*AA$72*POWER(AA$21,0.5)*IF(IF('Saisie des composants'!AB174="",AA$22,'Saisie des composants'!AB174)&lt;1,0.2,0.2*POWER(IF('Saisie des composants'!AB174="",AA$22,'Saisie des composants'!AB174),0.25)),IF(AA$4="Circuit imprimé",0.0005*POWER(AA$19,0.5)*(AA$20/2)*AA$70*AA$73*IF('Saisie Profil'!$G12&lt;110,1,EXP(0.2*('Saisie Profil'!$G12-110))),IF(AA$4="Optocoupleurs",VLOOKUP(AA$6,Constante!$I$3:$AG$275,HLOOKUP($B$23,Constante!$I$3:$AG$4,2,FALSE),FALSE),VLOOKUP(AA$5,Constante!$I$3:$AG$275,HLOOKUP($B$23,Constante!$I$3:$AG$4,2,FALSE),FALSE))))))</f>
        <v/>
      </c>
      <c r="AB28" s="5" t="str">
        <f>IF(AB$3="","",IF(AB$5="Réseau Résistif CMS",VLOOKUP(AB$5,Constante!$I$3:$AG$275,HLOOKUP($B$23,Constante!$I$3:$AG$4,2,FALSE),FALSE)*SQRT('Calcul '!AB$11),IF(AB$4="Connecteurs",AB$69*AB$72*POWER(AB$21,0.5)*IF(IF('Saisie des composants'!AC174="",AB$22,'Saisie des composants'!AC174)&lt;1,0.2,0.2*POWER(IF('Saisie des composants'!AC174="",AB$22,'Saisie des composants'!AC174),0.25)),IF(AB$4="Circuit imprimé",0.0005*POWER(AB$19,0.5)*(AB$20/2)*AB$70*AB$73*IF('Saisie Profil'!$G12&lt;110,1,EXP(0.2*('Saisie Profil'!$G12-110))),IF(AB$4="Optocoupleurs",VLOOKUP(AB$6,Constante!$I$3:$AG$275,HLOOKUP($B$23,Constante!$I$3:$AG$4,2,FALSE),FALSE),VLOOKUP(AB$5,Constante!$I$3:$AG$275,HLOOKUP($B$23,Constante!$I$3:$AG$4,2,FALSE),FALSE))))))</f>
        <v/>
      </c>
      <c r="AC28" s="5" t="str">
        <f>IF(AC$3="","",IF(AC$5="Réseau Résistif CMS",VLOOKUP(AC$5,Constante!$I$3:$AG$275,HLOOKUP($B$23,Constante!$I$3:$AG$4,2,FALSE),FALSE)*SQRT('Calcul '!AC$11),IF(AC$4="Connecteurs",AC$69*AC$72*POWER(AC$21,0.5)*IF(IF('Saisie des composants'!AD174="",AC$22,'Saisie des composants'!AD174)&lt;1,0.2,0.2*POWER(IF('Saisie des composants'!AD174="",AC$22,'Saisie des composants'!AD174),0.25)),IF(AC$4="Circuit imprimé",0.0005*POWER(AC$19,0.5)*(AC$20/2)*AC$70*AC$73*IF('Saisie Profil'!$G12&lt;110,1,EXP(0.2*('Saisie Profil'!$G12-110))),IF(AC$4="Optocoupleurs",VLOOKUP(AC$6,Constante!$I$3:$AG$275,HLOOKUP($B$23,Constante!$I$3:$AG$4,2,FALSE),FALSE),VLOOKUP(AC$5,Constante!$I$3:$AG$275,HLOOKUP($B$23,Constante!$I$3:$AG$4,2,FALSE),FALSE))))))</f>
        <v/>
      </c>
      <c r="AD28" s="5" t="str">
        <f>IF(AD$3="","",IF(AD$5="Réseau Résistif CMS",VLOOKUP(AD$5,Constante!$I$3:$AG$275,HLOOKUP($B$23,Constante!$I$3:$AG$4,2,FALSE),FALSE)*SQRT('Calcul '!AD$11),IF(AD$4="Connecteurs",AD$69*AD$72*POWER(AD$21,0.5)*IF(IF('Saisie des composants'!AE174="",AD$22,'Saisie des composants'!AE174)&lt;1,0.2,0.2*POWER(IF('Saisie des composants'!AE174="",AD$22,'Saisie des composants'!AE174),0.25)),IF(AD$4="Circuit imprimé",0.0005*POWER(AD$19,0.5)*(AD$20/2)*AD$70*AD$73*IF('Saisie Profil'!$G12&lt;110,1,EXP(0.2*('Saisie Profil'!$G12-110))),IF(AD$4="Optocoupleurs",VLOOKUP(AD$6,Constante!$I$3:$AG$275,HLOOKUP($B$23,Constante!$I$3:$AG$4,2,FALSE),FALSE),VLOOKUP(AD$5,Constante!$I$3:$AG$275,HLOOKUP($B$23,Constante!$I$3:$AG$4,2,FALSE),FALSE))))))</f>
        <v/>
      </c>
      <c r="AE28" s="5" t="str">
        <f>IF(AE$3="","",IF(AE$5="Réseau Résistif CMS",VLOOKUP(AE$5,Constante!$I$3:$AG$275,HLOOKUP($B$23,Constante!$I$3:$AG$4,2,FALSE),FALSE)*SQRT('Calcul '!AE$11),IF(AE$4="Connecteurs",AE$69*AE$72*POWER(AE$21,0.5)*IF(IF('Saisie des composants'!AF174="",AE$22,'Saisie des composants'!AF174)&lt;1,0.2,0.2*POWER(IF('Saisie des composants'!AF174="",AE$22,'Saisie des composants'!AF174),0.25)),IF(AE$4="Circuit imprimé",0.0005*POWER(AE$19,0.5)*(AE$20/2)*AE$70*AE$73*IF('Saisie Profil'!$G12&lt;110,1,EXP(0.2*('Saisie Profil'!$G12-110))),IF(AE$4="Optocoupleurs",VLOOKUP(AE$6,Constante!$I$3:$AG$275,HLOOKUP($B$23,Constante!$I$3:$AG$4,2,FALSE),FALSE),VLOOKUP(AE$5,Constante!$I$3:$AG$275,HLOOKUP($B$23,Constante!$I$3:$AG$4,2,FALSE),FALSE))))))</f>
        <v/>
      </c>
      <c r="AF28" s="5" t="str">
        <f>IF(AF$3="","",IF(AF$5="Réseau Résistif CMS",VLOOKUP(AF$5,Constante!$I$3:$AG$275,HLOOKUP($B$23,Constante!$I$3:$AG$4,2,FALSE),FALSE)*SQRT('Calcul '!AF$11),IF(AF$4="Connecteurs",AF$69*AF$72*POWER(AF$21,0.5)*IF(IF('Saisie des composants'!AG174="",AF$22,'Saisie des composants'!AG174)&lt;1,0.2,0.2*POWER(IF('Saisie des composants'!AG174="",AF$22,'Saisie des composants'!AG174),0.25)),IF(AF$4="Circuit imprimé",0.0005*POWER(AF$19,0.5)*(AF$20/2)*AF$70*AF$73*IF('Saisie Profil'!$G12&lt;110,1,EXP(0.2*('Saisie Profil'!$G12-110))),IF(AF$4="Optocoupleurs",VLOOKUP(AF$6,Constante!$I$3:$AG$275,HLOOKUP($B$23,Constante!$I$3:$AG$4,2,FALSE),FALSE),VLOOKUP(AF$5,Constante!$I$3:$AG$275,HLOOKUP($B$23,Constante!$I$3:$AG$4,2,FALSE),FALSE))))))</f>
        <v/>
      </c>
      <c r="AG28" s="5" t="str">
        <f>IF(AG$3="","",IF(AG$5="Réseau Résistif CMS",VLOOKUP(AG$5,Constante!$I$3:$AG$275,HLOOKUP($B$23,Constante!$I$3:$AG$4,2,FALSE),FALSE)*SQRT('Calcul '!AG$11),IF(AG$4="Connecteurs",AG$69*AG$72*POWER(AG$21,0.5)*IF(IF('Saisie des composants'!AH174="",AG$22,'Saisie des composants'!AH174)&lt;1,0.2,0.2*POWER(IF('Saisie des composants'!AH174="",AG$22,'Saisie des composants'!AH174),0.25)),IF(AG$4="Circuit imprimé",0.0005*POWER(AG$19,0.5)*(AG$20/2)*AG$70*AG$73*IF('Saisie Profil'!$G12&lt;110,1,EXP(0.2*('Saisie Profil'!$G12-110))),IF(AG$4="Optocoupleurs",VLOOKUP(AG$6,Constante!$I$3:$AG$275,HLOOKUP($B$23,Constante!$I$3:$AG$4,2,FALSE),FALSE),VLOOKUP(AG$5,Constante!$I$3:$AG$275,HLOOKUP($B$23,Constante!$I$3:$AG$4,2,FALSE),FALSE))))))</f>
        <v/>
      </c>
      <c r="AH28" s="5" t="str">
        <f>IF(AH$3="","",IF(AH$5="Réseau Résistif CMS",VLOOKUP(AH$5,Constante!$I$3:$AG$275,HLOOKUP($B$23,Constante!$I$3:$AG$4,2,FALSE),FALSE)*SQRT('Calcul '!AH$11),IF(AH$4="Connecteurs",AH$69*AH$72*POWER(AH$21,0.5)*IF(IF('Saisie des composants'!AI174="",AH$22,'Saisie des composants'!AI174)&lt;1,0.2,0.2*POWER(IF('Saisie des composants'!AI174="",AH$22,'Saisie des composants'!AI174),0.25)),IF(AH$4="Circuit imprimé",0.0005*POWER(AH$19,0.5)*(AH$20/2)*AH$70*AH$73*IF('Saisie Profil'!$G12&lt;110,1,EXP(0.2*('Saisie Profil'!$G12-110))),IF(AH$4="Optocoupleurs",VLOOKUP(AH$6,Constante!$I$3:$AG$275,HLOOKUP($B$23,Constante!$I$3:$AG$4,2,FALSE),FALSE),VLOOKUP(AH$5,Constante!$I$3:$AG$275,HLOOKUP($B$23,Constante!$I$3:$AG$4,2,FALSE),FALSE))))))</f>
        <v/>
      </c>
      <c r="AI28" s="5" t="str">
        <f>IF(AI$3="","",IF(AI$5="Réseau Résistif CMS",VLOOKUP(AI$5,Constante!$I$3:$AG$275,HLOOKUP($B$23,Constante!$I$3:$AG$4,2,FALSE),FALSE)*SQRT('Calcul '!AI$11),IF(AI$4="Connecteurs",AI$69*AI$72*POWER(AI$21,0.5)*IF(IF('Saisie des composants'!AJ174="",AI$22,'Saisie des composants'!AJ174)&lt;1,0.2,0.2*POWER(IF('Saisie des composants'!AJ174="",AI$22,'Saisie des composants'!AJ174),0.25)),IF(AI$4="Circuit imprimé",0.0005*POWER(AI$19,0.5)*(AI$20/2)*AI$70*AI$73*IF('Saisie Profil'!$G12&lt;110,1,EXP(0.2*('Saisie Profil'!$G12-110))),IF(AI$4="Optocoupleurs",VLOOKUP(AI$6,Constante!$I$3:$AG$275,HLOOKUP($B$23,Constante!$I$3:$AG$4,2,FALSE),FALSE),VLOOKUP(AI$5,Constante!$I$3:$AG$275,HLOOKUP($B$23,Constante!$I$3:$AG$4,2,FALSE),FALSE))))))</f>
        <v/>
      </c>
      <c r="AJ28" s="5" t="str">
        <f>IF(AJ$3="","",IF(AJ$5="Réseau Résistif CMS",VLOOKUP(AJ$5,Constante!$I$3:$AG$275,HLOOKUP($B$23,Constante!$I$3:$AG$4,2,FALSE),FALSE)*SQRT('Calcul '!AJ$11),IF(AJ$4="Connecteurs",AJ$69*AJ$72*POWER(AJ$21,0.5)*IF(IF('Saisie des composants'!AK174="",AJ$22,'Saisie des composants'!AK174)&lt;1,0.2,0.2*POWER(IF('Saisie des composants'!AK174="",AJ$22,'Saisie des composants'!AK174),0.25)),IF(AJ$4="Circuit imprimé",0.0005*POWER(AJ$19,0.5)*(AJ$20/2)*AJ$70*AJ$73*IF('Saisie Profil'!$G12&lt;110,1,EXP(0.2*('Saisie Profil'!$G12-110))),IF(AJ$4="Optocoupleurs",VLOOKUP(AJ$6,Constante!$I$3:$AG$275,HLOOKUP($B$23,Constante!$I$3:$AG$4,2,FALSE),FALSE),VLOOKUP(AJ$5,Constante!$I$3:$AG$275,HLOOKUP($B$23,Constante!$I$3:$AG$4,2,FALSE),FALSE))))))</f>
        <v/>
      </c>
      <c r="AK28" s="5" t="str">
        <f>IF(AK$3="","",IF(AK$5="Réseau Résistif CMS",VLOOKUP(AK$5,Constante!$I$3:$AG$275,HLOOKUP($B$23,Constante!$I$3:$AG$4,2,FALSE),FALSE)*SQRT('Calcul '!AK$11),IF(AK$4="Connecteurs",AK$69*AK$72*POWER(AK$21,0.5)*IF(IF('Saisie des composants'!AL174="",AK$22,'Saisie des composants'!AL174)&lt;1,0.2,0.2*POWER(IF('Saisie des composants'!AL174="",AK$22,'Saisie des composants'!AL174),0.25)),IF(AK$4="Circuit imprimé",0.0005*POWER(AK$19,0.5)*(AK$20/2)*AK$70*AK$73*IF('Saisie Profil'!$G12&lt;110,1,EXP(0.2*('Saisie Profil'!$G12-110))),IF(AK$4="Optocoupleurs",VLOOKUP(AK$6,Constante!$I$3:$AG$275,HLOOKUP($B$23,Constante!$I$3:$AG$4,2,FALSE),FALSE),VLOOKUP(AK$5,Constante!$I$3:$AG$275,HLOOKUP($B$23,Constante!$I$3:$AG$4,2,FALSE),FALSE))))))</f>
        <v/>
      </c>
      <c r="AL28" s="5" t="str">
        <f>IF(AL$3="","",IF(AL$5="Réseau Résistif CMS",VLOOKUP(AL$5,Constante!$I$3:$AG$275,HLOOKUP($B$23,Constante!$I$3:$AG$4,2,FALSE),FALSE)*SQRT('Calcul '!AL$11),IF(AL$4="Connecteurs",AL$69*AL$72*POWER(AL$21,0.5)*IF(IF('Saisie des composants'!AM174="",AL$22,'Saisie des composants'!AM174)&lt;1,0.2,0.2*POWER(IF('Saisie des composants'!AM174="",AL$22,'Saisie des composants'!AM174),0.25)),IF(AL$4="Circuit imprimé",0.0005*POWER(AL$19,0.5)*(AL$20/2)*AL$70*AL$73*IF('Saisie Profil'!$G12&lt;110,1,EXP(0.2*('Saisie Profil'!$G12-110))),IF(AL$4="Optocoupleurs",VLOOKUP(AL$6,Constante!$I$3:$AG$275,HLOOKUP($B$23,Constante!$I$3:$AG$4,2,FALSE),FALSE),VLOOKUP(AL$5,Constante!$I$3:$AG$275,HLOOKUP($B$23,Constante!$I$3:$AG$4,2,FALSE),FALSE))))))</f>
        <v/>
      </c>
      <c r="AM28" s="5" t="str">
        <f>IF(AM$3="","",IF(AM$5="Réseau Résistif CMS",VLOOKUP(AM$5,Constante!$I$3:$AG$275,HLOOKUP($B$23,Constante!$I$3:$AG$4,2,FALSE),FALSE)*SQRT('Calcul '!AM$11),IF(AM$4="Connecteurs",AM$69*AM$72*POWER(AM$21,0.5)*IF(IF('Saisie des composants'!AN174="",AM$22,'Saisie des composants'!AN174)&lt;1,0.2,0.2*POWER(IF('Saisie des composants'!AN174="",AM$22,'Saisie des composants'!AN174),0.25)),IF(AM$4="Circuit imprimé",0.0005*POWER(AM$19,0.5)*(AM$20/2)*AM$70*AM$73*IF('Saisie Profil'!$G12&lt;110,1,EXP(0.2*('Saisie Profil'!$G12-110))),IF(AM$4="Optocoupleurs",VLOOKUP(AM$6,Constante!$I$3:$AG$275,HLOOKUP($B$23,Constante!$I$3:$AG$4,2,FALSE),FALSE),VLOOKUP(AM$5,Constante!$I$3:$AG$275,HLOOKUP($B$23,Constante!$I$3:$AG$4,2,FALSE),FALSE))))))</f>
        <v/>
      </c>
      <c r="AN28" s="5" t="str">
        <f>IF(AN$3="","",IF(AN$5="Réseau Résistif CMS",VLOOKUP(AN$5,Constante!$I$3:$AG$275,HLOOKUP($B$23,Constante!$I$3:$AG$4,2,FALSE),FALSE)*SQRT('Calcul '!AN$11),IF(AN$4="Connecteurs",AN$69*AN$72*POWER(AN$21,0.5)*IF(IF('Saisie des composants'!AO174="",AN$22,'Saisie des composants'!AO174)&lt;1,0.2,0.2*POWER(IF('Saisie des composants'!AO174="",AN$22,'Saisie des composants'!AO174),0.25)),IF(AN$4="Circuit imprimé",0.0005*POWER(AN$19,0.5)*(AN$20/2)*AN$70*AN$73*IF('Saisie Profil'!$G12&lt;110,1,EXP(0.2*('Saisie Profil'!$G12-110))),IF(AN$4="Optocoupleurs",VLOOKUP(AN$6,Constante!$I$3:$AG$275,HLOOKUP($B$23,Constante!$I$3:$AG$4,2,FALSE),FALSE),VLOOKUP(AN$5,Constante!$I$3:$AG$275,HLOOKUP($B$23,Constante!$I$3:$AG$4,2,FALSE),FALSE))))))</f>
        <v/>
      </c>
      <c r="AO28" s="5" t="str">
        <f>IF(AO$3="","",IF(AO$5="Réseau Résistif CMS",VLOOKUP(AO$5,Constante!$I$3:$AG$275,HLOOKUP($B$23,Constante!$I$3:$AG$4,2,FALSE),FALSE)*SQRT('Calcul '!AO$11),IF(AO$4="Connecteurs",AO$69*AO$72*POWER(AO$21,0.5)*IF(IF('Saisie des composants'!AP174="",AO$22,'Saisie des composants'!AP174)&lt;1,0.2,0.2*POWER(IF('Saisie des composants'!AP174="",AO$22,'Saisie des composants'!AP174),0.25)),IF(AO$4="Circuit imprimé",0.0005*POWER(AO$19,0.5)*(AO$20/2)*AO$70*AO$73*IF('Saisie Profil'!$G12&lt;110,1,EXP(0.2*('Saisie Profil'!$G12-110))),IF(AO$4="Optocoupleurs",VLOOKUP(AO$6,Constante!$I$3:$AG$275,HLOOKUP($B$23,Constante!$I$3:$AG$4,2,FALSE),FALSE),VLOOKUP(AO$5,Constante!$I$3:$AG$275,HLOOKUP($B$23,Constante!$I$3:$AG$4,2,FALSE),FALSE))))))</f>
        <v/>
      </c>
      <c r="AP28" s="5" t="str">
        <f>IF(AP$3="","",IF(AP$5="Réseau Résistif CMS",VLOOKUP(AP$5,Constante!$I$3:$AG$275,HLOOKUP($B$23,Constante!$I$3:$AG$4,2,FALSE),FALSE)*SQRT('Calcul '!AP$11),IF(AP$4="Connecteurs",AP$69*AP$72*POWER(AP$21,0.5)*IF(IF('Saisie des composants'!AQ174="",AP$22,'Saisie des composants'!AQ174)&lt;1,0.2,0.2*POWER(IF('Saisie des composants'!AQ174="",AP$22,'Saisie des composants'!AQ174),0.25)),IF(AP$4="Circuit imprimé",0.0005*POWER(AP$19,0.5)*(AP$20/2)*AP$70*AP$73*IF('Saisie Profil'!$G12&lt;110,1,EXP(0.2*('Saisie Profil'!$G12-110))),IF(AP$4="Optocoupleurs",VLOOKUP(AP$6,Constante!$I$3:$AG$275,HLOOKUP($B$23,Constante!$I$3:$AG$4,2,FALSE),FALSE),VLOOKUP(AP$5,Constante!$I$3:$AG$275,HLOOKUP($B$23,Constante!$I$3:$AG$4,2,FALSE),FALSE))))))</f>
        <v/>
      </c>
      <c r="AQ28" s="5" t="str">
        <f>IF(AQ$3="","",IF(AQ$5="Réseau Résistif CMS",VLOOKUP(AQ$5,Constante!$I$3:$AG$275,HLOOKUP($B$23,Constante!$I$3:$AG$4,2,FALSE),FALSE)*SQRT('Calcul '!AQ$11),IF(AQ$4="Connecteurs",AQ$69*AQ$72*POWER(AQ$21,0.5)*IF(IF('Saisie des composants'!AR174="",AQ$22,'Saisie des composants'!AR174)&lt;1,0.2,0.2*POWER(IF('Saisie des composants'!AR174="",AQ$22,'Saisie des composants'!AR174),0.25)),IF(AQ$4="Circuit imprimé",0.0005*POWER(AQ$19,0.5)*(AQ$20/2)*AQ$70*AQ$73*IF('Saisie Profil'!$G12&lt;110,1,EXP(0.2*('Saisie Profil'!$G12-110))),IF(AQ$4="Optocoupleurs",VLOOKUP(AQ$6,Constante!$I$3:$AG$275,HLOOKUP($B$23,Constante!$I$3:$AG$4,2,FALSE),FALSE),VLOOKUP(AQ$5,Constante!$I$3:$AG$275,HLOOKUP($B$23,Constante!$I$3:$AG$4,2,FALSE),FALSE))))))</f>
        <v/>
      </c>
      <c r="AR28" s="5" t="str">
        <f>IF(AR$3="","",IF(AR$5="Réseau Résistif CMS",VLOOKUP(AR$5,Constante!$I$3:$AG$275,HLOOKUP($B$23,Constante!$I$3:$AG$4,2,FALSE),FALSE)*SQRT('Calcul '!AR$11),IF(AR$4="Connecteurs",AR$69*AR$72*POWER(AR$21,0.5)*IF(IF('Saisie des composants'!AS174="",AR$22,'Saisie des composants'!AS174)&lt;1,0.2,0.2*POWER(IF('Saisie des composants'!AS174="",AR$22,'Saisie des composants'!AS174),0.25)),IF(AR$4="Circuit imprimé",0.0005*POWER(AR$19,0.5)*(AR$20/2)*AR$70*AR$73*IF('Saisie Profil'!$G12&lt;110,1,EXP(0.2*('Saisie Profil'!$G12-110))),IF(AR$4="Optocoupleurs",VLOOKUP(AR$6,Constante!$I$3:$AG$275,HLOOKUP($B$23,Constante!$I$3:$AG$4,2,FALSE),FALSE),VLOOKUP(AR$5,Constante!$I$3:$AG$275,HLOOKUP($B$23,Constante!$I$3:$AG$4,2,FALSE),FALSE))))))</f>
        <v/>
      </c>
      <c r="AS28" s="5" t="str">
        <f>IF(AS$3="","",IF(AS$5="Réseau Résistif CMS",VLOOKUP(AS$5,Constante!$I$3:$AG$275,HLOOKUP($B$23,Constante!$I$3:$AG$4,2,FALSE),FALSE)*SQRT('Calcul '!AS$11),IF(AS$4="Connecteurs",AS$69*AS$72*POWER(AS$21,0.5)*IF(IF('Saisie des composants'!AT174="",AS$22,'Saisie des composants'!AT174)&lt;1,0.2,0.2*POWER(IF('Saisie des composants'!AT174="",AS$22,'Saisie des composants'!AT174),0.25)),IF(AS$4="Circuit imprimé",0.0005*POWER(AS$19,0.5)*(AS$20/2)*AS$70*AS$73*IF('Saisie Profil'!$G12&lt;110,1,EXP(0.2*('Saisie Profil'!$G12-110))),IF(AS$4="Optocoupleurs",VLOOKUP(AS$6,Constante!$I$3:$AG$275,HLOOKUP($B$23,Constante!$I$3:$AG$4,2,FALSE),FALSE),VLOOKUP(AS$5,Constante!$I$3:$AG$275,HLOOKUP($B$23,Constante!$I$3:$AG$4,2,FALSE),FALSE))))))</f>
        <v/>
      </c>
      <c r="AT28" s="5" t="str">
        <f>IF(AT$3="","",IF(AT$5="Réseau Résistif CMS",VLOOKUP(AT$5,Constante!$I$3:$AG$275,HLOOKUP($B$23,Constante!$I$3:$AG$4,2,FALSE),FALSE)*SQRT('Calcul '!AT$11),IF(AT$4="Connecteurs",AT$69*AT$72*POWER(AT$21,0.5)*IF(IF('Saisie des composants'!AU174="",AT$22,'Saisie des composants'!AU174)&lt;1,0.2,0.2*POWER(IF('Saisie des composants'!AU174="",AT$22,'Saisie des composants'!AU174),0.25)),IF(AT$4="Circuit imprimé",0.0005*POWER(AT$19,0.5)*(AT$20/2)*AT$70*AT$73*IF('Saisie Profil'!$G12&lt;110,1,EXP(0.2*('Saisie Profil'!$G12-110))),IF(AT$4="Optocoupleurs",VLOOKUP(AT$6,Constante!$I$3:$AG$275,HLOOKUP($B$23,Constante!$I$3:$AG$4,2,FALSE),FALSE),VLOOKUP(AT$5,Constante!$I$3:$AG$275,HLOOKUP($B$23,Constante!$I$3:$AG$4,2,FALSE),FALSE))))))</f>
        <v/>
      </c>
      <c r="AU28" s="5" t="str">
        <f>IF(AU$3="","",IF(AU$5="Réseau Résistif CMS",VLOOKUP(AU$5,Constante!$I$3:$AG$275,HLOOKUP($B$23,Constante!$I$3:$AG$4,2,FALSE),FALSE)*SQRT('Calcul '!AU$11),IF(AU$4="Connecteurs",AU$69*AU$72*POWER(AU$21,0.5)*IF(IF('Saisie des composants'!AV174="",AU$22,'Saisie des composants'!AV174)&lt;1,0.2,0.2*POWER(IF('Saisie des composants'!AV174="",AU$22,'Saisie des composants'!AV174),0.25)),IF(AU$4="Circuit imprimé",0.0005*POWER(AU$19,0.5)*(AU$20/2)*AU$70*AU$73*IF('Saisie Profil'!$G12&lt;110,1,EXP(0.2*('Saisie Profil'!$G12-110))),IF(AU$4="Optocoupleurs",VLOOKUP(AU$6,Constante!$I$3:$AG$275,HLOOKUP($B$23,Constante!$I$3:$AG$4,2,FALSE),FALSE),VLOOKUP(AU$5,Constante!$I$3:$AG$275,HLOOKUP($B$23,Constante!$I$3:$AG$4,2,FALSE),FALSE))))))</f>
        <v/>
      </c>
      <c r="AV28" s="5" t="str">
        <f>IF(AV$3="","",IF(AV$5="Réseau Résistif CMS",VLOOKUP(AV$5,Constante!$I$3:$AG$275,HLOOKUP($B$23,Constante!$I$3:$AG$4,2,FALSE),FALSE)*SQRT('Calcul '!AV$11),IF(AV$4="Connecteurs",AV$69*AV$72*POWER(AV$21,0.5)*IF(IF('Saisie des composants'!AW174="",AV$22,'Saisie des composants'!AW174)&lt;1,0.2,0.2*POWER(IF('Saisie des composants'!AW174="",AV$22,'Saisie des composants'!AW174),0.25)),IF(AV$4="Circuit imprimé",0.0005*POWER(AV$19,0.5)*(AV$20/2)*AV$70*AV$73*IF('Saisie Profil'!$G12&lt;110,1,EXP(0.2*('Saisie Profil'!$G12-110))),IF(AV$4="Optocoupleurs",VLOOKUP(AV$6,Constante!$I$3:$AG$275,HLOOKUP($B$23,Constante!$I$3:$AG$4,2,FALSE),FALSE),VLOOKUP(AV$5,Constante!$I$3:$AG$275,HLOOKUP($B$23,Constante!$I$3:$AG$4,2,FALSE),FALSE))))))</f>
        <v/>
      </c>
      <c r="AW28" s="5" t="str">
        <f>IF(AW$3="","",IF(AW$5="Réseau Résistif CMS",VLOOKUP(AW$5,Constante!$I$3:$AG$275,HLOOKUP($B$23,Constante!$I$3:$AG$4,2,FALSE),FALSE)*SQRT('Calcul '!AW$11),IF(AW$4="Connecteurs",AW$69*AW$72*POWER(AW$21,0.5)*IF(IF('Saisie des composants'!AX174="",AW$22,'Saisie des composants'!AX174)&lt;1,0.2,0.2*POWER(IF('Saisie des composants'!AX174="",AW$22,'Saisie des composants'!AX174),0.25)),IF(AW$4="Circuit imprimé",0.0005*POWER(AW$19,0.5)*(AW$20/2)*AW$70*AW$73*IF('Saisie Profil'!$G12&lt;110,1,EXP(0.2*('Saisie Profil'!$G12-110))),IF(AW$4="Optocoupleurs",VLOOKUP(AW$6,Constante!$I$3:$AG$275,HLOOKUP($B$23,Constante!$I$3:$AG$4,2,FALSE),FALSE),VLOOKUP(AW$5,Constante!$I$3:$AG$275,HLOOKUP($B$23,Constante!$I$3:$AG$4,2,FALSE),FALSE))))))</f>
        <v/>
      </c>
      <c r="AX28" s="5" t="str">
        <f>IF(AX$3="","",IF(AX$5="Réseau Résistif CMS",VLOOKUP(AX$5,Constante!$I$3:$AG$275,HLOOKUP($B$23,Constante!$I$3:$AG$4,2,FALSE),FALSE)*SQRT('Calcul '!AX$11),IF(AX$4="Connecteurs",AX$69*AX$72*POWER(AX$21,0.5)*IF(IF('Saisie des composants'!AY174="",AX$22,'Saisie des composants'!AY174)&lt;1,0.2,0.2*POWER(IF('Saisie des composants'!AY174="",AX$22,'Saisie des composants'!AY174),0.25)),IF(AX$4="Circuit imprimé",0.0005*POWER(AX$19,0.5)*(AX$20/2)*AX$70*AX$73*IF('Saisie Profil'!$G12&lt;110,1,EXP(0.2*('Saisie Profil'!$G12-110))),IF(AX$4="Optocoupleurs",VLOOKUP(AX$6,Constante!$I$3:$AG$275,HLOOKUP($B$23,Constante!$I$3:$AG$4,2,FALSE),FALSE),VLOOKUP(AX$5,Constante!$I$3:$AG$275,HLOOKUP($B$23,Constante!$I$3:$AG$4,2,FALSE),FALSE))))))</f>
        <v/>
      </c>
      <c r="AY28" s="5" t="str">
        <f>IF(AY$3="","",IF(AY$5="Réseau Résistif CMS",VLOOKUP(AY$5,Constante!$I$3:$AG$275,HLOOKUP($B$23,Constante!$I$3:$AG$4,2,FALSE),FALSE)*SQRT('Calcul '!AY$11),IF(AY$4="Connecteurs",AY$69*AY$72*POWER(AY$21,0.5)*IF(IF('Saisie des composants'!AZ174="",AY$22,'Saisie des composants'!AZ174)&lt;1,0.2,0.2*POWER(IF('Saisie des composants'!AZ174="",AY$22,'Saisie des composants'!AZ174),0.25)),IF(AY$4="Circuit imprimé",0.0005*POWER(AY$19,0.5)*(AY$20/2)*AY$70*AY$73*IF('Saisie Profil'!$G12&lt;110,1,EXP(0.2*('Saisie Profil'!$G12-110))),IF(AY$4="Optocoupleurs",VLOOKUP(AY$6,Constante!$I$3:$AG$275,HLOOKUP($B$23,Constante!$I$3:$AG$4,2,FALSE),FALSE),VLOOKUP(AY$5,Constante!$I$3:$AG$275,HLOOKUP($B$23,Constante!$I$3:$AG$4,2,FALSE),FALSE))))))</f>
        <v/>
      </c>
      <c r="AZ28" s="5" t="str">
        <f>IF(AZ$3="","",IF(AZ$5="Réseau Résistif CMS",VLOOKUP(AZ$5,Constante!$I$3:$AG$275,HLOOKUP($B$23,Constante!$I$3:$AG$4,2,FALSE),FALSE)*SQRT('Calcul '!AZ$11),IF(AZ$4="Connecteurs",AZ$69*AZ$72*POWER(AZ$21,0.5)*IF(IF('Saisie des composants'!BA174="",AZ$22,'Saisie des composants'!BA174)&lt;1,0.2,0.2*POWER(IF('Saisie des composants'!BA174="",AZ$22,'Saisie des composants'!BA174),0.25)),IF(AZ$4="Circuit imprimé",0.0005*POWER(AZ$19,0.5)*(AZ$20/2)*AZ$70*AZ$73*IF('Saisie Profil'!$G12&lt;110,1,EXP(0.2*('Saisie Profil'!$G12-110))),IF(AZ$4="Optocoupleurs",VLOOKUP(AZ$6,Constante!$I$3:$AG$275,HLOOKUP($B$23,Constante!$I$3:$AG$4,2,FALSE),FALSE),VLOOKUP(AZ$5,Constante!$I$3:$AG$275,HLOOKUP($B$23,Constante!$I$3:$AG$4,2,FALSE),FALSE))))))</f>
        <v/>
      </c>
      <c r="BA28" s="5" t="str">
        <f>IF(BA$3="","",IF(BA$5="Réseau Résistif CMS",VLOOKUP(BA$5,Constante!$I$3:$AG$275,HLOOKUP($B$23,Constante!$I$3:$AG$4,2,FALSE),FALSE)*SQRT('Calcul '!BA$11),IF(BA$4="Connecteurs",BA$69*BA$72*POWER(BA$21,0.5)*IF(IF('Saisie des composants'!BB174="",BA$22,'Saisie des composants'!BB174)&lt;1,0.2,0.2*POWER(IF('Saisie des composants'!BB174="",BA$22,'Saisie des composants'!BB174),0.25)),IF(BA$4="Circuit imprimé",0.0005*POWER(BA$19,0.5)*(BA$20/2)*BA$70*BA$73*IF('Saisie Profil'!$G12&lt;110,1,EXP(0.2*('Saisie Profil'!$G12-110))),IF(BA$4="Optocoupleurs",VLOOKUP(BA$6,Constante!$I$3:$AG$275,HLOOKUP($B$23,Constante!$I$3:$AG$4,2,FALSE),FALSE),VLOOKUP(BA$5,Constante!$I$3:$AG$275,HLOOKUP($B$23,Constante!$I$3:$AG$4,2,FALSE),FALSE))))))</f>
        <v/>
      </c>
      <c r="BB28" s="5" t="str">
        <f>IF(BB$3="","",IF(BB$5="Réseau Résistif CMS",VLOOKUP(BB$5,Constante!$I$3:$AG$275,HLOOKUP($B$23,Constante!$I$3:$AG$4,2,FALSE),FALSE)*SQRT('Calcul '!BB$11),IF(BB$4="Connecteurs",BB$69*BB$72*POWER(BB$21,0.5)*IF(IF('Saisie des composants'!BC174="",BB$22,'Saisie des composants'!BC174)&lt;1,0.2,0.2*POWER(IF('Saisie des composants'!BC174="",BB$22,'Saisie des composants'!BC174),0.25)),IF(BB$4="Circuit imprimé",0.0005*POWER(BB$19,0.5)*(BB$20/2)*BB$70*BB$73*IF('Saisie Profil'!$G12&lt;110,1,EXP(0.2*('Saisie Profil'!$G12-110))),IF(BB$4="Optocoupleurs",VLOOKUP(BB$6,Constante!$I$3:$AG$275,HLOOKUP($B$23,Constante!$I$3:$AG$4,2,FALSE),FALSE),VLOOKUP(BB$5,Constante!$I$3:$AG$275,HLOOKUP($B$23,Constante!$I$3:$AG$4,2,FALSE),FALSE))))))</f>
        <v/>
      </c>
      <c r="BC28" s="5" t="str">
        <f>IF(BC$3="","",IF(BC$5="Réseau Résistif CMS",VLOOKUP(BC$5,Constante!$I$3:$AG$275,HLOOKUP($B$23,Constante!$I$3:$AG$4,2,FALSE),FALSE)*SQRT('Calcul '!BC$11),IF(BC$4="Connecteurs",BC$69*BC$72*POWER(BC$21,0.5)*IF(IF('Saisie des composants'!BD174="",BC$22,'Saisie des composants'!BD174)&lt;1,0.2,0.2*POWER(IF('Saisie des composants'!BD174="",BC$22,'Saisie des composants'!BD174),0.25)),IF(BC$4="Circuit imprimé",0.0005*POWER(BC$19,0.5)*(BC$20/2)*BC$70*BC$73*IF('Saisie Profil'!$G12&lt;110,1,EXP(0.2*('Saisie Profil'!$G12-110))),IF(BC$4="Optocoupleurs",VLOOKUP(BC$6,Constante!$I$3:$AG$275,HLOOKUP($B$23,Constante!$I$3:$AG$4,2,FALSE),FALSE),VLOOKUP(BC$5,Constante!$I$3:$AG$275,HLOOKUP($B$23,Constante!$I$3:$AG$4,2,FALSE),FALSE))))))</f>
        <v/>
      </c>
      <c r="BD28" s="5" t="str">
        <f>IF(BD$3="","",IF(BD$5="Réseau Résistif CMS",VLOOKUP(BD$5,Constante!$I$3:$AG$275,HLOOKUP($B$23,Constante!$I$3:$AG$4,2,FALSE),FALSE)*SQRT('Calcul '!BD$11),IF(BD$4="Connecteurs",BD$69*BD$72*POWER(BD$21,0.5)*IF(IF('Saisie des composants'!BE174="",BD$22,'Saisie des composants'!BE174)&lt;1,0.2,0.2*POWER(IF('Saisie des composants'!BE174="",BD$22,'Saisie des composants'!BE174),0.25)),IF(BD$4="Circuit imprimé",0.0005*POWER(BD$19,0.5)*(BD$20/2)*BD$70*BD$73*IF('Saisie Profil'!$G12&lt;110,1,EXP(0.2*('Saisie Profil'!$G12-110))),IF(BD$4="Optocoupleurs",VLOOKUP(BD$6,Constante!$I$3:$AG$275,HLOOKUP($B$23,Constante!$I$3:$AG$4,2,FALSE),FALSE),VLOOKUP(BD$5,Constante!$I$3:$AG$275,HLOOKUP($B$23,Constante!$I$3:$AG$4,2,FALSE),FALSE))))))</f>
        <v/>
      </c>
      <c r="BE28" s="5" t="str">
        <f>IF(BE$3="","",IF(BE$5="Réseau Résistif CMS",VLOOKUP(BE$5,Constante!$I$3:$AG$275,HLOOKUP($B$23,Constante!$I$3:$AG$4,2,FALSE),FALSE)*SQRT('Calcul '!BE$11),IF(BE$4="Connecteurs",BE$69*BE$72*POWER(BE$21,0.5)*IF(IF('Saisie des composants'!BF174="",BE$22,'Saisie des composants'!BF174)&lt;1,0.2,0.2*POWER(IF('Saisie des composants'!BF174="",BE$22,'Saisie des composants'!BF174),0.25)),IF(BE$4="Circuit imprimé",0.0005*POWER(BE$19,0.5)*(BE$20/2)*BE$70*BE$73*IF('Saisie Profil'!$G12&lt;110,1,EXP(0.2*('Saisie Profil'!$G12-110))),IF(BE$4="Optocoupleurs",VLOOKUP(BE$6,Constante!$I$3:$AG$275,HLOOKUP($B$23,Constante!$I$3:$AG$4,2,FALSE),FALSE),VLOOKUP(BE$5,Constante!$I$3:$AG$275,HLOOKUP($B$23,Constante!$I$3:$AG$4,2,FALSE),FALSE))))))</f>
        <v/>
      </c>
      <c r="BF28" s="5" t="str">
        <f>IF(BF$3="","",IF(BF$5="Réseau Résistif CMS",VLOOKUP(BF$5,Constante!$I$3:$AG$275,HLOOKUP($B$23,Constante!$I$3:$AG$4,2,FALSE),FALSE)*SQRT('Calcul '!BF$11),IF(BF$4="Connecteurs",BF$69*BF$72*POWER(BF$21,0.5)*IF(IF('Saisie des composants'!BG174="",BF$22,'Saisie des composants'!BG174)&lt;1,0.2,0.2*POWER(IF('Saisie des composants'!BG174="",BF$22,'Saisie des composants'!BG174),0.25)),IF(BF$4="Circuit imprimé",0.0005*POWER(BF$19,0.5)*(BF$20/2)*BF$70*BF$73*IF('Saisie Profil'!$G12&lt;110,1,EXP(0.2*('Saisie Profil'!$G12-110))),IF(BF$4="Optocoupleurs",VLOOKUP(BF$6,Constante!$I$3:$AG$275,HLOOKUP($B$23,Constante!$I$3:$AG$4,2,FALSE),FALSE),VLOOKUP(BF$5,Constante!$I$3:$AG$275,HLOOKUP($B$23,Constante!$I$3:$AG$4,2,FALSE),FALSE))))))</f>
        <v/>
      </c>
      <c r="BG28" s="5" t="str">
        <f>IF(BG$3="","",IF(BG$5="Réseau Résistif CMS",VLOOKUP(BG$5,Constante!$I$3:$AG$275,HLOOKUP($B$23,Constante!$I$3:$AG$4,2,FALSE),FALSE)*SQRT('Calcul '!BG$11),IF(BG$4="Connecteurs",BG$69*BG$72*POWER(BG$21,0.5)*IF(IF('Saisie des composants'!BH174="",BG$22,'Saisie des composants'!BH174)&lt;1,0.2,0.2*POWER(IF('Saisie des composants'!BH174="",BG$22,'Saisie des composants'!BH174),0.25)),IF(BG$4="Circuit imprimé",0.0005*POWER(BG$19,0.5)*(BG$20/2)*BG$70*BG$73*IF('Saisie Profil'!$G12&lt;110,1,EXP(0.2*('Saisie Profil'!$G12-110))),IF(BG$4="Optocoupleurs",VLOOKUP(BG$6,Constante!$I$3:$AG$275,HLOOKUP($B$23,Constante!$I$3:$AG$4,2,FALSE),FALSE),VLOOKUP(BG$5,Constante!$I$3:$AG$275,HLOOKUP($B$23,Constante!$I$3:$AG$4,2,FALSE),FALSE))))))</f>
        <v/>
      </c>
      <c r="BH28" s="5" t="str">
        <f>IF(BH$3="","",IF(BH$5="Réseau Résistif CMS",VLOOKUP(BH$5,Constante!$I$3:$AG$275,HLOOKUP($B$23,Constante!$I$3:$AG$4,2,FALSE),FALSE)*SQRT('Calcul '!BH$11),IF(BH$4="Connecteurs",BH$69*BH$72*POWER(BH$21,0.5)*IF(IF('Saisie des composants'!BI174="",BH$22,'Saisie des composants'!BI174)&lt;1,0.2,0.2*POWER(IF('Saisie des composants'!BI174="",BH$22,'Saisie des composants'!BI174),0.25)),IF(BH$4="Circuit imprimé",0.0005*POWER(BH$19,0.5)*(BH$20/2)*BH$70*BH$73*IF('Saisie Profil'!$G12&lt;110,1,EXP(0.2*('Saisie Profil'!$G12-110))),IF(BH$4="Optocoupleurs",VLOOKUP(BH$6,Constante!$I$3:$AG$275,HLOOKUP($B$23,Constante!$I$3:$AG$4,2,FALSE),FALSE),VLOOKUP(BH$5,Constante!$I$3:$AG$275,HLOOKUP($B$23,Constante!$I$3:$AG$4,2,FALSE),FALSE))))))</f>
        <v/>
      </c>
      <c r="BI28" s="5" t="str">
        <f>IF(BI$3="","",IF(BI$5="Réseau Résistif CMS",VLOOKUP(BI$5,Constante!$I$3:$AG$275,HLOOKUP($B$23,Constante!$I$3:$AG$4,2,FALSE),FALSE)*SQRT('Calcul '!BI$11),IF(BI$4="Connecteurs",BI$69*BI$72*POWER(BI$21,0.5)*IF(IF('Saisie des composants'!BJ174="",BI$22,'Saisie des composants'!BJ174)&lt;1,0.2,0.2*POWER(IF('Saisie des composants'!BJ174="",BI$22,'Saisie des composants'!BJ174),0.25)),IF(BI$4="Circuit imprimé",0.0005*POWER(BI$19,0.5)*(BI$20/2)*BI$70*BI$73*IF('Saisie Profil'!$G12&lt;110,1,EXP(0.2*('Saisie Profil'!$G12-110))),IF(BI$4="Optocoupleurs",VLOOKUP(BI$6,Constante!$I$3:$AG$275,HLOOKUP($B$23,Constante!$I$3:$AG$4,2,FALSE),FALSE),VLOOKUP(BI$5,Constante!$I$3:$AG$275,HLOOKUP($B$23,Constante!$I$3:$AG$4,2,FALSE),FALSE))))))</f>
        <v/>
      </c>
      <c r="BJ28" s="5" t="str">
        <f>IF(BJ$3="","",IF(BJ$5="Réseau Résistif CMS",VLOOKUP(BJ$5,Constante!$I$3:$AG$275,HLOOKUP($B$23,Constante!$I$3:$AG$4,2,FALSE),FALSE)*SQRT('Calcul '!BJ$11),IF(BJ$4="Connecteurs",BJ$69*BJ$72*POWER(BJ$21,0.5)*IF(IF('Saisie des composants'!BK174="",BJ$22,'Saisie des composants'!BK174)&lt;1,0.2,0.2*POWER(IF('Saisie des composants'!BK174="",BJ$22,'Saisie des composants'!BK174),0.25)),IF(BJ$4="Circuit imprimé",0.0005*POWER(BJ$19,0.5)*(BJ$20/2)*BJ$70*BJ$73*IF('Saisie Profil'!$G12&lt;110,1,EXP(0.2*('Saisie Profil'!$G12-110))),IF(BJ$4="Optocoupleurs",VLOOKUP(BJ$6,Constante!$I$3:$AG$275,HLOOKUP($B$23,Constante!$I$3:$AG$4,2,FALSE),FALSE),VLOOKUP(BJ$5,Constante!$I$3:$AG$275,HLOOKUP($B$23,Constante!$I$3:$AG$4,2,FALSE),FALSE))))))</f>
        <v/>
      </c>
      <c r="BK28" s="5" t="str">
        <f>IF(BK$3="","",IF(BK$5="Réseau Résistif CMS",VLOOKUP(BK$5,Constante!$I$3:$AG$275,HLOOKUP($B$23,Constante!$I$3:$AG$4,2,FALSE),FALSE)*SQRT('Calcul '!BK$11),IF(BK$4="Connecteurs",BK$69*BK$72*POWER(BK$21,0.5)*IF(IF('Saisie des composants'!BL174="",BK$22,'Saisie des composants'!BL174)&lt;1,0.2,0.2*POWER(IF('Saisie des composants'!BL174="",BK$22,'Saisie des composants'!BL174),0.25)),IF(BK$4="Circuit imprimé",0.0005*POWER(BK$19,0.5)*(BK$20/2)*BK$70*BK$73*IF('Saisie Profil'!$G12&lt;110,1,EXP(0.2*('Saisie Profil'!$G12-110))),IF(BK$4="Optocoupleurs",VLOOKUP(BK$6,Constante!$I$3:$AG$275,HLOOKUP($B$23,Constante!$I$3:$AG$4,2,FALSE),FALSE),VLOOKUP(BK$5,Constante!$I$3:$AG$275,HLOOKUP($B$23,Constante!$I$3:$AG$4,2,FALSE),FALSE))))))</f>
        <v/>
      </c>
      <c r="BL28" s="5" t="str">
        <f>IF(BL$3="","",IF(BL$5="Réseau Résistif CMS",VLOOKUP(BL$5,Constante!$I$3:$AG$275,HLOOKUP($B$23,Constante!$I$3:$AG$4,2,FALSE),FALSE)*SQRT('Calcul '!BL$11),IF(BL$4="Connecteurs",BL$69*BL$72*POWER(BL$21,0.5)*IF(IF('Saisie des composants'!BM174="",BL$22,'Saisie des composants'!BM174)&lt;1,0.2,0.2*POWER(IF('Saisie des composants'!BM174="",BL$22,'Saisie des composants'!BM174),0.25)),IF(BL$4="Circuit imprimé",0.0005*POWER(BL$19,0.5)*(BL$20/2)*BL$70*BL$73*IF('Saisie Profil'!$G12&lt;110,1,EXP(0.2*('Saisie Profil'!$G12-110))),IF(BL$4="Optocoupleurs",VLOOKUP(BL$6,Constante!$I$3:$AG$275,HLOOKUP($B$23,Constante!$I$3:$AG$4,2,FALSE),FALSE),VLOOKUP(BL$5,Constante!$I$3:$AG$275,HLOOKUP($B$23,Constante!$I$3:$AG$4,2,FALSE),FALSE))))))</f>
        <v/>
      </c>
      <c r="BM28" s="5" t="str">
        <f>IF(BM$3="","",IF(BM$5="Réseau Résistif CMS",VLOOKUP(BM$5,Constante!$I$3:$AG$275,HLOOKUP($B$23,Constante!$I$3:$AG$4,2,FALSE),FALSE)*SQRT('Calcul '!BM$11),IF(BM$4="Connecteurs",BM$69*BM$72*POWER(BM$21,0.5)*IF(IF('Saisie des composants'!BN174="",BM$22,'Saisie des composants'!BN174)&lt;1,0.2,0.2*POWER(IF('Saisie des composants'!BN174="",BM$22,'Saisie des composants'!BN174),0.25)),IF(BM$4="Circuit imprimé",0.0005*POWER(BM$19,0.5)*(BM$20/2)*BM$70*BM$73*IF('Saisie Profil'!$G12&lt;110,1,EXP(0.2*('Saisie Profil'!$G12-110))),IF(BM$4="Optocoupleurs",VLOOKUP(BM$6,Constante!$I$3:$AG$275,HLOOKUP($B$23,Constante!$I$3:$AG$4,2,FALSE),FALSE),VLOOKUP(BM$5,Constante!$I$3:$AG$275,HLOOKUP($B$23,Constante!$I$3:$AG$4,2,FALSE),FALSE))))))</f>
        <v/>
      </c>
      <c r="BN28" s="5" t="str">
        <f>IF(BN$3="","",IF(BN$5="Réseau Résistif CMS",VLOOKUP(BN$5,Constante!$I$3:$AG$275,HLOOKUP($B$23,Constante!$I$3:$AG$4,2,FALSE),FALSE)*SQRT('Calcul '!BN$11),IF(BN$4="Connecteurs",BN$69*BN$72*POWER(BN$21,0.5)*IF(IF('Saisie des composants'!BO174="",BN$22,'Saisie des composants'!BO174)&lt;1,0.2,0.2*POWER(IF('Saisie des composants'!BO174="",BN$22,'Saisie des composants'!BO174),0.25)),IF(BN$4="Circuit imprimé",0.0005*POWER(BN$19,0.5)*(BN$20/2)*BN$70*BN$73*IF('Saisie Profil'!$G12&lt;110,1,EXP(0.2*('Saisie Profil'!$G12-110))),IF(BN$4="Optocoupleurs",VLOOKUP(BN$6,Constante!$I$3:$AG$275,HLOOKUP($B$23,Constante!$I$3:$AG$4,2,FALSE),FALSE),VLOOKUP(BN$5,Constante!$I$3:$AG$275,HLOOKUP($B$23,Constante!$I$3:$AG$4,2,FALSE),FALSE))))))</f>
        <v/>
      </c>
      <c r="BO28" s="5" t="str">
        <f>IF(BO$3="","",IF(BO$5="Réseau Résistif CMS",VLOOKUP(BO$5,Constante!$I$3:$AG$275,HLOOKUP($B$23,Constante!$I$3:$AG$4,2,FALSE),FALSE)*SQRT('Calcul '!BO$11),IF(BO$4="Connecteurs",BO$69*BO$72*POWER(BO$21,0.5)*IF(IF('Saisie des composants'!BP174="",BO$22,'Saisie des composants'!BP174)&lt;1,0.2,0.2*POWER(IF('Saisie des composants'!BP174="",BO$22,'Saisie des composants'!BP174),0.25)),IF(BO$4="Circuit imprimé",0.0005*POWER(BO$19,0.5)*(BO$20/2)*BO$70*BO$73*IF('Saisie Profil'!$G12&lt;110,1,EXP(0.2*('Saisie Profil'!$G12-110))),IF(BO$4="Optocoupleurs",VLOOKUP(BO$6,Constante!$I$3:$AG$275,HLOOKUP($B$23,Constante!$I$3:$AG$4,2,FALSE),FALSE),VLOOKUP(BO$5,Constante!$I$3:$AG$275,HLOOKUP($B$23,Constante!$I$3:$AG$4,2,FALSE),FALSE))))))</f>
        <v/>
      </c>
      <c r="BP28" s="5" t="str">
        <f>IF(BP$3="","",IF(BP$5="Réseau Résistif CMS",VLOOKUP(BP$5,Constante!$I$3:$AG$275,HLOOKUP($B$23,Constante!$I$3:$AG$4,2,FALSE),FALSE)*SQRT('Calcul '!BP$11),IF(BP$4="Connecteurs",BP$69*BP$72*POWER(BP$21,0.5)*IF(IF('Saisie des composants'!BQ174="",BP$22,'Saisie des composants'!BQ174)&lt;1,0.2,0.2*POWER(IF('Saisie des composants'!BQ174="",BP$22,'Saisie des composants'!BQ174),0.25)),IF(BP$4="Circuit imprimé",0.0005*POWER(BP$19,0.5)*(BP$20/2)*BP$70*BP$73*IF('Saisie Profil'!$G12&lt;110,1,EXP(0.2*('Saisie Profil'!$G12-110))),IF(BP$4="Optocoupleurs",VLOOKUP(BP$6,Constante!$I$3:$AG$275,HLOOKUP($B$23,Constante!$I$3:$AG$4,2,FALSE),FALSE),VLOOKUP(BP$5,Constante!$I$3:$AG$275,HLOOKUP($B$23,Constante!$I$3:$AG$4,2,FALSE),FALSE))))))</f>
        <v/>
      </c>
      <c r="BQ28" s="5" t="str">
        <f>IF(BQ$3="","",IF(BQ$5="Réseau Résistif CMS",VLOOKUP(BQ$5,Constante!$I$3:$AG$275,HLOOKUP($B$23,Constante!$I$3:$AG$4,2,FALSE),FALSE)*SQRT('Calcul '!BQ$11),IF(BQ$4="Connecteurs",BQ$69*BQ$72*POWER(BQ$21,0.5)*IF(IF('Saisie des composants'!BR174="",BQ$22,'Saisie des composants'!BR174)&lt;1,0.2,0.2*POWER(IF('Saisie des composants'!BR174="",BQ$22,'Saisie des composants'!BR174),0.25)),IF(BQ$4="Circuit imprimé",0.0005*POWER(BQ$19,0.5)*(BQ$20/2)*BQ$70*BQ$73*IF('Saisie Profil'!$G12&lt;110,1,EXP(0.2*('Saisie Profil'!$G12-110))),IF(BQ$4="Optocoupleurs",VLOOKUP(BQ$6,Constante!$I$3:$AG$275,HLOOKUP($B$23,Constante!$I$3:$AG$4,2,FALSE),FALSE),VLOOKUP(BQ$5,Constante!$I$3:$AG$275,HLOOKUP($B$23,Constante!$I$3:$AG$4,2,FALSE),FALSE))))))</f>
        <v/>
      </c>
      <c r="BR28" s="5" t="str">
        <f>IF(BR$3="","",IF(BR$5="Réseau Résistif CMS",VLOOKUP(BR$5,Constante!$I$3:$AG$275,HLOOKUP($B$23,Constante!$I$3:$AG$4,2,FALSE),FALSE)*SQRT('Calcul '!BR$11),IF(BR$4="Connecteurs",BR$69*BR$72*POWER(BR$21,0.5)*IF(IF('Saisie des composants'!BS174="",BR$22,'Saisie des composants'!BS174)&lt;1,0.2,0.2*POWER(IF('Saisie des composants'!BS174="",BR$22,'Saisie des composants'!BS174),0.25)),IF(BR$4="Circuit imprimé",0.0005*POWER(BR$19,0.5)*(BR$20/2)*BR$70*BR$73*IF('Saisie Profil'!$G12&lt;110,1,EXP(0.2*('Saisie Profil'!$G12-110))),IF(BR$4="Optocoupleurs",VLOOKUP(BR$6,Constante!$I$3:$AG$275,HLOOKUP($B$23,Constante!$I$3:$AG$4,2,FALSE),FALSE),VLOOKUP(BR$5,Constante!$I$3:$AG$275,HLOOKUP($B$23,Constante!$I$3:$AG$4,2,FALSE),FALSE))))))</f>
        <v/>
      </c>
      <c r="BS28" s="5" t="str">
        <f>IF(BS$3="","",IF(BS$5="Réseau Résistif CMS",VLOOKUP(BS$5,Constante!$I$3:$AG$275,HLOOKUP($B$23,Constante!$I$3:$AG$4,2,FALSE),FALSE)*SQRT('Calcul '!BS$11),IF(BS$4="Connecteurs",BS$69*BS$72*POWER(BS$21,0.5)*IF(IF('Saisie des composants'!BT174="",BS$22,'Saisie des composants'!BT174)&lt;1,0.2,0.2*POWER(IF('Saisie des composants'!BT174="",BS$22,'Saisie des composants'!BT174),0.25)),IF(BS$4="Circuit imprimé",0.0005*POWER(BS$19,0.5)*(BS$20/2)*BS$70*BS$73*IF('Saisie Profil'!$G12&lt;110,1,EXP(0.2*('Saisie Profil'!$G12-110))),IF(BS$4="Optocoupleurs",VLOOKUP(BS$6,Constante!$I$3:$AG$275,HLOOKUP($B$23,Constante!$I$3:$AG$4,2,FALSE),FALSE),VLOOKUP(BS$5,Constante!$I$3:$AG$275,HLOOKUP($B$23,Constante!$I$3:$AG$4,2,FALSE),FALSE))))))</f>
        <v/>
      </c>
      <c r="BT28" s="5" t="str">
        <f>IF(BT$3="","",IF(BT$5="Réseau Résistif CMS",VLOOKUP(BT$5,Constante!$I$3:$AG$275,HLOOKUP($B$23,Constante!$I$3:$AG$4,2,FALSE),FALSE)*SQRT('Calcul '!BT$11),IF(BT$4="Connecteurs",BT$69*BT$72*POWER(BT$21,0.5)*IF(IF('Saisie des composants'!BU174="",BT$22,'Saisie des composants'!BU174)&lt;1,0.2,0.2*POWER(IF('Saisie des composants'!BU174="",BT$22,'Saisie des composants'!BU174),0.25)),IF(BT$4="Circuit imprimé",0.0005*POWER(BT$19,0.5)*(BT$20/2)*BT$70*BT$73*IF('Saisie Profil'!$G12&lt;110,1,EXP(0.2*('Saisie Profil'!$G12-110))),IF(BT$4="Optocoupleurs",VLOOKUP(BT$6,Constante!$I$3:$AG$275,HLOOKUP($B$23,Constante!$I$3:$AG$4,2,FALSE),FALSE),VLOOKUP(BT$5,Constante!$I$3:$AG$275,HLOOKUP($B$23,Constante!$I$3:$AG$4,2,FALSE),FALSE))))))</f>
        <v/>
      </c>
      <c r="BU28" s="5" t="str">
        <f>IF(BU$3="","",IF(BU$5="Réseau Résistif CMS",VLOOKUP(BU$5,Constante!$I$3:$AG$275,HLOOKUP($B$23,Constante!$I$3:$AG$4,2,FALSE),FALSE)*SQRT('Calcul '!BU$11),IF(BU$4="Connecteurs",BU$69*BU$72*POWER(BU$21,0.5)*IF(IF('Saisie des composants'!BV174="",BU$22,'Saisie des composants'!BV174)&lt;1,0.2,0.2*POWER(IF('Saisie des composants'!BV174="",BU$22,'Saisie des composants'!BV174),0.25)),IF(BU$4="Circuit imprimé",0.0005*POWER(BU$19,0.5)*(BU$20/2)*BU$70*BU$73*IF('Saisie Profil'!$G12&lt;110,1,EXP(0.2*('Saisie Profil'!$G12-110))),IF(BU$4="Optocoupleurs",VLOOKUP(BU$6,Constante!$I$3:$AG$275,HLOOKUP($B$23,Constante!$I$3:$AG$4,2,FALSE),FALSE),VLOOKUP(BU$5,Constante!$I$3:$AG$275,HLOOKUP($B$23,Constante!$I$3:$AG$4,2,FALSE),FALSE))))))</f>
        <v/>
      </c>
      <c r="BV28" s="5" t="str">
        <f>IF(BV$3="","",IF(BV$5="Réseau Résistif CMS",VLOOKUP(BV$5,Constante!$I$3:$AG$275,HLOOKUP($B$23,Constante!$I$3:$AG$4,2,FALSE),FALSE)*SQRT('Calcul '!BV$11),IF(BV$4="Connecteurs",BV$69*BV$72*POWER(BV$21,0.5)*IF(IF('Saisie des composants'!BW174="",BV$22,'Saisie des composants'!BW174)&lt;1,0.2,0.2*POWER(IF('Saisie des composants'!BW174="",BV$22,'Saisie des composants'!BW174),0.25)),IF(BV$4="Circuit imprimé",0.0005*POWER(BV$19,0.5)*(BV$20/2)*BV$70*BV$73*IF('Saisie Profil'!$G12&lt;110,1,EXP(0.2*('Saisie Profil'!$G12-110))),IF(BV$4="Optocoupleurs",VLOOKUP(BV$6,Constante!$I$3:$AG$275,HLOOKUP($B$23,Constante!$I$3:$AG$4,2,FALSE),FALSE),VLOOKUP(BV$5,Constante!$I$3:$AG$275,HLOOKUP($B$23,Constante!$I$3:$AG$4,2,FALSE),FALSE))))))</f>
        <v/>
      </c>
      <c r="BW28" s="5" t="str">
        <f>IF(BW$3="","",IF(BW$5="Réseau Résistif CMS",VLOOKUP(BW$5,Constante!$I$3:$AG$275,HLOOKUP($B$23,Constante!$I$3:$AG$4,2,FALSE),FALSE)*SQRT('Calcul '!BW$11),IF(BW$4="Connecteurs",BW$69*BW$72*POWER(BW$21,0.5)*IF(IF('Saisie des composants'!BX174="",BW$22,'Saisie des composants'!BX174)&lt;1,0.2,0.2*POWER(IF('Saisie des composants'!BX174="",BW$22,'Saisie des composants'!BX174),0.25)),IF(BW$4="Circuit imprimé",0.0005*POWER(BW$19,0.5)*(BW$20/2)*BW$70*BW$73*IF('Saisie Profil'!$G12&lt;110,1,EXP(0.2*('Saisie Profil'!$G12-110))),IF(BW$4="Optocoupleurs",VLOOKUP(BW$6,Constante!$I$3:$AG$275,HLOOKUP($B$23,Constante!$I$3:$AG$4,2,FALSE),FALSE),VLOOKUP(BW$5,Constante!$I$3:$AG$275,HLOOKUP($B$23,Constante!$I$3:$AG$4,2,FALSE),FALSE))))))</f>
        <v/>
      </c>
      <c r="BX28" s="5" t="str">
        <f>IF(BX$3="","",IF(BX$5="Réseau Résistif CMS",VLOOKUP(BX$5,Constante!$I$3:$AG$275,HLOOKUP($B$23,Constante!$I$3:$AG$4,2,FALSE),FALSE)*SQRT('Calcul '!BX$11),IF(BX$4="Connecteurs",BX$69*BX$72*POWER(BX$21,0.5)*IF(IF('Saisie des composants'!BY174="",BX$22,'Saisie des composants'!BY174)&lt;1,0.2,0.2*POWER(IF('Saisie des composants'!BY174="",BX$22,'Saisie des composants'!BY174),0.25)),IF(BX$4="Circuit imprimé",0.0005*POWER(BX$19,0.5)*(BX$20/2)*BX$70*BX$73*IF('Saisie Profil'!$G12&lt;110,1,EXP(0.2*('Saisie Profil'!$G12-110))),IF(BX$4="Optocoupleurs",VLOOKUP(BX$6,Constante!$I$3:$AG$275,HLOOKUP($B$23,Constante!$I$3:$AG$4,2,FALSE),FALSE),VLOOKUP(BX$5,Constante!$I$3:$AG$275,HLOOKUP($B$23,Constante!$I$3:$AG$4,2,FALSE),FALSE))))))</f>
        <v/>
      </c>
      <c r="BY28" s="5" t="str">
        <f>IF(BY$3="","",IF(BY$5="Réseau Résistif CMS",VLOOKUP(BY$5,Constante!$I$3:$AG$275,HLOOKUP($B$23,Constante!$I$3:$AG$4,2,FALSE),FALSE)*SQRT('Calcul '!BY$11),IF(BY$4="Connecteurs",BY$69*BY$72*POWER(BY$21,0.5)*IF(IF('Saisie des composants'!BZ174="",BY$22,'Saisie des composants'!BZ174)&lt;1,0.2,0.2*POWER(IF('Saisie des composants'!BZ174="",BY$22,'Saisie des composants'!BZ174),0.25)),IF(BY$4="Circuit imprimé",0.0005*POWER(BY$19,0.5)*(BY$20/2)*BY$70*BY$73*IF('Saisie Profil'!$G12&lt;110,1,EXP(0.2*('Saisie Profil'!$G12-110))),IF(BY$4="Optocoupleurs",VLOOKUP(BY$6,Constante!$I$3:$AG$275,HLOOKUP($B$23,Constante!$I$3:$AG$4,2,FALSE),FALSE),VLOOKUP(BY$5,Constante!$I$3:$AG$275,HLOOKUP($B$23,Constante!$I$3:$AG$4,2,FALSE),FALSE))))))</f>
        <v/>
      </c>
      <c r="BZ28" s="5" t="str">
        <f>IF(BZ$3="","",IF(BZ$5="Réseau Résistif CMS",VLOOKUP(BZ$5,Constante!$I$3:$AG$275,HLOOKUP($B$23,Constante!$I$3:$AG$4,2,FALSE),FALSE)*SQRT('Calcul '!BZ$11),IF(BZ$4="Connecteurs",BZ$69*BZ$72*POWER(BZ$21,0.5)*IF(IF('Saisie des composants'!CA174="",BZ$22,'Saisie des composants'!CA174)&lt;1,0.2,0.2*POWER(IF('Saisie des composants'!CA174="",BZ$22,'Saisie des composants'!CA174),0.25)),IF(BZ$4="Circuit imprimé",0.0005*POWER(BZ$19,0.5)*(BZ$20/2)*BZ$70*BZ$73*IF('Saisie Profil'!$G12&lt;110,1,EXP(0.2*('Saisie Profil'!$G12-110))),IF(BZ$4="Optocoupleurs",VLOOKUP(BZ$6,Constante!$I$3:$AG$275,HLOOKUP($B$23,Constante!$I$3:$AG$4,2,FALSE),FALSE),VLOOKUP(BZ$5,Constante!$I$3:$AG$275,HLOOKUP($B$23,Constante!$I$3:$AG$4,2,FALSE),FALSE))))))</f>
        <v/>
      </c>
      <c r="CA28" s="5" t="str">
        <f>IF(CA$3="","",IF(CA$5="Réseau Résistif CMS",VLOOKUP(CA$5,Constante!$I$3:$AG$275,HLOOKUP($B$23,Constante!$I$3:$AG$4,2,FALSE),FALSE)*SQRT('Calcul '!CA$11),IF(CA$4="Connecteurs",CA$69*CA$72*POWER(CA$21,0.5)*IF(IF('Saisie des composants'!CB174="",CA$22,'Saisie des composants'!CB174)&lt;1,0.2,0.2*POWER(IF('Saisie des composants'!CB174="",CA$22,'Saisie des composants'!CB174),0.25)),IF(CA$4="Circuit imprimé",0.0005*POWER(CA$19,0.5)*(CA$20/2)*CA$70*CA$73*IF('Saisie Profil'!$G12&lt;110,1,EXP(0.2*('Saisie Profil'!$G12-110))),IF(CA$4="Optocoupleurs",VLOOKUP(CA$6,Constante!$I$3:$AG$275,HLOOKUP($B$23,Constante!$I$3:$AG$4,2,FALSE),FALSE),VLOOKUP(CA$5,Constante!$I$3:$AG$275,HLOOKUP($B$23,Constante!$I$3:$AG$4,2,FALSE),FALSE))))))</f>
        <v/>
      </c>
      <c r="CB28" s="5" t="str">
        <f>IF(CB$3="","",IF(CB$5="Réseau Résistif CMS",VLOOKUP(CB$5,Constante!$I$3:$AG$275,HLOOKUP($B$23,Constante!$I$3:$AG$4,2,FALSE),FALSE)*SQRT('Calcul '!CB$11),IF(CB$4="Connecteurs",CB$69*CB$72*POWER(CB$21,0.5)*IF(IF('Saisie des composants'!CC174="",CB$22,'Saisie des composants'!CC174)&lt;1,0.2,0.2*POWER(IF('Saisie des composants'!CC174="",CB$22,'Saisie des composants'!CC174),0.25)),IF(CB$4="Circuit imprimé",0.0005*POWER(CB$19,0.5)*(CB$20/2)*CB$70*CB$73*IF('Saisie Profil'!$G12&lt;110,1,EXP(0.2*('Saisie Profil'!$G12-110))),IF(CB$4="Optocoupleurs",VLOOKUP(CB$6,Constante!$I$3:$AG$275,HLOOKUP($B$23,Constante!$I$3:$AG$4,2,FALSE),FALSE),VLOOKUP(CB$5,Constante!$I$3:$AG$275,HLOOKUP($B$23,Constante!$I$3:$AG$4,2,FALSE),FALSE))))))</f>
        <v/>
      </c>
      <c r="CC28" s="5" t="str">
        <f>IF(CC$3="","",IF(CC$5="Réseau Résistif CMS",VLOOKUP(CC$5,Constante!$I$3:$AG$275,HLOOKUP($B$23,Constante!$I$3:$AG$4,2,FALSE),FALSE)*SQRT('Calcul '!CC$11),IF(CC$4="Connecteurs",CC$69*CC$72*POWER(CC$21,0.5)*IF(IF('Saisie des composants'!CD174="",CC$22,'Saisie des composants'!CD174)&lt;1,0.2,0.2*POWER(IF('Saisie des composants'!CD174="",CC$22,'Saisie des composants'!CD174),0.25)),IF(CC$4="Circuit imprimé",0.0005*POWER(CC$19,0.5)*(CC$20/2)*CC$70*CC$73*IF('Saisie Profil'!$G12&lt;110,1,EXP(0.2*('Saisie Profil'!$G12-110))),IF(CC$4="Optocoupleurs",VLOOKUP(CC$6,Constante!$I$3:$AG$275,HLOOKUP($B$23,Constante!$I$3:$AG$4,2,FALSE),FALSE),VLOOKUP(CC$5,Constante!$I$3:$AG$275,HLOOKUP($B$23,Constante!$I$3:$AG$4,2,FALSE),FALSE))))))</f>
        <v/>
      </c>
      <c r="CD28" s="5" t="str">
        <f>IF(CD$3="","",IF(CD$5="Réseau Résistif CMS",VLOOKUP(CD$5,Constante!$I$3:$AG$275,HLOOKUP($B$23,Constante!$I$3:$AG$4,2,FALSE),FALSE)*SQRT('Calcul '!CD$11),IF(CD$4="Connecteurs",CD$69*CD$72*POWER(CD$21,0.5)*IF(IF('Saisie des composants'!CE174="",CD$22,'Saisie des composants'!CE174)&lt;1,0.2,0.2*POWER(IF('Saisie des composants'!CE174="",CD$22,'Saisie des composants'!CE174),0.25)),IF(CD$4="Circuit imprimé",0.0005*POWER(CD$19,0.5)*(CD$20/2)*CD$70*CD$73*IF('Saisie Profil'!$G12&lt;110,1,EXP(0.2*('Saisie Profil'!$G12-110))),IF(CD$4="Optocoupleurs",VLOOKUP(CD$6,Constante!$I$3:$AG$275,HLOOKUP($B$23,Constante!$I$3:$AG$4,2,FALSE),FALSE),VLOOKUP(CD$5,Constante!$I$3:$AG$275,HLOOKUP($B$23,Constante!$I$3:$AG$4,2,FALSE),FALSE))))))</f>
        <v/>
      </c>
      <c r="CE28" s="5" t="str">
        <f>IF(CE$3="","",IF(CE$5="Réseau Résistif CMS",VLOOKUP(CE$5,Constante!$I$3:$AG$275,HLOOKUP($B$23,Constante!$I$3:$AG$4,2,FALSE),FALSE)*SQRT('Calcul '!CE$11),IF(CE$4="Connecteurs",CE$69*CE$72*POWER(CE$21,0.5)*IF(IF('Saisie des composants'!CF174="",CE$22,'Saisie des composants'!CF174)&lt;1,0.2,0.2*POWER(IF('Saisie des composants'!CF174="",CE$22,'Saisie des composants'!CF174),0.25)),IF(CE$4="Circuit imprimé",0.0005*POWER(CE$19,0.5)*(CE$20/2)*CE$70*CE$73*IF('Saisie Profil'!$G12&lt;110,1,EXP(0.2*('Saisie Profil'!$G12-110))),IF(CE$4="Optocoupleurs",VLOOKUP(CE$6,Constante!$I$3:$AG$275,HLOOKUP($B$23,Constante!$I$3:$AG$4,2,FALSE),FALSE),VLOOKUP(CE$5,Constante!$I$3:$AG$275,HLOOKUP($B$23,Constante!$I$3:$AG$4,2,FALSE),FALSE))))))</f>
        <v/>
      </c>
      <c r="CF28" s="5" t="str">
        <f>IF(CF$3="","",IF(CF$5="Réseau Résistif CMS",VLOOKUP(CF$5,Constante!$I$3:$AG$275,HLOOKUP($B$23,Constante!$I$3:$AG$4,2,FALSE),FALSE)*SQRT('Calcul '!CF$11),IF(CF$4="Connecteurs",CF$69*CF$72*POWER(CF$21,0.5)*IF(IF('Saisie des composants'!CG174="",CF$22,'Saisie des composants'!CG174)&lt;1,0.2,0.2*POWER(IF('Saisie des composants'!CG174="",CF$22,'Saisie des composants'!CG174),0.25)),IF(CF$4="Circuit imprimé",0.0005*POWER(CF$19,0.5)*(CF$20/2)*CF$70*CF$73*IF('Saisie Profil'!$G12&lt;110,1,EXP(0.2*('Saisie Profil'!$G12-110))),IF(CF$4="Optocoupleurs",VLOOKUP(CF$6,Constante!$I$3:$AG$275,HLOOKUP($B$23,Constante!$I$3:$AG$4,2,FALSE),FALSE),VLOOKUP(CF$5,Constante!$I$3:$AG$275,HLOOKUP($B$23,Constante!$I$3:$AG$4,2,FALSE),FALSE))))))</f>
        <v/>
      </c>
      <c r="CG28" s="5" t="str">
        <f>IF(CG$3="","",IF(CG$5="Réseau Résistif CMS",VLOOKUP(CG$5,Constante!$I$3:$AG$275,HLOOKUP($B$23,Constante!$I$3:$AG$4,2,FALSE),FALSE)*SQRT('Calcul '!CG$11),IF(CG$4="Connecteurs",CG$69*CG$72*POWER(CG$21,0.5)*IF(IF('Saisie des composants'!CH174="",CG$22,'Saisie des composants'!CH174)&lt;1,0.2,0.2*POWER(IF('Saisie des composants'!CH174="",CG$22,'Saisie des composants'!CH174),0.25)),IF(CG$4="Circuit imprimé",0.0005*POWER(CG$19,0.5)*(CG$20/2)*CG$70*CG$73*IF('Saisie Profil'!$G12&lt;110,1,EXP(0.2*('Saisie Profil'!$G12-110))),IF(CG$4="Optocoupleurs",VLOOKUP(CG$6,Constante!$I$3:$AG$275,HLOOKUP($B$23,Constante!$I$3:$AG$4,2,FALSE),FALSE),VLOOKUP(CG$5,Constante!$I$3:$AG$275,HLOOKUP($B$23,Constante!$I$3:$AG$4,2,FALSE),FALSE))))))</f>
        <v/>
      </c>
      <c r="CH28" s="5" t="str">
        <f>IF(CH$3="","",IF(CH$5="Réseau Résistif CMS",VLOOKUP(CH$5,Constante!$I$3:$AG$275,HLOOKUP($B$23,Constante!$I$3:$AG$4,2,FALSE),FALSE)*SQRT('Calcul '!CH$11),IF(CH$4="Connecteurs",CH$69*CH$72*POWER(CH$21,0.5)*IF(IF('Saisie des composants'!CI174="",CH$22,'Saisie des composants'!CI174)&lt;1,0.2,0.2*POWER(IF('Saisie des composants'!CI174="",CH$22,'Saisie des composants'!CI174),0.25)),IF(CH$4="Circuit imprimé",0.0005*POWER(CH$19,0.5)*(CH$20/2)*CH$70*CH$73*IF('Saisie Profil'!$G12&lt;110,1,EXP(0.2*('Saisie Profil'!$G12-110))),IF(CH$4="Optocoupleurs",VLOOKUP(CH$6,Constante!$I$3:$AG$275,HLOOKUP($B$23,Constante!$I$3:$AG$4,2,FALSE),FALSE),VLOOKUP(CH$5,Constante!$I$3:$AG$275,HLOOKUP($B$23,Constante!$I$3:$AG$4,2,FALSE),FALSE))))))</f>
        <v/>
      </c>
      <c r="CI28" s="5" t="str">
        <f>IF(CI$3="","",IF(CI$5="Réseau Résistif CMS",VLOOKUP(CI$5,Constante!$I$3:$AG$275,HLOOKUP($B$23,Constante!$I$3:$AG$4,2,FALSE),FALSE)*SQRT('Calcul '!CI$11),IF(CI$4="Connecteurs",CI$69*CI$72*POWER(CI$21,0.5)*IF(IF('Saisie des composants'!CJ174="",CI$22,'Saisie des composants'!CJ174)&lt;1,0.2,0.2*POWER(IF('Saisie des composants'!CJ174="",CI$22,'Saisie des composants'!CJ174),0.25)),IF(CI$4="Circuit imprimé",0.0005*POWER(CI$19,0.5)*(CI$20/2)*CI$70*CI$73*IF('Saisie Profil'!$G12&lt;110,1,EXP(0.2*('Saisie Profil'!$G12-110))),IF(CI$4="Optocoupleurs",VLOOKUP(CI$6,Constante!$I$3:$AG$275,HLOOKUP($B$23,Constante!$I$3:$AG$4,2,FALSE),FALSE),VLOOKUP(CI$5,Constante!$I$3:$AG$275,HLOOKUP($B$23,Constante!$I$3:$AG$4,2,FALSE),FALSE))))))</f>
        <v/>
      </c>
      <c r="CJ28" s="5" t="str">
        <f>IF(CJ$3="","",IF(CJ$5="Réseau Résistif CMS",VLOOKUP(CJ$5,Constante!$I$3:$AG$275,HLOOKUP($B$23,Constante!$I$3:$AG$4,2,FALSE),FALSE)*SQRT('Calcul '!CJ$11),IF(CJ$4="Connecteurs",CJ$69*CJ$72*POWER(CJ$21,0.5)*IF(IF('Saisie des composants'!CK174="",CJ$22,'Saisie des composants'!CK174)&lt;1,0.2,0.2*POWER(IF('Saisie des composants'!CK174="",CJ$22,'Saisie des composants'!CK174),0.25)),IF(CJ$4="Circuit imprimé",0.0005*POWER(CJ$19,0.5)*(CJ$20/2)*CJ$70*CJ$73*IF('Saisie Profil'!$G12&lt;110,1,EXP(0.2*('Saisie Profil'!$G12-110))),IF(CJ$4="Optocoupleurs",VLOOKUP(CJ$6,Constante!$I$3:$AG$275,HLOOKUP($B$23,Constante!$I$3:$AG$4,2,FALSE),FALSE),VLOOKUP(CJ$5,Constante!$I$3:$AG$275,HLOOKUP($B$23,Constante!$I$3:$AG$4,2,FALSE),FALSE))))))</f>
        <v/>
      </c>
      <c r="CK28" s="5" t="str">
        <f>IF(CK$3="","",IF(CK$5="Réseau Résistif CMS",VLOOKUP(CK$5,Constante!$I$3:$AG$275,HLOOKUP($B$23,Constante!$I$3:$AG$4,2,FALSE),FALSE)*SQRT('Calcul '!CK$11),IF(CK$4="Connecteurs",CK$69*CK$72*POWER(CK$21,0.5)*IF(IF('Saisie des composants'!CL174="",CK$22,'Saisie des composants'!CL174)&lt;1,0.2,0.2*POWER(IF('Saisie des composants'!CL174="",CK$22,'Saisie des composants'!CL174),0.25)),IF(CK$4="Circuit imprimé",0.0005*POWER(CK$19,0.5)*(CK$20/2)*CK$70*CK$73*IF('Saisie Profil'!$G12&lt;110,1,EXP(0.2*('Saisie Profil'!$G12-110))),IF(CK$4="Optocoupleurs",VLOOKUP(CK$6,Constante!$I$3:$AG$275,HLOOKUP($B$23,Constante!$I$3:$AG$4,2,FALSE),FALSE),VLOOKUP(CK$5,Constante!$I$3:$AG$275,HLOOKUP($B$23,Constante!$I$3:$AG$4,2,FALSE),FALSE))))))</f>
        <v/>
      </c>
      <c r="CL28" s="5" t="str">
        <f>IF(CL$3="","",IF(CL$5="Réseau Résistif CMS",VLOOKUP(CL$5,Constante!$I$3:$AG$275,HLOOKUP($B$23,Constante!$I$3:$AG$4,2,FALSE),FALSE)*SQRT('Calcul '!CL$11),IF(CL$4="Connecteurs",CL$69*CL$72*POWER(CL$21,0.5)*IF(IF('Saisie des composants'!CM174="",CL$22,'Saisie des composants'!CM174)&lt;1,0.2,0.2*POWER(IF('Saisie des composants'!CM174="",CL$22,'Saisie des composants'!CM174),0.25)),IF(CL$4="Circuit imprimé",0.0005*POWER(CL$19,0.5)*(CL$20/2)*CL$70*CL$73*IF('Saisie Profil'!$G12&lt;110,1,EXP(0.2*('Saisie Profil'!$G12-110))),IF(CL$4="Optocoupleurs",VLOOKUP(CL$6,Constante!$I$3:$AG$275,HLOOKUP($B$23,Constante!$I$3:$AG$4,2,FALSE),FALSE),VLOOKUP(CL$5,Constante!$I$3:$AG$275,HLOOKUP($B$23,Constante!$I$3:$AG$4,2,FALSE),FALSE))))))</f>
        <v/>
      </c>
      <c r="CM28" s="5" t="str">
        <f>IF(CM$3="","",IF(CM$5="Réseau Résistif CMS",VLOOKUP(CM$5,Constante!$I$3:$AG$275,HLOOKUP($B$23,Constante!$I$3:$AG$4,2,FALSE),FALSE)*SQRT('Calcul '!CM$11),IF(CM$4="Connecteurs",CM$69*CM$72*POWER(CM$21,0.5)*IF(IF('Saisie des composants'!CN174="",CM$22,'Saisie des composants'!CN174)&lt;1,0.2,0.2*POWER(IF('Saisie des composants'!CN174="",CM$22,'Saisie des composants'!CN174),0.25)),IF(CM$4="Circuit imprimé",0.0005*POWER(CM$19,0.5)*(CM$20/2)*CM$70*CM$73*IF('Saisie Profil'!$G12&lt;110,1,EXP(0.2*('Saisie Profil'!$G12-110))),IF(CM$4="Optocoupleurs",VLOOKUP(CM$6,Constante!$I$3:$AG$275,HLOOKUP($B$23,Constante!$I$3:$AG$4,2,FALSE),FALSE),VLOOKUP(CM$5,Constante!$I$3:$AG$275,HLOOKUP($B$23,Constante!$I$3:$AG$4,2,FALSE),FALSE))))))</f>
        <v/>
      </c>
      <c r="CN28" s="5" t="str">
        <f>IF(CN$3="","",IF(CN$5="Réseau Résistif CMS",VLOOKUP(CN$5,Constante!$I$3:$AG$275,HLOOKUP($B$23,Constante!$I$3:$AG$4,2,FALSE),FALSE)*SQRT('Calcul '!CN$11),IF(CN$4="Connecteurs",CN$69*CN$72*POWER(CN$21,0.5)*IF(IF('Saisie des composants'!CO174="",CN$22,'Saisie des composants'!CO174)&lt;1,0.2,0.2*POWER(IF('Saisie des composants'!CO174="",CN$22,'Saisie des composants'!CO174),0.25)),IF(CN$4="Circuit imprimé",0.0005*POWER(CN$19,0.5)*(CN$20/2)*CN$70*CN$73*IF('Saisie Profil'!$G12&lt;110,1,EXP(0.2*('Saisie Profil'!$G12-110))),IF(CN$4="Optocoupleurs",VLOOKUP(CN$6,Constante!$I$3:$AG$275,HLOOKUP($B$23,Constante!$I$3:$AG$4,2,FALSE),FALSE),VLOOKUP(CN$5,Constante!$I$3:$AG$275,HLOOKUP($B$23,Constante!$I$3:$AG$4,2,FALSE),FALSE))))))</f>
        <v/>
      </c>
      <c r="CO28" s="5" t="str">
        <f>IF(CO$3="","",IF(CO$5="Réseau Résistif CMS",VLOOKUP(CO$5,Constante!$I$3:$AG$275,HLOOKUP($B$23,Constante!$I$3:$AG$4,2,FALSE),FALSE)*SQRT('Calcul '!CO$11),IF(CO$4="Connecteurs",CO$69*CO$72*POWER(CO$21,0.5)*IF(IF('Saisie des composants'!CP174="",CO$22,'Saisie des composants'!CP174)&lt;1,0.2,0.2*POWER(IF('Saisie des composants'!CP174="",CO$22,'Saisie des composants'!CP174),0.25)),IF(CO$4="Circuit imprimé",0.0005*POWER(CO$19,0.5)*(CO$20/2)*CO$70*CO$73*IF('Saisie Profil'!$G12&lt;110,1,EXP(0.2*('Saisie Profil'!$G12-110))),IF(CO$4="Optocoupleurs",VLOOKUP(CO$6,Constante!$I$3:$AG$275,HLOOKUP($B$23,Constante!$I$3:$AG$4,2,FALSE),FALSE),VLOOKUP(CO$5,Constante!$I$3:$AG$275,HLOOKUP($B$23,Constante!$I$3:$AG$4,2,FALSE),FALSE))))))</f>
        <v/>
      </c>
      <c r="CP28" s="5" t="str">
        <f>IF(CP$3="","",IF(CP$5="Réseau Résistif CMS",VLOOKUP(CP$5,Constante!$I$3:$AG$275,HLOOKUP($B$23,Constante!$I$3:$AG$4,2,FALSE),FALSE)*SQRT('Calcul '!CP$11),IF(CP$4="Connecteurs",CP$69*CP$72*POWER(CP$21,0.5)*IF(IF('Saisie des composants'!CQ174="",CP$22,'Saisie des composants'!CQ174)&lt;1,0.2,0.2*POWER(IF('Saisie des composants'!CQ174="",CP$22,'Saisie des composants'!CQ174),0.25)),IF(CP$4="Circuit imprimé",0.0005*POWER(CP$19,0.5)*(CP$20/2)*CP$70*CP$73*IF('Saisie Profil'!$G12&lt;110,1,EXP(0.2*('Saisie Profil'!$G12-110))),IF(CP$4="Optocoupleurs",VLOOKUP(CP$6,Constante!$I$3:$AG$275,HLOOKUP($B$23,Constante!$I$3:$AG$4,2,FALSE),FALSE),VLOOKUP(CP$5,Constante!$I$3:$AG$275,HLOOKUP($B$23,Constante!$I$3:$AG$4,2,FALSE),FALSE))))))</f>
        <v/>
      </c>
      <c r="CQ28" s="5" t="str">
        <f>IF(CQ$3="","",IF(CQ$5="Réseau Résistif CMS",VLOOKUP(CQ$5,Constante!$I$3:$AG$275,HLOOKUP($B$23,Constante!$I$3:$AG$4,2,FALSE),FALSE)*SQRT('Calcul '!CQ$11),IF(CQ$4="Connecteurs",CQ$69*CQ$72*POWER(CQ$21,0.5)*IF(IF('Saisie des composants'!CR174="",CQ$22,'Saisie des composants'!CR174)&lt;1,0.2,0.2*POWER(IF('Saisie des composants'!CR174="",CQ$22,'Saisie des composants'!CR174),0.25)),IF(CQ$4="Circuit imprimé",0.0005*POWER(CQ$19,0.5)*(CQ$20/2)*CQ$70*CQ$73*IF('Saisie Profil'!$G12&lt;110,1,EXP(0.2*('Saisie Profil'!$G12-110))),IF(CQ$4="Optocoupleurs",VLOOKUP(CQ$6,Constante!$I$3:$AG$275,HLOOKUP($B$23,Constante!$I$3:$AG$4,2,FALSE),FALSE),VLOOKUP(CQ$5,Constante!$I$3:$AG$275,HLOOKUP($B$23,Constante!$I$3:$AG$4,2,FALSE),FALSE))))))</f>
        <v/>
      </c>
      <c r="CR28" s="5" t="str">
        <f>IF(CR$3="","",IF(CR$5="Réseau Résistif CMS",VLOOKUP(CR$5,Constante!$I$3:$AG$275,HLOOKUP($B$23,Constante!$I$3:$AG$4,2,FALSE),FALSE)*SQRT('Calcul '!CR$11),IF(CR$4="Connecteurs",CR$69*CR$72*POWER(CR$21,0.5)*IF(IF('Saisie des composants'!CS174="",CR$22,'Saisie des composants'!CS174)&lt;1,0.2,0.2*POWER(IF('Saisie des composants'!CS174="",CR$22,'Saisie des composants'!CS174),0.25)),IF(CR$4="Circuit imprimé",0.0005*POWER(CR$19,0.5)*(CR$20/2)*CR$70*CR$73*IF('Saisie Profil'!$G12&lt;110,1,EXP(0.2*('Saisie Profil'!$G12-110))),IF(CR$4="Optocoupleurs",VLOOKUP(CR$6,Constante!$I$3:$AG$275,HLOOKUP($B$23,Constante!$I$3:$AG$4,2,FALSE),FALSE),VLOOKUP(CR$5,Constante!$I$3:$AG$275,HLOOKUP($B$23,Constante!$I$3:$AG$4,2,FALSE),FALSE))))))</f>
        <v/>
      </c>
      <c r="CS28" s="5" t="str">
        <f>IF(CS$3="","",IF(CS$5="Réseau Résistif CMS",VLOOKUP(CS$5,Constante!$I$3:$AG$275,HLOOKUP($B$23,Constante!$I$3:$AG$4,2,FALSE),FALSE)*SQRT('Calcul '!CS$11),IF(CS$4="Connecteurs",CS$69*CS$72*POWER(CS$21,0.5)*IF(IF('Saisie des composants'!CT174="",CS$22,'Saisie des composants'!CT174)&lt;1,0.2,0.2*POWER(IF('Saisie des composants'!CT174="",CS$22,'Saisie des composants'!CT174),0.25)),IF(CS$4="Circuit imprimé",0.0005*POWER(CS$19,0.5)*(CS$20/2)*CS$70*CS$73*IF('Saisie Profil'!$G12&lt;110,1,EXP(0.2*('Saisie Profil'!$G12-110))),IF(CS$4="Optocoupleurs",VLOOKUP(CS$6,Constante!$I$3:$AG$275,HLOOKUP($B$23,Constante!$I$3:$AG$4,2,FALSE),FALSE),VLOOKUP(CS$5,Constante!$I$3:$AG$275,HLOOKUP($B$23,Constante!$I$3:$AG$4,2,FALSE),FALSE))))))</f>
        <v/>
      </c>
      <c r="CT28" s="5" t="str">
        <f>IF(CT$3="","",IF(CT$5="Réseau Résistif CMS",VLOOKUP(CT$5,Constante!$I$3:$AG$275,HLOOKUP($B$23,Constante!$I$3:$AG$4,2,FALSE),FALSE)*SQRT('Calcul '!CT$11),IF(CT$4="Connecteurs",CT$69*CT$72*POWER(CT$21,0.5)*IF(IF('Saisie des composants'!CU174="",CT$22,'Saisie des composants'!CU174)&lt;1,0.2,0.2*POWER(IF('Saisie des composants'!CU174="",CT$22,'Saisie des composants'!CU174),0.25)),IF(CT$4="Circuit imprimé",0.0005*POWER(CT$19,0.5)*(CT$20/2)*CT$70*CT$73*IF('Saisie Profil'!$G12&lt;110,1,EXP(0.2*('Saisie Profil'!$G12-110))),IF(CT$4="Optocoupleurs",VLOOKUP(CT$6,Constante!$I$3:$AG$275,HLOOKUP($B$23,Constante!$I$3:$AG$4,2,FALSE),FALSE),VLOOKUP(CT$5,Constante!$I$3:$AG$275,HLOOKUP($B$23,Constante!$I$3:$AG$4,2,FALSE),FALSE))))))</f>
        <v/>
      </c>
      <c r="CU28" s="5" t="str">
        <f>IF(CU$3="","",IF(CU$5="Réseau Résistif CMS",VLOOKUP(CU$5,Constante!$I$3:$AG$275,HLOOKUP($B$23,Constante!$I$3:$AG$4,2,FALSE),FALSE)*SQRT('Calcul '!CU$11),IF(CU$4="Connecteurs",CU$69*CU$72*POWER(CU$21,0.5)*IF(IF('Saisie des composants'!CV174="",CU$22,'Saisie des composants'!CV174)&lt;1,0.2,0.2*POWER(IF('Saisie des composants'!CV174="",CU$22,'Saisie des composants'!CV174),0.25)),IF(CU$4="Circuit imprimé",0.0005*POWER(CU$19,0.5)*(CU$20/2)*CU$70*CU$73*IF('Saisie Profil'!$G12&lt;110,1,EXP(0.2*('Saisie Profil'!$G12-110))),IF(CU$4="Optocoupleurs",VLOOKUP(CU$6,Constante!$I$3:$AG$275,HLOOKUP($B$23,Constante!$I$3:$AG$4,2,FALSE),FALSE),VLOOKUP(CU$5,Constante!$I$3:$AG$275,HLOOKUP($B$23,Constante!$I$3:$AG$4,2,FALSE),FALSE))))))</f>
        <v/>
      </c>
      <c r="CV28" s="5" t="str">
        <f>IF(CV$3="","",IF(CV$5="Réseau Résistif CMS",VLOOKUP(CV$5,Constante!$I$3:$AG$275,HLOOKUP($B$23,Constante!$I$3:$AG$4,2,FALSE),FALSE)*SQRT('Calcul '!CV$11),IF(CV$4="Connecteurs",CV$69*CV$72*POWER(CV$21,0.5)*IF(IF('Saisie des composants'!CW174="",CV$22,'Saisie des composants'!CW174)&lt;1,0.2,0.2*POWER(IF('Saisie des composants'!CW174="",CV$22,'Saisie des composants'!CW174),0.25)),IF(CV$4="Circuit imprimé",0.0005*POWER(CV$19,0.5)*(CV$20/2)*CV$70*CV$73*IF('Saisie Profil'!$G12&lt;110,1,EXP(0.2*('Saisie Profil'!$G12-110))),IF(CV$4="Optocoupleurs",VLOOKUP(CV$6,Constante!$I$3:$AG$275,HLOOKUP($B$23,Constante!$I$3:$AG$4,2,FALSE),FALSE),VLOOKUP(CV$5,Constante!$I$3:$AG$275,HLOOKUP($B$23,Constante!$I$3:$AG$4,2,FALSE),FALSE))))))</f>
        <v/>
      </c>
      <c r="CW28" s="5" t="str">
        <f>IF(CW$3="","",IF(CW$5="Réseau Résistif CMS",VLOOKUP(CW$5,Constante!$I$3:$AG$275,HLOOKUP($B$23,Constante!$I$3:$AG$4,2,FALSE),FALSE)*SQRT('Calcul '!CW$11),IF(CW$4="Connecteurs",CW$69*CW$72*POWER(CW$21,0.5)*IF(IF('Saisie des composants'!CX174="",CW$22,'Saisie des composants'!CX174)&lt;1,0.2,0.2*POWER(IF('Saisie des composants'!CX174="",CW$22,'Saisie des composants'!CX174),0.25)),IF(CW$4="Circuit imprimé",0.0005*POWER(CW$19,0.5)*(CW$20/2)*CW$70*CW$73*IF('Saisie Profil'!$G12&lt;110,1,EXP(0.2*('Saisie Profil'!$G12-110))),IF(CW$4="Optocoupleurs",VLOOKUP(CW$6,Constante!$I$3:$AG$275,HLOOKUP($B$23,Constante!$I$3:$AG$4,2,FALSE),FALSE),VLOOKUP(CW$5,Constante!$I$3:$AG$275,HLOOKUP($B$23,Constante!$I$3:$AG$4,2,FALSE),FALSE))))))</f>
        <v/>
      </c>
      <c r="CX28" s="5" t="str">
        <f>IF(CX$3="","",IF(CX$5="Réseau Résistif CMS",VLOOKUP(CX$5,Constante!$I$3:$AG$275,HLOOKUP($B$23,Constante!$I$3:$AG$4,2,FALSE),FALSE)*SQRT('Calcul '!CX$11),IF(CX$4="Connecteurs",CX$69*CX$72*POWER(CX$21,0.5)*IF(IF('Saisie des composants'!CY174="",CX$22,'Saisie des composants'!CY174)&lt;1,0.2,0.2*POWER(IF('Saisie des composants'!CY174="",CX$22,'Saisie des composants'!CY174),0.25)),IF(CX$4="Circuit imprimé",0.0005*POWER(CX$19,0.5)*(CX$20/2)*CX$70*CX$73*IF('Saisie Profil'!$G12&lt;110,1,EXP(0.2*('Saisie Profil'!$G12-110))),IF(CX$4="Optocoupleurs",VLOOKUP(CX$6,Constante!$I$3:$AG$275,HLOOKUP($B$23,Constante!$I$3:$AG$4,2,FALSE),FALSE),VLOOKUP(CX$5,Constante!$I$3:$AG$275,HLOOKUP($B$23,Constante!$I$3:$AG$4,2,FALSE),FALSE))))))</f>
        <v/>
      </c>
      <c r="CY28" s="5" t="str">
        <f>IF(CY$3="","",IF(CY$5="Réseau Résistif CMS",VLOOKUP(CY$5,Constante!$I$3:$AG$275,HLOOKUP($B$23,Constante!$I$3:$AG$4,2,FALSE),FALSE)*SQRT('Calcul '!CY$11),IF(CY$4="Connecteurs",CY$69*CY$72*POWER(CY$21,0.5)*IF(IF('Saisie des composants'!CZ174="",CY$22,'Saisie des composants'!CZ174)&lt;1,0.2,0.2*POWER(IF('Saisie des composants'!CZ174="",CY$22,'Saisie des composants'!CZ174),0.25)),IF(CY$4="Circuit imprimé",0.0005*POWER(CY$19,0.5)*(CY$20/2)*CY$70*CY$73*IF('Saisie Profil'!$G12&lt;110,1,EXP(0.2*('Saisie Profil'!$G12-110))),IF(CY$4="Optocoupleurs",VLOOKUP(CY$6,Constante!$I$3:$AG$275,HLOOKUP($B$23,Constante!$I$3:$AG$4,2,FALSE),FALSE),VLOOKUP(CY$5,Constante!$I$3:$AG$275,HLOOKUP($B$23,Constante!$I$3:$AG$4,2,FALSE),FALSE))))))</f>
        <v/>
      </c>
      <c r="CZ28" s="5" t="str">
        <f>IF(CZ$3="","",IF(CZ$5="Réseau Résistif CMS",VLOOKUP(CZ$5,Constante!$I$3:$AG$275,HLOOKUP($B$23,Constante!$I$3:$AG$4,2,FALSE),FALSE)*SQRT('Calcul '!CZ$11),IF(CZ$4="Connecteurs",CZ$69*CZ$72*POWER(CZ$21,0.5)*IF(IF('Saisie des composants'!DA174="",CZ$22,'Saisie des composants'!DA174)&lt;1,0.2,0.2*POWER(IF('Saisie des composants'!DA174="",CZ$22,'Saisie des composants'!DA174),0.25)),IF(CZ$4="Circuit imprimé",0.0005*POWER(CZ$19,0.5)*(CZ$20/2)*CZ$70*CZ$73*IF('Saisie Profil'!$G12&lt;110,1,EXP(0.2*('Saisie Profil'!$G12-110))),IF(CZ$4="Optocoupleurs",VLOOKUP(CZ$6,Constante!$I$3:$AG$275,HLOOKUP($B$23,Constante!$I$3:$AG$4,2,FALSE),FALSE),VLOOKUP(CZ$5,Constante!$I$3:$AG$275,HLOOKUP($B$23,Constante!$I$3:$AG$4,2,FALSE),FALSE))))))</f>
        <v/>
      </c>
      <c r="DA28" s="5" t="str">
        <f>IF(DA$3="","",IF(DA$5="Réseau Résistif CMS",VLOOKUP(DA$5,Constante!$I$3:$AG$275,HLOOKUP($B$23,Constante!$I$3:$AG$4,2,FALSE),FALSE)*SQRT('Calcul '!DA$11),IF(DA$4="Connecteurs",DA$69*DA$72*POWER(DA$21,0.5)*IF(IF('Saisie des composants'!DB174="",DA$22,'Saisie des composants'!DB174)&lt;1,0.2,0.2*POWER(IF('Saisie des composants'!DB174="",DA$22,'Saisie des composants'!DB174),0.25)),IF(DA$4="Circuit imprimé",0.0005*POWER(DA$19,0.5)*(DA$20/2)*DA$70*DA$73*IF('Saisie Profil'!$G12&lt;110,1,EXP(0.2*('Saisie Profil'!$G12-110))),IF(DA$4="Optocoupleurs",VLOOKUP(DA$6,Constante!$I$3:$AG$275,HLOOKUP($B$23,Constante!$I$3:$AG$4,2,FALSE),FALSE),VLOOKUP(DA$5,Constante!$I$3:$AG$275,HLOOKUP($B$23,Constante!$I$3:$AG$4,2,FALSE),FALSE))))))</f>
        <v/>
      </c>
      <c r="DB28" s="5" t="str">
        <f>IF(DB$3="","",IF(DB$5="Réseau Résistif CMS",VLOOKUP(DB$5,Constante!$I$3:$AG$275,HLOOKUP($B$23,Constante!$I$3:$AG$4,2,FALSE),FALSE)*SQRT('Calcul '!DB$11),IF(DB$4="Connecteurs",DB$69*DB$72*POWER(DB$21,0.5)*IF(IF('Saisie des composants'!DC174="",DB$22,'Saisie des composants'!DC174)&lt;1,0.2,0.2*POWER(IF('Saisie des composants'!DC174="",DB$22,'Saisie des composants'!DC174),0.25)),IF(DB$4="Circuit imprimé",0.0005*POWER(DB$19,0.5)*(DB$20/2)*DB$70*DB$73*IF('Saisie Profil'!$G12&lt;110,1,EXP(0.2*('Saisie Profil'!$G12-110))),IF(DB$4="Optocoupleurs",VLOOKUP(DB$6,Constante!$I$3:$AG$275,HLOOKUP($B$23,Constante!$I$3:$AG$4,2,FALSE),FALSE),VLOOKUP(DB$5,Constante!$I$3:$AG$275,HLOOKUP($B$23,Constante!$I$3:$AG$4,2,FALSE),FALSE))))))</f>
        <v/>
      </c>
      <c r="DC28" s="5" t="str">
        <f>IF(DC$3="","",IF(DC$5="Réseau Résistif CMS",VLOOKUP(DC$5,Constante!$I$3:$AG$275,HLOOKUP($B$23,Constante!$I$3:$AG$4,2,FALSE),FALSE)*SQRT('Calcul '!DC$11),IF(DC$4="Connecteurs",DC$69*DC$72*POWER(DC$21,0.5)*IF(IF('Saisie des composants'!DD174="",DC$22,'Saisie des composants'!DD174)&lt;1,0.2,0.2*POWER(IF('Saisie des composants'!DD174="",DC$22,'Saisie des composants'!DD174),0.25)),IF(DC$4="Circuit imprimé",0.0005*POWER(DC$19,0.5)*(DC$20/2)*DC$70*DC$73*IF('Saisie Profil'!$G12&lt;110,1,EXP(0.2*('Saisie Profil'!$G12-110))),IF(DC$4="Optocoupleurs",VLOOKUP(DC$6,Constante!$I$3:$AG$275,HLOOKUP($B$23,Constante!$I$3:$AG$4,2,FALSE),FALSE),VLOOKUP(DC$5,Constante!$I$3:$AG$275,HLOOKUP($B$23,Constante!$I$3:$AG$4,2,FALSE),FALSE))))))</f>
        <v/>
      </c>
      <c r="DD28" s="5" t="str">
        <f>IF(DD$3="","",IF(DD$5="Réseau Résistif CMS",VLOOKUP(DD$5,Constante!$I$3:$AG$275,HLOOKUP($B$23,Constante!$I$3:$AG$4,2,FALSE),FALSE)*SQRT('Calcul '!DD$11),IF(DD$4="Connecteurs",DD$69*DD$72*POWER(DD$21,0.5)*IF(IF('Saisie des composants'!DE174="",DD$22,'Saisie des composants'!DE174)&lt;1,0.2,0.2*POWER(IF('Saisie des composants'!DE174="",DD$22,'Saisie des composants'!DE174),0.25)),IF(DD$4="Circuit imprimé",0.0005*POWER(DD$19,0.5)*(DD$20/2)*DD$70*DD$73*IF('Saisie Profil'!$G12&lt;110,1,EXP(0.2*('Saisie Profil'!$G12-110))),IF(DD$4="Optocoupleurs",VLOOKUP(DD$6,Constante!$I$3:$AG$275,HLOOKUP($B$23,Constante!$I$3:$AG$4,2,FALSE),FALSE),VLOOKUP(DD$5,Constante!$I$3:$AG$275,HLOOKUP($B$23,Constante!$I$3:$AG$4,2,FALSE),FALSE))))))</f>
        <v/>
      </c>
      <c r="DE28" s="5" t="str">
        <f>IF(DE$3="","",IF(DE$5="Réseau Résistif CMS",VLOOKUP(DE$5,Constante!$I$3:$AG$275,HLOOKUP($B$23,Constante!$I$3:$AG$4,2,FALSE),FALSE)*SQRT('Calcul '!DE$11),IF(DE$4="Connecteurs",DE$69*DE$72*POWER(DE$21,0.5)*IF(IF('Saisie des composants'!DF174="",DE$22,'Saisie des composants'!DF174)&lt;1,0.2,0.2*POWER(IF('Saisie des composants'!DF174="",DE$22,'Saisie des composants'!DF174),0.25)),IF(DE$4="Circuit imprimé",0.0005*POWER(DE$19,0.5)*(DE$20/2)*DE$70*DE$73*IF('Saisie Profil'!$G12&lt;110,1,EXP(0.2*('Saisie Profil'!$G12-110))),IF(DE$4="Optocoupleurs",VLOOKUP(DE$6,Constante!$I$3:$AG$275,HLOOKUP($B$23,Constante!$I$3:$AG$4,2,FALSE),FALSE),VLOOKUP(DE$5,Constante!$I$3:$AG$275,HLOOKUP($B$23,Constante!$I$3:$AG$4,2,FALSE),FALSE))))))</f>
        <v/>
      </c>
      <c r="DF28" s="5" t="str">
        <f>IF(DF$3="","",IF(DF$5="Réseau Résistif CMS",VLOOKUP(DF$5,Constante!$I$3:$AG$275,HLOOKUP($B$23,Constante!$I$3:$AG$4,2,FALSE),FALSE)*SQRT('Calcul '!DF$11),IF(DF$4="Connecteurs",DF$69*DF$72*POWER(DF$21,0.5)*IF(IF('Saisie des composants'!DG174="",DF$22,'Saisie des composants'!DG174)&lt;1,0.2,0.2*POWER(IF('Saisie des composants'!DG174="",DF$22,'Saisie des composants'!DG174),0.25)),IF(DF$4="Circuit imprimé",0.0005*POWER(DF$19,0.5)*(DF$20/2)*DF$70*DF$73*IF('Saisie Profil'!$G12&lt;110,1,EXP(0.2*('Saisie Profil'!$G12-110))),IF(DF$4="Optocoupleurs",VLOOKUP(DF$6,Constante!$I$3:$AG$275,HLOOKUP($B$23,Constante!$I$3:$AG$4,2,FALSE),FALSE),VLOOKUP(DF$5,Constante!$I$3:$AG$275,HLOOKUP($B$23,Constante!$I$3:$AG$4,2,FALSE),FALSE))))))</f>
        <v/>
      </c>
      <c r="DG28" s="5" t="str">
        <f>IF(DG$3="","",IF(DG$5="Réseau Résistif CMS",VLOOKUP(DG$5,Constante!$I$3:$AG$275,HLOOKUP($B$23,Constante!$I$3:$AG$4,2,FALSE),FALSE)*SQRT('Calcul '!DG$11),IF(DG$4="Connecteurs",DG$69*DG$72*POWER(DG$21,0.5)*IF(IF('Saisie des composants'!DH174="",DG$22,'Saisie des composants'!DH174)&lt;1,0.2,0.2*POWER(IF('Saisie des composants'!DH174="",DG$22,'Saisie des composants'!DH174),0.25)),IF(DG$4="Circuit imprimé",0.0005*POWER(DG$19,0.5)*(DG$20/2)*DG$70*DG$73*IF('Saisie Profil'!$G12&lt;110,1,EXP(0.2*('Saisie Profil'!$G12-110))),IF(DG$4="Optocoupleurs",VLOOKUP(DG$6,Constante!$I$3:$AG$275,HLOOKUP($B$23,Constante!$I$3:$AG$4,2,FALSE),FALSE),VLOOKUP(DG$5,Constante!$I$3:$AG$275,HLOOKUP($B$23,Constante!$I$3:$AG$4,2,FALSE),FALSE))))))</f>
        <v/>
      </c>
      <c r="DH28" s="5" t="str">
        <f>IF(DH$3="","",IF(DH$5="Réseau Résistif CMS",VLOOKUP(DH$5,Constante!$I$3:$AG$275,HLOOKUP($B$23,Constante!$I$3:$AG$4,2,FALSE),FALSE)*SQRT('Calcul '!DH$11),IF(DH$4="Connecteurs",DH$69*DH$72*POWER(DH$21,0.5)*IF(IF('Saisie des composants'!DI174="",DH$22,'Saisie des composants'!DI174)&lt;1,0.2,0.2*POWER(IF('Saisie des composants'!DI174="",DH$22,'Saisie des composants'!DI174),0.25)),IF(DH$4="Circuit imprimé",0.0005*POWER(DH$19,0.5)*(DH$20/2)*DH$70*DH$73*IF('Saisie Profil'!$G12&lt;110,1,EXP(0.2*('Saisie Profil'!$G12-110))),IF(DH$4="Optocoupleurs",VLOOKUP(DH$6,Constante!$I$3:$AG$275,HLOOKUP($B$23,Constante!$I$3:$AG$4,2,FALSE),FALSE),VLOOKUP(DH$5,Constante!$I$3:$AG$275,HLOOKUP($B$23,Constante!$I$3:$AG$4,2,FALSE),FALSE))))))</f>
        <v/>
      </c>
      <c r="DI28" s="5" t="str">
        <f>IF(DI$3="","",IF(DI$5="Réseau Résistif CMS",VLOOKUP(DI$5,Constante!$I$3:$AG$275,HLOOKUP($B$23,Constante!$I$3:$AG$4,2,FALSE),FALSE)*SQRT('Calcul '!DI$11),IF(DI$4="Connecteurs",DI$69*DI$72*POWER(DI$21,0.5)*IF(IF('Saisie des composants'!DJ174="",DI$22,'Saisie des composants'!DJ174)&lt;1,0.2,0.2*POWER(IF('Saisie des composants'!DJ174="",DI$22,'Saisie des composants'!DJ174),0.25)),IF(DI$4="Circuit imprimé",0.0005*POWER(DI$19,0.5)*(DI$20/2)*DI$70*DI$73*IF('Saisie Profil'!$G12&lt;110,1,EXP(0.2*('Saisie Profil'!$G12-110))),IF(DI$4="Optocoupleurs",VLOOKUP(DI$6,Constante!$I$3:$AG$275,HLOOKUP($B$23,Constante!$I$3:$AG$4,2,FALSE),FALSE),VLOOKUP(DI$5,Constante!$I$3:$AG$275,HLOOKUP($B$23,Constante!$I$3:$AG$4,2,FALSE),FALSE))))))</f>
        <v/>
      </c>
      <c r="DJ28" s="5" t="str">
        <f>IF(DJ$3="","",IF(DJ$5="Réseau Résistif CMS",VLOOKUP(DJ$5,Constante!$I$3:$AG$275,HLOOKUP($B$23,Constante!$I$3:$AG$4,2,FALSE),FALSE)*SQRT('Calcul '!DJ$11),IF(DJ$4="Connecteurs",DJ$69*DJ$72*POWER(DJ$21,0.5)*IF(IF('Saisie des composants'!DK174="",DJ$22,'Saisie des composants'!DK174)&lt;1,0.2,0.2*POWER(IF('Saisie des composants'!DK174="",DJ$22,'Saisie des composants'!DK174),0.25)),IF(DJ$4="Circuit imprimé",0.0005*POWER(DJ$19,0.5)*(DJ$20/2)*DJ$70*DJ$73*IF('Saisie Profil'!$G12&lt;110,1,EXP(0.2*('Saisie Profil'!$G12-110))),IF(DJ$4="Optocoupleurs",VLOOKUP(DJ$6,Constante!$I$3:$AG$275,HLOOKUP($B$23,Constante!$I$3:$AG$4,2,FALSE),FALSE),VLOOKUP(DJ$5,Constante!$I$3:$AG$275,HLOOKUP($B$23,Constante!$I$3:$AG$4,2,FALSE),FALSE))))))</f>
        <v/>
      </c>
      <c r="DK28" s="5" t="str">
        <f>IF(DK$3="","",IF(DK$5="Réseau Résistif CMS",VLOOKUP(DK$5,Constante!$I$3:$AG$275,HLOOKUP($B$23,Constante!$I$3:$AG$4,2,FALSE),FALSE)*SQRT('Calcul '!DK$11),IF(DK$4="Connecteurs",DK$69*DK$72*POWER(DK$21,0.5)*IF(IF('Saisie des composants'!DL174="",DK$22,'Saisie des composants'!DL174)&lt;1,0.2,0.2*POWER(IF('Saisie des composants'!DL174="",DK$22,'Saisie des composants'!DL174),0.25)),IF(DK$4="Circuit imprimé",0.0005*POWER(DK$19,0.5)*(DK$20/2)*DK$70*DK$73*IF('Saisie Profil'!$G12&lt;110,1,EXP(0.2*('Saisie Profil'!$G12-110))),IF(DK$4="Optocoupleurs",VLOOKUP(DK$6,Constante!$I$3:$AG$275,HLOOKUP($B$23,Constante!$I$3:$AG$4,2,FALSE),FALSE),VLOOKUP(DK$5,Constante!$I$3:$AG$275,HLOOKUP($B$23,Constante!$I$3:$AG$4,2,FALSE),FALSE))))))</f>
        <v/>
      </c>
      <c r="DL28" s="5" t="str">
        <f>IF(DL$3="","",IF(DL$5="Réseau Résistif CMS",VLOOKUP(DL$5,Constante!$I$3:$AG$275,HLOOKUP($B$23,Constante!$I$3:$AG$4,2,FALSE),FALSE)*SQRT('Calcul '!DL$11),IF(DL$4="Connecteurs",DL$69*DL$72*POWER(DL$21,0.5)*IF(IF('Saisie des composants'!DM174="",DL$22,'Saisie des composants'!DM174)&lt;1,0.2,0.2*POWER(IF('Saisie des composants'!DM174="",DL$22,'Saisie des composants'!DM174),0.25)),IF(DL$4="Circuit imprimé",0.0005*POWER(DL$19,0.5)*(DL$20/2)*DL$70*DL$73*IF('Saisie Profil'!$G12&lt;110,1,EXP(0.2*('Saisie Profil'!$G12-110))),IF(DL$4="Optocoupleurs",VLOOKUP(DL$6,Constante!$I$3:$AG$275,HLOOKUP($B$23,Constante!$I$3:$AG$4,2,FALSE),FALSE),VLOOKUP(DL$5,Constante!$I$3:$AG$275,HLOOKUP($B$23,Constante!$I$3:$AG$4,2,FALSE),FALSE))))))</f>
        <v/>
      </c>
      <c r="DM28" s="5" t="str">
        <f>IF(DM$3="","",IF(DM$5="Réseau Résistif CMS",VLOOKUP(DM$5,Constante!$I$3:$AG$275,HLOOKUP($B$23,Constante!$I$3:$AG$4,2,FALSE),FALSE)*SQRT('Calcul '!DM$11),IF(DM$4="Connecteurs",DM$69*DM$72*POWER(DM$21,0.5)*IF(IF('Saisie des composants'!DN174="",DM$22,'Saisie des composants'!DN174)&lt;1,0.2,0.2*POWER(IF('Saisie des composants'!DN174="",DM$22,'Saisie des composants'!DN174),0.25)),IF(DM$4="Circuit imprimé",0.0005*POWER(DM$19,0.5)*(DM$20/2)*DM$70*DM$73*IF('Saisie Profil'!$G12&lt;110,1,EXP(0.2*('Saisie Profil'!$G12-110))),IF(DM$4="Optocoupleurs",VLOOKUP(DM$6,Constante!$I$3:$AG$275,HLOOKUP($B$23,Constante!$I$3:$AG$4,2,FALSE),FALSE),VLOOKUP(DM$5,Constante!$I$3:$AG$275,HLOOKUP($B$23,Constante!$I$3:$AG$4,2,FALSE),FALSE))))))</f>
        <v/>
      </c>
      <c r="DN28" s="5" t="str">
        <f>IF(DN$3="","",IF(DN$5="Réseau Résistif CMS",VLOOKUP(DN$5,Constante!$I$3:$AG$275,HLOOKUP($B$23,Constante!$I$3:$AG$4,2,FALSE),FALSE)*SQRT('Calcul '!DN$11),IF(DN$4="Connecteurs",DN$69*DN$72*POWER(DN$21,0.5)*IF(IF('Saisie des composants'!DO174="",DN$22,'Saisie des composants'!DO174)&lt;1,0.2,0.2*POWER(IF('Saisie des composants'!DO174="",DN$22,'Saisie des composants'!DO174),0.25)),IF(DN$4="Circuit imprimé",0.0005*POWER(DN$19,0.5)*(DN$20/2)*DN$70*DN$73*IF('Saisie Profil'!$G12&lt;110,1,EXP(0.2*('Saisie Profil'!$G12-110))),IF(DN$4="Optocoupleurs",VLOOKUP(DN$6,Constante!$I$3:$AG$275,HLOOKUP($B$23,Constante!$I$3:$AG$4,2,FALSE),FALSE),VLOOKUP(DN$5,Constante!$I$3:$AG$275,HLOOKUP($B$23,Constante!$I$3:$AG$4,2,FALSE),FALSE))))))</f>
        <v/>
      </c>
      <c r="DO28" s="5" t="str">
        <f>IF(DO$3="","",IF(DO$5="Réseau Résistif CMS",VLOOKUP(DO$5,Constante!$I$3:$AG$275,HLOOKUP($B$23,Constante!$I$3:$AG$4,2,FALSE),FALSE)*SQRT('Calcul '!DO$11),IF(DO$4="Connecteurs",DO$69*DO$72*POWER(DO$21,0.5)*IF(IF('Saisie des composants'!DP174="",DO$22,'Saisie des composants'!DP174)&lt;1,0.2,0.2*POWER(IF('Saisie des composants'!DP174="",DO$22,'Saisie des composants'!DP174),0.25)),IF(DO$4="Circuit imprimé",0.0005*POWER(DO$19,0.5)*(DO$20/2)*DO$70*DO$73*IF('Saisie Profil'!$G12&lt;110,1,EXP(0.2*('Saisie Profil'!$G12-110))),IF(DO$4="Optocoupleurs",VLOOKUP(DO$6,Constante!$I$3:$AG$275,HLOOKUP($B$23,Constante!$I$3:$AG$4,2,FALSE),FALSE),VLOOKUP(DO$5,Constante!$I$3:$AG$275,HLOOKUP($B$23,Constante!$I$3:$AG$4,2,FALSE),FALSE))))))</f>
        <v/>
      </c>
      <c r="DP28" s="5" t="str">
        <f>IF(DP$3="","",IF(DP$5="Réseau Résistif CMS",VLOOKUP(DP$5,Constante!$I$3:$AG$275,HLOOKUP($B$23,Constante!$I$3:$AG$4,2,FALSE),FALSE)*SQRT('Calcul '!DP$11),IF(DP$4="Connecteurs",DP$69*DP$72*POWER(DP$21,0.5)*IF(IF('Saisie des composants'!DQ174="",DP$22,'Saisie des composants'!DQ174)&lt;1,0.2,0.2*POWER(IF('Saisie des composants'!DQ174="",DP$22,'Saisie des composants'!DQ174),0.25)),IF(DP$4="Circuit imprimé",0.0005*POWER(DP$19,0.5)*(DP$20/2)*DP$70*DP$73*IF('Saisie Profil'!$G12&lt;110,1,EXP(0.2*('Saisie Profil'!$G12-110))),IF(DP$4="Optocoupleurs",VLOOKUP(DP$6,Constante!$I$3:$AG$275,HLOOKUP($B$23,Constante!$I$3:$AG$4,2,FALSE),FALSE),VLOOKUP(DP$5,Constante!$I$3:$AG$275,HLOOKUP($B$23,Constante!$I$3:$AG$4,2,FALSE),FALSE))))))</f>
        <v/>
      </c>
      <c r="DQ28" s="5" t="str">
        <f>IF(DQ$3="","",IF(DQ$5="Réseau Résistif CMS",VLOOKUP(DQ$5,Constante!$I$3:$AG$275,HLOOKUP($B$23,Constante!$I$3:$AG$4,2,FALSE),FALSE)*SQRT('Calcul '!DQ$11),IF(DQ$4="Connecteurs",DQ$69*DQ$72*POWER(DQ$21,0.5)*IF(IF('Saisie des composants'!DR174="",DQ$22,'Saisie des composants'!DR174)&lt;1,0.2,0.2*POWER(IF('Saisie des composants'!DR174="",DQ$22,'Saisie des composants'!DR174),0.25)),IF(DQ$4="Circuit imprimé",0.0005*POWER(DQ$19,0.5)*(DQ$20/2)*DQ$70*DQ$73*IF('Saisie Profil'!$G12&lt;110,1,EXP(0.2*('Saisie Profil'!$G12-110))),IF(DQ$4="Optocoupleurs",VLOOKUP(DQ$6,Constante!$I$3:$AG$275,HLOOKUP($B$23,Constante!$I$3:$AG$4,2,FALSE),FALSE),VLOOKUP(DQ$5,Constante!$I$3:$AG$275,HLOOKUP($B$23,Constante!$I$3:$AG$4,2,FALSE),FALSE))))))</f>
        <v/>
      </c>
      <c r="DR28" s="5" t="str">
        <f>IF(DR$3="","",IF(DR$5="Réseau Résistif CMS",VLOOKUP(DR$5,Constante!$I$3:$AG$275,HLOOKUP($B$23,Constante!$I$3:$AG$4,2,FALSE),FALSE)*SQRT('Calcul '!DR$11),IF(DR$4="Connecteurs",DR$69*DR$72*POWER(DR$21,0.5)*IF(IF('Saisie des composants'!DS174="",DR$22,'Saisie des composants'!DS174)&lt;1,0.2,0.2*POWER(IF('Saisie des composants'!DS174="",DR$22,'Saisie des composants'!DS174),0.25)),IF(DR$4="Circuit imprimé",0.0005*POWER(DR$19,0.5)*(DR$20/2)*DR$70*DR$73*IF('Saisie Profil'!$G12&lt;110,1,EXP(0.2*('Saisie Profil'!$G12-110))),IF(DR$4="Optocoupleurs",VLOOKUP(DR$6,Constante!$I$3:$AG$275,HLOOKUP($B$23,Constante!$I$3:$AG$4,2,FALSE),FALSE),VLOOKUP(DR$5,Constante!$I$3:$AG$275,HLOOKUP($B$23,Constante!$I$3:$AG$4,2,FALSE),FALSE))))))</f>
        <v/>
      </c>
      <c r="DS28" s="5" t="str">
        <f>IF(DS$3="","",IF(DS$5="Réseau Résistif CMS",VLOOKUP(DS$5,Constante!$I$3:$AG$275,HLOOKUP($B$23,Constante!$I$3:$AG$4,2,FALSE),FALSE)*SQRT('Calcul '!DS$11),IF(DS$4="Connecteurs",DS$69*DS$72*POWER(DS$21,0.5)*IF(IF('Saisie des composants'!DT174="",DS$22,'Saisie des composants'!DT174)&lt;1,0.2,0.2*POWER(IF('Saisie des composants'!DT174="",DS$22,'Saisie des composants'!DT174),0.25)),IF(DS$4="Circuit imprimé",0.0005*POWER(DS$19,0.5)*(DS$20/2)*DS$70*DS$73*IF('Saisie Profil'!$G12&lt;110,1,EXP(0.2*('Saisie Profil'!$G12-110))),IF(DS$4="Optocoupleurs",VLOOKUP(DS$6,Constante!$I$3:$AG$275,HLOOKUP($B$23,Constante!$I$3:$AG$4,2,FALSE),FALSE),VLOOKUP(DS$5,Constante!$I$3:$AG$275,HLOOKUP($B$23,Constante!$I$3:$AG$4,2,FALSE),FALSE))))))</f>
        <v/>
      </c>
      <c r="DT28" s="5" t="str">
        <f>IF(DT$3="","",IF(DT$5="Réseau Résistif CMS",VLOOKUP(DT$5,Constante!$I$3:$AG$275,HLOOKUP($B$23,Constante!$I$3:$AG$4,2,FALSE),FALSE)*SQRT('Calcul '!DT$11),IF(DT$4="Connecteurs",DT$69*DT$72*POWER(DT$21,0.5)*IF(IF('Saisie des composants'!DU174="",DT$22,'Saisie des composants'!DU174)&lt;1,0.2,0.2*POWER(IF('Saisie des composants'!DU174="",DT$22,'Saisie des composants'!DU174),0.25)),IF(DT$4="Circuit imprimé",0.0005*POWER(DT$19,0.5)*(DT$20/2)*DT$70*DT$73*IF('Saisie Profil'!$G12&lt;110,1,EXP(0.2*('Saisie Profil'!$G12-110))),IF(DT$4="Optocoupleurs",VLOOKUP(DT$6,Constante!$I$3:$AG$275,HLOOKUP($B$23,Constante!$I$3:$AG$4,2,FALSE),FALSE),VLOOKUP(DT$5,Constante!$I$3:$AG$275,HLOOKUP($B$23,Constante!$I$3:$AG$4,2,FALSE),FALSE))))))</f>
        <v/>
      </c>
      <c r="DU28" s="5" t="str">
        <f>IF(DU$3="","",IF(DU$5="Réseau Résistif CMS",VLOOKUP(DU$5,Constante!$I$3:$AG$275,HLOOKUP($B$23,Constante!$I$3:$AG$4,2,FALSE),FALSE)*SQRT('Calcul '!DU$11),IF(DU$4="Connecteurs",DU$69*DU$72*POWER(DU$21,0.5)*IF(IF('Saisie des composants'!DV174="",DU$22,'Saisie des composants'!DV174)&lt;1,0.2,0.2*POWER(IF('Saisie des composants'!DV174="",DU$22,'Saisie des composants'!DV174),0.25)),IF(DU$4="Circuit imprimé",0.0005*POWER(DU$19,0.5)*(DU$20/2)*DU$70*DU$73*IF('Saisie Profil'!$G12&lt;110,1,EXP(0.2*('Saisie Profil'!$G12-110))),IF(DU$4="Optocoupleurs",VLOOKUP(DU$6,Constante!$I$3:$AG$275,HLOOKUP($B$23,Constante!$I$3:$AG$4,2,FALSE),FALSE),VLOOKUP(DU$5,Constante!$I$3:$AG$275,HLOOKUP($B$23,Constante!$I$3:$AG$4,2,FALSE),FALSE))))))</f>
        <v/>
      </c>
      <c r="DV28" s="5" t="str">
        <f>IF(DV$3="","",IF(DV$5="Réseau Résistif CMS",VLOOKUP(DV$5,Constante!$I$3:$AG$275,HLOOKUP($B$23,Constante!$I$3:$AG$4,2,FALSE),FALSE)*SQRT('Calcul '!DV$11),IF(DV$4="Connecteurs",DV$69*DV$72*POWER(DV$21,0.5)*IF(IF('Saisie des composants'!DW174="",DV$22,'Saisie des composants'!DW174)&lt;1,0.2,0.2*POWER(IF('Saisie des composants'!DW174="",DV$22,'Saisie des composants'!DW174),0.25)),IF(DV$4="Circuit imprimé",0.0005*POWER(DV$19,0.5)*(DV$20/2)*DV$70*DV$73*IF('Saisie Profil'!$G12&lt;110,1,EXP(0.2*('Saisie Profil'!$G12-110))),IF(DV$4="Optocoupleurs",VLOOKUP(DV$6,Constante!$I$3:$AG$275,HLOOKUP($B$23,Constante!$I$3:$AG$4,2,FALSE),FALSE),VLOOKUP(DV$5,Constante!$I$3:$AG$275,HLOOKUP($B$23,Constante!$I$3:$AG$4,2,FALSE),FALSE))))))</f>
        <v/>
      </c>
      <c r="DW28" s="5" t="str">
        <f>IF(DW$3="","",IF(DW$5="Réseau Résistif CMS",VLOOKUP(DW$5,Constante!$I$3:$AG$275,HLOOKUP($B$23,Constante!$I$3:$AG$4,2,FALSE),FALSE)*SQRT('Calcul '!DW$11),IF(DW$4="Connecteurs",DW$69*DW$72*POWER(DW$21,0.5)*IF(IF('Saisie des composants'!DX174="",DW$22,'Saisie des composants'!DX174)&lt;1,0.2,0.2*POWER(IF('Saisie des composants'!DX174="",DW$22,'Saisie des composants'!DX174),0.25)),IF(DW$4="Circuit imprimé",0.0005*POWER(DW$19,0.5)*(DW$20/2)*DW$70*DW$73*IF('Saisie Profil'!$G12&lt;110,1,EXP(0.2*('Saisie Profil'!$G12-110))),IF(DW$4="Optocoupleurs",VLOOKUP(DW$6,Constante!$I$3:$AG$275,HLOOKUP($B$23,Constante!$I$3:$AG$4,2,FALSE),FALSE),VLOOKUP(DW$5,Constante!$I$3:$AG$275,HLOOKUP($B$23,Constante!$I$3:$AG$4,2,FALSE),FALSE))))))</f>
        <v/>
      </c>
      <c r="DX28" s="5" t="str">
        <f>IF(DX$3="","",IF(DX$5="Réseau Résistif CMS",VLOOKUP(DX$5,Constante!$I$3:$AG$275,HLOOKUP($B$23,Constante!$I$3:$AG$4,2,FALSE),FALSE)*SQRT('Calcul '!DX$11),IF(DX$4="Connecteurs",DX$69*DX$72*POWER(DX$21,0.5)*IF(IF('Saisie des composants'!DY174="",DX$22,'Saisie des composants'!DY174)&lt;1,0.2,0.2*POWER(IF('Saisie des composants'!DY174="",DX$22,'Saisie des composants'!DY174),0.25)),IF(DX$4="Circuit imprimé",0.0005*POWER(DX$19,0.5)*(DX$20/2)*DX$70*DX$73*IF('Saisie Profil'!$G12&lt;110,1,EXP(0.2*('Saisie Profil'!$G12-110))),IF(DX$4="Optocoupleurs",VLOOKUP(DX$6,Constante!$I$3:$AG$275,HLOOKUP($B$23,Constante!$I$3:$AG$4,2,FALSE),FALSE),VLOOKUP(DX$5,Constante!$I$3:$AG$275,HLOOKUP($B$23,Constante!$I$3:$AG$4,2,FALSE),FALSE))))))</f>
        <v/>
      </c>
      <c r="DY28" s="5" t="str">
        <f>IF(DY$3="","",IF(DY$5="Réseau Résistif CMS",VLOOKUP(DY$5,Constante!$I$3:$AG$275,HLOOKUP($B$23,Constante!$I$3:$AG$4,2,FALSE),FALSE)*SQRT('Calcul '!DY$11),IF(DY$4="Connecteurs",DY$69*DY$72*POWER(DY$21,0.5)*IF(IF('Saisie des composants'!DZ174="",DY$22,'Saisie des composants'!DZ174)&lt;1,0.2,0.2*POWER(IF('Saisie des composants'!DZ174="",DY$22,'Saisie des composants'!DZ174),0.25)),IF(DY$4="Circuit imprimé",0.0005*POWER(DY$19,0.5)*(DY$20/2)*DY$70*DY$73*IF('Saisie Profil'!$G12&lt;110,1,EXP(0.2*('Saisie Profil'!$G12-110))),IF(DY$4="Optocoupleurs",VLOOKUP(DY$6,Constante!$I$3:$AG$275,HLOOKUP($B$23,Constante!$I$3:$AG$4,2,FALSE),FALSE),VLOOKUP(DY$5,Constante!$I$3:$AG$275,HLOOKUP($B$23,Constante!$I$3:$AG$4,2,FALSE),FALSE))))))</f>
        <v/>
      </c>
      <c r="DZ28" s="5" t="str">
        <f>IF(DZ$3="","",IF(DZ$5="Réseau Résistif CMS",VLOOKUP(DZ$5,Constante!$I$3:$AG$275,HLOOKUP($B$23,Constante!$I$3:$AG$4,2,FALSE),FALSE)*SQRT('Calcul '!DZ$11),IF(DZ$4="Connecteurs",DZ$69*DZ$72*POWER(DZ$21,0.5)*IF(IF('Saisie des composants'!EA174="",DZ$22,'Saisie des composants'!EA174)&lt;1,0.2,0.2*POWER(IF('Saisie des composants'!EA174="",DZ$22,'Saisie des composants'!EA174),0.25)),IF(DZ$4="Circuit imprimé",0.0005*POWER(DZ$19,0.5)*(DZ$20/2)*DZ$70*DZ$73*IF('Saisie Profil'!$G12&lt;110,1,EXP(0.2*('Saisie Profil'!$G12-110))),IF(DZ$4="Optocoupleurs",VLOOKUP(DZ$6,Constante!$I$3:$AG$275,HLOOKUP($B$23,Constante!$I$3:$AG$4,2,FALSE),FALSE),VLOOKUP(DZ$5,Constante!$I$3:$AG$275,HLOOKUP($B$23,Constante!$I$3:$AG$4,2,FALSE),FALSE))))))</f>
        <v/>
      </c>
      <c r="EA28" s="5" t="str">
        <f>IF(EA$3="","",IF(EA$5="Réseau Résistif CMS",VLOOKUP(EA$5,Constante!$I$3:$AG$275,HLOOKUP($B$23,Constante!$I$3:$AG$4,2,FALSE),FALSE)*SQRT('Calcul '!EA$11),IF(EA$4="Connecteurs",EA$69*EA$72*POWER(EA$21,0.5)*IF(IF('Saisie des composants'!EB174="",EA$22,'Saisie des composants'!EB174)&lt;1,0.2,0.2*POWER(IF('Saisie des composants'!EB174="",EA$22,'Saisie des composants'!EB174),0.25)),IF(EA$4="Circuit imprimé",0.0005*POWER(EA$19,0.5)*(EA$20/2)*EA$70*EA$73*IF('Saisie Profil'!$G12&lt;110,1,EXP(0.2*('Saisie Profil'!$G12-110))),IF(EA$4="Optocoupleurs",VLOOKUP(EA$6,Constante!$I$3:$AG$275,HLOOKUP($B$23,Constante!$I$3:$AG$4,2,FALSE),FALSE),VLOOKUP(EA$5,Constante!$I$3:$AG$275,HLOOKUP($B$23,Constante!$I$3:$AG$4,2,FALSE),FALSE))))))</f>
        <v/>
      </c>
      <c r="EB28" s="5" t="str">
        <f>IF(EB$3="","",IF(EB$5="Réseau Résistif CMS",VLOOKUP(EB$5,Constante!$I$3:$AG$275,HLOOKUP($B$23,Constante!$I$3:$AG$4,2,FALSE),FALSE)*SQRT('Calcul '!EB$11),IF(EB$4="Connecteurs",EB$69*EB$72*POWER(EB$21,0.5)*IF(IF('Saisie des composants'!EC174="",EB$22,'Saisie des composants'!EC174)&lt;1,0.2,0.2*POWER(IF('Saisie des composants'!EC174="",EB$22,'Saisie des composants'!EC174),0.25)),IF(EB$4="Circuit imprimé",0.0005*POWER(EB$19,0.5)*(EB$20/2)*EB$70*EB$73*IF('Saisie Profil'!$G12&lt;110,1,EXP(0.2*('Saisie Profil'!$G12-110))),IF(EB$4="Optocoupleurs",VLOOKUP(EB$6,Constante!$I$3:$AG$275,HLOOKUP($B$23,Constante!$I$3:$AG$4,2,FALSE),FALSE),VLOOKUP(EB$5,Constante!$I$3:$AG$275,HLOOKUP($B$23,Constante!$I$3:$AG$4,2,FALSE),FALSE))))))</f>
        <v/>
      </c>
      <c r="EC28" s="5" t="str">
        <f>IF(EC$3="","",IF(EC$5="Réseau Résistif CMS",VLOOKUP(EC$5,Constante!$I$3:$AG$275,HLOOKUP($B$23,Constante!$I$3:$AG$4,2,FALSE),FALSE)*SQRT('Calcul '!EC$11),IF(EC$4="Connecteurs",EC$69*EC$72*POWER(EC$21,0.5)*IF(IF('Saisie des composants'!ED174="",EC$22,'Saisie des composants'!ED174)&lt;1,0.2,0.2*POWER(IF('Saisie des composants'!ED174="",EC$22,'Saisie des composants'!ED174),0.25)),IF(EC$4="Circuit imprimé",0.0005*POWER(EC$19,0.5)*(EC$20/2)*EC$70*EC$73*IF('Saisie Profil'!$G12&lt;110,1,EXP(0.2*('Saisie Profil'!$G12-110))),IF(EC$4="Optocoupleurs",VLOOKUP(EC$6,Constante!$I$3:$AG$275,HLOOKUP($B$23,Constante!$I$3:$AG$4,2,FALSE),FALSE),VLOOKUP(EC$5,Constante!$I$3:$AG$275,HLOOKUP($B$23,Constante!$I$3:$AG$4,2,FALSE),FALSE))))))</f>
        <v/>
      </c>
      <c r="ED28" s="5" t="str">
        <f>IF(ED$3="","",IF(ED$5="Réseau Résistif CMS",VLOOKUP(ED$5,Constante!$I$3:$AG$275,HLOOKUP($B$23,Constante!$I$3:$AG$4,2,FALSE),FALSE)*SQRT('Calcul '!ED$11),IF(ED$4="Connecteurs",ED$69*ED$72*POWER(ED$21,0.5)*IF(IF('Saisie des composants'!EE174="",ED$22,'Saisie des composants'!EE174)&lt;1,0.2,0.2*POWER(IF('Saisie des composants'!EE174="",ED$22,'Saisie des composants'!EE174),0.25)),IF(ED$4="Circuit imprimé",0.0005*POWER(ED$19,0.5)*(ED$20/2)*ED$70*ED$73*IF('Saisie Profil'!$G12&lt;110,1,EXP(0.2*('Saisie Profil'!$G12-110))),IF(ED$4="Optocoupleurs",VLOOKUP(ED$6,Constante!$I$3:$AG$275,HLOOKUP($B$23,Constante!$I$3:$AG$4,2,FALSE),FALSE),VLOOKUP(ED$5,Constante!$I$3:$AG$275,HLOOKUP($B$23,Constante!$I$3:$AG$4,2,FALSE),FALSE))))))</f>
        <v/>
      </c>
      <c r="EE28" s="5" t="str">
        <f>IF(EE$3="","",IF(EE$5="Réseau Résistif CMS",VLOOKUP(EE$5,Constante!$I$3:$AG$275,HLOOKUP($B$23,Constante!$I$3:$AG$4,2,FALSE),FALSE)*SQRT('Calcul '!EE$11),IF(EE$4="Connecteurs",EE$69*EE$72*POWER(EE$21,0.5)*IF(IF('Saisie des composants'!EF174="",EE$22,'Saisie des composants'!EF174)&lt;1,0.2,0.2*POWER(IF('Saisie des composants'!EF174="",EE$22,'Saisie des composants'!EF174),0.25)),IF(EE$4="Circuit imprimé",0.0005*POWER(EE$19,0.5)*(EE$20/2)*EE$70*EE$73*IF('Saisie Profil'!$G12&lt;110,1,EXP(0.2*('Saisie Profil'!$G12-110))),IF(EE$4="Optocoupleurs",VLOOKUP(EE$6,Constante!$I$3:$AG$275,HLOOKUP($B$23,Constante!$I$3:$AG$4,2,FALSE),FALSE),VLOOKUP(EE$5,Constante!$I$3:$AG$275,HLOOKUP($B$23,Constante!$I$3:$AG$4,2,FALSE),FALSE))))))</f>
        <v/>
      </c>
      <c r="EF28" s="5" t="str">
        <f>IF(EF$3="","",IF(EF$5="Réseau Résistif CMS",VLOOKUP(EF$5,Constante!$I$3:$AG$275,HLOOKUP($B$23,Constante!$I$3:$AG$4,2,FALSE),FALSE)*SQRT('Calcul '!EF$11),IF(EF$4="Connecteurs",EF$69*EF$72*POWER(EF$21,0.5)*IF(IF('Saisie des composants'!EG174="",EF$22,'Saisie des composants'!EG174)&lt;1,0.2,0.2*POWER(IF('Saisie des composants'!EG174="",EF$22,'Saisie des composants'!EG174),0.25)),IF(EF$4="Circuit imprimé",0.0005*POWER(EF$19,0.5)*(EF$20/2)*EF$70*EF$73*IF('Saisie Profil'!$G12&lt;110,1,EXP(0.2*('Saisie Profil'!$G12-110))),IF(EF$4="Optocoupleurs",VLOOKUP(EF$6,Constante!$I$3:$AG$275,HLOOKUP($B$23,Constante!$I$3:$AG$4,2,FALSE),FALSE),VLOOKUP(EF$5,Constante!$I$3:$AG$275,HLOOKUP($B$23,Constante!$I$3:$AG$4,2,FALSE),FALSE))))))</f>
        <v/>
      </c>
      <c r="EG28" s="5" t="str">
        <f>IF(EG$3="","",IF(EG$5="Réseau Résistif CMS",VLOOKUP(EG$5,Constante!$I$3:$AG$275,HLOOKUP($B$23,Constante!$I$3:$AG$4,2,FALSE),FALSE)*SQRT('Calcul '!EG$11),IF(EG$4="Connecteurs",EG$69*EG$72*POWER(EG$21,0.5)*IF(IF('Saisie des composants'!EH174="",EG$22,'Saisie des composants'!EH174)&lt;1,0.2,0.2*POWER(IF('Saisie des composants'!EH174="",EG$22,'Saisie des composants'!EH174),0.25)),IF(EG$4="Circuit imprimé",0.0005*POWER(EG$19,0.5)*(EG$20/2)*EG$70*EG$73*IF('Saisie Profil'!$G12&lt;110,1,EXP(0.2*('Saisie Profil'!$G12-110))),IF(EG$4="Optocoupleurs",VLOOKUP(EG$6,Constante!$I$3:$AG$275,HLOOKUP($B$23,Constante!$I$3:$AG$4,2,FALSE),FALSE),VLOOKUP(EG$5,Constante!$I$3:$AG$275,HLOOKUP($B$23,Constante!$I$3:$AG$4,2,FALSE),FALSE))))))</f>
        <v/>
      </c>
      <c r="EH28" s="5" t="str">
        <f>IF(EH$3="","",IF(EH$5="Réseau Résistif CMS",VLOOKUP(EH$5,Constante!$I$3:$AG$275,HLOOKUP($B$23,Constante!$I$3:$AG$4,2,FALSE),FALSE)*SQRT('Calcul '!EH$11),IF(EH$4="Connecteurs",EH$69*EH$72*POWER(EH$21,0.5)*IF(IF('Saisie des composants'!EI174="",EH$22,'Saisie des composants'!EI174)&lt;1,0.2,0.2*POWER(IF('Saisie des composants'!EI174="",EH$22,'Saisie des composants'!EI174),0.25)),IF(EH$4="Circuit imprimé",0.0005*POWER(EH$19,0.5)*(EH$20/2)*EH$70*EH$73*IF('Saisie Profil'!$G12&lt;110,1,EXP(0.2*('Saisie Profil'!$G12-110))),IF(EH$4="Optocoupleurs",VLOOKUP(EH$6,Constante!$I$3:$AG$275,HLOOKUP($B$23,Constante!$I$3:$AG$4,2,FALSE),FALSE),VLOOKUP(EH$5,Constante!$I$3:$AG$275,HLOOKUP($B$23,Constante!$I$3:$AG$4,2,FALSE),FALSE))))))</f>
        <v/>
      </c>
      <c r="EI28" s="5" t="str">
        <f>IF(EI$3="","",IF(EI$5="Réseau Résistif CMS",VLOOKUP(EI$5,Constante!$I$3:$AG$275,HLOOKUP($B$23,Constante!$I$3:$AG$4,2,FALSE),FALSE)*SQRT('Calcul '!EI$11),IF(EI$4="Connecteurs",EI$69*EI$72*POWER(EI$21,0.5)*IF(IF('Saisie des composants'!EJ174="",EI$22,'Saisie des composants'!EJ174)&lt;1,0.2,0.2*POWER(IF('Saisie des composants'!EJ174="",EI$22,'Saisie des composants'!EJ174),0.25)),IF(EI$4="Circuit imprimé",0.0005*POWER(EI$19,0.5)*(EI$20/2)*EI$70*EI$73*IF('Saisie Profil'!$G12&lt;110,1,EXP(0.2*('Saisie Profil'!$G12-110))),IF(EI$4="Optocoupleurs",VLOOKUP(EI$6,Constante!$I$3:$AG$275,HLOOKUP($B$23,Constante!$I$3:$AG$4,2,FALSE),FALSE),VLOOKUP(EI$5,Constante!$I$3:$AG$275,HLOOKUP($B$23,Constante!$I$3:$AG$4,2,FALSE),FALSE))))))</f>
        <v/>
      </c>
      <c r="EJ28" s="5" t="str">
        <f>IF(EJ$3="","",IF(EJ$5="Réseau Résistif CMS",VLOOKUP(EJ$5,Constante!$I$3:$AG$275,HLOOKUP($B$23,Constante!$I$3:$AG$4,2,FALSE),FALSE)*SQRT('Calcul '!EJ$11),IF(EJ$4="Connecteurs",EJ$69*EJ$72*POWER(EJ$21,0.5)*IF(IF('Saisie des composants'!EK174="",EJ$22,'Saisie des composants'!EK174)&lt;1,0.2,0.2*POWER(IF('Saisie des composants'!EK174="",EJ$22,'Saisie des composants'!EK174),0.25)),IF(EJ$4="Circuit imprimé",0.0005*POWER(EJ$19,0.5)*(EJ$20/2)*EJ$70*EJ$73*IF('Saisie Profil'!$G12&lt;110,1,EXP(0.2*('Saisie Profil'!$G12-110))),IF(EJ$4="Optocoupleurs",VLOOKUP(EJ$6,Constante!$I$3:$AG$275,HLOOKUP($B$23,Constante!$I$3:$AG$4,2,FALSE),FALSE),VLOOKUP(EJ$5,Constante!$I$3:$AG$275,HLOOKUP($B$23,Constante!$I$3:$AG$4,2,FALSE),FALSE))))))</f>
        <v/>
      </c>
      <c r="EK28" s="5" t="str">
        <f>IF(EK$3="","",IF(EK$5="Réseau Résistif CMS",VLOOKUP(EK$5,Constante!$I$3:$AG$275,HLOOKUP($B$23,Constante!$I$3:$AG$4,2,FALSE),FALSE)*SQRT('Calcul '!EK$11),IF(EK$4="Connecteurs",EK$69*EK$72*POWER(EK$21,0.5)*IF(IF('Saisie des composants'!EL174="",EK$22,'Saisie des composants'!EL174)&lt;1,0.2,0.2*POWER(IF('Saisie des composants'!EL174="",EK$22,'Saisie des composants'!EL174),0.25)),IF(EK$4="Circuit imprimé",0.0005*POWER(EK$19,0.5)*(EK$20/2)*EK$70*EK$73*IF('Saisie Profil'!$G12&lt;110,1,EXP(0.2*('Saisie Profil'!$G12-110))),IF(EK$4="Optocoupleurs",VLOOKUP(EK$6,Constante!$I$3:$AG$275,HLOOKUP($B$23,Constante!$I$3:$AG$4,2,FALSE),FALSE),VLOOKUP(EK$5,Constante!$I$3:$AG$275,HLOOKUP($B$23,Constante!$I$3:$AG$4,2,FALSE),FALSE))))))</f>
        <v/>
      </c>
      <c r="EL28" s="5" t="str">
        <f>IF(EL$3="","",IF(EL$5="Réseau Résistif CMS",VLOOKUP(EL$5,Constante!$I$3:$AG$275,HLOOKUP($B$23,Constante!$I$3:$AG$4,2,FALSE),FALSE)*SQRT('Calcul '!EL$11),IF(EL$4="Connecteurs",EL$69*EL$72*POWER(EL$21,0.5)*IF(IF('Saisie des composants'!EM174="",EL$22,'Saisie des composants'!EM174)&lt;1,0.2,0.2*POWER(IF('Saisie des composants'!EM174="",EL$22,'Saisie des composants'!EM174),0.25)),IF(EL$4="Circuit imprimé",0.0005*POWER(EL$19,0.5)*(EL$20/2)*EL$70*EL$73*IF('Saisie Profil'!$G12&lt;110,1,EXP(0.2*('Saisie Profil'!$G12-110))),IF(EL$4="Optocoupleurs",VLOOKUP(EL$6,Constante!$I$3:$AG$275,HLOOKUP($B$23,Constante!$I$3:$AG$4,2,FALSE),FALSE),VLOOKUP(EL$5,Constante!$I$3:$AG$275,HLOOKUP($B$23,Constante!$I$3:$AG$4,2,FALSE),FALSE))))))</f>
        <v/>
      </c>
      <c r="EM28" s="5" t="str">
        <f>IF(EM$3="","",IF(EM$5="Réseau Résistif CMS",VLOOKUP(EM$5,Constante!$I$3:$AG$275,HLOOKUP($B$23,Constante!$I$3:$AG$4,2,FALSE),FALSE)*SQRT('Calcul '!EM$11),IF(EM$4="Connecteurs",EM$69*EM$72*POWER(EM$21,0.5)*IF(IF('Saisie des composants'!EN174="",EM$22,'Saisie des composants'!EN174)&lt;1,0.2,0.2*POWER(IF('Saisie des composants'!EN174="",EM$22,'Saisie des composants'!EN174),0.25)),IF(EM$4="Circuit imprimé",0.0005*POWER(EM$19,0.5)*(EM$20/2)*EM$70*EM$73*IF('Saisie Profil'!$G12&lt;110,1,EXP(0.2*('Saisie Profil'!$G12-110))),IF(EM$4="Optocoupleurs",VLOOKUP(EM$6,Constante!$I$3:$AG$275,HLOOKUP($B$23,Constante!$I$3:$AG$4,2,FALSE),FALSE),VLOOKUP(EM$5,Constante!$I$3:$AG$275,HLOOKUP($B$23,Constante!$I$3:$AG$4,2,FALSE),FALSE))))))</f>
        <v/>
      </c>
      <c r="EN28" s="5" t="str">
        <f>IF(EN$3="","",IF(EN$5="Réseau Résistif CMS",VLOOKUP(EN$5,Constante!$I$3:$AG$275,HLOOKUP($B$23,Constante!$I$3:$AG$4,2,FALSE),FALSE)*SQRT('Calcul '!EN$11),IF(EN$4="Connecteurs",EN$69*EN$72*POWER(EN$21,0.5)*IF(IF('Saisie des composants'!EO174="",EN$22,'Saisie des composants'!EO174)&lt;1,0.2,0.2*POWER(IF('Saisie des composants'!EO174="",EN$22,'Saisie des composants'!EO174),0.25)),IF(EN$4="Circuit imprimé",0.0005*POWER(EN$19,0.5)*(EN$20/2)*EN$70*EN$73*IF('Saisie Profil'!$G12&lt;110,1,EXP(0.2*('Saisie Profil'!$G12-110))),IF(EN$4="Optocoupleurs",VLOOKUP(EN$6,Constante!$I$3:$AG$275,HLOOKUP($B$23,Constante!$I$3:$AG$4,2,FALSE),FALSE),VLOOKUP(EN$5,Constante!$I$3:$AG$275,HLOOKUP($B$23,Constante!$I$3:$AG$4,2,FALSE),FALSE))))))</f>
        <v/>
      </c>
      <c r="EO28" s="5" t="str">
        <f>IF(EO$3="","",IF(EO$5="Réseau Résistif CMS",VLOOKUP(EO$5,Constante!$I$3:$AG$275,HLOOKUP($B$23,Constante!$I$3:$AG$4,2,FALSE),FALSE)*SQRT('Calcul '!EO$11),IF(EO$4="Connecteurs",EO$69*EO$72*POWER(EO$21,0.5)*IF(IF('Saisie des composants'!EP174="",EO$22,'Saisie des composants'!EP174)&lt;1,0.2,0.2*POWER(IF('Saisie des composants'!EP174="",EO$22,'Saisie des composants'!EP174),0.25)),IF(EO$4="Circuit imprimé",0.0005*POWER(EO$19,0.5)*(EO$20/2)*EO$70*EO$73*IF('Saisie Profil'!$G12&lt;110,1,EXP(0.2*('Saisie Profil'!$G12-110))),IF(EO$4="Optocoupleurs",VLOOKUP(EO$6,Constante!$I$3:$AG$275,HLOOKUP($B$23,Constante!$I$3:$AG$4,2,FALSE),FALSE),VLOOKUP(EO$5,Constante!$I$3:$AG$275,HLOOKUP($B$23,Constante!$I$3:$AG$4,2,FALSE),FALSE))))))</f>
        <v/>
      </c>
      <c r="EP28" s="5" t="str">
        <f>IF(EP$3="","",IF(EP$5="Réseau Résistif CMS",VLOOKUP(EP$5,Constante!$I$3:$AG$275,HLOOKUP($B$23,Constante!$I$3:$AG$4,2,FALSE),FALSE)*SQRT('Calcul '!EP$11),IF(EP$4="Connecteurs",EP$69*EP$72*POWER(EP$21,0.5)*IF(IF('Saisie des composants'!EQ174="",EP$22,'Saisie des composants'!EQ174)&lt;1,0.2,0.2*POWER(IF('Saisie des composants'!EQ174="",EP$22,'Saisie des composants'!EQ174),0.25)),IF(EP$4="Circuit imprimé",0.0005*POWER(EP$19,0.5)*(EP$20/2)*EP$70*EP$73*IF('Saisie Profil'!$G12&lt;110,1,EXP(0.2*('Saisie Profil'!$G12-110))),IF(EP$4="Optocoupleurs",VLOOKUP(EP$6,Constante!$I$3:$AG$275,HLOOKUP($B$23,Constante!$I$3:$AG$4,2,FALSE),FALSE),VLOOKUP(EP$5,Constante!$I$3:$AG$275,HLOOKUP($B$23,Constante!$I$3:$AG$4,2,FALSE),FALSE))))))</f>
        <v/>
      </c>
      <c r="EQ28" s="5" t="str">
        <f>IF(EQ$3="","",IF(EQ$5="Réseau Résistif CMS",VLOOKUP(EQ$5,Constante!$I$3:$AG$275,HLOOKUP($B$23,Constante!$I$3:$AG$4,2,FALSE),FALSE)*SQRT('Calcul '!EQ$11),IF(EQ$4="Connecteurs",EQ$69*EQ$72*POWER(EQ$21,0.5)*IF(IF('Saisie des composants'!ER174="",EQ$22,'Saisie des composants'!ER174)&lt;1,0.2,0.2*POWER(IF('Saisie des composants'!ER174="",EQ$22,'Saisie des composants'!ER174),0.25)),IF(EQ$4="Circuit imprimé",0.0005*POWER(EQ$19,0.5)*(EQ$20/2)*EQ$70*EQ$73*IF('Saisie Profil'!$G12&lt;110,1,EXP(0.2*('Saisie Profil'!$G12-110))),IF(EQ$4="Optocoupleurs",VLOOKUP(EQ$6,Constante!$I$3:$AG$275,HLOOKUP($B$23,Constante!$I$3:$AG$4,2,FALSE),FALSE),VLOOKUP(EQ$5,Constante!$I$3:$AG$275,HLOOKUP($B$23,Constante!$I$3:$AG$4,2,FALSE),FALSE))))))</f>
        <v/>
      </c>
      <c r="ER28" s="5" t="str">
        <f>IF(ER$3="","",IF(ER$5="Réseau Résistif CMS",VLOOKUP(ER$5,Constante!$I$3:$AG$275,HLOOKUP($B$23,Constante!$I$3:$AG$4,2,FALSE),FALSE)*SQRT('Calcul '!ER$11),IF(ER$4="Connecteurs",ER$69*ER$72*POWER(ER$21,0.5)*IF(IF('Saisie des composants'!ES174="",ER$22,'Saisie des composants'!ES174)&lt;1,0.2,0.2*POWER(IF('Saisie des composants'!ES174="",ER$22,'Saisie des composants'!ES174),0.25)),IF(ER$4="Circuit imprimé",0.0005*POWER(ER$19,0.5)*(ER$20/2)*ER$70*ER$73*IF('Saisie Profil'!$G12&lt;110,1,EXP(0.2*('Saisie Profil'!$G12-110))),IF(ER$4="Optocoupleurs",VLOOKUP(ER$6,Constante!$I$3:$AG$275,HLOOKUP($B$23,Constante!$I$3:$AG$4,2,FALSE),FALSE),VLOOKUP(ER$5,Constante!$I$3:$AG$275,HLOOKUP($B$23,Constante!$I$3:$AG$4,2,FALSE),FALSE))))))</f>
        <v/>
      </c>
      <c r="ES28" s="5" t="str">
        <f>IF(ES$3="","",IF(ES$5="Réseau Résistif CMS",VLOOKUP(ES$5,Constante!$I$3:$AG$275,HLOOKUP($B$23,Constante!$I$3:$AG$4,2,FALSE),FALSE)*SQRT('Calcul '!ES$11),IF(ES$4="Connecteurs",ES$69*ES$72*POWER(ES$21,0.5)*IF(IF('Saisie des composants'!ET174="",ES$22,'Saisie des composants'!ET174)&lt;1,0.2,0.2*POWER(IF('Saisie des composants'!ET174="",ES$22,'Saisie des composants'!ET174),0.25)),IF(ES$4="Circuit imprimé",0.0005*POWER(ES$19,0.5)*(ES$20/2)*ES$70*ES$73*IF('Saisie Profil'!$G12&lt;110,1,EXP(0.2*('Saisie Profil'!$G12-110))),IF(ES$4="Optocoupleurs",VLOOKUP(ES$6,Constante!$I$3:$AG$275,HLOOKUP($B$23,Constante!$I$3:$AG$4,2,FALSE),FALSE),VLOOKUP(ES$5,Constante!$I$3:$AG$275,HLOOKUP($B$23,Constante!$I$3:$AG$4,2,FALSE),FALSE))))))</f>
        <v/>
      </c>
      <c r="ET28" s="5" t="str">
        <f>IF(ET$3="","",IF(ET$5="Réseau Résistif CMS",VLOOKUP(ET$5,Constante!$I$3:$AG$275,HLOOKUP($B$23,Constante!$I$3:$AG$4,2,FALSE),FALSE)*SQRT('Calcul '!ET$11),IF(ET$4="Connecteurs",ET$69*ET$72*POWER(ET$21,0.5)*IF(IF('Saisie des composants'!EU174="",ET$22,'Saisie des composants'!EU174)&lt;1,0.2,0.2*POWER(IF('Saisie des composants'!EU174="",ET$22,'Saisie des composants'!EU174),0.25)),IF(ET$4="Circuit imprimé",0.0005*POWER(ET$19,0.5)*(ET$20/2)*ET$70*ET$73*IF('Saisie Profil'!$G12&lt;110,1,EXP(0.2*('Saisie Profil'!$G12-110))),IF(ET$4="Optocoupleurs",VLOOKUP(ET$6,Constante!$I$3:$AG$275,HLOOKUP($B$23,Constante!$I$3:$AG$4,2,FALSE),FALSE),VLOOKUP(ET$5,Constante!$I$3:$AG$275,HLOOKUP($B$23,Constante!$I$3:$AG$4,2,FALSE),FALSE))))))</f>
        <v/>
      </c>
      <c r="EU28" s="5" t="str">
        <f>IF(EU$3="","",IF(EU$5="Réseau Résistif CMS",VLOOKUP(EU$5,Constante!$I$3:$AG$275,HLOOKUP($B$23,Constante!$I$3:$AG$4,2,FALSE),FALSE)*SQRT('Calcul '!EU$11),IF(EU$4="Connecteurs",EU$69*EU$72*POWER(EU$21,0.5)*IF(IF('Saisie des composants'!EV174="",EU$22,'Saisie des composants'!EV174)&lt;1,0.2,0.2*POWER(IF('Saisie des composants'!EV174="",EU$22,'Saisie des composants'!EV174),0.25)),IF(EU$4="Circuit imprimé",0.0005*POWER(EU$19,0.5)*(EU$20/2)*EU$70*EU$73*IF('Saisie Profil'!$G12&lt;110,1,EXP(0.2*('Saisie Profil'!$G12-110))),IF(EU$4="Optocoupleurs",VLOOKUP(EU$6,Constante!$I$3:$AG$275,HLOOKUP($B$23,Constante!$I$3:$AG$4,2,FALSE),FALSE),VLOOKUP(EU$5,Constante!$I$3:$AG$275,HLOOKUP($B$23,Constante!$I$3:$AG$4,2,FALSE),FALSE))))))</f>
        <v/>
      </c>
      <c r="EV28" s="5" t="str">
        <f>IF(EV$3="","",IF(EV$5="Réseau Résistif CMS",VLOOKUP(EV$5,Constante!$I$3:$AG$275,HLOOKUP($B$23,Constante!$I$3:$AG$4,2,FALSE),FALSE)*SQRT('Calcul '!EV$11),IF(EV$4="Connecteurs",EV$69*EV$72*POWER(EV$21,0.5)*IF(IF('Saisie des composants'!EW174="",EV$22,'Saisie des composants'!EW174)&lt;1,0.2,0.2*POWER(IF('Saisie des composants'!EW174="",EV$22,'Saisie des composants'!EW174),0.25)),IF(EV$4="Circuit imprimé",0.0005*POWER(EV$19,0.5)*(EV$20/2)*EV$70*EV$73*IF('Saisie Profil'!$G12&lt;110,1,EXP(0.2*('Saisie Profil'!$G12-110))),IF(EV$4="Optocoupleurs",VLOOKUP(EV$6,Constante!$I$3:$AG$275,HLOOKUP($B$23,Constante!$I$3:$AG$4,2,FALSE),FALSE),VLOOKUP(EV$5,Constante!$I$3:$AG$275,HLOOKUP($B$23,Constante!$I$3:$AG$4,2,FALSE),FALSE))))))</f>
        <v/>
      </c>
      <c r="EW28" s="5" t="str">
        <f>IF(EW$3="","",IF(EW$5="Réseau Résistif CMS",VLOOKUP(EW$5,Constante!$I$3:$AG$275,HLOOKUP($B$23,Constante!$I$3:$AG$4,2,FALSE),FALSE)*SQRT('Calcul '!EW$11),IF(EW$4="Connecteurs",EW$69*EW$72*POWER(EW$21,0.5)*IF(IF('Saisie des composants'!EX174="",EW$22,'Saisie des composants'!EX174)&lt;1,0.2,0.2*POWER(IF('Saisie des composants'!EX174="",EW$22,'Saisie des composants'!EX174),0.25)),IF(EW$4="Circuit imprimé",0.0005*POWER(EW$19,0.5)*(EW$20/2)*EW$70*EW$73*IF('Saisie Profil'!$G12&lt;110,1,EXP(0.2*('Saisie Profil'!$G12-110))),IF(EW$4="Optocoupleurs",VLOOKUP(EW$6,Constante!$I$3:$AG$275,HLOOKUP($B$23,Constante!$I$3:$AG$4,2,FALSE),FALSE),VLOOKUP(EW$5,Constante!$I$3:$AG$275,HLOOKUP($B$23,Constante!$I$3:$AG$4,2,FALSE),FALSE))))))</f>
        <v/>
      </c>
      <c r="EX28" s="5" t="str">
        <f>IF(EX$3="","",IF(EX$5="Réseau Résistif CMS",VLOOKUP(EX$5,Constante!$I$3:$AG$275,HLOOKUP($B$23,Constante!$I$3:$AG$4,2,FALSE),FALSE)*SQRT('Calcul '!EX$11),IF(EX$4="Connecteurs",EX$69*EX$72*POWER(EX$21,0.5)*IF(IF('Saisie des composants'!EY174="",EX$22,'Saisie des composants'!EY174)&lt;1,0.2,0.2*POWER(IF('Saisie des composants'!EY174="",EX$22,'Saisie des composants'!EY174),0.25)),IF(EX$4="Circuit imprimé",0.0005*POWER(EX$19,0.5)*(EX$20/2)*EX$70*EX$73*IF('Saisie Profil'!$G12&lt;110,1,EXP(0.2*('Saisie Profil'!$G12-110))),IF(EX$4="Optocoupleurs",VLOOKUP(EX$6,Constante!$I$3:$AG$275,HLOOKUP($B$23,Constante!$I$3:$AG$4,2,FALSE),FALSE),VLOOKUP(EX$5,Constante!$I$3:$AG$275,HLOOKUP($B$23,Constante!$I$3:$AG$4,2,FALSE),FALSE))))))</f>
        <v/>
      </c>
      <c r="EY28" s="5" t="str">
        <f>IF(EY$3="","",IF(EY$5="Réseau Résistif CMS",VLOOKUP(EY$5,Constante!$I$3:$AG$275,HLOOKUP($B$23,Constante!$I$3:$AG$4,2,FALSE),FALSE)*SQRT('Calcul '!EY$11),IF(EY$4="Connecteurs",EY$69*EY$72*POWER(EY$21,0.5)*IF(IF('Saisie des composants'!EZ174="",EY$22,'Saisie des composants'!EZ174)&lt;1,0.2,0.2*POWER(IF('Saisie des composants'!EZ174="",EY$22,'Saisie des composants'!EZ174),0.25)),IF(EY$4="Circuit imprimé",0.0005*POWER(EY$19,0.5)*(EY$20/2)*EY$70*EY$73*IF('Saisie Profil'!$G12&lt;110,1,EXP(0.2*('Saisie Profil'!$G12-110))),IF(EY$4="Optocoupleurs",VLOOKUP(EY$6,Constante!$I$3:$AG$275,HLOOKUP($B$23,Constante!$I$3:$AG$4,2,FALSE),FALSE),VLOOKUP(EY$5,Constante!$I$3:$AG$275,HLOOKUP($B$23,Constante!$I$3:$AG$4,2,FALSE),FALSE))))))</f>
        <v/>
      </c>
      <c r="EZ28" s="5" t="str">
        <f>IF(EZ$3="","",IF(EZ$5="Réseau Résistif CMS",VLOOKUP(EZ$5,Constante!$I$3:$AG$275,HLOOKUP($B$23,Constante!$I$3:$AG$4,2,FALSE),FALSE)*SQRT('Calcul '!EZ$11),IF(EZ$4="Connecteurs",EZ$69*EZ$72*POWER(EZ$21,0.5)*IF(IF('Saisie des composants'!FA174="",EZ$22,'Saisie des composants'!FA174)&lt;1,0.2,0.2*POWER(IF('Saisie des composants'!FA174="",EZ$22,'Saisie des composants'!FA174),0.25)),IF(EZ$4="Circuit imprimé",0.0005*POWER(EZ$19,0.5)*(EZ$20/2)*EZ$70*EZ$73*IF('Saisie Profil'!$G12&lt;110,1,EXP(0.2*('Saisie Profil'!$G12-110))),IF(EZ$4="Optocoupleurs",VLOOKUP(EZ$6,Constante!$I$3:$AG$275,HLOOKUP($B$23,Constante!$I$3:$AG$4,2,FALSE),FALSE),VLOOKUP(EZ$5,Constante!$I$3:$AG$275,HLOOKUP($B$23,Constante!$I$3:$AG$4,2,FALSE),FALSE))))))</f>
        <v/>
      </c>
      <c r="FA28" s="5" t="str">
        <f>IF(FA$3="","",IF(FA$5="Réseau Résistif CMS",VLOOKUP(FA$5,Constante!$I$3:$AG$275,HLOOKUP($B$23,Constante!$I$3:$AG$4,2,FALSE),FALSE)*SQRT('Calcul '!FA$11),IF(FA$4="Connecteurs",FA$69*FA$72*POWER(FA$21,0.5)*IF(IF('Saisie des composants'!FB174="",FA$22,'Saisie des composants'!FB174)&lt;1,0.2,0.2*POWER(IF('Saisie des composants'!FB174="",FA$22,'Saisie des composants'!FB174),0.25)),IF(FA$4="Circuit imprimé",0.0005*POWER(FA$19,0.5)*(FA$20/2)*FA$70*FA$73*IF('Saisie Profil'!$G12&lt;110,1,EXP(0.2*('Saisie Profil'!$G12-110))),IF(FA$4="Optocoupleurs",VLOOKUP(FA$6,Constante!$I$3:$AG$275,HLOOKUP($B$23,Constante!$I$3:$AG$4,2,FALSE),FALSE),VLOOKUP(FA$5,Constante!$I$3:$AG$275,HLOOKUP($B$23,Constante!$I$3:$AG$4,2,FALSE),FALSE))))))</f>
        <v/>
      </c>
      <c r="FB28" s="5" t="str">
        <f>IF(FB$3="","",IF(FB$5="Réseau Résistif CMS",VLOOKUP(FB$5,Constante!$I$3:$AG$275,HLOOKUP($B$23,Constante!$I$3:$AG$4,2,FALSE),FALSE)*SQRT('Calcul '!FB$11),IF(FB$4="Connecteurs",FB$69*FB$72*POWER(FB$21,0.5)*IF(IF('Saisie des composants'!FC174="",FB$22,'Saisie des composants'!FC174)&lt;1,0.2,0.2*POWER(IF('Saisie des composants'!FC174="",FB$22,'Saisie des composants'!FC174),0.25)),IF(FB$4="Circuit imprimé",0.0005*POWER(FB$19,0.5)*(FB$20/2)*FB$70*FB$73*IF('Saisie Profil'!$G12&lt;110,1,EXP(0.2*('Saisie Profil'!$G12-110))),IF(FB$4="Optocoupleurs",VLOOKUP(FB$6,Constante!$I$3:$AG$275,HLOOKUP($B$23,Constante!$I$3:$AG$4,2,FALSE),FALSE),VLOOKUP(FB$5,Constante!$I$3:$AG$275,HLOOKUP($B$23,Constante!$I$3:$AG$4,2,FALSE),FALSE))))))</f>
        <v/>
      </c>
      <c r="FC28" s="5" t="str">
        <f>IF(FC$3="","",IF(FC$5="Réseau Résistif CMS",VLOOKUP(FC$5,Constante!$I$3:$AG$275,HLOOKUP($B$23,Constante!$I$3:$AG$4,2,FALSE),FALSE)*SQRT('Calcul '!FC$11),IF(FC$4="Connecteurs",FC$69*FC$72*POWER(FC$21,0.5)*IF(IF('Saisie des composants'!FD174="",FC$22,'Saisie des composants'!FD174)&lt;1,0.2,0.2*POWER(IF('Saisie des composants'!FD174="",FC$22,'Saisie des composants'!FD174),0.25)),IF(FC$4="Circuit imprimé",0.0005*POWER(FC$19,0.5)*(FC$20/2)*FC$70*FC$73*IF('Saisie Profil'!$G12&lt;110,1,EXP(0.2*('Saisie Profil'!$G12-110))),IF(FC$4="Optocoupleurs",VLOOKUP(FC$6,Constante!$I$3:$AG$275,HLOOKUP($B$23,Constante!$I$3:$AG$4,2,FALSE),FALSE),VLOOKUP(FC$5,Constante!$I$3:$AG$275,HLOOKUP($B$23,Constante!$I$3:$AG$4,2,FALSE),FALSE))))))</f>
        <v/>
      </c>
      <c r="FD28" s="5" t="str">
        <f>IF(FD$3="","",IF(FD$5="Réseau Résistif CMS",VLOOKUP(FD$5,Constante!$I$3:$AG$275,HLOOKUP($B$23,Constante!$I$3:$AG$4,2,FALSE),FALSE)*SQRT('Calcul '!FD$11),IF(FD$4="Connecteurs",FD$69*FD$72*POWER(FD$21,0.5)*IF(IF('Saisie des composants'!FE174="",FD$22,'Saisie des composants'!FE174)&lt;1,0.2,0.2*POWER(IF('Saisie des composants'!FE174="",FD$22,'Saisie des composants'!FE174),0.25)),IF(FD$4="Circuit imprimé",0.0005*POWER(FD$19,0.5)*(FD$20/2)*FD$70*FD$73*IF('Saisie Profil'!$G12&lt;110,1,EXP(0.2*('Saisie Profil'!$G12-110))),IF(FD$4="Optocoupleurs",VLOOKUP(FD$6,Constante!$I$3:$AG$275,HLOOKUP($B$23,Constante!$I$3:$AG$4,2,FALSE),FALSE),VLOOKUP(FD$5,Constante!$I$3:$AG$275,HLOOKUP($B$23,Constante!$I$3:$AG$4,2,FALSE),FALSE))))))</f>
        <v/>
      </c>
      <c r="FE28" s="5" t="str">
        <f>IF(FE$3="","",IF(FE$5="Réseau Résistif CMS",VLOOKUP(FE$5,Constante!$I$3:$AG$275,HLOOKUP($B$23,Constante!$I$3:$AG$4,2,FALSE),FALSE)*SQRT('Calcul '!FE$11),IF(FE$4="Connecteurs",FE$69*FE$72*POWER(FE$21,0.5)*IF(IF('Saisie des composants'!FF174="",FE$22,'Saisie des composants'!FF174)&lt;1,0.2,0.2*POWER(IF('Saisie des composants'!FF174="",FE$22,'Saisie des composants'!FF174),0.25)),IF(FE$4="Circuit imprimé",0.0005*POWER(FE$19,0.5)*(FE$20/2)*FE$70*FE$73*IF('Saisie Profil'!$G12&lt;110,1,EXP(0.2*('Saisie Profil'!$G12-110))),IF(FE$4="Optocoupleurs",VLOOKUP(FE$6,Constante!$I$3:$AG$275,HLOOKUP($B$23,Constante!$I$3:$AG$4,2,FALSE),FALSE),VLOOKUP(FE$5,Constante!$I$3:$AG$275,HLOOKUP($B$23,Constante!$I$3:$AG$4,2,FALSE),FALSE))))))</f>
        <v/>
      </c>
      <c r="FF28" s="5" t="str">
        <f>IF(FF$3="","",IF(FF$5="Réseau Résistif CMS",VLOOKUP(FF$5,Constante!$I$3:$AG$275,HLOOKUP($B$23,Constante!$I$3:$AG$4,2,FALSE),FALSE)*SQRT('Calcul '!FF$11),IF(FF$4="Connecteurs",FF$69*FF$72*POWER(FF$21,0.5)*IF(IF('Saisie des composants'!FG174="",FF$22,'Saisie des composants'!FG174)&lt;1,0.2,0.2*POWER(IF('Saisie des composants'!FG174="",FF$22,'Saisie des composants'!FG174),0.25)),IF(FF$4="Circuit imprimé",0.0005*POWER(FF$19,0.5)*(FF$20/2)*FF$70*FF$73*IF('Saisie Profil'!$G12&lt;110,1,EXP(0.2*('Saisie Profil'!$G12-110))),IF(FF$4="Optocoupleurs",VLOOKUP(FF$6,Constante!$I$3:$AG$275,HLOOKUP($B$23,Constante!$I$3:$AG$4,2,FALSE),FALSE),VLOOKUP(FF$5,Constante!$I$3:$AG$275,HLOOKUP($B$23,Constante!$I$3:$AG$4,2,FALSE),FALSE))))))</f>
        <v/>
      </c>
      <c r="FG28" s="5" t="str">
        <f>IF(FG$3="","",IF(FG$5="Réseau Résistif CMS",VLOOKUP(FG$5,Constante!$I$3:$AG$275,HLOOKUP($B$23,Constante!$I$3:$AG$4,2,FALSE),FALSE)*SQRT('Calcul '!FG$11),IF(FG$4="Connecteurs",FG$69*FG$72*POWER(FG$21,0.5)*IF(IF('Saisie des composants'!FH174="",FG$22,'Saisie des composants'!FH174)&lt;1,0.2,0.2*POWER(IF('Saisie des composants'!FH174="",FG$22,'Saisie des composants'!FH174),0.25)),IF(FG$4="Circuit imprimé",0.0005*POWER(FG$19,0.5)*(FG$20/2)*FG$70*FG$73*IF('Saisie Profil'!$G12&lt;110,1,EXP(0.2*('Saisie Profil'!$G12-110))),IF(FG$4="Optocoupleurs",VLOOKUP(FG$6,Constante!$I$3:$AG$275,HLOOKUP($B$23,Constante!$I$3:$AG$4,2,FALSE),FALSE),VLOOKUP(FG$5,Constante!$I$3:$AG$275,HLOOKUP($B$23,Constante!$I$3:$AG$4,2,FALSE),FALSE))))))</f>
        <v/>
      </c>
      <c r="FH28" s="5" t="str">
        <f>IF(FH$3="","",IF(FH$5="Réseau Résistif CMS",VLOOKUP(FH$5,Constante!$I$3:$AG$275,HLOOKUP($B$23,Constante!$I$3:$AG$4,2,FALSE),FALSE)*SQRT('Calcul '!FH$11),IF(FH$4="Connecteurs",FH$69*FH$72*POWER(FH$21,0.5)*IF(IF('Saisie des composants'!FI174="",FH$22,'Saisie des composants'!FI174)&lt;1,0.2,0.2*POWER(IF('Saisie des composants'!FI174="",FH$22,'Saisie des composants'!FI174),0.25)),IF(FH$4="Circuit imprimé",0.0005*POWER(FH$19,0.5)*(FH$20/2)*FH$70*FH$73*IF('Saisie Profil'!$G12&lt;110,1,EXP(0.2*('Saisie Profil'!$G12-110))),IF(FH$4="Optocoupleurs",VLOOKUP(FH$6,Constante!$I$3:$AG$275,HLOOKUP($B$23,Constante!$I$3:$AG$4,2,FALSE),FALSE),VLOOKUP(FH$5,Constante!$I$3:$AG$275,HLOOKUP($B$23,Constante!$I$3:$AG$4,2,FALSE),FALSE))))))</f>
        <v/>
      </c>
      <c r="FI28" s="5" t="str">
        <f>IF(FI$3="","",IF(FI$5="Réseau Résistif CMS",VLOOKUP(FI$5,Constante!$I$3:$AG$275,HLOOKUP($B$23,Constante!$I$3:$AG$4,2,FALSE),FALSE)*SQRT('Calcul '!FI$11),IF(FI$4="Connecteurs",FI$69*FI$72*POWER(FI$21,0.5)*IF(IF('Saisie des composants'!FJ174="",FI$22,'Saisie des composants'!FJ174)&lt;1,0.2,0.2*POWER(IF('Saisie des composants'!FJ174="",FI$22,'Saisie des composants'!FJ174),0.25)),IF(FI$4="Circuit imprimé",0.0005*POWER(FI$19,0.5)*(FI$20/2)*FI$70*FI$73*IF('Saisie Profil'!$G12&lt;110,1,EXP(0.2*('Saisie Profil'!$G12-110))),IF(FI$4="Optocoupleurs",VLOOKUP(FI$6,Constante!$I$3:$AG$275,HLOOKUP($B$23,Constante!$I$3:$AG$4,2,FALSE),FALSE),VLOOKUP(FI$5,Constante!$I$3:$AG$275,HLOOKUP($B$23,Constante!$I$3:$AG$4,2,FALSE),FALSE))))))</f>
        <v/>
      </c>
      <c r="FJ28" s="5" t="str">
        <f>IF(FJ$3="","",IF(FJ$5="Réseau Résistif CMS",VLOOKUP(FJ$5,Constante!$I$3:$AG$275,HLOOKUP($B$23,Constante!$I$3:$AG$4,2,FALSE),FALSE)*SQRT('Calcul '!FJ$11),IF(FJ$4="Connecteurs",FJ$69*FJ$72*POWER(FJ$21,0.5)*IF(IF('Saisie des composants'!FK174="",FJ$22,'Saisie des composants'!FK174)&lt;1,0.2,0.2*POWER(IF('Saisie des composants'!FK174="",FJ$22,'Saisie des composants'!FK174),0.25)),IF(FJ$4="Circuit imprimé",0.0005*POWER(FJ$19,0.5)*(FJ$20/2)*FJ$70*FJ$73*IF('Saisie Profil'!$G12&lt;110,1,EXP(0.2*('Saisie Profil'!$G12-110))),IF(FJ$4="Optocoupleurs",VLOOKUP(FJ$6,Constante!$I$3:$AG$275,HLOOKUP($B$23,Constante!$I$3:$AG$4,2,FALSE),FALSE),VLOOKUP(FJ$5,Constante!$I$3:$AG$275,HLOOKUP($B$23,Constante!$I$3:$AG$4,2,FALSE),FALSE))))))</f>
        <v/>
      </c>
      <c r="FK28" s="5" t="str">
        <f>IF(FK$3="","",IF(FK$5="Réseau Résistif CMS",VLOOKUP(FK$5,Constante!$I$3:$AG$275,HLOOKUP($B$23,Constante!$I$3:$AG$4,2,FALSE),FALSE)*SQRT('Calcul '!FK$11),IF(FK$4="Connecteurs",FK$69*FK$72*POWER(FK$21,0.5)*IF(IF('Saisie des composants'!FL174="",FK$22,'Saisie des composants'!FL174)&lt;1,0.2,0.2*POWER(IF('Saisie des composants'!FL174="",FK$22,'Saisie des composants'!FL174),0.25)),IF(FK$4="Circuit imprimé",0.0005*POWER(FK$19,0.5)*(FK$20/2)*FK$70*FK$73*IF('Saisie Profil'!$G12&lt;110,1,EXP(0.2*('Saisie Profil'!$G12-110))),IF(FK$4="Optocoupleurs",VLOOKUP(FK$6,Constante!$I$3:$AG$275,HLOOKUP($B$23,Constante!$I$3:$AG$4,2,FALSE),FALSE),VLOOKUP(FK$5,Constante!$I$3:$AG$275,HLOOKUP($B$23,Constante!$I$3:$AG$4,2,FALSE),FALSE))))))</f>
        <v/>
      </c>
      <c r="FL28" s="5" t="str">
        <f>IF(FL$3="","",IF(FL$5="Réseau Résistif CMS",VLOOKUP(FL$5,Constante!$I$3:$AG$275,HLOOKUP($B$23,Constante!$I$3:$AG$4,2,FALSE),FALSE)*SQRT('Calcul '!FL$11),IF(FL$4="Connecteurs",FL$69*FL$72*POWER(FL$21,0.5)*IF(IF('Saisie des composants'!FM174="",FL$22,'Saisie des composants'!FM174)&lt;1,0.2,0.2*POWER(IF('Saisie des composants'!FM174="",FL$22,'Saisie des composants'!FM174),0.25)),IF(FL$4="Circuit imprimé",0.0005*POWER(FL$19,0.5)*(FL$20/2)*FL$70*FL$73*IF('Saisie Profil'!$G12&lt;110,1,EXP(0.2*('Saisie Profil'!$G12-110))),IF(FL$4="Optocoupleurs",VLOOKUP(FL$6,Constante!$I$3:$AG$275,HLOOKUP($B$23,Constante!$I$3:$AG$4,2,FALSE),FALSE),VLOOKUP(FL$5,Constante!$I$3:$AG$275,HLOOKUP($B$23,Constante!$I$3:$AG$4,2,FALSE),FALSE))))))</f>
        <v/>
      </c>
      <c r="FM28" s="5" t="str">
        <f>IF(FM$3="","",IF(FM$5="Réseau Résistif CMS",VLOOKUP(FM$5,Constante!$I$3:$AG$275,HLOOKUP($B$23,Constante!$I$3:$AG$4,2,FALSE),FALSE)*SQRT('Calcul '!FM$11),IF(FM$4="Connecteurs",FM$69*FM$72*POWER(FM$21,0.5)*IF(IF('Saisie des composants'!FN174="",FM$22,'Saisie des composants'!FN174)&lt;1,0.2,0.2*POWER(IF('Saisie des composants'!FN174="",FM$22,'Saisie des composants'!FN174),0.25)),IF(FM$4="Circuit imprimé",0.0005*POWER(FM$19,0.5)*(FM$20/2)*FM$70*FM$73*IF('Saisie Profil'!$G12&lt;110,1,EXP(0.2*('Saisie Profil'!$G12-110))),IF(FM$4="Optocoupleurs",VLOOKUP(FM$6,Constante!$I$3:$AG$275,HLOOKUP($B$23,Constante!$I$3:$AG$4,2,FALSE),FALSE),VLOOKUP(FM$5,Constante!$I$3:$AG$275,HLOOKUP($B$23,Constante!$I$3:$AG$4,2,FALSE),FALSE))))))</f>
        <v/>
      </c>
      <c r="FN28" s="5" t="str">
        <f>IF(FN$3="","",IF(FN$5="Réseau Résistif CMS",VLOOKUP(FN$5,Constante!$I$3:$AG$275,HLOOKUP($B$23,Constante!$I$3:$AG$4,2,FALSE),FALSE)*SQRT('Calcul '!FN$11),IF(FN$4="Connecteurs",FN$69*FN$72*POWER(FN$21,0.5)*IF(IF('Saisie des composants'!FO174="",FN$22,'Saisie des composants'!FO174)&lt;1,0.2,0.2*POWER(IF('Saisie des composants'!FO174="",FN$22,'Saisie des composants'!FO174),0.25)),IF(FN$4="Circuit imprimé",0.0005*POWER(FN$19,0.5)*(FN$20/2)*FN$70*FN$73*IF('Saisie Profil'!$G12&lt;110,1,EXP(0.2*('Saisie Profil'!$G12-110))),IF(FN$4="Optocoupleurs",VLOOKUP(FN$6,Constante!$I$3:$AG$275,HLOOKUP($B$23,Constante!$I$3:$AG$4,2,FALSE),FALSE),VLOOKUP(FN$5,Constante!$I$3:$AG$275,HLOOKUP($B$23,Constante!$I$3:$AG$4,2,FALSE),FALSE))))))</f>
        <v/>
      </c>
      <c r="FO28" s="5" t="str">
        <f>IF(FO$3="","",IF(FO$5="Réseau Résistif CMS",VLOOKUP(FO$5,Constante!$I$3:$AG$275,HLOOKUP($B$23,Constante!$I$3:$AG$4,2,FALSE),FALSE)*SQRT('Calcul '!FO$11),IF(FO$4="Connecteurs",FO$69*FO$72*POWER(FO$21,0.5)*IF(IF('Saisie des composants'!FP174="",FO$22,'Saisie des composants'!FP174)&lt;1,0.2,0.2*POWER(IF('Saisie des composants'!FP174="",FO$22,'Saisie des composants'!FP174),0.25)),IF(FO$4="Circuit imprimé",0.0005*POWER(FO$19,0.5)*(FO$20/2)*FO$70*FO$73*IF('Saisie Profil'!$G12&lt;110,1,EXP(0.2*('Saisie Profil'!$G12-110))),IF(FO$4="Optocoupleurs",VLOOKUP(FO$6,Constante!$I$3:$AG$275,HLOOKUP($B$23,Constante!$I$3:$AG$4,2,FALSE),FALSE),VLOOKUP(FO$5,Constante!$I$3:$AG$275,HLOOKUP($B$23,Constante!$I$3:$AG$4,2,FALSE),FALSE))))))</f>
        <v/>
      </c>
      <c r="FP28" s="5" t="str">
        <f>IF(FP$3="","",IF(FP$5="Réseau Résistif CMS",VLOOKUP(FP$5,Constante!$I$3:$AG$275,HLOOKUP($B$23,Constante!$I$3:$AG$4,2,FALSE),FALSE)*SQRT('Calcul '!FP$11),IF(FP$4="Connecteurs",FP$69*FP$72*POWER(FP$21,0.5)*IF(IF('Saisie des composants'!FQ174="",FP$22,'Saisie des composants'!FQ174)&lt;1,0.2,0.2*POWER(IF('Saisie des composants'!FQ174="",FP$22,'Saisie des composants'!FQ174),0.25)),IF(FP$4="Circuit imprimé",0.0005*POWER(FP$19,0.5)*(FP$20/2)*FP$70*FP$73*IF('Saisie Profil'!$G12&lt;110,1,EXP(0.2*('Saisie Profil'!$G12-110))),IF(FP$4="Optocoupleurs",VLOOKUP(FP$6,Constante!$I$3:$AG$275,HLOOKUP($B$23,Constante!$I$3:$AG$4,2,FALSE),FALSE),VLOOKUP(FP$5,Constante!$I$3:$AG$275,HLOOKUP($B$23,Constante!$I$3:$AG$4,2,FALSE),FALSE))))))</f>
        <v/>
      </c>
      <c r="FQ28" s="5" t="str">
        <f>IF(FQ$3="","",IF(FQ$5="Réseau Résistif CMS",VLOOKUP(FQ$5,Constante!$I$3:$AG$275,HLOOKUP($B$23,Constante!$I$3:$AG$4,2,FALSE),FALSE)*SQRT('Calcul '!FQ$11),IF(FQ$4="Connecteurs",FQ$69*FQ$72*POWER(FQ$21,0.5)*IF(IF('Saisie des composants'!FR174="",FQ$22,'Saisie des composants'!FR174)&lt;1,0.2,0.2*POWER(IF('Saisie des composants'!FR174="",FQ$22,'Saisie des composants'!FR174),0.25)),IF(FQ$4="Circuit imprimé",0.0005*POWER(FQ$19,0.5)*(FQ$20/2)*FQ$70*FQ$73*IF('Saisie Profil'!$G12&lt;110,1,EXP(0.2*('Saisie Profil'!$G12-110))),IF(FQ$4="Optocoupleurs",VLOOKUP(FQ$6,Constante!$I$3:$AG$275,HLOOKUP($B$23,Constante!$I$3:$AG$4,2,FALSE),FALSE),VLOOKUP(FQ$5,Constante!$I$3:$AG$275,HLOOKUP($B$23,Constante!$I$3:$AG$4,2,FALSE),FALSE))))))</f>
        <v/>
      </c>
      <c r="FR28" s="5" t="str">
        <f>IF(FR$3="","",IF(FR$5="Réseau Résistif CMS",VLOOKUP(FR$5,Constante!$I$3:$AG$275,HLOOKUP($B$23,Constante!$I$3:$AG$4,2,FALSE),FALSE)*SQRT('Calcul '!FR$11),IF(FR$4="Connecteurs",FR$69*FR$72*POWER(FR$21,0.5)*IF(IF('Saisie des composants'!FS174="",FR$22,'Saisie des composants'!FS174)&lt;1,0.2,0.2*POWER(IF('Saisie des composants'!FS174="",FR$22,'Saisie des composants'!FS174),0.25)),IF(FR$4="Circuit imprimé",0.0005*POWER(FR$19,0.5)*(FR$20/2)*FR$70*FR$73*IF('Saisie Profil'!$G12&lt;110,1,EXP(0.2*('Saisie Profil'!$G12-110))),IF(FR$4="Optocoupleurs",VLOOKUP(FR$6,Constante!$I$3:$AG$275,HLOOKUP($B$23,Constante!$I$3:$AG$4,2,FALSE),FALSE),VLOOKUP(FR$5,Constante!$I$3:$AG$275,HLOOKUP($B$23,Constante!$I$3:$AG$4,2,FALSE),FALSE))))))</f>
        <v/>
      </c>
      <c r="FS28" s="5" t="str">
        <f>IF(FS$3="","",IF(FS$5="Réseau Résistif CMS",VLOOKUP(FS$5,Constante!$I$3:$AG$275,HLOOKUP($B$23,Constante!$I$3:$AG$4,2,FALSE),FALSE)*SQRT('Calcul '!FS$11),IF(FS$4="Connecteurs",FS$69*FS$72*POWER(FS$21,0.5)*IF(IF('Saisie des composants'!FT174="",FS$22,'Saisie des composants'!FT174)&lt;1,0.2,0.2*POWER(IF('Saisie des composants'!FT174="",FS$22,'Saisie des composants'!FT174),0.25)),IF(FS$4="Circuit imprimé",0.0005*POWER(FS$19,0.5)*(FS$20/2)*FS$70*FS$73*IF('Saisie Profil'!$G12&lt;110,1,EXP(0.2*('Saisie Profil'!$G12-110))),IF(FS$4="Optocoupleurs",VLOOKUP(FS$6,Constante!$I$3:$AG$275,HLOOKUP($B$23,Constante!$I$3:$AG$4,2,FALSE),FALSE),VLOOKUP(FS$5,Constante!$I$3:$AG$275,HLOOKUP($B$23,Constante!$I$3:$AG$4,2,FALSE),FALSE))))))</f>
        <v/>
      </c>
      <c r="FT28" s="5" t="str">
        <f>IF(FT$3="","",IF(FT$5="Réseau Résistif CMS",VLOOKUP(FT$5,Constante!$I$3:$AG$275,HLOOKUP($B$23,Constante!$I$3:$AG$4,2,FALSE),FALSE)*SQRT('Calcul '!FT$11),IF(FT$4="Connecteurs",FT$69*FT$72*POWER(FT$21,0.5)*IF(IF('Saisie des composants'!FU174="",FT$22,'Saisie des composants'!FU174)&lt;1,0.2,0.2*POWER(IF('Saisie des composants'!FU174="",FT$22,'Saisie des composants'!FU174),0.25)),IF(FT$4="Circuit imprimé",0.0005*POWER(FT$19,0.5)*(FT$20/2)*FT$70*FT$73*IF('Saisie Profil'!$G12&lt;110,1,EXP(0.2*('Saisie Profil'!$G12-110))),IF(FT$4="Optocoupleurs",VLOOKUP(FT$6,Constante!$I$3:$AG$275,HLOOKUP($B$23,Constante!$I$3:$AG$4,2,FALSE),FALSE),VLOOKUP(FT$5,Constante!$I$3:$AG$275,HLOOKUP($B$23,Constante!$I$3:$AG$4,2,FALSE),FALSE))))))</f>
        <v/>
      </c>
      <c r="FU28" s="5" t="str">
        <f>IF(FU$3="","",IF(FU$5="Réseau Résistif CMS",VLOOKUP(FU$5,Constante!$I$3:$AG$275,HLOOKUP($B$23,Constante!$I$3:$AG$4,2,FALSE),FALSE)*SQRT('Calcul '!FU$11),IF(FU$4="Connecteurs",FU$69*FU$72*POWER(FU$21,0.5)*IF(IF('Saisie des composants'!FV174="",FU$22,'Saisie des composants'!FV174)&lt;1,0.2,0.2*POWER(IF('Saisie des composants'!FV174="",FU$22,'Saisie des composants'!FV174),0.25)),IF(FU$4="Circuit imprimé",0.0005*POWER(FU$19,0.5)*(FU$20/2)*FU$70*FU$73*IF('Saisie Profil'!$G12&lt;110,1,EXP(0.2*('Saisie Profil'!$G12-110))),IF(FU$4="Optocoupleurs",VLOOKUP(FU$6,Constante!$I$3:$AG$275,HLOOKUP($B$23,Constante!$I$3:$AG$4,2,FALSE),FALSE),VLOOKUP(FU$5,Constante!$I$3:$AG$275,HLOOKUP($B$23,Constante!$I$3:$AG$4,2,FALSE),FALSE))))))</f>
        <v/>
      </c>
      <c r="FV28" s="5" t="str">
        <f>IF(FV$3="","",IF(FV$5="Réseau Résistif CMS",VLOOKUP(FV$5,Constante!$I$3:$AG$275,HLOOKUP($B$23,Constante!$I$3:$AG$4,2,FALSE),FALSE)*SQRT('Calcul '!FV$11),IF(FV$4="Connecteurs",FV$69*FV$72*POWER(FV$21,0.5)*IF(IF('Saisie des composants'!FW174="",FV$22,'Saisie des composants'!FW174)&lt;1,0.2,0.2*POWER(IF('Saisie des composants'!FW174="",FV$22,'Saisie des composants'!FW174),0.25)),IF(FV$4="Circuit imprimé",0.0005*POWER(FV$19,0.5)*(FV$20/2)*FV$70*FV$73*IF('Saisie Profil'!$G12&lt;110,1,EXP(0.2*('Saisie Profil'!$G12-110))),IF(FV$4="Optocoupleurs",VLOOKUP(FV$6,Constante!$I$3:$AG$275,HLOOKUP($B$23,Constante!$I$3:$AG$4,2,FALSE),FALSE),VLOOKUP(FV$5,Constante!$I$3:$AG$275,HLOOKUP($B$23,Constante!$I$3:$AG$4,2,FALSE),FALSE))))))</f>
        <v/>
      </c>
      <c r="FW28" s="5" t="str">
        <f>IF(FW$3="","",IF(FW$5="Réseau Résistif CMS",VLOOKUP(FW$5,Constante!$I$3:$AG$275,HLOOKUP($B$23,Constante!$I$3:$AG$4,2,FALSE),FALSE)*SQRT('Calcul '!FW$11),IF(FW$4="Connecteurs",FW$69*FW$72*POWER(FW$21,0.5)*IF(IF('Saisie des composants'!FX174="",FW$22,'Saisie des composants'!FX174)&lt;1,0.2,0.2*POWER(IF('Saisie des composants'!FX174="",FW$22,'Saisie des composants'!FX174),0.25)),IF(FW$4="Circuit imprimé",0.0005*POWER(FW$19,0.5)*(FW$20/2)*FW$70*FW$73*IF('Saisie Profil'!$G12&lt;110,1,EXP(0.2*('Saisie Profil'!$G12-110))),IF(FW$4="Optocoupleurs",VLOOKUP(FW$6,Constante!$I$3:$AG$275,HLOOKUP($B$23,Constante!$I$3:$AG$4,2,FALSE),FALSE),VLOOKUP(FW$5,Constante!$I$3:$AG$275,HLOOKUP($B$23,Constante!$I$3:$AG$4,2,FALSE),FALSE))))))</f>
        <v/>
      </c>
      <c r="FX28" s="5" t="str">
        <f>IF(FX$3="","",IF(FX$5="Réseau Résistif CMS",VLOOKUP(FX$5,Constante!$I$3:$AG$275,HLOOKUP($B$23,Constante!$I$3:$AG$4,2,FALSE),FALSE)*SQRT('Calcul '!FX$11),IF(FX$4="Connecteurs",FX$69*FX$72*POWER(FX$21,0.5)*IF(IF('Saisie des composants'!FY174="",FX$22,'Saisie des composants'!FY174)&lt;1,0.2,0.2*POWER(IF('Saisie des composants'!FY174="",FX$22,'Saisie des composants'!FY174),0.25)),IF(FX$4="Circuit imprimé",0.0005*POWER(FX$19,0.5)*(FX$20/2)*FX$70*FX$73*IF('Saisie Profil'!$G12&lt;110,1,EXP(0.2*('Saisie Profil'!$G12-110))),IF(FX$4="Optocoupleurs",VLOOKUP(FX$6,Constante!$I$3:$AG$275,HLOOKUP($B$23,Constante!$I$3:$AG$4,2,FALSE),FALSE),VLOOKUP(FX$5,Constante!$I$3:$AG$275,HLOOKUP($B$23,Constante!$I$3:$AG$4,2,FALSE),FALSE))))))</f>
        <v/>
      </c>
      <c r="FY28" s="5" t="str">
        <f>IF(FY$3="","",IF(FY$5="Réseau Résistif CMS",VLOOKUP(FY$5,Constante!$I$3:$AG$275,HLOOKUP($B$23,Constante!$I$3:$AG$4,2,FALSE),FALSE)*SQRT('Calcul '!FY$11),IF(FY$4="Connecteurs",FY$69*FY$72*POWER(FY$21,0.5)*IF(IF('Saisie des composants'!FZ174="",FY$22,'Saisie des composants'!FZ174)&lt;1,0.2,0.2*POWER(IF('Saisie des composants'!FZ174="",FY$22,'Saisie des composants'!FZ174),0.25)),IF(FY$4="Circuit imprimé",0.0005*POWER(FY$19,0.5)*(FY$20/2)*FY$70*FY$73*IF('Saisie Profil'!$G12&lt;110,1,EXP(0.2*('Saisie Profil'!$G12-110))),IF(FY$4="Optocoupleurs",VLOOKUP(FY$6,Constante!$I$3:$AG$275,HLOOKUP($B$23,Constante!$I$3:$AG$4,2,FALSE),FALSE),VLOOKUP(FY$5,Constante!$I$3:$AG$275,HLOOKUP($B$23,Constante!$I$3:$AG$4,2,FALSE),FALSE))))))</f>
        <v/>
      </c>
      <c r="FZ28" s="5" t="str">
        <f>IF(FZ$3="","",IF(FZ$5="Réseau Résistif CMS",VLOOKUP(FZ$5,Constante!$I$3:$AG$275,HLOOKUP($B$23,Constante!$I$3:$AG$4,2,FALSE),FALSE)*SQRT('Calcul '!FZ$11),IF(FZ$4="Connecteurs",FZ$69*FZ$72*POWER(FZ$21,0.5)*IF(IF('Saisie des composants'!GA174="",FZ$22,'Saisie des composants'!GA174)&lt;1,0.2,0.2*POWER(IF('Saisie des composants'!GA174="",FZ$22,'Saisie des composants'!GA174),0.25)),IF(FZ$4="Circuit imprimé",0.0005*POWER(FZ$19,0.5)*(FZ$20/2)*FZ$70*FZ$73*IF('Saisie Profil'!$G12&lt;110,1,EXP(0.2*('Saisie Profil'!$G12-110))),IF(FZ$4="Optocoupleurs",VLOOKUP(FZ$6,Constante!$I$3:$AG$275,HLOOKUP($B$23,Constante!$I$3:$AG$4,2,FALSE),FALSE),VLOOKUP(FZ$5,Constante!$I$3:$AG$275,HLOOKUP($B$23,Constante!$I$3:$AG$4,2,FALSE),FALSE))))))</f>
        <v/>
      </c>
      <c r="GA28" s="5" t="str">
        <f>IF(GA$3="","",IF(GA$5="Réseau Résistif CMS",VLOOKUP(GA$5,Constante!$I$3:$AG$275,HLOOKUP($B$23,Constante!$I$3:$AG$4,2,FALSE),FALSE)*SQRT('Calcul '!GA$11),IF(GA$4="Connecteurs",GA$69*GA$72*POWER(GA$21,0.5)*IF(IF('Saisie des composants'!GB174="",GA$22,'Saisie des composants'!GB174)&lt;1,0.2,0.2*POWER(IF('Saisie des composants'!GB174="",GA$22,'Saisie des composants'!GB174),0.25)),IF(GA$4="Circuit imprimé",0.0005*POWER(GA$19,0.5)*(GA$20/2)*GA$70*GA$73*IF('Saisie Profil'!$G12&lt;110,1,EXP(0.2*('Saisie Profil'!$G12-110))),IF(GA$4="Optocoupleurs",VLOOKUP(GA$6,Constante!$I$3:$AG$275,HLOOKUP($B$23,Constante!$I$3:$AG$4,2,FALSE),FALSE),VLOOKUP(GA$5,Constante!$I$3:$AG$275,HLOOKUP($B$23,Constante!$I$3:$AG$4,2,FALSE),FALSE))))))</f>
        <v/>
      </c>
      <c r="GB28" s="5" t="str">
        <f>IF(GB$3="","",IF(GB$5="Réseau Résistif CMS",VLOOKUP(GB$5,Constante!$I$3:$AG$275,HLOOKUP($B$23,Constante!$I$3:$AG$4,2,FALSE),FALSE)*SQRT('Calcul '!GB$11),IF(GB$4="Connecteurs",GB$69*GB$72*POWER(GB$21,0.5)*IF(IF('Saisie des composants'!GC174="",GB$22,'Saisie des composants'!GC174)&lt;1,0.2,0.2*POWER(IF('Saisie des composants'!GC174="",GB$22,'Saisie des composants'!GC174),0.25)),IF(GB$4="Circuit imprimé",0.0005*POWER(GB$19,0.5)*(GB$20/2)*GB$70*GB$73*IF('Saisie Profil'!$G12&lt;110,1,EXP(0.2*('Saisie Profil'!$G12-110))),IF(GB$4="Optocoupleurs",VLOOKUP(GB$6,Constante!$I$3:$AG$275,HLOOKUP($B$23,Constante!$I$3:$AG$4,2,FALSE),FALSE),VLOOKUP(GB$5,Constante!$I$3:$AG$275,HLOOKUP($B$23,Constante!$I$3:$AG$4,2,FALSE),FALSE))))))</f>
        <v/>
      </c>
      <c r="GC28" s="5" t="str">
        <f>IF(GC$3="","",IF(GC$5="Réseau Résistif CMS",VLOOKUP(GC$5,Constante!$I$3:$AG$275,HLOOKUP($B$23,Constante!$I$3:$AG$4,2,FALSE),FALSE)*SQRT('Calcul '!GC$11),IF(GC$4="Connecteurs",GC$69*GC$72*POWER(GC$21,0.5)*IF(IF('Saisie des composants'!GD174="",GC$22,'Saisie des composants'!GD174)&lt;1,0.2,0.2*POWER(IF('Saisie des composants'!GD174="",GC$22,'Saisie des composants'!GD174),0.25)),IF(GC$4="Circuit imprimé",0.0005*POWER(GC$19,0.5)*(GC$20/2)*GC$70*GC$73*IF('Saisie Profil'!$G12&lt;110,1,EXP(0.2*('Saisie Profil'!$G12-110))),IF(GC$4="Optocoupleurs",VLOOKUP(GC$6,Constante!$I$3:$AG$275,HLOOKUP($B$23,Constante!$I$3:$AG$4,2,FALSE),FALSE),VLOOKUP(GC$5,Constante!$I$3:$AG$275,HLOOKUP($B$23,Constante!$I$3:$AG$4,2,FALSE),FALSE))))))</f>
        <v/>
      </c>
      <c r="GD28" s="5" t="str">
        <f>IF(GD$3="","",IF(GD$5="Réseau Résistif CMS",VLOOKUP(GD$5,Constante!$I$3:$AG$275,HLOOKUP($B$23,Constante!$I$3:$AG$4,2,FALSE),FALSE)*SQRT('Calcul '!GD$11),IF(GD$4="Connecteurs",GD$69*GD$72*POWER(GD$21,0.5)*IF(IF('Saisie des composants'!GE174="",GD$22,'Saisie des composants'!GE174)&lt;1,0.2,0.2*POWER(IF('Saisie des composants'!GE174="",GD$22,'Saisie des composants'!GE174),0.25)),IF(GD$4="Circuit imprimé",0.0005*POWER(GD$19,0.5)*(GD$20/2)*GD$70*GD$73*IF('Saisie Profil'!$G12&lt;110,1,EXP(0.2*('Saisie Profil'!$G12-110))),IF(GD$4="Optocoupleurs",VLOOKUP(GD$6,Constante!$I$3:$AG$275,HLOOKUP($B$23,Constante!$I$3:$AG$4,2,FALSE),FALSE),VLOOKUP(GD$5,Constante!$I$3:$AG$275,HLOOKUP($B$23,Constante!$I$3:$AG$4,2,FALSE),FALSE))))))</f>
        <v/>
      </c>
      <c r="GE28" s="5" t="str">
        <f>IF(GE$3="","",IF(GE$5="Réseau Résistif CMS",VLOOKUP(GE$5,Constante!$I$3:$AG$275,HLOOKUP($B$23,Constante!$I$3:$AG$4,2,FALSE),FALSE)*SQRT('Calcul '!GE$11),IF(GE$4="Connecteurs",GE$69*GE$72*POWER(GE$21,0.5)*IF(IF('Saisie des composants'!GF174="",GE$22,'Saisie des composants'!GF174)&lt;1,0.2,0.2*POWER(IF('Saisie des composants'!GF174="",GE$22,'Saisie des composants'!GF174),0.25)),IF(GE$4="Circuit imprimé",0.0005*POWER(GE$19,0.5)*(GE$20/2)*GE$70*GE$73*IF('Saisie Profil'!$G12&lt;110,1,EXP(0.2*('Saisie Profil'!$G12-110))),IF(GE$4="Optocoupleurs",VLOOKUP(GE$6,Constante!$I$3:$AG$275,HLOOKUP($B$23,Constante!$I$3:$AG$4,2,FALSE),FALSE),VLOOKUP(GE$5,Constante!$I$3:$AG$275,HLOOKUP($B$23,Constante!$I$3:$AG$4,2,FALSE),FALSE))))))</f>
        <v/>
      </c>
      <c r="GF28" s="5" t="str">
        <f>IF(GF$3="","",IF(GF$5="Réseau Résistif CMS",VLOOKUP(GF$5,Constante!$I$3:$AG$275,HLOOKUP($B$23,Constante!$I$3:$AG$4,2,FALSE),FALSE)*SQRT('Calcul '!GF$11),IF(GF$4="Connecteurs",GF$69*GF$72*POWER(GF$21,0.5)*IF(IF('Saisie des composants'!GG174="",GF$22,'Saisie des composants'!GG174)&lt;1,0.2,0.2*POWER(IF('Saisie des composants'!GG174="",GF$22,'Saisie des composants'!GG174),0.25)),IF(GF$4="Circuit imprimé",0.0005*POWER(GF$19,0.5)*(GF$20/2)*GF$70*GF$73*IF('Saisie Profil'!$G12&lt;110,1,EXP(0.2*('Saisie Profil'!$G12-110))),IF(GF$4="Optocoupleurs",VLOOKUP(GF$6,Constante!$I$3:$AG$275,HLOOKUP($B$23,Constante!$I$3:$AG$4,2,FALSE),FALSE),VLOOKUP(GF$5,Constante!$I$3:$AG$275,HLOOKUP($B$23,Constante!$I$3:$AG$4,2,FALSE),FALSE))))))</f>
        <v/>
      </c>
      <c r="GG28" s="5" t="str">
        <f>IF(GG$3="","",IF(GG$5="Réseau Résistif CMS",VLOOKUP(GG$5,Constante!$I$3:$AG$275,HLOOKUP($B$23,Constante!$I$3:$AG$4,2,FALSE),FALSE)*SQRT('Calcul '!GG$11),IF(GG$4="Connecteurs",GG$69*GG$72*POWER(GG$21,0.5)*IF(IF('Saisie des composants'!GH174="",GG$22,'Saisie des composants'!GH174)&lt;1,0.2,0.2*POWER(IF('Saisie des composants'!GH174="",GG$22,'Saisie des composants'!GH174),0.25)),IF(GG$4="Circuit imprimé",0.0005*POWER(GG$19,0.5)*(GG$20/2)*GG$70*GG$73*IF('Saisie Profil'!$G12&lt;110,1,EXP(0.2*('Saisie Profil'!$G12-110))),IF(GG$4="Optocoupleurs",VLOOKUP(GG$6,Constante!$I$3:$AG$275,HLOOKUP($B$23,Constante!$I$3:$AG$4,2,FALSE),FALSE),VLOOKUP(GG$5,Constante!$I$3:$AG$275,HLOOKUP($B$23,Constante!$I$3:$AG$4,2,FALSE),FALSE))))))</f>
        <v/>
      </c>
      <c r="GH28" s="5" t="str">
        <f>IF(GH$3="","",IF(GH$5="Réseau Résistif CMS",VLOOKUP(GH$5,Constante!$I$3:$AG$275,HLOOKUP($B$23,Constante!$I$3:$AG$4,2,FALSE),FALSE)*SQRT('Calcul '!GH$11),IF(GH$4="Connecteurs",GH$69*GH$72*POWER(GH$21,0.5)*IF(IF('Saisie des composants'!GI174="",GH$22,'Saisie des composants'!GI174)&lt;1,0.2,0.2*POWER(IF('Saisie des composants'!GI174="",GH$22,'Saisie des composants'!GI174),0.25)),IF(GH$4="Circuit imprimé",0.0005*POWER(GH$19,0.5)*(GH$20/2)*GH$70*GH$73*IF('Saisie Profil'!$G12&lt;110,1,EXP(0.2*('Saisie Profil'!$G12-110))),IF(GH$4="Optocoupleurs",VLOOKUP(GH$6,Constante!$I$3:$AG$275,HLOOKUP($B$23,Constante!$I$3:$AG$4,2,FALSE),FALSE),VLOOKUP(GH$5,Constante!$I$3:$AG$275,HLOOKUP($B$23,Constante!$I$3:$AG$4,2,FALSE),FALSE))))))</f>
        <v/>
      </c>
      <c r="GI28" s="5" t="str">
        <f>IF(GI$3="","",IF(GI$5="Réseau Résistif CMS",VLOOKUP(GI$5,Constante!$I$3:$AG$275,HLOOKUP($B$23,Constante!$I$3:$AG$4,2,FALSE),FALSE)*SQRT('Calcul '!GI$11),IF(GI$4="Connecteurs",GI$69*GI$72*POWER(GI$21,0.5)*IF(IF('Saisie des composants'!GJ174="",GI$22,'Saisie des composants'!GJ174)&lt;1,0.2,0.2*POWER(IF('Saisie des composants'!GJ174="",GI$22,'Saisie des composants'!GJ174),0.25)),IF(GI$4="Circuit imprimé",0.0005*POWER(GI$19,0.5)*(GI$20/2)*GI$70*GI$73*IF('Saisie Profil'!$G12&lt;110,1,EXP(0.2*('Saisie Profil'!$G12-110))),IF(GI$4="Optocoupleurs",VLOOKUP(GI$6,Constante!$I$3:$AG$275,HLOOKUP($B$23,Constante!$I$3:$AG$4,2,FALSE),FALSE),VLOOKUP(GI$5,Constante!$I$3:$AG$275,HLOOKUP($B$23,Constante!$I$3:$AG$4,2,FALSE),FALSE))))))</f>
        <v/>
      </c>
      <c r="GJ28" s="5" t="str">
        <f>IF(GJ$3="","",IF(GJ$5="Réseau Résistif CMS",VLOOKUP(GJ$5,Constante!$I$3:$AG$275,HLOOKUP($B$23,Constante!$I$3:$AG$4,2,FALSE),FALSE)*SQRT('Calcul '!GJ$11),IF(GJ$4="Connecteurs",GJ$69*GJ$72*POWER(GJ$21,0.5)*IF(IF('Saisie des composants'!GK174="",GJ$22,'Saisie des composants'!GK174)&lt;1,0.2,0.2*POWER(IF('Saisie des composants'!GK174="",GJ$22,'Saisie des composants'!GK174),0.25)),IF(GJ$4="Circuit imprimé",0.0005*POWER(GJ$19,0.5)*(GJ$20/2)*GJ$70*GJ$73*IF('Saisie Profil'!$G12&lt;110,1,EXP(0.2*('Saisie Profil'!$G12-110))),IF(GJ$4="Optocoupleurs",VLOOKUP(GJ$6,Constante!$I$3:$AG$275,HLOOKUP($B$23,Constante!$I$3:$AG$4,2,FALSE),FALSE),VLOOKUP(GJ$5,Constante!$I$3:$AG$275,HLOOKUP($B$23,Constante!$I$3:$AG$4,2,FALSE),FALSE))))))</f>
        <v/>
      </c>
      <c r="GK28" s="5" t="str">
        <f>IF(GK$3="","",IF(GK$5="Réseau Résistif CMS",VLOOKUP(GK$5,Constante!$I$3:$AG$275,HLOOKUP($B$23,Constante!$I$3:$AG$4,2,FALSE),FALSE)*SQRT('Calcul '!GK$11),IF(GK$4="Connecteurs",GK$69*GK$72*POWER(GK$21,0.5)*IF(IF('Saisie des composants'!GL174="",GK$22,'Saisie des composants'!GL174)&lt;1,0.2,0.2*POWER(IF('Saisie des composants'!GL174="",GK$22,'Saisie des composants'!GL174),0.25)),IF(GK$4="Circuit imprimé",0.0005*POWER(GK$19,0.5)*(GK$20/2)*GK$70*GK$73*IF('Saisie Profil'!$G12&lt;110,1,EXP(0.2*('Saisie Profil'!$G12-110))),IF(GK$4="Optocoupleurs",VLOOKUP(GK$6,Constante!$I$3:$AG$275,HLOOKUP($B$23,Constante!$I$3:$AG$4,2,FALSE),FALSE),VLOOKUP(GK$5,Constante!$I$3:$AG$275,HLOOKUP($B$23,Constante!$I$3:$AG$4,2,FALSE),FALSE))))))</f>
        <v/>
      </c>
      <c r="GL28" s="5" t="str">
        <f>IF(GL$3="","",IF(GL$5="Réseau Résistif CMS",VLOOKUP(GL$5,Constante!$I$3:$AG$275,HLOOKUP($B$23,Constante!$I$3:$AG$4,2,FALSE),FALSE)*SQRT('Calcul '!GL$11),IF(GL$4="Connecteurs",GL$69*GL$72*POWER(GL$21,0.5)*IF(IF('Saisie des composants'!GM174="",GL$22,'Saisie des composants'!GM174)&lt;1,0.2,0.2*POWER(IF('Saisie des composants'!GM174="",GL$22,'Saisie des composants'!GM174),0.25)),IF(GL$4="Circuit imprimé",0.0005*POWER(GL$19,0.5)*(GL$20/2)*GL$70*GL$73*IF('Saisie Profil'!$G12&lt;110,1,EXP(0.2*('Saisie Profil'!$G12-110))),IF(GL$4="Optocoupleurs",VLOOKUP(GL$6,Constante!$I$3:$AG$275,HLOOKUP($B$23,Constante!$I$3:$AG$4,2,FALSE),FALSE),VLOOKUP(GL$5,Constante!$I$3:$AG$275,HLOOKUP($B$23,Constante!$I$3:$AG$4,2,FALSE),FALSE))))))</f>
        <v/>
      </c>
      <c r="GM28" s="5" t="str">
        <f>IF(GM$3="","",IF(GM$5="Réseau Résistif CMS",VLOOKUP(GM$5,Constante!$I$3:$AG$275,HLOOKUP($B$23,Constante!$I$3:$AG$4,2,FALSE),FALSE)*SQRT('Calcul '!GM$11),IF(GM$4="Connecteurs",GM$69*GM$72*POWER(GM$21,0.5)*IF(IF('Saisie des composants'!GN174="",GM$22,'Saisie des composants'!GN174)&lt;1,0.2,0.2*POWER(IF('Saisie des composants'!GN174="",GM$22,'Saisie des composants'!GN174),0.25)),IF(GM$4="Circuit imprimé",0.0005*POWER(GM$19,0.5)*(GM$20/2)*GM$70*GM$73*IF('Saisie Profil'!$G12&lt;110,1,EXP(0.2*('Saisie Profil'!$G12-110))),IF(GM$4="Optocoupleurs",VLOOKUP(GM$6,Constante!$I$3:$AG$275,HLOOKUP($B$23,Constante!$I$3:$AG$4,2,FALSE),FALSE),VLOOKUP(GM$5,Constante!$I$3:$AG$275,HLOOKUP($B$23,Constante!$I$3:$AG$4,2,FALSE),FALSE))))))</f>
        <v/>
      </c>
      <c r="GN28" s="5" t="str">
        <f>IF(GN$3="","",IF(GN$5="Réseau Résistif CMS",VLOOKUP(GN$5,Constante!$I$3:$AG$275,HLOOKUP($B$23,Constante!$I$3:$AG$4,2,FALSE),FALSE)*SQRT('Calcul '!GN$11),IF(GN$4="Connecteurs",GN$69*GN$72*POWER(GN$21,0.5)*IF(IF('Saisie des composants'!GO174="",GN$22,'Saisie des composants'!GO174)&lt;1,0.2,0.2*POWER(IF('Saisie des composants'!GO174="",GN$22,'Saisie des composants'!GO174),0.25)),IF(GN$4="Circuit imprimé",0.0005*POWER(GN$19,0.5)*(GN$20/2)*GN$70*GN$73*IF('Saisie Profil'!$G12&lt;110,1,EXP(0.2*('Saisie Profil'!$G12-110))),IF(GN$4="Optocoupleurs",VLOOKUP(GN$6,Constante!$I$3:$AG$275,HLOOKUP($B$23,Constante!$I$3:$AG$4,2,FALSE),FALSE),VLOOKUP(GN$5,Constante!$I$3:$AG$275,HLOOKUP($B$23,Constante!$I$3:$AG$4,2,FALSE),FALSE))))))</f>
        <v/>
      </c>
      <c r="GO28" s="5" t="str">
        <f>IF(GO$3="","",IF(GO$5="Réseau Résistif CMS",VLOOKUP(GO$5,Constante!$I$3:$AG$275,HLOOKUP($B$23,Constante!$I$3:$AG$4,2,FALSE),FALSE)*SQRT('Calcul '!GO$11),IF(GO$4="Connecteurs",GO$69*GO$72*POWER(GO$21,0.5)*IF(IF('Saisie des composants'!GP174="",GO$22,'Saisie des composants'!GP174)&lt;1,0.2,0.2*POWER(IF('Saisie des composants'!GP174="",GO$22,'Saisie des composants'!GP174),0.25)),IF(GO$4="Circuit imprimé",0.0005*POWER(GO$19,0.5)*(GO$20/2)*GO$70*GO$73*IF('Saisie Profil'!$G12&lt;110,1,EXP(0.2*('Saisie Profil'!$G12-110))),IF(GO$4="Optocoupleurs",VLOOKUP(GO$6,Constante!$I$3:$AG$275,HLOOKUP($B$23,Constante!$I$3:$AG$4,2,FALSE),FALSE),VLOOKUP(GO$5,Constante!$I$3:$AG$275,HLOOKUP($B$23,Constante!$I$3:$AG$4,2,FALSE),FALSE))))))</f>
        <v/>
      </c>
      <c r="GP28" s="5" t="str">
        <f>IF(GP$3="","",IF(GP$5="Réseau Résistif CMS",VLOOKUP(GP$5,Constante!$I$3:$AG$275,HLOOKUP($B$23,Constante!$I$3:$AG$4,2,FALSE),FALSE)*SQRT('Calcul '!GP$11),IF(GP$4="Connecteurs",GP$69*GP$72*POWER(GP$21,0.5)*IF(IF('Saisie des composants'!GQ174="",GP$22,'Saisie des composants'!GQ174)&lt;1,0.2,0.2*POWER(IF('Saisie des composants'!GQ174="",GP$22,'Saisie des composants'!GQ174),0.25)),IF(GP$4="Circuit imprimé",0.0005*POWER(GP$19,0.5)*(GP$20/2)*GP$70*GP$73*IF('Saisie Profil'!$G12&lt;110,1,EXP(0.2*('Saisie Profil'!$G12-110))),IF(GP$4="Optocoupleurs",VLOOKUP(GP$6,Constante!$I$3:$AG$275,HLOOKUP($B$23,Constante!$I$3:$AG$4,2,FALSE),FALSE),VLOOKUP(GP$5,Constante!$I$3:$AG$275,HLOOKUP($B$23,Constante!$I$3:$AG$4,2,FALSE),FALSE))))))</f>
        <v/>
      </c>
      <c r="GQ28" s="5" t="str">
        <f>IF(GQ$3="","",IF(GQ$5="Réseau Résistif CMS",VLOOKUP(GQ$5,Constante!$I$3:$AG$275,HLOOKUP($B$23,Constante!$I$3:$AG$4,2,FALSE),FALSE)*SQRT('Calcul '!GQ$11),IF(GQ$4="Connecteurs",GQ$69*GQ$72*POWER(GQ$21,0.5)*IF(IF('Saisie des composants'!GR174="",GQ$22,'Saisie des composants'!GR174)&lt;1,0.2,0.2*POWER(IF('Saisie des composants'!GR174="",GQ$22,'Saisie des composants'!GR174),0.25)),IF(GQ$4="Circuit imprimé",0.0005*POWER(GQ$19,0.5)*(GQ$20/2)*GQ$70*GQ$73*IF('Saisie Profil'!$G12&lt;110,1,EXP(0.2*('Saisie Profil'!$G12-110))),IF(GQ$4="Optocoupleurs",VLOOKUP(GQ$6,Constante!$I$3:$AG$275,HLOOKUP($B$23,Constante!$I$3:$AG$4,2,FALSE),FALSE),VLOOKUP(GQ$5,Constante!$I$3:$AG$275,HLOOKUP($B$23,Constante!$I$3:$AG$4,2,FALSE),FALSE))))))</f>
        <v/>
      </c>
      <c r="GR28" s="5" t="str">
        <f>IF(GR$3="","",IF(GR$5="Réseau Résistif CMS",VLOOKUP(GR$5,Constante!$I$3:$AG$275,HLOOKUP($B$23,Constante!$I$3:$AG$4,2,FALSE),FALSE)*SQRT('Calcul '!GR$11),IF(GR$4="Connecteurs",GR$69*GR$72*POWER(GR$21,0.5)*IF(IF('Saisie des composants'!GS174="",GR$22,'Saisie des composants'!GS174)&lt;1,0.2,0.2*POWER(IF('Saisie des composants'!GS174="",GR$22,'Saisie des composants'!GS174),0.25)),IF(GR$4="Circuit imprimé",0.0005*POWER(GR$19,0.5)*(GR$20/2)*GR$70*GR$73*IF('Saisie Profil'!$G12&lt;110,1,EXP(0.2*('Saisie Profil'!$G12-110))),IF(GR$4="Optocoupleurs",VLOOKUP(GR$6,Constante!$I$3:$AG$275,HLOOKUP($B$23,Constante!$I$3:$AG$4,2,FALSE),FALSE),VLOOKUP(GR$5,Constante!$I$3:$AG$275,HLOOKUP($B$23,Constante!$I$3:$AG$4,2,FALSE),FALSE))))))</f>
        <v/>
      </c>
      <c r="GS28" s="5" t="str">
        <f>IF(GS$3="","",IF(GS$5="Réseau Résistif CMS",VLOOKUP(GS$5,Constante!$I$3:$AG$275,HLOOKUP($B$23,Constante!$I$3:$AG$4,2,FALSE),FALSE)*SQRT('Calcul '!GS$11),IF(GS$4="Connecteurs",GS$69*GS$72*POWER(GS$21,0.5)*IF(IF('Saisie des composants'!GT174="",GS$22,'Saisie des composants'!GT174)&lt;1,0.2,0.2*POWER(IF('Saisie des composants'!GT174="",GS$22,'Saisie des composants'!GT174),0.25)),IF(GS$4="Circuit imprimé",0.0005*POWER(GS$19,0.5)*(GS$20/2)*GS$70*GS$73*IF('Saisie Profil'!$G12&lt;110,1,EXP(0.2*('Saisie Profil'!$G12-110))),IF(GS$4="Optocoupleurs",VLOOKUP(GS$6,Constante!$I$3:$AG$275,HLOOKUP($B$23,Constante!$I$3:$AG$4,2,FALSE),FALSE),VLOOKUP(GS$5,Constante!$I$3:$AG$275,HLOOKUP($B$23,Constante!$I$3:$AG$4,2,FALSE),FALSE))))))</f>
        <v/>
      </c>
    </row>
    <row r="29" spans="1:201" ht="15.75">
      <c r="A29" s="27"/>
      <c r="B29" s="78" t="s">
        <v>264</v>
      </c>
      <c r="C29" s="5">
        <f>IF(C$3="","",IF(C$5="Réseau Résistif CMS",VLOOKUP(C$5,Constante!$I$3:$AG$275,HLOOKUP($B$23,Constante!$I$3:$AG$4,2,FALSE),FALSE)*SQRT('Calcul '!C$11),IF(C$4="Connecteurs",C$69*C$72*POWER(C$21,0.5)*IF(IF('Saisie des composants'!D175="",C$22,'Saisie des composants'!D175)&lt;1,0.2,0.2*POWER(IF('Saisie des composants'!D175="",C$22,'Saisie des composants'!D175),0.25)),IF(C$4="Circuit imprimé",0.0005*POWER(C$19,0.5)*(C$20/2)*C$70*C$73*IF('Saisie Profil'!$G13&lt;110,1,EXP(0.2*('Saisie Profil'!$G13-110))),IF(C$4="Optocoupleurs",VLOOKUP(C$6,Constante!$I$3:$AG$275,HLOOKUP($B$23,Constante!$I$3:$AG$4,2,FALSE),FALSE),VLOOKUP(C$5,Constante!$I$3:$AG$275,HLOOKUP($B$23,Constante!$I$3:$AG$4,2,FALSE),FALSE))))))</f>
        <v>1</v>
      </c>
      <c r="D29" s="5">
        <f>IF(D$3="","",IF(D$5="Réseau Résistif CMS",VLOOKUP(D$5,Constante!$I$3:$AG$275,HLOOKUP($B$23,Constante!$I$3:$AG$4,2,FALSE),FALSE)*SQRT('Calcul '!D$11),IF(D$4="Connecteurs",D$69*D$72*POWER(D$21,0.5)*IF(IF('Saisie des composants'!E175="",D$22,'Saisie des composants'!E175)&lt;1,0.2,0.2*POWER(IF('Saisie des composants'!E175="",D$22,'Saisie des composants'!E175),0.25)),IF(D$4="Circuit imprimé",0.0005*POWER(D$19,0.5)*(D$20/2)*D$70*D$73*IF('Saisie Profil'!$G13&lt;110,1,EXP(0.2*('Saisie Profil'!$G13-110))),IF(D$4="Optocoupleurs",VLOOKUP(D$6,Constante!$I$3:$AG$275,HLOOKUP($B$23,Constante!$I$3:$AG$4,2,FALSE),FALSE),VLOOKUP(D$5,Constante!$I$3:$AG$275,HLOOKUP($B$23,Constante!$I$3:$AG$4,2,FALSE),FALSE))))))</f>
        <v>1</v>
      </c>
      <c r="E29" s="5">
        <f>IF(E$3="","",IF(E$5="Réseau Résistif CMS",VLOOKUP(E$5,Constante!$I$3:$AG$275,HLOOKUP($B$23,Constante!$I$3:$AG$4,2,FALSE),FALSE)*SQRT('Calcul '!E$11),IF(E$4="Connecteurs",E$69*E$72*POWER(E$21,0.5)*IF(IF('Saisie des composants'!F175="",E$22,'Saisie des composants'!F175)&lt;1,0.2,0.2*POWER(IF('Saisie des composants'!F175="",E$22,'Saisie des composants'!F175),0.25)),IF(E$4="Circuit imprimé",0.0005*POWER(E$19,0.5)*(E$20/2)*E$70*E$73*IF('Saisie Profil'!$G13&lt;110,1,EXP(0.2*('Saisie Profil'!$G13-110))),IF(E$4="Optocoupleurs",VLOOKUP(E$6,Constante!$I$3:$AG$275,HLOOKUP($B$23,Constante!$I$3:$AG$4,2,FALSE),FALSE),VLOOKUP(E$5,Constante!$I$3:$AG$275,HLOOKUP($B$23,Constante!$I$3:$AG$4,2,FALSE),FALSE))))))</f>
        <v>0.21</v>
      </c>
      <c r="F29" s="5">
        <f>IF(F$3="","",IF(F$5="Réseau Résistif CMS",VLOOKUP(F$5,Constante!$I$3:$AG$275,HLOOKUP($B$23,Constante!$I$3:$AG$4,2,FALSE),FALSE)*SQRT('Calcul '!F$11),IF(F$4="Connecteurs",F$69*F$72*POWER(F$21,0.5)*IF(IF('Saisie des composants'!G175="",F$22,'Saisie des composants'!G175)&lt;1,0.2,0.2*POWER(IF('Saisie des composants'!G175="",F$22,'Saisie des composants'!G175),0.25)),IF(F$4="Circuit imprimé",0.0005*POWER(F$19,0.5)*(F$20/2)*F$70*F$73*IF('Saisie Profil'!$G13&lt;110,1,EXP(0.2*('Saisie Profil'!$G13-110))),IF(F$4="Optocoupleurs",VLOOKUP(F$6,Constante!$I$3:$AG$275,HLOOKUP($B$23,Constante!$I$3:$AG$4,2,FALSE),FALSE),VLOOKUP(F$5,Constante!$I$3:$AG$275,HLOOKUP($B$23,Constante!$I$3:$AG$4,2,FALSE),FALSE))))))</f>
        <v>0.15</v>
      </c>
      <c r="G29" s="5">
        <f>IF(G$3="","",IF(G$5="Réseau Résistif CMS",VLOOKUP(G$5,Constante!$I$3:$AG$275,HLOOKUP($B$23,Constante!$I$3:$AG$4,2,FALSE),FALSE)*SQRT('Calcul '!G$11),IF(G$4="Connecteurs",G$69*G$72*POWER(G$21,0.5)*IF(IF('Saisie des composants'!H175="",G$22,'Saisie des composants'!H175)&lt;1,0.2,0.2*POWER(IF('Saisie des composants'!H175="",G$22,'Saisie des composants'!H175),0.25)),IF(G$4="Circuit imprimé",0.0005*POWER(G$19,0.5)*(G$20/2)*G$70*G$73*IF('Saisie Profil'!$G13&lt;110,1,EXP(0.2*('Saisie Profil'!$G13-110))),IF(G$4="Optocoupleurs",VLOOKUP(G$6,Constante!$I$3:$AG$275,HLOOKUP($B$23,Constante!$I$3:$AG$4,2,FALSE),FALSE),VLOOKUP(G$5,Constante!$I$3:$AG$275,HLOOKUP($B$23,Constante!$I$3:$AG$4,2,FALSE),FALSE))))))</f>
        <v>0.01</v>
      </c>
      <c r="H29" s="5">
        <f>IF(H$3="","",IF(H$5="Réseau Résistif CMS",VLOOKUP(H$5,Constante!$I$3:$AG$275,HLOOKUP($B$23,Constante!$I$3:$AG$4,2,FALSE),FALSE)*SQRT('Calcul '!H$11),IF(H$4="Connecteurs",H$69*H$72*POWER(H$21,0.5)*IF(IF('Saisie des composants'!I175="",H$22,'Saisie des composants'!I175)&lt;1,0.2,0.2*POWER(IF('Saisie des composants'!I175="",H$22,'Saisie des composants'!I175),0.25)),IF(H$4="Circuit imprimé",0.0005*POWER(H$19,0.5)*(H$20/2)*H$70*H$73*IF('Saisie Profil'!$G13&lt;110,1,EXP(0.2*('Saisie Profil'!$G13-110))),IF(H$4="Optocoupleurs",VLOOKUP(H$6,Constante!$I$3:$AG$275,HLOOKUP($B$23,Constante!$I$3:$AG$4,2,FALSE),FALSE),VLOOKUP(H$5,Constante!$I$3:$AG$275,HLOOKUP($B$23,Constante!$I$3:$AG$4,2,FALSE),FALSE))))))</f>
        <v>1</v>
      </c>
      <c r="I29" s="5">
        <f>IF(I$3="","",IF(I$5="Réseau Résistif CMS",VLOOKUP(I$5,Constante!$I$3:$AG$275,HLOOKUP($B$23,Constante!$I$3:$AG$4,2,FALSE),FALSE)*SQRT('Calcul '!I$11),IF(I$4="Connecteurs",I$69*I$72*POWER(I$21,0.5)*IF(IF('Saisie des composants'!J175="",I$22,'Saisie des composants'!J175)&lt;1,0.2,0.2*POWER(IF('Saisie des composants'!J175="",I$22,'Saisie des composants'!J175),0.25)),IF(I$4="Circuit imprimé",0.0005*POWER(I$19,0.5)*(I$20/2)*I$70*I$73*IF('Saisie Profil'!$G13&lt;110,1,EXP(0.2*('Saisie Profil'!$G13-110))),IF(I$4="Optocoupleurs",VLOOKUP(I$6,Constante!$I$3:$AG$275,HLOOKUP($B$23,Constante!$I$3:$AG$4,2,FALSE),FALSE),VLOOKUP(I$5,Constante!$I$3:$AG$275,HLOOKUP($B$23,Constante!$I$3:$AG$4,2,FALSE),FALSE))))))</f>
        <v>1</v>
      </c>
      <c r="J29" s="5">
        <f>IF(J$3="","",IF(J$5="Réseau Résistif CMS",VLOOKUP(J$5,Constante!$I$3:$AG$275,HLOOKUP($B$23,Constante!$I$3:$AG$4,2,FALSE),FALSE)*SQRT('Calcul '!J$11),IF(J$4="Connecteurs",J$69*J$72*POWER(J$21,0.5)*IF(IF('Saisie des composants'!K175="",J$22,'Saisie des composants'!K175)&lt;1,0.2,0.2*POWER(IF('Saisie des composants'!K175="",J$22,'Saisie des composants'!K175),0.25)),IF(J$4="Circuit imprimé",0.0005*POWER(J$19,0.5)*(J$20/2)*J$70*J$73*IF('Saisie Profil'!$G13&lt;110,1,EXP(0.2*('Saisie Profil'!$G13-110))),IF(J$4="Optocoupleurs",VLOOKUP(J$6,Constante!$I$3:$AG$275,HLOOKUP($B$23,Constante!$I$3:$AG$4,2,FALSE),FALSE),VLOOKUP(J$5,Constante!$I$3:$AG$275,HLOOKUP($B$23,Constante!$I$3:$AG$4,2,FALSE),FALSE))))))</f>
        <v>1</v>
      </c>
      <c r="K29" s="5">
        <f>IF(K$3="","",IF(K$5="Réseau Résistif CMS",VLOOKUP(K$5,Constante!$I$3:$AG$275,HLOOKUP($B$23,Constante!$I$3:$AG$4,2,FALSE),FALSE)*SQRT('Calcul '!K$11),IF(K$4="Connecteurs",K$69*K$72*POWER(K$21,0.5)*IF(IF('Saisie des composants'!L175="",K$22,'Saisie des composants'!L175)&lt;1,0.2,0.2*POWER(IF('Saisie des composants'!L175="",K$22,'Saisie des composants'!L175),0.25)),IF(K$4="Circuit imprimé",0.0005*POWER(K$19,0.5)*(K$20/2)*K$70*K$73*IF('Saisie Profil'!$G13&lt;110,1,EXP(0.2*('Saisie Profil'!$G13-110))),IF(K$4="Optocoupleurs",VLOOKUP(K$6,Constante!$I$3:$AG$275,HLOOKUP($B$23,Constante!$I$3:$AG$4,2,FALSE),FALSE),VLOOKUP(K$5,Constante!$I$3:$AG$275,HLOOKUP($B$23,Constante!$I$3:$AG$4,2,FALSE),FALSE))))))</f>
        <v>1</v>
      </c>
      <c r="L29" s="5">
        <f>IF(L$3="","",IF(L$5="Réseau Résistif CMS",VLOOKUP(L$5,Constante!$I$3:$AG$275,HLOOKUP($B$23,Constante!$I$3:$AG$4,2,FALSE),FALSE)*SQRT('Calcul '!L$11),IF(L$4="Connecteurs",L$69*L$72*POWER(L$21,0.5)*IF(IF('Saisie des composants'!M175="",L$22,'Saisie des composants'!M175)&lt;1,0.2,0.2*POWER(IF('Saisie des composants'!M175="",L$22,'Saisie des composants'!M175),0.25)),IF(L$4="Circuit imprimé",0.0005*POWER(L$19,0.5)*(L$20/2)*L$70*L$73*IF('Saisie Profil'!$G13&lt;110,1,EXP(0.2*('Saisie Profil'!$G13-110))),IF(L$4="Optocoupleurs",VLOOKUP(L$6,Constante!$I$3:$AG$275,HLOOKUP($B$23,Constante!$I$3:$AG$4,2,FALSE),FALSE),VLOOKUP(L$5,Constante!$I$3:$AG$275,HLOOKUP($B$23,Constante!$I$3:$AG$4,2,FALSE),FALSE))))))</f>
        <v>0.25</v>
      </c>
      <c r="M29" s="5">
        <f>IF(M$3="","",IF(M$5="Réseau Résistif CMS",VLOOKUP(M$5,Constante!$I$3:$AG$275,HLOOKUP($B$23,Constante!$I$3:$AG$4,2,FALSE),FALSE)*SQRT('Calcul '!M$11),IF(M$4="Connecteurs",M$69*M$72*POWER(M$21,0.5)*IF(IF('Saisie des composants'!N175="",M$22,'Saisie des composants'!N175)&lt;1,0.2,0.2*POWER(IF('Saisie des composants'!N175="",M$22,'Saisie des composants'!N175),0.25)),IF(M$4="Circuit imprimé",0.0005*POWER(M$19,0.5)*(M$20/2)*M$70*M$73*IF('Saisie Profil'!$G13&lt;110,1,EXP(0.2*('Saisie Profil'!$G13-110))),IF(M$4="Optocoupleurs",VLOOKUP(M$6,Constante!$I$3:$AG$275,HLOOKUP($B$23,Constante!$I$3:$AG$4,2,FALSE),FALSE),VLOOKUP(M$5,Constante!$I$3:$AG$275,HLOOKUP($B$23,Constante!$I$3:$AG$4,2,FALSE),FALSE))))))</f>
        <v>0.28284271247461906</v>
      </c>
      <c r="N29" s="5">
        <f>IF(N$3="","",IF(N$5="Réseau Résistif CMS",VLOOKUP(N$5,Constante!$I$3:$AG$275,HLOOKUP($B$23,Constante!$I$3:$AG$4,2,FALSE),FALSE)*SQRT('Calcul '!N$11),IF(N$4="Connecteurs",N$69*N$72*POWER(N$21,0.5)*IF(IF('Saisie des composants'!O175="",N$22,'Saisie des composants'!O175)&lt;1,0.2,0.2*POWER(IF('Saisie des composants'!O175="",N$22,'Saisie des composants'!O175),0.25)),IF(N$4="Circuit imprimé",0.0005*POWER(N$19,0.5)*(N$20/2)*N$70*N$73*IF('Saisie Profil'!$G13&lt;110,1,EXP(0.2*('Saisie Profil'!$G13-110))),IF(N$4="Optocoupleurs",VLOOKUP(N$6,Constante!$I$3:$AG$275,HLOOKUP($B$23,Constante!$I$3:$AG$4,2,FALSE),FALSE),VLOOKUP(N$5,Constante!$I$3:$AG$275,HLOOKUP($B$23,Constante!$I$3:$AG$4,2,FALSE),FALSE))))))</f>
        <v>0.05</v>
      </c>
      <c r="O29" s="5" t="str">
        <f>IF(O$3="","",IF(O$5="Réseau Résistif CMS",VLOOKUP(O$5,Constante!$I$3:$AG$275,HLOOKUP($B$23,Constante!$I$3:$AG$4,2,FALSE),FALSE)*SQRT('Calcul '!O$11),IF(O$4="Connecteurs",O$69*O$72*POWER(O$21,0.5)*IF(IF('Saisie des composants'!P175="",O$22,'Saisie des composants'!P175)&lt;1,0.2,0.2*POWER(IF('Saisie des composants'!P175="",O$22,'Saisie des composants'!P175),0.25)),IF(O$4="Circuit imprimé",0.0005*POWER(O$19,0.5)*(O$20/2)*O$70*O$73*IF('Saisie Profil'!$G13&lt;110,1,EXP(0.2*('Saisie Profil'!$G13-110))),IF(O$4="Optocoupleurs",VLOOKUP(O$6,Constante!$I$3:$AG$275,HLOOKUP($B$23,Constante!$I$3:$AG$4,2,FALSE),FALSE),VLOOKUP(O$5,Constante!$I$3:$AG$275,HLOOKUP($B$23,Constante!$I$3:$AG$4,2,FALSE),FALSE))))))</f>
        <v/>
      </c>
      <c r="P29" s="5" t="str">
        <f>IF(P$3="","",IF(P$5="Réseau Résistif CMS",VLOOKUP(P$5,Constante!$I$3:$AG$275,HLOOKUP($B$23,Constante!$I$3:$AG$4,2,FALSE),FALSE)*SQRT('Calcul '!P$11),IF(P$4="Connecteurs",P$69*P$72*POWER(P$21,0.5)*IF(IF('Saisie des composants'!Q175="",P$22,'Saisie des composants'!Q175)&lt;1,0.2,0.2*POWER(IF('Saisie des composants'!Q175="",P$22,'Saisie des composants'!Q175),0.25)),IF(P$4="Circuit imprimé",0.0005*POWER(P$19,0.5)*(P$20/2)*P$70*P$73*IF('Saisie Profil'!$G13&lt;110,1,EXP(0.2*('Saisie Profil'!$G13-110))),IF(P$4="Optocoupleurs",VLOOKUP(P$6,Constante!$I$3:$AG$275,HLOOKUP($B$23,Constante!$I$3:$AG$4,2,FALSE),FALSE),VLOOKUP(P$5,Constante!$I$3:$AG$275,HLOOKUP($B$23,Constante!$I$3:$AG$4,2,FALSE),FALSE))))))</f>
        <v/>
      </c>
      <c r="Q29" s="5" t="str">
        <f>IF(Q$3="","",IF(Q$5="Réseau Résistif CMS",VLOOKUP(Q$5,Constante!$I$3:$AG$275,HLOOKUP($B$23,Constante!$I$3:$AG$4,2,FALSE),FALSE)*SQRT('Calcul '!Q$11),IF(Q$4="Connecteurs",Q$69*Q$72*POWER(Q$21,0.5)*IF(IF('Saisie des composants'!R175="",Q$22,'Saisie des composants'!R175)&lt;1,0.2,0.2*POWER(IF('Saisie des composants'!R175="",Q$22,'Saisie des composants'!R175),0.25)),IF(Q$4="Circuit imprimé",0.0005*POWER(Q$19,0.5)*(Q$20/2)*Q$70*Q$73*IF('Saisie Profil'!$G13&lt;110,1,EXP(0.2*('Saisie Profil'!$G13-110))),IF(Q$4="Optocoupleurs",VLOOKUP(Q$6,Constante!$I$3:$AG$275,HLOOKUP($B$23,Constante!$I$3:$AG$4,2,FALSE),FALSE),VLOOKUP(Q$5,Constante!$I$3:$AG$275,HLOOKUP($B$23,Constante!$I$3:$AG$4,2,FALSE),FALSE))))))</f>
        <v/>
      </c>
      <c r="R29" s="5" t="str">
        <f>IF(R$3="","",IF(R$5="Réseau Résistif CMS",VLOOKUP(R$5,Constante!$I$3:$AG$275,HLOOKUP($B$23,Constante!$I$3:$AG$4,2,FALSE),FALSE)*SQRT('Calcul '!R$11),IF(R$4="Connecteurs",R$69*R$72*POWER(R$21,0.5)*IF(IF('Saisie des composants'!S175="",R$22,'Saisie des composants'!S175)&lt;1,0.2,0.2*POWER(IF('Saisie des composants'!S175="",R$22,'Saisie des composants'!S175),0.25)),IF(R$4="Circuit imprimé",0.0005*POWER(R$19,0.5)*(R$20/2)*R$70*R$73*IF('Saisie Profil'!$G13&lt;110,1,EXP(0.2*('Saisie Profil'!$G13-110))),IF(R$4="Optocoupleurs",VLOOKUP(R$6,Constante!$I$3:$AG$275,HLOOKUP($B$23,Constante!$I$3:$AG$4,2,FALSE),FALSE),VLOOKUP(R$5,Constante!$I$3:$AG$275,HLOOKUP($B$23,Constante!$I$3:$AG$4,2,FALSE),FALSE))))))</f>
        <v/>
      </c>
      <c r="S29" s="5" t="str">
        <f>IF(S$3="","",IF(S$5="Réseau Résistif CMS",VLOOKUP(S$5,Constante!$I$3:$AG$275,HLOOKUP($B$23,Constante!$I$3:$AG$4,2,FALSE),FALSE)*SQRT('Calcul '!S$11),IF(S$4="Connecteurs",S$69*S$72*POWER(S$21,0.5)*IF(IF('Saisie des composants'!T175="",S$22,'Saisie des composants'!T175)&lt;1,0.2,0.2*POWER(IF('Saisie des composants'!T175="",S$22,'Saisie des composants'!T175),0.25)),IF(S$4="Circuit imprimé",0.0005*POWER(S$19,0.5)*(S$20/2)*S$70*S$73*IF('Saisie Profil'!$G13&lt;110,1,EXP(0.2*('Saisie Profil'!$G13-110))),IF(S$4="Optocoupleurs",VLOOKUP(S$6,Constante!$I$3:$AG$275,HLOOKUP($B$23,Constante!$I$3:$AG$4,2,FALSE),FALSE),VLOOKUP(S$5,Constante!$I$3:$AG$275,HLOOKUP($B$23,Constante!$I$3:$AG$4,2,FALSE),FALSE))))))</f>
        <v/>
      </c>
      <c r="T29" s="5" t="str">
        <f>IF(T$3="","",IF(T$5="Réseau Résistif CMS",VLOOKUP(T$5,Constante!$I$3:$AG$275,HLOOKUP($B$23,Constante!$I$3:$AG$4,2,FALSE),FALSE)*SQRT('Calcul '!T$11),IF(T$4="Connecteurs",T$69*T$72*POWER(T$21,0.5)*IF(IF('Saisie des composants'!U175="",T$22,'Saisie des composants'!U175)&lt;1,0.2,0.2*POWER(IF('Saisie des composants'!U175="",T$22,'Saisie des composants'!U175),0.25)),IF(T$4="Circuit imprimé",0.0005*POWER(T$19,0.5)*(T$20/2)*T$70*T$73*IF('Saisie Profil'!$G13&lt;110,1,EXP(0.2*('Saisie Profil'!$G13-110))),IF(T$4="Optocoupleurs",VLOOKUP(T$6,Constante!$I$3:$AG$275,HLOOKUP($B$23,Constante!$I$3:$AG$4,2,FALSE),FALSE),VLOOKUP(T$5,Constante!$I$3:$AG$275,HLOOKUP($B$23,Constante!$I$3:$AG$4,2,FALSE),FALSE))))))</f>
        <v/>
      </c>
      <c r="U29" s="5" t="str">
        <f>IF(U$3="","",IF(U$5="Réseau Résistif CMS",VLOOKUP(U$5,Constante!$I$3:$AG$275,HLOOKUP($B$23,Constante!$I$3:$AG$4,2,FALSE),FALSE)*SQRT('Calcul '!U$11),IF(U$4="Connecteurs",U$69*U$72*POWER(U$21,0.5)*IF(IF('Saisie des composants'!V175="",U$22,'Saisie des composants'!V175)&lt;1,0.2,0.2*POWER(IF('Saisie des composants'!V175="",U$22,'Saisie des composants'!V175),0.25)),IF(U$4="Circuit imprimé",0.0005*POWER(U$19,0.5)*(U$20/2)*U$70*U$73*IF('Saisie Profil'!$G13&lt;110,1,EXP(0.2*('Saisie Profil'!$G13-110))),IF(U$4="Optocoupleurs",VLOOKUP(U$6,Constante!$I$3:$AG$275,HLOOKUP($B$23,Constante!$I$3:$AG$4,2,FALSE),FALSE),VLOOKUP(U$5,Constante!$I$3:$AG$275,HLOOKUP($B$23,Constante!$I$3:$AG$4,2,FALSE),FALSE))))))</f>
        <v/>
      </c>
      <c r="V29" s="5" t="str">
        <f>IF(V$3="","",IF(V$5="Réseau Résistif CMS",VLOOKUP(V$5,Constante!$I$3:$AG$275,HLOOKUP($B$23,Constante!$I$3:$AG$4,2,FALSE),FALSE)*SQRT('Calcul '!V$11),IF(V$4="Connecteurs",V$69*V$72*POWER(V$21,0.5)*IF(IF('Saisie des composants'!W175="",V$22,'Saisie des composants'!W175)&lt;1,0.2,0.2*POWER(IF('Saisie des composants'!W175="",V$22,'Saisie des composants'!W175),0.25)),IF(V$4="Circuit imprimé",0.0005*POWER(V$19,0.5)*(V$20/2)*V$70*V$73*IF('Saisie Profil'!$G13&lt;110,1,EXP(0.2*('Saisie Profil'!$G13-110))),IF(V$4="Optocoupleurs",VLOOKUP(V$6,Constante!$I$3:$AG$275,HLOOKUP($B$23,Constante!$I$3:$AG$4,2,FALSE),FALSE),VLOOKUP(V$5,Constante!$I$3:$AG$275,HLOOKUP($B$23,Constante!$I$3:$AG$4,2,FALSE),FALSE))))))</f>
        <v/>
      </c>
      <c r="W29" s="5" t="str">
        <f>IF(W$3="","",IF(W$5="Réseau Résistif CMS",VLOOKUP(W$5,Constante!$I$3:$AG$275,HLOOKUP($B$23,Constante!$I$3:$AG$4,2,FALSE),FALSE)*SQRT('Calcul '!W$11),IF(W$4="Connecteurs",W$69*W$72*POWER(W$21,0.5)*IF(IF('Saisie des composants'!X175="",W$22,'Saisie des composants'!X175)&lt;1,0.2,0.2*POWER(IF('Saisie des composants'!X175="",W$22,'Saisie des composants'!X175),0.25)),IF(W$4="Circuit imprimé",0.0005*POWER(W$19,0.5)*(W$20/2)*W$70*W$73*IF('Saisie Profil'!$G13&lt;110,1,EXP(0.2*('Saisie Profil'!$G13-110))),IF(W$4="Optocoupleurs",VLOOKUP(W$6,Constante!$I$3:$AG$275,HLOOKUP($B$23,Constante!$I$3:$AG$4,2,FALSE),FALSE),VLOOKUP(W$5,Constante!$I$3:$AG$275,HLOOKUP($B$23,Constante!$I$3:$AG$4,2,FALSE),FALSE))))))</f>
        <v/>
      </c>
      <c r="X29" s="5" t="str">
        <f>IF(X$3="","",IF(X$5="Réseau Résistif CMS",VLOOKUP(X$5,Constante!$I$3:$AG$275,HLOOKUP($B$23,Constante!$I$3:$AG$4,2,FALSE),FALSE)*SQRT('Calcul '!X$11),IF(X$4="Connecteurs",X$69*X$72*POWER(X$21,0.5)*IF(IF('Saisie des composants'!Y175="",X$22,'Saisie des composants'!Y175)&lt;1,0.2,0.2*POWER(IF('Saisie des composants'!Y175="",X$22,'Saisie des composants'!Y175),0.25)),IF(X$4="Circuit imprimé",0.0005*POWER(X$19,0.5)*(X$20/2)*X$70*X$73*IF('Saisie Profil'!$G13&lt;110,1,EXP(0.2*('Saisie Profil'!$G13-110))),IF(X$4="Optocoupleurs",VLOOKUP(X$6,Constante!$I$3:$AG$275,HLOOKUP($B$23,Constante!$I$3:$AG$4,2,FALSE),FALSE),VLOOKUP(X$5,Constante!$I$3:$AG$275,HLOOKUP($B$23,Constante!$I$3:$AG$4,2,FALSE),FALSE))))))</f>
        <v/>
      </c>
      <c r="Y29" s="5" t="str">
        <f>IF(Y$3="","",IF(Y$5="Réseau Résistif CMS",VLOOKUP(Y$5,Constante!$I$3:$AG$275,HLOOKUP($B$23,Constante!$I$3:$AG$4,2,FALSE),FALSE)*SQRT('Calcul '!Y$11),IF(Y$4="Connecteurs",Y$69*Y$72*POWER(Y$21,0.5)*IF(IF('Saisie des composants'!Z175="",Y$22,'Saisie des composants'!Z175)&lt;1,0.2,0.2*POWER(IF('Saisie des composants'!Z175="",Y$22,'Saisie des composants'!Z175),0.25)),IF(Y$4="Circuit imprimé",0.0005*POWER(Y$19,0.5)*(Y$20/2)*Y$70*Y$73*IF('Saisie Profil'!$G13&lt;110,1,EXP(0.2*('Saisie Profil'!$G13-110))),IF(Y$4="Optocoupleurs",VLOOKUP(Y$6,Constante!$I$3:$AG$275,HLOOKUP($B$23,Constante!$I$3:$AG$4,2,FALSE),FALSE),VLOOKUP(Y$5,Constante!$I$3:$AG$275,HLOOKUP($B$23,Constante!$I$3:$AG$4,2,FALSE),FALSE))))))</f>
        <v/>
      </c>
      <c r="Z29" s="5" t="str">
        <f>IF(Z$3="","",IF(Z$5="Réseau Résistif CMS",VLOOKUP(Z$5,Constante!$I$3:$AG$275,HLOOKUP($B$23,Constante!$I$3:$AG$4,2,FALSE),FALSE)*SQRT('Calcul '!Z$11),IF(Z$4="Connecteurs",Z$69*Z$72*POWER(Z$21,0.5)*IF(IF('Saisie des composants'!AA175="",Z$22,'Saisie des composants'!AA175)&lt;1,0.2,0.2*POWER(IF('Saisie des composants'!AA175="",Z$22,'Saisie des composants'!AA175),0.25)),IF(Z$4="Circuit imprimé",0.0005*POWER(Z$19,0.5)*(Z$20/2)*Z$70*Z$73*IF('Saisie Profil'!$G13&lt;110,1,EXP(0.2*('Saisie Profil'!$G13-110))),IF(Z$4="Optocoupleurs",VLOOKUP(Z$6,Constante!$I$3:$AG$275,HLOOKUP($B$23,Constante!$I$3:$AG$4,2,FALSE),FALSE),VLOOKUP(Z$5,Constante!$I$3:$AG$275,HLOOKUP($B$23,Constante!$I$3:$AG$4,2,FALSE),FALSE))))))</f>
        <v/>
      </c>
      <c r="AA29" s="5" t="str">
        <f>IF(AA$3="","",IF(AA$5="Réseau Résistif CMS",VLOOKUP(AA$5,Constante!$I$3:$AG$275,HLOOKUP($B$23,Constante!$I$3:$AG$4,2,FALSE),FALSE)*SQRT('Calcul '!AA$11),IF(AA$4="Connecteurs",AA$69*AA$72*POWER(AA$21,0.5)*IF(IF('Saisie des composants'!AB175="",AA$22,'Saisie des composants'!AB175)&lt;1,0.2,0.2*POWER(IF('Saisie des composants'!AB175="",AA$22,'Saisie des composants'!AB175),0.25)),IF(AA$4="Circuit imprimé",0.0005*POWER(AA$19,0.5)*(AA$20/2)*AA$70*AA$73*IF('Saisie Profil'!$G13&lt;110,1,EXP(0.2*('Saisie Profil'!$G13-110))),IF(AA$4="Optocoupleurs",VLOOKUP(AA$6,Constante!$I$3:$AG$275,HLOOKUP($B$23,Constante!$I$3:$AG$4,2,FALSE),FALSE),VLOOKUP(AA$5,Constante!$I$3:$AG$275,HLOOKUP($B$23,Constante!$I$3:$AG$4,2,FALSE),FALSE))))))</f>
        <v/>
      </c>
      <c r="AB29" s="5" t="str">
        <f>IF(AB$3="","",IF(AB$5="Réseau Résistif CMS",VLOOKUP(AB$5,Constante!$I$3:$AG$275,HLOOKUP($B$23,Constante!$I$3:$AG$4,2,FALSE),FALSE)*SQRT('Calcul '!AB$11),IF(AB$4="Connecteurs",AB$69*AB$72*POWER(AB$21,0.5)*IF(IF('Saisie des composants'!AC175="",AB$22,'Saisie des composants'!AC175)&lt;1,0.2,0.2*POWER(IF('Saisie des composants'!AC175="",AB$22,'Saisie des composants'!AC175),0.25)),IF(AB$4="Circuit imprimé",0.0005*POWER(AB$19,0.5)*(AB$20/2)*AB$70*AB$73*IF('Saisie Profil'!$G13&lt;110,1,EXP(0.2*('Saisie Profil'!$G13-110))),IF(AB$4="Optocoupleurs",VLOOKUP(AB$6,Constante!$I$3:$AG$275,HLOOKUP($B$23,Constante!$I$3:$AG$4,2,FALSE),FALSE),VLOOKUP(AB$5,Constante!$I$3:$AG$275,HLOOKUP($B$23,Constante!$I$3:$AG$4,2,FALSE),FALSE))))))</f>
        <v/>
      </c>
      <c r="AC29" s="5" t="str">
        <f>IF(AC$3="","",IF(AC$5="Réseau Résistif CMS",VLOOKUP(AC$5,Constante!$I$3:$AG$275,HLOOKUP($B$23,Constante!$I$3:$AG$4,2,FALSE),FALSE)*SQRT('Calcul '!AC$11),IF(AC$4="Connecteurs",AC$69*AC$72*POWER(AC$21,0.5)*IF(IF('Saisie des composants'!AD175="",AC$22,'Saisie des composants'!AD175)&lt;1,0.2,0.2*POWER(IF('Saisie des composants'!AD175="",AC$22,'Saisie des composants'!AD175),0.25)),IF(AC$4="Circuit imprimé",0.0005*POWER(AC$19,0.5)*(AC$20/2)*AC$70*AC$73*IF('Saisie Profil'!$G13&lt;110,1,EXP(0.2*('Saisie Profil'!$G13-110))),IF(AC$4="Optocoupleurs",VLOOKUP(AC$6,Constante!$I$3:$AG$275,HLOOKUP($B$23,Constante!$I$3:$AG$4,2,FALSE),FALSE),VLOOKUP(AC$5,Constante!$I$3:$AG$275,HLOOKUP($B$23,Constante!$I$3:$AG$4,2,FALSE),FALSE))))))</f>
        <v/>
      </c>
      <c r="AD29" s="5" t="str">
        <f>IF(AD$3="","",IF(AD$5="Réseau Résistif CMS",VLOOKUP(AD$5,Constante!$I$3:$AG$275,HLOOKUP($B$23,Constante!$I$3:$AG$4,2,FALSE),FALSE)*SQRT('Calcul '!AD$11),IF(AD$4="Connecteurs",AD$69*AD$72*POWER(AD$21,0.5)*IF(IF('Saisie des composants'!AE175="",AD$22,'Saisie des composants'!AE175)&lt;1,0.2,0.2*POWER(IF('Saisie des composants'!AE175="",AD$22,'Saisie des composants'!AE175),0.25)),IF(AD$4="Circuit imprimé",0.0005*POWER(AD$19,0.5)*(AD$20/2)*AD$70*AD$73*IF('Saisie Profil'!$G13&lt;110,1,EXP(0.2*('Saisie Profil'!$G13-110))),IF(AD$4="Optocoupleurs",VLOOKUP(AD$6,Constante!$I$3:$AG$275,HLOOKUP($B$23,Constante!$I$3:$AG$4,2,FALSE),FALSE),VLOOKUP(AD$5,Constante!$I$3:$AG$275,HLOOKUP($B$23,Constante!$I$3:$AG$4,2,FALSE),FALSE))))))</f>
        <v/>
      </c>
      <c r="AE29" s="5" t="str">
        <f>IF(AE$3="","",IF(AE$5="Réseau Résistif CMS",VLOOKUP(AE$5,Constante!$I$3:$AG$275,HLOOKUP($B$23,Constante!$I$3:$AG$4,2,FALSE),FALSE)*SQRT('Calcul '!AE$11),IF(AE$4="Connecteurs",AE$69*AE$72*POWER(AE$21,0.5)*IF(IF('Saisie des composants'!AF175="",AE$22,'Saisie des composants'!AF175)&lt;1,0.2,0.2*POWER(IF('Saisie des composants'!AF175="",AE$22,'Saisie des composants'!AF175),0.25)),IF(AE$4="Circuit imprimé",0.0005*POWER(AE$19,0.5)*(AE$20/2)*AE$70*AE$73*IF('Saisie Profil'!$G13&lt;110,1,EXP(0.2*('Saisie Profil'!$G13-110))),IF(AE$4="Optocoupleurs",VLOOKUP(AE$6,Constante!$I$3:$AG$275,HLOOKUP($B$23,Constante!$I$3:$AG$4,2,FALSE),FALSE),VLOOKUP(AE$5,Constante!$I$3:$AG$275,HLOOKUP($B$23,Constante!$I$3:$AG$4,2,FALSE),FALSE))))))</f>
        <v/>
      </c>
      <c r="AF29" s="5" t="str">
        <f>IF(AF$3="","",IF(AF$5="Réseau Résistif CMS",VLOOKUP(AF$5,Constante!$I$3:$AG$275,HLOOKUP($B$23,Constante!$I$3:$AG$4,2,FALSE),FALSE)*SQRT('Calcul '!AF$11),IF(AF$4="Connecteurs",AF$69*AF$72*POWER(AF$21,0.5)*IF(IF('Saisie des composants'!AG175="",AF$22,'Saisie des composants'!AG175)&lt;1,0.2,0.2*POWER(IF('Saisie des composants'!AG175="",AF$22,'Saisie des composants'!AG175),0.25)),IF(AF$4="Circuit imprimé",0.0005*POWER(AF$19,0.5)*(AF$20/2)*AF$70*AF$73*IF('Saisie Profil'!$G13&lt;110,1,EXP(0.2*('Saisie Profil'!$G13-110))),IF(AF$4="Optocoupleurs",VLOOKUP(AF$6,Constante!$I$3:$AG$275,HLOOKUP($B$23,Constante!$I$3:$AG$4,2,FALSE),FALSE),VLOOKUP(AF$5,Constante!$I$3:$AG$275,HLOOKUP($B$23,Constante!$I$3:$AG$4,2,FALSE),FALSE))))))</f>
        <v/>
      </c>
      <c r="AG29" s="5" t="str">
        <f>IF(AG$3="","",IF(AG$5="Réseau Résistif CMS",VLOOKUP(AG$5,Constante!$I$3:$AG$275,HLOOKUP($B$23,Constante!$I$3:$AG$4,2,FALSE),FALSE)*SQRT('Calcul '!AG$11),IF(AG$4="Connecteurs",AG$69*AG$72*POWER(AG$21,0.5)*IF(IF('Saisie des composants'!AH175="",AG$22,'Saisie des composants'!AH175)&lt;1,0.2,0.2*POWER(IF('Saisie des composants'!AH175="",AG$22,'Saisie des composants'!AH175),0.25)),IF(AG$4="Circuit imprimé",0.0005*POWER(AG$19,0.5)*(AG$20/2)*AG$70*AG$73*IF('Saisie Profil'!$G13&lt;110,1,EXP(0.2*('Saisie Profil'!$G13-110))),IF(AG$4="Optocoupleurs",VLOOKUP(AG$6,Constante!$I$3:$AG$275,HLOOKUP($B$23,Constante!$I$3:$AG$4,2,FALSE),FALSE),VLOOKUP(AG$5,Constante!$I$3:$AG$275,HLOOKUP($B$23,Constante!$I$3:$AG$4,2,FALSE),FALSE))))))</f>
        <v/>
      </c>
      <c r="AH29" s="5" t="str">
        <f>IF(AH$3="","",IF(AH$5="Réseau Résistif CMS",VLOOKUP(AH$5,Constante!$I$3:$AG$275,HLOOKUP($B$23,Constante!$I$3:$AG$4,2,FALSE),FALSE)*SQRT('Calcul '!AH$11),IF(AH$4="Connecteurs",AH$69*AH$72*POWER(AH$21,0.5)*IF(IF('Saisie des composants'!AI175="",AH$22,'Saisie des composants'!AI175)&lt;1,0.2,0.2*POWER(IF('Saisie des composants'!AI175="",AH$22,'Saisie des composants'!AI175),0.25)),IF(AH$4="Circuit imprimé",0.0005*POWER(AH$19,0.5)*(AH$20/2)*AH$70*AH$73*IF('Saisie Profil'!$G13&lt;110,1,EXP(0.2*('Saisie Profil'!$G13-110))),IF(AH$4="Optocoupleurs",VLOOKUP(AH$6,Constante!$I$3:$AG$275,HLOOKUP($B$23,Constante!$I$3:$AG$4,2,FALSE),FALSE),VLOOKUP(AH$5,Constante!$I$3:$AG$275,HLOOKUP($B$23,Constante!$I$3:$AG$4,2,FALSE),FALSE))))))</f>
        <v/>
      </c>
      <c r="AI29" s="5" t="str">
        <f>IF(AI$3="","",IF(AI$5="Réseau Résistif CMS",VLOOKUP(AI$5,Constante!$I$3:$AG$275,HLOOKUP($B$23,Constante!$I$3:$AG$4,2,FALSE),FALSE)*SQRT('Calcul '!AI$11),IF(AI$4="Connecteurs",AI$69*AI$72*POWER(AI$21,0.5)*IF(IF('Saisie des composants'!AJ175="",AI$22,'Saisie des composants'!AJ175)&lt;1,0.2,0.2*POWER(IF('Saisie des composants'!AJ175="",AI$22,'Saisie des composants'!AJ175),0.25)),IF(AI$4="Circuit imprimé",0.0005*POWER(AI$19,0.5)*(AI$20/2)*AI$70*AI$73*IF('Saisie Profil'!$G13&lt;110,1,EXP(0.2*('Saisie Profil'!$G13-110))),IF(AI$4="Optocoupleurs",VLOOKUP(AI$6,Constante!$I$3:$AG$275,HLOOKUP($B$23,Constante!$I$3:$AG$4,2,FALSE),FALSE),VLOOKUP(AI$5,Constante!$I$3:$AG$275,HLOOKUP($B$23,Constante!$I$3:$AG$4,2,FALSE),FALSE))))))</f>
        <v/>
      </c>
      <c r="AJ29" s="5" t="str">
        <f>IF(AJ$3="","",IF(AJ$5="Réseau Résistif CMS",VLOOKUP(AJ$5,Constante!$I$3:$AG$275,HLOOKUP($B$23,Constante!$I$3:$AG$4,2,FALSE),FALSE)*SQRT('Calcul '!AJ$11),IF(AJ$4="Connecteurs",AJ$69*AJ$72*POWER(AJ$21,0.5)*IF(IF('Saisie des composants'!AK175="",AJ$22,'Saisie des composants'!AK175)&lt;1,0.2,0.2*POWER(IF('Saisie des composants'!AK175="",AJ$22,'Saisie des composants'!AK175),0.25)),IF(AJ$4="Circuit imprimé",0.0005*POWER(AJ$19,0.5)*(AJ$20/2)*AJ$70*AJ$73*IF('Saisie Profil'!$G13&lt;110,1,EXP(0.2*('Saisie Profil'!$G13-110))),IF(AJ$4="Optocoupleurs",VLOOKUP(AJ$6,Constante!$I$3:$AG$275,HLOOKUP($B$23,Constante!$I$3:$AG$4,2,FALSE),FALSE),VLOOKUP(AJ$5,Constante!$I$3:$AG$275,HLOOKUP($B$23,Constante!$I$3:$AG$4,2,FALSE),FALSE))))))</f>
        <v/>
      </c>
      <c r="AK29" s="5" t="str">
        <f>IF(AK$3="","",IF(AK$5="Réseau Résistif CMS",VLOOKUP(AK$5,Constante!$I$3:$AG$275,HLOOKUP($B$23,Constante!$I$3:$AG$4,2,FALSE),FALSE)*SQRT('Calcul '!AK$11),IF(AK$4="Connecteurs",AK$69*AK$72*POWER(AK$21,0.5)*IF(IF('Saisie des composants'!AL175="",AK$22,'Saisie des composants'!AL175)&lt;1,0.2,0.2*POWER(IF('Saisie des composants'!AL175="",AK$22,'Saisie des composants'!AL175),0.25)),IF(AK$4="Circuit imprimé",0.0005*POWER(AK$19,0.5)*(AK$20/2)*AK$70*AK$73*IF('Saisie Profil'!$G13&lt;110,1,EXP(0.2*('Saisie Profil'!$G13-110))),IF(AK$4="Optocoupleurs",VLOOKUP(AK$6,Constante!$I$3:$AG$275,HLOOKUP($B$23,Constante!$I$3:$AG$4,2,FALSE),FALSE),VLOOKUP(AK$5,Constante!$I$3:$AG$275,HLOOKUP($B$23,Constante!$I$3:$AG$4,2,FALSE),FALSE))))))</f>
        <v/>
      </c>
      <c r="AL29" s="5" t="str">
        <f>IF(AL$3="","",IF(AL$5="Réseau Résistif CMS",VLOOKUP(AL$5,Constante!$I$3:$AG$275,HLOOKUP($B$23,Constante!$I$3:$AG$4,2,FALSE),FALSE)*SQRT('Calcul '!AL$11),IF(AL$4="Connecteurs",AL$69*AL$72*POWER(AL$21,0.5)*IF(IF('Saisie des composants'!AM175="",AL$22,'Saisie des composants'!AM175)&lt;1,0.2,0.2*POWER(IF('Saisie des composants'!AM175="",AL$22,'Saisie des composants'!AM175),0.25)),IF(AL$4="Circuit imprimé",0.0005*POWER(AL$19,0.5)*(AL$20/2)*AL$70*AL$73*IF('Saisie Profil'!$G13&lt;110,1,EXP(0.2*('Saisie Profil'!$G13-110))),IF(AL$4="Optocoupleurs",VLOOKUP(AL$6,Constante!$I$3:$AG$275,HLOOKUP($B$23,Constante!$I$3:$AG$4,2,FALSE),FALSE),VLOOKUP(AL$5,Constante!$I$3:$AG$275,HLOOKUP($B$23,Constante!$I$3:$AG$4,2,FALSE),FALSE))))))</f>
        <v/>
      </c>
      <c r="AM29" s="5" t="str">
        <f>IF(AM$3="","",IF(AM$5="Réseau Résistif CMS",VLOOKUP(AM$5,Constante!$I$3:$AG$275,HLOOKUP($B$23,Constante!$I$3:$AG$4,2,FALSE),FALSE)*SQRT('Calcul '!AM$11),IF(AM$4="Connecteurs",AM$69*AM$72*POWER(AM$21,0.5)*IF(IF('Saisie des composants'!AN175="",AM$22,'Saisie des composants'!AN175)&lt;1,0.2,0.2*POWER(IF('Saisie des composants'!AN175="",AM$22,'Saisie des composants'!AN175),0.25)),IF(AM$4="Circuit imprimé",0.0005*POWER(AM$19,0.5)*(AM$20/2)*AM$70*AM$73*IF('Saisie Profil'!$G13&lt;110,1,EXP(0.2*('Saisie Profil'!$G13-110))),IF(AM$4="Optocoupleurs",VLOOKUP(AM$6,Constante!$I$3:$AG$275,HLOOKUP($B$23,Constante!$I$3:$AG$4,2,FALSE),FALSE),VLOOKUP(AM$5,Constante!$I$3:$AG$275,HLOOKUP($B$23,Constante!$I$3:$AG$4,2,FALSE),FALSE))))))</f>
        <v/>
      </c>
      <c r="AN29" s="5" t="str">
        <f>IF(AN$3="","",IF(AN$5="Réseau Résistif CMS",VLOOKUP(AN$5,Constante!$I$3:$AG$275,HLOOKUP($B$23,Constante!$I$3:$AG$4,2,FALSE),FALSE)*SQRT('Calcul '!AN$11),IF(AN$4="Connecteurs",AN$69*AN$72*POWER(AN$21,0.5)*IF(IF('Saisie des composants'!AO175="",AN$22,'Saisie des composants'!AO175)&lt;1,0.2,0.2*POWER(IF('Saisie des composants'!AO175="",AN$22,'Saisie des composants'!AO175),0.25)),IF(AN$4="Circuit imprimé",0.0005*POWER(AN$19,0.5)*(AN$20/2)*AN$70*AN$73*IF('Saisie Profil'!$G13&lt;110,1,EXP(0.2*('Saisie Profil'!$G13-110))),IF(AN$4="Optocoupleurs",VLOOKUP(AN$6,Constante!$I$3:$AG$275,HLOOKUP($B$23,Constante!$I$3:$AG$4,2,FALSE),FALSE),VLOOKUP(AN$5,Constante!$I$3:$AG$275,HLOOKUP($B$23,Constante!$I$3:$AG$4,2,FALSE),FALSE))))))</f>
        <v/>
      </c>
      <c r="AO29" s="5" t="str">
        <f>IF(AO$3="","",IF(AO$5="Réseau Résistif CMS",VLOOKUP(AO$5,Constante!$I$3:$AG$275,HLOOKUP($B$23,Constante!$I$3:$AG$4,2,FALSE),FALSE)*SQRT('Calcul '!AO$11),IF(AO$4="Connecteurs",AO$69*AO$72*POWER(AO$21,0.5)*IF(IF('Saisie des composants'!AP175="",AO$22,'Saisie des composants'!AP175)&lt;1,0.2,0.2*POWER(IF('Saisie des composants'!AP175="",AO$22,'Saisie des composants'!AP175),0.25)),IF(AO$4="Circuit imprimé",0.0005*POWER(AO$19,0.5)*(AO$20/2)*AO$70*AO$73*IF('Saisie Profil'!$G13&lt;110,1,EXP(0.2*('Saisie Profil'!$G13-110))),IF(AO$4="Optocoupleurs",VLOOKUP(AO$6,Constante!$I$3:$AG$275,HLOOKUP($B$23,Constante!$I$3:$AG$4,2,FALSE),FALSE),VLOOKUP(AO$5,Constante!$I$3:$AG$275,HLOOKUP($B$23,Constante!$I$3:$AG$4,2,FALSE),FALSE))))))</f>
        <v/>
      </c>
      <c r="AP29" s="5" t="str">
        <f>IF(AP$3="","",IF(AP$5="Réseau Résistif CMS",VLOOKUP(AP$5,Constante!$I$3:$AG$275,HLOOKUP($B$23,Constante!$I$3:$AG$4,2,FALSE),FALSE)*SQRT('Calcul '!AP$11),IF(AP$4="Connecteurs",AP$69*AP$72*POWER(AP$21,0.5)*IF(IF('Saisie des composants'!AQ175="",AP$22,'Saisie des composants'!AQ175)&lt;1,0.2,0.2*POWER(IF('Saisie des composants'!AQ175="",AP$22,'Saisie des composants'!AQ175),0.25)),IF(AP$4="Circuit imprimé",0.0005*POWER(AP$19,0.5)*(AP$20/2)*AP$70*AP$73*IF('Saisie Profil'!$G13&lt;110,1,EXP(0.2*('Saisie Profil'!$G13-110))),IF(AP$4="Optocoupleurs",VLOOKUP(AP$6,Constante!$I$3:$AG$275,HLOOKUP($B$23,Constante!$I$3:$AG$4,2,FALSE),FALSE),VLOOKUP(AP$5,Constante!$I$3:$AG$275,HLOOKUP($B$23,Constante!$I$3:$AG$4,2,FALSE),FALSE))))))</f>
        <v/>
      </c>
      <c r="AQ29" s="5" t="str">
        <f>IF(AQ$3="","",IF(AQ$5="Réseau Résistif CMS",VLOOKUP(AQ$5,Constante!$I$3:$AG$275,HLOOKUP($B$23,Constante!$I$3:$AG$4,2,FALSE),FALSE)*SQRT('Calcul '!AQ$11),IF(AQ$4="Connecteurs",AQ$69*AQ$72*POWER(AQ$21,0.5)*IF(IF('Saisie des composants'!AR175="",AQ$22,'Saisie des composants'!AR175)&lt;1,0.2,0.2*POWER(IF('Saisie des composants'!AR175="",AQ$22,'Saisie des composants'!AR175),0.25)),IF(AQ$4="Circuit imprimé",0.0005*POWER(AQ$19,0.5)*(AQ$20/2)*AQ$70*AQ$73*IF('Saisie Profil'!$G13&lt;110,1,EXP(0.2*('Saisie Profil'!$G13-110))),IF(AQ$4="Optocoupleurs",VLOOKUP(AQ$6,Constante!$I$3:$AG$275,HLOOKUP($B$23,Constante!$I$3:$AG$4,2,FALSE),FALSE),VLOOKUP(AQ$5,Constante!$I$3:$AG$275,HLOOKUP($B$23,Constante!$I$3:$AG$4,2,FALSE),FALSE))))))</f>
        <v/>
      </c>
      <c r="AR29" s="5" t="str">
        <f>IF(AR$3="","",IF(AR$5="Réseau Résistif CMS",VLOOKUP(AR$5,Constante!$I$3:$AG$275,HLOOKUP($B$23,Constante!$I$3:$AG$4,2,FALSE),FALSE)*SQRT('Calcul '!AR$11),IF(AR$4="Connecteurs",AR$69*AR$72*POWER(AR$21,0.5)*IF(IF('Saisie des composants'!AS175="",AR$22,'Saisie des composants'!AS175)&lt;1,0.2,0.2*POWER(IF('Saisie des composants'!AS175="",AR$22,'Saisie des composants'!AS175),0.25)),IF(AR$4="Circuit imprimé",0.0005*POWER(AR$19,0.5)*(AR$20/2)*AR$70*AR$73*IF('Saisie Profil'!$G13&lt;110,1,EXP(0.2*('Saisie Profil'!$G13-110))),IF(AR$4="Optocoupleurs",VLOOKUP(AR$6,Constante!$I$3:$AG$275,HLOOKUP($B$23,Constante!$I$3:$AG$4,2,FALSE),FALSE),VLOOKUP(AR$5,Constante!$I$3:$AG$275,HLOOKUP($B$23,Constante!$I$3:$AG$4,2,FALSE),FALSE))))))</f>
        <v/>
      </c>
      <c r="AS29" s="5" t="str">
        <f>IF(AS$3="","",IF(AS$5="Réseau Résistif CMS",VLOOKUP(AS$5,Constante!$I$3:$AG$275,HLOOKUP($B$23,Constante!$I$3:$AG$4,2,FALSE),FALSE)*SQRT('Calcul '!AS$11),IF(AS$4="Connecteurs",AS$69*AS$72*POWER(AS$21,0.5)*IF(IF('Saisie des composants'!AT175="",AS$22,'Saisie des composants'!AT175)&lt;1,0.2,0.2*POWER(IF('Saisie des composants'!AT175="",AS$22,'Saisie des composants'!AT175),0.25)),IF(AS$4="Circuit imprimé",0.0005*POWER(AS$19,0.5)*(AS$20/2)*AS$70*AS$73*IF('Saisie Profil'!$G13&lt;110,1,EXP(0.2*('Saisie Profil'!$G13-110))),IF(AS$4="Optocoupleurs",VLOOKUP(AS$6,Constante!$I$3:$AG$275,HLOOKUP($B$23,Constante!$I$3:$AG$4,2,FALSE),FALSE),VLOOKUP(AS$5,Constante!$I$3:$AG$275,HLOOKUP($B$23,Constante!$I$3:$AG$4,2,FALSE),FALSE))))))</f>
        <v/>
      </c>
      <c r="AT29" s="5" t="str">
        <f>IF(AT$3="","",IF(AT$5="Réseau Résistif CMS",VLOOKUP(AT$5,Constante!$I$3:$AG$275,HLOOKUP($B$23,Constante!$I$3:$AG$4,2,FALSE),FALSE)*SQRT('Calcul '!AT$11),IF(AT$4="Connecteurs",AT$69*AT$72*POWER(AT$21,0.5)*IF(IF('Saisie des composants'!AU175="",AT$22,'Saisie des composants'!AU175)&lt;1,0.2,0.2*POWER(IF('Saisie des composants'!AU175="",AT$22,'Saisie des composants'!AU175),0.25)),IF(AT$4="Circuit imprimé",0.0005*POWER(AT$19,0.5)*(AT$20/2)*AT$70*AT$73*IF('Saisie Profil'!$G13&lt;110,1,EXP(0.2*('Saisie Profil'!$G13-110))),IF(AT$4="Optocoupleurs",VLOOKUP(AT$6,Constante!$I$3:$AG$275,HLOOKUP($B$23,Constante!$I$3:$AG$4,2,FALSE),FALSE),VLOOKUP(AT$5,Constante!$I$3:$AG$275,HLOOKUP($B$23,Constante!$I$3:$AG$4,2,FALSE),FALSE))))))</f>
        <v/>
      </c>
      <c r="AU29" s="5" t="str">
        <f>IF(AU$3="","",IF(AU$5="Réseau Résistif CMS",VLOOKUP(AU$5,Constante!$I$3:$AG$275,HLOOKUP($B$23,Constante!$I$3:$AG$4,2,FALSE),FALSE)*SQRT('Calcul '!AU$11),IF(AU$4="Connecteurs",AU$69*AU$72*POWER(AU$21,0.5)*IF(IF('Saisie des composants'!AV175="",AU$22,'Saisie des composants'!AV175)&lt;1,0.2,0.2*POWER(IF('Saisie des composants'!AV175="",AU$22,'Saisie des composants'!AV175),0.25)),IF(AU$4="Circuit imprimé",0.0005*POWER(AU$19,0.5)*(AU$20/2)*AU$70*AU$73*IF('Saisie Profil'!$G13&lt;110,1,EXP(0.2*('Saisie Profil'!$G13-110))),IF(AU$4="Optocoupleurs",VLOOKUP(AU$6,Constante!$I$3:$AG$275,HLOOKUP($B$23,Constante!$I$3:$AG$4,2,FALSE),FALSE),VLOOKUP(AU$5,Constante!$I$3:$AG$275,HLOOKUP($B$23,Constante!$I$3:$AG$4,2,FALSE),FALSE))))))</f>
        <v/>
      </c>
      <c r="AV29" s="5" t="str">
        <f>IF(AV$3="","",IF(AV$5="Réseau Résistif CMS",VLOOKUP(AV$5,Constante!$I$3:$AG$275,HLOOKUP($B$23,Constante!$I$3:$AG$4,2,FALSE),FALSE)*SQRT('Calcul '!AV$11),IF(AV$4="Connecteurs",AV$69*AV$72*POWER(AV$21,0.5)*IF(IF('Saisie des composants'!AW175="",AV$22,'Saisie des composants'!AW175)&lt;1,0.2,0.2*POWER(IF('Saisie des composants'!AW175="",AV$22,'Saisie des composants'!AW175),0.25)),IF(AV$4="Circuit imprimé",0.0005*POWER(AV$19,0.5)*(AV$20/2)*AV$70*AV$73*IF('Saisie Profil'!$G13&lt;110,1,EXP(0.2*('Saisie Profil'!$G13-110))),IF(AV$4="Optocoupleurs",VLOOKUP(AV$6,Constante!$I$3:$AG$275,HLOOKUP($B$23,Constante!$I$3:$AG$4,2,FALSE),FALSE),VLOOKUP(AV$5,Constante!$I$3:$AG$275,HLOOKUP($B$23,Constante!$I$3:$AG$4,2,FALSE),FALSE))))))</f>
        <v/>
      </c>
      <c r="AW29" s="5" t="str">
        <f>IF(AW$3="","",IF(AW$5="Réseau Résistif CMS",VLOOKUP(AW$5,Constante!$I$3:$AG$275,HLOOKUP($B$23,Constante!$I$3:$AG$4,2,FALSE),FALSE)*SQRT('Calcul '!AW$11),IF(AW$4="Connecteurs",AW$69*AW$72*POWER(AW$21,0.5)*IF(IF('Saisie des composants'!AX175="",AW$22,'Saisie des composants'!AX175)&lt;1,0.2,0.2*POWER(IF('Saisie des composants'!AX175="",AW$22,'Saisie des composants'!AX175),0.25)),IF(AW$4="Circuit imprimé",0.0005*POWER(AW$19,0.5)*(AW$20/2)*AW$70*AW$73*IF('Saisie Profil'!$G13&lt;110,1,EXP(0.2*('Saisie Profil'!$G13-110))),IF(AW$4="Optocoupleurs",VLOOKUP(AW$6,Constante!$I$3:$AG$275,HLOOKUP($B$23,Constante!$I$3:$AG$4,2,FALSE),FALSE),VLOOKUP(AW$5,Constante!$I$3:$AG$275,HLOOKUP($B$23,Constante!$I$3:$AG$4,2,FALSE),FALSE))))))</f>
        <v/>
      </c>
      <c r="AX29" s="5" t="str">
        <f>IF(AX$3="","",IF(AX$5="Réseau Résistif CMS",VLOOKUP(AX$5,Constante!$I$3:$AG$275,HLOOKUP($B$23,Constante!$I$3:$AG$4,2,FALSE),FALSE)*SQRT('Calcul '!AX$11),IF(AX$4="Connecteurs",AX$69*AX$72*POWER(AX$21,0.5)*IF(IF('Saisie des composants'!AY175="",AX$22,'Saisie des composants'!AY175)&lt;1,0.2,0.2*POWER(IF('Saisie des composants'!AY175="",AX$22,'Saisie des composants'!AY175),0.25)),IF(AX$4="Circuit imprimé",0.0005*POWER(AX$19,0.5)*(AX$20/2)*AX$70*AX$73*IF('Saisie Profil'!$G13&lt;110,1,EXP(0.2*('Saisie Profil'!$G13-110))),IF(AX$4="Optocoupleurs",VLOOKUP(AX$6,Constante!$I$3:$AG$275,HLOOKUP($B$23,Constante!$I$3:$AG$4,2,FALSE),FALSE),VLOOKUP(AX$5,Constante!$I$3:$AG$275,HLOOKUP($B$23,Constante!$I$3:$AG$4,2,FALSE),FALSE))))))</f>
        <v/>
      </c>
      <c r="AY29" s="5" t="str">
        <f>IF(AY$3="","",IF(AY$5="Réseau Résistif CMS",VLOOKUP(AY$5,Constante!$I$3:$AG$275,HLOOKUP($B$23,Constante!$I$3:$AG$4,2,FALSE),FALSE)*SQRT('Calcul '!AY$11),IF(AY$4="Connecteurs",AY$69*AY$72*POWER(AY$21,0.5)*IF(IF('Saisie des composants'!AZ175="",AY$22,'Saisie des composants'!AZ175)&lt;1,0.2,0.2*POWER(IF('Saisie des composants'!AZ175="",AY$22,'Saisie des composants'!AZ175),0.25)),IF(AY$4="Circuit imprimé",0.0005*POWER(AY$19,0.5)*(AY$20/2)*AY$70*AY$73*IF('Saisie Profil'!$G13&lt;110,1,EXP(0.2*('Saisie Profil'!$G13-110))),IF(AY$4="Optocoupleurs",VLOOKUP(AY$6,Constante!$I$3:$AG$275,HLOOKUP($B$23,Constante!$I$3:$AG$4,2,FALSE),FALSE),VLOOKUP(AY$5,Constante!$I$3:$AG$275,HLOOKUP($B$23,Constante!$I$3:$AG$4,2,FALSE),FALSE))))))</f>
        <v/>
      </c>
      <c r="AZ29" s="5" t="str">
        <f>IF(AZ$3="","",IF(AZ$5="Réseau Résistif CMS",VLOOKUP(AZ$5,Constante!$I$3:$AG$275,HLOOKUP($B$23,Constante!$I$3:$AG$4,2,FALSE),FALSE)*SQRT('Calcul '!AZ$11),IF(AZ$4="Connecteurs",AZ$69*AZ$72*POWER(AZ$21,0.5)*IF(IF('Saisie des composants'!BA175="",AZ$22,'Saisie des composants'!BA175)&lt;1,0.2,0.2*POWER(IF('Saisie des composants'!BA175="",AZ$22,'Saisie des composants'!BA175),0.25)),IF(AZ$4="Circuit imprimé",0.0005*POWER(AZ$19,0.5)*(AZ$20/2)*AZ$70*AZ$73*IF('Saisie Profil'!$G13&lt;110,1,EXP(0.2*('Saisie Profil'!$G13-110))),IF(AZ$4="Optocoupleurs",VLOOKUP(AZ$6,Constante!$I$3:$AG$275,HLOOKUP($B$23,Constante!$I$3:$AG$4,2,FALSE),FALSE),VLOOKUP(AZ$5,Constante!$I$3:$AG$275,HLOOKUP($B$23,Constante!$I$3:$AG$4,2,FALSE),FALSE))))))</f>
        <v/>
      </c>
      <c r="BA29" s="5" t="str">
        <f>IF(BA$3="","",IF(BA$5="Réseau Résistif CMS",VLOOKUP(BA$5,Constante!$I$3:$AG$275,HLOOKUP($B$23,Constante!$I$3:$AG$4,2,FALSE),FALSE)*SQRT('Calcul '!BA$11),IF(BA$4="Connecteurs",BA$69*BA$72*POWER(BA$21,0.5)*IF(IF('Saisie des composants'!BB175="",BA$22,'Saisie des composants'!BB175)&lt;1,0.2,0.2*POWER(IF('Saisie des composants'!BB175="",BA$22,'Saisie des composants'!BB175),0.25)),IF(BA$4="Circuit imprimé",0.0005*POWER(BA$19,0.5)*(BA$20/2)*BA$70*BA$73*IF('Saisie Profil'!$G13&lt;110,1,EXP(0.2*('Saisie Profil'!$G13-110))),IF(BA$4="Optocoupleurs",VLOOKUP(BA$6,Constante!$I$3:$AG$275,HLOOKUP($B$23,Constante!$I$3:$AG$4,2,FALSE),FALSE),VLOOKUP(BA$5,Constante!$I$3:$AG$275,HLOOKUP($B$23,Constante!$I$3:$AG$4,2,FALSE),FALSE))))))</f>
        <v/>
      </c>
      <c r="BB29" s="5" t="str">
        <f>IF(BB$3="","",IF(BB$5="Réseau Résistif CMS",VLOOKUP(BB$5,Constante!$I$3:$AG$275,HLOOKUP($B$23,Constante!$I$3:$AG$4,2,FALSE),FALSE)*SQRT('Calcul '!BB$11),IF(BB$4="Connecteurs",BB$69*BB$72*POWER(BB$21,0.5)*IF(IF('Saisie des composants'!BC175="",BB$22,'Saisie des composants'!BC175)&lt;1,0.2,0.2*POWER(IF('Saisie des composants'!BC175="",BB$22,'Saisie des composants'!BC175),0.25)),IF(BB$4="Circuit imprimé",0.0005*POWER(BB$19,0.5)*(BB$20/2)*BB$70*BB$73*IF('Saisie Profil'!$G13&lt;110,1,EXP(0.2*('Saisie Profil'!$G13-110))),IF(BB$4="Optocoupleurs",VLOOKUP(BB$6,Constante!$I$3:$AG$275,HLOOKUP($B$23,Constante!$I$3:$AG$4,2,FALSE),FALSE),VLOOKUP(BB$5,Constante!$I$3:$AG$275,HLOOKUP($B$23,Constante!$I$3:$AG$4,2,FALSE),FALSE))))))</f>
        <v/>
      </c>
      <c r="BC29" s="5" t="str">
        <f>IF(BC$3="","",IF(BC$5="Réseau Résistif CMS",VLOOKUP(BC$5,Constante!$I$3:$AG$275,HLOOKUP($B$23,Constante!$I$3:$AG$4,2,FALSE),FALSE)*SQRT('Calcul '!BC$11),IF(BC$4="Connecteurs",BC$69*BC$72*POWER(BC$21,0.5)*IF(IF('Saisie des composants'!BD175="",BC$22,'Saisie des composants'!BD175)&lt;1,0.2,0.2*POWER(IF('Saisie des composants'!BD175="",BC$22,'Saisie des composants'!BD175),0.25)),IF(BC$4="Circuit imprimé",0.0005*POWER(BC$19,0.5)*(BC$20/2)*BC$70*BC$73*IF('Saisie Profil'!$G13&lt;110,1,EXP(0.2*('Saisie Profil'!$G13-110))),IF(BC$4="Optocoupleurs",VLOOKUP(BC$6,Constante!$I$3:$AG$275,HLOOKUP($B$23,Constante!$I$3:$AG$4,2,FALSE),FALSE),VLOOKUP(BC$5,Constante!$I$3:$AG$275,HLOOKUP($B$23,Constante!$I$3:$AG$4,2,FALSE),FALSE))))))</f>
        <v/>
      </c>
      <c r="BD29" s="5" t="str">
        <f>IF(BD$3="","",IF(BD$5="Réseau Résistif CMS",VLOOKUP(BD$5,Constante!$I$3:$AG$275,HLOOKUP($B$23,Constante!$I$3:$AG$4,2,FALSE),FALSE)*SQRT('Calcul '!BD$11),IF(BD$4="Connecteurs",BD$69*BD$72*POWER(BD$21,0.5)*IF(IF('Saisie des composants'!BE175="",BD$22,'Saisie des composants'!BE175)&lt;1,0.2,0.2*POWER(IF('Saisie des composants'!BE175="",BD$22,'Saisie des composants'!BE175),0.25)),IF(BD$4="Circuit imprimé",0.0005*POWER(BD$19,0.5)*(BD$20/2)*BD$70*BD$73*IF('Saisie Profil'!$G13&lt;110,1,EXP(0.2*('Saisie Profil'!$G13-110))),IF(BD$4="Optocoupleurs",VLOOKUP(BD$6,Constante!$I$3:$AG$275,HLOOKUP($B$23,Constante!$I$3:$AG$4,2,FALSE),FALSE),VLOOKUP(BD$5,Constante!$I$3:$AG$275,HLOOKUP($B$23,Constante!$I$3:$AG$4,2,FALSE),FALSE))))))</f>
        <v/>
      </c>
      <c r="BE29" s="5" t="str">
        <f>IF(BE$3="","",IF(BE$5="Réseau Résistif CMS",VLOOKUP(BE$5,Constante!$I$3:$AG$275,HLOOKUP($B$23,Constante!$I$3:$AG$4,2,FALSE),FALSE)*SQRT('Calcul '!BE$11),IF(BE$4="Connecteurs",BE$69*BE$72*POWER(BE$21,0.5)*IF(IF('Saisie des composants'!BF175="",BE$22,'Saisie des composants'!BF175)&lt;1,0.2,0.2*POWER(IF('Saisie des composants'!BF175="",BE$22,'Saisie des composants'!BF175),0.25)),IF(BE$4="Circuit imprimé",0.0005*POWER(BE$19,0.5)*(BE$20/2)*BE$70*BE$73*IF('Saisie Profil'!$G13&lt;110,1,EXP(0.2*('Saisie Profil'!$G13-110))),IF(BE$4="Optocoupleurs",VLOOKUP(BE$6,Constante!$I$3:$AG$275,HLOOKUP($B$23,Constante!$I$3:$AG$4,2,FALSE),FALSE),VLOOKUP(BE$5,Constante!$I$3:$AG$275,HLOOKUP($B$23,Constante!$I$3:$AG$4,2,FALSE),FALSE))))))</f>
        <v/>
      </c>
      <c r="BF29" s="5" t="str">
        <f>IF(BF$3="","",IF(BF$5="Réseau Résistif CMS",VLOOKUP(BF$5,Constante!$I$3:$AG$275,HLOOKUP($B$23,Constante!$I$3:$AG$4,2,FALSE),FALSE)*SQRT('Calcul '!BF$11),IF(BF$4="Connecteurs",BF$69*BF$72*POWER(BF$21,0.5)*IF(IF('Saisie des composants'!BG175="",BF$22,'Saisie des composants'!BG175)&lt;1,0.2,0.2*POWER(IF('Saisie des composants'!BG175="",BF$22,'Saisie des composants'!BG175),0.25)),IF(BF$4="Circuit imprimé",0.0005*POWER(BF$19,0.5)*(BF$20/2)*BF$70*BF$73*IF('Saisie Profil'!$G13&lt;110,1,EXP(0.2*('Saisie Profil'!$G13-110))),IF(BF$4="Optocoupleurs",VLOOKUP(BF$6,Constante!$I$3:$AG$275,HLOOKUP($B$23,Constante!$I$3:$AG$4,2,FALSE),FALSE),VLOOKUP(BF$5,Constante!$I$3:$AG$275,HLOOKUP($B$23,Constante!$I$3:$AG$4,2,FALSE),FALSE))))))</f>
        <v/>
      </c>
      <c r="BG29" s="5" t="str">
        <f>IF(BG$3="","",IF(BG$5="Réseau Résistif CMS",VLOOKUP(BG$5,Constante!$I$3:$AG$275,HLOOKUP($B$23,Constante!$I$3:$AG$4,2,FALSE),FALSE)*SQRT('Calcul '!BG$11),IF(BG$4="Connecteurs",BG$69*BG$72*POWER(BG$21,0.5)*IF(IF('Saisie des composants'!BH175="",BG$22,'Saisie des composants'!BH175)&lt;1,0.2,0.2*POWER(IF('Saisie des composants'!BH175="",BG$22,'Saisie des composants'!BH175),0.25)),IF(BG$4="Circuit imprimé",0.0005*POWER(BG$19,0.5)*(BG$20/2)*BG$70*BG$73*IF('Saisie Profil'!$G13&lt;110,1,EXP(0.2*('Saisie Profil'!$G13-110))),IF(BG$4="Optocoupleurs",VLOOKUP(BG$6,Constante!$I$3:$AG$275,HLOOKUP($B$23,Constante!$I$3:$AG$4,2,FALSE),FALSE),VLOOKUP(BG$5,Constante!$I$3:$AG$275,HLOOKUP($B$23,Constante!$I$3:$AG$4,2,FALSE),FALSE))))))</f>
        <v/>
      </c>
      <c r="BH29" s="5" t="str">
        <f>IF(BH$3="","",IF(BH$5="Réseau Résistif CMS",VLOOKUP(BH$5,Constante!$I$3:$AG$275,HLOOKUP($B$23,Constante!$I$3:$AG$4,2,FALSE),FALSE)*SQRT('Calcul '!BH$11),IF(BH$4="Connecteurs",BH$69*BH$72*POWER(BH$21,0.5)*IF(IF('Saisie des composants'!BI175="",BH$22,'Saisie des composants'!BI175)&lt;1,0.2,0.2*POWER(IF('Saisie des composants'!BI175="",BH$22,'Saisie des composants'!BI175),0.25)),IF(BH$4="Circuit imprimé",0.0005*POWER(BH$19,0.5)*(BH$20/2)*BH$70*BH$73*IF('Saisie Profil'!$G13&lt;110,1,EXP(0.2*('Saisie Profil'!$G13-110))),IF(BH$4="Optocoupleurs",VLOOKUP(BH$6,Constante!$I$3:$AG$275,HLOOKUP($B$23,Constante!$I$3:$AG$4,2,FALSE),FALSE),VLOOKUP(BH$5,Constante!$I$3:$AG$275,HLOOKUP($B$23,Constante!$I$3:$AG$4,2,FALSE),FALSE))))))</f>
        <v/>
      </c>
      <c r="BI29" s="5" t="str">
        <f>IF(BI$3="","",IF(BI$5="Réseau Résistif CMS",VLOOKUP(BI$5,Constante!$I$3:$AG$275,HLOOKUP($B$23,Constante!$I$3:$AG$4,2,FALSE),FALSE)*SQRT('Calcul '!BI$11),IF(BI$4="Connecteurs",BI$69*BI$72*POWER(BI$21,0.5)*IF(IF('Saisie des composants'!BJ175="",BI$22,'Saisie des composants'!BJ175)&lt;1,0.2,0.2*POWER(IF('Saisie des composants'!BJ175="",BI$22,'Saisie des composants'!BJ175),0.25)),IF(BI$4="Circuit imprimé",0.0005*POWER(BI$19,0.5)*(BI$20/2)*BI$70*BI$73*IF('Saisie Profil'!$G13&lt;110,1,EXP(0.2*('Saisie Profil'!$G13-110))),IF(BI$4="Optocoupleurs",VLOOKUP(BI$6,Constante!$I$3:$AG$275,HLOOKUP($B$23,Constante!$I$3:$AG$4,2,FALSE),FALSE),VLOOKUP(BI$5,Constante!$I$3:$AG$275,HLOOKUP($B$23,Constante!$I$3:$AG$4,2,FALSE),FALSE))))))</f>
        <v/>
      </c>
      <c r="BJ29" s="5" t="str">
        <f>IF(BJ$3="","",IF(BJ$5="Réseau Résistif CMS",VLOOKUP(BJ$5,Constante!$I$3:$AG$275,HLOOKUP($B$23,Constante!$I$3:$AG$4,2,FALSE),FALSE)*SQRT('Calcul '!BJ$11),IF(BJ$4="Connecteurs",BJ$69*BJ$72*POWER(BJ$21,0.5)*IF(IF('Saisie des composants'!BK175="",BJ$22,'Saisie des composants'!BK175)&lt;1,0.2,0.2*POWER(IF('Saisie des composants'!BK175="",BJ$22,'Saisie des composants'!BK175),0.25)),IF(BJ$4="Circuit imprimé",0.0005*POWER(BJ$19,0.5)*(BJ$20/2)*BJ$70*BJ$73*IF('Saisie Profil'!$G13&lt;110,1,EXP(0.2*('Saisie Profil'!$G13-110))),IF(BJ$4="Optocoupleurs",VLOOKUP(BJ$6,Constante!$I$3:$AG$275,HLOOKUP($B$23,Constante!$I$3:$AG$4,2,FALSE),FALSE),VLOOKUP(BJ$5,Constante!$I$3:$AG$275,HLOOKUP($B$23,Constante!$I$3:$AG$4,2,FALSE),FALSE))))))</f>
        <v/>
      </c>
      <c r="BK29" s="5" t="str">
        <f>IF(BK$3="","",IF(BK$5="Réseau Résistif CMS",VLOOKUP(BK$5,Constante!$I$3:$AG$275,HLOOKUP($B$23,Constante!$I$3:$AG$4,2,FALSE),FALSE)*SQRT('Calcul '!BK$11),IF(BK$4="Connecteurs",BK$69*BK$72*POWER(BK$21,0.5)*IF(IF('Saisie des composants'!BL175="",BK$22,'Saisie des composants'!BL175)&lt;1,0.2,0.2*POWER(IF('Saisie des composants'!BL175="",BK$22,'Saisie des composants'!BL175),0.25)),IF(BK$4="Circuit imprimé",0.0005*POWER(BK$19,0.5)*(BK$20/2)*BK$70*BK$73*IF('Saisie Profil'!$G13&lt;110,1,EXP(0.2*('Saisie Profil'!$G13-110))),IF(BK$4="Optocoupleurs",VLOOKUP(BK$6,Constante!$I$3:$AG$275,HLOOKUP($B$23,Constante!$I$3:$AG$4,2,FALSE),FALSE),VLOOKUP(BK$5,Constante!$I$3:$AG$275,HLOOKUP($B$23,Constante!$I$3:$AG$4,2,FALSE),FALSE))))))</f>
        <v/>
      </c>
      <c r="BL29" s="5" t="str">
        <f>IF(BL$3="","",IF(BL$5="Réseau Résistif CMS",VLOOKUP(BL$5,Constante!$I$3:$AG$275,HLOOKUP($B$23,Constante!$I$3:$AG$4,2,FALSE),FALSE)*SQRT('Calcul '!BL$11),IF(BL$4="Connecteurs",BL$69*BL$72*POWER(BL$21,0.5)*IF(IF('Saisie des composants'!BM175="",BL$22,'Saisie des composants'!BM175)&lt;1,0.2,0.2*POWER(IF('Saisie des composants'!BM175="",BL$22,'Saisie des composants'!BM175),0.25)),IF(BL$4="Circuit imprimé",0.0005*POWER(BL$19,0.5)*(BL$20/2)*BL$70*BL$73*IF('Saisie Profil'!$G13&lt;110,1,EXP(0.2*('Saisie Profil'!$G13-110))),IF(BL$4="Optocoupleurs",VLOOKUP(BL$6,Constante!$I$3:$AG$275,HLOOKUP($B$23,Constante!$I$3:$AG$4,2,FALSE),FALSE),VLOOKUP(BL$5,Constante!$I$3:$AG$275,HLOOKUP($B$23,Constante!$I$3:$AG$4,2,FALSE),FALSE))))))</f>
        <v/>
      </c>
      <c r="BM29" s="5" t="str">
        <f>IF(BM$3="","",IF(BM$5="Réseau Résistif CMS",VLOOKUP(BM$5,Constante!$I$3:$AG$275,HLOOKUP($B$23,Constante!$I$3:$AG$4,2,FALSE),FALSE)*SQRT('Calcul '!BM$11),IF(BM$4="Connecteurs",BM$69*BM$72*POWER(BM$21,0.5)*IF(IF('Saisie des composants'!BN175="",BM$22,'Saisie des composants'!BN175)&lt;1,0.2,0.2*POWER(IF('Saisie des composants'!BN175="",BM$22,'Saisie des composants'!BN175),0.25)),IF(BM$4="Circuit imprimé",0.0005*POWER(BM$19,0.5)*(BM$20/2)*BM$70*BM$73*IF('Saisie Profil'!$G13&lt;110,1,EXP(0.2*('Saisie Profil'!$G13-110))),IF(BM$4="Optocoupleurs",VLOOKUP(BM$6,Constante!$I$3:$AG$275,HLOOKUP($B$23,Constante!$I$3:$AG$4,2,FALSE),FALSE),VLOOKUP(BM$5,Constante!$I$3:$AG$275,HLOOKUP($B$23,Constante!$I$3:$AG$4,2,FALSE),FALSE))))))</f>
        <v/>
      </c>
      <c r="BN29" s="5" t="str">
        <f>IF(BN$3="","",IF(BN$5="Réseau Résistif CMS",VLOOKUP(BN$5,Constante!$I$3:$AG$275,HLOOKUP($B$23,Constante!$I$3:$AG$4,2,FALSE),FALSE)*SQRT('Calcul '!BN$11),IF(BN$4="Connecteurs",BN$69*BN$72*POWER(BN$21,0.5)*IF(IF('Saisie des composants'!BO175="",BN$22,'Saisie des composants'!BO175)&lt;1,0.2,0.2*POWER(IF('Saisie des composants'!BO175="",BN$22,'Saisie des composants'!BO175),0.25)),IF(BN$4="Circuit imprimé",0.0005*POWER(BN$19,0.5)*(BN$20/2)*BN$70*BN$73*IF('Saisie Profil'!$G13&lt;110,1,EXP(0.2*('Saisie Profil'!$G13-110))),IF(BN$4="Optocoupleurs",VLOOKUP(BN$6,Constante!$I$3:$AG$275,HLOOKUP($B$23,Constante!$I$3:$AG$4,2,FALSE),FALSE),VLOOKUP(BN$5,Constante!$I$3:$AG$275,HLOOKUP($B$23,Constante!$I$3:$AG$4,2,FALSE),FALSE))))))</f>
        <v/>
      </c>
      <c r="BO29" s="5" t="str">
        <f>IF(BO$3="","",IF(BO$5="Réseau Résistif CMS",VLOOKUP(BO$5,Constante!$I$3:$AG$275,HLOOKUP($B$23,Constante!$I$3:$AG$4,2,FALSE),FALSE)*SQRT('Calcul '!BO$11),IF(BO$4="Connecteurs",BO$69*BO$72*POWER(BO$21,0.5)*IF(IF('Saisie des composants'!BP175="",BO$22,'Saisie des composants'!BP175)&lt;1,0.2,0.2*POWER(IF('Saisie des composants'!BP175="",BO$22,'Saisie des composants'!BP175),0.25)),IF(BO$4="Circuit imprimé",0.0005*POWER(BO$19,0.5)*(BO$20/2)*BO$70*BO$73*IF('Saisie Profil'!$G13&lt;110,1,EXP(0.2*('Saisie Profil'!$G13-110))),IF(BO$4="Optocoupleurs",VLOOKUP(BO$6,Constante!$I$3:$AG$275,HLOOKUP($B$23,Constante!$I$3:$AG$4,2,FALSE),FALSE),VLOOKUP(BO$5,Constante!$I$3:$AG$275,HLOOKUP($B$23,Constante!$I$3:$AG$4,2,FALSE),FALSE))))))</f>
        <v/>
      </c>
      <c r="BP29" s="5" t="str">
        <f>IF(BP$3="","",IF(BP$5="Réseau Résistif CMS",VLOOKUP(BP$5,Constante!$I$3:$AG$275,HLOOKUP($B$23,Constante!$I$3:$AG$4,2,FALSE),FALSE)*SQRT('Calcul '!BP$11),IF(BP$4="Connecteurs",BP$69*BP$72*POWER(BP$21,0.5)*IF(IF('Saisie des composants'!BQ175="",BP$22,'Saisie des composants'!BQ175)&lt;1,0.2,0.2*POWER(IF('Saisie des composants'!BQ175="",BP$22,'Saisie des composants'!BQ175),0.25)),IF(BP$4="Circuit imprimé",0.0005*POWER(BP$19,0.5)*(BP$20/2)*BP$70*BP$73*IF('Saisie Profil'!$G13&lt;110,1,EXP(0.2*('Saisie Profil'!$G13-110))),IF(BP$4="Optocoupleurs",VLOOKUP(BP$6,Constante!$I$3:$AG$275,HLOOKUP($B$23,Constante!$I$3:$AG$4,2,FALSE),FALSE),VLOOKUP(BP$5,Constante!$I$3:$AG$275,HLOOKUP($B$23,Constante!$I$3:$AG$4,2,FALSE),FALSE))))))</f>
        <v/>
      </c>
      <c r="BQ29" s="5" t="str">
        <f>IF(BQ$3="","",IF(BQ$5="Réseau Résistif CMS",VLOOKUP(BQ$5,Constante!$I$3:$AG$275,HLOOKUP($B$23,Constante!$I$3:$AG$4,2,FALSE),FALSE)*SQRT('Calcul '!BQ$11),IF(BQ$4="Connecteurs",BQ$69*BQ$72*POWER(BQ$21,0.5)*IF(IF('Saisie des composants'!BR175="",BQ$22,'Saisie des composants'!BR175)&lt;1,0.2,0.2*POWER(IF('Saisie des composants'!BR175="",BQ$22,'Saisie des composants'!BR175),0.25)),IF(BQ$4="Circuit imprimé",0.0005*POWER(BQ$19,0.5)*(BQ$20/2)*BQ$70*BQ$73*IF('Saisie Profil'!$G13&lt;110,1,EXP(0.2*('Saisie Profil'!$G13-110))),IF(BQ$4="Optocoupleurs",VLOOKUP(BQ$6,Constante!$I$3:$AG$275,HLOOKUP($B$23,Constante!$I$3:$AG$4,2,FALSE),FALSE),VLOOKUP(BQ$5,Constante!$I$3:$AG$275,HLOOKUP($B$23,Constante!$I$3:$AG$4,2,FALSE),FALSE))))))</f>
        <v/>
      </c>
      <c r="BR29" s="5" t="str">
        <f>IF(BR$3="","",IF(BR$5="Réseau Résistif CMS",VLOOKUP(BR$5,Constante!$I$3:$AG$275,HLOOKUP($B$23,Constante!$I$3:$AG$4,2,FALSE),FALSE)*SQRT('Calcul '!BR$11),IF(BR$4="Connecteurs",BR$69*BR$72*POWER(BR$21,0.5)*IF(IF('Saisie des composants'!BS175="",BR$22,'Saisie des composants'!BS175)&lt;1,0.2,0.2*POWER(IF('Saisie des composants'!BS175="",BR$22,'Saisie des composants'!BS175),0.25)),IF(BR$4="Circuit imprimé",0.0005*POWER(BR$19,0.5)*(BR$20/2)*BR$70*BR$73*IF('Saisie Profil'!$G13&lt;110,1,EXP(0.2*('Saisie Profil'!$G13-110))),IF(BR$4="Optocoupleurs",VLOOKUP(BR$6,Constante!$I$3:$AG$275,HLOOKUP($B$23,Constante!$I$3:$AG$4,2,FALSE),FALSE),VLOOKUP(BR$5,Constante!$I$3:$AG$275,HLOOKUP($B$23,Constante!$I$3:$AG$4,2,FALSE),FALSE))))))</f>
        <v/>
      </c>
      <c r="BS29" s="5" t="str">
        <f>IF(BS$3="","",IF(BS$5="Réseau Résistif CMS",VLOOKUP(BS$5,Constante!$I$3:$AG$275,HLOOKUP($B$23,Constante!$I$3:$AG$4,2,FALSE),FALSE)*SQRT('Calcul '!BS$11),IF(BS$4="Connecteurs",BS$69*BS$72*POWER(BS$21,0.5)*IF(IF('Saisie des composants'!BT175="",BS$22,'Saisie des composants'!BT175)&lt;1,0.2,0.2*POWER(IF('Saisie des composants'!BT175="",BS$22,'Saisie des composants'!BT175),0.25)),IF(BS$4="Circuit imprimé",0.0005*POWER(BS$19,0.5)*(BS$20/2)*BS$70*BS$73*IF('Saisie Profil'!$G13&lt;110,1,EXP(0.2*('Saisie Profil'!$G13-110))),IF(BS$4="Optocoupleurs",VLOOKUP(BS$6,Constante!$I$3:$AG$275,HLOOKUP($B$23,Constante!$I$3:$AG$4,2,FALSE),FALSE),VLOOKUP(BS$5,Constante!$I$3:$AG$275,HLOOKUP($B$23,Constante!$I$3:$AG$4,2,FALSE),FALSE))))))</f>
        <v/>
      </c>
      <c r="BT29" s="5" t="str">
        <f>IF(BT$3="","",IF(BT$5="Réseau Résistif CMS",VLOOKUP(BT$5,Constante!$I$3:$AG$275,HLOOKUP($B$23,Constante!$I$3:$AG$4,2,FALSE),FALSE)*SQRT('Calcul '!BT$11),IF(BT$4="Connecteurs",BT$69*BT$72*POWER(BT$21,0.5)*IF(IF('Saisie des composants'!BU175="",BT$22,'Saisie des composants'!BU175)&lt;1,0.2,0.2*POWER(IF('Saisie des composants'!BU175="",BT$22,'Saisie des composants'!BU175),0.25)),IF(BT$4="Circuit imprimé",0.0005*POWER(BT$19,0.5)*(BT$20/2)*BT$70*BT$73*IF('Saisie Profil'!$G13&lt;110,1,EXP(0.2*('Saisie Profil'!$G13-110))),IF(BT$4="Optocoupleurs",VLOOKUP(BT$6,Constante!$I$3:$AG$275,HLOOKUP($B$23,Constante!$I$3:$AG$4,2,FALSE),FALSE),VLOOKUP(BT$5,Constante!$I$3:$AG$275,HLOOKUP($B$23,Constante!$I$3:$AG$4,2,FALSE),FALSE))))))</f>
        <v/>
      </c>
      <c r="BU29" s="5" t="str">
        <f>IF(BU$3="","",IF(BU$5="Réseau Résistif CMS",VLOOKUP(BU$5,Constante!$I$3:$AG$275,HLOOKUP($B$23,Constante!$I$3:$AG$4,2,FALSE),FALSE)*SQRT('Calcul '!BU$11),IF(BU$4="Connecteurs",BU$69*BU$72*POWER(BU$21,0.5)*IF(IF('Saisie des composants'!BV175="",BU$22,'Saisie des composants'!BV175)&lt;1,0.2,0.2*POWER(IF('Saisie des composants'!BV175="",BU$22,'Saisie des composants'!BV175),0.25)),IF(BU$4="Circuit imprimé",0.0005*POWER(BU$19,0.5)*(BU$20/2)*BU$70*BU$73*IF('Saisie Profil'!$G13&lt;110,1,EXP(0.2*('Saisie Profil'!$G13-110))),IF(BU$4="Optocoupleurs",VLOOKUP(BU$6,Constante!$I$3:$AG$275,HLOOKUP($B$23,Constante!$I$3:$AG$4,2,FALSE),FALSE),VLOOKUP(BU$5,Constante!$I$3:$AG$275,HLOOKUP($B$23,Constante!$I$3:$AG$4,2,FALSE),FALSE))))))</f>
        <v/>
      </c>
      <c r="BV29" s="5" t="str">
        <f>IF(BV$3="","",IF(BV$5="Réseau Résistif CMS",VLOOKUP(BV$5,Constante!$I$3:$AG$275,HLOOKUP($B$23,Constante!$I$3:$AG$4,2,FALSE),FALSE)*SQRT('Calcul '!BV$11),IF(BV$4="Connecteurs",BV$69*BV$72*POWER(BV$21,0.5)*IF(IF('Saisie des composants'!BW175="",BV$22,'Saisie des composants'!BW175)&lt;1,0.2,0.2*POWER(IF('Saisie des composants'!BW175="",BV$22,'Saisie des composants'!BW175),0.25)),IF(BV$4="Circuit imprimé",0.0005*POWER(BV$19,0.5)*(BV$20/2)*BV$70*BV$73*IF('Saisie Profil'!$G13&lt;110,1,EXP(0.2*('Saisie Profil'!$G13-110))),IF(BV$4="Optocoupleurs",VLOOKUP(BV$6,Constante!$I$3:$AG$275,HLOOKUP($B$23,Constante!$I$3:$AG$4,2,FALSE),FALSE),VLOOKUP(BV$5,Constante!$I$3:$AG$275,HLOOKUP($B$23,Constante!$I$3:$AG$4,2,FALSE),FALSE))))))</f>
        <v/>
      </c>
      <c r="BW29" s="5" t="str">
        <f>IF(BW$3="","",IF(BW$5="Réseau Résistif CMS",VLOOKUP(BW$5,Constante!$I$3:$AG$275,HLOOKUP($B$23,Constante!$I$3:$AG$4,2,FALSE),FALSE)*SQRT('Calcul '!BW$11),IF(BW$4="Connecteurs",BW$69*BW$72*POWER(BW$21,0.5)*IF(IF('Saisie des composants'!BX175="",BW$22,'Saisie des composants'!BX175)&lt;1,0.2,0.2*POWER(IF('Saisie des composants'!BX175="",BW$22,'Saisie des composants'!BX175),0.25)),IF(BW$4="Circuit imprimé",0.0005*POWER(BW$19,0.5)*(BW$20/2)*BW$70*BW$73*IF('Saisie Profil'!$G13&lt;110,1,EXP(0.2*('Saisie Profil'!$G13-110))),IF(BW$4="Optocoupleurs",VLOOKUP(BW$6,Constante!$I$3:$AG$275,HLOOKUP($B$23,Constante!$I$3:$AG$4,2,FALSE),FALSE),VLOOKUP(BW$5,Constante!$I$3:$AG$275,HLOOKUP($B$23,Constante!$I$3:$AG$4,2,FALSE),FALSE))))))</f>
        <v/>
      </c>
      <c r="BX29" s="5" t="str">
        <f>IF(BX$3="","",IF(BX$5="Réseau Résistif CMS",VLOOKUP(BX$5,Constante!$I$3:$AG$275,HLOOKUP($B$23,Constante!$I$3:$AG$4,2,FALSE),FALSE)*SQRT('Calcul '!BX$11),IF(BX$4="Connecteurs",BX$69*BX$72*POWER(BX$21,0.5)*IF(IF('Saisie des composants'!BY175="",BX$22,'Saisie des composants'!BY175)&lt;1,0.2,0.2*POWER(IF('Saisie des composants'!BY175="",BX$22,'Saisie des composants'!BY175),0.25)),IF(BX$4="Circuit imprimé",0.0005*POWER(BX$19,0.5)*(BX$20/2)*BX$70*BX$73*IF('Saisie Profil'!$G13&lt;110,1,EXP(0.2*('Saisie Profil'!$G13-110))),IF(BX$4="Optocoupleurs",VLOOKUP(BX$6,Constante!$I$3:$AG$275,HLOOKUP($B$23,Constante!$I$3:$AG$4,2,FALSE),FALSE),VLOOKUP(BX$5,Constante!$I$3:$AG$275,HLOOKUP($B$23,Constante!$I$3:$AG$4,2,FALSE),FALSE))))))</f>
        <v/>
      </c>
      <c r="BY29" s="5" t="str">
        <f>IF(BY$3="","",IF(BY$5="Réseau Résistif CMS",VLOOKUP(BY$5,Constante!$I$3:$AG$275,HLOOKUP($B$23,Constante!$I$3:$AG$4,2,FALSE),FALSE)*SQRT('Calcul '!BY$11),IF(BY$4="Connecteurs",BY$69*BY$72*POWER(BY$21,0.5)*IF(IF('Saisie des composants'!BZ175="",BY$22,'Saisie des composants'!BZ175)&lt;1,0.2,0.2*POWER(IF('Saisie des composants'!BZ175="",BY$22,'Saisie des composants'!BZ175),0.25)),IF(BY$4="Circuit imprimé",0.0005*POWER(BY$19,0.5)*(BY$20/2)*BY$70*BY$73*IF('Saisie Profil'!$G13&lt;110,1,EXP(0.2*('Saisie Profil'!$G13-110))),IF(BY$4="Optocoupleurs",VLOOKUP(BY$6,Constante!$I$3:$AG$275,HLOOKUP($B$23,Constante!$I$3:$AG$4,2,FALSE),FALSE),VLOOKUP(BY$5,Constante!$I$3:$AG$275,HLOOKUP($B$23,Constante!$I$3:$AG$4,2,FALSE),FALSE))))))</f>
        <v/>
      </c>
      <c r="BZ29" s="5" t="str">
        <f>IF(BZ$3="","",IF(BZ$5="Réseau Résistif CMS",VLOOKUP(BZ$5,Constante!$I$3:$AG$275,HLOOKUP($B$23,Constante!$I$3:$AG$4,2,FALSE),FALSE)*SQRT('Calcul '!BZ$11),IF(BZ$4="Connecteurs",BZ$69*BZ$72*POWER(BZ$21,0.5)*IF(IF('Saisie des composants'!CA175="",BZ$22,'Saisie des composants'!CA175)&lt;1,0.2,0.2*POWER(IF('Saisie des composants'!CA175="",BZ$22,'Saisie des composants'!CA175),0.25)),IF(BZ$4="Circuit imprimé",0.0005*POWER(BZ$19,0.5)*(BZ$20/2)*BZ$70*BZ$73*IF('Saisie Profil'!$G13&lt;110,1,EXP(0.2*('Saisie Profil'!$G13-110))),IF(BZ$4="Optocoupleurs",VLOOKUP(BZ$6,Constante!$I$3:$AG$275,HLOOKUP($B$23,Constante!$I$3:$AG$4,2,FALSE),FALSE),VLOOKUP(BZ$5,Constante!$I$3:$AG$275,HLOOKUP($B$23,Constante!$I$3:$AG$4,2,FALSE),FALSE))))))</f>
        <v/>
      </c>
      <c r="CA29" s="5" t="str">
        <f>IF(CA$3="","",IF(CA$5="Réseau Résistif CMS",VLOOKUP(CA$5,Constante!$I$3:$AG$275,HLOOKUP($B$23,Constante!$I$3:$AG$4,2,FALSE),FALSE)*SQRT('Calcul '!CA$11),IF(CA$4="Connecteurs",CA$69*CA$72*POWER(CA$21,0.5)*IF(IF('Saisie des composants'!CB175="",CA$22,'Saisie des composants'!CB175)&lt;1,0.2,0.2*POWER(IF('Saisie des composants'!CB175="",CA$22,'Saisie des composants'!CB175),0.25)),IF(CA$4="Circuit imprimé",0.0005*POWER(CA$19,0.5)*(CA$20/2)*CA$70*CA$73*IF('Saisie Profil'!$G13&lt;110,1,EXP(0.2*('Saisie Profil'!$G13-110))),IF(CA$4="Optocoupleurs",VLOOKUP(CA$6,Constante!$I$3:$AG$275,HLOOKUP($B$23,Constante!$I$3:$AG$4,2,FALSE),FALSE),VLOOKUP(CA$5,Constante!$I$3:$AG$275,HLOOKUP($B$23,Constante!$I$3:$AG$4,2,FALSE),FALSE))))))</f>
        <v/>
      </c>
      <c r="CB29" s="5" t="str">
        <f>IF(CB$3="","",IF(CB$5="Réseau Résistif CMS",VLOOKUP(CB$5,Constante!$I$3:$AG$275,HLOOKUP($B$23,Constante!$I$3:$AG$4,2,FALSE),FALSE)*SQRT('Calcul '!CB$11),IF(CB$4="Connecteurs",CB$69*CB$72*POWER(CB$21,0.5)*IF(IF('Saisie des composants'!CC175="",CB$22,'Saisie des composants'!CC175)&lt;1,0.2,0.2*POWER(IF('Saisie des composants'!CC175="",CB$22,'Saisie des composants'!CC175),0.25)),IF(CB$4="Circuit imprimé",0.0005*POWER(CB$19,0.5)*(CB$20/2)*CB$70*CB$73*IF('Saisie Profil'!$G13&lt;110,1,EXP(0.2*('Saisie Profil'!$G13-110))),IF(CB$4="Optocoupleurs",VLOOKUP(CB$6,Constante!$I$3:$AG$275,HLOOKUP($B$23,Constante!$I$3:$AG$4,2,FALSE),FALSE),VLOOKUP(CB$5,Constante!$I$3:$AG$275,HLOOKUP($B$23,Constante!$I$3:$AG$4,2,FALSE),FALSE))))))</f>
        <v/>
      </c>
      <c r="CC29" s="5" t="str">
        <f>IF(CC$3="","",IF(CC$5="Réseau Résistif CMS",VLOOKUP(CC$5,Constante!$I$3:$AG$275,HLOOKUP($B$23,Constante!$I$3:$AG$4,2,FALSE),FALSE)*SQRT('Calcul '!CC$11),IF(CC$4="Connecteurs",CC$69*CC$72*POWER(CC$21,0.5)*IF(IF('Saisie des composants'!CD175="",CC$22,'Saisie des composants'!CD175)&lt;1,0.2,0.2*POWER(IF('Saisie des composants'!CD175="",CC$22,'Saisie des composants'!CD175),0.25)),IF(CC$4="Circuit imprimé",0.0005*POWER(CC$19,0.5)*(CC$20/2)*CC$70*CC$73*IF('Saisie Profil'!$G13&lt;110,1,EXP(0.2*('Saisie Profil'!$G13-110))),IF(CC$4="Optocoupleurs",VLOOKUP(CC$6,Constante!$I$3:$AG$275,HLOOKUP($B$23,Constante!$I$3:$AG$4,2,FALSE),FALSE),VLOOKUP(CC$5,Constante!$I$3:$AG$275,HLOOKUP($B$23,Constante!$I$3:$AG$4,2,FALSE),FALSE))))))</f>
        <v/>
      </c>
      <c r="CD29" s="5" t="str">
        <f>IF(CD$3="","",IF(CD$5="Réseau Résistif CMS",VLOOKUP(CD$5,Constante!$I$3:$AG$275,HLOOKUP($B$23,Constante!$I$3:$AG$4,2,FALSE),FALSE)*SQRT('Calcul '!CD$11),IF(CD$4="Connecteurs",CD$69*CD$72*POWER(CD$21,0.5)*IF(IF('Saisie des composants'!CE175="",CD$22,'Saisie des composants'!CE175)&lt;1,0.2,0.2*POWER(IF('Saisie des composants'!CE175="",CD$22,'Saisie des composants'!CE175),0.25)),IF(CD$4="Circuit imprimé",0.0005*POWER(CD$19,0.5)*(CD$20/2)*CD$70*CD$73*IF('Saisie Profil'!$G13&lt;110,1,EXP(0.2*('Saisie Profil'!$G13-110))),IF(CD$4="Optocoupleurs",VLOOKUP(CD$6,Constante!$I$3:$AG$275,HLOOKUP($B$23,Constante!$I$3:$AG$4,2,FALSE),FALSE),VLOOKUP(CD$5,Constante!$I$3:$AG$275,HLOOKUP($B$23,Constante!$I$3:$AG$4,2,FALSE),FALSE))))))</f>
        <v/>
      </c>
      <c r="CE29" s="5" t="str">
        <f>IF(CE$3="","",IF(CE$5="Réseau Résistif CMS",VLOOKUP(CE$5,Constante!$I$3:$AG$275,HLOOKUP($B$23,Constante!$I$3:$AG$4,2,FALSE),FALSE)*SQRT('Calcul '!CE$11),IF(CE$4="Connecteurs",CE$69*CE$72*POWER(CE$21,0.5)*IF(IF('Saisie des composants'!CF175="",CE$22,'Saisie des composants'!CF175)&lt;1,0.2,0.2*POWER(IF('Saisie des composants'!CF175="",CE$22,'Saisie des composants'!CF175),0.25)),IF(CE$4="Circuit imprimé",0.0005*POWER(CE$19,0.5)*(CE$20/2)*CE$70*CE$73*IF('Saisie Profil'!$G13&lt;110,1,EXP(0.2*('Saisie Profil'!$G13-110))),IF(CE$4="Optocoupleurs",VLOOKUP(CE$6,Constante!$I$3:$AG$275,HLOOKUP($B$23,Constante!$I$3:$AG$4,2,FALSE),FALSE),VLOOKUP(CE$5,Constante!$I$3:$AG$275,HLOOKUP($B$23,Constante!$I$3:$AG$4,2,FALSE),FALSE))))))</f>
        <v/>
      </c>
      <c r="CF29" s="5" t="str">
        <f>IF(CF$3="","",IF(CF$5="Réseau Résistif CMS",VLOOKUP(CF$5,Constante!$I$3:$AG$275,HLOOKUP($B$23,Constante!$I$3:$AG$4,2,FALSE),FALSE)*SQRT('Calcul '!CF$11),IF(CF$4="Connecteurs",CF$69*CF$72*POWER(CF$21,0.5)*IF(IF('Saisie des composants'!CG175="",CF$22,'Saisie des composants'!CG175)&lt;1,0.2,0.2*POWER(IF('Saisie des composants'!CG175="",CF$22,'Saisie des composants'!CG175),0.25)),IF(CF$4="Circuit imprimé",0.0005*POWER(CF$19,0.5)*(CF$20/2)*CF$70*CF$73*IF('Saisie Profil'!$G13&lt;110,1,EXP(0.2*('Saisie Profil'!$G13-110))),IF(CF$4="Optocoupleurs",VLOOKUP(CF$6,Constante!$I$3:$AG$275,HLOOKUP($B$23,Constante!$I$3:$AG$4,2,FALSE),FALSE),VLOOKUP(CF$5,Constante!$I$3:$AG$275,HLOOKUP($B$23,Constante!$I$3:$AG$4,2,FALSE),FALSE))))))</f>
        <v/>
      </c>
      <c r="CG29" s="5" t="str">
        <f>IF(CG$3="","",IF(CG$5="Réseau Résistif CMS",VLOOKUP(CG$5,Constante!$I$3:$AG$275,HLOOKUP($B$23,Constante!$I$3:$AG$4,2,FALSE),FALSE)*SQRT('Calcul '!CG$11),IF(CG$4="Connecteurs",CG$69*CG$72*POWER(CG$21,0.5)*IF(IF('Saisie des composants'!CH175="",CG$22,'Saisie des composants'!CH175)&lt;1,0.2,0.2*POWER(IF('Saisie des composants'!CH175="",CG$22,'Saisie des composants'!CH175),0.25)),IF(CG$4="Circuit imprimé",0.0005*POWER(CG$19,0.5)*(CG$20/2)*CG$70*CG$73*IF('Saisie Profil'!$G13&lt;110,1,EXP(0.2*('Saisie Profil'!$G13-110))),IF(CG$4="Optocoupleurs",VLOOKUP(CG$6,Constante!$I$3:$AG$275,HLOOKUP($B$23,Constante!$I$3:$AG$4,2,FALSE),FALSE),VLOOKUP(CG$5,Constante!$I$3:$AG$275,HLOOKUP($B$23,Constante!$I$3:$AG$4,2,FALSE),FALSE))))))</f>
        <v/>
      </c>
      <c r="CH29" s="5" t="str">
        <f>IF(CH$3="","",IF(CH$5="Réseau Résistif CMS",VLOOKUP(CH$5,Constante!$I$3:$AG$275,HLOOKUP($B$23,Constante!$I$3:$AG$4,2,FALSE),FALSE)*SQRT('Calcul '!CH$11),IF(CH$4="Connecteurs",CH$69*CH$72*POWER(CH$21,0.5)*IF(IF('Saisie des composants'!CI175="",CH$22,'Saisie des composants'!CI175)&lt;1,0.2,0.2*POWER(IF('Saisie des composants'!CI175="",CH$22,'Saisie des composants'!CI175),0.25)),IF(CH$4="Circuit imprimé",0.0005*POWER(CH$19,0.5)*(CH$20/2)*CH$70*CH$73*IF('Saisie Profil'!$G13&lt;110,1,EXP(0.2*('Saisie Profil'!$G13-110))),IF(CH$4="Optocoupleurs",VLOOKUP(CH$6,Constante!$I$3:$AG$275,HLOOKUP($B$23,Constante!$I$3:$AG$4,2,FALSE),FALSE),VLOOKUP(CH$5,Constante!$I$3:$AG$275,HLOOKUP($B$23,Constante!$I$3:$AG$4,2,FALSE),FALSE))))))</f>
        <v/>
      </c>
      <c r="CI29" s="5" t="str">
        <f>IF(CI$3="","",IF(CI$5="Réseau Résistif CMS",VLOOKUP(CI$5,Constante!$I$3:$AG$275,HLOOKUP($B$23,Constante!$I$3:$AG$4,2,FALSE),FALSE)*SQRT('Calcul '!CI$11),IF(CI$4="Connecteurs",CI$69*CI$72*POWER(CI$21,0.5)*IF(IF('Saisie des composants'!CJ175="",CI$22,'Saisie des composants'!CJ175)&lt;1,0.2,0.2*POWER(IF('Saisie des composants'!CJ175="",CI$22,'Saisie des composants'!CJ175),0.25)),IF(CI$4="Circuit imprimé",0.0005*POWER(CI$19,0.5)*(CI$20/2)*CI$70*CI$73*IF('Saisie Profil'!$G13&lt;110,1,EXP(0.2*('Saisie Profil'!$G13-110))),IF(CI$4="Optocoupleurs",VLOOKUP(CI$6,Constante!$I$3:$AG$275,HLOOKUP($B$23,Constante!$I$3:$AG$4,2,FALSE),FALSE),VLOOKUP(CI$5,Constante!$I$3:$AG$275,HLOOKUP($B$23,Constante!$I$3:$AG$4,2,FALSE),FALSE))))))</f>
        <v/>
      </c>
      <c r="CJ29" s="5" t="str">
        <f>IF(CJ$3="","",IF(CJ$5="Réseau Résistif CMS",VLOOKUP(CJ$5,Constante!$I$3:$AG$275,HLOOKUP($B$23,Constante!$I$3:$AG$4,2,FALSE),FALSE)*SQRT('Calcul '!CJ$11),IF(CJ$4="Connecteurs",CJ$69*CJ$72*POWER(CJ$21,0.5)*IF(IF('Saisie des composants'!CK175="",CJ$22,'Saisie des composants'!CK175)&lt;1,0.2,0.2*POWER(IF('Saisie des composants'!CK175="",CJ$22,'Saisie des composants'!CK175),0.25)),IF(CJ$4="Circuit imprimé",0.0005*POWER(CJ$19,0.5)*(CJ$20/2)*CJ$70*CJ$73*IF('Saisie Profil'!$G13&lt;110,1,EXP(0.2*('Saisie Profil'!$G13-110))),IF(CJ$4="Optocoupleurs",VLOOKUP(CJ$6,Constante!$I$3:$AG$275,HLOOKUP($B$23,Constante!$I$3:$AG$4,2,FALSE),FALSE),VLOOKUP(CJ$5,Constante!$I$3:$AG$275,HLOOKUP($B$23,Constante!$I$3:$AG$4,2,FALSE),FALSE))))))</f>
        <v/>
      </c>
      <c r="CK29" s="5" t="str">
        <f>IF(CK$3="","",IF(CK$5="Réseau Résistif CMS",VLOOKUP(CK$5,Constante!$I$3:$AG$275,HLOOKUP($B$23,Constante!$I$3:$AG$4,2,FALSE),FALSE)*SQRT('Calcul '!CK$11),IF(CK$4="Connecteurs",CK$69*CK$72*POWER(CK$21,0.5)*IF(IF('Saisie des composants'!CL175="",CK$22,'Saisie des composants'!CL175)&lt;1,0.2,0.2*POWER(IF('Saisie des composants'!CL175="",CK$22,'Saisie des composants'!CL175),0.25)),IF(CK$4="Circuit imprimé",0.0005*POWER(CK$19,0.5)*(CK$20/2)*CK$70*CK$73*IF('Saisie Profil'!$G13&lt;110,1,EXP(0.2*('Saisie Profil'!$G13-110))),IF(CK$4="Optocoupleurs",VLOOKUP(CK$6,Constante!$I$3:$AG$275,HLOOKUP($B$23,Constante!$I$3:$AG$4,2,FALSE),FALSE),VLOOKUP(CK$5,Constante!$I$3:$AG$275,HLOOKUP($B$23,Constante!$I$3:$AG$4,2,FALSE),FALSE))))))</f>
        <v/>
      </c>
      <c r="CL29" s="5" t="str">
        <f>IF(CL$3="","",IF(CL$5="Réseau Résistif CMS",VLOOKUP(CL$5,Constante!$I$3:$AG$275,HLOOKUP($B$23,Constante!$I$3:$AG$4,2,FALSE),FALSE)*SQRT('Calcul '!CL$11),IF(CL$4="Connecteurs",CL$69*CL$72*POWER(CL$21,0.5)*IF(IF('Saisie des composants'!CM175="",CL$22,'Saisie des composants'!CM175)&lt;1,0.2,0.2*POWER(IF('Saisie des composants'!CM175="",CL$22,'Saisie des composants'!CM175),0.25)),IF(CL$4="Circuit imprimé",0.0005*POWER(CL$19,0.5)*(CL$20/2)*CL$70*CL$73*IF('Saisie Profil'!$G13&lt;110,1,EXP(0.2*('Saisie Profil'!$G13-110))),IF(CL$4="Optocoupleurs",VLOOKUP(CL$6,Constante!$I$3:$AG$275,HLOOKUP($B$23,Constante!$I$3:$AG$4,2,FALSE),FALSE),VLOOKUP(CL$5,Constante!$I$3:$AG$275,HLOOKUP($B$23,Constante!$I$3:$AG$4,2,FALSE),FALSE))))))</f>
        <v/>
      </c>
      <c r="CM29" s="5" t="str">
        <f>IF(CM$3="","",IF(CM$5="Réseau Résistif CMS",VLOOKUP(CM$5,Constante!$I$3:$AG$275,HLOOKUP($B$23,Constante!$I$3:$AG$4,2,FALSE),FALSE)*SQRT('Calcul '!CM$11),IF(CM$4="Connecteurs",CM$69*CM$72*POWER(CM$21,0.5)*IF(IF('Saisie des composants'!CN175="",CM$22,'Saisie des composants'!CN175)&lt;1,0.2,0.2*POWER(IF('Saisie des composants'!CN175="",CM$22,'Saisie des composants'!CN175),0.25)),IF(CM$4="Circuit imprimé",0.0005*POWER(CM$19,0.5)*(CM$20/2)*CM$70*CM$73*IF('Saisie Profil'!$G13&lt;110,1,EXP(0.2*('Saisie Profil'!$G13-110))),IF(CM$4="Optocoupleurs",VLOOKUP(CM$6,Constante!$I$3:$AG$275,HLOOKUP($B$23,Constante!$I$3:$AG$4,2,FALSE),FALSE),VLOOKUP(CM$5,Constante!$I$3:$AG$275,HLOOKUP($B$23,Constante!$I$3:$AG$4,2,FALSE),FALSE))))))</f>
        <v/>
      </c>
      <c r="CN29" s="5" t="str">
        <f>IF(CN$3="","",IF(CN$5="Réseau Résistif CMS",VLOOKUP(CN$5,Constante!$I$3:$AG$275,HLOOKUP($B$23,Constante!$I$3:$AG$4,2,FALSE),FALSE)*SQRT('Calcul '!CN$11),IF(CN$4="Connecteurs",CN$69*CN$72*POWER(CN$21,0.5)*IF(IF('Saisie des composants'!CO175="",CN$22,'Saisie des composants'!CO175)&lt;1,0.2,0.2*POWER(IF('Saisie des composants'!CO175="",CN$22,'Saisie des composants'!CO175),0.25)),IF(CN$4="Circuit imprimé",0.0005*POWER(CN$19,0.5)*(CN$20/2)*CN$70*CN$73*IF('Saisie Profil'!$G13&lt;110,1,EXP(0.2*('Saisie Profil'!$G13-110))),IF(CN$4="Optocoupleurs",VLOOKUP(CN$6,Constante!$I$3:$AG$275,HLOOKUP($B$23,Constante!$I$3:$AG$4,2,FALSE),FALSE),VLOOKUP(CN$5,Constante!$I$3:$AG$275,HLOOKUP($B$23,Constante!$I$3:$AG$4,2,FALSE),FALSE))))))</f>
        <v/>
      </c>
      <c r="CO29" s="5" t="str">
        <f>IF(CO$3="","",IF(CO$5="Réseau Résistif CMS",VLOOKUP(CO$5,Constante!$I$3:$AG$275,HLOOKUP($B$23,Constante!$I$3:$AG$4,2,FALSE),FALSE)*SQRT('Calcul '!CO$11),IF(CO$4="Connecteurs",CO$69*CO$72*POWER(CO$21,0.5)*IF(IF('Saisie des composants'!CP175="",CO$22,'Saisie des composants'!CP175)&lt;1,0.2,0.2*POWER(IF('Saisie des composants'!CP175="",CO$22,'Saisie des composants'!CP175),0.25)),IF(CO$4="Circuit imprimé",0.0005*POWER(CO$19,0.5)*(CO$20/2)*CO$70*CO$73*IF('Saisie Profil'!$G13&lt;110,1,EXP(0.2*('Saisie Profil'!$G13-110))),IF(CO$4="Optocoupleurs",VLOOKUP(CO$6,Constante!$I$3:$AG$275,HLOOKUP($B$23,Constante!$I$3:$AG$4,2,FALSE),FALSE),VLOOKUP(CO$5,Constante!$I$3:$AG$275,HLOOKUP($B$23,Constante!$I$3:$AG$4,2,FALSE),FALSE))))))</f>
        <v/>
      </c>
      <c r="CP29" s="5" t="str">
        <f>IF(CP$3="","",IF(CP$5="Réseau Résistif CMS",VLOOKUP(CP$5,Constante!$I$3:$AG$275,HLOOKUP($B$23,Constante!$I$3:$AG$4,2,FALSE),FALSE)*SQRT('Calcul '!CP$11),IF(CP$4="Connecteurs",CP$69*CP$72*POWER(CP$21,0.5)*IF(IF('Saisie des composants'!CQ175="",CP$22,'Saisie des composants'!CQ175)&lt;1,0.2,0.2*POWER(IF('Saisie des composants'!CQ175="",CP$22,'Saisie des composants'!CQ175),0.25)),IF(CP$4="Circuit imprimé",0.0005*POWER(CP$19,0.5)*(CP$20/2)*CP$70*CP$73*IF('Saisie Profil'!$G13&lt;110,1,EXP(0.2*('Saisie Profil'!$G13-110))),IF(CP$4="Optocoupleurs",VLOOKUP(CP$6,Constante!$I$3:$AG$275,HLOOKUP($B$23,Constante!$I$3:$AG$4,2,FALSE),FALSE),VLOOKUP(CP$5,Constante!$I$3:$AG$275,HLOOKUP($B$23,Constante!$I$3:$AG$4,2,FALSE),FALSE))))))</f>
        <v/>
      </c>
      <c r="CQ29" s="5" t="str">
        <f>IF(CQ$3="","",IF(CQ$5="Réseau Résistif CMS",VLOOKUP(CQ$5,Constante!$I$3:$AG$275,HLOOKUP($B$23,Constante!$I$3:$AG$4,2,FALSE),FALSE)*SQRT('Calcul '!CQ$11),IF(CQ$4="Connecteurs",CQ$69*CQ$72*POWER(CQ$21,0.5)*IF(IF('Saisie des composants'!CR175="",CQ$22,'Saisie des composants'!CR175)&lt;1,0.2,0.2*POWER(IF('Saisie des composants'!CR175="",CQ$22,'Saisie des composants'!CR175),0.25)),IF(CQ$4="Circuit imprimé",0.0005*POWER(CQ$19,0.5)*(CQ$20/2)*CQ$70*CQ$73*IF('Saisie Profil'!$G13&lt;110,1,EXP(0.2*('Saisie Profil'!$G13-110))),IF(CQ$4="Optocoupleurs",VLOOKUP(CQ$6,Constante!$I$3:$AG$275,HLOOKUP($B$23,Constante!$I$3:$AG$4,2,FALSE),FALSE),VLOOKUP(CQ$5,Constante!$I$3:$AG$275,HLOOKUP($B$23,Constante!$I$3:$AG$4,2,FALSE),FALSE))))))</f>
        <v/>
      </c>
      <c r="CR29" s="5" t="str">
        <f>IF(CR$3="","",IF(CR$5="Réseau Résistif CMS",VLOOKUP(CR$5,Constante!$I$3:$AG$275,HLOOKUP($B$23,Constante!$I$3:$AG$4,2,FALSE),FALSE)*SQRT('Calcul '!CR$11),IF(CR$4="Connecteurs",CR$69*CR$72*POWER(CR$21,0.5)*IF(IF('Saisie des composants'!CS175="",CR$22,'Saisie des composants'!CS175)&lt;1,0.2,0.2*POWER(IF('Saisie des composants'!CS175="",CR$22,'Saisie des composants'!CS175),0.25)),IF(CR$4="Circuit imprimé",0.0005*POWER(CR$19,0.5)*(CR$20/2)*CR$70*CR$73*IF('Saisie Profil'!$G13&lt;110,1,EXP(0.2*('Saisie Profil'!$G13-110))),IF(CR$4="Optocoupleurs",VLOOKUP(CR$6,Constante!$I$3:$AG$275,HLOOKUP($B$23,Constante!$I$3:$AG$4,2,FALSE),FALSE),VLOOKUP(CR$5,Constante!$I$3:$AG$275,HLOOKUP($B$23,Constante!$I$3:$AG$4,2,FALSE),FALSE))))))</f>
        <v/>
      </c>
      <c r="CS29" s="5" t="str">
        <f>IF(CS$3="","",IF(CS$5="Réseau Résistif CMS",VLOOKUP(CS$5,Constante!$I$3:$AG$275,HLOOKUP($B$23,Constante!$I$3:$AG$4,2,FALSE),FALSE)*SQRT('Calcul '!CS$11),IF(CS$4="Connecteurs",CS$69*CS$72*POWER(CS$21,0.5)*IF(IF('Saisie des composants'!CT175="",CS$22,'Saisie des composants'!CT175)&lt;1,0.2,0.2*POWER(IF('Saisie des composants'!CT175="",CS$22,'Saisie des composants'!CT175),0.25)),IF(CS$4="Circuit imprimé",0.0005*POWER(CS$19,0.5)*(CS$20/2)*CS$70*CS$73*IF('Saisie Profil'!$G13&lt;110,1,EXP(0.2*('Saisie Profil'!$G13-110))),IF(CS$4="Optocoupleurs",VLOOKUP(CS$6,Constante!$I$3:$AG$275,HLOOKUP($B$23,Constante!$I$3:$AG$4,2,FALSE),FALSE),VLOOKUP(CS$5,Constante!$I$3:$AG$275,HLOOKUP($B$23,Constante!$I$3:$AG$4,2,FALSE),FALSE))))))</f>
        <v/>
      </c>
      <c r="CT29" s="5" t="str">
        <f>IF(CT$3="","",IF(CT$5="Réseau Résistif CMS",VLOOKUP(CT$5,Constante!$I$3:$AG$275,HLOOKUP($B$23,Constante!$I$3:$AG$4,2,FALSE),FALSE)*SQRT('Calcul '!CT$11),IF(CT$4="Connecteurs",CT$69*CT$72*POWER(CT$21,0.5)*IF(IF('Saisie des composants'!CU175="",CT$22,'Saisie des composants'!CU175)&lt;1,0.2,0.2*POWER(IF('Saisie des composants'!CU175="",CT$22,'Saisie des composants'!CU175),0.25)),IF(CT$4="Circuit imprimé",0.0005*POWER(CT$19,0.5)*(CT$20/2)*CT$70*CT$73*IF('Saisie Profil'!$G13&lt;110,1,EXP(0.2*('Saisie Profil'!$G13-110))),IF(CT$4="Optocoupleurs",VLOOKUP(CT$6,Constante!$I$3:$AG$275,HLOOKUP($B$23,Constante!$I$3:$AG$4,2,FALSE),FALSE),VLOOKUP(CT$5,Constante!$I$3:$AG$275,HLOOKUP($B$23,Constante!$I$3:$AG$4,2,FALSE),FALSE))))))</f>
        <v/>
      </c>
      <c r="CU29" s="5" t="str">
        <f>IF(CU$3="","",IF(CU$5="Réseau Résistif CMS",VLOOKUP(CU$5,Constante!$I$3:$AG$275,HLOOKUP($B$23,Constante!$I$3:$AG$4,2,FALSE),FALSE)*SQRT('Calcul '!CU$11),IF(CU$4="Connecteurs",CU$69*CU$72*POWER(CU$21,0.5)*IF(IF('Saisie des composants'!CV175="",CU$22,'Saisie des composants'!CV175)&lt;1,0.2,0.2*POWER(IF('Saisie des composants'!CV175="",CU$22,'Saisie des composants'!CV175),0.25)),IF(CU$4="Circuit imprimé",0.0005*POWER(CU$19,0.5)*(CU$20/2)*CU$70*CU$73*IF('Saisie Profil'!$G13&lt;110,1,EXP(0.2*('Saisie Profil'!$G13-110))),IF(CU$4="Optocoupleurs",VLOOKUP(CU$6,Constante!$I$3:$AG$275,HLOOKUP($B$23,Constante!$I$3:$AG$4,2,FALSE),FALSE),VLOOKUP(CU$5,Constante!$I$3:$AG$275,HLOOKUP($B$23,Constante!$I$3:$AG$4,2,FALSE),FALSE))))))</f>
        <v/>
      </c>
      <c r="CV29" s="5" t="str">
        <f>IF(CV$3="","",IF(CV$5="Réseau Résistif CMS",VLOOKUP(CV$5,Constante!$I$3:$AG$275,HLOOKUP($B$23,Constante!$I$3:$AG$4,2,FALSE),FALSE)*SQRT('Calcul '!CV$11),IF(CV$4="Connecteurs",CV$69*CV$72*POWER(CV$21,0.5)*IF(IF('Saisie des composants'!CW175="",CV$22,'Saisie des composants'!CW175)&lt;1,0.2,0.2*POWER(IF('Saisie des composants'!CW175="",CV$22,'Saisie des composants'!CW175),0.25)),IF(CV$4="Circuit imprimé",0.0005*POWER(CV$19,0.5)*(CV$20/2)*CV$70*CV$73*IF('Saisie Profil'!$G13&lt;110,1,EXP(0.2*('Saisie Profil'!$G13-110))),IF(CV$4="Optocoupleurs",VLOOKUP(CV$6,Constante!$I$3:$AG$275,HLOOKUP($B$23,Constante!$I$3:$AG$4,2,FALSE),FALSE),VLOOKUP(CV$5,Constante!$I$3:$AG$275,HLOOKUP($B$23,Constante!$I$3:$AG$4,2,FALSE),FALSE))))))</f>
        <v/>
      </c>
      <c r="CW29" s="5" t="str">
        <f>IF(CW$3="","",IF(CW$5="Réseau Résistif CMS",VLOOKUP(CW$5,Constante!$I$3:$AG$275,HLOOKUP($B$23,Constante!$I$3:$AG$4,2,FALSE),FALSE)*SQRT('Calcul '!CW$11),IF(CW$4="Connecteurs",CW$69*CW$72*POWER(CW$21,0.5)*IF(IF('Saisie des composants'!CX175="",CW$22,'Saisie des composants'!CX175)&lt;1,0.2,0.2*POWER(IF('Saisie des composants'!CX175="",CW$22,'Saisie des composants'!CX175),0.25)),IF(CW$4="Circuit imprimé",0.0005*POWER(CW$19,0.5)*(CW$20/2)*CW$70*CW$73*IF('Saisie Profil'!$G13&lt;110,1,EXP(0.2*('Saisie Profil'!$G13-110))),IF(CW$4="Optocoupleurs",VLOOKUP(CW$6,Constante!$I$3:$AG$275,HLOOKUP($B$23,Constante!$I$3:$AG$4,2,FALSE),FALSE),VLOOKUP(CW$5,Constante!$I$3:$AG$275,HLOOKUP($B$23,Constante!$I$3:$AG$4,2,FALSE),FALSE))))))</f>
        <v/>
      </c>
      <c r="CX29" s="5" t="str">
        <f>IF(CX$3="","",IF(CX$5="Réseau Résistif CMS",VLOOKUP(CX$5,Constante!$I$3:$AG$275,HLOOKUP($B$23,Constante!$I$3:$AG$4,2,FALSE),FALSE)*SQRT('Calcul '!CX$11),IF(CX$4="Connecteurs",CX$69*CX$72*POWER(CX$21,0.5)*IF(IF('Saisie des composants'!CY175="",CX$22,'Saisie des composants'!CY175)&lt;1,0.2,0.2*POWER(IF('Saisie des composants'!CY175="",CX$22,'Saisie des composants'!CY175),0.25)),IF(CX$4="Circuit imprimé",0.0005*POWER(CX$19,0.5)*(CX$20/2)*CX$70*CX$73*IF('Saisie Profil'!$G13&lt;110,1,EXP(0.2*('Saisie Profil'!$G13-110))),IF(CX$4="Optocoupleurs",VLOOKUP(CX$6,Constante!$I$3:$AG$275,HLOOKUP($B$23,Constante!$I$3:$AG$4,2,FALSE),FALSE),VLOOKUP(CX$5,Constante!$I$3:$AG$275,HLOOKUP($B$23,Constante!$I$3:$AG$4,2,FALSE),FALSE))))))</f>
        <v/>
      </c>
      <c r="CY29" s="5" t="str">
        <f>IF(CY$3="","",IF(CY$5="Réseau Résistif CMS",VLOOKUP(CY$5,Constante!$I$3:$AG$275,HLOOKUP($B$23,Constante!$I$3:$AG$4,2,FALSE),FALSE)*SQRT('Calcul '!CY$11),IF(CY$4="Connecteurs",CY$69*CY$72*POWER(CY$21,0.5)*IF(IF('Saisie des composants'!CZ175="",CY$22,'Saisie des composants'!CZ175)&lt;1,0.2,0.2*POWER(IF('Saisie des composants'!CZ175="",CY$22,'Saisie des composants'!CZ175),0.25)),IF(CY$4="Circuit imprimé",0.0005*POWER(CY$19,0.5)*(CY$20/2)*CY$70*CY$73*IF('Saisie Profil'!$G13&lt;110,1,EXP(0.2*('Saisie Profil'!$G13-110))),IF(CY$4="Optocoupleurs",VLOOKUP(CY$6,Constante!$I$3:$AG$275,HLOOKUP($B$23,Constante!$I$3:$AG$4,2,FALSE),FALSE),VLOOKUP(CY$5,Constante!$I$3:$AG$275,HLOOKUP($B$23,Constante!$I$3:$AG$4,2,FALSE),FALSE))))))</f>
        <v/>
      </c>
      <c r="CZ29" s="5" t="str">
        <f>IF(CZ$3="","",IF(CZ$5="Réseau Résistif CMS",VLOOKUP(CZ$5,Constante!$I$3:$AG$275,HLOOKUP($B$23,Constante!$I$3:$AG$4,2,FALSE),FALSE)*SQRT('Calcul '!CZ$11),IF(CZ$4="Connecteurs",CZ$69*CZ$72*POWER(CZ$21,0.5)*IF(IF('Saisie des composants'!DA175="",CZ$22,'Saisie des composants'!DA175)&lt;1,0.2,0.2*POWER(IF('Saisie des composants'!DA175="",CZ$22,'Saisie des composants'!DA175),0.25)),IF(CZ$4="Circuit imprimé",0.0005*POWER(CZ$19,0.5)*(CZ$20/2)*CZ$70*CZ$73*IF('Saisie Profil'!$G13&lt;110,1,EXP(0.2*('Saisie Profil'!$G13-110))),IF(CZ$4="Optocoupleurs",VLOOKUP(CZ$6,Constante!$I$3:$AG$275,HLOOKUP($B$23,Constante!$I$3:$AG$4,2,FALSE),FALSE),VLOOKUP(CZ$5,Constante!$I$3:$AG$275,HLOOKUP($B$23,Constante!$I$3:$AG$4,2,FALSE),FALSE))))))</f>
        <v/>
      </c>
      <c r="DA29" s="5" t="str">
        <f>IF(DA$3="","",IF(DA$5="Réseau Résistif CMS",VLOOKUP(DA$5,Constante!$I$3:$AG$275,HLOOKUP($B$23,Constante!$I$3:$AG$4,2,FALSE),FALSE)*SQRT('Calcul '!DA$11),IF(DA$4="Connecteurs",DA$69*DA$72*POWER(DA$21,0.5)*IF(IF('Saisie des composants'!DB175="",DA$22,'Saisie des composants'!DB175)&lt;1,0.2,0.2*POWER(IF('Saisie des composants'!DB175="",DA$22,'Saisie des composants'!DB175),0.25)),IF(DA$4="Circuit imprimé",0.0005*POWER(DA$19,0.5)*(DA$20/2)*DA$70*DA$73*IF('Saisie Profil'!$G13&lt;110,1,EXP(0.2*('Saisie Profil'!$G13-110))),IF(DA$4="Optocoupleurs",VLOOKUP(DA$6,Constante!$I$3:$AG$275,HLOOKUP($B$23,Constante!$I$3:$AG$4,2,FALSE),FALSE),VLOOKUP(DA$5,Constante!$I$3:$AG$275,HLOOKUP($B$23,Constante!$I$3:$AG$4,2,FALSE),FALSE))))))</f>
        <v/>
      </c>
      <c r="DB29" s="5" t="str">
        <f>IF(DB$3="","",IF(DB$5="Réseau Résistif CMS",VLOOKUP(DB$5,Constante!$I$3:$AG$275,HLOOKUP($B$23,Constante!$I$3:$AG$4,2,FALSE),FALSE)*SQRT('Calcul '!DB$11),IF(DB$4="Connecteurs",DB$69*DB$72*POWER(DB$21,0.5)*IF(IF('Saisie des composants'!DC175="",DB$22,'Saisie des composants'!DC175)&lt;1,0.2,0.2*POWER(IF('Saisie des composants'!DC175="",DB$22,'Saisie des composants'!DC175),0.25)),IF(DB$4="Circuit imprimé",0.0005*POWER(DB$19,0.5)*(DB$20/2)*DB$70*DB$73*IF('Saisie Profil'!$G13&lt;110,1,EXP(0.2*('Saisie Profil'!$G13-110))),IF(DB$4="Optocoupleurs",VLOOKUP(DB$6,Constante!$I$3:$AG$275,HLOOKUP($B$23,Constante!$I$3:$AG$4,2,FALSE),FALSE),VLOOKUP(DB$5,Constante!$I$3:$AG$275,HLOOKUP($B$23,Constante!$I$3:$AG$4,2,FALSE),FALSE))))))</f>
        <v/>
      </c>
      <c r="DC29" s="5" t="str">
        <f>IF(DC$3="","",IF(DC$5="Réseau Résistif CMS",VLOOKUP(DC$5,Constante!$I$3:$AG$275,HLOOKUP($B$23,Constante!$I$3:$AG$4,2,FALSE),FALSE)*SQRT('Calcul '!DC$11),IF(DC$4="Connecteurs",DC$69*DC$72*POWER(DC$21,0.5)*IF(IF('Saisie des composants'!DD175="",DC$22,'Saisie des composants'!DD175)&lt;1,0.2,0.2*POWER(IF('Saisie des composants'!DD175="",DC$22,'Saisie des composants'!DD175),0.25)),IF(DC$4="Circuit imprimé",0.0005*POWER(DC$19,0.5)*(DC$20/2)*DC$70*DC$73*IF('Saisie Profil'!$G13&lt;110,1,EXP(0.2*('Saisie Profil'!$G13-110))),IF(DC$4="Optocoupleurs",VLOOKUP(DC$6,Constante!$I$3:$AG$275,HLOOKUP($B$23,Constante!$I$3:$AG$4,2,FALSE),FALSE),VLOOKUP(DC$5,Constante!$I$3:$AG$275,HLOOKUP($B$23,Constante!$I$3:$AG$4,2,FALSE),FALSE))))))</f>
        <v/>
      </c>
      <c r="DD29" s="5" t="str">
        <f>IF(DD$3="","",IF(DD$5="Réseau Résistif CMS",VLOOKUP(DD$5,Constante!$I$3:$AG$275,HLOOKUP($B$23,Constante!$I$3:$AG$4,2,FALSE),FALSE)*SQRT('Calcul '!DD$11),IF(DD$4="Connecteurs",DD$69*DD$72*POWER(DD$21,0.5)*IF(IF('Saisie des composants'!DE175="",DD$22,'Saisie des composants'!DE175)&lt;1,0.2,0.2*POWER(IF('Saisie des composants'!DE175="",DD$22,'Saisie des composants'!DE175),0.25)),IF(DD$4="Circuit imprimé",0.0005*POWER(DD$19,0.5)*(DD$20/2)*DD$70*DD$73*IF('Saisie Profil'!$G13&lt;110,1,EXP(0.2*('Saisie Profil'!$G13-110))),IF(DD$4="Optocoupleurs",VLOOKUP(DD$6,Constante!$I$3:$AG$275,HLOOKUP($B$23,Constante!$I$3:$AG$4,2,FALSE),FALSE),VLOOKUP(DD$5,Constante!$I$3:$AG$275,HLOOKUP($B$23,Constante!$I$3:$AG$4,2,FALSE),FALSE))))))</f>
        <v/>
      </c>
      <c r="DE29" s="5" t="str">
        <f>IF(DE$3="","",IF(DE$5="Réseau Résistif CMS",VLOOKUP(DE$5,Constante!$I$3:$AG$275,HLOOKUP($B$23,Constante!$I$3:$AG$4,2,FALSE),FALSE)*SQRT('Calcul '!DE$11),IF(DE$4="Connecteurs",DE$69*DE$72*POWER(DE$21,0.5)*IF(IF('Saisie des composants'!DF175="",DE$22,'Saisie des composants'!DF175)&lt;1,0.2,0.2*POWER(IF('Saisie des composants'!DF175="",DE$22,'Saisie des composants'!DF175),0.25)),IF(DE$4="Circuit imprimé",0.0005*POWER(DE$19,0.5)*(DE$20/2)*DE$70*DE$73*IF('Saisie Profil'!$G13&lt;110,1,EXP(0.2*('Saisie Profil'!$G13-110))),IF(DE$4="Optocoupleurs",VLOOKUP(DE$6,Constante!$I$3:$AG$275,HLOOKUP($B$23,Constante!$I$3:$AG$4,2,FALSE),FALSE),VLOOKUP(DE$5,Constante!$I$3:$AG$275,HLOOKUP($B$23,Constante!$I$3:$AG$4,2,FALSE),FALSE))))))</f>
        <v/>
      </c>
      <c r="DF29" s="5" t="str">
        <f>IF(DF$3="","",IF(DF$5="Réseau Résistif CMS",VLOOKUP(DF$5,Constante!$I$3:$AG$275,HLOOKUP($B$23,Constante!$I$3:$AG$4,2,FALSE),FALSE)*SQRT('Calcul '!DF$11),IF(DF$4="Connecteurs",DF$69*DF$72*POWER(DF$21,0.5)*IF(IF('Saisie des composants'!DG175="",DF$22,'Saisie des composants'!DG175)&lt;1,0.2,0.2*POWER(IF('Saisie des composants'!DG175="",DF$22,'Saisie des composants'!DG175),0.25)),IF(DF$4="Circuit imprimé",0.0005*POWER(DF$19,0.5)*(DF$20/2)*DF$70*DF$73*IF('Saisie Profil'!$G13&lt;110,1,EXP(0.2*('Saisie Profil'!$G13-110))),IF(DF$4="Optocoupleurs",VLOOKUP(DF$6,Constante!$I$3:$AG$275,HLOOKUP($B$23,Constante!$I$3:$AG$4,2,FALSE),FALSE),VLOOKUP(DF$5,Constante!$I$3:$AG$275,HLOOKUP($B$23,Constante!$I$3:$AG$4,2,FALSE),FALSE))))))</f>
        <v/>
      </c>
      <c r="DG29" s="5" t="str">
        <f>IF(DG$3="","",IF(DG$5="Réseau Résistif CMS",VLOOKUP(DG$5,Constante!$I$3:$AG$275,HLOOKUP($B$23,Constante!$I$3:$AG$4,2,FALSE),FALSE)*SQRT('Calcul '!DG$11),IF(DG$4="Connecteurs",DG$69*DG$72*POWER(DG$21,0.5)*IF(IF('Saisie des composants'!DH175="",DG$22,'Saisie des composants'!DH175)&lt;1,0.2,0.2*POWER(IF('Saisie des composants'!DH175="",DG$22,'Saisie des composants'!DH175),0.25)),IF(DG$4="Circuit imprimé",0.0005*POWER(DG$19,0.5)*(DG$20/2)*DG$70*DG$73*IF('Saisie Profil'!$G13&lt;110,1,EXP(0.2*('Saisie Profil'!$G13-110))),IF(DG$4="Optocoupleurs",VLOOKUP(DG$6,Constante!$I$3:$AG$275,HLOOKUP($B$23,Constante!$I$3:$AG$4,2,FALSE),FALSE),VLOOKUP(DG$5,Constante!$I$3:$AG$275,HLOOKUP($B$23,Constante!$I$3:$AG$4,2,FALSE),FALSE))))))</f>
        <v/>
      </c>
      <c r="DH29" s="5" t="str">
        <f>IF(DH$3="","",IF(DH$5="Réseau Résistif CMS",VLOOKUP(DH$5,Constante!$I$3:$AG$275,HLOOKUP($B$23,Constante!$I$3:$AG$4,2,FALSE),FALSE)*SQRT('Calcul '!DH$11),IF(DH$4="Connecteurs",DH$69*DH$72*POWER(DH$21,0.5)*IF(IF('Saisie des composants'!DI175="",DH$22,'Saisie des composants'!DI175)&lt;1,0.2,0.2*POWER(IF('Saisie des composants'!DI175="",DH$22,'Saisie des composants'!DI175),0.25)),IF(DH$4="Circuit imprimé",0.0005*POWER(DH$19,0.5)*(DH$20/2)*DH$70*DH$73*IF('Saisie Profil'!$G13&lt;110,1,EXP(0.2*('Saisie Profil'!$G13-110))),IF(DH$4="Optocoupleurs",VLOOKUP(DH$6,Constante!$I$3:$AG$275,HLOOKUP($B$23,Constante!$I$3:$AG$4,2,FALSE),FALSE),VLOOKUP(DH$5,Constante!$I$3:$AG$275,HLOOKUP($B$23,Constante!$I$3:$AG$4,2,FALSE),FALSE))))))</f>
        <v/>
      </c>
      <c r="DI29" s="5" t="str">
        <f>IF(DI$3="","",IF(DI$5="Réseau Résistif CMS",VLOOKUP(DI$5,Constante!$I$3:$AG$275,HLOOKUP($B$23,Constante!$I$3:$AG$4,2,FALSE),FALSE)*SQRT('Calcul '!DI$11),IF(DI$4="Connecteurs",DI$69*DI$72*POWER(DI$21,0.5)*IF(IF('Saisie des composants'!DJ175="",DI$22,'Saisie des composants'!DJ175)&lt;1,0.2,0.2*POWER(IF('Saisie des composants'!DJ175="",DI$22,'Saisie des composants'!DJ175),0.25)),IF(DI$4="Circuit imprimé",0.0005*POWER(DI$19,0.5)*(DI$20/2)*DI$70*DI$73*IF('Saisie Profil'!$G13&lt;110,1,EXP(0.2*('Saisie Profil'!$G13-110))),IF(DI$4="Optocoupleurs",VLOOKUP(DI$6,Constante!$I$3:$AG$275,HLOOKUP($B$23,Constante!$I$3:$AG$4,2,FALSE),FALSE),VLOOKUP(DI$5,Constante!$I$3:$AG$275,HLOOKUP($B$23,Constante!$I$3:$AG$4,2,FALSE),FALSE))))))</f>
        <v/>
      </c>
      <c r="DJ29" s="5" t="str">
        <f>IF(DJ$3="","",IF(DJ$5="Réseau Résistif CMS",VLOOKUP(DJ$5,Constante!$I$3:$AG$275,HLOOKUP($B$23,Constante!$I$3:$AG$4,2,FALSE),FALSE)*SQRT('Calcul '!DJ$11),IF(DJ$4="Connecteurs",DJ$69*DJ$72*POWER(DJ$21,0.5)*IF(IF('Saisie des composants'!DK175="",DJ$22,'Saisie des composants'!DK175)&lt;1,0.2,0.2*POWER(IF('Saisie des composants'!DK175="",DJ$22,'Saisie des composants'!DK175),0.25)),IF(DJ$4="Circuit imprimé",0.0005*POWER(DJ$19,0.5)*(DJ$20/2)*DJ$70*DJ$73*IF('Saisie Profil'!$G13&lt;110,1,EXP(0.2*('Saisie Profil'!$G13-110))),IF(DJ$4="Optocoupleurs",VLOOKUP(DJ$6,Constante!$I$3:$AG$275,HLOOKUP($B$23,Constante!$I$3:$AG$4,2,FALSE),FALSE),VLOOKUP(DJ$5,Constante!$I$3:$AG$275,HLOOKUP($B$23,Constante!$I$3:$AG$4,2,FALSE),FALSE))))))</f>
        <v/>
      </c>
      <c r="DK29" s="5" t="str">
        <f>IF(DK$3="","",IF(DK$5="Réseau Résistif CMS",VLOOKUP(DK$5,Constante!$I$3:$AG$275,HLOOKUP($B$23,Constante!$I$3:$AG$4,2,FALSE),FALSE)*SQRT('Calcul '!DK$11),IF(DK$4="Connecteurs",DK$69*DK$72*POWER(DK$21,0.5)*IF(IF('Saisie des composants'!DL175="",DK$22,'Saisie des composants'!DL175)&lt;1,0.2,0.2*POWER(IF('Saisie des composants'!DL175="",DK$22,'Saisie des composants'!DL175),0.25)),IF(DK$4="Circuit imprimé",0.0005*POWER(DK$19,0.5)*(DK$20/2)*DK$70*DK$73*IF('Saisie Profil'!$G13&lt;110,1,EXP(0.2*('Saisie Profil'!$G13-110))),IF(DK$4="Optocoupleurs",VLOOKUP(DK$6,Constante!$I$3:$AG$275,HLOOKUP($B$23,Constante!$I$3:$AG$4,2,FALSE),FALSE),VLOOKUP(DK$5,Constante!$I$3:$AG$275,HLOOKUP($B$23,Constante!$I$3:$AG$4,2,FALSE),FALSE))))))</f>
        <v/>
      </c>
      <c r="DL29" s="5" t="str">
        <f>IF(DL$3="","",IF(DL$5="Réseau Résistif CMS",VLOOKUP(DL$5,Constante!$I$3:$AG$275,HLOOKUP($B$23,Constante!$I$3:$AG$4,2,FALSE),FALSE)*SQRT('Calcul '!DL$11),IF(DL$4="Connecteurs",DL$69*DL$72*POWER(DL$21,0.5)*IF(IF('Saisie des composants'!DM175="",DL$22,'Saisie des composants'!DM175)&lt;1,0.2,0.2*POWER(IF('Saisie des composants'!DM175="",DL$22,'Saisie des composants'!DM175),0.25)),IF(DL$4="Circuit imprimé",0.0005*POWER(DL$19,0.5)*(DL$20/2)*DL$70*DL$73*IF('Saisie Profil'!$G13&lt;110,1,EXP(0.2*('Saisie Profil'!$G13-110))),IF(DL$4="Optocoupleurs",VLOOKUP(DL$6,Constante!$I$3:$AG$275,HLOOKUP($B$23,Constante!$I$3:$AG$4,2,FALSE),FALSE),VLOOKUP(DL$5,Constante!$I$3:$AG$275,HLOOKUP($B$23,Constante!$I$3:$AG$4,2,FALSE),FALSE))))))</f>
        <v/>
      </c>
      <c r="DM29" s="5" t="str">
        <f>IF(DM$3="","",IF(DM$5="Réseau Résistif CMS",VLOOKUP(DM$5,Constante!$I$3:$AG$275,HLOOKUP($B$23,Constante!$I$3:$AG$4,2,FALSE),FALSE)*SQRT('Calcul '!DM$11),IF(DM$4="Connecteurs",DM$69*DM$72*POWER(DM$21,0.5)*IF(IF('Saisie des composants'!DN175="",DM$22,'Saisie des composants'!DN175)&lt;1,0.2,0.2*POWER(IF('Saisie des composants'!DN175="",DM$22,'Saisie des composants'!DN175),0.25)),IF(DM$4="Circuit imprimé",0.0005*POWER(DM$19,0.5)*(DM$20/2)*DM$70*DM$73*IF('Saisie Profil'!$G13&lt;110,1,EXP(0.2*('Saisie Profil'!$G13-110))),IF(DM$4="Optocoupleurs",VLOOKUP(DM$6,Constante!$I$3:$AG$275,HLOOKUP($B$23,Constante!$I$3:$AG$4,2,FALSE),FALSE),VLOOKUP(DM$5,Constante!$I$3:$AG$275,HLOOKUP($B$23,Constante!$I$3:$AG$4,2,FALSE),FALSE))))))</f>
        <v/>
      </c>
      <c r="DN29" s="5" t="str">
        <f>IF(DN$3="","",IF(DN$5="Réseau Résistif CMS",VLOOKUP(DN$5,Constante!$I$3:$AG$275,HLOOKUP($B$23,Constante!$I$3:$AG$4,2,FALSE),FALSE)*SQRT('Calcul '!DN$11),IF(DN$4="Connecteurs",DN$69*DN$72*POWER(DN$21,0.5)*IF(IF('Saisie des composants'!DO175="",DN$22,'Saisie des composants'!DO175)&lt;1,0.2,0.2*POWER(IF('Saisie des composants'!DO175="",DN$22,'Saisie des composants'!DO175),0.25)),IF(DN$4="Circuit imprimé",0.0005*POWER(DN$19,0.5)*(DN$20/2)*DN$70*DN$73*IF('Saisie Profil'!$G13&lt;110,1,EXP(0.2*('Saisie Profil'!$G13-110))),IF(DN$4="Optocoupleurs",VLOOKUP(DN$6,Constante!$I$3:$AG$275,HLOOKUP($B$23,Constante!$I$3:$AG$4,2,FALSE),FALSE),VLOOKUP(DN$5,Constante!$I$3:$AG$275,HLOOKUP($B$23,Constante!$I$3:$AG$4,2,FALSE),FALSE))))))</f>
        <v/>
      </c>
      <c r="DO29" s="5" t="str">
        <f>IF(DO$3="","",IF(DO$5="Réseau Résistif CMS",VLOOKUP(DO$5,Constante!$I$3:$AG$275,HLOOKUP($B$23,Constante!$I$3:$AG$4,2,FALSE),FALSE)*SQRT('Calcul '!DO$11),IF(DO$4="Connecteurs",DO$69*DO$72*POWER(DO$21,0.5)*IF(IF('Saisie des composants'!DP175="",DO$22,'Saisie des composants'!DP175)&lt;1,0.2,0.2*POWER(IF('Saisie des composants'!DP175="",DO$22,'Saisie des composants'!DP175),0.25)),IF(DO$4="Circuit imprimé",0.0005*POWER(DO$19,0.5)*(DO$20/2)*DO$70*DO$73*IF('Saisie Profil'!$G13&lt;110,1,EXP(0.2*('Saisie Profil'!$G13-110))),IF(DO$4="Optocoupleurs",VLOOKUP(DO$6,Constante!$I$3:$AG$275,HLOOKUP($B$23,Constante!$I$3:$AG$4,2,FALSE),FALSE),VLOOKUP(DO$5,Constante!$I$3:$AG$275,HLOOKUP($B$23,Constante!$I$3:$AG$4,2,FALSE),FALSE))))))</f>
        <v/>
      </c>
      <c r="DP29" s="5" t="str">
        <f>IF(DP$3="","",IF(DP$5="Réseau Résistif CMS",VLOOKUP(DP$5,Constante!$I$3:$AG$275,HLOOKUP($B$23,Constante!$I$3:$AG$4,2,FALSE),FALSE)*SQRT('Calcul '!DP$11),IF(DP$4="Connecteurs",DP$69*DP$72*POWER(DP$21,0.5)*IF(IF('Saisie des composants'!DQ175="",DP$22,'Saisie des composants'!DQ175)&lt;1,0.2,0.2*POWER(IF('Saisie des composants'!DQ175="",DP$22,'Saisie des composants'!DQ175),0.25)),IF(DP$4="Circuit imprimé",0.0005*POWER(DP$19,0.5)*(DP$20/2)*DP$70*DP$73*IF('Saisie Profil'!$G13&lt;110,1,EXP(0.2*('Saisie Profil'!$G13-110))),IF(DP$4="Optocoupleurs",VLOOKUP(DP$6,Constante!$I$3:$AG$275,HLOOKUP($B$23,Constante!$I$3:$AG$4,2,FALSE),FALSE),VLOOKUP(DP$5,Constante!$I$3:$AG$275,HLOOKUP($B$23,Constante!$I$3:$AG$4,2,FALSE),FALSE))))))</f>
        <v/>
      </c>
      <c r="DQ29" s="5" t="str">
        <f>IF(DQ$3="","",IF(DQ$5="Réseau Résistif CMS",VLOOKUP(DQ$5,Constante!$I$3:$AG$275,HLOOKUP($B$23,Constante!$I$3:$AG$4,2,FALSE),FALSE)*SQRT('Calcul '!DQ$11),IF(DQ$4="Connecteurs",DQ$69*DQ$72*POWER(DQ$21,0.5)*IF(IF('Saisie des composants'!DR175="",DQ$22,'Saisie des composants'!DR175)&lt;1,0.2,0.2*POWER(IF('Saisie des composants'!DR175="",DQ$22,'Saisie des composants'!DR175),0.25)),IF(DQ$4="Circuit imprimé",0.0005*POWER(DQ$19,0.5)*(DQ$20/2)*DQ$70*DQ$73*IF('Saisie Profil'!$G13&lt;110,1,EXP(0.2*('Saisie Profil'!$G13-110))),IF(DQ$4="Optocoupleurs",VLOOKUP(DQ$6,Constante!$I$3:$AG$275,HLOOKUP($B$23,Constante!$I$3:$AG$4,2,FALSE),FALSE),VLOOKUP(DQ$5,Constante!$I$3:$AG$275,HLOOKUP($B$23,Constante!$I$3:$AG$4,2,FALSE),FALSE))))))</f>
        <v/>
      </c>
      <c r="DR29" s="5" t="str">
        <f>IF(DR$3="","",IF(DR$5="Réseau Résistif CMS",VLOOKUP(DR$5,Constante!$I$3:$AG$275,HLOOKUP($B$23,Constante!$I$3:$AG$4,2,FALSE),FALSE)*SQRT('Calcul '!DR$11),IF(DR$4="Connecteurs",DR$69*DR$72*POWER(DR$21,0.5)*IF(IF('Saisie des composants'!DS175="",DR$22,'Saisie des composants'!DS175)&lt;1,0.2,0.2*POWER(IF('Saisie des composants'!DS175="",DR$22,'Saisie des composants'!DS175),0.25)),IF(DR$4="Circuit imprimé",0.0005*POWER(DR$19,0.5)*(DR$20/2)*DR$70*DR$73*IF('Saisie Profil'!$G13&lt;110,1,EXP(0.2*('Saisie Profil'!$G13-110))),IF(DR$4="Optocoupleurs",VLOOKUP(DR$6,Constante!$I$3:$AG$275,HLOOKUP($B$23,Constante!$I$3:$AG$4,2,FALSE),FALSE),VLOOKUP(DR$5,Constante!$I$3:$AG$275,HLOOKUP($B$23,Constante!$I$3:$AG$4,2,FALSE),FALSE))))))</f>
        <v/>
      </c>
      <c r="DS29" s="5" t="str">
        <f>IF(DS$3="","",IF(DS$5="Réseau Résistif CMS",VLOOKUP(DS$5,Constante!$I$3:$AG$275,HLOOKUP($B$23,Constante!$I$3:$AG$4,2,FALSE),FALSE)*SQRT('Calcul '!DS$11),IF(DS$4="Connecteurs",DS$69*DS$72*POWER(DS$21,0.5)*IF(IF('Saisie des composants'!DT175="",DS$22,'Saisie des composants'!DT175)&lt;1,0.2,0.2*POWER(IF('Saisie des composants'!DT175="",DS$22,'Saisie des composants'!DT175),0.25)),IF(DS$4="Circuit imprimé",0.0005*POWER(DS$19,0.5)*(DS$20/2)*DS$70*DS$73*IF('Saisie Profil'!$G13&lt;110,1,EXP(0.2*('Saisie Profil'!$G13-110))),IF(DS$4="Optocoupleurs",VLOOKUP(DS$6,Constante!$I$3:$AG$275,HLOOKUP($B$23,Constante!$I$3:$AG$4,2,FALSE),FALSE),VLOOKUP(DS$5,Constante!$I$3:$AG$275,HLOOKUP($B$23,Constante!$I$3:$AG$4,2,FALSE),FALSE))))))</f>
        <v/>
      </c>
      <c r="DT29" s="5" t="str">
        <f>IF(DT$3="","",IF(DT$5="Réseau Résistif CMS",VLOOKUP(DT$5,Constante!$I$3:$AG$275,HLOOKUP($B$23,Constante!$I$3:$AG$4,2,FALSE),FALSE)*SQRT('Calcul '!DT$11),IF(DT$4="Connecteurs",DT$69*DT$72*POWER(DT$21,0.5)*IF(IF('Saisie des composants'!DU175="",DT$22,'Saisie des composants'!DU175)&lt;1,0.2,0.2*POWER(IF('Saisie des composants'!DU175="",DT$22,'Saisie des composants'!DU175),0.25)),IF(DT$4="Circuit imprimé",0.0005*POWER(DT$19,0.5)*(DT$20/2)*DT$70*DT$73*IF('Saisie Profil'!$G13&lt;110,1,EXP(0.2*('Saisie Profil'!$G13-110))),IF(DT$4="Optocoupleurs",VLOOKUP(DT$6,Constante!$I$3:$AG$275,HLOOKUP($B$23,Constante!$I$3:$AG$4,2,FALSE),FALSE),VLOOKUP(DT$5,Constante!$I$3:$AG$275,HLOOKUP($B$23,Constante!$I$3:$AG$4,2,FALSE),FALSE))))))</f>
        <v/>
      </c>
      <c r="DU29" s="5" t="str">
        <f>IF(DU$3="","",IF(DU$5="Réseau Résistif CMS",VLOOKUP(DU$5,Constante!$I$3:$AG$275,HLOOKUP($B$23,Constante!$I$3:$AG$4,2,FALSE),FALSE)*SQRT('Calcul '!DU$11),IF(DU$4="Connecteurs",DU$69*DU$72*POWER(DU$21,0.5)*IF(IF('Saisie des composants'!DV175="",DU$22,'Saisie des composants'!DV175)&lt;1,0.2,0.2*POWER(IF('Saisie des composants'!DV175="",DU$22,'Saisie des composants'!DV175),0.25)),IF(DU$4="Circuit imprimé",0.0005*POWER(DU$19,0.5)*(DU$20/2)*DU$70*DU$73*IF('Saisie Profil'!$G13&lt;110,1,EXP(0.2*('Saisie Profil'!$G13-110))),IF(DU$4="Optocoupleurs",VLOOKUP(DU$6,Constante!$I$3:$AG$275,HLOOKUP($B$23,Constante!$I$3:$AG$4,2,FALSE),FALSE),VLOOKUP(DU$5,Constante!$I$3:$AG$275,HLOOKUP($B$23,Constante!$I$3:$AG$4,2,FALSE),FALSE))))))</f>
        <v/>
      </c>
      <c r="DV29" s="5" t="str">
        <f>IF(DV$3="","",IF(DV$5="Réseau Résistif CMS",VLOOKUP(DV$5,Constante!$I$3:$AG$275,HLOOKUP($B$23,Constante!$I$3:$AG$4,2,FALSE),FALSE)*SQRT('Calcul '!DV$11),IF(DV$4="Connecteurs",DV$69*DV$72*POWER(DV$21,0.5)*IF(IF('Saisie des composants'!DW175="",DV$22,'Saisie des composants'!DW175)&lt;1,0.2,0.2*POWER(IF('Saisie des composants'!DW175="",DV$22,'Saisie des composants'!DW175),0.25)),IF(DV$4="Circuit imprimé",0.0005*POWER(DV$19,0.5)*(DV$20/2)*DV$70*DV$73*IF('Saisie Profil'!$G13&lt;110,1,EXP(0.2*('Saisie Profil'!$G13-110))),IF(DV$4="Optocoupleurs",VLOOKUP(DV$6,Constante!$I$3:$AG$275,HLOOKUP($B$23,Constante!$I$3:$AG$4,2,FALSE),FALSE),VLOOKUP(DV$5,Constante!$I$3:$AG$275,HLOOKUP($B$23,Constante!$I$3:$AG$4,2,FALSE),FALSE))))))</f>
        <v/>
      </c>
      <c r="DW29" s="5" t="str">
        <f>IF(DW$3="","",IF(DW$5="Réseau Résistif CMS",VLOOKUP(DW$5,Constante!$I$3:$AG$275,HLOOKUP($B$23,Constante!$I$3:$AG$4,2,FALSE),FALSE)*SQRT('Calcul '!DW$11),IF(DW$4="Connecteurs",DW$69*DW$72*POWER(DW$21,0.5)*IF(IF('Saisie des composants'!DX175="",DW$22,'Saisie des composants'!DX175)&lt;1,0.2,0.2*POWER(IF('Saisie des composants'!DX175="",DW$22,'Saisie des composants'!DX175),0.25)),IF(DW$4="Circuit imprimé",0.0005*POWER(DW$19,0.5)*(DW$20/2)*DW$70*DW$73*IF('Saisie Profil'!$G13&lt;110,1,EXP(0.2*('Saisie Profil'!$G13-110))),IF(DW$4="Optocoupleurs",VLOOKUP(DW$6,Constante!$I$3:$AG$275,HLOOKUP($B$23,Constante!$I$3:$AG$4,2,FALSE),FALSE),VLOOKUP(DW$5,Constante!$I$3:$AG$275,HLOOKUP($B$23,Constante!$I$3:$AG$4,2,FALSE),FALSE))))))</f>
        <v/>
      </c>
      <c r="DX29" s="5" t="str">
        <f>IF(DX$3="","",IF(DX$5="Réseau Résistif CMS",VLOOKUP(DX$5,Constante!$I$3:$AG$275,HLOOKUP($B$23,Constante!$I$3:$AG$4,2,FALSE),FALSE)*SQRT('Calcul '!DX$11),IF(DX$4="Connecteurs",DX$69*DX$72*POWER(DX$21,0.5)*IF(IF('Saisie des composants'!DY175="",DX$22,'Saisie des composants'!DY175)&lt;1,0.2,0.2*POWER(IF('Saisie des composants'!DY175="",DX$22,'Saisie des composants'!DY175),0.25)),IF(DX$4="Circuit imprimé",0.0005*POWER(DX$19,0.5)*(DX$20/2)*DX$70*DX$73*IF('Saisie Profil'!$G13&lt;110,1,EXP(0.2*('Saisie Profil'!$G13-110))),IF(DX$4="Optocoupleurs",VLOOKUP(DX$6,Constante!$I$3:$AG$275,HLOOKUP($B$23,Constante!$I$3:$AG$4,2,FALSE),FALSE),VLOOKUP(DX$5,Constante!$I$3:$AG$275,HLOOKUP($B$23,Constante!$I$3:$AG$4,2,FALSE),FALSE))))))</f>
        <v/>
      </c>
      <c r="DY29" s="5" t="str">
        <f>IF(DY$3="","",IF(DY$5="Réseau Résistif CMS",VLOOKUP(DY$5,Constante!$I$3:$AG$275,HLOOKUP($B$23,Constante!$I$3:$AG$4,2,FALSE),FALSE)*SQRT('Calcul '!DY$11),IF(DY$4="Connecteurs",DY$69*DY$72*POWER(DY$21,0.5)*IF(IF('Saisie des composants'!DZ175="",DY$22,'Saisie des composants'!DZ175)&lt;1,0.2,0.2*POWER(IF('Saisie des composants'!DZ175="",DY$22,'Saisie des composants'!DZ175),0.25)),IF(DY$4="Circuit imprimé",0.0005*POWER(DY$19,0.5)*(DY$20/2)*DY$70*DY$73*IF('Saisie Profil'!$G13&lt;110,1,EXP(0.2*('Saisie Profil'!$G13-110))),IF(DY$4="Optocoupleurs",VLOOKUP(DY$6,Constante!$I$3:$AG$275,HLOOKUP($B$23,Constante!$I$3:$AG$4,2,FALSE),FALSE),VLOOKUP(DY$5,Constante!$I$3:$AG$275,HLOOKUP($B$23,Constante!$I$3:$AG$4,2,FALSE),FALSE))))))</f>
        <v/>
      </c>
      <c r="DZ29" s="5" t="str">
        <f>IF(DZ$3="","",IF(DZ$5="Réseau Résistif CMS",VLOOKUP(DZ$5,Constante!$I$3:$AG$275,HLOOKUP($B$23,Constante!$I$3:$AG$4,2,FALSE),FALSE)*SQRT('Calcul '!DZ$11),IF(DZ$4="Connecteurs",DZ$69*DZ$72*POWER(DZ$21,0.5)*IF(IF('Saisie des composants'!EA175="",DZ$22,'Saisie des composants'!EA175)&lt;1,0.2,0.2*POWER(IF('Saisie des composants'!EA175="",DZ$22,'Saisie des composants'!EA175),0.25)),IF(DZ$4="Circuit imprimé",0.0005*POWER(DZ$19,0.5)*(DZ$20/2)*DZ$70*DZ$73*IF('Saisie Profil'!$G13&lt;110,1,EXP(0.2*('Saisie Profil'!$G13-110))),IF(DZ$4="Optocoupleurs",VLOOKUP(DZ$6,Constante!$I$3:$AG$275,HLOOKUP($B$23,Constante!$I$3:$AG$4,2,FALSE),FALSE),VLOOKUP(DZ$5,Constante!$I$3:$AG$275,HLOOKUP($B$23,Constante!$I$3:$AG$4,2,FALSE),FALSE))))))</f>
        <v/>
      </c>
      <c r="EA29" s="5" t="str">
        <f>IF(EA$3="","",IF(EA$5="Réseau Résistif CMS",VLOOKUP(EA$5,Constante!$I$3:$AG$275,HLOOKUP($B$23,Constante!$I$3:$AG$4,2,FALSE),FALSE)*SQRT('Calcul '!EA$11),IF(EA$4="Connecteurs",EA$69*EA$72*POWER(EA$21,0.5)*IF(IF('Saisie des composants'!EB175="",EA$22,'Saisie des composants'!EB175)&lt;1,0.2,0.2*POWER(IF('Saisie des composants'!EB175="",EA$22,'Saisie des composants'!EB175),0.25)),IF(EA$4="Circuit imprimé",0.0005*POWER(EA$19,0.5)*(EA$20/2)*EA$70*EA$73*IF('Saisie Profil'!$G13&lt;110,1,EXP(0.2*('Saisie Profil'!$G13-110))),IF(EA$4="Optocoupleurs",VLOOKUP(EA$6,Constante!$I$3:$AG$275,HLOOKUP($B$23,Constante!$I$3:$AG$4,2,FALSE),FALSE),VLOOKUP(EA$5,Constante!$I$3:$AG$275,HLOOKUP($B$23,Constante!$I$3:$AG$4,2,FALSE),FALSE))))))</f>
        <v/>
      </c>
      <c r="EB29" s="5" t="str">
        <f>IF(EB$3="","",IF(EB$5="Réseau Résistif CMS",VLOOKUP(EB$5,Constante!$I$3:$AG$275,HLOOKUP($B$23,Constante!$I$3:$AG$4,2,FALSE),FALSE)*SQRT('Calcul '!EB$11),IF(EB$4="Connecteurs",EB$69*EB$72*POWER(EB$21,0.5)*IF(IF('Saisie des composants'!EC175="",EB$22,'Saisie des composants'!EC175)&lt;1,0.2,0.2*POWER(IF('Saisie des composants'!EC175="",EB$22,'Saisie des composants'!EC175),0.25)),IF(EB$4="Circuit imprimé",0.0005*POWER(EB$19,0.5)*(EB$20/2)*EB$70*EB$73*IF('Saisie Profil'!$G13&lt;110,1,EXP(0.2*('Saisie Profil'!$G13-110))),IF(EB$4="Optocoupleurs",VLOOKUP(EB$6,Constante!$I$3:$AG$275,HLOOKUP($B$23,Constante!$I$3:$AG$4,2,FALSE),FALSE),VLOOKUP(EB$5,Constante!$I$3:$AG$275,HLOOKUP($B$23,Constante!$I$3:$AG$4,2,FALSE),FALSE))))))</f>
        <v/>
      </c>
      <c r="EC29" s="5" t="str">
        <f>IF(EC$3="","",IF(EC$5="Réseau Résistif CMS",VLOOKUP(EC$5,Constante!$I$3:$AG$275,HLOOKUP($B$23,Constante!$I$3:$AG$4,2,FALSE),FALSE)*SQRT('Calcul '!EC$11),IF(EC$4="Connecteurs",EC$69*EC$72*POWER(EC$21,0.5)*IF(IF('Saisie des composants'!ED175="",EC$22,'Saisie des composants'!ED175)&lt;1,0.2,0.2*POWER(IF('Saisie des composants'!ED175="",EC$22,'Saisie des composants'!ED175),0.25)),IF(EC$4="Circuit imprimé",0.0005*POWER(EC$19,0.5)*(EC$20/2)*EC$70*EC$73*IF('Saisie Profil'!$G13&lt;110,1,EXP(0.2*('Saisie Profil'!$G13-110))),IF(EC$4="Optocoupleurs",VLOOKUP(EC$6,Constante!$I$3:$AG$275,HLOOKUP($B$23,Constante!$I$3:$AG$4,2,FALSE),FALSE),VLOOKUP(EC$5,Constante!$I$3:$AG$275,HLOOKUP($B$23,Constante!$I$3:$AG$4,2,FALSE),FALSE))))))</f>
        <v/>
      </c>
      <c r="ED29" s="5" t="str">
        <f>IF(ED$3="","",IF(ED$5="Réseau Résistif CMS",VLOOKUP(ED$5,Constante!$I$3:$AG$275,HLOOKUP($B$23,Constante!$I$3:$AG$4,2,FALSE),FALSE)*SQRT('Calcul '!ED$11),IF(ED$4="Connecteurs",ED$69*ED$72*POWER(ED$21,0.5)*IF(IF('Saisie des composants'!EE175="",ED$22,'Saisie des composants'!EE175)&lt;1,0.2,0.2*POWER(IF('Saisie des composants'!EE175="",ED$22,'Saisie des composants'!EE175),0.25)),IF(ED$4="Circuit imprimé",0.0005*POWER(ED$19,0.5)*(ED$20/2)*ED$70*ED$73*IF('Saisie Profil'!$G13&lt;110,1,EXP(0.2*('Saisie Profil'!$G13-110))),IF(ED$4="Optocoupleurs",VLOOKUP(ED$6,Constante!$I$3:$AG$275,HLOOKUP($B$23,Constante!$I$3:$AG$4,2,FALSE),FALSE),VLOOKUP(ED$5,Constante!$I$3:$AG$275,HLOOKUP($B$23,Constante!$I$3:$AG$4,2,FALSE),FALSE))))))</f>
        <v/>
      </c>
      <c r="EE29" s="5" t="str">
        <f>IF(EE$3="","",IF(EE$5="Réseau Résistif CMS",VLOOKUP(EE$5,Constante!$I$3:$AG$275,HLOOKUP($B$23,Constante!$I$3:$AG$4,2,FALSE),FALSE)*SQRT('Calcul '!EE$11),IF(EE$4="Connecteurs",EE$69*EE$72*POWER(EE$21,0.5)*IF(IF('Saisie des composants'!EF175="",EE$22,'Saisie des composants'!EF175)&lt;1,0.2,0.2*POWER(IF('Saisie des composants'!EF175="",EE$22,'Saisie des composants'!EF175),0.25)),IF(EE$4="Circuit imprimé",0.0005*POWER(EE$19,0.5)*(EE$20/2)*EE$70*EE$73*IF('Saisie Profil'!$G13&lt;110,1,EXP(0.2*('Saisie Profil'!$G13-110))),IF(EE$4="Optocoupleurs",VLOOKUP(EE$6,Constante!$I$3:$AG$275,HLOOKUP($B$23,Constante!$I$3:$AG$4,2,FALSE),FALSE),VLOOKUP(EE$5,Constante!$I$3:$AG$275,HLOOKUP($B$23,Constante!$I$3:$AG$4,2,FALSE),FALSE))))))</f>
        <v/>
      </c>
      <c r="EF29" s="5" t="str">
        <f>IF(EF$3="","",IF(EF$5="Réseau Résistif CMS",VLOOKUP(EF$5,Constante!$I$3:$AG$275,HLOOKUP($B$23,Constante!$I$3:$AG$4,2,FALSE),FALSE)*SQRT('Calcul '!EF$11),IF(EF$4="Connecteurs",EF$69*EF$72*POWER(EF$21,0.5)*IF(IF('Saisie des composants'!EG175="",EF$22,'Saisie des composants'!EG175)&lt;1,0.2,0.2*POWER(IF('Saisie des composants'!EG175="",EF$22,'Saisie des composants'!EG175),0.25)),IF(EF$4="Circuit imprimé",0.0005*POWER(EF$19,0.5)*(EF$20/2)*EF$70*EF$73*IF('Saisie Profil'!$G13&lt;110,1,EXP(0.2*('Saisie Profil'!$G13-110))),IF(EF$4="Optocoupleurs",VLOOKUP(EF$6,Constante!$I$3:$AG$275,HLOOKUP($B$23,Constante!$I$3:$AG$4,2,FALSE),FALSE),VLOOKUP(EF$5,Constante!$I$3:$AG$275,HLOOKUP($B$23,Constante!$I$3:$AG$4,2,FALSE),FALSE))))))</f>
        <v/>
      </c>
      <c r="EG29" s="5" t="str">
        <f>IF(EG$3="","",IF(EG$5="Réseau Résistif CMS",VLOOKUP(EG$5,Constante!$I$3:$AG$275,HLOOKUP($B$23,Constante!$I$3:$AG$4,2,FALSE),FALSE)*SQRT('Calcul '!EG$11),IF(EG$4="Connecteurs",EG$69*EG$72*POWER(EG$21,0.5)*IF(IF('Saisie des composants'!EH175="",EG$22,'Saisie des composants'!EH175)&lt;1,0.2,0.2*POWER(IF('Saisie des composants'!EH175="",EG$22,'Saisie des composants'!EH175),0.25)),IF(EG$4="Circuit imprimé",0.0005*POWER(EG$19,0.5)*(EG$20/2)*EG$70*EG$73*IF('Saisie Profil'!$G13&lt;110,1,EXP(0.2*('Saisie Profil'!$G13-110))),IF(EG$4="Optocoupleurs",VLOOKUP(EG$6,Constante!$I$3:$AG$275,HLOOKUP($B$23,Constante!$I$3:$AG$4,2,FALSE),FALSE),VLOOKUP(EG$5,Constante!$I$3:$AG$275,HLOOKUP($B$23,Constante!$I$3:$AG$4,2,FALSE),FALSE))))))</f>
        <v/>
      </c>
      <c r="EH29" s="5" t="str">
        <f>IF(EH$3="","",IF(EH$5="Réseau Résistif CMS",VLOOKUP(EH$5,Constante!$I$3:$AG$275,HLOOKUP($B$23,Constante!$I$3:$AG$4,2,FALSE),FALSE)*SQRT('Calcul '!EH$11),IF(EH$4="Connecteurs",EH$69*EH$72*POWER(EH$21,0.5)*IF(IF('Saisie des composants'!EI175="",EH$22,'Saisie des composants'!EI175)&lt;1,0.2,0.2*POWER(IF('Saisie des composants'!EI175="",EH$22,'Saisie des composants'!EI175),0.25)),IF(EH$4="Circuit imprimé",0.0005*POWER(EH$19,0.5)*(EH$20/2)*EH$70*EH$73*IF('Saisie Profil'!$G13&lt;110,1,EXP(0.2*('Saisie Profil'!$G13-110))),IF(EH$4="Optocoupleurs",VLOOKUP(EH$6,Constante!$I$3:$AG$275,HLOOKUP($B$23,Constante!$I$3:$AG$4,2,FALSE),FALSE),VLOOKUP(EH$5,Constante!$I$3:$AG$275,HLOOKUP($B$23,Constante!$I$3:$AG$4,2,FALSE),FALSE))))))</f>
        <v/>
      </c>
      <c r="EI29" s="5" t="str">
        <f>IF(EI$3="","",IF(EI$5="Réseau Résistif CMS",VLOOKUP(EI$5,Constante!$I$3:$AG$275,HLOOKUP($B$23,Constante!$I$3:$AG$4,2,FALSE),FALSE)*SQRT('Calcul '!EI$11),IF(EI$4="Connecteurs",EI$69*EI$72*POWER(EI$21,0.5)*IF(IF('Saisie des composants'!EJ175="",EI$22,'Saisie des composants'!EJ175)&lt;1,0.2,0.2*POWER(IF('Saisie des composants'!EJ175="",EI$22,'Saisie des composants'!EJ175),0.25)),IF(EI$4="Circuit imprimé",0.0005*POWER(EI$19,0.5)*(EI$20/2)*EI$70*EI$73*IF('Saisie Profil'!$G13&lt;110,1,EXP(0.2*('Saisie Profil'!$G13-110))),IF(EI$4="Optocoupleurs",VLOOKUP(EI$6,Constante!$I$3:$AG$275,HLOOKUP($B$23,Constante!$I$3:$AG$4,2,FALSE),FALSE),VLOOKUP(EI$5,Constante!$I$3:$AG$275,HLOOKUP($B$23,Constante!$I$3:$AG$4,2,FALSE),FALSE))))))</f>
        <v/>
      </c>
      <c r="EJ29" s="5" t="str">
        <f>IF(EJ$3="","",IF(EJ$5="Réseau Résistif CMS",VLOOKUP(EJ$5,Constante!$I$3:$AG$275,HLOOKUP($B$23,Constante!$I$3:$AG$4,2,FALSE),FALSE)*SQRT('Calcul '!EJ$11),IF(EJ$4="Connecteurs",EJ$69*EJ$72*POWER(EJ$21,0.5)*IF(IF('Saisie des composants'!EK175="",EJ$22,'Saisie des composants'!EK175)&lt;1,0.2,0.2*POWER(IF('Saisie des composants'!EK175="",EJ$22,'Saisie des composants'!EK175),0.25)),IF(EJ$4="Circuit imprimé",0.0005*POWER(EJ$19,0.5)*(EJ$20/2)*EJ$70*EJ$73*IF('Saisie Profil'!$G13&lt;110,1,EXP(0.2*('Saisie Profil'!$G13-110))),IF(EJ$4="Optocoupleurs",VLOOKUP(EJ$6,Constante!$I$3:$AG$275,HLOOKUP($B$23,Constante!$I$3:$AG$4,2,FALSE),FALSE),VLOOKUP(EJ$5,Constante!$I$3:$AG$275,HLOOKUP($B$23,Constante!$I$3:$AG$4,2,FALSE),FALSE))))))</f>
        <v/>
      </c>
      <c r="EK29" s="5" t="str">
        <f>IF(EK$3="","",IF(EK$5="Réseau Résistif CMS",VLOOKUP(EK$5,Constante!$I$3:$AG$275,HLOOKUP($B$23,Constante!$I$3:$AG$4,2,FALSE),FALSE)*SQRT('Calcul '!EK$11),IF(EK$4="Connecteurs",EK$69*EK$72*POWER(EK$21,0.5)*IF(IF('Saisie des composants'!EL175="",EK$22,'Saisie des composants'!EL175)&lt;1,0.2,0.2*POWER(IF('Saisie des composants'!EL175="",EK$22,'Saisie des composants'!EL175),0.25)),IF(EK$4="Circuit imprimé",0.0005*POWER(EK$19,0.5)*(EK$20/2)*EK$70*EK$73*IF('Saisie Profil'!$G13&lt;110,1,EXP(0.2*('Saisie Profil'!$G13-110))),IF(EK$4="Optocoupleurs",VLOOKUP(EK$6,Constante!$I$3:$AG$275,HLOOKUP($B$23,Constante!$I$3:$AG$4,2,FALSE),FALSE),VLOOKUP(EK$5,Constante!$I$3:$AG$275,HLOOKUP($B$23,Constante!$I$3:$AG$4,2,FALSE),FALSE))))))</f>
        <v/>
      </c>
      <c r="EL29" s="5" t="str">
        <f>IF(EL$3="","",IF(EL$5="Réseau Résistif CMS",VLOOKUP(EL$5,Constante!$I$3:$AG$275,HLOOKUP($B$23,Constante!$I$3:$AG$4,2,FALSE),FALSE)*SQRT('Calcul '!EL$11),IF(EL$4="Connecteurs",EL$69*EL$72*POWER(EL$21,0.5)*IF(IF('Saisie des composants'!EM175="",EL$22,'Saisie des composants'!EM175)&lt;1,0.2,0.2*POWER(IF('Saisie des composants'!EM175="",EL$22,'Saisie des composants'!EM175),0.25)),IF(EL$4="Circuit imprimé",0.0005*POWER(EL$19,0.5)*(EL$20/2)*EL$70*EL$73*IF('Saisie Profil'!$G13&lt;110,1,EXP(0.2*('Saisie Profil'!$G13-110))),IF(EL$4="Optocoupleurs",VLOOKUP(EL$6,Constante!$I$3:$AG$275,HLOOKUP($B$23,Constante!$I$3:$AG$4,2,FALSE),FALSE),VLOOKUP(EL$5,Constante!$I$3:$AG$275,HLOOKUP($B$23,Constante!$I$3:$AG$4,2,FALSE),FALSE))))))</f>
        <v/>
      </c>
      <c r="EM29" s="5" t="str">
        <f>IF(EM$3="","",IF(EM$5="Réseau Résistif CMS",VLOOKUP(EM$5,Constante!$I$3:$AG$275,HLOOKUP($B$23,Constante!$I$3:$AG$4,2,FALSE),FALSE)*SQRT('Calcul '!EM$11),IF(EM$4="Connecteurs",EM$69*EM$72*POWER(EM$21,0.5)*IF(IF('Saisie des composants'!EN175="",EM$22,'Saisie des composants'!EN175)&lt;1,0.2,0.2*POWER(IF('Saisie des composants'!EN175="",EM$22,'Saisie des composants'!EN175),0.25)),IF(EM$4="Circuit imprimé",0.0005*POWER(EM$19,0.5)*(EM$20/2)*EM$70*EM$73*IF('Saisie Profil'!$G13&lt;110,1,EXP(0.2*('Saisie Profil'!$G13-110))),IF(EM$4="Optocoupleurs",VLOOKUP(EM$6,Constante!$I$3:$AG$275,HLOOKUP($B$23,Constante!$I$3:$AG$4,2,FALSE),FALSE),VLOOKUP(EM$5,Constante!$I$3:$AG$275,HLOOKUP($B$23,Constante!$I$3:$AG$4,2,FALSE),FALSE))))))</f>
        <v/>
      </c>
      <c r="EN29" s="5" t="str">
        <f>IF(EN$3="","",IF(EN$5="Réseau Résistif CMS",VLOOKUP(EN$5,Constante!$I$3:$AG$275,HLOOKUP($B$23,Constante!$I$3:$AG$4,2,FALSE),FALSE)*SQRT('Calcul '!EN$11),IF(EN$4="Connecteurs",EN$69*EN$72*POWER(EN$21,0.5)*IF(IF('Saisie des composants'!EO175="",EN$22,'Saisie des composants'!EO175)&lt;1,0.2,0.2*POWER(IF('Saisie des composants'!EO175="",EN$22,'Saisie des composants'!EO175),0.25)),IF(EN$4="Circuit imprimé",0.0005*POWER(EN$19,0.5)*(EN$20/2)*EN$70*EN$73*IF('Saisie Profil'!$G13&lt;110,1,EXP(0.2*('Saisie Profil'!$G13-110))),IF(EN$4="Optocoupleurs",VLOOKUP(EN$6,Constante!$I$3:$AG$275,HLOOKUP($B$23,Constante!$I$3:$AG$4,2,FALSE),FALSE),VLOOKUP(EN$5,Constante!$I$3:$AG$275,HLOOKUP($B$23,Constante!$I$3:$AG$4,2,FALSE),FALSE))))))</f>
        <v/>
      </c>
      <c r="EO29" s="5" t="str">
        <f>IF(EO$3="","",IF(EO$5="Réseau Résistif CMS",VLOOKUP(EO$5,Constante!$I$3:$AG$275,HLOOKUP($B$23,Constante!$I$3:$AG$4,2,FALSE),FALSE)*SQRT('Calcul '!EO$11),IF(EO$4="Connecteurs",EO$69*EO$72*POWER(EO$21,0.5)*IF(IF('Saisie des composants'!EP175="",EO$22,'Saisie des composants'!EP175)&lt;1,0.2,0.2*POWER(IF('Saisie des composants'!EP175="",EO$22,'Saisie des composants'!EP175),0.25)),IF(EO$4="Circuit imprimé",0.0005*POWER(EO$19,0.5)*(EO$20/2)*EO$70*EO$73*IF('Saisie Profil'!$G13&lt;110,1,EXP(0.2*('Saisie Profil'!$G13-110))),IF(EO$4="Optocoupleurs",VLOOKUP(EO$6,Constante!$I$3:$AG$275,HLOOKUP($B$23,Constante!$I$3:$AG$4,2,FALSE),FALSE),VLOOKUP(EO$5,Constante!$I$3:$AG$275,HLOOKUP($B$23,Constante!$I$3:$AG$4,2,FALSE),FALSE))))))</f>
        <v/>
      </c>
      <c r="EP29" s="5" t="str">
        <f>IF(EP$3="","",IF(EP$5="Réseau Résistif CMS",VLOOKUP(EP$5,Constante!$I$3:$AG$275,HLOOKUP($B$23,Constante!$I$3:$AG$4,2,FALSE),FALSE)*SQRT('Calcul '!EP$11),IF(EP$4="Connecteurs",EP$69*EP$72*POWER(EP$21,0.5)*IF(IF('Saisie des composants'!EQ175="",EP$22,'Saisie des composants'!EQ175)&lt;1,0.2,0.2*POWER(IF('Saisie des composants'!EQ175="",EP$22,'Saisie des composants'!EQ175),0.25)),IF(EP$4="Circuit imprimé",0.0005*POWER(EP$19,0.5)*(EP$20/2)*EP$70*EP$73*IF('Saisie Profil'!$G13&lt;110,1,EXP(0.2*('Saisie Profil'!$G13-110))),IF(EP$4="Optocoupleurs",VLOOKUP(EP$6,Constante!$I$3:$AG$275,HLOOKUP($B$23,Constante!$I$3:$AG$4,2,FALSE),FALSE),VLOOKUP(EP$5,Constante!$I$3:$AG$275,HLOOKUP($B$23,Constante!$I$3:$AG$4,2,FALSE),FALSE))))))</f>
        <v/>
      </c>
      <c r="EQ29" s="5" t="str">
        <f>IF(EQ$3="","",IF(EQ$5="Réseau Résistif CMS",VLOOKUP(EQ$5,Constante!$I$3:$AG$275,HLOOKUP($B$23,Constante!$I$3:$AG$4,2,FALSE),FALSE)*SQRT('Calcul '!EQ$11),IF(EQ$4="Connecteurs",EQ$69*EQ$72*POWER(EQ$21,0.5)*IF(IF('Saisie des composants'!ER175="",EQ$22,'Saisie des composants'!ER175)&lt;1,0.2,0.2*POWER(IF('Saisie des composants'!ER175="",EQ$22,'Saisie des composants'!ER175),0.25)),IF(EQ$4="Circuit imprimé",0.0005*POWER(EQ$19,0.5)*(EQ$20/2)*EQ$70*EQ$73*IF('Saisie Profil'!$G13&lt;110,1,EXP(0.2*('Saisie Profil'!$G13-110))),IF(EQ$4="Optocoupleurs",VLOOKUP(EQ$6,Constante!$I$3:$AG$275,HLOOKUP($B$23,Constante!$I$3:$AG$4,2,FALSE),FALSE),VLOOKUP(EQ$5,Constante!$I$3:$AG$275,HLOOKUP($B$23,Constante!$I$3:$AG$4,2,FALSE),FALSE))))))</f>
        <v/>
      </c>
      <c r="ER29" s="5" t="str">
        <f>IF(ER$3="","",IF(ER$5="Réseau Résistif CMS",VLOOKUP(ER$5,Constante!$I$3:$AG$275,HLOOKUP($B$23,Constante!$I$3:$AG$4,2,FALSE),FALSE)*SQRT('Calcul '!ER$11),IF(ER$4="Connecteurs",ER$69*ER$72*POWER(ER$21,0.5)*IF(IF('Saisie des composants'!ES175="",ER$22,'Saisie des composants'!ES175)&lt;1,0.2,0.2*POWER(IF('Saisie des composants'!ES175="",ER$22,'Saisie des composants'!ES175),0.25)),IF(ER$4="Circuit imprimé",0.0005*POWER(ER$19,0.5)*(ER$20/2)*ER$70*ER$73*IF('Saisie Profil'!$G13&lt;110,1,EXP(0.2*('Saisie Profil'!$G13-110))),IF(ER$4="Optocoupleurs",VLOOKUP(ER$6,Constante!$I$3:$AG$275,HLOOKUP($B$23,Constante!$I$3:$AG$4,2,FALSE),FALSE),VLOOKUP(ER$5,Constante!$I$3:$AG$275,HLOOKUP($B$23,Constante!$I$3:$AG$4,2,FALSE),FALSE))))))</f>
        <v/>
      </c>
      <c r="ES29" s="5" t="str">
        <f>IF(ES$3="","",IF(ES$5="Réseau Résistif CMS",VLOOKUP(ES$5,Constante!$I$3:$AG$275,HLOOKUP($B$23,Constante!$I$3:$AG$4,2,FALSE),FALSE)*SQRT('Calcul '!ES$11),IF(ES$4="Connecteurs",ES$69*ES$72*POWER(ES$21,0.5)*IF(IF('Saisie des composants'!ET175="",ES$22,'Saisie des composants'!ET175)&lt;1,0.2,0.2*POWER(IF('Saisie des composants'!ET175="",ES$22,'Saisie des composants'!ET175),0.25)),IF(ES$4="Circuit imprimé",0.0005*POWER(ES$19,0.5)*(ES$20/2)*ES$70*ES$73*IF('Saisie Profil'!$G13&lt;110,1,EXP(0.2*('Saisie Profil'!$G13-110))),IF(ES$4="Optocoupleurs",VLOOKUP(ES$6,Constante!$I$3:$AG$275,HLOOKUP($B$23,Constante!$I$3:$AG$4,2,FALSE),FALSE),VLOOKUP(ES$5,Constante!$I$3:$AG$275,HLOOKUP($B$23,Constante!$I$3:$AG$4,2,FALSE),FALSE))))))</f>
        <v/>
      </c>
      <c r="ET29" s="5" t="str">
        <f>IF(ET$3="","",IF(ET$5="Réseau Résistif CMS",VLOOKUP(ET$5,Constante!$I$3:$AG$275,HLOOKUP($B$23,Constante!$I$3:$AG$4,2,FALSE),FALSE)*SQRT('Calcul '!ET$11),IF(ET$4="Connecteurs",ET$69*ET$72*POWER(ET$21,0.5)*IF(IF('Saisie des composants'!EU175="",ET$22,'Saisie des composants'!EU175)&lt;1,0.2,0.2*POWER(IF('Saisie des composants'!EU175="",ET$22,'Saisie des composants'!EU175),0.25)),IF(ET$4="Circuit imprimé",0.0005*POWER(ET$19,0.5)*(ET$20/2)*ET$70*ET$73*IF('Saisie Profil'!$G13&lt;110,1,EXP(0.2*('Saisie Profil'!$G13-110))),IF(ET$4="Optocoupleurs",VLOOKUP(ET$6,Constante!$I$3:$AG$275,HLOOKUP($B$23,Constante!$I$3:$AG$4,2,FALSE),FALSE),VLOOKUP(ET$5,Constante!$I$3:$AG$275,HLOOKUP($B$23,Constante!$I$3:$AG$4,2,FALSE),FALSE))))))</f>
        <v/>
      </c>
      <c r="EU29" s="5" t="str">
        <f>IF(EU$3="","",IF(EU$5="Réseau Résistif CMS",VLOOKUP(EU$5,Constante!$I$3:$AG$275,HLOOKUP($B$23,Constante!$I$3:$AG$4,2,FALSE),FALSE)*SQRT('Calcul '!EU$11),IF(EU$4="Connecteurs",EU$69*EU$72*POWER(EU$21,0.5)*IF(IF('Saisie des composants'!EV175="",EU$22,'Saisie des composants'!EV175)&lt;1,0.2,0.2*POWER(IF('Saisie des composants'!EV175="",EU$22,'Saisie des composants'!EV175),0.25)),IF(EU$4="Circuit imprimé",0.0005*POWER(EU$19,0.5)*(EU$20/2)*EU$70*EU$73*IF('Saisie Profil'!$G13&lt;110,1,EXP(0.2*('Saisie Profil'!$G13-110))),IF(EU$4="Optocoupleurs",VLOOKUP(EU$6,Constante!$I$3:$AG$275,HLOOKUP($B$23,Constante!$I$3:$AG$4,2,FALSE),FALSE),VLOOKUP(EU$5,Constante!$I$3:$AG$275,HLOOKUP($B$23,Constante!$I$3:$AG$4,2,FALSE),FALSE))))))</f>
        <v/>
      </c>
      <c r="EV29" s="5" t="str">
        <f>IF(EV$3="","",IF(EV$5="Réseau Résistif CMS",VLOOKUP(EV$5,Constante!$I$3:$AG$275,HLOOKUP($B$23,Constante!$I$3:$AG$4,2,FALSE),FALSE)*SQRT('Calcul '!EV$11),IF(EV$4="Connecteurs",EV$69*EV$72*POWER(EV$21,0.5)*IF(IF('Saisie des composants'!EW175="",EV$22,'Saisie des composants'!EW175)&lt;1,0.2,0.2*POWER(IF('Saisie des composants'!EW175="",EV$22,'Saisie des composants'!EW175),0.25)),IF(EV$4="Circuit imprimé",0.0005*POWER(EV$19,0.5)*(EV$20/2)*EV$70*EV$73*IF('Saisie Profil'!$G13&lt;110,1,EXP(0.2*('Saisie Profil'!$G13-110))),IF(EV$4="Optocoupleurs",VLOOKUP(EV$6,Constante!$I$3:$AG$275,HLOOKUP($B$23,Constante!$I$3:$AG$4,2,FALSE),FALSE),VLOOKUP(EV$5,Constante!$I$3:$AG$275,HLOOKUP($B$23,Constante!$I$3:$AG$4,2,FALSE),FALSE))))))</f>
        <v/>
      </c>
      <c r="EW29" s="5" t="str">
        <f>IF(EW$3="","",IF(EW$5="Réseau Résistif CMS",VLOOKUP(EW$5,Constante!$I$3:$AG$275,HLOOKUP($B$23,Constante!$I$3:$AG$4,2,FALSE),FALSE)*SQRT('Calcul '!EW$11),IF(EW$4="Connecteurs",EW$69*EW$72*POWER(EW$21,0.5)*IF(IF('Saisie des composants'!EX175="",EW$22,'Saisie des composants'!EX175)&lt;1,0.2,0.2*POWER(IF('Saisie des composants'!EX175="",EW$22,'Saisie des composants'!EX175),0.25)),IF(EW$4="Circuit imprimé",0.0005*POWER(EW$19,0.5)*(EW$20/2)*EW$70*EW$73*IF('Saisie Profil'!$G13&lt;110,1,EXP(0.2*('Saisie Profil'!$G13-110))),IF(EW$4="Optocoupleurs",VLOOKUP(EW$6,Constante!$I$3:$AG$275,HLOOKUP($B$23,Constante!$I$3:$AG$4,2,FALSE),FALSE),VLOOKUP(EW$5,Constante!$I$3:$AG$275,HLOOKUP($B$23,Constante!$I$3:$AG$4,2,FALSE),FALSE))))))</f>
        <v/>
      </c>
      <c r="EX29" s="5" t="str">
        <f>IF(EX$3="","",IF(EX$5="Réseau Résistif CMS",VLOOKUP(EX$5,Constante!$I$3:$AG$275,HLOOKUP($B$23,Constante!$I$3:$AG$4,2,FALSE),FALSE)*SQRT('Calcul '!EX$11),IF(EX$4="Connecteurs",EX$69*EX$72*POWER(EX$21,0.5)*IF(IF('Saisie des composants'!EY175="",EX$22,'Saisie des composants'!EY175)&lt;1,0.2,0.2*POWER(IF('Saisie des composants'!EY175="",EX$22,'Saisie des composants'!EY175),0.25)),IF(EX$4="Circuit imprimé",0.0005*POWER(EX$19,0.5)*(EX$20/2)*EX$70*EX$73*IF('Saisie Profil'!$G13&lt;110,1,EXP(0.2*('Saisie Profil'!$G13-110))),IF(EX$4="Optocoupleurs",VLOOKUP(EX$6,Constante!$I$3:$AG$275,HLOOKUP($B$23,Constante!$I$3:$AG$4,2,FALSE),FALSE),VLOOKUP(EX$5,Constante!$I$3:$AG$275,HLOOKUP($B$23,Constante!$I$3:$AG$4,2,FALSE),FALSE))))))</f>
        <v/>
      </c>
      <c r="EY29" s="5" t="str">
        <f>IF(EY$3="","",IF(EY$5="Réseau Résistif CMS",VLOOKUP(EY$5,Constante!$I$3:$AG$275,HLOOKUP($B$23,Constante!$I$3:$AG$4,2,FALSE),FALSE)*SQRT('Calcul '!EY$11),IF(EY$4="Connecteurs",EY$69*EY$72*POWER(EY$21,0.5)*IF(IF('Saisie des composants'!EZ175="",EY$22,'Saisie des composants'!EZ175)&lt;1,0.2,0.2*POWER(IF('Saisie des composants'!EZ175="",EY$22,'Saisie des composants'!EZ175),0.25)),IF(EY$4="Circuit imprimé",0.0005*POWER(EY$19,0.5)*(EY$20/2)*EY$70*EY$73*IF('Saisie Profil'!$G13&lt;110,1,EXP(0.2*('Saisie Profil'!$G13-110))),IF(EY$4="Optocoupleurs",VLOOKUP(EY$6,Constante!$I$3:$AG$275,HLOOKUP($B$23,Constante!$I$3:$AG$4,2,FALSE),FALSE),VLOOKUP(EY$5,Constante!$I$3:$AG$275,HLOOKUP($B$23,Constante!$I$3:$AG$4,2,FALSE),FALSE))))))</f>
        <v/>
      </c>
      <c r="EZ29" s="5" t="str">
        <f>IF(EZ$3="","",IF(EZ$5="Réseau Résistif CMS",VLOOKUP(EZ$5,Constante!$I$3:$AG$275,HLOOKUP($B$23,Constante!$I$3:$AG$4,2,FALSE),FALSE)*SQRT('Calcul '!EZ$11),IF(EZ$4="Connecteurs",EZ$69*EZ$72*POWER(EZ$21,0.5)*IF(IF('Saisie des composants'!FA175="",EZ$22,'Saisie des composants'!FA175)&lt;1,0.2,0.2*POWER(IF('Saisie des composants'!FA175="",EZ$22,'Saisie des composants'!FA175),0.25)),IF(EZ$4="Circuit imprimé",0.0005*POWER(EZ$19,0.5)*(EZ$20/2)*EZ$70*EZ$73*IF('Saisie Profil'!$G13&lt;110,1,EXP(0.2*('Saisie Profil'!$G13-110))),IF(EZ$4="Optocoupleurs",VLOOKUP(EZ$6,Constante!$I$3:$AG$275,HLOOKUP($B$23,Constante!$I$3:$AG$4,2,FALSE),FALSE),VLOOKUP(EZ$5,Constante!$I$3:$AG$275,HLOOKUP($B$23,Constante!$I$3:$AG$4,2,FALSE),FALSE))))))</f>
        <v/>
      </c>
      <c r="FA29" s="5" t="str">
        <f>IF(FA$3="","",IF(FA$5="Réseau Résistif CMS",VLOOKUP(FA$5,Constante!$I$3:$AG$275,HLOOKUP($B$23,Constante!$I$3:$AG$4,2,FALSE),FALSE)*SQRT('Calcul '!FA$11),IF(FA$4="Connecteurs",FA$69*FA$72*POWER(FA$21,0.5)*IF(IF('Saisie des composants'!FB175="",FA$22,'Saisie des composants'!FB175)&lt;1,0.2,0.2*POWER(IF('Saisie des composants'!FB175="",FA$22,'Saisie des composants'!FB175),0.25)),IF(FA$4="Circuit imprimé",0.0005*POWER(FA$19,0.5)*(FA$20/2)*FA$70*FA$73*IF('Saisie Profil'!$G13&lt;110,1,EXP(0.2*('Saisie Profil'!$G13-110))),IF(FA$4="Optocoupleurs",VLOOKUP(FA$6,Constante!$I$3:$AG$275,HLOOKUP($B$23,Constante!$I$3:$AG$4,2,FALSE),FALSE),VLOOKUP(FA$5,Constante!$I$3:$AG$275,HLOOKUP($B$23,Constante!$I$3:$AG$4,2,FALSE),FALSE))))))</f>
        <v/>
      </c>
      <c r="FB29" s="5" t="str">
        <f>IF(FB$3="","",IF(FB$5="Réseau Résistif CMS",VLOOKUP(FB$5,Constante!$I$3:$AG$275,HLOOKUP($B$23,Constante!$I$3:$AG$4,2,FALSE),FALSE)*SQRT('Calcul '!FB$11),IF(FB$4="Connecteurs",FB$69*FB$72*POWER(FB$21,0.5)*IF(IF('Saisie des composants'!FC175="",FB$22,'Saisie des composants'!FC175)&lt;1,0.2,0.2*POWER(IF('Saisie des composants'!FC175="",FB$22,'Saisie des composants'!FC175),0.25)),IF(FB$4="Circuit imprimé",0.0005*POWER(FB$19,0.5)*(FB$20/2)*FB$70*FB$73*IF('Saisie Profil'!$G13&lt;110,1,EXP(0.2*('Saisie Profil'!$G13-110))),IF(FB$4="Optocoupleurs",VLOOKUP(FB$6,Constante!$I$3:$AG$275,HLOOKUP($B$23,Constante!$I$3:$AG$4,2,FALSE),FALSE),VLOOKUP(FB$5,Constante!$I$3:$AG$275,HLOOKUP($B$23,Constante!$I$3:$AG$4,2,FALSE),FALSE))))))</f>
        <v/>
      </c>
      <c r="FC29" s="5" t="str">
        <f>IF(FC$3="","",IF(FC$5="Réseau Résistif CMS",VLOOKUP(FC$5,Constante!$I$3:$AG$275,HLOOKUP($B$23,Constante!$I$3:$AG$4,2,FALSE),FALSE)*SQRT('Calcul '!FC$11),IF(FC$4="Connecteurs",FC$69*FC$72*POWER(FC$21,0.5)*IF(IF('Saisie des composants'!FD175="",FC$22,'Saisie des composants'!FD175)&lt;1,0.2,0.2*POWER(IF('Saisie des composants'!FD175="",FC$22,'Saisie des composants'!FD175),0.25)),IF(FC$4="Circuit imprimé",0.0005*POWER(FC$19,0.5)*(FC$20/2)*FC$70*FC$73*IF('Saisie Profil'!$G13&lt;110,1,EXP(0.2*('Saisie Profil'!$G13-110))),IF(FC$4="Optocoupleurs",VLOOKUP(FC$6,Constante!$I$3:$AG$275,HLOOKUP($B$23,Constante!$I$3:$AG$4,2,FALSE),FALSE),VLOOKUP(FC$5,Constante!$I$3:$AG$275,HLOOKUP($B$23,Constante!$I$3:$AG$4,2,FALSE),FALSE))))))</f>
        <v/>
      </c>
      <c r="FD29" s="5" t="str">
        <f>IF(FD$3="","",IF(FD$5="Réseau Résistif CMS",VLOOKUP(FD$5,Constante!$I$3:$AG$275,HLOOKUP($B$23,Constante!$I$3:$AG$4,2,FALSE),FALSE)*SQRT('Calcul '!FD$11),IF(FD$4="Connecteurs",FD$69*FD$72*POWER(FD$21,0.5)*IF(IF('Saisie des composants'!FE175="",FD$22,'Saisie des composants'!FE175)&lt;1,0.2,0.2*POWER(IF('Saisie des composants'!FE175="",FD$22,'Saisie des composants'!FE175),0.25)),IF(FD$4="Circuit imprimé",0.0005*POWER(FD$19,0.5)*(FD$20/2)*FD$70*FD$73*IF('Saisie Profil'!$G13&lt;110,1,EXP(0.2*('Saisie Profil'!$G13-110))),IF(FD$4="Optocoupleurs",VLOOKUP(FD$6,Constante!$I$3:$AG$275,HLOOKUP($B$23,Constante!$I$3:$AG$4,2,FALSE),FALSE),VLOOKUP(FD$5,Constante!$I$3:$AG$275,HLOOKUP($B$23,Constante!$I$3:$AG$4,2,FALSE),FALSE))))))</f>
        <v/>
      </c>
      <c r="FE29" s="5" t="str">
        <f>IF(FE$3="","",IF(FE$5="Réseau Résistif CMS",VLOOKUP(FE$5,Constante!$I$3:$AG$275,HLOOKUP($B$23,Constante!$I$3:$AG$4,2,FALSE),FALSE)*SQRT('Calcul '!FE$11),IF(FE$4="Connecteurs",FE$69*FE$72*POWER(FE$21,0.5)*IF(IF('Saisie des composants'!FF175="",FE$22,'Saisie des composants'!FF175)&lt;1,0.2,0.2*POWER(IF('Saisie des composants'!FF175="",FE$22,'Saisie des composants'!FF175),0.25)),IF(FE$4="Circuit imprimé",0.0005*POWER(FE$19,0.5)*(FE$20/2)*FE$70*FE$73*IF('Saisie Profil'!$G13&lt;110,1,EXP(0.2*('Saisie Profil'!$G13-110))),IF(FE$4="Optocoupleurs",VLOOKUP(FE$6,Constante!$I$3:$AG$275,HLOOKUP($B$23,Constante!$I$3:$AG$4,2,FALSE),FALSE),VLOOKUP(FE$5,Constante!$I$3:$AG$275,HLOOKUP($B$23,Constante!$I$3:$AG$4,2,FALSE),FALSE))))))</f>
        <v/>
      </c>
      <c r="FF29" s="5" t="str">
        <f>IF(FF$3="","",IF(FF$5="Réseau Résistif CMS",VLOOKUP(FF$5,Constante!$I$3:$AG$275,HLOOKUP($B$23,Constante!$I$3:$AG$4,2,FALSE),FALSE)*SQRT('Calcul '!FF$11),IF(FF$4="Connecteurs",FF$69*FF$72*POWER(FF$21,0.5)*IF(IF('Saisie des composants'!FG175="",FF$22,'Saisie des composants'!FG175)&lt;1,0.2,0.2*POWER(IF('Saisie des composants'!FG175="",FF$22,'Saisie des composants'!FG175),0.25)),IF(FF$4="Circuit imprimé",0.0005*POWER(FF$19,0.5)*(FF$20/2)*FF$70*FF$73*IF('Saisie Profil'!$G13&lt;110,1,EXP(0.2*('Saisie Profil'!$G13-110))),IF(FF$4="Optocoupleurs",VLOOKUP(FF$6,Constante!$I$3:$AG$275,HLOOKUP($B$23,Constante!$I$3:$AG$4,2,FALSE),FALSE),VLOOKUP(FF$5,Constante!$I$3:$AG$275,HLOOKUP($B$23,Constante!$I$3:$AG$4,2,FALSE),FALSE))))))</f>
        <v/>
      </c>
      <c r="FG29" s="5" t="str">
        <f>IF(FG$3="","",IF(FG$5="Réseau Résistif CMS",VLOOKUP(FG$5,Constante!$I$3:$AG$275,HLOOKUP($B$23,Constante!$I$3:$AG$4,2,FALSE),FALSE)*SQRT('Calcul '!FG$11),IF(FG$4="Connecteurs",FG$69*FG$72*POWER(FG$21,0.5)*IF(IF('Saisie des composants'!FH175="",FG$22,'Saisie des composants'!FH175)&lt;1,0.2,0.2*POWER(IF('Saisie des composants'!FH175="",FG$22,'Saisie des composants'!FH175),0.25)),IF(FG$4="Circuit imprimé",0.0005*POWER(FG$19,0.5)*(FG$20/2)*FG$70*FG$73*IF('Saisie Profil'!$G13&lt;110,1,EXP(0.2*('Saisie Profil'!$G13-110))),IF(FG$4="Optocoupleurs",VLOOKUP(FG$6,Constante!$I$3:$AG$275,HLOOKUP($B$23,Constante!$I$3:$AG$4,2,FALSE),FALSE),VLOOKUP(FG$5,Constante!$I$3:$AG$275,HLOOKUP($B$23,Constante!$I$3:$AG$4,2,FALSE),FALSE))))))</f>
        <v/>
      </c>
      <c r="FH29" s="5" t="str">
        <f>IF(FH$3="","",IF(FH$5="Réseau Résistif CMS",VLOOKUP(FH$5,Constante!$I$3:$AG$275,HLOOKUP($B$23,Constante!$I$3:$AG$4,2,FALSE),FALSE)*SQRT('Calcul '!FH$11),IF(FH$4="Connecteurs",FH$69*FH$72*POWER(FH$21,0.5)*IF(IF('Saisie des composants'!FI175="",FH$22,'Saisie des composants'!FI175)&lt;1,0.2,0.2*POWER(IF('Saisie des composants'!FI175="",FH$22,'Saisie des composants'!FI175),0.25)),IF(FH$4="Circuit imprimé",0.0005*POWER(FH$19,0.5)*(FH$20/2)*FH$70*FH$73*IF('Saisie Profil'!$G13&lt;110,1,EXP(0.2*('Saisie Profil'!$G13-110))),IF(FH$4="Optocoupleurs",VLOOKUP(FH$6,Constante!$I$3:$AG$275,HLOOKUP($B$23,Constante!$I$3:$AG$4,2,FALSE),FALSE),VLOOKUP(FH$5,Constante!$I$3:$AG$275,HLOOKUP($B$23,Constante!$I$3:$AG$4,2,FALSE),FALSE))))))</f>
        <v/>
      </c>
      <c r="FI29" s="5" t="str">
        <f>IF(FI$3="","",IF(FI$5="Réseau Résistif CMS",VLOOKUP(FI$5,Constante!$I$3:$AG$275,HLOOKUP($B$23,Constante!$I$3:$AG$4,2,FALSE),FALSE)*SQRT('Calcul '!FI$11),IF(FI$4="Connecteurs",FI$69*FI$72*POWER(FI$21,0.5)*IF(IF('Saisie des composants'!FJ175="",FI$22,'Saisie des composants'!FJ175)&lt;1,0.2,0.2*POWER(IF('Saisie des composants'!FJ175="",FI$22,'Saisie des composants'!FJ175),0.25)),IF(FI$4="Circuit imprimé",0.0005*POWER(FI$19,0.5)*(FI$20/2)*FI$70*FI$73*IF('Saisie Profil'!$G13&lt;110,1,EXP(0.2*('Saisie Profil'!$G13-110))),IF(FI$4="Optocoupleurs",VLOOKUP(FI$6,Constante!$I$3:$AG$275,HLOOKUP($B$23,Constante!$I$3:$AG$4,2,FALSE),FALSE),VLOOKUP(FI$5,Constante!$I$3:$AG$275,HLOOKUP($B$23,Constante!$I$3:$AG$4,2,FALSE),FALSE))))))</f>
        <v/>
      </c>
      <c r="FJ29" s="5" t="str">
        <f>IF(FJ$3="","",IF(FJ$5="Réseau Résistif CMS",VLOOKUP(FJ$5,Constante!$I$3:$AG$275,HLOOKUP($B$23,Constante!$I$3:$AG$4,2,FALSE),FALSE)*SQRT('Calcul '!FJ$11),IF(FJ$4="Connecteurs",FJ$69*FJ$72*POWER(FJ$21,0.5)*IF(IF('Saisie des composants'!FK175="",FJ$22,'Saisie des composants'!FK175)&lt;1,0.2,0.2*POWER(IF('Saisie des composants'!FK175="",FJ$22,'Saisie des composants'!FK175),0.25)),IF(FJ$4="Circuit imprimé",0.0005*POWER(FJ$19,0.5)*(FJ$20/2)*FJ$70*FJ$73*IF('Saisie Profil'!$G13&lt;110,1,EXP(0.2*('Saisie Profil'!$G13-110))),IF(FJ$4="Optocoupleurs",VLOOKUP(FJ$6,Constante!$I$3:$AG$275,HLOOKUP($B$23,Constante!$I$3:$AG$4,2,FALSE),FALSE),VLOOKUP(FJ$5,Constante!$I$3:$AG$275,HLOOKUP($B$23,Constante!$I$3:$AG$4,2,FALSE),FALSE))))))</f>
        <v/>
      </c>
      <c r="FK29" s="5" t="str">
        <f>IF(FK$3="","",IF(FK$5="Réseau Résistif CMS",VLOOKUP(FK$5,Constante!$I$3:$AG$275,HLOOKUP($B$23,Constante!$I$3:$AG$4,2,FALSE),FALSE)*SQRT('Calcul '!FK$11),IF(FK$4="Connecteurs",FK$69*FK$72*POWER(FK$21,0.5)*IF(IF('Saisie des composants'!FL175="",FK$22,'Saisie des composants'!FL175)&lt;1,0.2,0.2*POWER(IF('Saisie des composants'!FL175="",FK$22,'Saisie des composants'!FL175),0.25)),IF(FK$4="Circuit imprimé",0.0005*POWER(FK$19,0.5)*(FK$20/2)*FK$70*FK$73*IF('Saisie Profil'!$G13&lt;110,1,EXP(0.2*('Saisie Profil'!$G13-110))),IF(FK$4="Optocoupleurs",VLOOKUP(FK$6,Constante!$I$3:$AG$275,HLOOKUP($B$23,Constante!$I$3:$AG$4,2,FALSE),FALSE),VLOOKUP(FK$5,Constante!$I$3:$AG$275,HLOOKUP($B$23,Constante!$I$3:$AG$4,2,FALSE),FALSE))))))</f>
        <v/>
      </c>
      <c r="FL29" s="5" t="str">
        <f>IF(FL$3="","",IF(FL$5="Réseau Résistif CMS",VLOOKUP(FL$5,Constante!$I$3:$AG$275,HLOOKUP($B$23,Constante!$I$3:$AG$4,2,FALSE),FALSE)*SQRT('Calcul '!FL$11),IF(FL$4="Connecteurs",FL$69*FL$72*POWER(FL$21,0.5)*IF(IF('Saisie des composants'!FM175="",FL$22,'Saisie des composants'!FM175)&lt;1,0.2,0.2*POWER(IF('Saisie des composants'!FM175="",FL$22,'Saisie des composants'!FM175),0.25)),IF(FL$4="Circuit imprimé",0.0005*POWER(FL$19,0.5)*(FL$20/2)*FL$70*FL$73*IF('Saisie Profil'!$G13&lt;110,1,EXP(0.2*('Saisie Profil'!$G13-110))),IF(FL$4="Optocoupleurs",VLOOKUP(FL$6,Constante!$I$3:$AG$275,HLOOKUP($B$23,Constante!$I$3:$AG$4,2,FALSE),FALSE),VLOOKUP(FL$5,Constante!$I$3:$AG$275,HLOOKUP($B$23,Constante!$I$3:$AG$4,2,FALSE),FALSE))))))</f>
        <v/>
      </c>
      <c r="FM29" s="5" t="str">
        <f>IF(FM$3="","",IF(FM$5="Réseau Résistif CMS",VLOOKUP(FM$5,Constante!$I$3:$AG$275,HLOOKUP($B$23,Constante!$I$3:$AG$4,2,FALSE),FALSE)*SQRT('Calcul '!FM$11),IF(FM$4="Connecteurs",FM$69*FM$72*POWER(FM$21,0.5)*IF(IF('Saisie des composants'!FN175="",FM$22,'Saisie des composants'!FN175)&lt;1,0.2,0.2*POWER(IF('Saisie des composants'!FN175="",FM$22,'Saisie des composants'!FN175),0.25)),IF(FM$4="Circuit imprimé",0.0005*POWER(FM$19,0.5)*(FM$20/2)*FM$70*FM$73*IF('Saisie Profil'!$G13&lt;110,1,EXP(0.2*('Saisie Profil'!$G13-110))),IF(FM$4="Optocoupleurs",VLOOKUP(FM$6,Constante!$I$3:$AG$275,HLOOKUP($B$23,Constante!$I$3:$AG$4,2,FALSE),FALSE),VLOOKUP(FM$5,Constante!$I$3:$AG$275,HLOOKUP($B$23,Constante!$I$3:$AG$4,2,FALSE),FALSE))))))</f>
        <v/>
      </c>
      <c r="FN29" s="5" t="str">
        <f>IF(FN$3="","",IF(FN$5="Réseau Résistif CMS",VLOOKUP(FN$5,Constante!$I$3:$AG$275,HLOOKUP($B$23,Constante!$I$3:$AG$4,2,FALSE),FALSE)*SQRT('Calcul '!FN$11),IF(FN$4="Connecteurs",FN$69*FN$72*POWER(FN$21,0.5)*IF(IF('Saisie des composants'!FO175="",FN$22,'Saisie des composants'!FO175)&lt;1,0.2,0.2*POWER(IF('Saisie des composants'!FO175="",FN$22,'Saisie des composants'!FO175),0.25)),IF(FN$4="Circuit imprimé",0.0005*POWER(FN$19,0.5)*(FN$20/2)*FN$70*FN$73*IF('Saisie Profil'!$G13&lt;110,1,EXP(0.2*('Saisie Profil'!$G13-110))),IF(FN$4="Optocoupleurs",VLOOKUP(FN$6,Constante!$I$3:$AG$275,HLOOKUP($B$23,Constante!$I$3:$AG$4,2,FALSE),FALSE),VLOOKUP(FN$5,Constante!$I$3:$AG$275,HLOOKUP($B$23,Constante!$I$3:$AG$4,2,FALSE),FALSE))))))</f>
        <v/>
      </c>
      <c r="FO29" s="5" t="str">
        <f>IF(FO$3="","",IF(FO$5="Réseau Résistif CMS",VLOOKUP(FO$5,Constante!$I$3:$AG$275,HLOOKUP($B$23,Constante!$I$3:$AG$4,2,FALSE),FALSE)*SQRT('Calcul '!FO$11),IF(FO$4="Connecteurs",FO$69*FO$72*POWER(FO$21,0.5)*IF(IF('Saisie des composants'!FP175="",FO$22,'Saisie des composants'!FP175)&lt;1,0.2,0.2*POWER(IF('Saisie des composants'!FP175="",FO$22,'Saisie des composants'!FP175),0.25)),IF(FO$4="Circuit imprimé",0.0005*POWER(FO$19,0.5)*(FO$20/2)*FO$70*FO$73*IF('Saisie Profil'!$G13&lt;110,1,EXP(0.2*('Saisie Profil'!$G13-110))),IF(FO$4="Optocoupleurs",VLOOKUP(FO$6,Constante!$I$3:$AG$275,HLOOKUP($B$23,Constante!$I$3:$AG$4,2,FALSE),FALSE),VLOOKUP(FO$5,Constante!$I$3:$AG$275,HLOOKUP($B$23,Constante!$I$3:$AG$4,2,FALSE),FALSE))))))</f>
        <v/>
      </c>
      <c r="FP29" s="5" t="str">
        <f>IF(FP$3="","",IF(FP$5="Réseau Résistif CMS",VLOOKUP(FP$5,Constante!$I$3:$AG$275,HLOOKUP($B$23,Constante!$I$3:$AG$4,2,FALSE),FALSE)*SQRT('Calcul '!FP$11),IF(FP$4="Connecteurs",FP$69*FP$72*POWER(FP$21,0.5)*IF(IF('Saisie des composants'!FQ175="",FP$22,'Saisie des composants'!FQ175)&lt;1,0.2,0.2*POWER(IF('Saisie des composants'!FQ175="",FP$22,'Saisie des composants'!FQ175),0.25)),IF(FP$4="Circuit imprimé",0.0005*POWER(FP$19,0.5)*(FP$20/2)*FP$70*FP$73*IF('Saisie Profil'!$G13&lt;110,1,EXP(0.2*('Saisie Profil'!$G13-110))),IF(FP$4="Optocoupleurs",VLOOKUP(FP$6,Constante!$I$3:$AG$275,HLOOKUP($B$23,Constante!$I$3:$AG$4,2,FALSE),FALSE),VLOOKUP(FP$5,Constante!$I$3:$AG$275,HLOOKUP($B$23,Constante!$I$3:$AG$4,2,FALSE),FALSE))))))</f>
        <v/>
      </c>
      <c r="FQ29" s="5" t="str">
        <f>IF(FQ$3="","",IF(FQ$5="Réseau Résistif CMS",VLOOKUP(FQ$5,Constante!$I$3:$AG$275,HLOOKUP($B$23,Constante!$I$3:$AG$4,2,FALSE),FALSE)*SQRT('Calcul '!FQ$11),IF(FQ$4="Connecteurs",FQ$69*FQ$72*POWER(FQ$21,0.5)*IF(IF('Saisie des composants'!FR175="",FQ$22,'Saisie des composants'!FR175)&lt;1,0.2,0.2*POWER(IF('Saisie des composants'!FR175="",FQ$22,'Saisie des composants'!FR175),0.25)),IF(FQ$4="Circuit imprimé",0.0005*POWER(FQ$19,0.5)*(FQ$20/2)*FQ$70*FQ$73*IF('Saisie Profil'!$G13&lt;110,1,EXP(0.2*('Saisie Profil'!$G13-110))),IF(FQ$4="Optocoupleurs",VLOOKUP(FQ$6,Constante!$I$3:$AG$275,HLOOKUP($B$23,Constante!$I$3:$AG$4,2,FALSE),FALSE),VLOOKUP(FQ$5,Constante!$I$3:$AG$275,HLOOKUP($B$23,Constante!$I$3:$AG$4,2,FALSE),FALSE))))))</f>
        <v/>
      </c>
      <c r="FR29" s="5" t="str">
        <f>IF(FR$3="","",IF(FR$5="Réseau Résistif CMS",VLOOKUP(FR$5,Constante!$I$3:$AG$275,HLOOKUP($B$23,Constante!$I$3:$AG$4,2,FALSE),FALSE)*SQRT('Calcul '!FR$11),IF(FR$4="Connecteurs",FR$69*FR$72*POWER(FR$21,0.5)*IF(IF('Saisie des composants'!FS175="",FR$22,'Saisie des composants'!FS175)&lt;1,0.2,0.2*POWER(IF('Saisie des composants'!FS175="",FR$22,'Saisie des composants'!FS175),0.25)),IF(FR$4="Circuit imprimé",0.0005*POWER(FR$19,0.5)*(FR$20/2)*FR$70*FR$73*IF('Saisie Profil'!$G13&lt;110,1,EXP(0.2*('Saisie Profil'!$G13-110))),IF(FR$4="Optocoupleurs",VLOOKUP(FR$6,Constante!$I$3:$AG$275,HLOOKUP($B$23,Constante!$I$3:$AG$4,2,FALSE),FALSE),VLOOKUP(FR$5,Constante!$I$3:$AG$275,HLOOKUP($B$23,Constante!$I$3:$AG$4,2,FALSE),FALSE))))))</f>
        <v/>
      </c>
      <c r="FS29" s="5" t="str">
        <f>IF(FS$3="","",IF(FS$5="Réseau Résistif CMS",VLOOKUP(FS$5,Constante!$I$3:$AG$275,HLOOKUP($B$23,Constante!$I$3:$AG$4,2,FALSE),FALSE)*SQRT('Calcul '!FS$11),IF(FS$4="Connecteurs",FS$69*FS$72*POWER(FS$21,0.5)*IF(IF('Saisie des composants'!FT175="",FS$22,'Saisie des composants'!FT175)&lt;1,0.2,0.2*POWER(IF('Saisie des composants'!FT175="",FS$22,'Saisie des composants'!FT175),0.25)),IF(FS$4="Circuit imprimé",0.0005*POWER(FS$19,0.5)*(FS$20/2)*FS$70*FS$73*IF('Saisie Profil'!$G13&lt;110,1,EXP(0.2*('Saisie Profil'!$G13-110))),IF(FS$4="Optocoupleurs",VLOOKUP(FS$6,Constante!$I$3:$AG$275,HLOOKUP($B$23,Constante!$I$3:$AG$4,2,FALSE),FALSE),VLOOKUP(FS$5,Constante!$I$3:$AG$275,HLOOKUP($B$23,Constante!$I$3:$AG$4,2,FALSE),FALSE))))))</f>
        <v/>
      </c>
      <c r="FT29" s="5" t="str">
        <f>IF(FT$3="","",IF(FT$5="Réseau Résistif CMS",VLOOKUP(FT$5,Constante!$I$3:$AG$275,HLOOKUP($B$23,Constante!$I$3:$AG$4,2,FALSE),FALSE)*SQRT('Calcul '!FT$11),IF(FT$4="Connecteurs",FT$69*FT$72*POWER(FT$21,0.5)*IF(IF('Saisie des composants'!FU175="",FT$22,'Saisie des composants'!FU175)&lt;1,0.2,0.2*POWER(IF('Saisie des composants'!FU175="",FT$22,'Saisie des composants'!FU175),0.25)),IF(FT$4="Circuit imprimé",0.0005*POWER(FT$19,0.5)*(FT$20/2)*FT$70*FT$73*IF('Saisie Profil'!$G13&lt;110,1,EXP(0.2*('Saisie Profil'!$G13-110))),IF(FT$4="Optocoupleurs",VLOOKUP(FT$6,Constante!$I$3:$AG$275,HLOOKUP($B$23,Constante!$I$3:$AG$4,2,FALSE),FALSE),VLOOKUP(FT$5,Constante!$I$3:$AG$275,HLOOKUP($B$23,Constante!$I$3:$AG$4,2,FALSE),FALSE))))))</f>
        <v/>
      </c>
      <c r="FU29" s="5" t="str">
        <f>IF(FU$3="","",IF(FU$5="Réseau Résistif CMS",VLOOKUP(FU$5,Constante!$I$3:$AG$275,HLOOKUP($B$23,Constante!$I$3:$AG$4,2,FALSE),FALSE)*SQRT('Calcul '!FU$11),IF(FU$4="Connecteurs",FU$69*FU$72*POWER(FU$21,0.5)*IF(IF('Saisie des composants'!FV175="",FU$22,'Saisie des composants'!FV175)&lt;1,0.2,0.2*POWER(IF('Saisie des composants'!FV175="",FU$22,'Saisie des composants'!FV175),0.25)),IF(FU$4="Circuit imprimé",0.0005*POWER(FU$19,0.5)*(FU$20/2)*FU$70*FU$73*IF('Saisie Profil'!$G13&lt;110,1,EXP(0.2*('Saisie Profil'!$G13-110))),IF(FU$4="Optocoupleurs",VLOOKUP(FU$6,Constante!$I$3:$AG$275,HLOOKUP($B$23,Constante!$I$3:$AG$4,2,FALSE),FALSE),VLOOKUP(FU$5,Constante!$I$3:$AG$275,HLOOKUP($B$23,Constante!$I$3:$AG$4,2,FALSE),FALSE))))))</f>
        <v/>
      </c>
      <c r="FV29" s="5" t="str">
        <f>IF(FV$3="","",IF(FV$5="Réseau Résistif CMS",VLOOKUP(FV$5,Constante!$I$3:$AG$275,HLOOKUP($B$23,Constante!$I$3:$AG$4,2,FALSE),FALSE)*SQRT('Calcul '!FV$11),IF(FV$4="Connecteurs",FV$69*FV$72*POWER(FV$21,0.5)*IF(IF('Saisie des composants'!FW175="",FV$22,'Saisie des composants'!FW175)&lt;1,0.2,0.2*POWER(IF('Saisie des composants'!FW175="",FV$22,'Saisie des composants'!FW175),0.25)),IF(FV$4="Circuit imprimé",0.0005*POWER(FV$19,0.5)*(FV$20/2)*FV$70*FV$73*IF('Saisie Profil'!$G13&lt;110,1,EXP(0.2*('Saisie Profil'!$G13-110))),IF(FV$4="Optocoupleurs",VLOOKUP(FV$6,Constante!$I$3:$AG$275,HLOOKUP($B$23,Constante!$I$3:$AG$4,2,FALSE),FALSE),VLOOKUP(FV$5,Constante!$I$3:$AG$275,HLOOKUP($B$23,Constante!$I$3:$AG$4,2,FALSE),FALSE))))))</f>
        <v/>
      </c>
      <c r="FW29" s="5" t="str">
        <f>IF(FW$3="","",IF(FW$5="Réseau Résistif CMS",VLOOKUP(FW$5,Constante!$I$3:$AG$275,HLOOKUP($B$23,Constante!$I$3:$AG$4,2,FALSE),FALSE)*SQRT('Calcul '!FW$11),IF(FW$4="Connecteurs",FW$69*FW$72*POWER(FW$21,0.5)*IF(IF('Saisie des composants'!FX175="",FW$22,'Saisie des composants'!FX175)&lt;1,0.2,0.2*POWER(IF('Saisie des composants'!FX175="",FW$22,'Saisie des composants'!FX175),0.25)),IF(FW$4="Circuit imprimé",0.0005*POWER(FW$19,0.5)*(FW$20/2)*FW$70*FW$73*IF('Saisie Profil'!$G13&lt;110,1,EXP(0.2*('Saisie Profil'!$G13-110))),IF(FW$4="Optocoupleurs",VLOOKUP(FW$6,Constante!$I$3:$AG$275,HLOOKUP($B$23,Constante!$I$3:$AG$4,2,FALSE),FALSE),VLOOKUP(FW$5,Constante!$I$3:$AG$275,HLOOKUP($B$23,Constante!$I$3:$AG$4,2,FALSE),FALSE))))))</f>
        <v/>
      </c>
      <c r="FX29" s="5" t="str">
        <f>IF(FX$3="","",IF(FX$5="Réseau Résistif CMS",VLOOKUP(FX$5,Constante!$I$3:$AG$275,HLOOKUP($B$23,Constante!$I$3:$AG$4,2,FALSE),FALSE)*SQRT('Calcul '!FX$11),IF(FX$4="Connecteurs",FX$69*FX$72*POWER(FX$21,0.5)*IF(IF('Saisie des composants'!FY175="",FX$22,'Saisie des composants'!FY175)&lt;1,0.2,0.2*POWER(IF('Saisie des composants'!FY175="",FX$22,'Saisie des composants'!FY175),0.25)),IF(FX$4="Circuit imprimé",0.0005*POWER(FX$19,0.5)*(FX$20/2)*FX$70*FX$73*IF('Saisie Profil'!$G13&lt;110,1,EXP(0.2*('Saisie Profil'!$G13-110))),IF(FX$4="Optocoupleurs",VLOOKUP(FX$6,Constante!$I$3:$AG$275,HLOOKUP($B$23,Constante!$I$3:$AG$4,2,FALSE),FALSE),VLOOKUP(FX$5,Constante!$I$3:$AG$275,HLOOKUP($B$23,Constante!$I$3:$AG$4,2,FALSE),FALSE))))))</f>
        <v/>
      </c>
      <c r="FY29" s="5" t="str">
        <f>IF(FY$3="","",IF(FY$5="Réseau Résistif CMS",VLOOKUP(FY$5,Constante!$I$3:$AG$275,HLOOKUP($B$23,Constante!$I$3:$AG$4,2,FALSE),FALSE)*SQRT('Calcul '!FY$11),IF(FY$4="Connecteurs",FY$69*FY$72*POWER(FY$21,0.5)*IF(IF('Saisie des composants'!FZ175="",FY$22,'Saisie des composants'!FZ175)&lt;1,0.2,0.2*POWER(IF('Saisie des composants'!FZ175="",FY$22,'Saisie des composants'!FZ175),0.25)),IF(FY$4="Circuit imprimé",0.0005*POWER(FY$19,0.5)*(FY$20/2)*FY$70*FY$73*IF('Saisie Profil'!$G13&lt;110,1,EXP(0.2*('Saisie Profil'!$G13-110))),IF(FY$4="Optocoupleurs",VLOOKUP(FY$6,Constante!$I$3:$AG$275,HLOOKUP($B$23,Constante!$I$3:$AG$4,2,FALSE),FALSE),VLOOKUP(FY$5,Constante!$I$3:$AG$275,HLOOKUP($B$23,Constante!$I$3:$AG$4,2,FALSE),FALSE))))))</f>
        <v/>
      </c>
      <c r="FZ29" s="5" t="str">
        <f>IF(FZ$3="","",IF(FZ$5="Réseau Résistif CMS",VLOOKUP(FZ$5,Constante!$I$3:$AG$275,HLOOKUP($B$23,Constante!$I$3:$AG$4,2,FALSE),FALSE)*SQRT('Calcul '!FZ$11),IF(FZ$4="Connecteurs",FZ$69*FZ$72*POWER(FZ$21,0.5)*IF(IF('Saisie des composants'!GA175="",FZ$22,'Saisie des composants'!GA175)&lt;1,0.2,0.2*POWER(IF('Saisie des composants'!GA175="",FZ$22,'Saisie des composants'!GA175),0.25)),IF(FZ$4="Circuit imprimé",0.0005*POWER(FZ$19,0.5)*(FZ$20/2)*FZ$70*FZ$73*IF('Saisie Profil'!$G13&lt;110,1,EXP(0.2*('Saisie Profil'!$G13-110))),IF(FZ$4="Optocoupleurs",VLOOKUP(FZ$6,Constante!$I$3:$AG$275,HLOOKUP($B$23,Constante!$I$3:$AG$4,2,FALSE),FALSE),VLOOKUP(FZ$5,Constante!$I$3:$AG$275,HLOOKUP($B$23,Constante!$I$3:$AG$4,2,FALSE),FALSE))))))</f>
        <v/>
      </c>
      <c r="GA29" s="5" t="str">
        <f>IF(GA$3="","",IF(GA$5="Réseau Résistif CMS",VLOOKUP(GA$5,Constante!$I$3:$AG$275,HLOOKUP($B$23,Constante!$I$3:$AG$4,2,FALSE),FALSE)*SQRT('Calcul '!GA$11),IF(GA$4="Connecteurs",GA$69*GA$72*POWER(GA$21,0.5)*IF(IF('Saisie des composants'!GB175="",GA$22,'Saisie des composants'!GB175)&lt;1,0.2,0.2*POWER(IF('Saisie des composants'!GB175="",GA$22,'Saisie des composants'!GB175),0.25)),IF(GA$4="Circuit imprimé",0.0005*POWER(GA$19,0.5)*(GA$20/2)*GA$70*GA$73*IF('Saisie Profil'!$G13&lt;110,1,EXP(0.2*('Saisie Profil'!$G13-110))),IF(GA$4="Optocoupleurs",VLOOKUP(GA$6,Constante!$I$3:$AG$275,HLOOKUP($B$23,Constante!$I$3:$AG$4,2,FALSE),FALSE),VLOOKUP(GA$5,Constante!$I$3:$AG$275,HLOOKUP($B$23,Constante!$I$3:$AG$4,2,FALSE),FALSE))))))</f>
        <v/>
      </c>
      <c r="GB29" s="5" t="str">
        <f>IF(GB$3="","",IF(GB$5="Réseau Résistif CMS",VLOOKUP(GB$5,Constante!$I$3:$AG$275,HLOOKUP($B$23,Constante!$I$3:$AG$4,2,FALSE),FALSE)*SQRT('Calcul '!GB$11),IF(GB$4="Connecteurs",GB$69*GB$72*POWER(GB$21,0.5)*IF(IF('Saisie des composants'!GC175="",GB$22,'Saisie des composants'!GC175)&lt;1,0.2,0.2*POWER(IF('Saisie des composants'!GC175="",GB$22,'Saisie des composants'!GC175),0.25)),IF(GB$4="Circuit imprimé",0.0005*POWER(GB$19,0.5)*(GB$20/2)*GB$70*GB$73*IF('Saisie Profil'!$G13&lt;110,1,EXP(0.2*('Saisie Profil'!$G13-110))),IF(GB$4="Optocoupleurs",VLOOKUP(GB$6,Constante!$I$3:$AG$275,HLOOKUP($B$23,Constante!$I$3:$AG$4,2,FALSE),FALSE),VLOOKUP(GB$5,Constante!$I$3:$AG$275,HLOOKUP($B$23,Constante!$I$3:$AG$4,2,FALSE),FALSE))))))</f>
        <v/>
      </c>
      <c r="GC29" s="5" t="str">
        <f>IF(GC$3="","",IF(GC$5="Réseau Résistif CMS",VLOOKUP(GC$5,Constante!$I$3:$AG$275,HLOOKUP($B$23,Constante!$I$3:$AG$4,2,FALSE),FALSE)*SQRT('Calcul '!GC$11),IF(GC$4="Connecteurs",GC$69*GC$72*POWER(GC$21,0.5)*IF(IF('Saisie des composants'!GD175="",GC$22,'Saisie des composants'!GD175)&lt;1,0.2,0.2*POWER(IF('Saisie des composants'!GD175="",GC$22,'Saisie des composants'!GD175),0.25)),IF(GC$4="Circuit imprimé",0.0005*POWER(GC$19,0.5)*(GC$20/2)*GC$70*GC$73*IF('Saisie Profil'!$G13&lt;110,1,EXP(0.2*('Saisie Profil'!$G13-110))),IF(GC$4="Optocoupleurs",VLOOKUP(GC$6,Constante!$I$3:$AG$275,HLOOKUP($B$23,Constante!$I$3:$AG$4,2,FALSE),FALSE),VLOOKUP(GC$5,Constante!$I$3:$AG$275,HLOOKUP($B$23,Constante!$I$3:$AG$4,2,FALSE),FALSE))))))</f>
        <v/>
      </c>
      <c r="GD29" s="5" t="str">
        <f>IF(GD$3="","",IF(GD$5="Réseau Résistif CMS",VLOOKUP(GD$5,Constante!$I$3:$AG$275,HLOOKUP($B$23,Constante!$I$3:$AG$4,2,FALSE),FALSE)*SQRT('Calcul '!GD$11),IF(GD$4="Connecteurs",GD$69*GD$72*POWER(GD$21,0.5)*IF(IF('Saisie des composants'!GE175="",GD$22,'Saisie des composants'!GE175)&lt;1,0.2,0.2*POWER(IF('Saisie des composants'!GE175="",GD$22,'Saisie des composants'!GE175),0.25)),IF(GD$4="Circuit imprimé",0.0005*POWER(GD$19,0.5)*(GD$20/2)*GD$70*GD$73*IF('Saisie Profil'!$G13&lt;110,1,EXP(0.2*('Saisie Profil'!$G13-110))),IF(GD$4="Optocoupleurs",VLOOKUP(GD$6,Constante!$I$3:$AG$275,HLOOKUP($B$23,Constante!$I$3:$AG$4,2,FALSE),FALSE),VLOOKUP(GD$5,Constante!$I$3:$AG$275,HLOOKUP($B$23,Constante!$I$3:$AG$4,2,FALSE),FALSE))))))</f>
        <v/>
      </c>
      <c r="GE29" s="5" t="str">
        <f>IF(GE$3="","",IF(GE$5="Réseau Résistif CMS",VLOOKUP(GE$5,Constante!$I$3:$AG$275,HLOOKUP($B$23,Constante!$I$3:$AG$4,2,FALSE),FALSE)*SQRT('Calcul '!GE$11),IF(GE$4="Connecteurs",GE$69*GE$72*POWER(GE$21,0.5)*IF(IF('Saisie des composants'!GF175="",GE$22,'Saisie des composants'!GF175)&lt;1,0.2,0.2*POWER(IF('Saisie des composants'!GF175="",GE$22,'Saisie des composants'!GF175),0.25)),IF(GE$4="Circuit imprimé",0.0005*POWER(GE$19,0.5)*(GE$20/2)*GE$70*GE$73*IF('Saisie Profil'!$G13&lt;110,1,EXP(0.2*('Saisie Profil'!$G13-110))),IF(GE$4="Optocoupleurs",VLOOKUP(GE$6,Constante!$I$3:$AG$275,HLOOKUP($B$23,Constante!$I$3:$AG$4,2,FALSE),FALSE),VLOOKUP(GE$5,Constante!$I$3:$AG$275,HLOOKUP($B$23,Constante!$I$3:$AG$4,2,FALSE),FALSE))))))</f>
        <v/>
      </c>
      <c r="GF29" s="5" t="str">
        <f>IF(GF$3="","",IF(GF$5="Réseau Résistif CMS",VLOOKUP(GF$5,Constante!$I$3:$AG$275,HLOOKUP($B$23,Constante!$I$3:$AG$4,2,FALSE),FALSE)*SQRT('Calcul '!GF$11),IF(GF$4="Connecteurs",GF$69*GF$72*POWER(GF$21,0.5)*IF(IF('Saisie des composants'!GG175="",GF$22,'Saisie des composants'!GG175)&lt;1,0.2,0.2*POWER(IF('Saisie des composants'!GG175="",GF$22,'Saisie des composants'!GG175),0.25)),IF(GF$4="Circuit imprimé",0.0005*POWER(GF$19,0.5)*(GF$20/2)*GF$70*GF$73*IF('Saisie Profil'!$G13&lt;110,1,EXP(0.2*('Saisie Profil'!$G13-110))),IF(GF$4="Optocoupleurs",VLOOKUP(GF$6,Constante!$I$3:$AG$275,HLOOKUP($B$23,Constante!$I$3:$AG$4,2,FALSE),FALSE),VLOOKUP(GF$5,Constante!$I$3:$AG$275,HLOOKUP($B$23,Constante!$I$3:$AG$4,2,FALSE),FALSE))))))</f>
        <v/>
      </c>
      <c r="GG29" s="5" t="str">
        <f>IF(GG$3="","",IF(GG$5="Réseau Résistif CMS",VLOOKUP(GG$5,Constante!$I$3:$AG$275,HLOOKUP($B$23,Constante!$I$3:$AG$4,2,FALSE),FALSE)*SQRT('Calcul '!GG$11),IF(GG$4="Connecteurs",GG$69*GG$72*POWER(GG$21,0.5)*IF(IF('Saisie des composants'!GH175="",GG$22,'Saisie des composants'!GH175)&lt;1,0.2,0.2*POWER(IF('Saisie des composants'!GH175="",GG$22,'Saisie des composants'!GH175),0.25)),IF(GG$4="Circuit imprimé",0.0005*POWER(GG$19,0.5)*(GG$20/2)*GG$70*GG$73*IF('Saisie Profil'!$G13&lt;110,1,EXP(0.2*('Saisie Profil'!$G13-110))),IF(GG$4="Optocoupleurs",VLOOKUP(GG$6,Constante!$I$3:$AG$275,HLOOKUP($B$23,Constante!$I$3:$AG$4,2,FALSE),FALSE),VLOOKUP(GG$5,Constante!$I$3:$AG$275,HLOOKUP($B$23,Constante!$I$3:$AG$4,2,FALSE),FALSE))))))</f>
        <v/>
      </c>
      <c r="GH29" s="5" t="str">
        <f>IF(GH$3="","",IF(GH$5="Réseau Résistif CMS",VLOOKUP(GH$5,Constante!$I$3:$AG$275,HLOOKUP($B$23,Constante!$I$3:$AG$4,2,FALSE),FALSE)*SQRT('Calcul '!GH$11),IF(GH$4="Connecteurs",GH$69*GH$72*POWER(GH$21,0.5)*IF(IF('Saisie des composants'!GI175="",GH$22,'Saisie des composants'!GI175)&lt;1,0.2,0.2*POWER(IF('Saisie des composants'!GI175="",GH$22,'Saisie des composants'!GI175),0.25)),IF(GH$4="Circuit imprimé",0.0005*POWER(GH$19,0.5)*(GH$20/2)*GH$70*GH$73*IF('Saisie Profil'!$G13&lt;110,1,EXP(0.2*('Saisie Profil'!$G13-110))),IF(GH$4="Optocoupleurs",VLOOKUP(GH$6,Constante!$I$3:$AG$275,HLOOKUP($B$23,Constante!$I$3:$AG$4,2,FALSE),FALSE),VLOOKUP(GH$5,Constante!$I$3:$AG$275,HLOOKUP($B$23,Constante!$I$3:$AG$4,2,FALSE),FALSE))))))</f>
        <v/>
      </c>
      <c r="GI29" s="5" t="str">
        <f>IF(GI$3="","",IF(GI$5="Réseau Résistif CMS",VLOOKUP(GI$5,Constante!$I$3:$AG$275,HLOOKUP($B$23,Constante!$I$3:$AG$4,2,FALSE),FALSE)*SQRT('Calcul '!GI$11),IF(GI$4="Connecteurs",GI$69*GI$72*POWER(GI$21,0.5)*IF(IF('Saisie des composants'!GJ175="",GI$22,'Saisie des composants'!GJ175)&lt;1,0.2,0.2*POWER(IF('Saisie des composants'!GJ175="",GI$22,'Saisie des composants'!GJ175),0.25)),IF(GI$4="Circuit imprimé",0.0005*POWER(GI$19,0.5)*(GI$20/2)*GI$70*GI$73*IF('Saisie Profil'!$G13&lt;110,1,EXP(0.2*('Saisie Profil'!$G13-110))),IF(GI$4="Optocoupleurs",VLOOKUP(GI$6,Constante!$I$3:$AG$275,HLOOKUP($B$23,Constante!$I$3:$AG$4,2,FALSE),FALSE),VLOOKUP(GI$5,Constante!$I$3:$AG$275,HLOOKUP($B$23,Constante!$I$3:$AG$4,2,FALSE),FALSE))))))</f>
        <v/>
      </c>
      <c r="GJ29" s="5" t="str">
        <f>IF(GJ$3="","",IF(GJ$5="Réseau Résistif CMS",VLOOKUP(GJ$5,Constante!$I$3:$AG$275,HLOOKUP($B$23,Constante!$I$3:$AG$4,2,FALSE),FALSE)*SQRT('Calcul '!GJ$11),IF(GJ$4="Connecteurs",GJ$69*GJ$72*POWER(GJ$21,0.5)*IF(IF('Saisie des composants'!GK175="",GJ$22,'Saisie des composants'!GK175)&lt;1,0.2,0.2*POWER(IF('Saisie des composants'!GK175="",GJ$22,'Saisie des composants'!GK175),0.25)),IF(GJ$4="Circuit imprimé",0.0005*POWER(GJ$19,0.5)*(GJ$20/2)*GJ$70*GJ$73*IF('Saisie Profil'!$G13&lt;110,1,EXP(0.2*('Saisie Profil'!$G13-110))),IF(GJ$4="Optocoupleurs",VLOOKUP(GJ$6,Constante!$I$3:$AG$275,HLOOKUP($B$23,Constante!$I$3:$AG$4,2,FALSE),FALSE),VLOOKUP(GJ$5,Constante!$I$3:$AG$275,HLOOKUP($B$23,Constante!$I$3:$AG$4,2,FALSE),FALSE))))))</f>
        <v/>
      </c>
      <c r="GK29" s="5" t="str">
        <f>IF(GK$3="","",IF(GK$5="Réseau Résistif CMS",VLOOKUP(GK$5,Constante!$I$3:$AG$275,HLOOKUP($B$23,Constante!$I$3:$AG$4,2,FALSE),FALSE)*SQRT('Calcul '!GK$11),IF(GK$4="Connecteurs",GK$69*GK$72*POWER(GK$21,0.5)*IF(IF('Saisie des composants'!GL175="",GK$22,'Saisie des composants'!GL175)&lt;1,0.2,0.2*POWER(IF('Saisie des composants'!GL175="",GK$22,'Saisie des composants'!GL175),0.25)),IF(GK$4="Circuit imprimé",0.0005*POWER(GK$19,0.5)*(GK$20/2)*GK$70*GK$73*IF('Saisie Profil'!$G13&lt;110,1,EXP(0.2*('Saisie Profil'!$G13-110))),IF(GK$4="Optocoupleurs",VLOOKUP(GK$6,Constante!$I$3:$AG$275,HLOOKUP($B$23,Constante!$I$3:$AG$4,2,FALSE),FALSE),VLOOKUP(GK$5,Constante!$I$3:$AG$275,HLOOKUP($B$23,Constante!$I$3:$AG$4,2,FALSE),FALSE))))))</f>
        <v/>
      </c>
      <c r="GL29" s="5" t="str">
        <f>IF(GL$3="","",IF(GL$5="Réseau Résistif CMS",VLOOKUP(GL$5,Constante!$I$3:$AG$275,HLOOKUP($B$23,Constante!$I$3:$AG$4,2,FALSE),FALSE)*SQRT('Calcul '!GL$11),IF(GL$4="Connecteurs",GL$69*GL$72*POWER(GL$21,0.5)*IF(IF('Saisie des composants'!GM175="",GL$22,'Saisie des composants'!GM175)&lt;1,0.2,0.2*POWER(IF('Saisie des composants'!GM175="",GL$22,'Saisie des composants'!GM175),0.25)),IF(GL$4="Circuit imprimé",0.0005*POWER(GL$19,0.5)*(GL$20/2)*GL$70*GL$73*IF('Saisie Profil'!$G13&lt;110,1,EXP(0.2*('Saisie Profil'!$G13-110))),IF(GL$4="Optocoupleurs",VLOOKUP(GL$6,Constante!$I$3:$AG$275,HLOOKUP($B$23,Constante!$I$3:$AG$4,2,FALSE),FALSE),VLOOKUP(GL$5,Constante!$I$3:$AG$275,HLOOKUP($B$23,Constante!$I$3:$AG$4,2,FALSE),FALSE))))))</f>
        <v/>
      </c>
      <c r="GM29" s="5" t="str">
        <f>IF(GM$3="","",IF(GM$5="Réseau Résistif CMS",VLOOKUP(GM$5,Constante!$I$3:$AG$275,HLOOKUP($B$23,Constante!$I$3:$AG$4,2,FALSE),FALSE)*SQRT('Calcul '!GM$11),IF(GM$4="Connecteurs",GM$69*GM$72*POWER(GM$21,0.5)*IF(IF('Saisie des composants'!GN175="",GM$22,'Saisie des composants'!GN175)&lt;1,0.2,0.2*POWER(IF('Saisie des composants'!GN175="",GM$22,'Saisie des composants'!GN175),0.25)),IF(GM$4="Circuit imprimé",0.0005*POWER(GM$19,0.5)*(GM$20/2)*GM$70*GM$73*IF('Saisie Profil'!$G13&lt;110,1,EXP(0.2*('Saisie Profil'!$G13-110))),IF(GM$4="Optocoupleurs",VLOOKUP(GM$6,Constante!$I$3:$AG$275,HLOOKUP($B$23,Constante!$I$3:$AG$4,2,FALSE),FALSE),VLOOKUP(GM$5,Constante!$I$3:$AG$275,HLOOKUP($B$23,Constante!$I$3:$AG$4,2,FALSE),FALSE))))))</f>
        <v/>
      </c>
      <c r="GN29" s="5" t="str">
        <f>IF(GN$3="","",IF(GN$5="Réseau Résistif CMS",VLOOKUP(GN$5,Constante!$I$3:$AG$275,HLOOKUP($B$23,Constante!$I$3:$AG$4,2,FALSE),FALSE)*SQRT('Calcul '!GN$11),IF(GN$4="Connecteurs",GN$69*GN$72*POWER(GN$21,0.5)*IF(IF('Saisie des composants'!GO175="",GN$22,'Saisie des composants'!GO175)&lt;1,0.2,0.2*POWER(IF('Saisie des composants'!GO175="",GN$22,'Saisie des composants'!GO175),0.25)),IF(GN$4="Circuit imprimé",0.0005*POWER(GN$19,0.5)*(GN$20/2)*GN$70*GN$73*IF('Saisie Profil'!$G13&lt;110,1,EXP(0.2*('Saisie Profil'!$G13-110))),IF(GN$4="Optocoupleurs",VLOOKUP(GN$6,Constante!$I$3:$AG$275,HLOOKUP($B$23,Constante!$I$3:$AG$4,2,FALSE),FALSE),VLOOKUP(GN$5,Constante!$I$3:$AG$275,HLOOKUP($B$23,Constante!$I$3:$AG$4,2,FALSE),FALSE))))))</f>
        <v/>
      </c>
      <c r="GO29" s="5" t="str">
        <f>IF(GO$3="","",IF(GO$5="Réseau Résistif CMS",VLOOKUP(GO$5,Constante!$I$3:$AG$275,HLOOKUP($B$23,Constante!$I$3:$AG$4,2,FALSE),FALSE)*SQRT('Calcul '!GO$11),IF(GO$4="Connecteurs",GO$69*GO$72*POWER(GO$21,0.5)*IF(IF('Saisie des composants'!GP175="",GO$22,'Saisie des composants'!GP175)&lt;1,0.2,0.2*POWER(IF('Saisie des composants'!GP175="",GO$22,'Saisie des composants'!GP175),0.25)),IF(GO$4="Circuit imprimé",0.0005*POWER(GO$19,0.5)*(GO$20/2)*GO$70*GO$73*IF('Saisie Profil'!$G13&lt;110,1,EXP(0.2*('Saisie Profil'!$G13-110))),IF(GO$4="Optocoupleurs",VLOOKUP(GO$6,Constante!$I$3:$AG$275,HLOOKUP($B$23,Constante!$I$3:$AG$4,2,FALSE),FALSE),VLOOKUP(GO$5,Constante!$I$3:$AG$275,HLOOKUP($B$23,Constante!$I$3:$AG$4,2,FALSE),FALSE))))))</f>
        <v/>
      </c>
      <c r="GP29" s="5" t="str">
        <f>IF(GP$3="","",IF(GP$5="Réseau Résistif CMS",VLOOKUP(GP$5,Constante!$I$3:$AG$275,HLOOKUP($B$23,Constante!$I$3:$AG$4,2,FALSE),FALSE)*SQRT('Calcul '!GP$11),IF(GP$4="Connecteurs",GP$69*GP$72*POWER(GP$21,0.5)*IF(IF('Saisie des composants'!GQ175="",GP$22,'Saisie des composants'!GQ175)&lt;1,0.2,0.2*POWER(IF('Saisie des composants'!GQ175="",GP$22,'Saisie des composants'!GQ175),0.25)),IF(GP$4="Circuit imprimé",0.0005*POWER(GP$19,0.5)*(GP$20/2)*GP$70*GP$73*IF('Saisie Profil'!$G13&lt;110,1,EXP(0.2*('Saisie Profil'!$G13-110))),IF(GP$4="Optocoupleurs",VLOOKUP(GP$6,Constante!$I$3:$AG$275,HLOOKUP($B$23,Constante!$I$3:$AG$4,2,FALSE),FALSE),VLOOKUP(GP$5,Constante!$I$3:$AG$275,HLOOKUP($B$23,Constante!$I$3:$AG$4,2,FALSE),FALSE))))))</f>
        <v/>
      </c>
      <c r="GQ29" s="5" t="str">
        <f>IF(GQ$3="","",IF(GQ$5="Réseau Résistif CMS",VLOOKUP(GQ$5,Constante!$I$3:$AG$275,HLOOKUP($B$23,Constante!$I$3:$AG$4,2,FALSE),FALSE)*SQRT('Calcul '!GQ$11),IF(GQ$4="Connecteurs",GQ$69*GQ$72*POWER(GQ$21,0.5)*IF(IF('Saisie des composants'!GR175="",GQ$22,'Saisie des composants'!GR175)&lt;1,0.2,0.2*POWER(IF('Saisie des composants'!GR175="",GQ$22,'Saisie des composants'!GR175),0.25)),IF(GQ$4="Circuit imprimé",0.0005*POWER(GQ$19,0.5)*(GQ$20/2)*GQ$70*GQ$73*IF('Saisie Profil'!$G13&lt;110,1,EXP(0.2*('Saisie Profil'!$G13-110))),IF(GQ$4="Optocoupleurs",VLOOKUP(GQ$6,Constante!$I$3:$AG$275,HLOOKUP($B$23,Constante!$I$3:$AG$4,2,FALSE),FALSE),VLOOKUP(GQ$5,Constante!$I$3:$AG$275,HLOOKUP($B$23,Constante!$I$3:$AG$4,2,FALSE),FALSE))))))</f>
        <v/>
      </c>
      <c r="GR29" s="5" t="str">
        <f>IF(GR$3="","",IF(GR$5="Réseau Résistif CMS",VLOOKUP(GR$5,Constante!$I$3:$AG$275,HLOOKUP($B$23,Constante!$I$3:$AG$4,2,FALSE),FALSE)*SQRT('Calcul '!GR$11),IF(GR$4="Connecteurs",GR$69*GR$72*POWER(GR$21,0.5)*IF(IF('Saisie des composants'!GS175="",GR$22,'Saisie des composants'!GS175)&lt;1,0.2,0.2*POWER(IF('Saisie des composants'!GS175="",GR$22,'Saisie des composants'!GS175),0.25)),IF(GR$4="Circuit imprimé",0.0005*POWER(GR$19,0.5)*(GR$20/2)*GR$70*GR$73*IF('Saisie Profil'!$G13&lt;110,1,EXP(0.2*('Saisie Profil'!$G13-110))),IF(GR$4="Optocoupleurs",VLOOKUP(GR$6,Constante!$I$3:$AG$275,HLOOKUP($B$23,Constante!$I$3:$AG$4,2,FALSE),FALSE),VLOOKUP(GR$5,Constante!$I$3:$AG$275,HLOOKUP($B$23,Constante!$I$3:$AG$4,2,FALSE),FALSE))))))</f>
        <v/>
      </c>
      <c r="GS29" s="5" t="str">
        <f>IF(GS$3="","",IF(GS$5="Réseau Résistif CMS",VLOOKUP(GS$5,Constante!$I$3:$AG$275,HLOOKUP($B$23,Constante!$I$3:$AG$4,2,FALSE),FALSE)*SQRT('Calcul '!GS$11),IF(GS$4="Connecteurs",GS$69*GS$72*POWER(GS$21,0.5)*IF(IF('Saisie des composants'!GT175="",GS$22,'Saisie des composants'!GT175)&lt;1,0.2,0.2*POWER(IF('Saisie des composants'!GT175="",GS$22,'Saisie des composants'!GT175),0.25)),IF(GS$4="Circuit imprimé",0.0005*POWER(GS$19,0.5)*(GS$20/2)*GS$70*GS$73*IF('Saisie Profil'!$G13&lt;110,1,EXP(0.2*('Saisie Profil'!$G13-110))),IF(GS$4="Optocoupleurs",VLOOKUP(GS$6,Constante!$I$3:$AG$275,HLOOKUP($B$23,Constante!$I$3:$AG$4,2,FALSE),FALSE),VLOOKUP(GS$5,Constante!$I$3:$AG$275,HLOOKUP($B$23,Constante!$I$3:$AG$4,2,FALSE),FALSE))))))</f>
        <v/>
      </c>
    </row>
    <row r="30" spans="1:201" ht="15.75">
      <c r="A30" s="27"/>
      <c r="B30" s="78" t="s">
        <v>265</v>
      </c>
      <c r="C30" s="5">
        <f>IF(C$3="","",IF(C$5="Réseau Résistif CMS",VLOOKUP(C$5,Constante!$I$3:$AG$275,HLOOKUP($B$23,Constante!$I$3:$AG$4,2,FALSE),FALSE)*SQRT('Calcul '!C$11),IF(C$4="Connecteurs",C$69*C$72*POWER(C$21,0.5)*IF(IF('Saisie des composants'!D176="",C$22,'Saisie des composants'!D176)&lt;1,0.2,0.2*POWER(IF('Saisie des composants'!D176="",C$22,'Saisie des composants'!D176),0.25)),IF(C$4="Circuit imprimé",0.0005*POWER(C$19,0.5)*(C$20/2)*C$70*C$73*IF('Saisie Profil'!$G14&lt;110,1,EXP(0.2*('Saisie Profil'!$G14-110))),IF(C$4="Optocoupleurs",VLOOKUP(C$6,Constante!$I$3:$AG$275,HLOOKUP($B$23,Constante!$I$3:$AG$4,2,FALSE),FALSE),VLOOKUP(C$5,Constante!$I$3:$AG$275,HLOOKUP($B$23,Constante!$I$3:$AG$4,2,FALSE),FALSE))))))</f>
        <v>1</v>
      </c>
      <c r="D30" s="5">
        <f>IF(D$3="","",IF(D$5="Réseau Résistif CMS",VLOOKUP(D$5,Constante!$I$3:$AG$275,HLOOKUP($B$23,Constante!$I$3:$AG$4,2,FALSE),FALSE)*SQRT('Calcul '!D$11),IF(D$4="Connecteurs",D$69*D$72*POWER(D$21,0.5)*IF(IF('Saisie des composants'!E176="",D$22,'Saisie des composants'!E176)&lt;1,0.2,0.2*POWER(IF('Saisie des composants'!E176="",D$22,'Saisie des composants'!E176),0.25)),IF(D$4="Circuit imprimé",0.0005*POWER(D$19,0.5)*(D$20/2)*D$70*D$73*IF('Saisie Profil'!$G14&lt;110,1,EXP(0.2*('Saisie Profil'!$G14-110))),IF(D$4="Optocoupleurs",VLOOKUP(D$6,Constante!$I$3:$AG$275,HLOOKUP($B$23,Constante!$I$3:$AG$4,2,FALSE),FALSE),VLOOKUP(D$5,Constante!$I$3:$AG$275,HLOOKUP($B$23,Constante!$I$3:$AG$4,2,FALSE),FALSE))))))</f>
        <v>1</v>
      </c>
      <c r="E30" s="5">
        <f>IF(E$3="","",IF(E$5="Réseau Résistif CMS",VLOOKUP(E$5,Constante!$I$3:$AG$275,HLOOKUP($B$23,Constante!$I$3:$AG$4,2,FALSE),FALSE)*SQRT('Calcul '!E$11),IF(E$4="Connecteurs",E$69*E$72*POWER(E$21,0.5)*IF(IF('Saisie des composants'!F176="",E$22,'Saisie des composants'!F176)&lt;1,0.2,0.2*POWER(IF('Saisie des composants'!F176="",E$22,'Saisie des composants'!F176),0.25)),IF(E$4="Circuit imprimé",0.0005*POWER(E$19,0.5)*(E$20/2)*E$70*E$73*IF('Saisie Profil'!$G14&lt;110,1,EXP(0.2*('Saisie Profil'!$G14-110))),IF(E$4="Optocoupleurs",VLOOKUP(E$6,Constante!$I$3:$AG$275,HLOOKUP($B$23,Constante!$I$3:$AG$4,2,FALSE),FALSE),VLOOKUP(E$5,Constante!$I$3:$AG$275,HLOOKUP($B$23,Constante!$I$3:$AG$4,2,FALSE),FALSE))))))</f>
        <v>0.21</v>
      </c>
      <c r="F30" s="5">
        <f>IF(F$3="","",IF(F$5="Réseau Résistif CMS",VLOOKUP(F$5,Constante!$I$3:$AG$275,HLOOKUP($B$23,Constante!$I$3:$AG$4,2,FALSE),FALSE)*SQRT('Calcul '!F$11),IF(F$4="Connecteurs",F$69*F$72*POWER(F$21,0.5)*IF(IF('Saisie des composants'!G176="",F$22,'Saisie des composants'!G176)&lt;1,0.2,0.2*POWER(IF('Saisie des composants'!G176="",F$22,'Saisie des composants'!G176),0.25)),IF(F$4="Circuit imprimé",0.0005*POWER(F$19,0.5)*(F$20/2)*F$70*F$73*IF('Saisie Profil'!$G14&lt;110,1,EXP(0.2*('Saisie Profil'!$G14-110))),IF(F$4="Optocoupleurs",VLOOKUP(F$6,Constante!$I$3:$AG$275,HLOOKUP($B$23,Constante!$I$3:$AG$4,2,FALSE),FALSE),VLOOKUP(F$5,Constante!$I$3:$AG$275,HLOOKUP($B$23,Constante!$I$3:$AG$4,2,FALSE),FALSE))))))</f>
        <v>0.15</v>
      </c>
      <c r="G30" s="5">
        <f>IF(G$3="","",IF(G$5="Réseau Résistif CMS",VLOOKUP(G$5,Constante!$I$3:$AG$275,HLOOKUP($B$23,Constante!$I$3:$AG$4,2,FALSE),FALSE)*SQRT('Calcul '!G$11),IF(G$4="Connecteurs",G$69*G$72*POWER(G$21,0.5)*IF(IF('Saisie des composants'!H176="",G$22,'Saisie des composants'!H176)&lt;1,0.2,0.2*POWER(IF('Saisie des composants'!H176="",G$22,'Saisie des composants'!H176),0.25)),IF(G$4="Circuit imprimé",0.0005*POWER(G$19,0.5)*(G$20/2)*G$70*G$73*IF('Saisie Profil'!$G14&lt;110,1,EXP(0.2*('Saisie Profil'!$G14-110))),IF(G$4="Optocoupleurs",VLOOKUP(G$6,Constante!$I$3:$AG$275,HLOOKUP($B$23,Constante!$I$3:$AG$4,2,FALSE),FALSE),VLOOKUP(G$5,Constante!$I$3:$AG$275,HLOOKUP($B$23,Constante!$I$3:$AG$4,2,FALSE),FALSE))))))</f>
        <v>0.01</v>
      </c>
      <c r="H30" s="5">
        <f>IF(H$3="","",IF(H$5="Réseau Résistif CMS",VLOOKUP(H$5,Constante!$I$3:$AG$275,HLOOKUP($B$23,Constante!$I$3:$AG$4,2,FALSE),FALSE)*SQRT('Calcul '!H$11),IF(H$4="Connecteurs",H$69*H$72*POWER(H$21,0.5)*IF(IF('Saisie des composants'!I176="",H$22,'Saisie des composants'!I176)&lt;1,0.2,0.2*POWER(IF('Saisie des composants'!I176="",H$22,'Saisie des composants'!I176),0.25)),IF(H$4="Circuit imprimé",0.0005*POWER(H$19,0.5)*(H$20/2)*H$70*H$73*IF('Saisie Profil'!$G14&lt;110,1,EXP(0.2*('Saisie Profil'!$G14-110))),IF(H$4="Optocoupleurs",VLOOKUP(H$6,Constante!$I$3:$AG$275,HLOOKUP($B$23,Constante!$I$3:$AG$4,2,FALSE),FALSE),VLOOKUP(H$5,Constante!$I$3:$AG$275,HLOOKUP($B$23,Constante!$I$3:$AG$4,2,FALSE),FALSE))))))</f>
        <v>1</v>
      </c>
      <c r="I30" s="5">
        <f>IF(I$3="","",IF(I$5="Réseau Résistif CMS",VLOOKUP(I$5,Constante!$I$3:$AG$275,HLOOKUP($B$23,Constante!$I$3:$AG$4,2,FALSE),FALSE)*SQRT('Calcul '!I$11),IF(I$4="Connecteurs",I$69*I$72*POWER(I$21,0.5)*IF(IF('Saisie des composants'!J176="",I$22,'Saisie des composants'!J176)&lt;1,0.2,0.2*POWER(IF('Saisie des composants'!J176="",I$22,'Saisie des composants'!J176),0.25)),IF(I$4="Circuit imprimé",0.0005*POWER(I$19,0.5)*(I$20/2)*I$70*I$73*IF('Saisie Profil'!$G14&lt;110,1,EXP(0.2*('Saisie Profil'!$G14-110))),IF(I$4="Optocoupleurs",VLOOKUP(I$6,Constante!$I$3:$AG$275,HLOOKUP($B$23,Constante!$I$3:$AG$4,2,FALSE),FALSE),VLOOKUP(I$5,Constante!$I$3:$AG$275,HLOOKUP($B$23,Constante!$I$3:$AG$4,2,FALSE),FALSE))))))</f>
        <v>1</v>
      </c>
      <c r="J30" s="5">
        <f>IF(J$3="","",IF(J$5="Réseau Résistif CMS",VLOOKUP(J$5,Constante!$I$3:$AG$275,HLOOKUP($B$23,Constante!$I$3:$AG$4,2,FALSE),FALSE)*SQRT('Calcul '!J$11),IF(J$4="Connecteurs",J$69*J$72*POWER(J$21,0.5)*IF(IF('Saisie des composants'!K176="",J$22,'Saisie des composants'!K176)&lt;1,0.2,0.2*POWER(IF('Saisie des composants'!K176="",J$22,'Saisie des composants'!K176),0.25)),IF(J$4="Circuit imprimé",0.0005*POWER(J$19,0.5)*(J$20/2)*J$70*J$73*IF('Saisie Profil'!$G14&lt;110,1,EXP(0.2*('Saisie Profil'!$G14-110))),IF(J$4="Optocoupleurs",VLOOKUP(J$6,Constante!$I$3:$AG$275,HLOOKUP($B$23,Constante!$I$3:$AG$4,2,FALSE),FALSE),VLOOKUP(J$5,Constante!$I$3:$AG$275,HLOOKUP($B$23,Constante!$I$3:$AG$4,2,FALSE),FALSE))))))</f>
        <v>1</v>
      </c>
      <c r="K30" s="5">
        <f>IF(K$3="","",IF(K$5="Réseau Résistif CMS",VLOOKUP(K$5,Constante!$I$3:$AG$275,HLOOKUP($B$23,Constante!$I$3:$AG$4,2,FALSE),FALSE)*SQRT('Calcul '!K$11),IF(K$4="Connecteurs",K$69*K$72*POWER(K$21,0.5)*IF(IF('Saisie des composants'!L176="",K$22,'Saisie des composants'!L176)&lt;1,0.2,0.2*POWER(IF('Saisie des composants'!L176="",K$22,'Saisie des composants'!L176),0.25)),IF(K$4="Circuit imprimé",0.0005*POWER(K$19,0.5)*(K$20/2)*K$70*K$73*IF('Saisie Profil'!$G14&lt;110,1,EXP(0.2*('Saisie Profil'!$G14-110))),IF(K$4="Optocoupleurs",VLOOKUP(K$6,Constante!$I$3:$AG$275,HLOOKUP($B$23,Constante!$I$3:$AG$4,2,FALSE),FALSE),VLOOKUP(K$5,Constante!$I$3:$AG$275,HLOOKUP($B$23,Constante!$I$3:$AG$4,2,FALSE),FALSE))))))</f>
        <v>1</v>
      </c>
      <c r="L30" s="5">
        <f>IF(L$3="","",IF(L$5="Réseau Résistif CMS",VLOOKUP(L$5,Constante!$I$3:$AG$275,HLOOKUP($B$23,Constante!$I$3:$AG$4,2,FALSE),FALSE)*SQRT('Calcul '!L$11),IF(L$4="Connecteurs",L$69*L$72*POWER(L$21,0.5)*IF(IF('Saisie des composants'!M176="",L$22,'Saisie des composants'!M176)&lt;1,0.2,0.2*POWER(IF('Saisie des composants'!M176="",L$22,'Saisie des composants'!M176),0.25)),IF(L$4="Circuit imprimé",0.0005*POWER(L$19,0.5)*(L$20/2)*L$70*L$73*IF('Saisie Profil'!$G14&lt;110,1,EXP(0.2*('Saisie Profil'!$G14-110))),IF(L$4="Optocoupleurs",VLOOKUP(L$6,Constante!$I$3:$AG$275,HLOOKUP($B$23,Constante!$I$3:$AG$4,2,FALSE),FALSE),VLOOKUP(L$5,Constante!$I$3:$AG$275,HLOOKUP($B$23,Constante!$I$3:$AG$4,2,FALSE),FALSE))))))</f>
        <v>0.25</v>
      </c>
      <c r="M30" s="5">
        <f>IF(M$3="","",IF(M$5="Réseau Résistif CMS",VLOOKUP(M$5,Constante!$I$3:$AG$275,HLOOKUP($B$23,Constante!$I$3:$AG$4,2,FALSE),FALSE)*SQRT('Calcul '!M$11),IF(M$4="Connecteurs",M$69*M$72*POWER(M$21,0.5)*IF(IF('Saisie des composants'!N176="",M$22,'Saisie des composants'!N176)&lt;1,0.2,0.2*POWER(IF('Saisie des composants'!N176="",M$22,'Saisie des composants'!N176),0.25)),IF(M$4="Circuit imprimé",0.0005*POWER(M$19,0.5)*(M$20/2)*M$70*M$73*IF('Saisie Profil'!$G14&lt;110,1,EXP(0.2*('Saisie Profil'!$G14-110))),IF(M$4="Optocoupleurs",VLOOKUP(M$6,Constante!$I$3:$AG$275,HLOOKUP($B$23,Constante!$I$3:$AG$4,2,FALSE),FALSE),VLOOKUP(M$5,Constante!$I$3:$AG$275,HLOOKUP($B$23,Constante!$I$3:$AG$4,2,FALSE),FALSE))))))</f>
        <v>0.28284271247461906</v>
      </c>
      <c r="N30" s="5">
        <f>IF(N$3="","",IF(N$5="Réseau Résistif CMS",VLOOKUP(N$5,Constante!$I$3:$AG$275,HLOOKUP($B$23,Constante!$I$3:$AG$4,2,FALSE),FALSE)*SQRT('Calcul '!N$11),IF(N$4="Connecteurs",N$69*N$72*POWER(N$21,0.5)*IF(IF('Saisie des composants'!O176="",N$22,'Saisie des composants'!O176)&lt;1,0.2,0.2*POWER(IF('Saisie des composants'!O176="",N$22,'Saisie des composants'!O176),0.25)),IF(N$4="Circuit imprimé",0.0005*POWER(N$19,0.5)*(N$20/2)*N$70*N$73*IF('Saisie Profil'!$G14&lt;110,1,EXP(0.2*('Saisie Profil'!$G14-110))),IF(N$4="Optocoupleurs",VLOOKUP(N$6,Constante!$I$3:$AG$275,HLOOKUP($B$23,Constante!$I$3:$AG$4,2,FALSE),FALSE),VLOOKUP(N$5,Constante!$I$3:$AG$275,HLOOKUP($B$23,Constante!$I$3:$AG$4,2,FALSE),FALSE))))))</f>
        <v>0.05</v>
      </c>
      <c r="O30" s="5" t="str">
        <f>IF(O$3="","",IF(O$5="Réseau Résistif CMS",VLOOKUP(O$5,Constante!$I$3:$AG$275,HLOOKUP($B$23,Constante!$I$3:$AG$4,2,FALSE),FALSE)*SQRT('Calcul '!O$11),IF(O$4="Connecteurs",O$69*O$72*POWER(O$21,0.5)*IF(IF('Saisie des composants'!P176="",O$22,'Saisie des composants'!P176)&lt;1,0.2,0.2*POWER(IF('Saisie des composants'!P176="",O$22,'Saisie des composants'!P176),0.25)),IF(O$4="Circuit imprimé",0.0005*POWER(O$19,0.5)*(O$20/2)*O$70*O$73*IF('Saisie Profil'!$G14&lt;110,1,EXP(0.2*('Saisie Profil'!$G14-110))),IF(O$4="Optocoupleurs",VLOOKUP(O$6,Constante!$I$3:$AG$275,HLOOKUP($B$23,Constante!$I$3:$AG$4,2,FALSE),FALSE),VLOOKUP(O$5,Constante!$I$3:$AG$275,HLOOKUP($B$23,Constante!$I$3:$AG$4,2,FALSE),FALSE))))))</f>
        <v/>
      </c>
      <c r="P30" s="5" t="str">
        <f>IF(P$3="","",IF(P$5="Réseau Résistif CMS",VLOOKUP(P$5,Constante!$I$3:$AG$275,HLOOKUP($B$23,Constante!$I$3:$AG$4,2,FALSE),FALSE)*SQRT('Calcul '!P$11),IF(P$4="Connecteurs",P$69*P$72*POWER(P$21,0.5)*IF(IF('Saisie des composants'!Q176="",P$22,'Saisie des composants'!Q176)&lt;1,0.2,0.2*POWER(IF('Saisie des composants'!Q176="",P$22,'Saisie des composants'!Q176),0.25)),IF(P$4="Circuit imprimé",0.0005*POWER(P$19,0.5)*(P$20/2)*P$70*P$73*IF('Saisie Profil'!$G14&lt;110,1,EXP(0.2*('Saisie Profil'!$G14-110))),IF(P$4="Optocoupleurs",VLOOKUP(P$6,Constante!$I$3:$AG$275,HLOOKUP($B$23,Constante!$I$3:$AG$4,2,FALSE),FALSE),VLOOKUP(P$5,Constante!$I$3:$AG$275,HLOOKUP($B$23,Constante!$I$3:$AG$4,2,FALSE),FALSE))))))</f>
        <v/>
      </c>
      <c r="Q30" s="5" t="str">
        <f>IF(Q$3="","",IF(Q$5="Réseau Résistif CMS",VLOOKUP(Q$5,Constante!$I$3:$AG$275,HLOOKUP($B$23,Constante!$I$3:$AG$4,2,FALSE),FALSE)*SQRT('Calcul '!Q$11),IF(Q$4="Connecteurs",Q$69*Q$72*POWER(Q$21,0.5)*IF(IF('Saisie des composants'!R176="",Q$22,'Saisie des composants'!R176)&lt;1,0.2,0.2*POWER(IF('Saisie des composants'!R176="",Q$22,'Saisie des composants'!R176),0.25)),IF(Q$4="Circuit imprimé",0.0005*POWER(Q$19,0.5)*(Q$20/2)*Q$70*Q$73*IF('Saisie Profil'!$G14&lt;110,1,EXP(0.2*('Saisie Profil'!$G14-110))),IF(Q$4="Optocoupleurs",VLOOKUP(Q$6,Constante!$I$3:$AG$275,HLOOKUP($B$23,Constante!$I$3:$AG$4,2,FALSE),FALSE),VLOOKUP(Q$5,Constante!$I$3:$AG$275,HLOOKUP($B$23,Constante!$I$3:$AG$4,2,FALSE),FALSE))))))</f>
        <v/>
      </c>
      <c r="R30" s="5" t="str">
        <f>IF(R$3="","",IF(R$5="Réseau Résistif CMS",VLOOKUP(R$5,Constante!$I$3:$AG$275,HLOOKUP($B$23,Constante!$I$3:$AG$4,2,FALSE),FALSE)*SQRT('Calcul '!R$11),IF(R$4="Connecteurs",R$69*R$72*POWER(R$21,0.5)*IF(IF('Saisie des composants'!S176="",R$22,'Saisie des composants'!S176)&lt;1,0.2,0.2*POWER(IF('Saisie des composants'!S176="",R$22,'Saisie des composants'!S176),0.25)),IF(R$4="Circuit imprimé",0.0005*POWER(R$19,0.5)*(R$20/2)*R$70*R$73*IF('Saisie Profil'!$G14&lt;110,1,EXP(0.2*('Saisie Profil'!$G14-110))),IF(R$4="Optocoupleurs",VLOOKUP(R$6,Constante!$I$3:$AG$275,HLOOKUP($B$23,Constante!$I$3:$AG$4,2,FALSE),FALSE),VLOOKUP(R$5,Constante!$I$3:$AG$275,HLOOKUP($B$23,Constante!$I$3:$AG$4,2,FALSE),FALSE))))))</f>
        <v/>
      </c>
      <c r="S30" s="5" t="str">
        <f>IF(S$3="","",IF(S$5="Réseau Résistif CMS",VLOOKUP(S$5,Constante!$I$3:$AG$275,HLOOKUP($B$23,Constante!$I$3:$AG$4,2,FALSE),FALSE)*SQRT('Calcul '!S$11),IF(S$4="Connecteurs",S$69*S$72*POWER(S$21,0.5)*IF(IF('Saisie des composants'!T176="",S$22,'Saisie des composants'!T176)&lt;1,0.2,0.2*POWER(IF('Saisie des composants'!T176="",S$22,'Saisie des composants'!T176),0.25)),IF(S$4="Circuit imprimé",0.0005*POWER(S$19,0.5)*(S$20/2)*S$70*S$73*IF('Saisie Profil'!$G14&lt;110,1,EXP(0.2*('Saisie Profil'!$G14-110))),IF(S$4="Optocoupleurs",VLOOKUP(S$6,Constante!$I$3:$AG$275,HLOOKUP($B$23,Constante!$I$3:$AG$4,2,FALSE),FALSE),VLOOKUP(S$5,Constante!$I$3:$AG$275,HLOOKUP($B$23,Constante!$I$3:$AG$4,2,FALSE),FALSE))))))</f>
        <v/>
      </c>
      <c r="T30" s="5" t="str">
        <f>IF(T$3="","",IF(T$5="Réseau Résistif CMS",VLOOKUP(T$5,Constante!$I$3:$AG$275,HLOOKUP($B$23,Constante!$I$3:$AG$4,2,FALSE),FALSE)*SQRT('Calcul '!T$11),IF(T$4="Connecteurs",T$69*T$72*POWER(T$21,0.5)*IF(IF('Saisie des composants'!U176="",T$22,'Saisie des composants'!U176)&lt;1,0.2,0.2*POWER(IF('Saisie des composants'!U176="",T$22,'Saisie des composants'!U176),0.25)),IF(T$4="Circuit imprimé",0.0005*POWER(T$19,0.5)*(T$20/2)*T$70*T$73*IF('Saisie Profil'!$G14&lt;110,1,EXP(0.2*('Saisie Profil'!$G14-110))),IF(T$4="Optocoupleurs",VLOOKUP(T$6,Constante!$I$3:$AG$275,HLOOKUP($B$23,Constante!$I$3:$AG$4,2,FALSE),FALSE),VLOOKUP(T$5,Constante!$I$3:$AG$275,HLOOKUP($B$23,Constante!$I$3:$AG$4,2,FALSE),FALSE))))))</f>
        <v/>
      </c>
      <c r="U30" s="5" t="str">
        <f>IF(U$3="","",IF(U$5="Réseau Résistif CMS",VLOOKUP(U$5,Constante!$I$3:$AG$275,HLOOKUP($B$23,Constante!$I$3:$AG$4,2,FALSE),FALSE)*SQRT('Calcul '!U$11),IF(U$4="Connecteurs",U$69*U$72*POWER(U$21,0.5)*IF(IF('Saisie des composants'!V176="",U$22,'Saisie des composants'!V176)&lt;1,0.2,0.2*POWER(IF('Saisie des composants'!V176="",U$22,'Saisie des composants'!V176),0.25)),IF(U$4="Circuit imprimé",0.0005*POWER(U$19,0.5)*(U$20/2)*U$70*U$73*IF('Saisie Profil'!$G14&lt;110,1,EXP(0.2*('Saisie Profil'!$G14-110))),IF(U$4="Optocoupleurs",VLOOKUP(U$6,Constante!$I$3:$AG$275,HLOOKUP($B$23,Constante!$I$3:$AG$4,2,FALSE),FALSE),VLOOKUP(U$5,Constante!$I$3:$AG$275,HLOOKUP($B$23,Constante!$I$3:$AG$4,2,FALSE),FALSE))))))</f>
        <v/>
      </c>
      <c r="V30" s="5" t="str">
        <f>IF(V$3="","",IF(V$5="Réseau Résistif CMS",VLOOKUP(V$5,Constante!$I$3:$AG$275,HLOOKUP($B$23,Constante!$I$3:$AG$4,2,FALSE),FALSE)*SQRT('Calcul '!V$11),IF(V$4="Connecteurs",V$69*V$72*POWER(V$21,0.5)*IF(IF('Saisie des composants'!W176="",V$22,'Saisie des composants'!W176)&lt;1,0.2,0.2*POWER(IF('Saisie des composants'!W176="",V$22,'Saisie des composants'!W176),0.25)),IF(V$4="Circuit imprimé",0.0005*POWER(V$19,0.5)*(V$20/2)*V$70*V$73*IF('Saisie Profil'!$G14&lt;110,1,EXP(0.2*('Saisie Profil'!$G14-110))),IF(V$4="Optocoupleurs",VLOOKUP(V$6,Constante!$I$3:$AG$275,HLOOKUP($B$23,Constante!$I$3:$AG$4,2,FALSE),FALSE),VLOOKUP(V$5,Constante!$I$3:$AG$275,HLOOKUP($B$23,Constante!$I$3:$AG$4,2,FALSE),FALSE))))))</f>
        <v/>
      </c>
      <c r="W30" s="5" t="str">
        <f>IF(W$3="","",IF(W$5="Réseau Résistif CMS",VLOOKUP(W$5,Constante!$I$3:$AG$275,HLOOKUP($B$23,Constante!$I$3:$AG$4,2,FALSE),FALSE)*SQRT('Calcul '!W$11),IF(W$4="Connecteurs",W$69*W$72*POWER(W$21,0.5)*IF(IF('Saisie des composants'!X176="",W$22,'Saisie des composants'!X176)&lt;1,0.2,0.2*POWER(IF('Saisie des composants'!X176="",W$22,'Saisie des composants'!X176),0.25)),IF(W$4="Circuit imprimé",0.0005*POWER(W$19,0.5)*(W$20/2)*W$70*W$73*IF('Saisie Profil'!$G14&lt;110,1,EXP(0.2*('Saisie Profil'!$G14-110))),IF(W$4="Optocoupleurs",VLOOKUP(W$6,Constante!$I$3:$AG$275,HLOOKUP($B$23,Constante!$I$3:$AG$4,2,FALSE),FALSE),VLOOKUP(W$5,Constante!$I$3:$AG$275,HLOOKUP($B$23,Constante!$I$3:$AG$4,2,FALSE),FALSE))))))</f>
        <v/>
      </c>
      <c r="X30" s="5" t="str">
        <f>IF(X$3="","",IF(X$5="Réseau Résistif CMS",VLOOKUP(X$5,Constante!$I$3:$AG$275,HLOOKUP($B$23,Constante!$I$3:$AG$4,2,FALSE),FALSE)*SQRT('Calcul '!X$11),IF(X$4="Connecteurs",X$69*X$72*POWER(X$21,0.5)*IF(IF('Saisie des composants'!Y176="",X$22,'Saisie des composants'!Y176)&lt;1,0.2,0.2*POWER(IF('Saisie des composants'!Y176="",X$22,'Saisie des composants'!Y176),0.25)),IF(X$4="Circuit imprimé",0.0005*POWER(X$19,0.5)*(X$20/2)*X$70*X$73*IF('Saisie Profil'!$G14&lt;110,1,EXP(0.2*('Saisie Profil'!$G14-110))),IF(X$4="Optocoupleurs",VLOOKUP(X$6,Constante!$I$3:$AG$275,HLOOKUP($B$23,Constante!$I$3:$AG$4,2,FALSE),FALSE),VLOOKUP(X$5,Constante!$I$3:$AG$275,HLOOKUP($B$23,Constante!$I$3:$AG$4,2,FALSE),FALSE))))))</f>
        <v/>
      </c>
      <c r="Y30" s="5" t="str">
        <f>IF(Y$3="","",IF(Y$5="Réseau Résistif CMS",VLOOKUP(Y$5,Constante!$I$3:$AG$275,HLOOKUP($B$23,Constante!$I$3:$AG$4,2,FALSE),FALSE)*SQRT('Calcul '!Y$11),IF(Y$4="Connecteurs",Y$69*Y$72*POWER(Y$21,0.5)*IF(IF('Saisie des composants'!Z176="",Y$22,'Saisie des composants'!Z176)&lt;1,0.2,0.2*POWER(IF('Saisie des composants'!Z176="",Y$22,'Saisie des composants'!Z176),0.25)),IF(Y$4="Circuit imprimé",0.0005*POWER(Y$19,0.5)*(Y$20/2)*Y$70*Y$73*IF('Saisie Profil'!$G14&lt;110,1,EXP(0.2*('Saisie Profil'!$G14-110))),IF(Y$4="Optocoupleurs",VLOOKUP(Y$6,Constante!$I$3:$AG$275,HLOOKUP($B$23,Constante!$I$3:$AG$4,2,FALSE),FALSE),VLOOKUP(Y$5,Constante!$I$3:$AG$275,HLOOKUP($B$23,Constante!$I$3:$AG$4,2,FALSE),FALSE))))))</f>
        <v/>
      </c>
      <c r="Z30" s="5" t="str">
        <f>IF(Z$3="","",IF(Z$5="Réseau Résistif CMS",VLOOKUP(Z$5,Constante!$I$3:$AG$275,HLOOKUP($B$23,Constante!$I$3:$AG$4,2,FALSE),FALSE)*SQRT('Calcul '!Z$11),IF(Z$4="Connecteurs",Z$69*Z$72*POWER(Z$21,0.5)*IF(IF('Saisie des composants'!AA176="",Z$22,'Saisie des composants'!AA176)&lt;1,0.2,0.2*POWER(IF('Saisie des composants'!AA176="",Z$22,'Saisie des composants'!AA176),0.25)),IF(Z$4="Circuit imprimé",0.0005*POWER(Z$19,0.5)*(Z$20/2)*Z$70*Z$73*IF('Saisie Profil'!$G14&lt;110,1,EXP(0.2*('Saisie Profil'!$G14-110))),IF(Z$4="Optocoupleurs",VLOOKUP(Z$6,Constante!$I$3:$AG$275,HLOOKUP($B$23,Constante!$I$3:$AG$4,2,FALSE),FALSE),VLOOKUP(Z$5,Constante!$I$3:$AG$275,HLOOKUP($B$23,Constante!$I$3:$AG$4,2,FALSE),FALSE))))))</f>
        <v/>
      </c>
      <c r="AA30" s="5" t="str">
        <f>IF(AA$3="","",IF(AA$5="Réseau Résistif CMS",VLOOKUP(AA$5,Constante!$I$3:$AG$275,HLOOKUP($B$23,Constante!$I$3:$AG$4,2,FALSE),FALSE)*SQRT('Calcul '!AA$11),IF(AA$4="Connecteurs",AA$69*AA$72*POWER(AA$21,0.5)*IF(IF('Saisie des composants'!AB176="",AA$22,'Saisie des composants'!AB176)&lt;1,0.2,0.2*POWER(IF('Saisie des composants'!AB176="",AA$22,'Saisie des composants'!AB176),0.25)),IF(AA$4="Circuit imprimé",0.0005*POWER(AA$19,0.5)*(AA$20/2)*AA$70*AA$73*IF('Saisie Profil'!$G14&lt;110,1,EXP(0.2*('Saisie Profil'!$G14-110))),IF(AA$4="Optocoupleurs",VLOOKUP(AA$6,Constante!$I$3:$AG$275,HLOOKUP($B$23,Constante!$I$3:$AG$4,2,FALSE),FALSE),VLOOKUP(AA$5,Constante!$I$3:$AG$275,HLOOKUP($B$23,Constante!$I$3:$AG$4,2,FALSE),FALSE))))))</f>
        <v/>
      </c>
      <c r="AB30" s="5" t="str">
        <f>IF(AB$3="","",IF(AB$5="Réseau Résistif CMS",VLOOKUP(AB$5,Constante!$I$3:$AG$275,HLOOKUP($B$23,Constante!$I$3:$AG$4,2,FALSE),FALSE)*SQRT('Calcul '!AB$11),IF(AB$4="Connecteurs",AB$69*AB$72*POWER(AB$21,0.5)*IF(IF('Saisie des composants'!AC176="",AB$22,'Saisie des composants'!AC176)&lt;1,0.2,0.2*POWER(IF('Saisie des composants'!AC176="",AB$22,'Saisie des composants'!AC176),0.25)),IF(AB$4="Circuit imprimé",0.0005*POWER(AB$19,0.5)*(AB$20/2)*AB$70*AB$73*IF('Saisie Profil'!$G14&lt;110,1,EXP(0.2*('Saisie Profil'!$G14-110))),IF(AB$4="Optocoupleurs",VLOOKUP(AB$6,Constante!$I$3:$AG$275,HLOOKUP($B$23,Constante!$I$3:$AG$4,2,FALSE),FALSE),VLOOKUP(AB$5,Constante!$I$3:$AG$275,HLOOKUP($B$23,Constante!$I$3:$AG$4,2,FALSE),FALSE))))))</f>
        <v/>
      </c>
      <c r="AC30" s="5" t="str">
        <f>IF(AC$3="","",IF(AC$5="Réseau Résistif CMS",VLOOKUP(AC$5,Constante!$I$3:$AG$275,HLOOKUP($B$23,Constante!$I$3:$AG$4,2,FALSE),FALSE)*SQRT('Calcul '!AC$11),IF(AC$4="Connecteurs",AC$69*AC$72*POWER(AC$21,0.5)*IF(IF('Saisie des composants'!AD176="",AC$22,'Saisie des composants'!AD176)&lt;1,0.2,0.2*POWER(IF('Saisie des composants'!AD176="",AC$22,'Saisie des composants'!AD176),0.25)),IF(AC$4="Circuit imprimé",0.0005*POWER(AC$19,0.5)*(AC$20/2)*AC$70*AC$73*IF('Saisie Profil'!$G14&lt;110,1,EXP(0.2*('Saisie Profil'!$G14-110))),IF(AC$4="Optocoupleurs",VLOOKUP(AC$6,Constante!$I$3:$AG$275,HLOOKUP($B$23,Constante!$I$3:$AG$4,2,FALSE),FALSE),VLOOKUP(AC$5,Constante!$I$3:$AG$275,HLOOKUP($B$23,Constante!$I$3:$AG$4,2,FALSE),FALSE))))))</f>
        <v/>
      </c>
      <c r="AD30" s="5" t="str">
        <f>IF(AD$3="","",IF(AD$5="Réseau Résistif CMS",VLOOKUP(AD$5,Constante!$I$3:$AG$275,HLOOKUP($B$23,Constante!$I$3:$AG$4,2,FALSE),FALSE)*SQRT('Calcul '!AD$11),IF(AD$4="Connecteurs",AD$69*AD$72*POWER(AD$21,0.5)*IF(IF('Saisie des composants'!AE176="",AD$22,'Saisie des composants'!AE176)&lt;1,0.2,0.2*POWER(IF('Saisie des composants'!AE176="",AD$22,'Saisie des composants'!AE176),0.25)),IF(AD$4="Circuit imprimé",0.0005*POWER(AD$19,0.5)*(AD$20/2)*AD$70*AD$73*IF('Saisie Profil'!$G14&lt;110,1,EXP(0.2*('Saisie Profil'!$G14-110))),IF(AD$4="Optocoupleurs",VLOOKUP(AD$6,Constante!$I$3:$AG$275,HLOOKUP($B$23,Constante!$I$3:$AG$4,2,FALSE),FALSE),VLOOKUP(AD$5,Constante!$I$3:$AG$275,HLOOKUP($B$23,Constante!$I$3:$AG$4,2,FALSE),FALSE))))))</f>
        <v/>
      </c>
      <c r="AE30" s="5" t="str">
        <f>IF(AE$3="","",IF(AE$5="Réseau Résistif CMS",VLOOKUP(AE$5,Constante!$I$3:$AG$275,HLOOKUP($B$23,Constante!$I$3:$AG$4,2,FALSE),FALSE)*SQRT('Calcul '!AE$11),IF(AE$4="Connecteurs",AE$69*AE$72*POWER(AE$21,0.5)*IF(IF('Saisie des composants'!AF176="",AE$22,'Saisie des composants'!AF176)&lt;1,0.2,0.2*POWER(IF('Saisie des composants'!AF176="",AE$22,'Saisie des composants'!AF176),0.25)),IF(AE$4="Circuit imprimé",0.0005*POWER(AE$19,0.5)*(AE$20/2)*AE$70*AE$73*IF('Saisie Profil'!$G14&lt;110,1,EXP(0.2*('Saisie Profil'!$G14-110))),IF(AE$4="Optocoupleurs",VLOOKUP(AE$6,Constante!$I$3:$AG$275,HLOOKUP($B$23,Constante!$I$3:$AG$4,2,FALSE),FALSE),VLOOKUP(AE$5,Constante!$I$3:$AG$275,HLOOKUP($B$23,Constante!$I$3:$AG$4,2,FALSE),FALSE))))))</f>
        <v/>
      </c>
      <c r="AF30" s="5" t="str">
        <f>IF(AF$3="","",IF(AF$5="Réseau Résistif CMS",VLOOKUP(AF$5,Constante!$I$3:$AG$275,HLOOKUP($B$23,Constante!$I$3:$AG$4,2,FALSE),FALSE)*SQRT('Calcul '!AF$11),IF(AF$4="Connecteurs",AF$69*AF$72*POWER(AF$21,0.5)*IF(IF('Saisie des composants'!AG176="",AF$22,'Saisie des composants'!AG176)&lt;1,0.2,0.2*POWER(IF('Saisie des composants'!AG176="",AF$22,'Saisie des composants'!AG176),0.25)),IF(AF$4="Circuit imprimé",0.0005*POWER(AF$19,0.5)*(AF$20/2)*AF$70*AF$73*IF('Saisie Profil'!$G14&lt;110,1,EXP(0.2*('Saisie Profil'!$G14-110))),IF(AF$4="Optocoupleurs",VLOOKUP(AF$6,Constante!$I$3:$AG$275,HLOOKUP($B$23,Constante!$I$3:$AG$4,2,FALSE),FALSE),VLOOKUP(AF$5,Constante!$I$3:$AG$275,HLOOKUP($B$23,Constante!$I$3:$AG$4,2,FALSE),FALSE))))))</f>
        <v/>
      </c>
      <c r="AG30" s="5" t="str">
        <f>IF(AG$3="","",IF(AG$5="Réseau Résistif CMS",VLOOKUP(AG$5,Constante!$I$3:$AG$275,HLOOKUP($B$23,Constante!$I$3:$AG$4,2,FALSE),FALSE)*SQRT('Calcul '!AG$11),IF(AG$4="Connecteurs",AG$69*AG$72*POWER(AG$21,0.5)*IF(IF('Saisie des composants'!AH176="",AG$22,'Saisie des composants'!AH176)&lt;1,0.2,0.2*POWER(IF('Saisie des composants'!AH176="",AG$22,'Saisie des composants'!AH176),0.25)),IF(AG$4="Circuit imprimé",0.0005*POWER(AG$19,0.5)*(AG$20/2)*AG$70*AG$73*IF('Saisie Profil'!$G14&lt;110,1,EXP(0.2*('Saisie Profil'!$G14-110))),IF(AG$4="Optocoupleurs",VLOOKUP(AG$6,Constante!$I$3:$AG$275,HLOOKUP($B$23,Constante!$I$3:$AG$4,2,FALSE),FALSE),VLOOKUP(AG$5,Constante!$I$3:$AG$275,HLOOKUP($B$23,Constante!$I$3:$AG$4,2,FALSE),FALSE))))))</f>
        <v/>
      </c>
      <c r="AH30" s="5" t="str">
        <f>IF(AH$3="","",IF(AH$5="Réseau Résistif CMS",VLOOKUP(AH$5,Constante!$I$3:$AG$275,HLOOKUP($B$23,Constante!$I$3:$AG$4,2,FALSE),FALSE)*SQRT('Calcul '!AH$11),IF(AH$4="Connecteurs",AH$69*AH$72*POWER(AH$21,0.5)*IF(IF('Saisie des composants'!AI176="",AH$22,'Saisie des composants'!AI176)&lt;1,0.2,0.2*POWER(IF('Saisie des composants'!AI176="",AH$22,'Saisie des composants'!AI176),0.25)),IF(AH$4="Circuit imprimé",0.0005*POWER(AH$19,0.5)*(AH$20/2)*AH$70*AH$73*IF('Saisie Profil'!$G14&lt;110,1,EXP(0.2*('Saisie Profil'!$G14-110))),IF(AH$4="Optocoupleurs",VLOOKUP(AH$6,Constante!$I$3:$AG$275,HLOOKUP($B$23,Constante!$I$3:$AG$4,2,FALSE),FALSE),VLOOKUP(AH$5,Constante!$I$3:$AG$275,HLOOKUP($B$23,Constante!$I$3:$AG$4,2,FALSE),FALSE))))))</f>
        <v/>
      </c>
      <c r="AI30" s="5" t="str">
        <f>IF(AI$3="","",IF(AI$5="Réseau Résistif CMS",VLOOKUP(AI$5,Constante!$I$3:$AG$275,HLOOKUP($B$23,Constante!$I$3:$AG$4,2,FALSE),FALSE)*SQRT('Calcul '!AI$11),IF(AI$4="Connecteurs",AI$69*AI$72*POWER(AI$21,0.5)*IF(IF('Saisie des composants'!AJ176="",AI$22,'Saisie des composants'!AJ176)&lt;1,0.2,0.2*POWER(IF('Saisie des composants'!AJ176="",AI$22,'Saisie des composants'!AJ176),0.25)),IF(AI$4="Circuit imprimé",0.0005*POWER(AI$19,0.5)*(AI$20/2)*AI$70*AI$73*IF('Saisie Profil'!$G14&lt;110,1,EXP(0.2*('Saisie Profil'!$G14-110))),IF(AI$4="Optocoupleurs",VLOOKUP(AI$6,Constante!$I$3:$AG$275,HLOOKUP($B$23,Constante!$I$3:$AG$4,2,FALSE),FALSE),VLOOKUP(AI$5,Constante!$I$3:$AG$275,HLOOKUP($B$23,Constante!$I$3:$AG$4,2,FALSE),FALSE))))))</f>
        <v/>
      </c>
      <c r="AJ30" s="5" t="str">
        <f>IF(AJ$3="","",IF(AJ$5="Réseau Résistif CMS",VLOOKUP(AJ$5,Constante!$I$3:$AG$275,HLOOKUP($B$23,Constante!$I$3:$AG$4,2,FALSE),FALSE)*SQRT('Calcul '!AJ$11),IF(AJ$4="Connecteurs",AJ$69*AJ$72*POWER(AJ$21,0.5)*IF(IF('Saisie des composants'!AK176="",AJ$22,'Saisie des composants'!AK176)&lt;1,0.2,0.2*POWER(IF('Saisie des composants'!AK176="",AJ$22,'Saisie des composants'!AK176),0.25)),IF(AJ$4="Circuit imprimé",0.0005*POWER(AJ$19,0.5)*(AJ$20/2)*AJ$70*AJ$73*IF('Saisie Profil'!$G14&lt;110,1,EXP(0.2*('Saisie Profil'!$G14-110))),IF(AJ$4="Optocoupleurs",VLOOKUP(AJ$6,Constante!$I$3:$AG$275,HLOOKUP($B$23,Constante!$I$3:$AG$4,2,FALSE),FALSE),VLOOKUP(AJ$5,Constante!$I$3:$AG$275,HLOOKUP($B$23,Constante!$I$3:$AG$4,2,FALSE),FALSE))))))</f>
        <v/>
      </c>
      <c r="AK30" s="5" t="str">
        <f>IF(AK$3="","",IF(AK$5="Réseau Résistif CMS",VLOOKUP(AK$5,Constante!$I$3:$AG$275,HLOOKUP($B$23,Constante!$I$3:$AG$4,2,FALSE),FALSE)*SQRT('Calcul '!AK$11),IF(AK$4="Connecteurs",AK$69*AK$72*POWER(AK$21,0.5)*IF(IF('Saisie des composants'!AL176="",AK$22,'Saisie des composants'!AL176)&lt;1,0.2,0.2*POWER(IF('Saisie des composants'!AL176="",AK$22,'Saisie des composants'!AL176),0.25)),IF(AK$4="Circuit imprimé",0.0005*POWER(AK$19,0.5)*(AK$20/2)*AK$70*AK$73*IF('Saisie Profil'!$G14&lt;110,1,EXP(0.2*('Saisie Profil'!$G14-110))),IF(AK$4="Optocoupleurs",VLOOKUP(AK$6,Constante!$I$3:$AG$275,HLOOKUP($B$23,Constante!$I$3:$AG$4,2,FALSE),FALSE),VLOOKUP(AK$5,Constante!$I$3:$AG$275,HLOOKUP($B$23,Constante!$I$3:$AG$4,2,FALSE),FALSE))))))</f>
        <v/>
      </c>
      <c r="AL30" s="5" t="str">
        <f>IF(AL$3="","",IF(AL$5="Réseau Résistif CMS",VLOOKUP(AL$5,Constante!$I$3:$AG$275,HLOOKUP($B$23,Constante!$I$3:$AG$4,2,FALSE),FALSE)*SQRT('Calcul '!AL$11),IF(AL$4="Connecteurs",AL$69*AL$72*POWER(AL$21,0.5)*IF(IF('Saisie des composants'!AM176="",AL$22,'Saisie des composants'!AM176)&lt;1,0.2,0.2*POWER(IF('Saisie des composants'!AM176="",AL$22,'Saisie des composants'!AM176),0.25)),IF(AL$4="Circuit imprimé",0.0005*POWER(AL$19,0.5)*(AL$20/2)*AL$70*AL$73*IF('Saisie Profil'!$G14&lt;110,1,EXP(0.2*('Saisie Profil'!$G14-110))),IF(AL$4="Optocoupleurs",VLOOKUP(AL$6,Constante!$I$3:$AG$275,HLOOKUP($B$23,Constante!$I$3:$AG$4,2,FALSE),FALSE),VLOOKUP(AL$5,Constante!$I$3:$AG$275,HLOOKUP($B$23,Constante!$I$3:$AG$4,2,FALSE),FALSE))))))</f>
        <v/>
      </c>
      <c r="AM30" s="5" t="str">
        <f>IF(AM$3="","",IF(AM$5="Réseau Résistif CMS",VLOOKUP(AM$5,Constante!$I$3:$AG$275,HLOOKUP($B$23,Constante!$I$3:$AG$4,2,FALSE),FALSE)*SQRT('Calcul '!AM$11),IF(AM$4="Connecteurs",AM$69*AM$72*POWER(AM$21,0.5)*IF(IF('Saisie des composants'!AN176="",AM$22,'Saisie des composants'!AN176)&lt;1,0.2,0.2*POWER(IF('Saisie des composants'!AN176="",AM$22,'Saisie des composants'!AN176),0.25)),IF(AM$4="Circuit imprimé",0.0005*POWER(AM$19,0.5)*(AM$20/2)*AM$70*AM$73*IF('Saisie Profil'!$G14&lt;110,1,EXP(0.2*('Saisie Profil'!$G14-110))),IF(AM$4="Optocoupleurs",VLOOKUP(AM$6,Constante!$I$3:$AG$275,HLOOKUP($B$23,Constante!$I$3:$AG$4,2,FALSE),FALSE),VLOOKUP(AM$5,Constante!$I$3:$AG$275,HLOOKUP($B$23,Constante!$I$3:$AG$4,2,FALSE),FALSE))))))</f>
        <v/>
      </c>
      <c r="AN30" s="5" t="str">
        <f>IF(AN$3="","",IF(AN$5="Réseau Résistif CMS",VLOOKUP(AN$5,Constante!$I$3:$AG$275,HLOOKUP($B$23,Constante!$I$3:$AG$4,2,FALSE),FALSE)*SQRT('Calcul '!AN$11),IF(AN$4="Connecteurs",AN$69*AN$72*POWER(AN$21,0.5)*IF(IF('Saisie des composants'!AO176="",AN$22,'Saisie des composants'!AO176)&lt;1,0.2,0.2*POWER(IF('Saisie des composants'!AO176="",AN$22,'Saisie des composants'!AO176),0.25)),IF(AN$4="Circuit imprimé",0.0005*POWER(AN$19,0.5)*(AN$20/2)*AN$70*AN$73*IF('Saisie Profil'!$G14&lt;110,1,EXP(0.2*('Saisie Profil'!$G14-110))),IF(AN$4="Optocoupleurs",VLOOKUP(AN$6,Constante!$I$3:$AG$275,HLOOKUP($B$23,Constante!$I$3:$AG$4,2,FALSE),FALSE),VLOOKUP(AN$5,Constante!$I$3:$AG$275,HLOOKUP($B$23,Constante!$I$3:$AG$4,2,FALSE),FALSE))))))</f>
        <v/>
      </c>
      <c r="AO30" s="5" t="str">
        <f>IF(AO$3="","",IF(AO$5="Réseau Résistif CMS",VLOOKUP(AO$5,Constante!$I$3:$AG$275,HLOOKUP($B$23,Constante!$I$3:$AG$4,2,FALSE),FALSE)*SQRT('Calcul '!AO$11),IF(AO$4="Connecteurs",AO$69*AO$72*POWER(AO$21,0.5)*IF(IF('Saisie des composants'!AP176="",AO$22,'Saisie des composants'!AP176)&lt;1,0.2,0.2*POWER(IF('Saisie des composants'!AP176="",AO$22,'Saisie des composants'!AP176),0.25)),IF(AO$4="Circuit imprimé",0.0005*POWER(AO$19,0.5)*(AO$20/2)*AO$70*AO$73*IF('Saisie Profil'!$G14&lt;110,1,EXP(0.2*('Saisie Profil'!$G14-110))),IF(AO$4="Optocoupleurs",VLOOKUP(AO$6,Constante!$I$3:$AG$275,HLOOKUP($B$23,Constante!$I$3:$AG$4,2,FALSE),FALSE),VLOOKUP(AO$5,Constante!$I$3:$AG$275,HLOOKUP($B$23,Constante!$I$3:$AG$4,2,FALSE),FALSE))))))</f>
        <v/>
      </c>
      <c r="AP30" s="5" t="str">
        <f>IF(AP$3="","",IF(AP$5="Réseau Résistif CMS",VLOOKUP(AP$5,Constante!$I$3:$AG$275,HLOOKUP($B$23,Constante!$I$3:$AG$4,2,FALSE),FALSE)*SQRT('Calcul '!AP$11),IF(AP$4="Connecteurs",AP$69*AP$72*POWER(AP$21,0.5)*IF(IF('Saisie des composants'!AQ176="",AP$22,'Saisie des composants'!AQ176)&lt;1,0.2,0.2*POWER(IF('Saisie des composants'!AQ176="",AP$22,'Saisie des composants'!AQ176),0.25)),IF(AP$4="Circuit imprimé",0.0005*POWER(AP$19,0.5)*(AP$20/2)*AP$70*AP$73*IF('Saisie Profil'!$G14&lt;110,1,EXP(0.2*('Saisie Profil'!$G14-110))),IF(AP$4="Optocoupleurs",VLOOKUP(AP$6,Constante!$I$3:$AG$275,HLOOKUP($B$23,Constante!$I$3:$AG$4,2,FALSE),FALSE),VLOOKUP(AP$5,Constante!$I$3:$AG$275,HLOOKUP($B$23,Constante!$I$3:$AG$4,2,FALSE),FALSE))))))</f>
        <v/>
      </c>
      <c r="AQ30" s="5" t="str">
        <f>IF(AQ$3="","",IF(AQ$5="Réseau Résistif CMS",VLOOKUP(AQ$5,Constante!$I$3:$AG$275,HLOOKUP($B$23,Constante!$I$3:$AG$4,2,FALSE),FALSE)*SQRT('Calcul '!AQ$11),IF(AQ$4="Connecteurs",AQ$69*AQ$72*POWER(AQ$21,0.5)*IF(IF('Saisie des composants'!AR176="",AQ$22,'Saisie des composants'!AR176)&lt;1,0.2,0.2*POWER(IF('Saisie des composants'!AR176="",AQ$22,'Saisie des composants'!AR176),0.25)),IF(AQ$4="Circuit imprimé",0.0005*POWER(AQ$19,0.5)*(AQ$20/2)*AQ$70*AQ$73*IF('Saisie Profil'!$G14&lt;110,1,EXP(0.2*('Saisie Profil'!$G14-110))),IF(AQ$4="Optocoupleurs",VLOOKUP(AQ$6,Constante!$I$3:$AG$275,HLOOKUP($B$23,Constante!$I$3:$AG$4,2,FALSE),FALSE),VLOOKUP(AQ$5,Constante!$I$3:$AG$275,HLOOKUP($B$23,Constante!$I$3:$AG$4,2,FALSE),FALSE))))))</f>
        <v/>
      </c>
      <c r="AR30" s="5" t="str">
        <f>IF(AR$3="","",IF(AR$5="Réseau Résistif CMS",VLOOKUP(AR$5,Constante!$I$3:$AG$275,HLOOKUP($B$23,Constante!$I$3:$AG$4,2,FALSE),FALSE)*SQRT('Calcul '!AR$11),IF(AR$4="Connecteurs",AR$69*AR$72*POWER(AR$21,0.5)*IF(IF('Saisie des composants'!AS176="",AR$22,'Saisie des composants'!AS176)&lt;1,0.2,0.2*POWER(IF('Saisie des composants'!AS176="",AR$22,'Saisie des composants'!AS176),0.25)),IF(AR$4="Circuit imprimé",0.0005*POWER(AR$19,0.5)*(AR$20/2)*AR$70*AR$73*IF('Saisie Profil'!$G14&lt;110,1,EXP(0.2*('Saisie Profil'!$G14-110))),IF(AR$4="Optocoupleurs",VLOOKUP(AR$6,Constante!$I$3:$AG$275,HLOOKUP($B$23,Constante!$I$3:$AG$4,2,FALSE),FALSE),VLOOKUP(AR$5,Constante!$I$3:$AG$275,HLOOKUP($B$23,Constante!$I$3:$AG$4,2,FALSE),FALSE))))))</f>
        <v/>
      </c>
      <c r="AS30" s="5" t="str">
        <f>IF(AS$3="","",IF(AS$5="Réseau Résistif CMS",VLOOKUP(AS$5,Constante!$I$3:$AG$275,HLOOKUP($B$23,Constante!$I$3:$AG$4,2,FALSE),FALSE)*SQRT('Calcul '!AS$11),IF(AS$4="Connecteurs",AS$69*AS$72*POWER(AS$21,0.5)*IF(IF('Saisie des composants'!AT176="",AS$22,'Saisie des composants'!AT176)&lt;1,0.2,0.2*POWER(IF('Saisie des composants'!AT176="",AS$22,'Saisie des composants'!AT176),0.25)),IF(AS$4="Circuit imprimé",0.0005*POWER(AS$19,0.5)*(AS$20/2)*AS$70*AS$73*IF('Saisie Profil'!$G14&lt;110,1,EXP(0.2*('Saisie Profil'!$G14-110))),IF(AS$4="Optocoupleurs",VLOOKUP(AS$6,Constante!$I$3:$AG$275,HLOOKUP($B$23,Constante!$I$3:$AG$4,2,FALSE),FALSE),VLOOKUP(AS$5,Constante!$I$3:$AG$275,HLOOKUP($B$23,Constante!$I$3:$AG$4,2,FALSE),FALSE))))))</f>
        <v/>
      </c>
      <c r="AT30" s="5" t="str">
        <f>IF(AT$3="","",IF(AT$5="Réseau Résistif CMS",VLOOKUP(AT$5,Constante!$I$3:$AG$275,HLOOKUP($B$23,Constante!$I$3:$AG$4,2,FALSE),FALSE)*SQRT('Calcul '!AT$11),IF(AT$4="Connecteurs",AT$69*AT$72*POWER(AT$21,0.5)*IF(IF('Saisie des composants'!AU176="",AT$22,'Saisie des composants'!AU176)&lt;1,0.2,0.2*POWER(IF('Saisie des composants'!AU176="",AT$22,'Saisie des composants'!AU176),0.25)),IF(AT$4="Circuit imprimé",0.0005*POWER(AT$19,0.5)*(AT$20/2)*AT$70*AT$73*IF('Saisie Profil'!$G14&lt;110,1,EXP(0.2*('Saisie Profil'!$G14-110))),IF(AT$4="Optocoupleurs",VLOOKUP(AT$6,Constante!$I$3:$AG$275,HLOOKUP($B$23,Constante!$I$3:$AG$4,2,FALSE),FALSE),VLOOKUP(AT$5,Constante!$I$3:$AG$275,HLOOKUP($B$23,Constante!$I$3:$AG$4,2,FALSE),FALSE))))))</f>
        <v/>
      </c>
      <c r="AU30" s="5" t="str">
        <f>IF(AU$3="","",IF(AU$5="Réseau Résistif CMS",VLOOKUP(AU$5,Constante!$I$3:$AG$275,HLOOKUP($B$23,Constante!$I$3:$AG$4,2,FALSE),FALSE)*SQRT('Calcul '!AU$11),IF(AU$4="Connecteurs",AU$69*AU$72*POWER(AU$21,0.5)*IF(IF('Saisie des composants'!AV176="",AU$22,'Saisie des composants'!AV176)&lt;1,0.2,0.2*POWER(IF('Saisie des composants'!AV176="",AU$22,'Saisie des composants'!AV176),0.25)),IF(AU$4="Circuit imprimé",0.0005*POWER(AU$19,0.5)*(AU$20/2)*AU$70*AU$73*IF('Saisie Profil'!$G14&lt;110,1,EXP(0.2*('Saisie Profil'!$G14-110))),IF(AU$4="Optocoupleurs",VLOOKUP(AU$6,Constante!$I$3:$AG$275,HLOOKUP($B$23,Constante!$I$3:$AG$4,2,FALSE),FALSE),VLOOKUP(AU$5,Constante!$I$3:$AG$275,HLOOKUP($B$23,Constante!$I$3:$AG$4,2,FALSE),FALSE))))))</f>
        <v/>
      </c>
      <c r="AV30" s="5" t="str">
        <f>IF(AV$3="","",IF(AV$5="Réseau Résistif CMS",VLOOKUP(AV$5,Constante!$I$3:$AG$275,HLOOKUP($B$23,Constante!$I$3:$AG$4,2,FALSE),FALSE)*SQRT('Calcul '!AV$11),IF(AV$4="Connecteurs",AV$69*AV$72*POWER(AV$21,0.5)*IF(IF('Saisie des composants'!AW176="",AV$22,'Saisie des composants'!AW176)&lt;1,0.2,0.2*POWER(IF('Saisie des composants'!AW176="",AV$22,'Saisie des composants'!AW176),0.25)),IF(AV$4="Circuit imprimé",0.0005*POWER(AV$19,0.5)*(AV$20/2)*AV$70*AV$73*IF('Saisie Profil'!$G14&lt;110,1,EXP(0.2*('Saisie Profil'!$G14-110))),IF(AV$4="Optocoupleurs",VLOOKUP(AV$6,Constante!$I$3:$AG$275,HLOOKUP($B$23,Constante!$I$3:$AG$4,2,FALSE),FALSE),VLOOKUP(AV$5,Constante!$I$3:$AG$275,HLOOKUP($B$23,Constante!$I$3:$AG$4,2,FALSE),FALSE))))))</f>
        <v/>
      </c>
      <c r="AW30" s="5" t="str">
        <f>IF(AW$3="","",IF(AW$5="Réseau Résistif CMS",VLOOKUP(AW$5,Constante!$I$3:$AG$275,HLOOKUP($B$23,Constante!$I$3:$AG$4,2,FALSE),FALSE)*SQRT('Calcul '!AW$11),IF(AW$4="Connecteurs",AW$69*AW$72*POWER(AW$21,0.5)*IF(IF('Saisie des composants'!AX176="",AW$22,'Saisie des composants'!AX176)&lt;1,0.2,0.2*POWER(IF('Saisie des composants'!AX176="",AW$22,'Saisie des composants'!AX176),0.25)),IF(AW$4="Circuit imprimé",0.0005*POWER(AW$19,0.5)*(AW$20/2)*AW$70*AW$73*IF('Saisie Profil'!$G14&lt;110,1,EXP(0.2*('Saisie Profil'!$G14-110))),IF(AW$4="Optocoupleurs",VLOOKUP(AW$6,Constante!$I$3:$AG$275,HLOOKUP($B$23,Constante!$I$3:$AG$4,2,FALSE),FALSE),VLOOKUP(AW$5,Constante!$I$3:$AG$275,HLOOKUP($B$23,Constante!$I$3:$AG$4,2,FALSE),FALSE))))))</f>
        <v/>
      </c>
      <c r="AX30" s="5" t="str">
        <f>IF(AX$3="","",IF(AX$5="Réseau Résistif CMS",VLOOKUP(AX$5,Constante!$I$3:$AG$275,HLOOKUP($B$23,Constante!$I$3:$AG$4,2,FALSE),FALSE)*SQRT('Calcul '!AX$11),IF(AX$4="Connecteurs",AX$69*AX$72*POWER(AX$21,0.5)*IF(IF('Saisie des composants'!AY176="",AX$22,'Saisie des composants'!AY176)&lt;1,0.2,0.2*POWER(IF('Saisie des composants'!AY176="",AX$22,'Saisie des composants'!AY176),0.25)),IF(AX$4="Circuit imprimé",0.0005*POWER(AX$19,0.5)*(AX$20/2)*AX$70*AX$73*IF('Saisie Profil'!$G14&lt;110,1,EXP(0.2*('Saisie Profil'!$G14-110))),IF(AX$4="Optocoupleurs",VLOOKUP(AX$6,Constante!$I$3:$AG$275,HLOOKUP($B$23,Constante!$I$3:$AG$4,2,FALSE),FALSE),VLOOKUP(AX$5,Constante!$I$3:$AG$275,HLOOKUP($B$23,Constante!$I$3:$AG$4,2,FALSE),FALSE))))))</f>
        <v/>
      </c>
      <c r="AY30" s="5" t="str">
        <f>IF(AY$3="","",IF(AY$5="Réseau Résistif CMS",VLOOKUP(AY$5,Constante!$I$3:$AG$275,HLOOKUP($B$23,Constante!$I$3:$AG$4,2,FALSE),FALSE)*SQRT('Calcul '!AY$11),IF(AY$4="Connecteurs",AY$69*AY$72*POWER(AY$21,0.5)*IF(IF('Saisie des composants'!AZ176="",AY$22,'Saisie des composants'!AZ176)&lt;1,0.2,0.2*POWER(IF('Saisie des composants'!AZ176="",AY$22,'Saisie des composants'!AZ176),0.25)),IF(AY$4="Circuit imprimé",0.0005*POWER(AY$19,0.5)*(AY$20/2)*AY$70*AY$73*IF('Saisie Profil'!$G14&lt;110,1,EXP(0.2*('Saisie Profil'!$G14-110))),IF(AY$4="Optocoupleurs",VLOOKUP(AY$6,Constante!$I$3:$AG$275,HLOOKUP($B$23,Constante!$I$3:$AG$4,2,FALSE),FALSE),VLOOKUP(AY$5,Constante!$I$3:$AG$275,HLOOKUP($B$23,Constante!$I$3:$AG$4,2,FALSE),FALSE))))))</f>
        <v/>
      </c>
      <c r="AZ30" s="5" t="str">
        <f>IF(AZ$3="","",IF(AZ$5="Réseau Résistif CMS",VLOOKUP(AZ$5,Constante!$I$3:$AG$275,HLOOKUP($B$23,Constante!$I$3:$AG$4,2,FALSE),FALSE)*SQRT('Calcul '!AZ$11),IF(AZ$4="Connecteurs",AZ$69*AZ$72*POWER(AZ$21,0.5)*IF(IF('Saisie des composants'!BA176="",AZ$22,'Saisie des composants'!BA176)&lt;1,0.2,0.2*POWER(IF('Saisie des composants'!BA176="",AZ$22,'Saisie des composants'!BA176),0.25)),IF(AZ$4="Circuit imprimé",0.0005*POWER(AZ$19,0.5)*(AZ$20/2)*AZ$70*AZ$73*IF('Saisie Profil'!$G14&lt;110,1,EXP(0.2*('Saisie Profil'!$G14-110))),IF(AZ$4="Optocoupleurs",VLOOKUP(AZ$6,Constante!$I$3:$AG$275,HLOOKUP($B$23,Constante!$I$3:$AG$4,2,FALSE),FALSE),VLOOKUP(AZ$5,Constante!$I$3:$AG$275,HLOOKUP($B$23,Constante!$I$3:$AG$4,2,FALSE),FALSE))))))</f>
        <v/>
      </c>
      <c r="BA30" s="5" t="str">
        <f>IF(BA$3="","",IF(BA$5="Réseau Résistif CMS",VLOOKUP(BA$5,Constante!$I$3:$AG$275,HLOOKUP($B$23,Constante!$I$3:$AG$4,2,FALSE),FALSE)*SQRT('Calcul '!BA$11),IF(BA$4="Connecteurs",BA$69*BA$72*POWER(BA$21,0.5)*IF(IF('Saisie des composants'!BB176="",BA$22,'Saisie des composants'!BB176)&lt;1,0.2,0.2*POWER(IF('Saisie des composants'!BB176="",BA$22,'Saisie des composants'!BB176),0.25)),IF(BA$4="Circuit imprimé",0.0005*POWER(BA$19,0.5)*(BA$20/2)*BA$70*BA$73*IF('Saisie Profil'!$G14&lt;110,1,EXP(0.2*('Saisie Profil'!$G14-110))),IF(BA$4="Optocoupleurs",VLOOKUP(BA$6,Constante!$I$3:$AG$275,HLOOKUP($B$23,Constante!$I$3:$AG$4,2,FALSE),FALSE),VLOOKUP(BA$5,Constante!$I$3:$AG$275,HLOOKUP($B$23,Constante!$I$3:$AG$4,2,FALSE),FALSE))))))</f>
        <v/>
      </c>
      <c r="BB30" s="5" t="str">
        <f>IF(BB$3="","",IF(BB$5="Réseau Résistif CMS",VLOOKUP(BB$5,Constante!$I$3:$AG$275,HLOOKUP($B$23,Constante!$I$3:$AG$4,2,FALSE),FALSE)*SQRT('Calcul '!BB$11),IF(BB$4="Connecteurs",BB$69*BB$72*POWER(BB$21,0.5)*IF(IF('Saisie des composants'!BC176="",BB$22,'Saisie des composants'!BC176)&lt;1,0.2,0.2*POWER(IF('Saisie des composants'!BC176="",BB$22,'Saisie des composants'!BC176),0.25)),IF(BB$4="Circuit imprimé",0.0005*POWER(BB$19,0.5)*(BB$20/2)*BB$70*BB$73*IF('Saisie Profil'!$G14&lt;110,1,EXP(0.2*('Saisie Profil'!$G14-110))),IF(BB$4="Optocoupleurs",VLOOKUP(BB$6,Constante!$I$3:$AG$275,HLOOKUP($B$23,Constante!$I$3:$AG$4,2,FALSE),FALSE),VLOOKUP(BB$5,Constante!$I$3:$AG$275,HLOOKUP($B$23,Constante!$I$3:$AG$4,2,FALSE),FALSE))))))</f>
        <v/>
      </c>
      <c r="BC30" s="5" t="str">
        <f>IF(BC$3="","",IF(BC$5="Réseau Résistif CMS",VLOOKUP(BC$5,Constante!$I$3:$AG$275,HLOOKUP($B$23,Constante!$I$3:$AG$4,2,FALSE),FALSE)*SQRT('Calcul '!BC$11),IF(BC$4="Connecteurs",BC$69*BC$72*POWER(BC$21,0.5)*IF(IF('Saisie des composants'!BD176="",BC$22,'Saisie des composants'!BD176)&lt;1,0.2,0.2*POWER(IF('Saisie des composants'!BD176="",BC$22,'Saisie des composants'!BD176),0.25)),IF(BC$4="Circuit imprimé",0.0005*POWER(BC$19,0.5)*(BC$20/2)*BC$70*BC$73*IF('Saisie Profil'!$G14&lt;110,1,EXP(0.2*('Saisie Profil'!$G14-110))),IF(BC$4="Optocoupleurs",VLOOKUP(BC$6,Constante!$I$3:$AG$275,HLOOKUP($B$23,Constante!$I$3:$AG$4,2,FALSE),FALSE),VLOOKUP(BC$5,Constante!$I$3:$AG$275,HLOOKUP($B$23,Constante!$I$3:$AG$4,2,FALSE),FALSE))))))</f>
        <v/>
      </c>
      <c r="BD30" s="5" t="str">
        <f>IF(BD$3="","",IF(BD$5="Réseau Résistif CMS",VLOOKUP(BD$5,Constante!$I$3:$AG$275,HLOOKUP($B$23,Constante!$I$3:$AG$4,2,FALSE),FALSE)*SQRT('Calcul '!BD$11),IF(BD$4="Connecteurs",BD$69*BD$72*POWER(BD$21,0.5)*IF(IF('Saisie des composants'!BE176="",BD$22,'Saisie des composants'!BE176)&lt;1,0.2,0.2*POWER(IF('Saisie des composants'!BE176="",BD$22,'Saisie des composants'!BE176),0.25)),IF(BD$4="Circuit imprimé",0.0005*POWER(BD$19,0.5)*(BD$20/2)*BD$70*BD$73*IF('Saisie Profil'!$G14&lt;110,1,EXP(0.2*('Saisie Profil'!$G14-110))),IF(BD$4="Optocoupleurs",VLOOKUP(BD$6,Constante!$I$3:$AG$275,HLOOKUP($B$23,Constante!$I$3:$AG$4,2,FALSE),FALSE),VLOOKUP(BD$5,Constante!$I$3:$AG$275,HLOOKUP($B$23,Constante!$I$3:$AG$4,2,FALSE),FALSE))))))</f>
        <v/>
      </c>
      <c r="BE30" s="5" t="str">
        <f>IF(BE$3="","",IF(BE$5="Réseau Résistif CMS",VLOOKUP(BE$5,Constante!$I$3:$AG$275,HLOOKUP($B$23,Constante!$I$3:$AG$4,2,FALSE),FALSE)*SQRT('Calcul '!BE$11),IF(BE$4="Connecteurs",BE$69*BE$72*POWER(BE$21,0.5)*IF(IF('Saisie des composants'!BF176="",BE$22,'Saisie des composants'!BF176)&lt;1,0.2,0.2*POWER(IF('Saisie des composants'!BF176="",BE$22,'Saisie des composants'!BF176),0.25)),IF(BE$4="Circuit imprimé",0.0005*POWER(BE$19,0.5)*(BE$20/2)*BE$70*BE$73*IF('Saisie Profil'!$G14&lt;110,1,EXP(0.2*('Saisie Profil'!$G14-110))),IF(BE$4="Optocoupleurs",VLOOKUP(BE$6,Constante!$I$3:$AG$275,HLOOKUP($B$23,Constante!$I$3:$AG$4,2,FALSE),FALSE),VLOOKUP(BE$5,Constante!$I$3:$AG$275,HLOOKUP($B$23,Constante!$I$3:$AG$4,2,FALSE),FALSE))))))</f>
        <v/>
      </c>
      <c r="BF30" s="5" t="str">
        <f>IF(BF$3="","",IF(BF$5="Réseau Résistif CMS",VLOOKUP(BF$5,Constante!$I$3:$AG$275,HLOOKUP($B$23,Constante!$I$3:$AG$4,2,FALSE),FALSE)*SQRT('Calcul '!BF$11),IF(BF$4="Connecteurs",BF$69*BF$72*POWER(BF$21,0.5)*IF(IF('Saisie des composants'!BG176="",BF$22,'Saisie des composants'!BG176)&lt;1,0.2,0.2*POWER(IF('Saisie des composants'!BG176="",BF$22,'Saisie des composants'!BG176),0.25)),IF(BF$4="Circuit imprimé",0.0005*POWER(BF$19,0.5)*(BF$20/2)*BF$70*BF$73*IF('Saisie Profil'!$G14&lt;110,1,EXP(0.2*('Saisie Profil'!$G14-110))),IF(BF$4="Optocoupleurs",VLOOKUP(BF$6,Constante!$I$3:$AG$275,HLOOKUP($B$23,Constante!$I$3:$AG$4,2,FALSE),FALSE),VLOOKUP(BF$5,Constante!$I$3:$AG$275,HLOOKUP($B$23,Constante!$I$3:$AG$4,2,FALSE),FALSE))))))</f>
        <v/>
      </c>
      <c r="BG30" s="5" t="str">
        <f>IF(BG$3="","",IF(BG$5="Réseau Résistif CMS",VLOOKUP(BG$5,Constante!$I$3:$AG$275,HLOOKUP($B$23,Constante!$I$3:$AG$4,2,FALSE),FALSE)*SQRT('Calcul '!BG$11),IF(BG$4="Connecteurs",BG$69*BG$72*POWER(BG$21,0.5)*IF(IF('Saisie des composants'!BH176="",BG$22,'Saisie des composants'!BH176)&lt;1,0.2,0.2*POWER(IF('Saisie des composants'!BH176="",BG$22,'Saisie des composants'!BH176),0.25)),IF(BG$4="Circuit imprimé",0.0005*POWER(BG$19,0.5)*(BG$20/2)*BG$70*BG$73*IF('Saisie Profil'!$G14&lt;110,1,EXP(0.2*('Saisie Profil'!$G14-110))),IF(BG$4="Optocoupleurs",VLOOKUP(BG$6,Constante!$I$3:$AG$275,HLOOKUP($B$23,Constante!$I$3:$AG$4,2,FALSE),FALSE),VLOOKUP(BG$5,Constante!$I$3:$AG$275,HLOOKUP($B$23,Constante!$I$3:$AG$4,2,FALSE),FALSE))))))</f>
        <v/>
      </c>
      <c r="BH30" s="5" t="str">
        <f>IF(BH$3="","",IF(BH$5="Réseau Résistif CMS",VLOOKUP(BH$5,Constante!$I$3:$AG$275,HLOOKUP($B$23,Constante!$I$3:$AG$4,2,FALSE),FALSE)*SQRT('Calcul '!BH$11),IF(BH$4="Connecteurs",BH$69*BH$72*POWER(BH$21,0.5)*IF(IF('Saisie des composants'!BI176="",BH$22,'Saisie des composants'!BI176)&lt;1,0.2,0.2*POWER(IF('Saisie des composants'!BI176="",BH$22,'Saisie des composants'!BI176),0.25)),IF(BH$4="Circuit imprimé",0.0005*POWER(BH$19,0.5)*(BH$20/2)*BH$70*BH$73*IF('Saisie Profil'!$G14&lt;110,1,EXP(0.2*('Saisie Profil'!$G14-110))),IF(BH$4="Optocoupleurs",VLOOKUP(BH$6,Constante!$I$3:$AG$275,HLOOKUP($B$23,Constante!$I$3:$AG$4,2,FALSE),FALSE),VLOOKUP(BH$5,Constante!$I$3:$AG$275,HLOOKUP($B$23,Constante!$I$3:$AG$4,2,FALSE),FALSE))))))</f>
        <v/>
      </c>
      <c r="BI30" s="5" t="str">
        <f>IF(BI$3="","",IF(BI$5="Réseau Résistif CMS",VLOOKUP(BI$5,Constante!$I$3:$AG$275,HLOOKUP($B$23,Constante!$I$3:$AG$4,2,FALSE),FALSE)*SQRT('Calcul '!BI$11),IF(BI$4="Connecteurs",BI$69*BI$72*POWER(BI$21,0.5)*IF(IF('Saisie des composants'!BJ176="",BI$22,'Saisie des composants'!BJ176)&lt;1,0.2,0.2*POWER(IF('Saisie des composants'!BJ176="",BI$22,'Saisie des composants'!BJ176),0.25)),IF(BI$4="Circuit imprimé",0.0005*POWER(BI$19,0.5)*(BI$20/2)*BI$70*BI$73*IF('Saisie Profil'!$G14&lt;110,1,EXP(0.2*('Saisie Profil'!$G14-110))),IF(BI$4="Optocoupleurs",VLOOKUP(BI$6,Constante!$I$3:$AG$275,HLOOKUP($B$23,Constante!$I$3:$AG$4,2,FALSE),FALSE),VLOOKUP(BI$5,Constante!$I$3:$AG$275,HLOOKUP($B$23,Constante!$I$3:$AG$4,2,FALSE),FALSE))))))</f>
        <v/>
      </c>
      <c r="BJ30" s="5" t="str">
        <f>IF(BJ$3="","",IF(BJ$5="Réseau Résistif CMS",VLOOKUP(BJ$5,Constante!$I$3:$AG$275,HLOOKUP($B$23,Constante!$I$3:$AG$4,2,FALSE),FALSE)*SQRT('Calcul '!BJ$11),IF(BJ$4="Connecteurs",BJ$69*BJ$72*POWER(BJ$21,0.5)*IF(IF('Saisie des composants'!BK176="",BJ$22,'Saisie des composants'!BK176)&lt;1,0.2,0.2*POWER(IF('Saisie des composants'!BK176="",BJ$22,'Saisie des composants'!BK176),0.25)),IF(BJ$4="Circuit imprimé",0.0005*POWER(BJ$19,0.5)*(BJ$20/2)*BJ$70*BJ$73*IF('Saisie Profil'!$G14&lt;110,1,EXP(0.2*('Saisie Profil'!$G14-110))),IF(BJ$4="Optocoupleurs",VLOOKUP(BJ$6,Constante!$I$3:$AG$275,HLOOKUP($B$23,Constante!$I$3:$AG$4,2,FALSE),FALSE),VLOOKUP(BJ$5,Constante!$I$3:$AG$275,HLOOKUP($B$23,Constante!$I$3:$AG$4,2,FALSE),FALSE))))))</f>
        <v/>
      </c>
      <c r="BK30" s="5" t="str">
        <f>IF(BK$3="","",IF(BK$5="Réseau Résistif CMS",VLOOKUP(BK$5,Constante!$I$3:$AG$275,HLOOKUP($B$23,Constante!$I$3:$AG$4,2,FALSE),FALSE)*SQRT('Calcul '!BK$11),IF(BK$4="Connecteurs",BK$69*BK$72*POWER(BK$21,0.5)*IF(IF('Saisie des composants'!BL176="",BK$22,'Saisie des composants'!BL176)&lt;1,0.2,0.2*POWER(IF('Saisie des composants'!BL176="",BK$22,'Saisie des composants'!BL176),0.25)),IF(BK$4="Circuit imprimé",0.0005*POWER(BK$19,0.5)*(BK$20/2)*BK$70*BK$73*IF('Saisie Profil'!$G14&lt;110,1,EXP(0.2*('Saisie Profil'!$G14-110))),IF(BK$4="Optocoupleurs",VLOOKUP(BK$6,Constante!$I$3:$AG$275,HLOOKUP($B$23,Constante!$I$3:$AG$4,2,FALSE),FALSE),VLOOKUP(BK$5,Constante!$I$3:$AG$275,HLOOKUP($B$23,Constante!$I$3:$AG$4,2,FALSE),FALSE))))))</f>
        <v/>
      </c>
      <c r="BL30" s="5" t="str">
        <f>IF(BL$3="","",IF(BL$5="Réseau Résistif CMS",VLOOKUP(BL$5,Constante!$I$3:$AG$275,HLOOKUP($B$23,Constante!$I$3:$AG$4,2,FALSE),FALSE)*SQRT('Calcul '!BL$11),IF(BL$4="Connecteurs",BL$69*BL$72*POWER(BL$21,0.5)*IF(IF('Saisie des composants'!BM176="",BL$22,'Saisie des composants'!BM176)&lt;1,0.2,0.2*POWER(IF('Saisie des composants'!BM176="",BL$22,'Saisie des composants'!BM176),0.25)),IF(BL$4="Circuit imprimé",0.0005*POWER(BL$19,0.5)*(BL$20/2)*BL$70*BL$73*IF('Saisie Profil'!$G14&lt;110,1,EXP(0.2*('Saisie Profil'!$G14-110))),IF(BL$4="Optocoupleurs",VLOOKUP(BL$6,Constante!$I$3:$AG$275,HLOOKUP($B$23,Constante!$I$3:$AG$4,2,FALSE),FALSE),VLOOKUP(BL$5,Constante!$I$3:$AG$275,HLOOKUP($B$23,Constante!$I$3:$AG$4,2,FALSE),FALSE))))))</f>
        <v/>
      </c>
      <c r="BM30" s="5" t="str">
        <f>IF(BM$3="","",IF(BM$5="Réseau Résistif CMS",VLOOKUP(BM$5,Constante!$I$3:$AG$275,HLOOKUP($B$23,Constante!$I$3:$AG$4,2,FALSE),FALSE)*SQRT('Calcul '!BM$11),IF(BM$4="Connecteurs",BM$69*BM$72*POWER(BM$21,0.5)*IF(IF('Saisie des composants'!BN176="",BM$22,'Saisie des composants'!BN176)&lt;1,0.2,0.2*POWER(IF('Saisie des composants'!BN176="",BM$22,'Saisie des composants'!BN176),0.25)),IF(BM$4="Circuit imprimé",0.0005*POWER(BM$19,0.5)*(BM$20/2)*BM$70*BM$73*IF('Saisie Profil'!$G14&lt;110,1,EXP(0.2*('Saisie Profil'!$G14-110))),IF(BM$4="Optocoupleurs",VLOOKUP(BM$6,Constante!$I$3:$AG$275,HLOOKUP($B$23,Constante!$I$3:$AG$4,2,FALSE),FALSE),VLOOKUP(BM$5,Constante!$I$3:$AG$275,HLOOKUP($B$23,Constante!$I$3:$AG$4,2,FALSE),FALSE))))))</f>
        <v/>
      </c>
      <c r="BN30" s="5" t="str">
        <f>IF(BN$3="","",IF(BN$5="Réseau Résistif CMS",VLOOKUP(BN$5,Constante!$I$3:$AG$275,HLOOKUP($B$23,Constante!$I$3:$AG$4,2,FALSE),FALSE)*SQRT('Calcul '!BN$11),IF(BN$4="Connecteurs",BN$69*BN$72*POWER(BN$21,0.5)*IF(IF('Saisie des composants'!BO176="",BN$22,'Saisie des composants'!BO176)&lt;1,0.2,0.2*POWER(IF('Saisie des composants'!BO176="",BN$22,'Saisie des composants'!BO176),0.25)),IF(BN$4="Circuit imprimé",0.0005*POWER(BN$19,0.5)*(BN$20/2)*BN$70*BN$73*IF('Saisie Profil'!$G14&lt;110,1,EXP(0.2*('Saisie Profil'!$G14-110))),IF(BN$4="Optocoupleurs",VLOOKUP(BN$6,Constante!$I$3:$AG$275,HLOOKUP($B$23,Constante!$I$3:$AG$4,2,FALSE),FALSE),VLOOKUP(BN$5,Constante!$I$3:$AG$275,HLOOKUP($B$23,Constante!$I$3:$AG$4,2,FALSE),FALSE))))))</f>
        <v/>
      </c>
      <c r="BO30" s="5" t="str">
        <f>IF(BO$3="","",IF(BO$5="Réseau Résistif CMS",VLOOKUP(BO$5,Constante!$I$3:$AG$275,HLOOKUP($B$23,Constante!$I$3:$AG$4,2,FALSE),FALSE)*SQRT('Calcul '!BO$11),IF(BO$4="Connecteurs",BO$69*BO$72*POWER(BO$21,0.5)*IF(IF('Saisie des composants'!BP176="",BO$22,'Saisie des composants'!BP176)&lt;1,0.2,0.2*POWER(IF('Saisie des composants'!BP176="",BO$22,'Saisie des composants'!BP176),0.25)),IF(BO$4="Circuit imprimé",0.0005*POWER(BO$19,0.5)*(BO$20/2)*BO$70*BO$73*IF('Saisie Profil'!$G14&lt;110,1,EXP(0.2*('Saisie Profil'!$G14-110))),IF(BO$4="Optocoupleurs",VLOOKUP(BO$6,Constante!$I$3:$AG$275,HLOOKUP($B$23,Constante!$I$3:$AG$4,2,FALSE),FALSE),VLOOKUP(BO$5,Constante!$I$3:$AG$275,HLOOKUP($B$23,Constante!$I$3:$AG$4,2,FALSE),FALSE))))))</f>
        <v/>
      </c>
      <c r="BP30" s="5" t="str">
        <f>IF(BP$3="","",IF(BP$5="Réseau Résistif CMS",VLOOKUP(BP$5,Constante!$I$3:$AG$275,HLOOKUP($B$23,Constante!$I$3:$AG$4,2,FALSE),FALSE)*SQRT('Calcul '!BP$11),IF(BP$4="Connecteurs",BP$69*BP$72*POWER(BP$21,0.5)*IF(IF('Saisie des composants'!BQ176="",BP$22,'Saisie des composants'!BQ176)&lt;1,0.2,0.2*POWER(IF('Saisie des composants'!BQ176="",BP$22,'Saisie des composants'!BQ176),0.25)),IF(BP$4="Circuit imprimé",0.0005*POWER(BP$19,0.5)*(BP$20/2)*BP$70*BP$73*IF('Saisie Profil'!$G14&lt;110,1,EXP(0.2*('Saisie Profil'!$G14-110))),IF(BP$4="Optocoupleurs",VLOOKUP(BP$6,Constante!$I$3:$AG$275,HLOOKUP($B$23,Constante!$I$3:$AG$4,2,FALSE),FALSE),VLOOKUP(BP$5,Constante!$I$3:$AG$275,HLOOKUP($B$23,Constante!$I$3:$AG$4,2,FALSE),FALSE))))))</f>
        <v/>
      </c>
      <c r="BQ30" s="5" t="str">
        <f>IF(BQ$3="","",IF(BQ$5="Réseau Résistif CMS",VLOOKUP(BQ$5,Constante!$I$3:$AG$275,HLOOKUP($B$23,Constante!$I$3:$AG$4,2,FALSE),FALSE)*SQRT('Calcul '!BQ$11),IF(BQ$4="Connecteurs",BQ$69*BQ$72*POWER(BQ$21,0.5)*IF(IF('Saisie des composants'!BR176="",BQ$22,'Saisie des composants'!BR176)&lt;1,0.2,0.2*POWER(IF('Saisie des composants'!BR176="",BQ$22,'Saisie des composants'!BR176),0.25)),IF(BQ$4="Circuit imprimé",0.0005*POWER(BQ$19,0.5)*(BQ$20/2)*BQ$70*BQ$73*IF('Saisie Profil'!$G14&lt;110,1,EXP(0.2*('Saisie Profil'!$G14-110))),IF(BQ$4="Optocoupleurs",VLOOKUP(BQ$6,Constante!$I$3:$AG$275,HLOOKUP($B$23,Constante!$I$3:$AG$4,2,FALSE),FALSE),VLOOKUP(BQ$5,Constante!$I$3:$AG$275,HLOOKUP($B$23,Constante!$I$3:$AG$4,2,FALSE),FALSE))))))</f>
        <v/>
      </c>
      <c r="BR30" s="5" t="str">
        <f>IF(BR$3="","",IF(BR$5="Réseau Résistif CMS",VLOOKUP(BR$5,Constante!$I$3:$AG$275,HLOOKUP($B$23,Constante!$I$3:$AG$4,2,FALSE),FALSE)*SQRT('Calcul '!BR$11),IF(BR$4="Connecteurs",BR$69*BR$72*POWER(BR$21,0.5)*IF(IF('Saisie des composants'!BS176="",BR$22,'Saisie des composants'!BS176)&lt;1,0.2,0.2*POWER(IF('Saisie des composants'!BS176="",BR$22,'Saisie des composants'!BS176),0.25)),IF(BR$4="Circuit imprimé",0.0005*POWER(BR$19,0.5)*(BR$20/2)*BR$70*BR$73*IF('Saisie Profil'!$G14&lt;110,1,EXP(0.2*('Saisie Profil'!$G14-110))),IF(BR$4="Optocoupleurs",VLOOKUP(BR$6,Constante!$I$3:$AG$275,HLOOKUP($B$23,Constante!$I$3:$AG$4,2,FALSE),FALSE),VLOOKUP(BR$5,Constante!$I$3:$AG$275,HLOOKUP($B$23,Constante!$I$3:$AG$4,2,FALSE),FALSE))))))</f>
        <v/>
      </c>
      <c r="BS30" s="5" t="str">
        <f>IF(BS$3="","",IF(BS$5="Réseau Résistif CMS",VLOOKUP(BS$5,Constante!$I$3:$AG$275,HLOOKUP($B$23,Constante!$I$3:$AG$4,2,FALSE),FALSE)*SQRT('Calcul '!BS$11),IF(BS$4="Connecteurs",BS$69*BS$72*POWER(BS$21,0.5)*IF(IF('Saisie des composants'!BT176="",BS$22,'Saisie des composants'!BT176)&lt;1,0.2,0.2*POWER(IF('Saisie des composants'!BT176="",BS$22,'Saisie des composants'!BT176),0.25)),IF(BS$4="Circuit imprimé",0.0005*POWER(BS$19,0.5)*(BS$20/2)*BS$70*BS$73*IF('Saisie Profil'!$G14&lt;110,1,EXP(0.2*('Saisie Profil'!$G14-110))),IF(BS$4="Optocoupleurs",VLOOKUP(BS$6,Constante!$I$3:$AG$275,HLOOKUP($B$23,Constante!$I$3:$AG$4,2,FALSE),FALSE),VLOOKUP(BS$5,Constante!$I$3:$AG$275,HLOOKUP($B$23,Constante!$I$3:$AG$4,2,FALSE),FALSE))))))</f>
        <v/>
      </c>
      <c r="BT30" s="5" t="str">
        <f>IF(BT$3="","",IF(BT$5="Réseau Résistif CMS",VLOOKUP(BT$5,Constante!$I$3:$AG$275,HLOOKUP($B$23,Constante!$I$3:$AG$4,2,FALSE),FALSE)*SQRT('Calcul '!BT$11),IF(BT$4="Connecteurs",BT$69*BT$72*POWER(BT$21,0.5)*IF(IF('Saisie des composants'!BU176="",BT$22,'Saisie des composants'!BU176)&lt;1,0.2,0.2*POWER(IF('Saisie des composants'!BU176="",BT$22,'Saisie des composants'!BU176),0.25)),IF(BT$4="Circuit imprimé",0.0005*POWER(BT$19,0.5)*(BT$20/2)*BT$70*BT$73*IF('Saisie Profil'!$G14&lt;110,1,EXP(0.2*('Saisie Profil'!$G14-110))),IF(BT$4="Optocoupleurs",VLOOKUP(BT$6,Constante!$I$3:$AG$275,HLOOKUP($B$23,Constante!$I$3:$AG$4,2,FALSE),FALSE),VLOOKUP(BT$5,Constante!$I$3:$AG$275,HLOOKUP($B$23,Constante!$I$3:$AG$4,2,FALSE),FALSE))))))</f>
        <v/>
      </c>
      <c r="BU30" s="5" t="str">
        <f>IF(BU$3="","",IF(BU$5="Réseau Résistif CMS",VLOOKUP(BU$5,Constante!$I$3:$AG$275,HLOOKUP($B$23,Constante!$I$3:$AG$4,2,FALSE),FALSE)*SQRT('Calcul '!BU$11),IF(BU$4="Connecteurs",BU$69*BU$72*POWER(BU$21,0.5)*IF(IF('Saisie des composants'!BV176="",BU$22,'Saisie des composants'!BV176)&lt;1,0.2,0.2*POWER(IF('Saisie des composants'!BV176="",BU$22,'Saisie des composants'!BV176),0.25)),IF(BU$4="Circuit imprimé",0.0005*POWER(BU$19,0.5)*(BU$20/2)*BU$70*BU$73*IF('Saisie Profil'!$G14&lt;110,1,EXP(0.2*('Saisie Profil'!$G14-110))),IF(BU$4="Optocoupleurs",VLOOKUP(BU$6,Constante!$I$3:$AG$275,HLOOKUP($B$23,Constante!$I$3:$AG$4,2,FALSE),FALSE),VLOOKUP(BU$5,Constante!$I$3:$AG$275,HLOOKUP($B$23,Constante!$I$3:$AG$4,2,FALSE),FALSE))))))</f>
        <v/>
      </c>
      <c r="BV30" s="5" t="str">
        <f>IF(BV$3="","",IF(BV$5="Réseau Résistif CMS",VLOOKUP(BV$5,Constante!$I$3:$AG$275,HLOOKUP($B$23,Constante!$I$3:$AG$4,2,FALSE),FALSE)*SQRT('Calcul '!BV$11),IF(BV$4="Connecteurs",BV$69*BV$72*POWER(BV$21,0.5)*IF(IF('Saisie des composants'!BW176="",BV$22,'Saisie des composants'!BW176)&lt;1,0.2,0.2*POWER(IF('Saisie des composants'!BW176="",BV$22,'Saisie des composants'!BW176),0.25)),IF(BV$4="Circuit imprimé",0.0005*POWER(BV$19,0.5)*(BV$20/2)*BV$70*BV$73*IF('Saisie Profil'!$G14&lt;110,1,EXP(0.2*('Saisie Profil'!$G14-110))),IF(BV$4="Optocoupleurs",VLOOKUP(BV$6,Constante!$I$3:$AG$275,HLOOKUP($B$23,Constante!$I$3:$AG$4,2,FALSE),FALSE),VLOOKUP(BV$5,Constante!$I$3:$AG$275,HLOOKUP($B$23,Constante!$I$3:$AG$4,2,FALSE),FALSE))))))</f>
        <v/>
      </c>
      <c r="BW30" s="5" t="str">
        <f>IF(BW$3="","",IF(BW$5="Réseau Résistif CMS",VLOOKUP(BW$5,Constante!$I$3:$AG$275,HLOOKUP($B$23,Constante!$I$3:$AG$4,2,FALSE),FALSE)*SQRT('Calcul '!BW$11),IF(BW$4="Connecteurs",BW$69*BW$72*POWER(BW$21,0.5)*IF(IF('Saisie des composants'!BX176="",BW$22,'Saisie des composants'!BX176)&lt;1,0.2,0.2*POWER(IF('Saisie des composants'!BX176="",BW$22,'Saisie des composants'!BX176),0.25)),IF(BW$4="Circuit imprimé",0.0005*POWER(BW$19,0.5)*(BW$20/2)*BW$70*BW$73*IF('Saisie Profil'!$G14&lt;110,1,EXP(0.2*('Saisie Profil'!$G14-110))),IF(BW$4="Optocoupleurs",VLOOKUP(BW$6,Constante!$I$3:$AG$275,HLOOKUP($B$23,Constante!$I$3:$AG$4,2,FALSE),FALSE),VLOOKUP(BW$5,Constante!$I$3:$AG$275,HLOOKUP($B$23,Constante!$I$3:$AG$4,2,FALSE),FALSE))))))</f>
        <v/>
      </c>
      <c r="BX30" s="5" t="str">
        <f>IF(BX$3="","",IF(BX$5="Réseau Résistif CMS",VLOOKUP(BX$5,Constante!$I$3:$AG$275,HLOOKUP($B$23,Constante!$I$3:$AG$4,2,FALSE),FALSE)*SQRT('Calcul '!BX$11),IF(BX$4="Connecteurs",BX$69*BX$72*POWER(BX$21,0.5)*IF(IF('Saisie des composants'!BY176="",BX$22,'Saisie des composants'!BY176)&lt;1,0.2,0.2*POWER(IF('Saisie des composants'!BY176="",BX$22,'Saisie des composants'!BY176),0.25)),IF(BX$4="Circuit imprimé",0.0005*POWER(BX$19,0.5)*(BX$20/2)*BX$70*BX$73*IF('Saisie Profil'!$G14&lt;110,1,EXP(0.2*('Saisie Profil'!$G14-110))),IF(BX$4="Optocoupleurs",VLOOKUP(BX$6,Constante!$I$3:$AG$275,HLOOKUP($B$23,Constante!$I$3:$AG$4,2,FALSE),FALSE),VLOOKUP(BX$5,Constante!$I$3:$AG$275,HLOOKUP($B$23,Constante!$I$3:$AG$4,2,FALSE),FALSE))))))</f>
        <v/>
      </c>
      <c r="BY30" s="5" t="str">
        <f>IF(BY$3="","",IF(BY$5="Réseau Résistif CMS",VLOOKUP(BY$5,Constante!$I$3:$AG$275,HLOOKUP($B$23,Constante!$I$3:$AG$4,2,FALSE),FALSE)*SQRT('Calcul '!BY$11),IF(BY$4="Connecteurs",BY$69*BY$72*POWER(BY$21,0.5)*IF(IF('Saisie des composants'!BZ176="",BY$22,'Saisie des composants'!BZ176)&lt;1,0.2,0.2*POWER(IF('Saisie des composants'!BZ176="",BY$22,'Saisie des composants'!BZ176),0.25)),IF(BY$4="Circuit imprimé",0.0005*POWER(BY$19,0.5)*(BY$20/2)*BY$70*BY$73*IF('Saisie Profil'!$G14&lt;110,1,EXP(0.2*('Saisie Profil'!$G14-110))),IF(BY$4="Optocoupleurs",VLOOKUP(BY$6,Constante!$I$3:$AG$275,HLOOKUP($B$23,Constante!$I$3:$AG$4,2,FALSE),FALSE),VLOOKUP(BY$5,Constante!$I$3:$AG$275,HLOOKUP($B$23,Constante!$I$3:$AG$4,2,FALSE),FALSE))))))</f>
        <v/>
      </c>
      <c r="BZ30" s="5" t="str">
        <f>IF(BZ$3="","",IF(BZ$5="Réseau Résistif CMS",VLOOKUP(BZ$5,Constante!$I$3:$AG$275,HLOOKUP($B$23,Constante!$I$3:$AG$4,2,FALSE),FALSE)*SQRT('Calcul '!BZ$11),IF(BZ$4="Connecteurs",BZ$69*BZ$72*POWER(BZ$21,0.5)*IF(IF('Saisie des composants'!CA176="",BZ$22,'Saisie des composants'!CA176)&lt;1,0.2,0.2*POWER(IF('Saisie des composants'!CA176="",BZ$22,'Saisie des composants'!CA176),0.25)),IF(BZ$4="Circuit imprimé",0.0005*POWER(BZ$19,0.5)*(BZ$20/2)*BZ$70*BZ$73*IF('Saisie Profil'!$G14&lt;110,1,EXP(0.2*('Saisie Profil'!$G14-110))),IF(BZ$4="Optocoupleurs",VLOOKUP(BZ$6,Constante!$I$3:$AG$275,HLOOKUP($B$23,Constante!$I$3:$AG$4,2,FALSE),FALSE),VLOOKUP(BZ$5,Constante!$I$3:$AG$275,HLOOKUP($B$23,Constante!$I$3:$AG$4,2,FALSE),FALSE))))))</f>
        <v/>
      </c>
      <c r="CA30" s="5" t="str">
        <f>IF(CA$3="","",IF(CA$5="Réseau Résistif CMS",VLOOKUP(CA$5,Constante!$I$3:$AG$275,HLOOKUP($B$23,Constante!$I$3:$AG$4,2,FALSE),FALSE)*SQRT('Calcul '!CA$11),IF(CA$4="Connecteurs",CA$69*CA$72*POWER(CA$21,0.5)*IF(IF('Saisie des composants'!CB176="",CA$22,'Saisie des composants'!CB176)&lt;1,0.2,0.2*POWER(IF('Saisie des composants'!CB176="",CA$22,'Saisie des composants'!CB176),0.25)),IF(CA$4="Circuit imprimé",0.0005*POWER(CA$19,0.5)*(CA$20/2)*CA$70*CA$73*IF('Saisie Profil'!$G14&lt;110,1,EXP(0.2*('Saisie Profil'!$G14-110))),IF(CA$4="Optocoupleurs",VLOOKUP(CA$6,Constante!$I$3:$AG$275,HLOOKUP($B$23,Constante!$I$3:$AG$4,2,FALSE),FALSE),VLOOKUP(CA$5,Constante!$I$3:$AG$275,HLOOKUP($B$23,Constante!$I$3:$AG$4,2,FALSE),FALSE))))))</f>
        <v/>
      </c>
      <c r="CB30" s="5" t="str">
        <f>IF(CB$3="","",IF(CB$5="Réseau Résistif CMS",VLOOKUP(CB$5,Constante!$I$3:$AG$275,HLOOKUP($B$23,Constante!$I$3:$AG$4,2,FALSE),FALSE)*SQRT('Calcul '!CB$11),IF(CB$4="Connecteurs",CB$69*CB$72*POWER(CB$21,0.5)*IF(IF('Saisie des composants'!CC176="",CB$22,'Saisie des composants'!CC176)&lt;1,0.2,0.2*POWER(IF('Saisie des composants'!CC176="",CB$22,'Saisie des composants'!CC176),0.25)),IF(CB$4="Circuit imprimé",0.0005*POWER(CB$19,0.5)*(CB$20/2)*CB$70*CB$73*IF('Saisie Profil'!$G14&lt;110,1,EXP(0.2*('Saisie Profil'!$G14-110))),IF(CB$4="Optocoupleurs",VLOOKUP(CB$6,Constante!$I$3:$AG$275,HLOOKUP($B$23,Constante!$I$3:$AG$4,2,FALSE),FALSE),VLOOKUP(CB$5,Constante!$I$3:$AG$275,HLOOKUP($B$23,Constante!$I$3:$AG$4,2,FALSE),FALSE))))))</f>
        <v/>
      </c>
      <c r="CC30" s="5" t="str">
        <f>IF(CC$3="","",IF(CC$5="Réseau Résistif CMS",VLOOKUP(CC$5,Constante!$I$3:$AG$275,HLOOKUP($B$23,Constante!$I$3:$AG$4,2,FALSE),FALSE)*SQRT('Calcul '!CC$11),IF(CC$4="Connecteurs",CC$69*CC$72*POWER(CC$21,0.5)*IF(IF('Saisie des composants'!CD176="",CC$22,'Saisie des composants'!CD176)&lt;1,0.2,0.2*POWER(IF('Saisie des composants'!CD176="",CC$22,'Saisie des composants'!CD176),0.25)),IF(CC$4="Circuit imprimé",0.0005*POWER(CC$19,0.5)*(CC$20/2)*CC$70*CC$73*IF('Saisie Profil'!$G14&lt;110,1,EXP(0.2*('Saisie Profil'!$G14-110))),IF(CC$4="Optocoupleurs",VLOOKUP(CC$6,Constante!$I$3:$AG$275,HLOOKUP($B$23,Constante!$I$3:$AG$4,2,FALSE),FALSE),VLOOKUP(CC$5,Constante!$I$3:$AG$275,HLOOKUP($B$23,Constante!$I$3:$AG$4,2,FALSE),FALSE))))))</f>
        <v/>
      </c>
      <c r="CD30" s="5" t="str">
        <f>IF(CD$3="","",IF(CD$5="Réseau Résistif CMS",VLOOKUP(CD$5,Constante!$I$3:$AG$275,HLOOKUP($B$23,Constante!$I$3:$AG$4,2,FALSE),FALSE)*SQRT('Calcul '!CD$11),IF(CD$4="Connecteurs",CD$69*CD$72*POWER(CD$21,0.5)*IF(IF('Saisie des composants'!CE176="",CD$22,'Saisie des composants'!CE176)&lt;1,0.2,0.2*POWER(IF('Saisie des composants'!CE176="",CD$22,'Saisie des composants'!CE176),0.25)),IF(CD$4="Circuit imprimé",0.0005*POWER(CD$19,0.5)*(CD$20/2)*CD$70*CD$73*IF('Saisie Profil'!$G14&lt;110,1,EXP(0.2*('Saisie Profil'!$G14-110))),IF(CD$4="Optocoupleurs",VLOOKUP(CD$6,Constante!$I$3:$AG$275,HLOOKUP($B$23,Constante!$I$3:$AG$4,2,FALSE),FALSE),VLOOKUP(CD$5,Constante!$I$3:$AG$275,HLOOKUP($B$23,Constante!$I$3:$AG$4,2,FALSE),FALSE))))))</f>
        <v/>
      </c>
      <c r="CE30" s="5" t="str">
        <f>IF(CE$3="","",IF(CE$5="Réseau Résistif CMS",VLOOKUP(CE$5,Constante!$I$3:$AG$275,HLOOKUP($B$23,Constante!$I$3:$AG$4,2,FALSE),FALSE)*SQRT('Calcul '!CE$11),IF(CE$4="Connecteurs",CE$69*CE$72*POWER(CE$21,0.5)*IF(IF('Saisie des composants'!CF176="",CE$22,'Saisie des composants'!CF176)&lt;1,0.2,0.2*POWER(IF('Saisie des composants'!CF176="",CE$22,'Saisie des composants'!CF176),0.25)),IF(CE$4="Circuit imprimé",0.0005*POWER(CE$19,0.5)*(CE$20/2)*CE$70*CE$73*IF('Saisie Profil'!$G14&lt;110,1,EXP(0.2*('Saisie Profil'!$G14-110))),IF(CE$4="Optocoupleurs",VLOOKUP(CE$6,Constante!$I$3:$AG$275,HLOOKUP($B$23,Constante!$I$3:$AG$4,2,FALSE),FALSE),VLOOKUP(CE$5,Constante!$I$3:$AG$275,HLOOKUP($B$23,Constante!$I$3:$AG$4,2,FALSE),FALSE))))))</f>
        <v/>
      </c>
      <c r="CF30" s="5" t="str">
        <f>IF(CF$3="","",IF(CF$5="Réseau Résistif CMS",VLOOKUP(CF$5,Constante!$I$3:$AG$275,HLOOKUP($B$23,Constante!$I$3:$AG$4,2,FALSE),FALSE)*SQRT('Calcul '!CF$11),IF(CF$4="Connecteurs",CF$69*CF$72*POWER(CF$21,0.5)*IF(IF('Saisie des composants'!CG176="",CF$22,'Saisie des composants'!CG176)&lt;1,0.2,0.2*POWER(IF('Saisie des composants'!CG176="",CF$22,'Saisie des composants'!CG176),0.25)),IF(CF$4="Circuit imprimé",0.0005*POWER(CF$19,0.5)*(CF$20/2)*CF$70*CF$73*IF('Saisie Profil'!$G14&lt;110,1,EXP(0.2*('Saisie Profil'!$G14-110))),IF(CF$4="Optocoupleurs",VLOOKUP(CF$6,Constante!$I$3:$AG$275,HLOOKUP($B$23,Constante!$I$3:$AG$4,2,FALSE),FALSE),VLOOKUP(CF$5,Constante!$I$3:$AG$275,HLOOKUP($B$23,Constante!$I$3:$AG$4,2,FALSE),FALSE))))))</f>
        <v/>
      </c>
      <c r="CG30" s="5" t="str">
        <f>IF(CG$3="","",IF(CG$5="Réseau Résistif CMS",VLOOKUP(CG$5,Constante!$I$3:$AG$275,HLOOKUP($B$23,Constante!$I$3:$AG$4,2,FALSE),FALSE)*SQRT('Calcul '!CG$11),IF(CG$4="Connecteurs",CG$69*CG$72*POWER(CG$21,0.5)*IF(IF('Saisie des composants'!CH176="",CG$22,'Saisie des composants'!CH176)&lt;1,0.2,0.2*POWER(IF('Saisie des composants'!CH176="",CG$22,'Saisie des composants'!CH176),0.25)),IF(CG$4="Circuit imprimé",0.0005*POWER(CG$19,0.5)*(CG$20/2)*CG$70*CG$73*IF('Saisie Profil'!$G14&lt;110,1,EXP(0.2*('Saisie Profil'!$G14-110))),IF(CG$4="Optocoupleurs",VLOOKUP(CG$6,Constante!$I$3:$AG$275,HLOOKUP($B$23,Constante!$I$3:$AG$4,2,FALSE),FALSE),VLOOKUP(CG$5,Constante!$I$3:$AG$275,HLOOKUP($B$23,Constante!$I$3:$AG$4,2,FALSE),FALSE))))))</f>
        <v/>
      </c>
      <c r="CH30" s="5" t="str">
        <f>IF(CH$3="","",IF(CH$5="Réseau Résistif CMS",VLOOKUP(CH$5,Constante!$I$3:$AG$275,HLOOKUP($B$23,Constante!$I$3:$AG$4,2,FALSE),FALSE)*SQRT('Calcul '!CH$11),IF(CH$4="Connecteurs",CH$69*CH$72*POWER(CH$21,0.5)*IF(IF('Saisie des composants'!CI176="",CH$22,'Saisie des composants'!CI176)&lt;1,0.2,0.2*POWER(IF('Saisie des composants'!CI176="",CH$22,'Saisie des composants'!CI176),0.25)),IF(CH$4="Circuit imprimé",0.0005*POWER(CH$19,0.5)*(CH$20/2)*CH$70*CH$73*IF('Saisie Profil'!$G14&lt;110,1,EXP(0.2*('Saisie Profil'!$G14-110))),IF(CH$4="Optocoupleurs",VLOOKUP(CH$6,Constante!$I$3:$AG$275,HLOOKUP($B$23,Constante!$I$3:$AG$4,2,FALSE),FALSE),VLOOKUP(CH$5,Constante!$I$3:$AG$275,HLOOKUP($B$23,Constante!$I$3:$AG$4,2,FALSE),FALSE))))))</f>
        <v/>
      </c>
      <c r="CI30" s="5" t="str">
        <f>IF(CI$3="","",IF(CI$5="Réseau Résistif CMS",VLOOKUP(CI$5,Constante!$I$3:$AG$275,HLOOKUP($B$23,Constante!$I$3:$AG$4,2,FALSE),FALSE)*SQRT('Calcul '!CI$11),IF(CI$4="Connecteurs",CI$69*CI$72*POWER(CI$21,0.5)*IF(IF('Saisie des composants'!CJ176="",CI$22,'Saisie des composants'!CJ176)&lt;1,0.2,0.2*POWER(IF('Saisie des composants'!CJ176="",CI$22,'Saisie des composants'!CJ176),0.25)),IF(CI$4="Circuit imprimé",0.0005*POWER(CI$19,0.5)*(CI$20/2)*CI$70*CI$73*IF('Saisie Profil'!$G14&lt;110,1,EXP(0.2*('Saisie Profil'!$G14-110))),IF(CI$4="Optocoupleurs",VLOOKUP(CI$6,Constante!$I$3:$AG$275,HLOOKUP($B$23,Constante!$I$3:$AG$4,2,FALSE),FALSE),VLOOKUP(CI$5,Constante!$I$3:$AG$275,HLOOKUP($B$23,Constante!$I$3:$AG$4,2,FALSE),FALSE))))))</f>
        <v/>
      </c>
      <c r="CJ30" s="5" t="str">
        <f>IF(CJ$3="","",IF(CJ$5="Réseau Résistif CMS",VLOOKUP(CJ$5,Constante!$I$3:$AG$275,HLOOKUP($B$23,Constante!$I$3:$AG$4,2,FALSE),FALSE)*SQRT('Calcul '!CJ$11),IF(CJ$4="Connecteurs",CJ$69*CJ$72*POWER(CJ$21,0.5)*IF(IF('Saisie des composants'!CK176="",CJ$22,'Saisie des composants'!CK176)&lt;1,0.2,0.2*POWER(IF('Saisie des composants'!CK176="",CJ$22,'Saisie des composants'!CK176),0.25)),IF(CJ$4="Circuit imprimé",0.0005*POWER(CJ$19,0.5)*(CJ$20/2)*CJ$70*CJ$73*IF('Saisie Profil'!$G14&lt;110,1,EXP(0.2*('Saisie Profil'!$G14-110))),IF(CJ$4="Optocoupleurs",VLOOKUP(CJ$6,Constante!$I$3:$AG$275,HLOOKUP($B$23,Constante!$I$3:$AG$4,2,FALSE),FALSE),VLOOKUP(CJ$5,Constante!$I$3:$AG$275,HLOOKUP($B$23,Constante!$I$3:$AG$4,2,FALSE),FALSE))))))</f>
        <v/>
      </c>
      <c r="CK30" s="5" t="str">
        <f>IF(CK$3="","",IF(CK$5="Réseau Résistif CMS",VLOOKUP(CK$5,Constante!$I$3:$AG$275,HLOOKUP($B$23,Constante!$I$3:$AG$4,2,FALSE),FALSE)*SQRT('Calcul '!CK$11),IF(CK$4="Connecteurs",CK$69*CK$72*POWER(CK$21,0.5)*IF(IF('Saisie des composants'!CL176="",CK$22,'Saisie des composants'!CL176)&lt;1,0.2,0.2*POWER(IF('Saisie des composants'!CL176="",CK$22,'Saisie des composants'!CL176),0.25)),IF(CK$4="Circuit imprimé",0.0005*POWER(CK$19,0.5)*(CK$20/2)*CK$70*CK$73*IF('Saisie Profil'!$G14&lt;110,1,EXP(0.2*('Saisie Profil'!$G14-110))),IF(CK$4="Optocoupleurs",VLOOKUP(CK$6,Constante!$I$3:$AG$275,HLOOKUP($B$23,Constante!$I$3:$AG$4,2,FALSE),FALSE),VLOOKUP(CK$5,Constante!$I$3:$AG$275,HLOOKUP($B$23,Constante!$I$3:$AG$4,2,FALSE),FALSE))))))</f>
        <v/>
      </c>
      <c r="CL30" s="5" t="str">
        <f>IF(CL$3="","",IF(CL$5="Réseau Résistif CMS",VLOOKUP(CL$5,Constante!$I$3:$AG$275,HLOOKUP($B$23,Constante!$I$3:$AG$4,2,FALSE),FALSE)*SQRT('Calcul '!CL$11),IF(CL$4="Connecteurs",CL$69*CL$72*POWER(CL$21,0.5)*IF(IF('Saisie des composants'!CM176="",CL$22,'Saisie des composants'!CM176)&lt;1,0.2,0.2*POWER(IF('Saisie des composants'!CM176="",CL$22,'Saisie des composants'!CM176),0.25)),IF(CL$4="Circuit imprimé",0.0005*POWER(CL$19,0.5)*(CL$20/2)*CL$70*CL$73*IF('Saisie Profil'!$G14&lt;110,1,EXP(0.2*('Saisie Profil'!$G14-110))),IF(CL$4="Optocoupleurs",VLOOKUP(CL$6,Constante!$I$3:$AG$275,HLOOKUP($B$23,Constante!$I$3:$AG$4,2,FALSE),FALSE),VLOOKUP(CL$5,Constante!$I$3:$AG$275,HLOOKUP($B$23,Constante!$I$3:$AG$4,2,FALSE),FALSE))))))</f>
        <v/>
      </c>
      <c r="CM30" s="5" t="str">
        <f>IF(CM$3="","",IF(CM$5="Réseau Résistif CMS",VLOOKUP(CM$5,Constante!$I$3:$AG$275,HLOOKUP($B$23,Constante!$I$3:$AG$4,2,FALSE),FALSE)*SQRT('Calcul '!CM$11),IF(CM$4="Connecteurs",CM$69*CM$72*POWER(CM$21,0.5)*IF(IF('Saisie des composants'!CN176="",CM$22,'Saisie des composants'!CN176)&lt;1,0.2,0.2*POWER(IF('Saisie des composants'!CN176="",CM$22,'Saisie des composants'!CN176),0.25)),IF(CM$4="Circuit imprimé",0.0005*POWER(CM$19,0.5)*(CM$20/2)*CM$70*CM$73*IF('Saisie Profil'!$G14&lt;110,1,EXP(0.2*('Saisie Profil'!$G14-110))),IF(CM$4="Optocoupleurs",VLOOKUP(CM$6,Constante!$I$3:$AG$275,HLOOKUP($B$23,Constante!$I$3:$AG$4,2,FALSE),FALSE),VLOOKUP(CM$5,Constante!$I$3:$AG$275,HLOOKUP($B$23,Constante!$I$3:$AG$4,2,FALSE),FALSE))))))</f>
        <v/>
      </c>
      <c r="CN30" s="5" t="str">
        <f>IF(CN$3="","",IF(CN$5="Réseau Résistif CMS",VLOOKUP(CN$5,Constante!$I$3:$AG$275,HLOOKUP($B$23,Constante!$I$3:$AG$4,2,FALSE),FALSE)*SQRT('Calcul '!CN$11),IF(CN$4="Connecteurs",CN$69*CN$72*POWER(CN$21,0.5)*IF(IF('Saisie des composants'!CO176="",CN$22,'Saisie des composants'!CO176)&lt;1,0.2,0.2*POWER(IF('Saisie des composants'!CO176="",CN$22,'Saisie des composants'!CO176),0.25)),IF(CN$4="Circuit imprimé",0.0005*POWER(CN$19,0.5)*(CN$20/2)*CN$70*CN$73*IF('Saisie Profil'!$G14&lt;110,1,EXP(0.2*('Saisie Profil'!$G14-110))),IF(CN$4="Optocoupleurs",VLOOKUP(CN$6,Constante!$I$3:$AG$275,HLOOKUP($B$23,Constante!$I$3:$AG$4,2,FALSE),FALSE),VLOOKUP(CN$5,Constante!$I$3:$AG$275,HLOOKUP($B$23,Constante!$I$3:$AG$4,2,FALSE),FALSE))))))</f>
        <v/>
      </c>
      <c r="CO30" s="5" t="str">
        <f>IF(CO$3="","",IF(CO$5="Réseau Résistif CMS",VLOOKUP(CO$5,Constante!$I$3:$AG$275,HLOOKUP($B$23,Constante!$I$3:$AG$4,2,FALSE),FALSE)*SQRT('Calcul '!CO$11),IF(CO$4="Connecteurs",CO$69*CO$72*POWER(CO$21,0.5)*IF(IF('Saisie des composants'!CP176="",CO$22,'Saisie des composants'!CP176)&lt;1,0.2,0.2*POWER(IF('Saisie des composants'!CP176="",CO$22,'Saisie des composants'!CP176),0.25)),IF(CO$4="Circuit imprimé",0.0005*POWER(CO$19,0.5)*(CO$20/2)*CO$70*CO$73*IF('Saisie Profil'!$G14&lt;110,1,EXP(0.2*('Saisie Profil'!$G14-110))),IF(CO$4="Optocoupleurs",VLOOKUP(CO$6,Constante!$I$3:$AG$275,HLOOKUP($B$23,Constante!$I$3:$AG$4,2,FALSE),FALSE),VLOOKUP(CO$5,Constante!$I$3:$AG$275,HLOOKUP($B$23,Constante!$I$3:$AG$4,2,FALSE),FALSE))))))</f>
        <v/>
      </c>
      <c r="CP30" s="5" t="str">
        <f>IF(CP$3="","",IF(CP$5="Réseau Résistif CMS",VLOOKUP(CP$5,Constante!$I$3:$AG$275,HLOOKUP($B$23,Constante!$I$3:$AG$4,2,FALSE),FALSE)*SQRT('Calcul '!CP$11),IF(CP$4="Connecteurs",CP$69*CP$72*POWER(CP$21,0.5)*IF(IF('Saisie des composants'!CQ176="",CP$22,'Saisie des composants'!CQ176)&lt;1,0.2,0.2*POWER(IF('Saisie des composants'!CQ176="",CP$22,'Saisie des composants'!CQ176),0.25)),IF(CP$4="Circuit imprimé",0.0005*POWER(CP$19,0.5)*(CP$20/2)*CP$70*CP$73*IF('Saisie Profil'!$G14&lt;110,1,EXP(0.2*('Saisie Profil'!$G14-110))),IF(CP$4="Optocoupleurs",VLOOKUP(CP$6,Constante!$I$3:$AG$275,HLOOKUP($B$23,Constante!$I$3:$AG$4,2,FALSE),FALSE),VLOOKUP(CP$5,Constante!$I$3:$AG$275,HLOOKUP($B$23,Constante!$I$3:$AG$4,2,FALSE),FALSE))))))</f>
        <v/>
      </c>
      <c r="CQ30" s="5" t="str">
        <f>IF(CQ$3="","",IF(CQ$5="Réseau Résistif CMS",VLOOKUP(CQ$5,Constante!$I$3:$AG$275,HLOOKUP($B$23,Constante!$I$3:$AG$4,2,FALSE),FALSE)*SQRT('Calcul '!CQ$11),IF(CQ$4="Connecteurs",CQ$69*CQ$72*POWER(CQ$21,0.5)*IF(IF('Saisie des composants'!CR176="",CQ$22,'Saisie des composants'!CR176)&lt;1,0.2,0.2*POWER(IF('Saisie des composants'!CR176="",CQ$22,'Saisie des composants'!CR176),0.25)),IF(CQ$4="Circuit imprimé",0.0005*POWER(CQ$19,0.5)*(CQ$20/2)*CQ$70*CQ$73*IF('Saisie Profil'!$G14&lt;110,1,EXP(0.2*('Saisie Profil'!$G14-110))),IF(CQ$4="Optocoupleurs",VLOOKUP(CQ$6,Constante!$I$3:$AG$275,HLOOKUP($B$23,Constante!$I$3:$AG$4,2,FALSE),FALSE),VLOOKUP(CQ$5,Constante!$I$3:$AG$275,HLOOKUP($B$23,Constante!$I$3:$AG$4,2,FALSE),FALSE))))))</f>
        <v/>
      </c>
      <c r="CR30" s="5" t="str">
        <f>IF(CR$3="","",IF(CR$5="Réseau Résistif CMS",VLOOKUP(CR$5,Constante!$I$3:$AG$275,HLOOKUP($B$23,Constante!$I$3:$AG$4,2,FALSE),FALSE)*SQRT('Calcul '!CR$11),IF(CR$4="Connecteurs",CR$69*CR$72*POWER(CR$21,0.5)*IF(IF('Saisie des composants'!CS176="",CR$22,'Saisie des composants'!CS176)&lt;1,0.2,0.2*POWER(IF('Saisie des composants'!CS176="",CR$22,'Saisie des composants'!CS176),0.25)),IF(CR$4="Circuit imprimé",0.0005*POWER(CR$19,0.5)*(CR$20/2)*CR$70*CR$73*IF('Saisie Profil'!$G14&lt;110,1,EXP(0.2*('Saisie Profil'!$G14-110))),IF(CR$4="Optocoupleurs",VLOOKUP(CR$6,Constante!$I$3:$AG$275,HLOOKUP($B$23,Constante!$I$3:$AG$4,2,FALSE),FALSE),VLOOKUP(CR$5,Constante!$I$3:$AG$275,HLOOKUP($B$23,Constante!$I$3:$AG$4,2,FALSE),FALSE))))))</f>
        <v/>
      </c>
      <c r="CS30" s="5" t="str">
        <f>IF(CS$3="","",IF(CS$5="Réseau Résistif CMS",VLOOKUP(CS$5,Constante!$I$3:$AG$275,HLOOKUP($B$23,Constante!$I$3:$AG$4,2,FALSE),FALSE)*SQRT('Calcul '!CS$11),IF(CS$4="Connecteurs",CS$69*CS$72*POWER(CS$21,0.5)*IF(IF('Saisie des composants'!CT176="",CS$22,'Saisie des composants'!CT176)&lt;1,0.2,0.2*POWER(IF('Saisie des composants'!CT176="",CS$22,'Saisie des composants'!CT176),0.25)),IF(CS$4="Circuit imprimé",0.0005*POWER(CS$19,0.5)*(CS$20/2)*CS$70*CS$73*IF('Saisie Profil'!$G14&lt;110,1,EXP(0.2*('Saisie Profil'!$G14-110))),IF(CS$4="Optocoupleurs",VLOOKUP(CS$6,Constante!$I$3:$AG$275,HLOOKUP($B$23,Constante!$I$3:$AG$4,2,FALSE),FALSE),VLOOKUP(CS$5,Constante!$I$3:$AG$275,HLOOKUP($B$23,Constante!$I$3:$AG$4,2,FALSE),FALSE))))))</f>
        <v/>
      </c>
      <c r="CT30" s="5" t="str">
        <f>IF(CT$3="","",IF(CT$5="Réseau Résistif CMS",VLOOKUP(CT$5,Constante!$I$3:$AG$275,HLOOKUP($B$23,Constante!$I$3:$AG$4,2,FALSE),FALSE)*SQRT('Calcul '!CT$11),IF(CT$4="Connecteurs",CT$69*CT$72*POWER(CT$21,0.5)*IF(IF('Saisie des composants'!CU176="",CT$22,'Saisie des composants'!CU176)&lt;1,0.2,0.2*POWER(IF('Saisie des composants'!CU176="",CT$22,'Saisie des composants'!CU176),0.25)),IF(CT$4="Circuit imprimé",0.0005*POWER(CT$19,0.5)*(CT$20/2)*CT$70*CT$73*IF('Saisie Profil'!$G14&lt;110,1,EXP(0.2*('Saisie Profil'!$G14-110))),IF(CT$4="Optocoupleurs",VLOOKUP(CT$6,Constante!$I$3:$AG$275,HLOOKUP($B$23,Constante!$I$3:$AG$4,2,FALSE),FALSE),VLOOKUP(CT$5,Constante!$I$3:$AG$275,HLOOKUP($B$23,Constante!$I$3:$AG$4,2,FALSE),FALSE))))))</f>
        <v/>
      </c>
      <c r="CU30" s="5" t="str">
        <f>IF(CU$3="","",IF(CU$5="Réseau Résistif CMS",VLOOKUP(CU$5,Constante!$I$3:$AG$275,HLOOKUP($B$23,Constante!$I$3:$AG$4,2,FALSE),FALSE)*SQRT('Calcul '!CU$11),IF(CU$4="Connecteurs",CU$69*CU$72*POWER(CU$21,0.5)*IF(IF('Saisie des composants'!CV176="",CU$22,'Saisie des composants'!CV176)&lt;1,0.2,0.2*POWER(IF('Saisie des composants'!CV176="",CU$22,'Saisie des composants'!CV176),0.25)),IF(CU$4="Circuit imprimé",0.0005*POWER(CU$19,0.5)*(CU$20/2)*CU$70*CU$73*IF('Saisie Profil'!$G14&lt;110,1,EXP(0.2*('Saisie Profil'!$G14-110))),IF(CU$4="Optocoupleurs",VLOOKUP(CU$6,Constante!$I$3:$AG$275,HLOOKUP($B$23,Constante!$I$3:$AG$4,2,FALSE),FALSE),VLOOKUP(CU$5,Constante!$I$3:$AG$275,HLOOKUP($B$23,Constante!$I$3:$AG$4,2,FALSE),FALSE))))))</f>
        <v/>
      </c>
      <c r="CV30" s="5" t="str">
        <f>IF(CV$3="","",IF(CV$5="Réseau Résistif CMS",VLOOKUP(CV$5,Constante!$I$3:$AG$275,HLOOKUP($B$23,Constante!$I$3:$AG$4,2,FALSE),FALSE)*SQRT('Calcul '!CV$11),IF(CV$4="Connecteurs",CV$69*CV$72*POWER(CV$21,0.5)*IF(IF('Saisie des composants'!CW176="",CV$22,'Saisie des composants'!CW176)&lt;1,0.2,0.2*POWER(IF('Saisie des composants'!CW176="",CV$22,'Saisie des composants'!CW176),0.25)),IF(CV$4="Circuit imprimé",0.0005*POWER(CV$19,0.5)*(CV$20/2)*CV$70*CV$73*IF('Saisie Profil'!$G14&lt;110,1,EXP(0.2*('Saisie Profil'!$G14-110))),IF(CV$4="Optocoupleurs",VLOOKUP(CV$6,Constante!$I$3:$AG$275,HLOOKUP($B$23,Constante!$I$3:$AG$4,2,FALSE),FALSE),VLOOKUP(CV$5,Constante!$I$3:$AG$275,HLOOKUP($B$23,Constante!$I$3:$AG$4,2,FALSE),FALSE))))))</f>
        <v/>
      </c>
      <c r="CW30" s="5" t="str">
        <f>IF(CW$3="","",IF(CW$5="Réseau Résistif CMS",VLOOKUP(CW$5,Constante!$I$3:$AG$275,HLOOKUP($B$23,Constante!$I$3:$AG$4,2,FALSE),FALSE)*SQRT('Calcul '!CW$11),IF(CW$4="Connecteurs",CW$69*CW$72*POWER(CW$21,0.5)*IF(IF('Saisie des composants'!CX176="",CW$22,'Saisie des composants'!CX176)&lt;1,0.2,0.2*POWER(IF('Saisie des composants'!CX176="",CW$22,'Saisie des composants'!CX176),0.25)),IF(CW$4="Circuit imprimé",0.0005*POWER(CW$19,0.5)*(CW$20/2)*CW$70*CW$73*IF('Saisie Profil'!$G14&lt;110,1,EXP(0.2*('Saisie Profil'!$G14-110))),IF(CW$4="Optocoupleurs",VLOOKUP(CW$6,Constante!$I$3:$AG$275,HLOOKUP($B$23,Constante!$I$3:$AG$4,2,FALSE),FALSE),VLOOKUP(CW$5,Constante!$I$3:$AG$275,HLOOKUP($B$23,Constante!$I$3:$AG$4,2,FALSE),FALSE))))))</f>
        <v/>
      </c>
      <c r="CX30" s="5" t="str">
        <f>IF(CX$3="","",IF(CX$5="Réseau Résistif CMS",VLOOKUP(CX$5,Constante!$I$3:$AG$275,HLOOKUP($B$23,Constante!$I$3:$AG$4,2,FALSE),FALSE)*SQRT('Calcul '!CX$11),IF(CX$4="Connecteurs",CX$69*CX$72*POWER(CX$21,0.5)*IF(IF('Saisie des composants'!CY176="",CX$22,'Saisie des composants'!CY176)&lt;1,0.2,0.2*POWER(IF('Saisie des composants'!CY176="",CX$22,'Saisie des composants'!CY176),0.25)),IF(CX$4="Circuit imprimé",0.0005*POWER(CX$19,0.5)*(CX$20/2)*CX$70*CX$73*IF('Saisie Profil'!$G14&lt;110,1,EXP(0.2*('Saisie Profil'!$G14-110))),IF(CX$4="Optocoupleurs",VLOOKUP(CX$6,Constante!$I$3:$AG$275,HLOOKUP($B$23,Constante!$I$3:$AG$4,2,FALSE),FALSE),VLOOKUP(CX$5,Constante!$I$3:$AG$275,HLOOKUP($B$23,Constante!$I$3:$AG$4,2,FALSE),FALSE))))))</f>
        <v/>
      </c>
      <c r="CY30" s="5" t="str">
        <f>IF(CY$3="","",IF(CY$5="Réseau Résistif CMS",VLOOKUP(CY$5,Constante!$I$3:$AG$275,HLOOKUP($B$23,Constante!$I$3:$AG$4,2,FALSE),FALSE)*SQRT('Calcul '!CY$11),IF(CY$4="Connecteurs",CY$69*CY$72*POWER(CY$21,0.5)*IF(IF('Saisie des composants'!CZ176="",CY$22,'Saisie des composants'!CZ176)&lt;1,0.2,0.2*POWER(IF('Saisie des composants'!CZ176="",CY$22,'Saisie des composants'!CZ176),0.25)),IF(CY$4="Circuit imprimé",0.0005*POWER(CY$19,0.5)*(CY$20/2)*CY$70*CY$73*IF('Saisie Profil'!$G14&lt;110,1,EXP(0.2*('Saisie Profil'!$G14-110))),IF(CY$4="Optocoupleurs",VLOOKUP(CY$6,Constante!$I$3:$AG$275,HLOOKUP($B$23,Constante!$I$3:$AG$4,2,FALSE),FALSE),VLOOKUP(CY$5,Constante!$I$3:$AG$275,HLOOKUP($B$23,Constante!$I$3:$AG$4,2,FALSE),FALSE))))))</f>
        <v/>
      </c>
      <c r="CZ30" s="5" t="str">
        <f>IF(CZ$3="","",IF(CZ$5="Réseau Résistif CMS",VLOOKUP(CZ$5,Constante!$I$3:$AG$275,HLOOKUP($B$23,Constante!$I$3:$AG$4,2,FALSE),FALSE)*SQRT('Calcul '!CZ$11),IF(CZ$4="Connecteurs",CZ$69*CZ$72*POWER(CZ$21,0.5)*IF(IF('Saisie des composants'!DA176="",CZ$22,'Saisie des composants'!DA176)&lt;1,0.2,0.2*POWER(IF('Saisie des composants'!DA176="",CZ$22,'Saisie des composants'!DA176),0.25)),IF(CZ$4="Circuit imprimé",0.0005*POWER(CZ$19,0.5)*(CZ$20/2)*CZ$70*CZ$73*IF('Saisie Profil'!$G14&lt;110,1,EXP(0.2*('Saisie Profil'!$G14-110))),IF(CZ$4="Optocoupleurs",VLOOKUP(CZ$6,Constante!$I$3:$AG$275,HLOOKUP($B$23,Constante!$I$3:$AG$4,2,FALSE),FALSE),VLOOKUP(CZ$5,Constante!$I$3:$AG$275,HLOOKUP($B$23,Constante!$I$3:$AG$4,2,FALSE),FALSE))))))</f>
        <v/>
      </c>
      <c r="DA30" s="5" t="str">
        <f>IF(DA$3="","",IF(DA$5="Réseau Résistif CMS",VLOOKUP(DA$5,Constante!$I$3:$AG$275,HLOOKUP($B$23,Constante!$I$3:$AG$4,2,FALSE),FALSE)*SQRT('Calcul '!DA$11),IF(DA$4="Connecteurs",DA$69*DA$72*POWER(DA$21,0.5)*IF(IF('Saisie des composants'!DB176="",DA$22,'Saisie des composants'!DB176)&lt;1,0.2,0.2*POWER(IF('Saisie des composants'!DB176="",DA$22,'Saisie des composants'!DB176),0.25)),IF(DA$4="Circuit imprimé",0.0005*POWER(DA$19,0.5)*(DA$20/2)*DA$70*DA$73*IF('Saisie Profil'!$G14&lt;110,1,EXP(0.2*('Saisie Profil'!$G14-110))),IF(DA$4="Optocoupleurs",VLOOKUP(DA$6,Constante!$I$3:$AG$275,HLOOKUP($B$23,Constante!$I$3:$AG$4,2,FALSE),FALSE),VLOOKUP(DA$5,Constante!$I$3:$AG$275,HLOOKUP($B$23,Constante!$I$3:$AG$4,2,FALSE),FALSE))))))</f>
        <v/>
      </c>
      <c r="DB30" s="5" t="str">
        <f>IF(DB$3="","",IF(DB$5="Réseau Résistif CMS",VLOOKUP(DB$5,Constante!$I$3:$AG$275,HLOOKUP($B$23,Constante!$I$3:$AG$4,2,FALSE),FALSE)*SQRT('Calcul '!DB$11),IF(DB$4="Connecteurs",DB$69*DB$72*POWER(DB$21,0.5)*IF(IF('Saisie des composants'!DC176="",DB$22,'Saisie des composants'!DC176)&lt;1,0.2,0.2*POWER(IF('Saisie des composants'!DC176="",DB$22,'Saisie des composants'!DC176),0.25)),IF(DB$4="Circuit imprimé",0.0005*POWER(DB$19,0.5)*(DB$20/2)*DB$70*DB$73*IF('Saisie Profil'!$G14&lt;110,1,EXP(0.2*('Saisie Profil'!$G14-110))),IF(DB$4="Optocoupleurs",VLOOKUP(DB$6,Constante!$I$3:$AG$275,HLOOKUP($B$23,Constante!$I$3:$AG$4,2,FALSE),FALSE),VLOOKUP(DB$5,Constante!$I$3:$AG$275,HLOOKUP($B$23,Constante!$I$3:$AG$4,2,FALSE),FALSE))))))</f>
        <v/>
      </c>
      <c r="DC30" s="5" t="str">
        <f>IF(DC$3="","",IF(DC$5="Réseau Résistif CMS",VLOOKUP(DC$5,Constante!$I$3:$AG$275,HLOOKUP($B$23,Constante!$I$3:$AG$4,2,FALSE),FALSE)*SQRT('Calcul '!DC$11),IF(DC$4="Connecteurs",DC$69*DC$72*POWER(DC$21,0.5)*IF(IF('Saisie des composants'!DD176="",DC$22,'Saisie des composants'!DD176)&lt;1,0.2,0.2*POWER(IF('Saisie des composants'!DD176="",DC$22,'Saisie des composants'!DD176),0.25)),IF(DC$4="Circuit imprimé",0.0005*POWER(DC$19,0.5)*(DC$20/2)*DC$70*DC$73*IF('Saisie Profil'!$G14&lt;110,1,EXP(0.2*('Saisie Profil'!$G14-110))),IF(DC$4="Optocoupleurs",VLOOKUP(DC$6,Constante!$I$3:$AG$275,HLOOKUP($B$23,Constante!$I$3:$AG$4,2,FALSE),FALSE),VLOOKUP(DC$5,Constante!$I$3:$AG$275,HLOOKUP($B$23,Constante!$I$3:$AG$4,2,FALSE),FALSE))))))</f>
        <v/>
      </c>
      <c r="DD30" s="5" t="str">
        <f>IF(DD$3="","",IF(DD$5="Réseau Résistif CMS",VLOOKUP(DD$5,Constante!$I$3:$AG$275,HLOOKUP($B$23,Constante!$I$3:$AG$4,2,FALSE),FALSE)*SQRT('Calcul '!DD$11),IF(DD$4="Connecteurs",DD$69*DD$72*POWER(DD$21,0.5)*IF(IF('Saisie des composants'!DE176="",DD$22,'Saisie des composants'!DE176)&lt;1,0.2,0.2*POWER(IF('Saisie des composants'!DE176="",DD$22,'Saisie des composants'!DE176),0.25)),IF(DD$4="Circuit imprimé",0.0005*POWER(DD$19,0.5)*(DD$20/2)*DD$70*DD$73*IF('Saisie Profil'!$G14&lt;110,1,EXP(0.2*('Saisie Profil'!$G14-110))),IF(DD$4="Optocoupleurs",VLOOKUP(DD$6,Constante!$I$3:$AG$275,HLOOKUP($B$23,Constante!$I$3:$AG$4,2,FALSE),FALSE),VLOOKUP(DD$5,Constante!$I$3:$AG$275,HLOOKUP($B$23,Constante!$I$3:$AG$4,2,FALSE),FALSE))))))</f>
        <v/>
      </c>
      <c r="DE30" s="5" t="str">
        <f>IF(DE$3="","",IF(DE$5="Réseau Résistif CMS",VLOOKUP(DE$5,Constante!$I$3:$AG$275,HLOOKUP($B$23,Constante!$I$3:$AG$4,2,FALSE),FALSE)*SQRT('Calcul '!DE$11),IF(DE$4="Connecteurs",DE$69*DE$72*POWER(DE$21,0.5)*IF(IF('Saisie des composants'!DF176="",DE$22,'Saisie des composants'!DF176)&lt;1,0.2,0.2*POWER(IF('Saisie des composants'!DF176="",DE$22,'Saisie des composants'!DF176),0.25)),IF(DE$4="Circuit imprimé",0.0005*POWER(DE$19,0.5)*(DE$20/2)*DE$70*DE$73*IF('Saisie Profil'!$G14&lt;110,1,EXP(0.2*('Saisie Profil'!$G14-110))),IF(DE$4="Optocoupleurs",VLOOKUP(DE$6,Constante!$I$3:$AG$275,HLOOKUP($B$23,Constante!$I$3:$AG$4,2,FALSE),FALSE),VLOOKUP(DE$5,Constante!$I$3:$AG$275,HLOOKUP($B$23,Constante!$I$3:$AG$4,2,FALSE),FALSE))))))</f>
        <v/>
      </c>
      <c r="DF30" s="5" t="str">
        <f>IF(DF$3="","",IF(DF$5="Réseau Résistif CMS",VLOOKUP(DF$5,Constante!$I$3:$AG$275,HLOOKUP($B$23,Constante!$I$3:$AG$4,2,FALSE),FALSE)*SQRT('Calcul '!DF$11),IF(DF$4="Connecteurs",DF$69*DF$72*POWER(DF$21,0.5)*IF(IF('Saisie des composants'!DG176="",DF$22,'Saisie des composants'!DG176)&lt;1,0.2,0.2*POWER(IF('Saisie des composants'!DG176="",DF$22,'Saisie des composants'!DG176),0.25)),IF(DF$4="Circuit imprimé",0.0005*POWER(DF$19,0.5)*(DF$20/2)*DF$70*DF$73*IF('Saisie Profil'!$G14&lt;110,1,EXP(0.2*('Saisie Profil'!$G14-110))),IF(DF$4="Optocoupleurs",VLOOKUP(DF$6,Constante!$I$3:$AG$275,HLOOKUP($B$23,Constante!$I$3:$AG$4,2,FALSE),FALSE),VLOOKUP(DF$5,Constante!$I$3:$AG$275,HLOOKUP($B$23,Constante!$I$3:$AG$4,2,FALSE),FALSE))))))</f>
        <v/>
      </c>
      <c r="DG30" s="5" t="str">
        <f>IF(DG$3="","",IF(DG$5="Réseau Résistif CMS",VLOOKUP(DG$5,Constante!$I$3:$AG$275,HLOOKUP($B$23,Constante!$I$3:$AG$4,2,FALSE),FALSE)*SQRT('Calcul '!DG$11),IF(DG$4="Connecteurs",DG$69*DG$72*POWER(DG$21,0.5)*IF(IF('Saisie des composants'!DH176="",DG$22,'Saisie des composants'!DH176)&lt;1,0.2,0.2*POWER(IF('Saisie des composants'!DH176="",DG$22,'Saisie des composants'!DH176),0.25)),IF(DG$4="Circuit imprimé",0.0005*POWER(DG$19,0.5)*(DG$20/2)*DG$70*DG$73*IF('Saisie Profil'!$G14&lt;110,1,EXP(0.2*('Saisie Profil'!$G14-110))),IF(DG$4="Optocoupleurs",VLOOKUP(DG$6,Constante!$I$3:$AG$275,HLOOKUP($B$23,Constante!$I$3:$AG$4,2,FALSE),FALSE),VLOOKUP(DG$5,Constante!$I$3:$AG$275,HLOOKUP($B$23,Constante!$I$3:$AG$4,2,FALSE),FALSE))))))</f>
        <v/>
      </c>
      <c r="DH30" s="5" t="str">
        <f>IF(DH$3="","",IF(DH$5="Réseau Résistif CMS",VLOOKUP(DH$5,Constante!$I$3:$AG$275,HLOOKUP($B$23,Constante!$I$3:$AG$4,2,FALSE),FALSE)*SQRT('Calcul '!DH$11),IF(DH$4="Connecteurs",DH$69*DH$72*POWER(DH$21,0.5)*IF(IF('Saisie des composants'!DI176="",DH$22,'Saisie des composants'!DI176)&lt;1,0.2,0.2*POWER(IF('Saisie des composants'!DI176="",DH$22,'Saisie des composants'!DI176),0.25)),IF(DH$4="Circuit imprimé",0.0005*POWER(DH$19,0.5)*(DH$20/2)*DH$70*DH$73*IF('Saisie Profil'!$G14&lt;110,1,EXP(0.2*('Saisie Profil'!$G14-110))),IF(DH$4="Optocoupleurs",VLOOKUP(DH$6,Constante!$I$3:$AG$275,HLOOKUP($B$23,Constante!$I$3:$AG$4,2,FALSE),FALSE),VLOOKUP(DH$5,Constante!$I$3:$AG$275,HLOOKUP($B$23,Constante!$I$3:$AG$4,2,FALSE),FALSE))))))</f>
        <v/>
      </c>
      <c r="DI30" s="5" t="str">
        <f>IF(DI$3="","",IF(DI$5="Réseau Résistif CMS",VLOOKUP(DI$5,Constante!$I$3:$AG$275,HLOOKUP($B$23,Constante!$I$3:$AG$4,2,FALSE),FALSE)*SQRT('Calcul '!DI$11),IF(DI$4="Connecteurs",DI$69*DI$72*POWER(DI$21,0.5)*IF(IF('Saisie des composants'!DJ176="",DI$22,'Saisie des composants'!DJ176)&lt;1,0.2,0.2*POWER(IF('Saisie des composants'!DJ176="",DI$22,'Saisie des composants'!DJ176),0.25)),IF(DI$4="Circuit imprimé",0.0005*POWER(DI$19,0.5)*(DI$20/2)*DI$70*DI$73*IF('Saisie Profil'!$G14&lt;110,1,EXP(0.2*('Saisie Profil'!$G14-110))),IF(DI$4="Optocoupleurs",VLOOKUP(DI$6,Constante!$I$3:$AG$275,HLOOKUP($B$23,Constante!$I$3:$AG$4,2,FALSE),FALSE),VLOOKUP(DI$5,Constante!$I$3:$AG$275,HLOOKUP($B$23,Constante!$I$3:$AG$4,2,FALSE),FALSE))))))</f>
        <v/>
      </c>
      <c r="DJ30" s="5" t="str">
        <f>IF(DJ$3="","",IF(DJ$5="Réseau Résistif CMS",VLOOKUP(DJ$5,Constante!$I$3:$AG$275,HLOOKUP($B$23,Constante!$I$3:$AG$4,2,FALSE),FALSE)*SQRT('Calcul '!DJ$11),IF(DJ$4="Connecteurs",DJ$69*DJ$72*POWER(DJ$21,0.5)*IF(IF('Saisie des composants'!DK176="",DJ$22,'Saisie des composants'!DK176)&lt;1,0.2,0.2*POWER(IF('Saisie des composants'!DK176="",DJ$22,'Saisie des composants'!DK176),0.25)),IF(DJ$4="Circuit imprimé",0.0005*POWER(DJ$19,0.5)*(DJ$20/2)*DJ$70*DJ$73*IF('Saisie Profil'!$G14&lt;110,1,EXP(0.2*('Saisie Profil'!$G14-110))),IF(DJ$4="Optocoupleurs",VLOOKUP(DJ$6,Constante!$I$3:$AG$275,HLOOKUP($B$23,Constante!$I$3:$AG$4,2,FALSE),FALSE),VLOOKUP(DJ$5,Constante!$I$3:$AG$275,HLOOKUP($B$23,Constante!$I$3:$AG$4,2,FALSE),FALSE))))))</f>
        <v/>
      </c>
      <c r="DK30" s="5" t="str">
        <f>IF(DK$3="","",IF(DK$5="Réseau Résistif CMS",VLOOKUP(DK$5,Constante!$I$3:$AG$275,HLOOKUP($B$23,Constante!$I$3:$AG$4,2,FALSE),FALSE)*SQRT('Calcul '!DK$11),IF(DK$4="Connecteurs",DK$69*DK$72*POWER(DK$21,0.5)*IF(IF('Saisie des composants'!DL176="",DK$22,'Saisie des composants'!DL176)&lt;1,0.2,0.2*POWER(IF('Saisie des composants'!DL176="",DK$22,'Saisie des composants'!DL176),0.25)),IF(DK$4="Circuit imprimé",0.0005*POWER(DK$19,0.5)*(DK$20/2)*DK$70*DK$73*IF('Saisie Profil'!$G14&lt;110,1,EXP(0.2*('Saisie Profil'!$G14-110))),IF(DK$4="Optocoupleurs",VLOOKUP(DK$6,Constante!$I$3:$AG$275,HLOOKUP($B$23,Constante!$I$3:$AG$4,2,FALSE),FALSE),VLOOKUP(DK$5,Constante!$I$3:$AG$275,HLOOKUP($B$23,Constante!$I$3:$AG$4,2,FALSE),FALSE))))))</f>
        <v/>
      </c>
      <c r="DL30" s="5" t="str">
        <f>IF(DL$3="","",IF(DL$5="Réseau Résistif CMS",VLOOKUP(DL$5,Constante!$I$3:$AG$275,HLOOKUP($B$23,Constante!$I$3:$AG$4,2,FALSE),FALSE)*SQRT('Calcul '!DL$11),IF(DL$4="Connecteurs",DL$69*DL$72*POWER(DL$21,0.5)*IF(IF('Saisie des composants'!DM176="",DL$22,'Saisie des composants'!DM176)&lt;1,0.2,0.2*POWER(IF('Saisie des composants'!DM176="",DL$22,'Saisie des composants'!DM176),0.25)),IF(DL$4="Circuit imprimé",0.0005*POWER(DL$19,0.5)*(DL$20/2)*DL$70*DL$73*IF('Saisie Profil'!$G14&lt;110,1,EXP(0.2*('Saisie Profil'!$G14-110))),IF(DL$4="Optocoupleurs",VLOOKUP(DL$6,Constante!$I$3:$AG$275,HLOOKUP($B$23,Constante!$I$3:$AG$4,2,FALSE),FALSE),VLOOKUP(DL$5,Constante!$I$3:$AG$275,HLOOKUP($B$23,Constante!$I$3:$AG$4,2,FALSE),FALSE))))))</f>
        <v/>
      </c>
      <c r="DM30" s="5" t="str">
        <f>IF(DM$3="","",IF(DM$5="Réseau Résistif CMS",VLOOKUP(DM$5,Constante!$I$3:$AG$275,HLOOKUP($B$23,Constante!$I$3:$AG$4,2,FALSE),FALSE)*SQRT('Calcul '!DM$11),IF(DM$4="Connecteurs",DM$69*DM$72*POWER(DM$21,0.5)*IF(IF('Saisie des composants'!DN176="",DM$22,'Saisie des composants'!DN176)&lt;1,0.2,0.2*POWER(IF('Saisie des composants'!DN176="",DM$22,'Saisie des composants'!DN176),0.25)),IF(DM$4="Circuit imprimé",0.0005*POWER(DM$19,0.5)*(DM$20/2)*DM$70*DM$73*IF('Saisie Profil'!$G14&lt;110,1,EXP(0.2*('Saisie Profil'!$G14-110))),IF(DM$4="Optocoupleurs",VLOOKUP(DM$6,Constante!$I$3:$AG$275,HLOOKUP($B$23,Constante!$I$3:$AG$4,2,FALSE),FALSE),VLOOKUP(DM$5,Constante!$I$3:$AG$275,HLOOKUP($B$23,Constante!$I$3:$AG$4,2,FALSE),FALSE))))))</f>
        <v/>
      </c>
      <c r="DN30" s="5" t="str">
        <f>IF(DN$3="","",IF(DN$5="Réseau Résistif CMS",VLOOKUP(DN$5,Constante!$I$3:$AG$275,HLOOKUP($B$23,Constante!$I$3:$AG$4,2,FALSE),FALSE)*SQRT('Calcul '!DN$11),IF(DN$4="Connecteurs",DN$69*DN$72*POWER(DN$21,0.5)*IF(IF('Saisie des composants'!DO176="",DN$22,'Saisie des composants'!DO176)&lt;1,0.2,0.2*POWER(IF('Saisie des composants'!DO176="",DN$22,'Saisie des composants'!DO176),0.25)),IF(DN$4="Circuit imprimé",0.0005*POWER(DN$19,0.5)*(DN$20/2)*DN$70*DN$73*IF('Saisie Profil'!$G14&lt;110,1,EXP(0.2*('Saisie Profil'!$G14-110))),IF(DN$4="Optocoupleurs",VLOOKUP(DN$6,Constante!$I$3:$AG$275,HLOOKUP($B$23,Constante!$I$3:$AG$4,2,FALSE),FALSE),VLOOKUP(DN$5,Constante!$I$3:$AG$275,HLOOKUP($B$23,Constante!$I$3:$AG$4,2,FALSE),FALSE))))))</f>
        <v/>
      </c>
      <c r="DO30" s="5" t="str">
        <f>IF(DO$3="","",IF(DO$5="Réseau Résistif CMS",VLOOKUP(DO$5,Constante!$I$3:$AG$275,HLOOKUP($B$23,Constante!$I$3:$AG$4,2,FALSE),FALSE)*SQRT('Calcul '!DO$11),IF(DO$4="Connecteurs",DO$69*DO$72*POWER(DO$21,0.5)*IF(IF('Saisie des composants'!DP176="",DO$22,'Saisie des composants'!DP176)&lt;1,0.2,0.2*POWER(IF('Saisie des composants'!DP176="",DO$22,'Saisie des composants'!DP176),0.25)),IF(DO$4="Circuit imprimé",0.0005*POWER(DO$19,0.5)*(DO$20/2)*DO$70*DO$73*IF('Saisie Profil'!$G14&lt;110,1,EXP(0.2*('Saisie Profil'!$G14-110))),IF(DO$4="Optocoupleurs",VLOOKUP(DO$6,Constante!$I$3:$AG$275,HLOOKUP($B$23,Constante!$I$3:$AG$4,2,FALSE),FALSE),VLOOKUP(DO$5,Constante!$I$3:$AG$275,HLOOKUP($B$23,Constante!$I$3:$AG$4,2,FALSE),FALSE))))))</f>
        <v/>
      </c>
      <c r="DP30" s="5" t="str">
        <f>IF(DP$3="","",IF(DP$5="Réseau Résistif CMS",VLOOKUP(DP$5,Constante!$I$3:$AG$275,HLOOKUP($B$23,Constante!$I$3:$AG$4,2,FALSE),FALSE)*SQRT('Calcul '!DP$11),IF(DP$4="Connecteurs",DP$69*DP$72*POWER(DP$21,0.5)*IF(IF('Saisie des composants'!DQ176="",DP$22,'Saisie des composants'!DQ176)&lt;1,0.2,0.2*POWER(IF('Saisie des composants'!DQ176="",DP$22,'Saisie des composants'!DQ176),0.25)),IF(DP$4="Circuit imprimé",0.0005*POWER(DP$19,0.5)*(DP$20/2)*DP$70*DP$73*IF('Saisie Profil'!$G14&lt;110,1,EXP(0.2*('Saisie Profil'!$G14-110))),IF(DP$4="Optocoupleurs",VLOOKUP(DP$6,Constante!$I$3:$AG$275,HLOOKUP($B$23,Constante!$I$3:$AG$4,2,FALSE),FALSE),VLOOKUP(DP$5,Constante!$I$3:$AG$275,HLOOKUP($B$23,Constante!$I$3:$AG$4,2,FALSE),FALSE))))))</f>
        <v/>
      </c>
      <c r="DQ30" s="5" t="str">
        <f>IF(DQ$3="","",IF(DQ$5="Réseau Résistif CMS",VLOOKUP(DQ$5,Constante!$I$3:$AG$275,HLOOKUP($B$23,Constante!$I$3:$AG$4,2,FALSE),FALSE)*SQRT('Calcul '!DQ$11),IF(DQ$4="Connecteurs",DQ$69*DQ$72*POWER(DQ$21,0.5)*IF(IF('Saisie des composants'!DR176="",DQ$22,'Saisie des composants'!DR176)&lt;1,0.2,0.2*POWER(IF('Saisie des composants'!DR176="",DQ$22,'Saisie des composants'!DR176),0.25)),IF(DQ$4="Circuit imprimé",0.0005*POWER(DQ$19,0.5)*(DQ$20/2)*DQ$70*DQ$73*IF('Saisie Profil'!$G14&lt;110,1,EXP(0.2*('Saisie Profil'!$G14-110))),IF(DQ$4="Optocoupleurs",VLOOKUP(DQ$6,Constante!$I$3:$AG$275,HLOOKUP($B$23,Constante!$I$3:$AG$4,2,FALSE),FALSE),VLOOKUP(DQ$5,Constante!$I$3:$AG$275,HLOOKUP($B$23,Constante!$I$3:$AG$4,2,FALSE),FALSE))))))</f>
        <v/>
      </c>
      <c r="DR30" s="5" t="str">
        <f>IF(DR$3="","",IF(DR$5="Réseau Résistif CMS",VLOOKUP(DR$5,Constante!$I$3:$AG$275,HLOOKUP($B$23,Constante!$I$3:$AG$4,2,FALSE),FALSE)*SQRT('Calcul '!DR$11),IF(DR$4="Connecteurs",DR$69*DR$72*POWER(DR$21,0.5)*IF(IF('Saisie des composants'!DS176="",DR$22,'Saisie des composants'!DS176)&lt;1,0.2,0.2*POWER(IF('Saisie des composants'!DS176="",DR$22,'Saisie des composants'!DS176),0.25)),IF(DR$4="Circuit imprimé",0.0005*POWER(DR$19,0.5)*(DR$20/2)*DR$70*DR$73*IF('Saisie Profil'!$G14&lt;110,1,EXP(0.2*('Saisie Profil'!$G14-110))),IF(DR$4="Optocoupleurs",VLOOKUP(DR$6,Constante!$I$3:$AG$275,HLOOKUP($B$23,Constante!$I$3:$AG$4,2,FALSE),FALSE),VLOOKUP(DR$5,Constante!$I$3:$AG$275,HLOOKUP($B$23,Constante!$I$3:$AG$4,2,FALSE),FALSE))))))</f>
        <v/>
      </c>
      <c r="DS30" s="5" t="str">
        <f>IF(DS$3="","",IF(DS$5="Réseau Résistif CMS",VLOOKUP(DS$5,Constante!$I$3:$AG$275,HLOOKUP($B$23,Constante!$I$3:$AG$4,2,FALSE),FALSE)*SQRT('Calcul '!DS$11),IF(DS$4="Connecteurs",DS$69*DS$72*POWER(DS$21,0.5)*IF(IF('Saisie des composants'!DT176="",DS$22,'Saisie des composants'!DT176)&lt;1,0.2,0.2*POWER(IF('Saisie des composants'!DT176="",DS$22,'Saisie des composants'!DT176),0.25)),IF(DS$4="Circuit imprimé",0.0005*POWER(DS$19,0.5)*(DS$20/2)*DS$70*DS$73*IF('Saisie Profil'!$G14&lt;110,1,EXP(0.2*('Saisie Profil'!$G14-110))),IF(DS$4="Optocoupleurs",VLOOKUP(DS$6,Constante!$I$3:$AG$275,HLOOKUP($B$23,Constante!$I$3:$AG$4,2,FALSE),FALSE),VLOOKUP(DS$5,Constante!$I$3:$AG$275,HLOOKUP($B$23,Constante!$I$3:$AG$4,2,FALSE),FALSE))))))</f>
        <v/>
      </c>
      <c r="DT30" s="5" t="str">
        <f>IF(DT$3="","",IF(DT$5="Réseau Résistif CMS",VLOOKUP(DT$5,Constante!$I$3:$AG$275,HLOOKUP($B$23,Constante!$I$3:$AG$4,2,FALSE),FALSE)*SQRT('Calcul '!DT$11),IF(DT$4="Connecteurs",DT$69*DT$72*POWER(DT$21,0.5)*IF(IF('Saisie des composants'!DU176="",DT$22,'Saisie des composants'!DU176)&lt;1,0.2,0.2*POWER(IF('Saisie des composants'!DU176="",DT$22,'Saisie des composants'!DU176),0.25)),IF(DT$4="Circuit imprimé",0.0005*POWER(DT$19,0.5)*(DT$20/2)*DT$70*DT$73*IF('Saisie Profil'!$G14&lt;110,1,EXP(0.2*('Saisie Profil'!$G14-110))),IF(DT$4="Optocoupleurs",VLOOKUP(DT$6,Constante!$I$3:$AG$275,HLOOKUP($B$23,Constante!$I$3:$AG$4,2,FALSE),FALSE),VLOOKUP(DT$5,Constante!$I$3:$AG$275,HLOOKUP($B$23,Constante!$I$3:$AG$4,2,FALSE),FALSE))))))</f>
        <v/>
      </c>
      <c r="DU30" s="5" t="str">
        <f>IF(DU$3="","",IF(DU$5="Réseau Résistif CMS",VLOOKUP(DU$5,Constante!$I$3:$AG$275,HLOOKUP($B$23,Constante!$I$3:$AG$4,2,FALSE),FALSE)*SQRT('Calcul '!DU$11),IF(DU$4="Connecteurs",DU$69*DU$72*POWER(DU$21,0.5)*IF(IF('Saisie des composants'!DV176="",DU$22,'Saisie des composants'!DV176)&lt;1,0.2,0.2*POWER(IF('Saisie des composants'!DV176="",DU$22,'Saisie des composants'!DV176),0.25)),IF(DU$4="Circuit imprimé",0.0005*POWER(DU$19,0.5)*(DU$20/2)*DU$70*DU$73*IF('Saisie Profil'!$G14&lt;110,1,EXP(0.2*('Saisie Profil'!$G14-110))),IF(DU$4="Optocoupleurs",VLOOKUP(DU$6,Constante!$I$3:$AG$275,HLOOKUP($B$23,Constante!$I$3:$AG$4,2,FALSE),FALSE),VLOOKUP(DU$5,Constante!$I$3:$AG$275,HLOOKUP($B$23,Constante!$I$3:$AG$4,2,FALSE),FALSE))))))</f>
        <v/>
      </c>
      <c r="DV30" s="5" t="str">
        <f>IF(DV$3="","",IF(DV$5="Réseau Résistif CMS",VLOOKUP(DV$5,Constante!$I$3:$AG$275,HLOOKUP($B$23,Constante!$I$3:$AG$4,2,FALSE),FALSE)*SQRT('Calcul '!DV$11),IF(DV$4="Connecteurs",DV$69*DV$72*POWER(DV$21,0.5)*IF(IF('Saisie des composants'!DW176="",DV$22,'Saisie des composants'!DW176)&lt;1,0.2,0.2*POWER(IF('Saisie des composants'!DW176="",DV$22,'Saisie des composants'!DW176),0.25)),IF(DV$4="Circuit imprimé",0.0005*POWER(DV$19,0.5)*(DV$20/2)*DV$70*DV$73*IF('Saisie Profil'!$G14&lt;110,1,EXP(0.2*('Saisie Profil'!$G14-110))),IF(DV$4="Optocoupleurs",VLOOKUP(DV$6,Constante!$I$3:$AG$275,HLOOKUP($B$23,Constante!$I$3:$AG$4,2,FALSE),FALSE),VLOOKUP(DV$5,Constante!$I$3:$AG$275,HLOOKUP($B$23,Constante!$I$3:$AG$4,2,FALSE),FALSE))))))</f>
        <v/>
      </c>
      <c r="DW30" s="5" t="str">
        <f>IF(DW$3="","",IF(DW$5="Réseau Résistif CMS",VLOOKUP(DW$5,Constante!$I$3:$AG$275,HLOOKUP($B$23,Constante!$I$3:$AG$4,2,FALSE),FALSE)*SQRT('Calcul '!DW$11),IF(DW$4="Connecteurs",DW$69*DW$72*POWER(DW$21,0.5)*IF(IF('Saisie des composants'!DX176="",DW$22,'Saisie des composants'!DX176)&lt;1,0.2,0.2*POWER(IF('Saisie des composants'!DX176="",DW$22,'Saisie des composants'!DX176),0.25)),IF(DW$4="Circuit imprimé",0.0005*POWER(DW$19,0.5)*(DW$20/2)*DW$70*DW$73*IF('Saisie Profil'!$G14&lt;110,1,EXP(0.2*('Saisie Profil'!$G14-110))),IF(DW$4="Optocoupleurs",VLOOKUP(DW$6,Constante!$I$3:$AG$275,HLOOKUP($B$23,Constante!$I$3:$AG$4,2,FALSE),FALSE),VLOOKUP(DW$5,Constante!$I$3:$AG$275,HLOOKUP($B$23,Constante!$I$3:$AG$4,2,FALSE),FALSE))))))</f>
        <v/>
      </c>
      <c r="DX30" s="5" t="str">
        <f>IF(DX$3="","",IF(DX$5="Réseau Résistif CMS",VLOOKUP(DX$5,Constante!$I$3:$AG$275,HLOOKUP($B$23,Constante!$I$3:$AG$4,2,FALSE),FALSE)*SQRT('Calcul '!DX$11),IF(DX$4="Connecteurs",DX$69*DX$72*POWER(DX$21,0.5)*IF(IF('Saisie des composants'!DY176="",DX$22,'Saisie des composants'!DY176)&lt;1,0.2,0.2*POWER(IF('Saisie des composants'!DY176="",DX$22,'Saisie des composants'!DY176),0.25)),IF(DX$4="Circuit imprimé",0.0005*POWER(DX$19,0.5)*(DX$20/2)*DX$70*DX$73*IF('Saisie Profil'!$G14&lt;110,1,EXP(0.2*('Saisie Profil'!$G14-110))),IF(DX$4="Optocoupleurs",VLOOKUP(DX$6,Constante!$I$3:$AG$275,HLOOKUP($B$23,Constante!$I$3:$AG$4,2,FALSE),FALSE),VLOOKUP(DX$5,Constante!$I$3:$AG$275,HLOOKUP($B$23,Constante!$I$3:$AG$4,2,FALSE),FALSE))))))</f>
        <v/>
      </c>
      <c r="DY30" s="5" t="str">
        <f>IF(DY$3="","",IF(DY$5="Réseau Résistif CMS",VLOOKUP(DY$5,Constante!$I$3:$AG$275,HLOOKUP($B$23,Constante!$I$3:$AG$4,2,FALSE),FALSE)*SQRT('Calcul '!DY$11),IF(DY$4="Connecteurs",DY$69*DY$72*POWER(DY$21,0.5)*IF(IF('Saisie des composants'!DZ176="",DY$22,'Saisie des composants'!DZ176)&lt;1,0.2,0.2*POWER(IF('Saisie des composants'!DZ176="",DY$22,'Saisie des composants'!DZ176),0.25)),IF(DY$4="Circuit imprimé",0.0005*POWER(DY$19,0.5)*(DY$20/2)*DY$70*DY$73*IF('Saisie Profil'!$G14&lt;110,1,EXP(0.2*('Saisie Profil'!$G14-110))),IF(DY$4="Optocoupleurs",VLOOKUP(DY$6,Constante!$I$3:$AG$275,HLOOKUP($B$23,Constante!$I$3:$AG$4,2,FALSE),FALSE),VLOOKUP(DY$5,Constante!$I$3:$AG$275,HLOOKUP($B$23,Constante!$I$3:$AG$4,2,FALSE),FALSE))))))</f>
        <v/>
      </c>
      <c r="DZ30" s="5" t="str">
        <f>IF(DZ$3="","",IF(DZ$5="Réseau Résistif CMS",VLOOKUP(DZ$5,Constante!$I$3:$AG$275,HLOOKUP($B$23,Constante!$I$3:$AG$4,2,FALSE),FALSE)*SQRT('Calcul '!DZ$11),IF(DZ$4="Connecteurs",DZ$69*DZ$72*POWER(DZ$21,0.5)*IF(IF('Saisie des composants'!EA176="",DZ$22,'Saisie des composants'!EA176)&lt;1,0.2,0.2*POWER(IF('Saisie des composants'!EA176="",DZ$22,'Saisie des composants'!EA176),0.25)),IF(DZ$4="Circuit imprimé",0.0005*POWER(DZ$19,0.5)*(DZ$20/2)*DZ$70*DZ$73*IF('Saisie Profil'!$G14&lt;110,1,EXP(0.2*('Saisie Profil'!$G14-110))),IF(DZ$4="Optocoupleurs",VLOOKUP(DZ$6,Constante!$I$3:$AG$275,HLOOKUP($B$23,Constante!$I$3:$AG$4,2,FALSE),FALSE),VLOOKUP(DZ$5,Constante!$I$3:$AG$275,HLOOKUP($B$23,Constante!$I$3:$AG$4,2,FALSE),FALSE))))))</f>
        <v/>
      </c>
      <c r="EA30" s="5" t="str">
        <f>IF(EA$3="","",IF(EA$5="Réseau Résistif CMS",VLOOKUP(EA$5,Constante!$I$3:$AG$275,HLOOKUP($B$23,Constante!$I$3:$AG$4,2,FALSE),FALSE)*SQRT('Calcul '!EA$11),IF(EA$4="Connecteurs",EA$69*EA$72*POWER(EA$21,0.5)*IF(IF('Saisie des composants'!EB176="",EA$22,'Saisie des composants'!EB176)&lt;1,0.2,0.2*POWER(IF('Saisie des composants'!EB176="",EA$22,'Saisie des composants'!EB176),0.25)),IF(EA$4="Circuit imprimé",0.0005*POWER(EA$19,0.5)*(EA$20/2)*EA$70*EA$73*IF('Saisie Profil'!$G14&lt;110,1,EXP(0.2*('Saisie Profil'!$G14-110))),IF(EA$4="Optocoupleurs",VLOOKUP(EA$6,Constante!$I$3:$AG$275,HLOOKUP($B$23,Constante!$I$3:$AG$4,2,FALSE),FALSE),VLOOKUP(EA$5,Constante!$I$3:$AG$275,HLOOKUP($B$23,Constante!$I$3:$AG$4,2,FALSE),FALSE))))))</f>
        <v/>
      </c>
      <c r="EB30" s="5" t="str">
        <f>IF(EB$3="","",IF(EB$5="Réseau Résistif CMS",VLOOKUP(EB$5,Constante!$I$3:$AG$275,HLOOKUP($B$23,Constante!$I$3:$AG$4,2,FALSE),FALSE)*SQRT('Calcul '!EB$11),IF(EB$4="Connecteurs",EB$69*EB$72*POWER(EB$21,0.5)*IF(IF('Saisie des composants'!EC176="",EB$22,'Saisie des composants'!EC176)&lt;1,0.2,0.2*POWER(IF('Saisie des composants'!EC176="",EB$22,'Saisie des composants'!EC176),0.25)),IF(EB$4="Circuit imprimé",0.0005*POWER(EB$19,0.5)*(EB$20/2)*EB$70*EB$73*IF('Saisie Profil'!$G14&lt;110,1,EXP(0.2*('Saisie Profil'!$G14-110))),IF(EB$4="Optocoupleurs",VLOOKUP(EB$6,Constante!$I$3:$AG$275,HLOOKUP($B$23,Constante!$I$3:$AG$4,2,FALSE),FALSE),VLOOKUP(EB$5,Constante!$I$3:$AG$275,HLOOKUP($B$23,Constante!$I$3:$AG$4,2,FALSE),FALSE))))))</f>
        <v/>
      </c>
      <c r="EC30" s="5" t="str">
        <f>IF(EC$3="","",IF(EC$5="Réseau Résistif CMS",VLOOKUP(EC$5,Constante!$I$3:$AG$275,HLOOKUP($B$23,Constante!$I$3:$AG$4,2,FALSE),FALSE)*SQRT('Calcul '!EC$11),IF(EC$4="Connecteurs",EC$69*EC$72*POWER(EC$21,0.5)*IF(IF('Saisie des composants'!ED176="",EC$22,'Saisie des composants'!ED176)&lt;1,0.2,0.2*POWER(IF('Saisie des composants'!ED176="",EC$22,'Saisie des composants'!ED176),0.25)),IF(EC$4="Circuit imprimé",0.0005*POWER(EC$19,0.5)*(EC$20/2)*EC$70*EC$73*IF('Saisie Profil'!$G14&lt;110,1,EXP(0.2*('Saisie Profil'!$G14-110))),IF(EC$4="Optocoupleurs",VLOOKUP(EC$6,Constante!$I$3:$AG$275,HLOOKUP($B$23,Constante!$I$3:$AG$4,2,FALSE),FALSE),VLOOKUP(EC$5,Constante!$I$3:$AG$275,HLOOKUP($B$23,Constante!$I$3:$AG$4,2,FALSE),FALSE))))))</f>
        <v/>
      </c>
      <c r="ED30" s="5" t="str">
        <f>IF(ED$3="","",IF(ED$5="Réseau Résistif CMS",VLOOKUP(ED$5,Constante!$I$3:$AG$275,HLOOKUP($B$23,Constante!$I$3:$AG$4,2,FALSE),FALSE)*SQRT('Calcul '!ED$11),IF(ED$4="Connecteurs",ED$69*ED$72*POWER(ED$21,0.5)*IF(IF('Saisie des composants'!EE176="",ED$22,'Saisie des composants'!EE176)&lt;1,0.2,0.2*POWER(IF('Saisie des composants'!EE176="",ED$22,'Saisie des composants'!EE176),0.25)),IF(ED$4="Circuit imprimé",0.0005*POWER(ED$19,0.5)*(ED$20/2)*ED$70*ED$73*IF('Saisie Profil'!$G14&lt;110,1,EXP(0.2*('Saisie Profil'!$G14-110))),IF(ED$4="Optocoupleurs",VLOOKUP(ED$6,Constante!$I$3:$AG$275,HLOOKUP($B$23,Constante!$I$3:$AG$4,2,FALSE),FALSE),VLOOKUP(ED$5,Constante!$I$3:$AG$275,HLOOKUP($B$23,Constante!$I$3:$AG$4,2,FALSE),FALSE))))))</f>
        <v/>
      </c>
      <c r="EE30" s="5" t="str">
        <f>IF(EE$3="","",IF(EE$5="Réseau Résistif CMS",VLOOKUP(EE$5,Constante!$I$3:$AG$275,HLOOKUP($B$23,Constante!$I$3:$AG$4,2,FALSE),FALSE)*SQRT('Calcul '!EE$11),IF(EE$4="Connecteurs",EE$69*EE$72*POWER(EE$21,0.5)*IF(IF('Saisie des composants'!EF176="",EE$22,'Saisie des composants'!EF176)&lt;1,0.2,0.2*POWER(IF('Saisie des composants'!EF176="",EE$22,'Saisie des composants'!EF176),0.25)),IF(EE$4="Circuit imprimé",0.0005*POWER(EE$19,0.5)*(EE$20/2)*EE$70*EE$73*IF('Saisie Profil'!$G14&lt;110,1,EXP(0.2*('Saisie Profil'!$G14-110))),IF(EE$4="Optocoupleurs",VLOOKUP(EE$6,Constante!$I$3:$AG$275,HLOOKUP($B$23,Constante!$I$3:$AG$4,2,FALSE),FALSE),VLOOKUP(EE$5,Constante!$I$3:$AG$275,HLOOKUP($B$23,Constante!$I$3:$AG$4,2,FALSE),FALSE))))))</f>
        <v/>
      </c>
      <c r="EF30" s="5" t="str">
        <f>IF(EF$3="","",IF(EF$5="Réseau Résistif CMS",VLOOKUP(EF$5,Constante!$I$3:$AG$275,HLOOKUP($B$23,Constante!$I$3:$AG$4,2,FALSE),FALSE)*SQRT('Calcul '!EF$11),IF(EF$4="Connecteurs",EF$69*EF$72*POWER(EF$21,0.5)*IF(IF('Saisie des composants'!EG176="",EF$22,'Saisie des composants'!EG176)&lt;1,0.2,0.2*POWER(IF('Saisie des composants'!EG176="",EF$22,'Saisie des composants'!EG176),0.25)),IF(EF$4="Circuit imprimé",0.0005*POWER(EF$19,0.5)*(EF$20/2)*EF$70*EF$73*IF('Saisie Profil'!$G14&lt;110,1,EXP(0.2*('Saisie Profil'!$G14-110))),IF(EF$4="Optocoupleurs",VLOOKUP(EF$6,Constante!$I$3:$AG$275,HLOOKUP($B$23,Constante!$I$3:$AG$4,2,FALSE),FALSE),VLOOKUP(EF$5,Constante!$I$3:$AG$275,HLOOKUP($B$23,Constante!$I$3:$AG$4,2,FALSE),FALSE))))))</f>
        <v/>
      </c>
      <c r="EG30" s="5" t="str">
        <f>IF(EG$3="","",IF(EG$5="Réseau Résistif CMS",VLOOKUP(EG$5,Constante!$I$3:$AG$275,HLOOKUP($B$23,Constante!$I$3:$AG$4,2,FALSE),FALSE)*SQRT('Calcul '!EG$11),IF(EG$4="Connecteurs",EG$69*EG$72*POWER(EG$21,0.5)*IF(IF('Saisie des composants'!EH176="",EG$22,'Saisie des composants'!EH176)&lt;1,0.2,0.2*POWER(IF('Saisie des composants'!EH176="",EG$22,'Saisie des composants'!EH176),0.25)),IF(EG$4="Circuit imprimé",0.0005*POWER(EG$19,0.5)*(EG$20/2)*EG$70*EG$73*IF('Saisie Profil'!$G14&lt;110,1,EXP(0.2*('Saisie Profil'!$G14-110))),IF(EG$4="Optocoupleurs",VLOOKUP(EG$6,Constante!$I$3:$AG$275,HLOOKUP($B$23,Constante!$I$3:$AG$4,2,FALSE),FALSE),VLOOKUP(EG$5,Constante!$I$3:$AG$275,HLOOKUP($B$23,Constante!$I$3:$AG$4,2,FALSE),FALSE))))))</f>
        <v/>
      </c>
      <c r="EH30" s="5" t="str">
        <f>IF(EH$3="","",IF(EH$5="Réseau Résistif CMS",VLOOKUP(EH$5,Constante!$I$3:$AG$275,HLOOKUP($B$23,Constante!$I$3:$AG$4,2,FALSE),FALSE)*SQRT('Calcul '!EH$11),IF(EH$4="Connecteurs",EH$69*EH$72*POWER(EH$21,0.5)*IF(IF('Saisie des composants'!EI176="",EH$22,'Saisie des composants'!EI176)&lt;1,0.2,0.2*POWER(IF('Saisie des composants'!EI176="",EH$22,'Saisie des composants'!EI176),0.25)),IF(EH$4="Circuit imprimé",0.0005*POWER(EH$19,0.5)*(EH$20/2)*EH$70*EH$73*IF('Saisie Profil'!$G14&lt;110,1,EXP(0.2*('Saisie Profil'!$G14-110))),IF(EH$4="Optocoupleurs",VLOOKUP(EH$6,Constante!$I$3:$AG$275,HLOOKUP($B$23,Constante!$I$3:$AG$4,2,FALSE),FALSE),VLOOKUP(EH$5,Constante!$I$3:$AG$275,HLOOKUP($B$23,Constante!$I$3:$AG$4,2,FALSE),FALSE))))))</f>
        <v/>
      </c>
      <c r="EI30" s="5" t="str">
        <f>IF(EI$3="","",IF(EI$5="Réseau Résistif CMS",VLOOKUP(EI$5,Constante!$I$3:$AG$275,HLOOKUP($B$23,Constante!$I$3:$AG$4,2,FALSE),FALSE)*SQRT('Calcul '!EI$11),IF(EI$4="Connecteurs",EI$69*EI$72*POWER(EI$21,0.5)*IF(IF('Saisie des composants'!EJ176="",EI$22,'Saisie des composants'!EJ176)&lt;1,0.2,0.2*POWER(IF('Saisie des composants'!EJ176="",EI$22,'Saisie des composants'!EJ176),0.25)),IF(EI$4="Circuit imprimé",0.0005*POWER(EI$19,0.5)*(EI$20/2)*EI$70*EI$73*IF('Saisie Profil'!$G14&lt;110,1,EXP(0.2*('Saisie Profil'!$G14-110))),IF(EI$4="Optocoupleurs",VLOOKUP(EI$6,Constante!$I$3:$AG$275,HLOOKUP($B$23,Constante!$I$3:$AG$4,2,FALSE),FALSE),VLOOKUP(EI$5,Constante!$I$3:$AG$275,HLOOKUP($B$23,Constante!$I$3:$AG$4,2,FALSE),FALSE))))))</f>
        <v/>
      </c>
      <c r="EJ30" s="5" t="str">
        <f>IF(EJ$3="","",IF(EJ$5="Réseau Résistif CMS",VLOOKUP(EJ$5,Constante!$I$3:$AG$275,HLOOKUP($B$23,Constante!$I$3:$AG$4,2,FALSE),FALSE)*SQRT('Calcul '!EJ$11),IF(EJ$4="Connecteurs",EJ$69*EJ$72*POWER(EJ$21,0.5)*IF(IF('Saisie des composants'!EK176="",EJ$22,'Saisie des composants'!EK176)&lt;1,0.2,0.2*POWER(IF('Saisie des composants'!EK176="",EJ$22,'Saisie des composants'!EK176),0.25)),IF(EJ$4="Circuit imprimé",0.0005*POWER(EJ$19,0.5)*(EJ$20/2)*EJ$70*EJ$73*IF('Saisie Profil'!$G14&lt;110,1,EXP(0.2*('Saisie Profil'!$G14-110))),IF(EJ$4="Optocoupleurs",VLOOKUP(EJ$6,Constante!$I$3:$AG$275,HLOOKUP($B$23,Constante!$I$3:$AG$4,2,FALSE),FALSE),VLOOKUP(EJ$5,Constante!$I$3:$AG$275,HLOOKUP($B$23,Constante!$I$3:$AG$4,2,FALSE),FALSE))))))</f>
        <v/>
      </c>
      <c r="EK30" s="5" t="str">
        <f>IF(EK$3="","",IF(EK$5="Réseau Résistif CMS",VLOOKUP(EK$5,Constante!$I$3:$AG$275,HLOOKUP($B$23,Constante!$I$3:$AG$4,2,FALSE),FALSE)*SQRT('Calcul '!EK$11),IF(EK$4="Connecteurs",EK$69*EK$72*POWER(EK$21,0.5)*IF(IF('Saisie des composants'!EL176="",EK$22,'Saisie des composants'!EL176)&lt;1,0.2,0.2*POWER(IF('Saisie des composants'!EL176="",EK$22,'Saisie des composants'!EL176),0.25)),IF(EK$4="Circuit imprimé",0.0005*POWER(EK$19,0.5)*(EK$20/2)*EK$70*EK$73*IF('Saisie Profil'!$G14&lt;110,1,EXP(0.2*('Saisie Profil'!$G14-110))),IF(EK$4="Optocoupleurs",VLOOKUP(EK$6,Constante!$I$3:$AG$275,HLOOKUP($B$23,Constante!$I$3:$AG$4,2,FALSE),FALSE),VLOOKUP(EK$5,Constante!$I$3:$AG$275,HLOOKUP($B$23,Constante!$I$3:$AG$4,2,FALSE),FALSE))))))</f>
        <v/>
      </c>
      <c r="EL30" s="5" t="str">
        <f>IF(EL$3="","",IF(EL$5="Réseau Résistif CMS",VLOOKUP(EL$5,Constante!$I$3:$AG$275,HLOOKUP($B$23,Constante!$I$3:$AG$4,2,FALSE),FALSE)*SQRT('Calcul '!EL$11),IF(EL$4="Connecteurs",EL$69*EL$72*POWER(EL$21,0.5)*IF(IF('Saisie des composants'!EM176="",EL$22,'Saisie des composants'!EM176)&lt;1,0.2,0.2*POWER(IF('Saisie des composants'!EM176="",EL$22,'Saisie des composants'!EM176),0.25)),IF(EL$4="Circuit imprimé",0.0005*POWER(EL$19,0.5)*(EL$20/2)*EL$70*EL$73*IF('Saisie Profil'!$G14&lt;110,1,EXP(0.2*('Saisie Profil'!$G14-110))),IF(EL$4="Optocoupleurs",VLOOKUP(EL$6,Constante!$I$3:$AG$275,HLOOKUP($B$23,Constante!$I$3:$AG$4,2,FALSE),FALSE),VLOOKUP(EL$5,Constante!$I$3:$AG$275,HLOOKUP($B$23,Constante!$I$3:$AG$4,2,FALSE),FALSE))))))</f>
        <v/>
      </c>
      <c r="EM30" s="5" t="str">
        <f>IF(EM$3="","",IF(EM$5="Réseau Résistif CMS",VLOOKUP(EM$5,Constante!$I$3:$AG$275,HLOOKUP($B$23,Constante!$I$3:$AG$4,2,FALSE),FALSE)*SQRT('Calcul '!EM$11),IF(EM$4="Connecteurs",EM$69*EM$72*POWER(EM$21,0.5)*IF(IF('Saisie des composants'!EN176="",EM$22,'Saisie des composants'!EN176)&lt;1,0.2,0.2*POWER(IF('Saisie des composants'!EN176="",EM$22,'Saisie des composants'!EN176),0.25)),IF(EM$4="Circuit imprimé",0.0005*POWER(EM$19,0.5)*(EM$20/2)*EM$70*EM$73*IF('Saisie Profil'!$G14&lt;110,1,EXP(0.2*('Saisie Profil'!$G14-110))),IF(EM$4="Optocoupleurs",VLOOKUP(EM$6,Constante!$I$3:$AG$275,HLOOKUP($B$23,Constante!$I$3:$AG$4,2,FALSE),FALSE),VLOOKUP(EM$5,Constante!$I$3:$AG$275,HLOOKUP($B$23,Constante!$I$3:$AG$4,2,FALSE),FALSE))))))</f>
        <v/>
      </c>
      <c r="EN30" s="5" t="str">
        <f>IF(EN$3="","",IF(EN$5="Réseau Résistif CMS",VLOOKUP(EN$5,Constante!$I$3:$AG$275,HLOOKUP($B$23,Constante!$I$3:$AG$4,2,FALSE),FALSE)*SQRT('Calcul '!EN$11),IF(EN$4="Connecteurs",EN$69*EN$72*POWER(EN$21,0.5)*IF(IF('Saisie des composants'!EO176="",EN$22,'Saisie des composants'!EO176)&lt;1,0.2,0.2*POWER(IF('Saisie des composants'!EO176="",EN$22,'Saisie des composants'!EO176),0.25)),IF(EN$4="Circuit imprimé",0.0005*POWER(EN$19,0.5)*(EN$20/2)*EN$70*EN$73*IF('Saisie Profil'!$G14&lt;110,1,EXP(0.2*('Saisie Profil'!$G14-110))),IF(EN$4="Optocoupleurs",VLOOKUP(EN$6,Constante!$I$3:$AG$275,HLOOKUP($B$23,Constante!$I$3:$AG$4,2,FALSE),FALSE),VLOOKUP(EN$5,Constante!$I$3:$AG$275,HLOOKUP($B$23,Constante!$I$3:$AG$4,2,FALSE),FALSE))))))</f>
        <v/>
      </c>
      <c r="EO30" s="5" t="str">
        <f>IF(EO$3="","",IF(EO$5="Réseau Résistif CMS",VLOOKUP(EO$5,Constante!$I$3:$AG$275,HLOOKUP($B$23,Constante!$I$3:$AG$4,2,FALSE),FALSE)*SQRT('Calcul '!EO$11),IF(EO$4="Connecteurs",EO$69*EO$72*POWER(EO$21,0.5)*IF(IF('Saisie des composants'!EP176="",EO$22,'Saisie des composants'!EP176)&lt;1,0.2,0.2*POWER(IF('Saisie des composants'!EP176="",EO$22,'Saisie des composants'!EP176),0.25)),IF(EO$4="Circuit imprimé",0.0005*POWER(EO$19,0.5)*(EO$20/2)*EO$70*EO$73*IF('Saisie Profil'!$G14&lt;110,1,EXP(0.2*('Saisie Profil'!$G14-110))),IF(EO$4="Optocoupleurs",VLOOKUP(EO$6,Constante!$I$3:$AG$275,HLOOKUP($B$23,Constante!$I$3:$AG$4,2,FALSE),FALSE),VLOOKUP(EO$5,Constante!$I$3:$AG$275,HLOOKUP($B$23,Constante!$I$3:$AG$4,2,FALSE),FALSE))))))</f>
        <v/>
      </c>
      <c r="EP30" s="5" t="str">
        <f>IF(EP$3="","",IF(EP$5="Réseau Résistif CMS",VLOOKUP(EP$5,Constante!$I$3:$AG$275,HLOOKUP($B$23,Constante!$I$3:$AG$4,2,FALSE),FALSE)*SQRT('Calcul '!EP$11),IF(EP$4="Connecteurs",EP$69*EP$72*POWER(EP$21,0.5)*IF(IF('Saisie des composants'!EQ176="",EP$22,'Saisie des composants'!EQ176)&lt;1,0.2,0.2*POWER(IF('Saisie des composants'!EQ176="",EP$22,'Saisie des composants'!EQ176),0.25)),IF(EP$4="Circuit imprimé",0.0005*POWER(EP$19,0.5)*(EP$20/2)*EP$70*EP$73*IF('Saisie Profil'!$G14&lt;110,1,EXP(0.2*('Saisie Profil'!$G14-110))),IF(EP$4="Optocoupleurs",VLOOKUP(EP$6,Constante!$I$3:$AG$275,HLOOKUP($B$23,Constante!$I$3:$AG$4,2,FALSE),FALSE),VLOOKUP(EP$5,Constante!$I$3:$AG$275,HLOOKUP($B$23,Constante!$I$3:$AG$4,2,FALSE),FALSE))))))</f>
        <v/>
      </c>
      <c r="EQ30" s="5" t="str">
        <f>IF(EQ$3="","",IF(EQ$5="Réseau Résistif CMS",VLOOKUP(EQ$5,Constante!$I$3:$AG$275,HLOOKUP($B$23,Constante!$I$3:$AG$4,2,FALSE),FALSE)*SQRT('Calcul '!EQ$11),IF(EQ$4="Connecteurs",EQ$69*EQ$72*POWER(EQ$21,0.5)*IF(IF('Saisie des composants'!ER176="",EQ$22,'Saisie des composants'!ER176)&lt;1,0.2,0.2*POWER(IF('Saisie des composants'!ER176="",EQ$22,'Saisie des composants'!ER176),0.25)),IF(EQ$4="Circuit imprimé",0.0005*POWER(EQ$19,0.5)*(EQ$20/2)*EQ$70*EQ$73*IF('Saisie Profil'!$G14&lt;110,1,EXP(0.2*('Saisie Profil'!$G14-110))),IF(EQ$4="Optocoupleurs",VLOOKUP(EQ$6,Constante!$I$3:$AG$275,HLOOKUP($B$23,Constante!$I$3:$AG$4,2,FALSE),FALSE),VLOOKUP(EQ$5,Constante!$I$3:$AG$275,HLOOKUP($B$23,Constante!$I$3:$AG$4,2,FALSE),FALSE))))))</f>
        <v/>
      </c>
      <c r="ER30" s="5" t="str">
        <f>IF(ER$3="","",IF(ER$5="Réseau Résistif CMS",VLOOKUP(ER$5,Constante!$I$3:$AG$275,HLOOKUP($B$23,Constante!$I$3:$AG$4,2,FALSE),FALSE)*SQRT('Calcul '!ER$11),IF(ER$4="Connecteurs",ER$69*ER$72*POWER(ER$21,0.5)*IF(IF('Saisie des composants'!ES176="",ER$22,'Saisie des composants'!ES176)&lt;1,0.2,0.2*POWER(IF('Saisie des composants'!ES176="",ER$22,'Saisie des composants'!ES176),0.25)),IF(ER$4="Circuit imprimé",0.0005*POWER(ER$19,0.5)*(ER$20/2)*ER$70*ER$73*IF('Saisie Profil'!$G14&lt;110,1,EXP(0.2*('Saisie Profil'!$G14-110))),IF(ER$4="Optocoupleurs",VLOOKUP(ER$6,Constante!$I$3:$AG$275,HLOOKUP($B$23,Constante!$I$3:$AG$4,2,FALSE),FALSE),VLOOKUP(ER$5,Constante!$I$3:$AG$275,HLOOKUP($B$23,Constante!$I$3:$AG$4,2,FALSE),FALSE))))))</f>
        <v/>
      </c>
      <c r="ES30" s="5" t="str">
        <f>IF(ES$3="","",IF(ES$5="Réseau Résistif CMS",VLOOKUP(ES$5,Constante!$I$3:$AG$275,HLOOKUP($B$23,Constante!$I$3:$AG$4,2,FALSE),FALSE)*SQRT('Calcul '!ES$11),IF(ES$4="Connecteurs",ES$69*ES$72*POWER(ES$21,0.5)*IF(IF('Saisie des composants'!ET176="",ES$22,'Saisie des composants'!ET176)&lt;1,0.2,0.2*POWER(IF('Saisie des composants'!ET176="",ES$22,'Saisie des composants'!ET176),0.25)),IF(ES$4="Circuit imprimé",0.0005*POWER(ES$19,0.5)*(ES$20/2)*ES$70*ES$73*IF('Saisie Profil'!$G14&lt;110,1,EXP(0.2*('Saisie Profil'!$G14-110))),IF(ES$4="Optocoupleurs",VLOOKUP(ES$6,Constante!$I$3:$AG$275,HLOOKUP($B$23,Constante!$I$3:$AG$4,2,FALSE),FALSE),VLOOKUP(ES$5,Constante!$I$3:$AG$275,HLOOKUP($B$23,Constante!$I$3:$AG$4,2,FALSE),FALSE))))))</f>
        <v/>
      </c>
      <c r="ET30" s="5" t="str">
        <f>IF(ET$3="","",IF(ET$5="Réseau Résistif CMS",VLOOKUP(ET$5,Constante!$I$3:$AG$275,HLOOKUP($B$23,Constante!$I$3:$AG$4,2,FALSE),FALSE)*SQRT('Calcul '!ET$11),IF(ET$4="Connecteurs",ET$69*ET$72*POWER(ET$21,0.5)*IF(IF('Saisie des composants'!EU176="",ET$22,'Saisie des composants'!EU176)&lt;1,0.2,0.2*POWER(IF('Saisie des composants'!EU176="",ET$22,'Saisie des composants'!EU176),0.25)),IF(ET$4="Circuit imprimé",0.0005*POWER(ET$19,0.5)*(ET$20/2)*ET$70*ET$73*IF('Saisie Profil'!$G14&lt;110,1,EXP(0.2*('Saisie Profil'!$G14-110))),IF(ET$4="Optocoupleurs",VLOOKUP(ET$6,Constante!$I$3:$AG$275,HLOOKUP($B$23,Constante!$I$3:$AG$4,2,FALSE),FALSE),VLOOKUP(ET$5,Constante!$I$3:$AG$275,HLOOKUP($B$23,Constante!$I$3:$AG$4,2,FALSE),FALSE))))))</f>
        <v/>
      </c>
      <c r="EU30" s="5" t="str">
        <f>IF(EU$3="","",IF(EU$5="Réseau Résistif CMS",VLOOKUP(EU$5,Constante!$I$3:$AG$275,HLOOKUP($B$23,Constante!$I$3:$AG$4,2,FALSE),FALSE)*SQRT('Calcul '!EU$11),IF(EU$4="Connecteurs",EU$69*EU$72*POWER(EU$21,0.5)*IF(IF('Saisie des composants'!EV176="",EU$22,'Saisie des composants'!EV176)&lt;1,0.2,0.2*POWER(IF('Saisie des composants'!EV176="",EU$22,'Saisie des composants'!EV176),0.25)),IF(EU$4="Circuit imprimé",0.0005*POWER(EU$19,0.5)*(EU$20/2)*EU$70*EU$73*IF('Saisie Profil'!$G14&lt;110,1,EXP(0.2*('Saisie Profil'!$G14-110))),IF(EU$4="Optocoupleurs",VLOOKUP(EU$6,Constante!$I$3:$AG$275,HLOOKUP($B$23,Constante!$I$3:$AG$4,2,FALSE),FALSE),VLOOKUP(EU$5,Constante!$I$3:$AG$275,HLOOKUP($B$23,Constante!$I$3:$AG$4,2,FALSE),FALSE))))))</f>
        <v/>
      </c>
      <c r="EV30" s="5" t="str">
        <f>IF(EV$3="","",IF(EV$5="Réseau Résistif CMS",VLOOKUP(EV$5,Constante!$I$3:$AG$275,HLOOKUP($B$23,Constante!$I$3:$AG$4,2,FALSE),FALSE)*SQRT('Calcul '!EV$11),IF(EV$4="Connecteurs",EV$69*EV$72*POWER(EV$21,0.5)*IF(IF('Saisie des composants'!EW176="",EV$22,'Saisie des composants'!EW176)&lt;1,0.2,0.2*POWER(IF('Saisie des composants'!EW176="",EV$22,'Saisie des composants'!EW176),0.25)),IF(EV$4="Circuit imprimé",0.0005*POWER(EV$19,0.5)*(EV$20/2)*EV$70*EV$73*IF('Saisie Profil'!$G14&lt;110,1,EXP(0.2*('Saisie Profil'!$G14-110))),IF(EV$4="Optocoupleurs",VLOOKUP(EV$6,Constante!$I$3:$AG$275,HLOOKUP($B$23,Constante!$I$3:$AG$4,2,FALSE),FALSE),VLOOKUP(EV$5,Constante!$I$3:$AG$275,HLOOKUP($B$23,Constante!$I$3:$AG$4,2,FALSE),FALSE))))))</f>
        <v/>
      </c>
      <c r="EW30" s="5" t="str">
        <f>IF(EW$3="","",IF(EW$5="Réseau Résistif CMS",VLOOKUP(EW$5,Constante!$I$3:$AG$275,HLOOKUP($B$23,Constante!$I$3:$AG$4,2,FALSE),FALSE)*SQRT('Calcul '!EW$11),IF(EW$4="Connecteurs",EW$69*EW$72*POWER(EW$21,0.5)*IF(IF('Saisie des composants'!EX176="",EW$22,'Saisie des composants'!EX176)&lt;1,0.2,0.2*POWER(IF('Saisie des composants'!EX176="",EW$22,'Saisie des composants'!EX176),0.25)),IF(EW$4="Circuit imprimé",0.0005*POWER(EW$19,0.5)*(EW$20/2)*EW$70*EW$73*IF('Saisie Profil'!$G14&lt;110,1,EXP(0.2*('Saisie Profil'!$G14-110))),IF(EW$4="Optocoupleurs",VLOOKUP(EW$6,Constante!$I$3:$AG$275,HLOOKUP($B$23,Constante!$I$3:$AG$4,2,FALSE),FALSE),VLOOKUP(EW$5,Constante!$I$3:$AG$275,HLOOKUP($B$23,Constante!$I$3:$AG$4,2,FALSE),FALSE))))))</f>
        <v/>
      </c>
      <c r="EX30" s="5" t="str">
        <f>IF(EX$3="","",IF(EX$5="Réseau Résistif CMS",VLOOKUP(EX$5,Constante!$I$3:$AG$275,HLOOKUP($B$23,Constante!$I$3:$AG$4,2,FALSE),FALSE)*SQRT('Calcul '!EX$11),IF(EX$4="Connecteurs",EX$69*EX$72*POWER(EX$21,0.5)*IF(IF('Saisie des composants'!EY176="",EX$22,'Saisie des composants'!EY176)&lt;1,0.2,0.2*POWER(IF('Saisie des composants'!EY176="",EX$22,'Saisie des composants'!EY176),0.25)),IF(EX$4="Circuit imprimé",0.0005*POWER(EX$19,0.5)*(EX$20/2)*EX$70*EX$73*IF('Saisie Profil'!$G14&lt;110,1,EXP(0.2*('Saisie Profil'!$G14-110))),IF(EX$4="Optocoupleurs",VLOOKUP(EX$6,Constante!$I$3:$AG$275,HLOOKUP($B$23,Constante!$I$3:$AG$4,2,FALSE),FALSE),VLOOKUP(EX$5,Constante!$I$3:$AG$275,HLOOKUP($B$23,Constante!$I$3:$AG$4,2,FALSE),FALSE))))))</f>
        <v/>
      </c>
      <c r="EY30" s="5" t="str">
        <f>IF(EY$3="","",IF(EY$5="Réseau Résistif CMS",VLOOKUP(EY$5,Constante!$I$3:$AG$275,HLOOKUP($B$23,Constante!$I$3:$AG$4,2,FALSE),FALSE)*SQRT('Calcul '!EY$11),IF(EY$4="Connecteurs",EY$69*EY$72*POWER(EY$21,0.5)*IF(IF('Saisie des composants'!EZ176="",EY$22,'Saisie des composants'!EZ176)&lt;1,0.2,0.2*POWER(IF('Saisie des composants'!EZ176="",EY$22,'Saisie des composants'!EZ176),0.25)),IF(EY$4="Circuit imprimé",0.0005*POWER(EY$19,0.5)*(EY$20/2)*EY$70*EY$73*IF('Saisie Profil'!$G14&lt;110,1,EXP(0.2*('Saisie Profil'!$G14-110))),IF(EY$4="Optocoupleurs",VLOOKUP(EY$6,Constante!$I$3:$AG$275,HLOOKUP($B$23,Constante!$I$3:$AG$4,2,FALSE),FALSE),VLOOKUP(EY$5,Constante!$I$3:$AG$275,HLOOKUP($B$23,Constante!$I$3:$AG$4,2,FALSE),FALSE))))))</f>
        <v/>
      </c>
      <c r="EZ30" s="5" t="str">
        <f>IF(EZ$3="","",IF(EZ$5="Réseau Résistif CMS",VLOOKUP(EZ$5,Constante!$I$3:$AG$275,HLOOKUP($B$23,Constante!$I$3:$AG$4,2,FALSE),FALSE)*SQRT('Calcul '!EZ$11),IF(EZ$4="Connecteurs",EZ$69*EZ$72*POWER(EZ$21,0.5)*IF(IF('Saisie des composants'!FA176="",EZ$22,'Saisie des composants'!FA176)&lt;1,0.2,0.2*POWER(IF('Saisie des composants'!FA176="",EZ$22,'Saisie des composants'!FA176),0.25)),IF(EZ$4="Circuit imprimé",0.0005*POWER(EZ$19,0.5)*(EZ$20/2)*EZ$70*EZ$73*IF('Saisie Profil'!$G14&lt;110,1,EXP(0.2*('Saisie Profil'!$G14-110))),IF(EZ$4="Optocoupleurs",VLOOKUP(EZ$6,Constante!$I$3:$AG$275,HLOOKUP($B$23,Constante!$I$3:$AG$4,2,FALSE),FALSE),VLOOKUP(EZ$5,Constante!$I$3:$AG$275,HLOOKUP($B$23,Constante!$I$3:$AG$4,2,FALSE),FALSE))))))</f>
        <v/>
      </c>
      <c r="FA30" s="5" t="str">
        <f>IF(FA$3="","",IF(FA$5="Réseau Résistif CMS",VLOOKUP(FA$5,Constante!$I$3:$AG$275,HLOOKUP($B$23,Constante!$I$3:$AG$4,2,FALSE),FALSE)*SQRT('Calcul '!FA$11),IF(FA$4="Connecteurs",FA$69*FA$72*POWER(FA$21,0.5)*IF(IF('Saisie des composants'!FB176="",FA$22,'Saisie des composants'!FB176)&lt;1,0.2,0.2*POWER(IF('Saisie des composants'!FB176="",FA$22,'Saisie des composants'!FB176),0.25)),IF(FA$4="Circuit imprimé",0.0005*POWER(FA$19,0.5)*(FA$20/2)*FA$70*FA$73*IF('Saisie Profil'!$G14&lt;110,1,EXP(0.2*('Saisie Profil'!$G14-110))),IF(FA$4="Optocoupleurs",VLOOKUP(FA$6,Constante!$I$3:$AG$275,HLOOKUP($B$23,Constante!$I$3:$AG$4,2,FALSE),FALSE),VLOOKUP(FA$5,Constante!$I$3:$AG$275,HLOOKUP($B$23,Constante!$I$3:$AG$4,2,FALSE),FALSE))))))</f>
        <v/>
      </c>
      <c r="FB30" s="5" t="str">
        <f>IF(FB$3="","",IF(FB$5="Réseau Résistif CMS",VLOOKUP(FB$5,Constante!$I$3:$AG$275,HLOOKUP($B$23,Constante!$I$3:$AG$4,2,FALSE),FALSE)*SQRT('Calcul '!FB$11),IF(FB$4="Connecteurs",FB$69*FB$72*POWER(FB$21,0.5)*IF(IF('Saisie des composants'!FC176="",FB$22,'Saisie des composants'!FC176)&lt;1,0.2,0.2*POWER(IF('Saisie des composants'!FC176="",FB$22,'Saisie des composants'!FC176),0.25)),IF(FB$4="Circuit imprimé",0.0005*POWER(FB$19,0.5)*(FB$20/2)*FB$70*FB$73*IF('Saisie Profil'!$G14&lt;110,1,EXP(0.2*('Saisie Profil'!$G14-110))),IF(FB$4="Optocoupleurs",VLOOKUP(FB$6,Constante!$I$3:$AG$275,HLOOKUP($B$23,Constante!$I$3:$AG$4,2,FALSE),FALSE),VLOOKUP(FB$5,Constante!$I$3:$AG$275,HLOOKUP($B$23,Constante!$I$3:$AG$4,2,FALSE),FALSE))))))</f>
        <v/>
      </c>
      <c r="FC30" s="5" t="str">
        <f>IF(FC$3="","",IF(FC$5="Réseau Résistif CMS",VLOOKUP(FC$5,Constante!$I$3:$AG$275,HLOOKUP($B$23,Constante!$I$3:$AG$4,2,FALSE),FALSE)*SQRT('Calcul '!FC$11),IF(FC$4="Connecteurs",FC$69*FC$72*POWER(FC$21,0.5)*IF(IF('Saisie des composants'!FD176="",FC$22,'Saisie des composants'!FD176)&lt;1,0.2,0.2*POWER(IF('Saisie des composants'!FD176="",FC$22,'Saisie des composants'!FD176),0.25)),IF(FC$4="Circuit imprimé",0.0005*POWER(FC$19,0.5)*(FC$20/2)*FC$70*FC$73*IF('Saisie Profil'!$G14&lt;110,1,EXP(0.2*('Saisie Profil'!$G14-110))),IF(FC$4="Optocoupleurs",VLOOKUP(FC$6,Constante!$I$3:$AG$275,HLOOKUP($B$23,Constante!$I$3:$AG$4,2,FALSE),FALSE),VLOOKUP(FC$5,Constante!$I$3:$AG$275,HLOOKUP($B$23,Constante!$I$3:$AG$4,2,FALSE),FALSE))))))</f>
        <v/>
      </c>
      <c r="FD30" s="5" t="str">
        <f>IF(FD$3="","",IF(FD$5="Réseau Résistif CMS",VLOOKUP(FD$5,Constante!$I$3:$AG$275,HLOOKUP($B$23,Constante!$I$3:$AG$4,2,FALSE),FALSE)*SQRT('Calcul '!FD$11),IF(FD$4="Connecteurs",FD$69*FD$72*POWER(FD$21,0.5)*IF(IF('Saisie des composants'!FE176="",FD$22,'Saisie des composants'!FE176)&lt;1,0.2,0.2*POWER(IF('Saisie des composants'!FE176="",FD$22,'Saisie des composants'!FE176),0.25)),IF(FD$4="Circuit imprimé",0.0005*POWER(FD$19,0.5)*(FD$20/2)*FD$70*FD$73*IF('Saisie Profil'!$G14&lt;110,1,EXP(0.2*('Saisie Profil'!$G14-110))),IF(FD$4="Optocoupleurs",VLOOKUP(FD$6,Constante!$I$3:$AG$275,HLOOKUP($B$23,Constante!$I$3:$AG$4,2,FALSE),FALSE),VLOOKUP(FD$5,Constante!$I$3:$AG$275,HLOOKUP($B$23,Constante!$I$3:$AG$4,2,FALSE),FALSE))))))</f>
        <v/>
      </c>
      <c r="FE30" s="5" t="str">
        <f>IF(FE$3="","",IF(FE$5="Réseau Résistif CMS",VLOOKUP(FE$5,Constante!$I$3:$AG$275,HLOOKUP($B$23,Constante!$I$3:$AG$4,2,FALSE),FALSE)*SQRT('Calcul '!FE$11),IF(FE$4="Connecteurs",FE$69*FE$72*POWER(FE$21,0.5)*IF(IF('Saisie des composants'!FF176="",FE$22,'Saisie des composants'!FF176)&lt;1,0.2,0.2*POWER(IF('Saisie des composants'!FF176="",FE$22,'Saisie des composants'!FF176),0.25)),IF(FE$4="Circuit imprimé",0.0005*POWER(FE$19,0.5)*(FE$20/2)*FE$70*FE$73*IF('Saisie Profil'!$G14&lt;110,1,EXP(0.2*('Saisie Profil'!$G14-110))),IF(FE$4="Optocoupleurs",VLOOKUP(FE$6,Constante!$I$3:$AG$275,HLOOKUP($B$23,Constante!$I$3:$AG$4,2,FALSE),FALSE),VLOOKUP(FE$5,Constante!$I$3:$AG$275,HLOOKUP($B$23,Constante!$I$3:$AG$4,2,FALSE),FALSE))))))</f>
        <v/>
      </c>
      <c r="FF30" s="5" t="str">
        <f>IF(FF$3="","",IF(FF$5="Réseau Résistif CMS",VLOOKUP(FF$5,Constante!$I$3:$AG$275,HLOOKUP($B$23,Constante!$I$3:$AG$4,2,FALSE),FALSE)*SQRT('Calcul '!FF$11),IF(FF$4="Connecteurs",FF$69*FF$72*POWER(FF$21,0.5)*IF(IF('Saisie des composants'!FG176="",FF$22,'Saisie des composants'!FG176)&lt;1,0.2,0.2*POWER(IF('Saisie des composants'!FG176="",FF$22,'Saisie des composants'!FG176),0.25)),IF(FF$4="Circuit imprimé",0.0005*POWER(FF$19,0.5)*(FF$20/2)*FF$70*FF$73*IF('Saisie Profil'!$G14&lt;110,1,EXP(0.2*('Saisie Profil'!$G14-110))),IF(FF$4="Optocoupleurs",VLOOKUP(FF$6,Constante!$I$3:$AG$275,HLOOKUP($B$23,Constante!$I$3:$AG$4,2,FALSE),FALSE),VLOOKUP(FF$5,Constante!$I$3:$AG$275,HLOOKUP($B$23,Constante!$I$3:$AG$4,2,FALSE),FALSE))))))</f>
        <v/>
      </c>
      <c r="FG30" s="5" t="str">
        <f>IF(FG$3="","",IF(FG$5="Réseau Résistif CMS",VLOOKUP(FG$5,Constante!$I$3:$AG$275,HLOOKUP($B$23,Constante!$I$3:$AG$4,2,FALSE),FALSE)*SQRT('Calcul '!FG$11),IF(FG$4="Connecteurs",FG$69*FG$72*POWER(FG$21,0.5)*IF(IF('Saisie des composants'!FH176="",FG$22,'Saisie des composants'!FH176)&lt;1,0.2,0.2*POWER(IF('Saisie des composants'!FH176="",FG$22,'Saisie des composants'!FH176),0.25)),IF(FG$4="Circuit imprimé",0.0005*POWER(FG$19,0.5)*(FG$20/2)*FG$70*FG$73*IF('Saisie Profil'!$G14&lt;110,1,EXP(0.2*('Saisie Profil'!$G14-110))),IF(FG$4="Optocoupleurs",VLOOKUP(FG$6,Constante!$I$3:$AG$275,HLOOKUP($B$23,Constante!$I$3:$AG$4,2,FALSE),FALSE),VLOOKUP(FG$5,Constante!$I$3:$AG$275,HLOOKUP($B$23,Constante!$I$3:$AG$4,2,FALSE),FALSE))))))</f>
        <v/>
      </c>
      <c r="FH30" s="5" t="str">
        <f>IF(FH$3="","",IF(FH$5="Réseau Résistif CMS",VLOOKUP(FH$5,Constante!$I$3:$AG$275,HLOOKUP($B$23,Constante!$I$3:$AG$4,2,FALSE),FALSE)*SQRT('Calcul '!FH$11),IF(FH$4="Connecteurs",FH$69*FH$72*POWER(FH$21,0.5)*IF(IF('Saisie des composants'!FI176="",FH$22,'Saisie des composants'!FI176)&lt;1,0.2,0.2*POWER(IF('Saisie des composants'!FI176="",FH$22,'Saisie des composants'!FI176),0.25)),IF(FH$4="Circuit imprimé",0.0005*POWER(FH$19,0.5)*(FH$20/2)*FH$70*FH$73*IF('Saisie Profil'!$G14&lt;110,1,EXP(0.2*('Saisie Profil'!$G14-110))),IF(FH$4="Optocoupleurs",VLOOKUP(FH$6,Constante!$I$3:$AG$275,HLOOKUP($B$23,Constante!$I$3:$AG$4,2,FALSE),FALSE),VLOOKUP(FH$5,Constante!$I$3:$AG$275,HLOOKUP($B$23,Constante!$I$3:$AG$4,2,FALSE),FALSE))))))</f>
        <v/>
      </c>
      <c r="FI30" s="5" t="str">
        <f>IF(FI$3="","",IF(FI$5="Réseau Résistif CMS",VLOOKUP(FI$5,Constante!$I$3:$AG$275,HLOOKUP($B$23,Constante!$I$3:$AG$4,2,FALSE),FALSE)*SQRT('Calcul '!FI$11),IF(FI$4="Connecteurs",FI$69*FI$72*POWER(FI$21,0.5)*IF(IF('Saisie des composants'!FJ176="",FI$22,'Saisie des composants'!FJ176)&lt;1,0.2,0.2*POWER(IF('Saisie des composants'!FJ176="",FI$22,'Saisie des composants'!FJ176),0.25)),IF(FI$4="Circuit imprimé",0.0005*POWER(FI$19,0.5)*(FI$20/2)*FI$70*FI$73*IF('Saisie Profil'!$G14&lt;110,1,EXP(0.2*('Saisie Profil'!$G14-110))),IF(FI$4="Optocoupleurs",VLOOKUP(FI$6,Constante!$I$3:$AG$275,HLOOKUP($B$23,Constante!$I$3:$AG$4,2,FALSE),FALSE),VLOOKUP(FI$5,Constante!$I$3:$AG$275,HLOOKUP($B$23,Constante!$I$3:$AG$4,2,FALSE),FALSE))))))</f>
        <v/>
      </c>
      <c r="FJ30" s="5" t="str">
        <f>IF(FJ$3="","",IF(FJ$5="Réseau Résistif CMS",VLOOKUP(FJ$5,Constante!$I$3:$AG$275,HLOOKUP($B$23,Constante!$I$3:$AG$4,2,FALSE),FALSE)*SQRT('Calcul '!FJ$11),IF(FJ$4="Connecteurs",FJ$69*FJ$72*POWER(FJ$21,0.5)*IF(IF('Saisie des composants'!FK176="",FJ$22,'Saisie des composants'!FK176)&lt;1,0.2,0.2*POWER(IF('Saisie des composants'!FK176="",FJ$22,'Saisie des composants'!FK176),0.25)),IF(FJ$4="Circuit imprimé",0.0005*POWER(FJ$19,0.5)*(FJ$20/2)*FJ$70*FJ$73*IF('Saisie Profil'!$G14&lt;110,1,EXP(0.2*('Saisie Profil'!$G14-110))),IF(FJ$4="Optocoupleurs",VLOOKUP(FJ$6,Constante!$I$3:$AG$275,HLOOKUP($B$23,Constante!$I$3:$AG$4,2,FALSE),FALSE),VLOOKUP(FJ$5,Constante!$I$3:$AG$275,HLOOKUP($B$23,Constante!$I$3:$AG$4,2,FALSE),FALSE))))))</f>
        <v/>
      </c>
      <c r="FK30" s="5" t="str">
        <f>IF(FK$3="","",IF(FK$5="Réseau Résistif CMS",VLOOKUP(FK$5,Constante!$I$3:$AG$275,HLOOKUP($B$23,Constante!$I$3:$AG$4,2,FALSE),FALSE)*SQRT('Calcul '!FK$11),IF(FK$4="Connecteurs",FK$69*FK$72*POWER(FK$21,0.5)*IF(IF('Saisie des composants'!FL176="",FK$22,'Saisie des composants'!FL176)&lt;1,0.2,0.2*POWER(IF('Saisie des composants'!FL176="",FK$22,'Saisie des composants'!FL176),0.25)),IF(FK$4="Circuit imprimé",0.0005*POWER(FK$19,0.5)*(FK$20/2)*FK$70*FK$73*IF('Saisie Profil'!$G14&lt;110,1,EXP(0.2*('Saisie Profil'!$G14-110))),IF(FK$4="Optocoupleurs",VLOOKUP(FK$6,Constante!$I$3:$AG$275,HLOOKUP($B$23,Constante!$I$3:$AG$4,2,FALSE),FALSE),VLOOKUP(FK$5,Constante!$I$3:$AG$275,HLOOKUP($B$23,Constante!$I$3:$AG$4,2,FALSE),FALSE))))))</f>
        <v/>
      </c>
      <c r="FL30" s="5" t="str">
        <f>IF(FL$3="","",IF(FL$5="Réseau Résistif CMS",VLOOKUP(FL$5,Constante!$I$3:$AG$275,HLOOKUP($B$23,Constante!$I$3:$AG$4,2,FALSE),FALSE)*SQRT('Calcul '!FL$11),IF(FL$4="Connecteurs",FL$69*FL$72*POWER(FL$21,0.5)*IF(IF('Saisie des composants'!FM176="",FL$22,'Saisie des composants'!FM176)&lt;1,0.2,0.2*POWER(IF('Saisie des composants'!FM176="",FL$22,'Saisie des composants'!FM176),0.25)),IF(FL$4="Circuit imprimé",0.0005*POWER(FL$19,0.5)*(FL$20/2)*FL$70*FL$73*IF('Saisie Profil'!$G14&lt;110,1,EXP(0.2*('Saisie Profil'!$G14-110))),IF(FL$4="Optocoupleurs",VLOOKUP(FL$6,Constante!$I$3:$AG$275,HLOOKUP($B$23,Constante!$I$3:$AG$4,2,FALSE),FALSE),VLOOKUP(FL$5,Constante!$I$3:$AG$275,HLOOKUP($B$23,Constante!$I$3:$AG$4,2,FALSE),FALSE))))))</f>
        <v/>
      </c>
      <c r="FM30" s="5" t="str">
        <f>IF(FM$3="","",IF(FM$5="Réseau Résistif CMS",VLOOKUP(FM$5,Constante!$I$3:$AG$275,HLOOKUP($B$23,Constante!$I$3:$AG$4,2,FALSE),FALSE)*SQRT('Calcul '!FM$11),IF(FM$4="Connecteurs",FM$69*FM$72*POWER(FM$21,0.5)*IF(IF('Saisie des composants'!FN176="",FM$22,'Saisie des composants'!FN176)&lt;1,0.2,0.2*POWER(IF('Saisie des composants'!FN176="",FM$22,'Saisie des composants'!FN176),0.25)),IF(FM$4="Circuit imprimé",0.0005*POWER(FM$19,0.5)*(FM$20/2)*FM$70*FM$73*IF('Saisie Profil'!$G14&lt;110,1,EXP(0.2*('Saisie Profil'!$G14-110))),IF(FM$4="Optocoupleurs",VLOOKUP(FM$6,Constante!$I$3:$AG$275,HLOOKUP($B$23,Constante!$I$3:$AG$4,2,FALSE),FALSE),VLOOKUP(FM$5,Constante!$I$3:$AG$275,HLOOKUP($B$23,Constante!$I$3:$AG$4,2,FALSE),FALSE))))))</f>
        <v/>
      </c>
      <c r="FN30" s="5" t="str">
        <f>IF(FN$3="","",IF(FN$5="Réseau Résistif CMS",VLOOKUP(FN$5,Constante!$I$3:$AG$275,HLOOKUP($B$23,Constante!$I$3:$AG$4,2,FALSE),FALSE)*SQRT('Calcul '!FN$11),IF(FN$4="Connecteurs",FN$69*FN$72*POWER(FN$21,0.5)*IF(IF('Saisie des composants'!FO176="",FN$22,'Saisie des composants'!FO176)&lt;1,0.2,0.2*POWER(IF('Saisie des composants'!FO176="",FN$22,'Saisie des composants'!FO176),0.25)),IF(FN$4="Circuit imprimé",0.0005*POWER(FN$19,0.5)*(FN$20/2)*FN$70*FN$73*IF('Saisie Profil'!$G14&lt;110,1,EXP(0.2*('Saisie Profil'!$G14-110))),IF(FN$4="Optocoupleurs",VLOOKUP(FN$6,Constante!$I$3:$AG$275,HLOOKUP($B$23,Constante!$I$3:$AG$4,2,FALSE),FALSE),VLOOKUP(FN$5,Constante!$I$3:$AG$275,HLOOKUP($B$23,Constante!$I$3:$AG$4,2,FALSE),FALSE))))))</f>
        <v/>
      </c>
      <c r="FO30" s="5" t="str">
        <f>IF(FO$3="","",IF(FO$5="Réseau Résistif CMS",VLOOKUP(FO$5,Constante!$I$3:$AG$275,HLOOKUP($B$23,Constante!$I$3:$AG$4,2,FALSE),FALSE)*SQRT('Calcul '!FO$11),IF(FO$4="Connecteurs",FO$69*FO$72*POWER(FO$21,0.5)*IF(IF('Saisie des composants'!FP176="",FO$22,'Saisie des composants'!FP176)&lt;1,0.2,0.2*POWER(IF('Saisie des composants'!FP176="",FO$22,'Saisie des composants'!FP176),0.25)),IF(FO$4="Circuit imprimé",0.0005*POWER(FO$19,0.5)*(FO$20/2)*FO$70*FO$73*IF('Saisie Profil'!$G14&lt;110,1,EXP(0.2*('Saisie Profil'!$G14-110))),IF(FO$4="Optocoupleurs",VLOOKUP(FO$6,Constante!$I$3:$AG$275,HLOOKUP($B$23,Constante!$I$3:$AG$4,2,FALSE),FALSE),VLOOKUP(FO$5,Constante!$I$3:$AG$275,HLOOKUP($B$23,Constante!$I$3:$AG$4,2,FALSE),FALSE))))))</f>
        <v/>
      </c>
      <c r="FP30" s="5" t="str">
        <f>IF(FP$3="","",IF(FP$5="Réseau Résistif CMS",VLOOKUP(FP$5,Constante!$I$3:$AG$275,HLOOKUP($B$23,Constante!$I$3:$AG$4,2,FALSE),FALSE)*SQRT('Calcul '!FP$11),IF(FP$4="Connecteurs",FP$69*FP$72*POWER(FP$21,0.5)*IF(IF('Saisie des composants'!FQ176="",FP$22,'Saisie des composants'!FQ176)&lt;1,0.2,0.2*POWER(IF('Saisie des composants'!FQ176="",FP$22,'Saisie des composants'!FQ176),0.25)),IF(FP$4="Circuit imprimé",0.0005*POWER(FP$19,0.5)*(FP$20/2)*FP$70*FP$73*IF('Saisie Profil'!$G14&lt;110,1,EXP(0.2*('Saisie Profil'!$G14-110))),IF(FP$4="Optocoupleurs",VLOOKUP(FP$6,Constante!$I$3:$AG$275,HLOOKUP($B$23,Constante!$I$3:$AG$4,2,FALSE),FALSE),VLOOKUP(FP$5,Constante!$I$3:$AG$275,HLOOKUP($B$23,Constante!$I$3:$AG$4,2,FALSE),FALSE))))))</f>
        <v/>
      </c>
      <c r="FQ30" s="5" t="str">
        <f>IF(FQ$3="","",IF(FQ$5="Réseau Résistif CMS",VLOOKUP(FQ$5,Constante!$I$3:$AG$275,HLOOKUP($B$23,Constante!$I$3:$AG$4,2,FALSE),FALSE)*SQRT('Calcul '!FQ$11),IF(FQ$4="Connecteurs",FQ$69*FQ$72*POWER(FQ$21,0.5)*IF(IF('Saisie des composants'!FR176="",FQ$22,'Saisie des composants'!FR176)&lt;1,0.2,0.2*POWER(IF('Saisie des composants'!FR176="",FQ$22,'Saisie des composants'!FR176),0.25)),IF(FQ$4="Circuit imprimé",0.0005*POWER(FQ$19,0.5)*(FQ$20/2)*FQ$70*FQ$73*IF('Saisie Profil'!$G14&lt;110,1,EXP(0.2*('Saisie Profil'!$G14-110))),IF(FQ$4="Optocoupleurs",VLOOKUP(FQ$6,Constante!$I$3:$AG$275,HLOOKUP($B$23,Constante!$I$3:$AG$4,2,FALSE),FALSE),VLOOKUP(FQ$5,Constante!$I$3:$AG$275,HLOOKUP($B$23,Constante!$I$3:$AG$4,2,FALSE),FALSE))))))</f>
        <v/>
      </c>
      <c r="FR30" s="5" t="str">
        <f>IF(FR$3="","",IF(FR$5="Réseau Résistif CMS",VLOOKUP(FR$5,Constante!$I$3:$AG$275,HLOOKUP($B$23,Constante!$I$3:$AG$4,2,FALSE),FALSE)*SQRT('Calcul '!FR$11),IF(FR$4="Connecteurs",FR$69*FR$72*POWER(FR$21,0.5)*IF(IF('Saisie des composants'!FS176="",FR$22,'Saisie des composants'!FS176)&lt;1,0.2,0.2*POWER(IF('Saisie des composants'!FS176="",FR$22,'Saisie des composants'!FS176),0.25)),IF(FR$4="Circuit imprimé",0.0005*POWER(FR$19,0.5)*(FR$20/2)*FR$70*FR$73*IF('Saisie Profil'!$G14&lt;110,1,EXP(0.2*('Saisie Profil'!$G14-110))),IF(FR$4="Optocoupleurs",VLOOKUP(FR$6,Constante!$I$3:$AG$275,HLOOKUP($B$23,Constante!$I$3:$AG$4,2,FALSE),FALSE),VLOOKUP(FR$5,Constante!$I$3:$AG$275,HLOOKUP($B$23,Constante!$I$3:$AG$4,2,FALSE),FALSE))))))</f>
        <v/>
      </c>
      <c r="FS30" s="5" t="str">
        <f>IF(FS$3="","",IF(FS$5="Réseau Résistif CMS",VLOOKUP(FS$5,Constante!$I$3:$AG$275,HLOOKUP($B$23,Constante!$I$3:$AG$4,2,FALSE),FALSE)*SQRT('Calcul '!FS$11),IF(FS$4="Connecteurs",FS$69*FS$72*POWER(FS$21,0.5)*IF(IF('Saisie des composants'!FT176="",FS$22,'Saisie des composants'!FT176)&lt;1,0.2,0.2*POWER(IF('Saisie des composants'!FT176="",FS$22,'Saisie des composants'!FT176),0.25)),IF(FS$4="Circuit imprimé",0.0005*POWER(FS$19,0.5)*(FS$20/2)*FS$70*FS$73*IF('Saisie Profil'!$G14&lt;110,1,EXP(0.2*('Saisie Profil'!$G14-110))),IF(FS$4="Optocoupleurs",VLOOKUP(FS$6,Constante!$I$3:$AG$275,HLOOKUP($B$23,Constante!$I$3:$AG$4,2,FALSE),FALSE),VLOOKUP(FS$5,Constante!$I$3:$AG$275,HLOOKUP($B$23,Constante!$I$3:$AG$4,2,FALSE),FALSE))))))</f>
        <v/>
      </c>
      <c r="FT30" s="5" t="str">
        <f>IF(FT$3="","",IF(FT$5="Réseau Résistif CMS",VLOOKUP(FT$5,Constante!$I$3:$AG$275,HLOOKUP($B$23,Constante!$I$3:$AG$4,2,FALSE),FALSE)*SQRT('Calcul '!FT$11),IF(FT$4="Connecteurs",FT$69*FT$72*POWER(FT$21,0.5)*IF(IF('Saisie des composants'!FU176="",FT$22,'Saisie des composants'!FU176)&lt;1,0.2,0.2*POWER(IF('Saisie des composants'!FU176="",FT$22,'Saisie des composants'!FU176),0.25)),IF(FT$4="Circuit imprimé",0.0005*POWER(FT$19,0.5)*(FT$20/2)*FT$70*FT$73*IF('Saisie Profil'!$G14&lt;110,1,EXP(0.2*('Saisie Profil'!$G14-110))),IF(FT$4="Optocoupleurs",VLOOKUP(FT$6,Constante!$I$3:$AG$275,HLOOKUP($B$23,Constante!$I$3:$AG$4,2,FALSE),FALSE),VLOOKUP(FT$5,Constante!$I$3:$AG$275,HLOOKUP($B$23,Constante!$I$3:$AG$4,2,FALSE),FALSE))))))</f>
        <v/>
      </c>
      <c r="FU30" s="5" t="str">
        <f>IF(FU$3="","",IF(FU$5="Réseau Résistif CMS",VLOOKUP(FU$5,Constante!$I$3:$AG$275,HLOOKUP($B$23,Constante!$I$3:$AG$4,2,FALSE),FALSE)*SQRT('Calcul '!FU$11),IF(FU$4="Connecteurs",FU$69*FU$72*POWER(FU$21,0.5)*IF(IF('Saisie des composants'!FV176="",FU$22,'Saisie des composants'!FV176)&lt;1,0.2,0.2*POWER(IF('Saisie des composants'!FV176="",FU$22,'Saisie des composants'!FV176),0.25)),IF(FU$4="Circuit imprimé",0.0005*POWER(FU$19,0.5)*(FU$20/2)*FU$70*FU$73*IF('Saisie Profil'!$G14&lt;110,1,EXP(0.2*('Saisie Profil'!$G14-110))),IF(FU$4="Optocoupleurs",VLOOKUP(FU$6,Constante!$I$3:$AG$275,HLOOKUP($B$23,Constante!$I$3:$AG$4,2,FALSE),FALSE),VLOOKUP(FU$5,Constante!$I$3:$AG$275,HLOOKUP($B$23,Constante!$I$3:$AG$4,2,FALSE),FALSE))))))</f>
        <v/>
      </c>
      <c r="FV30" s="5" t="str">
        <f>IF(FV$3="","",IF(FV$5="Réseau Résistif CMS",VLOOKUP(FV$5,Constante!$I$3:$AG$275,HLOOKUP($B$23,Constante!$I$3:$AG$4,2,FALSE),FALSE)*SQRT('Calcul '!FV$11),IF(FV$4="Connecteurs",FV$69*FV$72*POWER(FV$21,0.5)*IF(IF('Saisie des composants'!FW176="",FV$22,'Saisie des composants'!FW176)&lt;1,0.2,0.2*POWER(IF('Saisie des composants'!FW176="",FV$22,'Saisie des composants'!FW176),0.25)),IF(FV$4="Circuit imprimé",0.0005*POWER(FV$19,0.5)*(FV$20/2)*FV$70*FV$73*IF('Saisie Profil'!$G14&lt;110,1,EXP(0.2*('Saisie Profil'!$G14-110))),IF(FV$4="Optocoupleurs",VLOOKUP(FV$6,Constante!$I$3:$AG$275,HLOOKUP($B$23,Constante!$I$3:$AG$4,2,FALSE),FALSE),VLOOKUP(FV$5,Constante!$I$3:$AG$275,HLOOKUP($B$23,Constante!$I$3:$AG$4,2,FALSE),FALSE))))))</f>
        <v/>
      </c>
      <c r="FW30" s="5" t="str">
        <f>IF(FW$3="","",IF(FW$5="Réseau Résistif CMS",VLOOKUP(FW$5,Constante!$I$3:$AG$275,HLOOKUP($B$23,Constante!$I$3:$AG$4,2,FALSE),FALSE)*SQRT('Calcul '!FW$11),IF(FW$4="Connecteurs",FW$69*FW$72*POWER(FW$21,0.5)*IF(IF('Saisie des composants'!FX176="",FW$22,'Saisie des composants'!FX176)&lt;1,0.2,0.2*POWER(IF('Saisie des composants'!FX176="",FW$22,'Saisie des composants'!FX176),0.25)),IF(FW$4="Circuit imprimé",0.0005*POWER(FW$19,0.5)*(FW$20/2)*FW$70*FW$73*IF('Saisie Profil'!$G14&lt;110,1,EXP(0.2*('Saisie Profil'!$G14-110))),IF(FW$4="Optocoupleurs",VLOOKUP(FW$6,Constante!$I$3:$AG$275,HLOOKUP($B$23,Constante!$I$3:$AG$4,2,FALSE),FALSE),VLOOKUP(FW$5,Constante!$I$3:$AG$275,HLOOKUP($B$23,Constante!$I$3:$AG$4,2,FALSE),FALSE))))))</f>
        <v/>
      </c>
      <c r="FX30" s="5" t="str">
        <f>IF(FX$3="","",IF(FX$5="Réseau Résistif CMS",VLOOKUP(FX$5,Constante!$I$3:$AG$275,HLOOKUP($B$23,Constante!$I$3:$AG$4,2,FALSE),FALSE)*SQRT('Calcul '!FX$11),IF(FX$4="Connecteurs",FX$69*FX$72*POWER(FX$21,0.5)*IF(IF('Saisie des composants'!FY176="",FX$22,'Saisie des composants'!FY176)&lt;1,0.2,0.2*POWER(IF('Saisie des composants'!FY176="",FX$22,'Saisie des composants'!FY176),0.25)),IF(FX$4="Circuit imprimé",0.0005*POWER(FX$19,0.5)*(FX$20/2)*FX$70*FX$73*IF('Saisie Profil'!$G14&lt;110,1,EXP(0.2*('Saisie Profil'!$G14-110))),IF(FX$4="Optocoupleurs",VLOOKUP(FX$6,Constante!$I$3:$AG$275,HLOOKUP($B$23,Constante!$I$3:$AG$4,2,FALSE),FALSE),VLOOKUP(FX$5,Constante!$I$3:$AG$275,HLOOKUP($B$23,Constante!$I$3:$AG$4,2,FALSE),FALSE))))))</f>
        <v/>
      </c>
      <c r="FY30" s="5" t="str">
        <f>IF(FY$3="","",IF(FY$5="Réseau Résistif CMS",VLOOKUP(FY$5,Constante!$I$3:$AG$275,HLOOKUP($B$23,Constante!$I$3:$AG$4,2,FALSE),FALSE)*SQRT('Calcul '!FY$11),IF(FY$4="Connecteurs",FY$69*FY$72*POWER(FY$21,0.5)*IF(IF('Saisie des composants'!FZ176="",FY$22,'Saisie des composants'!FZ176)&lt;1,0.2,0.2*POWER(IF('Saisie des composants'!FZ176="",FY$22,'Saisie des composants'!FZ176),0.25)),IF(FY$4="Circuit imprimé",0.0005*POWER(FY$19,0.5)*(FY$20/2)*FY$70*FY$73*IF('Saisie Profil'!$G14&lt;110,1,EXP(0.2*('Saisie Profil'!$G14-110))),IF(FY$4="Optocoupleurs",VLOOKUP(FY$6,Constante!$I$3:$AG$275,HLOOKUP($B$23,Constante!$I$3:$AG$4,2,FALSE),FALSE),VLOOKUP(FY$5,Constante!$I$3:$AG$275,HLOOKUP($B$23,Constante!$I$3:$AG$4,2,FALSE),FALSE))))))</f>
        <v/>
      </c>
      <c r="FZ30" s="5" t="str">
        <f>IF(FZ$3="","",IF(FZ$5="Réseau Résistif CMS",VLOOKUP(FZ$5,Constante!$I$3:$AG$275,HLOOKUP($B$23,Constante!$I$3:$AG$4,2,FALSE),FALSE)*SQRT('Calcul '!FZ$11),IF(FZ$4="Connecteurs",FZ$69*FZ$72*POWER(FZ$21,0.5)*IF(IF('Saisie des composants'!GA176="",FZ$22,'Saisie des composants'!GA176)&lt;1,0.2,0.2*POWER(IF('Saisie des composants'!GA176="",FZ$22,'Saisie des composants'!GA176),0.25)),IF(FZ$4="Circuit imprimé",0.0005*POWER(FZ$19,0.5)*(FZ$20/2)*FZ$70*FZ$73*IF('Saisie Profil'!$G14&lt;110,1,EXP(0.2*('Saisie Profil'!$G14-110))),IF(FZ$4="Optocoupleurs",VLOOKUP(FZ$6,Constante!$I$3:$AG$275,HLOOKUP($B$23,Constante!$I$3:$AG$4,2,FALSE),FALSE),VLOOKUP(FZ$5,Constante!$I$3:$AG$275,HLOOKUP($B$23,Constante!$I$3:$AG$4,2,FALSE),FALSE))))))</f>
        <v/>
      </c>
      <c r="GA30" s="5" t="str">
        <f>IF(GA$3="","",IF(GA$5="Réseau Résistif CMS",VLOOKUP(GA$5,Constante!$I$3:$AG$275,HLOOKUP($B$23,Constante!$I$3:$AG$4,2,FALSE),FALSE)*SQRT('Calcul '!GA$11),IF(GA$4="Connecteurs",GA$69*GA$72*POWER(GA$21,0.5)*IF(IF('Saisie des composants'!GB176="",GA$22,'Saisie des composants'!GB176)&lt;1,0.2,0.2*POWER(IF('Saisie des composants'!GB176="",GA$22,'Saisie des composants'!GB176),0.25)),IF(GA$4="Circuit imprimé",0.0005*POWER(GA$19,0.5)*(GA$20/2)*GA$70*GA$73*IF('Saisie Profil'!$G14&lt;110,1,EXP(0.2*('Saisie Profil'!$G14-110))),IF(GA$4="Optocoupleurs",VLOOKUP(GA$6,Constante!$I$3:$AG$275,HLOOKUP($B$23,Constante!$I$3:$AG$4,2,FALSE),FALSE),VLOOKUP(GA$5,Constante!$I$3:$AG$275,HLOOKUP($B$23,Constante!$I$3:$AG$4,2,FALSE),FALSE))))))</f>
        <v/>
      </c>
      <c r="GB30" s="5" t="str">
        <f>IF(GB$3="","",IF(GB$5="Réseau Résistif CMS",VLOOKUP(GB$5,Constante!$I$3:$AG$275,HLOOKUP($B$23,Constante!$I$3:$AG$4,2,FALSE),FALSE)*SQRT('Calcul '!GB$11),IF(GB$4="Connecteurs",GB$69*GB$72*POWER(GB$21,0.5)*IF(IF('Saisie des composants'!GC176="",GB$22,'Saisie des composants'!GC176)&lt;1,0.2,0.2*POWER(IF('Saisie des composants'!GC176="",GB$22,'Saisie des composants'!GC176),0.25)),IF(GB$4="Circuit imprimé",0.0005*POWER(GB$19,0.5)*(GB$20/2)*GB$70*GB$73*IF('Saisie Profil'!$G14&lt;110,1,EXP(0.2*('Saisie Profil'!$G14-110))),IF(GB$4="Optocoupleurs",VLOOKUP(GB$6,Constante!$I$3:$AG$275,HLOOKUP($B$23,Constante!$I$3:$AG$4,2,FALSE),FALSE),VLOOKUP(GB$5,Constante!$I$3:$AG$275,HLOOKUP($B$23,Constante!$I$3:$AG$4,2,FALSE),FALSE))))))</f>
        <v/>
      </c>
      <c r="GC30" s="5" t="str">
        <f>IF(GC$3="","",IF(GC$5="Réseau Résistif CMS",VLOOKUP(GC$5,Constante!$I$3:$AG$275,HLOOKUP($B$23,Constante!$I$3:$AG$4,2,FALSE),FALSE)*SQRT('Calcul '!GC$11),IF(GC$4="Connecteurs",GC$69*GC$72*POWER(GC$21,0.5)*IF(IF('Saisie des composants'!GD176="",GC$22,'Saisie des composants'!GD176)&lt;1,0.2,0.2*POWER(IF('Saisie des composants'!GD176="",GC$22,'Saisie des composants'!GD176),0.25)),IF(GC$4="Circuit imprimé",0.0005*POWER(GC$19,0.5)*(GC$20/2)*GC$70*GC$73*IF('Saisie Profil'!$G14&lt;110,1,EXP(0.2*('Saisie Profil'!$G14-110))),IF(GC$4="Optocoupleurs",VLOOKUP(GC$6,Constante!$I$3:$AG$275,HLOOKUP($B$23,Constante!$I$3:$AG$4,2,FALSE),FALSE),VLOOKUP(GC$5,Constante!$I$3:$AG$275,HLOOKUP($B$23,Constante!$I$3:$AG$4,2,FALSE),FALSE))))))</f>
        <v/>
      </c>
      <c r="GD30" s="5" t="str">
        <f>IF(GD$3="","",IF(GD$5="Réseau Résistif CMS",VLOOKUP(GD$5,Constante!$I$3:$AG$275,HLOOKUP($B$23,Constante!$I$3:$AG$4,2,FALSE),FALSE)*SQRT('Calcul '!GD$11),IF(GD$4="Connecteurs",GD$69*GD$72*POWER(GD$21,0.5)*IF(IF('Saisie des composants'!GE176="",GD$22,'Saisie des composants'!GE176)&lt;1,0.2,0.2*POWER(IF('Saisie des composants'!GE176="",GD$22,'Saisie des composants'!GE176),0.25)),IF(GD$4="Circuit imprimé",0.0005*POWER(GD$19,0.5)*(GD$20/2)*GD$70*GD$73*IF('Saisie Profil'!$G14&lt;110,1,EXP(0.2*('Saisie Profil'!$G14-110))),IF(GD$4="Optocoupleurs",VLOOKUP(GD$6,Constante!$I$3:$AG$275,HLOOKUP($B$23,Constante!$I$3:$AG$4,2,FALSE),FALSE),VLOOKUP(GD$5,Constante!$I$3:$AG$275,HLOOKUP($B$23,Constante!$I$3:$AG$4,2,FALSE),FALSE))))))</f>
        <v/>
      </c>
      <c r="GE30" s="5" t="str">
        <f>IF(GE$3="","",IF(GE$5="Réseau Résistif CMS",VLOOKUP(GE$5,Constante!$I$3:$AG$275,HLOOKUP($B$23,Constante!$I$3:$AG$4,2,FALSE),FALSE)*SQRT('Calcul '!GE$11),IF(GE$4="Connecteurs",GE$69*GE$72*POWER(GE$21,0.5)*IF(IF('Saisie des composants'!GF176="",GE$22,'Saisie des composants'!GF176)&lt;1,0.2,0.2*POWER(IF('Saisie des composants'!GF176="",GE$22,'Saisie des composants'!GF176),0.25)),IF(GE$4="Circuit imprimé",0.0005*POWER(GE$19,0.5)*(GE$20/2)*GE$70*GE$73*IF('Saisie Profil'!$G14&lt;110,1,EXP(0.2*('Saisie Profil'!$G14-110))),IF(GE$4="Optocoupleurs",VLOOKUP(GE$6,Constante!$I$3:$AG$275,HLOOKUP($B$23,Constante!$I$3:$AG$4,2,FALSE),FALSE),VLOOKUP(GE$5,Constante!$I$3:$AG$275,HLOOKUP($B$23,Constante!$I$3:$AG$4,2,FALSE),FALSE))))))</f>
        <v/>
      </c>
      <c r="GF30" s="5" t="str">
        <f>IF(GF$3="","",IF(GF$5="Réseau Résistif CMS",VLOOKUP(GF$5,Constante!$I$3:$AG$275,HLOOKUP($B$23,Constante!$I$3:$AG$4,2,FALSE),FALSE)*SQRT('Calcul '!GF$11),IF(GF$4="Connecteurs",GF$69*GF$72*POWER(GF$21,0.5)*IF(IF('Saisie des composants'!GG176="",GF$22,'Saisie des composants'!GG176)&lt;1,0.2,0.2*POWER(IF('Saisie des composants'!GG176="",GF$22,'Saisie des composants'!GG176),0.25)),IF(GF$4="Circuit imprimé",0.0005*POWER(GF$19,0.5)*(GF$20/2)*GF$70*GF$73*IF('Saisie Profil'!$G14&lt;110,1,EXP(0.2*('Saisie Profil'!$G14-110))),IF(GF$4="Optocoupleurs",VLOOKUP(GF$6,Constante!$I$3:$AG$275,HLOOKUP($B$23,Constante!$I$3:$AG$4,2,FALSE),FALSE),VLOOKUP(GF$5,Constante!$I$3:$AG$275,HLOOKUP($B$23,Constante!$I$3:$AG$4,2,FALSE),FALSE))))))</f>
        <v/>
      </c>
      <c r="GG30" s="5" t="str">
        <f>IF(GG$3="","",IF(GG$5="Réseau Résistif CMS",VLOOKUP(GG$5,Constante!$I$3:$AG$275,HLOOKUP($B$23,Constante!$I$3:$AG$4,2,FALSE),FALSE)*SQRT('Calcul '!GG$11),IF(GG$4="Connecteurs",GG$69*GG$72*POWER(GG$21,0.5)*IF(IF('Saisie des composants'!GH176="",GG$22,'Saisie des composants'!GH176)&lt;1,0.2,0.2*POWER(IF('Saisie des composants'!GH176="",GG$22,'Saisie des composants'!GH176),0.25)),IF(GG$4="Circuit imprimé",0.0005*POWER(GG$19,0.5)*(GG$20/2)*GG$70*GG$73*IF('Saisie Profil'!$G14&lt;110,1,EXP(0.2*('Saisie Profil'!$G14-110))),IF(GG$4="Optocoupleurs",VLOOKUP(GG$6,Constante!$I$3:$AG$275,HLOOKUP($B$23,Constante!$I$3:$AG$4,2,FALSE),FALSE),VLOOKUP(GG$5,Constante!$I$3:$AG$275,HLOOKUP($B$23,Constante!$I$3:$AG$4,2,FALSE),FALSE))))))</f>
        <v/>
      </c>
      <c r="GH30" s="5" t="str">
        <f>IF(GH$3="","",IF(GH$5="Réseau Résistif CMS",VLOOKUP(GH$5,Constante!$I$3:$AG$275,HLOOKUP($B$23,Constante!$I$3:$AG$4,2,FALSE),FALSE)*SQRT('Calcul '!GH$11),IF(GH$4="Connecteurs",GH$69*GH$72*POWER(GH$21,0.5)*IF(IF('Saisie des composants'!GI176="",GH$22,'Saisie des composants'!GI176)&lt;1,0.2,0.2*POWER(IF('Saisie des composants'!GI176="",GH$22,'Saisie des composants'!GI176),0.25)),IF(GH$4="Circuit imprimé",0.0005*POWER(GH$19,0.5)*(GH$20/2)*GH$70*GH$73*IF('Saisie Profil'!$G14&lt;110,1,EXP(0.2*('Saisie Profil'!$G14-110))),IF(GH$4="Optocoupleurs",VLOOKUP(GH$6,Constante!$I$3:$AG$275,HLOOKUP($B$23,Constante!$I$3:$AG$4,2,FALSE),FALSE),VLOOKUP(GH$5,Constante!$I$3:$AG$275,HLOOKUP($B$23,Constante!$I$3:$AG$4,2,FALSE),FALSE))))))</f>
        <v/>
      </c>
      <c r="GI30" s="5" t="str">
        <f>IF(GI$3="","",IF(GI$5="Réseau Résistif CMS",VLOOKUP(GI$5,Constante!$I$3:$AG$275,HLOOKUP($B$23,Constante!$I$3:$AG$4,2,FALSE),FALSE)*SQRT('Calcul '!GI$11),IF(GI$4="Connecteurs",GI$69*GI$72*POWER(GI$21,0.5)*IF(IF('Saisie des composants'!GJ176="",GI$22,'Saisie des composants'!GJ176)&lt;1,0.2,0.2*POWER(IF('Saisie des composants'!GJ176="",GI$22,'Saisie des composants'!GJ176),0.25)),IF(GI$4="Circuit imprimé",0.0005*POWER(GI$19,0.5)*(GI$20/2)*GI$70*GI$73*IF('Saisie Profil'!$G14&lt;110,1,EXP(0.2*('Saisie Profil'!$G14-110))),IF(GI$4="Optocoupleurs",VLOOKUP(GI$6,Constante!$I$3:$AG$275,HLOOKUP($B$23,Constante!$I$3:$AG$4,2,FALSE),FALSE),VLOOKUP(GI$5,Constante!$I$3:$AG$275,HLOOKUP($B$23,Constante!$I$3:$AG$4,2,FALSE),FALSE))))))</f>
        <v/>
      </c>
      <c r="GJ30" s="5" t="str">
        <f>IF(GJ$3="","",IF(GJ$5="Réseau Résistif CMS",VLOOKUP(GJ$5,Constante!$I$3:$AG$275,HLOOKUP($B$23,Constante!$I$3:$AG$4,2,FALSE),FALSE)*SQRT('Calcul '!GJ$11),IF(GJ$4="Connecteurs",GJ$69*GJ$72*POWER(GJ$21,0.5)*IF(IF('Saisie des composants'!GK176="",GJ$22,'Saisie des composants'!GK176)&lt;1,0.2,0.2*POWER(IF('Saisie des composants'!GK176="",GJ$22,'Saisie des composants'!GK176),0.25)),IF(GJ$4="Circuit imprimé",0.0005*POWER(GJ$19,0.5)*(GJ$20/2)*GJ$70*GJ$73*IF('Saisie Profil'!$G14&lt;110,1,EXP(0.2*('Saisie Profil'!$G14-110))),IF(GJ$4="Optocoupleurs",VLOOKUP(GJ$6,Constante!$I$3:$AG$275,HLOOKUP($B$23,Constante!$I$3:$AG$4,2,FALSE),FALSE),VLOOKUP(GJ$5,Constante!$I$3:$AG$275,HLOOKUP($B$23,Constante!$I$3:$AG$4,2,FALSE),FALSE))))))</f>
        <v/>
      </c>
      <c r="GK30" s="5" t="str">
        <f>IF(GK$3="","",IF(GK$5="Réseau Résistif CMS",VLOOKUP(GK$5,Constante!$I$3:$AG$275,HLOOKUP($B$23,Constante!$I$3:$AG$4,2,FALSE),FALSE)*SQRT('Calcul '!GK$11),IF(GK$4="Connecteurs",GK$69*GK$72*POWER(GK$21,0.5)*IF(IF('Saisie des composants'!GL176="",GK$22,'Saisie des composants'!GL176)&lt;1,0.2,0.2*POWER(IF('Saisie des composants'!GL176="",GK$22,'Saisie des composants'!GL176),0.25)),IF(GK$4="Circuit imprimé",0.0005*POWER(GK$19,0.5)*(GK$20/2)*GK$70*GK$73*IF('Saisie Profil'!$G14&lt;110,1,EXP(0.2*('Saisie Profil'!$G14-110))),IF(GK$4="Optocoupleurs",VLOOKUP(GK$6,Constante!$I$3:$AG$275,HLOOKUP($B$23,Constante!$I$3:$AG$4,2,FALSE),FALSE),VLOOKUP(GK$5,Constante!$I$3:$AG$275,HLOOKUP($B$23,Constante!$I$3:$AG$4,2,FALSE),FALSE))))))</f>
        <v/>
      </c>
      <c r="GL30" s="5" t="str">
        <f>IF(GL$3="","",IF(GL$5="Réseau Résistif CMS",VLOOKUP(GL$5,Constante!$I$3:$AG$275,HLOOKUP($B$23,Constante!$I$3:$AG$4,2,FALSE),FALSE)*SQRT('Calcul '!GL$11),IF(GL$4="Connecteurs",GL$69*GL$72*POWER(GL$21,0.5)*IF(IF('Saisie des composants'!GM176="",GL$22,'Saisie des composants'!GM176)&lt;1,0.2,0.2*POWER(IF('Saisie des composants'!GM176="",GL$22,'Saisie des composants'!GM176),0.25)),IF(GL$4="Circuit imprimé",0.0005*POWER(GL$19,0.5)*(GL$20/2)*GL$70*GL$73*IF('Saisie Profil'!$G14&lt;110,1,EXP(0.2*('Saisie Profil'!$G14-110))),IF(GL$4="Optocoupleurs",VLOOKUP(GL$6,Constante!$I$3:$AG$275,HLOOKUP($B$23,Constante!$I$3:$AG$4,2,FALSE),FALSE),VLOOKUP(GL$5,Constante!$I$3:$AG$275,HLOOKUP($B$23,Constante!$I$3:$AG$4,2,FALSE),FALSE))))))</f>
        <v/>
      </c>
      <c r="GM30" s="5" t="str">
        <f>IF(GM$3="","",IF(GM$5="Réseau Résistif CMS",VLOOKUP(GM$5,Constante!$I$3:$AG$275,HLOOKUP($B$23,Constante!$I$3:$AG$4,2,FALSE),FALSE)*SQRT('Calcul '!GM$11),IF(GM$4="Connecteurs",GM$69*GM$72*POWER(GM$21,0.5)*IF(IF('Saisie des composants'!GN176="",GM$22,'Saisie des composants'!GN176)&lt;1,0.2,0.2*POWER(IF('Saisie des composants'!GN176="",GM$22,'Saisie des composants'!GN176),0.25)),IF(GM$4="Circuit imprimé",0.0005*POWER(GM$19,0.5)*(GM$20/2)*GM$70*GM$73*IF('Saisie Profil'!$G14&lt;110,1,EXP(0.2*('Saisie Profil'!$G14-110))),IF(GM$4="Optocoupleurs",VLOOKUP(GM$6,Constante!$I$3:$AG$275,HLOOKUP($B$23,Constante!$I$3:$AG$4,2,FALSE),FALSE),VLOOKUP(GM$5,Constante!$I$3:$AG$275,HLOOKUP($B$23,Constante!$I$3:$AG$4,2,FALSE),FALSE))))))</f>
        <v/>
      </c>
      <c r="GN30" s="5" t="str">
        <f>IF(GN$3="","",IF(GN$5="Réseau Résistif CMS",VLOOKUP(GN$5,Constante!$I$3:$AG$275,HLOOKUP($B$23,Constante!$I$3:$AG$4,2,FALSE),FALSE)*SQRT('Calcul '!GN$11),IF(GN$4="Connecteurs",GN$69*GN$72*POWER(GN$21,0.5)*IF(IF('Saisie des composants'!GO176="",GN$22,'Saisie des composants'!GO176)&lt;1,0.2,0.2*POWER(IF('Saisie des composants'!GO176="",GN$22,'Saisie des composants'!GO176),0.25)),IF(GN$4="Circuit imprimé",0.0005*POWER(GN$19,0.5)*(GN$20/2)*GN$70*GN$73*IF('Saisie Profil'!$G14&lt;110,1,EXP(0.2*('Saisie Profil'!$G14-110))),IF(GN$4="Optocoupleurs",VLOOKUP(GN$6,Constante!$I$3:$AG$275,HLOOKUP($B$23,Constante!$I$3:$AG$4,2,FALSE),FALSE),VLOOKUP(GN$5,Constante!$I$3:$AG$275,HLOOKUP($B$23,Constante!$I$3:$AG$4,2,FALSE),FALSE))))))</f>
        <v/>
      </c>
      <c r="GO30" s="5" t="str">
        <f>IF(GO$3="","",IF(GO$5="Réseau Résistif CMS",VLOOKUP(GO$5,Constante!$I$3:$AG$275,HLOOKUP($B$23,Constante!$I$3:$AG$4,2,FALSE),FALSE)*SQRT('Calcul '!GO$11),IF(GO$4="Connecteurs",GO$69*GO$72*POWER(GO$21,0.5)*IF(IF('Saisie des composants'!GP176="",GO$22,'Saisie des composants'!GP176)&lt;1,0.2,0.2*POWER(IF('Saisie des composants'!GP176="",GO$22,'Saisie des composants'!GP176),0.25)),IF(GO$4="Circuit imprimé",0.0005*POWER(GO$19,0.5)*(GO$20/2)*GO$70*GO$73*IF('Saisie Profil'!$G14&lt;110,1,EXP(0.2*('Saisie Profil'!$G14-110))),IF(GO$4="Optocoupleurs",VLOOKUP(GO$6,Constante!$I$3:$AG$275,HLOOKUP($B$23,Constante!$I$3:$AG$4,2,FALSE),FALSE),VLOOKUP(GO$5,Constante!$I$3:$AG$275,HLOOKUP($B$23,Constante!$I$3:$AG$4,2,FALSE),FALSE))))))</f>
        <v/>
      </c>
      <c r="GP30" s="5" t="str">
        <f>IF(GP$3="","",IF(GP$5="Réseau Résistif CMS",VLOOKUP(GP$5,Constante!$I$3:$AG$275,HLOOKUP($B$23,Constante!$I$3:$AG$4,2,FALSE),FALSE)*SQRT('Calcul '!GP$11),IF(GP$4="Connecteurs",GP$69*GP$72*POWER(GP$21,0.5)*IF(IF('Saisie des composants'!GQ176="",GP$22,'Saisie des composants'!GQ176)&lt;1,0.2,0.2*POWER(IF('Saisie des composants'!GQ176="",GP$22,'Saisie des composants'!GQ176),0.25)),IF(GP$4="Circuit imprimé",0.0005*POWER(GP$19,0.5)*(GP$20/2)*GP$70*GP$73*IF('Saisie Profil'!$G14&lt;110,1,EXP(0.2*('Saisie Profil'!$G14-110))),IF(GP$4="Optocoupleurs",VLOOKUP(GP$6,Constante!$I$3:$AG$275,HLOOKUP($B$23,Constante!$I$3:$AG$4,2,FALSE),FALSE),VLOOKUP(GP$5,Constante!$I$3:$AG$275,HLOOKUP($B$23,Constante!$I$3:$AG$4,2,FALSE),FALSE))))))</f>
        <v/>
      </c>
      <c r="GQ30" s="5" t="str">
        <f>IF(GQ$3="","",IF(GQ$5="Réseau Résistif CMS",VLOOKUP(GQ$5,Constante!$I$3:$AG$275,HLOOKUP($B$23,Constante!$I$3:$AG$4,2,FALSE),FALSE)*SQRT('Calcul '!GQ$11),IF(GQ$4="Connecteurs",GQ$69*GQ$72*POWER(GQ$21,0.5)*IF(IF('Saisie des composants'!GR176="",GQ$22,'Saisie des composants'!GR176)&lt;1,0.2,0.2*POWER(IF('Saisie des composants'!GR176="",GQ$22,'Saisie des composants'!GR176),0.25)),IF(GQ$4="Circuit imprimé",0.0005*POWER(GQ$19,0.5)*(GQ$20/2)*GQ$70*GQ$73*IF('Saisie Profil'!$G14&lt;110,1,EXP(0.2*('Saisie Profil'!$G14-110))),IF(GQ$4="Optocoupleurs",VLOOKUP(GQ$6,Constante!$I$3:$AG$275,HLOOKUP($B$23,Constante!$I$3:$AG$4,2,FALSE),FALSE),VLOOKUP(GQ$5,Constante!$I$3:$AG$275,HLOOKUP($B$23,Constante!$I$3:$AG$4,2,FALSE),FALSE))))))</f>
        <v/>
      </c>
      <c r="GR30" s="5" t="str">
        <f>IF(GR$3="","",IF(GR$5="Réseau Résistif CMS",VLOOKUP(GR$5,Constante!$I$3:$AG$275,HLOOKUP($B$23,Constante!$I$3:$AG$4,2,FALSE),FALSE)*SQRT('Calcul '!GR$11),IF(GR$4="Connecteurs",GR$69*GR$72*POWER(GR$21,0.5)*IF(IF('Saisie des composants'!GS176="",GR$22,'Saisie des composants'!GS176)&lt;1,0.2,0.2*POWER(IF('Saisie des composants'!GS176="",GR$22,'Saisie des composants'!GS176),0.25)),IF(GR$4="Circuit imprimé",0.0005*POWER(GR$19,0.5)*(GR$20/2)*GR$70*GR$73*IF('Saisie Profil'!$G14&lt;110,1,EXP(0.2*('Saisie Profil'!$G14-110))),IF(GR$4="Optocoupleurs",VLOOKUP(GR$6,Constante!$I$3:$AG$275,HLOOKUP($B$23,Constante!$I$3:$AG$4,2,FALSE),FALSE),VLOOKUP(GR$5,Constante!$I$3:$AG$275,HLOOKUP($B$23,Constante!$I$3:$AG$4,2,FALSE),FALSE))))))</f>
        <v/>
      </c>
      <c r="GS30" s="5" t="str">
        <f>IF(GS$3="","",IF(GS$5="Réseau Résistif CMS",VLOOKUP(GS$5,Constante!$I$3:$AG$275,HLOOKUP($B$23,Constante!$I$3:$AG$4,2,FALSE),FALSE)*SQRT('Calcul '!GS$11),IF(GS$4="Connecteurs",GS$69*GS$72*POWER(GS$21,0.5)*IF(IF('Saisie des composants'!GT176="",GS$22,'Saisie des composants'!GT176)&lt;1,0.2,0.2*POWER(IF('Saisie des composants'!GT176="",GS$22,'Saisie des composants'!GT176),0.25)),IF(GS$4="Circuit imprimé",0.0005*POWER(GS$19,0.5)*(GS$20/2)*GS$70*GS$73*IF('Saisie Profil'!$G14&lt;110,1,EXP(0.2*('Saisie Profil'!$G14-110))),IF(GS$4="Optocoupleurs",VLOOKUP(GS$6,Constante!$I$3:$AG$275,HLOOKUP($B$23,Constante!$I$3:$AG$4,2,FALSE),FALSE),VLOOKUP(GS$5,Constante!$I$3:$AG$275,HLOOKUP($B$23,Constante!$I$3:$AG$4,2,FALSE),FALSE))))))</f>
        <v/>
      </c>
    </row>
    <row r="31" spans="1:201" ht="15.75">
      <c r="A31" s="27"/>
      <c r="B31" s="78" t="s">
        <v>266</v>
      </c>
      <c r="C31" s="5">
        <f>IF(C$3="","",IF(C$5="Réseau Résistif CMS",VLOOKUP(C$5,Constante!$I$3:$AG$275,HLOOKUP($B$23,Constante!$I$3:$AG$4,2,FALSE),FALSE)*SQRT('Calcul '!C$11),IF(C$4="Connecteurs",C$69*C$72*POWER(C$21,0.5)*IF(IF('Saisie des composants'!D177="",C$22,'Saisie des composants'!D177)&lt;1,0.2,0.2*POWER(IF('Saisie des composants'!D177="",C$22,'Saisie des composants'!D177),0.25)),IF(C$4="Circuit imprimé",0.0005*POWER(C$19,0.5)*(C$20/2)*C$70*C$73*IF('Saisie Profil'!$G15&lt;110,1,EXP(0.2*('Saisie Profil'!$G15-110))),IF(C$4="Optocoupleurs",VLOOKUP(C$6,Constante!$I$3:$AG$275,HLOOKUP($B$23,Constante!$I$3:$AG$4,2,FALSE),FALSE),VLOOKUP(C$5,Constante!$I$3:$AG$275,HLOOKUP($B$23,Constante!$I$3:$AG$4,2,FALSE),FALSE))))))</f>
        <v>1</v>
      </c>
      <c r="D31" s="5">
        <f>IF(D$3="","",IF(D$5="Réseau Résistif CMS",VLOOKUP(D$5,Constante!$I$3:$AG$275,HLOOKUP($B$23,Constante!$I$3:$AG$4,2,FALSE),FALSE)*SQRT('Calcul '!D$11),IF(D$4="Connecteurs",D$69*D$72*POWER(D$21,0.5)*IF(IF('Saisie des composants'!E177="",D$22,'Saisie des composants'!E177)&lt;1,0.2,0.2*POWER(IF('Saisie des composants'!E177="",D$22,'Saisie des composants'!E177),0.25)),IF(D$4="Circuit imprimé",0.0005*POWER(D$19,0.5)*(D$20/2)*D$70*D$73*IF('Saisie Profil'!$G15&lt;110,1,EXP(0.2*('Saisie Profil'!$G15-110))),IF(D$4="Optocoupleurs",VLOOKUP(D$6,Constante!$I$3:$AG$275,HLOOKUP($B$23,Constante!$I$3:$AG$4,2,FALSE),FALSE),VLOOKUP(D$5,Constante!$I$3:$AG$275,HLOOKUP($B$23,Constante!$I$3:$AG$4,2,FALSE),FALSE))))))</f>
        <v>1</v>
      </c>
      <c r="E31" s="5">
        <f>IF(E$3="","",IF(E$5="Réseau Résistif CMS",VLOOKUP(E$5,Constante!$I$3:$AG$275,HLOOKUP($B$23,Constante!$I$3:$AG$4,2,FALSE),FALSE)*SQRT('Calcul '!E$11),IF(E$4="Connecteurs",E$69*E$72*POWER(E$21,0.5)*IF(IF('Saisie des composants'!F177="",E$22,'Saisie des composants'!F177)&lt;1,0.2,0.2*POWER(IF('Saisie des composants'!F177="",E$22,'Saisie des composants'!F177),0.25)),IF(E$4="Circuit imprimé",0.0005*POWER(E$19,0.5)*(E$20/2)*E$70*E$73*IF('Saisie Profil'!$G15&lt;110,1,EXP(0.2*('Saisie Profil'!$G15-110))),IF(E$4="Optocoupleurs",VLOOKUP(E$6,Constante!$I$3:$AG$275,HLOOKUP($B$23,Constante!$I$3:$AG$4,2,FALSE),FALSE),VLOOKUP(E$5,Constante!$I$3:$AG$275,HLOOKUP($B$23,Constante!$I$3:$AG$4,2,FALSE),FALSE))))))</f>
        <v>0.21</v>
      </c>
      <c r="F31" s="5">
        <f>IF(F$3="","",IF(F$5="Réseau Résistif CMS",VLOOKUP(F$5,Constante!$I$3:$AG$275,HLOOKUP($B$23,Constante!$I$3:$AG$4,2,FALSE),FALSE)*SQRT('Calcul '!F$11),IF(F$4="Connecteurs",F$69*F$72*POWER(F$21,0.5)*IF(IF('Saisie des composants'!G177="",F$22,'Saisie des composants'!G177)&lt;1,0.2,0.2*POWER(IF('Saisie des composants'!G177="",F$22,'Saisie des composants'!G177),0.25)),IF(F$4="Circuit imprimé",0.0005*POWER(F$19,0.5)*(F$20/2)*F$70*F$73*IF('Saisie Profil'!$G15&lt;110,1,EXP(0.2*('Saisie Profil'!$G15-110))),IF(F$4="Optocoupleurs",VLOOKUP(F$6,Constante!$I$3:$AG$275,HLOOKUP($B$23,Constante!$I$3:$AG$4,2,FALSE),FALSE),VLOOKUP(F$5,Constante!$I$3:$AG$275,HLOOKUP($B$23,Constante!$I$3:$AG$4,2,FALSE),FALSE))))))</f>
        <v>0.15</v>
      </c>
      <c r="G31" s="5">
        <f>IF(G$3="","",IF(G$5="Réseau Résistif CMS",VLOOKUP(G$5,Constante!$I$3:$AG$275,HLOOKUP($B$23,Constante!$I$3:$AG$4,2,FALSE),FALSE)*SQRT('Calcul '!G$11),IF(G$4="Connecteurs",G$69*G$72*POWER(G$21,0.5)*IF(IF('Saisie des composants'!H177="",G$22,'Saisie des composants'!H177)&lt;1,0.2,0.2*POWER(IF('Saisie des composants'!H177="",G$22,'Saisie des composants'!H177),0.25)),IF(G$4="Circuit imprimé",0.0005*POWER(G$19,0.5)*(G$20/2)*G$70*G$73*IF('Saisie Profil'!$G15&lt;110,1,EXP(0.2*('Saisie Profil'!$G15-110))),IF(G$4="Optocoupleurs",VLOOKUP(G$6,Constante!$I$3:$AG$275,HLOOKUP($B$23,Constante!$I$3:$AG$4,2,FALSE),FALSE),VLOOKUP(G$5,Constante!$I$3:$AG$275,HLOOKUP($B$23,Constante!$I$3:$AG$4,2,FALSE),FALSE))))))</f>
        <v>0.01</v>
      </c>
      <c r="H31" s="5">
        <f>IF(H$3="","",IF(H$5="Réseau Résistif CMS",VLOOKUP(H$5,Constante!$I$3:$AG$275,HLOOKUP($B$23,Constante!$I$3:$AG$4,2,FALSE),FALSE)*SQRT('Calcul '!H$11),IF(H$4="Connecteurs",H$69*H$72*POWER(H$21,0.5)*IF(IF('Saisie des composants'!I177="",H$22,'Saisie des composants'!I177)&lt;1,0.2,0.2*POWER(IF('Saisie des composants'!I177="",H$22,'Saisie des composants'!I177),0.25)),IF(H$4="Circuit imprimé",0.0005*POWER(H$19,0.5)*(H$20/2)*H$70*H$73*IF('Saisie Profil'!$G15&lt;110,1,EXP(0.2*('Saisie Profil'!$G15-110))),IF(H$4="Optocoupleurs",VLOOKUP(H$6,Constante!$I$3:$AG$275,HLOOKUP($B$23,Constante!$I$3:$AG$4,2,FALSE),FALSE),VLOOKUP(H$5,Constante!$I$3:$AG$275,HLOOKUP($B$23,Constante!$I$3:$AG$4,2,FALSE),FALSE))))))</f>
        <v>1</v>
      </c>
      <c r="I31" s="5">
        <f>IF(I$3="","",IF(I$5="Réseau Résistif CMS",VLOOKUP(I$5,Constante!$I$3:$AG$275,HLOOKUP($B$23,Constante!$I$3:$AG$4,2,FALSE),FALSE)*SQRT('Calcul '!I$11),IF(I$4="Connecteurs",I$69*I$72*POWER(I$21,0.5)*IF(IF('Saisie des composants'!J177="",I$22,'Saisie des composants'!J177)&lt;1,0.2,0.2*POWER(IF('Saisie des composants'!J177="",I$22,'Saisie des composants'!J177),0.25)),IF(I$4="Circuit imprimé",0.0005*POWER(I$19,0.5)*(I$20/2)*I$70*I$73*IF('Saisie Profil'!$G15&lt;110,1,EXP(0.2*('Saisie Profil'!$G15-110))),IF(I$4="Optocoupleurs",VLOOKUP(I$6,Constante!$I$3:$AG$275,HLOOKUP($B$23,Constante!$I$3:$AG$4,2,FALSE),FALSE),VLOOKUP(I$5,Constante!$I$3:$AG$275,HLOOKUP($B$23,Constante!$I$3:$AG$4,2,FALSE),FALSE))))))</f>
        <v>1</v>
      </c>
      <c r="J31" s="5">
        <f>IF(J$3="","",IF(J$5="Réseau Résistif CMS",VLOOKUP(J$5,Constante!$I$3:$AG$275,HLOOKUP($B$23,Constante!$I$3:$AG$4,2,FALSE),FALSE)*SQRT('Calcul '!J$11),IF(J$4="Connecteurs",J$69*J$72*POWER(J$21,0.5)*IF(IF('Saisie des composants'!K177="",J$22,'Saisie des composants'!K177)&lt;1,0.2,0.2*POWER(IF('Saisie des composants'!K177="",J$22,'Saisie des composants'!K177),0.25)),IF(J$4="Circuit imprimé",0.0005*POWER(J$19,0.5)*(J$20/2)*J$70*J$73*IF('Saisie Profil'!$G15&lt;110,1,EXP(0.2*('Saisie Profil'!$G15-110))),IF(J$4="Optocoupleurs",VLOOKUP(J$6,Constante!$I$3:$AG$275,HLOOKUP($B$23,Constante!$I$3:$AG$4,2,FALSE),FALSE),VLOOKUP(J$5,Constante!$I$3:$AG$275,HLOOKUP($B$23,Constante!$I$3:$AG$4,2,FALSE),FALSE))))))</f>
        <v>1</v>
      </c>
      <c r="K31" s="5">
        <f>IF(K$3="","",IF(K$5="Réseau Résistif CMS",VLOOKUP(K$5,Constante!$I$3:$AG$275,HLOOKUP($B$23,Constante!$I$3:$AG$4,2,FALSE),FALSE)*SQRT('Calcul '!K$11),IF(K$4="Connecteurs",K$69*K$72*POWER(K$21,0.5)*IF(IF('Saisie des composants'!L177="",K$22,'Saisie des composants'!L177)&lt;1,0.2,0.2*POWER(IF('Saisie des composants'!L177="",K$22,'Saisie des composants'!L177),0.25)),IF(K$4="Circuit imprimé",0.0005*POWER(K$19,0.5)*(K$20/2)*K$70*K$73*IF('Saisie Profil'!$G15&lt;110,1,EXP(0.2*('Saisie Profil'!$G15-110))),IF(K$4="Optocoupleurs",VLOOKUP(K$6,Constante!$I$3:$AG$275,HLOOKUP($B$23,Constante!$I$3:$AG$4,2,FALSE),FALSE),VLOOKUP(K$5,Constante!$I$3:$AG$275,HLOOKUP($B$23,Constante!$I$3:$AG$4,2,FALSE),FALSE))))))</f>
        <v>1</v>
      </c>
      <c r="L31" s="5">
        <f>IF(L$3="","",IF(L$5="Réseau Résistif CMS",VLOOKUP(L$5,Constante!$I$3:$AG$275,HLOOKUP($B$23,Constante!$I$3:$AG$4,2,FALSE),FALSE)*SQRT('Calcul '!L$11),IF(L$4="Connecteurs",L$69*L$72*POWER(L$21,0.5)*IF(IF('Saisie des composants'!M177="",L$22,'Saisie des composants'!M177)&lt;1,0.2,0.2*POWER(IF('Saisie des composants'!M177="",L$22,'Saisie des composants'!M177),0.25)),IF(L$4="Circuit imprimé",0.0005*POWER(L$19,0.5)*(L$20/2)*L$70*L$73*IF('Saisie Profil'!$G15&lt;110,1,EXP(0.2*('Saisie Profil'!$G15-110))),IF(L$4="Optocoupleurs",VLOOKUP(L$6,Constante!$I$3:$AG$275,HLOOKUP($B$23,Constante!$I$3:$AG$4,2,FALSE),FALSE),VLOOKUP(L$5,Constante!$I$3:$AG$275,HLOOKUP($B$23,Constante!$I$3:$AG$4,2,FALSE),FALSE))))))</f>
        <v>0.25</v>
      </c>
      <c r="M31" s="5">
        <f>IF(M$3="","",IF(M$5="Réseau Résistif CMS",VLOOKUP(M$5,Constante!$I$3:$AG$275,HLOOKUP($B$23,Constante!$I$3:$AG$4,2,FALSE),FALSE)*SQRT('Calcul '!M$11),IF(M$4="Connecteurs",M$69*M$72*POWER(M$21,0.5)*IF(IF('Saisie des composants'!N177="",M$22,'Saisie des composants'!N177)&lt;1,0.2,0.2*POWER(IF('Saisie des composants'!N177="",M$22,'Saisie des composants'!N177),0.25)),IF(M$4="Circuit imprimé",0.0005*POWER(M$19,0.5)*(M$20/2)*M$70*M$73*IF('Saisie Profil'!$G15&lt;110,1,EXP(0.2*('Saisie Profil'!$G15-110))),IF(M$4="Optocoupleurs",VLOOKUP(M$6,Constante!$I$3:$AG$275,HLOOKUP($B$23,Constante!$I$3:$AG$4,2,FALSE),FALSE),VLOOKUP(M$5,Constante!$I$3:$AG$275,HLOOKUP($B$23,Constante!$I$3:$AG$4,2,FALSE),FALSE))))))</f>
        <v>0.28284271247461906</v>
      </c>
      <c r="N31" s="5">
        <f>IF(N$3="","",IF(N$5="Réseau Résistif CMS",VLOOKUP(N$5,Constante!$I$3:$AG$275,HLOOKUP($B$23,Constante!$I$3:$AG$4,2,FALSE),FALSE)*SQRT('Calcul '!N$11),IF(N$4="Connecteurs",N$69*N$72*POWER(N$21,0.5)*IF(IF('Saisie des composants'!O177="",N$22,'Saisie des composants'!O177)&lt;1,0.2,0.2*POWER(IF('Saisie des composants'!O177="",N$22,'Saisie des composants'!O177),0.25)),IF(N$4="Circuit imprimé",0.0005*POWER(N$19,0.5)*(N$20/2)*N$70*N$73*IF('Saisie Profil'!$G15&lt;110,1,EXP(0.2*('Saisie Profil'!$G15-110))),IF(N$4="Optocoupleurs",VLOOKUP(N$6,Constante!$I$3:$AG$275,HLOOKUP($B$23,Constante!$I$3:$AG$4,2,FALSE),FALSE),VLOOKUP(N$5,Constante!$I$3:$AG$275,HLOOKUP($B$23,Constante!$I$3:$AG$4,2,FALSE),FALSE))))))</f>
        <v>0.05</v>
      </c>
      <c r="O31" s="5" t="str">
        <f>IF(O$3="","",IF(O$5="Réseau Résistif CMS",VLOOKUP(O$5,Constante!$I$3:$AG$275,HLOOKUP($B$23,Constante!$I$3:$AG$4,2,FALSE),FALSE)*SQRT('Calcul '!O$11),IF(O$4="Connecteurs",O$69*O$72*POWER(O$21,0.5)*IF(IF('Saisie des composants'!P177="",O$22,'Saisie des composants'!P177)&lt;1,0.2,0.2*POWER(IF('Saisie des composants'!P177="",O$22,'Saisie des composants'!P177),0.25)),IF(O$4="Circuit imprimé",0.0005*POWER(O$19,0.5)*(O$20/2)*O$70*O$73*IF('Saisie Profil'!$G15&lt;110,1,EXP(0.2*('Saisie Profil'!$G15-110))),IF(O$4="Optocoupleurs",VLOOKUP(O$6,Constante!$I$3:$AG$275,HLOOKUP($B$23,Constante!$I$3:$AG$4,2,FALSE),FALSE),VLOOKUP(O$5,Constante!$I$3:$AG$275,HLOOKUP($B$23,Constante!$I$3:$AG$4,2,FALSE),FALSE))))))</f>
        <v/>
      </c>
      <c r="P31" s="5" t="str">
        <f>IF(P$3="","",IF(P$5="Réseau Résistif CMS",VLOOKUP(P$5,Constante!$I$3:$AG$275,HLOOKUP($B$23,Constante!$I$3:$AG$4,2,FALSE),FALSE)*SQRT('Calcul '!P$11),IF(P$4="Connecteurs",P$69*P$72*POWER(P$21,0.5)*IF(IF('Saisie des composants'!Q177="",P$22,'Saisie des composants'!Q177)&lt;1,0.2,0.2*POWER(IF('Saisie des composants'!Q177="",P$22,'Saisie des composants'!Q177),0.25)),IF(P$4="Circuit imprimé",0.0005*POWER(P$19,0.5)*(P$20/2)*P$70*P$73*IF('Saisie Profil'!$G15&lt;110,1,EXP(0.2*('Saisie Profil'!$G15-110))),IF(P$4="Optocoupleurs",VLOOKUP(P$6,Constante!$I$3:$AG$275,HLOOKUP($B$23,Constante!$I$3:$AG$4,2,FALSE),FALSE),VLOOKUP(P$5,Constante!$I$3:$AG$275,HLOOKUP($B$23,Constante!$I$3:$AG$4,2,FALSE),FALSE))))))</f>
        <v/>
      </c>
      <c r="Q31" s="5" t="str">
        <f>IF(Q$3="","",IF(Q$5="Réseau Résistif CMS",VLOOKUP(Q$5,Constante!$I$3:$AG$275,HLOOKUP($B$23,Constante!$I$3:$AG$4,2,FALSE),FALSE)*SQRT('Calcul '!Q$11),IF(Q$4="Connecteurs",Q$69*Q$72*POWER(Q$21,0.5)*IF(IF('Saisie des composants'!R177="",Q$22,'Saisie des composants'!R177)&lt;1,0.2,0.2*POWER(IF('Saisie des composants'!R177="",Q$22,'Saisie des composants'!R177),0.25)),IF(Q$4="Circuit imprimé",0.0005*POWER(Q$19,0.5)*(Q$20/2)*Q$70*Q$73*IF('Saisie Profil'!$G15&lt;110,1,EXP(0.2*('Saisie Profil'!$G15-110))),IF(Q$4="Optocoupleurs",VLOOKUP(Q$6,Constante!$I$3:$AG$275,HLOOKUP($B$23,Constante!$I$3:$AG$4,2,FALSE),FALSE),VLOOKUP(Q$5,Constante!$I$3:$AG$275,HLOOKUP($B$23,Constante!$I$3:$AG$4,2,FALSE),FALSE))))))</f>
        <v/>
      </c>
      <c r="R31" s="5" t="str">
        <f>IF(R$3="","",IF(R$5="Réseau Résistif CMS",VLOOKUP(R$5,Constante!$I$3:$AG$275,HLOOKUP($B$23,Constante!$I$3:$AG$4,2,FALSE),FALSE)*SQRT('Calcul '!R$11),IF(R$4="Connecteurs",R$69*R$72*POWER(R$21,0.5)*IF(IF('Saisie des composants'!S177="",R$22,'Saisie des composants'!S177)&lt;1,0.2,0.2*POWER(IF('Saisie des composants'!S177="",R$22,'Saisie des composants'!S177),0.25)),IF(R$4="Circuit imprimé",0.0005*POWER(R$19,0.5)*(R$20/2)*R$70*R$73*IF('Saisie Profil'!$G15&lt;110,1,EXP(0.2*('Saisie Profil'!$G15-110))),IF(R$4="Optocoupleurs",VLOOKUP(R$6,Constante!$I$3:$AG$275,HLOOKUP($B$23,Constante!$I$3:$AG$4,2,FALSE),FALSE),VLOOKUP(R$5,Constante!$I$3:$AG$275,HLOOKUP($B$23,Constante!$I$3:$AG$4,2,FALSE),FALSE))))))</f>
        <v/>
      </c>
      <c r="S31" s="5" t="str">
        <f>IF(S$3="","",IF(S$5="Réseau Résistif CMS",VLOOKUP(S$5,Constante!$I$3:$AG$275,HLOOKUP($B$23,Constante!$I$3:$AG$4,2,FALSE),FALSE)*SQRT('Calcul '!S$11),IF(S$4="Connecteurs",S$69*S$72*POWER(S$21,0.5)*IF(IF('Saisie des composants'!T177="",S$22,'Saisie des composants'!T177)&lt;1,0.2,0.2*POWER(IF('Saisie des composants'!T177="",S$22,'Saisie des composants'!T177),0.25)),IF(S$4="Circuit imprimé",0.0005*POWER(S$19,0.5)*(S$20/2)*S$70*S$73*IF('Saisie Profil'!$G15&lt;110,1,EXP(0.2*('Saisie Profil'!$G15-110))),IF(S$4="Optocoupleurs",VLOOKUP(S$6,Constante!$I$3:$AG$275,HLOOKUP($B$23,Constante!$I$3:$AG$4,2,FALSE),FALSE),VLOOKUP(S$5,Constante!$I$3:$AG$275,HLOOKUP($B$23,Constante!$I$3:$AG$4,2,FALSE),FALSE))))))</f>
        <v/>
      </c>
      <c r="T31" s="5" t="str">
        <f>IF(T$3="","",IF(T$5="Réseau Résistif CMS",VLOOKUP(T$5,Constante!$I$3:$AG$275,HLOOKUP($B$23,Constante!$I$3:$AG$4,2,FALSE),FALSE)*SQRT('Calcul '!T$11),IF(T$4="Connecteurs",T$69*T$72*POWER(T$21,0.5)*IF(IF('Saisie des composants'!U177="",T$22,'Saisie des composants'!U177)&lt;1,0.2,0.2*POWER(IF('Saisie des composants'!U177="",T$22,'Saisie des composants'!U177),0.25)),IF(T$4="Circuit imprimé",0.0005*POWER(T$19,0.5)*(T$20/2)*T$70*T$73*IF('Saisie Profil'!$G15&lt;110,1,EXP(0.2*('Saisie Profil'!$G15-110))),IF(T$4="Optocoupleurs",VLOOKUP(T$6,Constante!$I$3:$AG$275,HLOOKUP($B$23,Constante!$I$3:$AG$4,2,FALSE),FALSE),VLOOKUP(T$5,Constante!$I$3:$AG$275,HLOOKUP($B$23,Constante!$I$3:$AG$4,2,FALSE),FALSE))))))</f>
        <v/>
      </c>
      <c r="U31" s="5" t="str">
        <f>IF(U$3="","",IF(U$5="Réseau Résistif CMS",VLOOKUP(U$5,Constante!$I$3:$AG$275,HLOOKUP($B$23,Constante!$I$3:$AG$4,2,FALSE),FALSE)*SQRT('Calcul '!U$11),IF(U$4="Connecteurs",U$69*U$72*POWER(U$21,0.5)*IF(IF('Saisie des composants'!V177="",U$22,'Saisie des composants'!V177)&lt;1,0.2,0.2*POWER(IF('Saisie des composants'!V177="",U$22,'Saisie des composants'!V177),0.25)),IF(U$4="Circuit imprimé",0.0005*POWER(U$19,0.5)*(U$20/2)*U$70*U$73*IF('Saisie Profil'!$G15&lt;110,1,EXP(0.2*('Saisie Profil'!$G15-110))),IF(U$4="Optocoupleurs",VLOOKUP(U$6,Constante!$I$3:$AG$275,HLOOKUP($B$23,Constante!$I$3:$AG$4,2,FALSE),FALSE),VLOOKUP(U$5,Constante!$I$3:$AG$275,HLOOKUP($B$23,Constante!$I$3:$AG$4,2,FALSE),FALSE))))))</f>
        <v/>
      </c>
      <c r="V31" s="5" t="str">
        <f>IF(V$3="","",IF(V$5="Réseau Résistif CMS",VLOOKUP(V$5,Constante!$I$3:$AG$275,HLOOKUP($B$23,Constante!$I$3:$AG$4,2,FALSE),FALSE)*SQRT('Calcul '!V$11),IF(V$4="Connecteurs",V$69*V$72*POWER(V$21,0.5)*IF(IF('Saisie des composants'!W177="",V$22,'Saisie des composants'!W177)&lt;1,0.2,0.2*POWER(IF('Saisie des composants'!W177="",V$22,'Saisie des composants'!W177),0.25)),IF(V$4="Circuit imprimé",0.0005*POWER(V$19,0.5)*(V$20/2)*V$70*V$73*IF('Saisie Profil'!$G15&lt;110,1,EXP(0.2*('Saisie Profil'!$G15-110))),IF(V$4="Optocoupleurs",VLOOKUP(V$6,Constante!$I$3:$AG$275,HLOOKUP($B$23,Constante!$I$3:$AG$4,2,FALSE),FALSE),VLOOKUP(V$5,Constante!$I$3:$AG$275,HLOOKUP($B$23,Constante!$I$3:$AG$4,2,FALSE),FALSE))))))</f>
        <v/>
      </c>
      <c r="W31" s="5" t="str">
        <f>IF(W$3="","",IF(W$5="Réseau Résistif CMS",VLOOKUP(W$5,Constante!$I$3:$AG$275,HLOOKUP($B$23,Constante!$I$3:$AG$4,2,FALSE),FALSE)*SQRT('Calcul '!W$11),IF(W$4="Connecteurs",W$69*W$72*POWER(W$21,0.5)*IF(IF('Saisie des composants'!X177="",W$22,'Saisie des composants'!X177)&lt;1,0.2,0.2*POWER(IF('Saisie des composants'!X177="",W$22,'Saisie des composants'!X177),0.25)),IF(W$4="Circuit imprimé",0.0005*POWER(W$19,0.5)*(W$20/2)*W$70*W$73*IF('Saisie Profil'!$G15&lt;110,1,EXP(0.2*('Saisie Profil'!$G15-110))),IF(W$4="Optocoupleurs",VLOOKUP(W$6,Constante!$I$3:$AG$275,HLOOKUP($B$23,Constante!$I$3:$AG$4,2,FALSE),FALSE),VLOOKUP(W$5,Constante!$I$3:$AG$275,HLOOKUP($B$23,Constante!$I$3:$AG$4,2,FALSE),FALSE))))))</f>
        <v/>
      </c>
      <c r="X31" s="5" t="str">
        <f>IF(X$3="","",IF(X$5="Réseau Résistif CMS",VLOOKUP(X$5,Constante!$I$3:$AG$275,HLOOKUP($B$23,Constante!$I$3:$AG$4,2,FALSE),FALSE)*SQRT('Calcul '!X$11),IF(X$4="Connecteurs",X$69*X$72*POWER(X$21,0.5)*IF(IF('Saisie des composants'!Y177="",X$22,'Saisie des composants'!Y177)&lt;1,0.2,0.2*POWER(IF('Saisie des composants'!Y177="",X$22,'Saisie des composants'!Y177),0.25)),IF(X$4="Circuit imprimé",0.0005*POWER(X$19,0.5)*(X$20/2)*X$70*X$73*IF('Saisie Profil'!$G15&lt;110,1,EXP(0.2*('Saisie Profil'!$G15-110))),IF(X$4="Optocoupleurs",VLOOKUP(X$6,Constante!$I$3:$AG$275,HLOOKUP($B$23,Constante!$I$3:$AG$4,2,FALSE),FALSE),VLOOKUP(X$5,Constante!$I$3:$AG$275,HLOOKUP($B$23,Constante!$I$3:$AG$4,2,FALSE),FALSE))))))</f>
        <v/>
      </c>
      <c r="Y31" s="5" t="str">
        <f>IF(Y$3="","",IF(Y$5="Réseau Résistif CMS",VLOOKUP(Y$5,Constante!$I$3:$AG$275,HLOOKUP($B$23,Constante!$I$3:$AG$4,2,FALSE),FALSE)*SQRT('Calcul '!Y$11),IF(Y$4="Connecteurs",Y$69*Y$72*POWER(Y$21,0.5)*IF(IF('Saisie des composants'!Z177="",Y$22,'Saisie des composants'!Z177)&lt;1,0.2,0.2*POWER(IF('Saisie des composants'!Z177="",Y$22,'Saisie des composants'!Z177),0.25)),IF(Y$4="Circuit imprimé",0.0005*POWER(Y$19,0.5)*(Y$20/2)*Y$70*Y$73*IF('Saisie Profil'!$G15&lt;110,1,EXP(0.2*('Saisie Profil'!$G15-110))),IF(Y$4="Optocoupleurs",VLOOKUP(Y$6,Constante!$I$3:$AG$275,HLOOKUP($B$23,Constante!$I$3:$AG$4,2,FALSE),FALSE),VLOOKUP(Y$5,Constante!$I$3:$AG$275,HLOOKUP($B$23,Constante!$I$3:$AG$4,2,FALSE),FALSE))))))</f>
        <v/>
      </c>
      <c r="Z31" s="5" t="str">
        <f>IF(Z$3="","",IF(Z$5="Réseau Résistif CMS",VLOOKUP(Z$5,Constante!$I$3:$AG$275,HLOOKUP($B$23,Constante!$I$3:$AG$4,2,FALSE),FALSE)*SQRT('Calcul '!Z$11),IF(Z$4="Connecteurs",Z$69*Z$72*POWER(Z$21,0.5)*IF(IF('Saisie des composants'!AA177="",Z$22,'Saisie des composants'!AA177)&lt;1,0.2,0.2*POWER(IF('Saisie des composants'!AA177="",Z$22,'Saisie des composants'!AA177),0.25)),IF(Z$4="Circuit imprimé",0.0005*POWER(Z$19,0.5)*(Z$20/2)*Z$70*Z$73*IF('Saisie Profil'!$G15&lt;110,1,EXP(0.2*('Saisie Profil'!$G15-110))),IF(Z$4="Optocoupleurs",VLOOKUP(Z$6,Constante!$I$3:$AG$275,HLOOKUP($B$23,Constante!$I$3:$AG$4,2,FALSE),FALSE),VLOOKUP(Z$5,Constante!$I$3:$AG$275,HLOOKUP($B$23,Constante!$I$3:$AG$4,2,FALSE),FALSE))))))</f>
        <v/>
      </c>
      <c r="AA31" s="5" t="str">
        <f>IF(AA$3="","",IF(AA$5="Réseau Résistif CMS",VLOOKUP(AA$5,Constante!$I$3:$AG$275,HLOOKUP($B$23,Constante!$I$3:$AG$4,2,FALSE),FALSE)*SQRT('Calcul '!AA$11),IF(AA$4="Connecteurs",AA$69*AA$72*POWER(AA$21,0.5)*IF(IF('Saisie des composants'!AB177="",AA$22,'Saisie des composants'!AB177)&lt;1,0.2,0.2*POWER(IF('Saisie des composants'!AB177="",AA$22,'Saisie des composants'!AB177),0.25)),IF(AA$4="Circuit imprimé",0.0005*POWER(AA$19,0.5)*(AA$20/2)*AA$70*AA$73*IF('Saisie Profil'!$G15&lt;110,1,EXP(0.2*('Saisie Profil'!$G15-110))),IF(AA$4="Optocoupleurs",VLOOKUP(AA$6,Constante!$I$3:$AG$275,HLOOKUP($B$23,Constante!$I$3:$AG$4,2,FALSE),FALSE),VLOOKUP(AA$5,Constante!$I$3:$AG$275,HLOOKUP($B$23,Constante!$I$3:$AG$4,2,FALSE),FALSE))))))</f>
        <v/>
      </c>
      <c r="AB31" s="5" t="str">
        <f>IF(AB$3="","",IF(AB$5="Réseau Résistif CMS",VLOOKUP(AB$5,Constante!$I$3:$AG$275,HLOOKUP($B$23,Constante!$I$3:$AG$4,2,FALSE),FALSE)*SQRT('Calcul '!AB$11),IF(AB$4="Connecteurs",AB$69*AB$72*POWER(AB$21,0.5)*IF(IF('Saisie des composants'!AC177="",AB$22,'Saisie des composants'!AC177)&lt;1,0.2,0.2*POWER(IF('Saisie des composants'!AC177="",AB$22,'Saisie des composants'!AC177),0.25)),IF(AB$4="Circuit imprimé",0.0005*POWER(AB$19,0.5)*(AB$20/2)*AB$70*AB$73*IF('Saisie Profil'!$G15&lt;110,1,EXP(0.2*('Saisie Profil'!$G15-110))),IF(AB$4="Optocoupleurs",VLOOKUP(AB$6,Constante!$I$3:$AG$275,HLOOKUP($B$23,Constante!$I$3:$AG$4,2,FALSE),FALSE),VLOOKUP(AB$5,Constante!$I$3:$AG$275,HLOOKUP($B$23,Constante!$I$3:$AG$4,2,FALSE),FALSE))))))</f>
        <v/>
      </c>
      <c r="AC31" s="5" t="str">
        <f>IF(AC$3="","",IF(AC$5="Réseau Résistif CMS",VLOOKUP(AC$5,Constante!$I$3:$AG$275,HLOOKUP($B$23,Constante!$I$3:$AG$4,2,FALSE),FALSE)*SQRT('Calcul '!AC$11),IF(AC$4="Connecteurs",AC$69*AC$72*POWER(AC$21,0.5)*IF(IF('Saisie des composants'!AD177="",AC$22,'Saisie des composants'!AD177)&lt;1,0.2,0.2*POWER(IF('Saisie des composants'!AD177="",AC$22,'Saisie des composants'!AD177),0.25)),IF(AC$4="Circuit imprimé",0.0005*POWER(AC$19,0.5)*(AC$20/2)*AC$70*AC$73*IF('Saisie Profil'!$G15&lt;110,1,EXP(0.2*('Saisie Profil'!$G15-110))),IF(AC$4="Optocoupleurs",VLOOKUP(AC$6,Constante!$I$3:$AG$275,HLOOKUP($B$23,Constante!$I$3:$AG$4,2,FALSE),FALSE),VLOOKUP(AC$5,Constante!$I$3:$AG$275,HLOOKUP($B$23,Constante!$I$3:$AG$4,2,FALSE),FALSE))))))</f>
        <v/>
      </c>
      <c r="AD31" s="5" t="str">
        <f>IF(AD$3="","",IF(AD$5="Réseau Résistif CMS",VLOOKUP(AD$5,Constante!$I$3:$AG$275,HLOOKUP($B$23,Constante!$I$3:$AG$4,2,FALSE),FALSE)*SQRT('Calcul '!AD$11),IF(AD$4="Connecteurs",AD$69*AD$72*POWER(AD$21,0.5)*IF(IF('Saisie des composants'!AE177="",AD$22,'Saisie des composants'!AE177)&lt;1,0.2,0.2*POWER(IF('Saisie des composants'!AE177="",AD$22,'Saisie des composants'!AE177),0.25)),IF(AD$4="Circuit imprimé",0.0005*POWER(AD$19,0.5)*(AD$20/2)*AD$70*AD$73*IF('Saisie Profil'!$G15&lt;110,1,EXP(0.2*('Saisie Profil'!$G15-110))),IF(AD$4="Optocoupleurs",VLOOKUP(AD$6,Constante!$I$3:$AG$275,HLOOKUP($B$23,Constante!$I$3:$AG$4,2,FALSE),FALSE),VLOOKUP(AD$5,Constante!$I$3:$AG$275,HLOOKUP($B$23,Constante!$I$3:$AG$4,2,FALSE),FALSE))))))</f>
        <v/>
      </c>
      <c r="AE31" s="5" t="str">
        <f>IF(AE$3="","",IF(AE$5="Réseau Résistif CMS",VLOOKUP(AE$5,Constante!$I$3:$AG$275,HLOOKUP($B$23,Constante!$I$3:$AG$4,2,FALSE),FALSE)*SQRT('Calcul '!AE$11),IF(AE$4="Connecteurs",AE$69*AE$72*POWER(AE$21,0.5)*IF(IF('Saisie des composants'!AF177="",AE$22,'Saisie des composants'!AF177)&lt;1,0.2,0.2*POWER(IF('Saisie des composants'!AF177="",AE$22,'Saisie des composants'!AF177),0.25)),IF(AE$4="Circuit imprimé",0.0005*POWER(AE$19,0.5)*(AE$20/2)*AE$70*AE$73*IF('Saisie Profil'!$G15&lt;110,1,EXP(0.2*('Saisie Profil'!$G15-110))),IF(AE$4="Optocoupleurs",VLOOKUP(AE$6,Constante!$I$3:$AG$275,HLOOKUP($B$23,Constante!$I$3:$AG$4,2,FALSE),FALSE),VLOOKUP(AE$5,Constante!$I$3:$AG$275,HLOOKUP($B$23,Constante!$I$3:$AG$4,2,FALSE),FALSE))))))</f>
        <v/>
      </c>
      <c r="AF31" s="5" t="str">
        <f>IF(AF$3="","",IF(AF$5="Réseau Résistif CMS",VLOOKUP(AF$5,Constante!$I$3:$AG$275,HLOOKUP($B$23,Constante!$I$3:$AG$4,2,FALSE),FALSE)*SQRT('Calcul '!AF$11),IF(AF$4="Connecteurs",AF$69*AF$72*POWER(AF$21,0.5)*IF(IF('Saisie des composants'!AG177="",AF$22,'Saisie des composants'!AG177)&lt;1,0.2,0.2*POWER(IF('Saisie des composants'!AG177="",AF$22,'Saisie des composants'!AG177),0.25)),IF(AF$4="Circuit imprimé",0.0005*POWER(AF$19,0.5)*(AF$20/2)*AF$70*AF$73*IF('Saisie Profil'!$G15&lt;110,1,EXP(0.2*('Saisie Profil'!$G15-110))),IF(AF$4="Optocoupleurs",VLOOKUP(AF$6,Constante!$I$3:$AG$275,HLOOKUP($B$23,Constante!$I$3:$AG$4,2,FALSE),FALSE),VLOOKUP(AF$5,Constante!$I$3:$AG$275,HLOOKUP($B$23,Constante!$I$3:$AG$4,2,FALSE),FALSE))))))</f>
        <v/>
      </c>
      <c r="AG31" s="5" t="str">
        <f>IF(AG$3="","",IF(AG$5="Réseau Résistif CMS",VLOOKUP(AG$5,Constante!$I$3:$AG$275,HLOOKUP($B$23,Constante!$I$3:$AG$4,2,FALSE),FALSE)*SQRT('Calcul '!AG$11),IF(AG$4="Connecteurs",AG$69*AG$72*POWER(AG$21,0.5)*IF(IF('Saisie des composants'!AH177="",AG$22,'Saisie des composants'!AH177)&lt;1,0.2,0.2*POWER(IF('Saisie des composants'!AH177="",AG$22,'Saisie des composants'!AH177),0.25)),IF(AG$4="Circuit imprimé",0.0005*POWER(AG$19,0.5)*(AG$20/2)*AG$70*AG$73*IF('Saisie Profil'!$G15&lt;110,1,EXP(0.2*('Saisie Profil'!$G15-110))),IF(AG$4="Optocoupleurs",VLOOKUP(AG$6,Constante!$I$3:$AG$275,HLOOKUP($B$23,Constante!$I$3:$AG$4,2,FALSE),FALSE),VLOOKUP(AG$5,Constante!$I$3:$AG$275,HLOOKUP($B$23,Constante!$I$3:$AG$4,2,FALSE),FALSE))))))</f>
        <v/>
      </c>
      <c r="AH31" s="5" t="str">
        <f>IF(AH$3="","",IF(AH$5="Réseau Résistif CMS",VLOOKUP(AH$5,Constante!$I$3:$AG$275,HLOOKUP($B$23,Constante!$I$3:$AG$4,2,FALSE),FALSE)*SQRT('Calcul '!AH$11),IF(AH$4="Connecteurs",AH$69*AH$72*POWER(AH$21,0.5)*IF(IF('Saisie des composants'!AI177="",AH$22,'Saisie des composants'!AI177)&lt;1,0.2,0.2*POWER(IF('Saisie des composants'!AI177="",AH$22,'Saisie des composants'!AI177),0.25)),IF(AH$4="Circuit imprimé",0.0005*POWER(AH$19,0.5)*(AH$20/2)*AH$70*AH$73*IF('Saisie Profil'!$G15&lt;110,1,EXP(0.2*('Saisie Profil'!$G15-110))),IF(AH$4="Optocoupleurs",VLOOKUP(AH$6,Constante!$I$3:$AG$275,HLOOKUP($B$23,Constante!$I$3:$AG$4,2,FALSE),FALSE),VLOOKUP(AH$5,Constante!$I$3:$AG$275,HLOOKUP($B$23,Constante!$I$3:$AG$4,2,FALSE),FALSE))))))</f>
        <v/>
      </c>
      <c r="AI31" s="5" t="str">
        <f>IF(AI$3="","",IF(AI$5="Réseau Résistif CMS",VLOOKUP(AI$5,Constante!$I$3:$AG$275,HLOOKUP($B$23,Constante!$I$3:$AG$4,2,FALSE),FALSE)*SQRT('Calcul '!AI$11),IF(AI$4="Connecteurs",AI$69*AI$72*POWER(AI$21,0.5)*IF(IF('Saisie des composants'!AJ177="",AI$22,'Saisie des composants'!AJ177)&lt;1,0.2,0.2*POWER(IF('Saisie des composants'!AJ177="",AI$22,'Saisie des composants'!AJ177),0.25)),IF(AI$4="Circuit imprimé",0.0005*POWER(AI$19,0.5)*(AI$20/2)*AI$70*AI$73*IF('Saisie Profil'!$G15&lt;110,1,EXP(0.2*('Saisie Profil'!$G15-110))),IF(AI$4="Optocoupleurs",VLOOKUP(AI$6,Constante!$I$3:$AG$275,HLOOKUP($B$23,Constante!$I$3:$AG$4,2,FALSE),FALSE),VLOOKUP(AI$5,Constante!$I$3:$AG$275,HLOOKUP($B$23,Constante!$I$3:$AG$4,2,FALSE),FALSE))))))</f>
        <v/>
      </c>
      <c r="AJ31" s="5" t="str">
        <f>IF(AJ$3="","",IF(AJ$5="Réseau Résistif CMS",VLOOKUP(AJ$5,Constante!$I$3:$AG$275,HLOOKUP($B$23,Constante!$I$3:$AG$4,2,FALSE),FALSE)*SQRT('Calcul '!AJ$11),IF(AJ$4="Connecteurs",AJ$69*AJ$72*POWER(AJ$21,0.5)*IF(IF('Saisie des composants'!AK177="",AJ$22,'Saisie des composants'!AK177)&lt;1,0.2,0.2*POWER(IF('Saisie des composants'!AK177="",AJ$22,'Saisie des composants'!AK177),0.25)),IF(AJ$4="Circuit imprimé",0.0005*POWER(AJ$19,0.5)*(AJ$20/2)*AJ$70*AJ$73*IF('Saisie Profil'!$G15&lt;110,1,EXP(0.2*('Saisie Profil'!$G15-110))),IF(AJ$4="Optocoupleurs",VLOOKUP(AJ$6,Constante!$I$3:$AG$275,HLOOKUP($B$23,Constante!$I$3:$AG$4,2,FALSE),FALSE),VLOOKUP(AJ$5,Constante!$I$3:$AG$275,HLOOKUP($B$23,Constante!$I$3:$AG$4,2,FALSE),FALSE))))))</f>
        <v/>
      </c>
      <c r="AK31" s="5" t="str">
        <f>IF(AK$3="","",IF(AK$5="Réseau Résistif CMS",VLOOKUP(AK$5,Constante!$I$3:$AG$275,HLOOKUP($B$23,Constante!$I$3:$AG$4,2,FALSE),FALSE)*SQRT('Calcul '!AK$11),IF(AK$4="Connecteurs",AK$69*AK$72*POWER(AK$21,0.5)*IF(IF('Saisie des composants'!AL177="",AK$22,'Saisie des composants'!AL177)&lt;1,0.2,0.2*POWER(IF('Saisie des composants'!AL177="",AK$22,'Saisie des composants'!AL177),0.25)),IF(AK$4="Circuit imprimé",0.0005*POWER(AK$19,0.5)*(AK$20/2)*AK$70*AK$73*IF('Saisie Profil'!$G15&lt;110,1,EXP(0.2*('Saisie Profil'!$G15-110))),IF(AK$4="Optocoupleurs",VLOOKUP(AK$6,Constante!$I$3:$AG$275,HLOOKUP($B$23,Constante!$I$3:$AG$4,2,FALSE),FALSE),VLOOKUP(AK$5,Constante!$I$3:$AG$275,HLOOKUP($B$23,Constante!$I$3:$AG$4,2,FALSE),FALSE))))))</f>
        <v/>
      </c>
      <c r="AL31" s="5" t="str">
        <f>IF(AL$3="","",IF(AL$5="Réseau Résistif CMS",VLOOKUP(AL$5,Constante!$I$3:$AG$275,HLOOKUP($B$23,Constante!$I$3:$AG$4,2,FALSE),FALSE)*SQRT('Calcul '!AL$11),IF(AL$4="Connecteurs",AL$69*AL$72*POWER(AL$21,0.5)*IF(IF('Saisie des composants'!AM177="",AL$22,'Saisie des composants'!AM177)&lt;1,0.2,0.2*POWER(IF('Saisie des composants'!AM177="",AL$22,'Saisie des composants'!AM177),0.25)),IF(AL$4="Circuit imprimé",0.0005*POWER(AL$19,0.5)*(AL$20/2)*AL$70*AL$73*IF('Saisie Profil'!$G15&lt;110,1,EXP(0.2*('Saisie Profil'!$G15-110))),IF(AL$4="Optocoupleurs",VLOOKUP(AL$6,Constante!$I$3:$AG$275,HLOOKUP($B$23,Constante!$I$3:$AG$4,2,FALSE),FALSE),VLOOKUP(AL$5,Constante!$I$3:$AG$275,HLOOKUP($B$23,Constante!$I$3:$AG$4,2,FALSE),FALSE))))))</f>
        <v/>
      </c>
      <c r="AM31" s="5" t="str">
        <f>IF(AM$3="","",IF(AM$5="Réseau Résistif CMS",VLOOKUP(AM$5,Constante!$I$3:$AG$275,HLOOKUP($B$23,Constante!$I$3:$AG$4,2,FALSE),FALSE)*SQRT('Calcul '!AM$11),IF(AM$4="Connecteurs",AM$69*AM$72*POWER(AM$21,0.5)*IF(IF('Saisie des composants'!AN177="",AM$22,'Saisie des composants'!AN177)&lt;1,0.2,0.2*POWER(IF('Saisie des composants'!AN177="",AM$22,'Saisie des composants'!AN177),0.25)),IF(AM$4="Circuit imprimé",0.0005*POWER(AM$19,0.5)*(AM$20/2)*AM$70*AM$73*IF('Saisie Profil'!$G15&lt;110,1,EXP(0.2*('Saisie Profil'!$G15-110))),IF(AM$4="Optocoupleurs",VLOOKUP(AM$6,Constante!$I$3:$AG$275,HLOOKUP($B$23,Constante!$I$3:$AG$4,2,FALSE),FALSE),VLOOKUP(AM$5,Constante!$I$3:$AG$275,HLOOKUP($B$23,Constante!$I$3:$AG$4,2,FALSE),FALSE))))))</f>
        <v/>
      </c>
      <c r="AN31" s="5" t="str">
        <f>IF(AN$3="","",IF(AN$5="Réseau Résistif CMS",VLOOKUP(AN$5,Constante!$I$3:$AG$275,HLOOKUP($B$23,Constante!$I$3:$AG$4,2,FALSE),FALSE)*SQRT('Calcul '!AN$11),IF(AN$4="Connecteurs",AN$69*AN$72*POWER(AN$21,0.5)*IF(IF('Saisie des composants'!AO177="",AN$22,'Saisie des composants'!AO177)&lt;1,0.2,0.2*POWER(IF('Saisie des composants'!AO177="",AN$22,'Saisie des composants'!AO177),0.25)),IF(AN$4="Circuit imprimé",0.0005*POWER(AN$19,0.5)*(AN$20/2)*AN$70*AN$73*IF('Saisie Profil'!$G15&lt;110,1,EXP(0.2*('Saisie Profil'!$G15-110))),IF(AN$4="Optocoupleurs",VLOOKUP(AN$6,Constante!$I$3:$AG$275,HLOOKUP($B$23,Constante!$I$3:$AG$4,2,FALSE),FALSE),VLOOKUP(AN$5,Constante!$I$3:$AG$275,HLOOKUP($B$23,Constante!$I$3:$AG$4,2,FALSE),FALSE))))))</f>
        <v/>
      </c>
      <c r="AO31" s="5" t="str">
        <f>IF(AO$3="","",IF(AO$5="Réseau Résistif CMS",VLOOKUP(AO$5,Constante!$I$3:$AG$275,HLOOKUP($B$23,Constante!$I$3:$AG$4,2,FALSE),FALSE)*SQRT('Calcul '!AO$11),IF(AO$4="Connecteurs",AO$69*AO$72*POWER(AO$21,0.5)*IF(IF('Saisie des composants'!AP177="",AO$22,'Saisie des composants'!AP177)&lt;1,0.2,0.2*POWER(IF('Saisie des composants'!AP177="",AO$22,'Saisie des composants'!AP177),0.25)),IF(AO$4="Circuit imprimé",0.0005*POWER(AO$19,0.5)*(AO$20/2)*AO$70*AO$73*IF('Saisie Profil'!$G15&lt;110,1,EXP(0.2*('Saisie Profil'!$G15-110))),IF(AO$4="Optocoupleurs",VLOOKUP(AO$6,Constante!$I$3:$AG$275,HLOOKUP($B$23,Constante!$I$3:$AG$4,2,FALSE),FALSE),VLOOKUP(AO$5,Constante!$I$3:$AG$275,HLOOKUP($B$23,Constante!$I$3:$AG$4,2,FALSE),FALSE))))))</f>
        <v/>
      </c>
      <c r="AP31" s="5" t="str">
        <f>IF(AP$3="","",IF(AP$5="Réseau Résistif CMS",VLOOKUP(AP$5,Constante!$I$3:$AG$275,HLOOKUP($B$23,Constante!$I$3:$AG$4,2,FALSE),FALSE)*SQRT('Calcul '!AP$11),IF(AP$4="Connecteurs",AP$69*AP$72*POWER(AP$21,0.5)*IF(IF('Saisie des composants'!AQ177="",AP$22,'Saisie des composants'!AQ177)&lt;1,0.2,0.2*POWER(IF('Saisie des composants'!AQ177="",AP$22,'Saisie des composants'!AQ177),0.25)),IF(AP$4="Circuit imprimé",0.0005*POWER(AP$19,0.5)*(AP$20/2)*AP$70*AP$73*IF('Saisie Profil'!$G15&lt;110,1,EXP(0.2*('Saisie Profil'!$G15-110))),IF(AP$4="Optocoupleurs",VLOOKUP(AP$6,Constante!$I$3:$AG$275,HLOOKUP($B$23,Constante!$I$3:$AG$4,2,FALSE),FALSE),VLOOKUP(AP$5,Constante!$I$3:$AG$275,HLOOKUP($B$23,Constante!$I$3:$AG$4,2,FALSE),FALSE))))))</f>
        <v/>
      </c>
      <c r="AQ31" s="5" t="str">
        <f>IF(AQ$3="","",IF(AQ$5="Réseau Résistif CMS",VLOOKUP(AQ$5,Constante!$I$3:$AG$275,HLOOKUP($B$23,Constante!$I$3:$AG$4,2,FALSE),FALSE)*SQRT('Calcul '!AQ$11),IF(AQ$4="Connecteurs",AQ$69*AQ$72*POWER(AQ$21,0.5)*IF(IF('Saisie des composants'!AR177="",AQ$22,'Saisie des composants'!AR177)&lt;1,0.2,0.2*POWER(IF('Saisie des composants'!AR177="",AQ$22,'Saisie des composants'!AR177),0.25)),IF(AQ$4="Circuit imprimé",0.0005*POWER(AQ$19,0.5)*(AQ$20/2)*AQ$70*AQ$73*IF('Saisie Profil'!$G15&lt;110,1,EXP(0.2*('Saisie Profil'!$G15-110))),IF(AQ$4="Optocoupleurs",VLOOKUP(AQ$6,Constante!$I$3:$AG$275,HLOOKUP($B$23,Constante!$I$3:$AG$4,2,FALSE),FALSE),VLOOKUP(AQ$5,Constante!$I$3:$AG$275,HLOOKUP($B$23,Constante!$I$3:$AG$4,2,FALSE),FALSE))))))</f>
        <v/>
      </c>
      <c r="AR31" s="5" t="str">
        <f>IF(AR$3="","",IF(AR$5="Réseau Résistif CMS",VLOOKUP(AR$5,Constante!$I$3:$AG$275,HLOOKUP($B$23,Constante!$I$3:$AG$4,2,FALSE),FALSE)*SQRT('Calcul '!AR$11),IF(AR$4="Connecteurs",AR$69*AR$72*POWER(AR$21,0.5)*IF(IF('Saisie des composants'!AS177="",AR$22,'Saisie des composants'!AS177)&lt;1,0.2,0.2*POWER(IF('Saisie des composants'!AS177="",AR$22,'Saisie des composants'!AS177),0.25)),IF(AR$4="Circuit imprimé",0.0005*POWER(AR$19,0.5)*(AR$20/2)*AR$70*AR$73*IF('Saisie Profil'!$G15&lt;110,1,EXP(0.2*('Saisie Profil'!$G15-110))),IF(AR$4="Optocoupleurs",VLOOKUP(AR$6,Constante!$I$3:$AG$275,HLOOKUP($B$23,Constante!$I$3:$AG$4,2,FALSE),FALSE),VLOOKUP(AR$5,Constante!$I$3:$AG$275,HLOOKUP($B$23,Constante!$I$3:$AG$4,2,FALSE),FALSE))))))</f>
        <v/>
      </c>
      <c r="AS31" s="5" t="str">
        <f>IF(AS$3="","",IF(AS$5="Réseau Résistif CMS",VLOOKUP(AS$5,Constante!$I$3:$AG$275,HLOOKUP($B$23,Constante!$I$3:$AG$4,2,FALSE),FALSE)*SQRT('Calcul '!AS$11),IF(AS$4="Connecteurs",AS$69*AS$72*POWER(AS$21,0.5)*IF(IF('Saisie des composants'!AT177="",AS$22,'Saisie des composants'!AT177)&lt;1,0.2,0.2*POWER(IF('Saisie des composants'!AT177="",AS$22,'Saisie des composants'!AT177),0.25)),IF(AS$4="Circuit imprimé",0.0005*POWER(AS$19,0.5)*(AS$20/2)*AS$70*AS$73*IF('Saisie Profil'!$G15&lt;110,1,EXP(0.2*('Saisie Profil'!$G15-110))),IF(AS$4="Optocoupleurs",VLOOKUP(AS$6,Constante!$I$3:$AG$275,HLOOKUP($B$23,Constante!$I$3:$AG$4,2,FALSE),FALSE),VLOOKUP(AS$5,Constante!$I$3:$AG$275,HLOOKUP($B$23,Constante!$I$3:$AG$4,2,FALSE),FALSE))))))</f>
        <v/>
      </c>
      <c r="AT31" s="5" t="str">
        <f>IF(AT$3="","",IF(AT$5="Réseau Résistif CMS",VLOOKUP(AT$5,Constante!$I$3:$AG$275,HLOOKUP($B$23,Constante!$I$3:$AG$4,2,FALSE),FALSE)*SQRT('Calcul '!AT$11),IF(AT$4="Connecteurs",AT$69*AT$72*POWER(AT$21,0.5)*IF(IF('Saisie des composants'!AU177="",AT$22,'Saisie des composants'!AU177)&lt;1,0.2,0.2*POWER(IF('Saisie des composants'!AU177="",AT$22,'Saisie des composants'!AU177),0.25)),IF(AT$4="Circuit imprimé",0.0005*POWER(AT$19,0.5)*(AT$20/2)*AT$70*AT$73*IF('Saisie Profil'!$G15&lt;110,1,EXP(0.2*('Saisie Profil'!$G15-110))),IF(AT$4="Optocoupleurs",VLOOKUP(AT$6,Constante!$I$3:$AG$275,HLOOKUP($B$23,Constante!$I$3:$AG$4,2,FALSE),FALSE),VLOOKUP(AT$5,Constante!$I$3:$AG$275,HLOOKUP($B$23,Constante!$I$3:$AG$4,2,FALSE),FALSE))))))</f>
        <v/>
      </c>
      <c r="AU31" s="5" t="str">
        <f>IF(AU$3="","",IF(AU$5="Réseau Résistif CMS",VLOOKUP(AU$5,Constante!$I$3:$AG$275,HLOOKUP($B$23,Constante!$I$3:$AG$4,2,FALSE),FALSE)*SQRT('Calcul '!AU$11),IF(AU$4="Connecteurs",AU$69*AU$72*POWER(AU$21,0.5)*IF(IF('Saisie des composants'!AV177="",AU$22,'Saisie des composants'!AV177)&lt;1,0.2,0.2*POWER(IF('Saisie des composants'!AV177="",AU$22,'Saisie des composants'!AV177),0.25)),IF(AU$4="Circuit imprimé",0.0005*POWER(AU$19,0.5)*(AU$20/2)*AU$70*AU$73*IF('Saisie Profil'!$G15&lt;110,1,EXP(0.2*('Saisie Profil'!$G15-110))),IF(AU$4="Optocoupleurs",VLOOKUP(AU$6,Constante!$I$3:$AG$275,HLOOKUP($B$23,Constante!$I$3:$AG$4,2,FALSE),FALSE),VLOOKUP(AU$5,Constante!$I$3:$AG$275,HLOOKUP($B$23,Constante!$I$3:$AG$4,2,FALSE),FALSE))))))</f>
        <v/>
      </c>
      <c r="AV31" s="5" t="str">
        <f>IF(AV$3="","",IF(AV$5="Réseau Résistif CMS",VLOOKUP(AV$5,Constante!$I$3:$AG$275,HLOOKUP($B$23,Constante!$I$3:$AG$4,2,FALSE),FALSE)*SQRT('Calcul '!AV$11),IF(AV$4="Connecteurs",AV$69*AV$72*POWER(AV$21,0.5)*IF(IF('Saisie des composants'!AW177="",AV$22,'Saisie des composants'!AW177)&lt;1,0.2,0.2*POWER(IF('Saisie des composants'!AW177="",AV$22,'Saisie des composants'!AW177),0.25)),IF(AV$4="Circuit imprimé",0.0005*POWER(AV$19,0.5)*(AV$20/2)*AV$70*AV$73*IF('Saisie Profil'!$G15&lt;110,1,EXP(0.2*('Saisie Profil'!$G15-110))),IF(AV$4="Optocoupleurs",VLOOKUP(AV$6,Constante!$I$3:$AG$275,HLOOKUP($B$23,Constante!$I$3:$AG$4,2,FALSE),FALSE),VLOOKUP(AV$5,Constante!$I$3:$AG$275,HLOOKUP($B$23,Constante!$I$3:$AG$4,2,FALSE),FALSE))))))</f>
        <v/>
      </c>
      <c r="AW31" s="5" t="str">
        <f>IF(AW$3="","",IF(AW$5="Réseau Résistif CMS",VLOOKUP(AW$5,Constante!$I$3:$AG$275,HLOOKUP($B$23,Constante!$I$3:$AG$4,2,FALSE),FALSE)*SQRT('Calcul '!AW$11),IF(AW$4="Connecteurs",AW$69*AW$72*POWER(AW$21,0.5)*IF(IF('Saisie des composants'!AX177="",AW$22,'Saisie des composants'!AX177)&lt;1,0.2,0.2*POWER(IF('Saisie des composants'!AX177="",AW$22,'Saisie des composants'!AX177),0.25)),IF(AW$4="Circuit imprimé",0.0005*POWER(AW$19,0.5)*(AW$20/2)*AW$70*AW$73*IF('Saisie Profil'!$G15&lt;110,1,EXP(0.2*('Saisie Profil'!$G15-110))),IF(AW$4="Optocoupleurs",VLOOKUP(AW$6,Constante!$I$3:$AG$275,HLOOKUP($B$23,Constante!$I$3:$AG$4,2,FALSE),FALSE),VLOOKUP(AW$5,Constante!$I$3:$AG$275,HLOOKUP($B$23,Constante!$I$3:$AG$4,2,FALSE),FALSE))))))</f>
        <v/>
      </c>
      <c r="AX31" s="5" t="str">
        <f>IF(AX$3="","",IF(AX$5="Réseau Résistif CMS",VLOOKUP(AX$5,Constante!$I$3:$AG$275,HLOOKUP($B$23,Constante!$I$3:$AG$4,2,FALSE),FALSE)*SQRT('Calcul '!AX$11),IF(AX$4="Connecteurs",AX$69*AX$72*POWER(AX$21,0.5)*IF(IF('Saisie des composants'!AY177="",AX$22,'Saisie des composants'!AY177)&lt;1,0.2,0.2*POWER(IF('Saisie des composants'!AY177="",AX$22,'Saisie des composants'!AY177),0.25)),IF(AX$4="Circuit imprimé",0.0005*POWER(AX$19,0.5)*(AX$20/2)*AX$70*AX$73*IF('Saisie Profil'!$G15&lt;110,1,EXP(0.2*('Saisie Profil'!$G15-110))),IF(AX$4="Optocoupleurs",VLOOKUP(AX$6,Constante!$I$3:$AG$275,HLOOKUP($B$23,Constante!$I$3:$AG$4,2,FALSE),FALSE),VLOOKUP(AX$5,Constante!$I$3:$AG$275,HLOOKUP($B$23,Constante!$I$3:$AG$4,2,FALSE),FALSE))))))</f>
        <v/>
      </c>
      <c r="AY31" s="5" t="str">
        <f>IF(AY$3="","",IF(AY$5="Réseau Résistif CMS",VLOOKUP(AY$5,Constante!$I$3:$AG$275,HLOOKUP($B$23,Constante!$I$3:$AG$4,2,FALSE),FALSE)*SQRT('Calcul '!AY$11),IF(AY$4="Connecteurs",AY$69*AY$72*POWER(AY$21,0.5)*IF(IF('Saisie des composants'!AZ177="",AY$22,'Saisie des composants'!AZ177)&lt;1,0.2,0.2*POWER(IF('Saisie des composants'!AZ177="",AY$22,'Saisie des composants'!AZ177),0.25)),IF(AY$4="Circuit imprimé",0.0005*POWER(AY$19,0.5)*(AY$20/2)*AY$70*AY$73*IF('Saisie Profil'!$G15&lt;110,1,EXP(0.2*('Saisie Profil'!$G15-110))),IF(AY$4="Optocoupleurs",VLOOKUP(AY$6,Constante!$I$3:$AG$275,HLOOKUP($B$23,Constante!$I$3:$AG$4,2,FALSE),FALSE),VLOOKUP(AY$5,Constante!$I$3:$AG$275,HLOOKUP($B$23,Constante!$I$3:$AG$4,2,FALSE),FALSE))))))</f>
        <v/>
      </c>
      <c r="AZ31" s="5" t="str">
        <f>IF(AZ$3="","",IF(AZ$5="Réseau Résistif CMS",VLOOKUP(AZ$5,Constante!$I$3:$AG$275,HLOOKUP($B$23,Constante!$I$3:$AG$4,2,FALSE),FALSE)*SQRT('Calcul '!AZ$11),IF(AZ$4="Connecteurs",AZ$69*AZ$72*POWER(AZ$21,0.5)*IF(IF('Saisie des composants'!BA177="",AZ$22,'Saisie des composants'!BA177)&lt;1,0.2,0.2*POWER(IF('Saisie des composants'!BA177="",AZ$22,'Saisie des composants'!BA177),0.25)),IF(AZ$4="Circuit imprimé",0.0005*POWER(AZ$19,0.5)*(AZ$20/2)*AZ$70*AZ$73*IF('Saisie Profil'!$G15&lt;110,1,EXP(0.2*('Saisie Profil'!$G15-110))),IF(AZ$4="Optocoupleurs",VLOOKUP(AZ$6,Constante!$I$3:$AG$275,HLOOKUP($B$23,Constante!$I$3:$AG$4,2,FALSE),FALSE),VLOOKUP(AZ$5,Constante!$I$3:$AG$275,HLOOKUP($B$23,Constante!$I$3:$AG$4,2,FALSE),FALSE))))))</f>
        <v/>
      </c>
      <c r="BA31" s="5" t="str">
        <f>IF(BA$3="","",IF(BA$5="Réseau Résistif CMS",VLOOKUP(BA$5,Constante!$I$3:$AG$275,HLOOKUP($B$23,Constante!$I$3:$AG$4,2,FALSE),FALSE)*SQRT('Calcul '!BA$11),IF(BA$4="Connecteurs",BA$69*BA$72*POWER(BA$21,0.5)*IF(IF('Saisie des composants'!BB177="",BA$22,'Saisie des composants'!BB177)&lt;1,0.2,0.2*POWER(IF('Saisie des composants'!BB177="",BA$22,'Saisie des composants'!BB177),0.25)),IF(BA$4="Circuit imprimé",0.0005*POWER(BA$19,0.5)*(BA$20/2)*BA$70*BA$73*IF('Saisie Profil'!$G15&lt;110,1,EXP(0.2*('Saisie Profil'!$G15-110))),IF(BA$4="Optocoupleurs",VLOOKUP(BA$6,Constante!$I$3:$AG$275,HLOOKUP($B$23,Constante!$I$3:$AG$4,2,FALSE),FALSE),VLOOKUP(BA$5,Constante!$I$3:$AG$275,HLOOKUP($B$23,Constante!$I$3:$AG$4,2,FALSE),FALSE))))))</f>
        <v/>
      </c>
      <c r="BB31" s="5" t="str">
        <f>IF(BB$3="","",IF(BB$5="Réseau Résistif CMS",VLOOKUP(BB$5,Constante!$I$3:$AG$275,HLOOKUP($B$23,Constante!$I$3:$AG$4,2,FALSE),FALSE)*SQRT('Calcul '!BB$11),IF(BB$4="Connecteurs",BB$69*BB$72*POWER(BB$21,0.5)*IF(IF('Saisie des composants'!BC177="",BB$22,'Saisie des composants'!BC177)&lt;1,0.2,0.2*POWER(IF('Saisie des composants'!BC177="",BB$22,'Saisie des composants'!BC177),0.25)),IF(BB$4="Circuit imprimé",0.0005*POWER(BB$19,0.5)*(BB$20/2)*BB$70*BB$73*IF('Saisie Profil'!$G15&lt;110,1,EXP(0.2*('Saisie Profil'!$G15-110))),IF(BB$4="Optocoupleurs",VLOOKUP(BB$6,Constante!$I$3:$AG$275,HLOOKUP($B$23,Constante!$I$3:$AG$4,2,FALSE),FALSE),VLOOKUP(BB$5,Constante!$I$3:$AG$275,HLOOKUP($B$23,Constante!$I$3:$AG$4,2,FALSE),FALSE))))))</f>
        <v/>
      </c>
      <c r="BC31" s="5" t="str">
        <f>IF(BC$3="","",IF(BC$5="Réseau Résistif CMS",VLOOKUP(BC$5,Constante!$I$3:$AG$275,HLOOKUP($B$23,Constante!$I$3:$AG$4,2,FALSE),FALSE)*SQRT('Calcul '!BC$11),IF(BC$4="Connecteurs",BC$69*BC$72*POWER(BC$21,0.5)*IF(IF('Saisie des composants'!BD177="",BC$22,'Saisie des composants'!BD177)&lt;1,0.2,0.2*POWER(IF('Saisie des composants'!BD177="",BC$22,'Saisie des composants'!BD177),0.25)),IF(BC$4="Circuit imprimé",0.0005*POWER(BC$19,0.5)*(BC$20/2)*BC$70*BC$73*IF('Saisie Profil'!$G15&lt;110,1,EXP(0.2*('Saisie Profil'!$G15-110))),IF(BC$4="Optocoupleurs",VLOOKUP(BC$6,Constante!$I$3:$AG$275,HLOOKUP($B$23,Constante!$I$3:$AG$4,2,FALSE),FALSE),VLOOKUP(BC$5,Constante!$I$3:$AG$275,HLOOKUP($B$23,Constante!$I$3:$AG$4,2,FALSE),FALSE))))))</f>
        <v/>
      </c>
      <c r="BD31" s="5" t="str">
        <f>IF(BD$3="","",IF(BD$5="Réseau Résistif CMS",VLOOKUP(BD$5,Constante!$I$3:$AG$275,HLOOKUP($B$23,Constante!$I$3:$AG$4,2,FALSE),FALSE)*SQRT('Calcul '!BD$11),IF(BD$4="Connecteurs",BD$69*BD$72*POWER(BD$21,0.5)*IF(IF('Saisie des composants'!BE177="",BD$22,'Saisie des composants'!BE177)&lt;1,0.2,0.2*POWER(IF('Saisie des composants'!BE177="",BD$22,'Saisie des composants'!BE177),0.25)),IF(BD$4="Circuit imprimé",0.0005*POWER(BD$19,0.5)*(BD$20/2)*BD$70*BD$73*IF('Saisie Profil'!$G15&lt;110,1,EXP(0.2*('Saisie Profil'!$G15-110))),IF(BD$4="Optocoupleurs",VLOOKUP(BD$6,Constante!$I$3:$AG$275,HLOOKUP($B$23,Constante!$I$3:$AG$4,2,FALSE),FALSE),VLOOKUP(BD$5,Constante!$I$3:$AG$275,HLOOKUP($B$23,Constante!$I$3:$AG$4,2,FALSE),FALSE))))))</f>
        <v/>
      </c>
      <c r="BE31" s="5" t="str">
        <f>IF(BE$3="","",IF(BE$5="Réseau Résistif CMS",VLOOKUP(BE$5,Constante!$I$3:$AG$275,HLOOKUP($B$23,Constante!$I$3:$AG$4,2,FALSE),FALSE)*SQRT('Calcul '!BE$11),IF(BE$4="Connecteurs",BE$69*BE$72*POWER(BE$21,0.5)*IF(IF('Saisie des composants'!BF177="",BE$22,'Saisie des composants'!BF177)&lt;1,0.2,0.2*POWER(IF('Saisie des composants'!BF177="",BE$22,'Saisie des composants'!BF177),0.25)),IF(BE$4="Circuit imprimé",0.0005*POWER(BE$19,0.5)*(BE$20/2)*BE$70*BE$73*IF('Saisie Profil'!$G15&lt;110,1,EXP(0.2*('Saisie Profil'!$G15-110))),IF(BE$4="Optocoupleurs",VLOOKUP(BE$6,Constante!$I$3:$AG$275,HLOOKUP($B$23,Constante!$I$3:$AG$4,2,FALSE),FALSE),VLOOKUP(BE$5,Constante!$I$3:$AG$275,HLOOKUP($B$23,Constante!$I$3:$AG$4,2,FALSE),FALSE))))))</f>
        <v/>
      </c>
      <c r="BF31" s="5" t="str">
        <f>IF(BF$3="","",IF(BF$5="Réseau Résistif CMS",VLOOKUP(BF$5,Constante!$I$3:$AG$275,HLOOKUP($B$23,Constante!$I$3:$AG$4,2,FALSE),FALSE)*SQRT('Calcul '!BF$11),IF(BF$4="Connecteurs",BF$69*BF$72*POWER(BF$21,0.5)*IF(IF('Saisie des composants'!BG177="",BF$22,'Saisie des composants'!BG177)&lt;1,0.2,0.2*POWER(IF('Saisie des composants'!BG177="",BF$22,'Saisie des composants'!BG177),0.25)),IF(BF$4="Circuit imprimé",0.0005*POWER(BF$19,0.5)*(BF$20/2)*BF$70*BF$73*IF('Saisie Profil'!$G15&lt;110,1,EXP(0.2*('Saisie Profil'!$G15-110))),IF(BF$4="Optocoupleurs",VLOOKUP(BF$6,Constante!$I$3:$AG$275,HLOOKUP($B$23,Constante!$I$3:$AG$4,2,FALSE),FALSE),VLOOKUP(BF$5,Constante!$I$3:$AG$275,HLOOKUP($B$23,Constante!$I$3:$AG$4,2,FALSE),FALSE))))))</f>
        <v/>
      </c>
      <c r="BG31" s="5" t="str">
        <f>IF(BG$3="","",IF(BG$5="Réseau Résistif CMS",VLOOKUP(BG$5,Constante!$I$3:$AG$275,HLOOKUP($B$23,Constante!$I$3:$AG$4,2,FALSE),FALSE)*SQRT('Calcul '!BG$11),IF(BG$4="Connecteurs",BG$69*BG$72*POWER(BG$21,0.5)*IF(IF('Saisie des composants'!BH177="",BG$22,'Saisie des composants'!BH177)&lt;1,0.2,0.2*POWER(IF('Saisie des composants'!BH177="",BG$22,'Saisie des composants'!BH177),0.25)),IF(BG$4="Circuit imprimé",0.0005*POWER(BG$19,0.5)*(BG$20/2)*BG$70*BG$73*IF('Saisie Profil'!$G15&lt;110,1,EXP(0.2*('Saisie Profil'!$G15-110))),IF(BG$4="Optocoupleurs",VLOOKUP(BG$6,Constante!$I$3:$AG$275,HLOOKUP($B$23,Constante!$I$3:$AG$4,2,FALSE),FALSE),VLOOKUP(BG$5,Constante!$I$3:$AG$275,HLOOKUP($B$23,Constante!$I$3:$AG$4,2,FALSE),FALSE))))))</f>
        <v/>
      </c>
      <c r="BH31" s="5" t="str">
        <f>IF(BH$3="","",IF(BH$5="Réseau Résistif CMS",VLOOKUP(BH$5,Constante!$I$3:$AG$275,HLOOKUP($B$23,Constante!$I$3:$AG$4,2,FALSE),FALSE)*SQRT('Calcul '!BH$11),IF(BH$4="Connecteurs",BH$69*BH$72*POWER(BH$21,0.5)*IF(IF('Saisie des composants'!BI177="",BH$22,'Saisie des composants'!BI177)&lt;1,0.2,0.2*POWER(IF('Saisie des composants'!BI177="",BH$22,'Saisie des composants'!BI177),0.25)),IF(BH$4="Circuit imprimé",0.0005*POWER(BH$19,0.5)*(BH$20/2)*BH$70*BH$73*IF('Saisie Profil'!$G15&lt;110,1,EXP(0.2*('Saisie Profil'!$G15-110))),IF(BH$4="Optocoupleurs",VLOOKUP(BH$6,Constante!$I$3:$AG$275,HLOOKUP($B$23,Constante!$I$3:$AG$4,2,FALSE),FALSE),VLOOKUP(BH$5,Constante!$I$3:$AG$275,HLOOKUP($B$23,Constante!$I$3:$AG$4,2,FALSE),FALSE))))))</f>
        <v/>
      </c>
      <c r="BI31" s="5" t="str">
        <f>IF(BI$3="","",IF(BI$5="Réseau Résistif CMS",VLOOKUP(BI$5,Constante!$I$3:$AG$275,HLOOKUP($B$23,Constante!$I$3:$AG$4,2,FALSE),FALSE)*SQRT('Calcul '!BI$11),IF(BI$4="Connecteurs",BI$69*BI$72*POWER(BI$21,0.5)*IF(IF('Saisie des composants'!BJ177="",BI$22,'Saisie des composants'!BJ177)&lt;1,0.2,0.2*POWER(IF('Saisie des composants'!BJ177="",BI$22,'Saisie des composants'!BJ177),0.25)),IF(BI$4="Circuit imprimé",0.0005*POWER(BI$19,0.5)*(BI$20/2)*BI$70*BI$73*IF('Saisie Profil'!$G15&lt;110,1,EXP(0.2*('Saisie Profil'!$G15-110))),IF(BI$4="Optocoupleurs",VLOOKUP(BI$6,Constante!$I$3:$AG$275,HLOOKUP($B$23,Constante!$I$3:$AG$4,2,FALSE),FALSE),VLOOKUP(BI$5,Constante!$I$3:$AG$275,HLOOKUP($B$23,Constante!$I$3:$AG$4,2,FALSE),FALSE))))))</f>
        <v/>
      </c>
      <c r="BJ31" s="5" t="str">
        <f>IF(BJ$3="","",IF(BJ$5="Réseau Résistif CMS",VLOOKUP(BJ$5,Constante!$I$3:$AG$275,HLOOKUP($B$23,Constante!$I$3:$AG$4,2,FALSE),FALSE)*SQRT('Calcul '!BJ$11),IF(BJ$4="Connecteurs",BJ$69*BJ$72*POWER(BJ$21,0.5)*IF(IF('Saisie des composants'!BK177="",BJ$22,'Saisie des composants'!BK177)&lt;1,0.2,0.2*POWER(IF('Saisie des composants'!BK177="",BJ$22,'Saisie des composants'!BK177),0.25)),IF(BJ$4="Circuit imprimé",0.0005*POWER(BJ$19,0.5)*(BJ$20/2)*BJ$70*BJ$73*IF('Saisie Profil'!$G15&lt;110,1,EXP(0.2*('Saisie Profil'!$G15-110))),IF(BJ$4="Optocoupleurs",VLOOKUP(BJ$6,Constante!$I$3:$AG$275,HLOOKUP($B$23,Constante!$I$3:$AG$4,2,FALSE),FALSE),VLOOKUP(BJ$5,Constante!$I$3:$AG$275,HLOOKUP($B$23,Constante!$I$3:$AG$4,2,FALSE),FALSE))))))</f>
        <v/>
      </c>
      <c r="BK31" s="5" t="str">
        <f>IF(BK$3="","",IF(BK$5="Réseau Résistif CMS",VLOOKUP(BK$5,Constante!$I$3:$AG$275,HLOOKUP($B$23,Constante!$I$3:$AG$4,2,FALSE),FALSE)*SQRT('Calcul '!BK$11),IF(BK$4="Connecteurs",BK$69*BK$72*POWER(BK$21,0.5)*IF(IF('Saisie des composants'!BL177="",BK$22,'Saisie des composants'!BL177)&lt;1,0.2,0.2*POWER(IF('Saisie des composants'!BL177="",BK$22,'Saisie des composants'!BL177),0.25)),IF(BK$4="Circuit imprimé",0.0005*POWER(BK$19,0.5)*(BK$20/2)*BK$70*BK$73*IF('Saisie Profil'!$G15&lt;110,1,EXP(0.2*('Saisie Profil'!$G15-110))),IF(BK$4="Optocoupleurs",VLOOKUP(BK$6,Constante!$I$3:$AG$275,HLOOKUP($B$23,Constante!$I$3:$AG$4,2,FALSE),FALSE),VLOOKUP(BK$5,Constante!$I$3:$AG$275,HLOOKUP($B$23,Constante!$I$3:$AG$4,2,FALSE),FALSE))))))</f>
        <v/>
      </c>
      <c r="BL31" s="5" t="str">
        <f>IF(BL$3="","",IF(BL$5="Réseau Résistif CMS",VLOOKUP(BL$5,Constante!$I$3:$AG$275,HLOOKUP($B$23,Constante!$I$3:$AG$4,2,FALSE),FALSE)*SQRT('Calcul '!BL$11),IF(BL$4="Connecteurs",BL$69*BL$72*POWER(BL$21,0.5)*IF(IF('Saisie des composants'!BM177="",BL$22,'Saisie des composants'!BM177)&lt;1,0.2,0.2*POWER(IF('Saisie des composants'!BM177="",BL$22,'Saisie des composants'!BM177),0.25)),IF(BL$4="Circuit imprimé",0.0005*POWER(BL$19,0.5)*(BL$20/2)*BL$70*BL$73*IF('Saisie Profil'!$G15&lt;110,1,EXP(0.2*('Saisie Profil'!$G15-110))),IF(BL$4="Optocoupleurs",VLOOKUP(BL$6,Constante!$I$3:$AG$275,HLOOKUP($B$23,Constante!$I$3:$AG$4,2,FALSE),FALSE),VLOOKUP(BL$5,Constante!$I$3:$AG$275,HLOOKUP($B$23,Constante!$I$3:$AG$4,2,FALSE),FALSE))))))</f>
        <v/>
      </c>
      <c r="BM31" s="5" t="str">
        <f>IF(BM$3="","",IF(BM$5="Réseau Résistif CMS",VLOOKUP(BM$5,Constante!$I$3:$AG$275,HLOOKUP($B$23,Constante!$I$3:$AG$4,2,FALSE),FALSE)*SQRT('Calcul '!BM$11),IF(BM$4="Connecteurs",BM$69*BM$72*POWER(BM$21,0.5)*IF(IF('Saisie des composants'!BN177="",BM$22,'Saisie des composants'!BN177)&lt;1,0.2,0.2*POWER(IF('Saisie des composants'!BN177="",BM$22,'Saisie des composants'!BN177),0.25)),IF(BM$4="Circuit imprimé",0.0005*POWER(BM$19,0.5)*(BM$20/2)*BM$70*BM$73*IF('Saisie Profil'!$G15&lt;110,1,EXP(0.2*('Saisie Profil'!$G15-110))),IF(BM$4="Optocoupleurs",VLOOKUP(BM$6,Constante!$I$3:$AG$275,HLOOKUP($B$23,Constante!$I$3:$AG$4,2,FALSE),FALSE),VLOOKUP(BM$5,Constante!$I$3:$AG$275,HLOOKUP($B$23,Constante!$I$3:$AG$4,2,FALSE),FALSE))))))</f>
        <v/>
      </c>
      <c r="BN31" s="5" t="str">
        <f>IF(BN$3="","",IF(BN$5="Réseau Résistif CMS",VLOOKUP(BN$5,Constante!$I$3:$AG$275,HLOOKUP($B$23,Constante!$I$3:$AG$4,2,FALSE),FALSE)*SQRT('Calcul '!BN$11),IF(BN$4="Connecteurs",BN$69*BN$72*POWER(BN$21,0.5)*IF(IF('Saisie des composants'!BO177="",BN$22,'Saisie des composants'!BO177)&lt;1,0.2,0.2*POWER(IF('Saisie des composants'!BO177="",BN$22,'Saisie des composants'!BO177),0.25)),IF(BN$4="Circuit imprimé",0.0005*POWER(BN$19,0.5)*(BN$20/2)*BN$70*BN$73*IF('Saisie Profil'!$G15&lt;110,1,EXP(0.2*('Saisie Profil'!$G15-110))),IF(BN$4="Optocoupleurs",VLOOKUP(BN$6,Constante!$I$3:$AG$275,HLOOKUP($B$23,Constante!$I$3:$AG$4,2,FALSE),FALSE),VLOOKUP(BN$5,Constante!$I$3:$AG$275,HLOOKUP($B$23,Constante!$I$3:$AG$4,2,FALSE),FALSE))))))</f>
        <v/>
      </c>
      <c r="BO31" s="5" t="str">
        <f>IF(BO$3="","",IF(BO$5="Réseau Résistif CMS",VLOOKUP(BO$5,Constante!$I$3:$AG$275,HLOOKUP($B$23,Constante!$I$3:$AG$4,2,FALSE),FALSE)*SQRT('Calcul '!BO$11),IF(BO$4="Connecteurs",BO$69*BO$72*POWER(BO$21,0.5)*IF(IF('Saisie des composants'!BP177="",BO$22,'Saisie des composants'!BP177)&lt;1,0.2,0.2*POWER(IF('Saisie des composants'!BP177="",BO$22,'Saisie des composants'!BP177),0.25)),IF(BO$4="Circuit imprimé",0.0005*POWER(BO$19,0.5)*(BO$20/2)*BO$70*BO$73*IF('Saisie Profil'!$G15&lt;110,1,EXP(0.2*('Saisie Profil'!$G15-110))),IF(BO$4="Optocoupleurs",VLOOKUP(BO$6,Constante!$I$3:$AG$275,HLOOKUP($B$23,Constante!$I$3:$AG$4,2,FALSE),FALSE),VLOOKUP(BO$5,Constante!$I$3:$AG$275,HLOOKUP($B$23,Constante!$I$3:$AG$4,2,FALSE),FALSE))))))</f>
        <v/>
      </c>
      <c r="BP31" s="5" t="str">
        <f>IF(BP$3="","",IF(BP$5="Réseau Résistif CMS",VLOOKUP(BP$5,Constante!$I$3:$AG$275,HLOOKUP($B$23,Constante!$I$3:$AG$4,2,FALSE),FALSE)*SQRT('Calcul '!BP$11),IF(BP$4="Connecteurs",BP$69*BP$72*POWER(BP$21,0.5)*IF(IF('Saisie des composants'!BQ177="",BP$22,'Saisie des composants'!BQ177)&lt;1,0.2,0.2*POWER(IF('Saisie des composants'!BQ177="",BP$22,'Saisie des composants'!BQ177),0.25)),IF(BP$4="Circuit imprimé",0.0005*POWER(BP$19,0.5)*(BP$20/2)*BP$70*BP$73*IF('Saisie Profil'!$G15&lt;110,1,EXP(0.2*('Saisie Profil'!$G15-110))),IF(BP$4="Optocoupleurs",VLOOKUP(BP$6,Constante!$I$3:$AG$275,HLOOKUP($B$23,Constante!$I$3:$AG$4,2,FALSE),FALSE),VLOOKUP(BP$5,Constante!$I$3:$AG$275,HLOOKUP($B$23,Constante!$I$3:$AG$4,2,FALSE),FALSE))))))</f>
        <v/>
      </c>
      <c r="BQ31" s="5" t="str">
        <f>IF(BQ$3="","",IF(BQ$5="Réseau Résistif CMS",VLOOKUP(BQ$5,Constante!$I$3:$AG$275,HLOOKUP($B$23,Constante!$I$3:$AG$4,2,FALSE),FALSE)*SQRT('Calcul '!BQ$11),IF(BQ$4="Connecteurs",BQ$69*BQ$72*POWER(BQ$21,0.5)*IF(IF('Saisie des composants'!BR177="",BQ$22,'Saisie des composants'!BR177)&lt;1,0.2,0.2*POWER(IF('Saisie des composants'!BR177="",BQ$22,'Saisie des composants'!BR177),0.25)),IF(BQ$4="Circuit imprimé",0.0005*POWER(BQ$19,0.5)*(BQ$20/2)*BQ$70*BQ$73*IF('Saisie Profil'!$G15&lt;110,1,EXP(0.2*('Saisie Profil'!$G15-110))),IF(BQ$4="Optocoupleurs",VLOOKUP(BQ$6,Constante!$I$3:$AG$275,HLOOKUP($B$23,Constante!$I$3:$AG$4,2,FALSE),FALSE),VLOOKUP(BQ$5,Constante!$I$3:$AG$275,HLOOKUP($B$23,Constante!$I$3:$AG$4,2,FALSE),FALSE))))))</f>
        <v/>
      </c>
      <c r="BR31" s="5" t="str">
        <f>IF(BR$3="","",IF(BR$5="Réseau Résistif CMS",VLOOKUP(BR$5,Constante!$I$3:$AG$275,HLOOKUP($B$23,Constante!$I$3:$AG$4,2,FALSE),FALSE)*SQRT('Calcul '!BR$11),IF(BR$4="Connecteurs",BR$69*BR$72*POWER(BR$21,0.5)*IF(IF('Saisie des composants'!BS177="",BR$22,'Saisie des composants'!BS177)&lt;1,0.2,0.2*POWER(IF('Saisie des composants'!BS177="",BR$22,'Saisie des composants'!BS177),0.25)),IF(BR$4="Circuit imprimé",0.0005*POWER(BR$19,0.5)*(BR$20/2)*BR$70*BR$73*IF('Saisie Profil'!$G15&lt;110,1,EXP(0.2*('Saisie Profil'!$G15-110))),IF(BR$4="Optocoupleurs",VLOOKUP(BR$6,Constante!$I$3:$AG$275,HLOOKUP($B$23,Constante!$I$3:$AG$4,2,FALSE),FALSE),VLOOKUP(BR$5,Constante!$I$3:$AG$275,HLOOKUP($B$23,Constante!$I$3:$AG$4,2,FALSE),FALSE))))))</f>
        <v/>
      </c>
      <c r="BS31" s="5" t="str">
        <f>IF(BS$3="","",IF(BS$5="Réseau Résistif CMS",VLOOKUP(BS$5,Constante!$I$3:$AG$275,HLOOKUP($B$23,Constante!$I$3:$AG$4,2,FALSE),FALSE)*SQRT('Calcul '!BS$11),IF(BS$4="Connecteurs",BS$69*BS$72*POWER(BS$21,0.5)*IF(IF('Saisie des composants'!BT177="",BS$22,'Saisie des composants'!BT177)&lt;1,0.2,0.2*POWER(IF('Saisie des composants'!BT177="",BS$22,'Saisie des composants'!BT177),0.25)),IF(BS$4="Circuit imprimé",0.0005*POWER(BS$19,0.5)*(BS$20/2)*BS$70*BS$73*IF('Saisie Profil'!$G15&lt;110,1,EXP(0.2*('Saisie Profil'!$G15-110))),IF(BS$4="Optocoupleurs",VLOOKUP(BS$6,Constante!$I$3:$AG$275,HLOOKUP($B$23,Constante!$I$3:$AG$4,2,FALSE),FALSE),VLOOKUP(BS$5,Constante!$I$3:$AG$275,HLOOKUP($B$23,Constante!$I$3:$AG$4,2,FALSE),FALSE))))))</f>
        <v/>
      </c>
      <c r="BT31" s="5" t="str">
        <f>IF(BT$3="","",IF(BT$5="Réseau Résistif CMS",VLOOKUP(BT$5,Constante!$I$3:$AG$275,HLOOKUP($B$23,Constante!$I$3:$AG$4,2,FALSE),FALSE)*SQRT('Calcul '!BT$11),IF(BT$4="Connecteurs",BT$69*BT$72*POWER(BT$21,0.5)*IF(IF('Saisie des composants'!BU177="",BT$22,'Saisie des composants'!BU177)&lt;1,0.2,0.2*POWER(IF('Saisie des composants'!BU177="",BT$22,'Saisie des composants'!BU177),0.25)),IF(BT$4="Circuit imprimé",0.0005*POWER(BT$19,0.5)*(BT$20/2)*BT$70*BT$73*IF('Saisie Profil'!$G15&lt;110,1,EXP(0.2*('Saisie Profil'!$G15-110))),IF(BT$4="Optocoupleurs",VLOOKUP(BT$6,Constante!$I$3:$AG$275,HLOOKUP($B$23,Constante!$I$3:$AG$4,2,FALSE),FALSE),VLOOKUP(BT$5,Constante!$I$3:$AG$275,HLOOKUP($B$23,Constante!$I$3:$AG$4,2,FALSE),FALSE))))))</f>
        <v/>
      </c>
      <c r="BU31" s="5" t="str">
        <f>IF(BU$3="","",IF(BU$5="Réseau Résistif CMS",VLOOKUP(BU$5,Constante!$I$3:$AG$275,HLOOKUP($B$23,Constante!$I$3:$AG$4,2,FALSE),FALSE)*SQRT('Calcul '!BU$11),IF(BU$4="Connecteurs",BU$69*BU$72*POWER(BU$21,0.5)*IF(IF('Saisie des composants'!BV177="",BU$22,'Saisie des composants'!BV177)&lt;1,0.2,0.2*POWER(IF('Saisie des composants'!BV177="",BU$22,'Saisie des composants'!BV177),0.25)),IF(BU$4="Circuit imprimé",0.0005*POWER(BU$19,0.5)*(BU$20/2)*BU$70*BU$73*IF('Saisie Profil'!$G15&lt;110,1,EXP(0.2*('Saisie Profil'!$G15-110))),IF(BU$4="Optocoupleurs",VLOOKUP(BU$6,Constante!$I$3:$AG$275,HLOOKUP($B$23,Constante!$I$3:$AG$4,2,FALSE),FALSE),VLOOKUP(BU$5,Constante!$I$3:$AG$275,HLOOKUP($B$23,Constante!$I$3:$AG$4,2,FALSE),FALSE))))))</f>
        <v/>
      </c>
      <c r="BV31" s="5" t="str">
        <f>IF(BV$3="","",IF(BV$5="Réseau Résistif CMS",VLOOKUP(BV$5,Constante!$I$3:$AG$275,HLOOKUP($B$23,Constante!$I$3:$AG$4,2,FALSE),FALSE)*SQRT('Calcul '!BV$11),IF(BV$4="Connecteurs",BV$69*BV$72*POWER(BV$21,0.5)*IF(IF('Saisie des composants'!BW177="",BV$22,'Saisie des composants'!BW177)&lt;1,0.2,0.2*POWER(IF('Saisie des composants'!BW177="",BV$22,'Saisie des composants'!BW177),0.25)),IF(BV$4="Circuit imprimé",0.0005*POWER(BV$19,0.5)*(BV$20/2)*BV$70*BV$73*IF('Saisie Profil'!$G15&lt;110,1,EXP(0.2*('Saisie Profil'!$G15-110))),IF(BV$4="Optocoupleurs",VLOOKUP(BV$6,Constante!$I$3:$AG$275,HLOOKUP($B$23,Constante!$I$3:$AG$4,2,FALSE),FALSE),VLOOKUP(BV$5,Constante!$I$3:$AG$275,HLOOKUP($B$23,Constante!$I$3:$AG$4,2,FALSE),FALSE))))))</f>
        <v/>
      </c>
      <c r="BW31" s="5" t="str">
        <f>IF(BW$3="","",IF(BW$5="Réseau Résistif CMS",VLOOKUP(BW$5,Constante!$I$3:$AG$275,HLOOKUP($B$23,Constante!$I$3:$AG$4,2,FALSE),FALSE)*SQRT('Calcul '!BW$11),IF(BW$4="Connecteurs",BW$69*BW$72*POWER(BW$21,0.5)*IF(IF('Saisie des composants'!BX177="",BW$22,'Saisie des composants'!BX177)&lt;1,0.2,0.2*POWER(IF('Saisie des composants'!BX177="",BW$22,'Saisie des composants'!BX177),0.25)),IF(BW$4="Circuit imprimé",0.0005*POWER(BW$19,0.5)*(BW$20/2)*BW$70*BW$73*IF('Saisie Profil'!$G15&lt;110,1,EXP(0.2*('Saisie Profil'!$G15-110))),IF(BW$4="Optocoupleurs",VLOOKUP(BW$6,Constante!$I$3:$AG$275,HLOOKUP($B$23,Constante!$I$3:$AG$4,2,FALSE),FALSE),VLOOKUP(BW$5,Constante!$I$3:$AG$275,HLOOKUP($B$23,Constante!$I$3:$AG$4,2,FALSE),FALSE))))))</f>
        <v/>
      </c>
      <c r="BX31" s="5" t="str">
        <f>IF(BX$3="","",IF(BX$5="Réseau Résistif CMS",VLOOKUP(BX$5,Constante!$I$3:$AG$275,HLOOKUP($B$23,Constante!$I$3:$AG$4,2,FALSE),FALSE)*SQRT('Calcul '!BX$11),IF(BX$4="Connecteurs",BX$69*BX$72*POWER(BX$21,0.5)*IF(IF('Saisie des composants'!BY177="",BX$22,'Saisie des composants'!BY177)&lt;1,0.2,0.2*POWER(IF('Saisie des composants'!BY177="",BX$22,'Saisie des composants'!BY177),0.25)),IF(BX$4="Circuit imprimé",0.0005*POWER(BX$19,0.5)*(BX$20/2)*BX$70*BX$73*IF('Saisie Profil'!$G15&lt;110,1,EXP(0.2*('Saisie Profil'!$G15-110))),IF(BX$4="Optocoupleurs",VLOOKUP(BX$6,Constante!$I$3:$AG$275,HLOOKUP($B$23,Constante!$I$3:$AG$4,2,FALSE),FALSE),VLOOKUP(BX$5,Constante!$I$3:$AG$275,HLOOKUP($B$23,Constante!$I$3:$AG$4,2,FALSE),FALSE))))))</f>
        <v/>
      </c>
      <c r="BY31" s="5" t="str">
        <f>IF(BY$3="","",IF(BY$5="Réseau Résistif CMS",VLOOKUP(BY$5,Constante!$I$3:$AG$275,HLOOKUP($B$23,Constante!$I$3:$AG$4,2,FALSE),FALSE)*SQRT('Calcul '!BY$11),IF(BY$4="Connecteurs",BY$69*BY$72*POWER(BY$21,0.5)*IF(IF('Saisie des composants'!BZ177="",BY$22,'Saisie des composants'!BZ177)&lt;1,0.2,0.2*POWER(IF('Saisie des composants'!BZ177="",BY$22,'Saisie des composants'!BZ177),0.25)),IF(BY$4="Circuit imprimé",0.0005*POWER(BY$19,0.5)*(BY$20/2)*BY$70*BY$73*IF('Saisie Profil'!$G15&lt;110,1,EXP(0.2*('Saisie Profil'!$G15-110))),IF(BY$4="Optocoupleurs",VLOOKUP(BY$6,Constante!$I$3:$AG$275,HLOOKUP($B$23,Constante!$I$3:$AG$4,2,FALSE),FALSE),VLOOKUP(BY$5,Constante!$I$3:$AG$275,HLOOKUP($B$23,Constante!$I$3:$AG$4,2,FALSE),FALSE))))))</f>
        <v/>
      </c>
      <c r="BZ31" s="5" t="str">
        <f>IF(BZ$3="","",IF(BZ$5="Réseau Résistif CMS",VLOOKUP(BZ$5,Constante!$I$3:$AG$275,HLOOKUP($B$23,Constante!$I$3:$AG$4,2,FALSE),FALSE)*SQRT('Calcul '!BZ$11),IF(BZ$4="Connecteurs",BZ$69*BZ$72*POWER(BZ$21,0.5)*IF(IF('Saisie des composants'!CA177="",BZ$22,'Saisie des composants'!CA177)&lt;1,0.2,0.2*POWER(IF('Saisie des composants'!CA177="",BZ$22,'Saisie des composants'!CA177),0.25)),IF(BZ$4="Circuit imprimé",0.0005*POWER(BZ$19,0.5)*(BZ$20/2)*BZ$70*BZ$73*IF('Saisie Profil'!$G15&lt;110,1,EXP(0.2*('Saisie Profil'!$G15-110))),IF(BZ$4="Optocoupleurs",VLOOKUP(BZ$6,Constante!$I$3:$AG$275,HLOOKUP($B$23,Constante!$I$3:$AG$4,2,FALSE),FALSE),VLOOKUP(BZ$5,Constante!$I$3:$AG$275,HLOOKUP($B$23,Constante!$I$3:$AG$4,2,FALSE),FALSE))))))</f>
        <v/>
      </c>
      <c r="CA31" s="5" t="str">
        <f>IF(CA$3="","",IF(CA$5="Réseau Résistif CMS",VLOOKUP(CA$5,Constante!$I$3:$AG$275,HLOOKUP($B$23,Constante!$I$3:$AG$4,2,FALSE),FALSE)*SQRT('Calcul '!CA$11),IF(CA$4="Connecteurs",CA$69*CA$72*POWER(CA$21,0.5)*IF(IF('Saisie des composants'!CB177="",CA$22,'Saisie des composants'!CB177)&lt;1,0.2,0.2*POWER(IF('Saisie des composants'!CB177="",CA$22,'Saisie des composants'!CB177),0.25)),IF(CA$4="Circuit imprimé",0.0005*POWER(CA$19,0.5)*(CA$20/2)*CA$70*CA$73*IF('Saisie Profil'!$G15&lt;110,1,EXP(0.2*('Saisie Profil'!$G15-110))),IF(CA$4="Optocoupleurs",VLOOKUP(CA$6,Constante!$I$3:$AG$275,HLOOKUP($B$23,Constante!$I$3:$AG$4,2,FALSE),FALSE),VLOOKUP(CA$5,Constante!$I$3:$AG$275,HLOOKUP($B$23,Constante!$I$3:$AG$4,2,FALSE),FALSE))))))</f>
        <v/>
      </c>
      <c r="CB31" s="5" t="str">
        <f>IF(CB$3="","",IF(CB$5="Réseau Résistif CMS",VLOOKUP(CB$5,Constante!$I$3:$AG$275,HLOOKUP($B$23,Constante!$I$3:$AG$4,2,FALSE),FALSE)*SQRT('Calcul '!CB$11),IF(CB$4="Connecteurs",CB$69*CB$72*POWER(CB$21,0.5)*IF(IF('Saisie des composants'!CC177="",CB$22,'Saisie des composants'!CC177)&lt;1,0.2,0.2*POWER(IF('Saisie des composants'!CC177="",CB$22,'Saisie des composants'!CC177),0.25)),IF(CB$4="Circuit imprimé",0.0005*POWER(CB$19,0.5)*(CB$20/2)*CB$70*CB$73*IF('Saisie Profil'!$G15&lt;110,1,EXP(0.2*('Saisie Profil'!$G15-110))),IF(CB$4="Optocoupleurs",VLOOKUP(CB$6,Constante!$I$3:$AG$275,HLOOKUP($B$23,Constante!$I$3:$AG$4,2,FALSE),FALSE),VLOOKUP(CB$5,Constante!$I$3:$AG$275,HLOOKUP($B$23,Constante!$I$3:$AG$4,2,FALSE),FALSE))))))</f>
        <v/>
      </c>
      <c r="CC31" s="5" t="str">
        <f>IF(CC$3="","",IF(CC$5="Réseau Résistif CMS",VLOOKUP(CC$5,Constante!$I$3:$AG$275,HLOOKUP($B$23,Constante!$I$3:$AG$4,2,FALSE),FALSE)*SQRT('Calcul '!CC$11),IF(CC$4="Connecteurs",CC$69*CC$72*POWER(CC$21,0.5)*IF(IF('Saisie des composants'!CD177="",CC$22,'Saisie des composants'!CD177)&lt;1,0.2,0.2*POWER(IF('Saisie des composants'!CD177="",CC$22,'Saisie des composants'!CD177),0.25)),IF(CC$4="Circuit imprimé",0.0005*POWER(CC$19,0.5)*(CC$20/2)*CC$70*CC$73*IF('Saisie Profil'!$G15&lt;110,1,EXP(0.2*('Saisie Profil'!$G15-110))),IF(CC$4="Optocoupleurs",VLOOKUP(CC$6,Constante!$I$3:$AG$275,HLOOKUP($B$23,Constante!$I$3:$AG$4,2,FALSE),FALSE),VLOOKUP(CC$5,Constante!$I$3:$AG$275,HLOOKUP($B$23,Constante!$I$3:$AG$4,2,FALSE),FALSE))))))</f>
        <v/>
      </c>
      <c r="CD31" s="5" t="str">
        <f>IF(CD$3="","",IF(CD$5="Réseau Résistif CMS",VLOOKUP(CD$5,Constante!$I$3:$AG$275,HLOOKUP($B$23,Constante!$I$3:$AG$4,2,FALSE),FALSE)*SQRT('Calcul '!CD$11),IF(CD$4="Connecteurs",CD$69*CD$72*POWER(CD$21,0.5)*IF(IF('Saisie des composants'!CE177="",CD$22,'Saisie des composants'!CE177)&lt;1,0.2,0.2*POWER(IF('Saisie des composants'!CE177="",CD$22,'Saisie des composants'!CE177),0.25)),IF(CD$4="Circuit imprimé",0.0005*POWER(CD$19,0.5)*(CD$20/2)*CD$70*CD$73*IF('Saisie Profil'!$G15&lt;110,1,EXP(0.2*('Saisie Profil'!$G15-110))),IF(CD$4="Optocoupleurs",VLOOKUP(CD$6,Constante!$I$3:$AG$275,HLOOKUP($B$23,Constante!$I$3:$AG$4,2,FALSE),FALSE),VLOOKUP(CD$5,Constante!$I$3:$AG$275,HLOOKUP($B$23,Constante!$I$3:$AG$4,2,FALSE),FALSE))))))</f>
        <v/>
      </c>
      <c r="CE31" s="5" t="str">
        <f>IF(CE$3="","",IF(CE$5="Réseau Résistif CMS",VLOOKUP(CE$5,Constante!$I$3:$AG$275,HLOOKUP($B$23,Constante!$I$3:$AG$4,2,FALSE),FALSE)*SQRT('Calcul '!CE$11),IF(CE$4="Connecteurs",CE$69*CE$72*POWER(CE$21,0.5)*IF(IF('Saisie des composants'!CF177="",CE$22,'Saisie des composants'!CF177)&lt;1,0.2,0.2*POWER(IF('Saisie des composants'!CF177="",CE$22,'Saisie des composants'!CF177),0.25)),IF(CE$4="Circuit imprimé",0.0005*POWER(CE$19,0.5)*(CE$20/2)*CE$70*CE$73*IF('Saisie Profil'!$G15&lt;110,1,EXP(0.2*('Saisie Profil'!$G15-110))),IF(CE$4="Optocoupleurs",VLOOKUP(CE$6,Constante!$I$3:$AG$275,HLOOKUP($B$23,Constante!$I$3:$AG$4,2,FALSE),FALSE),VLOOKUP(CE$5,Constante!$I$3:$AG$275,HLOOKUP($B$23,Constante!$I$3:$AG$4,2,FALSE),FALSE))))))</f>
        <v/>
      </c>
      <c r="CF31" s="5" t="str">
        <f>IF(CF$3="","",IF(CF$5="Réseau Résistif CMS",VLOOKUP(CF$5,Constante!$I$3:$AG$275,HLOOKUP($B$23,Constante!$I$3:$AG$4,2,FALSE),FALSE)*SQRT('Calcul '!CF$11),IF(CF$4="Connecteurs",CF$69*CF$72*POWER(CF$21,0.5)*IF(IF('Saisie des composants'!CG177="",CF$22,'Saisie des composants'!CG177)&lt;1,0.2,0.2*POWER(IF('Saisie des composants'!CG177="",CF$22,'Saisie des composants'!CG177),0.25)),IF(CF$4="Circuit imprimé",0.0005*POWER(CF$19,0.5)*(CF$20/2)*CF$70*CF$73*IF('Saisie Profil'!$G15&lt;110,1,EXP(0.2*('Saisie Profil'!$G15-110))),IF(CF$4="Optocoupleurs",VLOOKUP(CF$6,Constante!$I$3:$AG$275,HLOOKUP($B$23,Constante!$I$3:$AG$4,2,FALSE),FALSE),VLOOKUP(CF$5,Constante!$I$3:$AG$275,HLOOKUP($B$23,Constante!$I$3:$AG$4,2,FALSE),FALSE))))))</f>
        <v/>
      </c>
      <c r="CG31" s="5" t="str">
        <f>IF(CG$3="","",IF(CG$5="Réseau Résistif CMS",VLOOKUP(CG$5,Constante!$I$3:$AG$275,HLOOKUP($B$23,Constante!$I$3:$AG$4,2,FALSE),FALSE)*SQRT('Calcul '!CG$11),IF(CG$4="Connecteurs",CG$69*CG$72*POWER(CG$21,0.5)*IF(IF('Saisie des composants'!CH177="",CG$22,'Saisie des composants'!CH177)&lt;1,0.2,0.2*POWER(IF('Saisie des composants'!CH177="",CG$22,'Saisie des composants'!CH177),0.25)),IF(CG$4="Circuit imprimé",0.0005*POWER(CG$19,0.5)*(CG$20/2)*CG$70*CG$73*IF('Saisie Profil'!$G15&lt;110,1,EXP(0.2*('Saisie Profil'!$G15-110))),IF(CG$4="Optocoupleurs",VLOOKUP(CG$6,Constante!$I$3:$AG$275,HLOOKUP($B$23,Constante!$I$3:$AG$4,2,FALSE),FALSE),VLOOKUP(CG$5,Constante!$I$3:$AG$275,HLOOKUP($B$23,Constante!$I$3:$AG$4,2,FALSE),FALSE))))))</f>
        <v/>
      </c>
      <c r="CH31" s="5" t="str">
        <f>IF(CH$3="","",IF(CH$5="Réseau Résistif CMS",VLOOKUP(CH$5,Constante!$I$3:$AG$275,HLOOKUP($B$23,Constante!$I$3:$AG$4,2,FALSE),FALSE)*SQRT('Calcul '!CH$11),IF(CH$4="Connecteurs",CH$69*CH$72*POWER(CH$21,0.5)*IF(IF('Saisie des composants'!CI177="",CH$22,'Saisie des composants'!CI177)&lt;1,0.2,0.2*POWER(IF('Saisie des composants'!CI177="",CH$22,'Saisie des composants'!CI177),0.25)),IF(CH$4="Circuit imprimé",0.0005*POWER(CH$19,0.5)*(CH$20/2)*CH$70*CH$73*IF('Saisie Profil'!$G15&lt;110,1,EXP(0.2*('Saisie Profil'!$G15-110))),IF(CH$4="Optocoupleurs",VLOOKUP(CH$6,Constante!$I$3:$AG$275,HLOOKUP($B$23,Constante!$I$3:$AG$4,2,FALSE),FALSE),VLOOKUP(CH$5,Constante!$I$3:$AG$275,HLOOKUP($B$23,Constante!$I$3:$AG$4,2,FALSE),FALSE))))))</f>
        <v/>
      </c>
      <c r="CI31" s="5" t="str">
        <f>IF(CI$3="","",IF(CI$5="Réseau Résistif CMS",VLOOKUP(CI$5,Constante!$I$3:$AG$275,HLOOKUP($B$23,Constante!$I$3:$AG$4,2,FALSE),FALSE)*SQRT('Calcul '!CI$11),IF(CI$4="Connecteurs",CI$69*CI$72*POWER(CI$21,0.5)*IF(IF('Saisie des composants'!CJ177="",CI$22,'Saisie des composants'!CJ177)&lt;1,0.2,0.2*POWER(IF('Saisie des composants'!CJ177="",CI$22,'Saisie des composants'!CJ177),0.25)),IF(CI$4="Circuit imprimé",0.0005*POWER(CI$19,0.5)*(CI$20/2)*CI$70*CI$73*IF('Saisie Profil'!$G15&lt;110,1,EXP(0.2*('Saisie Profil'!$G15-110))),IF(CI$4="Optocoupleurs",VLOOKUP(CI$6,Constante!$I$3:$AG$275,HLOOKUP($B$23,Constante!$I$3:$AG$4,2,FALSE),FALSE),VLOOKUP(CI$5,Constante!$I$3:$AG$275,HLOOKUP($B$23,Constante!$I$3:$AG$4,2,FALSE),FALSE))))))</f>
        <v/>
      </c>
      <c r="CJ31" s="5" t="str">
        <f>IF(CJ$3="","",IF(CJ$5="Réseau Résistif CMS",VLOOKUP(CJ$5,Constante!$I$3:$AG$275,HLOOKUP($B$23,Constante!$I$3:$AG$4,2,FALSE),FALSE)*SQRT('Calcul '!CJ$11),IF(CJ$4="Connecteurs",CJ$69*CJ$72*POWER(CJ$21,0.5)*IF(IF('Saisie des composants'!CK177="",CJ$22,'Saisie des composants'!CK177)&lt;1,0.2,0.2*POWER(IF('Saisie des composants'!CK177="",CJ$22,'Saisie des composants'!CK177),0.25)),IF(CJ$4="Circuit imprimé",0.0005*POWER(CJ$19,0.5)*(CJ$20/2)*CJ$70*CJ$73*IF('Saisie Profil'!$G15&lt;110,1,EXP(0.2*('Saisie Profil'!$G15-110))),IF(CJ$4="Optocoupleurs",VLOOKUP(CJ$6,Constante!$I$3:$AG$275,HLOOKUP($B$23,Constante!$I$3:$AG$4,2,FALSE),FALSE),VLOOKUP(CJ$5,Constante!$I$3:$AG$275,HLOOKUP($B$23,Constante!$I$3:$AG$4,2,FALSE),FALSE))))))</f>
        <v/>
      </c>
      <c r="CK31" s="5" t="str">
        <f>IF(CK$3="","",IF(CK$5="Réseau Résistif CMS",VLOOKUP(CK$5,Constante!$I$3:$AG$275,HLOOKUP($B$23,Constante!$I$3:$AG$4,2,FALSE),FALSE)*SQRT('Calcul '!CK$11),IF(CK$4="Connecteurs",CK$69*CK$72*POWER(CK$21,0.5)*IF(IF('Saisie des composants'!CL177="",CK$22,'Saisie des composants'!CL177)&lt;1,0.2,0.2*POWER(IF('Saisie des composants'!CL177="",CK$22,'Saisie des composants'!CL177),0.25)),IF(CK$4="Circuit imprimé",0.0005*POWER(CK$19,0.5)*(CK$20/2)*CK$70*CK$73*IF('Saisie Profil'!$G15&lt;110,1,EXP(0.2*('Saisie Profil'!$G15-110))),IF(CK$4="Optocoupleurs",VLOOKUP(CK$6,Constante!$I$3:$AG$275,HLOOKUP($B$23,Constante!$I$3:$AG$4,2,FALSE),FALSE),VLOOKUP(CK$5,Constante!$I$3:$AG$275,HLOOKUP($B$23,Constante!$I$3:$AG$4,2,FALSE),FALSE))))))</f>
        <v/>
      </c>
      <c r="CL31" s="5" t="str">
        <f>IF(CL$3="","",IF(CL$5="Réseau Résistif CMS",VLOOKUP(CL$5,Constante!$I$3:$AG$275,HLOOKUP($B$23,Constante!$I$3:$AG$4,2,FALSE),FALSE)*SQRT('Calcul '!CL$11),IF(CL$4="Connecteurs",CL$69*CL$72*POWER(CL$21,0.5)*IF(IF('Saisie des composants'!CM177="",CL$22,'Saisie des composants'!CM177)&lt;1,0.2,0.2*POWER(IF('Saisie des composants'!CM177="",CL$22,'Saisie des composants'!CM177),0.25)),IF(CL$4="Circuit imprimé",0.0005*POWER(CL$19,0.5)*(CL$20/2)*CL$70*CL$73*IF('Saisie Profil'!$G15&lt;110,1,EXP(0.2*('Saisie Profil'!$G15-110))),IF(CL$4="Optocoupleurs",VLOOKUP(CL$6,Constante!$I$3:$AG$275,HLOOKUP($B$23,Constante!$I$3:$AG$4,2,FALSE),FALSE),VLOOKUP(CL$5,Constante!$I$3:$AG$275,HLOOKUP($B$23,Constante!$I$3:$AG$4,2,FALSE),FALSE))))))</f>
        <v/>
      </c>
      <c r="CM31" s="5" t="str">
        <f>IF(CM$3="","",IF(CM$5="Réseau Résistif CMS",VLOOKUP(CM$5,Constante!$I$3:$AG$275,HLOOKUP($B$23,Constante!$I$3:$AG$4,2,FALSE),FALSE)*SQRT('Calcul '!CM$11),IF(CM$4="Connecteurs",CM$69*CM$72*POWER(CM$21,0.5)*IF(IF('Saisie des composants'!CN177="",CM$22,'Saisie des composants'!CN177)&lt;1,0.2,0.2*POWER(IF('Saisie des composants'!CN177="",CM$22,'Saisie des composants'!CN177),0.25)),IF(CM$4="Circuit imprimé",0.0005*POWER(CM$19,0.5)*(CM$20/2)*CM$70*CM$73*IF('Saisie Profil'!$G15&lt;110,1,EXP(0.2*('Saisie Profil'!$G15-110))),IF(CM$4="Optocoupleurs",VLOOKUP(CM$6,Constante!$I$3:$AG$275,HLOOKUP($B$23,Constante!$I$3:$AG$4,2,FALSE),FALSE),VLOOKUP(CM$5,Constante!$I$3:$AG$275,HLOOKUP($B$23,Constante!$I$3:$AG$4,2,FALSE),FALSE))))))</f>
        <v/>
      </c>
      <c r="CN31" s="5" t="str">
        <f>IF(CN$3="","",IF(CN$5="Réseau Résistif CMS",VLOOKUP(CN$5,Constante!$I$3:$AG$275,HLOOKUP($B$23,Constante!$I$3:$AG$4,2,FALSE),FALSE)*SQRT('Calcul '!CN$11),IF(CN$4="Connecteurs",CN$69*CN$72*POWER(CN$21,0.5)*IF(IF('Saisie des composants'!CO177="",CN$22,'Saisie des composants'!CO177)&lt;1,0.2,0.2*POWER(IF('Saisie des composants'!CO177="",CN$22,'Saisie des composants'!CO177),0.25)),IF(CN$4="Circuit imprimé",0.0005*POWER(CN$19,0.5)*(CN$20/2)*CN$70*CN$73*IF('Saisie Profil'!$G15&lt;110,1,EXP(0.2*('Saisie Profil'!$G15-110))),IF(CN$4="Optocoupleurs",VLOOKUP(CN$6,Constante!$I$3:$AG$275,HLOOKUP($B$23,Constante!$I$3:$AG$4,2,FALSE),FALSE),VLOOKUP(CN$5,Constante!$I$3:$AG$275,HLOOKUP($B$23,Constante!$I$3:$AG$4,2,FALSE),FALSE))))))</f>
        <v/>
      </c>
      <c r="CO31" s="5" t="str">
        <f>IF(CO$3="","",IF(CO$5="Réseau Résistif CMS",VLOOKUP(CO$5,Constante!$I$3:$AG$275,HLOOKUP($B$23,Constante!$I$3:$AG$4,2,FALSE),FALSE)*SQRT('Calcul '!CO$11),IF(CO$4="Connecteurs",CO$69*CO$72*POWER(CO$21,0.5)*IF(IF('Saisie des composants'!CP177="",CO$22,'Saisie des composants'!CP177)&lt;1,0.2,0.2*POWER(IF('Saisie des composants'!CP177="",CO$22,'Saisie des composants'!CP177),0.25)),IF(CO$4="Circuit imprimé",0.0005*POWER(CO$19,0.5)*(CO$20/2)*CO$70*CO$73*IF('Saisie Profil'!$G15&lt;110,1,EXP(0.2*('Saisie Profil'!$G15-110))),IF(CO$4="Optocoupleurs",VLOOKUP(CO$6,Constante!$I$3:$AG$275,HLOOKUP($B$23,Constante!$I$3:$AG$4,2,FALSE),FALSE),VLOOKUP(CO$5,Constante!$I$3:$AG$275,HLOOKUP($B$23,Constante!$I$3:$AG$4,2,FALSE),FALSE))))))</f>
        <v/>
      </c>
      <c r="CP31" s="5" t="str">
        <f>IF(CP$3="","",IF(CP$5="Réseau Résistif CMS",VLOOKUP(CP$5,Constante!$I$3:$AG$275,HLOOKUP($B$23,Constante!$I$3:$AG$4,2,FALSE),FALSE)*SQRT('Calcul '!CP$11),IF(CP$4="Connecteurs",CP$69*CP$72*POWER(CP$21,0.5)*IF(IF('Saisie des composants'!CQ177="",CP$22,'Saisie des composants'!CQ177)&lt;1,0.2,0.2*POWER(IF('Saisie des composants'!CQ177="",CP$22,'Saisie des composants'!CQ177),0.25)),IF(CP$4="Circuit imprimé",0.0005*POWER(CP$19,0.5)*(CP$20/2)*CP$70*CP$73*IF('Saisie Profil'!$G15&lt;110,1,EXP(0.2*('Saisie Profil'!$G15-110))),IF(CP$4="Optocoupleurs",VLOOKUP(CP$6,Constante!$I$3:$AG$275,HLOOKUP($B$23,Constante!$I$3:$AG$4,2,FALSE),FALSE),VLOOKUP(CP$5,Constante!$I$3:$AG$275,HLOOKUP($B$23,Constante!$I$3:$AG$4,2,FALSE),FALSE))))))</f>
        <v/>
      </c>
      <c r="CQ31" s="5" t="str">
        <f>IF(CQ$3="","",IF(CQ$5="Réseau Résistif CMS",VLOOKUP(CQ$5,Constante!$I$3:$AG$275,HLOOKUP($B$23,Constante!$I$3:$AG$4,2,FALSE),FALSE)*SQRT('Calcul '!CQ$11),IF(CQ$4="Connecteurs",CQ$69*CQ$72*POWER(CQ$21,0.5)*IF(IF('Saisie des composants'!CR177="",CQ$22,'Saisie des composants'!CR177)&lt;1,0.2,0.2*POWER(IF('Saisie des composants'!CR177="",CQ$22,'Saisie des composants'!CR177),0.25)),IF(CQ$4="Circuit imprimé",0.0005*POWER(CQ$19,0.5)*(CQ$20/2)*CQ$70*CQ$73*IF('Saisie Profil'!$G15&lt;110,1,EXP(0.2*('Saisie Profil'!$G15-110))),IF(CQ$4="Optocoupleurs",VLOOKUP(CQ$6,Constante!$I$3:$AG$275,HLOOKUP($B$23,Constante!$I$3:$AG$4,2,FALSE),FALSE),VLOOKUP(CQ$5,Constante!$I$3:$AG$275,HLOOKUP($B$23,Constante!$I$3:$AG$4,2,FALSE),FALSE))))))</f>
        <v/>
      </c>
      <c r="CR31" s="5" t="str">
        <f>IF(CR$3="","",IF(CR$5="Réseau Résistif CMS",VLOOKUP(CR$5,Constante!$I$3:$AG$275,HLOOKUP($B$23,Constante!$I$3:$AG$4,2,FALSE),FALSE)*SQRT('Calcul '!CR$11),IF(CR$4="Connecteurs",CR$69*CR$72*POWER(CR$21,0.5)*IF(IF('Saisie des composants'!CS177="",CR$22,'Saisie des composants'!CS177)&lt;1,0.2,0.2*POWER(IF('Saisie des composants'!CS177="",CR$22,'Saisie des composants'!CS177),0.25)),IF(CR$4="Circuit imprimé",0.0005*POWER(CR$19,0.5)*(CR$20/2)*CR$70*CR$73*IF('Saisie Profil'!$G15&lt;110,1,EXP(0.2*('Saisie Profil'!$G15-110))),IF(CR$4="Optocoupleurs",VLOOKUP(CR$6,Constante!$I$3:$AG$275,HLOOKUP($B$23,Constante!$I$3:$AG$4,2,FALSE),FALSE),VLOOKUP(CR$5,Constante!$I$3:$AG$275,HLOOKUP($B$23,Constante!$I$3:$AG$4,2,FALSE),FALSE))))))</f>
        <v/>
      </c>
      <c r="CS31" s="5" t="str">
        <f>IF(CS$3="","",IF(CS$5="Réseau Résistif CMS",VLOOKUP(CS$5,Constante!$I$3:$AG$275,HLOOKUP($B$23,Constante!$I$3:$AG$4,2,FALSE),FALSE)*SQRT('Calcul '!CS$11),IF(CS$4="Connecteurs",CS$69*CS$72*POWER(CS$21,0.5)*IF(IF('Saisie des composants'!CT177="",CS$22,'Saisie des composants'!CT177)&lt;1,0.2,0.2*POWER(IF('Saisie des composants'!CT177="",CS$22,'Saisie des composants'!CT177),0.25)),IF(CS$4="Circuit imprimé",0.0005*POWER(CS$19,0.5)*(CS$20/2)*CS$70*CS$73*IF('Saisie Profil'!$G15&lt;110,1,EXP(0.2*('Saisie Profil'!$G15-110))),IF(CS$4="Optocoupleurs",VLOOKUP(CS$6,Constante!$I$3:$AG$275,HLOOKUP($B$23,Constante!$I$3:$AG$4,2,FALSE),FALSE),VLOOKUP(CS$5,Constante!$I$3:$AG$275,HLOOKUP($B$23,Constante!$I$3:$AG$4,2,FALSE),FALSE))))))</f>
        <v/>
      </c>
      <c r="CT31" s="5" t="str">
        <f>IF(CT$3="","",IF(CT$5="Réseau Résistif CMS",VLOOKUP(CT$5,Constante!$I$3:$AG$275,HLOOKUP($B$23,Constante!$I$3:$AG$4,2,FALSE),FALSE)*SQRT('Calcul '!CT$11),IF(CT$4="Connecteurs",CT$69*CT$72*POWER(CT$21,0.5)*IF(IF('Saisie des composants'!CU177="",CT$22,'Saisie des composants'!CU177)&lt;1,0.2,0.2*POWER(IF('Saisie des composants'!CU177="",CT$22,'Saisie des composants'!CU177),0.25)),IF(CT$4="Circuit imprimé",0.0005*POWER(CT$19,0.5)*(CT$20/2)*CT$70*CT$73*IF('Saisie Profil'!$G15&lt;110,1,EXP(0.2*('Saisie Profil'!$G15-110))),IF(CT$4="Optocoupleurs",VLOOKUP(CT$6,Constante!$I$3:$AG$275,HLOOKUP($B$23,Constante!$I$3:$AG$4,2,FALSE),FALSE),VLOOKUP(CT$5,Constante!$I$3:$AG$275,HLOOKUP($B$23,Constante!$I$3:$AG$4,2,FALSE),FALSE))))))</f>
        <v/>
      </c>
      <c r="CU31" s="5" t="str">
        <f>IF(CU$3="","",IF(CU$5="Réseau Résistif CMS",VLOOKUP(CU$5,Constante!$I$3:$AG$275,HLOOKUP($B$23,Constante!$I$3:$AG$4,2,FALSE),FALSE)*SQRT('Calcul '!CU$11),IF(CU$4="Connecteurs",CU$69*CU$72*POWER(CU$21,0.5)*IF(IF('Saisie des composants'!CV177="",CU$22,'Saisie des composants'!CV177)&lt;1,0.2,0.2*POWER(IF('Saisie des composants'!CV177="",CU$22,'Saisie des composants'!CV177),0.25)),IF(CU$4="Circuit imprimé",0.0005*POWER(CU$19,0.5)*(CU$20/2)*CU$70*CU$73*IF('Saisie Profil'!$G15&lt;110,1,EXP(0.2*('Saisie Profil'!$G15-110))),IF(CU$4="Optocoupleurs",VLOOKUP(CU$6,Constante!$I$3:$AG$275,HLOOKUP($B$23,Constante!$I$3:$AG$4,2,FALSE),FALSE),VLOOKUP(CU$5,Constante!$I$3:$AG$275,HLOOKUP($B$23,Constante!$I$3:$AG$4,2,FALSE),FALSE))))))</f>
        <v/>
      </c>
      <c r="CV31" s="5" t="str">
        <f>IF(CV$3="","",IF(CV$5="Réseau Résistif CMS",VLOOKUP(CV$5,Constante!$I$3:$AG$275,HLOOKUP($B$23,Constante!$I$3:$AG$4,2,FALSE),FALSE)*SQRT('Calcul '!CV$11),IF(CV$4="Connecteurs",CV$69*CV$72*POWER(CV$21,0.5)*IF(IF('Saisie des composants'!CW177="",CV$22,'Saisie des composants'!CW177)&lt;1,0.2,0.2*POWER(IF('Saisie des composants'!CW177="",CV$22,'Saisie des composants'!CW177),0.25)),IF(CV$4="Circuit imprimé",0.0005*POWER(CV$19,0.5)*(CV$20/2)*CV$70*CV$73*IF('Saisie Profil'!$G15&lt;110,1,EXP(0.2*('Saisie Profil'!$G15-110))),IF(CV$4="Optocoupleurs",VLOOKUP(CV$6,Constante!$I$3:$AG$275,HLOOKUP($B$23,Constante!$I$3:$AG$4,2,FALSE),FALSE),VLOOKUP(CV$5,Constante!$I$3:$AG$275,HLOOKUP($B$23,Constante!$I$3:$AG$4,2,FALSE),FALSE))))))</f>
        <v/>
      </c>
      <c r="CW31" s="5" t="str">
        <f>IF(CW$3="","",IF(CW$5="Réseau Résistif CMS",VLOOKUP(CW$5,Constante!$I$3:$AG$275,HLOOKUP($B$23,Constante!$I$3:$AG$4,2,FALSE),FALSE)*SQRT('Calcul '!CW$11),IF(CW$4="Connecteurs",CW$69*CW$72*POWER(CW$21,0.5)*IF(IF('Saisie des composants'!CX177="",CW$22,'Saisie des composants'!CX177)&lt;1,0.2,0.2*POWER(IF('Saisie des composants'!CX177="",CW$22,'Saisie des composants'!CX177),0.25)),IF(CW$4="Circuit imprimé",0.0005*POWER(CW$19,0.5)*(CW$20/2)*CW$70*CW$73*IF('Saisie Profil'!$G15&lt;110,1,EXP(0.2*('Saisie Profil'!$G15-110))),IF(CW$4="Optocoupleurs",VLOOKUP(CW$6,Constante!$I$3:$AG$275,HLOOKUP($B$23,Constante!$I$3:$AG$4,2,FALSE),FALSE),VLOOKUP(CW$5,Constante!$I$3:$AG$275,HLOOKUP($B$23,Constante!$I$3:$AG$4,2,FALSE),FALSE))))))</f>
        <v/>
      </c>
      <c r="CX31" s="5" t="str">
        <f>IF(CX$3="","",IF(CX$5="Réseau Résistif CMS",VLOOKUP(CX$5,Constante!$I$3:$AG$275,HLOOKUP($B$23,Constante!$I$3:$AG$4,2,FALSE),FALSE)*SQRT('Calcul '!CX$11),IF(CX$4="Connecteurs",CX$69*CX$72*POWER(CX$21,0.5)*IF(IF('Saisie des composants'!CY177="",CX$22,'Saisie des composants'!CY177)&lt;1,0.2,0.2*POWER(IF('Saisie des composants'!CY177="",CX$22,'Saisie des composants'!CY177),0.25)),IF(CX$4="Circuit imprimé",0.0005*POWER(CX$19,0.5)*(CX$20/2)*CX$70*CX$73*IF('Saisie Profil'!$G15&lt;110,1,EXP(0.2*('Saisie Profil'!$G15-110))),IF(CX$4="Optocoupleurs",VLOOKUP(CX$6,Constante!$I$3:$AG$275,HLOOKUP($B$23,Constante!$I$3:$AG$4,2,FALSE),FALSE),VLOOKUP(CX$5,Constante!$I$3:$AG$275,HLOOKUP($B$23,Constante!$I$3:$AG$4,2,FALSE),FALSE))))))</f>
        <v/>
      </c>
      <c r="CY31" s="5" t="str">
        <f>IF(CY$3="","",IF(CY$5="Réseau Résistif CMS",VLOOKUP(CY$5,Constante!$I$3:$AG$275,HLOOKUP($B$23,Constante!$I$3:$AG$4,2,FALSE),FALSE)*SQRT('Calcul '!CY$11),IF(CY$4="Connecteurs",CY$69*CY$72*POWER(CY$21,0.5)*IF(IF('Saisie des composants'!CZ177="",CY$22,'Saisie des composants'!CZ177)&lt;1,0.2,0.2*POWER(IF('Saisie des composants'!CZ177="",CY$22,'Saisie des composants'!CZ177),0.25)),IF(CY$4="Circuit imprimé",0.0005*POWER(CY$19,0.5)*(CY$20/2)*CY$70*CY$73*IF('Saisie Profil'!$G15&lt;110,1,EXP(0.2*('Saisie Profil'!$G15-110))),IF(CY$4="Optocoupleurs",VLOOKUP(CY$6,Constante!$I$3:$AG$275,HLOOKUP($B$23,Constante!$I$3:$AG$4,2,FALSE),FALSE),VLOOKUP(CY$5,Constante!$I$3:$AG$275,HLOOKUP($B$23,Constante!$I$3:$AG$4,2,FALSE),FALSE))))))</f>
        <v/>
      </c>
      <c r="CZ31" s="5" t="str">
        <f>IF(CZ$3="","",IF(CZ$5="Réseau Résistif CMS",VLOOKUP(CZ$5,Constante!$I$3:$AG$275,HLOOKUP($B$23,Constante!$I$3:$AG$4,2,FALSE),FALSE)*SQRT('Calcul '!CZ$11),IF(CZ$4="Connecteurs",CZ$69*CZ$72*POWER(CZ$21,0.5)*IF(IF('Saisie des composants'!DA177="",CZ$22,'Saisie des composants'!DA177)&lt;1,0.2,0.2*POWER(IF('Saisie des composants'!DA177="",CZ$22,'Saisie des composants'!DA177),0.25)),IF(CZ$4="Circuit imprimé",0.0005*POWER(CZ$19,0.5)*(CZ$20/2)*CZ$70*CZ$73*IF('Saisie Profil'!$G15&lt;110,1,EXP(0.2*('Saisie Profil'!$G15-110))),IF(CZ$4="Optocoupleurs",VLOOKUP(CZ$6,Constante!$I$3:$AG$275,HLOOKUP($B$23,Constante!$I$3:$AG$4,2,FALSE),FALSE),VLOOKUP(CZ$5,Constante!$I$3:$AG$275,HLOOKUP($B$23,Constante!$I$3:$AG$4,2,FALSE),FALSE))))))</f>
        <v/>
      </c>
      <c r="DA31" s="5" t="str">
        <f>IF(DA$3="","",IF(DA$5="Réseau Résistif CMS",VLOOKUP(DA$5,Constante!$I$3:$AG$275,HLOOKUP($B$23,Constante!$I$3:$AG$4,2,FALSE),FALSE)*SQRT('Calcul '!DA$11),IF(DA$4="Connecteurs",DA$69*DA$72*POWER(DA$21,0.5)*IF(IF('Saisie des composants'!DB177="",DA$22,'Saisie des composants'!DB177)&lt;1,0.2,0.2*POWER(IF('Saisie des composants'!DB177="",DA$22,'Saisie des composants'!DB177),0.25)),IF(DA$4="Circuit imprimé",0.0005*POWER(DA$19,0.5)*(DA$20/2)*DA$70*DA$73*IF('Saisie Profil'!$G15&lt;110,1,EXP(0.2*('Saisie Profil'!$G15-110))),IF(DA$4="Optocoupleurs",VLOOKUP(DA$6,Constante!$I$3:$AG$275,HLOOKUP($B$23,Constante!$I$3:$AG$4,2,FALSE),FALSE),VLOOKUP(DA$5,Constante!$I$3:$AG$275,HLOOKUP($B$23,Constante!$I$3:$AG$4,2,FALSE),FALSE))))))</f>
        <v/>
      </c>
      <c r="DB31" s="5" t="str">
        <f>IF(DB$3="","",IF(DB$5="Réseau Résistif CMS",VLOOKUP(DB$5,Constante!$I$3:$AG$275,HLOOKUP($B$23,Constante!$I$3:$AG$4,2,FALSE),FALSE)*SQRT('Calcul '!DB$11),IF(DB$4="Connecteurs",DB$69*DB$72*POWER(DB$21,0.5)*IF(IF('Saisie des composants'!DC177="",DB$22,'Saisie des composants'!DC177)&lt;1,0.2,0.2*POWER(IF('Saisie des composants'!DC177="",DB$22,'Saisie des composants'!DC177),0.25)),IF(DB$4="Circuit imprimé",0.0005*POWER(DB$19,0.5)*(DB$20/2)*DB$70*DB$73*IF('Saisie Profil'!$G15&lt;110,1,EXP(0.2*('Saisie Profil'!$G15-110))),IF(DB$4="Optocoupleurs",VLOOKUP(DB$6,Constante!$I$3:$AG$275,HLOOKUP($B$23,Constante!$I$3:$AG$4,2,FALSE),FALSE),VLOOKUP(DB$5,Constante!$I$3:$AG$275,HLOOKUP($B$23,Constante!$I$3:$AG$4,2,FALSE),FALSE))))))</f>
        <v/>
      </c>
      <c r="DC31" s="5" t="str">
        <f>IF(DC$3="","",IF(DC$5="Réseau Résistif CMS",VLOOKUP(DC$5,Constante!$I$3:$AG$275,HLOOKUP($B$23,Constante!$I$3:$AG$4,2,FALSE),FALSE)*SQRT('Calcul '!DC$11),IF(DC$4="Connecteurs",DC$69*DC$72*POWER(DC$21,0.5)*IF(IF('Saisie des composants'!DD177="",DC$22,'Saisie des composants'!DD177)&lt;1,0.2,0.2*POWER(IF('Saisie des composants'!DD177="",DC$22,'Saisie des composants'!DD177),0.25)),IF(DC$4="Circuit imprimé",0.0005*POWER(DC$19,0.5)*(DC$20/2)*DC$70*DC$73*IF('Saisie Profil'!$G15&lt;110,1,EXP(0.2*('Saisie Profil'!$G15-110))),IF(DC$4="Optocoupleurs",VLOOKUP(DC$6,Constante!$I$3:$AG$275,HLOOKUP($B$23,Constante!$I$3:$AG$4,2,FALSE),FALSE),VLOOKUP(DC$5,Constante!$I$3:$AG$275,HLOOKUP($B$23,Constante!$I$3:$AG$4,2,FALSE),FALSE))))))</f>
        <v/>
      </c>
      <c r="DD31" s="5" t="str">
        <f>IF(DD$3="","",IF(DD$5="Réseau Résistif CMS",VLOOKUP(DD$5,Constante!$I$3:$AG$275,HLOOKUP($B$23,Constante!$I$3:$AG$4,2,FALSE),FALSE)*SQRT('Calcul '!DD$11),IF(DD$4="Connecteurs",DD$69*DD$72*POWER(DD$21,0.5)*IF(IF('Saisie des composants'!DE177="",DD$22,'Saisie des composants'!DE177)&lt;1,0.2,0.2*POWER(IF('Saisie des composants'!DE177="",DD$22,'Saisie des composants'!DE177),0.25)),IF(DD$4="Circuit imprimé",0.0005*POWER(DD$19,0.5)*(DD$20/2)*DD$70*DD$73*IF('Saisie Profil'!$G15&lt;110,1,EXP(0.2*('Saisie Profil'!$G15-110))),IF(DD$4="Optocoupleurs",VLOOKUP(DD$6,Constante!$I$3:$AG$275,HLOOKUP($B$23,Constante!$I$3:$AG$4,2,FALSE),FALSE),VLOOKUP(DD$5,Constante!$I$3:$AG$275,HLOOKUP($B$23,Constante!$I$3:$AG$4,2,FALSE),FALSE))))))</f>
        <v/>
      </c>
      <c r="DE31" s="5" t="str">
        <f>IF(DE$3="","",IF(DE$5="Réseau Résistif CMS",VLOOKUP(DE$5,Constante!$I$3:$AG$275,HLOOKUP($B$23,Constante!$I$3:$AG$4,2,FALSE),FALSE)*SQRT('Calcul '!DE$11),IF(DE$4="Connecteurs",DE$69*DE$72*POWER(DE$21,0.5)*IF(IF('Saisie des composants'!DF177="",DE$22,'Saisie des composants'!DF177)&lt;1,0.2,0.2*POWER(IF('Saisie des composants'!DF177="",DE$22,'Saisie des composants'!DF177),0.25)),IF(DE$4="Circuit imprimé",0.0005*POWER(DE$19,0.5)*(DE$20/2)*DE$70*DE$73*IF('Saisie Profil'!$G15&lt;110,1,EXP(0.2*('Saisie Profil'!$G15-110))),IF(DE$4="Optocoupleurs",VLOOKUP(DE$6,Constante!$I$3:$AG$275,HLOOKUP($B$23,Constante!$I$3:$AG$4,2,FALSE),FALSE),VLOOKUP(DE$5,Constante!$I$3:$AG$275,HLOOKUP($B$23,Constante!$I$3:$AG$4,2,FALSE),FALSE))))))</f>
        <v/>
      </c>
      <c r="DF31" s="5" t="str">
        <f>IF(DF$3="","",IF(DF$5="Réseau Résistif CMS",VLOOKUP(DF$5,Constante!$I$3:$AG$275,HLOOKUP($B$23,Constante!$I$3:$AG$4,2,FALSE),FALSE)*SQRT('Calcul '!DF$11),IF(DF$4="Connecteurs",DF$69*DF$72*POWER(DF$21,0.5)*IF(IF('Saisie des composants'!DG177="",DF$22,'Saisie des composants'!DG177)&lt;1,0.2,0.2*POWER(IF('Saisie des composants'!DG177="",DF$22,'Saisie des composants'!DG177),0.25)),IF(DF$4="Circuit imprimé",0.0005*POWER(DF$19,0.5)*(DF$20/2)*DF$70*DF$73*IF('Saisie Profil'!$G15&lt;110,1,EXP(0.2*('Saisie Profil'!$G15-110))),IF(DF$4="Optocoupleurs",VLOOKUP(DF$6,Constante!$I$3:$AG$275,HLOOKUP($B$23,Constante!$I$3:$AG$4,2,FALSE),FALSE),VLOOKUP(DF$5,Constante!$I$3:$AG$275,HLOOKUP($B$23,Constante!$I$3:$AG$4,2,FALSE),FALSE))))))</f>
        <v/>
      </c>
      <c r="DG31" s="5" t="str">
        <f>IF(DG$3="","",IF(DG$5="Réseau Résistif CMS",VLOOKUP(DG$5,Constante!$I$3:$AG$275,HLOOKUP($B$23,Constante!$I$3:$AG$4,2,FALSE),FALSE)*SQRT('Calcul '!DG$11),IF(DG$4="Connecteurs",DG$69*DG$72*POWER(DG$21,0.5)*IF(IF('Saisie des composants'!DH177="",DG$22,'Saisie des composants'!DH177)&lt;1,0.2,0.2*POWER(IF('Saisie des composants'!DH177="",DG$22,'Saisie des composants'!DH177),0.25)),IF(DG$4="Circuit imprimé",0.0005*POWER(DG$19,0.5)*(DG$20/2)*DG$70*DG$73*IF('Saisie Profil'!$G15&lt;110,1,EXP(0.2*('Saisie Profil'!$G15-110))),IF(DG$4="Optocoupleurs",VLOOKUP(DG$6,Constante!$I$3:$AG$275,HLOOKUP($B$23,Constante!$I$3:$AG$4,2,FALSE),FALSE),VLOOKUP(DG$5,Constante!$I$3:$AG$275,HLOOKUP($B$23,Constante!$I$3:$AG$4,2,FALSE),FALSE))))))</f>
        <v/>
      </c>
      <c r="DH31" s="5" t="str">
        <f>IF(DH$3="","",IF(DH$5="Réseau Résistif CMS",VLOOKUP(DH$5,Constante!$I$3:$AG$275,HLOOKUP($B$23,Constante!$I$3:$AG$4,2,FALSE),FALSE)*SQRT('Calcul '!DH$11),IF(DH$4="Connecteurs",DH$69*DH$72*POWER(DH$21,0.5)*IF(IF('Saisie des composants'!DI177="",DH$22,'Saisie des composants'!DI177)&lt;1,0.2,0.2*POWER(IF('Saisie des composants'!DI177="",DH$22,'Saisie des composants'!DI177),0.25)),IF(DH$4="Circuit imprimé",0.0005*POWER(DH$19,0.5)*(DH$20/2)*DH$70*DH$73*IF('Saisie Profil'!$G15&lt;110,1,EXP(0.2*('Saisie Profil'!$G15-110))),IF(DH$4="Optocoupleurs",VLOOKUP(DH$6,Constante!$I$3:$AG$275,HLOOKUP($B$23,Constante!$I$3:$AG$4,2,FALSE),FALSE),VLOOKUP(DH$5,Constante!$I$3:$AG$275,HLOOKUP($B$23,Constante!$I$3:$AG$4,2,FALSE),FALSE))))))</f>
        <v/>
      </c>
      <c r="DI31" s="5" t="str">
        <f>IF(DI$3="","",IF(DI$5="Réseau Résistif CMS",VLOOKUP(DI$5,Constante!$I$3:$AG$275,HLOOKUP($B$23,Constante!$I$3:$AG$4,2,FALSE),FALSE)*SQRT('Calcul '!DI$11),IF(DI$4="Connecteurs",DI$69*DI$72*POWER(DI$21,0.5)*IF(IF('Saisie des composants'!DJ177="",DI$22,'Saisie des composants'!DJ177)&lt;1,0.2,0.2*POWER(IF('Saisie des composants'!DJ177="",DI$22,'Saisie des composants'!DJ177),0.25)),IF(DI$4="Circuit imprimé",0.0005*POWER(DI$19,0.5)*(DI$20/2)*DI$70*DI$73*IF('Saisie Profil'!$G15&lt;110,1,EXP(0.2*('Saisie Profil'!$G15-110))),IF(DI$4="Optocoupleurs",VLOOKUP(DI$6,Constante!$I$3:$AG$275,HLOOKUP($B$23,Constante!$I$3:$AG$4,2,FALSE),FALSE),VLOOKUP(DI$5,Constante!$I$3:$AG$275,HLOOKUP($B$23,Constante!$I$3:$AG$4,2,FALSE),FALSE))))))</f>
        <v/>
      </c>
      <c r="DJ31" s="5" t="str">
        <f>IF(DJ$3="","",IF(DJ$5="Réseau Résistif CMS",VLOOKUP(DJ$5,Constante!$I$3:$AG$275,HLOOKUP($B$23,Constante!$I$3:$AG$4,2,FALSE),FALSE)*SQRT('Calcul '!DJ$11),IF(DJ$4="Connecteurs",DJ$69*DJ$72*POWER(DJ$21,0.5)*IF(IF('Saisie des composants'!DK177="",DJ$22,'Saisie des composants'!DK177)&lt;1,0.2,0.2*POWER(IF('Saisie des composants'!DK177="",DJ$22,'Saisie des composants'!DK177),0.25)),IF(DJ$4="Circuit imprimé",0.0005*POWER(DJ$19,0.5)*(DJ$20/2)*DJ$70*DJ$73*IF('Saisie Profil'!$G15&lt;110,1,EXP(0.2*('Saisie Profil'!$G15-110))),IF(DJ$4="Optocoupleurs",VLOOKUP(DJ$6,Constante!$I$3:$AG$275,HLOOKUP($B$23,Constante!$I$3:$AG$4,2,FALSE),FALSE),VLOOKUP(DJ$5,Constante!$I$3:$AG$275,HLOOKUP($B$23,Constante!$I$3:$AG$4,2,FALSE),FALSE))))))</f>
        <v/>
      </c>
      <c r="DK31" s="5" t="str">
        <f>IF(DK$3="","",IF(DK$5="Réseau Résistif CMS",VLOOKUP(DK$5,Constante!$I$3:$AG$275,HLOOKUP($B$23,Constante!$I$3:$AG$4,2,FALSE),FALSE)*SQRT('Calcul '!DK$11),IF(DK$4="Connecteurs",DK$69*DK$72*POWER(DK$21,0.5)*IF(IF('Saisie des composants'!DL177="",DK$22,'Saisie des composants'!DL177)&lt;1,0.2,0.2*POWER(IF('Saisie des composants'!DL177="",DK$22,'Saisie des composants'!DL177),0.25)),IF(DK$4="Circuit imprimé",0.0005*POWER(DK$19,0.5)*(DK$20/2)*DK$70*DK$73*IF('Saisie Profil'!$G15&lt;110,1,EXP(0.2*('Saisie Profil'!$G15-110))),IF(DK$4="Optocoupleurs",VLOOKUP(DK$6,Constante!$I$3:$AG$275,HLOOKUP($B$23,Constante!$I$3:$AG$4,2,FALSE),FALSE),VLOOKUP(DK$5,Constante!$I$3:$AG$275,HLOOKUP($B$23,Constante!$I$3:$AG$4,2,FALSE),FALSE))))))</f>
        <v/>
      </c>
      <c r="DL31" s="5" t="str">
        <f>IF(DL$3="","",IF(DL$5="Réseau Résistif CMS",VLOOKUP(DL$5,Constante!$I$3:$AG$275,HLOOKUP($B$23,Constante!$I$3:$AG$4,2,FALSE),FALSE)*SQRT('Calcul '!DL$11),IF(DL$4="Connecteurs",DL$69*DL$72*POWER(DL$21,0.5)*IF(IF('Saisie des composants'!DM177="",DL$22,'Saisie des composants'!DM177)&lt;1,0.2,0.2*POWER(IF('Saisie des composants'!DM177="",DL$22,'Saisie des composants'!DM177),0.25)),IF(DL$4="Circuit imprimé",0.0005*POWER(DL$19,0.5)*(DL$20/2)*DL$70*DL$73*IF('Saisie Profil'!$G15&lt;110,1,EXP(0.2*('Saisie Profil'!$G15-110))),IF(DL$4="Optocoupleurs",VLOOKUP(DL$6,Constante!$I$3:$AG$275,HLOOKUP($B$23,Constante!$I$3:$AG$4,2,FALSE),FALSE),VLOOKUP(DL$5,Constante!$I$3:$AG$275,HLOOKUP($B$23,Constante!$I$3:$AG$4,2,FALSE),FALSE))))))</f>
        <v/>
      </c>
      <c r="DM31" s="5" t="str">
        <f>IF(DM$3="","",IF(DM$5="Réseau Résistif CMS",VLOOKUP(DM$5,Constante!$I$3:$AG$275,HLOOKUP($B$23,Constante!$I$3:$AG$4,2,FALSE),FALSE)*SQRT('Calcul '!DM$11),IF(DM$4="Connecteurs",DM$69*DM$72*POWER(DM$21,0.5)*IF(IF('Saisie des composants'!DN177="",DM$22,'Saisie des composants'!DN177)&lt;1,0.2,0.2*POWER(IF('Saisie des composants'!DN177="",DM$22,'Saisie des composants'!DN177),0.25)),IF(DM$4="Circuit imprimé",0.0005*POWER(DM$19,0.5)*(DM$20/2)*DM$70*DM$73*IF('Saisie Profil'!$G15&lt;110,1,EXP(0.2*('Saisie Profil'!$G15-110))),IF(DM$4="Optocoupleurs",VLOOKUP(DM$6,Constante!$I$3:$AG$275,HLOOKUP($B$23,Constante!$I$3:$AG$4,2,FALSE),FALSE),VLOOKUP(DM$5,Constante!$I$3:$AG$275,HLOOKUP($B$23,Constante!$I$3:$AG$4,2,FALSE),FALSE))))))</f>
        <v/>
      </c>
      <c r="DN31" s="5" t="str">
        <f>IF(DN$3="","",IF(DN$5="Réseau Résistif CMS",VLOOKUP(DN$5,Constante!$I$3:$AG$275,HLOOKUP($B$23,Constante!$I$3:$AG$4,2,FALSE),FALSE)*SQRT('Calcul '!DN$11),IF(DN$4="Connecteurs",DN$69*DN$72*POWER(DN$21,0.5)*IF(IF('Saisie des composants'!DO177="",DN$22,'Saisie des composants'!DO177)&lt;1,0.2,0.2*POWER(IF('Saisie des composants'!DO177="",DN$22,'Saisie des composants'!DO177),0.25)),IF(DN$4="Circuit imprimé",0.0005*POWER(DN$19,0.5)*(DN$20/2)*DN$70*DN$73*IF('Saisie Profil'!$G15&lt;110,1,EXP(0.2*('Saisie Profil'!$G15-110))),IF(DN$4="Optocoupleurs",VLOOKUP(DN$6,Constante!$I$3:$AG$275,HLOOKUP($B$23,Constante!$I$3:$AG$4,2,FALSE),FALSE),VLOOKUP(DN$5,Constante!$I$3:$AG$275,HLOOKUP($B$23,Constante!$I$3:$AG$4,2,FALSE),FALSE))))))</f>
        <v/>
      </c>
      <c r="DO31" s="5" t="str">
        <f>IF(DO$3="","",IF(DO$5="Réseau Résistif CMS",VLOOKUP(DO$5,Constante!$I$3:$AG$275,HLOOKUP($B$23,Constante!$I$3:$AG$4,2,FALSE),FALSE)*SQRT('Calcul '!DO$11),IF(DO$4="Connecteurs",DO$69*DO$72*POWER(DO$21,0.5)*IF(IF('Saisie des composants'!DP177="",DO$22,'Saisie des composants'!DP177)&lt;1,0.2,0.2*POWER(IF('Saisie des composants'!DP177="",DO$22,'Saisie des composants'!DP177),0.25)),IF(DO$4="Circuit imprimé",0.0005*POWER(DO$19,0.5)*(DO$20/2)*DO$70*DO$73*IF('Saisie Profil'!$G15&lt;110,1,EXP(0.2*('Saisie Profil'!$G15-110))),IF(DO$4="Optocoupleurs",VLOOKUP(DO$6,Constante!$I$3:$AG$275,HLOOKUP($B$23,Constante!$I$3:$AG$4,2,FALSE),FALSE),VLOOKUP(DO$5,Constante!$I$3:$AG$275,HLOOKUP($B$23,Constante!$I$3:$AG$4,2,FALSE),FALSE))))))</f>
        <v/>
      </c>
      <c r="DP31" s="5" t="str">
        <f>IF(DP$3="","",IF(DP$5="Réseau Résistif CMS",VLOOKUP(DP$5,Constante!$I$3:$AG$275,HLOOKUP($B$23,Constante!$I$3:$AG$4,2,FALSE),FALSE)*SQRT('Calcul '!DP$11),IF(DP$4="Connecteurs",DP$69*DP$72*POWER(DP$21,0.5)*IF(IF('Saisie des composants'!DQ177="",DP$22,'Saisie des composants'!DQ177)&lt;1,0.2,0.2*POWER(IF('Saisie des composants'!DQ177="",DP$22,'Saisie des composants'!DQ177),0.25)),IF(DP$4="Circuit imprimé",0.0005*POWER(DP$19,0.5)*(DP$20/2)*DP$70*DP$73*IF('Saisie Profil'!$G15&lt;110,1,EXP(0.2*('Saisie Profil'!$G15-110))),IF(DP$4="Optocoupleurs",VLOOKUP(DP$6,Constante!$I$3:$AG$275,HLOOKUP($B$23,Constante!$I$3:$AG$4,2,FALSE),FALSE),VLOOKUP(DP$5,Constante!$I$3:$AG$275,HLOOKUP($B$23,Constante!$I$3:$AG$4,2,FALSE),FALSE))))))</f>
        <v/>
      </c>
      <c r="DQ31" s="5" t="str">
        <f>IF(DQ$3="","",IF(DQ$5="Réseau Résistif CMS",VLOOKUP(DQ$5,Constante!$I$3:$AG$275,HLOOKUP($B$23,Constante!$I$3:$AG$4,2,FALSE),FALSE)*SQRT('Calcul '!DQ$11),IF(DQ$4="Connecteurs",DQ$69*DQ$72*POWER(DQ$21,0.5)*IF(IF('Saisie des composants'!DR177="",DQ$22,'Saisie des composants'!DR177)&lt;1,0.2,0.2*POWER(IF('Saisie des composants'!DR177="",DQ$22,'Saisie des composants'!DR177),0.25)),IF(DQ$4="Circuit imprimé",0.0005*POWER(DQ$19,0.5)*(DQ$20/2)*DQ$70*DQ$73*IF('Saisie Profil'!$G15&lt;110,1,EXP(0.2*('Saisie Profil'!$G15-110))),IF(DQ$4="Optocoupleurs",VLOOKUP(DQ$6,Constante!$I$3:$AG$275,HLOOKUP($B$23,Constante!$I$3:$AG$4,2,FALSE),FALSE),VLOOKUP(DQ$5,Constante!$I$3:$AG$275,HLOOKUP($B$23,Constante!$I$3:$AG$4,2,FALSE),FALSE))))))</f>
        <v/>
      </c>
      <c r="DR31" s="5" t="str">
        <f>IF(DR$3="","",IF(DR$5="Réseau Résistif CMS",VLOOKUP(DR$5,Constante!$I$3:$AG$275,HLOOKUP($B$23,Constante!$I$3:$AG$4,2,FALSE),FALSE)*SQRT('Calcul '!DR$11),IF(DR$4="Connecteurs",DR$69*DR$72*POWER(DR$21,0.5)*IF(IF('Saisie des composants'!DS177="",DR$22,'Saisie des composants'!DS177)&lt;1,0.2,0.2*POWER(IF('Saisie des composants'!DS177="",DR$22,'Saisie des composants'!DS177),0.25)),IF(DR$4="Circuit imprimé",0.0005*POWER(DR$19,0.5)*(DR$20/2)*DR$70*DR$73*IF('Saisie Profil'!$G15&lt;110,1,EXP(0.2*('Saisie Profil'!$G15-110))),IF(DR$4="Optocoupleurs",VLOOKUP(DR$6,Constante!$I$3:$AG$275,HLOOKUP($B$23,Constante!$I$3:$AG$4,2,FALSE),FALSE),VLOOKUP(DR$5,Constante!$I$3:$AG$275,HLOOKUP($B$23,Constante!$I$3:$AG$4,2,FALSE),FALSE))))))</f>
        <v/>
      </c>
      <c r="DS31" s="5" t="str">
        <f>IF(DS$3="","",IF(DS$5="Réseau Résistif CMS",VLOOKUP(DS$5,Constante!$I$3:$AG$275,HLOOKUP($B$23,Constante!$I$3:$AG$4,2,FALSE),FALSE)*SQRT('Calcul '!DS$11),IF(DS$4="Connecteurs",DS$69*DS$72*POWER(DS$21,0.5)*IF(IF('Saisie des composants'!DT177="",DS$22,'Saisie des composants'!DT177)&lt;1,0.2,0.2*POWER(IF('Saisie des composants'!DT177="",DS$22,'Saisie des composants'!DT177),0.25)),IF(DS$4="Circuit imprimé",0.0005*POWER(DS$19,0.5)*(DS$20/2)*DS$70*DS$73*IF('Saisie Profil'!$G15&lt;110,1,EXP(0.2*('Saisie Profil'!$G15-110))),IF(DS$4="Optocoupleurs",VLOOKUP(DS$6,Constante!$I$3:$AG$275,HLOOKUP($B$23,Constante!$I$3:$AG$4,2,FALSE),FALSE),VLOOKUP(DS$5,Constante!$I$3:$AG$275,HLOOKUP($B$23,Constante!$I$3:$AG$4,2,FALSE),FALSE))))))</f>
        <v/>
      </c>
      <c r="DT31" s="5" t="str">
        <f>IF(DT$3="","",IF(DT$5="Réseau Résistif CMS",VLOOKUP(DT$5,Constante!$I$3:$AG$275,HLOOKUP($B$23,Constante!$I$3:$AG$4,2,FALSE),FALSE)*SQRT('Calcul '!DT$11),IF(DT$4="Connecteurs",DT$69*DT$72*POWER(DT$21,0.5)*IF(IF('Saisie des composants'!DU177="",DT$22,'Saisie des composants'!DU177)&lt;1,0.2,0.2*POWER(IF('Saisie des composants'!DU177="",DT$22,'Saisie des composants'!DU177),0.25)),IF(DT$4="Circuit imprimé",0.0005*POWER(DT$19,0.5)*(DT$20/2)*DT$70*DT$73*IF('Saisie Profil'!$G15&lt;110,1,EXP(0.2*('Saisie Profil'!$G15-110))),IF(DT$4="Optocoupleurs",VLOOKUP(DT$6,Constante!$I$3:$AG$275,HLOOKUP($B$23,Constante!$I$3:$AG$4,2,FALSE),FALSE),VLOOKUP(DT$5,Constante!$I$3:$AG$275,HLOOKUP($B$23,Constante!$I$3:$AG$4,2,FALSE),FALSE))))))</f>
        <v/>
      </c>
      <c r="DU31" s="5" t="str">
        <f>IF(DU$3="","",IF(DU$5="Réseau Résistif CMS",VLOOKUP(DU$5,Constante!$I$3:$AG$275,HLOOKUP($B$23,Constante!$I$3:$AG$4,2,FALSE),FALSE)*SQRT('Calcul '!DU$11),IF(DU$4="Connecteurs",DU$69*DU$72*POWER(DU$21,0.5)*IF(IF('Saisie des composants'!DV177="",DU$22,'Saisie des composants'!DV177)&lt;1,0.2,0.2*POWER(IF('Saisie des composants'!DV177="",DU$22,'Saisie des composants'!DV177),0.25)),IF(DU$4="Circuit imprimé",0.0005*POWER(DU$19,0.5)*(DU$20/2)*DU$70*DU$73*IF('Saisie Profil'!$G15&lt;110,1,EXP(0.2*('Saisie Profil'!$G15-110))),IF(DU$4="Optocoupleurs",VLOOKUP(DU$6,Constante!$I$3:$AG$275,HLOOKUP($B$23,Constante!$I$3:$AG$4,2,FALSE),FALSE),VLOOKUP(DU$5,Constante!$I$3:$AG$275,HLOOKUP($B$23,Constante!$I$3:$AG$4,2,FALSE),FALSE))))))</f>
        <v/>
      </c>
      <c r="DV31" s="5" t="str">
        <f>IF(DV$3="","",IF(DV$5="Réseau Résistif CMS",VLOOKUP(DV$5,Constante!$I$3:$AG$275,HLOOKUP($B$23,Constante!$I$3:$AG$4,2,FALSE),FALSE)*SQRT('Calcul '!DV$11),IF(DV$4="Connecteurs",DV$69*DV$72*POWER(DV$21,0.5)*IF(IF('Saisie des composants'!DW177="",DV$22,'Saisie des composants'!DW177)&lt;1,0.2,0.2*POWER(IF('Saisie des composants'!DW177="",DV$22,'Saisie des composants'!DW177),0.25)),IF(DV$4="Circuit imprimé",0.0005*POWER(DV$19,0.5)*(DV$20/2)*DV$70*DV$73*IF('Saisie Profil'!$G15&lt;110,1,EXP(0.2*('Saisie Profil'!$G15-110))),IF(DV$4="Optocoupleurs",VLOOKUP(DV$6,Constante!$I$3:$AG$275,HLOOKUP($B$23,Constante!$I$3:$AG$4,2,FALSE),FALSE),VLOOKUP(DV$5,Constante!$I$3:$AG$275,HLOOKUP($B$23,Constante!$I$3:$AG$4,2,FALSE),FALSE))))))</f>
        <v/>
      </c>
      <c r="DW31" s="5" t="str">
        <f>IF(DW$3="","",IF(DW$5="Réseau Résistif CMS",VLOOKUP(DW$5,Constante!$I$3:$AG$275,HLOOKUP($B$23,Constante!$I$3:$AG$4,2,FALSE),FALSE)*SQRT('Calcul '!DW$11),IF(DW$4="Connecteurs",DW$69*DW$72*POWER(DW$21,0.5)*IF(IF('Saisie des composants'!DX177="",DW$22,'Saisie des composants'!DX177)&lt;1,0.2,0.2*POWER(IF('Saisie des composants'!DX177="",DW$22,'Saisie des composants'!DX177),0.25)),IF(DW$4="Circuit imprimé",0.0005*POWER(DW$19,0.5)*(DW$20/2)*DW$70*DW$73*IF('Saisie Profil'!$G15&lt;110,1,EXP(0.2*('Saisie Profil'!$G15-110))),IF(DW$4="Optocoupleurs",VLOOKUP(DW$6,Constante!$I$3:$AG$275,HLOOKUP($B$23,Constante!$I$3:$AG$4,2,FALSE),FALSE),VLOOKUP(DW$5,Constante!$I$3:$AG$275,HLOOKUP($B$23,Constante!$I$3:$AG$4,2,FALSE),FALSE))))))</f>
        <v/>
      </c>
      <c r="DX31" s="5" t="str">
        <f>IF(DX$3="","",IF(DX$5="Réseau Résistif CMS",VLOOKUP(DX$5,Constante!$I$3:$AG$275,HLOOKUP($B$23,Constante!$I$3:$AG$4,2,FALSE),FALSE)*SQRT('Calcul '!DX$11),IF(DX$4="Connecteurs",DX$69*DX$72*POWER(DX$21,0.5)*IF(IF('Saisie des composants'!DY177="",DX$22,'Saisie des composants'!DY177)&lt;1,0.2,0.2*POWER(IF('Saisie des composants'!DY177="",DX$22,'Saisie des composants'!DY177),0.25)),IF(DX$4="Circuit imprimé",0.0005*POWER(DX$19,0.5)*(DX$20/2)*DX$70*DX$73*IF('Saisie Profil'!$G15&lt;110,1,EXP(0.2*('Saisie Profil'!$G15-110))),IF(DX$4="Optocoupleurs",VLOOKUP(DX$6,Constante!$I$3:$AG$275,HLOOKUP($B$23,Constante!$I$3:$AG$4,2,FALSE),FALSE),VLOOKUP(DX$5,Constante!$I$3:$AG$275,HLOOKUP($B$23,Constante!$I$3:$AG$4,2,FALSE),FALSE))))))</f>
        <v/>
      </c>
      <c r="DY31" s="5" t="str">
        <f>IF(DY$3="","",IF(DY$5="Réseau Résistif CMS",VLOOKUP(DY$5,Constante!$I$3:$AG$275,HLOOKUP($B$23,Constante!$I$3:$AG$4,2,FALSE),FALSE)*SQRT('Calcul '!DY$11),IF(DY$4="Connecteurs",DY$69*DY$72*POWER(DY$21,0.5)*IF(IF('Saisie des composants'!DZ177="",DY$22,'Saisie des composants'!DZ177)&lt;1,0.2,0.2*POWER(IF('Saisie des composants'!DZ177="",DY$22,'Saisie des composants'!DZ177),0.25)),IF(DY$4="Circuit imprimé",0.0005*POWER(DY$19,0.5)*(DY$20/2)*DY$70*DY$73*IF('Saisie Profil'!$G15&lt;110,1,EXP(0.2*('Saisie Profil'!$G15-110))),IF(DY$4="Optocoupleurs",VLOOKUP(DY$6,Constante!$I$3:$AG$275,HLOOKUP($B$23,Constante!$I$3:$AG$4,2,FALSE),FALSE),VLOOKUP(DY$5,Constante!$I$3:$AG$275,HLOOKUP($B$23,Constante!$I$3:$AG$4,2,FALSE),FALSE))))))</f>
        <v/>
      </c>
      <c r="DZ31" s="5" t="str">
        <f>IF(DZ$3="","",IF(DZ$5="Réseau Résistif CMS",VLOOKUP(DZ$5,Constante!$I$3:$AG$275,HLOOKUP($B$23,Constante!$I$3:$AG$4,2,FALSE),FALSE)*SQRT('Calcul '!DZ$11),IF(DZ$4="Connecteurs",DZ$69*DZ$72*POWER(DZ$21,0.5)*IF(IF('Saisie des composants'!EA177="",DZ$22,'Saisie des composants'!EA177)&lt;1,0.2,0.2*POWER(IF('Saisie des composants'!EA177="",DZ$22,'Saisie des composants'!EA177),0.25)),IF(DZ$4="Circuit imprimé",0.0005*POWER(DZ$19,0.5)*(DZ$20/2)*DZ$70*DZ$73*IF('Saisie Profil'!$G15&lt;110,1,EXP(0.2*('Saisie Profil'!$G15-110))),IF(DZ$4="Optocoupleurs",VLOOKUP(DZ$6,Constante!$I$3:$AG$275,HLOOKUP($B$23,Constante!$I$3:$AG$4,2,FALSE),FALSE),VLOOKUP(DZ$5,Constante!$I$3:$AG$275,HLOOKUP($B$23,Constante!$I$3:$AG$4,2,FALSE),FALSE))))))</f>
        <v/>
      </c>
      <c r="EA31" s="5" t="str">
        <f>IF(EA$3="","",IF(EA$5="Réseau Résistif CMS",VLOOKUP(EA$5,Constante!$I$3:$AG$275,HLOOKUP($B$23,Constante!$I$3:$AG$4,2,FALSE),FALSE)*SQRT('Calcul '!EA$11),IF(EA$4="Connecteurs",EA$69*EA$72*POWER(EA$21,0.5)*IF(IF('Saisie des composants'!EB177="",EA$22,'Saisie des composants'!EB177)&lt;1,0.2,0.2*POWER(IF('Saisie des composants'!EB177="",EA$22,'Saisie des composants'!EB177),0.25)),IF(EA$4="Circuit imprimé",0.0005*POWER(EA$19,0.5)*(EA$20/2)*EA$70*EA$73*IF('Saisie Profil'!$G15&lt;110,1,EXP(0.2*('Saisie Profil'!$G15-110))),IF(EA$4="Optocoupleurs",VLOOKUP(EA$6,Constante!$I$3:$AG$275,HLOOKUP($B$23,Constante!$I$3:$AG$4,2,FALSE),FALSE),VLOOKUP(EA$5,Constante!$I$3:$AG$275,HLOOKUP($B$23,Constante!$I$3:$AG$4,2,FALSE),FALSE))))))</f>
        <v/>
      </c>
      <c r="EB31" s="5" t="str">
        <f>IF(EB$3="","",IF(EB$5="Réseau Résistif CMS",VLOOKUP(EB$5,Constante!$I$3:$AG$275,HLOOKUP($B$23,Constante!$I$3:$AG$4,2,FALSE),FALSE)*SQRT('Calcul '!EB$11),IF(EB$4="Connecteurs",EB$69*EB$72*POWER(EB$21,0.5)*IF(IF('Saisie des composants'!EC177="",EB$22,'Saisie des composants'!EC177)&lt;1,0.2,0.2*POWER(IF('Saisie des composants'!EC177="",EB$22,'Saisie des composants'!EC177),0.25)),IF(EB$4="Circuit imprimé",0.0005*POWER(EB$19,0.5)*(EB$20/2)*EB$70*EB$73*IF('Saisie Profil'!$G15&lt;110,1,EXP(0.2*('Saisie Profil'!$G15-110))),IF(EB$4="Optocoupleurs",VLOOKUP(EB$6,Constante!$I$3:$AG$275,HLOOKUP($B$23,Constante!$I$3:$AG$4,2,FALSE),FALSE),VLOOKUP(EB$5,Constante!$I$3:$AG$275,HLOOKUP($B$23,Constante!$I$3:$AG$4,2,FALSE),FALSE))))))</f>
        <v/>
      </c>
      <c r="EC31" s="5" t="str">
        <f>IF(EC$3="","",IF(EC$5="Réseau Résistif CMS",VLOOKUP(EC$5,Constante!$I$3:$AG$275,HLOOKUP($B$23,Constante!$I$3:$AG$4,2,FALSE),FALSE)*SQRT('Calcul '!EC$11),IF(EC$4="Connecteurs",EC$69*EC$72*POWER(EC$21,0.5)*IF(IF('Saisie des composants'!ED177="",EC$22,'Saisie des composants'!ED177)&lt;1,0.2,0.2*POWER(IF('Saisie des composants'!ED177="",EC$22,'Saisie des composants'!ED177),0.25)),IF(EC$4="Circuit imprimé",0.0005*POWER(EC$19,0.5)*(EC$20/2)*EC$70*EC$73*IF('Saisie Profil'!$G15&lt;110,1,EXP(0.2*('Saisie Profil'!$G15-110))),IF(EC$4="Optocoupleurs",VLOOKUP(EC$6,Constante!$I$3:$AG$275,HLOOKUP($B$23,Constante!$I$3:$AG$4,2,FALSE),FALSE),VLOOKUP(EC$5,Constante!$I$3:$AG$275,HLOOKUP($B$23,Constante!$I$3:$AG$4,2,FALSE),FALSE))))))</f>
        <v/>
      </c>
      <c r="ED31" s="5" t="str">
        <f>IF(ED$3="","",IF(ED$5="Réseau Résistif CMS",VLOOKUP(ED$5,Constante!$I$3:$AG$275,HLOOKUP($B$23,Constante!$I$3:$AG$4,2,FALSE),FALSE)*SQRT('Calcul '!ED$11),IF(ED$4="Connecteurs",ED$69*ED$72*POWER(ED$21,0.5)*IF(IF('Saisie des composants'!EE177="",ED$22,'Saisie des composants'!EE177)&lt;1,0.2,0.2*POWER(IF('Saisie des composants'!EE177="",ED$22,'Saisie des composants'!EE177),0.25)),IF(ED$4="Circuit imprimé",0.0005*POWER(ED$19,0.5)*(ED$20/2)*ED$70*ED$73*IF('Saisie Profil'!$G15&lt;110,1,EXP(0.2*('Saisie Profil'!$G15-110))),IF(ED$4="Optocoupleurs",VLOOKUP(ED$6,Constante!$I$3:$AG$275,HLOOKUP($B$23,Constante!$I$3:$AG$4,2,FALSE),FALSE),VLOOKUP(ED$5,Constante!$I$3:$AG$275,HLOOKUP($B$23,Constante!$I$3:$AG$4,2,FALSE),FALSE))))))</f>
        <v/>
      </c>
      <c r="EE31" s="5" t="str">
        <f>IF(EE$3="","",IF(EE$5="Réseau Résistif CMS",VLOOKUP(EE$5,Constante!$I$3:$AG$275,HLOOKUP($B$23,Constante!$I$3:$AG$4,2,FALSE),FALSE)*SQRT('Calcul '!EE$11),IF(EE$4="Connecteurs",EE$69*EE$72*POWER(EE$21,0.5)*IF(IF('Saisie des composants'!EF177="",EE$22,'Saisie des composants'!EF177)&lt;1,0.2,0.2*POWER(IF('Saisie des composants'!EF177="",EE$22,'Saisie des composants'!EF177),0.25)),IF(EE$4="Circuit imprimé",0.0005*POWER(EE$19,0.5)*(EE$20/2)*EE$70*EE$73*IF('Saisie Profil'!$G15&lt;110,1,EXP(0.2*('Saisie Profil'!$G15-110))),IF(EE$4="Optocoupleurs",VLOOKUP(EE$6,Constante!$I$3:$AG$275,HLOOKUP($B$23,Constante!$I$3:$AG$4,2,FALSE),FALSE),VLOOKUP(EE$5,Constante!$I$3:$AG$275,HLOOKUP($B$23,Constante!$I$3:$AG$4,2,FALSE),FALSE))))))</f>
        <v/>
      </c>
      <c r="EF31" s="5" t="str">
        <f>IF(EF$3="","",IF(EF$5="Réseau Résistif CMS",VLOOKUP(EF$5,Constante!$I$3:$AG$275,HLOOKUP($B$23,Constante!$I$3:$AG$4,2,FALSE),FALSE)*SQRT('Calcul '!EF$11),IF(EF$4="Connecteurs",EF$69*EF$72*POWER(EF$21,0.5)*IF(IF('Saisie des composants'!EG177="",EF$22,'Saisie des composants'!EG177)&lt;1,0.2,0.2*POWER(IF('Saisie des composants'!EG177="",EF$22,'Saisie des composants'!EG177),0.25)),IF(EF$4="Circuit imprimé",0.0005*POWER(EF$19,0.5)*(EF$20/2)*EF$70*EF$73*IF('Saisie Profil'!$G15&lt;110,1,EXP(0.2*('Saisie Profil'!$G15-110))),IF(EF$4="Optocoupleurs",VLOOKUP(EF$6,Constante!$I$3:$AG$275,HLOOKUP($B$23,Constante!$I$3:$AG$4,2,FALSE),FALSE),VLOOKUP(EF$5,Constante!$I$3:$AG$275,HLOOKUP($B$23,Constante!$I$3:$AG$4,2,FALSE),FALSE))))))</f>
        <v/>
      </c>
      <c r="EG31" s="5" t="str">
        <f>IF(EG$3="","",IF(EG$5="Réseau Résistif CMS",VLOOKUP(EG$5,Constante!$I$3:$AG$275,HLOOKUP($B$23,Constante!$I$3:$AG$4,2,FALSE),FALSE)*SQRT('Calcul '!EG$11),IF(EG$4="Connecteurs",EG$69*EG$72*POWER(EG$21,0.5)*IF(IF('Saisie des composants'!EH177="",EG$22,'Saisie des composants'!EH177)&lt;1,0.2,0.2*POWER(IF('Saisie des composants'!EH177="",EG$22,'Saisie des composants'!EH177),0.25)),IF(EG$4="Circuit imprimé",0.0005*POWER(EG$19,0.5)*(EG$20/2)*EG$70*EG$73*IF('Saisie Profil'!$G15&lt;110,1,EXP(0.2*('Saisie Profil'!$G15-110))),IF(EG$4="Optocoupleurs",VLOOKUP(EG$6,Constante!$I$3:$AG$275,HLOOKUP($B$23,Constante!$I$3:$AG$4,2,FALSE),FALSE),VLOOKUP(EG$5,Constante!$I$3:$AG$275,HLOOKUP($B$23,Constante!$I$3:$AG$4,2,FALSE),FALSE))))))</f>
        <v/>
      </c>
      <c r="EH31" s="5" t="str">
        <f>IF(EH$3="","",IF(EH$5="Réseau Résistif CMS",VLOOKUP(EH$5,Constante!$I$3:$AG$275,HLOOKUP($B$23,Constante!$I$3:$AG$4,2,FALSE),FALSE)*SQRT('Calcul '!EH$11),IF(EH$4="Connecteurs",EH$69*EH$72*POWER(EH$21,0.5)*IF(IF('Saisie des composants'!EI177="",EH$22,'Saisie des composants'!EI177)&lt;1,0.2,0.2*POWER(IF('Saisie des composants'!EI177="",EH$22,'Saisie des composants'!EI177),0.25)),IF(EH$4="Circuit imprimé",0.0005*POWER(EH$19,0.5)*(EH$20/2)*EH$70*EH$73*IF('Saisie Profil'!$G15&lt;110,1,EXP(0.2*('Saisie Profil'!$G15-110))),IF(EH$4="Optocoupleurs",VLOOKUP(EH$6,Constante!$I$3:$AG$275,HLOOKUP($B$23,Constante!$I$3:$AG$4,2,FALSE),FALSE),VLOOKUP(EH$5,Constante!$I$3:$AG$275,HLOOKUP($B$23,Constante!$I$3:$AG$4,2,FALSE),FALSE))))))</f>
        <v/>
      </c>
      <c r="EI31" s="5" t="str">
        <f>IF(EI$3="","",IF(EI$5="Réseau Résistif CMS",VLOOKUP(EI$5,Constante!$I$3:$AG$275,HLOOKUP($B$23,Constante!$I$3:$AG$4,2,FALSE),FALSE)*SQRT('Calcul '!EI$11),IF(EI$4="Connecteurs",EI$69*EI$72*POWER(EI$21,0.5)*IF(IF('Saisie des composants'!EJ177="",EI$22,'Saisie des composants'!EJ177)&lt;1,0.2,0.2*POWER(IF('Saisie des composants'!EJ177="",EI$22,'Saisie des composants'!EJ177),0.25)),IF(EI$4="Circuit imprimé",0.0005*POWER(EI$19,0.5)*(EI$20/2)*EI$70*EI$73*IF('Saisie Profil'!$G15&lt;110,1,EXP(0.2*('Saisie Profil'!$G15-110))),IF(EI$4="Optocoupleurs",VLOOKUP(EI$6,Constante!$I$3:$AG$275,HLOOKUP($B$23,Constante!$I$3:$AG$4,2,FALSE),FALSE),VLOOKUP(EI$5,Constante!$I$3:$AG$275,HLOOKUP($B$23,Constante!$I$3:$AG$4,2,FALSE),FALSE))))))</f>
        <v/>
      </c>
      <c r="EJ31" s="5" t="str">
        <f>IF(EJ$3="","",IF(EJ$5="Réseau Résistif CMS",VLOOKUP(EJ$5,Constante!$I$3:$AG$275,HLOOKUP($B$23,Constante!$I$3:$AG$4,2,FALSE),FALSE)*SQRT('Calcul '!EJ$11),IF(EJ$4="Connecteurs",EJ$69*EJ$72*POWER(EJ$21,0.5)*IF(IF('Saisie des composants'!EK177="",EJ$22,'Saisie des composants'!EK177)&lt;1,0.2,0.2*POWER(IF('Saisie des composants'!EK177="",EJ$22,'Saisie des composants'!EK177),0.25)),IF(EJ$4="Circuit imprimé",0.0005*POWER(EJ$19,0.5)*(EJ$20/2)*EJ$70*EJ$73*IF('Saisie Profil'!$G15&lt;110,1,EXP(0.2*('Saisie Profil'!$G15-110))),IF(EJ$4="Optocoupleurs",VLOOKUP(EJ$6,Constante!$I$3:$AG$275,HLOOKUP($B$23,Constante!$I$3:$AG$4,2,FALSE),FALSE),VLOOKUP(EJ$5,Constante!$I$3:$AG$275,HLOOKUP($B$23,Constante!$I$3:$AG$4,2,FALSE),FALSE))))))</f>
        <v/>
      </c>
      <c r="EK31" s="5" t="str">
        <f>IF(EK$3="","",IF(EK$5="Réseau Résistif CMS",VLOOKUP(EK$5,Constante!$I$3:$AG$275,HLOOKUP($B$23,Constante!$I$3:$AG$4,2,FALSE),FALSE)*SQRT('Calcul '!EK$11),IF(EK$4="Connecteurs",EK$69*EK$72*POWER(EK$21,0.5)*IF(IF('Saisie des composants'!EL177="",EK$22,'Saisie des composants'!EL177)&lt;1,0.2,0.2*POWER(IF('Saisie des composants'!EL177="",EK$22,'Saisie des composants'!EL177),0.25)),IF(EK$4="Circuit imprimé",0.0005*POWER(EK$19,0.5)*(EK$20/2)*EK$70*EK$73*IF('Saisie Profil'!$G15&lt;110,1,EXP(0.2*('Saisie Profil'!$G15-110))),IF(EK$4="Optocoupleurs",VLOOKUP(EK$6,Constante!$I$3:$AG$275,HLOOKUP($B$23,Constante!$I$3:$AG$4,2,FALSE),FALSE),VLOOKUP(EK$5,Constante!$I$3:$AG$275,HLOOKUP($B$23,Constante!$I$3:$AG$4,2,FALSE),FALSE))))))</f>
        <v/>
      </c>
      <c r="EL31" s="5" t="str">
        <f>IF(EL$3="","",IF(EL$5="Réseau Résistif CMS",VLOOKUP(EL$5,Constante!$I$3:$AG$275,HLOOKUP($B$23,Constante!$I$3:$AG$4,2,FALSE),FALSE)*SQRT('Calcul '!EL$11),IF(EL$4="Connecteurs",EL$69*EL$72*POWER(EL$21,0.5)*IF(IF('Saisie des composants'!EM177="",EL$22,'Saisie des composants'!EM177)&lt;1,0.2,0.2*POWER(IF('Saisie des composants'!EM177="",EL$22,'Saisie des composants'!EM177),0.25)),IF(EL$4="Circuit imprimé",0.0005*POWER(EL$19,0.5)*(EL$20/2)*EL$70*EL$73*IF('Saisie Profil'!$G15&lt;110,1,EXP(0.2*('Saisie Profil'!$G15-110))),IF(EL$4="Optocoupleurs",VLOOKUP(EL$6,Constante!$I$3:$AG$275,HLOOKUP($B$23,Constante!$I$3:$AG$4,2,FALSE),FALSE),VLOOKUP(EL$5,Constante!$I$3:$AG$275,HLOOKUP($B$23,Constante!$I$3:$AG$4,2,FALSE),FALSE))))))</f>
        <v/>
      </c>
      <c r="EM31" s="5" t="str">
        <f>IF(EM$3="","",IF(EM$5="Réseau Résistif CMS",VLOOKUP(EM$5,Constante!$I$3:$AG$275,HLOOKUP($B$23,Constante!$I$3:$AG$4,2,FALSE),FALSE)*SQRT('Calcul '!EM$11),IF(EM$4="Connecteurs",EM$69*EM$72*POWER(EM$21,0.5)*IF(IF('Saisie des composants'!EN177="",EM$22,'Saisie des composants'!EN177)&lt;1,0.2,0.2*POWER(IF('Saisie des composants'!EN177="",EM$22,'Saisie des composants'!EN177),0.25)),IF(EM$4="Circuit imprimé",0.0005*POWER(EM$19,0.5)*(EM$20/2)*EM$70*EM$73*IF('Saisie Profil'!$G15&lt;110,1,EXP(0.2*('Saisie Profil'!$G15-110))),IF(EM$4="Optocoupleurs",VLOOKUP(EM$6,Constante!$I$3:$AG$275,HLOOKUP($B$23,Constante!$I$3:$AG$4,2,FALSE),FALSE),VLOOKUP(EM$5,Constante!$I$3:$AG$275,HLOOKUP($B$23,Constante!$I$3:$AG$4,2,FALSE),FALSE))))))</f>
        <v/>
      </c>
      <c r="EN31" s="5" t="str">
        <f>IF(EN$3="","",IF(EN$5="Réseau Résistif CMS",VLOOKUP(EN$5,Constante!$I$3:$AG$275,HLOOKUP($B$23,Constante!$I$3:$AG$4,2,FALSE),FALSE)*SQRT('Calcul '!EN$11),IF(EN$4="Connecteurs",EN$69*EN$72*POWER(EN$21,0.5)*IF(IF('Saisie des composants'!EO177="",EN$22,'Saisie des composants'!EO177)&lt;1,0.2,0.2*POWER(IF('Saisie des composants'!EO177="",EN$22,'Saisie des composants'!EO177),0.25)),IF(EN$4="Circuit imprimé",0.0005*POWER(EN$19,0.5)*(EN$20/2)*EN$70*EN$73*IF('Saisie Profil'!$G15&lt;110,1,EXP(0.2*('Saisie Profil'!$G15-110))),IF(EN$4="Optocoupleurs",VLOOKUP(EN$6,Constante!$I$3:$AG$275,HLOOKUP($B$23,Constante!$I$3:$AG$4,2,FALSE),FALSE),VLOOKUP(EN$5,Constante!$I$3:$AG$275,HLOOKUP($B$23,Constante!$I$3:$AG$4,2,FALSE),FALSE))))))</f>
        <v/>
      </c>
      <c r="EO31" s="5" t="str">
        <f>IF(EO$3="","",IF(EO$5="Réseau Résistif CMS",VLOOKUP(EO$5,Constante!$I$3:$AG$275,HLOOKUP($B$23,Constante!$I$3:$AG$4,2,FALSE),FALSE)*SQRT('Calcul '!EO$11),IF(EO$4="Connecteurs",EO$69*EO$72*POWER(EO$21,0.5)*IF(IF('Saisie des composants'!EP177="",EO$22,'Saisie des composants'!EP177)&lt;1,0.2,0.2*POWER(IF('Saisie des composants'!EP177="",EO$22,'Saisie des composants'!EP177),0.25)),IF(EO$4="Circuit imprimé",0.0005*POWER(EO$19,0.5)*(EO$20/2)*EO$70*EO$73*IF('Saisie Profil'!$G15&lt;110,1,EXP(0.2*('Saisie Profil'!$G15-110))),IF(EO$4="Optocoupleurs",VLOOKUP(EO$6,Constante!$I$3:$AG$275,HLOOKUP($B$23,Constante!$I$3:$AG$4,2,FALSE),FALSE),VLOOKUP(EO$5,Constante!$I$3:$AG$275,HLOOKUP($B$23,Constante!$I$3:$AG$4,2,FALSE),FALSE))))))</f>
        <v/>
      </c>
      <c r="EP31" s="5" t="str">
        <f>IF(EP$3="","",IF(EP$5="Réseau Résistif CMS",VLOOKUP(EP$5,Constante!$I$3:$AG$275,HLOOKUP($B$23,Constante!$I$3:$AG$4,2,FALSE),FALSE)*SQRT('Calcul '!EP$11),IF(EP$4="Connecteurs",EP$69*EP$72*POWER(EP$21,0.5)*IF(IF('Saisie des composants'!EQ177="",EP$22,'Saisie des composants'!EQ177)&lt;1,0.2,0.2*POWER(IF('Saisie des composants'!EQ177="",EP$22,'Saisie des composants'!EQ177),0.25)),IF(EP$4="Circuit imprimé",0.0005*POWER(EP$19,0.5)*(EP$20/2)*EP$70*EP$73*IF('Saisie Profil'!$G15&lt;110,1,EXP(0.2*('Saisie Profil'!$G15-110))),IF(EP$4="Optocoupleurs",VLOOKUP(EP$6,Constante!$I$3:$AG$275,HLOOKUP($B$23,Constante!$I$3:$AG$4,2,FALSE),FALSE),VLOOKUP(EP$5,Constante!$I$3:$AG$275,HLOOKUP($B$23,Constante!$I$3:$AG$4,2,FALSE),FALSE))))))</f>
        <v/>
      </c>
      <c r="EQ31" s="5" t="str">
        <f>IF(EQ$3="","",IF(EQ$5="Réseau Résistif CMS",VLOOKUP(EQ$5,Constante!$I$3:$AG$275,HLOOKUP($B$23,Constante!$I$3:$AG$4,2,FALSE),FALSE)*SQRT('Calcul '!EQ$11),IF(EQ$4="Connecteurs",EQ$69*EQ$72*POWER(EQ$21,0.5)*IF(IF('Saisie des composants'!ER177="",EQ$22,'Saisie des composants'!ER177)&lt;1,0.2,0.2*POWER(IF('Saisie des composants'!ER177="",EQ$22,'Saisie des composants'!ER177),0.25)),IF(EQ$4="Circuit imprimé",0.0005*POWER(EQ$19,0.5)*(EQ$20/2)*EQ$70*EQ$73*IF('Saisie Profil'!$G15&lt;110,1,EXP(0.2*('Saisie Profil'!$G15-110))),IF(EQ$4="Optocoupleurs",VLOOKUP(EQ$6,Constante!$I$3:$AG$275,HLOOKUP($B$23,Constante!$I$3:$AG$4,2,FALSE),FALSE),VLOOKUP(EQ$5,Constante!$I$3:$AG$275,HLOOKUP($B$23,Constante!$I$3:$AG$4,2,FALSE),FALSE))))))</f>
        <v/>
      </c>
      <c r="ER31" s="5" t="str">
        <f>IF(ER$3="","",IF(ER$5="Réseau Résistif CMS",VLOOKUP(ER$5,Constante!$I$3:$AG$275,HLOOKUP($B$23,Constante!$I$3:$AG$4,2,FALSE),FALSE)*SQRT('Calcul '!ER$11),IF(ER$4="Connecteurs",ER$69*ER$72*POWER(ER$21,0.5)*IF(IF('Saisie des composants'!ES177="",ER$22,'Saisie des composants'!ES177)&lt;1,0.2,0.2*POWER(IF('Saisie des composants'!ES177="",ER$22,'Saisie des composants'!ES177),0.25)),IF(ER$4="Circuit imprimé",0.0005*POWER(ER$19,0.5)*(ER$20/2)*ER$70*ER$73*IF('Saisie Profil'!$G15&lt;110,1,EXP(0.2*('Saisie Profil'!$G15-110))),IF(ER$4="Optocoupleurs",VLOOKUP(ER$6,Constante!$I$3:$AG$275,HLOOKUP($B$23,Constante!$I$3:$AG$4,2,FALSE),FALSE),VLOOKUP(ER$5,Constante!$I$3:$AG$275,HLOOKUP($B$23,Constante!$I$3:$AG$4,2,FALSE),FALSE))))))</f>
        <v/>
      </c>
      <c r="ES31" s="5" t="str">
        <f>IF(ES$3="","",IF(ES$5="Réseau Résistif CMS",VLOOKUP(ES$5,Constante!$I$3:$AG$275,HLOOKUP($B$23,Constante!$I$3:$AG$4,2,FALSE),FALSE)*SQRT('Calcul '!ES$11),IF(ES$4="Connecteurs",ES$69*ES$72*POWER(ES$21,0.5)*IF(IF('Saisie des composants'!ET177="",ES$22,'Saisie des composants'!ET177)&lt;1,0.2,0.2*POWER(IF('Saisie des composants'!ET177="",ES$22,'Saisie des composants'!ET177),0.25)),IF(ES$4="Circuit imprimé",0.0005*POWER(ES$19,0.5)*(ES$20/2)*ES$70*ES$73*IF('Saisie Profil'!$G15&lt;110,1,EXP(0.2*('Saisie Profil'!$G15-110))),IF(ES$4="Optocoupleurs",VLOOKUP(ES$6,Constante!$I$3:$AG$275,HLOOKUP($B$23,Constante!$I$3:$AG$4,2,FALSE),FALSE),VLOOKUP(ES$5,Constante!$I$3:$AG$275,HLOOKUP($B$23,Constante!$I$3:$AG$4,2,FALSE),FALSE))))))</f>
        <v/>
      </c>
      <c r="ET31" s="5" t="str">
        <f>IF(ET$3="","",IF(ET$5="Réseau Résistif CMS",VLOOKUP(ET$5,Constante!$I$3:$AG$275,HLOOKUP($B$23,Constante!$I$3:$AG$4,2,FALSE),FALSE)*SQRT('Calcul '!ET$11),IF(ET$4="Connecteurs",ET$69*ET$72*POWER(ET$21,0.5)*IF(IF('Saisie des composants'!EU177="",ET$22,'Saisie des composants'!EU177)&lt;1,0.2,0.2*POWER(IF('Saisie des composants'!EU177="",ET$22,'Saisie des composants'!EU177),0.25)),IF(ET$4="Circuit imprimé",0.0005*POWER(ET$19,0.5)*(ET$20/2)*ET$70*ET$73*IF('Saisie Profil'!$G15&lt;110,1,EXP(0.2*('Saisie Profil'!$G15-110))),IF(ET$4="Optocoupleurs",VLOOKUP(ET$6,Constante!$I$3:$AG$275,HLOOKUP($B$23,Constante!$I$3:$AG$4,2,FALSE),FALSE),VLOOKUP(ET$5,Constante!$I$3:$AG$275,HLOOKUP($B$23,Constante!$I$3:$AG$4,2,FALSE),FALSE))))))</f>
        <v/>
      </c>
      <c r="EU31" s="5" t="str">
        <f>IF(EU$3="","",IF(EU$5="Réseau Résistif CMS",VLOOKUP(EU$5,Constante!$I$3:$AG$275,HLOOKUP($B$23,Constante!$I$3:$AG$4,2,FALSE),FALSE)*SQRT('Calcul '!EU$11),IF(EU$4="Connecteurs",EU$69*EU$72*POWER(EU$21,0.5)*IF(IF('Saisie des composants'!EV177="",EU$22,'Saisie des composants'!EV177)&lt;1,0.2,0.2*POWER(IF('Saisie des composants'!EV177="",EU$22,'Saisie des composants'!EV177),0.25)),IF(EU$4="Circuit imprimé",0.0005*POWER(EU$19,0.5)*(EU$20/2)*EU$70*EU$73*IF('Saisie Profil'!$G15&lt;110,1,EXP(0.2*('Saisie Profil'!$G15-110))),IF(EU$4="Optocoupleurs",VLOOKUP(EU$6,Constante!$I$3:$AG$275,HLOOKUP($B$23,Constante!$I$3:$AG$4,2,FALSE),FALSE),VLOOKUP(EU$5,Constante!$I$3:$AG$275,HLOOKUP($B$23,Constante!$I$3:$AG$4,2,FALSE),FALSE))))))</f>
        <v/>
      </c>
      <c r="EV31" s="5" t="str">
        <f>IF(EV$3="","",IF(EV$5="Réseau Résistif CMS",VLOOKUP(EV$5,Constante!$I$3:$AG$275,HLOOKUP($B$23,Constante!$I$3:$AG$4,2,FALSE),FALSE)*SQRT('Calcul '!EV$11),IF(EV$4="Connecteurs",EV$69*EV$72*POWER(EV$21,0.5)*IF(IF('Saisie des composants'!EW177="",EV$22,'Saisie des composants'!EW177)&lt;1,0.2,0.2*POWER(IF('Saisie des composants'!EW177="",EV$22,'Saisie des composants'!EW177),0.25)),IF(EV$4="Circuit imprimé",0.0005*POWER(EV$19,0.5)*(EV$20/2)*EV$70*EV$73*IF('Saisie Profil'!$G15&lt;110,1,EXP(0.2*('Saisie Profil'!$G15-110))),IF(EV$4="Optocoupleurs",VLOOKUP(EV$6,Constante!$I$3:$AG$275,HLOOKUP($B$23,Constante!$I$3:$AG$4,2,FALSE),FALSE),VLOOKUP(EV$5,Constante!$I$3:$AG$275,HLOOKUP($B$23,Constante!$I$3:$AG$4,2,FALSE),FALSE))))))</f>
        <v/>
      </c>
      <c r="EW31" s="5" t="str">
        <f>IF(EW$3="","",IF(EW$5="Réseau Résistif CMS",VLOOKUP(EW$5,Constante!$I$3:$AG$275,HLOOKUP($B$23,Constante!$I$3:$AG$4,2,FALSE),FALSE)*SQRT('Calcul '!EW$11),IF(EW$4="Connecteurs",EW$69*EW$72*POWER(EW$21,0.5)*IF(IF('Saisie des composants'!EX177="",EW$22,'Saisie des composants'!EX177)&lt;1,0.2,0.2*POWER(IF('Saisie des composants'!EX177="",EW$22,'Saisie des composants'!EX177),0.25)),IF(EW$4="Circuit imprimé",0.0005*POWER(EW$19,0.5)*(EW$20/2)*EW$70*EW$73*IF('Saisie Profil'!$G15&lt;110,1,EXP(0.2*('Saisie Profil'!$G15-110))),IF(EW$4="Optocoupleurs",VLOOKUP(EW$6,Constante!$I$3:$AG$275,HLOOKUP($B$23,Constante!$I$3:$AG$4,2,FALSE),FALSE),VLOOKUP(EW$5,Constante!$I$3:$AG$275,HLOOKUP($B$23,Constante!$I$3:$AG$4,2,FALSE),FALSE))))))</f>
        <v/>
      </c>
      <c r="EX31" s="5" t="str">
        <f>IF(EX$3="","",IF(EX$5="Réseau Résistif CMS",VLOOKUP(EX$5,Constante!$I$3:$AG$275,HLOOKUP($B$23,Constante!$I$3:$AG$4,2,FALSE),FALSE)*SQRT('Calcul '!EX$11),IF(EX$4="Connecteurs",EX$69*EX$72*POWER(EX$21,0.5)*IF(IF('Saisie des composants'!EY177="",EX$22,'Saisie des composants'!EY177)&lt;1,0.2,0.2*POWER(IF('Saisie des composants'!EY177="",EX$22,'Saisie des composants'!EY177),0.25)),IF(EX$4="Circuit imprimé",0.0005*POWER(EX$19,0.5)*(EX$20/2)*EX$70*EX$73*IF('Saisie Profil'!$G15&lt;110,1,EXP(0.2*('Saisie Profil'!$G15-110))),IF(EX$4="Optocoupleurs",VLOOKUP(EX$6,Constante!$I$3:$AG$275,HLOOKUP($B$23,Constante!$I$3:$AG$4,2,FALSE),FALSE),VLOOKUP(EX$5,Constante!$I$3:$AG$275,HLOOKUP($B$23,Constante!$I$3:$AG$4,2,FALSE),FALSE))))))</f>
        <v/>
      </c>
      <c r="EY31" s="5" t="str">
        <f>IF(EY$3="","",IF(EY$5="Réseau Résistif CMS",VLOOKUP(EY$5,Constante!$I$3:$AG$275,HLOOKUP($B$23,Constante!$I$3:$AG$4,2,FALSE),FALSE)*SQRT('Calcul '!EY$11),IF(EY$4="Connecteurs",EY$69*EY$72*POWER(EY$21,0.5)*IF(IF('Saisie des composants'!EZ177="",EY$22,'Saisie des composants'!EZ177)&lt;1,0.2,0.2*POWER(IF('Saisie des composants'!EZ177="",EY$22,'Saisie des composants'!EZ177),0.25)),IF(EY$4="Circuit imprimé",0.0005*POWER(EY$19,0.5)*(EY$20/2)*EY$70*EY$73*IF('Saisie Profil'!$G15&lt;110,1,EXP(0.2*('Saisie Profil'!$G15-110))),IF(EY$4="Optocoupleurs",VLOOKUP(EY$6,Constante!$I$3:$AG$275,HLOOKUP($B$23,Constante!$I$3:$AG$4,2,FALSE),FALSE),VLOOKUP(EY$5,Constante!$I$3:$AG$275,HLOOKUP($B$23,Constante!$I$3:$AG$4,2,FALSE),FALSE))))))</f>
        <v/>
      </c>
      <c r="EZ31" s="5" t="str">
        <f>IF(EZ$3="","",IF(EZ$5="Réseau Résistif CMS",VLOOKUP(EZ$5,Constante!$I$3:$AG$275,HLOOKUP($B$23,Constante!$I$3:$AG$4,2,FALSE),FALSE)*SQRT('Calcul '!EZ$11),IF(EZ$4="Connecteurs",EZ$69*EZ$72*POWER(EZ$21,0.5)*IF(IF('Saisie des composants'!FA177="",EZ$22,'Saisie des composants'!FA177)&lt;1,0.2,0.2*POWER(IF('Saisie des composants'!FA177="",EZ$22,'Saisie des composants'!FA177),0.25)),IF(EZ$4="Circuit imprimé",0.0005*POWER(EZ$19,0.5)*(EZ$20/2)*EZ$70*EZ$73*IF('Saisie Profil'!$G15&lt;110,1,EXP(0.2*('Saisie Profil'!$G15-110))),IF(EZ$4="Optocoupleurs",VLOOKUP(EZ$6,Constante!$I$3:$AG$275,HLOOKUP($B$23,Constante!$I$3:$AG$4,2,FALSE),FALSE),VLOOKUP(EZ$5,Constante!$I$3:$AG$275,HLOOKUP($B$23,Constante!$I$3:$AG$4,2,FALSE),FALSE))))))</f>
        <v/>
      </c>
      <c r="FA31" s="5" t="str">
        <f>IF(FA$3="","",IF(FA$5="Réseau Résistif CMS",VLOOKUP(FA$5,Constante!$I$3:$AG$275,HLOOKUP($B$23,Constante!$I$3:$AG$4,2,FALSE),FALSE)*SQRT('Calcul '!FA$11),IF(FA$4="Connecteurs",FA$69*FA$72*POWER(FA$21,0.5)*IF(IF('Saisie des composants'!FB177="",FA$22,'Saisie des composants'!FB177)&lt;1,0.2,0.2*POWER(IF('Saisie des composants'!FB177="",FA$22,'Saisie des composants'!FB177),0.25)),IF(FA$4="Circuit imprimé",0.0005*POWER(FA$19,0.5)*(FA$20/2)*FA$70*FA$73*IF('Saisie Profil'!$G15&lt;110,1,EXP(0.2*('Saisie Profil'!$G15-110))),IF(FA$4="Optocoupleurs",VLOOKUP(FA$6,Constante!$I$3:$AG$275,HLOOKUP($B$23,Constante!$I$3:$AG$4,2,FALSE),FALSE),VLOOKUP(FA$5,Constante!$I$3:$AG$275,HLOOKUP($B$23,Constante!$I$3:$AG$4,2,FALSE),FALSE))))))</f>
        <v/>
      </c>
      <c r="FB31" s="5" t="str">
        <f>IF(FB$3="","",IF(FB$5="Réseau Résistif CMS",VLOOKUP(FB$5,Constante!$I$3:$AG$275,HLOOKUP($B$23,Constante!$I$3:$AG$4,2,FALSE),FALSE)*SQRT('Calcul '!FB$11),IF(FB$4="Connecteurs",FB$69*FB$72*POWER(FB$21,0.5)*IF(IF('Saisie des composants'!FC177="",FB$22,'Saisie des composants'!FC177)&lt;1,0.2,0.2*POWER(IF('Saisie des composants'!FC177="",FB$22,'Saisie des composants'!FC177),0.25)),IF(FB$4="Circuit imprimé",0.0005*POWER(FB$19,0.5)*(FB$20/2)*FB$70*FB$73*IF('Saisie Profil'!$G15&lt;110,1,EXP(0.2*('Saisie Profil'!$G15-110))),IF(FB$4="Optocoupleurs",VLOOKUP(FB$6,Constante!$I$3:$AG$275,HLOOKUP($B$23,Constante!$I$3:$AG$4,2,FALSE),FALSE),VLOOKUP(FB$5,Constante!$I$3:$AG$275,HLOOKUP($B$23,Constante!$I$3:$AG$4,2,FALSE),FALSE))))))</f>
        <v/>
      </c>
      <c r="FC31" s="5" t="str">
        <f>IF(FC$3="","",IF(FC$5="Réseau Résistif CMS",VLOOKUP(FC$5,Constante!$I$3:$AG$275,HLOOKUP($B$23,Constante!$I$3:$AG$4,2,FALSE),FALSE)*SQRT('Calcul '!FC$11),IF(FC$4="Connecteurs",FC$69*FC$72*POWER(FC$21,0.5)*IF(IF('Saisie des composants'!FD177="",FC$22,'Saisie des composants'!FD177)&lt;1,0.2,0.2*POWER(IF('Saisie des composants'!FD177="",FC$22,'Saisie des composants'!FD177),0.25)),IF(FC$4="Circuit imprimé",0.0005*POWER(FC$19,0.5)*(FC$20/2)*FC$70*FC$73*IF('Saisie Profil'!$G15&lt;110,1,EXP(0.2*('Saisie Profil'!$G15-110))),IF(FC$4="Optocoupleurs",VLOOKUP(FC$6,Constante!$I$3:$AG$275,HLOOKUP($B$23,Constante!$I$3:$AG$4,2,FALSE),FALSE),VLOOKUP(FC$5,Constante!$I$3:$AG$275,HLOOKUP($B$23,Constante!$I$3:$AG$4,2,FALSE),FALSE))))))</f>
        <v/>
      </c>
      <c r="FD31" s="5" t="str">
        <f>IF(FD$3="","",IF(FD$5="Réseau Résistif CMS",VLOOKUP(FD$5,Constante!$I$3:$AG$275,HLOOKUP($B$23,Constante!$I$3:$AG$4,2,FALSE),FALSE)*SQRT('Calcul '!FD$11),IF(FD$4="Connecteurs",FD$69*FD$72*POWER(FD$21,0.5)*IF(IF('Saisie des composants'!FE177="",FD$22,'Saisie des composants'!FE177)&lt;1,0.2,0.2*POWER(IF('Saisie des composants'!FE177="",FD$22,'Saisie des composants'!FE177),0.25)),IF(FD$4="Circuit imprimé",0.0005*POWER(FD$19,0.5)*(FD$20/2)*FD$70*FD$73*IF('Saisie Profil'!$G15&lt;110,1,EXP(0.2*('Saisie Profil'!$G15-110))),IF(FD$4="Optocoupleurs",VLOOKUP(FD$6,Constante!$I$3:$AG$275,HLOOKUP($B$23,Constante!$I$3:$AG$4,2,FALSE),FALSE),VLOOKUP(FD$5,Constante!$I$3:$AG$275,HLOOKUP($B$23,Constante!$I$3:$AG$4,2,FALSE),FALSE))))))</f>
        <v/>
      </c>
      <c r="FE31" s="5" t="str">
        <f>IF(FE$3="","",IF(FE$5="Réseau Résistif CMS",VLOOKUP(FE$5,Constante!$I$3:$AG$275,HLOOKUP($B$23,Constante!$I$3:$AG$4,2,FALSE),FALSE)*SQRT('Calcul '!FE$11),IF(FE$4="Connecteurs",FE$69*FE$72*POWER(FE$21,0.5)*IF(IF('Saisie des composants'!FF177="",FE$22,'Saisie des composants'!FF177)&lt;1,0.2,0.2*POWER(IF('Saisie des composants'!FF177="",FE$22,'Saisie des composants'!FF177),0.25)),IF(FE$4="Circuit imprimé",0.0005*POWER(FE$19,0.5)*(FE$20/2)*FE$70*FE$73*IF('Saisie Profil'!$G15&lt;110,1,EXP(0.2*('Saisie Profil'!$G15-110))),IF(FE$4="Optocoupleurs",VLOOKUP(FE$6,Constante!$I$3:$AG$275,HLOOKUP($B$23,Constante!$I$3:$AG$4,2,FALSE),FALSE),VLOOKUP(FE$5,Constante!$I$3:$AG$275,HLOOKUP($B$23,Constante!$I$3:$AG$4,2,FALSE),FALSE))))))</f>
        <v/>
      </c>
      <c r="FF31" s="5" t="str">
        <f>IF(FF$3="","",IF(FF$5="Réseau Résistif CMS",VLOOKUP(FF$5,Constante!$I$3:$AG$275,HLOOKUP($B$23,Constante!$I$3:$AG$4,2,FALSE),FALSE)*SQRT('Calcul '!FF$11),IF(FF$4="Connecteurs",FF$69*FF$72*POWER(FF$21,0.5)*IF(IF('Saisie des composants'!FG177="",FF$22,'Saisie des composants'!FG177)&lt;1,0.2,0.2*POWER(IF('Saisie des composants'!FG177="",FF$22,'Saisie des composants'!FG177),0.25)),IF(FF$4="Circuit imprimé",0.0005*POWER(FF$19,0.5)*(FF$20/2)*FF$70*FF$73*IF('Saisie Profil'!$G15&lt;110,1,EXP(0.2*('Saisie Profil'!$G15-110))),IF(FF$4="Optocoupleurs",VLOOKUP(FF$6,Constante!$I$3:$AG$275,HLOOKUP($B$23,Constante!$I$3:$AG$4,2,FALSE),FALSE),VLOOKUP(FF$5,Constante!$I$3:$AG$275,HLOOKUP($B$23,Constante!$I$3:$AG$4,2,FALSE),FALSE))))))</f>
        <v/>
      </c>
      <c r="FG31" s="5" t="str">
        <f>IF(FG$3="","",IF(FG$5="Réseau Résistif CMS",VLOOKUP(FG$5,Constante!$I$3:$AG$275,HLOOKUP($B$23,Constante!$I$3:$AG$4,2,FALSE),FALSE)*SQRT('Calcul '!FG$11),IF(FG$4="Connecteurs",FG$69*FG$72*POWER(FG$21,0.5)*IF(IF('Saisie des composants'!FH177="",FG$22,'Saisie des composants'!FH177)&lt;1,0.2,0.2*POWER(IF('Saisie des composants'!FH177="",FG$22,'Saisie des composants'!FH177),0.25)),IF(FG$4="Circuit imprimé",0.0005*POWER(FG$19,0.5)*(FG$20/2)*FG$70*FG$73*IF('Saisie Profil'!$G15&lt;110,1,EXP(0.2*('Saisie Profil'!$G15-110))),IF(FG$4="Optocoupleurs",VLOOKUP(FG$6,Constante!$I$3:$AG$275,HLOOKUP($B$23,Constante!$I$3:$AG$4,2,FALSE),FALSE),VLOOKUP(FG$5,Constante!$I$3:$AG$275,HLOOKUP($B$23,Constante!$I$3:$AG$4,2,FALSE),FALSE))))))</f>
        <v/>
      </c>
      <c r="FH31" s="5" t="str">
        <f>IF(FH$3="","",IF(FH$5="Réseau Résistif CMS",VLOOKUP(FH$5,Constante!$I$3:$AG$275,HLOOKUP($B$23,Constante!$I$3:$AG$4,2,FALSE),FALSE)*SQRT('Calcul '!FH$11),IF(FH$4="Connecteurs",FH$69*FH$72*POWER(FH$21,0.5)*IF(IF('Saisie des composants'!FI177="",FH$22,'Saisie des composants'!FI177)&lt;1,0.2,0.2*POWER(IF('Saisie des composants'!FI177="",FH$22,'Saisie des composants'!FI177),0.25)),IF(FH$4="Circuit imprimé",0.0005*POWER(FH$19,0.5)*(FH$20/2)*FH$70*FH$73*IF('Saisie Profil'!$G15&lt;110,1,EXP(0.2*('Saisie Profil'!$G15-110))),IF(FH$4="Optocoupleurs",VLOOKUP(FH$6,Constante!$I$3:$AG$275,HLOOKUP($B$23,Constante!$I$3:$AG$4,2,FALSE),FALSE),VLOOKUP(FH$5,Constante!$I$3:$AG$275,HLOOKUP($B$23,Constante!$I$3:$AG$4,2,FALSE),FALSE))))))</f>
        <v/>
      </c>
      <c r="FI31" s="5" t="str">
        <f>IF(FI$3="","",IF(FI$5="Réseau Résistif CMS",VLOOKUP(FI$5,Constante!$I$3:$AG$275,HLOOKUP($B$23,Constante!$I$3:$AG$4,2,FALSE),FALSE)*SQRT('Calcul '!FI$11),IF(FI$4="Connecteurs",FI$69*FI$72*POWER(FI$21,0.5)*IF(IF('Saisie des composants'!FJ177="",FI$22,'Saisie des composants'!FJ177)&lt;1,0.2,0.2*POWER(IF('Saisie des composants'!FJ177="",FI$22,'Saisie des composants'!FJ177),0.25)),IF(FI$4="Circuit imprimé",0.0005*POWER(FI$19,0.5)*(FI$20/2)*FI$70*FI$73*IF('Saisie Profil'!$G15&lt;110,1,EXP(0.2*('Saisie Profil'!$G15-110))),IF(FI$4="Optocoupleurs",VLOOKUP(FI$6,Constante!$I$3:$AG$275,HLOOKUP($B$23,Constante!$I$3:$AG$4,2,FALSE),FALSE),VLOOKUP(FI$5,Constante!$I$3:$AG$275,HLOOKUP($B$23,Constante!$I$3:$AG$4,2,FALSE),FALSE))))))</f>
        <v/>
      </c>
      <c r="FJ31" s="5" t="str">
        <f>IF(FJ$3="","",IF(FJ$5="Réseau Résistif CMS",VLOOKUP(FJ$5,Constante!$I$3:$AG$275,HLOOKUP($B$23,Constante!$I$3:$AG$4,2,FALSE),FALSE)*SQRT('Calcul '!FJ$11),IF(FJ$4="Connecteurs",FJ$69*FJ$72*POWER(FJ$21,0.5)*IF(IF('Saisie des composants'!FK177="",FJ$22,'Saisie des composants'!FK177)&lt;1,0.2,0.2*POWER(IF('Saisie des composants'!FK177="",FJ$22,'Saisie des composants'!FK177),0.25)),IF(FJ$4="Circuit imprimé",0.0005*POWER(FJ$19,0.5)*(FJ$20/2)*FJ$70*FJ$73*IF('Saisie Profil'!$G15&lt;110,1,EXP(0.2*('Saisie Profil'!$G15-110))),IF(FJ$4="Optocoupleurs",VLOOKUP(FJ$6,Constante!$I$3:$AG$275,HLOOKUP($B$23,Constante!$I$3:$AG$4,2,FALSE),FALSE),VLOOKUP(FJ$5,Constante!$I$3:$AG$275,HLOOKUP($B$23,Constante!$I$3:$AG$4,2,FALSE),FALSE))))))</f>
        <v/>
      </c>
      <c r="FK31" s="5" t="str">
        <f>IF(FK$3="","",IF(FK$5="Réseau Résistif CMS",VLOOKUP(FK$5,Constante!$I$3:$AG$275,HLOOKUP($B$23,Constante!$I$3:$AG$4,2,FALSE),FALSE)*SQRT('Calcul '!FK$11),IF(FK$4="Connecteurs",FK$69*FK$72*POWER(FK$21,0.5)*IF(IF('Saisie des composants'!FL177="",FK$22,'Saisie des composants'!FL177)&lt;1,0.2,0.2*POWER(IF('Saisie des composants'!FL177="",FK$22,'Saisie des composants'!FL177),0.25)),IF(FK$4="Circuit imprimé",0.0005*POWER(FK$19,0.5)*(FK$20/2)*FK$70*FK$73*IF('Saisie Profil'!$G15&lt;110,1,EXP(0.2*('Saisie Profil'!$G15-110))),IF(FK$4="Optocoupleurs",VLOOKUP(FK$6,Constante!$I$3:$AG$275,HLOOKUP($B$23,Constante!$I$3:$AG$4,2,FALSE),FALSE),VLOOKUP(FK$5,Constante!$I$3:$AG$275,HLOOKUP($B$23,Constante!$I$3:$AG$4,2,FALSE),FALSE))))))</f>
        <v/>
      </c>
      <c r="FL31" s="5" t="str">
        <f>IF(FL$3="","",IF(FL$5="Réseau Résistif CMS",VLOOKUP(FL$5,Constante!$I$3:$AG$275,HLOOKUP($B$23,Constante!$I$3:$AG$4,2,FALSE),FALSE)*SQRT('Calcul '!FL$11),IF(FL$4="Connecteurs",FL$69*FL$72*POWER(FL$21,0.5)*IF(IF('Saisie des composants'!FM177="",FL$22,'Saisie des composants'!FM177)&lt;1,0.2,0.2*POWER(IF('Saisie des composants'!FM177="",FL$22,'Saisie des composants'!FM177),0.25)),IF(FL$4="Circuit imprimé",0.0005*POWER(FL$19,0.5)*(FL$20/2)*FL$70*FL$73*IF('Saisie Profil'!$G15&lt;110,1,EXP(0.2*('Saisie Profil'!$G15-110))),IF(FL$4="Optocoupleurs",VLOOKUP(FL$6,Constante!$I$3:$AG$275,HLOOKUP($B$23,Constante!$I$3:$AG$4,2,FALSE),FALSE),VLOOKUP(FL$5,Constante!$I$3:$AG$275,HLOOKUP($B$23,Constante!$I$3:$AG$4,2,FALSE),FALSE))))))</f>
        <v/>
      </c>
      <c r="FM31" s="5" t="str">
        <f>IF(FM$3="","",IF(FM$5="Réseau Résistif CMS",VLOOKUP(FM$5,Constante!$I$3:$AG$275,HLOOKUP($B$23,Constante!$I$3:$AG$4,2,FALSE),FALSE)*SQRT('Calcul '!FM$11),IF(FM$4="Connecteurs",FM$69*FM$72*POWER(FM$21,0.5)*IF(IF('Saisie des composants'!FN177="",FM$22,'Saisie des composants'!FN177)&lt;1,0.2,0.2*POWER(IF('Saisie des composants'!FN177="",FM$22,'Saisie des composants'!FN177),0.25)),IF(FM$4="Circuit imprimé",0.0005*POWER(FM$19,0.5)*(FM$20/2)*FM$70*FM$73*IF('Saisie Profil'!$G15&lt;110,1,EXP(0.2*('Saisie Profil'!$G15-110))),IF(FM$4="Optocoupleurs",VLOOKUP(FM$6,Constante!$I$3:$AG$275,HLOOKUP($B$23,Constante!$I$3:$AG$4,2,FALSE),FALSE),VLOOKUP(FM$5,Constante!$I$3:$AG$275,HLOOKUP($B$23,Constante!$I$3:$AG$4,2,FALSE),FALSE))))))</f>
        <v/>
      </c>
      <c r="FN31" s="5" t="str">
        <f>IF(FN$3="","",IF(FN$5="Réseau Résistif CMS",VLOOKUP(FN$5,Constante!$I$3:$AG$275,HLOOKUP($B$23,Constante!$I$3:$AG$4,2,FALSE),FALSE)*SQRT('Calcul '!FN$11),IF(FN$4="Connecteurs",FN$69*FN$72*POWER(FN$21,0.5)*IF(IF('Saisie des composants'!FO177="",FN$22,'Saisie des composants'!FO177)&lt;1,0.2,0.2*POWER(IF('Saisie des composants'!FO177="",FN$22,'Saisie des composants'!FO177),0.25)),IF(FN$4="Circuit imprimé",0.0005*POWER(FN$19,0.5)*(FN$20/2)*FN$70*FN$73*IF('Saisie Profil'!$G15&lt;110,1,EXP(0.2*('Saisie Profil'!$G15-110))),IF(FN$4="Optocoupleurs",VLOOKUP(FN$6,Constante!$I$3:$AG$275,HLOOKUP($B$23,Constante!$I$3:$AG$4,2,FALSE),FALSE),VLOOKUP(FN$5,Constante!$I$3:$AG$275,HLOOKUP($B$23,Constante!$I$3:$AG$4,2,FALSE),FALSE))))))</f>
        <v/>
      </c>
      <c r="FO31" s="5" t="str">
        <f>IF(FO$3="","",IF(FO$5="Réseau Résistif CMS",VLOOKUP(FO$5,Constante!$I$3:$AG$275,HLOOKUP($B$23,Constante!$I$3:$AG$4,2,FALSE),FALSE)*SQRT('Calcul '!FO$11),IF(FO$4="Connecteurs",FO$69*FO$72*POWER(FO$21,0.5)*IF(IF('Saisie des composants'!FP177="",FO$22,'Saisie des composants'!FP177)&lt;1,0.2,0.2*POWER(IF('Saisie des composants'!FP177="",FO$22,'Saisie des composants'!FP177),0.25)),IF(FO$4="Circuit imprimé",0.0005*POWER(FO$19,0.5)*(FO$20/2)*FO$70*FO$73*IF('Saisie Profil'!$G15&lt;110,1,EXP(0.2*('Saisie Profil'!$G15-110))),IF(FO$4="Optocoupleurs",VLOOKUP(FO$6,Constante!$I$3:$AG$275,HLOOKUP($B$23,Constante!$I$3:$AG$4,2,FALSE),FALSE),VLOOKUP(FO$5,Constante!$I$3:$AG$275,HLOOKUP($B$23,Constante!$I$3:$AG$4,2,FALSE),FALSE))))))</f>
        <v/>
      </c>
      <c r="FP31" s="5" t="str">
        <f>IF(FP$3="","",IF(FP$5="Réseau Résistif CMS",VLOOKUP(FP$5,Constante!$I$3:$AG$275,HLOOKUP($B$23,Constante!$I$3:$AG$4,2,FALSE),FALSE)*SQRT('Calcul '!FP$11),IF(FP$4="Connecteurs",FP$69*FP$72*POWER(FP$21,0.5)*IF(IF('Saisie des composants'!FQ177="",FP$22,'Saisie des composants'!FQ177)&lt;1,0.2,0.2*POWER(IF('Saisie des composants'!FQ177="",FP$22,'Saisie des composants'!FQ177),0.25)),IF(FP$4="Circuit imprimé",0.0005*POWER(FP$19,0.5)*(FP$20/2)*FP$70*FP$73*IF('Saisie Profil'!$G15&lt;110,1,EXP(0.2*('Saisie Profil'!$G15-110))),IF(FP$4="Optocoupleurs",VLOOKUP(FP$6,Constante!$I$3:$AG$275,HLOOKUP($B$23,Constante!$I$3:$AG$4,2,FALSE),FALSE),VLOOKUP(FP$5,Constante!$I$3:$AG$275,HLOOKUP($B$23,Constante!$I$3:$AG$4,2,FALSE),FALSE))))))</f>
        <v/>
      </c>
      <c r="FQ31" s="5" t="str">
        <f>IF(FQ$3="","",IF(FQ$5="Réseau Résistif CMS",VLOOKUP(FQ$5,Constante!$I$3:$AG$275,HLOOKUP($B$23,Constante!$I$3:$AG$4,2,FALSE),FALSE)*SQRT('Calcul '!FQ$11),IF(FQ$4="Connecteurs",FQ$69*FQ$72*POWER(FQ$21,0.5)*IF(IF('Saisie des composants'!FR177="",FQ$22,'Saisie des composants'!FR177)&lt;1,0.2,0.2*POWER(IF('Saisie des composants'!FR177="",FQ$22,'Saisie des composants'!FR177),0.25)),IF(FQ$4="Circuit imprimé",0.0005*POWER(FQ$19,0.5)*(FQ$20/2)*FQ$70*FQ$73*IF('Saisie Profil'!$G15&lt;110,1,EXP(0.2*('Saisie Profil'!$G15-110))),IF(FQ$4="Optocoupleurs",VLOOKUP(FQ$6,Constante!$I$3:$AG$275,HLOOKUP($B$23,Constante!$I$3:$AG$4,2,FALSE),FALSE),VLOOKUP(FQ$5,Constante!$I$3:$AG$275,HLOOKUP($B$23,Constante!$I$3:$AG$4,2,FALSE),FALSE))))))</f>
        <v/>
      </c>
      <c r="FR31" s="5" t="str">
        <f>IF(FR$3="","",IF(FR$5="Réseau Résistif CMS",VLOOKUP(FR$5,Constante!$I$3:$AG$275,HLOOKUP($B$23,Constante!$I$3:$AG$4,2,FALSE),FALSE)*SQRT('Calcul '!FR$11),IF(FR$4="Connecteurs",FR$69*FR$72*POWER(FR$21,0.5)*IF(IF('Saisie des composants'!FS177="",FR$22,'Saisie des composants'!FS177)&lt;1,0.2,0.2*POWER(IF('Saisie des composants'!FS177="",FR$22,'Saisie des composants'!FS177),0.25)),IF(FR$4="Circuit imprimé",0.0005*POWER(FR$19,0.5)*(FR$20/2)*FR$70*FR$73*IF('Saisie Profil'!$G15&lt;110,1,EXP(0.2*('Saisie Profil'!$G15-110))),IF(FR$4="Optocoupleurs",VLOOKUP(FR$6,Constante!$I$3:$AG$275,HLOOKUP($B$23,Constante!$I$3:$AG$4,2,FALSE),FALSE),VLOOKUP(FR$5,Constante!$I$3:$AG$275,HLOOKUP($B$23,Constante!$I$3:$AG$4,2,FALSE),FALSE))))))</f>
        <v/>
      </c>
      <c r="FS31" s="5" t="str">
        <f>IF(FS$3="","",IF(FS$5="Réseau Résistif CMS",VLOOKUP(FS$5,Constante!$I$3:$AG$275,HLOOKUP($B$23,Constante!$I$3:$AG$4,2,FALSE),FALSE)*SQRT('Calcul '!FS$11),IF(FS$4="Connecteurs",FS$69*FS$72*POWER(FS$21,0.5)*IF(IF('Saisie des composants'!FT177="",FS$22,'Saisie des composants'!FT177)&lt;1,0.2,0.2*POWER(IF('Saisie des composants'!FT177="",FS$22,'Saisie des composants'!FT177),0.25)),IF(FS$4="Circuit imprimé",0.0005*POWER(FS$19,0.5)*(FS$20/2)*FS$70*FS$73*IF('Saisie Profil'!$G15&lt;110,1,EXP(0.2*('Saisie Profil'!$G15-110))),IF(FS$4="Optocoupleurs",VLOOKUP(FS$6,Constante!$I$3:$AG$275,HLOOKUP($B$23,Constante!$I$3:$AG$4,2,FALSE),FALSE),VLOOKUP(FS$5,Constante!$I$3:$AG$275,HLOOKUP($B$23,Constante!$I$3:$AG$4,2,FALSE),FALSE))))))</f>
        <v/>
      </c>
      <c r="FT31" s="5" t="str">
        <f>IF(FT$3="","",IF(FT$5="Réseau Résistif CMS",VLOOKUP(FT$5,Constante!$I$3:$AG$275,HLOOKUP($B$23,Constante!$I$3:$AG$4,2,FALSE),FALSE)*SQRT('Calcul '!FT$11),IF(FT$4="Connecteurs",FT$69*FT$72*POWER(FT$21,0.5)*IF(IF('Saisie des composants'!FU177="",FT$22,'Saisie des composants'!FU177)&lt;1,0.2,0.2*POWER(IF('Saisie des composants'!FU177="",FT$22,'Saisie des composants'!FU177),0.25)),IF(FT$4="Circuit imprimé",0.0005*POWER(FT$19,0.5)*(FT$20/2)*FT$70*FT$73*IF('Saisie Profil'!$G15&lt;110,1,EXP(0.2*('Saisie Profil'!$G15-110))),IF(FT$4="Optocoupleurs",VLOOKUP(FT$6,Constante!$I$3:$AG$275,HLOOKUP($B$23,Constante!$I$3:$AG$4,2,FALSE),FALSE),VLOOKUP(FT$5,Constante!$I$3:$AG$275,HLOOKUP($B$23,Constante!$I$3:$AG$4,2,FALSE),FALSE))))))</f>
        <v/>
      </c>
      <c r="FU31" s="5" t="str">
        <f>IF(FU$3="","",IF(FU$5="Réseau Résistif CMS",VLOOKUP(FU$5,Constante!$I$3:$AG$275,HLOOKUP($B$23,Constante!$I$3:$AG$4,2,FALSE),FALSE)*SQRT('Calcul '!FU$11),IF(FU$4="Connecteurs",FU$69*FU$72*POWER(FU$21,0.5)*IF(IF('Saisie des composants'!FV177="",FU$22,'Saisie des composants'!FV177)&lt;1,0.2,0.2*POWER(IF('Saisie des composants'!FV177="",FU$22,'Saisie des composants'!FV177),0.25)),IF(FU$4="Circuit imprimé",0.0005*POWER(FU$19,0.5)*(FU$20/2)*FU$70*FU$73*IF('Saisie Profil'!$G15&lt;110,1,EXP(0.2*('Saisie Profil'!$G15-110))),IF(FU$4="Optocoupleurs",VLOOKUP(FU$6,Constante!$I$3:$AG$275,HLOOKUP($B$23,Constante!$I$3:$AG$4,2,FALSE),FALSE),VLOOKUP(FU$5,Constante!$I$3:$AG$275,HLOOKUP($B$23,Constante!$I$3:$AG$4,2,FALSE),FALSE))))))</f>
        <v/>
      </c>
      <c r="FV31" s="5" t="str">
        <f>IF(FV$3="","",IF(FV$5="Réseau Résistif CMS",VLOOKUP(FV$5,Constante!$I$3:$AG$275,HLOOKUP($B$23,Constante!$I$3:$AG$4,2,FALSE),FALSE)*SQRT('Calcul '!FV$11),IF(FV$4="Connecteurs",FV$69*FV$72*POWER(FV$21,0.5)*IF(IF('Saisie des composants'!FW177="",FV$22,'Saisie des composants'!FW177)&lt;1,0.2,0.2*POWER(IF('Saisie des composants'!FW177="",FV$22,'Saisie des composants'!FW177),0.25)),IF(FV$4="Circuit imprimé",0.0005*POWER(FV$19,0.5)*(FV$20/2)*FV$70*FV$73*IF('Saisie Profil'!$G15&lt;110,1,EXP(0.2*('Saisie Profil'!$G15-110))),IF(FV$4="Optocoupleurs",VLOOKUP(FV$6,Constante!$I$3:$AG$275,HLOOKUP($B$23,Constante!$I$3:$AG$4,2,FALSE),FALSE),VLOOKUP(FV$5,Constante!$I$3:$AG$275,HLOOKUP($B$23,Constante!$I$3:$AG$4,2,FALSE),FALSE))))))</f>
        <v/>
      </c>
      <c r="FW31" s="5" t="str">
        <f>IF(FW$3="","",IF(FW$5="Réseau Résistif CMS",VLOOKUP(FW$5,Constante!$I$3:$AG$275,HLOOKUP($B$23,Constante!$I$3:$AG$4,2,FALSE),FALSE)*SQRT('Calcul '!FW$11),IF(FW$4="Connecteurs",FW$69*FW$72*POWER(FW$21,0.5)*IF(IF('Saisie des composants'!FX177="",FW$22,'Saisie des composants'!FX177)&lt;1,0.2,0.2*POWER(IF('Saisie des composants'!FX177="",FW$22,'Saisie des composants'!FX177),0.25)),IF(FW$4="Circuit imprimé",0.0005*POWER(FW$19,0.5)*(FW$20/2)*FW$70*FW$73*IF('Saisie Profil'!$G15&lt;110,1,EXP(0.2*('Saisie Profil'!$G15-110))),IF(FW$4="Optocoupleurs",VLOOKUP(FW$6,Constante!$I$3:$AG$275,HLOOKUP($B$23,Constante!$I$3:$AG$4,2,FALSE),FALSE),VLOOKUP(FW$5,Constante!$I$3:$AG$275,HLOOKUP($B$23,Constante!$I$3:$AG$4,2,FALSE),FALSE))))))</f>
        <v/>
      </c>
      <c r="FX31" s="5" t="str">
        <f>IF(FX$3="","",IF(FX$5="Réseau Résistif CMS",VLOOKUP(FX$5,Constante!$I$3:$AG$275,HLOOKUP($B$23,Constante!$I$3:$AG$4,2,FALSE),FALSE)*SQRT('Calcul '!FX$11),IF(FX$4="Connecteurs",FX$69*FX$72*POWER(FX$21,0.5)*IF(IF('Saisie des composants'!FY177="",FX$22,'Saisie des composants'!FY177)&lt;1,0.2,0.2*POWER(IF('Saisie des composants'!FY177="",FX$22,'Saisie des composants'!FY177),0.25)),IF(FX$4="Circuit imprimé",0.0005*POWER(FX$19,0.5)*(FX$20/2)*FX$70*FX$73*IF('Saisie Profil'!$G15&lt;110,1,EXP(0.2*('Saisie Profil'!$G15-110))),IF(FX$4="Optocoupleurs",VLOOKUP(FX$6,Constante!$I$3:$AG$275,HLOOKUP($B$23,Constante!$I$3:$AG$4,2,FALSE),FALSE),VLOOKUP(FX$5,Constante!$I$3:$AG$275,HLOOKUP($B$23,Constante!$I$3:$AG$4,2,FALSE),FALSE))))))</f>
        <v/>
      </c>
      <c r="FY31" s="5" t="str">
        <f>IF(FY$3="","",IF(FY$5="Réseau Résistif CMS",VLOOKUP(FY$5,Constante!$I$3:$AG$275,HLOOKUP($B$23,Constante!$I$3:$AG$4,2,FALSE),FALSE)*SQRT('Calcul '!FY$11),IF(FY$4="Connecteurs",FY$69*FY$72*POWER(FY$21,0.5)*IF(IF('Saisie des composants'!FZ177="",FY$22,'Saisie des composants'!FZ177)&lt;1,0.2,0.2*POWER(IF('Saisie des composants'!FZ177="",FY$22,'Saisie des composants'!FZ177),0.25)),IF(FY$4="Circuit imprimé",0.0005*POWER(FY$19,0.5)*(FY$20/2)*FY$70*FY$73*IF('Saisie Profil'!$G15&lt;110,1,EXP(0.2*('Saisie Profil'!$G15-110))),IF(FY$4="Optocoupleurs",VLOOKUP(FY$6,Constante!$I$3:$AG$275,HLOOKUP($B$23,Constante!$I$3:$AG$4,2,FALSE),FALSE),VLOOKUP(FY$5,Constante!$I$3:$AG$275,HLOOKUP($B$23,Constante!$I$3:$AG$4,2,FALSE),FALSE))))))</f>
        <v/>
      </c>
      <c r="FZ31" s="5" t="str">
        <f>IF(FZ$3="","",IF(FZ$5="Réseau Résistif CMS",VLOOKUP(FZ$5,Constante!$I$3:$AG$275,HLOOKUP($B$23,Constante!$I$3:$AG$4,2,FALSE),FALSE)*SQRT('Calcul '!FZ$11),IF(FZ$4="Connecteurs",FZ$69*FZ$72*POWER(FZ$21,0.5)*IF(IF('Saisie des composants'!GA177="",FZ$22,'Saisie des composants'!GA177)&lt;1,0.2,0.2*POWER(IF('Saisie des composants'!GA177="",FZ$22,'Saisie des composants'!GA177),0.25)),IF(FZ$4="Circuit imprimé",0.0005*POWER(FZ$19,0.5)*(FZ$20/2)*FZ$70*FZ$73*IF('Saisie Profil'!$G15&lt;110,1,EXP(0.2*('Saisie Profil'!$G15-110))),IF(FZ$4="Optocoupleurs",VLOOKUP(FZ$6,Constante!$I$3:$AG$275,HLOOKUP($B$23,Constante!$I$3:$AG$4,2,FALSE),FALSE),VLOOKUP(FZ$5,Constante!$I$3:$AG$275,HLOOKUP($B$23,Constante!$I$3:$AG$4,2,FALSE),FALSE))))))</f>
        <v/>
      </c>
      <c r="GA31" s="5" t="str">
        <f>IF(GA$3="","",IF(GA$5="Réseau Résistif CMS",VLOOKUP(GA$5,Constante!$I$3:$AG$275,HLOOKUP($B$23,Constante!$I$3:$AG$4,2,FALSE),FALSE)*SQRT('Calcul '!GA$11),IF(GA$4="Connecteurs",GA$69*GA$72*POWER(GA$21,0.5)*IF(IF('Saisie des composants'!GB177="",GA$22,'Saisie des composants'!GB177)&lt;1,0.2,0.2*POWER(IF('Saisie des composants'!GB177="",GA$22,'Saisie des composants'!GB177),0.25)),IF(GA$4="Circuit imprimé",0.0005*POWER(GA$19,0.5)*(GA$20/2)*GA$70*GA$73*IF('Saisie Profil'!$G15&lt;110,1,EXP(0.2*('Saisie Profil'!$G15-110))),IF(GA$4="Optocoupleurs",VLOOKUP(GA$6,Constante!$I$3:$AG$275,HLOOKUP($B$23,Constante!$I$3:$AG$4,2,FALSE),FALSE),VLOOKUP(GA$5,Constante!$I$3:$AG$275,HLOOKUP($B$23,Constante!$I$3:$AG$4,2,FALSE),FALSE))))))</f>
        <v/>
      </c>
      <c r="GB31" s="5" t="str">
        <f>IF(GB$3="","",IF(GB$5="Réseau Résistif CMS",VLOOKUP(GB$5,Constante!$I$3:$AG$275,HLOOKUP($B$23,Constante!$I$3:$AG$4,2,FALSE),FALSE)*SQRT('Calcul '!GB$11),IF(GB$4="Connecteurs",GB$69*GB$72*POWER(GB$21,0.5)*IF(IF('Saisie des composants'!GC177="",GB$22,'Saisie des composants'!GC177)&lt;1,0.2,0.2*POWER(IF('Saisie des composants'!GC177="",GB$22,'Saisie des composants'!GC177),0.25)),IF(GB$4="Circuit imprimé",0.0005*POWER(GB$19,0.5)*(GB$20/2)*GB$70*GB$73*IF('Saisie Profil'!$G15&lt;110,1,EXP(0.2*('Saisie Profil'!$G15-110))),IF(GB$4="Optocoupleurs",VLOOKUP(GB$6,Constante!$I$3:$AG$275,HLOOKUP($B$23,Constante!$I$3:$AG$4,2,FALSE),FALSE),VLOOKUP(GB$5,Constante!$I$3:$AG$275,HLOOKUP($B$23,Constante!$I$3:$AG$4,2,FALSE),FALSE))))))</f>
        <v/>
      </c>
      <c r="GC31" s="5" t="str">
        <f>IF(GC$3="","",IF(GC$5="Réseau Résistif CMS",VLOOKUP(GC$5,Constante!$I$3:$AG$275,HLOOKUP($B$23,Constante!$I$3:$AG$4,2,FALSE),FALSE)*SQRT('Calcul '!GC$11),IF(GC$4="Connecteurs",GC$69*GC$72*POWER(GC$21,0.5)*IF(IF('Saisie des composants'!GD177="",GC$22,'Saisie des composants'!GD177)&lt;1,0.2,0.2*POWER(IF('Saisie des composants'!GD177="",GC$22,'Saisie des composants'!GD177),0.25)),IF(GC$4="Circuit imprimé",0.0005*POWER(GC$19,0.5)*(GC$20/2)*GC$70*GC$73*IF('Saisie Profil'!$G15&lt;110,1,EXP(0.2*('Saisie Profil'!$G15-110))),IF(GC$4="Optocoupleurs",VLOOKUP(GC$6,Constante!$I$3:$AG$275,HLOOKUP($B$23,Constante!$I$3:$AG$4,2,FALSE),FALSE),VLOOKUP(GC$5,Constante!$I$3:$AG$275,HLOOKUP($B$23,Constante!$I$3:$AG$4,2,FALSE),FALSE))))))</f>
        <v/>
      </c>
      <c r="GD31" s="5" t="str">
        <f>IF(GD$3="","",IF(GD$5="Réseau Résistif CMS",VLOOKUP(GD$5,Constante!$I$3:$AG$275,HLOOKUP($B$23,Constante!$I$3:$AG$4,2,FALSE),FALSE)*SQRT('Calcul '!GD$11),IF(GD$4="Connecteurs",GD$69*GD$72*POWER(GD$21,0.5)*IF(IF('Saisie des composants'!GE177="",GD$22,'Saisie des composants'!GE177)&lt;1,0.2,0.2*POWER(IF('Saisie des composants'!GE177="",GD$22,'Saisie des composants'!GE177),0.25)),IF(GD$4="Circuit imprimé",0.0005*POWER(GD$19,0.5)*(GD$20/2)*GD$70*GD$73*IF('Saisie Profil'!$G15&lt;110,1,EXP(0.2*('Saisie Profil'!$G15-110))),IF(GD$4="Optocoupleurs",VLOOKUP(GD$6,Constante!$I$3:$AG$275,HLOOKUP($B$23,Constante!$I$3:$AG$4,2,FALSE),FALSE),VLOOKUP(GD$5,Constante!$I$3:$AG$275,HLOOKUP($B$23,Constante!$I$3:$AG$4,2,FALSE),FALSE))))))</f>
        <v/>
      </c>
      <c r="GE31" s="5" t="str">
        <f>IF(GE$3="","",IF(GE$5="Réseau Résistif CMS",VLOOKUP(GE$5,Constante!$I$3:$AG$275,HLOOKUP($B$23,Constante!$I$3:$AG$4,2,FALSE),FALSE)*SQRT('Calcul '!GE$11),IF(GE$4="Connecteurs",GE$69*GE$72*POWER(GE$21,0.5)*IF(IF('Saisie des composants'!GF177="",GE$22,'Saisie des composants'!GF177)&lt;1,0.2,0.2*POWER(IF('Saisie des composants'!GF177="",GE$22,'Saisie des composants'!GF177),0.25)),IF(GE$4="Circuit imprimé",0.0005*POWER(GE$19,0.5)*(GE$20/2)*GE$70*GE$73*IF('Saisie Profil'!$G15&lt;110,1,EXP(0.2*('Saisie Profil'!$G15-110))),IF(GE$4="Optocoupleurs",VLOOKUP(GE$6,Constante!$I$3:$AG$275,HLOOKUP($B$23,Constante!$I$3:$AG$4,2,FALSE),FALSE),VLOOKUP(GE$5,Constante!$I$3:$AG$275,HLOOKUP($B$23,Constante!$I$3:$AG$4,2,FALSE),FALSE))))))</f>
        <v/>
      </c>
      <c r="GF31" s="5" t="str">
        <f>IF(GF$3="","",IF(GF$5="Réseau Résistif CMS",VLOOKUP(GF$5,Constante!$I$3:$AG$275,HLOOKUP($B$23,Constante!$I$3:$AG$4,2,FALSE),FALSE)*SQRT('Calcul '!GF$11),IF(GF$4="Connecteurs",GF$69*GF$72*POWER(GF$21,0.5)*IF(IF('Saisie des composants'!GG177="",GF$22,'Saisie des composants'!GG177)&lt;1,0.2,0.2*POWER(IF('Saisie des composants'!GG177="",GF$22,'Saisie des composants'!GG177),0.25)),IF(GF$4="Circuit imprimé",0.0005*POWER(GF$19,0.5)*(GF$20/2)*GF$70*GF$73*IF('Saisie Profil'!$G15&lt;110,1,EXP(0.2*('Saisie Profil'!$G15-110))),IF(GF$4="Optocoupleurs",VLOOKUP(GF$6,Constante!$I$3:$AG$275,HLOOKUP($B$23,Constante!$I$3:$AG$4,2,FALSE),FALSE),VLOOKUP(GF$5,Constante!$I$3:$AG$275,HLOOKUP($B$23,Constante!$I$3:$AG$4,2,FALSE),FALSE))))))</f>
        <v/>
      </c>
      <c r="GG31" s="5" t="str">
        <f>IF(GG$3="","",IF(GG$5="Réseau Résistif CMS",VLOOKUP(GG$5,Constante!$I$3:$AG$275,HLOOKUP($B$23,Constante!$I$3:$AG$4,2,FALSE),FALSE)*SQRT('Calcul '!GG$11),IF(GG$4="Connecteurs",GG$69*GG$72*POWER(GG$21,0.5)*IF(IF('Saisie des composants'!GH177="",GG$22,'Saisie des composants'!GH177)&lt;1,0.2,0.2*POWER(IF('Saisie des composants'!GH177="",GG$22,'Saisie des composants'!GH177),0.25)),IF(GG$4="Circuit imprimé",0.0005*POWER(GG$19,0.5)*(GG$20/2)*GG$70*GG$73*IF('Saisie Profil'!$G15&lt;110,1,EXP(0.2*('Saisie Profil'!$G15-110))),IF(GG$4="Optocoupleurs",VLOOKUP(GG$6,Constante!$I$3:$AG$275,HLOOKUP($B$23,Constante!$I$3:$AG$4,2,FALSE),FALSE),VLOOKUP(GG$5,Constante!$I$3:$AG$275,HLOOKUP($B$23,Constante!$I$3:$AG$4,2,FALSE),FALSE))))))</f>
        <v/>
      </c>
      <c r="GH31" s="5" t="str">
        <f>IF(GH$3="","",IF(GH$5="Réseau Résistif CMS",VLOOKUP(GH$5,Constante!$I$3:$AG$275,HLOOKUP($B$23,Constante!$I$3:$AG$4,2,FALSE),FALSE)*SQRT('Calcul '!GH$11),IF(GH$4="Connecteurs",GH$69*GH$72*POWER(GH$21,0.5)*IF(IF('Saisie des composants'!GI177="",GH$22,'Saisie des composants'!GI177)&lt;1,0.2,0.2*POWER(IF('Saisie des composants'!GI177="",GH$22,'Saisie des composants'!GI177),0.25)),IF(GH$4="Circuit imprimé",0.0005*POWER(GH$19,0.5)*(GH$20/2)*GH$70*GH$73*IF('Saisie Profil'!$G15&lt;110,1,EXP(0.2*('Saisie Profil'!$G15-110))),IF(GH$4="Optocoupleurs",VLOOKUP(GH$6,Constante!$I$3:$AG$275,HLOOKUP($B$23,Constante!$I$3:$AG$4,2,FALSE),FALSE),VLOOKUP(GH$5,Constante!$I$3:$AG$275,HLOOKUP($B$23,Constante!$I$3:$AG$4,2,FALSE),FALSE))))))</f>
        <v/>
      </c>
      <c r="GI31" s="5" t="str">
        <f>IF(GI$3="","",IF(GI$5="Réseau Résistif CMS",VLOOKUP(GI$5,Constante!$I$3:$AG$275,HLOOKUP($B$23,Constante!$I$3:$AG$4,2,FALSE),FALSE)*SQRT('Calcul '!GI$11),IF(GI$4="Connecteurs",GI$69*GI$72*POWER(GI$21,0.5)*IF(IF('Saisie des composants'!GJ177="",GI$22,'Saisie des composants'!GJ177)&lt;1,0.2,0.2*POWER(IF('Saisie des composants'!GJ177="",GI$22,'Saisie des composants'!GJ177),0.25)),IF(GI$4="Circuit imprimé",0.0005*POWER(GI$19,0.5)*(GI$20/2)*GI$70*GI$73*IF('Saisie Profil'!$G15&lt;110,1,EXP(0.2*('Saisie Profil'!$G15-110))),IF(GI$4="Optocoupleurs",VLOOKUP(GI$6,Constante!$I$3:$AG$275,HLOOKUP($B$23,Constante!$I$3:$AG$4,2,FALSE),FALSE),VLOOKUP(GI$5,Constante!$I$3:$AG$275,HLOOKUP($B$23,Constante!$I$3:$AG$4,2,FALSE),FALSE))))))</f>
        <v/>
      </c>
      <c r="GJ31" s="5" t="str">
        <f>IF(GJ$3="","",IF(GJ$5="Réseau Résistif CMS",VLOOKUP(GJ$5,Constante!$I$3:$AG$275,HLOOKUP($B$23,Constante!$I$3:$AG$4,2,FALSE),FALSE)*SQRT('Calcul '!GJ$11),IF(GJ$4="Connecteurs",GJ$69*GJ$72*POWER(GJ$21,0.5)*IF(IF('Saisie des composants'!GK177="",GJ$22,'Saisie des composants'!GK177)&lt;1,0.2,0.2*POWER(IF('Saisie des composants'!GK177="",GJ$22,'Saisie des composants'!GK177),0.25)),IF(GJ$4="Circuit imprimé",0.0005*POWER(GJ$19,0.5)*(GJ$20/2)*GJ$70*GJ$73*IF('Saisie Profil'!$G15&lt;110,1,EXP(0.2*('Saisie Profil'!$G15-110))),IF(GJ$4="Optocoupleurs",VLOOKUP(GJ$6,Constante!$I$3:$AG$275,HLOOKUP($B$23,Constante!$I$3:$AG$4,2,FALSE),FALSE),VLOOKUP(GJ$5,Constante!$I$3:$AG$275,HLOOKUP($B$23,Constante!$I$3:$AG$4,2,FALSE),FALSE))))))</f>
        <v/>
      </c>
      <c r="GK31" s="5" t="str">
        <f>IF(GK$3="","",IF(GK$5="Réseau Résistif CMS",VLOOKUP(GK$5,Constante!$I$3:$AG$275,HLOOKUP($B$23,Constante!$I$3:$AG$4,2,FALSE),FALSE)*SQRT('Calcul '!GK$11),IF(GK$4="Connecteurs",GK$69*GK$72*POWER(GK$21,0.5)*IF(IF('Saisie des composants'!GL177="",GK$22,'Saisie des composants'!GL177)&lt;1,0.2,0.2*POWER(IF('Saisie des composants'!GL177="",GK$22,'Saisie des composants'!GL177),0.25)),IF(GK$4="Circuit imprimé",0.0005*POWER(GK$19,0.5)*(GK$20/2)*GK$70*GK$73*IF('Saisie Profil'!$G15&lt;110,1,EXP(0.2*('Saisie Profil'!$G15-110))),IF(GK$4="Optocoupleurs",VLOOKUP(GK$6,Constante!$I$3:$AG$275,HLOOKUP($B$23,Constante!$I$3:$AG$4,2,FALSE),FALSE),VLOOKUP(GK$5,Constante!$I$3:$AG$275,HLOOKUP($B$23,Constante!$I$3:$AG$4,2,FALSE),FALSE))))))</f>
        <v/>
      </c>
      <c r="GL31" s="5" t="str">
        <f>IF(GL$3="","",IF(GL$5="Réseau Résistif CMS",VLOOKUP(GL$5,Constante!$I$3:$AG$275,HLOOKUP($B$23,Constante!$I$3:$AG$4,2,FALSE),FALSE)*SQRT('Calcul '!GL$11),IF(GL$4="Connecteurs",GL$69*GL$72*POWER(GL$21,0.5)*IF(IF('Saisie des composants'!GM177="",GL$22,'Saisie des composants'!GM177)&lt;1,0.2,0.2*POWER(IF('Saisie des composants'!GM177="",GL$22,'Saisie des composants'!GM177),0.25)),IF(GL$4="Circuit imprimé",0.0005*POWER(GL$19,0.5)*(GL$20/2)*GL$70*GL$73*IF('Saisie Profil'!$G15&lt;110,1,EXP(0.2*('Saisie Profil'!$G15-110))),IF(GL$4="Optocoupleurs",VLOOKUP(GL$6,Constante!$I$3:$AG$275,HLOOKUP($B$23,Constante!$I$3:$AG$4,2,FALSE),FALSE),VLOOKUP(GL$5,Constante!$I$3:$AG$275,HLOOKUP($B$23,Constante!$I$3:$AG$4,2,FALSE),FALSE))))))</f>
        <v/>
      </c>
      <c r="GM31" s="5" t="str">
        <f>IF(GM$3="","",IF(GM$5="Réseau Résistif CMS",VLOOKUP(GM$5,Constante!$I$3:$AG$275,HLOOKUP($B$23,Constante!$I$3:$AG$4,2,FALSE),FALSE)*SQRT('Calcul '!GM$11),IF(GM$4="Connecteurs",GM$69*GM$72*POWER(GM$21,0.5)*IF(IF('Saisie des composants'!GN177="",GM$22,'Saisie des composants'!GN177)&lt;1,0.2,0.2*POWER(IF('Saisie des composants'!GN177="",GM$22,'Saisie des composants'!GN177),0.25)),IF(GM$4="Circuit imprimé",0.0005*POWER(GM$19,0.5)*(GM$20/2)*GM$70*GM$73*IF('Saisie Profil'!$G15&lt;110,1,EXP(0.2*('Saisie Profil'!$G15-110))),IF(GM$4="Optocoupleurs",VLOOKUP(GM$6,Constante!$I$3:$AG$275,HLOOKUP($B$23,Constante!$I$3:$AG$4,2,FALSE),FALSE),VLOOKUP(GM$5,Constante!$I$3:$AG$275,HLOOKUP($B$23,Constante!$I$3:$AG$4,2,FALSE),FALSE))))))</f>
        <v/>
      </c>
      <c r="GN31" s="5" t="str">
        <f>IF(GN$3="","",IF(GN$5="Réseau Résistif CMS",VLOOKUP(GN$5,Constante!$I$3:$AG$275,HLOOKUP($B$23,Constante!$I$3:$AG$4,2,FALSE),FALSE)*SQRT('Calcul '!GN$11),IF(GN$4="Connecteurs",GN$69*GN$72*POWER(GN$21,0.5)*IF(IF('Saisie des composants'!GO177="",GN$22,'Saisie des composants'!GO177)&lt;1,0.2,0.2*POWER(IF('Saisie des composants'!GO177="",GN$22,'Saisie des composants'!GO177),0.25)),IF(GN$4="Circuit imprimé",0.0005*POWER(GN$19,0.5)*(GN$20/2)*GN$70*GN$73*IF('Saisie Profil'!$G15&lt;110,1,EXP(0.2*('Saisie Profil'!$G15-110))),IF(GN$4="Optocoupleurs",VLOOKUP(GN$6,Constante!$I$3:$AG$275,HLOOKUP($B$23,Constante!$I$3:$AG$4,2,FALSE),FALSE),VLOOKUP(GN$5,Constante!$I$3:$AG$275,HLOOKUP($B$23,Constante!$I$3:$AG$4,2,FALSE),FALSE))))))</f>
        <v/>
      </c>
      <c r="GO31" s="5" t="str">
        <f>IF(GO$3="","",IF(GO$5="Réseau Résistif CMS",VLOOKUP(GO$5,Constante!$I$3:$AG$275,HLOOKUP($B$23,Constante!$I$3:$AG$4,2,FALSE),FALSE)*SQRT('Calcul '!GO$11),IF(GO$4="Connecteurs",GO$69*GO$72*POWER(GO$21,0.5)*IF(IF('Saisie des composants'!GP177="",GO$22,'Saisie des composants'!GP177)&lt;1,0.2,0.2*POWER(IF('Saisie des composants'!GP177="",GO$22,'Saisie des composants'!GP177),0.25)),IF(GO$4="Circuit imprimé",0.0005*POWER(GO$19,0.5)*(GO$20/2)*GO$70*GO$73*IF('Saisie Profil'!$G15&lt;110,1,EXP(0.2*('Saisie Profil'!$G15-110))),IF(GO$4="Optocoupleurs",VLOOKUP(GO$6,Constante!$I$3:$AG$275,HLOOKUP($B$23,Constante!$I$3:$AG$4,2,FALSE),FALSE),VLOOKUP(GO$5,Constante!$I$3:$AG$275,HLOOKUP($B$23,Constante!$I$3:$AG$4,2,FALSE),FALSE))))))</f>
        <v/>
      </c>
      <c r="GP31" s="5" t="str">
        <f>IF(GP$3="","",IF(GP$5="Réseau Résistif CMS",VLOOKUP(GP$5,Constante!$I$3:$AG$275,HLOOKUP($B$23,Constante!$I$3:$AG$4,2,FALSE),FALSE)*SQRT('Calcul '!GP$11),IF(GP$4="Connecteurs",GP$69*GP$72*POWER(GP$21,0.5)*IF(IF('Saisie des composants'!GQ177="",GP$22,'Saisie des composants'!GQ177)&lt;1,0.2,0.2*POWER(IF('Saisie des composants'!GQ177="",GP$22,'Saisie des composants'!GQ177),0.25)),IF(GP$4="Circuit imprimé",0.0005*POWER(GP$19,0.5)*(GP$20/2)*GP$70*GP$73*IF('Saisie Profil'!$G15&lt;110,1,EXP(0.2*('Saisie Profil'!$G15-110))),IF(GP$4="Optocoupleurs",VLOOKUP(GP$6,Constante!$I$3:$AG$275,HLOOKUP($B$23,Constante!$I$3:$AG$4,2,FALSE),FALSE),VLOOKUP(GP$5,Constante!$I$3:$AG$275,HLOOKUP($B$23,Constante!$I$3:$AG$4,2,FALSE),FALSE))))))</f>
        <v/>
      </c>
      <c r="GQ31" s="5" t="str">
        <f>IF(GQ$3="","",IF(GQ$5="Réseau Résistif CMS",VLOOKUP(GQ$5,Constante!$I$3:$AG$275,HLOOKUP($B$23,Constante!$I$3:$AG$4,2,FALSE),FALSE)*SQRT('Calcul '!GQ$11),IF(GQ$4="Connecteurs",GQ$69*GQ$72*POWER(GQ$21,0.5)*IF(IF('Saisie des composants'!GR177="",GQ$22,'Saisie des composants'!GR177)&lt;1,0.2,0.2*POWER(IF('Saisie des composants'!GR177="",GQ$22,'Saisie des composants'!GR177),0.25)),IF(GQ$4="Circuit imprimé",0.0005*POWER(GQ$19,0.5)*(GQ$20/2)*GQ$70*GQ$73*IF('Saisie Profil'!$G15&lt;110,1,EXP(0.2*('Saisie Profil'!$G15-110))),IF(GQ$4="Optocoupleurs",VLOOKUP(GQ$6,Constante!$I$3:$AG$275,HLOOKUP($B$23,Constante!$I$3:$AG$4,2,FALSE),FALSE),VLOOKUP(GQ$5,Constante!$I$3:$AG$275,HLOOKUP($B$23,Constante!$I$3:$AG$4,2,FALSE),FALSE))))))</f>
        <v/>
      </c>
      <c r="GR31" s="5" t="str">
        <f>IF(GR$3="","",IF(GR$5="Réseau Résistif CMS",VLOOKUP(GR$5,Constante!$I$3:$AG$275,HLOOKUP($B$23,Constante!$I$3:$AG$4,2,FALSE),FALSE)*SQRT('Calcul '!GR$11),IF(GR$4="Connecteurs",GR$69*GR$72*POWER(GR$21,0.5)*IF(IF('Saisie des composants'!GS177="",GR$22,'Saisie des composants'!GS177)&lt;1,0.2,0.2*POWER(IF('Saisie des composants'!GS177="",GR$22,'Saisie des composants'!GS177),0.25)),IF(GR$4="Circuit imprimé",0.0005*POWER(GR$19,0.5)*(GR$20/2)*GR$70*GR$73*IF('Saisie Profil'!$G15&lt;110,1,EXP(0.2*('Saisie Profil'!$G15-110))),IF(GR$4="Optocoupleurs",VLOOKUP(GR$6,Constante!$I$3:$AG$275,HLOOKUP($B$23,Constante!$I$3:$AG$4,2,FALSE),FALSE),VLOOKUP(GR$5,Constante!$I$3:$AG$275,HLOOKUP($B$23,Constante!$I$3:$AG$4,2,FALSE),FALSE))))))</f>
        <v/>
      </c>
      <c r="GS31" s="5" t="str">
        <f>IF(GS$3="","",IF(GS$5="Réseau Résistif CMS",VLOOKUP(GS$5,Constante!$I$3:$AG$275,HLOOKUP($B$23,Constante!$I$3:$AG$4,2,FALSE),FALSE)*SQRT('Calcul '!GS$11),IF(GS$4="Connecteurs",GS$69*GS$72*POWER(GS$21,0.5)*IF(IF('Saisie des composants'!GT177="",GS$22,'Saisie des composants'!GT177)&lt;1,0.2,0.2*POWER(IF('Saisie des composants'!GT177="",GS$22,'Saisie des composants'!GT177),0.25)),IF(GS$4="Circuit imprimé",0.0005*POWER(GS$19,0.5)*(GS$20/2)*GS$70*GS$73*IF('Saisie Profil'!$G15&lt;110,1,EXP(0.2*('Saisie Profil'!$G15-110))),IF(GS$4="Optocoupleurs",VLOOKUP(GS$6,Constante!$I$3:$AG$275,HLOOKUP($B$23,Constante!$I$3:$AG$4,2,FALSE),FALSE),VLOOKUP(GS$5,Constante!$I$3:$AG$275,HLOOKUP($B$23,Constante!$I$3:$AG$4,2,FALSE),FALSE))))))</f>
        <v/>
      </c>
    </row>
    <row r="32" spans="1:201" ht="15.75">
      <c r="A32" s="27"/>
      <c r="B32" s="78" t="s">
        <v>267</v>
      </c>
      <c r="C32" s="5">
        <f>IF(C$3="","",IF(C$5="Réseau Résistif CMS",VLOOKUP(C$5,Constante!$I$3:$AG$275,HLOOKUP($B$23,Constante!$I$3:$AG$4,2,FALSE),FALSE)*SQRT('Calcul '!C$11),IF(C$4="Connecteurs",C$69*C$72*POWER(C$21,0.5)*IF(IF('Saisie des composants'!D178="",C$22,'Saisie des composants'!D178)&lt;1,0.2,0.2*POWER(IF('Saisie des composants'!D178="",C$22,'Saisie des composants'!D178),0.25)),IF(C$4="Circuit imprimé",0.0005*POWER(C$19,0.5)*(C$20/2)*C$70*C$73*IF('Saisie Profil'!$G16&lt;110,1,EXP(0.2*('Saisie Profil'!$G16-110))),IF(C$4="Optocoupleurs",VLOOKUP(C$6,Constante!$I$3:$AG$275,HLOOKUP($B$23,Constante!$I$3:$AG$4,2,FALSE),FALSE),VLOOKUP(C$5,Constante!$I$3:$AG$275,HLOOKUP($B$23,Constante!$I$3:$AG$4,2,FALSE),FALSE))))))</f>
        <v>1</v>
      </c>
      <c r="D32" s="5">
        <f>IF(D$3="","",IF(D$5="Réseau Résistif CMS",VLOOKUP(D$5,Constante!$I$3:$AG$275,HLOOKUP($B$23,Constante!$I$3:$AG$4,2,FALSE),FALSE)*SQRT('Calcul '!D$11),IF(D$4="Connecteurs",D$69*D$72*POWER(D$21,0.5)*IF(IF('Saisie des composants'!E178="",D$22,'Saisie des composants'!E178)&lt;1,0.2,0.2*POWER(IF('Saisie des composants'!E178="",D$22,'Saisie des composants'!E178),0.25)),IF(D$4="Circuit imprimé",0.0005*POWER(D$19,0.5)*(D$20/2)*D$70*D$73*IF('Saisie Profil'!$G16&lt;110,1,EXP(0.2*('Saisie Profil'!$G16-110))),IF(D$4="Optocoupleurs",VLOOKUP(D$6,Constante!$I$3:$AG$275,HLOOKUP($B$23,Constante!$I$3:$AG$4,2,FALSE),FALSE),VLOOKUP(D$5,Constante!$I$3:$AG$275,HLOOKUP($B$23,Constante!$I$3:$AG$4,2,FALSE),FALSE))))))</f>
        <v>1</v>
      </c>
      <c r="E32" s="5">
        <f>IF(E$3="","",IF(E$5="Réseau Résistif CMS",VLOOKUP(E$5,Constante!$I$3:$AG$275,HLOOKUP($B$23,Constante!$I$3:$AG$4,2,FALSE),FALSE)*SQRT('Calcul '!E$11),IF(E$4="Connecteurs",E$69*E$72*POWER(E$21,0.5)*IF(IF('Saisie des composants'!F178="",E$22,'Saisie des composants'!F178)&lt;1,0.2,0.2*POWER(IF('Saisie des composants'!F178="",E$22,'Saisie des composants'!F178),0.25)),IF(E$4="Circuit imprimé",0.0005*POWER(E$19,0.5)*(E$20/2)*E$70*E$73*IF('Saisie Profil'!$G16&lt;110,1,EXP(0.2*('Saisie Profil'!$G16-110))),IF(E$4="Optocoupleurs",VLOOKUP(E$6,Constante!$I$3:$AG$275,HLOOKUP($B$23,Constante!$I$3:$AG$4,2,FALSE),FALSE),VLOOKUP(E$5,Constante!$I$3:$AG$275,HLOOKUP($B$23,Constante!$I$3:$AG$4,2,FALSE),FALSE))))))</f>
        <v>0.21</v>
      </c>
      <c r="F32" s="5">
        <f>IF(F$3="","",IF(F$5="Réseau Résistif CMS",VLOOKUP(F$5,Constante!$I$3:$AG$275,HLOOKUP($B$23,Constante!$I$3:$AG$4,2,FALSE),FALSE)*SQRT('Calcul '!F$11),IF(F$4="Connecteurs",F$69*F$72*POWER(F$21,0.5)*IF(IF('Saisie des composants'!G178="",F$22,'Saisie des composants'!G178)&lt;1,0.2,0.2*POWER(IF('Saisie des composants'!G178="",F$22,'Saisie des composants'!G178),0.25)),IF(F$4="Circuit imprimé",0.0005*POWER(F$19,0.5)*(F$20/2)*F$70*F$73*IF('Saisie Profil'!$G16&lt;110,1,EXP(0.2*('Saisie Profil'!$G16-110))),IF(F$4="Optocoupleurs",VLOOKUP(F$6,Constante!$I$3:$AG$275,HLOOKUP($B$23,Constante!$I$3:$AG$4,2,FALSE),FALSE),VLOOKUP(F$5,Constante!$I$3:$AG$275,HLOOKUP($B$23,Constante!$I$3:$AG$4,2,FALSE),FALSE))))))</f>
        <v>0.15</v>
      </c>
      <c r="G32" s="5">
        <f>IF(G$3="","",IF(G$5="Réseau Résistif CMS",VLOOKUP(G$5,Constante!$I$3:$AG$275,HLOOKUP($B$23,Constante!$I$3:$AG$4,2,FALSE),FALSE)*SQRT('Calcul '!G$11),IF(G$4="Connecteurs",G$69*G$72*POWER(G$21,0.5)*IF(IF('Saisie des composants'!H178="",G$22,'Saisie des composants'!H178)&lt;1,0.2,0.2*POWER(IF('Saisie des composants'!H178="",G$22,'Saisie des composants'!H178),0.25)),IF(G$4="Circuit imprimé",0.0005*POWER(G$19,0.5)*(G$20/2)*G$70*G$73*IF('Saisie Profil'!$G16&lt;110,1,EXP(0.2*('Saisie Profil'!$G16-110))),IF(G$4="Optocoupleurs",VLOOKUP(G$6,Constante!$I$3:$AG$275,HLOOKUP($B$23,Constante!$I$3:$AG$4,2,FALSE),FALSE),VLOOKUP(G$5,Constante!$I$3:$AG$275,HLOOKUP($B$23,Constante!$I$3:$AG$4,2,FALSE),FALSE))))))</f>
        <v>0.01</v>
      </c>
      <c r="H32" s="5">
        <f>IF(H$3="","",IF(H$5="Réseau Résistif CMS",VLOOKUP(H$5,Constante!$I$3:$AG$275,HLOOKUP($B$23,Constante!$I$3:$AG$4,2,FALSE),FALSE)*SQRT('Calcul '!H$11),IF(H$4="Connecteurs",H$69*H$72*POWER(H$21,0.5)*IF(IF('Saisie des composants'!I178="",H$22,'Saisie des composants'!I178)&lt;1,0.2,0.2*POWER(IF('Saisie des composants'!I178="",H$22,'Saisie des composants'!I178),0.25)),IF(H$4="Circuit imprimé",0.0005*POWER(H$19,0.5)*(H$20/2)*H$70*H$73*IF('Saisie Profil'!$G16&lt;110,1,EXP(0.2*('Saisie Profil'!$G16-110))),IF(H$4="Optocoupleurs",VLOOKUP(H$6,Constante!$I$3:$AG$275,HLOOKUP($B$23,Constante!$I$3:$AG$4,2,FALSE),FALSE),VLOOKUP(H$5,Constante!$I$3:$AG$275,HLOOKUP($B$23,Constante!$I$3:$AG$4,2,FALSE),FALSE))))))</f>
        <v>1</v>
      </c>
      <c r="I32" s="5">
        <f>IF(I$3="","",IF(I$5="Réseau Résistif CMS",VLOOKUP(I$5,Constante!$I$3:$AG$275,HLOOKUP($B$23,Constante!$I$3:$AG$4,2,FALSE),FALSE)*SQRT('Calcul '!I$11),IF(I$4="Connecteurs",I$69*I$72*POWER(I$21,0.5)*IF(IF('Saisie des composants'!J178="",I$22,'Saisie des composants'!J178)&lt;1,0.2,0.2*POWER(IF('Saisie des composants'!J178="",I$22,'Saisie des composants'!J178),0.25)),IF(I$4="Circuit imprimé",0.0005*POWER(I$19,0.5)*(I$20/2)*I$70*I$73*IF('Saisie Profil'!$G16&lt;110,1,EXP(0.2*('Saisie Profil'!$G16-110))),IF(I$4="Optocoupleurs",VLOOKUP(I$6,Constante!$I$3:$AG$275,HLOOKUP($B$23,Constante!$I$3:$AG$4,2,FALSE),FALSE),VLOOKUP(I$5,Constante!$I$3:$AG$275,HLOOKUP($B$23,Constante!$I$3:$AG$4,2,FALSE),FALSE))))))</f>
        <v>1</v>
      </c>
      <c r="J32" s="5">
        <f>IF(J$3="","",IF(J$5="Réseau Résistif CMS",VLOOKUP(J$5,Constante!$I$3:$AG$275,HLOOKUP($B$23,Constante!$I$3:$AG$4,2,FALSE),FALSE)*SQRT('Calcul '!J$11),IF(J$4="Connecteurs",J$69*J$72*POWER(J$21,0.5)*IF(IF('Saisie des composants'!K178="",J$22,'Saisie des composants'!K178)&lt;1,0.2,0.2*POWER(IF('Saisie des composants'!K178="",J$22,'Saisie des composants'!K178),0.25)),IF(J$4="Circuit imprimé",0.0005*POWER(J$19,0.5)*(J$20/2)*J$70*J$73*IF('Saisie Profil'!$G16&lt;110,1,EXP(0.2*('Saisie Profil'!$G16-110))),IF(J$4="Optocoupleurs",VLOOKUP(J$6,Constante!$I$3:$AG$275,HLOOKUP($B$23,Constante!$I$3:$AG$4,2,FALSE),FALSE),VLOOKUP(J$5,Constante!$I$3:$AG$275,HLOOKUP($B$23,Constante!$I$3:$AG$4,2,FALSE),FALSE))))))</f>
        <v>1</v>
      </c>
      <c r="K32" s="5">
        <f>IF(K$3="","",IF(K$5="Réseau Résistif CMS",VLOOKUP(K$5,Constante!$I$3:$AG$275,HLOOKUP($B$23,Constante!$I$3:$AG$4,2,FALSE),FALSE)*SQRT('Calcul '!K$11),IF(K$4="Connecteurs",K$69*K$72*POWER(K$21,0.5)*IF(IF('Saisie des composants'!L178="",K$22,'Saisie des composants'!L178)&lt;1,0.2,0.2*POWER(IF('Saisie des composants'!L178="",K$22,'Saisie des composants'!L178),0.25)),IF(K$4="Circuit imprimé",0.0005*POWER(K$19,0.5)*(K$20/2)*K$70*K$73*IF('Saisie Profil'!$G16&lt;110,1,EXP(0.2*('Saisie Profil'!$G16-110))),IF(K$4="Optocoupleurs",VLOOKUP(K$6,Constante!$I$3:$AG$275,HLOOKUP($B$23,Constante!$I$3:$AG$4,2,FALSE),FALSE),VLOOKUP(K$5,Constante!$I$3:$AG$275,HLOOKUP($B$23,Constante!$I$3:$AG$4,2,FALSE),FALSE))))))</f>
        <v>1</v>
      </c>
      <c r="L32" s="5">
        <f>IF(L$3="","",IF(L$5="Réseau Résistif CMS",VLOOKUP(L$5,Constante!$I$3:$AG$275,HLOOKUP($B$23,Constante!$I$3:$AG$4,2,FALSE),FALSE)*SQRT('Calcul '!L$11),IF(L$4="Connecteurs",L$69*L$72*POWER(L$21,0.5)*IF(IF('Saisie des composants'!M178="",L$22,'Saisie des composants'!M178)&lt;1,0.2,0.2*POWER(IF('Saisie des composants'!M178="",L$22,'Saisie des composants'!M178),0.25)),IF(L$4="Circuit imprimé",0.0005*POWER(L$19,0.5)*(L$20/2)*L$70*L$73*IF('Saisie Profil'!$G16&lt;110,1,EXP(0.2*('Saisie Profil'!$G16-110))),IF(L$4="Optocoupleurs",VLOOKUP(L$6,Constante!$I$3:$AG$275,HLOOKUP($B$23,Constante!$I$3:$AG$4,2,FALSE),FALSE),VLOOKUP(L$5,Constante!$I$3:$AG$275,HLOOKUP($B$23,Constante!$I$3:$AG$4,2,FALSE),FALSE))))))</f>
        <v>0.25</v>
      </c>
      <c r="M32" s="5">
        <f>IF(M$3="","",IF(M$5="Réseau Résistif CMS",VLOOKUP(M$5,Constante!$I$3:$AG$275,HLOOKUP($B$23,Constante!$I$3:$AG$4,2,FALSE),FALSE)*SQRT('Calcul '!M$11),IF(M$4="Connecteurs",M$69*M$72*POWER(M$21,0.5)*IF(IF('Saisie des composants'!N178="",M$22,'Saisie des composants'!N178)&lt;1,0.2,0.2*POWER(IF('Saisie des composants'!N178="",M$22,'Saisie des composants'!N178),0.25)),IF(M$4="Circuit imprimé",0.0005*POWER(M$19,0.5)*(M$20/2)*M$70*M$73*IF('Saisie Profil'!$G16&lt;110,1,EXP(0.2*('Saisie Profil'!$G16-110))),IF(M$4="Optocoupleurs",VLOOKUP(M$6,Constante!$I$3:$AG$275,HLOOKUP($B$23,Constante!$I$3:$AG$4,2,FALSE),FALSE),VLOOKUP(M$5,Constante!$I$3:$AG$275,HLOOKUP($B$23,Constante!$I$3:$AG$4,2,FALSE),FALSE))))))</f>
        <v>0.28284271247461906</v>
      </c>
      <c r="N32" s="5">
        <f>IF(N$3="","",IF(N$5="Réseau Résistif CMS",VLOOKUP(N$5,Constante!$I$3:$AG$275,HLOOKUP($B$23,Constante!$I$3:$AG$4,2,FALSE),FALSE)*SQRT('Calcul '!N$11),IF(N$4="Connecteurs",N$69*N$72*POWER(N$21,0.5)*IF(IF('Saisie des composants'!O178="",N$22,'Saisie des composants'!O178)&lt;1,0.2,0.2*POWER(IF('Saisie des composants'!O178="",N$22,'Saisie des composants'!O178),0.25)),IF(N$4="Circuit imprimé",0.0005*POWER(N$19,0.5)*(N$20/2)*N$70*N$73*IF('Saisie Profil'!$G16&lt;110,1,EXP(0.2*('Saisie Profil'!$G16-110))),IF(N$4="Optocoupleurs",VLOOKUP(N$6,Constante!$I$3:$AG$275,HLOOKUP($B$23,Constante!$I$3:$AG$4,2,FALSE),FALSE),VLOOKUP(N$5,Constante!$I$3:$AG$275,HLOOKUP($B$23,Constante!$I$3:$AG$4,2,FALSE),FALSE))))))</f>
        <v>0.05</v>
      </c>
      <c r="O32" s="5" t="str">
        <f>IF(O$3="","",IF(O$5="Réseau Résistif CMS",VLOOKUP(O$5,Constante!$I$3:$AG$275,HLOOKUP($B$23,Constante!$I$3:$AG$4,2,FALSE),FALSE)*SQRT('Calcul '!O$11),IF(O$4="Connecteurs",O$69*O$72*POWER(O$21,0.5)*IF(IF('Saisie des composants'!P178="",O$22,'Saisie des composants'!P178)&lt;1,0.2,0.2*POWER(IF('Saisie des composants'!P178="",O$22,'Saisie des composants'!P178),0.25)),IF(O$4="Circuit imprimé",0.0005*POWER(O$19,0.5)*(O$20/2)*O$70*O$73*IF('Saisie Profil'!$G16&lt;110,1,EXP(0.2*('Saisie Profil'!$G16-110))),IF(O$4="Optocoupleurs",VLOOKUP(O$6,Constante!$I$3:$AG$275,HLOOKUP($B$23,Constante!$I$3:$AG$4,2,FALSE),FALSE),VLOOKUP(O$5,Constante!$I$3:$AG$275,HLOOKUP($B$23,Constante!$I$3:$AG$4,2,FALSE),FALSE))))))</f>
        <v/>
      </c>
      <c r="P32" s="5" t="str">
        <f>IF(P$3="","",IF(P$5="Réseau Résistif CMS",VLOOKUP(P$5,Constante!$I$3:$AG$275,HLOOKUP($B$23,Constante!$I$3:$AG$4,2,FALSE),FALSE)*SQRT('Calcul '!P$11),IF(P$4="Connecteurs",P$69*P$72*POWER(P$21,0.5)*IF(IF('Saisie des composants'!Q178="",P$22,'Saisie des composants'!Q178)&lt;1,0.2,0.2*POWER(IF('Saisie des composants'!Q178="",P$22,'Saisie des composants'!Q178),0.25)),IF(P$4="Circuit imprimé",0.0005*POWER(P$19,0.5)*(P$20/2)*P$70*P$73*IF('Saisie Profil'!$G16&lt;110,1,EXP(0.2*('Saisie Profil'!$G16-110))),IF(P$4="Optocoupleurs",VLOOKUP(P$6,Constante!$I$3:$AG$275,HLOOKUP($B$23,Constante!$I$3:$AG$4,2,FALSE),FALSE),VLOOKUP(P$5,Constante!$I$3:$AG$275,HLOOKUP($B$23,Constante!$I$3:$AG$4,2,FALSE),FALSE))))))</f>
        <v/>
      </c>
      <c r="Q32" s="5" t="str">
        <f>IF(Q$3="","",IF(Q$5="Réseau Résistif CMS",VLOOKUP(Q$5,Constante!$I$3:$AG$275,HLOOKUP($B$23,Constante!$I$3:$AG$4,2,FALSE),FALSE)*SQRT('Calcul '!Q$11),IF(Q$4="Connecteurs",Q$69*Q$72*POWER(Q$21,0.5)*IF(IF('Saisie des composants'!R178="",Q$22,'Saisie des composants'!R178)&lt;1,0.2,0.2*POWER(IF('Saisie des composants'!R178="",Q$22,'Saisie des composants'!R178),0.25)),IF(Q$4="Circuit imprimé",0.0005*POWER(Q$19,0.5)*(Q$20/2)*Q$70*Q$73*IF('Saisie Profil'!$G16&lt;110,1,EXP(0.2*('Saisie Profil'!$G16-110))),IF(Q$4="Optocoupleurs",VLOOKUP(Q$6,Constante!$I$3:$AG$275,HLOOKUP($B$23,Constante!$I$3:$AG$4,2,FALSE),FALSE),VLOOKUP(Q$5,Constante!$I$3:$AG$275,HLOOKUP($B$23,Constante!$I$3:$AG$4,2,FALSE),FALSE))))))</f>
        <v/>
      </c>
      <c r="R32" s="5" t="str">
        <f>IF(R$3="","",IF(R$5="Réseau Résistif CMS",VLOOKUP(R$5,Constante!$I$3:$AG$275,HLOOKUP($B$23,Constante!$I$3:$AG$4,2,FALSE),FALSE)*SQRT('Calcul '!R$11),IF(R$4="Connecteurs",R$69*R$72*POWER(R$21,0.5)*IF(IF('Saisie des composants'!S178="",R$22,'Saisie des composants'!S178)&lt;1,0.2,0.2*POWER(IF('Saisie des composants'!S178="",R$22,'Saisie des composants'!S178),0.25)),IF(R$4="Circuit imprimé",0.0005*POWER(R$19,0.5)*(R$20/2)*R$70*R$73*IF('Saisie Profil'!$G16&lt;110,1,EXP(0.2*('Saisie Profil'!$G16-110))),IF(R$4="Optocoupleurs",VLOOKUP(R$6,Constante!$I$3:$AG$275,HLOOKUP($B$23,Constante!$I$3:$AG$4,2,FALSE),FALSE),VLOOKUP(R$5,Constante!$I$3:$AG$275,HLOOKUP($B$23,Constante!$I$3:$AG$4,2,FALSE),FALSE))))))</f>
        <v/>
      </c>
      <c r="S32" s="5" t="str">
        <f>IF(S$3="","",IF(S$5="Réseau Résistif CMS",VLOOKUP(S$5,Constante!$I$3:$AG$275,HLOOKUP($B$23,Constante!$I$3:$AG$4,2,FALSE),FALSE)*SQRT('Calcul '!S$11),IF(S$4="Connecteurs",S$69*S$72*POWER(S$21,0.5)*IF(IF('Saisie des composants'!T178="",S$22,'Saisie des composants'!T178)&lt;1,0.2,0.2*POWER(IF('Saisie des composants'!T178="",S$22,'Saisie des composants'!T178),0.25)),IF(S$4="Circuit imprimé",0.0005*POWER(S$19,0.5)*(S$20/2)*S$70*S$73*IF('Saisie Profil'!$G16&lt;110,1,EXP(0.2*('Saisie Profil'!$G16-110))),IF(S$4="Optocoupleurs",VLOOKUP(S$6,Constante!$I$3:$AG$275,HLOOKUP($B$23,Constante!$I$3:$AG$4,2,FALSE),FALSE),VLOOKUP(S$5,Constante!$I$3:$AG$275,HLOOKUP($B$23,Constante!$I$3:$AG$4,2,FALSE),FALSE))))))</f>
        <v/>
      </c>
      <c r="T32" s="5" t="str">
        <f>IF(T$3="","",IF(T$5="Réseau Résistif CMS",VLOOKUP(T$5,Constante!$I$3:$AG$275,HLOOKUP($B$23,Constante!$I$3:$AG$4,2,FALSE),FALSE)*SQRT('Calcul '!T$11),IF(T$4="Connecteurs",T$69*T$72*POWER(T$21,0.5)*IF(IF('Saisie des composants'!U178="",T$22,'Saisie des composants'!U178)&lt;1,0.2,0.2*POWER(IF('Saisie des composants'!U178="",T$22,'Saisie des composants'!U178),0.25)),IF(T$4="Circuit imprimé",0.0005*POWER(T$19,0.5)*(T$20/2)*T$70*T$73*IF('Saisie Profil'!$G16&lt;110,1,EXP(0.2*('Saisie Profil'!$G16-110))),IF(T$4="Optocoupleurs",VLOOKUP(T$6,Constante!$I$3:$AG$275,HLOOKUP($B$23,Constante!$I$3:$AG$4,2,FALSE),FALSE),VLOOKUP(T$5,Constante!$I$3:$AG$275,HLOOKUP($B$23,Constante!$I$3:$AG$4,2,FALSE),FALSE))))))</f>
        <v/>
      </c>
      <c r="U32" s="5" t="str">
        <f>IF(U$3="","",IF(U$5="Réseau Résistif CMS",VLOOKUP(U$5,Constante!$I$3:$AG$275,HLOOKUP($B$23,Constante!$I$3:$AG$4,2,FALSE),FALSE)*SQRT('Calcul '!U$11),IF(U$4="Connecteurs",U$69*U$72*POWER(U$21,0.5)*IF(IF('Saisie des composants'!V178="",U$22,'Saisie des composants'!V178)&lt;1,0.2,0.2*POWER(IF('Saisie des composants'!V178="",U$22,'Saisie des composants'!V178),0.25)),IF(U$4="Circuit imprimé",0.0005*POWER(U$19,0.5)*(U$20/2)*U$70*U$73*IF('Saisie Profil'!$G16&lt;110,1,EXP(0.2*('Saisie Profil'!$G16-110))),IF(U$4="Optocoupleurs",VLOOKUP(U$6,Constante!$I$3:$AG$275,HLOOKUP($B$23,Constante!$I$3:$AG$4,2,FALSE),FALSE),VLOOKUP(U$5,Constante!$I$3:$AG$275,HLOOKUP($B$23,Constante!$I$3:$AG$4,2,FALSE),FALSE))))))</f>
        <v/>
      </c>
      <c r="V32" s="5" t="str">
        <f>IF(V$3="","",IF(V$5="Réseau Résistif CMS",VLOOKUP(V$5,Constante!$I$3:$AG$275,HLOOKUP($B$23,Constante!$I$3:$AG$4,2,FALSE),FALSE)*SQRT('Calcul '!V$11),IF(V$4="Connecteurs",V$69*V$72*POWER(V$21,0.5)*IF(IF('Saisie des composants'!W178="",V$22,'Saisie des composants'!W178)&lt;1,0.2,0.2*POWER(IF('Saisie des composants'!W178="",V$22,'Saisie des composants'!W178),0.25)),IF(V$4="Circuit imprimé",0.0005*POWER(V$19,0.5)*(V$20/2)*V$70*V$73*IF('Saisie Profil'!$G16&lt;110,1,EXP(0.2*('Saisie Profil'!$G16-110))),IF(V$4="Optocoupleurs",VLOOKUP(V$6,Constante!$I$3:$AG$275,HLOOKUP($B$23,Constante!$I$3:$AG$4,2,FALSE),FALSE),VLOOKUP(V$5,Constante!$I$3:$AG$275,HLOOKUP($B$23,Constante!$I$3:$AG$4,2,FALSE),FALSE))))))</f>
        <v/>
      </c>
      <c r="W32" s="5" t="str">
        <f>IF(W$3="","",IF(W$5="Réseau Résistif CMS",VLOOKUP(W$5,Constante!$I$3:$AG$275,HLOOKUP($B$23,Constante!$I$3:$AG$4,2,FALSE),FALSE)*SQRT('Calcul '!W$11),IF(W$4="Connecteurs",W$69*W$72*POWER(W$21,0.5)*IF(IF('Saisie des composants'!X178="",W$22,'Saisie des composants'!X178)&lt;1,0.2,0.2*POWER(IF('Saisie des composants'!X178="",W$22,'Saisie des composants'!X178),0.25)),IF(W$4="Circuit imprimé",0.0005*POWER(W$19,0.5)*(W$20/2)*W$70*W$73*IF('Saisie Profil'!$G16&lt;110,1,EXP(0.2*('Saisie Profil'!$G16-110))),IF(W$4="Optocoupleurs",VLOOKUP(W$6,Constante!$I$3:$AG$275,HLOOKUP($B$23,Constante!$I$3:$AG$4,2,FALSE),FALSE),VLOOKUP(W$5,Constante!$I$3:$AG$275,HLOOKUP($B$23,Constante!$I$3:$AG$4,2,FALSE),FALSE))))))</f>
        <v/>
      </c>
      <c r="X32" s="5" t="str">
        <f>IF(X$3="","",IF(X$5="Réseau Résistif CMS",VLOOKUP(X$5,Constante!$I$3:$AG$275,HLOOKUP($B$23,Constante!$I$3:$AG$4,2,FALSE),FALSE)*SQRT('Calcul '!X$11),IF(X$4="Connecteurs",X$69*X$72*POWER(X$21,0.5)*IF(IF('Saisie des composants'!Y178="",X$22,'Saisie des composants'!Y178)&lt;1,0.2,0.2*POWER(IF('Saisie des composants'!Y178="",X$22,'Saisie des composants'!Y178),0.25)),IF(X$4="Circuit imprimé",0.0005*POWER(X$19,0.5)*(X$20/2)*X$70*X$73*IF('Saisie Profil'!$G16&lt;110,1,EXP(0.2*('Saisie Profil'!$G16-110))),IF(X$4="Optocoupleurs",VLOOKUP(X$6,Constante!$I$3:$AG$275,HLOOKUP($B$23,Constante!$I$3:$AG$4,2,FALSE),FALSE),VLOOKUP(X$5,Constante!$I$3:$AG$275,HLOOKUP($B$23,Constante!$I$3:$AG$4,2,FALSE),FALSE))))))</f>
        <v/>
      </c>
      <c r="Y32" s="5" t="str">
        <f>IF(Y$3="","",IF(Y$5="Réseau Résistif CMS",VLOOKUP(Y$5,Constante!$I$3:$AG$275,HLOOKUP($B$23,Constante!$I$3:$AG$4,2,FALSE),FALSE)*SQRT('Calcul '!Y$11),IF(Y$4="Connecteurs",Y$69*Y$72*POWER(Y$21,0.5)*IF(IF('Saisie des composants'!Z178="",Y$22,'Saisie des composants'!Z178)&lt;1,0.2,0.2*POWER(IF('Saisie des composants'!Z178="",Y$22,'Saisie des composants'!Z178),0.25)),IF(Y$4="Circuit imprimé",0.0005*POWER(Y$19,0.5)*(Y$20/2)*Y$70*Y$73*IF('Saisie Profil'!$G16&lt;110,1,EXP(0.2*('Saisie Profil'!$G16-110))),IF(Y$4="Optocoupleurs",VLOOKUP(Y$6,Constante!$I$3:$AG$275,HLOOKUP($B$23,Constante!$I$3:$AG$4,2,FALSE),FALSE),VLOOKUP(Y$5,Constante!$I$3:$AG$275,HLOOKUP($B$23,Constante!$I$3:$AG$4,2,FALSE),FALSE))))))</f>
        <v/>
      </c>
      <c r="Z32" s="5" t="str">
        <f>IF(Z$3="","",IF(Z$5="Réseau Résistif CMS",VLOOKUP(Z$5,Constante!$I$3:$AG$275,HLOOKUP($B$23,Constante!$I$3:$AG$4,2,FALSE),FALSE)*SQRT('Calcul '!Z$11),IF(Z$4="Connecteurs",Z$69*Z$72*POWER(Z$21,0.5)*IF(IF('Saisie des composants'!AA178="",Z$22,'Saisie des composants'!AA178)&lt;1,0.2,0.2*POWER(IF('Saisie des composants'!AA178="",Z$22,'Saisie des composants'!AA178),0.25)),IF(Z$4="Circuit imprimé",0.0005*POWER(Z$19,0.5)*(Z$20/2)*Z$70*Z$73*IF('Saisie Profil'!$G16&lt;110,1,EXP(0.2*('Saisie Profil'!$G16-110))),IF(Z$4="Optocoupleurs",VLOOKUP(Z$6,Constante!$I$3:$AG$275,HLOOKUP($B$23,Constante!$I$3:$AG$4,2,FALSE),FALSE),VLOOKUP(Z$5,Constante!$I$3:$AG$275,HLOOKUP($B$23,Constante!$I$3:$AG$4,2,FALSE),FALSE))))))</f>
        <v/>
      </c>
      <c r="AA32" s="5" t="str">
        <f>IF(AA$3="","",IF(AA$5="Réseau Résistif CMS",VLOOKUP(AA$5,Constante!$I$3:$AG$275,HLOOKUP($B$23,Constante!$I$3:$AG$4,2,FALSE),FALSE)*SQRT('Calcul '!AA$11),IF(AA$4="Connecteurs",AA$69*AA$72*POWER(AA$21,0.5)*IF(IF('Saisie des composants'!AB178="",AA$22,'Saisie des composants'!AB178)&lt;1,0.2,0.2*POWER(IF('Saisie des composants'!AB178="",AA$22,'Saisie des composants'!AB178),0.25)),IF(AA$4="Circuit imprimé",0.0005*POWER(AA$19,0.5)*(AA$20/2)*AA$70*AA$73*IF('Saisie Profil'!$G16&lt;110,1,EXP(0.2*('Saisie Profil'!$G16-110))),IF(AA$4="Optocoupleurs",VLOOKUP(AA$6,Constante!$I$3:$AG$275,HLOOKUP($B$23,Constante!$I$3:$AG$4,2,FALSE),FALSE),VLOOKUP(AA$5,Constante!$I$3:$AG$275,HLOOKUP($B$23,Constante!$I$3:$AG$4,2,FALSE),FALSE))))))</f>
        <v/>
      </c>
      <c r="AB32" s="5" t="str">
        <f>IF(AB$3="","",IF(AB$5="Réseau Résistif CMS",VLOOKUP(AB$5,Constante!$I$3:$AG$275,HLOOKUP($B$23,Constante!$I$3:$AG$4,2,FALSE),FALSE)*SQRT('Calcul '!AB$11),IF(AB$4="Connecteurs",AB$69*AB$72*POWER(AB$21,0.5)*IF(IF('Saisie des composants'!AC178="",AB$22,'Saisie des composants'!AC178)&lt;1,0.2,0.2*POWER(IF('Saisie des composants'!AC178="",AB$22,'Saisie des composants'!AC178),0.25)),IF(AB$4="Circuit imprimé",0.0005*POWER(AB$19,0.5)*(AB$20/2)*AB$70*AB$73*IF('Saisie Profil'!$G16&lt;110,1,EXP(0.2*('Saisie Profil'!$G16-110))),IF(AB$4="Optocoupleurs",VLOOKUP(AB$6,Constante!$I$3:$AG$275,HLOOKUP($B$23,Constante!$I$3:$AG$4,2,FALSE),FALSE),VLOOKUP(AB$5,Constante!$I$3:$AG$275,HLOOKUP($B$23,Constante!$I$3:$AG$4,2,FALSE),FALSE))))))</f>
        <v/>
      </c>
      <c r="AC32" s="5" t="str">
        <f>IF(AC$3="","",IF(AC$5="Réseau Résistif CMS",VLOOKUP(AC$5,Constante!$I$3:$AG$275,HLOOKUP($B$23,Constante!$I$3:$AG$4,2,FALSE),FALSE)*SQRT('Calcul '!AC$11),IF(AC$4="Connecteurs",AC$69*AC$72*POWER(AC$21,0.5)*IF(IF('Saisie des composants'!AD178="",AC$22,'Saisie des composants'!AD178)&lt;1,0.2,0.2*POWER(IF('Saisie des composants'!AD178="",AC$22,'Saisie des composants'!AD178),0.25)),IF(AC$4="Circuit imprimé",0.0005*POWER(AC$19,0.5)*(AC$20/2)*AC$70*AC$73*IF('Saisie Profil'!$G16&lt;110,1,EXP(0.2*('Saisie Profil'!$G16-110))),IF(AC$4="Optocoupleurs",VLOOKUP(AC$6,Constante!$I$3:$AG$275,HLOOKUP($B$23,Constante!$I$3:$AG$4,2,FALSE),FALSE),VLOOKUP(AC$5,Constante!$I$3:$AG$275,HLOOKUP($B$23,Constante!$I$3:$AG$4,2,FALSE),FALSE))))))</f>
        <v/>
      </c>
      <c r="AD32" s="5" t="str">
        <f>IF(AD$3="","",IF(AD$5="Réseau Résistif CMS",VLOOKUP(AD$5,Constante!$I$3:$AG$275,HLOOKUP($B$23,Constante!$I$3:$AG$4,2,FALSE),FALSE)*SQRT('Calcul '!AD$11),IF(AD$4="Connecteurs",AD$69*AD$72*POWER(AD$21,0.5)*IF(IF('Saisie des composants'!AE178="",AD$22,'Saisie des composants'!AE178)&lt;1,0.2,0.2*POWER(IF('Saisie des composants'!AE178="",AD$22,'Saisie des composants'!AE178),0.25)),IF(AD$4="Circuit imprimé",0.0005*POWER(AD$19,0.5)*(AD$20/2)*AD$70*AD$73*IF('Saisie Profil'!$G16&lt;110,1,EXP(0.2*('Saisie Profil'!$G16-110))),IF(AD$4="Optocoupleurs",VLOOKUP(AD$6,Constante!$I$3:$AG$275,HLOOKUP($B$23,Constante!$I$3:$AG$4,2,FALSE),FALSE),VLOOKUP(AD$5,Constante!$I$3:$AG$275,HLOOKUP($B$23,Constante!$I$3:$AG$4,2,FALSE),FALSE))))))</f>
        <v/>
      </c>
      <c r="AE32" s="5" t="str">
        <f>IF(AE$3="","",IF(AE$5="Réseau Résistif CMS",VLOOKUP(AE$5,Constante!$I$3:$AG$275,HLOOKUP($B$23,Constante!$I$3:$AG$4,2,FALSE),FALSE)*SQRT('Calcul '!AE$11),IF(AE$4="Connecteurs",AE$69*AE$72*POWER(AE$21,0.5)*IF(IF('Saisie des composants'!AF178="",AE$22,'Saisie des composants'!AF178)&lt;1,0.2,0.2*POWER(IF('Saisie des composants'!AF178="",AE$22,'Saisie des composants'!AF178),0.25)),IF(AE$4="Circuit imprimé",0.0005*POWER(AE$19,0.5)*(AE$20/2)*AE$70*AE$73*IF('Saisie Profil'!$G16&lt;110,1,EXP(0.2*('Saisie Profil'!$G16-110))),IF(AE$4="Optocoupleurs",VLOOKUP(AE$6,Constante!$I$3:$AG$275,HLOOKUP($B$23,Constante!$I$3:$AG$4,2,FALSE),FALSE),VLOOKUP(AE$5,Constante!$I$3:$AG$275,HLOOKUP($B$23,Constante!$I$3:$AG$4,2,FALSE),FALSE))))))</f>
        <v/>
      </c>
      <c r="AF32" s="5" t="str">
        <f>IF(AF$3="","",IF(AF$5="Réseau Résistif CMS",VLOOKUP(AF$5,Constante!$I$3:$AG$275,HLOOKUP($B$23,Constante!$I$3:$AG$4,2,FALSE),FALSE)*SQRT('Calcul '!AF$11),IF(AF$4="Connecteurs",AF$69*AF$72*POWER(AF$21,0.5)*IF(IF('Saisie des composants'!AG178="",AF$22,'Saisie des composants'!AG178)&lt;1,0.2,0.2*POWER(IF('Saisie des composants'!AG178="",AF$22,'Saisie des composants'!AG178),0.25)),IF(AF$4="Circuit imprimé",0.0005*POWER(AF$19,0.5)*(AF$20/2)*AF$70*AF$73*IF('Saisie Profil'!$G16&lt;110,1,EXP(0.2*('Saisie Profil'!$G16-110))),IF(AF$4="Optocoupleurs",VLOOKUP(AF$6,Constante!$I$3:$AG$275,HLOOKUP($B$23,Constante!$I$3:$AG$4,2,FALSE),FALSE),VLOOKUP(AF$5,Constante!$I$3:$AG$275,HLOOKUP($B$23,Constante!$I$3:$AG$4,2,FALSE),FALSE))))))</f>
        <v/>
      </c>
      <c r="AG32" s="5" t="str">
        <f>IF(AG$3="","",IF(AG$5="Réseau Résistif CMS",VLOOKUP(AG$5,Constante!$I$3:$AG$275,HLOOKUP($B$23,Constante!$I$3:$AG$4,2,FALSE),FALSE)*SQRT('Calcul '!AG$11),IF(AG$4="Connecteurs",AG$69*AG$72*POWER(AG$21,0.5)*IF(IF('Saisie des composants'!AH178="",AG$22,'Saisie des composants'!AH178)&lt;1,0.2,0.2*POWER(IF('Saisie des composants'!AH178="",AG$22,'Saisie des composants'!AH178),0.25)),IF(AG$4="Circuit imprimé",0.0005*POWER(AG$19,0.5)*(AG$20/2)*AG$70*AG$73*IF('Saisie Profil'!$G16&lt;110,1,EXP(0.2*('Saisie Profil'!$G16-110))),IF(AG$4="Optocoupleurs",VLOOKUP(AG$6,Constante!$I$3:$AG$275,HLOOKUP($B$23,Constante!$I$3:$AG$4,2,FALSE),FALSE),VLOOKUP(AG$5,Constante!$I$3:$AG$275,HLOOKUP($B$23,Constante!$I$3:$AG$4,2,FALSE),FALSE))))))</f>
        <v/>
      </c>
      <c r="AH32" s="5" t="str">
        <f>IF(AH$3="","",IF(AH$5="Réseau Résistif CMS",VLOOKUP(AH$5,Constante!$I$3:$AG$275,HLOOKUP($B$23,Constante!$I$3:$AG$4,2,FALSE),FALSE)*SQRT('Calcul '!AH$11),IF(AH$4="Connecteurs",AH$69*AH$72*POWER(AH$21,0.5)*IF(IF('Saisie des composants'!AI178="",AH$22,'Saisie des composants'!AI178)&lt;1,0.2,0.2*POWER(IF('Saisie des composants'!AI178="",AH$22,'Saisie des composants'!AI178),0.25)),IF(AH$4="Circuit imprimé",0.0005*POWER(AH$19,0.5)*(AH$20/2)*AH$70*AH$73*IF('Saisie Profil'!$G16&lt;110,1,EXP(0.2*('Saisie Profil'!$G16-110))),IF(AH$4="Optocoupleurs",VLOOKUP(AH$6,Constante!$I$3:$AG$275,HLOOKUP($B$23,Constante!$I$3:$AG$4,2,FALSE),FALSE),VLOOKUP(AH$5,Constante!$I$3:$AG$275,HLOOKUP($B$23,Constante!$I$3:$AG$4,2,FALSE),FALSE))))))</f>
        <v/>
      </c>
      <c r="AI32" s="5" t="str">
        <f>IF(AI$3="","",IF(AI$5="Réseau Résistif CMS",VLOOKUP(AI$5,Constante!$I$3:$AG$275,HLOOKUP($B$23,Constante!$I$3:$AG$4,2,FALSE),FALSE)*SQRT('Calcul '!AI$11),IF(AI$4="Connecteurs",AI$69*AI$72*POWER(AI$21,0.5)*IF(IF('Saisie des composants'!AJ178="",AI$22,'Saisie des composants'!AJ178)&lt;1,0.2,0.2*POWER(IF('Saisie des composants'!AJ178="",AI$22,'Saisie des composants'!AJ178),0.25)),IF(AI$4="Circuit imprimé",0.0005*POWER(AI$19,0.5)*(AI$20/2)*AI$70*AI$73*IF('Saisie Profil'!$G16&lt;110,1,EXP(0.2*('Saisie Profil'!$G16-110))),IF(AI$4="Optocoupleurs",VLOOKUP(AI$6,Constante!$I$3:$AG$275,HLOOKUP($B$23,Constante!$I$3:$AG$4,2,FALSE),FALSE),VLOOKUP(AI$5,Constante!$I$3:$AG$275,HLOOKUP($B$23,Constante!$I$3:$AG$4,2,FALSE),FALSE))))))</f>
        <v/>
      </c>
      <c r="AJ32" s="5" t="str">
        <f>IF(AJ$3="","",IF(AJ$5="Réseau Résistif CMS",VLOOKUP(AJ$5,Constante!$I$3:$AG$275,HLOOKUP($B$23,Constante!$I$3:$AG$4,2,FALSE),FALSE)*SQRT('Calcul '!AJ$11),IF(AJ$4="Connecteurs",AJ$69*AJ$72*POWER(AJ$21,0.5)*IF(IF('Saisie des composants'!AK178="",AJ$22,'Saisie des composants'!AK178)&lt;1,0.2,0.2*POWER(IF('Saisie des composants'!AK178="",AJ$22,'Saisie des composants'!AK178),0.25)),IF(AJ$4="Circuit imprimé",0.0005*POWER(AJ$19,0.5)*(AJ$20/2)*AJ$70*AJ$73*IF('Saisie Profil'!$G16&lt;110,1,EXP(0.2*('Saisie Profil'!$G16-110))),IF(AJ$4="Optocoupleurs",VLOOKUP(AJ$6,Constante!$I$3:$AG$275,HLOOKUP($B$23,Constante!$I$3:$AG$4,2,FALSE),FALSE),VLOOKUP(AJ$5,Constante!$I$3:$AG$275,HLOOKUP($B$23,Constante!$I$3:$AG$4,2,FALSE),FALSE))))))</f>
        <v/>
      </c>
      <c r="AK32" s="5" t="str">
        <f>IF(AK$3="","",IF(AK$5="Réseau Résistif CMS",VLOOKUP(AK$5,Constante!$I$3:$AG$275,HLOOKUP($B$23,Constante!$I$3:$AG$4,2,FALSE),FALSE)*SQRT('Calcul '!AK$11),IF(AK$4="Connecteurs",AK$69*AK$72*POWER(AK$21,0.5)*IF(IF('Saisie des composants'!AL178="",AK$22,'Saisie des composants'!AL178)&lt;1,0.2,0.2*POWER(IF('Saisie des composants'!AL178="",AK$22,'Saisie des composants'!AL178),0.25)),IF(AK$4="Circuit imprimé",0.0005*POWER(AK$19,0.5)*(AK$20/2)*AK$70*AK$73*IF('Saisie Profil'!$G16&lt;110,1,EXP(0.2*('Saisie Profil'!$G16-110))),IF(AK$4="Optocoupleurs",VLOOKUP(AK$6,Constante!$I$3:$AG$275,HLOOKUP($B$23,Constante!$I$3:$AG$4,2,FALSE),FALSE),VLOOKUP(AK$5,Constante!$I$3:$AG$275,HLOOKUP($B$23,Constante!$I$3:$AG$4,2,FALSE),FALSE))))))</f>
        <v/>
      </c>
      <c r="AL32" s="5" t="str">
        <f>IF(AL$3="","",IF(AL$5="Réseau Résistif CMS",VLOOKUP(AL$5,Constante!$I$3:$AG$275,HLOOKUP($B$23,Constante!$I$3:$AG$4,2,FALSE),FALSE)*SQRT('Calcul '!AL$11),IF(AL$4="Connecteurs",AL$69*AL$72*POWER(AL$21,0.5)*IF(IF('Saisie des composants'!AM178="",AL$22,'Saisie des composants'!AM178)&lt;1,0.2,0.2*POWER(IF('Saisie des composants'!AM178="",AL$22,'Saisie des composants'!AM178),0.25)),IF(AL$4="Circuit imprimé",0.0005*POWER(AL$19,0.5)*(AL$20/2)*AL$70*AL$73*IF('Saisie Profil'!$G16&lt;110,1,EXP(0.2*('Saisie Profil'!$G16-110))),IF(AL$4="Optocoupleurs",VLOOKUP(AL$6,Constante!$I$3:$AG$275,HLOOKUP($B$23,Constante!$I$3:$AG$4,2,FALSE),FALSE),VLOOKUP(AL$5,Constante!$I$3:$AG$275,HLOOKUP($B$23,Constante!$I$3:$AG$4,2,FALSE),FALSE))))))</f>
        <v/>
      </c>
      <c r="AM32" s="5" t="str">
        <f>IF(AM$3="","",IF(AM$5="Réseau Résistif CMS",VLOOKUP(AM$5,Constante!$I$3:$AG$275,HLOOKUP($B$23,Constante!$I$3:$AG$4,2,FALSE),FALSE)*SQRT('Calcul '!AM$11),IF(AM$4="Connecteurs",AM$69*AM$72*POWER(AM$21,0.5)*IF(IF('Saisie des composants'!AN178="",AM$22,'Saisie des composants'!AN178)&lt;1,0.2,0.2*POWER(IF('Saisie des composants'!AN178="",AM$22,'Saisie des composants'!AN178),0.25)),IF(AM$4="Circuit imprimé",0.0005*POWER(AM$19,0.5)*(AM$20/2)*AM$70*AM$73*IF('Saisie Profil'!$G16&lt;110,1,EXP(0.2*('Saisie Profil'!$G16-110))),IF(AM$4="Optocoupleurs",VLOOKUP(AM$6,Constante!$I$3:$AG$275,HLOOKUP($B$23,Constante!$I$3:$AG$4,2,FALSE),FALSE),VLOOKUP(AM$5,Constante!$I$3:$AG$275,HLOOKUP($B$23,Constante!$I$3:$AG$4,2,FALSE),FALSE))))))</f>
        <v/>
      </c>
      <c r="AN32" s="5" t="str">
        <f>IF(AN$3="","",IF(AN$5="Réseau Résistif CMS",VLOOKUP(AN$5,Constante!$I$3:$AG$275,HLOOKUP($B$23,Constante!$I$3:$AG$4,2,FALSE),FALSE)*SQRT('Calcul '!AN$11),IF(AN$4="Connecteurs",AN$69*AN$72*POWER(AN$21,0.5)*IF(IF('Saisie des composants'!AO178="",AN$22,'Saisie des composants'!AO178)&lt;1,0.2,0.2*POWER(IF('Saisie des composants'!AO178="",AN$22,'Saisie des composants'!AO178),0.25)),IF(AN$4="Circuit imprimé",0.0005*POWER(AN$19,0.5)*(AN$20/2)*AN$70*AN$73*IF('Saisie Profil'!$G16&lt;110,1,EXP(0.2*('Saisie Profil'!$G16-110))),IF(AN$4="Optocoupleurs",VLOOKUP(AN$6,Constante!$I$3:$AG$275,HLOOKUP($B$23,Constante!$I$3:$AG$4,2,FALSE),FALSE),VLOOKUP(AN$5,Constante!$I$3:$AG$275,HLOOKUP($B$23,Constante!$I$3:$AG$4,2,FALSE),FALSE))))))</f>
        <v/>
      </c>
      <c r="AO32" s="5" t="str">
        <f>IF(AO$3="","",IF(AO$5="Réseau Résistif CMS",VLOOKUP(AO$5,Constante!$I$3:$AG$275,HLOOKUP($B$23,Constante!$I$3:$AG$4,2,FALSE),FALSE)*SQRT('Calcul '!AO$11),IF(AO$4="Connecteurs",AO$69*AO$72*POWER(AO$21,0.5)*IF(IF('Saisie des composants'!AP178="",AO$22,'Saisie des composants'!AP178)&lt;1,0.2,0.2*POWER(IF('Saisie des composants'!AP178="",AO$22,'Saisie des composants'!AP178),0.25)),IF(AO$4="Circuit imprimé",0.0005*POWER(AO$19,0.5)*(AO$20/2)*AO$70*AO$73*IF('Saisie Profil'!$G16&lt;110,1,EXP(0.2*('Saisie Profil'!$G16-110))),IF(AO$4="Optocoupleurs",VLOOKUP(AO$6,Constante!$I$3:$AG$275,HLOOKUP($B$23,Constante!$I$3:$AG$4,2,FALSE),FALSE),VLOOKUP(AO$5,Constante!$I$3:$AG$275,HLOOKUP($B$23,Constante!$I$3:$AG$4,2,FALSE),FALSE))))))</f>
        <v/>
      </c>
      <c r="AP32" s="5" t="str">
        <f>IF(AP$3="","",IF(AP$5="Réseau Résistif CMS",VLOOKUP(AP$5,Constante!$I$3:$AG$275,HLOOKUP($B$23,Constante!$I$3:$AG$4,2,FALSE),FALSE)*SQRT('Calcul '!AP$11),IF(AP$4="Connecteurs",AP$69*AP$72*POWER(AP$21,0.5)*IF(IF('Saisie des composants'!AQ178="",AP$22,'Saisie des composants'!AQ178)&lt;1,0.2,0.2*POWER(IF('Saisie des composants'!AQ178="",AP$22,'Saisie des composants'!AQ178),0.25)),IF(AP$4="Circuit imprimé",0.0005*POWER(AP$19,0.5)*(AP$20/2)*AP$70*AP$73*IF('Saisie Profil'!$G16&lt;110,1,EXP(0.2*('Saisie Profil'!$G16-110))),IF(AP$4="Optocoupleurs",VLOOKUP(AP$6,Constante!$I$3:$AG$275,HLOOKUP($B$23,Constante!$I$3:$AG$4,2,FALSE),FALSE),VLOOKUP(AP$5,Constante!$I$3:$AG$275,HLOOKUP($B$23,Constante!$I$3:$AG$4,2,FALSE),FALSE))))))</f>
        <v/>
      </c>
      <c r="AQ32" s="5" t="str">
        <f>IF(AQ$3="","",IF(AQ$5="Réseau Résistif CMS",VLOOKUP(AQ$5,Constante!$I$3:$AG$275,HLOOKUP($B$23,Constante!$I$3:$AG$4,2,FALSE),FALSE)*SQRT('Calcul '!AQ$11),IF(AQ$4="Connecteurs",AQ$69*AQ$72*POWER(AQ$21,0.5)*IF(IF('Saisie des composants'!AR178="",AQ$22,'Saisie des composants'!AR178)&lt;1,0.2,0.2*POWER(IF('Saisie des composants'!AR178="",AQ$22,'Saisie des composants'!AR178),0.25)),IF(AQ$4="Circuit imprimé",0.0005*POWER(AQ$19,0.5)*(AQ$20/2)*AQ$70*AQ$73*IF('Saisie Profil'!$G16&lt;110,1,EXP(0.2*('Saisie Profil'!$G16-110))),IF(AQ$4="Optocoupleurs",VLOOKUP(AQ$6,Constante!$I$3:$AG$275,HLOOKUP($B$23,Constante!$I$3:$AG$4,2,FALSE),FALSE),VLOOKUP(AQ$5,Constante!$I$3:$AG$275,HLOOKUP($B$23,Constante!$I$3:$AG$4,2,FALSE),FALSE))))))</f>
        <v/>
      </c>
      <c r="AR32" s="5" t="str">
        <f>IF(AR$3="","",IF(AR$5="Réseau Résistif CMS",VLOOKUP(AR$5,Constante!$I$3:$AG$275,HLOOKUP($B$23,Constante!$I$3:$AG$4,2,FALSE),FALSE)*SQRT('Calcul '!AR$11),IF(AR$4="Connecteurs",AR$69*AR$72*POWER(AR$21,0.5)*IF(IF('Saisie des composants'!AS178="",AR$22,'Saisie des composants'!AS178)&lt;1,0.2,0.2*POWER(IF('Saisie des composants'!AS178="",AR$22,'Saisie des composants'!AS178),0.25)),IF(AR$4="Circuit imprimé",0.0005*POWER(AR$19,0.5)*(AR$20/2)*AR$70*AR$73*IF('Saisie Profil'!$G16&lt;110,1,EXP(0.2*('Saisie Profil'!$G16-110))),IF(AR$4="Optocoupleurs",VLOOKUP(AR$6,Constante!$I$3:$AG$275,HLOOKUP($B$23,Constante!$I$3:$AG$4,2,FALSE),FALSE),VLOOKUP(AR$5,Constante!$I$3:$AG$275,HLOOKUP($B$23,Constante!$I$3:$AG$4,2,FALSE),FALSE))))))</f>
        <v/>
      </c>
      <c r="AS32" s="5" t="str">
        <f>IF(AS$3="","",IF(AS$5="Réseau Résistif CMS",VLOOKUP(AS$5,Constante!$I$3:$AG$275,HLOOKUP($B$23,Constante!$I$3:$AG$4,2,FALSE),FALSE)*SQRT('Calcul '!AS$11),IF(AS$4="Connecteurs",AS$69*AS$72*POWER(AS$21,0.5)*IF(IF('Saisie des composants'!AT178="",AS$22,'Saisie des composants'!AT178)&lt;1,0.2,0.2*POWER(IF('Saisie des composants'!AT178="",AS$22,'Saisie des composants'!AT178),0.25)),IF(AS$4="Circuit imprimé",0.0005*POWER(AS$19,0.5)*(AS$20/2)*AS$70*AS$73*IF('Saisie Profil'!$G16&lt;110,1,EXP(0.2*('Saisie Profil'!$G16-110))),IF(AS$4="Optocoupleurs",VLOOKUP(AS$6,Constante!$I$3:$AG$275,HLOOKUP($B$23,Constante!$I$3:$AG$4,2,FALSE),FALSE),VLOOKUP(AS$5,Constante!$I$3:$AG$275,HLOOKUP($B$23,Constante!$I$3:$AG$4,2,FALSE),FALSE))))))</f>
        <v/>
      </c>
      <c r="AT32" s="5" t="str">
        <f>IF(AT$3="","",IF(AT$5="Réseau Résistif CMS",VLOOKUP(AT$5,Constante!$I$3:$AG$275,HLOOKUP($B$23,Constante!$I$3:$AG$4,2,FALSE),FALSE)*SQRT('Calcul '!AT$11),IF(AT$4="Connecteurs",AT$69*AT$72*POWER(AT$21,0.5)*IF(IF('Saisie des composants'!AU178="",AT$22,'Saisie des composants'!AU178)&lt;1,0.2,0.2*POWER(IF('Saisie des composants'!AU178="",AT$22,'Saisie des composants'!AU178),0.25)),IF(AT$4="Circuit imprimé",0.0005*POWER(AT$19,0.5)*(AT$20/2)*AT$70*AT$73*IF('Saisie Profil'!$G16&lt;110,1,EXP(0.2*('Saisie Profil'!$G16-110))),IF(AT$4="Optocoupleurs",VLOOKUP(AT$6,Constante!$I$3:$AG$275,HLOOKUP($B$23,Constante!$I$3:$AG$4,2,FALSE),FALSE),VLOOKUP(AT$5,Constante!$I$3:$AG$275,HLOOKUP($B$23,Constante!$I$3:$AG$4,2,FALSE),FALSE))))))</f>
        <v/>
      </c>
      <c r="AU32" s="5" t="str">
        <f>IF(AU$3="","",IF(AU$5="Réseau Résistif CMS",VLOOKUP(AU$5,Constante!$I$3:$AG$275,HLOOKUP($B$23,Constante!$I$3:$AG$4,2,FALSE),FALSE)*SQRT('Calcul '!AU$11),IF(AU$4="Connecteurs",AU$69*AU$72*POWER(AU$21,0.5)*IF(IF('Saisie des composants'!AV178="",AU$22,'Saisie des composants'!AV178)&lt;1,0.2,0.2*POWER(IF('Saisie des composants'!AV178="",AU$22,'Saisie des composants'!AV178),0.25)),IF(AU$4="Circuit imprimé",0.0005*POWER(AU$19,0.5)*(AU$20/2)*AU$70*AU$73*IF('Saisie Profil'!$G16&lt;110,1,EXP(0.2*('Saisie Profil'!$G16-110))),IF(AU$4="Optocoupleurs",VLOOKUP(AU$6,Constante!$I$3:$AG$275,HLOOKUP($B$23,Constante!$I$3:$AG$4,2,FALSE),FALSE),VLOOKUP(AU$5,Constante!$I$3:$AG$275,HLOOKUP($B$23,Constante!$I$3:$AG$4,2,FALSE),FALSE))))))</f>
        <v/>
      </c>
      <c r="AV32" s="5" t="str">
        <f>IF(AV$3="","",IF(AV$5="Réseau Résistif CMS",VLOOKUP(AV$5,Constante!$I$3:$AG$275,HLOOKUP($B$23,Constante!$I$3:$AG$4,2,FALSE),FALSE)*SQRT('Calcul '!AV$11),IF(AV$4="Connecteurs",AV$69*AV$72*POWER(AV$21,0.5)*IF(IF('Saisie des composants'!AW178="",AV$22,'Saisie des composants'!AW178)&lt;1,0.2,0.2*POWER(IF('Saisie des composants'!AW178="",AV$22,'Saisie des composants'!AW178),0.25)),IF(AV$4="Circuit imprimé",0.0005*POWER(AV$19,0.5)*(AV$20/2)*AV$70*AV$73*IF('Saisie Profil'!$G16&lt;110,1,EXP(0.2*('Saisie Profil'!$G16-110))),IF(AV$4="Optocoupleurs",VLOOKUP(AV$6,Constante!$I$3:$AG$275,HLOOKUP($B$23,Constante!$I$3:$AG$4,2,FALSE),FALSE),VLOOKUP(AV$5,Constante!$I$3:$AG$275,HLOOKUP($B$23,Constante!$I$3:$AG$4,2,FALSE),FALSE))))))</f>
        <v/>
      </c>
      <c r="AW32" s="5" t="str">
        <f>IF(AW$3="","",IF(AW$5="Réseau Résistif CMS",VLOOKUP(AW$5,Constante!$I$3:$AG$275,HLOOKUP($B$23,Constante!$I$3:$AG$4,2,FALSE),FALSE)*SQRT('Calcul '!AW$11),IF(AW$4="Connecteurs",AW$69*AW$72*POWER(AW$21,0.5)*IF(IF('Saisie des composants'!AX178="",AW$22,'Saisie des composants'!AX178)&lt;1,0.2,0.2*POWER(IF('Saisie des composants'!AX178="",AW$22,'Saisie des composants'!AX178),0.25)),IF(AW$4="Circuit imprimé",0.0005*POWER(AW$19,0.5)*(AW$20/2)*AW$70*AW$73*IF('Saisie Profil'!$G16&lt;110,1,EXP(0.2*('Saisie Profil'!$G16-110))),IF(AW$4="Optocoupleurs",VLOOKUP(AW$6,Constante!$I$3:$AG$275,HLOOKUP($B$23,Constante!$I$3:$AG$4,2,FALSE),FALSE),VLOOKUP(AW$5,Constante!$I$3:$AG$275,HLOOKUP($B$23,Constante!$I$3:$AG$4,2,FALSE),FALSE))))))</f>
        <v/>
      </c>
      <c r="AX32" s="5" t="str">
        <f>IF(AX$3="","",IF(AX$5="Réseau Résistif CMS",VLOOKUP(AX$5,Constante!$I$3:$AG$275,HLOOKUP($B$23,Constante!$I$3:$AG$4,2,FALSE),FALSE)*SQRT('Calcul '!AX$11),IF(AX$4="Connecteurs",AX$69*AX$72*POWER(AX$21,0.5)*IF(IF('Saisie des composants'!AY178="",AX$22,'Saisie des composants'!AY178)&lt;1,0.2,0.2*POWER(IF('Saisie des composants'!AY178="",AX$22,'Saisie des composants'!AY178),0.25)),IF(AX$4="Circuit imprimé",0.0005*POWER(AX$19,0.5)*(AX$20/2)*AX$70*AX$73*IF('Saisie Profil'!$G16&lt;110,1,EXP(0.2*('Saisie Profil'!$G16-110))),IF(AX$4="Optocoupleurs",VLOOKUP(AX$6,Constante!$I$3:$AG$275,HLOOKUP($B$23,Constante!$I$3:$AG$4,2,FALSE),FALSE),VLOOKUP(AX$5,Constante!$I$3:$AG$275,HLOOKUP($B$23,Constante!$I$3:$AG$4,2,FALSE),FALSE))))))</f>
        <v/>
      </c>
      <c r="AY32" s="5" t="str">
        <f>IF(AY$3="","",IF(AY$5="Réseau Résistif CMS",VLOOKUP(AY$5,Constante!$I$3:$AG$275,HLOOKUP($B$23,Constante!$I$3:$AG$4,2,FALSE),FALSE)*SQRT('Calcul '!AY$11),IF(AY$4="Connecteurs",AY$69*AY$72*POWER(AY$21,0.5)*IF(IF('Saisie des composants'!AZ178="",AY$22,'Saisie des composants'!AZ178)&lt;1,0.2,0.2*POWER(IF('Saisie des composants'!AZ178="",AY$22,'Saisie des composants'!AZ178),0.25)),IF(AY$4="Circuit imprimé",0.0005*POWER(AY$19,0.5)*(AY$20/2)*AY$70*AY$73*IF('Saisie Profil'!$G16&lt;110,1,EXP(0.2*('Saisie Profil'!$G16-110))),IF(AY$4="Optocoupleurs",VLOOKUP(AY$6,Constante!$I$3:$AG$275,HLOOKUP($B$23,Constante!$I$3:$AG$4,2,FALSE),FALSE),VLOOKUP(AY$5,Constante!$I$3:$AG$275,HLOOKUP($B$23,Constante!$I$3:$AG$4,2,FALSE),FALSE))))))</f>
        <v/>
      </c>
      <c r="AZ32" s="5" t="str">
        <f>IF(AZ$3="","",IF(AZ$5="Réseau Résistif CMS",VLOOKUP(AZ$5,Constante!$I$3:$AG$275,HLOOKUP($B$23,Constante!$I$3:$AG$4,2,FALSE),FALSE)*SQRT('Calcul '!AZ$11),IF(AZ$4="Connecteurs",AZ$69*AZ$72*POWER(AZ$21,0.5)*IF(IF('Saisie des composants'!BA178="",AZ$22,'Saisie des composants'!BA178)&lt;1,0.2,0.2*POWER(IF('Saisie des composants'!BA178="",AZ$22,'Saisie des composants'!BA178),0.25)),IF(AZ$4="Circuit imprimé",0.0005*POWER(AZ$19,0.5)*(AZ$20/2)*AZ$70*AZ$73*IF('Saisie Profil'!$G16&lt;110,1,EXP(0.2*('Saisie Profil'!$G16-110))),IF(AZ$4="Optocoupleurs",VLOOKUP(AZ$6,Constante!$I$3:$AG$275,HLOOKUP($B$23,Constante!$I$3:$AG$4,2,FALSE),FALSE),VLOOKUP(AZ$5,Constante!$I$3:$AG$275,HLOOKUP($B$23,Constante!$I$3:$AG$4,2,FALSE),FALSE))))))</f>
        <v/>
      </c>
      <c r="BA32" s="5" t="str">
        <f>IF(BA$3="","",IF(BA$5="Réseau Résistif CMS",VLOOKUP(BA$5,Constante!$I$3:$AG$275,HLOOKUP($B$23,Constante!$I$3:$AG$4,2,FALSE),FALSE)*SQRT('Calcul '!BA$11),IF(BA$4="Connecteurs",BA$69*BA$72*POWER(BA$21,0.5)*IF(IF('Saisie des composants'!BB178="",BA$22,'Saisie des composants'!BB178)&lt;1,0.2,0.2*POWER(IF('Saisie des composants'!BB178="",BA$22,'Saisie des composants'!BB178),0.25)),IF(BA$4="Circuit imprimé",0.0005*POWER(BA$19,0.5)*(BA$20/2)*BA$70*BA$73*IF('Saisie Profil'!$G16&lt;110,1,EXP(0.2*('Saisie Profil'!$G16-110))),IF(BA$4="Optocoupleurs",VLOOKUP(BA$6,Constante!$I$3:$AG$275,HLOOKUP($B$23,Constante!$I$3:$AG$4,2,FALSE),FALSE),VLOOKUP(BA$5,Constante!$I$3:$AG$275,HLOOKUP($B$23,Constante!$I$3:$AG$4,2,FALSE),FALSE))))))</f>
        <v/>
      </c>
      <c r="BB32" s="5" t="str">
        <f>IF(BB$3="","",IF(BB$5="Réseau Résistif CMS",VLOOKUP(BB$5,Constante!$I$3:$AG$275,HLOOKUP($B$23,Constante!$I$3:$AG$4,2,FALSE),FALSE)*SQRT('Calcul '!BB$11),IF(BB$4="Connecteurs",BB$69*BB$72*POWER(BB$21,0.5)*IF(IF('Saisie des composants'!BC178="",BB$22,'Saisie des composants'!BC178)&lt;1,0.2,0.2*POWER(IF('Saisie des composants'!BC178="",BB$22,'Saisie des composants'!BC178),0.25)),IF(BB$4="Circuit imprimé",0.0005*POWER(BB$19,0.5)*(BB$20/2)*BB$70*BB$73*IF('Saisie Profil'!$G16&lt;110,1,EXP(0.2*('Saisie Profil'!$G16-110))),IF(BB$4="Optocoupleurs",VLOOKUP(BB$6,Constante!$I$3:$AG$275,HLOOKUP($B$23,Constante!$I$3:$AG$4,2,FALSE),FALSE),VLOOKUP(BB$5,Constante!$I$3:$AG$275,HLOOKUP($B$23,Constante!$I$3:$AG$4,2,FALSE),FALSE))))))</f>
        <v/>
      </c>
      <c r="BC32" s="5" t="str">
        <f>IF(BC$3="","",IF(BC$5="Réseau Résistif CMS",VLOOKUP(BC$5,Constante!$I$3:$AG$275,HLOOKUP($B$23,Constante!$I$3:$AG$4,2,FALSE),FALSE)*SQRT('Calcul '!BC$11),IF(BC$4="Connecteurs",BC$69*BC$72*POWER(BC$21,0.5)*IF(IF('Saisie des composants'!BD178="",BC$22,'Saisie des composants'!BD178)&lt;1,0.2,0.2*POWER(IF('Saisie des composants'!BD178="",BC$22,'Saisie des composants'!BD178),0.25)),IF(BC$4="Circuit imprimé",0.0005*POWER(BC$19,0.5)*(BC$20/2)*BC$70*BC$73*IF('Saisie Profil'!$G16&lt;110,1,EXP(0.2*('Saisie Profil'!$G16-110))),IF(BC$4="Optocoupleurs",VLOOKUP(BC$6,Constante!$I$3:$AG$275,HLOOKUP($B$23,Constante!$I$3:$AG$4,2,FALSE),FALSE),VLOOKUP(BC$5,Constante!$I$3:$AG$275,HLOOKUP($B$23,Constante!$I$3:$AG$4,2,FALSE),FALSE))))))</f>
        <v/>
      </c>
      <c r="BD32" s="5" t="str">
        <f>IF(BD$3="","",IF(BD$5="Réseau Résistif CMS",VLOOKUP(BD$5,Constante!$I$3:$AG$275,HLOOKUP($B$23,Constante!$I$3:$AG$4,2,FALSE),FALSE)*SQRT('Calcul '!BD$11),IF(BD$4="Connecteurs",BD$69*BD$72*POWER(BD$21,0.5)*IF(IF('Saisie des composants'!BE178="",BD$22,'Saisie des composants'!BE178)&lt;1,0.2,0.2*POWER(IF('Saisie des composants'!BE178="",BD$22,'Saisie des composants'!BE178),0.25)),IF(BD$4="Circuit imprimé",0.0005*POWER(BD$19,0.5)*(BD$20/2)*BD$70*BD$73*IF('Saisie Profil'!$G16&lt;110,1,EXP(0.2*('Saisie Profil'!$G16-110))),IF(BD$4="Optocoupleurs",VLOOKUP(BD$6,Constante!$I$3:$AG$275,HLOOKUP($B$23,Constante!$I$3:$AG$4,2,FALSE),FALSE),VLOOKUP(BD$5,Constante!$I$3:$AG$275,HLOOKUP($B$23,Constante!$I$3:$AG$4,2,FALSE),FALSE))))))</f>
        <v/>
      </c>
      <c r="BE32" s="5" t="str">
        <f>IF(BE$3="","",IF(BE$5="Réseau Résistif CMS",VLOOKUP(BE$5,Constante!$I$3:$AG$275,HLOOKUP($B$23,Constante!$I$3:$AG$4,2,FALSE),FALSE)*SQRT('Calcul '!BE$11),IF(BE$4="Connecteurs",BE$69*BE$72*POWER(BE$21,0.5)*IF(IF('Saisie des composants'!BF178="",BE$22,'Saisie des composants'!BF178)&lt;1,0.2,0.2*POWER(IF('Saisie des composants'!BF178="",BE$22,'Saisie des composants'!BF178),0.25)),IF(BE$4="Circuit imprimé",0.0005*POWER(BE$19,0.5)*(BE$20/2)*BE$70*BE$73*IF('Saisie Profil'!$G16&lt;110,1,EXP(0.2*('Saisie Profil'!$G16-110))),IF(BE$4="Optocoupleurs",VLOOKUP(BE$6,Constante!$I$3:$AG$275,HLOOKUP($B$23,Constante!$I$3:$AG$4,2,FALSE),FALSE),VLOOKUP(BE$5,Constante!$I$3:$AG$275,HLOOKUP($B$23,Constante!$I$3:$AG$4,2,FALSE),FALSE))))))</f>
        <v/>
      </c>
      <c r="BF32" s="5" t="str">
        <f>IF(BF$3="","",IF(BF$5="Réseau Résistif CMS",VLOOKUP(BF$5,Constante!$I$3:$AG$275,HLOOKUP($B$23,Constante!$I$3:$AG$4,2,FALSE),FALSE)*SQRT('Calcul '!BF$11),IF(BF$4="Connecteurs",BF$69*BF$72*POWER(BF$21,0.5)*IF(IF('Saisie des composants'!BG178="",BF$22,'Saisie des composants'!BG178)&lt;1,0.2,0.2*POWER(IF('Saisie des composants'!BG178="",BF$22,'Saisie des composants'!BG178),0.25)),IF(BF$4="Circuit imprimé",0.0005*POWER(BF$19,0.5)*(BF$20/2)*BF$70*BF$73*IF('Saisie Profil'!$G16&lt;110,1,EXP(0.2*('Saisie Profil'!$G16-110))),IF(BF$4="Optocoupleurs",VLOOKUP(BF$6,Constante!$I$3:$AG$275,HLOOKUP($B$23,Constante!$I$3:$AG$4,2,FALSE),FALSE),VLOOKUP(BF$5,Constante!$I$3:$AG$275,HLOOKUP($B$23,Constante!$I$3:$AG$4,2,FALSE),FALSE))))))</f>
        <v/>
      </c>
      <c r="BG32" s="5" t="str">
        <f>IF(BG$3="","",IF(BG$5="Réseau Résistif CMS",VLOOKUP(BG$5,Constante!$I$3:$AG$275,HLOOKUP($B$23,Constante!$I$3:$AG$4,2,FALSE),FALSE)*SQRT('Calcul '!BG$11),IF(BG$4="Connecteurs",BG$69*BG$72*POWER(BG$21,0.5)*IF(IF('Saisie des composants'!BH178="",BG$22,'Saisie des composants'!BH178)&lt;1,0.2,0.2*POWER(IF('Saisie des composants'!BH178="",BG$22,'Saisie des composants'!BH178),0.25)),IF(BG$4="Circuit imprimé",0.0005*POWER(BG$19,0.5)*(BG$20/2)*BG$70*BG$73*IF('Saisie Profil'!$G16&lt;110,1,EXP(0.2*('Saisie Profil'!$G16-110))),IF(BG$4="Optocoupleurs",VLOOKUP(BG$6,Constante!$I$3:$AG$275,HLOOKUP($B$23,Constante!$I$3:$AG$4,2,FALSE),FALSE),VLOOKUP(BG$5,Constante!$I$3:$AG$275,HLOOKUP($B$23,Constante!$I$3:$AG$4,2,FALSE),FALSE))))))</f>
        <v/>
      </c>
      <c r="BH32" s="5" t="str">
        <f>IF(BH$3="","",IF(BH$5="Réseau Résistif CMS",VLOOKUP(BH$5,Constante!$I$3:$AG$275,HLOOKUP($B$23,Constante!$I$3:$AG$4,2,FALSE),FALSE)*SQRT('Calcul '!BH$11),IF(BH$4="Connecteurs",BH$69*BH$72*POWER(BH$21,0.5)*IF(IF('Saisie des composants'!BI178="",BH$22,'Saisie des composants'!BI178)&lt;1,0.2,0.2*POWER(IF('Saisie des composants'!BI178="",BH$22,'Saisie des composants'!BI178),0.25)),IF(BH$4="Circuit imprimé",0.0005*POWER(BH$19,0.5)*(BH$20/2)*BH$70*BH$73*IF('Saisie Profil'!$G16&lt;110,1,EXP(0.2*('Saisie Profil'!$G16-110))),IF(BH$4="Optocoupleurs",VLOOKUP(BH$6,Constante!$I$3:$AG$275,HLOOKUP($B$23,Constante!$I$3:$AG$4,2,FALSE),FALSE),VLOOKUP(BH$5,Constante!$I$3:$AG$275,HLOOKUP($B$23,Constante!$I$3:$AG$4,2,FALSE),FALSE))))))</f>
        <v/>
      </c>
      <c r="BI32" s="5" t="str">
        <f>IF(BI$3="","",IF(BI$5="Réseau Résistif CMS",VLOOKUP(BI$5,Constante!$I$3:$AG$275,HLOOKUP($B$23,Constante!$I$3:$AG$4,2,FALSE),FALSE)*SQRT('Calcul '!BI$11),IF(BI$4="Connecteurs",BI$69*BI$72*POWER(BI$21,0.5)*IF(IF('Saisie des composants'!BJ178="",BI$22,'Saisie des composants'!BJ178)&lt;1,0.2,0.2*POWER(IF('Saisie des composants'!BJ178="",BI$22,'Saisie des composants'!BJ178),0.25)),IF(BI$4="Circuit imprimé",0.0005*POWER(BI$19,0.5)*(BI$20/2)*BI$70*BI$73*IF('Saisie Profil'!$G16&lt;110,1,EXP(0.2*('Saisie Profil'!$G16-110))),IF(BI$4="Optocoupleurs",VLOOKUP(BI$6,Constante!$I$3:$AG$275,HLOOKUP($B$23,Constante!$I$3:$AG$4,2,FALSE),FALSE),VLOOKUP(BI$5,Constante!$I$3:$AG$275,HLOOKUP($B$23,Constante!$I$3:$AG$4,2,FALSE),FALSE))))))</f>
        <v/>
      </c>
      <c r="BJ32" s="5" t="str">
        <f>IF(BJ$3="","",IF(BJ$5="Réseau Résistif CMS",VLOOKUP(BJ$5,Constante!$I$3:$AG$275,HLOOKUP($B$23,Constante!$I$3:$AG$4,2,FALSE),FALSE)*SQRT('Calcul '!BJ$11),IF(BJ$4="Connecteurs",BJ$69*BJ$72*POWER(BJ$21,0.5)*IF(IF('Saisie des composants'!BK178="",BJ$22,'Saisie des composants'!BK178)&lt;1,0.2,0.2*POWER(IF('Saisie des composants'!BK178="",BJ$22,'Saisie des composants'!BK178),0.25)),IF(BJ$4="Circuit imprimé",0.0005*POWER(BJ$19,0.5)*(BJ$20/2)*BJ$70*BJ$73*IF('Saisie Profil'!$G16&lt;110,1,EXP(0.2*('Saisie Profil'!$G16-110))),IF(BJ$4="Optocoupleurs",VLOOKUP(BJ$6,Constante!$I$3:$AG$275,HLOOKUP($B$23,Constante!$I$3:$AG$4,2,FALSE),FALSE),VLOOKUP(BJ$5,Constante!$I$3:$AG$275,HLOOKUP($B$23,Constante!$I$3:$AG$4,2,FALSE),FALSE))))))</f>
        <v/>
      </c>
      <c r="BK32" s="5" t="str">
        <f>IF(BK$3="","",IF(BK$5="Réseau Résistif CMS",VLOOKUP(BK$5,Constante!$I$3:$AG$275,HLOOKUP($B$23,Constante!$I$3:$AG$4,2,FALSE),FALSE)*SQRT('Calcul '!BK$11),IF(BK$4="Connecteurs",BK$69*BK$72*POWER(BK$21,0.5)*IF(IF('Saisie des composants'!BL178="",BK$22,'Saisie des composants'!BL178)&lt;1,0.2,0.2*POWER(IF('Saisie des composants'!BL178="",BK$22,'Saisie des composants'!BL178),0.25)),IF(BK$4="Circuit imprimé",0.0005*POWER(BK$19,0.5)*(BK$20/2)*BK$70*BK$73*IF('Saisie Profil'!$G16&lt;110,1,EXP(0.2*('Saisie Profil'!$G16-110))),IF(BK$4="Optocoupleurs",VLOOKUP(BK$6,Constante!$I$3:$AG$275,HLOOKUP($B$23,Constante!$I$3:$AG$4,2,FALSE),FALSE),VLOOKUP(BK$5,Constante!$I$3:$AG$275,HLOOKUP($B$23,Constante!$I$3:$AG$4,2,FALSE),FALSE))))))</f>
        <v/>
      </c>
      <c r="BL32" s="5" t="str">
        <f>IF(BL$3="","",IF(BL$5="Réseau Résistif CMS",VLOOKUP(BL$5,Constante!$I$3:$AG$275,HLOOKUP($B$23,Constante!$I$3:$AG$4,2,FALSE),FALSE)*SQRT('Calcul '!BL$11),IF(BL$4="Connecteurs",BL$69*BL$72*POWER(BL$21,0.5)*IF(IF('Saisie des composants'!BM178="",BL$22,'Saisie des composants'!BM178)&lt;1,0.2,0.2*POWER(IF('Saisie des composants'!BM178="",BL$22,'Saisie des composants'!BM178),0.25)),IF(BL$4="Circuit imprimé",0.0005*POWER(BL$19,0.5)*(BL$20/2)*BL$70*BL$73*IF('Saisie Profil'!$G16&lt;110,1,EXP(0.2*('Saisie Profil'!$G16-110))),IF(BL$4="Optocoupleurs",VLOOKUP(BL$6,Constante!$I$3:$AG$275,HLOOKUP($B$23,Constante!$I$3:$AG$4,2,FALSE),FALSE),VLOOKUP(BL$5,Constante!$I$3:$AG$275,HLOOKUP($B$23,Constante!$I$3:$AG$4,2,FALSE),FALSE))))))</f>
        <v/>
      </c>
      <c r="BM32" s="5" t="str">
        <f>IF(BM$3="","",IF(BM$5="Réseau Résistif CMS",VLOOKUP(BM$5,Constante!$I$3:$AG$275,HLOOKUP($B$23,Constante!$I$3:$AG$4,2,FALSE),FALSE)*SQRT('Calcul '!BM$11),IF(BM$4="Connecteurs",BM$69*BM$72*POWER(BM$21,0.5)*IF(IF('Saisie des composants'!BN178="",BM$22,'Saisie des composants'!BN178)&lt;1,0.2,0.2*POWER(IF('Saisie des composants'!BN178="",BM$22,'Saisie des composants'!BN178),0.25)),IF(BM$4="Circuit imprimé",0.0005*POWER(BM$19,0.5)*(BM$20/2)*BM$70*BM$73*IF('Saisie Profil'!$G16&lt;110,1,EXP(0.2*('Saisie Profil'!$G16-110))),IF(BM$4="Optocoupleurs",VLOOKUP(BM$6,Constante!$I$3:$AG$275,HLOOKUP($B$23,Constante!$I$3:$AG$4,2,FALSE),FALSE),VLOOKUP(BM$5,Constante!$I$3:$AG$275,HLOOKUP($B$23,Constante!$I$3:$AG$4,2,FALSE),FALSE))))))</f>
        <v/>
      </c>
      <c r="BN32" s="5" t="str">
        <f>IF(BN$3="","",IF(BN$5="Réseau Résistif CMS",VLOOKUP(BN$5,Constante!$I$3:$AG$275,HLOOKUP($B$23,Constante!$I$3:$AG$4,2,FALSE),FALSE)*SQRT('Calcul '!BN$11),IF(BN$4="Connecteurs",BN$69*BN$72*POWER(BN$21,0.5)*IF(IF('Saisie des composants'!BO178="",BN$22,'Saisie des composants'!BO178)&lt;1,0.2,0.2*POWER(IF('Saisie des composants'!BO178="",BN$22,'Saisie des composants'!BO178),0.25)),IF(BN$4="Circuit imprimé",0.0005*POWER(BN$19,0.5)*(BN$20/2)*BN$70*BN$73*IF('Saisie Profil'!$G16&lt;110,1,EXP(0.2*('Saisie Profil'!$G16-110))),IF(BN$4="Optocoupleurs",VLOOKUP(BN$6,Constante!$I$3:$AG$275,HLOOKUP($B$23,Constante!$I$3:$AG$4,2,FALSE),FALSE),VLOOKUP(BN$5,Constante!$I$3:$AG$275,HLOOKUP($B$23,Constante!$I$3:$AG$4,2,FALSE),FALSE))))))</f>
        <v/>
      </c>
      <c r="BO32" s="5" t="str">
        <f>IF(BO$3="","",IF(BO$5="Réseau Résistif CMS",VLOOKUP(BO$5,Constante!$I$3:$AG$275,HLOOKUP($B$23,Constante!$I$3:$AG$4,2,FALSE),FALSE)*SQRT('Calcul '!BO$11),IF(BO$4="Connecteurs",BO$69*BO$72*POWER(BO$21,0.5)*IF(IF('Saisie des composants'!BP178="",BO$22,'Saisie des composants'!BP178)&lt;1,0.2,0.2*POWER(IF('Saisie des composants'!BP178="",BO$22,'Saisie des composants'!BP178),0.25)),IF(BO$4="Circuit imprimé",0.0005*POWER(BO$19,0.5)*(BO$20/2)*BO$70*BO$73*IF('Saisie Profil'!$G16&lt;110,1,EXP(0.2*('Saisie Profil'!$G16-110))),IF(BO$4="Optocoupleurs",VLOOKUP(BO$6,Constante!$I$3:$AG$275,HLOOKUP($B$23,Constante!$I$3:$AG$4,2,FALSE),FALSE),VLOOKUP(BO$5,Constante!$I$3:$AG$275,HLOOKUP($B$23,Constante!$I$3:$AG$4,2,FALSE),FALSE))))))</f>
        <v/>
      </c>
      <c r="BP32" s="5" t="str">
        <f>IF(BP$3="","",IF(BP$5="Réseau Résistif CMS",VLOOKUP(BP$5,Constante!$I$3:$AG$275,HLOOKUP($B$23,Constante!$I$3:$AG$4,2,FALSE),FALSE)*SQRT('Calcul '!BP$11),IF(BP$4="Connecteurs",BP$69*BP$72*POWER(BP$21,0.5)*IF(IF('Saisie des composants'!BQ178="",BP$22,'Saisie des composants'!BQ178)&lt;1,0.2,0.2*POWER(IF('Saisie des composants'!BQ178="",BP$22,'Saisie des composants'!BQ178),0.25)),IF(BP$4="Circuit imprimé",0.0005*POWER(BP$19,0.5)*(BP$20/2)*BP$70*BP$73*IF('Saisie Profil'!$G16&lt;110,1,EXP(0.2*('Saisie Profil'!$G16-110))),IF(BP$4="Optocoupleurs",VLOOKUP(BP$6,Constante!$I$3:$AG$275,HLOOKUP($B$23,Constante!$I$3:$AG$4,2,FALSE),FALSE),VLOOKUP(BP$5,Constante!$I$3:$AG$275,HLOOKUP($B$23,Constante!$I$3:$AG$4,2,FALSE),FALSE))))))</f>
        <v/>
      </c>
      <c r="BQ32" s="5" t="str">
        <f>IF(BQ$3="","",IF(BQ$5="Réseau Résistif CMS",VLOOKUP(BQ$5,Constante!$I$3:$AG$275,HLOOKUP($B$23,Constante!$I$3:$AG$4,2,FALSE),FALSE)*SQRT('Calcul '!BQ$11),IF(BQ$4="Connecteurs",BQ$69*BQ$72*POWER(BQ$21,0.5)*IF(IF('Saisie des composants'!BR178="",BQ$22,'Saisie des composants'!BR178)&lt;1,0.2,0.2*POWER(IF('Saisie des composants'!BR178="",BQ$22,'Saisie des composants'!BR178),0.25)),IF(BQ$4="Circuit imprimé",0.0005*POWER(BQ$19,0.5)*(BQ$20/2)*BQ$70*BQ$73*IF('Saisie Profil'!$G16&lt;110,1,EXP(0.2*('Saisie Profil'!$G16-110))),IF(BQ$4="Optocoupleurs",VLOOKUP(BQ$6,Constante!$I$3:$AG$275,HLOOKUP($B$23,Constante!$I$3:$AG$4,2,FALSE),FALSE),VLOOKUP(BQ$5,Constante!$I$3:$AG$275,HLOOKUP($B$23,Constante!$I$3:$AG$4,2,FALSE),FALSE))))))</f>
        <v/>
      </c>
      <c r="BR32" s="5" t="str">
        <f>IF(BR$3="","",IF(BR$5="Réseau Résistif CMS",VLOOKUP(BR$5,Constante!$I$3:$AG$275,HLOOKUP($B$23,Constante!$I$3:$AG$4,2,FALSE),FALSE)*SQRT('Calcul '!BR$11),IF(BR$4="Connecteurs",BR$69*BR$72*POWER(BR$21,0.5)*IF(IF('Saisie des composants'!BS178="",BR$22,'Saisie des composants'!BS178)&lt;1,0.2,0.2*POWER(IF('Saisie des composants'!BS178="",BR$22,'Saisie des composants'!BS178),0.25)),IF(BR$4="Circuit imprimé",0.0005*POWER(BR$19,0.5)*(BR$20/2)*BR$70*BR$73*IF('Saisie Profil'!$G16&lt;110,1,EXP(0.2*('Saisie Profil'!$G16-110))),IF(BR$4="Optocoupleurs",VLOOKUP(BR$6,Constante!$I$3:$AG$275,HLOOKUP($B$23,Constante!$I$3:$AG$4,2,FALSE),FALSE),VLOOKUP(BR$5,Constante!$I$3:$AG$275,HLOOKUP($B$23,Constante!$I$3:$AG$4,2,FALSE),FALSE))))))</f>
        <v/>
      </c>
      <c r="BS32" s="5" t="str">
        <f>IF(BS$3="","",IF(BS$5="Réseau Résistif CMS",VLOOKUP(BS$5,Constante!$I$3:$AG$275,HLOOKUP($B$23,Constante!$I$3:$AG$4,2,FALSE),FALSE)*SQRT('Calcul '!BS$11),IF(BS$4="Connecteurs",BS$69*BS$72*POWER(BS$21,0.5)*IF(IF('Saisie des composants'!BT178="",BS$22,'Saisie des composants'!BT178)&lt;1,0.2,0.2*POWER(IF('Saisie des composants'!BT178="",BS$22,'Saisie des composants'!BT178),0.25)),IF(BS$4="Circuit imprimé",0.0005*POWER(BS$19,0.5)*(BS$20/2)*BS$70*BS$73*IF('Saisie Profil'!$G16&lt;110,1,EXP(0.2*('Saisie Profil'!$G16-110))),IF(BS$4="Optocoupleurs",VLOOKUP(BS$6,Constante!$I$3:$AG$275,HLOOKUP($B$23,Constante!$I$3:$AG$4,2,FALSE),FALSE),VLOOKUP(BS$5,Constante!$I$3:$AG$275,HLOOKUP($B$23,Constante!$I$3:$AG$4,2,FALSE),FALSE))))))</f>
        <v/>
      </c>
      <c r="BT32" s="5" t="str">
        <f>IF(BT$3="","",IF(BT$5="Réseau Résistif CMS",VLOOKUP(BT$5,Constante!$I$3:$AG$275,HLOOKUP($B$23,Constante!$I$3:$AG$4,2,FALSE),FALSE)*SQRT('Calcul '!BT$11),IF(BT$4="Connecteurs",BT$69*BT$72*POWER(BT$21,0.5)*IF(IF('Saisie des composants'!BU178="",BT$22,'Saisie des composants'!BU178)&lt;1,0.2,0.2*POWER(IF('Saisie des composants'!BU178="",BT$22,'Saisie des composants'!BU178),0.25)),IF(BT$4="Circuit imprimé",0.0005*POWER(BT$19,0.5)*(BT$20/2)*BT$70*BT$73*IF('Saisie Profil'!$G16&lt;110,1,EXP(0.2*('Saisie Profil'!$G16-110))),IF(BT$4="Optocoupleurs",VLOOKUP(BT$6,Constante!$I$3:$AG$275,HLOOKUP($B$23,Constante!$I$3:$AG$4,2,FALSE),FALSE),VLOOKUP(BT$5,Constante!$I$3:$AG$275,HLOOKUP($B$23,Constante!$I$3:$AG$4,2,FALSE),FALSE))))))</f>
        <v/>
      </c>
      <c r="BU32" s="5" t="str">
        <f>IF(BU$3="","",IF(BU$5="Réseau Résistif CMS",VLOOKUP(BU$5,Constante!$I$3:$AG$275,HLOOKUP($B$23,Constante!$I$3:$AG$4,2,FALSE),FALSE)*SQRT('Calcul '!BU$11),IF(BU$4="Connecteurs",BU$69*BU$72*POWER(BU$21,0.5)*IF(IF('Saisie des composants'!BV178="",BU$22,'Saisie des composants'!BV178)&lt;1,0.2,0.2*POWER(IF('Saisie des composants'!BV178="",BU$22,'Saisie des composants'!BV178),0.25)),IF(BU$4="Circuit imprimé",0.0005*POWER(BU$19,0.5)*(BU$20/2)*BU$70*BU$73*IF('Saisie Profil'!$G16&lt;110,1,EXP(0.2*('Saisie Profil'!$G16-110))),IF(BU$4="Optocoupleurs",VLOOKUP(BU$6,Constante!$I$3:$AG$275,HLOOKUP($B$23,Constante!$I$3:$AG$4,2,FALSE),FALSE),VLOOKUP(BU$5,Constante!$I$3:$AG$275,HLOOKUP($B$23,Constante!$I$3:$AG$4,2,FALSE),FALSE))))))</f>
        <v/>
      </c>
      <c r="BV32" s="5" t="str">
        <f>IF(BV$3="","",IF(BV$5="Réseau Résistif CMS",VLOOKUP(BV$5,Constante!$I$3:$AG$275,HLOOKUP($B$23,Constante!$I$3:$AG$4,2,FALSE),FALSE)*SQRT('Calcul '!BV$11),IF(BV$4="Connecteurs",BV$69*BV$72*POWER(BV$21,0.5)*IF(IF('Saisie des composants'!BW178="",BV$22,'Saisie des composants'!BW178)&lt;1,0.2,0.2*POWER(IF('Saisie des composants'!BW178="",BV$22,'Saisie des composants'!BW178),0.25)),IF(BV$4="Circuit imprimé",0.0005*POWER(BV$19,0.5)*(BV$20/2)*BV$70*BV$73*IF('Saisie Profil'!$G16&lt;110,1,EXP(0.2*('Saisie Profil'!$G16-110))),IF(BV$4="Optocoupleurs",VLOOKUP(BV$6,Constante!$I$3:$AG$275,HLOOKUP($B$23,Constante!$I$3:$AG$4,2,FALSE),FALSE),VLOOKUP(BV$5,Constante!$I$3:$AG$275,HLOOKUP($B$23,Constante!$I$3:$AG$4,2,FALSE),FALSE))))))</f>
        <v/>
      </c>
      <c r="BW32" s="5" t="str">
        <f>IF(BW$3="","",IF(BW$5="Réseau Résistif CMS",VLOOKUP(BW$5,Constante!$I$3:$AG$275,HLOOKUP($B$23,Constante!$I$3:$AG$4,2,FALSE),FALSE)*SQRT('Calcul '!BW$11),IF(BW$4="Connecteurs",BW$69*BW$72*POWER(BW$21,0.5)*IF(IF('Saisie des composants'!BX178="",BW$22,'Saisie des composants'!BX178)&lt;1,0.2,0.2*POWER(IF('Saisie des composants'!BX178="",BW$22,'Saisie des composants'!BX178),0.25)),IF(BW$4="Circuit imprimé",0.0005*POWER(BW$19,0.5)*(BW$20/2)*BW$70*BW$73*IF('Saisie Profil'!$G16&lt;110,1,EXP(0.2*('Saisie Profil'!$G16-110))),IF(BW$4="Optocoupleurs",VLOOKUP(BW$6,Constante!$I$3:$AG$275,HLOOKUP($B$23,Constante!$I$3:$AG$4,2,FALSE),FALSE),VLOOKUP(BW$5,Constante!$I$3:$AG$275,HLOOKUP($B$23,Constante!$I$3:$AG$4,2,FALSE),FALSE))))))</f>
        <v/>
      </c>
      <c r="BX32" s="5" t="str">
        <f>IF(BX$3="","",IF(BX$5="Réseau Résistif CMS",VLOOKUP(BX$5,Constante!$I$3:$AG$275,HLOOKUP($B$23,Constante!$I$3:$AG$4,2,FALSE),FALSE)*SQRT('Calcul '!BX$11),IF(BX$4="Connecteurs",BX$69*BX$72*POWER(BX$21,0.5)*IF(IF('Saisie des composants'!BY178="",BX$22,'Saisie des composants'!BY178)&lt;1,0.2,0.2*POWER(IF('Saisie des composants'!BY178="",BX$22,'Saisie des composants'!BY178),0.25)),IF(BX$4="Circuit imprimé",0.0005*POWER(BX$19,0.5)*(BX$20/2)*BX$70*BX$73*IF('Saisie Profil'!$G16&lt;110,1,EXP(0.2*('Saisie Profil'!$G16-110))),IF(BX$4="Optocoupleurs",VLOOKUP(BX$6,Constante!$I$3:$AG$275,HLOOKUP($B$23,Constante!$I$3:$AG$4,2,FALSE),FALSE),VLOOKUP(BX$5,Constante!$I$3:$AG$275,HLOOKUP($B$23,Constante!$I$3:$AG$4,2,FALSE),FALSE))))))</f>
        <v/>
      </c>
      <c r="BY32" s="5" t="str">
        <f>IF(BY$3="","",IF(BY$5="Réseau Résistif CMS",VLOOKUP(BY$5,Constante!$I$3:$AG$275,HLOOKUP($B$23,Constante!$I$3:$AG$4,2,FALSE),FALSE)*SQRT('Calcul '!BY$11),IF(BY$4="Connecteurs",BY$69*BY$72*POWER(BY$21,0.5)*IF(IF('Saisie des composants'!BZ178="",BY$22,'Saisie des composants'!BZ178)&lt;1,0.2,0.2*POWER(IF('Saisie des composants'!BZ178="",BY$22,'Saisie des composants'!BZ178),0.25)),IF(BY$4="Circuit imprimé",0.0005*POWER(BY$19,0.5)*(BY$20/2)*BY$70*BY$73*IF('Saisie Profil'!$G16&lt;110,1,EXP(0.2*('Saisie Profil'!$G16-110))),IF(BY$4="Optocoupleurs",VLOOKUP(BY$6,Constante!$I$3:$AG$275,HLOOKUP($B$23,Constante!$I$3:$AG$4,2,FALSE),FALSE),VLOOKUP(BY$5,Constante!$I$3:$AG$275,HLOOKUP($B$23,Constante!$I$3:$AG$4,2,FALSE),FALSE))))))</f>
        <v/>
      </c>
      <c r="BZ32" s="5" t="str">
        <f>IF(BZ$3="","",IF(BZ$5="Réseau Résistif CMS",VLOOKUP(BZ$5,Constante!$I$3:$AG$275,HLOOKUP($B$23,Constante!$I$3:$AG$4,2,FALSE),FALSE)*SQRT('Calcul '!BZ$11),IF(BZ$4="Connecteurs",BZ$69*BZ$72*POWER(BZ$21,0.5)*IF(IF('Saisie des composants'!CA178="",BZ$22,'Saisie des composants'!CA178)&lt;1,0.2,0.2*POWER(IF('Saisie des composants'!CA178="",BZ$22,'Saisie des composants'!CA178),0.25)),IF(BZ$4="Circuit imprimé",0.0005*POWER(BZ$19,0.5)*(BZ$20/2)*BZ$70*BZ$73*IF('Saisie Profil'!$G16&lt;110,1,EXP(0.2*('Saisie Profil'!$G16-110))),IF(BZ$4="Optocoupleurs",VLOOKUP(BZ$6,Constante!$I$3:$AG$275,HLOOKUP($B$23,Constante!$I$3:$AG$4,2,FALSE),FALSE),VLOOKUP(BZ$5,Constante!$I$3:$AG$275,HLOOKUP($B$23,Constante!$I$3:$AG$4,2,FALSE),FALSE))))))</f>
        <v/>
      </c>
      <c r="CA32" s="5" t="str">
        <f>IF(CA$3="","",IF(CA$5="Réseau Résistif CMS",VLOOKUP(CA$5,Constante!$I$3:$AG$275,HLOOKUP($B$23,Constante!$I$3:$AG$4,2,FALSE),FALSE)*SQRT('Calcul '!CA$11),IF(CA$4="Connecteurs",CA$69*CA$72*POWER(CA$21,0.5)*IF(IF('Saisie des composants'!CB178="",CA$22,'Saisie des composants'!CB178)&lt;1,0.2,0.2*POWER(IF('Saisie des composants'!CB178="",CA$22,'Saisie des composants'!CB178),0.25)),IF(CA$4="Circuit imprimé",0.0005*POWER(CA$19,0.5)*(CA$20/2)*CA$70*CA$73*IF('Saisie Profil'!$G16&lt;110,1,EXP(0.2*('Saisie Profil'!$G16-110))),IF(CA$4="Optocoupleurs",VLOOKUP(CA$6,Constante!$I$3:$AG$275,HLOOKUP($B$23,Constante!$I$3:$AG$4,2,FALSE),FALSE),VLOOKUP(CA$5,Constante!$I$3:$AG$275,HLOOKUP($B$23,Constante!$I$3:$AG$4,2,FALSE),FALSE))))))</f>
        <v/>
      </c>
      <c r="CB32" s="5" t="str">
        <f>IF(CB$3="","",IF(CB$5="Réseau Résistif CMS",VLOOKUP(CB$5,Constante!$I$3:$AG$275,HLOOKUP($B$23,Constante!$I$3:$AG$4,2,FALSE),FALSE)*SQRT('Calcul '!CB$11),IF(CB$4="Connecteurs",CB$69*CB$72*POWER(CB$21,0.5)*IF(IF('Saisie des composants'!CC178="",CB$22,'Saisie des composants'!CC178)&lt;1,0.2,0.2*POWER(IF('Saisie des composants'!CC178="",CB$22,'Saisie des composants'!CC178),0.25)),IF(CB$4="Circuit imprimé",0.0005*POWER(CB$19,0.5)*(CB$20/2)*CB$70*CB$73*IF('Saisie Profil'!$G16&lt;110,1,EXP(0.2*('Saisie Profil'!$G16-110))),IF(CB$4="Optocoupleurs",VLOOKUP(CB$6,Constante!$I$3:$AG$275,HLOOKUP($B$23,Constante!$I$3:$AG$4,2,FALSE),FALSE),VLOOKUP(CB$5,Constante!$I$3:$AG$275,HLOOKUP($B$23,Constante!$I$3:$AG$4,2,FALSE),FALSE))))))</f>
        <v/>
      </c>
      <c r="CC32" s="5" t="str">
        <f>IF(CC$3="","",IF(CC$5="Réseau Résistif CMS",VLOOKUP(CC$5,Constante!$I$3:$AG$275,HLOOKUP($B$23,Constante!$I$3:$AG$4,2,FALSE),FALSE)*SQRT('Calcul '!CC$11),IF(CC$4="Connecteurs",CC$69*CC$72*POWER(CC$21,0.5)*IF(IF('Saisie des composants'!CD178="",CC$22,'Saisie des composants'!CD178)&lt;1,0.2,0.2*POWER(IF('Saisie des composants'!CD178="",CC$22,'Saisie des composants'!CD178),0.25)),IF(CC$4="Circuit imprimé",0.0005*POWER(CC$19,0.5)*(CC$20/2)*CC$70*CC$73*IF('Saisie Profil'!$G16&lt;110,1,EXP(0.2*('Saisie Profil'!$G16-110))),IF(CC$4="Optocoupleurs",VLOOKUP(CC$6,Constante!$I$3:$AG$275,HLOOKUP($B$23,Constante!$I$3:$AG$4,2,FALSE),FALSE),VLOOKUP(CC$5,Constante!$I$3:$AG$275,HLOOKUP($B$23,Constante!$I$3:$AG$4,2,FALSE),FALSE))))))</f>
        <v/>
      </c>
      <c r="CD32" s="5" t="str">
        <f>IF(CD$3="","",IF(CD$5="Réseau Résistif CMS",VLOOKUP(CD$5,Constante!$I$3:$AG$275,HLOOKUP($B$23,Constante!$I$3:$AG$4,2,FALSE),FALSE)*SQRT('Calcul '!CD$11),IF(CD$4="Connecteurs",CD$69*CD$72*POWER(CD$21,0.5)*IF(IF('Saisie des composants'!CE178="",CD$22,'Saisie des composants'!CE178)&lt;1,0.2,0.2*POWER(IF('Saisie des composants'!CE178="",CD$22,'Saisie des composants'!CE178),0.25)),IF(CD$4="Circuit imprimé",0.0005*POWER(CD$19,0.5)*(CD$20/2)*CD$70*CD$73*IF('Saisie Profil'!$G16&lt;110,1,EXP(0.2*('Saisie Profil'!$G16-110))),IF(CD$4="Optocoupleurs",VLOOKUP(CD$6,Constante!$I$3:$AG$275,HLOOKUP($B$23,Constante!$I$3:$AG$4,2,FALSE),FALSE),VLOOKUP(CD$5,Constante!$I$3:$AG$275,HLOOKUP($B$23,Constante!$I$3:$AG$4,2,FALSE),FALSE))))))</f>
        <v/>
      </c>
      <c r="CE32" s="5" t="str">
        <f>IF(CE$3="","",IF(CE$5="Réseau Résistif CMS",VLOOKUP(CE$5,Constante!$I$3:$AG$275,HLOOKUP($B$23,Constante!$I$3:$AG$4,2,FALSE),FALSE)*SQRT('Calcul '!CE$11),IF(CE$4="Connecteurs",CE$69*CE$72*POWER(CE$21,0.5)*IF(IF('Saisie des composants'!CF178="",CE$22,'Saisie des composants'!CF178)&lt;1,0.2,0.2*POWER(IF('Saisie des composants'!CF178="",CE$22,'Saisie des composants'!CF178),0.25)),IF(CE$4="Circuit imprimé",0.0005*POWER(CE$19,0.5)*(CE$20/2)*CE$70*CE$73*IF('Saisie Profil'!$G16&lt;110,1,EXP(0.2*('Saisie Profil'!$G16-110))),IF(CE$4="Optocoupleurs",VLOOKUP(CE$6,Constante!$I$3:$AG$275,HLOOKUP($B$23,Constante!$I$3:$AG$4,2,FALSE),FALSE),VLOOKUP(CE$5,Constante!$I$3:$AG$275,HLOOKUP($B$23,Constante!$I$3:$AG$4,2,FALSE),FALSE))))))</f>
        <v/>
      </c>
      <c r="CF32" s="5" t="str">
        <f>IF(CF$3="","",IF(CF$5="Réseau Résistif CMS",VLOOKUP(CF$5,Constante!$I$3:$AG$275,HLOOKUP($B$23,Constante!$I$3:$AG$4,2,FALSE),FALSE)*SQRT('Calcul '!CF$11),IF(CF$4="Connecteurs",CF$69*CF$72*POWER(CF$21,0.5)*IF(IF('Saisie des composants'!CG178="",CF$22,'Saisie des composants'!CG178)&lt;1,0.2,0.2*POWER(IF('Saisie des composants'!CG178="",CF$22,'Saisie des composants'!CG178),0.25)),IF(CF$4="Circuit imprimé",0.0005*POWER(CF$19,0.5)*(CF$20/2)*CF$70*CF$73*IF('Saisie Profil'!$G16&lt;110,1,EXP(0.2*('Saisie Profil'!$G16-110))),IF(CF$4="Optocoupleurs",VLOOKUP(CF$6,Constante!$I$3:$AG$275,HLOOKUP($B$23,Constante!$I$3:$AG$4,2,FALSE),FALSE),VLOOKUP(CF$5,Constante!$I$3:$AG$275,HLOOKUP($B$23,Constante!$I$3:$AG$4,2,FALSE),FALSE))))))</f>
        <v/>
      </c>
      <c r="CG32" s="5" t="str">
        <f>IF(CG$3="","",IF(CG$5="Réseau Résistif CMS",VLOOKUP(CG$5,Constante!$I$3:$AG$275,HLOOKUP($B$23,Constante!$I$3:$AG$4,2,FALSE),FALSE)*SQRT('Calcul '!CG$11),IF(CG$4="Connecteurs",CG$69*CG$72*POWER(CG$21,0.5)*IF(IF('Saisie des composants'!CH178="",CG$22,'Saisie des composants'!CH178)&lt;1,0.2,0.2*POWER(IF('Saisie des composants'!CH178="",CG$22,'Saisie des composants'!CH178),0.25)),IF(CG$4="Circuit imprimé",0.0005*POWER(CG$19,0.5)*(CG$20/2)*CG$70*CG$73*IF('Saisie Profil'!$G16&lt;110,1,EXP(0.2*('Saisie Profil'!$G16-110))),IF(CG$4="Optocoupleurs",VLOOKUP(CG$6,Constante!$I$3:$AG$275,HLOOKUP($B$23,Constante!$I$3:$AG$4,2,FALSE),FALSE),VLOOKUP(CG$5,Constante!$I$3:$AG$275,HLOOKUP($B$23,Constante!$I$3:$AG$4,2,FALSE),FALSE))))))</f>
        <v/>
      </c>
      <c r="CH32" s="5" t="str">
        <f>IF(CH$3="","",IF(CH$5="Réseau Résistif CMS",VLOOKUP(CH$5,Constante!$I$3:$AG$275,HLOOKUP($B$23,Constante!$I$3:$AG$4,2,FALSE),FALSE)*SQRT('Calcul '!CH$11),IF(CH$4="Connecteurs",CH$69*CH$72*POWER(CH$21,0.5)*IF(IF('Saisie des composants'!CI178="",CH$22,'Saisie des composants'!CI178)&lt;1,0.2,0.2*POWER(IF('Saisie des composants'!CI178="",CH$22,'Saisie des composants'!CI178),0.25)),IF(CH$4="Circuit imprimé",0.0005*POWER(CH$19,0.5)*(CH$20/2)*CH$70*CH$73*IF('Saisie Profil'!$G16&lt;110,1,EXP(0.2*('Saisie Profil'!$G16-110))),IF(CH$4="Optocoupleurs",VLOOKUP(CH$6,Constante!$I$3:$AG$275,HLOOKUP($B$23,Constante!$I$3:$AG$4,2,FALSE),FALSE),VLOOKUP(CH$5,Constante!$I$3:$AG$275,HLOOKUP($B$23,Constante!$I$3:$AG$4,2,FALSE),FALSE))))))</f>
        <v/>
      </c>
      <c r="CI32" s="5" t="str">
        <f>IF(CI$3="","",IF(CI$5="Réseau Résistif CMS",VLOOKUP(CI$5,Constante!$I$3:$AG$275,HLOOKUP($B$23,Constante!$I$3:$AG$4,2,FALSE),FALSE)*SQRT('Calcul '!CI$11),IF(CI$4="Connecteurs",CI$69*CI$72*POWER(CI$21,0.5)*IF(IF('Saisie des composants'!CJ178="",CI$22,'Saisie des composants'!CJ178)&lt;1,0.2,0.2*POWER(IF('Saisie des composants'!CJ178="",CI$22,'Saisie des composants'!CJ178),0.25)),IF(CI$4="Circuit imprimé",0.0005*POWER(CI$19,0.5)*(CI$20/2)*CI$70*CI$73*IF('Saisie Profil'!$G16&lt;110,1,EXP(0.2*('Saisie Profil'!$G16-110))),IF(CI$4="Optocoupleurs",VLOOKUP(CI$6,Constante!$I$3:$AG$275,HLOOKUP($B$23,Constante!$I$3:$AG$4,2,FALSE),FALSE),VLOOKUP(CI$5,Constante!$I$3:$AG$275,HLOOKUP($B$23,Constante!$I$3:$AG$4,2,FALSE),FALSE))))))</f>
        <v/>
      </c>
      <c r="CJ32" s="5" t="str">
        <f>IF(CJ$3="","",IF(CJ$5="Réseau Résistif CMS",VLOOKUP(CJ$5,Constante!$I$3:$AG$275,HLOOKUP($B$23,Constante!$I$3:$AG$4,2,FALSE),FALSE)*SQRT('Calcul '!CJ$11),IF(CJ$4="Connecteurs",CJ$69*CJ$72*POWER(CJ$21,0.5)*IF(IF('Saisie des composants'!CK178="",CJ$22,'Saisie des composants'!CK178)&lt;1,0.2,0.2*POWER(IF('Saisie des composants'!CK178="",CJ$22,'Saisie des composants'!CK178),0.25)),IF(CJ$4="Circuit imprimé",0.0005*POWER(CJ$19,0.5)*(CJ$20/2)*CJ$70*CJ$73*IF('Saisie Profil'!$G16&lt;110,1,EXP(0.2*('Saisie Profil'!$G16-110))),IF(CJ$4="Optocoupleurs",VLOOKUP(CJ$6,Constante!$I$3:$AG$275,HLOOKUP($B$23,Constante!$I$3:$AG$4,2,FALSE),FALSE),VLOOKUP(CJ$5,Constante!$I$3:$AG$275,HLOOKUP($B$23,Constante!$I$3:$AG$4,2,FALSE),FALSE))))))</f>
        <v/>
      </c>
      <c r="CK32" s="5" t="str">
        <f>IF(CK$3="","",IF(CK$5="Réseau Résistif CMS",VLOOKUP(CK$5,Constante!$I$3:$AG$275,HLOOKUP($B$23,Constante!$I$3:$AG$4,2,FALSE),FALSE)*SQRT('Calcul '!CK$11),IF(CK$4="Connecteurs",CK$69*CK$72*POWER(CK$21,0.5)*IF(IF('Saisie des composants'!CL178="",CK$22,'Saisie des composants'!CL178)&lt;1,0.2,0.2*POWER(IF('Saisie des composants'!CL178="",CK$22,'Saisie des composants'!CL178),0.25)),IF(CK$4="Circuit imprimé",0.0005*POWER(CK$19,0.5)*(CK$20/2)*CK$70*CK$73*IF('Saisie Profil'!$G16&lt;110,1,EXP(0.2*('Saisie Profil'!$G16-110))),IF(CK$4="Optocoupleurs",VLOOKUP(CK$6,Constante!$I$3:$AG$275,HLOOKUP($B$23,Constante!$I$3:$AG$4,2,FALSE),FALSE),VLOOKUP(CK$5,Constante!$I$3:$AG$275,HLOOKUP($B$23,Constante!$I$3:$AG$4,2,FALSE),FALSE))))))</f>
        <v/>
      </c>
      <c r="CL32" s="5" t="str">
        <f>IF(CL$3="","",IF(CL$5="Réseau Résistif CMS",VLOOKUP(CL$5,Constante!$I$3:$AG$275,HLOOKUP($B$23,Constante!$I$3:$AG$4,2,FALSE),FALSE)*SQRT('Calcul '!CL$11),IF(CL$4="Connecteurs",CL$69*CL$72*POWER(CL$21,0.5)*IF(IF('Saisie des composants'!CM178="",CL$22,'Saisie des composants'!CM178)&lt;1,0.2,0.2*POWER(IF('Saisie des composants'!CM178="",CL$22,'Saisie des composants'!CM178),0.25)),IF(CL$4="Circuit imprimé",0.0005*POWER(CL$19,0.5)*(CL$20/2)*CL$70*CL$73*IF('Saisie Profil'!$G16&lt;110,1,EXP(0.2*('Saisie Profil'!$G16-110))),IF(CL$4="Optocoupleurs",VLOOKUP(CL$6,Constante!$I$3:$AG$275,HLOOKUP($B$23,Constante!$I$3:$AG$4,2,FALSE),FALSE),VLOOKUP(CL$5,Constante!$I$3:$AG$275,HLOOKUP($B$23,Constante!$I$3:$AG$4,2,FALSE),FALSE))))))</f>
        <v/>
      </c>
      <c r="CM32" s="5" t="str">
        <f>IF(CM$3="","",IF(CM$5="Réseau Résistif CMS",VLOOKUP(CM$5,Constante!$I$3:$AG$275,HLOOKUP($B$23,Constante!$I$3:$AG$4,2,FALSE),FALSE)*SQRT('Calcul '!CM$11),IF(CM$4="Connecteurs",CM$69*CM$72*POWER(CM$21,0.5)*IF(IF('Saisie des composants'!CN178="",CM$22,'Saisie des composants'!CN178)&lt;1,0.2,0.2*POWER(IF('Saisie des composants'!CN178="",CM$22,'Saisie des composants'!CN178),0.25)),IF(CM$4="Circuit imprimé",0.0005*POWER(CM$19,0.5)*(CM$20/2)*CM$70*CM$73*IF('Saisie Profil'!$G16&lt;110,1,EXP(0.2*('Saisie Profil'!$G16-110))),IF(CM$4="Optocoupleurs",VLOOKUP(CM$6,Constante!$I$3:$AG$275,HLOOKUP($B$23,Constante!$I$3:$AG$4,2,FALSE),FALSE),VLOOKUP(CM$5,Constante!$I$3:$AG$275,HLOOKUP($B$23,Constante!$I$3:$AG$4,2,FALSE),FALSE))))))</f>
        <v/>
      </c>
      <c r="CN32" s="5" t="str">
        <f>IF(CN$3="","",IF(CN$5="Réseau Résistif CMS",VLOOKUP(CN$5,Constante!$I$3:$AG$275,HLOOKUP($B$23,Constante!$I$3:$AG$4,2,FALSE),FALSE)*SQRT('Calcul '!CN$11),IF(CN$4="Connecteurs",CN$69*CN$72*POWER(CN$21,0.5)*IF(IF('Saisie des composants'!CO178="",CN$22,'Saisie des composants'!CO178)&lt;1,0.2,0.2*POWER(IF('Saisie des composants'!CO178="",CN$22,'Saisie des composants'!CO178),0.25)),IF(CN$4="Circuit imprimé",0.0005*POWER(CN$19,0.5)*(CN$20/2)*CN$70*CN$73*IF('Saisie Profil'!$G16&lt;110,1,EXP(0.2*('Saisie Profil'!$G16-110))),IF(CN$4="Optocoupleurs",VLOOKUP(CN$6,Constante!$I$3:$AG$275,HLOOKUP($B$23,Constante!$I$3:$AG$4,2,FALSE),FALSE),VLOOKUP(CN$5,Constante!$I$3:$AG$275,HLOOKUP($B$23,Constante!$I$3:$AG$4,2,FALSE),FALSE))))))</f>
        <v/>
      </c>
      <c r="CO32" s="5" t="str">
        <f>IF(CO$3="","",IF(CO$5="Réseau Résistif CMS",VLOOKUP(CO$5,Constante!$I$3:$AG$275,HLOOKUP($B$23,Constante!$I$3:$AG$4,2,FALSE),FALSE)*SQRT('Calcul '!CO$11),IF(CO$4="Connecteurs",CO$69*CO$72*POWER(CO$21,0.5)*IF(IF('Saisie des composants'!CP178="",CO$22,'Saisie des composants'!CP178)&lt;1,0.2,0.2*POWER(IF('Saisie des composants'!CP178="",CO$22,'Saisie des composants'!CP178),0.25)),IF(CO$4="Circuit imprimé",0.0005*POWER(CO$19,0.5)*(CO$20/2)*CO$70*CO$73*IF('Saisie Profil'!$G16&lt;110,1,EXP(0.2*('Saisie Profil'!$G16-110))),IF(CO$4="Optocoupleurs",VLOOKUP(CO$6,Constante!$I$3:$AG$275,HLOOKUP($B$23,Constante!$I$3:$AG$4,2,FALSE),FALSE),VLOOKUP(CO$5,Constante!$I$3:$AG$275,HLOOKUP($B$23,Constante!$I$3:$AG$4,2,FALSE),FALSE))))))</f>
        <v/>
      </c>
      <c r="CP32" s="5" t="str">
        <f>IF(CP$3="","",IF(CP$5="Réseau Résistif CMS",VLOOKUP(CP$5,Constante!$I$3:$AG$275,HLOOKUP($B$23,Constante!$I$3:$AG$4,2,FALSE),FALSE)*SQRT('Calcul '!CP$11),IF(CP$4="Connecteurs",CP$69*CP$72*POWER(CP$21,0.5)*IF(IF('Saisie des composants'!CQ178="",CP$22,'Saisie des composants'!CQ178)&lt;1,0.2,0.2*POWER(IF('Saisie des composants'!CQ178="",CP$22,'Saisie des composants'!CQ178),0.25)),IF(CP$4="Circuit imprimé",0.0005*POWER(CP$19,0.5)*(CP$20/2)*CP$70*CP$73*IF('Saisie Profil'!$G16&lt;110,1,EXP(0.2*('Saisie Profil'!$G16-110))),IF(CP$4="Optocoupleurs",VLOOKUP(CP$6,Constante!$I$3:$AG$275,HLOOKUP($B$23,Constante!$I$3:$AG$4,2,FALSE),FALSE),VLOOKUP(CP$5,Constante!$I$3:$AG$275,HLOOKUP($B$23,Constante!$I$3:$AG$4,2,FALSE),FALSE))))))</f>
        <v/>
      </c>
      <c r="CQ32" s="5" t="str">
        <f>IF(CQ$3="","",IF(CQ$5="Réseau Résistif CMS",VLOOKUP(CQ$5,Constante!$I$3:$AG$275,HLOOKUP($B$23,Constante!$I$3:$AG$4,2,FALSE),FALSE)*SQRT('Calcul '!CQ$11),IF(CQ$4="Connecteurs",CQ$69*CQ$72*POWER(CQ$21,0.5)*IF(IF('Saisie des composants'!CR178="",CQ$22,'Saisie des composants'!CR178)&lt;1,0.2,0.2*POWER(IF('Saisie des composants'!CR178="",CQ$22,'Saisie des composants'!CR178),0.25)),IF(CQ$4="Circuit imprimé",0.0005*POWER(CQ$19,0.5)*(CQ$20/2)*CQ$70*CQ$73*IF('Saisie Profil'!$G16&lt;110,1,EXP(0.2*('Saisie Profil'!$G16-110))),IF(CQ$4="Optocoupleurs",VLOOKUP(CQ$6,Constante!$I$3:$AG$275,HLOOKUP($B$23,Constante!$I$3:$AG$4,2,FALSE),FALSE),VLOOKUP(CQ$5,Constante!$I$3:$AG$275,HLOOKUP($B$23,Constante!$I$3:$AG$4,2,FALSE),FALSE))))))</f>
        <v/>
      </c>
      <c r="CR32" s="5" t="str">
        <f>IF(CR$3="","",IF(CR$5="Réseau Résistif CMS",VLOOKUP(CR$5,Constante!$I$3:$AG$275,HLOOKUP($B$23,Constante!$I$3:$AG$4,2,FALSE),FALSE)*SQRT('Calcul '!CR$11),IF(CR$4="Connecteurs",CR$69*CR$72*POWER(CR$21,0.5)*IF(IF('Saisie des composants'!CS178="",CR$22,'Saisie des composants'!CS178)&lt;1,0.2,0.2*POWER(IF('Saisie des composants'!CS178="",CR$22,'Saisie des composants'!CS178),0.25)),IF(CR$4="Circuit imprimé",0.0005*POWER(CR$19,0.5)*(CR$20/2)*CR$70*CR$73*IF('Saisie Profil'!$G16&lt;110,1,EXP(0.2*('Saisie Profil'!$G16-110))),IF(CR$4="Optocoupleurs",VLOOKUP(CR$6,Constante!$I$3:$AG$275,HLOOKUP($B$23,Constante!$I$3:$AG$4,2,FALSE),FALSE),VLOOKUP(CR$5,Constante!$I$3:$AG$275,HLOOKUP($B$23,Constante!$I$3:$AG$4,2,FALSE),FALSE))))))</f>
        <v/>
      </c>
      <c r="CS32" s="5" t="str">
        <f>IF(CS$3="","",IF(CS$5="Réseau Résistif CMS",VLOOKUP(CS$5,Constante!$I$3:$AG$275,HLOOKUP($B$23,Constante!$I$3:$AG$4,2,FALSE),FALSE)*SQRT('Calcul '!CS$11),IF(CS$4="Connecteurs",CS$69*CS$72*POWER(CS$21,0.5)*IF(IF('Saisie des composants'!CT178="",CS$22,'Saisie des composants'!CT178)&lt;1,0.2,0.2*POWER(IF('Saisie des composants'!CT178="",CS$22,'Saisie des composants'!CT178),0.25)),IF(CS$4="Circuit imprimé",0.0005*POWER(CS$19,0.5)*(CS$20/2)*CS$70*CS$73*IF('Saisie Profil'!$G16&lt;110,1,EXP(0.2*('Saisie Profil'!$G16-110))),IF(CS$4="Optocoupleurs",VLOOKUP(CS$6,Constante!$I$3:$AG$275,HLOOKUP($B$23,Constante!$I$3:$AG$4,2,FALSE),FALSE),VLOOKUP(CS$5,Constante!$I$3:$AG$275,HLOOKUP($B$23,Constante!$I$3:$AG$4,2,FALSE),FALSE))))))</f>
        <v/>
      </c>
      <c r="CT32" s="5" t="str">
        <f>IF(CT$3="","",IF(CT$5="Réseau Résistif CMS",VLOOKUP(CT$5,Constante!$I$3:$AG$275,HLOOKUP($B$23,Constante!$I$3:$AG$4,2,FALSE),FALSE)*SQRT('Calcul '!CT$11),IF(CT$4="Connecteurs",CT$69*CT$72*POWER(CT$21,0.5)*IF(IF('Saisie des composants'!CU178="",CT$22,'Saisie des composants'!CU178)&lt;1,0.2,0.2*POWER(IF('Saisie des composants'!CU178="",CT$22,'Saisie des composants'!CU178),0.25)),IF(CT$4="Circuit imprimé",0.0005*POWER(CT$19,0.5)*(CT$20/2)*CT$70*CT$73*IF('Saisie Profil'!$G16&lt;110,1,EXP(0.2*('Saisie Profil'!$G16-110))),IF(CT$4="Optocoupleurs",VLOOKUP(CT$6,Constante!$I$3:$AG$275,HLOOKUP($B$23,Constante!$I$3:$AG$4,2,FALSE),FALSE),VLOOKUP(CT$5,Constante!$I$3:$AG$275,HLOOKUP($B$23,Constante!$I$3:$AG$4,2,FALSE),FALSE))))))</f>
        <v/>
      </c>
      <c r="CU32" s="5" t="str">
        <f>IF(CU$3="","",IF(CU$5="Réseau Résistif CMS",VLOOKUP(CU$5,Constante!$I$3:$AG$275,HLOOKUP($B$23,Constante!$I$3:$AG$4,2,FALSE),FALSE)*SQRT('Calcul '!CU$11),IF(CU$4="Connecteurs",CU$69*CU$72*POWER(CU$21,0.5)*IF(IF('Saisie des composants'!CV178="",CU$22,'Saisie des composants'!CV178)&lt;1,0.2,0.2*POWER(IF('Saisie des composants'!CV178="",CU$22,'Saisie des composants'!CV178),0.25)),IF(CU$4="Circuit imprimé",0.0005*POWER(CU$19,0.5)*(CU$20/2)*CU$70*CU$73*IF('Saisie Profil'!$G16&lt;110,1,EXP(0.2*('Saisie Profil'!$G16-110))),IF(CU$4="Optocoupleurs",VLOOKUP(CU$6,Constante!$I$3:$AG$275,HLOOKUP($B$23,Constante!$I$3:$AG$4,2,FALSE),FALSE),VLOOKUP(CU$5,Constante!$I$3:$AG$275,HLOOKUP($B$23,Constante!$I$3:$AG$4,2,FALSE),FALSE))))))</f>
        <v/>
      </c>
      <c r="CV32" s="5" t="str">
        <f>IF(CV$3="","",IF(CV$5="Réseau Résistif CMS",VLOOKUP(CV$5,Constante!$I$3:$AG$275,HLOOKUP($B$23,Constante!$I$3:$AG$4,2,FALSE),FALSE)*SQRT('Calcul '!CV$11),IF(CV$4="Connecteurs",CV$69*CV$72*POWER(CV$21,0.5)*IF(IF('Saisie des composants'!CW178="",CV$22,'Saisie des composants'!CW178)&lt;1,0.2,0.2*POWER(IF('Saisie des composants'!CW178="",CV$22,'Saisie des composants'!CW178),0.25)),IF(CV$4="Circuit imprimé",0.0005*POWER(CV$19,0.5)*(CV$20/2)*CV$70*CV$73*IF('Saisie Profil'!$G16&lt;110,1,EXP(0.2*('Saisie Profil'!$G16-110))),IF(CV$4="Optocoupleurs",VLOOKUP(CV$6,Constante!$I$3:$AG$275,HLOOKUP($B$23,Constante!$I$3:$AG$4,2,FALSE),FALSE),VLOOKUP(CV$5,Constante!$I$3:$AG$275,HLOOKUP($B$23,Constante!$I$3:$AG$4,2,FALSE),FALSE))))))</f>
        <v/>
      </c>
      <c r="CW32" s="5" t="str">
        <f>IF(CW$3="","",IF(CW$5="Réseau Résistif CMS",VLOOKUP(CW$5,Constante!$I$3:$AG$275,HLOOKUP($B$23,Constante!$I$3:$AG$4,2,FALSE),FALSE)*SQRT('Calcul '!CW$11),IF(CW$4="Connecteurs",CW$69*CW$72*POWER(CW$21,0.5)*IF(IF('Saisie des composants'!CX178="",CW$22,'Saisie des composants'!CX178)&lt;1,0.2,0.2*POWER(IF('Saisie des composants'!CX178="",CW$22,'Saisie des composants'!CX178),0.25)),IF(CW$4="Circuit imprimé",0.0005*POWER(CW$19,0.5)*(CW$20/2)*CW$70*CW$73*IF('Saisie Profil'!$G16&lt;110,1,EXP(0.2*('Saisie Profil'!$G16-110))),IF(CW$4="Optocoupleurs",VLOOKUP(CW$6,Constante!$I$3:$AG$275,HLOOKUP($B$23,Constante!$I$3:$AG$4,2,FALSE),FALSE),VLOOKUP(CW$5,Constante!$I$3:$AG$275,HLOOKUP($B$23,Constante!$I$3:$AG$4,2,FALSE),FALSE))))))</f>
        <v/>
      </c>
      <c r="CX32" s="5" t="str">
        <f>IF(CX$3="","",IF(CX$5="Réseau Résistif CMS",VLOOKUP(CX$5,Constante!$I$3:$AG$275,HLOOKUP($B$23,Constante!$I$3:$AG$4,2,FALSE),FALSE)*SQRT('Calcul '!CX$11),IF(CX$4="Connecteurs",CX$69*CX$72*POWER(CX$21,0.5)*IF(IF('Saisie des composants'!CY178="",CX$22,'Saisie des composants'!CY178)&lt;1,0.2,0.2*POWER(IF('Saisie des composants'!CY178="",CX$22,'Saisie des composants'!CY178),0.25)),IF(CX$4="Circuit imprimé",0.0005*POWER(CX$19,0.5)*(CX$20/2)*CX$70*CX$73*IF('Saisie Profil'!$G16&lt;110,1,EXP(0.2*('Saisie Profil'!$G16-110))),IF(CX$4="Optocoupleurs",VLOOKUP(CX$6,Constante!$I$3:$AG$275,HLOOKUP($B$23,Constante!$I$3:$AG$4,2,FALSE),FALSE),VLOOKUP(CX$5,Constante!$I$3:$AG$275,HLOOKUP($B$23,Constante!$I$3:$AG$4,2,FALSE),FALSE))))))</f>
        <v/>
      </c>
      <c r="CY32" s="5" t="str">
        <f>IF(CY$3="","",IF(CY$5="Réseau Résistif CMS",VLOOKUP(CY$5,Constante!$I$3:$AG$275,HLOOKUP($B$23,Constante!$I$3:$AG$4,2,FALSE),FALSE)*SQRT('Calcul '!CY$11),IF(CY$4="Connecteurs",CY$69*CY$72*POWER(CY$21,0.5)*IF(IF('Saisie des composants'!CZ178="",CY$22,'Saisie des composants'!CZ178)&lt;1,0.2,0.2*POWER(IF('Saisie des composants'!CZ178="",CY$22,'Saisie des composants'!CZ178),0.25)),IF(CY$4="Circuit imprimé",0.0005*POWER(CY$19,0.5)*(CY$20/2)*CY$70*CY$73*IF('Saisie Profil'!$G16&lt;110,1,EXP(0.2*('Saisie Profil'!$G16-110))),IF(CY$4="Optocoupleurs",VLOOKUP(CY$6,Constante!$I$3:$AG$275,HLOOKUP($B$23,Constante!$I$3:$AG$4,2,FALSE),FALSE),VLOOKUP(CY$5,Constante!$I$3:$AG$275,HLOOKUP($B$23,Constante!$I$3:$AG$4,2,FALSE),FALSE))))))</f>
        <v/>
      </c>
      <c r="CZ32" s="5" t="str">
        <f>IF(CZ$3="","",IF(CZ$5="Réseau Résistif CMS",VLOOKUP(CZ$5,Constante!$I$3:$AG$275,HLOOKUP($B$23,Constante!$I$3:$AG$4,2,FALSE),FALSE)*SQRT('Calcul '!CZ$11),IF(CZ$4="Connecteurs",CZ$69*CZ$72*POWER(CZ$21,0.5)*IF(IF('Saisie des composants'!DA178="",CZ$22,'Saisie des composants'!DA178)&lt;1,0.2,0.2*POWER(IF('Saisie des composants'!DA178="",CZ$22,'Saisie des composants'!DA178),0.25)),IF(CZ$4="Circuit imprimé",0.0005*POWER(CZ$19,0.5)*(CZ$20/2)*CZ$70*CZ$73*IF('Saisie Profil'!$G16&lt;110,1,EXP(0.2*('Saisie Profil'!$G16-110))),IF(CZ$4="Optocoupleurs",VLOOKUP(CZ$6,Constante!$I$3:$AG$275,HLOOKUP($B$23,Constante!$I$3:$AG$4,2,FALSE),FALSE),VLOOKUP(CZ$5,Constante!$I$3:$AG$275,HLOOKUP($B$23,Constante!$I$3:$AG$4,2,FALSE),FALSE))))))</f>
        <v/>
      </c>
      <c r="DA32" s="5" t="str">
        <f>IF(DA$3="","",IF(DA$5="Réseau Résistif CMS",VLOOKUP(DA$5,Constante!$I$3:$AG$275,HLOOKUP($B$23,Constante!$I$3:$AG$4,2,FALSE),FALSE)*SQRT('Calcul '!DA$11),IF(DA$4="Connecteurs",DA$69*DA$72*POWER(DA$21,0.5)*IF(IF('Saisie des composants'!DB178="",DA$22,'Saisie des composants'!DB178)&lt;1,0.2,0.2*POWER(IF('Saisie des composants'!DB178="",DA$22,'Saisie des composants'!DB178),0.25)),IF(DA$4="Circuit imprimé",0.0005*POWER(DA$19,0.5)*(DA$20/2)*DA$70*DA$73*IF('Saisie Profil'!$G16&lt;110,1,EXP(0.2*('Saisie Profil'!$G16-110))),IF(DA$4="Optocoupleurs",VLOOKUP(DA$6,Constante!$I$3:$AG$275,HLOOKUP($B$23,Constante!$I$3:$AG$4,2,FALSE),FALSE),VLOOKUP(DA$5,Constante!$I$3:$AG$275,HLOOKUP($B$23,Constante!$I$3:$AG$4,2,FALSE),FALSE))))))</f>
        <v/>
      </c>
      <c r="DB32" s="5" t="str">
        <f>IF(DB$3="","",IF(DB$5="Réseau Résistif CMS",VLOOKUP(DB$5,Constante!$I$3:$AG$275,HLOOKUP($B$23,Constante!$I$3:$AG$4,2,FALSE),FALSE)*SQRT('Calcul '!DB$11),IF(DB$4="Connecteurs",DB$69*DB$72*POWER(DB$21,0.5)*IF(IF('Saisie des composants'!DC178="",DB$22,'Saisie des composants'!DC178)&lt;1,0.2,0.2*POWER(IF('Saisie des composants'!DC178="",DB$22,'Saisie des composants'!DC178),0.25)),IF(DB$4="Circuit imprimé",0.0005*POWER(DB$19,0.5)*(DB$20/2)*DB$70*DB$73*IF('Saisie Profil'!$G16&lt;110,1,EXP(0.2*('Saisie Profil'!$G16-110))),IF(DB$4="Optocoupleurs",VLOOKUP(DB$6,Constante!$I$3:$AG$275,HLOOKUP($B$23,Constante!$I$3:$AG$4,2,FALSE),FALSE),VLOOKUP(DB$5,Constante!$I$3:$AG$275,HLOOKUP($B$23,Constante!$I$3:$AG$4,2,FALSE),FALSE))))))</f>
        <v/>
      </c>
      <c r="DC32" s="5" t="str">
        <f>IF(DC$3="","",IF(DC$5="Réseau Résistif CMS",VLOOKUP(DC$5,Constante!$I$3:$AG$275,HLOOKUP($B$23,Constante!$I$3:$AG$4,2,FALSE),FALSE)*SQRT('Calcul '!DC$11),IF(DC$4="Connecteurs",DC$69*DC$72*POWER(DC$21,0.5)*IF(IF('Saisie des composants'!DD178="",DC$22,'Saisie des composants'!DD178)&lt;1,0.2,0.2*POWER(IF('Saisie des composants'!DD178="",DC$22,'Saisie des composants'!DD178),0.25)),IF(DC$4="Circuit imprimé",0.0005*POWER(DC$19,0.5)*(DC$20/2)*DC$70*DC$73*IF('Saisie Profil'!$G16&lt;110,1,EXP(0.2*('Saisie Profil'!$G16-110))),IF(DC$4="Optocoupleurs",VLOOKUP(DC$6,Constante!$I$3:$AG$275,HLOOKUP($B$23,Constante!$I$3:$AG$4,2,FALSE),FALSE),VLOOKUP(DC$5,Constante!$I$3:$AG$275,HLOOKUP($B$23,Constante!$I$3:$AG$4,2,FALSE),FALSE))))))</f>
        <v/>
      </c>
      <c r="DD32" s="5" t="str">
        <f>IF(DD$3="","",IF(DD$5="Réseau Résistif CMS",VLOOKUP(DD$5,Constante!$I$3:$AG$275,HLOOKUP($B$23,Constante!$I$3:$AG$4,2,FALSE),FALSE)*SQRT('Calcul '!DD$11),IF(DD$4="Connecteurs",DD$69*DD$72*POWER(DD$21,0.5)*IF(IF('Saisie des composants'!DE178="",DD$22,'Saisie des composants'!DE178)&lt;1,0.2,0.2*POWER(IF('Saisie des composants'!DE178="",DD$22,'Saisie des composants'!DE178),0.25)),IF(DD$4="Circuit imprimé",0.0005*POWER(DD$19,0.5)*(DD$20/2)*DD$70*DD$73*IF('Saisie Profil'!$G16&lt;110,1,EXP(0.2*('Saisie Profil'!$G16-110))),IF(DD$4="Optocoupleurs",VLOOKUP(DD$6,Constante!$I$3:$AG$275,HLOOKUP($B$23,Constante!$I$3:$AG$4,2,FALSE),FALSE),VLOOKUP(DD$5,Constante!$I$3:$AG$275,HLOOKUP($B$23,Constante!$I$3:$AG$4,2,FALSE),FALSE))))))</f>
        <v/>
      </c>
      <c r="DE32" s="5" t="str">
        <f>IF(DE$3="","",IF(DE$5="Réseau Résistif CMS",VLOOKUP(DE$5,Constante!$I$3:$AG$275,HLOOKUP($B$23,Constante!$I$3:$AG$4,2,FALSE),FALSE)*SQRT('Calcul '!DE$11),IF(DE$4="Connecteurs",DE$69*DE$72*POWER(DE$21,0.5)*IF(IF('Saisie des composants'!DF178="",DE$22,'Saisie des composants'!DF178)&lt;1,0.2,0.2*POWER(IF('Saisie des composants'!DF178="",DE$22,'Saisie des composants'!DF178),0.25)),IF(DE$4="Circuit imprimé",0.0005*POWER(DE$19,0.5)*(DE$20/2)*DE$70*DE$73*IF('Saisie Profil'!$G16&lt;110,1,EXP(0.2*('Saisie Profil'!$G16-110))),IF(DE$4="Optocoupleurs",VLOOKUP(DE$6,Constante!$I$3:$AG$275,HLOOKUP($B$23,Constante!$I$3:$AG$4,2,FALSE),FALSE),VLOOKUP(DE$5,Constante!$I$3:$AG$275,HLOOKUP($B$23,Constante!$I$3:$AG$4,2,FALSE),FALSE))))))</f>
        <v/>
      </c>
      <c r="DF32" s="5" t="str">
        <f>IF(DF$3="","",IF(DF$5="Réseau Résistif CMS",VLOOKUP(DF$5,Constante!$I$3:$AG$275,HLOOKUP($B$23,Constante!$I$3:$AG$4,2,FALSE),FALSE)*SQRT('Calcul '!DF$11),IF(DF$4="Connecteurs",DF$69*DF$72*POWER(DF$21,0.5)*IF(IF('Saisie des composants'!DG178="",DF$22,'Saisie des composants'!DG178)&lt;1,0.2,0.2*POWER(IF('Saisie des composants'!DG178="",DF$22,'Saisie des composants'!DG178),0.25)),IF(DF$4="Circuit imprimé",0.0005*POWER(DF$19,0.5)*(DF$20/2)*DF$70*DF$73*IF('Saisie Profil'!$G16&lt;110,1,EXP(0.2*('Saisie Profil'!$G16-110))),IF(DF$4="Optocoupleurs",VLOOKUP(DF$6,Constante!$I$3:$AG$275,HLOOKUP($B$23,Constante!$I$3:$AG$4,2,FALSE),FALSE),VLOOKUP(DF$5,Constante!$I$3:$AG$275,HLOOKUP($B$23,Constante!$I$3:$AG$4,2,FALSE),FALSE))))))</f>
        <v/>
      </c>
      <c r="DG32" s="5" t="str">
        <f>IF(DG$3="","",IF(DG$5="Réseau Résistif CMS",VLOOKUP(DG$5,Constante!$I$3:$AG$275,HLOOKUP($B$23,Constante!$I$3:$AG$4,2,FALSE),FALSE)*SQRT('Calcul '!DG$11),IF(DG$4="Connecteurs",DG$69*DG$72*POWER(DG$21,0.5)*IF(IF('Saisie des composants'!DH178="",DG$22,'Saisie des composants'!DH178)&lt;1,0.2,0.2*POWER(IF('Saisie des composants'!DH178="",DG$22,'Saisie des composants'!DH178),0.25)),IF(DG$4="Circuit imprimé",0.0005*POWER(DG$19,0.5)*(DG$20/2)*DG$70*DG$73*IF('Saisie Profil'!$G16&lt;110,1,EXP(0.2*('Saisie Profil'!$G16-110))),IF(DG$4="Optocoupleurs",VLOOKUP(DG$6,Constante!$I$3:$AG$275,HLOOKUP($B$23,Constante!$I$3:$AG$4,2,FALSE),FALSE),VLOOKUP(DG$5,Constante!$I$3:$AG$275,HLOOKUP($B$23,Constante!$I$3:$AG$4,2,FALSE),FALSE))))))</f>
        <v/>
      </c>
      <c r="DH32" s="5" t="str">
        <f>IF(DH$3="","",IF(DH$5="Réseau Résistif CMS",VLOOKUP(DH$5,Constante!$I$3:$AG$275,HLOOKUP($B$23,Constante!$I$3:$AG$4,2,FALSE),FALSE)*SQRT('Calcul '!DH$11),IF(DH$4="Connecteurs",DH$69*DH$72*POWER(DH$21,0.5)*IF(IF('Saisie des composants'!DI178="",DH$22,'Saisie des composants'!DI178)&lt;1,0.2,0.2*POWER(IF('Saisie des composants'!DI178="",DH$22,'Saisie des composants'!DI178),0.25)),IF(DH$4="Circuit imprimé",0.0005*POWER(DH$19,0.5)*(DH$20/2)*DH$70*DH$73*IF('Saisie Profil'!$G16&lt;110,1,EXP(0.2*('Saisie Profil'!$G16-110))),IF(DH$4="Optocoupleurs",VLOOKUP(DH$6,Constante!$I$3:$AG$275,HLOOKUP($B$23,Constante!$I$3:$AG$4,2,FALSE),FALSE),VLOOKUP(DH$5,Constante!$I$3:$AG$275,HLOOKUP($B$23,Constante!$I$3:$AG$4,2,FALSE),FALSE))))))</f>
        <v/>
      </c>
      <c r="DI32" s="5" t="str">
        <f>IF(DI$3="","",IF(DI$5="Réseau Résistif CMS",VLOOKUP(DI$5,Constante!$I$3:$AG$275,HLOOKUP($B$23,Constante!$I$3:$AG$4,2,FALSE),FALSE)*SQRT('Calcul '!DI$11),IF(DI$4="Connecteurs",DI$69*DI$72*POWER(DI$21,0.5)*IF(IF('Saisie des composants'!DJ178="",DI$22,'Saisie des composants'!DJ178)&lt;1,0.2,0.2*POWER(IF('Saisie des composants'!DJ178="",DI$22,'Saisie des composants'!DJ178),0.25)),IF(DI$4="Circuit imprimé",0.0005*POWER(DI$19,0.5)*(DI$20/2)*DI$70*DI$73*IF('Saisie Profil'!$G16&lt;110,1,EXP(0.2*('Saisie Profil'!$G16-110))),IF(DI$4="Optocoupleurs",VLOOKUP(DI$6,Constante!$I$3:$AG$275,HLOOKUP($B$23,Constante!$I$3:$AG$4,2,FALSE),FALSE),VLOOKUP(DI$5,Constante!$I$3:$AG$275,HLOOKUP($B$23,Constante!$I$3:$AG$4,2,FALSE),FALSE))))))</f>
        <v/>
      </c>
      <c r="DJ32" s="5" t="str">
        <f>IF(DJ$3="","",IF(DJ$5="Réseau Résistif CMS",VLOOKUP(DJ$5,Constante!$I$3:$AG$275,HLOOKUP($B$23,Constante!$I$3:$AG$4,2,FALSE),FALSE)*SQRT('Calcul '!DJ$11),IF(DJ$4="Connecteurs",DJ$69*DJ$72*POWER(DJ$21,0.5)*IF(IF('Saisie des composants'!DK178="",DJ$22,'Saisie des composants'!DK178)&lt;1,0.2,0.2*POWER(IF('Saisie des composants'!DK178="",DJ$22,'Saisie des composants'!DK178),0.25)),IF(DJ$4="Circuit imprimé",0.0005*POWER(DJ$19,0.5)*(DJ$20/2)*DJ$70*DJ$73*IF('Saisie Profil'!$G16&lt;110,1,EXP(0.2*('Saisie Profil'!$G16-110))),IF(DJ$4="Optocoupleurs",VLOOKUP(DJ$6,Constante!$I$3:$AG$275,HLOOKUP($B$23,Constante!$I$3:$AG$4,2,FALSE),FALSE),VLOOKUP(DJ$5,Constante!$I$3:$AG$275,HLOOKUP($B$23,Constante!$I$3:$AG$4,2,FALSE),FALSE))))))</f>
        <v/>
      </c>
      <c r="DK32" s="5" t="str">
        <f>IF(DK$3="","",IF(DK$5="Réseau Résistif CMS",VLOOKUP(DK$5,Constante!$I$3:$AG$275,HLOOKUP($B$23,Constante!$I$3:$AG$4,2,FALSE),FALSE)*SQRT('Calcul '!DK$11),IF(DK$4="Connecteurs",DK$69*DK$72*POWER(DK$21,0.5)*IF(IF('Saisie des composants'!DL178="",DK$22,'Saisie des composants'!DL178)&lt;1,0.2,0.2*POWER(IF('Saisie des composants'!DL178="",DK$22,'Saisie des composants'!DL178),0.25)),IF(DK$4="Circuit imprimé",0.0005*POWER(DK$19,0.5)*(DK$20/2)*DK$70*DK$73*IF('Saisie Profil'!$G16&lt;110,1,EXP(0.2*('Saisie Profil'!$G16-110))),IF(DK$4="Optocoupleurs",VLOOKUP(DK$6,Constante!$I$3:$AG$275,HLOOKUP($B$23,Constante!$I$3:$AG$4,2,FALSE),FALSE),VLOOKUP(DK$5,Constante!$I$3:$AG$275,HLOOKUP($B$23,Constante!$I$3:$AG$4,2,FALSE),FALSE))))))</f>
        <v/>
      </c>
      <c r="DL32" s="5" t="str">
        <f>IF(DL$3="","",IF(DL$5="Réseau Résistif CMS",VLOOKUP(DL$5,Constante!$I$3:$AG$275,HLOOKUP($B$23,Constante!$I$3:$AG$4,2,FALSE),FALSE)*SQRT('Calcul '!DL$11),IF(DL$4="Connecteurs",DL$69*DL$72*POWER(DL$21,0.5)*IF(IF('Saisie des composants'!DM178="",DL$22,'Saisie des composants'!DM178)&lt;1,0.2,0.2*POWER(IF('Saisie des composants'!DM178="",DL$22,'Saisie des composants'!DM178),0.25)),IF(DL$4="Circuit imprimé",0.0005*POWER(DL$19,0.5)*(DL$20/2)*DL$70*DL$73*IF('Saisie Profil'!$G16&lt;110,1,EXP(0.2*('Saisie Profil'!$G16-110))),IF(DL$4="Optocoupleurs",VLOOKUP(DL$6,Constante!$I$3:$AG$275,HLOOKUP($B$23,Constante!$I$3:$AG$4,2,FALSE),FALSE),VLOOKUP(DL$5,Constante!$I$3:$AG$275,HLOOKUP($B$23,Constante!$I$3:$AG$4,2,FALSE),FALSE))))))</f>
        <v/>
      </c>
      <c r="DM32" s="5" t="str">
        <f>IF(DM$3="","",IF(DM$5="Réseau Résistif CMS",VLOOKUP(DM$5,Constante!$I$3:$AG$275,HLOOKUP($B$23,Constante!$I$3:$AG$4,2,FALSE),FALSE)*SQRT('Calcul '!DM$11),IF(DM$4="Connecteurs",DM$69*DM$72*POWER(DM$21,0.5)*IF(IF('Saisie des composants'!DN178="",DM$22,'Saisie des composants'!DN178)&lt;1,0.2,0.2*POWER(IF('Saisie des composants'!DN178="",DM$22,'Saisie des composants'!DN178),0.25)),IF(DM$4="Circuit imprimé",0.0005*POWER(DM$19,0.5)*(DM$20/2)*DM$70*DM$73*IF('Saisie Profil'!$G16&lt;110,1,EXP(0.2*('Saisie Profil'!$G16-110))),IF(DM$4="Optocoupleurs",VLOOKUP(DM$6,Constante!$I$3:$AG$275,HLOOKUP($B$23,Constante!$I$3:$AG$4,2,FALSE),FALSE),VLOOKUP(DM$5,Constante!$I$3:$AG$275,HLOOKUP($B$23,Constante!$I$3:$AG$4,2,FALSE),FALSE))))))</f>
        <v/>
      </c>
      <c r="DN32" s="5" t="str">
        <f>IF(DN$3="","",IF(DN$5="Réseau Résistif CMS",VLOOKUP(DN$5,Constante!$I$3:$AG$275,HLOOKUP($B$23,Constante!$I$3:$AG$4,2,FALSE),FALSE)*SQRT('Calcul '!DN$11),IF(DN$4="Connecteurs",DN$69*DN$72*POWER(DN$21,0.5)*IF(IF('Saisie des composants'!DO178="",DN$22,'Saisie des composants'!DO178)&lt;1,0.2,0.2*POWER(IF('Saisie des composants'!DO178="",DN$22,'Saisie des composants'!DO178),0.25)),IF(DN$4="Circuit imprimé",0.0005*POWER(DN$19,0.5)*(DN$20/2)*DN$70*DN$73*IF('Saisie Profil'!$G16&lt;110,1,EXP(0.2*('Saisie Profil'!$G16-110))),IF(DN$4="Optocoupleurs",VLOOKUP(DN$6,Constante!$I$3:$AG$275,HLOOKUP($B$23,Constante!$I$3:$AG$4,2,FALSE),FALSE),VLOOKUP(DN$5,Constante!$I$3:$AG$275,HLOOKUP($B$23,Constante!$I$3:$AG$4,2,FALSE),FALSE))))))</f>
        <v/>
      </c>
      <c r="DO32" s="5" t="str">
        <f>IF(DO$3="","",IF(DO$5="Réseau Résistif CMS",VLOOKUP(DO$5,Constante!$I$3:$AG$275,HLOOKUP($B$23,Constante!$I$3:$AG$4,2,FALSE),FALSE)*SQRT('Calcul '!DO$11),IF(DO$4="Connecteurs",DO$69*DO$72*POWER(DO$21,0.5)*IF(IF('Saisie des composants'!DP178="",DO$22,'Saisie des composants'!DP178)&lt;1,0.2,0.2*POWER(IF('Saisie des composants'!DP178="",DO$22,'Saisie des composants'!DP178),0.25)),IF(DO$4="Circuit imprimé",0.0005*POWER(DO$19,0.5)*(DO$20/2)*DO$70*DO$73*IF('Saisie Profil'!$G16&lt;110,1,EXP(0.2*('Saisie Profil'!$G16-110))),IF(DO$4="Optocoupleurs",VLOOKUP(DO$6,Constante!$I$3:$AG$275,HLOOKUP($B$23,Constante!$I$3:$AG$4,2,FALSE),FALSE),VLOOKUP(DO$5,Constante!$I$3:$AG$275,HLOOKUP($B$23,Constante!$I$3:$AG$4,2,FALSE),FALSE))))))</f>
        <v/>
      </c>
      <c r="DP32" s="5" t="str">
        <f>IF(DP$3="","",IF(DP$5="Réseau Résistif CMS",VLOOKUP(DP$5,Constante!$I$3:$AG$275,HLOOKUP($B$23,Constante!$I$3:$AG$4,2,FALSE),FALSE)*SQRT('Calcul '!DP$11),IF(DP$4="Connecteurs",DP$69*DP$72*POWER(DP$21,0.5)*IF(IF('Saisie des composants'!DQ178="",DP$22,'Saisie des composants'!DQ178)&lt;1,0.2,0.2*POWER(IF('Saisie des composants'!DQ178="",DP$22,'Saisie des composants'!DQ178),0.25)),IF(DP$4="Circuit imprimé",0.0005*POWER(DP$19,0.5)*(DP$20/2)*DP$70*DP$73*IF('Saisie Profil'!$G16&lt;110,1,EXP(0.2*('Saisie Profil'!$G16-110))),IF(DP$4="Optocoupleurs",VLOOKUP(DP$6,Constante!$I$3:$AG$275,HLOOKUP($B$23,Constante!$I$3:$AG$4,2,FALSE),FALSE),VLOOKUP(DP$5,Constante!$I$3:$AG$275,HLOOKUP($B$23,Constante!$I$3:$AG$4,2,FALSE),FALSE))))))</f>
        <v/>
      </c>
      <c r="DQ32" s="5" t="str">
        <f>IF(DQ$3="","",IF(DQ$5="Réseau Résistif CMS",VLOOKUP(DQ$5,Constante!$I$3:$AG$275,HLOOKUP($B$23,Constante!$I$3:$AG$4,2,FALSE),FALSE)*SQRT('Calcul '!DQ$11),IF(DQ$4="Connecteurs",DQ$69*DQ$72*POWER(DQ$21,0.5)*IF(IF('Saisie des composants'!DR178="",DQ$22,'Saisie des composants'!DR178)&lt;1,0.2,0.2*POWER(IF('Saisie des composants'!DR178="",DQ$22,'Saisie des composants'!DR178),0.25)),IF(DQ$4="Circuit imprimé",0.0005*POWER(DQ$19,0.5)*(DQ$20/2)*DQ$70*DQ$73*IF('Saisie Profil'!$G16&lt;110,1,EXP(0.2*('Saisie Profil'!$G16-110))),IF(DQ$4="Optocoupleurs",VLOOKUP(DQ$6,Constante!$I$3:$AG$275,HLOOKUP($B$23,Constante!$I$3:$AG$4,2,FALSE),FALSE),VLOOKUP(DQ$5,Constante!$I$3:$AG$275,HLOOKUP($B$23,Constante!$I$3:$AG$4,2,FALSE),FALSE))))))</f>
        <v/>
      </c>
      <c r="DR32" s="5" t="str">
        <f>IF(DR$3="","",IF(DR$5="Réseau Résistif CMS",VLOOKUP(DR$5,Constante!$I$3:$AG$275,HLOOKUP($B$23,Constante!$I$3:$AG$4,2,FALSE),FALSE)*SQRT('Calcul '!DR$11),IF(DR$4="Connecteurs",DR$69*DR$72*POWER(DR$21,0.5)*IF(IF('Saisie des composants'!DS178="",DR$22,'Saisie des composants'!DS178)&lt;1,0.2,0.2*POWER(IF('Saisie des composants'!DS178="",DR$22,'Saisie des composants'!DS178),0.25)),IF(DR$4="Circuit imprimé",0.0005*POWER(DR$19,0.5)*(DR$20/2)*DR$70*DR$73*IF('Saisie Profil'!$G16&lt;110,1,EXP(0.2*('Saisie Profil'!$G16-110))),IF(DR$4="Optocoupleurs",VLOOKUP(DR$6,Constante!$I$3:$AG$275,HLOOKUP($B$23,Constante!$I$3:$AG$4,2,FALSE),FALSE),VLOOKUP(DR$5,Constante!$I$3:$AG$275,HLOOKUP($B$23,Constante!$I$3:$AG$4,2,FALSE),FALSE))))))</f>
        <v/>
      </c>
      <c r="DS32" s="5" t="str">
        <f>IF(DS$3="","",IF(DS$5="Réseau Résistif CMS",VLOOKUP(DS$5,Constante!$I$3:$AG$275,HLOOKUP($B$23,Constante!$I$3:$AG$4,2,FALSE),FALSE)*SQRT('Calcul '!DS$11),IF(DS$4="Connecteurs",DS$69*DS$72*POWER(DS$21,0.5)*IF(IF('Saisie des composants'!DT178="",DS$22,'Saisie des composants'!DT178)&lt;1,0.2,0.2*POWER(IF('Saisie des composants'!DT178="",DS$22,'Saisie des composants'!DT178),0.25)),IF(DS$4="Circuit imprimé",0.0005*POWER(DS$19,0.5)*(DS$20/2)*DS$70*DS$73*IF('Saisie Profil'!$G16&lt;110,1,EXP(0.2*('Saisie Profil'!$G16-110))),IF(DS$4="Optocoupleurs",VLOOKUP(DS$6,Constante!$I$3:$AG$275,HLOOKUP($B$23,Constante!$I$3:$AG$4,2,FALSE),FALSE),VLOOKUP(DS$5,Constante!$I$3:$AG$275,HLOOKUP($B$23,Constante!$I$3:$AG$4,2,FALSE),FALSE))))))</f>
        <v/>
      </c>
      <c r="DT32" s="5" t="str">
        <f>IF(DT$3="","",IF(DT$5="Réseau Résistif CMS",VLOOKUP(DT$5,Constante!$I$3:$AG$275,HLOOKUP($B$23,Constante!$I$3:$AG$4,2,FALSE),FALSE)*SQRT('Calcul '!DT$11),IF(DT$4="Connecteurs",DT$69*DT$72*POWER(DT$21,0.5)*IF(IF('Saisie des composants'!DU178="",DT$22,'Saisie des composants'!DU178)&lt;1,0.2,0.2*POWER(IF('Saisie des composants'!DU178="",DT$22,'Saisie des composants'!DU178),0.25)),IF(DT$4="Circuit imprimé",0.0005*POWER(DT$19,0.5)*(DT$20/2)*DT$70*DT$73*IF('Saisie Profil'!$G16&lt;110,1,EXP(0.2*('Saisie Profil'!$G16-110))),IF(DT$4="Optocoupleurs",VLOOKUP(DT$6,Constante!$I$3:$AG$275,HLOOKUP($B$23,Constante!$I$3:$AG$4,2,FALSE),FALSE),VLOOKUP(DT$5,Constante!$I$3:$AG$275,HLOOKUP($B$23,Constante!$I$3:$AG$4,2,FALSE),FALSE))))))</f>
        <v/>
      </c>
      <c r="DU32" s="5" t="str">
        <f>IF(DU$3="","",IF(DU$5="Réseau Résistif CMS",VLOOKUP(DU$5,Constante!$I$3:$AG$275,HLOOKUP($B$23,Constante!$I$3:$AG$4,2,FALSE),FALSE)*SQRT('Calcul '!DU$11),IF(DU$4="Connecteurs",DU$69*DU$72*POWER(DU$21,0.5)*IF(IF('Saisie des composants'!DV178="",DU$22,'Saisie des composants'!DV178)&lt;1,0.2,0.2*POWER(IF('Saisie des composants'!DV178="",DU$22,'Saisie des composants'!DV178),0.25)),IF(DU$4="Circuit imprimé",0.0005*POWER(DU$19,0.5)*(DU$20/2)*DU$70*DU$73*IF('Saisie Profil'!$G16&lt;110,1,EXP(0.2*('Saisie Profil'!$G16-110))),IF(DU$4="Optocoupleurs",VLOOKUP(DU$6,Constante!$I$3:$AG$275,HLOOKUP($B$23,Constante!$I$3:$AG$4,2,FALSE),FALSE),VLOOKUP(DU$5,Constante!$I$3:$AG$275,HLOOKUP($B$23,Constante!$I$3:$AG$4,2,FALSE),FALSE))))))</f>
        <v/>
      </c>
      <c r="DV32" s="5" t="str">
        <f>IF(DV$3="","",IF(DV$5="Réseau Résistif CMS",VLOOKUP(DV$5,Constante!$I$3:$AG$275,HLOOKUP($B$23,Constante!$I$3:$AG$4,2,FALSE),FALSE)*SQRT('Calcul '!DV$11),IF(DV$4="Connecteurs",DV$69*DV$72*POWER(DV$21,0.5)*IF(IF('Saisie des composants'!DW178="",DV$22,'Saisie des composants'!DW178)&lt;1,0.2,0.2*POWER(IF('Saisie des composants'!DW178="",DV$22,'Saisie des composants'!DW178),0.25)),IF(DV$4="Circuit imprimé",0.0005*POWER(DV$19,0.5)*(DV$20/2)*DV$70*DV$73*IF('Saisie Profil'!$G16&lt;110,1,EXP(0.2*('Saisie Profil'!$G16-110))),IF(DV$4="Optocoupleurs",VLOOKUP(DV$6,Constante!$I$3:$AG$275,HLOOKUP($B$23,Constante!$I$3:$AG$4,2,FALSE),FALSE),VLOOKUP(DV$5,Constante!$I$3:$AG$275,HLOOKUP($B$23,Constante!$I$3:$AG$4,2,FALSE),FALSE))))))</f>
        <v/>
      </c>
      <c r="DW32" s="5" t="str">
        <f>IF(DW$3="","",IF(DW$5="Réseau Résistif CMS",VLOOKUP(DW$5,Constante!$I$3:$AG$275,HLOOKUP($B$23,Constante!$I$3:$AG$4,2,FALSE),FALSE)*SQRT('Calcul '!DW$11),IF(DW$4="Connecteurs",DW$69*DW$72*POWER(DW$21,0.5)*IF(IF('Saisie des composants'!DX178="",DW$22,'Saisie des composants'!DX178)&lt;1,0.2,0.2*POWER(IF('Saisie des composants'!DX178="",DW$22,'Saisie des composants'!DX178),0.25)),IF(DW$4="Circuit imprimé",0.0005*POWER(DW$19,0.5)*(DW$20/2)*DW$70*DW$73*IF('Saisie Profil'!$G16&lt;110,1,EXP(0.2*('Saisie Profil'!$G16-110))),IF(DW$4="Optocoupleurs",VLOOKUP(DW$6,Constante!$I$3:$AG$275,HLOOKUP($B$23,Constante!$I$3:$AG$4,2,FALSE),FALSE),VLOOKUP(DW$5,Constante!$I$3:$AG$275,HLOOKUP($B$23,Constante!$I$3:$AG$4,2,FALSE),FALSE))))))</f>
        <v/>
      </c>
      <c r="DX32" s="5" t="str">
        <f>IF(DX$3="","",IF(DX$5="Réseau Résistif CMS",VLOOKUP(DX$5,Constante!$I$3:$AG$275,HLOOKUP($B$23,Constante!$I$3:$AG$4,2,FALSE),FALSE)*SQRT('Calcul '!DX$11),IF(DX$4="Connecteurs",DX$69*DX$72*POWER(DX$21,0.5)*IF(IF('Saisie des composants'!DY178="",DX$22,'Saisie des composants'!DY178)&lt;1,0.2,0.2*POWER(IF('Saisie des composants'!DY178="",DX$22,'Saisie des composants'!DY178),0.25)),IF(DX$4="Circuit imprimé",0.0005*POWER(DX$19,0.5)*(DX$20/2)*DX$70*DX$73*IF('Saisie Profil'!$G16&lt;110,1,EXP(0.2*('Saisie Profil'!$G16-110))),IF(DX$4="Optocoupleurs",VLOOKUP(DX$6,Constante!$I$3:$AG$275,HLOOKUP($B$23,Constante!$I$3:$AG$4,2,FALSE),FALSE),VLOOKUP(DX$5,Constante!$I$3:$AG$275,HLOOKUP($B$23,Constante!$I$3:$AG$4,2,FALSE),FALSE))))))</f>
        <v/>
      </c>
      <c r="DY32" s="5" t="str">
        <f>IF(DY$3="","",IF(DY$5="Réseau Résistif CMS",VLOOKUP(DY$5,Constante!$I$3:$AG$275,HLOOKUP($B$23,Constante!$I$3:$AG$4,2,FALSE),FALSE)*SQRT('Calcul '!DY$11),IF(DY$4="Connecteurs",DY$69*DY$72*POWER(DY$21,0.5)*IF(IF('Saisie des composants'!DZ178="",DY$22,'Saisie des composants'!DZ178)&lt;1,0.2,0.2*POWER(IF('Saisie des composants'!DZ178="",DY$22,'Saisie des composants'!DZ178),0.25)),IF(DY$4="Circuit imprimé",0.0005*POWER(DY$19,0.5)*(DY$20/2)*DY$70*DY$73*IF('Saisie Profil'!$G16&lt;110,1,EXP(0.2*('Saisie Profil'!$G16-110))),IF(DY$4="Optocoupleurs",VLOOKUP(DY$6,Constante!$I$3:$AG$275,HLOOKUP($B$23,Constante!$I$3:$AG$4,2,FALSE),FALSE),VLOOKUP(DY$5,Constante!$I$3:$AG$275,HLOOKUP($B$23,Constante!$I$3:$AG$4,2,FALSE),FALSE))))))</f>
        <v/>
      </c>
      <c r="DZ32" s="5" t="str">
        <f>IF(DZ$3="","",IF(DZ$5="Réseau Résistif CMS",VLOOKUP(DZ$5,Constante!$I$3:$AG$275,HLOOKUP($B$23,Constante!$I$3:$AG$4,2,FALSE),FALSE)*SQRT('Calcul '!DZ$11),IF(DZ$4="Connecteurs",DZ$69*DZ$72*POWER(DZ$21,0.5)*IF(IF('Saisie des composants'!EA178="",DZ$22,'Saisie des composants'!EA178)&lt;1,0.2,0.2*POWER(IF('Saisie des composants'!EA178="",DZ$22,'Saisie des composants'!EA178),0.25)),IF(DZ$4="Circuit imprimé",0.0005*POWER(DZ$19,0.5)*(DZ$20/2)*DZ$70*DZ$73*IF('Saisie Profil'!$G16&lt;110,1,EXP(0.2*('Saisie Profil'!$G16-110))),IF(DZ$4="Optocoupleurs",VLOOKUP(DZ$6,Constante!$I$3:$AG$275,HLOOKUP($B$23,Constante!$I$3:$AG$4,2,FALSE),FALSE),VLOOKUP(DZ$5,Constante!$I$3:$AG$275,HLOOKUP($B$23,Constante!$I$3:$AG$4,2,FALSE),FALSE))))))</f>
        <v/>
      </c>
      <c r="EA32" s="5" t="str">
        <f>IF(EA$3="","",IF(EA$5="Réseau Résistif CMS",VLOOKUP(EA$5,Constante!$I$3:$AG$275,HLOOKUP($B$23,Constante!$I$3:$AG$4,2,FALSE),FALSE)*SQRT('Calcul '!EA$11),IF(EA$4="Connecteurs",EA$69*EA$72*POWER(EA$21,0.5)*IF(IF('Saisie des composants'!EB178="",EA$22,'Saisie des composants'!EB178)&lt;1,0.2,0.2*POWER(IF('Saisie des composants'!EB178="",EA$22,'Saisie des composants'!EB178),0.25)),IF(EA$4="Circuit imprimé",0.0005*POWER(EA$19,0.5)*(EA$20/2)*EA$70*EA$73*IF('Saisie Profil'!$G16&lt;110,1,EXP(0.2*('Saisie Profil'!$G16-110))),IF(EA$4="Optocoupleurs",VLOOKUP(EA$6,Constante!$I$3:$AG$275,HLOOKUP($B$23,Constante!$I$3:$AG$4,2,FALSE),FALSE),VLOOKUP(EA$5,Constante!$I$3:$AG$275,HLOOKUP($B$23,Constante!$I$3:$AG$4,2,FALSE),FALSE))))))</f>
        <v/>
      </c>
      <c r="EB32" s="5" t="str">
        <f>IF(EB$3="","",IF(EB$5="Réseau Résistif CMS",VLOOKUP(EB$5,Constante!$I$3:$AG$275,HLOOKUP($B$23,Constante!$I$3:$AG$4,2,FALSE),FALSE)*SQRT('Calcul '!EB$11),IF(EB$4="Connecteurs",EB$69*EB$72*POWER(EB$21,0.5)*IF(IF('Saisie des composants'!EC178="",EB$22,'Saisie des composants'!EC178)&lt;1,0.2,0.2*POWER(IF('Saisie des composants'!EC178="",EB$22,'Saisie des composants'!EC178),0.25)),IF(EB$4="Circuit imprimé",0.0005*POWER(EB$19,0.5)*(EB$20/2)*EB$70*EB$73*IF('Saisie Profil'!$G16&lt;110,1,EXP(0.2*('Saisie Profil'!$G16-110))),IF(EB$4="Optocoupleurs",VLOOKUP(EB$6,Constante!$I$3:$AG$275,HLOOKUP($B$23,Constante!$I$3:$AG$4,2,FALSE),FALSE),VLOOKUP(EB$5,Constante!$I$3:$AG$275,HLOOKUP($B$23,Constante!$I$3:$AG$4,2,FALSE),FALSE))))))</f>
        <v/>
      </c>
      <c r="EC32" s="5" t="str">
        <f>IF(EC$3="","",IF(EC$5="Réseau Résistif CMS",VLOOKUP(EC$5,Constante!$I$3:$AG$275,HLOOKUP($B$23,Constante!$I$3:$AG$4,2,FALSE),FALSE)*SQRT('Calcul '!EC$11),IF(EC$4="Connecteurs",EC$69*EC$72*POWER(EC$21,0.5)*IF(IF('Saisie des composants'!ED178="",EC$22,'Saisie des composants'!ED178)&lt;1,0.2,0.2*POWER(IF('Saisie des composants'!ED178="",EC$22,'Saisie des composants'!ED178),0.25)),IF(EC$4="Circuit imprimé",0.0005*POWER(EC$19,0.5)*(EC$20/2)*EC$70*EC$73*IF('Saisie Profil'!$G16&lt;110,1,EXP(0.2*('Saisie Profil'!$G16-110))),IF(EC$4="Optocoupleurs",VLOOKUP(EC$6,Constante!$I$3:$AG$275,HLOOKUP($B$23,Constante!$I$3:$AG$4,2,FALSE),FALSE),VLOOKUP(EC$5,Constante!$I$3:$AG$275,HLOOKUP($B$23,Constante!$I$3:$AG$4,2,FALSE),FALSE))))))</f>
        <v/>
      </c>
      <c r="ED32" s="5" t="str">
        <f>IF(ED$3="","",IF(ED$5="Réseau Résistif CMS",VLOOKUP(ED$5,Constante!$I$3:$AG$275,HLOOKUP($B$23,Constante!$I$3:$AG$4,2,FALSE),FALSE)*SQRT('Calcul '!ED$11),IF(ED$4="Connecteurs",ED$69*ED$72*POWER(ED$21,0.5)*IF(IF('Saisie des composants'!EE178="",ED$22,'Saisie des composants'!EE178)&lt;1,0.2,0.2*POWER(IF('Saisie des composants'!EE178="",ED$22,'Saisie des composants'!EE178),0.25)),IF(ED$4="Circuit imprimé",0.0005*POWER(ED$19,0.5)*(ED$20/2)*ED$70*ED$73*IF('Saisie Profil'!$G16&lt;110,1,EXP(0.2*('Saisie Profil'!$G16-110))),IF(ED$4="Optocoupleurs",VLOOKUP(ED$6,Constante!$I$3:$AG$275,HLOOKUP($B$23,Constante!$I$3:$AG$4,2,FALSE),FALSE),VLOOKUP(ED$5,Constante!$I$3:$AG$275,HLOOKUP($B$23,Constante!$I$3:$AG$4,2,FALSE),FALSE))))))</f>
        <v/>
      </c>
      <c r="EE32" s="5" t="str">
        <f>IF(EE$3="","",IF(EE$5="Réseau Résistif CMS",VLOOKUP(EE$5,Constante!$I$3:$AG$275,HLOOKUP($B$23,Constante!$I$3:$AG$4,2,FALSE),FALSE)*SQRT('Calcul '!EE$11),IF(EE$4="Connecteurs",EE$69*EE$72*POWER(EE$21,0.5)*IF(IF('Saisie des composants'!EF178="",EE$22,'Saisie des composants'!EF178)&lt;1,0.2,0.2*POWER(IF('Saisie des composants'!EF178="",EE$22,'Saisie des composants'!EF178),0.25)),IF(EE$4="Circuit imprimé",0.0005*POWER(EE$19,0.5)*(EE$20/2)*EE$70*EE$73*IF('Saisie Profil'!$G16&lt;110,1,EXP(0.2*('Saisie Profil'!$G16-110))),IF(EE$4="Optocoupleurs",VLOOKUP(EE$6,Constante!$I$3:$AG$275,HLOOKUP($B$23,Constante!$I$3:$AG$4,2,FALSE),FALSE),VLOOKUP(EE$5,Constante!$I$3:$AG$275,HLOOKUP($B$23,Constante!$I$3:$AG$4,2,FALSE),FALSE))))))</f>
        <v/>
      </c>
      <c r="EF32" s="5" t="str">
        <f>IF(EF$3="","",IF(EF$5="Réseau Résistif CMS",VLOOKUP(EF$5,Constante!$I$3:$AG$275,HLOOKUP($B$23,Constante!$I$3:$AG$4,2,FALSE),FALSE)*SQRT('Calcul '!EF$11),IF(EF$4="Connecteurs",EF$69*EF$72*POWER(EF$21,0.5)*IF(IF('Saisie des composants'!EG178="",EF$22,'Saisie des composants'!EG178)&lt;1,0.2,0.2*POWER(IF('Saisie des composants'!EG178="",EF$22,'Saisie des composants'!EG178),0.25)),IF(EF$4="Circuit imprimé",0.0005*POWER(EF$19,0.5)*(EF$20/2)*EF$70*EF$73*IF('Saisie Profil'!$G16&lt;110,1,EXP(0.2*('Saisie Profil'!$G16-110))),IF(EF$4="Optocoupleurs",VLOOKUP(EF$6,Constante!$I$3:$AG$275,HLOOKUP($B$23,Constante!$I$3:$AG$4,2,FALSE),FALSE),VLOOKUP(EF$5,Constante!$I$3:$AG$275,HLOOKUP($B$23,Constante!$I$3:$AG$4,2,FALSE),FALSE))))))</f>
        <v/>
      </c>
      <c r="EG32" s="5" t="str">
        <f>IF(EG$3="","",IF(EG$5="Réseau Résistif CMS",VLOOKUP(EG$5,Constante!$I$3:$AG$275,HLOOKUP($B$23,Constante!$I$3:$AG$4,2,FALSE),FALSE)*SQRT('Calcul '!EG$11),IF(EG$4="Connecteurs",EG$69*EG$72*POWER(EG$21,0.5)*IF(IF('Saisie des composants'!EH178="",EG$22,'Saisie des composants'!EH178)&lt;1,0.2,0.2*POWER(IF('Saisie des composants'!EH178="",EG$22,'Saisie des composants'!EH178),0.25)),IF(EG$4="Circuit imprimé",0.0005*POWER(EG$19,0.5)*(EG$20/2)*EG$70*EG$73*IF('Saisie Profil'!$G16&lt;110,1,EXP(0.2*('Saisie Profil'!$G16-110))),IF(EG$4="Optocoupleurs",VLOOKUP(EG$6,Constante!$I$3:$AG$275,HLOOKUP($B$23,Constante!$I$3:$AG$4,2,FALSE),FALSE),VLOOKUP(EG$5,Constante!$I$3:$AG$275,HLOOKUP($B$23,Constante!$I$3:$AG$4,2,FALSE),FALSE))))))</f>
        <v/>
      </c>
      <c r="EH32" s="5" t="str">
        <f>IF(EH$3="","",IF(EH$5="Réseau Résistif CMS",VLOOKUP(EH$5,Constante!$I$3:$AG$275,HLOOKUP($B$23,Constante!$I$3:$AG$4,2,FALSE),FALSE)*SQRT('Calcul '!EH$11),IF(EH$4="Connecteurs",EH$69*EH$72*POWER(EH$21,0.5)*IF(IF('Saisie des composants'!EI178="",EH$22,'Saisie des composants'!EI178)&lt;1,0.2,0.2*POWER(IF('Saisie des composants'!EI178="",EH$22,'Saisie des composants'!EI178),0.25)),IF(EH$4="Circuit imprimé",0.0005*POWER(EH$19,0.5)*(EH$20/2)*EH$70*EH$73*IF('Saisie Profil'!$G16&lt;110,1,EXP(0.2*('Saisie Profil'!$G16-110))),IF(EH$4="Optocoupleurs",VLOOKUP(EH$6,Constante!$I$3:$AG$275,HLOOKUP($B$23,Constante!$I$3:$AG$4,2,FALSE),FALSE),VLOOKUP(EH$5,Constante!$I$3:$AG$275,HLOOKUP($B$23,Constante!$I$3:$AG$4,2,FALSE),FALSE))))))</f>
        <v/>
      </c>
      <c r="EI32" s="5" t="str">
        <f>IF(EI$3="","",IF(EI$5="Réseau Résistif CMS",VLOOKUP(EI$5,Constante!$I$3:$AG$275,HLOOKUP($B$23,Constante!$I$3:$AG$4,2,FALSE),FALSE)*SQRT('Calcul '!EI$11),IF(EI$4="Connecteurs",EI$69*EI$72*POWER(EI$21,0.5)*IF(IF('Saisie des composants'!EJ178="",EI$22,'Saisie des composants'!EJ178)&lt;1,0.2,0.2*POWER(IF('Saisie des composants'!EJ178="",EI$22,'Saisie des composants'!EJ178),0.25)),IF(EI$4="Circuit imprimé",0.0005*POWER(EI$19,0.5)*(EI$20/2)*EI$70*EI$73*IF('Saisie Profil'!$G16&lt;110,1,EXP(0.2*('Saisie Profil'!$G16-110))),IF(EI$4="Optocoupleurs",VLOOKUP(EI$6,Constante!$I$3:$AG$275,HLOOKUP($B$23,Constante!$I$3:$AG$4,2,FALSE),FALSE),VLOOKUP(EI$5,Constante!$I$3:$AG$275,HLOOKUP($B$23,Constante!$I$3:$AG$4,2,FALSE),FALSE))))))</f>
        <v/>
      </c>
      <c r="EJ32" s="5" t="str">
        <f>IF(EJ$3="","",IF(EJ$5="Réseau Résistif CMS",VLOOKUP(EJ$5,Constante!$I$3:$AG$275,HLOOKUP($B$23,Constante!$I$3:$AG$4,2,FALSE),FALSE)*SQRT('Calcul '!EJ$11),IF(EJ$4="Connecteurs",EJ$69*EJ$72*POWER(EJ$21,0.5)*IF(IF('Saisie des composants'!EK178="",EJ$22,'Saisie des composants'!EK178)&lt;1,0.2,0.2*POWER(IF('Saisie des composants'!EK178="",EJ$22,'Saisie des composants'!EK178),0.25)),IF(EJ$4="Circuit imprimé",0.0005*POWER(EJ$19,0.5)*(EJ$20/2)*EJ$70*EJ$73*IF('Saisie Profil'!$G16&lt;110,1,EXP(0.2*('Saisie Profil'!$G16-110))),IF(EJ$4="Optocoupleurs",VLOOKUP(EJ$6,Constante!$I$3:$AG$275,HLOOKUP($B$23,Constante!$I$3:$AG$4,2,FALSE),FALSE),VLOOKUP(EJ$5,Constante!$I$3:$AG$275,HLOOKUP($B$23,Constante!$I$3:$AG$4,2,FALSE),FALSE))))))</f>
        <v/>
      </c>
      <c r="EK32" s="5" t="str">
        <f>IF(EK$3="","",IF(EK$5="Réseau Résistif CMS",VLOOKUP(EK$5,Constante!$I$3:$AG$275,HLOOKUP($B$23,Constante!$I$3:$AG$4,2,FALSE),FALSE)*SQRT('Calcul '!EK$11),IF(EK$4="Connecteurs",EK$69*EK$72*POWER(EK$21,0.5)*IF(IF('Saisie des composants'!EL178="",EK$22,'Saisie des composants'!EL178)&lt;1,0.2,0.2*POWER(IF('Saisie des composants'!EL178="",EK$22,'Saisie des composants'!EL178),0.25)),IF(EK$4="Circuit imprimé",0.0005*POWER(EK$19,0.5)*(EK$20/2)*EK$70*EK$73*IF('Saisie Profil'!$G16&lt;110,1,EXP(0.2*('Saisie Profil'!$G16-110))),IF(EK$4="Optocoupleurs",VLOOKUP(EK$6,Constante!$I$3:$AG$275,HLOOKUP($B$23,Constante!$I$3:$AG$4,2,FALSE),FALSE),VLOOKUP(EK$5,Constante!$I$3:$AG$275,HLOOKUP($B$23,Constante!$I$3:$AG$4,2,FALSE),FALSE))))))</f>
        <v/>
      </c>
      <c r="EL32" s="5" t="str">
        <f>IF(EL$3="","",IF(EL$5="Réseau Résistif CMS",VLOOKUP(EL$5,Constante!$I$3:$AG$275,HLOOKUP($B$23,Constante!$I$3:$AG$4,2,FALSE),FALSE)*SQRT('Calcul '!EL$11),IF(EL$4="Connecteurs",EL$69*EL$72*POWER(EL$21,0.5)*IF(IF('Saisie des composants'!EM178="",EL$22,'Saisie des composants'!EM178)&lt;1,0.2,0.2*POWER(IF('Saisie des composants'!EM178="",EL$22,'Saisie des composants'!EM178),0.25)),IF(EL$4="Circuit imprimé",0.0005*POWER(EL$19,0.5)*(EL$20/2)*EL$70*EL$73*IF('Saisie Profil'!$G16&lt;110,1,EXP(0.2*('Saisie Profil'!$G16-110))),IF(EL$4="Optocoupleurs",VLOOKUP(EL$6,Constante!$I$3:$AG$275,HLOOKUP($B$23,Constante!$I$3:$AG$4,2,FALSE),FALSE),VLOOKUP(EL$5,Constante!$I$3:$AG$275,HLOOKUP($B$23,Constante!$I$3:$AG$4,2,FALSE),FALSE))))))</f>
        <v/>
      </c>
      <c r="EM32" s="5" t="str">
        <f>IF(EM$3="","",IF(EM$5="Réseau Résistif CMS",VLOOKUP(EM$5,Constante!$I$3:$AG$275,HLOOKUP($B$23,Constante!$I$3:$AG$4,2,FALSE),FALSE)*SQRT('Calcul '!EM$11),IF(EM$4="Connecteurs",EM$69*EM$72*POWER(EM$21,0.5)*IF(IF('Saisie des composants'!EN178="",EM$22,'Saisie des composants'!EN178)&lt;1,0.2,0.2*POWER(IF('Saisie des composants'!EN178="",EM$22,'Saisie des composants'!EN178),0.25)),IF(EM$4="Circuit imprimé",0.0005*POWER(EM$19,0.5)*(EM$20/2)*EM$70*EM$73*IF('Saisie Profil'!$G16&lt;110,1,EXP(0.2*('Saisie Profil'!$G16-110))),IF(EM$4="Optocoupleurs",VLOOKUP(EM$6,Constante!$I$3:$AG$275,HLOOKUP($B$23,Constante!$I$3:$AG$4,2,FALSE),FALSE),VLOOKUP(EM$5,Constante!$I$3:$AG$275,HLOOKUP($B$23,Constante!$I$3:$AG$4,2,FALSE),FALSE))))))</f>
        <v/>
      </c>
      <c r="EN32" s="5" t="str">
        <f>IF(EN$3="","",IF(EN$5="Réseau Résistif CMS",VLOOKUP(EN$5,Constante!$I$3:$AG$275,HLOOKUP($B$23,Constante!$I$3:$AG$4,2,FALSE),FALSE)*SQRT('Calcul '!EN$11),IF(EN$4="Connecteurs",EN$69*EN$72*POWER(EN$21,0.5)*IF(IF('Saisie des composants'!EO178="",EN$22,'Saisie des composants'!EO178)&lt;1,0.2,0.2*POWER(IF('Saisie des composants'!EO178="",EN$22,'Saisie des composants'!EO178),0.25)),IF(EN$4="Circuit imprimé",0.0005*POWER(EN$19,0.5)*(EN$20/2)*EN$70*EN$73*IF('Saisie Profil'!$G16&lt;110,1,EXP(0.2*('Saisie Profil'!$G16-110))),IF(EN$4="Optocoupleurs",VLOOKUP(EN$6,Constante!$I$3:$AG$275,HLOOKUP($B$23,Constante!$I$3:$AG$4,2,FALSE),FALSE),VLOOKUP(EN$5,Constante!$I$3:$AG$275,HLOOKUP($B$23,Constante!$I$3:$AG$4,2,FALSE),FALSE))))))</f>
        <v/>
      </c>
      <c r="EO32" s="5" t="str">
        <f>IF(EO$3="","",IF(EO$5="Réseau Résistif CMS",VLOOKUP(EO$5,Constante!$I$3:$AG$275,HLOOKUP($B$23,Constante!$I$3:$AG$4,2,FALSE),FALSE)*SQRT('Calcul '!EO$11),IF(EO$4="Connecteurs",EO$69*EO$72*POWER(EO$21,0.5)*IF(IF('Saisie des composants'!EP178="",EO$22,'Saisie des composants'!EP178)&lt;1,0.2,0.2*POWER(IF('Saisie des composants'!EP178="",EO$22,'Saisie des composants'!EP178),0.25)),IF(EO$4="Circuit imprimé",0.0005*POWER(EO$19,0.5)*(EO$20/2)*EO$70*EO$73*IF('Saisie Profil'!$G16&lt;110,1,EXP(0.2*('Saisie Profil'!$G16-110))),IF(EO$4="Optocoupleurs",VLOOKUP(EO$6,Constante!$I$3:$AG$275,HLOOKUP($B$23,Constante!$I$3:$AG$4,2,FALSE),FALSE),VLOOKUP(EO$5,Constante!$I$3:$AG$275,HLOOKUP($B$23,Constante!$I$3:$AG$4,2,FALSE),FALSE))))))</f>
        <v/>
      </c>
      <c r="EP32" s="5" t="str">
        <f>IF(EP$3="","",IF(EP$5="Réseau Résistif CMS",VLOOKUP(EP$5,Constante!$I$3:$AG$275,HLOOKUP($B$23,Constante!$I$3:$AG$4,2,FALSE),FALSE)*SQRT('Calcul '!EP$11),IF(EP$4="Connecteurs",EP$69*EP$72*POWER(EP$21,0.5)*IF(IF('Saisie des composants'!EQ178="",EP$22,'Saisie des composants'!EQ178)&lt;1,0.2,0.2*POWER(IF('Saisie des composants'!EQ178="",EP$22,'Saisie des composants'!EQ178),0.25)),IF(EP$4="Circuit imprimé",0.0005*POWER(EP$19,0.5)*(EP$20/2)*EP$70*EP$73*IF('Saisie Profil'!$G16&lt;110,1,EXP(0.2*('Saisie Profil'!$G16-110))),IF(EP$4="Optocoupleurs",VLOOKUP(EP$6,Constante!$I$3:$AG$275,HLOOKUP($B$23,Constante!$I$3:$AG$4,2,FALSE),FALSE),VLOOKUP(EP$5,Constante!$I$3:$AG$275,HLOOKUP($B$23,Constante!$I$3:$AG$4,2,FALSE),FALSE))))))</f>
        <v/>
      </c>
      <c r="EQ32" s="5" t="str">
        <f>IF(EQ$3="","",IF(EQ$5="Réseau Résistif CMS",VLOOKUP(EQ$5,Constante!$I$3:$AG$275,HLOOKUP($B$23,Constante!$I$3:$AG$4,2,FALSE),FALSE)*SQRT('Calcul '!EQ$11),IF(EQ$4="Connecteurs",EQ$69*EQ$72*POWER(EQ$21,0.5)*IF(IF('Saisie des composants'!ER178="",EQ$22,'Saisie des composants'!ER178)&lt;1,0.2,0.2*POWER(IF('Saisie des composants'!ER178="",EQ$22,'Saisie des composants'!ER178),0.25)),IF(EQ$4="Circuit imprimé",0.0005*POWER(EQ$19,0.5)*(EQ$20/2)*EQ$70*EQ$73*IF('Saisie Profil'!$G16&lt;110,1,EXP(0.2*('Saisie Profil'!$G16-110))),IF(EQ$4="Optocoupleurs",VLOOKUP(EQ$6,Constante!$I$3:$AG$275,HLOOKUP($B$23,Constante!$I$3:$AG$4,2,FALSE),FALSE),VLOOKUP(EQ$5,Constante!$I$3:$AG$275,HLOOKUP($B$23,Constante!$I$3:$AG$4,2,FALSE),FALSE))))))</f>
        <v/>
      </c>
      <c r="ER32" s="5" t="str">
        <f>IF(ER$3="","",IF(ER$5="Réseau Résistif CMS",VLOOKUP(ER$5,Constante!$I$3:$AG$275,HLOOKUP($B$23,Constante!$I$3:$AG$4,2,FALSE),FALSE)*SQRT('Calcul '!ER$11),IF(ER$4="Connecteurs",ER$69*ER$72*POWER(ER$21,0.5)*IF(IF('Saisie des composants'!ES178="",ER$22,'Saisie des composants'!ES178)&lt;1,0.2,0.2*POWER(IF('Saisie des composants'!ES178="",ER$22,'Saisie des composants'!ES178),0.25)),IF(ER$4="Circuit imprimé",0.0005*POWER(ER$19,0.5)*(ER$20/2)*ER$70*ER$73*IF('Saisie Profil'!$G16&lt;110,1,EXP(0.2*('Saisie Profil'!$G16-110))),IF(ER$4="Optocoupleurs",VLOOKUP(ER$6,Constante!$I$3:$AG$275,HLOOKUP($B$23,Constante!$I$3:$AG$4,2,FALSE),FALSE),VLOOKUP(ER$5,Constante!$I$3:$AG$275,HLOOKUP($B$23,Constante!$I$3:$AG$4,2,FALSE),FALSE))))))</f>
        <v/>
      </c>
      <c r="ES32" s="5" t="str">
        <f>IF(ES$3="","",IF(ES$5="Réseau Résistif CMS",VLOOKUP(ES$5,Constante!$I$3:$AG$275,HLOOKUP($B$23,Constante!$I$3:$AG$4,2,FALSE),FALSE)*SQRT('Calcul '!ES$11),IF(ES$4="Connecteurs",ES$69*ES$72*POWER(ES$21,0.5)*IF(IF('Saisie des composants'!ET178="",ES$22,'Saisie des composants'!ET178)&lt;1,0.2,0.2*POWER(IF('Saisie des composants'!ET178="",ES$22,'Saisie des composants'!ET178),0.25)),IF(ES$4="Circuit imprimé",0.0005*POWER(ES$19,0.5)*(ES$20/2)*ES$70*ES$73*IF('Saisie Profil'!$G16&lt;110,1,EXP(0.2*('Saisie Profil'!$G16-110))),IF(ES$4="Optocoupleurs",VLOOKUP(ES$6,Constante!$I$3:$AG$275,HLOOKUP($B$23,Constante!$I$3:$AG$4,2,FALSE),FALSE),VLOOKUP(ES$5,Constante!$I$3:$AG$275,HLOOKUP($B$23,Constante!$I$3:$AG$4,2,FALSE),FALSE))))))</f>
        <v/>
      </c>
      <c r="ET32" s="5" t="str">
        <f>IF(ET$3="","",IF(ET$5="Réseau Résistif CMS",VLOOKUP(ET$5,Constante!$I$3:$AG$275,HLOOKUP($B$23,Constante!$I$3:$AG$4,2,FALSE),FALSE)*SQRT('Calcul '!ET$11),IF(ET$4="Connecteurs",ET$69*ET$72*POWER(ET$21,0.5)*IF(IF('Saisie des composants'!EU178="",ET$22,'Saisie des composants'!EU178)&lt;1,0.2,0.2*POWER(IF('Saisie des composants'!EU178="",ET$22,'Saisie des composants'!EU178),0.25)),IF(ET$4="Circuit imprimé",0.0005*POWER(ET$19,0.5)*(ET$20/2)*ET$70*ET$73*IF('Saisie Profil'!$G16&lt;110,1,EXP(0.2*('Saisie Profil'!$G16-110))),IF(ET$4="Optocoupleurs",VLOOKUP(ET$6,Constante!$I$3:$AG$275,HLOOKUP($B$23,Constante!$I$3:$AG$4,2,FALSE),FALSE),VLOOKUP(ET$5,Constante!$I$3:$AG$275,HLOOKUP($B$23,Constante!$I$3:$AG$4,2,FALSE),FALSE))))))</f>
        <v/>
      </c>
      <c r="EU32" s="5" t="str">
        <f>IF(EU$3="","",IF(EU$5="Réseau Résistif CMS",VLOOKUP(EU$5,Constante!$I$3:$AG$275,HLOOKUP($B$23,Constante!$I$3:$AG$4,2,FALSE),FALSE)*SQRT('Calcul '!EU$11),IF(EU$4="Connecteurs",EU$69*EU$72*POWER(EU$21,0.5)*IF(IF('Saisie des composants'!EV178="",EU$22,'Saisie des composants'!EV178)&lt;1,0.2,0.2*POWER(IF('Saisie des composants'!EV178="",EU$22,'Saisie des composants'!EV178),0.25)),IF(EU$4="Circuit imprimé",0.0005*POWER(EU$19,0.5)*(EU$20/2)*EU$70*EU$73*IF('Saisie Profil'!$G16&lt;110,1,EXP(0.2*('Saisie Profil'!$G16-110))),IF(EU$4="Optocoupleurs",VLOOKUP(EU$6,Constante!$I$3:$AG$275,HLOOKUP($B$23,Constante!$I$3:$AG$4,2,FALSE),FALSE),VLOOKUP(EU$5,Constante!$I$3:$AG$275,HLOOKUP($B$23,Constante!$I$3:$AG$4,2,FALSE),FALSE))))))</f>
        <v/>
      </c>
      <c r="EV32" s="5" t="str">
        <f>IF(EV$3="","",IF(EV$5="Réseau Résistif CMS",VLOOKUP(EV$5,Constante!$I$3:$AG$275,HLOOKUP($B$23,Constante!$I$3:$AG$4,2,FALSE),FALSE)*SQRT('Calcul '!EV$11),IF(EV$4="Connecteurs",EV$69*EV$72*POWER(EV$21,0.5)*IF(IF('Saisie des composants'!EW178="",EV$22,'Saisie des composants'!EW178)&lt;1,0.2,0.2*POWER(IF('Saisie des composants'!EW178="",EV$22,'Saisie des composants'!EW178),0.25)),IF(EV$4="Circuit imprimé",0.0005*POWER(EV$19,0.5)*(EV$20/2)*EV$70*EV$73*IF('Saisie Profil'!$G16&lt;110,1,EXP(0.2*('Saisie Profil'!$G16-110))),IF(EV$4="Optocoupleurs",VLOOKUP(EV$6,Constante!$I$3:$AG$275,HLOOKUP($B$23,Constante!$I$3:$AG$4,2,FALSE),FALSE),VLOOKUP(EV$5,Constante!$I$3:$AG$275,HLOOKUP($B$23,Constante!$I$3:$AG$4,2,FALSE),FALSE))))))</f>
        <v/>
      </c>
      <c r="EW32" s="5" t="str">
        <f>IF(EW$3="","",IF(EW$5="Réseau Résistif CMS",VLOOKUP(EW$5,Constante!$I$3:$AG$275,HLOOKUP($B$23,Constante!$I$3:$AG$4,2,FALSE),FALSE)*SQRT('Calcul '!EW$11),IF(EW$4="Connecteurs",EW$69*EW$72*POWER(EW$21,0.5)*IF(IF('Saisie des composants'!EX178="",EW$22,'Saisie des composants'!EX178)&lt;1,0.2,0.2*POWER(IF('Saisie des composants'!EX178="",EW$22,'Saisie des composants'!EX178),0.25)),IF(EW$4="Circuit imprimé",0.0005*POWER(EW$19,0.5)*(EW$20/2)*EW$70*EW$73*IF('Saisie Profil'!$G16&lt;110,1,EXP(0.2*('Saisie Profil'!$G16-110))),IF(EW$4="Optocoupleurs",VLOOKUP(EW$6,Constante!$I$3:$AG$275,HLOOKUP($B$23,Constante!$I$3:$AG$4,2,FALSE),FALSE),VLOOKUP(EW$5,Constante!$I$3:$AG$275,HLOOKUP($B$23,Constante!$I$3:$AG$4,2,FALSE),FALSE))))))</f>
        <v/>
      </c>
      <c r="EX32" s="5" t="str">
        <f>IF(EX$3="","",IF(EX$5="Réseau Résistif CMS",VLOOKUP(EX$5,Constante!$I$3:$AG$275,HLOOKUP($B$23,Constante!$I$3:$AG$4,2,FALSE),FALSE)*SQRT('Calcul '!EX$11),IF(EX$4="Connecteurs",EX$69*EX$72*POWER(EX$21,0.5)*IF(IF('Saisie des composants'!EY178="",EX$22,'Saisie des composants'!EY178)&lt;1,0.2,0.2*POWER(IF('Saisie des composants'!EY178="",EX$22,'Saisie des composants'!EY178),0.25)),IF(EX$4="Circuit imprimé",0.0005*POWER(EX$19,0.5)*(EX$20/2)*EX$70*EX$73*IF('Saisie Profil'!$G16&lt;110,1,EXP(0.2*('Saisie Profil'!$G16-110))),IF(EX$4="Optocoupleurs",VLOOKUP(EX$6,Constante!$I$3:$AG$275,HLOOKUP($B$23,Constante!$I$3:$AG$4,2,FALSE),FALSE),VLOOKUP(EX$5,Constante!$I$3:$AG$275,HLOOKUP($B$23,Constante!$I$3:$AG$4,2,FALSE),FALSE))))))</f>
        <v/>
      </c>
      <c r="EY32" s="5" t="str">
        <f>IF(EY$3="","",IF(EY$5="Réseau Résistif CMS",VLOOKUP(EY$5,Constante!$I$3:$AG$275,HLOOKUP($B$23,Constante!$I$3:$AG$4,2,FALSE),FALSE)*SQRT('Calcul '!EY$11),IF(EY$4="Connecteurs",EY$69*EY$72*POWER(EY$21,0.5)*IF(IF('Saisie des composants'!EZ178="",EY$22,'Saisie des composants'!EZ178)&lt;1,0.2,0.2*POWER(IF('Saisie des composants'!EZ178="",EY$22,'Saisie des composants'!EZ178),0.25)),IF(EY$4="Circuit imprimé",0.0005*POWER(EY$19,0.5)*(EY$20/2)*EY$70*EY$73*IF('Saisie Profil'!$G16&lt;110,1,EXP(0.2*('Saisie Profil'!$G16-110))),IF(EY$4="Optocoupleurs",VLOOKUP(EY$6,Constante!$I$3:$AG$275,HLOOKUP($B$23,Constante!$I$3:$AG$4,2,FALSE),FALSE),VLOOKUP(EY$5,Constante!$I$3:$AG$275,HLOOKUP($B$23,Constante!$I$3:$AG$4,2,FALSE),FALSE))))))</f>
        <v/>
      </c>
      <c r="EZ32" s="5" t="str">
        <f>IF(EZ$3="","",IF(EZ$5="Réseau Résistif CMS",VLOOKUP(EZ$5,Constante!$I$3:$AG$275,HLOOKUP($B$23,Constante!$I$3:$AG$4,2,FALSE),FALSE)*SQRT('Calcul '!EZ$11),IF(EZ$4="Connecteurs",EZ$69*EZ$72*POWER(EZ$21,0.5)*IF(IF('Saisie des composants'!FA178="",EZ$22,'Saisie des composants'!FA178)&lt;1,0.2,0.2*POWER(IF('Saisie des composants'!FA178="",EZ$22,'Saisie des composants'!FA178),0.25)),IF(EZ$4="Circuit imprimé",0.0005*POWER(EZ$19,0.5)*(EZ$20/2)*EZ$70*EZ$73*IF('Saisie Profil'!$G16&lt;110,1,EXP(0.2*('Saisie Profil'!$G16-110))),IF(EZ$4="Optocoupleurs",VLOOKUP(EZ$6,Constante!$I$3:$AG$275,HLOOKUP($B$23,Constante!$I$3:$AG$4,2,FALSE),FALSE),VLOOKUP(EZ$5,Constante!$I$3:$AG$275,HLOOKUP($B$23,Constante!$I$3:$AG$4,2,FALSE),FALSE))))))</f>
        <v/>
      </c>
      <c r="FA32" s="5" t="str">
        <f>IF(FA$3="","",IF(FA$5="Réseau Résistif CMS",VLOOKUP(FA$5,Constante!$I$3:$AG$275,HLOOKUP($B$23,Constante!$I$3:$AG$4,2,FALSE),FALSE)*SQRT('Calcul '!FA$11),IF(FA$4="Connecteurs",FA$69*FA$72*POWER(FA$21,0.5)*IF(IF('Saisie des composants'!FB178="",FA$22,'Saisie des composants'!FB178)&lt;1,0.2,0.2*POWER(IF('Saisie des composants'!FB178="",FA$22,'Saisie des composants'!FB178),0.25)),IF(FA$4="Circuit imprimé",0.0005*POWER(FA$19,0.5)*(FA$20/2)*FA$70*FA$73*IF('Saisie Profil'!$G16&lt;110,1,EXP(0.2*('Saisie Profil'!$G16-110))),IF(FA$4="Optocoupleurs",VLOOKUP(FA$6,Constante!$I$3:$AG$275,HLOOKUP($B$23,Constante!$I$3:$AG$4,2,FALSE),FALSE),VLOOKUP(FA$5,Constante!$I$3:$AG$275,HLOOKUP($B$23,Constante!$I$3:$AG$4,2,FALSE),FALSE))))))</f>
        <v/>
      </c>
      <c r="FB32" s="5" t="str">
        <f>IF(FB$3="","",IF(FB$5="Réseau Résistif CMS",VLOOKUP(FB$5,Constante!$I$3:$AG$275,HLOOKUP($B$23,Constante!$I$3:$AG$4,2,FALSE),FALSE)*SQRT('Calcul '!FB$11),IF(FB$4="Connecteurs",FB$69*FB$72*POWER(FB$21,0.5)*IF(IF('Saisie des composants'!FC178="",FB$22,'Saisie des composants'!FC178)&lt;1,0.2,0.2*POWER(IF('Saisie des composants'!FC178="",FB$22,'Saisie des composants'!FC178),0.25)),IF(FB$4="Circuit imprimé",0.0005*POWER(FB$19,0.5)*(FB$20/2)*FB$70*FB$73*IF('Saisie Profil'!$G16&lt;110,1,EXP(0.2*('Saisie Profil'!$G16-110))),IF(FB$4="Optocoupleurs",VLOOKUP(FB$6,Constante!$I$3:$AG$275,HLOOKUP($B$23,Constante!$I$3:$AG$4,2,FALSE),FALSE),VLOOKUP(FB$5,Constante!$I$3:$AG$275,HLOOKUP($B$23,Constante!$I$3:$AG$4,2,FALSE),FALSE))))))</f>
        <v/>
      </c>
      <c r="FC32" s="5" t="str">
        <f>IF(FC$3="","",IF(FC$5="Réseau Résistif CMS",VLOOKUP(FC$5,Constante!$I$3:$AG$275,HLOOKUP($B$23,Constante!$I$3:$AG$4,2,FALSE),FALSE)*SQRT('Calcul '!FC$11),IF(FC$4="Connecteurs",FC$69*FC$72*POWER(FC$21,0.5)*IF(IF('Saisie des composants'!FD178="",FC$22,'Saisie des composants'!FD178)&lt;1,0.2,0.2*POWER(IF('Saisie des composants'!FD178="",FC$22,'Saisie des composants'!FD178),0.25)),IF(FC$4="Circuit imprimé",0.0005*POWER(FC$19,0.5)*(FC$20/2)*FC$70*FC$73*IF('Saisie Profil'!$G16&lt;110,1,EXP(0.2*('Saisie Profil'!$G16-110))),IF(FC$4="Optocoupleurs",VLOOKUP(FC$6,Constante!$I$3:$AG$275,HLOOKUP($B$23,Constante!$I$3:$AG$4,2,FALSE),FALSE),VLOOKUP(FC$5,Constante!$I$3:$AG$275,HLOOKUP($B$23,Constante!$I$3:$AG$4,2,FALSE),FALSE))))))</f>
        <v/>
      </c>
      <c r="FD32" s="5" t="str">
        <f>IF(FD$3="","",IF(FD$5="Réseau Résistif CMS",VLOOKUP(FD$5,Constante!$I$3:$AG$275,HLOOKUP($B$23,Constante!$I$3:$AG$4,2,FALSE),FALSE)*SQRT('Calcul '!FD$11),IF(FD$4="Connecteurs",FD$69*FD$72*POWER(FD$21,0.5)*IF(IF('Saisie des composants'!FE178="",FD$22,'Saisie des composants'!FE178)&lt;1,0.2,0.2*POWER(IF('Saisie des composants'!FE178="",FD$22,'Saisie des composants'!FE178),0.25)),IF(FD$4="Circuit imprimé",0.0005*POWER(FD$19,0.5)*(FD$20/2)*FD$70*FD$73*IF('Saisie Profil'!$G16&lt;110,1,EXP(0.2*('Saisie Profil'!$G16-110))),IF(FD$4="Optocoupleurs",VLOOKUP(FD$6,Constante!$I$3:$AG$275,HLOOKUP($B$23,Constante!$I$3:$AG$4,2,FALSE),FALSE),VLOOKUP(FD$5,Constante!$I$3:$AG$275,HLOOKUP($B$23,Constante!$I$3:$AG$4,2,FALSE),FALSE))))))</f>
        <v/>
      </c>
      <c r="FE32" s="5" t="str">
        <f>IF(FE$3="","",IF(FE$5="Réseau Résistif CMS",VLOOKUP(FE$5,Constante!$I$3:$AG$275,HLOOKUP($B$23,Constante!$I$3:$AG$4,2,FALSE),FALSE)*SQRT('Calcul '!FE$11),IF(FE$4="Connecteurs",FE$69*FE$72*POWER(FE$21,0.5)*IF(IF('Saisie des composants'!FF178="",FE$22,'Saisie des composants'!FF178)&lt;1,0.2,0.2*POWER(IF('Saisie des composants'!FF178="",FE$22,'Saisie des composants'!FF178),0.25)),IF(FE$4="Circuit imprimé",0.0005*POWER(FE$19,0.5)*(FE$20/2)*FE$70*FE$73*IF('Saisie Profil'!$G16&lt;110,1,EXP(0.2*('Saisie Profil'!$G16-110))),IF(FE$4="Optocoupleurs",VLOOKUP(FE$6,Constante!$I$3:$AG$275,HLOOKUP($B$23,Constante!$I$3:$AG$4,2,FALSE),FALSE),VLOOKUP(FE$5,Constante!$I$3:$AG$275,HLOOKUP($B$23,Constante!$I$3:$AG$4,2,FALSE),FALSE))))))</f>
        <v/>
      </c>
      <c r="FF32" s="5" t="str">
        <f>IF(FF$3="","",IF(FF$5="Réseau Résistif CMS",VLOOKUP(FF$5,Constante!$I$3:$AG$275,HLOOKUP($B$23,Constante!$I$3:$AG$4,2,FALSE),FALSE)*SQRT('Calcul '!FF$11),IF(FF$4="Connecteurs",FF$69*FF$72*POWER(FF$21,0.5)*IF(IF('Saisie des composants'!FG178="",FF$22,'Saisie des composants'!FG178)&lt;1,0.2,0.2*POWER(IF('Saisie des composants'!FG178="",FF$22,'Saisie des composants'!FG178),0.25)),IF(FF$4="Circuit imprimé",0.0005*POWER(FF$19,0.5)*(FF$20/2)*FF$70*FF$73*IF('Saisie Profil'!$G16&lt;110,1,EXP(0.2*('Saisie Profil'!$G16-110))),IF(FF$4="Optocoupleurs",VLOOKUP(FF$6,Constante!$I$3:$AG$275,HLOOKUP($B$23,Constante!$I$3:$AG$4,2,FALSE),FALSE),VLOOKUP(FF$5,Constante!$I$3:$AG$275,HLOOKUP($B$23,Constante!$I$3:$AG$4,2,FALSE),FALSE))))))</f>
        <v/>
      </c>
      <c r="FG32" s="5" t="str">
        <f>IF(FG$3="","",IF(FG$5="Réseau Résistif CMS",VLOOKUP(FG$5,Constante!$I$3:$AG$275,HLOOKUP($B$23,Constante!$I$3:$AG$4,2,FALSE),FALSE)*SQRT('Calcul '!FG$11),IF(FG$4="Connecteurs",FG$69*FG$72*POWER(FG$21,0.5)*IF(IF('Saisie des composants'!FH178="",FG$22,'Saisie des composants'!FH178)&lt;1,0.2,0.2*POWER(IF('Saisie des composants'!FH178="",FG$22,'Saisie des composants'!FH178),0.25)),IF(FG$4="Circuit imprimé",0.0005*POWER(FG$19,0.5)*(FG$20/2)*FG$70*FG$73*IF('Saisie Profil'!$G16&lt;110,1,EXP(0.2*('Saisie Profil'!$G16-110))),IF(FG$4="Optocoupleurs",VLOOKUP(FG$6,Constante!$I$3:$AG$275,HLOOKUP($B$23,Constante!$I$3:$AG$4,2,FALSE),FALSE),VLOOKUP(FG$5,Constante!$I$3:$AG$275,HLOOKUP($B$23,Constante!$I$3:$AG$4,2,FALSE),FALSE))))))</f>
        <v/>
      </c>
      <c r="FH32" s="5" t="str">
        <f>IF(FH$3="","",IF(FH$5="Réseau Résistif CMS",VLOOKUP(FH$5,Constante!$I$3:$AG$275,HLOOKUP($B$23,Constante!$I$3:$AG$4,2,FALSE),FALSE)*SQRT('Calcul '!FH$11),IF(FH$4="Connecteurs",FH$69*FH$72*POWER(FH$21,0.5)*IF(IF('Saisie des composants'!FI178="",FH$22,'Saisie des composants'!FI178)&lt;1,0.2,0.2*POWER(IF('Saisie des composants'!FI178="",FH$22,'Saisie des composants'!FI178),0.25)),IF(FH$4="Circuit imprimé",0.0005*POWER(FH$19,0.5)*(FH$20/2)*FH$70*FH$73*IF('Saisie Profil'!$G16&lt;110,1,EXP(0.2*('Saisie Profil'!$G16-110))),IF(FH$4="Optocoupleurs",VLOOKUP(FH$6,Constante!$I$3:$AG$275,HLOOKUP($B$23,Constante!$I$3:$AG$4,2,FALSE),FALSE),VLOOKUP(FH$5,Constante!$I$3:$AG$275,HLOOKUP($B$23,Constante!$I$3:$AG$4,2,FALSE),FALSE))))))</f>
        <v/>
      </c>
      <c r="FI32" s="5" t="str">
        <f>IF(FI$3="","",IF(FI$5="Réseau Résistif CMS",VLOOKUP(FI$5,Constante!$I$3:$AG$275,HLOOKUP($B$23,Constante!$I$3:$AG$4,2,FALSE),FALSE)*SQRT('Calcul '!FI$11),IF(FI$4="Connecteurs",FI$69*FI$72*POWER(FI$21,0.5)*IF(IF('Saisie des composants'!FJ178="",FI$22,'Saisie des composants'!FJ178)&lt;1,0.2,0.2*POWER(IF('Saisie des composants'!FJ178="",FI$22,'Saisie des composants'!FJ178),0.25)),IF(FI$4="Circuit imprimé",0.0005*POWER(FI$19,0.5)*(FI$20/2)*FI$70*FI$73*IF('Saisie Profil'!$G16&lt;110,1,EXP(0.2*('Saisie Profil'!$G16-110))),IF(FI$4="Optocoupleurs",VLOOKUP(FI$6,Constante!$I$3:$AG$275,HLOOKUP($B$23,Constante!$I$3:$AG$4,2,FALSE),FALSE),VLOOKUP(FI$5,Constante!$I$3:$AG$275,HLOOKUP($B$23,Constante!$I$3:$AG$4,2,FALSE),FALSE))))))</f>
        <v/>
      </c>
      <c r="FJ32" s="5" t="str">
        <f>IF(FJ$3="","",IF(FJ$5="Réseau Résistif CMS",VLOOKUP(FJ$5,Constante!$I$3:$AG$275,HLOOKUP($B$23,Constante!$I$3:$AG$4,2,FALSE),FALSE)*SQRT('Calcul '!FJ$11),IF(FJ$4="Connecteurs",FJ$69*FJ$72*POWER(FJ$21,0.5)*IF(IF('Saisie des composants'!FK178="",FJ$22,'Saisie des composants'!FK178)&lt;1,0.2,0.2*POWER(IF('Saisie des composants'!FK178="",FJ$22,'Saisie des composants'!FK178),0.25)),IF(FJ$4="Circuit imprimé",0.0005*POWER(FJ$19,0.5)*(FJ$20/2)*FJ$70*FJ$73*IF('Saisie Profil'!$G16&lt;110,1,EXP(0.2*('Saisie Profil'!$G16-110))),IF(FJ$4="Optocoupleurs",VLOOKUP(FJ$6,Constante!$I$3:$AG$275,HLOOKUP($B$23,Constante!$I$3:$AG$4,2,FALSE),FALSE),VLOOKUP(FJ$5,Constante!$I$3:$AG$275,HLOOKUP($B$23,Constante!$I$3:$AG$4,2,FALSE),FALSE))))))</f>
        <v/>
      </c>
      <c r="FK32" s="5" t="str">
        <f>IF(FK$3="","",IF(FK$5="Réseau Résistif CMS",VLOOKUP(FK$5,Constante!$I$3:$AG$275,HLOOKUP($B$23,Constante!$I$3:$AG$4,2,FALSE),FALSE)*SQRT('Calcul '!FK$11),IF(FK$4="Connecteurs",FK$69*FK$72*POWER(FK$21,0.5)*IF(IF('Saisie des composants'!FL178="",FK$22,'Saisie des composants'!FL178)&lt;1,0.2,0.2*POWER(IF('Saisie des composants'!FL178="",FK$22,'Saisie des composants'!FL178),0.25)),IF(FK$4="Circuit imprimé",0.0005*POWER(FK$19,0.5)*(FK$20/2)*FK$70*FK$73*IF('Saisie Profil'!$G16&lt;110,1,EXP(0.2*('Saisie Profil'!$G16-110))),IF(FK$4="Optocoupleurs",VLOOKUP(FK$6,Constante!$I$3:$AG$275,HLOOKUP($B$23,Constante!$I$3:$AG$4,2,FALSE),FALSE),VLOOKUP(FK$5,Constante!$I$3:$AG$275,HLOOKUP($B$23,Constante!$I$3:$AG$4,2,FALSE),FALSE))))))</f>
        <v/>
      </c>
      <c r="FL32" s="5" t="str">
        <f>IF(FL$3="","",IF(FL$5="Réseau Résistif CMS",VLOOKUP(FL$5,Constante!$I$3:$AG$275,HLOOKUP($B$23,Constante!$I$3:$AG$4,2,FALSE),FALSE)*SQRT('Calcul '!FL$11),IF(FL$4="Connecteurs",FL$69*FL$72*POWER(FL$21,0.5)*IF(IF('Saisie des composants'!FM178="",FL$22,'Saisie des composants'!FM178)&lt;1,0.2,0.2*POWER(IF('Saisie des composants'!FM178="",FL$22,'Saisie des composants'!FM178),0.25)),IF(FL$4="Circuit imprimé",0.0005*POWER(FL$19,0.5)*(FL$20/2)*FL$70*FL$73*IF('Saisie Profil'!$G16&lt;110,1,EXP(0.2*('Saisie Profil'!$G16-110))),IF(FL$4="Optocoupleurs",VLOOKUP(FL$6,Constante!$I$3:$AG$275,HLOOKUP($B$23,Constante!$I$3:$AG$4,2,FALSE),FALSE),VLOOKUP(FL$5,Constante!$I$3:$AG$275,HLOOKUP($B$23,Constante!$I$3:$AG$4,2,FALSE),FALSE))))))</f>
        <v/>
      </c>
      <c r="FM32" s="5" t="str">
        <f>IF(FM$3="","",IF(FM$5="Réseau Résistif CMS",VLOOKUP(FM$5,Constante!$I$3:$AG$275,HLOOKUP($B$23,Constante!$I$3:$AG$4,2,FALSE),FALSE)*SQRT('Calcul '!FM$11),IF(FM$4="Connecteurs",FM$69*FM$72*POWER(FM$21,0.5)*IF(IF('Saisie des composants'!FN178="",FM$22,'Saisie des composants'!FN178)&lt;1,0.2,0.2*POWER(IF('Saisie des composants'!FN178="",FM$22,'Saisie des composants'!FN178),0.25)),IF(FM$4="Circuit imprimé",0.0005*POWER(FM$19,0.5)*(FM$20/2)*FM$70*FM$73*IF('Saisie Profil'!$G16&lt;110,1,EXP(0.2*('Saisie Profil'!$G16-110))),IF(FM$4="Optocoupleurs",VLOOKUP(FM$6,Constante!$I$3:$AG$275,HLOOKUP($B$23,Constante!$I$3:$AG$4,2,FALSE),FALSE),VLOOKUP(FM$5,Constante!$I$3:$AG$275,HLOOKUP($B$23,Constante!$I$3:$AG$4,2,FALSE),FALSE))))))</f>
        <v/>
      </c>
      <c r="FN32" s="5" t="str">
        <f>IF(FN$3="","",IF(FN$5="Réseau Résistif CMS",VLOOKUP(FN$5,Constante!$I$3:$AG$275,HLOOKUP($B$23,Constante!$I$3:$AG$4,2,FALSE),FALSE)*SQRT('Calcul '!FN$11),IF(FN$4="Connecteurs",FN$69*FN$72*POWER(FN$21,0.5)*IF(IF('Saisie des composants'!FO178="",FN$22,'Saisie des composants'!FO178)&lt;1,0.2,0.2*POWER(IF('Saisie des composants'!FO178="",FN$22,'Saisie des composants'!FO178),0.25)),IF(FN$4="Circuit imprimé",0.0005*POWER(FN$19,0.5)*(FN$20/2)*FN$70*FN$73*IF('Saisie Profil'!$G16&lt;110,1,EXP(0.2*('Saisie Profil'!$G16-110))),IF(FN$4="Optocoupleurs",VLOOKUP(FN$6,Constante!$I$3:$AG$275,HLOOKUP($B$23,Constante!$I$3:$AG$4,2,FALSE),FALSE),VLOOKUP(FN$5,Constante!$I$3:$AG$275,HLOOKUP($B$23,Constante!$I$3:$AG$4,2,FALSE),FALSE))))))</f>
        <v/>
      </c>
      <c r="FO32" s="5" t="str">
        <f>IF(FO$3="","",IF(FO$5="Réseau Résistif CMS",VLOOKUP(FO$5,Constante!$I$3:$AG$275,HLOOKUP($B$23,Constante!$I$3:$AG$4,2,FALSE),FALSE)*SQRT('Calcul '!FO$11),IF(FO$4="Connecteurs",FO$69*FO$72*POWER(FO$21,0.5)*IF(IF('Saisie des composants'!FP178="",FO$22,'Saisie des composants'!FP178)&lt;1,0.2,0.2*POWER(IF('Saisie des composants'!FP178="",FO$22,'Saisie des composants'!FP178),0.25)),IF(FO$4="Circuit imprimé",0.0005*POWER(FO$19,0.5)*(FO$20/2)*FO$70*FO$73*IF('Saisie Profil'!$G16&lt;110,1,EXP(0.2*('Saisie Profil'!$G16-110))),IF(FO$4="Optocoupleurs",VLOOKUP(FO$6,Constante!$I$3:$AG$275,HLOOKUP($B$23,Constante!$I$3:$AG$4,2,FALSE),FALSE),VLOOKUP(FO$5,Constante!$I$3:$AG$275,HLOOKUP($B$23,Constante!$I$3:$AG$4,2,FALSE),FALSE))))))</f>
        <v/>
      </c>
      <c r="FP32" s="5" t="str">
        <f>IF(FP$3="","",IF(FP$5="Réseau Résistif CMS",VLOOKUP(FP$5,Constante!$I$3:$AG$275,HLOOKUP($B$23,Constante!$I$3:$AG$4,2,FALSE),FALSE)*SQRT('Calcul '!FP$11),IF(FP$4="Connecteurs",FP$69*FP$72*POWER(FP$21,0.5)*IF(IF('Saisie des composants'!FQ178="",FP$22,'Saisie des composants'!FQ178)&lt;1,0.2,0.2*POWER(IF('Saisie des composants'!FQ178="",FP$22,'Saisie des composants'!FQ178),0.25)),IF(FP$4="Circuit imprimé",0.0005*POWER(FP$19,0.5)*(FP$20/2)*FP$70*FP$73*IF('Saisie Profil'!$G16&lt;110,1,EXP(0.2*('Saisie Profil'!$G16-110))),IF(FP$4="Optocoupleurs",VLOOKUP(FP$6,Constante!$I$3:$AG$275,HLOOKUP($B$23,Constante!$I$3:$AG$4,2,FALSE),FALSE),VLOOKUP(FP$5,Constante!$I$3:$AG$275,HLOOKUP($B$23,Constante!$I$3:$AG$4,2,FALSE),FALSE))))))</f>
        <v/>
      </c>
      <c r="FQ32" s="5" t="str">
        <f>IF(FQ$3="","",IF(FQ$5="Réseau Résistif CMS",VLOOKUP(FQ$5,Constante!$I$3:$AG$275,HLOOKUP($B$23,Constante!$I$3:$AG$4,2,FALSE),FALSE)*SQRT('Calcul '!FQ$11),IF(FQ$4="Connecteurs",FQ$69*FQ$72*POWER(FQ$21,0.5)*IF(IF('Saisie des composants'!FR178="",FQ$22,'Saisie des composants'!FR178)&lt;1,0.2,0.2*POWER(IF('Saisie des composants'!FR178="",FQ$22,'Saisie des composants'!FR178),0.25)),IF(FQ$4="Circuit imprimé",0.0005*POWER(FQ$19,0.5)*(FQ$20/2)*FQ$70*FQ$73*IF('Saisie Profil'!$G16&lt;110,1,EXP(0.2*('Saisie Profil'!$G16-110))),IF(FQ$4="Optocoupleurs",VLOOKUP(FQ$6,Constante!$I$3:$AG$275,HLOOKUP($B$23,Constante!$I$3:$AG$4,2,FALSE),FALSE),VLOOKUP(FQ$5,Constante!$I$3:$AG$275,HLOOKUP($B$23,Constante!$I$3:$AG$4,2,FALSE),FALSE))))))</f>
        <v/>
      </c>
      <c r="FR32" s="5" t="str">
        <f>IF(FR$3="","",IF(FR$5="Réseau Résistif CMS",VLOOKUP(FR$5,Constante!$I$3:$AG$275,HLOOKUP($B$23,Constante!$I$3:$AG$4,2,FALSE),FALSE)*SQRT('Calcul '!FR$11),IF(FR$4="Connecteurs",FR$69*FR$72*POWER(FR$21,0.5)*IF(IF('Saisie des composants'!FS178="",FR$22,'Saisie des composants'!FS178)&lt;1,0.2,0.2*POWER(IF('Saisie des composants'!FS178="",FR$22,'Saisie des composants'!FS178),0.25)),IF(FR$4="Circuit imprimé",0.0005*POWER(FR$19,0.5)*(FR$20/2)*FR$70*FR$73*IF('Saisie Profil'!$G16&lt;110,1,EXP(0.2*('Saisie Profil'!$G16-110))),IF(FR$4="Optocoupleurs",VLOOKUP(FR$6,Constante!$I$3:$AG$275,HLOOKUP($B$23,Constante!$I$3:$AG$4,2,FALSE),FALSE),VLOOKUP(FR$5,Constante!$I$3:$AG$275,HLOOKUP($B$23,Constante!$I$3:$AG$4,2,FALSE),FALSE))))))</f>
        <v/>
      </c>
      <c r="FS32" s="5" t="str">
        <f>IF(FS$3="","",IF(FS$5="Réseau Résistif CMS",VLOOKUP(FS$5,Constante!$I$3:$AG$275,HLOOKUP($B$23,Constante!$I$3:$AG$4,2,FALSE),FALSE)*SQRT('Calcul '!FS$11),IF(FS$4="Connecteurs",FS$69*FS$72*POWER(FS$21,0.5)*IF(IF('Saisie des composants'!FT178="",FS$22,'Saisie des composants'!FT178)&lt;1,0.2,0.2*POWER(IF('Saisie des composants'!FT178="",FS$22,'Saisie des composants'!FT178),0.25)),IF(FS$4="Circuit imprimé",0.0005*POWER(FS$19,0.5)*(FS$20/2)*FS$70*FS$73*IF('Saisie Profil'!$G16&lt;110,1,EXP(0.2*('Saisie Profil'!$G16-110))),IF(FS$4="Optocoupleurs",VLOOKUP(FS$6,Constante!$I$3:$AG$275,HLOOKUP($B$23,Constante!$I$3:$AG$4,2,FALSE),FALSE),VLOOKUP(FS$5,Constante!$I$3:$AG$275,HLOOKUP($B$23,Constante!$I$3:$AG$4,2,FALSE),FALSE))))))</f>
        <v/>
      </c>
      <c r="FT32" s="5" t="str">
        <f>IF(FT$3="","",IF(FT$5="Réseau Résistif CMS",VLOOKUP(FT$5,Constante!$I$3:$AG$275,HLOOKUP($B$23,Constante!$I$3:$AG$4,2,FALSE),FALSE)*SQRT('Calcul '!FT$11),IF(FT$4="Connecteurs",FT$69*FT$72*POWER(FT$21,0.5)*IF(IF('Saisie des composants'!FU178="",FT$22,'Saisie des composants'!FU178)&lt;1,0.2,0.2*POWER(IF('Saisie des composants'!FU178="",FT$22,'Saisie des composants'!FU178),0.25)),IF(FT$4="Circuit imprimé",0.0005*POWER(FT$19,0.5)*(FT$20/2)*FT$70*FT$73*IF('Saisie Profil'!$G16&lt;110,1,EXP(0.2*('Saisie Profil'!$G16-110))),IF(FT$4="Optocoupleurs",VLOOKUP(FT$6,Constante!$I$3:$AG$275,HLOOKUP($B$23,Constante!$I$3:$AG$4,2,FALSE),FALSE),VLOOKUP(FT$5,Constante!$I$3:$AG$275,HLOOKUP($B$23,Constante!$I$3:$AG$4,2,FALSE),FALSE))))))</f>
        <v/>
      </c>
      <c r="FU32" s="5" t="str">
        <f>IF(FU$3="","",IF(FU$5="Réseau Résistif CMS",VLOOKUP(FU$5,Constante!$I$3:$AG$275,HLOOKUP($B$23,Constante!$I$3:$AG$4,2,FALSE),FALSE)*SQRT('Calcul '!FU$11),IF(FU$4="Connecteurs",FU$69*FU$72*POWER(FU$21,0.5)*IF(IF('Saisie des composants'!FV178="",FU$22,'Saisie des composants'!FV178)&lt;1,0.2,0.2*POWER(IF('Saisie des composants'!FV178="",FU$22,'Saisie des composants'!FV178),0.25)),IF(FU$4="Circuit imprimé",0.0005*POWER(FU$19,0.5)*(FU$20/2)*FU$70*FU$73*IF('Saisie Profil'!$G16&lt;110,1,EXP(0.2*('Saisie Profil'!$G16-110))),IF(FU$4="Optocoupleurs",VLOOKUP(FU$6,Constante!$I$3:$AG$275,HLOOKUP($B$23,Constante!$I$3:$AG$4,2,FALSE),FALSE),VLOOKUP(FU$5,Constante!$I$3:$AG$275,HLOOKUP($B$23,Constante!$I$3:$AG$4,2,FALSE),FALSE))))))</f>
        <v/>
      </c>
      <c r="FV32" s="5" t="str">
        <f>IF(FV$3="","",IF(FV$5="Réseau Résistif CMS",VLOOKUP(FV$5,Constante!$I$3:$AG$275,HLOOKUP($B$23,Constante!$I$3:$AG$4,2,FALSE),FALSE)*SQRT('Calcul '!FV$11),IF(FV$4="Connecteurs",FV$69*FV$72*POWER(FV$21,0.5)*IF(IF('Saisie des composants'!FW178="",FV$22,'Saisie des composants'!FW178)&lt;1,0.2,0.2*POWER(IF('Saisie des composants'!FW178="",FV$22,'Saisie des composants'!FW178),0.25)),IF(FV$4="Circuit imprimé",0.0005*POWER(FV$19,0.5)*(FV$20/2)*FV$70*FV$73*IF('Saisie Profil'!$G16&lt;110,1,EXP(0.2*('Saisie Profil'!$G16-110))),IF(FV$4="Optocoupleurs",VLOOKUP(FV$6,Constante!$I$3:$AG$275,HLOOKUP($B$23,Constante!$I$3:$AG$4,2,FALSE),FALSE),VLOOKUP(FV$5,Constante!$I$3:$AG$275,HLOOKUP($B$23,Constante!$I$3:$AG$4,2,FALSE),FALSE))))))</f>
        <v/>
      </c>
      <c r="FW32" s="5" t="str">
        <f>IF(FW$3="","",IF(FW$5="Réseau Résistif CMS",VLOOKUP(FW$5,Constante!$I$3:$AG$275,HLOOKUP($B$23,Constante!$I$3:$AG$4,2,FALSE),FALSE)*SQRT('Calcul '!FW$11),IF(FW$4="Connecteurs",FW$69*FW$72*POWER(FW$21,0.5)*IF(IF('Saisie des composants'!FX178="",FW$22,'Saisie des composants'!FX178)&lt;1,0.2,0.2*POWER(IF('Saisie des composants'!FX178="",FW$22,'Saisie des composants'!FX178),0.25)),IF(FW$4="Circuit imprimé",0.0005*POWER(FW$19,0.5)*(FW$20/2)*FW$70*FW$73*IF('Saisie Profil'!$G16&lt;110,1,EXP(0.2*('Saisie Profil'!$G16-110))),IF(FW$4="Optocoupleurs",VLOOKUP(FW$6,Constante!$I$3:$AG$275,HLOOKUP($B$23,Constante!$I$3:$AG$4,2,FALSE),FALSE),VLOOKUP(FW$5,Constante!$I$3:$AG$275,HLOOKUP($B$23,Constante!$I$3:$AG$4,2,FALSE),FALSE))))))</f>
        <v/>
      </c>
      <c r="FX32" s="5" t="str">
        <f>IF(FX$3="","",IF(FX$5="Réseau Résistif CMS",VLOOKUP(FX$5,Constante!$I$3:$AG$275,HLOOKUP($B$23,Constante!$I$3:$AG$4,2,FALSE),FALSE)*SQRT('Calcul '!FX$11),IF(FX$4="Connecteurs",FX$69*FX$72*POWER(FX$21,0.5)*IF(IF('Saisie des composants'!FY178="",FX$22,'Saisie des composants'!FY178)&lt;1,0.2,0.2*POWER(IF('Saisie des composants'!FY178="",FX$22,'Saisie des composants'!FY178),0.25)),IF(FX$4="Circuit imprimé",0.0005*POWER(FX$19,0.5)*(FX$20/2)*FX$70*FX$73*IF('Saisie Profil'!$G16&lt;110,1,EXP(0.2*('Saisie Profil'!$G16-110))),IF(FX$4="Optocoupleurs",VLOOKUP(FX$6,Constante!$I$3:$AG$275,HLOOKUP($B$23,Constante!$I$3:$AG$4,2,FALSE),FALSE),VLOOKUP(FX$5,Constante!$I$3:$AG$275,HLOOKUP($B$23,Constante!$I$3:$AG$4,2,FALSE),FALSE))))))</f>
        <v/>
      </c>
      <c r="FY32" s="5" t="str">
        <f>IF(FY$3="","",IF(FY$5="Réseau Résistif CMS",VLOOKUP(FY$5,Constante!$I$3:$AG$275,HLOOKUP($B$23,Constante!$I$3:$AG$4,2,FALSE),FALSE)*SQRT('Calcul '!FY$11),IF(FY$4="Connecteurs",FY$69*FY$72*POWER(FY$21,0.5)*IF(IF('Saisie des composants'!FZ178="",FY$22,'Saisie des composants'!FZ178)&lt;1,0.2,0.2*POWER(IF('Saisie des composants'!FZ178="",FY$22,'Saisie des composants'!FZ178),0.25)),IF(FY$4="Circuit imprimé",0.0005*POWER(FY$19,0.5)*(FY$20/2)*FY$70*FY$73*IF('Saisie Profil'!$G16&lt;110,1,EXP(0.2*('Saisie Profil'!$G16-110))),IF(FY$4="Optocoupleurs",VLOOKUP(FY$6,Constante!$I$3:$AG$275,HLOOKUP($B$23,Constante!$I$3:$AG$4,2,FALSE),FALSE),VLOOKUP(FY$5,Constante!$I$3:$AG$275,HLOOKUP($B$23,Constante!$I$3:$AG$4,2,FALSE),FALSE))))))</f>
        <v/>
      </c>
      <c r="FZ32" s="5" t="str">
        <f>IF(FZ$3="","",IF(FZ$5="Réseau Résistif CMS",VLOOKUP(FZ$5,Constante!$I$3:$AG$275,HLOOKUP($B$23,Constante!$I$3:$AG$4,2,FALSE),FALSE)*SQRT('Calcul '!FZ$11),IF(FZ$4="Connecteurs",FZ$69*FZ$72*POWER(FZ$21,0.5)*IF(IF('Saisie des composants'!GA178="",FZ$22,'Saisie des composants'!GA178)&lt;1,0.2,0.2*POWER(IF('Saisie des composants'!GA178="",FZ$22,'Saisie des composants'!GA178),0.25)),IF(FZ$4="Circuit imprimé",0.0005*POWER(FZ$19,0.5)*(FZ$20/2)*FZ$70*FZ$73*IF('Saisie Profil'!$G16&lt;110,1,EXP(0.2*('Saisie Profil'!$G16-110))),IF(FZ$4="Optocoupleurs",VLOOKUP(FZ$6,Constante!$I$3:$AG$275,HLOOKUP($B$23,Constante!$I$3:$AG$4,2,FALSE),FALSE),VLOOKUP(FZ$5,Constante!$I$3:$AG$275,HLOOKUP($B$23,Constante!$I$3:$AG$4,2,FALSE),FALSE))))))</f>
        <v/>
      </c>
      <c r="GA32" s="5" t="str">
        <f>IF(GA$3="","",IF(GA$5="Réseau Résistif CMS",VLOOKUP(GA$5,Constante!$I$3:$AG$275,HLOOKUP($B$23,Constante!$I$3:$AG$4,2,FALSE),FALSE)*SQRT('Calcul '!GA$11),IF(GA$4="Connecteurs",GA$69*GA$72*POWER(GA$21,0.5)*IF(IF('Saisie des composants'!GB178="",GA$22,'Saisie des composants'!GB178)&lt;1,0.2,0.2*POWER(IF('Saisie des composants'!GB178="",GA$22,'Saisie des composants'!GB178),0.25)),IF(GA$4="Circuit imprimé",0.0005*POWER(GA$19,0.5)*(GA$20/2)*GA$70*GA$73*IF('Saisie Profil'!$G16&lt;110,1,EXP(0.2*('Saisie Profil'!$G16-110))),IF(GA$4="Optocoupleurs",VLOOKUP(GA$6,Constante!$I$3:$AG$275,HLOOKUP($B$23,Constante!$I$3:$AG$4,2,FALSE),FALSE),VLOOKUP(GA$5,Constante!$I$3:$AG$275,HLOOKUP($B$23,Constante!$I$3:$AG$4,2,FALSE),FALSE))))))</f>
        <v/>
      </c>
      <c r="GB32" s="5" t="str">
        <f>IF(GB$3="","",IF(GB$5="Réseau Résistif CMS",VLOOKUP(GB$5,Constante!$I$3:$AG$275,HLOOKUP($B$23,Constante!$I$3:$AG$4,2,FALSE),FALSE)*SQRT('Calcul '!GB$11),IF(GB$4="Connecteurs",GB$69*GB$72*POWER(GB$21,0.5)*IF(IF('Saisie des composants'!GC178="",GB$22,'Saisie des composants'!GC178)&lt;1,0.2,0.2*POWER(IF('Saisie des composants'!GC178="",GB$22,'Saisie des composants'!GC178),0.25)),IF(GB$4="Circuit imprimé",0.0005*POWER(GB$19,0.5)*(GB$20/2)*GB$70*GB$73*IF('Saisie Profil'!$G16&lt;110,1,EXP(0.2*('Saisie Profil'!$G16-110))),IF(GB$4="Optocoupleurs",VLOOKUP(GB$6,Constante!$I$3:$AG$275,HLOOKUP($B$23,Constante!$I$3:$AG$4,2,FALSE),FALSE),VLOOKUP(GB$5,Constante!$I$3:$AG$275,HLOOKUP($B$23,Constante!$I$3:$AG$4,2,FALSE),FALSE))))))</f>
        <v/>
      </c>
      <c r="GC32" s="5" t="str">
        <f>IF(GC$3="","",IF(GC$5="Réseau Résistif CMS",VLOOKUP(GC$5,Constante!$I$3:$AG$275,HLOOKUP($B$23,Constante!$I$3:$AG$4,2,FALSE),FALSE)*SQRT('Calcul '!GC$11),IF(GC$4="Connecteurs",GC$69*GC$72*POWER(GC$21,0.5)*IF(IF('Saisie des composants'!GD178="",GC$22,'Saisie des composants'!GD178)&lt;1,0.2,0.2*POWER(IF('Saisie des composants'!GD178="",GC$22,'Saisie des composants'!GD178),0.25)),IF(GC$4="Circuit imprimé",0.0005*POWER(GC$19,0.5)*(GC$20/2)*GC$70*GC$73*IF('Saisie Profil'!$G16&lt;110,1,EXP(0.2*('Saisie Profil'!$G16-110))),IF(GC$4="Optocoupleurs",VLOOKUP(GC$6,Constante!$I$3:$AG$275,HLOOKUP($B$23,Constante!$I$3:$AG$4,2,FALSE),FALSE),VLOOKUP(GC$5,Constante!$I$3:$AG$275,HLOOKUP($B$23,Constante!$I$3:$AG$4,2,FALSE),FALSE))))))</f>
        <v/>
      </c>
      <c r="GD32" s="5" t="str">
        <f>IF(GD$3="","",IF(GD$5="Réseau Résistif CMS",VLOOKUP(GD$5,Constante!$I$3:$AG$275,HLOOKUP($B$23,Constante!$I$3:$AG$4,2,FALSE),FALSE)*SQRT('Calcul '!GD$11),IF(GD$4="Connecteurs",GD$69*GD$72*POWER(GD$21,0.5)*IF(IF('Saisie des composants'!GE178="",GD$22,'Saisie des composants'!GE178)&lt;1,0.2,0.2*POWER(IF('Saisie des composants'!GE178="",GD$22,'Saisie des composants'!GE178),0.25)),IF(GD$4="Circuit imprimé",0.0005*POWER(GD$19,0.5)*(GD$20/2)*GD$70*GD$73*IF('Saisie Profil'!$G16&lt;110,1,EXP(0.2*('Saisie Profil'!$G16-110))),IF(GD$4="Optocoupleurs",VLOOKUP(GD$6,Constante!$I$3:$AG$275,HLOOKUP($B$23,Constante!$I$3:$AG$4,2,FALSE),FALSE),VLOOKUP(GD$5,Constante!$I$3:$AG$275,HLOOKUP($B$23,Constante!$I$3:$AG$4,2,FALSE),FALSE))))))</f>
        <v/>
      </c>
      <c r="GE32" s="5" t="str">
        <f>IF(GE$3="","",IF(GE$5="Réseau Résistif CMS",VLOOKUP(GE$5,Constante!$I$3:$AG$275,HLOOKUP($B$23,Constante!$I$3:$AG$4,2,FALSE),FALSE)*SQRT('Calcul '!GE$11),IF(GE$4="Connecteurs",GE$69*GE$72*POWER(GE$21,0.5)*IF(IF('Saisie des composants'!GF178="",GE$22,'Saisie des composants'!GF178)&lt;1,0.2,0.2*POWER(IF('Saisie des composants'!GF178="",GE$22,'Saisie des composants'!GF178),0.25)),IF(GE$4="Circuit imprimé",0.0005*POWER(GE$19,0.5)*(GE$20/2)*GE$70*GE$73*IF('Saisie Profil'!$G16&lt;110,1,EXP(0.2*('Saisie Profil'!$G16-110))),IF(GE$4="Optocoupleurs",VLOOKUP(GE$6,Constante!$I$3:$AG$275,HLOOKUP($B$23,Constante!$I$3:$AG$4,2,FALSE),FALSE),VLOOKUP(GE$5,Constante!$I$3:$AG$275,HLOOKUP($B$23,Constante!$I$3:$AG$4,2,FALSE),FALSE))))))</f>
        <v/>
      </c>
      <c r="GF32" s="5" t="str">
        <f>IF(GF$3="","",IF(GF$5="Réseau Résistif CMS",VLOOKUP(GF$5,Constante!$I$3:$AG$275,HLOOKUP($B$23,Constante!$I$3:$AG$4,2,FALSE),FALSE)*SQRT('Calcul '!GF$11),IF(GF$4="Connecteurs",GF$69*GF$72*POWER(GF$21,0.5)*IF(IF('Saisie des composants'!GG178="",GF$22,'Saisie des composants'!GG178)&lt;1,0.2,0.2*POWER(IF('Saisie des composants'!GG178="",GF$22,'Saisie des composants'!GG178),0.25)),IF(GF$4="Circuit imprimé",0.0005*POWER(GF$19,0.5)*(GF$20/2)*GF$70*GF$73*IF('Saisie Profil'!$G16&lt;110,1,EXP(0.2*('Saisie Profil'!$G16-110))),IF(GF$4="Optocoupleurs",VLOOKUP(GF$6,Constante!$I$3:$AG$275,HLOOKUP($B$23,Constante!$I$3:$AG$4,2,FALSE),FALSE),VLOOKUP(GF$5,Constante!$I$3:$AG$275,HLOOKUP($B$23,Constante!$I$3:$AG$4,2,FALSE),FALSE))))))</f>
        <v/>
      </c>
      <c r="GG32" s="5" t="str">
        <f>IF(GG$3="","",IF(GG$5="Réseau Résistif CMS",VLOOKUP(GG$5,Constante!$I$3:$AG$275,HLOOKUP($B$23,Constante!$I$3:$AG$4,2,FALSE),FALSE)*SQRT('Calcul '!GG$11),IF(GG$4="Connecteurs",GG$69*GG$72*POWER(GG$21,0.5)*IF(IF('Saisie des composants'!GH178="",GG$22,'Saisie des composants'!GH178)&lt;1,0.2,0.2*POWER(IF('Saisie des composants'!GH178="",GG$22,'Saisie des composants'!GH178),0.25)),IF(GG$4="Circuit imprimé",0.0005*POWER(GG$19,0.5)*(GG$20/2)*GG$70*GG$73*IF('Saisie Profil'!$G16&lt;110,1,EXP(0.2*('Saisie Profil'!$G16-110))),IF(GG$4="Optocoupleurs",VLOOKUP(GG$6,Constante!$I$3:$AG$275,HLOOKUP($B$23,Constante!$I$3:$AG$4,2,FALSE),FALSE),VLOOKUP(GG$5,Constante!$I$3:$AG$275,HLOOKUP($B$23,Constante!$I$3:$AG$4,2,FALSE),FALSE))))))</f>
        <v/>
      </c>
      <c r="GH32" s="5" t="str">
        <f>IF(GH$3="","",IF(GH$5="Réseau Résistif CMS",VLOOKUP(GH$5,Constante!$I$3:$AG$275,HLOOKUP($B$23,Constante!$I$3:$AG$4,2,FALSE),FALSE)*SQRT('Calcul '!GH$11),IF(GH$4="Connecteurs",GH$69*GH$72*POWER(GH$21,0.5)*IF(IF('Saisie des composants'!GI178="",GH$22,'Saisie des composants'!GI178)&lt;1,0.2,0.2*POWER(IF('Saisie des composants'!GI178="",GH$22,'Saisie des composants'!GI178),0.25)),IF(GH$4="Circuit imprimé",0.0005*POWER(GH$19,0.5)*(GH$20/2)*GH$70*GH$73*IF('Saisie Profil'!$G16&lt;110,1,EXP(0.2*('Saisie Profil'!$G16-110))),IF(GH$4="Optocoupleurs",VLOOKUP(GH$6,Constante!$I$3:$AG$275,HLOOKUP($B$23,Constante!$I$3:$AG$4,2,FALSE),FALSE),VLOOKUP(GH$5,Constante!$I$3:$AG$275,HLOOKUP($B$23,Constante!$I$3:$AG$4,2,FALSE),FALSE))))))</f>
        <v/>
      </c>
      <c r="GI32" s="5" t="str">
        <f>IF(GI$3="","",IF(GI$5="Réseau Résistif CMS",VLOOKUP(GI$5,Constante!$I$3:$AG$275,HLOOKUP($B$23,Constante!$I$3:$AG$4,2,FALSE),FALSE)*SQRT('Calcul '!GI$11),IF(GI$4="Connecteurs",GI$69*GI$72*POWER(GI$21,0.5)*IF(IF('Saisie des composants'!GJ178="",GI$22,'Saisie des composants'!GJ178)&lt;1,0.2,0.2*POWER(IF('Saisie des composants'!GJ178="",GI$22,'Saisie des composants'!GJ178),0.25)),IF(GI$4="Circuit imprimé",0.0005*POWER(GI$19,0.5)*(GI$20/2)*GI$70*GI$73*IF('Saisie Profil'!$G16&lt;110,1,EXP(0.2*('Saisie Profil'!$G16-110))),IF(GI$4="Optocoupleurs",VLOOKUP(GI$6,Constante!$I$3:$AG$275,HLOOKUP($B$23,Constante!$I$3:$AG$4,2,FALSE),FALSE),VLOOKUP(GI$5,Constante!$I$3:$AG$275,HLOOKUP($B$23,Constante!$I$3:$AG$4,2,FALSE),FALSE))))))</f>
        <v/>
      </c>
      <c r="GJ32" s="5" t="str">
        <f>IF(GJ$3="","",IF(GJ$5="Réseau Résistif CMS",VLOOKUP(GJ$5,Constante!$I$3:$AG$275,HLOOKUP($B$23,Constante!$I$3:$AG$4,2,FALSE),FALSE)*SQRT('Calcul '!GJ$11),IF(GJ$4="Connecteurs",GJ$69*GJ$72*POWER(GJ$21,0.5)*IF(IF('Saisie des composants'!GK178="",GJ$22,'Saisie des composants'!GK178)&lt;1,0.2,0.2*POWER(IF('Saisie des composants'!GK178="",GJ$22,'Saisie des composants'!GK178),0.25)),IF(GJ$4="Circuit imprimé",0.0005*POWER(GJ$19,0.5)*(GJ$20/2)*GJ$70*GJ$73*IF('Saisie Profil'!$G16&lt;110,1,EXP(0.2*('Saisie Profil'!$G16-110))),IF(GJ$4="Optocoupleurs",VLOOKUP(GJ$6,Constante!$I$3:$AG$275,HLOOKUP($B$23,Constante!$I$3:$AG$4,2,FALSE),FALSE),VLOOKUP(GJ$5,Constante!$I$3:$AG$275,HLOOKUP($B$23,Constante!$I$3:$AG$4,2,FALSE),FALSE))))))</f>
        <v/>
      </c>
      <c r="GK32" s="5" t="str">
        <f>IF(GK$3="","",IF(GK$5="Réseau Résistif CMS",VLOOKUP(GK$5,Constante!$I$3:$AG$275,HLOOKUP($B$23,Constante!$I$3:$AG$4,2,FALSE),FALSE)*SQRT('Calcul '!GK$11),IF(GK$4="Connecteurs",GK$69*GK$72*POWER(GK$21,0.5)*IF(IF('Saisie des composants'!GL178="",GK$22,'Saisie des composants'!GL178)&lt;1,0.2,0.2*POWER(IF('Saisie des composants'!GL178="",GK$22,'Saisie des composants'!GL178),0.25)),IF(GK$4="Circuit imprimé",0.0005*POWER(GK$19,0.5)*(GK$20/2)*GK$70*GK$73*IF('Saisie Profil'!$G16&lt;110,1,EXP(0.2*('Saisie Profil'!$G16-110))),IF(GK$4="Optocoupleurs",VLOOKUP(GK$6,Constante!$I$3:$AG$275,HLOOKUP($B$23,Constante!$I$3:$AG$4,2,FALSE),FALSE),VLOOKUP(GK$5,Constante!$I$3:$AG$275,HLOOKUP($B$23,Constante!$I$3:$AG$4,2,FALSE),FALSE))))))</f>
        <v/>
      </c>
      <c r="GL32" s="5" t="str">
        <f>IF(GL$3="","",IF(GL$5="Réseau Résistif CMS",VLOOKUP(GL$5,Constante!$I$3:$AG$275,HLOOKUP($B$23,Constante!$I$3:$AG$4,2,FALSE),FALSE)*SQRT('Calcul '!GL$11),IF(GL$4="Connecteurs",GL$69*GL$72*POWER(GL$21,0.5)*IF(IF('Saisie des composants'!GM178="",GL$22,'Saisie des composants'!GM178)&lt;1,0.2,0.2*POWER(IF('Saisie des composants'!GM178="",GL$22,'Saisie des composants'!GM178),0.25)),IF(GL$4="Circuit imprimé",0.0005*POWER(GL$19,0.5)*(GL$20/2)*GL$70*GL$73*IF('Saisie Profil'!$G16&lt;110,1,EXP(0.2*('Saisie Profil'!$G16-110))),IF(GL$4="Optocoupleurs",VLOOKUP(GL$6,Constante!$I$3:$AG$275,HLOOKUP($B$23,Constante!$I$3:$AG$4,2,FALSE),FALSE),VLOOKUP(GL$5,Constante!$I$3:$AG$275,HLOOKUP($B$23,Constante!$I$3:$AG$4,2,FALSE),FALSE))))))</f>
        <v/>
      </c>
      <c r="GM32" s="5" t="str">
        <f>IF(GM$3="","",IF(GM$5="Réseau Résistif CMS",VLOOKUP(GM$5,Constante!$I$3:$AG$275,HLOOKUP($B$23,Constante!$I$3:$AG$4,2,FALSE),FALSE)*SQRT('Calcul '!GM$11),IF(GM$4="Connecteurs",GM$69*GM$72*POWER(GM$21,0.5)*IF(IF('Saisie des composants'!GN178="",GM$22,'Saisie des composants'!GN178)&lt;1,0.2,0.2*POWER(IF('Saisie des composants'!GN178="",GM$22,'Saisie des composants'!GN178),0.25)),IF(GM$4="Circuit imprimé",0.0005*POWER(GM$19,0.5)*(GM$20/2)*GM$70*GM$73*IF('Saisie Profil'!$G16&lt;110,1,EXP(0.2*('Saisie Profil'!$G16-110))),IF(GM$4="Optocoupleurs",VLOOKUP(GM$6,Constante!$I$3:$AG$275,HLOOKUP($B$23,Constante!$I$3:$AG$4,2,FALSE),FALSE),VLOOKUP(GM$5,Constante!$I$3:$AG$275,HLOOKUP($B$23,Constante!$I$3:$AG$4,2,FALSE),FALSE))))))</f>
        <v/>
      </c>
      <c r="GN32" s="5" t="str">
        <f>IF(GN$3="","",IF(GN$5="Réseau Résistif CMS",VLOOKUP(GN$5,Constante!$I$3:$AG$275,HLOOKUP($B$23,Constante!$I$3:$AG$4,2,FALSE),FALSE)*SQRT('Calcul '!GN$11),IF(GN$4="Connecteurs",GN$69*GN$72*POWER(GN$21,0.5)*IF(IF('Saisie des composants'!GO178="",GN$22,'Saisie des composants'!GO178)&lt;1,0.2,0.2*POWER(IF('Saisie des composants'!GO178="",GN$22,'Saisie des composants'!GO178),0.25)),IF(GN$4="Circuit imprimé",0.0005*POWER(GN$19,0.5)*(GN$20/2)*GN$70*GN$73*IF('Saisie Profil'!$G16&lt;110,1,EXP(0.2*('Saisie Profil'!$G16-110))),IF(GN$4="Optocoupleurs",VLOOKUP(GN$6,Constante!$I$3:$AG$275,HLOOKUP($B$23,Constante!$I$3:$AG$4,2,FALSE),FALSE),VLOOKUP(GN$5,Constante!$I$3:$AG$275,HLOOKUP($B$23,Constante!$I$3:$AG$4,2,FALSE),FALSE))))))</f>
        <v/>
      </c>
      <c r="GO32" s="5" t="str">
        <f>IF(GO$3="","",IF(GO$5="Réseau Résistif CMS",VLOOKUP(GO$5,Constante!$I$3:$AG$275,HLOOKUP($B$23,Constante!$I$3:$AG$4,2,FALSE),FALSE)*SQRT('Calcul '!GO$11),IF(GO$4="Connecteurs",GO$69*GO$72*POWER(GO$21,0.5)*IF(IF('Saisie des composants'!GP178="",GO$22,'Saisie des composants'!GP178)&lt;1,0.2,0.2*POWER(IF('Saisie des composants'!GP178="",GO$22,'Saisie des composants'!GP178),0.25)),IF(GO$4="Circuit imprimé",0.0005*POWER(GO$19,0.5)*(GO$20/2)*GO$70*GO$73*IF('Saisie Profil'!$G16&lt;110,1,EXP(0.2*('Saisie Profil'!$G16-110))),IF(GO$4="Optocoupleurs",VLOOKUP(GO$6,Constante!$I$3:$AG$275,HLOOKUP($B$23,Constante!$I$3:$AG$4,2,FALSE),FALSE),VLOOKUP(GO$5,Constante!$I$3:$AG$275,HLOOKUP($B$23,Constante!$I$3:$AG$4,2,FALSE),FALSE))))))</f>
        <v/>
      </c>
      <c r="GP32" s="5" t="str">
        <f>IF(GP$3="","",IF(GP$5="Réseau Résistif CMS",VLOOKUP(GP$5,Constante!$I$3:$AG$275,HLOOKUP($B$23,Constante!$I$3:$AG$4,2,FALSE),FALSE)*SQRT('Calcul '!GP$11),IF(GP$4="Connecteurs",GP$69*GP$72*POWER(GP$21,0.5)*IF(IF('Saisie des composants'!GQ178="",GP$22,'Saisie des composants'!GQ178)&lt;1,0.2,0.2*POWER(IF('Saisie des composants'!GQ178="",GP$22,'Saisie des composants'!GQ178),0.25)),IF(GP$4="Circuit imprimé",0.0005*POWER(GP$19,0.5)*(GP$20/2)*GP$70*GP$73*IF('Saisie Profil'!$G16&lt;110,1,EXP(0.2*('Saisie Profil'!$G16-110))),IF(GP$4="Optocoupleurs",VLOOKUP(GP$6,Constante!$I$3:$AG$275,HLOOKUP($B$23,Constante!$I$3:$AG$4,2,FALSE),FALSE),VLOOKUP(GP$5,Constante!$I$3:$AG$275,HLOOKUP($B$23,Constante!$I$3:$AG$4,2,FALSE),FALSE))))))</f>
        <v/>
      </c>
      <c r="GQ32" s="5" t="str">
        <f>IF(GQ$3="","",IF(GQ$5="Réseau Résistif CMS",VLOOKUP(GQ$5,Constante!$I$3:$AG$275,HLOOKUP($B$23,Constante!$I$3:$AG$4,2,FALSE),FALSE)*SQRT('Calcul '!GQ$11),IF(GQ$4="Connecteurs",GQ$69*GQ$72*POWER(GQ$21,0.5)*IF(IF('Saisie des composants'!GR178="",GQ$22,'Saisie des composants'!GR178)&lt;1,0.2,0.2*POWER(IF('Saisie des composants'!GR178="",GQ$22,'Saisie des composants'!GR178),0.25)),IF(GQ$4="Circuit imprimé",0.0005*POWER(GQ$19,0.5)*(GQ$20/2)*GQ$70*GQ$73*IF('Saisie Profil'!$G16&lt;110,1,EXP(0.2*('Saisie Profil'!$G16-110))),IF(GQ$4="Optocoupleurs",VLOOKUP(GQ$6,Constante!$I$3:$AG$275,HLOOKUP($B$23,Constante!$I$3:$AG$4,2,FALSE),FALSE),VLOOKUP(GQ$5,Constante!$I$3:$AG$275,HLOOKUP($B$23,Constante!$I$3:$AG$4,2,FALSE),FALSE))))))</f>
        <v/>
      </c>
      <c r="GR32" s="5" t="str">
        <f>IF(GR$3="","",IF(GR$5="Réseau Résistif CMS",VLOOKUP(GR$5,Constante!$I$3:$AG$275,HLOOKUP($B$23,Constante!$I$3:$AG$4,2,FALSE),FALSE)*SQRT('Calcul '!GR$11),IF(GR$4="Connecteurs",GR$69*GR$72*POWER(GR$21,0.5)*IF(IF('Saisie des composants'!GS178="",GR$22,'Saisie des composants'!GS178)&lt;1,0.2,0.2*POWER(IF('Saisie des composants'!GS178="",GR$22,'Saisie des composants'!GS178),0.25)),IF(GR$4="Circuit imprimé",0.0005*POWER(GR$19,0.5)*(GR$20/2)*GR$70*GR$73*IF('Saisie Profil'!$G16&lt;110,1,EXP(0.2*('Saisie Profil'!$G16-110))),IF(GR$4="Optocoupleurs",VLOOKUP(GR$6,Constante!$I$3:$AG$275,HLOOKUP($B$23,Constante!$I$3:$AG$4,2,FALSE),FALSE),VLOOKUP(GR$5,Constante!$I$3:$AG$275,HLOOKUP($B$23,Constante!$I$3:$AG$4,2,FALSE),FALSE))))))</f>
        <v/>
      </c>
      <c r="GS32" s="5" t="str">
        <f>IF(GS$3="","",IF(GS$5="Réseau Résistif CMS",VLOOKUP(GS$5,Constante!$I$3:$AG$275,HLOOKUP($B$23,Constante!$I$3:$AG$4,2,FALSE),FALSE)*SQRT('Calcul '!GS$11),IF(GS$4="Connecteurs",GS$69*GS$72*POWER(GS$21,0.5)*IF(IF('Saisie des composants'!GT178="",GS$22,'Saisie des composants'!GT178)&lt;1,0.2,0.2*POWER(IF('Saisie des composants'!GT178="",GS$22,'Saisie des composants'!GT178),0.25)),IF(GS$4="Circuit imprimé",0.0005*POWER(GS$19,0.5)*(GS$20/2)*GS$70*GS$73*IF('Saisie Profil'!$G16&lt;110,1,EXP(0.2*('Saisie Profil'!$G16-110))),IF(GS$4="Optocoupleurs",VLOOKUP(GS$6,Constante!$I$3:$AG$275,HLOOKUP($B$23,Constante!$I$3:$AG$4,2,FALSE),FALSE),VLOOKUP(GS$5,Constante!$I$3:$AG$275,HLOOKUP($B$23,Constante!$I$3:$AG$4,2,FALSE),FALSE))))))</f>
        <v/>
      </c>
    </row>
    <row r="33" spans="1:201" ht="15.75">
      <c r="A33" s="27"/>
      <c r="B33" s="78" t="s">
        <v>268</v>
      </c>
      <c r="C33" s="5">
        <f>IF(C$3="","",IF(C$5="Réseau Résistif CMS",VLOOKUP(C$5,Constante!$I$3:$AG$275,HLOOKUP($B$23,Constante!$I$3:$AG$4,2,FALSE),FALSE)*SQRT('Calcul '!C$11),IF(C$4="Connecteurs",C$69*C$72*POWER(C$21,0.5)*IF(IF('Saisie des composants'!D179="",C$22,'Saisie des composants'!D179)&lt;1,0.2,0.2*POWER(IF('Saisie des composants'!D179="",C$22,'Saisie des composants'!D179),0.25)),IF(C$4="Circuit imprimé",0.0005*POWER(C$19,0.5)*(C$20/2)*C$70*C$73*IF('Saisie Profil'!$G17&lt;110,1,EXP(0.2*('Saisie Profil'!$G17-110))),IF(C$4="Optocoupleurs",VLOOKUP(C$6,Constante!$I$3:$AG$275,HLOOKUP($B$23,Constante!$I$3:$AG$4,2,FALSE),FALSE),VLOOKUP(C$5,Constante!$I$3:$AG$275,HLOOKUP($B$23,Constante!$I$3:$AG$4,2,FALSE),FALSE))))))</f>
        <v>1</v>
      </c>
      <c r="D33" s="5">
        <f>IF(D$3="","",IF(D$5="Réseau Résistif CMS",VLOOKUP(D$5,Constante!$I$3:$AG$275,HLOOKUP($B$23,Constante!$I$3:$AG$4,2,FALSE),FALSE)*SQRT('Calcul '!D$11),IF(D$4="Connecteurs",D$69*D$72*POWER(D$21,0.5)*IF(IF('Saisie des composants'!E179="",D$22,'Saisie des composants'!E179)&lt;1,0.2,0.2*POWER(IF('Saisie des composants'!E179="",D$22,'Saisie des composants'!E179),0.25)),IF(D$4="Circuit imprimé",0.0005*POWER(D$19,0.5)*(D$20/2)*D$70*D$73*IF('Saisie Profil'!$G17&lt;110,1,EXP(0.2*('Saisie Profil'!$G17-110))),IF(D$4="Optocoupleurs",VLOOKUP(D$6,Constante!$I$3:$AG$275,HLOOKUP($B$23,Constante!$I$3:$AG$4,2,FALSE),FALSE),VLOOKUP(D$5,Constante!$I$3:$AG$275,HLOOKUP($B$23,Constante!$I$3:$AG$4,2,FALSE),FALSE))))))</f>
        <v>1</v>
      </c>
      <c r="E33" s="5">
        <f>IF(E$3="","",IF(E$5="Réseau Résistif CMS",VLOOKUP(E$5,Constante!$I$3:$AG$275,HLOOKUP($B$23,Constante!$I$3:$AG$4,2,FALSE),FALSE)*SQRT('Calcul '!E$11),IF(E$4="Connecteurs",E$69*E$72*POWER(E$21,0.5)*IF(IF('Saisie des composants'!F179="",E$22,'Saisie des composants'!F179)&lt;1,0.2,0.2*POWER(IF('Saisie des composants'!F179="",E$22,'Saisie des composants'!F179),0.25)),IF(E$4="Circuit imprimé",0.0005*POWER(E$19,0.5)*(E$20/2)*E$70*E$73*IF('Saisie Profil'!$G17&lt;110,1,EXP(0.2*('Saisie Profil'!$G17-110))),IF(E$4="Optocoupleurs",VLOOKUP(E$6,Constante!$I$3:$AG$275,HLOOKUP($B$23,Constante!$I$3:$AG$4,2,FALSE),FALSE),VLOOKUP(E$5,Constante!$I$3:$AG$275,HLOOKUP($B$23,Constante!$I$3:$AG$4,2,FALSE),FALSE))))))</f>
        <v>0.21</v>
      </c>
      <c r="F33" s="5">
        <f>IF(F$3="","",IF(F$5="Réseau Résistif CMS",VLOOKUP(F$5,Constante!$I$3:$AG$275,HLOOKUP($B$23,Constante!$I$3:$AG$4,2,FALSE),FALSE)*SQRT('Calcul '!F$11),IF(F$4="Connecteurs",F$69*F$72*POWER(F$21,0.5)*IF(IF('Saisie des composants'!G179="",F$22,'Saisie des composants'!G179)&lt;1,0.2,0.2*POWER(IF('Saisie des composants'!G179="",F$22,'Saisie des composants'!G179),0.25)),IF(F$4="Circuit imprimé",0.0005*POWER(F$19,0.5)*(F$20/2)*F$70*F$73*IF('Saisie Profil'!$G17&lt;110,1,EXP(0.2*('Saisie Profil'!$G17-110))),IF(F$4="Optocoupleurs",VLOOKUP(F$6,Constante!$I$3:$AG$275,HLOOKUP($B$23,Constante!$I$3:$AG$4,2,FALSE),FALSE),VLOOKUP(F$5,Constante!$I$3:$AG$275,HLOOKUP($B$23,Constante!$I$3:$AG$4,2,FALSE),FALSE))))))</f>
        <v>0.15</v>
      </c>
      <c r="G33" s="5">
        <f>IF(G$3="","",IF(G$5="Réseau Résistif CMS",VLOOKUP(G$5,Constante!$I$3:$AG$275,HLOOKUP($B$23,Constante!$I$3:$AG$4,2,FALSE),FALSE)*SQRT('Calcul '!G$11),IF(G$4="Connecteurs",G$69*G$72*POWER(G$21,0.5)*IF(IF('Saisie des composants'!H179="",G$22,'Saisie des composants'!H179)&lt;1,0.2,0.2*POWER(IF('Saisie des composants'!H179="",G$22,'Saisie des composants'!H179),0.25)),IF(G$4="Circuit imprimé",0.0005*POWER(G$19,0.5)*(G$20/2)*G$70*G$73*IF('Saisie Profil'!$G17&lt;110,1,EXP(0.2*('Saisie Profil'!$G17-110))),IF(G$4="Optocoupleurs",VLOOKUP(G$6,Constante!$I$3:$AG$275,HLOOKUP($B$23,Constante!$I$3:$AG$4,2,FALSE),FALSE),VLOOKUP(G$5,Constante!$I$3:$AG$275,HLOOKUP($B$23,Constante!$I$3:$AG$4,2,FALSE),FALSE))))))</f>
        <v>0.01</v>
      </c>
      <c r="H33" s="5">
        <f>IF(H$3="","",IF(H$5="Réseau Résistif CMS",VLOOKUP(H$5,Constante!$I$3:$AG$275,HLOOKUP($B$23,Constante!$I$3:$AG$4,2,FALSE),FALSE)*SQRT('Calcul '!H$11),IF(H$4="Connecteurs",H$69*H$72*POWER(H$21,0.5)*IF(IF('Saisie des composants'!I179="",H$22,'Saisie des composants'!I179)&lt;1,0.2,0.2*POWER(IF('Saisie des composants'!I179="",H$22,'Saisie des composants'!I179),0.25)),IF(H$4="Circuit imprimé",0.0005*POWER(H$19,0.5)*(H$20/2)*H$70*H$73*IF('Saisie Profil'!$G17&lt;110,1,EXP(0.2*('Saisie Profil'!$G17-110))),IF(H$4="Optocoupleurs",VLOOKUP(H$6,Constante!$I$3:$AG$275,HLOOKUP($B$23,Constante!$I$3:$AG$4,2,FALSE),FALSE),VLOOKUP(H$5,Constante!$I$3:$AG$275,HLOOKUP($B$23,Constante!$I$3:$AG$4,2,FALSE),FALSE))))))</f>
        <v>1</v>
      </c>
      <c r="I33" s="5">
        <f>IF(I$3="","",IF(I$5="Réseau Résistif CMS",VLOOKUP(I$5,Constante!$I$3:$AG$275,HLOOKUP($B$23,Constante!$I$3:$AG$4,2,FALSE),FALSE)*SQRT('Calcul '!I$11),IF(I$4="Connecteurs",I$69*I$72*POWER(I$21,0.5)*IF(IF('Saisie des composants'!J179="",I$22,'Saisie des composants'!J179)&lt;1,0.2,0.2*POWER(IF('Saisie des composants'!J179="",I$22,'Saisie des composants'!J179),0.25)),IF(I$4="Circuit imprimé",0.0005*POWER(I$19,0.5)*(I$20/2)*I$70*I$73*IF('Saisie Profil'!$G17&lt;110,1,EXP(0.2*('Saisie Profil'!$G17-110))),IF(I$4="Optocoupleurs",VLOOKUP(I$6,Constante!$I$3:$AG$275,HLOOKUP($B$23,Constante!$I$3:$AG$4,2,FALSE),FALSE),VLOOKUP(I$5,Constante!$I$3:$AG$275,HLOOKUP($B$23,Constante!$I$3:$AG$4,2,FALSE),FALSE))))))</f>
        <v>1</v>
      </c>
      <c r="J33" s="5">
        <f>IF(J$3="","",IF(J$5="Réseau Résistif CMS",VLOOKUP(J$5,Constante!$I$3:$AG$275,HLOOKUP($B$23,Constante!$I$3:$AG$4,2,FALSE),FALSE)*SQRT('Calcul '!J$11),IF(J$4="Connecteurs",J$69*J$72*POWER(J$21,0.5)*IF(IF('Saisie des composants'!K179="",J$22,'Saisie des composants'!K179)&lt;1,0.2,0.2*POWER(IF('Saisie des composants'!K179="",J$22,'Saisie des composants'!K179),0.25)),IF(J$4="Circuit imprimé",0.0005*POWER(J$19,0.5)*(J$20/2)*J$70*J$73*IF('Saisie Profil'!$G17&lt;110,1,EXP(0.2*('Saisie Profil'!$G17-110))),IF(J$4="Optocoupleurs",VLOOKUP(J$6,Constante!$I$3:$AG$275,HLOOKUP($B$23,Constante!$I$3:$AG$4,2,FALSE),FALSE),VLOOKUP(J$5,Constante!$I$3:$AG$275,HLOOKUP($B$23,Constante!$I$3:$AG$4,2,FALSE),FALSE))))))</f>
        <v>1</v>
      </c>
      <c r="K33" s="5">
        <f>IF(K$3="","",IF(K$5="Réseau Résistif CMS",VLOOKUP(K$5,Constante!$I$3:$AG$275,HLOOKUP($B$23,Constante!$I$3:$AG$4,2,FALSE),FALSE)*SQRT('Calcul '!K$11),IF(K$4="Connecteurs",K$69*K$72*POWER(K$21,0.5)*IF(IF('Saisie des composants'!L179="",K$22,'Saisie des composants'!L179)&lt;1,0.2,0.2*POWER(IF('Saisie des composants'!L179="",K$22,'Saisie des composants'!L179),0.25)),IF(K$4="Circuit imprimé",0.0005*POWER(K$19,0.5)*(K$20/2)*K$70*K$73*IF('Saisie Profil'!$G17&lt;110,1,EXP(0.2*('Saisie Profil'!$G17-110))),IF(K$4="Optocoupleurs",VLOOKUP(K$6,Constante!$I$3:$AG$275,HLOOKUP($B$23,Constante!$I$3:$AG$4,2,FALSE),FALSE),VLOOKUP(K$5,Constante!$I$3:$AG$275,HLOOKUP($B$23,Constante!$I$3:$AG$4,2,FALSE),FALSE))))))</f>
        <v>1</v>
      </c>
      <c r="L33" s="5">
        <f>IF(L$3="","",IF(L$5="Réseau Résistif CMS",VLOOKUP(L$5,Constante!$I$3:$AG$275,HLOOKUP($B$23,Constante!$I$3:$AG$4,2,FALSE),FALSE)*SQRT('Calcul '!L$11),IF(L$4="Connecteurs",L$69*L$72*POWER(L$21,0.5)*IF(IF('Saisie des composants'!M179="",L$22,'Saisie des composants'!M179)&lt;1,0.2,0.2*POWER(IF('Saisie des composants'!M179="",L$22,'Saisie des composants'!M179),0.25)),IF(L$4="Circuit imprimé",0.0005*POWER(L$19,0.5)*(L$20/2)*L$70*L$73*IF('Saisie Profil'!$G17&lt;110,1,EXP(0.2*('Saisie Profil'!$G17-110))),IF(L$4="Optocoupleurs",VLOOKUP(L$6,Constante!$I$3:$AG$275,HLOOKUP($B$23,Constante!$I$3:$AG$4,2,FALSE),FALSE),VLOOKUP(L$5,Constante!$I$3:$AG$275,HLOOKUP($B$23,Constante!$I$3:$AG$4,2,FALSE),FALSE))))))</f>
        <v>0.25</v>
      </c>
      <c r="M33" s="5">
        <f>IF(M$3="","",IF(M$5="Réseau Résistif CMS",VLOOKUP(M$5,Constante!$I$3:$AG$275,HLOOKUP($B$23,Constante!$I$3:$AG$4,2,FALSE),FALSE)*SQRT('Calcul '!M$11),IF(M$4="Connecteurs",M$69*M$72*POWER(M$21,0.5)*IF(IF('Saisie des composants'!N179="",M$22,'Saisie des composants'!N179)&lt;1,0.2,0.2*POWER(IF('Saisie des composants'!N179="",M$22,'Saisie des composants'!N179),0.25)),IF(M$4="Circuit imprimé",0.0005*POWER(M$19,0.5)*(M$20/2)*M$70*M$73*IF('Saisie Profil'!$G17&lt;110,1,EXP(0.2*('Saisie Profil'!$G17-110))),IF(M$4="Optocoupleurs",VLOOKUP(M$6,Constante!$I$3:$AG$275,HLOOKUP($B$23,Constante!$I$3:$AG$4,2,FALSE),FALSE),VLOOKUP(M$5,Constante!$I$3:$AG$275,HLOOKUP($B$23,Constante!$I$3:$AG$4,2,FALSE),FALSE))))))</f>
        <v>0.28284271247461906</v>
      </c>
      <c r="N33" s="5">
        <f>IF(N$3="","",IF(N$5="Réseau Résistif CMS",VLOOKUP(N$5,Constante!$I$3:$AG$275,HLOOKUP($B$23,Constante!$I$3:$AG$4,2,FALSE),FALSE)*SQRT('Calcul '!N$11),IF(N$4="Connecteurs",N$69*N$72*POWER(N$21,0.5)*IF(IF('Saisie des composants'!O179="",N$22,'Saisie des composants'!O179)&lt;1,0.2,0.2*POWER(IF('Saisie des composants'!O179="",N$22,'Saisie des composants'!O179),0.25)),IF(N$4="Circuit imprimé",0.0005*POWER(N$19,0.5)*(N$20/2)*N$70*N$73*IF('Saisie Profil'!$G17&lt;110,1,EXP(0.2*('Saisie Profil'!$G17-110))),IF(N$4="Optocoupleurs",VLOOKUP(N$6,Constante!$I$3:$AG$275,HLOOKUP($B$23,Constante!$I$3:$AG$4,2,FALSE),FALSE),VLOOKUP(N$5,Constante!$I$3:$AG$275,HLOOKUP($B$23,Constante!$I$3:$AG$4,2,FALSE),FALSE))))))</f>
        <v>0.05</v>
      </c>
      <c r="O33" s="5" t="str">
        <f>IF(O$3="","",IF(O$5="Réseau Résistif CMS",VLOOKUP(O$5,Constante!$I$3:$AG$275,HLOOKUP($B$23,Constante!$I$3:$AG$4,2,FALSE),FALSE)*SQRT('Calcul '!O$11),IF(O$4="Connecteurs",O$69*O$72*POWER(O$21,0.5)*IF(IF('Saisie des composants'!P179="",O$22,'Saisie des composants'!P179)&lt;1,0.2,0.2*POWER(IF('Saisie des composants'!P179="",O$22,'Saisie des composants'!P179),0.25)),IF(O$4="Circuit imprimé",0.0005*POWER(O$19,0.5)*(O$20/2)*O$70*O$73*IF('Saisie Profil'!$G17&lt;110,1,EXP(0.2*('Saisie Profil'!$G17-110))),IF(O$4="Optocoupleurs",VLOOKUP(O$6,Constante!$I$3:$AG$275,HLOOKUP($B$23,Constante!$I$3:$AG$4,2,FALSE),FALSE),VLOOKUP(O$5,Constante!$I$3:$AG$275,HLOOKUP($B$23,Constante!$I$3:$AG$4,2,FALSE),FALSE))))))</f>
        <v/>
      </c>
      <c r="P33" s="5" t="str">
        <f>IF(P$3="","",IF(P$5="Réseau Résistif CMS",VLOOKUP(P$5,Constante!$I$3:$AG$275,HLOOKUP($B$23,Constante!$I$3:$AG$4,2,FALSE),FALSE)*SQRT('Calcul '!P$11),IF(P$4="Connecteurs",P$69*P$72*POWER(P$21,0.5)*IF(IF('Saisie des composants'!Q179="",P$22,'Saisie des composants'!Q179)&lt;1,0.2,0.2*POWER(IF('Saisie des composants'!Q179="",P$22,'Saisie des composants'!Q179),0.25)),IF(P$4="Circuit imprimé",0.0005*POWER(P$19,0.5)*(P$20/2)*P$70*P$73*IF('Saisie Profil'!$G17&lt;110,1,EXP(0.2*('Saisie Profil'!$G17-110))),IF(P$4="Optocoupleurs",VLOOKUP(P$6,Constante!$I$3:$AG$275,HLOOKUP($B$23,Constante!$I$3:$AG$4,2,FALSE),FALSE),VLOOKUP(P$5,Constante!$I$3:$AG$275,HLOOKUP($B$23,Constante!$I$3:$AG$4,2,FALSE),FALSE))))))</f>
        <v/>
      </c>
      <c r="Q33" s="5" t="str">
        <f>IF(Q$3="","",IF(Q$5="Réseau Résistif CMS",VLOOKUP(Q$5,Constante!$I$3:$AG$275,HLOOKUP($B$23,Constante!$I$3:$AG$4,2,FALSE),FALSE)*SQRT('Calcul '!Q$11),IF(Q$4="Connecteurs",Q$69*Q$72*POWER(Q$21,0.5)*IF(IF('Saisie des composants'!R179="",Q$22,'Saisie des composants'!R179)&lt;1,0.2,0.2*POWER(IF('Saisie des composants'!R179="",Q$22,'Saisie des composants'!R179),0.25)),IF(Q$4="Circuit imprimé",0.0005*POWER(Q$19,0.5)*(Q$20/2)*Q$70*Q$73*IF('Saisie Profil'!$G17&lt;110,1,EXP(0.2*('Saisie Profil'!$G17-110))),IF(Q$4="Optocoupleurs",VLOOKUP(Q$6,Constante!$I$3:$AG$275,HLOOKUP($B$23,Constante!$I$3:$AG$4,2,FALSE),FALSE),VLOOKUP(Q$5,Constante!$I$3:$AG$275,HLOOKUP($B$23,Constante!$I$3:$AG$4,2,FALSE),FALSE))))))</f>
        <v/>
      </c>
      <c r="R33" s="5" t="str">
        <f>IF(R$3="","",IF(R$5="Réseau Résistif CMS",VLOOKUP(R$5,Constante!$I$3:$AG$275,HLOOKUP($B$23,Constante!$I$3:$AG$4,2,FALSE),FALSE)*SQRT('Calcul '!R$11),IF(R$4="Connecteurs",R$69*R$72*POWER(R$21,0.5)*IF(IF('Saisie des composants'!S179="",R$22,'Saisie des composants'!S179)&lt;1,0.2,0.2*POWER(IF('Saisie des composants'!S179="",R$22,'Saisie des composants'!S179),0.25)),IF(R$4="Circuit imprimé",0.0005*POWER(R$19,0.5)*(R$20/2)*R$70*R$73*IF('Saisie Profil'!$G17&lt;110,1,EXP(0.2*('Saisie Profil'!$G17-110))),IF(R$4="Optocoupleurs",VLOOKUP(R$6,Constante!$I$3:$AG$275,HLOOKUP($B$23,Constante!$I$3:$AG$4,2,FALSE),FALSE),VLOOKUP(R$5,Constante!$I$3:$AG$275,HLOOKUP($B$23,Constante!$I$3:$AG$4,2,FALSE),FALSE))))))</f>
        <v/>
      </c>
      <c r="S33" s="5" t="str">
        <f>IF(S$3="","",IF(S$5="Réseau Résistif CMS",VLOOKUP(S$5,Constante!$I$3:$AG$275,HLOOKUP($B$23,Constante!$I$3:$AG$4,2,FALSE),FALSE)*SQRT('Calcul '!S$11),IF(S$4="Connecteurs",S$69*S$72*POWER(S$21,0.5)*IF(IF('Saisie des composants'!T179="",S$22,'Saisie des composants'!T179)&lt;1,0.2,0.2*POWER(IF('Saisie des composants'!T179="",S$22,'Saisie des composants'!T179),0.25)),IF(S$4="Circuit imprimé",0.0005*POWER(S$19,0.5)*(S$20/2)*S$70*S$73*IF('Saisie Profil'!$G17&lt;110,1,EXP(0.2*('Saisie Profil'!$G17-110))),IF(S$4="Optocoupleurs",VLOOKUP(S$6,Constante!$I$3:$AG$275,HLOOKUP($B$23,Constante!$I$3:$AG$4,2,FALSE),FALSE),VLOOKUP(S$5,Constante!$I$3:$AG$275,HLOOKUP($B$23,Constante!$I$3:$AG$4,2,FALSE),FALSE))))))</f>
        <v/>
      </c>
      <c r="T33" s="5" t="str">
        <f>IF(T$3="","",IF(T$5="Réseau Résistif CMS",VLOOKUP(T$5,Constante!$I$3:$AG$275,HLOOKUP($B$23,Constante!$I$3:$AG$4,2,FALSE),FALSE)*SQRT('Calcul '!T$11),IF(T$4="Connecteurs",T$69*T$72*POWER(T$21,0.5)*IF(IF('Saisie des composants'!U179="",T$22,'Saisie des composants'!U179)&lt;1,0.2,0.2*POWER(IF('Saisie des composants'!U179="",T$22,'Saisie des composants'!U179),0.25)),IF(T$4="Circuit imprimé",0.0005*POWER(T$19,0.5)*(T$20/2)*T$70*T$73*IF('Saisie Profil'!$G17&lt;110,1,EXP(0.2*('Saisie Profil'!$G17-110))),IF(T$4="Optocoupleurs",VLOOKUP(T$6,Constante!$I$3:$AG$275,HLOOKUP($B$23,Constante!$I$3:$AG$4,2,FALSE),FALSE),VLOOKUP(T$5,Constante!$I$3:$AG$275,HLOOKUP($B$23,Constante!$I$3:$AG$4,2,FALSE),FALSE))))))</f>
        <v/>
      </c>
      <c r="U33" s="5" t="str">
        <f>IF(U$3="","",IF(U$5="Réseau Résistif CMS",VLOOKUP(U$5,Constante!$I$3:$AG$275,HLOOKUP($B$23,Constante!$I$3:$AG$4,2,FALSE),FALSE)*SQRT('Calcul '!U$11),IF(U$4="Connecteurs",U$69*U$72*POWER(U$21,0.5)*IF(IF('Saisie des composants'!V179="",U$22,'Saisie des composants'!V179)&lt;1,0.2,0.2*POWER(IF('Saisie des composants'!V179="",U$22,'Saisie des composants'!V179),0.25)),IF(U$4="Circuit imprimé",0.0005*POWER(U$19,0.5)*(U$20/2)*U$70*U$73*IF('Saisie Profil'!$G17&lt;110,1,EXP(0.2*('Saisie Profil'!$G17-110))),IF(U$4="Optocoupleurs",VLOOKUP(U$6,Constante!$I$3:$AG$275,HLOOKUP($B$23,Constante!$I$3:$AG$4,2,FALSE),FALSE),VLOOKUP(U$5,Constante!$I$3:$AG$275,HLOOKUP($B$23,Constante!$I$3:$AG$4,2,FALSE),FALSE))))))</f>
        <v/>
      </c>
      <c r="V33" s="5" t="str">
        <f>IF(V$3="","",IF(V$5="Réseau Résistif CMS",VLOOKUP(V$5,Constante!$I$3:$AG$275,HLOOKUP($B$23,Constante!$I$3:$AG$4,2,FALSE),FALSE)*SQRT('Calcul '!V$11),IF(V$4="Connecteurs",V$69*V$72*POWER(V$21,0.5)*IF(IF('Saisie des composants'!W179="",V$22,'Saisie des composants'!W179)&lt;1,0.2,0.2*POWER(IF('Saisie des composants'!W179="",V$22,'Saisie des composants'!W179),0.25)),IF(V$4="Circuit imprimé",0.0005*POWER(V$19,0.5)*(V$20/2)*V$70*V$73*IF('Saisie Profil'!$G17&lt;110,1,EXP(0.2*('Saisie Profil'!$G17-110))),IF(V$4="Optocoupleurs",VLOOKUP(V$6,Constante!$I$3:$AG$275,HLOOKUP($B$23,Constante!$I$3:$AG$4,2,FALSE),FALSE),VLOOKUP(V$5,Constante!$I$3:$AG$275,HLOOKUP($B$23,Constante!$I$3:$AG$4,2,FALSE),FALSE))))))</f>
        <v/>
      </c>
      <c r="W33" s="5" t="str">
        <f>IF(W$3="","",IF(W$5="Réseau Résistif CMS",VLOOKUP(W$5,Constante!$I$3:$AG$275,HLOOKUP($B$23,Constante!$I$3:$AG$4,2,FALSE),FALSE)*SQRT('Calcul '!W$11),IF(W$4="Connecteurs",W$69*W$72*POWER(W$21,0.5)*IF(IF('Saisie des composants'!X179="",W$22,'Saisie des composants'!X179)&lt;1,0.2,0.2*POWER(IF('Saisie des composants'!X179="",W$22,'Saisie des composants'!X179),0.25)),IF(W$4="Circuit imprimé",0.0005*POWER(W$19,0.5)*(W$20/2)*W$70*W$73*IF('Saisie Profil'!$G17&lt;110,1,EXP(0.2*('Saisie Profil'!$G17-110))),IF(W$4="Optocoupleurs",VLOOKUP(W$6,Constante!$I$3:$AG$275,HLOOKUP($B$23,Constante!$I$3:$AG$4,2,FALSE),FALSE),VLOOKUP(W$5,Constante!$I$3:$AG$275,HLOOKUP($B$23,Constante!$I$3:$AG$4,2,FALSE),FALSE))))))</f>
        <v/>
      </c>
      <c r="X33" s="5" t="str">
        <f>IF(X$3="","",IF(X$5="Réseau Résistif CMS",VLOOKUP(X$5,Constante!$I$3:$AG$275,HLOOKUP($B$23,Constante!$I$3:$AG$4,2,FALSE),FALSE)*SQRT('Calcul '!X$11),IF(X$4="Connecteurs",X$69*X$72*POWER(X$21,0.5)*IF(IF('Saisie des composants'!Y179="",X$22,'Saisie des composants'!Y179)&lt;1,0.2,0.2*POWER(IF('Saisie des composants'!Y179="",X$22,'Saisie des composants'!Y179),0.25)),IF(X$4="Circuit imprimé",0.0005*POWER(X$19,0.5)*(X$20/2)*X$70*X$73*IF('Saisie Profil'!$G17&lt;110,1,EXP(0.2*('Saisie Profil'!$G17-110))),IF(X$4="Optocoupleurs",VLOOKUP(X$6,Constante!$I$3:$AG$275,HLOOKUP($B$23,Constante!$I$3:$AG$4,2,FALSE),FALSE),VLOOKUP(X$5,Constante!$I$3:$AG$275,HLOOKUP($B$23,Constante!$I$3:$AG$4,2,FALSE),FALSE))))))</f>
        <v/>
      </c>
      <c r="Y33" s="5" t="str">
        <f>IF(Y$3="","",IF(Y$5="Réseau Résistif CMS",VLOOKUP(Y$5,Constante!$I$3:$AG$275,HLOOKUP($B$23,Constante!$I$3:$AG$4,2,FALSE),FALSE)*SQRT('Calcul '!Y$11),IF(Y$4="Connecteurs",Y$69*Y$72*POWER(Y$21,0.5)*IF(IF('Saisie des composants'!Z179="",Y$22,'Saisie des composants'!Z179)&lt;1,0.2,0.2*POWER(IF('Saisie des composants'!Z179="",Y$22,'Saisie des composants'!Z179),0.25)),IF(Y$4="Circuit imprimé",0.0005*POWER(Y$19,0.5)*(Y$20/2)*Y$70*Y$73*IF('Saisie Profil'!$G17&lt;110,1,EXP(0.2*('Saisie Profil'!$G17-110))),IF(Y$4="Optocoupleurs",VLOOKUP(Y$6,Constante!$I$3:$AG$275,HLOOKUP($B$23,Constante!$I$3:$AG$4,2,FALSE),FALSE),VLOOKUP(Y$5,Constante!$I$3:$AG$275,HLOOKUP($B$23,Constante!$I$3:$AG$4,2,FALSE),FALSE))))))</f>
        <v/>
      </c>
      <c r="Z33" s="5" t="str">
        <f>IF(Z$3="","",IF(Z$5="Réseau Résistif CMS",VLOOKUP(Z$5,Constante!$I$3:$AG$275,HLOOKUP($B$23,Constante!$I$3:$AG$4,2,FALSE),FALSE)*SQRT('Calcul '!Z$11),IF(Z$4="Connecteurs",Z$69*Z$72*POWER(Z$21,0.5)*IF(IF('Saisie des composants'!AA179="",Z$22,'Saisie des composants'!AA179)&lt;1,0.2,0.2*POWER(IF('Saisie des composants'!AA179="",Z$22,'Saisie des composants'!AA179),0.25)),IF(Z$4="Circuit imprimé",0.0005*POWER(Z$19,0.5)*(Z$20/2)*Z$70*Z$73*IF('Saisie Profil'!$G17&lt;110,1,EXP(0.2*('Saisie Profil'!$G17-110))),IF(Z$4="Optocoupleurs",VLOOKUP(Z$6,Constante!$I$3:$AG$275,HLOOKUP($B$23,Constante!$I$3:$AG$4,2,FALSE),FALSE),VLOOKUP(Z$5,Constante!$I$3:$AG$275,HLOOKUP($B$23,Constante!$I$3:$AG$4,2,FALSE),FALSE))))))</f>
        <v/>
      </c>
      <c r="AA33" s="5" t="str">
        <f>IF(AA$3="","",IF(AA$5="Réseau Résistif CMS",VLOOKUP(AA$5,Constante!$I$3:$AG$275,HLOOKUP($B$23,Constante!$I$3:$AG$4,2,FALSE),FALSE)*SQRT('Calcul '!AA$11),IF(AA$4="Connecteurs",AA$69*AA$72*POWER(AA$21,0.5)*IF(IF('Saisie des composants'!AB179="",AA$22,'Saisie des composants'!AB179)&lt;1,0.2,0.2*POWER(IF('Saisie des composants'!AB179="",AA$22,'Saisie des composants'!AB179),0.25)),IF(AA$4="Circuit imprimé",0.0005*POWER(AA$19,0.5)*(AA$20/2)*AA$70*AA$73*IF('Saisie Profil'!$G17&lt;110,1,EXP(0.2*('Saisie Profil'!$G17-110))),IF(AA$4="Optocoupleurs",VLOOKUP(AA$6,Constante!$I$3:$AG$275,HLOOKUP($B$23,Constante!$I$3:$AG$4,2,FALSE),FALSE),VLOOKUP(AA$5,Constante!$I$3:$AG$275,HLOOKUP($B$23,Constante!$I$3:$AG$4,2,FALSE),FALSE))))))</f>
        <v/>
      </c>
      <c r="AB33" s="5" t="str">
        <f>IF(AB$3="","",IF(AB$5="Réseau Résistif CMS",VLOOKUP(AB$5,Constante!$I$3:$AG$275,HLOOKUP($B$23,Constante!$I$3:$AG$4,2,FALSE),FALSE)*SQRT('Calcul '!AB$11),IF(AB$4="Connecteurs",AB$69*AB$72*POWER(AB$21,0.5)*IF(IF('Saisie des composants'!AC179="",AB$22,'Saisie des composants'!AC179)&lt;1,0.2,0.2*POWER(IF('Saisie des composants'!AC179="",AB$22,'Saisie des composants'!AC179),0.25)),IF(AB$4="Circuit imprimé",0.0005*POWER(AB$19,0.5)*(AB$20/2)*AB$70*AB$73*IF('Saisie Profil'!$G17&lt;110,1,EXP(0.2*('Saisie Profil'!$G17-110))),IF(AB$4="Optocoupleurs",VLOOKUP(AB$6,Constante!$I$3:$AG$275,HLOOKUP($B$23,Constante!$I$3:$AG$4,2,FALSE),FALSE),VLOOKUP(AB$5,Constante!$I$3:$AG$275,HLOOKUP($B$23,Constante!$I$3:$AG$4,2,FALSE),FALSE))))))</f>
        <v/>
      </c>
      <c r="AC33" s="5" t="str">
        <f>IF(AC$3="","",IF(AC$5="Réseau Résistif CMS",VLOOKUP(AC$5,Constante!$I$3:$AG$275,HLOOKUP($B$23,Constante!$I$3:$AG$4,2,FALSE),FALSE)*SQRT('Calcul '!AC$11),IF(AC$4="Connecteurs",AC$69*AC$72*POWER(AC$21,0.5)*IF(IF('Saisie des composants'!AD179="",AC$22,'Saisie des composants'!AD179)&lt;1,0.2,0.2*POWER(IF('Saisie des composants'!AD179="",AC$22,'Saisie des composants'!AD179),0.25)),IF(AC$4="Circuit imprimé",0.0005*POWER(AC$19,0.5)*(AC$20/2)*AC$70*AC$73*IF('Saisie Profil'!$G17&lt;110,1,EXP(0.2*('Saisie Profil'!$G17-110))),IF(AC$4="Optocoupleurs",VLOOKUP(AC$6,Constante!$I$3:$AG$275,HLOOKUP($B$23,Constante!$I$3:$AG$4,2,FALSE),FALSE),VLOOKUP(AC$5,Constante!$I$3:$AG$275,HLOOKUP($B$23,Constante!$I$3:$AG$4,2,FALSE),FALSE))))))</f>
        <v/>
      </c>
      <c r="AD33" s="5" t="str">
        <f>IF(AD$3="","",IF(AD$5="Réseau Résistif CMS",VLOOKUP(AD$5,Constante!$I$3:$AG$275,HLOOKUP($B$23,Constante!$I$3:$AG$4,2,FALSE),FALSE)*SQRT('Calcul '!AD$11),IF(AD$4="Connecteurs",AD$69*AD$72*POWER(AD$21,0.5)*IF(IF('Saisie des composants'!AE179="",AD$22,'Saisie des composants'!AE179)&lt;1,0.2,0.2*POWER(IF('Saisie des composants'!AE179="",AD$22,'Saisie des composants'!AE179),0.25)),IF(AD$4="Circuit imprimé",0.0005*POWER(AD$19,0.5)*(AD$20/2)*AD$70*AD$73*IF('Saisie Profil'!$G17&lt;110,1,EXP(0.2*('Saisie Profil'!$G17-110))),IF(AD$4="Optocoupleurs",VLOOKUP(AD$6,Constante!$I$3:$AG$275,HLOOKUP($B$23,Constante!$I$3:$AG$4,2,FALSE),FALSE),VLOOKUP(AD$5,Constante!$I$3:$AG$275,HLOOKUP($B$23,Constante!$I$3:$AG$4,2,FALSE),FALSE))))))</f>
        <v/>
      </c>
      <c r="AE33" s="5" t="str">
        <f>IF(AE$3="","",IF(AE$5="Réseau Résistif CMS",VLOOKUP(AE$5,Constante!$I$3:$AG$275,HLOOKUP($B$23,Constante!$I$3:$AG$4,2,FALSE),FALSE)*SQRT('Calcul '!AE$11),IF(AE$4="Connecteurs",AE$69*AE$72*POWER(AE$21,0.5)*IF(IF('Saisie des composants'!AF179="",AE$22,'Saisie des composants'!AF179)&lt;1,0.2,0.2*POWER(IF('Saisie des composants'!AF179="",AE$22,'Saisie des composants'!AF179),0.25)),IF(AE$4="Circuit imprimé",0.0005*POWER(AE$19,0.5)*(AE$20/2)*AE$70*AE$73*IF('Saisie Profil'!$G17&lt;110,1,EXP(0.2*('Saisie Profil'!$G17-110))),IF(AE$4="Optocoupleurs",VLOOKUP(AE$6,Constante!$I$3:$AG$275,HLOOKUP($B$23,Constante!$I$3:$AG$4,2,FALSE),FALSE),VLOOKUP(AE$5,Constante!$I$3:$AG$275,HLOOKUP($B$23,Constante!$I$3:$AG$4,2,FALSE),FALSE))))))</f>
        <v/>
      </c>
      <c r="AF33" s="5" t="str">
        <f>IF(AF$3="","",IF(AF$5="Réseau Résistif CMS",VLOOKUP(AF$5,Constante!$I$3:$AG$275,HLOOKUP($B$23,Constante!$I$3:$AG$4,2,FALSE),FALSE)*SQRT('Calcul '!AF$11),IF(AF$4="Connecteurs",AF$69*AF$72*POWER(AF$21,0.5)*IF(IF('Saisie des composants'!AG179="",AF$22,'Saisie des composants'!AG179)&lt;1,0.2,0.2*POWER(IF('Saisie des composants'!AG179="",AF$22,'Saisie des composants'!AG179),0.25)),IF(AF$4="Circuit imprimé",0.0005*POWER(AF$19,0.5)*(AF$20/2)*AF$70*AF$73*IF('Saisie Profil'!$G17&lt;110,1,EXP(0.2*('Saisie Profil'!$G17-110))),IF(AF$4="Optocoupleurs",VLOOKUP(AF$6,Constante!$I$3:$AG$275,HLOOKUP($B$23,Constante!$I$3:$AG$4,2,FALSE),FALSE),VLOOKUP(AF$5,Constante!$I$3:$AG$275,HLOOKUP($B$23,Constante!$I$3:$AG$4,2,FALSE),FALSE))))))</f>
        <v/>
      </c>
      <c r="AG33" s="5" t="str">
        <f>IF(AG$3="","",IF(AG$5="Réseau Résistif CMS",VLOOKUP(AG$5,Constante!$I$3:$AG$275,HLOOKUP($B$23,Constante!$I$3:$AG$4,2,FALSE),FALSE)*SQRT('Calcul '!AG$11),IF(AG$4="Connecteurs",AG$69*AG$72*POWER(AG$21,0.5)*IF(IF('Saisie des composants'!AH179="",AG$22,'Saisie des composants'!AH179)&lt;1,0.2,0.2*POWER(IF('Saisie des composants'!AH179="",AG$22,'Saisie des composants'!AH179),0.25)),IF(AG$4="Circuit imprimé",0.0005*POWER(AG$19,0.5)*(AG$20/2)*AG$70*AG$73*IF('Saisie Profil'!$G17&lt;110,1,EXP(0.2*('Saisie Profil'!$G17-110))),IF(AG$4="Optocoupleurs",VLOOKUP(AG$6,Constante!$I$3:$AG$275,HLOOKUP($B$23,Constante!$I$3:$AG$4,2,FALSE),FALSE),VLOOKUP(AG$5,Constante!$I$3:$AG$275,HLOOKUP($B$23,Constante!$I$3:$AG$4,2,FALSE),FALSE))))))</f>
        <v/>
      </c>
      <c r="AH33" s="5" t="str">
        <f>IF(AH$3="","",IF(AH$5="Réseau Résistif CMS",VLOOKUP(AH$5,Constante!$I$3:$AG$275,HLOOKUP($B$23,Constante!$I$3:$AG$4,2,FALSE),FALSE)*SQRT('Calcul '!AH$11),IF(AH$4="Connecteurs",AH$69*AH$72*POWER(AH$21,0.5)*IF(IF('Saisie des composants'!AI179="",AH$22,'Saisie des composants'!AI179)&lt;1,0.2,0.2*POWER(IF('Saisie des composants'!AI179="",AH$22,'Saisie des composants'!AI179),0.25)),IF(AH$4="Circuit imprimé",0.0005*POWER(AH$19,0.5)*(AH$20/2)*AH$70*AH$73*IF('Saisie Profil'!$G17&lt;110,1,EXP(0.2*('Saisie Profil'!$G17-110))),IF(AH$4="Optocoupleurs",VLOOKUP(AH$6,Constante!$I$3:$AG$275,HLOOKUP($B$23,Constante!$I$3:$AG$4,2,FALSE),FALSE),VLOOKUP(AH$5,Constante!$I$3:$AG$275,HLOOKUP($B$23,Constante!$I$3:$AG$4,2,FALSE),FALSE))))))</f>
        <v/>
      </c>
      <c r="AI33" s="5" t="str">
        <f>IF(AI$3="","",IF(AI$5="Réseau Résistif CMS",VLOOKUP(AI$5,Constante!$I$3:$AG$275,HLOOKUP($B$23,Constante!$I$3:$AG$4,2,FALSE),FALSE)*SQRT('Calcul '!AI$11),IF(AI$4="Connecteurs",AI$69*AI$72*POWER(AI$21,0.5)*IF(IF('Saisie des composants'!AJ179="",AI$22,'Saisie des composants'!AJ179)&lt;1,0.2,0.2*POWER(IF('Saisie des composants'!AJ179="",AI$22,'Saisie des composants'!AJ179),0.25)),IF(AI$4="Circuit imprimé",0.0005*POWER(AI$19,0.5)*(AI$20/2)*AI$70*AI$73*IF('Saisie Profil'!$G17&lt;110,1,EXP(0.2*('Saisie Profil'!$G17-110))),IF(AI$4="Optocoupleurs",VLOOKUP(AI$6,Constante!$I$3:$AG$275,HLOOKUP($B$23,Constante!$I$3:$AG$4,2,FALSE),FALSE),VLOOKUP(AI$5,Constante!$I$3:$AG$275,HLOOKUP($B$23,Constante!$I$3:$AG$4,2,FALSE),FALSE))))))</f>
        <v/>
      </c>
      <c r="AJ33" s="5" t="str">
        <f>IF(AJ$3="","",IF(AJ$5="Réseau Résistif CMS",VLOOKUP(AJ$5,Constante!$I$3:$AG$275,HLOOKUP($B$23,Constante!$I$3:$AG$4,2,FALSE),FALSE)*SQRT('Calcul '!AJ$11),IF(AJ$4="Connecteurs",AJ$69*AJ$72*POWER(AJ$21,0.5)*IF(IF('Saisie des composants'!AK179="",AJ$22,'Saisie des composants'!AK179)&lt;1,0.2,0.2*POWER(IF('Saisie des composants'!AK179="",AJ$22,'Saisie des composants'!AK179),0.25)),IF(AJ$4="Circuit imprimé",0.0005*POWER(AJ$19,0.5)*(AJ$20/2)*AJ$70*AJ$73*IF('Saisie Profil'!$G17&lt;110,1,EXP(0.2*('Saisie Profil'!$G17-110))),IF(AJ$4="Optocoupleurs",VLOOKUP(AJ$6,Constante!$I$3:$AG$275,HLOOKUP($B$23,Constante!$I$3:$AG$4,2,FALSE),FALSE),VLOOKUP(AJ$5,Constante!$I$3:$AG$275,HLOOKUP($B$23,Constante!$I$3:$AG$4,2,FALSE),FALSE))))))</f>
        <v/>
      </c>
      <c r="AK33" s="5" t="str">
        <f>IF(AK$3="","",IF(AK$5="Réseau Résistif CMS",VLOOKUP(AK$5,Constante!$I$3:$AG$275,HLOOKUP($B$23,Constante!$I$3:$AG$4,2,FALSE),FALSE)*SQRT('Calcul '!AK$11),IF(AK$4="Connecteurs",AK$69*AK$72*POWER(AK$21,0.5)*IF(IF('Saisie des composants'!AL179="",AK$22,'Saisie des composants'!AL179)&lt;1,0.2,0.2*POWER(IF('Saisie des composants'!AL179="",AK$22,'Saisie des composants'!AL179),0.25)),IF(AK$4="Circuit imprimé",0.0005*POWER(AK$19,0.5)*(AK$20/2)*AK$70*AK$73*IF('Saisie Profil'!$G17&lt;110,1,EXP(0.2*('Saisie Profil'!$G17-110))),IF(AK$4="Optocoupleurs",VLOOKUP(AK$6,Constante!$I$3:$AG$275,HLOOKUP($B$23,Constante!$I$3:$AG$4,2,FALSE),FALSE),VLOOKUP(AK$5,Constante!$I$3:$AG$275,HLOOKUP($B$23,Constante!$I$3:$AG$4,2,FALSE),FALSE))))))</f>
        <v/>
      </c>
      <c r="AL33" s="5" t="str">
        <f>IF(AL$3="","",IF(AL$5="Réseau Résistif CMS",VLOOKUP(AL$5,Constante!$I$3:$AG$275,HLOOKUP($B$23,Constante!$I$3:$AG$4,2,FALSE),FALSE)*SQRT('Calcul '!AL$11),IF(AL$4="Connecteurs",AL$69*AL$72*POWER(AL$21,0.5)*IF(IF('Saisie des composants'!AM179="",AL$22,'Saisie des composants'!AM179)&lt;1,0.2,0.2*POWER(IF('Saisie des composants'!AM179="",AL$22,'Saisie des composants'!AM179),0.25)),IF(AL$4="Circuit imprimé",0.0005*POWER(AL$19,0.5)*(AL$20/2)*AL$70*AL$73*IF('Saisie Profil'!$G17&lt;110,1,EXP(0.2*('Saisie Profil'!$G17-110))),IF(AL$4="Optocoupleurs",VLOOKUP(AL$6,Constante!$I$3:$AG$275,HLOOKUP($B$23,Constante!$I$3:$AG$4,2,FALSE),FALSE),VLOOKUP(AL$5,Constante!$I$3:$AG$275,HLOOKUP($B$23,Constante!$I$3:$AG$4,2,FALSE),FALSE))))))</f>
        <v/>
      </c>
      <c r="AM33" s="5" t="str">
        <f>IF(AM$3="","",IF(AM$5="Réseau Résistif CMS",VLOOKUP(AM$5,Constante!$I$3:$AG$275,HLOOKUP($B$23,Constante!$I$3:$AG$4,2,FALSE),FALSE)*SQRT('Calcul '!AM$11),IF(AM$4="Connecteurs",AM$69*AM$72*POWER(AM$21,0.5)*IF(IF('Saisie des composants'!AN179="",AM$22,'Saisie des composants'!AN179)&lt;1,0.2,0.2*POWER(IF('Saisie des composants'!AN179="",AM$22,'Saisie des composants'!AN179),0.25)),IF(AM$4="Circuit imprimé",0.0005*POWER(AM$19,0.5)*(AM$20/2)*AM$70*AM$73*IF('Saisie Profil'!$G17&lt;110,1,EXP(0.2*('Saisie Profil'!$G17-110))),IF(AM$4="Optocoupleurs",VLOOKUP(AM$6,Constante!$I$3:$AG$275,HLOOKUP($B$23,Constante!$I$3:$AG$4,2,FALSE),FALSE),VLOOKUP(AM$5,Constante!$I$3:$AG$275,HLOOKUP($B$23,Constante!$I$3:$AG$4,2,FALSE),FALSE))))))</f>
        <v/>
      </c>
      <c r="AN33" s="5" t="str">
        <f>IF(AN$3="","",IF(AN$5="Réseau Résistif CMS",VLOOKUP(AN$5,Constante!$I$3:$AG$275,HLOOKUP($B$23,Constante!$I$3:$AG$4,2,FALSE),FALSE)*SQRT('Calcul '!AN$11),IF(AN$4="Connecteurs",AN$69*AN$72*POWER(AN$21,0.5)*IF(IF('Saisie des composants'!AO179="",AN$22,'Saisie des composants'!AO179)&lt;1,0.2,0.2*POWER(IF('Saisie des composants'!AO179="",AN$22,'Saisie des composants'!AO179),0.25)),IF(AN$4="Circuit imprimé",0.0005*POWER(AN$19,0.5)*(AN$20/2)*AN$70*AN$73*IF('Saisie Profil'!$G17&lt;110,1,EXP(0.2*('Saisie Profil'!$G17-110))),IF(AN$4="Optocoupleurs",VLOOKUP(AN$6,Constante!$I$3:$AG$275,HLOOKUP($B$23,Constante!$I$3:$AG$4,2,FALSE),FALSE),VLOOKUP(AN$5,Constante!$I$3:$AG$275,HLOOKUP($B$23,Constante!$I$3:$AG$4,2,FALSE),FALSE))))))</f>
        <v/>
      </c>
      <c r="AO33" s="5" t="str">
        <f>IF(AO$3="","",IF(AO$5="Réseau Résistif CMS",VLOOKUP(AO$5,Constante!$I$3:$AG$275,HLOOKUP($B$23,Constante!$I$3:$AG$4,2,FALSE),FALSE)*SQRT('Calcul '!AO$11),IF(AO$4="Connecteurs",AO$69*AO$72*POWER(AO$21,0.5)*IF(IF('Saisie des composants'!AP179="",AO$22,'Saisie des composants'!AP179)&lt;1,0.2,0.2*POWER(IF('Saisie des composants'!AP179="",AO$22,'Saisie des composants'!AP179),0.25)),IF(AO$4="Circuit imprimé",0.0005*POWER(AO$19,0.5)*(AO$20/2)*AO$70*AO$73*IF('Saisie Profil'!$G17&lt;110,1,EXP(0.2*('Saisie Profil'!$G17-110))),IF(AO$4="Optocoupleurs",VLOOKUP(AO$6,Constante!$I$3:$AG$275,HLOOKUP($B$23,Constante!$I$3:$AG$4,2,FALSE),FALSE),VLOOKUP(AO$5,Constante!$I$3:$AG$275,HLOOKUP($B$23,Constante!$I$3:$AG$4,2,FALSE),FALSE))))))</f>
        <v/>
      </c>
      <c r="AP33" s="5" t="str">
        <f>IF(AP$3="","",IF(AP$5="Réseau Résistif CMS",VLOOKUP(AP$5,Constante!$I$3:$AG$275,HLOOKUP($B$23,Constante!$I$3:$AG$4,2,FALSE),FALSE)*SQRT('Calcul '!AP$11),IF(AP$4="Connecteurs",AP$69*AP$72*POWER(AP$21,0.5)*IF(IF('Saisie des composants'!AQ179="",AP$22,'Saisie des composants'!AQ179)&lt;1,0.2,0.2*POWER(IF('Saisie des composants'!AQ179="",AP$22,'Saisie des composants'!AQ179),0.25)),IF(AP$4="Circuit imprimé",0.0005*POWER(AP$19,0.5)*(AP$20/2)*AP$70*AP$73*IF('Saisie Profil'!$G17&lt;110,1,EXP(0.2*('Saisie Profil'!$G17-110))),IF(AP$4="Optocoupleurs",VLOOKUP(AP$6,Constante!$I$3:$AG$275,HLOOKUP($B$23,Constante!$I$3:$AG$4,2,FALSE),FALSE),VLOOKUP(AP$5,Constante!$I$3:$AG$275,HLOOKUP($B$23,Constante!$I$3:$AG$4,2,FALSE),FALSE))))))</f>
        <v/>
      </c>
      <c r="AQ33" s="5" t="str">
        <f>IF(AQ$3="","",IF(AQ$5="Réseau Résistif CMS",VLOOKUP(AQ$5,Constante!$I$3:$AG$275,HLOOKUP($B$23,Constante!$I$3:$AG$4,2,FALSE),FALSE)*SQRT('Calcul '!AQ$11),IF(AQ$4="Connecteurs",AQ$69*AQ$72*POWER(AQ$21,0.5)*IF(IF('Saisie des composants'!AR179="",AQ$22,'Saisie des composants'!AR179)&lt;1,0.2,0.2*POWER(IF('Saisie des composants'!AR179="",AQ$22,'Saisie des composants'!AR179),0.25)),IF(AQ$4="Circuit imprimé",0.0005*POWER(AQ$19,0.5)*(AQ$20/2)*AQ$70*AQ$73*IF('Saisie Profil'!$G17&lt;110,1,EXP(0.2*('Saisie Profil'!$G17-110))),IF(AQ$4="Optocoupleurs",VLOOKUP(AQ$6,Constante!$I$3:$AG$275,HLOOKUP($B$23,Constante!$I$3:$AG$4,2,FALSE),FALSE),VLOOKUP(AQ$5,Constante!$I$3:$AG$275,HLOOKUP($B$23,Constante!$I$3:$AG$4,2,FALSE),FALSE))))))</f>
        <v/>
      </c>
      <c r="AR33" s="5" t="str">
        <f>IF(AR$3="","",IF(AR$5="Réseau Résistif CMS",VLOOKUP(AR$5,Constante!$I$3:$AG$275,HLOOKUP($B$23,Constante!$I$3:$AG$4,2,FALSE),FALSE)*SQRT('Calcul '!AR$11),IF(AR$4="Connecteurs",AR$69*AR$72*POWER(AR$21,0.5)*IF(IF('Saisie des composants'!AS179="",AR$22,'Saisie des composants'!AS179)&lt;1,0.2,0.2*POWER(IF('Saisie des composants'!AS179="",AR$22,'Saisie des composants'!AS179),0.25)),IF(AR$4="Circuit imprimé",0.0005*POWER(AR$19,0.5)*(AR$20/2)*AR$70*AR$73*IF('Saisie Profil'!$G17&lt;110,1,EXP(0.2*('Saisie Profil'!$G17-110))),IF(AR$4="Optocoupleurs",VLOOKUP(AR$6,Constante!$I$3:$AG$275,HLOOKUP($B$23,Constante!$I$3:$AG$4,2,FALSE),FALSE),VLOOKUP(AR$5,Constante!$I$3:$AG$275,HLOOKUP($B$23,Constante!$I$3:$AG$4,2,FALSE),FALSE))))))</f>
        <v/>
      </c>
      <c r="AS33" s="5" t="str">
        <f>IF(AS$3="","",IF(AS$5="Réseau Résistif CMS",VLOOKUP(AS$5,Constante!$I$3:$AG$275,HLOOKUP($B$23,Constante!$I$3:$AG$4,2,FALSE),FALSE)*SQRT('Calcul '!AS$11),IF(AS$4="Connecteurs",AS$69*AS$72*POWER(AS$21,0.5)*IF(IF('Saisie des composants'!AT179="",AS$22,'Saisie des composants'!AT179)&lt;1,0.2,0.2*POWER(IF('Saisie des composants'!AT179="",AS$22,'Saisie des composants'!AT179),0.25)),IF(AS$4="Circuit imprimé",0.0005*POWER(AS$19,0.5)*(AS$20/2)*AS$70*AS$73*IF('Saisie Profil'!$G17&lt;110,1,EXP(0.2*('Saisie Profil'!$G17-110))),IF(AS$4="Optocoupleurs",VLOOKUP(AS$6,Constante!$I$3:$AG$275,HLOOKUP($B$23,Constante!$I$3:$AG$4,2,FALSE),FALSE),VLOOKUP(AS$5,Constante!$I$3:$AG$275,HLOOKUP($B$23,Constante!$I$3:$AG$4,2,FALSE),FALSE))))))</f>
        <v/>
      </c>
      <c r="AT33" s="5" t="str">
        <f>IF(AT$3="","",IF(AT$5="Réseau Résistif CMS",VLOOKUP(AT$5,Constante!$I$3:$AG$275,HLOOKUP($B$23,Constante!$I$3:$AG$4,2,FALSE),FALSE)*SQRT('Calcul '!AT$11),IF(AT$4="Connecteurs",AT$69*AT$72*POWER(AT$21,0.5)*IF(IF('Saisie des composants'!AU179="",AT$22,'Saisie des composants'!AU179)&lt;1,0.2,0.2*POWER(IF('Saisie des composants'!AU179="",AT$22,'Saisie des composants'!AU179),0.25)),IF(AT$4="Circuit imprimé",0.0005*POWER(AT$19,0.5)*(AT$20/2)*AT$70*AT$73*IF('Saisie Profil'!$G17&lt;110,1,EXP(0.2*('Saisie Profil'!$G17-110))),IF(AT$4="Optocoupleurs",VLOOKUP(AT$6,Constante!$I$3:$AG$275,HLOOKUP($B$23,Constante!$I$3:$AG$4,2,FALSE),FALSE),VLOOKUP(AT$5,Constante!$I$3:$AG$275,HLOOKUP($B$23,Constante!$I$3:$AG$4,2,FALSE),FALSE))))))</f>
        <v/>
      </c>
      <c r="AU33" s="5" t="str">
        <f>IF(AU$3="","",IF(AU$5="Réseau Résistif CMS",VLOOKUP(AU$5,Constante!$I$3:$AG$275,HLOOKUP($B$23,Constante!$I$3:$AG$4,2,FALSE),FALSE)*SQRT('Calcul '!AU$11),IF(AU$4="Connecteurs",AU$69*AU$72*POWER(AU$21,0.5)*IF(IF('Saisie des composants'!AV179="",AU$22,'Saisie des composants'!AV179)&lt;1,0.2,0.2*POWER(IF('Saisie des composants'!AV179="",AU$22,'Saisie des composants'!AV179),0.25)),IF(AU$4="Circuit imprimé",0.0005*POWER(AU$19,0.5)*(AU$20/2)*AU$70*AU$73*IF('Saisie Profil'!$G17&lt;110,1,EXP(0.2*('Saisie Profil'!$G17-110))),IF(AU$4="Optocoupleurs",VLOOKUP(AU$6,Constante!$I$3:$AG$275,HLOOKUP($B$23,Constante!$I$3:$AG$4,2,FALSE),FALSE),VLOOKUP(AU$5,Constante!$I$3:$AG$275,HLOOKUP($B$23,Constante!$I$3:$AG$4,2,FALSE),FALSE))))))</f>
        <v/>
      </c>
      <c r="AV33" s="5" t="str">
        <f>IF(AV$3="","",IF(AV$5="Réseau Résistif CMS",VLOOKUP(AV$5,Constante!$I$3:$AG$275,HLOOKUP($B$23,Constante!$I$3:$AG$4,2,FALSE),FALSE)*SQRT('Calcul '!AV$11),IF(AV$4="Connecteurs",AV$69*AV$72*POWER(AV$21,0.5)*IF(IF('Saisie des composants'!AW179="",AV$22,'Saisie des composants'!AW179)&lt;1,0.2,0.2*POWER(IF('Saisie des composants'!AW179="",AV$22,'Saisie des composants'!AW179),0.25)),IF(AV$4="Circuit imprimé",0.0005*POWER(AV$19,0.5)*(AV$20/2)*AV$70*AV$73*IF('Saisie Profil'!$G17&lt;110,1,EXP(0.2*('Saisie Profil'!$G17-110))),IF(AV$4="Optocoupleurs",VLOOKUP(AV$6,Constante!$I$3:$AG$275,HLOOKUP($B$23,Constante!$I$3:$AG$4,2,FALSE),FALSE),VLOOKUP(AV$5,Constante!$I$3:$AG$275,HLOOKUP($B$23,Constante!$I$3:$AG$4,2,FALSE),FALSE))))))</f>
        <v/>
      </c>
      <c r="AW33" s="5" t="str">
        <f>IF(AW$3="","",IF(AW$5="Réseau Résistif CMS",VLOOKUP(AW$5,Constante!$I$3:$AG$275,HLOOKUP($B$23,Constante!$I$3:$AG$4,2,FALSE),FALSE)*SQRT('Calcul '!AW$11),IF(AW$4="Connecteurs",AW$69*AW$72*POWER(AW$21,0.5)*IF(IF('Saisie des composants'!AX179="",AW$22,'Saisie des composants'!AX179)&lt;1,0.2,0.2*POWER(IF('Saisie des composants'!AX179="",AW$22,'Saisie des composants'!AX179),0.25)),IF(AW$4="Circuit imprimé",0.0005*POWER(AW$19,0.5)*(AW$20/2)*AW$70*AW$73*IF('Saisie Profil'!$G17&lt;110,1,EXP(0.2*('Saisie Profil'!$G17-110))),IF(AW$4="Optocoupleurs",VLOOKUP(AW$6,Constante!$I$3:$AG$275,HLOOKUP($B$23,Constante!$I$3:$AG$4,2,FALSE),FALSE),VLOOKUP(AW$5,Constante!$I$3:$AG$275,HLOOKUP($B$23,Constante!$I$3:$AG$4,2,FALSE),FALSE))))))</f>
        <v/>
      </c>
      <c r="AX33" s="5" t="str">
        <f>IF(AX$3="","",IF(AX$5="Réseau Résistif CMS",VLOOKUP(AX$5,Constante!$I$3:$AG$275,HLOOKUP($B$23,Constante!$I$3:$AG$4,2,FALSE),FALSE)*SQRT('Calcul '!AX$11),IF(AX$4="Connecteurs",AX$69*AX$72*POWER(AX$21,0.5)*IF(IF('Saisie des composants'!AY179="",AX$22,'Saisie des composants'!AY179)&lt;1,0.2,0.2*POWER(IF('Saisie des composants'!AY179="",AX$22,'Saisie des composants'!AY179),0.25)),IF(AX$4="Circuit imprimé",0.0005*POWER(AX$19,0.5)*(AX$20/2)*AX$70*AX$73*IF('Saisie Profil'!$G17&lt;110,1,EXP(0.2*('Saisie Profil'!$G17-110))),IF(AX$4="Optocoupleurs",VLOOKUP(AX$6,Constante!$I$3:$AG$275,HLOOKUP($B$23,Constante!$I$3:$AG$4,2,FALSE),FALSE),VLOOKUP(AX$5,Constante!$I$3:$AG$275,HLOOKUP($B$23,Constante!$I$3:$AG$4,2,FALSE),FALSE))))))</f>
        <v/>
      </c>
      <c r="AY33" s="5" t="str">
        <f>IF(AY$3="","",IF(AY$5="Réseau Résistif CMS",VLOOKUP(AY$5,Constante!$I$3:$AG$275,HLOOKUP($B$23,Constante!$I$3:$AG$4,2,FALSE),FALSE)*SQRT('Calcul '!AY$11),IF(AY$4="Connecteurs",AY$69*AY$72*POWER(AY$21,0.5)*IF(IF('Saisie des composants'!AZ179="",AY$22,'Saisie des composants'!AZ179)&lt;1,0.2,0.2*POWER(IF('Saisie des composants'!AZ179="",AY$22,'Saisie des composants'!AZ179),0.25)),IF(AY$4="Circuit imprimé",0.0005*POWER(AY$19,0.5)*(AY$20/2)*AY$70*AY$73*IF('Saisie Profil'!$G17&lt;110,1,EXP(0.2*('Saisie Profil'!$G17-110))),IF(AY$4="Optocoupleurs",VLOOKUP(AY$6,Constante!$I$3:$AG$275,HLOOKUP($B$23,Constante!$I$3:$AG$4,2,FALSE),FALSE),VLOOKUP(AY$5,Constante!$I$3:$AG$275,HLOOKUP($B$23,Constante!$I$3:$AG$4,2,FALSE),FALSE))))))</f>
        <v/>
      </c>
      <c r="AZ33" s="5" t="str">
        <f>IF(AZ$3="","",IF(AZ$5="Réseau Résistif CMS",VLOOKUP(AZ$5,Constante!$I$3:$AG$275,HLOOKUP($B$23,Constante!$I$3:$AG$4,2,FALSE),FALSE)*SQRT('Calcul '!AZ$11),IF(AZ$4="Connecteurs",AZ$69*AZ$72*POWER(AZ$21,0.5)*IF(IF('Saisie des composants'!BA179="",AZ$22,'Saisie des composants'!BA179)&lt;1,0.2,0.2*POWER(IF('Saisie des composants'!BA179="",AZ$22,'Saisie des composants'!BA179),0.25)),IF(AZ$4="Circuit imprimé",0.0005*POWER(AZ$19,0.5)*(AZ$20/2)*AZ$70*AZ$73*IF('Saisie Profil'!$G17&lt;110,1,EXP(0.2*('Saisie Profil'!$G17-110))),IF(AZ$4="Optocoupleurs",VLOOKUP(AZ$6,Constante!$I$3:$AG$275,HLOOKUP($B$23,Constante!$I$3:$AG$4,2,FALSE),FALSE),VLOOKUP(AZ$5,Constante!$I$3:$AG$275,HLOOKUP($B$23,Constante!$I$3:$AG$4,2,FALSE),FALSE))))))</f>
        <v/>
      </c>
      <c r="BA33" s="5" t="str">
        <f>IF(BA$3="","",IF(BA$5="Réseau Résistif CMS",VLOOKUP(BA$5,Constante!$I$3:$AG$275,HLOOKUP($B$23,Constante!$I$3:$AG$4,2,FALSE),FALSE)*SQRT('Calcul '!BA$11),IF(BA$4="Connecteurs",BA$69*BA$72*POWER(BA$21,0.5)*IF(IF('Saisie des composants'!BB179="",BA$22,'Saisie des composants'!BB179)&lt;1,0.2,0.2*POWER(IF('Saisie des composants'!BB179="",BA$22,'Saisie des composants'!BB179),0.25)),IF(BA$4="Circuit imprimé",0.0005*POWER(BA$19,0.5)*(BA$20/2)*BA$70*BA$73*IF('Saisie Profil'!$G17&lt;110,1,EXP(0.2*('Saisie Profil'!$G17-110))),IF(BA$4="Optocoupleurs",VLOOKUP(BA$6,Constante!$I$3:$AG$275,HLOOKUP($B$23,Constante!$I$3:$AG$4,2,FALSE),FALSE),VLOOKUP(BA$5,Constante!$I$3:$AG$275,HLOOKUP($B$23,Constante!$I$3:$AG$4,2,FALSE),FALSE))))))</f>
        <v/>
      </c>
      <c r="BB33" s="5" t="str">
        <f>IF(BB$3="","",IF(BB$5="Réseau Résistif CMS",VLOOKUP(BB$5,Constante!$I$3:$AG$275,HLOOKUP($B$23,Constante!$I$3:$AG$4,2,FALSE),FALSE)*SQRT('Calcul '!BB$11),IF(BB$4="Connecteurs",BB$69*BB$72*POWER(BB$21,0.5)*IF(IF('Saisie des composants'!BC179="",BB$22,'Saisie des composants'!BC179)&lt;1,0.2,0.2*POWER(IF('Saisie des composants'!BC179="",BB$22,'Saisie des composants'!BC179),0.25)),IF(BB$4="Circuit imprimé",0.0005*POWER(BB$19,0.5)*(BB$20/2)*BB$70*BB$73*IF('Saisie Profil'!$G17&lt;110,1,EXP(0.2*('Saisie Profil'!$G17-110))),IF(BB$4="Optocoupleurs",VLOOKUP(BB$6,Constante!$I$3:$AG$275,HLOOKUP($B$23,Constante!$I$3:$AG$4,2,FALSE),FALSE),VLOOKUP(BB$5,Constante!$I$3:$AG$275,HLOOKUP($B$23,Constante!$I$3:$AG$4,2,FALSE),FALSE))))))</f>
        <v/>
      </c>
      <c r="BC33" s="5" t="str">
        <f>IF(BC$3="","",IF(BC$5="Réseau Résistif CMS",VLOOKUP(BC$5,Constante!$I$3:$AG$275,HLOOKUP($B$23,Constante!$I$3:$AG$4,2,FALSE),FALSE)*SQRT('Calcul '!BC$11),IF(BC$4="Connecteurs",BC$69*BC$72*POWER(BC$21,0.5)*IF(IF('Saisie des composants'!BD179="",BC$22,'Saisie des composants'!BD179)&lt;1,0.2,0.2*POWER(IF('Saisie des composants'!BD179="",BC$22,'Saisie des composants'!BD179),0.25)),IF(BC$4="Circuit imprimé",0.0005*POWER(BC$19,0.5)*(BC$20/2)*BC$70*BC$73*IF('Saisie Profil'!$G17&lt;110,1,EXP(0.2*('Saisie Profil'!$G17-110))),IF(BC$4="Optocoupleurs",VLOOKUP(BC$6,Constante!$I$3:$AG$275,HLOOKUP($B$23,Constante!$I$3:$AG$4,2,FALSE),FALSE),VLOOKUP(BC$5,Constante!$I$3:$AG$275,HLOOKUP($B$23,Constante!$I$3:$AG$4,2,FALSE),FALSE))))))</f>
        <v/>
      </c>
      <c r="BD33" s="5" t="str">
        <f>IF(BD$3="","",IF(BD$5="Réseau Résistif CMS",VLOOKUP(BD$5,Constante!$I$3:$AG$275,HLOOKUP($B$23,Constante!$I$3:$AG$4,2,FALSE),FALSE)*SQRT('Calcul '!BD$11),IF(BD$4="Connecteurs",BD$69*BD$72*POWER(BD$21,0.5)*IF(IF('Saisie des composants'!BE179="",BD$22,'Saisie des composants'!BE179)&lt;1,0.2,0.2*POWER(IF('Saisie des composants'!BE179="",BD$22,'Saisie des composants'!BE179),0.25)),IF(BD$4="Circuit imprimé",0.0005*POWER(BD$19,0.5)*(BD$20/2)*BD$70*BD$73*IF('Saisie Profil'!$G17&lt;110,1,EXP(0.2*('Saisie Profil'!$G17-110))),IF(BD$4="Optocoupleurs",VLOOKUP(BD$6,Constante!$I$3:$AG$275,HLOOKUP($B$23,Constante!$I$3:$AG$4,2,FALSE),FALSE),VLOOKUP(BD$5,Constante!$I$3:$AG$275,HLOOKUP($B$23,Constante!$I$3:$AG$4,2,FALSE),FALSE))))))</f>
        <v/>
      </c>
      <c r="BE33" s="5" t="str">
        <f>IF(BE$3="","",IF(BE$5="Réseau Résistif CMS",VLOOKUP(BE$5,Constante!$I$3:$AG$275,HLOOKUP($B$23,Constante!$I$3:$AG$4,2,FALSE),FALSE)*SQRT('Calcul '!BE$11),IF(BE$4="Connecteurs",BE$69*BE$72*POWER(BE$21,0.5)*IF(IF('Saisie des composants'!BF179="",BE$22,'Saisie des composants'!BF179)&lt;1,0.2,0.2*POWER(IF('Saisie des composants'!BF179="",BE$22,'Saisie des composants'!BF179),0.25)),IF(BE$4="Circuit imprimé",0.0005*POWER(BE$19,0.5)*(BE$20/2)*BE$70*BE$73*IF('Saisie Profil'!$G17&lt;110,1,EXP(0.2*('Saisie Profil'!$G17-110))),IF(BE$4="Optocoupleurs",VLOOKUP(BE$6,Constante!$I$3:$AG$275,HLOOKUP($B$23,Constante!$I$3:$AG$4,2,FALSE),FALSE),VLOOKUP(BE$5,Constante!$I$3:$AG$275,HLOOKUP($B$23,Constante!$I$3:$AG$4,2,FALSE),FALSE))))))</f>
        <v/>
      </c>
      <c r="BF33" s="5" t="str">
        <f>IF(BF$3="","",IF(BF$5="Réseau Résistif CMS",VLOOKUP(BF$5,Constante!$I$3:$AG$275,HLOOKUP($B$23,Constante!$I$3:$AG$4,2,FALSE),FALSE)*SQRT('Calcul '!BF$11),IF(BF$4="Connecteurs",BF$69*BF$72*POWER(BF$21,0.5)*IF(IF('Saisie des composants'!BG179="",BF$22,'Saisie des composants'!BG179)&lt;1,0.2,0.2*POWER(IF('Saisie des composants'!BG179="",BF$22,'Saisie des composants'!BG179),0.25)),IF(BF$4="Circuit imprimé",0.0005*POWER(BF$19,0.5)*(BF$20/2)*BF$70*BF$73*IF('Saisie Profil'!$G17&lt;110,1,EXP(0.2*('Saisie Profil'!$G17-110))),IF(BF$4="Optocoupleurs",VLOOKUP(BF$6,Constante!$I$3:$AG$275,HLOOKUP($B$23,Constante!$I$3:$AG$4,2,FALSE),FALSE),VLOOKUP(BF$5,Constante!$I$3:$AG$275,HLOOKUP($B$23,Constante!$I$3:$AG$4,2,FALSE),FALSE))))))</f>
        <v/>
      </c>
      <c r="BG33" s="5" t="str">
        <f>IF(BG$3="","",IF(BG$5="Réseau Résistif CMS",VLOOKUP(BG$5,Constante!$I$3:$AG$275,HLOOKUP($B$23,Constante!$I$3:$AG$4,2,FALSE),FALSE)*SQRT('Calcul '!BG$11),IF(BG$4="Connecteurs",BG$69*BG$72*POWER(BG$21,0.5)*IF(IF('Saisie des composants'!BH179="",BG$22,'Saisie des composants'!BH179)&lt;1,0.2,0.2*POWER(IF('Saisie des composants'!BH179="",BG$22,'Saisie des composants'!BH179),0.25)),IF(BG$4="Circuit imprimé",0.0005*POWER(BG$19,0.5)*(BG$20/2)*BG$70*BG$73*IF('Saisie Profil'!$G17&lt;110,1,EXP(0.2*('Saisie Profil'!$G17-110))),IF(BG$4="Optocoupleurs",VLOOKUP(BG$6,Constante!$I$3:$AG$275,HLOOKUP($B$23,Constante!$I$3:$AG$4,2,FALSE),FALSE),VLOOKUP(BG$5,Constante!$I$3:$AG$275,HLOOKUP($B$23,Constante!$I$3:$AG$4,2,FALSE),FALSE))))))</f>
        <v/>
      </c>
      <c r="BH33" s="5" t="str">
        <f>IF(BH$3="","",IF(BH$5="Réseau Résistif CMS",VLOOKUP(BH$5,Constante!$I$3:$AG$275,HLOOKUP($B$23,Constante!$I$3:$AG$4,2,FALSE),FALSE)*SQRT('Calcul '!BH$11),IF(BH$4="Connecteurs",BH$69*BH$72*POWER(BH$21,0.5)*IF(IF('Saisie des composants'!BI179="",BH$22,'Saisie des composants'!BI179)&lt;1,0.2,0.2*POWER(IF('Saisie des composants'!BI179="",BH$22,'Saisie des composants'!BI179),0.25)),IF(BH$4="Circuit imprimé",0.0005*POWER(BH$19,0.5)*(BH$20/2)*BH$70*BH$73*IF('Saisie Profil'!$G17&lt;110,1,EXP(0.2*('Saisie Profil'!$G17-110))),IF(BH$4="Optocoupleurs",VLOOKUP(BH$6,Constante!$I$3:$AG$275,HLOOKUP($B$23,Constante!$I$3:$AG$4,2,FALSE),FALSE),VLOOKUP(BH$5,Constante!$I$3:$AG$275,HLOOKUP($B$23,Constante!$I$3:$AG$4,2,FALSE),FALSE))))))</f>
        <v/>
      </c>
      <c r="BI33" s="5" t="str">
        <f>IF(BI$3="","",IF(BI$5="Réseau Résistif CMS",VLOOKUP(BI$5,Constante!$I$3:$AG$275,HLOOKUP($B$23,Constante!$I$3:$AG$4,2,FALSE),FALSE)*SQRT('Calcul '!BI$11),IF(BI$4="Connecteurs",BI$69*BI$72*POWER(BI$21,0.5)*IF(IF('Saisie des composants'!BJ179="",BI$22,'Saisie des composants'!BJ179)&lt;1,0.2,0.2*POWER(IF('Saisie des composants'!BJ179="",BI$22,'Saisie des composants'!BJ179),0.25)),IF(BI$4="Circuit imprimé",0.0005*POWER(BI$19,0.5)*(BI$20/2)*BI$70*BI$73*IF('Saisie Profil'!$G17&lt;110,1,EXP(0.2*('Saisie Profil'!$G17-110))),IF(BI$4="Optocoupleurs",VLOOKUP(BI$6,Constante!$I$3:$AG$275,HLOOKUP($B$23,Constante!$I$3:$AG$4,2,FALSE),FALSE),VLOOKUP(BI$5,Constante!$I$3:$AG$275,HLOOKUP($B$23,Constante!$I$3:$AG$4,2,FALSE),FALSE))))))</f>
        <v/>
      </c>
      <c r="BJ33" s="5" t="str">
        <f>IF(BJ$3="","",IF(BJ$5="Réseau Résistif CMS",VLOOKUP(BJ$5,Constante!$I$3:$AG$275,HLOOKUP($B$23,Constante!$I$3:$AG$4,2,FALSE),FALSE)*SQRT('Calcul '!BJ$11),IF(BJ$4="Connecteurs",BJ$69*BJ$72*POWER(BJ$21,0.5)*IF(IF('Saisie des composants'!BK179="",BJ$22,'Saisie des composants'!BK179)&lt;1,0.2,0.2*POWER(IF('Saisie des composants'!BK179="",BJ$22,'Saisie des composants'!BK179),0.25)),IF(BJ$4="Circuit imprimé",0.0005*POWER(BJ$19,0.5)*(BJ$20/2)*BJ$70*BJ$73*IF('Saisie Profil'!$G17&lt;110,1,EXP(0.2*('Saisie Profil'!$G17-110))),IF(BJ$4="Optocoupleurs",VLOOKUP(BJ$6,Constante!$I$3:$AG$275,HLOOKUP($B$23,Constante!$I$3:$AG$4,2,FALSE),FALSE),VLOOKUP(BJ$5,Constante!$I$3:$AG$275,HLOOKUP($B$23,Constante!$I$3:$AG$4,2,FALSE),FALSE))))))</f>
        <v/>
      </c>
      <c r="BK33" s="5" t="str">
        <f>IF(BK$3="","",IF(BK$5="Réseau Résistif CMS",VLOOKUP(BK$5,Constante!$I$3:$AG$275,HLOOKUP($B$23,Constante!$I$3:$AG$4,2,FALSE),FALSE)*SQRT('Calcul '!BK$11),IF(BK$4="Connecteurs",BK$69*BK$72*POWER(BK$21,0.5)*IF(IF('Saisie des composants'!BL179="",BK$22,'Saisie des composants'!BL179)&lt;1,0.2,0.2*POWER(IF('Saisie des composants'!BL179="",BK$22,'Saisie des composants'!BL179),0.25)),IF(BK$4="Circuit imprimé",0.0005*POWER(BK$19,0.5)*(BK$20/2)*BK$70*BK$73*IF('Saisie Profil'!$G17&lt;110,1,EXP(0.2*('Saisie Profil'!$G17-110))),IF(BK$4="Optocoupleurs",VLOOKUP(BK$6,Constante!$I$3:$AG$275,HLOOKUP($B$23,Constante!$I$3:$AG$4,2,FALSE),FALSE),VLOOKUP(BK$5,Constante!$I$3:$AG$275,HLOOKUP($B$23,Constante!$I$3:$AG$4,2,FALSE),FALSE))))))</f>
        <v/>
      </c>
      <c r="BL33" s="5" t="str">
        <f>IF(BL$3="","",IF(BL$5="Réseau Résistif CMS",VLOOKUP(BL$5,Constante!$I$3:$AG$275,HLOOKUP($B$23,Constante!$I$3:$AG$4,2,FALSE),FALSE)*SQRT('Calcul '!BL$11),IF(BL$4="Connecteurs",BL$69*BL$72*POWER(BL$21,0.5)*IF(IF('Saisie des composants'!BM179="",BL$22,'Saisie des composants'!BM179)&lt;1,0.2,0.2*POWER(IF('Saisie des composants'!BM179="",BL$22,'Saisie des composants'!BM179),0.25)),IF(BL$4="Circuit imprimé",0.0005*POWER(BL$19,0.5)*(BL$20/2)*BL$70*BL$73*IF('Saisie Profil'!$G17&lt;110,1,EXP(0.2*('Saisie Profil'!$G17-110))),IF(BL$4="Optocoupleurs",VLOOKUP(BL$6,Constante!$I$3:$AG$275,HLOOKUP($B$23,Constante!$I$3:$AG$4,2,FALSE),FALSE),VLOOKUP(BL$5,Constante!$I$3:$AG$275,HLOOKUP($B$23,Constante!$I$3:$AG$4,2,FALSE),FALSE))))))</f>
        <v/>
      </c>
      <c r="BM33" s="5" t="str">
        <f>IF(BM$3="","",IF(BM$5="Réseau Résistif CMS",VLOOKUP(BM$5,Constante!$I$3:$AG$275,HLOOKUP($B$23,Constante!$I$3:$AG$4,2,FALSE),FALSE)*SQRT('Calcul '!BM$11),IF(BM$4="Connecteurs",BM$69*BM$72*POWER(BM$21,0.5)*IF(IF('Saisie des composants'!BN179="",BM$22,'Saisie des composants'!BN179)&lt;1,0.2,0.2*POWER(IF('Saisie des composants'!BN179="",BM$22,'Saisie des composants'!BN179),0.25)),IF(BM$4="Circuit imprimé",0.0005*POWER(BM$19,0.5)*(BM$20/2)*BM$70*BM$73*IF('Saisie Profil'!$G17&lt;110,1,EXP(0.2*('Saisie Profil'!$G17-110))),IF(BM$4="Optocoupleurs",VLOOKUP(BM$6,Constante!$I$3:$AG$275,HLOOKUP($B$23,Constante!$I$3:$AG$4,2,FALSE),FALSE),VLOOKUP(BM$5,Constante!$I$3:$AG$275,HLOOKUP($B$23,Constante!$I$3:$AG$4,2,FALSE),FALSE))))))</f>
        <v/>
      </c>
      <c r="BN33" s="5" t="str">
        <f>IF(BN$3="","",IF(BN$5="Réseau Résistif CMS",VLOOKUP(BN$5,Constante!$I$3:$AG$275,HLOOKUP($B$23,Constante!$I$3:$AG$4,2,FALSE),FALSE)*SQRT('Calcul '!BN$11),IF(BN$4="Connecteurs",BN$69*BN$72*POWER(BN$21,0.5)*IF(IF('Saisie des composants'!BO179="",BN$22,'Saisie des composants'!BO179)&lt;1,0.2,0.2*POWER(IF('Saisie des composants'!BO179="",BN$22,'Saisie des composants'!BO179),0.25)),IF(BN$4="Circuit imprimé",0.0005*POWER(BN$19,0.5)*(BN$20/2)*BN$70*BN$73*IF('Saisie Profil'!$G17&lt;110,1,EXP(0.2*('Saisie Profil'!$G17-110))),IF(BN$4="Optocoupleurs",VLOOKUP(BN$6,Constante!$I$3:$AG$275,HLOOKUP($B$23,Constante!$I$3:$AG$4,2,FALSE),FALSE),VLOOKUP(BN$5,Constante!$I$3:$AG$275,HLOOKUP($B$23,Constante!$I$3:$AG$4,2,FALSE),FALSE))))))</f>
        <v/>
      </c>
      <c r="BO33" s="5" t="str">
        <f>IF(BO$3="","",IF(BO$5="Réseau Résistif CMS",VLOOKUP(BO$5,Constante!$I$3:$AG$275,HLOOKUP($B$23,Constante!$I$3:$AG$4,2,FALSE),FALSE)*SQRT('Calcul '!BO$11),IF(BO$4="Connecteurs",BO$69*BO$72*POWER(BO$21,0.5)*IF(IF('Saisie des composants'!BP179="",BO$22,'Saisie des composants'!BP179)&lt;1,0.2,0.2*POWER(IF('Saisie des composants'!BP179="",BO$22,'Saisie des composants'!BP179),0.25)),IF(BO$4="Circuit imprimé",0.0005*POWER(BO$19,0.5)*(BO$20/2)*BO$70*BO$73*IF('Saisie Profil'!$G17&lt;110,1,EXP(0.2*('Saisie Profil'!$G17-110))),IF(BO$4="Optocoupleurs",VLOOKUP(BO$6,Constante!$I$3:$AG$275,HLOOKUP($B$23,Constante!$I$3:$AG$4,2,FALSE),FALSE),VLOOKUP(BO$5,Constante!$I$3:$AG$275,HLOOKUP($B$23,Constante!$I$3:$AG$4,2,FALSE),FALSE))))))</f>
        <v/>
      </c>
      <c r="BP33" s="5" t="str">
        <f>IF(BP$3="","",IF(BP$5="Réseau Résistif CMS",VLOOKUP(BP$5,Constante!$I$3:$AG$275,HLOOKUP($B$23,Constante!$I$3:$AG$4,2,FALSE),FALSE)*SQRT('Calcul '!BP$11),IF(BP$4="Connecteurs",BP$69*BP$72*POWER(BP$21,0.5)*IF(IF('Saisie des composants'!BQ179="",BP$22,'Saisie des composants'!BQ179)&lt;1,0.2,0.2*POWER(IF('Saisie des composants'!BQ179="",BP$22,'Saisie des composants'!BQ179),0.25)),IF(BP$4="Circuit imprimé",0.0005*POWER(BP$19,0.5)*(BP$20/2)*BP$70*BP$73*IF('Saisie Profil'!$G17&lt;110,1,EXP(0.2*('Saisie Profil'!$G17-110))),IF(BP$4="Optocoupleurs",VLOOKUP(BP$6,Constante!$I$3:$AG$275,HLOOKUP($B$23,Constante!$I$3:$AG$4,2,FALSE),FALSE),VLOOKUP(BP$5,Constante!$I$3:$AG$275,HLOOKUP($B$23,Constante!$I$3:$AG$4,2,FALSE),FALSE))))))</f>
        <v/>
      </c>
      <c r="BQ33" s="5" t="str">
        <f>IF(BQ$3="","",IF(BQ$5="Réseau Résistif CMS",VLOOKUP(BQ$5,Constante!$I$3:$AG$275,HLOOKUP($B$23,Constante!$I$3:$AG$4,2,FALSE),FALSE)*SQRT('Calcul '!BQ$11),IF(BQ$4="Connecteurs",BQ$69*BQ$72*POWER(BQ$21,0.5)*IF(IF('Saisie des composants'!BR179="",BQ$22,'Saisie des composants'!BR179)&lt;1,0.2,0.2*POWER(IF('Saisie des composants'!BR179="",BQ$22,'Saisie des composants'!BR179),0.25)),IF(BQ$4="Circuit imprimé",0.0005*POWER(BQ$19,0.5)*(BQ$20/2)*BQ$70*BQ$73*IF('Saisie Profil'!$G17&lt;110,1,EXP(0.2*('Saisie Profil'!$G17-110))),IF(BQ$4="Optocoupleurs",VLOOKUP(BQ$6,Constante!$I$3:$AG$275,HLOOKUP($B$23,Constante!$I$3:$AG$4,2,FALSE),FALSE),VLOOKUP(BQ$5,Constante!$I$3:$AG$275,HLOOKUP($B$23,Constante!$I$3:$AG$4,2,FALSE),FALSE))))))</f>
        <v/>
      </c>
      <c r="BR33" s="5" t="str">
        <f>IF(BR$3="","",IF(BR$5="Réseau Résistif CMS",VLOOKUP(BR$5,Constante!$I$3:$AG$275,HLOOKUP($B$23,Constante!$I$3:$AG$4,2,FALSE),FALSE)*SQRT('Calcul '!BR$11),IF(BR$4="Connecteurs",BR$69*BR$72*POWER(BR$21,0.5)*IF(IF('Saisie des composants'!BS179="",BR$22,'Saisie des composants'!BS179)&lt;1,0.2,0.2*POWER(IF('Saisie des composants'!BS179="",BR$22,'Saisie des composants'!BS179),0.25)),IF(BR$4="Circuit imprimé",0.0005*POWER(BR$19,0.5)*(BR$20/2)*BR$70*BR$73*IF('Saisie Profil'!$G17&lt;110,1,EXP(0.2*('Saisie Profil'!$G17-110))),IF(BR$4="Optocoupleurs",VLOOKUP(BR$6,Constante!$I$3:$AG$275,HLOOKUP($B$23,Constante!$I$3:$AG$4,2,FALSE),FALSE),VLOOKUP(BR$5,Constante!$I$3:$AG$275,HLOOKUP($B$23,Constante!$I$3:$AG$4,2,FALSE),FALSE))))))</f>
        <v/>
      </c>
      <c r="BS33" s="5" t="str">
        <f>IF(BS$3="","",IF(BS$5="Réseau Résistif CMS",VLOOKUP(BS$5,Constante!$I$3:$AG$275,HLOOKUP($B$23,Constante!$I$3:$AG$4,2,FALSE),FALSE)*SQRT('Calcul '!BS$11),IF(BS$4="Connecteurs",BS$69*BS$72*POWER(BS$21,0.5)*IF(IF('Saisie des composants'!BT179="",BS$22,'Saisie des composants'!BT179)&lt;1,0.2,0.2*POWER(IF('Saisie des composants'!BT179="",BS$22,'Saisie des composants'!BT179),0.25)),IF(BS$4="Circuit imprimé",0.0005*POWER(BS$19,0.5)*(BS$20/2)*BS$70*BS$73*IF('Saisie Profil'!$G17&lt;110,1,EXP(0.2*('Saisie Profil'!$G17-110))),IF(BS$4="Optocoupleurs",VLOOKUP(BS$6,Constante!$I$3:$AG$275,HLOOKUP($B$23,Constante!$I$3:$AG$4,2,FALSE),FALSE),VLOOKUP(BS$5,Constante!$I$3:$AG$275,HLOOKUP($B$23,Constante!$I$3:$AG$4,2,FALSE),FALSE))))))</f>
        <v/>
      </c>
      <c r="BT33" s="5" t="str">
        <f>IF(BT$3="","",IF(BT$5="Réseau Résistif CMS",VLOOKUP(BT$5,Constante!$I$3:$AG$275,HLOOKUP($B$23,Constante!$I$3:$AG$4,2,FALSE),FALSE)*SQRT('Calcul '!BT$11),IF(BT$4="Connecteurs",BT$69*BT$72*POWER(BT$21,0.5)*IF(IF('Saisie des composants'!BU179="",BT$22,'Saisie des composants'!BU179)&lt;1,0.2,0.2*POWER(IF('Saisie des composants'!BU179="",BT$22,'Saisie des composants'!BU179),0.25)),IF(BT$4="Circuit imprimé",0.0005*POWER(BT$19,0.5)*(BT$20/2)*BT$70*BT$73*IF('Saisie Profil'!$G17&lt;110,1,EXP(0.2*('Saisie Profil'!$G17-110))),IF(BT$4="Optocoupleurs",VLOOKUP(BT$6,Constante!$I$3:$AG$275,HLOOKUP($B$23,Constante!$I$3:$AG$4,2,FALSE),FALSE),VLOOKUP(BT$5,Constante!$I$3:$AG$275,HLOOKUP($B$23,Constante!$I$3:$AG$4,2,FALSE),FALSE))))))</f>
        <v/>
      </c>
      <c r="BU33" s="5" t="str">
        <f>IF(BU$3="","",IF(BU$5="Réseau Résistif CMS",VLOOKUP(BU$5,Constante!$I$3:$AG$275,HLOOKUP($B$23,Constante!$I$3:$AG$4,2,FALSE),FALSE)*SQRT('Calcul '!BU$11),IF(BU$4="Connecteurs",BU$69*BU$72*POWER(BU$21,0.5)*IF(IF('Saisie des composants'!BV179="",BU$22,'Saisie des composants'!BV179)&lt;1,0.2,0.2*POWER(IF('Saisie des composants'!BV179="",BU$22,'Saisie des composants'!BV179),0.25)),IF(BU$4="Circuit imprimé",0.0005*POWER(BU$19,0.5)*(BU$20/2)*BU$70*BU$73*IF('Saisie Profil'!$G17&lt;110,1,EXP(0.2*('Saisie Profil'!$G17-110))),IF(BU$4="Optocoupleurs",VLOOKUP(BU$6,Constante!$I$3:$AG$275,HLOOKUP($B$23,Constante!$I$3:$AG$4,2,FALSE),FALSE),VLOOKUP(BU$5,Constante!$I$3:$AG$275,HLOOKUP($B$23,Constante!$I$3:$AG$4,2,FALSE),FALSE))))))</f>
        <v/>
      </c>
      <c r="BV33" s="5" t="str">
        <f>IF(BV$3="","",IF(BV$5="Réseau Résistif CMS",VLOOKUP(BV$5,Constante!$I$3:$AG$275,HLOOKUP($B$23,Constante!$I$3:$AG$4,2,FALSE),FALSE)*SQRT('Calcul '!BV$11),IF(BV$4="Connecteurs",BV$69*BV$72*POWER(BV$21,0.5)*IF(IF('Saisie des composants'!BW179="",BV$22,'Saisie des composants'!BW179)&lt;1,0.2,0.2*POWER(IF('Saisie des composants'!BW179="",BV$22,'Saisie des composants'!BW179),0.25)),IF(BV$4="Circuit imprimé",0.0005*POWER(BV$19,0.5)*(BV$20/2)*BV$70*BV$73*IF('Saisie Profil'!$G17&lt;110,1,EXP(0.2*('Saisie Profil'!$G17-110))),IF(BV$4="Optocoupleurs",VLOOKUP(BV$6,Constante!$I$3:$AG$275,HLOOKUP($B$23,Constante!$I$3:$AG$4,2,FALSE),FALSE),VLOOKUP(BV$5,Constante!$I$3:$AG$275,HLOOKUP($B$23,Constante!$I$3:$AG$4,2,FALSE),FALSE))))))</f>
        <v/>
      </c>
      <c r="BW33" s="5" t="str">
        <f>IF(BW$3="","",IF(BW$5="Réseau Résistif CMS",VLOOKUP(BW$5,Constante!$I$3:$AG$275,HLOOKUP($B$23,Constante!$I$3:$AG$4,2,FALSE),FALSE)*SQRT('Calcul '!BW$11),IF(BW$4="Connecteurs",BW$69*BW$72*POWER(BW$21,0.5)*IF(IF('Saisie des composants'!BX179="",BW$22,'Saisie des composants'!BX179)&lt;1,0.2,0.2*POWER(IF('Saisie des composants'!BX179="",BW$22,'Saisie des composants'!BX179),0.25)),IF(BW$4="Circuit imprimé",0.0005*POWER(BW$19,0.5)*(BW$20/2)*BW$70*BW$73*IF('Saisie Profil'!$G17&lt;110,1,EXP(0.2*('Saisie Profil'!$G17-110))),IF(BW$4="Optocoupleurs",VLOOKUP(BW$6,Constante!$I$3:$AG$275,HLOOKUP($B$23,Constante!$I$3:$AG$4,2,FALSE),FALSE),VLOOKUP(BW$5,Constante!$I$3:$AG$275,HLOOKUP($B$23,Constante!$I$3:$AG$4,2,FALSE),FALSE))))))</f>
        <v/>
      </c>
      <c r="BX33" s="5" t="str">
        <f>IF(BX$3="","",IF(BX$5="Réseau Résistif CMS",VLOOKUP(BX$5,Constante!$I$3:$AG$275,HLOOKUP($B$23,Constante!$I$3:$AG$4,2,FALSE),FALSE)*SQRT('Calcul '!BX$11),IF(BX$4="Connecteurs",BX$69*BX$72*POWER(BX$21,0.5)*IF(IF('Saisie des composants'!BY179="",BX$22,'Saisie des composants'!BY179)&lt;1,0.2,0.2*POWER(IF('Saisie des composants'!BY179="",BX$22,'Saisie des composants'!BY179),0.25)),IF(BX$4="Circuit imprimé",0.0005*POWER(BX$19,0.5)*(BX$20/2)*BX$70*BX$73*IF('Saisie Profil'!$G17&lt;110,1,EXP(0.2*('Saisie Profil'!$G17-110))),IF(BX$4="Optocoupleurs",VLOOKUP(BX$6,Constante!$I$3:$AG$275,HLOOKUP($B$23,Constante!$I$3:$AG$4,2,FALSE),FALSE),VLOOKUP(BX$5,Constante!$I$3:$AG$275,HLOOKUP($B$23,Constante!$I$3:$AG$4,2,FALSE),FALSE))))))</f>
        <v/>
      </c>
      <c r="BY33" s="5" t="str">
        <f>IF(BY$3="","",IF(BY$5="Réseau Résistif CMS",VLOOKUP(BY$5,Constante!$I$3:$AG$275,HLOOKUP($B$23,Constante!$I$3:$AG$4,2,FALSE),FALSE)*SQRT('Calcul '!BY$11),IF(BY$4="Connecteurs",BY$69*BY$72*POWER(BY$21,0.5)*IF(IF('Saisie des composants'!BZ179="",BY$22,'Saisie des composants'!BZ179)&lt;1,0.2,0.2*POWER(IF('Saisie des composants'!BZ179="",BY$22,'Saisie des composants'!BZ179),0.25)),IF(BY$4="Circuit imprimé",0.0005*POWER(BY$19,0.5)*(BY$20/2)*BY$70*BY$73*IF('Saisie Profil'!$G17&lt;110,1,EXP(0.2*('Saisie Profil'!$G17-110))),IF(BY$4="Optocoupleurs",VLOOKUP(BY$6,Constante!$I$3:$AG$275,HLOOKUP($B$23,Constante!$I$3:$AG$4,2,FALSE),FALSE),VLOOKUP(BY$5,Constante!$I$3:$AG$275,HLOOKUP($B$23,Constante!$I$3:$AG$4,2,FALSE),FALSE))))))</f>
        <v/>
      </c>
      <c r="BZ33" s="5" t="str">
        <f>IF(BZ$3="","",IF(BZ$5="Réseau Résistif CMS",VLOOKUP(BZ$5,Constante!$I$3:$AG$275,HLOOKUP($B$23,Constante!$I$3:$AG$4,2,FALSE),FALSE)*SQRT('Calcul '!BZ$11),IF(BZ$4="Connecteurs",BZ$69*BZ$72*POWER(BZ$21,0.5)*IF(IF('Saisie des composants'!CA179="",BZ$22,'Saisie des composants'!CA179)&lt;1,0.2,0.2*POWER(IF('Saisie des composants'!CA179="",BZ$22,'Saisie des composants'!CA179),0.25)),IF(BZ$4="Circuit imprimé",0.0005*POWER(BZ$19,0.5)*(BZ$20/2)*BZ$70*BZ$73*IF('Saisie Profil'!$G17&lt;110,1,EXP(0.2*('Saisie Profil'!$G17-110))),IF(BZ$4="Optocoupleurs",VLOOKUP(BZ$6,Constante!$I$3:$AG$275,HLOOKUP($B$23,Constante!$I$3:$AG$4,2,FALSE),FALSE),VLOOKUP(BZ$5,Constante!$I$3:$AG$275,HLOOKUP($B$23,Constante!$I$3:$AG$4,2,FALSE),FALSE))))))</f>
        <v/>
      </c>
      <c r="CA33" s="5" t="str">
        <f>IF(CA$3="","",IF(CA$5="Réseau Résistif CMS",VLOOKUP(CA$5,Constante!$I$3:$AG$275,HLOOKUP($B$23,Constante!$I$3:$AG$4,2,FALSE),FALSE)*SQRT('Calcul '!CA$11),IF(CA$4="Connecteurs",CA$69*CA$72*POWER(CA$21,0.5)*IF(IF('Saisie des composants'!CB179="",CA$22,'Saisie des composants'!CB179)&lt;1,0.2,0.2*POWER(IF('Saisie des composants'!CB179="",CA$22,'Saisie des composants'!CB179),0.25)),IF(CA$4="Circuit imprimé",0.0005*POWER(CA$19,0.5)*(CA$20/2)*CA$70*CA$73*IF('Saisie Profil'!$G17&lt;110,1,EXP(0.2*('Saisie Profil'!$G17-110))),IF(CA$4="Optocoupleurs",VLOOKUP(CA$6,Constante!$I$3:$AG$275,HLOOKUP($B$23,Constante!$I$3:$AG$4,2,FALSE),FALSE),VLOOKUP(CA$5,Constante!$I$3:$AG$275,HLOOKUP($B$23,Constante!$I$3:$AG$4,2,FALSE),FALSE))))))</f>
        <v/>
      </c>
      <c r="CB33" s="5" t="str">
        <f>IF(CB$3="","",IF(CB$5="Réseau Résistif CMS",VLOOKUP(CB$5,Constante!$I$3:$AG$275,HLOOKUP($B$23,Constante!$I$3:$AG$4,2,FALSE),FALSE)*SQRT('Calcul '!CB$11),IF(CB$4="Connecteurs",CB$69*CB$72*POWER(CB$21,0.5)*IF(IF('Saisie des composants'!CC179="",CB$22,'Saisie des composants'!CC179)&lt;1,0.2,0.2*POWER(IF('Saisie des composants'!CC179="",CB$22,'Saisie des composants'!CC179),0.25)),IF(CB$4="Circuit imprimé",0.0005*POWER(CB$19,0.5)*(CB$20/2)*CB$70*CB$73*IF('Saisie Profil'!$G17&lt;110,1,EXP(0.2*('Saisie Profil'!$G17-110))),IF(CB$4="Optocoupleurs",VLOOKUP(CB$6,Constante!$I$3:$AG$275,HLOOKUP($B$23,Constante!$I$3:$AG$4,2,FALSE),FALSE),VLOOKUP(CB$5,Constante!$I$3:$AG$275,HLOOKUP($B$23,Constante!$I$3:$AG$4,2,FALSE),FALSE))))))</f>
        <v/>
      </c>
      <c r="CC33" s="5" t="str">
        <f>IF(CC$3="","",IF(CC$5="Réseau Résistif CMS",VLOOKUP(CC$5,Constante!$I$3:$AG$275,HLOOKUP($B$23,Constante!$I$3:$AG$4,2,FALSE),FALSE)*SQRT('Calcul '!CC$11),IF(CC$4="Connecteurs",CC$69*CC$72*POWER(CC$21,0.5)*IF(IF('Saisie des composants'!CD179="",CC$22,'Saisie des composants'!CD179)&lt;1,0.2,0.2*POWER(IF('Saisie des composants'!CD179="",CC$22,'Saisie des composants'!CD179),0.25)),IF(CC$4="Circuit imprimé",0.0005*POWER(CC$19,0.5)*(CC$20/2)*CC$70*CC$73*IF('Saisie Profil'!$G17&lt;110,1,EXP(0.2*('Saisie Profil'!$G17-110))),IF(CC$4="Optocoupleurs",VLOOKUP(CC$6,Constante!$I$3:$AG$275,HLOOKUP($B$23,Constante!$I$3:$AG$4,2,FALSE),FALSE),VLOOKUP(CC$5,Constante!$I$3:$AG$275,HLOOKUP($B$23,Constante!$I$3:$AG$4,2,FALSE),FALSE))))))</f>
        <v/>
      </c>
      <c r="CD33" s="5" t="str">
        <f>IF(CD$3="","",IF(CD$5="Réseau Résistif CMS",VLOOKUP(CD$5,Constante!$I$3:$AG$275,HLOOKUP($B$23,Constante!$I$3:$AG$4,2,FALSE),FALSE)*SQRT('Calcul '!CD$11),IF(CD$4="Connecteurs",CD$69*CD$72*POWER(CD$21,0.5)*IF(IF('Saisie des composants'!CE179="",CD$22,'Saisie des composants'!CE179)&lt;1,0.2,0.2*POWER(IF('Saisie des composants'!CE179="",CD$22,'Saisie des composants'!CE179),0.25)),IF(CD$4="Circuit imprimé",0.0005*POWER(CD$19,0.5)*(CD$20/2)*CD$70*CD$73*IF('Saisie Profil'!$G17&lt;110,1,EXP(0.2*('Saisie Profil'!$G17-110))),IF(CD$4="Optocoupleurs",VLOOKUP(CD$6,Constante!$I$3:$AG$275,HLOOKUP($B$23,Constante!$I$3:$AG$4,2,FALSE),FALSE),VLOOKUP(CD$5,Constante!$I$3:$AG$275,HLOOKUP($B$23,Constante!$I$3:$AG$4,2,FALSE),FALSE))))))</f>
        <v/>
      </c>
      <c r="CE33" s="5" t="str">
        <f>IF(CE$3="","",IF(CE$5="Réseau Résistif CMS",VLOOKUP(CE$5,Constante!$I$3:$AG$275,HLOOKUP($B$23,Constante!$I$3:$AG$4,2,FALSE),FALSE)*SQRT('Calcul '!CE$11),IF(CE$4="Connecteurs",CE$69*CE$72*POWER(CE$21,0.5)*IF(IF('Saisie des composants'!CF179="",CE$22,'Saisie des composants'!CF179)&lt;1,0.2,0.2*POWER(IF('Saisie des composants'!CF179="",CE$22,'Saisie des composants'!CF179),0.25)),IF(CE$4="Circuit imprimé",0.0005*POWER(CE$19,0.5)*(CE$20/2)*CE$70*CE$73*IF('Saisie Profil'!$G17&lt;110,1,EXP(0.2*('Saisie Profil'!$G17-110))),IF(CE$4="Optocoupleurs",VLOOKUP(CE$6,Constante!$I$3:$AG$275,HLOOKUP($B$23,Constante!$I$3:$AG$4,2,FALSE),FALSE),VLOOKUP(CE$5,Constante!$I$3:$AG$275,HLOOKUP($B$23,Constante!$I$3:$AG$4,2,FALSE),FALSE))))))</f>
        <v/>
      </c>
      <c r="CF33" s="5" t="str">
        <f>IF(CF$3="","",IF(CF$5="Réseau Résistif CMS",VLOOKUP(CF$5,Constante!$I$3:$AG$275,HLOOKUP($B$23,Constante!$I$3:$AG$4,2,FALSE),FALSE)*SQRT('Calcul '!CF$11),IF(CF$4="Connecteurs",CF$69*CF$72*POWER(CF$21,0.5)*IF(IF('Saisie des composants'!CG179="",CF$22,'Saisie des composants'!CG179)&lt;1,0.2,0.2*POWER(IF('Saisie des composants'!CG179="",CF$22,'Saisie des composants'!CG179),0.25)),IF(CF$4="Circuit imprimé",0.0005*POWER(CF$19,0.5)*(CF$20/2)*CF$70*CF$73*IF('Saisie Profil'!$G17&lt;110,1,EXP(0.2*('Saisie Profil'!$G17-110))),IF(CF$4="Optocoupleurs",VLOOKUP(CF$6,Constante!$I$3:$AG$275,HLOOKUP($B$23,Constante!$I$3:$AG$4,2,FALSE),FALSE),VLOOKUP(CF$5,Constante!$I$3:$AG$275,HLOOKUP($B$23,Constante!$I$3:$AG$4,2,FALSE),FALSE))))))</f>
        <v/>
      </c>
      <c r="CG33" s="5" t="str">
        <f>IF(CG$3="","",IF(CG$5="Réseau Résistif CMS",VLOOKUP(CG$5,Constante!$I$3:$AG$275,HLOOKUP($B$23,Constante!$I$3:$AG$4,2,FALSE),FALSE)*SQRT('Calcul '!CG$11),IF(CG$4="Connecteurs",CG$69*CG$72*POWER(CG$21,0.5)*IF(IF('Saisie des composants'!CH179="",CG$22,'Saisie des composants'!CH179)&lt;1,0.2,0.2*POWER(IF('Saisie des composants'!CH179="",CG$22,'Saisie des composants'!CH179),0.25)),IF(CG$4="Circuit imprimé",0.0005*POWER(CG$19,0.5)*(CG$20/2)*CG$70*CG$73*IF('Saisie Profil'!$G17&lt;110,1,EXP(0.2*('Saisie Profil'!$G17-110))),IF(CG$4="Optocoupleurs",VLOOKUP(CG$6,Constante!$I$3:$AG$275,HLOOKUP($B$23,Constante!$I$3:$AG$4,2,FALSE),FALSE),VLOOKUP(CG$5,Constante!$I$3:$AG$275,HLOOKUP($B$23,Constante!$I$3:$AG$4,2,FALSE),FALSE))))))</f>
        <v/>
      </c>
      <c r="CH33" s="5" t="str">
        <f>IF(CH$3="","",IF(CH$5="Réseau Résistif CMS",VLOOKUP(CH$5,Constante!$I$3:$AG$275,HLOOKUP($B$23,Constante!$I$3:$AG$4,2,FALSE),FALSE)*SQRT('Calcul '!CH$11),IF(CH$4="Connecteurs",CH$69*CH$72*POWER(CH$21,0.5)*IF(IF('Saisie des composants'!CI179="",CH$22,'Saisie des composants'!CI179)&lt;1,0.2,0.2*POWER(IF('Saisie des composants'!CI179="",CH$22,'Saisie des composants'!CI179),0.25)),IF(CH$4="Circuit imprimé",0.0005*POWER(CH$19,0.5)*(CH$20/2)*CH$70*CH$73*IF('Saisie Profil'!$G17&lt;110,1,EXP(0.2*('Saisie Profil'!$G17-110))),IF(CH$4="Optocoupleurs",VLOOKUP(CH$6,Constante!$I$3:$AG$275,HLOOKUP($B$23,Constante!$I$3:$AG$4,2,FALSE),FALSE),VLOOKUP(CH$5,Constante!$I$3:$AG$275,HLOOKUP($B$23,Constante!$I$3:$AG$4,2,FALSE),FALSE))))))</f>
        <v/>
      </c>
      <c r="CI33" s="5" t="str">
        <f>IF(CI$3="","",IF(CI$5="Réseau Résistif CMS",VLOOKUP(CI$5,Constante!$I$3:$AG$275,HLOOKUP($B$23,Constante!$I$3:$AG$4,2,FALSE),FALSE)*SQRT('Calcul '!CI$11),IF(CI$4="Connecteurs",CI$69*CI$72*POWER(CI$21,0.5)*IF(IF('Saisie des composants'!CJ179="",CI$22,'Saisie des composants'!CJ179)&lt;1,0.2,0.2*POWER(IF('Saisie des composants'!CJ179="",CI$22,'Saisie des composants'!CJ179),0.25)),IF(CI$4="Circuit imprimé",0.0005*POWER(CI$19,0.5)*(CI$20/2)*CI$70*CI$73*IF('Saisie Profil'!$G17&lt;110,1,EXP(0.2*('Saisie Profil'!$G17-110))),IF(CI$4="Optocoupleurs",VLOOKUP(CI$6,Constante!$I$3:$AG$275,HLOOKUP($B$23,Constante!$I$3:$AG$4,2,FALSE),FALSE),VLOOKUP(CI$5,Constante!$I$3:$AG$275,HLOOKUP($B$23,Constante!$I$3:$AG$4,2,FALSE),FALSE))))))</f>
        <v/>
      </c>
      <c r="CJ33" s="5" t="str">
        <f>IF(CJ$3="","",IF(CJ$5="Réseau Résistif CMS",VLOOKUP(CJ$5,Constante!$I$3:$AG$275,HLOOKUP($B$23,Constante!$I$3:$AG$4,2,FALSE),FALSE)*SQRT('Calcul '!CJ$11),IF(CJ$4="Connecteurs",CJ$69*CJ$72*POWER(CJ$21,0.5)*IF(IF('Saisie des composants'!CK179="",CJ$22,'Saisie des composants'!CK179)&lt;1,0.2,0.2*POWER(IF('Saisie des composants'!CK179="",CJ$22,'Saisie des composants'!CK179),0.25)),IF(CJ$4="Circuit imprimé",0.0005*POWER(CJ$19,0.5)*(CJ$20/2)*CJ$70*CJ$73*IF('Saisie Profil'!$G17&lt;110,1,EXP(0.2*('Saisie Profil'!$G17-110))),IF(CJ$4="Optocoupleurs",VLOOKUP(CJ$6,Constante!$I$3:$AG$275,HLOOKUP($B$23,Constante!$I$3:$AG$4,2,FALSE),FALSE),VLOOKUP(CJ$5,Constante!$I$3:$AG$275,HLOOKUP($B$23,Constante!$I$3:$AG$4,2,FALSE),FALSE))))))</f>
        <v/>
      </c>
      <c r="CK33" s="5" t="str">
        <f>IF(CK$3="","",IF(CK$5="Réseau Résistif CMS",VLOOKUP(CK$5,Constante!$I$3:$AG$275,HLOOKUP($B$23,Constante!$I$3:$AG$4,2,FALSE),FALSE)*SQRT('Calcul '!CK$11),IF(CK$4="Connecteurs",CK$69*CK$72*POWER(CK$21,0.5)*IF(IF('Saisie des composants'!CL179="",CK$22,'Saisie des composants'!CL179)&lt;1,0.2,0.2*POWER(IF('Saisie des composants'!CL179="",CK$22,'Saisie des composants'!CL179),0.25)),IF(CK$4="Circuit imprimé",0.0005*POWER(CK$19,0.5)*(CK$20/2)*CK$70*CK$73*IF('Saisie Profil'!$G17&lt;110,1,EXP(0.2*('Saisie Profil'!$G17-110))),IF(CK$4="Optocoupleurs",VLOOKUP(CK$6,Constante!$I$3:$AG$275,HLOOKUP($B$23,Constante!$I$3:$AG$4,2,FALSE),FALSE),VLOOKUP(CK$5,Constante!$I$3:$AG$275,HLOOKUP($B$23,Constante!$I$3:$AG$4,2,FALSE),FALSE))))))</f>
        <v/>
      </c>
      <c r="CL33" s="5" t="str">
        <f>IF(CL$3="","",IF(CL$5="Réseau Résistif CMS",VLOOKUP(CL$5,Constante!$I$3:$AG$275,HLOOKUP($B$23,Constante!$I$3:$AG$4,2,FALSE),FALSE)*SQRT('Calcul '!CL$11),IF(CL$4="Connecteurs",CL$69*CL$72*POWER(CL$21,0.5)*IF(IF('Saisie des composants'!CM179="",CL$22,'Saisie des composants'!CM179)&lt;1,0.2,0.2*POWER(IF('Saisie des composants'!CM179="",CL$22,'Saisie des composants'!CM179),0.25)),IF(CL$4="Circuit imprimé",0.0005*POWER(CL$19,0.5)*(CL$20/2)*CL$70*CL$73*IF('Saisie Profil'!$G17&lt;110,1,EXP(0.2*('Saisie Profil'!$G17-110))),IF(CL$4="Optocoupleurs",VLOOKUP(CL$6,Constante!$I$3:$AG$275,HLOOKUP($B$23,Constante!$I$3:$AG$4,2,FALSE),FALSE),VLOOKUP(CL$5,Constante!$I$3:$AG$275,HLOOKUP($B$23,Constante!$I$3:$AG$4,2,FALSE),FALSE))))))</f>
        <v/>
      </c>
      <c r="CM33" s="5" t="str">
        <f>IF(CM$3="","",IF(CM$5="Réseau Résistif CMS",VLOOKUP(CM$5,Constante!$I$3:$AG$275,HLOOKUP($B$23,Constante!$I$3:$AG$4,2,FALSE),FALSE)*SQRT('Calcul '!CM$11),IF(CM$4="Connecteurs",CM$69*CM$72*POWER(CM$21,0.5)*IF(IF('Saisie des composants'!CN179="",CM$22,'Saisie des composants'!CN179)&lt;1,0.2,0.2*POWER(IF('Saisie des composants'!CN179="",CM$22,'Saisie des composants'!CN179),0.25)),IF(CM$4="Circuit imprimé",0.0005*POWER(CM$19,0.5)*(CM$20/2)*CM$70*CM$73*IF('Saisie Profil'!$G17&lt;110,1,EXP(0.2*('Saisie Profil'!$G17-110))),IF(CM$4="Optocoupleurs",VLOOKUP(CM$6,Constante!$I$3:$AG$275,HLOOKUP($B$23,Constante!$I$3:$AG$4,2,FALSE),FALSE),VLOOKUP(CM$5,Constante!$I$3:$AG$275,HLOOKUP($B$23,Constante!$I$3:$AG$4,2,FALSE),FALSE))))))</f>
        <v/>
      </c>
      <c r="CN33" s="5" t="str">
        <f>IF(CN$3="","",IF(CN$5="Réseau Résistif CMS",VLOOKUP(CN$5,Constante!$I$3:$AG$275,HLOOKUP($B$23,Constante!$I$3:$AG$4,2,FALSE),FALSE)*SQRT('Calcul '!CN$11),IF(CN$4="Connecteurs",CN$69*CN$72*POWER(CN$21,0.5)*IF(IF('Saisie des composants'!CO179="",CN$22,'Saisie des composants'!CO179)&lt;1,0.2,0.2*POWER(IF('Saisie des composants'!CO179="",CN$22,'Saisie des composants'!CO179),0.25)),IF(CN$4="Circuit imprimé",0.0005*POWER(CN$19,0.5)*(CN$20/2)*CN$70*CN$73*IF('Saisie Profil'!$G17&lt;110,1,EXP(0.2*('Saisie Profil'!$G17-110))),IF(CN$4="Optocoupleurs",VLOOKUP(CN$6,Constante!$I$3:$AG$275,HLOOKUP($B$23,Constante!$I$3:$AG$4,2,FALSE),FALSE),VLOOKUP(CN$5,Constante!$I$3:$AG$275,HLOOKUP($B$23,Constante!$I$3:$AG$4,2,FALSE),FALSE))))))</f>
        <v/>
      </c>
      <c r="CO33" s="5" t="str">
        <f>IF(CO$3="","",IF(CO$5="Réseau Résistif CMS",VLOOKUP(CO$5,Constante!$I$3:$AG$275,HLOOKUP($B$23,Constante!$I$3:$AG$4,2,FALSE),FALSE)*SQRT('Calcul '!CO$11),IF(CO$4="Connecteurs",CO$69*CO$72*POWER(CO$21,0.5)*IF(IF('Saisie des composants'!CP179="",CO$22,'Saisie des composants'!CP179)&lt;1,0.2,0.2*POWER(IF('Saisie des composants'!CP179="",CO$22,'Saisie des composants'!CP179),0.25)),IF(CO$4="Circuit imprimé",0.0005*POWER(CO$19,0.5)*(CO$20/2)*CO$70*CO$73*IF('Saisie Profil'!$G17&lt;110,1,EXP(0.2*('Saisie Profil'!$G17-110))),IF(CO$4="Optocoupleurs",VLOOKUP(CO$6,Constante!$I$3:$AG$275,HLOOKUP($B$23,Constante!$I$3:$AG$4,2,FALSE),FALSE),VLOOKUP(CO$5,Constante!$I$3:$AG$275,HLOOKUP($B$23,Constante!$I$3:$AG$4,2,FALSE),FALSE))))))</f>
        <v/>
      </c>
      <c r="CP33" s="5" t="str">
        <f>IF(CP$3="","",IF(CP$5="Réseau Résistif CMS",VLOOKUP(CP$5,Constante!$I$3:$AG$275,HLOOKUP($B$23,Constante!$I$3:$AG$4,2,FALSE),FALSE)*SQRT('Calcul '!CP$11),IF(CP$4="Connecteurs",CP$69*CP$72*POWER(CP$21,0.5)*IF(IF('Saisie des composants'!CQ179="",CP$22,'Saisie des composants'!CQ179)&lt;1,0.2,0.2*POWER(IF('Saisie des composants'!CQ179="",CP$22,'Saisie des composants'!CQ179),0.25)),IF(CP$4="Circuit imprimé",0.0005*POWER(CP$19,0.5)*(CP$20/2)*CP$70*CP$73*IF('Saisie Profil'!$G17&lt;110,1,EXP(0.2*('Saisie Profil'!$G17-110))),IF(CP$4="Optocoupleurs",VLOOKUP(CP$6,Constante!$I$3:$AG$275,HLOOKUP($B$23,Constante!$I$3:$AG$4,2,FALSE),FALSE),VLOOKUP(CP$5,Constante!$I$3:$AG$275,HLOOKUP($B$23,Constante!$I$3:$AG$4,2,FALSE),FALSE))))))</f>
        <v/>
      </c>
      <c r="CQ33" s="5" t="str">
        <f>IF(CQ$3="","",IF(CQ$5="Réseau Résistif CMS",VLOOKUP(CQ$5,Constante!$I$3:$AG$275,HLOOKUP($B$23,Constante!$I$3:$AG$4,2,FALSE),FALSE)*SQRT('Calcul '!CQ$11),IF(CQ$4="Connecteurs",CQ$69*CQ$72*POWER(CQ$21,0.5)*IF(IF('Saisie des composants'!CR179="",CQ$22,'Saisie des composants'!CR179)&lt;1,0.2,0.2*POWER(IF('Saisie des composants'!CR179="",CQ$22,'Saisie des composants'!CR179),0.25)),IF(CQ$4="Circuit imprimé",0.0005*POWER(CQ$19,0.5)*(CQ$20/2)*CQ$70*CQ$73*IF('Saisie Profil'!$G17&lt;110,1,EXP(0.2*('Saisie Profil'!$G17-110))),IF(CQ$4="Optocoupleurs",VLOOKUP(CQ$6,Constante!$I$3:$AG$275,HLOOKUP($B$23,Constante!$I$3:$AG$4,2,FALSE),FALSE),VLOOKUP(CQ$5,Constante!$I$3:$AG$275,HLOOKUP($B$23,Constante!$I$3:$AG$4,2,FALSE),FALSE))))))</f>
        <v/>
      </c>
      <c r="CR33" s="5" t="str">
        <f>IF(CR$3="","",IF(CR$5="Réseau Résistif CMS",VLOOKUP(CR$5,Constante!$I$3:$AG$275,HLOOKUP($B$23,Constante!$I$3:$AG$4,2,FALSE),FALSE)*SQRT('Calcul '!CR$11),IF(CR$4="Connecteurs",CR$69*CR$72*POWER(CR$21,0.5)*IF(IF('Saisie des composants'!CS179="",CR$22,'Saisie des composants'!CS179)&lt;1,0.2,0.2*POWER(IF('Saisie des composants'!CS179="",CR$22,'Saisie des composants'!CS179),0.25)),IF(CR$4="Circuit imprimé",0.0005*POWER(CR$19,0.5)*(CR$20/2)*CR$70*CR$73*IF('Saisie Profil'!$G17&lt;110,1,EXP(0.2*('Saisie Profil'!$G17-110))),IF(CR$4="Optocoupleurs",VLOOKUP(CR$6,Constante!$I$3:$AG$275,HLOOKUP($B$23,Constante!$I$3:$AG$4,2,FALSE),FALSE),VLOOKUP(CR$5,Constante!$I$3:$AG$275,HLOOKUP($B$23,Constante!$I$3:$AG$4,2,FALSE),FALSE))))))</f>
        <v/>
      </c>
      <c r="CS33" s="5" t="str">
        <f>IF(CS$3="","",IF(CS$5="Réseau Résistif CMS",VLOOKUP(CS$5,Constante!$I$3:$AG$275,HLOOKUP($B$23,Constante!$I$3:$AG$4,2,FALSE),FALSE)*SQRT('Calcul '!CS$11),IF(CS$4="Connecteurs",CS$69*CS$72*POWER(CS$21,0.5)*IF(IF('Saisie des composants'!CT179="",CS$22,'Saisie des composants'!CT179)&lt;1,0.2,0.2*POWER(IF('Saisie des composants'!CT179="",CS$22,'Saisie des composants'!CT179),0.25)),IF(CS$4="Circuit imprimé",0.0005*POWER(CS$19,0.5)*(CS$20/2)*CS$70*CS$73*IF('Saisie Profil'!$G17&lt;110,1,EXP(0.2*('Saisie Profil'!$G17-110))),IF(CS$4="Optocoupleurs",VLOOKUP(CS$6,Constante!$I$3:$AG$275,HLOOKUP($B$23,Constante!$I$3:$AG$4,2,FALSE),FALSE),VLOOKUP(CS$5,Constante!$I$3:$AG$275,HLOOKUP($B$23,Constante!$I$3:$AG$4,2,FALSE),FALSE))))))</f>
        <v/>
      </c>
      <c r="CT33" s="5" t="str">
        <f>IF(CT$3="","",IF(CT$5="Réseau Résistif CMS",VLOOKUP(CT$5,Constante!$I$3:$AG$275,HLOOKUP($B$23,Constante!$I$3:$AG$4,2,FALSE),FALSE)*SQRT('Calcul '!CT$11),IF(CT$4="Connecteurs",CT$69*CT$72*POWER(CT$21,0.5)*IF(IF('Saisie des composants'!CU179="",CT$22,'Saisie des composants'!CU179)&lt;1,0.2,0.2*POWER(IF('Saisie des composants'!CU179="",CT$22,'Saisie des composants'!CU179),0.25)),IF(CT$4="Circuit imprimé",0.0005*POWER(CT$19,0.5)*(CT$20/2)*CT$70*CT$73*IF('Saisie Profil'!$G17&lt;110,1,EXP(0.2*('Saisie Profil'!$G17-110))),IF(CT$4="Optocoupleurs",VLOOKUP(CT$6,Constante!$I$3:$AG$275,HLOOKUP($B$23,Constante!$I$3:$AG$4,2,FALSE),FALSE),VLOOKUP(CT$5,Constante!$I$3:$AG$275,HLOOKUP($B$23,Constante!$I$3:$AG$4,2,FALSE),FALSE))))))</f>
        <v/>
      </c>
      <c r="CU33" s="5" t="str">
        <f>IF(CU$3="","",IF(CU$5="Réseau Résistif CMS",VLOOKUP(CU$5,Constante!$I$3:$AG$275,HLOOKUP($B$23,Constante!$I$3:$AG$4,2,FALSE),FALSE)*SQRT('Calcul '!CU$11),IF(CU$4="Connecteurs",CU$69*CU$72*POWER(CU$21,0.5)*IF(IF('Saisie des composants'!CV179="",CU$22,'Saisie des composants'!CV179)&lt;1,0.2,0.2*POWER(IF('Saisie des composants'!CV179="",CU$22,'Saisie des composants'!CV179),0.25)),IF(CU$4="Circuit imprimé",0.0005*POWER(CU$19,0.5)*(CU$20/2)*CU$70*CU$73*IF('Saisie Profil'!$G17&lt;110,1,EXP(0.2*('Saisie Profil'!$G17-110))),IF(CU$4="Optocoupleurs",VLOOKUP(CU$6,Constante!$I$3:$AG$275,HLOOKUP($B$23,Constante!$I$3:$AG$4,2,FALSE),FALSE),VLOOKUP(CU$5,Constante!$I$3:$AG$275,HLOOKUP($B$23,Constante!$I$3:$AG$4,2,FALSE),FALSE))))))</f>
        <v/>
      </c>
      <c r="CV33" s="5" t="str">
        <f>IF(CV$3="","",IF(CV$5="Réseau Résistif CMS",VLOOKUP(CV$5,Constante!$I$3:$AG$275,HLOOKUP($B$23,Constante!$I$3:$AG$4,2,FALSE),FALSE)*SQRT('Calcul '!CV$11),IF(CV$4="Connecteurs",CV$69*CV$72*POWER(CV$21,0.5)*IF(IF('Saisie des composants'!CW179="",CV$22,'Saisie des composants'!CW179)&lt;1,0.2,0.2*POWER(IF('Saisie des composants'!CW179="",CV$22,'Saisie des composants'!CW179),0.25)),IF(CV$4="Circuit imprimé",0.0005*POWER(CV$19,0.5)*(CV$20/2)*CV$70*CV$73*IF('Saisie Profil'!$G17&lt;110,1,EXP(0.2*('Saisie Profil'!$G17-110))),IF(CV$4="Optocoupleurs",VLOOKUP(CV$6,Constante!$I$3:$AG$275,HLOOKUP($B$23,Constante!$I$3:$AG$4,2,FALSE),FALSE),VLOOKUP(CV$5,Constante!$I$3:$AG$275,HLOOKUP($B$23,Constante!$I$3:$AG$4,2,FALSE),FALSE))))))</f>
        <v/>
      </c>
      <c r="CW33" s="5" t="str">
        <f>IF(CW$3="","",IF(CW$5="Réseau Résistif CMS",VLOOKUP(CW$5,Constante!$I$3:$AG$275,HLOOKUP($B$23,Constante!$I$3:$AG$4,2,FALSE),FALSE)*SQRT('Calcul '!CW$11),IF(CW$4="Connecteurs",CW$69*CW$72*POWER(CW$21,0.5)*IF(IF('Saisie des composants'!CX179="",CW$22,'Saisie des composants'!CX179)&lt;1,0.2,0.2*POWER(IF('Saisie des composants'!CX179="",CW$22,'Saisie des composants'!CX179),0.25)),IF(CW$4="Circuit imprimé",0.0005*POWER(CW$19,0.5)*(CW$20/2)*CW$70*CW$73*IF('Saisie Profil'!$G17&lt;110,1,EXP(0.2*('Saisie Profil'!$G17-110))),IF(CW$4="Optocoupleurs",VLOOKUP(CW$6,Constante!$I$3:$AG$275,HLOOKUP($B$23,Constante!$I$3:$AG$4,2,FALSE),FALSE),VLOOKUP(CW$5,Constante!$I$3:$AG$275,HLOOKUP($B$23,Constante!$I$3:$AG$4,2,FALSE),FALSE))))))</f>
        <v/>
      </c>
      <c r="CX33" s="5" t="str">
        <f>IF(CX$3="","",IF(CX$5="Réseau Résistif CMS",VLOOKUP(CX$5,Constante!$I$3:$AG$275,HLOOKUP($B$23,Constante!$I$3:$AG$4,2,FALSE),FALSE)*SQRT('Calcul '!CX$11),IF(CX$4="Connecteurs",CX$69*CX$72*POWER(CX$21,0.5)*IF(IF('Saisie des composants'!CY179="",CX$22,'Saisie des composants'!CY179)&lt;1,0.2,0.2*POWER(IF('Saisie des composants'!CY179="",CX$22,'Saisie des composants'!CY179),0.25)),IF(CX$4="Circuit imprimé",0.0005*POWER(CX$19,0.5)*(CX$20/2)*CX$70*CX$73*IF('Saisie Profil'!$G17&lt;110,1,EXP(0.2*('Saisie Profil'!$G17-110))),IF(CX$4="Optocoupleurs",VLOOKUP(CX$6,Constante!$I$3:$AG$275,HLOOKUP($B$23,Constante!$I$3:$AG$4,2,FALSE),FALSE),VLOOKUP(CX$5,Constante!$I$3:$AG$275,HLOOKUP($B$23,Constante!$I$3:$AG$4,2,FALSE),FALSE))))))</f>
        <v/>
      </c>
      <c r="CY33" s="5" t="str">
        <f>IF(CY$3="","",IF(CY$5="Réseau Résistif CMS",VLOOKUP(CY$5,Constante!$I$3:$AG$275,HLOOKUP($B$23,Constante!$I$3:$AG$4,2,FALSE),FALSE)*SQRT('Calcul '!CY$11),IF(CY$4="Connecteurs",CY$69*CY$72*POWER(CY$21,0.5)*IF(IF('Saisie des composants'!CZ179="",CY$22,'Saisie des composants'!CZ179)&lt;1,0.2,0.2*POWER(IF('Saisie des composants'!CZ179="",CY$22,'Saisie des composants'!CZ179),0.25)),IF(CY$4="Circuit imprimé",0.0005*POWER(CY$19,0.5)*(CY$20/2)*CY$70*CY$73*IF('Saisie Profil'!$G17&lt;110,1,EXP(0.2*('Saisie Profil'!$G17-110))),IF(CY$4="Optocoupleurs",VLOOKUP(CY$6,Constante!$I$3:$AG$275,HLOOKUP($B$23,Constante!$I$3:$AG$4,2,FALSE),FALSE),VLOOKUP(CY$5,Constante!$I$3:$AG$275,HLOOKUP($B$23,Constante!$I$3:$AG$4,2,FALSE),FALSE))))))</f>
        <v/>
      </c>
      <c r="CZ33" s="5" t="str">
        <f>IF(CZ$3="","",IF(CZ$5="Réseau Résistif CMS",VLOOKUP(CZ$5,Constante!$I$3:$AG$275,HLOOKUP($B$23,Constante!$I$3:$AG$4,2,FALSE),FALSE)*SQRT('Calcul '!CZ$11),IF(CZ$4="Connecteurs",CZ$69*CZ$72*POWER(CZ$21,0.5)*IF(IF('Saisie des composants'!DA179="",CZ$22,'Saisie des composants'!DA179)&lt;1,0.2,0.2*POWER(IF('Saisie des composants'!DA179="",CZ$22,'Saisie des composants'!DA179),0.25)),IF(CZ$4="Circuit imprimé",0.0005*POWER(CZ$19,0.5)*(CZ$20/2)*CZ$70*CZ$73*IF('Saisie Profil'!$G17&lt;110,1,EXP(0.2*('Saisie Profil'!$G17-110))),IF(CZ$4="Optocoupleurs",VLOOKUP(CZ$6,Constante!$I$3:$AG$275,HLOOKUP($B$23,Constante!$I$3:$AG$4,2,FALSE),FALSE),VLOOKUP(CZ$5,Constante!$I$3:$AG$275,HLOOKUP($B$23,Constante!$I$3:$AG$4,2,FALSE),FALSE))))))</f>
        <v/>
      </c>
      <c r="DA33" s="5" t="str">
        <f>IF(DA$3="","",IF(DA$5="Réseau Résistif CMS",VLOOKUP(DA$5,Constante!$I$3:$AG$275,HLOOKUP($B$23,Constante!$I$3:$AG$4,2,FALSE),FALSE)*SQRT('Calcul '!DA$11),IF(DA$4="Connecteurs",DA$69*DA$72*POWER(DA$21,0.5)*IF(IF('Saisie des composants'!DB179="",DA$22,'Saisie des composants'!DB179)&lt;1,0.2,0.2*POWER(IF('Saisie des composants'!DB179="",DA$22,'Saisie des composants'!DB179),0.25)),IF(DA$4="Circuit imprimé",0.0005*POWER(DA$19,0.5)*(DA$20/2)*DA$70*DA$73*IF('Saisie Profil'!$G17&lt;110,1,EXP(0.2*('Saisie Profil'!$G17-110))),IF(DA$4="Optocoupleurs",VLOOKUP(DA$6,Constante!$I$3:$AG$275,HLOOKUP($B$23,Constante!$I$3:$AG$4,2,FALSE),FALSE),VLOOKUP(DA$5,Constante!$I$3:$AG$275,HLOOKUP($B$23,Constante!$I$3:$AG$4,2,FALSE),FALSE))))))</f>
        <v/>
      </c>
      <c r="DB33" s="5" t="str">
        <f>IF(DB$3="","",IF(DB$5="Réseau Résistif CMS",VLOOKUP(DB$5,Constante!$I$3:$AG$275,HLOOKUP($B$23,Constante!$I$3:$AG$4,2,FALSE),FALSE)*SQRT('Calcul '!DB$11),IF(DB$4="Connecteurs",DB$69*DB$72*POWER(DB$21,0.5)*IF(IF('Saisie des composants'!DC179="",DB$22,'Saisie des composants'!DC179)&lt;1,0.2,0.2*POWER(IF('Saisie des composants'!DC179="",DB$22,'Saisie des composants'!DC179),0.25)),IF(DB$4="Circuit imprimé",0.0005*POWER(DB$19,0.5)*(DB$20/2)*DB$70*DB$73*IF('Saisie Profil'!$G17&lt;110,1,EXP(0.2*('Saisie Profil'!$G17-110))),IF(DB$4="Optocoupleurs",VLOOKUP(DB$6,Constante!$I$3:$AG$275,HLOOKUP($B$23,Constante!$I$3:$AG$4,2,FALSE),FALSE),VLOOKUP(DB$5,Constante!$I$3:$AG$275,HLOOKUP($B$23,Constante!$I$3:$AG$4,2,FALSE),FALSE))))))</f>
        <v/>
      </c>
      <c r="DC33" s="5" t="str">
        <f>IF(DC$3="","",IF(DC$5="Réseau Résistif CMS",VLOOKUP(DC$5,Constante!$I$3:$AG$275,HLOOKUP($B$23,Constante!$I$3:$AG$4,2,FALSE),FALSE)*SQRT('Calcul '!DC$11),IF(DC$4="Connecteurs",DC$69*DC$72*POWER(DC$21,0.5)*IF(IF('Saisie des composants'!DD179="",DC$22,'Saisie des composants'!DD179)&lt;1,0.2,0.2*POWER(IF('Saisie des composants'!DD179="",DC$22,'Saisie des composants'!DD179),0.25)),IF(DC$4="Circuit imprimé",0.0005*POWER(DC$19,0.5)*(DC$20/2)*DC$70*DC$73*IF('Saisie Profil'!$G17&lt;110,1,EXP(0.2*('Saisie Profil'!$G17-110))),IF(DC$4="Optocoupleurs",VLOOKUP(DC$6,Constante!$I$3:$AG$275,HLOOKUP($B$23,Constante!$I$3:$AG$4,2,FALSE),FALSE),VLOOKUP(DC$5,Constante!$I$3:$AG$275,HLOOKUP($B$23,Constante!$I$3:$AG$4,2,FALSE),FALSE))))))</f>
        <v/>
      </c>
      <c r="DD33" s="5" t="str">
        <f>IF(DD$3="","",IF(DD$5="Réseau Résistif CMS",VLOOKUP(DD$5,Constante!$I$3:$AG$275,HLOOKUP($B$23,Constante!$I$3:$AG$4,2,FALSE),FALSE)*SQRT('Calcul '!DD$11),IF(DD$4="Connecteurs",DD$69*DD$72*POWER(DD$21,0.5)*IF(IF('Saisie des composants'!DE179="",DD$22,'Saisie des composants'!DE179)&lt;1,0.2,0.2*POWER(IF('Saisie des composants'!DE179="",DD$22,'Saisie des composants'!DE179),0.25)),IF(DD$4="Circuit imprimé",0.0005*POWER(DD$19,0.5)*(DD$20/2)*DD$70*DD$73*IF('Saisie Profil'!$G17&lt;110,1,EXP(0.2*('Saisie Profil'!$G17-110))),IF(DD$4="Optocoupleurs",VLOOKUP(DD$6,Constante!$I$3:$AG$275,HLOOKUP($B$23,Constante!$I$3:$AG$4,2,FALSE),FALSE),VLOOKUP(DD$5,Constante!$I$3:$AG$275,HLOOKUP($B$23,Constante!$I$3:$AG$4,2,FALSE),FALSE))))))</f>
        <v/>
      </c>
      <c r="DE33" s="5" t="str">
        <f>IF(DE$3="","",IF(DE$5="Réseau Résistif CMS",VLOOKUP(DE$5,Constante!$I$3:$AG$275,HLOOKUP($B$23,Constante!$I$3:$AG$4,2,FALSE),FALSE)*SQRT('Calcul '!DE$11),IF(DE$4="Connecteurs",DE$69*DE$72*POWER(DE$21,0.5)*IF(IF('Saisie des composants'!DF179="",DE$22,'Saisie des composants'!DF179)&lt;1,0.2,0.2*POWER(IF('Saisie des composants'!DF179="",DE$22,'Saisie des composants'!DF179),0.25)),IF(DE$4="Circuit imprimé",0.0005*POWER(DE$19,0.5)*(DE$20/2)*DE$70*DE$73*IF('Saisie Profil'!$G17&lt;110,1,EXP(0.2*('Saisie Profil'!$G17-110))),IF(DE$4="Optocoupleurs",VLOOKUP(DE$6,Constante!$I$3:$AG$275,HLOOKUP($B$23,Constante!$I$3:$AG$4,2,FALSE),FALSE),VLOOKUP(DE$5,Constante!$I$3:$AG$275,HLOOKUP($B$23,Constante!$I$3:$AG$4,2,FALSE),FALSE))))))</f>
        <v/>
      </c>
      <c r="DF33" s="5" t="str">
        <f>IF(DF$3="","",IF(DF$5="Réseau Résistif CMS",VLOOKUP(DF$5,Constante!$I$3:$AG$275,HLOOKUP($B$23,Constante!$I$3:$AG$4,2,FALSE),FALSE)*SQRT('Calcul '!DF$11),IF(DF$4="Connecteurs",DF$69*DF$72*POWER(DF$21,0.5)*IF(IF('Saisie des composants'!DG179="",DF$22,'Saisie des composants'!DG179)&lt;1,0.2,0.2*POWER(IF('Saisie des composants'!DG179="",DF$22,'Saisie des composants'!DG179),0.25)),IF(DF$4="Circuit imprimé",0.0005*POWER(DF$19,0.5)*(DF$20/2)*DF$70*DF$73*IF('Saisie Profil'!$G17&lt;110,1,EXP(0.2*('Saisie Profil'!$G17-110))),IF(DF$4="Optocoupleurs",VLOOKUP(DF$6,Constante!$I$3:$AG$275,HLOOKUP($B$23,Constante!$I$3:$AG$4,2,FALSE),FALSE),VLOOKUP(DF$5,Constante!$I$3:$AG$275,HLOOKUP($B$23,Constante!$I$3:$AG$4,2,FALSE),FALSE))))))</f>
        <v/>
      </c>
      <c r="DG33" s="5" t="str">
        <f>IF(DG$3="","",IF(DG$5="Réseau Résistif CMS",VLOOKUP(DG$5,Constante!$I$3:$AG$275,HLOOKUP($B$23,Constante!$I$3:$AG$4,2,FALSE),FALSE)*SQRT('Calcul '!DG$11),IF(DG$4="Connecteurs",DG$69*DG$72*POWER(DG$21,0.5)*IF(IF('Saisie des composants'!DH179="",DG$22,'Saisie des composants'!DH179)&lt;1,0.2,0.2*POWER(IF('Saisie des composants'!DH179="",DG$22,'Saisie des composants'!DH179),0.25)),IF(DG$4="Circuit imprimé",0.0005*POWER(DG$19,0.5)*(DG$20/2)*DG$70*DG$73*IF('Saisie Profil'!$G17&lt;110,1,EXP(0.2*('Saisie Profil'!$G17-110))),IF(DG$4="Optocoupleurs",VLOOKUP(DG$6,Constante!$I$3:$AG$275,HLOOKUP($B$23,Constante!$I$3:$AG$4,2,FALSE),FALSE),VLOOKUP(DG$5,Constante!$I$3:$AG$275,HLOOKUP($B$23,Constante!$I$3:$AG$4,2,FALSE),FALSE))))))</f>
        <v/>
      </c>
      <c r="DH33" s="5" t="str">
        <f>IF(DH$3="","",IF(DH$5="Réseau Résistif CMS",VLOOKUP(DH$5,Constante!$I$3:$AG$275,HLOOKUP($B$23,Constante!$I$3:$AG$4,2,FALSE),FALSE)*SQRT('Calcul '!DH$11),IF(DH$4="Connecteurs",DH$69*DH$72*POWER(DH$21,0.5)*IF(IF('Saisie des composants'!DI179="",DH$22,'Saisie des composants'!DI179)&lt;1,0.2,0.2*POWER(IF('Saisie des composants'!DI179="",DH$22,'Saisie des composants'!DI179),0.25)),IF(DH$4="Circuit imprimé",0.0005*POWER(DH$19,0.5)*(DH$20/2)*DH$70*DH$73*IF('Saisie Profil'!$G17&lt;110,1,EXP(0.2*('Saisie Profil'!$G17-110))),IF(DH$4="Optocoupleurs",VLOOKUP(DH$6,Constante!$I$3:$AG$275,HLOOKUP($B$23,Constante!$I$3:$AG$4,2,FALSE),FALSE),VLOOKUP(DH$5,Constante!$I$3:$AG$275,HLOOKUP($B$23,Constante!$I$3:$AG$4,2,FALSE),FALSE))))))</f>
        <v/>
      </c>
      <c r="DI33" s="5" t="str">
        <f>IF(DI$3="","",IF(DI$5="Réseau Résistif CMS",VLOOKUP(DI$5,Constante!$I$3:$AG$275,HLOOKUP($B$23,Constante!$I$3:$AG$4,2,FALSE),FALSE)*SQRT('Calcul '!DI$11),IF(DI$4="Connecteurs",DI$69*DI$72*POWER(DI$21,0.5)*IF(IF('Saisie des composants'!DJ179="",DI$22,'Saisie des composants'!DJ179)&lt;1,0.2,0.2*POWER(IF('Saisie des composants'!DJ179="",DI$22,'Saisie des composants'!DJ179),0.25)),IF(DI$4="Circuit imprimé",0.0005*POWER(DI$19,0.5)*(DI$20/2)*DI$70*DI$73*IF('Saisie Profil'!$G17&lt;110,1,EXP(0.2*('Saisie Profil'!$G17-110))),IF(DI$4="Optocoupleurs",VLOOKUP(DI$6,Constante!$I$3:$AG$275,HLOOKUP($B$23,Constante!$I$3:$AG$4,2,FALSE),FALSE),VLOOKUP(DI$5,Constante!$I$3:$AG$275,HLOOKUP($B$23,Constante!$I$3:$AG$4,2,FALSE),FALSE))))))</f>
        <v/>
      </c>
      <c r="DJ33" s="5" t="str">
        <f>IF(DJ$3="","",IF(DJ$5="Réseau Résistif CMS",VLOOKUP(DJ$5,Constante!$I$3:$AG$275,HLOOKUP($B$23,Constante!$I$3:$AG$4,2,FALSE),FALSE)*SQRT('Calcul '!DJ$11),IF(DJ$4="Connecteurs",DJ$69*DJ$72*POWER(DJ$21,0.5)*IF(IF('Saisie des composants'!DK179="",DJ$22,'Saisie des composants'!DK179)&lt;1,0.2,0.2*POWER(IF('Saisie des composants'!DK179="",DJ$22,'Saisie des composants'!DK179),0.25)),IF(DJ$4="Circuit imprimé",0.0005*POWER(DJ$19,0.5)*(DJ$20/2)*DJ$70*DJ$73*IF('Saisie Profil'!$G17&lt;110,1,EXP(0.2*('Saisie Profil'!$G17-110))),IF(DJ$4="Optocoupleurs",VLOOKUP(DJ$6,Constante!$I$3:$AG$275,HLOOKUP($B$23,Constante!$I$3:$AG$4,2,FALSE),FALSE),VLOOKUP(DJ$5,Constante!$I$3:$AG$275,HLOOKUP($B$23,Constante!$I$3:$AG$4,2,FALSE),FALSE))))))</f>
        <v/>
      </c>
      <c r="DK33" s="5" t="str">
        <f>IF(DK$3="","",IF(DK$5="Réseau Résistif CMS",VLOOKUP(DK$5,Constante!$I$3:$AG$275,HLOOKUP($B$23,Constante!$I$3:$AG$4,2,FALSE),FALSE)*SQRT('Calcul '!DK$11),IF(DK$4="Connecteurs",DK$69*DK$72*POWER(DK$21,0.5)*IF(IF('Saisie des composants'!DL179="",DK$22,'Saisie des composants'!DL179)&lt;1,0.2,0.2*POWER(IF('Saisie des composants'!DL179="",DK$22,'Saisie des composants'!DL179),0.25)),IF(DK$4="Circuit imprimé",0.0005*POWER(DK$19,0.5)*(DK$20/2)*DK$70*DK$73*IF('Saisie Profil'!$G17&lt;110,1,EXP(0.2*('Saisie Profil'!$G17-110))),IF(DK$4="Optocoupleurs",VLOOKUP(DK$6,Constante!$I$3:$AG$275,HLOOKUP($B$23,Constante!$I$3:$AG$4,2,FALSE),FALSE),VLOOKUP(DK$5,Constante!$I$3:$AG$275,HLOOKUP($B$23,Constante!$I$3:$AG$4,2,FALSE),FALSE))))))</f>
        <v/>
      </c>
      <c r="DL33" s="5" t="str">
        <f>IF(DL$3="","",IF(DL$5="Réseau Résistif CMS",VLOOKUP(DL$5,Constante!$I$3:$AG$275,HLOOKUP($B$23,Constante!$I$3:$AG$4,2,FALSE),FALSE)*SQRT('Calcul '!DL$11),IF(DL$4="Connecteurs",DL$69*DL$72*POWER(DL$21,0.5)*IF(IF('Saisie des composants'!DM179="",DL$22,'Saisie des composants'!DM179)&lt;1,0.2,0.2*POWER(IF('Saisie des composants'!DM179="",DL$22,'Saisie des composants'!DM179),0.25)),IF(DL$4="Circuit imprimé",0.0005*POWER(DL$19,0.5)*(DL$20/2)*DL$70*DL$73*IF('Saisie Profil'!$G17&lt;110,1,EXP(0.2*('Saisie Profil'!$G17-110))),IF(DL$4="Optocoupleurs",VLOOKUP(DL$6,Constante!$I$3:$AG$275,HLOOKUP($B$23,Constante!$I$3:$AG$4,2,FALSE),FALSE),VLOOKUP(DL$5,Constante!$I$3:$AG$275,HLOOKUP($B$23,Constante!$I$3:$AG$4,2,FALSE),FALSE))))))</f>
        <v/>
      </c>
      <c r="DM33" s="5" t="str">
        <f>IF(DM$3="","",IF(DM$5="Réseau Résistif CMS",VLOOKUP(DM$5,Constante!$I$3:$AG$275,HLOOKUP($B$23,Constante!$I$3:$AG$4,2,FALSE),FALSE)*SQRT('Calcul '!DM$11),IF(DM$4="Connecteurs",DM$69*DM$72*POWER(DM$21,0.5)*IF(IF('Saisie des composants'!DN179="",DM$22,'Saisie des composants'!DN179)&lt;1,0.2,0.2*POWER(IF('Saisie des composants'!DN179="",DM$22,'Saisie des composants'!DN179),0.25)),IF(DM$4="Circuit imprimé",0.0005*POWER(DM$19,0.5)*(DM$20/2)*DM$70*DM$73*IF('Saisie Profil'!$G17&lt;110,1,EXP(0.2*('Saisie Profil'!$G17-110))),IF(DM$4="Optocoupleurs",VLOOKUP(DM$6,Constante!$I$3:$AG$275,HLOOKUP($B$23,Constante!$I$3:$AG$4,2,FALSE),FALSE),VLOOKUP(DM$5,Constante!$I$3:$AG$275,HLOOKUP($B$23,Constante!$I$3:$AG$4,2,FALSE),FALSE))))))</f>
        <v/>
      </c>
      <c r="DN33" s="5" t="str">
        <f>IF(DN$3="","",IF(DN$5="Réseau Résistif CMS",VLOOKUP(DN$5,Constante!$I$3:$AG$275,HLOOKUP($B$23,Constante!$I$3:$AG$4,2,FALSE),FALSE)*SQRT('Calcul '!DN$11),IF(DN$4="Connecteurs",DN$69*DN$72*POWER(DN$21,0.5)*IF(IF('Saisie des composants'!DO179="",DN$22,'Saisie des composants'!DO179)&lt;1,0.2,0.2*POWER(IF('Saisie des composants'!DO179="",DN$22,'Saisie des composants'!DO179),0.25)),IF(DN$4="Circuit imprimé",0.0005*POWER(DN$19,0.5)*(DN$20/2)*DN$70*DN$73*IF('Saisie Profil'!$G17&lt;110,1,EXP(0.2*('Saisie Profil'!$G17-110))),IF(DN$4="Optocoupleurs",VLOOKUP(DN$6,Constante!$I$3:$AG$275,HLOOKUP($B$23,Constante!$I$3:$AG$4,2,FALSE),FALSE),VLOOKUP(DN$5,Constante!$I$3:$AG$275,HLOOKUP($B$23,Constante!$I$3:$AG$4,2,FALSE),FALSE))))))</f>
        <v/>
      </c>
      <c r="DO33" s="5" t="str">
        <f>IF(DO$3="","",IF(DO$5="Réseau Résistif CMS",VLOOKUP(DO$5,Constante!$I$3:$AG$275,HLOOKUP($B$23,Constante!$I$3:$AG$4,2,FALSE),FALSE)*SQRT('Calcul '!DO$11),IF(DO$4="Connecteurs",DO$69*DO$72*POWER(DO$21,0.5)*IF(IF('Saisie des composants'!DP179="",DO$22,'Saisie des composants'!DP179)&lt;1,0.2,0.2*POWER(IF('Saisie des composants'!DP179="",DO$22,'Saisie des composants'!DP179),0.25)),IF(DO$4="Circuit imprimé",0.0005*POWER(DO$19,0.5)*(DO$20/2)*DO$70*DO$73*IF('Saisie Profil'!$G17&lt;110,1,EXP(0.2*('Saisie Profil'!$G17-110))),IF(DO$4="Optocoupleurs",VLOOKUP(DO$6,Constante!$I$3:$AG$275,HLOOKUP($B$23,Constante!$I$3:$AG$4,2,FALSE),FALSE),VLOOKUP(DO$5,Constante!$I$3:$AG$275,HLOOKUP($B$23,Constante!$I$3:$AG$4,2,FALSE),FALSE))))))</f>
        <v/>
      </c>
      <c r="DP33" s="5" t="str">
        <f>IF(DP$3="","",IF(DP$5="Réseau Résistif CMS",VLOOKUP(DP$5,Constante!$I$3:$AG$275,HLOOKUP($B$23,Constante!$I$3:$AG$4,2,FALSE),FALSE)*SQRT('Calcul '!DP$11),IF(DP$4="Connecteurs",DP$69*DP$72*POWER(DP$21,0.5)*IF(IF('Saisie des composants'!DQ179="",DP$22,'Saisie des composants'!DQ179)&lt;1,0.2,0.2*POWER(IF('Saisie des composants'!DQ179="",DP$22,'Saisie des composants'!DQ179),0.25)),IF(DP$4="Circuit imprimé",0.0005*POWER(DP$19,0.5)*(DP$20/2)*DP$70*DP$73*IF('Saisie Profil'!$G17&lt;110,1,EXP(0.2*('Saisie Profil'!$G17-110))),IF(DP$4="Optocoupleurs",VLOOKUP(DP$6,Constante!$I$3:$AG$275,HLOOKUP($B$23,Constante!$I$3:$AG$4,2,FALSE),FALSE),VLOOKUP(DP$5,Constante!$I$3:$AG$275,HLOOKUP($B$23,Constante!$I$3:$AG$4,2,FALSE),FALSE))))))</f>
        <v/>
      </c>
      <c r="DQ33" s="5" t="str">
        <f>IF(DQ$3="","",IF(DQ$5="Réseau Résistif CMS",VLOOKUP(DQ$5,Constante!$I$3:$AG$275,HLOOKUP($B$23,Constante!$I$3:$AG$4,2,FALSE),FALSE)*SQRT('Calcul '!DQ$11),IF(DQ$4="Connecteurs",DQ$69*DQ$72*POWER(DQ$21,0.5)*IF(IF('Saisie des composants'!DR179="",DQ$22,'Saisie des composants'!DR179)&lt;1,0.2,0.2*POWER(IF('Saisie des composants'!DR179="",DQ$22,'Saisie des composants'!DR179),0.25)),IF(DQ$4="Circuit imprimé",0.0005*POWER(DQ$19,0.5)*(DQ$20/2)*DQ$70*DQ$73*IF('Saisie Profil'!$G17&lt;110,1,EXP(0.2*('Saisie Profil'!$G17-110))),IF(DQ$4="Optocoupleurs",VLOOKUP(DQ$6,Constante!$I$3:$AG$275,HLOOKUP($B$23,Constante!$I$3:$AG$4,2,FALSE),FALSE),VLOOKUP(DQ$5,Constante!$I$3:$AG$275,HLOOKUP($B$23,Constante!$I$3:$AG$4,2,FALSE),FALSE))))))</f>
        <v/>
      </c>
      <c r="DR33" s="5" t="str">
        <f>IF(DR$3="","",IF(DR$5="Réseau Résistif CMS",VLOOKUP(DR$5,Constante!$I$3:$AG$275,HLOOKUP($B$23,Constante!$I$3:$AG$4,2,FALSE),FALSE)*SQRT('Calcul '!DR$11),IF(DR$4="Connecteurs",DR$69*DR$72*POWER(DR$21,0.5)*IF(IF('Saisie des composants'!DS179="",DR$22,'Saisie des composants'!DS179)&lt;1,0.2,0.2*POWER(IF('Saisie des composants'!DS179="",DR$22,'Saisie des composants'!DS179),0.25)),IF(DR$4="Circuit imprimé",0.0005*POWER(DR$19,0.5)*(DR$20/2)*DR$70*DR$73*IF('Saisie Profil'!$G17&lt;110,1,EXP(0.2*('Saisie Profil'!$G17-110))),IF(DR$4="Optocoupleurs",VLOOKUP(DR$6,Constante!$I$3:$AG$275,HLOOKUP($B$23,Constante!$I$3:$AG$4,2,FALSE),FALSE),VLOOKUP(DR$5,Constante!$I$3:$AG$275,HLOOKUP($B$23,Constante!$I$3:$AG$4,2,FALSE),FALSE))))))</f>
        <v/>
      </c>
      <c r="DS33" s="5" t="str">
        <f>IF(DS$3="","",IF(DS$5="Réseau Résistif CMS",VLOOKUP(DS$5,Constante!$I$3:$AG$275,HLOOKUP($B$23,Constante!$I$3:$AG$4,2,FALSE),FALSE)*SQRT('Calcul '!DS$11),IF(DS$4="Connecteurs",DS$69*DS$72*POWER(DS$21,0.5)*IF(IF('Saisie des composants'!DT179="",DS$22,'Saisie des composants'!DT179)&lt;1,0.2,0.2*POWER(IF('Saisie des composants'!DT179="",DS$22,'Saisie des composants'!DT179),0.25)),IF(DS$4="Circuit imprimé",0.0005*POWER(DS$19,0.5)*(DS$20/2)*DS$70*DS$73*IF('Saisie Profil'!$G17&lt;110,1,EXP(0.2*('Saisie Profil'!$G17-110))),IF(DS$4="Optocoupleurs",VLOOKUP(DS$6,Constante!$I$3:$AG$275,HLOOKUP($B$23,Constante!$I$3:$AG$4,2,FALSE),FALSE),VLOOKUP(DS$5,Constante!$I$3:$AG$275,HLOOKUP($B$23,Constante!$I$3:$AG$4,2,FALSE),FALSE))))))</f>
        <v/>
      </c>
      <c r="DT33" s="5" t="str">
        <f>IF(DT$3="","",IF(DT$5="Réseau Résistif CMS",VLOOKUP(DT$5,Constante!$I$3:$AG$275,HLOOKUP($B$23,Constante!$I$3:$AG$4,2,FALSE),FALSE)*SQRT('Calcul '!DT$11),IF(DT$4="Connecteurs",DT$69*DT$72*POWER(DT$21,0.5)*IF(IF('Saisie des composants'!DU179="",DT$22,'Saisie des composants'!DU179)&lt;1,0.2,0.2*POWER(IF('Saisie des composants'!DU179="",DT$22,'Saisie des composants'!DU179),0.25)),IF(DT$4="Circuit imprimé",0.0005*POWER(DT$19,0.5)*(DT$20/2)*DT$70*DT$73*IF('Saisie Profil'!$G17&lt;110,1,EXP(0.2*('Saisie Profil'!$G17-110))),IF(DT$4="Optocoupleurs",VLOOKUP(DT$6,Constante!$I$3:$AG$275,HLOOKUP($B$23,Constante!$I$3:$AG$4,2,FALSE),FALSE),VLOOKUP(DT$5,Constante!$I$3:$AG$275,HLOOKUP($B$23,Constante!$I$3:$AG$4,2,FALSE),FALSE))))))</f>
        <v/>
      </c>
      <c r="DU33" s="5" t="str">
        <f>IF(DU$3="","",IF(DU$5="Réseau Résistif CMS",VLOOKUP(DU$5,Constante!$I$3:$AG$275,HLOOKUP($B$23,Constante!$I$3:$AG$4,2,FALSE),FALSE)*SQRT('Calcul '!DU$11),IF(DU$4="Connecteurs",DU$69*DU$72*POWER(DU$21,0.5)*IF(IF('Saisie des composants'!DV179="",DU$22,'Saisie des composants'!DV179)&lt;1,0.2,0.2*POWER(IF('Saisie des composants'!DV179="",DU$22,'Saisie des composants'!DV179),0.25)),IF(DU$4="Circuit imprimé",0.0005*POWER(DU$19,0.5)*(DU$20/2)*DU$70*DU$73*IF('Saisie Profil'!$G17&lt;110,1,EXP(0.2*('Saisie Profil'!$G17-110))),IF(DU$4="Optocoupleurs",VLOOKUP(DU$6,Constante!$I$3:$AG$275,HLOOKUP($B$23,Constante!$I$3:$AG$4,2,FALSE),FALSE),VLOOKUP(DU$5,Constante!$I$3:$AG$275,HLOOKUP($B$23,Constante!$I$3:$AG$4,2,FALSE),FALSE))))))</f>
        <v/>
      </c>
      <c r="DV33" s="5" t="str">
        <f>IF(DV$3="","",IF(DV$5="Réseau Résistif CMS",VLOOKUP(DV$5,Constante!$I$3:$AG$275,HLOOKUP($B$23,Constante!$I$3:$AG$4,2,FALSE),FALSE)*SQRT('Calcul '!DV$11),IF(DV$4="Connecteurs",DV$69*DV$72*POWER(DV$21,0.5)*IF(IF('Saisie des composants'!DW179="",DV$22,'Saisie des composants'!DW179)&lt;1,0.2,0.2*POWER(IF('Saisie des composants'!DW179="",DV$22,'Saisie des composants'!DW179),0.25)),IF(DV$4="Circuit imprimé",0.0005*POWER(DV$19,0.5)*(DV$20/2)*DV$70*DV$73*IF('Saisie Profil'!$G17&lt;110,1,EXP(0.2*('Saisie Profil'!$G17-110))),IF(DV$4="Optocoupleurs",VLOOKUP(DV$6,Constante!$I$3:$AG$275,HLOOKUP($B$23,Constante!$I$3:$AG$4,2,FALSE),FALSE),VLOOKUP(DV$5,Constante!$I$3:$AG$275,HLOOKUP($B$23,Constante!$I$3:$AG$4,2,FALSE),FALSE))))))</f>
        <v/>
      </c>
      <c r="DW33" s="5" t="str">
        <f>IF(DW$3="","",IF(DW$5="Réseau Résistif CMS",VLOOKUP(DW$5,Constante!$I$3:$AG$275,HLOOKUP($B$23,Constante!$I$3:$AG$4,2,FALSE),FALSE)*SQRT('Calcul '!DW$11),IF(DW$4="Connecteurs",DW$69*DW$72*POWER(DW$21,0.5)*IF(IF('Saisie des composants'!DX179="",DW$22,'Saisie des composants'!DX179)&lt;1,0.2,0.2*POWER(IF('Saisie des composants'!DX179="",DW$22,'Saisie des composants'!DX179),0.25)),IF(DW$4="Circuit imprimé",0.0005*POWER(DW$19,0.5)*(DW$20/2)*DW$70*DW$73*IF('Saisie Profil'!$G17&lt;110,1,EXP(0.2*('Saisie Profil'!$G17-110))),IF(DW$4="Optocoupleurs",VLOOKUP(DW$6,Constante!$I$3:$AG$275,HLOOKUP($B$23,Constante!$I$3:$AG$4,2,FALSE),FALSE),VLOOKUP(DW$5,Constante!$I$3:$AG$275,HLOOKUP($B$23,Constante!$I$3:$AG$4,2,FALSE),FALSE))))))</f>
        <v/>
      </c>
      <c r="DX33" s="5" t="str">
        <f>IF(DX$3="","",IF(DX$5="Réseau Résistif CMS",VLOOKUP(DX$5,Constante!$I$3:$AG$275,HLOOKUP($B$23,Constante!$I$3:$AG$4,2,FALSE),FALSE)*SQRT('Calcul '!DX$11),IF(DX$4="Connecteurs",DX$69*DX$72*POWER(DX$21,0.5)*IF(IF('Saisie des composants'!DY179="",DX$22,'Saisie des composants'!DY179)&lt;1,0.2,0.2*POWER(IF('Saisie des composants'!DY179="",DX$22,'Saisie des composants'!DY179),0.25)),IF(DX$4="Circuit imprimé",0.0005*POWER(DX$19,0.5)*(DX$20/2)*DX$70*DX$73*IF('Saisie Profil'!$G17&lt;110,1,EXP(0.2*('Saisie Profil'!$G17-110))),IF(DX$4="Optocoupleurs",VLOOKUP(DX$6,Constante!$I$3:$AG$275,HLOOKUP($B$23,Constante!$I$3:$AG$4,2,FALSE),FALSE),VLOOKUP(DX$5,Constante!$I$3:$AG$275,HLOOKUP($B$23,Constante!$I$3:$AG$4,2,FALSE),FALSE))))))</f>
        <v/>
      </c>
      <c r="DY33" s="5" t="str">
        <f>IF(DY$3="","",IF(DY$5="Réseau Résistif CMS",VLOOKUP(DY$5,Constante!$I$3:$AG$275,HLOOKUP($B$23,Constante!$I$3:$AG$4,2,FALSE),FALSE)*SQRT('Calcul '!DY$11),IF(DY$4="Connecteurs",DY$69*DY$72*POWER(DY$21,0.5)*IF(IF('Saisie des composants'!DZ179="",DY$22,'Saisie des composants'!DZ179)&lt;1,0.2,0.2*POWER(IF('Saisie des composants'!DZ179="",DY$22,'Saisie des composants'!DZ179),0.25)),IF(DY$4="Circuit imprimé",0.0005*POWER(DY$19,0.5)*(DY$20/2)*DY$70*DY$73*IF('Saisie Profil'!$G17&lt;110,1,EXP(0.2*('Saisie Profil'!$G17-110))),IF(DY$4="Optocoupleurs",VLOOKUP(DY$6,Constante!$I$3:$AG$275,HLOOKUP($B$23,Constante!$I$3:$AG$4,2,FALSE),FALSE),VLOOKUP(DY$5,Constante!$I$3:$AG$275,HLOOKUP($B$23,Constante!$I$3:$AG$4,2,FALSE),FALSE))))))</f>
        <v/>
      </c>
      <c r="DZ33" s="5" t="str">
        <f>IF(DZ$3="","",IF(DZ$5="Réseau Résistif CMS",VLOOKUP(DZ$5,Constante!$I$3:$AG$275,HLOOKUP($B$23,Constante!$I$3:$AG$4,2,FALSE),FALSE)*SQRT('Calcul '!DZ$11),IF(DZ$4="Connecteurs",DZ$69*DZ$72*POWER(DZ$21,0.5)*IF(IF('Saisie des composants'!EA179="",DZ$22,'Saisie des composants'!EA179)&lt;1,0.2,0.2*POWER(IF('Saisie des composants'!EA179="",DZ$22,'Saisie des composants'!EA179),0.25)),IF(DZ$4="Circuit imprimé",0.0005*POWER(DZ$19,0.5)*(DZ$20/2)*DZ$70*DZ$73*IF('Saisie Profil'!$G17&lt;110,1,EXP(0.2*('Saisie Profil'!$G17-110))),IF(DZ$4="Optocoupleurs",VLOOKUP(DZ$6,Constante!$I$3:$AG$275,HLOOKUP($B$23,Constante!$I$3:$AG$4,2,FALSE),FALSE),VLOOKUP(DZ$5,Constante!$I$3:$AG$275,HLOOKUP($B$23,Constante!$I$3:$AG$4,2,FALSE),FALSE))))))</f>
        <v/>
      </c>
      <c r="EA33" s="5" t="str">
        <f>IF(EA$3="","",IF(EA$5="Réseau Résistif CMS",VLOOKUP(EA$5,Constante!$I$3:$AG$275,HLOOKUP($B$23,Constante!$I$3:$AG$4,2,FALSE),FALSE)*SQRT('Calcul '!EA$11),IF(EA$4="Connecteurs",EA$69*EA$72*POWER(EA$21,0.5)*IF(IF('Saisie des composants'!EB179="",EA$22,'Saisie des composants'!EB179)&lt;1,0.2,0.2*POWER(IF('Saisie des composants'!EB179="",EA$22,'Saisie des composants'!EB179),0.25)),IF(EA$4="Circuit imprimé",0.0005*POWER(EA$19,0.5)*(EA$20/2)*EA$70*EA$73*IF('Saisie Profil'!$G17&lt;110,1,EXP(0.2*('Saisie Profil'!$G17-110))),IF(EA$4="Optocoupleurs",VLOOKUP(EA$6,Constante!$I$3:$AG$275,HLOOKUP($B$23,Constante!$I$3:$AG$4,2,FALSE),FALSE),VLOOKUP(EA$5,Constante!$I$3:$AG$275,HLOOKUP($B$23,Constante!$I$3:$AG$4,2,FALSE),FALSE))))))</f>
        <v/>
      </c>
      <c r="EB33" s="5" t="str">
        <f>IF(EB$3="","",IF(EB$5="Réseau Résistif CMS",VLOOKUP(EB$5,Constante!$I$3:$AG$275,HLOOKUP($B$23,Constante!$I$3:$AG$4,2,FALSE),FALSE)*SQRT('Calcul '!EB$11),IF(EB$4="Connecteurs",EB$69*EB$72*POWER(EB$21,0.5)*IF(IF('Saisie des composants'!EC179="",EB$22,'Saisie des composants'!EC179)&lt;1,0.2,0.2*POWER(IF('Saisie des composants'!EC179="",EB$22,'Saisie des composants'!EC179),0.25)),IF(EB$4="Circuit imprimé",0.0005*POWER(EB$19,0.5)*(EB$20/2)*EB$70*EB$73*IF('Saisie Profil'!$G17&lt;110,1,EXP(0.2*('Saisie Profil'!$G17-110))),IF(EB$4="Optocoupleurs",VLOOKUP(EB$6,Constante!$I$3:$AG$275,HLOOKUP($B$23,Constante!$I$3:$AG$4,2,FALSE),FALSE),VLOOKUP(EB$5,Constante!$I$3:$AG$275,HLOOKUP($B$23,Constante!$I$3:$AG$4,2,FALSE),FALSE))))))</f>
        <v/>
      </c>
      <c r="EC33" s="5" t="str">
        <f>IF(EC$3="","",IF(EC$5="Réseau Résistif CMS",VLOOKUP(EC$5,Constante!$I$3:$AG$275,HLOOKUP($B$23,Constante!$I$3:$AG$4,2,FALSE),FALSE)*SQRT('Calcul '!EC$11),IF(EC$4="Connecteurs",EC$69*EC$72*POWER(EC$21,0.5)*IF(IF('Saisie des composants'!ED179="",EC$22,'Saisie des composants'!ED179)&lt;1,0.2,0.2*POWER(IF('Saisie des composants'!ED179="",EC$22,'Saisie des composants'!ED179),0.25)),IF(EC$4="Circuit imprimé",0.0005*POWER(EC$19,0.5)*(EC$20/2)*EC$70*EC$73*IF('Saisie Profil'!$G17&lt;110,1,EXP(0.2*('Saisie Profil'!$G17-110))),IF(EC$4="Optocoupleurs",VLOOKUP(EC$6,Constante!$I$3:$AG$275,HLOOKUP($B$23,Constante!$I$3:$AG$4,2,FALSE),FALSE),VLOOKUP(EC$5,Constante!$I$3:$AG$275,HLOOKUP($B$23,Constante!$I$3:$AG$4,2,FALSE),FALSE))))))</f>
        <v/>
      </c>
      <c r="ED33" s="5" t="str">
        <f>IF(ED$3="","",IF(ED$5="Réseau Résistif CMS",VLOOKUP(ED$5,Constante!$I$3:$AG$275,HLOOKUP($B$23,Constante!$I$3:$AG$4,2,FALSE),FALSE)*SQRT('Calcul '!ED$11),IF(ED$4="Connecteurs",ED$69*ED$72*POWER(ED$21,0.5)*IF(IF('Saisie des composants'!EE179="",ED$22,'Saisie des composants'!EE179)&lt;1,0.2,0.2*POWER(IF('Saisie des composants'!EE179="",ED$22,'Saisie des composants'!EE179),0.25)),IF(ED$4="Circuit imprimé",0.0005*POWER(ED$19,0.5)*(ED$20/2)*ED$70*ED$73*IF('Saisie Profil'!$G17&lt;110,1,EXP(0.2*('Saisie Profil'!$G17-110))),IF(ED$4="Optocoupleurs",VLOOKUP(ED$6,Constante!$I$3:$AG$275,HLOOKUP($B$23,Constante!$I$3:$AG$4,2,FALSE),FALSE),VLOOKUP(ED$5,Constante!$I$3:$AG$275,HLOOKUP($B$23,Constante!$I$3:$AG$4,2,FALSE),FALSE))))))</f>
        <v/>
      </c>
      <c r="EE33" s="5" t="str">
        <f>IF(EE$3="","",IF(EE$5="Réseau Résistif CMS",VLOOKUP(EE$5,Constante!$I$3:$AG$275,HLOOKUP($B$23,Constante!$I$3:$AG$4,2,FALSE),FALSE)*SQRT('Calcul '!EE$11),IF(EE$4="Connecteurs",EE$69*EE$72*POWER(EE$21,0.5)*IF(IF('Saisie des composants'!EF179="",EE$22,'Saisie des composants'!EF179)&lt;1,0.2,0.2*POWER(IF('Saisie des composants'!EF179="",EE$22,'Saisie des composants'!EF179),0.25)),IF(EE$4="Circuit imprimé",0.0005*POWER(EE$19,0.5)*(EE$20/2)*EE$70*EE$73*IF('Saisie Profil'!$G17&lt;110,1,EXP(0.2*('Saisie Profil'!$G17-110))),IF(EE$4="Optocoupleurs",VLOOKUP(EE$6,Constante!$I$3:$AG$275,HLOOKUP($B$23,Constante!$I$3:$AG$4,2,FALSE),FALSE),VLOOKUP(EE$5,Constante!$I$3:$AG$275,HLOOKUP($B$23,Constante!$I$3:$AG$4,2,FALSE),FALSE))))))</f>
        <v/>
      </c>
      <c r="EF33" s="5" t="str">
        <f>IF(EF$3="","",IF(EF$5="Réseau Résistif CMS",VLOOKUP(EF$5,Constante!$I$3:$AG$275,HLOOKUP($B$23,Constante!$I$3:$AG$4,2,FALSE),FALSE)*SQRT('Calcul '!EF$11),IF(EF$4="Connecteurs",EF$69*EF$72*POWER(EF$21,0.5)*IF(IF('Saisie des composants'!EG179="",EF$22,'Saisie des composants'!EG179)&lt;1,0.2,0.2*POWER(IF('Saisie des composants'!EG179="",EF$22,'Saisie des composants'!EG179),0.25)),IF(EF$4="Circuit imprimé",0.0005*POWER(EF$19,0.5)*(EF$20/2)*EF$70*EF$73*IF('Saisie Profil'!$G17&lt;110,1,EXP(0.2*('Saisie Profil'!$G17-110))),IF(EF$4="Optocoupleurs",VLOOKUP(EF$6,Constante!$I$3:$AG$275,HLOOKUP($B$23,Constante!$I$3:$AG$4,2,FALSE),FALSE),VLOOKUP(EF$5,Constante!$I$3:$AG$275,HLOOKUP($B$23,Constante!$I$3:$AG$4,2,FALSE),FALSE))))))</f>
        <v/>
      </c>
      <c r="EG33" s="5" t="str">
        <f>IF(EG$3="","",IF(EG$5="Réseau Résistif CMS",VLOOKUP(EG$5,Constante!$I$3:$AG$275,HLOOKUP($B$23,Constante!$I$3:$AG$4,2,FALSE),FALSE)*SQRT('Calcul '!EG$11),IF(EG$4="Connecteurs",EG$69*EG$72*POWER(EG$21,0.5)*IF(IF('Saisie des composants'!EH179="",EG$22,'Saisie des composants'!EH179)&lt;1,0.2,0.2*POWER(IF('Saisie des composants'!EH179="",EG$22,'Saisie des composants'!EH179),0.25)),IF(EG$4="Circuit imprimé",0.0005*POWER(EG$19,0.5)*(EG$20/2)*EG$70*EG$73*IF('Saisie Profil'!$G17&lt;110,1,EXP(0.2*('Saisie Profil'!$G17-110))),IF(EG$4="Optocoupleurs",VLOOKUP(EG$6,Constante!$I$3:$AG$275,HLOOKUP($B$23,Constante!$I$3:$AG$4,2,FALSE),FALSE),VLOOKUP(EG$5,Constante!$I$3:$AG$275,HLOOKUP($B$23,Constante!$I$3:$AG$4,2,FALSE),FALSE))))))</f>
        <v/>
      </c>
      <c r="EH33" s="5" t="str">
        <f>IF(EH$3="","",IF(EH$5="Réseau Résistif CMS",VLOOKUP(EH$5,Constante!$I$3:$AG$275,HLOOKUP($B$23,Constante!$I$3:$AG$4,2,FALSE),FALSE)*SQRT('Calcul '!EH$11),IF(EH$4="Connecteurs",EH$69*EH$72*POWER(EH$21,0.5)*IF(IF('Saisie des composants'!EI179="",EH$22,'Saisie des composants'!EI179)&lt;1,0.2,0.2*POWER(IF('Saisie des composants'!EI179="",EH$22,'Saisie des composants'!EI179),0.25)),IF(EH$4="Circuit imprimé",0.0005*POWER(EH$19,0.5)*(EH$20/2)*EH$70*EH$73*IF('Saisie Profil'!$G17&lt;110,1,EXP(0.2*('Saisie Profil'!$G17-110))),IF(EH$4="Optocoupleurs",VLOOKUP(EH$6,Constante!$I$3:$AG$275,HLOOKUP($B$23,Constante!$I$3:$AG$4,2,FALSE),FALSE),VLOOKUP(EH$5,Constante!$I$3:$AG$275,HLOOKUP($B$23,Constante!$I$3:$AG$4,2,FALSE),FALSE))))))</f>
        <v/>
      </c>
      <c r="EI33" s="5" t="str">
        <f>IF(EI$3="","",IF(EI$5="Réseau Résistif CMS",VLOOKUP(EI$5,Constante!$I$3:$AG$275,HLOOKUP($B$23,Constante!$I$3:$AG$4,2,FALSE),FALSE)*SQRT('Calcul '!EI$11),IF(EI$4="Connecteurs",EI$69*EI$72*POWER(EI$21,0.5)*IF(IF('Saisie des composants'!EJ179="",EI$22,'Saisie des composants'!EJ179)&lt;1,0.2,0.2*POWER(IF('Saisie des composants'!EJ179="",EI$22,'Saisie des composants'!EJ179),0.25)),IF(EI$4="Circuit imprimé",0.0005*POWER(EI$19,0.5)*(EI$20/2)*EI$70*EI$73*IF('Saisie Profil'!$G17&lt;110,1,EXP(0.2*('Saisie Profil'!$G17-110))),IF(EI$4="Optocoupleurs",VLOOKUP(EI$6,Constante!$I$3:$AG$275,HLOOKUP($B$23,Constante!$I$3:$AG$4,2,FALSE),FALSE),VLOOKUP(EI$5,Constante!$I$3:$AG$275,HLOOKUP($B$23,Constante!$I$3:$AG$4,2,FALSE),FALSE))))))</f>
        <v/>
      </c>
      <c r="EJ33" s="5" t="str">
        <f>IF(EJ$3="","",IF(EJ$5="Réseau Résistif CMS",VLOOKUP(EJ$5,Constante!$I$3:$AG$275,HLOOKUP($B$23,Constante!$I$3:$AG$4,2,FALSE),FALSE)*SQRT('Calcul '!EJ$11),IF(EJ$4="Connecteurs",EJ$69*EJ$72*POWER(EJ$21,0.5)*IF(IF('Saisie des composants'!EK179="",EJ$22,'Saisie des composants'!EK179)&lt;1,0.2,0.2*POWER(IF('Saisie des composants'!EK179="",EJ$22,'Saisie des composants'!EK179),0.25)),IF(EJ$4="Circuit imprimé",0.0005*POWER(EJ$19,0.5)*(EJ$20/2)*EJ$70*EJ$73*IF('Saisie Profil'!$G17&lt;110,1,EXP(0.2*('Saisie Profil'!$G17-110))),IF(EJ$4="Optocoupleurs",VLOOKUP(EJ$6,Constante!$I$3:$AG$275,HLOOKUP($B$23,Constante!$I$3:$AG$4,2,FALSE),FALSE),VLOOKUP(EJ$5,Constante!$I$3:$AG$275,HLOOKUP($B$23,Constante!$I$3:$AG$4,2,FALSE),FALSE))))))</f>
        <v/>
      </c>
      <c r="EK33" s="5" t="str">
        <f>IF(EK$3="","",IF(EK$5="Réseau Résistif CMS",VLOOKUP(EK$5,Constante!$I$3:$AG$275,HLOOKUP($B$23,Constante!$I$3:$AG$4,2,FALSE),FALSE)*SQRT('Calcul '!EK$11),IF(EK$4="Connecteurs",EK$69*EK$72*POWER(EK$21,0.5)*IF(IF('Saisie des composants'!EL179="",EK$22,'Saisie des composants'!EL179)&lt;1,0.2,0.2*POWER(IF('Saisie des composants'!EL179="",EK$22,'Saisie des composants'!EL179),0.25)),IF(EK$4="Circuit imprimé",0.0005*POWER(EK$19,0.5)*(EK$20/2)*EK$70*EK$73*IF('Saisie Profil'!$G17&lt;110,1,EXP(0.2*('Saisie Profil'!$G17-110))),IF(EK$4="Optocoupleurs",VLOOKUP(EK$6,Constante!$I$3:$AG$275,HLOOKUP($B$23,Constante!$I$3:$AG$4,2,FALSE),FALSE),VLOOKUP(EK$5,Constante!$I$3:$AG$275,HLOOKUP($B$23,Constante!$I$3:$AG$4,2,FALSE),FALSE))))))</f>
        <v/>
      </c>
      <c r="EL33" s="5" t="str">
        <f>IF(EL$3="","",IF(EL$5="Réseau Résistif CMS",VLOOKUP(EL$5,Constante!$I$3:$AG$275,HLOOKUP($B$23,Constante!$I$3:$AG$4,2,FALSE),FALSE)*SQRT('Calcul '!EL$11),IF(EL$4="Connecteurs",EL$69*EL$72*POWER(EL$21,0.5)*IF(IF('Saisie des composants'!EM179="",EL$22,'Saisie des composants'!EM179)&lt;1,0.2,0.2*POWER(IF('Saisie des composants'!EM179="",EL$22,'Saisie des composants'!EM179),0.25)),IF(EL$4="Circuit imprimé",0.0005*POWER(EL$19,0.5)*(EL$20/2)*EL$70*EL$73*IF('Saisie Profil'!$G17&lt;110,1,EXP(0.2*('Saisie Profil'!$G17-110))),IF(EL$4="Optocoupleurs",VLOOKUP(EL$6,Constante!$I$3:$AG$275,HLOOKUP($B$23,Constante!$I$3:$AG$4,2,FALSE),FALSE),VLOOKUP(EL$5,Constante!$I$3:$AG$275,HLOOKUP($B$23,Constante!$I$3:$AG$4,2,FALSE),FALSE))))))</f>
        <v/>
      </c>
      <c r="EM33" s="5" t="str">
        <f>IF(EM$3="","",IF(EM$5="Réseau Résistif CMS",VLOOKUP(EM$5,Constante!$I$3:$AG$275,HLOOKUP($B$23,Constante!$I$3:$AG$4,2,FALSE),FALSE)*SQRT('Calcul '!EM$11),IF(EM$4="Connecteurs",EM$69*EM$72*POWER(EM$21,0.5)*IF(IF('Saisie des composants'!EN179="",EM$22,'Saisie des composants'!EN179)&lt;1,0.2,0.2*POWER(IF('Saisie des composants'!EN179="",EM$22,'Saisie des composants'!EN179),0.25)),IF(EM$4="Circuit imprimé",0.0005*POWER(EM$19,0.5)*(EM$20/2)*EM$70*EM$73*IF('Saisie Profil'!$G17&lt;110,1,EXP(0.2*('Saisie Profil'!$G17-110))),IF(EM$4="Optocoupleurs",VLOOKUP(EM$6,Constante!$I$3:$AG$275,HLOOKUP($B$23,Constante!$I$3:$AG$4,2,FALSE),FALSE),VLOOKUP(EM$5,Constante!$I$3:$AG$275,HLOOKUP($B$23,Constante!$I$3:$AG$4,2,FALSE),FALSE))))))</f>
        <v/>
      </c>
      <c r="EN33" s="5" t="str">
        <f>IF(EN$3="","",IF(EN$5="Réseau Résistif CMS",VLOOKUP(EN$5,Constante!$I$3:$AG$275,HLOOKUP($B$23,Constante!$I$3:$AG$4,2,FALSE),FALSE)*SQRT('Calcul '!EN$11),IF(EN$4="Connecteurs",EN$69*EN$72*POWER(EN$21,0.5)*IF(IF('Saisie des composants'!EO179="",EN$22,'Saisie des composants'!EO179)&lt;1,0.2,0.2*POWER(IF('Saisie des composants'!EO179="",EN$22,'Saisie des composants'!EO179),0.25)),IF(EN$4="Circuit imprimé",0.0005*POWER(EN$19,0.5)*(EN$20/2)*EN$70*EN$73*IF('Saisie Profil'!$G17&lt;110,1,EXP(0.2*('Saisie Profil'!$G17-110))),IF(EN$4="Optocoupleurs",VLOOKUP(EN$6,Constante!$I$3:$AG$275,HLOOKUP($B$23,Constante!$I$3:$AG$4,2,FALSE),FALSE),VLOOKUP(EN$5,Constante!$I$3:$AG$275,HLOOKUP($B$23,Constante!$I$3:$AG$4,2,FALSE),FALSE))))))</f>
        <v/>
      </c>
      <c r="EO33" s="5" t="str">
        <f>IF(EO$3="","",IF(EO$5="Réseau Résistif CMS",VLOOKUP(EO$5,Constante!$I$3:$AG$275,HLOOKUP($B$23,Constante!$I$3:$AG$4,2,FALSE),FALSE)*SQRT('Calcul '!EO$11),IF(EO$4="Connecteurs",EO$69*EO$72*POWER(EO$21,0.5)*IF(IF('Saisie des composants'!EP179="",EO$22,'Saisie des composants'!EP179)&lt;1,0.2,0.2*POWER(IF('Saisie des composants'!EP179="",EO$22,'Saisie des composants'!EP179),0.25)),IF(EO$4="Circuit imprimé",0.0005*POWER(EO$19,0.5)*(EO$20/2)*EO$70*EO$73*IF('Saisie Profil'!$G17&lt;110,1,EXP(0.2*('Saisie Profil'!$G17-110))),IF(EO$4="Optocoupleurs",VLOOKUP(EO$6,Constante!$I$3:$AG$275,HLOOKUP($B$23,Constante!$I$3:$AG$4,2,FALSE),FALSE),VLOOKUP(EO$5,Constante!$I$3:$AG$275,HLOOKUP($B$23,Constante!$I$3:$AG$4,2,FALSE),FALSE))))))</f>
        <v/>
      </c>
      <c r="EP33" s="5" t="str">
        <f>IF(EP$3="","",IF(EP$5="Réseau Résistif CMS",VLOOKUP(EP$5,Constante!$I$3:$AG$275,HLOOKUP($B$23,Constante!$I$3:$AG$4,2,FALSE),FALSE)*SQRT('Calcul '!EP$11),IF(EP$4="Connecteurs",EP$69*EP$72*POWER(EP$21,0.5)*IF(IF('Saisie des composants'!EQ179="",EP$22,'Saisie des composants'!EQ179)&lt;1,0.2,0.2*POWER(IF('Saisie des composants'!EQ179="",EP$22,'Saisie des composants'!EQ179),0.25)),IF(EP$4="Circuit imprimé",0.0005*POWER(EP$19,0.5)*(EP$20/2)*EP$70*EP$73*IF('Saisie Profil'!$G17&lt;110,1,EXP(0.2*('Saisie Profil'!$G17-110))),IF(EP$4="Optocoupleurs",VLOOKUP(EP$6,Constante!$I$3:$AG$275,HLOOKUP($B$23,Constante!$I$3:$AG$4,2,FALSE),FALSE),VLOOKUP(EP$5,Constante!$I$3:$AG$275,HLOOKUP($B$23,Constante!$I$3:$AG$4,2,FALSE),FALSE))))))</f>
        <v/>
      </c>
      <c r="EQ33" s="5" t="str">
        <f>IF(EQ$3="","",IF(EQ$5="Réseau Résistif CMS",VLOOKUP(EQ$5,Constante!$I$3:$AG$275,HLOOKUP($B$23,Constante!$I$3:$AG$4,2,FALSE),FALSE)*SQRT('Calcul '!EQ$11),IF(EQ$4="Connecteurs",EQ$69*EQ$72*POWER(EQ$21,0.5)*IF(IF('Saisie des composants'!ER179="",EQ$22,'Saisie des composants'!ER179)&lt;1,0.2,0.2*POWER(IF('Saisie des composants'!ER179="",EQ$22,'Saisie des composants'!ER179),0.25)),IF(EQ$4="Circuit imprimé",0.0005*POWER(EQ$19,0.5)*(EQ$20/2)*EQ$70*EQ$73*IF('Saisie Profil'!$G17&lt;110,1,EXP(0.2*('Saisie Profil'!$G17-110))),IF(EQ$4="Optocoupleurs",VLOOKUP(EQ$6,Constante!$I$3:$AG$275,HLOOKUP($B$23,Constante!$I$3:$AG$4,2,FALSE),FALSE),VLOOKUP(EQ$5,Constante!$I$3:$AG$275,HLOOKUP($B$23,Constante!$I$3:$AG$4,2,FALSE),FALSE))))))</f>
        <v/>
      </c>
      <c r="ER33" s="5" t="str">
        <f>IF(ER$3="","",IF(ER$5="Réseau Résistif CMS",VLOOKUP(ER$5,Constante!$I$3:$AG$275,HLOOKUP($B$23,Constante!$I$3:$AG$4,2,FALSE),FALSE)*SQRT('Calcul '!ER$11),IF(ER$4="Connecteurs",ER$69*ER$72*POWER(ER$21,0.5)*IF(IF('Saisie des composants'!ES179="",ER$22,'Saisie des composants'!ES179)&lt;1,0.2,0.2*POWER(IF('Saisie des composants'!ES179="",ER$22,'Saisie des composants'!ES179),0.25)),IF(ER$4="Circuit imprimé",0.0005*POWER(ER$19,0.5)*(ER$20/2)*ER$70*ER$73*IF('Saisie Profil'!$G17&lt;110,1,EXP(0.2*('Saisie Profil'!$G17-110))),IF(ER$4="Optocoupleurs",VLOOKUP(ER$6,Constante!$I$3:$AG$275,HLOOKUP($B$23,Constante!$I$3:$AG$4,2,FALSE),FALSE),VLOOKUP(ER$5,Constante!$I$3:$AG$275,HLOOKUP($B$23,Constante!$I$3:$AG$4,2,FALSE),FALSE))))))</f>
        <v/>
      </c>
      <c r="ES33" s="5" t="str">
        <f>IF(ES$3="","",IF(ES$5="Réseau Résistif CMS",VLOOKUP(ES$5,Constante!$I$3:$AG$275,HLOOKUP($B$23,Constante!$I$3:$AG$4,2,FALSE),FALSE)*SQRT('Calcul '!ES$11),IF(ES$4="Connecteurs",ES$69*ES$72*POWER(ES$21,0.5)*IF(IF('Saisie des composants'!ET179="",ES$22,'Saisie des composants'!ET179)&lt;1,0.2,0.2*POWER(IF('Saisie des composants'!ET179="",ES$22,'Saisie des composants'!ET179),0.25)),IF(ES$4="Circuit imprimé",0.0005*POWER(ES$19,0.5)*(ES$20/2)*ES$70*ES$73*IF('Saisie Profil'!$G17&lt;110,1,EXP(0.2*('Saisie Profil'!$G17-110))),IF(ES$4="Optocoupleurs",VLOOKUP(ES$6,Constante!$I$3:$AG$275,HLOOKUP($B$23,Constante!$I$3:$AG$4,2,FALSE),FALSE),VLOOKUP(ES$5,Constante!$I$3:$AG$275,HLOOKUP($B$23,Constante!$I$3:$AG$4,2,FALSE),FALSE))))))</f>
        <v/>
      </c>
      <c r="ET33" s="5" t="str">
        <f>IF(ET$3="","",IF(ET$5="Réseau Résistif CMS",VLOOKUP(ET$5,Constante!$I$3:$AG$275,HLOOKUP($B$23,Constante!$I$3:$AG$4,2,FALSE),FALSE)*SQRT('Calcul '!ET$11),IF(ET$4="Connecteurs",ET$69*ET$72*POWER(ET$21,0.5)*IF(IF('Saisie des composants'!EU179="",ET$22,'Saisie des composants'!EU179)&lt;1,0.2,0.2*POWER(IF('Saisie des composants'!EU179="",ET$22,'Saisie des composants'!EU179),0.25)),IF(ET$4="Circuit imprimé",0.0005*POWER(ET$19,0.5)*(ET$20/2)*ET$70*ET$73*IF('Saisie Profil'!$G17&lt;110,1,EXP(0.2*('Saisie Profil'!$G17-110))),IF(ET$4="Optocoupleurs",VLOOKUP(ET$6,Constante!$I$3:$AG$275,HLOOKUP($B$23,Constante!$I$3:$AG$4,2,FALSE),FALSE),VLOOKUP(ET$5,Constante!$I$3:$AG$275,HLOOKUP($B$23,Constante!$I$3:$AG$4,2,FALSE),FALSE))))))</f>
        <v/>
      </c>
      <c r="EU33" s="5" t="str">
        <f>IF(EU$3="","",IF(EU$5="Réseau Résistif CMS",VLOOKUP(EU$5,Constante!$I$3:$AG$275,HLOOKUP($B$23,Constante!$I$3:$AG$4,2,FALSE),FALSE)*SQRT('Calcul '!EU$11),IF(EU$4="Connecteurs",EU$69*EU$72*POWER(EU$21,0.5)*IF(IF('Saisie des composants'!EV179="",EU$22,'Saisie des composants'!EV179)&lt;1,0.2,0.2*POWER(IF('Saisie des composants'!EV179="",EU$22,'Saisie des composants'!EV179),0.25)),IF(EU$4="Circuit imprimé",0.0005*POWER(EU$19,0.5)*(EU$20/2)*EU$70*EU$73*IF('Saisie Profil'!$G17&lt;110,1,EXP(0.2*('Saisie Profil'!$G17-110))),IF(EU$4="Optocoupleurs",VLOOKUP(EU$6,Constante!$I$3:$AG$275,HLOOKUP($B$23,Constante!$I$3:$AG$4,2,FALSE),FALSE),VLOOKUP(EU$5,Constante!$I$3:$AG$275,HLOOKUP($B$23,Constante!$I$3:$AG$4,2,FALSE),FALSE))))))</f>
        <v/>
      </c>
      <c r="EV33" s="5" t="str">
        <f>IF(EV$3="","",IF(EV$5="Réseau Résistif CMS",VLOOKUP(EV$5,Constante!$I$3:$AG$275,HLOOKUP($B$23,Constante!$I$3:$AG$4,2,FALSE),FALSE)*SQRT('Calcul '!EV$11),IF(EV$4="Connecteurs",EV$69*EV$72*POWER(EV$21,0.5)*IF(IF('Saisie des composants'!EW179="",EV$22,'Saisie des composants'!EW179)&lt;1,0.2,0.2*POWER(IF('Saisie des composants'!EW179="",EV$22,'Saisie des composants'!EW179),0.25)),IF(EV$4="Circuit imprimé",0.0005*POWER(EV$19,0.5)*(EV$20/2)*EV$70*EV$73*IF('Saisie Profil'!$G17&lt;110,1,EXP(0.2*('Saisie Profil'!$G17-110))),IF(EV$4="Optocoupleurs",VLOOKUP(EV$6,Constante!$I$3:$AG$275,HLOOKUP($B$23,Constante!$I$3:$AG$4,2,FALSE),FALSE),VLOOKUP(EV$5,Constante!$I$3:$AG$275,HLOOKUP($B$23,Constante!$I$3:$AG$4,2,FALSE),FALSE))))))</f>
        <v/>
      </c>
      <c r="EW33" s="5" t="str">
        <f>IF(EW$3="","",IF(EW$5="Réseau Résistif CMS",VLOOKUP(EW$5,Constante!$I$3:$AG$275,HLOOKUP($B$23,Constante!$I$3:$AG$4,2,FALSE),FALSE)*SQRT('Calcul '!EW$11),IF(EW$4="Connecteurs",EW$69*EW$72*POWER(EW$21,0.5)*IF(IF('Saisie des composants'!EX179="",EW$22,'Saisie des composants'!EX179)&lt;1,0.2,0.2*POWER(IF('Saisie des composants'!EX179="",EW$22,'Saisie des composants'!EX179),0.25)),IF(EW$4="Circuit imprimé",0.0005*POWER(EW$19,0.5)*(EW$20/2)*EW$70*EW$73*IF('Saisie Profil'!$G17&lt;110,1,EXP(0.2*('Saisie Profil'!$G17-110))),IF(EW$4="Optocoupleurs",VLOOKUP(EW$6,Constante!$I$3:$AG$275,HLOOKUP($B$23,Constante!$I$3:$AG$4,2,FALSE),FALSE),VLOOKUP(EW$5,Constante!$I$3:$AG$275,HLOOKUP($B$23,Constante!$I$3:$AG$4,2,FALSE),FALSE))))))</f>
        <v/>
      </c>
      <c r="EX33" s="5" t="str">
        <f>IF(EX$3="","",IF(EX$5="Réseau Résistif CMS",VLOOKUP(EX$5,Constante!$I$3:$AG$275,HLOOKUP($B$23,Constante!$I$3:$AG$4,2,FALSE),FALSE)*SQRT('Calcul '!EX$11),IF(EX$4="Connecteurs",EX$69*EX$72*POWER(EX$21,0.5)*IF(IF('Saisie des composants'!EY179="",EX$22,'Saisie des composants'!EY179)&lt;1,0.2,0.2*POWER(IF('Saisie des composants'!EY179="",EX$22,'Saisie des composants'!EY179),0.25)),IF(EX$4="Circuit imprimé",0.0005*POWER(EX$19,0.5)*(EX$20/2)*EX$70*EX$73*IF('Saisie Profil'!$G17&lt;110,1,EXP(0.2*('Saisie Profil'!$G17-110))),IF(EX$4="Optocoupleurs",VLOOKUP(EX$6,Constante!$I$3:$AG$275,HLOOKUP($B$23,Constante!$I$3:$AG$4,2,FALSE),FALSE),VLOOKUP(EX$5,Constante!$I$3:$AG$275,HLOOKUP($B$23,Constante!$I$3:$AG$4,2,FALSE),FALSE))))))</f>
        <v/>
      </c>
      <c r="EY33" s="5" t="str">
        <f>IF(EY$3="","",IF(EY$5="Réseau Résistif CMS",VLOOKUP(EY$5,Constante!$I$3:$AG$275,HLOOKUP($B$23,Constante!$I$3:$AG$4,2,FALSE),FALSE)*SQRT('Calcul '!EY$11),IF(EY$4="Connecteurs",EY$69*EY$72*POWER(EY$21,0.5)*IF(IF('Saisie des composants'!EZ179="",EY$22,'Saisie des composants'!EZ179)&lt;1,0.2,0.2*POWER(IF('Saisie des composants'!EZ179="",EY$22,'Saisie des composants'!EZ179),0.25)),IF(EY$4="Circuit imprimé",0.0005*POWER(EY$19,0.5)*(EY$20/2)*EY$70*EY$73*IF('Saisie Profil'!$G17&lt;110,1,EXP(0.2*('Saisie Profil'!$G17-110))),IF(EY$4="Optocoupleurs",VLOOKUP(EY$6,Constante!$I$3:$AG$275,HLOOKUP($B$23,Constante!$I$3:$AG$4,2,FALSE),FALSE),VLOOKUP(EY$5,Constante!$I$3:$AG$275,HLOOKUP($B$23,Constante!$I$3:$AG$4,2,FALSE),FALSE))))))</f>
        <v/>
      </c>
      <c r="EZ33" s="5" t="str">
        <f>IF(EZ$3="","",IF(EZ$5="Réseau Résistif CMS",VLOOKUP(EZ$5,Constante!$I$3:$AG$275,HLOOKUP($B$23,Constante!$I$3:$AG$4,2,FALSE),FALSE)*SQRT('Calcul '!EZ$11),IF(EZ$4="Connecteurs",EZ$69*EZ$72*POWER(EZ$21,0.5)*IF(IF('Saisie des composants'!FA179="",EZ$22,'Saisie des composants'!FA179)&lt;1,0.2,0.2*POWER(IF('Saisie des composants'!FA179="",EZ$22,'Saisie des composants'!FA179),0.25)),IF(EZ$4="Circuit imprimé",0.0005*POWER(EZ$19,0.5)*(EZ$20/2)*EZ$70*EZ$73*IF('Saisie Profil'!$G17&lt;110,1,EXP(0.2*('Saisie Profil'!$G17-110))),IF(EZ$4="Optocoupleurs",VLOOKUP(EZ$6,Constante!$I$3:$AG$275,HLOOKUP($B$23,Constante!$I$3:$AG$4,2,FALSE),FALSE),VLOOKUP(EZ$5,Constante!$I$3:$AG$275,HLOOKUP($B$23,Constante!$I$3:$AG$4,2,FALSE),FALSE))))))</f>
        <v/>
      </c>
      <c r="FA33" s="5" t="str">
        <f>IF(FA$3="","",IF(FA$5="Réseau Résistif CMS",VLOOKUP(FA$5,Constante!$I$3:$AG$275,HLOOKUP($B$23,Constante!$I$3:$AG$4,2,FALSE),FALSE)*SQRT('Calcul '!FA$11),IF(FA$4="Connecteurs",FA$69*FA$72*POWER(FA$21,0.5)*IF(IF('Saisie des composants'!FB179="",FA$22,'Saisie des composants'!FB179)&lt;1,0.2,0.2*POWER(IF('Saisie des composants'!FB179="",FA$22,'Saisie des composants'!FB179),0.25)),IF(FA$4="Circuit imprimé",0.0005*POWER(FA$19,0.5)*(FA$20/2)*FA$70*FA$73*IF('Saisie Profil'!$G17&lt;110,1,EXP(0.2*('Saisie Profil'!$G17-110))),IF(FA$4="Optocoupleurs",VLOOKUP(FA$6,Constante!$I$3:$AG$275,HLOOKUP($B$23,Constante!$I$3:$AG$4,2,FALSE),FALSE),VLOOKUP(FA$5,Constante!$I$3:$AG$275,HLOOKUP($B$23,Constante!$I$3:$AG$4,2,FALSE),FALSE))))))</f>
        <v/>
      </c>
      <c r="FB33" s="5" t="str">
        <f>IF(FB$3="","",IF(FB$5="Réseau Résistif CMS",VLOOKUP(FB$5,Constante!$I$3:$AG$275,HLOOKUP($B$23,Constante!$I$3:$AG$4,2,FALSE),FALSE)*SQRT('Calcul '!FB$11),IF(FB$4="Connecteurs",FB$69*FB$72*POWER(FB$21,0.5)*IF(IF('Saisie des composants'!FC179="",FB$22,'Saisie des composants'!FC179)&lt;1,0.2,0.2*POWER(IF('Saisie des composants'!FC179="",FB$22,'Saisie des composants'!FC179),0.25)),IF(FB$4="Circuit imprimé",0.0005*POWER(FB$19,0.5)*(FB$20/2)*FB$70*FB$73*IF('Saisie Profil'!$G17&lt;110,1,EXP(0.2*('Saisie Profil'!$G17-110))),IF(FB$4="Optocoupleurs",VLOOKUP(FB$6,Constante!$I$3:$AG$275,HLOOKUP($B$23,Constante!$I$3:$AG$4,2,FALSE),FALSE),VLOOKUP(FB$5,Constante!$I$3:$AG$275,HLOOKUP($B$23,Constante!$I$3:$AG$4,2,FALSE),FALSE))))))</f>
        <v/>
      </c>
      <c r="FC33" s="5" t="str">
        <f>IF(FC$3="","",IF(FC$5="Réseau Résistif CMS",VLOOKUP(FC$5,Constante!$I$3:$AG$275,HLOOKUP($B$23,Constante!$I$3:$AG$4,2,FALSE),FALSE)*SQRT('Calcul '!FC$11),IF(FC$4="Connecteurs",FC$69*FC$72*POWER(FC$21,0.5)*IF(IF('Saisie des composants'!FD179="",FC$22,'Saisie des composants'!FD179)&lt;1,0.2,0.2*POWER(IF('Saisie des composants'!FD179="",FC$22,'Saisie des composants'!FD179),0.25)),IF(FC$4="Circuit imprimé",0.0005*POWER(FC$19,0.5)*(FC$20/2)*FC$70*FC$73*IF('Saisie Profil'!$G17&lt;110,1,EXP(0.2*('Saisie Profil'!$G17-110))),IF(FC$4="Optocoupleurs",VLOOKUP(FC$6,Constante!$I$3:$AG$275,HLOOKUP($B$23,Constante!$I$3:$AG$4,2,FALSE),FALSE),VLOOKUP(FC$5,Constante!$I$3:$AG$275,HLOOKUP($B$23,Constante!$I$3:$AG$4,2,FALSE),FALSE))))))</f>
        <v/>
      </c>
      <c r="FD33" s="5" t="str">
        <f>IF(FD$3="","",IF(FD$5="Réseau Résistif CMS",VLOOKUP(FD$5,Constante!$I$3:$AG$275,HLOOKUP($B$23,Constante!$I$3:$AG$4,2,FALSE),FALSE)*SQRT('Calcul '!FD$11),IF(FD$4="Connecteurs",FD$69*FD$72*POWER(FD$21,0.5)*IF(IF('Saisie des composants'!FE179="",FD$22,'Saisie des composants'!FE179)&lt;1,0.2,0.2*POWER(IF('Saisie des composants'!FE179="",FD$22,'Saisie des composants'!FE179),0.25)),IF(FD$4="Circuit imprimé",0.0005*POWER(FD$19,0.5)*(FD$20/2)*FD$70*FD$73*IF('Saisie Profil'!$G17&lt;110,1,EXP(0.2*('Saisie Profil'!$G17-110))),IF(FD$4="Optocoupleurs",VLOOKUP(FD$6,Constante!$I$3:$AG$275,HLOOKUP($B$23,Constante!$I$3:$AG$4,2,FALSE),FALSE),VLOOKUP(FD$5,Constante!$I$3:$AG$275,HLOOKUP($B$23,Constante!$I$3:$AG$4,2,FALSE),FALSE))))))</f>
        <v/>
      </c>
      <c r="FE33" s="5" t="str">
        <f>IF(FE$3="","",IF(FE$5="Réseau Résistif CMS",VLOOKUP(FE$5,Constante!$I$3:$AG$275,HLOOKUP($B$23,Constante!$I$3:$AG$4,2,FALSE),FALSE)*SQRT('Calcul '!FE$11),IF(FE$4="Connecteurs",FE$69*FE$72*POWER(FE$21,0.5)*IF(IF('Saisie des composants'!FF179="",FE$22,'Saisie des composants'!FF179)&lt;1,0.2,0.2*POWER(IF('Saisie des composants'!FF179="",FE$22,'Saisie des composants'!FF179),0.25)),IF(FE$4="Circuit imprimé",0.0005*POWER(FE$19,0.5)*(FE$20/2)*FE$70*FE$73*IF('Saisie Profil'!$G17&lt;110,1,EXP(0.2*('Saisie Profil'!$G17-110))),IF(FE$4="Optocoupleurs",VLOOKUP(FE$6,Constante!$I$3:$AG$275,HLOOKUP($B$23,Constante!$I$3:$AG$4,2,FALSE),FALSE),VLOOKUP(FE$5,Constante!$I$3:$AG$275,HLOOKUP($B$23,Constante!$I$3:$AG$4,2,FALSE),FALSE))))))</f>
        <v/>
      </c>
      <c r="FF33" s="5" t="str">
        <f>IF(FF$3="","",IF(FF$5="Réseau Résistif CMS",VLOOKUP(FF$5,Constante!$I$3:$AG$275,HLOOKUP($B$23,Constante!$I$3:$AG$4,2,FALSE),FALSE)*SQRT('Calcul '!FF$11),IF(FF$4="Connecteurs",FF$69*FF$72*POWER(FF$21,0.5)*IF(IF('Saisie des composants'!FG179="",FF$22,'Saisie des composants'!FG179)&lt;1,0.2,0.2*POWER(IF('Saisie des composants'!FG179="",FF$22,'Saisie des composants'!FG179),0.25)),IF(FF$4="Circuit imprimé",0.0005*POWER(FF$19,0.5)*(FF$20/2)*FF$70*FF$73*IF('Saisie Profil'!$G17&lt;110,1,EXP(0.2*('Saisie Profil'!$G17-110))),IF(FF$4="Optocoupleurs",VLOOKUP(FF$6,Constante!$I$3:$AG$275,HLOOKUP($B$23,Constante!$I$3:$AG$4,2,FALSE),FALSE),VLOOKUP(FF$5,Constante!$I$3:$AG$275,HLOOKUP($B$23,Constante!$I$3:$AG$4,2,FALSE),FALSE))))))</f>
        <v/>
      </c>
      <c r="FG33" s="5" t="str">
        <f>IF(FG$3="","",IF(FG$5="Réseau Résistif CMS",VLOOKUP(FG$5,Constante!$I$3:$AG$275,HLOOKUP($B$23,Constante!$I$3:$AG$4,2,FALSE),FALSE)*SQRT('Calcul '!FG$11),IF(FG$4="Connecteurs",FG$69*FG$72*POWER(FG$21,0.5)*IF(IF('Saisie des composants'!FH179="",FG$22,'Saisie des composants'!FH179)&lt;1,0.2,0.2*POWER(IF('Saisie des composants'!FH179="",FG$22,'Saisie des composants'!FH179),0.25)),IF(FG$4="Circuit imprimé",0.0005*POWER(FG$19,0.5)*(FG$20/2)*FG$70*FG$73*IF('Saisie Profil'!$G17&lt;110,1,EXP(0.2*('Saisie Profil'!$G17-110))),IF(FG$4="Optocoupleurs",VLOOKUP(FG$6,Constante!$I$3:$AG$275,HLOOKUP($B$23,Constante!$I$3:$AG$4,2,FALSE),FALSE),VLOOKUP(FG$5,Constante!$I$3:$AG$275,HLOOKUP($B$23,Constante!$I$3:$AG$4,2,FALSE),FALSE))))))</f>
        <v/>
      </c>
      <c r="FH33" s="5" t="str">
        <f>IF(FH$3="","",IF(FH$5="Réseau Résistif CMS",VLOOKUP(FH$5,Constante!$I$3:$AG$275,HLOOKUP($B$23,Constante!$I$3:$AG$4,2,FALSE),FALSE)*SQRT('Calcul '!FH$11),IF(FH$4="Connecteurs",FH$69*FH$72*POWER(FH$21,0.5)*IF(IF('Saisie des composants'!FI179="",FH$22,'Saisie des composants'!FI179)&lt;1,0.2,0.2*POWER(IF('Saisie des composants'!FI179="",FH$22,'Saisie des composants'!FI179),0.25)),IF(FH$4="Circuit imprimé",0.0005*POWER(FH$19,0.5)*(FH$20/2)*FH$70*FH$73*IF('Saisie Profil'!$G17&lt;110,1,EXP(0.2*('Saisie Profil'!$G17-110))),IF(FH$4="Optocoupleurs",VLOOKUP(FH$6,Constante!$I$3:$AG$275,HLOOKUP($B$23,Constante!$I$3:$AG$4,2,FALSE),FALSE),VLOOKUP(FH$5,Constante!$I$3:$AG$275,HLOOKUP($B$23,Constante!$I$3:$AG$4,2,FALSE),FALSE))))))</f>
        <v/>
      </c>
      <c r="FI33" s="5" t="str">
        <f>IF(FI$3="","",IF(FI$5="Réseau Résistif CMS",VLOOKUP(FI$5,Constante!$I$3:$AG$275,HLOOKUP($B$23,Constante!$I$3:$AG$4,2,FALSE),FALSE)*SQRT('Calcul '!FI$11),IF(FI$4="Connecteurs",FI$69*FI$72*POWER(FI$21,0.5)*IF(IF('Saisie des composants'!FJ179="",FI$22,'Saisie des composants'!FJ179)&lt;1,0.2,0.2*POWER(IF('Saisie des composants'!FJ179="",FI$22,'Saisie des composants'!FJ179),0.25)),IF(FI$4="Circuit imprimé",0.0005*POWER(FI$19,0.5)*(FI$20/2)*FI$70*FI$73*IF('Saisie Profil'!$G17&lt;110,1,EXP(0.2*('Saisie Profil'!$G17-110))),IF(FI$4="Optocoupleurs",VLOOKUP(FI$6,Constante!$I$3:$AG$275,HLOOKUP($B$23,Constante!$I$3:$AG$4,2,FALSE),FALSE),VLOOKUP(FI$5,Constante!$I$3:$AG$275,HLOOKUP($B$23,Constante!$I$3:$AG$4,2,FALSE),FALSE))))))</f>
        <v/>
      </c>
      <c r="FJ33" s="5" t="str">
        <f>IF(FJ$3="","",IF(FJ$5="Réseau Résistif CMS",VLOOKUP(FJ$5,Constante!$I$3:$AG$275,HLOOKUP($B$23,Constante!$I$3:$AG$4,2,FALSE),FALSE)*SQRT('Calcul '!FJ$11),IF(FJ$4="Connecteurs",FJ$69*FJ$72*POWER(FJ$21,0.5)*IF(IF('Saisie des composants'!FK179="",FJ$22,'Saisie des composants'!FK179)&lt;1,0.2,0.2*POWER(IF('Saisie des composants'!FK179="",FJ$22,'Saisie des composants'!FK179),0.25)),IF(FJ$4="Circuit imprimé",0.0005*POWER(FJ$19,0.5)*(FJ$20/2)*FJ$70*FJ$73*IF('Saisie Profil'!$G17&lt;110,1,EXP(0.2*('Saisie Profil'!$G17-110))),IF(FJ$4="Optocoupleurs",VLOOKUP(FJ$6,Constante!$I$3:$AG$275,HLOOKUP($B$23,Constante!$I$3:$AG$4,2,FALSE),FALSE),VLOOKUP(FJ$5,Constante!$I$3:$AG$275,HLOOKUP($B$23,Constante!$I$3:$AG$4,2,FALSE),FALSE))))))</f>
        <v/>
      </c>
      <c r="FK33" s="5" t="str">
        <f>IF(FK$3="","",IF(FK$5="Réseau Résistif CMS",VLOOKUP(FK$5,Constante!$I$3:$AG$275,HLOOKUP($B$23,Constante!$I$3:$AG$4,2,FALSE),FALSE)*SQRT('Calcul '!FK$11),IF(FK$4="Connecteurs",FK$69*FK$72*POWER(FK$21,0.5)*IF(IF('Saisie des composants'!FL179="",FK$22,'Saisie des composants'!FL179)&lt;1,0.2,0.2*POWER(IF('Saisie des composants'!FL179="",FK$22,'Saisie des composants'!FL179),0.25)),IF(FK$4="Circuit imprimé",0.0005*POWER(FK$19,0.5)*(FK$20/2)*FK$70*FK$73*IF('Saisie Profil'!$G17&lt;110,1,EXP(0.2*('Saisie Profil'!$G17-110))),IF(FK$4="Optocoupleurs",VLOOKUP(FK$6,Constante!$I$3:$AG$275,HLOOKUP($B$23,Constante!$I$3:$AG$4,2,FALSE),FALSE),VLOOKUP(FK$5,Constante!$I$3:$AG$275,HLOOKUP($B$23,Constante!$I$3:$AG$4,2,FALSE),FALSE))))))</f>
        <v/>
      </c>
      <c r="FL33" s="5" t="str">
        <f>IF(FL$3="","",IF(FL$5="Réseau Résistif CMS",VLOOKUP(FL$5,Constante!$I$3:$AG$275,HLOOKUP($B$23,Constante!$I$3:$AG$4,2,FALSE),FALSE)*SQRT('Calcul '!FL$11),IF(FL$4="Connecteurs",FL$69*FL$72*POWER(FL$21,0.5)*IF(IF('Saisie des composants'!FM179="",FL$22,'Saisie des composants'!FM179)&lt;1,0.2,0.2*POWER(IF('Saisie des composants'!FM179="",FL$22,'Saisie des composants'!FM179),0.25)),IF(FL$4="Circuit imprimé",0.0005*POWER(FL$19,0.5)*(FL$20/2)*FL$70*FL$73*IF('Saisie Profil'!$G17&lt;110,1,EXP(0.2*('Saisie Profil'!$G17-110))),IF(FL$4="Optocoupleurs",VLOOKUP(FL$6,Constante!$I$3:$AG$275,HLOOKUP($B$23,Constante!$I$3:$AG$4,2,FALSE),FALSE),VLOOKUP(FL$5,Constante!$I$3:$AG$275,HLOOKUP($B$23,Constante!$I$3:$AG$4,2,FALSE),FALSE))))))</f>
        <v/>
      </c>
      <c r="FM33" s="5" t="str">
        <f>IF(FM$3="","",IF(FM$5="Réseau Résistif CMS",VLOOKUP(FM$5,Constante!$I$3:$AG$275,HLOOKUP($B$23,Constante!$I$3:$AG$4,2,FALSE),FALSE)*SQRT('Calcul '!FM$11),IF(FM$4="Connecteurs",FM$69*FM$72*POWER(FM$21,0.5)*IF(IF('Saisie des composants'!FN179="",FM$22,'Saisie des composants'!FN179)&lt;1,0.2,0.2*POWER(IF('Saisie des composants'!FN179="",FM$22,'Saisie des composants'!FN179),0.25)),IF(FM$4="Circuit imprimé",0.0005*POWER(FM$19,0.5)*(FM$20/2)*FM$70*FM$73*IF('Saisie Profil'!$G17&lt;110,1,EXP(0.2*('Saisie Profil'!$G17-110))),IF(FM$4="Optocoupleurs",VLOOKUP(FM$6,Constante!$I$3:$AG$275,HLOOKUP($B$23,Constante!$I$3:$AG$4,2,FALSE),FALSE),VLOOKUP(FM$5,Constante!$I$3:$AG$275,HLOOKUP($B$23,Constante!$I$3:$AG$4,2,FALSE),FALSE))))))</f>
        <v/>
      </c>
      <c r="FN33" s="5" t="str">
        <f>IF(FN$3="","",IF(FN$5="Réseau Résistif CMS",VLOOKUP(FN$5,Constante!$I$3:$AG$275,HLOOKUP($B$23,Constante!$I$3:$AG$4,2,FALSE),FALSE)*SQRT('Calcul '!FN$11),IF(FN$4="Connecteurs",FN$69*FN$72*POWER(FN$21,0.5)*IF(IF('Saisie des composants'!FO179="",FN$22,'Saisie des composants'!FO179)&lt;1,0.2,0.2*POWER(IF('Saisie des composants'!FO179="",FN$22,'Saisie des composants'!FO179),0.25)),IF(FN$4="Circuit imprimé",0.0005*POWER(FN$19,0.5)*(FN$20/2)*FN$70*FN$73*IF('Saisie Profil'!$G17&lt;110,1,EXP(0.2*('Saisie Profil'!$G17-110))),IF(FN$4="Optocoupleurs",VLOOKUP(FN$6,Constante!$I$3:$AG$275,HLOOKUP($B$23,Constante!$I$3:$AG$4,2,FALSE),FALSE),VLOOKUP(FN$5,Constante!$I$3:$AG$275,HLOOKUP($B$23,Constante!$I$3:$AG$4,2,FALSE),FALSE))))))</f>
        <v/>
      </c>
      <c r="FO33" s="5" t="str">
        <f>IF(FO$3="","",IF(FO$5="Réseau Résistif CMS",VLOOKUP(FO$5,Constante!$I$3:$AG$275,HLOOKUP($B$23,Constante!$I$3:$AG$4,2,FALSE),FALSE)*SQRT('Calcul '!FO$11),IF(FO$4="Connecteurs",FO$69*FO$72*POWER(FO$21,0.5)*IF(IF('Saisie des composants'!FP179="",FO$22,'Saisie des composants'!FP179)&lt;1,0.2,0.2*POWER(IF('Saisie des composants'!FP179="",FO$22,'Saisie des composants'!FP179),0.25)),IF(FO$4="Circuit imprimé",0.0005*POWER(FO$19,0.5)*(FO$20/2)*FO$70*FO$73*IF('Saisie Profil'!$G17&lt;110,1,EXP(0.2*('Saisie Profil'!$G17-110))),IF(FO$4="Optocoupleurs",VLOOKUP(FO$6,Constante!$I$3:$AG$275,HLOOKUP($B$23,Constante!$I$3:$AG$4,2,FALSE),FALSE),VLOOKUP(FO$5,Constante!$I$3:$AG$275,HLOOKUP($B$23,Constante!$I$3:$AG$4,2,FALSE),FALSE))))))</f>
        <v/>
      </c>
      <c r="FP33" s="5" t="str">
        <f>IF(FP$3="","",IF(FP$5="Réseau Résistif CMS",VLOOKUP(FP$5,Constante!$I$3:$AG$275,HLOOKUP($B$23,Constante!$I$3:$AG$4,2,FALSE),FALSE)*SQRT('Calcul '!FP$11),IF(FP$4="Connecteurs",FP$69*FP$72*POWER(FP$21,0.5)*IF(IF('Saisie des composants'!FQ179="",FP$22,'Saisie des composants'!FQ179)&lt;1,0.2,0.2*POWER(IF('Saisie des composants'!FQ179="",FP$22,'Saisie des composants'!FQ179),0.25)),IF(FP$4="Circuit imprimé",0.0005*POWER(FP$19,0.5)*(FP$20/2)*FP$70*FP$73*IF('Saisie Profil'!$G17&lt;110,1,EXP(0.2*('Saisie Profil'!$G17-110))),IF(FP$4="Optocoupleurs",VLOOKUP(FP$6,Constante!$I$3:$AG$275,HLOOKUP($B$23,Constante!$I$3:$AG$4,2,FALSE),FALSE),VLOOKUP(FP$5,Constante!$I$3:$AG$275,HLOOKUP($B$23,Constante!$I$3:$AG$4,2,FALSE),FALSE))))))</f>
        <v/>
      </c>
      <c r="FQ33" s="5" t="str">
        <f>IF(FQ$3="","",IF(FQ$5="Réseau Résistif CMS",VLOOKUP(FQ$5,Constante!$I$3:$AG$275,HLOOKUP($B$23,Constante!$I$3:$AG$4,2,FALSE),FALSE)*SQRT('Calcul '!FQ$11),IF(FQ$4="Connecteurs",FQ$69*FQ$72*POWER(FQ$21,0.5)*IF(IF('Saisie des composants'!FR179="",FQ$22,'Saisie des composants'!FR179)&lt;1,0.2,0.2*POWER(IF('Saisie des composants'!FR179="",FQ$22,'Saisie des composants'!FR179),0.25)),IF(FQ$4="Circuit imprimé",0.0005*POWER(FQ$19,0.5)*(FQ$20/2)*FQ$70*FQ$73*IF('Saisie Profil'!$G17&lt;110,1,EXP(0.2*('Saisie Profil'!$G17-110))),IF(FQ$4="Optocoupleurs",VLOOKUP(FQ$6,Constante!$I$3:$AG$275,HLOOKUP($B$23,Constante!$I$3:$AG$4,2,FALSE),FALSE),VLOOKUP(FQ$5,Constante!$I$3:$AG$275,HLOOKUP($B$23,Constante!$I$3:$AG$4,2,FALSE),FALSE))))))</f>
        <v/>
      </c>
      <c r="FR33" s="5" t="str">
        <f>IF(FR$3="","",IF(FR$5="Réseau Résistif CMS",VLOOKUP(FR$5,Constante!$I$3:$AG$275,HLOOKUP($B$23,Constante!$I$3:$AG$4,2,FALSE),FALSE)*SQRT('Calcul '!FR$11),IF(FR$4="Connecteurs",FR$69*FR$72*POWER(FR$21,0.5)*IF(IF('Saisie des composants'!FS179="",FR$22,'Saisie des composants'!FS179)&lt;1,0.2,0.2*POWER(IF('Saisie des composants'!FS179="",FR$22,'Saisie des composants'!FS179),0.25)),IF(FR$4="Circuit imprimé",0.0005*POWER(FR$19,0.5)*(FR$20/2)*FR$70*FR$73*IF('Saisie Profil'!$G17&lt;110,1,EXP(0.2*('Saisie Profil'!$G17-110))),IF(FR$4="Optocoupleurs",VLOOKUP(FR$6,Constante!$I$3:$AG$275,HLOOKUP($B$23,Constante!$I$3:$AG$4,2,FALSE),FALSE),VLOOKUP(FR$5,Constante!$I$3:$AG$275,HLOOKUP($B$23,Constante!$I$3:$AG$4,2,FALSE),FALSE))))))</f>
        <v/>
      </c>
      <c r="FS33" s="5" t="str">
        <f>IF(FS$3="","",IF(FS$5="Réseau Résistif CMS",VLOOKUP(FS$5,Constante!$I$3:$AG$275,HLOOKUP($B$23,Constante!$I$3:$AG$4,2,FALSE),FALSE)*SQRT('Calcul '!FS$11),IF(FS$4="Connecteurs",FS$69*FS$72*POWER(FS$21,0.5)*IF(IF('Saisie des composants'!FT179="",FS$22,'Saisie des composants'!FT179)&lt;1,0.2,0.2*POWER(IF('Saisie des composants'!FT179="",FS$22,'Saisie des composants'!FT179),0.25)),IF(FS$4="Circuit imprimé",0.0005*POWER(FS$19,0.5)*(FS$20/2)*FS$70*FS$73*IF('Saisie Profil'!$G17&lt;110,1,EXP(0.2*('Saisie Profil'!$G17-110))),IF(FS$4="Optocoupleurs",VLOOKUP(FS$6,Constante!$I$3:$AG$275,HLOOKUP($B$23,Constante!$I$3:$AG$4,2,FALSE),FALSE),VLOOKUP(FS$5,Constante!$I$3:$AG$275,HLOOKUP($B$23,Constante!$I$3:$AG$4,2,FALSE),FALSE))))))</f>
        <v/>
      </c>
      <c r="FT33" s="5" t="str">
        <f>IF(FT$3="","",IF(FT$5="Réseau Résistif CMS",VLOOKUP(FT$5,Constante!$I$3:$AG$275,HLOOKUP($B$23,Constante!$I$3:$AG$4,2,FALSE),FALSE)*SQRT('Calcul '!FT$11),IF(FT$4="Connecteurs",FT$69*FT$72*POWER(FT$21,0.5)*IF(IF('Saisie des composants'!FU179="",FT$22,'Saisie des composants'!FU179)&lt;1,0.2,0.2*POWER(IF('Saisie des composants'!FU179="",FT$22,'Saisie des composants'!FU179),0.25)),IF(FT$4="Circuit imprimé",0.0005*POWER(FT$19,0.5)*(FT$20/2)*FT$70*FT$73*IF('Saisie Profil'!$G17&lt;110,1,EXP(0.2*('Saisie Profil'!$G17-110))),IF(FT$4="Optocoupleurs",VLOOKUP(FT$6,Constante!$I$3:$AG$275,HLOOKUP($B$23,Constante!$I$3:$AG$4,2,FALSE),FALSE),VLOOKUP(FT$5,Constante!$I$3:$AG$275,HLOOKUP($B$23,Constante!$I$3:$AG$4,2,FALSE),FALSE))))))</f>
        <v/>
      </c>
      <c r="FU33" s="5" t="str">
        <f>IF(FU$3="","",IF(FU$5="Réseau Résistif CMS",VLOOKUP(FU$5,Constante!$I$3:$AG$275,HLOOKUP($B$23,Constante!$I$3:$AG$4,2,FALSE),FALSE)*SQRT('Calcul '!FU$11),IF(FU$4="Connecteurs",FU$69*FU$72*POWER(FU$21,0.5)*IF(IF('Saisie des composants'!FV179="",FU$22,'Saisie des composants'!FV179)&lt;1,0.2,0.2*POWER(IF('Saisie des composants'!FV179="",FU$22,'Saisie des composants'!FV179),0.25)),IF(FU$4="Circuit imprimé",0.0005*POWER(FU$19,0.5)*(FU$20/2)*FU$70*FU$73*IF('Saisie Profil'!$G17&lt;110,1,EXP(0.2*('Saisie Profil'!$G17-110))),IF(FU$4="Optocoupleurs",VLOOKUP(FU$6,Constante!$I$3:$AG$275,HLOOKUP($B$23,Constante!$I$3:$AG$4,2,FALSE),FALSE),VLOOKUP(FU$5,Constante!$I$3:$AG$275,HLOOKUP($B$23,Constante!$I$3:$AG$4,2,FALSE),FALSE))))))</f>
        <v/>
      </c>
      <c r="FV33" s="5" t="str">
        <f>IF(FV$3="","",IF(FV$5="Réseau Résistif CMS",VLOOKUP(FV$5,Constante!$I$3:$AG$275,HLOOKUP($B$23,Constante!$I$3:$AG$4,2,FALSE),FALSE)*SQRT('Calcul '!FV$11),IF(FV$4="Connecteurs",FV$69*FV$72*POWER(FV$21,0.5)*IF(IF('Saisie des composants'!FW179="",FV$22,'Saisie des composants'!FW179)&lt;1,0.2,0.2*POWER(IF('Saisie des composants'!FW179="",FV$22,'Saisie des composants'!FW179),0.25)),IF(FV$4="Circuit imprimé",0.0005*POWER(FV$19,0.5)*(FV$20/2)*FV$70*FV$73*IF('Saisie Profil'!$G17&lt;110,1,EXP(0.2*('Saisie Profil'!$G17-110))),IF(FV$4="Optocoupleurs",VLOOKUP(FV$6,Constante!$I$3:$AG$275,HLOOKUP($B$23,Constante!$I$3:$AG$4,2,FALSE),FALSE),VLOOKUP(FV$5,Constante!$I$3:$AG$275,HLOOKUP($B$23,Constante!$I$3:$AG$4,2,FALSE),FALSE))))))</f>
        <v/>
      </c>
      <c r="FW33" s="5" t="str">
        <f>IF(FW$3="","",IF(FW$5="Réseau Résistif CMS",VLOOKUP(FW$5,Constante!$I$3:$AG$275,HLOOKUP($B$23,Constante!$I$3:$AG$4,2,FALSE),FALSE)*SQRT('Calcul '!FW$11),IF(FW$4="Connecteurs",FW$69*FW$72*POWER(FW$21,0.5)*IF(IF('Saisie des composants'!FX179="",FW$22,'Saisie des composants'!FX179)&lt;1,0.2,0.2*POWER(IF('Saisie des composants'!FX179="",FW$22,'Saisie des composants'!FX179),0.25)),IF(FW$4="Circuit imprimé",0.0005*POWER(FW$19,0.5)*(FW$20/2)*FW$70*FW$73*IF('Saisie Profil'!$G17&lt;110,1,EXP(0.2*('Saisie Profil'!$G17-110))),IF(FW$4="Optocoupleurs",VLOOKUP(FW$6,Constante!$I$3:$AG$275,HLOOKUP($B$23,Constante!$I$3:$AG$4,2,FALSE),FALSE),VLOOKUP(FW$5,Constante!$I$3:$AG$275,HLOOKUP($B$23,Constante!$I$3:$AG$4,2,FALSE),FALSE))))))</f>
        <v/>
      </c>
      <c r="FX33" s="5" t="str">
        <f>IF(FX$3="","",IF(FX$5="Réseau Résistif CMS",VLOOKUP(FX$5,Constante!$I$3:$AG$275,HLOOKUP($B$23,Constante!$I$3:$AG$4,2,FALSE),FALSE)*SQRT('Calcul '!FX$11),IF(FX$4="Connecteurs",FX$69*FX$72*POWER(FX$21,0.5)*IF(IF('Saisie des composants'!FY179="",FX$22,'Saisie des composants'!FY179)&lt;1,0.2,0.2*POWER(IF('Saisie des composants'!FY179="",FX$22,'Saisie des composants'!FY179),0.25)),IF(FX$4="Circuit imprimé",0.0005*POWER(FX$19,0.5)*(FX$20/2)*FX$70*FX$73*IF('Saisie Profil'!$G17&lt;110,1,EXP(0.2*('Saisie Profil'!$G17-110))),IF(FX$4="Optocoupleurs",VLOOKUP(FX$6,Constante!$I$3:$AG$275,HLOOKUP($B$23,Constante!$I$3:$AG$4,2,FALSE),FALSE),VLOOKUP(FX$5,Constante!$I$3:$AG$275,HLOOKUP($B$23,Constante!$I$3:$AG$4,2,FALSE),FALSE))))))</f>
        <v/>
      </c>
      <c r="FY33" s="5" t="str">
        <f>IF(FY$3="","",IF(FY$5="Réseau Résistif CMS",VLOOKUP(FY$5,Constante!$I$3:$AG$275,HLOOKUP($B$23,Constante!$I$3:$AG$4,2,FALSE),FALSE)*SQRT('Calcul '!FY$11),IF(FY$4="Connecteurs",FY$69*FY$72*POWER(FY$21,0.5)*IF(IF('Saisie des composants'!FZ179="",FY$22,'Saisie des composants'!FZ179)&lt;1,0.2,0.2*POWER(IF('Saisie des composants'!FZ179="",FY$22,'Saisie des composants'!FZ179),0.25)),IF(FY$4="Circuit imprimé",0.0005*POWER(FY$19,0.5)*(FY$20/2)*FY$70*FY$73*IF('Saisie Profil'!$G17&lt;110,1,EXP(0.2*('Saisie Profil'!$G17-110))),IF(FY$4="Optocoupleurs",VLOOKUP(FY$6,Constante!$I$3:$AG$275,HLOOKUP($B$23,Constante!$I$3:$AG$4,2,FALSE),FALSE),VLOOKUP(FY$5,Constante!$I$3:$AG$275,HLOOKUP($B$23,Constante!$I$3:$AG$4,2,FALSE),FALSE))))))</f>
        <v/>
      </c>
      <c r="FZ33" s="5" t="str">
        <f>IF(FZ$3="","",IF(FZ$5="Réseau Résistif CMS",VLOOKUP(FZ$5,Constante!$I$3:$AG$275,HLOOKUP($B$23,Constante!$I$3:$AG$4,2,FALSE),FALSE)*SQRT('Calcul '!FZ$11),IF(FZ$4="Connecteurs",FZ$69*FZ$72*POWER(FZ$21,0.5)*IF(IF('Saisie des composants'!GA179="",FZ$22,'Saisie des composants'!GA179)&lt;1,0.2,0.2*POWER(IF('Saisie des composants'!GA179="",FZ$22,'Saisie des composants'!GA179),0.25)),IF(FZ$4="Circuit imprimé",0.0005*POWER(FZ$19,0.5)*(FZ$20/2)*FZ$70*FZ$73*IF('Saisie Profil'!$G17&lt;110,1,EXP(0.2*('Saisie Profil'!$G17-110))),IF(FZ$4="Optocoupleurs",VLOOKUP(FZ$6,Constante!$I$3:$AG$275,HLOOKUP($B$23,Constante!$I$3:$AG$4,2,FALSE),FALSE),VLOOKUP(FZ$5,Constante!$I$3:$AG$275,HLOOKUP($B$23,Constante!$I$3:$AG$4,2,FALSE),FALSE))))))</f>
        <v/>
      </c>
      <c r="GA33" s="5" t="str">
        <f>IF(GA$3="","",IF(GA$5="Réseau Résistif CMS",VLOOKUP(GA$5,Constante!$I$3:$AG$275,HLOOKUP($B$23,Constante!$I$3:$AG$4,2,FALSE),FALSE)*SQRT('Calcul '!GA$11),IF(GA$4="Connecteurs",GA$69*GA$72*POWER(GA$21,0.5)*IF(IF('Saisie des composants'!GB179="",GA$22,'Saisie des composants'!GB179)&lt;1,0.2,0.2*POWER(IF('Saisie des composants'!GB179="",GA$22,'Saisie des composants'!GB179),0.25)),IF(GA$4="Circuit imprimé",0.0005*POWER(GA$19,0.5)*(GA$20/2)*GA$70*GA$73*IF('Saisie Profil'!$G17&lt;110,1,EXP(0.2*('Saisie Profil'!$G17-110))),IF(GA$4="Optocoupleurs",VLOOKUP(GA$6,Constante!$I$3:$AG$275,HLOOKUP($B$23,Constante!$I$3:$AG$4,2,FALSE),FALSE),VLOOKUP(GA$5,Constante!$I$3:$AG$275,HLOOKUP($B$23,Constante!$I$3:$AG$4,2,FALSE),FALSE))))))</f>
        <v/>
      </c>
      <c r="GB33" s="5" t="str">
        <f>IF(GB$3="","",IF(GB$5="Réseau Résistif CMS",VLOOKUP(GB$5,Constante!$I$3:$AG$275,HLOOKUP($B$23,Constante!$I$3:$AG$4,2,FALSE),FALSE)*SQRT('Calcul '!GB$11),IF(GB$4="Connecteurs",GB$69*GB$72*POWER(GB$21,0.5)*IF(IF('Saisie des composants'!GC179="",GB$22,'Saisie des composants'!GC179)&lt;1,0.2,0.2*POWER(IF('Saisie des composants'!GC179="",GB$22,'Saisie des composants'!GC179),0.25)),IF(GB$4="Circuit imprimé",0.0005*POWER(GB$19,0.5)*(GB$20/2)*GB$70*GB$73*IF('Saisie Profil'!$G17&lt;110,1,EXP(0.2*('Saisie Profil'!$G17-110))),IF(GB$4="Optocoupleurs",VLOOKUP(GB$6,Constante!$I$3:$AG$275,HLOOKUP($B$23,Constante!$I$3:$AG$4,2,FALSE),FALSE),VLOOKUP(GB$5,Constante!$I$3:$AG$275,HLOOKUP($B$23,Constante!$I$3:$AG$4,2,FALSE),FALSE))))))</f>
        <v/>
      </c>
      <c r="GC33" s="5" t="str">
        <f>IF(GC$3="","",IF(GC$5="Réseau Résistif CMS",VLOOKUP(GC$5,Constante!$I$3:$AG$275,HLOOKUP($B$23,Constante!$I$3:$AG$4,2,FALSE),FALSE)*SQRT('Calcul '!GC$11),IF(GC$4="Connecteurs",GC$69*GC$72*POWER(GC$21,0.5)*IF(IF('Saisie des composants'!GD179="",GC$22,'Saisie des composants'!GD179)&lt;1,0.2,0.2*POWER(IF('Saisie des composants'!GD179="",GC$22,'Saisie des composants'!GD179),0.25)),IF(GC$4="Circuit imprimé",0.0005*POWER(GC$19,0.5)*(GC$20/2)*GC$70*GC$73*IF('Saisie Profil'!$G17&lt;110,1,EXP(0.2*('Saisie Profil'!$G17-110))),IF(GC$4="Optocoupleurs",VLOOKUP(GC$6,Constante!$I$3:$AG$275,HLOOKUP($B$23,Constante!$I$3:$AG$4,2,FALSE),FALSE),VLOOKUP(GC$5,Constante!$I$3:$AG$275,HLOOKUP($B$23,Constante!$I$3:$AG$4,2,FALSE),FALSE))))))</f>
        <v/>
      </c>
      <c r="GD33" s="5" t="str">
        <f>IF(GD$3="","",IF(GD$5="Réseau Résistif CMS",VLOOKUP(GD$5,Constante!$I$3:$AG$275,HLOOKUP($B$23,Constante!$I$3:$AG$4,2,FALSE),FALSE)*SQRT('Calcul '!GD$11),IF(GD$4="Connecteurs",GD$69*GD$72*POWER(GD$21,0.5)*IF(IF('Saisie des composants'!GE179="",GD$22,'Saisie des composants'!GE179)&lt;1,0.2,0.2*POWER(IF('Saisie des composants'!GE179="",GD$22,'Saisie des composants'!GE179),0.25)),IF(GD$4="Circuit imprimé",0.0005*POWER(GD$19,0.5)*(GD$20/2)*GD$70*GD$73*IF('Saisie Profil'!$G17&lt;110,1,EXP(0.2*('Saisie Profil'!$G17-110))),IF(GD$4="Optocoupleurs",VLOOKUP(GD$6,Constante!$I$3:$AG$275,HLOOKUP($B$23,Constante!$I$3:$AG$4,2,FALSE),FALSE),VLOOKUP(GD$5,Constante!$I$3:$AG$275,HLOOKUP($B$23,Constante!$I$3:$AG$4,2,FALSE),FALSE))))))</f>
        <v/>
      </c>
      <c r="GE33" s="5" t="str">
        <f>IF(GE$3="","",IF(GE$5="Réseau Résistif CMS",VLOOKUP(GE$5,Constante!$I$3:$AG$275,HLOOKUP($B$23,Constante!$I$3:$AG$4,2,FALSE),FALSE)*SQRT('Calcul '!GE$11),IF(GE$4="Connecteurs",GE$69*GE$72*POWER(GE$21,0.5)*IF(IF('Saisie des composants'!GF179="",GE$22,'Saisie des composants'!GF179)&lt;1,0.2,0.2*POWER(IF('Saisie des composants'!GF179="",GE$22,'Saisie des composants'!GF179),0.25)),IF(GE$4="Circuit imprimé",0.0005*POWER(GE$19,0.5)*(GE$20/2)*GE$70*GE$73*IF('Saisie Profil'!$G17&lt;110,1,EXP(0.2*('Saisie Profil'!$G17-110))),IF(GE$4="Optocoupleurs",VLOOKUP(GE$6,Constante!$I$3:$AG$275,HLOOKUP($B$23,Constante!$I$3:$AG$4,2,FALSE),FALSE),VLOOKUP(GE$5,Constante!$I$3:$AG$275,HLOOKUP($B$23,Constante!$I$3:$AG$4,2,FALSE),FALSE))))))</f>
        <v/>
      </c>
      <c r="GF33" s="5" t="str">
        <f>IF(GF$3="","",IF(GF$5="Réseau Résistif CMS",VLOOKUP(GF$5,Constante!$I$3:$AG$275,HLOOKUP($B$23,Constante!$I$3:$AG$4,2,FALSE),FALSE)*SQRT('Calcul '!GF$11),IF(GF$4="Connecteurs",GF$69*GF$72*POWER(GF$21,0.5)*IF(IF('Saisie des composants'!GG179="",GF$22,'Saisie des composants'!GG179)&lt;1,0.2,0.2*POWER(IF('Saisie des composants'!GG179="",GF$22,'Saisie des composants'!GG179),0.25)),IF(GF$4="Circuit imprimé",0.0005*POWER(GF$19,0.5)*(GF$20/2)*GF$70*GF$73*IF('Saisie Profil'!$G17&lt;110,1,EXP(0.2*('Saisie Profil'!$G17-110))),IF(GF$4="Optocoupleurs",VLOOKUP(GF$6,Constante!$I$3:$AG$275,HLOOKUP($B$23,Constante!$I$3:$AG$4,2,FALSE),FALSE),VLOOKUP(GF$5,Constante!$I$3:$AG$275,HLOOKUP($B$23,Constante!$I$3:$AG$4,2,FALSE),FALSE))))))</f>
        <v/>
      </c>
      <c r="GG33" s="5" t="str">
        <f>IF(GG$3="","",IF(GG$5="Réseau Résistif CMS",VLOOKUP(GG$5,Constante!$I$3:$AG$275,HLOOKUP($B$23,Constante!$I$3:$AG$4,2,FALSE),FALSE)*SQRT('Calcul '!GG$11),IF(GG$4="Connecteurs",GG$69*GG$72*POWER(GG$21,0.5)*IF(IF('Saisie des composants'!GH179="",GG$22,'Saisie des composants'!GH179)&lt;1,0.2,0.2*POWER(IF('Saisie des composants'!GH179="",GG$22,'Saisie des composants'!GH179),0.25)),IF(GG$4="Circuit imprimé",0.0005*POWER(GG$19,0.5)*(GG$20/2)*GG$70*GG$73*IF('Saisie Profil'!$G17&lt;110,1,EXP(0.2*('Saisie Profil'!$G17-110))),IF(GG$4="Optocoupleurs",VLOOKUP(GG$6,Constante!$I$3:$AG$275,HLOOKUP($B$23,Constante!$I$3:$AG$4,2,FALSE),FALSE),VLOOKUP(GG$5,Constante!$I$3:$AG$275,HLOOKUP($B$23,Constante!$I$3:$AG$4,2,FALSE),FALSE))))))</f>
        <v/>
      </c>
      <c r="GH33" s="5" t="str">
        <f>IF(GH$3="","",IF(GH$5="Réseau Résistif CMS",VLOOKUP(GH$5,Constante!$I$3:$AG$275,HLOOKUP($B$23,Constante!$I$3:$AG$4,2,FALSE),FALSE)*SQRT('Calcul '!GH$11),IF(GH$4="Connecteurs",GH$69*GH$72*POWER(GH$21,0.5)*IF(IF('Saisie des composants'!GI179="",GH$22,'Saisie des composants'!GI179)&lt;1,0.2,0.2*POWER(IF('Saisie des composants'!GI179="",GH$22,'Saisie des composants'!GI179),0.25)),IF(GH$4="Circuit imprimé",0.0005*POWER(GH$19,0.5)*(GH$20/2)*GH$70*GH$73*IF('Saisie Profil'!$G17&lt;110,1,EXP(0.2*('Saisie Profil'!$G17-110))),IF(GH$4="Optocoupleurs",VLOOKUP(GH$6,Constante!$I$3:$AG$275,HLOOKUP($B$23,Constante!$I$3:$AG$4,2,FALSE),FALSE),VLOOKUP(GH$5,Constante!$I$3:$AG$275,HLOOKUP($B$23,Constante!$I$3:$AG$4,2,FALSE),FALSE))))))</f>
        <v/>
      </c>
      <c r="GI33" s="5" t="str">
        <f>IF(GI$3="","",IF(GI$5="Réseau Résistif CMS",VLOOKUP(GI$5,Constante!$I$3:$AG$275,HLOOKUP($B$23,Constante!$I$3:$AG$4,2,FALSE),FALSE)*SQRT('Calcul '!GI$11),IF(GI$4="Connecteurs",GI$69*GI$72*POWER(GI$21,0.5)*IF(IF('Saisie des composants'!GJ179="",GI$22,'Saisie des composants'!GJ179)&lt;1,0.2,0.2*POWER(IF('Saisie des composants'!GJ179="",GI$22,'Saisie des composants'!GJ179),0.25)),IF(GI$4="Circuit imprimé",0.0005*POWER(GI$19,0.5)*(GI$20/2)*GI$70*GI$73*IF('Saisie Profil'!$G17&lt;110,1,EXP(0.2*('Saisie Profil'!$G17-110))),IF(GI$4="Optocoupleurs",VLOOKUP(GI$6,Constante!$I$3:$AG$275,HLOOKUP($B$23,Constante!$I$3:$AG$4,2,FALSE),FALSE),VLOOKUP(GI$5,Constante!$I$3:$AG$275,HLOOKUP($B$23,Constante!$I$3:$AG$4,2,FALSE),FALSE))))))</f>
        <v/>
      </c>
      <c r="GJ33" s="5" t="str">
        <f>IF(GJ$3="","",IF(GJ$5="Réseau Résistif CMS",VLOOKUP(GJ$5,Constante!$I$3:$AG$275,HLOOKUP($B$23,Constante!$I$3:$AG$4,2,FALSE),FALSE)*SQRT('Calcul '!GJ$11),IF(GJ$4="Connecteurs",GJ$69*GJ$72*POWER(GJ$21,0.5)*IF(IF('Saisie des composants'!GK179="",GJ$22,'Saisie des composants'!GK179)&lt;1,0.2,0.2*POWER(IF('Saisie des composants'!GK179="",GJ$22,'Saisie des composants'!GK179),0.25)),IF(GJ$4="Circuit imprimé",0.0005*POWER(GJ$19,0.5)*(GJ$20/2)*GJ$70*GJ$73*IF('Saisie Profil'!$G17&lt;110,1,EXP(0.2*('Saisie Profil'!$G17-110))),IF(GJ$4="Optocoupleurs",VLOOKUP(GJ$6,Constante!$I$3:$AG$275,HLOOKUP($B$23,Constante!$I$3:$AG$4,2,FALSE),FALSE),VLOOKUP(GJ$5,Constante!$I$3:$AG$275,HLOOKUP($B$23,Constante!$I$3:$AG$4,2,FALSE),FALSE))))))</f>
        <v/>
      </c>
      <c r="GK33" s="5" t="str">
        <f>IF(GK$3="","",IF(GK$5="Réseau Résistif CMS",VLOOKUP(GK$5,Constante!$I$3:$AG$275,HLOOKUP($B$23,Constante!$I$3:$AG$4,2,FALSE),FALSE)*SQRT('Calcul '!GK$11),IF(GK$4="Connecteurs",GK$69*GK$72*POWER(GK$21,0.5)*IF(IF('Saisie des composants'!GL179="",GK$22,'Saisie des composants'!GL179)&lt;1,0.2,0.2*POWER(IF('Saisie des composants'!GL179="",GK$22,'Saisie des composants'!GL179),0.25)),IF(GK$4="Circuit imprimé",0.0005*POWER(GK$19,0.5)*(GK$20/2)*GK$70*GK$73*IF('Saisie Profil'!$G17&lt;110,1,EXP(0.2*('Saisie Profil'!$G17-110))),IF(GK$4="Optocoupleurs",VLOOKUP(GK$6,Constante!$I$3:$AG$275,HLOOKUP($B$23,Constante!$I$3:$AG$4,2,FALSE),FALSE),VLOOKUP(GK$5,Constante!$I$3:$AG$275,HLOOKUP($B$23,Constante!$I$3:$AG$4,2,FALSE),FALSE))))))</f>
        <v/>
      </c>
      <c r="GL33" s="5" t="str">
        <f>IF(GL$3="","",IF(GL$5="Réseau Résistif CMS",VLOOKUP(GL$5,Constante!$I$3:$AG$275,HLOOKUP($B$23,Constante!$I$3:$AG$4,2,FALSE),FALSE)*SQRT('Calcul '!GL$11),IF(GL$4="Connecteurs",GL$69*GL$72*POWER(GL$21,0.5)*IF(IF('Saisie des composants'!GM179="",GL$22,'Saisie des composants'!GM179)&lt;1,0.2,0.2*POWER(IF('Saisie des composants'!GM179="",GL$22,'Saisie des composants'!GM179),0.25)),IF(GL$4="Circuit imprimé",0.0005*POWER(GL$19,0.5)*(GL$20/2)*GL$70*GL$73*IF('Saisie Profil'!$G17&lt;110,1,EXP(0.2*('Saisie Profil'!$G17-110))),IF(GL$4="Optocoupleurs",VLOOKUP(GL$6,Constante!$I$3:$AG$275,HLOOKUP($B$23,Constante!$I$3:$AG$4,2,FALSE),FALSE),VLOOKUP(GL$5,Constante!$I$3:$AG$275,HLOOKUP($B$23,Constante!$I$3:$AG$4,2,FALSE),FALSE))))))</f>
        <v/>
      </c>
      <c r="GM33" s="5" t="str">
        <f>IF(GM$3="","",IF(GM$5="Réseau Résistif CMS",VLOOKUP(GM$5,Constante!$I$3:$AG$275,HLOOKUP($B$23,Constante!$I$3:$AG$4,2,FALSE),FALSE)*SQRT('Calcul '!GM$11),IF(GM$4="Connecteurs",GM$69*GM$72*POWER(GM$21,0.5)*IF(IF('Saisie des composants'!GN179="",GM$22,'Saisie des composants'!GN179)&lt;1,0.2,0.2*POWER(IF('Saisie des composants'!GN179="",GM$22,'Saisie des composants'!GN179),0.25)),IF(GM$4="Circuit imprimé",0.0005*POWER(GM$19,0.5)*(GM$20/2)*GM$70*GM$73*IF('Saisie Profil'!$G17&lt;110,1,EXP(0.2*('Saisie Profil'!$G17-110))),IF(GM$4="Optocoupleurs",VLOOKUP(GM$6,Constante!$I$3:$AG$275,HLOOKUP($B$23,Constante!$I$3:$AG$4,2,FALSE),FALSE),VLOOKUP(GM$5,Constante!$I$3:$AG$275,HLOOKUP($B$23,Constante!$I$3:$AG$4,2,FALSE),FALSE))))))</f>
        <v/>
      </c>
      <c r="GN33" s="5" t="str">
        <f>IF(GN$3="","",IF(GN$5="Réseau Résistif CMS",VLOOKUP(GN$5,Constante!$I$3:$AG$275,HLOOKUP($B$23,Constante!$I$3:$AG$4,2,FALSE),FALSE)*SQRT('Calcul '!GN$11),IF(GN$4="Connecteurs",GN$69*GN$72*POWER(GN$21,0.5)*IF(IF('Saisie des composants'!GO179="",GN$22,'Saisie des composants'!GO179)&lt;1,0.2,0.2*POWER(IF('Saisie des composants'!GO179="",GN$22,'Saisie des composants'!GO179),0.25)),IF(GN$4="Circuit imprimé",0.0005*POWER(GN$19,0.5)*(GN$20/2)*GN$70*GN$73*IF('Saisie Profil'!$G17&lt;110,1,EXP(0.2*('Saisie Profil'!$G17-110))),IF(GN$4="Optocoupleurs",VLOOKUP(GN$6,Constante!$I$3:$AG$275,HLOOKUP($B$23,Constante!$I$3:$AG$4,2,FALSE),FALSE),VLOOKUP(GN$5,Constante!$I$3:$AG$275,HLOOKUP($B$23,Constante!$I$3:$AG$4,2,FALSE),FALSE))))))</f>
        <v/>
      </c>
      <c r="GO33" s="5" t="str">
        <f>IF(GO$3="","",IF(GO$5="Réseau Résistif CMS",VLOOKUP(GO$5,Constante!$I$3:$AG$275,HLOOKUP($B$23,Constante!$I$3:$AG$4,2,FALSE),FALSE)*SQRT('Calcul '!GO$11),IF(GO$4="Connecteurs",GO$69*GO$72*POWER(GO$21,0.5)*IF(IF('Saisie des composants'!GP179="",GO$22,'Saisie des composants'!GP179)&lt;1,0.2,0.2*POWER(IF('Saisie des composants'!GP179="",GO$22,'Saisie des composants'!GP179),0.25)),IF(GO$4="Circuit imprimé",0.0005*POWER(GO$19,0.5)*(GO$20/2)*GO$70*GO$73*IF('Saisie Profil'!$G17&lt;110,1,EXP(0.2*('Saisie Profil'!$G17-110))),IF(GO$4="Optocoupleurs",VLOOKUP(GO$6,Constante!$I$3:$AG$275,HLOOKUP($B$23,Constante!$I$3:$AG$4,2,FALSE),FALSE),VLOOKUP(GO$5,Constante!$I$3:$AG$275,HLOOKUP($B$23,Constante!$I$3:$AG$4,2,FALSE),FALSE))))))</f>
        <v/>
      </c>
      <c r="GP33" s="5" t="str">
        <f>IF(GP$3="","",IF(GP$5="Réseau Résistif CMS",VLOOKUP(GP$5,Constante!$I$3:$AG$275,HLOOKUP($B$23,Constante!$I$3:$AG$4,2,FALSE),FALSE)*SQRT('Calcul '!GP$11),IF(GP$4="Connecteurs",GP$69*GP$72*POWER(GP$21,0.5)*IF(IF('Saisie des composants'!GQ179="",GP$22,'Saisie des composants'!GQ179)&lt;1,0.2,0.2*POWER(IF('Saisie des composants'!GQ179="",GP$22,'Saisie des composants'!GQ179),0.25)),IF(GP$4="Circuit imprimé",0.0005*POWER(GP$19,0.5)*(GP$20/2)*GP$70*GP$73*IF('Saisie Profil'!$G17&lt;110,1,EXP(0.2*('Saisie Profil'!$G17-110))),IF(GP$4="Optocoupleurs",VLOOKUP(GP$6,Constante!$I$3:$AG$275,HLOOKUP($B$23,Constante!$I$3:$AG$4,2,FALSE),FALSE),VLOOKUP(GP$5,Constante!$I$3:$AG$275,HLOOKUP($B$23,Constante!$I$3:$AG$4,2,FALSE),FALSE))))))</f>
        <v/>
      </c>
      <c r="GQ33" s="5" t="str">
        <f>IF(GQ$3="","",IF(GQ$5="Réseau Résistif CMS",VLOOKUP(GQ$5,Constante!$I$3:$AG$275,HLOOKUP($B$23,Constante!$I$3:$AG$4,2,FALSE),FALSE)*SQRT('Calcul '!GQ$11),IF(GQ$4="Connecteurs",GQ$69*GQ$72*POWER(GQ$21,0.5)*IF(IF('Saisie des composants'!GR179="",GQ$22,'Saisie des composants'!GR179)&lt;1,0.2,0.2*POWER(IF('Saisie des composants'!GR179="",GQ$22,'Saisie des composants'!GR179),0.25)),IF(GQ$4="Circuit imprimé",0.0005*POWER(GQ$19,0.5)*(GQ$20/2)*GQ$70*GQ$73*IF('Saisie Profil'!$G17&lt;110,1,EXP(0.2*('Saisie Profil'!$G17-110))),IF(GQ$4="Optocoupleurs",VLOOKUP(GQ$6,Constante!$I$3:$AG$275,HLOOKUP($B$23,Constante!$I$3:$AG$4,2,FALSE),FALSE),VLOOKUP(GQ$5,Constante!$I$3:$AG$275,HLOOKUP($B$23,Constante!$I$3:$AG$4,2,FALSE),FALSE))))))</f>
        <v/>
      </c>
      <c r="GR33" s="5" t="str">
        <f>IF(GR$3="","",IF(GR$5="Réseau Résistif CMS",VLOOKUP(GR$5,Constante!$I$3:$AG$275,HLOOKUP($B$23,Constante!$I$3:$AG$4,2,FALSE),FALSE)*SQRT('Calcul '!GR$11),IF(GR$4="Connecteurs",GR$69*GR$72*POWER(GR$21,0.5)*IF(IF('Saisie des composants'!GS179="",GR$22,'Saisie des composants'!GS179)&lt;1,0.2,0.2*POWER(IF('Saisie des composants'!GS179="",GR$22,'Saisie des composants'!GS179),0.25)),IF(GR$4="Circuit imprimé",0.0005*POWER(GR$19,0.5)*(GR$20/2)*GR$70*GR$73*IF('Saisie Profil'!$G17&lt;110,1,EXP(0.2*('Saisie Profil'!$G17-110))),IF(GR$4="Optocoupleurs",VLOOKUP(GR$6,Constante!$I$3:$AG$275,HLOOKUP($B$23,Constante!$I$3:$AG$4,2,FALSE),FALSE),VLOOKUP(GR$5,Constante!$I$3:$AG$275,HLOOKUP($B$23,Constante!$I$3:$AG$4,2,FALSE),FALSE))))))</f>
        <v/>
      </c>
      <c r="GS33" s="5" t="str">
        <f>IF(GS$3="","",IF(GS$5="Réseau Résistif CMS",VLOOKUP(GS$5,Constante!$I$3:$AG$275,HLOOKUP($B$23,Constante!$I$3:$AG$4,2,FALSE),FALSE)*SQRT('Calcul '!GS$11),IF(GS$4="Connecteurs",GS$69*GS$72*POWER(GS$21,0.5)*IF(IF('Saisie des composants'!GT179="",GS$22,'Saisie des composants'!GT179)&lt;1,0.2,0.2*POWER(IF('Saisie des composants'!GT179="",GS$22,'Saisie des composants'!GT179),0.25)),IF(GS$4="Circuit imprimé",0.0005*POWER(GS$19,0.5)*(GS$20/2)*GS$70*GS$73*IF('Saisie Profil'!$G17&lt;110,1,EXP(0.2*('Saisie Profil'!$G17-110))),IF(GS$4="Optocoupleurs",VLOOKUP(GS$6,Constante!$I$3:$AG$275,HLOOKUP($B$23,Constante!$I$3:$AG$4,2,FALSE),FALSE),VLOOKUP(GS$5,Constante!$I$3:$AG$275,HLOOKUP($B$23,Constante!$I$3:$AG$4,2,FALSE),FALSE))))))</f>
        <v/>
      </c>
    </row>
    <row r="34" spans="1:201" ht="15.75">
      <c r="A34" s="27"/>
      <c r="B34" s="78" t="s">
        <v>269</v>
      </c>
      <c r="C34" s="5">
        <f>IF(C$3="","",IF(C$5="Réseau Résistif CMS",VLOOKUP(C$5,Constante!$I$3:$AG$275,HLOOKUP($B$23,Constante!$I$3:$AG$4,2,FALSE),FALSE)*SQRT('Calcul '!C$11),IF(C$4="Connecteurs",C$69*C$72*POWER(C$21,0.5)*IF(IF('Saisie des composants'!D180="",C$22,'Saisie des composants'!D180)&lt;1,0.2,0.2*POWER(IF('Saisie des composants'!D180="",C$22,'Saisie des composants'!D180),0.25)),IF(C$4="Circuit imprimé",0.0005*POWER(C$19,0.5)*(C$20/2)*C$70*C$73*IF('Saisie Profil'!$G18&lt;110,1,EXP(0.2*('Saisie Profil'!$G18-110))),IF(C$4="Optocoupleurs",VLOOKUP(C$6,Constante!$I$3:$AG$275,HLOOKUP($B$23,Constante!$I$3:$AG$4,2,FALSE),FALSE),VLOOKUP(C$5,Constante!$I$3:$AG$275,HLOOKUP($B$23,Constante!$I$3:$AG$4,2,FALSE),FALSE))))))</f>
        <v>1</v>
      </c>
      <c r="D34" s="5">
        <f>IF(D$3="","",IF(D$5="Réseau Résistif CMS",VLOOKUP(D$5,Constante!$I$3:$AG$275,HLOOKUP($B$23,Constante!$I$3:$AG$4,2,FALSE),FALSE)*SQRT('Calcul '!D$11),IF(D$4="Connecteurs",D$69*D$72*POWER(D$21,0.5)*IF(IF('Saisie des composants'!E180="",D$22,'Saisie des composants'!E180)&lt;1,0.2,0.2*POWER(IF('Saisie des composants'!E180="",D$22,'Saisie des composants'!E180),0.25)),IF(D$4="Circuit imprimé",0.0005*POWER(D$19,0.5)*(D$20/2)*D$70*D$73*IF('Saisie Profil'!$G18&lt;110,1,EXP(0.2*('Saisie Profil'!$G18-110))),IF(D$4="Optocoupleurs",VLOOKUP(D$6,Constante!$I$3:$AG$275,HLOOKUP($B$23,Constante!$I$3:$AG$4,2,FALSE),FALSE),VLOOKUP(D$5,Constante!$I$3:$AG$275,HLOOKUP($B$23,Constante!$I$3:$AG$4,2,FALSE),FALSE))))))</f>
        <v>1</v>
      </c>
      <c r="E34" s="5">
        <f>IF(E$3="","",IF(E$5="Réseau Résistif CMS",VLOOKUP(E$5,Constante!$I$3:$AG$275,HLOOKUP($B$23,Constante!$I$3:$AG$4,2,FALSE),FALSE)*SQRT('Calcul '!E$11),IF(E$4="Connecteurs",E$69*E$72*POWER(E$21,0.5)*IF(IF('Saisie des composants'!F180="",E$22,'Saisie des composants'!F180)&lt;1,0.2,0.2*POWER(IF('Saisie des composants'!F180="",E$22,'Saisie des composants'!F180),0.25)),IF(E$4="Circuit imprimé",0.0005*POWER(E$19,0.5)*(E$20/2)*E$70*E$73*IF('Saisie Profil'!$G18&lt;110,1,EXP(0.2*('Saisie Profil'!$G18-110))),IF(E$4="Optocoupleurs",VLOOKUP(E$6,Constante!$I$3:$AG$275,HLOOKUP($B$23,Constante!$I$3:$AG$4,2,FALSE),FALSE),VLOOKUP(E$5,Constante!$I$3:$AG$275,HLOOKUP($B$23,Constante!$I$3:$AG$4,2,FALSE),FALSE))))))</f>
        <v>0.21</v>
      </c>
      <c r="F34" s="5">
        <f>IF(F$3="","",IF(F$5="Réseau Résistif CMS",VLOOKUP(F$5,Constante!$I$3:$AG$275,HLOOKUP($B$23,Constante!$I$3:$AG$4,2,FALSE),FALSE)*SQRT('Calcul '!F$11),IF(F$4="Connecteurs",F$69*F$72*POWER(F$21,0.5)*IF(IF('Saisie des composants'!G180="",F$22,'Saisie des composants'!G180)&lt;1,0.2,0.2*POWER(IF('Saisie des composants'!G180="",F$22,'Saisie des composants'!G180),0.25)),IF(F$4="Circuit imprimé",0.0005*POWER(F$19,0.5)*(F$20/2)*F$70*F$73*IF('Saisie Profil'!$G18&lt;110,1,EXP(0.2*('Saisie Profil'!$G18-110))),IF(F$4="Optocoupleurs",VLOOKUP(F$6,Constante!$I$3:$AG$275,HLOOKUP($B$23,Constante!$I$3:$AG$4,2,FALSE),FALSE),VLOOKUP(F$5,Constante!$I$3:$AG$275,HLOOKUP($B$23,Constante!$I$3:$AG$4,2,FALSE),FALSE))))))</f>
        <v>0.15</v>
      </c>
      <c r="G34" s="5">
        <f>IF(G$3="","",IF(G$5="Réseau Résistif CMS",VLOOKUP(G$5,Constante!$I$3:$AG$275,HLOOKUP($B$23,Constante!$I$3:$AG$4,2,FALSE),FALSE)*SQRT('Calcul '!G$11),IF(G$4="Connecteurs",G$69*G$72*POWER(G$21,0.5)*IF(IF('Saisie des composants'!H180="",G$22,'Saisie des composants'!H180)&lt;1,0.2,0.2*POWER(IF('Saisie des composants'!H180="",G$22,'Saisie des composants'!H180),0.25)),IF(G$4="Circuit imprimé",0.0005*POWER(G$19,0.5)*(G$20/2)*G$70*G$73*IF('Saisie Profil'!$G18&lt;110,1,EXP(0.2*('Saisie Profil'!$G18-110))),IF(G$4="Optocoupleurs",VLOOKUP(G$6,Constante!$I$3:$AG$275,HLOOKUP($B$23,Constante!$I$3:$AG$4,2,FALSE),FALSE),VLOOKUP(G$5,Constante!$I$3:$AG$275,HLOOKUP($B$23,Constante!$I$3:$AG$4,2,FALSE),FALSE))))))</f>
        <v>0.01</v>
      </c>
      <c r="H34" s="5">
        <f>IF(H$3="","",IF(H$5="Réseau Résistif CMS",VLOOKUP(H$5,Constante!$I$3:$AG$275,HLOOKUP($B$23,Constante!$I$3:$AG$4,2,FALSE),FALSE)*SQRT('Calcul '!H$11),IF(H$4="Connecteurs",H$69*H$72*POWER(H$21,0.5)*IF(IF('Saisie des composants'!I180="",H$22,'Saisie des composants'!I180)&lt;1,0.2,0.2*POWER(IF('Saisie des composants'!I180="",H$22,'Saisie des composants'!I180),0.25)),IF(H$4="Circuit imprimé",0.0005*POWER(H$19,0.5)*(H$20/2)*H$70*H$73*IF('Saisie Profil'!$G18&lt;110,1,EXP(0.2*('Saisie Profil'!$G18-110))),IF(H$4="Optocoupleurs",VLOOKUP(H$6,Constante!$I$3:$AG$275,HLOOKUP($B$23,Constante!$I$3:$AG$4,2,FALSE),FALSE),VLOOKUP(H$5,Constante!$I$3:$AG$275,HLOOKUP($B$23,Constante!$I$3:$AG$4,2,FALSE),FALSE))))))</f>
        <v>1</v>
      </c>
      <c r="I34" s="5">
        <f>IF(I$3="","",IF(I$5="Réseau Résistif CMS",VLOOKUP(I$5,Constante!$I$3:$AG$275,HLOOKUP($B$23,Constante!$I$3:$AG$4,2,FALSE),FALSE)*SQRT('Calcul '!I$11),IF(I$4="Connecteurs",I$69*I$72*POWER(I$21,0.5)*IF(IF('Saisie des composants'!J180="",I$22,'Saisie des composants'!J180)&lt;1,0.2,0.2*POWER(IF('Saisie des composants'!J180="",I$22,'Saisie des composants'!J180),0.25)),IF(I$4="Circuit imprimé",0.0005*POWER(I$19,0.5)*(I$20/2)*I$70*I$73*IF('Saisie Profil'!$G18&lt;110,1,EXP(0.2*('Saisie Profil'!$G18-110))),IF(I$4="Optocoupleurs",VLOOKUP(I$6,Constante!$I$3:$AG$275,HLOOKUP($B$23,Constante!$I$3:$AG$4,2,FALSE),FALSE),VLOOKUP(I$5,Constante!$I$3:$AG$275,HLOOKUP($B$23,Constante!$I$3:$AG$4,2,FALSE),FALSE))))))</f>
        <v>1</v>
      </c>
      <c r="J34" s="5">
        <f>IF(J$3="","",IF(J$5="Réseau Résistif CMS",VLOOKUP(J$5,Constante!$I$3:$AG$275,HLOOKUP($B$23,Constante!$I$3:$AG$4,2,FALSE),FALSE)*SQRT('Calcul '!J$11),IF(J$4="Connecteurs",J$69*J$72*POWER(J$21,0.5)*IF(IF('Saisie des composants'!K180="",J$22,'Saisie des composants'!K180)&lt;1,0.2,0.2*POWER(IF('Saisie des composants'!K180="",J$22,'Saisie des composants'!K180),0.25)),IF(J$4="Circuit imprimé",0.0005*POWER(J$19,0.5)*(J$20/2)*J$70*J$73*IF('Saisie Profil'!$G18&lt;110,1,EXP(0.2*('Saisie Profil'!$G18-110))),IF(J$4="Optocoupleurs",VLOOKUP(J$6,Constante!$I$3:$AG$275,HLOOKUP($B$23,Constante!$I$3:$AG$4,2,FALSE),FALSE),VLOOKUP(J$5,Constante!$I$3:$AG$275,HLOOKUP($B$23,Constante!$I$3:$AG$4,2,FALSE),FALSE))))))</f>
        <v>1</v>
      </c>
      <c r="K34" s="5">
        <f>IF(K$3="","",IF(K$5="Réseau Résistif CMS",VLOOKUP(K$5,Constante!$I$3:$AG$275,HLOOKUP($B$23,Constante!$I$3:$AG$4,2,FALSE),FALSE)*SQRT('Calcul '!K$11),IF(K$4="Connecteurs",K$69*K$72*POWER(K$21,0.5)*IF(IF('Saisie des composants'!L180="",K$22,'Saisie des composants'!L180)&lt;1,0.2,0.2*POWER(IF('Saisie des composants'!L180="",K$22,'Saisie des composants'!L180),0.25)),IF(K$4="Circuit imprimé",0.0005*POWER(K$19,0.5)*(K$20/2)*K$70*K$73*IF('Saisie Profil'!$G18&lt;110,1,EXP(0.2*('Saisie Profil'!$G18-110))),IF(K$4="Optocoupleurs",VLOOKUP(K$6,Constante!$I$3:$AG$275,HLOOKUP($B$23,Constante!$I$3:$AG$4,2,FALSE),FALSE),VLOOKUP(K$5,Constante!$I$3:$AG$275,HLOOKUP($B$23,Constante!$I$3:$AG$4,2,FALSE),FALSE))))))</f>
        <v>1</v>
      </c>
      <c r="L34" s="5">
        <f>IF(L$3="","",IF(L$5="Réseau Résistif CMS",VLOOKUP(L$5,Constante!$I$3:$AG$275,HLOOKUP($B$23,Constante!$I$3:$AG$4,2,FALSE),FALSE)*SQRT('Calcul '!L$11),IF(L$4="Connecteurs",L$69*L$72*POWER(L$21,0.5)*IF(IF('Saisie des composants'!M180="",L$22,'Saisie des composants'!M180)&lt;1,0.2,0.2*POWER(IF('Saisie des composants'!M180="",L$22,'Saisie des composants'!M180),0.25)),IF(L$4="Circuit imprimé",0.0005*POWER(L$19,0.5)*(L$20/2)*L$70*L$73*IF('Saisie Profil'!$G18&lt;110,1,EXP(0.2*('Saisie Profil'!$G18-110))),IF(L$4="Optocoupleurs",VLOOKUP(L$6,Constante!$I$3:$AG$275,HLOOKUP($B$23,Constante!$I$3:$AG$4,2,FALSE),FALSE),VLOOKUP(L$5,Constante!$I$3:$AG$275,HLOOKUP($B$23,Constante!$I$3:$AG$4,2,FALSE),FALSE))))))</f>
        <v>0.25</v>
      </c>
      <c r="M34" s="5">
        <f>IF(M$3="","",IF(M$5="Réseau Résistif CMS",VLOOKUP(M$5,Constante!$I$3:$AG$275,HLOOKUP($B$23,Constante!$I$3:$AG$4,2,FALSE),FALSE)*SQRT('Calcul '!M$11),IF(M$4="Connecteurs",M$69*M$72*POWER(M$21,0.5)*IF(IF('Saisie des composants'!N180="",M$22,'Saisie des composants'!N180)&lt;1,0.2,0.2*POWER(IF('Saisie des composants'!N180="",M$22,'Saisie des composants'!N180),0.25)),IF(M$4="Circuit imprimé",0.0005*POWER(M$19,0.5)*(M$20/2)*M$70*M$73*IF('Saisie Profil'!$G18&lt;110,1,EXP(0.2*('Saisie Profil'!$G18-110))),IF(M$4="Optocoupleurs",VLOOKUP(M$6,Constante!$I$3:$AG$275,HLOOKUP($B$23,Constante!$I$3:$AG$4,2,FALSE),FALSE),VLOOKUP(M$5,Constante!$I$3:$AG$275,HLOOKUP($B$23,Constante!$I$3:$AG$4,2,FALSE),FALSE))))))</f>
        <v>0.28284271247461906</v>
      </c>
      <c r="N34" s="5">
        <f>IF(N$3="","",IF(N$5="Réseau Résistif CMS",VLOOKUP(N$5,Constante!$I$3:$AG$275,HLOOKUP($B$23,Constante!$I$3:$AG$4,2,FALSE),FALSE)*SQRT('Calcul '!N$11),IF(N$4="Connecteurs",N$69*N$72*POWER(N$21,0.5)*IF(IF('Saisie des composants'!O180="",N$22,'Saisie des composants'!O180)&lt;1,0.2,0.2*POWER(IF('Saisie des composants'!O180="",N$22,'Saisie des composants'!O180),0.25)),IF(N$4="Circuit imprimé",0.0005*POWER(N$19,0.5)*(N$20/2)*N$70*N$73*IF('Saisie Profil'!$G18&lt;110,1,EXP(0.2*('Saisie Profil'!$G18-110))),IF(N$4="Optocoupleurs",VLOOKUP(N$6,Constante!$I$3:$AG$275,HLOOKUP($B$23,Constante!$I$3:$AG$4,2,FALSE),FALSE),VLOOKUP(N$5,Constante!$I$3:$AG$275,HLOOKUP($B$23,Constante!$I$3:$AG$4,2,FALSE),FALSE))))))</f>
        <v>0.05</v>
      </c>
      <c r="O34" s="5" t="str">
        <f>IF(O$3="","",IF(O$5="Réseau Résistif CMS",VLOOKUP(O$5,Constante!$I$3:$AG$275,HLOOKUP($B$23,Constante!$I$3:$AG$4,2,FALSE),FALSE)*SQRT('Calcul '!O$11),IF(O$4="Connecteurs",O$69*O$72*POWER(O$21,0.5)*IF(IF('Saisie des composants'!P180="",O$22,'Saisie des composants'!P180)&lt;1,0.2,0.2*POWER(IF('Saisie des composants'!P180="",O$22,'Saisie des composants'!P180),0.25)),IF(O$4="Circuit imprimé",0.0005*POWER(O$19,0.5)*(O$20/2)*O$70*O$73*IF('Saisie Profil'!$G18&lt;110,1,EXP(0.2*('Saisie Profil'!$G18-110))),IF(O$4="Optocoupleurs",VLOOKUP(O$6,Constante!$I$3:$AG$275,HLOOKUP($B$23,Constante!$I$3:$AG$4,2,FALSE),FALSE),VLOOKUP(O$5,Constante!$I$3:$AG$275,HLOOKUP($B$23,Constante!$I$3:$AG$4,2,FALSE),FALSE))))))</f>
        <v/>
      </c>
      <c r="P34" s="5" t="str">
        <f>IF(P$3="","",IF(P$5="Réseau Résistif CMS",VLOOKUP(P$5,Constante!$I$3:$AG$275,HLOOKUP($B$23,Constante!$I$3:$AG$4,2,FALSE),FALSE)*SQRT('Calcul '!P$11),IF(P$4="Connecteurs",P$69*P$72*POWER(P$21,0.5)*IF(IF('Saisie des composants'!Q180="",P$22,'Saisie des composants'!Q180)&lt;1,0.2,0.2*POWER(IF('Saisie des composants'!Q180="",P$22,'Saisie des composants'!Q180),0.25)),IF(P$4="Circuit imprimé",0.0005*POWER(P$19,0.5)*(P$20/2)*P$70*P$73*IF('Saisie Profil'!$G18&lt;110,1,EXP(0.2*('Saisie Profil'!$G18-110))),IF(P$4="Optocoupleurs",VLOOKUP(P$6,Constante!$I$3:$AG$275,HLOOKUP($B$23,Constante!$I$3:$AG$4,2,FALSE),FALSE),VLOOKUP(P$5,Constante!$I$3:$AG$275,HLOOKUP($B$23,Constante!$I$3:$AG$4,2,FALSE),FALSE))))))</f>
        <v/>
      </c>
      <c r="Q34" s="5" t="str">
        <f>IF(Q$3="","",IF(Q$5="Réseau Résistif CMS",VLOOKUP(Q$5,Constante!$I$3:$AG$275,HLOOKUP($B$23,Constante!$I$3:$AG$4,2,FALSE),FALSE)*SQRT('Calcul '!Q$11),IF(Q$4="Connecteurs",Q$69*Q$72*POWER(Q$21,0.5)*IF(IF('Saisie des composants'!R180="",Q$22,'Saisie des composants'!R180)&lt;1,0.2,0.2*POWER(IF('Saisie des composants'!R180="",Q$22,'Saisie des composants'!R180),0.25)),IF(Q$4="Circuit imprimé",0.0005*POWER(Q$19,0.5)*(Q$20/2)*Q$70*Q$73*IF('Saisie Profil'!$G18&lt;110,1,EXP(0.2*('Saisie Profil'!$G18-110))),IF(Q$4="Optocoupleurs",VLOOKUP(Q$6,Constante!$I$3:$AG$275,HLOOKUP($B$23,Constante!$I$3:$AG$4,2,FALSE),FALSE),VLOOKUP(Q$5,Constante!$I$3:$AG$275,HLOOKUP($B$23,Constante!$I$3:$AG$4,2,FALSE),FALSE))))))</f>
        <v/>
      </c>
      <c r="R34" s="5" t="str">
        <f>IF(R$3="","",IF(R$5="Réseau Résistif CMS",VLOOKUP(R$5,Constante!$I$3:$AG$275,HLOOKUP($B$23,Constante!$I$3:$AG$4,2,FALSE),FALSE)*SQRT('Calcul '!R$11),IF(R$4="Connecteurs",R$69*R$72*POWER(R$21,0.5)*IF(IF('Saisie des composants'!S180="",R$22,'Saisie des composants'!S180)&lt;1,0.2,0.2*POWER(IF('Saisie des composants'!S180="",R$22,'Saisie des composants'!S180),0.25)),IF(R$4="Circuit imprimé",0.0005*POWER(R$19,0.5)*(R$20/2)*R$70*R$73*IF('Saisie Profil'!$G18&lt;110,1,EXP(0.2*('Saisie Profil'!$G18-110))),IF(R$4="Optocoupleurs",VLOOKUP(R$6,Constante!$I$3:$AG$275,HLOOKUP($B$23,Constante!$I$3:$AG$4,2,FALSE),FALSE),VLOOKUP(R$5,Constante!$I$3:$AG$275,HLOOKUP($B$23,Constante!$I$3:$AG$4,2,FALSE),FALSE))))))</f>
        <v/>
      </c>
      <c r="S34" s="5" t="str">
        <f>IF(S$3="","",IF(S$5="Réseau Résistif CMS",VLOOKUP(S$5,Constante!$I$3:$AG$275,HLOOKUP($B$23,Constante!$I$3:$AG$4,2,FALSE),FALSE)*SQRT('Calcul '!S$11),IF(S$4="Connecteurs",S$69*S$72*POWER(S$21,0.5)*IF(IF('Saisie des composants'!T180="",S$22,'Saisie des composants'!T180)&lt;1,0.2,0.2*POWER(IF('Saisie des composants'!T180="",S$22,'Saisie des composants'!T180),0.25)),IF(S$4="Circuit imprimé",0.0005*POWER(S$19,0.5)*(S$20/2)*S$70*S$73*IF('Saisie Profil'!$G18&lt;110,1,EXP(0.2*('Saisie Profil'!$G18-110))),IF(S$4="Optocoupleurs",VLOOKUP(S$6,Constante!$I$3:$AG$275,HLOOKUP($B$23,Constante!$I$3:$AG$4,2,FALSE),FALSE),VLOOKUP(S$5,Constante!$I$3:$AG$275,HLOOKUP($B$23,Constante!$I$3:$AG$4,2,FALSE),FALSE))))))</f>
        <v/>
      </c>
      <c r="T34" s="5" t="str">
        <f>IF(T$3="","",IF(T$5="Réseau Résistif CMS",VLOOKUP(T$5,Constante!$I$3:$AG$275,HLOOKUP($B$23,Constante!$I$3:$AG$4,2,FALSE),FALSE)*SQRT('Calcul '!T$11),IF(T$4="Connecteurs",T$69*T$72*POWER(T$21,0.5)*IF(IF('Saisie des composants'!U180="",T$22,'Saisie des composants'!U180)&lt;1,0.2,0.2*POWER(IF('Saisie des composants'!U180="",T$22,'Saisie des composants'!U180),0.25)),IF(T$4="Circuit imprimé",0.0005*POWER(T$19,0.5)*(T$20/2)*T$70*T$73*IF('Saisie Profil'!$G18&lt;110,1,EXP(0.2*('Saisie Profil'!$G18-110))),IF(T$4="Optocoupleurs",VLOOKUP(T$6,Constante!$I$3:$AG$275,HLOOKUP($B$23,Constante!$I$3:$AG$4,2,FALSE),FALSE),VLOOKUP(T$5,Constante!$I$3:$AG$275,HLOOKUP($B$23,Constante!$I$3:$AG$4,2,FALSE),FALSE))))))</f>
        <v/>
      </c>
      <c r="U34" s="5" t="str">
        <f>IF(U$3="","",IF(U$5="Réseau Résistif CMS",VLOOKUP(U$5,Constante!$I$3:$AG$275,HLOOKUP($B$23,Constante!$I$3:$AG$4,2,FALSE),FALSE)*SQRT('Calcul '!U$11),IF(U$4="Connecteurs",U$69*U$72*POWER(U$21,0.5)*IF(IF('Saisie des composants'!V180="",U$22,'Saisie des composants'!V180)&lt;1,0.2,0.2*POWER(IF('Saisie des composants'!V180="",U$22,'Saisie des composants'!V180),0.25)),IF(U$4="Circuit imprimé",0.0005*POWER(U$19,0.5)*(U$20/2)*U$70*U$73*IF('Saisie Profil'!$G18&lt;110,1,EXP(0.2*('Saisie Profil'!$G18-110))),IF(U$4="Optocoupleurs",VLOOKUP(U$6,Constante!$I$3:$AG$275,HLOOKUP($B$23,Constante!$I$3:$AG$4,2,FALSE),FALSE),VLOOKUP(U$5,Constante!$I$3:$AG$275,HLOOKUP($B$23,Constante!$I$3:$AG$4,2,FALSE),FALSE))))))</f>
        <v/>
      </c>
      <c r="V34" s="5" t="str">
        <f>IF(V$3="","",IF(V$5="Réseau Résistif CMS",VLOOKUP(V$5,Constante!$I$3:$AG$275,HLOOKUP($B$23,Constante!$I$3:$AG$4,2,FALSE),FALSE)*SQRT('Calcul '!V$11),IF(V$4="Connecteurs",V$69*V$72*POWER(V$21,0.5)*IF(IF('Saisie des composants'!W180="",V$22,'Saisie des composants'!W180)&lt;1,0.2,0.2*POWER(IF('Saisie des composants'!W180="",V$22,'Saisie des composants'!W180),0.25)),IF(V$4="Circuit imprimé",0.0005*POWER(V$19,0.5)*(V$20/2)*V$70*V$73*IF('Saisie Profil'!$G18&lt;110,1,EXP(0.2*('Saisie Profil'!$G18-110))),IF(V$4="Optocoupleurs",VLOOKUP(V$6,Constante!$I$3:$AG$275,HLOOKUP($B$23,Constante!$I$3:$AG$4,2,FALSE),FALSE),VLOOKUP(V$5,Constante!$I$3:$AG$275,HLOOKUP($B$23,Constante!$I$3:$AG$4,2,FALSE),FALSE))))))</f>
        <v/>
      </c>
      <c r="W34" s="5" t="str">
        <f>IF(W$3="","",IF(W$5="Réseau Résistif CMS",VLOOKUP(W$5,Constante!$I$3:$AG$275,HLOOKUP($B$23,Constante!$I$3:$AG$4,2,FALSE),FALSE)*SQRT('Calcul '!W$11),IF(W$4="Connecteurs",W$69*W$72*POWER(W$21,0.5)*IF(IF('Saisie des composants'!X180="",W$22,'Saisie des composants'!X180)&lt;1,0.2,0.2*POWER(IF('Saisie des composants'!X180="",W$22,'Saisie des composants'!X180),0.25)),IF(W$4="Circuit imprimé",0.0005*POWER(W$19,0.5)*(W$20/2)*W$70*W$73*IF('Saisie Profil'!$G18&lt;110,1,EXP(0.2*('Saisie Profil'!$G18-110))),IF(W$4="Optocoupleurs",VLOOKUP(W$6,Constante!$I$3:$AG$275,HLOOKUP($B$23,Constante!$I$3:$AG$4,2,FALSE),FALSE),VLOOKUP(W$5,Constante!$I$3:$AG$275,HLOOKUP($B$23,Constante!$I$3:$AG$4,2,FALSE),FALSE))))))</f>
        <v/>
      </c>
      <c r="X34" s="5" t="str">
        <f>IF(X$3="","",IF(X$5="Réseau Résistif CMS",VLOOKUP(X$5,Constante!$I$3:$AG$275,HLOOKUP($B$23,Constante!$I$3:$AG$4,2,FALSE),FALSE)*SQRT('Calcul '!X$11),IF(X$4="Connecteurs",X$69*X$72*POWER(X$21,0.5)*IF(IF('Saisie des composants'!Y180="",X$22,'Saisie des composants'!Y180)&lt;1,0.2,0.2*POWER(IF('Saisie des composants'!Y180="",X$22,'Saisie des composants'!Y180),0.25)),IF(X$4="Circuit imprimé",0.0005*POWER(X$19,0.5)*(X$20/2)*X$70*X$73*IF('Saisie Profil'!$G18&lt;110,1,EXP(0.2*('Saisie Profil'!$G18-110))),IF(X$4="Optocoupleurs",VLOOKUP(X$6,Constante!$I$3:$AG$275,HLOOKUP($B$23,Constante!$I$3:$AG$4,2,FALSE),FALSE),VLOOKUP(X$5,Constante!$I$3:$AG$275,HLOOKUP($B$23,Constante!$I$3:$AG$4,2,FALSE),FALSE))))))</f>
        <v/>
      </c>
      <c r="Y34" s="5" t="str">
        <f>IF(Y$3="","",IF(Y$5="Réseau Résistif CMS",VLOOKUP(Y$5,Constante!$I$3:$AG$275,HLOOKUP($B$23,Constante!$I$3:$AG$4,2,FALSE),FALSE)*SQRT('Calcul '!Y$11),IF(Y$4="Connecteurs",Y$69*Y$72*POWER(Y$21,0.5)*IF(IF('Saisie des composants'!Z180="",Y$22,'Saisie des composants'!Z180)&lt;1,0.2,0.2*POWER(IF('Saisie des composants'!Z180="",Y$22,'Saisie des composants'!Z180),0.25)),IF(Y$4="Circuit imprimé",0.0005*POWER(Y$19,0.5)*(Y$20/2)*Y$70*Y$73*IF('Saisie Profil'!$G18&lt;110,1,EXP(0.2*('Saisie Profil'!$G18-110))),IF(Y$4="Optocoupleurs",VLOOKUP(Y$6,Constante!$I$3:$AG$275,HLOOKUP($B$23,Constante!$I$3:$AG$4,2,FALSE),FALSE),VLOOKUP(Y$5,Constante!$I$3:$AG$275,HLOOKUP($B$23,Constante!$I$3:$AG$4,2,FALSE),FALSE))))))</f>
        <v/>
      </c>
      <c r="Z34" s="5" t="str">
        <f>IF(Z$3="","",IF(Z$5="Réseau Résistif CMS",VLOOKUP(Z$5,Constante!$I$3:$AG$275,HLOOKUP($B$23,Constante!$I$3:$AG$4,2,FALSE),FALSE)*SQRT('Calcul '!Z$11),IF(Z$4="Connecteurs",Z$69*Z$72*POWER(Z$21,0.5)*IF(IF('Saisie des composants'!AA180="",Z$22,'Saisie des composants'!AA180)&lt;1,0.2,0.2*POWER(IF('Saisie des composants'!AA180="",Z$22,'Saisie des composants'!AA180),0.25)),IF(Z$4="Circuit imprimé",0.0005*POWER(Z$19,0.5)*(Z$20/2)*Z$70*Z$73*IF('Saisie Profil'!$G18&lt;110,1,EXP(0.2*('Saisie Profil'!$G18-110))),IF(Z$4="Optocoupleurs",VLOOKUP(Z$6,Constante!$I$3:$AG$275,HLOOKUP($B$23,Constante!$I$3:$AG$4,2,FALSE),FALSE),VLOOKUP(Z$5,Constante!$I$3:$AG$275,HLOOKUP($B$23,Constante!$I$3:$AG$4,2,FALSE),FALSE))))))</f>
        <v/>
      </c>
      <c r="AA34" s="5" t="str">
        <f>IF(AA$3="","",IF(AA$5="Réseau Résistif CMS",VLOOKUP(AA$5,Constante!$I$3:$AG$275,HLOOKUP($B$23,Constante!$I$3:$AG$4,2,FALSE),FALSE)*SQRT('Calcul '!AA$11),IF(AA$4="Connecteurs",AA$69*AA$72*POWER(AA$21,0.5)*IF(IF('Saisie des composants'!AB180="",AA$22,'Saisie des composants'!AB180)&lt;1,0.2,0.2*POWER(IF('Saisie des composants'!AB180="",AA$22,'Saisie des composants'!AB180),0.25)),IF(AA$4="Circuit imprimé",0.0005*POWER(AA$19,0.5)*(AA$20/2)*AA$70*AA$73*IF('Saisie Profil'!$G18&lt;110,1,EXP(0.2*('Saisie Profil'!$G18-110))),IF(AA$4="Optocoupleurs",VLOOKUP(AA$6,Constante!$I$3:$AG$275,HLOOKUP($B$23,Constante!$I$3:$AG$4,2,FALSE),FALSE),VLOOKUP(AA$5,Constante!$I$3:$AG$275,HLOOKUP($B$23,Constante!$I$3:$AG$4,2,FALSE),FALSE))))))</f>
        <v/>
      </c>
      <c r="AB34" s="5" t="str">
        <f>IF(AB$3="","",IF(AB$5="Réseau Résistif CMS",VLOOKUP(AB$5,Constante!$I$3:$AG$275,HLOOKUP($B$23,Constante!$I$3:$AG$4,2,FALSE),FALSE)*SQRT('Calcul '!AB$11),IF(AB$4="Connecteurs",AB$69*AB$72*POWER(AB$21,0.5)*IF(IF('Saisie des composants'!AC180="",AB$22,'Saisie des composants'!AC180)&lt;1,0.2,0.2*POWER(IF('Saisie des composants'!AC180="",AB$22,'Saisie des composants'!AC180),0.25)),IF(AB$4="Circuit imprimé",0.0005*POWER(AB$19,0.5)*(AB$20/2)*AB$70*AB$73*IF('Saisie Profil'!$G18&lt;110,1,EXP(0.2*('Saisie Profil'!$G18-110))),IF(AB$4="Optocoupleurs",VLOOKUP(AB$6,Constante!$I$3:$AG$275,HLOOKUP($B$23,Constante!$I$3:$AG$4,2,FALSE),FALSE),VLOOKUP(AB$5,Constante!$I$3:$AG$275,HLOOKUP($B$23,Constante!$I$3:$AG$4,2,FALSE),FALSE))))))</f>
        <v/>
      </c>
      <c r="AC34" s="5" t="str">
        <f>IF(AC$3="","",IF(AC$5="Réseau Résistif CMS",VLOOKUP(AC$5,Constante!$I$3:$AG$275,HLOOKUP($B$23,Constante!$I$3:$AG$4,2,FALSE),FALSE)*SQRT('Calcul '!AC$11),IF(AC$4="Connecteurs",AC$69*AC$72*POWER(AC$21,0.5)*IF(IF('Saisie des composants'!AD180="",AC$22,'Saisie des composants'!AD180)&lt;1,0.2,0.2*POWER(IF('Saisie des composants'!AD180="",AC$22,'Saisie des composants'!AD180),0.25)),IF(AC$4="Circuit imprimé",0.0005*POWER(AC$19,0.5)*(AC$20/2)*AC$70*AC$73*IF('Saisie Profil'!$G18&lt;110,1,EXP(0.2*('Saisie Profil'!$G18-110))),IF(AC$4="Optocoupleurs",VLOOKUP(AC$6,Constante!$I$3:$AG$275,HLOOKUP($B$23,Constante!$I$3:$AG$4,2,FALSE),FALSE),VLOOKUP(AC$5,Constante!$I$3:$AG$275,HLOOKUP($B$23,Constante!$I$3:$AG$4,2,FALSE),FALSE))))))</f>
        <v/>
      </c>
      <c r="AD34" s="5" t="str">
        <f>IF(AD$3="","",IF(AD$5="Réseau Résistif CMS",VLOOKUP(AD$5,Constante!$I$3:$AG$275,HLOOKUP($B$23,Constante!$I$3:$AG$4,2,FALSE),FALSE)*SQRT('Calcul '!AD$11),IF(AD$4="Connecteurs",AD$69*AD$72*POWER(AD$21,0.5)*IF(IF('Saisie des composants'!AE180="",AD$22,'Saisie des composants'!AE180)&lt;1,0.2,0.2*POWER(IF('Saisie des composants'!AE180="",AD$22,'Saisie des composants'!AE180),0.25)),IF(AD$4="Circuit imprimé",0.0005*POWER(AD$19,0.5)*(AD$20/2)*AD$70*AD$73*IF('Saisie Profil'!$G18&lt;110,1,EXP(0.2*('Saisie Profil'!$G18-110))),IF(AD$4="Optocoupleurs",VLOOKUP(AD$6,Constante!$I$3:$AG$275,HLOOKUP($B$23,Constante!$I$3:$AG$4,2,FALSE),FALSE),VLOOKUP(AD$5,Constante!$I$3:$AG$275,HLOOKUP($B$23,Constante!$I$3:$AG$4,2,FALSE),FALSE))))))</f>
        <v/>
      </c>
      <c r="AE34" s="5" t="str">
        <f>IF(AE$3="","",IF(AE$5="Réseau Résistif CMS",VLOOKUP(AE$5,Constante!$I$3:$AG$275,HLOOKUP($B$23,Constante!$I$3:$AG$4,2,FALSE),FALSE)*SQRT('Calcul '!AE$11),IF(AE$4="Connecteurs",AE$69*AE$72*POWER(AE$21,0.5)*IF(IF('Saisie des composants'!AF180="",AE$22,'Saisie des composants'!AF180)&lt;1,0.2,0.2*POWER(IF('Saisie des composants'!AF180="",AE$22,'Saisie des composants'!AF180),0.25)),IF(AE$4="Circuit imprimé",0.0005*POWER(AE$19,0.5)*(AE$20/2)*AE$70*AE$73*IF('Saisie Profil'!$G18&lt;110,1,EXP(0.2*('Saisie Profil'!$G18-110))),IF(AE$4="Optocoupleurs",VLOOKUP(AE$6,Constante!$I$3:$AG$275,HLOOKUP($B$23,Constante!$I$3:$AG$4,2,FALSE),FALSE),VLOOKUP(AE$5,Constante!$I$3:$AG$275,HLOOKUP($B$23,Constante!$I$3:$AG$4,2,FALSE),FALSE))))))</f>
        <v/>
      </c>
      <c r="AF34" s="5" t="str">
        <f>IF(AF$3="","",IF(AF$5="Réseau Résistif CMS",VLOOKUP(AF$5,Constante!$I$3:$AG$275,HLOOKUP($B$23,Constante!$I$3:$AG$4,2,FALSE),FALSE)*SQRT('Calcul '!AF$11),IF(AF$4="Connecteurs",AF$69*AF$72*POWER(AF$21,0.5)*IF(IF('Saisie des composants'!AG180="",AF$22,'Saisie des composants'!AG180)&lt;1,0.2,0.2*POWER(IF('Saisie des composants'!AG180="",AF$22,'Saisie des composants'!AG180),0.25)),IF(AF$4="Circuit imprimé",0.0005*POWER(AF$19,0.5)*(AF$20/2)*AF$70*AF$73*IF('Saisie Profil'!$G18&lt;110,1,EXP(0.2*('Saisie Profil'!$G18-110))),IF(AF$4="Optocoupleurs",VLOOKUP(AF$6,Constante!$I$3:$AG$275,HLOOKUP($B$23,Constante!$I$3:$AG$4,2,FALSE),FALSE),VLOOKUP(AF$5,Constante!$I$3:$AG$275,HLOOKUP($B$23,Constante!$I$3:$AG$4,2,FALSE),FALSE))))))</f>
        <v/>
      </c>
      <c r="AG34" s="5" t="str">
        <f>IF(AG$3="","",IF(AG$5="Réseau Résistif CMS",VLOOKUP(AG$5,Constante!$I$3:$AG$275,HLOOKUP($B$23,Constante!$I$3:$AG$4,2,FALSE),FALSE)*SQRT('Calcul '!AG$11),IF(AG$4="Connecteurs",AG$69*AG$72*POWER(AG$21,0.5)*IF(IF('Saisie des composants'!AH180="",AG$22,'Saisie des composants'!AH180)&lt;1,0.2,0.2*POWER(IF('Saisie des composants'!AH180="",AG$22,'Saisie des composants'!AH180),0.25)),IF(AG$4="Circuit imprimé",0.0005*POWER(AG$19,0.5)*(AG$20/2)*AG$70*AG$73*IF('Saisie Profil'!$G18&lt;110,1,EXP(0.2*('Saisie Profil'!$G18-110))),IF(AG$4="Optocoupleurs",VLOOKUP(AG$6,Constante!$I$3:$AG$275,HLOOKUP($B$23,Constante!$I$3:$AG$4,2,FALSE),FALSE),VLOOKUP(AG$5,Constante!$I$3:$AG$275,HLOOKUP($B$23,Constante!$I$3:$AG$4,2,FALSE),FALSE))))))</f>
        <v/>
      </c>
      <c r="AH34" s="5" t="str">
        <f>IF(AH$3="","",IF(AH$5="Réseau Résistif CMS",VLOOKUP(AH$5,Constante!$I$3:$AG$275,HLOOKUP($B$23,Constante!$I$3:$AG$4,2,FALSE),FALSE)*SQRT('Calcul '!AH$11),IF(AH$4="Connecteurs",AH$69*AH$72*POWER(AH$21,0.5)*IF(IF('Saisie des composants'!AI180="",AH$22,'Saisie des composants'!AI180)&lt;1,0.2,0.2*POWER(IF('Saisie des composants'!AI180="",AH$22,'Saisie des composants'!AI180),0.25)),IF(AH$4="Circuit imprimé",0.0005*POWER(AH$19,0.5)*(AH$20/2)*AH$70*AH$73*IF('Saisie Profil'!$G18&lt;110,1,EXP(0.2*('Saisie Profil'!$G18-110))),IF(AH$4="Optocoupleurs",VLOOKUP(AH$6,Constante!$I$3:$AG$275,HLOOKUP($B$23,Constante!$I$3:$AG$4,2,FALSE),FALSE),VLOOKUP(AH$5,Constante!$I$3:$AG$275,HLOOKUP($B$23,Constante!$I$3:$AG$4,2,FALSE),FALSE))))))</f>
        <v/>
      </c>
      <c r="AI34" s="5" t="str">
        <f>IF(AI$3="","",IF(AI$5="Réseau Résistif CMS",VLOOKUP(AI$5,Constante!$I$3:$AG$275,HLOOKUP($B$23,Constante!$I$3:$AG$4,2,FALSE),FALSE)*SQRT('Calcul '!AI$11),IF(AI$4="Connecteurs",AI$69*AI$72*POWER(AI$21,0.5)*IF(IF('Saisie des composants'!AJ180="",AI$22,'Saisie des composants'!AJ180)&lt;1,0.2,0.2*POWER(IF('Saisie des composants'!AJ180="",AI$22,'Saisie des composants'!AJ180),0.25)),IF(AI$4="Circuit imprimé",0.0005*POWER(AI$19,0.5)*(AI$20/2)*AI$70*AI$73*IF('Saisie Profil'!$G18&lt;110,1,EXP(0.2*('Saisie Profil'!$G18-110))),IF(AI$4="Optocoupleurs",VLOOKUP(AI$6,Constante!$I$3:$AG$275,HLOOKUP($B$23,Constante!$I$3:$AG$4,2,FALSE),FALSE),VLOOKUP(AI$5,Constante!$I$3:$AG$275,HLOOKUP($B$23,Constante!$I$3:$AG$4,2,FALSE),FALSE))))))</f>
        <v/>
      </c>
      <c r="AJ34" s="5" t="str">
        <f>IF(AJ$3="","",IF(AJ$5="Réseau Résistif CMS",VLOOKUP(AJ$5,Constante!$I$3:$AG$275,HLOOKUP($B$23,Constante!$I$3:$AG$4,2,FALSE),FALSE)*SQRT('Calcul '!AJ$11),IF(AJ$4="Connecteurs",AJ$69*AJ$72*POWER(AJ$21,0.5)*IF(IF('Saisie des composants'!AK180="",AJ$22,'Saisie des composants'!AK180)&lt;1,0.2,0.2*POWER(IF('Saisie des composants'!AK180="",AJ$22,'Saisie des composants'!AK180),0.25)),IF(AJ$4="Circuit imprimé",0.0005*POWER(AJ$19,0.5)*(AJ$20/2)*AJ$70*AJ$73*IF('Saisie Profil'!$G18&lt;110,1,EXP(0.2*('Saisie Profil'!$G18-110))),IF(AJ$4="Optocoupleurs",VLOOKUP(AJ$6,Constante!$I$3:$AG$275,HLOOKUP($B$23,Constante!$I$3:$AG$4,2,FALSE),FALSE),VLOOKUP(AJ$5,Constante!$I$3:$AG$275,HLOOKUP($B$23,Constante!$I$3:$AG$4,2,FALSE),FALSE))))))</f>
        <v/>
      </c>
      <c r="AK34" s="5" t="str">
        <f>IF(AK$3="","",IF(AK$5="Réseau Résistif CMS",VLOOKUP(AK$5,Constante!$I$3:$AG$275,HLOOKUP($B$23,Constante!$I$3:$AG$4,2,FALSE),FALSE)*SQRT('Calcul '!AK$11),IF(AK$4="Connecteurs",AK$69*AK$72*POWER(AK$21,0.5)*IF(IF('Saisie des composants'!AL180="",AK$22,'Saisie des composants'!AL180)&lt;1,0.2,0.2*POWER(IF('Saisie des composants'!AL180="",AK$22,'Saisie des composants'!AL180),0.25)),IF(AK$4="Circuit imprimé",0.0005*POWER(AK$19,0.5)*(AK$20/2)*AK$70*AK$73*IF('Saisie Profil'!$G18&lt;110,1,EXP(0.2*('Saisie Profil'!$G18-110))),IF(AK$4="Optocoupleurs",VLOOKUP(AK$6,Constante!$I$3:$AG$275,HLOOKUP($B$23,Constante!$I$3:$AG$4,2,FALSE),FALSE),VLOOKUP(AK$5,Constante!$I$3:$AG$275,HLOOKUP($B$23,Constante!$I$3:$AG$4,2,FALSE),FALSE))))))</f>
        <v/>
      </c>
      <c r="AL34" s="5" t="str">
        <f>IF(AL$3="","",IF(AL$5="Réseau Résistif CMS",VLOOKUP(AL$5,Constante!$I$3:$AG$275,HLOOKUP($B$23,Constante!$I$3:$AG$4,2,FALSE),FALSE)*SQRT('Calcul '!AL$11),IF(AL$4="Connecteurs",AL$69*AL$72*POWER(AL$21,0.5)*IF(IF('Saisie des composants'!AM180="",AL$22,'Saisie des composants'!AM180)&lt;1,0.2,0.2*POWER(IF('Saisie des composants'!AM180="",AL$22,'Saisie des composants'!AM180),0.25)),IF(AL$4="Circuit imprimé",0.0005*POWER(AL$19,0.5)*(AL$20/2)*AL$70*AL$73*IF('Saisie Profil'!$G18&lt;110,1,EXP(0.2*('Saisie Profil'!$G18-110))),IF(AL$4="Optocoupleurs",VLOOKUP(AL$6,Constante!$I$3:$AG$275,HLOOKUP($B$23,Constante!$I$3:$AG$4,2,FALSE),FALSE),VLOOKUP(AL$5,Constante!$I$3:$AG$275,HLOOKUP($B$23,Constante!$I$3:$AG$4,2,FALSE),FALSE))))))</f>
        <v/>
      </c>
      <c r="AM34" s="5" t="str">
        <f>IF(AM$3="","",IF(AM$5="Réseau Résistif CMS",VLOOKUP(AM$5,Constante!$I$3:$AG$275,HLOOKUP($B$23,Constante!$I$3:$AG$4,2,FALSE),FALSE)*SQRT('Calcul '!AM$11),IF(AM$4="Connecteurs",AM$69*AM$72*POWER(AM$21,0.5)*IF(IF('Saisie des composants'!AN180="",AM$22,'Saisie des composants'!AN180)&lt;1,0.2,0.2*POWER(IF('Saisie des composants'!AN180="",AM$22,'Saisie des composants'!AN180),0.25)),IF(AM$4="Circuit imprimé",0.0005*POWER(AM$19,0.5)*(AM$20/2)*AM$70*AM$73*IF('Saisie Profil'!$G18&lt;110,1,EXP(0.2*('Saisie Profil'!$G18-110))),IF(AM$4="Optocoupleurs",VLOOKUP(AM$6,Constante!$I$3:$AG$275,HLOOKUP($B$23,Constante!$I$3:$AG$4,2,FALSE),FALSE),VLOOKUP(AM$5,Constante!$I$3:$AG$275,HLOOKUP($B$23,Constante!$I$3:$AG$4,2,FALSE),FALSE))))))</f>
        <v/>
      </c>
      <c r="AN34" s="5" t="str">
        <f>IF(AN$3="","",IF(AN$5="Réseau Résistif CMS",VLOOKUP(AN$5,Constante!$I$3:$AG$275,HLOOKUP($B$23,Constante!$I$3:$AG$4,2,FALSE),FALSE)*SQRT('Calcul '!AN$11),IF(AN$4="Connecteurs",AN$69*AN$72*POWER(AN$21,0.5)*IF(IF('Saisie des composants'!AO180="",AN$22,'Saisie des composants'!AO180)&lt;1,0.2,0.2*POWER(IF('Saisie des composants'!AO180="",AN$22,'Saisie des composants'!AO180),0.25)),IF(AN$4="Circuit imprimé",0.0005*POWER(AN$19,0.5)*(AN$20/2)*AN$70*AN$73*IF('Saisie Profil'!$G18&lt;110,1,EXP(0.2*('Saisie Profil'!$G18-110))),IF(AN$4="Optocoupleurs",VLOOKUP(AN$6,Constante!$I$3:$AG$275,HLOOKUP($B$23,Constante!$I$3:$AG$4,2,FALSE),FALSE),VLOOKUP(AN$5,Constante!$I$3:$AG$275,HLOOKUP($B$23,Constante!$I$3:$AG$4,2,FALSE),FALSE))))))</f>
        <v/>
      </c>
      <c r="AO34" s="5" t="str">
        <f>IF(AO$3="","",IF(AO$5="Réseau Résistif CMS",VLOOKUP(AO$5,Constante!$I$3:$AG$275,HLOOKUP($B$23,Constante!$I$3:$AG$4,2,FALSE),FALSE)*SQRT('Calcul '!AO$11),IF(AO$4="Connecteurs",AO$69*AO$72*POWER(AO$21,0.5)*IF(IF('Saisie des composants'!AP180="",AO$22,'Saisie des composants'!AP180)&lt;1,0.2,0.2*POWER(IF('Saisie des composants'!AP180="",AO$22,'Saisie des composants'!AP180),0.25)),IF(AO$4="Circuit imprimé",0.0005*POWER(AO$19,0.5)*(AO$20/2)*AO$70*AO$73*IF('Saisie Profil'!$G18&lt;110,1,EXP(0.2*('Saisie Profil'!$G18-110))),IF(AO$4="Optocoupleurs",VLOOKUP(AO$6,Constante!$I$3:$AG$275,HLOOKUP($B$23,Constante!$I$3:$AG$4,2,FALSE),FALSE),VLOOKUP(AO$5,Constante!$I$3:$AG$275,HLOOKUP($B$23,Constante!$I$3:$AG$4,2,FALSE),FALSE))))))</f>
        <v/>
      </c>
      <c r="AP34" s="5" t="str">
        <f>IF(AP$3="","",IF(AP$5="Réseau Résistif CMS",VLOOKUP(AP$5,Constante!$I$3:$AG$275,HLOOKUP($B$23,Constante!$I$3:$AG$4,2,FALSE),FALSE)*SQRT('Calcul '!AP$11),IF(AP$4="Connecteurs",AP$69*AP$72*POWER(AP$21,0.5)*IF(IF('Saisie des composants'!AQ180="",AP$22,'Saisie des composants'!AQ180)&lt;1,0.2,0.2*POWER(IF('Saisie des composants'!AQ180="",AP$22,'Saisie des composants'!AQ180),0.25)),IF(AP$4="Circuit imprimé",0.0005*POWER(AP$19,0.5)*(AP$20/2)*AP$70*AP$73*IF('Saisie Profil'!$G18&lt;110,1,EXP(0.2*('Saisie Profil'!$G18-110))),IF(AP$4="Optocoupleurs",VLOOKUP(AP$6,Constante!$I$3:$AG$275,HLOOKUP($B$23,Constante!$I$3:$AG$4,2,FALSE),FALSE),VLOOKUP(AP$5,Constante!$I$3:$AG$275,HLOOKUP($B$23,Constante!$I$3:$AG$4,2,FALSE),FALSE))))))</f>
        <v/>
      </c>
      <c r="AQ34" s="5" t="str">
        <f>IF(AQ$3="","",IF(AQ$5="Réseau Résistif CMS",VLOOKUP(AQ$5,Constante!$I$3:$AG$275,HLOOKUP($B$23,Constante!$I$3:$AG$4,2,FALSE),FALSE)*SQRT('Calcul '!AQ$11),IF(AQ$4="Connecteurs",AQ$69*AQ$72*POWER(AQ$21,0.5)*IF(IF('Saisie des composants'!AR180="",AQ$22,'Saisie des composants'!AR180)&lt;1,0.2,0.2*POWER(IF('Saisie des composants'!AR180="",AQ$22,'Saisie des composants'!AR180),0.25)),IF(AQ$4="Circuit imprimé",0.0005*POWER(AQ$19,0.5)*(AQ$20/2)*AQ$70*AQ$73*IF('Saisie Profil'!$G18&lt;110,1,EXP(0.2*('Saisie Profil'!$G18-110))),IF(AQ$4="Optocoupleurs",VLOOKUP(AQ$6,Constante!$I$3:$AG$275,HLOOKUP($B$23,Constante!$I$3:$AG$4,2,FALSE),FALSE),VLOOKUP(AQ$5,Constante!$I$3:$AG$275,HLOOKUP($B$23,Constante!$I$3:$AG$4,2,FALSE),FALSE))))))</f>
        <v/>
      </c>
      <c r="AR34" s="5" t="str">
        <f>IF(AR$3="","",IF(AR$5="Réseau Résistif CMS",VLOOKUP(AR$5,Constante!$I$3:$AG$275,HLOOKUP($B$23,Constante!$I$3:$AG$4,2,FALSE),FALSE)*SQRT('Calcul '!AR$11),IF(AR$4="Connecteurs",AR$69*AR$72*POWER(AR$21,0.5)*IF(IF('Saisie des composants'!AS180="",AR$22,'Saisie des composants'!AS180)&lt;1,0.2,0.2*POWER(IF('Saisie des composants'!AS180="",AR$22,'Saisie des composants'!AS180),0.25)),IF(AR$4="Circuit imprimé",0.0005*POWER(AR$19,0.5)*(AR$20/2)*AR$70*AR$73*IF('Saisie Profil'!$G18&lt;110,1,EXP(0.2*('Saisie Profil'!$G18-110))),IF(AR$4="Optocoupleurs",VLOOKUP(AR$6,Constante!$I$3:$AG$275,HLOOKUP($B$23,Constante!$I$3:$AG$4,2,FALSE),FALSE),VLOOKUP(AR$5,Constante!$I$3:$AG$275,HLOOKUP($B$23,Constante!$I$3:$AG$4,2,FALSE),FALSE))))))</f>
        <v/>
      </c>
      <c r="AS34" s="5" t="str">
        <f>IF(AS$3="","",IF(AS$5="Réseau Résistif CMS",VLOOKUP(AS$5,Constante!$I$3:$AG$275,HLOOKUP($B$23,Constante!$I$3:$AG$4,2,FALSE),FALSE)*SQRT('Calcul '!AS$11),IF(AS$4="Connecteurs",AS$69*AS$72*POWER(AS$21,0.5)*IF(IF('Saisie des composants'!AT180="",AS$22,'Saisie des composants'!AT180)&lt;1,0.2,0.2*POWER(IF('Saisie des composants'!AT180="",AS$22,'Saisie des composants'!AT180),0.25)),IF(AS$4="Circuit imprimé",0.0005*POWER(AS$19,0.5)*(AS$20/2)*AS$70*AS$73*IF('Saisie Profil'!$G18&lt;110,1,EXP(0.2*('Saisie Profil'!$G18-110))),IF(AS$4="Optocoupleurs",VLOOKUP(AS$6,Constante!$I$3:$AG$275,HLOOKUP($B$23,Constante!$I$3:$AG$4,2,FALSE),FALSE),VLOOKUP(AS$5,Constante!$I$3:$AG$275,HLOOKUP($B$23,Constante!$I$3:$AG$4,2,FALSE),FALSE))))))</f>
        <v/>
      </c>
      <c r="AT34" s="5" t="str">
        <f>IF(AT$3="","",IF(AT$5="Réseau Résistif CMS",VLOOKUP(AT$5,Constante!$I$3:$AG$275,HLOOKUP($B$23,Constante!$I$3:$AG$4,2,FALSE),FALSE)*SQRT('Calcul '!AT$11),IF(AT$4="Connecteurs",AT$69*AT$72*POWER(AT$21,0.5)*IF(IF('Saisie des composants'!AU180="",AT$22,'Saisie des composants'!AU180)&lt;1,0.2,0.2*POWER(IF('Saisie des composants'!AU180="",AT$22,'Saisie des composants'!AU180),0.25)),IF(AT$4="Circuit imprimé",0.0005*POWER(AT$19,0.5)*(AT$20/2)*AT$70*AT$73*IF('Saisie Profil'!$G18&lt;110,1,EXP(0.2*('Saisie Profil'!$G18-110))),IF(AT$4="Optocoupleurs",VLOOKUP(AT$6,Constante!$I$3:$AG$275,HLOOKUP($B$23,Constante!$I$3:$AG$4,2,FALSE),FALSE),VLOOKUP(AT$5,Constante!$I$3:$AG$275,HLOOKUP($B$23,Constante!$I$3:$AG$4,2,FALSE),FALSE))))))</f>
        <v/>
      </c>
      <c r="AU34" s="5" t="str">
        <f>IF(AU$3="","",IF(AU$5="Réseau Résistif CMS",VLOOKUP(AU$5,Constante!$I$3:$AG$275,HLOOKUP($B$23,Constante!$I$3:$AG$4,2,FALSE),FALSE)*SQRT('Calcul '!AU$11),IF(AU$4="Connecteurs",AU$69*AU$72*POWER(AU$21,0.5)*IF(IF('Saisie des composants'!AV180="",AU$22,'Saisie des composants'!AV180)&lt;1,0.2,0.2*POWER(IF('Saisie des composants'!AV180="",AU$22,'Saisie des composants'!AV180),0.25)),IF(AU$4="Circuit imprimé",0.0005*POWER(AU$19,0.5)*(AU$20/2)*AU$70*AU$73*IF('Saisie Profil'!$G18&lt;110,1,EXP(0.2*('Saisie Profil'!$G18-110))),IF(AU$4="Optocoupleurs",VLOOKUP(AU$6,Constante!$I$3:$AG$275,HLOOKUP($B$23,Constante!$I$3:$AG$4,2,FALSE),FALSE),VLOOKUP(AU$5,Constante!$I$3:$AG$275,HLOOKUP($B$23,Constante!$I$3:$AG$4,2,FALSE),FALSE))))))</f>
        <v/>
      </c>
      <c r="AV34" s="5" t="str">
        <f>IF(AV$3="","",IF(AV$5="Réseau Résistif CMS",VLOOKUP(AV$5,Constante!$I$3:$AG$275,HLOOKUP($B$23,Constante!$I$3:$AG$4,2,FALSE),FALSE)*SQRT('Calcul '!AV$11),IF(AV$4="Connecteurs",AV$69*AV$72*POWER(AV$21,0.5)*IF(IF('Saisie des composants'!AW180="",AV$22,'Saisie des composants'!AW180)&lt;1,0.2,0.2*POWER(IF('Saisie des composants'!AW180="",AV$22,'Saisie des composants'!AW180),0.25)),IF(AV$4="Circuit imprimé",0.0005*POWER(AV$19,0.5)*(AV$20/2)*AV$70*AV$73*IF('Saisie Profil'!$G18&lt;110,1,EXP(0.2*('Saisie Profil'!$G18-110))),IF(AV$4="Optocoupleurs",VLOOKUP(AV$6,Constante!$I$3:$AG$275,HLOOKUP($B$23,Constante!$I$3:$AG$4,2,FALSE),FALSE),VLOOKUP(AV$5,Constante!$I$3:$AG$275,HLOOKUP($B$23,Constante!$I$3:$AG$4,2,FALSE),FALSE))))))</f>
        <v/>
      </c>
      <c r="AW34" s="5" t="str">
        <f>IF(AW$3="","",IF(AW$5="Réseau Résistif CMS",VLOOKUP(AW$5,Constante!$I$3:$AG$275,HLOOKUP($B$23,Constante!$I$3:$AG$4,2,FALSE),FALSE)*SQRT('Calcul '!AW$11),IF(AW$4="Connecteurs",AW$69*AW$72*POWER(AW$21,0.5)*IF(IF('Saisie des composants'!AX180="",AW$22,'Saisie des composants'!AX180)&lt;1,0.2,0.2*POWER(IF('Saisie des composants'!AX180="",AW$22,'Saisie des composants'!AX180),0.25)),IF(AW$4="Circuit imprimé",0.0005*POWER(AW$19,0.5)*(AW$20/2)*AW$70*AW$73*IF('Saisie Profil'!$G18&lt;110,1,EXP(0.2*('Saisie Profil'!$G18-110))),IF(AW$4="Optocoupleurs",VLOOKUP(AW$6,Constante!$I$3:$AG$275,HLOOKUP($B$23,Constante!$I$3:$AG$4,2,FALSE),FALSE),VLOOKUP(AW$5,Constante!$I$3:$AG$275,HLOOKUP($B$23,Constante!$I$3:$AG$4,2,FALSE),FALSE))))))</f>
        <v/>
      </c>
      <c r="AX34" s="5" t="str">
        <f>IF(AX$3="","",IF(AX$5="Réseau Résistif CMS",VLOOKUP(AX$5,Constante!$I$3:$AG$275,HLOOKUP($B$23,Constante!$I$3:$AG$4,2,FALSE),FALSE)*SQRT('Calcul '!AX$11),IF(AX$4="Connecteurs",AX$69*AX$72*POWER(AX$21,0.5)*IF(IF('Saisie des composants'!AY180="",AX$22,'Saisie des composants'!AY180)&lt;1,0.2,0.2*POWER(IF('Saisie des composants'!AY180="",AX$22,'Saisie des composants'!AY180),0.25)),IF(AX$4="Circuit imprimé",0.0005*POWER(AX$19,0.5)*(AX$20/2)*AX$70*AX$73*IF('Saisie Profil'!$G18&lt;110,1,EXP(0.2*('Saisie Profil'!$G18-110))),IF(AX$4="Optocoupleurs",VLOOKUP(AX$6,Constante!$I$3:$AG$275,HLOOKUP($B$23,Constante!$I$3:$AG$4,2,FALSE),FALSE),VLOOKUP(AX$5,Constante!$I$3:$AG$275,HLOOKUP($B$23,Constante!$I$3:$AG$4,2,FALSE),FALSE))))))</f>
        <v/>
      </c>
      <c r="AY34" s="5" t="str">
        <f>IF(AY$3="","",IF(AY$5="Réseau Résistif CMS",VLOOKUP(AY$5,Constante!$I$3:$AG$275,HLOOKUP($B$23,Constante!$I$3:$AG$4,2,FALSE),FALSE)*SQRT('Calcul '!AY$11),IF(AY$4="Connecteurs",AY$69*AY$72*POWER(AY$21,0.5)*IF(IF('Saisie des composants'!AZ180="",AY$22,'Saisie des composants'!AZ180)&lt;1,0.2,0.2*POWER(IF('Saisie des composants'!AZ180="",AY$22,'Saisie des composants'!AZ180),0.25)),IF(AY$4="Circuit imprimé",0.0005*POWER(AY$19,0.5)*(AY$20/2)*AY$70*AY$73*IF('Saisie Profil'!$G18&lt;110,1,EXP(0.2*('Saisie Profil'!$G18-110))),IF(AY$4="Optocoupleurs",VLOOKUP(AY$6,Constante!$I$3:$AG$275,HLOOKUP($B$23,Constante!$I$3:$AG$4,2,FALSE),FALSE),VLOOKUP(AY$5,Constante!$I$3:$AG$275,HLOOKUP($B$23,Constante!$I$3:$AG$4,2,FALSE),FALSE))))))</f>
        <v/>
      </c>
      <c r="AZ34" s="5" t="str">
        <f>IF(AZ$3="","",IF(AZ$5="Réseau Résistif CMS",VLOOKUP(AZ$5,Constante!$I$3:$AG$275,HLOOKUP($B$23,Constante!$I$3:$AG$4,2,FALSE),FALSE)*SQRT('Calcul '!AZ$11),IF(AZ$4="Connecteurs",AZ$69*AZ$72*POWER(AZ$21,0.5)*IF(IF('Saisie des composants'!BA180="",AZ$22,'Saisie des composants'!BA180)&lt;1,0.2,0.2*POWER(IF('Saisie des composants'!BA180="",AZ$22,'Saisie des composants'!BA180),0.25)),IF(AZ$4="Circuit imprimé",0.0005*POWER(AZ$19,0.5)*(AZ$20/2)*AZ$70*AZ$73*IF('Saisie Profil'!$G18&lt;110,1,EXP(0.2*('Saisie Profil'!$G18-110))),IF(AZ$4="Optocoupleurs",VLOOKUP(AZ$6,Constante!$I$3:$AG$275,HLOOKUP($B$23,Constante!$I$3:$AG$4,2,FALSE),FALSE),VLOOKUP(AZ$5,Constante!$I$3:$AG$275,HLOOKUP($B$23,Constante!$I$3:$AG$4,2,FALSE),FALSE))))))</f>
        <v/>
      </c>
      <c r="BA34" s="5" t="str">
        <f>IF(BA$3="","",IF(BA$5="Réseau Résistif CMS",VLOOKUP(BA$5,Constante!$I$3:$AG$275,HLOOKUP($B$23,Constante!$I$3:$AG$4,2,FALSE),FALSE)*SQRT('Calcul '!BA$11),IF(BA$4="Connecteurs",BA$69*BA$72*POWER(BA$21,0.5)*IF(IF('Saisie des composants'!BB180="",BA$22,'Saisie des composants'!BB180)&lt;1,0.2,0.2*POWER(IF('Saisie des composants'!BB180="",BA$22,'Saisie des composants'!BB180),0.25)),IF(BA$4="Circuit imprimé",0.0005*POWER(BA$19,0.5)*(BA$20/2)*BA$70*BA$73*IF('Saisie Profil'!$G18&lt;110,1,EXP(0.2*('Saisie Profil'!$G18-110))),IF(BA$4="Optocoupleurs",VLOOKUP(BA$6,Constante!$I$3:$AG$275,HLOOKUP($B$23,Constante!$I$3:$AG$4,2,FALSE),FALSE),VLOOKUP(BA$5,Constante!$I$3:$AG$275,HLOOKUP($B$23,Constante!$I$3:$AG$4,2,FALSE),FALSE))))))</f>
        <v/>
      </c>
      <c r="BB34" s="5" t="str">
        <f>IF(BB$3="","",IF(BB$5="Réseau Résistif CMS",VLOOKUP(BB$5,Constante!$I$3:$AG$275,HLOOKUP($B$23,Constante!$I$3:$AG$4,2,FALSE),FALSE)*SQRT('Calcul '!BB$11),IF(BB$4="Connecteurs",BB$69*BB$72*POWER(BB$21,0.5)*IF(IF('Saisie des composants'!BC180="",BB$22,'Saisie des composants'!BC180)&lt;1,0.2,0.2*POWER(IF('Saisie des composants'!BC180="",BB$22,'Saisie des composants'!BC180),0.25)),IF(BB$4="Circuit imprimé",0.0005*POWER(BB$19,0.5)*(BB$20/2)*BB$70*BB$73*IF('Saisie Profil'!$G18&lt;110,1,EXP(0.2*('Saisie Profil'!$G18-110))),IF(BB$4="Optocoupleurs",VLOOKUP(BB$6,Constante!$I$3:$AG$275,HLOOKUP($B$23,Constante!$I$3:$AG$4,2,FALSE),FALSE),VLOOKUP(BB$5,Constante!$I$3:$AG$275,HLOOKUP($B$23,Constante!$I$3:$AG$4,2,FALSE),FALSE))))))</f>
        <v/>
      </c>
      <c r="BC34" s="5" t="str">
        <f>IF(BC$3="","",IF(BC$5="Réseau Résistif CMS",VLOOKUP(BC$5,Constante!$I$3:$AG$275,HLOOKUP($B$23,Constante!$I$3:$AG$4,2,FALSE),FALSE)*SQRT('Calcul '!BC$11),IF(BC$4="Connecteurs",BC$69*BC$72*POWER(BC$21,0.5)*IF(IF('Saisie des composants'!BD180="",BC$22,'Saisie des composants'!BD180)&lt;1,0.2,0.2*POWER(IF('Saisie des composants'!BD180="",BC$22,'Saisie des composants'!BD180),0.25)),IF(BC$4="Circuit imprimé",0.0005*POWER(BC$19,0.5)*(BC$20/2)*BC$70*BC$73*IF('Saisie Profil'!$G18&lt;110,1,EXP(0.2*('Saisie Profil'!$G18-110))),IF(BC$4="Optocoupleurs",VLOOKUP(BC$6,Constante!$I$3:$AG$275,HLOOKUP($B$23,Constante!$I$3:$AG$4,2,FALSE),FALSE),VLOOKUP(BC$5,Constante!$I$3:$AG$275,HLOOKUP($B$23,Constante!$I$3:$AG$4,2,FALSE),FALSE))))))</f>
        <v/>
      </c>
      <c r="BD34" s="5" t="str">
        <f>IF(BD$3="","",IF(BD$5="Réseau Résistif CMS",VLOOKUP(BD$5,Constante!$I$3:$AG$275,HLOOKUP($B$23,Constante!$I$3:$AG$4,2,FALSE),FALSE)*SQRT('Calcul '!BD$11),IF(BD$4="Connecteurs",BD$69*BD$72*POWER(BD$21,0.5)*IF(IF('Saisie des composants'!BE180="",BD$22,'Saisie des composants'!BE180)&lt;1,0.2,0.2*POWER(IF('Saisie des composants'!BE180="",BD$22,'Saisie des composants'!BE180),0.25)),IF(BD$4="Circuit imprimé",0.0005*POWER(BD$19,0.5)*(BD$20/2)*BD$70*BD$73*IF('Saisie Profil'!$G18&lt;110,1,EXP(0.2*('Saisie Profil'!$G18-110))),IF(BD$4="Optocoupleurs",VLOOKUP(BD$6,Constante!$I$3:$AG$275,HLOOKUP($B$23,Constante!$I$3:$AG$4,2,FALSE),FALSE),VLOOKUP(BD$5,Constante!$I$3:$AG$275,HLOOKUP($B$23,Constante!$I$3:$AG$4,2,FALSE),FALSE))))))</f>
        <v/>
      </c>
      <c r="BE34" s="5" t="str">
        <f>IF(BE$3="","",IF(BE$5="Réseau Résistif CMS",VLOOKUP(BE$5,Constante!$I$3:$AG$275,HLOOKUP($B$23,Constante!$I$3:$AG$4,2,FALSE),FALSE)*SQRT('Calcul '!BE$11),IF(BE$4="Connecteurs",BE$69*BE$72*POWER(BE$21,0.5)*IF(IF('Saisie des composants'!BF180="",BE$22,'Saisie des composants'!BF180)&lt;1,0.2,0.2*POWER(IF('Saisie des composants'!BF180="",BE$22,'Saisie des composants'!BF180),0.25)),IF(BE$4="Circuit imprimé",0.0005*POWER(BE$19,0.5)*(BE$20/2)*BE$70*BE$73*IF('Saisie Profil'!$G18&lt;110,1,EXP(0.2*('Saisie Profil'!$G18-110))),IF(BE$4="Optocoupleurs",VLOOKUP(BE$6,Constante!$I$3:$AG$275,HLOOKUP($B$23,Constante!$I$3:$AG$4,2,FALSE),FALSE),VLOOKUP(BE$5,Constante!$I$3:$AG$275,HLOOKUP($B$23,Constante!$I$3:$AG$4,2,FALSE),FALSE))))))</f>
        <v/>
      </c>
      <c r="BF34" s="5" t="str">
        <f>IF(BF$3="","",IF(BF$5="Réseau Résistif CMS",VLOOKUP(BF$5,Constante!$I$3:$AG$275,HLOOKUP($B$23,Constante!$I$3:$AG$4,2,FALSE),FALSE)*SQRT('Calcul '!BF$11),IF(BF$4="Connecteurs",BF$69*BF$72*POWER(BF$21,0.5)*IF(IF('Saisie des composants'!BG180="",BF$22,'Saisie des composants'!BG180)&lt;1,0.2,0.2*POWER(IF('Saisie des composants'!BG180="",BF$22,'Saisie des composants'!BG180),0.25)),IF(BF$4="Circuit imprimé",0.0005*POWER(BF$19,0.5)*(BF$20/2)*BF$70*BF$73*IF('Saisie Profil'!$G18&lt;110,1,EXP(0.2*('Saisie Profil'!$G18-110))),IF(BF$4="Optocoupleurs",VLOOKUP(BF$6,Constante!$I$3:$AG$275,HLOOKUP($B$23,Constante!$I$3:$AG$4,2,FALSE),FALSE),VLOOKUP(BF$5,Constante!$I$3:$AG$275,HLOOKUP($B$23,Constante!$I$3:$AG$4,2,FALSE),FALSE))))))</f>
        <v/>
      </c>
      <c r="BG34" s="5" t="str">
        <f>IF(BG$3="","",IF(BG$5="Réseau Résistif CMS",VLOOKUP(BG$5,Constante!$I$3:$AG$275,HLOOKUP($B$23,Constante!$I$3:$AG$4,2,FALSE),FALSE)*SQRT('Calcul '!BG$11),IF(BG$4="Connecteurs",BG$69*BG$72*POWER(BG$21,0.5)*IF(IF('Saisie des composants'!BH180="",BG$22,'Saisie des composants'!BH180)&lt;1,0.2,0.2*POWER(IF('Saisie des composants'!BH180="",BG$22,'Saisie des composants'!BH180),0.25)),IF(BG$4="Circuit imprimé",0.0005*POWER(BG$19,0.5)*(BG$20/2)*BG$70*BG$73*IF('Saisie Profil'!$G18&lt;110,1,EXP(0.2*('Saisie Profil'!$G18-110))),IF(BG$4="Optocoupleurs",VLOOKUP(BG$6,Constante!$I$3:$AG$275,HLOOKUP($B$23,Constante!$I$3:$AG$4,2,FALSE),FALSE),VLOOKUP(BG$5,Constante!$I$3:$AG$275,HLOOKUP($B$23,Constante!$I$3:$AG$4,2,FALSE),FALSE))))))</f>
        <v/>
      </c>
      <c r="BH34" s="5" t="str">
        <f>IF(BH$3="","",IF(BH$5="Réseau Résistif CMS",VLOOKUP(BH$5,Constante!$I$3:$AG$275,HLOOKUP($B$23,Constante!$I$3:$AG$4,2,FALSE),FALSE)*SQRT('Calcul '!BH$11),IF(BH$4="Connecteurs",BH$69*BH$72*POWER(BH$21,0.5)*IF(IF('Saisie des composants'!BI180="",BH$22,'Saisie des composants'!BI180)&lt;1,0.2,0.2*POWER(IF('Saisie des composants'!BI180="",BH$22,'Saisie des composants'!BI180),0.25)),IF(BH$4="Circuit imprimé",0.0005*POWER(BH$19,0.5)*(BH$20/2)*BH$70*BH$73*IF('Saisie Profil'!$G18&lt;110,1,EXP(0.2*('Saisie Profil'!$G18-110))),IF(BH$4="Optocoupleurs",VLOOKUP(BH$6,Constante!$I$3:$AG$275,HLOOKUP($B$23,Constante!$I$3:$AG$4,2,FALSE),FALSE),VLOOKUP(BH$5,Constante!$I$3:$AG$275,HLOOKUP($B$23,Constante!$I$3:$AG$4,2,FALSE),FALSE))))))</f>
        <v/>
      </c>
      <c r="BI34" s="5" t="str">
        <f>IF(BI$3="","",IF(BI$5="Réseau Résistif CMS",VLOOKUP(BI$5,Constante!$I$3:$AG$275,HLOOKUP($B$23,Constante!$I$3:$AG$4,2,FALSE),FALSE)*SQRT('Calcul '!BI$11),IF(BI$4="Connecteurs",BI$69*BI$72*POWER(BI$21,0.5)*IF(IF('Saisie des composants'!BJ180="",BI$22,'Saisie des composants'!BJ180)&lt;1,0.2,0.2*POWER(IF('Saisie des composants'!BJ180="",BI$22,'Saisie des composants'!BJ180),0.25)),IF(BI$4="Circuit imprimé",0.0005*POWER(BI$19,0.5)*(BI$20/2)*BI$70*BI$73*IF('Saisie Profil'!$G18&lt;110,1,EXP(0.2*('Saisie Profil'!$G18-110))),IF(BI$4="Optocoupleurs",VLOOKUP(BI$6,Constante!$I$3:$AG$275,HLOOKUP($B$23,Constante!$I$3:$AG$4,2,FALSE),FALSE),VLOOKUP(BI$5,Constante!$I$3:$AG$275,HLOOKUP($B$23,Constante!$I$3:$AG$4,2,FALSE),FALSE))))))</f>
        <v/>
      </c>
      <c r="BJ34" s="5" t="str">
        <f>IF(BJ$3="","",IF(BJ$5="Réseau Résistif CMS",VLOOKUP(BJ$5,Constante!$I$3:$AG$275,HLOOKUP($B$23,Constante!$I$3:$AG$4,2,FALSE),FALSE)*SQRT('Calcul '!BJ$11),IF(BJ$4="Connecteurs",BJ$69*BJ$72*POWER(BJ$21,0.5)*IF(IF('Saisie des composants'!BK180="",BJ$22,'Saisie des composants'!BK180)&lt;1,0.2,0.2*POWER(IF('Saisie des composants'!BK180="",BJ$22,'Saisie des composants'!BK180),0.25)),IF(BJ$4="Circuit imprimé",0.0005*POWER(BJ$19,0.5)*(BJ$20/2)*BJ$70*BJ$73*IF('Saisie Profil'!$G18&lt;110,1,EXP(0.2*('Saisie Profil'!$G18-110))),IF(BJ$4="Optocoupleurs",VLOOKUP(BJ$6,Constante!$I$3:$AG$275,HLOOKUP($B$23,Constante!$I$3:$AG$4,2,FALSE),FALSE),VLOOKUP(BJ$5,Constante!$I$3:$AG$275,HLOOKUP($B$23,Constante!$I$3:$AG$4,2,FALSE),FALSE))))))</f>
        <v/>
      </c>
      <c r="BK34" s="5" t="str">
        <f>IF(BK$3="","",IF(BK$5="Réseau Résistif CMS",VLOOKUP(BK$5,Constante!$I$3:$AG$275,HLOOKUP($B$23,Constante!$I$3:$AG$4,2,FALSE),FALSE)*SQRT('Calcul '!BK$11),IF(BK$4="Connecteurs",BK$69*BK$72*POWER(BK$21,0.5)*IF(IF('Saisie des composants'!BL180="",BK$22,'Saisie des composants'!BL180)&lt;1,0.2,0.2*POWER(IF('Saisie des composants'!BL180="",BK$22,'Saisie des composants'!BL180),0.25)),IF(BK$4="Circuit imprimé",0.0005*POWER(BK$19,0.5)*(BK$20/2)*BK$70*BK$73*IF('Saisie Profil'!$G18&lt;110,1,EXP(0.2*('Saisie Profil'!$G18-110))),IF(BK$4="Optocoupleurs",VLOOKUP(BK$6,Constante!$I$3:$AG$275,HLOOKUP($B$23,Constante!$I$3:$AG$4,2,FALSE),FALSE),VLOOKUP(BK$5,Constante!$I$3:$AG$275,HLOOKUP($B$23,Constante!$I$3:$AG$4,2,FALSE),FALSE))))))</f>
        <v/>
      </c>
      <c r="BL34" s="5" t="str">
        <f>IF(BL$3="","",IF(BL$5="Réseau Résistif CMS",VLOOKUP(BL$5,Constante!$I$3:$AG$275,HLOOKUP($B$23,Constante!$I$3:$AG$4,2,FALSE),FALSE)*SQRT('Calcul '!BL$11),IF(BL$4="Connecteurs",BL$69*BL$72*POWER(BL$21,0.5)*IF(IF('Saisie des composants'!BM180="",BL$22,'Saisie des composants'!BM180)&lt;1,0.2,0.2*POWER(IF('Saisie des composants'!BM180="",BL$22,'Saisie des composants'!BM180),0.25)),IF(BL$4="Circuit imprimé",0.0005*POWER(BL$19,0.5)*(BL$20/2)*BL$70*BL$73*IF('Saisie Profil'!$G18&lt;110,1,EXP(0.2*('Saisie Profil'!$G18-110))),IF(BL$4="Optocoupleurs",VLOOKUP(BL$6,Constante!$I$3:$AG$275,HLOOKUP($B$23,Constante!$I$3:$AG$4,2,FALSE),FALSE),VLOOKUP(BL$5,Constante!$I$3:$AG$275,HLOOKUP($B$23,Constante!$I$3:$AG$4,2,FALSE),FALSE))))))</f>
        <v/>
      </c>
      <c r="BM34" s="5" t="str">
        <f>IF(BM$3="","",IF(BM$5="Réseau Résistif CMS",VLOOKUP(BM$5,Constante!$I$3:$AG$275,HLOOKUP($B$23,Constante!$I$3:$AG$4,2,FALSE),FALSE)*SQRT('Calcul '!BM$11),IF(BM$4="Connecteurs",BM$69*BM$72*POWER(BM$21,0.5)*IF(IF('Saisie des composants'!BN180="",BM$22,'Saisie des composants'!BN180)&lt;1,0.2,0.2*POWER(IF('Saisie des composants'!BN180="",BM$22,'Saisie des composants'!BN180),0.25)),IF(BM$4="Circuit imprimé",0.0005*POWER(BM$19,0.5)*(BM$20/2)*BM$70*BM$73*IF('Saisie Profil'!$G18&lt;110,1,EXP(0.2*('Saisie Profil'!$G18-110))),IF(BM$4="Optocoupleurs",VLOOKUP(BM$6,Constante!$I$3:$AG$275,HLOOKUP($B$23,Constante!$I$3:$AG$4,2,FALSE),FALSE),VLOOKUP(BM$5,Constante!$I$3:$AG$275,HLOOKUP($B$23,Constante!$I$3:$AG$4,2,FALSE),FALSE))))))</f>
        <v/>
      </c>
      <c r="BN34" s="5" t="str">
        <f>IF(BN$3="","",IF(BN$5="Réseau Résistif CMS",VLOOKUP(BN$5,Constante!$I$3:$AG$275,HLOOKUP($B$23,Constante!$I$3:$AG$4,2,FALSE),FALSE)*SQRT('Calcul '!BN$11),IF(BN$4="Connecteurs",BN$69*BN$72*POWER(BN$21,0.5)*IF(IF('Saisie des composants'!BO180="",BN$22,'Saisie des composants'!BO180)&lt;1,0.2,0.2*POWER(IF('Saisie des composants'!BO180="",BN$22,'Saisie des composants'!BO180),0.25)),IF(BN$4="Circuit imprimé",0.0005*POWER(BN$19,0.5)*(BN$20/2)*BN$70*BN$73*IF('Saisie Profil'!$G18&lt;110,1,EXP(0.2*('Saisie Profil'!$G18-110))),IF(BN$4="Optocoupleurs",VLOOKUP(BN$6,Constante!$I$3:$AG$275,HLOOKUP($B$23,Constante!$I$3:$AG$4,2,FALSE),FALSE),VLOOKUP(BN$5,Constante!$I$3:$AG$275,HLOOKUP($B$23,Constante!$I$3:$AG$4,2,FALSE),FALSE))))))</f>
        <v/>
      </c>
      <c r="BO34" s="5" t="str">
        <f>IF(BO$3="","",IF(BO$5="Réseau Résistif CMS",VLOOKUP(BO$5,Constante!$I$3:$AG$275,HLOOKUP($B$23,Constante!$I$3:$AG$4,2,FALSE),FALSE)*SQRT('Calcul '!BO$11),IF(BO$4="Connecteurs",BO$69*BO$72*POWER(BO$21,0.5)*IF(IF('Saisie des composants'!BP180="",BO$22,'Saisie des composants'!BP180)&lt;1,0.2,0.2*POWER(IF('Saisie des composants'!BP180="",BO$22,'Saisie des composants'!BP180),0.25)),IF(BO$4="Circuit imprimé",0.0005*POWER(BO$19,0.5)*(BO$20/2)*BO$70*BO$73*IF('Saisie Profil'!$G18&lt;110,1,EXP(0.2*('Saisie Profil'!$G18-110))),IF(BO$4="Optocoupleurs",VLOOKUP(BO$6,Constante!$I$3:$AG$275,HLOOKUP($B$23,Constante!$I$3:$AG$4,2,FALSE),FALSE),VLOOKUP(BO$5,Constante!$I$3:$AG$275,HLOOKUP($B$23,Constante!$I$3:$AG$4,2,FALSE),FALSE))))))</f>
        <v/>
      </c>
      <c r="BP34" s="5" t="str">
        <f>IF(BP$3="","",IF(BP$5="Réseau Résistif CMS",VLOOKUP(BP$5,Constante!$I$3:$AG$275,HLOOKUP($B$23,Constante!$I$3:$AG$4,2,FALSE),FALSE)*SQRT('Calcul '!BP$11),IF(BP$4="Connecteurs",BP$69*BP$72*POWER(BP$21,0.5)*IF(IF('Saisie des composants'!BQ180="",BP$22,'Saisie des composants'!BQ180)&lt;1,0.2,0.2*POWER(IF('Saisie des composants'!BQ180="",BP$22,'Saisie des composants'!BQ180),0.25)),IF(BP$4="Circuit imprimé",0.0005*POWER(BP$19,0.5)*(BP$20/2)*BP$70*BP$73*IF('Saisie Profil'!$G18&lt;110,1,EXP(0.2*('Saisie Profil'!$G18-110))),IF(BP$4="Optocoupleurs",VLOOKUP(BP$6,Constante!$I$3:$AG$275,HLOOKUP($B$23,Constante!$I$3:$AG$4,2,FALSE),FALSE),VLOOKUP(BP$5,Constante!$I$3:$AG$275,HLOOKUP($B$23,Constante!$I$3:$AG$4,2,FALSE),FALSE))))))</f>
        <v/>
      </c>
      <c r="BQ34" s="5" t="str">
        <f>IF(BQ$3="","",IF(BQ$5="Réseau Résistif CMS",VLOOKUP(BQ$5,Constante!$I$3:$AG$275,HLOOKUP($B$23,Constante!$I$3:$AG$4,2,FALSE),FALSE)*SQRT('Calcul '!BQ$11),IF(BQ$4="Connecteurs",BQ$69*BQ$72*POWER(BQ$21,0.5)*IF(IF('Saisie des composants'!BR180="",BQ$22,'Saisie des composants'!BR180)&lt;1,0.2,0.2*POWER(IF('Saisie des composants'!BR180="",BQ$22,'Saisie des composants'!BR180),0.25)),IF(BQ$4="Circuit imprimé",0.0005*POWER(BQ$19,0.5)*(BQ$20/2)*BQ$70*BQ$73*IF('Saisie Profil'!$G18&lt;110,1,EXP(0.2*('Saisie Profil'!$G18-110))),IF(BQ$4="Optocoupleurs",VLOOKUP(BQ$6,Constante!$I$3:$AG$275,HLOOKUP($B$23,Constante!$I$3:$AG$4,2,FALSE),FALSE),VLOOKUP(BQ$5,Constante!$I$3:$AG$275,HLOOKUP($B$23,Constante!$I$3:$AG$4,2,FALSE),FALSE))))))</f>
        <v/>
      </c>
      <c r="BR34" s="5" t="str">
        <f>IF(BR$3="","",IF(BR$5="Réseau Résistif CMS",VLOOKUP(BR$5,Constante!$I$3:$AG$275,HLOOKUP($B$23,Constante!$I$3:$AG$4,2,FALSE),FALSE)*SQRT('Calcul '!BR$11),IF(BR$4="Connecteurs",BR$69*BR$72*POWER(BR$21,0.5)*IF(IF('Saisie des composants'!BS180="",BR$22,'Saisie des composants'!BS180)&lt;1,0.2,0.2*POWER(IF('Saisie des composants'!BS180="",BR$22,'Saisie des composants'!BS180),0.25)),IF(BR$4="Circuit imprimé",0.0005*POWER(BR$19,0.5)*(BR$20/2)*BR$70*BR$73*IF('Saisie Profil'!$G18&lt;110,1,EXP(0.2*('Saisie Profil'!$G18-110))),IF(BR$4="Optocoupleurs",VLOOKUP(BR$6,Constante!$I$3:$AG$275,HLOOKUP($B$23,Constante!$I$3:$AG$4,2,FALSE),FALSE),VLOOKUP(BR$5,Constante!$I$3:$AG$275,HLOOKUP($B$23,Constante!$I$3:$AG$4,2,FALSE),FALSE))))))</f>
        <v/>
      </c>
      <c r="BS34" s="5" t="str">
        <f>IF(BS$3="","",IF(BS$5="Réseau Résistif CMS",VLOOKUP(BS$5,Constante!$I$3:$AG$275,HLOOKUP($B$23,Constante!$I$3:$AG$4,2,FALSE),FALSE)*SQRT('Calcul '!BS$11),IF(BS$4="Connecteurs",BS$69*BS$72*POWER(BS$21,0.5)*IF(IF('Saisie des composants'!BT180="",BS$22,'Saisie des composants'!BT180)&lt;1,0.2,0.2*POWER(IF('Saisie des composants'!BT180="",BS$22,'Saisie des composants'!BT180),0.25)),IF(BS$4="Circuit imprimé",0.0005*POWER(BS$19,0.5)*(BS$20/2)*BS$70*BS$73*IF('Saisie Profil'!$G18&lt;110,1,EXP(0.2*('Saisie Profil'!$G18-110))),IF(BS$4="Optocoupleurs",VLOOKUP(BS$6,Constante!$I$3:$AG$275,HLOOKUP($B$23,Constante!$I$3:$AG$4,2,FALSE),FALSE),VLOOKUP(BS$5,Constante!$I$3:$AG$275,HLOOKUP($B$23,Constante!$I$3:$AG$4,2,FALSE),FALSE))))))</f>
        <v/>
      </c>
      <c r="BT34" s="5" t="str">
        <f>IF(BT$3="","",IF(BT$5="Réseau Résistif CMS",VLOOKUP(BT$5,Constante!$I$3:$AG$275,HLOOKUP($B$23,Constante!$I$3:$AG$4,2,FALSE),FALSE)*SQRT('Calcul '!BT$11),IF(BT$4="Connecteurs",BT$69*BT$72*POWER(BT$21,0.5)*IF(IF('Saisie des composants'!BU180="",BT$22,'Saisie des composants'!BU180)&lt;1,0.2,0.2*POWER(IF('Saisie des composants'!BU180="",BT$22,'Saisie des composants'!BU180),0.25)),IF(BT$4="Circuit imprimé",0.0005*POWER(BT$19,0.5)*(BT$20/2)*BT$70*BT$73*IF('Saisie Profil'!$G18&lt;110,1,EXP(0.2*('Saisie Profil'!$G18-110))),IF(BT$4="Optocoupleurs",VLOOKUP(BT$6,Constante!$I$3:$AG$275,HLOOKUP($B$23,Constante!$I$3:$AG$4,2,FALSE),FALSE),VLOOKUP(BT$5,Constante!$I$3:$AG$275,HLOOKUP($B$23,Constante!$I$3:$AG$4,2,FALSE),FALSE))))))</f>
        <v/>
      </c>
      <c r="BU34" s="5" t="str">
        <f>IF(BU$3="","",IF(BU$5="Réseau Résistif CMS",VLOOKUP(BU$5,Constante!$I$3:$AG$275,HLOOKUP($B$23,Constante!$I$3:$AG$4,2,FALSE),FALSE)*SQRT('Calcul '!BU$11),IF(BU$4="Connecteurs",BU$69*BU$72*POWER(BU$21,0.5)*IF(IF('Saisie des composants'!BV180="",BU$22,'Saisie des composants'!BV180)&lt;1,0.2,0.2*POWER(IF('Saisie des composants'!BV180="",BU$22,'Saisie des composants'!BV180),0.25)),IF(BU$4="Circuit imprimé",0.0005*POWER(BU$19,0.5)*(BU$20/2)*BU$70*BU$73*IF('Saisie Profil'!$G18&lt;110,1,EXP(0.2*('Saisie Profil'!$G18-110))),IF(BU$4="Optocoupleurs",VLOOKUP(BU$6,Constante!$I$3:$AG$275,HLOOKUP($B$23,Constante!$I$3:$AG$4,2,FALSE),FALSE),VLOOKUP(BU$5,Constante!$I$3:$AG$275,HLOOKUP($B$23,Constante!$I$3:$AG$4,2,FALSE),FALSE))))))</f>
        <v/>
      </c>
      <c r="BV34" s="5" t="str">
        <f>IF(BV$3="","",IF(BV$5="Réseau Résistif CMS",VLOOKUP(BV$5,Constante!$I$3:$AG$275,HLOOKUP($B$23,Constante!$I$3:$AG$4,2,FALSE),FALSE)*SQRT('Calcul '!BV$11),IF(BV$4="Connecteurs",BV$69*BV$72*POWER(BV$21,0.5)*IF(IF('Saisie des composants'!BW180="",BV$22,'Saisie des composants'!BW180)&lt;1,0.2,0.2*POWER(IF('Saisie des composants'!BW180="",BV$22,'Saisie des composants'!BW180),0.25)),IF(BV$4="Circuit imprimé",0.0005*POWER(BV$19,0.5)*(BV$20/2)*BV$70*BV$73*IF('Saisie Profil'!$G18&lt;110,1,EXP(0.2*('Saisie Profil'!$G18-110))),IF(BV$4="Optocoupleurs",VLOOKUP(BV$6,Constante!$I$3:$AG$275,HLOOKUP($B$23,Constante!$I$3:$AG$4,2,FALSE),FALSE),VLOOKUP(BV$5,Constante!$I$3:$AG$275,HLOOKUP($B$23,Constante!$I$3:$AG$4,2,FALSE),FALSE))))))</f>
        <v/>
      </c>
      <c r="BW34" s="5" t="str">
        <f>IF(BW$3="","",IF(BW$5="Réseau Résistif CMS",VLOOKUP(BW$5,Constante!$I$3:$AG$275,HLOOKUP($B$23,Constante!$I$3:$AG$4,2,FALSE),FALSE)*SQRT('Calcul '!BW$11),IF(BW$4="Connecteurs",BW$69*BW$72*POWER(BW$21,0.5)*IF(IF('Saisie des composants'!BX180="",BW$22,'Saisie des composants'!BX180)&lt;1,0.2,0.2*POWER(IF('Saisie des composants'!BX180="",BW$22,'Saisie des composants'!BX180),0.25)),IF(BW$4="Circuit imprimé",0.0005*POWER(BW$19,0.5)*(BW$20/2)*BW$70*BW$73*IF('Saisie Profil'!$G18&lt;110,1,EXP(0.2*('Saisie Profil'!$G18-110))),IF(BW$4="Optocoupleurs",VLOOKUP(BW$6,Constante!$I$3:$AG$275,HLOOKUP($B$23,Constante!$I$3:$AG$4,2,FALSE),FALSE),VLOOKUP(BW$5,Constante!$I$3:$AG$275,HLOOKUP($B$23,Constante!$I$3:$AG$4,2,FALSE),FALSE))))))</f>
        <v/>
      </c>
      <c r="BX34" s="5" t="str">
        <f>IF(BX$3="","",IF(BX$5="Réseau Résistif CMS",VLOOKUP(BX$5,Constante!$I$3:$AG$275,HLOOKUP($B$23,Constante!$I$3:$AG$4,2,FALSE),FALSE)*SQRT('Calcul '!BX$11),IF(BX$4="Connecteurs",BX$69*BX$72*POWER(BX$21,0.5)*IF(IF('Saisie des composants'!BY180="",BX$22,'Saisie des composants'!BY180)&lt;1,0.2,0.2*POWER(IF('Saisie des composants'!BY180="",BX$22,'Saisie des composants'!BY180),0.25)),IF(BX$4="Circuit imprimé",0.0005*POWER(BX$19,0.5)*(BX$20/2)*BX$70*BX$73*IF('Saisie Profil'!$G18&lt;110,1,EXP(0.2*('Saisie Profil'!$G18-110))),IF(BX$4="Optocoupleurs",VLOOKUP(BX$6,Constante!$I$3:$AG$275,HLOOKUP($B$23,Constante!$I$3:$AG$4,2,FALSE),FALSE),VLOOKUP(BX$5,Constante!$I$3:$AG$275,HLOOKUP($B$23,Constante!$I$3:$AG$4,2,FALSE),FALSE))))))</f>
        <v/>
      </c>
      <c r="BY34" s="5" t="str">
        <f>IF(BY$3="","",IF(BY$5="Réseau Résistif CMS",VLOOKUP(BY$5,Constante!$I$3:$AG$275,HLOOKUP($B$23,Constante!$I$3:$AG$4,2,FALSE),FALSE)*SQRT('Calcul '!BY$11),IF(BY$4="Connecteurs",BY$69*BY$72*POWER(BY$21,0.5)*IF(IF('Saisie des composants'!BZ180="",BY$22,'Saisie des composants'!BZ180)&lt;1,0.2,0.2*POWER(IF('Saisie des composants'!BZ180="",BY$22,'Saisie des composants'!BZ180),0.25)),IF(BY$4="Circuit imprimé",0.0005*POWER(BY$19,0.5)*(BY$20/2)*BY$70*BY$73*IF('Saisie Profil'!$G18&lt;110,1,EXP(0.2*('Saisie Profil'!$G18-110))),IF(BY$4="Optocoupleurs",VLOOKUP(BY$6,Constante!$I$3:$AG$275,HLOOKUP($B$23,Constante!$I$3:$AG$4,2,FALSE),FALSE),VLOOKUP(BY$5,Constante!$I$3:$AG$275,HLOOKUP($B$23,Constante!$I$3:$AG$4,2,FALSE),FALSE))))))</f>
        <v/>
      </c>
      <c r="BZ34" s="5" t="str">
        <f>IF(BZ$3="","",IF(BZ$5="Réseau Résistif CMS",VLOOKUP(BZ$5,Constante!$I$3:$AG$275,HLOOKUP($B$23,Constante!$I$3:$AG$4,2,FALSE),FALSE)*SQRT('Calcul '!BZ$11),IF(BZ$4="Connecteurs",BZ$69*BZ$72*POWER(BZ$21,0.5)*IF(IF('Saisie des composants'!CA180="",BZ$22,'Saisie des composants'!CA180)&lt;1,0.2,0.2*POWER(IF('Saisie des composants'!CA180="",BZ$22,'Saisie des composants'!CA180),0.25)),IF(BZ$4="Circuit imprimé",0.0005*POWER(BZ$19,0.5)*(BZ$20/2)*BZ$70*BZ$73*IF('Saisie Profil'!$G18&lt;110,1,EXP(0.2*('Saisie Profil'!$G18-110))),IF(BZ$4="Optocoupleurs",VLOOKUP(BZ$6,Constante!$I$3:$AG$275,HLOOKUP($B$23,Constante!$I$3:$AG$4,2,FALSE),FALSE),VLOOKUP(BZ$5,Constante!$I$3:$AG$275,HLOOKUP($B$23,Constante!$I$3:$AG$4,2,FALSE),FALSE))))))</f>
        <v/>
      </c>
      <c r="CA34" s="5" t="str">
        <f>IF(CA$3="","",IF(CA$5="Réseau Résistif CMS",VLOOKUP(CA$5,Constante!$I$3:$AG$275,HLOOKUP($B$23,Constante!$I$3:$AG$4,2,FALSE),FALSE)*SQRT('Calcul '!CA$11),IF(CA$4="Connecteurs",CA$69*CA$72*POWER(CA$21,0.5)*IF(IF('Saisie des composants'!CB180="",CA$22,'Saisie des composants'!CB180)&lt;1,0.2,0.2*POWER(IF('Saisie des composants'!CB180="",CA$22,'Saisie des composants'!CB180),0.25)),IF(CA$4="Circuit imprimé",0.0005*POWER(CA$19,0.5)*(CA$20/2)*CA$70*CA$73*IF('Saisie Profil'!$G18&lt;110,1,EXP(0.2*('Saisie Profil'!$G18-110))),IF(CA$4="Optocoupleurs",VLOOKUP(CA$6,Constante!$I$3:$AG$275,HLOOKUP($B$23,Constante!$I$3:$AG$4,2,FALSE),FALSE),VLOOKUP(CA$5,Constante!$I$3:$AG$275,HLOOKUP($B$23,Constante!$I$3:$AG$4,2,FALSE),FALSE))))))</f>
        <v/>
      </c>
      <c r="CB34" s="5" t="str">
        <f>IF(CB$3="","",IF(CB$5="Réseau Résistif CMS",VLOOKUP(CB$5,Constante!$I$3:$AG$275,HLOOKUP($B$23,Constante!$I$3:$AG$4,2,FALSE),FALSE)*SQRT('Calcul '!CB$11),IF(CB$4="Connecteurs",CB$69*CB$72*POWER(CB$21,0.5)*IF(IF('Saisie des composants'!CC180="",CB$22,'Saisie des composants'!CC180)&lt;1,0.2,0.2*POWER(IF('Saisie des composants'!CC180="",CB$22,'Saisie des composants'!CC180),0.25)),IF(CB$4="Circuit imprimé",0.0005*POWER(CB$19,0.5)*(CB$20/2)*CB$70*CB$73*IF('Saisie Profil'!$G18&lt;110,1,EXP(0.2*('Saisie Profil'!$G18-110))),IF(CB$4="Optocoupleurs",VLOOKUP(CB$6,Constante!$I$3:$AG$275,HLOOKUP($B$23,Constante!$I$3:$AG$4,2,FALSE),FALSE),VLOOKUP(CB$5,Constante!$I$3:$AG$275,HLOOKUP($B$23,Constante!$I$3:$AG$4,2,FALSE),FALSE))))))</f>
        <v/>
      </c>
      <c r="CC34" s="5" t="str">
        <f>IF(CC$3="","",IF(CC$5="Réseau Résistif CMS",VLOOKUP(CC$5,Constante!$I$3:$AG$275,HLOOKUP($B$23,Constante!$I$3:$AG$4,2,FALSE),FALSE)*SQRT('Calcul '!CC$11),IF(CC$4="Connecteurs",CC$69*CC$72*POWER(CC$21,0.5)*IF(IF('Saisie des composants'!CD180="",CC$22,'Saisie des composants'!CD180)&lt;1,0.2,0.2*POWER(IF('Saisie des composants'!CD180="",CC$22,'Saisie des composants'!CD180),0.25)),IF(CC$4="Circuit imprimé",0.0005*POWER(CC$19,0.5)*(CC$20/2)*CC$70*CC$73*IF('Saisie Profil'!$G18&lt;110,1,EXP(0.2*('Saisie Profil'!$G18-110))),IF(CC$4="Optocoupleurs",VLOOKUP(CC$6,Constante!$I$3:$AG$275,HLOOKUP($B$23,Constante!$I$3:$AG$4,2,FALSE),FALSE),VLOOKUP(CC$5,Constante!$I$3:$AG$275,HLOOKUP($B$23,Constante!$I$3:$AG$4,2,FALSE),FALSE))))))</f>
        <v/>
      </c>
      <c r="CD34" s="5" t="str">
        <f>IF(CD$3="","",IF(CD$5="Réseau Résistif CMS",VLOOKUP(CD$5,Constante!$I$3:$AG$275,HLOOKUP($B$23,Constante!$I$3:$AG$4,2,FALSE),FALSE)*SQRT('Calcul '!CD$11),IF(CD$4="Connecteurs",CD$69*CD$72*POWER(CD$21,0.5)*IF(IF('Saisie des composants'!CE180="",CD$22,'Saisie des composants'!CE180)&lt;1,0.2,0.2*POWER(IF('Saisie des composants'!CE180="",CD$22,'Saisie des composants'!CE180),0.25)),IF(CD$4="Circuit imprimé",0.0005*POWER(CD$19,0.5)*(CD$20/2)*CD$70*CD$73*IF('Saisie Profil'!$G18&lt;110,1,EXP(0.2*('Saisie Profil'!$G18-110))),IF(CD$4="Optocoupleurs",VLOOKUP(CD$6,Constante!$I$3:$AG$275,HLOOKUP($B$23,Constante!$I$3:$AG$4,2,FALSE),FALSE),VLOOKUP(CD$5,Constante!$I$3:$AG$275,HLOOKUP($B$23,Constante!$I$3:$AG$4,2,FALSE),FALSE))))))</f>
        <v/>
      </c>
      <c r="CE34" s="5" t="str">
        <f>IF(CE$3="","",IF(CE$5="Réseau Résistif CMS",VLOOKUP(CE$5,Constante!$I$3:$AG$275,HLOOKUP($B$23,Constante!$I$3:$AG$4,2,FALSE),FALSE)*SQRT('Calcul '!CE$11),IF(CE$4="Connecteurs",CE$69*CE$72*POWER(CE$21,0.5)*IF(IF('Saisie des composants'!CF180="",CE$22,'Saisie des composants'!CF180)&lt;1,0.2,0.2*POWER(IF('Saisie des composants'!CF180="",CE$22,'Saisie des composants'!CF180),0.25)),IF(CE$4="Circuit imprimé",0.0005*POWER(CE$19,0.5)*(CE$20/2)*CE$70*CE$73*IF('Saisie Profil'!$G18&lt;110,1,EXP(0.2*('Saisie Profil'!$G18-110))),IF(CE$4="Optocoupleurs",VLOOKUP(CE$6,Constante!$I$3:$AG$275,HLOOKUP($B$23,Constante!$I$3:$AG$4,2,FALSE),FALSE),VLOOKUP(CE$5,Constante!$I$3:$AG$275,HLOOKUP($B$23,Constante!$I$3:$AG$4,2,FALSE),FALSE))))))</f>
        <v/>
      </c>
      <c r="CF34" s="5" t="str">
        <f>IF(CF$3="","",IF(CF$5="Réseau Résistif CMS",VLOOKUP(CF$5,Constante!$I$3:$AG$275,HLOOKUP($B$23,Constante!$I$3:$AG$4,2,FALSE),FALSE)*SQRT('Calcul '!CF$11),IF(CF$4="Connecteurs",CF$69*CF$72*POWER(CF$21,0.5)*IF(IF('Saisie des composants'!CG180="",CF$22,'Saisie des composants'!CG180)&lt;1,0.2,0.2*POWER(IF('Saisie des composants'!CG180="",CF$22,'Saisie des composants'!CG180),0.25)),IF(CF$4="Circuit imprimé",0.0005*POWER(CF$19,0.5)*(CF$20/2)*CF$70*CF$73*IF('Saisie Profil'!$G18&lt;110,1,EXP(0.2*('Saisie Profil'!$G18-110))),IF(CF$4="Optocoupleurs",VLOOKUP(CF$6,Constante!$I$3:$AG$275,HLOOKUP($B$23,Constante!$I$3:$AG$4,2,FALSE),FALSE),VLOOKUP(CF$5,Constante!$I$3:$AG$275,HLOOKUP($B$23,Constante!$I$3:$AG$4,2,FALSE),FALSE))))))</f>
        <v/>
      </c>
      <c r="CG34" s="5" t="str">
        <f>IF(CG$3="","",IF(CG$5="Réseau Résistif CMS",VLOOKUP(CG$5,Constante!$I$3:$AG$275,HLOOKUP($B$23,Constante!$I$3:$AG$4,2,FALSE),FALSE)*SQRT('Calcul '!CG$11),IF(CG$4="Connecteurs",CG$69*CG$72*POWER(CG$21,0.5)*IF(IF('Saisie des composants'!CH180="",CG$22,'Saisie des composants'!CH180)&lt;1,0.2,0.2*POWER(IF('Saisie des composants'!CH180="",CG$22,'Saisie des composants'!CH180),0.25)),IF(CG$4="Circuit imprimé",0.0005*POWER(CG$19,0.5)*(CG$20/2)*CG$70*CG$73*IF('Saisie Profil'!$G18&lt;110,1,EXP(0.2*('Saisie Profil'!$G18-110))),IF(CG$4="Optocoupleurs",VLOOKUP(CG$6,Constante!$I$3:$AG$275,HLOOKUP($B$23,Constante!$I$3:$AG$4,2,FALSE),FALSE),VLOOKUP(CG$5,Constante!$I$3:$AG$275,HLOOKUP($B$23,Constante!$I$3:$AG$4,2,FALSE),FALSE))))))</f>
        <v/>
      </c>
      <c r="CH34" s="5" t="str">
        <f>IF(CH$3="","",IF(CH$5="Réseau Résistif CMS",VLOOKUP(CH$5,Constante!$I$3:$AG$275,HLOOKUP($B$23,Constante!$I$3:$AG$4,2,FALSE),FALSE)*SQRT('Calcul '!CH$11),IF(CH$4="Connecteurs",CH$69*CH$72*POWER(CH$21,0.5)*IF(IF('Saisie des composants'!CI180="",CH$22,'Saisie des composants'!CI180)&lt;1,0.2,0.2*POWER(IF('Saisie des composants'!CI180="",CH$22,'Saisie des composants'!CI180),0.25)),IF(CH$4="Circuit imprimé",0.0005*POWER(CH$19,0.5)*(CH$20/2)*CH$70*CH$73*IF('Saisie Profil'!$G18&lt;110,1,EXP(0.2*('Saisie Profil'!$G18-110))),IF(CH$4="Optocoupleurs",VLOOKUP(CH$6,Constante!$I$3:$AG$275,HLOOKUP($B$23,Constante!$I$3:$AG$4,2,FALSE),FALSE),VLOOKUP(CH$5,Constante!$I$3:$AG$275,HLOOKUP($B$23,Constante!$I$3:$AG$4,2,FALSE),FALSE))))))</f>
        <v/>
      </c>
      <c r="CI34" s="5" t="str">
        <f>IF(CI$3="","",IF(CI$5="Réseau Résistif CMS",VLOOKUP(CI$5,Constante!$I$3:$AG$275,HLOOKUP($B$23,Constante!$I$3:$AG$4,2,FALSE),FALSE)*SQRT('Calcul '!CI$11),IF(CI$4="Connecteurs",CI$69*CI$72*POWER(CI$21,0.5)*IF(IF('Saisie des composants'!CJ180="",CI$22,'Saisie des composants'!CJ180)&lt;1,0.2,0.2*POWER(IF('Saisie des composants'!CJ180="",CI$22,'Saisie des composants'!CJ180),0.25)),IF(CI$4="Circuit imprimé",0.0005*POWER(CI$19,0.5)*(CI$20/2)*CI$70*CI$73*IF('Saisie Profil'!$G18&lt;110,1,EXP(0.2*('Saisie Profil'!$G18-110))),IF(CI$4="Optocoupleurs",VLOOKUP(CI$6,Constante!$I$3:$AG$275,HLOOKUP($B$23,Constante!$I$3:$AG$4,2,FALSE),FALSE),VLOOKUP(CI$5,Constante!$I$3:$AG$275,HLOOKUP($B$23,Constante!$I$3:$AG$4,2,FALSE),FALSE))))))</f>
        <v/>
      </c>
      <c r="CJ34" s="5" t="str">
        <f>IF(CJ$3="","",IF(CJ$5="Réseau Résistif CMS",VLOOKUP(CJ$5,Constante!$I$3:$AG$275,HLOOKUP($B$23,Constante!$I$3:$AG$4,2,FALSE),FALSE)*SQRT('Calcul '!CJ$11),IF(CJ$4="Connecteurs",CJ$69*CJ$72*POWER(CJ$21,0.5)*IF(IF('Saisie des composants'!CK180="",CJ$22,'Saisie des composants'!CK180)&lt;1,0.2,0.2*POWER(IF('Saisie des composants'!CK180="",CJ$22,'Saisie des composants'!CK180),0.25)),IF(CJ$4="Circuit imprimé",0.0005*POWER(CJ$19,0.5)*(CJ$20/2)*CJ$70*CJ$73*IF('Saisie Profil'!$G18&lt;110,1,EXP(0.2*('Saisie Profil'!$G18-110))),IF(CJ$4="Optocoupleurs",VLOOKUP(CJ$6,Constante!$I$3:$AG$275,HLOOKUP($B$23,Constante!$I$3:$AG$4,2,FALSE),FALSE),VLOOKUP(CJ$5,Constante!$I$3:$AG$275,HLOOKUP($B$23,Constante!$I$3:$AG$4,2,FALSE),FALSE))))))</f>
        <v/>
      </c>
      <c r="CK34" s="5" t="str">
        <f>IF(CK$3="","",IF(CK$5="Réseau Résistif CMS",VLOOKUP(CK$5,Constante!$I$3:$AG$275,HLOOKUP($B$23,Constante!$I$3:$AG$4,2,FALSE),FALSE)*SQRT('Calcul '!CK$11),IF(CK$4="Connecteurs",CK$69*CK$72*POWER(CK$21,0.5)*IF(IF('Saisie des composants'!CL180="",CK$22,'Saisie des composants'!CL180)&lt;1,0.2,0.2*POWER(IF('Saisie des composants'!CL180="",CK$22,'Saisie des composants'!CL180),0.25)),IF(CK$4="Circuit imprimé",0.0005*POWER(CK$19,0.5)*(CK$20/2)*CK$70*CK$73*IF('Saisie Profil'!$G18&lt;110,1,EXP(0.2*('Saisie Profil'!$G18-110))),IF(CK$4="Optocoupleurs",VLOOKUP(CK$6,Constante!$I$3:$AG$275,HLOOKUP($B$23,Constante!$I$3:$AG$4,2,FALSE),FALSE),VLOOKUP(CK$5,Constante!$I$3:$AG$275,HLOOKUP($B$23,Constante!$I$3:$AG$4,2,FALSE),FALSE))))))</f>
        <v/>
      </c>
      <c r="CL34" s="5" t="str">
        <f>IF(CL$3="","",IF(CL$5="Réseau Résistif CMS",VLOOKUP(CL$5,Constante!$I$3:$AG$275,HLOOKUP($B$23,Constante!$I$3:$AG$4,2,FALSE),FALSE)*SQRT('Calcul '!CL$11),IF(CL$4="Connecteurs",CL$69*CL$72*POWER(CL$21,0.5)*IF(IF('Saisie des composants'!CM180="",CL$22,'Saisie des composants'!CM180)&lt;1,0.2,0.2*POWER(IF('Saisie des composants'!CM180="",CL$22,'Saisie des composants'!CM180),0.25)),IF(CL$4="Circuit imprimé",0.0005*POWER(CL$19,0.5)*(CL$20/2)*CL$70*CL$73*IF('Saisie Profil'!$G18&lt;110,1,EXP(0.2*('Saisie Profil'!$G18-110))),IF(CL$4="Optocoupleurs",VLOOKUP(CL$6,Constante!$I$3:$AG$275,HLOOKUP($B$23,Constante!$I$3:$AG$4,2,FALSE),FALSE),VLOOKUP(CL$5,Constante!$I$3:$AG$275,HLOOKUP($B$23,Constante!$I$3:$AG$4,2,FALSE),FALSE))))))</f>
        <v/>
      </c>
      <c r="CM34" s="5" t="str">
        <f>IF(CM$3="","",IF(CM$5="Réseau Résistif CMS",VLOOKUP(CM$5,Constante!$I$3:$AG$275,HLOOKUP($B$23,Constante!$I$3:$AG$4,2,FALSE),FALSE)*SQRT('Calcul '!CM$11),IF(CM$4="Connecteurs",CM$69*CM$72*POWER(CM$21,0.5)*IF(IF('Saisie des composants'!CN180="",CM$22,'Saisie des composants'!CN180)&lt;1,0.2,0.2*POWER(IF('Saisie des composants'!CN180="",CM$22,'Saisie des composants'!CN180),0.25)),IF(CM$4="Circuit imprimé",0.0005*POWER(CM$19,0.5)*(CM$20/2)*CM$70*CM$73*IF('Saisie Profil'!$G18&lt;110,1,EXP(0.2*('Saisie Profil'!$G18-110))),IF(CM$4="Optocoupleurs",VLOOKUP(CM$6,Constante!$I$3:$AG$275,HLOOKUP($B$23,Constante!$I$3:$AG$4,2,FALSE),FALSE),VLOOKUP(CM$5,Constante!$I$3:$AG$275,HLOOKUP($B$23,Constante!$I$3:$AG$4,2,FALSE),FALSE))))))</f>
        <v/>
      </c>
      <c r="CN34" s="5" t="str">
        <f>IF(CN$3="","",IF(CN$5="Réseau Résistif CMS",VLOOKUP(CN$5,Constante!$I$3:$AG$275,HLOOKUP($B$23,Constante!$I$3:$AG$4,2,FALSE),FALSE)*SQRT('Calcul '!CN$11),IF(CN$4="Connecteurs",CN$69*CN$72*POWER(CN$21,0.5)*IF(IF('Saisie des composants'!CO180="",CN$22,'Saisie des composants'!CO180)&lt;1,0.2,0.2*POWER(IF('Saisie des composants'!CO180="",CN$22,'Saisie des composants'!CO180),0.25)),IF(CN$4="Circuit imprimé",0.0005*POWER(CN$19,0.5)*(CN$20/2)*CN$70*CN$73*IF('Saisie Profil'!$G18&lt;110,1,EXP(0.2*('Saisie Profil'!$G18-110))),IF(CN$4="Optocoupleurs",VLOOKUP(CN$6,Constante!$I$3:$AG$275,HLOOKUP($B$23,Constante!$I$3:$AG$4,2,FALSE),FALSE),VLOOKUP(CN$5,Constante!$I$3:$AG$275,HLOOKUP($B$23,Constante!$I$3:$AG$4,2,FALSE),FALSE))))))</f>
        <v/>
      </c>
      <c r="CO34" s="5" t="str">
        <f>IF(CO$3="","",IF(CO$5="Réseau Résistif CMS",VLOOKUP(CO$5,Constante!$I$3:$AG$275,HLOOKUP($B$23,Constante!$I$3:$AG$4,2,FALSE),FALSE)*SQRT('Calcul '!CO$11),IF(CO$4="Connecteurs",CO$69*CO$72*POWER(CO$21,0.5)*IF(IF('Saisie des composants'!CP180="",CO$22,'Saisie des composants'!CP180)&lt;1,0.2,0.2*POWER(IF('Saisie des composants'!CP180="",CO$22,'Saisie des composants'!CP180),0.25)),IF(CO$4="Circuit imprimé",0.0005*POWER(CO$19,0.5)*(CO$20/2)*CO$70*CO$73*IF('Saisie Profil'!$G18&lt;110,1,EXP(0.2*('Saisie Profil'!$G18-110))),IF(CO$4="Optocoupleurs",VLOOKUP(CO$6,Constante!$I$3:$AG$275,HLOOKUP($B$23,Constante!$I$3:$AG$4,2,FALSE),FALSE),VLOOKUP(CO$5,Constante!$I$3:$AG$275,HLOOKUP($B$23,Constante!$I$3:$AG$4,2,FALSE),FALSE))))))</f>
        <v/>
      </c>
      <c r="CP34" s="5" t="str">
        <f>IF(CP$3="","",IF(CP$5="Réseau Résistif CMS",VLOOKUP(CP$5,Constante!$I$3:$AG$275,HLOOKUP($B$23,Constante!$I$3:$AG$4,2,FALSE),FALSE)*SQRT('Calcul '!CP$11),IF(CP$4="Connecteurs",CP$69*CP$72*POWER(CP$21,0.5)*IF(IF('Saisie des composants'!CQ180="",CP$22,'Saisie des composants'!CQ180)&lt;1,0.2,0.2*POWER(IF('Saisie des composants'!CQ180="",CP$22,'Saisie des composants'!CQ180),0.25)),IF(CP$4="Circuit imprimé",0.0005*POWER(CP$19,0.5)*(CP$20/2)*CP$70*CP$73*IF('Saisie Profil'!$G18&lt;110,1,EXP(0.2*('Saisie Profil'!$G18-110))),IF(CP$4="Optocoupleurs",VLOOKUP(CP$6,Constante!$I$3:$AG$275,HLOOKUP($B$23,Constante!$I$3:$AG$4,2,FALSE),FALSE),VLOOKUP(CP$5,Constante!$I$3:$AG$275,HLOOKUP($B$23,Constante!$I$3:$AG$4,2,FALSE),FALSE))))))</f>
        <v/>
      </c>
      <c r="CQ34" s="5" t="str">
        <f>IF(CQ$3="","",IF(CQ$5="Réseau Résistif CMS",VLOOKUP(CQ$5,Constante!$I$3:$AG$275,HLOOKUP($B$23,Constante!$I$3:$AG$4,2,FALSE),FALSE)*SQRT('Calcul '!CQ$11),IF(CQ$4="Connecteurs",CQ$69*CQ$72*POWER(CQ$21,0.5)*IF(IF('Saisie des composants'!CR180="",CQ$22,'Saisie des composants'!CR180)&lt;1,0.2,0.2*POWER(IF('Saisie des composants'!CR180="",CQ$22,'Saisie des composants'!CR180),0.25)),IF(CQ$4="Circuit imprimé",0.0005*POWER(CQ$19,0.5)*(CQ$20/2)*CQ$70*CQ$73*IF('Saisie Profil'!$G18&lt;110,1,EXP(0.2*('Saisie Profil'!$G18-110))),IF(CQ$4="Optocoupleurs",VLOOKUP(CQ$6,Constante!$I$3:$AG$275,HLOOKUP($B$23,Constante!$I$3:$AG$4,2,FALSE),FALSE),VLOOKUP(CQ$5,Constante!$I$3:$AG$275,HLOOKUP($B$23,Constante!$I$3:$AG$4,2,FALSE),FALSE))))))</f>
        <v/>
      </c>
      <c r="CR34" s="5" t="str">
        <f>IF(CR$3="","",IF(CR$5="Réseau Résistif CMS",VLOOKUP(CR$5,Constante!$I$3:$AG$275,HLOOKUP($B$23,Constante!$I$3:$AG$4,2,FALSE),FALSE)*SQRT('Calcul '!CR$11),IF(CR$4="Connecteurs",CR$69*CR$72*POWER(CR$21,0.5)*IF(IF('Saisie des composants'!CS180="",CR$22,'Saisie des composants'!CS180)&lt;1,0.2,0.2*POWER(IF('Saisie des composants'!CS180="",CR$22,'Saisie des composants'!CS180),0.25)),IF(CR$4="Circuit imprimé",0.0005*POWER(CR$19,0.5)*(CR$20/2)*CR$70*CR$73*IF('Saisie Profil'!$G18&lt;110,1,EXP(0.2*('Saisie Profil'!$G18-110))),IF(CR$4="Optocoupleurs",VLOOKUP(CR$6,Constante!$I$3:$AG$275,HLOOKUP($B$23,Constante!$I$3:$AG$4,2,FALSE),FALSE),VLOOKUP(CR$5,Constante!$I$3:$AG$275,HLOOKUP($B$23,Constante!$I$3:$AG$4,2,FALSE),FALSE))))))</f>
        <v/>
      </c>
      <c r="CS34" s="5" t="str">
        <f>IF(CS$3="","",IF(CS$5="Réseau Résistif CMS",VLOOKUP(CS$5,Constante!$I$3:$AG$275,HLOOKUP($B$23,Constante!$I$3:$AG$4,2,FALSE),FALSE)*SQRT('Calcul '!CS$11),IF(CS$4="Connecteurs",CS$69*CS$72*POWER(CS$21,0.5)*IF(IF('Saisie des composants'!CT180="",CS$22,'Saisie des composants'!CT180)&lt;1,0.2,0.2*POWER(IF('Saisie des composants'!CT180="",CS$22,'Saisie des composants'!CT180),0.25)),IF(CS$4="Circuit imprimé",0.0005*POWER(CS$19,0.5)*(CS$20/2)*CS$70*CS$73*IF('Saisie Profil'!$G18&lt;110,1,EXP(0.2*('Saisie Profil'!$G18-110))),IF(CS$4="Optocoupleurs",VLOOKUP(CS$6,Constante!$I$3:$AG$275,HLOOKUP($B$23,Constante!$I$3:$AG$4,2,FALSE),FALSE),VLOOKUP(CS$5,Constante!$I$3:$AG$275,HLOOKUP($B$23,Constante!$I$3:$AG$4,2,FALSE),FALSE))))))</f>
        <v/>
      </c>
      <c r="CT34" s="5" t="str">
        <f>IF(CT$3="","",IF(CT$5="Réseau Résistif CMS",VLOOKUP(CT$5,Constante!$I$3:$AG$275,HLOOKUP($B$23,Constante!$I$3:$AG$4,2,FALSE),FALSE)*SQRT('Calcul '!CT$11),IF(CT$4="Connecteurs",CT$69*CT$72*POWER(CT$21,0.5)*IF(IF('Saisie des composants'!CU180="",CT$22,'Saisie des composants'!CU180)&lt;1,0.2,0.2*POWER(IF('Saisie des composants'!CU180="",CT$22,'Saisie des composants'!CU180),0.25)),IF(CT$4="Circuit imprimé",0.0005*POWER(CT$19,0.5)*(CT$20/2)*CT$70*CT$73*IF('Saisie Profil'!$G18&lt;110,1,EXP(0.2*('Saisie Profil'!$G18-110))),IF(CT$4="Optocoupleurs",VLOOKUP(CT$6,Constante!$I$3:$AG$275,HLOOKUP($B$23,Constante!$I$3:$AG$4,2,FALSE),FALSE),VLOOKUP(CT$5,Constante!$I$3:$AG$275,HLOOKUP($B$23,Constante!$I$3:$AG$4,2,FALSE),FALSE))))))</f>
        <v/>
      </c>
      <c r="CU34" s="5" t="str">
        <f>IF(CU$3="","",IF(CU$5="Réseau Résistif CMS",VLOOKUP(CU$5,Constante!$I$3:$AG$275,HLOOKUP($B$23,Constante!$I$3:$AG$4,2,FALSE),FALSE)*SQRT('Calcul '!CU$11),IF(CU$4="Connecteurs",CU$69*CU$72*POWER(CU$21,0.5)*IF(IF('Saisie des composants'!CV180="",CU$22,'Saisie des composants'!CV180)&lt;1,0.2,0.2*POWER(IF('Saisie des composants'!CV180="",CU$22,'Saisie des composants'!CV180),0.25)),IF(CU$4="Circuit imprimé",0.0005*POWER(CU$19,0.5)*(CU$20/2)*CU$70*CU$73*IF('Saisie Profil'!$G18&lt;110,1,EXP(0.2*('Saisie Profil'!$G18-110))),IF(CU$4="Optocoupleurs",VLOOKUP(CU$6,Constante!$I$3:$AG$275,HLOOKUP($B$23,Constante!$I$3:$AG$4,2,FALSE),FALSE),VLOOKUP(CU$5,Constante!$I$3:$AG$275,HLOOKUP($B$23,Constante!$I$3:$AG$4,2,FALSE),FALSE))))))</f>
        <v/>
      </c>
      <c r="CV34" s="5" t="str">
        <f>IF(CV$3="","",IF(CV$5="Réseau Résistif CMS",VLOOKUP(CV$5,Constante!$I$3:$AG$275,HLOOKUP($B$23,Constante!$I$3:$AG$4,2,FALSE),FALSE)*SQRT('Calcul '!CV$11),IF(CV$4="Connecteurs",CV$69*CV$72*POWER(CV$21,0.5)*IF(IF('Saisie des composants'!CW180="",CV$22,'Saisie des composants'!CW180)&lt;1,0.2,0.2*POWER(IF('Saisie des composants'!CW180="",CV$22,'Saisie des composants'!CW180),0.25)),IF(CV$4="Circuit imprimé",0.0005*POWER(CV$19,0.5)*(CV$20/2)*CV$70*CV$73*IF('Saisie Profil'!$G18&lt;110,1,EXP(0.2*('Saisie Profil'!$G18-110))),IF(CV$4="Optocoupleurs",VLOOKUP(CV$6,Constante!$I$3:$AG$275,HLOOKUP($B$23,Constante!$I$3:$AG$4,2,FALSE),FALSE),VLOOKUP(CV$5,Constante!$I$3:$AG$275,HLOOKUP($B$23,Constante!$I$3:$AG$4,2,FALSE),FALSE))))))</f>
        <v/>
      </c>
      <c r="CW34" s="5" t="str">
        <f>IF(CW$3="","",IF(CW$5="Réseau Résistif CMS",VLOOKUP(CW$5,Constante!$I$3:$AG$275,HLOOKUP($B$23,Constante!$I$3:$AG$4,2,FALSE),FALSE)*SQRT('Calcul '!CW$11),IF(CW$4="Connecteurs",CW$69*CW$72*POWER(CW$21,0.5)*IF(IF('Saisie des composants'!CX180="",CW$22,'Saisie des composants'!CX180)&lt;1,0.2,0.2*POWER(IF('Saisie des composants'!CX180="",CW$22,'Saisie des composants'!CX180),0.25)),IF(CW$4="Circuit imprimé",0.0005*POWER(CW$19,0.5)*(CW$20/2)*CW$70*CW$73*IF('Saisie Profil'!$G18&lt;110,1,EXP(0.2*('Saisie Profil'!$G18-110))),IF(CW$4="Optocoupleurs",VLOOKUP(CW$6,Constante!$I$3:$AG$275,HLOOKUP($B$23,Constante!$I$3:$AG$4,2,FALSE),FALSE),VLOOKUP(CW$5,Constante!$I$3:$AG$275,HLOOKUP($B$23,Constante!$I$3:$AG$4,2,FALSE),FALSE))))))</f>
        <v/>
      </c>
      <c r="CX34" s="5" t="str">
        <f>IF(CX$3="","",IF(CX$5="Réseau Résistif CMS",VLOOKUP(CX$5,Constante!$I$3:$AG$275,HLOOKUP($B$23,Constante!$I$3:$AG$4,2,FALSE),FALSE)*SQRT('Calcul '!CX$11),IF(CX$4="Connecteurs",CX$69*CX$72*POWER(CX$21,0.5)*IF(IF('Saisie des composants'!CY180="",CX$22,'Saisie des composants'!CY180)&lt;1,0.2,0.2*POWER(IF('Saisie des composants'!CY180="",CX$22,'Saisie des composants'!CY180),0.25)),IF(CX$4="Circuit imprimé",0.0005*POWER(CX$19,0.5)*(CX$20/2)*CX$70*CX$73*IF('Saisie Profil'!$G18&lt;110,1,EXP(0.2*('Saisie Profil'!$G18-110))),IF(CX$4="Optocoupleurs",VLOOKUP(CX$6,Constante!$I$3:$AG$275,HLOOKUP($B$23,Constante!$I$3:$AG$4,2,FALSE),FALSE),VLOOKUP(CX$5,Constante!$I$3:$AG$275,HLOOKUP($B$23,Constante!$I$3:$AG$4,2,FALSE),FALSE))))))</f>
        <v/>
      </c>
      <c r="CY34" s="5" t="str">
        <f>IF(CY$3="","",IF(CY$5="Réseau Résistif CMS",VLOOKUP(CY$5,Constante!$I$3:$AG$275,HLOOKUP($B$23,Constante!$I$3:$AG$4,2,FALSE),FALSE)*SQRT('Calcul '!CY$11),IF(CY$4="Connecteurs",CY$69*CY$72*POWER(CY$21,0.5)*IF(IF('Saisie des composants'!CZ180="",CY$22,'Saisie des composants'!CZ180)&lt;1,0.2,0.2*POWER(IF('Saisie des composants'!CZ180="",CY$22,'Saisie des composants'!CZ180),0.25)),IF(CY$4="Circuit imprimé",0.0005*POWER(CY$19,0.5)*(CY$20/2)*CY$70*CY$73*IF('Saisie Profil'!$G18&lt;110,1,EXP(0.2*('Saisie Profil'!$G18-110))),IF(CY$4="Optocoupleurs",VLOOKUP(CY$6,Constante!$I$3:$AG$275,HLOOKUP($B$23,Constante!$I$3:$AG$4,2,FALSE),FALSE),VLOOKUP(CY$5,Constante!$I$3:$AG$275,HLOOKUP($B$23,Constante!$I$3:$AG$4,2,FALSE),FALSE))))))</f>
        <v/>
      </c>
      <c r="CZ34" s="5" t="str">
        <f>IF(CZ$3="","",IF(CZ$5="Réseau Résistif CMS",VLOOKUP(CZ$5,Constante!$I$3:$AG$275,HLOOKUP($B$23,Constante!$I$3:$AG$4,2,FALSE),FALSE)*SQRT('Calcul '!CZ$11),IF(CZ$4="Connecteurs",CZ$69*CZ$72*POWER(CZ$21,0.5)*IF(IF('Saisie des composants'!DA180="",CZ$22,'Saisie des composants'!DA180)&lt;1,0.2,0.2*POWER(IF('Saisie des composants'!DA180="",CZ$22,'Saisie des composants'!DA180),0.25)),IF(CZ$4="Circuit imprimé",0.0005*POWER(CZ$19,0.5)*(CZ$20/2)*CZ$70*CZ$73*IF('Saisie Profil'!$G18&lt;110,1,EXP(0.2*('Saisie Profil'!$G18-110))),IF(CZ$4="Optocoupleurs",VLOOKUP(CZ$6,Constante!$I$3:$AG$275,HLOOKUP($B$23,Constante!$I$3:$AG$4,2,FALSE),FALSE),VLOOKUP(CZ$5,Constante!$I$3:$AG$275,HLOOKUP($B$23,Constante!$I$3:$AG$4,2,FALSE),FALSE))))))</f>
        <v/>
      </c>
      <c r="DA34" s="5" t="str">
        <f>IF(DA$3="","",IF(DA$5="Réseau Résistif CMS",VLOOKUP(DA$5,Constante!$I$3:$AG$275,HLOOKUP($B$23,Constante!$I$3:$AG$4,2,FALSE),FALSE)*SQRT('Calcul '!DA$11),IF(DA$4="Connecteurs",DA$69*DA$72*POWER(DA$21,0.5)*IF(IF('Saisie des composants'!DB180="",DA$22,'Saisie des composants'!DB180)&lt;1,0.2,0.2*POWER(IF('Saisie des composants'!DB180="",DA$22,'Saisie des composants'!DB180),0.25)),IF(DA$4="Circuit imprimé",0.0005*POWER(DA$19,0.5)*(DA$20/2)*DA$70*DA$73*IF('Saisie Profil'!$G18&lt;110,1,EXP(0.2*('Saisie Profil'!$G18-110))),IF(DA$4="Optocoupleurs",VLOOKUP(DA$6,Constante!$I$3:$AG$275,HLOOKUP($B$23,Constante!$I$3:$AG$4,2,FALSE),FALSE),VLOOKUP(DA$5,Constante!$I$3:$AG$275,HLOOKUP($B$23,Constante!$I$3:$AG$4,2,FALSE),FALSE))))))</f>
        <v/>
      </c>
      <c r="DB34" s="5" t="str">
        <f>IF(DB$3="","",IF(DB$5="Réseau Résistif CMS",VLOOKUP(DB$5,Constante!$I$3:$AG$275,HLOOKUP($B$23,Constante!$I$3:$AG$4,2,FALSE),FALSE)*SQRT('Calcul '!DB$11),IF(DB$4="Connecteurs",DB$69*DB$72*POWER(DB$21,0.5)*IF(IF('Saisie des composants'!DC180="",DB$22,'Saisie des composants'!DC180)&lt;1,0.2,0.2*POWER(IF('Saisie des composants'!DC180="",DB$22,'Saisie des composants'!DC180),0.25)),IF(DB$4="Circuit imprimé",0.0005*POWER(DB$19,0.5)*(DB$20/2)*DB$70*DB$73*IF('Saisie Profil'!$G18&lt;110,1,EXP(0.2*('Saisie Profil'!$G18-110))),IF(DB$4="Optocoupleurs",VLOOKUP(DB$6,Constante!$I$3:$AG$275,HLOOKUP($B$23,Constante!$I$3:$AG$4,2,FALSE),FALSE),VLOOKUP(DB$5,Constante!$I$3:$AG$275,HLOOKUP($B$23,Constante!$I$3:$AG$4,2,FALSE),FALSE))))))</f>
        <v/>
      </c>
      <c r="DC34" s="5" t="str">
        <f>IF(DC$3="","",IF(DC$5="Réseau Résistif CMS",VLOOKUP(DC$5,Constante!$I$3:$AG$275,HLOOKUP($B$23,Constante!$I$3:$AG$4,2,FALSE),FALSE)*SQRT('Calcul '!DC$11),IF(DC$4="Connecteurs",DC$69*DC$72*POWER(DC$21,0.5)*IF(IF('Saisie des composants'!DD180="",DC$22,'Saisie des composants'!DD180)&lt;1,0.2,0.2*POWER(IF('Saisie des composants'!DD180="",DC$22,'Saisie des composants'!DD180),0.25)),IF(DC$4="Circuit imprimé",0.0005*POWER(DC$19,0.5)*(DC$20/2)*DC$70*DC$73*IF('Saisie Profil'!$G18&lt;110,1,EXP(0.2*('Saisie Profil'!$G18-110))),IF(DC$4="Optocoupleurs",VLOOKUP(DC$6,Constante!$I$3:$AG$275,HLOOKUP($B$23,Constante!$I$3:$AG$4,2,FALSE),FALSE),VLOOKUP(DC$5,Constante!$I$3:$AG$275,HLOOKUP($B$23,Constante!$I$3:$AG$4,2,FALSE),FALSE))))))</f>
        <v/>
      </c>
      <c r="DD34" s="5" t="str">
        <f>IF(DD$3="","",IF(DD$5="Réseau Résistif CMS",VLOOKUP(DD$5,Constante!$I$3:$AG$275,HLOOKUP($B$23,Constante!$I$3:$AG$4,2,FALSE),FALSE)*SQRT('Calcul '!DD$11),IF(DD$4="Connecteurs",DD$69*DD$72*POWER(DD$21,0.5)*IF(IF('Saisie des composants'!DE180="",DD$22,'Saisie des composants'!DE180)&lt;1,0.2,0.2*POWER(IF('Saisie des composants'!DE180="",DD$22,'Saisie des composants'!DE180),0.25)),IF(DD$4="Circuit imprimé",0.0005*POWER(DD$19,0.5)*(DD$20/2)*DD$70*DD$73*IF('Saisie Profil'!$G18&lt;110,1,EXP(0.2*('Saisie Profil'!$G18-110))),IF(DD$4="Optocoupleurs",VLOOKUP(DD$6,Constante!$I$3:$AG$275,HLOOKUP($B$23,Constante!$I$3:$AG$4,2,FALSE),FALSE),VLOOKUP(DD$5,Constante!$I$3:$AG$275,HLOOKUP($B$23,Constante!$I$3:$AG$4,2,FALSE),FALSE))))))</f>
        <v/>
      </c>
      <c r="DE34" s="5" t="str">
        <f>IF(DE$3="","",IF(DE$5="Réseau Résistif CMS",VLOOKUP(DE$5,Constante!$I$3:$AG$275,HLOOKUP($B$23,Constante!$I$3:$AG$4,2,FALSE),FALSE)*SQRT('Calcul '!DE$11),IF(DE$4="Connecteurs",DE$69*DE$72*POWER(DE$21,0.5)*IF(IF('Saisie des composants'!DF180="",DE$22,'Saisie des composants'!DF180)&lt;1,0.2,0.2*POWER(IF('Saisie des composants'!DF180="",DE$22,'Saisie des composants'!DF180),0.25)),IF(DE$4="Circuit imprimé",0.0005*POWER(DE$19,0.5)*(DE$20/2)*DE$70*DE$73*IF('Saisie Profil'!$G18&lt;110,1,EXP(0.2*('Saisie Profil'!$G18-110))),IF(DE$4="Optocoupleurs",VLOOKUP(DE$6,Constante!$I$3:$AG$275,HLOOKUP($B$23,Constante!$I$3:$AG$4,2,FALSE),FALSE),VLOOKUP(DE$5,Constante!$I$3:$AG$275,HLOOKUP($B$23,Constante!$I$3:$AG$4,2,FALSE),FALSE))))))</f>
        <v/>
      </c>
      <c r="DF34" s="5" t="str">
        <f>IF(DF$3="","",IF(DF$5="Réseau Résistif CMS",VLOOKUP(DF$5,Constante!$I$3:$AG$275,HLOOKUP($B$23,Constante!$I$3:$AG$4,2,FALSE),FALSE)*SQRT('Calcul '!DF$11),IF(DF$4="Connecteurs",DF$69*DF$72*POWER(DF$21,0.5)*IF(IF('Saisie des composants'!DG180="",DF$22,'Saisie des composants'!DG180)&lt;1,0.2,0.2*POWER(IF('Saisie des composants'!DG180="",DF$22,'Saisie des composants'!DG180),0.25)),IF(DF$4="Circuit imprimé",0.0005*POWER(DF$19,0.5)*(DF$20/2)*DF$70*DF$73*IF('Saisie Profil'!$G18&lt;110,1,EXP(0.2*('Saisie Profil'!$G18-110))),IF(DF$4="Optocoupleurs",VLOOKUP(DF$6,Constante!$I$3:$AG$275,HLOOKUP($B$23,Constante!$I$3:$AG$4,2,FALSE),FALSE),VLOOKUP(DF$5,Constante!$I$3:$AG$275,HLOOKUP($B$23,Constante!$I$3:$AG$4,2,FALSE),FALSE))))))</f>
        <v/>
      </c>
      <c r="DG34" s="5" t="str">
        <f>IF(DG$3="","",IF(DG$5="Réseau Résistif CMS",VLOOKUP(DG$5,Constante!$I$3:$AG$275,HLOOKUP($B$23,Constante!$I$3:$AG$4,2,FALSE),FALSE)*SQRT('Calcul '!DG$11),IF(DG$4="Connecteurs",DG$69*DG$72*POWER(DG$21,0.5)*IF(IF('Saisie des composants'!DH180="",DG$22,'Saisie des composants'!DH180)&lt;1,0.2,0.2*POWER(IF('Saisie des composants'!DH180="",DG$22,'Saisie des composants'!DH180),0.25)),IF(DG$4="Circuit imprimé",0.0005*POWER(DG$19,0.5)*(DG$20/2)*DG$70*DG$73*IF('Saisie Profil'!$G18&lt;110,1,EXP(0.2*('Saisie Profil'!$G18-110))),IF(DG$4="Optocoupleurs",VLOOKUP(DG$6,Constante!$I$3:$AG$275,HLOOKUP($B$23,Constante!$I$3:$AG$4,2,FALSE),FALSE),VLOOKUP(DG$5,Constante!$I$3:$AG$275,HLOOKUP($B$23,Constante!$I$3:$AG$4,2,FALSE),FALSE))))))</f>
        <v/>
      </c>
      <c r="DH34" s="5" t="str">
        <f>IF(DH$3="","",IF(DH$5="Réseau Résistif CMS",VLOOKUP(DH$5,Constante!$I$3:$AG$275,HLOOKUP($B$23,Constante!$I$3:$AG$4,2,FALSE),FALSE)*SQRT('Calcul '!DH$11),IF(DH$4="Connecteurs",DH$69*DH$72*POWER(DH$21,0.5)*IF(IF('Saisie des composants'!DI180="",DH$22,'Saisie des composants'!DI180)&lt;1,0.2,0.2*POWER(IF('Saisie des composants'!DI180="",DH$22,'Saisie des composants'!DI180),0.25)),IF(DH$4="Circuit imprimé",0.0005*POWER(DH$19,0.5)*(DH$20/2)*DH$70*DH$73*IF('Saisie Profil'!$G18&lt;110,1,EXP(0.2*('Saisie Profil'!$G18-110))),IF(DH$4="Optocoupleurs",VLOOKUP(DH$6,Constante!$I$3:$AG$275,HLOOKUP($B$23,Constante!$I$3:$AG$4,2,FALSE),FALSE),VLOOKUP(DH$5,Constante!$I$3:$AG$275,HLOOKUP($B$23,Constante!$I$3:$AG$4,2,FALSE),FALSE))))))</f>
        <v/>
      </c>
      <c r="DI34" s="5" t="str">
        <f>IF(DI$3="","",IF(DI$5="Réseau Résistif CMS",VLOOKUP(DI$5,Constante!$I$3:$AG$275,HLOOKUP($B$23,Constante!$I$3:$AG$4,2,FALSE),FALSE)*SQRT('Calcul '!DI$11),IF(DI$4="Connecteurs",DI$69*DI$72*POWER(DI$21,0.5)*IF(IF('Saisie des composants'!DJ180="",DI$22,'Saisie des composants'!DJ180)&lt;1,0.2,0.2*POWER(IF('Saisie des composants'!DJ180="",DI$22,'Saisie des composants'!DJ180),0.25)),IF(DI$4="Circuit imprimé",0.0005*POWER(DI$19,0.5)*(DI$20/2)*DI$70*DI$73*IF('Saisie Profil'!$G18&lt;110,1,EXP(0.2*('Saisie Profil'!$G18-110))),IF(DI$4="Optocoupleurs",VLOOKUP(DI$6,Constante!$I$3:$AG$275,HLOOKUP($B$23,Constante!$I$3:$AG$4,2,FALSE),FALSE),VLOOKUP(DI$5,Constante!$I$3:$AG$275,HLOOKUP($B$23,Constante!$I$3:$AG$4,2,FALSE),FALSE))))))</f>
        <v/>
      </c>
      <c r="DJ34" s="5" t="str">
        <f>IF(DJ$3="","",IF(DJ$5="Réseau Résistif CMS",VLOOKUP(DJ$5,Constante!$I$3:$AG$275,HLOOKUP($B$23,Constante!$I$3:$AG$4,2,FALSE),FALSE)*SQRT('Calcul '!DJ$11),IF(DJ$4="Connecteurs",DJ$69*DJ$72*POWER(DJ$21,0.5)*IF(IF('Saisie des composants'!DK180="",DJ$22,'Saisie des composants'!DK180)&lt;1,0.2,0.2*POWER(IF('Saisie des composants'!DK180="",DJ$22,'Saisie des composants'!DK180),0.25)),IF(DJ$4="Circuit imprimé",0.0005*POWER(DJ$19,0.5)*(DJ$20/2)*DJ$70*DJ$73*IF('Saisie Profil'!$G18&lt;110,1,EXP(0.2*('Saisie Profil'!$G18-110))),IF(DJ$4="Optocoupleurs",VLOOKUP(DJ$6,Constante!$I$3:$AG$275,HLOOKUP($B$23,Constante!$I$3:$AG$4,2,FALSE),FALSE),VLOOKUP(DJ$5,Constante!$I$3:$AG$275,HLOOKUP($B$23,Constante!$I$3:$AG$4,2,FALSE),FALSE))))))</f>
        <v/>
      </c>
      <c r="DK34" s="5" t="str">
        <f>IF(DK$3="","",IF(DK$5="Réseau Résistif CMS",VLOOKUP(DK$5,Constante!$I$3:$AG$275,HLOOKUP($B$23,Constante!$I$3:$AG$4,2,FALSE),FALSE)*SQRT('Calcul '!DK$11),IF(DK$4="Connecteurs",DK$69*DK$72*POWER(DK$21,0.5)*IF(IF('Saisie des composants'!DL180="",DK$22,'Saisie des composants'!DL180)&lt;1,0.2,0.2*POWER(IF('Saisie des composants'!DL180="",DK$22,'Saisie des composants'!DL180),0.25)),IF(DK$4="Circuit imprimé",0.0005*POWER(DK$19,0.5)*(DK$20/2)*DK$70*DK$73*IF('Saisie Profil'!$G18&lt;110,1,EXP(0.2*('Saisie Profil'!$G18-110))),IF(DK$4="Optocoupleurs",VLOOKUP(DK$6,Constante!$I$3:$AG$275,HLOOKUP($B$23,Constante!$I$3:$AG$4,2,FALSE),FALSE),VLOOKUP(DK$5,Constante!$I$3:$AG$275,HLOOKUP($B$23,Constante!$I$3:$AG$4,2,FALSE),FALSE))))))</f>
        <v/>
      </c>
      <c r="DL34" s="5" t="str">
        <f>IF(DL$3="","",IF(DL$5="Réseau Résistif CMS",VLOOKUP(DL$5,Constante!$I$3:$AG$275,HLOOKUP($B$23,Constante!$I$3:$AG$4,2,FALSE),FALSE)*SQRT('Calcul '!DL$11),IF(DL$4="Connecteurs",DL$69*DL$72*POWER(DL$21,0.5)*IF(IF('Saisie des composants'!DM180="",DL$22,'Saisie des composants'!DM180)&lt;1,0.2,0.2*POWER(IF('Saisie des composants'!DM180="",DL$22,'Saisie des composants'!DM180),0.25)),IF(DL$4="Circuit imprimé",0.0005*POWER(DL$19,0.5)*(DL$20/2)*DL$70*DL$73*IF('Saisie Profil'!$G18&lt;110,1,EXP(0.2*('Saisie Profil'!$G18-110))),IF(DL$4="Optocoupleurs",VLOOKUP(DL$6,Constante!$I$3:$AG$275,HLOOKUP($B$23,Constante!$I$3:$AG$4,2,FALSE),FALSE),VLOOKUP(DL$5,Constante!$I$3:$AG$275,HLOOKUP($B$23,Constante!$I$3:$AG$4,2,FALSE),FALSE))))))</f>
        <v/>
      </c>
      <c r="DM34" s="5" t="str">
        <f>IF(DM$3="","",IF(DM$5="Réseau Résistif CMS",VLOOKUP(DM$5,Constante!$I$3:$AG$275,HLOOKUP($B$23,Constante!$I$3:$AG$4,2,FALSE),FALSE)*SQRT('Calcul '!DM$11),IF(DM$4="Connecteurs",DM$69*DM$72*POWER(DM$21,0.5)*IF(IF('Saisie des composants'!DN180="",DM$22,'Saisie des composants'!DN180)&lt;1,0.2,0.2*POWER(IF('Saisie des composants'!DN180="",DM$22,'Saisie des composants'!DN180),0.25)),IF(DM$4="Circuit imprimé",0.0005*POWER(DM$19,0.5)*(DM$20/2)*DM$70*DM$73*IF('Saisie Profil'!$G18&lt;110,1,EXP(0.2*('Saisie Profil'!$G18-110))),IF(DM$4="Optocoupleurs",VLOOKUP(DM$6,Constante!$I$3:$AG$275,HLOOKUP($B$23,Constante!$I$3:$AG$4,2,FALSE),FALSE),VLOOKUP(DM$5,Constante!$I$3:$AG$275,HLOOKUP($B$23,Constante!$I$3:$AG$4,2,FALSE),FALSE))))))</f>
        <v/>
      </c>
      <c r="DN34" s="5" t="str">
        <f>IF(DN$3="","",IF(DN$5="Réseau Résistif CMS",VLOOKUP(DN$5,Constante!$I$3:$AG$275,HLOOKUP($B$23,Constante!$I$3:$AG$4,2,FALSE),FALSE)*SQRT('Calcul '!DN$11),IF(DN$4="Connecteurs",DN$69*DN$72*POWER(DN$21,0.5)*IF(IF('Saisie des composants'!DO180="",DN$22,'Saisie des composants'!DO180)&lt;1,0.2,0.2*POWER(IF('Saisie des composants'!DO180="",DN$22,'Saisie des composants'!DO180),0.25)),IF(DN$4="Circuit imprimé",0.0005*POWER(DN$19,0.5)*(DN$20/2)*DN$70*DN$73*IF('Saisie Profil'!$G18&lt;110,1,EXP(0.2*('Saisie Profil'!$G18-110))),IF(DN$4="Optocoupleurs",VLOOKUP(DN$6,Constante!$I$3:$AG$275,HLOOKUP($B$23,Constante!$I$3:$AG$4,2,FALSE),FALSE),VLOOKUP(DN$5,Constante!$I$3:$AG$275,HLOOKUP($B$23,Constante!$I$3:$AG$4,2,FALSE),FALSE))))))</f>
        <v/>
      </c>
      <c r="DO34" s="5" t="str">
        <f>IF(DO$3="","",IF(DO$5="Réseau Résistif CMS",VLOOKUP(DO$5,Constante!$I$3:$AG$275,HLOOKUP($B$23,Constante!$I$3:$AG$4,2,FALSE),FALSE)*SQRT('Calcul '!DO$11),IF(DO$4="Connecteurs",DO$69*DO$72*POWER(DO$21,0.5)*IF(IF('Saisie des composants'!DP180="",DO$22,'Saisie des composants'!DP180)&lt;1,0.2,0.2*POWER(IF('Saisie des composants'!DP180="",DO$22,'Saisie des composants'!DP180),0.25)),IF(DO$4="Circuit imprimé",0.0005*POWER(DO$19,0.5)*(DO$20/2)*DO$70*DO$73*IF('Saisie Profil'!$G18&lt;110,1,EXP(0.2*('Saisie Profil'!$G18-110))),IF(DO$4="Optocoupleurs",VLOOKUP(DO$6,Constante!$I$3:$AG$275,HLOOKUP($B$23,Constante!$I$3:$AG$4,2,FALSE),FALSE),VLOOKUP(DO$5,Constante!$I$3:$AG$275,HLOOKUP($B$23,Constante!$I$3:$AG$4,2,FALSE),FALSE))))))</f>
        <v/>
      </c>
      <c r="DP34" s="5" t="str">
        <f>IF(DP$3="","",IF(DP$5="Réseau Résistif CMS",VLOOKUP(DP$5,Constante!$I$3:$AG$275,HLOOKUP($B$23,Constante!$I$3:$AG$4,2,FALSE),FALSE)*SQRT('Calcul '!DP$11),IF(DP$4="Connecteurs",DP$69*DP$72*POWER(DP$21,0.5)*IF(IF('Saisie des composants'!DQ180="",DP$22,'Saisie des composants'!DQ180)&lt;1,0.2,0.2*POWER(IF('Saisie des composants'!DQ180="",DP$22,'Saisie des composants'!DQ180),0.25)),IF(DP$4="Circuit imprimé",0.0005*POWER(DP$19,0.5)*(DP$20/2)*DP$70*DP$73*IF('Saisie Profil'!$G18&lt;110,1,EXP(0.2*('Saisie Profil'!$G18-110))),IF(DP$4="Optocoupleurs",VLOOKUP(DP$6,Constante!$I$3:$AG$275,HLOOKUP($B$23,Constante!$I$3:$AG$4,2,FALSE),FALSE),VLOOKUP(DP$5,Constante!$I$3:$AG$275,HLOOKUP($B$23,Constante!$I$3:$AG$4,2,FALSE),FALSE))))))</f>
        <v/>
      </c>
      <c r="DQ34" s="5" t="str">
        <f>IF(DQ$3="","",IF(DQ$5="Réseau Résistif CMS",VLOOKUP(DQ$5,Constante!$I$3:$AG$275,HLOOKUP($B$23,Constante!$I$3:$AG$4,2,FALSE),FALSE)*SQRT('Calcul '!DQ$11),IF(DQ$4="Connecteurs",DQ$69*DQ$72*POWER(DQ$21,0.5)*IF(IF('Saisie des composants'!DR180="",DQ$22,'Saisie des composants'!DR180)&lt;1,0.2,0.2*POWER(IF('Saisie des composants'!DR180="",DQ$22,'Saisie des composants'!DR180),0.25)),IF(DQ$4="Circuit imprimé",0.0005*POWER(DQ$19,0.5)*(DQ$20/2)*DQ$70*DQ$73*IF('Saisie Profil'!$G18&lt;110,1,EXP(0.2*('Saisie Profil'!$G18-110))),IF(DQ$4="Optocoupleurs",VLOOKUP(DQ$6,Constante!$I$3:$AG$275,HLOOKUP($B$23,Constante!$I$3:$AG$4,2,FALSE),FALSE),VLOOKUP(DQ$5,Constante!$I$3:$AG$275,HLOOKUP($B$23,Constante!$I$3:$AG$4,2,FALSE),FALSE))))))</f>
        <v/>
      </c>
      <c r="DR34" s="5" t="str">
        <f>IF(DR$3="","",IF(DR$5="Réseau Résistif CMS",VLOOKUP(DR$5,Constante!$I$3:$AG$275,HLOOKUP($B$23,Constante!$I$3:$AG$4,2,FALSE),FALSE)*SQRT('Calcul '!DR$11),IF(DR$4="Connecteurs",DR$69*DR$72*POWER(DR$21,0.5)*IF(IF('Saisie des composants'!DS180="",DR$22,'Saisie des composants'!DS180)&lt;1,0.2,0.2*POWER(IF('Saisie des composants'!DS180="",DR$22,'Saisie des composants'!DS180),0.25)),IF(DR$4="Circuit imprimé",0.0005*POWER(DR$19,0.5)*(DR$20/2)*DR$70*DR$73*IF('Saisie Profil'!$G18&lt;110,1,EXP(0.2*('Saisie Profil'!$G18-110))),IF(DR$4="Optocoupleurs",VLOOKUP(DR$6,Constante!$I$3:$AG$275,HLOOKUP($B$23,Constante!$I$3:$AG$4,2,FALSE),FALSE),VLOOKUP(DR$5,Constante!$I$3:$AG$275,HLOOKUP($B$23,Constante!$I$3:$AG$4,2,FALSE),FALSE))))))</f>
        <v/>
      </c>
      <c r="DS34" s="5" t="str">
        <f>IF(DS$3="","",IF(DS$5="Réseau Résistif CMS",VLOOKUP(DS$5,Constante!$I$3:$AG$275,HLOOKUP($B$23,Constante!$I$3:$AG$4,2,FALSE),FALSE)*SQRT('Calcul '!DS$11),IF(DS$4="Connecteurs",DS$69*DS$72*POWER(DS$21,0.5)*IF(IF('Saisie des composants'!DT180="",DS$22,'Saisie des composants'!DT180)&lt;1,0.2,0.2*POWER(IF('Saisie des composants'!DT180="",DS$22,'Saisie des composants'!DT180),0.25)),IF(DS$4="Circuit imprimé",0.0005*POWER(DS$19,0.5)*(DS$20/2)*DS$70*DS$73*IF('Saisie Profil'!$G18&lt;110,1,EXP(0.2*('Saisie Profil'!$G18-110))),IF(DS$4="Optocoupleurs",VLOOKUP(DS$6,Constante!$I$3:$AG$275,HLOOKUP($B$23,Constante!$I$3:$AG$4,2,FALSE),FALSE),VLOOKUP(DS$5,Constante!$I$3:$AG$275,HLOOKUP($B$23,Constante!$I$3:$AG$4,2,FALSE),FALSE))))))</f>
        <v/>
      </c>
      <c r="DT34" s="5" t="str">
        <f>IF(DT$3="","",IF(DT$5="Réseau Résistif CMS",VLOOKUP(DT$5,Constante!$I$3:$AG$275,HLOOKUP($B$23,Constante!$I$3:$AG$4,2,FALSE),FALSE)*SQRT('Calcul '!DT$11),IF(DT$4="Connecteurs",DT$69*DT$72*POWER(DT$21,0.5)*IF(IF('Saisie des composants'!DU180="",DT$22,'Saisie des composants'!DU180)&lt;1,0.2,0.2*POWER(IF('Saisie des composants'!DU180="",DT$22,'Saisie des composants'!DU180),0.25)),IF(DT$4="Circuit imprimé",0.0005*POWER(DT$19,0.5)*(DT$20/2)*DT$70*DT$73*IF('Saisie Profil'!$G18&lt;110,1,EXP(0.2*('Saisie Profil'!$G18-110))),IF(DT$4="Optocoupleurs",VLOOKUP(DT$6,Constante!$I$3:$AG$275,HLOOKUP($B$23,Constante!$I$3:$AG$4,2,FALSE),FALSE),VLOOKUP(DT$5,Constante!$I$3:$AG$275,HLOOKUP($B$23,Constante!$I$3:$AG$4,2,FALSE),FALSE))))))</f>
        <v/>
      </c>
      <c r="DU34" s="5" t="str">
        <f>IF(DU$3="","",IF(DU$5="Réseau Résistif CMS",VLOOKUP(DU$5,Constante!$I$3:$AG$275,HLOOKUP($B$23,Constante!$I$3:$AG$4,2,FALSE),FALSE)*SQRT('Calcul '!DU$11),IF(DU$4="Connecteurs",DU$69*DU$72*POWER(DU$21,0.5)*IF(IF('Saisie des composants'!DV180="",DU$22,'Saisie des composants'!DV180)&lt;1,0.2,0.2*POWER(IF('Saisie des composants'!DV180="",DU$22,'Saisie des composants'!DV180),0.25)),IF(DU$4="Circuit imprimé",0.0005*POWER(DU$19,0.5)*(DU$20/2)*DU$70*DU$73*IF('Saisie Profil'!$G18&lt;110,1,EXP(0.2*('Saisie Profil'!$G18-110))),IF(DU$4="Optocoupleurs",VLOOKUP(DU$6,Constante!$I$3:$AG$275,HLOOKUP($B$23,Constante!$I$3:$AG$4,2,FALSE),FALSE),VLOOKUP(DU$5,Constante!$I$3:$AG$275,HLOOKUP($B$23,Constante!$I$3:$AG$4,2,FALSE),FALSE))))))</f>
        <v/>
      </c>
      <c r="DV34" s="5" t="str">
        <f>IF(DV$3="","",IF(DV$5="Réseau Résistif CMS",VLOOKUP(DV$5,Constante!$I$3:$AG$275,HLOOKUP($B$23,Constante!$I$3:$AG$4,2,FALSE),FALSE)*SQRT('Calcul '!DV$11),IF(DV$4="Connecteurs",DV$69*DV$72*POWER(DV$21,0.5)*IF(IF('Saisie des composants'!DW180="",DV$22,'Saisie des composants'!DW180)&lt;1,0.2,0.2*POWER(IF('Saisie des composants'!DW180="",DV$22,'Saisie des composants'!DW180),0.25)),IF(DV$4="Circuit imprimé",0.0005*POWER(DV$19,0.5)*(DV$20/2)*DV$70*DV$73*IF('Saisie Profil'!$G18&lt;110,1,EXP(0.2*('Saisie Profil'!$G18-110))),IF(DV$4="Optocoupleurs",VLOOKUP(DV$6,Constante!$I$3:$AG$275,HLOOKUP($B$23,Constante!$I$3:$AG$4,2,FALSE),FALSE),VLOOKUP(DV$5,Constante!$I$3:$AG$275,HLOOKUP($B$23,Constante!$I$3:$AG$4,2,FALSE),FALSE))))))</f>
        <v/>
      </c>
      <c r="DW34" s="5" t="str">
        <f>IF(DW$3="","",IF(DW$5="Réseau Résistif CMS",VLOOKUP(DW$5,Constante!$I$3:$AG$275,HLOOKUP($B$23,Constante!$I$3:$AG$4,2,FALSE),FALSE)*SQRT('Calcul '!DW$11),IF(DW$4="Connecteurs",DW$69*DW$72*POWER(DW$21,0.5)*IF(IF('Saisie des composants'!DX180="",DW$22,'Saisie des composants'!DX180)&lt;1,0.2,0.2*POWER(IF('Saisie des composants'!DX180="",DW$22,'Saisie des composants'!DX180),0.25)),IF(DW$4="Circuit imprimé",0.0005*POWER(DW$19,0.5)*(DW$20/2)*DW$70*DW$73*IF('Saisie Profil'!$G18&lt;110,1,EXP(0.2*('Saisie Profil'!$G18-110))),IF(DW$4="Optocoupleurs",VLOOKUP(DW$6,Constante!$I$3:$AG$275,HLOOKUP($B$23,Constante!$I$3:$AG$4,2,FALSE),FALSE),VLOOKUP(DW$5,Constante!$I$3:$AG$275,HLOOKUP($B$23,Constante!$I$3:$AG$4,2,FALSE),FALSE))))))</f>
        <v/>
      </c>
      <c r="DX34" s="5" t="str">
        <f>IF(DX$3="","",IF(DX$5="Réseau Résistif CMS",VLOOKUP(DX$5,Constante!$I$3:$AG$275,HLOOKUP($B$23,Constante!$I$3:$AG$4,2,FALSE),FALSE)*SQRT('Calcul '!DX$11),IF(DX$4="Connecteurs",DX$69*DX$72*POWER(DX$21,0.5)*IF(IF('Saisie des composants'!DY180="",DX$22,'Saisie des composants'!DY180)&lt;1,0.2,0.2*POWER(IF('Saisie des composants'!DY180="",DX$22,'Saisie des composants'!DY180),0.25)),IF(DX$4="Circuit imprimé",0.0005*POWER(DX$19,0.5)*(DX$20/2)*DX$70*DX$73*IF('Saisie Profil'!$G18&lt;110,1,EXP(0.2*('Saisie Profil'!$G18-110))),IF(DX$4="Optocoupleurs",VLOOKUP(DX$6,Constante!$I$3:$AG$275,HLOOKUP($B$23,Constante!$I$3:$AG$4,2,FALSE),FALSE),VLOOKUP(DX$5,Constante!$I$3:$AG$275,HLOOKUP($B$23,Constante!$I$3:$AG$4,2,FALSE),FALSE))))))</f>
        <v/>
      </c>
      <c r="DY34" s="5" t="str">
        <f>IF(DY$3="","",IF(DY$5="Réseau Résistif CMS",VLOOKUP(DY$5,Constante!$I$3:$AG$275,HLOOKUP($B$23,Constante!$I$3:$AG$4,2,FALSE),FALSE)*SQRT('Calcul '!DY$11),IF(DY$4="Connecteurs",DY$69*DY$72*POWER(DY$21,0.5)*IF(IF('Saisie des composants'!DZ180="",DY$22,'Saisie des composants'!DZ180)&lt;1,0.2,0.2*POWER(IF('Saisie des composants'!DZ180="",DY$22,'Saisie des composants'!DZ180),0.25)),IF(DY$4="Circuit imprimé",0.0005*POWER(DY$19,0.5)*(DY$20/2)*DY$70*DY$73*IF('Saisie Profil'!$G18&lt;110,1,EXP(0.2*('Saisie Profil'!$G18-110))),IF(DY$4="Optocoupleurs",VLOOKUP(DY$6,Constante!$I$3:$AG$275,HLOOKUP($B$23,Constante!$I$3:$AG$4,2,FALSE),FALSE),VLOOKUP(DY$5,Constante!$I$3:$AG$275,HLOOKUP($B$23,Constante!$I$3:$AG$4,2,FALSE),FALSE))))))</f>
        <v/>
      </c>
      <c r="DZ34" s="5" t="str">
        <f>IF(DZ$3="","",IF(DZ$5="Réseau Résistif CMS",VLOOKUP(DZ$5,Constante!$I$3:$AG$275,HLOOKUP($B$23,Constante!$I$3:$AG$4,2,FALSE),FALSE)*SQRT('Calcul '!DZ$11),IF(DZ$4="Connecteurs",DZ$69*DZ$72*POWER(DZ$21,0.5)*IF(IF('Saisie des composants'!EA180="",DZ$22,'Saisie des composants'!EA180)&lt;1,0.2,0.2*POWER(IF('Saisie des composants'!EA180="",DZ$22,'Saisie des composants'!EA180),0.25)),IF(DZ$4="Circuit imprimé",0.0005*POWER(DZ$19,0.5)*(DZ$20/2)*DZ$70*DZ$73*IF('Saisie Profil'!$G18&lt;110,1,EXP(0.2*('Saisie Profil'!$G18-110))),IF(DZ$4="Optocoupleurs",VLOOKUP(DZ$6,Constante!$I$3:$AG$275,HLOOKUP($B$23,Constante!$I$3:$AG$4,2,FALSE),FALSE),VLOOKUP(DZ$5,Constante!$I$3:$AG$275,HLOOKUP($B$23,Constante!$I$3:$AG$4,2,FALSE),FALSE))))))</f>
        <v/>
      </c>
      <c r="EA34" s="5" t="str">
        <f>IF(EA$3="","",IF(EA$5="Réseau Résistif CMS",VLOOKUP(EA$5,Constante!$I$3:$AG$275,HLOOKUP($B$23,Constante!$I$3:$AG$4,2,FALSE),FALSE)*SQRT('Calcul '!EA$11),IF(EA$4="Connecteurs",EA$69*EA$72*POWER(EA$21,0.5)*IF(IF('Saisie des composants'!EB180="",EA$22,'Saisie des composants'!EB180)&lt;1,0.2,0.2*POWER(IF('Saisie des composants'!EB180="",EA$22,'Saisie des composants'!EB180),0.25)),IF(EA$4="Circuit imprimé",0.0005*POWER(EA$19,0.5)*(EA$20/2)*EA$70*EA$73*IF('Saisie Profil'!$G18&lt;110,1,EXP(0.2*('Saisie Profil'!$G18-110))),IF(EA$4="Optocoupleurs",VLOOKUP(EA$6,Constante!$I$3:$AG$275,HLOOKUP($B$23,Constante!$I$3:$AG$4,2,FALSE),FALSE),VLOOKUP(EA$5,Constante!$I$3:$AG$275,HLOOKUP($B$23,Constante!$I$3:$AG$4,2,FALSE),FALSE))))))</f>
        <v/>
      </c>
      <c r="EB34" s="5" t="str">
        <f>IF(EB$3="","",IF(EB$5="Réseau Résistif CMS",VLOOKUP(EB$5,Constante!$I$3:$AG$275,HLOOKUP($B$23,Constante!$I$3:$AG$4,2,FALSE),FALSE)*SQRT('Calcul '!EB$11),IF(EB$4="Connecteurs",EB$69*EB$72*POWER(EB$21,0.5)*IF(IF('Saisie des composants'!EC180="",EB$22,'Saisie des composants'!EC180)&lt;1,0.2,0.2*POWER(IF('Saisie des composants'!EC180="",EB$22,'Saisie des composants'!EC180),0.25)),IF(EB$4="Circuit imprimé",0.0005*POWER(EB$19,0.5)*(EB$20/2)*EB$70*EB$73*IF('Saisie Profil'!$G18&lt;110,1,EXP(0.2*('Saisie Profil'!$G18-110))),IF(EB$4="Optocoupleurs",VLOOKUP(EB$6,Constante!$I$3:$AG$275,HLOOKUP($B$23,Constante!$I$3:$AG$4,2,FALSE),FALSE),VLOOKUP(EB$5,Constante!$I$3:$AG$275,HLOOKUP($B$23,Constante!$I$3:$AG$4,2,FALSE),FALSE))))))</f>
        <v/>
      </c>
      <c r="EC34" s="5" t="str">
        <f>IF(EC$3="","",IF(EC$5="Réseau Résistif CMS",VLOOKUP(EC$5,Constante!$I$3:$AG$275,HLOOKUP($B$23,Constante!$I$3:$AG$4,2,FALSE),FALSE)*SQRT('Calcul '!EC$11),IF(EC$4="Connecteurs",EC$69*EC$72*POWER(EC$21,0.5)*IF(IF('Saisie des composants'!ED180="",EC$22,'Saisie des composants'!ED180)&lt;1,0.2,0.2*POWER(IF('Saisie des composants'!ED180="",EC$22,'Saisie des composants'!ED180),0.25)),IF(EC$4="Circuit imprimé",0.0005*POWER(EC$19,0.5)*(EC$20/2)*EC$70*EC$73*IF('Saisie Profil'!$G18&lt;110,1,EXP(0.2*('Saisie Profil'!$G18-110))),IF(EC$4="Optocoupleurs",VLOOKUP(EC$6,Constante!$I$3:$AG$275,HLOOKUP($B$23,Constante!$I$3:$AG$4,2,FALSE),FALSE),VLOOKUP(EC$5,Constante!$I$3:$AG$275,HLOOKUP($B$23,Constante!$I$3:$AG$4,2,FALSE),FALSE))))))</f>
        <v/>
      </c>
      <c r="ED34" s="5" t="str">
        <f>IF(ED$3="","",IF(ED$5="Réseau Résistif CMS",VLOOKUP(ED$5,Constante!$I$3:$AG$275,HLOOKUP($B$23,Constante!$I$3:$AG$4,2,FALSE),FALSE)*SQRT('Calcul '!ED$11),IF(ED$4="Connecteurs",ED$69*ED$72*POWER(ED$21,0.5)*IF(IF('Saisie des composants'!EE180="",ED$22,'Saisie des composants'!EE180)&lt;1,0.2,0.2*POWER(IF('Saisie des composants'!EE180="",ED$22,'Saisie des composants'!EE180),0.25)),IF(ED$4="Circuit imprimé",0.0005*POWER(ED$19,0.5)*(ED$20/2)*ED$70*ED$73*IF('Saisie Profil'!$G18&lt;110,1,EXP(0.2*('Saisie Profil'!$G18-110))),IF(ED$4="Optocoupleurs",VLOOKUP(ED$6,Constante!$I$3:$AG$275,HLOOKUP($B$23,Constante!$I$3:$AG$4,2,FALSE),FALSE),VLOOKUP(ED$5,Constante!$I$3:$AG$275,HLOOKUP($B$23,Constante!$I$3:$AG$4,2,FALSE),FALSE))))))</f>
        <v/>
      </c>
      <c r="EE34" s="5" t="str">
        <f>IF(EE$3="","",IF(EE$5="Réseau Résistif CMS",VLOOKUP(EE$5,Constante!$I$3:$AG$275,HLOOKUP($B$23,Constante!$I$3:$AG$4,2,FALSE),FALSE)*SQRT('Calcul '!EE$11),IF(EE$4="Connecteurs",EE$69*EE$72*POWER(EE$21,0.5)*IF(IF('Saisie des composants'!EF180="",EE$22,'Saisie des composants'!EF180)&lt;1,0.2,0.2*POWER(IF('Saisie des composants'!EF180="",EE$22,'Saisie des composants'!EF180),0.25)),IF(EE$4="Circuit imprimé",0.0005*POWER(EE$19,0.5)*(EE$20/2)*EE$70*EE$73*IF('Saisie Profil'!$G18&lt;110,1,EXP(0.2*('Saisie Profil'!$G18-110))),IF(EE$4="Optocoupleurs",VLOOKUP(EE$6,Constante!$I$3:$AG$275,HLOOKUP($B$23,Constante!$I$3:$AG$4,2,FALSE),FALSE),VLOOKUP(EE$5,Constante!$I$3:$AG$275,HLOOKUP($B$23,Constante!$I$3:$AG$4,2,FALSE),FALSE))))))</f>
        <v/>
      </c>
      <c r="EF34" s="5" t="str">
        <f>IF(EF$3="","",IF(EF$5="Réseau Résistif CMS",VLOOKUP(EF$5,Constante!$I$3:$AG$275,HLOOKUP($B$23,Constante!$I$3:$AG$4,2,FALSE),FALSE)*SQRT('Calcul '!EF$11),IF(EF$4="Connecteurs",EF$69*EF$72*POWER(EF$21,0.5)*IF(IF('Saisie des composants'!EG180="",EF$22,'Saisie des composants'!EG180)&lt;1,0.2,0.2*POWER(IF('Saisie des composants'!EG180="",EF$22,'Saisie des composants'!EG180),0.25)),IF(EF$4="Circuit imprimé",0.0005*POWER(EF$19,0.5)*(EF$20/2)*EF$70*EF$73*IF('Saisie Profil'!$G18&lt;110,1,EXP(0.2*('Saisie Profil'!$G18-110))),IF(EF$4="Optocoupleurs",VLOOKUP(EF$6,Constante!$I$3:$AG$275,HLOOKUP($B$23,Constante!$I$3:$AG$4,2,FALSE),FALSE),VLOOKUP(EF$5,Constante!$I$3:$AG$275,HLOOKUP($B$23,Constante!$I$3:$AG$4,2,FALSE),FALSE))))))</f>
        <v/>
      </c>
      <c r="EG34" s="5" t="str">
        <f>IF(EG$3="","",IF(EG$5="Réseau Résistif CMS",VLOOKUP(EG$5,Constante!$I$3:$AG$275,HLOOKUP($B$23,Constante!$I$3:$AG$4,2,FALSE),FALSE)*SQRT('Calcul '!EG$11),IF(EG$4="Connecteurs",EG$69*EG$72*POWER(EG$21,0.5)*IF(IF('Saisie des composants'!EH180="",EG$22,'Saisie des composants'!EH180)&lt;1,0.2,0.2*POWER(IF('Saisie des composants'!EH180="",EG$22,'Saisie des composants'!EH180),0.25)),IF(EG$4="Circuit imprimé",0.0005*POWER(EG$19,0.5)*(EG$20/2)*EG$70*EG$73*IF('Saisie Profil'!$G18&lt;110,1,EXP(0.2*('Saisie Profil'!$G18-110))),IF(EG$4="Optocoupleurs",VLOOKUP(EG$6,Constante!$I$3:$AG$275,HLOOKUP($B$23,Constante!$I$3:$AG$4,2,FALSE),FALSE),VLOOKUP(EG$5,Constante!$I$3:$AG$275,HLOOKUP($B$23,Constante!$I$3:$AG$4,2,FALSE),FALSE))))))</f>
        <v/>
      </c>
      <c r="EH34" s="5" t="str">
        <f>IF(EH$3="","",IF(EH$5="Réseau Résistif CMS",VLOOKUP(EH$5,Constante!$I$3:$AG$275,HLOOKUP($B$23,Constante!$I$3:$AG$4,2,FALSE),FALSE)*SQRT('Calcul '!EH$11),IF(EH$4="Connecteurs",EH$69*EH$72*POWER(EH$21,0.5)*IF(IF('Saisie des composants'!EI180="",EH$22,'Saisie des composants'!EI180)&lt;1,0.2,0.2*POWER(IF('Saisie des composants'!EI180="",EH$22,'Saisie des composants'!EI180),0.25)),IF(EH$4="Circuit imprimé",0.0005*POWER(EH$19,0.5)*(EH$20/2)*EH$70*EH$73*IF('Saisie Profil'!$G18&lt;110,1,EXP(0.2*('Saisie Profil'!$G18-110))),IF(EH$4="Optocoupleurs",VLOOKUP(EH$6,Constante!$I$3:$AG$275,HLOOKUP($B$23,Constante!$I$3:$AG$4,2,FALSE),FALSE),VLOOKUP(EH$5,Constante!$I$3:$AG$275,HLOOKUP($B$23,Constante!$I$3:$AG$4,2,FALSE),FALSE))))))</f>
        <v/>
      </c>
      <c r="EI34" s="5" t="str">
        <f>IF(EI$3="","",IF(EI$5="Réseau Résistif CMS",VLOOKUP(EI$5,Constante!$I$3:$AG$275,HLOOKUP($B$23,Constante!$I$3:$AG$4,2,FALSE),FALSE)*SQRT('Calcul '!EI$11),IF(EI$4="Connecteurs",EI$69*EI$72*POWER(EI$21,0.5)*IF(IF('Saisie des composants'!EJ180="",EI$22,'Saisie des composants'!EJ180)&lt;1,0.2,0.2*POWER(IF('Saisie des composants'!EJ180="",EI$22,'Saisie des composants'!EJ180),0.25)),IF(EI$4="Circuit imprimé",0.0005*POWER(EI$19,0.5)*(EI$20/2)*EI$70*EI$73*IF('Saisie Profil'!$G18&lt;110,1,EXP(0.2*('Saisie Profil'!$G18-110))),IF(EI$4="Optocoupleurs",VLOOKUP(EI$6,Constante!$I$3:$AG$275,HLOOKUP($B$23,Constante!$I$3:$AG$4,2,FALSE),FALSE),VLOOKUP(EI$5,Constante!$I$3:$AG$275,HLOOKUP($B$23,Constante!$I$3:$AG$4,2,FALSE),FALSE))))))</f>
        <v/>
      </c>
      <c r="EJ34" s="5" t="str">
        <f>IF(EJ$3="","",IF(EJ$5="Réseau Résistif CMS",VLOOKUP(EJ$5,Constante!$I$3:$AG$275,HLOOKUP($B$23,Constante!$I$3:$AG$4,2,FALSE),FALSE)*SQRT('Calcul '!EJ$11),IF(EJ$4="Connecteurs",EJ$69*EJ$72*POWER(EJ$21,0.5)*IF(IF('Saisie des composants'!EK180="",EJ$22,'Saisie des composants'!EK180)&lt;1,0.2,0.2*POWER(IF('Saisie des composants'!EK180="",EJ$22,'Saisie des composants'!EK180),0.25)),IF(EJ$4="Circuit imprimé",0.0005*POWER(EJ$19,0.5)*(EJ$20/2)*EJ$70*EJ$73*IF('Saisie Profil'!$G18&lt;110,1,EXP(0.2*('Saisie Profil'!$G18-110))),IF(EJ$4="Optocoupleurs",VLOOKUP(EJ$6,Constante!$I$3:$AG$275,HLOOKUP($B$23,Constante!$I$3:$AG$4,2,FALSE),FALSE),VLOOKUP(EJ$5,Constante!$I$3:$AG$275,HLOOKUP($B$23,Constante!$I$3:$AG$4,2,FALSE),FALSE))))))</f>
        <v/>
      </c>
      <c r="EK34" s="5" t="str">
        <f>IF(EK$3="","",IF(EK$5="Réseau Résistif CMS",VLOOKUP(EK$5,Constante!$I$3:$AG$275,HLOOKUP($B$23,Constante!$I$3:$AG$4,2,FALSE),FALSE)*SQRT('Calcul '!EK$11),IF(EK$4="Connecteurs",EK$69*EK$72*POWER(EK$21,0.5)*IF(IF('Saisie des composants'!EL180="",EK$22,'Saisie des composants'!EL180)&lt;1,0.2,0.2*POWER(IF('Saisie des composants'!EL180="",EK$22,'Saisie des composants'!EL180),0.25)),IF(EK$4="Circuit imprimé",0.0005*POWER(EK$19,0.5)*(EK$20/2)*EK$70*EK$73*IF('Saisie Profil'!$G18&lt;110,1,EXP(0.2*('Saisie Profil'!$G18-110))),IF(EK$4="Optocoupleurs",VLOOKUP(EK$6,Constante!$I$3:$AG$275,HLOOKUP($B$23,Constante!$I$3:$AG$4,2,FALSE),FALSE),VLOOKUP(EK$5,Constante!$I$3:$AG$275,HLOOKUP($B$23,Constante!$I$3:$AG$4,2,FALSE),FALSE))))))</f>
        <v/>
      </c>
      <c r="EL34" s="5" t="str">
        <f>IF(EL$3="","",IF(EL$5="Réseau Résistif CMS",VLOOKUP(EL$5,Constante!$I$3:$AG$275,HLOOKUP($B$23,Constante!$I$3:$AG$4,2,FALSE),FALSE)*SQRT('Calcul '!EL$11),IF(EL$4="Connecteurs",EL$69*EL$72*POWER(EL$21,0.5)*IF(IF('Saisie des composants'!EM180="",EL$22,'Saisie des composants'!EM180)&lt;1,0.2,0.2*POWER(IF('Saisie des composants'!EM180="",EL$22,'Saisie des composants'!EM180),0.25)),IF(EL$4="Circuit imprimé",0.0005*POWER(EL$19,0.5)*(EL$20/2)*EL$70*EL$73*IF('Saisie Profil'!$G18&lt;110,1,EXP(0.2*('Saisie Profil'!$G18-110))),IF(EL$4="Optocoupleurs",VLOOKUP(EL$6,Constante!$I$3:$AG$275,HLOOKUP($B$23,Constante!$I$3:$AG$4,2,FALSE),FALSE),VLOOKUP(EL$5,Constante!$I$3:$AG$275,HLOOKUP($B$23,Constante!$I$3:$AG$4,2,FALSE),FALSE))))))</f>
        <v/>
      </c>
      <c r="EM34" s="5" t="str">
        <f>IF(EM$3="","",IF(EM$5="Réseau Résistif CMS",VLOOKUP(EM$5,Constante!$I$3:$AG$275,HLOOKUP($B$23,Constante!$I$3:$AG$4,2,FALSE),FALSE)*SQRT('Calcul '!EM$11),IF(EM$4="Connecteurs",EM$69*EM$72*POWER(EM$21,0.5)*IF(IF('Saisie des composants'!EN180="",EM$22,'Saisie des composants'!EN180)&lt;1,0.2,0.2*POWER(IF('Saisie des composants'!EN180="",EM$22,'Saisie des composants'!EN180),0.25)),IF(EM$4="Circuit imprimé",0.0005*POWER(EM$19,0.5)*(EM$20/2)*EM$70*EM$73*IF('Saisie Profil'!$G18&lt;110,1,EXP(0.2*('Saisie Profil'!$G18-110))),IF(EM$4="Optocoupleurs",VLOOKUP(EM$6,Constante!$I$3:$AG$275,HLOOKUP($B$23,Constante!$I$3:$AG$4,2,FALSE),FALSE),VLOOKUP(EM$5,Constante!$I$3:$AG$275,HLOOKUP($B$23,Constante!$I$3:$AG$4,2,FALSE),FALSE))))))</f>
        <v/>
      </c>
      <c r="EN34" s="5" t="str">
        <f>IF(EN$3="","",IF(EN$5="Réseau Résistif CMS",VLOOKUP(EN$5,Constante!$I$3:$AG$275,HLOOKUP($B$23,Constante!$I$3:$AG$4,2,FALSE),FALSE)*SQRT('Calcul '!EN$11),IF(EN$4="Connecteurs",EN$69*EN$72*POWER(EN$21,0.5)*IF(IF('Saisie des composants'!EO180="",EN$22,'Saisie des composants'!EO180)&lt;1,0.2,0.2*POWER(IF('Saisie des composants'!EO180="",EN$22,'Saisie des composants'!EO180),0.25)),IF(EN$4="Circuit imprimé",0.0005*POWER(EN$19,0.5)*(EN$20/2)*EN$70*EN$73*IF('Saisie Profil'!$G18&lt;110,1,EXP(0.2*('Saisie Profil'!$G18-110))),IF(EN$4="Optocoupleurs",VLOOKUP(EN$6,Constante!$I$3:$AG$275,HLOOKUP($B$23,Constante!$I$3:$AG$4,2,FALSE),FALSE),VLOOKUP(EN$5,Constante!$I$3:$AG$275,HLOOKUP($B$23,Constante!$I$3:$AG$4,2,FALSE),FALSE))))))</f>
        <v/>
      </c>
      <c r="EO34" s="5" t="str">
        <f>IF(EO$3="","",IF(EO$5="Réseau Résistif CMS",VLOOKUP(EO$5,Constante!$I$3:$AG$275,HLOOKUP($B$23,Constante!$I$3:$AG$4,2,FALSE),FALSE)*SQRT('Calcul '!EO$11),IF(EO$4="Connecteurs",EO$69*EO$72*POWER(EO$21,0.5)*IF(IF('Saisie des composants'!EP180="",EO$22,'Saisie des composants'!EP180)&lt;1,0.2,0.2*POWER(IF('Saisie des composants'!EP180="",EO$22,'Saisie des composants'!EP180),0.25)),IF(EO$4="Circuit imprimé",0.0005*POWER(EO$19,0.5)*(EO$20/2)*EO$70*EO$73*IF('Saisie Profil'!$G18&lt;110,1,EXP(0.2*('Saisie Profil'!$G18-110))),IF(EO$4="Optocoupleurs",VLOOKUP(EO$6,Constante!$I$3:$AG$275,HLOOKUP($B$23,Constante!$I$3:$AG$4,2,FALSE),FALSE),VLOOKUP(EO$5,Constante!$I$3:$AG$275,HLOOKUP($B$23,Constante!$I$3:$AG$4,2,FALSE),FALSE))))))</f>
        <v/>
      </c>
      <c r="EP34" s="5" t="str">
        <f>IF(EP$3="","",IF(EP$5="Réseau Résistif CMS",VLOOKUP(EP$5,Constante!$I$3:$AG$275,HLOOKUP($B$23,Constante!$I$3:$AG$4,2,FALSE),FALSE)*SQRT('Calcul '!EP$11),IF(EP$4="Connecteurs",EP$69*EP$72*POWER(EP$21,0.5)*IF(IF('Saisie des composants'!EQ180="",EP$22,'Saisie des composants'!EQ180)&lt;1,0.2,0.2*POWER(IF('Saisie des composants'!EQ180="",EP$22,'Saisie des composants'!EQ180),0.25)),IF(EP$4="Circuit imprimé",0.0005*POWER(EP$19,0.5)*(EP$20/2)*EP$70*EP$73*IF('Saisie Profil'!$G18&lt;110,1,EXP(0.2*('Saisie Profil'!$G18-110))),IF(EP$4="Optocoupleurs",VLOOKUP(EP$6,Constante!$I$3:$AG$275,HLOOKUP($B$23,Constante!$I$3:$AG$4,2,FALSE),FALSE),VLOOKUP(EP$5,Constante!$I$3:$AG$275,HLOOKUP($B$23,Constante!$I$3:$AG$4,2,FALSE),FALSE))))))</f>
        <v/>
      </c>
      <c r="EQ34" s="5" t="str">
        <f>IF(EQ$3="","",IF(EQ$5="Réseau Résistif CMS",VLOOKUP(EQ$5,Constante!$I$3:$AG$275,HLOOKUP($B$23,Constante!$I$3:$AG$4,2,FALSE),FALSE)*SQRT('Calcul '!EQ$11),IF(EQ$4="Connecteurs",EQ$69*EQ$72*POWER(EQ$21,0.5)*IF(IF('Saisie des composants'!ER180="",EQ$22,'Saisie des composants'!ER180)&lt;1,0.2,0.2*POWER(IF('Saisie des composants'!ER180="",EQ$22,'Saisie des composants'!ER180),0.25)),IF(EQ$4="Circuit imprimé",0.0005*POWER(EQ$19,0.5)*(EQ$20/2)*EQ$70*EQ$73*IF('Saisie Profil'!$G18&lt;110,1,EXP(0.2*('Saisie Profil'!$G18-110))),IF(EQ$4="Optocoupleurs",VLOOKUP(EQ$6,Constante!$I$3:$AG$275,HLOOKUP($B$23,Constante!$I$3:$AG$4,2,FALSE),FALSE),VLOOKUP(EQ$5,Constante!$I$3:$AG$275,HLOOKUP($B$23,Constante!$I$3:$AG$4,2,FALSE),FALSE))))))</f>
        <v/>
      </c>
      <c r="ER34" s="5" t="str">
        <f>IF(ER$3="","",IF(ER$5="Réseau Résistif CMS",VLOOKUP(ER$5,Constante!$I$3:$AG$275,HLOOKUP($B$23,Constante!$I$3:$AG$4,2,FALSE),FALSE)*SQRT('Calcul '!ER$11),IF(ER$4="Connecteurs",ER$69*ER$72*POWER(ER$21,0.5)*IF(IF('Saisie des composants'!ES180="",ER$22,'Saisie des composants'!ES180)&lt;1,0.2,0.2*POWER(IF('Saisie des composants'!ES180="",ER$22,'Saisie des composants'!ES180),0.25)),IF(ER$4="Circuit imprimé",0.0005*POWER(ER$19,0.5)*(ER$20/2)*ER$70*ER$73*IF('Saisie Profil'!$G18&lt;110,1,EXP(0.2*('Saisie Profil'!$G18-110))),IF(ER$4="Optocoupleurs",VLOOKUP(ER$6,Constante!$I$3:$AG$275,HLOOKUP($B$23,Constante!$I$3:$AG$4,2,FALSE),FALSE),VLOOKUP(ER$5,Constante!$I$3:$AG$275,HLOOKUP($B$23,Constante!$I$3:$AG$4,2,FALSE),FALSE))))))</f>
        <v/>
      </c>
      <c r="ES34" s="5" t="str">
        <f>IF(ES$3="","",IF(ES$5="Réseau Résistif CMS",VLOOKUP(ES$5,Constante!$I$3:$AG$275,HLOOKUP($B$23,Constante!$I$3:$AG$4,2,FALSE),FALSE)*SQRT('Calcul '!ES$11),IF(ES$4="Connecteurs",ES$69*ES$72*POWER(ES$21,0.5)*IF(IF('Saisie des composants'!ET180="",ES$22,'Saisie des composants'!ET180)&lt;1,0.2,0.2*POWER(IF('Saisie des composants'!ET180="",ES$22,'Saisie des composants'!ET180),0.25)),IF(ES$4="Circuit imprimé",0.0005*POWER(ES$19,0.5)*(ES$20/2)*ES$70*ES$73*IF('Saisie Profil'!$G18&lt;110,1,EXP(0.2*('Saisie Profil'!$G18-110))),IF(ES$4="Optocoupleurs",VLOOKUP(ES$6,Constante!$I$3:$AG$275,HLOOKUP($B$23,Constante!$I$3:$AG$4,2,FALSE),FALSE),VLOOKUP(ES$5,Constante!$I$3:$AG$275,HLOOKUP($B$23,Constante!$I$3:$AG$4,2,FALSE),FALSE))))))</f>
        <v/>
      </c>
      <c r="ET34" s="5" t="str">
        <f>IF(ET$3="","",IF(ET$5="Réseau Résistif CMS",VLOOKUP(ET$5,Constante!$I$3:$AG$275,HLOOKUP($B$23,Constante!$I$3:$AG$4,2,FALSE),FALSE)*SQRT('Calcul '!ET$11),IF(ET$4="Connecteurs",ET$69*ET$72*POWER(ET$21,0.5)*IF(IF('Saisie des composants'!EU180="",ET$22,'Saisie des composants'!EU180)&lt;1,0.2,0.2*POWER(IF('Saisie des composants'!EU180="",ET$22,'Saisie des composants'!EU180),0.25)),IF(ET$4="Circuit imprimé",0.0005*POWER(ET$19,0.5)*(ET$20/2)*ET$70*ET$73*IF('Saisie Profil'!$G18&lt;110,1,EXP(0.2*('Saisie Profil'!$G18-110))),IF(ET$4="Optocoupleurs",VLOOKUP(ET$6,Constante!$I$3:$AG$275,HLOOKUP($B$23,Constante!$I$3:$AG$4,2,FALSE),FALSE),VLOOKUP(ET$5,Constante!$I$3:$AG$275,HLOOKUP($B$23,Constante!$I$3:$AG$4,2,FALSE),FALSE))))))</f>
        <v/>
      </c>
      <c r="EU34" s="5" t="str">
        <f>IF(EU$3="","",IF(EU$5="Réseau Résistif CMS",VLOOKUP(EU$5,Constante!$I$3:$AG$275,HLOOKUP($B$23,Constante!$I$3:$AG$4,2,FALSE),FALSE)*SQRT('Calcul '!EU$11),IF(EU$4="Connecteurs",EU$69*EU$72*POWER(EU$21,0.5)*IF(IF('Saisie des composants'!EV180="",EU$22,'Saisie des composants'!EV180)&lt;1,0.2,0.2*POWER(IF('Saisie des composants'!EV180="",EU$22,'Saisie des composants'!EV180),0.25)),IF(EU$4="Circuit imprimé",0.0005*POWER(EU$19,0.5)*(EU$20/2)*EU$70*EU$73*IF('Saisie Profil'!$G18&lt;110,1,EXP(0.2*('Saisie Profil'!$G18-110))),IF(EU$4="Optocoupleurs",VLOOKUP(EU$6,Constante!$I$3:$AG$275,HLOOKUP($B$23,Constante!$I$3:$AG$4,2,FALSE),FALSE),VLOOKUP(EU$5,Constante!$I$3:$AG$275,HLOOKUP($B$23,Constante!$I$3:$AG$4,2,FALSE),FALSE))))))</f>
        <v/>
      </c>
      <c r="EV34" s="5" t="str">
        <f>IF(EV$3="","",IF(EV$5="Réseau Résistif CMS",VLOOKUP(EV$5,Constante!$I$3:$AG$275,HLOOKUP($B$23,Constante!$I$3:$AG$4,2,FALSE),FALSE)*SQRT('Calcul '!EV$11),IF(EV$4="Connecteurs",EV$69*EV$72*POWER(EV$21,0.5)*IF(IF('Saisie des composants'!EW180="",EV$22,'Saisie des composants'!EW180)&lt;1,0.2,0.2*POWER(IF('Saisie des composants'!EW180="",EV$22,'Saisie des composants'!EW180),0.25)),IF(EV$4="Circuit imprimé",0.0005*POWER(EV$19,0.5)*(EV$20/2)*EV$70*EV$73*IF('Saisie Profil'!$G18&lt;110,1,EXP(0.2*('Saisie Profil'!$G18-110))),IF(EV$4="Optocoupleurs",VLOOKUP(EV$6,Constante!$I$3:$AG$275,HLOOKUP($B$23,Constante!$I$3:$AG$4,2,FALSE),FALSE),VLOOKUP(EV$5,Constante!$I$3:$AG$275,HLOOKUP($B$23,Constante!$I$3:$AG$4,2,FALSE),FALSE))))))</f>
        <v/>
      </c>
      <c r="EW34" s="5" t="str">
        <f>IF(EW$3="","",IF(EW$5="Réseau Résistif CMS",VLOOKUP(EW$5,Constante!$I$3:$AG$275,HLOOKUP($B$23,Constante!$I$3:$AG$4,2,FALSE),FALSE)*SQRT('Calcul '!EW$11),IF(EW$4="Connecteurs",EW$69*EW$72*POWER(EW$21,0.5)*IF(IF('Saisie des composants'!EX180="",EW$22,'Saisie des composants'!EX180)&lt;1,0.2,0.2*POWER(IF('Saisie des composants'!EX180="",EW$22,'Saisie des composants'!EX180),0.25)),IF(EW$4="Circuit imprimé",0.0005*POWER(EW$19,0.5)*(EW$20/2)*EW$70*EW$73*IF('Saisie Profil'!$G18&lt;110,1,EXP(0.2*('Saisie Profil'!$G18-110))),IF(EW$4="Optocoupleurs",VLOOKUP(EW$6,Constante!$I$3:$AG$275,HLOOKUP($B$23,Constante!$I$3:$AG$4,2,FALSE),FALSE),VLOOKUP(EW$5,Constante!$I$3:$AG$275,HLOOKUP($B$23,Constante!$I$3:$AG$4,2,FALSE),FALSE))))))</f>
        <v/>
      </c>
      <c r="EX34" s="5" t="str">
        <f>IF(EX$3="","",IF(EX$5="Réseau Résistif CMS",VLOOKUP(EX$5,Constante!$I$3:$AG$275,HLOOKUP($B$23,Constante!$I$3:$AG$4,2,FALSE),FALSE)*SQRT('Calcul '!EX$11),IF(EX$4="Connecteurs",EX$69*EX$72*POWER(EX$21,0.5)*IF(IF('Saisie des composants'!EY180="",EX$22,'Saisie des composants'!EY180)&lt;1,0.2,0.2*POWER(IF('Saisie des composants'!EY180="",EX$22,'Saisie des composants'!EY180),0.25)),IF(EX$4="Circuit imprimé",0.0005*POWER(EX$19,0.5)*(EX$20/2)*EX$70*EX$73*IF('Saisie Profil'!$G18&lt;110,1,EXP(0.2*('Saisie Profil'!$G18-110))),IF(EX$4="Optocoupleurs",VLOOKUP(EX$6,Constante!$I$3:$AG$275,HLOOKUP($B$23,Constante!$I$3:$AG$4,2,FALSE),FALSE),VLOOKUP(EX$5,Constante!$I$3:$AG$275,HLOOKUP($B$23,Constante!$I$3:$AG$4,2,FALSE),FALSE))))))</f>
        <v/>
      </c>
      <c r="EY34" s="5" t="str">
        <f>IF(EY$3="","",IF(EY$5="Réseau Résistif CMS",VLOOKUP(EY$5,Constante!$I$3:$AG$275,HLOOKUP($B$23,Constante!$I$3:$AG$4,2,FALSE),FALSE)*SQRT('Calcul '!EY$11),IF(EY$4="Connecteurs",EY$69*EY$72*POWER(EY$21,0.5)*IF(IF('Saisie des composants'!EZ180="",EY$22,'Saisie des composants'!EZ180)&lt;1,0.2,0.2*POWER(IF('Saisie des composants'!EZ180="",EY$22,'Saisie des composants'!EZ180),0.25)),IF(EY$4="Circuit imprimé",0.0005*POWER(EY$19,0.5)*(EY$20/2)*EY$70*EY$73*IF('Saisie Profil'!$G18&lt;110,1,EXP(0.2*('Saisie Profil'!$G18-110))),IF(EY$4="Optocoupleurs",VLOOKUP(EY$6,Constante!$I$3:$AG$275,HLOOKUP($B$23,Constante!$I$3:$AG$4,2,FALSE),FALSE),VLOOKUP(EY$5,Constante!$I$3:$AG$275,HLOOKUP($B$23,Constante!$I$3:$AG$4,2,FALSE),FALSE))))))</f>
        <v/>
      </c>
      <c r="EZ34" s="5" t="str">
        <f>IF(EZ$3="","",IF(EZ$5="Réseau Résistif CMS",VLOOKUP(EZ$5,Constante!$I$3:$AG$275,HLOOKUP($B$23,Constante!$I$3:$AG$4,2,FALSE),FALSE)*SQRT('Calcul '!EZ$11),IF(EZ$4="Connecteurs",EZ$69*EZ$72*POWER(EZ$21,0.5)*IF(IF('Saisie des composants'!FA180="",EZ$22,'Saisie des composants'!FA180)&lt;1,0.2,0.2*POWER(IF('Saisie des composants'!FA180="",EZ$22,'Saisie des composants'!FA180),0.25)),IF(EZ$4="Circuit imprimé",0.0005*POWER(EZ$19,0.5)*(EZ$20/2)*EZ$70*EZ$73*IF('Saisie Profil'!$G18&lt;110,1,EXP(0.2*('Saisie Profil'!$G18-110))),IF(EZ$4="Optocoupleurs",VLOOKUP(EZ$6,Constante!$I$3:$AG$275,HLOOKUP($B$23,Constante!$I$3:$AG$4,2,FALSE),FALSE),VLOOKUP(EZ$5,Constante!$I$3:$AG$275,HLOOKUP($B$23,Constante!$I$3:$AG$4,2,FALSE),FALSE))))))</f>
        <v/>
      </c>
      <c r="FA34" s="5" t="str">
        <f>IF(FA$3="","",IF(FA$5="Réseau Résistif CMS",VLOOKUP(FA$5,Constante!$I$3:$AG$275,HLOOKUP($B$23,Constante!$I$3:$AG$4,2,FALSE),FALSE)*SQRT('Calcul '!FA$11),IF(FA$4="Connecteurs",FA$69*FA$72*POWER(FA$21,0.5)*IF(IF('Saisie des composants'!FB180="",FA$22,'Saisie des composants'!FB180)&lt;1,0.2,0.2*POWER(IF('Saisie des composants'!FB180="",FA$22,'Saisie des composants'!FB180),0.25)),IF(FA$4="Circuit imprimé",0.0005*POWER(FA$19,0.5)*(FA$20/2)*FA$70*FA$73*IF('Saisie Profil'!$G18&lt;110,1,EXP(0.2*('Saisie Profil'!$G18-110))),IF(FA$4="Optocoupleurs",VLOOKUP(FA$6,Constante!$I$3:$AG$275,HLOOKUP($B$23,Constante!$I$3:$AG$4,2,FALSE),FALSE),VLOOKUP(FA$5,Constante!$I$3:$AG$275,HLOOKUP($B$23,Constante!$I$3:$AG$4,2,FALSE),FALSE))))))</f>
        <v/>
      </c>
      <c r="FB34" s="5" t="str">
        <f>IF(FB$3="","",IF(FB$5="Réseau Résistif CMS",VLOOKUP(FB$5,Constante!$I$3:$AG$275,HLOOKUP($B$23,Constante!$I$3:$AG$4,2,FALSE),FALSE)*SQRT('Calcul '!FB$11),IF(FB$4="Connecteurs",FB$69*FB$72*POWER(FB$21,0.5)*IF(IF('Saisie des composants'!FC180="",FB$22,'Saisie des composants'!FC180)&lt;1,0.2,0.2*POWER(IF('Saisie des composants'!FC180="",FB$22,'Saisie des composants'!FC180),0.25)),IF(FB$4="Circuit imprimé",0.0005*POWER(FB$19,0.5)*(FB$20/2)*FB$70*FB$73*IF('Saisie Profil'!$G18&lt;110,1,EXP(0.2*('Saisie Profil'!$G18-110))),IF(FB$4="Optocoupleurs",VLOOKUP(FB$6,Constante!$I$3:$AG$275,HLOOKUP($B$23,Constante!$I$3:$AG$4,2,FALSE),FALSE),VLOOKUP(FB$5,Constante!$I$3:$AG$275,HLOOKUP($B$23,Constante!$I$3:$AG$4,2,FALSE),FALSE))))))</f>
        <v/>
      </c>
      <c r="FC34" s="5" t="str">
        <f>IF(FC$3="","",IF(FC$5="Réseau Résistif CMS",VLOOKUP(FC$5,Constante!$I$3:$AG$275,HLOOKUP($B$23,Constante!$I$3:$AG$4,2,FALSE),FALSE)*SQRT('Calcul '!FC$11),IF(FC$4="Connecteurs",FC$69*FC$72*POWER(FC$21,0.5)*IF(IF('Saisie des composants'!FD180="",FC$22,'Saisie des composants'!FD180)&lt;1,0.2,0.2*POWER(IF('Saisie des composants'!FD180="",FC$22,'Saisie des composants'!FD180),0.25)),IF(FC$4="Circuit imprimé",0.0005*POWER(FC$19,0.5)*(FC$20/2)*FC$70*FC$73*IF('Saisie Profil'!$G18&lt;110,1,EXP(0.2*('Saisie Profil'!$G18-110))),IF(FC$4="Optocoupleurs",VLOOKUP(FC$6,Constante!$I$3:$AG$275,HLOOKUP($B$23,Constante!$I$3:$AG$4,2,FALSE),FALSE),VLOOKUP(FC$5,Constante!$I$3:$AG$275,HLOOKUP($B$23,Constante!$I$3:$AG$4,2,FALSE),FALSE))))))</f>
        <v/>
      </c>
      <c r="FD34" s="5" t="str">
        <f>IF(FD$3="","",IF(FD$5="Réseau Résistif CMS",VLOOKUP(FD$5,Constante!$I$3:$AG$275,HLOOKUP($B$23,Constante!$I$3:$AG$4,2,FALSE),FALSE)*SQRT('Calcul '!FD$11),IF(FD$4="Connecteurs",FD$69*FD$72*POWER(FD$21,0.5)*IF(IF('Saisie des composants'!FE180="",FD$22,'Saisie des composants'!FE180)&lt;1,0.2,0.2*POWER(IF('Saisie des composants'!FE180="",FD$22,'Saisie des composants'!FE180),0.25)),IF(FD$4="Circuit imprimé",0.0005*POWER(FD$19,0.5)*(FD$20/2)*FD$70*FD$73*IF('Saisie Profil'!$G18&lt;110,1,EXP(0.2*('Saisie Profil'!$G18-110))),IF(FD$4="Optocoupleurs",VLOOKUP(FD$6,Constante!$I$3:$AG$275,HLOOKUP($B$23,Constante!$I$3:$AG$4,2,FALSE),FALSE),VLOOKUP(FD$5,Constante!$I$3:$AG$275,HLOOKUP($B$23,Constante!$I$3:$AG$4,2,FALSE),FALSE))))))</f>
        <v/>
      </c>
      <c r="FE34" s="5" t="str">
        <f>IF(FE$3="","",IF(FE$5="Réseau Résistif CMS",VLOOKUP(FE$5,Constante!$I$3:$AG$275,HLOOKUP($B$23,Constante!$I$3:$AG$4,2,FALSE),FALSE)*SQRT('Calcul '!FE$11),IF(FE$4="Connecteurs",FE$69*FE$72*POWER(FE$21,0.5)*IF(IF('Saisie des composants'!FF180="",FE$22,'Saisie des composants'!FF180)&lt;1,0.2,0.2*POWER(IF('Saisie des composants'!FF180="",FE$22,'Saisie des composants'!FF180),0.25)),IF(FE$4="Circuit imprimé",0.0005*POWER(FE$19,0.5)*(FE$20/2)*FE$70*FE$73*IF('Saisie Profil'!$G18&lt;110,1,EXP(0.2*('Saisie Profil'!$G18-110))),IF(FE$4="Optocoupleurs",VLOOKUP(FE$6,Constante!$I$3:$AG$275,HLOOKUP($B$23,Constante!$I$3:$AG$4,2,FALSE),FALSE),VLOOKUP(FE$5,Constante!$I$3:$AG$275,HLOOKUP($B$23,Constante!$I$3:$AG$4,2,FALSE),FALSE))))))</f>
        <v/>
      </c>
      <c r="FF34" s="5" t="str">
        <f>IF(FF$3="","",IF(FF$5="Réseau Résistif CMS",VLOOKUP(FF$5,Constante!$I$3:$AG$275,HLOOKUP($B$23,Constante!$I$3:$AG$4,2,FALSE),FALSE)*SQRT('Calcul '!FF$11),IF(FF$4="Connecteurs",FF$69*FF$72*POWER(FF$21,0.5)*IF(IF('Saisie des composants'!FG180="",FF$22,'Saisie des composants'!FG180)&lt;1,0.2,0.2*POWER(IF('Saisie des composants'!FG180="",FF$22,'Saisie des composants'!FG180),0.25)),IF(FF$4="Circuit imprimé",0.0005*POWER(FF$19,0.5)*(FF$20/2)*FF$70*FF$73*IF('Saisie Profil'!$G18&lt;110,1,EXP(0.2*('Saisie Profil'!$G18-110))),IF(FF$4="Optocoupleurs",VLOOKUP(FF$6,Constante!$I$3:$AG$275,HLOOKUP($B$23,Constante!$I$3:$AG$4,2,FALSE),FALSE),VLOOKUP(FF$5,Constante!$I$3:$AG$275,HLOOKUP($B$23,Constante!$I$3:$AG$4,2,FALSE),FALSE))))))</f>
        <v/>
      </c>
      <c r="FG34" s="5" t="str">
        <f>IF(FG$3="","",IF(FG$5="Réseau Résistif CMS",VLOOKUP(FG$5,Constante!$I$3:$AG$275,HLOOKUP($B$23,Constante!$I$3:$AG$4,2,FALSE),FALSE)*SQRT('Calcul '!FG$11),IF(FG$4="Connecteurs",FG$69*FG$72*POWER(FG$21,0.5)*IF(IF('Saisie des composants'!FH180="",FG$22,'Saisie des composants'!FH180)&lt;1,0.2,0.2*POWER(IF('Saisie des composants'!FH180="",FG$22,'Saisie des composants'!FH180),0.25)),IF(FG$4="Circuit imprimé",0.0005*POWER(FG$19,0.5)*(FG$20/2)*FG$70*FG$73*IF('Saisie Profil'!$G18&lt;110,1,EXP(0.2*('Saisie Profil'!$G18-110))),IF(FG$4="Optocoupleurs",VLOOKUP(FG$6,Constante!$I$3:$AG$275,HLOOKUP($B$23,Constante!$I$3:$AG$4,2,FALSE),FALSE),VLOOKUP(FG$5,Constante!$I$3:$AG$275,HLOOKUP($B$23,Constante!$I$3:$AG$4,2,FALSE),FALSE))))))</f>
        <v/>
      </c>
      <c r="FH34" s="5" t="str">
        <f>IF(FH$3="","",IF(FH$5="Réseau Résistif CMS",VLOOKUP(FH$5,Constante!$I$3:$AG$275,HLOOKUP($B$23,Constante!$I$3:$AG$4,2,FALSE),FALSE)*SQRT('Calcul '!FH$11),IF(FH$4="Connecteurs",FH$69*FH$72*POWER(FH$21,0.5)*IF(IF('Saisie des composants'!FI180="",FH$22,'Saisie des composants'!FI180)&lt;1,0.2,0.2*POWER(IF('Saisie des composants'!FI180="",FH$22,'Saisie des composants'!FI180),0.25)),IF(FH$4="Circuit imprimé",0.0005*POWER(FH$19,0.5)*(FH$20/2)*FH$70*FH$73*IF('Saisie Profil'!$G18&lt;110,1,EXP(0.2*('Saisie Profil'!$G18-110))),IF(FH$4="Optocoupleurs",VLOOKUP(FH$6,Constante!$I$3:$AG$275,HLOOKUP($B$23,Constante!$I$3:$AG$4,2,FALSE),FALSE),VLOOKUP(FH$5,Constante!$I$3:$AG$275,HLOOKUP($B$23,Constante!$I$3:$AG$4,2,FALSE),FALSE))))))</f>
        <v/>
      </c>
      <c r="FI34" s="5" t="str">
        <f>IF(FI$3="","",IF(FI$5="Réseau Résistif CMS",VLOOKUP(FI$5,Constante!$I$3:$AG$275,HLOOKUP($B$23,Constante!$I$3:$AG$4,2,FALSE),FALSE)*SQRT('Calcul '!FI$11),IF(FI$4="Connecteurs",FI$69*FI$72*POWER(FI$21,0.5)*IF(IF('Saisie des composants'!FJ180="",FI$22,'Saisie des composants'!FJ180)&lt;1,0.2,0.2*POWER(IF('Saisie des composants'!FJ180="",FI$22,'Saisie des composants'!FJ180),0.25)),IF(FI$4="Circuit imprimé",0.0005*POWER(FI$19,0.5)*(FI$20/2)*FI$70*FI$73*IF('Saisie Profil'!$G18&lt;110,1,EXP(0.2*('Saisie Profil'!$G18-110))),IF(FI$4="Optocoupleurs",VLOOKUP(FI$6,Constante!$I$3:$AG$275,HLOOKUP($B$23,Constante!$I$3:$AG$4,2,FALSE),FALSE),VLOOKUP(FI$5,Constante!$I$3:$AG$275,HLOOKUP($B$23,Constante!$I$3:$AG$4,2,FALSE),FALSE))))))</f>
        <v/>
      </c>
      <c r="FJ34" s="5" t="str">
        <f>IF(FJ$3="","",IF(FJ$5="Réseau Résistif CMS",VLOOKUP(FJ$5,Constante!$I$3:$AG$275,HLOOKUP($B$23,Constante!$I$3:$AG$4,2,FALSE),FALSE)*SQRT('Calcul '!FJ$11),IF(FJ$4="Connecteurs",FJ$69*FJ$72*POWER(FJ$21,0.5)*IF(IF('Saisie des composants'!FK180="",FJ$22,'Saisie des composants'!FK180)&lt;1,0.2,0.2*POWER(IF('Saisie des composants'!FK180="",FJ$22,'Saisie des composants'!FK180),0.25)),IF(FJ$4="Circuit imprimé",0.0005*POWER(FJ$19,0.5)*(FJ$20/2)*FJ$70*FJ$73*IF('Saisie Profil'!$G18&lt;110,1,EXP(0.2*('Saisie Profil'!$G18-110))),IF(FJ$4="Optocoupleurs",VLOOKUP(FJ$6,Constante!$I$3:$AG$275,HLOOKUP($B$23,Constante!$I$3:$AG$4,2,FALSE),FALSE),VLOOKUP(FJ$5,Constante!$I$3:$AG$275,HLOOKUP($B$23,Constante!$I$3:$AG$4,2,FALSE),FALSE))))))</f>
        <v/>
      </c>
      <c r="FK34" s="5" t="str">
        <f>IF(FK$3="","",IF(FK$5="Réseau Résistif CMS",VLOOKUP(FK$5,Constante!$I$3:$AG$275,HLOOKUP($B$23,Constante!$I$3:$AG$4,2,FALSE),FALSE)*SQRT('Calcul '!FK$11),IF(FK$4="Connecteurs",FK$69*FK$72*POWER(FK$21,0.5)*IF(IF('Saisie des composants'!FL180="",FK$22,'Saisie des composants'!FL180)&lt;1,0.2,0.2*POWER(IF('Saisie des composants'!FL180="",FK$22,'Saisie des composants'!FL180),0.25)),IF(FK$4="Circuit imprimé",0.0005*POWER(FK$19,0.5)*(FK$20/2)*FK$70*FK$73*IF('Saisie Profil'!$G18&lt;110,1,EXP(0.2*('Saisie Profil'!$G18-110))),IF(FK$4="Optocoupleurs",VLOOKUP(FK$6,Constante!$I$3:$AG$275,HLOOKUP($B$23,Constante!$I$3:$AG$4,2,FALSE),FALSE),VLOOKUP(FK$5,Constante!$I$3:$AG$275,HLOOKUP($B$23,Constante!$I$3:$AG$4,2,FALSE),FALSE))))))</f>
        <v/>
      </c>
      <c r="FL34" s="5" t="str">
        <f>IF(FL$3="","",IF(FL$5="Réseau Résistif CMS",VLOOKUP(FL$5,Constante!$I$3:$AG$275,HLOOKUP($B$23,Constante!$I$3:$AG$4,2,FALSE),FALSE)*SQRT('Calcul '!FL$11),IF(FL$4="Connecteurs",FL$69*FL$72*POWER(FL$21,0.5)*IF(IF('Saisie des composants'!FM180="",FL$22,'Saisie des composants'!FM180)&lt;1,0.2,0.2*POWER(IF('Saisie des composants'!FM180="",FL$22,'Saisie des composants'!FM180),0.25)),IF(FL$4="Circuit imprimé",0.0005*POWER(FL$19,0.5)*(FL$20/2)*FL$70*FL$73*IF('Saisie Profil'!$G18&lt;110,1,EXP(0.2*('Saisie Profil'!$G18-110))),IF(FL$4="Optocoupleurs",VLOOKUP(FL$6,Constante!$I$3:$AG$275,HLOOKUP($B$23,Constante!$I$3:$AG$4,2,FALSE),FALSE),VLOOKUP(FL$5,Constante!$I$3:$AG$275,HLOOKUP($B$23,Constante!$I$3:$AG$4,2,FALSE),FALSE))))))</f>
        <v/>
      </c>
      <c r="FM34" s="5" t="str">
        <f>IF(FM$3="","",IF(FM$5="Réseau Résistif CMS",VLOOKUP(FM$5,Constante!$I$3:$AG$275,HLOOKUP($B$23,Constante!$I$3:$AG$4,2,FALSE),FALSE)*SQRT('Calcul '!FM$11),IF(FM$4="Connecteurs",FM$69*FM$72*POWER(FM$21,0.5)*IF(IF('Saisie des composants'!FN180="",FM$22,'Saisie des composants'!FN180)&lt;1,0.2,0.2*POWER(IF('Saisie des composants'!FN180="",FM$22,'Saisie des composants'!FN180),0.25)),IF(FM$4="Circuit imprimé",0.0005*POWER(FM$19,0.5)*(FM$20/2)*FM$70*FM$73*IF('Saisie Profil'!$G18&lt;110,1,EXP(0.2*('Saisie Profil'!$G18-110))),IF(FM$4="Optocoupleurs",VLOOKUP(FM$6,Constante!$I$3:$AG$275,HLOOKUP($B$23,Constante!$I$3:$AG$4,2,FALSE),FALSE),VLOOKUP(FM$5,Constante!$I$3:$AG$275,HLOOKUP($B$23,Constante!$I$3:$AG$4,2,FALSE),FALSE))))))</f>
        <v/>
      </c>
      <c r="FN34" s="5" t="str">
        <f>IF(FN$3="","",IF(FN$5="Réseau Résistif CMS",VLOOKUP(FN$5,Constante!$I$3:$AG$275,HLOOKUP($B$23,Constante!$I$3:$AG$4,2,FALSE),FALSE)*SQRT('Calcul '!FN$11),IF(FN$4="Connecteurs",FN$69*FN$72*POWER(FN$21,0.5)*IF(IF('Saisie des composants'!FO180="",FN$22,'Saisie des composants'!FO180)&lt;1,0.2,0.2*POWER(IF('Saisie des composants'!FO180="",FN$22,'Saisie des composants'!FO180),0.25)),IF(FN$4="Circuit imprimé",0.0005*POWER(FN$19,0.5)*(FN$20/2)*FN$70*FN$73*IF('Saisie Profil'!$G18&lt;110,1,EXP(0.2*('Saisie Profil'!$G18-110))),IF(FN$4="Optocoupleurs",VLOOKUP(FN$6,Constante!$I$3:$AG$275,HLOOKUP($B$23,Constante!$I$3:$AG$4,2,FALSE),FALSE),VLOOKUP(FN$5,Constante!$I$3:$AG$275,HLOOKUP($B$23,Constante!$I$3:$AG$4,2,FALSE),FALSE))))))</f>
        <v/>
      </c>
      <c r="FO34" s="5" t="str">
        <f>IF(FO$3="","",IF(FO$5="Réseau Résistif CMS",VLOOKUP(FO$5,Constante!$I$3:$AG$275,HLOOKUP($B$23,Constante!$I$3:$AG$4,2,FALSE),FALSE)*SQRT('Calcul '!FO$11),IF(FO$4="Connecteurs",FO$69*FO$72*POWER(FO$21,0.5)*IF(IF('Saisie des composants'!FP180="",FO$22,'Saisie des composants'!FP180)&lt;1,0.2,0.2*POWER(IF('Saisie des composants'!FP180="",FO$22,'Saisie des composants'!FP180),0.25)),IF(FO$4="Circuit imprimé",0.0005*POWER(FO$19,0.5)*(FO$20/2)*FO$70*FO$73*IF('Saisie Profil'!$G18&lt;110,1,EXP(0.2*('Saisie Profil'!$G18-110))),IF(FO$4="Optocoupleurs",VLOOKUP(FO$6,Constante!$I$3:$AG$275,HLOOKUP($B$23,Constante!$I$3:$AG$4,2,FALSE),FALSE),VLOOKUP(FO$5,Constante!$I$3:$AG$275,HLOOKUP($B$23,Constante!$I$3:$AG$4,2,FALSE),FALSE))))))</f>
        <v/>
      </c>
      <c r="FP34" s="5" t="str">
        <f>IF(FP$3="","",IF(FP$5="Réseau Résistif CMS",VLOOKUP(FP$5,Constante!$I$3:$AG$275,HLOOKUP($B$23,Constante!$I$3:$AG$4,2,FALSE),FALSE)*SQRT('Calcul '!FP$11),IF(FP$4="Connecteurs",FP$69*FP$72*POWER(FP$21,0.5)*IF(IF('Saisie des composants'!FQ180="",FP$22,'Saisie des composants'!FQ180)&lt;1,0.2,0.2*POWER(IF('Saisie des composants'!FQ180="",FP$22,'Saisie des composants'!FQ180),0.25)),IF(FP$4="Circuit imprimé",0.0005*POWER(FP$19,0.5)*(FP$20/2)*FP$70*FP$73*IF('Saisie Profil'!$G18&lt;110,1,EXP(0.2*('Saisie Profil'!$G18-110))),IF(FP$4="Optocoupleurs",VLOOKUP(FP$6,Constante!$I$3:$AG$275,HLOOKUP($B$23,Constante!$I$3:$AG$4,2,FALSE),FALSE),VLOOKUP(FP$5,Constante!$I$3:$AG$275,HLOOKUP($B$23,Constante!$I$3:$AG$4,2,FALSE),FALSE))))))</f>
        <v/>
      </c>
      <c r="FQ34" s="5" t="str">
        <f>IF(FQ$3="","",IF(FQ$5="Réseau Résistif CMS",VLOOKUP(FQ$5,Constante!$I$3:$AG$275,HLOOKUP($B$23,Constante!$I$3:$AG$4,2,FALSE),FALSE)*SQRT('Calcul '!FQ$11),IF(FQ$4="Connecteurs",FQ$69*FQ$72*POWER(FQ$21,0.5)*IF(IF('Saisie des composants'!FR180="",FQ$22,'Saisie des composants'!FR180)&lt;1,0.2,0.2*POWER(IF('Saisie des composants'!FR180="",FQ$22,'Saisie des composants'!FR180),0.25)),IF(FQ$4="Circuit imprimé",0.0005*POWER(FQ$19,0.5)*(FQ$20/2)*FQ$70*FQ$73*IF('Saisie Profil'!$G18&lt;110,1,EXP(0.2*('Saisie Profil'!$G18-110))),IF(FQ$4="Optocoupleurs",VLOOKUP(FQ$6,Constante!$I$3:$AG$275,HLOOKUP($B$23,Constante!$I$3:$AG$4,2,FALSE),FALSE),VLOOKUP(FQ$5,Constante!$I$3:$AG$275,HLOOKUP($B$23,Constante!$I$3:$AG$4,2,FALSE),FALSE))))))</f>
        <v/>
      </c>
      <c r="FR34" s="5" t="str">
        <f>IF(FR$3="","",IF(FR$5="Réseau Résistif CMS",VLOOKUP(FR$5,Constante!$I$3:$AG$275,HLOOKUP($B$23,Constante!$I$3:$AG$4,2,FALSE),FALSE)*SQRT('Calcul '!FR$11),IF(FR$4="Connecteurs",FR$69*FR$72*POWER(FR$21,0.5)*IF(IF('Saisie des composants'!FS180="",FR$22,'Saisie des composants'!FS180)&lt;1,0.2,0.2*POWER(IF('Saisie des composants'!FS180="",FR$22,'Saisie des composants'!FS180),0.25)),IF(FR$4="Circuit imprimé",0.0005*POWER(FR$19,0.5)*(FR$20/2)*FR$70*FR$73*IF('Saisie Profil'!$G18&lt;110,1,EXP(0.2*('Saisie Profil'!$G18-110))),IF(FR$4="Optocoupleurs",VLOOKUP(FR$6,Constante!$I$3:$AG$275,HLOOKUP($B$23,Constante!$I$3:$AG$4,2,FALSE),FALSE),VLOOKUP(FR$5,Constante!$I$3:$AG$275,HLOOKUP($B$23,Constante!$I$3:$AG$4,2,FALSE),FALSE))))))</f>
        <v/>
      </c>
      <c r="FS34" s="5" t="str">
        <f>IF(FS$3="","",IF(FS$5="Réseau Résistif CMS",VLOOKUP(FS$5,Constante!$I$3:$AG$275,HLOOKUP($B$23,Constante!$I$3:$AG$4,2,FALSE),FALSE)*SQRT('Calcul '!FS$11),IF(FS$4="Connecteurs",FS$69*FS$72*POWER(FS$21,0.5)*IF(IF('Saisie des composants'!FT180="",FS$22,'Saisie des composants'!FT180)&lt;1,0.2,0.2*POWER(IF('Saisie des composants'!FT180="",FS$22,'Saisie des composants'!FT180),0.25)),IF(FS$4="Circuit imprimé",0.0005*POWER(FS$19,0.5)*(FS$20/2)*FS$70*FS$73*IF('Saisie Profil'!$G18&lt;110,1,EXP(0.2*('Saisie Profil'!$G18-110))),IF(FS$4="Optocoupleurs",VLOOKUP(FS$6,Constante!$I$3:$AG$275,HLOOKUP($B$23,Constante!$I$3:$AG$4,2,FALSE),FALSE),VLOOKUP(FS$5,Constante!$I$3:$AG$275,HLOOKUP($B$23,Constante!$I$3:$AG$4,2,FALSE),FALSE))))))</f>
        <v/>
      </c>
      <c r="FT34" s="5" t="str">
        <f>IF(FT$3="","",IF(FT$5="Réseau Résistif CMS",VLOOKUP(FT$5,Constante!$I$3:$AG$275,HLOOKUP($B$23,Constante!$I$3:$AG$4,2,FALSE),FALSE)*SQRT('Calcul '!FT$11),IF(FT$4="Connecteurs",FT$69*FT$72*POWER(FT$21,0.5)*IF(IF('Saisie des composants'!FU180="",FT$22,'Saisie des composants'!FU180)&lt;1,0.2,0.2*POWER(IF('Saisie des composants'!FU180="",FT$22,'Saisie des composants'!FU180),0.25)),IF(FT$4="Circuit imprimé",0.0005*POWER(FT$19,0.5)*(FT$20/2)*FT$70*FT$73*IF('Saisie Profil'!$G18&lt;110,1,EXP(0.2*('Saisie Profil'!$G18-110))),IF(FT$4="Optocoupleurs",VLOOKUP(FT$6,Constante!$I$3:$AG$275,HLOOKUP($B$23,Constante!$I$3:$AG$4,2,FALSE),FALSE),VLOOKUP(FT$5,Constante!$I$3:$AG$275,HLOOKUP($B$23,Constante!$I$3:$AG$4,2,FALSE),FALSE))))))</f>
        <v/>
      </c>
      <c r="FU34" s="5" t="str">
        <f>IF(FU$3="","",IF(FU$5="Réseau Résistif CMS",VLOOKUP(FU$5,Constante!$I$3:$AG$275,HLOOKUP($B$23,Constante!$I$3:$AG$4,2,FALSE),FALSE)*SQRT('Calcul '!FU$11),IF(FU$4="Connecteurs",FU$69*FU$72*POWER(FU$21,0.5)*IF(IF('Saisie des composants'!FV180="",FU$22,'Saisie des composants'!FV180)&lt;1,0.2,0.2*POWER(IF('Saisie des composants'!FV180="",FU$22,'Saisie des composants'!FV180),0.25)),IF(FU$4="Circuit imprimé",0.0005*POWER(FU$19,0.5)*(FU$20/2)*FU$70*FU$73*IF('Saisie Profil'!$G18&lt;110,1,EXP(0.2*('Saisie Profil'!$G18-110))),IF(FU$4="Optocoupleurs",VLOOKUP(FU$6,Constante!$I$3:$AG$275,HLOOKUP($B$23,Constante!$I$3:$AG$4,2,FALSE),FALSE),VLOOKUP(FU$5,Constante!$I$3:$AG$275,HLOOKUP($B$23,Constante!$I$3:$AG$4,2,FALSE),FALSE))))))</f>
        <v/>
      </c>
      <c r="FV34" s="5" t="str">
        <f>IF(FV$3="","",IF(FV$5="Réseau Résistif CMS",VLOOKUP(FV$5,Constante!$I$3:$AG$275,HLOOKUP($B$23,Constante!$I$3:$AG$4,2,FALSE),FALSE)*SQRT('Calcul '!FV$11),IF(FV$4="Connecteurs",FV$69*FV$72*POWER(FV$21,0.5)*IF(IF('Saisie des composants'!FW180="",FV$22,'Saisie des composants'!FW180)&lt;1,0.2,0.2*POWER(IF('Saisie des composants'!FW180="",FV$22,'Saisie des composants'!FW180),0.25)),IF(FV$4="Circuit imprimé",0.0005*POWER(FV$19,0.5)*(FV$20/2)*FV$70*FV$73*IF('Saisie Profil'!$G18&lt;110,1,EXP(0.2*('Saisie Profil'!$G18-110))),IF(FV$4="Optocoupleurs",VLOOKUP(FV$6,Constante!$I$3:$AG$275,HLOOKUP($B$23,Constante!$I$3:$AG$4,2,FALSE),FALSE),VLOOKUP(FV$5,Constante!$I$3:$AG$275,HLOOKUP($B$23,Constante!$I$3:$AG$4,2,FALSE),FALSE))))))</f>
        <v/>
      </c>
      <c r="FW34" s="5" t="str">
        <f>IF(FW$3="","",IF(FW$5="Réseau Résistif CMS",VLOOKUP(FW$5,Constante!$I$3:$AG$275,HLOOKUP($B$23,Constante!$I$3:$AG$4,2,FALSE),FALSE)*SQRT('Calcul '!FW$11),IF(FW$4="Connecteurs",FW$69*FW$72*POWER(FW$21,0.5)*IF(IF('Saisie des composants'!FX180="",FW$22,'Saisie des composants'!FX180)&lt;1,0.2,0.2*POWER(IF('Saisie des composants'!FX180="",FW$22,'Saisie des composants'!FX180),0.25)),IF(FW$4="Circuit imprimé",0.0005*POWER(FW$19,0.5)*(FW$20/2)*FW$70*FW$73*IF('Saisie Profil'!$G18&lt;110,1,EXP(0.2*('Saisie Profil'!$G18-110))),IF(FW$4="Optocoupleurs",VLOOKUP(FW$6,Constante!$I$3:$AG$275,HLOOKUP($B$23,Constante!$I$3:$AG$4,2,FALSE),FALSE),VLOOKUP(FW$5,Constante!$I$3:$AG$275,HLOOKUP($B$23,Constante!$I$3:$AG$4,2,FALSE),FALSE))))))</f>
        <v/>
      </c>
      <c r="FX34" s="5" t="str">
        <f>IF(FX$3="","",IF(FX$5="Réseau Résistif CMS",VLOOKUP(FX$5,Constante!$I$3:$AG$275,HLOOKUP($B$23,Constante!$I$3:$AG$4,2,FALSE),FALSE)*SQRT('Calcul '!FX$11),IF(FX$4="Connecteurs",FX$69*FX$72*POWER(FX$21,0.5)*IF(IF('Saisie des composants'!FY180="",FX$22,'Saisie des composants'!FY180)&lt;1,0.2,0.2*POWER(IF('Saisie des composants'!FY180="",FX$22,'Saisie des composants'!FY180),0.25)),IF(FX$4="Circuit imprimé",0.0005*POWER(FX$19,0.5)*(FX$20/2)*FX$70*FX$73*IF('Saisie Profil'!$G18&lt;110,1,EXP(0.2*('Saisie Profil'!$G18-110))),IF(FX$4="Optocoupleurs",VLOOKUP(FX$6,Constante!$I$3:$AG$275,HLOOKUP($B$23,Constante!$I$3:$AG$4,2,FALSE),FALSE),VLOOKUP(FX$5,Constante!$I$3:$AG$275,HLOOKUP($B$23,Constante!$I$3:$AG$4,2,FALSE),FALSE))))))</f>
        <v/>
      </c>
      <c r="FY34" s="5" t="str">
        <f>IF(FY$3="","",IF(FY$5="Réseau Résistif CMS",VLOOKUP(FY$5,Constante!$I$3:$AG$275,HLOOKUP($B$23,Constante!$I$3:$AG$4,2,FALSE),FALSE)*SQRT('Calcul '!FY$11),IF(FY$4="Connecteurs",FY$69*FY$72*POWER(FY$21,0.5)*IF(IF('Saisie des composants'!FZ180="",FY$22,'Saisie des composants'!FZ180)&lt;1,0.2,0.2*POWER(IF('Saisie des composants'!FZ180="",FY$22,'Saisie des composants'!FZ180),0.25)),IF(FY$4="Circuit imprimé",0.0005*POWER(FY$19,0.5)*(FY$20/2)*FY$70*FY$73*IF('Saisie Profil'!$G18&lt;110,1,EXP(0.2*('Saisie Profil'!$G18-110))),IF(FY$4="Optocoupleurs",VLOOKUP(FY$6,Constante!$I$3:$AG$275,HLOOKUP($B$23,Constante!$I$3:$AG$4,2,FALSE),FALSE),VLOOKUP(FY$5,Constante!$I$3:$AG$275,HLOOKUP($B$23,Constante!$I$3:$AG$4,2,FALSE),FALSE))))))</f>
        <v/>
      </c>
      <c r="FZ34" s="5" t="str">
        <f>IF(FZ$3="","",IF(FZ$5="Réseau Résistif CMS",VLOOKUP(FZ$5,Constante!$I$3:$AG$275,HLOOKUP($B$23,Constante!$I$3:$AG$4,2,FALSE),FALSE)*SQRT('Calcul '!FZ$11),IF(FZ$4="Connecteurs",FZ$69*FZ$72*POWER(FZ$21,0.5)*IF(IF('Saisie des composants'!GA180="",FZ$22,'Saisie des composants'!GA180)&lt;1,0.2,0.2*POWER(IF('Saisie des composants'!GA180="",FZ$22,'Saisie des composants'!GA180),0.25)),IF(FZ$4="Circuit imprimé",0.0005*POWER(FZ$19,0.5)*(FZ$20/2)*FZ$70*FZ$73*IF('Saisie Profil'!$G18&lt;110,1,EXP(0.2*('Saisie Profil'!$G18-110))),IF(FZ$4="Optocoupleurs",VLOOKUP(FZ$6,Constante!$I$3:$AG$275,HLOOKUP($B$23,Constante!$I$3:$AG$4,2,FALSE),FALSE),VLOOKUP(FZ$5,Constante!$I$3:$AG$275,HLOOKUP($B$23,Constante!$I$3:$AG$4,2,FALSE),FALSE))))))</f>
        <v/>
      </c>
      <c r="GA34" s="5" t="str">
        <f>IF(GA$3="","",IF(GA$5="Réseau Résistif CMS",VLOOKUP(GA$5,Constante!$I$3:$AG$275,HLOOKUP($B$23,Constante!$I$3:$AG$4,2,FALSE),FALSE)*SQRT('Calcul '!GA$11),IF(GA$4="Connecteurs",GA$69*GA$72*POWER(GA$21,0.5)*IF(IF('Saisie des composants'!GB180="",GA$22,'Saisie des composants'!GB180)&lt;1,0.2,0.2*POWER(IF('Saisie des composants'!GB180="",GA$22,'Saisie des composants'!GB180),0.25)),IF(GA$4="Circuit imprimé",0.0005*POWER(GA$19,0.5)*(GA$20/2)*GA$70*GA$73*IF('Saisie Profil'!$G18&lt;110,1,EXP(0.2*('Saisie Profil'!$G18-110))),IF(GA$4="Optocoupleurs",VLOOKUP(GA$6,Constante!$I$3:$AG$275,HLOOKUP($B$23,Constante!$I$3:$AG$4,2,FALSE),FALSE),VLOOKUP(GA$5,Constante!$I$3:$AG$275,HLOOKUP($B$23,Constante!$I$3:$AG$4,2,FALSE),FALSE))))))</f>
        <v/>
      </c>
      <c r="GB34" s="5" t="str">
        <f>IF(GB$3="","",IF(GB$5="Réseau Résistif CMS",VLOOKUP(GB$5,Constante!$I$3:$AG$275,HLOOKUP($B$23,Constante!$I$3:$AG$4,2,FALSE),FALSE)*SQRT('Calcul '!GB$11),IF(GB$4="Connecteurs",GB$69*GB$72*POWER(GB$21,0.5)*IF(IF('Saisie des composants'!GC180="",GB$22,'Saisie des composants'!GC180)&lt;1,0.2,0.2*POWER(IF('Saisie des composants'!GC180="",GB$22,'Saisie des composants'!GC180),0.25)),IF(GB$4="Circuit imprimé",0.0005*POWER(GB$19,0.5)*(GB$20/2)*GB$70*GB$73*IF('Saisie Profil'!$G18&lt;110,1,EXP(0.2*('Saisie Profil'!$G18-110))),IF(GB$4="Optocoupleurs",VLOOKUP(GB$6,Constante!$I$3:$AG$275,HLOOKUP($B$23,Constante!$I$3:$AG$4,2,FALSE),FALSE),VLOOKUP(GB$5,Constante!$I$3:$AG$275,HLOOKUP($B$23,Constante!$I$3:$AG$4,2,FALSE),FALSE))))))</f>
        <v/>
      </c>
      <c r="GC34" s="5" t="str">
        <f>IF(GC$3="","",IF(GC$5="Réseau Résistif CMS",VLOOKUP(GC$5,Constante!$I$3:$AG$275,HLOOKUP($B$23,Constante!$I$3:$AG$4,2,FALSE),FALSE)*SQRT('Calcul '!GC$11),IF(GC$4="Connecteurs",GC$69*GC$72*POWER(GC$21,0.5)*IF(IF('Saisie des composants'!GD180="",GC$22,'Saisie des composants'!GD180)&lt;1,0.2,0.2*POWER(IF('Saisie des composants'!GD180="",GC$22,'Saisie des composants'!GD180),0.25)),IF(GC$4="Circuit imprimé",0.0005*POWER(GC$19,0.5)*(GC$20/2)*GC$70*GC$73*IF('Saisie Profil'!$G18&lt;110,1,EXP(0.2*('Saisie Profil'!$G18-110))),IF(GC$4="Optocoupleurs",VLOOKUP(GC$6,Constante!$I$3:$AG$275,HLOOKUP($B$23,Constante!$I$3:$AG$4,2,FALSE),FALSE),VLOOKUP(GC$5,Constante!$I$3:$AG$275,HLOOKUP($B$23,Constante!$I$3:$AG$4,2,FALSE),FALSE))))))</f>
        <v/>
      </c>
      <c r="GD34" s="5" t="str">
        <f>IF(GD$3="","",IF(GD$5="Réseau Résistif CMS",VLOOKUP(GD$5,Constante!$I$3:$AG$275,HLOOKUP($B$23,Constante!$I$3:$AG$4,2,FALSE),FALSE)*SQRT('Calcul '!GD$11),IF(GD$4="Connecteurs",GD$69*GD$72*POWER(GD$21,0.5)*IF(IF('Saisie des composants'!GE180="",GD$22,'Saisie des composants'!GE180)&lt;1,0.2,0.2*POWER(IF('Saisie des composants'!GE180="",GD$22,'Saisie des composants'!GE180),0.25)),IF(GD$4="Circuit imprimé",0.0005*POWER(GD$19,0.5)*(GD$20/2)*GD$70*GD$73*IF('Saisie Profil'!$G18&lt;110,1,EXP(0.2*('Saisie Profil'!$G18-110))),IF(GD$4="Optocoupleurs",VLOOKUP(GD$6,Constante!$I$3:$AG$275,HLOOKUP($B$23,Constante!$I$3:$AG$4,2,FALSE),FALSE),VLOOKUP(GD$5,Constante!$I$3:$AG$275,HLOOKUP($B$23,Constante!$I$3:$AG$4,2,FALSE),FALSE))))))</f>
        <v/>
      </c>
      <c r="GE34" s="5" t="str">
        <f>IF(GE$3="","",IF(GE$5="Réseau Résistif CMS",VLOOKUP(GE$5,Constante!$I$3:$AG$275,HLOOKUP($B$23,Constante!$I$3:$AG$4,2,FALSE),FALSE)*SQRT('Calcul '!GE$11),IF(GE$4="Connecteurs",GE$69*GE$72*POWER(GE$21,0.5)*IF(IF('Saisie des composants'!GF180="",GE$22,'Saisie des composants'!GF180)&lt;1,0.2,0.2*POWER(IF('Saisie des composants'!GF180="",GE$22,'Saisie des composants'!GF180),0.25)),IF(GE$4="Circuit imprimé",0.0005*POWER(GE$19,0.5)*(GE$20/2)*GE$70*GE$73*IF('Saisie Profil'!$G18&lt;110,1,EXP(0.2*('Saisie Profil'!$G18-110))),IF(GE$4="Optocoupleurs",VLOOKUP(GE$6,Constante!$I$3:$AG$275,HLOOKUP($B$23,Constante!$I$3:$AG$4,2,FALSE),FALSE),VLOOKUP(GE$5,Constante!$I$3:$AG$275,HLOOKUP($B$23,Constante!$I$3:$AG$4,2,FALSE),FALSE))))))</f>
        <v/>
      </c>
      <c r="GF34" s="5" t="str">
        <f>IF(GF$3="","",IF(GF$5="Réseau Résistif CMS",VLOOKUP(GF$5,Constante!$I$3:$AG$275,HLOOKUP($B$23,Constante!$I$3:$AG$4,2,FALSE),FALSE)*SQRT('Calcul '!GF$11),IF(GF$4="Connecteurs",GF$69*GF$72*POWER(GF$21,0.5)*IF(IF('Saisie des composants'!GG180="",GF$22,'Saisie des composants'!GG180)&lt;1,0.2,0.2*POWER(IF('Saisie des composants'!GG180="",GF$22,'Saisie des composants'!GG180),0.25)),IF(GF$4="Circuit imprimé",0.0005*POWER(GF$19,0.5)*(GF$20/2)*GF$70*GF$73*IF('Saisie Profil'!$G18&lt;110,1,EXP(0.2*('Saisie Profil'!$G18-110))),IF(GF$4="Optocoupleurs",VLOOKUP(GF$6,Constante!$I$3:$AG$275,HLOOKUP($B$23,Constante!$I$3:$AG$4,2,FALSE),FALSE),VLOOKUP(GF$5,Constante!$I$3:$AG$275,HLOOKUP($B$23,Constante!$I$3:$AG$4,2,FALSE),FALSE))))))</f>
        <v/>
      </c>
      <c r="GG34" s="5" t="str">
        <f>IF(GG$3="","",IF(GG$5="Réseau Résistif CMS",VLOOKUP(GG$5,Constante!$I$3:$AG$275,HLOOKUP($B$23,Constante!$I$3:$AG$4,2,FALSE),FALSE)*SQRT('Calcul '!GG$11),IF(GG$4="Connecteurs",GG$69*GG$72*POWER(GG$21,0.5)*IF(IF('Saisie des composants'!GH180="",GG$22,'Saisie des composants'!GH180)&lt;1,0.2,0.2*POWER(IF('Saisie des composants'!GH180="",GG$22,'Saisie des composants'!GH180),0.25)),IF(GG$4="Circuit imprimé",0.0005*POWER(GG$19,0.5)*(GG$20/2)*GG$70*GG$73*IF('Saisie Profil'!$G18&lt;110,1,EXP(0.2*('Saisie Profil'!$G18-110))),IF(GG$4="Optocoupleurs",VLOOKUP(GG$6,Constante!$I$3:$AG$275,HLOOKUP($B$23,Constante!$I$3:$AG$4,2,FALSE),FALSE),VLOOKUP(GG$5,Constante!$I$3:$AG$275,HLOOKUP($B$23,Constante!$I$3:$AG$4,2,FALSE),FALSE))))))</f>
        <v/>
      </c>
      <c r="GH34" s="5" t="str">
        <f>IF(GH$3="","",IF(GH$5="Réseau Résistif CMS",VLOOKUP(GH$5,Constante!$I$3:$AG$275,HLOOKUP($B$23,Constante!$I$3:$AG$4,2,FALSE),FALSE)*SQRT('Calcul '!GH$11),IF(GH$4="Connecteurs",GH$69*GH$72*POWER(GH$21,0.5)*IF(IF('Saisie des composants'!GI180="",GH$22,'Saisie des composants'!GI180)&lt;1,0.2,0.2*POWER(IF('Saisie des composants'!GI180="",GH$22,'Saisie des composants'!GI180),0.25)),IF(GH$4="Circuit imprimé",0.0005*POWER(GH$19,0.5)*(GH$20/2)*GH$70*GH$73*IF('Saisie Profil'!$G18&lt;110,1,EXP(0.2*('Saisie Profil'!$G18-110))),IF(GH$4="Optocoupleurs",VLOOKUP(GH$6,Constante!$I$3:$AG$275,HLOOKUP($B$23,Constante!$I$3:$AG$4,2,FALSE),FALSE),VLOOKUP(GH$5,Constante!$I$3:$AG$275,HLOOKUP($B$23,Constante!$I$3:$AG$4,2,FALSE),FALSE))))))</f>
        <v/>
      </c>
      <c r="GI34" s="5" t="str">
        <f>IF(GI$3="","",IF(GI$5="Réseau Résistif CMS",VLOOKUP(GI$5,Constante!$I$3:$AG$275,HLOOKUP($B$23,Constante!$I$3:$AG$4,2,FALSE),FALSE)*SQRT('Calcul '!GI$11),IF(GI$4="Connecteurs",GI$69*GI$72*POWER(GI$21,0.5)*IF(IF('Saisie des composants'!GJ180="",GI$22,'Saisie des composants'!GJ180)&lt;1,0.2,0.2*POWER(IF('Saisie des composants'!GJ180="",GI$22,'Saisie des composants'!GJ180),0.25)),IF(GI$4="Circuit imprimé",0.0005*POWER(GI$19,0.5)*(GI$20/2)*GI$70*GI$73*IF('Saisie Profil'!$G18&lt;110,1,EXP(0.2*('Saisie Profil'!$G18-110))),IF(GI$4="Optocoupleurs",VLOOKUP(GI$6,Constante!$I$3:$AG$275,HLOOKUP($B$23,Constante!$I$3:$AG$4,2,FALSE),FALSE),VLOOKUP(GI$5,Constante!$I$3:$AG$275,HLOOKUP($B$23,Constante!$I$3:$AG$4,2,FALSE),FALSE))))))</f>
        <v/>
      </c>
      <c r="GJ34" s="5" t="str">
        <f>IF(GJ$3="","",IF(GJ$5="Réseau Résistif CMS",VLOOKUP(GJ$5,Constante!$I$3:$AG$275,HLOOKUP($B$23,Constante!$I$3:$AG$4,2,FALSE),FALSE)*SQRT('Calcul '!GJ$11),IF(GJ$4="Connecteurs",GJ$69*GJ$72*POWER(GJ$21,0.5)*IF(IF('Saisie des composants'!GK180="",GJ$22,'Saisie des composants'!GK180)&lt;1,0.2,0.2*POWER(IF('Saisie des composants'!GK180="",GJ$22,'Saisie des composants'!GK180),0.25)),IF(GJ$4="Circuit imprimé",0.0005*POWER(GJ$19,0.5)*(GJ$20/2)*GJ$70*GJ$73*IF('Saisie Profil'!$G18&lt;110,1,EXP(0.2*('Saisie Profil'!$G18-110))),IF(GJ$4="Optocoupleurs",VLOOKUP(GJ$6,Constante!$I$3:$AG$275,HLOOKUP($B$23,Constante!$I$3:$AG$4,2,FALSE),FALSE),VLOOKUP(GJ$5,Constante!$I$3:$AG$275,HLOOKUP($B$23,Constante!$I$3:$AG$4,2,FALSE),FALSE))))))</f>
        <v/>
      </c>
      <c r="GK34" s="5" t="str">
        <f>IF(GK$3="","",IF(GK$5="Réseau Résistif CMS",VLOOKUP(GK$5,Constante!$I$3:$AG$275,HLOOKUP($B$23,Constante!$I$3:$AG$4,2,FALSE),FALSE)*SQRT('Calcul '!GK$11),IF(GK$4="Connecteurs",GK$69*GK$72*POWER(GK$21,0.5)*IF(IF('Saisie des composants'!GL180="",GK$22,'Saisie des composants'!GL180)&lt;1,0.2,0.2*POWER(IF('Saisie des composants'!GL180="",GK$22,'Saisie des composants'!GL180),0.25)),IF(GK$4="Circuit imprimé",0.0005*POWER(GK$19,0.5)*(GK$20/2)*GK$70*GK$73*IF('Saisie Profil'!$G18&lt;110,1,EXP(0.2*('Saisie Profil'!$G18-110))),IF(GK$4="Optocoupleurs",VLOOKUP(GK$6,Constante!$I$3:$AG$275,HLOOKUP($B$23,Constante!$I$3:$AG$4,2,FALSE),FALSE),VLOOKUP(GK$5,Constante!$I$3:$AG$275,HLOOKUP($B$23,Constante!$I$3:$AG$4,2,FALSE),FALSE))))))</f>
        <v/>
      </c>
      <c r="GL34" s="5" t="str">
        <f>IF(GL$3="","",IF(GL$5="Réseau Résistif CMS",VLOOKUP(GL$5,Constante!$I$3:$AG$275,HLOOKUP($B$23,Constante!$I$3:$AG$4,2,FALSE),FALSE)*SQRT('Calcul '!GL$11),IF(GL$4="Connecteurs",GL$69*GL$72*POWER(GL$21,0.5)*IF(IF('Saisie des composants'!GM180="",GL$22,'Saisie des composants'!GM180)&lt;1,0.2,0.2*POWER(IF('Saisie des composants'!GM180="",GL$22,'Saisie des composants'!GM180),0.25)),IF(GL$4="Circuit imprimé",0.0005*POWER(GL$19,0.5)*(GL$20/2)*GL$70*GL$73*IF('Saisie Profil'!$G18&lt;110,1,EXP(0.2*('Saisie Profil'!$G18-110))),IF(GL$4="Optocoupleurs",VLOOKUP(GL$6,Constante!$I$3:$AG$275,HLOOKUP($B$23,Constante!$I$3:$AG$4,2,FALSE),FALSE),VLOOKUP(GL$5,Constante!$I$3:$AG$275,HLOOKUP($B$23,Constante!$I$3:$AG$4,2,FALSE),FALSE))))))</f>
        <v/>
      </c>
      <c r="GM34" s="5" t="str">
        <f>IF(GM$3="","",IF(GM$5="Réseau Résistif CMS",VLOOKUP(GM$5,Constante!$I$3:$AG$275,HLOOKUP($B$23,Constante!$I$3:$AG$4,2,FALSE),FALSE)*SQRT('Calcul '!GM$11),IF(GM$4="Connecteurs",GM$69*GM$72*POWER(GM$21,0.5)*IF(IF('Saisie des composants'!GN180="",GM$22,'Saisie des composants'!GN180)&lt;1,0.2,0.2*POWER(IF('Saisie des composants'!GN180="",GM$22,'Saisie des composants'!GN180),0.25)),IF(GM$4="Circuit imprimé",0.0005*POWER(GM$19,0.5)*(GM$20/2)*GM$70*GM$73*IF('Saisie Profil'!$G18&lt;110,1,EXP(0.2*('Saisie Profil'!$G18-110))),IF(GM$4="Optocoupleurs",VLOOKUP(GM$6,Constante!$I$3:$AG$275,HLOOKUP($B$23,Constante!$I$3:$AG$4,2,FALSE),FALSE),VLOOKUP(GM$5,Constante!$I$3:$AG$275,HLOOKUP($B$23,Constante!$I$3:$AG$4,2,FALSE),FALSE))))))</f>
        <v/>
      </c>
      <c r="GN34" s="5" t="str">
        <f>IF(GN$3="","",IF(GN$5="Réseau Résistif CMS",VLOOKUP(GN$5,Constante!$I$3:$AG$275,HLOOKUP($B$23,Constante!$I$3:$AG$4,2,FALSE),FALSE)*SQRT('Calcul '!GN$11),IF(GN$4="Connecteurs",GN$69*GN$72*POWER(GN$21,0.5)*IF(IF('Saisie des composants'!GO180="",GN$22,'Saisie des composants'!GO180)&lt;1,0.2,0.2*POWER(IF('Saisie des composants'!GO180="",GN$22,'Saisie des composants'!GO180),0.25)),IF(GN$4="Circuit imprimé",0.0005*POWER(GN$19,0.5)*(GN$20/2)*GN$70*GN$73*IF('Saisie Profil'!$G18&lt;110,1,EXP(0.2*('Saisie Profil'!$G18-110))),IF(GN$4="Optocoupleurs",VLOOKUP(GN$6,Constante!$I$3:$AG$275,HLOOKUP($B$23,Constante!$I$3:$AG$4,2,FALSE),FALSE),VLOOKUP(GN$5,Constante!$I$3:$AG$275,HLOOKUP($B$23,Constante!$I$3:$AG$4,2,FALSE),FALSE))))))</f>
        <v/>
      </c>
      <c r="GO34" s="5" t="str">
        <f>IF(GO$3="","",IF(GO$5="Réseau Résistif CMS",VLOOKUP(GO$5,Constante!$I$3:$AG$275,HLOOKUP($B$23,Constante!$I$3:$AG$4,2,FALSE),FALSE)*SQRT('Calcul '!GO$11),IF(GO$4="Connecteurs",GO$69*GO$72*POWER(GO$21,0.5)*IF(IF('Saisie des composants'!GP180="",GO$22,'Saisie des composants'!GP180)&lt;1,0.2,0.2*POWER(IF('Saisie des composants'!GP180="",GO$22,'Saisie des composants'!GP180),0.25)),IF(GO$4="Circuit imprimé",0.0005*POWER(GO$19,0.5)*(GO$20/2)*GO$70*GO$73*IF('Saisie Profil'!$G18&lt;110,1,EXP(0.2*('Saisie Profil'!$G18-110))),IF(GO$4="Optocoupleurs",VLOOKUP(GO$6,Constante!$I$3:$AG$275,HLOOKUP($B$23,Constante!$I$3:$AG$4,2,FALSE),FALSE),VLOOKUP(GO$5,Constante!$I$3:$AG$275,HLOOKUP($B$23,Constante!$I$3:$AG$4,2,FALSE),FALSE))))))</f>
        <v/>
      </c>
      <c r="GP34" s="5" t="str">
        <f>IF(GP$3="","",IF(GP$5="Réseau Résistif CMS",VLOOKUP(GP$5,Constante!$I$3:$AG$275,HLOOKUP($B$23,Constante!$I$3:$AG$4,2,FALSE),FALSE)*SQRT('Calcul '!GP$11),IF(GP$4="Connecteurs",GP$69*GP$72*POWER(GP$21,0.5)*IF(IF('Saisie des composants'!GQ180="",GP$22,'Saisie des composants'!GQ180)&lt;1,0.2,0.2*POWER(IF('Saisie des composants'!GQ180="",GP$22,'Saisie des composants'!GQ180),0.25)),IF(GP$4="Circuit imprimé",0.0005*POWER(GP$19,0.5)*(GP$20/2)*GP$70*GP$73*IF('Saisie Profil'!$G18&lt;110,1,EXP(0.2*('Saisie Profil'!$G18-110))),IF(GP$4="Optocoupleurs",VLOOKUP(GP$6,Constante!$I$3:$AG$275,HLOOKUP($B$23,Constante!$I$3:$AG$4,2,FALSE),FALSE),VLOOKUP(GP$5,Constante!$I$3:$AG$275,HLOOKUP($B$23,Constante!$I$3:$AG$4,2,FALSE),FALSE))))))</f>
        <v/>
      </c>
      <c r="GQ34" s="5" t="str">
        <f>IF(GQ$3="","",IF(GQ$5="Réseau Résistif CMS",VLOOKUP(GQ$5,Constante!$I$3:$AG$275,HLOOKUP($B$23,Constante!$I$3:$AG$4,2,FALSE),FALSE)*SQRT('Calcul '!GQ$11),IF(GQ$4="Connecteurs",GQ$69*GQ$72*POWER(GQ$21,0.5)*IF(IF('Saisie des composants'!GR180="",GQ$22,'Saisie des composants'!GR180)&lt;1,0.2,0.2*POWER(IF('Saisie des composants'!GR180="",GQ$22,'Saisie des composants'!GR180),0.25)),IF(GQ$4="Circuit imprimé",0.0005*POWER(GQ$19,0.5)*(GQ$20/2)*GQ$70*GQ$73*IF('Saisie Profil'!$G18&lt;110,1,EXP(0.2*('Saisie Profil'!$G18-110))),IF(GQ$4="Optocoupleurs",VLOOKUP(GQ$6,Constante!$I$3:$AG$275,HLOOKUP($B$23,Constante!$I$3:$AG$4,2,FALSE),FALSE),VLOOKUP(GQ$5,Constante!$I$3:$AG$275,HLOOKUP($B$23,Constante!$I$3:$AG$4,2,FALSE),FALSE))))))</f>
        <v/>
      </c>
      <c r="GR34" s="5" t="str">
        <f>IF(GR$3="","",IF(GR$5="Réseau Résistif CMS",VLOOKUP(GR$5,Constante!$I$3:$AG$275,HLOOKUP($B$23,Constante!$I$3:$AG$4,2,FALSE),FALSE)*SQRT('Calcul '!GR$11),IF(GR$4="Connecteurs",GR$69*GR$72*POWER(GR$21,0.5)*IF(IF('Saisie des composants'!GS180="",GR$22,'Saisie des composants'!GS180)&lt;1,0.2,0.2*POWER(IF('Saisie des composants'!GS180="",GR$22,'Saisie des composants'!GS180),0.25)),IF(GR$4="Circuit imprimé",0.0005*POWER(GR$19,0.5)*(GR$20/2)*GR$70*GR$73*IF('Saisie Profil'!$G18&lt;110,1,EXP(0.2*('Saisie Profil'!$G18-110))),IF(GR$4="Optocoupleurs",VLOOKUP(GR$6,Constante!$I$3:$AG$275,HLOOKUP($B$23,Constante!$I$3:$AG$4,2,FALSE),FALSE),VLOOKUP(GR$5,Constante!$I$3:$AG$275,HLOOKUP($B$23,Constante!$I$3:$AG$4,2,FALSE),FALSE))))))</f>
        <v/>
      </c>
      <c r="GS34" s="5" t="str">
        <f>IF(GS$3="","",IF(GS$5="Réseau Résistif CMS",VLOOKUP(GS$5,Constante!$I$3:$AG$275,HLOOKUP($B$23,Constante!$I$3:$AG$4,2,FALSE),FALSE)*SQRT('Calcul '!GS$11),IF(GS$4="Connecteurs",GS$69*GS$72*POWER(GS$21,0.5)*IF(IF('Saisie des composants'!GT180="",GS$22,'Saisie des composants'!GT180)&lt;1,0.2,0.2*POWER(IF('Saisie des composants'!GT180="",GS$22,'Saisie des composants'!GT180),0.25)),IF(GS$4="Circuit imprimé",0.0005*POWER(GS$19,0.5)*(GS$20/2)*GS$70*GS$73*IF('Saisie Profil'!$G18&lt;110,1,EXP(0.2*('Saisie Profil'!$G18-110))),IF(GS$4="Optocoupleurs",VLOOKUP(GS$6,Constante!$I$3:$AG$275,HLOOKUP($B$23,Constante!$I$3:$AG$4,2,FALSE),FALSE),VLOOKUP(GS$5,Constante!$I$3:$AG$275,HLOOKUP($B$23,Constante!$I$3:$AG$4,2,FALSE),FALSE))))))</f>
        <v/>
      </c>
    </row>
    <row r="35" spans="1:201" ht="15.75">
      <c r="A35" s="27"/>
      <c r="B35" s="18" t="s">
        <v>124</v>
      </c>
      <c r="C35" s="5">
        <f>IF(C$3="","",IF(C$6="-",0,IF(C$4="Optocoupleurs",0,VLOOKUP(C$6,Constante!$AO$5:$AS$101,HLOOKUP($B35,Constante!$AO$3:$AS$4,2,FALSE),FALSE))))</f>
        <v>0</v>
      </c>
      <c r="D35" s="5">
        <f>IF(D$3="","",IF(D$6="-",0,IF(D$4="Optocoupleurs",0,VLOOKUP(D$6,Constante!$AO$5:$AS$101,HLOOKUP($B35,Constante!$AO$3:$AS$4,2,FALSE),FALSE))))</f>
        <v>0.11</v>
      </c>
      <c r="E35" s="5">
        <f>IF(E$3="","",IF(E$6="-",0,IF(E$4="Optocoupleurs",0,VLOOKUP(E$6,Constante!$AO$5:$AS$101,HLOOKUP($B35,Constante!$AO$3:$AS$4,2,FALSE),FALSE))))</f>
        <v>0</v>
      </c>
      <c r="F35" s="5">
        <f>IF(F$3="","",IF(F$6="-",0,IF(F$4="Optocoupleurs",0,VLOOKUP(F$6,Constante!$AO$5:$AS$101,HLOOKUP($B35,Constante!$AO$3:$AS$4,2,FALSE),FALSE))))</f>
        <v>0</v>
      </c>
      <c r="G35" s="5">
        <f>IF(G$3="","",IF(G$6="-",0,IF(G$4="Optocoupleurs",0,VLOOKUP(G$6,Constante!$AO$5:$AS$101,HLOOKUP($B35,Constante!$AO$3:$AS$4,2,FALSE),FALSE))))</f>
        <v>0</v>
      </c>
      <c r="H35" s="5">
        <f>IF(H$3="","",IF(H$6="-",0,IF(H$4="Optocoupleurs",0,VLOOKUP(H$6,Constante!$AO$5:$AS$101,HLOOKUP($B35,Constante!$AO$3:$AS$4,2,FALSE),FALSE))))</f>
        <v>5.6000000000000001E-2</v>
      </c>
      <c r="I35" s="5">
        <f>IF(I$3="","",IF(I$6="-",0,IF(I$4="Optocoupleurs",0,VLOOKUP(I$6,Constante!$AO$5:$AS$101,HLOOKUP($B35,Constante!$AO$3:$AS$4,2,FALSE),FALSE))))</f>
        <v>0.27</v>
      </c>
      <c r="J35" s="5">
        <f>IF(J$3="","",IF(J$6="-",0,IF(J$4="Optocoupleurs",0,VLOOKUP(J$6,Constante!$AO$5:$AS$101,HLOOKUP($B35,Constante!$AO$3:$AS$4,2,FALSE),FALSE))))</f>
        <v>0.32900000000000001</v>
      </c>
      <c r="K35" s="5">
        <f>IF(K$3="","",IF(K$6="-",0,IF(K$4="Optocoupleurs",0,VLOOKUP(K$6,Constante!$AO$5:$AS$101,HLOOKUP($B35,Constante!$AO$3:$AS$4,2,FALSE),FALSE))))</f>
        <v>0.10199999999999999</v>
      </c>
      <c r="L35" s="5">
        <f>IF(L$3="","",IF(L$6="-",0,IF(L$4="Optocoupleurs",0,VLOOKUP(L$6,Constante!$AO$5:$AS$101,HLOOKUP($B35,Constante!$AO$3:$AS$4,2,FALSE),FALSE))))</f>
        <v>0</v>
      </c>
      <c r="M35" s="5">
        <f>IF(M$3="","",IF(M$6="-",0,IF(M$4="Optocoupleurs",0,VLOOKUP(M$6,Constante!$AO$5:$AS$101,HLOOKUP($B35,Constante!$AO$3:$AS$4,2,FALSE),FALSE))))</f>
        <v>0.57999999999999996</v>
      </c>
      <c r="N35" s="5">
        <f>IF(N$3="","",IF(N$6="-",0,IF(N$4="Optocoupleurs",0,VLOOKUP(N$6,Constante!$AO$5:$AS$101,HLOOKUP($B35,Constante!$AO$3:$AS$4,2,FALSE),FALSE))))</f>
        <v>0</v>
      </c>
      <c r="O35" s="5" t="str">
        <f>IF(O$3="","",IF(O$6="-",0,IF(O$4="Optocoupleurs",0,VLOOKUP(O$6,Constante!$AO$5:$AS$101,HLOOKUP($B35,Constante!$AO$3:$AS$4,2,FALSE),FALSE))))</f>
        <v/>
      </c>
      <c r="P35" s="5" t="str">
        <f>IF(P$3="","",IF(P$6="-",0,IF(P$4="Optocoupleurs",0,VLOOKUP(P$6,Constante!$AO$5:$AS$101,HLOOKUP($B35,Constante!$AO$3:$AS$4,2,FALSE),FALSE))))</f>
        <v/>
      </c>
      <c r="Q35" s="5" t="str">
        <f>IF(Q$3="","",IF(Q$6="-",0,IF(Q$4="Optocoupleurs",0,VLOOKUP(Q$6,Constante!$AO$5:$AS$101,HLOOKUP($B35,Constante!$AO$3:$AS$4,2,FALSE),FALSE))))</f>
        <v/>
      </c>
      <c r="R35" s="5" t="str">
        <f>IF(R$3="","",IF(R$6="-",0,IF(R$4="Optocoupleurs",0,VLOOKUP(R$6,Constante!$AO$5:$AS$101,HLOOKUP($B35,Constante!$AO$3:$AS$4,2,FALSE),FALSE))))</f>
        <v/>
      </c>
      <c r="S35" s="5" t="str">
        <f>IF(S$3="","",IF(S$6="-",0,IF(S$4="Optocoupleurs",0,VLOOKUP(S$6,Constante!$AO$5:$AS$101,HLOOKUP($B35,Constante!$AO$3:$AS$4,2,FALSE),FALSE))))</f>
        <v/>
      </c>
      <c r="T35" s="5" t="str">
        <f>IF(T$3="","",IF(T$6="-",0,IF(T$4="Optocoupleurs",0,VLOOKUP(T$6,Constante!$AO$5:$AS$101,HLOOKUP($B35,Constante!$AO$3:$AS$4,2,FALSE),FALSE))))</f>
        <v/>
      </c>
      <c r="U35" s="5" t="str">
        <f>IF(U$3="","",IF(U$6="-",0,IF(U$4="Optocoupleurs",0,VLOOKUP(U$6,Constante!$AO$5:$AS$101,HLOOKUP($B35,Constante!$AO$3:$AS$4,2,FALSE),FALSE))))</f>
        <v/>
      </c>
      <c r="V35" s="5" t="str">
        <f>IF(V$3="","",IF(V$6="-",0,IF(V$4="Optocoupleurs",0,VLOOKUP(V$6,Constante!$AO$5:$AS$101,HLOOKUP($B35,Constante!$AO$3:$AS$4,2,FALSE),FALSE))))</f>
        <v/>
      </c>
      <c r="W35" s="5" t="str">
        <f>IF(W$3="","",IF(W$6="-",0,IF(W$4="Optocoupleurs",0,VLOOKUP(W$6,Constante!$AO$5:$AS$101,HLOOKUP($B35,Constante!$AO$3:$AS$4,2,FALSE),FALSE))))</f>
        <v/>
      </c>
      <c r="X35" s="5" t="str">
        <f>IF(X$3="","",IF(X$6="-",0,IF(X$4="Optocoupleurs",0,VLOOKUP(X$6,Constante!$AO$5:$AS$101,HLOOKUP($B35,Constante!$AO$3:$AS$4,2,FALSE),FALSE))))</f>
        <v/>
      </c>
      <c r="Y35" s="5" t="str">
        <f>IF(Y$3="","",IF(Y$6="-",0,IF(Y$4="Optocoupleurs",0,VLOOKUP(Y$6,Constante!$AO$5:$AS$101,HLOOKUP($B35,Constante!$AO$3:$AS$4,2,FALSE),FALSE))))</f>
        <v/>
      </c>
      <c r="Z35" s="5" t="str">
        <f>IF(Z$3="","",IF(Z$6="-",0,IF(Z$4="Optocoupleurs",0,VLOOKUP(Z$6,Constante!$AO$5:$AS$101,HLOOKUP($B35,Constante!$AO$3:$AS$4,2,FALSE),FALSE))))</f>
        <v/>
      </c>
      <c r="AA35" s="5" t="str">
        <f>IF(AA$3="","",IF(AA$6="-",0,IF(AA$4="Optocoupleurs",0,VLOOKUP(AA$6,Constante!$AO$5:$AS$101,HLOOKUP($B35,Constante!$AO$3:$AS$4,2,FALSE),FALSE))))</f>
        <v/>
      </c>
      <c r="AB35" s="5" t="str">
        <f>IF(AB$3="","",IF(AB$6="-",0,IF(AB$4="Optocoupleurs",0,VLOOKUP(AB$6,Constante!$AO$5:$AS$101,HLOOKUP($B35,Constante!$AO$3:$AS$4,2,FALSE),FALSE))))</f>
        <v/>
      </c>
      <c r="AC35" s="5" t="str">
        <f>IF(AC$3="","",IF(AC$6="-",0,IF(AC$4="Optocoupleurs",0,VLOOKUP(AC$6,Constante!$AO$5:$AS$101,HLOOKUP($B35,Constante!$AO$3:$AS$4,2,FALSE),FALSE))))</f>
        <v/>
      </c>
      <c r="AD35" s="5" t="str">
        <f>IF(AD$3="","",IF(AD$6="-",0,IF(AD$4="Optocoupleurs",0,VLOOKUP(AD$6,Constante!$AO$5:$AS$101,HLOOKUP($B35,Constante!$AO$3:$AS$4,2,FALSE),FALSE))))</f>
        <v/>
      </c>
      <c r="AE35" s="5" t="str">
        <f>IF(AE$3="","",IF(AE$6="-",0,IF(AE$4="Optocoupleurs",0,VLOOKUP(AE$6,Constante!$AO$5:$AS$101,HLOOKUP($B35,Constante!$AO$3:$AS$4,2,FALSE),FALSE))))</f>
        <v/>
      </c>
      <c r="AF35" s="5" t="str">
        <f>IF(AF$3="","",IF(AF$6="-",0,IF(AF$4="Optocoupleurs",0,VLOOKUP(AF$6,Constante!$AO$5:$AS$101,HLOOKUP($B35,Constante!$AO$3:$AS$4,2,FALSE),FALSE))))</f>
        <v/>
      </c>
      <c r="AG35" s="5" t="str">
        <f>IF(AG$3="","",IF(AG$6="-",0,IF(AG$4="Optocoupleurs",0,VLOOKUP(AG$6,Constante!$AO$5:$AS$101,HLOOKUP($B35,Constante!$AO$3:$AS$4,2,FALSE),FALSE))))</f>
        <v/>
      </c>
      <c r="AH35" s="5" t="str">
        <f>IF(AH$3="","",IF(AH$6="-",0,IF(AH$4="Optocoupleurs",0,VLOOKUP(AH$6,Constante!$AO$5:$AS$101,HLOOKUP($B35,Constante!$AO$3:$AS$4,2,FALSE),FALSE))))</f>
        <v/>
      </c>
      <c r="AI35" s="5" t="str">
        <f>IF(AI$3="","",IF(AI$6="-",0,IF(AI$4="Optocoupleurs",0,VLOOKUP(AI$6,Constante!$AO$5:$AS$101,HLOOKUP($B35,Constante!$AO$3:$AS$4,2,FALSE),FALSE))))</f>
        <v/>
      </c>
      <c r="AJ35" s="5" t="str">
        <f>IF(AJ$3="","",IF(AJ$6="-",0,IF(AJ$4="Optocoupleurs",0,VLOOKUP(AJ$6,Constante!$AO$5:$AS$101,HLOOKUP($B35,Constante!$AO$3:$AS$4,2,FALSE),FALSE))))</f>
        <v/>
      </c>
      <c r="AK35" s="5" t="str">
        <f>IF(AK$3="","",IF(AK$6="-",0,IF(AK$4="Optocoupleurs",0,VLOOKUP(AK$6,Constante!$AO$5:$AS$101,HLOOKUP($B35,Constante!$AO$3:$AS$4,2,FALSE),FALSE))))</f>
        <v/>
      </c>
      <c r="AL35" s="5" t="str">
        <f>IF(AL$3="","",IF(AL$6="-",0,IF(AL$4="Optocoupleurs",0,VLOOKUP(AL$6,Constante!$AO$5:$AS$101,HLOOKUP($B35,Constante!$AO$3:$AS$4,2,FALSE),FALSE))))</f>
        <v/>
      </c>
      <c r="AM35" s="5" t="str">
        <f>IF(AM$3="","",IF(AM$6="-",0,IF(AM$4="Optocoupleurs",0,VLOOKUP(AM$6,Constante!$AO$5:$AS$101,HLOOKUP($B35,Constante!$AO$3:$AS$4,2,FALSE),FALSE))))</f>
        <v/>
      </c>
      <c r="AN35" s="5" t="str">
        <f>IF(AN$3="","",IF(AN$6="-",0,IF(AN$4="Optocoupleurs",0,VLOOKUP(AN$6,Constante!$AO$5:$AS$101,HLOOKUP($B35,Constante!$AO$3:$AS$4,2,FALSE),FALSE))))</f>
        <v/>
      </c>
      <c r="AO35" s="5" t="str">
        <f>IF(AO$3="","",IF(AO$6="-",0,IF(AO$4="Optocoupleurs",0,VLOOKUP(AO$6,Constante!$AO$5:$AS$101,HLOOKUP($B35,Constante!$AO$3:$AS$4,2,FALSE),FALSE))))</f>
        <v/>
      </c>
      <c r="AP35" s="5" t="str">
        <f>IF(AP$3="","",IF(AP$6="-",0,IF(AP$4="Optocoupleurs",0,VLOOKUP(AP$6,Constante!$AO$5:$AS$101,HLOOKUP($B35,Constante!$AO$3:$AS$4,2,FALSE),FALSE))))</f>
        <v/>
      </c>
      <c r="AQ35" s="5" t="str">
        <f>IF(AQ$3="","",IF(AQ$6="-",0,IF(AQ$4="Optocoupleurs",0,VLOOKUP(AQ$6,Constante!$AO$5:$AS$101,HLOOKUP($B35,Constante!$AO$3:$AS$4,2,FALSE),FALSE))))</f>
        <v/>
      </c>
      <c r="AR35" s="5" t="str">
        <f>IF(AR$3="","",IF(AR$6="-",0,IF(AR$4="Optocoupleurs",0,VLOOKUP(AR$6,Constante!$AO$5:$AS$101,HLOOKUP($B35,Constante!$AO$3:$AS$4,2,FALSE),FALSE))))</f>
        <v/>
      </c>
      <c r="AS35" s="5" t="str">
        <f>IF(AS$3="","",IF(AS$6="-",0,IF(AS$4="Optocoupleurs",0,VLOOKUP(AS$6,Constante!$AO$5:$AS$101,HLOOKUP($B35,Constante!$AO$3:$AS$4,2,FALSE),FALSE))))</f>
        <v/>
      </c>
      <c r="AT35" s="5" t="str">
        <f>IF(AT$3="","",IF(AT$6="-",0,IF(AT$4="Optocoupleurs",0,VLOOKUP(AT$6,Constante!$AO$5:$AS$101,HLOOKUP($B35,Constante!$AO$3:$AS$4,2,FALSE),FALSE))))</f>
        <v/>
      </c>
      <c r="AU35" s="5" t="str">
        <f>IF(AU$3="","",IF(AU$6="-",0,IF(AU$4="Optocoupleurs",0,VLOOKUP(AU$6,Constante!$AO$5:$AS$101,HLOOKUP($B35,Constante!$AO$3:$AS$4,2,FALSE),FALSE))))</f>
        <v/>
      </c>
      <c r="AV35" s="5" t="str">
        <f>IF(AV$3="","",IF(AV$6="-",0,IF(AV$4="Optocoupleurs",0,VLOOKUP(AV$6,Constante!$AO$5:$AS$101,HLOOKUP($B35,Constante!$AO$3:$AS$4,2,FALSE),FALSE))))</f>
        <v/>
      </c>
      <c r="AW35" s="5" t="str">
        <f>IF(AW$3="","",IF(AW$6="-",0,IF(AW$4="Optocoupleurs",0,VLOOKUP(AW$6,Constante!$AO$5:$AS$101,HLOOKUP($B35,Constante!$AO$3:$AS$4,2,FALSE),FALSE))))</f>
        <v/>
      </c>
      <c r="AX35" s="5" t="str">
        <f>IF(AX$3="","",IF(AX$6="-",0,IF(AX$4="Optocoupleurs",0,VLOOKUP(AX$6,Constante!$AO$5:$AS$101,HLOOKUP($B35,Constante!$AO$3:$AS$4,2,FALSE),FALSE))))</f>
        <v/>
      </c>
      <c r="AY35" s="5" t="str">
        <f>IF(AY$3="","",IF(AY$6="-",0,IF(AY$4="Optocoupleurs",0,VLOOKUP(AY$6,Constante!$AO$5:$AS$101,HLOOKUP($B35,Constante!$AO$3:$AS$4,2,FALSE),FALSE))))</f>
        <v/>
      </c>
      <c r="AZ35" s="5" t="str">
        <f>IF(AZ$3="","",IF(AZ$6="-",0,IF(AZ$4="Optocoupleurs",0,VLOOKUP(AZ$6,Constante!$AO$5:$AS$101,HLOOKUP($B35,Constante!$AO$3:$AS$4,2,FALSE),FALSE))))</f>
        <v/>
      </c>
      <c r="BA35" s="5" t="str">
        <f>IF(BA$3="","",IF(BA$6="-",0,IF(BA$4="Optocoupleurs",0,VLOOKUP(BA$6,Constante!$AO$5:$AS$101,HLOOKUP($B35,Constante!$AO$3:$AS$4,2,FALSE),FALSE))))</f>
        <v/>
      </c>
      <c r="BB35" s="5" t="str">
        <f>IF(BB$3="","",IF(BB$6="-",0,IF(BB$4="Optocoupleurs",0,VLOOKUP(BB$6,Constante!$AO$5:$AS$101,HLOOKUP($B35,Constante!$AO$3:$AS$4,2,FALSE),FALSE))))</f>
        <v/>
      </c>
      <c r="BC35" s="5" t="str">
        <f>IF(BC$3="","",IF(BC$6="-",0,IF(BC$4="Optocoupleurs",0,VLOOKUP(BC$6,Constante!$AO$5:$AS$101,HLOOKUP($B35,Constante!$AO$3:$AS$4,2,FALSE),FALSE))))</f>
        <v/>
      </c>
      <c r="BD35" s="5" t="str">
        <f>IF(BD$3="","",IF(BD$6="-",0,IF(BD$4="Optocoupleurs",0,VLOOKUP(BD$6,Constante!$AO$5:$AS$101,HLOOKUP($B35,Constante!$AO$3:$AS$4,2,FALSE),FALSE))))</f>
        <v/>
      </c>
      <c r="BE35" s="5" t="str">
        <f>IF(BE$3="","",IF(BE$6="-",0,IF(BE$4="Optocoupleurs",0,VLOOKUP(BE$6,Constante!$AO$5:$AS$101,HLOOKUP($B35,Constante!$AO$3:$AS$4,2,FALSE),FALSE))))</f>
        <v/>
      </c>
      <c r="BF35" s="5" t="str">
        <f>IF(BF$3="","",IF(BF$6="-",0,IF(BF$4="Optocoupleurs",0,VLOOKUP(BF$6,Constante!$AO$5:$AS$101,HLOOKUP($B35,Constante!$AO$3:$AS$4,2,FALSE),FALSE))))</f>
        <v/>
      </c>
      <c r="BG35" s="5" t="str">
        <f>IF(BG$3="","",IF(BG$6="-",0,IF(BG$4="Optocoupleurs",0,VLOOKUP(BG$6,Constante!$AO$5:$AS$101,HLOOKUP($B35,Constante!$AO$3:$AS$4,2,FALSE),FALSE))))</f>
        <v/>
      </c>
      <c r="BH35" s="5" t="str">
        <f>IF(BH$3="","",IF(BH$6="-",0,IF(BH$4="Optocoupleurs",0,VLOOKUP(BH$6,Constante!$AO$5:$AS$101,HLOOKUP($B35,Constante!$AO$3:$AS$4,2,FALSE),FALSE))))</f>
        <v/>
      </c>
      <c r="BI35" s="5" t="str">
        <f>IF(BI$3="","",IF(BI$6="-",0,IF(BI$4="Optocoupleurs",0,VLOOKUP(BI$6,Constante!$AO$5:$AS$101,HLOOKUP($B35,Constante!$AO$3:$AS$4,2,FALSE),FALSE))))</f>
        <v/>
      </c>
      <c r="BJ35" s="5" t="str">
        <f>IF(BJ$3="","",IF(BJ$6="-",0,IF(BJ$4="Optocoupleurs",0,VLOOKUP(BJ$6,Constante!$AO$5:$AS$101,HLOOKUP($B35,Constante!$AO$3:$AS$4,2,FALSE),FALSE))))</f>
        <v/>
      </c>
      <c r="BK35" s="5" t="str">
        <f>IF(BK$3="","",IF(BK$6="-",0,IF(BK$4="Optocoupleurs",0,VLOOKUP(BK$6,Constante!$AO$5:$AS$101,HLOOKUP($B35,Constante!$AO$3:$AS$4,2,FALSE),FALSE))))</f>
        <v/>
      </c>
      <c r="BL35" s="5" t="str">
        <f>IF(BL$3="","",IF(BL$6="-",0,IF(BL$4="Optocoupleurs",0,VLOOKUP(BL$6,Constante!$AO$5:$AS$101,HLOOKUP($B35,Constante!$AO$3:$AS$4,2,FALSE),FALSE))))</f>
        <v/>
      </c>
      <c r="BM35" s="5" t="str">
        <f>IF(BM$3="","",IF(BM$6="-",0,IF(BM$4="Optocoupleurs",0,VLOOKUP(BM$6,Constante!$AO$5:$AS$101,HLOOKUP($B35,Constante!$AO$3:$AS$4,2,FALSE),FALSE))))</f>
        <v/>
      </c>
      <c r="BN35" s="5" t="str">
        <f>IF(BN$3="","",IF(BN$6="-",0,IF(BN$4="Optocoupleurs",0,VLOOKUP(BN$6,Constante!$AO$5:$AS$101,HLOOKUP($B35,Constante!$AO$3:$AS$4,2,FALSE),FALSE))))</f>
        <v/>
      </c>
      <c r="BO35" s="5" t="str">
        <f>IF(BO$3="","",IF(BO$6="-",0,IF(BO$4="Optocoupleurs",0,VLOOKUP(BO$6,Constante!$AO$5:$AS$101,HLOOKUP($B35,Constante!$AO$3:$AS$4,2,FALSE),FALSE))))</f>
        <v/>
      </c>
      <c r="BP35" s="5" t="str">
        <f>IF(BP$3="","",IF(BP$6="-",0,IF(BP$4="Optocoupleurs",0,VLOOKUP(BP$6,Constante!$AO$5:$AS$101,HLOOKUP($B35,Constante!$AO$3:$AS$4,2,FALSE),FALSE))))</f>
        <v/>
      </c>
      <c r="BQ35" s="5" t="str">
        <f>IF(BQ$3="","",IF(BQ$6="-",0,IF(BQ$4="Optocoupleurs",0,VLOOKUP(BQ$6,Constante!$AO$5:$AS$101,HLOOKUP($B35,Constante!$AO$3:$AS$4,2,FALSE),FALSE))))</f>
        <v/>
      </c>
      <c r="BR35" s="5" t="str">
        <f>IF(BR$3="","",IF(BR$6="-",0,IF(BR$4="Optocoupleurs",0,VLOOKUP(BR$6,Constante!$AO$5:$AS$101,HLOOKUP($B35,Constante!$AO$3:$AS$4,2,FALSE),FALSE))))</f>
        <v/>
      </c>
      <c r="BS35" s="5" t="str">
        <f>IF(BS$3="","",IF(BS$6="-",0,IF(BS$4="Optocoupleurs",0,VLOOKUP(BS$6,Constante!$AO$5:$AS$101,HLOOKUP($B35,Constante!$AO$3:$AS$4,2,FALSE),FALSE))))</f>
        <v/>
      </c>
      <c r="BT35" s="5" t="str">
        <f>IF(BT$3="","",IF(BT$6="-",0,IF(BT$4="Optocoupleurs",0,VLOOKUP(BT$6,Constante!$AO$5:$AS$101,HLOOKUP($B35,Constante!$AO$3:$AS$4,2,FALSE),FALSE))))</f>
        <v/>
      </c>
      <c r="BU35" s="5" t="str">
        <f>IF(BU$3="","",IF(BU$6="-",0,IF(BU$4="Optocoupleurs",0,VLOOKUP(BU$6,Constante!$AO$5:$AS$101,HLOOKUP($B35,Constante!$AO$3:$AS$4,2,FALSE),FALSE))))</f>
        <v/>
      </c>
      <c r="BV35" s="5" t="str">
        <f>IF(BV$3="","",IF(BV$6="-",0,IF(BV$4="Optocoupleurs",0,VLOOKUP(BV$6,Constante!$AO$5:$AS$101,HLOOKUP($B35,Constante!$AO$3:$AS$4,2,FALSE),FALSE))))</f>
        <v/>
      </c>
      <c r="BW35" s="5" t="str">
        <f>IF(BW$3="","",IF(BW$6="-",0,IF(BW$4="Optocoupleurs",0,VLOOKUP(BW$6,Constante!$AO$5:$AS$101,HLOOKUP($B35,Constante!$AO$3:$AS$4,2,FALSE),FALSE))))</f>
        <v/>
      </c>
      <c r="BX35" s="5" t="str">
        <f>IF(BX$3="","",IF(BX$6="-",0,IF(BX$4="Optocoupleurs",0,VLOOKUP(BX$6,Constante!$AO$5:$AS$101,HLOOKUP($B35,Constante!$AO$3:$AS$4,2,FALSE),FALSE))))</f>
        <v/>
      </c>
      <c r="BY35" s="5" t="str">
        <f>IF(BY$3="","",IF(BY$6="-",0,IF(BY$4="Optocoupleurs",0,VLOOKUP(BY$6,Constante!$AO$5:$AS$101,HLOOKUP($B35,Constante!$AO$3:$AS$4,2,FALSE),FALSE))))</f>
        <v/>
      </c>
      <c r="BZ35" s="5" t="str">
        <f>IF(BZ$3="","",IF(BZ$6="-",0,IF(BZ$4="Optocoupleurs",0,VLOOKUP(BZ$6,Constante!$AO$5:$AS$101,HLOOKUP($B35,Constante!$AO$3:$AS$4,2,FALSE),FALSE))))</f>
        <v/>
      </c>
      <c r="CA35" s="5" t="str">
        <f>IF(CA$3="","",IF(CA$6="-",0,IF(CA$4="Optocoupleurs",0,VLOOKUP(CA$6,Constante!$AO$5:$AS$101,HLOOKUP($B35,Constante!$AO$3:$AS$4,2,FALSE),FALSE))))</f>
        <v/>
      </c>
      <c r="CB35" s="5" t="str">
        <f>IF(CB$3="","",IF(CB$6="-",0,IF(CB$4="Optocoupleurs",0,VLOOKUP(CB$6,Constante!$AO$5:$AS$101,HLOOKUP($B35,Constante!$AO$3:$AS$4,2,FALSE),FALSE))))</f>
        <v/>
      </c>
      <c r="CC35" s="5" t="str">
        <f>IF(CC$3="","",IF(CC$6="-",0,IF(CC$4="Optocoupleurs",0,VLOOKUP(CC$6,Constante!$AO$5:$AS$101,HLOOKUP($B35,Constante!$AO$3:$AS$4,2,FALSE),FALSE))))</f>
        <v/>
      </c>
      <c r="CD35" s="5" t="str">
        <f>IF(CD$3="","",IF(CD$6="-",0,IF(CD$4="Optocoupleurs",0,VLOOKUP(CD$6,Constante!$AO$5:$AS$101,HLOOKUP($B35,Constante!$AO$3:$AS$4,2,FALSE),FALSE))))</f>
        <v/>
      </c>
      <c r="CE35" s="5" t="str">
        <f>IF(CE$3="","",IF(CE$6="-",0,IF(CE$4="Optocoupleurs",0,VLOOKUP(CE$6,Constante!$AO$5:$AS$101,HLOOKUP($B35,Constante!$AO$3:$AS$4,2,FALSE),FALSE))))</f>
        <v/>
      </c>
      <c r="CF35" s="5" t="str">
        <f>IF(CF$3="","",IF(CF$6="-",0,IF(CF$4="Optocoupleurs",0,VLOOKUP(CF$6,Constante!$AO$5:$AS$101,HLOOKUP($B35,Constante!$AO$3:$AS$4,2,FALSE),FALSE))))</f>
        <v/>
      </c>
      <c r="CG35" s="5" t="str">
        <f>IF(CG$3="","",IF(CG$6="-",0,IF(CG$4="Optocoupleurs",0,VLOOKUP(CG$6,Constante!$AO$5:$AS$101,HLOOKUP($B35,Constante!$AO$3:$AS$4,2,FALSE),FALSE))))</f>
        <v/>
      </c>
      <c r="CH35" s="5" t="str">
        <f>IF(CH$3="","",IF(CH$6="-",0,IF(CH$4="Optocoupleurs",0,VLOOKUP(CH$6,Constante!$AO$5:$AS$101,HLOOKUP($B35,Constante!$AO$3:$AS$4,2,FALSE),FALSE))))</f>
        <v/>
      </c>
      <c r="CI35" s="5" t="str">
        <f>IF(CI$3="","",IF(CI$6="-",0,IF(CI$4="Optocoupleurs",0,VLOOKUP(CI$6,Constante!$AO$5:$AS$101,HLOOKUP($B35,Constante!$AO$3:$AS$4,2,FALSE),FALSE))))</f>
        <v/>
      </c>
      <c r="CJ35" s="5" t="str">
        <f>IF(CJ$3="","",IF(CJ$6="-",0,IF(CJ$4="Optocoupleurs",0,VLOOKUP(CJ$6,Constante!$AO$5:$AS$101,HLOOKUP($B35,Constante!$AO$3:$AS$4,2,FALSE),FALSE))))</f>
        <v/>
      </c>
      <c r="CK35" s="5" t="str">
        <f>IF(CK$3="","",IF(CK$6="-",0,IF(CK$4="Optocoupleurs",0,VLOOKUP(CK$6,Constante!$AO$5:$AS$101,HLOOKUP($B35,Constante!$AO$3:$AS$4,2,FALSE),FALSE))))</f>
        <v/>
      </c>
      <c r="CL35" s="5" t="str">
        <f>IF(CL$3="","",IF(CL$6="-",0,IF(CL$4="Optocoupleurs",0,VLOOKUP(CL$6,Constante!$AO$5:$AS$101,HLOOKUP($B35,Constante!$AO$3:$AS$4,2,FALSE),FALSE))))</f>
        <v/>
      </c>
      <c r="CM35" s="5" t="str">
        <f>IF(CM$3="","",IF(CM$6="-",0,IF(CM$4="Optocoupleurs",0,VLOOKUP(CM$6,Constante!$AO$5:$AS$101,HLOOKUP($B35,Constante!$AO$3:$AS$4,2,FALSE),FALSE))))</f>
        <v/>
      </c>
      <c r="CN35" s="5" t="str">
        <f>IF(CN$3="","",IF(CN$6="-",0,IF(CN$4="Optocoupleurs",0,VLOOKUP(CN$6,Constante!$AO$5:$AS$101,HLOOKUP($B35,Constante!$AO$3:$AS$4,2,FALSE),FALSE))))</f>
        <v/>
      </c>
      <c r="CO35" s="5" t="str">
        <f>IF(CO$3="","",IF(CO$6="-",0,IF(CO$4="Optocoupleurs",0,VLOOKUP(CO$6,Constante!$AO$5:$AS$101,HLOOKUP($B35,Constante!$AO$3:$AS$4,2,FALSE),FALSE))))</f>
        <v/>
      </c>
      <c r="CP35" s="5" t="str">
        <f>IF(CP$3="","",IF(CP$6="-",0,IF(CP$4="Optocoupleurs",0,VLOOKUP(CP$6,Constante!$AO$5:$AS$101,HLOOKUP($B35,Constante!$AO$3:$AS$4,2,FALSE),FALSE))))</f>
        <v/>
      </c>
      <c r="CQ35" s="5" t="str">
        <f>IF(CQ$3="","",IF(CQ$6="-",0,IF(CQ$4="Optocoupleurs",0,VLOOKUP(CQ$6,Constante!$AO$5:$AS$101,HLOOKUP($B35,Constante!$AO$3:$AS$4,2,FALSE),FALSE))))</f>
        <v/>
      </c>
      <c r="CR35" s="5" t="str">
        <f>IF(CR$3="","",IF(CR$6="-",0,IF(CR$4="Optocoupleurs",0,VLOOKUP(CR$6,Constante!$AO$5:$AS$101,HLOOKUP($B35,Constante!$AO$3:$AS$4,2,FALSE),FALSE))))</f>
        <v/>
      </c>
      <c r="CS35" s="5" t="str">
        <f>IF(CS$3="","",IF(CS$6="-",0,IF(CS$4="Optocoupleurs",0,VLOOKUP(CS$6,Constante!$AO$5:$AS$101,HLOOKUP($B35,Constante!$AO$3:$AS$4,2,FALSE),FALSE))))</f>
        <v/>
      </c>
      <c r="CT35" s="5" t="str">
        <f>IF(CT$3="","",IF(CT$6="-",0,IF(CT$4="Optocoupleurs",0,VLOOKUP(CT$6,Constante!$AO$5:$AS$101,HLOOKUP($B35,Constante!$AO$3:$AS$4,2,FALSE),FALSE))))</f>
        <v/>
      </c>
      <c r="CU35" s="5" t="str">
        <f>IF(CU$3="","",IF(CU$6="-",0,IF(CU$4="Optocoupleurs",0,VLOOKUP(CU$6,Constante!$AO$5:$AS$101,HLOOKUP($B35,Constante!$AO$3:$AS$4,2,FALSE),FALSE))))</f>
        <v/>
      </c>
      <c r="CV35" s="5" t="str">
        <f>IF(CV$3="","",IF(CV$6="-",0,IF(CV$4="Optocoupleurs",0,VLOOKUP(CV$6,Constante!$AO$5:$AS$101,HLOOKUP($B35,Constante!$AO$3:$AS$4,2,FALSE),FALSE))))</f>
        <v/>
      </c>
      <c r="CW35" s="5" t="str">
        <f>IF(CW$3="","",IF(CW$6="-",0,IF(CW$4="Optocoupleurs",0,VLOOKUP(CW$6,Constante!$AO$5:$AS$101,HLOOKUP($B35,Constante!$AO$3:$AS$4,2,FALSE),FALSE))))</f>
        <v/>
      </c>
      <c r="CX35" s="5" t="str">
        <f>IF(CX$3="","",IF(CX$6="-",0,IF(CX$4="Optocoupleurs",0,VLOOKUP(CX$6,Constante!$AO$5:$AS$101,HLOOKUP($B35,Constante!$AO$3:$AS$4,2,FALSE),FALSE))))</f>
        <v/>
      </c>
      <c r="CY35" s="5" t="str">
        <f>IF(CY$3="","",IF(CY$6="-",0,IF(CY$4="Optocoupleurs",0,VLOOKUP(CY$6,Constante!$AO$5:$AS$101,HLOOKUP($B35,Constante!$AO$3:$AS$4,2,FALSE),FALSE))))</f>
        <v/>
      </c>
      <c r="CZ35" s="5" t="str">
        <f>IF(CZ$3="","",IF(CZ$6="-",0,IF(CZ$4="Optocoupleurs",0,VLOOKUP(CZ$6,Constante!$AO$5:$AS$101,HLOOKUP($B35,Constante!$AO$3:$AS$4,2,FALSE),FALSE))))</f>
        <v/>
      </c>
      <c r="DA35" s="5" t="str">
        <f>IF(DA$3="","",IF(DA$6="-",0,IF(DA$4="Optocoupleurs",0,VLOOKUP(DA$6,Constante!$AO$5:$AS$101,HLOOKUP($B35,Constante!$AO$3:$AS$4,2,FALSE),FALSE))))</f>
        <v/>
      </c>
      <c r="DB35" s="5" t="str">
        <f>IF(DB$3="","",IF(DB$6="-",0,IF(DB$4="Optocoupleurs",0,VLOOKUP(DB$6,Constante!$AO$5:$AS$101,HLOOKUP($B35,Constante!$AO$3:$AS$4,2,FALSE),FALSE))))</f>
        <v/>
      </c>
      <c r="DC35" s="5" t="str">
        <f>IF(DC$3="","",IF(DC$6="-",0,IF(DC$4="Optocoupleurs",0,VLOOKUP(DC$6,Constante!$AO$5:$AS$101,HLOOKUP($B35,Constante!$AO$3:$AS$4,2,FALSE),FALSE))))</f>
        <v/>
      </c>
      <c r="DD35" s="5" t="str">
        <f>IF(DD$3="","",IF(DD$6="-",0,IF(DD$4="Optocoupleurs",0,VLOOKUP(DD$6,Constante!$AO$5:$AS$101,HLOOKUP($B35,Constante!$AO$3:$AS$4,2,FALSE),FALSE))))</f>
        <v/>
      </c>
      <c r="DE35" s="5" t="str">
        <f>IF(DE$3="","",IF(DE$6="-",0,IF(DE$4="Optocoupleurs",0,VLOOKUP(DE$6,Constante!$AO$5:$AS$101,HLOOKUP($B35,Constante!$AO$3:$AS$4,2,FALSE),FALSE))))</f>
        <v/>
      </c>
      <c r="DF35" s="5" t="str">
        <f>IF(DF$3="","",IF(DF$6="-",0,IF(DF$4="Optocoupleurs",0,VLOOKUP(DF$6,Constante!$AO$5:$AS$101,HLOOKUP($B35,Constante!$AO$3:$AS$4,2,FALSE),FALSE))))</f>
        <v/>
      </c>
      <c r="DG35" s="5" t="str">
        <f>IF(DG$3="","",IF(DG$6="-",0,IF(DG$4="Optocoupleurs",0,VLOOKUP(DG$6,Constante!$AO$5:$AS$101,HLOOKUP($B35,Constante!$AO$3:$AS$4,2,FALSE),FALSE))))</f>
        <v/>
      </c>
      <c r="DH35" s="5" t="str">
        <f>IF(DH$3="","",IF(DH$6="-",0,IF(DH$4="Optocoupleurs",0,VLOOKUP(DH$6,Constante!$AO$5:$AS$101,HLOOKUP($B35,Constante!$AO$3:$AS$4,2,FALSE),FALSE))))</f>
        <v/>
      </c>
      <c r="DI35" s="5" t="str">
        <f>IF(DI$3="","",IF(DI$6="-",0,IF(DI$4="Optocoupleurs",0,VLOOKUP(DI$6,Constante!$AO$5:$AS$101,HLOOKUP($B35,Constante!$AO$3:$AS$4,2,FALSE),FALSE))))</f>
        <v/>
      </c>
      <c r="DJ35" s="5" t="str">
        <f>IF(DJ$3="","",IF(DJ$6="-",0,IF(DJ$4="Optocoupleurs",0,VLOOKUP(DJ$6,Constante!$AO$5:$AS$101,HLOOKUP($B35,Constante!$AO$3:$AS$4,2,FALSE),FALSE))))</f>
        <v/>
      </c>
      <c r="DK35" s="5" t="str">
        <f>IF(DK$3="","",IF(DK$6="-",0,IF(DK$4="Optocoupleurs",0,VLOOKUP(DK$6,Constante!$AO$5:$AS$101,HLOOKUP($B35,Constante!$AO$3:$AS$4,2,FALSE),FALSE))))</f>
        <v/>
      </c>
      <c r="DL35" s="5" t="str">
        <f>IF(DL$3="","",IF(DL$6="-",0,IF(DL$4="Optocoupleurs",0,VLOOKUP(DL$6,Constante!$AO$5:$AS$101,HLOOKUP($B35,Constante!$AO$3:$AS$4,2,FALSE),FALSE))))</f>
        <v/>
      </c>
      <c r="DM35" s="5" t="str">
        <f>IF(DM$3="","",IF(DM$6="-",0,IF(DM$4="Optocoupleurs",0,VLOOKUP(DM$6,Constante!$AO$5:$AS$101,HLOOKUP($B35,Constante!$AO$3:$AS$4,2,FALSE),FALSE))))</f>
        <v/>
      </c>
      <c r="DN35" s="5" t="str">
        <f>IF(DN$3="","",IF(DN$6="-",0,IF(DN$4="Optocoupleurs",0,VLOOKUP(DN$6,Constante!$AO$5:$AS$101,HLOOKUP($B35,Constante!$AO$3:$AS$4,2,FALSE),FALSE))))</f>
        <v/>
      </c>
      <c r="DO35" s="5" t="str">
        <f>IF(DO$3="","",IF(DO$6="-",0,IF(DO$4="Optocoupleurs",0,VLOOKUP(DO$6,Constante!$AO$5:$AS$101,HLOOKUP($B35,Constante!$AO$3:$AS$4,2,FALSE),FALSE))))</f>
        <v/>
      </c>
      <c r="DP35" s="5" t="str">
        <f>IF(DP$3="","",IF(DP$6="-",0,IF(DP$4="Optocoupleurs",0,VLOOKUP(DP$6,Constante!$AO$5:$AS$101,HLOOKUP($B35,Constante!$AO$3:$AS$4,2,FALSE),FALSE))))</f>
        <v/>
      </c>
      <c r="DQ35" s="5" t="str">
        <f>IF(DQ$3="","",IF(DQ$6="-",0,IF(DQ$4="Optocoupleurs",0,VLOOKUP(DQ$6,Constante!$AO$5:$AS$101,HLOOKUP($B35,Constante!$AO$3:$AS$4,2,FALSE),FALSE))))</f>
        <v/>
      </c>
      <c r="DR35" s="5" t="str">
        <f>IF(DR$3="","",IF(DR$6="-",0,IF(DR$4="Optocoupleurs",0,VLOOKUP(DR$6,Constante!$AO$5:$AS$101,HLOOKUP($B35,Constante!$AO$3:$AS$4,2,FALSE),FALSE))))</f>
        <v/>
      </c>
      <c r="DS35" s="5" t="str">
        <f>IF(DS$3="","",IF(DS$6="-",0,IF(DS$4="Optocoupleurs",0,VLOOKUP(DS$6,Constante!$AO$5:$AS$101,HLOOKUP($B35,Constante!$AO$3:$AS$4,2,FALSE),FALSE))))</f>
        <v/>
      </c>
      <c r="DT35" s="5" t="str">
        <f>IF(DT$3="","",IF(DT$6="-",0,IF(DT$4="Optocoupleurs",0,VLOOKUP(DT$6,Constante!$AO$5:$AS$101,HLOOKUP($B35,Constante!$AO$3:$AS$4,2,FALSE),FALSE))))</f>
        <v/>
      </c>
      <c r="DU35" s="5" t="str">
        <f>IF(DU$3="","",IF(DU$6="-",0,IF(DU$4="Optocoupleurs",0,VLOOKUP(DU$6,Constante!$AO$5:$AS$101,HLOOKUP($B35,Constante!$AO$3:$AS$4,2,FALSE),FALSE))))</f>
        <v/>
      </c>
      <c r="DV35" s="5" t="str">
        <f>IF(DV$3="","",IF(DV$6="-",0,IF(DV$4="Optocoupleurs",0,VLOOKUP(DV$6,Constante!$AO$5:$AS$101,HLOOKUP($B35,Constante!$AO$3:$AS$4,2,FALSE),FALSE))))</f>
        <v/>
      </c>
      <c r="DW35" s="5" t="str">
        <f>IF(DW$3="","",IF(DW$6="-",0,IF(DW$4="Optocoupleurs",0,VLOOKUP(DW$6,Constante!$AO$5:$AS$101,HLOOKUP($B35,Constante!$AO$3:$AS$4,2,FALSE),FALSE))))</f>
        <v/>
      </c>
      <c r="DX35" s="5" t="str">
        <f>IF(DX$3="","",IF(DX$6="-",0,IF(DX$4="Optocoupleurs",0,VLOOKUP(DX$6,Constante!$AO$5:$AS$101,HLOOKUP($B35,Constante!$AO$3:$AS$4,2,FALSE),FALSE))))</f>
        <v/>
      </c>
      <c r="DY35" s="5" t="str">
        <f>IF(DY$3="","",IF(DY$6="-",0,IF(DY$4="Optocoupleurs",0,VLOOKUP(DY$6,Constante!$AO$5:$AS$101,HLOOKUP($B35,Constante!$AO$3:$AS$4,2,FALSE),FALSE))))</f>
        <v/>
      </c>
      <c r="DZ35" s="5" t="str">
        <f>IF(DZ$3="","",IF(DZ$6="-",0,IF(DZ$4="Optocoupleurs",0,VLOOKUP(DZ$6,Constante!$AO$5:$AS$101,HLOOKUP($B35,Constante!$AO$3:$AS$4,2,FALSE),FALSE))))</f>
        <v/>
      </c>
      <c r="EA35" s="5" t="str">
        <f>IF(EA$3="","",IF(EA$6="-",0,IF(EA$4="Optocoupleurs",0,VLOOKUP(EA$6,Constante!$AO$5:$AS$101,HLOOKUP($B35,Constante!$AO$3:$AS$4,2,FALSE),FALSE))))</f>
        <v/>
      </c>
      <c r="EB35" s="5" t="str">
        <f>IF(EB$3="","",IF(EB$6="-",0,IF(EB$4="Optocoupleurs",0,VLOOKUP(EB$6,Constante!$AO$5:$AS$101,HLOOKUP($B35,Constante!$AO$3:$AS$4,2,FALSE),FALSE))))</f>
        <v/>
      </c>
      <c r="EC35" s="5" t="str">
        <f>IF(EC$3="","",IF(EC$6="-",0,IF(EC$4="Optocoupleurs",0,VLOOKUP(EC$6,Constante!$AO$5:$AS$101,HLOOKUP($B35,Constante!$AO$3:$AS$4,2,FALSE),FALSE))))</f>
        <v/>
      </c>
      <c r="ED35" s="5" t="str">
        <f>IF(ED$3="","",IF(ED$6="-",0,IF(ED$4="Optocoupleurs",0,VLOOKUP(ED$6,Constante!$AO$5:$AS$101,HLOOKUP($B35,Constante!$AO$3:$AS$4,2,FALSE),FALSE))))</f>
        <v/>
      </c>
      <c r="EE35" s="5" t="str">
        <f>IF(EE$3="","",IF(EE$6="-",0,IF(EE$4="Optocoupleurs",0,VLOOKUP(EE$6,Constante!$AO$5:$AS$101,HLOOKUP($B35,Constante!$AO$3:$AS$4,2,FALSE),FALSE))))</f>
        <v/>
      </c>
      <c r="EF35" s="5" t="str">
        <f>IF(EF$3="","",IF(EF$6="-",0,IF(EF$4="Optocoupleurs",0,VLOOKUP(EF$6,Constante!$AO$5:$AS$101,HLOOKUP($B35,Constante!$AO$3:$AS$4,2,FALSE),FALSE))))</f>
        <v/>
      </c>
      <c r="EG35" s="5" t="str">
        <f>IF(EG$3="","",IF(EG$6="-",0,IF(EG$4="Optocoupleurs",0,VLOOKUP(EG$6,Constante!$AO$5:$AS$101,HLOOKUP($B35,Constante!$AO$3:$AS$4,2,FALSE),FALSE))))</f>
        <v/>
      </c>
      <c r="EH35" s="5" t="str">
        <f>IF(EH$3="","",IF(EH$6="-",0,IF(EH$4="Optocoupleurs",0,VLOOKUP(EH$6,Constante!$AO$5:$AS$101,HLOOKUP($B35,Constante!$AO$3:$AS$4,2,FALSE),FALSE))))</f>
        <v/>
      </c>
      <c r="EI35" s="5" t="str">
        <f>IF(EI$3="","",IF(EI$6="-",0,IF(EI$4="Optocoupleurs",0,VLOOKUP(EI$6,Constante!$AO$5:$AS$101,HLOOKUP($B35,Constante!$AO$3:$AS$4,2,FALSE),FALSE))))</f>
        <v/>
      </c>
      <c r="EJ35" s="5" t="str">
        <f>IF(EJ$3="","",IF(EJ$6="-",0,IF(EJ$4="Optocoupleurs",0,VLOOKUP(EJ$6,Constante!$AO$5:$AS$101,HLOOKUP($B35,Constante!$AO$3:$AS$4,2,FALSE),FALSE))))</f>
        <v/>
      </c>
      <c r="EK35" s="5" t="str">
        <f>IF(EK$3="","",IF(EK$6="-",0,IF(EK$4="Optocoupleurs",0,VLOOKUP(EK$6,Constante!$AO$5:$AS$101,HLOOKUP($B35,Constante!$AO$3:$AS$4,2,FALSE),FALSE))))</f>
        <v/>
      </c>
      <c r="EL35" s="5" t="str">
        <f>IF(EL$3="","",IF(EL$6="-",0,IF(EL$4="Optocoupleurs",0,VLOOKUP(EL$6,Constante!$AO$5:$AS$101,HLOOKUP($B35,Constante!$AO$3:$AS$4,2,FALSE),FALSE))))</f>
        <v/>
      </c>
      <c r="EM35" s="5" t="str">
        <f>IF(EM$3="","",IF(EM$6="-",0,IF(EM$4="Optocoupleurs",0,VLOOKUP(EM$6,Constante!$AO$5:$AS$101,HLOOKUP($B35,Constante!$AO$3:$AS$4,2,FALSE),FALSE))))</f>
        <v/>
      </c>
      <c r="EN35" s="5" t="str">
        <f>IF(EN$3="","",IF(EN$6="-",0,IF(EN$4="Optocoupleurs",0,VLOOKUP(EN$6,Constante!$AO$5:$AS$101,HLOOKUP($B35,Constante!$AO$3:$AS$4,2,FALSE),FALSE))))</f>
        <v/>
      </c>
      <c r="EO35" s="5" t="str">
        <f>IF(EO$3="","",IF(EO$6="-",0,IF(EO$4="Optocoupleurs",0,VLOOKUP(EO$6,Constante!$AO$5:$AS$101,HLOOKUP($B35,Constante!$AO$3:$AS$4,2,FALSE),FALSE))))</f>
        <v/>
      </c>
      <c r="EP35" s="5" t="str">
        <f>IF(EP$3="","",IF(EP$6="-",0,IF(EP$4="Optocoupleurs",0,VLOOKUP(EP$6,Constante!$AO$5:$AS$101,HLOOKUP($B35,Constante!$AO$3:$AS$4,2,FALSE),FALSE))))</f>
        <v/>
      </c>
      <c r="EQ35" s="5" t="str">
        <f>IF(EQ$3="","",IF(EQ$6="-",0,IF(EQ$4="Optocoupleurs",0,VLOOKUP(EQ$6,Constante!$AO$5:$AS$101,HLOOKUP($B35,Constante!$AO$3:$AS$4,2,FALSE),FALSE))))</f>
        <v/>
      </c>
      <c r="ER35" s="5" t="str">
        <f>IF(ER$3="","",IF(ER$6="-",0,IF(ER$4="Optocoupleurs",0,VLOOKUP(ER$6,Constante!$AO$5:$AS$101,HLOOKUP($B35,Constante!$AO$3:$AS$4,2,FALSE),FALSE))))</f>
        <v/>
      </c>
      <c r="ES35" s="5" t="str">
        <f>IF(ES$3="","",IF(ES$6="-",0,IF(ES$4="Optocoupleurs",0,VLOOKUP(ES$6,Constante!$AO$5:$AS$101,HLOOKUP($B35,Constante!$AO$3:$AS$4,2,FALSE),FALSE))))</f>
        <v/>
      </c>
      <c r="ET35" s="5" t="str">
        <f>IF(ET$3="","",IF(ET$6="-",0,IF(ET$4="Optocoupleurs",0,VLOOKUP(ET$6,Constante!$AO$5:$AS$101,HLOOKUP($B35,Constante!$AO$3:$AS$4,2,FALSE),FALSE))))</f>
        <v/>
      </c>
      <c r="EU35" s="5" t="str">
        <f>IF(EU$3="","",IF(EU$6="-",0,IF(EU$4="Optocoupleurs",0,VLOOKUP(EU$6,Constante!$AO$5:$AS$101,HLOOKUP($B35,Constante!$AO$3:$AS$4,2,FALSE),FALSE))))</f>
        <v/>
      </c>
      <c r="EV35" s="5" t="str">
        <f>IF(EV$3="","",IF(EV$6="-",0,IF(EV$4="Optocoupleurs",0,VLOOKUP(EV$6,Constante!$AO$5:$AS$101,HLOOKUP($B35,Constante!$AO$3:$AS$4,2,FALSE),FALSE))))</f>
        <v/>
      </c>
      <c r="EW35" s="5" t="str">
        <f>IF(EW$3="","",IF(EW$6="-",0,IF(EW$4="Optocoupleurs",0,VLOOKUP(EW$6,Constante!$AO$5:$AS$101,HLOOKUP($B35,Constante!$AO$3:$AS$4,2,FALSE),FALSE))))</f>
        <v/>
      </c>
      <c r="EX35" s="5" t="str">
        <f>IF(EX$3="","",IF(EX$6="-",0,IF(EX$4="Optocoupleurs",0,VLOOKUP(EX$6,Constante!$AO$5:$AS$101,HLOOKUP($B35,Constante!$AO$3:$AS$4,2,FALSE),FALSE))))</f>
        <v/>
      </c>
      <c r="EY35" s="5" t="str">
        <f>IF(EY$3="","",IF(EY$6="-",0,IF(EY$4="Optocoupleurs",0,VLOOKUP(EY$6,Constante!$AO$5:$AS$101,HLOOKUP($B35,Constante!$AO$3:$AS$4,2,FALSE),FALSE))))</f>
        <v/>
      </c>
      <c r="EZ35" s="5" t="str">
        <f>IF(EZ$3="","",IF(EZ$6="-",0,IF(EZ$4="Optocoupleurs",0,VLOOKUP(EZ$6,Constante!$AO$5:$AS$101,HLOOKUP($B35,Constante!$AO$3:$AS$4,2,FALSE),FALSE))))</f>
        <v/>
      </c>
      <c r="FA35" s="5" t="str">
        <f>IF(FA$3="","",IF(FA$6="-",0,IF(FA$4="Optocoupleurs",0,VLOOKUP(FA$6,Constante!$AO$5:$AS$101,HLOOKUP($B35,Constante!$AO$3:$AS$4,2,FALSE),FALSE))))</f>
        <v/>
      </c>
      <c r="FB35" s="5" t="str">
        <f>IF(FB$3="","",IF(FB$6="-",0,IF(FB$4="Optocoupleurs",0,VLOOKUP(FB$6,Constante!$AO$5:$AS$101,HLOOKUP($B35,Constante!$AO$3:$AS$4,2,FALSE),FALSE))))</f>
        <v/>
      </c>
      <c r="FC35" s="5" t="str">
        <f>IF(FC$3="","",IF(FC$6="-",0,IF(FC$4="Optocoupleurs",0,VLOOKUP(FC$6,Constante!$AO$5:$AS$101,HLOOKUP($B35,Constante!$AO$3:$AS$4,2,FALSE),FALSE))))</f>
        <v/>
      </c>
      <c r="FD35" s="5" t="str">
        <f>IF(FD$3="","",IF(FD$6="-",0,IF(FD$4="Optocoupleurs",0,VLOOKUP(FD$6,Constante!$AO$5:$AS$101,HLOOKUP($B35,Constante!$AO$3:$AS$4,2,FALSE),FALSE))))</f>
        <v/>
      </c>
      <c r="FE35" s="5" t="str">
        <f>IF(FE$3="","",IF(FE$6="-",0,IF(FE$4="Optocoupleurs",0,VLOOKUP(FE$6,Constante!$AO$5:$AS$101,HLOOKUP($B35,Constante!$AO$3:$AS$4,2,FALSE),FALSE))))</f>
        <v/>
      </c>
      <c r="FF35" s="5" t="str">
        <f>IF(FF$3="","",IF(FF$6="-",0,IF(FF$4="Optocoupleurs",0,VLOOKUP(FF$6,Constante!$AO$5:$AS$101,HLOOKUP($B35,Constante!$AO$3:$AS$4,2,FALSE),FALSE))))</f>
        <v/>
      </c>
      <c r="FG35" s="5" t="str">
        <f>IF(FG$3="","",IF(FG$6="-",0,IF(FG$4="Optocoupleurs",0,VLOOKUP(FG$6,Constante!$AO$5:$AS$101,HLOOKUP($B35,Constante!$AO$3:$AS$4,2,FALSE),FALSE))))</f>
        <v/>
      </c>
      <c r="FH35" s="5" t="str">
        <f>IF(FH$3="","",IF(FH$6="-",0,IF(FH$4="Optocoupleurs",0,VLOOKUP(FH$6,Constante!$AO$5:$AS$101,HLOOKUP($B35,Constante!$AO$3:$AS$4,2,FALSE),FALSE))))</f>
        <v/>
      </c>
      <c r="FI35" s="5" t="str">
        <f>IF(FI$3="","",IF(FI$6="-",0,IF(FI$4="Optocoupleurs",0,VLOOKUP(FI$6,Constante!$AO$5:$AS$101,HLOOKUP($B35,Constante!$AO$3:$AS$4,2,FALSE),FALSE))))</f>
        <v/>
      </c>
      <c r="FJ35" s="5" t="str">
        <f>IF(FJ$3="","",IF(FJ$6="-",0,IF(FJ$4="Optocoupleurs",0,VLOOKUP(FJ$6,Constante!$AO$5:$AS$101,HLOOKUP($B35,Constante!$AO$3:$AS$4,2,FALSE),FALSE))))</f>
        <v/>
      </c>
      <c r="FK35" s="5" t="str">
        <f>IF(FK$3="","",IF(FK$6="-",0,IF(FK$4="Optocoupleurs",0,VLOOKUP(FK$6,Constante!$AO$5:$AS$101,HLOOKUP($B35,Constante!$AO$3:$AS$4,2,FALSE),FALSE))))</f>
        <v/>
      </c>
      <c r="FL35" s="5" t="str">
        <f>IF(FL$3="","",IF(FL$6="-",0,IF(FL$4="Optocoupleurs",0,VLOOKUP(FL$6,Constante!$AO$5:$AS$101,HLOOKUP($B35,Constante!$AO$3:$AS$4,2,FALSE),FALSE))))</f>
        <v/>
      </c>
      <c r="FM35" s="5" t="str">
        <f>IF(FM$3="","",IF(FM$6="-",0,IF(FM$4="Optocoupleurs",0,VLOOKUP(FM$6,Constante!$AO$5:$AS$101,HLOOKUP($B35,Constante!$AO$3:$AS$4,2,FALSE),FALSE))))</f>
        <v/>
      </c>
      <c r="FN35" s="5" t="str">
        <f>IF(FN$3="","",IF(FN$6="-",0,IF(FN$4="Optocoupleurs",0,VLOOKUP(FN$6,Constante!$AO$5:$AS$101,HLOOKUP($B35,Constante!$AO$3:$AS$4,2,FALSE),FALSE))))</f>
        <v/>
      </c>
      <c r="FO35" s="5" t="str">
        <f>IF(FO$3="","",IF(FO$6="-",0,IF(FO$4="Optocoupleurs",0,VLOOKUP(FO$6,Constante!$AO$5:$AS$101,HLOOKUP($B35,Constante!$AO$3:$AS$4,2,FALSE),FALSE))))</f>
        <v/>
      </c>
      <c r="FP35" s="5" t="str">
        <f>IF(FP$3="","",IF(FP$6="-",0,IF(FP$4="Optocoupleurs",0,VLOOKUP(FP$6,Constante!$AO$5:$AS$101,HLOOKUP($B35,Constante!$AO$3:$AS$4,2,FALSE),FALSE))))</f>
        <v/>
      </c>
      <c r="FQ35" s="5" t="str">
        <f>IF(FQ$3="","",IF(FQ$6="-",0,IF(FQ$4="Optocoupleurs",0,VLOOKUP(FQ$6,Constante!$AO$5:$AS$101,HLOOKUP($B35,Constante!$AO$3:$AS$4,2,FALSE),FALSE))))</f>
        <v/>
      </c>
      <c r="FR35" s="5" t="str">
        <f>IF(FR$3="","",IF(FR$6="-",0,IF(FR$4="Optocoupleurs",0,VLOOKUP(FR$6,Constante!$AO$5:$AS$101,HLOOKUP($B35,Constante!$AO$3:$AS$4,2,FALSE),FALSE))))</f>
        <v/>
      </c>
      <c r="FS35" s="5" t="str">
        <f>IF(FS$3="","",IF(FS$6="-",0,IF(FS$4="Optocoupleurs",0,VLOOKUP(FS$6,Constante!$AO$5:$AS$101,HLOOKUP($B35,Constante!$AO$3:$AS$4,2,FALSE),FALSE))))</f>
        <v/>
      </c>
      <c r="FT35" s="5" t="str">
        <f>IF(FT$3="","",IF(FT$6="-",0,IF(FT$4="Optocoupleurs",0,VLOOKUP(FT$6,Constante!$AO$5:$AS$101,HLOOKUP($B35,Constante!$AO$3:$AS$4,2,FALSE),FALSE))))</f>
        <v/>
      </c>
      <c r="FU35" s="5" t="str">
        <f>IF(FU$3="","",IF(FU$6="-",0,IF(FU$4="Optocoupleurs",0,VLOOKUP(FU$6,Constante!$AO$5:$AS$101,HLOOKUP($B35,Constante!$AO$3:$AS$4,2,FALSE),FALSE))))</f>
        <v/>
      </c>
      <c r="FV35" s="5" t="str">
        <f>IF(FV$3="","",IF(FV$6="-",0,IF(FV$4="Optocoupleurs",0,VLOOKUP(FV$6,Constante!$AO$5:$AS$101,HLOOKUP($B35,Constante!$AO$3:$AS$4,2,FALSE),FALSE))))</f>
        <v/>
      </c>
      <c r="FW35" s="5" t="str">
        <f>IF(FW$3="","",IF(FW$6="-",0,IF(FW$4="Optocoupleurs",0,VLOOKUP(FW$6,Constante!$AO$5:$AS$101,HLOOKUP($B35,Constante!$AO$3:$AS$4,2,FALSE),FALSE))))</f>
        <v/>
      </c>
      <c r="FX35" s="5" t="str">
        <f>IF(FX$3="","",IF(FX$6="-",0,IF(FX$4="Optocoupleurs",0,VLOOKUP(FX$6,Constante!$AO$5:$AS$101,HLOOKUP($B35,Constante!$AO$3:$AS$4,2,FALSE),FALSE))))</f>
        <v/>
      </c>
      <c r="FY35" s="5" t="str">
        <f>IF(FY$3="","",IF(FY$6="-",0,IF(FY$4="Optocoupleurs",0,VLOOKUP(FY$6,Constante!$AO$5:$AS$101,HLOOKUP($B35,Constante!$AO$3:$AS$4,2,FALSE),FALSE))))</f>
        <v/>
      </c>
      <c r="FZ35" s="5" t="str">
        <f>IF(FZ$3="","",IF(FZ$6="-",0,IF(FZ$4="Optocoupleurs",0,VLOOKUP(FZ$6,Constante!$AO$5:$AS$101,HLOOKUP($B35,Constante!$AO$3:$AS$4,2,FALSE),FALSE))))</f>
        <v/>
      </c>
      <c r="GA35" s="5" t="str">
        <f>IF(GA$3="","",IF(GA$6="-",0,IF(GA$4="Optocoupleurs",0,VLOOKUP(GA$6,Constante!$AO$5:$AS$101,HLOOKUP($B35,Constante!$AO$3:$AS$4,2,FALSE),FALSE))))</f>
        <v/>
      </c>
      <c r="GB35" s="5" t="str">
        <f>IF(GB$3="","",IF(GB$6="-",0,IF(GB$4="Optocoupleurs",0,VLOOKUP(GB$6,Constante!$AO$5:$AS$101,HLOOKUP($B35,Constante!$AO$3:$AS$4,2,FALSE),FALSE))))</f>
        <v/>
      </c>
      <c r="GC35" s="5" t="str">
        <f>IF(GC$3="","",IF(GC$6="-",0,IF(GC$4="Optocoupleurs",0,VLOOKUP(GC$6,Constante!$AO$5:$AS$101,HLOOKUP($B35,Constante!$AO$3:$AS$4,2,FALSE),FALSE))))</f>
        <v/>
      </c>
      <c r="GD35" s="5" t="str">
        <f>IF(GD$3="","",IF(GD$6="-",0,IF(GD$4="Optocoupleurs",0,VLOOKUP(GD$6,Constante!$AO$5:$AS$101,HLOOKUP($B35,Constante!$AO$3:$AS$4,2,FALSE),FALSE))))</f>
        <v/>
      </c>
      <c r="GE35" s="5" t="str">
        <f>IF(GE$3="","",IF(GE$6="-",0,IF(GE$4="Optocoupleurs",0,VLOOKUP(GE$6,Constante!$AO$5:$AS$101,HLOOKUP($B35,Constante!$AO$3:$AS$4,2,FALSE),FALSE))))</f>
        <v/>
      </c>
      <c r="GF35" s="5" t="str">
        <f>IF(GF$3="","",IF(GF$6="-",0,IF(GF$4="Optocoupleurs",0,VLOOKUP(GF$6,Constante!$AO$5:$AS$101,HLOOKUP($B35,Constante!$AO$3:$AS$4,2,FALSE),FALSE))))</f>
        <v/>
      </c>
      <c r="GG35" s="5" t="str">
        <f>IF(GG$3="","",IF(GG$6="-",0,IF(GG$4="Optocoupleurs",0,VLOOKUP(GG$6,Constante!$AO$5:$AS$101,HLOOKUP($B35,Constante!$AO$3:$AS$4,2,FALSE),FALSE))))</f>
        <v/>
      </c>
      <c r="GH35" s="5" t="str">
        <f>IF(GH$3="","",IF(GH$6="-",0,IF(GH$4="Optocoupleurs",0,VLOOKUP(GH$6,Constante!$AO$5:$AS$101,HLOOKUP($B35,Constante!$AO$3:$AS$4,2,FALSE),FALSE))))</f>
        <v/>
      </c>
      <c r="GI35" s="5" t="str">
        <f>IF(GI$3="","",IF(GI$6="-",0,IF(GI$4="Optocoupleurs",0,VLOOKUP(GI$6,Constante!$AO$5:$AS$101,HLOOKUP($B35,Constante!$AO$3:$AS$4,2,FALSE),FALSE))))</f>
        <v/>
      </c>
      <c r="GJ35" s="5" t="str">
        <f>IF(GJ$3="","",IF(GJ$6="-",0,IF(GJ$4="Optocoupleurs",0,VLOOKUP(GJ$6,Constante!$AO$5:$AS$101,HLOOKUP($B35,Constante!$AO$3:$AS$4,2,FALSE),FALSE))))</f>
        <v/>
      </c>
      <c r="GK35" s="5" t="str">
        <f>IF(GK$3="","",IF(GK$6="-",0,IF(GK$4="Optocoupleurs",0,VLOOKUP(GK$6,Constante!$AO$5:$AS$101,HLOOKUP($B35,Constante!$AO$3:$AS$4,2,FALSE),FALSE))))</f>
        <v/>
      </c>
      <c r="GL35" s="5" t="str">
        <f>IF(GL$3="","",IF(GL$6="-",0,IF(GL$4="Optocoupleurs",0,VLOOKUP(GL$6,Constante!$AO$5:$AS$101,HLOOKUP($B35,Constante!$AO$3:$AS$4,2,FALSE),FALSE))))</f>
        <v/>
      </c>
      <c r="GM35" s="5" t="str">
        <f>IF(GM$3="","",IF(GM$6="-",0,IF(GM$4="Optocoupleurs",0,VLOOKUP(GM$6,Constante!$AO$5:$AS$101,HLOOKUP($B35,Constante!$AO$3:$AS$4,2,FALSE),FALSE))))</f>
        <v/>
      </c>
      <c r="GN35" s="5" t="str">
        <f>IF(GN$3="","",IF(GN$6="-",0,IF(GN$4="Optocoupleurs",0,VLOOKUP(GN$6,Constante!$AO$5:$AS$101,HLOOKUP($B35,Constante!$AO$3:$AS$4,2,FALSE),FALSE))))</f>
        <v/>
      </c>
      <c r="GO35" s="5" t="str">
        <f>IF(GO$3="","",IF(GO$6="-",0,IF(GO$4="Optocoupleurs",0,VLOOKUP(GO$6,Constante!$AO$5:$AS$101,HLOOKUP($B35,Constante!$AO$3:$AS$4,2,FALSE),FALSE))))</f>
        <v/>
      </c>
      <c r="GP35" s="5" t="str">
        <f>IF(GP$3="","",IF(GP$6="-",0,IF(GP$4="Optocoupleurs",0,VLOOKUP(GP$6,Constante!$AO$5:$AS$101,HLOOKUP($B35,Constante!$AO$3:$AS$4,2,FALSE),FALSE))))</f>
        <v/>
      </c>
      <c r="GQ35" s="5" t="str">
        <f>IF(GQ$3="","",IF(GQ$6="-",0,IF(GQ$4="Optocoupleurs",0,VLOOKUP(GQ$6,Constante!$AO$5:$AS$101,HLOOKUP($B35,Constante!$AO$3:$AS$4,2,FALSE),FALSE))))</f>
        <v/>
      </c>
      <c r="GR35" s="5" t="str">
        <f>IF(GR$3="","",IF(GR$6="-",0,IF(GR$4="Optocoupleurs",0,VLOOKUP(GR$6,Constante!$AO$5:$AS$101,HLOOKUP($B35,Constante!$AO$3:$AS$4,2,FALSE),FALSE))))</f>
        <v/>
      </c>
      <c r="GS35" s="5" t="str">
        <f>IF(GS$3="","",IF(GS$6="-",0,IF(GS$4="Optocoupleurs",0,VLOOKUP(GS$6,Constante!$AO$5:$AS$101,HLOOKUP($B35,Constante!$AO$3:$AS$4,2,FALSE),FALSE))))</f>
        <v/>
      </c>
    </row>
    <row r="36" spans="1:201" ht="15.75">
      <c r="A36" s="27"/>
      <c r="B36" s="18" t="s">
        <v>116</v>
      </c>
      <c r="C36" s="5">
        <f>IF(C$3="","",IF(C$4="Optocoupleurs",IF('Saisie des composants'!D$26=1,VLOOKUP(C$5,Constante!$I$3:$AG$275,HLOOKUP($B36,Constante!$I$3:$AG$4,2,FALSE),FALSE),SQRT('Saisie des composants'!D$26)*VLOOKUP(C$5,Constante!$I$3:$AG$275,HLOOKUP($B36,Constante!$I$3:$AG$4,2,FALSE),FALSE)),VLOOKUP(C$5,Constante!$I$3:$AG$275,HLOOKUP($B36,Constante!$I$3:$AG$4,2,FALSE),FALSE)))</f>
        <v>0.31</v>
      </c>
      <c r="D36" s="5">
        <f>IF(D$3="","",IF(D$4="Optocoupleurs",IF('Saisie des composants'!E$26=1,VLOOKUP(D$5,Constante!$I$3:$AG$275,HLOOKUP($B36,Constante!$I$3:$AG$4,2,FALSE),FALSE),SQRT('Saisie des composants'!E$26)*VLOOKUP(D$5,Constante!$I$3:$AG$275,HLOOKUP($B36,Constante!$I$3:$AG$4,2,FALSE),FALSE)),VLOOKUP(D$5,Constante!$I$3:$AG$275,HLOOKUP($B36,Constante!$I$3:$AG$4,2,FALSE),FALSE)))</f>
        <v>0</v>
      </c>
      <c r="E36" s="5">
        <f>IF(E$3="","",IF(E$4="Optocoupleurs",IF('Saisie des composants'!F$26=1,VLOOKUP(E$5,Constante!$I$3:$AG$275,HLOOKUP($B36,Constante!$I$3:$AG$4,2,FALSE),FALSE),SQRT('Saisie des composants'!F$26)*VLOOKUP(E$5,Constante!$I$3:$AG$275,HLOOKUP($B36,Constante!$I$3:$AG$4,2,FALSE),FALSE)),VLOOKUP(E$5,Constante!$I$3:$AG$275,HLOOKUP($B36,Constante!$I$3:$AG$4,2,FALSE),FALSE)))</f>
        <v>0.85</v>
      </c>
      <c r="F36" s="5">
        <f>IF(F$3="","",IF(F$4="Optocoupleurs",IF('Saisie des composants'!G$26=1,VLOOKUP(F$5,Constante!$I$3:$AG$275,HLOOKUP($B36,Constante!$I$3:$AG$4,2,FALSE),FALSE),SQRT('Saisie des composants'!G$26)*VLOOKUP(F$5,Constante!$I$3:$AG$275,HLOOKUP($B36,Constante!$I$3:$AG$4,2,FALSE),FALSE)),VLOOKUP(F$5,Constante!$I$3:$AG$275,HLOOKUP($B36,Constante!$I$3:$AG$4,2,FALSE),FALSE)))</f>
        <v>0.71</v>
      </c>
      <c r="G36" s="5">
        <f>IF(G$3="","",IF(G$4="Optocoupleurs",IF('Saisie des composants'!H$26=1,VLOOKUP(G$5,Constante!$I$3:$AG$275,HLOOKUP($B36,Constante!$I$3:$AG$4,2,FALSE),FALSE),SQRT('Saisie des composants'!H$26)*VLOOKUP(G$5,Constante!$I$3:$AG$275,HLOOKUP($B36,Constante!$I$3:$AG$4,2,FALSE),FALSE)),VLOOKUP(G$5,Constante!$I$3:$AG$275,HLOOKUP($B36,Constante!$I$3:$AG$4,2,FALSE),FALSE)))</f>
        <v>0.01</v>
      </c>
      <c r="H36" s="5">
        <f>IF(H$3="","",IF(H$4="Optocoupleurs",IF('Saisie des composants'!I$26=1,VLOOKUP(H$5,Constante!$I$3:$AG$275,HLOOKUP($B36,Constante!$I$3:$AG$4,2,FALSE),FALSE),SQRT('Saisie des composants'!I$26)*VLOOKUP(H$5,Constante!$I$3:$AG$275,HLOOKUP($B36,Constante!$I$3:$AG$4,2,FALSE),FALSE)),VLOOKUP(H$5,Constante!$I$3:$AG$275,HLOOKUP($B36,Constante!$I$3:$AG$4,2,FALSE),FALSE)))</f>
        <v>0</v>
      </c>
      <c r="I36" s="5">
        <f>IF(I$3="","",IF(I$4="Optocoupleurs",IF('Saisie des composants'!J$26=1,VLOOKUP(I$5,Constante!$I$3:$AG$275,HLOOKUP($B36,Constante!$I$3:$AG$4,2,FALSE),FALSE),SQRT('Saisie des composants'!J$26)*VLOOKUP(I$5,Constante!$I$3:$AG$275,HLOOKUP($B36,Constante!$I$3:$AG$4,2,FALSE),FALSE)),VLOOKUP(I$5,Constante!$I$3:$AG$275,HLOOKUP($B36,Constante!$I$3:$AG$4,2,FALSE),FALSE)))</f>
        <v>0</v>
      </c>
      <c r="J36" s="5">
        <f>IF(J$3="","",IF(J$4="Optocoupleurs",IF('Saisie des composants'!K$26=1,VLOOKUP(J$5,Constante!$I$3:$AG$275,HLOOKUP($B36,Constante!$I$3:$AG$4,2,FALSE),FALSE),SQRT('Saisie des composants'!K$26)*VLOOKUP(J$5,Constante!$I$3:$AG$275,HLOOKUP($B36,Constante!$I$3:$AG$4,2,FALSE),FALSE)),VLOOKUP(J$5,Constante!$I$3:$AG$275,HLOOKUP($B36,Constante!$I$3:$AG$4,2,FALSE),FALSE)))</f>
        <v>0</v>
      </c>
      <c r="K36" s="5">
        <f>IF(K$3="","",IF(K$4="Optocoupleurs",IF('Saisie des composants'!L$26=1,VLOOKUP(K$5,Constante!$I$3:$AG$275,HLOOKUP($B36,Constante!$I$3:$AG$4,2,FALSE),FALSE),SQRT('Saisie des composants'!L$26)*VLOOKUP(K$5,Constante!$I$3:$AG$275,HLOOKUP($B36,Constante!$I$3:$AG$4,2,FALSE),FALSE)),VLOOKUP(K$5,Constante!$I$3:$AG$275,HLOOKUP($B36,Constante!$I$3:$AG$4,2,FALSE),FALSE)))</f>
        <v>0</v>
      </c>
      <c r="L36" s="5">
        <f>IF(L$3="","",IF(L$4="Optocoupleurs",IF('Saisie des composants'!M$26=1,VLOOKUP(L$5,Constante!$I$3:$AG$275,HLOOKUP($B36,Constante!$I$3:$AG$4,2,FALSE),FALSE),SQRT('Saisie des composants'!M$26)*VLOOKUP(L$5,Constante!$I$3:$AG$275,HLOOKUP($B36,Constante!$I$3:$AG$4,2,FALSE),FALSE)),VLOOKUP(L$5,Constante!$I$3:$AG$275,HLOOKUP($B36,Constante!$I$3:$AG$4,2,FALSE),FALSE)))</f>
        <v>0</v>
      </c>
      <c r="M36" s="5">
        <f>IF(M$3="","",IF(M$4="Optocoupleurs",IF('Saisie des composants'!N$26=1,VLOOKUP(M$5,Constante!$I$3:$AG$275,HLOOKUP($B36,Constante!$I$3:$AG$4,2,FALSE),FALSE),SQRT('Saisie des composants'!N$26)*VLOOKUP(M$5,Constante!$I$3:$AG$275,HLOOKUP($B36,Constante!$I$3:$AG$4,2,FALSE),FALSE)),VLOOKUP(M$5,Constante!$I$3:$AG$275,HLOOKUP($B36,Constante!$I$3:$AG$4,2,FALSE),FALSE)))</f>
        <v>0</v>
      </c>
      <c r="N36" s="5">
        <f>IF(N$3="","",IF(N$4="Optocoupleurs",IF('Saisie des composants'!O$26=1,VLOOKUP(N$5,Constante!$I$3:$AG$275,HLOOKUP($B36,Constante!$I$3:$AG$4,2,FALSE),FALSE),SQRT('Saisie des composants'!O$26)*VLOOKUP(N$5,Constante!$I$3:$AG$275,HLOOKUP($B36,Constante!$I$3:$AG$4,2,FALSE),FALSE)),VLOOKUP(N$5,Constante!$I$3:$AG$275,HLOOKUP($B36,Constante!$I$3:$AG$4,2,FALSE),FALSE)))</f>
        <v>0.09</v>
      </c>
      <c r="O36" s="5" t="str">
        <f>IF(O$3="","",IF(O$4="Optocoupleurs",IF('Saisie des composants'!P$26=1,VLOOKUP(O$5,Constante!$I$3:$AG$275,HLOOKUP($B36,Constante!$I$3:$AG$4,2,FALSE),FALSE),SQRT('Saisie des composants'!P$26)*VLOOKUP(O$5,Constante!$I$3:$AG$275,HLOOKUP($B36,Constante!$I$3:$AG$4,2,FALSE),FALSE)),VLOOKUP(O$5,Constante!$I$3:$AG$275,HLOOKUP($B36,Constante!$I$3:$AG$4,2,FALSE),FALSE)))</f>
        <v/>
      </c>
      <c r="P36" s="5" t="str">
        <f>IF(P$3="","",IF(P$4="Optocoupleurs",IF('Saisie des composants'!Q$26=1,VLOOKUP(P$5,Constante!$I$3:$AG$275,HLOOKUP($B36,Constante!$I$3:$AG$4,2,FALSE),FALSE),SQRT('Saisie des composants'!Q$26)*VLOOKUP(P$5,Constante!$I$3:$AG$275,HLOOKUP($B36,Constante!$I$3:$AG$4,2,FALSE),FALSE)),VLOOKUP(P$5,Constante!$I$3:$AG$275,HLOOKUP($B36,Constante!$I$3:$AG$4,2,FALSE),FALSE)))</f>
        <v/>
      </c>
      <c r="Q36" s="5" t="str">
        <f>IF(Q$3="","",IF(Q$4="Optocoupleurs",IF('Saisie des composants'!R$26=1,VLOOKUP(Q$5,Constante!$I$3:$AG$275,HLOOKUP($B36,Constante!$I$3:$AG$4,2,FALSE),FALSE),SQRT('Saisie des composants'!R$26)*VLOOKUP(Q$5,Constante!$I$3:$AG$275,HLOOKUP($B36,Constante!$I$3:$AG$4,2,FALSE),FALSE)),VLOOKUP(Q$5,Constante!$I$3:$AG$275,HLOOKUP($B36,Constante!$I$3:$AG$4,2,FALSE),FALSE)))</f>
        <v/>
      </c>
      <c r="R36" s="5" t="str">
        <f>IF(R$3="","",IF(R$4="Optocoupleurs",IF('Saisie des composants'!S$26=1,VLOOKUP(R$5,Constante!$I$3:$AG$275,HLOOKUP($B36,Constante!$I$3:$AG$4,2,FALSE),FALSE),SQRT('Saisie des composants'!S$26)*VLOOKUP(R$5,Constante!$I$3:$AG$275,HLOOKUP($B36,Constante!$I$3:$AG$4,2,FALSE),FALSE)),VLOOKUP(R$5,Constante!$I$3:$AG$275,HLOOKUP($B36,Constante!$I$3:$AG$4,2,FALSE),FALSE)))</f>
        <v/>
      </c>
      <c r="S36" s="5" t="str">
        <f>IF(S$3="","",IF(S$4="Optocoupleurs",IF('Saisie des composants'!T$26=1,VLOOKUP(S$5,Constante!$I$3:$AG$275,HLOOKUP($B36,Constante!$I$3:$AG$4,2,FALSE),FALSE),SQRT('Saisie des composants'!T$26)*VLOOKUP(S$5,Constante!$I$3:$AG$275,HLOOKUP($B36,Constante!$I$3:$AG$4,2,FALSE),FALSE)),VLOOKUP(S$5,Constante!$I$3:$AG$275,HLOOKUP($B36,Constante!$I$3:$AG$4,2,FALSE),FALSE)))</f>
        <v/>
      </c>
      <c r="T36" s="5" t="str">
        <f>IF(T$3="","",IF(T$4="Optocoupleurs",IF('Saisie des composants'!U$26=1,VLOOKUP(T$5,Constante!$I$3:$AG$275,HLOOKUP($B36,Constante!$I$3:$AG$4,2,FALSE),FALSE),SQRT('Saisie des composants'!U$26)*VLOOKUP(T$5,Constante!$I$3:$AG$275,HLOOKUP($B36,Constante!$I$3:$AG$4,2,FALSE),FALSE)),VLOOKUP(T$5,Constante!$I$3:$AG$275,HLOOKUP($B36,Constante!$I$3:$AG$4,2,FALSE),FALSE)))</f>
        <v/>
      </c>
      <c r="U36" s="5" t="str">
        <f>IF(U$3="","",IF(U$4="Optocoupleurs",IF('Saisie des composants'!V$26=1,VLOOKUP(U$5,Constante!$I$3:$AG$275,HLOOKUP($B36,Constante!$I$3:$AG$4,2,FALSE),FALSE),SQRT('Saisie des composants'!V$26)*VLOOKUP(U$5,Constante!$I$3:$AG$275,HLOOKUP($B36,Constante!$I$3:$AG$4,2,FALSE),FALSE)),VLOOKUP(U$5,Constante!$I$3:$AG$275,HLOOKUP($B36,Constante!$I$3:$AG$4,2,FALSE),FALSE)))</f>
        <v/>
      </c>
      <c r="V36" s="5" t="str">
        <f>IF(V$3="","",IF(V$4="Optocoupleurs",IF('Saisie des composants'!W$26=1,VLOOKUP(V$5,Constante!$I$3:$AG$275,HLOOKUP($B36,Constante!$I$3:$AG$4,2,FALSE),FALSE),SQRT('Saisie des composants'!W$26)*VLOOKUP(V$5,Constante!$I$3:$AG$275,HLOOKUP($B36,Constante!$I$3:$AG$4,2,FALSE),FALSE)),VLOOKUP(V$5,Constante!$I$3:$AG$275,HLOOKUP($B36,Constante!$I$3:$AG$4,2,FALSE),FALSE)))</f>
        <v/>
      </c>
      <c r="W36" s="5" t="str">
        <f>IF(W$3="","",IF(W$4="Optocoupleurs",IF('Saisie des composants'!X$26=1,VLOOKUP(W$5,Constante!$I$3:$AG$275,HLOOKUP($B36,Constante!$I$3:$AG$4,2,FALSE),FALSE),SQRT('Saisie des composants'!X$26)*VLOOKUP(W$5,Constante!$I$3:$AG$275,HLOOKUP($B36,Constante!$I$3:$AG$4,2,FALSE),FALSE)),VLOOKUP(W$5,Constante!$I$3:$AG$275,HLOOKUP($B36,Constante!$I$3:$AG$4,2,FALSE),FALSE)))</f>
        <v/>
      </c>
      <c r="X36" s="5" t="str">
        <f>IF(X$3="","",IF(X$4="Optocoupleurs",IF('Saisie des composants'!Y$26=1,VLOOKUP(X$5,Constante!$I$3:$AG$275,HLOOKUP($B36,Constante!$I$3:$AG$4,2,FALSE),FALSE),SQRT('Saisie des composants'!Y$26)*VLOOKUP(X$5,Constante!$I$3:$AG$275,HLOOKUP($B36,Constante!$I$3:$AG$4,2,FALSE),FALSE)),VLOOKUP(X$5,Constante!$I$3:$AG$275,HLOOKUP($B36,Constante!$I$3:$AG$4,2,FALSE),FALSE)))</f>
        <v/>
      </c>
      <c r="Y36" s="5" t="str">
        <f>IF(Y$3="","",IF(Y$4="Optocoupleurs",IF('Saisie des composants'!Z$26=1,VLOOKUP(Y$5,Constante!$I$3:$AG$275,HLOOKUP($B36,Constante!$I$3:$AG$4,2,FALSE),FALSE),SQRT('Saisie des composants'!Z$26)*VLOOKUP(Y$5,Constante!$I$3:$AG$275,HLOOKUP($B36,Constante!$I$3:$AG$4,2,FALSE),FALSE)),VLOOKUP(Y$5,Constante!$I$3:$AG$275,HLOOKUP($B36,Constante!$I$3:$AG$4,2,FALSE),FALSE)))</f>
        <v/>
      </c>
      <c r="Z36" s="5" t="str">
        <f>IF(Z$3="","",IF(Z$4="Optocoupleurs",IF('Saisie des composants'!AA$26=1,VLOOKUP(Z$5,Constante!$I$3:$AG$275,HLOOKUP($B36,Constante!$I$3:$AG$4,2,FALSE),FALSE),SQRT('Saisie des composants'!AA$26)*VLOOKUP(Z$5,Constante!$I$3:$AG$275,HLOOKUP($B36,Constante!$I$3:$AG$4,2,FALSE),FALSE)),VLOOKUP(Z$5,Constante!$I$3:$AG$275,HLOOKUP($B36,Constante!$I$3:$AG$4,2,FALSE),FALSE)))</f>
        <v/>
      </c>
      <c r="AA36" s="5" t="str">
        <f>IF(AA$3="","",IF(AA$4="Optocoupleurs",IF('Saisie des composants'!AB$26=1,VLOOKUP(AA$5,Constante!$I$3:$AG$275,HLOOKUP($B36,Constante!$I$3:$AG$4,2,FALSE),FALSE),SQRT('Saisie des composants'!AB$26)*VLOOKUP(AA$5,Constante!$I$3:$AG$275,HLOOKUP($B36,Constante!$I$3:$AG$4,2,FALSE),FALSE)),VLOOKUP(AA$5,Constante!$I$3:$AG$275,HLOOKUP($B36,Constante!$I$3:$AG$4,2,FALSE),FALSE)))</f>
        <v/>
      </c>
      <c r="AB36" s="5" t="str">
        <f>IF(AB$3="","",IF(AB$4="Optocoupleurs",IF('Saisie des composants'!AC$26=1,VLOOKUP(AB$5,Constante!$I$3:$AG$275,HLOOKUP($B36,Constante!$I$3:$AG$4,2,FALSE),FALSE),SQRT('Saisie des composants'!AC$26)*VLOOKUP(AB$5,Constante!$I$3:$AG$275,HLOOKUP($B36,Constante!$I$3:$AG$4,2,FALSE),FALSE)),VLOOKUP(AB$5,Constante!$I$3:$AG$275,HLOOKUP($B36,Constante!$I$3:$AG$4,2,FALSE),FALSE)))</f>
        <v/>
      </c>
      <c r="AC36" s="5" t="str">
        <f>IF(AC$3="","",IF(AC$4="Optocoupleurs",IF('Saisie des composants'!AD$26=1,VLOOKUP(AC$5,Constante!$I$3:$AG$275,HLOOKUP($B36,Constante!$I$3:$AG$4,2,FALSE),FALSE),SQRT('Saisie des composants'!AD$26)*VLOOKUP(AC$5,Constante!$I$3:$AG$275,HLOOKUP($B36,Constante!$I$3:$AG$4,2,FALSE),FALSE)),VLOOKUP(AC$5,Constante!$I$3:$AG$275,HLOOKUP($B36,Constante!$I$3:$AG$4,2,FALSE),FALSE)))</f>
        <v/>
      </c>
      <c r="AD36" s="5" t="str">
        <f>IF(AD$3="","",IF(AD$4="Optocoupleurs",IF('Saisie des composants'!AE$26=1,VLOOKUP(AD$5,Constante!$I$3:$AG$275,HLOOKUP($B36,Constante!$I$3:$AG$4,2,FALSE),FALSE),SQRT('Saisie des composants'!AE$26)*VLOOKUP(AD$5,Constante!$I$3:$AG$275,HLOOKUP($B36,Constante!$I$3:$AG$4,2,FALSE),FALSE)),VLOOKUP(AD$5,Constante!$I$3:$AG$275,HLOOKUP($B36,Constante!$I$3:$AG$4,2,FALSE),FALSE)))</f>
        <v/>
      </c>
      <c r="AE36" s="5" t="str">
        <f>IF(AE$3="","",IF(AE$4="Optocoupleurs",IF('Saisie des composants'!AF$26=1,VLOOKUP(AE$5,Constante!$I$3:$AG$275,HLOOKUP($B36,Constante!$I$3:$AG$4,2,FALSE),FALSE),SQRT('Saisie des composants'!AF$26)*VLOOKUP(AE$5,Constante!$I$3:$AG$275,HLOOKUP($B36,Constante!$I$3:$AG$4,2,FALSE),FALSE)),VLOOKUP(AE$5,Constante!$I$3:$AG$275,HLOOKUP($B36,Constante!$I$3:$AG$4,2,FALSE),FALSE)))</f>
        <v/>
      </c>
      <c r="AF36" s="5" t="str">
        <f>IF(AF$3="","",IF(AF$4="Optocoupleurs",IF('Saisie des composants'!AG$26=1,VLOOKUP(AF$5,Constante!$I$3:$AG$275,HLOOKUP($B36,Constante!$I$3:$AG$4,2,FALSE),FALSE),SQRT('Saisie des composants'!AG$26)*VLOOKUP(AF$5,Constante!$I$3:$AG$275,HLOOKUP($B36,Constante!$I$3:$AG$4,2,FALSE),FALSE)),VLOOKUP(AF$5,Constante!$I$3:$AG$275,HLOOKUP($B36,Constante!$I$3:$AG$4,2,FALSE),FALSE)))</f>
        <v/>
      </c>
      <c r="AG36" s="5" t="str">
        <f>IF(AG$3="","",IF(AG$4="Optocoupleurs",IF('Saisie des composants'!AH$26=1,VLOOKUP(AG$5,Constante!$I$3:$AG$275,HLOOKUP($B36,Constante!$I$3:$AG$4,2,FALSE),FALSE),SQRT('Saisie des composants'!AH$26)*VLOOKUP(AG$5,Constante!$I$3:$AG$275,HLOOKUP($B36,Constante!$I$3:$AG$4,2,FALSE),FALSE)),VLOOKUP(AG$5,Constante!$I$3:$AG$275,HLOOKUP($B36,Constante!$I$3:$AG$4,2,FALSE),FALSE)))</f>
        <v/>
      </c>
      <c r="AH36" s="5" t="str">
        <f>IF(AH$3="","",IF(AH$4="Optocoupleurs",IF('Saisie des composants'!AI$26=1,VLOOKUP(AH$5,Constante!$I$3:$AG$275,HLOOKUP($B36,Constante!$I$3:$AG$4,2,FALSE),FALSE),SQRT('Saisie des composants'!AI$26)*VLOOKUP(AH$5,Constante!$I$3:$AG$275,HLOOKUP($B36,Constante!$I$3:$AG$4,2,FALSE),FALSE)),VLOOKUP(AH$5,Constante!$I$3:$AG$275,HLOOKUP($B36,Constante!$I$3:$AG$4,2,FALSE),FALSE)))</f>
        <v/>
      </c>
      <c r="AI36" s="5" t="str">
        <f>IF(AI$3="","",IF(AI$4="Optocoupleurs",IF('Saisie des composants'!AJ$26=1,VLOOKUP(AI$5,Constante!$I$3:$AG$275,HLOOKUP($B36,Constante!$I$3:$AG$4,2,FALSE),FALSE),SQRT('Saisie des composants'!AJ$26)*VLOOKUP(AI$5,Constante!$I$3:$AG$275,HLOOKUP($B36,Constante!$I$3:$AG$4,2,FALSE),FALSE)),VLOOKUP(AI$5,Constante!$I$3:$AG$275,HLOOKUP($B36,Constante!$I$3:$AG$4,2,FALSE),FALSE)))</f>
        <v/>
      </c>
      <c r="AJ36" s="5" t="str">
        <f>IF(AJ$3="","",IF(AJ$4="Optocoupleurs",IF('Saisie des composants'!AK$26=1,VLOOKUP(AJ$5,Constante!$I$3:$AG$275,HLOOKUP($B36,Constante!$I$3:$AG$4,2,FALSE),FALSE),SQRT('Saisie des composants'!AK$26)*VLOOKUP(AJ$5,Constante!$I$3:$AG$275,HLOOKUP($B36,Constante!$I$3:$AG$4,2,FALSE),FALSE)),VLOOKUP(AJ$5,Constante!$I$3:$AG$275,HLOOKUP($B36,Constante!$I$3:$AG$4,2,FALSE),FALSE)))</f>
        <v/>
      </c>
      <c r="AK36" s="5" t="str">
        <f>IF(AK$3="","",IF(AK$4="Optocoupleurs",IF('Saisie des composants'!AL$26=1,VLOOKUP(AK$5,Constante!$I$3:$AG$275,HLOOKUP($B36,Constante!$I$3:$AG$4,2,FALSE),FALSE),SQRT('Saisie des composants'!AL$26)*VLOOKUP(AK$5,Constante!$I$3:$AG$275,HLOOKUP($B36,Constante!$I$3:$AG$4,2,FALSE),FALSE)),VLOOKUP(AK$5,Constante!$I$3:$AG$275,HLOOKUP($B36,Constante!$I$3:$AG$4,2,FALSE),FALSE)))</f>
        <v/>
      </c>
      <c r="AL36" s="5" t="str">
        <f>IF(AL$3="","",IF(AL$4="Optocoupleurs",IF('Saisie des composants'!AM$26=1,VLOOKUP(AL$5,Constante!$I$3:$AG$275,HLOOKUP($B36,Constante!$I$3:$AG$4,2,FALSE),FALSE),SQRT('Saisie des composants'!AM$26)*VLOOKUP(AL$5,Constante!$I$3:$AG$275,HLOOKUP($B36,Constante!$I$3:$AG$4,2,FALSE),FALSE)),VLOOKUP(AL$5,Constante!$I$3:$AG$275,HLOOKUP($B36,Constante!$I$3:$AG$4,2,FALSE),FALSE)))</f>
        <v/>
      </c>
      <c r="AM36" s="5" t="str">
        <f>IF(AM$3="","",IF(AM$4="Optocoupleurs",IF('Saisie des composants'!AN$26=1,VLOOKUP(AM$5,Constante!$I$3:$AG$275,HLOOKUP($B36,Constante!$I$3:$AG$4,2,FALSE),FALSE),SQRT('Saisie des composants'!AN$26)*VLOOKUP(AM$5,Constante!$I$3:$AG$275,HLOOKUP($B36,Constante!$I$3:$AG$4,2,FALSE),FALSE)),VLOOKUP(AM$5,Constante!$I$3:$AG$275,HLOOKUP($B36,Constante!$I$3:$AG$4,2,FALSE),FALSE)))</f>
        <v/>
      </c>
      <c r="AN36" s="5" t="str">
        <f>IF(AN$3="","",IF(AN$4="Optocoupleurs",IF('Saisie des composants'!AO$26=1,VLOOKUP(AN$5,Constante!$I$3:$AG$275,HLOOKUP($B36,Constante!$I$3:$AG$4,2,FALSE),FALSE),SQRT('Saisie des composants'!AO$26)*VLOOKUP(AN$5,Constante!$I$3:$AG$275,HLOOKUP($B36,Constante!$I$3:$AG$4,2,FALSE),FALSE)),VLOOKUP(AN$5,Constante!$I$3:$AG$275,HLOOKUP($B36,Constante!$I$3:$AG$4,2,FALSE),FALSE)))</f>
        <v/>
      </c>
      <c r="AO36" s="5" t="str">
        <f>IF(AO$3="","",IF(AO$4="Optocoupleurs",IF('Saisie des composants'!AP$26=1,VLOOKUP(AO$5,Constante!$I$3:$AG$275,HLOOKUP($B36,Constante!$I$3:$AG$4,2,FALSE),FALSE),SQRT('Saisie des composants'!AP$26)*VLOOKUP(AO$5,Constante!$I$3:$AG$275,HLOOKUP($B36,Constante!$I$3:$AG$4,2,FALSE),FALSE)),VLOOKUP(AO$5,Constante!$I$3:$AG$275,HLOOKUP($B36,Constante!$I$3:$AG$4,2,FALSE),FALSE)))</f>
        <v/>
      </c>
      <c r="AP36" s="5" t="str">
        <f>IF(AP$3="","",IF(AP$4="Optocoupleurs",IF('Saisie des composants'!AQ$26=1,VLOOKUP(AP$5,Constante!$I$3:$AG$275,HLOOKUP($B36,Constante!$I$3:$AG$4,2,FALSE),FALSE),SQRT('Saisie des composants'!AQ$26)*VLOOKUP(AP$5,Constante!$I$3:$AG$275,HLOOKUP($B36,Constante!$I$3:$AG$4,2,FALSE),FALSE)),VLOOKUP(AP$5,Constante!$I$3:$AG$275,HLOOKUP($B36,Constante!$I$3:$AG$4,2,FALSE),FALSE)))</f>
        <v/>
      </c>
      <c r="AQ36" s="5" t="str">
        <f>IF(AQ$3="","",IF(AQ$4="Optocoupleurs",IF('Saisie des composants'!AR$26=1,VLOOKUP(AQ$5,Constante!$I$3:$AG$275,HLOOKUP($B36,Constante!$I$3:$AG$4,2,FALSE),FALSE),SQRT('Saisie des composants'!AR$26)*VLOOKUP(AQ$5,Constante!$I$3:$AG$275,HLOOKUP($B36,Constante!$I$3:$AG$4,2,FALSE),FALSE)),VLOOKUP(AQ$5,Constante!$I$3:$AG$275,HLOOKUP($B36,Constante!$I$3:$AG$4,2,FALSE),FALSE)))</f>
        <v/>
      </c>
      <c r="AR36" s="5" t="str">
        <f>IF(AR$3="","",IF(AR$4="Optocoupleurs",IF('Saisie des composants'!AS$26=1,VLOOKUP(AR$5,Constante!$I$3:$AG$275,HLOOKUP($B36,Constante!$I$3:$AG$4,2,FALSE),FALSE),SQRT('Saisie des composants'!AS$26)*VLOOKUP(AR$5,Constante!$I$3:$AG$275,HLOOKUP($B36,Constante!$I$3:$AG$4,2,FALSE),FALSE)),VLOOKUP(AR$5,Constante!$I$3:$AG$275,HLOOKUP($B36,Constante!$I$3:$AG$4,2,FALSE),FALSE)))</f>
        <v/>
      </c>
      <c r="AS36" s="5" t="str">
        <f>IF(AS$3="","",IF(AS$4="Optocoupleurs",IF('Saisie des composants'!AT$26=1,VLOOKUP(AS$5,Constante!$I$3:$AG$275,HLOOKUP($B36,Constante!$I$3:$AG$4,2,FALSE),FALSE),SQRT('Saisie des composants'!AT$26)*VLOOKUP(AS$5,Constante!$I$3:$AG$275,HLOOKUP($B36,Constante!$I$3:$AG$4,2,FALSE),FALSE)),VLOOKUP(AS$5,Constante!$I$3:$AG$275,HLOOKUP($B36,Constante!$I$3:$AG$4,2,FALSE),FALSE)))</f>
        <v/>
      </c>
      <c r="AT36" s="5" t="str">
        <f>IF(AT$3="","",IF(AT$4="Optocoupleurs",IF('Saisie des composants'!AU$26=1,VLOOKUP(AT$5,Constante!$I$3:$AG$275,HLOOKUP($B36,Constante!$I$3:$AG$4,2,FALSE),FALSE),SQRT('Saisie des composants'!AU$26)*VLOOKUP(AT$5,Constante!$I$3:$AG$275,HLOOKUP($B36,Constante!$I$3:$AG$4,2,FALSE),FALSE)),VLOOKUP(AT$5,Constante!$I$3:$AG$275,HLOOKUP($B36,Constante!$I$3:$AG$4,2,FALSE),FALSE)))</f>
        <v/>
      </c>
      <c r="AU36" s="5" t="str">
        <f>IF(AU$3="","",IF(AU$4="Optocoupleurs",IF('Saisie des composants'!AV$26=1,VLOOKUP(AU$5,Constante!$I$3:$AG$275,HLOOKUP($B36,Constante!$I$3:$AG$4,2,FALSE),FALSE),SQRT('Saisie des composants'!AV$26)*VLOOKUP(AU$5,Constante!$I$3:$AG$275,HLOOKUP($B36,Constante!$I$3:$AG$4,2,FALSE),FALSE)),VLOOKUP(AU$5,Constante!$I$3:$AG$275,HLOOKUP($B36,Constante!$I$3:$AG$4,2,FALSE),FALSE)))</f>
        <v/>
      </c>
      <c r="AV36" s="5" t="str">
        <f>IF(AV$3="","",IF(AV$4="Optocoupleurs",IF('Saisie des composants'!AW$26=1,VLOOKUP(AV$5,Constante!$I$3:$AG$275,HLOOKUP($B36,Constante!$I$3:$AG$4,2,FALSE),FALSE),SQRT('Saisie des composants'!AW$26)*VLOOKUP(AV$5,Constante!$I$3:$AG$275,HLOOKUP($B36,Constante!$I$3:$AG$4,2,FALSE),FALSE)),VLOOKUP(AV$5,Constante!$I$3:$AG$275,HLOOKUP($B36,Constante!$I$3:$AG$4,2,FALSE),FALSE)))</f>
        <v/>
      </c>
      <c r="AW36" s="5" t="str">
        <f>IF(AW$3="","",IF(AW$4="Optocoupleurs",IF('Saisie des composants'!AX$26=1,VLOOKUP(AW$5,Constante!$I$3:$AG$275,HLOOKUP($B36,Constante!$I$3:$AG$4,2,FALSE),FALSE),SQRT('Saisie des composants'!AX$26)*VLOOKUP(AW$5,Constante!$I$3:$AG$275,HLOOKUP($B36,Constante!$I$3:$AG$4,2,FALSE),FALSE)),VLOOKUP(AW$5,Constante!$I$3:$AG$275,HLOOKUP($B36,Constante!$I$3:$AG$4,2,FALSE),FALSE)))</f>
        <v/>
      </c>
      <c r="AX36" s="5" t="str">
        <f>IF(AX$3="","",IF(AX$4="Optocoupleurs",IF('Saisie des composants'!AY$26=1,VLOOKUP(AX$5,Constante!$I$3:$AG$275,HLOOKUP($B36,Constante!$I$3:$AG$4,2,FALSE),FALSE),SQRT('Saisie des composants'!AY$26)*VLOOKUP(AX$5,Constante!$I$3:$AG$275,HLOOKUP($B36,Constante!$I$3:$AG$4,2,FALSE),FALSE)),VLOOKUP(AX$5,Constante!$I$3:$AG$275,HLOOKUP($B36,Constante!$I$3:$AG$4,2,FALSE),FALSE)))</f>
        <v/>
      </c>
      <c r="AY36" s="5" t="str">
        <f>IF(AY$3="","",IF(AY$4="Optocoupleurs",IF('Saisie des composants'!AZ$26=1,VLOOKUP(AY$5,Constante!$I$3:$AG$275,HLOOKUP($B36,Constante!$I$3:$AG$4,2,FALSE),FALSE),SQRT('Saisie des composants'!AZ$26)*VLOOKUP(AY$5,Constante!$I$3:$AG$275,HLOOKUP($B36,Constante!$I$3:$AG$4,2,FALSE),FALSE)),VLOOKUP(AY$5,Constante!$I$3:$AG$275,HLOOKUP($B36,Constante!$I$3:$AG$4,2,FALSE),FALSE)))</f>
        <v/>
      </c>
      <c r="AZ36" s="5" t="str">
        <f>IF(AZ$3="","",IF(AZ$4="Optocoupleurs",IF('Saisie des composants'!BA$26=1,VLOOKUP(AZ$5,Constante!$I$3:$AG$275,HLOOKUP($B36,Constante!$I$3:$AG$4,2,FALSE),FALSE),SQRT('Saisie des composants'!BA$26)*VLOOKUP(AZ$5,Constante!$I$3:$AG$275,HLOOKUP($B36,Constante!$I$3:$AG$4,2,FALSE),FALSE)),VLOOKUP(AZ$5,Constante!$I$3:$AG$275,HLOOKUP($B36,Constante!$I$3:$AG$4,2,FALSE),FALSE)))</f>
        <v/>
      </c>
      <c r="BA36" s="5" t="str">
        <f>IF(BA$3="","",IF(BA$4="Optocoupleurs",IF('Saisie des composants'!BB$26=1,VLOOKUP(BA$5,Constante!$I$3:$AG$275,HLOOKUP($B36,Constante!$I$3:$AG$4,2,FALSE),FALSE),SQRT('Saisie des composants'!BB$26)*VLOOKUP(BA$5,Constante!$I$3:$AG$275,HLOOKUP($B36,Constante!$I$3:$AG$4,2,FALSE),FALSE)),VLOOKUP(BA$5,Constante!$I$3:$AG$275,HLOOKUP($B36,Constante!$I$3:$AG$4,2,FALSE),FALSE)))</f>
        <v/>
      </c>
      <c r="BB36" s="5" t="str">
        <f>IF(BB$3="","",IF(BB$4="Optocoupleurs",IF('Saisie des composants'!BC$26=1,VLOOKUP(BB$5,Constante!$I$3:$AG$275,HLOOKUP($B36,Constante!$I$3:$AG$4,2,FALSE),FALSE),SQRT('Saisie des composants'!BC$26)*VLOOKUP(BB$5,Constante!$I$3:$AG$275,HLOOKUP($B36,Constante!$I$3:$AG$4,2,FALSE),FALSE)),VLOOKUP(BB$5,Constante!$I$3:$AG$275,HLOOKUP($B36,Constante!$I$3:$AG$4,2,FALSE),FALSE)))</f>
        <v/>
      </c>
      <c r="BC36" s="5" t="str">
        <f>IF(BC$3="","",IF(BC$4="Optocoupleurs",IF('Saisie des composants'!BD$26=1,VLOOKUP(BC$5,Constante!$I$3:$AG$275,HLOOKUP($B36,Constante!$I$3:$AG$4,2,FALSE),FALSE),SQRT('Saisie des composants'!BD$26)*VLOOKUP(BC$5,Constante!$I$3:$AG$275,HLOOKUP($B36,Constante!$I$3:$AG$4,2,FALSE),FALSE)),VLOOKUP(BC$5,Constante!$I$3:$AG$275,HLOOKUP($B36,Constante!$I$3:$AG$4,2,FALSE),FALSE)))</f>
        <v/>
      </c>
      <c r="BD36" s="5" t="str">
        <f>IF(BD$3="","",IF(BD$4="Optocoupleurs",IF('Saisie des composants'!BE$26=1,VLOOKUP(BD$5,Constante!$I$3:$AG$275,HLOOKUP($B36,Constante!$I$3:$AG$4,2,FALSE),FALSE),SQRT('Saisie des composants'!BE$26)*VLOOKUP(BD$5,Constante!$I$3:$AG$275,HLOOKUP($B36,Constante!$I$3:$AG$4,2,FALSE),FALSE)),VLOOKUP(BD$5,Constante!$I$3:$AG$275,HLOOKUP($B36,Constante!$I$3:$AG$4,2,FALSE),FALSE)))</f>
        <v/>
      </c>
      <c r="BE36" s="5" t="str">
        <f>IF(BE$3="","",IF(BE$4="Optocoupleurs",IF('Saisie des composants'!BF$26=1,VLOOKUP(BE$5,Constante!$I$3:$AG$275,HLOOKUP($B36,Constante!$I$3:$AG$4,2,FALSE),FALSE),SQRT('Saisie des composants'!BF$26)*VLOOKUP(BE$5,Constante!$I$3:$AG$275,HLOOKUP($B36,Constante!$I$3:$AG$4,2,FALSE),FALSE)),VLOOKUP(BE$5,Constante!$I$3:$AG$275,HLOOKUP($B36,Constante!$I$3:$AG$4,2,FALSE),FALSE)))</f>
        <v/>
      </c>
      <c r="BF36" s="5" t="str">
        <f>IF(BF$3="","",IF(BF$4="Optocoupleurs",IF('Saisie des composants'!BG$26=1,VLOOKUP(BF$5,Constante!$I$3:$AG$275,HLOOKUP($B36,Constante!$I$3:$AG$4,2,FALSE),FALSE),SQRT('Saisie des composants'!BG$26)*VLOOKUP(BF$5,Constante!$I$3:$AG$275,HLOOKUP($B36,Constante!$I$3:$AG$4,2,FALSE),FALSE)),VLOOKUP(BF$5,Constante!$I$3:$AG$275,HLOOKUP($B36,Constante!$I$3:$AG$4,2,FALSE),FALSE)))</f>
        <v/>
      </c>
      <c r="BG36" s="5" t="str">
        <f>IF(BG$3="","",IF(BG$4="Optocoupleurs",IF('Saisie des composants'!BH$26=1,VLOOKUP(BG$5,Constante!$I$3:$AG$275,HLOOKUP($B36,Constante!$I$3:$AG$4,2,FALSE),FALSE),SQRT('Saisie des composants'!BH$26)*VLOOKUP(BG$5,Constante!$I$3:$AG$275,HLOOKUP($B36,Constante!$I$3:$AG$4,2,FALSE),FALSE)),VLOOKUP(BG$5,Constante!$I$3:$AG$275,HLOOKUP($B36,Constante!$I$3:$AG$4,2,FALSE),FALSE)))</f>
        <v/>
      </c>
      <c r="BH36" s="5" t="str">
        <f>IF(BH$3="","",IF(BH$4="Optocoupleurs",IF('Saisie des composants'!BI$26=1,VLOOKUP(BH$5,Constante!$I$3:$AG$275,HLOOKUP($B36,Constante!$I$3:$AG$4,2,FALSE),FALSE),SQRT('Saisie des composants'!BI$26)*VLOOKUP(BH$5,Constante!$I$3:$AG$275,HLOOKUP($B36,Constante!$I$3:$AG$4,2,FALSE),FALSE)),VLOOKUP(BH$5,Constante!$I$3:$AG$275,HLOOKUP($B36,Constante!$I$3:$AG$4,2,FALSE),FALSE)))</f>
        <v/>
      </c>
      <c r="BI36" s="5" t="str">
        <f>IF(BI$3="","",IF(BI$4="Optocoupleurs",IF('Saisie des composants'!BJ$26=1,VLOOKUP(BI$5,Constante!$I$3:$AG$275,HLOOKUP($B36,Constante!$I$3:$AG$4,2,FALSE),FALSE),SQRT('Saisie des composants'!BJ$26)*VLOOKUP(BI$5,Constante!$I$3:$AG$275,HLOOKUP($B36,Constante!$I$3:$AG$4,2,FALSE),FALSE)),VLOOKUP(BI$5,Constante!$I$3:$AG$275,HLOOKUP($B36,Constante!$I$3:$AG$4,2,FALSE),FALSE)))</f>
        <v/>
      </c>
      <c r="BJ36" s="5" t="str">
        <f>IF(BJ$3="","",IF(BJ$4="Optocoupleurs",IF('Saisie des composants'!BK$26=1,VLOOKUP(BJ$5,Constante!$I$3:$AG$275,HLOOKUP($B36,Constante!$I$3:$AG$4,2,FALSE),FALSE),SQRT('Saisie des composants'!BK$26)*VLOOKUP(BJ$5,Constante!$I$3:$AG$275,HLOOKUP($B36,Constante!$I$3:$AG$4,2,FALSE),FALSE)),VLOOKUP(BJ$5,Constante!$I$3:$AG$275,HLOOKUP($B36,Constante!$I$3:$AG$4,2,FALSE),FALSE)))</f>
        <v/>
      </c>
      <c r="BK36" s="5" t="str">
        <f>IF(BK$3="","",IF(BK$4="Optocoupleurs",IF('Saisie des composants'!BL$26=1,VLOOKUP(BK$5,Constante!$I$3:$AG$275,HLOOKUP($B36,Constante!$I$3:$AG$4,2,FALSE),FALSE),SQRT('Saisie des composants'!BL$26)*VLOOKUP(BK$5,Constante!$I$3:$AG$275,HLOOKUP($B36,Constante!$I$3:$AG$4,2,FALSE),FALSE)),VLOOKUP(BK$5,Constante!$I$3:$AG$275,HLOOKUP($B36,Constante!$I$3:$AG$4,2,FALSE),FALSE)))</f>
        <v/>
      </c>
      <c r="BL36" s="5" t="str">
        <f>IF(BL$3="","",IF(BL$4="Optocoupleurs",IF('Saisie des composants'!BM$26=1,VLOOKUP(BL$5,Constante!$I$3:$AG$275,HLOOKUP($B36,Constante!$I$3:$AG$4,2,FALSE),FALSE),SQRT('Saisie des composants'!BM$26)*VLOOKUP(BL$5,Constante!$I$3:$AG$275,HLOOKUP($B36,Constante!$I$3:$AG$4,2,FALSE),FALSE)),VLOOKUP(BL$5,Constante!$I$3:$AG$275,HLOOKUP($B36,Constante!$I$3:$AG$4,2,FALSE),FALSE)))</f>
        <v/>
      </c>
      <c r="BM36" s="5" t="str">
        <f>IF(BM$3="","",IF(BM$4="Optocoupleurs",IF('Saisie des composants'!BN$26=1,VLOOKUP(BM$5,Constante!$I$3:$AG$275,HLOOKUP($B36,Constante!$I$3:$AG$4,2,FALSE),FALSE),SQRT('Saisie des composants'!BN$26)*VLOOKUP(BM$5,Constante!$I$3:$AG$275,HLOOKUP($B36,Constante!$I$3:$AG$4,2,FALSE),FALSE)),VLOOKUP(BM$5,Constante!$I$3:$AG$275,HLOOKUP($B36,Constante!$I$3:$AG$4,2,FALSE),FALSE)))</f>
        <v/>
      </c>
      <c r="BN36" s="5" t="str">
        <f>IF(BN$3="","",IF(BN$4="Optocoupleurs",IF('Saisie des composants'!BO$26=1,VLOOKUP(BN$5,Constante!$I$3:$AG$275,HLOOKUP($B36,Constante!$I$3:$AG$4,2,FALSE),FALSE),SQRT('Saisie des composants'!BO$26)*VLOOKUP(BN$5,Constante!$I$3:$AG$275,HLOOKUP($B36,Constante!$I$3:$AG$4,2,FALSE),FALSE)),VLOOKUP(BN$5,Constante!$I$3:$AG$275,HLOOKUP($B36,Constante!$I$3:$AG$4,2,FALSE),FALSE)))</f>
        <v/>
      </c>
      <c r="BO36" s="5" t="str">
        <f>IF(BO$3="","",IF(BO$4="Optocoupleurs",IF('Saisie des composants'!BP$26=1,VLOOKUP(BO$5,Constante!$I$3:$AG$275,HLOOKUP($B36,Constante!$I$3:$AG$4,2,FALSE),FALSE),SQRT('Saisie des composants'!BP$26)*VLOOKUP(BO$5,Constante!$I$3:$AG$275,HLOOKUP($B36,Constante!$I$3:$AG$4,2,FALSE),FALSE)),VLOOKUP(BO$5,Constante!$I$3:$AG$275,HLOOKUP($B36,Constante!$I$3:$AG$4,2,FALSE),FALSE)))</f>
        <v/>
      </c>
      <c r="BP36" s="5" t="str">
        <f>IF(BP$3="","",IF(BP$4="Optocoupleurs",IF('Saisie des composants'!BQ$26=1,VLOOKUP(BP$5,Constante!$I$3:$AG$275,HLOOKUP($B36,Constante!$I$3:$AG$4,2,FALSE),FALSE),SQRT('Saisie des composants'!BQ$26)*VLOOKUP(BP$5,Constante!$I$3:$AG$275,HLOOKUP($B36,Constante!$I$3:$AG$4,2,FALSE),FALSE)),VLOOKUP(BP$5,Constante!$I$3:$AG$275,HLOOKUP($B36,Constante!$I$3:$AG$4,2,FALSE),FALSE)))</f>
        <v/>
      </c>
      <c r="BQ36" s="5" t="str">
        <f>IF(BQ$3="","",IF(BQ$4="Optocoupleurs",IF('Saisie des composants'!BR$26=1,VLOOKUP(BQ$5,Constante!$I$3:$AG$275,HLOOKUP($B36,Constante!$I$3:$AG$4,2,FALSE),FALSE),SQRT('Saisie des composants'!BR$26)*VLOOKUP(BQ$5,Constante!$I$3:$AG$275,HLOOKUP($B36,Constante!$I$3:$AG$4,2,FALSE),FALSE)),VLOOKUP(BQ$5,Constante!$I$3:$AG$275,HLOOKUP($B36,Constante!$I$3:$AG$4,2,FALSE),FALSE)))</f>
        <v/>
      </c>
      <c r="BR36" s="5" t="str">
        <f>IF(BR$3="","",IF(BR$4="Optocoupleurs",IF('Saisie des composants'!BS$26=1,VLOOKUP(BR$5,Constante!$I$3:$AG$275,HLOOKUP($B36,Constante!$I$3:$AG$4,2,FALSE),FALSE),SQRT('Saisie des composants'!BS$26)*VLOOKUP(BR$5,Constante!$I$3:$AG$275,HLOOKUP($B36,Constante!$I$3:$AG$4,2,FALSE),FALSE)),VLOOKUP(BR$5,Constante!$I$3:$AG$275,HLOOKUP($B36,Constante!$I$3:$AG$4,2,FALSE),FALSE)))</f>
        <v/>
      </c>
      <c r="BS36" s="5" t="str">
        <f>IF(BS$3="","",IF(BS$4="Optocoupleurs",IF('Saisie des composants'!BT$26=1,VLOOKUP(BS$5,Constante!$I$3:$AG$275,HLOOKUP($B36,Constante!$I$3:$AG$4,2,FALSE),FALSE),SQRT('Saisie des composants'!BT$26)*VLOOKUP(BS$5,Constante!$I$3:$AG$275,HLOOKUP($B36,Constante!$I$3:$AG$4,2,FALSE),FALSE)),VLOOKUP(BS$5,Constante!$I$3:$AG$275,HLOOKUP($B36,Constante!$I$3:$AG$4,2,FALSE),FALSE)))</f>
        <v/>
      </c>
      <c r="BT36" s="5" t="str">
        <f>IF(BT$3="","",IF(BT$4="Optocoupleurs",IF('Saisie des composants'!BU$26=1,VLOOKUP(BT$5,Constante!$I$3:$AG$275,HLOOKUP($B36,Constante!$I$3:$AG$4,2,FALSE),FALSE),SQRT('Saisie des composants'!BU$26)*VLOOKUP(BT$5,Constante!$I$3:$AG$275,HLOOKUP($B36,Constante!$I$3:$AG$4,2,FALSE),FALSE)),VLOOKUP(BT$5,Constante!$I$3:$AG$275,HLOOKUP($B36,Constante!$I$3:$AG$4,2,FALSE),FALSE)))</f>
        <v/>
      </c>
      <c r="BU36" s="5" t="str">
        <f>IF(BU$3="","",IF(BU$4="Optocoupleurs",IF('Saisie des composants'!BV$26=1,VLOOKUP(BU$5,Constante!$I$3:$AG$275,HLOOKUP($B36,Constante!$I$3:$AG$4,2,FALSE),FALSE),SQRT('Saisie des composants'!BV$26)*VLOOKUP(BU$5,Constante!$I$3:$AG$275,HLOOKUP($B36,Constante!$I$3:$AG$4,2,FALSE),FALSE)),VLOOKUP(BU$5,Constante!$I$3:$AG$275,HLOOKUP($B36,Constante!$I$3:$AG$4,2,FALSE),FALSE)))</f>
        <v/>
      </c>
      <c r="BV36" s="5" t="str">
        <f>IF(BV$3="","",IF(BV$4="Optocoupleurs",IF('Saisie des composants'!BW$26=1,VLOOKUP(BV$5,Constante!$I$3:$AG$275,HLOOKUP($B36,Constante!$I$3:$AG$4,2,FALSE),FALSE),SQRT('Saisie des composants'!BW$26)*VLOOKUP(BV$5,Constante!$I$3:$AG$275,HLOOKUP($B36,Constante!$I$3:$AG$4,2,FALSE),FALSE)),VLOOKUP(BV$5,Constante!$I$3:$AG$275,HLOOKUP($B36,Constante!$I$3:$AG$4,2,FALSE),FALSE)))</f>
        <v/>
      </c>
      <c r="BW36" s="5" t="str">
        <f>IF(BW$3="","",IF(BW$4="Optocoupleurs",IF('Saisie des composants'!BX$26=1,VLOOKUP(BW$5,Constante!$I$3:$AG$275,HLOOKUP($B36,Constante!$I$3:$AG$4,2,FALSE),FALSE),SQRT('Saisie des composants'!BX$26)*VLOOKUP(BW$5,Constante!$I$3:$AG$275,HLOOKUP($B36,Constante!$I$3:$AG$4,2,FALSE),FALSE)),VLOOKUP(BW$5,Constante!$I$3:$AG$275,HLOOKUP($B36,Constante!$I$3:$AG$4,2,FALSE),FALSE)))</f>
        <v/>
      </c>
      <c r="BX36" s="5" t="str">
        <f>IF(BX$3="","",IF(BX$4="Optocoupleurs",IF('Saisie des composants'!BY$26=1,VLOOKUP(BX$5,Constante!$I$3:$AG$275,HLOOKUP($B36,Constante!$I$3:$AG$4,2,FALSE),FALSE),SQRT('Saisie des composants'!BY$26)*VLOOKUP(BX$5,Constante!$I$3:$AG$275,HLOOKUP($B36,Constante!$I$3:$AG$4,2,FALSE),FALSE)),VLOOKUP(BX$5,Constante!$I$3:$AG$275,HLOOKUP($B36,Constante!$I$3:$AG$4,2,FALSE),FALSE)))</f>
        <v/>
      </c>
      <c r="BY36" s="5" t="str">
        <f>IF(BY$3="","",IF(BY$4="Optocoupleurs",IF('Saisie des composants'!BZ$26=1,VLOOKUP(BY$5,Constante!$I$3:$AG$275,HLOOKUP($B36,Constante!$I$3:$AG$4,2,FALSE),FALSE),SQRT('Saisie des composants'!BZ$26)*VLOOKUP(BY$5,Constante!$I$3:$AG$275,HLOOKUP($B36,Constante!$I$3:$AG$4,2,FALSE),FALSE)),VLOOKUP(BY$5,Constante!$I$3:$AG$275,HLOOKUP($B36,Constante!$I$3:$AG$4,2,FALSE),FALSE)))</f>
        <v/>
      </c>
      <c r="BZ36" s="5" t="str">
        <f>IF(BZ$3="","",IF(BZ$4="Optocoupleurs",IF('Saisie des composants'!CA$26=1,VLOOKUP(BZ$5,Constante!$I$3:$AG$275,HLOOKUP($B36,Constante!$I$3:$AG$4,2,FALSE),FALSE),SQRT('Saisie des composants'!CA$26)*VLOOKUP(BZ$5,Constante!$I$3:$AG$275,HLOOKUP($B36,Constante!$I$3:$AG$4,2,FALSE),FALSE)),VLOOKUP(BZ$5,Constante!$I$3:$AG$275,HLOOKUP($B36,Constante!$I$3:$AG$4,2,FALSE),FALSE)))</f>
        <v/>
      </c>
      <c r="CA36" s="5" t="str">
        <f>IF(CA$3="","",IF(CA$4="Optocoupleurs",IF('Saisie des composants'!CB$26=1,VLOOKUP(CA$5,Constante!$I$3:$AG$275,HLOOKUP($B36,Constante!$I$3:$AG$4,2,FALSE),FALSE),SQRT('Saisie des composants'!CB$26)*VLOOKUP(CA$5,Constante!$I$3:$AG$275,HLOOKUP($B36,Constante!$I$3:$AG$4,2,FALSE),FALSE)),VLOOKUP(CA$5,Constante!$I$3:$AG$275,HLOOKUP($B36,Constante!$I$3:$AG$4,2,FALSE),FALSE)))</f>
        <v/>
      </c>
      <c r="CB36" s="5" t="str">
        <f>IF(CB$3="","",IF(CB$4="Optocoupleurs",IF('Saisie des composants'!CC$26=1,VLOOKUP(CB$5,Constante!$I$3:$AG$275,HLOOKUP($B36,Constante!$I$3:$AG$4,2,FALSE),FALSE),SQRT('Saisie des composants'!CC$26)*VLOOKUP(CB$5,Constante!$I$3:$AG$275,HLOOKUP($B36,Constante!$I$3:$AG$4,2,FALSE),FALSE)),VLOOKUP(CB$5,Constante!$I$3:$AG$275,HLOOKUP($B36,Constante!$I$3:$AG$4,2,FALSE),FALSE)))</f>
        <v/>
      </c>
      <c r="CC36" s="5" t="str">
        <f>IF(CC$3="","",IF(CC$4="Optocoupleurs",IF('Saisie des composants'!CD$26=1,VLOOKUP(CC$5,Constante!$I$3:$AG$275,HLOOKUP($B36,Constante!$I$3:$AG$4,2,FALSE),FALSE),SQRT('Saisie des composants'!CD$26)*VLOOKUP(CC$5,Constante!$I$3:$AG$275,HLOOKUP($B36,Constante!$I$3:$AG$4,2,FALSE),FALSE)),VLOOKUP(CC$5,Constante!$I$3:$AG$275,HLOOKUP($B36,Constante!$I$3:$AG$4,2,FALSE),FALSE)))</f>
        <v/>
      </c>
      <c r="CD36" s="5" t="str">
        <f>IF(CD$3="","",IF(CD$4="Optocoupleurs",IF('Saisie des composants'!CE$26=1,VLOOKUP(CD$5,Constante!$I$3:$AG$275,HLOOKUP($B36,Constante!$I$3:$AG$4,2,FALSE),FALSE),SQRT('Saisie des composants'!CE$26)*VLOOKUP(CD$5,Constante!$I$3:$AG$275,HLOOKUP($B36,Constante!$I$3:$AG$4,2,FALSE),FALSE)),VLOOKUP(CD$5,Constante!$I$3:$AG$275,HLOOKUP($B36,Constante!$I$3:$AG$4,2,FALSE),FALSE)))</f>
        <v/>
      </c>
      <c r="CE36" s="5" t="str">
        <f>IF(CE$3="","",IF(CE$4="Optocoupleurs",IF('Saisie des composants'!CF$26=1,VLOOKUP(CE$5,Constante!$I$3:$AG$275,HLOOKUP($B36,Constante!$I$3:$AG$4,2,FALSE),FALSE),SQRT('Saisie des composants'!CF$26)*VLOOKUP(CE$5,Constante!$I$3:$AG$275,HLOOKUP($B36,Constante!$I$3:$AG$4,2,FALSE),FALSE)),VLOOKUP(CE$5,Constante!$I$3:$AG$275,HLOOKUP($B36,Constante!$I$3:$AG$4,2,FALSE),FALSE)))</f>
        <v/>
      </c>
      <c r="CF36" s="5" t="str">
        <f>IF(CF$3="","",IF(CF$4="Optocoupleurs",IF('Saisie des composants'!CG$26=1,VLOOKUP(CF$5,Constante!$I$3:$AG$275,HLOOKUP($B36,Constante!$I$3:$AG$4,2,FALSE),FALSE),SQRT('Saisie des composants'!CG$26)*VLOOKUP(CF$5,Constante!$I$3:$AG$275,HLOOKUP($B36,Constante!$I$3:$AG$4,2,FALSE),FALSE)),VLOOKUP(CF$5,Constante!$I$3:$AG$275,HLOOKUP($B36,Constante!$I$3:$AG$4,2,FALSE),FALSE)))</f>
        <v/>
      </c>
      <c r="CG36" s="5" t="str">
        <f>IF(CG$3="","",IF(CG$4="Optocoupleurs",IF('Saisie des composants'!CH$26=1,VLOOKUP(CG$5,Constante!$I$3:$AG$275,HLOOKUP($B36,Constante!$I$3:$AG$4,2,FALSE),FALSE),SQRT('Saisie des composants'!CH$26)*VLOOKUP(CG$5,Constante!$I$3:$AG$275,HLOOKUP($B36,Constante!$I$3:$AG$4,2,FALSE),FALSE)),VLOOKUP(CG$5,Constante!$I$3:$AG$275,HLOOKUP($B36,Constante!$I$3:$AG$4,2,FALSE),FALSE)))</f>
        <v/>
      </c>
      <c r="CH36" s="5" t="str">
        <f>IF(CH$3="","",IF(CH$4="Optocoupleurs",IF('Saisie des composants'!CI$26=1,VLOOKUP(CH$5,Constante!$I$3:$AG$275,HLOOKUP($B36,Constante!$I$3:$AG$4,2,FALSE),FALSE),SQRT('Saisie des composants'!CI$26)*VLOOKUP(CH$5,Constante!$I$3:$AG$275,HLOOKUP($B36,Constante!$I$3:$AG$4,2,FALSE),FALSE)),VLOOKUP(CH$5,Constante!$I$3:$AG$275,HLOOKUP($B36,Constante!$I$3:$AG$4,2,FALSE),FALSE)))</f>
        <v/>
      </c>
      <c r="CI36" s="5" t="str">
        <f>IF(CI$3="","",IF(CI$4="Optocoupleurs",IF('Saisie des composants'!CJ$26=1,VLOOKUP(CI$5,Constante!$I$3:$AG$275,HLOOKUP($B36,Constante!$I$3:$AG$4,2,FALSE),FALSE),SQRT('Saisie des composants'!CJ$26)*VLOOKUP(CI$5,Constante!$I$3:$AG$275,HLOOKUP($B36,Constante!$I$3:$AG$4,2,FALSE),FALSE)),VLOOKUP(CI$5,Constante!$I$3:$AG$275,HLOOKUP($B36,Constante!$I$3:$AG$4,2,FALSE),FALSE)))</f>
        <v/>
      </c>
      <c r="CJ36" s="5" t="str">
        <f>IF(CJ$3="","",IF(CJ$4="Optocoupleurs",IF('Saisie des composants'!CK$26=1,VLOOKUP(CJ$5,Constante!$I$3:$AG$275,HLOOKUP($B36,Constante!$I$3:$AG$4,2,FALSE),FALSE),SQRT('Saisie des composants'!CK$26)*VLOOKUP(CJ$5,Constante!$I$3:$AG$275,HLOOKUP($B36,Constante!$I$3:$AG$4,2,FALSE),FALSE)),VLOOKUP(CJ$5,Constante!$I$3:$AG$275,HLOOKUP($B36,Constante!$I$3:$AG$4,2,FALSE),FALSE)))</f>
        <v/>
      </c>
      <c r="CK36" s="5" t="str">
        <f>IF(CK$3="","",IF(CK$4="Optocoupleurs",IF('Saisie des composants'!CL$26=1,VLOOKUP(CK$5,Constante!$I$3:$AG$275,HLOOKUP($B36,Constante!$I$3:$AG$4,2,FALSE),FALSE),SQRT('Saisie des composants'!CL$26)*VLOOKUP(CK$5,Constante!$I$3:$AG$275,HLOOKUP($B36,Constante!$I$3:$AG$4,2,FALSE),FALSE)),VLOOKUP(CK$5,Constante!$I$3:$AG$275,HLOOKUP($B36,Constante!$I$3:$AG$4,2,FALSE),FALSE)))</f>
        <v/>
      </c>
      <c r="CL36" s="5" t="str">
        <f>IF(CL$3="","",IF(CL$4="Optocoupleurs",IF('Saisie des composants'!CM$26=1,VLOOKUP(CL$5,Constante!$I$3:$AG$275,HLOOKUP($B36,Constante!$I$3:$AG$4,2,FALSE),FALSE),SQRT('Saisie des composants'!CM$26)*VLOOKUP(CL$5,Constante!$I$3:$AG$275,HLOOKUP($B36,Constante!$I$3:$AG$4,2,FALSE),FALSE)),VLOOKUP(CL$5,Constante!$I$3:$AG$275,HLOOKUP($B36,Constante!$I$3:$AG$4,2,FALSE),FALSE)))</f>
        <v/>
      </c>
      <c r="CM36" s="5" t="str">
        <f>IF(CM$3="","",IF(CM$4="Optocoupleurs",IF('Saisie des composants'!CN$26=1,VLOOKUP(CM$5,Constante!$I$3:$AG$275,HLOOKUP($B36,Constante!$I$3:$AG$4,2,FALSE),FALSE),SQRT('Saisie des composants'!CN$26)*VLOOKUP(CM$5,Constante!$I$3:$AG$275,HLOOKUP($B36,Constante!$I$3:$AG$4,2,FALSE),FALSE)),VLOOKUP(CM$5,Constante!$I$3:$AG$275,HLOOKUP($B36,Constante!$I$3:$AG$4,2,FALSE),FALSE)))</f>
        <v/>
      </c>
      <c r="CN36" s="5" t="str">
        <f>IF(CN$3="","",IF(CN$4="Optocoupleurs",IF('Saisie des composants'!CO$26=1,VLOOKUP(CN$5,Constante!$I$3:$AG$275,HLOOKUP($B36,Constante!$I$3:$AG$4,2,FALSE),FALSE),SQRT('Saisie des composants'!CO$26)*VLOOKUP(CN$5,Constante!$I$3:$AG$275,HLOOKUP($B36,Constante!$I$3:$AG$4,2,FALSE),FALSE)),VLOOKUP(CN$5,Constante!$I$3:$AG$275,HLOOKUP($B36,Constante!$I$3:$AG$4,2,FALSE),FALSE)))</f>
        <v/>
      </c>
      <c r="CO36" s="5" t="str">
        <f>IF(CO$3="","",IF(CO$4="Optocoupleurs",IF('Saisie des composants'!CP$26=1,VLOOKUP(CO$5,Constante!$I$3:$AG$275,HLOOKUP($B36,Constante!$I$3:$AG$4,2,FALSE),FALSE),SQRT('Saisie des composants'!CP$26)*VLOOKUP(CO$5,Constante!$I$3:$AG$275,HLOOKUP($B36,Constante!$I$3:$AG$4,2,FALSE),FALSE)),VLOOKUP(CO$5,Constante!$I$3:$AG$275,HLOOKUP($B36,Constante!$I$3:$AG$4,2,FALSE),FALSE)))</f>
        <v/>
      </c>
      <c r="CP36" s="5" t="str">
        <f>IF(CP$3="","",IF(CP$4="Optocoupleurs",IF('Saisie des composants'!CQ$26=1,VLOOKUP(CP$5,Constante!$I$3:$AG$275,HLOOKUP($B36,Constante!$I$3:$AG$4,2,FALSE),FALSE),SQRT('Saisie des composants'!CQ$26)*VLOOKUP(CP$5,Constante!$I$3:$AG$275,HLOOKUP($B36,Constante!$I$3:$AG$4,2,FALSE),FALSE)),VLOOKUP(CP$5,Constante!$I$3:$AG$275,HLOOKUP($B36,Constante!$I$3:$AG$4,2,FALSE),FALSE)))</f>
        <v/>
      </c>
      <c r="CQ36" s="5" t="str">
        <f>IF(CQ$3="","",IF(CQ$4="Optocoupleurs",IF('Saisie des composants'!CR$26=1,VLOOKUP(CQ$5,Constante!$I$3:$AG$275,HLOOKUP($B36,Constante!$I$3:$AG$4,2,FALSE),FALSE),SQRT('Saisie des composants'!CR$26)*VLOOKUP(CQ$5,Constante!$I$3:$AG$275,HLOOKUP($B36,Constante!$I$3:$AG$4,2,FALSE),FALSE)),VLOOKUP(CQ$5,Constante!$I$3:$AG$275,HLOOKUP($B36,Constante!$I$3:$AG$4,2,FALSE),FALSE)))</f>
        <v/>
      </c>
      <c r="CR36" s="5" t="str">
        <f>IF(CR$3="","",IF(CR$4="Optocoupleurs",IF('Saisie des composants'!CS$26=1,VLOOKUP(CR$5,Constante!$I$3:$AG$275,HLOOKUP($B36,Constante!$I$3:$AG$4,2,FALSE),FALSE),SQRT('Saisie des composants'!CS$26)*VLOOKUP(CR$5,Constante!$I$3:$AG$275,HLOOKUP($B36,Constante!$I$3:$AG$4,2,FALSE),FALSE)),VLOOKUP(CR$5,Constante!$I$3:$AG$275,HLOOKUP($B36,Constante!$I$3:$AG$4,2,FALSE),FALSE)))</f>
        <v/>
      </c>
      <c r="CS36" s="5" t="str">
        <f>IF(CS$3="","",IF(CS$4="Optocoupleurs",IF('Saisie des composants'!CT$26=1,VLOOKUP(CS$5,Constante!$I$3:$AG$275,HLOOKUP($B36,Constante!$I$3:$AG$4,2,FALSE),FALSE),SQRT('Saisie des composants'!CT$26)*VLOOKUP(CS$5,Constante!$I$3:$AG$275,HLOOKUP($B36,Constante!$I$3:$AG$4,2,FALSE),FALSE)),VLOOKUP(CS$5,Constante!$I$3:$AG$275,HLOOKUP($B36,Constante!$I$3:$AG$4,2,FALSE),FALSE)))</f>
        <v/>
      </c>
      <c r="CT36" s="5" t="str">
        <f>IF(CT$3="","",IF(CT$4="Optocoupleurs",IF('Saisie des composants'!CU$26=1,VLOOKUP(CT$5,Constante!$I$3:$AG$275,HLOOKUP($B36,Constante!$I$3:$AG$4,2,FALSE),FALSE),SQRT('Saisie des composants'!CU$26)*VLOOKUP(CT$5,Constante!$I$3:$AG$275,HLOOKUP($B36,Constante!$I$3:$AG$4,2,FALSE),FALSE)),VLOOKUP(CT$5,Constante!$I$3:$AG$275,HLOOKUP($B36,Constante!$I$3:$AG$4,2,FALSE),FALSE)))</f>
        <v/>
      </c>
      <c r="CU36" s="5" t="str">
        <f>IF(CU$3="","",IF(CU$4="Optocoupleurs",IF('Saisie des composants'!CV$26=1,VLOOKUP(CU$5,Constante!$I$3:$AG$275,HLOOKUP($B36,Constante!$I$3:$AG$4,2,FALSE),FALSE),SQRT('Saisie des composants'!CV$26)*VLOOKUP(CU$5,Constante!$I$3:$AG$275,HLOOKUP($B36,Constante!$I$3:$AG$4,2,FALSE),FALSE)),VLOOKUP(CU$5,Constante!$I$3:$AG$275,HLOOKUP($B36,Constante!$I$3:$AG$4,2,FALSE),FALSE)))</f>
        <v/>
      </c>
      <c r="CV36" s="5" t="str">
        <f>IF(CV$3="","",IF(CV$4="Optocoupleurs",IF('Saisie des composants'!CW$26=1,VLOOKUP(CV$5,Constante!$I$3:$AG$275,HLOOKUP($B36,Constante!$I$3:$AG$4,2,FALSE),FALSE),SQRT('Saisie des composants'!CW$26)*VLOOKUP(CV$5,Constante!$I$3:$AG$275,HLOOKUP($B36,Constante!$I$3:$AG$4,2,FALSE),FALSE)),VLOOKUP(CV$5,Constante!$I$3:$AG$275,HLOOKUP($B36,Constante!$I$3:$AG$4,2,FALSE),FALSE)))</f>
        <v/>
      </c>
      <c r="CW36" s="5" t="str">
        <f>IF(CW$3="","",IF(CW$4="Optocoupleurs",IF('Saisie des composants'!CX$26=1,VLOOKUP(CW$5,Constante!$I$3:$AG$275,HLOOKUP($B36,Constante!$I$3:$AG$4,2,FALSE),FALSE),SQRT('Saisie des composants'!CX$26)*VLOOKUP(CW$5,Constante!$I$3:$AG$275,HLOOKUP($B36,Constante!$I$3:$AG$4,2,FALSE),FALSE)),VLOOKUP(CW$5,Constante!$I$3:$AG$275,HLOOKUP($B36,Constante!$I$3:$AG$4,2,FALSE),FALSE)))</f>
        <v/>
      </c>
      <c r="CX36" s="5" t="str">
        <f>IF(CX$3="","",IF(CX$4="Optocoupleurs",IF('Saisie des composants'!CY$26=1,VLOOKUP(CX$5,Constante!$I$3:$AG$275,HLOOKUP($B36,Constante!$I$3:$AG$4,2,FALSE),FALSE),SQRT('Saisie des composants'!CY$26)*VLOOKUP(CX$5,Constante!$I$3:$AG$275,HLOOKUP($B36,Constante!$I$3:$AG$4,2,FALSE),FALSE)),VLOOKUP(CX$5,Constante!$I$3:$AG$275,HLOOKUP($B36,Constante!$I$3:$AG$4,2,FALSE),FALSE)))</f>
        <v/>
      </c>
      <c r="CY36" s="5" t="str">
        <f>IF(CY$3="","",IF(CY$4="Optocoupleurs",IF('Saisie des composants'!CZ$26=1,VLOOKUP(CY$5,Constante!$I$3:$AG$275,HLOOKUP($B36,Constante!$I$3:$AG$4,2,FALSE),FALSE),SQRT('Saisie des composants'!CZ$26)*VLOOKUP(CY$5,Constante!$I$3:$AG$275,HLOOKUP($B36,Constante!$I$3:$AG$4,2,FALSE),FALSE)),VLOOKUP(CY$5,Constante!$I$3:$AG$275,HLOOKUP($B36,Constante!$I$3:$AG$4,2,FALSE),FALSE)))</f>
        <v/>
      </c>
      <c r="CZ36" s="5" t="str">
        <f>IF(CZ$3="","",IF(CZ$4="Optocoupleurs",IF('Saisie des composants'!DA$26=1,VLOOKUP(CZ$5,Constante!$I$3:$AG$275,HLOOKUP($B36,Constante!$I$3:$AG$4,2,FALSE),FALSE),SQRT('Saisie des composants'!DA$26)*VLOOKUP(CZ$5,Constante!$I$3:$AG$275,HLOOKUP($B36,Constante!$I$3:$AG$4,2,FALSE),FALSE)),VLOOKUP(CZ$5,Constante!$I$3:$AG$275,HLOOKUP($B36,Constante!$I$3:$AG$4,2,FALSE),FALSE)))</f>
        <v/>
      </c>
      <c r="DA36" s="5" t="str">
        <f>IF(DA$3="","",IF(DA$4="Optocoupleurs",IF('Saisie des composants'!DB$26=1,VLOOKUP(DA$5,Constante!$I$3:$AG$275,HLOOKUP($B36,Constante!$I$3:$AG$4,2,FALSE),FALSE),SQRT('Saisie des composants'!DB$26)*VLOOKUP(DA$5,Constante!$I$3:$AG$275,HLOOKUP($B36,Constante!$I$3:$AG$4,2,FALSE),FALSE)),VLOOKUP(DA$5,Constante!$I$3:$AG$275,HLOOKUP($B36,Constante!$I$3:$AG$4,2,FALSE),FALSE)))</f>
        <v/>
      </c>
      <c r="DB36" s="5" t="str">
        <f>IF(DB$3="","",IF(DB$4="Optocoupleurs",IF('Saisie des composants'!DC$26=1,VLOOKUP(DB$5,Constante!$I$3:$AG$275,HLOOKUP($B36,Constante!$I$3:$AG$4,2,FALSE),FALSE),SQRT('Saisie des composants'!DC$26)*VLOOKUP(DB$5,Constante!$I$3:$AG$275,HLOOKUP($B36,Constante!$I$3:$AG$4,2,FALSE),FALSE)),VLOOKUP(DB$5,Constante!$I$3:$AG$275,HLOOKUP($B36,Constante!$I$3:$AG$4,2,FALSE),FALSE)))</f>
        <v/>
      </c>
      <c r="DC36" s="5" t="str">
        <f>IF(DC$3="","",IF(DC$4="Optocoupleurs",IF('Saisie des composants'!DD$26=1,VLOOKUP(DC$5,Constante!$I$3:$AG$275,HLOOKUP($B36,Constante!$I$3:$AG$4,2,FALSE),FALSE),SQRT('Saisie des composants'!DD$26)*VLOOKUP(DC$5,Constante!$I$3:$AG$275,HLOOKUP($B36,Constante!$I$3:$AG$4,2,FALSE),FALSE)),VLOOKUP(DC$5,Constante!$I$3:$AG$275,HLOOKUP($B36,Constante!$I$3:$AG$4,2,FALSE),FALSE)))</f>
        <v/>
      </c>
      <c r="DD36" s="5" t="str">
        <f>IF(DD$3="","",IF(DD$4="Optocoupleurs",IF('Saisie des composants'!DE$26=1,VLOOKUP(DD$5,Constante!$I$3:$AG$275,HLOOKUP($B36,Constante!$I$3:$AG$4,2,FALSE),FALSE),SQRT('Saisie des composants'!DE$26)*VLOOKUP(DD$5,Constante!$I$3:$AG$275,HLOOKUP($B36,Constante!$I$3:$AG$4,2,FALSE),FALSE)),VLOOKUP(DD$5,Constante!$I$3:$AG$275,HLOOKUP($B36,Constante!$I$3:$AG$4,2,FALSE),FALSE)))</f>
        <v/>
      </c>
      <c r="DE36" s="5" t="str">
        <f>IF(DE$3="","",IF(DE$4="Optocoupleurs",IF('Saisie des composants'!DF$26=1,VLOOKUP(DE$5,Constante!$I$3:$AG$275,HLOOKUP($B36,Constante!$I$3:$AG$4,2,FALSE),FALSE),SQRT('Saisie des composants'!DF$26)*VLOOKUP(DE$5,Constante!$I$3:$AG$275,HLOOKUP($B36,Constante!$I$3:$AG$4,2,FALSE),FALSE)),VLOOKUP(DE$5,Constante!$I$3:$AG$275,HLOOKUP($B36,Constante!$I$3:$AG$4,2,FALSE),FALSE)))</f>
        <v/>
      </c>
      <c r="DF36" s="5" t="str">
        <f>IF(DF$3="","",IF(DF$4="Optocoupleurs",IF('Saisie des composants'!DG$26=1,VLOOKUP(DF$5,Constante!$I$3:$AG$275,HLOOKUP($B36,Constante!$I$3:$AG$4,2,FALSE),FALSE),SQRT('Saisie des composants'!DG$26)*VLOOKUP(DF$5,Constante!$I$3:$AG$275,HLOOKUP($B36,Constante!$I$3:$AG$4,2,FALSE),FALSE)),VLOOKUP(DF$5,Constante!$I$3:$AG$275,HLOOKUP($B36,Constante!$I$3:$AG$4,2,FALSE),FALSE)))</f>
        <v/>
      </c>
      <c r="DG36" s="5" t="str">
        <f>IF(DG$3="","",IF(DG$4="Optocoupleurs",IF('Saisie des composants'!DH$26=1,VLOOKUP(DG$5,Constante!$I$3:$AG$275,HLOOKUP($B36,Constante!$I$3:$AG$4,2,FALSE),FALSE),SQRT('Saisie des composants'!DH$26)*VLOOKUP(DG$5,Constante!$I$3:$AG$275,HLOOKUP($B36,Constante!$I$3:$AG$4,2,FALSE),FALSE)),VLOOKUP(DG$5,Constante!$I$3:$AG$275,HLOOKUP($B36,Constante!$I$3:$AG$4,2,FALSE),FALSE)))</f>
        <v/>
      </c>
      <c r="DH36" s="5" t="str">
        <f>IF(DH$3="","",IF(DH$4="Optocoupleurs",IF('Saisie des composants'!DI$26=1,VLOOKUP(DH$5,Constante!$I$3:$AG$275,HLOOKUP($B36,Constante!$I$3:$AG$4,2,FALSE),FALSE),SQRT('Saisie des composants'!DI$26)*VLOOKUP(DH$5,Constante!$I$3:$AG$275,HLOOKUP($B36,Constante!$I$3:$AG$4,2,FALSE),FALSE)),VLOOKUP(DH$5,Constante!$I$3:$AG$275,HLOOKUP($B36,Constante!$I$3:$AG$4,2,FALSE),FALSE)))</f>
        <v/>
      </c>
      <c r="DI36" s="5" t="str">
        <f>IF(DI$3="","",IF(DI$4="Optocoupleurs",IF('Saisie des composants'!DJ$26=1,VLOOKUP(DI$5,Constante!$I$3:$AG$275,HLOOKUP($B36,Constante!$I$3:$AG$4,2,FALSE),FALSE),SQRT('Saisie des composants'!DJ$26)*VLOOKUP(DI$5,Constante!$I$3:$AG$275,HLOOKUP($B36,Constante!$I$3:$AG$4,2,FALSE),FALSE)),VLOOKUP(DI$5,Constante!$I$3:$AG$275,HLOOKUP($B36,Constante!$I$3:$AG$4,2,FALSE),FALSE)))</f>
        <v/>
      </c>
      <c r="DJ36" s="5" t="str">
        <f>IF(DJ$3="","",IF(DJ$4="Optocoupleurs",IF('Saisie des composants'!DK$26=1,VLOOKUP(DJ$5,Constante!$I$3:$AG$275,HLOOKUP($B36,Constante!$I$3:$AG$4,2,FALSE),FALSE),SQRT('Saisie des composants'!DK$26)*VLOOKUP(DJ$5,Constante!$I$3:$AG$275,HLOOKUP($B36,Constante!$I$3:$AG$4,2,FALSE),FALSE)),VLOOKUP(DJ$5,Constante!$I$3:$AG$275,HLOOKUP($B36,Constante!$I$3:$AG$4,2,FALSE),FALSE)))</f>
        <v/>
      </c>
      <c r="DK36" s="5" t="str">
        <f>IF(DK$3="","",IF(DK$4="Optocoupleurs",IF('Saisie des composants'!DL$26=1,VLOOKUP(DK$5,Constante!$I$3:$AG$275,HLOOKUP($B36,Constante!$I$3:$AG$4,2,FALSE),FALSE),SQRT('Saisie des composants'!DL$26)*VLOOKUP(DK$5,Constante!$I$3:$AG$275,HLOOKUP($B36,Constante!$I$3:$AG$4,2,FALSE),FALSE)),VLOOKUP(DK$5,Constante!$I$3:$AG$275,HLOOKUP($B36,Constante!$I$3:$AG$4,2,FALSE),FALSE)))</f>
        <v/>
      </c>
      <c r="DL36" s="5" t="str">
        <f>IF(DL$3="","",IF(DL$4="Optocoupleurs",IF('Saisie des composants'!DM$26=1,VLOOKUP(DL$5,Constante!$I$3:$AG$275,HLOOKUP($B36,Constante!$I$3:$AG$4,2,FALSE),FALSE),SQRT('Saisie des composants'!DM$26)*VLOOKUP(DL$5,Constante!$I$3:$AG$275,HLOOKUP($B36,Constante!$I$3:$AG$4,2,FALSE),FALSE)),VLOOKUP(DL$5,Constante!$I$3:$AG$275,HLOOKUP($B36,Constante!$I$3:$AG$4,2,FALSE),FALSE)))</f>
        <v/>
      </c>
      <c r="DM36" s="5" t="str">
        <f>IF(DM$3="","",IF(DM$4="Optocoupleurs",IF('Saisie des composants'!DN$26=1,VLOOKUP(DM$5,Constante!$I$3:$AG$275,HLOOKUP($B36,Constante!$I$3:$AG$4,2,FALSE),FALSE),SQRT('Saisie des composants'!DN$26)*VLOOKUP(DM$5,Constante!$I$3:$AG$275,HLOOKUP($B36,Constante!$I$3:$AG$4,2,FALSE),FALSE)),VLOOKUP(DM$5,Constante!$I$3:$AG$275,HLOOKUP($B36,Constante!$I$3:$AG$4,2,FALSE),FALSE)))</f>
        <v/>
      </c>
      <c r="DN36" s="5" t="str">
        <f>IF(DN$3="","",IF(DN$4="Optocoupleurs",IF('Saisie des composants'!DO$26=1,VLOOKUP(DN$5,Constante!$I$3:$AG$275,HLOOKUP($B36,Constante!$I$3:$AG$4,2,FALSE),FALSE),SQRT('Saisie des composants'!DO$26)*VLOOKUP(DN$5,Constante!$I$3:$AG$275,HLOOKUP($B36,Constante!$I$3:$AG$4,2,FALSE),FALSE)),VLOOKUP(DN$5,Constante!$I$3:$AG$275,HLOOKUP($B36,Constante!$I$3:$AG$4,2,FALSE),FALSE)))</f>
        <v/>
      </c>
      <c r="DO36" s="5" t="str">
        <f>IF(DO$3="","",IF(DO$4="Optocoupleurs",IF('Saisie des composants'!DP$26=1,VLOOKUP(DO$5,Constante!$I$3:$AG$275,HLOOKUP($B36,Constante!$I$3:$AG$4,2,FALSE),FALSE),SQRT('Saisie des composants'!DP$26)*VLOOKUP(DO$5,Constante!$I$3:$AG$275,HLOOKUP($B36,Constante!$I$3:$AG$4,2,FALSE),FALSE)),VLOOKUP(DO$5,Constante!$I$3:$AG$275,HLOOKUP($B36,Constante!$I$3:$AG$4,2,FALSE),FALSE)))</f>
        <v/>
      </c>
      <c r="DP36" s="5" t="str">
        <f>IF(DP$3="","",IF(DP$4="Optocoupleurs",IF('Saisie des composants'!DQ$26=1,VLOOKUP(DP$5,Constante!$I$3:$AG$275,HLOOKUP($B36,Constante!$I$3:$AG$4,2,FALSE),FALSE),SQRT('Saisie des composants'!DQ$26)*VLOOKUP(DP$5,Constante!$I$3:$AG$275,HLOOKUP($B36,Constante!$I$3:$AG$4,2,FALSE),FALSE)),VLOOKUP(DP$5,Constante!$I$3:$AG$275,HLOOKUP($B36,Constante!$I$3:$AG$4,2,FALSE),FALSE)))</f>
        <v/>
      </c>
      <c r="DQ36" s="5" t="str">
        <f>IF(DQ$3="","",IF(DQ$4="Optocoupleurs",IF('Saisie des composants'!DR$26=1,VLOOKUP(DQ$5,Constante!$I$3:$AG$275,HLOOKUP($B36,Constante!$I$3:$AG$4,2,FALSE),FALSE),SQRT('Saisie des composants'!DR$26)*VLOOKUP(DQ$5,Constante!$I$3:$AG$275,HLOOKUP($B36,Constante!$I$3:$AG$4,2,FALSE),FALSE)),VLOOKUP(DQ$5,Constante!$I$3:$AG$275,HLOOKUP($B36,Constante!$I$3:$AG$4,2,FALSE),FALSE)))</f>
        <v/>
      </c>
      <c r="DR36" s="5" t="str">
        <f>IF(DR$3="","",IF(DR$4="Optocoupleurs",IF('Saisie des composants'!DS$26=1,VLOOKUP(DR$5,Constante!$I$3:$AG$275,HLOOKUP($B36,Constante!$I$3:$AG$4,2,FALSE),FALSE),SQRT('Saisie des composants'!DS$26)*VLOOKUP(DR$5,Constante!$I$3:$AG$275,HLOOKUP($B36,Constante!$I$3:$AG$4,2,FALSE),FALSE)),VLOOKUP(DR$5,Constante!$I$3:$AG$275,HLOOKUP($B36,Constante!$I$3:$AG$4,2,FALSE),FALSE)))</f>
        <v/>
      </c>
      <c r="DS36" s="5" t="str">
        <f>IF(DS$3="","",IF(DS$4="Optocoupleurs",IF('Saisie des composants'!DT$26=1,VLOOKUP(DS$5,Constante!$I$3:$AG$275,HLOOKUP($B36,Constante!$I$3:$AG$4,2,FALSE),FALSE),SQRT('Saisie des composants'!DT$26)*VLOOKUP(DS$5,Constante!$I$3:$AG$275,HLOOKUP($B36,Constante!$I$3:$AG$4,2,FALSE),FALSE)),VLOOKUP(DS$5,Constante!$I$3:$AG$275,HLOOKUP($B36,Constante!$I$3:$AG$4,2,FALSE),FALSE)))</f>
        <v/>
      </c>
      <c r="DT36" s="5" t="str">
        <f>IF(DT$3="","",IF(DT$4="Optocoupleurs",IF('Saisie des composants'!DU$26=1,VLOOKUP(DT$5,Constante!$I$3:$AG$275,HLOOKUP($B36,Constante!$I$3:$AG$4,2,FALSE),FALSE),SQRT('Saisie des composants'!DU$26)*VLOOKUP(DT$5,Constante!$I$3:$AG$275,HLOOKUP($B36,Constante!$I$3:$AG$4,2,FALSE),FALSE)),VLOOKUP(DT$5,Constante!$I$3:$AG$275,HLOOKUP($B36,Constante!$I$3:$AG$4,2,FALSE),FALSE)))</f>
        <v/>
      </c>
      <c r="DU36" s="5" t="str">
        <f>IF(DU$3="","",IF(DU$4="Optocoupleurs",IF('Saisie des composants'!DV$26=1,VLOOKUP(DU$5,Constante!$I$3:$AG$275,HLOOKUP($B36,Constante!$I$3:$AG$4,2,FALSE),FALSE),SQRT('Saisie des composants'!DV$26)*VLOOKUP(DU$5,Constante!$I$3:$AG$275,HLOOKUP($B36,Constante!$I$3:$AG$4,2,FALSE),FALSE)),VLOOKUP(DU$5,Constante!$I$3:$AG$275,HLOOKUP($B36,Constante!$I$3:$AG$4,2,FALSE),FALSE)))</f>
        <v/>
      </c>
      <c r="DV36" s="5" t="str">
        <f>IF(DV$3="","",IF(DV$4="Optocoupleurs",IF('Saisie des composants'!DW$26=1,VLOOKUP(DV$5,Constante!$I$3:$AG$275,HLOOKUP($B36,Constante!$I$3:$AG$4,2,FALSE),FALSE),SQRT('Saisie des composants'!DW$26)*VLOOKUP(DV$5,Constante!$I$3:$AG$275,HLOOKUP($B36,Constante!$I$3:$AG$4,2,FALSE),FALSE)),VLOOKUP(DV$5,Constante!$I$3:$AG$275,HLOOKUP($B36,Constante!$I$3:$AG$4,2,FALSE),FALSE)))</f>
        <v/>
      </c>
      <c r="DW36" s="5" t="str">
        <f>IF(DW$3="","",IF(DW$4="Optocoupleurs",IF('Saisie des composants'!DX$26=1,VLOOKUP(DW$5,Constante!$I$3:$AG$275,HLOOKUP($B36,Constante!$I$3:$AG$4,2,FALSE),FALSE),SQRT('Saisie des composants'!DX$26)*VLOOKUP(DW$5,Constante!$I$3:$AG$275,HLOOKUP($B36,Constante!$I$3:$AG$4,2,FALSE),FALSE)),VLOOKUP(DW$5,Constante!$I$3:$AG$275,HLOOKUP($B36,Constante!$I$3:$AG$4,2,FALSE),FALSE)))</f>
        <v/>
      </c>
      <c r="DX36" s="5" t="str">
        <f>IF(DX$3="","",IF(DX$4="Optocoupleurs",IF('Saisie des composants'!DY$26=1,VLOOKUP(DX$5,Constante!$I$3:$AG$275,HLOOKUP($B36,Constante!$I$3:$AG$4,2,FALSE),FALSE),SQRT('Saisie des composants'!DY$26)*VLOOKUP(DX$5,Constante!$I$3:$AG$275,HLOOKUP($B36,Constante!$I$3:$AG$4,2,FALSE),FALSE)),VLOOKUP(DX$5,Constante!$I$3:$AG$275,HLOOKUP($B36,Constante!$I$3:$AG$4,2,FALSE),FALSE)))</f>
        <v/>
      </c>
      <c r="DY36" s="5" t="str">
        <f>IF(DY$3="","",IF(DY$4="Optocoupleurs",IF('Saisie des composants'!DZ$26=1,VLOOKUP(DY$5,Constante!$I$3:$AG$275,HLOOKUP($B36,Constante!$I$3:$AG$4,2,FALSE),FALSE),SQRT('Saisie des composants'!DZ$26)*VLOOKUP(DY$5,Constante!$I$3:$AG$275,HLOOKUP($B36,Constante!$I$3:$AG$4,2,FALSE),FALSE)),VLOOKUP(DY$5,Constante!$I$3:$AG$275,HLOOKUP($B36,Constante!$I$3:$AG$4,2,FALSE),FALSE)))</f>
        <v/>
      </c>
      <c r="DZ36" s="5" t="str">
        <f>IF(DZ$3="","",IF(DZ$4="Optocoupleurs",IF('Saisie des composants'!EA$26=1,VLOOKUP(DZ$5,Constante!$I$3:$AG$275,HLOOKUP($B36,Constante!$I$3:$AG$4,2,FALSE),FALSE),SQRT('Saisie des composants'!EA$26)*VLOOKUP(DZ$5,Constante!$I$3:$AG$275,HLOOKUP($B36,Constante!$I$3:$AG$4,2,FALSE),FALSE)),VLOOKUP(DZ$5,Constante!$I$3:$AG$275,HLOOKUP($B36,Constante!$I$3:$AG$4,2,FALSE),FALSE)))</f>
        <v/>
      </c>
      <c r="EA36" s="5" t="str">
        <f>IF(EA$3="","",IF(EA$4="Optocoupleurs",IF('Saisie des composants'!EB$26=1,VLOOKUP(EA$5,Constante!$I$3:$AG$275,HLOOKUP($B36,Constante!$I$3:$AG$4,2,FALSE),FALSE),SQRT('Saisie des composants'!EB$26)*VLOOKUP(EA$5,Constante!$I$3:$AG$275,HLOOKUP($B36,Constante!$I$3:$AG$4,2,FALSE),FALSE)),VLOOKUP(EA$5,Constante!$I$3:$AG$275,HLOOKUP($B36,Constante!$I$3:$AG$4,2,FALSE),FALSE)))</f>
        <v/>
      </c>
      <c r="EB36" s="5" t="str">
        <f>IF(EB$3="","",IF(EB$4="Optocoupleurs",IF('Saisie des composants'!EC$26=1,VLOOKUP(EB$5,Constante!$I$3:$AG$275,HLOOKUP($B36,Constante!$I$3:$AG$4,2,FALSE),FALSE),SQRT('Saisie des composants'!EC$26)*VLOOKUP(EB$5,Constante!$I$3:$AG$275,HLOOKUP($B36,Constante!$I$3:$AG$4,2,FALSE),FALSE)),VLOOKUP(EB$5,Constante!$I$3:$AG$275,HLOOKUP($B36,Constante!$I$3:$AG$4,2,FALSE),FALSE)))</f>
        <v/>
      </c>
      <c r="EC36" s="5" t="str">
        <f>IF(EC$3="","",IF(EC$4="Optocoupleurs",IF('Saisie des composants'!ED$26=1,VLOOKUP(EC$5,Constante!$I$3:$AG$275,HLOOKUP($B36,Constante!$I$3:$AG$4,2,FALSE),FALSE),SQRT('Saisie des composants'!ED$26)*VLOOKUP(EC$5,Constante!$I$3:$AG$275,HLOOKUP($B36,Constante!$I$3:$AG$4,2,FALSE),FALSE)),VLOOKUP(EC$5,Constante!$I$3:$AG$275,HLOOKUP($B36,Constante!$I$3:$AG$4,2,FALSE),FALSE)))</f>
        <v/>
      </c>
      <c r="ED36" s="5" t="str">
        <f>IF(ED$3="","",IF(ED$4="Optocoupleurs",IF('Saisie des composants'!EE$26=1,VLOOKUP(ED$5,Constante!$I$3:$AG$275,HLOOKUP($B36,Constante!$I$3:$AG$4,2,FALSE),FALSE),SQRT('Saisie des composants'!EE$26)*VLOOKUP(ED$5,Constante!$I$3:$AG$275,HLOOKUP($B36,Constante!$I$3:$AG$4,2,FALSE),FALSE)),VLOOKUP(ED$5,Constante!$I$3:$AG$275,HLOOKUP($B36,Constante!$I$3:$AG$4,2,FALSE),FALSE)))</f>
        <v/>
      </c>
      <c r="EE36" s="5" t="str">
        <f>IF(EE$3="","",IF(EE$4="Optocoupleurs",IF('Saisie des composants'!EF$26=1,VLOOKUP(EE$5,Constante!$I$3:$AG$275,HLOOKUP($B36,Constante!$I$3:$AG$4,2,FALSE),FALSE),SQRT('Saisie des composants'!EF$26)*VLOOKUP(EE$5,Constante!$I$3:$AG$275,HLOOKUP($B36,Constante!$I$3:$AG$4,2,FALSE),FALSE)),VLOOKUP(EE$5,Constante!$I$3:$AG$275,HLOOKUP($B36,Constante!$I$3:$AG$4,2,FALSE),FALSE)))</f>
        <v/>
      </c>
      <c r="EF36" s="5" t="str">
        <f>IF(EF$3="","",IF(EF$4="Optocoupleurs",IF('Saisie des composants'!EG$26=1,VLOOKUP(EF$5,Constante!$I$3:$AG$275,HLOOKUP($B36,Constante!$I$3:$AG$4,2,FALSE),FALSE),SQRT('Saisie des composants'!EG$26)*VLOOKUP(EF$5,Constante!$I$3:$AG$275,HLOOKUP($B36,Constante!$I$3:$AG$4,2,FALSE),FALSE)),VLOOKUP(EF$5,Constante!$I$3:$AG$275,HLOOKUP($B36,Constante!$I$3:$AG$4,2,FALSE),FALSE)))</f>
        <v/>
      </c>
      <c r="EG36" s="5" t="str">
        <f>IF(EG$3="","",IF(EG$4="Optocoupleurs",IF('Saisie des composants'!EH$26=1,VLOOKUP(EG$5,Constante!$I$3:$AG$275,HLOOKUP($B36,Constante!$I$3:$AG$4,2,FALSE),FALSE),SQRT('Saisie des composants'!EH$26)*VLOOKUP(EG$5,Constante!$I$3:$AG$275,HLOOKUP($B36,Constante!$I$3:$AG$4,2,FALSE),FALSE)),VLOOKUP(EG$5,Constante!$I$3:$AG$275,HLOOKUP($B36,Constante!$I$3:$AG$4,2,FALSE),FALSE)))</f>
        <v/>
      </c>
      <c r="EH36" s="5" t="str">
        <f>IF(EH$3="","",IF(EH$4="Optocoupleurs",IF('Saisie des composants'!EI$26=1,VLOOKUP(EH$5,Constante!$I$3:$AG$275,HLOOKUP($B36,Constante!$I$3:$AG$4,2,FALSE),FALSE),SQRT('Saisie des composants'!EI$26)*VLOOKUP(EH$5,Constante!$I$3:$AG$275,HLOOKUP($B36,Constante!$I$3:$AG$4,2,FALSE),FALSE)),VLOOKUP(EH$5,Constante!$I$3:$AG$275,HLOOKUP($B36,Constante!$I$3:$AG$4,2,FALSE),FALSE)))</f>
        <v/>
      </c>
      <c r="EI36" s="5" t="str">
        <f>IF(EI$3="","",IF(EI$4="Optocoupleurs",IF('Saisie des composants'!EJ$26=1,VLOOKUP(EI$5,Constante!$I$3:$AG$275,HLOOKUP($B36,Constante!$I$3:$AG$4,2,FALSE),FALSE),SQRT('Saisie des composants'!EJ$26)*VLOOKUP(EI$5,Constante!$I$3:$AG$275,HLOOKUP($B36,Constante!$I$3:$AG$4,2,FALSE),FALSE)),VLOOKUP(EI$5,Constante!$I$3:$AG$275,HLOOKUP($B36,Constante!$I$3:$AG$4,2,FALSE),FALSE)))</f>
        <v/>
      </c>
      <c r="EJ36" s="5" t="str">
        <f>IF(EJ$3="","",IF(EJ$4="Optocoupleurs",IF('Saisie des composants'!EK$26=1,VLOOKUP(EJ$5,Constante!$I$3:$AG$275,HLOOKUP($B36,Constante!$I$3:$AG$4,2,FALSE),FALSE),SQRT('Saisie des composants'!EK$26)*VLOOKUP(EJ$5,Constante!$I$3:$AG$275,HLOOKUP($B36,Constante!$I$3:$AG$4,2,FALSE),FALSE)),VLOOKUP(EJ$5,Constante!$I$3:$AG$275,HLOOKUP($B36,Constante!$I$3:$AG$4,2,FALSE),FALSE)))</f>
        <v/>
      </c>
      <c r="EK36" s="5" t="str">
        <f>IF(EK$3="","",IF(EK$4="Optocoupleurs",IF('Saisie des composants'!EL$26=1,VLOOKUP(EK$5,Constante!$I$3:$AG$275,HLOOKUP($B36,Constante!$I$3:$AG$4,2,FALSE),FALSE),SQRT('Saisie des composants'!EL$26)*VLOOKUP(EK$5,Constante!$I$3:$AG$275,HLOOKUP($B36,Constante!$I$3:$AG$4,2,FALSE),FALSE)),VLOOKUP(EK$5,Constante!$I$3:$AG$275,HLOOKUP($B36,Constante!$I$3:$AG$4,2,FALSE),FALSE)))</f>
        <v/>
      </c>
      <c r="EL36" s="5" t="str">
        <f>IF(EL$3="","",IF(EL$4="Optocoupleurs",IF('Saisie des composants'!EM$26=1,VLOOKUP(EL$5,Constante!$I$3:$AG$275,HLOOKUP($B36,Constante!$I$3:$AG$4,2,FALSE),FALSE),SQRT('Saisie des composants'!EM$26)*VLOOKUP(EL$5,Constante!$I$3:$AG$275,HLOOKUP($B36,Constante!$I$3:$AG$4,2,FALSE),FALSE)),VLOOKUP(EL$5,Constante!$I$3:$AG$275,HLOOKUP($B36,Constante!$I$3:$AG$4,2,FALSE),FALSE)))</f>
        <v/>
      </c>
      <c r="EM36" s="5" t="str">
        <f>IF(EM$3="","",IF(EM$4="Optocoupleurs",IF('Saisie des composants'!EN$26=1,VLOOKUP(EM$5,Constante!$I$3:$AG$275,HLOOKUP($B36,Constante!$I$3:$AG$4,2,FALSE),FALSE),SQRT('Saisie des composants'!EN$26)*VLOOKUP(EM$5,Constante!$I$3:$AG$275,HLOOKUP($B36,Constante!$I$3:$AG$4,2,FALSE),FALSE)),VLOOKUP(EM$5,Constante!$I$3:$AG$275,HLOOKUP($B36,Constante!$I$3:$AG$4,2,FALSE),FALSE)))</f>
        <v/>
      </c>
      <c r="EN36" s="5" t="str">
        <f>IF(EN$3="","",IF(EN$4="Optocoupleurs",IF('Saisie des composants'!EO$26=1,VLOOKUP(EN$5,Constante!$I$3:$AG$275,HLOOKUP($B36,Constante!$I$3:$AG$4,2,FALSE),FALSE),SQRT('Saisie des composants'!EO$26)*VLOOKUP(EN$5,Constante!$I$3:$AG$275,HLOOKUP($B36,Constante!$I$3:$AG$4,2,FALSE),FALSE)),VLOOKUP(EN$5,Constante!$I$3:$AG$275,HLOOKUP($B36,Constante!$I$3:$AG$4,2,FALSE),FALSE)))</f>
        <v/>
      </c>
      <c r="EO36" s="5" t="str">
        <f>IF(EO$3="","",IF(EO$4="Optocoupleurs",IF('Saisie des composants'!EP$26=1,VLOOKUP(EO$5,Constante!$I$3:$AG$275,HLOOKUP($B36,Constante!$I$3:$AG$4,2,FALSE),FALSE),SQRT('Saisie des composants'!EP$26)*VLOOKUP(EO$5,Constante!$I$3:$AG$275,HLOOKUP($B36,Constante!$I$3:$AG$4,2,FALSE),FALSE)),VLOOKUP(EO$5,Constante!$I$3:$AG$275,HLOOKUP($B36,Constante!$I$3:$AG$4,2,FALSE),FALSE)))</f>
        <v/>
      </c>
      <c r="EP36" s="5" t="str">
        <f>IF(EP$3="","",IF(EP$4="Optocoupleurs",IF('Saisie des composants'!EQ$26=1,VLOOKUP(EP$5,Constante!$I$3:$AG$275,HLOOKUP($B36,Constante!$I$3:$AG$4,2,FALSE),FALSE),SQRT('Saisie des composants'!EQ$26)*VLOOKUP(EP$5,Constante!$I$3:$AG$275,HLOOKUP($B36,Constante!$I$3:$AG$4,2,FALSE),FALSE)),VLOOKUP(EP$5,Constante!$I$3:$AG$275,HLOOKUP($B36,Constante!$I$3:$AG$4,2,FALSE),FALSE)))</f>
        <v/>
      </c>
      <c r="EQ36" s="5" t="str">
        <f>IF(EQ$3="","",IF(EQ$4="Optocoupleurs",IF('Saisie des composants'!ER$26=1,VLOOKUP(EQ$5,Constante!$I$3:$AG$275,HLOOKUP($B36,Constante!$I$3:$AG$4,2,FALSE),FALSE),SQRT('Saisie des composants'!ER$26)*VLOOKUP(EQ$5,Constante!$I$3:$AG$275,HLOOKUP($B36,Constante!$I$3:$AG$4,2,FALSE),FALSE)),VLOOKUP(EQ$5,Constante!$I$3:$AG$275,HLOOKUP($B36,Constante!$I$3:$AG$4,2,FALSE),FALSE)))</f>
        <v/>
      </c>
      <c r="ER36" s="5" t="str">
        <f>IF(ER$3="","",IF(ER$4="Optocoupleurs",IF('Saisie des composants'!ES$26=1,VLOOKUP(ER$5,Constante!$I$3:$AG$275,HLOOKUP($B36,Constante!$I$3:$AG$4,2,FALSE),FALSE),SQRT('Saisie des composants'!ES$26)*VLOOKUP(ER$5,Constante!$I$3:$AG$275,HLOOKUP($B36,Constante!$I$3:$AG$4,2,FALSE),FALSE)),VLOOKUP(ER$5,Constante!$I$3:$AG$275,HLOOKUP($B36,Constante!$I$3:$AG$4,2,FALSE),FALSE)))</f>
        <v/>
      </c>
      <c r="ES36" s="5" t="str">
        <f>IF(ES$3="","",IF(ES$4="Optocoupleurs",IF('Saisie des composants'!ET$26=1,VLOOKUP(ES$5,Constante!$I$3:$AG$275,HLOOKUP($B36,Constante!$I$3:$AG$4,2,FALSE),FALSE),SQRT('Saisie des composants'!ET$26)*VLOOKUP(ES$5,Constante!$I$3:$AG$275,HLOOKUP($B36,Constante!$I$3:$AG$4,2,FALSE),FALSE)),VLOOKUP(ES$5,Constante!$I$3:$AG$275,HLOOKUP($B36,Constante!$I$3:$AG$4,2,FALSE),FALSE)))</f>
        <v/>
      </c>
      <c r="ET36" s="5" t="str">
        <f>IF(ET$3="","",IF(ET$4="Optocoupleurs",IF('Saisie des composants'!EU$26=1,VLOOKUP(ET$5,Constante!$I$3:$AG$275,HLOOKUP($B36,Constante!$I$3:$AG$4,2,FALSE),FALSE),SQRT('Saisie des composants'!EU$26)*VLOOKUP(ET$5,Constante!$I$3:$AG$275,HLOOKUP($B36,Constante!$I$3:$AG$4,2,FALSE),FALSE)),VLOOKUP(ET$5,Constante!$I$3:$AG$275,HLOOKUP($B36,Constante!$I$3:$AG$4,2,FALSE),FALSE)))</f>
        <v/>
      </c>
      <c r="EU36" s="5" t="str">
        <f>IF(EU$3="","",IF(EU$4="Optocoupleurs",IF('Saisie des composants'!EV$26=1,VLOOKUP(EU$5,Constante!$I$3:$AG$275,HLOOKUP($B36,Constante!$I$3:$AG$4,2,FALSE),FALSE),SQRT('Saisie des composants'!EV$26)*VLOOKUP(EU$5,Constante!$I$3:$AG$275,HLOOKUP($B36,Constante!$I$3:$AG$4,2,FALSE),FALSE)),VLOOKUP(EU$5,Constante!$I$3:$AG$275,HLOOKUP($B36,Constante!$I$3:$AG$4,2,FALSE),FALSE)))</f>
        <v/>
      </c>
      <c r="EV36" s="5" t="str">
        <f>IF(EV$3="","",IF(EV$4="Optocoupleurs",IF('Saisie des composants'!EW$26=1,VLOOKUP(EV$5,Constante!$I$3:$AG$275,HLOOKUP($B36,Constante!$I$3:$AG$4,2,FALSE),FALSE),SQRT('Saisie des composants'!EW$26)*VLOOKUP(EV$5,Constante!$I$3:$AG$275,HLOOKUP($B36,Constante!$I$3:$AG$4,2,FALSE),FALSE)),VLOOKUP(EV$5,Constante!$I$3:$AG$275,HLOOKUP($B36,Constante!$I$3:$AG$4,2,FALSE),FALSE)))</f>
        <v/>
      </c>
      <c r="EW36" s="5" t="str">
        <f>IF(EW$3="","",IF(EW$4="Optocoupleurs",IF('Saisie des composants'!EX$26=1,VLOOKUP(EW$5,Constante!$I$3:$AG$275,HLOOKUP($B36,Constante!$I$3:$AG$4,2,FALSE),FALSE),SQRT('Saisie des composants'!EX$26)*VLOOKUP(EW$5,Constante!$I$3:$AG$275,HLOOKUP($B36,Constante!$I$3:$AG$4,2,FALSE),FALSE)),VLOOKUP(EW$5,Constante!$I$3:$AG$275,HLOOKUP($B36,Constante!$I$3:$AG$4,2,FALSE),FALSE)))</f>
        <v/>
      </c>
      <c r="EX36" s="5" t="str">
        <f>IF(EX$3="","",IF(EX$4="Optocoupleurs",IF('Saisie des composants'!EY$26=1,VLOOKUP(EX$5,Constante!$I$3:$AG$275,HLOOKUP($B36,Constante!$I$3:$AG$4,2,FALSE),FALSE),SQRT('Saisie des composants'!EY$26)*VLOOKUP(EX$5,Constante!$I$3:$AG$275,HLOOKUP($B36,Constante!$I$3:$AG$4,2,FALSE),FALSE)),VLOOKUP(EX$5,Constante!$I$3:$AG$275,HLOOKUP($B36,Constante!$I$3:$AG$4,2,FALSE),FALSE)))</f>
        <v/>
      </c>
      <c r="EY36" s="5" t="str">
        <f>IF(EY$3="","",IF(EY$4="Optocoupleurs",IF('Saisie des composants'!EZ$26=1,VLOOKUP(EY$5,Constante!$I$3:$AG$275,HLOOKUP($B36,Constante!$I$3:$AG$4,2,FALSE),FALSE),SQRT('Saisie des composants'!EZ$26)*VLOOKUP(EY$5,Constante!$I$3:$AG$275,HLOOKUP($B36,Constante!$I$3:$AG$4,2,FALSE),FALSE)),VLOOKUP(EY$5,Constante!$I$3:$AG$275,HLOOKUP($B36,Constante!$I$3:$AG$4,2,FALSE),FALSE)))</f>
        <v/>
      </c>
      <c r="EZ36" s="5" t="str">
        <f>IF(EZ$3="","",IF(EZ$4="Optocoupleurs",IF('Saisie des composants'!FA$26=1,VLOOKUP(EZ$5,Constante!$I$3:$AG$275,HLOOKUP($B36,Constante!$I$3:$AG$4,2,FALSE),FALSE),SQRT('Saisie des composants'!FA$26)*VLOOKUP(EZ$5,Constante!$I$3:$AG$275,HLOOKUP($B36,Constante!$I$3:$AG$4,2,FALSE),FALSE)),VLOOKUP(EZ$5,Constante!$I$3:$AG$275,HLOOKUP($B36,Constante!$I$3:$AG$4,2,FALSE),FALSE)))</f>
        <v/>
      </c>
      <c r="FA36" s="5" t="str">
        <f>IF(FA$3="","",IF(FA$4="Optocoupleurs",IF('Saisie des composants'!FB$26=1,VLOOKUP(FA$5,Constante!$I$3:$AG$275,HLOOKUP($B36,Constante!$I$3:$AG$4,2,FALSE),FALSE),SQRT('Saisie des composants'!FB$26)*VLOOKUP(FA$5,Constante!$I$3:$AG$275,HLOOKUP($B36,Constante!$I$3:$AG$4,2,FALSE),FALSE)),VLOOKUP(FA$5,Constante!$I$3:$AG$275,HLOOKUP($B36,Constante!$I$3:$AG$4,2,FALSE),FALSE)))</f>
        <v/>
      </c>
      <c r="FB36" s="5" t="str">
        <f>IF(FB$3="","",IF(FB$4="Optocoupleurs",IF('Saisie des composants'!FC$26=1,VLOOKUP(FB$5,Constante!$I$3:$AG$275,HLOOKUP($B36,Constante!$I$3:$AG$4,2,FALSE),FALSE),SQRT('Saisie des composants'!FC$26)*VLOOKUP(FB$5,Constante!$I$3:$AG$275,HLOOKUP($B36,Constante!$I$3:$AG$4,2,FALSE),FALSE)),VLOOKUP(FB$5,Constante!$I$3:$AG$275,HLOOKUP($B36,Constante!$I$3:$AG$4,2,FALSE),FALSE)))</f>
        <v/>
      </c>
      <c r="FC36" s="5" t="str">
        <f>IF(FC$3="","",IF(FC$4="Optocoupleurs",IF('Saisie des composants'!FD$26=1,VLOOKUP(FC$5,Constante!$I$3:$AG$275,HLOOKUP($B36,Constante!$I$3:$AG$4,2,FALSE),FALSE),SQRT('Saisie des composants'!FD$26)*VLOOKUP(FC$5,Constante!$I$3:$AG$275,HLOOKUP($B36,Constante!$I$3:$AG$4,2,FALSE),FALSE)),VLOOKUP(FC$5,Constante!$I$3:$AG$275,HLOOKUP($B36,Constante!$I$3:$AG$4,2,FALSE),FALSE)))</f>
        <v/>
      </c>
      <c r="FD36" s="5" t="str">
        <f>IF(FD$3="","",IF(FD$4="Optocoupleurs",IF('Saisie des composants'!FE$26=1,VLOOKUP(FD$5,Constante!$I$3:$AG$275,HLOOKUP($B36,Constante!$I$3:$AG$4,2,FALSE),FALSE),SQRT('Saisie des composants'!FE$26)*VLOOKUP(FD$5,Constante!$I$3:$AG$275,HLOOKUP($B36,Constante!$I$3:$AG$4,2,FALSE),FALSE)),VLOOKUP(FD$5,Constante!$I$3:$AG$275,HLOOKUP($B36,Constante!$I$3:$AG$4,2,FALSE),FALSE)))</f>
        <v/>
      </c>
      <c r="FE36" s="5" t="str">
        <f>IF(FE$3="","",IF(FE$4="Optocoupleurs",IF('Saisie des composants'!FF$26=1,VLOOKUP(FE$5,Constante!$I$3:$AG$275,HLOOKUP($B36,Constante!$I$3:$AG$4,2,FALSE),FALSE),SQRT('Saisie des composants'!FF$26)*VLOOKUP(FE$5,Constante!$I$3:$AG$275,HLOOKUP($B36,Constante!$I$3:$AG$4,2,FALSE),FALSE)),VLOOKUP(FE$5,Constante!$I$3:$AG$275,HLOOKUP($B36,Constante!$I$3:$AG$4,2,FALSE),FALSE)))</f>
        <v/>
      </c>
      <c r="FF36" s="5" t="str">
        <f>IF(FF$3="","",IF(FF$4="Optocoupleurs",IF('Saisie des composants'!FG$26=1,VLOOKUP(FF$5,Constante!$I$3:$AG$275,HLOOKUP($B36,Constante!$I$3:$AG$4,2,FALSE),FALSE),SQRT('Saisie des composants'!FG$26)*VLOOKUP(FF$5,Constante!$I$3:$AG$275,HLOOKUP($B36,Constante!$I$3:$AG$4,2,FALSE),FALSE)),VLOOKUP(FF$5,Constante!$I$3:$AG$275,HLOOKUP($B36,Constante!$I$3:$AG$4,2,FALSE),FALSE)))</f>
        <v/>
      </c>
      <c r="FG36" s="5" t="str">
        <f>IF(FG$3="","",IF(FG$4="Optocoupleurs",IF('Saisie des composants'!FH$26=1,VLOOKUP(FG$5,Constante!$I$3:$AG$275,HLOOKUP($B36,Constante!$I$3:$AG$4,2,FALSE),FALSE),SQRT('Saisie des composants'!FH$26)*VLOOKUP(FG$5,Constante!$I$3:$AG$275,HLOOKUP($B36,Constante!$I$3:$AG$4,2,FALSE),FALSE)),VLOOKUP(FG$5,Constante!$I$3:$AG$275,HLOOKUP($B36,Constante!$I$3:$AG$4,2,FALSE),FALSE)))</f>
        <v/>
      </c>
      <c r="FH36" s="5" t="str">
        <f>IF(FH$3="","",IF(FH$4="Optocoupleurs",IF('Saisie des composants'!FI$26=1,VLOOKUP(FH$5,Constante!$I$3:$AG$275,HLOOKUP($B36,Constante!$I$3:$AG$4,2,FALSE),FALSE),SQRT('Saisie des composants'!FI$26)*VLOOKUP(FH$5,Constante!$I$3:$AG$275,HLOOKUP($B36,Constante!$I$3:$AG$4,2,FALSE),FALSE)),VLOOKUP(FH$5,Constante!$I$3:$AG$275,HLOOKUP($B36,Constante!$I$3:$AG$4,2,FALSE),FALSE)))</f>
        <v/>
      </c>
      <c r="FI36" s="5" t="str">
        <f>IF(FI$3="","",IF(FI$4="Optocoupleurs",IF('Saisie des composants'!FJ$26=1,VLOOKUP(FI$5,Constante!$I$3:$AG$275,HLOOKUP($B36,Constante!$I$3:$AG$4,2,FALSE),FALSE),SQRT('Saisie des composants'!FJ$26)*VLOOKUP(FI$5,Constante!$I$3:$AG$275,HLOOKUP($B36,Constante!$I$3:$AG$4,2,FALSE),FALSE)),VLOOKUP(FI$5,Constante!$I$3:$AG$275,HLOOKUP($B36,Constante!$I$3:$AG$4,2,FALSE),FALSE)))</f>
        <v/>
      </c>
      <c r="FJ36" s="5" t="str">
        <f>IF(FJ$3="","",IF(FJ$4="Optocoupleurs",IF('Saisie des composants'!FK$26=1,VLOOKUP(FJ$5,Constante!$I$3:$AG$275,HLOOKUP($B36,Constante!$I$3:$AG$4,2,FALSE),FALSE),SQRT('Saisie des composants'!FK$26)*VLOOKUP(FJ$5,Constante!$I$3:$AG$275,HLOOKUP($B36,Constante!$I$3:$AG$4,2,FALSE),FALSE)),VLOOKUP(FJ$5,Constante!$I$3:$AG$275,HLOOKUP($B36,Constante!$I$3:$AG$4,2,FALSE),FALSE)))</f>
        <v/>
      </c>
      <c r="FK36" s="5" t="str">
        <f>IF(FK$3="","",IF(FK$4="Optocoupleurs",IF('Saisie des composants'!FL$26=1,VLOOKUP(FK$5,Constante!$I$3:$AG$275,HLOOKUP($B36,Constante!$I$3:$AG$4,2,FALSE),FALSE),SQRT('Saisie des composants'!FL$26)*VLOOKUP(FK$5,Constante!$I$3:$AG$275,HLOOKUP($B36,Constante!$I$3:$AG$4,2,FALSE),FALSE)),VLOOKUP(FK$5,Constante!$I$3:$AG$275,HLOOKUP($B36,Constante!$I$3:$AG$4,2,FALSE),FALSE)))</f>
        <v/>
      </c>
      <c r="FL36" s="5" t="str">
        <f>IF(FL$3="","",IF(FL$4="Optocoupleurs",IF('Saisie des composants'!FM$26=1,VLOOKUP(FL$5,Constante!$I$3:$AG$275,HLOOKUP($B36,Constante!$I$3:$AG$4,2,FALSE),FALSE),SQRT('Saisie des composants'!FM$26)*VLOOKUP(FL$5,Constante!$I$3:$AG$275,HLOOKUP($B36,Constante!$I$3:$AG$4,2,FALSE),FALSE)),VLOOKUP(FL$5,Constante!$I$3:$AG$275,HLOOKUP($B36,Constante!$I$3:$AG$4,2,FALSE),FALSE)))</f>
        <v/>
      </c>
      <c r="FM36" s="5" t="str">
        <f>IF(FM$3="","",IF(FM$4="Optocoupleurs",IF('Saisie des composants'!FN$26=1,VLOOKUP(FM$5,Constante!$I$3:$AG$275,HLOOKUP($B36,Constante!$I$3:$AG$4,2,FALSE),FALSE),SQRT('Saisie des composants'!FN$26)*VLOOKUP(FM$5,Constante!$I$3:$AG$275,HLOOKUP($B36,Constante!$I$3:$AG$4,2,FALSE),FALSE)),VLOOKUP(FM$5,Constante!$I$3:$AG$275,HLOOKUP($B36,Constante!$I$3:$AG$4,2,FALSE),FALSE)))</f>
        <v/>
      </c>
      <c r="FN36" s="5" t="str">
        <f>IF(FN$3="","",IF(FN$4="Optocoupleurs",IF('Saisie des composants'!FO$26=1,VLOOKUP(FN$5,Constante!$I$3:$AG$275,HLOOKUP($B36,Constante!$I$3:$AG$4,2,FALSE),FALSE),SQRT('Saisie des composants'!FO$26)*VLOOKUP(FN$5,Constante!$I$3:$AG$275,HLOOKUP($B36,Constante!$I$3:$AG$4,2,FALSE),FALSE)),VLOOKUP(FN$5,Constante!$I$3:$AG$275,HLOOKUP($B36,Constante!$I$3:$AG$4,2,FALSE),FALSE)))</f>
        <v/>
      </c>
      <c r="FO36" s="5" t="str">
        <f>IF(FO$3="","",IF(FO$4="Optocoupleurs",IF('Saisie des composants'!FP$26=1,VLOOKUP(FO$5,Constante!$I$3:$AG$275,HLOOKUP($B36,Constante!$I$3:$AG$4,2,FALSE),FALSE),SQRT('Saisie des composants'!FP$26)*VLOOKUP(FO$5,Constante!$I$3:$AG$275,HLOOKUP($B36,Constante!$I$3:$AG$4,2,FALSE),FALSE)),VLOOKUP(FO$5,Constante!$I$3:$AG$275,HLOOKUP($B36,Constante!$I$3:$AG$4,2,FALSE),FALSE)))</f>
        <v/>
      </c>
      <c r="FP36" s="5" t="str">
        <f>IF(FP$3="","",IF(FP$4="Optocoupleurs",IF('Saisie des composants'!FQ$26=1,VLOOKUP(FP$5,Constante!$I$3:$AG$275,HLOOKUP($B36,Constante!$I$3:$AG$4,2,FALSE),FALSE),SQRT('Saisie des composants'!FQ$26)*VLOOKUP(FP$5,Constante!$I$3:$AG$275,HLOOKUP($B36,Constante!$I$3:$AG$4,2,FALSE),FALSE)),VLOOKUP(FP$5,Constante!$I$3:$AG$275,HLOOKUP($B36,Constante!$I$3:$AG$4,2,FALSE),FALSE)))</f>
        <v/>
      </c>
      <c r="FQ36" s="5" t="str">
        <f>IF(FQ$3="","",IF(FQ$4="Optocoupleurs",IF('Saisie des composants'!FR$26=1,VLOOKUP(FQ$5,Constante!$I$3:$AG$275,HLOOKUP($B36,Constante!$I$3:$AG$4,2,FALSE),FALSE),SQRT('Saisie des composants'!FR$26)*VLOOKUP(FQ$5,Constante!$I$3:$AG$275,HLOOKUP($B36,Constante!$I$3:$AG$4,2,FALSE),FALSE)),VLOOKUP(FQ$5,Constante!$I$3:$AG$275,HLOOKUP($B36,Constante!$I$3:$AG$4,2,FALSE),FALSE)))</f>
        <v/>
      </c>
      <c r="FR36" s="5" t="str">
        <f>IF(FR$3="","",IF(FR$4="Optocoupleurs",IF('Saisie des composants'!FS$26=1,VLOOKUP(FR$5,Constante!$I$3:$AG$275,HLOOKUP($B36,Constante!$I$3:$AG$4,2,FALSE),FALSE),SQRT('Saisie des composants'!FS$26)*VLOOKUP(FR$5,Constante!$I$3:$AG$275,HLOOKUP($B36,Constante!$I$3:$AG$4,2,FALSE),FALSE)),VLOOKUP(FR$5,Constante!$I$3:$AG$275,HLOOKUP($B36,Constante!$I$3:$AG$4,2,FALSE),FALSE)))</f>
        <v/>
      </c>
      <c r="FS36" s="5" t="str">
        <f>IF(FS$3="","",IF(FS$4="Optocoupleurs",IF('Saisie des composants'!FT$26=1,VLOOKUP(FS$5,Constante!$I$3:$AG$275,HLOOKUP($B36,Constante!$I$3:$AG$4,2,FALSE),FALSE),SQRT('Saisie des composants'!FT$26)*VLOOKUP(FS$5,Constante!$I$3:$AG$275,HLOOKUP($B36,Constante!$I$3:$AG$4,2,FALSE),FALSE)),VLOOKUP(FS$5,Constante!$I$3:$AG$275,HLOOKUP($B36,Constante!$I$3:$AG$4,2,FALSE),FALSE)))</f>
        <v/>
      </c>
      <c r="FT36" s="5" t="str">
        <f>IF(FT$3="","",IF(FT$4="Optocoupleurs",IF('Saisie des composants'!FU$26=1,VLOOKUP(FT$5,Constante!$I$3:$AG$275,HLOOKUP($B36,Constante!$I$3:$AG$4,2,FALSE),FALSE),SQRT('Saisie des composants'!FU$26)*VLOOKUP(FT$5,Constante!$I$3:$AG$275,HLOOKUP($B36,Constante!$I$3:$AG$4,2,FALSE),FALSE)),VLOOKUP(FT$5,Constante!$I$3:$AG$275,HLOOKUP($B36,Constante!$I$3:$AG$4,2,FALSE),FALSE)))</f>
        <v/>
      </c>
      <c r="FU36" s="5" t="str">
        <f>IF(FU$3="","",IF(FU$4="Optocoupleurs",IF('Saisie des composants'!FV$26=1,VLOOKUP(FU$5,Constante!$I$3:$AG$275,HLOOKUP($B36,Constante!$I$3:$AG$4,2,FALSE),FALSE),SQRT('Saisie des composants'!FV$26)*VLOOKUP(FU$5,Constante!$I$3:$AG$275,HLOOKUP($B36,Constante!$I$3:$AG$4,2,FALSE),FALSE)),VLOOKUP(FU$5,Constante!$I$3:$AG$275,HLOOKUP($B36,Constante!$I$3:$AG$4,2,FALSE),FALSE)))</f>
        <v/>
      </c>
      <c r="FV36" s="5" t="str">
        <f>IF(FV$3="","",IF(FV$4="Optocoupleurs",IF('Saisie des composants'!FW$26=1,VLOOKUP(FV$5,Constante!$I$3:$AG$275,HLOOKUP($B36,Constante!$I$3:$AG$4,2,FALSE),FALSE),SQRT('Saisie des composants'!FW$26)*VLOOKUP(FV$5,Constante!$I$3:$AG$275,HLOOKUP($B36,Constante!$I$3:$AG$4,2,FALSE),FALSE)),VLOOKUP(FV$5,Constante!$I$3:$AG$275,HLOOKUP($B36,Constante!$I$3:$AG$4,2,FALSE),FALSE)))</f>
        <v/>
      </c>
      <c r="FW36" s="5" t="str">
        <f>IF(FW$3="","",IF(FW$4="Optocoupleurs",IF('Saisie des composants'!FX$26=1,VLOOKUP(FW$5,Constante!$I$3:$AG$275,HLOOKUP($B36,Constante!$I$3:$AG$4,2,FALSE),FALSE),SQRT('Saisie des composants'!FX$26)*VLOOKUP(FW$5,Constante!$I$3:$AG$275,HLOOKUP($B36,Constante!$I$3:$AG$4,2,FALSE),FALSE)),VLOOKUP(FW$5,Constante!$I$3:$AG$275,HLOOKUP($B36,Constante!$I$3:$AG$4,2,FALSE),FALSE)))</f>
        <v/>
      </c>
      <c r="FX36" s="5" t="str">
        <f>IF(FX$3="","",IF(FX$4="Optocoupleurs",IF('Saisie des composants'!FY$26=1,VLOOKUP(FX$5,Constante!$I$3:$AG$275,HLOOKUP($B36,Constante!$I$3:$AG$4,2,FALSE),FALSE),SQRT('Saisie des composants'!FY$26)*VLOOKUP(FX$5,Constante!$I$3:$AG$275,HLOOKUP($B36,Constante!$I$3:$AG$4,2,FALSE),FALSE)),VLOOKUP(FX$5,Constante!$I$3:$AG$275,HLOOKUP($B36,Constante!$I$3:$AG$4,2,FALSE),FALSE)))</f>
        <v/>
      </c>
      <c r="FY36" s="5" t="str">
        <f>IF(FY$3="","",IF(FY$4="Optocoupleurs",IF('Saisie des composants'!FZ$26=1,VLOOKUP(FY$5,Constante!$I$3:$AG$275,HLOOKUP($B36,Constante!$I$3:$AG$4,2,FALSE),FALSE),SQRT('Saisie des composants'!FZ$26)*VLOOKUP(FY$5,Constante!$I$3:$AG$275,HLOOKUP($B36,Constante!$I$3:$AG$4,2,FALSE),FALSE)),VLOOKUP(FY$5,Constante!$I$3:$AG$275,HLOOKUP($B36,Constante!$I$3:$AG$4,2,FALSE),FALSE)))</f>
        <v/>
      </c>
      <c r="FZ36" s="5" t="str">
        <f>IF(FZ$3="","",IF(FZ$4="Optocoupleurs",IF('Saisie des composants'!GA$26=1,VLOOKUP(FZ$5,Constante!$I$3:$AG$275,HLOOKUP($B36,Constante!$I$3:$AG$4,2,FALSE),FALSE),SQRT('Saisie des composants'!GA$26)*VLOOKUP(FZ$5,Constante!$I$3:$AG$275,HLOOKUP($B36,Constante!$I$3:$AG$4,2,FALSE),FALSE)),VLOOKUP(FZ$5,Constante!$I$3:$AG$275,HLOOKUP($B36,Constante!$I$3:$AG$4,2,FALSE),FALSE)))</f>
        <v/>
      </c>
      <c r="GA36" s="5" t="str">
        <f>IF(GA$3="","",IF(GA$4="Optocoupleurs",IF('Saisie des composants'!GB$26=1,VLOOKUP(GA$5,Constante!$I$3:$AG$275,HLOOKUP($B36,Constante!$I$3:$AG$4,2,FALSE),FALSE),SQRT('Saisie des composants'!GB$26)*VLOOKUP(GA$5,Constante!$I$3:$AG$275,HLOOKUP($B36,Constante!$I$3:$AG$4,2,FALSE),FALSE)),VLOOKUP(GA$5,Constante!$I$3:$AG$275,HLOOKUP($B36,Constante!$I$3:$AG$4,2,FALSE),FALSE)))</f>
        <v/>
      </c>
      <c r="GB36" s="5" t="str">
        <f>IF(GB$3="","",IF(GB$4="Optocoupleurs",IF('Saisie des composants'!GC$26=1,VLOOKUP(GB$5,Constante!$I$3:$AG$275,HLOOKUP($B36,Constante!$I$3:$AG$4,2,FALSE),FALSE),SQRT('Saisie des composants'!GC$26)*VLOOKUP(GB$5,Constante!$I$3:$AG$275,HLOOKUP($B36,Constante!$I$3:$AG$4,2,FALSE),FALSE)),VLOOKUP(GB$5,Constante!$I$3:$AG$275,HLOOKUP($B36,Constante!$I$3:$AG$4,2,FALSE),FALSE)))</f>
        <v/>
      </c>
      <c r="GC36" s="5" t="str">
        <f>IF(GC$3="","",IF(GC$4="Optocoupleurs",IF('Saisie des composants'!GD$26=1,VLOOKUP(GC$5,Constante!$I$3:$AG$275,HLOOKUP($B36,Constante!$I$3:$AG$4,2,FALSE),FALSE),SQRT('Saisie des composants'!GD$26)*VLOOKUP(GC$5,Constante!$I$3:$AG$275,HLOOKUP($B36,Constante!$I$3:$AG$4,2,FALSE),FALSE)),VLOOKUP(GC$5,Constante!$I$3:$AG$275,HLOOKUP($B36,Constante!$I$3:$AG$4,2,FALSE),FALSE)))</f>
        <v/>
      </c>
      <c r="GD36" s="5" t="str">
        <f>IF(GD$3="","",IF(GD$4="Optocoupleurs",IF('Saisie des composants'!GE$26=1,VLOOKUP(GD$5,Constante!$I$3:$AG$275,HLOOKUP($B36,Constante!$I$3:$AG$4,2,FALSE),FALSE),SQRT('Saisie des composants'!GE$26)*VLOOKUP(GD$5,Constante!$I$3:$AG$275,HLOOKUP($B36,Constante!$I$3:$AG$4,2,FALSE),FALSE)),VLOOKUP(GD$5,Constante!$I$3:$AG$275,HLOOKUP($B36,Constante!$I$3:$AG$4,2,FALSE),FALSE)))</f>
        <v/>
      </c>
      <c r="GE36" s="5" t="str">
        <f>IF(GE$3="","",IF(GE$4="Optocoupleurs",IF('Saisie des composants'!GF$26=1,VLOOKUP(GE$5,Constante!$I$3:$AG$275,HLOOKUP($B36,Constante!$I$3:$AG$4,2,FALSE),FALSE),SQRT('Saisie des composants'!GF$26)*VLOOKUP(GE$5,Constante!$I$3:$AG$275,HLOOKUP($B36,Constante!$I$3:$AG$4,2,FALSE),FALSE)),VLOOKUP(GE$5,Constante!$I$3:$AG$275,HLOOKUP($B36,Constante!$I$3:$AG$4,2,FALSE),FALSE)))</f>
        <v/>
      </c>
      <c r="GF36" s="5" t="str">
        <f>IF(GF$3="","",IF(GF$4="Optocoupleurs",IF('Saisie des composants'!GG$26=1,VLOOKUP(GF$5,Constante!$I$3:$AG$275,HLOOKUP($B36,Constante!$I$3:$AG$4,2,FALSE),FALSE),SQRT('Saisie des composants'!GG$26)*VLOOKUP(GF$5,Constante!$I$3:$AG$275,HLOOKUP($B36,Constante!$I$3:$AG$4,2,FALSE),FALSE)),VLOOKUP(GF$5,Constante!$I$3:$AG$275,HLOOKUP($B36,Constante!$I$3:$AG$4,2,FALSE),FALSE)))</f>
        <v/>
      </c>
      <c r="GG36" s="5" t="str">
        <f>IF(GG$3="","",IF(GG$4="Optocoupleurs",IF('Saisie des composants'!GH$26=1,VLOOKUP(GG$5,Constante!$I$3:$AG$275,HLOOKUP($B36,Constante!$I$3:$AG$4,2,FALSE),FALSE),SQRT('Saisie des composants'!GH$26)*VLOOKUP(GG$5,Constante!$I$3:$AG$275,HLOOKUP($B36,Constante!$I$3:$AG$4,2,FALSE),FALSE)),VLOOKUP(GG$5,Constante!$I$3:$AG$275,HLOOKUP($B36,Constante!$I$3:$AG$4,2,FALSE),FALSE)))</f>
        <v/>
      </c>
      <c r="GH36" s="5" t="str">
        <f>IF(GH$3="","",IF(GH$4="Optocoupleurs",IF('Saisie des composants'!GI$26=1,VLOOKUP(GH$5,Constante!$I$3:$AG$275,HLOOKUP($B36,Constante!$I$3:$AG$4,2,FALSE),FALSE),SQRT('Saisie des composants'!GI$26)*VLOOKUP(GH$5,Constante!$I$3:$AG$275,HLOOKUP($B36,Constante!$I$3:$AG$4,2,FALSE),FALSE)),VLOOKUP(GH$5,Constante!$I$3:$AG$275,HLOOKUP($B36,Constante!$I$3:$AG$4,2,FALSE),FALSE)))</f>
        <v/>
      </c>
      <c r="GI36" s="5" t="str">
        <f>IF(GI$3="","",IF(GI$4="Optocoupleurs",IF('Saisie des composants'!GJ$26=1,VLOOKUP(GI$5,Constante!$I$3:$AG$275,HLOOKUP($B36,Constante!$I$3:$AG$4,2,FALSE),FALSE),SQRT('Saisie des composants'!GJ$26)*VLOOKUP(GI$5,Constante!$I$3:$AG$275,HLOOKUP($B36,Constante!$I$3:$AG$4,2,FALSE),FALSE)),VLOOKUP(GI$5,Constante!$I$3:$AG$275,HLOOKUP($B36,Constante!$I$3:$AG$4,2,FALSE),FALSE)))</f>
        <v/>
      </c>
      <c r="GJ36" s="5" t="str">
        <f>IF(GJ$3="","",IF(GJ$4="Optocoupleurs",IF('Saisie des composants'!GK$26=1,VLOOKUP(GJ$5,Constante!$I$3:$AG$275,HLOOKUP($B36,Constante!$I$3:$AG$4,2,FALSE),FALSE),SQRT('Saisie des composants'!GK$26)*VLOOKUP(GJ$5,Constante!$I$3:$AG$275,HLOOKUP($B36,Constante!$I$3:$AG$4,2,FALSE),FALSE)),VLOOKUP(GJ$5,Constante!$I$3:$AG$275,HLOOKUP($B36,Constante!$I$3:$AG$4,2,FALSE),FALSE)))</f>
        <v/>
      </c>
      <c r="GK36" s="5" t="str">
        <f>IF(GK$3="","",IF(GK$4="Optocoupleurs",IF('Saisie des composants'!GL$26=1,VLOOKUP(GK$5,Constante!$I$3:$AG$275,HLOOKUP($B36,Constante!$I$3:$AG$4,2,FALSE),FALSE),SQRT('Saisie des composants'!GL$26)*VLOOKUP(GK$5,Constante!$I$3:$AG$275,HLOOKUP($B36,Constante!$I$3:$AG$4,2,FALSE),FALSE)),VLOOKUP(GK$5,Constante!$I$3:$AG$275,HLOOKUP($B36,Constante!$I$3:$AG$4,2,FALSE),FALSE)))</f>
        <v/>
      </c>
      <c r="GL36" s="5" t="str">
        <f>IF(GL$3="","",IF(GL$4="Optocoupleurs",IF('Saisie des composants'!GM$26=1,VLOOKUP(GL$5,Constante!$I$3:$AG$275,HLOOKUP($B36,Constante!$I$3:$AG$4,2,FALSE),FALSE),SQRT('Saisie des composants'!GM$26)*VLOOKUP(GL$5,Constante!$I$3:$AG$275,HLOOKUP($B36,Constante!$I$3:$AG$4,2,FALSE),FALSE)),VLOOKUP(GL$5,Constante!$I$3:$AG$275,HLOOKUP($B36,Constante!$I$3:$AG$4,2,FALSE),FALSE)))</f>
        <v/>
      </c>
      <c r="GM36" s="5" t="str">
        <f>IF(GM$3="","",IF(GM$4="Optocoupleurs",IF('Saisie des composants'!GN$26=1,VLOOKUP(GM$5,Constante!$I$3:$AG$275,HLOOKUP($B36,Constante!$I$3:$AG$4,2,FALSE),FALSE),SQRT('Saisie des composants'!GN$26)*VLOOKUP(GM$5,Constante!$I$3:$AG$275,HLOOKUP($B36,Constante!$I$3:$AG$4,2,FALSE),FALSE)),VLOOKUP(GM$5,Constante!$I$3:$AG$275,HLOOKUP($B36,Constante!$I$3:$AG$4,2,FALSE),FALSE)))</f>
        <v/>
      </c>
      <c r="GN36" s="5" t="str">
        <f>IF(GN$3="","",IF(GN$4="Optocoupleurs",IF('Saisie des composants'!GO$26=1,VLOOKUP(GN$5,Constante!$I$3:$AG$275,HLOOKUP($B36,Constante!$I$3:$AG$4,2,FALSE),FALSE),SQRT('Saisie des composants'!GO$26)*VLOOKUP(GN$5,Constante!$I$3:$AG$275,HLOOKUP($B36,Constante!$I$3:$AG$4,2,FALSE),FALSE)),VLOOKUP(GN$5,Constante!$I$3:$AG$275,HLOOKUP($B36,Constante!$I$3:$AG$4,2,FALSE),FALSE)))</f>
        <v/>
      </c>
      <c r="GO36" s="5" t="str">
        <f>IF(GO$3="","",IF(GO$4="Optocoupleurs",IF('Saisie des composants'!GP$26=1,VLOOKUP(GO$5,Constante!$I$3:$AG$275,HLOOKUP($B36,Constante!$I$3:$AG$4,2,FALSE),FALSE),SQRT('Saisie des composants'!GP$26)*VLOOKUP(GO$5,Constante!$I$3:$AG$275,HLOOKUP($B36,Constante!$I$3:$AG$4,2,FALSE),FALSE)),VLOOKUP(GO$5,Constante!$I$3:$AG$275,HLOOKUP($B36,Constante!$I$3:$AG$4,2,FALSE),FALSE)))</f>
        <v/>
      </c>
      <c r="GP36" s="5" t="str">
        <f>IF(GP$3="","",IF(GP$4="Optocoupleurs",IF('Saisie des composants'!GQ$26=1,VLOOKUP(GP$5,Constante!$I$3:$AG$275,HLOOKUP($B36,Constante!$I$3:$AG$4,2,FALSE),FALSE),SQRT('Saisie des composants'!GQ$26)*VLOOKUP(GP$5,Constante!$I$3:$AG$275,HLOOKUP($B36,Constante!$I$3:$AG$4,2,FALSE),FALSE)),VLOOKUP(GP$5,Constante!$I$3:$AG$275,HLOOKUP($B36,Constante!$I$3:$AG$4,2,FALSE),FALSE)))</f>
        <v/>
      </c>
      <c r="GQ36" s="5" t="str">
        <f>IF(GQ$3="","",IF(GQ$4="Optocoupleurs",IF('Saisie des composants'!GR$26=1,VLOOKUP(GQ$5,Constante!$I$3:$AG$275,HLOOKUP($B36,Constante!$I$3:$AG$4,2,FALSE),FALSE),SQRT('Saisie des composants'!GR$26)*VLOOKUP(GQ$5,Constante!$I$3:$AG$275,HLOOKUP($B36,Constante!$I$3:$AG$4,2,FALSE),FALSE)),VLOOKUP(GQ$5,Constante!$I$3:$AG$275,HLOOKUP($B36,Constante!$I$3:$AG$4,2,FALSE),FALSE)))</f>
        <v/>
      </c>
      <c r="GR36" s="5" t="str">
        <f>IF(GR$3="","",IF(GR$4="Optocoupleurs",IF('Saisie des composants'!GS$26=1,VLOOKUP(GR$5,Constante!$I$3:$AG$275,HLOOKUP($B36,Constante!$I$3:$AG$4,2,FALSE),FALSE),SQRT('Saisie des composants'!GS$26)*VLOOKUP(GR$5,Constante!$I$3:$AG$275,HLOOKUP($B36,Constante!$I$3:$AG$4,2,FALSE),FALSE)),VLOOKUP(GR$5,Constante!$I$3:$AG$275,HLOOKUP($B36,Constante!$I$3:$AG$4,2,FALSE),FALSE)))</f>
        <v/>
      </c>
      <c r="GS36" s="5" t="str">
        <f>IF(GS$3="","",IF(GS$4="Optocoupleurs",IF('Saisie des composants'!GT$26=1,VLOOKUP(GS$5,Constante!$I$3:$AG$275,HLOOKUP($B36,Constante!$I$3:$AG$4,2,FALSE),FALSE),SQRT('Saisie des composants'!GT$26)*VLOOKUP(GS$5,Constante!$I$3:$AG$275,HLOOKUP($B36,Constante!$I$3:$AG$4,2,FALSE),FALSE)),VLOOKUP(GS$5,Constante!$I$3:$AG$275,HLOOKUP($B36,Constante!$I$3:$AG$4,2,FALSE),FALSE)))</f>
        <v/>
      </c>
    </row>
    <row r="37" spans="1:201" ht="15.75">
      <c r="A37" s="27"/>
      <c r="B37" s="17" t="s">
        <v>383</v>
      </c>
      <c r="C37" s="5">
        <f>IF(C$3="","",IF(C$4="Optocoupleurs",VLOOKUP(C$6,Constante!$I$3:$AG$275,HLOOKUP($B37,Constante!$I$3:$AG$4,2,FALSE),FALSE),VLOOKUP(C$5,Constante!$I$3:$AG$275,HLOOKUP($B37,Constante!$I$3:$AG$4,2,FALSE),FALSE)))</f>
        <v>7.8100000000000001E-3</v>
      </c>
      <c r="D37" s="5">
        <f>IF(D$3="","",IF(D$4="Optocoupleurs",VLOOKUP(D$6,Constante!$I$3:$AG$275,HLOOKUP($B37,Constante!$I$3:$AG$4,2,FALSE),FALSE),VLOOKUP(D$5,Constante!$I$3:$AG$275,HLOOKUP($B37,Constante!$I$3:$AG$4,2,FALSE),FALSE)))</f>
        <v>8.57</v>
      </c>
      <c r="E37" s="5">
        <f>IF(E$3="","",IF(E$4="Optocoupleurs",VLOOKUP(E$6,Constante!$I$3:$AG$275,HLOOKUP($B37,Constante!$I$3:$AG$4,2,FALSE),FALSE),VLOOKUP(E$5,Constante!$I$3:$AG$275,HLOOKUP($B37,Constante!$I$3:$AG$4,2,FALSE),FALSE)))</f>
        <v>0</v>
      </c>
      <c r="F37" s="5">
        <f>IF(F$3="","",IF(F$4="Optocoupleurs",VLOOKUP(F$6,Constante!$I$3:$AG$275,HLOOKUP($B37,Constante!$I$3:$AG$4,2,FALSE),FALSE),VLOOKUP(F$5,Constante!$I$3:$AG$275,HLOOKUP($B37,Constante!$I$3:$AG$4,2,FALSE),FALSE)))</f>
        <v>0</v>
      </c>
      <c r="G37" s="5">
        <f>IF(G$3="","",IF(G$4="Optocoupleurs",VLOOKUP(G$6,Constante!$I$3:$AG$275,HLOOKUP($B37,Constante!$I$3:$AG$4,2,FALSE),FALSE),VLOOKUP(G$5,Constante!$I$3:$AG$275,HLOOKUP($B37,Constante!$I$3:$AG$4,2,FALSE),FALSE)))</f>
        <v>0</v>
      </c>
      <c r="H37" s="5">
        <f>IF(H$3="","",IF(H$4="Optocoupleurs",VLOOKUP(H$6,Constante!$I$3:$AG$275,HLOOKUP($B37,Constante!$I$3:$AG$4,2,FALSE),FALSE),VLOOKUP(H$5,Constante!$I$3:$AG$275,HLOOKUP($B37,Constante!$I$3:$AG$4,2,FALSE),FALSE)))</f>
        <v>13.36</v>
      </c>
      <c r="I37" s="5">
        <f>IF(I$3="","",IF(I$4="Optocoupleurs",VLOOKUP(I$6,Constante!$I$3:$AG$275,HLOOKUP($B37,Constante!$I$3:$AG$4,2,FALSE),FALSE),VLOOKUP(I$5,Constante!$I$3:$AG$275,HLOOKUP($B37,Constante!$I$3:$AG$4,2,FALSE),FALSE)))</f>
        <v>13.36</v>
      </c>
      <c r="J37" s="5">
        <f>IF(J$3="","",IF(J$4="Optocoupleurs",VLOOKUP(J$6,Constante!$I$3:$AG$275,HLOOKUP($B37,Constante!$I$3:$AG$4,2,FALSE),FALSE),VLOOKUP(J$5,Constante!$I$3:$AG$275,HLOOKUP($B37,Constante!$I$3:$AG$4,2,FALSE),FALSE)))</f>
        <v>4.13E-3</v>
      </c>
      <c r="K37" s="5">
        <f>IF(K$3="","",IF(K$4="Optocoupleurs",VLOOKUP(K$6,Constante!$I$3:$AG$275,HLOOKUP($B37,Constante!$I$3:$AG$4,2,FALSE),FALSE),VLOOKUP(K$5,Constante!$I$3:$AG$275,HLOOKUP($B37,Constante!$I$3:$AG$4,2,FALSE),FALSE)))</f>
        <v>4.13E-3</v>
      </c>
      <c r="L37" s="5">
        <f>IF(L$3="","",IF(L$4="Optocoupleurs",VLOOKUP(L$6,Constante!$I$3:$AG$275,HLOOKUP($B37,Constante!$I$3:$AG$4,2,FALSE),FALSE),VLOOKUP(L$5,Constante!$I$3:$AG$275,HLOOKUP($B37,Constante!$I$3:$AG$4,2,FALSE),FALSE)))</f>
        <v>0</v>
      </c>
      <c r="M37" s="5">
        <f>IF(M$3="","",IF(M$4="Optocoupleurs",VLOOKUP(M$6,Constante!$I$3:$AG$275,HLOOKUP($B37,Constante!$I$3:$AG$4,2,FALSE),FALSE),VLOOKUP(M$5,Constante!$I$3:$AG$275,HLOOKUP($B37,Constante!$I$3:$AG$4,2,FALSE),FALSE)))</f>
        <v>0</v>
      </c>
      <c r="N37" s="5">
        <f>IF(N$3="","",IF(N$4="Optocoupleurs",VLOOKUP(N$6,Constante!$I$3:$AG$275,HLOOKUP($B37,Constante!$I$3:$AG$4,2,FALSE),FALSE),VLOOKUP(N$5,Constante!$I$3:$AG$275,HLOOKUP($B37,Constante!$I$3:$AG$4,2,FALSE),FALSE)))</f>
        <v>0</v>
      </c>
      <c r="O37" s="5" t="str">
        <f>IF(O$3="","",IF(O$4="Optocoupleurs",VLOOKUP(O$6,Constante!$I$3:$AG$275,HLOOKUP($B37,Constante!$I$3:$AG$4,2,FALSE),FALSE),VLOOKUP(O$5,Constante!$I$3:$AG$275,HLOOKUP($B37,Constante!$I$3:$AG$4,2,FALSE),FALSE)))</f>
        <v/>
      </c>
      <c r="P37" s="5" t="str">
        <f>IF(P$3="","",IF(P$4="Optocoupleurs",VLOOKUP(P$6,Constante!$I$3:$AG$275,HLOOKUP($B37,Constante!$I$3:$AG$4,2,FALSE),FALSE),VLOOKUP(P$5,Constante!$I$3:$AG$275,HLOOKUP($B37,Constante!$I$3:$AG$4,2,FALSE),FALSE)))</f>
        <v/>
      </c>
      <c r="Q37" s="5" t="str">
        <f>IF(Q$3="","",IF(Q$4="Optocoupleurs",VLOOKUP(Q$6,Constante!$I$3:$AG$275,HLOOKUP($B37,Constante!$I$3:$AG$4,2,FALSE),FALSE),VLOOKUP(Q$5,Constante!$I$3:$AG$275,HLOOKUP($B37,Constante!$I$3:$AG$4,2,FALSE),FALSE)))</f>
        <v/>
      </c>
      <c r="R37" s="5" t="str">
        <f>IF(R$3="","",IF(R$4="Optocoupleurs",VLOOKUP(R$6,Constante!$I$3:$AG$275,HLOOKUP($B37,Constante!$I$3:$AG$4,2,FALSE),FALSE),VLOOKUP(R$5,Constante!$I$3:$AG$275,HLOOKUP($B37,Constante!$I$3:$AG$4,2,FALSE),FALSE)))</f>
        <v/>
      </c>
      <c r="S37" s="5" t="str">
        <f>IF(S$3="","",IF(S$4="Optocoupleurs",VLOOKUP(S$6,Constante!$I$3:$AG$275,HLOOKUP($B37,Constante!$I$3:$AG$4,2,FALSE),FALSE),VLOOKUP(S$5,Constante!$I$3:$AG$275,HLOOKUP($B37,Constante!$I$3:$AG$4,2,FALSE),FALSE)))</f>
        <v/>
      </c>
      <c r="T37" s="5" t="str">
        <f>IF(T$3="","",IF(T$4="Optocoupleurs",VLOOKUP(T$6,Constante!$I$3:$AG$275,HLOOKUP($B37,Constante!$I$3:$AG$4,2,FALSE),FALSE),VLOOKUP(T$5,Constante!$I$3:$AG$275,HLOOKUP($B37,Constante!$I$3:$AG$4,2,FALSE),FALSE)))</f>
        <v/>
      </c>
      <c r="U37" s="5" t="str">
        <f>IF(U$3="","",IF(U$4="Optocoupleurs",VLOOKUP(U$6,Constante!$I$3:$AG$275,HLOOKUP($B37,Constante!$I$3:$AG$4,2,FALSE),FALSE),VLOOKUP(U$5,Constante!$I$3:$AG$275,HLOOKUP($B37,Constante!$I$3:$AG$4,2,FALSE),FALSE)))</f>
        <v/>
      </c>
      <c r="V37" s="5" t="str">
        <f>IF(V$3="","",IF(V$4="Optocoupleurs",VLOOKUP(V$6,Constante!$I$3:$AG$275,HLOOKUP($B37,Constante!$I$3:$AG$4,2,FALSE),FALSE),VLOOKUP(V$5,Constante!$I$3:$AG$275,HLOOKUP($B37,Constante!$I$3:$AG$4,2,FALSE),FALSE)))</f>
        <v/>
      </c>
      <c r="W37" s="5" t="str">
        <f>IF(W$3="","",IF(W$4="Optocoupleurs",VLOOKUP(W$6,Constante!$I$3:$AG$275,HLOOKUP($B37,Constante!$I$3:$AG$4,2,FALSE),FALSE),VLOOKUP(W$5,Constante!$I$3:$AG$275,HLOOKUP($B37,Constante!$I$3:$AG$4,2,FALSE),FALSE)))</f>
        <v/>
      </c>
      <c r="X37" s="5" t="str">
        <f>IF(X$3="","",IF(X$4="Optocoupleurs",VLOOKUP(X$6,Constante!$I$3:$AG$275,HLOOKUP($B37,Constante!$I$3:$AG$4,2,FALSE),FALSE),VLOOKUP(X$5,Constante!$I$3:$AG$275,HLOOKUP($B37,Constante!$I$3:$AG$4,2,FALSE),FALSE)))</f>
        <v/>
      </c>
      <c r="Y37" s="5" t="str">
        <f>IF(Y$3="","",IF(Y$4="Optocoupleurs",VLOOKUP(Y$6,Constante!$I$3:$AG$275,HLOOKUP($B37,Constante!$I$3:$AG$4,2,FALSE),FALSE),VLOOKUP(Y$5,Constante!$I$3:$AG$275,HLOOKUP($B37,Constante!$I$3:$AG$4,2,FALSE),FALSE)))</f>
        <v/>
      </c>
      <c r="Z37" s="5" t="str">
        <f>IF(Z$3="","",IF(Z$4="Optocoupleurs",VLOOKUP(Z$6,Constante!$I$3:$AG$275,HLOOKUP($B37,Constante!$I$3:$AG$4,2,FALSE),FALSE),VLOOKUP(Z$5,Constante!$I$3:$AG$275,HLOOKUP($B37,Constante!$I$3:$AG$4,2,FALSE),FALSE)))</f>
        <v/>
      </c>
      <c r="AA37" s="5" t="str">
        <f>IF(AA$3="","",IF(AA$4="Optocoupleurs",VLOOKUP(AA$6,Constante!$I$3:$AG$275,HLOOKUP($B37,Constante!$I$3:$AG$4,2,FALSE),FALSE),VLOOKUP(AA$5,Constante!$I$3:$AG$275,HLOOKUP($B37,Constante!$I$3:$AG$4,2,FALSE),FALSE)))</f>
        <v/>
      </c>
      <c r="AB37" s="5" t="str">
        <f>IF(AB$3="","",IF(AB$4="Optocoupleurs",VLOOKUP(AB$6,Constante!$I$3:$AG$275,HLOOKUP($B37,Constante!$I$3:$AG$4,2,FALSE),FALSE),VLOOKUP(AB$5,Constante!$I$3:$AG$275,HLOOKUP($B37,Constante!$I$3:$AG$4,2,FALSE),FALSE)))</f>
        <v/>
      </c>
      <c r="AC37" s="5" t="str">
        <f>IF(AC$3="","",IF(AC$4="Optocoupleurs",VLOOKUP(AC$6,Constante!$I$3:$AG$275,HLOOKUP($B37,Constante!$I$3:$AG$4,2,FALSE),FALSE),VLOOKUP(AC$5,Constante!$I$3:$AG$275,HLOOKUP($B37,Constante!$I$3:$AG$4,2,FALSE),FALSE)))</f>
        <v/>
      </c>
      <c r="AD37" s="5" t="str">
        <f>IF(AD$3="","",IF(AD$4="Optocoupleurs",VLOOKUP(AD$6,Constante!$I$3:$AG$275,HLOOKUP($B37,Constante!$I$3:$AG$4,2,FALSE),FALSE),VLOOKUP(AD$5,Constante!$I$3:$AG$275,HLOOKUP($B37,Constante!$I$3:$AG$4,2,FALSE),FALSE)))</f>
        <v/>
      </c>
      <c r="AE37" s="5" t="str">
        <f>IF(AE$3="","",IF(AE$4="Optocoupleurs",VLOOKUP(AE$6,Constante!$I$3:$AG$275,HLOOKUP($B37,Constante!$I$3:$AG$4,2,FALSE),FALSE),VLOOKUP(AE$5,Constante!$I$3:$AG$275,HLOOKUP($B37,Constante!$I$3:$AG$4,2,FALSE),FALSE)))</f>
        <v/>
      </c>
      <c r="AF37" s="5" t="str">
        <f>IF(AF$3="","",IF(AF$4="Optocoupleurs",VLOOKUP(AF$6,Constante!$I$3:$AG$275,HLOOKUP($B37,Constante!$I$3:$AG$4,2,FALSE),FALSE),VLOOKUP(AF$5,Constante!$I$3:$AG$275,HLOOKUP($B37,Constante!$I$3:$AG$4,2,FALSE),FALSE)))</f>
        <v/>
      </c>
      <c r="AG37" s="5" t="str">
        <f>IF(AG$3="","",IF(AG$4="Optocoupleurs",VLOOKUP(AG$6,Constante!$I$3:$AG$275,HLOOKUP($B37,Constante!$I$3:$AG$4,2,FALSE),FALSE),VLOOKUP(AG$5,Constante!$I$3:$AG$275,HLOOKUP($B37,Constante!$I$3:$AG$4,2,FALSE),FALSE)))</f>
        <v/>
      </c>
      <c r="AH37" s="5" t="str">
        <f>IF(AH$3="","",IF(AH$4="Optocoupleurs",VLOOKUP(AH$6,Constante!$I$3:$AG$275,HLOOKUP($B37,Constante!$I$3:$AG$4,2,FALSE),FALSE),VLOOKUP(AH$5,Constante!$I$3:$AG$275,HLOOKUP($B37,Constante!$I$3:$AG$4,2,FALSE),FALSE)))</f>
        <v/>
      </c>
      <c r="AI37" s="5" t="str">
        <f>IF(AI$3="","",IF(AI$4="Optocoupleurs",VLOOKUP(AI$6,Constante!$I$3:$AG$275,HLOOKUP($B37,Constante!$I$3:$AG$4,2,FALSE),FALSE),VLOOKUP(AI$5,Constante!$I$3:$AG$275,HLOOKUP($B37,Constante!$I$3:$AG$4,2,FALSE),FALSE)))</f>
        <v/>
      </c>
      <c r="AJ37" s="5" t="str">
        <f>IF(AJ$3="","",IF(AJ$4="Optocoupleurs",VLOOKUP(AJ$6,Constante!$I$3:$AG$275,HLOOKUP($B37,Constante!$I$3:$AG$4,2,FALSE),FALSE),VLOOKUP(AJ$5,Constante!$I$3:$AG$275,HLOOKUP($B37,Constante!$I$3:$AG$4,2,FALSE),FALSE)))</f>
        <v/>
      </c>
      <c r="AK37" s="5" t="str">
        <f>IF(AK$3="","",IF(AK$4="Optocoupleurs",VLOOKUP(AK$6,Constante!$I$3:$AG$275,HLOOKUP($B37,Constante!$I$3:$AG$4,2,FALSE),FALSE),VLOOKUP(AK$5,Constante!$I$3:$AG$275,HLOOKUP($B37,Constante!$I$3:$AG$4,2,FALSE),FALSE)))</f>
        <v/>
      </c>
      <c r="AL37" s="5" t="str">
        <f>IF(AL$3="","",IF(AL$4="Optocoupleurs",VLOOKUP(AL$6,Constante!$I$3:$AG$275,HLOOKUP($B37,Constante!$I$3:$AG$4,2,FALSE),FALSE),VLOOKUP(AL$5,Constante!$I$3:$AG$275,HLOOKUP($B37,Constante!$I$3:$AG$4,2,FALSE),FALSE)))</f>
        <v/>
      </c>
      <c r="AM37" s="5" t="str">
        <f>IF(AM$3="","",IF(AM$4="Optocoupleurs",VLOOKUP(AM$6,Constante!$I$3:$AG$275,HLOOKUP($B37,Constante!$I$3:$AG$4,2,FALSE),FALSE),VLOOKUP(AM$5,Constante!$I$3:$AG$275,HLOOKUP($B37,Constante!$I$3:$AG$4,2,FALSE),FALSE)))</f>
        <v/>
      </c>
      <c r="AN37" s="5" t="str">
        <f>IF(AN$3="","",IF(AN$4="Optocoupleurs",VLOOKUP(AN$6,Constante!$I$3:$AG$275,HLOOKUP($B37,Constante!$I$3:$AG$4,2,FALSE),FALSE),VLOOKUP(AN$5,Constante!$I$3:$AG$275,HLOOKUP($B37,Constante!$I$3:$AG$4,2,FALSE),FALSE)))</f>
        <v/>
      </c>
      <c r="AO37" s="5" t="str">
        <f>IF(AO$3="","",IF(AO$4="Optocoupleurs",VLOOKUP(AO$6,Constante!$I$3:$AG$275,HLOOKUP($B37,Constante!$I$3:$AG$4,2,FALSE),FALSE),VLOOKUP(AO$5,Constante!$I$3:$AG$275,HLOOKUP($B37,Constante!$I$3:$AG$4,2,FALSE),FALSE)))</f>
        <v/>
      </c>
      <c r="AP37" s="5" t="str">
        <f>IF(AP$3="","",IF(AP$4="Optocoupleurs",VLOOKUP(AP$6,Constante!$I$3:$AG$275,HLOOKUP($B37,Constante!$I$3:$AG$4,2,FALSE),FALSE),VLOOKUP(AP$5,Constante!$I$3:$AG$275,HLOOKUP($B37,Constante!$I$3:$AG$4,2,FALSE),FALSE)))</f>
        <v/>
      </c>
      <c r="AQ37" s="5" t="str">
        <f>IF(AQ$3="","",IF(AQ$4="Optocoupleurs",VLOOKUP(AQ$6,Constante!$I$3:$AG$275,HLOOKUP($B37,Constante!$I$3:$AG$4,2,FALSE),FALSE),VLOOKUP(AQ$5,Constante!$I$3:$AG$275,HLOOKUP($B37,Constante!$I$3:$AG$4,2,FALSE),FALSE)))</f>
        <v/>
      </c>
      <c r="AR37" s="5" t="str">
        <f>IF(AR$3="","",IF(AR$4="Optocoupleurs",VLOOKUP(AR$6,Constante!$I$3:$AG$275,HLOOKUP($B37,Constante!$I$3:$AG$4,2,FALSE),FALSE),VLOOKUP(AR$5,Constante!$I$3:$AG$275,HLOOKUP($B37,Constante!$I$3:$AG$4,2,FALSE),FALSE)))</f>
        <v/>
      </c>
      <c r="AS37" s="5" t="str">
        <f>IF(AS$3="","",IF(AS$4="Optocoupleurs",VLOOKUP(AS$6,Constante!$I$3:$AG$275,HLOOKUP($B37,Constante!$I$3:$AG$4,2,FALSE),FALSE),VLOOKUP(AS$5,Constante!$I$3:$AG$275,HLOOKUP($B37,Constante!$I$3:$AG$4,2,FALSE),FALSE)))</f>
        <v/>
      </c>
      <c r="AT37" s="5" t="str">
        <f>IF(AT$3="","",IF(AT$4="Optocoupleurs",VLOOKUP(AT$6,Constante!$I$3:$AG$275,HLOOKUP($B37,Constante!$I$3:$AG$4,2,FALSE),FALSE),VLOOKUP(AT$5,Constante!$I$3:$AG$275,HLOOKUP($B37,Constante!$I$3:$AG$4,2,FALSE),FALSE)))</f>
        <v/>
      </c>
      <c r="AU37" s="5" t="str">
        <f>IF(AU$3="","",IF(AU$4="Optocoupleurs",VLOOKUP(AU$6,Constante!$I$3:$AG$275,HLOOKUP($B37,Constante!$I$3:$AG$4,2,FALSE),FALSE),VLOOKUP(AU$5,Constante!$I$3:$AG$275,HLOOKUP($B37,Constante!$I$3:$AG$4,2,FALSE),FALSE)))</f>
        <v/>
      </c>
      <c r="AV37" s="5" t="str">
        <f>IF(AV$3="","",IF(AV$4="Optocoupleurs",VLOOKUP(AV$6,Constante!$I$3:$AG$275,HLOOKUP($B37,Constante!$I$3:$AG$4,2,FALSE),FALSE),VLOOKUP(AV$5,Constante!$I$3:$AG$275,HLOOKUP($B37,Constante!$I$3:$AG$4,2,FALSE),FALSE)))</f>
        <v/>
      </c>
      <c r="AW37" s="5" t="str">
        <f>IF(AW$3="","",IF(AW$4="Optocoupleurs",VLOOKUP(AW$6,Constante!$I$3:$AG$275,HLOOKUP($B37,Constante!$I$3:$AG$4,2,FALSE),FALSE),VLOOKUP(AW$5,Constante!$I$3:$AG$275,HLOOKUP($B37,Constante!$I$3:$AG$4,2,FALSE),FALSE)))</f>
        <v/>
      </c>
      <c r="AX37" s="5" t="str">
        <f>IF(AX$3="","",IF(AX$4="Optocoupleurs",VLOOKUP(AX$6,Constante!$I$3:$AG$275,HLOOKUP($B37,Constante!$I$3:$AG$4,2,FALSE),FALSE),VLOOKUP(AX$5,Constante!$I$3:$AG$275,HLOOKUP($B37,Constante!$I$3:$AG$4,2,FALSE),FALSE)))</f>
        <v/>
      </c>
      <c r="AY37" s="5" t="str">
        <f>IF(AY$3="","",IF(AY$4="Optocoupleurs",VLOOKUP(AY$6,Constante!$I$3:$AG$275,HLOOKUP($B37,Constante!$I$3:$AG$4,2,FALSE),FALSE),VLOOKUP(AY$5,Constante!$I$3:$AG$275,HLOOKUP($B37,Constante!$I$3:$AG$4,2,FALSE),FALSE)))</f>
        <v/>
      </c>
      <c r="AZ37" s="5" t="str">
        <f>IF(AZ$3="","",IF(AZ$4="Optocoupleurs",VLOOKUP(AZ$6,Constante!$I$3:$AG$275,HLOOKUP($B37,Constante!$I$3:$AG$4,2,FALSE),FALSE),VLOOKUP(AZ$5,Constante!$I$3:$AG$275,HLOOKUP($B37,Constante!$I$3:$AG$4,2,FALSE),FALSE)))</f>
        <v/>
      </c>
      <c r="BA37" s="5" t="str">
        <f>IF(BA$3="","",IF(BA$4="Optocoupleurs",VLOOKUP(BA$6,Constante!$I$3:$AG$275,HLOOKUP($B37,Constante!$I$3:$AG$4,2,FALSE),FALSE),VLOOKUP(BA$5,Constante!$I$3:$AG$275,HLOOKUP($B37,Constante!$I$3:$AG$4,2,FALSE),FALSE)))</f>
        <v/>
      </c>
      <c r="BB37" s="5" t="str">
        <f>IF(BB$3="","",IF(BB$4="Optocoupleurs",VLOOKUP(BB$6,Constante!$I$3:$AG$275,HLOOKUP($B37,Constante!$I$3:$AG$4,2,FALSE),FALSE),VLOOKUP(BB$5,Constante!$I$3:$AG$275,HLOOKUP($B37,Constante!$I$3:$AG$4,2,FALSE),FALSE)))</f>
        <v/>
      </c>
      <c r="BC37" s="5" t="str">
        <f>IF(BC$3="","",IF(BC$4="Optocoupleurs",VLOOKUP(BC$6,Constante!$I$3:$AG$275,HLOOKUP($B37,Constante!$I$3:$AG$4,2,FALSE),FALSE),VLOOKUP(BC$5,Constante!$I$3:$AG$275,HLOOKUP($B37,Constante!$I$3:$AG$4,2,FALSE),FALSE)))</f>
        <v/>
      </c>
      <c r="BD37" s="5" t="str">
        <f>IF(BD$3="","",IF(BD$4="Optocoupleurs",VLOOKUP(BD$6,Constante!$I$3:$AG$275,HLOOKUP($B37,Constante!$I$3:$AG$4,2,FALSE),FALSE),VLOOKUP(BD$5,Constante!$I$3:$AG$275,HLOOKUP($B37,Constante!$I$3:$AG$4,2,FALSE),FALSE)))</f>
        <v/>
      </c>
      <c r="BE37" s="5" t="str">
        <f>IF(BE$3="","",IF(BE$4="Optocoupleurs",VLOOKUP(BE$6,Constante!$I$3:$AG$275,HLOOKUP($B37,Constante!$I$3:$AG$4,2,FALSE),FALSE),VLOOKUP(BE$5,Constante!$I$3:$AG$275,HLOOKUP($B37,Constante!$I$3:$AG$4,2,FALSE),FALSE)))</f>
        <v/>
      </c>
      <c r="BF37" s="5" t="str">
        <f>IF(BF$3="","",IF(BF$4="Optocoupleurs",VLOOKUP(BF$6,Constante!$I$3:$AG$275,HLOOKUP($B37,Constante!$I$3:$AG$4,2,FALSE),FALSE),VLOOKUP(BF$5,Constante!$I$3:$AG$275,HLOOKUP($B37,Constante!$I$3:$AG$4,2,FALSE),FALSE)))</f>
        <v/>
      </c>
      <c r="BG37" s="5" t="str">
        <f>IF(BG$3="","",IF(BG$4="Optocoupleurs",VLOOKUP(BG$6,Constante!$I$3:$AG$275,HLOOKUP($B37,Constante!$I$3:$AG$4,2,FALSE),FALSE),VLOOKUP(BG$5,Constante!$I$3:$AG$275,HLOOKUP($B37,Constante!$I$3:$AG$4,2,FALSE),FALSE)))</f>
        <v/>
      </c>
      <c r="BH37" s="5" t="str">
        <f>IF(BH$3="","",IF(BH$4="Optocoupleurs",VLOOKUP(BH$6,Constante!$I$3:$AG$275,HLOOKUP($B37,Constante!$I$3:$AG$4,2,FALSE),FALSE),VLOOKUP(BH$5,Constante!$I$3:$AG$275,HLOOKUP($B37,Constante!$I$3:$AG$4,2,FALSE),FALSE)))</f>
        <v/>
      </c>
      <c r="BI37" s="5" t="str">
        <f>IF(BI$3="","",IF(BI$4="Optocoupleurs",VLOOKUP(BI$6,Constante!$I$3:$AG$275,HLOOKUP($B37,Constante!$I$3:$AG$4,2,FALSE),FALSE),VLOOKUP(BI$5,Constante!$I$3:$AG$275,HLOOKUP($B37,Constante!$I$3:$AG$4,2,FALSE),FALSE)))</f>
        <v/>
      </c>
      <c r="BJ37" s="5" t="str">
        <f>IF(BJ$3="","",IF(BJ$4="Optocoupleurs",VLOOKUP(BJ$6,Constante!$I$3:$AG$275,HLOOKUP($B37,Constante!$I$3:$AG$4,2,FALSE),FALSE),VLOOKUP(BJ$5,Constante!$I$3:$AG$275,HLOOKUP($B37,Constante!$I$3:$AG$4,2,FALSE),FALSE)))</f>
        <v/>
      </c>
      <c r="BK37" s="5" t="str">
        <f>IF(BK$3="","",IF(BK$4="Optocoupleurs",VLOOKUP(BK$6,Constante!$I$3:$AG$275,HLOOKUP($B37,Constante!$I$3:$AG$4,2,FALSE),FALSE),VLOOKUP(BK$5,Constante!$I$3:$AG$275,HLOOKUP($B37,Constante!$I$3:$AG$4,2,FALSE),FALSE)))</f>
        <v/>
      </c>
      <c r="BL37" s="5" t="str">
        <f>IF(BL$3="","",IF(BL$4="Optocoupleurs",VLOOKUP(BL$6,Constante!$I$3:$AG$275,HLOOKUP($B37,Constante!$I$3:$AG$4,2,FALSE),FALSE),VLOOKUP(BL$5,Constante!$I$3:$AG$275,HLOOKUP($B37,Constante!$I$3:$AG$4,2,FALSE),FALSE)))</f>
        <v/>
      </c>
      <c r="BM37" s="5" t="str">
        <f>IF(BM$3="","",IF(BM$4="Optocoupleurs",VLOOKUP(BM$6,Constante!$I$3:$AG$275,HLOOKUP($B37,Constante!$I$3:$AG$4,2,FALSE),FALSE),VLOOKUP(BM$5,Constante!$I$3:$AG$275,HLOOKUP($B37,Constante!$I$3:$AG$4,2,FALSE),FALSE)))</f>
        <v/>
      </c>
      <c r="BN37" s="5" t="str">
        <f>IF(BN$3="","",IF(BN$4="Optocoupleurs",VLOOKUP(BN$6,Constante!$I$3:$AG$275,HLOOKUP($B37,Constante!$I$3:$AG$4,2,FALSE),FALSE),VLOOKUP(BN$5,Constante!$I$3:$AG$275,HLOOKUP($B37,Constante!$I$3:$AG$4,2,FALSE),FALSE)))</f>
        <v/>
      </c>
      <c r="BO37" s="5" t="str">
        <f>IF(BO$3="","",IF(BO$4="Optocoupleurs",VLOOKUP(BO$6,Constante!$I$3:$AG$275,HLOOKUP($B37,Constante!$I$3:$AG$4,2,FALSE),FALSE),VLOOKUP(BO$5,Constante!$I$3:$AG$275,HLOOKUP($B37,Constante!$I$3:$AG$4,2,FALSE),FALSE)))</f>
        <v/>
      </c>
      <c r="BP37" s="5" t="str">
        <f>IF(BP$3="","",IF(BP$4="Optocoupleurs",VLOOKUP(BP$6,Constante!$I$3:$AG$275,HLOOKUP($B37,Constante!$I$3:$AG$4,2,FALSE),FALSE),VLOOKUP(BP$5,Constante!$I$3:$AG$275,HLOOKUP($B37,Constante!$I$3:$AG$4,2,FALSE),FALSE)))</f>
        <v/>
      </c>
      <c r="BQ37" s="5" t="str">
        <f>IF(BQ$3="","",IF(BQ$4="Optocoupleurs",VLOOKUP(BQ$6,Constante!$I$3:$AG$275,HLOOKUP($B37,Constante!$I$3:$AG$4,2,FALSE),FALSE),VLOOKUP(BQ$5,Constante!$I$3:$AG$275,HLOOKUP($B37,Constante!$I$3:$AG$4,2,FALSE),FALSE)))</f>
        <v/>
      </c>
      <c r="BR37" s="5" t="str">
        <f>IF(BR$3="","",IF(BR$4="Optocoupleurs",VLOOKUP(BR$6,Constante!$I$3:$AG$275,HLOOKUP($B37,Constante!$I$3:$AG$4,2,FALSE),FALSE),VLOOKUP(BR$5,Constante!$I$3:$AG$275,HLOOKUP($B37,Constante!$I$3:$AG$4,2,FALSE),FALSE)))</f>
        <v/>
      </c>
      <c r="BS37" s="5" t="str">
        <f>IF(BS$3="","",IF(BS$4="Optocoupleurs",VLOOKUP(BS$6,Constante!$I$3:$AG$275,HLOOKUP($B37,Constante!$I$3:$AG$4,2,FALSE),FALSE),VLOOKUP(BS$5,Constante!$I$3:$AG$275,HLOOKUP($B37,Constante!$I$3:$AG$4,2,FALSE),FALSE)))</f>
        <v/>
      </c>
      <c r="BT37" s="5" t="str">
        <f>IF(BT$3="","",IF(BT$4="Optocoupleurs",VLOOKUP(BT$6,Constante!$I$3:$AG$275,HLOOKUP($B37,Constante!$I$3:$AG$4,2,FALSE),FALSE),VLOOKUP(BT$5,Constante!$I$3:$AG$275,HLOOKUP($B37,Constante!$I$3:$AG$4,2,FALSE),FALSE)))</f>
        <v/>
      </c>
      <c r="BU37" s="5" t="str">
        <f>IF(BU$3="","",IF(BU$4="Optocoupleurs",VLOOKUP(BU$6,Constante!$I$3:$AG$275,HLOOKUP($B37,Constante!$I$3:$AG$4,2,FALSE),FALSE),VLOOKUP(BU$5,Constante!$I$3:$AG$275,HLOOKUP($B37,Constante!$I$3:$AG$4,2,FALSE),FALSE)))</f>
        <v/>
      </c>
      <c r="BV37" s="5" t="str">
        <f>IF(BV$3="","",IF(BV$4="Optocoupleurs",VLOOKUP(BV$6,Constante!$I$3:$AG$275,HLOOKUP($B37,Constante!$I$3:$AG$4,2,FALSE),FALSE),VLOOKUP(BV$5,Constante!$I$3:$AG$275,HLOOKUP($B37,Constante!$I$3:$AG$4,2,FALSE),FALSE)))</f>
        <v/>
      </c>
      <c r="BW37" s="5" t="str">
        <f>IF(BW$3="","",IF(BW$4="Optocoupleurs",VLOOKUP(BW$6,Constante!$I$3:$AG$275,HLOOKUP($B37,Constante!$I$3:$AG$4,2,FALSE),FALSE),VLOOKUP(BW$5,Constante!$I$3:$AG$275,HLOOKUP($B37,Constante!$I$3:$AG$4,2,FALSE),FALSE)))</f>
        <v/>
      </c>
      <c r="BX37" s="5" t="str">
        <f>IF(BX$3="","",IF(BX$4="Optocoupleurs",VLOOKUP(BX$6,Constante!$I$3:$AG$275,HLOOKUP($B37,Constante!$I$3:$AG$4,2,FALSE),FALSE),VLOOKUP(BX$5,Constante!$I$3:$AG$275,HLOOKUP($B37,Constante!$I$3:$AG$4,2,FALSE),FALSE)))</f>
        <v/>
      </c>
      <c r="BY37" s="5" t="str">
        <f>IF(BY$3="","",IF(BY$4="Optocoupleurs",VLOOKUP(BY$6,Constante!$I$3:$AG$275,HLOOKUP($B37,Constante!$I$3:$AG$4,2,FALSE),FALSE),VLOOKUP(BY$5,Constante!$I$3:$AG$275,HLOOKUP($B37,Constante!$I$3:$AG$4,2,FALSE),FALSE)))</f>
        <v/>
      </c>
      <c r="BZ37" s="5" t="str">
        <f>IF(BZ$3="","",IF(BZ$4="Optocoupleurs",VLOOKUP(BZ$6,Constante!$I$3:$AG$275,HLOOKUP($B37,Constante!$I$3:$AG$4,2,FALSE),FALSE),VLOOKUP(BZ$5,Constante!$I$3:$AG$275,HLOOKUP($B37,Constante!$I$3:$AG$4,2,FALSE),FALSE)))</f>
        <v/>
      </c>
      <c r="CA37" s="5" t="str">
        <f>IF(CA$3="","",IF(CA$4="Optocoupleurs",VLOOKUP(CA$6,Constante!$I$3:$AG$275,HLOOKUP($B37,Constante!$I$3:$AG$4,2,FALSE),FALSE),VLOOKUP(CA$5,Constante!$I$3:$AG$275,HLOOKUP($B37,Constante!$I$3:$AG$4,2,FALSE),FALSE)))</f>
        <v/>
      </c>
      <c r="CB37" s="5" t="str">
        <f>IF(CB$3="","",IF(CB$4="Optocoupleurs",VLOOKUP(CB$6,Constante!$I$3:$AG$275,HLOOKUP($B37,Constante!$I$3:$AG$4,2,FALSE),FALSE),VLOOKUP(CB$5,Constante!$I$3:$AG$275,HLOOKUP($B37,Constante!$I$3:$AG$4,2,FALSE),FALSE)))</f>
        <v/>
      </c>
      <c r="CC37" s="5" t="str">
        <f>IF(CC$3="","",IF(CC$4="Optocoupleurs",VLOOKUP(CC$6,Constante!$I$3:$AG$275,HLOOKUP($B37,Constante!$I$3:$AG$4,2,FALSE),FALSE),VLOOKUP(CC$5,Constante!$I$3:$AG$275,HLOOKUP($B37,Constante!$I$3:$AG$4,2,FALSE),FALSE)))</f>
        <v/>
      </c>
      <c r="CD37" s="5" t="str">
        <f>IF(CD$3="","",IF(CD$4="Optocoupleurs",VLOOKUP(CD$6,Constante!$I$3:$AG$275,HLOOKUP($B37,Constante!$I$3:$AG$4,2,FALSE),FALSE),VLOOKUP(CD$5,Constante!$I$3:$AG$275,HLOOKUP($B37,Constante!$I$3:$AG$4,2,FALSE),FALSE)))</f>
        <v/>
      </c>
      <c r="CE37" s="5" t="str">
        <f>IF(CE$3="","",IF(CE$4="Optocoupleurs",VLOOKUP(CE$6,Constante!$I$3:$AG$275,HLOOKUP($B37,Constante!$I$3:$AG$4,2,FALSE),FALSE),VLOOKUP(CE$5,Constante!$I$3:$AG$275,HLOOKUP($B37,Constante!$I$3:$AG$4,2,FALSE),FALSE)))</f>
        <v/>
      </c>
      <c r="CF37" s="5" t="str">
        <f>IF(CF$3="","",IF(CF$4="Optocoupleurs",VLOOKUP(CF$6,Constante!$I$3:$AG$275,HLOOKUP($B37,Constante!$I$3:$AG$4,2,FALSE),FALSE),VLOOKUP(CF$5,Constante!$I$3:$AG$275,HLOOKUP($B37,Constante!$I$3:$AG$4,2,FALSE),FALSE)))</f>
        <v/>
      </c>
      <c r="CG37" s="5" t="str">
        <f>IF(CG$3="","",IF(CG$4="Optocoupleurs",VLOOKUP(CG$6,Constante!$I$3:$AG$275,HLOOKUP($B37,Constante!$I$3:$AG$4,2,FALSE),FALSE),VLOOKUP(CG$5,Constante!$I$3:$AG$275,HLOOKUP($B37,Constante!$I$3:$AG$4,2,FALSE),FALSE)))</f>
        <v/>
      </c>
      <c r="CH37" s="5" t="str">
        <f>IF(CH$3="","",IF(CH$4="Optocoupleurs",VLOOKUP(CH$6,Constante!$I$3:$AG$275,HLOOKUP($B37,Constante!$I$3:$AG$4,2,FALSE),FALSE),VLOOKUP(CH$5,Constante!$I$3:$AG$275,HLOOKUP($B37,Constante!$I$3:$AG$4,2,FALSE),FALSE)))</f>
        <v/>
      </c>
      <c r="CI37" s="5" t="str">
        <f>IF(CI$3="","",IF(CI$4="Optocoupleurs",VLOOKUP(CI$6,Constante!$I$3:$AG$275,HLOOKUP($B37,Constante!$I$3:$AG$4,2,FALSE),FALSE),VLOOKUP(CI$5,Constante!$I$3:$AG$275,HLOOKUP($B37,Constante!$I$3:$AG$4,2,FALSE),FALSE)))</f>
        <v/>
      </c>
      <c r="CJ37" s="5" t="str">
        <f>IF(CJ$3="","",IF(CJ$4="Optocoupleurs",VLOOKUP(CJ$6,Constante!$I$3:$AG$275,HLOOKUP($B37,Constante!$I$3:$AG$4,2,FALSE),FALSE),VLOOKUP(CJ$5,Constante!$I$3:$AG$275,HLOOKUP($B37,Constante!$I$3:$AG$4,2,FALSE),FALSE)))</f>
        <v/>
      </c>
      <c r="CK37" s="5" t="str">
        <f>IF(CK$3="","",IF(CK$4="Optocoupleurs",VLOOKUP(CK$6,Constante!$I$3:$AG$275,HLOOKUP($B37,Constante!$I$3:$AG$4,2,FALSE),FALSE),VLOOKUP(CK$5,Constante!$I$3:$AG$275,HLOOKUP($B37,Constante!$I$3:$AG$4,2,FALSE),FALSE)))</f>
        <v/>
      </c>
      <c r="CL37" s="5" t="str">
        <f>IF(CL$3="","",IF(CL$4="Optocoupleurs",VLOOKUP(CL$6,Constante!$I$3:$AG$275,HLOOKUP($B37,Constante!$I$3:$AG$4,2,FALSE),FALSE),VLOOKUP(CL$5,Constante!$I$3:$AG$275,HLOOKUP($B37,Constante!$I$3:$AG$4,2,FALSE),FALSE)))</f>
        <v/>
      </c>
      <c r="CM37" s="5" t="str">
        <f>IF(CM$3="","",IF(CM$4="Optocoupleurs",VLOOKUP(CM$6,Constante!$I$3:$AG$275,HLOOKUP($B37,Constante!$I$3:$AG$4,2,FALSE),FALSE),VLOOKUP(CM$5,Constante!$I$3:$AG$275,HLOOKUP($B37,Constante!$I$3:$AG$4,2,FALSE),FALSE)))</f>
        <v/>
      </c>
      <c r="CN37" s="5" t="str">
        <f>IF(CN$3="","",IF(CN$4="Optocoupleurs",VLOOKUP(CN$6,Constante!$I$3:$AG$275,HLOOKUP($B37,Constante!$I$3:$AG$4,2,FALSE),FALSE),VLOOKUP(CN$5,Constante!$I$3:$AG$275,HLOOKUP($B37,Constante!$I$3:$AG$4,2,FALSE),FALSE)))</f>
        <v/>
      </c>
      <c r="CO37" s="5" t="str">
        <f>IF(CO$3="","",IF(CO$4="Optocoupleurs",VLOOKUP(CO$6,Constante!$I$3:$AG$275,HLOOKUP($B37,Constante!$I$3:$AG$4,2,FALSE),FALSE),VLOOKUP(CO$5,Constante!$I$3:$AG$275,HLOOKUP($B37,Constante!$I$3:$AG$4,2,FALSE),FALSE)))</f>
        <v/>
      </c>
      <c r="CP37" s="5" t="str">
        <f>IF(CP$3="","",IF(CP$4="Optocoupleurs",VLOOKUP(CP$6,Constante!$I$3:$AG$275,HLOOKUP($B37,Constante!$I$3:$AG$4,2,FALSE),FALSE),VLOOKUP(CP$5,Constante!$I$3:$AG$275,HLOOKUP($B37,Constante!$I$3:$AG$4,2,FALSE),FALSE)))</f>
        <v/>
      </c>
      <c r="CQ37" s="5" t="str">
        <f>IF(CQ$3="","",IF(CQ$4="Optocoupleurs",VLOOKUP(CQ$6,Constante!$I$3:$AG$275,HLOOKUP($B37,Constante!$I$3:$AG$4,2,FALSE),FALSE),VLOOKUP(CQ$5,Constante!$I$3:$AG$275,HLOOKUP($B37,Constante!$I$3:$AG$4,2,FALSE),FALSE)))</f>
        <v/>
      </c>
      <c r="CR37" s="5" t="str">
        <f>IF(CR$3="","",IF(CR$4="Optocoupleurs",VLOOKUP(CR$6,Constante!$I$3:$AG$275,HLOOKUP($B37,Constante!$I$3:$AG$4,2,FALSE),FALSE),VLOOKUP(CR$5,Constante!$I$3:$AG$275,HLOOKUP($B37,Constante!$I$3:$AG$4,2,FALSE),FALSE)))</f>
        <v/>
      </c>
      <c r="CS37" s="5" t="str">
        <f>IF(CS$3="","",IF(CS$4="Optocoupleurs",VLOOKUP(CS$6,Constante!$I$3:$AG$275,HLOOKUP($B37,Constante!$I$3:$AG$4,2,FALSE),FALSE),VLOOKUP(CS$5,Constante!$I$3:$AG$275,HLOOKUP($B37,Constante!$I$3:$AG$4,2,FALSE),FALSE)))</f>
        <v/>
      </c>
      <c r="CT37" s="5" t="str">
        <f>IF(CT$3="","",IF(CT$4="Optocoupleurs",VLOOKUP(CT$6,Constante!$I$3:$AG$275,HLOOKUP($B37,Constante!$I$3:$AG$4,2,FALSE),FALSE),VLOOKUP(CT$5,Constante!$I$3:$AG$275,HLOOKUP($B37,Constante!$I$3:$AG$4,2,FALSE),FALSE)))</f>
        <v/>
      </c>
      <c r="CU37" s="5" t="str">
        <f>IF(CU$3="","",IF(CU$4="Optocoupleurs",VLOOKUP(CU$6,Constante!$I$3:$AG$275,HLOOKUP($B37,Constante!$I$3:$AG$4,2,FALSE),FALSE),VLOOKUP(CU$5,Constante!$I$3:$AG$275,HLOOKUP($B37,Constante!$I$3:$AG$4,2,FALSE),FALSE)))</f>
        <v/>
      </c>
      <c r="CV37" s="5" t="str">
        <f>IF(CV$3="","",IF(CV$4="Optocoupleurs",VLOOKUP(CV$6,Constante!$I$3:$AG$275,HLOOKUP($B37,Constante!$I$3:$AG$4,2,FALSE),FALSE),VLOOKUP(CV$5,Constante!$I$3:$AG$275,HLOOKUP($B37,Constante!$I$3:$AG$4,2,FALSE),FALSE)))</f>
        <v/>
      </c>
      <c r="CW37" s="5" t="str">
        <f>IF(CW$3="","",IF(CW$4="Optocoupleurs",VLOOKUP(CW$6,Constante!$I$3:$AG$275,HLOOKUP($B37,Constante!$I$3:$AG$4,2,FALSE),FALSE),VLOOKUP(CW$5,Constante!$I$3:$AG$275,HLOOKUP($B37,Constante!$I$3:$AG$4,2,FALSE),FALSE)))</f>
        <v/>
      </c>
      <c r="CX37" s="5" t="str">
        <f>IF(CX$3="","",IF(CX$4="Optocoupleurs",VLOOKUP(CX$6,Constante!$I$3:$AG$275,HLOOKUP($B37,Constante!$I$3:$AG$4,2,FALSE),FALSE),VLOOKUP(CX$5,Constante!$I$3:$AG$275,HLOOKUP($B37,Constante!$I$3:$AG$4,2,FALSE),FALSE)))</f>
        <v/>
      </c>
      <c r="CY37" s="5" t="str">
        <f>IF(CY$3="","",IF(CY$4="Optocoupleurs",VLOOKUP(CY$6,Constante!$I$3:$AG$275,HLOOKUP($B37,Constante!$I$3:$AG$4,2,FALSE),FALSE),VLOOKUP(CY$5,Constante!$I$3:$AG$275,HLOOKUP($B37,Constante!$I$3:$AG$4,2,FALSE),FALSE)))</f>
        <v/>
      </c>
      <c r="CZ37" s="5" t="str">
        <f>IF(CZ$3="","",IF(CZ$4="Optocoupleurs",VLOOKUP(CZ$6,Constante!$I$3:$AG$275,HLOOKUP($B37,Constante!$I$3:$AG$4,2,FALSE),FALSE),VLOOKUP(CZ$5,Constante!$I$3:$AG$275,HLOOKUP($B37,Constante!$I$3:$AG$4,2,FALSE),FALSE)))</f>
        <v/>
      </c>
      <c r="DA37" s="5" t="str">
        <f>IF(DA$3="","",IF(DA$4="Optocoupleurs",VLOOKUP(DA$6,Constante!$I$3:$AG$275,HLOOKUP($B37,Constante!$I$3:$AG$4,2,FALSE),FALSE),VLOOKUP(DA$5,Constante!$I$3:$AG$275,HLOOKUP($B37,Constante!$I$3:$AG$4,2,FALSE),FALSE)))</f>
        <v/>
      </c>
      <c r="DB37" s="5" t="str">
        <f>IF(DB$3="","",IF(DB$4="Optocoupleurs",VLOOKUP(DB$6,Constante!$I$3:$AG$275,HLOOKUP($B37,Constante!$I$3:$AG$4,2,FALSE),FALSE),VLOOKUP(DB$5,Constante!$I$3:$AG$275,HLOOKUP($B37,Constante!$I$3:$AG$4,2,FALSE),FALSE)))</f>
        <v/>
      </c>
      <c r="DC37" s="5" t="str">
        <f>IF(DC$3="","",IF(DC$4="Optocoupleurs",VLOOKUP(DC$6,Constante!$I$3:$AG$275,HLOOKUP($B37,Constante!$I$3:$AG$4,2,FALSE),FALSE),VLOOKUP(DC$5,Constante!$I$3:$AG$275,HLOOKUP($B37,Constante!$I$3:$AG$4,2,FALSE),FALSE)))</f>
        <v/>
      </c>
      <c r="DD37" s="5" t="str">
        <f>IF(DD$3="","",IF(DD$4="Optocoupleurs",VLOOKUP(DD$6,Constante!$I$3:$AG$275,HLOOKUP($B37,Constante!$I$3:$AG$4,2,FALSE),FALSE),VLOOKUP(DD$5,Constante!$I$3:$AG$275,HLOOKUP($B37,Constante!$I$3:$AG$4,2,FALSE),FALSE)))</f>
        <v/>
      </c>
      <c r="DE37" s="5" t="str">
        <f>IF(DE$3="","",IF(DE$4="Optocoupleurs",VLOOKUP(DE$6,Constante!$I$3:$AG$275,HLOOKUP($B37,Constante!$I$3:$AG$4,2,FALSE),FALSE),VLOOKUP(DE$5,Constante!$I$3:$AG$275,HLOOKUP($B37,Constante!$I$3:$AG$4,2,FALSE),FALSE)))</f>
        <v/>
      </c>
      <c r="DF37" s="5" t="str">
        <f>IF(DF$3="","",IF(DF$4="Optocoupleurs",VLOOKUP(DF$6,Constante!$I$3:$AG$275,HLOOKUP($B37,Constante!$I$3:$AG$4,2,FALSE),FALSE),VLOOKUP(DF$5,Constante!$I$3:$AG$275,HLOOKUP($B37,Constante!$I$3:$AG$4,2,FALSE),FALSE)))</f>
        <v/>
      </c>
      <c r="DG37" s="5" t="str">
        <f>IF(DG$3="","",IF(DG$4="Optocoupleurs",VLOOKUP(DG$6,Constante!$I$3:$AG$275,HLOOKUP($B37,Constante!$I$3:$AG$4,2,FALSE),FALSE),VLOOKUP(DG$5,Constante!$I$3:$AG$275,HLOOKUP($B37,Constante!$I$3:$AG$4,2,FALSE),FALSE)))</f>
        <v/>
      </c>
      <c r="DH37" s="5" t="str">
        <f>IF(DH$3="","",IF(DH$4="Optocoupleurs",VLOOKUP(DH$6,Constante!$I$3:$AG$275,HLOOKUP($B37,Constante!$I$3:$AG$4,2,FALSE),FALSE),VLOOKUP(DH$5,Constante!$I$3:$AG$275,HLOOKUP($B37,Constante!$I$3:$AG$4,2,FALSE),FALSE)))</f>
        <v/>
      </c>
      <c r="DI37" s="5" t="str">
        <f>IF(DI$3="","",IF(DI$4="Optocoupleurs",VLOOKUP(DI$6,Constante!$I$3:$AG$275,HLOOKUP($B37,Constante!$I$3:$AG$4,2,FALSE),FALSE),VLOOKUP(DI$5,Constante!$I$3:$AG$275,HLOOKUP($B37,Constante!$I$3:$AG$4,2,FALSE),FALSE)))</f>
        <v/>
      </c>
      <c r="DJ37" s="5" t="str">
        <f>IF(DJ$3="","",IF(DJ$4="Optocoupleurs",VLOOKUP(DJ$6,Constante!$I$3:$AG$275,HLOOKUP($B37,Constante!$I$3:$AG$4,2,FALSE),FALSE),VLOOKUP(DJ$5,Constante!$I$3:$AG$275,HLOOKUP($B37,Constante!$I$3:$AG$4,2,FALSE),FALSE)))</f>
        <v/>
      </c>
      <c r="DK37" s="5" t="str">
        <f>IF(DK$3="","",IF(DK$4="Optocoupleurs",VLOOKUP(DK$6,Constante!$I$3:$AG$275,HLOOKUP($B37,Constante!$I$3:$AG$4,2,FALSE),FALSE),VLOOKUP(DK$5,Constante!$I$3:$AG$275,HLOOKUP($B37,Constante!$I$3:$AG$4,2,FALSE),FALSE)))</f>
        <v/>
      </c>
      <c r="DL37" s="5" t="str">
        <f>IF(DL$3="","",IF(DL$4="Optocoupleurs",VLOOKUP(DL$6,Constante!$I$3:$AG$275,HLOOKUP($B37,Constante!$I$3:$AG$4,2,FALSE),FALSE),VLOOKUP(DL$5,Constante!$I$3:$AG$275,HLOOKUP($B37,Constante!$I$3:$AG$4,2,FALSE),FALSE)))</f>
        <v/>
      </c>
      <c r="DM37" s="5" t="str">
        <f>IF(DM$3="","",IF(DM$4="Optocoupleurs",VLOOKUP(DM$6,Constante!$I$3:$AG$275,HLOOKUP($B37,Constante!$I$3:$AG$4,2,FALSE),FALSE),VLOOKUP(DM$5,Constante!$I$3:$AG$275,HLOOKUP($B37,Constante!$I$3:$AG$4,2,FALSE),FALSE)))</f>
        <v/>
      </c>
      <c r="DN37" s="5" t="str">
        <f>IF(DN$3="","",IF(DN$4="Optocoupleurs",VLOOKUP(DN$6,Constante!$I$3:$AG$275,HLOOKUP($B37,Constante!$I$3:$AG$4,2,FALSE),FALSE),VLOOKUP(DN$5,Constante!$I$3:$AG$275,HLOOKUP($B37,Constante!$I$3:$AG$4,2,FALSE),FALSE)))</f>
        <v/>
      </c>
      <c r="DO37" s="5" t="str">
        <f>IF(DO$3="","",IF(DO$4="Optocoupleurs",VLOOKUP(DO$6,Constante!$I$3:$AG$275,HLOOKUP($B37,Constante!$I$3:$AG$4,2,FALSE),FALSE),VLOOKUP(DO$5,Constante!$I$3:$AG$275,HLOOKUP($B37,Constante!$I$3:$AG$4,2,FALSE),FALSE)))</f>
        <v/>
      </c>
      <c r="DP37" s="5" t="str">
        <f>IF(DP$3="","",IF(DP$4="Optocoupleurs",VLOOKUP(DP$6,Constante!$I$3:$AG$275,HLOOKUP($B37,Constante!$I$3:$AG$4,2,FALSE),FALSE),VLOOKUP(DP$5,Constante!$I$3:$AG$275,HLOOKUP($B37,Constante!$I$3:$AG$4,2,FALSE),FALSE)))</f>
        <v/>
      </c>
      <c r="DQ37" s="5" t="str">
        <f>IF(DQ$3="","",IF(DQ$4="Optocoupleurs",VLOOKUP(DQ$6,Constante!$I$3:$AG$275,HLOOKUP($B37,Constante!$I$3:$AG$4,2,FALSE),FALSE),VLOOKUP(DQ$5,Constante!$I$3:$AG$275,HLOOKUP($B37,Constante!$I$3:$AG$4,2,FALSE),FALSE)))</f>
        <v/>
      </c>
      <c r="DR37" s="5" t="str">
        <f>IF(DR$3="","",IF(DR$4="Optocoupleurs",VLOOKUP(DR$6,Constante!$I$3:$AG$275,HLOOKUP($B37,Constante!$I$3:$AG$4,2,FALSE),FALSE),VLOOKUP(DR$5,Constante!$I$3:$AG$275,HLOOKUP($B37,Constante!$I$3:$AG$4,2,FALSE),FALSE)))</f>
        <v/>
      </c>
      <c r="DS37" s="5" t="str">
        <f>IF(DS$3="","",IF(DS$4="Optocoupleurs",VLOOKUP(DS$6,Constante!$I$3:$AG$275,HLOOKUP($B37,Constante!$I$3:$AG$4,2,FALSE),FALSE),VLOOKUP(DS$5,Constante!$I$3:$AG$275,HLOOKUP($B37,Constante!$I$3:$AG$4,2,FALSE),FALSE)))</f>
        <v/>
      </c>
      <c r="DT37" s="5" t="str">
        <f>IF(DT$3="","",IF(DT$4="Optocoupleurs",VLOOKUP(DT$6,Constante!$I$3:$AG$275,HLOOKUP($B37,Constante!$I$3:$AG$4,2,FALSE),FALSE),VLOOKUP(DT$5,Constante!$I$3:$AG$275,HLOOKUP($B37,Constante!$I$3:$AG$4,2,FALSE),FALSE)))</f>
        <v/>
      </c>
      <c r="DU37" s="5" t="str">
        <f>IF(DU$3="","",IF(DU$4="Optocoupleurs",VLOOKUP(DU$6,Constante!$I$3:$AG$275,HLOOKUP($B37,Constante!$I$3:$AG$4,2,FALSE),FALSE),VLOOKUP(DU$5,Constante!$I$3:$AG$275,HLOOKUP($B37,Constante!$I$3:$AG$4,2,FALSE),FALSE)))</f>
        <v/>
      </c>
      <c r="DV37" s="5" t="str">
        <f>IF(DV$3="","",IF(DV$4="Optocoupleurs",VLOOKUP(DV$6,Constante!$I$3:$AG$275,HLOOKUP($B37,Constante!$I$3:$AG$4,2,FALSE),FALSE),VLOOKUP(DV$5,Constante!$I$3:$AG$275,HLOOKUP($B37,Constante!$I$3:$AG$4,2,FALSE),FALSE)))</f>
        <v/>
      </c>
      <c r="DW37" s="5" t="str">
        <f>IF(DW$3="","",IF(DW$4="Optocoupleurs",VLOOKUP(DW$6,Constante!$I$3:$AG$275,HLOOKUP($B37,Constante!$I$3:$AG$4,2,FALSE),FALSE),VLOOKUP(DW$5,Constante!$I$3:$AG$275,HLOOKUP($B37,Constante!$I$3:$AG$4,2,FALSE),FALSE)))</f>
        <v/>
      </c>
      <c r="DX37" s="5" t="str">
        <f>IF(DX$3="","",IF(DX$4="Optocoupleurs",VLOOKUP(DX$6,Constante!$I$3:$AG$275,HLOOKUP($B37,Constante!$I$3:$AG$4,2,FALSE),FALSE),VLOOKUP(DX$5,Constante!$I$3:$AG$275,HLOOKUP($B37,Constante!$I$3:$AG$4,2,FALSE),FALSE)))</f>
        <v/>
      </c>
      <c r="DY37" s="5" t="str">
        <f>IF(DY$3="","",IF(DY$4="Optocoupleurs",VLOOKUP(DY$6,Constante!$I$3:$AG$275,HLOOKUP($B37,Constante!$I$3:$AG$4,2,FALSE),FALSE),VLOOKUP(DY$5,Constante!$I$3:$AG$275,HLOOKUP($B37,Constante!$I$3:$AG$4,2,FALSE),FALSE)))</f>
        <v/>
      </c>
      <c r="DZ37" s="5" t="str">
        <f>IF(DZ$3="","",IF(DZ$4="Optocoupleurs",VLOOKUP(DZ$6,Constante!$I$3:$AG$275,HLOOKUP($B37,Constante!$I$3:$AG$4,2,FALSE),FALSE),VLOOKUP(DZ$5,Constante!$I$3:$AG$275,HLOOKUP($B37,Constante!$I$3:$AG$4,2,FALSE),FALSE)))</f>
        <v/>
      </c>
      <c r="EA37" s="5" t="str">
        <f>IF(EA$3="","",IF(EA$4="Optocoupleurs",VLOOKUP(EA$6,Constante!$I$3:$AG$275,HLOOKUP($B37,Constante!$I$3:$AG$4,2,FALSE),FALSE),VLOOKUP(EA$5,Constante!$I$3:$AG$275,HLOOKUP($B37,Constante!$I$3:$AG$4,2,FALSE),FALSE)))</f>
        <v/>
      </c>
      <c r="EB37" s="5" t="str">
        <f>IF(EB$3="","",IF(EB$4="Optocoupleurs",VLOOKUP(EB$6,Constante!$I$3:$AG$275,HLOOKUP($B37,Constante!$I$3:$AG$4,2,FALSE),FALSE),VLOOKUP(EB$5,Constante!$I$3:$AG$275,HLOOKUP($B37,Constante!$I$3:$AG$4,2,FALSE),FALSE)))</f>
        <v/>
      </c>
      <c r="EC37" s="5" t="str">
        <f>IF(EC$3="","",IF(EC$4="Optocoupleurs",VLOOKUP(EC$6,Constante!$I$3:$AG$275,HLOOKUP($B37,Constante!$I$3:$AG$4,2,FALSE),FALSE),VLOOKUP(EC$5,Constante!$I$3:$AG$275,HLOOKUP($B37,Constante!$I$3:$AG$4,2,FALSE),FALSE)))</f>
        <v/>
      </c>
      <c r="ED37" s="5" t="str">
        <f>IF(ED$3="","",IF(ED$4="Optocoupleurs",VLOOKUP(ED$6,Constante!$I$3:$AG$275,HLOOKUP($B37,Constante!$I$3:$AG$4,2,FALSE),FALSE),VLOOKUP(ED$5,Constante!$I$3:$AG$275,HLOOKUP($B37,Constante!$I$3:$AG$4,2,FALSE),FALSE)))</f>
        <v/>
      </c>
      <c r="EE37" s="5" t="str">
        <f>IF(EE$3="","",IF(EE$4="Optocoupleurs",VLOOKUP(EE$6,Constante!$I$3:$AG$275,HLOOKUP($B37,Constante!$I$3:$AG$4,2,FALSE),FALSE),VLOOKUP(EE$5,Constante!$I$3:$AG$275,HLOOKUP($B37,Constante!$I$3:$AG$4,2,FALSE),FALSE)))</f>
        <v/>
      </c>
      <c r="EF37" s="5" t="str">
        <f>IF(EF$3="","",IF(EF$4="Optocoupleurs",VLOOKUP(EF$6,Constante!$I$3:$AG$275,HLOOKUP($B37,Constante!$I$3:$AG$4,2,FALSE),FALSE),VLOOKUP(EF$5,Constante!$I$3:$AG$275,HLOOKUP($B37,Constante!$I$3:$AG$4,2,FALSE),FALSE)))</f>
        <v/>
      </c>
      <c r="EG37" s="5" t="str">
        <f>IF(EG$3="","",IF(EG$4="Optocoupleurs",VLOOKUP(EG$6,Constante!$I$3:$AG$275,HLOOKUP($B37,Constante!$I$3:$AG$4,2,FALSE),FALSE),VLOOKUP(EG$5,Constante!$I$3:$AG$275,HLOOKUP($B37,Constante!$I$3:$AG$4,2,FALSE),FALSE)))</f>
        <v/>
      </c>
      <c r="EH37" s="5" t="str">
        <f>IF(EH$3="","",IF(EH$4="Optocoupleurs",VLOOKUP(EH$6,Constante!$I$3:$AG$275,HLOOKUP($B37,Constante!$I$3:$AG$4,2,FALSE),FALSE),VLOOKUP(EH$5,Constante!$I$3:$AG$275,HLOOKUP($B37,Constante!$I$3:$AG$4,2,FALSE),FALSE)))</f>
        <v/>
      </c>
      <c r="EI37" s="5" t="str">
        <f>IF(EI$3="","",IF(EI$4="Optocoupleurs",VLOOKUP(EI$6,Constante!$I$3:$AG$275,HLOOKUP($B37,Constante!$I$3:$AG$4,2,FALSE),FALSE),VLOOKUP(EI$5,Constante!$I$3:$AG$275,HLOOKUP($B37,Constante!$I$3:$AG$4,2,FALSE),FALSE)))</f>
        <v/>
      </c>
      <c r="EJ37" s="5" t="str">
        <f>IF(EJ$3="","",IF(EJ$4="Optocoupleurs",VLOOKUP(EJ$6,Constante!$I$3:$AG$275,HLOOKUP($B37,Constante!$I$3:$AG$4,2,FALSE),FALSE),VLOOKUP(EJ$5,Constante!$I$3:$AG$275,HLOOKUP($B37,Constante!$I$3:$AG$4,2,FALSE),FALSE)))</f>
        <v/>
      </c>
      <c r="EK37" s="5" t="str">
        <f>IF(EK$3="","",IF(EK$4="Optocoupleurs",VLOOKUP(EK$6,Constante!$I$3:$AG$275,HLOOKUP($B37,Constante!$I$3:$AG$4,2,FALSE),FALSE),VLOOKUP(EK$5,Constante!$I$3:$AG$275,HLOOKUP($B37,Constante!$I$3:$AG$4,2,FALSE),FALSE)))</f>
        <v/>
      </c>
      <c r="EL37" s="5" t="str">
        <f>IF(EL$3="","",IF(EL$4="Optocoupleurs",VLOOKUP(EL$6,Constante!$I$3:$AG$275,HLOOKUP($B37,Constante!$I$3:$AG$4,2,FALSE),FALSE),VLOOKUP(EL$5,Constante!$I$3:$AG$275,HLOOKUP($B37,Constante!$I$3:$AG$4,2,FALSE),FALSE)))</f>
        <v/>
      </c>
      <c r="EM37" s="5" t="str">
        <f>IF(EM$3="","",IF(EM$4="Optocoupleurs",VLOOKUP(EM$6,Constante!$I$3:$AG$275,HLOOKUP($B37,Constante!$I$3:$AG$4,2,FALSE),FALSE),VLOOKUP(EM$5,Constante!$I$3:$AG$275,HLOOKUP($B37,Constante!$I$3:$AG$4,2,FALSE),FALSE)))</f>
        <v/>
      </c>
      <c r="EN37" s="5" t="str">
        <f>IF(EN$3="","",IF(EN$4="Optocoupleurs",VLOOKUP(EN$6,Constante!$I$3:$AG$275,HLOOKUP($B37,Constante!$I$3:$AG$4,2,FALSE),FALSE),VLOOKUP(EN$5,Constante!$I$3:$AG$275,HLOOKUP($B37,Constante!$I$3:$AG$4,2,FALSE),FALSE)))</f>
        <v/>
      </c>
      <c r="EO37" s="5" t="str">
        <f>IF(EO$3="","",IF(EO$4="Optocoupleurs",VLOOKUP(EO$6,Constante!$I$3:$AG$275,HLOOKUP($B37,Constante!$I$3:$AG$4,2,FALSE),FALSE),VLOOKUP(EO$5,Constante!$I$3:$AG$275,HLOOKUP($B37,Constante!$I$3:$AG$4,2,FALSE),FALSE)))</f>
        <v/>
      </c>
      <c r="EP37" s="5" t="str">
        <f>IF(EP$3="","",IF(EP$4="Optocoupleurs",VLOOKUP(EP$6,Constante!$I$3:$AG$275,HLOOKUP($B37,Constante!$I$3:$AG$4,2,FALSE),FALSE),VLOOKUP(EP$5,Constante!$I$3:$AG$275,HLOOKUP($B37,Constante!$I$3:$AG$4,2,FALSE),FALSE)))</f>
        <v/>
      </c>
      <c r="EQ37" s="5" t="str">
        <f>IF(EQ$3="","",IF(EQ$4="Optocoupleurs",VLOOKUP(EQ$6,Constante!$I$3:$AG$275,HLOOKUP($B37,Constante!$I$3:$AG$4,2,FALSE),FALSE),VLOOKUP(EQ$5,Constante!$I$3:$AG$275,HLOOKUP($B37,Constante!$I$3:$AG$4,2,FALSE),FALSE)))</f>
        <v/>
      </c>
      <c r="ER37" s="5" t="str">
        <f>IF(ER$3="","",IF(ER$4="Optocoupleurs",VLOOKUP(ER$6,Constante!$I$3:$AG$275,HLOOKUP($B37,Constante!$I$3:$AG$4,2,FALSE),FALSE),VLOOKUP(ER$5,Constante!$I$3:$AG$275,HLOOKUP($B37,Constante!$I$3:$AG$4,2,FALSE),FALSE)))</f>
        <v/>
      </c>
      <c r="ES37" s="5" t="str">
        <f>IF(ES$3="","",IF(ES$4="Optocoupleurs",VLOOKUP(ES$6,Constante!$I$3:$AG$275,HLOOKUP($B37,Constante!$I$3:$AG$4,2,FALSE),FALSE),VLOOKUP(ES$5,Constante!$I$3:$AG$275,HLOOKUP($B37,Constante!$I$3:$AG$4,2,FALSE),FALSE)))</f>
        <v/>
      </c>
      <c r="ET37" s="5" t="str">
        <f>IF(ET$3="","",IF(ET$4="Optocoupleurs",VLOOKUP(ET$6,Constante!$I$3:$AG$275,HLOOKUP($B37,Constante!$I$3:$AG$4,2,FALSE),FALSE),VLOOKUP(ET$5,Constante!$I$3:$AG$275,HLOOKUP($B37,Constante!$I$3:$AG$4,2,FALSE),FALSE)))</f>
        <v/>
      </c>
      <c r="EU37" s="5" t="str">
        <f>IF(EU$3="","",IF(EU$4="Optocoupleurs",VLOOKUP(EU$6,Constante!$I$3:$AG$275,HLOOKUP($B37,Constante!$I$3:$AG$4,2,FALSE),FALSE),VLOOKUP(EU$5,Constante!$I$3:$AG$275,HLOOKUP($B37,Constante!$I$3:$AG$4,2,FALSE),FALSE)))</f>
        <v/>
      </c>
      <c r="EV37" s="5" t="str">
        <f>IF(EV$3="","",IF(EV$4="Optocoupleurs",VLOOKUP(EV$6,Constante!$I$3:$AG$275,HLOOKUP($B37,Constante!$I$3:$AG$4,2,FALSE),FALSE),VLOOKUP(EV$5,Constante!$I$3:$AG$275,HLOOKUP($B37,Constante!$I$3:$AG$4,2,FALSE),FALSE)))</f>
        <v/>
      </c>
      <c r="EW37" s="5" t="str">
        <f>IF(EW$3="","",IF(EW$4="Optocoupleurs",VLOOKUP(EW$6,Constante!$I$3:$AG$275,HLOOKUP($B37,Constante!$I$3:$AG$4,2,FALSE),FALSE),VLOOKUP(EW$5,Constante!$I$3:$AG$275,HLOOKUP($B37,Constante!$I$3:$AG$4,2,FALSE),FALSE)))</f>
        <v/>
      </c>
      <c r="EX37" s="5" t="str">
        <f>IF(EX$3="","",IF(EX$4="Optocoupleurs",VLOOKUP(EX$6,Constante!$I$3:$AG$275,HLOOKUP($B37,Constante!$I$3:$AG$4,2,FALSE),FALSE),VLOOKUP(EX$5,Constante!$I$3:$AG$275,HLOOKUP($B37,Constante!$I$3:$AG$4,2,FALSE),FALSE)))</f>
        <v/>
      </c>
      <c r="EY37" s="5" t="str">
        <f>IF(EY$3="","",IF(EY$4="Optocoupleurs",VLOOKUP(EY$6,Constante!$I$3:$AG$275,HLOOKUP($B37,Constante!$I$3:$AG$4,2,FALSE),FALSE),VLOOKUP(EY$5,Constante!$I$3:$AG$275,HLOOKUP($B37,Constante!$I$3:$AG$4,2,FALSE),FALSE)))</f>
        <v/>
      </c>
      <c r="EZ37" s="5" t="str">
        <f>IF(EZ$3="","",IF(EZ$4="Optocoupleurs",VLOOKUP(EZ$6,Constante!$I$3:$AG$275,HLOOKUP($B37,Constante!$I$3:$AG$4,2,FALSE),FALSE),VLOOKUP(EZ$5,Constante!$I$3:$AG$275,HLOOKUP($B37,Constante!$I$3:$AG$4,2,FALSE),FALSE)))</f>
        <v/>
      </c>
      <c r="FA37" s="5" t="str">
        <f>IF(FA$3="","",IF(FA$4="Optocoupleurs",VLOOKUP(FA$6,Constante!$I$3:$AG$275,HLOOKUP($B37,Constante!$I$3:$AG$4,2,FALSE),FALSE),VLOOKUP(FA$5,Constante!$I$3:$AG$275,HLOOKUP($B37,Constante!$I$3:$AG$4,2,FALSE),FALSE)))</f>
        <v/>
      </c>
      <c r="FB37" s="5" t="str">
        <f>IF(FB$3="","",IF(FB$4="Optocoupleurs",VLOOKUP(FB$6,Constante!$I$3:$AG$275,HLOOKUP($B37,Constante!$I$3:$AG$4,2,FALSE),FALSE),VLOOKUP(FB$5,Constante!$I$3:$AG$275,HLOOKUP($B37,Constante!$I$3:$AG$4,2,FALSE),FALSE)))</f>
        <v/>
      </c>
      <c r="FC37" s="5" t="str">
        <f>IF(FC$3="","",IF(FC$4="Optocoupleurs",VLOOKUP(FC$6,Constante!$I$3:$AG$275,HLOOKUP($B37,Constante!$I$3:$AG$4,2,FALSE),FALSE),VLOOKUP(FC$5,Constante!$I$3:$AG$275,HLOOKUP($B37,Constante!$I$3:$AG$4,2,FALSE),FALSE)))</f>
        <v/>
      </c>
      <c r="FD37" s="5" t="str">
        <f>IF(FD$3="","",IF(FD$4="Optocoupleurs",VLOOKUP(FD$6,Constante!$I$3:$AG$275,HLOOKUP($B37,Constante!$I$3:$AG$4,2,FALSE),FALSE),VLOOKUP(FD$5,Constante!$I$3:$AG$275,HLOOKUP($B37,Constante!$I$3:$AG$4,2,FALSE),FALSE)))</f>
        <v/>
      </c>
      <c r="FE37" s="5" t="str">
        <f>IF(FE$3="","",IF(FE$4="Optocoupleurs",VLOOKUP(FE$6,Constante!$I$3:$AG$275,HLOOKUP($B37,Constante!$I$3:$AG$4,2,FALSE),FALSE),VLOOKUP(FE$5,Constante!$I$3:$AG$275,HLOOKUP($B37,Constante!$I$3:$AG$4,2,FALSE),FALSE)))</f>
        <v/>
      </c>
      <c r="FF37" s="5" t="str">
        <f>IF(FF$3="","",IF(FF$4="Optocoupleurs",VLOOKUP(FF$6,Constante!$I$3:$AG$275,HLOOKUP($B37,Constante!$I$3:$AG$4,2,FALSE),FALSE),VLOOKUP(FF$5,Constante!$I$3:$AG$275,HLOOKUP($B37,Constante!$I$3:$AG$4,2,FALSE),FALSE)))</f>
        <v/>
      </c>
      <c r="FG37" s="5" t="str">
        <f>IF(FG$3="","",IF(FG$4="Optocoupleurs",VLOOKUP(FG$6,Constante!$I$3:$AG$275,HLOOKUP($B37,Constante!$I$3:$AG$4,2,FALSE),FALSE),VLOOKUP(FG$5,Constante!$I$3:$AG$275,HLOOKUP($B37,Constante!$I$3:$AG$4,2,FALSE),FALSE)))</f>
        <v/>
      </c>
      <c r="FH37" s="5" t="str">
        <f>IF(FH$3="","",IF(FH$4="Optocoupleurs",VLOOKUP(FH$6,Constante!$I$3:$AG$275,HLOOKUP($B37,Constante!$I$3:$AG$4,2,FALSE),FALSE),VLOOKUP(FH$5,Constante!$I$3:$AG$275,HLOOKUP($B37,Constante!$I$3:$AG$4,2,FALSE),FALSE)))</f>
        <v/>
      </c>
      <c r="FI37" s="5" t="str">
        <f>IF(FI$3="","",IF(FI$4="Optocoupleurs",VLOOKUP(FI$6,Constante!$I$3:$AG$275,HLOOKUP($B37,Constante!$I$3:$AG$4,2,FALSE),FALSE),VLOOKUP(FI$5,Constante!$I$3:$AG$275,HLOOKUP($B37,Constante!$I$3:$AG$4,2,FALSE),FALSE)))</f>
        <v/>
      </c>
      <c r="FJ37" s="5" t="str">
        <f>IF(FJ$3="","",IF(FJ$4="Optocoupleurs",VLOOKUP(FJ$6,Constante!$I$3:$AG$275,HLOOKUP($B37,Constante!$I$3:$AG$4,2,FALSE),FALSE),VLOOKUP(FJ$5,Constante!$I$3:$AG$275,HLOOKUP($B37,Constante!$I$3:$AG$4,2,FALSE),FALSE)))</f>
        <v/>
      </c>
      <c r="FK37" s="5" t="str">
        <f>IF(FK$3="","",IF(FK$4="Optocoupleurs",VLOOKUP(FK$6,Constante!$I$3:$AG$275,HLOOKUP($B37,Constante!$I$3:$AG$4,2,FALSE),FALSE),VLOOKUP(FK$5,Constante!$I$3:$AG$275,HLOOKUP($B37,Constante!$I$3:$AG$4,2,FALSE),FALSE)))</f>
        <v/>
      </c>
      <c r="FL37" s="5" t="str">
        <f>IF(FL$3="","",IF(FL$4="Optocoupleurs",VLOOKUP(FL$6,Constante!$I$3:$AG$275,HLOOKUP($B37,Constante!$I$3:$AG$4,2,FALSE),FALSE),VLOOKUP(FL$5,Constante!$I$3:$AG$275,HLOOKUP($B37,Constante!$I$3:$AG$4,2,FALSE),FALSE)))</f>
        <v/>
      </c>
      <c r="FM37" s="5" t="str">
        <f>IF(FM$3="","",IF(FM$4="Optocoupleurs",VLOOKUP(FM$6,Constante!$I$3:$AG$275,HLOOKUP($B37,Constante!$I$3:$AG$4,2,FALSE),FALSE),VLOOKUP(FM$5,Constante!$I$3:$AG$275,HLOOKUP($B37,Constante!$I$3:$AG$4,2,FALSE),FALSE)))</f>
        <v/>
      </c>
      <c r="FN37" s="5" t="str">
        <f>IF(FN$3="","",IF(FN$4="Optocoupleurs",VLOOKUP(FN$6,Constante!$I$3:$AG$275,HLOOKUP($B37,Constante!$I$3:$AG$4,2,FALSE),FALSE),VLOOKUP(FN$5,Constante!$I$3:$AG$275,HLOOKUP($B37,Constante!$I$3:$AG$4,2,FALSE),FALSE)))</f>
        <v/>
      </c>
      <c r="FO37" s="5" t="str">
        <f>IF(FO$3="","",IF(FO$4="Optocoupleurs",VLOOKUP(FO$6,Constante!$I$3:$AG$275,HLOOKUP($B37,Constante!$I$3:$AG$4,2,FALSE),FALSE),VLOOKUP(FO$5,Constante!$I$3:$AG$275,HLOOKUP($B37,Constante!$I$3:$AG$4,2,FALSE),FALSE)))</f>
        <v/>
      </c>
      <c r="FP37" s="5" t="str">
        <f>IF(FP$3="","",IF(FP$4="Optocoupleurs",VLOOKUP(FP$6,Constante!$I$3:$AG$275,HLOOKUP($B37,Constante!$I$3:$AG$4,2,FALSE),FALSE),VLOOKUP(FP$5,Constante!$I$3:$AG$275,HLOOKUP($B37,Constante!$I$3:$AG$4,2,FALSE),FALSE)))</f>
        <v/>
      </c>
      <c r="FQ37" s="5" t="str">
        <f>IF(FQ$3="","",IF(FQ$4="Optocoupleurs",VLOOKUP(FQ$6,Constante!$I$3:$AG$275,HLOOKUP($B37,Constante!$I$3:$AG$4,2,FALSE),FALSE),VLOOKUP(FQ$5,Constante!$I$3:$AG$275,HLOOKUP($B37,Constante!$I$3:$AG$4,2,FALSE),FALSE)))</f>
        <v/>
      </c>
      <c r="FR37" s="5" t="str">
        <f>IF(FR$3="","",IF(FR$4="Optocoupleurs",VLOOKUP(FR$6,Constante!$I$3:$AG$275,HLOOKUP($B37,Constante!$I$3:$AG$4,2,FALSE),FALSE),VLOOKUP(FR$5,Constante!$I$3:$AG$275,HLOOKUP($B37,Constante!$I$3:$AG$4,2,FALSE),FALSE)))</f>
        <v/>
      </c>
      <c r="FS37" s="5" t="str">
        <f>IF(FS$3="","",IF(FS$4="Optocoupleurs",VLOOKUP(FS$6,Constante!$I$3:$AG$275,HLOOKUP($B37,Constante!$I$3:$AG$4,2,FALSE),FALSE),VLOOKUP(FS$5,Constante!$I$3:$AG$275,HLOOKUP($B37,Constante!$I$3:$AG$4,2,FALSE),FALSE)))</f>
        <v/>
      </c>
      <c r="FT37" s="5" t="str">
        <f>IF(FT$3="","",IF(FT$4="Optocoupleurs",VLOOKUP(FT$6,Constante!$I$3:$AG$275,HLOOKUP($B37,Constante!$I$3:$AG$4,2,FALSE),FALSE),VLOOKUP(FT$5,Constante!$I$3:$AG$275,HLOOKUP($B37,Constante!$I$3:$AG$4,2,FALSE),FALSE)))</f>
        <v/>
      </c>
      <c r="FU37" s="5" t="str">
        <f>IF(FU$3="","",IF(FU$4="Optocoupleurs",VLOOKUP(FU$6,Constante!$I$3:$AG$275,HLOOKUP($B37,Constante!$I$3:$AG$4,2,FALSE),FALSE),VLOOKUP(FU$5,Constante!$I$3:$AG$275,HLOOKUP($B37,Constante!$I$3:$AG$4,2,FALSE),FALSE)))</f>
        <v/>
      </c>
      <c r="FV37" s="5" t="str">
        <f>IF(FV$3="","",IF(FV$4="Optocoupleurs",VLOOKUP(FV$6,Constante!$I$3:$AG$275,HLOOKUP($B37,Constante!$I$3:$AG$4,2,FALSE),FALSE),VLOOKUP(FV$5,Constante!$I$3:$AG$275,HLOOKUP($B37,Constante!$I$3:$AG$4,2,FALSE),FALSE)))</f>
        <v/>
      </c>
      <c r="FW37" s="5" t="str">
        <f>IF(FW$3="","",IF(FW$4="Optocoupleurs",VLOOKUP(FW$6,Constante!$I$3:$AG$275,HLOOKUP($B37,Constante!$I$3:$AG$4,2,FALSE),FALSE),VLOOKUP(FW$5,Constante!$I$3:$AG$275,HLOOKUP($B37,Constante!$I$3:$AG$4,2,FALSE),FALSE)))</f>
        <v/>
      </c>
      <c r="FX37" s="5" t="str">
        <f>IF(FX$3="","",IF(FX$4="Optocoupleurs",VLOOKUP(FX$6,Constante!$I$3:$AG$275,HLOOKUP($B37,Constante!$I$3:$AG$4,2,FALSE),FALSE),VLOOKUP(FX$5,Constante!$I$3:$AG$275,HLOOKUP($B37,Constante!$I$3:$AG$4,2,FALSE),FALSE)))</f>
        <v/>
      </c>
      <c r="FY37" s="5" t="str">
        <f>IF(FY$3="","",IF(FY$4="Optocoupleurs",VLOOKUP(FY$6,Constante!$I$3:$AG$275,HLOOKUP($B37,Constante!$I$3:$AG$4,2,FALSE),FALSE),VLOOKUP(FY$5,Constante!$I$3:$AG$275,HLOOKUP($B37,Constante!$I$3:$AG$4,2,FALSE),FALSE)))</f>
        <v/>
      </c>
      <c r="FZ37" s="5" t="str">
        <f>IF(FZ$3="","",IF(FZ$4="Optocoupleurs",VLOOKUP(FZ$6,Constante!$I$3:$AG$275,HLOOKUP($B37,Constante!$I$3:$AG$4,2,FALSE),FALSE),VLOOKUP(FZ$5,Constante!$I$3:$AG$275,HLOOKUP($B37,Constante!$I$3:$AG$4,2,FALSE),FALSE)))</f>
        <v/>
      </c>
      <c r="GA37" s="5" t="str">
        <f>IF(GA$3="","",IF(GA$4="Optocoupleurs",VLOOKUP(GA$6,Constante!$I$3:$AG$275,HLOOKUP($B37,Constante!$I$3:$AG$4,2,FALSE),FALSE),VLOOKUP(GA$5,Constante!$I$3:$AG$275,HLOOKUP($B37,Constante!$I$3:$AG$4,2,FALSE),FALSE)))</f>
        <v/>
      </c>
      <c r="GB37" s="5" t="str">
        <f>IF(GB$3="","",IF(GB$4="Optocoupleurs",VLOOKUP(GB$6,Constante!$I$3:$AG$275,HLOOKUP($B37,Constante!$I$3:$AG$4,2,FALSE),FALSE),VLOOKUP(GB$5,Constante!$I$3:$AG$275,HLOOKUP($B37,Constante!$I$3:$AG$4,2,FALSE),FALSE)))</f>
        <v/>
      </c>
      <c r="GC37" s="5" t="str">
        <f>IF(GC$3="","",IF(GC$4="Optocoupleurs",VLOOKUP(GC$6,Constante!$I$3:$AG$275,HLOOKUP($B37,Constante!$I$3:$AG$4,2,FALSE),FALSE),VLOOKUP(GC$5,Constante!$I$3:$AG$275,HLOOKUP($B37,Constante!$I$3:$AG$4,2,FALSE),FALSE)))</f>
        <v/>
      </c>
      <c r="GD37" s="5" t="str">
        <f>IF(GD$3="","",IF(GD$4="Optocoupleurs",VLOOKUP(GD$6,Constante!$I$3:$AG$275,HLOOKUP($B37,Constante!$I$3:$AG$4,2,FALSE),FALSE),VLOOKUP(GD$5,Constante!$I$3:$AG$275,HLOOKUP($B37,Constante!$I$3:$AG$4,2,FALSE),FALSE)))</f>
        <v/>
      </c>
      <c r="GE37" s="5" t="str">
        <f>IF(GE$3="","",IF(GE$4="Optocoupleurs",VLOOKUP(GE$6,Constante!$I$3:$AG$275,HLOOKUP($B37,Constante!$I$3:$AG$4,2,FALSE),FALSE),VLOOKUP(GE$5,Constante!$I$3:$AG$275,HLOOKUP($B37,Constante!$I$3:$AG$4,2,FALSE),FALSE)))</f>
        <v/>
      </c>
      <c r="GF37" s="5" t="str">
        <f>IF(GF$3="","",IF(GF$4="Optocoupleurs",VLOOKUP(GF$6,Constante!$I$3:$AG$275,HLOOKUP($B37,Constante!$I$3:$AG$4,2,FALSE),FALSE),VLOOKUP(GF$5,Constante!$I$3:$AG$275,HLOOKUP($B37,Constante!$I$3:$AG$4,2,FALSE),FALSE)))</f>
        <v/>
      </c>
      <c r="GG37" s="5" t="str">
        <f>IF(GG$3="","",IF(GG$4="Optocoupleurs",VLOOKUP(GG$6,Constante!$I$3:$AG$275,HLOOKUP($B37,Constante!$I$3:$AG$4,2,FALSE),FALSE),VLOOKUP(GG$5,Constante!$I$3:$AG$275,HLOOKUP($B37,Constante!$I$3:$AG$4,2,FALSE),FALSE)))</f>
        <v/>
      </c>
      <c r="GH37" s="5" t="str">
        <f>IF(GH$3="","",IF(GH$4="Optocoupleurs",VLOOKUP(GH$6,Constante!$I$3:$AG$275,HLOOKUP($B37,Constante!$I$3:$AG$4,2,FALSE),FALSE),VLOOKUP(GH$5,Constante!$I$3:$AG$275,HLOOKUP($B37,Constante!$I$3:$AG$4,2,FALSE),FALSE)))</f>
        <v/>
      </c>
      <c r="GI37" s="5" t="str">
        <f>IF(GI$3="","",IF(GI$4="Optocoupleurs",VLOOKUP(GI$6,Constante!$I$3:$AG$275,HLOOKUP($B37,Constante!$I$3:$AG$4,2,FALSE),FALSE),VLOOKUP(GI$5,Constante!$I$3:$AG$275,HLOOKUP($B37,Constante!$I$3:$AG$4,2,FALSE),FALSE)))</f>
        <v/>
      </c>
      <c r="GJ37" s="5" t="str">
        <f>IF(GJ$3="","",IF(GJ$4="Optocoupleurs",VLOOKUP(GJ$6,Constante!$I$3:$AG$275,HLOOKUP($B37,Constante!$I$3:$AG$4,2,FALSE),FALSE),VLOOKUP(GJ$5,Constante!$I$3:$AG$275,HLOOKUP($B37,Constante!$I$3:$AG$4,2,FALSE),FALSE)))</f>
        <v/>
      </c>
      <c r="GK37" s="5" t="str">
        <f>IF(GK$3="","",IF(GK$4="Optocoupleurs",VLOOKUP(GK$6,Constante!$I$3:$AG$275,HLOOKUP($B37,Constante!$I$3:$AG$4,2,FALSE),FALSE),VLOOKUP(GK$5,Constante!$I$3:$AG$275,HLOOKUP($B37,Constante!$I$3:$AG$4,2,FALSE),FALSE)))</f>
        <v/>
      </c>
      <c r="GL37" s="5" t="str">
        <f>IF(GL$3="","",IF(GL$4="Optocoupleurs",VLOOKUP(GL$6,Constante!$I$3:$AG$275,HLOOKUP($B37,Constante!$I$3:$AG$4,2,FALSE),FALSE),VLOOKUP(GL$5,Constante!$I$3:$AG$275,HLOOKUP($B37,Constante!$I$3:$AG$4,2,FALSE),FALSE)))</f>
        <v/>
      </c>
      <c r="GM37" s="5" t="str">
        <f>IF(GM$3="","",IF(GM$4="Optocoupleurs",VLOOKUP(GM$6,Constante!$I$3:$AG$275,HLOOKUP($B37,Constante!$I$3:$AG$4,2,FALSE),FALSE),VLOOKUP(GM$5,Constante!$I$3:$AG$275,HLOOKUP($B37,Constante!$I$3:$AG$4,2,FALSE),FALSE)))</f>
        <v/>
      </c>
      <c r="GN37" s="5" t="str">
        <f>IF(GN$3="","",IF(GN$4="Optocoupleurs",VLOOKUP(GN$6,Constante!$I$3:$AG$275,HLOOKUP($B37,Constante!$I$3:$AG$4,2,FALSE),FALSE),VLOOKUP(GN$5,Constante!$I$3:$AG$275,HLOOKUP($B37,Constante!$I$3:$AG$4,2,FALSE),FALSE)))</f>
        <v/>
      </c>
      <c r="GO37" s="5" t="str">
        <f>IF(GO$3="","",IF(GO$4="Optocoupleurs",VLOOKUP(GO$6,Constante!$I$3:$AG$275,HLOOKUP($B37,Constante!$I$3:$AG$4,2,FALSE),FALSE),VLOOKUP(GO$5,Constante!$I$3:$AG$275,HLOOKUP($B37,Constante!$I$3:$AG$4,2,FALSE),FALSE)))</f>
        <v/>
      </c>
      <c r="GP37" s="5" t="str">
        <f>IF(GP$3="","",IF(GP$4="Optocoupleurs",VLOOKUP(GP$6,Constante!$I$3:$AG$275,HLOOKUP($B37,Constante!$I$3:$AG$4,2,FALSE),FALSE),VLOOKUP(GP$5,Constante!$I$3:$AG$275,HLOOKUP($B37,Constante!$I$3:$AG$4,2,FALSE),FALSE)))</f>
        <v/>
      </c>
      <c r="GQ37" s="5" t="str">
        <f>IF(GQ$3="","",IF(GQ$4="Optocoupleurs",VLOOKUP(GQ$6,Constante!$I$3:$AG$275,HLOOKUP($B37,Constante!$I$3:$AG$4,2,FALSE),FALSE),VLOOKUP(GQ$5,Constante!$I$3:$AG$275,HLOOKUP($B37,Constante!$I$3:$AG$4,2,FALSE),FALSE)))</f>
        <v/>
      </c>
      <c r="GR37" s="5" t="str">
        <f>IF(GR$3="","",IF(GR$4="Optocoupleurs",VLOOKUP(GR$6,Constante!$I$3:$AG$275,HLOOKUP($B37,Constante!$I$3:$AG$4,2,FALSE),FALSE),VLOOKUP(GR$5,Constante!$I$3:$AG$275,HLOOKUP($B37,Constante!$I$3:$AG$4,2,FALSE),FALSE)))</f>
        <v/>
      </c>
      <c r="GS37" s="5" t="str">
        <f>IF(GS$3="","",IF(GS$4="Optocoupleurs",VLOOKUP(GS$6,Constante!$I$3:$AG$275,HLOOKUP($B37,Constante!$I$3:$AG$4,2,FALSE),FALSE),VLOOKUP(GS$5,Constante!$I$3:$AG$275,HLOOKUP($B37,Constante!$I$3:$AG$4,2,FALSE),FALSE)))</f>
        <v/>
      </c>
    </row>
    <row r="38" spans="1:201" ht="15.75">
      <c r="A38" s="27"/>
      <c r="B38" s="17" t="s">
        <v>382</v>
      </c>
      <c r="C38" s="5">
        <f>IF(C$3="","",IF(C$4="Optocoupleurs",IF(VLOOKUP(C$6,Constante!$I$3:$AG$275,HLOOKUP($B38,Constante!$I$3:$AG$4,2,FALSE),FALSE)="",-1,VLOOKUP(C$6,Constante!$I$3:$AG$275,HLOOKUP($B38,Constante!$I$3:$AG$4,2,FALSE),FALSE)),VLOOKUP(C$5,Constante!$I$3:$AG$275,HLOOKUP($B38,Constante!$I$3:$AG$4,2,FALSE),FALSE)))</f>
        <v>-1</v>
      </c>
      <c r="D38" s="5">
        <f>IF(D$3="","",IF(D$4="Optocoupleurs",IF(VLOOKUP(D$6,Constante!$I$3:$AG$275,HLOOKUP($B38,Constante!$I$3:$AG$4,2,FALSE),FALSE)="",-1,VLOOKUP(D$6,Constante!$I$3:$AG$275,HLOOKUP($B38,Constante!$I$3:$AG$4,2,FALSE),FALSE)),VLOOKUP(D$5,Constante!$I$3:$AG$275,HLOOKUP($B38,Constante!$I$3:$AG$4,2,FALSE),FALSE)))</f>
        <v>0.73</v>
      </c>
      <c r="E38" s="5">
        <f>IF(E$3="","",IF(E$4="Optocoupleurs",IF(VLOOKUP(E$6,Constante!$I$3:$AG$275,HLOOKUP($B38,Constante!$I$3:$AG$4,2,FALSE),FALSE)="",-1,VLOOKUP(E$6,Constante!$I$3:$AG$275,HLOOKUP($B38,Constante!$I$3:$AG$4,2,FALSE),FALSE)),VLOOKUP(E$5,Constante!$I$3:$AG$275,HLOOKUP($B38,Constante!$I$3:$AG$4,2,FALSE),FALSE)))</f>
        <v>0</v>
      </c>
      <c r="F38" s="5">
        <f>IF(F$3="","",IF(F$4="Optocoupleurs",IF(VLOOKUP(F$6,Constante!$I$3:$AG$275,HLOOKUP($B38,Constante!$I$3:$AG$4,2,FALSE),FALSE)="",-1,VLOOKUP(F$6,Constante!$I$3:$AG$275,HLOOKUP($B38,Constante!$I$3:$AG$4,2,FALSE),FALSE)),VLOOKUP(F$5,Constante!$I$3:$AG$275,HLOOKUP($B38,Constante!$I$3:$AG$4,2,FALSE),FALSE)))</f>
        <v>0</v>
      </c>
      <c r="G38" s="5">
        <f>IF(G$3="","",IF(G$4="Optocoupleurs",IF(VLOOKUP(G$6,Constante!$I$3:$AG$275,HLOOKUP($B38,Constante!$I$3:$AG$4,2,FALSE),FALSE)="",-1,VLOOKUP(G$6,Constante!$I$3:$AG$275,HLOOKUP($B38,Constante!$I$3:$AG$4,2,FALSE),FALSE)),VLOOKUP(G$5,Constante!$I$3:$AG$275,HLOOKUP($B38,Constante!$I$3:$AG$4,2,FALSE),FALSE)))</f>
        <v>0</v>
      </c>
      <c r="H38" s="5">
        <f>IF(H$3="","",IF(H$4="Optocoupleurs",IF(VLOOKUP(H$6,Constante!$I$3:$AG$275,HLOOKUP($B38,Constante!$I$3:$AG$4,2,FALSE),FALSE)="",-1,VLOOKUP(H$6,Constante!$I$3:$AG$275,HLOOKUP($B38,Constante!$I$3:$AG$4,2,FALSE),FALSE)),VLOOKUP(H$5,Constante!$I$3:$AG$275,HLOOKUP($B38,Constante!$I$3:$AG$4,2,FALSE),FALSE)))</f>
        <v>2.1800000000000002</v>
      </c>
      <c r="I38" s="5">
        <f>IF(I$3="","",IF(I$4="Optocoupleurs",IF(VLOOKUP(I$6,Constante!$I$3:$AG$275,HLOOKUP($B38,Constante!$I$3:$AG$4,2,FALSE),FALSE)="",-1,VLOOKUP(I$6,Constante!$I$3:$AG$275,HLOOKUP($B38,Constante!$I$3:$AG$4,2,FALSE),FALSE)),VLOOKUP(I$5,Constante!$I$3:$AG$275,HLOOKUP($B38,Constante!$I$3:$AG$4,2,FALSE),FALSE)))</f>
        <v>2.1800000000000002</v>
      </c>
      <c r="J38" s="5">
        <f>IF(J$3="","",IF(J$4="Optocoupleurs",IF(VLOOKUP(J$6,Constante!$I$3:$AG$275,HLOOKUP($B38,Constante!$I$3:$AG$4,2,FALSE),FALSE)="",-1,VLOOKUP(J$6,Constante!$I$3:$AG$275,HLOOKUP($B38,Constante!$I$3:$AG$4,2,FALSE),FALSE)),VLOOKUP(J$5,Constante!$I$3:$AG$275,HLOOKUP($B38,Constante!$I$3:$AG$4,2,FALSE),FALSE)))</f>
        <v>0</v>
      </c>
      <c r="K38" s="5">
        <f>IF(K$3="","",IF(K$4="Optocoupleurs",IF(VLOOKUP(K$6,Constante!$I$3:$AG$275,HLOOKUP($B38,Constante!$I$3:$AG$4,2,FALSE),FALSE)="",-1,VLOOKUP(K$6,Constante!$I$3:$AG$275,HLOOKUP($B38,Constante!$I$3:$AG$4,2,FALSE),FALSE)),VLOOKUP(K$5,Constante!$I$3:$AG$275,HLOOKUP($B38,Constante!$I$3:$AG$4,2,FALSE),FALSE)))</f>
        <v>0</v>
      </c>
      <c r="L38" s="5">
        <f>IF(L$3="","",IF(L$4="Optocoupleurs",IF(VLOOKUP(L$6,Constante!$I$3:$AG$275,HLOOKUP($B38,Constante!$I$3:$AG$4,2,FALSE),FALSE)="",-1,VLOOKUP(L$6,Constante!$I$3:$AG$275,HLOOKUP($B38,Constante!$I$3:$AG$4,2,FALSE),FALSE)),VLOOKUP(L$5,Constante!$I$3:$AG$275,HLOOKUP($B38,Constante!$I$3:$AG$4,2,FALSE),FALSE)))</f>
        <v>0</v>
      </c>
      <c r="M38" s="5">
        <f>IF(M$3="","",IF(M$4="Optocoupleurs",IF(VLOOKUP(M$6,Constante!$I$3:$AG$275,HLOOKUP($B38,Constante!$I$3:$AG$4,2,FALSE),FALSE)="",-1,VLOOKUP(M$6,Constante!$I$3:$AG$275,HLOOKUP($B38,Constante!$I$3:$AG$4,2,FALSE),FALSE)),VLOOKUP(M$5,Constante!$I$3:$AG$275,HLOOKUP($B38,Constante!$I$3:$AG$4,2,FALSE),FALSE)))</f>
        <v>0</v>
      </c>
      <c r="N38" s="5">
        <f>IF(N$3="","",IF(N$4="Optocoupleurs",IF(VLOOKUP(N$6,Constante!$I$3:$AG$275,HLOOKUP($B38,Constante!$I$3:$AG$4,2,FALSE),FALSE)="",-1,VLOOKUP(N$6,Constante!$I$3:$AG$275,HLOOKUP($B38,Constante!$I$3:$AG$4,2,FALSE),FALSE)),VLOOKUP(N$5,Constante!$I$3:$AG$275,HLOOKUP($B38,Constante!$I$3:$AG$4,2,FALSE),FALSE)))</f>
        <v>0</v>
      </c>
      <c r="O38" s="5" t="str">
        <f>IF(O$3="","",IF(O$4="Optocoupleurs",IF(VLOOKUP(O$6,Constante!$I$3:$AG$275,HLOOKUP($B38,Constante!$I$3:$AG$4,2,FALSE),FALSE)="",-1,VLOOKUP(O$6,Constante!$I$3:$AG$275,HLOOKUP($B38,Constante!$I$3:$AG$4,2,FALSE),FALSE)),VLOOKUP(O$5,Constante!$I$3:$AG$275,HLOOKUP($B38,Constante!$I$3:$AG$4,2,FALSE),FALSE)))</f>
        <v/>
      </c>
      <c r="P38" s="5" t="str">
        <f>IF(P$3="","",IF(P$4="Optocoupleurs",IF(VLOOKUP(P$6,Constante!$I$3:$AG$275,HLOOKUP($B38,Constante!$I$3:$AG$4,2,FALSE),FALSE)="",-1,VLOOKUP(P$6,Constante!$I$3:$AG$275,HLOOKUP($B38,Constante!$I$3:$AG$4,2,FALSE),FALSE)),VLOOKUP(P$5,Constante!$I$3:$AG$275,HLOOKUP($B38,Constante!$I$3:$AG$4,2,FALSE),FALSE)))</f>
        <v/>
      </c>
      <c r="Q38" s="5" t="str">
        <f>IF(Q$3="","",IF(Q$4="Optocoupleurs",IF(VLOOKUP(Q$6,Constante!$I$3:$AG$275,HLOOKUP($B38,Constante!$I$3:$AG$4,2,FALSE),FALSE)="",-1,VLOOKUP(Q$6,Constante!$I$3:$AG$275,HLOOKUP($B38,Constante!$I$3:$AG$4,2,FALSE),FALSE)),VLOOKUP(Q$5,Constante!$I$3:$AG$275,HLOOKUP($B38,Constante!$I$3:$AG$4,2,FALSE),FALSE)))</f>
        <v/>
      </c>
      <c r="R38" s="5" t="str">
        <f>IF(R$3="","",IF(R$4="Optocoupleurs",IF(VLOOKUP(R$6,Constante!$I$3:$AG$275,HLOOKUP($B38,Constante!$I$3:$AG$4,2,FALSE),FALSE)="",-1,VLOOKUP(R$6,Constante!$I$3:$AG$275,HLOOKUP($B38,Constante!$I$3:$AG$4,2,FALSE),FALSE)),VLOOKUP(R$5,Constante!$I$3:$AG$275,HLOOKUP($B38,Constante!$I$3:$AG$4,2,FALSE),FALSE)))</f>
        <v/>
      </c>
      <c r="S38" s="5" t="str">
        <f>IF(S$3="","",IF(S$4="Optocoupleurs",IF(VLOOKUP(S$6,Constante!$I$3:$AG$275,HLOOKUP($B38,Constante!$I$3:$AG$4,2,FALSE),FALSE)="",-1,VLOOKUP(S$6,Constante!$I$3:$AG$275,HLOOKUP($B38,Constante!$I$3:$AG$4,2,FALSE),FALSE)),VLOOKUP(S$5,Constante!$I$3:$AG$275,HLOOKUP($B38,Constante!$I$3:$AG$4,2,FALSE),FALSE)))</f>
        <v/>
      </c>
      <c r="T38" s="5" t="str">
        <f>IF(T$3="","",IF(T$4="Optocoupleurs",IF(VLOOKUP(T$6,Constante!$I$3:$AG$275,HLOOKUP($B38,Constante!$I$3:$AG$4,2,FALSE),FALSE)="",-1,VLOOKUP(T$6,Constante!$I$3:$AG$275,HLOOKUP($B38,Constante!$I$3:$AG$4,2,FALSE),FALSE)),VLOOKUP(T$5,Constante!$I$3:$AG$275,HLOOKUP($B38,Constante!$I$3:$AG$4,2,FALSE),FALSE)))</f>
        <v/>
      </c>
      <c r="U38" s="5" t="str">
        <f>IF(U$3="","",IF(U$4="Optocoupleurs",IF(VLOOKUP(U$6,Constante!$I$3:$AG$275,HLOOKUP($B38,Constante!$I$3:$AG$4,2,FALSE),FALSE)="",-1,VLOOKUP(U$6,Constante!$I$3:$AG$275,HLOOKUP($B38,Constante!$I$3:$AG$4,2,FALSE),FALSE)),VLOOKUP(U$5,Constante!$I$3:$AG$275,HLOOKUP($B38,Constante!$I$3:$AG$4,2,FALSE),FALSE)))</f>
        <v/>
      </c>
      <c r="V38" s="5" t="str">
        <f>IF(V$3="","",IF(V$4="Optocoupleurs",IF(VLOOKUP(V$6,Constante!$I$3:$AG$275,HLOOKUP($B38,Constante!$I$3:$AG$4,2,FALSE),FALSE)="",-1,VLOOKUP(V$6,Constante!$I$3:$AG$275,HLOOKUP($B38,Constante!$I$3:$AG$4,2,FALSE),FALSE)),VLOOKUP(V$5,Constante!$I$3:$AG$275,HLOOKUP($B38,Constante!$I$3:$AG$4,2,FALSE),FALSE)))</f>
        <v/>
      </c>
      <c r="W38" s="5" t="str">
        <f>IF(W$3="","",IF(W$4="Optocoupleurs",IF(VLOOKUP(W$6,Constante!$I$3:$AG$275,HLOOKUP($B38,Constante!$I$3:$AG$4,2,FALSE),FALSE)="",-1,VLOOKUP(W$6,Constante!$I$3:$AG$275,HLOOKUP($B38,Constante!$I$3:$AG$4,2,FALSE),FALSE)),VLOOKUP(W$5,Constante!$I$3:$AG$275,HLOOKUP($B38,Constante!$I$3:$AG$4,2,FALSE),FALSE)))</f>
        <v/>
      </c>
      <c r="X38" s="5" t="str">
        <f>IF(X$3="","",IF(X$4="Optocoupleurs",IF(VLOOKUP(X$6,Constante!$I$3:$AG$275,HLOOKUP($B38,Constante!$I$3:$AG$4,2,FALSE),FALSE)="",-1,VLOOKUP(X$6,Constante!$I$3:$AG$275,HLOOKUP($B38,Constante!$I$3:$AG$4,2,FALSE),FALSE)),VLOOKUP(X$5,Constante!$I$3:$AG$275,HLOOKUP($B38,Constante!$I$3:$AG$4,2,FALSE),FALSE)))</f>
        <v/>
      </c>
      <c r="Y38" s="5" t="str">
        <f>IF(Y$3="","",IF(Y$4="Optocoupleurs",IF(VLOOKUP(Y$6,Constante!$I$3:$AG$275,HLOOKUP($B38,Constante!$I$3:$AG$4,2,FALSE),FALSE)="",-1,VLOOKUP(Y$6,Constante!$I$3:$AG$275,HLOOKUP($B38,Constante!$I$3:$AG$4,2,FALSE),FALSE)),VLOOKUP(Y$5,Constante!$I$3:$AG$275,HLOOKUP($B38,Constante!$I$3:$AG$4,2,FALSE),FALSE)))</f>
        <v/>
      </c>
      <c r="Z38" s="5" t="str">
        <f>IF(Z$3="","",IF(Z$4="Optocoupleurs",IF(VLOOKUP(Z$6,Constante!$I$3:$AG$275,HLOOKUP($B38,Constante!$I$3:$AG$4,2,FALSE),FALSE)="",-1,VLOOKUP(Z$6,Constante!$I$3:$AG$275,HLOOKUP($B38,Constante!$I$3:$AG$4,2,FALSE),FALSE)),VLOOKUP(Z$5,Constante!$I$3:$AG$275,HLOOKUP($B38,Constante!$I$3:$AG$4,2,FALSE),FALSE)))</f>
        <v/>
      </c>
      <c r="AA38" s="5" t="str">
        <f>IF(AA$3="","",IF(AA$4="Optocoupleurs",IF(VLOOKUP(AA$6,Constante!$I$3:$AG$275,HLOOKUP($B38,Constante!$I$3:$AG$4,2,FALSE),FALSE)="",-1,VLOOKUP(AA$6,Constante!$I$3:$AG$275,HLOOKUP($B38,Constante!$I$3:$AG$4,2,FALSE),FALSE)),VLOOKUP(AA$5,Constante!$I$3:$AG$275,HLOOKUP($B38,Constante!$I$3:$AG$4,2,FALSE),FALSE)))</f>
        <v/>
      </c>
      <c r="AB38" s="5" t="str">
        <f>IF(AB$3="","",IF(AB$4="Optocoupleurs",IF(VLOOKUP(AB$6,Constante!$I$3:$AG$275,HLOOKUP($B38,Constante!$I$3:$AG$4,2,FALSE),FALSE)="",-1,VLOOKUP(AB$6,Constante!$I$3:$AG$275,HLOOKUP($B38,Constante!$I$3:$AG$4,2,FALSE),FALSE)),VLOOKUP(AB$5,Constante!$I$3:$AG$275,HLOOKUP($B38,Constante!$I$3:$AG$4,2,FALSE),FALSE)))</f>
        <v/>
      </c>
      <c r="AC38" s="5" t="str">
        <f>IF(AC$3="","",IF(AC$4="Optocoupleurs",IF(VLOOKUP(AC$6,Constante!$I$3:$AG$275,HLOOKUP($B38,Constante!$I$3:$AG$4,2,FALSE),FALSE)="",-1,VLOOKUP(AC$6,Constante!$I$3:$AG$275,HLOOKUP($B38,Constante!$I$3:$AG$4,2,FALSE),FALSE)),VLOOKUP(AC$5,Constante!$I$3:$AG$275,HLOOKUP($B38,Constante!$I$3:$AG$4,2,FALSE),FALSE)))</f>
        <v/>
      </c>
      <c r="AD38" s="5" t="str">
        <f>IF(AD$3="","",IF(AD$4="Optocoupleurs",IF(VLOOKUP(AD$6,Constante!$I$3:$AG$275,HLOOKUP($B38,Constante!$I$3:$AG$4,2,FALSE),FALSE)="",-1,VLOOKUP(AD$6,Constante!$I$3:$AG$275,HLOOKUP($B38,Constante!$I$3:$AG$4,2,FALSE),FALSE)),VLOOKUP(AD$5,Constante!$I$3:$AG$275,HLOOKUP($B38,Constante!$I$3:$AG$4,2,FALSE),FALSE)))</f>
        <v/>
      </c>
      <c r="AE38" s="5" t="str">
        <f>IF(AE$3="","",IF(AE$4="Optocoupleurs",IF(VLOOKUP(AE$6,Constante!$I$3:$AG$275,HLOOKUP($B38,Constante!$I$3:$AG$4,2,FALSE),FALSE)="",-1,VLOOKUP(AE$6,Constante!$I$3:$AG$275,HLOOKUP($B38,Constante!$I$3:$AG$4,2,FALSE),FALSE)),VLOOKUP(AE$5,Constante!$I$3:$AG$275,HLOOKUP($B38,Constante!$I$3:$AG$4,2,FALSE),FALSE)))</f>
        <v/>
      </c>
      <c r="AF38" s="5" t="str">
        <f>IF(AF$3="","",IF(AF$4="Optocoupleurs",IF(VLOOKUP(AF$6,Constante!$I$3:$AG$275,HLOOKUP($B38,Constante!$I$3:$AG$4,2,FALSE),FALSE)="",-1,VLOOKUP(AF$6,Constante!$I$3:$AG$275,HLOOKUP($B38,Constante!$I$3:$AG$4,2,FALSE),FALSE)),VLOOKUP(AF$5,Constante!$I$3:$AG$275,HLOOKUP($B38,Constante!$I$3:$AG$4,2,FALSE),FALSE)))</f>
        <v/>
      </c>
      <c r="AG38" s="5" t="str">
        <f>IF(AG$3="","",IF(AG$4="Optocoupleurs",IF(VLOOKUP(AG$6,Constante!$I$3:$AG$275,HLOOKUP($B38,Constante!$I$3:$AG$4,2,FALSE),FALSE)="",-1,VLOOKUP(AG$6,Constante!$I$3:$AG$275,HLOOKUP($B38,Constante!$I$3:$AG$4,2,FALSE),FALSE)),VLOOKUP(AG$5,Constante!$I$3:$AG$275,HLOOKUP($B38,Constante!$I$3:$AG$4,2,FALSE),FALSE)))</f>
        <v/>
      </c>
      <c r="AH38" s="5" t="str">
        <f>IF(AH$3="","",IF(AH$4="Optocoupleurs",IF(VLOOKUP(AH$6,Constante!$I$3:$AG$275,HLOOKUP($B38,Constante!$I$3:$AG$4,2,FALSE),FALSE)="",-1,VLOOKUP(AH$6,Constante!$I$3:$AG$275,HLOOKUP($B38,Constante!$I$3:$AG$4,2,FALSE),FALSE)),VLOOKUP(AH$5,Constante!$I$3:$AG$275,HLOOKUP($B38,Constante!$I$3:$AG$4,2,FALSE),FALSE)))</f>
        <v/>
      </c>
      <c r="AI38" s="5" t="str">
        <f>IF(AI$3="","",IF(AI$4="Optocoupleurs",IF(VLOOKUP(AI$6,Constante!$I$3:$AG$275,HLOOKUP($B38,Constante!$I$3:$AG$4,2,FALSE),FALSE)="",-1,VLOOKUP(AI$6,Constante!$I$3:$AG$275,HLOOKUP($B38,Constante!$I$3:$AG$4,2,FALSE),FALSE)),VLOOKUP(AI$5,Constante!$I$3:$AG$275,HLOOKUP($B38,Constante!$I$3:$AG$4,2,FALSE),FALSE)))</f>
        <v/>
      </c>
      <c r="AJ38" s="5" t="str">
        <f>IF(AJ$3="","",IF(AJ$4="Optocoupleurs",IF(VLOOKUP(AJ$6,Constante!$I$3:$AG$275,HLOOKUP($B38,Constante!$I$3:$AG$4,2,FALSE),FALSE)="",-1,VLOOKUP(AJ$6,Constante!$I$3:$AG$275,HLOOKUP($B38,Constante!$I$3:$AG$4,2,FALSE),FALSE)),VLOOKUP(AJ$5,Constante!$I$3:$AG$275,HLOOKUP($B38,Constante!$I$3:$AG$4,2,FALSE),FALSE)))</f>
        <v/>
      </c>
      <c r="AK38" s="5" t="str">
        <f>IF(AK$3="","",IF(AK$4="Optocoupleurs",IF(VLOOKUP(AK$6,Constante!$I$3:$AG$275,HLOOKUP($B38,Constante!$I$3:$AG$4,2,FALSE),FALSE)="",-1,VLOOKUP(AK$6,Constante!$I$3:$AG$275,HLOOKUP($B38,Constante!$I$3:$AG$4,2,FALSE),FALSE)),VLOOKUP(AK$5,Constante!$I$3:$AG$275,HLOOKUP($B38,Constante!$I$3:$AG$4,2,FALSE),FALSE)))</f>
        <v/>
      </c>
      <c r="AL38" s="5" t="str">
        <f>IF(AL$3="","",IF(AL$4="Optocoupleurs",IF(VLOOKUP(AL$6,Constante!$I$3:$AG$275,HLOOKUP($B38,Constante!$I$3:$AG$4,2,FALSE),FALSE)="",-1,VLOOKUP(AL$6,Constante!$I$3:$AG$275,HLOOKUP($B38,Constante!$I$3:$AG$4,2,FALSE),FALSE)),VLOOKUP(AL$5,Constante!$I$3:$AG$275,HLOOKUP($B38,Constante!$I$3:$AG$4,2,FALSE),FALSE)))</f>
        <v/>
      </c>
      <c r="AM38" s="5" t="str">
        <f>IF(AM$3="","",IF(AM$4="Optocoupleurs",IF(VLOOKUP(AM$6,Constante!$I$3:$AG$275,HLOOKUP($B38,Constante!$I$3:$AG$4,2,FALSE),FALSE)="",-1,VLOOKUP(AM$6,Constante!$I$3:$AG$275,HLOOKUP($B38,Constante!$I$3:$AG$4,2,FALSE),FALSE)),VLOOKUP(AM$5,Constante!$I$3:$AG$275,HLOOKUP($B38,Constante!$I$3:$AG$4,2,FALSE),FALSE)))</f>
        <v/>
      </c>
      <c r="AN38" s="5" t="str">
        <f>IF(AN$3="","",IF(AN$4="Optocoupleurs",IF(VLOOKUP(AN$6,Constante!$I$3:$AG$275,HLOOKUP($B38,Constante!$I$3:$AG$4,2,FALSE),FALSE)="",-1,VLOOKUP(AN$6,Constante!$I$3:$AG$275,HLOOKUP($B38,Constante!$I$3:$AG$4,2,FALSE),FALSE)),VLOOKUP(AN$5,Constante!$I$3:$AG$275,HLOOKUP($B38,Constante!$I$3:$AG$4,2,FALSE),FALSE)))</f>
        <v/>
      </c>
      <c r="AO38" s="5" t="str">
        <f>IF(AO$3="","",IF(AO$4="Optocoupleurs",IF(VLOOKUP(AO$6,Constante!$I$3:$AG$275,HLOOKUP($B38,Constante!$I$3:$AG$4,2,FALSE),FALSE)="",-1,VLOOKUP(AO$6,Constante!$I$3:$AG$275,HLOOKUP($B38,Constante!$I$3:$AG$4,2,FALSE),FALSE)),VLOOKUP(AO$5,Constante!$I$3:$AG$275,HLOOKUP($B38,Constante!$I$3:$AG$4,2,FALSE),FALSE)))</f>
        <v/>
      </c>
      <c r="AP38" s="5" t="str">
        <f>IF(AP$3="","",IF(AP$4="Optocoupleurs",IF(VLOOKUP(AP$6,Constante!$I$3:$AG$275,HLOOKUP($B38,Constante!$I$3:$AG$4,2,FALSE),FALSE)="",-1,VLOOKUP(AP$6,Constante!$I$3:$AG$275,HLOOKUP($B38,Constante!$I$3:$AG$4,2,FALSE),FALSE)),VLOOKUP(AP$5,Constante!$I$3:$AG$275,HLOOKUP($B38,Constante!$I$3:$AG$4,2,FALSE),FALSE)))</f>
        <v/>
      </c>
      <c r="AQ38" s="5" t="str">
        <f>IF(AQ$3="","",IF(AQ$4="Optocoupleurs",IF(VLOOKUP(AQ$6,Constante!$I$3:$AG$275,HLOOKUP($B38,Constante!$I$3:$AG$4,2,FALSE),FALSE)="",-1,VLOOKUP(AQ$6,Constante!$I$3:$AG$275,HLOOKUP($B38,Constante!$I$3:$AG$4,2,FALSE),FALSE)),VLOOKUP(AQ$5,Constante!$I$3:$AG$275,HLOOKUP($B38,Constante!$I$3:$AG$4,2,FALSE),FALSE)))</f>
        <v/>
      </c>
      <c r="AR38" s="5" t="str">
        <f>IF(AR$3="","",IF(AR$4="Optocoupleurs",IF(VLOOKUP(AR$6,Constante!$I$3:$AG$275,HLOOKUP($B38,Constante!$I$3:$AG$4,2,FALSE),FALSE)="",-1,VLOOKUP(AR$6,Constante!$I$3:$AG$275,HLOOKUP($B38,Constante!$I$3:$AG$4,2,FALSE),FALSE)),VLOOKUP(AR$5,Constante!$I$3:$AG$275,HLOOKUP($B38,Constante!$I$3:$AG$4,2,FALSE),FALSE)))</f>
        <v/>
      </c>
      <c r="AS38" s="5" t="str">
        <f>IF(AS$3="","",IF(AS$4="Optocoupleurs",IF(VLOOKUP(AS$6,Constante!$I$3:$AG$275,HLOOKUP($B38,Constante!$I$3:$AG$4,2,FALSE),FALSE)="",-1,VLOOKUP(AS$6,Constante!$I$3:$AG$275,HLOOKUP($B38,Constante!$I$3:$AG$4,2,FALSE),FALSE)),VLOOKUP(AS$5,Constante!$I$3:$AG$275,HLOOKUP($B38,Constante!$I$3:$AG$4,2,FALSE),FALSE)))</f>
        <v/>
      </c>
      <c r="AT38" s="5" t="str">
        <f>IF(AT$3="","",IF(AT$4="Optocoupleurs",IF(VLOOKUP(AT$6,Constante!$I$3:$AG$275,HLOOKUP($B38,Constante!$I$3:$AG$4,2,FALSE),FALSE)="",-1,VLOOKUP(AT$6,Constante!$I$3:$AG$275,HLOOKUP($B38,Constante!$I$3:$AG$4,2,FALSE),FALSE)),VLOOKUP(AT$5,Constante!$I$3:$AG$275,HLOOKUP($B38,Constante!$I$3:$AG$4,2,FALSE),FALSE)))</f>
        <v/>
      </c>
      <c r="AU38" s="5" t="str">
        <f>IF(AU$3="","",IF(AU$4="Optocoupleurs",IF(VLOOKUP(AU$6,Constante!$I$3:$AG$275,HLOOKUP($B38,Constante!$I$3:$AG$4,2,FALSE),FALSE)="",-1,VLOOKUP(AU$6,Constante!$I$3:$AG$275,HLOOKUP($B38,Constante!$I$3:$AG$4,2,FALSE),FALSE)),VLOOKUP(AU$5,Constante!$I$3:$AG$275,HLOOKUP($B38,Constante!$I$3:$AG$4,2,FALSE),FALSE)))</f>
        <v/>
      </c>
      <c r="AV38" s="5" t="str">
        <f>IF(AV$3="","",IF(AV$4="Optocoupleurs",IF(VLOOKUP(AV$6,Constante!$I$3:$AG$275,HLOOKUP($B38,Constante!$I$3:$AG$4,2,FALSE),FALSE)="",-1,VLOOKUP(AV$6,Constante!$I$3:$AG$275,HLOOKUP($B38,Constante!$I$3:$AG$4,2,FALSE),FALSE)),VLOOKUP(AV$5,Constante!$I$3:$AG$275,HLOOKUP($B38,Constante!$I$3:$AG$4,2,FALSE),FALSE)))</f>
        <v/>
      </c>
      <c r="AW38" s="5" t="str">
        <f>IF(AW$3="","",IF(AW$4="Optocoupleurs",IF(VLOOKUP(AW$6,Constante!$I$3:$AG$275,HLOOKUP($B38,Constante!$I$3:$AG$4,2,FALSE),FALSE)="",-1,VLOOKUP(AW$6,Constante!$I$3:$AG$275,HLOOKUP($B38,Constante!$I$3:$AG$4,2,FALSE),FALSE)),VLOOKUP(AW$5,Constante!$I$3:$AG$275,HLOOKUP($B38,Constante!$I$3:$AG$4,2,FALSE),FALSE)))</f>
        <v/>
      </c>
      <c r="AX38" s="5" t="str">
        <f>IF(AX$3="","",IF(AX$4="Optocoupleurs",IF(VLOOKUP(AX$6,Constante!$I$3:$AG$275,HLOOKUP($B38,Constante!$I$3:$AG$4,2,FALSE),FALSE)="",-1,VLOOKUP(AX$6,Constante!$I$3:$AG$275,HLOOKUP($B38,Constante!$I$3:$AG$4,2,FALSE),FALSE)),VLOOKUP(AX$5,Constante!$I$3:$AG$275,HLOOKUP($B38,Constante!$I$3:$AG$4,2,FALSE),FALSE)))</f>
        <v/>
      </c>
      <c r="AY38" s="5" t="str">
        <f>IF(AY$3="","",IF(AY$4="Optocoupleurs",IF(VLOOKUP(AY$6,Constante!$I$3:$AG$275,HLOOKUP($B38,Constante!$I$3:$AG$4,2,FALSE),FALSE)="",-1,VLOOKUP(AY$6,Constante!$I$3:$AG$275,HLOOKUP($B38,Constante!$I$3:$AG$4,2,FALSE),FALSE)),VLOOKUP(AY$5,Constante!$I$3:$AG$275,HLOOKUP($B38,Constante!$I$3:$AG$4,2,FALSE),FALSE)))</f>
        <v/>
      </c>
      <c r="AZ38" s="5" t="str">
        <f>IF(AZ$3="","",IF(AZ$4="Optocoupleurs",IF(VLOOKUP(AZ$6,Constante!$I$3:$AG$275,HLOOKUP($B38,Constante!$I$3:$AG$4,2,FALSE),FALSE)="",-1,VLOOKUP(AZ$6,Constante!$I$3:$AG$275,HLOOKUP($B38,Constante!$I$3:$AG$4,2,FALSE),FALSE)),VLOOKUP(AZ$5,Constante!$I$3:$AG$275,HLOOKUP($B38,Constante!$I$3:$AG$4,2,FALSE),FALSE)))</f>
        <v/>
      </c>
      <c r="BA38" s="5" t="str">
        <f>IF(BA$3="","",IF(BA$4="Optocoupleurs",IF(VLOOKUP(BA$6,Constante!$I$3:$AG$275,HLOOKUP($B38,Constante!$I$3:$AG$4,2,FALSE),FALSE)="",-1,VLOOKUP(BA$6,Constante!$I$3:$AG$275,HLOOKUP($B38,Constante!$I$3:$AG$4,2,FALSE),FALSE)),VLOOKUP(BA$5,Constante!$I$3:$AG$275,HLOOKUP($B38,Constante!$I$3:$AG$4,2,FALSE),FALSE)))</f>
        <v/>
      </c>
      <c r="BB38" s="5" t="str">
        <f>IF(BB$3="","",IF(BB$4="Optocoupleurs",IF(VLOOKUP(BB$6,Constante!$I$3:$AG$275,HLOOKUP($B38,Constante!$I$3:$AG$4,2,FALSE),FALSE)="",-1,VLOOKUP(BB$6,Constante!$I$3:$AG$275,HLOOKUP($B38,Constante!$I$3:$AG$4,2,FALSE),FALSE)),VLOOKUP(BB$5,Constante!$I$3:$AG$275,HLOOKUP($B38,Constante!$I$3:$AG$4,2,FALSE),FALSE)))</f>
        <v/>
      </c>
      <c r="BC38" s="5" t="str">
        <f>IF(BC$3="","",IF(BC$4="Optocoupleurs",IF(VLOOKUP(BC$6,Constante!$I$3:$AG$275,HLOOKUP($B38,Constante!$I$3:$AG$4,2,FALSE),FALSE)="",-1,VLOOKUP(BC$6,Constante!$I$3:$AG$275,HLOOKUP($B38,Constante!$I$3:$AG$4,2,FALSE),FALSE)),VLOOKUP(BC$5,Constante!$I$3:$AG$275,HLOOKUP($B38,Constante!$I$3:$AG$4,2,FALSE),FALSE)))</f>
        <v/>
      </c>
      <c r="BD38" s="5" t="str">
        <f>IF(BD$3="","",IF(BD$4="Optocoupleurs",IF(VLOOKUP(BD$6,Constante!$I$3:$AG$275,HLOOKUP($B38,Constante!$I$3:$AG$4,2,FALSE),FALSE)="",-1,VLOOKUP(BD$6,Constante!$I$3:$AG$275,HLOOKUP($B38,Constante!$I$3:$AG$4,2,FALSE),FALSE)),VLOOKUP(BD$5,Constante!$I$3:$AG$275,HLOOKUP($B38,Constante!$I$3:$AG$4,2,FALSE),FALSE)))</f>
        <v/>
      </c>
      <c r="BE38" s="5" t="str">
        <f>IF(BE$3="","",IF(BE$4="Optocoupleurs",IF(VLOOKUP(BE$6,Constante!$I$3:$AG$275,HLOOKUP($B38,Constante!$I$3:$AG$4,2,FALSE),FALSE)="",-1,VLOOKUP(BE$6,Constante!$I$3:$AG$275,HLOOKUP($B38,Constante!$I$3:$AG$4,2,FALSE),FALSE)),VLOOKUP(BE$5,Constante!$I$3:$AG$275,HLOOKUP($B38,Constante!$I$3:$AG$4,2,FALSE),FALSE)))</f>
        <v/>
      </c>
      <c r="BF38" s="5" t="str">
        <f>IF(BF$3="","",IF(BF$4="Optocoupleurs",IF(VLOOKUP(BF$6,Constante!$I$3:$AG$275,HLOOKUP($B38,Constante!$I$3:$AG$4,2,FALSE),FALSE)="",-1,VLOOKUP(BF$6,Constante!$I$3:$AG$275,HLOOKUP($B38,Constante!$I$3:$AG$4,2,FALSE),FALSE)),VLOOKUP(BF$5,Constante!$I$3:$AG$275,HLOOKUP($B38,Constante!$I$3:$AG$4,2,FALSE),FALSE)))</f>
        <v/>
      </c>
      <c r="BG38" s="5" t="str">
        <f>IF(BG$3="","",IF(BG$4="Optocoupleurs",IF(VLOOKUP(BG$6,Constante!$I$3:$AG$275,HLOOKUP($B38,Constante!$I$3:$AG$4,2,FALSE),FALSE)="",-1,VLOOKUP(BG$6,Constante!$I$3:$AG$275,HLOOKUP($B38,Constante!$I$3:$AG$4,2,FALSE),FALSE)),VLOOKUP(BG$5,Constante!$I$3:$AG$275,HLOOKUP($B38,Constante!$I$3:$AG$4,2,FALSE),FALSE)))</f>
        <v/>
      </c>
      <c r="BH38" s="5" t="str">
        <f>IF(BH$3="","",IF(BH$4="Optocoupleurs",IF(VLOOKUP(BH$6,Constante!$I$3:$AG$275,HLOOKUP($B38,Constante!$I$3:$AG$4,2,FALSE),FALSE)="",-1,VLOOKUP(BH$6,Constante!$I$3:$AG$275,HLOOKUP($B38,Constante!$I$3:$AG$4,2,FALSE),FALSE)),VLOOKUP(BH$5,Constante!$I$3:$AG$275,HLOOKUP($B38,Constante!$I$3:$AG$4,2,FALSE),FALSE)))</f>
        <v/>
      </c>
      <c r="BI38" s="5" t="str">
        <f>IF(BI$3="","",IF(BI$4="Optocoupleurs",IF(VLOOKUP(BI$6,Constante!$I$3:$AG$275,HLOOKUP($B38,Constante!$I$3:$AG$4,2,FALSE),FALSE)="",-1,VLOOKUP(BI$6,Constante!$I$3:$AG$275,HLOOKUP($B38,Constante!$I$3:$AG$4,2,FALSE),FALSE)),VLOOKUP(BI$5,Constante!$I$3:$AG$275,HLOOKUP($B38,Constante!$I$3:$AG$4,2,FALSE),FALSE)))</f>
        <v/>
      </c>
      <c r="BJ38" s="5" t="str">
        <f>IF(BJ$3="","",IF(BJ$4="Optocoupleurs",IF(VLOOKUP(BJ$6,Constante!$I$3:$AG$275,HLOOKUP($B38,Constante!$I$3:$AG$4,2,FALSE),FALSE)="",-1,VLOOKUP(BJ$6,Constante!$I$3:$AG$275,HLOOKUP($B38,Constante!$I$3:$AG$4,2,FALSE),FALSE)),VLOOKUP(BJ$5,Constante!$I$3:$AG$275,HLOOKUP($B38,Constante!$I$3:$AG$4,2,FALSE),FALSE)))</f>
        <v/>
      </c>
      <c r="BK38" s="5" t="str">
        <f>IF(BK$3="","",IF(BK$4="Optocoupleurs",IF(VLOOKUP(BK$6,Constante!$I$3:$AG$275,HLOOKUP($B38,Constante!$I$3:$AG$4,2,FALSE),FALSE)="",-1,VLOOKUP(BK$6,Constante!$I$3:$AG$275,HLOOKUP($B38,Constante!$I$3:$AG$4,2,FALSE),FALSE)),VLOOKUP(BK$5,Constante!$I$3:$AG$275,HLOOKUP($B38,Constante!$I$3:$AG$4,2,FALSE),FALSE)))</f>
        <v/>
      </c>
      <c r="BL38" s="5" t="str">
        <f>IF(BL$3="","",IF(BL$4="Optocoupleurs",IF(VLOOKUP(BL$6,Constante!$I$3:$AG$275,HLOOKUP($B38,Constante!$I$3:$AG$4,2,FALSE),FALSE)="",-1,VLOOKUP(BL$6,Constante!$I$3:$AG$275,HLOOKUP($B38,Constante!$I$3:$AG$4,2,FALSE),FALSE)),VLOOKUP(BL$5,Constante!$I$3:$AG$275,HLOOKUP($B38,Constante!$I$3:$AG$4,2,FALSE),FALSE)))</f>
        <v/>
      </c>
      <c r="BM38" s="5" t="str">
        <f>IF(BM$3="","",IF(BM$4="Optocoupleurs",IF(VLOOKUP(BM$6,Constante!$I$3:$AG$275,HLOOKUP($B38,Constante!$I$3:$AG$4,2,FALSE),FALSE)="",-1,VLOOKUP(BM$6,Constante!$I$3:$AG$275,HLOOKUP($B38,Constante!$I$3:$AG$4,2,FALSE),FALSE)),VLOOKUP(BM$5,Constante!$I$3:$AG$275,HLOOKUP($B38,Constante!$I$3:$AG$4,2,FALSE),FALSE)))</f>
        <v/>
      </c>
      <c r="BN38" s="5" t="str">
        <f>IF(BN$3="","",IF(BN$4="Optocoupleurs",IF(VLOOKUP(BN$6,Constante!$I$3:$AG$275,HLOOKUP($B38,Constante!$I$3:$AG$4,2,FALSE),FALSE)="",-1,VLOOKUP(BN$6,Constante!$I$3:$AG$275,HLOOKUP($B38,Constante!$I$3:$AG$4,2,FALSE),FALSE)),VLOOKUP(BN$5,Constante!$I$3:$AG$275,HLOOKUP($B38,Constante!$I$3:$AG$4,2,FALSE),FALSE)))</f>
        <v/>
      </c>
      <c r="BO38" s="5" t="str">
        <f>IF(BO$3="","",IF(BO$4="Optocoupleurs",IF(VLOOKUP(BO$6,Constante!$I$3:$AG$275,HLOOKUP($B38,Constante!$I$3:$AG$4,2,FALSE),FALSE)="",-1,VLOOKUP(BO$6,Constante!$I$3:$AG$275,HLOOKUP($B38,Constante!$I$3:$AG$4,2,FALSE),FALSE)),VLOOKUP(BO$5,Constante!$I$3:$AG$275,HLOOKUP($B38,Constante!$I$3:$AG$4,2,FALSE),FALSE)))</f>
        <v/>
      </c>
      <c r="BP38" s="5" t="str">
        <f>IF(BP$3="","",IF(BP$4="Optocoupleurs",IF(VLOOKUP(BP$6,Constante!$I$3:$AG$275,HLOOKUP($B38,Constante!$I$3:$AG$4,2,FALSE),FALSE)="",-1,VLOOKUP(BP$6,Constante!$I$3:$AG$275,HLOOKUP($B38,Constante!$I$3:$AG$4,2,FALSE),FALSE)),VLOOKUP(BP$5,Constante!$I$3:$AG$275,HLOOKUP($B38,Constante!$I$3:$AG$4,2,FALSE),FALSE)))</f>
        <v/>
      </c>
      <c r="BQ38" s="5" t="str">
        <f>IF(BQ$3="","",IF(BQ$4="Optocoupleurs",IF(VLOOKUP(BQ$6,Constante!$I$3:$AG$275,HLOOKUP($B38,Constante!$I$3:$AG$4,2,FALSE),FALSE)="",-1,VLOOKUP(BQ$6,Constante!$I$3:$AG$275,HLOOKUP($B38,Constante!$I$3:$AG$4,2,FALSE),FALSE)),VLOOKUP(BQ$5,Constante!$I$3:$AG$275,HLOOKUP($B38,Constante!$I$3:$AG$4,2,FALSE),FALSE)))</f>
        <v/>
      </c>
      <c r="BR38" s="5" t="str">
        <f>IF(BR$3="","",IF(BR$4="Optocoupleurs",IF(VLOOKUP(BR$6,Constante!$I$3:$AG$275,HLOOKUP($B38,Constante!$I$3:$AG$4,2,FALSE),FALSE)="",-1,VLOOKUP(BR$6,Constante!$I$3:$AG$275,HLOOKUP($B38,Constante!$I$3:$AG$4,2,FALSE),FALSE)),VLOOKUP(BR$5,Constante!$I$3:$AG$275,HLOOKUP($B38,Constante!$I$3:$AG$4,2,FALSE),FALSE)))</f>
        <v/>
      </c>
      <c r="BS38" s="5" t="str">
        <f>IF(BS$3="","",IF(BS$4="Optocoupleurs",IF(VLOOKUP(BS$6,Constante!$I$3:$AG$275,HLOOKUP($B38,Constante!$I$3:$AG$4,2,FALSE),FALSE)="",-1,VLOOKUP(BS$6,Constante!$I$3:$AG$275,HLOOKUP($B38,Constante!$I$3:$AG$4,2,FALSE),FALSE)),VLOOKUP(BS$5,Constante!$I$3:$AG$275,HLOOKUP($B38,Constante!$I$3:$AG$4,2,FALSE),FALSE)))</f>
        <v/>
      </c>
      <c r="BT38" s="5" t="str">
        <f>IF(BT$3="","",IF(BT$4="Optocoupleurs",IF(VLOOKUP(BT$6,Constante!$I$3:$AG$275,HLOOKUP($B38,Constante!$I$3:$AG$4,2,FALSE),FALSE)="",-1,VLOOKUP(BT$6,Constante!$I$3:$AG$275,HLOOKUP($B38,Constante!$I$3:$AG$4,2,FALSE),FALSE)),VLOOKUP(BT$5,Constante!$I$3:$AG$275,HLOOKUP($B38,Constante!$I$3:$AG$4,2,FALSE),FALSE)))</f>
        <v/>
      </c>
      <c r="BU38" s="5" t="str">
        <f>IF(BU$3="","",IF(BU$4="Optocoupleurs",IF(VLOOKUP(BU$6,Constante!$I$3:$AG$275,HLOOKUP($B38,Constante!$I$3:$AG$4,2,FALSE),FALSE)="",-1,VLOOKUP(BU$6,Constante!$I$3:$AG$275,HLOOKUP($B38,Constante!$I$3:$AG$4,2,FALSE),FALSE)),VLOOKUP(BU$5,Constante!$I$3:$AG$275,HLOOKUP($B38,Constante!$I$3:$AG$4,2,FALSE),FALSE)))</f>
        <v/>
      </c>
      <c r="BV38" s="5" t="str">
        <f>IF(BV$3="","",IF(BV$4="Optocoupleurs",IF(VLOOKUP(BV$6,Constante!$I$3:$AG$275,HLOOKUP($B38,Constante!$I$3:$AG$4,2,FALSE),FALSE)="",-1,VLOOKUP(BV$6,Constante!$I$3:$AG$275,HLOOKUP($B38,Constante!$I$3:$AG$4,2,FALSE),FALSE)),VLOOKUP(BV$5,Constante!$I$3:$AG$275,HLOOKUP($B38,Constante!$I$3:$AG$4,2,FALSE),FALSE)))</f>
        <v/>
      </c>
      <c r="BW38" s="5" t="str">
        <f>IF(BW$3="","",IF(BW$4="Optocoupleurs",IF(VLOOKUP(BW$6,Constante!$I$3:$AG$275,HLOOKUP($B38,Constante!$I$3:$AG$4,2,FALSE),FALSE)="",-1,VLOOKUP(BW$6,Constante!$I$3:$AG$275,HLOOKUP($B38,Constante!$I$3:$AG$4,2,FALSE),FALSE)),VLOOKUP(BW$5,Constante!$I$3:$AG$275,HLOOKUP($B38,Constante!$I$3:$AG$4,2,FALSE),FALSE)))</f>
        <v/>
      </c>
      <c r="BX38" s="5" t="str">
        <f>IF(BX$3="","",IF(BX$4="Optocoupleurs",IF(VLOOKUP(BX$6,Constante!$I$3:$AG$275,HLOOKUP($B38,Constante!$I$3:$AG$4,2,FALSE),FALSE)="",-1,VLOOKUP(BX$6,Constante!$I$3:$AG$275,HLOOKUP($B38,Constante!$I$3:$AG$4,2,FALSE),FALSE)),VLOOKUP(BX$5,Constante!$I$3:$AG$275,HLOOKUP($B38,Constante!$I$3:$AG$4,2,FALSE),FALSE)))</f>
        <v/>
      </c>
      <c r="BY38" s="5" t="str">
        <f>IF(BY$3="","",IF(BY$4="Optocoupleurs",IF(VLOOKUP(BY$6,Constante!$I$3:$AG$275,HLOOKUP($B38,Constante!$I$3:$AG$4,2,FALSE),FALSE)="",-1,VLOOKUP(BY$6,Constante!$I$3:$AG$275,HLOOKUP($B38,Constante!$I$3:$AG$4,2,FALSE),FALSE)),VLOOKUP(BY$5,Constante!$I$3:$AG$275,HLOOKUP($B38,Constante!$I$3:$AG$4,2,FALSE),FALSE)))</f>
        <v/>
      </c>
      <c r="BZ38" s="5" t="str">
        <f>IF(BZ$3="","",IF(BZ$4="Optocoupleurs",IF(VLOOKUP(BZ$6,Constante!$I$3:$AG$275,HLOOKUP($B38,Constante!$I$3:$AG$4,2,FALSE),FALSE)="",-1,VLOOKUP(BZ$6,Constante!$I$3:$AG$275,HLOOKUP($B38,Constante!$I$3:$AG$4,2,FALSE),FALSE)),VLOOKUP(BZ$5,Constante!$I$3:$AG$275,HLOOKUP($B38,Constante!$I$3:$AG$4,2,FALSE),FALSE)))</f>
        <v/>
      </c>
      <c r="CA38" s="5" t="str">
        <f>IF(CA$3="","",IF(CA$4="Optocoupleurs",IF(VLOOKUP(CA$6,Constante!$I$3:$AG$275,HLOOKUP($B38,Constante!$I$3:$AG$4,2,FALSE),FALSE)="",-1,VLOOKUP(CA$6,Constante!$I$3:$AG$275,HLOOKUP($B38,Constante!$I$3:$AG$4,2,FALSE),FALSE)),VLOOKUP(CA$5,Constante!$I$3:$AG$275,HLOOKUP($B38,Constante!$I$3:$AG$4,2,FALSE),FALSE)))</f>
        <v/>
      </c>
      <c r="CB38" s="5" t="str">
        <f>IF(CB$3="","",IF(CB$4="Optocoupleurs",IF(VLOOKUP(CB$6,Constante!$I$3:$AG$275,HLOOKUP($B38,Constante!$I$3:$AG$4,2,FALSE),FALSE)="",-1,VLOOKUP(CB$6,Constante!$I$3:$AG$275,HLOOKUP($B38,Constante!$I$3:$AG$4,2,FALSE),FALSE)),VLOOKUP(CB$5,Constante!$I$3:$AG$275,HLOOKUP($B38,Constante!$I$3:$AG$4,2,FALSE),FALSE)))</f>
        <v/>
      </c>
      <c r="CC38" s="5" t="str">
        <f>IF(CC$3="","",IF(CC$4="Optocoupleurs",IF(VLOOKUP(CC$6,Constante!$I$3:$AG$275,HLOOKUP($B38,Constante!$I$3:$AG$4,2,FALSE),FALSE)="",-1,VLOOKUP(CC$6,Constante!$I$3:$AG$275,HLOOKUP($B38,Constante!$I$3:$AG$4,2,FALSE),FALSE)),VLOOKUP(CC$5,Constante!$I$3:$AG$275,HLOOKUP($B38,Constante!$I$3:$AG$4,2,FALSE),FALSE)))</f>
        <v/>
      </c>
      <c r="CD38" s="5" t="str">
        <f>IF(CD$3="","",IF(CD$4="Optocoupleurs",IF(VLOOKUP(CD$6,Constante!$I$3:$AG$275,HLOOKUP($B38,Constante!$I$3:$AG$4,2,FALSE),FALSE)="",-1,VLOOKUP(CD$6,Constante!$I$3:$AG$275,HLOOKUP($B38,Constante!$I$3:$AG$4,2,FALSE),FALSE)),VLOOKUP(CD$5,Constante!$I$3:$AG$275,HLOOKUP($B38,Constante!$I$3:$AG$4,2,FALSE),FALSE)))</f>
        <v/>
      </c>
      <c r="CE38" s="5" t="str">
        <f>IF(CE$3="","",IF(CE$4="Optocoupleurs",IF(VLOOKUP(CE$6,Constante!$I$3:$AG$275,HLOOKUP($B38,Constante!$I$3:$AG$4,2,FALSE),FALSE)="",-1,VLOOKUP(CE$6,Constante!$I$3:$AG$275,HLOOKUP($B38,Constante!$I$3:$AG$4,2,FALSE),FALSE)),VLOOKUP(CE$5,Constante!$I$3:$AG$275,HLOOKUP($B38,Constante!$I$3:$AG$4,2,FALSE),FALSE)))</f>
        <v/>
      </c>
      <c r="CF38" s="5" t="str">
        <f>IF(CF$3="","",IF(CF$4="Optocoupleurs",IF(VLOOKUP(CF$6,Constante!$I$3:$AG$275,HLOOKUP($B38,Constante!$I$3:$AG$4,2,FALSE),FALSE)="",-1,VLOOKUP(CF$6,Constante!$I$3:$AG$275,HLOOKUP($B38,Constante!$I$3:$AG$4,2,FALSE),FALSE)),VLOOKUP(CF$5,Constante!$I$3:$AG$275,HLOOKUP($B38,Constante!$I$3:$AG$4,2,FALSE),FALSE)))</f>
        <v/>
      </c>
      <c r="CG38" s="5" t="str">
        <f>IF(CG$3="","",IF(CG$4="Optocoupleurs",IF(VLOOKUP(CG$6,Constante!$I$3:$AG$275,HLOOKUP($B38,Constante!$I$3:$AG$4,2,FALSE),FALSE)="",-1,VLOOKUP(CG$6,Constante!$I$3:$AG$275,HLOOKUP($B38,Constante!$I$3:$AG$4,2,FALSE),FALSE)),VLOOKUP(CG$5,Constante!$I$3:$AG$275,HLOOKUP($B38,Constante!$I$3:$AG$4,2,FALSE),FALSE)))</f>
        <v/>
      </c>
      <c r="CH38" s="5" t="str">
        <f>IF(CH$3="","",IF(CH$4="Optocoupleurs",IF(VLOOKUP(CH$6,Constante!$I$3:$AG$275,HLOOKUP($B38,Constante!$I$3:$AG$4,2,FALSE),FALSE)="",-1,VLOOKUP(CH$6,Constante!$I$3:$AG$275,HLOOKUP($B38,Constante!$I$3:$AG$4,2,FALSE),FALSE)),VLOOKUP(CH$5,Constante!$I$3:$AG$275,HLOOKUP($B38,Constante!$I$3:$AG$4,2,FALSE),FALSE)))</f>
        <v/>
      </c>
      <c r="CI38" s="5" t="str">
        <f>IF(CI$3="","",IF(CI$4="Optocoupleurs",IF(VLOOKUP(CI$6,Constante!$I$3:$AG$275,HLOOKUP($B38,Constante!$I$3:$AG$4,2,FALSE),FALSE)="",-1,VLOOKUP(CI$6,Constante!$I$3:$AG$275,HLOOKUP($B38,Constante!$I$3:$AG$4,2,FALSE),FALSE)),VLOOKUP(CI$5,Constante!$I$3:$AG$275,HLOOKUP($B38,Constante!$I$3:$AG$4,2,FALSE),FALSE)))</f>
        <v/>
      </c>
      <c r="CJ38" s="5" t="str">
        <f>IF(CJ$3="","",IF(CJ$4="Optocoupleurs",IF(VLOOKUP(CJ$6,Constante!$I$3:$AG$275,HLOOKUP($B38,Constante!$I$3:$AG$4,2,FALSE),FALSE)="",-1,VLOOKUP(CJ$6,Constante!$I$3:$AG$275,HLOOKUP($B38,Constante!$I$3:$AG$4,2,FALSE),FALSE)),VLOOKUP(CJ$5,Constante!$I$3:$AG$275,HLOOKUP($B38,Constante!$I$3:$AG$4,2,FALSE),FALSE)))</f>
        <v/>
      </c>
      <c r="CK38" s="5" t="str">
        <f>IF(CK$3="","",IF(CK$4="Optocoupleurs",IF(VLOOKUP(CK$6,Constante!$I$3:$AG$275,HLOOKUP($B38,Constante!$I$3:$AG$4,2,FALSE),FALSE)="",-1,VLOOKUP(CK$6,Constante!$I$3:$AG$275,HLOOKUP($B38,Constante!$I$3:$AG$4,2,FALSE),FALSE)),VLOOKUP(CK$5,Constante!$I$3:$AG$275,HLOOKUP($B38,Constante!$I$3:$AG$4,2,FALSE),FALSE)))</f>
        <v/>
      </c>
      <c r="CL38" s="5" t="str">
        <f>IF(CL$3="","",IF(CL$4="Optocoupleurs",IF(VLOOKUP(CL$6,Constante!$I$3:$AG$275,HLOOKUP($B38,Constante!$I$3:$AG$4,2,FALSE),FALSE)="",-1,VLOOKUP(CL$6,Constante!$I$3:$AG$275,HLOOKUP($B38,Constante!$I$3:$AG$4,2,FALSE),FALSE)),VLOOKUP(CL$5,Constante!$I$3:$AG$275,HLOOKUP($B38,Constante!$I$3:$AG$4,2,FALSE),FALSE)))</f>
        <v/>
      </c>
      <c r="CM38" s="5" t="str">
        <f>IF(CM$3="","",IF(CM$4="Optocoupleurs",IF(VLOOKUP(CM$6,Constante!$I$3:$AG$275,HLOOKUP($B38,Constante!$I$3:$AG$4,2,FALSE),FALSE)="",-1,VLOOKUP(CM$6,Constante!$I$3:$AG$275,HLOOKUP($B38,Constante!$I$3:$AG$4,2,FALSE),FALSE)),VLOOKUP(CM$5,Constante!$I$3:$AG$275,HLOOKUP($B38,Constante!$I$3:$AG$4,2,FALSE),FALSE)))</f>
        <v/>
      </c>
      <c r="CN38" s="5" t="str">
        <f>IF(CN$3="","",IF(CN$4="Optocoupleurs",IF(VLOOKUP(CN$6,Constante!$I$3:$AG$275,HLOOKUP($B38,Constante!$I$3:$AG$4,2,FALSE),FALSE)="",-1,VLOOKUP(CN$6,Constante!$I$3:$AG$275,HLOOKUP($B38,Constante!$I$3:$AG$4,2,FALSE),FALSE)),VLOOKUP(CN$5,Constante!$I$3:$AG$275,HLOOKUP($B38,Constante!$I$3:$AG$4,2,FALSE),FALSE)))</f>
        <v/>
      </c>
      <c r="CO38" s="5" t="str">
        <f>IF(CO$3="","",IF(CO$4="Optocoupleurs",IF(VLOOKUP(CO$6,Constante!$I$3:$AG$275,HLOOKUP($B38,Constante!$I$3:$AG$4,2,FALSE),FALSE)="",-1,VLOOKUP(CO$6,Constante!$I$3:$AG$275,HLOOKUP($B38,Constante!$I$3:$AG$4,2,FALSE),FALSE)),VLOOKUP(CO$5,Constante!$I$3:$AG$275,HLOOKUP($B38,Constante!$I$3:$AG$4,2,FALSE),FALSE)))</f>
        <v/>
      </c>
      <c r="CP38" s="5" t="str">
        <f>IF(CP$3="","",IF(CP$4="Optocoupleurs",IF(VLOOKUP(CP$6,Constante!$I$3:$AG$275,HLOOKUP($B38,Constante!$I$3:$AG$4,2,FALSE),FALSE)="",-1,VLOOKUP(CP$6,Constante!$I$3:$AG$275,HLOOKUP($B38,Constante!$I$3:$AG$4,2,FALSE),FALSE)),VLOOKUP(CP$5,Constante!$I$3:$AG$275,HLOOKUP($B38,Constante!$I$3:$AG$4,2,FALSE),FALSE)))</f>
        <v/>
      </c>
      <c r="CQ38" s="5" t="str">
        <f>IF(CQ$3="","",IF(CQ$4="Optocoupleurs",IF(VLOOKUP(CQ$6,Constante!$I$3:$AG$275,HLOOKUP($B38,Constante!$I$3:$AG$4,2,FALSE),FALSE)="",-1,VLOOKUP(CQ$6,Constante!$I$3:$AG$275,HLOOKUP($B38,Constante!$I$3:$AG$4,2,FALSE),FALSE)),VLOOKUP(CQ$5,Constante!$I$3:$AG$275,HLOOKUP($B38,Constante!$I$3:$AG$4,2,FALSE),FALSE)))</f>
        <v/>
      </c>
      <c r="CR38" s="5" t="str">
        <f>IF(CR$3="","",IF(CR$4="Optocoupleurs",IF(VLOOKUP(CR$6,Constante!$I$3:$AG$275,HLOOKUP($B38,Constante!$I$3:$AG$4,2,FALSE),FALSE)="",-1,VLOOKUP(CR$6,Constante!$I$3:$AG$275,HLOOKUP($B38,Constante!$I$3:$AG$4,2,FALSE),FALSE)),VLOOKUP(CR$5,Constante!$I$3:$AG$275,HLOOKUP($B38,Constante!$I$3:$AG$4,2,FALSE),FALSE)))</f>
        <v/>
      </c>
      <c r="CS38" s="5" t="str">
        <f>IF(CS$3="","",IF(CS$4="Optocoupleurs",IF(VLOOKUP(CS$6,Constante!$I$3:$AG$275,HLOOKUP($B38,Constante!$I$3:$AG$4,2,FALSE),FALSE)="",-1,VLOOKUP(CS$6,Constante!$I$3:$AG$275,HLOOKUP($B38,Constante!$I$3:$AG$4,2,FALSE),FALSE)),VLOOKUP(CS$5,Constante!$I$3:$AG$275,HLOOKUP($B38,Constante!$I$3:$AG$4,2,FALSE),FALSE)))</f>
        <v/>
      </c>
      <c r="CT38" s="5" t="str">
        <f>IF(CT$3="","",IF(CT$4="Optocoupleurs",IF(VLOOKUP(CT$6,Constante!$I$3:$AG$275,HLOOKUP($B38,Constante!$I$3:$AG$4,2,FALSE),FALSE)="",-1,VLOOKUP(CT$6,Constante!$I$3:$AG$275,HLOOKUP($B38,Constante!$I$3:$AG$4,2,FALSE),FALSE)),VLOOKUP(CT$5,Constante!$I$3:$AG$275,HLOOKUP($B38,Constante!$I$3:$AG$4,2,FALSE),FALSE)))</f>
        <v/>
      </c>
      <c r="CU38" s="5" t="str">
        <f>IF(CU$3="","",IF(CU$4="Optocoupleurs",IF(VLOOKUP(CU$6,Constante!$I$3:$AG$275,HLOOKUP($B38,Constante!$I$3:$AG$4,2,FALSE),FALSE)="",-1,VLOOKUP(CU$6,Constante!$I$3:$AG$275,HLOOKUP($B38,Constante!$I$3:$AG$4,2,FALSE),FALSE)),VLOOKUP(CU$5,Constante!$I$3:$AG$275,HLOOKUP($B38,Constante!$I$3:$AG$4,2,FALSE),FALSE)))</f>
        <v/>
      </c>
      <c r="CV38" s="5" t="str">
        <f>IF(CV$3="","",IF(CV$4="Optocoupleurs",IF(VLOOKUP(CV$6,Constante!$I$3:$AG$275,HLOOKUP($B38,Constante!$I$3:$AG$4,2,FALSE),FALSE)="",-1,VLOOKUP(CV$6,Constante!$I$3:$AG$275,HLOOKUP($B38,Constante!$I$3:$AG$4,2,FALSE),FALSE)),VLOOKUP(CV$5,Constante!$I$3:$AG$275,HLOOKUP($B38,Constante!$I$3:$AG$4,2,FALSE),FALSE)))</f>
        <v/>
      </c>
      <c r="CW38" s="5" t="str">
        <f>IF(CW$3="","",IF(CW$4="Optocoupleurs",IF(VLOOKUP(CW$6,Constante!$I$3:$AG$275,HLOOKUP($B38,Constante!$I$3:$AG$4,2,FALSE),FALSE)="",-1,VLOOKUP(CW$6,Constante!$I$3:$AG$275,HLOOKUP($B38,Constante!$I$3:$AG$4,2,FALSE),FALSE)),VLOOKUP(CW$5,Constante!$I$3:$AG$275,HLOOKUP($B38,Constante!$I$3:$AG$4,2,FALSE),FALSE)))</f>
        <v/>
      </c>
      <c r="CX38" s="5" t="str">
        <f>IF(CX$3="","",IF(CX$4="Optocoupleurs",IF(VLOOKUP(CX$6,Constante!$I$3:$AG$275,HLOOKUP($B38,Constante!$I$3:$AG$4,2,FALSE),FALSE)="",-1,VLOOKUP(CX$6,Constante!$I$3:$AG$275,HLOOKUP($B38,Constante!$I$3:$AG$4,2,FALSE),FALSE)),VLOOKUP(CX$5,Constante!$I$3:$AG$275,HLOOKUP($B38,Constante!$I$3:$AG$4,2,FALSE),FALSE)))</f>
        <v/>
      </c>
      <c r="CY38" s="5" t="str">
        <f>IF(CY$3="","",IF(CY$4="Optocoupleurs",IF(VLOOKUP(CY$6,Constante!$I$3:$AG$275,HLOOKUP($B38,Constante!$I$3:$AG$4,2,FALSE),FALSE)="",-1,VLOOKUP(CY$6,Constante!$I$3:$AG$275,HLOOKUP($B38,Constante!$I$3:$AG$4,2,FALSE),FALSE)),VLOOKUP(CY$5,Constante!$I$3:$AG$275,HLOOKUP($B38,Constante!$I$3:$AG$4,2,FALSE),FALSE)))</f>
        <v/>
      </c>
      <c r="CZ38" s="5" t="str">
        <f>IF(CZ$3="","",IF(CZ$4="Optocoupleurs",IF(VLOOKUP(CZ$6,Constante!$I$3:$AG$275,HLOOKUP($B38,Constante!$I$3:$AG$4,2,FALSE),FALSE)="",-1,VLOOKUP(CZ$6,Constante!$I$3:$AG$275,HLOOKUP($B38,Constante!$I$3:$AG$4,2,FALSE),FALSE)),VLOOKUP(CZ$5,Constante!$I$3:$AG$275,HLOOKUP($B38,Constante!$I$3:$AG$4,2,FALSE),FALSE)))</f>
        <v/>
      </c>
      <c r="DA38" s="5" t="str">
        <f>IF(DA$3="","",IF(DA$4="Optocoupleurs",IF(VLOOKUP(DA$6,Constante!$I$3:$AG$275,HLOOKUP($B38,Constante!$I$3:$AG$4,2,FALSE),FALSE)="",-1,VLOOKUP(DA$6,Constante!$I$3:$AG$275,HLOOKUP($B38,Constante!$I$3:$AG$4,2,FALSE),FALSE)),VLOOKUP(DA$5,Constante!$I$3:$AG$275,HLOOKUP($B38,Constante!$I$3:$AG$4,2,FALSE),FALSE)))</f>
        <v/>
      </c>
      <c r="DB38" s="5" t="str">
        <f>IF(DB$3="","",IF(DB$4="Optocoupleurs",IF(VLOOKUP(DB$6,Constante!$I$3:$AG$275,HLOOKUP($B38,Constante!$I$3:$AG$4,2,FALSE),FALSE)="",-1,VLOOKUP(DB$6,Constante!$I$3:$AG$275,HLOOKUP($B38,Constante!$I$3:$AG$4,2,FALSE),FALSE)),VLOOKUP(DB$5,Constante!$I$3:$AG$275,HLOOKUP($B38,Constante!$I$3:$AG$4,2,FALSE),FALSE)))</f>
        <v/>
      </c>
      <c r="DC38" s="5" t="str">
        <f>IF(DC$3="","",IF(DC$4="Optocoupleurs",IF(VLOOKUP(DC$6,Constante!$I$3:$AG$275,HLOOKUP($B38,Constante!$I$3:$AG$4,2,FALSE),FALSE)="",-1,VLOOKUP(DC$6,Constante!$I$3:$AG$275,HLOOKUP($B38,Constante!$I$3:$AG$4,2,FALSE),FALSE)),VLOOKUP(DC$5,Constante!$I$3:$AG$275,HLOOKUP($B38,Constante!$I$3:$AG$4,2,FALSE),FALSE)))</f>
        <v/>
      </c>
      <c r="DD38" s="5" t="str">
        <f>IF(DD$3="","",IF(DD$4="Optocoupleurs",IF(VLOOKUP(DD$6,Constante!$I$3:$AG$275,HLOOKUP($B38,Constante!$I$3:$AG$4,2,FALSE),FALSE)="",-1,VLOOKUP(DD$6,Constante!$I$3:$AG$275,HLOOKUP($B38,Constante!$I$3:$AG$4,2,FALSE),FALSE)),VLOOKUP(DD$5,Constante!$I$3:$AG$275,HLOOKUP($B38,Constante!$I$3:$AG$4,2,FALSE),FALSE)))</f>
        <v/>
      </c>
      <c r="DE38" s="5" t="str">
        <f>IF(DE$3="","",IF(DE$4="Optocoupleurs",IF(VLOOKUP(DE$6,Constante!$I$3:$AG$275,HLOOKUP($B38,Constante!$I$3:$AG$4,2,FALSE),FALSE)="",-1,VLOOKUP(DE$6,Constante!$I$3:$AG$275,HLOOKUP($B38,Constante!$I$3:$AG$4,2,FALSE),FALSE)),VLOOKUP(DE$5,Constante!$I$3:$AG$275,HLOOKUP($B38,Constante!$I$3:$AG$4,2,FALSE),FALSE)))</f>
        <v/>
      </c>
      <c r="DF38" s="5" t="str">
        <f>IF(DF$3="","",IF(DF$4="Optocoupleurs",IF(VLOOKUP(DF$6,Constante!$I$3:$AG$275,HLOOKUP($B38,Constante!$I$3:$AG$4,2,FALSE),FALSE)="",-1,VLOOKUP(DF$6,Constante!$I$3:$AG$275,HLOOKUP($B38,Constante!$I$3:$AG$4,2,FALSE),FALSE)),VLOOKUP(DF$5,Constante!$I$3:$AG$275,HLOOKUP($B38,Constante!$I$3:$AG$4,2,FALSE),FALSE)))</f>
        <v/>
      </c>
      <c r="DG38" s="5" t="str">
        <f>IF(DG$3="","",IF(DG$4="Optocoupleurs",IF(VLOOKUP(DG$6,Constante!$I$3:$AG$275,HLOOKUP($B38,Constante!$I$3:$AG$4,2,FALSE),FALSE)="",-1,VLOOKUP(DG$6,Constante!$I$3:$AG$275,HLOOKUP($B38,Constante!$I$3:$AG$4,2,FALSE),FALSE)),VLOOKUP(DG$5,Constante!$I$3:$AG$275,HLOOKUP($B38,Constante!$I$3:$AG$4,2,FALSE),FALSE)))</f>
        <v/>
      </c>
      <c r="DH38" s="5" t="str">
        <f>IF(DH$3="","",IF(DH$4="Optocoupleurs",IF(VLOOKUP(DH$6,Constante!$I$3:$AG$275,HLOOKUP($B38,Constante!$I$3:$AG$4,2,FALSE),FALSE)="",-1,VLOOKUP(DH$6,Constante!$I$3:$AG$275,HLOOKUP($B38,Constante!$I$3:$AG$4,2,FALSE),FALSE)),VLOOKUP(DH$5,Constante!$I$3:$AG$275,HLOOKUP($B38,Constante!$I$3:$AG$4,2,FALSE),FALSE)))</f>
        <v/>
      </c>
      <c r="DI38" s="5" t="str">
        <f>IF(DI$3="","",IF(DI$4="Optocoupleurs",IF(VLOOKUP(DI$6,Constante!$I$3:$AG$275,HLOOKUP($B38,Constante!$I$3:$AG$4,2,FALSE),FALSE)="",-1,VLOOKUP(DI$6,Constante!$I$3:$AG$275,HLOOKUP($B38,Constante!$I$3:$AG$4,2,FALSE),FALSE)),VLOOKUP(DI$5,Constante!$I$3:$AG$275,HLOOKUP($B38,Constante!$I$3:$AG$4,2,FALSE),FALSE)))</f>
        <v/>
      </c>
      <c r="DJ38" s="5" t="str">
        <f>IF(DJ$3="","",IF(DJ$4="Optocoupleurs",IF(VLOOKUP(DJ$6,Constante!$I$3:$AG$275,HLOOKUP($B38,Constante!$I$3:$AG$4,2,FALSE),FALSE)="",-1,VLOOKUP(DJ$6,Constante!$I$3:$AG$275,HLOOKUP($B38,Constante!$I$3:$AG$4,2,FALSE),FALSE)),VLOOKUP(DJ$5,Constante!$I$3:$AG$275,HLOOKUP($B38,Constante!$I$3:$AG$4,2,FALSE),FALSE)))</f>
        <v/>
      </c>
      <c r="DK38" s="5" t="str">
        <f>IF(DK$3="","",IF(DK$4="Optocoupleurs",IF(VLOOKUP(DK$6,Constante!$I$3:$AG$275,HLOOKUP($B38,Constante!$I$3:$AG$4,2,FALSE),FALSE)="",-1,VLOOKUP(DK$6,Constante!$I$3:$AG$275,HLOOKUP($B38,Constante!$I$3:$AG$4,2,FALSE),FALSE)),VLOOKUP(DK$5,Constante!$I$3:$AG$275,HLOOKUP($B38,Constante!$I$3:$AG$4,2,FALSE),FALSE)))</f>
        <v/>
      </c>
      <c r="DL38" s="5" t="str">
        <f>IF(DL$3="","",IF(DL$4="Optocoupleurs",IF(VLOOKUP(DL$6,Constante!$I$3:$AG$275,HLOOKUP($B38,Constante!$I$3:$AG$4,2,FALSE),FALSE)="",-1,VLOOKUP(DL$6,Constante!$I$3:$AG$275,HLOOKUP($B38,Constante!$I$3:$AG$4,2,FALSE),FALSE)),VLOOKUP(DL$5,Constante!$I$3:$AG$275,HLOOKUP($B38,Constante!$I$3:$AG$4,2,FALSE),FALSE)))</f>
        <v/>
      </c>
      <c r="DM38" s="5" t="str">
        <f>IF(DM$3="","",IF(DM$4="Optocoupleurs",IF(VLOOKUP(DM$6,Constante!$I$3:$AG$275,HLOOKUP($B38,Constante!$I$3:$AG$4,2,FALSE),FALSE)="",-1,VLOOKUP(DM$6,Constante!$I$3:$AG$275,HLOOKUP($B38,Constante!$I$3:$AG$4,2,FALSE),FALSE)),VLOOKUP(DM$5,Constante!$I$3:$AG$275,HLOOKUP($B38,Constante!$I$3:$AG$4,2,FALSE),FALSE)))</f>
        <v/>
      </c>
      <c r="DN38" s="5" t="str">
        <f>IF(DN$3="","",IF(DN$4="Optocoupleurs",IF(VLOOKUP(DN$6,Constante!$I$3:$AG$275,HLOOKUP($B38,Constante!$I$3:$AG$4,2,FALSE),FALSE)="",-1,VLOOKUP(DN$6,Constante!$I$3:$AG$275,HLOOKUP($B38,Constante!$I$3:$AG$4,2,FALSE),FALSE)),VLOOKUP(DN$5,Constante!$I$3:$AG$275,HLOOKUP($B38,Constante!$I$3:$AG$4,2,FALSE),FALSE)))</f>
        <v/>
      </c>
      <c r="DO38" s="5" t="str">
        <f>IF(DO$3="","",IF(DO$4="Optocoupleurs",IF(VLOOKUP(DO$6,Constante!$I$3:$AG$275,HLOOKUP($B38,Constante!$I$3:$AG$4,2,FALSE),FALSE)="",-1,VLOOKUP(DO$6,Constante!$I$3:$AG$275,HLOOKUP($B38,Constante!$I$3:$AG$4,2,FALSE),FALSE)),VLOOKUP(DO$5,Constante!$I$3:$AG$275,HLOOKUP($B38,Constante!$I$3:$AG$4,2,FALSE),FALSE)))</f>
        <v/>
      </c>
      <c r="DP38" s="5" t="str">
        <f>IF(DP$3="","",IF(DP$4="Optocoupleurs",IF(VLOOKUP(DP$6,Constante!$I$3:$AG$275,HLOOKUP($B38,Constante!$I$3:$AG$4,2,FALSE),FALSE)="",-1,VLOOKUP(DP$6,Constante!$I$3:$AG$275,HLOOKUP($B38,Constante!$I$3:$AG$4,2,FALSE),FALSE)),VLOOKUP(DP$5,Constante!$I$3:$AG$275,HLOOKUP($B38,Constante!$I$3:$AG$4,2,FALSE),FALSE)))</f>
        <v/>
      </c>
      <c r="DQ38" s="5" t="str">
        <f>IF(DQ$3="","",IF(DQ$4="Optocoupleurs",IF(VLOOKUP(DQ$6,Constante!$I$3:$AG$275,HLOOKUP($B38,Constante!$I$3:$AG$4,2,FALSE),FALSE)="",-1,VLOOKUP(DQ$6,Constante!$I$3:$AG$275,HLOOKUP($B38,Constante!$I$3:$AG$4,2,FALSE),FALSE)),VLOOKUP(DQ$5,Constante!$I$3:$AG$275,HLOOKUP($B38,Constante!$I$3:$AG$4,2,FALSE),FALSE)))</f>
        <v/>
      </c>
      <c r="DR38" s="5" t="str">
        <f>IF(DR$3="","",IF(DR$4="Optocoupleurs",IF(VLOOKUP(DR$6,Constante!$I$3:$AG$275,HLOOKUP($B38,Constante!$I$3:$AG$4,2,FALSE),FALSE)="",-1,VLOOKUP(DR$6,Constante!$I$3:$AG$275,HLOOKUP($B38,Constante!$I$3:$AG$4,2,FALSE),FALSE)),VLOOKUP(DR$5,Constante!$I$3:$AG$275,HLOOKUP($B38,Constante!$I$3:$AG$4,2,FALSE),FALSE)))</f>
        <v/>
      </c>
      <c r="DS38" s="5" t="str">
        <f>IF(DS$3="","",IF(DS$4="Optocoupleurs",IF(VLOOKUP(DS$6,Constante!$I$3:$AG$275,HLOOKUP($B38,Constante!$I$3:$AG$4,2,FALSE),FALSE)="",-1,VLOOKUP(DS$6,Constante!$I$3:$AG$275,HLOOKUP($B38,Constante!$I$3:$AG$4,2,FALSE),FALSE)),VLOOKUP(DS$5,Constante!$I$3:$AG$275,HLOOKUP($B38,Constante!$I$3:$AG$4,2,FALSE),FALSE)))</f>
        <v/>
      </c>
      <c r="DT38" s="5" t="str">
        <f>IF(DT$3="","",IF(DT$4="Optocoupleurs",IF(VLOOKUP(DT$6,Constante!$I$3:$AG$275,HLOOKUP($B38,Constante!$I$3:$AG$4,2,FALSE),FALSE)="",-1,VLOOKUP(DT$6,Constante!$I$3:$AG$275,HLOOKUP($B38,Constante!$I$3:$AG$4,2,FALSE),FALSE)),VLOOKUP(DT$5,Constante!$I$3:$AG$275,HLOOKUP($B38,Constante!$I$3:$AG$4,2,FALSE),FALSE)))</f>
        <v/>
      </c>
      <c r="DU38" s="5" t="str">
        <f>IF(DU$3="","",IF(DU$4="Optocoupleurs",IF(VLOOKUP(DU$6,Constante!$I$3:$AG$275,HLOOKUP($B38,Constante!$I$3:$AG$4,2,FALSE),FALSE)="",-1,VLOOKUP(DU$6,Constante!$I$3:$AG$275,HLOOKUP($B38,Constante!$I$3:$AG$4,2,FALSE),FALSE)),VLOOKUP(DU$5,Constante!$I$3:$AG$275,HLOOKUP($B38,Constante!$I$3:$AG$4,2,FALSE),FALSE)))</f>
        <v/>
      </c>
      <c r="DV38" s="5" t="str">
        <f>IF(DV$3="","",IF(DV$4="Optocoupleurs",IF(VLOOKUP(DV$6,Constante!$I$3:$AG$275,HLOOKUP($B38,Constante!$I$3:$AG$4,2,FALSE),FALSE)="",-1,VLOOKUP(DV$6,Constante!$I$3:$AG$275,HLOOKUP($B38,Constante!$I$3:$AG$4,2,FALSE),FALSE)),VLOOKUP(DV$5,Constante!$I$3:$AG$275,HLOOKUP($B38,Constante!$I$3:$AG$4,2,FALSE),FALSE)))</f>
        <v/>
      </c>
      <c r="DW38" s="5" t="str">
        <f>IF(DW$3="","",IF(DW$4="Optocoupleurs",IF(VLOOKUP(DW$6,Constante!$I$3:$AG$275,HLOOKUP($B38,Constante!$I$3:$AG$4,2,FALSE),FALSE)="",-1,VLOOKUP(DW$6,Constante!$I$3:$AG$275,HLOOKUP($B38,Constante!$I$3:$AG$4,2,FALSE),FALSE)),VLOOKUP(DW$5,Constante!$I$3:$AG$275,HLOOKUP($B38,Constante!$I$3:$AG$4,2,FALSE),FALSE)))</f>
        <v/>
      </c>
      <c r="DX38" s="5" t="str">
        <f>IF(DX$3="","",IF(DX$4="Optocoupleurs",IF(VLOOKUP(DX$6,Constante!$I$3:$AG$275,HLOOKUP($B38,Constante!$I$3:$AG$4,2,FALSE),FALSE)="",-1,VLOOKUP(DX$6,Constante!$I$3:$AG$275,HLOOKUP($B38,Constante!$I$3:$AG$4,2,FALSE),FALSE)),VLOOKUP(DX$5,Constante!$I$3:$AG$275,HLOOKUP($B38,Constante!$I$3:$AG$4,2,FALSE),FALSE)))</f>
        <v/>
      </c>
      <c r="DY38" s="5" t="str">
        <f>IF(DY$3="","",IF(DY$4="Optocoupleurs",IF(VLOOKUP(DY$6,Constante!$I$3:$AG$275,HLOOKUP($B38,Constante!$I$3:$AG$4,2,FALSE),FALSE)="",-1,VLOOKUP(DY$6,Constante!$I$3:$AG$275,HLOOKUP($B38,Constante!$I$3:$AG$4,2,FALSE),FALSE)),VLOOKUP(DY$5,Constante!$I$3:$AG$275,HLOOKUP($B38,Constante!$I$3:$AG$4,2,FALSE),FALSE)))</f>
        <v/>
      </c>
      <c r="DZ38" s="5" t="str">
        <f>IF(DZ$3="","",IF(DZ$4="Optocoupleurs",IF(VLOOKUP(DZ$6,Constante!$I$3:$AG$275,HLOOKUP($B38,Constante!$I$3:$AG$4,2,FALSE),FALSE)="",-1,VLOOKUP(DZ$6,Constante!$I$3:$AG$275,HLOOKUP($B38,Constante!$I$3:$AG$4,2,FALSE),FALSE)),VLOOKUP(DZ$5,Constante!$I$3:$AG$275,HLOOKUP($B38,Constante!$I$3:$AG$4,2,FALSE),FALSE)))</f>
        <v/>
      </c>
      <c r="EA38" s="5" t="str">
        <f>IF(EA$3="","",IF(EA$4="Optocoupleurs",IF(VLOOKUP(EA$6,Constante!$I$3:$AG$275,HLOOKUP($B38,Constante!$I$3:$AG$4,2,FALSE),FALSE)="",-1,VLOOKUP(EA$6,Constante!$I$3:$AG$275,HLOOKUP($B38,Constante!$I$3:$AG$4,2,FALSE),FALSE)),VLOOKUP(EA$5,Constante!$I$3:$AG$275,HLOOKUP($B38,Constante!$I$3:$AG$4,2,FALSE),FALSE)))</f>
        <v/>
      </c>
      <c r="EB38" s="5" t="str">
        <f>IF(EB$3="","",IF(EB$4="Optocoupleurs",IF(VLOOKUP(EB$6,Constante!$I$3:$AG$275,HLOOKUP($B38,Constante!$I$3:$AG$4,2,FALSE),FALSE)="",-1,VLOOKUP(EB$6,Constante!$I$3:$AG$275,HLOOKUP($B38,Constante!$I$3:$AG$4,2,FALSE),FALSE)),VLOOKUP(EB$5,Constante!$I$3:$AG$275,HLOOKUP($B38,Constante!$I$3:$AG$4,2,FALSE),FALSE)))</f>
        <v/>
      </c>
      <c r="EC38" s="5" t="str">
        <f>IF(EC$3="","",IF(EC$4="Optocoupleurs",IF(VLOOKUP(EC$6,Constante!$I$3:$AG$275,HLOOKUP($B38,Constante!$I$3:$AG$4,2,FALSE),FALSE)="",-1,VLOOKUP(EC$6,Constante!$I$3:$AG$275,HLOOKUP($B38,Constante!$I$3:$AG$4,2,FALSE),FALSE)),VLOOKUP(EC$5,Constante!$I$3:$AG$275,HLOOKUP($B38,Constante!$I$3:$AG$4,2,FALSE),FALSE)))</f>
        <v/>
      </c>
      <c r="ED38" s="5" t="str">
        <f>IF(ED$3="","",IF(ED$4="Optocoupleurs",IF(VLOOKUP(ED$6,Constante!$I$3:$AG$275,HLOOKUP($B38,Constante!$I$3:$AG$4,2,FALSE),FALSE)="",-1,VLOOKUP(ED$6,Constante!$I$3:$AG$275,HLOOKUP($B38,Constante!$I$3:$AG$4,2,FALSE),FALSE)),VLOOKUP(ED$5,Constante!$I$3:$AG$275,HLOOKUP($B38,Constante!$I$3:$AG$4,2,FALSE),FALSE)))</f>
        <v/>
      </c>
      <c r="EE38" s="5" t="str">
        <f>IF(EE$3="","",IF(EE$4="Optocoupleurs",IF(VLOOKUP(EE$6,Constante!$I$3:$AG$275,HLOOKUP($B38,Constante!$I$3:$AG$4,2,FALSE),FALSE)="",-1,VLOOKUP(EE$6,Constante!$I$3:$AG$275,HLOOKUP($B38,Constante!$I$3:$AG$4,2,FALSE),FALSE)),VLOOKUP(EE$5,Constante!$I$3:$AG$275,HLOOKUP($B38,Constante!$I$3:$AG$4,2,FALSE),FALSE)))</f>
        <v/>
      </c>
      <c r="EF38" s="5" t="str">
        <f>IF(EF$3="","",IF(EF$4="Optocoupleurs",IF(VLOOKUP(EF$6,Constante!$I$3:$AG$275,HLOOKUP($B38,Constante!$I$3:$AG$4,2,FALSE),FALSE)="",-1,VLOOKUP(EF$6,Constante!$I$3:$AG$275,HLOOKUP($B38,Constante!$I$3:$AG$4,2,FALSE),FALSE)),VLOOKUP(EF$5,Constante!$I$3:$AG$275,HLOOKUP($B38,Constante!$I$3:$AG$4,2,FALSE),FALSE)))</f>
        <v/>
      </c>
      <c r="EG38" s="5" t="str">
        <f>IF(EG$3="","",IF(EG$4="Optocoupleurs",IF(VLOOKUP(EG$6,Constante!$I$3:$AG$275,HLOOKUP($B38,Constante!$I$3:$AG$4,2,FALSE),FALSE)="",-1,VLOOKUP(EG$6,Constante!$I$3:$AG$275,HLOOKUP($B38,Constante!$I$3:$AG$4,2,FALSE),FALSE)),VLOOKUP(EG$5,Constante!$I$3:$AG$275,HLOOKUP($B38,Constante!$I$3:$AG$4,2,FALSE),FALSE)))</f>
        <v/>
      </c>
      <c r="EH38" s="5" t="str">
        <f>IF(EH$3="","",IF(EH$4="Optocoupleurs",IF(VLOOKUP(EH$6,Constante!$I$3:$AG$275,HLOOKUP($B38,Constante!$I$3:$AG$4,2,FALSE),FALSE)="",-1,VLOOKUP(EH$6,Constante!$I$3:$AG$275,HLOOKUP($B38,Constante!$I$3:$AG$4,2,FALSE),FALSE)),VLOOKUP(EH$5,Constante!$I$3:$AG$275,HLOOKUP($B38,Constante!$I$3:$AG$4,2,FALSE),FALSE)))</f>
        <v/>
      </c>
      <c r="EI38" s="5" t="str">
        <f>IF(EI$3="","",IF(EI$4="Optocoupleurs",IF(VLOOKUP(EI$6,Constante!$I$3:$AG$275,HLOOKUP($B38,Constante!$I$3:$AG$4,2,FALSE),FALSE)="",-1,VLOOKUP(EI$6,Constante!$I$3:$AG$275,HLOOKUP($B38,Constante!$I$3:$AG$4,2,FALSE),FALSE)),VLOOKUP(EI$5,Constante!$I$3:$AG$275,HLOOKUP($B38,Constante!$I$3:$AG$4,2,FALSE),FALSE)))</f>
        <v/>
      </c>
      <c r="EJ38" s="5" t="str">
        <f>IF(EJ$3="","",IF(EJ$4="Optocoupleurs",IF(VLOOKUP(EJ$6,Constante!$I$3:$AG$275,HLOOKUP($B38,Constante!$I$3:$AG$4,2,FALSE),FALSE)="",-1,VLOOKUP(EJ$6,Constante!$I$3:$AG$275,HLOOKUP($B38,Constante!$I$3:$AG$4,2,FALSE),FALSE)),VLOOKUP(EJ$5,Constante!$I$3:$AG$275,HLOOKUP($B38,Constante!$I$3:$AG$4,2,FALSE),FALSE)))</f>
        <v/>
      </c>
      <c r="EK38" s="5" t="str">
        <f>IF(EK$3="","",IF(EK$4="Optocoupleurs",IF(VLOOKUP(EK$6,Constante!$I$3:$AG$275,HLOOKUP($B38,Constante!$I$3:$AG$4,2,FALSE),FALSE)="",-1,VLOOKUP(EK$6,Constante!$I$3:$AG$275,HLOOKUP($B38,Constante!$I$3:$AG$4,2,FALSE),FALSE)),VLOOKUP(EK$5,Constante!$I$3:$AG$275,HLOOKUP($B38,Constante!$I$3:$AG$4,2,FALSE),FALSE)))</f>
        <v/>
      </c>
      <c r="EL38" s="5" t="str">
        <f>IF(EL$3="","",IF(EL$4="Optocoupleurs",IF(VLOOKUP(EL$6,Constante!$I$3:$AG$275,HLOOKUP($B38,Constante!$I$3:$AG$4,2,FALSE),FALSE)="",-1,VLOOKUP(EL$6,Constante!$I$3:$AG$275,HLOOKUP($B38,Constante!$I$3:$AG$4,2,FALSE),FALSE)),VLOOKUP(EL$5,Constante!$I$3:$AG$275,HLOOKUP($B38,Constante!$I$3:$AG$4,2,FALSE),FALSE)))</f>
        <v/>
      </c>
      <c r="EM38" s="5" t="str">
        <f>IF(EM$3="","",IF(EM$4="Optocoupleurs",IF(VLOOKUP(EM$6,Constante!$I$3:$AG$275,HLOOKUP($B38,Constante!$I$3:$AG$4,2,FALSE),FALSE)="",-1,VLOOKUP(EM$6,Constante!$I$3:$AG$275,HLOOKUP($B38,Constante!$I$3:$AG$4,2,FALSE),FALSE)),VLOOKUP(EM$5,Constante!$I$3:$AG$275,HLOOKUP($B38,Constante!$I$3:$AG$4,2,FALSE),FALSE)))</f>
        <v/>
      </c>
      <c r="EN38" s="5" t="str">
        <f>IF(EN$3="","",IF(EN$4="Optocoupleurs",IF(VLOOKUP(EN$6,Constante!$I$3:$AG$275,HLOOKUP($B38,Constante!$I$3:$AG$4,2,FALSE),FALSE)="",-1,VLOOKUP(EN$6,Constante!$I$3:$AG$275,HLOOKUP($B38,Constante!$I$3:$AG$4,2,FALSE),FALSE)),VLOOKUP(EN$5,Constante!$I$3:$AG$275,HLOOKUP($B38,Constante!$I$3:$AG$4,2,FALSE),FALSE)))</f>
        <v/>
      </c>
      <c r="EO38" s="5" t="str">
        <f>IF(EO$3="","",IF(EO$4="Optocoupleurs",IF(VLOOKUP(EO$6,Constante!$I$3:$AG$275,HLOOKUP($B38,Constante!$I$3:$AG$4,2,FALSE),FALSE)="",-1,VLOOKUP(EO$6,Constante!$I$3:$AG$275,HLOOKUP($B38,Constante!$I$3:$AG$4,2,FALSE),FALSE)),VLOOKUP(EO$5,Constante!$I$3:$AG$275,HLOOKUP($B38,Constante!$I$3:$AG$4,2,FALSE),FALSE)))</f>
        <v/>
      </c>
      <c r="EP38" s="5" t="str">
        <f>IF(EP$3="","",IF(EP$4="Optocoupleurs",IF(VLOOKUP(EP$6,Constante!$I$3:$AG$275,HLOOKUP($B38,Constante!$I$3:$AG$4,2,FALSE),FALSE)="",-1,VLOOKUP(EP$6,Constante!$I$3:$AG$275,HLOOKUP($B38,Constante!$I$3:$AG$4,2,FALSE),FALSE)),VLOOKUP(EP$5,Constante!$I$3:$AG$275,HLOOKUP($B38,Constante!$I$3:$AG$4,2,FALSE),FALSE)))</f>
        <v/>
      </c>
      <c r="EQ38" s="5" t="str">
        <f>IF(EQ$3="","",IF(EQ$4="Optocoupleurs",IF(VLOOKUP(EQ$6,Constante!$I$3:$AG$275,HLOOKUP($B38,Constante!$I$3:$AG$4,2,FALSE),FALSE)="",-1,VLOOKUP(EQ$6,Constante!$I$3:$AG$275,HLOOKUP($B38,Constante!$I$3:$AG$4,2,FALSE),FALSE)),VLOOKUP(EQ$5,Constante!$I$3:$AG$275,HLOOKUP($B38,Constante!$I$3:$AG$4,2,FALSE),FALSE)))</f>
        <v/>
      </c>
      <c r="ER38" s="5" t="str">
        <f>IF(ER$3="","",IF(ER$4="Optocoupleurs",IF(VLOOKUP(ER$6,Constante!$I$3:$AG$275,HLOOKUP($B38,Constante!$I$3:$AG$4,2,FALSE),FALSE)="",-1,VLOOKUP(ER$6,Constante!$I$3:$AG$275,HLOOKUP($B38,Constante!$I$3:$AG$4,2,FALSE),FALSE)),VLOOKUP(ER$5,Constante!$I$3:$AG$275,HLOOKUP($B38,Constante!$I$3:$AG$4,2,FALSE),FALSE)))</f>
        <v/>
      </c>
      <c r="ES38" s="5" t="str">
        <f>IF(ES$3="","",IF(ES$4="Optocoupleurs",IF(VLOOKUP(ES$6,Constante!$I$3:$AG$275,HLOOKUP($B38,Constante!$I$3:$AG$4,2,FALSE),FALSE)="",-1,VLOOKUP(ES$6,Constante!$I$3:$AG$275,HLOOKUP($B38,Constante!$I$3:$AG$4,2,FALSE),FALSE)),VLOOKUP(ES$5,Constante!$I$3:$AG$275,HLOOKUP($B38,Constante!$I$3:$AG$4,2,FALSE),FALSE)))</f>
        <v/>
      </c>
      <c r="ET38" s="5" t="str">
        <f>IF(ET$3="","",IF(ET$4="Optocoupleurs",IF(VLOOKUP(ET$6,Constante!$I$3:$AG$275,HLOOKUP($B38,Constante!$I$3:$AG$4,2,FALSE),FALSE)="",-1,VLOOKUP(ET$6,Constante!$I$3:$AG$275,HLOOKUP($B38,Constante!$I$3:$AG$4,2,FALSE),FALSE)),VLOOKUP(ET$5,Constante!$I$3:$AG$275,HLOOKUP($B38,Constante!$I$3:$AG$4,2,FALSE),FALSE)))</f>
        <v/>
      </c>
      <c r="EU38" s="5" t="str">
        <f>IF(EU$3="","",IF(EU$4="Optocoupleurs",IF(VLOOKUP(EU$6,Constante!$I$3:$AG$275,HLOOKUP($B38,Constante!$I$3:$AG$4,2,FALSE),FALSE)="",-1,VLOOKUP(EU$6,Constante!$I$3:$AG$275,HLOOKUP($B38,Constante!$I$3:$AG$4,2,FALSE),FALSE)),VLOOKUP(EU$5,Constante!$I$3:$AG$275,HLOOKUP($B38,Constante!$I$3:$AG$4,2,FALSE),FALSE)))</f>
        <v/>
      </c>
      <c r="EV38" s="5" t="str">
        <f>IF(EV$3="","",IF(EV$4="Optocoupleurs",IF(VLOOKUP(EV$6,Constante!$I$3:$AG$275,HLOOKUP($B38,Constante!$I$3:$AG$4,2,FALSE),FALSE)="",-1,VLOOKUP(EV$6,Constante!$I$3:$AG$275,HLOOKUP($B38,Constante!$I$3:$AG$4,2,FALSE),FALSE)),VLOOKUP(EV$5,Constante!$I$3:$AG$275,HLOOKUP($B38,Constante!$I$3:$AG$4,2,FALSE),FALSE)))</f>
        <v/>
      </c>
      <c r="EW38" s="5" t="str">
        <f>IF(EW$3="","",IF(EW$4="Optocoupleurs",IF(VLOOKUP(EW$6,Constante!$I$3:$AG$275,HLOOKUP($B38,Constante!$I$3:$AG$4,2,FALSE),FALSE)="",-1,VLOOKUP(EW$6,Constante!$I$3:$AG$275,HLOOKUP($B38,Constante!$I$3:$AG$4,2,FALSE),FALSE)),VLOOKUP(EW$5,Constante!$I$3:$AG$275,HLOOKUP($B38,Constante!$I$3:$AG$4,2,FALSE),FALSE)))</f>
        <v/>
      </c>
      <c r="EX38" s="5" t="str">
        <f>IF(EX$3="","",IF(EX$4="Optocoupleurs",IF(VLOOKUP(EX$6,Constante!$I$3:$AG$275,HLOOKUP($B38,Constante!$I$3:$AG$4,2,FALSE),FALSE)="",-1,VLOOKUP(EX$6,Constante!$I$3:$AG$275,HLOOKUP($B38,Constante!$I$3:$AG$4,2,FALSE),FALSE)),VLOOKUP(EX$5,Constante!$I$3:$AG$275,HLOOKUP($B38,Constante!$I$3:$AG$4,2,FALSE),FALSE)))</f>
        <v/>
      </c>
      <c r="EY38" s="5" t="str">
        <f>IF(EY$3="","",IF(EY$4="Optocoupleurs",IF(VLOOKUP(EY$6,Constante!$I$3:$AG$275,HLOOKUP($B38,Constante!$I$3:$AG$4,2,FALSE),FALSE)="",-1,VLOOKUP(EY$6,Constante!$I$3:$AG$275,HLOOKUP($B38,Constante!$I$3:$AG$4,2,FALSE),FALSE)),VLOOKUP(EY$5,Constante!$I$3:$AG$275,HLOOKUP($B38,Constante!$I$3:$AG$4,2,FALSE),FALSE)))</f>
        <v/>
      </c>
      <c r="EZ38" s="5" t="str">
        <f>IF(EZ$3="","",IF(EZ$4="Optocoupleurs",IF(VLOOKUP(EZ$6,Constante!$I$3:$AG$275,HLOOKUP($B38,Constante!$I$3:$AG$4,2,FALSE),FALSE)="",-1,VLOOKUP(EZ$6,Constante!$I$3:$AG$275,HLOOKUP($B38,Constante!$I$3:$AG$4,2,FALSE),FALSE)),VLOOKUP(EZ$5,Constante!$I$3:$AG$275,HLOOKUP($B38,Constante!$I$3:$AG$4,2,FALSE),FALSE)))</f>
        <v/>
      </c>
      <c r="FA38" s="5" t="str">
        <f>IF(FA$3="","",IF(FA$4="Optocoupleurs",IF(VLOOKUP(FA$6,Constante!$I$3:$AG$275,HLOOKUP($B38,Constante!$I$3:$AG$4,2,FALSE),FALSE)="",-1,VLOOKUP(FA$6,Constante!$I$3:$AG$275,HLOOKUP($B38,Constante!$I$3:$AG$4,2,FALSE),FALSE)),VLOOKUP(FA$5,Constante!$I$3:$AG$275,HLOOKUP($B38,Constante!$I$3:$AG$4,2,FALSE),FALSE)))</f>
        <v/>
      </c>
      <c r="FB38" s="5" t="str">
        <f>IF(FB$3="","",IF(FB$4="Optocoupleurs",IF(VLOOKUP(FB$6,Constante!$I$3:$AG$275,HLOOKUP($B38,Constante!$I$3:$AG$4,2,FALSE),FALSE)="",-1,VLOOKUP(FB$6,Constante!$I$3:$AG$275,HLOOKUP($B38,Constante!$I$3:$AG$4,2,FALSE),FALSE)),VLOOKUP(FB$5,Constante!$I$3:$AG$275,HLOOKUP($B38,Constante!$I$3:$AG$4,2,FALSE),FALSE)))</f>
        <v/>
      </c>
      <c r="FC38" s="5" t="str">
        <f>IF(FC$3="","",IF(FC$4="Optocoupleurs",IF(VLOOKUP(FC$6,Constante!$I$3:$AG$275,HLOOKUP($B38,Constante!$I$3:$AG$4,2,FALSE),FALSE)="",-1,VLOOKUP(FC$6,Constante!$I$3:$AG$275,HLOOKUP($B38,Constante!$I$3:$AG$4,2,FALSE),FALSE)),VLOOKUP(FC$5,Constante!$I$3:$AG$275,HLOOKUP($B38,Constante!$I$3:$AG$4,2,FALSE),FALSE)))</f>
        <v/>
      </c>
      <c r="FD38" s="5" t="str">
        <f>IF(FD$3="","",IF(FD$4="Optocoupleurs",IF(VLOOKUP(FD$6,Constante!$I$3:$AG$275,HLOOKUP($B38,Constante!$I$3:$AG$4,2,FALSE),FALSE)="",-1,VLOOKUP(FD$6,Constante!$I$3:$AG$275,HLOOKUP($B38,Constante!$I$3:$AG$4,2,FALSE),FALSE)),VLOOKUP(FD$5,Constante!$I$3:$AG$275,HLOOKUP($B38,Constante!$I$3:$AG$4,2,FALSE),FALSE)))</f>
        <v/>
      </c>
      <c r="FE38" s="5" t="str">
        <f>IF(FE$3="","",IF(FE$4="Optocoupleurs",IF(VLOOKUP(FE$6,Constante!$I$3:$AG$275,HLOOKUP($B38,Constante!$I$3:$AG$4,2,FALSE),FALSE)="",-1,VLOOKUP(FE$6,Constante!$I$3:$AG$275,HLOOKUP($B38,Constante!$I$3:$AG$4,2,FALSE),FALSE)),VLOOKUP(FE$5,Constante!$I$3:$AG$275,HLOOKUP($B38,Constante!$I$3:$AG$4,2,FALSE),FALSE)))</f>
        <v/>
      </c>
      <c r="FF38" s="5" t="str">
        <f>IF(FF$3="","",IF(FF$4="Optocoupleurs",IF(VLOOKUP(FF$6,Constante!$I$3:$AG$275,HLOOKUP($B38,Constante!$I$3:$AG$4,2,FALSE),FALSE)="",-1,VLOOKUP(FF$6,Constante!$I$3:$AG$275,HLOOKUP($B38,Constante!$I$3:$AG$4,2,FALSE),FALSE)),VLOOKUP(FF$5,Constante!$I$3:$AG$275,HLOOKUP($B38,Constante!$I$3:$AG$4,2,FALSE),FALSE)))</f>
        <v/>
      </c>
      <c r="FG38" s="5" t="str">
        <f>IF(FG$3="","",IF(FG$4="Optocoupleurs",IF(VLOOKUP(FG$6,Constante!$I$3:$AG$275,HLOOKUP($B38,Constante!$I$3:$AG$4,2,FALSE),FALSE)="",-1,VLOOKUP(FG$6,Constante!$I$3:$AG$275,HLOOKUP($B38,Constante!$I$3:$AG$4,2,FALSE),FALSE)),VLOOKUP(FG$5,Constante!$I$3:$AG$275,HLOOKUP($B38,Constante!$I$3:$AG$4,2,FALSE),FALSE)))</f>
        <v/>
      </c>
      <c r="FH38" s="5" t="str">
        <f>IF(FH$3="","",IF(FH$4="Optocoupleurs",IF(VLOOKUP(FH$6,Constante!$I$3:$AG$275,HLOOKUP($B38,Constante!$I$3:$AG$4,2,FALSE),FALSE)="",-1,VLOOKUP(FH$6,Constante!$I$3:$AG$275,HLOOKUP($B38,Constante!$I$3:$AG$4,2,FALSE),FALSE)),VLOOKUP(FH$5,Constante!$I$3:$AG$275,HLOOKUP($B38,Constante!$I$3:$AG$4,2,FALSE),FALSE)))</f>
        <v/>
      </c>
      <c r="FI38" s="5" t="str">
        <f>IF(FI$3="","",IF(FI$4="Optocoupleurs",IF(VLOOKUP(FI$6,Constante!$I$3:$AG$275,HLOOKUP($B38,Constante!$I$3:$AG$4,2,FALSE),FALSE)="",-1,VLOOKUP(FI$6,Constante!$I$3:$AG$275,HLOOKUP($B38,Constante!$I$3:$AG$4,2,FALSE),FALSE)),VLOOKUP(FI$5,Constante!$I$3:$AG$275,HLOOKUP($B38,Constante!$I$3:$AG$4,2,FALSE),FALSE)))</f>
        <v/>
      </c>
      <c r="FJ38" s="5" t="str">
        <f>IF(FJ$3="","",IF(FJ$4="Optocoupleurs",IF(VLOOKUP(FJ$6,Constante!$I$3:$AG$275,HLOOKUP($B38,Constante!$I$3:$AG$4,2,FALSE),FALSE)="",-1,VLOOKUP(FJ$6,Constante!$I$3:$AG$275,HLOOKUP($B38,Constante!$I$3:$AG$4,2,FALSE),FALSE)),VLOOKUP(FJ$5,Constante!$I$3:$AG$275,HLOOKUP($B38,Constante!$I$3:$AG$4,2,FALSE),FALSE)))</f>
        <v/>
      </c>
      <c r="FK38" s="5" t="str">
        <f>IF(FK$3="","",IF(FK$4="Optocoupleurs",IF(VLOOKUP(FK$6,Constante!$I$3:$AG$275,HLOOKUP($B38,Constante!$I$3:$AG$4,2,FALSE),FALSE)="",-1,VLOOKUP(FK$6,Constante!$I$3:$AG$275,HLOOKUP($B38,Constante!$I$3:$AG$4,2,FALSE),FALSE)),VLOOKUP(FK$5,Constante!$I$3:$AG$275,HLOOKUP($B38,Constante!$I$3:$AG$4,2,FALSE),FALSE)))</f>
        <v/>
      </c>
      <c r="FL38" s="5" t="str">
        <f>IF(FL$3="","",IF(FL$4="Optocoupleurs",IF(VLOOKUP(FL$6,Constante!$I$3:$AG$275,HLOOKUP($B38,Constante!$I$3:$AG$4,2,FALSE),FALSE)="",-1,VLOOKUP(FL$6,Constante!$I$3:$AG$275,HLOOKUP($B38,Constante!$I$3:$AG$4,2,FALSE),FALSE)),VLOOKUP(FL$5,Constante!$I$3:$AG$275,HLOOKUP($B38,Constante!$I$3:$AG$4,2,FALSE),FALSE)))</f>
        <v/>
      </c>
      <c r="FM38" s="5" t="str">
        <f>IF(FM$3="","",IF(FM$4="Optocoupleurs",IF(VLOOKUP(FM$6,Constante!$I$3:$AG$275,HLOOKUP($B38,Constante!$I$3:$AG$4,2,FALSE),FALSE)="",-1,VLOOKUP(FM$6,Constante!$I$3:$AG$275,HLOOKUP($B38,Constante!$I$3:$AG$4,2,FALSE),FALSE)),VLOOKUP(FM$5,Constante!$I$3:$AG$275,HLOOKUP($B38,Constante!$I$3:$AG$4,2,FALSE),FALSE)))</f>
        <v/>
      </c>
      <c r="FN38" s="5" t="str">
        <f>IF(FN$3="","",IF(FN$4="Optocoupleurs",IF(VLOOKUP(FN$6,Constante!$I$3:$AG$275,HLOOKUP($B38,Constante!$I$3:$AG$4,2,FALSE),FALSE)="",-1,VLOOKUP(FN$6,Constante!$I$3:$AG$275,HLOOKUP($B38,Constante!$I$3:$AG$4,2,FALSE),FALSE)),VLOOKUP(FN$5,Constante!$I$3:$AG$275,HLOOKUP($B38,Constante!$I$3:$AG$4,2,FALSE),FALSE)))</f>
        <v/>
      </c>
      <c r="FO38" s="5" t="str">
        <f>IF(FO$3="","",IF(FO$4="Optocoupleurs",IF(VLOOKUP(FO$6,Constante!$I$3:$AG$275,HLOOKUP($B38,Constante!$I$3:$AG$4,2,FALSE),FALSE)="",-1,VLOOKUP(FO$6,Constante!$I$3:$AG$275,HLOOKUP($B38,Constante!$I$3:$AG$4,2,FALSE),FALSE)),VLOOKUP(FO$5,Constante!$I$3:$AG$275,HLOOKUP($B38,Constante!$I$3:$AG$4,2,FALSE),FALSE)))</f>
        <v/>
      </c>
      <c r="FP38" s="5" t="str">
        <f>IF(FP$3="","",IF(FP$4="Optocoupleurs",IF(VLOOKUP(FP$6,Constante!$I$3:$AG$275,HLOOKUP($B38,Constante!$I$3:$AG$4,2,FALSE),FALSE)="",-1,VLOOKUP(FP$6,Constante!$I$3:$AG$275,HLOOKUP($B38,Constante!$I$3:$AG$4,2,FALSE),FALSE)),VLOOKUP(FP$5,Constante!$I$3:$AG$275,HLOOKUP($B38,Constante!$I$3:$AG$4,2,FALSE),FALSE)))</f>
        <v/>
      </c>
      <c r="FQ38" s="5" t="str">
        <f>IF(FQ$3="","",IF(FQ$4="Optocoupleurs",IF(VLOOKUP(FQ$6,Constante!$I$3:$AG$275,HLOOKUP($B38,Constante!$I$3:$AG$4,2,FALSE),FALSE)="",-1,VLOOKUP(FQ$6,Constante!$I$3:$AG$275,HLOOKUP($B38,Constante!$I$3:$AG$4,2,FALSE),FALSE)),VLOOKUP(FQ$5,Constante!$I$3:$AG$275,HLOOKUP($B38,Constante!$I$3:$AG$4,2,FALSE),FALSE)))</f>
        <v/>
      </c>
      <c r="FR38" s="5" t="str">
        <f>IF(FR$3="","",IF(FR$4="Optocoupleurs",IF(VLOOKUP(FR$6,Constante!$I$3:$AG$275,HLOOKUP($B38,Constante!$I$3:$AG$4,2,FALSE),FALSE)="",-1,VLOOKUP(FR$6,Constante!$I$3:$AG$275,HLOOKUP($B38,Constante!$I$3:$AG$4,2,FALSE),FALSE)),VLOOKUP(FR$5,Constante!$I$3:$AG$275,HLOOKUP($B38,Constante!$I$3:$AG$4,2,FALSE),FALSE)))</f>
        <v/>
      </c>
      <c r="FS38" s="5" t="str">
        <f>IF(FS$3="","",IF(FS$4="Optocoupleurs",IF(VLOOKUP(FS$6,Constante!$I$3:$AG$275,HLOOKUP($B38,Constante!$I$3:$AG$4,2,FALSE),FALSE)="",-1,VLOOKUP(FS$6,Constante!$I$3:$AG$275,HLOOKUP($B38,Constante!$I$3:$AG$4,2,FALSE),FALSE)),VLOOKUP(FS$5,Constante!$I$3:$AG$275,HLOOKUP($B38,Constante!$I$3:$AG$4,2,FALSE),FALSE)))</f>
        <v/>
      </c>
      <c r="FT38" s="5" t="str">
        <f>IF(FT$3="","",IF(FT$4="Optocoupleurs",IF(VLOOKUP(FT$6,Constante!$I$3:$AG$275,HLOOKUP($B38,Constante!$I$3:$AG$4,2,FALSE),FALSE)="",-1,VLOOKUP(FT$6,Constante!$I$3:$AG$275,HLOOKUP($B38,Constante!$I$3:$AG$4,2,FALSE),FALSE)),VLOOKUP(FT$5,Constante!$I$3:$AG$275,HLOOKUP($B38,Constante!$I$3:$AG$4,2,FALSE),FALSE)))</f>
        <v/>
      </c>
      <c r="FU38" s="5" t="str">
        <f>IF(FU$3="","",IF(FU$4="Optocoupleurs",IF(VLOOKUP(FU$6,Constante!$I$3:$AG$275,HLOOKUP($B38,Constante!$I$3:$AG$4,2,FALSE),FALSE)="",-1,VLOOKUP(FU$6,Constante!$I$3:$AG$275,HLOOKUP($B38,Constante!$I$3:$AG$4,2,FALSE),FALSE)),VLOOKUP(FU$5,Constante!$I$3:$AG$275,HLOOKUP($B38,Constante!$I$3:$AG$4,2,FALSE),FALSE)))</f>
        <v/>
      </c>
      <c r="FV38" s="5" t="str">
        <f>IF(FV$3="","",IF(FV$4="Optocoupleurs",IF(VLOOKUP(FV$6,Constante!$I$3:$AG$275,HLOOKUP($B38,Constante!$I$3:$AG$4,2,FALSE),FALSE)="",-1,VLOOKUP(FV$6,Constante!$I$3:$AG$275,HLOOKUP($B38,Constante!$I$3:$AG$4,2,FALSE),FALSE)),VLOOKUP(FV$5,Constante!$I$3:$AG$275,HLOOKUP($B38,Constante!$I$3:$AG$4,2,FALSE),FALSE)))</f>
        <v/>
      </c>
      <c r="FW38" s="5" t="str">
        <f>IF(FW$3="","",IF(FW$4="Optocoupleurs",IF(VLOOKUP(FW$6,Constante!$I$3:$AG$275,HLOOKUP($B38,Constante!$I$3:$AG$4,2,FALSE),FALSE)="",-1,VLOOKUP(FW$6,Constante!$I$3:$AG$275,HLOOKUP($B38,Constante!$I$3:$AG$4,2,FALSE),FALSE)),VLOOKUP(FW$5,Constante!$I$3:$AG$275,HLOOKUP($B38,Constante!$I$3:$AG$4,2,FALSE),FALSE)))</f>
        <v/>
      </c>
      <c r="FX38" s="5" t="str">
        <f>IF(FX$3="","",IF(FX$4="Optocoupleurs",IF(VLOOKUP(FX$6,Constante!$I$3:$AG$275,HLOOKUP($B38,Constante!$I$3:$AG$4,2,FALSE),FALSE)="",-1,VLOOKUP(FX$6,Constante!$I$3:$AG$275,HLOOKUP($B38,Constante!$I$3:$AG$4,2,FALSE),FALSE)),VLOOKUP(FX$5,Constante!$I$3:$AG$275,HLOOKUP($B38,Constante!$I$3:$AG$4,2,FALSE),FALSE)))</f>
        <v/>
      </c>
      <c r="FY38" s="5" t="str">
        <f>IF(FY$3="","",IF(FY$4="Optocoupleurs",IF(VLOOKUP(FY$6,Constante!$I$3:$AG$275,HLOOKUP($B38,Constante!$I$3:$AG$4,2,FALSE),FALSE)="",-1,VLOOKUP(FY$6,Constante!$I$3:$AG$275,HLOOKUP($B38,Constante!$I$3:$AG$4,2,FALSE),FALSE)),VLOOKUP(FY$5,Constante!$I$3:$AG$275,HLOOKUP($B38,Constante!$I$3:$AG$4,2,FALSE),FALSE)))</f>
        <v/>
      </c>
      <c r="FZ38" s="5" t="str">
        <f>IF(FZ$3="","",IF(FZ$4="Optocoupleurs",IF(VLOOKUP(FZ$6,Constante!$I$3:$AG$275,HLOOKUP($B38,Constante!$I$3:$AG$4,2,FALSE),FALSE)="",-1,VLOOKUP(FZ$6,Constante!$I$3:$AG$275,HLOOKUP($B38,Constante!$I$3:$AG$4,2,FALSE),FALSE)),VLOOKUP(FZ$5,Constante!$I$3:$AG$275,HLOOKUP($B38,Constante!$I$3:$AG$4,2,FALSE),FALSE)))</f>
        <v/>
      </c>
      <c r="GA38" s="5" t="str">
        <f>IF(GA$3="","",IF(GA$4="Optocoupleurs",IF(VLOOKUP(GA$6,Constante!$I$3:$AG$275,HLOOKUP($B38,Constante!$I$3:$AG$4,2,FALSE),FALSE)="",-1,VLOOKUP(GA$6,Constante!$I$3:$AG$275,HLOOKUP($B38,Constante!$I$3:$AG$4,2,FALSE),FALSE)),VLOOKUP(GA$5,Constante!$I$3:$AG$275,HLOOKUP($B38,Constante!$I$3:$AG$4,2,FALSE),FALSE)))</f>
        <v/>
      </c>
      <c r="GB38" s="5" t="str">
        <f>IF(GB$3="","",IF(GB$4="Optocoupleurs",IF(VLOOKUP(GB$6,Constante!$I$3:$AG$275,HLOOKUP($B38,Constante!$I$3:$AG$4,2,FALSE),FALSE)="",-1,VLOOKUP(GB$6,Constante!$I$3:$AG$275,HLOOKUP($B38,Constante!$I$3:$AG$4,2,FALSE),FALSE)),VLOOKUP(GB$5,Constante!$I$3:$AG$275,HLOOKUP($B38,Constante!$I$3:$AG$4,2,FALSE),FALSE)))</f>
        <v/>
      </c>
      <c r="GC38" s="5" t="str">
        <f>IF(GC$3="","",IF(GC$4="Optocoupleurs",IF(VLOOKUP(GC$6,Constante!$I$3:$AG$275,HLOOKUP($B38,Constante!$I$3:$AG$4,2,FALSE),FALSE)="",-1,VLOOKUP(GC$6,Constante!$I$3:$AG$275,HLOOKUP($B38,Constante!$I$3:$AG$4,2,FALSE),FALSE)),VLOOKUP(GC$5,Constante!$I$3:$AG$275,HLOOKUP($B38,Constante!$I$3:$AG$4,2,FALSE),FALSE)))</f>
        <v/>
      </c>
      <c r="GD38" s="5" t="str">
        <f>IF(GD$3="","",IF(GD$4="Optocoupleurs",IF(VLOOKUP(GD$6,Constante!$I$3:$AG$275,HLOOKUP($B38,Constante!$I$3:$AG$4,2,FALSE),FALSE)="",-1,VLOOKUP(GD$6,Constante!$I$3:$AG$275,HLOOKUP($B38,Constante!$I$3:$AG$4,2,FALSE),FALSE)),VLOOKUP(GD$5,Constante!$I$3:$AG$275,HLOOKUP($B38,Constante!$I$3:$AG$4,2,FALSE),FALSE)))</f>
        <v/>
      </c>
      <c r="GE38" s="5" t="str">
        <f>IF(GE$3="","",IF(GE$4="Optocoupleurs",IF(VLOOKUP(GE$6,Constante!$I$3:$AG$275,HLOOKUP($B38,Constante!$I$3:$AG$4,2,FALSE),FALSE)="",-1,VLOOKUP(GE$6,Constante!$I$3:$AG$275,HLOOKUP($B38,Constante!$I$3:$AG$4,2,FALSE),FALSE)),VLOOKUP(GE$5,Constante!$I$3:$AG$275,HLOOKUP($B38,Constante!$I$3:$AG$4,2,FALSE),FALSE)))</f>
        <v/>
      </c>
      <c r="GF38" s="5" t="str">
        <f>IF(GF$3="","",IF(GF$4="Optocoupleurs",IF(VLOOKUP(GF$6,Constante!$I$3:$AG$275,HLOOKUP($B38,Constante!$I$3:$AG$4,2,FALSE),FALSE)="",-1,VLOOKUP(GF$6,Constante!$I$3:$AG$275,HLOOKUP($B38,Constante!$I$3:$AG$4,2,FALSE),FALSE)),VLOOKUP(GF$5,Constante!$I$3:$AG$275,HLOOKUP($B38,Constante!$I$3:$AG$4,2,FALSE),FALSE)))</f>
        <v/>
      </c>
      <c r="GG38" s="5" t="str">
        <f>IF(GG$3="","",IF(GG$4="Optocoupleurs",IF(VLOOKUP(GG$6,Constante!$I$3:$AG$275,HLOOKUP($B38,Constante!$I$3:$AG$4,2,FALSE),FALSE)="",-1,VLOOKUP(GG$6,Constante!$I$3:$AG$275,HLOOKUP($B38,Constante!$I$3:$AG$4,2,FALSE),FALSE)),VLOOKUP(GG$5,Constante!$I$3:$AG$275,HLOOKUP($B38,Constante!$I$3:$AG$4,2,FALSE),FALSE)))</f>
        <v/>
      </c>
      <c r="GH38" s="5" t="str">
        <f>IF(GH$3="","",IF(GH$4="Optocoupleurs",IF(VLOOKUP(GH$6,Constante!$I$3:$AG$275,HLOOKUP($B38,Constante!$I$3:$AG$4,2,FALSE),FALSE)="",-1,VLOOKUP(GH$6,Constante!$I$3:$AG$275,HLOOKUP($B38,Constante!$I$3:$AG$4,2,FALSE),FALSE)),VLOOKUP(GH$5,Constante!$I$3:$AG$275,HLOOKUP($B38,Constante!$I$3:$AG$4,2,FALSE),FALSE)))</f>
        <v/>
      </c>
      <c r="GI38" s="5" t="str">
        <f>IF(GI$3="","",IF(GI$4="Optocoupleurs",IF(VLOOKUP(GI$6,Constante!$I$3:$AG$275,HLOOKUP($B38,Constante!$I$3:$AG$4,2,FALSE),FALSE)="",-1,VLOOKUP(GI$6,Constante!$I$3:$AG$275,HLOOKUP($B38,Constante!$I$3:$AG$4,2,FALSE),FALSE)),VLOOKUP(GI$5,Constante!$I$3:$AG$275,HLOOKUP($B38,Constante!$I$3:$AG$4,2,FALSE),FALSE)))</f>
        <v/>
      </c>
      <c r="GJ38" s="5" t="str">
        <f>IF(GJ$3="","",IF(GJ$4="Optocoupleurs",IF(VLOOKUP(GJ$6,Constante!$I$3:$AG$275,HLOOKUP($B38,Constante!$I$3:$AG$4,2,FALSE),FALSE)="",-1,VLOOKUP(GJ$6,Constante!$I$3:$AG$275,HLOOKUP($B38,Constante!$I$3:$AG$4,2,FALSE),FALSE)),VLOOKUP(GJ$5,Constante!$I$3:$AG$275,HLOOKUP($B38,Constante!$I$3:$AG$4,2,FALSE),FALSE)))</f>
        <v/>
      </c>
      <c r="GK38" s="5" t="str">
        <f>IF(GK$3="","",IF(GK$4="Optocoupleurs",IF(VLOOKUP(GK$6,Constante!$I$3:$AG$275,HLOOKUP($B38,Constante!$I$3:$AG$4,2,FALSE),FALSE)="",-1,VLOOKUP(GK$6,Constante!$I$3:$AG$275,HLOOKUP($B38,Constante!$I$3:$AG$4,2,FALSE),FALSE)),VLOOKUP(GK$5,Constante!$I$3:$AG$275,HLOOKUP($B38,Constante!$I$3:$AG$4,2,FALSE),FALSE)))</f>
        <v/>
      </c>
      <c r="GL38" s="5" t="str">
        <f>IF(GL$3="","",IF(GL$4="Optocoupleurs",IF(VLOOKUP(GL$6,Constante!$I$3:$AG$275,HLOOKUP($B38,Constante!$I$3:$AG$4,2,FALSE),FALSE)="",-1,VLOOKUP(GL$6,Constante!$I$3:$AG$275,HLOOKUP($B38,Constante!$I$3:$AG$4,2,FALSE),FALSE)),VLOOKUP(GL$5,Constante!$I$3:$AG$275,HLOOKUP($B38,Constante!$I$3:$AG$4,2,FALSE),FALSE)))</f>
        <v/>
      </c>
      <c r="GM38" s="5" t="str">
        <f>IF(GM$3="","",IF(GM$4="Optocoupleurs",IF(VLOOKUP(GM$6,Constante!$I$3:$AG$275,HLOOKUP($B38,Constante!$I$3:$AG$4,2,FALSE),FALSE)="",-1,VLOOKUP(GM$6,Constante!$I$3:$AG$275,HLOOKUP($B38,Constante!$I$3:$AG$4,2,FALSE),FALSE)),VLOOKUP(GM$5,Constante!$I$3:$AG$275,HLOOKUP($B38,Constante!$I$3:$AG$4,2,FALSE),FALSE)))</f>
        <v/>
      </c>
      <c r="GN38" s="5" t="str">
        <f>IF(GN$3="","",IF(GN$4="Optocoupleurs",IF(VLOOKUP(GN$6,Constante!$I$3:$AG$275,HLOOKUP($B38,Constante!$I$3:$AG$4,2,FALSE),FALSE)="",-1,VLOOKUP(GN$6,Constante!$I$3:$AG$275,HLOOKUP($B38,Constante!$I$3:$AG$4,2,FALSE),FALSE)),VLOOKUP(GN$5,Constante!$I$3:$AG$275,HLOOKUP($B38,Constante!$I$3:$AG$4,2,FALSE),FALSE)))</f>
        <v/>
      </c>
      <c r="GO38" s="5" t="str">
        <f>IF(GO$3="","",IF(GO$4="Optocoupleurs",IF(VLOOKUP(GO$6,Constante!$I$3:$AG$275,HLOOKUP($B38,Constante!$I$3:$AG$4,2,FALSE),FALSE)="",-1,VLOOKUP(GO$6,Constante!$I$3:$AG$275,HLOOKUP($B38,Constante!$I$3:$AG$4,2,FALSE),FALSE)),VLOOKUP(GO$5,Constante!$I$3:$AG$275,HLOOKUP($B38,Constante!$I$3:$AG$4,2,FALSE),FALSE)))</f>
        <v/>
      </c>
      <c r="GP38" s="5" t="str">
        <f>IF(GP$3="","",IF(GP$4="Optocoupleurs",IF(VLOOKUP(GP$6,Constante!$I$3:$AG$275,HLOOKUP($B38,Constante!$I$3:$AG$4,2,FALSE),FALSE)="",-1,VLOOKUP(GP$6,Constante!$I$3:$AG$275,HLOOKUP($B38,Constante!$I$3:$AG$4,2,FALSE),FALSE)),VLOOKUP(GP$5,Constante!$I$3:$AG$275,HLOOKUP($B38,Constante!$I$3:$AG$4,2,FALSE),FALSE)))</f>
        <v/>
      </c>
      <c r="GQ38" s="5" t="str">
        <f>IF(GQ$3="","",IF(GQ$4="Optocoupleurs",IF(VLOOKUP(GQ$6,Constante!$I$3:$AG$275,HLOOKUP($B38,Constante!$I$3:$AG$4,2,FALSE),FALSE)="",-1,VLOOKUP(GQ$6,Constante!$I$3:$AG$275,HLOOKUP($B38,Constante!$I$3:$AG$4,2,FALSE),FALSE)),VLOOKUP(GQ$5,Constante!$I$3:$AG$275,HLOOKUP($B38,Constante!$I$3:$AG$4,2,FALSE),FALSE)))</f>
        <v/>
      </c>
      <c r="GR38" s="5" t="str">
        <f>IF(GR$3="","",IF(GR$4="Optocoupleurs",IF(VLOOKUP(GR$6,Constante!$I$3:$AG$275,HLOOKUP($B38,Constante!$I$3:$AG$4,2,FALSE),FALSE)="",-1,VLOOKUP(GR$6,Constante!$I$3:$AG$275,HLOOKUP($B38,Constante!$I$3:$AG$4,2,FALSE),FALSE)),VLOOKUP(GR$5,Constante!$I$3:$AG$275,HLOOKUP($B38,Constante!$I$3:$AG$4,2,FALSE),FALSE)))</f>
        <v/>
      </c>
      <c r="GS38" s="5" t="str">
        <f>IF(GS$3="","",IF(GS$4="Optocoupleurs",IF(VLOOKUP(GS$6,Constante!$I$3:$AG$275,HLOOKUP($B38,Constante!$I$3:$AG$4,2,FALSE),FALSE)="",-1,VLOOKUP(GS$6,Constante!$I$3:$AG$275,HLOOKUP($B38,Constante!$I$3:$AG$4,2,FALSE),FALSE)),VLOOKUP(GS$5,Constante!$I$3:$AG$275,HLOOKUP($B38,Constante!$I$3:$AG$4,2,FALSE),FALSE)))</f>
        <v/>
      </c>
    </row>
    <row r="39" spans="1:201" ht="15.75">
      <c r="A39" s="27"/>
      <c r="B39" s="17" t="s">
        <v>120</v>
      </c>
      <c r="C39" s="5">
        <f>IF(C$3="","",IF(OR(C$4="Circuits intégrés",C$4="Optocoupleurs"),IF(C38&lt;&gt;-1,EXP(-C$37)*POWER('Saisie des composants'!D$27,C$38),'Calcul '!C$37),'Calcul '!C$37))</f>
        <v>7.8100000000000001E-3</v>
      </c>
      <c r="D39" s="5">
        <f>IF(D$3="","",IF(OR(D$4="Circuits intégrés",D$4="Optocoupleurs"),IF(D38&lt;&gt;-1,EXP(-D$37)*POWER('Saisie des composants'!E$27,D$38),'Calcul '!D$37),'Calcul '!D$37))</f>
        <v>2.3815284513959401E-3</v>
      </c>
      <c r="E39" s="5">
        <f>IF(E$3="","",IF(OR(E$4="Circuits intégrés",E$4="Optocoupleurs"),IF(E38&lt;&gt;-1,EXP(-E$37)*POWER('Saisie des composants'!F$27,E$38),'Calcul '!E$37),'Calcul '!E$37))</f>
        <v>0</v>
      </c>
      <c r="F39" s="5">
        <f>IF(F$3="","",IF(OR(F$4="Circuits intégrés",F$4="Optocoupleurs"),IF(F38&lt;&gt;-1,EXP(-F$37)*POWER('Saisie des composants'!G$27,F$38),'Calcul '!F$37),'Calcul '!F$37))</f>
        <v>0</v>
      </c>
      <c r="G39" s="5">
        <f>IF(G$3="","",IF(OR(G$4="Circuits intégrés",G$4="Optocoupleurs"),IF(G38&lt;&gt;-1,EXP(-G$37)*POWER('Saisie des composants'!H$27,G$38),'Calcul '!G$37),'Calcul '!G$37))</f>
        <v>0</v>
      </c>
      <c r="H39" s="5">
        <f>IF(H$3="","",IF(OR(H$4="Circuits intégrés",H$4="Optocoupleurs"),IF(H38&lt;&gt;-1,EXP(-H$37)*POWER('Saisie des composants'!I$27,H$38),'Calcul '!H$37),'Calcul '!H$37))</f>
        <v>4.9703255974965809E-4</v>
      </c>
      <c r="I39" s="5">
        <f>IF(I$3="","",IF(OR(I$4="Circuits intégrés",I$4="Optocoupleurs"),IF(I38&lt;&gt;-1,EXP(-I$37)*POWER('Saisie des composants'!J$27,I$38),'Calcul '!I$37),'Calcul '!I$37))</f>
        <v>3.5517373158140621E-4</v>
      </c>
      <c r="J39" s="5">
        <f>IF(J$3="","",IF(OR(J$4="Circuits intégrés",J$4="Optocoupleurs"),IF(J38&lt;&gt;-1,EXP(-J$37)*POWER('Saisie des composants'!K$27,J$38),'Calcul '!J$37),'Calcul '!J$37))</f>
        <v>4.13E-3</v>
      </c>
      <c r="K39" s="5">
        <f>IF(K$3="","",IF(OR(K$4="Circuits intégrés",K$4="Optocoupleurs"),IF(K38&lt;&gt;-1,EXP(-K$37)*POWER('Saisie des composants'!L$27,K$38),'Calcul '!K$37),'Calcul '!K$37))</f>
        <v>4.13E-3</v>
      </c>
      <c r="L39" s="5">
        <f>IF(L$3="","",IF(OR(L$4="Circuits intégrés",L$4="Optocoupleurs"),IF(L38&lt;&gt;-1,EXP(-L$37)*POWER('Saisie des composants'!M$27,L$38),'Calcul '!L$37),'Calcul '!L$37))</f>
        <v>0</v>
      </c>
      <c r="M39" s="5">
        <f>IF(M$3="","",IF(OR(M$4="Circuits intégrés",M$4="Optocoupleurs"),IF(M38&lt;&gt;-1,EXP(-M$37)*POWER('Saisie des composants'!N$27,M$38),'Calcul '!M$37),'Calcul '!M$37))</f>
        <v>0</v>
      </c>
      <c r="N39" s="5">
        <f>IF(N$3="","",IF(OR(N$4="Circuits intégrés",N$4="Optocoupleurs"),IF(N38&lt;&gt;-1,EXP(-N$37)*POWER('Saisie des composants'!O$27,N$38),'Calcul '!N$37),'Calcul '!N$37))</f>
        <v>0</v>
      </c>
      <c r="O39" s="5" t="str">
        <f>IF(O$3="","",IF(OR(O$4="Circuits intégrés",O$4="Optocoupleurs"),IF(O38&lt;&gt;-1,EXP(-O$37)*POWER('Saisie des composants'!P$27,O$38),'Calcul '!O$37),'Calcul '!O$37))</f>
        <v/>
      </c>
      <c r="P39" s="5" t="str">
        <f>IF(P$3="","",IF(OR(P$4="Circuits intégrés",P$4="Optocoupleurs"),IF(P38&lt;&gt;-1,EXP(-P$37)*POWER('Saisie des composants'!Q$27,P$38),'Calcul '!P$37),'Calcul '!P$37))</f>
        <v/>
      </c>
      <c r="Q39" s="5" t="str">
        <f>IF(Q$3="","",IF(OR(Q$4="Circuits intégrés",Q$4="Optocoupleurs"),IF(Q38&lt;&gt;-1,EXP(-Q$37)*POWER('Saisie des composants'!R$27,Q$38),'Calcul '!Q$37),'Calcul '!Q$37))</f>
        <v/>
      </c>
      <c r="R39" s="5" t="str">
        <f>IF(R$3="","",IF(OR(R$4="Circuits intégrés",R$4="Optocoupleurs"),IF(R38&lt;&gt;-1,EXP(-R$37)*POWER('Saisie des composants'!S$27,R$38),'Calcul '!R$37),'Calcul '!R$37))</f>
        <v/>
      </c>
      <c r="S39" s="5" t="str">
        <f>IF(S$3="","",IF(OR(S$4="Circuits intégrés",S$4="Optocoupleurs"),IF(S38&lt;&gt;-1,EXP(-S$37)*POWER('Saisie des composants'!T$27,S$38),'Calcul '!S$37),'Calcul '!S$37))</f>
        <v/>
      </c>
      <c r="T39" s="5" t="str">
        <f>IF(T$3="","",IF(OR(T$4="Circuits intégrés",T$4="Optocoupleurs"),IF(T38&lt;&gt;-1,EXP(-T$37)*POWER('Saisie des composants'!U$27,T$38),'Calcul '!T$37),'Calcul '!T$37))</f>
        <v/>
      </c>
      <c r="U39" s="5" t="str">
        <f>IF(U$3="","",IF(OR(U$4="Circuits intégrés",U$4="Optocoupleurs"),IF(U38&lt;&gt;-1,EXP(-U$37)*POWER('Saisie des composants'!V$27,U$38),'Calcul '!U$37),'Calcul '!U$37))</f>
        <v/>
      </c>
      <c r="V39" s="5" t="str">
        <f>IF(V$3="","",IF(OR(V$4="Circuits intégrés",V$4="Optocoupleurs"),IF(V38&lt;&gt;-1,EXP(-V$37)*POWER('Saisie des composants'!W$27,V$38),'Calcul '!V$37),'Calcul '!V$37))</f>
        <v/>
      </c>
      <c r="W39" s="5" t="str">
        <f>IF(W$3="","",IF(OR(W$4="Circuits intégrés",W$4="Optocoupleurs"),IF(W38&lt;&gt;-1,EXP(-W$37)*POWER('Saisie des composants'!X$27,W$38),'Calcul '!W$37),'Calcul '!W$37))</f>
        <v/>
      </c>
      <c r="X39" s="5" t="str">
        <f>IF(X$3="","",IF(OR(X$4="Circuits intégrés",X$4="Optocoupleurs"),IF(X38&lt;&gt;-1,EXP(-X$37)*POWER('Saisie des composants'!Y$27,X$38),'Calcul '!X$37),'Calcul '!X$37))</f>
        <v/>
      </c>
      <c r="Y39" s="5" t="str">
        <f>IF(Y$3="","",IF(OR(Y$4="Circuits intégrés",Y$4="Optocoupleurs"),IF(Y38&lt;&gt;-1,EXP(-Y$37)*POWER('Saisie des composants'!Z$27,Y$38),'Calcul '!Y$37),'Calcul '!Y$37))</f>
        <v/>
      </c>
      <c r="Z39" s="5" t="str">
        <f>IF(Z$3="","",IF(OR(Z$4="Circuits intégrés",Z$4="Optocoupleurs"),IF(Z38&lt;&gt;-1,EXP(-Z$37)*POWER('Saisie des composants'!AA$27,Z$38),'Calcul '!Z$37),'Calcul '!Z$37))</f>
        <v/>
      </c>
      <c r="AA39" s="5" t="str">
        <f>IF(AA$3="","",IF(OR(AA$4="Circuits intégrés",AA$4="Optocoupleurs"),IF(AA38&lt;&gt;-1,EXP(-AA$37)*POWER('Saisie des composants'!AB$27,AA$38),'Calcul '!AA$37),'Calcul '!AA$37))</f>
        <v/>
      </c>
      <c r="AB39" s="5" t="str">
        <f>IF(AB$3="","",IF(OR(AB$4="Circuits intégrés",AB$4="Optocoupleurs"),IF(AB38&lt;&gt;-1,EXP(-AB$37)*POWER('Saisie des composants'!AC$27,AB$38),'Calcul '!AB$37),'Calcul '!AB$37))</f>
        <v/>
      </c>
      <c r="AC39" s="5" t="str">
        <f>IF(AC$3="","",IF(OR(AC$4="Circuits intégrés",AC$4="Optocoupleurs"),IF(AC38&lt;&gt;-1,EXP(-AC$37)*POWER('Saisie des composants'!AD$27,AC$38),'Calcul '!AC$37),'Calcul '!AC$37))</f>
        <v/>
      </c>
      <c r="AD39" s="5" t="str">
        <f>IF(AD$3="","",IF(OR(AD$4="Circuits intégrés",AD$4="Optocoupleurs"),IF(AD38&lt;&gt;-1,EXP(-AD$37)*POWER('Saisie des composants'!AE$27,AD$38),'Calcul '!AD$37),'Calcul '!AD$37))</f>
        <v/>
      </c>
      <c r="AE39" s="5" t="str">
        <f>IF(AE$3="","",IF(OR(AE$4="Circuits intégrés",AE$4="Optocoupleurs"),IF(AE38&lt;&gt;-1,EXP(-AE$37)*POWER('Saisie des composants'!AF$27,AE$38),'Calcul '!AE$37),'Calcul '!AE$37))</f>
        <v/>
      </c>
      <c r="AF39" s="5" t="str">
        <f>IF(AF$3="","",IF(OR(AF$4="Circuits intégrés",AF$4="Optocoupleurs"),IF(AF38&lt;&gt;-1,EXP(-AF$37)*POWER('Saisie des composants'!AG$27,AF$38),'Calcul '!AF$37),'Calcul '!AF$37))</f>
        <v/>
      </c>
      <c r="AG39" s="5" t="str">
        <f>IF(AG$3="","",IF(OR(AG$4="Circuits intégrés",AG$4="Optocoupleurs"),IF(AG38&lt;&gt;-1,EXP(-AG$37)*POWER('Saisie des composants'!AH$27,AG$38),'Calcul '!AG$37),'Calcul '!AG$37))</f>
        <v/>
      </c>
      <c r="AH39" s="5" t="str">
        <f>IF(AH$3="","",IF(OR(AH$4="Circuits intégrés",AH$4="Optocoupleurs"),IF(AH38&lt;&gt;-1,EXP(-AH$37)*POWER('Saisie des composants'!AI$27,AH$38),'Calcul '!AH$37),'Calcul '!AH$37))</f>
        <v/>
      </c>
      <c r="AI39" s="5" t="str">
        <f>IF(AI$3="","",IF(OR(AI$4="Circuits intégrés",AI$4="Optocoupleurs"),IF(AI38&lt;&gt;-1,EXP(-AI$37)*POWER('Saisie des composants'!AJ$27,AI$38),'Calcul '!AI$37),'Calcul '!AI$37))</f>
        <v/>
      </c>
      <c r="AJ39" s="5" t="str">
        <f>IF(AJ$3="","",IF(OR(AJ$4="Circuits intégrés",AJ$4="Optocoupleurs"),IF(AJ38&lt;&gt;-1,EXP(-AJ$37)*POWER('Saisie des composants'!AK$27,AJ$38),'Calcul '!AJ$37),'Calcul '!AJ$37))</f>
        <v/>
      </c>
      <c r="AK39" s="5" t="str">
        <f>IF(AK$3="","",IF(OR(AK$4="Circuits intégrés",AK$4="Optocoupleurs"),IF(AK38&lt;&gt;-1,EXP(-AK$37)*POWER('Saisie des composants'!AL$27,AK$38),'Calcul '!AK$37),'Calcul '!AK$37))</f>
        <v/>
      </c>
      <c r="AL39" s="5" t="str">
        <f>IF(AL$3="","",IF(OR(AL$4="Circuits intégrés",AL$4="Optocoupleurs"),IF(AL38&lt;&gt;-1,EXP(-AL$37)*POWER('Saisie des composants'!AM$27,AL$38),'Calcul '!AL$37),'Calcul '!AL$37))</f>
        <v/>
      </c>
      <c r="AM39" s="5" t="str">
        <f>IF(AM$3="","",IF(OR(AM$4="Circuits intégrés",AM$4="Optocoupleurs"),IF(AM38&lt;&gt;-1,EXP(-AM$37)*POWER('Saisie des composants'!AN$27,AM$38),'Calcul '!AM$37),'Calcul '!AM$37))</f>
        <v/>
      </c>
      <c r="AN39" s="5" t="str">
        <f>IF(AN$3="","",IF(OR(AN$4="Circuits intégrés",AN$4="Optocoupleurs"),IF(AN38&lt;&gt;-1,EXP(-AN$37)*POWER('Saisie des composants'!AO$27,AN$38),'Calcul '!AN$37),'Calcul '!AN$37))</f>
        <v/>
      </c>
      <c r="AO39" s="5" t="str">
        <f>IF(AO$3="","",IF(OR(AO$4="Circuits intégrés",AO$4="Optocoupleurs"),IF(AO38&lt;&gt;-1,EXP(-AO$37)*POWER('Saisie des composants'!AP$27,AO$38),'Calcul '!AO$37),'Calcul '!AO$37))</f>
        <v/>
      </c>
      <c r="AP39" s="5" t="str">
        <f>IF(AP$3="","",IF(OR(AP$4="Circuits intégrés",AP$4="Optocoupleurs"),IF(AP38&lt;&gt;-1,EXP(-AP$37)*POWER('Saisie des composants'!AQ$27,AP$38),'Calcul '!AP$37),'Calcul '!AP$37))</f>
        <v/>
      </c>
      <c r="AQ39" s="5" t="str">
        <f>IF(AQ$3="","",IF(OR(AQ$4="Circuits intégrés",AQ$4="Optocoupleurs"),IF(AQ38&lt;&gt;-1,EXP(-AQ$37)*POWER('Saisie des composants'!AR$27,AQ$38),'Calcul '!AQ$37),'Calcul '!AQ$37))</f>
        <v/>
      </c>
      <c r="AR39" s="5" t="str">
        <f>IF(AR$3="","",IF(OR(AR$4="Circuits intégrés",AR$4="Optocoupleurs"),IF(AR38&lt;&gt;-1,EXP(-AR$37)*POWER('Saisie des composants'!AS$27,AR$38),'Calcul '!AR$37),'Calcul '!AR$37))</f>
        <v/>
      </c>
      <c r="AS39" s="5" t="str">
        <f>IF(AS$3="","",IF(OR(AS$4="Circuits intégrés",AS$4="Optocoupleurs"),IF(AS38&lt;&gt;-1,EXP(-AS$37)*POWER('Saisie des composants'!AT$27,AS$38),'Calcul '!AS$37),'Calcul '!AS$37))</f>
        <v/>
      </c>
      <c r="AT39" s="5" t="str">
        <f>IF(AT$3="","",IF(OR(AT$4="Circuits intégrés",AT$4="Optocoupleurs"),IF(AT38&lt;&gt;-1,EXP(-AT$37)*POWER('Saisie des composants'!AU$27,AT$38),'Calcul '!AT$37),'Calcul '!AT$37))</f>
        <v/>
      </c>
      <c r="AU39" s="5" t="str">
        <f>IF(AU$3="","",IF(OR(AU$4="Circuits intégrés",AU$4="Optocoupleurs"),IF(AU38&lt;&gt;-1,EXP(-AU$37)*POWER('Saisie des composants'!AV$27,AU$38),'Calcul '!AU$37),'Calcul '!AU$37))</f>
        <v/>
      </c>
      <c r="AV39" s="5" t="str">
        <f>IF(AV$3="","",IF(OR(AV$4="Circuits intégrés",AV$4="Optocoupleurs"),IF(AV38&lt;&gt;-1,EXP(-AV$37)*POWER('Saisie des composants'!AW$27,AV$38),'Calcul '!AV$37),'Calcul '!AV$37))</f>
        <v/>
      </c>
      <c r="AW39" s="5" t="str">
        <f>IF(AW$3="","",IF(OR(AW$4="Circuits intégrés",AW$4="Optocoupleurs"),IF(AW38&lt;&gt;-1,EXP(-AW$37)*POWER('Saisie des composants'!AX$27,AW$38),'Calcul '!AW$37),'Calcul '!AW$37))</f>
        <v/>
      </c>
      <c r="AX39" s="5" t="str">
        <f>IF(AX$3="","",IF(OR(AX$4="Circuits intégrés",AX$4="Optocoupleurs"),IF(AX38&lt;&gt;-1,EXP(-AX$37)*POWER('Saisie des composants'!AY$27,AX$38),'Calcul '!AX$37),'Calcul '!AX$37))</f>
        <v/>
      </c>
      <c r="AY39" s="5" t="str">
        <f>IF(AY$3="","",IF(OR(AY$4="Circuits intégrés",AY$4="Optocoupleurs"),IF(AY38&lt;&gt;-1,EXP(-AY$37)*POWER('Saisie des composants'!AZ$27,AY$38),'Calcul '!AY$37),'Calcul '!AY$37))</f>
        <v/>
      </c>
      <c r="AZ39" s="5" t="str">
        <f>IF(AZ$3="","",IF(OR(AZ$4="Circuits intégrés",AZ$4="Optocoupleurs"),IF(AZ38&lt;&gt;-1,EXP(-AZ$37)*POWER('Saisie des composants'!BA$27,AZ$38),'Calcul '!AZ$37),'Calcul '!AZ$37))</f>
        <v/>
      </c>
      <c r="BA39" s="5" t="str">
        <f>IF(BA$3="","",IF(OR(BA$4="Circuits intégrés",BA$4="Optocoupleurs"),IF(BA38&lt;&gt;-1,EXP(-BA$37)*POWER('Saisie des composants'!BB$27,BA$38),'Calcul '!BA$37),'Calcul '!BA$37))</f>
        <v/>
      </c>
      <c r="BB39" s="5" t="str">
        <f>IF(BB$3="","",IF(OR(BB$4="Circuits intégrés",BB$4="Optocoupleurs"),IF(BB38&lt;&gt;-1,EXP(-BB$37)*POWER('Saisie des composants'!BC$27,BB$38),'Calcul '!BB$37),'Calcul '!BB$37))</f>
        <v/>
      </c>
      <c r="BC39" s="5" t="str">
        <f>IF(BC$3="","",IF(OR(BC$4="Circuits intégrés",BC$4="Optocoupleurs"),IF(BC38&lt;&gt;-1,EXP(-BC$37)*POWER('Saisie des composants'!BD$27,BC$38),'Calcul '!BC$37),'Calcul '!BC$37))</f>
        <v/>
      </c>
      <c r="BD39" s="5" t="str">
        <f>IF(BD$3="","",IF(OR(BD$4="Circuits intégrés",BD$4="Optocoupleurs"),IF(BD38&lt;&gt;-1,EXP(-BD$37)*POWER('Saisie des composants'!BE$27,BD$38),'Calcul '!BD$37),'Calcul '!BD$37))</f>
        <v/>
      </c>
      <c r="BE39" s="5" t="str">
        <f>IF(BE$3="","",IF(OR(BE$4="Circuits intégrés",BE$4="Optocoupleurs"),IF(BE38&lt;&gt;-1,EXP(-BE$37)*POWER('Saisie des composants'!BF$27,BE$38),'Calcul '!BE$37),'Calcul '!BE$37))</f>
        <v/>
      </c>
      <c r="BF39" s="5" t="str">
        <f>IF(BF$3="","",IF(OR(BF$4="Circuits intégrés",BF$4="Optocoupleurs"),IF(BF38&lt;&gt;-1,EXP(-BF$37)*POWER('Saisie des composants'!BG$27,BF$38),'Calcul '!BF$37),'Calcul '!BF$37))</f>
        <v/>
      </c>
      <c r="BG39" s="5" t="str">
        <f>IF(BG$3="","",IF(OR(BG$4="Circuits intégrés",BG$4="Optocoupleurs"),IF(BG38&lt;&gt;-1,EXP(-BG$37)*POWER('Saisie des composants'!BH$27,BG$38),'Calcul '!BG$37),'Calcul '!BG$37))</f>
        <v/>
      </c>
      <c r="BH39" s="5" t="str">
        <f>IF(BH$3="","",IF(OR(BH$4="Circuits intégrés",BH$4="Optocoupleurs"),IF(BH38&lt;&gt;-1,EXP(-BH$37)*POWER('Saisie des composants'!BI$27,BH$38),'Calcul '!BH$37),'Calcul '!BH$37))</f>
        <v/>
      </c>
      <c r="BI39" s="5" t="str">
        <f>IF(BI$3="","",IF(OR(BI$4="Circuits intégrés",BI$4="Optocoupleurs"),IF(BI38&lt;&gt;-1,EXP(-BI$37)*POWER('Saisie des composants'!BJ$27,BI$38),'Calcul '!BI$37),'Calcul '!BI$37))</f>
        <v/>
      </c>
      <c r="BJ39" s="5" t="str">
        <f>IF(BJ$3="","",IF(OR(BJ$4="Circuits intégrés",BJ$4="Optocoupleurs"),IF(BJ38&lt;&gt;-1,EXP(-BJ$37)*POWER('Saisie des composants'!BK$27,BJ$38),'Calcul '!BJ$37),'Calcul '!BJ$37))</f>
        <v/>
      </c>
      <c r="BK39" s="5" t="str">
        <f>IF(BK$3="","",IF(OR(BK$4="Circuits intégrés",BK$4="Optocoupleurs"),IF(BK38&lt;&gt;-1,EXP(-BK$37)*POWER('Saisie des composants'!BL$27,BK$38),'Calcul '!BK$37),'Calcul '!BK$37))</f>
        <v/>
      </c>
      <c r="BL39" s="5" t="str">
        <f>IF(BL$3="","",IF(OR(BL$4="Circuits intégrés",BL$4="Optocoupleurs"),IF(BL38&lt;&gt;-1,EXP(-BL$37)*POWER('Saisie des composants'!BM$27,BL$38),'Calcul '!BL$37),'Calcul '!BL$37))</f>
        <v/>
      </c>
      <c r="BM39" s="5" t="str">
        <f>IF(BM$3="","",IF(OR(BM$4="Circuits intégrés",BM$4="Optocoupleurs"),IF(BM38&lt;&gt;-1,EXP(-BM$37)*POWER('Saisie des composants'!BN$27,BM$38),'Calcul '!BM$37),'Calcul '!BM$37))</f>
        <v/>
      </c>
      <c r="BN39" s="5" t="str">
        <f>IF(BN$3="","",IF(OR(BN$4="Circuits intégrés",BN$4="Optocoupleurs"),IF(BN38&lt;&gt;-1,EXP(-BN$37)*POWER('Saisie des composants'!BO$27,BN$38),'Calcul '!BN$37),'Calcul '!BN$37))</f>
        <v/>
      </c>
      <c r="BO39" s="5" t="str">
        <f>IF(BO$3="","",IF(OR(BO$4="Circuits intégrés",BO$4="Optocoupleurs"),IF(BO38&lt;&gt;-1,EXP(-BO$37)*POWER('Saisie des composants'!BP$27,BO$38),'Calcul '!BO$37),'Calcul '!BO$37))</f>
        <v/>
      </c>
      <c r="BP39" s="5" t="str">
        <f>IF(BP$3="","",IF(OR(BP$4="Circuits intégrés",BP$4="Optocoupleurs"),IF(BP38&lt;&gt;-1,EXP(-BP$37)*POWER('Saisie des composants'!BQ$27,BP$38),'Calcul '!BP$37),'Calcul '!BP$37))</f>
        <v/>
      </c>
      <c r="BQ39" s="5" t="str">
        <f>IF(BQ$3="","",IF(OR(BQ$4="Circuits intégrés",BQ$4="Optocoupleurs"),IF(BQ38&lt;&gt;-1,EXP(-BQ$37)*POWER('Saisie des composants'!BR$27,BQ$38),'Calcul '!BQ$37),'Calcul '!BQ$37))</f>
        <v/>
      </c>
      <c r="BR39" s="5" t="str">
        <f>IF(BR$3="","",IF(OR(BR$4="Circuits intégrés",BR$4="Optocoupleurs"),IF(BR38&lt;&gt;-1,EXP(-BR$37)*POWER('Saisie des composants'!BS$27,BR$38),'Calcul '!BR$37),'Calcul '!BR$37))</f>
        <v/>
      </c>
      <c r="BS39" s="5" t="str">
        <f>IF(BS$3="","",IF(OR(BS$4="Circuits intégrés",BS$4="Optocoupleurs"),IF(BS38&lt;&gt;-1,EXP(-BS$37)*POWER('Saisie des composants'!BT$27,BS$38),'Calcul '!BS$37),'Calcul '!BS$37))</f>
        <v/>
      </c>
      <c r="BT39" s="5" t="str">
        <f>IF(BT$3="","",IF(OR(BT$4="Circuits intégrés",BT$4="Optocoupleurs"),IF(BT38&lt;&gt;-1,EXP(-BT$37)*POWER('Saisie des composants'!BU$27,BT$38),'Calcul '!BT$37),'Calcul '!BT$37))</f>
        <v/>
      </c>
      <c r="BU39" s="5" t="str">
        <f>IF(BU$3="","",IF(OR(BU$4="Circuits intégrés",BU$4="Optocoupleurs"),IF(BU38&lt;&gt;-1,EXP(-BU$37)*POWER('Saisie des composants'!BV$27,BU$38),'Calcul '!BU$37),'Calcul '!BU$37))</f>
        <v/>
      </c>
      <c r="BV39" s="5" t="str">
        <f>IF(BV$3="","",IF(OR(BV$4="Circuits intégrés",BV$4="Optocoupleurs"),IF(BV38&lt;&gt;-1,EXP(-BV$37)*POWER('Saisie des composants'!BW$27,BV$38),'Calcul '!BV$37),'Calcul '!BV$37))</f>
        <v/>
      </c>
      <c r="BW39" s="5" t="str">
        <f>IF(BW$3="","",IF(OR(BW$4="Circuits intégrés",BW$4="Optocoupleurs"),IF(BW38&lt;&gt;-1,EXP(-BW$37)*POWER('Saisie des composants'!BX$27,BW$38),'Calcul '!BW$37),'Calcul '!BW$37))</f>
        <v/>
      </c>
      <c r="BX39" s="5" t="str">
        <f>IF(BX$3="","",IF(OR(BX$4="Circuits intégrés",BX$4="Optocoupleurs"),IF(BX38&lt;&gt;-1,EXP(-BX$37)*POWER('Saisie des composants'!BY$27,BX$38),'Calcul '!BX$37),'Calcul '!BX$37))</f>
        <v/>
      </c>
      <c r="BY39" s="5" t="str">
        <f>IF(BY$3="","",IF(OR(BY$4="Circuits intégrés",BY$4="Optocoupleurs"),IF(BY38&lt;&gt;-1,EXP(-BY$37)*POWER('Saisie des composants'!BZ$27,BY$38),'Calcul '!BY$37),'Calcul '!BY$37))</f>
        <v/>
      </c>
      <c r="BZ39" s="5" t="str">
        <f>IF(BZ$3="","",IF(OR(BZ$4="Circuits intégrés",BZ$4="Optocoupleurs"),IF(BZ38&lt;&gt;-1,EXP(-BZ$37)*POWER('Saisie des composants'!CA$27,BZ$38),'Calcul '!BZ$37),'Calcul '!BZ$37))</f>
        <v/>
      </c>
      <c r="CA39" s="5" t="str">
        <f>IF(CA$3="","",IF(OR(CA$4="Circuits intégrés",CA$4="Optocoupleurs"),IF(CA38&lt;&gt;-1,EXP(-CA$37)*POWER('Saisie des composants'!CB$27,CA$38),'Calcul '!CA$37),'Calcul '!CA$37))</f>
        <v/>
      </c>
      <c r="CB39" s="5" t="str">
        <f>IF(CB$3="","",IF(OR(CB$4="Circuits intégrés",CB$4="Optocoupleurs"),IF(CB38&lt;&gt;-1,EXP(-CB$37)*POWER('Saisie des composants'!CC$27,CB$38),'Calcul '!CB$37),'Calcul '!CB$37))</f>
        <v/>
      </c>
      <c r="CC39" s="5" t="str">
        <f>IF(CC$3="","",IF(OR(CC$4="Circuits intégrés",CC$4="Optocoupleurs"),IF(CC38&lt;&gt;-1,EXP(-CC$37)*POWER('Saisie des composants'!CD$27,CC$38),'Calcul '!CC$37),'Calcul '!CC$37))</f>
        <v/>
      </c>
      <c r="CD39" s="5" t="str">
        <f>IF(CD$3="","",IF(OR(CD$4="Circuits intégrés",CD$4="Optocoupleurs"),IF(CD38&lt;&gt;-1,EXP(-CD$37)*POWER('Saisie des composants'!CE$27,CD$38),'Calcul '!CD$37),'Calcul '!CD$37))</f>
        <v/>
      </c>
      <c r="CE39" s="5" t="str">
        <f>IF(CE$3="","",IF(OR(CE$4="Circuits intégrés",CE$4="Optocoupleurs"),IF(CE38&lt;&gt;-1,EXP(-CE$37)*POWER('Saisie des composants'!CF$27,CE$38),'Calcul '!CE$37),'Calcul '!CE$37))</f>
        <v/>
      </c>
      <c r="CF39" s="5" t="str">
        <f>IF(CF$3="","",IF(OR(CF$4="Circuits intégrés",CF$4="Optocoupleurs"),IF(CF38&lt;&gt;-1,EXP(-CF$37)*POWER('Saisie des composants'!CG$27,CF$38),'Calcul '!CF$37),'Calcul '!CF$37))</f>
        <v/>
      </c>
      <c r="CG39" s="5" t="str">
        <f>IF(CG$3="","",IF(OR(CG$4="Circuits intégrés",CG$4="Optocoupleurs"),IF(CG38&lt;&gt;-1,EXP(-CG$37)*POWER('Saisie des composants'!CH$27,CG$38),'Calcul '!CG$37),'Calcul '!CG$37))</f>
        <v/>
      </c>
      <c r="CH39" s="5" t="str">
        <f>IF(CH$3="","",IF(OR(CH$4="Circuits intégrés",CH$4="Optocoupleurs"),IF(CH38&lt;&gt;-1,EXP(-CH$37)*POWER('Saisie des composants'!CI$27,CH$38),'Calcul '!CH$37),'Calcul '!CH$37))</f>
        <v/>
      </c>
      <c r="CI39" s="5" t="str">
        <f>IF(CI$3="","",IF(OR(CI$4="Circuits intégrés",CI$4="Optocoupleurs"),IF(CI38&lt;&gt;-1,EXP(-CI$37)*POWER('Saisie des composants'!CJ$27,CI$38),'Calcul '!CI$37),'Calcul '!CI$37))</f>
        <v/>
      </c>
      <c r="CJ39" s="5" t="str">
        <f>IF(CJ$3="","",IF(OR(CJ$4="Circuits intégrés",CJ$4="Optocoupleurs"),IF(CJ38&lt;&gt;-1,EXP(-CJ$37)*POWER('Saisie des composants'!CK$27,CJ$38),'Calcul '!CJ$37),'Calcul '!CJ$37))</f>
        <v/>
      </c>
      <c r="CK39" s="5" t="str">
        <f>IF(CK$3="","",IF(OR(CK$4="Circuits intégrés",CK$4="Optocoupleurs"),IF(CK38&lt;&gt;-1,EXP(-CK$37)*POWER('Saisie des composants'!CL$27,CK$38),'Calcul '!CK$37),'Calcul '!CK$37))</f>
        <v/>
      </c>
      <c r="CL39" s="5" t="str">
        <f>IF(CL$3="","",IF(OR(CL$4="Circuits intégrés",CL$4="Optocoupleurs"),IF(CL38&lt;&gt;-1,EXP(-CL$37)*POWER('Saisie des composants'!CM$27,CL$38),'Calcul '!CL$37),'Calcul '!CL$37))</f>
        <v/>
      </c>
      <c r="CM39" s="5" t="str">
        <f>IF(CM$3="","",IF(OR(CM$4="Circuits intégrés",CM$4="Optocoupleurs"),IF(CM38&lt;&gt;-1,EXP(-CM$37)*POWER('Saisie des composants'!CN$27,CM$38),'Calcul '!CM$37),'Calcul '!CM$37))</f>
        <v/>
      </c>
      <c r="CN39" s="5" t="str">
        <f>IF(CN$3="","",IF(OR(CN$4="Circuits intégrés",CN$4="Optocoupleurs"),IF(CN38&lt;&gt;-1,EXP(-CN$37)*POWER('Saisie des composants'!CO$27,CN$38),'Calcul '!CN$37),'Calcul '!CN$37))</f>
        <v/>
      </c>
      <c r="CO39" s="5" t="str">
        <f>IF(CO$3="","",IF(OR(CO$4="Circuits intégrés",CO$4="Optocoupleurs"),IF(CO38&lt;&gt;-1,EXP(-CO$37)*POWER('Saisie des composants'!CP$27,CO$38),'Calcul '!CO$37),'Calcul '!CO$37))</f>
        <v/>
      </c>
      <c r="CP39" s="5" t="str">
        <f>IF(CP$3="","",IF(OR(CP$4="Circuits intégrés",CP$4="Optocoupleurs"),IF(CP38&lt;&gt;-1,EXP(-CP$37)*POWER('Saisie des composants'!CQ$27,CP$38),'Calcul '!CP$37),'Calcul '!CP$37))</f>
        <v/>
      </c>
      <c r="CQ39" s="5" t="str">
        <f>IF(CQ$3="","",IF(OR(CQ$4="Circuits intégrés",CQ$4="Optocoupleurs"),IF(CQ38&lt;&gt;-1,EXP(-CQ$37)*POWER('Saisie des composants'!CR$27,CQ$38),'Calcul '!CQ$37),'Calcul '!CQ$37))</f>
        <v/>
      </c>
      <c r="CR39" s="5" t="str">
        <f>IF(CR$3="","",IF(OR(CR$4="Circuits intégrés",CR$4="Optocoupleurs"),IF(CR38&lt;&gt;-1,EXP(-CR$37)*POWER('Saisie des composants'!CS$27,CR$38),'Calcul '!CR$37),'Calcul '!CR$37))</f>
        <v/>
      </c>
      <c r="CS39" s="5" t="str">
        <f>IF(CS$3="","",IF(OR(CS$4="Circuits intégrés",CS$4="Optocoupleurs"),IF(CS38&lt;&gt;-1,EXP(-CS$37)*POWER('Saisie des composants'!CT$27,CS$38),'Calcul '!CS$37),'Calcul '!CS$37))</f>
        <v/>
      </c>
      <c r="CT39" s="5" t="str">
        <f>IF(CT$3="","",IF(OR(CT$4="Circuits intégrés",CT$4="Optocoupleurs"),IF(CT38&lt;&gt;-1,EXP(-CT$37)*POWER('Saisie des composants'!CU$27,CT$38),'Calcul '!CT$37),'Calcul '!CT$37))</f>
        <v/>
      </c>
      <c r="CU39" s="5" t="str">
        <f>IF(CU$3="","",IF(OR(CU$4="Circuits intégrés",CU$4="Optocoupleurs"),IF(CU38&lt;&gt;-1,EXP(-CU$37)*POWER('Saisie des composants'!CV$27,CU$38),'Calcul '!CU$37),'Calcul '!CU$37))</f>
        <v/>
      </c>
      <c r="CV39" s="5" t="str">
        <f>IF(CV$3="","",IF(OR(CV$4="Circuits intégrés",CV$4="Optocoupleurs"),IF(CV38&lt;&gt;-1,EXP(-CV$37)*POWER('Saisie des composants'!CW$27,CV$38),'Calcul '!CV$37),'Calcul '!CV$37))</f>
        <v/>
      </c>
      <c r="CW39" s="5" t="str">
        <f>IF(CW$3="","",IF(OR(CW$4="Circuits intégrés",CW$4="Optocoupleurs"),IF(CW38&lt;&gt;-1,EXP(-CW$37)*POWER('Saisie des composants'!CX$27,CW$38),'Calcul '!CW$37),'Calcul '!CW$37))</f>
        <v/>
      </c>
      <c r="CX39" s="5" t="str">
        <f>IF(CX$3="","",IF(OR(CX$4="Circuits intégrés",CX$4="Optocoupleurs"),IF(CX38&lt;&gt;-1,EXP(-CX$37)*POWER('Saisie des composants'!CY$27,CX$38),'Calcul '!CX$37),'Calcul '!CX$37))</f>
        <v/>
      </c>
      <c r="CY39" s="5" t="str">
        <f>IF(CY$3="","",IF(OR(CY$4="Circuits intégrés",CY$4="Optocoupleurs"),IF(CY38&lt;&gt;-1,EXP(-CY$37)*POWER('Saisie des composants'!CZ$27,CY$38),'Calcul '!CY$37),'Calcul '!CY$37))</f>
        <v/>
      </c>
      <c r="CZ39" s="5" t="str">
        <f>IF(CZ$3="","",IF(OR(CZ$4="Circuits intégrés",CZ$4="Optocoupleurs"),IF(CZ38&lt;&gt;-1,EXP(-CZ$37)*POWER('Saisie des composants'!DA$27,CZ$38),'Calcul '!CZ$37),'Calcul '!CZ$37))</f>
        <v/>
      </c>
      <c r="DA39" s="5" t="str">
        <f>IF(DA$3="","",IF(OR(DA$4="Circuits intégrés",DA$4="Optocoupleurs"),IF(DA38&lt;&gt;-1,EXP(-DA$37)*POWER('Saisie des composants'!DB$27,DA$38),'Calcul '!DA$37),'Calcul '!DA$37))</f>
        <v/>
      </c>
      <c r="DB39" s="5" t="str">
        <f>IF(DB$3="","",IF(OR(DB$4="Circuits intégrés",DB$4="Optocoupleurs"),IF(DB38&lt;&gt;-1,EXP(-DB$37)*POWER('Saisie des composants'!DC$27,DB$38),'Calcul '!DB$37),'Calcul '!DB$37))</f>
        <v/>
      </c>
      <c r="DC39" s="5" t="str">
        <f>IF(DC$3="","",IF(OR(DC$4="Circuits intégrés",DC$4="Optocoupleurs"),IF(DC38&lt;&gt;-1,EXP(-DC$37)*POWER('Saisie des composants'!DD$27,DC$38),'Calcul '!DC$37),'Calcul '!DC$37))</f>
        <v/>
      </c>
      <c r="DD39" s="5" t="str">
        <f>IF(DD$3="","",IF(OR(DD$4="Circuits intégrés",DD$4="Optocoupleurs"),IF(DD38&lt;&gt;-1,EXP(-DD$37)*POWER('Saisie des composants'!DE$27,DD$38),'Calcul '!DD$37),'Calcul '!DD$37))</f>
        <v/>
      </c>
      <c r="DE39" s="5" t="str">
        <f>IF(DE$3="","",IF(OR(DE$4="Circuits intégrés",DE$4="Optocoupleurs"),IF(DE38&lt;&gt;-1,EXP(-DE$37)*POWER('Saisie des composants'!DF$27,DE$38),'Calcul '!DE$37),'Calcul '!DE$37))</f>
        <v/>
      </c>
      <c r="DF39" s="5" t="str">
        <f>IF(DF$3="","",IF(OR(DF$4="Circuits intégrés",DF$4="Optocoupleurs"),IF(DF38&lt;&gt;-1,EXP(-DF$37)*POWER('Saisie des composants'!DG$27,DF$38),'Calcul '!DF$37),'Calcul '!DF$37))</f>
        <v/>
      </c>
      <c r="DG39" s="5" t="str">
        <f>IF(DG$3="","",IF(OR(DG$4="Circuits intégrés",DG$4="Optocoupleurs"),IF(DG38&lt;&gt;-1,EXP(-DG$37)*POWER('Saisie des composants'!DH$27,DG$38),'Calcul '!DG$37),'Calcul '!DG$37))</f>
        <v/>
      </c>
      <c r="DH39" s="5" t="str">
        <f>IF(DH$3="","",IF(OR(DH$4="Circuits intégrés",DH$4="Optocoupleurs"),IF(DH38&lt;&gt;-1,EXP(-DH$37)*POWER('Saisie des composants'!DI$27,DH$38),'Calcul '!DH$37),'Calcul '!DH$37))</f>
        <v/>
      </c>
      <c r="DI39" s="5" t="str">
        <f>IF(DI$3="","",IF(OR(DI$4="Circuits intégrés",DI$4="Optocoupleurs"),IF(DI38&lt;&gt;-1,EXP(-DI$37)*POWER('Saisie des composants'!DJ$27,DI$38),'Calcul '!DI$37),'Calcul '!DI$37))</f>
        <v/>
      </c>
      <c r="DJ39" s="5" t="str">
        <f>IF(DJ$3="","",IF(OR(DJ$4="Circuits intégrés",DJ$4="Optocoupleurs"),IF(DJ38&lt;&gt;-1,EXP(-DJ$37)*POWER('Saisie des composants'!DK$27,DJ$38),'Calcul '!DJ$37),'Calcul '!DJ$37))</f>
        <v/>
      </c>
      <c r="DK39" s="5" t="str">
        <f>IF(DK$3="","",IF(OR(DK$4="Circuits intégrés",DK$4="Optocoupleurs"),IF(DK38&lt;&gt;-1,EXP(-DK$37)*POWER('Saisie des composants'!DL$27,DK$38),'Calcul '!DK$37),'Calcul '!DK$37))</f>
        <v/>
      </c>
      <c r="DL39" s="5" t="str">
        <f>IF(DL$3="","",IF(OR(DL$4="Circuits intégrés",DL$4="Optocoupleurs"),IF(DL38&lt;&gt;-1,EXP(-DL$37)*POWER('Saisie des composants'!DM$27,DL$38),'Calcul '!DL$37),'Calcul '!DL$37))</f>
        <v/>
      </c>
      <c r="DM39" s="5" t="str">
        <f>IF(DM$3="","",IF(OR(DM$4="Circuits intégrés",DM$4="Optocoupleurs"),IF(DM38&lt;&gt;-1,EXP(-DM$37)*POWER('Saisie des composants'!DN$27,DM$38),'Calcul '!DM$37),'Calcul '!DM$37))</f>
        <v/>
      </c>
      <c r="DN39" s="5" t="str">
        <f>IF(DN$3="","",IF(OR(DN$4="Circuits intégrés",DN$4="Optocoupleurs"),IF(DN38&lt;&gt;-1,EXP(-DN$37)*POWER('Saisie des composants'!DO$27,DN$38),'Calcul '!DN$37),'Calcul '!DN$37))</f>
        <v/>
      </c>
      <c r="DO39" s="5" t="str">
        <f>IF(DO$3="","",IF(OR(DO$4="Circuits intégrés",DO$4="Optocoupleurs"),IF(DO38&lt;&gt;-1,EXP(-DO$37)*POWER('Saisie des composants'!DP$27,DO$38),'Calcul '!DO$37),'Calcul '!DO$37))</f>
        <v/>
      </c>
      <c r="DP39" s="5" t="str">
        <f>IF(DP$3="","",IF(OR(DP$4="Circuits intégrés",DP$4="Optocoupleurs"),IF(DP38&lt;&gt;-1,EXP(-DP$37)*POWER('Saisie des composants'!DQ$27,DP$38),'Calcul '!DP$37),'Calcul '!DP$37))</f>
        <v/>
      </c>
      <c r="DQ39" s="5" t="str">
        <f>IF(DQ$3="","",IF(OR(DQ$4="Circuits intégrés",DQ$4="Optocoupleurs"),IF(DQ38&lt;&gt;-1,EXP(-DQ$37)*POWER('Saisie des composants'!DR$27,DQ$38),'Calcul '!DQ$37),'Calcul '!DQ$37))</f>
        <v/>
      </c>
      <c r="DR39" s="5" t="str">
        <f>IF(DR$3="","",IF(OR(DR$4="Circuits intégrés",DR$4="Optocoupleurs"),IF(DR38&lt;&gt;-1,EXP(-DR$37)*POWER('Saisie des composants'!DS$27,DR$38),'Calcul '!DR$37),'Calcul '!DR$37))</f>
        <v/>
      </c>
      <c r="DS39" s="5" t="str">
        <f>IF(DS$3="","",IF(OR(DS$4="Circuits intégrés",DS$4="Optocoupleurs"),IF(DS38&lt;&gt;-1,EXP(-DS$37)*POWER('Saisie des composants'!DT$27,DS$38),'Calcul '!DS$37),'Calcul '!DS$37))</f>
        <v/>
      </c>
      <c r="DT39" s="5" t="str">
        <f>IF(DT$3="","",IF(OR(DT$4="Circuits intégrés",DT$4="Optocoupleurs"),IF(DT38&lt;&gt;-1,EXP(-DT$37)*POWER('Saisie des composants'!DU$27,DT$38),'Calcul '!DT$37),'Calcul '!DT$37))</f>
        <v/>
      </c>
      <c r="DU39" s="5" t="str">
        <f>IF(DU$3="","",IF(OR(DU$4="Circuits intégrés",DU$4="Optocoupleurs"),IF(DU38&lt;&gt;-1,EXP(-DU$37)*POWER('Saisie des composants'!DV$27,DU$38),'Calcul '!DU$37),'Calcul '!DU$37))</f>
        <v/>
      </c>
      <c r="DV39" s="5" t="str">
        <f>IF(DV$3="","",IF(OR(DV$4="Circuits intégrés",DV$4="Optocoupleurs"),IF(DV38&lt;&gt;-1,EXP(-DV$37)*POWER('Saisie des composants'!DW$27,DV$38),'Calcul '!DV$37),'Calcul '!DV$37))</f>
        <v/>
      </c>
      <c r="DW39" s="5" t="str">
        <f>IF(DW$3="","",IF(OR(DW$4="Circuits intégrés",DW$4="Optocoupleurs"),IF(DW38&lt;&gt;-1,EXP(-DW$37)*POWER('Saisie des composants'!DX$27,DW$38),'Calcul '!DW$37),'Calcul '!DW$37))</f>
        <v/>
      </c>
      <c r="DX39" s="5" t="str">
        <f>IF(DX$3="","",IF(OR(DX$4="Circuits intégrés",DX$4="Optocoupleurs"),IF(DX38&lt;&gt;-1,EXP(-DX$37)*POWER('Saisie des composants'!DY$27,DX$38),'Calcul '!DX$37),'Calcul '!DX$37))</f>
        <v/>
      </c>
      <c r="DY39" s="5" t="str">
        <f>IF(DY$3="","",IF(OR(DY$4="Circuits intégrés",DY$4="Optocoupleurs"),IF(DY38&lt;&gt;-1,EXP(-DY$37)*POWER('Saisie des composants'!DZ$27,DY$38),'Calcul '!DY$37),'Calcul '!DY$37))</f>
        <v/>
      </c>
      <c r="DZ39" s="5" t="str">
        <f>IF(DZ$3="","",IF(OR(DZ$4="Circuits intégrés",DZ$4="Optocoupleurs"),IF(DZ38&lt;&gt;-1,EXP(-DZ$37)*POWER('Saisie des composants'!EA$27,DZ$38),'Calcul '!DZ$37),'Calcul '!DZ$37))</f>
        <v/>
      </c>
      <c r="EA39" s="5" t="str">
        <f>IF(EA$3="","",IF(OR(EA$4="Circuits intégrés",EA$4="Optocoupleurs"),IF(EA38&lt;&gt;-1,EXP(-EA$37)*POWER('Saisie des composants'!EB$27,EA$38),'Calcul '!EA$37),'Calcul '!EA$37))</f>
        <v/>
      </c>
      <c r="EB39" s="5" t="str">
        <f>IF(EB$3="","",IF(OR(EB$4="Circuits intégrés",EB$4="Optocoupleurs"),IF(EB38&lt;&gt;-1,EXP(-EB$37)*POWER('Saisie des composants'!EC$27,EB$38),'Calcul '!EB$37),'Calcul '!EB$37))</f>
        <v/>
      </c>
      <c r="EC39" s="5" t="str">
        <f>IF(EC$3="","",IF(OR(EC$4="Circuits intégrés",EC$4="Optocoupleurs"),IF(EC38&lt;&gt;-1,EXP(-EC$37)*POWER('Saisie des composants'!ED$27,EC$38),'Calcul '!EC$37),'Calcul '!EC$37))</f>
        <v/>
      </c>
      <c r="ED39" s="5" t="str">
        <f>IF(ED$3="","",IF(OR(ED$4="Circuits intégrés",ED$4="Optocoupleurs"),IF(ED38&lt;&gt;-1,EXP(-ED$37)*POWER('Saisie des composants'!EE$27,ED$38),'Calcul '!ED$37),'Calcul '!ED$37))</f>
        <v/>
      </c>
      <c r="EE39" s="5" t="str">
        <f>IF(EE$3="","",IF(OR(EE$4="Circuits intégrés",EE$4="Optocoupleurs"),IF(EE38&lt;&gt;-1,EXP(-EE$37)*POWER('Saisie des composants'!EF$27,EE$38),'Calcul '!EE$37),'Calcul '!EE$37))</f>
        <v/>
      </c>
      <c r="EF39" s="5" t="str">
        <f>IF(EF$3="","",IF(OR(EF$4="Circuits intégrés",EF$4="Optocoupleurs"),IF(EF38&lt;&gt;-1,EXP(-EF$37)*POWER('Saisie des composants'!EG$27,EF$38),'Calcul '!EF$37),'Calcul '!EF$37))</f>
        <v/>
      </c>
      <c r="EG39" s="5" t="str">
        <f>IF(EG$3="","",IF(OR(EG$4="Circuits intégrés",EG$4="Optocoupleurs"),IF(EG38&lt;&gt;-1,EXP(-EG$37)*POWER('Saisie des composants'!EH$27,EG$38),'Calcul '!EG$37),'Calcul '!EG$37))</f>
        <v/>
      </c>
      <c r="EH39" s="5" t="str">
        <f>IF(EH$3="","",IF(OR(EH$4="Circuits intégrés",EH$4="Optocoupleurs"),IF(EH38&lt;&gt;-1,EXP(-EH$37)*POWER('Saisie des composants'!EI$27,EH$38),'Calcul '!EH$37),'Calcul '!EH$37))</f>
        <v/>
      </c>
      <c r="EI39" s="5" t="str">
        <f>IF(EI$3="","",IF(OR(EI$4="Circuits intégrés",EI$4="Optocoupleurs"),IF(EI38&lt;&gt;-1,EXP(-EI$37)*POWER('Saisie des composants'!EJ$27,EI$38),'Calcul '!EI$37),'Calcul '!EI$37))</f>
        <v/>
      </c>
      <c r="EJ39" s="5" t="str">
        <f>IF(EJ$3="","",IF(OR(EJ$4="Circuits intégrés",EJ$4="Optocoupleurs"),IF(EJ38&lt;&gt;-1,EXP(-EJ$37)*POWER('Saisie des composants'!EK$27,EJ$38),'Calcul '!EJ$37),'Calcul '!EJ$37))</f>
        <v/>
      </c>
      <c r="EK39" s="5" t="str">
        <f>IF(EK$3="","",IF(OR(EK$4="Circuits intégrés",EK$4="Optocoupleurs"),IF(EK38&lt;&gt;-1,EXP(-EK$37)*POWER('Saisie des composants'!EL$27,EK$38),'Calcul '!EK$37),'Calcul '!EK$37))</f>
        <v/>
      </c>
      <c r="EL39" s="5" t="str">
        <f>IF(EL$3="","",IF(OR(EL$4="Circuits intégrés",EL$4="Optocoupleurs"),IF(EL38&lt;&gt;-1,EXP(-EL$37)*POWER('Saisie des composants'!EM$27,EL$38),'Calcul '!EL$37),'Calcul '!EL$37))</f>
        <v/>
      </c>
      <c r="EM39" s="5" t="str">
        <f>IF(EM$3="","",IF(OR(EM$4="Circuits intégrés",EM$4="Optocoupleurs"),IF(EM38&lt;&gt;-1,EXP(-EM$37)*POWER('Saisie des composants'!EN$27,EM$38),'Calcul '!EM$37),'Calcul '!EM$37))</f>
        <v/>
      </c>
      <c r="EN39" s="5" t="str">
        <f>IF(EN$3="","",IF(OR(EN$4="Circuits intégrés",EN$4="Optocoupleurs"),IF(EN38&lt;&gt;-1,EXP(-EN$37)*POWER('Saisie des composants'!EO$27,EN$38),'Calcul '!EN$37),'Calcul '!EN$37))</f>
        <v/>
      </c>
      <c r="EO39" s="5" t="str">
        <f>IF(EO$3="","",IF(OR(EO$4="Circuits intégrés",EO$4="Optocoupleurs"),IF(EO38&lt;&gt;-1,EXP(-EO$37)*POWER('Saisie des composants'!EP$27,EO$38),'Calcul '!EO$37),'Calcul '!EO$37))</f>
        <v/>
      </c>
      <c r="EP39" s="5" t="str">
        <f>IF(EP$3="","",IF(OR(EP$4="Circuits intégrés",EP$4="Optocoupleurs"),IF(EP38&lt;&gt;-1,EXP(-EP$37)*POWER('Saisie des composants'!EQ$27,EP$38),'Calcul '!EP$37),'Calcul '!EP$37))</f>
        <v/>
      </c>
      <c r="EQ39" s="5" t="str">
        <f>IF(EQ$3="","",IF(OR(EQ$4="Circuits intégrés",EQ$4="Optocoupleurs"),IF(EQ38&lt;&gt;-1,EXP(-EQ$37)*POWER('Saisie des composants'!ER$27,EQ$38),'Calcul '!EQ$37),'Calcul '!EQ$37))</f>
        <v/>
      </c>
      <c r="ER39" s="5" t="str">
        <f>IF(ER$3="","",IF(OR(ER$4="Circuits intégrés",ER$4="Optocoupleurs"),IF(ER38&lt;&gt;-1,EXP(-ER$37)*POWER('Saisie des composants'!ES$27,ER$38),'Calcul '!ER$37),'Calcul '!ER$37))</f>
        <v/>
      </c>
      <c r="ES39" s="5" t="str">
        <f>IF(ES$3="","",IF(OR(ES$4="Circuits intégrés",ES$4="Optocoupleurs"),IF(ES38&lt;&gt;-1,EXP(-ES$37)*POWER('Saisie des composants'!ET$27,ES$38),'Calcul '!ES$37),'Calcul '!ES$37))</f>
        <v/>
      </c>
      <c r="ET39" s="5" t="str">
        <f>IF(ET$3="","",IF(OR(ET$4="Circuits intégrés",ET$4="Optocoupleurs"),IF(ET38&lt;&gt;-1,EXP(-ET$37)*POWER('Saisie des composants'!EU$27,ET$38),'Calcul '!ET$37),'Calcul '!ET$37))</f>
        <v/>
      </c>
      <c r="EU39" s="5" t="str">
        <f>IF(EU$3="","",IF(OR(EU$4="Circuits intégrés",EU$4="Optocoupleurs"),IF(EU38&lt;&gt;-1,EXP(-EU$37)*POWER('Saisie des composants'!EV$27,EU$38),'Calcul '!EU$37),'Calcul '!EU$37))</f>
        <v/>
      </c>
      <c r="EV39" s="5" t="str">
        <f>IF(EV$3="","",IF(OR(EV$4="Circuits intégrés",EV$4="Optocoupleurs"),IF(EV38&lt;&gt;-1,EXP(-EV$37)*POWER('Saisie des composants'!EW$27,EV$38),'Calcul '!EV$37),'Calcul '!EV$37))</f>
        <v/>
      </c>
      <c r="EW39" s="5" t="str">
        <f>IF(EW$3="","",IF(OR(EW$4="Circuits intégrés",EW$4="Optocoupleurs"),IF(EW38&lt;&gt;-1,EXP(-EW$37)*POWER('Saisie des composants'!EX$27,EW$38),'Calcul '!EW$37),'Calcul '!EW$37))</f>
        <v/>
      </c>
      <c r="EX39" s="5" t="str">
        <f>IF(EX$3="","",IF(OR(EX$4="Circuits intégrés",EX$4="Optocoupleurs"),IF(EX38&lt;&gt;-1,EXP(-EX$37)*POWER('Saisie des composants'!EY$27,EX$38),'Calcul '!EX$37),'Calcul '!EX$37))</f>
        <v/>
      </c>
      <c r="EY39" s="5" t="str">
        <f>IF(EY$3="","",IF(OR(EY$4="Circuits intégrés",EY$4="Optocoupleurs"),IF(EY38&lt;&gt;-1,EXP(-EY$37)*POWER('Saisie des composants'!EZ$27,EY$38),'Calcul '!EY$37),'Calcul '!EY$37))</f>
        <v/>
      </c>
      <c r="EZ39" s="5" t="str">
        <f>IF(EZ$3="","",IF(OR(EZ$4="Circuits intégrés",EZ$4="Optocoupleurs"),IF(EZ38&lt;&gt;-1,EXP(-EZ$37)*POWER('Saisie des composants'!FA$27,EZ$38),'Calcul '!EZ$37),'Calcul '!EZ$37))</f>
        <v/>
      </c>
      <c r="FA39" s="5" t="str">
        <f>IF(FA$3="","",IF(OR(FA$4="Circuits intégrés",FA$4="Optocoupleurs"),IF(FA38&lt;&gt;-1,EXP(-FA$37)*POWER('Saisie des composants'!FB$27,FA$38),'Calcul '!FA$37),'Calcul '!FA$37))</f>
        <v/>
      </c>
      <c r="FB39" s="5" t="str">
        <f>IF(FB$3="","",IF(OR(FB$4="Circuits intégrés",FB$4="Optocoupleurs"),IF(FB38&lt;&gt;-1,EXP(-FB$37)*POWER('Saisie des composants'!FC$27,FB$38),'Calcul '!FB$37),'Calcul '!FB$37))</f>
        <v/>
      </c>
      <c r="FC39" s="5" t="str">
        <f>IF(FC$3="","",IF(OR(FC$4="Circuits intégrés",FC$4="Optocoupleurs"),IF(FC38&lt;&gt;-1,EXP(-FC$37)*POWER('Saisie des composants'!FD$27,FC$38),'Calcul '!FC$37),'Calcul '!FC$37))</f>
        <v/>
      </c>
      <c r="FD39" s="5" t="str">
        <f>IF(FD$3="","",IF(OR(FD$4="Circuits intégrés",FD$4="Optocoupleurs"),IF(FD38&lt;&gt;-1,EXP(-FD$37)*POWER('Saisie des composants'!FE$27,FD$38),'Calcul '!FD$37),'Calcul '!FD$37))</f>
        <v/>
      </c>
      <c r="FE39" s="5" t="str">
        <f>IF(FE$3="","",IF(OR(FE$4="Circuits intégrés",FE$4="Optocoupleurs"),IF(FE38&lt;&gt;-1,EXP(-FE$37)*POWER('Saisie des composants'!FF$27,FE$38),'Calcul '!FE$37),'Calcul '!FE$37))</f>
        <v/>
      </c>
      <c r="FF39" s="5" t="str">
        <f>IF(FF$3="","",IF(OR(FF$4="Circuits intégrés",FF$4="Optocoupleurs"),IF(FF38&lt;&gt;-1,EXP(-FF$37)*POWER('Saisie des composants'!FG$27,FF$38),'Calcul '!FF$37),'Calcul '!FF$37))</f>
        <v/>
      </c>
      <c r="FG39" s="5" t="str">
        <f>IF(FG$3="","",IF(OR(FG$4="Circuits intégrés",FG$4="Optocoupleurs"),IF(FG38&lt;&gt;-1,EXP(-FG$37)*POWER('Saisie des composants'!FH$27,FG$38),'Calcul '!FG$37),'Calcul '!FG$37))</f>
        <v/>
      </c>
      <c r="FH39" s="5" t="str">
        <f>IF(FH$3="","",IF(OR(FH$4="Circuits intégrés",FH$4="Optocoupleurs"),IF(FH38&lt;&gt;-1,EXP(-FH$37)*POWER('Saisie des composants'!FI$27,FH$38),'Calcul '!FH$37),'Calcul '!FH$37))</f>
        <v/>
      </c>
      <c r="FI39" s="5" t="str">
        <f>IF(FI$3="","",IF(OR(FI$4="Circuits intégrés",FI$4="Optocoupleurs"),IF(FI38&lt;&gt;-1,EXP(-FI$37)*POWER('Saisie des composants'!FJ$27,FI$38),'Calcul '!FI$37),'Calcul '!FI$37))</f>
        <v/>
      </c>
      <c r="FJ39" s="5" t="str">
        <f>IF(FJ$3="","",IF(OR(FJ$4="Circuits intégrés",FJ$4="Optocoupleurs"),IF(FJ38&lt;&gt;-1,EXP(-FJ$37)*POWER('Saisie des composants'!FK$27,FJ$38),'Calcul '!FJ$37),'Calcul '!FJ$37))</f>
        <v/>
      </c>
      <c r="FK39" s="5" t="str">
        <f>IF(FK$3="","",IF(OR(FK$4="Circuits intégrés",FK$4="Optocoupleurs"),IF(FK38&lt;&gt;-1,EXP(-FK$37)*POWER('Saisie des composants'!FL$27,FK$38),'Calcul '!FK$37),'Calcul '!FK$37))</f>
        <v/>
      </c>
      <c r="FL39" s="5" t="str">
        <f>IF(FL$3="","",IF(OR(FL$4="Circuits intégrés",FL$4="Optocoupleurs"),IF(FL38&lt;&gt;-1,EXP(-FL$37)*POWER('Saisie des composants'!FM$27,FL$38),'Calcul '!FL$37),'Calcul '!FL$37))</f>
        <v/>
      </c>
      <c r="FM39" s="5" t="str">
        <f>IF(FM$3="","",IF(OR(FM$4="Circuits intégrés",FM$4="Optocoupleurs"),IF(FM38&lt;&gt;-1,EXP(-FM$37)*POWER('Saisie des composants'!FN$27,FM$38),'Calcul '!FM$37),'Calcul '!FM$37))</f>
        <v/>
      </c>
      <c r="FN39" s="5" t="str">
        <f>IF(FN$3="","",IF(OR(FN$4="Circuits intégrés",FN$4="Optocoupleurs"),IF(FN38&lt;&gt;-1,EXP(-FN$37)*POWER('Saisie des composants'!FO$27,FN$38),'Calcul '!FN$37),'Calcul '!FN$37))</f>
        <v/>
      </c>
      <c r="FO39" s="5" t="str">
        <f>IF(FO$3="","",IF(OR(FO$4="Circuits intégrés",FO$4="Optocoupleurs"),IF(FO38&lt;&gt;-1,EXP(-FO$37)*POWER('Saisie des composants'!FP$27,FO$38),'Calcul '!FO$37),'Calcul '!FO$37))</f>
        <v/>
      </c>
      <c r="FP39" s="5" t="str">
        <f>IF(FP$3="","",IF(OR(FP$4="Circuits intégrés",FP$4="Optocoupleurs"),IF(FP38&lt;&gt;-1,EXP(-FP$37)*POWER('Saisie des composants'!FQ$27,FP$38),'Calcul '!FP$37),'Calcul '!FP$37))</f>
        <v/>
      </c>
      <c r="FQ39" s="5" t="str">
        <f>IF(FQ$3="","",IF(OR(FQ$4="Circuits intégrés",FQ$4="Optocoupleurs"),IF(FQ38&lt;&gt;-1,EXP(-FQ$37)*POWER('Saisie des composants'!FR$27,FQ$38),'Calcul '!FQ$37),'Calcul '!FQ$37))</f>
        <v/>
      </c>
      <c r="FR39" s="5" t="str">
        <f>IF(FR$3="","",IF(OR(FR$4="Circuits intégrés",FR$4="Optocoupleurs"),IF(FR38&lt;&gt;-1,EXP(-FR$37)*POWER('Saisie des composants'!FS$27,FR$38),'Calcul '!FR$37),'Calcul '!FR$37))</f>
        <v/>
      </c>
      <c r="FS39" s="5" t="str">
        <f>IF(FS$3="","",IF(OR(FS$4="Circuits intégrés",FS$4="Optocoupleurs"),IF(FS38&lt;&gt;-1,EXP(-FS$37)*POWER('Saisie des composants'!FT$27,FS$38),'Calcul '!FS$37),'Calcul '!FS$37))</f>
        <v/>
      </c>
      <c r="FT39" s="5" t="str">
        <f>IF(FT$3="","",IF(OR(FT$4="Circuits intégrés",FT$4="Optocoupleurs"),IF(FT38&lt;&gt;-1,EXP(-FT$37)*POWER('Saisie des composants'!FU$27,FT$38),'Calcul '!FT$37),'Calcul '!FT$37))</f>
        <v/>
      </c>
      <c r="FU39" s="5" t="str">
        <f>IF(FU$3="","",IF(OR(FU$4="Circuits intégrés",FU$4="Optocoupleurs"),IF(FU38&lt;&gt;-1,EXP(-FU$37)*POWER('Saisie des composants'!FV$27,FU$38),'Calcul '!FU$37),'Calcul '!FU$37))</f>
        <v/>
      </c>
      <c r="FV39" s="5" t="str">
        <f>IF(FV$3="","",IF(OR(FV$4="Circuits intégrés",FV$4="Optocoupleurs"),IF(FV38&lt;&gt;-1,EXP(-FV$37)*POWER('Saisie des composants'!FW$27,FV$38),'Calcul '!FV$37),'Calcul '!FV$37))</f>
        <v/>
      </c>
      <c r="FW39" s="5" t="str">
        <f>IF(FW$3="","",IF(OR(FW$4="Circuits intégrés",FW$4="Optocoupleurs"),IF(FW38&lt;&gt;-1,EXP(-FW$37)*POWER('Saisie des composants'!FX$27,FW$38),'Calcul '!FW$37),'Calcul '!FW$37))</f>
        <v/>
      </c>
      <c r="FX39" s="5" t="str">
        <f>IF(FX$3="","",IF(OR(FX$4="Circuits intégrés",FX$4="Optocoupleurs"),IF(FX38&lt;&gt;-1,EXP(-FX$37)*POWER('Saisie des composants'!FY$27,FX$38),'Calcul '!FX$37),'Calcul '!FX$37))</f>
        <v/>
      </c>
      <c r="FY39" s="5" t="str">
        <f>IF(FY$3="","",IF(OR(FY$4="Circuits intégrés",FY$4="Optocoupleurs"),IF(FY38&lt;&gt;-1,EXP(-FY$37)*POWER('Saisie des composants'!FZ$27,FY$38),'Calcul '!FY$37),'Calcul '!FY$37))</f>
        <v/>
      </c>
      <c r="FZ39" s="5" t="str">
        <f>IF(FZ$3="","",IF(OR(FZ$4="Circuits intégrés",FZ$4="Optocoupleurs"),IF(FZ38&lt;&gt;-1,EXP(-FZ$37)*POWER('Saisie des composants'!GA$27,FZ$38),'Calcul '!FZ$37),'Calcul '!FZ$37))</f>
        <v/>
      </c>
      <c r="GA39" s="5" t="str">
        <f>IF(GA$3="","",IF(OR(GA$4="Circuits intégrés",GA$4="Optocoupleurs"),IF(GA38&lt;&gt;-1,EXP(-GA$37)*POWER('Saisie des composants'!GB$27,GA$38),'Calcul '!GA$37),'Calcul '!GA$37))</f>
        <v/>
      </c>
      <c r="GB39" s="5" t="str">
        <f>IF(GB$3="","",IF(OR(GB$4="Circuits intégrés",GB$4="Optocoupleurs"),IF(GB38&lt;&gt;-1,EXP(-GB$37)*POWER('Saisie des composants'!GC$27,GB$38),'Calcul '!GB$37),'Calcul '!GB$37))</f>
        <v/>
      </c>
      <c r="GC39" s="5" t="str">
        <f>IF(GC$3="","",IF(OR(GC$4="Circuits intégrés",GC$4="Optocoupleurs"),IF(GC38&lt;&gt;-1,EXP(-GC$37)*POWER('Saisie des composants'!GD$27,GC$38),'Calcul '!GC$37),'Calcul '!GC$37))</f>
        <v/>
      </c>
      <c r="GD39" s="5" t="str">
        <f>IF(GD$3="","",IF(OR(GD$4="Circuits intégrés",GD$4="Optocoupleurs"),IF(GD38&lt;&gt;-1,EXP(-GD$37)*POWER('Saisie des composants'!GE$27,GD$38),'Calcul '!GD$37),'Calcul '!GD$37))</f>
        <v/>
      </c>
      <c r="GE39" s="5" t="str">
        <f>IF(GE$3="","",IF(OR(GE$4="Circuits intégrés",GE$4="Optocoupleurs"),IF(GE38&lt;&gt;-1,EXP(-GE$37)*POWER('Saisie des composants'!GF$27,GE$38),'Calcul '!GE$37),'Calcul '!GE$37))</f>
        <v/>
      </c>
      <c r="GF39" s="5" t="str">
        <f>IF(GF$3="","",IF(OR(GF$4="Circuits intégrés",GF$4="Optocoupleurs"),IF(GF38&lt;&gt;-1,EXP(-GF$37)*POWER('Saisie des composants'!GG$27,GF$38),'Calcul '!GF$37),'Calcul '!GF$37))</f>
        <v/>
      </c>
      <c r="GG39" s="5" t="str">
        <f>IF(GG$3="","",IF(OR(GG$4="Circuits intégrés",GG$4="Optocoupleurs"),IF(GG38&lt;&gt;-1,EXP(-GG$37)*POWER('Saisie des composants'!GH$27,GG$38),'Calcul '!GG$37),'Calcul '!GG$37))</f>
        <v/>
      </c>
      <c r="GH39" s="5" t="str">
        <f>IF(GH$3="","",IF(OR(GH$4="Circuits intégrés",GH$4="Optocoupleurs"),IF(GH38&lt;&gt;-1,EXP(-GH$37)*POWER('Saisie des composants'!GI$27,GH$38),'Calcul '!GH$37),'Calcul '!GH$37))</f>
        <v/>
      </c>
      <c r="GI39" s="5" t="str">
        <f>IF(GI$3="","",IF(OR(GI$4="Circuits intégrés",GI$4="Optocoupleurs"),IF(GI38&lt;&gt;-1,EXP(-GI$37)*POWER('Saisie des composants'!GJ$27,GI$38),'Calcul '!GI$37),'Calcul '!GI$37))</f>
        <v/>
      </c>
      <c r="GJ39" s="5" t="str">
        <f>IF(GJ$3="","",IF(OR(GJ$4="Circuits intégrés",GJ$4="Optocoupleurs"),IF(GJ38&lt;&gt;-1,EXP(-GJ$37)*POWER('Saisie des composants'!GK$27,GJ$38),'Calcul '!GJ$37),'Calcul '!GJ$37))</f>
        <v/>
      </c>
      <c r="GK39" s="5" t="str">
        <f>IF(GK$3="","",IF(OR(GK$4="Circuits intégrés",GK$4="Optocoupleurs"),IF(GK38&lt;&gt;-1,EXP(-GK$37)*POWER('Saisie des composants'!GL$27,GK$38),'Calcul '!GK$37),'Calcul '!GK$37))</f>
        <v/>
      </c>
      <c r="GL39" s="5" t="str">
        <f>IF(GL$3="","",IF(OR(GL$4="Circuits intégrés",GL$4="Optocoupleurs"),IF(GL38&lt;&gt;-1,EXP(-GL$37)*POWER('Saisie des composants'!GM$27,GL$38),'Calcul '!GL$37),'Calcul '!GL$37))</f>
        <v/>
      </c>
      <c r="GM39" s="5" t="str">
        <f>IF(GM$3="","",IF(OR(GM$4="Circuits intégrés",GM$4="Optocoupleurs"),IF(GM38&lt;&gt;-1,EXP(-GM$37)*POWER('Saisie des composants'!GN$27,GM$38),'Calcul '!GM$37),'Calcul '!GM$37))</f>
        <v/>
      </c>
      <c r="GN39" s="5" t="str">
        <f>IF(GN$3="","",IF(OR(GN$4="Circuits intégrés",GN$4="Optocoupleurs"),IF(GN38&lt;&gt;-1,EXP(-GN$37)*POWER('Saisie des composants'!GO$27,GN$38),'Calcul '!GN$37),'Calcul '!GN$37))</f>
        <v/>
      </c>
      <c r="GO39" s="5" t="str">
        <f>IF(GO$3="","",IF(OR(GO$4="Circuits intégrés",GO$4="Optocoupleurs"),IF(GO38&lt;&gt;-1,EXP(-GO$37)*POWER('Saisie des composants'!GP$27,GO$38),'Calcul '!GO$37),'Calcul '!GO$37))</f>
        <v/>
      </c>
      <c r="GP39" s="5" t="str">
        <f>IF(GP$3="","",IF(OR(GP$4="Circuits intégrés",GP$4="Optocoupleurs"),IF(GP38&lt;&gt;-1,EXP(-GP$37)*POWER('Saisie des composants'!GQ$27,GP$38),'Calcul '!GP$37),'Calcul '!GP$37))</f>
        <v/>
      </c>
      <c r="GQ39" s="5" t="str">
        <f>IF(GQ$3="","",IF(OR(GQ$4="Circuits intégrés",GQ$4="Optocoupleurs"),IF(GQ38&lt;&gt;-1,EXP(-GQ$37)*POWER('Saisie des composants'!GR$27,GQ$38),'Calcul '!GQ$37),'Calcul '!GQ$37))</f>
        <v/>
      </c>
      <c r="GR39" s="5" t="str">
        <f>IF(GR$3="","",IF(OR(GR$4="Circuits intégrés",GR$4="Optocoupleurs"),IF(GR38&lt;&gt;-1,EXP(-GR$37)*POWER('Saisie des composants'!GS$27,GR$38),'Calcul '!GR$37),'Calcul '!GR$37))</f>
        <v/>
      </c>
      <c r="GS39" s="5" t="str">
        <f>IF(GS$3="","",IF(OR(GS$4="Circuits intégrés",GS$4="Optocoupleurs"),IF(GS38&lt;&gt;-1,EXP(-GS$37)*POWER('Saisie des composants'!GT$27,GS$38),'Calcul '!GS$37),'Calcul '!GS$37))</f>
        <v/>
      </c>
    </row>
    <row r="40" spans="1:201" ht="15.75">
      <c r="A40" s="27"/>
      <c r="B40" s="17" t="s">
        <v>384</v>
      </c>
      <c r="C40" s="5">
        <f>IF(C$3="","",IF(C$4="Optocoupleurs",VLOOKUP(C$6,Constante!$I$3:$AG$275,HLOOKUP($B40,Constante!$I$3:$AG$4,2,FALSE),FALSE),VLOOKUP(C$5,Constante!$I$3:$AG$275,HLOOKUP($B40,Constante!$I$3:$AG$4,2,FALSE),FALSE)))</f>
        <v>3.9050000000000001E-2</v>
      </c>
      <c r="D40" s="5">
        <f>IF(D$3="","",IF(D$4="Optocoupleurs",VLOOKUP(D$6,Constante!$I$3:$AG$275,HLOOKUP($B40,Constante!$I$3:$AG$4,2,FALSE),FALSE),VLOOKUP(D$5,Constante!$I$3:$AG$275,HLOOKUP($B40,Constante!$I$3:$AG$4,2,FALSE),FALSE)))</f>
        <v>6.96</v>
      </c>
      <c r="E40" s="5">
        <f>IF(E$3="","",IF(E$4="Optocoupleurs",VLOOKUP(E$6,Constante!$I$3:$AG$275,HLOOKUP($B40,Constante!$I$3:$AG$4,2,FALSE),FALSE),VLOOKUP(E$5,Constante!$I$3:$AG$275,HLOOKUP($B40,Constante!$I$3:$AG$4,2,FALSE),FALSE)))</f>
        <v>0.14000000000000001</v>
      </c>
      <c r="F40" s="5">
        <f>IF(F$3="","",IF(F$4="Optocoupleurs",VLOOKUP(F$6,Constante!$I$3:$AG$275,HLOOKUP($B40,Constante!$I$3:$AG$4,2,FALSE),FALSE),VLOOKUP(F$5,Constante!$I$3:$AG$275,HLOOKUP($B40,Constante!$I$3:$AG$4,2,FALSE),FALSE)))</f>
        <v>0.28000000000000003</v>
      </c>
      <c r="G40" s="5">
        <f>IF(G$3="","",IF(G$4="Optocoupleurs",VLOOKUP(G$6,Constante!$I$3:$AG$275,HLOOKUP($B40,Constante!$I$3:$AG$4,2,FALSE),FALSE),VLOOKUP(G$5,Constante!$I$3:$AG$275,HLOOKUP($B40,Constante!$I$3:$AG$4,2,FALSE),FALSE)))</f>
        <v>0.97</v>
      </c>
      <c r="H40" s="5">
        <f>IF(H$3="","",IF(H$4="Optocoupleurs",VLOOKUP(H$6,Constante!$I$3:$AG$275,HLOOKUP($B40,Constante!$I$3:$AG$4,2,FALSE),FALSE),VLOOKUP(H$5,Constante!$I$3:$AG$275,HLOOKUP($B40,Constante!$I$3:$AG$4,2,FALSE),FALSE)))</f>
        <v>11.75</v>
      </c>
      <c r="I40" s="5">
        <f>IF(I$3="","",IF(I$4="Optocoupleurs",VLOOKUP(I$6,Constante!$I$3:$AG$275,HLOOKUP($B40,Constante!$I$3:$AG$4,2,FALSE),FALSE),VLOOKUP(I$5,Constante!$I$3:$AG$275,HLOOKUP($B40,Constante!$I$3:$AG$4,2,FALSE),FALSE)))</f>
        <v>11.75</v>
      </c>
      <c r="J40" s="5">
        <f>IF(J$3="","",IF(J$4="Optocoupleurs",VLOOKUP(J$6,Constante!$I$3:$AG$275,HLOOKUP($B40,Constante!$I$3:$AG$4,2,FALSE),FALSE),VLOOKUP(J$5,Constante!$I$3:$AG$275,HLOOKUP($B40,Constante!$I$3:$AG$4,2,FALSE),FALSE)))</f>
        <v>2.0650000000000002E-2</v>
      </c>
      <c r="K40" s="5">
        <f>IF(K$3="","",IF(K$4="Optocoupleurs",VLOOKUP(K$6,Constante!$I$3:$AG$275,HLOOKUP($B40,Constante!$I$3:$AG$4,2,FALSE),FALSE),VLOOKUP(K$5,Constante!$I$3:$AG$275,HLOOKUP($B40,Constante!$I$3:$AG$4,2,FALSE),FALSE)))</f>
        <v>2.0650000000000002E-2</v>
      </c>
      <c r="L40" s="5">
        <f>IF(L$3="","",IF(L$4="Optocoupleurs",VLOOKUP(L$6,Constante!$I$3:$AG$275,HLOOKUP($B40,Constante!$I$3:$AG$4,2,FALSE),FALSE),VLOOKUP(L$5,Constante!$I$3:$AG$275,HLOOKUP($B40,Constante!$I$3:$AG$4,2,FALSE),FALSE)))</f>
        <v>0.6</v>
      </c>
      <c r="M40" s="5">
        <f>IF(M$3="","",IF(M$4="Optocoupleurs",VLOOKUP(M$6,Constante!$I$3:$AG$275,HLOOKUP($B40,Constante!$I$3:$AG$4,2,FALSE),FALSE),VLOOKUP(M$5,Constante!$I$3:$AG$275,HLOOKUP($B40,Constante!$I$3:$AG$4,2,FALSE),FALSE)))</f>
        <v>0.04</v>
      </c>
      <c r="N40" s="5">
        <f>IF(N$3="","",IF(N$4="Optocoupleurs",VLOOKUP(N$6,Constante!$I$3:$AG$275,HLOOKUP($B40,Constante!$I$3:$AG$4,2,FALSE),FALSE),VLOOKUP(N$5,Constante!$I$3:$AG$275,HLOOKUP($B40,Constante!$I$3:$AG$4,2,FALSE),FALSE)))</f>
        <v>0.79</v>
      </c>
      <c r="O40" s="5" t="str">
        <f>IF(O$3="","",IF(O$4="Optocoupleurs",VLOOKUP(O$6,Constante!$I$3:$AG$275,HLOOKUP($B40,Constante!$I$3:$AG$4,2,FALSE),FALSE),VLOOKUP(O$5,Constante!$I$3:$AG$275,HLOOKUP($B40,Constante!$I$3:$AG$4,2,FALSE),FALSE)))</f>
        <v/>
      </c>
      <c r="P40" s="5" t="str">
        <f>IF(P$3="","",IF(P$4="Optocoupleurs",VLOOKUP(P$6,Constante!$I$3:$AG$275,HLOOKUP($B40,Constante!$I$3:$AG$4,2,FALSE),FALSE),VLOOKUP(P$5,Constante!$I$3:$AG$275,HLOOKUP($B40,Constante!$I$3:$AG$4,2,FALSE),FALSE)))</f>
        <v/>
      </c>
      <c r="Q40" s="5" t="str">
        <f>IF(Q$3="","",IF(Q$4="Optocoupleurs",VLOOKUP(Q$6,Constante!$I$3:$AG$275,HLOOKUP($B40,Constante!$I$3:$AG$4,2,FALSE),FALSE),VLOOKUP(Q$5,Constante!$I$3:$AG$275,HLOOKUP($B40,Constante!$I$3:$AG$4,2,FALSE),FALSE)))</f>
        <v/>
      </c>
      <c r="R40" s="5" t="str">
        <f>IF(R$3="","",IF(R$4="Optocoupleurs",VLOOKUP(R$6,Constante!$I$3:$AG$275,HLOOKUP($B40,Constante!$I$3:$AG$4,2,FALSE),FALSE),VLOOKUP(R$5,Constante!$I$3:$AG$275,HLOOKUP($B40,Constante!$I$3:$AG$4,2,FALSE),FALSE)))</f>
        <v/>
      </c>
      <c r="S40" s="5" t="str">
        <f>IF(S$3="","",IF(S$4="Optocoupleurs",VLOOKUP(S$6,Constante!$I$3:$AG$275,HLOOKUP($B40,Constante!$I$3:$AG$4,2,FALSE),FALSE),VLOOKUP(S$5,Constante!$I$3:$AG$275,HLOOKUP($B40,Constante!$I$3:$AG$4,2,FALSE),FALSE)))</f>
        <v/>
      </c>
      <c r="T40" s="5" t="str">
        <f>IF(T$3="","",IF(T$4="Optocoupleurs",VLOOKUP(T$6,Constante!$I$3:$AG$275,HLOOKUP($B40,Constante!$I$3:$AG$4,2,FALSE),FALSE),VLOOKUP(T$5,Constante!$I$3:$AG$275,HLOOKUP($B40,Constante!$I$3:$AG$4,2,FALSE),FALSE)))</f>
        <v/>
      </c>
      <c r="U40" s="5" t="str">
        <f>IF(U$3="","",IF(U$4="Optocoupleurs",VLOOKUP(U$6,Constante!$I$3:$AG$275,HLOOKUP($B40,Constante!$I$3:$AG$4,2,FALSE),FALSE),VLOOKUP(U$5,Constante!$I$3:$AG$275,HLOOKUP($B40,Constante!$I$3:$AG$4,2,FALSE),FALSE)))</f>
        <v/>
      </c>
      <c r="V40" s="5" t="str">
        <f>IF(V$3="","",IF(V$4="Optocoupleurs",VLOOKUP(V$6,Constante!$I$3:$AG$275,HLOOKUP($B40,Constante!$I$3:$AG$4,2,FALSE),FALSE),VLOOKUP(V$5,Constante!$I$3:$AG$275,HLOOKUP($B40,Constante!$I$3:$AG$4,2,FALSE),FALSE)))</f>
        <v/>
      </c>
      <c r="W40" s="5" t="str">
        <f>IF(W$3="","",IF(W$4="Optocoupleurs",VLOOKUP(W$6,Constante!$I$3:$AG$275,HLOOKUP($B40,Constante!$I$3:$AG$4,2,FALSE),FALSE),VLOOKUP(W$5,Constante!$I$3:$AG$275,HLOOKUP($B40,Constante!$I$3:$AG$4,2,FALSE),FALSE)))</f>
        <v/>
      </c>
      <c r="X40" s="5" t="str">
        <f>IF(X$3="","",IF(X$4="Optocoupleurs",VLOOKUP(X$6,Constante!$I$3:$AG$275,HLOOKUP($B40,Constante!$I$3:$AG$4,2,FALSE),FALSE),VLOOKUP(X$5,Constante!$I$3:$AG$275,HLOOKUP($B40,Constante!$I$3:$AG$4,2,FALSE),FALSE)))</f>
        <v/>
      </c>
      <c r="Y40" s="5" t="str">
        <f>IF(Y$3="","",IF(Y$4="Optocoupleurs",VLOOKUP(Y$6,Constante!$I$3:$AG$275,HLOOKUP($B40,Constante!$I$3:$AG$4,2,FALSE),FALSE),VLOOKUP(Y$5,Constante!$I$3:$AG$275,HLOOKUP($B40,Constante!$I$3:$AG$4,2,FALSE),FALSE)))</f>
        <v/>
      </c>
      <c r="Z40" s="5" t="str">
        <f>IF(Z$3="","",IF(Z$4="Optocoupleurs",VLOOKUP(Z$6,Constante!$I$3:$AG$275,HLOOKUP($B40,Constante!$I$3:$AG$4,2,FALSE),FALSE),VLOOKUP(Z$5,Constante!$I$3:$AG$275,HLOOKUP($B40,Constante!$I$3:$AG$4,2,FALSE),FALSE)))</f>
        <v/>
      </c>
      <c r="AA40" s="5" t="str">
        <f>IF(AA$3="","",IF(AA$4="Optocoupleurs",VLOOKUP(AA$6,Constante!$I$3:$AG$275,HLOOKUP($B40,Constante!$I$3:$AG$4,2,FALSE),FALSE),VLOOKUP(AA$5,Constante!$I$3:$AG$275,HLOOKUP($B40,Constante!$I$3:$AG$4,2,FALSE),FALSE)))</f>
        <v/>
      </c>
      <c r="AB40" s="5" t="str">
        <f>IF(AB$3="","",IF(AB$4="Optocoupleurs",VLOOKUP(AB$6,Constante!$I$3:$AG$275,HLOOKUP($B40,Constante!$I$3:$AG$4,2,FALSE),FALSE),VLOOKUP(AB$5,Constante!$I$3:$AG$275,HLOOKUP($B40,Constante!$I$3:$AG$4,2,FALSE),FALSE)))</f>
        <v/>
      </c>
      <c r="AC40" s="5" t="str">
        <f>IF(AC$3="","",IF(AC$4="Optocoupleurs",VLOOKUP(AC$6,Constante!$I$3:$AG$275,HLOOKUP($B40,Constante!$I$3:$AG$4,2,FALSE),FALSE),VLOOKUP(AC$5,Constante!$I$3:$AG$275,HLOOKUP($B40,Constante!$I$3:$AG$4,2,FALSE),FALSE)))</f>
        <v/>
      </c>
      <c r="AD40" s="5" t="str">
        <f>IF(AD$3="","",IF(AD$4="Optocoupleurs",VLOOKUP(AD$6,Constante!$I$3:$AG$275,HLOOKUP($B40,Constante!$I$3:$AG$4,2,FALSE),FALSE),VLOOKUP(AD$5,Constante!$I$3:$AG$275,HLOOKUP($B40,Constante!$I$3:$AG$4,2,FALSE),FALSE)))</f>
        <v/>
      </c>
      <c r="AE40" s="5" t="str">
        <f>IF(AE$3="","",IF(AE$4="Optocoupleurs",VLOOKUP(AE$6,Constante!$I$3:$AG$275,HLOOKUP($B40,Constante!$I$3:$AG$4,2,FALSE),FALSE),VLOOKUP(AE$5,Constante!$I$3:$AG$275,HLOOKUP($B40,Constante!$I$3:$AG$4,2,FALSE),FALSE)))</f>
        <v/>
      </c>
      <c r="AF40" s="5" t="str">
        <f>IF(AF$3="","",IF(AF$4="Optocoupleurs",VLOOKUP(AF$6,Constante!$I$3:$AG$275,HLOOKUP($B40,Constante!$I$3:$AG$4,2,FALSE),FALSE),VLOOKUP(AF$5,Constante!$I$3:$AG$275,HLOOKUP($B40,Constante!$I$3:$AG$4,2,FALSE),FALSE)))</f>
        <v/>
      </c>
      <c r="AG40" s="5" t="str">
        <f>IF(AG$3="","",IF(AG$4="Optocoupleurs",VLOOKUP(AG$6,Constante!$I$3:$AG$275,HLOOKUP($B40,Constante!$I$3:$AG$4,2,FALSE),FALSE),VLOOKUP(AG$5,Constante!$I$3:$AG$275,HLOOKUP($B40,Constante!$I$3:$AG$4,2,FALSE),FALSE)))</f>
        <v/>
      </c>
      <c r="AH40" s="5" t="str">
        <f>IF(AH$3="","",IF(AH$4="Optocoupleurs",VLOOKUP(AH$6,Constante!$I$3:$AG$275,HLOOKUP($B40,Constante!$I$3:$AG$4,2,FALSE),FALSE),VLOOKUP(AH$5,Constante!$I$3:$AG$275,HLOOKUP($B40,Constante!$I$3:$AG$4,2,FALSE),FALSE)))</f>
        <v/>
      </c>
      <c r="AI40" s="5" t="str">
        <f>IF(AI$3="","",IF(AI$4="Optocoupleurs",VLOOKUP(AI$6,Constante!$I$3:$AG$275,HLOOKUP($B40,Constante!$I$3:$AG$4,2,FALSE),FALSE),VLOOKUP(AI$5,Constante!$I$3:$AG$275,HLOOKUP($B40,Constante!$I$3:$AG$4,2,FALSE),FALSE)))</f>
        <v/>
      </c>
      <c r="AJ40" s="5" t="str">
        <f>IF(AJ$3="","",IF(AJ$4="Optocoupleurs",VLOOKUP(AJ$6,Constante!$I$3:$AG$275,HLOOKUP($B40,Constante!$I$3:$AG$4,2,FALSE),FALSE),VLOOKUP(AJ$5,Constante!$I$3:$AG$275,HLOOKUP($B40,Constante!$I$3:$AG$4,2,FALSE),FALSE)))</f>
        <v/>
      </c>
      <c r="AK40" s="5" t="str">
        <f>IF(AK$3="","",IF(AK$4="Optocoupleurs",VLOOKUP(AK$6,Constante!$I$3:$AG$275,HLOOKUP($B40,Constante!$I$3:$AG$4,2,FALSE),FALSE),VLOOKUP(AK$5,Constante!$I$3:$AG$275,HLOOKUP($B40,Constante!$I$3:$AG$4,2,FALSE),FALSE)))</f>
        <v/>
      </c>
      <c r="AL40" s="5" t="str">
        <f>IF(AL$3="","",IF(AL$4="Optocoupleurs",VLOOKUP(AL$6,Constante!$I$3:$AG$275,HLOOKUP($B40,Constante!$I$3:$AG$4,2,FALSE),FALSE),VLOOKUP(AL$5,Constante!$I$3:$AG$275,HLOOKUP($B40,Constante!$I$3:$AG$4,2,FALSE),FALSE)))</f>
        <v/>
      </c>
      <c r="AM40" s="5" t="str">
        <f>IF(AM$3="","",IF(AM$4="Optocoupleurs",VLOOKUP(AM$6,Constante!$I$3:$AG$275,HLOOKUP($B40,Constante!$I$3:$AG$4,2,FALSE),FALSE),VLOOKUP(AM$5,Constante!$I$3:$AG$275,HLOOKUP($B40,Constante!$I$3:$AG$4,2,FALSE),FALSE)))</f>
        <v/>
      </c>
      <c r="AN40" s="5" t="str">
        <f>IF(AN$3="","",IF(AN$4="Optocoupleurs",VLOOKUP(AN$6,Constante!$I$3:$AG$275,HLOOKUP($B40,Constante!$I$3:$AG$4,2,FALSE),FALSE),VLOOKUP(AN$5,Constante!$I$3:$AG$275,HLOOKUP($B40,Constante!$I$3:$AG$4,2,FALSE),FALSE)))</f>
        <v/>
      </c>
      <c r="AO40" s="5" t="str">
        <f>IF(AO$3="","",IF(AO$4="Optocoupleurs",VLOOKUP(AO$6,Constante!$I$3:$AG$275,HLOOKUP($B40,Constante!$I$3:$AG$4,2,FALSE),FALSE),VLOOKUP(AO$5,Constante!$I$3:$AG$275,HLOOKUP($B40,Constante!$I$3:$AG$4,2,FALSE),FALSE)))</f>
        <v/>
      </c>
      <c r="AP40" s="5" t="str">
        <f>IF(AP$3="","",IF(AP$4="Optocoupleurs",VLOOKUP(AP$6,Constante!$I$3:$AG$275,HLOOKUP($B40,Constante!$I$3:$AG$4,2,FALSE),FALSE),VLOOKUP(AP$5,Constante!$I$3:$AG$275,HLOOKUP($B40,Constante!$I$3:$AG$4,2,FALSE),FALSE)))</f>
        <v/>
      </c>
      <c r="AQ40" s="5" t="str">
        <f>IF(AQ$3="","",IF(AQ$4="Optocoupleurs",VLOOKUP(AQ$6,Constante!$I$3:$AG$275,HLOOKUP($B40,Constante!$I$3:$AG$4,2,FALSE),FALSE),VLOOKUP(AQ$5,Constante!$I$3:$AG$275,HLOOKUP($B40,Constante!$I$3:$AG$4,2,FALSE),FALSE)))</f>
        <v/>
      </c>
      <c r="AR40" s="5" t="str">
        <f>IF(AR$3="","",IF(AR$4="Optocoupleurs",VLOOKUP(AR$6,Constante!$I$3:$AG$275,HLOOKUP($B40,Constante!$I$3:$AG$4,2,FALSE),FALSE),VLOOKUP(AR$5,Constante!$I$3:$AG$275,HLOOKUP($B40,Constante!$I$3:$AG$4,2,FALSE),FALSE)))</f>
        <v/>
      </c>
      <c r="AS40" s="5" t="str">
        <f>IF(AS$3="","",IF(AS$4="Optocoupleurs",VLOOKUP(AS$6,Constante!$I$3:$AG$275,HLOOKUP($B40,Constante!$I$3:$AG$4,2,FALSE),FALSE),VLOOKUP(AS$5,Constante!$I$3:$AG$275,HLOOKUP($B40,Constante!$I$3:$AG$4,2,FALSE),FALSE)))</f>
        <v/>
      </c>
      <c r="AT40" s="5" t="str">
        <f>IF(AT$3="","",IF(AT$4="Optocoupleurs",VLOOKUP(AT$6,Constante!$I$3:$AG$275,HLOOKUP($B40,Constante!$I$3:$AG$4,2,FALSE),FALSE),VLOOKUP(AT$5,Constante!$I$3:$AG$275,HLOOKUP($B40,Constante!$I$3:$AG$4,2,FALSE),FALSE)))</f>
        <v/>
      </c>
      <c r="AU40" s="5" t="str">
        <f>IF(AU$3="","",IF(AU$4="Optocoupleurs",VLOOKUP(AU$6,Constante!$I$3:$AG$275,HLOOKUP($B40,Constante!$I$3:$AG$4,2,FALSE),FALSE),VLOOKUP(AU$5,Constante!$I$3:$AG$275,HLOOKUP($B40,Constante!$I$3:$AG$4,2,FALSE),FALSE)))</f>
        <v/>
      </c>
      <c r="AV40" s="5" t="str">
        <f>IF(AV$3="","",IF(AV$4="Optocoupleurs",VLOOKUP(AV$6,Constante!$I$3:$AG$275,HLOOKUP($B40,Constante!$I$3:$AG$4,2,FALSE),FALSE),VLOOKUP(AV$5,Constante!$I$3:$AG$275,HLOOKUP($B40,Constante!$I$3:$AG$4,2,FALSE),FALSE)))</f>
        <v/>
      </c>
      <c r="AW40" s="5" t="str">
        <f>IF(AW$3="","",IF(AW$4="Optocoupleurs",VLOOKUP(AW$6,Constante!$I$3:$AG$275,HLOOKUP($B40,Constante!$I$3:$AG$4,2,FALSE),FALSE),VLOOKUP(AW$5,Constante!$I$3:$AG$275,HLOOKUP($B40,Constante!$I$3:$AG$4,2,FALSE),FALSE)))</f>
        <v/>
      </c>
      <c r="AX40" s="5" t="str">
        <f>IF(AX$3="","",IF(AX$4="Optocoupleurs",VLOOKUP(AX$6,Constante!$I$3:$AG$275,HLOOKUP($B40,Constante!$I$3:$AG$4,2,FALSE),FALSE),VLOOKUP(AX$5,Constante!$I$3:$AG$275,HLOOKUP($B40,Constante!$I$3:$AG$4,2,FALSE),FALSE)))</f>
        <v/>
      </c>
      <c r="AY40" s="5" t="str">
        <f>IF(AY$3="","",IF(AY$4="Optocoupleurs",VLOOKUP(AY$6,Constante!$I$3:$AG$275,HLOOKUP($B40,Constante!$I$3:$AG$4,2,FALSE),FALSE),VLOOKUP(AY$5,Constante!$I$3:$AG$275,HLOOKUP($B40,Constante!$I$3:$AG$4,2,FALSE),FALSE)))</f>
        <v/>
      </c>
      <c r="AZ40" s="5" t="str">
        <f>IF(AZ$3="","",IF(AZ$4="Optocoupleurs",VLOOKUP(AZ$6,Constante!$I$3:$AG$275,HLOOKUP($B40,Constante!$I$3:$AG$4,2,FALSE),FALSE),VLOOKUP(AZ$5,Constante!$I$3:$AG$275,HLOOKUP($B40,Constante!$I$3:$AG$4,2,FALSE),FALSE)))</f>
        <v/>
      </c>
      <c r="BA40" s="5" t="str">
        <f>IF(BA$3="","",IF(BA$4="Optocoupleurs",VLOOKUP(BA$6,Constante!$I$3:$AG$275,HLOOKUP($B40,Constante!$I$3:$AG$4,2,FALSE),FALSE),VLOOKUP(BA$5,Constante!$I$3:$AG$275,HLOOKUP($B40,Constante!$I$3:$AG$4,2,FALSE),FALSE)))</f>
        <v/>
      </c>
      <c r="BB40" s="5" t="str">
        <f>IF(BB$3="","",IF(BB$4="Optocoupleurs",VLOOKUP(BB$6,Constante!$I$3:$AG$275,HLOOKUP($B40,Constante!$I$3:$AG$4,2,FALSE),FALSE),VLOOKUP(BB$5,Constante!$I$3:$AG$275,HLOOKUP($B40,Constante!$I$3:$AG$4,2,FALSE),FALSE)))</f>
        <v/>
      </c>
      <c r="BC40" s="5" t="str">
        <f>IF(BC$3="","",IF(BC$4="Optocoupleurs",VLOOKUP(BC$6,Constante!$I$3:$AG$275,HLOOKUP($B40,Constante!$I$3:$AG$4,2,FALSE),FALSE),VLOOKUP(BC$5,Constante!$I$3:$AG$275,HLOOKUP($B40,Constante!$I$3:$AG$4,2,FALSE),FALSE)))</f>
        <v/>
      </c>
      <c r="BD40" s="5" t="str">
        <f>IF(BD$3="","",IF(BD$4="Optocoupleurs",VLOOKUP(BD$6,Constante!$I$3:$AG$275,HLOOKUP($B40,Constante!$I$3:$AG$4,2,FALSE),FALSE),VLOOKUP(BD$5,Constante!$I$3:$AG$275,HLOOKUP($B40,Constante!$I$3:$AG$4,2,FALSE),FALSE)))</f>
        <v/>
      </c>
      <c r="BE40" s="5" t="str">
        <f>IF(BE$3="","",IF(BE$4="Optocoupleurs",VLOOKUP(BE$6,Constante!$I$3:$AG$275,HLOOKUP($B40,Constante!$I$3:$AG$4,2,FALSE),FALSE),VLOOKUP(BE$5,Constante!$I$3:$AG$275,HLOOKUP($B40,Constante!$I$3:$AG$4,2,FALSE),FALSE)))</f>
        <v/>
      </c>
      <c r="BF40" s="5" t="str">
        <f>IF(BF$3="","",IF(BF$4="Optocoupleurs",VLOOKUP(BF$6,Constante!$I$3:$AG$275,HLOOKUP($B40,Constante!$I$3:$AG$4,2,FALSE),FALSE),VLOOKUP(BF$5,Constante!$I$3:$AG$275,HLOOKUP($B40,Constante!$I$3:$AG$4,2,FALSE),FALSE)))</f>
        <v/>
      </c>
      <c r="BG40" s="5" t="str">
        <f>IF(BG$3="","",IF(BG$4="Optocoupleurs",VLOOKUP(BG$6,Constante!$I$3:$AG$275,HLOOKUP($B40,Constante!$I$3:$AG$4,2,FALSE),FALSE),VLOOKUP(BG$5,Constante!$I$3:$AG$275,HLOOKUP($B40,Constante!$I$3:$AG$4,2,FALSE),FALSE)))</f>
        <v/>
      </c>
      <c r="BH40" s="5" t="str">
        <f>IF(BH$3="","",IF(BH$4="Optocoupleurs",VLOOKUP(BH$6,Constante!$I$3:$AG$275,HLOOKUP($B40,Constante!$I$3:$AG$4,2,FALSE),FALSE),VLOOKUP(BH$5,Constante!$I$3:$AG$275,HLOOKUP($B40,Constante!$I$3:$AG$4,2,FALSE),FALSE)))</f>
        <v/>
      </c>
      <c r="BI40" s="5" t="str">
        <f>IF(BI$3="","",IF(BI$4="Optocoupleurs",VLOOKUP(BI$6,Constante!$I$3:$AG$275,HLOOKUP($B40,Constante!$I$3:$AG$4,2,FALSE),FALSE),VLOOKUP(BI$5,Constante!$I$3:$AG$275,HLOOKUP($B40,Constante!$I$3:$AG$4,2,FALSE),FALSE)))</f>
        <v/>
      </c>
      <c r="BJ40" s="5" t="str">
        <f>IF(BJ$3="","",IF(BJ$4="Optocoupleurs",VLOOKUP(BJ$6,Constante!$I$3:$AG$275,HLOOKUP($B40,Constante!$I$3:$AG$4,2,FALSE),FALSE),VLOOKUP(BJ$5,Constante!$I$3:$AG$275,HLOOKUP($B40,Constante!$I$3:$AG$4,2,FALSE),FALSE)))</f>
        <v/>
      </c>
      <c r="BK40" s="5" t="str">
        <f>IF(BK$3="","",IF(BK$4="Optocoupleurs",VLOOKUP(BK$6,Constante!$I$3:$AG$275,HLOOKUP($B40,Constante!$I$3:$AG$4,2,FALSE),FALSE),VLOOKUP(BK$5,Constante!$I$3:$AG$275,HLOOKUP($B40,Constante!$I$3:$AG$4,2,FALSE),FALSE)))</f>
        <v/>
      </c>
      <c r="BL40" s="5" t="str">
        <f>IF(BL$3="","",IF(BL$4="Optocoupleurs",VLOOKUP(BL$6,Constante!$I$3:$AG$275,HLOOKUP($B40,Constante!$I$3:$AG$4,2,FALSE),FALSE),VLOOKUP(BL$5,Constante!$I$3:$AG$275,HLOOKUP($B40,Constante!$I$3:$AG$4,2,FALSE),FALSE)))</f>
        <v/>
      </c>
      <c r="BM40" s="5" t="str">
        <f>IF(BM$3="","",IF(BM$4="Optocoupleurs",VLOOKUP(BM$6,Constante!$I$3:$AG$275,HLOOKUP($B40,Constante!$I$3:$AG$4,2,FALSE),FALSE),VLOOKUP(BM$5,Constante!$I$3:$AG$275,HLOOKUP($B40,Constante!$I$3:$AG$4,2,FALSE),FALSE)))</f>
        <v/>
      </c>
      <c r="BN40" s="5" t="str">
        <f>IF(BN$3="","",IF(BN$4="Optocoupleurs",VLOOKUP(BN$6,Constante!$I$3:$AG$275,HLOOKUP($B40,Constante!$I$3:$AG$4,2,FALSE),FALSE),VLOOKUP(BN$5,Constante!$I$3:$AG$275,HLOOKUP($B40,Constante!$I$3:$AG$4,2,FALSE),FALSE)))</f>
        <v/>
      </c>
      <c r="BO40" s="5" t="str">
        <f>IF(BO$3="","",IF(BO$4="Optocoupleurs",VLOOKUP(BO$6,Constante!$I$3:$AG$275,HLOOKUP($B40,Constante!$I$3:$AG$4,2,FALSE),FALSE),VLOOKUP(BO$5,Constante!$I$3:$AG$275,HLOOKUP($B40,Constante!$I$3:$AG$4,2,FALSE),FALSE)))</f>
        <v/>
      </c>
      <c r="BP40" s="5" t="str">
        <f>IF(BP$3="","",IF(BP$4="Optocoupleurs",VLOOKUP(BP$6,Constante!$I$3:$AG$275,HLOOKUP($B40,Constante!$I$3:$AG$4,2,FALSE),FALSE),VLOOKUP(BP$5,Constante!$I$3:$AG$275,HLOOKUP($B40,Constante!$I$3:$AG$4,2,FALSE),FALSE)))</f>
        <v/>
      </c>
      <c r="BQ40" s="5" t="str">
        <f>IF(BQ$3="","",IF(BQ$4="Optocoupleurs",VLOOKUP(BQ$6,Constante!$I$3:$AG$275,HLOOKUP($B40,Constante!$I$3:$AG$4,2,FALSE),FALSE),VLOOKUP(BQ$5,Constante!$I$3:$AG$275,HLOOKUP($B40,Constante!$I$3:$AG$4,2,FALSE),FALSE)))</f>
        <v/>
      </c>
      <c r="BR40" s="5" t="str">
        <f>IF(BR$3="","",IF(BR$4="Optocoupleurs",VLOOKUP(BR$6,Constante!$I$3:$AG$275,HLOOKUP($B40,Constante!$I$3:$AG$4,2,FALSE),FALSE),VLOOKUP(BR$5,Constante!$I$3:$AG$275,HLOOKUP($B40,Constante!$I$3:$AG$4,2,FALSE),FALSE)))</f>
        <v/>
      </c>
      <c r="BS40" s="5" t="str">
        <f>IF(BS$3="","",IF(BS$4="Optocoupleurs",VLOOKUP(BS$6,Constante!$I$3:$AG$275,HLOOKUP($B40,Constante!$I$3:$AG$4,2,FALSE),FALSE),VLOOKUP(BS$5,Constante!$I$3:$AG$275,HLOOKUP($B40,Constante!$I$3:$AG$4,2,FALSE),FALSE)))</f>
        <v/>
      </c>
      <c r="BT40" s="5" t="str">
        <f>IF(BT$3="","",IF(BT$4="Optocoupleurs",VLOOKUP(BT$6,Constante!$I$3:$AG$275,HLOOKUP($B40,Constante!$I$3:$AG$4,2,FALSE),FALSE),VLOOKUP(BT$5,Constante!$I$3:$AG$275,HLOOKUP($B40,Constante!$I$3:$AG$4,2,FALSE),FALSE)))</f>
        <v/>
      </c>
      <c r="BU40" s="5" t="str">
        <f>IF(BU$3="","",IF(BU$4="Optocoupleurs",VLOOKUP(BU$6,Constante!$I$3:$AG$275,HLOOKUP($B40,Constante!$I$3:$AG$4,2,FALSE),FALSE),VLOOKUP(BU$5,Constante!$I$3:$AG$275,HLOOKUP($B40,Constante!$I$3:$AG$4,2,FALSE),FALSE)))</f>
        <v/>
      </c>
      <c r="BV40" s="5" t="str">
        <f>IF(BV$3="","",IF(BV$4="Optocoupleurs",VLOOKUP(BV$6,Constante!$I$3:$AG$275,HLOOKUP($B40,Constante!$I$3:$AG$4,2,FALSE),FALSE),VLOOKUP(BV$5,Constante!$I$3:$AG$275,HLOOKUP($B40,Constante!$I$3:$AG$4,2,FALSE),FALSE)))</f>
        <v/>
      </c>
      <c r="BW40" s="5" t="str">
        <f>IF(BW$3="","",IF(BW$4="Optocoupleurs",VLOOKUP(BW$6,Constante!$I$3:$AG$275,HLOOKUP($B40,Constante!$I$3:$AG$4,2,FALSE),FALSE),VLOOKUP(BW$5,Constante!$I$3:$AG$275,HLOOKUP($B40,Constante!$I$3:$AG$4,2,FALSE),FALSE)))</f>
        <v/>
      </c>
      <c r="BX40" s="5" t="str">
        <f>IF(BX$3="","",IF(BX$4="Optocoupleurs",VLOOKUP(BX$6,Constante!$I$3:$AG$275,HLOOKUP($B40,Constante!$I$3:$AG$4,2,FALSE),FALSE),VLOOKUP(BX$5,Constante!$I$3:$AG$275,HLOOKUP($B40,Constante!$I$3:$AG$4,2,FALSE),FALSE)))</f>
        <v/>
      </c>
      <c r="BY40" s="5" t="str">
        <f>IF(BY$3="","",IF(BY$4="Optocoupleurs",VLOOKUP(BY$6,Constante!$I$3:$AG$275,HLOOKUP($B40,Constante!$I$3:$AG$4,2,FALSE),FALSE),VLOOKUP(BY$5,Constante!$I$3:$AG$275,HLOOKUP($B40,Constante!$I$3:$AG$4,2,FALSE),FALSE)))</f>
        <v/>
      </c>
      <c r="BZ40" s="5" t="str">
        <f>IF(BZ$3="","",IF(BZ$4="Optocoupleurs",VLOOKUP(BZ$6,Constante!$I$3:$AG$275,HLOOKUP($B40,Constante!$I$3:$AG$4,2,FALSE),FALSE),VLOOKUP(BZ$5,Constante!$I$3:$AG$275,HLOOKUP($B40,Constante!$I$3:$AG$4,2,FALSE),FALSE)))</f>
        <v/>
      </c>
      <c r="CA40" s="5" t="str">
        <f>IF(CA$3="","",IF(CA$4="Optocoupleurs",VLOOKUP(CA$6,Constante!$I$3:$AG$275,HLOOKUP($B40,Constante!$I$3:$AG$4,2,FALSE),FALSE),VLOOKUP(CA$5,Constante!$I$3:$AG$275,HLOOKUP($B40,Constante!$I$3:$AG$4,2,FALSE),FALSE)))</f>
        <v/>
      </c>
      <c r="CB40" s="5" t="str">
        <f>IF(CB$3="","",IF(CB$4="Optocoupleurs",VLOOKUP(CB$6,Constante!$I$3:$AG$275,HLOOKUP($B40,Constante!$I$3:$AG$4,2,FALSE),FALSE),VLOOKUP(CB$5,Constante!$I$3:$AG$275,HLOOKUP($B40,Constante!$I$3:$AG$4,2,FALSE),FALSE)))</f>
        <v/>
      </c>
      <c r="CC40" s="5" t="str">
        <f>IF(CC$3="","",IF(CC$4="Optocoupleurs",VLOOKUP(CC$6,Constante!$I$3:$AG$275,HLOOKUP($B40,Constante!$I$3:$AG$4,2,FALSE),FALSE),VLOOKUP(CC$5,Constante!$I$3:$AG$275,HLOOKUP($B40,Constante!$I$3:$AG$4,2,FALSE),FALSE)))</f>
        <v/>
      </c>
      <c r="CD40" s="5" t="str">
        <f>IF(CD$3="","",IF(CD$4="Optocoupleurs",VLOOKUP(CD$6,Constante!$I$3:$AG$275,HLOOKUP($B40,Constante!$I$3:$AG$4,2,FALSE),FALSE),VLOOKUP(CD$5,Constante!$I$3:$AG$275,HLOOKUP($B40,Constante!$I$3:$AG$4,2,FALSE),FALSE)))</f>
        <v/>
      </c>
      <c r="CE40" s="5" t="str">
        <f>IF(CE$3="","",IF(CE$4="Optocoupleurs",VLOOKUP(CE$6,Constante!$I$3:$AG$275,HLOOKUP($B40,Constante!$I$3:$AG$4,2,FALSE),FALSE),VLOOKUP(CE$5,Constante!$I$3:$AG$275,HLOOKUP($B40,Constante!$I$3:$AG$4,2,FALSE),FALSE)))</f>
        <v/>
      </c>
      <c r="CF40" s="5" t="str">
        <f>IF(CF$3="","",IF(CF$4="Optocoupleurs",VLOOKUP(CF$6,Constante!$I$3:$AG$275,HLOOKUP($B40,Constante!$I$3:$AG$4,2,FALSE),FALSE),VLOOKUP(CF$5,Constante!$I$3:$AG$275,HLOOKUP($B40,Constante!$I$3:$AG$4,2,FALSE),FALSE)))</f>
        <v/>
      </c>
      <c r="CG40" s="5" t="str">
        <f>IF(CG$3="","",IF(CG$4="Optocoupleurs",VLOOKUP(CG$6,Constante!$I$3:$AG$275,HLOOKUP($B40,Constante!$I$3:$AG$4,2,FALSE),FALSE),VLOOKUP(CG$5,Constante!$I$3:$AG$275,HLOOKUP($B40,Constante!$I$3:$AG$4,2,FALSE),FALSE)))</f>
        <v/>
      </c>
      <c r="CH40" s="5" t="str">
        <f>IF(CH$3="","",IF(CH$4="Optocoupleurs",VLOOKUP(CH$6,Constante!$I$3:$AG$275,HLOOKUP($B40,Constante!$I$3:$AG$4,2,FALSE),FALSE),VLOOKUP(CH$5,Constante!$I$3:$AG$275,HLOOKUP($B40,Constante!$I$3:$AG$4,2,FALSE),FALSE)))</f>
        <v/>
      </c>
      <c r="CI40" s="5" t="str">
        <f>IF(CI$3="","",IF(CI$4="Optocoupleurs",VLOOKUP(CI$6,Constante!$I$3:$AG$275,HLOOKUP($B40,Constante!$I$3:$AG$4,2,FALSE),FALSE),VLOOKUP(CI$5,Constante!$I$3:$AG$275,HLOOKUP($B40,Constante!$I$3:$AG$4,2,FALSE),FALSE)))</f>
        <v/>
      </c>
      <c r="CJ40" s="5" t="str">
        <f>IF(CJ$3="","",IF(CJ$4="Optocoupleurs",VLOOKUP(CJ$6,Constante!$I$3:$AG$275,HLOOKUP($B40,Constante!$I$3:$AG$4,2,FALSE),FALSE),VLOOKUP(CJ$5,Constante!$I$3:$AG$275,HLOOKUP($B40,Constante!$I$3:$AG$4,2,FALSE),FALSE)))</f>
        <v/>
      </c>
      <c r="CK40" s="5" t="str">
        <f>IF(CK$3="","",IF(CK$4="Optocoupleurs",VLOOKUP(CK$6,Constante!$I$3:$AG$275,HLOOKUP($B40,Constante!$I$3:$AG$4,2,FALSE),FALSE),VLOOKUP(CK$5,Constante!$I$3:$AG$275,HLOOKUP($B40,Constante!$I$3:$AG$4,2,FALSE),FALSE)))</f>
        <v/>
      </c>
      <c r="CL40" s="5" t="str">
        <f>IF(CL$3="","",IF(CL$4="Optocoupleurs",VLOOKUP(CL$6,Constante!$I$3:$AG$275,HLOOKUP($B40,Constante!$I$3:$AG$4,2,FALSE),FALSE),VLOOKUP(CL$5,Constante!$I$3:$AG$275,HLOOKUP($B40,Constante!$I$3:$AG$4,2,FALSE),FALSE)))</f>
        <v/>
      </c>
      <c r="CM40" s="5" t="str">
        <f>IF(CM$3="","",IF(CM$4="Optocoupleurs",VLOOKUP(CM$6,Constante!$I$3:$AG$275,HLOOKUP($B40,Constante!$I$3:$AG$4,2,FALSE),FALSE),VLOOKUP(CM$5,Constante!$I$3:$AG$275,HLOOKUP($B40,Constante!$I$3:$AG$4,2,FALSE),FALSE)))</f>
        <v/>
      </c>
      <c r="CN40" s="5" t="str">
        <f>IF(CN$3="","",IF(CN$4="Optocoupleurs",VLOOKUP(CN$6,Constante!$I$3:$AG$275,HLOOKUP($B40,Constante!$I$3:$AG$4,2,FALSE),FALSE),VLOOKUP(CN$5,Constante!$I$3:$AG$275,HLOOKUP($B40,Constante!$I$3:$AG$4,2,FALSE),FALSE)))</f>
        <v/>
      </c>
      <c r="CO40" s="5" t="str">
        <f>IF(CO$3="","",IF(CO$4="Optocoupleurs",VLOOKUP(CO$6,Constante!$I$3:$AG$275,HLOOKUP($B40,Constante!$I$3:$AG$4,2,FALSE),FALSE),VLOOKUP(CO$5,Constante!$I$3:$AG$275,HLOOKUP($B40,Constante!$I$3:$AG$4,2,FALSE),FALSE)))</f>
        <v/>
      </c>
      <c r="CP40" s="5" t="str">
        <f>IF(CP$3="","",IF(CP$4="Optocoupleurs",VLOOKUP(CP$6,Constante!$I$3:$AG$275,HLOOKUP($B40,Constante!$I$3:$AG$4,2,FALSE),FALSE),VLOOKUP(CP$5,Constante!$I$3:$AG$275,HLOOKUP($B40,Constante!$I$3:$AG$4,2,FALSE),FALSE)))</f>
        <v/>
      </c>
      <c r="CQ40" s="5" t="str">
        <f>IF(CQ$3="","",IF(CQ$4="Optocoupleurs",VLOOKUP(CQ$6,Constante!$I$3:$AG$275,HLOOKUP($B40,Constante!$I$3:$AG$4,2,FALSE),FALSE),VLOOKUP(CQ$5,Constante!$I$3:$AG$275,HLOOKUP($B40,Constante!$I$3:$AG$4,2,FALSE),FALSE)))</f>
        <v/>
      </c>
      <c r="CR40" s="5" t="str">
        <f>IF(CR$3="","",IF(CR$4="Optocoupleurs",VLOOKUP(CR$6,Constante!$I$3:$AG$275,HLOOKUP($B40,Constante!$I$3:$AG$4,2,FALSE),FALSE),VLOOKUP(CR$5,Constante!$I$3:$AG$275,HLOOKUP($B40,Constante!$I$3:$AG$4,2,FALSE),FALSE)))</f>
        <v/>
      </c>
      <c r="CS40" s="5" t="str">
        <f>IF(CS$3="","",IF(CS$4="Optocoupleurs",VLOOKUP(CS$6,Constante!$I$3:$AG$275,HLOOKUP($B40,Constante!$I$3:$AG$4,2,FALSE),FALSE),VLOOKUP(CS$5,Constante!$I$3:$AG$275,HLOOKUP($B40,Constante!$I$3:$AG$4,2,FALSE),FALSE)))</f>
        <v/>
      </c>
      <c r="CT40" s="5" t="str">
        <f>IF(CT$3="","",IF(CT$4="Optocoupleurs",VLOOKUP(CT$6,Constante!$I$3:$AG$275,HLOOKUP($B40,Constante!$I$3:$AG$4,2,FALSE),FALSE),VLOOKUP(CT$5,Constante!$I$3:$AG$275,HLOOKUP($B40,Constante!$I$3:$AG$4,2,FALSE),FALSE)))</f>
        <v/>
      </c>
      <c r="CU40" s="5" t="str">
        <f>IF(CU$3="","",IF(CU$4="Optocoupleurs",VLOOKUP(CU$6,Constante!$I$3:$AG$275,HLOOKUP($B40,Constante!$I$3:$AG$4,2,FALSE),FALSE),VLOOKUP(CU$5,Constante!$I$3:$AG$275,HLOOKUP($B40,Constante!$I$3:$AG$4,2,FALSE),FALSE)))</f>
        <v/>
      </c>
      <c r="CV40" s="5" t="str">
        <f>IF(CV$3="","",IF(CV$4="Optocoupleurs",VLOOKUP(CV$6,Constante!$I$3:$AG$275,HLOOKUP($B40,Constante!$I$3:$AG$4,2,FALSE),FALSE),VLOOKUP(CV$5,Constante!$I$3:$AG$275,HLOOKUP($B40,Constante!$I$3:$AG$4,2,FALSE),FALSE)))</f>
        <v/>
      </c>
      <c r="CW40" s="5" t="str">
        <f>IF(CW$3="","",IF(CW$4="Optocoupleurs",VLOOKUP(CW$6,Constante!$I$3:$AG$275,HLOOKUP($B40,Constante!$I$3:$AG$4,2,FALSE),FALSE),VLOOKUP(CW$5,Constante!$I$3:$AG$275,HLOOKUP($B40,Constante!$I$3:$AG$4,2,FALSE),FALSE)))</f>
        <v/>
      </c>
      <c r="CX40" s="5" t="str">
        <f>IF(CX$3="","",IF(CX$4="Optocoupleurs",VLOOKUP(CX$6,Constante!$I$3:$AG$275,HLOOKUP($B40,Constante!$I$3:$AG$4,2,FALSE),FALSE),VLOOKUP(CX$5,Constante!$I$3:$AG$275,HLOOKUP($B40,Constante!$I$3:$AG$4,2,FALSE),FALSE)))</f>
        <v/>
      </c>
      <c r="CY40" s="5" t="str">
        <f>IF(CY$3="","",IF(CY$4="Optocoupleurs",VLOOKUP(CY$6,Constante!$I$3:$AG$275,HLOOKUP($B40,Constante!$I$3:$AG$4,2,FALSE),FALSE),VLOOKUP(CY$5,Constante!$I$3:$AG$275,HLOOKUP($B40,Constante!$I$3:$AG$4,2,FALSE),FALSE)))</f>
        <v/>
      </c>
      <c r="CZ40" s="5" t="str">
        <f>IF(CZ$3="","",IF(CZ$4="Optocoupleurs",VLOOKUP(CZ$6,Constante!$I$3:$AG$275,HLOOKUP($B40,Constante!$I$3:$AG$4,2,FALSE),FALSE),VLOOKUP(CZ$5,Constante!$I$3:$AG$275,HLOOKUP($B40,Constante!$I$3:$AG$4,2,FALSE),FALSE)))</f>
        <v/>
      </c>
      <c r="DA40" s="5" t="str">
        <f>IF(DA$3="","",IF(DA$4="Optocoupleurs",VLOOKUP(DA$6,Constante!$I$3:$AG$275,HLOOKUP($B40,Constante!$I$3:$AG$4,2,FALSE),FALSE),VLOOKUP(DA$5,Constante!$I$3:$AG$275,HLOOKUP($B40,Constante!$I$3:$AG$4,2,FALSE),FALSE)))</f>
        <v/>
      </c>
      <c r="DB40" s="5" t="str">
        <f>IF(DB$3="","",IF(DB$4="Optocoupleurs",VLOOKUP(DB$6,Constante!$I$3:$AG$275,HLOOKUP($B40,Constante!$I$3:$AG$4,2,FALSE),FALSE),VLOOKUP(DB$5,Constante!$I$3:$AG$275,HLOOKUP($B40,Constante!$I$3:$AG$4,2,FALSE),FALSE)))</f>
        <v/>
      </c>
      <c r="DC40" s="5" t="str">
        <f>IF(DC$3="","",IF(DC$4="Optocoupleurs",VLOOKUP(DC$6,Constante!$I$3:$AG$275,HLOOKUP($B40,Constante!$I$3:$AG$4,2,FALSE),FALSE),VLOOKUP(DC$5,Constante!$I$3:$AG$275,HLOOKUP($B40,Constante!$I$3:$AG$4,2,FALSE),FALSE)))</f>
        <v/>
      </c>
      <c r="DD40" s="5" t="str">
        <f>IF(DD$3="","",IF(DD$4="Optocoupleurs",VLOOKUP(DD$6,Constante!$I$3:$AG$275,HLOOKUP($B40,Constante!$I$3:$AG$4,2,FALSE),FALSE),VLOOKUP(DD$5,Constante!$I$3:$AG$275,HLOOKUP($B40,Constante!$I$3:$AG$4,2,FALSE),FALSE)))</f>
        <v/>
      </c>
      <c r="DE40" s="5" t="str">
        <f>IF(DE$3="","",IF(DE$4="Optocoupleurs",VLOOKUP(DE$6,Constante!$I$3:$AG$275,HLOOKUP($B40,Constante!$I$3:$AG$4,2,FALSE),FALSE),VLOOKUP(DE$5,Constante!$I$3:$AG$275,HLOOKUP($B40,Constante!$I$3:$AG$4,2,FALSE),FALSE)))</f>
        <v/>
      </c>
      <c r="DF40" s="5" t="str">
        <f>IF(DF$3="","",IF(DF$4="Optocoupleurs",VLOOKUP(DF$6,Constante!$I$3:$AG$275,HLOOKUP($B40,Constante!$I$3:$AG$4,2,FALSE),FALSE),VLOOKUP(DF$5,Constante!$I$3:$AG$275,HLOOKUP($B40,Constante!$I$3:$AG$4,2,FALSE),FALSE)))</f>
        <v/>
      </c>
      <c r="DG40" s="5" t="str">
        <f>IF(DG$3="","",IF(DG$4="Optocoupleurs",VLOOKUP(DG$6,Constante!$I$3:$AG$275,HLOOKUP($B40,Constante!$I$3:$AG$4,2,FALSE),FALSE),VLOOKUP(DG$5,Constante!$I$3:$AG$275,HLOOKUP($B40,Constante!$I$3:$AG$4,2,FALSE),FALSE)))</f>
        <v/>
      </c>
      <c r="DH40" s="5" t="str">
        <f>IF(DH$3="","",IF(DH$4="Optocoupleurs",VLOOKUP(DH$6,Constante!$I$3:$AG$275,HLOOKUP($B40,Constante!$I$3:$AG$4,2,FALSE),FALSE),VLOOKUP(DH$5,Constante!$I$3:$AG$275,HLOOKUP($B40,Constante!$I$3:$AG$4,2,FALSE),FALSE)))</f>
        <v/>
      </c>
      <c r="DI40" s="5" t="str">
        <f>IF(DI$3="","",IF(DI$4="Optocoupleurs",VLOOKUP(DI$6,Constante!$I$3:$AG$275,HLOOKUP($B40,Constante!$I$3:$AG$4,2,FALSE),FALSE),VLOOKUP(DI$5,Constante!$I$3:$AG$275,HLOOKUP($B40,Constante!$I$3:$AG$4,2,FALSE),FALSE)))</f>
        <v/>
      </c>
      <c r="DJ40" s="5" t="str">
        <f>IF(DJ$3="","",IF(DJ$4="Optocoupleurs",VLOOKUP(DJ$6,Constante!$I$3:$AG$275,HLOOKUP($B40,Constante!$I$3:$AG$4,2,FALSE),FALSE),VLOOKUP(DJ$5,Constante!$I$3:$AG$275,HLOOKUP($B40,Constante!$I$3:$AG$4,2,FALSE),FALSE)))</f>
        <v/>
      </c>
      <c r="DK40" s="5" t="str">
        <f>IF(DK$3="","",IF(DK$4="Optocoupleurs",VLOOKUP(DK$6,Constante!$I$3:$AG$275,HLOOKUP($B40,Constante!$I$3:$AG$4,2,FALSE),FALSE),VLOOKUP(DK$5,Constante!$I$3:$AG$275,HLOOKUP($B40,Constante!$I$3:$AG$4,2,FALSE),FALSE)))</f>
        <v/>
      </c>
      <c r="DL40" s="5" t="str">
        <f>IF(DL$3="","",IF(DL$4="Optocoupleurs",VLOOKUP(DL$6,Constante!$I$3:$AG$275,HLOOKUP($B40,Constante!$I$3:$AG$4,2,FALSE),FALSE),VLOOKUP(DL$5,Constante!$I$3:$AG$275,HLOOKUP($B40,Constante!$I$3:$AG$4,2,FALSE),FALSE)))</f>
        <v/>
      </c>
      <c r="DM40" s="5" t="str">
        <f>IF(DM$3="","",IF(DM$4="Optocoupleurs",VLOOKUP(DM$6,Constante!$I$3:$AG$275,HLOOKUP($B40,Constante!$I$3:$AG$4,2,FALSE),FALSE),VLOOKUP(DM$5,Constante!$I$3:$AG$275,HLOOKUP($B40,Constante!$I$3:$AG$4,2,FALSE),FALSE)))</f>
        <v/>
      </c>
      <c r="DN40" s="5" t="str">
        <f>IF(DN$3="","",IF(DN$4="Optocoupleurs",VLOOKUP(DN$6,Constante!$I$3:$AG$275,HLOOKUP($B40,Constante!$I$3:$AG$4,2,FALSE),FALSE),VLOOKUP(DN$5,Constante!$I$3:$AG$275,HLOOKUP($B40,Constante!$I$3:$AG$4,2,FALSE),FALSE)))</f>
        <v/>
      </c>
      <c r="DO40" s="5" t="str">
        <f>IF(DO$3="","",IF(DO$4="Optocoupleurs",VLOOKUP(DO$6,Constante!$I$3:$AG$275,HLOOKUP($B40,Constante!$I$3:$AG$4,2,FALSE),FALSE),VLOOKUP(DO$5,Constante!$I$3:$AG$275,HLOOKUP($B40,Constante!$I$3:$AG$4,2,FALSE),FALSE)))</f>
        <v/>
      </c>
      <c r="DP40" s="5" t="str">
        <f>IF(DP$3="","",IF(DP$4="Optocoupleurs",VLOOKUP(DP$6,Constante!$I$3:$AG$275,HLOOKUP($B40,Constante!$I$3:$AG$4,2,FALSE),FALSE),VLOOKUP(DP$5,Constante!$I$3:$AG$275,HLOOKUP($B40,Constante!$I$3:$AG$4,2,FALSE),FALSE)))</f>
        <v/>
      </c>
      <c r="DQ40" s="5" t="str">
        <f>IF(DQ$3="","",IF(DQ$4="Optocoupleurs",VLOOKUP(DQ$6,Constante!$I$3:$AG$275,HLOOKUP($B40,Constante!$I$3:$AG$4,2,FALSE),FALSE),VLOOKUP(DQ$5,Constante!$I$3:$AG$275,HLOOKUP($B40,Constante!$I$3:$AG$4,2,FALSE),FALSE)))</f>
        <v/>
      </c>
      <c r="DR40" s="5" t="str">
        <f>IF(DR$3="","",IF(DR$4="Optocoupleurs",VLOOKUP(DR$6,Constante!$I$3:$AG$275,HLOOKUP($B40,Constante!$I$3:$AG$4,2,FALSE),FALSE),VLOOKUP(DR$5,Constante!$I$3:$AG$275,HLOOKUP($B40,Constante!$I$3:$AG$4,2,FALSE),FALSE)))</f>
        <v/>
      </c>
      <c r="DS40" s="5" t="str">
        <f>IF(DS$3="","",IF(DS$4="Optocoupleurs",VLOOKUP(DS$6,Constante!$I$3:$AG$275,HLOOKUP($B40,Constante!$I$3:$AG$4,2,FALSE),FALSE),VLOOKUP(DS$5,Constante!$I$3:$AG$275,HLOOKUP($B40,Constante!$I$3:$AG$4,2,FALSE),FALSE)))</f>
        <v/>
      </c>
      <c r="DT40" s="5" t="str">
        <f>IF(DT$3="","",IF(DT$4="Optocoupleurs",VLOOKUP(DT$6,Constante!$I$3:$AG$275,HLOOKUP($B40,Constante!$I$3:$AG$4,2,FALSE),FALSE),VLOOKUP(DT$5,Constante!$I$3:$AG$275,HLOOKUP($B40,Constante!$I$3:$AG$4,2,FALSE),FALSE)))</f>
        <v/>
      </c>
      <c r="DU40" s="5" t="str">
        <f>IF(DU$3="","",IF(DU$4="Optocoupleurs",VLOOKUP(DU$6,Constante!$I$3:$AG$275,HLOOKUP($B40,Constante!$I$3:$AG$4,2,FALSE),FALSE),VLOOKUP(DU$5,Constante!$I$3:$AG$275,HLOOKUP($B40,Constante!$I$3:$AG$4,2,FALSE),FALSE)))</f>
        <v/>
      </c>
      <c r="DV40" s="5" t="str">
        <f>IF(DV$3="","",IF(DV$4="Optocoupleurs",VLOOKUP(DV$6,Constante!$I$3:$AG$275,HLOOKUP($B40,Constante!$I$3:$AG$4,2,FALSE),FALSE),VLOOKUP(DV$5,Constante!$I$3:$AG$275,HLOOKUP($B40,Constante!$I$3:$AG$4,2,FALSE),FALSE)))</f>
        <v/>
      </c>
      <c r="DW40" s="5" t="str">
        <f>IF(DW$3="","",IF(DW$4="Optocoupleurs",VLOOKUP(DW$6,Constante!$I$3:$AG$275,HLOOKUP($B40,Constante!$I$3:$AG$4,2,FALSE),FALSE),VLOOKUP(DW$5,Constante!$I$3:$AG$275,HLOOKUP($B40,Constante!$I$3:$AG$4,2,FALSE),FALSE)))</f>
        <v/>
      </c>
      <c r="DX40" s="5" t="str">
        <f>IF(DX$3="","",IF(DX$4="Optocoupleurs",VLOOKUP(DX$6,Constante!$I$3:$AG$275,HLOOKUP($B40,Constante!$I$3:$AG$4,2,FALSE),FALSE),VLOOKUP(DX$5,Constante!$I$3:$AG$275,HLOOKUP($B40,Constante!$I$3:$AG$4,2,FALSE),FALSE)))</f>
        <v/>
      </c>
      <c r="DY40" s="5" t="str">
        <f>IF(DY$3="","",IF(DY$4="Optocoupleurs",VLOOKUP(DY$6,Constante!$I$3:$AG$275,HLOOKUP($B40,Constante!$I$3:$AG$4,2,FALSE),FALSE),VLOOKUP(DY$5,Constante!$I$3:$AG$275,HLOOKUP($B40,Constante!$I$3:$AG$4,2,FALSE),FALSE)))</f>
        <v/>
      </c>
      <c r="DZ40" s="5" t="str">
        <f>IF(DZ$3="","",IF(DZ$4="Optocoupleurs",VLOOKUP(DZ$6,Constante!$I$3:$AG$275,HLOOKUP($B40,Constante!$I$3:$AG$4,2,FALSE),FALSE),VLOOKUP(DZ$5,Constante!$I$3:$AG$275,HLOOKUP($B40,Constante!$I$3:$AG$4,2,FALSE),FALSE)))</f>
        <v/>
      </c>
      <c r="EA40" s="5" t="str">
        <f>IF(EA$3="","",IF(EA$4="Optocoupleurs",VLOOKUP(EA$6,Constante!$I$3:$AG$275,HLOOKUP($B40,Constante!$I$3:$AG$4,2,FALSE),FALSE),VLOOKUP(EA$5,Constante!$I$3:$AG$275,HLOOKUP($B40,Constante!$I$3:$AG$4,2,FALSE),FALSE)))</f>
        <v/>
      </c>
      <c r="EB40" s="5" t="str">
        <f>IF(EB$3="","",IF(EB$4="Optocoupleurs",VLOOKUP(EB$6,Constante!$I$3:$AG$275,HLOOKUP($B40,Constante!$I$3:$AG$4,2,FALSE),FALSE),VLOOKUP(EB$5,Constante!$I$3:$AG$275,HLOOKUP($B40,Constante!$I$3:$AG$4,2,FALSE),FALSE)))</f>
        <v/>
      </c>
      <c r="EC40" s="5" t="str">
        <f>IF(EC$3="","",IF(EC$4="Optocoupleurs",VLOOKUP(EC$6,Constante!$I$3:$AG$275,HLOOKUP($B40,Constante!$I$3:$AG$4,2,FALSE),FALSE),VLOOKUP(EC$5,Constante!$I$3:$AG$275,HLOOKUP($B40,Constante!$I$3:$AG$4,2,FALSE),FALSE)))</f>
        <v/>
      </c>
      <c r="ED40" s="5" t="str">
        <f>IF(ED$3="","",IF(ED$4="Optocoupleurs",VLOOKUP(ED$6,Constante!$I$3:$AG$275,HLOOKUP($B40,Constante!$I$3:$AG$4,2,FALSE),FALSE),VLOOKUP(ED$5,Constante!$I$3:$AG$275,HLOOKUP($B40,Constante!$I$3:$AG$4,2,FALSE),FALSE)))</f>
        <v/>
      </c>
      <c r="EE40" s="5" t="str">
        <f>IF(EE$3="","",IF(EE$4="Optocoupleurs",VLOOKUP(EE$6,Constante!$I$3:$AG$275,HLOOKUP($B40,Constante!$I$3:$AG$4,2,FALSE),FALSE),VLOOKUP(EE$5,Constante!$I$3:$AG$275,HLOOKUP($B40,Constante!$I$3:$AG$4,2,FALSE),FALSE)))</f>
        <v/>
      </c>
      <c r="EF40" s="5" t="str">
        <f>IF(EF$3="","",IF(EF$4="Optocoupleurs",VLOOKUP(EF$6,Constante!$I$3:$AG$275,HLOOKUP($B40,Constante!$I$3:$AG$4,2,FALSE),FALSE),VLOOKUP(EF$5,Constante!$I$3:$AG$275,HLOOKUP($B40,Constante!$I$3:$AG$4,2,FALSE),FALSE)))</f>
        <v/>
      </c>
      <c r="EG40" s="5" t="str">
        <f>IF(EG$3="","",IF(EG$4="Optocoupleurs",VLOOKUP(EG$6,Constante!$I$3:$AG$275,HLOOKUP($B40,Constante!$I$3:$AG$4,2,FALSE),FALSE),VLOOKUP(EG$5,Constante!$I$3:$AG$275,HLOOKUP($B40,Constante!$I$3:$AG$4,2,FALSE),FALSE)))</f>
        <v/>
      </c>
      <c r="EH40" s="5" t="str">
        <f>IF(EH$3="","",IF(EH$4="Optocoupleurs",VLOOKUP(EH$6,Constante!$I$3:$AG$275,HLOOKUP($B40,Constante!$I$3:$AG$4,2,FALSE),FALSE),VLOOKUP(EH$5,Constante!$I$3:$AG$275,HLOOKUP($B40,Constante!$I$3:$AG$4,2,FALSE),FALSE)))</f>
        <v/>
      </c>
      <c r="EI40" s="5" t="str">
        <f>IF(EI$3="","",IF(EI$4="Optocoupleurs",VLOOKUP(EI$6,Constante!$I$3:$AG$275,HLOOKUP($B40,Constante!$I$3:$AG$4,2,FALSE),FALSE),VLOOKUP(EI$5,Constante!$I$3:$AG$275,HLOOKUP($B40,Constante!$I$3:$AG$4,2,FALSE),FALSE)))</f>
        <v/>
      </c>
      <c r="EJ40" s="5" t="str">
        <f>IF(EJ$3="","",IF(EJ$4="Optocoupleurs",VLOOKUP(EJ$6,Constante!$I$3:$AG$275,HLOOKUP($B40,Constante!$I$3:$AG$4,2,FALSE),FALSE),VLOOKUP(EJ$5,Constante!$I$3:$AG$275,HLOOKUP($B40,Constante!$I$3:$AG$4,2,FALSE),FALSE)))</f>
        <v/>
      </c>
      <c r="EK40" s="5" t="str">
        <f>IF(EK$3="","",IF(EK$4="Optocoupleurs",VLOOKUP(EK$6,Constante!$I$3:$AG$275,HLOOKUP($B40,Constante!$I$3:$AG$4,2,FALSE),FALSE),VLOOKUP(EK$5,Constante!$I$3:$AG$275,HLOOKUP($B40,Constante!$I$3:$AG$4,2,FALSE),FALSE)))</f>
        <v/>
      </c>
      <c r="EL40" s="5" t="str">
        <f>IF(EL$3="","",IF(EL$4="Optocoupleurs",VLOOKUP(EL$6,Constante!$I$3:$AG$275,HLOOKUP($B40,Constante!$I$3:$AG$4,2,FALSE),FALSE),VLOOKUP(EL$5,Constante!$I$3:$AG$275,HLOOKUP($B40,Constante!$I$3:$AG$4,2,FALSE),FALSE)))</f>
        <v/>
      </c>
      <c r="EM40" s="5" t="str">
        <f>IF(EM$3="","",IF(EM$4="Optocoupleurs",VLOOKUP(EM$6,Constante!$I$3:$AG$275,HLOOKUP($B40,Constante!$I$3:$AG$4,2,FALSE),FALSE),VLOOKUP(EM$5,Constante!$I$3:$AG$275,HLOOKUP($B40,Constante!$I$3:$AG$4,2,FALSE),FALSE)))</f>
        <v/>
      </c>
      <c r="EN40" s="5" t="str">
        <f>IF(EN$3="","",IF(EN$4="Optocoupleurs",VLOOKUP(EN$6,Constante!$I$3:$AG$275,HLOOKUP($B40,Constante!$I$3:$AG$4,2,FALSE),FALSE),VLOOKUP(EN$5,Constante!$I$3:$AG$275,HLOOKUP($B40,Constante!$I$3:$AG$4,2,FALSE),FALSE)))</f>
        <v/>
      </c>
      <c r="EO40" s="5" t="str">
        <f>IF(EO$3="","",IF(EO$4="Optocoupleurs",VLOOKUP(EO$6,Constante!$I$3:$AG$275,HLOOKUP($B40,Constante!$I$3:$AG$4,2,FALSE),FALSE),VLOOKUP(EO$5,Constante!$I$3:$AG$275,HLOOKUP($B40,Constante!$I$3:$AG$4,2,FALSE),FALSE)))</f>
        <v/>
      </c>
      <c r="EP40" s="5" t="str">
        <f>IF(EP$3="","",IF(EP$4="Optocoupleurs",VLOOKUP(EP$6,Constante!$I$3:$AG$275,HLOOKUP($B40,Constante!$I$3:$AG$4,2,FALSE),FALSE),VLOOKUP(EP$5,Constante!$I$3:$AG$275,HLOOKUP($B40,Constante!$I$3:$AG$4,2,FALSE),FALSE)))</f>
        <v/>
      </c>
      <c r="EQ40" s="5" t="str">
        <f>IF(EQ$3="","",IF(EQ$4="Optocoupleurs",VLOOKUP(EQ$6,Constante!$I$3:$AG$275,HLOOKUP($B40,Constante!$I$3:$AG$4,2,FALSE),FALSE),VLOOKUP(EQ$5,Constante!$I$3:$AG$275,HLOOKUP($B40,Constante!$I$3:$AG$4,2,FALSE),FALSE)))</f>
        <v/>
      </c>
      <c r="ER40" s="5" t="str">
        <f>IF(ER$3="","",IF(ER$4="Optocoupleurs",VLOOKUP(ER$6,Constante!$I$3:$AG$275,HLOOKUP($B40,Constante!$I$3:$AG$4,2,FALSE),FALSE),VLOOKUP(ER$5,Constante!$I$3:$AG$275,HLOOKUP($B40,Constante!$I$3:$AG$4,2,FALSE),FALSE)))</f>
        <v/>
      </c>
      <c r="ES40" s="5" t="str">
        <f>IF(ES$3="","",IF(ES$4="Optocoupleurs",VLOOKUP(ES$6,Constante!$I$3:$AG$275,HLOOKUP($B40,Constante!$I$3:$AG$4,2,FALSE),FALSE),VLOOKUP(ES$5,Constante!$I$3:$AG$275,HLOOKUP($B40,Constante!$I$3:$AG$4,2,FALSE),FALSE)))</f>
        <v/>
      </c>
      <c r="ET40" s="5" t="str">
        <f>IF(ET$3="","",IF(ET$4="Optocoupleurs",VLOOKUP(ET$6,Constante!$I$3:$AG$275,HLOOKUP($B40,Constante!$I$3:$AG$4,2,FALSE),FALSE),VLOOKUP(ET$5,Constante!$I$3:$AG$275,HLOOKUP($B40,Constante!$I$3:$AG$4,2,FALSE),FALSE)))</f>
        <v/>
      </c>
      <c r="EU40" s="5" t="str">
        <f>IF(EU$3="","",IF(EU$4="Optocoupleurs",VLOOKUP(EU$6,Constante!$I$3:$AG$275,HLOOKUP($B40,Constante!$I$3:$AG$4,2,FALSE),FALSE),VLOOKUP(EU$5,Constante!$I$3:$AG$275,HLOOKUP($B40,Constante!$I$3:$AG$4,2,FALSE),FALSE)))</f>
        <v/>
      </c>
      <c r="EV40" s="5" t="str">
        <f>IF(EV$3="","",IF(EV$4="Optocoupleurs",VLOOKUP(EV$6,Constante!$I$3:$AG$275,HLOOKUP($B40,Constante!$I$3:$AG$4,2,FALSE),FALSE),VLOOKUP(EV$5,Constante!$I$3:$AG$275,HLOOKUP($B40,Constante!$I$3:$AG$4,2,FALSE),FALSE)))</f>
        <v/>
      </c>
      <c r="EW40" s="5" t="str">
        <f>IF(EW$3="","",IF(EW$4="Optocoupleurs",VLOOKUP(EW$6,Constante!$I$3:$AG$275,HLOOKUP($B40,Constante!$I$3:$AG$4,2,FALSE),FALSE),VLOOKUP(EW$5,Constante!$I$3:$AG$275,HLOOKUP($B40,Constante!$I$3:$AG$4,2,FALSE),FALSE)))</f>
        <v/>
      </c>
      <c r="EX40" s="5" t="str">
        <f>IF(EX$3="","",IF(EX$4="Optocoupleurs",VLOOKUP(EX$6,Constante!$I$3:$AG$275,HLOOKUP($B40,Constante!$I$3:$AG$4,2,FALSE),FALSE),VLOOKUP(EX$5,Constante!$I$3:$AG$275,HLOOKUP($B40,Constante!$I$3:$AG$4,2,FALSE),FALSE)))</f>
        <v/>
      </c>
      <c r="EY40" s="5" t="str">
        <f>IF(EY$3="","",IF(EY$4="Optocoupleurs",VLOOKUP(EY$6,Constante!$I$3:$AG$275,HLOOKUP($B40,Constante!$I$3:$AG$4,2,FALSE),FALSE),VLOOKUP(EY$5,Constante!$I$3:$AG$275,HLOOKUP($B40,Constante!$I$3:$AG$4,2,FALSE),FALSE)))</f>
        <v/>
      </c>
      <c r="EZ40" s="5" t="str">
        <f>IF(EZ$3="","",IF(EZ$4="Optocoupleurs",VLOOKUP(EZ$6,Constante!$I$3:$AG$275,HLOOKUP($B40,Constante!$I$3:$AG$4,2,FALSE),FALSE),VLOOKUP(EZ$5,Constante!$I$3:$AG$275,HLOOKUP($B40,Constante!$I$3:$AG$4,2,FALSE),FALSE)))</f>
        <v/>
      </c>
      <c r="FA40" s="5" t="str">
        <f>IF(FA$3="","",IF(FA$4="Optocoupleurs",VLOOKUP(FA$6,Constante!$I$3:$AG$275,HLOOKUP($B40,Constante!$I$3:$AG$4,2,FALSE),FALSE),VLOOKUP(FA$5,Constante!$I$3:$AG$275,HLOOKUP($B40,Constante!$I$3:$AG$4,2,FALSE),FALSE)))</f>
        <v/>
      </c>
      <c r="FB40" s="5" t="str">
        <f>IF(FB$3="","",IF(FB$4="Optocoupleurs",VLOOKUP(FB$6,Constante!$I$3:$AG$275,HLOOKUP($B40,Constante!$I$3:$AG$4,2,FALSE),FALSE),VLOOKUP(FB$5,Constante!$I$3:$AG$275,HLOOKUP($B40,Constante!$I$3:$AG$4,2,FALSE),FALSE)))</f>
        <v/>
      </c>
      <c r="FC40" s="5" t="str">
        <f>IF(FC$3="","",IF(FC$4="Optocoupleurs",VLOOKUP(FC$6,Constante!$I$3:$AG$275,HLOOKUP($B40,Constante!$I$3:$AG$4,2,FALSE),FALSE),VLOOKUP(FC$5,Constante!$I$3:$AG$275,HLOOKUP($B40,Constante!$I$3:$AG$4,2,FALSE),FALSE)))</f>
        <v/>
      </c>
      <c r="FD40" s="5" t="str">
        <f>IF(FD$3="","",IF(FD$4="Optocoupleurs",VLOOKUP(FD$6,Constante!$I$3:$AG$275,HLOOKUP($B40,Constante!$I$3:$AG$4,2,FALSE),FALSE),VLOOKUP(FD$5,Constante!$I$3:$AG$275,HLOOKUP($B40,Constante!$I$3:$AG$4,2,FALSE),FALSE)))</f>
        <v/>
      </c>
      <c r="FE40" s="5" t="str">
        <f>IF(FE$3="","",IF(FE$4="Optocoupleurs",VLOOKUP(FE$6,Constante!$I$3:$AG$275,HLOOKUP($B40,Constante!$I$3:$AG$4,2,FALSE),FALSE),VLOOKUP(FE$5,Constante!$I$3:$AG$275,HLOOKUP($B40,Constante!$I$3:$AG$4,2,FALSE),FALSE)))</f>
        <v/>
      </c>
      <c r="FF40" s="5" t="str">
        <f>IF(FF$3="","",IF(FF$4="Optocoupleurs",VLOOKUP(FF$6,Constante!$I$3:$AG$275,HLOOKUP($B40,Constante!$I$3:$AG$4,2,FALSE),FALSE),VLOOKUP(FF$5,Constante!$I$3:$AG$275,HLOOKUP($B40,Constante!$I$3:$AG$4,2,FALSE),FALSE)))</f>
        <v/>
      </c>
      <c r="FG40" s="5" t="str">
        <f>IF(FG$3="","",IF(FG$4="Optocoupleurs",VLOOKUP(FG$6,Constante!$I$3:$AG$275,HLOOKUP($B40,Constante!$I$3:$AG$4,2,FALSE),FALSE),VLOOKUP(FG$5,Constante!$I$3:$AG$275,HLOOKUP($B40,Constante!$I$3:$AG$4,2,FALSE),FALSE)))</f>
        <v/>
      </c>
      <c r="FH40" s="5" t="str">
        <f>IF(FH$3="","",IF(FH$4="Optocoupleurs",VLOOKUP(FH$6,Constante!$I$3:$AG$275,HLOOKUP($B40,Constante!$I$3:$AG$4,2,FALSE),FALSE),VLOOKUP(FH$5,Constante!$I$3:$AG$275,HLOOKUP($B40,Constante!$I$3:$AG$4,2,FALSE),FALSE)))</f>
        <v/>
      </c>
      <c r="FI40" s="5" t="str">
        <f>IF(FI$3="","",IF(FI$4="Optocoupleurs",VLOOKUP(FI$6,Constante!$I$3:$AG$275,HLOOKUP($B40,Constante!$I$3:$AG$4,2,FALSE),FALSE),VLOOKUP(FI$5,Constante!$I$3:$AG$275,HLOOKUP($B40,Constante!$I$3:$AG$4,2,FALSE),FALSE)))</f>
        <v/>
      </c>
      <c r="FJ40" s="5" t="str">
        <f>IF(FJ$3="","",IF(FJ$4="Optocoupleurs",VLOOKUP(FJ$6,Constante!$I$3:$AG$275,HLOOKUP($B40,Constante!$I$3:$AG$4,2,FALSE),FALSE),VLOOKUP(FJ$5,Constante!$I$3:$AG$275,HLOOKUP($B40,Constante!$I$3:$AG$4,2,FALSE),FALSE)))</f>
        <v/>
      </c>
      <c r="FK40" s="5" t="str">
        <f>IF(FK$3="","",IF(FK$4="Optocoupleurs",VLOOKUP(FK$6,Constante!$I$3:$AG$275,HLOOKUP($B40,Constante!$I$3:$AG$4,2,FALSE),FALSE),VLOOKUP(FK$5,Constante!$I$3:$AG$275,HLOOKUP($B40,Constante!$I$3:$AG$4,2,FALSE),FALSE)))</f>
        <v/>
      </c>
      <c r="FL40" s="5" t="str">
        <f>IF(FL$3="","",IF(FL$4="Optocoupleurs",VLOOKUP(FL$6,Constante!$I$3:$AG$275,HLOOKUP($B40,Constante!$I$3:$AG$4,2,FALSE),FALSE),VLOOKUP(FL$5,Constante!$I$3:$AG$275,HLOOKUP($B40,Constante!$I$3:$AG$4,2,FALSE),FALSE)))</f>
        <v/>
      </c>
      <c r="FM40" s="5" t="str">
        <f>IF(FM$3="","",IF(FM$4="Optocoupleurs",VLOOKUP(FM$6,Constante!$I$3:$AG$275,HLOOKUP($B40,Constante!$I$3:$AG$4,2,FALSE),FALSE),VLOOKUP(FM$5,Constante!$I$3:$AG$275,HLOOKUP($B40,Constante!$I$3:$AG$4,2,FALSE),FALSE)))</f>
        <v/>
      </c>
      <c r="FN40" s="5" t="str">
        <f>IF(FN$3="","",IF(FN$4="Optocoupleurs",VLOOKUP(FN$6,Constante!$I$3:$AG$275,HLOOKUP($B40,Constante!$I$3:$AG$4,2,FALSE),FALSE),VLOOKUP(FN$5,Constante!$I$3:$AG$275,HLOOKUP($B40,Constante!$I$3:$AG$4,2,FALSE),FALSE)))</f>
        <v/>
      </c>
      <c r="FO40" s="5" t="str">
        <f>IF(FO$3="","",IF(FO$4="Optocoupleurs",VLOOKUP(FO$6,Constante!$I$3:$AG$275,HLOOKUP($B40,Constante!$I$3:$AG$4,2,FALSE),FALSE),VLOOKUP(FO$5,Constante!$I$3:$AG$275,HLOOKUP($B40,Constante!$I$3:$AG$4,2,FALSE),FALSE)))</f>
        <v/>
      </c>
      <c r="FP40" s="5" t="str">
        <f>IF(FP$3="","",IF(FP$4="Optocoupleurs",VLOOKUP(FP$6,Constante!$I$3:$AG$275,HLOOKUP($B40,Constante!$I$3:$AG$4,2,FALSE),FALSE),VLOOKUP(FP$5,Constante!$I$3:$AG$275,HLOOKUP($B40,Constante!$I$3:$AG$4,2,FALSE),FALSE)))</f>
        <v/>
      </c>
      <c r="FQ40" s="5" t="str">
        <f>IF(FQ$3="","",IF(FQ$4="Optocoupleurs",VLOOKUP(FQ$6,Constante!$I$3:$AG$275,HLOOKUP($B40,Constante!$I$3:$AG$4,2,FALSE),FALSE),VLOOKUP(FQ$5,Constante!$I$3:$AG$275,HLOOKUP($B40,Constante!$I$3:$AG$4,2,FALSE),FALSE)))</f>
        <v/>
      </c>
      <c r="FR40" s="5" t="str">
        <f>IF(FR$3="","",IF(FR$4="Optocoupleurs",VLOOKUP(FR$6,Constante!$I$3:$AG$275,HLOOKUP($B40,Constante!$I$3:$AG$4,2,FALSE),FALSE),VLOOKUP(FR$5,Constante!$I$3:$AG$275,HLOOKUP($B40,Constante!$I$3:$AG$4,2,FALSE),FALSE)))</f>
        <v/>
      </c>
      <c r="FS40" s="5" t="str">
        <f>IF(FS$3="","",IF(FS$4="Optocoupleurs",VLOOKUP(FS$6,Constante!$I$3:$AG$275,HLOOKUP($B40,Constante!$I$3:$AG$4,2,FALSE),FALSE),VLOOKUP(FS$5,Constante!$I$3:$AG$275,HLOOKUP($B40,Constante!$I$3:$AG$4,2,FALSE),FALSE)))</f>
        <v/>
      </c>
      <c r="FT40" s="5" t="str">
        <f>IF(FT$3="","",IF(FT$4="Optocoupleurs",VLOOKUP(FT$6,Constante!$I$3:$AG$275,HLOOKUP($B40,Constante!$I$3:$AG$4,2,FALSE),FALSE),VLOOKUP(FT$5,Constante!$I$3:$AG$275,HLOOKUP($B40,Constante!$I$3:$AG$4,2,FALSE),FALSE)))</f>
        <v/>
      </c>
      <c r="FU40" s="5" t="str">
        <f>IF(FU$3="","",IF(FU$4="Optocoupleurs",VLOOKUP(FU$6,Constante!$I$3:$AG$275,HLOOKUP($B40,Constante!$I$3:$AG$4,2,FALSE),FALSE),VLOOKUP(FU$5,Constante!$I$3:$AG$275,HLOOKUP($B40,Constante!$I$3:$AG$4,2,FALSE),FALSE)))</f>
        <v/>
      </c>
      <c r="FV40" s="5" t="str">
        <f>IF(FV$3="","",IF(FV$4="Optocoupleurs",VLOOKUP(FV$6,Constante!$I$3:$AG$275,HLOOKUP($B40,Constante!$I$3:$AG$4,2,FALSE),FALSE),VLOOKUP(FV$5,Constante!$I$3:$AG$275,HLOOKUP($B40,Constante!$I$3:$AG$4,2,FALSE),FALSE)))</f>
        <v/>
      </c>
      <c r="FW40" s="5" t="str">
        <f>IF(FW$3="","",IF(FW$4="Optocoupleurs",VLOOKUP(FW$6,Constante!$I$3:$AG$275,HLOOKUP($B40,Constante!$I$3:$AG$4,2,FALSE),FALSE),VLOOKUP(FW$5,Constante!$I$3:$AG$275,HLOOKUP($B40,Constante!$I$3:$AG$4,2,FALSE),FALSE)))</f>
        <v/>
      </c>
      <c r="FX40" s="5" t="str">
        <f>IF(FX$3="","",IF(FX$4="Optocoupleurs",VLOOKUP(FX$6,Constante!$I$3:$AG$275,HLOOKUP($B40,Constante!$I$3:$AG$4,2,FALSE),FALSE),VLOOKUP(FX$5,Constante!$I$3:$AG$275,HLOOKUP($B40,Constante!$I$3:$AG$4,2,FALSE),FALSE)))</f>
        <v/>
      </c>
      <c r="FY40" s="5" t="str">
        <f>IF(FY$3="","",IF(FY$4="Optocoupleurs",VLOOKUP(FY$6,Constante!$I$3:$AG$275,HLOOKUP($B40,Constante!$I$3:$AG$4,2,FALSE),FALSE),VLOOKUP(FY$5,Constante!$I$3:$AG$275,HLOOKUP($B40,Constante!$I$3:$AG$4,2,FALSE),FALSE)))</f>
        <v/>
      </c>
      <c r="FZ40" s="5" t="str">
        <f>IF(FZ$3="","",IF(FZ$4="Optocoupleurs",VLOOKUP(FZ$6,Constante!$I$3:$AG$275,HLOOKUP($B40,Constante!$I$3:$AG$4,2,FALSE),FALSE),VLOOKUP(FZ$5,Constante!$I$3:$AG$275,HLOOKUP($B40,Constante!$I$3:$AG$4,2,FALSE),FALSE)))</f>
        <v/>
      </c>
      <c r="GA40" s="5" t="str">
        <f>IF(GA$3="","",IF(GA$4="Optocoupleurs",VLOOKUP(GA$6,Constante!$I$3:$AG$275,HLOOKUP($B40,Constante!$I$3:$AG$4,2,FALSE),FALSE),VLOOKUP(GA$5,Constante!$I$3:$AG$275,HLOOKUP($B40,Constante!$I$3:$AG$4,2,FALSE),FALSE)))</f>
        <v/>
      </c>
      <c r="GB40" s="5" t="str">
        <f>IF(GB$3="","",IF(GB$4="Optocoupleurs",VLOOKUP(GB$6,Constante!$I$3:$AG$275,HLOOKUP($B40,Constante!$I$3:$AG$4,2,FALSE),FALSE),VLOOKUP(GB$5,Constante!$I$3:$AG$275,HLOOKUP($B40,Constante!$I$3:$AG$4,2,FALSE),FALSE)))</f>
        <v/>
      </c>
      <c r="GC40" s="5" t="str">
        <f>IF(GC$3="","",IF(GC$4="Optocoupleurs",VLOOKUP(GC$6,Constante!$I$3:$AG$275,HLOOKUP($B40,Constante!$I$3:$AG$4,2,FALSE),FALSE),VLOOKUP(GC$5,Constante!$I$3:$AG$275,HLOOKUP($B40,Constante!$I$3:$AG$4,2,FALSE),FALSE)))</f>
        <v/>
      </c>
      <c r="GD40" s="5" t="str">
        <f>IF(GD$3="","",IF(GD$4="Optocoupleurs",VLOOKUP(GD$6,Constante!$I$3:$AG$275,HLOOKUP($B40,Constante!$I$3:$AG$4,2,FALSE),FALSE),VLOOKUP(GD$5,Constante!$I$3:$AG$275,HLOOKUP($B40,Constante!$I$3:$AG$4,2,FALSE),FALSE)))</f>
        <v/>
      </c>
      <c r="GE40" s="5" t="str">
        <f>IF(GE$3="","",IF(GE$4="Optocoupleurs",VLOOKUP(GE$6,Constante!$I$3:$AG$275,HLOOKUP($B40,Constante!$I$3:$AG$4,2,FALSE),FALSE),VLOOKUP(GE$5,Constante!$I$3:$AG$275,HLOOKUP($B40,Constante!$I$3:$AG$4,2,FALSE),FALSE)))</f>
        <v/>
      </c>
      <c r="GF40" s="5" t="str">
        <f>IF(GF$3="","",IF(GF$4="Optocoupleurs",VLOOKUP(GF$6,Constante!$I$3:$AG$275,HLOOKUP($B40,Constante!$I$3:$AG$4,2,FALSE),FALSE),VLOOKUP(GF$5,Constante!$I$3:$AG$275,HLOOKUP($B40,Constante!$I$3:$AG$4,2,FALSE),FALSE)))</f>
        <v/>
      </c>
      <c r="GG40" s="5" t="str">
        <f>IF(GG$3="","",IF(GG$4="Optocoupleurs",VLOOKUP(GG$6,Constante!$I$3:$AG$275,HLOOKUP($B40,Constante!$I$3:$AG$4,2,FALSE),FALSE),VLOOKUP(GG$5,Constante!$I$3:$AG$275,HLOOKUP($B40,Constante!$I$3:$AG$4,2,FALSE),FALSE)))</f>
        <v/>
      </c>
      <c r="GH40" s="5" t="str">
        <f>IF(GH$3="","",IF(GH$4="Optocoupleurs",VLOOKUP(GH$6,Constante!$I$3:$AG$275,HLOOKUP($B40,Constante!$I$3:$AG$4,2,FALSE),FALSE),VLOOKUP(GH$5,Constante!$I$3:$AG$275,HLOOKUP($B40,Constante!$I$3:$AG$4,2,FALSE),FALSE)))</f>
        <v/>
      </c>
      <c r="GI40" s="5" t="str">
        <f>IF(GI$3="","",IF(GI$4="Optocoupleurs",VLOOKUP(GI$6,Constante!$I$3:$AG$275,HLOOKUP($B40,Constante!$I$3:$AG$4,2,FALSE),FALSE),VLOOKUP(GI$5,Constante!$I$3:$AG$275,HLOOKUP($B40,Constante!$I$3:$AG$4,2,FALSE),FALSE)))</f>
        <v/>
      </c>
      <c r="GJ40" s="5" t="str">
        <f>IF(GJ$3="","",IF(GJ$4="Optocoupleurs",VLOOKUP(GJ$6,Constante!$I$3:$AG$275,HLOOKUP($B40,Constante!$I$3:$AG$4,2,FALSE),FALSE),VLOOKUP(GJ$5,Constante!$I$3:$AG$275,HLOOKUP($B40,Constante!$I$3:$AG$4,2,FALSE),FALSE)))</f>
        <v/>
      </c>
      <c r="GK40" s="5" t="str">
        <f>IF(GK$3="","",IF(GK$4="Optocoupleurs",VLOOKUP(GK$6,Constante!$I$3:$AG$275,HLOOKUP($B40,Constante!$I$3:$AG$4,2,FALSE),FALSE),VLOOKUP(GK$5,Constante!$I$3:$AG$275,HLOOKUP($B40,Constante!$I$3:$AG$4,2,FALSE),FALSE)))</f>
        <v/>
      </c>
      <c r="GL40" s="5" t="str">
        <f>IF(GL$3="","",IF(GL$4="Optocoupleurs",VLOOKUP(GL$6,Constante!$I$3:$AG$275,HLOOKUP($B40,Constante!$I$3:$AG$4,2,FALSE),FALSE),VLOOKUP(GL$5,Constante!$I$3:$AG$275,HLOOKUP($B40,Constante!$I$3:$AG$4,2,FALSE),FALSE)))</f>
        <v/>
      </c>
      <c r="GM40" s="5" t="str">
        <f>IF(GM$3="","",IF(GM$4="Optocoupleurs",VLOOKUP(GM$6,Constante!$I$3:$AG$275,HLOOKUP($B40,Constante!$I$3:$AG$4,2,FALSE),FALSE),VLOOKUP(GM$5,Constante!$I$3:$AG$275,HLOOKUP($B40,Constante!$I$3:$AG$4,2,FALSE),FALSE)))</f>
        <v/>
      </c>
      <c r="GN40" s="5" t="str">
        <f>IF(GN$3="","",IF(GN$4="Optocoupleurs",VLOOKUP(GN$6,Constante!$I$3:$AG$275,HLOOKUP($B40,Constante!$I$3:$AG$4,2,FALSE),FALSE),VLOOKUP(GN$5,Constante!$I$3:$AG$275,HLOOKUP($B40,Constante!$I$3:$AG$4,2,FALSE),FALSE)))</f>
        <v/>
      </c>
      <c r="GO40" s="5" t="str">
        <f>IF(GO$3="","",IF(GO$4="Optocoupleurs",VLOOKUP(GO$6,Constante!$I$3:$AG$275,HLOOKUP($B40,Constante!$I$3:$AG$4,2,FALSE),FALSE),VLOOKUP(GO$5,Constante!$I$3:$AG$275,HLOOKUP($B40,Constante!$I$3:$AG$4,2,FALSE),FALSE)))</f>
        <v/>
      </c>
      <c r="GP40" s="5" t="str">
        <f>IF(GP$3="","",IF(GP$4="Optocoupleurs",VLOOKUP(GP$6,Constante!$I$3:$AG$275,HLOOKUP($B40,Constante!$I$3:$AG$4,2,FALSE),FALSE),VLOOKUP(GP$5,Constante!$I$3:$AG$275,HLOOKUP($B40,Constante!$I$3:$AG$4,2,FALSE),FALSE)))</f>
        <v/>
      </c>
      <c r="GQ40" s="5" t="str">
        <f>IF(GQ$3="","",IF(GQ$4="Optocoupleurs",VLOOKUP(GQ$6,Constante!$I$3:$AG$275,HLOOKUP($B40,Constante!$I$3:$AG$4,2,FALSE),FALSE),VLOOKUP(GQ$5,Constante!$I$3:$AG$275,HLOOKUP($B40,Constante!$I$3:$AG$4,2,FALSE),FALSE)))</f>
        <v/>
      </c>
      <c r="GR40" s="5" t="str">
        <f>IF(GR$3="","",IF(GR$4="Optocoupleurs",VLOOKUP(GR$6,Constante!$I$3:$AG$275,HLOOKUP($B40,Constante!$I$3:$AG$4,2,FALSE),FALSE),VLOOKUP(GR$5,Constante!$I$3:$AG$275,HLOOKUP($B40,Constante!$I$3:$AG$4,2,FALSE),FALSE)))</f>
        <v/>
      </c>
      <c r="GS40" s="5" t="str">
        <f>IF(GS$3="","",IF(GS$4="Optocoupleurs",VLOOKUP(GS$6,Constante!$I$3:$AG$275,HLOOKUP($B40,Constante!$I$3:$AG$4,2,FALSE),FALSE),VLOOKUP(GS$5,Constante!$I$3:$AG$275,HLOOKUP($B40,Constante!$I$3:$AG$4,2,FALSE),FALSE)))</f>
        <v/>
      </c>
    </row>
    <row r="41" spans="1:201" ht="15.75">
      <c r="A41" s="27"/>
      <c r="B41" s="17" t="s">
        <v>385</v>
      </c>
      <c r="C41" s="5">
        <f>IF(C$3="","",IF(C$4="Optocoupleurs",IF(VLOOKUP(C$6,Constante!$I$3:$AG$275,HLOOKUP($B41,Constante!$I$3:$AG$4,2,FALSE),FALSE)="",-1,VLOOKUP(C$6,Constante!$I$3:$AG$275,HLOOKUP($B41,Constante!$I$3:$AG$4,2,FALSE),FALSE)),VLOOKUP(C$5,Constante!$I$3:$AG$275,HLOOKUP($B41,Constante!$I$3:$AG$4,2,FALSE),FALSE)))</f>
        <v>-1</v>
      </c>
      <c r="D41" s="5">
        <f>IF(D$3="","",IF(D$4="Optocoupleurs",IF(VLOOKUP(D$6,Constante!$I$3:$AG$275,HLOOKUP($B41,Constante!$I$3:$AG$4,2,FALSE),FALSE)="",-1,VLOOKUP(D$6,Constante!$I$3:$AG$275,HLOOKUP($B41,Constante!$I$3:$AG$4,2,FALSE),FALSE)),VLOOKUP(D$5,Constante!$I$3:$AG$275,HLOOKUP($B41,Constante!$I$3:$AG$4,2,FALSE),FALSE)))</f>
        <v>0.73</v>
      </c>
      <c r="E41" s="5">
        <f>IF(E$3="","",IF(E$4="Optocoupleurs",IF(VLOOKUP(E$6,Constante!$I$3:$AG$275,HLOOKUP($B41,Constante!$I$3:$AG$4,2,FALSE),FALSE)="",-1,VLOOKUP(E$6,Constante!$I$3:$AG$275,HLOOKUP($B41,Constante!$I$3:$AG$4,2,FALSE),FALSE)),VLOOKUP(E$5,Constante!$I$3:$AG$275,HLOOKUP($B41,Constante!$I$3:$AG$4,2,FALSE),FALSE)))</f>
        <v>0</v>
      </c>
      <c r="F41" s="5">
        <f>IF(F$3="","",IF(F$4="Optocoupleurs",IF(VLOOKUP(F$6,Constante!$I$3:$AG$275,HLOOKUP($B41,Constante!$I$3:$AG$4,2,FALSE),FALSE)="",-1,VLOOKUP(F$6,Constante!$I$3:$AG$275,HLOOKUP($B41,Constante!$I$3:$AG$4,2,FALSE),FALSE)),VLOOKUP(F$5,Constante!$I$3:$AG$275,HLOOKUP($B41,Constante!$I$3:$AG$4,2,FALSE),FALSE)))</f>
        <v>0</v>
      </c>
      <c r="G41" s="5">
        <f>IF(G$3="","",IF(G$4="Optocoupleurs",IF(VLOOKUP(G$6,Constante!$I$3:$AG$275,HLOOKUP($B41,Constante!$I$3:$AG$4,2,FALSE),FALSE)="",-1,VLOOKUP(G$6,Constante!$I$3:$AG$275,HLOOKUP($B41,Constante!$I$3:$AG$4,2,FALSE),FALSE)),VLOOKUP(G$5,Constante!$I$3:$AG$275,HLOOKUP($B41,Constante!$I$3:$AG$4,2,FALSE),FALSE)))</f>
        <v>0</v>
      </c>
      <c r="H41" s="5">
        <f>IF(H$3="","",IF(H$4="Optocoupleurs",IF(VLOOKUP(H$6,Constante!$I$3:$AG$275,HLOOKUP($B41,Constante!$I$3:$AG$4,2,FALSE),FALSE)="",-1,VLOOKUP(H$6,Constante!$I$3:$AG$275,HLOOKUP($B41,Constante!$I$3:$AG$4,2,FALSE),FALSE)),VLOOKUP(H$5,Constante!$I$3:$AG$275,HLOOKUP($B41,Constante!$I$3:$AG$4,2,FALSE),FALSE)))</f>
        <v>2.1800000000000002</v>
      </c>
      <c r="I41" s="5">
        <f>IF(I$3="","",IF(I$4="Optocoupleurs",IF(VLOOKUP(I$6,Constante!$I$3:$AG$275,HLOOKUP($B41,Constante!$I$3:$AG$4,2,FALSE),FALSE)="",-1,VLOOKUP(I$6,Constante!$I$3:$AG$275,HLOOKUP($B41,Constante!$I$3:$AG$4,2,FALSE),FALSE)),VLOOKUP(I$5,Constante!$I$3:$AG$275,HLOOKUP($B41,Constante!$I$3:$AG$4,2,FALSE),FALSE)))</f>
        <v>2.1800000000000002</v>
      </c>
      <c r="J41" s="5">
        <f>IF(J$3="","",IF(J$4="Optocoupleurs",IF(VLOOKUP(J$6,Constante!$I$3:$AG$275,HLOOKUP($B41,Constante!$I$3:$AG$4,2,FALSE),FALSE)="",-1,VLOOKUP(J$6,Constante!$I$3:$AG$275,HLOOKUP($B41,Constante!$I$3:$AG$4,2,FALSE),FALSE)),VLOOKUP(J$5,Constante!$I$3:$AG$275,HLOOKUP($B41,Constante!$I$3:$AG$4,2,FALSE),FALSE)))</f>
        <v>0</v>
      </c>
      <c r="K41" s="5">
        <f>IF(K$3="","",IF(K$4="Optocoupleurs",IF(VLOOKUP(K$6,Constante!$I$3:$AG$275,HLOOKUP($B41,Constante!$I$3:$AG$4,2,FALSE),FALSE)="",-1,VLOOKUP(K$6,Constante!$I$3:$AG$275,HLOOKUP($B41,Constante!$I$3:$AG$4,2,FALSE),FALSE)),VLOOKUP(K$5,Constante!$I$3:$AG$275,HLOOKUP($B41,Constante!$I$3:$AG$4,2,FALSE),FALSE)))</f>
        <v>0</v>
      </c>
      <c r="L41" s="5">
        <f>IF(L$3="","",IF(L$4="Optocoupleurs",IF(VLOOKUP(L$6,Constante!$I$3:$AG$275,HLOOKUP($B41,Constante!$I$3:$AG$4,2,FALSE),FALSE)="",-1,VLOOKUP(L$6,Constante!$I$3:$AG$275,HLOOKUP($B41,Constante!$I$3:$AG$4,2,FALSE),FALSE)),VLOOKUP(L$5,Constante!$I$3:$AG$275,HLOOKUP($B41,Constante!$I$3:$AG$4,2,FALSE),FALSE)))</f>
        <v>0</v>
      </c>
      <c r="M41" s="5">
        <f>IF(M$3="","",IF(M$4="Optocoupleurs",IF(VLOOKUP(M$6,Constante!$I$3:$AG$275,HLOOKUP($B41,Constante!$I$3:$AG$4,2,FALSE),FALSE)="",-1,VLOOKUP(M$6,Constante!$I$3:$AG$275,HLOOKUP($B41,Constante!$I$3:$AG$4,2,FALSE),FALSE)),VLOOKUP(M$5,Constante!$I$3:$AG$275,HLOOKUP($B41,Constante!$I$3:$AG$4,2,FALSE),FALSE)))</f>
        <v>0</v>
      </c>
      <c r="N41" s="5">
        <f>IF(N$3="","",IF(N$4="Optocoupleurs",IF(VLOOKUP(N$6,Constante!$I$3:$AG$275,HLOOKUP($B41,Constante!$I$3:$AG$4,2,FALSE),FALSE)="",-1,VLOOKUP(N$6,Constante!$I$3:$AG$275,HLOOKUP($B41,Constante!$I$3:$AG$4,2,FALSE),FALSE)),VLOOKUP(N$5,Constante!$I$3:$AG$275,HLOOKUP($B41,Constante!$I$3:$AG$4,2,FALSE),FALSE)))</f>
        <v>0</v>
      </c>
      <c r="O41" s="5" t="str">
        <f>IF(O$3="","",IF(O$4="Optocoupleurs",IF(VLOOKUP(O$6,Constante!$I$3:$AG$275,HLOOKUP($B41,Constante!$I$3:$AG$4,2,FALSE),FALSE)="",-1,VLOOKUP(O$6,Constante!$I$3:$AG$275,HLOOKUP($B41,Constante!$I$3:$AG$4,2,FALSE),FALSE)),VLOOKUP(O$5,Constante!$I$3:$AG$275,HLOOKUP($B41,Constante!$I$3:$AG$4,2,FALSE),FALSE)))</f>
        <v/>
      </c>
      <c r="P41" s="5" t="str">
        <f>IF(P$3="","",IF(P$4="Optocoupleurs",IF(VLOOKUP(P$6,Constante!$I$3:$AG$275,HLOOKUP($B41,Constante!$I$3:$AG$4,2,FALSE),FALSE)="",-1,VLOOKUP(P$6,Constante!$I$3:$AG$275,HLOOKUP($B41,Constante!$I$3:$AG$4,2,FALSE),FALSE)),VLOOKUP(P$5,Constante!$I$3:$AG$275,HLOOKUP($B41,Constante!$I$3:$AG$4,2,FALSE),FALSE)))</f>
        <v/>
      </c>
      <c r="Q41" s="5" t="str">
        <f>IF(Q$3="","",IF(Q$4="Optocoupleurs",IF(VLOOKUP(Q$6,Constante!$I$3:$AG$275,HLOOKUP($B41,Constante!$I$3:$AG$4,2,FALSE),FALSE)="",-1,VLOOKUP(Q$6,Constante!$I$3:$AG$275,HLOOKUP($B41,Constante!$I$3:$AG$4,2,FALSE),FALSE)),VLOOKUP(Q$5,Constante!$I$3:$AG$275,HLOOKUP($B41,Constante!$I$3:$AG$4,2,FALSE),FALSE)))</f>
        <v/>
      </c>
      <c r="R41" s="5" t="str">
        <f>IF(R$3="","",IF(R$4="Optocoupleurs",IF(VLOOKUP(R$6,Constante!$I$3:$AG$275,HLOOKUP($B41,Constante!$I$3:$AG$4,2,FALSE),FALSE)="",-1,VLOOKUP(R$6,Constante!$I$3:$AG$275,HLOOKUP($B41,Constante!$I$3:$AG$4,2,FALSE),FALSE)),VLOOKUP(R$5,Constante!$I$3:$AG$275,HLOOKUP($B41,Constante!$I$3:$AG$4,2,FALSE),FALSE)))</f>
        <v/>
      </c>
      <c r="S41" s="5" t="str">
        <f>IF(S$3="","",IF(S$4="Optocoupleurs",IF(VLOOKUP(S$6,Constante!$I$3:$AG$275,HLOOKUP($B41,Constante!$I$3:$AG$4,2,FALSE),FALSE)="",-1,VLOOKUP(S$6,Constante!$I$3:$AG$275,HLOOKUP($B41,Constante!$I$3:$AG$4,2,FALSE),FALSE)),VLOOKUP(S$5,Constante!$I$3:$AG$275,HLOOKUP($B41,Constante!$I$3:$AG$4,2,FALSE),FALSE)))</f>
        <v/>
      </c>
      <c r="T41" s="5" t="str">
        <f>IF(T$3="","",IF(T$4="Optocoupleurs",IF(VLOOKUP(T$6,Constante!$I$3:$AG$275,HLOOKUP($B41,Constante!$I$3:$AG$4,2,FALSE),FALSE)="",-1,VLOOKUP(T$6,Constante!$I$3:$AG$275,HLOOKUP($B41,Constante!$I$3:$AG$4,2,FALSE),FALSE)),VLOOKUP(T$5,Constante!$I$3:$AG$275,HLOOKUP($B41,Constante!$I$3:$AG$4,2,FALSE),FALSE)))</f>
        <v/>
      </c>
      <c r="U41" s="5" t="str">
        <f>IF(U$3="","",IF(U$4="Optocoupleurs",IF(VLOOKUP(U$6,Constante!$I$3:$AG$275,HLOOKUP($B41,Constante!$I$3:$AG$4,2,FALSE),FALSE)="",-1,VLOOKUP(U$6,Constante!$I$3:$AG$275,HLOOKUP($B41,Constante!$I$3:$AG$4,2,FALSE),FALSE)),VLOOKUP(U$5,Constante!$I$3:$AG$275,HLOOKUP($B41,Constante!$I$3:$AG$4,2,FALSE),FALSE)))</f>
        <v/>
      </c>
      <c r="V41" s="5" t="str">
        <f>IF(V$3="","",IF(V$4="Optocoupleurs",IF(VLOOKUP(V$6,Constante!$I$3:$AG$275,HLOOKUP($B41,Constante!$I$3:$AG$4,2,FALSE),FALSE)="",-1,VLOOKUP(V$6,Constante!$I$3:$AG$275,HLOOKUP($B41,Constante!$I$3:$AG$4,2,FALSE),FALSE)),VLOOKUP(V$5,Constante!$I$3:$AG$275,HLOOKUP($B41,Constante!$I$3:$AG$4,2,FALSE),FALSE)))</f>
        <v/>
      </c>
      <c r="W41" s="5" t="str">
        <f>IF(W$3="","",IF(W$4="Optocoupleurs",IF(VLOOKUP(W$6,Constante!$I$3:$AG$275,HLOOKUP($B41,Constante!$I$3:$AG$4,2,FALSE),FALSE)="",-1,VLOOKUP(W$6,Constante!$I$3:$AG$275,HLOOKUP($B41,Constante!$I$3:$AG$4,2,FALSE),FALSE)),VLOOKUP(W$5,Constante!$I$3:$AG$275,HLOOKUP($B41,Constante!$I$3:$AG$4,2,FALSE),FALSE)))</f>
        <v/>
      </c>
      <c r="X41" s="5" t="str">
        <f>IF(X$3="","",IF(X$4="Optocoupleurs",IF(VLOOKUP(X$6,Constante!$I$3:$AG$275,HLOOKUP($B41,Constante!$I$3:$AG$4,2,FALSE),FALSE)="",-1,VLOOKUP(X$6,Constante!$I$3:$AG$275,HLOOKUP($B41,Constante!$I$3:$AG$4,2,FALSE),FALSE)),VLOOKUP(X$5,Constante!$I$3:$AG$275,HLOOKUP($B41,Constante!$I$3:$AG$4,2,FALSE),FALSE)))</f>
        <v/>
      </c>
      <c r="Y41" s="5" t="str">
        <f>IF(Y$3="","",IF(Y$4="Optocoupleurs",IF(VLOOKUP(Y$6,Constante!$I$3:$AG$275,HLOOKUP($B41,Constante!$I$3:$AG$4,2,FALSE),FALSE)="",-1,VLOOKUP(Y$6,Constante!$I$3:$AG$275,HLOOKUP($B41,Constante!$I$3:$AG$4,2,FALSE),FALSE)),VLOOKUP(Y$5,Constante!$I$3:$AG$275,HLOOKUP($B41,Constante!$I$3:$AG$4,2,FALSE),FALSE)))</f>
        <v/>
      </c>
      <c r="Z41" s="5" t="str">
        <f>IF(Z$3="","",IF(Z$4="Optocoupleurs",IF(VLOOKUP(Z$6,Constante!$I$3:$AG$275,HLOOKUP($B41,Constante!$I$3:$AG$4,2,FALSE),FALSE)="",-1,VLOOKUP(Z$6,Constante!$I$3:$AG$275,HLOOKUP($B41,Constante!$I$3:$AG$4,2,FALSE),FALSE)),VLOOKUP(Z$5,Constante!$I$3:$AG$275,HLOOKUP($B41,Constante!$I$3:$AG$4,2,FALSE),FALSE)))</f>
        <v/>
      </c>
      <c r="AA41" s="5" t="str">
        <f>IF(AA$3="","",IF(AA$4="Optocoupleurs",IF(VLOOKUP(AA$6,Constante!$I$3:$AG$275,HLOOKUP($B41,Constante!$I$3:$AG$4,2,FALSE),FALSE)="",-1,VLOOKUP(AA$6,Constante!$I$3:$AG$275,HLOOKUP($B41,Constante!$I$3:$AG$4,2,FALSE),FALSE)),VLOOKUP(AA$5,Constante!$I$3:$AG$275,HLOOKUP($B41,Constante!$I$3:$AG$4,2,FALSE),FALSE)))</f>
        <v/>
      </c>
      <c r="AB41" s="5" t="str">
        <f>IF(AB$3="","",IF(AB$4="Optocoupleurs",IF(VLOOKUP(AB$6,Constante!$I$3:$AG$275,HLOOKUP($B41,Constante!$I$3:$AG$4,2,FALSE),FALSE)="",-1,VLOOKUP(AB$6,Constante!$I$3:$AG$275,HLOOKUP($B41,Constante!$I$3:$AG$4,2,FALSE),FALSE)),VLOOKUP(AB$5,Constante!$I$3:$AG$275,HLOOKUP($B41,Constante!$I$3:$AG$4,2,FALSE),FALSE)))</f>
        <v/>
      </c>
      <c r="AC41" s="5" t="str">
        <f>IF(AC$3="","",IF(AC$4="Optocoupleurs",IF(VLOOKUP(AC$6,Constante!$I$3:$AG$275,HLOOKUP($B41,Constante!$I$3:$AG$4,2,FALSE),FALSE)="",-1,VLOOKUP(AC$6,Constante!$I$3:$AG$275,HLOOKUP($B41,Constante!$I$3:$AG$4,2,FALSE),FALSE)),VLOOKUP(AC$5,Constante!$I$3:$AG$275,HLOOKUP($B41,Constante!$I$3:$AG$4,2,FALSE),FALSE)))</f>
        <v/>
      </c>
      <c r="AD41" s="5" t="str">
        <f>IF(AD$3="","",IF(AD$4="Optocoupleurs",IF(VLOOKUP(AD$6,Constante!$I$3:$AG$275,HLOOKUP($B41,Constante!$I$3:$AG$4,2,FALSE),FALSE)="",-1,VLOOKUP(AD$6,Constante!$I$3:$AG$275,HLOOKUP($B41,Constante!$I$3:$AG$4,2,FALSE),FALSE)),VLOOKUP(AD$5,Constante!$I$3:$AG$275,HLOOKUP($B41,Constante!$I$3:$AG$4,2,FALSE),FALSE)))</f>
        <v/>
      </c>
      <c r="AE41" s="5" t="str">
        <f>IF(AE$3="","",IF(AE$4="Optocoupleurs",IF(VLOOKUP(AE$6,Constante!$I$3:$AG$275,HLOOKUP($B41,Constante!$I$3:$AG$4,2,FALSE),FALSE)="",-1,VLOOKUP(AE$6,Constante!$I$3:$AG$275,HLOOKUP($B41,Constante!$I$3:$AG$4,2,FALSE),FALSE)),VLOOKUP(AE$5,Constante!$I$3:$AG$275,HLOOKUP($B41,Constante!$I$3:$AG$4,2,FALSE),FALSE)))</f>
        <v/>
      </c>
      <c r="AF41" s="5" t="str">
        <f>IF(AF$3="","",IF(AF$4="Optocoupleurs",IF(VLOOKUP(AF$6,Constante!$I$3:$AG$275,HLOOKUP($B41,Constante!$I$3:$AG$4,2,FALSE),FALSE)="",-1,VLOOKUP(AF$6,Constante!$I$3:$AG$275,HLOOKUP($B41,Constante!$I$3:$AG$4,2,FALSE),FALSE)),VLOOKUP(AF$5,Constante!$I$3:$AG$275,HLOOKUP($B41,Constante!$I$3:$AG$4,2,FALSE),FALSE)))</f>
        <v/>
      </c>
      <c r="AG41" s="5" t="str">
        <f>IF(AG$3="","",IF(AG$4="Optocoupleurs",IF(VLOOKUP(AG$6,Constante!$I$3:$AG$275,HLOOKUP($B41,Constante!$I$3:$AG$4,2,FALSE),FALSE)="",-1,VLOOKUP(AG$6,Constante!$I$3:$AG$275,HLOOKUP($B41,Constante!$I$3:$AG$4,2,FALSE),FALSE)),VLOOKUP(AG$5,Constante!$I$3:$AG$275,HLOOKUP($B41,Constante!$I$3:$AG$4,2,FALSE),FALSE)))</f>
        <v/>
      </c>
      <c r="AH41" s="5" t="str">
        <f>IF(AH$3="","",IF(AH$4="Optocoupleurs",IF(VLOOKUP(AH$6,Constante!$I$3:$AG$275,HLOOKUP($B41,Constante!$I$3:$AG$4,2,FALSE),FALSE)="",-1,VLOOKUP(AH$6,Constante!$I$3:$AG$275,HLOOKUP($B41,Constante!$I$3:$AG$4,2,FALSE),FALSE)),VLOOKUP(AH$5,Constante!$I$3:$AG$275,HLOOKUP($B41,Constante!$I$3:$AG$4,2,FALSE),FALSE)))</f>
        <v/>
      </c>
      <c r="AI41" s="5" t="str">
        <f>IF(AI$3="","",IF(AI$4="Optocoupleurs",IF(VLOOKUP(AI$6,Constante!$I$3:$AG$275,HLOOKUP($B41,Constante!$I$3:$AG$4,2,FALSE),FALSE)="",-1,VLOOKUP(AI$6,Constante!$I$3:$AG$275,HLOOKUP($B41,Constante!$I$3:$AG$4,2,FALSE),FALSE)),VLOOKUP(AI$5,Constante!$I$3:$AG$275,HLOOKUP($B41,Constante!$I$3:$AG$4,2,FALSE),FALSE)))</f>
        <v/>
      </c>
      <c r="AJ41" s="5" t="str">
        <f>IF(AJ$3="","",IF(AJ$4="Optocoupleurs",IF(VLOOKUP(AJ$6,Constante!$I$3:$AG$275,HLOOKUP($B41,Constante!$I$3:$AG$4,2,FALSE),FALSE)="",-1,VLOOKUP(AJ$6,Constante!$I$3:$AG$275,HLOOKUP($B41,Constante!$I$3:$AG$4,2,FALSE),FALSE)),VLOOKUP(AJ$5,Constante!$I$3:$AG$275,HLOOKUP($B41,Constante!$I$3:$AG$4,2,FALSE),FALSE)))</f>
        <v/>
      </c>
      <c r="AK41" s="5" t="str">
        <f>IF(AK$3="","",IF(AK$4="Optocoupleurs",IF(VLOOKUP(AK$6,Constante!$I$3:$AG$275,HLOOKUP($B41,Constante!$I$3:$AG$4,2,FALSE),FALSE)="",-1,VLOOKUP(AK$6,Constante!$I$3:$AG$275,HLOOKUP($B41,Constante!$I$3:$AG$4,2,FALSE),FALSE)),VLOOKUP(AK$5,Constante!$I$3:$AG$275,HLOOKUP($B41,Constante!$I$3:$AG$4,2,FALSE),FALSE)))</f>
        <v/>
      </c>
      <c r="AL41" s="5" t="str">
        <f>IF(AL$3="","",IF(AL$4="Optocoupleurs",IF(VLOOKUP(AL$6,Constante!$I$3:$AG$275,HLOOKUP($B41,Constante!$I$3:$AG$4,2,FALSE),FALSE)="",-1,VLOOKUP(AL$6,Constante!$I$3:$AG$275,HLOOKUP($B41,Constante!$I$3:$AG$4,2,FALSE),FALSE)),VLOOKUP(AL$5,Constante!$I$3:$AG$275,HLOOKUP($B41,Constante!$I$3:$AG$4,2,FALSE),FALSE)))</f>
        <v/>
      </c>
      <c r="AM41" s="5" t="str">
        <f>IF(AM$3="","",IF(AM$4="Optocoupleurs",IF(VLOOKUP(AM$6,Constante!$I$3:$AG$275,HLOOKUP($B41,Constante!$I$3:$AG$4,2,FALSE),FALSE)="",-1,VLOOKUP(AM$6,Constante!$I$3:$AG$275,HLOOKUP($B41,Constante!$I$3:$AG$4,2,FALSE),FALSE)),VLOOKUP(AM$5,Constante!$I$3:$AG$275,HLOOKUP($B41,Constante!$I$3:$AG$4,2,FALSE),FALSE)))</f>
        <v/>
      </c>
      <c r="AN41" s="5" t="str">
        <f>IF(AN$3="","",IF(AN$4="Optocoupleurs",IF(VLOOKUP(AN$6,Constante!$I$3:$AG$275,HLOOKUP($B41,Constante!$I$3:$AG$4,2,FALSE),FALSE)="",-1,VLOOKUP(AN$6,Constante!$I$3:$AG$275,HLOOKUP($B41,Constante!$I$3:$AG$4,2,FALSE),FALSE)),VLOOKUP(AN$5,Constante!$I$3:$AG$275,HLOOKUP($B41,Constante!$I$3:$AG$4,2,FALSE),FALSE)))</f>
        <v/>
      </c>
      <c r="AO41" s="5" t="str">
        <f>IF(AO$3="","",IF(AO$4="Optocoupleurs",IF(VLOOKUP(AO$6,Constante!$I$3:$AG$275,HLOOKUP($B41,Constante!$I$3:$AG$4,2,FALSE),FALSE)="",-1,VLOOKUP(AO$6,Constante!$I$3:$AG$275,HLOOKUP($B41,Constante!$I$3:$AG$4,2,FALSE),FALSE)),VLOOKUP(AO$5,Constante!$I$3:$AG$275,HLOOKUP($B41,Constante!$I$3:$AG$4,2,FALSE),FALSE)))</f>
        <v/>
      </c>
      <c r="AP41" s="5" t="str">
        <f>IF(AP$3="","",IF(AP$4="Optocoupleurs",IF(VLOOKUP(AP$6,Constante!$I$3:$AG$275,HLOOKUP($B41,Constante!$I$3:$AG$4,2,FALSE),FALSE)="",-1,VLOOKUP(AP$6,Constante!$I$3:$AG$275,HLOOKUP($B41,Constante!$I$3:$AG$4,2,FALSE),FALSE)),VLOOKUP(AP$5,Constante!$I$3:$AG$275,HLOOKUP($B41,Constante!$I$3:$AG$4,2,FALSE),FALSE)))</f>
        <v/>
      </c>
      <c r="AQ41" s="5" t="str">
        <f>IF(AQ$3="","",IF(AQ$4="Optocoupleurs",IF(VLOOKUP(AQ$6,Constante!$I$3:$AG$275,HLOOKUP($B41,Constante!$I$3:$AG$4,2,FALSE),FALSE)="",-1,VLOOKUP(AQ$6,Constante!$I$3:$AG$275,HLOOKUP($B41,Constante!$I$3:$AG$4,2,FALSE),FALSE)),VLOOKUP(AQ$5,Constante!$I$3:$AG$275,HLOOKUP($B41,Constante!$I$3:$AG$4,2,FALSE),FALSE)))</f>
        <v/>
      </c>
      <c r="AR41" s="5" t="str">
        <f>IF(AR$3="","",IF(AR$4="Optocoupleurs",IF(VLOOKUP(AR$6,Constante!$I$3:$AG$275,HLOOKUP($B41,Constante!$I$3:$AG$4,2,FALSE),FALSE)="",-1,VLOOKUP(AR$6,Constante!$I$3:$AG$275,HLOOKUP($B41,Constante!$I$3:$AG$4,2,FALSE),FALSE)),VLOOKUP(AR$5,Constante!$I$3:$AG$275,HLOOKUP($B41,Constante!$I$3:$AG$4,2,FALSE),FALSE)))</f>
        <v/>
      </c>
      <c r="AS41" s="5" t="str">
        <f>IF(AS$3="","",IF(AS$4="Optocoupleurs",IF(VLOOKUP(AS$6,Constante!$I$3:$AG$275,HLOOKUP($B41,Constante!$I$3:$AG$4,2,FALSE),FALSE)="",-1,VLOOKUP(AS$6,Constante!$I$3:$AG$275,HLOOKUP($B41,Constante!$I$3:$AG$4,2,FALSE),FALSE)),VLOOKUP(AS$5,Constante!$I$3:$AG$275,HLOOKUP($B41,Constante!$I$3:$AG$4,2,FALSE),FALSE)))</f>
        <v/>
      </c>
      <c r="AT41" s="5" t="str">
        <f>IF(AT$3="","",IF(AT$4="Optocoupleurs",IF(VLOOKUP(AT$6,Constante!$I$3:$AG$275,HLOOKUP($B41,Constante!$I$3:$AG$4,2,FALSE),FALSE)="",-1,VLOOKUP(AT$6,Constante!$I$3:$AG$275,HLOOKUP($B41,Constante!$I$3:$AG$4,2,FALSE),FALSE)),VLOOKUP(AT$5,Constante!$I$3:$AG$275,HLOOKUP($B41,Constante!$I$3:$AG$4,2,FALSE),FALSE)))</f>
        <v/>
      </c>
      <c r="AU41" s="5" t="str">
        <f>IF(AU$3="","",IF(AU$4="Optocoupleurs",IF(VLOOKUP(AU$6,Constante!$I$3:$AG$275,HLOOKUP($B41,Constante!$I$3:$AG$4,2,FALSE),FALSE)="",-1,VLOOKUP(AU$6,Constante!$I$3:$AG$275,HLOOKUP($B41,Constante!$I$3:$AG$4,2,FALSE),FALSE)),VLOOKUP(AU$5,Constante!$I$3:$AG$275,HLOOKUP($B41,Constante!$I$3:$AG$4,2,FALSE),FALSE)))</f>
        <v/>
      </c>
      <c r="AV41" s="5" t="str">
        <f>IF(AV$3="","",IF(AV$4="Optocoupleurs",IF(VLOOKUP(AV$6,Constante!$I$3:$AG$275,HLOOKUP($B41,Constante!$I$3:$AG$4,2,FALSE),FALSE)="",-1,VLOOKUP(AV$6,Constante!$I$3:$AG$275,HLOOKUP($B41,Constante!$I$3:$AG$4,2,FALSE),FALSE)),VLOOKUP(AV$5,Constante!$I$3:$AG$275,HLOOKUP($B41,Constante!$I$3:$AG$4,2,FALSE),FALSE)))</f>
        <v/>
      </c>
      <c r="AW41" s="5" t="str">
        <f>IF(AW$3="","",IF(AW$4="Optocoupleurs",IF(VLOOKUP(AW$6,Constante!$I$3:$AG$275,HLOOKUP($B41,Constante!$I$3:$AG$4,2,FALSE),FALSE)="",-1,VLOOKUP(AW$6,Constante!$I$3:$AG$275,HLOOKUP($B41,Constante!$I$3:$AG$4,2,FALSE),FALSE)),VLOOKUP(AW$5,Constante!$I$3:$AG$275,HLOOKUP($B41,Constante!$I$3:$AG$4,2,FALSE),FALSE)))</f>
        <v/>
      </c>
      <c r="AX41" s="5" t="str">
        <f>IF(AX$3="","",IF(AX$4="Optocoupleurs",IF(VLOOKUP(AX$6,Constante!$I$3:$AG$275,HLOOKUP($B41,Constante!$I$3:$AG$4,2,FALSE),FALSE)="",-1,VLOOKUP(AX$6,Constante!$I$3:$AG$275,HLOOKUP($B41,Constante!$I$3:$AG$4,2,FALSE),FALSE)),VLOOKUP(AX$5,Constante!$I$3:$AG$275,HLOOKUP($B41,Constante!$I$3:$AG$4,2,FALSE),FALSE)))</f>
        <v/>
      </c>
      <c r="AY41" s="5" t="str">
        <f>IF(AY$3="","",IF(AY$4="Optocoupleurs",IF(VLOOKUP(AY$6,Constante!$I$3:$AG$275,HLOOKUP($B41,Constante!$I$3:$AG$4,2,FALSE),FALSE)="",-1,VLOOKUP(AY$6,Constante!$I$3:$AG$275,HLOOKUP($B41,Constante!$I$3:$AG$4,2,FALSE),FALSE)),VLOOKUP(AY$5,Constante!$I$3:$AG$275,HLOOKUP($B41,Constante!$I$3:$AG$4,2,FALSE),FALSE)))</f>
        <v/>
      </c>
      <c r="AZ41" s="5" t="str">
        <f>IF(AZ$3="","",IF(AZ$4="Optocoupleurs",IF(VLOOKUP(AZ$6,Constante!$I$3:$AG$275,HLOOKUP($B41,Constante!$I$3:$AG$4,2,FALSE),FALSE)="",-1,VLOOKUP(AZ$6,Constante!$I$3:$AG$275,HLOOKUP($B41,Constante!$I$3:$AG$4,2,FALSE),FALSE)),VLOOKUP(AZ$5,Constante!$I$3:$AG$275,HLOOKUP($B41,Constante!$I$3:$AG$4,2,FALSE),FALSE)))</f>
        <v/>
      </c>
      <c r="BA41" s="5" t="str">
        <f>IF(BA$3="","",IF(BA$4="Optocoupleurs",IF(VLOOKUP(BA$6,Constante!$I$3:$AG$275,HLOOKUP($B41,Constante!$I$3:$AG$4,2,FALSE),FALSE)="",-1,VLOOKUP(BA$6,Constante!$I$3:$AG$275,HLOOKUP($B41,Constante!$I$3:$AG$4,2,FALSE),FALSE)),VLOOKUP(BA$5,Constante!$I$3:$AG$275,HLOOKUP($B41,Constante!$I$3:$AG$4,2,FALSE),FALSE)))</f>
        <v/>
      </c>
      <c r="BB41" s="5" t="str">
        <f>IF(BB$3="","",IF(BB$4="Optocoupleurs",IF(VLOOKUP(BB$6,Constante!$I$3:$AG$275,HLOOKUP($B41,Constante!$I$3:$AG$4,2,FALSE),FALSE)="",-1,VLOOKUP(BB$6,Constante!$I$3:$AG$275,HLOOKUP($B41,Constante!$I$3:$AG$4,2,FALSE),FALSE)),VLOOKUP(BB$5,Constante!$I$3:$AG$275,HLOOKUP($B41,Constante!$I$3:$AG$4,2,FALSE),FALSE)))</f>
        <v/>
      </c>
      <c r="BC41" s="5" t="str">
        <f>IF(BC$3="","",IF(BC$4="Optocoupleurs",IF(VLOOKUP(BC$6,Constante!$I$3:$AG$275,HLOOKUP($B41,Constante!$I$3:$AG$4,2,FALSE),FALSE)="",-1,VLOOKUP(BC$6,Constante!$I$3:$AG$275,HLOOKUP($B41,Constante!$I$3:$AG$4,2,FALSE),FALSE)),VLOOKUP(BC$5,Constante!$I$3:$AG$275,HLOOKUP($B41,Constante!$I$3:$AG$4,2,FALSE),FALSE)))</f>
        <v/>
      </c>
      <c r="BD41" s="5" t="str">
        <f>IF(BD$3="","",IF(BD$4="Optocoupleurs",IF(VLOOKUP(BD$6,Constante!$I$3:$AG$275,HLOOKUP($B41,Constante!$I$3:$AG$4,2,FALSE),FALSE)="",-1,VLOOKUP(BD$6,Constante!$I$3:$AG$275,HLOOKUP($B41,Constante!$I$3:$AG$4,2,FALSE),FALSE)),VLOOKUP(BD$5,Constante!$I$3:$AG$275,HLOOKUP($B41,Constante!$I$3:$AG$4,2,FALSE),FALSE)))</f>
        <v/>
      </c>
      <c r="BE41" s="5" t="str">
        <f>IF(BE$3="","",IF(BE$4="Optocoupleurs",IF(VLOOKUP(BE$6,Constante!$I$3:$AG$275,HLOOKUP($B41,Constante!$I$3:$AG$4,2,FALSE),FALSE)="",-1,VLOOKUP(BE$6,Constante!$I$3:$AG$275,HLOOKUP($B41,Constante!$I$3:$AG$4,2,FALSE),FALSE)),VLOOKUP(BE$5,Constante!$I$3:$AG$275,HLOOKUP($B41,Constante!$I$3:$AG$4,2,FALSE),FALSE)))</f>
        <v/>
      </c>
      <c r="BF41" s="5" t="str">
        <f>IF(BF$3="","",IF(BF$4="Optocoupleurs",IF(VLOOKUP(BF$6,Constante!$I$3:$AG$275,HLOOKUP($B41,Constante!$I$3:$AG$4,2,FALSE),FALSE)="",-1,VLOOKUP(BF$6,Constante!$I$3:$AG$275,HLOOKUP($B41,Constante!$I$3:$AG$4,2,FALSE),FALSE)),VLOOKUP(BF$5,Constante!$I$3:$AG$275,HLOOKUP($B41,Constante!$I$3:$AG$4,2,FALSE),FALSE)))</f>
        <v/>
      </c>
      <c r="BG41" s="5" t="str">
        <f>IF(BG$3="","",IF(BG$4="Optocoupleurs",IF(VLOOKUP(BG$6,Constante!$I$3:$AG$275,HLOOKUP($B41,Constante!$I$3:$AG$4,2,FALSE),FALSE)="",-1,VLOOKUP(BG$6,Constante!$I$3:$AG$275,HLOOKUP($B41,Constante!$I$3:$AG$4,2,FALSE),FALSE)),VLOOKUP(BG$5,Constante!$I$3:$AG$275,HLOOKUP($B41,Constante!$I$3:$AG$4,2,FALSE),FALSE)))</f>
        <v/>
      </c>
      <c r="BH41" s="5" t="str">
        <f>IF(BH$3="","",IF(BH$4="Optocoupleurs",IF(VLOOKUP(BH$6,Constante!$I$3:$AG$275,HLOOKUP($B41,Constante!$I$3:$AG$4,2,FALSE),FALSE)="",-1,VLOOKUP(BH$6,Constante!$I$3:$AG$275,HLOOKUP($B41,Constante!$I$3:$AG$4,2,FALSE),FALSE)),VLOOKUP(BH$5,Constante!$I$3:$AG$275,HLOOKUP($B41,Constante!$I$3:$AG$4,2,FALSE),FALSE)))</f>
        <v/>
      </c>
      <c r="BI41" s="5" t="str">
        <f>IF(BI$3="","",IF(BI$4="Optocoupleurs",IF(VLOOKUP(BI$6,Constante!$I$3:$AG$275,HLOOKUP($B41,Constante!$I$3:$AG$4,2,FALSE),FALSE)="",-1,VLOOKUP(BI$6,Constante!$I$3:$AG$275,HLOOKUP($B41,Constante!$I$3:$AG$4,2,FALSE),FALSE)),VLOOKUP(BI$5,Constante!$I$3:$AG$275,HLOOKUP($B41,Constante!$I$3:$AG$4,2,FALSE),FALSE)))</f>
        <v/>
      </c>
      <c r="BJ41" s="5" t="str">
        <f>IF(BJ$3="","",IF(BJ$4="Optocoupleurs",IF(VLOOKUP(BJ$6,Constante!$I$3:$AG$275,HLOOKUP($B41,Constante!$I$3:$AG$4,2,FALSE),FALSE)="",-1,VLOOKUP(BJ$6,Constante!$I$3:$AG$275,HLOOKUP($B41,Constante!$I$3:$AG$4,2,FALSE),FALSE)),VLOOKUP(BJ$5,Constante!$I$3:$AG$275,HLOOKUP($B41,Constante!$I$3:$AG$4,2,FALSE),FALSE)))</f>
        <v/>
      </c>
      <c r="BK41" s="5" t="str">
        <f>IF(BK$3="","",IF(BK$4="Optocoupleurs",IF(VLOOKUP(BK$6,Constante!$I$3:$AG$275,HLOOKUP($B41,Constante!$I$3:$AG$4,2,FALSE),FALSE)="",-1,VLOOKUP(BK$6,Constante!$I$3:$AG$275,HLOOKUP($B41,Constante!$I$3:$AG$4,2,FALSE),FALSE)),VLOOKUP(BK$5,Constante!$I$3:$AG$275,HLOOKUP($B41,Constante!$I$3:$AG$4,2,FALSE),FALSE)))</f>
        <v/>
      </c>
      <c r="BL41" s="5" t="str">
        <f>IF(BL$3="","",IF(BL$4="Optocoupleurs",IF(VLOOKUP(BL$6,Constante!$I$3:$AG$275,HLOOKUP($B41,Constante!$I$3:$AG$4,2,FALSE),FALSE)="",-1,VLOOKUP(BL$6,Constante!$I$3:$AG$275,HLOOKUP($B41,Constante!$I$3:$AG$4,2,FALSE),FALSE)),VLOOKUP(BL$5,Constante!$I$3:$AG$275,HLOOKUP($B41,Constante!$I$3:$AG$4,2,FALSE),FALSE)))</f>
        <v/>
      </c>
      <c r="BM41" s="5" t="str">
        <f>IF(BM$3="","",IF(BM$4="Optocoupleurs",IF(VLOOKUP(BM$6,Constante!$I$3:$AG$275,HLOOKUP($B41,Constante!$I$3:$AG$4,2,FALSE),FALSE)="",-1,VLOOKUP(BM$6,Constante!$I$3:$AG$275,HLOOKUP($B41,Constante!$I$3:$AG$4,2,FALSE),FALSE)),VLOOKUP(BM$5,Constante!$I$3:$AG$275,HLOOKUP($B41,Constante!$I$3:$AG$4,2,FALSE),FALSE)))</f>
        <v/>
      </c>
      <c r="BN41" s="5" t="str">
        <f>IF(BN$3="","",IF(BN$4="Optocoupleurs",IF(VLOOKUP(BN$6,Constante!$I$3:$AG$275,HLOOKUP($B41,Constante!$I$3:$AG$4,2,FALSE),FALSE)="",-1,VLOOKUP(BN$6,Constante!$I$3:$AG$275,HLOOKUP($B41,Constante!$I$3:$AG$4,2,FALSE),FALSE)),VLOOKUP(BN$5,Constante!$I$3:$AG$275,HLOOKUP($B41,Constante!$I$3:$AG$4,2,FALSE),FALSE)))</f>
        <v/>
      </c>
      <c r="BO41" s="5" t="str">
        <f>IF(BO$3="","",IF(BO$4="Optocoupleurs",IF(VLOOKUP(BO$6,Constante!$I$3:$AG$275,HLOOKUP($B41,Constante!$I$3:$AG$4,2,FALSE),FALSE)="",-1,VLOOKUP(BO$6,Constante!$I$3:$AG$275,HLOOKUP($B41,Constante!$I$3:$AG$4,2,FALSE),FALSE)),VLOOKUP(BO$5,Constante!$I$3:$AG$275,HLOOKUP($B41,Constante!$I$3:$AG$4,2,FALSE),FALSE)))</f>
        <v/>
      </c>
      <c r="BP41" s="5" t="str">
        <f>IF(BP$3="","",IF(BP$4="Optocoupleurs",IF(VLOOKUP(BP$6,Constante!$I$3:$AG$275,HLOOKUP($B41,Constante!$I$3:$AG$4,2,FALSE),FALSE)="",-1,VLOOKUP(BP$6,Constante!$I$3:$AG$275,HLOOKUP($B41,Constante!$I$3:$AG$4,2,FALSE),FALSE)),VLOOKUP(BP$5,Constante!$I$3:$AG$275,HLOOKUP($B41,Constante!$I$3:$AG$4,2,FALSE),FALSE)))</f>
        <v/>
      </c>
      <c r="BQ41" s="5" t="str">
        <f>IF(BQ$3="","",IF(BQ$4="Optocoupleurs",IF(VLOOKUP(BQ$6,Constante!$I$3:$AG$275,HLOOKUP($B41,Constante!$I$3:$AG$4,2,FALSE),FALSE)="",-1,VLOOKUP(BQ$6,Constante!$I$3:$AG$275,HLOOKUP($B41,Constante!$I$3:$AG$4,2,FALSE),FALSE)),VLOOKUP(BQ$5,Constante!$I$3:$AG$275,HLOOKUP($B41,Constante!$I$3:$AG$4,2,FALSE),FALSE)))</f>
        <v/>
      </c>
      <c r="BR41" s="5" t="str">
        <f>IF(BR$3="","",IF(BR$4="Optocoupleurs",IF(VLOOKUP(BR$6,Constante!$I$3:$AG$275,HLOOKUP($B41,Constante!$I$3:$AG$4,2,FALSE),FALSE)="",-1,VLOOKUP(BR$6,Constante!$I$3:$AG$275,HLOOKUP($B41,Constante!$I$3:$AG$4,2,FALSE),FALSE)),VLOOKUP(BR$5,Constante!$I$3:$AG$275,HLOOKUP($B41,Constante!$I$3:$AG$4,2,FALSE),FALSE)))</f>
        <v/>
      </c>
      <c r="BS41" s="5" t="str">
        <f>IF(BS$3="","",IF(BS$4="Optocoupleurs",IF(VLOOKUP(BS$6,Constante!$I$3:$AG$275,HLOOKUP($B41,Constante!$I$3:$AG$4,2,FALSE),FALSE)="",-1,VLOOKUP(BS$6,Constante!$I$3:$AG$275,HLOOKUP($B41,Constante!$I$3:$AG$4,2,FALSE),FALSE)),VLOOKUP(BS$5,Constante!$I$3:$AG$275,HLOOKUP($B41,Constante!$I$3:$AG$4,2,FALSE),FALSE)))</f>
        <v/>
      </c>
      <c r="BT41" s="5" t="str">
        <f>IF(BT$3="","",IF(BT$4="Optocoupleurs",IF(VLOOKUP(BT$6,Constante!$I$3:$AG$275,HLOOKUP($B41,Constante!$I$3:$AG$4,2,FALSE),FALSE)="",-1,VLOOKUP(BT$6,Constante!$I$3:$AG$275,HLOOKUP($B41,Constante!$I$3:$AG$4,2,FALSE),FALSE)),VLOOKUP(BT$5,Constante!$I$3:$AG$275,HLOOKUP($B41,Constante!$I$3:$AG$4,2,FALSE),FALSE)))</f>
        <v/>
      </c>
      <c r="BU41" s="5" t="str">
        <f>IF(BU$3="","",IF(BU$4="Optocoupleurs",IF(VLOOKUP(BU$6,Constante!$I$3:$AG$275,HLOOKUP($B41,Constante!$I$3:$AG$4,2,FALSE),FALSE)="",-1,VLOOKUP(BU$6,Constante!$I$3:$AG$275,HLOOKUP($B41,Constante!$I$3:$AG$4,2,FALSE),FALSE)),VLOOKUP(BU$5,Constante!$I$3:$AG$275,HLOOKUP($B41,Constante!$I$3:$AG$4,2,FALSE),FALSE)))</f>
        <v/>
      </c>
      <c r="BV41" s="5" t="str">
        <f>IF(BV$3="","",IF(BV$4="Optocoupleurs",IF(VLOOKUP(BV$6,Constante!$I$3:$AG$275,HLOOKUP($B41,Constante!$I$3:$AG$4,2,FALSE),FALSE)="",-1,VLOOKUP(BV$6,Constante!$I$3:$AG$275,HLOOKUP($B41,Constante!$I$3:$AG$4,2,FALSE),FALSE)),VLOOKUP(BV$5,Constante!$I$3:$AG$275,HLOOKUP($B41,Constante!$I$3:$AG$4,2,FALSE),FALSE)))</f>
        <v/>
      </c>
      <c r="BW41" s="5" t="str">
        <f>IF(BW$3="","",IF(BW$4="Optocoupleurs",IF(VLOOKUP(BW$6,Constante!$I$3:$AG$275,HLOOKUP($B41,Constante!$I$3:$AG$4,2,FALSE),FALSE)="",-1,VLOOKUP(BW$6,Constante!$I$3:$AG$275,HLOOKUP($B41,Constante!$I$3:$AG$4,2,FALSE),FALSE)),VLOOKUP(BW$5,Constante!$I$3:$AG$275,HLOOKUP($B41,Constante!$I$3:$AG$4,2,FALSE),FALSE)))</f>
        <v/>
      </c>
      <c r="BX41" s="5" t="str">
        <f>IF(BX$3="","",IF(BX$4="Optocoupleurs",IF(VLOOKUP(BX$6,Constante!$I$3:$AG$275,HLOOKUP($B41,Constante!$I$3:$AG$4,2,FALSE),FALSE)="",-1,VLOOKUP(BX$6,Constante!$I$3:$AG$275,HLOOKUP($B41,Constante!$I$3:$AG$4,2,FALSE),FALSE)),VLOOKUP(BX$5,Constante!$I$3:$AG$275,HLOOKUP($B41,Constante!$I$3:$AG$4,2,FALSE),FALSE)))</f>
        <v/>
      </c>
      <c r="BY41" s="5" t="str">
        <f>IF(BY$3="","",IF(BY$4="Optocoupleurs",IF(VLOOKUP(BY$6,Constante!$I$3:$AG$275,HLOOKUP($B41,Constante!$I$3:$AG$4,2,FALSE),FALSE)="",-1,VLOOKUP(BY$6,Constante!$I$3:$AG$275,HLOOKUP($B41,Constante!$I$3:$AG$4,2,FALSE),FALSE)),VLOOKUP(BY$5,Constante!$I$3:$AG$275,HLOOKUP($B41,Constante!$I$3:$AG$4,2,FALSE),FALSE)))</f>
        <v/>
      </c>
      <c r="BZ41" s="5" t="str">
        <f>IF(BZ$3="","",IF(BZ$4="Optocoupleurs",IF(VLOOKUP(BZ$6,Constante!$I$3:$AG$275,HLOOKUP($B41,Constante!$I$3:$AG$4,2,FALSE),FALSE)="",-1,VLOOKUP(BZ$6,Constante!$I$3:$AG$275,HLOOKUP($B41,Constante!$I$3:$AG$4,2,FALSE),FALSE)),VLOOKUP(BZ$5,Constante!$I$3:$AG$275,HLOOKUP($B41,Constante!$I$3:$AG$4,2,FALSE),FALSE)))</f>
        <v/>
      </c>
      <c r="CA41" s="5" t="str">
        <f>IF(CA$3="","",IF(CA$4="Optocoupleurs",IF(VLOOKUP(CA$6,Constante!$I$3:$AG$275,HLOOKUP($B41,Constante!$I$3:$AG$4,2,FALSE),FALSE)="",-1,VLOOKUP(CA$6,Constante!$I$3:$AG$275,HLOOKUP($B41,Constante!$I$3:$AG$4,2,FALSE),FALSE)),VLOOKUP(CA$5,Constante!$I$3:$AG$275,HLOOKUP($B41,Constante!$I$3:$AG$4,2,FALSE),FALSE)))</f>
        <v/>
      </c>
      <c r="CB41" s="5" t="str">
        <f>IF(CB$3="","",IF(CB$4="Optocoupleurs",IF(VLOOKUP(CB$6,Constante!$I$3:$AG$275,HLOOKUP($B41,Constante!$I$3:$AG$4,2,FALSE),FALSE)="",-1,VLOOKUP(CB$6,Constante!$I$3:$AG$275,HLOOKUP($B41,Constante!$I$3:$AG$4,2,FALSE),FALSE)),VLOOKUP(CB$5,Constante!$I$3:$AG$275,HLOOKUP($B41,Constante!$I$3:$AG$4,2,FALSE),FALSE)))</f>
        <v/>
      </c>
      <c r="CC41" s="5" t="str">
        <f>IF(CC$3="","",IF(CC$4="Optocoupleurs",IF(VLOOKUP(CC$6,Constante!$I$3:$AG$275,HLOOKUP($B41,Constante!$I$3:$AG$4,2,FALSE),FALSE)="",-1,VLOOKUP(CC$6,Constante!$I$3:$AG$275,HLOOKUP($B41,Constante!$I$3:$AG$4,2,FALSE),FALSE)),VLOOKUP(CC$5,Constante!$I$3:$AG$275,HLOOKUP($B41,Constante!$I$3:$AG$4,2,FALSE),FALSE)))</f>
        <v/>
      </c>
      <c r="CD41" s="5" t="str">
        <f>IF(CD$3="","",IF(CD$4="Optocoupleurs",IF(VLOOKUP(CD$6,Constante!$I$3:$AG$275,HLOOKUP($B41,Constante!$I$3:$AG$4,2,FALSE),FALSE)="",-1,VLOOKUP(CD$6,Constante!$I$3:$AG$275,HLOOKUP($B41,Constante!$I$3:$AG$4,2,FALSE),FALSE)),VLOOKUP(CD$5,Constante!$I$3:$AG$275,HLOOKUP($B41,Constante!$I$3:$AG$4,2,FALSE),FALSE)))</f>
        <v/>
      </c>
      <c r="CE41" s="5" t="str">
        <f>IF(CE$3="","",IF(CE$4="Optocoupleurs",IF(VLOOKUP(CE$6,Constante!$I$3:$AG$275,HLOOKUP($B41,Constante!$I$3:$AG$4,2,FALSE),FALSE)="",-1,VLOOKUP(CE$6,Constante!$I$3:$AG$275,HLOOKUP($B41,Constante!$I$3:$AG$4,2,FALSE),FALSE)),VLOOKUP(CE$5,Constante!$I$3:$AG$275,HLOOKUP($B41,Constante!$I$3:$AG$4,2,FALSE),FALSE)))</f>
        <v/>
      </c>
      <c r="CF41" s="5" t="str">
        <f>IF(CF$3="","",IF(CF$4="Optocoupleurs",IF(VLOOKUP(CF$6,Constante!$I$3:$AG$275,HLOOKUP($B41,Constante!$I$3:$AG$4,2,FALSE),FALSE)="",-1,VLOOKUP(CF$6,Constante!$I$3:$AG$275,HLOOKUP($B41,Constante!$I$3:$AG$4,2,FALSE),FALSE)),VLOOKUP(CF$5,Constante!$I$3:$AG$275,HLOOKUP($B41,Constante!$I$3:$AG$4,2,FALSE),FALSE)))</f>
        <v/>
      </c>
      <c r="CG41" s="5" t="str">
        <f>IF(CG$3="","",IF(CG$4="Optocoupleurs",IF(VLOOKUP(CG$6,Constante!$I$3:$AG$275,HLOOKUP($B41,Constante!$I$3:$AG$4,2,FALSE),FALSE)="",-1,VLOOKUP(CG$6,Constante!$I$3:$AG$275,HLOOKUP($B41,Constante!$I$3:$AG$4,2,FALSE),FALSE)),VLOOKUP(CG$5,Constante!$I$3:$AG$275,HLOOKUP($B41,Constante!$I$3:$AG$4,2,FALSE),FALSE)))</f>
        <v/>
      </c>
      <c r="CH41" s="5" t="str">
        <f>IF(CH$3="","",IF(CH$4="Optocoupleurs",IF(VLOOKUP(CH$6,Constante!$I$3:$AG$275,HLOOKUP($B41,Constante!$I$3:$AG$4,2,FALSE),FALSE)="",-1,VLOOKUP(CH$6,Constante!$I$3:$AG$275,HLOOKUP($B41,Constante!$I$3:$AG$4,2,FALSE),FALSE)),VLOOKUP(CH$5,Constante!$I$3:$AG$275,HLOOKUP($B41,Constante!$I$3:$AG$4,2,FALSE),FALSE)))</f>
        <v/>
      </c>
      <c r="CI41" s="5" t="str">
        <f>IF(CI$3="","",IF(CI$4="Optocoupleurs",IF(VLOOKUP(CI$6,Constante!$I$3:$AG$275,HLOOKUP($B41,Constante!$I$3:$AG$4,2,FALSE),FALSE)="",-1,VLOOKUP(CI$6,Constante!$I$3:$AG$275,HLOOKUP($B41,Constante!$I$3:$AG$4,2,FALSE),FALSE)),VLOOKUP(CI$5,Constante!$I$3:$AG$275,HLOOKUP($B41,Constante!$I$3:$AG$4,2,FALSE),FALSE)))</f>
        <v/>
      </c>
      <c r="CJ41" s="5" t="str">
        <f>IF(CJ$3="","",IF(CJ$4="Optocoupleurs",IF(VLOOKUP(CJ$6,Constante!$I$3:$AG$275,HLOOKUP($B41,Constante!$I$3:$AG$4,2,FALSE),FALSE)="",-1,VLOOKUP(CJ$6,Constante!$I$3:$AG$275,HLOOKUP($B41,Constante!$I$3:$AG$4,2,FALSE),FALSE)),VLOOKUP(CJ$5,Constante!$I$3:$AG$275,HLOOKUP($B41,Constante!$I$3:$AG$4,2,FALSE),FALSE)))</f>
        <v/>
      </c>
      <c r="CK41" s="5" t="str">
        <f>IF(CK$3="","",IF(CK$4="Optocoupleurs",IF(VLOOKUP(CK$6,Constante!$I$3:$AG$275,HLOOKUP($B41,Constante!$I$3:$AG$4,2,FALSE),FALSE)="",-1,VLOOKUP(CK$6,Constante!$I$3:$AG$275,HLOOKUP($B41,Constante!$I$3:$AG$4,2,FALSE),FALSE)),VLOOKUP(CK$5,Constante!$I$3:$AG$275,HLOOKUP($B41,Constante!$I$3:$AG$4,2,FALSE),FALSE)))</f>
        <v/>
      </c>
      <c r="CL41" s="5" t="str">
        <f>IF(CL$3="","",IF(CL$4="Optocoupleurs",IF(VLOOKUP(CL$6,Constante!$I$3:$AG$275,HLOOKUP($B41,Constante!$I$3:$AG$4,2,FALSE),FALSE)="",-1,VLOOKUP(CL$6,Constante!$I$3:$AG$275,HLOOKUP($B41,Constante!$I$3:$AG$4,2,FALSE),FALSE)),VLOOKUP(CL$5,Constante!$I$3:$AG$275,HLOOKUP($B41,Constante!$I$3:$AG$4,2,FALSE),FALSE)))</f>
        <v/>
      </c>
      <c r="CM41" s="5" t="str">
        <f>IF(CM$3="","",IF(CM$4="Optocoupleurs",IF(VLOOKUP(CM$6,Constante!$I$3:$AG$275,HLOOKUP($B41,Constante!$I$3:$AG$4,2,FALSE),FALSE)="",-1,VLOOKUP(CM$6,Constante!$I$3:$AG$275,HLOOKUP($B41,Constante!$I$3:$AG$4,2,FALSE),FALSE)),VLOOKUP(CM$5,Constante!$I$3:$AG$275,HLOOKUP($B41,Constante!$I$3:$AG$4,2,FALSE),FALSE)))</f>
        <v/>
      </c>
      <c r="CN41" s="5" t="str">
        <f>IF(CN$3="","",IF(CN$4="Optocoupleurs",IF(VLOOKUP(CN$6,Constante!$I$3:$AG$275,HLOOKUP($B41,Constante!$I$3:$AG$4,2,FALSE),FALSE)="",-1,VLOOKUP(CN$6,Constante!$I$3:$AG$275,HLOOKUP($B41,Constante!$I$3:$AG$4,2,FALSE),FALSE)),VLOOKUP(CN$5,Constante!$I$3:$AG$275,HLOOKUP($B41,Constante!$I$3:$AG$4,2,FALSE),FALSE)))</f>
        <v/>
      </c>
      <c r="CO41" s="5" t="str">
        <f>IF(CO$3="","",IF(CO$4="Optocoupleurs",IF(VLOOKUP(CO$6,Constante!$I$3:$AG$275,HLOOKUP($B41,Constante!$I$3:$AG$4,2,FALSE),FALSE)="",-1,VLOOKUP(CO$6,Constante!$I$3:$AG$275,HLOOKUP($B41,Constante!$I$3:$AG$4,2,FALSE),FALSE)),VLOOKUP(CO$5,Constante!$I$3:$AG$275,HLOOKUP($B41,Constante!$I$3:$AG$4,2,FALSE),FALSE)))</f>
        <v/>
      </c>
      <c r="CP41" s="5" t="str">
        <f>IF(CP$3="","",IF(CP$4="Optocoupleurs",IF(VLOOKUP(CP$6,Constante!$I$3:$AG$275,HLOOKUP($B41,Constante!$I$3:$AG$4,2,FALSE),FALSE)="",-1,VLOOKUP(CP$6,Constante!$I$3:$AG$275,HLOOKUP($B41,Constante!$I$3:$AG$4,2,FALSE),FALSE)),VLOOKUP(CP$5,Constante!$I$3:$AG$275,HLOOKUP($B41,Constante!$I$3:$AG$4,2,FALSE),FALSE)))</f>
        <v/>
      </c>
      <c r="CQ41" s="5" t="str">
        <f>IF(CQ$3="","",IF(CQ$4="Optocoupleurs",IF(VLOOKUP(CQ$6,Constante!$I$3:$AG$275,HLOOKUP($B41,Constante!$I$3:$AG$4,2,FALSE),FALSE)="",-1,VLOOKUP(CQ$6,Constante!$I$3:$AG$275,HLOOKUP($B41,Constante!$I$3:$AG$4,2,FALSE),FALSE)),VLOOKUP(CQ$5,Constante!$I$3:$AG$275,HLOOKUP($B41,Constante!$I$3:$AG$4,2,FALSE),FALSE)))</f>
        <v/>
      </c>
      <c r="CR41" s="5" t="str">
        <f>IF(CR$3="","",IF(CR$4="Optocoupleurs",IF(VLOOKUP(CR$6,Constante!$I$3:$AG$275,HLOOKUP($B41,Constante!$I$3:$AG$4,2,FALSE),FALSE)="",-1,VLOOKUP(CR$6,Constante!$I$3:$AG$275,HLOOKUP($B41,Constante!$I$3:$AG$4,2,FALSE),FALSE)),VLOOKUP(CR$5,Constante!$I$3:$AG$275,HLOOKUP($B41,Constante!$I$3:$AG$4,2,FALSE),FALSE)))</f>
        <v/>
      </c>
      <c r="CS41" s="5" t="str">
        <f>IF(CS$3="","",IF(CS$4="Optocoupleurs",IF(VLOOKUP(CS$6,Constante!$I$3:$AG$275,HLOOKUP($B41,Constante!$I$3:$AG$4,2,FALSE),FALSE)="",-1,VLOOKUP(CS$6,Constante!$I$3:$AG$275,HLOOKUP($B41,Constante!$I$3:$AG$4,2,FALSE),FALSE)),VLOOKUP(CS$5,Constante!$I$3:$AG$275,HLOOKUP($B41,Constante!$I$3:$AG$4,2,FALSE),FALSE)))</f>
        <v/>
      </c>
      <c r="CT41" s="5" t="str">
        <f>IF(CT$3="","",IF(CT$4="Optocoupleurs",IF(VLOOKUP(CT$6,Constante!$I$3:$AG$275,HLOOKUP($B41,Constante!$I$3:$AG$4,2,FALSE),FALSE)="",-1,VLOOKUP(CT$6,Constante!$I$3:$AG$275,HLOOKUP($B41,Constante!$I$3:$AG$4,2,FALSE),FALSE)),VLOOKUP(CT$5,Constante!$I$3:$AG$275,HLOOKUP($B41,Constante!$I$3:$AG$4,2,FALSE),FALSE)))</f>
        <v/>
      </c>
      <c r="CU41" s="5" t="str">
        <f>IF(CU$3="","",IF(CU$4="Optocoupleurs",IF(VLOOKUP(CU$6,Constante!$I$3:$AG$275,HLOOKUP($B41,Constante!$I$3:$AG$4,2,FALSE),FALSE)="",-1,VLOOKUP(CU$6,Constante!$I$3:$AG$275,HLOOKUP($B41,Constante!$I$3:$AG$4,2,FALSE),FALSE)),VLOOKUP(CU$5,Constante!$I$3:$AG$275,HLOOKUP($B41,Constante!$I$3:$AG$4,2,FALSE),FALSE)))</f>
        <v/>
      </c>
      <c r="CV41" s="5" t="str">
        <f>IF(CV$3="","",IF(CV$4="Optocoupleurs",IF(VLOOKUP(CV$6,Constante!$I$3:$AG$275,HLOOKUP($B41,Constante!$I$3:$AG$4,2,FALSE),FALSE)="",-1,VLOOKUP(CV$6,Constante!$I$3:$AG$275,HLOOKUP($B41,Constante!$I$3:$AG$4,2,FALSE),FALSE)),VLOOKUP(CV$5,Constante!$I$3:$AG$275,HLOOKUP($B41,Constante!$I$3:$AG$4,2,FALSE),FALSE)))</f>
        <v/>
      </c>
      <c r="CW41" s="5" t="str">
        <f>IF(CW$3="","",IF(CW$4="Optocoupleurs",IF(VLOOKUP(CW$6,Constante!$I$3:$AG$275,HLOOKUP($B41,Constante!$I$3:$AG$4,2,FALSE),FALSE)="",-1,VLOOKUP(CW$6,Constante!$I$3:$AG$275,HLOOKUP($B41,Constante!$I$3:$AG$4,2,FALSE),FALSE)),VLOOKUP(CW$5,Constante!$I$3:$AG$275,HLOOKUP($B41,Constante!$I$3:$AG$4,2,FALSE),FALSE)))</f>
        <v/>
      </c>
      <c r="CX41" s="5" t="str">
        <f>IF(CX$3="","",IF(CX$4="Optocoupleurs",IF(VLOOKUP(CX$6,Constante!$I$3:$AG$275,HLOOKUP($B41,Constante!$I$3:$AG$4,2,FALSE),FALSE)="",-1,VLOOKUP(CX$6,Constante!$I$3:$AG$275,HLOOKUP($B41,Constante!$I$3:$AG$4,2,FALSE),FALSE)),VLOOKUP(CX$5,Constante!$I$3:$AG$275,HLOOKUP($B41,Constante!$I$3:$AG$4,2,FALSE),FALSE)))</f>
        <v/>
      </c>
      <c r="CY41" s="5" t="str">
        <f>IF(CY$3="","",IF(CY$4="Optocoupleurs",IF(VLOOKUP(CY$6,Constante!$I$3:$AG$275,HLOOKUP($B41,Constante!$I$3:$AG$4,2,FALSE),FALSE)="",-1,VLOOKUP(CY$6,Constante!$I$3:$AG$275,HLOOKUP($B41,Constante!$I$3:$AG$4,2,FALSE),FALSE)),VLOOKUP(CY$5,Constante!$I$3:$AG$275,HLOOKUP($B41,Constante!$I$3:$AG$4,2,FALSE),FALSE)))</f>
        <v/>
      </c>
      <c r="CZ41" s="5" t="str">
        <f>IF(CZ$3="","",IF(CZ$4="Optocoupleurs",IF(VLOOKUP(CZ$6,Constante!$I$3:$AG$275,HLOOKUP($B41,Constante!$I$3:$AG$4,2,FALSE),FALSE)="",-1,VLOOKUP(CZ$6,Constante!$I$3:$AG$275,HLOOKUP($B41,Constante!$I$3:$AG$4,2,FALSE),FALSE)),VLOOKUP(CZ$5,Constante!$I$3:$AG$275,HLOOKUP($B41,Constante!$I$3:$AG$4,2,FALSE),FALSE)))</f>
        <v/>
      </c>
      <c r="DA41" s="5" t="str">
        <f>IF(DA$3="","",IF(DA$4="Optocoupleurs",IF(VLOOKUP(DA$6,Constante!$I$3:$AG$275,HLOOKUP($B41,Constante!$I$3:$AG$4,2,FALSE),FALSE)="",-1,VLOOKUP(DA$6,Constante!$I$3:$AG$275,HLOOKUP($B41,Constante!$I$3:$AG$4,2,FALSE),FALSE)),VLOOKUP(DA$5,Constante!$I$3:$AG$275,HLOOKUP($B41,Constante!$I$3:$AG$4,2,FALSE),FALSE)))</f>
        <v/>
      </c>
      <c r="DB41" s="5" t="str">
        <f>IF(DB$3="","",IF(DB$4="Optocoupleurs",IF(VLOOKUP(DB$6,Constante!$I$3:$AG$275,HLOOKUP($B41,Constante!$I$3:$AG$4,2,FALSE),FALSE)="",-1,VLOOKUP(DB$6,Constante!$I$3:$AG$275,HLOOKUP($B41,Constante!$I$3:$AG$4,2,FALSE),FALSE)),VLOOKUP(DB$5,Constante!$I$3:$AG$275,HLOOKUP($B41,Constante!$I$3:$AG$4,2,FALSE),FALSE)))</f>
        <v/>
      </c>
      <c r="DC41" s="5" t="str">
        <f>IF(DC$3="","",IF(DC$4="Optocoupleurs",IF(VLOOKUP(DC$6,Constante!$I$3:$AG$275,HLOOKUP($B41,Constante!$I$3:$AG$4,2,FALSE),FALSE)="",-1,VLOOKUP(DC$6,Constante!$I$3:$AG$275,HLOOKUP($B41,Constante!$I$3:$AG$4,2,FALSE),FALSE)),VLOOKUP(DC$5,Constante!$I$3:$AG$275,HLOOKUP($B41,Constante!$I$3:$AG$4,2,FALSE),FALSE)))</f>
        <v/>
      </c>
      <c r="DD41" s="5" t="str">
        <f>IF(DD$3="","",IF(DD$4="Optocoupleurs",IF(VLOOKUP(DD$6,Constante!$I$3:$AG$275,HLOOKUP($B41,Constante!$I$3:$AG$4,2,FALSE),FALSE)="",-1,VLOOKUP(DD$6,Constante!$I$3:$AG$275,HLOOKUP($B41,Constante!$I$3:$AG$4,2,FALSE),FALSE)),VLOOKUP(DD$5,Constante!$I$3:$AG$275,HLOOKUP($B41,Constante!$I$3:$AG$4,2,FALSE),FALSE)))</f>
        <v/>
      </c>
      <c r="DE41" s="5" t="str">
        <f>IF(DE$3="","",IF(DE$4="Optocoupleurs",IF(VLOOKUP(DE$6,Constante!$I$3:$AG$275,HLOOKUP($B41,Constante!$I$3:$AG$4,2,FALSE),FALSE)="",-1,VLOOKUP(DE$6,Constante!$I$3:$AG$275,HLOOKUP($B41,Constante!$I$3:$AG$4,2,FALSE),FALSE)),VLOOKUP(DE$5,Constante!$I$3:$AG$275,HLOOKUP($B41,Constante!$I$3:$AG$4,2,FALSE),FALSE)))</f>
        <v/>
      </c>
      <c r="DF41" s="5" t="str">
        <f>IF(DF$3="","",IF(DF$4="Optocoupleurs",IF(VLOOKUP(DF$6,Constante!$I$3:$AG$275,HLOOKUP($B41,Constante!$I$3:$AG$4,2,FALSE),FALSE)="",-1,VLOOKUP(DF$6,Constante!$I$3:$AG$275,HLOOKUP($B41,Constante!$I$3:$AG$4,2,FALSE),FALSE)),VLOOKUP(DF$5,Constante!$I$3:$AG$275,HLOOKUP($B41,Constante!$I$3:$AG$4,2,FALSE),FALSE)))</f>
        <v/>
      </c>
      <c r="DG41" s="5" t="str">
        <f>IF(DG$3="","",IF(DG$4="Optocoupleurs",IF(VLOOKUP(DG$6,Constante!$I$3:$AG$275,HLOOKUP($B41,Constante!$I$3:$AG$4,2,FALSE),FALSE)="",-1,VLOOKUP(DG$6,Constante!$I$3:$AG$275,HLOOKUP($B41,Constante!$I$3:$AG$4,2,FALSE),FALSE)),VLOOKUP(DG$5,Constante!$I$3:$AG$275,HLOOKUP($B41,Constante!$I$3:$AG$4,2,FALSE),FALSE)))</f>
        <v/>
      </c>
      <c r="DH41" s="5" t="str">
        <f>IF(DH$3="","",IF(DH$4="Optocoupleurs",IF(VLOOKUP(DH$6,Constante!$I$3:$AG$275,HLOOKUP($B41,Constante!$I$3:$AG$4,2,FALSE),FALSE)="",-1,VLOOKUP(DH$6,Constante!$I$3:$AG$275,HLOOKUP($B41,Constante!$I$3:$AG$4,2,FALSE),FALSE)),VLOOKUP(DH$5,Constante!$I$3:$AG$275,HLOOKUP($B41,Constante!$I$3:$AG$4,2,FALSE),FALSE)))</f>
        <v/>
      </c>
      <c r="DI41" s="5" t="str">
        <f>IF(DI$3="","",IF(DI$4="Optocoupleurs",IF(VLOOKUP(DI$6,Constante!$I$3:$AG$275,HLOOKUP($B41,Constante!$I$3:$AG$4,2,FALSE),FALSE)="",-1,VLOOKUP(DI$6,Constante!$I$3:$AG$275,HLOOKUP($B41,Constante!$I$3:$AG$4,2,FALSE),FALSE)),VLOOKUP(DI$5,Constante!$I$3:$AG$275,HLOOKUP($B41,Constante!$I$3:$AG$4,2,FALSE),FALSE)))</f>
        <v/>
      </c>
      <c r="DJ41" s="5" t="str">
        <f>IF(DJ$3="","",IF(DJ$4="Optocoupleurs",IF(VLOOKUP(DJ$6,Constante!$I$3:$AG$275,HLOOKUP($B41,Constante!$I$3:$AG$4,2,FALSE),FALSE)="",-1,VLOOKUP(DJ$6,Constante!$I$3:$AG$275,HLOOKUP($B41,Constante!$I$3:$AG$4,2,FALSE),FALSE)),VLOOKUP(DJ$5,Constante!$I$3:$AG$275,HLOOKUP($B41,Constante!$I$3:$AG$4,2,FALSE),FALSE)))</f>
        <v/>
      </c>
      <c r="DK41" s="5" t="str">
        <f>IF(DK$3="","",IF(DK$4="Optocoupleurs",IF(VLOOKUP(DK$6,Constante!$I$3:$AG$275,HLOOKUP($B41,Constante!$I$3:$AG$4,2,FALSE),FALSE)="",-1,VLOOKUP(DK$6,Constante!$I$3:$AG$275,HLOOKUP($B41,Constante!$I$3:$AG$4,2,FALSE),FALSE)),VLOOKUP(DK$5,Constante!$I$3:$AG$275,HLOOKUP($B41,Constante!$I$3:$AG$4,2,FALSE),FALSE)))</f>
        <v/>
      </c>
      <c r="DL41" s="5" t="str">
        <f>IF(DL$3="","",IF(DL$4="Optocoupleurs",IF(VLOOKUP(DL$6,Constante!$I$3:$AG$275,HLOOKUP($B41,Constante!$I$3:$AG$4,2,FALSE),FALSE)="",-1,VLOOKUP(DL$6,Constante!$I$3:$AG$275,HLOOKUP($B41,Constante!$I$3:$AG$4,2,FALSE),FALSE)),VLOOKUP(DL$5,Constante!$I$3:$AG$275,HLOOKUP($B41,Constante!$I$3:$AG$4,2,FALSE),FALSE)))</f>
        <v/>
      </c>
      <c r="DM41" s="5" t="str">
        <f>IF(DM$3="","",IF(DM$4="Optocoupleurs",IF(VLOOKUP(DM$6,Constante!$I$3:$AG$275,HLOOKUP($B41,Constante!$I$3:$AG$4,2,FALSE),FALSE)="",-1,VLOOKUP(DM$6,Constante!$I$3:$AG$275,HLOOKUP($B41,Constante!$I$3:$AG$4,2,FALSE),FALSE)),VLOOKUP(DM$5,Constante!$I$3:$AG$275,HLOOKUP($B41,Constante!$I$3:$AG$4,2,FALSE),FALSE)))</f>
        <v/>
      </c>
      <c r="DN41" s="5" t="str">
        <f>IF(DN$3="","",IF(DN$4="Optocoupleurs",IF(VLOOKUP(DN$6,Constante!$I$3:$AG$275,HLOOKUP($B41,Constante!$I$3:$AG$4,2,FALSE),FALSE)="",-1,VLOOKUP(DN$6,Constante!$I$3:$AG$275,HLOOKUP($B41,Constante!$I$3:$AG$4,2,FALSE),FALSE)),VLOOKUP(DN$5,Constante!$I$3:$AG$275,HLOOKUP($B41,Constante!$I$3:$AG$4,2,FALSE),FALSE)))</f>
        <v/>
      </c>
      <c r="DO41" s="5" t="str">
        <f>IF(DO$3="","",IF(DO$4="Optocoupleurs",IF(VLOOKUP(DO$6,Constante!$I$3:$AG$275,HLOOKUP($B41,Constante!$I$3:$AG$4,2,FALSE),FALSE)="",-1,VLOOKUP(DO$6,Constante!$I$3:$AG$275,HLOOKUP($B41,Constante!$I$3:$AG$4,2,FALSE),FALSE)),VLOOKUP(DO$5,Constante!$I$3:$AG$275,HLOOKUP($B41,Constante!$I$3:$AG$4,2,FALSE),FALSE)))</f>
        <v/>
      </c>
      <c r="DP41" s="5" t="str">
        <f>IF(DP$3="","",IF(DP$4="Optocoupleurs",IF(VLOOKUP(DP$6,Constante!$I$3:$AG$275,HLOOKUP($B41,Constante!$I$3:$AG$4,2,FALSE),FALSE)="",-1,VLOOKUP(DP$6,Constante!$I$3:$AG$275,HLOOKUP($B41,Constante!$I$3:$AG$4,2,FALSE),FALSE)),VLOOKUP(DP$5,Constante!$I$3:$AG$275,HLOOKUP($B41,Constante!$I$3:$AG$4,2,FALSE),FALSE)))</f>
        <v/>
      </c>
      <c r="DQ41" s="5" t="str">
        <f>IF(DQ$3="","",IF(DQ$4="Optocoupleurs",IF(VLOOKUP(DQ$6,Constante!$I$3:$AG$275,HLOOKUP($B41,Constante!$I$3:$AG$4,2,FALSE),FALSE)="",-1,VLOOKUP(DQ$6,Constante!$I$3:$AG$275,HLOOKUP($B41,Constante!$I$3:$AG$4,2,FALSE),FALSE)),VLOOKUP(DQ$5,Constante!$I$3:$AG$275,HLOOKUP($B41,Constante!$I$3:$AG$4,2,FALSE),FALSE)))</f>
        <v/>
      </c>
      <c r="DR41" s="5" t="str">
        <f>IF(DR$3="","",IF(DR$4="Optocoupleurs",IF(VLOOKUP(DR$6,Constante!$I$3:$AG$275,HLOOKUP($B41,Constante!$I$3:$AG$4,2,FALSE),FALSE)="",-1,VLOOKUP(DR$6,Constante!$I$3:$AG$275,HLOOKUP($B41,Constante!$I$3:$AG$4,2,FALSE),FALSE)),VLOOKUP(DR$5,Constante!$I$3:$AG$275,HLOOKUP($B41,Constante!$I$3:$AG$4,2,FALSE),FALSE)))</f>
        <v/>
      </c>
      <c r="DS41" s="5" t="str">
        <f>IF(DS$3="","",IF(DS$4="Optocoupleurs",IF(VLOOKUP(DS$6,Constante!$I$3:$AG$275,HLOOKUP($B41,Constante!$I$3:$AG$4,2,FALSE),FALSE)="",-1,VLOOKUP(DS$6,Constante!$I$3:$AG$275,HLOOKUP($B41,Constante!$I$3:$AG$4,2,FALSE),FALSE)),VLOOKUP(DS$5,Constante!$I$3:$AG$275,HLOOKUP($B41,Constante!$I$3:$AG$4,2,FALSE),FALSE)))</f>
        <v/>
      </c>
      <c r="DT41" s="5" t="str">
        <f>IF(DT$3="","",IF(DT$4="Optocoupleurs",IF(VLOOKUP(DT$6,Constante!$I$3:$AG$275,HLOOKUP($B41,Constante!$I$3:$AG$4,2,FALSE),FALSE)="",-1,VLOOKUP(DT$6,Constante!$I$3:$AG$275,HLOOKUP($B41,Constante!$I$3:$AG$4,2,FALSE),FALSE)),VLOOKUP(DT$5,Constante!$I$3:$AG$275,HLOOKUP($B41,Constante!$I$3:$AG$4,2,FALSE),FALSE)))</f>
        <v/>
      </c>
      <c r="DU41" s="5" t="str">
        <f>IF(DU$3="","",IF(DU$4="Optocoupleurs",IF(VLOOKUP(DU$6,Constante!$I$3:$AG$275,HLOOKUP($B41,Constante!$I$3:$AG$4,2,FALSE),FALSE)="",-1,VLOOKUP(DU$6,Constante!$I$3:$AG$275,HLOOKUP($B41,Constante!$I$3:$AG$4,2,FALSE),FALSE)),VLOOKUP(DU$5,Constante!$I$3:$AG$275,HLOOKUP($B41,Constante!$I$3:$AG$4,2,FALSE),FALSE)))</f>
        <v/>
      </c>
      <c r="DV41" s="5" t="str">
        <f>IF(DV$3="","",IF(DV$4="Optocoupleurs",IF(VLOOKUP(DV$6,Constante!$I$3:$AG$275,HLOOKUP($B41,Constante!$I$3:$AG$4,2,FALSE),FALSE)="",-1,VLOOKUP(DV$6,Constante!$I$3:$AG$275,HLOOKUP($B41,Constante!$I$3:$AG$4,2,FALSE),FALSE)),VLOOKUP(DV$5,Constante!$I$3:$AG$275,HLOOKUP($B41,Constante!$I$3:$AG$4,2,FALSE),FALSE)))</f>
        <v/>
      </c>
      <c r="DW41" s="5" t="str">
        <f>IF(DW$3="","",IF(DW$4="Optocoupleurs",IF(VLOOKUP(DW$6,Constante!$I$3:$AG$275,HLOOKUP($B41,Constante!$I$3:$AG$4,2,FALSE),FALSE)="",-1,VLOOKUP(DW$6,Constante!$I$3:$AG$275,HLOOKUP($B41,Constante!$I$3:$AG$4,2,FALSE),FALSE)),VLOOKUP(DW$5,Constante!$I$3:$AG$275,HLOOKUP($B41,Constante!$I$3:$AG$4,2,FALSE),FALSE)))</f>
        <v/>
      </c>
      <c r="DX41" s="5" t="str">
        <f>IF(DX$3="","",IF(DX$4="Optocoupleurs",IF(VLOOKUP(DX$6,Constante!$I$3:$AG$275,HLOOKUP($B41,Constante!$I$3:$AG$4,2,FALSE),FALSE)="",-1,VLOOKUP(DX$6,Constante!$I$3:$AG$275,HLOOKUP($B41,Constante!$I$3:$AG$4,2,FALSE),FALSE)),VLOOKUP(DX$5,Constante!$I$3:$AG$275,HLOOKUP($B41,Constante!$I$3:$AG$4,2,FALSE),FALSE)))</f>
        <v/>
      </c>
      <c r="DY41" s="5" t="str">
        <f>IF(DY$3="","",IF(DY$4="Optocoupleurs",IF(VLOOKUP(DY$6,Constante!$I$3:$AG$275,HLOOKUP($B41,Constante!$I$3:$AG$4,2,FALSE),FALSE)="",-1,VLOOKUP(DY$6,Constante!$I$3:$AG$275,HLOOKUP($B41,Constante!$I$3:$AG$4,2,FALSE),FALSE)),VLOOKUP(DY$5,Constante!$I$3:$AG$275,HLOOKUP($B41,Constante!$I$3:$AG$4,2,FALSE),FALSE)))</f>
        <v/>
      </c>
      <c r="DZ41" s="5" t="str">
        <f>IF(DZ$3="","",IF(DZ$4="Optocoupleurs",IF(VLOOKUP(DZ$6,Constante!$I$3:$AG$275,HLOOKUP($B41,Constante!$I$3:$AG$4,2,FALSE),FALSE)="",-1,VLOOKUP(DZ$6,Constante!$I$3:$AG$275,HLOOKUP($B41,Constante!$I$3:$AG$4,2,FALSE),FALSE)),VLOOKUP(DZ$5,Constante!$I$3:$AG$275,HLOOKUP($B41,Constante!$I$3:$AG$4,2,FALSE),FALSE)))</f>
        <v/>
      </c>
      <c r="EA41" s="5" t="str">
        <f>IF(EA$3="","",IF(EA$4="Optocoupleurs",IF(VLOOKUP(EA$6,Constante!$I$3:$AG$275,HLOOKUP($B41,Constante!$I$3:$AG$4,2,FALSE),FALSE)="",-1,VLOOKUP(EA$6,Constante!$I$3:$AG$275,HLOOKUP($B41,Constante!$I$3:$AG$4,2,FALSE),FALSE)),VLOOKUP(EA$5,Constante!$I$3:$AG$275,HLOOKUP($B41,Constante!$I$3:$AG$4,2,FALSE),FALSE)))</f>
        <v/>
      </c>
      <c r="EB41" s="5" t="str">
        <f>IF(EB$3="","",IF(EB$4="Optocoupleurs",IF(VLOOKUP(EB$6,Constante!$I$3:$AG$275,HLOOKUP($B41,Constante!$I$3:$AG$4,2,FALSE),FALSE)="",-1,VLOOKUP(EB$6,Constante!$I$3:$AG$275,HLOOKUP($B41,Constante!$I$3:$AG$4,2,FALSE),FALSE)),VLOOKUP(EB$5,Constante!$I$3:$AG$275,HLOOKUP($B41,Constante!$I$3:$AG$4,2,FALSE),FALSE)))</f>
        <v/>
      </c>
      <c r="EC41" s="5" t="str">
        <f>IF(EC$3="","",IF(EC$4="Optocoupleurs",IF(VLOOKUP(EC$6,Constante!$I$3:$AG$275,HLOOKUP($B41,Constante!$I$3:$AG$4,2,FALSE),FALSE)="",-1,VLOOKUP(EC$6,Constante!$I$3:$AG$275,HLOOKUP($B41,Constante!$I$3:$AG$4,2,FALSE),FALSE)),VLOOKUP(EC$5,Constante!$I$3:$AG$275,HLOOKUP($B41,Constante!$I$3:$AG$4,2,FALSE),FALSE)))</f>
        <v/>
      </c>
      <c r="ED41" s="5" t="str">
        <f>IF(ED$3="","",IF(ED$4="Optocoupleurs",IF(VLOOKUP(ED$6,Constante!$I$3:$AG$275,HLOOKUP($B41,Constante!$I$3:$AG$4,2,FALSE),FALSE)="",-1,VLOOKUP(ED$6,Constante!$I$3:$AG$275,HLOOKUP($B41,Constante!$I$3:$AG$4,2,FALSE),FALSE)),VLOOKUP(ED$5,Constante!$I$3:$AG$275,HLOOKUP($B41,Constante!$I$3:$AG$4,2,FALSE),FALSE)))</f>
        <v/>
      </c>
      <c r="EE41" s="5" t="str">
        <f>IF(EE$3="","",IF(EE$4="Optocoupleurs",IF(VLOOKUP(EE$6,Constante!$I$3:$AG$275,HLOOKUP($B41,Constante!$I$3:$AG$4,2,FALSE),FALSE)="",-1,VLOOKUP(EE$6,Constante!$I$3:$AG$275,HLOOKUP($B41,Constante!$I$3:$AG$4,2,FALSE),FALSE)),VLOOKUP(EE$5,Constante!$I$3:$AG$275,HLOOKUP($B41,Constante!$I$3:$AG$4,2,FALSE),FALSE)))</f>
        <v/>
      </c>
      <c r="EF41" s="5" t="str">
        <f>IF(EF$3="","",IF(EF$4="Optocoupleurs",IF(VLOOKUP(EF$6,Constante!$I$3:$AG$275,HLOOKUP($B41,Constante!$I$3:$AG$4,2,FALSE),FALSE)="",-1,VLOOKUP(EF$6,Constante!$I$3:$AG$275,HLOOKUP($B41,Constante!$I$3:$AG$4,2,FALSE),FALSE)),VLOOKUP(EF$5,Constante!$I$3:$AG$275,HLOOKUP($B41,Constante!$I$3:$AG$4,2,FALSE),FALSE)))</f>
        <v/>
      </c>
      <c r="EG41" s="5" t="str">
        <f>IF(EG$3="","",IF(EG$4="Optocoupleurs",IF(VLOOKUP(EG$6,Constante!$I$3:$AG$275,HLOOKUP($B41,Constante!$I$3:$AG$4,2,FALSE),FALSE)="",-1,VLOOKUP(EG$6,Constante!$I$3:$AG$275,HLOOKUP($B41,Constante!$I$3:$AG$4,2,FALSE),FALSE)),VLOOKUP(EG$5,Constante!$I$3:$AG$275,HLOOKUP($B41,Constante!$I$3:$AG$4,2,FALSE),FALSE)))</f>
        <v/>
      </c>
      <c r="EH41" s="5" t="str">
        <f>IF(EH$3="","",IF(EH$4="Optocoupleurs",IF(VLOOKUP(EH$6,Constante!$I$3:$AG$275,HLOOKUP($B41,Constante!$I$3:$AG$4,2,FALSE),FALSE)="",-1,VLOOKUP(EH$6,Constante!$I$3:$AG$275,HLOOKUP($B41,Constante!$I$3:$AG$4,2,FALSE),FALSE)),VLOOKUP(EH$5,Constante!$I$3:$AG$275,HLOOKUP($B41,Constante!$I$3:$AG$4,2,FALSE),FALSE)))</f>
        <v/>
      </c>
      <c r="EI41" s="5" t="str">
        <f>IF(EI$3="","",IF(EI$4="Optocoupleurs",IF(VLOOKUP(EI$6,Constante!$I$3:$AG$275,HLOOKUP($B41,Constante!$I$3:$AG$4,2,FALSE),FALSE)="",-1,VLOOKUP(EI$6,Constante!$I$3:$AG$275,HLOOKUP($B41,Constante!$I$3:$AG$4,2,FALSE),FALSE)),VLOOKUP(EI$5,Constante!$I$3:$AG$275,HLOOKUP($B41,Constante!$I$3:$AG$4,2,FALSE),FALSE)))</f>
        <v/>
      </c>
      <c r="EJ41" s="5" t="str">
        <f>IF(EJ$3="","",IF(EJ$4="Optocoupleurs",IF(VLOOKUP(EJ$6,Constante!$I$3:$AG$275,HLOOKUP($B41,Constante!$I$3:$AG$4,2,FALSE),FALSE)="",-1,VLOOKUP(EJ$6,Constante!$I$3:$AG$275,HLOOKUP($B41,Constante!$I$3:$AG$4,2,FALSE),FALSE)),VLOOKUP(EJ$5,Constante!$I$3:$AG$275,HLOOKUP($B41,Constante!$I$3:$AG$4,2,FALSE),FALSE)))</f>
        <v/>
      </c>
      <c r="EK41" s="5" t="str">
        <f>IF(EK$3="","",IF(EK$4="Optocoupleurs",IF(VLOOKUP(EK$6,Constante!$I$3:$AG$275,HLOOKUP($B41,Constante!$I$3:$AG$4,2,FALSE),FALSE)="",-1,VLOOKUP(EK$6,Constante!$I$3:$AG$275,HLOOKUP($B41,Constante!$I$3:$AG$4,2,FALSE),FALSE)),VLOOKUP(EK$5,Constante!$I$3:$AG$275,HLOOKUP($B41,Constante!$I$3:$AG$4,2,FALSE),FALSE)))</f>
        <v/>
      </c>
      <c r="EL41" s="5" t="str">
        <f>IF(EL$3="","",IF(EL$4="Optocoupleurs",IF(VLOOKUP(EL$6,Constante!$I$3:$AG$275,HLOOKUP($B41,Constante!$I$3:$AG$4,2,FALSE),FALSE)="",-1,VLOOKUP(EL$6,Constante!$I$3:$AG$275,HLOOKUP($B41,Constante!$I$3:$AG$4,2,FALSE),FALSE)),VLOOKUP(EL$5,Constante!$I$3:$AG$275,HLOOKUP($B41,Constante!$I$3:$AG$4,2,FALSE),FALSE)))</f>
        <v/>
      </c>
      <c r="EM41" s="5" t="str">
        <f>IF(EM$3="","",IF(EM$4="Optocoupleurs",IF(VLOOKUP(EM$6,Constante!$I$3:$AG$275,HLOOKUP($B41,Constante!$I$3:$AG$4,2,FALSE),FALSE)="",-1,VLOOKUP(EM$6,Constante!$I$3:$AG$275,HLOOKUP($B41,Constante!$I$3:$AG$4,2,FALSE),FALSE)),VLOOKUP(EM$5,Constante!$I$3:$AG$275,HLOOKUP($B41,Constante!$I$3:$AG$4,2,FALSE),FALSE)))</f>
        <v/>
      </c>
      <c r="EN41" s="5" t="str">
        <f>IF(EN$3="","",IF(EN$4="Optocoupleurs",IF(VLOOKUP(EN$6,Constante!$I$3:$AG$275,HLOOKUP($B41,Constante!$I$3:$AG$4,2,FALSE),FALSE)="",-1,VLOOKUP(EN$6,Constante!$I$3:$AG$275,HLOOKUP($B41,Constante!$I$3:$AG$4,2,FALSE),FALSE)),VLOOKUP(EN$5,Constante!$I$3:$AG$275,HLOOKUP($B41,Constante!$I$3:$AG$4,2,FALSE),FALSE)))</f>
        <v/>
      </c>
      <c r="EO41" s="5" t="str">
        <f>IF(EO$3="","",IF(EO$4="Optocoupleurs",IF(VLOOKUP(EO$6,Constante!$I$3:$AG$275,HLOOKUP($B41,Constante!$I$3:$AG$4,2,FALSE),FALSE)="",-1,VLOOKUP(EO$6,Constante!$I$3:$AG$275,HLOOKUP($B41,Constante!$I$3:$AG$4,2,FALSE),FALSE)),VLOOKUP(EO$5,Constante!$I$3:$AG$275,HLOOKUP($B41,Constante!$I$3:$AG$4,2,FALSE),FALSE)))</f>
        <v/>
      </c>
      <c r="EP41" s="5" t="str">
        <f>IF(EP$3="","",IF(EP$4="Optocoupleurs",IF(VLOOKUP(EP$6,Constante!$I$3:$AG$275,HLOOKUP($B41,Constante!$I$3:$AG$4,2,FALSE),FALSE)="",-1,VLOOKUP(EP$6,Constante!$I$3:$AG$275,HLOOKUP($B41,Constante!$I$3:$AG$4,2,FALSE),FALSE)),VLOOKUP(EP$5,Constante!$I$3:$AG$275,HLOOKUP($B41,Constante!$I$3:$AG$4,2,FALSE),FALSE)))</f>
        <v/>
      </c>
      <c r="EQ41" s="5" t="str">
        <f>IF(EQ$3="","",IF(EQ$4="Optocoupleurs",IF(VLOOKUP(EQ$6,Constante!$I$3:$AG$275,HLOOKUP($B41,Constante!$I$3:$AG$4,2,FALSE),FALSE)="",-1,VLOOKUP(EQ$6,Constante!$I$3:$AG$275,HLOOKUP($B41,Constante!$I$3:$AG$4,2,FALSE),FALSE)),VLOOKUP(EQ$5,Constante!$I$3:$AG$275,HLOOKUP($B41,Constante!$I$3:$AG$4,2,FALSE),FALSE)))</f>
        <v/>
      </c>
      <c r="ER41" s="5" t="str">
        <f>IF(ER$3="","",IF(ER$4="Optocoupleurs",IF(VLOOKUP(ER$6,Constante!$I$3:$AG$275,HLOOKUP($B41,Constante!$I$3:$AG$4,2,FALSE),FALSE)="",-1,VLOOKUP(ER$6,Constante!$I$3:$AG$275,HLOOKUP($B41,Constante!$I$3:$AG$4,2,FALSE),FALSE)),VLOOKUP(ER$5,Constante!$I$3:$AG$275,HLOOKUP($B41,Constante!$I$3:$AG$4,2,FALSE),FALSE)))</f>
        <v/>
      </c>
      <c r="ES41" s="5" t="str">
        <f>IF(ES$3="","",IF(ES$4="Optocoupleurs",IF(VLOOKUP(ES$6,Constante!$I$3:$AG$275,HLOOKUP($B41,Constante!$I$3:$AG$4,2,FALSE),FALSE)="",-1,VLOOKUP(ES$6,Constante!$I$3:$AG$275,HLOOKUP($B41,Constante!$I$3:$AG$4,2,FALSE),FALSE)),VLOOKUP(ES$5,Constante!$I$3:$AG$275,HLOOKUP($B41,Constante!$I$3:$AG$4,2,FALSE),FALSE)))</f>
        <v/>
      </c>
      <c r="ET41" s="5" t="str">
        <f>IF(ET$3="","",IF(ET$4="Optocoupleurs",IF(VLOOKUP(ET$6,Constante!$I$3:$AG$275,HLOOKUP($B41,Constante!$I$3:$AG$4,2,FALSE),FALSE)="",-1,VLOOKUP(ET$6,Constante!$I$3:$AG$275,HLOOKUP($B41,Constante!$I$3:$AG$4,2,FALSE),FALSE)),VLOOKUP(ET$5,Constante!$I$3:$AG$275,HLOOKUP($B41,Constante!$I$3:$AG$4,2,FALSE),FALSE)))</f>
        <v/>
      </c>
      <c r="EU41" s="5" t="str">
        <f>IF(EU$3="","",IF(EU$4="Optocoupleurs",IF(VLOOKUP(EU$6,Constante!$I$3:$AG$275,HLOOKUP($B41,Constante!$I$3:$AG$4,2,FALSE),FALSE)="",-1,VLOOKUP(EU$6,Constante!$I$3:$AG$275,HLOOKUP($B41,Constante!$I$3:$AG$4,2,FALSE),FALSE)),VLOOKUP(EU$5,Constante!$I$3:$AG$275,HLOOKUP($B41,Constante!$I$3:$AG$4,2,FALSE),FALSE)))</f>
        <v/>
      </c>
      <c r="EV41" s="5" t="str">
        <f>IF(EV$3="","",IF(EV$4="Optocoupleurs",IF(VLOOKUP(EV$6,Constante!$I$3:$AG$275,HLOOKUP($B41,Constante!$I$3:$AG$4,2,FALSE),FALSE)="",-1,VLOOKUP(EV$6,Constante!$I$3:$AG$275,HLOOKUP($B41,Constante!$I$3:$AG$4,2,FALSE),FALSE)),VLOOKUP(EV$5,Constante!$I$3:$AG$275,HLOOKUP($B41,Constante!$I$3:$AG$4,2,FALSE),FALSE)))</f>
        <v/>
      </c>
      <c r="EW41" s="5" t="str">
        <f>IF(EW$3="","",IF(EW$4="Optocoupleurs",IF(VLOOKUP(EW$6,Constante!$I$3:$AG$275,HLOOKUP($B41,Constante!$I$3:$AG$4,2,FALSE),FALSE)="",-1,VLOOKUP(EW$6,Constante!$I$3:$AG$275,HLOOKUP($B41,Constante!$I$3:$AG$4,2,FALSE),FALSE)),VLOOKUP(EW$5,Constante!$I$3:$AG$275,HLOOKUP($B41,Constante!$I$3:$AG$4,2,FALSE),FALSE)))</f>
        <v/>
      </c>
      <c r="EX41" s="5" t="str">
        <f>IF(EX$3="","",IF(EX$4="Optocoupleurs",IF(VLOOKUP(EX$6,Constante!$I$3:$AG$275,HLOOKUP($B41,Constante!$I$3:$AG$4,2,FALSE),FALSE)="",-1,VLOOKUP(EX$6,Constante!$I$3:$AG$275,HLOOKUP($B41,Constante!$I$3:$AG$4,2,FALSE),FALSE)),VLOOKUP(EX$5,Constante!$I$3:$AG$275,HLOOKUP($B41,Constante!$I$3:$AG$4,2,FALSE),FALSE)))</f>
        <v/>
      </c>
      <c r="EY41" s="5" t="str">
        <f>IF(EY$3="","",IF(EY$4="Optocoupleurs",IF(VLOOKUP(EY$6,Constante!$I$3:$AG$275,HLOOKUP($B41,Constante!$I$3:$AG$4,2,FALSE),FALSE)="",-1,VLOOKUP(EY$6,Constante!$I$3:$AG$275,HLOOKUP($B41,Constante!$I$3:$AG$4,2,FALSE),FALSE)),VLOOKUP(EY$5,Constante!$I$3:$AG$275,HLOOKUP($B41,Constante!$I$3:$AG$4,2,FALSE),FALSE)))</f>
        <v/>
      </c>
      <c r="EZ41" s="5" t="str">
        <f>IF(EZ$3="","",IF(EZ$4="Optocoupleurs",IF(VLOOKUP(EZ$6,Constante!$I$3:$AG$275,HLOOKUP($B41,Constante!$I$3:$AG$4,2,FALSE),FALSE)="",-1,VLOOKUP(EZ$6,Constante!$I$3:$AG$275,HLOOKUP($B41,Constante!$I$3:$AG$4,2,FALSE),FALSE)),VLOOKUP(EZ$5,Constante!$I$3:$AG$275,HLOOKUP($B41,Constante!$I$3:$AG$4,2,FALSE),FALSE)))</f>
        <v/>
      </c>
      <c r="FA41" s="5" t="str">
        <f>IF(FA$3="","",IF(FA$4="Optocoupleurs",IF(VLOOKUP(FA$6,Constante!$I$3:$AG$275,HLOOKUP($B41,Constante!$I$3:$AG$4,2,FALSE),FALSE)="",-1,VLOOKUP(FA$6,Constante!$I$3:$AG$275,HLOOKUP($B41,Constante!$I$3:$AG$4,2,FALSE),FALSE)),VLOOKUP(FA$5,Constante!$I$3:$AG$275,HLOOKUP($B41,Constante!$I$3:$AG$4,2,FALSE),FALSE)))</f>
        <v/>
      </c>
      <c r="FB41" s="5" t="str">
        <f>IF(FB$3="","",IF(FB$4="Optocoupleurs",IF(VLOOKUP(FB$6,Constante!$I$3:$AG$275,HLOOKUP($B41,Constante!$I$3:$AG$4,2,FALSE),FALSE)="",-1,VLOOKUP(FB$6,Constante!$I$3:$AG$275,HLOOKUP($B41,Constante!$I$3:$AG$4,2,FALSE),FALSE)),VLOOKUP(FB$5,Constante!$I$3:$AG$275,HLOOKUP($B41,Constante!$I$3:$AG$4,2,FALSE),FALSE)))</f>
        <v/>
      </c>
      <c r="FC41" s="5" t="str">
        <f>IF(FC$3="","",IF(FC$4="Optocoupleurs",IF(VLOOKUP(FC$6,Constante!$I$3:$AG$275,HLOOKUP($B41,Constante!$I$3:$AG$4,2,FALSE),FALSE)="",-1,VLOOKUP(FC$6,Constante!$I$3:$AG$275,HLOOKUP($B41,Constante!$I$3:$AG$4,2,FALSE),FALSE)),VLOOKUP(FC$5,Constante!$I$3:$AG$275,HLOOKUP($B41,Constante!$I$3:$AG$4,2,FALSE),FALSE)))</f>
        <v/>
      </c>
      <c r="FD41" s="5" t="str">
        <f>IF(FD$3="","",IF(FD$4="Optocoupleurs",IF(VLOOKUP(FD$6,Constante!$I$3:$AG$275,HLOOKUP($B41,Constante!$I$3:$AG$4,2,FALSE),FALSE)="",-1,VLOOKUP(FD$6,Constante!$I$3:$AG$275,HLOOKUP($B41,Constante!$I$3:$AG$4,2,FALSE),FALSE)),VLOOKUP(FD$5,Constante!$I$3:$AG$275,HLOOKUP($B41,Constante!$I$3:$AG$4,2,FALSE),FALSE)))</f>
        <v/>
      </c>
      <c r="FE41" s="5" t="str">
        <f>IF(FE$3="","",IF(FE$4="Optocoupleurs",IF(VLOOKUP(FE$6,Constante!$I$3:$AG$275,HLOOKUP($B41,Constante!$I$3:$AG$4,2,FALSE),FALSE)="",-1,VLOOKUP(FE$6,Constante!$I$3:$AG$275,HLOOKUP($B41,Constante!$I$3:$AG$4,2,FALSE),FALSE)),VLOOKUP(FE$5,Constante!$I$3:$AG$275,HLOOKUP($B41,Constante!$I$3:$AG$4,2,FALSE),FALSE)))</f>
        <v/>
      </c>
      <c r="FF41" s="5" t="str">
        <f>IF(FF$3="","",IF(FF$4="Optocoupleurs",IF(VLOOKUP(FF$6,Constante!$I$3:$AG$275,HLOOKUP($B41,Constante!$I$3:$AG$4,2,FALSE),FALSE)="",-1,VLOOKUP(FF$6,Constante!$I$3:$AG$275,HLOOKUP($B41,Constante!$I$3:$AG$4,2,FALSE),FALSE)),VLOOKUP(FF$5,Constante!$I$3:$AG$275,HLOOKUP($B41,Constante!$I$3:$AG$4,2,FALSE),FALSE)))</f>
        <v/>
      </c>
      <c r="FG41" s="5" t="str">
        <f>IF(FG$3="","",IF(FG$4="Optocoupleurs",IF(VLOOKUP(FG$6,Constante!$I$3:$AG$275,HLOOKUP($B41,Constante!$I$3:$AG$4,2,FALSE),FALSE)="",-1,VLOOKUP(FG$6,Constante!$I$3:$AG$275,HLOOKUP($B41,Constante!$I$3:$AG$4,2,FALSE),FALSE)),VLOOKUP(FG$5,Constante!$I$3:$AG$275,HLOOKUP($B41,Constante!$I$3:$AG$4,2,FALSE),FALSE)))</f>
        <v/>
      </c>
      <c r="FH41" s="5" t="str">
        <f>IF(FH$3="","",IF(FH$4="Optocoupleurs",IF(VLOOKUP(FH$6,Constante!$I$3:$AG$275,HLOOKUP($B41,Constante!$I$3:$AG$4,2,FALSE),FALSE)="",-1,VLOOKUP(FH$6,Constante!$I$3:$AG$275,HLOOKUP($B41,Constante!$I$3:$AG$4,2,FALSE),FALSE)),VLOOKUP(FH$5,Constante!$I$3:$AG$275,HLOOKUP($B41,Constante!$I$3:$AG$4,2,FALSE),FALSE)))</f>
        <v/>
      </c>
      <c r="FI41" s="5" t="str">
        <f>IF(FI$3="","",IF(FI$4="Optocoupleurs",IF(VLOOKUP(FI$6,Constante!$I$3:$AG$275,HLOOKUP($B41,Constante!$I$3:$AG$4,2,FALSE),FALSE)="",-1,VLOOKUP(FI$6,Constante!$I$3:$AG$275,HLOOKUP($B41,Constante!$I$3:$AG$4,2,FALSE),FALSE)),VLOOKUP(FI$5,Constante!$I$3:$AG$275,HLOOKUP($B41,Constante!$I$3:$AG$4,2,FALSE),FALSE)))</f>
        <v/>
      </c>
      <c r="FJ41" s="5" t="str">
        <f>IF(FJ$3="","",IF(FJ$4="Optocoupleurs",IF(VLOOKUP(FJ$6,Constante!$I$3:$AG$275,HLOOKUP($B41,Constante!$I$3:$AG$4,2,FALSE),FALSE)="",-1,VLOOKUP(FJ$6,Constante!$I$3:$AG$275,HLOOKUP($B41,Constante!$I$3:$AG$4,2,FALSE),FALSE)),VLOOKUP(FJ$5,Constante!$I$3:$AG$275,HLOOKUP($B41,Constante!$I$3:$AG$4,2,FALSE),FALSE)))</f>
        <v/>
      </c>
      <c r="FK41" s="5" t="str">
        <f>IF(FK$3="","",IF(FK$4="Optocoupleurs",IF(VLOOKUP(FK$6,Constante!$I$3:$AG$275,HLOOKUP($B41,Constante!$I$3:$AG$4,2,FALSE),FALSE)="",-1,VLOOKUP(FK$6,Constante!$I$3:$AG$275,HLOOKUP($B41,Constante!$I$3:$AG$4,2,FALSE),FALSE)),VLOOKUP(FK$5,Constante!$I$3:$AG$275,HLOOKUP($B41,Constante!$I$3:$AG$4,2,FALSE),FALSE)))</f>
        <v/>
      </c>
      <c r="FL41" s="5" t="str">
        <f>IF(FL$3="","",IF(FL$4="Optocoupleurs",IF(VLOOKUP(FL$6,Constante!$I$3:$AG$275,HLOOKUP($B41,Constante!$I$3:$AG$4,2,FALSE),FALSE)="",-1,VLOOKUP(FL$6,Constante!$I$3:$AG$275,HLOOKUP($B41,Constante!$I$3:$AG$4,2,FALSE),FALSE)),VLOOKUP(FL$5,Constante!$I$3:$AG$275,HLOOKUP($B41,Constante!$I$3:$AG$4,2,FALSE),FALSE)))</f>
        <v/>
      </c>
      <c r="FM41" s="5" t="str">
        <f>IF(FM$3="","",IF(FM$4="Optocoupleurs",IF(VLOOKUP(FM$6,Constante!$I$3:$AG$275,HLOOKUP($B41,Constante!$I$3:$AG$4,2,FALSE),FALSE)="",-1,VLOOKUP(FM$6,Constante!$I$3:$AG$275,HLOOKUP($B41,Constante!$I$3:$AG$4,2,FALSE),FALSE)),VLOOKUP(FM$5,Constante!$I$3:$AG$275,HLOOKUP($B41,Constante!$I$3:$AG$4,2,FALSE),FALSE)))</f>
        <v/>
      </c>
      <c r="FN41" s="5" t="str">
        <f>IF(FN$3="","",IF(FN$4="Optocoupleurs",IF(VLOOKUP(FN$6,Constante!$I$3:$AG$275,HLOOKUP($B41,Constante!$I$3:$AG$4,2,FALSE),FALSE)="",-1,VLOOKUP(FN$6,Constante!$I$3:$AG$275,HLOOKUP($B41,Constante!$I$3:$AG$4,2,FALSE),FALSE)),VLOOKUP(FN$5,Constante!$I$3:$AG$275,HLOOKUP($B41,Constante!$I$3:$AG$4,2,FALSE),FALSE)))</f>
        <v/>
      </c>
      <c r="FO41" s="5" t="str">
        <f>IF(FO$3="","",IF(FO$4="Optocoupleurs",IF(VLOOKUP(FO$6,Constante!$I$3:$AG$275,HLOOKUP($B41,Constante!$I$3:$AG$4,2,FALSE),FALSE)="",-1,VLOOKUP(FO$6,Constante!$I$3:$AG$275,HLOOKUP($B41,Constante!$I$3:$AG$4,2,FALSE),FALSE)),VLOOKUP(FO$5,Constante!$I$3:$AG$275,HLOOKUP($B41,Constante!$I$3:$AG$4,2,FALSE),FALSE)))</f>
        <v/>
      </c>
      <c r="FP41" s="5" t="str">
        <f>IF(FP$3="","",IF(FP$4="Optocoupleurs",IF(VLOOKUP(FP$6,Constante!$I$3:$AG$275,HLOOKUP($B41,Constante!$I$3:$AG$4,2,FALSE),FALSE)="",-1,VLOOKUP(FP$6,Constante!$I$3:$AG$275,HLOOKUP($B41,Constante!$I$3:$AG$4,2,FALSE),FALSE)),VLOOKUP(FP$5,Constante!$I$3:$AG$275,HLOOKUP($B41,Constante!$I$3:$AG$4,2,FALSE),FALSE)))</f>
        <v/>
      </c>
      <c r="FQ41" s="5" t="str">
        <f>IF(FQ$3="","",IF(FQ$4="Optocoupleurs",IF(VLOOKUP(FQ$6,Constante!$I$3:$AG$275,HLOOKUP($B41,Constante!$I$3:$AG$4,2,FALSE),FALSE)="",-1,VLOOKUP(FQ$6,Constante!$I$3:$AG$275,HLOOKUP($B41,Constante!$I$3:$AG$4,2,FALSE),FALSE)),VLOOKUP(FQ$5,Constante!$I$3:$AG$275,HLOOKUP($B41,Constante!$I$3:$AG$4,2,FALSE),FALSE)))</f>
        <v/>
      </c>
      <c r="FR41" s="5" t="str">
        <f>IF(FR$3="","",IF(FR$4="Optocoupleurs",IF(VLOOKUP(FR$6,Constante!$I$3:$AG$275,HLOOKUP($B41,Constante!$I$3:$AG$4,2,FALSE),FALSE)="",-1,VLOOKUP(FR$6,Constante!$I$3:$AG$275,HLOOKUP($B41,Constante!$I$3:$AG$4,2,FALSE),FALSE)),VLOOKUP(FR$5,Constante!$I$3:$AG$275,HLOOKUP($B41,Constante!$I$3:$AG$4,2,FALSE),FALSE)))</f>
        <v/>
      </c>
      <c r="FS41" s="5" t="str">
        <f>IF(FS$3="","",IF(FS$4="Optocoupleurs",IF(VLOOKUP(FS$6,Constante!$I$3:$AG$275,HLOOKUP($B41,Constante!$I$3:$AG$4,2,FALSE),FALSE)="",-1,VLOOKUP(FS$6,Constante!$I$3:$AG$275,HLOOKUP($B41,Constante!$I$3:$AG$4,2,FALSE),FALSE)),VLOOKUP(FS$5,Constante!$I$3:$AG$275,HLOOKUP($B41,Constante!$I$3:$AG$4,2,FALSE),FALSE)))</f>
        <v/>
      </c>
      <c r="FT41" s="5" t="str">
        <f>IF(FT$3="","",IF(FT$4="Optocoupleurs",IF(VLOOKUP(FT$6,Constante!$I$3:$AG$275,HLOOKUP($B41,Constante!$I$3:$AG$4,2,FALSE),FALSE)="",-1,VLOOKUP(FT$6,Constante!$I$3:$AG$275,HLOOKUP($B41,Constante!$I$3:$AG$4,2,FALSE),FALSE)),VLOOKUP(FT$5,Constante!$I$3:$AG$275,HLOOKUP($B41,Constante!$I$3:$AG$4,2,FALSE),FALSE)))</f>
        <v/>
      </c>
      <c r="FU41" s="5" t="str">
        <f>IF(FU$3="","",IF(FU$4="Optocoupleurs",IF(VLOOKUP(FU$6,Constante!$I$3:$AG$275,HLOOKUP($B41,Constante!$I$3:$AG$4,2,FALSE),FALSE)="",-1,VLOOKUP(FU$6,Constante!$I$3:$AG$275,HLOOKUP($B41,Constante!$I$3:$AG$4,2,FALSE),FALSE)),VLOOKUP(FU$5,Constante!$I$3:$AG$275,HLOOKUP($B41,Constante!$I$3:$AG$4,2,FALSE),FALSE)))</f>
        <v/>
      </c>
      <c r="FV41" s="5" t="str">
        <f>IF(FV$3="","",IF(FV$4="Optocoupleurs",IF(VLOOKUP(FV$6,Constante!$I$3:$AG$275,HLOOKUP($B41,Constante!$I$3:$AG$4,2,FALSE),FALSE)="",-1,VLOOKUP(FV$6,Constante!$I$3:$AG$275,HLOOKUP($B41,Constante!$I$3:$AG$4,2,FALSE),FALSE)),VLOOKUP(FV$5,Constante!$I$3:$AG$275,HLOOKUP($B41,Constante!$I$3:$AG$4,2,FALSE),FALSE)))</f>
        <v/>
      </c>
      <c r="FW41" s="5" t="str">
        <f>IF(FW$3="","",IF(FW$4="Optocoupleurs",IF(VLOOKUP(FW$6,Constante!$I$3:$AG$275,HLOOKUP($B41,Constante!$I$3:$AG$4,2,FALSE),FALSE)="",-1,VLOOKUP(FW$6,Constante!$I$3:$AG$275,HLOOKUP($B41,Constante!$I$3:$AG$4,2,FALSE),FALSE)),VLOOKUP(FW$5,Constante!$I$3:$AG$275,HLOOKUP($B41,Constante!$I$3:$AG$4,2,FALSE),FALSE)))</f>
        <v/>
      </c>
      <c r="FX41" s="5" t="str">
        <f>IF(FX$3="","",IF(FX$4="Optocoupleurs",IF(VLOOKUP(FX$6,Constante!$I$3:$AG$275,HLOOKUP($B41,Constante!$I$3:$AG$4,2,FALSE),FALSE)="",-1,VLOOKUP(FX$6,Constante!$I$3:$AG$275,HLOOKUP($B41,Constante!$I$3:$AG$4,2,FALSE),FALSE)),VLOOKUP(FX$5,Constante!$I$3:$AG$275,HLOOKUP($B41,Constante!$I$3:$AG$4,2,FALSE),FALSE)))</f>
        <v/>
      </c>
      <c r="FY41" s="5" t="str">
        <f>IF(FY$3="","",IF(FY$4="Optocoupleurs",IF(VLOOKUP(FY$6,Constante!$I$3:$AG$275,HLOOKUP($B41,Constante!$I$3:$AG$4,2,FALSE),FALSE)="",-1,VLOOKUP(FY$6,Constante!$I$3:$AG$275,HLOOKUP($B41,Constante!$I$3:$AG$4,2,FALSE),FALSE)),VLOOKUP(FY$5,Constante!$I$3:$AG$275,HLOOKUP($B41,Constante!$I$3:$AG$4,2,FALSE),FALSE)))</f>
        <v/>
      </c>
      <c r="FZ41" s="5" t="str">
        <f>IF(FZ$3="","",IF(FZ$4="Optocoupleurs",IF(VLOOKUP(FZ$6,Constante!$I$3:$AG$275,HLOOKUP($B41,Constante!$I$3:$AG$4,2,FALSE),FALSE)="",-1,VLOOKUP(FZ$6,Constante!$I$3:$AG$275,HLOOKUP($B41,Constante!$I$3:$AG$4,2,FALSE),FALSE)),VLOOKUP(FZ$5,Constante!$I$3:$AG$275,HLOOKUP($B41,Constante!$I$3:$AG$4,2,FALSE),FALSE)))</f>
        <v/>
      </c>
      <c r="GA41" s="5" t="str">
        <f>IF(GA$3="","",IF(GA$4="Optocoupleurs",IF(VLOOKUP(GA$6,Constante!$I$3:$AG$275,HLOOKUP($B41,Constante!$I$3:$AG$4,2,FALSE),FALSE)="",-1,VLOOKUP(GA$6,Constante!$I$3:$AG$275,HLOOKUP($B41,Constante!$I$3:$AG$4,2,FALSE),FALSE)),VLOOKUP(GA$5,Constante!$I$3:$AG$275,HLOOKUP($B41,Constante!$I$3:$AG$4,2,FALSE),FALSE)))</f>
        <v/>
      </c>
      <c r="GB41" s="5" t="str">
        <f>IF(GB$3="","",IF(GB$4="Optocoupleurs",IF(VLOOKUP(GB$6,Constante!$I$3:$AG$275,HLOOKUP($B41,Constante!$I$3:$AG$4,2,FALSE),FALSE)="",-1,VLOOKUP(GB$6,Constante!$I$3:$AG$275,HLOOKUP($B41,Constante!$I$3:$AG$4,2,FALSE),FALSE)),VLOOKUP(GB$5,Constante!$I$3:$AG$275,HLOOKUP($B41,Constante!$I$3:$AG$4,2,FALSE),FALSE)))</f>
        <v/>
      </c>
      <c r="GC41" s="5" t="str">
        <f>IF(GC$3="","",IF(GC$4="Optocoupleurs",IF(VLOOKUP(GC$6,Constante!$I$3:$AG$275,HLOOKUP($B41,Constante!$I$3:$AG$4,2,FALSE),FALSE)="",-1,VLOOKUP(GC$6,Constante!$I$3:$AG$275,HLOOKUP($B41,Constante!$I$3:$AG$4,2,FALSE),FALSE)),VLOOKUP(GC$5,Constante!$I$3:$AG$275,HLOOKUP($B41,Constante!$I$3:$AG$4,2,FALSE),FALSE)))</f>
        <v/>
      </c>
      <c r="GD41" s="5" t="str">
        <f>IF(GD$3="","",IF(GD$4="Optocoupleurs",IF(VLOOKUP(GD$6,Constante!$I$3:$AG$275,HLOOKUP($B41,Constante!$I$3:$AG$4,2,FALSE),FALSE)="",-1,VLOOKUP(GD$6,Constante!$I$3:$AG$275,HLOOKUP($B41,Constante!$I$3:$AG$4,2,FALSE),FALSE)),VLOOKUP(GD$5,Constante!$I$3:$AG$275,HLOOKUP($B41,Constante!$I$3:$AG$4,2,FALSE),FALSE)))</f>
        <v/>
      </c>
      <c r="GE41" s="5" t="str">
        <f>IF(GE$3="","",IF(GE$4="Optocoupleurs",IF(VLOOKUP(GE$6,Constante!$I$3:$AG$275,HLOOKUP($B41,Constante!$I$3:$AG$4,2,FALSE),FALSE)="",-1,VLOOKUP(GE$6,Constante!$I$3:$AG$275,HLOOKUP($B41,Constante!$I$3:$AG$4,2,FALSE),FALSE)),VLOOKUP(GE$5,Constante!$I$3:$AG$275,HLOOKUP($B41,Constante!$I$3:$AG$4,2,FALSE),FALSE)))</f>
        <v/>
      </c>
      <c r="GF41" s="5" t="str">
        <f>IF(GF$3="","",IF(GF$4="Optocoupleurs",IF(VLOOKUP(GF$6,Constante!$I$3:$AG$275,HLOOKUP($B41,Constante!$I$3:$AG$4,2,FALSE),FALSE)="",-1,VLOOKUP(GF$6,Constante!$I$3:$AG$275,HLOOKUP($B41,Constante!$I$3:$AG$4,2,FALSE),FALSE)),VLOOKUP(GF$5,Constante!$I$3:$AG$275,HLOOKUP($B41,Constante!$I$3:$AG$4,2,FALSE),FALSE)))</f>
        <v/>
      </c>
      <c r="GG41" s="5" t="str">
        <f>IF(GG$3="","",IF(GG$4="Optocoupleurs",IF(VLOOKUP(GG$6,Constante!$I$3:$AG$275,HLOOKUP($B41,Constante!$I$3:$AG$4,2,FALSE),FALSE)="",-1,VLOOKUP(GG$6,Constante!$I$3:$AG$275,HLOOKUP($B41,Constante!$I$3:$AG$4,2,FALSE),FALSE)),VLOOKUP(GG$5,Constante!$I$3:$AG$275,HLOOKUP($B41,Constante!$I$3:$AG$4,2,FALSE),FALSE)))</f>
        <v/>
      </c>
      <c r="GH41" s="5" t="str">
        <f>IF(GH$3="","",IF(GH$4="Optocoupleurs",IF(VLOOKUP(GH$6,Constante!$I$3:$AG$275,HLOOKUP($B41,Constante!$I$3:$AG$4,2,FALSE),FALSE)="",-1,VLOOKUP(GH$6,Constante!$I$3:$AG$275,HLOOKUP($B41,Constante!$I$3:$AG$4,2,FALSE),FALSE)),VLOOKUP(GH$5,Constante!$I$3:$AG$275,HLOOKUP($B41,Constante!$I$3:$AG$4,2,FALSE),FALSE)))</f>
        <v/>
      </c>
      <c r="GI41" s="5" t="str">
        <f>IF(GI$3="","",IF(GI$4="Optocoupleurs",IF(VLOOKUP(GI$6,Constante!$I$3:$AG$275,HLOOKUP($B41,Constante!$I$3:$AG$4,2,FALSE),FALSE)="",-1,VLOOKUP(GI$6,Constante!$I$3:$AG$275,HLOOKUP($B41,Constante!$I$3:$AG$4,2,FALSE),FALSE)),VLOOKUP(GI$5,Constante!$I$3:$AG$275,HLOOKUP($B41,Constante!$I$3:$AG$4,2,FALSE),FALSE)))</f>
        <v/>
      </c>
      <c r="GJ41" s="5" t="str">
        <f>IF(GJ$3="","",IF(GJ$4="Optocoupleurs",IF(VLOOKUP(GJ$6,Constante!$I$3:$AG$275,HLOOKUP($B41,Constante!$I$3:$AG$4,2,FALSE),FALSE)="",-1,VLOOKUP(GJ$6,Constante!$I$3:$AG$275,HLOOKUP($B41,Constante!$I$3:$AG$4,2,FALSE),FALSE)),VLOOKUP(GJ$5,Constante!$I$3:$AG$275,HLOOKUP($B41,Constante!$I$3:$AG$4,2,FALSE),FALSE)))</f>
        <v/>
      </c>
      <c r="GK41" s="5" t="str">
        <f>IF(GK$3="","",IF(GK$4="Optocoupleurs",IF(VLOOKUP(GK$6,Constante!$I$3:$AG$275,HLOOKUP($B41,Constante!$I$3:$AG$4,2,FALSE),FALSE)="",-1,VLOOKUP(GK$6,Constante!$I$3:$AG$275,HLOOKUP($B41,Constante!$I$3:$AG$4,2,FALSE),FALSE)),VLOOKUP(GK$5,Constante!$I$3:$AG$275,HLOOKUP($B41,Constante!$I$3:$AG$4,2,FALSE),FALSE)))</f>
        <v/>
      </c>
      <c r="GL41" s="5" t="str">
        <f>IF(GL$3="","",IF(GL$4="Optocoupleurs",IF(VLOOKUP(GL$6,Constante!$I$3:$AG$275,HLOOKUP($B41,Constante!$I$3:$AG$4,2,FALSE),FALSE)="",-1,VLOOKUP(GL$6,Constante!$I$3:$AG$275,HLOOKUP($B41,Constante!$I$3:$AG$4,2,FALSE),FALSE)),VLOOKUP(GL$5,Constante!$I$3:$AG$275,HLOOKUP($B41,Constante!$I$3:$AG$4,2,FALSE),FALSE)))</f>
        <v/>
      </c>
      <c r="GM41" s="5" t="str">
        <f>IF(GM$3="","",IF(GM$4="Optocoupleurs",IF(VLOOKUP(GM$6,Constante!$I$3:$AG$275,HLOOKUP($B41,Constante!$I$3:$AG$4,2,FALSE),FALSE)="",-1,VLOOKUP(GM$6,Constante!$I$3:$AG$275,HLOOKUP($B41,Constante!$I$3:$AG$4,2,FALSE),FALSE)),VLOOKUP(GM$5,Constante!$I$3:$AG$275,HLOOKUP($B41,Constante!$I$3:$AG$4,2,FALSE),FALSE)))</f>
        <v/>
      </c>
      <c r="GN41" s="5" t="str">
        <f>IF(GN$3="","",IF(GN$4="Optocoupleurs",IF(VLOOKUP(GN$6,Constante!$I$3:$AG$275,HLOOKUP($B41,Constante!$I$3:$AG$4,2,FALSE),FALSE)="",-1,VLOOKUP(GN$6,Constante!$I$3:$AG$275,HLOOKUP($B41,Constante!$I$3:$AG$4,2,FALSE),FALSE)),VLOOKUP(GN$5,Constante!$I$3:$AG$275,HLOOKUP($B41,Constante!$I$3:$AG$4,2,FALSE),FALSE)))</f>
        <v/>
      </c>
      <c r="GO41" s="5" t="str">
        <f>IF(GO$3="","",IF(GO$4="Optocoupleurs",IF(VLOOKUP(GO$6,Constante!$I$3:$AG$275,HLOOKUP($B41,Constante!$I$3:$AG$4,2,FALSE),FALSE)="",-1,VLOOKUP(GO$6,Constante!$I$3:$AG$275,HLOOKUP($B41,Constante!$I$3:$AG$4,2,FALSE),FALSE)),VLOOKUP(GO$5,Constante!$I$3:$AG$275,HLOOKUP($B41,Constante!$I$3:$AG$4,2,FALSE),FALSE)))</f>
        <v/>
      </c>
      <c r="GP41" s="5" t="str">
        <f>IF(GP$3="","",IF(GP$4="Optocoupleurs",IF(VLOOKUP(GP$6,Constante!$I$3:$AG$275,HLOOKUP($B41,Constante!$I$3:$AG$4,2,FALSE),FALSE)="",-1,VLOOKUP(GP$6,Constante!$I$3:$AG$275,HLOOKUP($B41,Constante!$I$3:$AG$4,2,FALSE),FALSE)),VLOOKUP(GP$5,Constante!$I$3:$AG$275,HLOOKUP($B41,Constante!$I$3:$AG$4,2,FALSE),FALSE)))</f>
        <v/>
      </c>
      <c r="GQ41" s="5" t="str">
        <f>IF(GQ$3="","",IF(GQ$4="Optocoupleurs",IF(VLOOKUP(GQ$6,Constante!$I$3:$AG$275,HLOOKUP($B41,Constante!$I$3:$AG$4,2,FALSE),FALSE)="",-1,VLOOKUP(GQ$6,Constante!$I$3:$AG$275,HLOOKUP($B41,Constante!$I$3:$AG$4,2,FALSE),FALSE)),VLOOKUP(GQ$5,Constante!$I$3:$AG$275,HLOOKUP($B41,Constante!$I$3:$AG$4,2,FALSE),FALSE)))</f>
        <v/>
      </c>
      <c r="GR41" s="5" t="str">
        <f>IF(GR$3="","",IF(GR$4="Optocoupleurs",IF(VLOOKUP(GR$6,Constante!$I$3:$AG$275,HLOOKUP($B41,Constante!$I$3:$AG$4,2,FALSE),FALSE)="",-1,VLOOKUP(GR$6,Constante!$I$3:$AG$275,HLOOKUP($B41,Constante!$I$3:$AG$4,2,FALSE),FALSE)),VLOOKUP(GR$5,Constante!$I$3:$AG$275,HLOOKUP($B41,Constante!$I$3:$AG$4,2,FALSE),FALSE)))</f>
        <v/>
      </c>
      <c r="GS41" s="5" t="str">
        <f>IF(GS$3="","",IF(GS$4="Optocoupleurs",IF(VLOOKUP(GS$6,Constante!$I$3:$AG$275,HLOOKUP($B41,Constante!$I$3:$AG$4,2,FALSE),FALSE)="",-1,VLOOKUP(GS$6,Constante!$I$3:$AG$275,HLOOKUP($B41,Constante!$I$3:$AG$4,2,FALSE),FALSE)),VLOOKUP(GS$5,Constante!$I$3:$AG$275,HLOOKUP($B41,Constante!$I$3:$AG$4,2,FALSE),FALSE)))</f>
        <v/>
      </c>
    </row>
    <row r="42" spans="1:201" ht="15.75">
      <c r="A42" s="27"/>
      <c r="B42" s="17" t="s">
        <v>121</v>
      </c>
      <c r="C42" s="5">
        <f>IF(C$3="","",IF(OR(C$4="Circuits intégrés",C$4="Optocoupleurs"),IF(C41&lt;&gt;-1,EXP(-C$40)*POWER('Saisie des composants'!D$27,C$41),'Calcul '!C$40),'Calcul '!C$40))</f>
        <v>3.9050000000000001E-2</v>
      </c>
      <c r="D42" s="5">
        <f>IF(D$3="","",IF(OR(D$4="Circuits intégrés",D$4="Optocoupleurs"),IF(D41&lt;&gt;-1,EXP(-D$40)*POWER('Saisie des composants'!E$27,D$41),'Calcul '!D$40),'Calcul '!D$40))</f>
        <v>1.1914337276048749E-2</v>
      </c>
      <c r="E42" s="5">
        <f>IF(E$3="","",IF(OR(E$4="Circuits intégrés",E$4="Optocoupleurs"),IF(E41&lt;&gt;-1,EXP(-E$40)*POWER('Saisie des composants'!F$27,E$41),'Calcul '!E$40),'Calcul '!E$40))</f>
        <v>0.14000000000000001</v>
      </c>
      <c r="F42" s="5">
        <f>IF(F$3="","",IF(OR(F$4="Circuits intégrés",F$4="Optocoupleurs"),IF(F41&lt;&gt;-1,EXP(-F$40)*POWER('Saisie des composants'!G$27,F$41),'Calcul '!F$40),'Calcul '!F$40))</f>
        <v>0.28000000000000003</v>
      </c>
      <c r="G42" s="5">
        <f>IF(G$3="","",IF(OR(G$4="Circuits intégrés",G$4="Optocoupleurs"),IF(G41&lt;&gt;-1,EXP(-G$40)*POWER('Saisie des composants'!H$27,G$41),'Calcul '!G$40),'Calcul '!G$40))</f>
        <v>0.97</v>
      </c>
      <c r="H42" s="5">
        <f>IF(H$3="","",IF(OR(H$4="Circuits intégrés",H$4="Optocoupleurs"),IF(H41&lt;&gt;-1,EXP(-H$40)*POWER('Saisie des composants'!I$27,H$41),'Calcul '!H$40),'Calcul '!H$40))</f>
        <v>2.4865600705144568E-3</v>
      </c>
      <c r="I42" s="5">
        <f>IF(I$3="","",IF(OR(I$4="Circuits intégrés",I$4="Optocoupleurs"),IF(I41&lt;&gt;-1,EXP(-I$40)*POWER('Saisie des composants'!J$27,I$41),'Calcul '!I$40),'Calcul '!I$40))</f>
        <v>1.7768671321870108E-3</v>
      </c>
      <c r="J42" s="5">
        <f>IF(J$3="","",IF(OR(J$4="Circuits intégrés",J$4="Optocoupleurs"),IF(J41&lt;&gt;-1,EXP(-J$40)*POWER('Saisie des composants'!K$27,J$41),'Calcul '!J$40),'Calcul '!J$40))</f>
        <v>2.0650000000000002E-2</v>
      </c>
      <c r="K42" s="5">
        <f>IF(K$3="","",IF(OR(K$4="Circuits intégrés",K$4="Optocoupleurs"),IF(K41&lt;&gt;-1,EXP(-K$40)*POWER('Saisie des composants'!L$27,K$41),'Calcul '!K$40),'Calcul '!K$40))</f>
        <v>2.0650000000000002E-2</v>
      </c>
      <c r="L42" s="5">
        <f>IF(L$3="","",IF(OR(L$4="Circuits intégrés",L$4="Optocoupleurs"),IF(L41&lt;&gt;-1,EXP(-L$40)*POWER('Saisie des composants'!M$27,L$41),'Calcul '!L$40),'Calcul '!L$40))</f>
        <v>0.6</v>
      </c>
      <c r="M42" s="5">
        <f>IF(M$3="","",IF(OR(M$4="Circuits intégrés",M$4="Optocoupleurs"),IF(M41&lt;&gt;-1,EXP(-M$40)*POWER('Saisie des composants'!N$27,M$41),'Calcul '!M$40),'Calcul '!M$40))</f>
        <v>0.04</v>
      </c>
      <c r="N42" s="5">
        <f>IF(N$3="","",IF(OR(N$4="Circuits intégrés",N$4="Optocoupleurs"),IF(N41&lt;&gt;-1,EXP(-N$40)*POWER('Saisie des composants'!O$27,N$41),'Calcul '!N$40),'Calcul '!N$40))</f>
        <v>0.79</v>
      </c>
      <c r="O42" s="5" t="str">
        <f>IF(O$3="","",IF(OR(O$4="Circuits intégrés",O$4="Optocoupleurs"),IF(O41&lt;&gt;-1,EXP(-O$40)*POWER('Saisie des composants'!P$27,O$41),'Calcul '!O$40),'Calcul '!O$40))</f>
        <v/>
      </c>
      <c r="P42" s="5" t="str">
        <f>IF(P$3="","",IF(OR(P$4="Circuits intégrés",P$4="Optocoupleurs"),IF(P41&lt;&gt;-1,EXP(-P$40)*POWER('Saisie des composants'!Q$27,P$41),'Calcul '!P$40),'Calcul '!P$40))</f>
        <v/>
      </c>
      <c r="Q42" s="5" t="str">
        <f>IF(Q$3="","",IF(OR(Q$4="Circuits intégrés",Q$4="Optocoupleurs"),IF(Q41&lt;&gt;-1,EXP(-Q$40)*POWER('Saisie des composants'!R$27,Q$41),'Calcul '!Q$40),'Calcul '!Q$40))</f>
        <v/>
      </c>
      <c r="R42" s="5" t="str">
        <f>IF(R$3="","",IF(OR(R$4="Circuits intégrés",R$4="Optocoupleurs"),IF(R41&lt;&gt;-1,EXP(-R$40)*POWER('Saisie des composants'!S$27,R$41),'Calcul '!R$40),'Calcul '!R$40))</f>
        <v/>
      </c>
      <c r="S42" s="5" t="str">
        <f>IF(S$3="","",IF(OR(S$4="Circuits intégrés",S$4="Optocoupleurs"),IF(S41&lt;&gt;-1,EXP(-S$40)*POWER('Saisie des composants'!T$27,S$41),'Calcul '!S$40),'Calcul '!S$40))</f>
        <v/>
      </c>
      <c r="T42" s="5" t="str">
        <f>IF(T$3="","",IF(OR(T$4="Circuits intégrés",T$4="Optocoupleurs"),IF(T41&lt;&gt;-1,EXP(-T$40)*POWER('Saisie des composants'!U$27,T$41),'Calcul '!T$40),'Calcul '!T$40))</f>
        <v/>
      </c>
      <c r="U42" s="5" t="str">
        <f>IF(U$3="","",IF(OR(U$4="Circuits intégrés",U$4="Optocoupleurs"),IF(U41&lt;&gt;-1,EXP(-U$40)*POWER('Saisie des composants'!V$27,U$41),'Calcul '!U$40),'Calcul '!U$40))</f>
        <v/>
      </c>
      <c r="V42" s="5" t="str">
        <f>IF(V$3="","",IF(OR(V$4="Circuits intégrés",V$4="Optocoupleurs"),IF(V41&lt;&gt;-1,EXP(-V$40)*POWER('Saisie des composants'!W$27,V$41),'Calcul '!V$40),'Calcul '!V$40))</f>
        <v/>
      </c>
      <c r="W42" s="5" t="str">
        <f>IF(W$3="","",IF(OR(W$4="Circuits intégrés",W$4="Optocoupleurs"),IF(W41&lt;&gt;-1,EXP(-W$40)*POWER('Saisie des composants'!X$27,W$41),'Calcul '!W$40),'Calcul '!W$40))</f>
        <v/>
      </c>
      <c r="X42" s="5" t="str">
        <f>IF(X$3="","",IF(OR(X$4="Circuits intégrés",X$4="Optocoupleurs"),IF(X41&lt;&gt;-1,EXP(-X$40)*POWER('Saisie des composants'!Y$27,X$41),'Calcul '!X$40),'Calcul '!X$40))</f>
        <v/>
      </c>
      <c r="Y42" s="5" t="str">
        <f>IF(Y$3="","",IF(OR(Y$4="Circuits intégrés",Y$4="Optocoupleurs"),IF(Y41&lt;&gt;-1,EXP(-Y$40)*POWER('Saisie des composants'!Z$27,Y$41),'Calcul '!Y$40),'Calcul '!Y$40))</f>
        <v/>
      </c>
      <c r="Z42" s="5" t="str">
        <f>IF(Z$3="","",IF(OR(Z$4="Circuits intégrés",Z$4="Optocoupleurs"),IF(Z41&lt;&gt;-1,EXP(-Z$40)*POWER('Saisie des composants'!AA$27,Z$41),'Calcul '!Z$40),'Calcul '!Z$40))</f>
        <v/>
      </c>
      <c r="AA42" s="5" t="str">
        <f>IF(AA$3="","",IF(OR(AA$4="Circuits intégrés",AA$4="Optocoupleurs"),IF(AA41&lt;&gt;-1,EXP(-AA$40)*POWER('Saisie des composants'!AB$27,AA$41),'Calcul '!AA$40),'Calcul '!AA$40))</f>
        <v/>
      </c>
      <c r="AB42" s="5" t="str">
        <f>IF(AB$3="","",IF(OR(AB$4="Circuits intégrés",AB$4="Optocoupleurs"),IF(AB41&lt;&gt;-1,EXP(-AB$40)*POWER('Saisie des composants'!AC$27,AB$41),'Calcul '!AB$40),'Calcul '!AB$40))</f>
        <v/>
      </c>
      <c r="AC42" s="5" t="str">
        <f>IF(AC$3="","",IF(OR(AC$4="Circuits intégrés",AC$4="Optocoupleurs"),IF(AC41&lt;&gt;-1,EXP(-AC$40)*POWER('Saisie des composants'!AD$27,AC$41),'Calcul '!AC$40),'Calcul '!AC$40))</f>
        <v/>
      </c>
      <c r="AD42" s="5" t="str">
        <f>IF(AD$3="","",IF(OR(AD$4="Circuits intégrés",AD$4="Optocoupleurs"),IF(AD41&lt;&gt;-1,EXP(-AD$40)*POWER('Saisie des composants'!AE$27,AD$41),'Calcul '!AD$40),'Calcul '!AD$40))</f>
        <v/>
      </c>
      <c r="AE42" s="5" t="str">
        <f>IF(AE$3="","",IF(OR(AE$4="Circuits intégrés",AE$4="Optocoupleurs"),IF(AE41&lt;&gt;-1,EXP(-AE$40)*POWER('Saisie des composants'!AF$27,AE$41),'Calcul '!AE$40),'Calcul '!AE$40))</f>
        <v/>
      </c>
      <c r="AF42" s="5" t="str">
        <f>IF(AF$3="","",IF(OR(AF$4="Circuits intégrés",AF$4="Optocoupleurs"),IF(AF41&lt;&gt;-1,EXP(-AF$40)*POWER('Saisie des composants'!AG$27,AF$41),'Calcul '!AF$40),'Calcul '!AF$40))</f>
        <v/>
      </c>
      <c r="AG42" s="5" t="str">
        <f>IF(AG$3="","",IF(OR(AG$4="Circuits intégrés",AG$4="Optocoupleurs"),IF(AG41&lt;&gt;-1,EXP(-AG$40)*POWER('Saisie des composants'!AH$27,AG$41),'Calcul '!AG$40),'Calcul '!AG$40))</f>
        <v/>
      </c>
      <c r="AH42" s="5" t="str">
        <f>IF(AH$3="","",IF(OR(AH$4="Circuits intégrés",AH$4="Optocoupleurs"),IF(AH41&lt;&gt;-1,EXP(-AH$40)*POWER('Saisie des composants'!AI$27,AH$41),'Calcul '!AH$40),'Calcul '!AH$40))</f>
        <v/>
      </c>
      <c r="AI42" s="5" t="str">
        <f>IF(AI$3="","",IF(OR(AI$4="Circuits intégrés",AI$4="Optocoupleurs"),IF(AI41&lt;&gt;-1,EXP(-AI$40)*POWER('Saisie des composants'!AJ$27,AI$41),'Calcul '!AI$40),'Calcul '!AI$40))</f>
        <v/>
      </c>
      <c r="AJ42" s="5" t="str">
        <f>IF(AJ$3="","",IF(OR(AJ$4="Circuits intégrés",AJ$4="Optocoupleurs"),IF(AJ41&lt;&gt;-1,EXP(-AJ$40)*POWER('Saisie des composants'!AK$27,AJ$41),'Calcul '!AJ$40),'Calcul '!AJ$40))</f>
        <v/>
      </c>
      <c r="AK42" s="5" t="str">
        <f>IF(AK$3="","",IF(OR(AK$4="Circuits intégrés",AK$4="Optocoupleurs"),IF(AK41&lt;&gt;-1,EXP(-AK$40)*POWER('Saisie des composants'!AL$27,AK$41),'Calcul '!AK$40),'Calcul '!AK$40))</f>
        <v/>
      </c>
      <c r="AL42" s="5" t="str">
        <f>IF(AL$3="","",IF(OR(AL$4="Circuits intégrés",AL$4="Optocoupleurs"),IF(AL41&lt;&gt;-1,EXP(-AL$40)*POWER('Saisie des composants'!AM$27,AL$41),'Calcul '!AL$40),'Calcul '!AL$40))</f>
        <v/>
      </c>
      <c r="AM42" s="5" t="str">
        <f>IF(AM$3="","",IF(OR(AM$4="Circuits intégrés",AM$4="Optocoupleurs"),IF(AM41&lt;&gt;-1,EXP(-AM$40)*POWER('Saisie des composants'!AN$27,AM$41),'Calcul '!AM$40),'Calcul '!AM$40))</f>
        <v/>
      </c>
      <c r="AN42" s="5" t="str">
        <f>IF(AN$3="","",IF(OR(AN$4="Circuits intégrés",AN$4="Optocoupleurs"),IF(AN41&lt;&gt;-1,EXP(-AN$40)*POWER('Saisie des composants'!AO$27,AN$41),'Calcul '!AN$40),'Calcul '!AN$40))</f>
        <v/>
      </c>
      <c r="AO42" s="5" t="str">
        <f>IF(AO$3="","",IF(OR(AO$4="Circuits intégrés",AO$4="Optocoupleurs"),IF(AO41&lt;&gt;-1,EXP(-AO$40)*POWER('Saisie des composants'!AP$27,AO$41),'Calcul '!AO$40),'Calcul '!AO$40))</f>
        <v/>
      </c>
      <c r="AP42" s="5" t="str">
        <f>IF(AP$3="","",IF(OR(AP$4="Circuits intégrés",AP$4="Optocoupleurs"),IF(AP41&lt;&gt;-1,EXP(-AP$40)*POWER('Saisie des composants'!AQ$27,AP$41),'Calcul '!AP$40),'Calcul '!AP$40))</f>
        <v/>
      </c>
      <c r="AQ42" s="5" t="str">
        <f>IF(AQ$3="","",IF(OR(AQ$4="Circuits intégrés",AQ$4="Optocoupleurs"),IF(AQ41&lt;&gt;-1,EXP(-AQ$40)*POWER('Saisie des composants'!AR$27,AQ$41),'Calcul '!AQ$40),'Calcul '!AQ$40))</f>
        <v/>
      </c>
      <c r="AR42" s="5" t="str">
        <f>IF(AR$3="","",IF(OR(AR$4="Circuits intégrés",AR$4="Optocoupleurs"),IF(AR41&lt;&gt;-1,EXP(-AR$40)*POWER('Saisie des composants'!AS$27,AR$41),'Calcul '!AR$40),'Calcul '!AR$40))</f>
        <v/>
      </c>
      <c r="AS42" s="5" t="str">
        <f>IF(AS$3="","",IF(OR(AS$4="Circuits intégrés",AS$4="Optocoupleurs"),IF(AS41&lt;&gt;-1,EXP(-AS$40)*POWER('Saisie des composants'!AT$27,AS$41),'Calcul '!AS$40),'Calcul '!AS$40))</f>
        <v/>
      </c>
      <c r="AT42" s="5" t="str">
        <f>IF(AT$3="","",IF(OR(AT$4="Circuits intégrés",AT$4="Optocoupleurs"),IF(AT41&lt;&gt;-1,EXP(-AT$40)*POWER('Saisie des composants'!AU$27,AT$41),'Calcul '!AT$40),'Calcul '!AT$40))</f>
        <v/>
      </c>
      <c r="AU42" s="5" t="str">
        <f>IF(AU$3="","",IF(OR(AU$4="Circuits intégrés",AU$4="Optocoupleurs"),IF(AU41&lt;&gt;-1,EXP(-AU$40)*POWER('Saisie des composants'!AV$27,AU$41),'Calcul '!AU$40),'Calcul '!AU$40))</f>
        <v/>
      </c>
      <c r="AV42" s="5" t="str">
        <f>IF(AV$3="","",IF(OR(AV$4="Circuits intégrés",AV$4="Optocoupleurs"),IF(AV41&lt;&gt;-1,EXP(-AV$40)*POWER('Saisie des composants'!AW$27,AV$41),'Calcul '!AV$40),'Calcul '!AV$40))</f>
        <v/>
      </c>
      <c r="AW42" s="5" t="str">
        <f>IF(AW$3="","",IF(OR(AW$4="Circuits intégrés",AW$4="Optocoupleurs"),IF(AW41&lt;&gt;-1,EXP(-AW$40)*POWER('Saisie des composants'!AX$27,AW$41),'Calcul '!AW$40),'Calcul '!AW$40))</f>
        <v/>
      </c>
      <c r="AX42" s="5" t="str">
        <f>IF(AX$3="","",IF(OR(AX$4="Circuits intégrés",AX$4="Optocoupleurs"),IF(AX41&lt;&gt;-1,EXP(-AX$40)*POWER('Saisie des composants'!AY$27,AX$41),'Calcul '!AX$40),'Calcul '!AX$40))</f>
        <v/>
      </c>
      <c r="AY42" s="5" t="str">
        <f>IF(AY$3="","",IF(OR(AY$4="Circuits intégrés",AY$4="Optocoupleurs"),IF(AY41&lt;&gt;-1,EXP(-AY$40)*POWER('Saisie des composants'!AZ$27,AY$41),'Calcul '!AY$40),'Calcul '!AY$40))</f>
        <v/>
      </c>
      <c r="AZ42" s="5" t="str">
        <f>IF(AZ$3="","",IF(OR(AZ$4="Circuits intégrés",AZ$4="Optocoupleurs"),IF(AZ41&lt;&gt;-1,EXP(-AZ$40)*POWER('Saisie des composants'!BA$27,AZ$41),'Calcul '!AZ$40),'Calcul '!AZ$40))</f>
        <v/>
      </c>
      <c r="BA42" s="5" t="str">
        <f>IF(BA$3="","",IF(OR(BA$4="Circuits intégrés",BA$4="Optocoupleurs"),IF(BA41&lt;&gt;-1,EXP(-BA$40)*POWER('Saisie des composants'!BB$27,BA$41),'Calcul '!BA$40),'Calcul '!BA$40))</f>
        <v/>
      </c>
      <c r="BB42" s="5" t="str">
        <f>IF(BB$3="","",IF(OR(BB$4="Circuits intégrés",BB$4="Optocoupleurs"),IF(BB41&lt;&gt;-1,EXP(-BB$40)*POWER('Saisie des composants'!BC$27,BB$41),'Calcul '!BB$40),'Calcul '!BB$40))</f>
        <v/>
      </c>
      <c r="BC42" s="5" t="str">
        <f>IF(BC$3="","",IF(OR(BC$4="Circuits intégrés",BC$4="Optocoupleurs"),IF(BC41&lt;&gt;-1,EXP(-BC$40)*POWER('Saisie des composants'!BD$27,BC$41),'Calcul '!BC$40),'Calcul '!BC$40))</f>
        <v/>
      </c>
      <c r="BD42" s="5" t="str">
        <f>IF(BD$3="","",IF(OR(BD$4="Circuits intégrés",BD$4="Optocoupleurs"),IF(BD41&lt;&gt;-1,EXP(-BD$40)*POWER('Saisie des composants'!BE$27,BD$41),'Calcul '!BD$40),'Calcul '!BD$40))</f>
        <v/>
      </c>
      <c r="BE42" s="5" t="str">
        <f>IF(BE$3="","",IF(OR(BE$4="Circuits intégrés",BE$4="Optocoupleurs"),IF(BE41&lt;&gt;-1,EXP(-BE$40)*POWER('Saisie des composants'!BF$27,BE$41),'Calcul '!BE$40),'Calcul '!BE$40))</f>
        <v/>
      </c>
      <c r="BF42" s="5" t="str">
        <f>IF(BF$3="","",IF(OR(BF$4="Circuits intégrés",BF$4="Optocoupleurs"),IF(BF41&lt;&gt;-1,EXP(-BF$40)*POWER('Saisie des composants'!BG$27,BF$41),'Calcul '!BF$40),'Calcul '!BF$40))</f>
        <v/>
      </c>
      <c r="BG42" s="5" t="str">
        <f>IF(BG$3="","",IF(OR(BG$4="Circuits intégrés",BG$4="Optocoupleurs"),IF(BG41&lt;&gt;-1,EXP(-BG$40)*POWER('Saisie des composants'!BH$27,BG$41),'Calcul '!BG$40),'Calcul '!BG$40))</f>
        <v/>
      </c>
      <c r="BH42" s="5" t="str">
        <f>IF(BH$3="","",IF(OR(BH$4="Circuits intégrés",BH$4="Optocoupleurs"),IF(BH41&lt;&gt;-1,EXP(-BH$40)*POWER('Saisie des composants'!BI$27,BH$41),'Calcul '!BH$40),'Calcul '!BH$40))</f>
        <v/>
      </c>
      <c r="BI42" s="5" t="str">
        <f>IF(BI$3="","",IF(OR(BI$4="Circuits intégrés",BI$4="Optocoupleurs"),IF(BI41&lt;&gt;-1,EXP(-BI$40)*POWER('Saisie des composants'!BJ$27,BI$41),'Calcul '!BI$40),'Calcul '!BI$40))</f>
        <v/>
      </c>
      <c r="BJ42" s="5" t="str">
        <f>IF(BJ$3="","",IF(OR(BJ$4="Circuits intégrés",BJ$4="Optocoupleurs"),IF(BJ41&lt;&gt;-1,EXP(-BJ$40)*POWER('Saisie des composants'!BK$27,BJ$41),'Calcul '!BJ$40),'Calcul '!BJ$40))</f>
        <v/>
      </c>
      <c r="BK42" s="5" t="str">
        <f>IF(BK$3="","",IF(OR(BK$4="Circuits intégrés",BK$4="Optocoupleurs"),IF(BK41&lt;&gt;-1,EXP(-BK$40)*POWER('Saisie des composants'!BL$27,BK$41),'Calcul '!BK$40),'Calcul '!BK$40))</f>
        <v/>
      </c>
      <c r="BL42" s="5" t="str">
        <f>IF(BL$3="","",IF(OR(BL$4="Circuits intégrés",BL$4="Optocoupleurs"),IF(BL41&lt;&gt;-1,EXP(-BL$40)*POWER('Saisie des composants'!BM$27,BL$41),'Calcul '!BL$40),'Calcul '!BL$40))</f>
        <v/>
      </c>
      <c r="BM42" s="5" t="str">
        <f>IF(BM$3="","",IF(OR(BM$4="Circuits intégrés",BM$4="Optocoupleurs"),IF(BM41&lt;&gt;-1,EXP(-BM$40)*POWER('Saisie des composants'!BN$27,BM$41),'Calcul '!BM$40),'Calcul '!BM$40))</f>
        <v/>
      </c>
      <c r="BN42" s="5" t="str">
        <f>IF(BN$3="","",IF(OR(BN$4="Circuits intégrés",BN$4="Optocoupleurs"),IF(BN41&lt;&gt;-1,EXP(-BN$40)*POWER('Saisie des composants'!BO$27,BN$41),'Calcul '!BN$40),'Calcul '!BN$40))</f>
        <v/>
      </c>
      <c r="BO42" s="5" t="str">
        <f>IF(BO$3="","",IF(OR(BO$4="Circuits intégrés",BO$4="Optocoupleurs"),IF(BO41&lt;&gt;-1,EXP(-BO$40)*POWER('Saisie des composants'!BP$27,BO$41),'Calcul '!BO$40),'Calcul '!BO$40))</f>
        <v/>
      </c>
      <c r="BP42" s="5" t="str">
        <f>IF(BP$3="","",IF(OR(BP$4="Circuits intégrés",BP$4="Optocoupleurs"),IF(BP41&lt;&gt;-1,EXP(-BP$40)*POWER('Saisie des composants'!BQ$27,BP$41),'Calcul '!BP$40),'Calcul '!BP$40))</f>
        <v/>
      </c>
      <c r="BQ42" s="5" t="str">
        <f>IF(BQ$3="","",IF(OR(BQ$4="Circuits intégrés",BQ$4="Optocoupleurs"),IF(BQ41&lt;&gt;-1,EXP(-BQ$40)*POWER('Saisie des composants'!BR$27,BQ$41),'Calcul '!BQ$40),'Calcul '!BQ$40))</f>
        <v/>
      </c>
      <c r="BR42" s="5" t="str">
        <f>IF(BR$3="","",IF(OR(BR$4="Circuits intégrés",BR$4="Optocoupleurs"),IF(BR41&lt;&gt;-1,EXP(-BR$40)*POWER('Saisie des composants'!BS$27,BR$41),'Calcul '!BR$40),'Calcul '!BR$40))</f>
        <v/>
      </c>
      <c r="BS42" s="5" t="str">
        <f>IF(BS$3="","",IF(OR(BS$4="Circuits intégrés",BS$4="Optocoupleurs"),IF(BS41&lt;&gt;-1,EXP(-BS$40)*POWER('Saisie des composants'!BT$27,BS$41),'Calcul '!BS$40),'Calcul '!BS$40))</f>
        <v/>
      </c>
      <c r="BT42" s="5" t="str">
        <f>IF(BT$3="","",IF(OR(BT$4="Circuits intégrés",BT$4="Optocoupleurs"),IF(BT41&lt;&gt;-1,EXP(-BT$40)*POWER('Saisie des composants'!BU$27,BT$41),'Calcul '!BT$40),'Calcul '!BT$40))</f>
        <v/>
      </c>
      <c r="BU42" s="5" t="str">
        <f>IF(BU$3="","",IF(OR(BU$4="Circuits intégrés",BU$4="Optocoupleurs"),IF(BU41&lt;&gt;-1,EXP(-BU$40)*POWER('Saisie des composants'!BV$27,BU$41),'Calcul '!BU$40),'Calcul '!BU$40))</f>
        <v/>
      </c>
      <c r="BV42" s="5" t="str">
        <f>IF(BV$3="","",IF(OR(BV$4="Circuits intégrés",BV$4="Optocoupleurs"),IF(BV41&lt;&gt;-1,EXP(-BV$40)*POWER('Saisie des composants'!BW$27,BV$41),'Calcul '!BV$40),'Calcul '!BV$40))</f>
        <v/>
      </c>
      <c r="BW42" s="5" t="str">
        <f>IF(BW$3="","",IF(OR(BW$4="Circuits intégrés",BW$4="Optocoupleurs"),IF(BW41&lt;&gt;-1,EXP(-BW$40)*POWER('Saisie des composants'!BX$27,BW$41),'Calcul '!BW$40),'Calcul '!BW$40))</f>
        <v/>
      </c>
      <c r="BX42" s="5" t="str">
        <f>IF(BX$3="","",IF(OR(BX$4="Circuits intégrés",BX$4="Optocoupleurs"),IF(BX41&lt;&gt;-1,EXP(-BX$40)*POWER('Saisie des composants'!BY$27,BX$41),'Calcul '!BX$40),'Calcul '!BX$40))</f>
        <v/>
      </c>
      <c r="BY42" s="5" t="str">
        <f>IF(BY$3="","",IF(OR(BY$4="Circuits intégrés",BY$4="Optocoupleurs"),IF(BY41&lt;&gt;-1,EXP(-BY$40)*POWER('Saisie des composants'!BZ$27,BY$41),'Calcul '!BY$40),'Calcul '!BY$40))</f>
        <v/>
      </c>
      <c r="BZ42" s="5" t="str">
        <f>IF(BZ$3="","",IF(OR(BZ$4="Circuits intégrés",BZ$4="Optocoupleurs"),IF(BZ41&lt;&gt;-1,EXP(-BZ$40)*POWER('Saisie des composants'!CA$27,BZ$41),'Calcul '!BZ$40),'Calcul '!BZ$40))</f>
        <v/>
      </c>
      <c r="CA42" s="5" t="str">
        <f>IF(CA$3="","",IF(OR(CA$4="Circuits intégrés",CA$4="Optocoupleurs"),IF(CA41&lt;&gt;-1,EXP(-CA$40)*POWER('Saisie des composants'!CB$27,CA$41),'Calcul '!CA$40),'Calcul '!CA$40))</f>
        <v/>
      </c>
      <c r="CB42" s="5" t="str">
        <f>IF(CB$3="","",IF(OR(CB$4="Circuits intégrés",CB$4="Optocoupleurs"),IF(CB41&lt;&gt;-1,EXP(-CB$40)*POWER('Saisie des composants'!CC$27,CB$41),'Calcul '!CB$40),'Calcul '!CB$40))</f>
        <v/>
      </c>
      <c r="CC42" s="5" t="str">
        <f>IF(CC$3="","",IF(OR(CC$4="Circuits intégrés",CC$4="Optocoupleurs"),IF(CC41&lt;&gt;-1,EXP(-CC$40)*POWER('Saisie des composants'!CD$27,CC$41),'Calcul '!CC$40),'Calcul '!CC$40))</f>
        <v/>
      </c>
      <c r="CD42" s="5" t="str">
        <f>IF(CD$3="","",IF(OR(CD$4="Circuits intégrés",CD$4="Optocoupleurs"),IF(CD41&lt;&gt;-1,EXP(-CD$40)*POWER('Saisie des composants'!CE$27,CD$41),'Calcul '!CD$40),'Calcul '!CD$40))</f>
        <v/>
      </c>
      <c r="CE42" s="5" t="str">
        <f>IF(CE$3="","",IF(OR(CE$4="Circuits intégrés",CE$4="Optocoupleurs"),IF(CE41&lt;&gt;-1,EXP(-CE$40)*POWER('Saisie des composants'!CF$27,CE$41),'Calcul '!CE$40),'Calcul '!CE$40))</f>
        <v/>
      </c>
      <c r="CF42" s="5" t="str">
        <f>IF(CF$3="","",IF(OR(CF$4="Circuits intégrés",CF$4="Optocoupleurs"),IF(CF41&lt;&gt;-1,EXP(-CF$40)*POWER('Saisie des composants'!CG$27,CF$41),'Calcul '!CF$40),'Calcul '!CF$40))</f>
        <v/>
      </c>
      <c r="CG42" s="5" t="str">
        <f>IF(CG$3="","",IF(OR(CG$4="Circuits intégrés",CG$4="Optocoupleurs"),IF(CG41&lt;&gt;-1,EXP(-CG$40)*POWER('Saisie des composants'!CH$27,CG$41),'Calcul '!CG$40),'Calcul '!CG$40))</f>
        <v/>
      </c>
      <c r="CH42" s="5" t="str">
        <f>IF(CH$3="","",IF(OR(CH$4="Circuits intégrés",CH$4="Optocoupleurs"),IF(CH41&lt;&gt;-1,EXP(-CH$40)*POWER('Saisie des composants'!CI$27,CH$41),'Calcul '!CH$40),'Calcul '!CH$40))</f>
        <v/>
      </c>
      <c r="CI42" s="5" t="str">
        <f>IF(CI$3="","",IF(OR(CI$4="Circuits intégrés",CI$4="Optocoupleurs"),IF(CI41&lt;&gt;-1,EXP(-CI$40)*POWER('Saisie des composants'!CJ$27,CI$41),'Calcul '!CI$40),'Calcul '!CI$40))</f>
        <v/>
      </c>
      <c r="CJ42" s="5" t="str">
        <f>IF(CJ$3="","",IF(OR(CJ$4="Circuits intégrés",CJ$4="Optocoupleurs"),IF(CJ41&lt;&gt;-1,EXP(-CJ$40)*POWER('Saisie des composants'!CK$27,CJ$41),'Calcul '!CJ$40),'Calcul '!CJ$40))</f>
        <v/>
      </c>
      <c r="CK42" s="5" t="str">
        <f>IF(CK$3="","",IF(OR(CK$4="Circuits intégrés",CK$4="Optocoupleurs"),IF(CK41&lt;&gt;-1,EXP(-CK$40)*POWER('Saisie des composants'!CL$27,CK$41),'Calcul '!CK$40),'Calcul '!CK$40))</f>
        <v/>
      </c>
      <c r="CL42" s="5" t="str">
        <f>IF(CL$3="","",IF(OR(CL$4="Circuits intégrés",CL$4="Optocoupleurs"),IF(CL41&lt;&gt;-1,EXP(-CL$40)*POWER('Saisie des composants'!CM$27,CL$41),'Calcul '!CL$40),'Calcul '!CL$40))</f>
        <v/>
      </c>
      <c r="CM42" s="5" t="str">
        <f>IF(CM$3="","",IF(OR(CM$4="Circuits intégrés",CM$4="Optocoupleurs"),IF(CM41&lt;&gt;-1,EXP(-CM$40)*POWER('Saisie des composants'!CN$27,CM$41),'Calcul '!CM$40),'Calcul '!CM$40))</f>
        <v/>
      </c>
      <c r="CN42" s="5" t="str">
        <f>IF(CN$3="","",IF(OR(CN$4="Circuits intégrés",CN$4="Optocoupleurs"),IF(CN41&lt;&gt;-1,EXP(-CN$40)*POWER('Saisie des composants'!CO$27,CN$41),'Calcul '!CN$40),'Calcul '!CN$40))</f>
        <v/>
      </c>
      <c r="CO42" s="5" t="str">
        <f>IF(CO$3="","",IF(OR(CO$4="Circuits intégrés",CO$4="Optocoupleurs"),IF(CO41&lt;&gt;-1,EXP(-CO$40)*POWER('Saisie des composants'!CP$27,CO$41),'Calcul '!CO$40),'Calcul '!CO$40))</f>
        <v/>
      </c>
      <c r="CP42" s="5" t="str">
        <f>IF(CP$3="","",IF(OR(CP$4="Circuits intégrés",CP$4="Optocoupleurs"),IF(CP41&lt;&gt;-1,EXP(-CP$40)*POWER('Saisie des composants'!CQ$27,CP$41),'Calcul '!CP$40),'Calcul '!CP$40))</f>
        <v/>
      </c>
      <c r="CQ42" s="5" t="str">
        <f>IF(CQ$3="","",IF(OR(CQ$4="Circuits intégrés",CQ$4="Optocoupleurs"),IF(CQ41&lt;&gt;-1,EXP(-CQ$40)*POWER('Saisie des composants'!CR$27,CQ$41),'Calcul '!CQ$40),'Calcul '!CQ$40))</f>
        <v/>
      </c>
      <c r="CR42" s="5" t="str">
        <f>IF(CR$3="","",IF(OR(CR$4="Circuits intégrés",CR$4="Optocoupleurs"),IF(CR41&lt;&gt;-1,EXP(-CR$40)*POWER('Saisie des composants'!CS$27,CR$41),'Calcul '!CR$40),'Calcul '!CR$40))</f>
        <v/>
      </c>
      <c r="CS42" s="5" t="str">
        <f>IF(CS$3="","",IF(OR(CS$4="Circuits intégrés",CS$4="Optocoupleurs"),IF(CS41&lt;&gt;-1,EXP(-CS$40)*POWER('Saisie des composants'!CT$27,CS$41),'Calcul '!CS$40),'Calcul '!CS$40))</f>
        <v/>
      </c>
      <c r="CT42" s="5" t="str">
        <f>IF(CT$3="","",IF(OR(CT$4="Circuits intégrés",CT$4="Optocoupleurs"),IF(CT41&lt;&gt;-1,EXP(-CT$40)*POWER('Saisie des composants'!CU$27,CT$41),'Calcul '!CT$40),'Calcul '!CT$40))</f>
        <v/>
      </c>
      <c r="CU42" s="5" t="str">
        <f>IF(CU$3="","",IF(OR(CU$4="Circuits intégrés",CU$4="Optocoupleurs"),IF(CU41&lt;&gt;-1,EXP(-CU$40)*POWER('Saisie des composants'!CV$27,CU$41),'Calcul '!CU$40),'Calcul '!CU$40))</f>
        <v/>
      </c>
      <c r="CV42" s="5" t="str">
        <f>IF(CV$3="","",IF(OR(CV$4="Circuits intégrés",CV$4="Optocoupleurs"),IF(CV41&lt;&gt;-1,EXP(-CV$40)*POWER('Saisie des composants'!CW$27,CV$41),'Calcul '!CV$40),'Calcul '!CV$40))</f>
        <v/>
      </c>
      <c r="CW42" s="5" t="str">
        <f>IF(CW$3="","",IF(OR(CW$4="Circuits intégrés",CW$4="Optocoupleurs"),IF(CW41&lt;&gt;-1,EXP(-CW$40)*POWER('Saisie des composants'!CX$27,CW$41),'Calcul '!CW$40),'Calcul '!CW$40))</f>
        <v/>
      </c>
      <c r="CX42" s="5" t="str">
        <f>IF(CX$3="","",IF(OR(CX$4="Circuits intégrés",CX$4="Optocoupleurs"),IF(CX41&lt;&gt;-1,EXP(-CX$40)*POWER('Saisie des composants'!CY$27,CX$41),'Calcul '!CX$40),'Calcul '!CX$40))</f>
        <v/>
      </c>
      <c r="CY42" s="5" t="str">
        <f>IF(CY$3="","",IF(OR(CY$4="Circuits intégrés",CY$4="Optocoupleurs"),IF(CY41&lt;&gt;-1,EXP(-CY$40)*POWER('Saisie des composants'!CZ$27,CY$41),'Calcul '!CY$40),'Calcul '!CY$40))</f>
        <v/>
      </c>
      <c r="CZ42" s="5" t="str">
        <f>IF(CZ$3="","",IF(OR(CZ$4="Circuits intégrés",CZ$4="Optocoupleurs"),IF(CZ41&lt;&gt;-1,EXP(-CZ$40)*POWER('Saisie des composants'!DA$27,CZ$41),'Calcul '!CZ$40),'Calcul '!CZ$40))</f>
        <v/>
      </c>
      <c r="DA42" s="5" t="str">
        <f>IF(DA$3="","",IF(OR(DA$4="Circuits intégrés",DA$4="Optocoupleurs"),IF(DA41&lt;&gt;-1,EXP(-DA$40)*POWER('Saisie des composants'!DB$27,DA$41),'Calcul '!DA$40),'Calcul '!DA$40))</f>
        <v/>
      </c>
      <c r="DB42" s="5" t="str">
        <f>IF(DB$3="","",IF(OR(DB$4="Circuits intégrés",DB$4="Optocoupleurs"),IF(DB41&lt;&gt;-1,EXP(-DB$40)*POWER('Saisie des composants'!DC$27,DB$41),'Calcul '!DB$40),'Calcul '!DB$40))</f>
        <v/>
      </c>
      <c r="DC42" s="5" t="str">
        <f>IF(DC$3="","",IF(OR(DC$4="Circuits intégrés",DC$4="Optocoupleurs"),IF(DC41&lt;&gt;-1,EXP(-DC$40)*POWER('Saisie des composants'!DD$27,DC$41),'Calcul '!DC$40),'Calcul '!DC$40))</f>
        <v/>
      </c>
      <c r="DD42" s="5" t="str">
        <f>IF(DD$3="","",IF(OR(DD$4="Circuits intégrés",DD$4="Optocoupleurs"),IF(DD41&lt;&gt;-1,EXP(-DD$40)*POWER('Saisie des composants'!DE$27,DD$41),'Calcul '!DD$40),'Calcul '!DD$40))</f>
        <v/>
      </c>
      <c r="DE42" s="5" t="str">
        <f>IF(DE$3="","",IF(OR(DE$4="Circuits intégrés",DE$4="Optocoupleurs"),IF(DE41&lt;&gt;-1,EXP(-DE$40)*POWER('Saisie des composants'!DF$27,DE$41),'Calcul '!DE$40),'Calcul '!DE$40))</f>
        <v/>
      </c>
      <c r="DF42" s="5" t="str">
        <f>IF(DF$3="","",IF(OR(DF$4="Circuits intégrés",DF$4="Optocoupleurs"),IF(DF41&lt;&gt;-1,EXP(-DF$40)*POWER('Saisie des composants'!DG$27,DF$41),'Calcul '!DF$40),'Calcul '!DF$40))</f>
        <v/>
      </c>
      <c r="DG42" s="5" t="str">
        <f>IF(DG$3="","",IF(OR(DG$4="Circuits intégrés",DG$4="Optocoupleurs"),IF(DG41&lt;&gt;-1,EXP(-DG$40)*POWER('Saisie des composants'!DH$27,DG$41),'Calcul '!DG$40),'Calcul '!DG$40))</f>
        <v/>
      </c>
      <c r="DH42" s="5" t="str">
        <f>IF(DH$3="","",IF(OR(DH$4="Circuits intégrés",DH$4="Optocoupleurs"),IF(DH41&lt;&gt;-1,EXP(-DH$40)*POWER('Saisie des composants'!DI$27,DH$41),'Calcul '!DH$40),'Calcul '!DH$40))</f>
        <v/>
      </c>
      <c r="DI42" s="5" t="str">
        <f>IF(DI$3="","",IF(OR(DI$4="Circuits intégrés",DI$4="Optocoupleurs"),IF(DI41&lt;&gt;-1,EXP(-DI$40)*POWER('Saisie des composants'!DJ$27,DI$41),'Calcul '!DI$40),'Calcul '!DI$40))</f>
        <v/>
      </c>
      <c r="DJ42" s="5" t="str">
        <f>IF(DJ$3="","",IF(OR(DJ$4="Circuits intégrés",DJ$4="Optocoupleurs"),IF(DJ41&lt;&gt;-1,EXP(-DJ$40)*POWER('Saisie des composants'!DK$27,DJ$41),'Calcul '!DJ$40),'Calcul '!DJ$40))</f>
        <v/>
      </c>
      <c r="DK42" s="5" t="str">
        <f>IF(DK$3="","",IF(OR(DK$4="Circuits intégrés",DK$4="Optocoupleurs"),IF(DK41&lt;&gt;-1,EXP(-DK$40)*POWER('Saisie des composants'!DL$27,DK$41),'Calcul '!DK$40),'Calcul '!DK$40))</f>
        <v/>
      </c>
      <c r="DL42" s="5" t="str">
        <f>IF(DL$3="","",IF(OR(DL$4="Circuits intégrés",DL$4="Optocoupleurs"),IF(DL41&lt;&gt;-1,EXP(-DL$40)*POWER('Saisie des composants'!DM$27,DL$41),'Calcul '!DL$40),'Calcul '!DL$40))</f>
        <v/>
      </c>
      <c r="DM42" s="5" t="str">
        <f>IF(DM$3="","",IF(OR(DM$4="Circuits intégrés",DM$4="Optocoupleurs"),IF(DM41&lt;&gt;-1,EXP(-DM$40)*POWER('Saisie des composants'!DN$27,DM$41),'Calcul '!DM$40),'Calcul '!DM$40))</f>
        <v/>
      </c>
      <c r="DN42" s="5" t="str">
        <f>IF(DN$3="","",IF(OR(DN$4="Circuits intégrés",DN$4="Optocoupleurs"),IF(DN41&lt;&gt;-1,EXP(-DN$40)*POWER('Saisie des composants'!DO$27,DN$41),'Calcul '!DN$40),'Calcul '!DN$40))</f>
        <v/>
      </c>
      <c r="DO42" s="5" t="str">
        <f>IF(DO$3="","",IF(OR(DO$4="Circuits intégrés",DO$4="Optocoupleurs"),IF(DO41&lt;&gt;-1,EXP(-DO$40)*POWER('Saisie des composants'!DP$27,DO$41),'Calcul '!DO$40),'Calcul '!DO$40))</f>
        <v/>
      </c>
      <c r="DP42" s="5" t="str">
        <f>IF(DP$3="","",IF(OR(DP$4="Circuits intégrés",DP$4="Optocoupleurs"),IF(DP41&lt;&gt;-1,EXP(-DP$40)*POWER('Saisie des composants'!DQ$27,DP$41),'Calcul '!DP$40),'Calcul '!DP$40))</f>
        <v/>
      </c>
      <c r="DQ42" s="5" t="str">
        <f>IF(DQ$3="","",IF(OR(DQ$4="Circuits intégrés",DQ$4="Optocoupleurs"),IF(DQ41&lt;&gt;-1,EXP(-DQ$40)*POWER('Saisie des composants'!DR$27,DQ$41),'Calcul '!DQ$40),'Calcul '!DQ$40))</f>
        <v/>
      </c>
      <c r="DR42" s="5" t="str">
        <f>IF(DR$3="","",IF(OR(DR$4="Circuits intégrés",DR$4="Optocoupleurs"),IF(DR41&lt;&gt;-1,EXP(-DR$40)*POWER('Saisie des composants'!DS$27,DR$41),'Calcul '!DR$40),'Calcul '!DR$40))</f>
        <v/>
      </c>
      <c r="DS42" s="5" t="str">
        <f>IF(DS$3="","",IF(OR(DS$4="Circuits intégrés",DS$4="Optocoupleurs"),IF(DS41&lt;&gt;-1,EXP(-DS$40)*POWER('Saisie des composants'!DT$27,DS$41),'Calcul '!DS$40),'Calcul '!DS$40))</f>
        <v/>
      </c>
      <c r="DT42" s="5" t="str">
        <f>IF(DT$3="","",IF(OR(DT$4="Circuits intégrés",DT$4="Optocoupleurs"),IF(DT41&lt;&gt;-1,EXP(-DT$40)*POWER('Saisie des composants'!DU$27,DT$41),'Calcul '!DT$40),'Calcul '!DT$40))</f>
        <v/>
      </c>
      <c r="DU42" s="5" t="str">
        <f>IF(DU$3="","",IF(OR(DU$4="Circuits intégrés",DU$4="Optocoupleurs"),IF(DU41&lt;&gt;-1,EXP(-DU$40)*POWER('Saisie des composants'!DV$27,DU$41),'Calcul '!DU$40),'Calcul '!DU$40))</f>
        <v/>
      </c>
      <c r="DV42" s="5" t="str">
        <f>IF(DV$3="","",IF(OR(DV$4="Circuits intégrés",DV$4="Optocoupleurs"),IF(DV41&lt;&gt;-1,EXP(-DV$40)*POWER('Saisie des composants'!DW$27,DV$41),'Calcul '!DV$40),'Calcul '!DV$40))</f>
        <v/>
      </c>
      <c r="DW42" s="5" t="str">
        <f>IF(DW$3="","",IF(OR(DW$4="Circuits intégrés",DW$4="Optocoupleurs"),IF(DW41&lt;&gt;-1,EXP(-DW$40)*POWER('Saisie des composants'!DX$27,DW$41),'Calcul '!DW$40),'Calcul '!DW$40))</f>
        <v/>
      </c>
      <c r="DX42" s="5" t="str">
        <f>IF(DX$3="","",IF(OR(DX$4="Circuits intégrés",DX$4="Optocoupleurs"),IF(DX41&lt;&gt;-1,EXP(-DX$40)*POWER('Saisie des composants'!DY$27,DX$41),'Calcul '!DX$40),'Calcul '!DX$40))</f>
        <v/>
      </c>
      <c r="DY42" s="5" t="str">
        <f>IF(DY$3="","",IF(OR(DY$4="Circuits intégrés",DY$4="Optocoupleurs"),IF(DY41&lt;&gt;-1,EXP(-DY$40)*POWER('Saisie des composants'!DZ$27,DY$41),'Calcul '!DY$40),'Calcul '!DY$40))</f>
        <v/>
      </c>
      <c r="DZ42" s="5" t="str">
        <f>IF(DZ$3="","",IF(OR(DZ$4="Circuits intégrés",DZ$4="Optocoupleurs"),IF(DZ41&lt;&gt;-1,EXP(-DZ$40)*POWER('Saisie des composants'!EA$27,DZ$41),'Calcul '!DZ$40),'Calcul '!DZ$40))</f>
        <v/>
      </c>
      <c r="EA42" s="5" t="str">
        <f>IF(EA$3="","",IF(OR(EA$4="Circuits intégrés",EA$4="Optocoupleurs"),IF(EA41&lt;&gt;-1,EXP(-EA$40)*POWER('Saisie des composants'!EB$27,EA$41),'Calcul '!EA$40),'Calcul '!EA$40))</f>
        <v/>
      </c>
      <c r="EB42" s="5" t="str">
        <f>IF(EB$3="","",IF(OR(EB$4="Circuits intégrés",EB$4="Optocoupleurs"),IF(EB41&lt;&gt;-1,EXP(-EB$40)*POWER('Saisie des composants'!EC$27,EB$41),'Calcul '!EB$40),'Calcul '!EB$40))</f>
        <v/>
      </c>
      <c r="EC42" s="5" t="str">
        <f>IF(EC$3="","",IF(OR(EC$4="Circuits intégrés",EC$4="Optocoupleurs"),IF(EC41&lt;&gt;-1,EXP(-EC$40)*POWER('Saisie des composants'!ED$27,EC$41),'Calcul '!EC$40),'Calcul '!EC$40))</f>
        <v/>
      </c>
      <c r="ED42" s="5" t="str">
        <f>IF(ED$3="","",IF(OR(ED$4="Circuits intégrés",ED$4="Optocoupleurs"),IF(ED41&lt;&gt;-1,EXP(-ED$40)*POWER('Saisie des composants'!EE$27,ED$41),'Calcul '!ED$40),'Calcul '!ED$40))</f>
        <v/>
      </c>
      <c r="EE42" s="5" t="str">
        <f>IF(EE$3="","",IF(OR(EE$4="Circuits intégrés",EE$4="Optocoupleurs"),IF(EE41&lt;&gt;-1,EXP(-EE$40)*POWER('Saisie des composants'!EF$27,EE$41),'Calcul '!EE$40),'Calcul '!EE$40))</f>
        <v/>
      </c>
      <c r="EF42" s="5" t="str">
        <f>IF(EF$3="","",IF(OR(EF$4="Circuits intégrés",EF$4="Optocoupleurs"),IF(EF41&lt;&gt;-1,EXP(-EF$40)*POWER('Saisie des composants'!EG$27,EF$41),'Calcul '!EF$40),'Calcul '!EF$40))</f>
        <v/>
      </c>
      <c r="EG42" s="5" t="str">
        <f>IF(EG$3="","",IF(OR(EG$4="Circuits intégrés",EG$4="Optocoupleurs"),IF(EG41&lt;&gt;-1,EXP(-EG$40)*POWER('Saisie des composants'!EH$27,EG$41),'Calcul '!EG$40),'Calcul '!EG$40))</f>
        <v/>
      </c>
      <c r="EH42" s="5" t="str">
        <f>IF(EH$3="","",IF(OR(EH$4="Circuits intégrés",EH$4="Optocoupleurs"),IF(EH41&lt;&gt;-1,EXP(-EH$40)*POWER('Saisie des composants'!EI$27,EH$41),'Calcul '!EH$40),'Calcul '!EH$40))</f>
        <v/>
      </c>
      <c r="EI42" s="5" t="str">
        <f>IF(EI$3="","",IF(OR(EI$4="Circuits intégrés",EI$4="Optocoupleurs"),IF(EI41&lt;&gt;-1,EXP(-EI$40)*POWER('Saisie des composants'!EJ$27,EI$41),'Calcul '!EI$40),'Calcul '!EI$40))</f>
        <v/>
      </c>
      <c r="EJ42" s="5" t="str">
        <f>IF(EJ$3="","",IF(OR(EJ$4="Circuits intégrés",EJ$4="Optocoupleurs"),IF(EJ41&lt;&gt;-1,EXP(-EJ$40)*POWER('Saisie des composants'!EK$27,EJ$41),'Calcul '!EJ$40),'Calcul '!EJ$40))</f>
        <v/>
      </c>
      <c r="EK42" s="5" t="str">
        <f>IF(EK$3="","",IF(OR(EK$4="Circuits intégrés",EK$4="Optocoupleurs"),IF(EK41&lt;&gt;-1,EXP(-EK$40)*POWER('Saisie des composants'!EL$27,EK$41),'Calcul '!EK$40),'Calcul '!EK$40))</f>
        <v/>
      </c>
      <c r="EL42" s="5" t="str">
        <f>IF(EL$3="","",IF(OR(EL$4="Circuits intégrés",EL$4="Optocoupleurs"),IF(EL41&lt;&gt;-1,EXP(-EL$40)*POWER('Saisie des composants'!EM$27,EL$41),'Calcul '!EL$40),'Calcul '!EL$40))</f>
        <v/>
      </c>
      <c r="EM42" s="5" t="str">
        <f>IF(EM$3="","",IF(OR(EM$4="Circuits intégrés",EM$4="Optocoupleurs"),IF(EM41&lt;&gt;-1,EXP(-EM$40)*POWER('Saisie des composants'!EN$27,EM$41),'Calcul '!EM$40),'Calcul '!EM$40))</f>
        <v/>
      </c>
      <c r="EN42" s="5" t="str">
        <f>IF(EN$3="","",IF(OR(EN$4="Circuits intégrés",EN$4="Optocoupleurs"),IF(EN41&lt;&gt;-1,EXP(-EN$40)*POWER('Saisie des composants'!EO$27,EN$41),'Calcul '!EN$40),'Calcul '!EN$40))</f>
        <v/>
      </c>
      <c r="EO42" s="5" t="str">
        <f>IF(EO$3="","",IF(OR(EO$4="Circuits intégrés",EO$4="Optocoupleurs"),IF(EO41&lt;&gt;-1,EXP(-EO$40)*POWER('Saisie des composants'!EP$27,EO$41),'Calcul '!EO$40),'Calcul '!EO$40))</f>
        <v/>
      </c>
      <c r="EP42" s="5" t="str">
        <f>IF(EP$3="","",IF(OR(EP$4="Circuits intégrés",EP$4="Optocoupleurs"),IF(EP41&lt;&gt;-1,EXP(-EP$40)*POWER('Saisie des composants'!EQ$27,EP$41),'Calcul '!EP$40),'Calcul '!EP$40))</f>
        <v/>
      </c>
      <c r="EQ42" s="5" t="str">
        <f>IF(EQ$3="","",IF(OR(EQ$4="Circuits intégrés",EQ$4="Optocoupleurs"),IF(EQ41&lt;&gt;-1,EXP(-EQ$40)*POWER('Saisie des composants'!ER$27,EQ$41),'Calcul '!EQ$40),'Calcul '!EQ$40))</f>
        <v/>
      </c>
      <c r="ER42" s="5" t="str">
        <f>IF(ER$3="","",IF(OR(ER$4="Circuits intégrés",ER$4="Optocoupleurs"),IF(ER41&lt;&gt;-1,EXP(-ER$40)*POWER('Saisie des composants'!ES$27,ER$41),'Calcul '!ER$40),'Calcul '!ER$40))</f>
        <v/>
      </c>
      <c r="ES42" s="5" t="str">
        <f>IF(ES$3="","",IF(OR(ES$4="Circuits intégrés",ES$4="Optocoupleurs"),IF(ES41&lt;&gt;-1,EXP(-ES$40)*POWER('Saisie des composants'!ET$27,ES$41),'Calcul '!ES$40),'Calcul '!ES$40))</f>
        <v/>
      </c>
      <c r="ET42" s="5" t="str">
        <f>IF(ET$3="","",IF(OR(ET$4="Circuits intégrés",ET$4="Optocoupleurs"),IF(ET41&lt;&gt;-1,EXP(-ET$40)*POWER('Saisie des composants'!EU$27,ET$41),'Calcul '!ET$40),'Calcul '!ET$40))</f>
        <v/>
      </c>
      <c r="EU42" s="5" t="str">
        <f>IF(EU$3="","",IF(OR(EU$4="Circuits intégrés",EU$4="Optocoupleurs"),IF(EU41&lt;&gt;-1,EXP(-EU$40)*POWER('Saisie des composants'!EV$27,EU$41),'Calcul '!EU$40),'Calcul '!EU$40))</f>
        <v/>
      </c>
      <c r="EV42" s="5" t="str">
        <f>IF(EV$3="","",IF(OR(EV$4="Circuits intégrés",EV$4="Optocoupleurs"),IF(EV41&lt;&gt;-1,EXP(-EV$40)*POWER('Saisie des composants'!EW$27,EV$41),'Calcul '!EV$40),'Calcul '!EV$40))</f>
        <v/>
      </c>
      <c r="EW42" s="5" t="str">
        <f>IF(EW$3="","",IF(OR(EW$4="Circuits intégrés",EW$4="Optocoupleurs"),IF(EW41&lt;&gt;-1,EXP(-EW$40)*POWER('Saisie des composants'!EX$27,EW$41),'Calcul '!EW$40),'Calcul '!EW$40))</f>
        <v/>
      </c>
      <c r="EX42" s="5" t="str">
        <f>IF(EX$3="","",IF(OR(EX$4="Circuits intégrés",EX$4="Optocoupleurs"),IF(EX41&lt;&gt;-1,EXP(-EX$40)*POWER('Saisie des composants'!EY$27,EX$41),'Calcul '!EX$40),'Calcul '!EX$40))</f>
        <v/>
      </c>
      <c r="EY42" s="5" t="str">
        <f>IF(EY$3="","",IF(OR(EY$4="Circuits intégrés",EY$4="Optocoupleurs"),IF(EY41&lt;&gt;-1,EXP(-EY$40)*POWER('Saisie des composants'!EZ$27,EY$41),'Calcul '!EY$40),'Calcul '!EY$40))</f>
        <v/>
      </c>
      <c r="EZ42" s="5" t="str">
        <f>IF(EZ$3="","",IF(OR(EZ$4="Circuits intégrés",EZ$4="Optocoupleurs"),IF(EZ41&lt;&gt;-1,EXP(-EZ$40)*POWER('Saisie des composants'!FA$27,EZ$41),'Calcul '!EZ$40),'Calcul '!EZ$40))</f>
        <v/>
      </c>
      <c r="FA42" s="5" t="str">
        <f>IF(FA$3="","",IF(OR(FA$4="Circuits intégrés",FA$4="Optocoupleurs"),IF(FA41&lt;&gt;-1,EXP(-FA$40)*POWER('Saisie des composants'!FB$27,FA$41),'Calcul '!FA$40),'Calcul '!FA$40))</f>
        <v/>
      </c>
      <c r="FB42" s="5" t="str">
        <f>IF(FB$3="","",IF(OR(FB$4="Circuits intégrés",FB$4="Optocoupleurs"),IF(FB41&lt;&gt;-1,EXP(-FB$40)*POWER('Saisie des composants'!FC$27,FB$41),'Calcul '!FB$40),'Calcul '!FB$40))</f>
        <v/>
      </c>
      <c r="FC42" s="5" t="str">
        <f>IF(FC$3="","",IF(OR(FC$4="Circuits intégrés",FC$4="Optocoupleurs"),IF(FC41&lt;&gt;-1,EXP(-FC$40)*POWER('Saisie des composants'!FD$27,FC$41),'Calcul '!FC$40),'Calcul '!FC$40))</f>
        <v/>
      </c>
      <c r="FD42" s="5" t="str">
        <f>IF(FD$3="","",IF(OR(FD$4="Circuits intégrés",FD$4="Optocoupleurs"),IF(FD41&lt;&gt;-1,EXP(-FD$40)*POWER('Saisie des composants'!FE$27,FD$41),'Calcul '!FD$40),'Calcul '!FD$40))</f>
        <v/>
      </c>
      <c r="FE42" s="5" t="str">
        <f>IF(FE$3="","",IF(OR(FE$4="Circuits intégrés",FE$4="Optocoupleurs"),IF(FE41&lt;&gt;-1,EXP(-FE$40)*POWER('Saisie des composants'!FF$27,FE$41),'Calcul '!FE$40),'Calcul '!FE$40))</f>
        <v/>
      </c>
      <c r="FF42" s="5" t="str">
        <f>IF(FF$3="","",IF(OR(FF$4="Circuits intégrés",FF$4="Optocoupleurs"),IF(FF41&lt;&gt;-1,EXP(-FF$40)*POWER('Saisie des composants'!FG$27,FF$41),'Calcul '!FF$40),'Calcul '!FF$40))</f>
        <v/>
      </c>
      <c r="FG42" s="5" t="str">
        <f>IF(FG$3="","",IF(OR(FG$4="Circuits intégrés",FG$4="Optocoupleurs"),IF(FG41&lt;&gt;-1,EXP(-FG$40)*POWER('Saisie des composants'!FH$27,FG$41),'Calcul '!FG$40),'Calcul '!FG$40))</f>
        <v/>
      </c>
      <c r="FH42" s="5" t="str">
        <f>IF(FH$3="","",IF(OR(FH$4="Circuits intégrés",FH$4="Optocoupleurs"),IF(FH41&lt;&gt;-1,EXP(-FH$40)*POWER('Saisie des composants'!FI$27,FH$41),'Calcul '!FH$40),'Calcul '!FH$40))</f>
        <v/>
      </c>
      <c r="FI42" s="5" t="str">
        <f>IF(FI$3="","",IF(OR(FI$4="Circuits intégrés",FI$4="Optocoupleurs"),IF(FI41&lt;&gt;-1,EXP(-FI$40)*POWER('Saisie des composants'!FJ$27,FI$41),'Calcul '!FI$40),'Calcul '!FI$40))</f>
        <v/>
      </c>
      <c r="FJ42" s="5" t="str">
        <f>IF(FJ$3="","",IF(OR(FJ$4="Circuits intégrés",FJ$4="Optocoupleurs"),IF(FJ41&lt;&gt;-1,EXP(-FJ$40)*POWER('Saisie des composants'!FK$27,FJ$41),'Calcul '!FJ$40),'Calcul '!FJ$40))</f>
        <v/>
      </c>
      <c r="FK42" s="5" t="str">
        <f>IF(FK$3="","",IF(OR(FK$4="Circuits intégrés",FK$4="Optocoupleurs"),IF(FK41&lt;&gt;-1,EXP(-FK$40)*POWER('Saisie des composants'!FL$27,FK$41),'Calcul '!FK$40),'Calcul '!FK$40))</f>
        <v/>
      </c>
      <c r="FL42" s="5" t="str">
        <f>IF(FL$3="","",IF(OR(FL$4="Circuits intégrés",FL$4="Optocoupleurs"),IF(FL41&lt;&gt;-1,EXP(-FL$40)*POWER('Saisie des composants'!FM$27,FL$41),'Calcul '!FL$40),'Calcul '!FL$40))</f>
        <v/>
      </c>
      <c r="FM42" s="5" t="str">
        <f>IF(FM$3="","",IF(OR(FM$4="Circuits intégrés",FM$4="Optocoupleurs"),IF(FM41&lt;&gt;-1,EXP(-FM$40)*POWER('Saisie des composants'!FN$27,FM$41),'Calcul '!FM$40),'Calcul '!FM$40))</f>
        <v/>
      </c>
      <c r="FN42" s="5" t="str">
        <f>IF(FN$3="","",IF(OR(FN$4="Circuits intégrés",FN$4="Optocoupleurs"),IF(FN41&lt;&gt;-1,EXP(-FN$40)*POWER('Saisie des composants'!FO$27,FN$41),'Calcul '!FN$40),'Calcul '!FN$40))</f>
        <v/>
      </c>
      <c r="FO42" s="5" t="str">
        <f>IF(FO$3="","",IF(OR(FO$4="Circuits intégrés",FO$4="Optocoupleurs"),IF(FO41&lt;&gt;-1,EXP(-FO$40)*POWER('Saisie des composants'!FP$27,FO$41),'Calcul '!FO$40),'Calcul '!FO$40))</f>
        <v/>
      </c>
      <c r="FP42" s="5" t="str">
        <f>IF(FP$3="","",IF(OR(FP$4="Circuits intégrés",FP$4="Optocoupleurs"),IF(FP41&lt;&gt;-1,EXP(-FP$40)*POWER('Saisie des composants'!FQ$27,FP$41),'Calcul '!FP$40),'Calcul '!FP$40))</f>
        <v/>
      </c>
      <c r="FQ42" s="5" t="str">
        <f>IF(FQ$3="","",IF(OR(FQ$4="Circuits intégrés",FQ$4="Optocoupleurs"),IF(FQ41&lt;&gt;-1,EXP(-FQ$40)*POWER('Saisie des composants'!FR$27,FQ$41),'Calcul '!FQ$40),'Calcul '!FQ$40))</f>
        <v/>
      </c>
      <c r="FR42" s="5" t="str">
        <f>IF(FR$3="","",IF(OR(FR$4="Circuits intégrés",FR$4="Optocoupleurs"),IF(FR41&lt;&gt;-1,EXP(-FR$40)*POWER('Saisie des composants'!FS$27,FR$41),'Calcul '!FR$40),'Calcul '!FR$40))</f>
        <v/>
      </c>
      <c r="FS42" s="5" t="str">
        <f>IF(FS$3="","",IF(OR(FS$4="Circuits intégrés",FS$4="Optocoupleurs"),IF(FS41&lt;&gt;-1,EXP(-FS$40)*POWER('Saisie des composants'!FT$27,FS$41),'Calcul '!FS$40),'Calcul '!FS$40))</f>
        <v/>
      </c>
      <c r="FT42" s="5" t="str">
        <f>IF(FT$3="","",IF(OR(FT$4="Circuits intégrés",FT$4="Optocoupleurs"),IF(FT41&lt;&gt;-1,EXP(-FT$40)*POWER('Saisie des composants'!FU$27,FT$41),'Calcul '!FT$40),'Calcul '!FT$40))</f>
        <v/>
      </c>
      <c r="FU42" s="5" t="str">
        <f>IF(FU$3="","",IF(OR(FU$4="Circuits intégrés",FU$4="Optocoupleurs"),IF(FU41&lt;&gt;-1,EXP(-FU$40)*POWER('Saisie des composants'!FV$27,FU$41),'Calcul '!FU$40),'Calcul '!FU$40))</f>
        <v/>
      </c>
      <c r="FV42" s="5" t="str">
        <f>IF(FV$3="","",IF(OR(FV$4="Circuits intégrés",FV$4="Optocoupleurs"),IF(FV41&lt;&gt;-1,EXP(-FV$40)*POWER('Saisie des composants'!FW$27,FV$41),'Calcul '!FV$40),'Calcul '!FV$40))</f>
        <v/>
      </c>
      <c r="FW42" s="5" t="str">
        <f>IF(FW$3="","",IF(OR(FW$4="Circuits intégrés",FW$4="Optocoupleurs"),IF(FW41&lt;&gt;-1,EXP(-FW$40)*POWER('Saisie des composants'!FX$27,FW$41),'Calcul '!FW$40),'Calcul '!FW$40))</f>
        <v/>
      </c>
      <c r="FX42" s="5" t="str">
        <f>IF(FX$3="","",IF(OR(FX$4="Circuits intégrés",FX$4="Optocoupleurs"),IF(FX41&lt;&gt;-1,EXP(-FX$40)*POWER('Saisie des composants'!FY$27,FX$41),'Calcul '!FX$40),'Calcul '!FX$40))</f>
        <v/>
      </c>
      <c r="FY42" s="5" t="str">
        <f>IF(FY$3="","",IF(OR(FY$4="Circuits intégrés",FY$4="Optocoupleurs"),IF(FY41&lt;&gt;-1,EXP(-FY$40)*POWER('Saisie des composants'!FZ$27,FY$41),'Calcul '!FY$40),'Calcul '!FY$40))</f>
        <v/>
      </c>
      <c r="FZ42" s="5" t="str">
        <f>IF(FZ$3="","",IF(OR(FZ$4="Circuits intégrés",FZ$4="Optocoupleurs"),IF(FZ41&lt;&gt;-1,EXP(-FZ$40)*POWER('Saisie des composants'!GA$27,FZ$41),'Calcul '!FZ$40),'Calcul '!FZ$40))</f>
        <v/>
      </c>
      <c r="GA42" s="5" t="str">
        <f>IF(GA$3="","",IF(OR(GA$4="Circuits intégrés",GA$4="Optocoupleurs"),IF(GA41&lt;&gt;-1,EXP(-GA$40)*POWER('Saisie des composants'!GB$27,GA$41),'Calcul '!GA$40),'Calcul '!GA$40))</f>
        <v/>
      </c>
      <c r="GB42" s="5" t="str">
        <f>IF(GB$3="","",IF(OR(GB$4="Circuits intégrés",GB$4="Optocoupleurs"),IF(GB41&lt;&gt;-1,EXP(-GB$40)*POWER('Saisie des composants'!GC$27,GB$41),'Calcul '!GB$40),'Calcul '!GB$40))</f>
        <v/>
      </c>
      <c r="GC42" s="5" t="str">
        <f>IF(GC$3="","",IF(OR(GC$4="Circuits intégrés",GC$4="Optocoupleurs"),IF(GC41&lt;&gt;-1,EXP(-GC$40)*POWER('Saisie des composants'!GD$27,GC$41),'Calcul '!GC$40),'Calcul '!GC$40))</f>
        <v/>
      </c>
      <c r="GD42" s="5" t="str">
        <f>IF(GD$3="","",IF(OR(GD$4="Circuits intégrés",GD$4="Optocoupleurs"),IF(GD41&lt;&gt;-1,EXP(-GD$40)*POWER('Saisie des composants'!GE$27,GD$41),'Calcul '!GD$40),'Calcul '!GD$40))</f>
        <v/>
      </c>
      <c r="GE42" s="5" t="str">
        <f>IF(GE$3="","",IF(OR(GE$4="Circuits intégrés",GE$4="Optocoupleurs"),IF(GE41&lt;&gt;-1,EXP(-GE$40)*POWER('Saisie des composants'!GF$27,GE$41),'Calcul '!GE$40),'Calcul '!GE$40))</f>
        <v/>
      </c>
      <c r="GF42" s="5" t="str">
        <f>IF(GF$3="","",IF(OR(GF$4="Circuits intégrés",GF$4="Optocoupleurs"),IF(GF41&lt;&gt;-1,EXP(-GF$40)*POWER('Saisie des composants'!GG$27,GF$41),'Calcul '!GF$40),'Calcul '!GF$40))</f>
        <v/>
      </c>
      <c r="GG42" s="5" t="str">
        <f>IF(GG$3="","",IF(OR(GG$4="Circuits intégrés",GG$4="Optocoupleurs"),IF(GG41&lt;&gt;-1,EXP(-GG$40)*POWER('Saisie des composants'!GH$27,GG$41),'Calcul '!GG$40),'Calcul '!GG$40))</f>
        <v/>
      </c>
      <c r="GH42" s="5" t="str">
        <f>IF(GH$3="","",IF(OR(GH$4="Circuits intégrés",GH$4="Optocoupleurs"),IF(GH41&lt;&gt;-1,EXP(-GH$40)*POWER('Saisie des composants'!GI$27,GH$41),'Calcul '!GH$40),'Calcul '!GH$40))</f>
        <v/>
      </c>
      <c r="GI42" s="5" t="str">
        <f>IF(GI$3="","",IF(OR(GI$4="Circuits intégrés",GI$4="Optocoupleurs"),IF(GI41&lt;&gt;-1,EXP(-GI$40)*POWER('Saisie des composants'!GJ$27,GI$41),'Calcul '!GI$40),'Calcul '!GI$40))</f>
        <v/>
      </c>
      <c r="GJ42" s="5" t="str">
        <f>IF(GJ$3="","",IF(OR(GJ$4="Circuits intégrés",GJ$4="Optocoupleurs"),IF(GJ41&lt;&gt;-1,EXP(-GJ$40)*POWER('Saisie des composants'!GK$27,GJ$41),'Calcul '!GJ$40),'Calcul '!GJ$40))</f>
        <v/>
      </c>
      <c r="GK42" s="5" t="str">
        <f>IF(GK$3="","",IF(OR(GK$4="Circuits intégrés",GK$4="Optocoupleurs"),IF(GK41&lt;&gt;-1,EXP(-GK$40)*POWER('Saisie des composants'!GL$27,GK$41),'Calcul '!GK$40),'Calcul '!GK$40))</f>
        <v/>
      </c>
      <c r="GL42" s="5" t="str">
        <f>IF(GL$3="","",IF(OR(GL$4="Circuits intégrés",GL$4="Optocoupleurs"),IF(GL41&lt;&gt;-1,EXP(-GL$40)*POWER('Saisie des composants'!GM$27,GL$41),'Calcul '!GL$40),'Calcul '!GL$40))</f>
        <v/>
      </c>
      <c r="GM42" s="5" t="str">
        <f>IF(GM$3="","",IF(OR(GM$4="Circuits intégrés",GM$4="Optocoupleurs"),IF(GM41&lt;&gt;-1,EXP(-GM$40)*POWER('Saisie des composants'!GN$27,GM$41),'Calcul '!GM$40),'Calcul '!GM$40))</f>
        <v/>
      </c>
      <c r="GN42" s="5" t="str">
        <f>IF(GN$3="","",IF(OR(GN$4="Circuits intégrés",GN$4="Optocoupleurs"),IF(GN41&lt;&gt;-1,EXP(-GN$40)*POWER('Saisie des composants'!GO$27,GN$41),'Calcul '!GN$40),'Calcul '!GN$40))</f>
        <v/>
      </c>
      <c r="GO42" s="5" t="str">
        <f>IF(GO$3="","",IF(OR(GO$4="Circuits intégrés",GO$4="Optocoupleurs"),IF(GO41&lt;&gt;-1,EXP(-GO$40)*POWER('Saisie des composants'!GP$27,GO$41),'Calcul '!GO$40),'Calcul '!GO$40))</f>
        <v/>
      </c>
      <c r="GP42" s="5" t="str">
        <f>IF(GP$3="","",IF(OR(GP$4="Circuits intégrés",GP$4="Optocoupleurs"),IF(GP41&lt;&gt;-1,EXP(-GP$40)*POWER('Saisie des composants'!GQ$27,GP$41),'Calcul '!GP$40),'Calcul '!GP$40))</f>
        <v/>
      </c>
      <c r="GQ42" s="5" t="str">
        <f>IF(GQ$3="","",IF(OR(GQ$4="Circuits intégrés",GQ$4="Optocoupleurs"),IF(GQ41&lt;&gt;-1,EXP(-GQ$40)*POWER('Saisie des composants'!GR$27,GQ$41),'Calcul '!GQ$40),'Calcul '!GQ$40))</f>
        <v/>
      </c>
      <c r="GR42" s="5" t="str">
        <f>IF(GR$3="","",IF(OR(GR$4="Circuits intégrés",GR$4="Optocoupleurs"),IF(GR41&lt;&gt;-1,EXP(-GR$40)*POWER('Saisie des composants'!GS$27,GR$41),'Calcul '!GR$40),'Calcul '!GR$40))</f>
        <v/>
      </c>
      <c r="GS42" s="5" t="str">
        <f>IF(GS$3="","",IF(OR(GS$4="Circuits intégrés",GS$4="Optocoupleurs"),IF(GS41&lt;&gt;-1,EXP(-GS$40)*POWER('Saisie des composants'!GT$27,GS$41),'Calcul '!GS$40),'Calcul '!GS$40))</f>
        <v/>
      </c>
    </row>
    <row r="43" spans="1:201" ht="15.75">
      <c r="A43" s="27"/>
      <c r="B43" s="18" t="s">
        <v>386</v>
      </c>
      <c r="C43" s="5">
        <f>IF(C$3="","",IF(C$4="Optocoupleurs",VLOOKUP(C$6,Constante!$I$3:$AG$275,HLOOKUP($B43,Constante!$I$3:$AG$4,2,FALSE),FALSE),VLOOKUP(C$5,Constante!$I$3:$AG$275,HLOOKUP($B43,Constante!$I$3:$AG$4,2,FALSE),FALSE)))</f>
        <v>7.7999999999999999E-4</v>
      </c>
      <c r="D43" s="5">
        <f>IF(D$3="","",IF(D$4="Optocoupleurs",VLOOKUP(D$6,Constante!$I$3:$AG$275,HLOOKUP($B43,Constante!$I$3:$AG$4,2,FALSE),FALSE),VLOOKUP(D$5,Constante!$I$3:$AG$275,HLOOKUP($B43,Constante!$I$3:$AG$4,2,FALSE),FALSE)))</f>
        <v>11.57</v>
      </c>
      <c r="E43" s="5">
        <f>IF(E$3="","",IF(E$4="Optocoupleurs",VLOOKUP(E$6,Constante!$I$3:$AG$275,HLOOKUP($B43,Constante!$I$3:$AG$4,2,FALSE),FALSE),VLOOKUP(E$5,Constante!$I$3:$AG$275,HLOOKUP($B43,Constante!$I$3:$AG$4,2,FALSE),FALSE)))</f>
        <v>0.01</v>
      </c>
      <c r="F43" s="5">
        <f>IF(F$3="","",IF(F$4="Optocoupleurs",VLOOKUP(F$6,Constante!$I$3:$AG$275,HLOOKUP($B43,Constante!$I$3:$AG$4,2,FALSE),FALSE),VLOOKUP(F$5,Constante!$I$3:$AG$275,HLOOKUP($B43,Constante!$I$3:$AG$4,2,FALSE),FALSE)))</f>
        <v>0.01</v>
      </c>
      <c r="G43" s="5">
        <f>IF(G$3="","",IF(G$4="Optocoupleurs",VLOOKUP(G$6,Constante!$I$3:$AG$275,HLOOKUP($B43,Constante!$I$3:$AG$4,2,FALSE),FALSE),VLOOKUP(G$5,Constante!$I$3:$AG$275,HLOOKUP($B43,Constante!$I$3:$AG$4,2,FALSE),FALSE)))</f>
        <v>0.01</v>
      </c>
      <c r="H43" s="5">
        <f>IF(H$3="","",IF(H$4="Optocoupleurs",VLOOKUP(H$6,Constante!$I$3:$AG$275,HLOOKUP($B43,Constante!$I$3:$AG$4,2,FALSE),FALSE),VLOOKUP(H$5,Constante!$I$3:$AG$275,HLOOKUP($B43,Constante!$I$3:$AG$4,2,FALSE),FALSE)))</f>
        <v>16.36</v>
      </c>
      <c r="I43" s="5">
        <f>IF(I$3="","",IF(I$4="Optocoupleurs",VLOOKUP(I$6,Constante!$I$3:$AG$275,HLOOKUP($B43,Constante!$I$3:$AG$4,2,FALSE),FALSE),VLOOKUP(I$5,Constante!$I$3:$AG$275,HLOOKUP($B43,Constante!$I$3:$AG$4,2,FALSE),FALSE)))</f>
        <v>16.36</v>
      </c>
      <c r="J43" s="5">
        <f>IF(J$3="","",IF(J$4="Optocoupleurs",VLOOKUP(J$6,Constante!$I$3:$AG$275,HLOOKUP($B43,Constante!$I$3:$AG$4,2,FALSE),FALSE),VLOOKUP(J$5,Constante!$I$3:$AG$275,HLOOKUP($B43,Constante!$I$3:$AG$4,2,FALSE),FALSE)))</f>
        <v>4.0999999999999999E-4</v>
      </c>
      <c r="K43" s="5">
        <f>IF(K$3="","",IF(K$4="Optocoupleurs",VLOOKUP(K$6,Constante!$I$3:$AG$275,HLOOKUP($B43,Constante!$I$3:$AG$4,2,FALSE),FALSE),VLOOKUP(K$5,Constante!$I$3:$AG$275,HLOOKUP($B43,Constante!$I$3:$AG$4,2,FALSE),FALSE)))</f>
        <v>4.0999999999999999E-4</v>
      </c>
      <c r="L43" s="5">
        <f>IF(L$3="","",IF(L$4="Optocoupleurs",VLOOKUP(L$6,Constante!$I$3:$AG$275,HLOOKUP($B43,Constante!$I$3:$AG$4,2,FALSE),FALSE),VLOOKUP(L$5,Constante!$I$3:$AG$275,HLOOKUP($B43,Constante!$I$3:$AG$4,2,FALSE),FALSE)))</f>
        <v>0.2</v>
      </c>
      <c r="M43" s="5">
        <f>IF(M$3="","",IF(M$4="Optocoupleurs",VLOOKUP(M$6,Constante!$I$3:$AG$275,HLOOKUP($B43,Constante!$I$3:$AG$4,2,FALSE),FALSE),VLOOKUP(M$5,Constante!$I$3:$AG$275,HLOOKUP($B43,Constante!$I$3:$AG$4,2,FALSE),FALSE)))</f>
        <v>0.05</v>
      </c>
      <c r="N43" s="5">
        <f>IF(N$3="","",IF(N$4="Optocoupleurs",VLOOKUP(N$6,Constante!$I$3:$AG$275,HLOOKUP($B43,Constante!$I$3:$AG$4,2,FALSE),FALSE),VLOOKUP(N$5,Constante!$I$3:$AG$275,HLOOKUP($B43,Constante!$I$3:$AG$4,2,FALSE),FALSE)))</f>
        <v>0.12</v>
      </c>
      <c r="O43" s="5" t="str">
        <f>IF(O$3="","",IF(O$4="Optocoupleurs",VLOOKUP(O$6,Constante!$I$3:$AG$275,HLOOKUP($B43,Constante!$I$3:$AG$4,2,FALSE),FALSE),VLOOKUP(O$5,Constante!$I$3:$AG$275,HLOOKUP($B43,Constante!$I$3:$AG$4,2,FALSE),FALSE)))</f>
        <v/>
      </c>
      <c r="P43" s="5" t="str">
        <f>IF(P$3="","",IF(P$4="Optocoupleurs",VLOOKUP(P$6,Constante!$I$3:$AG$275,HLOOKUP($B43,Constante!$I$3:$AG$4,2,FALSE),FALSE),VLOOKUP(P$5,Constante!$I$3:$AG$275,HLOOKUP($B43,Constante!$I$3:$AG$4,2,FALSE),FALSE)))</f>
        <v/>
      </c>
      <c r="Q43" s="5" t="str">
        <f>IF(Q$3="","",IF(Q$4="Optocoupleurs",VLOOKUP(Q$6,Constante!$I$3:$AG$275,HLOOKUP($B43,Constante!$I$3:$AG$4,2,FALSE),FALSE),VLOOKUP(Q$5,Constante!$I$3:$AG$275,HLOOKUP($B43,Constante!$I$3:$AG$4,2,FALSE),FALSE)))</f>
        <v/>
      </c>
      <c r="R43" s="5" t="str">
        <f>IF(R$3="","",IF(R$4="Optocoupleurs",VLOOKUP(R$6,Constante!$I$3:$AG$275,HLOOKUP($B43,Constante!$I$3:$AG$4,2,FALSE),FALSE),VLOOKUP(R$5,Constante!$I$3:$AG$275,HLOOKUP($B43,Constante!$I$3:$AG$4,2,FALSE),FALSE)))</f>
        <v/>
      </c>
      <c r="S43" s="5" t="str">
        <f>IF(S$3="","",IF(S$4="Optocoupleurs",VLOOKUP(S$6,Constante!$I$3:$AG$275,HLOOKUP($B43,Constante!$I$3:$AG$4,2,FALSE),FALSE),VLOOKUP(S$5,Constante!$I$3:$AG$275,HLOOKUP($B43,Constante!$I$3:$AG$4,2,FALSE),FALSE)))</f>
        <v/>
      </c>
      <c r="T43" s="5" t="str">
        <f>IF(T$3="","",IF(T$4="Optocoupleurs",VLOOKUP(T$6,Constante!$I$3:$AG$275,HLOOKUP($B43,Constante!$I$3:$AG$4,2,FALSE),FALSE),VLOOKUP(T$5,Constante!$I$3:$AG$275,HLOOKUP($B43,Constante!$I$3:$AG$4,2,FALSE),FALSE)))</f>
        <v/>
      </c>
      <c r="U43" s="5" t="str">
        <f>IF(U$3="","",IF(U$4="Optocoupleurs",VLOOKUP(U$6,Constante!$I$3:$AG$275,HLOOKUP($B43,Constante!$I$3:$AG$4,2,FALSE),FALSE),VLOOKUP(U$5,Constante!$I$3:$AG$275,HLOOKUP($B43,Constante!$I$3:$AG$4,2,FALSE),FALSE)))</f>
        <v/>
      </c>
      <c r="V43" s="5" t="str">
        <f>IF(V$3="","",IF(V$4="Optocoupleurs",VLOOKUP(V$6,Constante!$I$3:$AG$275,HLOOKUP($B43,Constante!$I$3:$AG$4,2,FALSE),FALSE),VLOOKUP(V$5,Constante!$I$3:$AG$275,HLOOKUP($B43,Constante!$I$3:$AG$4,2,FALSE),FALSE)))</f>
        <v/>
      </c>
      <c r="W43" s="5" t="str">
        <f>IF(W$3="","",IF(W$4="Optocoupleurs",VLOOKUP(W$6,Constante!$I$3:$AG$275,HLOOKUP($B43,Constante!$I$3:$AG$4,2,FALSE),FALSE),VLOOKUP(W$5,Constante!$I$3:$AG$275,HLOOKUP($B43,Constante!$I$3:$AG$4,2,FALSE),FALSE)))</f>
        <v/>
      </c>
      <c r="X43" s="5" t="str">
        <f>IF(X$3="","",IF(X$4="Optocoupleurs",VLOOKUP(X$6,Constante!$I$3:$AG$275,HLOOKUP($B43,Constante!$I$3:$AG$4,2,FALSE),FALSE),VLOOKUP(X$5,Constante!$I$3:$AG$275,HLOOKUP($B43,Constante!$I$3:$AG$4,2,FALSE),FALSE)))</f>
        <v/>
      </c>
      <c r="Y43" s="5" t="str">
        <f>IF(Y$3="","",IF(Y$4="Optocoupleurs",VLOOKUP(Y$6,Constante!$I$3:$AG$275,HLOOKUP($B43,Constante!$I$3:$AG$4,2,FALSE),FALSE),VLOOKUP(Y$5,Constante!$I$3:$AG$275,HLOOKUP($B43,Constante!$I$3:$AG$4,2,FALSE),FALSE)))</f>
        <v/>
      </c>
      <c r="Z43" s="5" t="str">
        <f>IF(Z$3="","",IF(Z$4="Optocoupleurs",VLOOKUP(Z$6,Constante!$I$3:$AG$275,HLOOKUP($B43,Constante!$I$3:$AG$4,2,FALSE),FALSE),VLOOKUP(Z$5,Constante!$I$3:$AG$275,HLOOKUP($B43,Constante!$I$3:$AG$4,2,FALSE),FALSE)))</f>
        <v/>
      </c>
      <c r="AA43" s="5" t="str">
        <f>IF(AA$3="","",IF(AA$4="Optocoupleurs",VLOOKUP(AA$6,Constante!$I$3:$AG$275,HLOOKUP($B43,Constante!$I$3:$AG$4,2,FALSE),FALSE),VLOOKUP(AA$5,Constante!$I$3:$AG$275,HLOOKUP($B43,Constante!$I$3:$AG$4,2,FALSE),FALSE)))</f>
        <v/>
      </c>
      <c r="AB43" s="5" t="str">
        <f>IF(AB$3="","",IF(AB$4="Optocoupleurs",VLOOKUP(AB$6,Constante!$I$3:$AG$275,HLOOKUP($B43,Constante!$I$3:$AG$4,2,FALSE),FALSE),VLOOKUP(AB$5,Constante!$I$3:$AG$275,HLOOKUP($B43,Constante!$I$3:$AG$4,2,FALSE),FALSE)))</f>
        <v/>
      </c>
      <c r="AC43" s="5" t="str">
        <f>IF(AC$3="","",IF(AC$4="Optocoupleurs",VLOOKUP(AC$6,Constante!$I$3:$AG$275,HLOOKUP($B43,Constante!$I$3:$AG$4,2,FALSE),FALSE),VLOOKUP(AC$5,Constante!$I$3:$AG$275,HLOOKUP($B43,Constante!$I$3:$AG$4,2,FALSE),FALSE)))</f>
        <v/>
      </c>
      <c r="AD43" s="5" t="str">
        <f>IF(AD$3="","",IF(AD$4="Optocoupleurs",VLOOKUP(AD$6,Constante!$I$3:$AG$275,HLOOKUP($B43,Constante!$I$3:$AG$4,2,FALSE),FALSE),VLOOKUP(AD$5,Constante!$I$3:$AG$275,HLOOKUP($B43,Constante!$I$3:$AG$4,2,FALSE),FALSE)))</f>
        <v/>
      </c>
      <c r="AE43" s="5" t="str">
        <f>IF(AE$3="","",IF(AE$4="Optocoupleurs",VLOOKUP(AE$6,Constante!$I$3:$AG$275,HLOOKUP($B43,Constante!$I$3:$AG$4,2,FALSE),FALSE),VLOOKUP(AE$5,Constante!$I$3:$AG$275,HLOOKUP($B43,Constante!$I$3:$AG$4,2,FALSE),FALSE)))</f>
        <v/>
      </c>
      <c r="AF43" s="5" t="str">
        <f>IF(AF$3="","",IF(AF$4="Optocoupleurs",VLOOKUP(AF$6,Constante!$I$3:$AG$275,HLOOKUP($B43,Constante!$I$3:$AG$4,2,FALSE),FALSE),VLOOKUP(AF$5,Constante!$I$3:$AG$275,HLOOKUP($B43,Constante!$I$3:$AG$4,2,FALSE),FALSE)))</f>
        <v/>
      </c>
      <c r="AG43" s="5" t="str">
        <f>IF(AG$3="","",IF(AG$4="Optocoupleurs",VLOOKUP(AG$6,Constante!$I$3:$AG$275,HLOOKUP($B43,Constante!$I$3:$AG$4,2,FALSE),FALSE),VLOOKUP(AG$5,Constante!$I$3:$AG$275,HLOOKUP($B43,Constante!$I$3:$AG$4,2,FALSE),FALSE)))</f>
        <v/>
      </c>
      <c r="AH43" s="5" t="str">
        <f>IF(AH$3="","",IF(AH$4="Optocoupleurs",VLOOKUP(AH$6,Constante!$I$3:$AG$275,HLOOKUP($B43,Constante!$I$3:$AG$4,2,FALSE),FALSE),VLOOKUP(AH$5,Constante!$I$3:$AG$275,HLOOKUP($B43,Constante!$I$3:$AG$4,2,FALSE),FALSE)))</f>
        <v/>
      </c>
      <c r="AI43" s="5" t="str">
        <f>IF(AI$3="","",IF(AI$4="Optocoupleurs",VLOOKUP(AI$6,Constante!$I$3:$AG$275,HLOOKUP($B43,Constante!$I$3:$AG$4,2,FALSE),FALSE),VLOOKUP(AI$5,Constante!$I$3:$AG$275,HLOOKUP($B43,Constante!$I$3:$AG$4,2,FALSE),FALSE)))</f>
        <v/>
      </c>
      <c r="AJ43" s="5" t="str">
        <f>IF(AJ$3="","",IF(AJ$4="Optocoupleurs",VLOOKUP(AJ$6,Constante!$I$3:$AG$275,HLOOKUP($B43,Constante!$I$3:$AG$4,2,FALSE),FALSE),VLOOKUP(AJ$5,Constante!$I$3:$AG$275,HLOOKUP($B43,Constante!$I$3:$AG$4,2,FALSE),FALSE)))</f>
        <v/>
      </c>
      <c r="AK43" s="5" t="str">
        <f>IF(AK$3="","",IF(AK$4="Optocoupleurs",VLOOKUP(AK$6,Constante!$I$3:$AG$275,HLOOKUP($B43,Constante!$I$3:$AG$4,2,FALSE),FALSE),VLOOKUP(AK$5,Constante!$I$3:$AG$275,HLOOKUP($B43,Constante!$I$3:$AG$4,2,FALSE),FALSE)))</f>
        <v/>
      </c>
      <c r="AL43" s="5" t="str">
        <f>IF(AL$3="","",IF(AL$4="Optocoupleurs",VLOOKUP(AL$6,Constante!$I$3:$AG$275,HLOOKUP($B43,Constante!$I$3:$AG$4,2,FALSE),FALSE),VLOOKUP(AL$5,Constante!$I$3:$AG$275,HLOOKUP($B43,Constante!$I$3:$AG$4,2,FALSE),FALSE)))</f>
        <v/>
      </c>
      <c r="AM43" s="5" t="str">
        <f>IF(AM$3="","",IF(AM$4="Optocoupleurs",VLOOKUP(AM$6,Constante!$I$3:$AG$275,HLOOKUP($B43,Constante!$I$3:$AG$4,2,FALSE),FALSE),VLOOKUP(AM$5,Constante!$I$3:$AG$275,HLOOKUP($B43,Constante!$I$3:$AG$4,2,FALSE),FALSE)))</f>
        <v/>
      </c>
      <c r="AN43" s="5" t="str">
        <f>IF(AN$3="","",IF(AN$4="Optocoupleurs",VLOOKUP(AN$6,Constante!$I$3:$AG$275,HLOOKUP($B43,Constante!$I$3:$AG$4,2,FALSE),FALSE),VLOOKUP(AN$5,Constante!$I$3:$AG$275,HLOOKUP($B43,Constante!$I$3:$AG$4,2,FALSE),FALSE)))</f>
        <v/>
      </c>
      <c r="AO43" s="5" t="str">
        <f>IF(AO$3="","",IF(AO$4="Optocoupleurs",VLOOKUP(AO$6,Constante!$I$3:$AG$275,HLOOKUP($B43,Constante!$I$3:$AG$4,2,FALSE),FALSE),VLOOKUP(AO$5,Constante!$I$3:$AG$275,HLOOKUP($B43,Constante!$I$3:$AG$4,2,FALSE),FALSE)))</f>
        <v/>
      </c>
      <c r="AP43" s="5" t="str">
        <f>IF(AP$3="","",IF(AP$4="Optocoupleurs",VLOOKUP(AP$6,Constante!$I$3:$AG$275,HLOOKUP($B43,Constante!$I$3:$AG$4,2,FALSE),FALSE),VLOOKUP(AP$5,Constante!$I$3:$AG$275,HLOOKUP($B43,Constante!$I$3:$AG$4,2,FALSE),FALSE)))</f>
        <v/>
      </c>
      <c r="AQ43" s="5" t="str">
        <f>IF(AQ$3="","",IF(AQ$4="Optocoupleurs",VLOOKUP(AQ$6,Constante!$I$3:$AG$275,HLOOKUP($B43,Constante!$I$3:$AG$4,2,FALSE),FALSE),VLOOKUP(AQ$5,Constante!$I$3:$AG$275,HLOOKUP($B43,Constante!$I$3:$AG$4,2,FALSE),FALSE)))</f>
        <v/>
      </c>
      <c r="AR43" s="5" t="str">
        <f>IF(AR$3="","",IF(AR$4="Optocoupleurs",VLOOKUP(AR$6,Constante!$I$3:$AG$275,HLOOKUP($B43,Constante!$I$3:$AG$4,2,FALSE),FALSE),VLOOKUP(AR$5,Constante!$I$3:$AG$275,HLOOKUP($B43,Constante!$I$3:$AG$4,2,FALSE),FALSE)))</f>
        <v/>
      </c>
      <c r="AS43" s="5" t="str">
        <f>IF(AS$3="","",IF(AS$4="Optocoupleurs",VLOOKUP(AS$6,Constante!$I$3:$AG$275,HLOOKUP($B43,Constante!$I$3:$AG$4,2,FALSE),FALSE),VLOOKUP(AS$5,Constante!$I$3:$AG$275,HLOOKUP($B43,Constante!$I$3:$AG$4,2,FALSE),FALSE)))</f>
        <v/>
      </c>
      <c r="AT43" s="5" t="str">
        <f>IF(AT$3="","",IF(AT$4="Optocoupleurs",VLOOKUP(AT$6,Constante!$I$3:$AG$275,HLOOKUP($B43,Constante!$I$3:$AG$4,2,FALSE),FALSE),VLOOKUP(AT$5,Constante!$I$3:$AG$275,HLOOKUP($B43,Constante!$I$3:$AG$4,2,FALSE),FALSE)))</f>
        <v/>
      </c>
      <c r="AU43" s="5" t="str">
        <f>IF(AU$3="","",IF(AU$4="Optocoupleurs",VLOOKUP(AU$6,Constante!$I$3:$AG$275,HLOOKUP($B43,Constante!$I$3:$AG$4,2,FALSE),FALSE),VLOOKUP(AU$5,Constante!$I$3:$AG$275,HLOOKUP($B43,Constante!$I$3:$AG$4,2,FALSE),FALSE)))</f>
        <v/>
      </c>
      <c r="AV43" s="5" t="str">
        <f>IF(AV$3="","",IF(AV$4="Optocoupleurs",VLOOKUP(AV$6,Constante!$I$3:$AG$275,HLOOKUP($B43,Constante!$I$3:$AG$4,2,FALSE),FALSE),VLOOKUP(AV$5,Constante!$I$3:$AG$275,HLOOKUP($B43,Constante!$I$3:$AG$4,2,FALSE),FALSE)))</f>
        <v/>
      </c>
      <c r="AW43" s="5" t="str">
        <f>IF(AW$3="","",IF(AW$4="Optocoupleurs",VLOOKUP(AW$6,Constante!$I$3:$AG$275,HLOOKUP($B43,Constante!$I$3:$AG$4,2,FALSE),FALSE),VLOOKUP(AW$5,Constante!$I$3:$AG$275,HLOOKUP($B43,Constante!$I$3:$AG$4,2,FALSE),FALSE)))</f>
        <v/>
      </c>
      <c r="AX43" s="5" t="str">
        <f>IF(AX$3="","",IF(AX$4="Optocoupleurs",VLOOKUP(AX$6,Constante!$I$3:$AG$275,HLOOKUP($B43,Constante!$I$3:$AG$4,2,FALSE),FALSE),VLOOKUP(AX$5,Constante!$I$3:$AG$275,HLOOKUP($B43,Constante!$I$3:$AG$4,2,FALSE),FALSE)))</f>
        <v/>
      </c>
      <c r="AY43" s="5" t="str">
        <f>IF(AY$3="","",IF(AY$4="Optocoupleurs",VLOOKUP(AY$6,Constante!$I$3:$AG$275,HLOOKUP($B43,Constante!$I$3:$AG$4,2,FALSE),FALSE),VLOOKUP(AY$5,Constante!$I$3:$AG$275,HLOOKUP($B43,Constante!$I$3:$AG$4,2,FALSE),FALSE)))</f>
        <v/>
      </c>
      <c r="AZ43" s="5" t="str">
        <f>IF(AZ$3="","",IF(AZ$4="Optocoupleurs",VLOOKUP(AZ$6,Constante!$I$3:$AG$275,HLOOKUP($B43,Constante!$I$3:$AG$4,2,FALSE),FALSE),VLOOKUP(AZ$5,Constante!$I$3:$AG$275,HLOOKUP($B43,Constante!$I$3:$AG$4,2,FALSE),FALSE)))</f>
        <v/>
      </c>
      <c r="BA43" s="5" t="str">
        <f>IF(BA$3="","",IF(BA$4="Optocoupleurs",VLOOKUP(BA$6,Constante!$I$3:$AG$275,HLOOKUP($B43,Constante!$I$3:$AG$4,2,FALSE),FALSE),VLOOKUP(BA$5,Constante!$I$3:$AG$275,HLOOKUP($B43,Constante!$I$3:$AG$4,2,FALSE),FALSE)))</f>
        <v/>
      </c>
      <c r="BB43" s="5" t="str">
        <f>IF(BB$3="","",IF(BB$4="Optocoupleurs",VLOOKUP(BB$6,Constante!$I$3:$AG$275,HLOOKUP($B43,Constante!$I$3:$AG$4,2,FALSE),FALSE),VLOOKUP(BB$5,Constante!$I$3:$AG$275,HLOOKUP($B43,Constante!$I$3:$AG$4,2,FALSE),FALSE)))</f>
        <v/>
      </c>
      <c r="BC43" s="5" t="str">
        <f>IF(BC$3="","",IF(BC$4="Optocoupleurs",VLOOKUP(BC$6,Constante!$I$3:$AG$275,HLOOKUP($B43,Constante!$I$3:$AG$4,2,FALSE),FALSE),VLOOKUP(BC$5,Constante!$I$3:$AG$275,HLOOKUP($B43,Constante!$I$3:$AG$4,2,FALSE),FALSE)))</f>
        <v/>
      </c>
      <c r="BD43" s="5" t="str">
        <f>IF(BD$3="","",IF(BD$4="Optocoupleurs",VLOOKUP(BD$6,Constante!$I$3:$AG$275,HLOOKUP($B43,Constante!$I$3:$AG$4,2,FALSE),FALSE),VLOOKUP(BD$5,Constante!$I$3:$AG$275,HLOOKUP($B43,Constante!$I$3:$AG$4,2,FALSE),FALSE)))</f>
        <v/>
      </c>
      <c r="BE43" s="5" t="str">
        <f>IF(BE$3="","",IF(BE$4="Optocoupleurs",VLOOKUP(BE$6,Constante!$I$3:$AG$275,HLOOKUP($B43,Constante!$I$3:$AG$4,2,FALSE),FALSE),VLOOKUP(BE$5,Constante!$I$3:$AG$275,HLOOKUP($B43,Constante!$I$3:$AG$4,2,FALSE),FALSE)))</f>
        <v/>
      </c>
      <c r="BF43" s="5" t="str">
        <f>IF(BF$3="","",IF(BF$4="Optocoupleurs",VLOOKUP(BF$6,Constante!$I$3:$AG$275,HLOOKUP($B43,Constante!$I$3:$AG$4,2,FALSE),FALSE),VLOOKUP(BF$5,Constante!$I$3:$AG$275,HLOOKUP($B43,Constante!$I$3:$AG$4,2,FALSE),FALSE)))</f>
        <v/>
      </c>
      <c r="BG43" s="5" t="str">
        <f>IF(BG$3="","",IF(BG$4="Optocoupleurs",VLOOKUP(BG$6,Constante!$I$3:$AG$275,HLOOKUP($B43,Constante!$I$3:$AG$4,2,FALSE),FALSE),VLOOKUP(BG$5,Constante!$I$3:$AG$275,HLOOKUP($B43,Constante!$I$3:$AG$4,2,FALSE),FALSE)))</f>
        <v/>
      </c>
      <c r="BH43" s="5" t="str">
        <f>IF(BH$3="","",IF(BH$4="Optocoupleurs",VLOOKUP(BH$6,Constante!$I$3:$AG$275,HLOOKUP($B43,Constante!$I$3:$AG$4,2,FALSE),FALSE),VLOOKUP(BH$5,Constante!$I$3:$AG$275,HLOOKUP($B43,Constante!$I$3:$AG$4,2,FALSE),FALSE)))</f>
        <v/>
      </c>
      <c r="BI43" s="5" t="str">
        <f>IF(BI$3="","",IF(BI$4="Optocoupleurs",VLOOKUP(BI$6,Constante!$I$3:$AG$275,HLOOKUP($B43,Constante!$I$3:$AG$4,2,FALSE),FALSE),VLOOKUP(BI$5,Constante!$I$3:$AG$275,HLOOKUP($B43,Constante!$I$3:$AG$4,2,FALSE),FALSE)))</f>
        <v/>
      </c>
      <c r="BJ43" s="5" t="str">
        <f>IF(BJ$3="","",IF(BJ$4="Optocoupleurs",VLOOKUP(BJ$6,Constante!$I$3:$AG$275,HLOOKUP($B43,Constante!$I$3:$AG$4,2,FALSE),FALSE),VLOOKUP(BJ$5,Constante!$I$3:$AG$275,HLOOKUP($B43,Constante!$I$3:$AG$4,2,FALSE),FALSE)))</f>
        <v/>
      </c>
      <c r="BK43" s="5" t="str">
        <f>IF(BK$3="","",IF(BK$4="Optocoupleurs",VLOOKUP(BK$6,Constante!$I$3:$AG$275,HLOOKUP($B43,Constante!$I$3:$AG$4,2,FALSE),FALSE),VLOOKUP(BK$5,Constante!$I$3:$AG$275,HLOOKUP($B43,Constante!$I$3:$AG$4,2,FALSE),FALSE)))</f>
        <v/>
      </c>
      <c r="BL43" s="5" t="str">
        <f>IF(BL$3="","",IF(BL$4="Optocoupleurs",VLOOKUP(BL$6,Constante!$I$3:$AG$275,HLOOKUP($B43,Constante!$I$3:$AG$4,2,FALSE),FALSE),VLOOKUP(BL$5,Constante!$I$3:$AG$275,HLOOKUP($B43,Constante!$I$3:$AG$4,2,FALSE),FALSE)))</f>
        <v/>
      </c>
      <c r="BM43" s="5" t="str">
        <f>IF(BM$3="","",IF(BM$4="Optocoupleurs",VLOOKUP(BM$6,Constante!$I$3:$AG$275,HLOOKUP($B43,Constante!$I$3:$AG$4,2,FALSE),FALSE),VLOOKUP(BM$5,Constante!$I$3:$AG$275,HLOOKUP($B43,Constante!$I$3:$AG$4,2,FALSE),FALSE)))</f>
        <v/>
      </c>
      <c r="BN43" s="5" t="str">
        <f>IF(BN$3="","",IF(BN$4="Optocoupleurs",VLOOKUP(BN$6,Constante!$I$3:$AG$275,HLOOKUP($B43,Constante!$I$3:$AG$4,2,FALSE),FALSE),VLOOKUP(BN$5,Constante!$I$3:$AG$275,HLOOKUP($B43,Constante!$I$3:$AG$4,2,FALSE),FALSE)))</f>
        <v/>
      </c>
      <c r="BO43" s="5" t="str">
        <f>IF(BO$3="","",IF(BO$4="Optocoupleurs",VLOOKUP(BO$6,Constante!$I$3:$AG$275,HLOOKUP($B43,Constante!$I$3:$AG$4,2,FALSE),FALSE),VLOOKUP(BO$5,Constante!$I$3:$AG$275,HLOOKUP($B43,Constante!$I$3:$AG$4,2,FALSE),FALSE)))</f>
        <v/>
      </c>
      <c r="BP43" s="5" t="str">
        <f>IF(BP$3="","",IF(BP$4="Optocoupleurs",VLOOKUP(BP$6,Constante!$I$3:$AG$275,HLOOKUP($B43,Constante!$I$3:$AG$4,2,FALSE),FALSE),VLOOKUP(BP$5,Constante!$I$3:$AG$275,HLOOKUP($B43,Constante!$I$3:$AG$4,2,FALSE),FALSE)))</f>
        <v/>
      </c>
      <c r="BQ43" s="5" t="str">
        <f>IF(BQ$3="","",IF(BQ$4="Optocoupleurs",VLOOKUP(BQ$6,Constante!$I$3:$AG$275,HLOOKUP($B43,Constante!$I$3:$AG$4,2,FALSE),FALSE),VLOOKUP(BQ$5,Constante!$I$3:$AG$275,HLOOKUP($B43,Constante!$I$3:$AG$4,2,FALSE),FALSE)))</f>
        <v/>
      </c>
      <c r="BR43" s="5" t="str">
        <f>IF(BR$3="","",IF(BR$4="Optocoupleurs",VLOOKUP(BR$6,Constante!$I$3:$AG$275,HLOOKUP($B43,Constante!$I$3:$AG$4,2,FALSE),FALSE),VLOOKUP(BR$5,Constante!$I$3:$AG$275,HLOOKUP($B43,Constante!$I$3:$AG$4,2,FALSE),FALSE)))</f>
        <v/>
      </c>
      <c r="BS43" s="5" t="str">
        <f>IF(BS$3="","",IF(BS$4="Optocoupleurs",VLOOKUP(BS$6,Constante!$I$3:$AG$275,HLOOKUP($B43,Constante!$I$3:$AG$4,2,FALSE),FALSE),VLOOKUP(BS$5,Constante!$I$3:$AG$275,HLOOKUP($B43,Constante!$I$3:$AG$4,2,FALSE),FALSE)))</f>
        <v/>
      </c>
      <c r="BT43" s="5" t="str">
        <f>IF(BT$3="","",IF(BT$4="Optocoupleurs",VLOOKUP(BT$6,Constante!$I$3:$AG$275,HLOOKUP($B43,Constante!$I$3:$AG$4,2,FALSE),FALSE),VLOOKUP(BT$5,Constante!$I$3:$AG$275,HLOOKUP($B43,Constante!$I$3:$AG$4,2,FALSE),FALSE)))</f>
        <v/>
      </c>
      <c r="BU43" s="5" t="str">
        <f>IF(BU$3="","",IF(BU$4="Optocoupleurs",VLOOKUP(BU$6,Constante!$I$3:$AG$275,HLOOKUP($B43,Constante!$I$3:$AG$4,2,FALSE),FALSE),VLOOKUP(BU$5,Constante!$I$3:$AG$275,HLOOKUP($B43,Constante!$I$3:$AG$4,2,FALSE),FALSE)))</f>
        <v/>
      </c>
      <c r="BV43" s="5" t="str">
        <f>IF(BV$3="","",IF(BV$4="Optocoupleurs",VLOOKUP(BV$6,Constante!$I$3:$AG$275,HLOOKUP($B43,Constante!$I$3:$AG$4,2,FALSE),FALSE),VLOOKUP(BV$5,Constante!$I$3:$AG$275,HLOOKUP($B43,Constante!$I$3:$AG$4,2,FALSE),FALSE)))</f>
        <v/>
      </c>
      <c r="BW43" s="5" t="str">
        <f>IF(BW$3="","",IF(BW$4="Optocoupleurs",VLOOKUP(BW$6,Constante!$I$3:$AG$275,HLOOKUP($B43,Constante!$I$3:$AG$4,2,FALSE),FALSE),VLOOKUP(BW$5,Constante!$I$3:$AG$275,HLOOKUP($B43,Constante!$I$3:$AG$4,2,FALSE),FALSE)))</f>
        <v/>
      </c>
      <c r="BX43" s="5" t="str">
        <f>IF(BX$3="","",IF(BX$4="Optocoupleurs",VLOOKUP(BX$6,Constante!$I$3:$AG$275,HLOOKUP($B43,Constante!$I$3:$AG$4,2,FALSE),FALSE),VLOOKUP(BX$5,Constante!$I$3:$AG$275,HLOOKUP($B43,Constante!$I$3:$AG$4,2,FALSE),FALSE)))</f>
        <v/>
      </c>
      <c r="BY43" s="5" t="str">
        <f>IF(BY$3="","",IF(BY$4="Optocoupleurs",VLOOKUP(BY$6,Constante!$I$3:$AG$275,HLOOKUP($B43,Constante!$I$3:$AG$4,2,FALSE),FALSE),VLOOKUP(BY$5,Constante!$I$3:$AG$275,HLOOKUP($B43,Constante!$I$3:$AG$4,2,FALSE),FALSE)))</f>
        <v/>
      </c>
      <c r="BZ43" s="5" t="str">
        <f>IF(BZ$3="","",IF(BZ$4="Optocoupleurs",VLOOKUP(BZ$6,Constante!$I$3:$AG$275,HLOOKUP($B43,Constante!$I$3:$AG$4,2,FALSE),FALSE),VLOOKUP(BZ$5,Constante!$I$3:$AG$275,HLOOKUP($B43,Constante!$I$3:$AG$4,2,FALSE),FALSE)))</f>
        <v/>
      </c>
      <c r="CA43" s="5" t="str">
        <f>IF(CA$3="","",IF(CA$4="Optocoupleurs",VLOOKUP(CA$6,Constante!$I$3:$AG$275,HLOOKUP($B43,Constante!$I$3:$AG$4,2,FALSE),FALSE),VLOOKUP(CA$5,Constante!$I$3:$AG$275,HLOOKUP($B43,Constante!$I$3:$AG$4,2,FALSE),FALSE)))</f>
        <v/>
      </c>
      <c r="CB43" s="5" t="str">
        <f>IF(CB$3="","",IF(CB$4="Optocoupleurs",VLOOKUP(CB$6,Constante!$I$3:$AG$275,HLOOKUP($B43,Constante!$I$3:$AG$4,2,FALSE),FALSE),VLOOKUP(CB$5,Constante!$I$3:$AG$275,HLOOKUP($B43,Constante!$I$3:$AG$4,2,FALSE),FALSE)))</f>
        <v/>
      </c>
      <c r="CC43" s="5" t="str">
        <f>IF(CC$3="","",IF(CC$4="Optocoupleurs",VLOOKUP(CC$6,Constante!$I$3:$AG$275,HLOOKUP($B43,Constante!$I$3:$AG$4,2,FALSE),FALSE),VLOOKUP(CC$5,Constante!$I$3:$AG$275,HLOOKUP($B43,Constante!$I$3:$AG$4,2,FALSE),FALSE)))</f>
        <v/>
      </c>
      <c r="CD43" s="5" t="str">
        <f>IF(CD$3="","",IF(CD$4="Optocoupleurs",VLOOKUP(CD$6,Constante!$I$3:$AG$275,HLOOKUP($B43,Constante!$I$3:$AG$4,2,FALSE),FALSE),VLOOKUP(CD$5,Constante!$I$3:$AG$275,HLOOKUP($B43,Constante!$I$3:$AG$4,2,FALSE),FALSE)))</f>
        <v/>
      </c>
      <c r="CE43" s="5" t="str">
        <f>IF(CE$3="","",IF(CE$4="Optocoupleurs",VLOOKUP(CE$6,Constante!$I$3:$AG$275,HLOOKUP($B43,Constante!$I$3:$AG$4,2,FALSE),FALSE),VLOOKUP(CE$5,Constante!$I$3:$AG$275,HLOOKUP($B43,Constante!$I$3:$AG$4,2,FALSE),FALSE)))</f>
        <v/>
      </c>
      <c r="CF43" s="5" t="str">
        <f>IF(CF$3="","",IF(CF$4="Optocoupleurs",VLOOKUP(CF$6,Constante!$I$3:$AG$275,HLOOKUP($B43,Constante!$I$3:$AG$4,2,FALSE),FALSE),VLOOKUP(CF$5,Constante!$I$3:$AG$275,HLOOKUP($B43,Constante!$I$3:$AG$4,2,FALSE),FALSE)))</f>
        <v/>
      </c>
      <c r="CG43" s="5" t="str">
        <f>IF(CG$3="","",IF(CG$4="Optocoupleurs",VLOOKUP(CG$6,Constante!$I$3:$AG$275,HLOOKUP($B43,Constante!$I$3:$AG$4,2,FALSE),FALSE),VLOOKUP(CG$5,Constante!$I$3:$AG$275,HLOOKUP($B43,Constante!$I$3:$AG$4,2,FALSE),FALSE)))</f>
        <v/>
      </c>
      <c r="CH43" s="5" t="str">
        <f>IF(CH$3="","",IF(CH$4="Optocoupleurs",VLOOKUP(CH$6,Constante!$I$3:$AG$275,HLOOKUP($B43,Constante!$I$3:$AG$4,2,FALSE),FALSE),VLOOKUP(CH$5,Constante!$I$3:$AG$275,HLOOKUP($B43,Constante!$I$3:$AG$4,2,FALSE),FALSE)))</f>
        <v/>
      </c>
      <c r="CI43" s="5" t="str">
        <f>IF(CI$3="","",IF(CI$4="Optocoupleurs",VLOOKUP(CI$6,Constante!$I$3:$AG$275,HLOOKUP($B43,Constante!$I$3:$AG$4,2,FALSE),FALSE),VLOOKUP(CI$5,Constante!$I$3:$AG$275,HLOOKUP($B43,Constante!$I$3:$AG$4,2,FALSE),FALSE)))</f>
        <v/>
      </c>
      <c r="CJ43" s="5" t="str">
        <f>IF(CJ$3="","",IF(CJ$4="Optocoupleurs",VLOOKUP(CJ$6,Constante!$I$3:$AG$275,HLOOKUP($B43,Constante!$I$3:$AG$4,2,FALSE),FALSE),VLOOKUP(CJ$5,Constante!$I$3:$AG$275,HLOOKUP($B43,Constante!$I$3:$AG$4,2,FALSE),FALSE)))</f>
        <v/>
      </c>
      <c r="CK43" s="5" t="str">
        <f>IF(CK$3="","",IF(CK$4="Optocoupleurs",VLOOKUP(CK$6,Constante!$I$3:$AG$275,HLOOKUP($B43,Constante!$I$3:$AG$4,2,FALSE),FALSE),VLOOKUP(CK$5,Constante!$I$3:$AG$275,HLOOKUP($B43,Constante!$I$3:$AG$4,2,FALSE),FALSE)))</f>
        <v/>
      </c>
      <c r="CL43" s="5" t="str">
        <f>IF(CL$3="","",IF(CL$4="Optocoupleurs",VLOOKUP(CL$6,Constante!$I$3:$AG$275,HLOOKUP($B43,Constante!$I$3:$AG$4,2,FALSE),FALSE),VLOOKUP(CL$5,Constante!$I$3:$AG$275,HLOOKUP($B43,Constante!$I$3:$AG$4,2,FALSE),FALSE)))</f>
        <v/>
      </c>
      <c r="CM43" s="5" t="str">
        <f>IF(CM$3="","",IF(CM$4="Optocoupleurs",VLOOKUP(CM$6,Constante!$I$3:$AG$275,HLOOKUP($B43,Constante!$I$3:$AG$4,2,FALSE),FALSE),VLOOKUP(CM$5,Constante!$I$3:$AG$275,HLOOKUP($B43,Constante!$I$3:$AG$4,2,FALSE),FALSE)))</f>
        <v/>
      </c>
      <c r="CN43" s="5" t="str">
        <f>IF(CN$3="","",IF(CN$4="Optocoupleurs",VLOOKUP(CN$6,Constante!$I$3:$AG$275,HLOOKUP($B43,Constante!$I$3:$AG$4,2,FALSE),FALSE),VLOOKUP(CN$5,Constante!$I$3:$AG$275,HLOOKUP($B43,Constante!$I$3:$AG$4,2,FALSE),FALSE)))</f>
        <v/>
      </c>
      <c r="CO43" s="5" t="str">
        <f>IF(CO$3="","",IF(CO$4="Optocoupleurs",VLOOKUP(CO$6,Constante!$I$3:$AG$275,HLOOKUP($B43,Constante!$I$3:$AG$4,2,FALSE),FALSE),VLOOKUP(CO$5,Constante!$I$3:$AG$275,HLOOKUP($B43,Constante!$I$3:$AG$4,2,FALSE),FALSE)))</f>
        <v/>
      </c>
      <c r="CP43" s="5" t="str">
        <f>IF(CP$3="","",IF(CP$4="Optocoupleurs",VLOOKUP(CP$6,Constante!$I$3:$AG$275,HLOOKUP($B43,Constante!$I$3:$AG$4,2,FALSE),FALSE),VLOOKUP(CP$5,Constante!$I$3:$AG$275,HLOOKUP($B43,Constante!$I$3:$AG$4,2,FALSE),FALSE)))</f>
        <v/>
      </c>
      <c r="CQ43" s="5" t="str">
        <f>IF(CQ$3="","",IF(CQ$4="Optocoupleurs",VLOOKUP(CQ$6,Constante!$I$3:$AG$275,HLOOKUP($B43,Constante!$I$3:$AG$4,2,FALSE),FALSE),VLOOKUP(CQ$5,Constante!$I$3:$AG$275,HLOOKUP($B43,Constante!$I$3:$AG$4,2,FALSE),FALSE)))</f>
        <v/>
      </c>
      <c r="CR43" s="5" t="str">
        <f>IF(CR$3="","",IF(CR$4="Optocoupleurs",VLOOKUP(CR$6,Constante!$I$3:$AG$275,HLOOKUP($B43,Constante!$I$3:$AG$4,2,FALSE),FALSE),VLOOKUP(CR$5,Constante!$I$3:$AG$275,HLOOKUP($B43,Constante!$I$3:$AG$4,2,FALSE),FALSE)))</f>
        <v/>
      </c>
      <c r="CS43" s="5" t="str">
        <f>IF(CS$3="","",IF(CS$4="Optocoupleurs",VLOOKUP(CS$6,Constante!$I$3:$AG$275,HLOOKUP($B43,Constante!$I$3:$AG$4,2,FALSE),FALSE),VLOOKUP(CS$5,Constante!$I$3:$AG$275,HLOOKUP($B43,Constante!$I$3:$AG$4,2,FALSE),FALSE)))</f>
        <v/>
      </c>
      <c r="CT43" s="5" t="str">
        <f>IF(CT$3="","",IF(CT$4="Optocoupleurs",VLOOKUP(CT$6,Constante!$I$3:$AG$275,HLOOKUP($B43,Constante!$I$3:$AG$4,2,FALSE),FALSE),VLOOKUP(CT$5,Constante!$I$3:$AG$275,HLOOKUP($B43,Constante!$I$3:$AG$4,2,FALSE),FALSE)))</f>
        <v/>
      </c>
      <c r="CU43" s="5" t="str">
        <f>IF(CU$3="","",IF(CU$4="Optocoupleurs",VLOOKUP(CU$6,Constante!$I$3:$AG$275,HLOOKUP($B43,Constante!$I$3:$AG$4,2,FALSE),FALSE),VLOOKUP(CU$5,Constante!$I$3:$AG$275,HLOOKUP($B43,Constante!$I$3:$AG$4,2,FALSE),FALSE)))</f>
        <v/>
      </c>
      <c r="CV43" s="5" t="str">
        <f>IF(CV$3="","",IF(CV$4="Optocoupleurs",VLOOKUP(CV$6,Constante!$I$3:$AG$275,HLOOKUP($B43,Constante!$I$3:$AG$4,2,FALSE),FALSE),VLOOKUP(CV$5,Constante!$I$3:$AG$275,HLOOKUP($B43,Constante!$I$3:$AG$4,2,FALSE),FALSE)))</f>
        <v/>
      </c>
      <c r="CW43" s="5" t="str">
        <f>IF(CW$3="","",IF(CW$4="Optocoupleurs",VLOOKUP(CW$6,Constante!$I$3:$AG$275,HLOOKUP($B43,Constante!$I$3:$AG$4,2,FALSE),FALSE),VLOOKUP(CW$5,Constante!$I$3:$AG$275,HLOOKUP($B43,Constante!$I$3:$AG$4,2,FALSE),FALSE)))</f>
        <v/>
      </c>
      <c r="CX43" s="5" t="str">
        <f>IF(CX$3="","",IF(CX$4="Optocoupleurs",VLOOKUP(CX$6,Constante!$I$3:$AG$275,HLOOKUP($B43,Constante!$I$3:$AG$4,2,FALSE),FALSE),VLOOKUP(CX$5,Constante!$I$3:$AG$275,HLOOKUP($B43,Constante!$I$3:$AG$4,2,FALSE),FALSE)))</f>
        <v/>
      </c>
      <c r="CY43" s="5" t="str">
        <f>IF(CY$3="","",IF(CY$4="Optocoupleurs",VLOOKUP(CY$6,Constante!$I$3:$AG$275,HLOOKUP($B43,Constante!$I$3:$AG$4,2,FALSE),FALSE),VLOOKUP(CY$5,Constante!$I$3:$AG$275,HLOOKUP($B43,Constante!$I$3:$AG$4,2,FALSE),FALSE)))</f>
        <v/>
      </c>
      <c r="CZ43" s="5" t="str">
        <f>IF(CZ$3="","",IF(CZ$4="Optocoupleurs",VLOOKUP(CZ$6,Constante!$I$3:$AG$275,HLOOKUP($B43,Constante!$I$3:$AG$4,2,FALSE),FALSE),VLOOKUP(CZ$5,Constante!$I$3:$AG$275,HLOOKUP($B43,Constante!$I$3:$AG$4,2,FALSE),FALSE)))</f>
        <v/>
      </c>
      <c r="DA43" s="5" t="str">
        <f>IF(DA$3="","",IF(DA$4="Optocoupleurs",VLOOKUP(DA$6,Constante!$I$3:$AG$275,HLOOKUP($B43,Constante!$I$3:$AG$4,2,FALSE),FALSE),VLOOKUP(DA$5,Constante!$I$3:$AG$275,HLOOKUP($B43,Constante!$I$3:$AG$4,2,FALSE),FALSE)))</f>
        <v/>
      </c>
      <c r="DB43" s="5" t="str">
        <f>IF(DB$3="","",IF(DB$4="Optocoupleurs",VLOOKUP(DB$6,Constante!$I$3:$AG$275,HLOOKUP($B43,Constante!$I$3:$AG$4,2,FALSE),FALSE),VLOOKUP(DB$5,Constante!$I$3:$AG$275,HLOOKUP($B43,Constante!$I$3:$AG$4,2,FALSE),FALSE)))</f>
        <v/>
      </c>
      <c r="DC43" s="5" t="str">
        <f>IF(DC$3="","",IF(DC$4="Optocoupleurs",VLOOKUP(DC$6,Constante!$I$3:$AG$275,HLOOKUP($B43,Constante!$I$3:$AG$4,2,FALSE),FALSE),VLOOKUP(DC$5,Constante!$I$3:$AG$275,HLOOKUP($B43,Constante!$I$3:$AG$4,2,FALSE),FALSE)))</f>
        <v/>
      </c>
      <c r="DD43" s="5" t="str">
        <f>IF(DD$3="","",IF(DD$4="Optocoupleurs",VLOOKUP(DD$6,Constante!$I$3:$AG$275,HLOOKUP($B43,Constante!$I$3:$AG$4,2,FALSE),FALSE),VLOOKUP(DD$5,Constante!$I$3:$AG$275,HLOOKUP($B43,Constante!$I$3:$AG$4,2,FALSE),FALSE)))</f>
        <v/>
      </c>
      <c r="DE43" s="5" t="str">
        <f>IF(DE$3="","",IF(DE$4="Optocoupleurs",VLOOKUP(DE$6,Constante!$I$3:$AG$275,HLOOKUP($B43,Constante!$I$3:$AG$4,2,FALSE),FALSE),VLOOKUP(DE$5,Constante!$I$3:$AG$275,HLOOKUP($B43,Constante!$I$3:$AG$4,2,FALSE),FALSE)))</f>
        <v/>
      </c>
      <c r="DF43" s="5" t="str">
        <f>IF(DF$3="","",IF(DF$4="Optocoupleurs",VLOOKUP(DF$6,Constante!$I$3:$AG$275,HLOOKUP($B43,Constante!$I$3:$AG$4,2,FALSE),FALSE),VLOOKUP(DF$5,Constante!$I$3:$AG$275,HLOOKUP($B43,Constante!$I$3:$AG$4,2,FALSE),FALSE)))</f>
        <v/>
      </c>
      <c r="DG43" s="5" t="str">
        <f>IF(DG$3="","",IF(DG$4="Optocoupleurs",VLOOKUP(DG$6,Constante!$I$3:$AG$275,HLOOKUP($B43,Constante!$I$3:$AG$4,2,FALSE),FALSE),VLOOKUP(DG$5,Constante!$I$3:$AG$275,HLOOKUP($B43,Constante!$I$3:$AG$4,2,FALSE),FALSE)))</f>
        <v/>
      </c>
      <c r="DH43" s="5" t="str">
        <f>IF(DH$3="","",IF(DH$4="Optocoupleurs",VLOOKUP(DH$6,Constante!$I$3:$AG$275,HLOOKUP($B43,Constante!$I$3:$AG$4,2,FALSE),FALSE),VLOOKUP(DH$5,Constante!$I$3:$AG$275,HLOOKUP($B43,Constante!$I$3:$AG$4,2,FALSE),FALSE)))</f>
        <v/>
      </c>
      <c r="DI43" s="5" t="str">
        <f>IF(DI$3="","",IF(DI$4="Optocoupleurs",VLOOKUP(DI$6,Constante!$I$3:$AG$275,HLOOKUP($B43,Constante!$I$3:$AG$4,2,FALSE),FALSE),VLOOKUP(DI$5,Constante!$I$3:$AG$275,HLOOKUP($B43,Constante!$I$3:$AG$4,2,FALSE),FALSE)))</f>
        <v/>
      </c>
      <c r="DJ43" s="5" t="str">
        <f>IF(DJ$3="","",IF(DJ$4="Optocoupleurs",VLOOKUP(DJ$6,Constante!$I$3:$AG$275,HLOOKUP($B43,Constante!$I$3:$AG$4,2,FALSE),FALSE),VLOOKUP(DJ$5,Constante!$I$3:$AG$275,HLOOKUP($B43,Constante!$I$3:$AG$4,2,FALSE),FALSE)))</f>
        <v/>
      </c>
      <c r="DK43" s="5" t="str">
        <f>IF(DK$3="","",IF(DK$4="Optocoupleurs",VLOOKUP(DK$6,Constante!$I$3:$AG$275,HLOOKUP($B43,Constante!$I$3:$AG$4,2,FALSE),FALSE),VLOOKUP(DK$5,Constante!$I$3:$AG$275,HLOOKUP($B43,Constante!$I$3:$AG$4,2,FALSE),FALSE)))</f>
        <v/>
      </c>
      <c r="DL43" s="5" t="str">
        <f>IF(DL$3="","",IF(DL$4="Optocoupleurs",VLOOKUP(DL$6,Constante!$I$3:$AG$275,HLOOKUP($B43,Constante!$I$3:$AG$4,2,FALSE),FALSE),VLOOKUP(DL$5,Constante!$I$3:$AG$275,HLOOKUP($B43,Constante!$I$3:$AG$4,2,FALSE),FALSE)))</f>
        <v/>
      </c>
      <c r="DM43" s="5" t="str">
        <f>IF(DM$3="","",IF(DM$4="Optocoupleurs",VLOOKUP(DM$6,Constante!$I$3:$AG$275,HLOOKUP($B43,Constante!$I$3:$AG$4,2,FALSE),FALSE),VLOOKUP(DM$5,Constante!$I$3:$AG$275,HLOOKUP($B43,Constante!$I$3:$AG$4,2,FALSE),FALSE)))</f>
        <v/>
      </c>
      <c r="DN43" s="5" t="str">
        <f>IF(DN$3="","",IF(DN$4="Optocoupleurs",VLOOKUP(DN$6,Constante!$I$3:$AG$275,HLOOKUP($B43,Constante!$I$3:$AG$4,2,FALSE),FALSE),VLOOKUP(DN$5,Constante!$I$3:$AG$275,HLOOKUP($B43,Constante!$I$3:$AG$4,2,FALSE),FALSE)))</f>
        <v/>
      </c>
      <c r="DO43" s="5" t="str">
        <f>IF(DO$3="","",IF(DO$4="Optocoupleurs",VLOOKUP(DO$6,Constante!$I$3:$AG$275,HLOOKUP($B43,Constante!$I$3:$AG$4,2,FALSE),FALSE),VLOOKUP(DO$5,Constante!$I$3:$AG$275,HLOOKUP($B43,Constante!$I$3:$AG$4,2,FALSE),FALSE)))</f>
        <v/>
      </c>
      <c r="DP43" s="5" t="str">
        <f>IF(DP$3="","",IF(DP$4="Optocoupleurs",VLOOKUP(DP$6,Constante!$I$3:$AG$275,HLOOKUP($B43,Constante!$I$3:$AG$4,2,FALSE),FALSE),VLOOKUP(DP$5,Constante!$I$3:$AG$275,HLOOKUP($B43,Constante!$I$3:$AG$4,2,FALSE),FALSE)))</f>
        <v/>
      </c>
      <c r="DQ43" s="5" t="str">
        <f>IF(DQ$3="","",IF(DQ$4="Optocoupleurs",VLOOKUP(DQ$6,Constante!$I$3:$AG$275,HLOOKUP($B43,Constante!$I$3:$AG$4,2,FALSE),FALSE),VLOOKUP(DQ$5,Constante!$I$3:$AG$275,HLOOKUP($B43,Constante!$I$3:$AG$4,2,FALSE),FALSE)))</f>
        <v/>
      </c>
      <c r="DR43" s="5" t="str">
        <f>IF(DR$3="","",IF(DR$4="Optocoupleurs",VLOOKUP(DR$6,Constante!$I$3:$AG$275,HLOOKUP($B43,Constante!$I$3:$AG$4,2,FALSE),FALSE),VLOOKUP(DR$5,Constante!$I$3:$AG$275,HLOOKUP($B43,Constante!$I$3:$AG$4,2,FALSE),FALSE)))</f>
        <v/>
      </c>
      <c r="DS43" s="5" t="str">
        <f>IF(DS$3="","",IF(DS$4="Optocoupleurs",VLOOKUP(DS$6,Constante!$I$3:$AG$275,HLOOKUP($B43,Constante!$I$3:$AG$4,2,FALSE),FALSE),VLOOKUP(DS$5,Constante!$I$3:$AG$275,HLOOKUP($B43,Constante!$I$3:$AG$4,2,FALSE),FALSE)))</f>
        <v/>
      </c>
      <c r="DT43" s="5" t="str">
        <f>IF(DT$3="","",IF(DT$4="Optocoupleurs",VLOOKUP(DT$6,Constante!$I$3:$AG$275,HLOOKUP($B43,Constante!$I$3:$AG$4,2,FALSE),FALSE),VLOOKUP(DT$5,Constante!$I$3:$AG$275,HLOOKUP($B43,Constante!$I$3:$AG$4,2,FALSE),FALSE)))</f>
        <v/>
      </c>
      <c r="DU43" s="5" t="str">
        <f>IF(DU$3="","",IF(DU$4="Optocoupleurs",VLOOKUP(DU$6,Constante!$I$3:$AG$275,HLOOKUP($B43,Constante!$I$3:$AG$4,2,FALSE),FALSE),VLOOKUP(DU$5,Constante!$I$3:$AG$275,HLOOKUP($B43,Constante!$I$3:$AG$4,2,FALSE),FALSE)))</f>
        <v/>
      </c>
      <c r="DV43" s="5" t="str">
        <f>IF(DV$3="","",IF(DV$4="Optocoupleurs",VLOOKUP(DV$6,Constante!$I$3:$AG$275,HLOOKUP($B43,Constante!$I$3:$AG$4,2,FALSE),FALSE),VLOOKUP(DV$5,Constante!$I$3:$AG$275,HLOOKUP($B43,Constante!$I$3:$AG$4,2,FALSE),FALSE)))</f>
        <v/>
      </c>
      <c r="DW43" s="5" t="str">
        <f>IF(DW$3="","",IF(DW$4="Optocoupleurs",VLOOKUP(DW$6,Constante!$I$3:$AG$275,HLOOKUP($B43,Constante!$I$3:$AG$4,2,FALSE),FALSE),VLOOKUP(DW$5,Constante!$I$3:$AG$275,HLOOKUP($B43,Constante!$I$3:$AG$4,2,FALSE),FALSE)))</f>
        <v/>
      </c>
      <c r="DX43" s="5" t="str">
        <f>IF(DX$3="","",IF(DX$4="Optocoupleurs",VLOOKUP(DX$6,Constante!$I$3:$AG$275,HLOOKUP($B43,Constante!$I$3:$AG$4,2,FALSE),FALSE),VLOOKUP(DX$5,Constante!$I$3:$AG$275,HLOOKUP($B43,Constante!$I$3:$AG$4,2,FALSE),FALSE)))</f>
        <v/>
      </c>
      <c r="DY43" s="5" t="str">
        <f>IF(DY$3="","",IF(DY$4="Optocoupleurs",VLOOKUP(DY$6,Constante!$I$3:$AG$275,HLOOKUP($B43,Constante!$I$3:$AG$4,2,FALSE),FALSE),VLOOKUP(DY$5,Constante!$I$3:$AG$275,HLOOKUP($B43,Constante!$I$3:$AG$4,2,FALSE),FALSE)))</f>
        <v/>
      </c>
      <c r="DZ43" s="5" t="str">
        <f>IF(DZ$3="","",IF(DZ$4="Optocoupleurs",VLOOKUP(DZ$6,Constante!$I$3:$AG$275,HLOOKUP($B43,Constante!$I$3:$AG$4,2,FALSE),FALSE),VLOOKUP(DZ$5,Constante!$I$3:$AG$275,HLOOKUP($B43,Constante!$I$3:$AG$4,2,FALSE),FALSE)))</f>
        <v/>
      </c>
      <c r="EA43" s="5" t="str">
        <f>IF(EA$3="","",IF(EA$4="Optocoupleurs",VLOOKUP(EA$6,Constante!$I$3:$AG$275,HLOOKUP($B43,Constante!$I$3:$AG$4,2,FALSE),FALSE),VLOOKUP(EA$5,Constante!$I$3:$AG$275,HLOOKUP($B43,Constante!$I$3:$AG$4,2,FALSE),FALSE)))</f>
        <v/>
      </c>
      <c r="EB43" s="5" t="str">
        <f>IF(EB$3="","",IF(EB$4="Optocoupleurs",VLOOKUP(EB$6,Constante!$I$3:$AG$275,HLOOKUP($B43,Constante!$I$3:$AG$4,2,FALSE),FALSE),VLOOKUP(EB$5,Constante!$I$3:$AG$275,HLOOKUP($B43,Constante!$I$3:$AG$4,2,FALSE),FALSE)))</f>
        <v/>
      </c>
      <c r="EC43" s="5" t="str">
        <f>IF(EC$3="","",IF(EC$4="Optocoupleurs",VLOOKUP(EC$6,Constante!$I$3:$AG$275,HLOOKUP($B43,Constante!$I$3:$AG$4,2,FALSE),FALSE),VLOOKUP(EC$5,Constante!$I$3:$AG$275,HLOOKUP($B43,Constante!$I$3:$AG$4,2,FALSE),FALSE)))</f>
        <v/>
      </c>
      <c r="ED43" s="5" t="str">
        <f>IF(ED$3="","",IF(ED$4="Optocoupleurs",VLOOKUP(ED$6,Constante!$I$3:$AG$275,HLOOKUP($B43,Constante!$I$3:$AG$4,2,FALSE),FALSE),VLOOKUP(ED$5,Constante!$I$3:$AG$275,HLOOKUP($B43,Constante!$I$3:$AG$4,2,FALSE),FALSE)))</f>
        <v/>
      </c>
      <c r="EE43" s="5" t="str">
        <f>IF(EE$3="","",IF(EE$4="Optocoupleurs",VLOOKUP(EE$6,Constante!$I$3:$AG$275,HLOOKUP($B43,Constante!$I$3:$AG$4,2,FALSE),FALSE),VLOOKUP(EE$5,Constante!$I$3:$AG$275,HLOOKUP($B43,Constante!$I$3:$AG$4,2,FALSE),FALSE)))</f>
        <v/>
      </c>
      <c r="EF43" s="5" t="str">
        <f>IF(EF$3="","",IF(EF$4="Optocoupleurs",VLOOKUP(EF$6,Constante!$I$3:$AG$275,HLOOKUP($B43,Constante!$I$3:$AG$4,2,FALSE),FALSE),VLOOKUP(EF$5,Constante!$I$3:$AG$275,HLOOKUP($B43,Constante!$I$3:$AG$4,2,FALSE),FALSE)))</f>
        <v/>
      </c>
      <c r="EG43" s="5" t="str">
        <f>IF(EG$3="","",IF(EG$4="Optocoupleurs",VLOOKUP(EG$6,Constante!$I$3:$AG$275,HLOOKUP($B43,Constante!$I$3:$AG$4,2,FALSE),FALSE),VLOOKUP(EG$5,Constante!$I$3:$AG$275,HLOOKUP($B43,Constante!$I$3:$AG$4,2,FALSE),FALSE)))</f>
        <v/>
      </c>
      <c r="EH43" s="5" t="str">
        <f>IF(EH$3="","",IF(EH$4="Optocoupleurs",VLOOKUP(EH$6,Constante!$I$3:$AG$275,HLOOKUP($B43,Constante!$I$3:$AG$4,2,FALSE),FALSE),VLOOKUP(EH$5,Constante!$I$3:$AG$275,HLOOKUP($B43,Constante!$I$3:$AG$4,2,FALSE),FALSE)))</f>
        <v/>
      </c>
      <c r="EI43" s="5" t="str">
        <f>IF(EI$3="","",IF(EI$4="Optocoupleurs",VLOOKUP(EI$6,Constante!$I$3:$AG$275,HLOOKUP($B43,Constante!$I$3:$AG$4,2,FALSE),FALSE),VLOOKUP(EI$5,Constante!$I$3:$AG$275,HLOOKUP($B43,Constante!$I$3:$AG$4,2,FALSE),FALSE)))</f>
        <v/>
      </c>
      <c r="EJ43" s="5" t="str">
        <f>IF(EJ$3="","",IF(EJ$4="Optocoupleurs",VLOOKUP(EJ$6,Constante!$I$3:$AG$275,HLOOKUP($B43,Constante!$I$3:$AG$4,2,FALSE),FALSE),VLOOKUP(EJ$5,Constante!$I$3:$AG$275,HLOOKUP($B43,Constante!$I$3:$AG$4,2,FALSE),FALSE)))</f>
        <v/>
      </c>
      <c r="EK43" s="5" t="str">
        <f>IF(EK$3="","",IF(EK$4="Optocoupleurs",VLOOKUP(EK$6,Constante!$I$3:$AG$275,HLOOKUP($B43,Constante!$I$3:$AG$4,2,FALSE),FALSE),VLOOKUP(EK$5,Constante!$I$3:$AG$275,HLOOKUP($B43,Constante!$I$3:$AG$4,2,FALSE),FALSE)))</f>
        <v/>
      </c>
      <c r="EL43" s="5" t="str">
        <f>IF(EL$3="","",IF(EL$4="Optocoupleurs",VLOOKUP(EL$6,Constante!$I$3:$AG$275,HLOOKUP($B43,Constante!$I$3:$AG$4,2,FALSE),FALSE),VLOOKUP(EL$5,Constante!$I$3:$AG$275,HLOOKUP($B43,Constante!$I$3:$AG$4,2,FALSE),FALSE)))</f>
        <v/>
      </c>
      <c r="EM43" s="5" t="str">
        <f>IF(EM$3="","",IF(EM$4="Optocoupleurs",VLOOKUP(EM$6,Constante!$I$3:$AG$275,HLOOKUP($B43,Constante!$I$3:$AG$4,2,FALSE),FALSE),VLOOKUP(EM$5,Constante!$I$3:$AG$275,HLOOKUP($B43,Constante!$I$3:$AG$4,2,FALSE),FALSE)))</f>
        <v/>
      </c>
      <c r="EN43" s="5" t="str">
        <f>IF(EN$3="","",IF(EN$4="Optocoupleurs",VLOOKUP(EN$6,Constante!$I$3:$AG$275,HLOOKUP($B43,Constante!$I$3:$AG$4,2,FALSE),FALSE),VLOOKUP(EN$5,Constante!$I$3:$AG$275,HLOOKUP($B43,Constante!$I$3:$AG$4,2,FALSE),FALSE)))</f>
        <v/>
      </c>
      <c r="EO43" s="5" t="str">
        <f>IF(EO$3="","",IF(EO$4="Optocoupleurs",VLOOKUP(EO$6,Constante!$I$3:$AG$275,HLOOKUP($B43,Constante!$I$3:$AG$4,2,FALSE),FALSE),VLOOKUP(EO$5,Constante!$I$3:$AG$275,HLOOKUP($B43,Constante!$I$3:$AG$4,2,FALSE),FALSE)))</f>
        <v/>
      </c>
      <c r="EP43" s="5" t="str">
        <f>IF(EP$3="","",IF(EP$4="Optocoupleurs",VLOOKUP(EP$6,Constante!$I$3:$AG$275,HLOOKUP($B43,Constante!$I$3:$AG$4,2,FALSE),FALSE),VLOOKUP(EP$5,Constante!$I$3:$AG$275,HLOOKUP($B43,Constante!$I$3:$AG$4,2,FALSE),FALSE)))</f>
        <v/>
      </c>
      <c r="EQ43" s="5" t="str">
        <f>IF(EQ$3="","",IF(EQ$4="Optocoupleurs",VLOOKUP(EQ$6,Constante!$I$3:$AG$275,HLOOKUP($B43,Constante!$I$3:$AG$4,2,FALSE),FALSE),VLOOKUP(EQ$5,Constante!$I$3:$AG$275,HLOOKUP($B43,Constante!$I$3:$AG$4,2,FALSE),FALSE)))</f>
        <v/>
      </c>
      <c r="ER43" s="5" t="str">
        <f>IF(ER$3="","",IF(ER$4="Optocoupleurs",VLOOKUP(ER$6,Constante!$I$3:$AG$275,HLOOKUP($B43,Constante!$I$3:$AG$4,2,FALSE),FALSE),VLOOKUP(ER$5,Constante!$I$3:$AG$275,HLOOKUP($B43,Constante!$I$3:$AG$4,2,FALSE),FALSE)))</f>
        <v/>
      </c>
      <c r="ES43" s="5" t="str">
        <f>IF(ES$3="","",IF(ES$4="Optocoupleurs",VLOOKUP(ES$6,Constante!$I$3:$AG$275,HLOOKUP($B43,Constante!$I$3:$AG$4,2,FALSE),FALSE),VLOOKUP(ES$5,Constante!$I$3:$AG$275,HLOOKUP($B43,Constante!$I$3:$AG$4,2,FALSE),FALSE)))</f>
        <v/>
      </c>
      <c r="ET43" s="5" t="str">
        <f>IF(ET$3="","",IF(ET$4="Optocoupleurs",VLOOKUP(ET$6,Constante!$I$3:$AG$275,HLOOKUP($B43,Constante!$I$3:$AG$4,2,FALSE),FALSE),VLOOKUP(ET$5,Constante!$I$3:$AG$275,HLOOKUP($B43,Constante!$I$3:$AG$4,2,FALSE),FALSE)))</f>
        <v/>
      </c>
      <c r="EU43" s="5" t="str">
        <f>IF(EU$3="","",IF(EU$4="Optocoupleurs",VLOOKUP(EU$6,Constante!$I$3:$AG$275,HLOOKUP($B43,Constante!$I$3:$AG$4,2,FALSE),FALSE),VLOOKUP(EU$5,Constante!$I$3:$AG$275,HLOOKUP($B43,Constante!$I$3:$AG$4,2,FALSE),FALSE)))</f>
        <v/>
      </c>
      <c r="EV43" s="5" t="str">
        <f>IF(EV$3="","",IF(EV$4="Optocoupleurs",VLOOKUP(EV$6,Constante!$I$3:$AG$275,HLOOKUP($B43,Constante!$I$3:$AG$4,2,FALSE),FALSE),VLOOKUP(EV$5,Constante!$I$3:$AG$275,HLOOKUP($B43,Constante!$I$3:$AG$4,2,FALSE),FALSE)))</f>
        <v/>
      </c>
      <c r="EW43" s="5" t="str">
        <f>IF(EW$3="","",IF(EW$4="Optocoupleurs",VLOOKUP(EW$6,Constante!$I$3:$AG$275,HLOOKUP($B43,Constante!$I$3:$AG$4,2,FALSE),FALSE),VLOOKUP(EW$5,Constante!$I$3:$AG$275,HLOOKUP($B43,Constante!$I$3:$AG$4,2,FALSE),FALSE)))</f>
        <v/>
      </c>
      <c r="EX43" s="5" t="str">
        <f>IF(EX$3="","",IF(EX$4="Optocoupleurs",VLOOKUP(EX$6,Constante!$I$3:$AG$275,HLOOKUP($B43,Constante!$I$3:$AG$4,2,FALSE),FALSE),VLOOKUP(EX$5,Constante!$I$3:$AG$275,HLOOKUP($B43,Constante!$I$3:$AG$4,2,FALSE),FALSE)))</f>
        <v/>
      </c>
      <c r="EY43" s="5" t="str">
        <f>IF(EY$3="","",IF(EY$4="Optocoupleurs",VLOOKUP(EY$6,Constante!$I$3:$AG$275,HLOOKUP($B43,Constante!$I$3:$AG$4,2,FALSE),FALSE),VLOOKUP(EY$5,Constante!$I$3:$AG$275,HLOOKUP($B43,Constante!$I$3:$AG$4,2,FALSE),FALSE)))</f>
        <v/>
      </c>
      <c r="EZ43" s="5" t="str">
        <f>IF(EZ$3="","",IF(EZ$4="Optocoupleurs",VLOOKUP(EZ$6,Constante!$I$3:$AG$275,HLOOKUP($B43,Constante!$I$3:$AG$4,2,FALSE),FALSE),VLOOKUP(EZ$5,Constante!$I$3:$AG$275,HLOOKUP($B43,Constante!$I$3:$AG$4,2,FALSE),FALSE)))</f>
        <v/>
      </c>
      <c r="FA43" s="5" t="str">
        <f>IF(FA$3="","",IF(FA$4="Optocoupleurs",VLOOKUP(FA$6,Constante!$I$3:$AG$275,HLOOKUP($B43,Constante!$I$3:$AG$4,2,FALSE),FALSE),VLOOKUP(FA$5,Constante!$I$3:$AG$275,HLOOKUP($B43,Constante!$I$3:$AG$4,2,FALSE),FALSE)))</f>
        <v/>
      </c>
      <c r="FB43" s="5" t="str">
        <f>IF(FB$3="","",IF(FB$4="Optocoupleurs",VLOOKUP(FB$6,Constante!$I$3:$AG$275,HLOOKUP($B43,Constante!$I$3:$AG$4,2,FALSE),FALSE),VLOOKUP(FB$5,Constante!$I$3:$AG$275,HLOOKUP($B43,Constante!$I$3:$AG$4,2,FALSE),FALSE)))</f>
        <v/>
      </c>
      <c r="FC43" s="5" t="str">
        <f>IF(FC$3="","",IF(FC$4="Optocoupleurs",VLOOKUP(FC$6,Constante!$I$3:$AG$275,HLOOKUP($B43,Constante!$I$3:$AG$4,2,FALSE),FALSE),VLOOKUP(FC$5,Constante!$I$3:$AG$275,HLOOKUP($B43,Constante!$I$3:$AG$4,2,FALSE),FALSE)))</f>
        <v/>
      </c>
      <c r="FD43" s="5" t="str">
        <f>IF(FD$3="","",IF(FD$4="Optocoupleurs",VLOOKUP(FD$6,Constante!$I$3:$AG$275,HLOOKUP($B43,Constante!$I$3:$AG$4,2,FALSE),FALSE),VLOOKUP(FD$5,Constante!$I$3:$AG$275,HLOOKUP($B43,Constante!$I$3:$AG$4,2,FALSE),FALSE)))</f>
        <v/>
      </c>
      <c r="FE43" s="5" t="str">
        <f>IF(FE$3="","",IF(FE$4="Optocoupleurs",VLOOKUP(FE$6,Constante!$I$3:$AG$275,HLOOKUP($B43,Constante!$I$3:$AG$4,2,FALSE),FALSE),VLOOKUP(FE$5,Constante!$I$3:$AG$275,HLOOKUP($B43,Constante!$I$3:$AG$4,2,FALSE),FALSE)))</f>
        <v/>
      </c>
      <c r="FF43" s="5" t="str">
        <f>IF(FF$3="","",IF(FF$4="Optocoupleurs",VLOOKUP(FF$6,Constante!$I$3:$AG$275,HLOOKUP($B43,Constante!$I$3:$AG$4,2,FALSE),FALSE),VLOOKUP(FF$5,Constante!$I$3:$AG$275,HLOOKUP($B43,Constante!$I$3:$AG$4,2,FALSE),FALSE)))</f>
        <v/>
      </c>
      <c r="FG43" s="5" t="str">
        <f>IF(FG$3="","",IF(FG$4="Optocoupleurs",VLOOKUP(FG$6,Constante!$I$3:$AG$275,HLOOKUP($B43,Constante!$I$3:$AG$4,2,FALSE),FALSE),VLOOKUP(FG$5,Constante!$I$3:$AG$275,HLOOKUP($B43,Constante!$I$3:$AG$4,2,FALSE),FALSE)))</f>
        <v/>
      </c>
      <c r="FH43" s="5" t="str">
        <f>IF(FH$3="","",IF(FH$4="Optocoupleurs",VLOOKUP(FH$6,Constante!$I$3:$AG$275,HLOOKUP($B43,Constante!$I$3:$AG$4,2,FALSE),FALSE),VLOOKUP(FH$5,Constante!$I$3:$AG$275,HLOOKUP($B43,Constante!$I$3:$AG$4,2,FALSE),FALSE)))</f>
        <v/>
      </c>
      <c r="FI43" s="5" t="str">
        <f>IF(FI$3="","",IF(FI$4="Optocoupleurs",VLOOKUP(FI$6,Constante!$I$3:$AG$275,HLOOKUP($B43,Constante!$I$3:$AG$4,2,FALSE),FALSE),VLOOKUP(FI$5,Constante!$I$3:$AG$275,HLOOKUP($B43,Constante!$I$3:$AG$4,2,FALSE),FALSE)))</f>
        <v/>
      </c>
      <c r="FJ43" s="5" t="str">
        <f>IF(FJ$3="","",IF(FJ$4="Optocoupleurs",VLOOKUP(FJ$6,Constante!$I$3:$AG$275,HLOOKUP($B43,Constante!$I$3:$AG$4,2,FALSE),FALSE),VLOOKUP(FJ$5,Constante!$I$3:$AG$275,HLOOKUP($B43,Constante!$I$3:$AG$4,2,FALSE),FALSE)))</f>
        <v/>
      </c>
      <c r="FK43" s="5" t="str">
        <f>IF(FK$3="","",IF(FK$4="Optocoupleurs",VLOOKUP(FK$6,Constante!$I$3:$AG$275,HLOOKUP($B43,Constante!$I$3:$AG$4,2,FALSE),FALSE),VLOOKUP(FK$5,Constante!$I$3:$AG$275,HLOOKUP($B43,Constante!$I$3:$AG$4,2,FALSE),FALSE)))</f>
        <v/>
      </c>
      <c r="FL43" s="5" t="str">
        <f>IF(FL$3="","",IF(FL$4="Optocoupleurs",VLOOKUP(FL$6,Constante!$I$3:$AG$275,HLOOKUP($B43,Constante!$I$3:$AG$4,2,FALSE),FALSE),VLOOKUP(FL$5,Constante!$I$3:$AG$275,HLOOKUP($B43,Constante!$I$3:$AG$4,2,FALSE),FALSE)))</f>
        <v/>
      </c>
      <c r="FM43" s="5" t="str">
        <f>IF(FM$3="","",IF(FM$4="Optocoupleurs",VLOOKUP(FM$6,Constante!$I$3:$AG$275,HLOOKUP($B43,Constante!$I$3:$AG$4,2,FALSE),FALSE),VLOOKUP(FM$5,Constante!$I$3:$AG$275,HLOOKUP($B43,Constante!$I$3:$AG$4,2,FALSE),FALSE)))</f>
        <v/>
      </c>
      <c r="FN43" s="5" t="str">
        <f>IF(FN$3="","",IF(FN$4="Optocoupleurs",VLOOKUP(FN$6,Constante!$I$3:$AG$275,HLOOKUP($B43,Constante!$I$3:$AG$4,2,FALSE),FALSE),VLOOKUP(FN$5,Constante!$I$3:$AG$275,HLOOKUP($B43,Constante!$I$3:$AG$4,2,FALSE),FALSE)))</f>
        <v/>
      </c>
      <c r="FO43" s="5" t="str">
        <f>IF(FO$3="","",IF(FO$4="Optocoupleurs",VLOOKUP(FO$6,Constante!$I$3:$AG$275,HLOOKUP($B43,Constante!$I$3:$AG$4,2,FALSE),FALSE),VLOOKUP(FO$5,Constante!$I$3:$AG$275,HLOOKUP($B43,Constante!$I$3:$AG$4,2,FALSE),FALSE)))</f>
        <v/>
      </c>
      <c r="FP43" s="5" t="str">
        <f>IF(FP$3="","",IF(FP$4="Optocoupleurs",VLOOKUP(FP$6,Constante!$I$3:$AG$275,HLOOKUP($B43,Constante!$I$3:$AG$4,2,FALSE),FALSE),VLOOKUP(FP$5,Constante!$I$3:$AG$275,HLOOKUP($B43,Constante!$I$3:$AG$4,2,FALSE),FALSE)))</f>
        <v/>
      </c>
      <c r="FQ43" s="5" t="str">
        <f>IF(FQ$3="","",IF(FQ$4="Optocoupleurs",VLOOKUP(FQ$6,Constante!$I$3:$AG$275,HLOOKUP($B43,Constante!$I$3:$AG$4,2,FALSE),FALSE),VLOOKUP(FQ$5,Constante!$I$3:$AG$275,HLOOKUP($B43,Constante!$I$3:$AG$4,2,FALSE),FALSE)))</f>
        <v/>
      </c>
      <c r="FR43" s="5" t="str">
        <f>IF(FR$3="","",IF(FR$4="Optocoupleurs",VLOOKUP(FR$6,Constante!$I$3:$AG$275,HLOOKUP($B43,Constante!$I$3:$AG$4,2,FALSE),FALSE),VLOOKUP(FR$5,Constante!$I$3:$AG$275,HLOOKUP($B43,Constante!$I$3:$AG$4,2,FALSE),FALSE)))</f>
        <v/>
      </c>
      <c r="FS43" s="5" t="str">
        <f>IF(FS$3="","",IF(FS$4="Optocoupleurs",VLOOKUP(FS$6,Constante!$I$3:$AG$275,HLOOKUP($B43,Constante!$I$3:$AG$4,2,FALSE),FALSE),VLOOKUP(FS$5,Constante!$I$3:$AG$275,HLOOKUP($B43,Constante!$I$3:$AG$4,2,FALSE),FALSE)))</f>
        <v/>
      </c>
      <c r="FT43" s="5" t="str">
        <f>IF(FT$3="","",IF(FT$4="Optocoupleurs",VLOOKUP(FT$6,Constante!$I$3:$AG$275,HLOOKUP($B43,Constante!$I$3:$AG$4,2,FALSE),FALSE),VLOOKUP(FT$5,Constante!$I$3:$AG$275,HLOOKUP($B43,Constante!$I$3:$AG$4,2,FALSE),FALSE)))</f>
        <v/>
      </c>
      <c r="FU43" s="5" t="str">
        <f>IF(FU$3="","",IF(FU$4="Optocoupleurs",VLOOKUP(FU$6,Constante!$I$3:$AG$275,HLOOKUP($B43,Constante!$I$3:$AG$4,2,FALSE),FALSE),VLOOKUP(FU$5,Constante!$I$3:$AG$275,HLOOKUP($B43,Constante!$I$3:$AG$4,2,FALSE),FALSE)))</f>
        <v/>
      </c>
      <c r="FV43" s="5" t="str">
        <f>IF(FV$3="","",IF(FV$4="Optocoupleurs",VLOOKUP(FV$6,Constante!$I$3:$AG$275,HLOOKUP($B43,Constante!$I$3:$AG$4,2,FALSE),FALSE),VLOOKUP(FV$5,Constante!$I$3:$AG$275,HLOOKUP($B43,Constante!$I$3:$AG$4,2,FALSE),FALSE)))</f>
        <v/>
      </c>
      <c r="FW43" s="5" t="str">
        <f>IF(FW$3="","",IF(FW$4="Optocoupleurs",VLOOKUP(FW$6,Constante!$I$3:$AG$275,HLOOKUP($B43,Constante!$I$3:$AG$4,2,FALSE),FALSE),VLOOKUP(FW$5,Constante!$I$3:$AG$275,HLOOKUP($B43,Constante!$I$3:$AG$4,2,FALSE),FALSE)))</f>
        <v/>
      </c>
      <c r="FX43" s="5" t="str">
        <f>IF(FX$3="","",IF(FX$4="Optocoupleurs",VLOOKUP(FX$6,Constante!$I$3:$AG$275,HLOOKUP($B43,Constante!$I$3:$AG$4,2,FALSE),FALSE),VLOOKUP(FX$5,Constante!$I$3:$AG$275,HLOOKUP($B43,Constante!$I$3:$AG$4,2,FALSE),FALSE)))</f>
        <v/>
      </c>
      <c r="FY43" s="5" t="str">
        <f>IF(FY$3="","",IF(FY$4="Optocoupleurs",VLOOKUP(FY$6,Constante!$I$3:$AG$275,HLOOKUP($B43,Constante!$I$3:$AG$4,2,FALSE),FALSE),VLOOKUP(FY$5,Constante!$I$3:$AG$275,HLOOKUP($B43,Constante!$I$3:$AG$4,2,FALSE),FALSE)))</f>
        <v/>
      </c>
      <c r="FZ43" s="5" t="str">
        <f>IF(FZ$3="","",IF(FZ$4="Optocoupleurs",VLOOKUP(FZ$6,Constante!$I$3:$AG$275,HLOOKUP($B43,Constante!$I$3:$AG$4,2,FALSE),FALSE),VLOOKUP(FZ$5,Constante!$I$3:$AG$275,HLOOKUP($B43,Constante!$I$3:$AG$4,2,FALSE),FALSE)))</f>
        <v/>
      </c>
      <c r="GA43" s="5" t="str">
        <f>IF(GA$3="","",IF(GA$4="Optocoupleurs",VLOOKUP(GA$6,Constante!$I$3:$AG$275,HLOOKUP($B43,Constante!$I$3:$AG$4,2,FALSE),FALSE),VLOOKUP(GA$5,Constante!$I$3:$AG$275,HLOOKUP($B43,Constante!$I$3:$AG$4,2,FALSE),FALSE)))</f>
        <v/>
      </c>
      <c r="GB43" s="5" t="str">
        <f>IF(GB$3="","",IF(GB$4="Optocoupleurs",VLOOKUP(GB$6,Constante!$I$3:$AG$275,HLOOKUP($B43,Constante!$I$3:$AG$4,2,FALSE),FALSE),VLOOKUP(GB$5,Constante!$I$3:$AG$275,HLOOKUP($B43,Constante!$I$3:$AG$4,2,FALSE),FALSE)))</f>
        <v/>
      </c>
      <c r="GC43" s="5" t="str">
        <f>IF(GC$3="","",IF(GC$4="Optocoupleurs",VLOOKUP(GC$6,Constante!$I$3:$AG$275,HLOOKUP($B43,Constante!$I$3:$AG$4,2,FALSE),FALSE),VLOOKUP(GC$5,Constante!$I$3:$AG$275,HLOOKUP($B43,Constante!$I$3:$AG$4,2,FALSE),FALSE)))</f>
        <v/>
      </c>
      <c r="GD43" s="5" t="str">
        <f>IF(GD$3="","",IF(GD$4="Optocoupleurs",VLOOKUP(GD$6,Constante!$I$3:$AG$275,HLOOKUP($B43,Constante!$I$3:$AG$4,2,FALSE),FALSE),VLOOKUP(GD$5,Constante!$I$3:$AG$275,HLOOKUP($B43,Constante!$I$3:$AG$4,2,FALSE),FALSE)))</f>
        <v/>
      </c>
      <c r="GE43" s="5" t="str">
        <f>IF(GE$3="","",IF(GE$4="Optocoupleurs",VLOOKUP(GE$6,Constante!$I$3:$AG$275,HLOOKUP($B43,Constante!$I$3:$AG$4,2,FALSE),FALSE),VLOOKUP(GE$5,Constante!$I$3:$AG$275,HLOOKUP($B43,Constante!$I$3:$AG$4,2,FALSE),FALSE)))</f>
        <v/>
      </c>
      <c r="GF43" s="5" t="str">
        <f>IF(GF$3="","",IF(GF$4="Optocoupleurs",VLOOKUP(GF$6,Constante!$I$3:$AG$275,HLOOKUP($B43,Constante!$I$3:$AG$4,2,FALSE),FALSE),VLOOKUP(GF$5,Constante!$I$3:$AG$275,HLOOKUP($B43,Constante!$I$3:$AG$4,2,FALSE),FALSE)))</f>
        <v/>
      </c>
      <c r="GG43" s="5" t="str">
        <f>IF(GG$3="","",IF(GG$4="Optocoupleurs",VLOOKUP(GG$6,Constante!$I$3:$AG$275,HLOOKUP($B43,Constante!$I$3:$AG$4,2,FALSE),FALSE),VLOOKUP(GG$5,Constante!$I$3:$AG$275,HLOOKUP($B43,Constante!$I$3:$AG$4,2,FALSE),FALSE)))</f>
        <v/>
      </c>
      <c r="GH43" s="5" t="str">
        <f>IF(GH$3="","",IF(GH$4="Optocoupleurs",VLOOKUP(GH$6,Constante!$I$3:$AG$275,HLOOKUP($B43,Constante!$I$3:$AG$4,2,FALSE),FALSE),VLOOKUP(GH$5,Constante!$I$3:$AG$275,HLOOKUP($B43,Constante!$I$3:$AG$4,2,FALSE),FALSE)))</f>
        <v/>
      </c>
      <c r="GI43" s="5" t="str">
        <f>IF(GI$3="","",IF(GI$4="Optocoupleurs",VLOOKUP(GI$6,Constante!$I$3:$AG$275,HLOOKUP($B43,Constante!$I$3:$AG$4,2,FALSE),FALSE),VLOOKUP(GI$5,Constante!$I$3:$AG$275,HLOOKUP($B43,Constante!$I$3:$AG$4,2,FALSE),FALSE)))</f>
        <v/>
      </c>
      <c r="GJ43" s="5" t="str">
        <f>IF(GJ$3="","",IF(GJ$4="Optocoupleurs",VLOOKUP(GJ$6,Constante!$I$3:$AG$275,HLOOKUP($B43,Constante!$I$3:$AG$4,2,FALSE),FALSE),VLOOKUP(GJ$5,Constante!$I$3:$AG$275,HLOOKUP($B43,Constante!$I$3:$AG$4,2,FALSE),FALSE)))</f>
        <v/>
      </c>
      <c r="GK43" s="5" t="str">
        <f>IF(GK$3="","",IF(GK$4="Optocoupleurs",VLOOKUP(GK$6,Constante!$I$3:$AG$275,HLOOKUP($B43,Constante!$I$3:$AG$4,2,FALSE),FALSE),VLOOKUP(GK$5,Constante!$I$3:$AG$275,HLOOKUP($B43,Constante!$I$3:$AG$4,2,FALSE),FALSE)))</f>
        <v/>
      </c>
      <c r="GL43" s="5" t="str">
        <f>IF(GL$3="","",IF(GL$4="Optocoupleurs",VLOOKUP(GL$6,Constante!$I$3:$AG$275,HLOOKUP($B43,Constante!$I$3:$AG$4,2,FALSE),FALSE),VLOOKUP(GL$5,Constante!$I$3:$AG$275,HLOOKUP($B43,Constante!$I$3:$AG$4,2,FALSE),FALSE)))</f>
        <v/>
      </c>
      <c r="GM43" s="5" t="str">
        <f>IF(GM$3="","",IF(GM$4="Optocoupleurs",VLOOKUP(GM$6,Constante!$I$3:$AG$275,HLOOKUP($B43,Constante!$I$3:$AG$4,2,FALSE),FALSE),VLOOKUP(GM$5,Constante!$I$3:$AG$275,HLOOKUP($B43,Constante!$I$3:$AG$4,2,FALSE),FALSE)))</f>
        <v/>
      </c>
      <c r="GN43" s="5" t="str">
        <f>IF(GN$3="","",IF(GN$4="Optocoupleurs",VLOOKUP(GN$6,Constante!$I$3:$AG$275,HLOOKUP($B43,Constante!$I$3:$AG$4,2,FALSE),FALSE),VLOOKUP(GN$5,Constante!$I$3:$AG$275,HLOOKUP($B43,Constante!$I$3:$AG$4,2,FALSE),FALSE)))</f>
        <v/>
      </c>
      <c r="GO43" s="5" t="str">
        <f>IF(GO$3="","",IF(GO$4="Optocoupleurs",VLOOKUP(GO$6,Constante!$I$3:$AG$275,HLOOKUP($B43,Constante!$I$3:$AG$4,2,FALSE),FALSE),VLOOKUP(GO$5,Constante!$I$3:$AG$275,HLOOKUP($B43,Constante!$I$3:$AG$4,2,FALSE),FALSE)))</f>
        <v/>
      </c>
      <c r="GP43" s="5" t="str">
        <f>IF(GP$3="","",IF(GP$4="Optocoupleurs",VLOOKUP(GP$6,Constante!$I$3:$AG$275,HLOOKUP($B43,Constante!$I$3:$AG$4,2,FALSE),FALSE),VLOOKUP(GP$5,Constante!$I$3:$AG$275,HLOOKUP($B43,Constante!$I$3:$AG$4,2,FALSE),FALSE)))</f>
        <v/>
      </c>
      <c r="GQ43" s="5" t="str">
        <f>IF(GQ$3="","",IF(GQ$4="Optocoupleurs",VLOOKUP(GQ$6,Constante!$I$3:$AG$275,HLOOKUP($B43,Constante!$I$3:$AG$4,2,FALSE),FALSE),VLOOKUP(GQ$5,Constante!$I$3:$AG$275,HLOOKUP($B43,Constante!$I$3:$AG$4,2,FALSE),FALSE)))</f>
        <v/>
      </c>
      <c r="GR43" s="5" t="str">
        <f>IF(GR$3="","",IF(GR$4="Optocoupleurs",VLOOKUP(GR$6,Constante!$I$3:$AG$275,HLOOKUP($B43,Constante!$I$3:$AG$4,2,FALSE),FALSE),VLOOKUP(GR$5,Constante!$I$3:$AG$275,HLOOKUP($B43,Constante!$I$3:$AG$4,2,FALSE),FALSE)))</f>
        <v/>
      </c>
      <c r="GS43" s="5" t="str">
        <f>IF(GS$3="","",IF(GS$4="Optocoupleurs",VLOOKUP(GS$6,Constante!$I$3:$AG$275,HLOOKUP($B43,Constante!$I$3:$AG$4,2,FALSE),FALSE),VLOOKUP(GS$5,Constante!$I$3:$AG$275,HLOOKUP($B43,Constante!$I$3:$AG$4,2,FALSE),FALSE)))</f>
        <v/>
      </c>
    </row>
    <row r="44" spans="1:201" ht="15.75">
      <c r="A44" s="27"/>
      <c r="B44" s="18" t="s">
        <v>387</v>
      </c>
      <c r="C44" s="5">
        <f>IF(C$3="","",IF(C$4="Optocoupleurs",IF(VLOOKUP(C$6,Constante!$I$3:$AG$275,HLOOKUP($B44,Constante!$I$3:$AG$4,2,FALSE),FALSE)="",-1,VLOOKUP(C$6,Constante!$I$3:$AG$275,HLOOKUP($B44,Constante!$I$3:$AG$4,2,FALSE),FALSE)),VLOOKUP(C$5,Constante!$I$3:$AG$275,HLOOKUP($B44,Constante!$I$3:$AG$4,2,FALSE),FALSE)))</f>
        <v>-1</v>
      </c>
      <c r="D44" s="5">
        <f>IF(D$3="","",IF(D$4="Optocoupleurs",IF(VLOOKUP(D$6,Constante!$I$3:$AG$275,HLOOKUP($B44,Constante!$I$3:$AG$4,2,FALSE),FALSE)="",-1,VLOOKUP(D$6,Constante!$I$3:$AG$275,HLOOKUP($B44,Constante!$I$3:$AG$4,2,FALSE),FALSE)),VLOOKUP(D$5,Constante!$I$3:$AG$275,HLOOKUP($B44,Constante!$I$3:$AG$4,2,FALSE),FALSE)))</f>
        <v>0.73</v>
      </c>
      <c r="E44" s="5">
        <f>IF(E$3="","",IF(E$4="Optocoupleurs",IF(VLOOKUP(E$6,Constante!$I$3:$AG$275,HLOOKUP($B44,Constante!$I$3:$AG$4,2,FALSE),FALSE)="",-1,VLOOKUP(E$6,Constante!$I$3:$AG$275,HLOOKUP($B44,Constante!$I$3:$AG$4,2,FALSE),FALSE)),VLOOKUP(E$5,Constante!$I$3:$AG$275,HLOOKUP($B44,Constante!$I$3:$AG$4,2,FALSE),FALSE)))</f>
        <v>0</v>
      </c>
      <c r="F44" s="5">
        <f>IF(F$3="","",IF(F$4="Optocoupleurs",IF(VLOOKUP(F$6,Constante!$I$3:$AG$275,HLOOKUP($B44,Constante!$I$3:$AG$4,2,FALSE),FALSE)="",-1,VLOOKUP(F$6,Constante!$I$3:$AG$275,HLOOKUP($B44,Constante!$I$3:$AG$4,2,FALSE),FALSE)),VLOOKUP(F$5,Constante!$I$3:$AG$275,HLOOKUP($B44,Constante!$I$3:$AG$4,2,FALSE),FALSE)))</f>
        <v>0</v>
      </c>
      <c r="G44" s="5">
        <f>IF(G$3="","",IF(G$4="Optocoupleurs",IF(VLOOKUP(G$6,Constante!$I$3:$AG$275,HLOOKUP($B44,Constante!$I$3:$AG$4,2,FALSE),FALSE)="",-1,VLOOKUP(G$6,Constante!$I$3:$AG$275,HLOOKUP($B44,Constante!$I$3:$AG$4,2,FALSE),FALSE)),VLOOKUP(G$5,Constante!$I$3:$AG$275,HLOOKUP($B44,Constante!$I$3:$AG$4,2,FALSE),FALSE)))</f>
        <v>0</v>
      </c>
      <c r="H44" s="5">
        <f>IF(H$3="","",IF(H$4="Optocoupleurs",IF(VLOOKUP(H$6,Constante!$I$3:$AG$275,HLOOKUP($B44,Constante!$I$3:$AG$4,2,FALSE),FALSE)="",-1,VLOOKUP(H$6,Constante!$I$3:$AG$275,HLOOKUP($B44,Constante!$I$3:$AG$4,2,FALSE),FALSE)),VLOOKUP(H$5,Constante!$I$3:$AG$275,HLOOKUP($B44,Constante!$I$3:$AG$4,2,FALSE),FALSE)))</f>
        <v>2.1800000000000002</v>
      </c>
      <c r="I44" s="5">
        <f>IF(I$3="","",IF(I$4="Optocoupleurs",IF(VLOOKUP(I$6,Constante!$I$3:$AG$275,HLOOKUP($B44,Constante!$I$3:$AG$4,2,FALSE),FALSE)="",-1,VLOOKUP(I$6,Constante!$I$3:$AG$275,HLOOKUP($B44,Constante!$I$3:$AG$4,2,FALSE),FALSE)),VLOOKUP(I$5,Constante!$I$3:$AG$275,HLOOKUP($B44,Constante!$I$3:$AG$4,2,FALSE),FALSE)))</f>
        <v>2.1800000000000002</v>
      </c>
      <c r="J44" s="5">
        <f>IF(J$3="","",IF(J$4="Optocoupleurs",IF(VLOOKUP(J$6,Constante!$I$3:$AG$275,HLOOKUP($B44,Constante!$I$3:$AG$4,2,FALSE),FALSE)="",-1,VLOOKUP(J$6,Constante!$I$3:$AG$275,HLOOKUP($B44,Constante!$I$3:$AG$4,2,FALSE),FALSE)),VLOOKUP(J$5,Constante!$I$3:$AG$275,HLOOKUP($B44,Constante!$I$3:$AG$4,2,FALSE),FALSE)))</f>
        <v>0</v>
      </c>
      <c r="K44" s="5">
        <f>IF(K$3="","",IF(K$4="Optocoupleurs",IF(VLOOKUP(K$6,Constante!$I$3:$AG$275,HLOOKUP($B44,Constante!$I$3:$AG$4,2,FALSE),FALSE)="",-1,VLOOKUP(K$6,Constante!$I$3:$AG$275,HLOOKUP($B44,Constante!$I$3:$AG$4,2,FALSE),FALSE)),VLOOKUP(K$5,Constante!$I$3:$AG$275,HLOOKUP($B44,Constante!$I$3:$AG$4,2,FALSE),FALSE)))</f>
        <v>0</v>
      </c>
      <c r="L44" s="5">
        <f>IF(L$3="","",IF(L$4="Optocoupleurs",IF(VLOOKUP(L$6,Constante!$I$3:$AG$275,HLOOKUP($B44,Constante!$I$3:$AG$4,2,FALSE),FALSE)="",-1,VLOOKUP(L$6,Constante!$I$3:$AG$275,HLOOKUP($B44,Constante!$I$3:$AG$4,2,FALSE),FALSE)),VLOOKUP(L$5,Constante!$I$3:$AG$275,HLOOKUP($B44,Constante!$I$3:$AG$4,2,FALSE),FALSE)))</f>
        <v>0</v>
      </c>
      <c r="M44" s="5">
        <f>IF(M$3="","",IF(M$4="Optocoupleurs",IF(VLOOKUP(M$6,Constante!$I$3:$AG$275,HLOOKUP($B44,Constante!$I$3:$AG$4,2,FALSE),FALSE)="",-1,VLOOKUP(M$6,Constante!$I$3:$AG$275,HLOOKUP($B44,Constante!$I$3:$AG$4,2,FALSE),FALSE)),VLOOKUP(M$5,Constante!$I$3:$AG$275,HLOOKUP($B44,Constante!$I$3:$AG$4,2,FALSE),FALSE)))</f>
        <v>0</v>
      </c>
      <c r="N44" s="5">
        <f>IF(N$3="","",IF(N$4="Optocoupleurs",IF(VLOOKUP(N$6,Constante!$I$3:$AG$275,HLOOKUP($B44,Constante!$I$3:$AG$4,2,FALSE),FALSE)="",-1,VLOOKUP(N$6,Constante!$I$3:$AG$275,HLOOKUP($B44,Constante!$I$3:$AG$4,2,FALSE),FALSE)),VLOOKUP(N$5,Constante!$I$3:$AG$275,HLOOKUP($B44,Constante!$I$3:$AG$4,2,FALSE),FALSE)))</f>
        <v>0</v>
      </c>
      <c r="O44" s="5" t="str">
        <f>IF(O$3="","",IF(O$4="Optocoupleurs",IF(VLOOKUP(O$6,Constante!$I$3:$AG$275,HLOOKUP($B44,Constante!$I$3:$AG$4,2,FALSE),FALSE)="",-1,VLOOKUP(O$6,Constante!$I$3:$AG$275,HLOOKUP($B44,Constante!$I$3:$AG$4,2,FALSE),FALSE)),VLOOKUP(O$5,Constante!$I$3:$AG$275,HLOOKUP($B44,Constante!$I$3:$AG$4,2,FALSE),FALSE)))</f>
        <v/>
      </c>
      <c r="P44" s="5" t="str">
        <f>IF(P$3="","",IF(P$4="Optocoupleurs",IF(VLOOKUP(P$6,Constante!$I$3:$AG$275,HLOOKUP($B44,Constante!$I$3:$AG$4,2,FALSE),FALSE)="",-1,VLOOKUP(P$6,Constante!$I$3:$AG$275,HLOOKUP($B44,Constante!$I$3:$AG$4,2,FALSE),FALSE)),VLOOKUP(P$5,Constante!$I$3:$AG$275,HLOOKUP($B44,Constante!$I$3:$AG$4,2,FALSE),FALSE)))</f>
        <v/>
      </c>
      <c r="Q44" s="5" t="str">
        <f>IF(Q$3="","",IF(Q$4="Optocoupleurs",IF(VLOOKUP(Q$6,Constante!$I$3:$AG$275,HLOOKUP($B44,Constante!$I$3:$AG$4,2,FALSE),FALSE)="",-1,VLOOKUP(Q$6,Constante!$I$3:$AG$275,HLOOKUP($B44,Constante!$I$3:$AG$4,2,FALSE),FALSE)),VLOOKUP(Q$5,Constante!$I$3:$AG$275,HLOOKUP($B44,Constante!$I$3:$AG$4,2,FALSE),FALSE)))</f>
        <v/>
      </c>
      <c r="R44" s="5" t="str">
        <f>IF(R$3="","",IF(R$4="Optocoupleurs",IF(VLOOKUP(R$6,Constante!$I$3:$AG$275,HLOOKUP($B44,Constante!$I$3:$AG$4,2,FALSE),FALSE)="",-1,VLOOKUP(R$6,Constante!$I$3:$AG$275,HLOOKUP($B44,Constante!$I$3:$AG$4,2,FALSE),FALSE)),VLOOKUP(R$5,Constante!$I$3:$AG$275,HLOOKUP($B44,Constante!$I$3:$AG$4,2,FALSE),FALSE)))</f>
        <v/>
      </c>
      <c r="S44" s="5" t="str">
        <f>IF(S$3="","",IF(S$4="Optocoupleurs",IF(VLOOKUP(S$6,Constante!$I$3:$AG$275,HLOOKUP($B44,Constante!$I$3:$AG$4,2,FALSE),FALSE)="",-1,VLOOKUP(S$6,Constante!$I$3:$AG$275,HLOOKUP($B44,Constante!$I$3:$AG$4,2,FALSE),FALSE)),VLOOKUP(S$5,Constante!$I$3:$AG$275,HLOOKUP($B44,Constante!$I$3:$AG$4,2,FALSE),FALSE)))</f>
        <v/>
      </c>
      <c r="T44" s="5" t="str">
        <f>IF(T$3="","",IF(T$4="Optocoupleurs",IF(VLOOKUP(T$6,Constante!$I$3:$AG$275,HLOOKUP($B44,Constante!$I$3:$AG$4,2,FALSE),FALSE)="",-1,VLOOKUP(T$6,Constante!$I$3:$AG$275,HLOOKUP($B44,Constante!$I$3:$AG$4,2,FALSE),FALSE)),VLOOKUP(T$5,Constante!$I$3:$AG$275,HLOOKUP($B44,Constante!$I$3:$AG$4,2,FALSE),FALSE)))</f>
        <v/>
      </c>
      <c r="U44" s="5" t="str">
        <f>IF(U$3="","",IF(U$4="Optocoupleurs",IF(VLOOKUP(U$6,Constante!$I$3:$AG$275,HLOOKUP($B44,Constante!$I$3:$AG$4,2,FALSE),FALSE)="",-1,VLOOKUP(U$6,Constante!$I$3:$AG$275,HLOOKUP($B44,Constante!$I$3:$AG$4,2,FALSE),FALSE)),VLOOKUP(U$5,Constante!$I$3:$AG$275,HLOOKUP($B44,Constante!$I$3:$AG$4,2,FALSE),FALSE)))</f>
        <v/>
      </c>
      <c r="V44" s="5" t="str">
        <f>IF(V$3="","",IF(V$4="Optocoupleurs",IF(VLOOKUP(V$6,Constante!$I$3:$AG$275,HLOOKUP($B44,Constante!$I$3:$AG$4,2,FALSE),FALSE)="",-1,VLOOKUP(V$6,Constante!$I$3:$AG$275,HLOOKUP($B44,Constante!$I$3:$AG$4,2,FALSE),FALSE)),VLOOKUP(V$5,Constante!$I$3:$AG$275,HLOOKUP($B44,Constante!$I$3:$AG$4,2,FALSE),FALSE)))</f>
        <v/>
      </c>
      <c r="W44" s="5" t="str">
        <f>IF(W$3="","",IF(W$4="Optocoupleurs",IF(VLOOKUP(W$6,Constante!$I$3:$AG$275,HLOOKUP($B44,Constante!$I$3:$AG$4,2,FALSE),FALSE)="",-1,VLOOKUP(W$6,Constante!$I$3:$AG$275,HLOOKUP($B44,Constante!$I$3:$AG$4,2,FALSE),FALSE)),VLOOKUP(W$5,Constante!$I$3:$AG$275,HLOOKUP($B44,Constante!$I$3:$AG$4,2,FALSE),FALSE)))</f>
        <v/>
      </c>
      <c r="X44" s="5" t="str">
        <f>IF(X$3="","",IF(X$4="Optocoupleurs",IF(VLOOKUP(X$6,Constante!$I$3:$AG$275,HLOOKUP($B44,Constante!$I$3:$AG$4,2,FALSE),FALSE)="",-1,VLOOKUP(X$6,Constante!$I$3:$AG$275,HLOOKUP($B44,Constante!$I$3:$AG$4,2,FALSE),FALSE)),VLOOKUP(X$5,Constante!$I$3:$AG$275,HLOOKUP($B44,Constante!$I$3:$AG$4,2,FALSE),FALSE)))</f>
        <v/>
      </c>
      <c r="Y44" s="5" t="str">
        <f>IF(Y$3="","",IF(Y$4="Optocoupleurs",IF(VLOOKUP(Y$6,Constante!$I$3:$AG$275,HLOOKUP($B44,Constante!$I$3:$AG$4,2,FALSE),FALSE)="",-1,VLOOKUP(Y$6,Constante!$I$3:$AG$275,HLOOKUP($B44,Constante!$I$3:$AG$4,2,FALSE),FALSE)),VLOOKUP(Y$5,Constante!$I$3:$AG$275,HLOOKUP($B44,Constante!$I$3:$AG$4,2,FALSE),FALSE)))</f>
        <v/>
      </c>
      <c r="Z44" s="5" t="str">
        <f>IF(Z$3="","",IF(Z$4="Optocoupleurs",IF(VLOOKUP(Z$6,Constante!$I$3:$AG$275,HLOOKUP($B44,Constante!$I$3:$AG$4,2,FALSE),FALSE)="",-1,VLOOKUP(Z$6,Constante!$I$3:$AG$275,HLOOKUP($B44,Constante!$I$3:$AG$4,2,FALSE),FALSE)),VLOOKUP(Z$5,Constante!$I$3:$AG$275,HLOOKUP($B44,Constante!$I$3:$AG$4,2,FALSE),FALSE)))</f>
        <v/>
      </c>
      <c r="AA44" s="5" t="str">
        <f>IF(AA$3="","",IF(AA$4="Optocoupleurs",IF(VLOOKUP(AA$6,Constante!$I$3:$AG$275,HLOOKUP($B44,Constante!$I$3:$AG$4,2,FALSE),FALSE)="",-1,VLOOKUP(AA$6,Constante!$I$3:$AG$275,HLOOKUP($B44,Constante!$I$3:$AG$4,2,FALSE),FALSE)),VLOOKUP(AA$5,Constante!$I$3:$AG$275,HLOOKUP($B44,Constante!$I$3:$AG$4,2,FALSE),FALSE)))</f>
        <v/>
      </c>
      <c r="AB44" s="5" t="str">
        <f>IF(AB$3="","",IF(AB$4="Optocoupleurs",IF(VLOOKUP(AB$6,Constante!$I$3:$AG$275,HLOOKUP($B44,Constante!$I$3:$AG$4,2,FALSE),FALSE)="",-1,VLOOKUP(AB$6,Constante!$I$3:$AG$275,HLOOKUP($B44,Constante!$I$3:$AG$4,2,FALSE),FALSE)),VLOOKUP(AB$5,Constante!$I$3:$AG$275,HLOOKUP($B44,Constante!$I$3:$AG$4,2,FALSE),FALSE)))</f>
        <v/>
      </c>
      <c r="AC44" s="5" t="str">
        <f>IF(AC$3="","",IF(AC$4="Optocoupleurs",IF(VLOOKUP(AC$6,Constante!$I$3:$AG$275,HLOOKUP($B44,Constante!$I$3:$AG$4,2,FALSE),FALSE)="",-1,VLOOKUP(AC$6,Constante!$I$3:$AG$275,HLOOKUP($B44,Constante!$I$3:$AG$4,2,FALSE),FALSE)),VLOOKUP(AC$5,Constante!$I$3:$AG$275,HLOOKUP($B44,Constante!$I$3:$AG$4,2,FALSE),FALSE)))</f>
        <v/>
      </c>
      <c r="AD44" s="5" t="str">
        <f>IF(AD$3="","",IF(AD$4="Optocoupleurs",IF(VLOOKUP(AD$6,Constante!$I$3:$AG$275,HLOOKUP($B44,Constante!$I$3:$AG$4,2,FALSE),FALSE)="",-1,VLOOKUP(AD$6,Constante!$I$3:$AG$275,HLOOKUP($B44,Constante!$I$3:$AG$4,2,FALSE),FALSE)),VLOOKUP(AD$5,Constante!$I$3:$AG$275,HLOOKUP($B44,Constante!$I$3:$AG$4,2,FALSE),FALSE)))</f>
        <v/>
      </c>
      <c r="AE44" s="5" t="str">
        <f>IF(AE$3="","",IF(AE$4="Optocoupleurs",IF(VLOOKUP(AE$6,Constante!$I$3:$AG$275,HLOOKUP($B44,Constante!$I$3:$AG$4,2,FALSE),FALSE)="",-1,VLOOKUP(AE$6,Constante!$I$3:$AG$275,HLOOKUP($B44,Constante!$I$3:$AG$4,2,FALSE),FALSE)),VLOOKUP(AE$5,Constante!$I$3:$AG$275,HLOOKUP($B44,Constante!$I$3:$AG$4,2,FALSE),FALSE)))</f>
        <v/>
      </c>
      <c r="AF44" s="5" t="str">
        <f>IF(AF$3="","",IF(AF$4="Optocoupleurs",IF(VLOOKUP(AF$6,Constante!$I$3:$AG$275,HLOOKUP($B44,Constante!$I$3:$AG$4,2,FALSE),FALSE)="",-1,VLOOKUP(AF$6,Constante!$I$3:$AG$275,HLOOKUP($B44,Constante!$I$3:$AG$4,2,FALSE),FALSE)),VLOOKUP(AF$5,Constante!$I$3:$AG$275,HLOOKUP($B44,Constante!$I$3:$AG$4,2,FALSE),FALSE)))</f>
        <v/>
      </c>
      <c r="AG44" s="5" t="str">
        <f>IF(AG$3="","",IF(AG$4="Optocoupleurs",IF(VLOOKUP(AG$6,Constante!$I$3:$AG$275,HLOOKUP($B44,Constante!$I$3:$AG$4,2,FALSE),FALSE)="",-1,VLOOKUP(AG$6,Constante!$I$3:$AG$275,HLOOKUP($B44,Constante!$I$3:$AG$4,2,FALSE),FALSE)),VLOOKUP(AG$5,Constante!$I$3:$AG$275,HLOOKUP($B44,Constante!$I$3:$AG$4,2,FALSE),FALSE)))</f>
        <v/>
      </c>
      <c r="AH44" s="5" t="str">
        <f>IF(AH$3="","",IF(AH$4="Optocoupleurs",IF(VLOOKUP(AH$6,Constante!$I$3:$AG$275,HLOOKUP($B44,Constante!$I$3:$AG$4,2,FALSE),FALSE)="",-1,VLOOKUP(AH$6,Constante!$I$3:$AG$275,HLOOKUP($B44,Constante!$I$3:$AG$4,2,FALSE),FALSE)),VLOOKUP(AH$5,Constante!$I$3:$AG$275,HLOOKUP($B44,Constante!$I$3:$AG$4,2,FALSE),FALSE)))</f>
        <v/>
      </c>
      <c r="AI44" s="5" t="str">
        <f>IF(AI$3="","",IF(AI$4="Optocoupleurs",IF(VLOOKUP(AI$6,Constante!$I$3:$AG$275,HLOOKUP($B44,Constante!$I$3:$AG$4,2,FALSE),FALSE)="",-1,VLOOKUP(AI$6,Constante!$I$3:$AG$275,HLOOKUP($B44,Constante!$I$3:$AG$4,2,FALSE),FALSE)),VLOOKUP(AI$5,Constante!$I$3:$AG$275,HLOOKUP($B44,Constante!$I$3:$AG$4,2,FALSE),FALSE)))</f>
        <v/>
      </c>
      <c r="AJ44" s="5" t="str">
        <f>IF(AJ$3="","",IF(AJ$4="Optocoupleurs",IF(VLOOKUP(AJ$6,Constante!$I$3:$AG$275,HLOOKUP($B44,Constante!$I$3:$AG$4,2,FALSE),FALSE)="",-1,VLOOKUP(AJ$6,Constante!$I$3:$AG$275,HLOOKUP($B44,Constante!$I$3:$AG$4,2,FALSE),FALSE)),VLOOKUP(AJ$5,Constante!$I$3:$AG$275,HLOOKUP($B44,Constante!$I$3:$AG$4,2,FALSE),FALSE)))</f>
        <v/>
      </c>
      <c r="AK44" s="5" t="str">
        <f>IF(AK$3="","",IF(AK$4="Optocoupleurs",IF(VLOOKUP(AK$6,Constante!$I$3:$AG$275,HLOOKUP($B44,Constante!$I$3:$AG$4,2,FALSE),FALSE)="",-1,VLOOKUP(AK$6,Constante!$I$3:$AG$275,HLOOKUP($B44,Constante!$I$3:$AG$4,2,FALSE),FALSE)),VLOOKUP(AK$5,Constante!$I$3:$AG$275,HLOOKUP($B44,Constante!$I$3:$AG$4,2,FALSE),FALSE)))</f>
        <v/>
      </c>
      <c r="AL44" s="5" t="str">
        <f>IF(AL$3="","",IF(AL$4="Optocoupleurs",IF(VLOOKUP(AL$6,Constante!$I$3:$AG$275,HLOOKUP($B44,Constante!$I$3:$AG$4,2,FALSE),FALSE)="",-1,VLOOKUP(AL$6,Constante!$I$3:$AG$275,HLOOKUP($B44,Constante!$I$3:$AG$4,2,FALSE),FALSE)),VLOOKUP(AL$5,Constante!$I$3:$AG$275,HLOOKUP($B44,Constante!$I$3:$AG$4,2,FALSE),FALSE)))</f>
        <v/>
      </c>
      <c r="AM44" s="5" t="str">
        <f>IF(AM$3="","",IF(AM$4="Optocoupleurs",IF(VLOOKUP(AM$6,Constante!$I$3:$AG$275,HLOOKUP($B44,Constante!$I$3:$AG$4,2,FALSE),FALSE)="",-1,VLOOKUP(AM$6,Constante!$I$3:$AG$275,HLOOKUP($B44,Constante!$I$3:$AG$4,2,FALSE),FALSE)),VLOOKUP(AM$5,Constante!$I$3:$AG$275,HLOOKUP($B44,Constante!$I$3:$AG$4,2,FALSE),FALSE)))</f>
        <v/>
      </c>
      <c r="AN44" s="5" t="str">
        <f>IF(AN$3="","",IF(AN$4="Optocoupleurs",IF(VLOOKUP(AN$6,Constante!$I$3:$AG$275,HLOOKUP($B44,Constante!$I$3:$AG$4,2,FALSE),FALSE)="",-1,VLOOKUP(AN$6,Constante!$I$3:$AG$275,HLOOKUP($B44,Constante!$I$3:$AG$4,2,FALSE),FALSE)),VLOOKUP(AN$5,Constante!$I$3:$AG$275,HLOOKUP($B44,Constante!$I$3:$AG$4,2,FALSE),FALSE)))</f>
        <v/>
      </c>
      <c r="AO44" s="5" t="str">
        <f>IF(AO$3="","",IF(AO$4="Optocoupleurs",IF(VLOOKUP(AO$6,Constante!$I$3:$AG$275,HLOOKUP($B44,Constante!$I$3:$AG$4,2,FALSE),FALSE)="",-1,VLOOKUP(AO$6,Constante!$I$3:$AG$275,HLOOKUP($B44,Constante!$I$3:$AG$4,2,FALSE),FALSE)),VLOOKUP(AO$5,Constante!$I$3:$AG$275,HLOOKUP($B44,Constante!$I$3:$AG$4,2,FALSE),FALSE)))</f>
        <v/>
      </c>
      <c r="AP44" s="5" t="str">
        <f>IF(AP$3="","",IF(AP$4="Optocoupleurs",IF(VLOOKUP(AP$6,Constante!$I$3:$AG$275,HLOOKUP($B44,Constante!$I$3:$AG$4,2,FALSE),FALSE)="",-1,VLOOKUP(AP$6,Constante!$I$3:$AG$275,HLOOKUP($B44,Constante!$I$3:$AG$4,2,FALSE),FALSE)),VLOOKUP(AP$5,Constante!$I$3:$AG$275,HLOOKUP($B44,Constante!$I$3:$AG$4,2,FALSE),FALSE)))</f>
        <v/>
      </c>
      <c r="AQ44" s="5" t="str">
        <f>IF(AQ$3="","",IF(AQ$4="Optocoupleurs",IF(VLOOKUP(AQ$6,Constante!$I$3:$AG$275,HLOOKUP($B44,Constante!$I$3:$AG$4,2,FALSE),FALSE)="",-1,VLOOKUP(AQ$6,Constante!$I$3:$AG$275,HLOOKUP($B44,Constante!$I$3:$AG$4,2,FALSE),FALSE)),VLOOKUP(AQ$5,Constante!$I$3:$AG$275,HLOOKUP($B44,Constante!$I$3:$AG$4,2,FALSE),FALSE)))</f>
        <v/>
      </c>
      <c r="AR44" s="5" t="str">
        <f>IF(AR$3="","",IF(AR$4="Optocoupleurs",IF(VLOOKUP(AR$6,Constante!$I$3:$AG$275,HLOOKUP($B44,Constante!$I$3:$AG$4,2,FALSE),FALSE)="",-1,VLOOKUP(AR$6,Constante!$I$3:$AG$275,HLOOKUP($B44,Constante!$I$3:$AG$4,2,FALSE),FALSE)),VLOOKUP(AR$5,Constante!$I$3:$AG$275,HLOOKUP($B44,Constante!$I$3:$AG$4,2,FALSE),FALSE)))</f>
        <v/>
      </c>
      <c r="AS44" s="5" t="str">
        <f>IF(AS$3="","",IF(AS$4="Optocoupleurs",IF(VLOOKUP(AS$6,Constante!$I$3:$AG$275,HLOOKUP($B44,Constante!$I$3:$AG$4,2,FALSE),FALSE)="",-1,VLOOKUP(AS$6,Constante!$I$3:$AG$275,HLOOKUP($B44,Constante!$I$3:$AG$4,2,FALSE),FALSE)),VLOOKUP(AS$5,Constante!$I$3:$AG$275,HLOOKUP($B44,Constante!$I$3:$AG$4,2,FALSE),FALSE)))</f>
        <v/>
      </c>
      <c r="AT44" s="5" t="str">
        <f>IF(AT$3="","",IF(AT$4="Optocoupleurs",IF(VLOOKUP(AT$6,Constante!$I$3:$AG$275,HLOOKUP($B44,Constante!$I$3:$AG$4,2,FALSE),FALSE)="",-1,VLOOKUP(AT$6,Constante!$I$3:$AG$275,HLOOKUP($B44,Constante!$I$3:$AG$4,2,FALSE),FALSE)),VLOOKUP(AT$5,Constante!$I$3:$AG$275,HLOOKUP($B44,Constante!$I$3:$AG$4,2,FALSE),FALSE)))</f>
        <v/>
      </c>
      <c r="AU44" s="5" t="str">
        <f>IF(AU$3="","",IF(AU$4="Optocoupleurs",IF(VLOOKUP(AU$6,Constante!$I$3:$AG$275,HLOOKUP($B44,Constante!$I$3:$AG$4,2,FALSE),FALSE)="",-1,VLOOKUP(AU$6,Constante!$I$3:$AG$275,HLOOKUP($B44,Constante!$I$3:$AG$4,2,FALSE),FALSE)),VLOOKUP(AU$5,Constante!$I$3:$AG$275,HLOOKUP($B44,Constante!$I$3:$AG$4,2,FALSE),FALSE)))</f>
        <v/>
      </c>
      <c r="AV44" s="5" t="str">
        <f>IF(AV$3="","",IF(AV$4="Optocoupleurs",IF(VLOOKUP(AV$6,Constante!$I$3:$AG$275,HLOOKUP($B44,Constante!$I$3:$AG$4,2,FALSE),FALSE)="",-1,VLOOKUP(AV$6,Constante!$I$3:$AG$275,HLOOKUP($B44,Constante!$I$3:$AG$4,2,FALSE),FALSE)),VLOOKUP(AV$5,Constante!$I$3:$AG$275,HLOOKUP($B44,Constante!$I$3:$AG$4,2,FALSE),FALSE)))</f>
        <v/>
      </c>
      <c r="AW44" s="5" t="str">
        <f>IF(AW$3="","",IF(AW$4="Optocoupleurs",IF(VLOOKUP(AW$6,Constante!$I$3:$AG$275,HLOOKUP($B44,Constante!$I$3:$AG$4,2,FALSE),FALSE)="",-1,VLOOKUP(AW$6,Constante!$I$3:$AG$275,HLOOKUP($B44,Constante!$I$3:$AG$4,2,FALSE),FALSE)),VLOOKUP(AW$5,Constante!$I$3:$AG$275,HLOOKUP($B44,Constante!$I$3:$AG$4,2,FALSE),FALSE)))</f>
        <v/>
      </c>
      <c r="AX44" s="5" t="str">
        <f>IF(AX$3="","",IF(AX$4="Optocoupleurs",IF(VLOOKUP(AX$6,Constante!$I$3:$AG$275,HLOOKUP($B44,Constante!$I$3:$AG$4,2,FALSE),FALSE)="",-1,VLOOKUP(AX$6,Constante!$I$3:$AG$275,HLOOKUP($B44,Constante!$I$3:$AG$4,2,FALSE),FALSE)),VLOOKUP(AX$5,Constante!$I$3:$AG$275,HLOOKUP($B44,Constante!$I$3:$AG$4,2,FALSE),FALSE)))</f>
        <v/>
      </c>
      <c r="AY44" s="5" t="str">
        <f>IF(AY$3="","",IF(AY$4="Optocoupleurs",IF(VLOOKUP(AY$6,Constante!$I$3:$AG$275,HLOOKUP($B44,Constante!$I$3:$AG$4,2,FALSE),FALSE)="",-1,VLOOKUP(AY$6,Constante!$I$3:$AG$275,HLOOKUP($B44,Constante!$I$3:$AG$4,2,FALSE),FALSE)),VLOOKUP(AY$5,Constante!$I$3:$AG$275,HLOOKUP($B44,Constante!$I$3:$AG$4,2,FALSE),FALSE)))</f>
        <v/>
      </c>
      <c r="AZ44" s="5" t="str">
        <f>IF(AZ$3="","",IF(AZ$4="Optocoupleurs",IF(VLOOKUP(AZ$6,Constante!$I$3:$AG$275,HLOOKUP($B44,Constante!$I$3:$AG$4,2,FALSE),FALSE)="",-1,VLOOKUP(AZ$6,Constante!$I$3:$AG$275,HLOOKUP($B44,Constante!$I$3:$AG$4,2,FALSE),FALSE)),VLOOKUP(AZ$5,Constante!$I$3:$AG$275,HLOOKUP($B44,Constante!$I$3:$AG$4,2,FALSE),FALSE)))</f>
        <v/>
      </c>
      <c r="BA44" s="5" t="str">
        <f>IF(BA$3="","",IF(BA$4="Optocoupleurs",IF(VLOOKUP(BA$6,Constante!$I$3:$AG$275,HLOOKUP($B44,Constante!$I$3:$AG$4,2,FALSE),FALSE)="",-1,VLOOKUP(BA$6,Constante!$I$3:$AG$275,HLOOKUP($B44,Constante!$I$3:$AG$4,2,FALSE),FALSE)),VLOOKUP(BA$5,Constante!$I$3:$AG$275,HLOOKUP($B44,Constante!$I$3:$AG$4,2,FALSE),FALSE)))</f>
        <v/>
      </c>
      <c r="BB44" s="5" t="str">
        <f>IF(BB$3="","",IF(BB$4="Optocoupleurs",IF(VLOOKUP(BB$6,Constante!$I$3:$AG$275,HLOOKUP($B44,Constante!$I$3:$AG$4,2,FALSE),FALSE)="",-1,VLOOKUP(BB$6,Constante!$I$3:$AG$275,HLOOKUP($B44,Constante!$I$3:$AG$4,2,FALSE),FALSE)),VLOOKUP(BB$5,Constante!$I$3:$AG$275,HLOOKUP($B44,Constante!$I$3:$AG$4,2,FALSE),FALSE)))</f>
        <v/>
      </c>
      <c r="BC44" s="5" t="str">
        <f>IF(BC$3="","",IF(BC$4="Optocoupleurs",IF(VLOOKUP(BC$6,Constante!$I$3:$AG$275,HLOOKUP($B44,Constante!$I$3:$AG$4,2,FALSE),FALSE)="",-1,VLOOKUP(BC$6,Constante!$I$3:$AG$275,HLOOKUP($B44,Constante!$I$3:$AG$4,2,FALSE),FALSE)),VLOOKUP(BC$5,Constante!$I$3:$AG$275,HLOOKUP($B44,Constante!$I$3:$AG$4,2,FALSE),FALSE)))</f>
        <v/>
      </c>
      <c r="BD44" s="5" t="str">
        <f>IF(BD$3="","",IF(BD$4="Optocoupleurs",IF(VLOOKUP(BD$6,Constante!$I$3:$AG$275,HLOOKUP($B44,Constante!$I$3:$AG$4,2,FALSE),FALSE)="",-1,VLOOKUP(BD$6,Constante!$I$3:$AG$275,HLOOKUP($B44,Constante!$I$3:$AG$4,2,FALSE),FALSE)),VLOOKUP(BD$5,Constante!$I$3:$AG$275,HLOOKUP($B44,Constante!$I$3:$AG$4,2,FALSE),FALSE)))</f>
        <v/>
      </c>
      <c r="BE44" s="5" t="str">
        <f>IF(BE$3="","",IF(BE$4="Optocoupleurs",IF(VLOOKUP(BE$6,Constante!$I$3:$AG$275,HLOOKUP($B44,Constante!$I$3:$AG$4,2,FALSE),FALSE)="",-1,VLOOKUP(BE$6,Constante!$I$3:$AG$275,HLOOKUP($B44,Constante!$I$3:$AG$4,2,FALSE),FALSE)),VLOOKUP(BE$5,Constante!$I$3:$AG$275,HLOOKUP($B44,Constante!$I$3:$AG$4,2,FALSE),FALSE)))</f>
        <v/>
      </c>
      <c r="BF44" s="5" t="str">
        <f>IF(BF$3="","",IF(BF$4="Optocoupleurs",IF(VLOOKUP(BF$6,Constante!$I$3:$AG$275,HLOOKUP($B44,Constante!$I$3:$AG$4,2,FALSE),FALSE)="",-1,VLOOKUP(BF$6,Constante!$I$3:$AG$275,HLOOKUP($B44,Constante!$I$3:$AG$4,2,FALSE),FALSE)),VLOOKUP(BF$5,Constante!$I$3:$AG$275,HLOOKUP($B44,Constante!$I$3:$AG$4,2,FALSE),FALSE)))</f>
        <v/>
      </c>
      <c r="BG44" s="5" t="str">
        <f>IF(BG$3="","",IF(BG$4="Optocoupleurs",IF(VLOOKUP(BG$6,Constante!$I$3:$AG$275,HLOOKUP($B44,Constante!$I$3:$AG$4,2,FALSE),FALSE)="",-1,VLOOKUP(BG$6,Constante!$I$3:$AG$275,HLOOKUP($B44,Constante!$I$3:$AG$4,2,FALSE),FALSE)),VLOOKUP(BG$5,Constante!$I$3:$AG$275,HLOOKUP($B44,Constante!$I$3:$AG$4,2,FALSE),FALSE)))</f>
        <v/>
      </c>
      <c r="BH44" s="5" t="str">
        <f>IF(BH$3="","",IF(BH$4="Optocoupleurs",IF(VLOOKUP(BH$6,Constante!$I$3:$AG$275,HLOOKUP($B44,Constante!$I$3:$AG$4,2,FALSE),FALSE)="",-1,VLOOKUP(BH$6,Constante!$I$3:$AG$275,HLOOKUP($B44,Constante!$I$3:$AG$4,2,FALSE),FALSE)),VLOOKUP(BH$5,Constante!$I$3:$AG$275,HLOOKUP($B44,Constante!$I$3:$AG$4,2,FALSE),FALSE)))</f>
        <v/>
      </c>
      <c r="BI44" s="5" t="str">
        <f>IF(BI$3="","",IF(BI$4="Optocoupleurs",IF(VLOOKUP(BI$6,Constante!$I$3:$AG$275,HLOOKUP($B44,Constante!$I$3:$AG$4,2,FALSE),FALSE)="",-1,VLOOKUP(BI$6,Constante!$I$3:$AG$275,HLOOKUP($B44,Constante!$I$3:$AG$4,2,FALSE),FALSE)),VLOOKUP(BI$5,Constante!$I$3:$AG$275,HLOOKUP($B44,Constante!$I$3:$AG$4,2,FALSE),FALSE)))</f>
        <v/>
      </c>
      <c r="BJ44" s="5" t="str">
        <f>IF(BJ$3="","",IF(BJ$4="Optocoupleurs",IF(VLOOKUP(BJ$6,Constante!$I$3:$AG$275,HLOOKUP($B44,Constante!$I$3:$AG$4,2,FALSE),FALSE)="",-1,VLOOKUP(BJ$6,Constante!$I$3:$AG$275,HLOOKUP($B44,Constante!$I$3:$AG$4,2,FALSE),FALSE)),VLOOKUP(BJ$5,Constante!$I$3:$AG$275,HLOOKUP($B44,Constante!$I$3:$AG$4,2,FALSE),FALSE)))</f>
        <v/>
      </c>
      <c r="BK44" s="5" t="str">
        <f>IF(BK$3="","",IF(BK$4="Optocoupleurs",IF(VLOOKUP(BK$6,Constante!$I$3:$AG$275,HLOOKUP($B44,Constante!$I$3:$AG$4,2,FALSE),FALSE)="",-1,VLOOKUP(BK$6,Constante!$I$3:$AG$275,HLOOKUP($B44,Constante!$I$3:$AG$4,2,FALSE),FALSE)),VLOOKUP(BK$5,Constante!$I$3:$AG$275,HLOOKUP($B44,Constante!$I$3:$AG$4,2,FALSE),FALSE)))</f>
        <v/>
      </c>
      <c r="BL44" s="5" t="str">
        <f>IF(BL$3="","",IF(BL$4="Optocoupleurs",IF(VLOOKUP(BL$6,Constante!$I$3:$AG$275,HLOOKUP($B44,Constante!$I$3:$AG$4,2,FALSE),FALSE)="",-1,VLOOKUP(BL$6,Constante!$I$3:$AG$275,HLOOKUP($B44,Constante!$I$3:$AG$4,2,FALSE),FALSE)),VLOOKUP(BL$5,Constante!$I$3:$AG$275,HLOOKUP($B44,Constante!$I$3:$AG$4,2,FALSE),FALSE)))</f>
        <v/>
      </c>
      <c r="BM44" s="5" t="str">
        <f>IF(BM$3="","",IF(BM$4="Optocoupleurs",IF(VLOOKUP(BM$6,Constante!$I$3:$AG$275,HLOOKUP($B44,Constante!$I$3:$AG$4,2,FALSE),FALSE)="",-1,VLOOKUP(BM$6,Constante!$I$3:$AG$275,HLOOKUP($B44,Constante!$I$3:$AG$4,2,FALSE),FALSE)),VLOOKUP(BM$5,Constante!$I$3:$AG$275,HLOOKUP($B44,Constante!$I$3:$AG$4,2,FALSE),FALSE)))</f>
        <v/>
      </c>
      <c r="BN44" s="5" t="str">
        <f>IF(BN$3="","",IF(BN$4="Optocoupleurs",IF(VLOOKUP(BN$6,Constante!$I$3:$AG$275,HLOOKUP($B44,Constante!$I$3:$AG$4,2,FALSE),FALSE)="",-1,VLOOKUP(BN$6,Constante!$I$3:$AG$275,HLOOKUP($B44,Constante!$I$3:$AG$4,2,FALSE),FALSE)),VLOOKUP(BN$5,Constante!$I$3:$AG$275,HLOOKUP($B44,Constante!$I$3:$AG$4,2,FALSE),FALSE)))</f>
        <v/>
      </c>
      <c r="BO44" s="5" t="str">
        <f>IF(BO$3="","",IF(BO$4="Optocoupleurs",IF(VLOOKUP(BO$6,Constante!$I$3:$AG$275,HLOOKUP($B44,Constante!$I$3:$AG$4,2,FALSE),FALSE)="",-1,VLOOKUP(BO$6,Constante!$I$3:$AG$275,HLOOKUP($B44,Constante!$I$3:$AG$4,2,FALSE),FALSE)),VLOOKUP(BO$5,Constante!$I$3:$AG$275,HLOOKUP($B44,Constante!$I$3:$AG$4,2,FALSE),FALSE)))</f>
        <v/>
      </c>
      <c r="BP44" s="5" t="str">
        <f>IF(BP$3="","",IF(BP$4="Optocoupleurs",IF(VLOOKUP(BP$6,Constante!$I$3:$AG$275,HLOOKUP($B44,Constante!$I$3:$AG$4,2,FALSE),FALSE)="",-1,VLOOKUP(BP$6,Constante!$I$3:$AG$275,HLOOKUP($B44,Constante!$I$3:$AG$4,2,FALSE),FALSE)),VLOOKUP(BP$5,Constante!$I$3:$AG$275,HLOOKUP($B44,Constante!$I$3:$AG$4,2,FALSE),FALSE)))</f>
        <v/>
      </c>
      <c r="BQ44" s="5" t="str">
        <f>IF(BQ$3="","",IF(BQ$4="Optocoupleurs",IF(VLOOKUP(BQ$6,Constante!$I$3:$AG$275,HLOOKUP($B44,Constante!$I$3:$AG$4,2,FALSE),FALSE)="",-1,VLOOKUP(BQ$6,Constante!$I$3:$AG$275,HLOOKUP($B44,Constante!$I$3:$AG$4,2,FALSE),FALSE)),VLOOKUP(BQ$5,Constante!$I$3:$AG$275,HLOOKUP($B44,Constante!$I$3:$AG$4,2,FALSE),FALSE)))</f>
        <v/>
      </c>
      <c r="BR44" s="5" t="str">
        <f>IF(BR$3="","",IF(BR$4="Optocoupleurs",IF(VLOOKUP(BR$6,Constante!$I$3:$AG$275,HLOOKUP($B44,Constante!$I$3:$AG$4,2,FALSE),FALSE)="",-1,VLOOKUP(BR$6,Constante!$I$3:$AG$275,HLOOKUP($B44,Constante!$I$3:$AG$4,2,FALSE),FALSE)),VLOOKUP(BR$5,Constante!$I$3:$AG$275,HLOOKUP($B44,Constante!$I$3:$AG$4,2,FALSE),FALSE)))</f>
        <v/>
      </c>
      <c r="BS44" s="5" t="str">
        <f>IF(BS$3="","",IF(BS$4="Optocoupleurs",IF(VLOOKUP(BS$6,Constante!$I$3:$AG$275,HLOOKUP($B44,Constante!$I$3:$AG$4,2,FALSE),FALSE)="",-1,VLOOKUP(BS$6,Constante!$I$3:$AG$275,HLOOKUP($B44,Constante!$I$3:$AG$4,2,FALSE),FALSE)),VLOOKUP(BS$5,Constante!$I$3:$AG$275,HLOOKUP($B44,Constante!$I$3:$AG$4,2,FALSE),FALSE)))</f>
        <v/>
      </c>
      <c r="BT44" s="5" t="str">
        <f>IF(BT$3="","",IF(BT$4="Optocoupleurs",IF(VLOOKUP(BT$6,Constante!$I$3:$AG$275,HLOOKUP($B44,Constante!$I$3:$AG$4,2,FALSE),FALSE)="",-1,VLOOKUP(BT$6,Constante!$I$3:$AG$275,HLOOKUP($B44,Constante!$I$3:$AG$4,2,FALSE),FALSE)),VLOOKUP(BT$5,Constante!$I$3:$AG$275,HLOOKUP($B44,Constante!$I$3:$AG$4,2,FALSE),FALSE)))</f>
        <v/>
      </c>
      <c r="BU44" s="5" t="str">
        <f>IF(BU$3="","",IF(BU$4="Optocoupleurs",IF(VLOOKUP(BU$6,Constante!$I$3:$AG$275,HLOOKUP($B44,Constante!$I$3:$AG$4,2,FALSE),FALSE)="",-1,VLOOKUP(BU$6,Constante!$I$3:$AG$275,HLOOKUP($B44,Constante!$I$3:$AG$4,2,FALSE),FALSE)),VLOOKUP(BU$5,Constante!$I$3:$AG$275,HLOOKUP($B44,Constante!$I$3:$AG$4,2,FALSE),FALSE)))</f>
        <v/>
      </c>
      <c r="BV44" s="5" t="str">
        <f>IF(BV$3="","",IF(BV$4="Optocoupleurs",IF(VLOOKUP(BV$6,Constante!$I$3:$AG$275,HLOOKUP($B44,Constante!$I$3:$AG$4,2,FALSE),FALSE)="",-1,VLOOKUP(BV$6,Constante!$I$3:$AG$275,HLOOKUP($B44,Constante!$I$3:$AG$4,2,FALSE),FALSE)),VLOOKUP(BV$5,Constante!$I$3:$AG$275,HLOOKUP($B44,Constante!$I$3:$AG$4,2,FALSE),FALSE)))</f>
        <v/>
      </c>
      <c r="BW44" s="5" t="str">
        <f>IF(BW$3="","",IF(BW$4="Optocoupleurs",IF(VLOOKUP(BW$6,Constante!$I$3:$AG$275,HLOOKUP($B44,Constante!$I$3:$AG$4,2,FALSE),FALSE)="",-1,VLOOKUP(BW$6,Constante!$I$3:$AG$275,HLOOKUP($B44,Constante!$I$3:$AG$4,2,FALSE),FALSE)),VLOOKUP(BW$5,Constante!$I$3:$AG$275,HLOOKUP($B44,Constante!$I$3:$AG$4,2,FALSE),FALSE)))</f>
        <v/>
      </c>
      <c r="BX44" s="5" t="str">
        <f>IF(BX$3="","",IF(BX$4="Optocoupleurs",IF(VLOOKUP(BX$6,Constante!$I$3:$AG$275,HLOOKUP($B44,Constante!$I$3:$AG$4,2,FALSE),FALSE)="",-1,VLOOKUP(BX$6,Constante!$I$3:$AG$275,HLOOKUP($B44,Constante!$I$3:$AG$4,2,FALSE),FALSE)),VLOOKUP(BX$5,Constante!$I$3:$AG$275,HLOOKUP($B44,Constante!$I$3:$AG$4,2,FALSE),FALSE)))</f>
        <v/>
      </c>
      <c r="BY44" s="5" t="str">
        <f>IF(BY$3="","",IF(BY$4="Optocoupleurs",IF(VLOOKUP(BY$6,Constante!$I$3:$AG$275,HLOOKUP($B44,Constante!$I$3:$AG$4,2,FALSE),FALSE)="",-1,VLOOKUP(BY$6,Constante!$I$3:$AG$275,HLOOKUP($B44,Constante!$I$3:$AG$4,2,FALSE),FALSE)),VLOOKUP(BY$5,Constante!$I$3:$AG$275,HLOOKUP($B44,Constante!$I$3:$AG$4,2,FALSE),FALSE)))</f>
        <v/>
      </c>
      <c r="BZ44" s="5" t="str">
        <f>IF(BZ$3="","",IF(BZ$4="Optocoupleurs",IF(VLOOKUP(BZ$6,Constante!$I$3:$AG$275,HLOOKUP($B44,Constante!$I$3:$AG$4,2,FALSE),FALSE)="",-1,VLOOKUP(BZ$6,Constante!$I$3:$AG$275,HLOOKUP($B44,Constante!$I$3:$AG$4,2,FALSE),FALSE)),VLOOKUP(BZ$5,Constante!$I$3:$AG$275,HLOOKUP($B44,Constante!$I$3:$AG$4,2,FALSE),FALSE)))</f>
        <v/>
      </c>
      <c r="CA44" s="5" t="str">
        <f>IF(CA$3="","",IF(CA$4="Optocoupleurs",IF(VLOOKUP(CA$6,Constante!$I$3:$AG$275,HLOOKUP($B44,Constante!$I$3:$AG$4,2,FALSE),FALSE)="",-1,VLOOKUP(CA$6,Constante!$I$3:$AG$275,HLOOKUP($B44,Constante!$I$3:$AG$4,2,FALSE),FALSE)),VLOOKUP(CA$5,Constante!$I$3:$AG$275,HLOOKUP($B44,Constante!$I$3:$AG$4,2,FALSE),FALSE)))</f>
        <v/>
      </c>
      <c r="CB44" s="5" t="str">
        <f>IF(CB$3="","",IF(CB$4="Optocoupleurs",IF(VLOOKUP(CB$6,Constante!$I$3:$AG$275,HLOOKUP($B44,Constante!$I$3:$AG$4,2,FALSE),FALSE)="",-1,VLOOKUP(CB$6,Constante!$I$3:$AG$275,HLOOKUP($B44,Constante!$I$3:$AG$4,2,FALSE),FALSE)),VLOOKUP(CB$5,Constante!$I$3:$AG$275,HLOOKUP($B44,Constante!$I$3:$AG$4,2,FALSE),FALSE)))</f>
        <v/>
      </c>
      <c r="CC44" s="5" t="str">
        <f>IF(CC$3="","",IF(CC$4="Optocoupleurs",IF(VLOOKUP(CC$6,Constante!$I$3:$AG$275,HLOOKUP($B44,Constante!$I$3:$AG$4,2,FALSE),FALSE)="",-1,VLOOKUP(CC$6,Constante!$I$3:$AG$275,HLOOKUP($B44,Constante!$I$3:$AG$4,2,FALSE),FALSE)),VLOOKUP(CC$5,Constante!$I$3:$AG$275,HLOOKUP($B44,Constante!$I$3:$AG$4,2,FALSE),FALSE)))</f>
        <v/>
      </c>
      <c r="CD44" s="5" t="str">
        <f>IF(CD$3="","",IF(CD$4="Optocoupleurs",IF(VLOOKUP(CD$6,Constante!$I$3:$AG$275,HLOOKUP($B44,Constante!$I$3:$AG$4,2,FALSE),FALSE)="",-1,VLOOKUP(CD$6,Constante!$I$3:$AG$275,HLOOKUP($B44,Constante!$I$3:$AG$4,2,FALSE),FALSE)),VLOOKUP(CD$5,Constante!$I$3:$AG$275,HLOOKUP($B44,Constante!$I$3:$AG$4,2,FALSE),FALSE)))</f>
        <v/>
      </c>
      <c r="CE44" s="5" t="str">
        <f>IF(CE$3="","",IF(CE$4="Optocoupleurs",IF(VLOOKUP(CE$6,Constante!$I$3:$AG$275,HLOOKUP($B44,Constante!$I$3:$AG$4,2,FALSE),FALSE)="",-1,VLOOKUP(CE$6,Constante!$I$3:$AG$275,HLOOKUP($B44,Constante!$I$3:$AG$4,2,FALSE),FALSE)),VLOOKUP(CE$5,Constante!$I$3:$AG$275,HLOOKUP($B44,Constante!$I$3:$AG$4,2,FALSE),FALSE)))</f>
        <v/>
      </c>
      <c r="CF44" s="5" t="str">
        <f>IF(CF$3="","",IF(CF$4="Optocoupleurs",IF(VLOOKUP(CF$6,Constante!$I$3:$AG$275,HLOOKUP($B44,Constante!$I$3:$AG$4,2,FALSE),FALSE)="",-1,VLOOKUP(CF$6,Constante!$I$3:$AG$275,HLOOKUP($B44,Constante!$I$3:$AG$4,2,FALSE),FALSE)),VLOOKUP(CF$5,Constante!$I$3:$AG$275,HLOOKUP($B44,Constante!$I$3:$AG$4,2,FALSE),FALSE)))</f>
        <v/>
      </c>
      <c r="CG44" s="5" t="str">
        <f>IF(CG$3="","",IF(CG$4="Optocoupleurs",IF(VLOOKUP(CG$6,Constante!$I$3:$AG$275,HLOOKUP($B44,Constante!$I$3:$AG$4,2,FALSE),FALSE)="",-1,VLOOKUP(CG$6,Constante!$I$3:$AG$275,HLOOKUP($B44,Constante!$I$3:$AG$4,2,FALSE),FALSE)),VLOOKUP(CG$5,Constante!$I$3:$AG$275,HLOOKUP($B44,Constante!$I$3:$AG$4,2,FALSE),FALSE)))</f>
        <v/>
      </c>
      <c r="CH44" s="5" t="str">
        <f>IF(CH$3="","",IF(CH$4="Optocoupleurs",IF(VLOOKUP(CH$6,Constante!$I$3:$AG$275,HLOOKUP($B44,Constante!$I$3:$AG$4,2,FALSE),FALSE)="",-1,VLOOKUP(CH$6,Constante!$I$3:$AG$275,HLOOKUP($B44,Constante!$I$3:$AG$4,2,FALSE),FALSE)),VLOOKUP(CH$5,Constante!$I$3:$AG$275,HLOOKUP($B44,Constante!$I$3:$AG$4,2,FALSE),FALSE)))</f>
        <v/>
      </c>
      <c r="CI44" s="5" t="str">
        <f>IF(CI$3="","",IF(CI$4="Optocoupleurs",IF(VLOOKUP(CI$6,Constante!$I$3:$AG$275,HLOOKUP($B44,Constante!$I$3:$AG$4,2,FALSE),FALSE)="",-1,VLOOKUP(CI$6,Constante!$I$3:$AG$275,HLOOKUP($B44,Constante!$I$3:$AG$4,2,FALSE),FALSE)),VLOOKUP(CI$5,Constante!$I$3:$AG$275,HLOOKUP($B44,Constante!$I$3:$AG$4,2,FALSE),FALSE)))</f>
        <v/>
      </c>
      <c r="CJ44" s="5" t="str">
        <f>IF(CJ$3="","",IF(CJ$4="Optocoupleurs",IF(VLOOKUP(CJ$6,Constante!$I$3:$AG$275,HLOOKUP($B44,Constante!$I$3:$AG$4,2,FALSE),FALSE)="",-1,VLOOKUP(CJ$6,Constante!$I$3:$AG$275,HLOOKUP($B44,Constante!$I$3:$AG$4,2,FALSE),FALSE)),VLOOKUP(CJ$5,Constante!$I$3:$AG$275,HLOOKUP($B44,Constante!$I$3:$AG$4,2,FALSE),FALSE)))</f>
        <v/>
      </c>
      <c r="CK44" s="5" t="str">
        <f>IF(CK$3="","",IF(CK$4="Optocoupleurs",IF(VLOOKUP(CK$6,Constante!$I$3:$AG$275,HLOOKUP($B44,Constante!$I$3:$AG$4,2,FALSE),FALSE)="",-1,VLOOKUP(CK$6,Constante!$I$3:$AG$275,HLOOKUP($B44,Constante!$I$3:$AG$4,2,FALSE),FALSE)),VLOOKUP(CK$5,Constante!$I$3:$AG$275,HLOOKUP($B44,Constante!$I$3:$AG$4,2,FALSE),FALSE)))</f>
        <v/>
      </c>
      <c r="CL44" s="5" t="str">
        <f>IF(CL$3="","",IF(CL$4="Optocoupleurs",IF(VLOOKUP(CL$6,Constante!$I$3:$AG$275,HLOOKUP($B44,Constante!$I$3:$AG$4,2,FALSE),FALSE)="",-1,VLOOKUP(CL$6,Constante!$I$3:$AG$275,HLOOKUP($B44,Constante!$I$3:$AG$4,2,FALSE),FALSE)),VLOOKUP(CL$5,Constante!$I$3:$AG$275,HLOOKUP($B44,Constante!$I$3:$AG$4,2,FALSE),FALSE)))</f>
        <v/>
      </c>
      <c r="CM44" s="5" t="str">
        <f>IF(CM$3="","",IF(CM$4="Optocoupleurs",IF(VLOOKUP(CM$6,Constante!$I$3:$AG$275,HLOOKUP($B44,Constante!$I$3:$AG$4,2,FALSE),FALSE)="",-1,VLOOKUP(CM$6,Constante!$I$3:$AG$275,HLOOKUP($B44,Constante!$I$3:$AG$4,2,FALSE),FALSE)),VLOOKUP(CM$5,Constante!$I$3:$AG$275,HLOOKUP($B44,Constante!$I$3:$AG$4,2,FALSE),FALSE)))</f>
        <v/>
      </c>
      <c r="CN44" s="5" t="str">
        <f>IF(CN$3="","",IF(CN$4="Optocoupleurs",IF(VLOOKUP(CN$6,Constante!$I$3:$AG$275,HLOOKUP($B44,Constante!$I$3:$AG$4,2,FALSE),FALSE)="",-1,VLOOKUP(CN$6,Constante!$I$3:$AG$275,HLOOKUP($B44,Constante!$I$3:$AG$4,2,FALSE),FALSE)),VLOOKUP(CN$5,Constante!$I$3:$AG$275,HLOOKUP($B44,Constante!$I$3:$AG$4,2,FALSE),FALSE)))</f>
        <v/>
      </c>
      <c r="CO44" s="5" t="str">
        <f>IF(CO$3="","",IF(CO$4="Optocoupleurs",IF(VLOOKUP(CO$6,Constante!$I$3:$AG$275,HLOOKUP($B44,Constante!$I$3:$AG$4,2,FALSE),FALSE)="",-1,VLOOKUP(CO$6,Constante!$I$3:$AG$275,HLOOKUP($B44,Constante!$I$3:$AG$4,2,FALSE),FALSE)),VLOOKUP(CO$5,Constante!$I$3:$AG$275,HLOOKUP($B44,Constante!$I$3:$AG$4,2,FALSE),FALSE)))</f>
        <v/>
      </c>
      <c r="CP44" s="5" t="str">
        <f>IF(CP$3="","",IF(CP$4="Optocoupleurs",IF(VLOOKUP(CP$6,Constante!$I$3:$AG$275,HLOOKUP($B44,Constante!$I$3:$AG$4,2,FALSE),FALSE)="",-1,VLOOKUP(CP$6,Constante!$I$3:$AG$275,HLOOKUP($B44,Constante!$I$3:$AG$4,2,FALSE),FALSE)),VLOOKUP(CP$5,Constante!$I$3:$AG$275,HLOOKUP($B44,Constante!$I$3:$AG$4,2,FALSE),FALSE)))</f>
        <v/>
      </c>
      <c r="CQ44" s="5" t="str">
        <f>IF(CQ$3="","",IF(CQ$4="Optocoupleurs",IF(VLOOKUP(CQ$6,Constante!$I$3:$AG$275,HLOOKUP($B44,Constante!$I$3:$AG$4,2,FALSE),FALSE)="",-1,VLOOKUP(CQ$6,Constante!$I$3:$AG$275,HLOOKUP($B44,Constante!$I$3:$AG$4,2,FALSE),FALSE)),VLOOKUP(CQ$5,Constante!$I$3:$AG$275,HLOOKUP($B44,Constante!$I$3:$AG$4,2,FALSE),FALSE)))</f>
        <v/>
      </c>
      <c r="CR44" s="5" t="str">
        <f>IF(CR$3="","",IF(CR$4="Optocoupleurs",IF(VLOOKUP(CR$6,Constante!$I$3:$AG$275,HLOOKUP($B44,Constante!$I$3:$AG$4,2,FALSE),FALSE)="",-1,VLOOKUP(CR$6,Constante!$I$3:$AG$275,HLOOKUP($B44,Constante!$I$3:$AG$4,2,FALSE),FALSE)),VLOOKUP(CR$5,Constante!$I$3:$AG$275,HLOOKUP($B44,Constante!$I$3:$AG$4,2,FALSE),FALSE)))</f>
        <v/>
      </c>
      <c r="CS44" s="5" t="str">
        <f>IF(CS$3="","",IF(CS$4="Optocoupleurs",IF(VLOOKUP(CS$6,Constante!$I$3:$AG$275,HLOOKUP($B44,Constante!$I$3:$AG$4,2,FALSE),FALSE)="",-1,VLOOKUP(CS$6,Constante!$I$3:$AG$275,HLOOKUP($B44,Constante!$I$3:$AG$4,2,FALSE),FALSE)),VLOOKUP(CS$5,Constante!$I$3:$AG$275,HLOOKUP($B44,Constante!$I$3:$AG$4,2,FALSE),FALSE)))</f>
        <v/>
      </c>
      <c r="CT44" s="5" t="str">
        <f>IF(CT$3="","",IF(CT$4="Optocoupleurs",IF(VLOOKUP(CT$6,Constante!$I$3:$AG$275,HLOOKUP($B44,Constante!$I$3:$AG$4,2,FALSE),FALSE)="",-1,VLOOKUP(CT$6,Constante!$I$3:$AG$275,HLOOKUP($B44,Constante!$I$3:$AG$4,2,FALSE),FALSE)),VLOOKUP(CT$5,Constante!$I$3:$AG$275,HLOOKUP($B44,Constante!$I$3:$AG$4,2,FALSE),FALSE)))</f>
        <v/>
      </c>
      <c r="CU44" s="5" t="str">
        <f>IF(CU$3="","",IF(CU$4="Optocoupleurs",IF(VLOOKUP(CU$6,Constante!$I$3:$AG$275,HLOOKUP($B44,Constante!$I$3:$AG$4,2,FALSE),FALSE)="",-1,VLOOKUP(CU$6,Constante!$I$3:$AG$275,HLOOKUP($B44,Constante!$I$3:$AG$4,2,FALSE),FALSE)),VLOOKUP(CU$5,Constante!$I$3:$AG$275,HLOOKUP($B44,Constante!$I$3:$AG$4,2,FALSE),FALSE)))</f>
        <v/>
      </c>
      <c r="CV44" s="5" t="str">
        <f>IF(CV$3="","",IF(CV$4="Optocoupleurs",IF(VLOOKUP(CV$6,Constante!$I$3:$AG$275,HLOOKUP($B44,Constante!$I$3:$AG$4,2,FALSE),FALSE)="",-1,VLOOKUP(CV$6,Constante!$I$3:$AG$275,HLOOKUP($B44,Constante!$I$3:$AG$4,2,FALSE),FALSE)),VLOOKUP(CV$5,Constante!$I$3:$AG$275,HLOOKUP($B44,Constante!$I$3:$AG$4,2,FALSE),FALSE)))</f>
        <v/>
      </c>
      <c r="CW44" s="5" t="str">
        <f>IF(CW$3="","",IF(CW$4="Optocoupleurs",IF(VLOOKUP(CW$6,Constante!$I$3:$AG$275,HLOOKUP($B44,Constante!$I$3:$AG$4,2,FALSE),FALSE)="",-1,VLOOKUP(CW$6,Constante!$I$3:$AG$275,HLOOKUP($B44,Constante!$I$3:$AG$4,2,FALSE),FALSE)),VLOOKUP(CW$5,Constante!$I$3:$AG$275,HLOOKUP($B44,Constante!$I$3:$AG$4,2,FALSE),FALSE)))</f>
        <v/>
      </c>
      <c r="CX44" s="5" t="str">
        <f>IF(CX$3="","",IF(CX$4="Optocoupleurs",IF(VLOOKUP(CX$6,Constante!$I$3:$AG$275,HLOOKUP($B44,Constante!$I$3:$AG$4,2,FALSE),FALSE)="",-1,VLOOKUP(CX$6,Constante!$I$3:$AG$275,HLOOKUP($B44,Constante!$I$3:$AG$4,2,FALSE),FALSE)),VLOOKUP(CX$5,Constante!$I$3:$AG$275,HLOOKUP($B44,Constante!$I$3:$AG$4,2,FALSE),FALSE)))</f>
        <v/>
      </c>
      <c r="CY44" s="5" t="str">
        <f>IF(CY$3="","",IF(CY$4="Optocoupleurs",IF(VLOOKUP(CY$6,Constante!$I$3:$AG$275,HLOOKUP($B44,Constante!$I$3:$AG$4,2,FALSE),FALSE)="",-1,VLOOKUP(CY$6,Constante!$I$3:$AG$275,HLOOKUP($B44,Constante!$I$3:$AG$4,2,FALSE),FALSE)),VLOOKUP(CY$5,Constante!$I$3:$AG$275,HLOOKUP($B44,Constante!$I$3:$AG$4,2,FALSE),FALSE)))</f>
        <v/>
      </c>
      <c r="CZ44" s="5" t="str">
        <f>IF(CZ$3="","",IF(CZ$4="Optocoupleurs",IF(VLOOKUP(CZ$6,Constante!$I$3:$AG$275,HLOOKUP($B44,Constante!$I$3:$AG$4,2,FALSE),FALSE)="",-1,VLOOKUP(CZ$6,Constante!$I$3:$AG$275,HLOOKUP($B44,Constante!$I$3:$AG$4,2,FALSE),FALSE)),VLOOKUP(CZ$5,Constante!$I$3:$AG$275,HLOOKUP($B44,Constante!$I$3:$AG$4,2,FALSE),FALSE)))</f>
        <v/>
      </c>
      <c r="DA44" s="5" t="str">
        <f>IF(DA$3="","",IF(DA$4="Optocoupleurs",IF(VLOOKUP(DA$6,Constante!$I$3:$AG$275,HLOOKUP($B44,Constante!$I$3:$AG$4,2,FALSE),FALSE)="",-1,VLOOKUP(DA$6,Constante!$I$3:$AG$275,HLOOKUP($B44,Constante!$I$3:$AG$4,2,FALSE),FALSE)),VLOOKUP(DA$5,Constante!$I$3:$AG$275,HLOOKUP($B44,Constante!$I$3:$AG$4,2,FALSE),FALSE)))</f>
        <v/>
      </c>
      <c r="DB44" s="5" t="str">
        <f>IF(DB$3="","",IF(DB$4="Optocoupleurs",IF(VLOOKUP(DB$6,Constante!$I$3:$AG$275,HLOOKUP($B44,Constante!$I$3:$AG$4,2,FALSE),FALSE)="",-1,VLOOKUP(DB$6,Constante!$I$3:$AG$275,HLOOKUP($B44,Constante!$I$3:$AG$4,2,FALSE),FALSE)),VLOOKUP(DB$5,Constante!$I$3:$AG$275,HLOOKUP($B44,Constante!$I$3:$AG$4,2,FALSE),FALSE)))</f>
        <v/>
      </c>
      <c r="DC44" s="5" t="str">
        <f>IF(DC$3="","",IF(DC$4="Optocoupleurs",IF(VLOOKUP(DC$6,Constante!$I$3:$AG$275,HLOOKUP($B44,Constante!$I$3:$AG$4,2,FALSE),FALSE)="",-1,VLOOKUP(DC$6,Constante!$I$3:$AG$275,HLOOKUP($B44,Constante!$I$3:$AG$4,2,FALSE),FALSE)),VLOOKUP(DC$5,Constante!$I$3:$AG$275,HLOOKUP($B44,Constante!$I$3:$AG$4,2,FALSE),FALSE)))</f>
        <v/>
      </c>
      <c r="DD44" s="5" t="str">
        <f>IF(DD$3="","",IF(DD$4="Optocoupleurs",IF(VLOOKUP(DD$6,Constante!$I$3:$AG$275,HLOOKUP($B44,Constante!$I$3:$AG$4,2,FALSE),FALSE)="",-1,VLOOKUP(DD$6,Constante!$I$3:$AG$275,HLOOKUP($B44,Constante!$I$3:$AG$4,2,FALSE),FALSE)),VLOOKUP(DD$5,Constante!$I$3:$AG$275,HLOOKUP($B44,Constante!$I$3:$AG$4,2,FALSE),FALSE)))</f>
        <v/>
      </c>
      <c r="DE44" s="5" t="str">
        <f>IF(DE$3="","",IF(DE$4="Optocoupleurs",IF(VLOOKUP(DE$6,Constante!$I$3:$AG$275,HLOOKUP($B44,Constante!$I$3:$AG$4,2,FALSE),FALSE)="",-1,VLOOKUP(DE$6,Constante!$I$3:$AG$275,HLOOKUP($B44,Constante!$I$3:$AG$4,2,FALSE),FALSE)),VLOOKUP(DE$5,Constante!$I$3:$AG$275,HLOOKUP($B44,Constante!$I$3:$AG$4,2,FALSE),FALSE)))</f>
        <v/>
      </c>
      <c r="DF44" s="5" t="str">
        <f>IF(DF$3="","",IF(DF$4="Optocoupleurs",IF(VLOOKUP(DF$6,Constante!$I$3:$AG$275,HLOOKUP($B44,Constante!$I$3:$AG$4,2,FALSE),FALSE)="",-1,VLOOKUP(DF$6,Constante!$I$3:$AG$275,HLOOKUP($B44,Constante!$I$3:$AG$4,2,FALSE),FALSE)),VLOOKUP(DF$5,Constante!$I$3:$AG$275,HLOOKUP($B44,Constante!$I$3:$AG$4,2,FALSE),FALSE)))</f>
        <v/>
      </c>
      <c r="DG44" s="5" t="str">
        <f>IF(DG$3="","",IF(DG$4="Optocoupleurs",IF(VLOOKUP(DG$6,Constante!$I$3:$AG$275,HLOOKUP($B44,Constante!$I$3:$AG$4,2,FALSE),FALSE)="",-1,VLOOKUP(DG$6,Constante!$I$3:$AG$275,HLOOKUP($B44,Constante!$I$3:$AG$4,2,FALSE),FALSE)),VLOOKUP(DG$5,Constante!$I$3:$AG$275,HLOOKUP($B44,Constante!$I$3:$AG$4,2,FALSE),FALSE)))</f>
        <v/>
      </c>
      <c r="DH44" s="5" t="str">
        <f>IF(DH$3="","",IF(DH$4="Optocoupleurs",IF(VLOOKUP(DH$6,Constante!$I$3:$AG$275,HLOOKUP($B44,Constante!$I$3:$AG$4,2,FALSE),FALSE)="",-1,VLOOKUP(DH$6,Constante!$I$3:$AG$275,HLOOKUP($B44,Constante!$I$3:$AG$4,2,FALSE),FALSE)),VLOOKUP(DH$5,Constante!$I$3:$AG$275,HLOOKUP($B44,Constante!$I$3:$AG$4,2,FALSE),FALSE)))</f>
        <v/>
      </c>
      <c r="DI44" s="5" t="str">
        <f>IF(DI$3="","",IF(DI$4="Optocoupleurs",IF(VLOOKUP(DI$6,Constante!$I$3:$AG$275,HLOOKUP($B44,Constante!$I$3:$AG$4,2,FALSE),FALSE)="",-1,VLOOKUP(DI$6,Constante!$I$3:$AG$275,HLOOKUP($B44,Constante!$I$3:$AG$4,2,FALSE),FALSE)),VLOOKUP(DI$5,Constante!$I$3:$AG$275,HLOOKUP($B44,Constante!$I$3:$AG$4,2,FALSE),FALSE)))</f>
        <v/>
      </c>
      <c r="DJ44" s="5" t="str">
        <f>IF(DJ$3="","",IF(DJ$4="Optocoupleurs",IF(VLOOKUP(DJ$6,Constante!$I$3:$AG$275,HLOOKUP($B44,Constante!$I$3:$AG$4,2,FALSE),FALSE)="",-1,VLOOKUP(DJ$6,Constante!$I$3:$AG$275,HLOOKUP($B44,Constante!$I$3:$AG$4,2,FALSE),FALSE)),VLOOKUP(DJ$5,Constante!$I$3:$AG$275,HLOOKUP($B44,Constante!$I$3:$AG$4,2,FALSE),FALSE)))</f>
        <v/>
      </c>
      <c r="DK44" s="5" t="str">
        <f>IF(DK$3="","",IF(DK$4="Optocoupleurs",IF(VLOOKUP(DK$6,Constante!$I$3:$AG$275,HLOOKUP($B44,Constante!$I$3:$AG$4,2,FALSE),FALSE)="",-1,VLOOKUP(DK$6,Constante!$I$3:$AG$275,HLOOKUP($B44,Constante!$I$3:$AG$4,2,FALSE),FALSE)),VLOOKUP(DK$5,Constante!$I$3:$AG$275,HLOOKUP($B44,Constante!$I$3:$AG$4,2,FALSE),FALSE)))</f>
        <v/>
      </c>
      <c r="DL44" s="5" t="str">
        <f>IF(DL$3="","",IF(DL$4="Optocoupleurs",IF(VLOOKUP(DL$6,Constante!$I$3:$AG$275,HLOOKUP($B44,Constante!$I$3:$AG$4,2,FALSE),FALSE)="",-1,VLOOKUP(DL$6,Constante!$I$3:$AG$275,HLOOKUP($B44,Constante!$I$3:$AG$4,2,FALSE),FALSE)),VLOOKUP(DL$5,Constante!$I$3:$AG$275,HLOOKUP($B44,Constante!$I$3:$AG$4,2,FALSE),FALSE)))</f>
        <v/>
      </c>
      <c r="DM44" s="5" t="str">
        <f>IF(DM$3="","",IF(DM$4="Optocoupleurs",IF(VLOOKUP(DM$6,Constante!$I$3:$AG$275,HLOOKUP($B44,Constante!$I$3:$AG$4,2,FALSE),FALSE)="",-1,VLOOKUP(DM$6,Constante!$I$3:$AG$275,HLOOKUP($B44,Constante!$I$3:$AG$4,2,FALSE),FALSE)),VLOOKUP(DM$5,Constante!$I$3:$AG$275,HLOOKUP($B44,Constante!$I$3:$AG$4,2,FALSE),FALSE)))</f>
        <v/>
      </c>
      <c r="DN44" s="5" t="str">
        <f>IF(DN$3="","",IF(DN$4="Optocoupleurs",IF(VLOOKUP(DN$6,Constante!$I$3:$AG$275,HLOOKUP($B44,Constante!$I$3:$AG$4,2,FALSE),FALSE)="",-1,VLOOKUP(DN$6,Constante!$I$3:$AG$275,HLOOKUP($B44,Constante!$I$3:$AG$4,2,FALSE),FALSE)),VLOOKUP(DN$5,Constante!$I$3:$AG$275,HLOOKUP($B44,Constante!$I$3:$AG$4,2,FALSE),FALSE)))</f>
        <v/>
      </c>
      <c r="DO44" s="5" t="str">
        <f>IF(DO$3="","",IF(DO$4="Optocoupleurs",IF(VLOOKUP(DO$6,Constante!$I$3:$AG$275,HLOOKUP($B44,Constante!$I$3:$AG$4,2,FALSE),FALSE)="",-1,VLOOKUP(DO$6,Constante!$I$3:$AG$275,HLOOKUP($B44,Constante!$I$3:$AG$4,2,FALSE),FALSE)),VLOOKUP(DO$5,Constante!$I$3:$AG$275,HLOOKUP($B44,Constante!$I$3:$AG$4,2,FALSE),FALSE)))</f>
        <v/>
      </c>
      <c r="DP44" s="5" t="str">
        <f>IF(DP$3="","",IF(DP$4="Optocoupleurs",IF(VLOOKUP(DP$6,Constante!$I$3:$AG$275,HLOOKUP($B44,Constante!$I$3:$AG$4,2,FALSE),FALSE)="",-1,VLOOKUP(DP$6,Constante!$I$3:$AG$275,HLOOKUP($B44,Constante!$I$3:$AG$4,2,FALSE),FALSE)),VLOOKUP(DP$5,Constante!$I$3:$AG$275,HLOOKUP($B44,Constante!$I$3:$AG$4,2,FALSE),FALSE)))</f>
        <v/>
      </c>
      <c r="DQ44" s="5" t="str">
        <f>IF(DQ$3="","",IF(DQ$4="Optocoupleurs",IF(VLOOKUP(DQ$6,Constante!$I$3:$AG$275,HLOOKUP($B44,Constante!$I$3:$AG$4,2,FALSE),FALSE)="",-1,VLOOKUP(DQ$6,Constante!$I$3:$AG$275,HLOOKUP($B44,Constante!$I$3:$AG$4,2,FALSE),FALSE)),VLOOKUP(DQ$5,Constante!$I$3:$AG$275,HLOOKUP($B44,Constante!$I$3:$AG$4,2,FALSE),FALSE)))</f>
        <v/>
      </c>
      <c r="DR44" s="5" t="str">
        <f>IF(DR$3="","",IF(DR$4="Optocoupleurs",IF(VLOOKUP(DR$6,Constante!$I$3:$AG$275,HLOOKUP($B44,Constante!$I$3:$AG$4,2,FALSE),FALSE)="",-1,VLOOKUP(DR$6,Constante!$I$3:$AG$275,HLOOKUP($B44,Constante!$I$3:$AG$4,2,FALSE),FALSE)),VLOOKUP(DR$5,Constante!$I$3:$AG$275,HLOOKUP($B44,Constante!$I$3:$AG$4,2,FALSE),FALSE)))</f>
        <v/>
      </c>
      <c r="DS44" s="5" t="str">
        <f>IF(DS$3="","",IF(DS$4="Optocoupleurs",IF(VLOOKUP(DS$6,Constante!$I$3:$AG$275,HLOOKUP($B44,Constante!$I$3:$AG$4,2,FALSE),FALSE)="",-1,VLOOKUP(DS$6,Constante!$I$3:$AG$275,HLOOKUP($B44,Constante!$I$3:$AG$4,2,FALSE),FALSE)),VLOOKUP(DS$5,Constante!$I$3:$AG$275,HLOOKUP($B44,Constante!$I$3:$AG$4,2,FALSE),FALSE)))</f>
        <v/>
      </c>
      <c r="DT44" s="5" t="str">
        <f>IF(DT$3="","",IF(DT$4="Optocoupleurs",IF(VLOOKUP(DT$6,Constante!$I$3:$AG$275,HLOOKUP($B44,Constante!$I$3:$AG$4,2,FALSE),FALSE)="",-1,VLOOKUP(DT$6,Constante!$I$3:$AG$275,HLOOKUP($B44,Constante!$I$3:$AG$4,2,FALSE),FALSE)),VLOOKUP(DT$5,Constante!$I$3:$AG$275,HLOOKUP($B44,Constante!$I$3:$AG$4,2,FALSE),FALSE)))</f>
        <v/>
      </c>
      <c r="DU44" s="5" t="str">
        <f>IF(DU$3="","",IF(DU$4="Optocoupleurs",IF(VLOOKUP(DU$6,Constante!$I$3:$AG$275,HLOOKUP($B44,Constante!$I$3:$AG$4,2,FALSE),FALSE)="",-1,VLOOKUP(DU$6,Constante!$I$3:$AG$275,HLOOKUP($B44,Constante!$I$3:$AG$4,2,FALSE),FALSE)),VLOOKUP(DU$5,Constante!$I$3:$AG$275,HLOOKUP($B44,Constante!$I$3:$AG$4,2,FALSE),FALSE)))</f>
        <v/>
      </c>
      <c r="DV44" s="5" t="str">
        <f>IF(DV$3="","",IF(DV$4="Optocoupleurs",IF(VLOOKUP(DV$6,Constante!$I$3:$AG$275,HLOOKUP($B44,Constante!$I$3:$AG$4,2,FALSE),FALSE)="",-1,VLOOKUP(DV$6,Constante!$I$3:$AG$275,HLOOKUP($B44,Constante!$I$3:$AG$4,2,FALSE),FALSE)),VLOOKUP(DV$5,Constante!$I$3:$AG$275,HLOOKUP($B44,Constante!$I$3:$AG$4,2,FALSE),FALSE)))</f>
        <v/>
      </c>
      <c r="DW44" s="5" t="str">
        <f>IF(DW$3="","",IF(DW$4="Optocoupleurs",IF(VLOOKUP(DW$6,Constante!$I$3:$AG$275,HLOOKUP($B44,Constante!$I$3:$AG$4,2,FALSE),FALSE)="",-1,VLOOKUP(DW$6,Constante!$I$3:$AG$275,HLOOKUP($B44,Constante!$I$3:$AG$4,2,FALSE),FALSE)),VLOOKUP(DW$5,Constante!$I$3:$AG$275,HLOOKUP($B44,Constante!$I$3:$AG$4,2,FALSE),FALSE)))</f>
        <v/>
      </c>
      <c r="DX44" s="5" t="str">
        <f>IF(DX$3="","",IF(DX$4="Optocoupleurs",IF(VLOOKUP(DX$6,Constante!$I$3:$AG$275,HLOOKUP($B44,Constante!$I$3:$AG$4,2,FALSE),FALSE)="",-1,VLOOKUP(DX$6,Constante!$I$3:$AG$275,HLOOKUP($B44,Constante!$I$3:$AG$4,2,FALSE),FALSE)),VLOOKUP(DX$5,Constante!$I$3:$AG$275,HLOOKUP($B44,Constante!$I$3:$AG$4,2,FALSE),FALSE)))</f>
        <v/>
      </c>
      <c r="DY44" s="5" t="str">
        <f>IF(DY$3="","",IF(DY$4="Optocoupleurs",IF(VLOOKUP(DY$6,Constante!$I$3:$AG$275,HLOOKUP($B44,Constante!$I$3:$AG$4,2,FALSE),FALSE)="",-1,VLOOKUP(DY$6,Constante!$I$3:$AG$275,HLOOKUP($B44,Constante!$I$3:$AG$4,2,FALSE),FALSE)),VLOOKUP(DY$5,Constante!$I$3:$AG$275,HLOOKUP($B44,Constante!$I$3:$AG$4,2,FALSE),FALSE)))</f>
        <v/>
      </c>
      <c r="DZ44" s="5" t="str">
        <f>IF(DZ$3="","",IF(DZ$4="Optocoupleurs",IF(VLOOKUP(DZ$6,Constante!$I$3:$AG$275,HLOOKUP($B44,Constante!$I$3:$AG$4,2,FALSE),FALSE)="",-1,VLOOKUP(DZ$6,Constante!$I$3:$AG$275,HLOOKUP($B44,Constante!$I$3:$AG$4,2,FALSE),FALSE)),VLOOKUP(DZ$5,Constante!$I$3:$AG$275,HLOOKUP($B44,Constante!$I$3:$AG$4,2,FALSE),FALSE)))</f>
        <v/>
      </c>
      <c r="EA44" s="5" t="str">
        <f>IF(EA$3="","",IF(EA$4="Optocoupleurs",IF(VLOOKUP(EA$6,Constante!$I$3:$AG$275,HLOOKUP($B44,Constante!$I$3:$AG$4,2,FALSE),FALSE)="",-1,VLOOKUP(EA$6,Constante!$I$3:$AG$275,HLOOKUP($B44,Constante!$I$3:$AG$4,2,FALSE),FALSE)),VLOOKUP(EA$5,Constante!$I$3:$AG$275,HLOOKUP($B44,Constante!$I$3:$AG$4,2,FALSE),FALSE)))</f>
        <v/>
      </c>
      <c r="EB44" s="5" t="str">
        <f>IF(EB$3="","",IF(EB$4="Optocoupleurs",IF(VLOOKUP(EB$6,Constante!$I$3:$AG$275,HLOOKUP($B44,Constante!$I$3:$AG$4,2,FALSE),FALSE)="",-1,VLOOKUP(EB$6,Constante!$I$3:$AG$275,HLOOKUP($B44,Constante!$I$3:$AG$4,2,FALSE),FALSE)),VLOOKUP(EB$5,Constante!$I$3:$AG$275,HLOOKUP($B44,Constante!$I$3:$AG$4,2,FALSE),FALSE)))</f>
        <v/>
      </c>
      <c r="EC44" s="5" t="str">
        <f>IF(EC$3="","",IF(EC$4="Optocoupleurs",IF(VLOOKUP(EC$6,Constante!$I$3:$AG$275,HLOOKUP($B44,Constante!$I$3:$AG$4,2,FALSE),FALSE)="",-1,VLOOKUP(EC$6,Constante!$I$3:$AG$275,HLOOKUP($B44,Constante!$I$3:$AG$4,2,FALSE),FALSE)),VLOOKUP(EC$5,Constante!$I$3:$AG$275,HLOOKUP($B44,Constante!$I$3:$AG$4,2,FALSE),FALSE)))</f>
        <v/>
      </c>
      <c r="ED44" s="5" t="str">
        <f>IF(ED$3="","",IF(ED$4="Optocoupleurs",IF(VLOOKUP(ED$6,Constante!$I$3:$AG$275,HLOOKUP($B44,Constante!$I$3:$AG$4,2,FALSE),FALSE)="",-1,VLOOKUP(ED$6,Constante!$I$3:$AG$275,HLOOKUP($B44,Constante!$I$3:$AG$4,2,FALSE),FALSE)),VLOOKUP(ED$5,Constante!$I$3:$AG$275,HLOOKUP($B44,Constante!$I$3:$AG$4,2,FALSE),FALSE)))</f>
        <v/>
      </c>
      <c r="EE44" s="5" t="str">
        <f>IF(EE$3="","",IF(EE$4="Optocoupleurs",IF(VLOOKUP(EE$6,Constante!$I$3:$AG$275,HLOOKUP($B44,Constante!$I$3:$AG$4,2,FALSE),FALSE)="",-1,VLOOKUP(EE$6,Constante!$I$3:$AG$275,HLOOKUP($B44,Constante!$I$3:$AG$4,2,FALSE),FALSE)),VLOOKUP(EE$5,Constante!$I$3:$AG$275,HLOOKUP($B44,Constante!$I$3:$AG$4,2,FALSE),FALSE)))</f>
        <v/>
      </c>
      <c r="EF44" s="5" t="str">
        <f>IF(EF$3="","",IF(EF$4="Optocoupleurs",IF(VLOOKUP(EF$6,Constante!$I$3:$AG$275,HLOOKUP($B44,Constante!$I$3:$AG$4,2,FALSE),FALSE)="",-1,VLOOKUP(EF$6,Constante!$I$3:$AG$275,HLOOKUP($B44,Constante!$I$3:$AG$4,2,FALSE),FALSE)),VLOOKUP(EF$5,Constante!$I$3:$AG$275,HLOOKUP($B44,Constante!$I$3:$AG$4,2,FALSE),FALSE)))</f>
        <v/>
      </c>
      <c r="EG44" s="5" t="str">
        <f>IF(EG$3="","",IF(EG$4="Optocoupleurs",IF(VLOOKUP(EG$6,Constante!$I$3:$AG$275,HLOOKUP($B44,Constante!$I$3:$AG$4,2,FALSE),FALSE)="",-1,VLOOKUP(EG$6,Constante!$I$3:$AG$275,HLOOKUP($B44,Constante!$I$3:$AG$4,2,FALSE),FALSE)),VLOOKUP(EG$5,Constante!$I$3:$AG$275,HLOOKUP($B44,Constante!$I$3:$AG$4,2,FALSE),FALSE)))</f>
        <v/>
      </c>
      <c r="EH44" s="5" t="str">
        <f>IF(EH$3="","",IF(EH$4="Optocoupleurs",IF(VLOOKUP(EH$6,Constante!$I$3:$AG$275,HLOOKUP($B44,Constante!$I$3:$AG$4,2,FALSE),FALSE)="",-1,VLOOKUP(EH$6,Constante!$I$3:$AG$275,HLOOKUP($B44,Constante!$I$3:$AG$4,2,FALSE),FALSE)),VLOOKUP(EH$5,Constante!$I$3:$AG$275,HLOOKUP($B44,Constante!$I$3:$AG$4,2,FALSE),FALSE)))</f>
        <v/>
      </c>
      <c r="EI44" s="5" t="str">
        <f>IF(EI$3="","",IF(EI$4="Optocoupleurs",IF(VLOOKUP(EI$6,Constante!$I$3:$AG$275,HLOOKUP($B44,Constante!$I$3:$AG$4,2,FALSE),FALSE)="",-1,VLOOKUP(EI$6,Constante!$I$3:$AG$275,HLOOKUP($B44,Constante!$I$3:$AG$4,2,FALSE),FALSE)),VLOOKUP(EI$5,Constante!$I$3:$AG$275,HLOOKUP($B44,Constante!$I$3:$AG$4,2,FALSE),FALSE)))</f>
        <v/>
      </c>
      <c r="EJ44" s="5" t="str">
        <f>IF(EJ$3="","",IF(EJ$4="Optocoupleurs",IF(VLOOKUP(EJ$6,Constante!$I$3:$AG$275,HLOOKUP($B44,Constante!$I$3:$AG$4,2,FALSE),FALSE)="",-1,VLOOKUP(EJ$6,Constante!$I$3:$AG$275,HLOOKUP($B44,Constante!$I$3:$AG$4,2,FALSE),FALSE)),VLOOKUP(EJ$5,Constante!$I$3:$AG$275,HLOOKUP($B44,Constante!$I$3:$AG$4,2,FALSE),FALSE)))</f>
        <v/>
      </c>
      <c r="EK44" s="5" t="str">
        <f>IF(EK$3="","",IF(EK$4="Optocoupleurs",IF(VLOOKUP(EK$6,Constante!$I$3:$AG$275,HLOOKUP($B44,Constante!$I$3:$AG$4,2,FALSE),FALSE)="",-1,VLOOKUP(EK$6,Constante!$I$3:$AG$275,HLOOKUP($B44,Constante!$I$3:$AG$4,2,FALSE),FALSE)),VLOOKUP(EK$5,Constante!$I$3:$AG$275,HLOOKUP($B44,Constante!$I$3:$AG$4,2,FALSE),FALSE)))</f>
        <v/>
      </c>
      <c r="EL44" s="5" t="str">
        <f>IF(EL$3="","",IF(EL$4="Optocoupleurs",IF(VLOOKUP(EL$6,Constante!$I$3:$AG$275,HLOOKUP($B44,Constante!$I$3:$AG$4,2,FALSE),FALSE)="",-1,VLOOKUP(EL$6,Constante!$I$3:$AG$275,HLOOKUP($B44,Constante!$I$3:$AG$4,2,FALSE),FALSE)),VLOOKUP(EL$5,Constante!$I$3:$AG$275,HLOOKUP($B44,Constante!$I$3:$AG$4,2,FALSE),FALSE)))</f>
        <v/>
      </c>
      <c r="EM44" s="5" t="str">
        <f>IF(EM$3="","",IF(EM$4="Optocoupleurs",IF(VLOOKUP(EM$6,Constante!$I$3:$AG$275,HLOOKUP($B44,Constante!$I$3:$AG$4,2,FALSE),FALSE)="",-1,VLOOKUP(EM$6,Constante!$I$3:$AG$275,HLOOKUP($B44,Constante!$I$3:$AG$4,2,FALSE),FALSE)),VLOOKUP(EM$5,Constante!$I$3:$AG$275,HLOOKUP($B44,Constante!$I$3:$AG$4,2,FALSE),FALSE)))</f>
        <v/>
      </c>
      <c r="EN44" s="5" t="str">
        <f>IF(EN$3="","",IF(EN$4="Optocoupleurs",IF(VLOOKUP(EN$6,Constante!$I$3:$AG$275,HLOOKUP($B44,Constante!$I$3:$AG$4,2,FALSE),FALSE)="",-1,VLOOKUP(EN$6,Constante!$I$3:$AG$275,HLOOKUP($B44,Constante!$I$3:$AG$4,2,FALSE),FALSE)),VLOOKUP(EN$5,Constante!$I$3:$AG$275,HLOOKUP($B44,Constante!$I$3:$AG$4,2,FALSE),FALSE)))</f>
        <v/>
      </c>
      <c r="EO44" s="5" t="str">
        <f>IF(EO$3="","",IF(EO$4="Optocoupleurs",IF(VLOOKUP(EO$6,Constante!$I$3:$AG$275,HLOOKUP($B44,Constante!$I$3:$AG$4,2,FALSE),FALSE)="",-1,VLOOKUP(EO$6,Constante!$I$3:$AG$275,HLOOKUP($B44,Constante!$I$3:$AG$4,2,FALSE),FALSE)),VLOOKUP(EO$5,Constante!$I$3:$AG$275,HLOOKUP($B44,Constante!$I$3:$AG$4,2,FALSE),FALSE)))</f>
        <v/>
      </c>
      <c r="EP44" s="5" t="str">
        <f>IF(EP$3="","",IF(EP$4="Optocoupleurs",IF(VLOOKUP(EP$6,Constante!$I$3:$AG$275,HLOOKUP($B44,Constante!$I$3:$AG$4,2,FALSE),FALSE)="",-1,VLOOKUP(EP$6,Constante!$I$3:$AG$275,HLOOKUP($B44,Constante!$I$3:$AG$4,2,FALSE),FALSE)),VLOOKUP(EP$5,Constante!$I$3:$AG$275,HLOOKUP($B44,Constante!$I$3:$AG$4,2,FALSE),FALSE)))</f>
        <v/>
      </c>
      <c r="EQ44" s="5" t="str">
        <f>IF(EQ$3="","",IF(EQ$4="Optocoupleurs",IF(VLOOKUP(EQ$6,Constante!$I$3:$AG$275,HLOOKUP($B44,Constante!$I$3:$AG$4,2,FALSE),FALSE)="",-1,VLOOKUP(EQ$6,Constante!$I$3:$AG$275,HLOOKUP($B44,Constante!$I$3:$AG$4,2,FALSE),FALSE)),VLOOKUP(EQ$5,Constante!$I$3:$AG$275,HLOOKUP($B44,Constante!$I$3:$AG$4,2,FALSE),FALSE)))</f>
        <v/>
      </c>
      <c r="ER44" s="5" t="str">
        <f>IF(ER$3="","",IF(ER$4="Optocoupleurs",IF(VLOOKUP(ER$6,Constante!$I$3:$AG$275,HLOOKUP($B44,Constante!$I$3:$AG$4,2,FALSE),FALSE)="",-1,VLOOKUP(ER$6,Constante!$I$3:$AG$275,HLOOKUP($B44,Constante!$I$3:$AG$4,2,FALSE),FALSE)),VLOOKUP(ER$5,Constante!$I$3:$AG$275,HLOOKUP($B44,Constante!$I$3:$AG$4,2,FALSE),FALSE)))</f>
        <v/>
      </c>
      <c r="ES44" s="5" t="str">
        <f>IF(ES$3="","",IF(ES$4="Optocoupleurs",IF(VLOOKUP(ES$6,Constante!$I$3:$AG$275,HLOOKUP($B44,Constante!$I$3:$AG$4,2,FALSE),FALSE)="",-1,VLOOKUP(ES$6,Constante!$I$3:$AG$275,HLOOKUP($B44,Constante!$I$3:$AG$4,2,FALSE),FALSE)),VLOOKUP(ES$5,Constante!$I$3:$AG$275,HLOOKUP($B44,Constante!$I$3:$AG$4,2,FALSE),FALSE)))</f>
        <v/>
      </c>
      <c r="ET44" s="5" t="str">
        <f>IF(ET$3="","",IF(ET$4="Optocoupleurs",IF(VLOOKUP(ET$6,Constante!$I$3:$AG$275,HLOOKUP($B44,Constante!$I$3:$AG$4,2,FALSE),FALSE)="",-1,VLOOKUP(ET$6,Constante!$I$3:$AG$275,HLOOKUP($B44,Constante!$I$3:$AG$4,2,FALSE),FALSE)),VLOOKUP(ET$5,Constante!$I$3:$AG$275,HLOOKUP($B44,Constante!$I$3:$AG$4,2,FALSE),FALSE)))</f>
        <v/>
      </c>
      <c r="EU44" s="5" t="str">
        <f>IF(EU$3="","",IF(EU$4="Optocoupleurs",IF(VLOOKUP(EU$6,Constante!$I$3:$AG$275,HLOOKUP($B44,Constante!$I$3:$AG$4,2,FALSE),FALSE)="",-1,VLOOKUP(EU$6,Constante!$I$3:$AG$275,HLOOKUP($B44,Constante!$I$3:$AG$4,2,FALSE),FALSE)),VLOOKUP(EU$5,Constante!$I$3:$AG$275,HLOOKUP($B44,Constante!$I$3:$AG$4,2,FALSE),FALSE)))</f>
        <v/>
      </c>
      <c r="EV44" s="5" t="str">
        <f>IF(EV$3="","",IF(EV$4="Optocoupleurs",IF(VLOOKUP(EV$6,Constante!$I$3:$AG$275,HLOOKUP($B44,Constante!$I$3:$AG$4,2,FALSE),FALSE)="",-1,VLOOKUP(EV$6,Constante!$I$3:$AG$275,HLOOKUP($B44,Constante!$I$3:$AG$4,2,FALSE),FALSE)),VLOOKUP(EV$5,Constante!$I$3:$AG$275,HLOOKUP($B44,Constante!$I$3:$AG$4,2,FALSE),FALSE)))</f>
        <v/>
      </c>
      <c r="EW44" s="5" t="str">
        <f>IF(EW$3="","",IF(EW$4="Optocoupleurs",IF(VLOOKUP(EW$6,Constante!$I$3:$AG$275,HLOOKUP($B44,Constante!$I$3:$AG$4,2,FALSE),FALSE)="",-1,VLOOKUP(EW$6,Constante!$I$3:$AG$275,HLOOKUP($B44,Constante!$I$3:$AG$4,2,FALSE),FALSE)),VLOOKUP(EW$5,Constante!$I$3:$AG$275,HLOOKUP($B44,Constante!$I$3:$AG$4,2,FALSE),FALSE)))</f>
        <v/>
      </c>
      <c r="EX44" s="5" t="str">
        <f>IF(EX$3="","",IF(EX$4="Optocoupleurs",IF(VLOOKUP(EX$6,Constante!$I$3:$AG$275,HLOOKUP($B44,Constante!$I$3:$AG$4,2,FALSE),FALSE)="",-1,VLOOKUP(EX$6,Constante!$I$3:$AG$275,HLOOKUP($B44,Constante!$I$3:$AG$4,2,FALSE),FALSE)),VLOOKUP(EX$5,Constante!$I$3:$AG$275,HLOOKUP($B44,Constante!$I$3:$AG$4,2,FALSE),FALSE)))</f>
        <v/>
      </c>
      <c r="EY44" s="5" t="str">
        <f>IF(EY$3="","",IF(EY$4="Optocoupleurs",IF(VLOOKUP(EY$6,Constante!$I$3:$AG$275,HLOOKUP($B44,Constante!$I$3:$AG$4,2,FALSE),FALSE)="",-1,VLOOKUP(EY$6,Constante!$I$3:$AG$275,HLOOKUP($B44,Constante!$I$3:$AG$4,2,FALSE),FALSE)),VLOOKUP(EY$5,Constante!$I$3:$AG$275,HLOOKUP($B44,Constante!$I$3:$AG$4,2,FALSE),FALSE)))</f>
        <v/>
      </c>
      <c r="EZ44" s="5" t="str">
        <f>IF(EZ$3="","",IF(EZ$4="Optocoupleurs",IF(VLOOKUP(EZ$6,Constante!$I$3:$AG$275,HLOOKUP($B44,Constante!$I$3:$AG$4,2,FALSE),FALSE)="",-1,VLOOKUP(EZ$6,Constante!$I$3:$AG$275,HLOOKUP($B44,Constante!$I$3:$AG$4,2,FALSE),FALSE)),VLOOKUP(EZ$5,Constante!$I$3:$AG$275,HLOOKUP($B44,Constante!$I$3:$AG$4,2,FALSE),FALSE)))</f>
        <v/>
      </c>
      <c r="FA44" s="5" t="str">
        <f>IF(FA$3="","",IF(FA$4="Optocoupleurs",IF(VLOOKUP(FA$6,Constante!$I$3:$AG$275,HLOOKUP($B44,Constante!$I$3:$AG$4,2,FALSE),FALSE)="",-1,VLOOKUP(FA$6,Constante!$I$3:$AG$275,HLOOKUP($B44,Constante!$I$3:$AG$4,2,FALSE),FALSE)),VLOOKUP(FA$5,Constante!$I$3:$AG$275,HLOOKUP($B44,Constante!$I$3:$AG$4,2,FALSE),FALSE)))</f>
        <v/>
      </c>
      <c r="FB44" s="5" t="str">
        <f>IF(FB$3="","",IF(FB$4="Optocoupleurs",IF(VLOOKUP(FB$6,Constante!$I$3:$AG$275,HLOOKUP($B44,Constante!$I$3:$AG$4,2,FALSE),FALSE)="",-1,VLOOKUP(FB$6,Constante!$I$3:$AG$275,HLOOKUP($B44,Constante!$I$3:$AG$4,2,FALSE),FALSE)),VLOOKUP(FB$5,Constante!$I$3:$AG$275,HLOOKUP($B44,Constante!$I$3:$AG$4,2,FALSE),FALSE)))</f>
        <v/>
      </c>
      <c r="FC44" s="5" t="str">
        <f>IF(FC$3="","",IF(FC$4="Optocoupleurs",IF(VLOOKUP(FC$6,Constante!$I$3:$AG$275,HLOOKUP($B44,Constante!$I$3:$AG$4,2,FALSE),FALSE)="",-1,VLOOKUP(FC$6,Constante!$I$3:$AG$275,HLOOKUP($B44,Constante!$I$3:$AG$4,2,FALSE),FALSE)),VLOOKUP(FC$5,Constante!$I$3:$AG$275,HLOOKUP($B44,Constante!$I$3:$AG$4,2,FALSE),FALSE)))</f>
        <v/>
      </c>
      <c r="FD44" s="5" t="str">
        <f>IF(FD$3="","",IF(FD$4="Optocoupleurs",IF(VLOOKUP(FD$6,Constante!$I$3:$AG$275,HLOOKUP($B44,Constante!$I$3:$AG$4,2,FALSE),FALSE)="",-1,VLOOKUP(FD$6,Constante!$I$3:$AG$275,HLOOKUP($B44,Constante!$I$3:$AG$4,2,FALSE),FALSE)),VLOOKUP(FD$5,Constante!$I$3:$AG$275,HLOOKUP($B44,Constante!$I$3:$AG$4,2,FALSE),FALSE)))</f>
        <v/>
      </c>
      <c r="FE44" s="5" t="str">
        <f>IF(FE$3="","",IF(FE$4="Optocoupleurs",IF(VLOOKUP(FE$6,Constante!$I$3:$AG$275,HLOOKUP($B44,Constante!$I$3:$AG$4,2,FALSE),FALSE)="",-1,VLOOKUP(FE$6,Constante!$I$3:$AG$275,HLOOKUP($B44,Constante!$I$3:$AG$4,2,FALSE),FALSE)),VLOOKUP(FE$5,Constante!$I$3:$AG$275,HLOOKUP($B44,Constante!$I$3:$AG$4,2,FALSE),FALSE)))</f>
        <v/>
      </c>
      <c r="FF44" s="5" t="str">
        <f>IF(FF$3="","",IF(FF$4="Optocoupleurs",IF(VLOOKUP(FF$6,Constante!$I$3:$AG$275,HLOOKUP($B44,Constante!$I$3:$AG$4,2,FALSE),FALSE)="",-1,VLOOKUP(FF$6,Constante!$I$3:$AG$275,HLOOKUP($B44,Constante!$I$3:$AG$4,2,FALSE),FALSE)),VLOOKUP(FF$5,Constante!$I$3:$AG$275,HLOOKUP($B44,Constante!$I$3:$AG$4,2,FALSE),FALSE)))</f>
        <v/>
      </c>
      <c r="FG44" s="5" t="str">
        <f>IF(FG$3="","",IF(FG$4="Optocoupleurs",IF(VLOOKUP(FG$6,Constante!$I$3:$AG$275,HLOOKUP($B44,Constante!$I$3:$AG$4,2,FALSE),FALSE)="",-1,VLOOKUP(FG$6,Constante!$I$3:$AG$275,HLOOKUP($B44,Constante!$I$3:$AG$4,2,FALSE),FALSE)),VLOOKUP(FG$5,Constante!$I$3:$AG$275,HLOOKUP($B44,Constante!$I$3:$AG$4,2,FALSE),FALSE)))</f>
        <v/>
      </c>
      <c r="FH44" s="5" t="str">
        <f>IF(FH$3="","",IF(FH$4="Optocoupleurs",IF(VLOOKUP(FH$6,Constante!$I$3:$AG$275,HLOOKUP($B44,Constante!$I$3:$AG$4,2,FALSE),FALSE)="",-1,VLOOKUP(FH$6,Constante!$I$3:$AG$275,HLOOKUP($B44,Constante!$I$3:$AG$4,2,FALSE),FALSE)),VLOOKUP(FH$5,Constante!$I$3:$AG$275,HLOOKUP($B44,Constante!$I$3:$AG$4,2,FALSE),FALSE)))</f>
        <v/>
      </c>
      <c r="FI44" s="5" t="str">
        <f>IF(FI$3="","",IF(FI$4="Optocoupleurs",IF(VLOOKUP(FI$6,Constante!$I$3:$AG$275,HLOOKUP($B44,Constante!$I$3:$AG$4,2,FALSE),FALSE)="",-1,VLOOKUP(FI$6,Constante!$I$3:$AG$275,HLOOKUP($B44,Constante!$I$3:$AG$4,2,FALSE),FALSE)),VLOOKUP(FI$5,Constante!$I$3:$AG$275,HLOOKUP($B44,Constante!$I$3:$AG$4,2,FALSE),FALSE)))</f>
        <v/>
      </c>
      <c r="FJ44" s="5" t="str">
        <f>IF(FJ$3="","",IF(FJ$4="Optocoupleurs",IF(VLOOKUP(FJ$6,Constante!$I$3:$AG$275,HLOOKUP($B44,Constante!$I$3:$AG$4,2,FALSE),FALSE)="",-1,VLOOKUP(FJ$6,Constante!$I$3:$AG$275,HLOOKUP($B44,Constante!$I$3:$AG$4,2,FALSE),FALSE)),VLOOKUP(FJ$5,Constante!$I$3:$AG$275,HLOOKUP($B44,Constante!$I$3:$AG$4,2,FALSE),FALSE)))</f>
        <v/>
      </c>
      <c r="FK44" s="5" t="str">
        <f>IF(FK$3="","",IF(FK$4="Optocoupleurs",IF(VLOOKUP(FK$6,Constante!$I$3:$AG$275,HLOOKUP($B44,Constante!$I$3:$AG$4,2,FALSE),FALSE)="",-1,VLOOKUP(FK$6,Constante!$I$3:$AG$275,HLOOKUP($B44,Constante!$I$3:$AG$4,2,FALSE),FALSE)),VLOOKUP(FK$5,Constante!$I$3:$AG$275,HLOOKUP($B44,Constante!$I$3:$AG$4,2,FALSE),FALSE)))</f>
        <v/>
      </c>
      <c r="FL44" s="5" t="str">
        <f>IF(FL$3="","",IF(FL$4="Optocoupleurs",IF(VLOOKUP(FL$6,Constante!$I$3:$AG$275,HLOOKUP($B44,Constante!$I$3:$AG$4,2,FALSE),FALSE)="",-1,VLOOKUP(FL$6,Constante!$I$3:$AG$275,HLOOKUP($B44,Constante!$I$3:$AG$4,2,FALSE),FALSE)),VLOOKUP(FL$5,Constante!$I$3:$AG$275,HLOOKUP($B44,Constante!$I$3:$AG$4,2,FALSE),FALSE)))</f>
        <v/>
      </c>
      <c r="FM44" s="5" t="str">
        <f>IF(FM$3="","",IF(FM$4="Optocoupleurs",IF(VLOOKUP(FM$6,Constante!$I$3:$AG$275,HLOOKUP($B44,Constante!$I$3:$AG$4,2,FALSE),FALSE)="",-1,VLOOKUP(FM$6,Constante!$I$3:$AG$275,HLOOKUP($B44,Constante!$I$3:$AG$4,2,FALSE),FALSE)),VLOOKUP(FM$5,Constante!$I$3:$AG$275,HLOOKUP($B44,Constante!$I$3:$AG$4,2,FALSE),FALSE)))</f>
        <v/>
      </c>
      <c r="FN44" s="5" t="str">
        <f>IF(FN$3="","",IF(FN$4="Optocoupleurs",IF(VLOOKUP(FN$6,Constante!$I$3:$AG$275,HLOOKUP($B44,Constante!$I$3:$AG$4,2,FALSE),FALSE)="",-1,VLOOKUP(FN$6,Constante!$I$3:$AG$275,HLOOKUP($B44,Constante!$I$3:$AG$4,2,FALSE),FALSE)),VLOOKUP(FN$5,Constante!$I$3:$AG$275,HLOOKUP($B44,Constante!$I$3:$AG$4,2,FALSE),FALSE)))</f>
        <v/>
      </c>
      <c r="FO44" s="5" t="str">
        <f>IF(FO$3="","",IF(FO$4="Optocoupleurs",IF(VLOOKUP(FO$6,Constante!$I$3:$AG$275,HLOOKUP($B44,Constante!$I$3:$AG$4,2,FALSE),FALSE)="",-1,VLOOKUP(FO$6,Constante!$I$3:$AG$275,HLOOKUP($B44,Constante!$I$3:$AG$4,2,FALSE),FALSE)),VLOOKUP(FO$5,Constante!$I$3:$AG$275,HLOOKUP($B44,Constante!$I$3:$AG$4,2,FALSE),FALSE)))</f>
        <v/>
      </c>
      <c r="FP44" s="5" t="str">
        <f>IF(FP$3="","",IF(FP$4="Optocoupleurs",IF(VLOOKUP(FP$6,Constante!$I$3:$AG$275,HLOOKUP($B44,Constante!$I$3:$AG$4,2,FALSE),FALSE)="",-1,VLOOKUP(FP$6,Constante!$I$3:$AG$275,HLOOKUP($B44,Constante!$I$3:$AG$4,2,FALSE),FALSE)),VLOOKUP(FP$5,Constante!$I$3:$AG$275,HLOOKUP($B44,Constante!$I$3:$AG$4,2,FALSE),FALSE)))</f>
        <v/>
      </c>
      <c r="FQ44" s="5" t="str">
        <f>IF(FQ$3="","",IF(FQ$4="Optocoupleurs",IF(VLOOKUP(FQ$6,Constante!$I$3:$AG$275,HLOOKUP($B44,Constante!$I$3:$AG$4,2,FALSE),FALSE)="",-1,VLOOKUP(FQ$6,Constante!$I$3:$AG$275,HLOOKUP($B44,Constante!$I$3:$AG$4,2,FALSE),FALSE)),VLOOKUP(FQ$5,Constante!$I$3:$AG$275,HLOOKUP($B44,Constante!$I$3:$AG$4,2,FALSE),FALSE)))</f>
        <v/>
      </c>
      <c r="FR44" s="5" t="str">
        <f>IF(FR$3="","",IF(FR$4="Optocoupleurs",IF(VLOOKUP(FR$6,Constante!$I$3:$AG$275,HLOOKUP($B44,Constante!$I$3:$AG$4,2,FALSE),FALSE)="",-1,VLOOKUP(FR$6,Constante!$I$3:$AG$275,HLOOKUP($B44,Constante!$I$3:$AG$4,2,FALSE),FALSE)),VLOOKUP(FR$5,Constante!$I$3:$AG$275,HLOOKUP($B44,Constante!$I$3:$AG$4,2,FALSE),FALSE)))</f>
        <v/>
      </c>
      <c r="FS44" s="5" t="str">
        <f>IF(FS$3="","",IF(FS$4="Optocoupleurs",IF(VLOOKUP(FS$6,Constante!$I$3:$AG$275,HLOOKUP($B44,Constante!$I$3:$AG$4,2,FALSE),FALSE)="",-1,VLOOKUP(FS$6,Constante!$I$3:$AG$275,HLOOKUP($B44,Constante!$I$3:$AG$4,2,FALSE),FALSE)),VLOOKUP(FS$5,Constante!$I$3:$AG$275,HLOOKUP($B44,Constante!$I$3:$AG$4,2,FALSE),FALSE)))</f>
        <v/>
      </c>
      <c r="FT44" s="5" t="str">
        <f>IF(FT$3="","",IF(FT$4="Optocoupleurs",IF(VLOOKUP(FT$6,Constante!$I$3:$AG$275,HLOOKUP($B44,Constante!$I$3:$AG$4,2,FALSE),FALSE)="",-1,VLOOKUP(FT$6,Constante!$I$3:$AG$275,HLOOKUP($B44,Constante!$I$3:$AG$4,2,FALSE),FALSE)),VLOOKUP(FT$5,Constante!$I$3:$AG$275,HLOOKUP($B44,Constante!$I$3:$AG$4,2,FALSE),FALSE)))</f>
        <v/>
      </c>
      <c r="FU44" s="5" t="str">
        <f>IF(FU$3="","",IF(FU$4="Optocoupleurs",IF(VLOOKUP(FU$6,Constante!$I$3:$AG$275,HLOOKUP($B44,Constante!$I$3:$AG$4,2,FALSE),FALSE)="",-1,VLOOKUP(FU$6,Constante!$I$3:$AG$275,HLOOKUP($B44,Constante!$I$3:$AG$4,2,FALSE),FALSE)),VLOOKUP(FU$5,Constante!$I$3:$AG$275,HLOOKUP($B44,Constante!$I$3:$AG$4,2,FALSE),FALSE)))</f>
        <v/>
      </c>
      <c r="FV44" s="5" t="str">
        <f>IF(FV$3="","",IF(FV$4="Optocoupleurs",IF(VLOOKUP(FV$6,Constante!$I$3:$AG$275,HLOOKUP($B44,Constante!$I$3:$AG$4,2,FALSE),FALSE)="",-1,VLOOKUP(FV$6,Constante!$I$3:$AG$275,HLOOKUP($B44,Constante!$I$3:$AG$4,2,FALSE),FALSE)),VLOOKUP(FV$5,Constante!$I$3:$AG$275,HLOOKUP($B44,Constante!$I$3:$AG$4,2,FALSE),FALSE)))</f>
        <v/>
      </c>
      <c r="FW44" s="5" t="str">
        <f>IF(FW$3="","",IF(FW$4="Optocoupleurs",IF(VLOOKUP(FW$6,Constante!$I$3:$AG$275,HLOOKUP($B44,Constante!$I$3:$AG$4,2,FALSE),FALSE)="",-1,VLOOKUP(FW$6,Constante!$I$3:$AG$275,HLOOKUP($B44,Constante!$I$3:$AG$4,2,FALSE),FALSE)),VLOOKUP(FW$5,Constante!$I$3:$AG$275,HLOOKUP($B44,Constante!$I$3:$AG$4,2,FALSE),FALSE)))</f>
        <v/>
      </c>
      <c r="FX44" s="5" t="str">
        <f>IF(FX$3="","",IF(FX$4="Optocoupleurs",IF(VLOOKUP(FX$6,Constante!$I$3:$AG$275,HLOOKUP($B44,Constante!$I$3:$AG$4,2,FALSE),FALSE)="",-1,VLOOKUP(FX$6,Constante!$I$3:$AG$275,HLOOKUP($B44,Constante!$I$3:$AG$4,2,FALSE),FALSE)),VLOOKUP(FX$5,Constante!$I$3:$AG$275,HLOOKUP($B44,Constante!$I$3:$AG$4,2,FALSE),FALSE)))</f>
        <v/>
      </c>
      <c r="FY44" s="5" t="str">
        <f>IF(FY$3="","",IF(FY$4="Optocoupleurs",IF(VLOOKUP(FY$6,Constante!$I$3:$AG$275,HLOOKUP($B44,Constante!$I$3:$AG$4,2,FALSE),FALSE)="",-1,VLOOKUP(FY$6,Constante!$I$3:$AG$275,HLOOKUP($B44,Constante!$I$3:$AG$4,2,FALSE),FALSE)),VLOOKUP(FY$5,Constante!$I$3:$AG$275,HLOOKUP($B44,Constante!$I$3:$AG$4,2,FALSE),FALSE)))</f>
        <v/>
      </c>
      <c r="FZ44" s="5" t="str">
        <f>IF(FZ$3="","",IF(FZ$4="Optocoupleurs",IF(VLOOKUP(FZ$6,Constante!$I$3:$AG$275,HLOOKUP($B44,Constante!$I$3:$AG$4,2,FALSE),FALSE)="",-1,VLOOKUP(FZ$6,Constante!$I$3:$AG$275,HLOOKUP($B44,Constante!$I$3:$AG$4,2,FALSE),FALSE)),VLOOKUP(FZ$5,Constante!$I$3:$AG$275,HLOOKUP($B44,Constante!$I$3:$AG$4,2,FALSE),FALSE)))</f>
        <v/>
      </c>
      <c r="GA44" s="5" t="str">
        <f>IF(GA$3="","",IF(GA$4="Optocoupleurs",IF(VLOOKUP(GA$6,Constante!$I$3:$AG$275,HLOOKUP($B44,Constante!$I$3:$AG$4,2,FALSE),FALSE)="",-1,VLOOKUP(GA$6,Constante!$I$3:$AG$275,HLOOKUP($B44,Constante!$I$3:$AG$4,2,FALSE),FALSE)),VLOOKUP(GA$5,Constante!$I$3:$AG$275,HLOOKUP($B44,Constante!$I$3:$AG$4,2,FALSE),FALSE)))</f>
        <v/>
      </c>
      <c r="GB44" s="5" t="str">
        <f>IF(GB$3="","",IF(GB$4="Optocoupleurs",IF(VLOOKUP(GB$6,Constante!$I$3:$AG$275,HLOOKUP($B44,Constante!$I$3:$AG$4,2,FALSE),FALSE)="",-1,VLOOKUP(GB$6,Constante!$I$3:$AG$275,HLOOKUP($B44,Constante!$I$3:$AG$4,2,FALSE),FALSE)),VLOOKUP(GB$5,Constante!$I$3:$AG$275,HLOOKUP($B44,Constante!$I$3:$AG$4,2,FALSE),FALSE)))</f>
        <v/>
      </c>
      <c r="GC44" s="5" t="str">
        <f>IF(GC$3="","",IF(GC$4="Optocoupleurs",IF(VLOOKUP(GC$6,Constante!$I$3:$AG$275,HLOOKUP($B44,Constante!$I$3:$AG$4,2,FALSE),FALSE)="",-1,VLOOKUP(GC$6,Constante!$I$3:$AG$275,HLOOKUP($B44,Constante!$I$3:$AG$4,2,FALSE),FALSE)),VLOOKUP(GC$5,Constante!$I$3:$AG$275,HLOOKUP($B44,Constante!$I$3:$AG$4,2,FALSE),FALSE)))</f>
        <v/>
      </c>
      <c r="GD44" s="5" t="str">
        <f>IF(GD$3="","",IF(GD$4="Optocoupleurs",IF(VLOOKUP(GD$6,Constante!$I$3:$AG$275,HLOOKUP($B44,Constante!$I$3:$AG$4,2,FALSE),FALSE)="",-1,VLOOKUP(GD$6,Constante!$I$3:$AG$275,HLOOKUP($B44,Constante!$I$3:$AG$4,2,FALSE),FALSE)),VLOOKUP(GD$5,Constante!$I$3:$AG$275,HLOOKUP($B44,Constante!$I$3:$AG$4,2,FALSE),FALSE)))</f>
        <v/>
      </c>
      <c r="GE44" s="5" t="str">
        <f>IF(GE$3="","",IF(GE$4="Optocoupleurs",IF(VLOOKUP(GE$6,Constante!$I$3:$AG$275,HLOOKUP($B44,Constante!$I$3:$AG$4,2,FALSE),FALSE)="",-1,VLOOKUP(GE$6,Constante!$I$3:$AG$275,HLOOKUP($B44,Constante!$I$3:$AG$4,2,FALSE),FALSE)),VLOOKUP(GE$5,Constante!$I$3:$AG$275,HLOOKUP($B44,Constante!$I$3:$AG$4,2,FALSE),FALSE)))</f>
        <v/>
      </c>
      <c r="GF44" s="5" t="str">
        <f>IF(GF$3="","",IF(GF$4="Optocoupleurs",IF(VLOOKUP(GF$6,Constante!$I$3:$AG$275,HLOOKUP($B44,Constante!$I$3:$AG$4,2,FALSE),FALSE)="",-1,VLOOKUP(GF$6,Constante!$I$3:$AG$275,HLOOKUP($B44,Constante!$I$3:$AG$4,2,FALSE),FALSE)),VLOOKUP(GF$5,Constante!$I$3:$AG$275,HLOOKUP($B44,Constante!$I$3:$AG$4,2,FALSE),FALSE)))</f>
        <v/>
      </c>
      <c r="GG44" s="5" t="str">
        <f>IF(GG$3="","",IF(GG$4="Optocoupleurs",IF(VLOOKUP(GG$6,Constante!$I$3:$AG$275,HLOOKUP($B44,Constante!$I$3:$AG$4,2,FALSE),FALSE)="",-1,VLOOKUP(GG$6,Constante!$I$3:$AG$275,HLOOKUP($B44,Constante!$I$3:$AG$4,2,FALSE),FALSE)),VLOOKUP(GG$5,Constante!$I$3:$AG$275,HLOOKUP($B44,Constante!$I$3:$AG$4,2,FALSE),FALSE)))</f>
        <v/>
      </c>
      <c r="GH44" s="5" t="str">
        <f>IF(GH$3="","",IF(GH$4="Optocoupleurs",IF(VLOOKUP(GH$6,Constante!$I$3:$AG$275,HLOOKUP($B44,Constante!$I$3:$AG$4,2,FALSE),FALSE)="",-1,VLOOKUP(GH$6,Constante!$I$3:$AG$275,HLOOKUP($B44,Constante!$I$3:$AG$4,2,FALSE),FALSE)),VLOOKUP(GH$5,Constante!$I$3:$AG$275,HLOOKUP($B44,Constante!$I$3:$AG$4,2,FALSE),FALSE)))</f>
        <v/>
      </c>
      <c r="GI44" s="5" t="str">
        <f>IF(GI$3="","",IF(GI$4="Optocoupleurs",IF(VLOOKUP(GI$6,Constante!$I$3:$AG$275,HLOOKUP($B44,Constante!$I$3:$AG$4,2,FALSE),FALSE)="",-1,VLOOKUP(GI$6,Constante!$I$3:$AG$275,HLOOKUP($B44,Constante!$I$3:$AG$4,2,FALSE),FALSE)),VLOOKUP(GI$5,Constante!$I$3:$AG$275,HLOOKUP($B44,Constante!$I$3:$AG$4,2,FALSE),FALSE)))</f>
        <v/>
      </c>
      <c r="GJ44" s="5" t="str">
        <f>IF(GJ$3="","",IF(GJ$4="Optocoupleurs",IF(VLOOKUP(GJ$6,Constante!$I$3:$AG$275,HLOOKUP($B44,Constante!$I$3:$AG$4,2,FALSE),FALSE)="",-1,VLOOKUP(GJ$6,Constante!$I$3:$AG$275,HLOOKUP($B44,Constante!$I$3:$AG$4,2,FALSE),FALSE)),VLOOKUP(GJ$5,Constante!$I$3:$AG$275,HLOOKUP($B44,Constante!$I$3:$AG$4,2,FALSE),FALSE)))</f>
        <v/>
      </c>
      <c r="GK44" s="5" t="str">
        <f>IF(GK$3="","",IF(GK$4="Optocoupleurs",IF(VLOOKUP(GK$6,Constante!$I$3:$AG$275,HLOOKUP($B44,Constante!$I$3:$AG$4,2,FALSE),FALSE)="",-1,VLOOKUP(GK$6,Constante!$I$3:$AG$275,HLOOKUP($B44,Constante!$I$3:$AG$4,2,FALSE),FALSE)),VLOOKUP(GK$5,Constante!$I$3:$AG$275,HLOOKUP($B44,Constante!$I$3:$AG$4,2,FALSE),FALSE)))</f>
        <v/>
      </c>
      <c r="GL44" s="5" t="str">
        <f>IF(GL$3="","",IF(GL$4="Optocoupleurs",IF(VLOOKUP(GL$6,Constante!$I$3:$AG$275,HLOOKUP($B44,Constante!$I$3:$AG$4,2,FALSE),FALSE)="",-1,VLOOKUP(GL$6,Constante!$I$3:$AG$275,HLOOKUP($B44,Constante!$I$3:$AG$4,2,FALSE),FALSE)),VLOOKUP(GL$5,Constante!$I$3:$AG$275,HLOOKUP($B44,Constante!$I$3:$AG$4,2,FALSE),FALSE)))</f>
        <v/>
      </c>
      <c r="GM44" s="5" t="str">
        <f>IF(GM$3="","",IF(GM$4="Optocoupleurs",IF(VLOOKUP(GM$6,Constante!$I$3:$AG$275,HLOOKUP($B44,Constante!$I$3:$AG$4,2,FALSE),FALSE)="",-1,VLOOKUP(GM$6,Constante!$I$3:$AG$275,HLOOKUP($B44,Constante!$I$3:$AG$4,2,FALSE),FALSE)),VLOOKUP(GM$5,Constante!$I$3:$AG$275,HLOOKUP($B44,Constante!$I$3:$AG$4,2,FALSE),FALSE)))</f>
        <v/>
      </c>
      <c r="GN44" s="5" t="str">
        <f>IF(GN$3="","",IF(GN$4="Optocoupleurs",IF(VLOOKUP(GN$6,Constante!$I$3:$AG$275,HLOOKUP($B44,Constante!$I$3:$AG$4,2,FALSE),FALSE)="",-1,VLOOKUP(GN$6,Constante!$I$3:$AG$275,HLOOKUP($B44,Constante!$I$3:$AG$4,2,FALSE),FALSE)),VLOOKUP(GN$5,Constante!$I$3:$AG$275,HLOOKUP($B44,Constante!$I$3:$AG$4,2,FALSE),FALSE)))</f>
        <v/>
      </c>
      <c r="GO44" s="5" t="str">
        <f>IF(GO$3="","",IF(GO$4="Optocoupleurs",IF(VLOOKUP(GO$6,Constante!$I$3:$AG$275,HLOOKUP($B44,Constante!$I$3:$AG$4,2,FALSE),FALSE)="",-1,VLOOKUP(GO$6,Constante!$I$3:$AG$275,HLOOKUP($B44,Constante!$I$3:$AG$4,2,FALSE),FALSE)),VLOOKUP(GO$5,Constante!$I$3:$AG$275,HLOOKUP($B44,Constante!$I$3:$AG$4,2,FALSE),FALSE)))</f>
        <v/>
      </c>
      <c r="GP44" s="5" t="str">
        <f>IF(GP$3="","",IF(GP$4="Optocoupleurs",IF(VLOOKUP(GP$6,Constante!$I$3:$AG$275,HLOOKUP($B44,Constante!$I$3:$AG$4,2,FALSE),FALSE)="",-1,VLOOKUP(GP$6,Constante!$I$3:$AG$275,HLOOKUP($B44,Constante!$I$3:$AG$4,2,FALSE),FALSE)),VLOOKUP(GP$5,Constante!$I$3:$AG$275,HLOOKUP($B44,Constante!$I$3:$AG$4,2,FALSE),FALSE)))</f>
        <v/>
      </c>
      <c r="GQ44" s="5" t="str">
        <f>IF(GQ$3="","",IF(GQ$4="Optocoupleurs",IF(VLOOKUP(GQ$6,Constante!$I$3:$AG$275,HLOOKUP($B44,Constante!$I$3:$AG$4,2,FALSE),FALSE)="",-1,VLOOKUP(GQ$6,Constante!$I$3:$AG$275,HLOOKUP($B44,Constante!$I$3:$AG$4,2,FALSE),FALSE)),VLOOKUP(GQ$5,Constante!$I$3:$AG$275,HLOOKUP($B44,Constante!$I$3:$AG$4,2,FALSE),FALSE)))</f>
        <v/>
      </c>
      <c r="GR44" s="5" t="str">
        <f>IF(GR$3="","",IF(GR$4="Optocoupleurs",IF(VLOOKUP(GR$6,Constante!$I$3:$AG$275,HLOOKUP($B44,Constante!$I$3:$AG$4,2,FALSE),FALSE)="",-1,VLOOKUP(GR$6,Constante!$I$3:$AG$275,HLOOKUP($B44,Constante!$I$3:$AG$4,2,FALSE),FALSE)),VLOOKUP(GR$5,Constante!$I$3:$AG$275,HLOOKUP($B44,Constante!$I$3:$AG$4,2,FALSE),FALSE)))</f>
        <v/>
      </c>
      <c r="GS44" s="5" t="str">
        <f>IF(GS$3="","",IF(GS$4="Optocoupleurs",IF(VLOOKUP(GS$6,Constante!$I$3:$AG$275,HLOOKUP($B44,Constante!$I$3:$AG$4,2,FALSE),FALSE)="",-1,VLOOKUP(GS$6,Constante!$I$3:$AG$275,HLOOKUP($B44,Constante!$I$3:$AG$4,2,FALSE),FALSE)),VLOOKUP(GS$5,Constante!$I$3:$AG$275,HLOOKUP($B44,Constante!$I$3:$AG$4,2,FALSE),FALSE)))</f>
        <v/>
      </c>
    </row>
    <row r="45" spans="1:201" ht="15.75">
      <c r="A45" s="27"/>
      <c r="B45" s="18" t="s">
        <v>117</v>
      </c>
      <c r="C45" s="5">
        <f>IF(C$3="","",IF(OR(C$4="Circuits intégrés",C$4="Optocoupleurs"),IF(C44&lt;&gt;-1,EXP(-C$43)*POWER('Saisie des composants'!D$27,C$44),'Calcul '!C$43),'Calcul '!C$43))</f>
        <v>7.7999999999999999E-4</v>
      </c>
      <c r="D45" s="5">
        <f>IF(D$3="","",IF(OR(D$4="Circuits intégrés",D$4="Optocoupleurs"),IF(D44&lt;&gt;-1,EXP(-D$43)*POWER('Saisie des composants'!E$27,D$44),'Calcul '!D$43),'Calcul '!D$43))</f>
        <v>1.185693198296628E-4</v>
      </c>
      <c r="E45" s="5">
        <f>IF(E$3="","",IF(OR(E$4="Circuits intégrés",E$4="Optocoupleurs"),IF(E44&lt;&gt;-1,EXP(-E$43)*POWER('Saisie des composants'!F$27,E$44),'Calcul '!E$43),'Calcul '!E$43))</f>
        <v>0.01</v>
      </c>
      <c r="F45" s="5">
        <f>IF(F$3="","",IF(OR(F$4="Circuits intégrés",F$4="Optocoupleurs"),IF(F44&lt;&gt;-1,EXP(-F$43)*POWER('Saisie des composants'!G$27,F$44),'Calcul '!F$43),'Calcul '!F$43))</f>
        <v>0.01</v>
      </c>
      <c r="G45" s="5">
        <f>IF(G$3="","",IF(OR(G$4="Circuits intégrés",G$4="Optocoupleurs"),IF(G44&lt;&gt;-1,EXP(-G$43)*POWER('Saisie des composants'!H$27,G$44),'Calcul '!G$43),'Calcul '!G$43))</f>
        <v>0.01</v>
      </c>
      <c r="H45" s="5">
        <f>IF(H$3="","",IF(OR(H$4="Circuits intégrés",H$4="Optocoupleurs"),IF(H44&lt;&gt;-1,EXP(-H$43)*POWER('Saisie des composants'!I$27,H$44),'Calcul '!H$43),'Calcul '!H$43))</f>
        <v>2.4745794033310651E-5</v>
      </c>
      <c r="I45" s="5">
        <f>IF(I$3="","",IF(OR(I$4="Circuits intégrés",I$4="Optocoupleurs"),IF(I44&lt;&gt;-1,EXP(-I$43)*POWER('Saisie des composants'!J$27,I$44),'Calcul '!I$43),'Calcul '!I$43))</f>
        <v>1.7683058856712828E-5</v>
      </c>
      <c r="J45" s="5">
        <f>IF(J$3="","",IF(OR(J$4="Circuits intégrés",J$4="Optocoupleurs"),IF(J44&lt;&gt;-1,EXP(-J$43)*POWER('Saisie des composants'!K$27,J$44),'Calcul '!J$43),'Calcul '!J$43))</f>
        <v>4.0999999999999999E-4</v>
      </c>
      <c r="K45" s="5">
        <f>IF(K$3="","",IF(OR(K$4="Circuits intégrés",K$4="Optocoupleurs"),IF(K44&lt;&gt;-1,EXP(-K$43)*POWER('Saisie des composants'!L$27,K$44),'Calcul '!K$43),'Calcul '!K$43))</f>
        <v>4.0999999999999999E-4</v>
      </c>
      <c r="L45" s="5">
        <f>IF(L$3="","",IF(OR(L$4="Circuits intégrés",L$4="Optocoupleurs"),IF(L44&lt;&gt;-1,EXP(-L$43)*POWER('Saisie des composants'!M$27,L$44),'Calcul '!L$43),'Calcul '!L$43))</f>
        <v>0.2</v>
      </c>
      <c r="M45" s="5">
        <f>IF(M$3="","",IF(OR(M$4="Circuits intégrés",M$4="Optocoupleurs"),IF(M44&lt;&gt;-1,EXP(-M$43)*POWER('Saisie des composants'!N$27,M$44),'Calcul '!M$43),'Calcul '!M$43))</f>
        <v>0.05</v>
      </c>
      <c r="N45" s="5">
        <f>IF(N$3="","",IF(OR(N$4="Circuits intégrés",N$4="Optocoupleurs"),IF(N44&lt;&gt;-1,EXP(-N$43)*POWER('Saisie des composants'!O$27,N$44),'Calcul '!N$43),'Calcul '!N$43))</f>
        <v>0.12</v>
      </c>
      <c r="O45" s="5" t="str">
        <f>IF(O$3="","",IF(OR(O$4="Circuits intégrés",O$4="Optocoupleurs"),IF(O44&lt;&gt;-1,EXP(-O$43)*POWER('Saisie des composants'!P$27,O$44),'Calcul '!O$43),'Calcul '!O$43))</f>
        <v/>
      </c>
      <c r="P45" s="5" t="str">
        <f>IF(P$3="","",IF(OR(P$4="Circuits intégrés",P$4="Optocoupleurs"),IF(P44&lt;&gt;-1,EXP(-P$43)*POWER('Saisie des composants'!Q$27,P$44),'Calcul '!P$43),'Calcul '!P$43))</f>
        <v/>
      </c>
      <c r="Q45" s="5" t="str">
        <f>IF(Q$3="","",IF(OR(Q$4="Circuits intégrés",Q$4="Optocoupleurs"),IF(Q44&lt;&gt;-1,EXP(-Q$43)*POWER('Saisie des composants'!R$27,Q$44),'Calcul '!Q$43),'Calcul '!Q$43))</f>
        <v/>
      </c>
      <c r="R45" s="5" t="str">
        <f>IF(R$3="","",IF(OR(R$4="Circuits intégrés",R$4="Optocoupleurs"),IF(R44&lt;&gt;-1,EXP(-R$43)*POWER('Saisie des composants'!S$27,R$44),'Calcul '!R$43),'Calcul '!R$43))</f>
        <v/>
      </c>
      <c r="S45" s="5" t="str">
        <f>IF(S$3="","",IF(OR(S$4="Circuits intégrés",S$4="Optocoupleurs"),IF(S44&lt;&gt;-1,EXP(-S$43)*POWER('Saisie des composants'!T$27,S$44),'Calcul '!S$43),'Calcul '!S$43))</f>
        <v/>
      </c>
      <c r="T45" s="5" t="str">
        <f>IF(T$3="","",IF(OR(T$4="Circuits intégrés",T$4="Optocoupleurs"),IF(T44&lt;&gt;-1,EXP(-T$43)*POWER('Saisie des composants'!U$27,T$44),'Calcul '!T$43),'Calcul '!T$43))</f>
        <v/>
      </c>
      <c r="U45" s="5" t="str">
        <f>IF(U$3="","",IF(OR(U$4="Circuits intégrés",U$4="Optocoupleurs"),IF(U44&lt;&gt;-1,EXP(-U$43)*POWER('Saisie des composants'!V$27,U$44),'Calcul '!U$43),'Calcul '!U$43))</f>
        <v/>
      </c>
      <c r="V45" s="5" t="str">
        <f>IF(V$3="","",IF(OR(V$4="Circuits intégrés",V$4="Optocoupleurs"),IF(V44&lt;&gt;-1,EXP(-V$43)*POWER('Saisie des composants'!W$27,V$44),'Calcul '!V$43),'Calcul '!V$43))</f>
        <v/>
      </c>
      <c r="W45" s="5" t="str">
        <f>IF(W$3="","",IF(OR(W$4="Circuits intégrés",W$4="Optocoupleurs"),IF(W44&lt;&gt;-1,EXP(-W$43)*POWER('Saisie des composants'!X$27,W$44),'Calcul '!W$43),'Calcul '!W$43))</f>
        <v/>
      </c>
      <c r="X45" s="5" t="str">
        <f>IF(X$3="","",IF(OR(X$4="Circuits intégrés",X$4="Optocoupleurs"),IF(X44&lt;&gt;-1,EXP(-X$43)*POWER('Saisie des composants'!Y$27,X$44),'Calcul '!X$43),'Calcul '!X$43))</f>
        <v/>
      </c>
      <c r="Y45" s="5" t="str">
        <f>IF(Y$3="","",IF(OR(Y$4="Circuits intégrés",Y$4="Optocoupleurs"),IF(Y44&lt;&gt;-1,EXP(-Y$43)*POWER('Saisie des composants'!Z$27,Y$44),'Calcul '!Y$43),'Calcul '!Y$43))</f>
        <v/>
      </c>
      <c r="Z45" s="5" t="str">
        <f>IF(Z$3="","",IF(OR(Z$4="Circuits intégrés",Z$4="Optocoupleurs"),IF(Z44&lt;&gt;-1,EXP(-Z$43)*POWER('Saisie des composants'!AA$27,Z$44),'Calcul '!Z$43),'Calcul '!Z$43))</f>
        <v/>
      </c>
      <c r="AA45" s="5" t="str">
        <f>IF(AA$3="","",IF(OR(AA$4="Circuits intégrés",AA$4="Optocoupleurs"),IF(AA44&lt;&gt;-1,EXP(-AA$43)*POWER('Saisie des composants'!AB$27,AA$44),'Calcul '!AA$43),'Calcul '!AA$43))</f>
        <v/>
      </c>
      <c r="AB45" s="5" t="str">
        <f>IF(AB$3="","",IF(OR(AB$4="Circuits intégrés",AB$4="Optocoupleurs"),IF(AB44&lt;&gt;-1,EXP(-AB$43)*POWER('Saisie des composants'!AC$27,AB$44),'Calcul '!AB$43),'Calcul '!AB$43))</f>
        <v/>
      </c>
      <c r="AC45" s="5" t="str">
        <f>IF(AC$3="","",IF(OR(AC$4="Circuits intégrés",AC$4="Optocoupleurs"),IF(AC44&lt;&gt;-1,EXP(-AC$43)*POWER('Saisie des composants'!AD$27,AC$44),'Calcul '!AC$43),'Calcul '!AC$43))</f>
        <v/>
      </c>
      <c r="AD45" s="5" t="str">
        <f>IF(AD$3="","",IF(OR(AD$4="Circuits intégrés",AD$4="Optocoupleurs"),IF(AD44&lt;&gt;-1,EXP(-AD$43)*POWER('Saisie des composants'!AE$27,AD$44),'Calcul '!AD$43),'Calcul '!AD$43))</f>
        <v/>
      </c>
      <c r="AE45" s="5" t="str">
        <f>IF(AE$3="","",IF(OR(AE$4="Circuits intégrés",AE$4="Optocoupleurs"),IF(AE44&lt;&gt;-1,EXP(-AE$43)*POWER('Saisie des composants'!AF$27,AE$44),'Calcul '!AE$43),'Calcul '!AE$43))</f>
        <v/>
      </c>
      <c r="AF45" s="5" t="str">
        <f>IF(AF$3="","",IF(OR(AF$4="Circuits intégrés",AF$4="Optocoupleurs"),IF(AF44&lt;&gt;-1,EXP(-AF$43)*POWER('Saisie des composants'!AG$27,AF$44),'Calcul '!AF$43),'Calcul '!AF$43))</f>
        <v/>
      </c>
      <c r="AG45" s="5" t="str">
        <f>IF(AG$3="","",IF(OR(AG$4="Circuits intégrés",AG$4="Optocoupleurs"),IF(AG44&lt;&gt;-1,EXP(-AG$43)*POWER('Saisie des composants'!AH$27,AG$44),'Calcul '!AG$43),'Calcul '!AG$43))</f>
        <v/>
      </c>
      <c r="AH45" s="5" t="str">
        <f>IF(AH$3="","",IF(OR(AH$4="Circuits intégrés",AH$4="Optocoupleurs"),IF(AH44&lt;&gt;-1,EXP(-AH$43)*POWER('Saisie des composants'!AI$27,AH$44),'Calcul '!AH$43),'Calcul '!AH$43))</f>
        <v/>
      </c>
      <c r="AI45" s="5" t="str">
        <f>IF(AI$3="","",IF(OR(AI$4="Circuits intégrés",AI$4="Optocoupleurs"),IF(AI44&lt;&gt;-1,EXP(-AI$43)*POWER('Saisie des composants'!AJ$27,AI$44),'Calcul '!AI$43),'Calcul '!AI$43))</f>
        <v/>
      </c>
      <c r="AJ45" s="5" t="str">
        <f>IF(AJ$3="","",IF(OR(AJ$4="Circuits intégrés",AJ$4="Optocoupleurs"),IF(AJ44&lt;&gt;-1,EXP(-AJ$43)*POWER('Saisie des composants'!AK$27,AJ$44),'Calcul '!AJ$43),'Calcul '!AJ$43))</f>
        <v/>
      </c>
      <c r="AK45" s="5" t="str">
        <f>IF(AK$3="","",IF(OR(AK$4="Circuits intégrés",AK$4="Optocoupleurs"),IF(AK44&lt;&gt;-1,EXP(-AK$43)*POWER('Saisie des composants'!AL$27,AK$44),'Calcul '!AK$43),'Calcul '!AK$43))</f>
        <v/>
      </c>
      <c r="AL45" s="5" t="str">
        <f>IF(AL$3="","",IF(OR(AL$4="Circuits intégrés",AL$4="Optocoupleurs"),IF(AL44&lt;&gt;-1,EXP(-AL$43)*POWER('Saisie des composants'!AM$27,AL$44),'Calcul '!AL$43),'Calcul '!AL$43))</f>
        <v/>
      </c>
      <c r="AM45" s="5" t="str">
        <f>IF(AM$3="","",IF(OR(AM$4="Circuits intégrés",AM$4="Optocoupleurs"),IF(AM44&lt;&gt;-1,EXP(-AM$43)*POWER('Saisie des composants'!AN$27,AM$44),'Calcul '!AM$43),'Calcul '!AM$43))</f>
        <v/>
      </c>
      <c r="AN45" s="5" t="str">
        <f>IF(AN$3="","",IF(OR(AN$4="Circuits intégrés",AN$4="Optocoupleurs"),IF(AN44&lt;&gt;-1,EXP(-AN$43)*POWER('Saisie des composants'!AO$27,AN$44),'Calcul '!AN$43),'Calcul '!AN$43))</f>
        <v/>
      </c>
      <c r="AO45" s="5" t="str">
        <f>IF(AO$3="","",IF(OR(AO$4="Circuits intégrés",AO$4="Optocoupleurs"),IF(AO44&lt;&gt;-1,EXP(-AO$43)*POWER('Saisie des composants'!AP$27,AO$44),'Calcul '!AO$43),'Calcul '!AO$43))</f>
        <v/>
      </c>
      <c r="AP45" s="5" t="str">
        <f>IF(AP$3="","",IF(OR(AP$4="Circuits intégrés",AP$4="Optocoupleurs"),IF(AP44&lt;&gt;-1,EXP(-AP$43)*POWER('Saisie des composants'!AQ$27,AP$44),'Calcul '!AP$43),'Calcul '!AP$43))</f>
        <v/>
      </c>
      <c r="AQ45" s="5" t="str">
        <f>IF(AQ$3="","",IF(OR(AQ$4="Circuits intégrés",AQ$4="Optocoupleurs"),IF(AQ44&lt;&gt;-1,EXP(-AQ$43)*POWER('Saisie des composants'!AR$27,AQ$44),'Calcul '!AQ$43),'Calcul '!AQ$43))</f>
        <v/>
      </c>
      <c r="AR45" s="5" t="str">
        <f>IF(AR$3="","",IF(OR(AR$4="Circuits intégrés",AR$4="Optocoupleurs"),IF(AR44&lt;&gt;-1,EXP(-AR$43)*POWER('Saisie des composants'!AS$27,AR$44),'Calcul '!AR$43),'Calcul '!AR$43))</f>
        <v/>
      </c>
      <c r="AS45" s="5" t="str">
        <f>IF(AS$3="","",IF(OR(AS$4="Circuits intégrés",AS$4="Optocoupleurs"),IF(AS44&lt;&gt;-1,EXP(-AS$43)*POWER('Saisie des composants'!AT$27,AS$44),'Calcul '!AS$43),'Calcul '!AS$43))</f>
        <v/>
      </c>
      <c r="AT45" s="5" t="str">
        <f>IF(AT$3="","",IF(OR(AT$4="Circuits intégrés",AT$4="Optocoupleurs"),IF(AT44&lt;&gt;-1,EXP(-AT$43)*POWER('Saisie des composants'!AU$27,AT$44),'Calcul '!AT$43),'Calcul '!AT$43))</f>
        <v/>
      </c>
      <c r="AU45" s="5" t="str">
        <f>IF(AU$3="","",IF(OR(AU$4="Circuits intégrés",AU$4="Optocoupleurs"),IF(AU44&lt;&gt;-1,EXP(-AU$43)*POWER('Saisie des composants'!AV$27,AU$44),'Calcul '!AU$43),'Calcul '!AU$43))</f>
        <v/>
      </c>
      <c r="AV45" s="5" t="str">
        <f>IF(AV$3="","",IF(OR(AV$4="Circuits intégrés",AV$4="Optocoupleurs"),IF(AV44&lt;&gt;-1,EXP(-AV$43)*POWER('Saisie des composants'!AW$27,AV$44),'Calcul '!AV$43),'Calcul '!AV$43))</f>
        <v/>
      </c>
      <c r="AW45" s="5" t="str">
        <f>IF(AW$3="","",IF(OR(AW$4="Circuits intégrés",AW$4="Optocoupleurs"),IF(AW44&lt;&gt;-1,EXP(-AW$43)*POWER('Saisie des composants'!AX$27,AW$44),'Calcul '!AW$43),'Calcul '!AW$43))</f>
        <v/>
      </c>
      <c r="AX45" s="5" t="str">
        <f>IF(AX$3="","",IF(OR(AX$4="Circuits intégrés",AX$4="Optocoupleurs"),IF(AX44&lt;&gt;-1,EXP(-AX$43)*POWER('Saisie des composants'!AY$27,AX$44),'Calcul '!AX$43),'Calcul '!AX$43))</f>
        <v/>
      </c>
      <c r="AY45" s="5" t="str">
        <f>IF(AY$3="","",IF(OR(AY$4="Circuits intégrés",AY$4="Optocoupleurs"),IF(AY44&lt;&gt;-1,EXP(-AY$43)*POWER('Saisie des composants'!AZ$27,AY$44),'Calcul '!AY$43),'Calcul '!AY$43))</f>
        <v/>
      </c>
      <c r="AZ45" s="5" t="str">
        <f>IF(AZ$3="","",IF(OR(AZ$4="Circuits intégrés",AZ$4="Optocoupleurs"),IF(AZ44&lt;&gt;-1,EXP(-AZ$43)*POWER('Saisie des composants'!BA$27,AZ$44),'Calcul '!AZ$43),'Calcul '!AZ$43))</f>
        <v/>
      </c>
      <c r="BA45" s="5" t="str">
        <f>IF(BA$3="","",IF(OR(BA$4="Circuits intégrés",BA$4="Optocoupleurs"),IF(BA44&lt;&gt;-1,EXP(-BA$43)*POWER('Saisie des composants'!BB$27,BA$44),'Calcul '!BA$43),'Calcul '!BA$43))</f>
        <v/>
      </c>
      <c r="BB45" s="5" t="str">
        <f>IF(BB$3="","",IF(OR(BB$4="Circuits intégrés",BB$4="Optocoupleurs"),IF(BB44&lt;&gt;-1,EXP(-BB$43)*POWER('Saisie des composants'!BC$27,BB$44),'Calcul '!BB$43),'Calcul '!BB$43))</f>
        <v/>
      </c>
      <c r="BC45" s="5" t="str">
        <f>IF(BC$3="","",IF(OR(BC$4="Circuits intégrés",BC$4="Optocoupleurs"),IF(BC44&lt;&gt;-1,EXP(-BC$43)*POWER('Saisie des composants'!BD$27,BC$44),'Calcul '!BC$43),'Calcul '!BC$43))</f>
        <v/>
      </c>
      <c r="BD45" s="5" t="str">
        <f>IF(BD$3="","",IF(OR(BD$4="Circuits intégrés",BD$4="Optocoupleurs"),IF(BD44&lt;&gt;-1,EXP(-BD$43)*POWER('Saisie des composants'!BE$27,BD$44),'Calcul '!BD$43),'Calcul '!BD$43))</f>
        <v/>
      </c>
      <c r="BE45" s="5" t="str">
        <f>IF(BE$3="","",IF(OR(BE$4="Circuits intégrés",BE$4="Optocoupleurs"),IF(BE44&lt;&gt;-1,EXP(-BE$43)*POWER('Saisie des composants'!BF$27,BE$44),'Calcul '!BE$43),'Calcul '!BE$43))</f>
        <v/>
      </c>
      <c r="BF45" s="5" t="str">
        <f>IF(BF$3="","",IF(OR(BF$4="Circuits intégrés",BF$4="Optocoupleurs"),IF(BF44&lt;&gt;-1,EXP(-BF$43)*POWER('Saisie des composants'!BG$27,BF$44),'Calcul '!BF$43),'Calcul '!BF$43))</f>
        <v/>
      </c>
      <c r="BG45" s="5" t="str">
        <f>IF(BG$3="","",IF(OR(BG$4="Circuits intégrés",BG$4="Optocoupleurs"),IF(BG44&lt;&gt;-1,EXP(-BG$43)*POWER('Saisie des composants'!BH$27,BG$44),'Calcul '!BG$43),'Calcul '!BG$43))</f>
        <v/>
      </c>
      <c r="BH45" s="5" t="str">
        <f>IF(BH$3="","",IF(OR(BH$4="Circuits intégrés",BH$4="Optocoupleurs"),IF(BH44&lt;&gt;-1,EXP(-BH$43)*POWER('Saisie des composants'!BI$27,BH$44),'Calcul '!BH$43),'Calcul '!BH$43))</f>
        <v/>
      </c>
      <c r="BI45" s="5" t="str">
        <f>IF(BI$3="","",IF(OR(BI$4="Circuits intégrés",BI$4="Optocoupleurs"),IF(BI44&lt;&gt;-1,EXP(-BI$43)*POWER('Saisie des composants'!BJ$27,BI$44),'Calcul '!BI$43),'Calcul '!BI$43))</f>
        <v/>
      </c>
      <c r="BJ45" s="5" t="str">
        <f>IF(BJ$3="","",IF(OR(BJ$4="Circuits intégrés",BJ$4="Optocoupleurs"),IF(BJ44&lt;&gt;-1,EXP(-BJ$43)*POWER('Saisie des composants'!BK$27,BJ$44),'Calcul '!BJ$43),'Calcul '!BJ$43))</f>
        <v/>
      </c>
      <c r="BK45" s="5" t="str">
        <f>IF(BK$3="","",IF(OR(BK$4="Circuits intégrés",BK$4="Optocoupleurs"),IF(BK44&lt;&gt;-1,EXP(-BK$43)*POWER('Saisie des composants'!BL$27,BK$44),'Calcul '!BK$43),'Calcul '!BK$43))</f>
        <v/>
      </c>
      <c r="BL45" s="5" t="str">
        <f>IF(BL$3="","",IF(OR(BL$4="Circuits intégrés",BL$4="Optocoupleurs"),IF(BL44&lt;&gt;-1,EXP(-BL$43)*POWER('Saisie des composants'!BM$27,BL$44),'Calcul '!BL$43),'Calcul '!BL$43))</f>
        <v/>
      </c>
      <c r="BM45" s="5" t="str">
        <f>IF(BM$3="","",IF(OR(BM$4="Circuits intégrés",BM$4="Optocoupleurs"),IF(BM44&lt;&gt;-1,EXP(-BM$43)*POWER('Saisie des composants'!BN$27,BM$44),'Calcul '!BM$43),'Calcul '!BM$43))</f>
        <v/>
      </c>
      <c r="BN45" s="5" t="str">
        <f>IF(BN$3="","",IF(OR(BN$4="Circuits intégrés",BN$4="Optocoupleurs"),IF(BN44&lt;&gt;-1,EXP(-BN$43)*POWER('Saisie des composants'!BO$27,BN$44),'Calcul '!BN$43),'Calcul '!BN$43))</f>
        <v/>
      </c>
      <c r="BO45" s="5" t="str">
        <f>IF(BO$3="","",IF(OR(BO$4="Circuits intégrés",BO$4="Optocoupleurs"),IF(BO44&lt;&gt;-1,EXP(-BO$43)*POWER('Saisie des composants'!BP$27,BO$44),'Calcul '!BO$43),'Calcul '!BO$43))</f>
        <v/>
      </c>
      <c r="BP45" s="5" t="str">
        <f>IF(BP$3="","",IF(OR(BP$4="Circuits intégrés",BP$4="Optocoupleurs"),IF(BP44&lt;&gt;-1,EXP(-BP$43)*POWER('Saisie des composants'!BQ$27,BP$44),'Calcul '!BP$43),'Calcul '!BP$43))</f>
        <v/>
      </c>
      <c r="BQ45" s="5" t="str">
        <f>IF(BQ$3="","",IF(OR(BQ$4="Circuits intégrés",BQ$4="Optocoupleurs"),IF(BQ44&lt;&gt;-1,EXP(-BQ$43)*POWER('Saisie des composants'!BR$27,BQ$44),'Calcul '!BQ$43),'Calcul '!BQ$43))</f>
        <v/>
      </c>
      <c r="BR45" s="5" t="str">
        <f>IF(BR$3="","",IF(OR(BR$4="Circuits intégrés",BR$4="Optocoupleurs"),IF(BR44&lt;&gt;-1,EXP(-BR$43)*POWER('Saisie des composants'!BS$27,BR$44),'Calcul '!BR$43),'Calcul '!BR$43))</f>
        <v/>
      </c>
      <c r="BS45" s="5" t="str">
        <f>IF(BS$3="","",IF(OR(BS$4="Circuits intégrés",BS$4="Optocoupleurs"),IF(BS44&lt;&gt;-1,EXP(-BS$43)*POWER('Saisie des composants'!BT$27,BS$44),'Calcul '!BS$43),'Calcul '!BS$43))</f>
        <v/>
      </c>
      <c r="BT45" s="5" t="str">
        <f>IF(BT$3="","",IF(OR(BT$4="Circuits intégrés",BT$4="Optocoupleurs"),IF(BT44&lt;&gt;-1,EXP(-BT$43)*POWER('Saisie des composants'!BU$27,BT$44),'Calcul '!BT$43),'Calcul '!BT$43))</f>
        <v/>
      </c>
      <c r="BU45" s="5" t="str">
        <f>IF(BU$3="","",IF(OR(BU$4="Circuits intégrés",BU$4="Optocoupleurs"),IF(BU44&lt;&gt;-1,EXP(-BU$43)*POWER('Saisie des composants'!BV$27,BU$44),'Calcul '!BU$43),'Calcul '!BU$43))</f>
        <v/>
      </c>
      <c r="BV45" s="5" t="str">
        <f>IF(BV$3="","",IF(OR(BV$4="Circuits intégrés",BV$4="Optocoupleurs"),IF(BV44&lt;&gt;-1,EXP(-BV$43)*POWER('Saisie des composants'!BW$27,BV$44),'Calcul '!BV$43),'Calcul '!BV$43))</f>
        <v/>
      </c>
      <c r="BW45" s="5" t="str">
        <f>IF(BW$3="","",IF(OR(BW$4="Circuits intégrés",BW$4="Optocoupleurs"),IF(BW44&lt;&gt;-1,EXP(-BW$43)*POWER('Saisie des composants'!BX$27,BW$44),'Calcul '!BW$43),'Calcul '!BW$43))</f>
        <v/>
      </c>
      <c r="BX45" s="5" t="str">
        <f>IF(BX$3="","",IF(OR(BX$4="Circuits intégrés",BX$4="Optocoupleurs"),IF(BX44&lt;&gt;-1,EXP(-BX$43)*POWER('Saisie des composants'!BY$27,BX$44),'Calcul '!BX$43),'Calcul '!BX$43))</f>
        <v/>
      </c>
      <c r="BY45" s="5" t="str">
        <f>IF(BY$3="","",IF(OR(BY$4="Circuits intégrés",BY$4="Optocoupleurs"),IF(BY44&lt;&gt;-1,EXP(-BY$43)*POWER('Saisie des composants'!BZ$27,BY$44),'Calcul '!BY$43),'Calcul '!BY$43))</f>
        <v/>
      </c>
      <c r="BZ45" s="5" t="str">
        <f>IF(BZ$3="","",IF(OR(BZ$4="Circuits intégrés",BZ$4="Optocoupleurs"),IF(BZ44&lt;&gt;-1,EXP(-BZ$43)*POWER('Saisie des composants'!CA$27,BZ$44),'Calcul '!BZ$43),'Calcul '!BZ$43))</f>
        <v/>
      </c>
      <c r="CA45" s="5" t="str">
        <f>IF(CA$3="","",IF(OR(CA$4="Circuits intégrés",CA$4="Optocoupleurs"),IF(CA44&lt;&gt;-1,EXP(-CA$43)*POWER('Saisie des composants'!CB$27,CA$44),'Calcul '!CA$43),'Calcul '!CA$43))</f>
        <v/>
      </c>
      <c r="CB45" s="5" t="str">
        <f>IF(CB$3="","",IF(OR(CB$4="Circuits intégrés",CB$4="Optocoupleurs"),IF(CB44&lt;&gt;-1,EXP(-CB$43)*POWER('Saisie des composants'!CC$27,CB$44),'Calcul '!CB$43),'Calcul '!CB$43))</f>
        <v/>
      </c>
      <c r="CC45" s="5" t="str">
        <f>IF(CC$3="","",IF(OR(CC$4="Circuits intégrés",CC$4="Optocoupleurs"),IF(CC44&lt;&gt;-1,EXP(-CC$43)*POWER('Saisie des composants'!CD$27,CC$44),'Calcul '!CC$43),'Calcul '!CC$43))</f>
        <v/>
      </c>
      <c r="CD45" s="5" t="str">
        <f>IF(CD$3="","",IF(OR(CD$4="Circuits intégrés",CD$4="Optocoupleurs"),IF(CD44&lt;&gt;-1,EXP(-CD$43)*POWER('Saisie des composants'!CE$27,CD$44),'Calcul '!CD$43),'Calcul '!CD$43))</f>
        <v/>
      </c>
      <c r="CE45" s="5" t="str">
        <f>IF(CE$3="","",IF(OR(CE$4="Circuits intégrés",CE$4="Optocoupleurs"),IF(CE44&lt;&gt;-1,EXP(-CE$43)*POWER('Saisie des composants'!CF$27,CE$44),'Calcul '!CE$43),'Calcul '!CE$43))</f>
        <v/>
      </c>
      <c r="CF45" s="5" t="str">
        <f>IF(CF$3="","",IF(OR(CF$4="Circuits intégrés",CF$4="Optocoupleurs"),IF(CF44&lt;&gt;-1,EXP(-CF$43)*POWER('Saisie des composants'!CG$27,CF$44),'Calcul '!CF$43),'Calcul '!CF$43))</f>
        <v/>
      </c>
      <c r="CG45" s="5" t="str">
        <f>IF(CG$3="","",IF(OR(CG$4="Circuits intégrés",CG$4="Optocoupleurs"),IF(CG44&lt;&gt;-1,EXP(-CG$43)*POWER('Saisie des composants'!CH$27,CG$44),'Calcul '!CG$43),'Calcul '!CG$43))</f>
        <v/>
      </c>
      <c r="CH45" s="5" t="str">
        <f>IF(CH$3="","",IF(OR(CH$4="Circuits intégrés",CH$4="Optocoupleurs"),IF(CH44&lt;&gt;-1,EXP(-CH$43)*POWER('Saisie des composants'!CI$27,CH$44),'Calcul '!CH$43),'Calcul '!CH$43))</f>
        <v/>
      </c>
      <c r="CI45" s="5" t="str">
        <f>IF(CI$3="","",IF(OR(CI$4="Circuits intégrés",CI$4="Optocoupleurs"),IF(CI44&lt;&gt;-1,EXP(-CI$43)*POWER('Saisie des composants'!CJ$27,CI$44),'Calcul '!CI$43),'Calcul '!CI$43))</f>
        <v/>
      </c>
      <c r="CJ45" s="5" t="str">
        <f>IF(CJ$3="","",IF(OR(CJ$4="Circuits intégrés",CJ$4="Optocoupleurs"),IF(CJ44&lt;&gt;-1,EXP(-CJ$43)*POWER('Saisie des composants'!CK$27,CJ$44),'Calcul '!CJ$43),'Calcul '!CJ$43))</f>
        <v/>
      </c>
      <c r="CK45" s="5" t="str">
        <f>IF(CK$3="","",IF(OR(CK$4="Circuits intégrés",CK$4="Optocoupleurs"),IF(CK44&lt;&gt;-1,EXP(-CK$43)*POWER('Saisie des composants'!CL$27,CK$44),'Calcul '!CK$43),'Calcul '!CK$43))</f>
        <v/>
      </c>
      <c r="CL45" s="5" t="str">
        <f>IF(CL$3="","",IF(OR(CL$4="Circuits intégrés",CL$4="Optocoupleurs"),IF(CL44&lt;&gt;-1,EXP(-CL$43)*POWER('Saisie des composants'!CM$27,CL$44),'Calcul '!CL$43),'Calcul '!CL$43))</f>
        <v/>
      </c>
      <c r="CM45" s="5" t="str">
        <f>IF(CM$3="","",IF(OR(CM$4="Circuits intégrés",CM$4="Optocoupleurs"),IF(CM44&lt;&gt;-1,EXP(-CM$43)*POWER('Saisie des composants'!CN$27,CM$44),'Calcul '!CM$43),'Calcul '!CM$43))</f>
        <v/>
      </c>
      <c r="CN45" s="5" t="str">
        <f>IF(CN$3="","",IF(OR(CN$4="Circuits intégrés",CN$4="Optocoupleurs"),IF(CN44&lt;&gt;-1,EXP(-CN$43)*POWER('Saisie des composants'!CO$27,CN$44),'Calcul '!CN$43),'Calcul '!CN$43))</f>
        <v/>
      </c>
      <c r="CO45" s="5" t="str">
        <f>IF(CO$3="","",IF(OR(CO$4="Circuits intégrés",CO$4="Optocoupleurs"),IF(CO44&lt;&gt;-1,EXP(-CO$43)*POWER('Saisie des composants'!CP$27,CO$44),'Calcul '!CO$43),'Calcul '!CO$43))</f>
        <v/>
      </c>
      <c r="CP45" s="5" t="str">
        <f>IF(CP$3="","",IF(OR(CP$4="Circuits intégrés",CP$4="Optocoupleurs"),IF(CP44&lt;&gt;-1,EXP(-CP$43)*POWER('Saisie des composants'!CQ$27,CP$44),'Calcul '!CP$43),'Calcul '!CP$43))</f>
        <v/>
      </c>
      <c r="CQ45" s="5" t="str">
        <f>IF(CQ$3="","",IF(OR(CQ$4="Circuits intégrés",CQ$4="Optocoupleurs"),IF(CQ44&lt;&gt;-1,EXP(-CQ$43)*POWER('Saisie des composants'!CR$27,CQ$44),'Calcul '!CQ$43),'Calcul '!CQ$43))</f>
        <v/>
      </c>
      <c r="CR45" s="5" t="str">
        <f>IF(CR$3="","",IF(OR(CR$4="Circuits intégrés",CR$4="Optocoupleurs"),IF(CR44&lt;&gt;-1,EXP(-CR$43)*POWER('Saisie des composants'!CS$27,CR$44),'Calcul '!CR$43),'Calcul '!CR$43))</f>
        <v/>
      </c>
      <c r="CS45" s="5" t="str">
        <f>IF(CS$3="","",IF(OR(CS$4="Circuits intégrés",CS$4="Optocoupleurs"),IF(CS44&lt;&gt;-1,EXP(-CS$43)*POWER('Saisie des composants'!CT$27,CS$44),'Calcul '!CS$43),'Calcul '!CS$43))</f>
        <v/>
      </c>
      <c r="CT45" s="5" t="str">
        <f>IF(CT$3="","",IF(OR(CT$4="Circuits intégrés",CT$4="Optocoupleurs"),IF(CT44&lt;&gt;-1,EXP(-CT$43)*POWER('Saisie des composants'!CU$27,CT$44),'Calcul '!CT$43),'Calcul '!CT$43))</f>
        <v/>
      </c>
      <c r="CU45" s="5" t="str">
        <f>IF(CU$3="","",IF(OR(CU$4="Circuits intégrés",CU$4="Optocoupleurs"),IF(CU44&lt;&gt;-1,EXP(-CU$43)*POWER('Saisie des composants'!CV$27,CU$44),'Calcul '!CU$43),'Calcul '!CU$43))</f>
        <v/>
      </c>
      <c r="CV45" s="5" t="str">
        <f>IF(CV$3="","",IF(OR(CV$4="Circuits intégrés",CV$4="Optocoupleurs"),IF(CV44&lt;&gt;-1,EXP(-CV$43)*POWER('Saisie des composants'!CW$27,CV$44),'Calcul '!CV$43),'Calcul '!CV$43))</f>
        <v/>
      </c>
      <c r="CW45" s="5" t="str">
        <f>IF(CW$3="","",IF(OR(CW$4="Circuits intégrés",CW$4="Optocoupleurs"),IF(CW44&lt;&gt;-1,EXP(-CW$43)*POWER('Saisie des composants'!CX$27,CW$44),'Calcul '!CW$43),'Calcul '!CW$43))</f>
        <v/>
      </c>
      <c r="CX45" s="5" t="str">
        <f>IF(CX$3="","",IF(OR(CX$4="Circuits intégrés",CX$4="Optocoupleurs"),IF(CX44&lt;&gt;-1,EXP(-CX$43)*POWER('Saisie des composants'!CY$27,CX$44),'Calcul '!CX$43),'Calcul '!CX$43))</f>
        <v/>
      </c>
      <c r="CY45" s="5" t="str">
        <f>IF(CY$3="","",IF(OR(CY$4="Circuits intégrés",CY$4="Optocoupleurs"),IF(CY44&lt;&gt;-1,EXP(-CY$43)*POWER('Saisie des composants'!CZ$27,CY$44),'Calcul '!CY$43),'Calcul '!CY$43))</f>
        <v/>
      </c>
      <c r="CZ45" s="5" t="str">
        <f>IF(CZ$3="","",IF(OR(CZ$4="Circuits intégrés",CZ$4="Optocoupleurs"),IF(CZ44&lt;&gt;-1,EXP(-CZ$43)*POWER('Saisie des composants'!DA$27,CZ$44),'Calcul '!CZ$43),'Calcul '!CZ$43))</f>
        <v/>
      </c>
      <c r="DA45" s="5" t="str">
        <f>IF(DA$3="","",IF(OR(DA$4="Circuits intégrés",DA$4="Optocoupleurs"),IF(DA44&lt;&gt;-1,EXP(-DA$43)*POWER('Saisie des composants'!DB$27,DA$44),'Calcul '!DA$43),'Calcul '!DA$43))</f>
        <v/>
      </c>
      <c r="DB45" s="5" t="str">
        <f>IF(DB$3="","",IF(OR(DB$4="Circuits intégrés",DB$4="Optocoupleurs"),IF(DB44&lt;&gt;-1,EXP(-DB$43)*POWER('Saisie des composants'!DC$27,DB$44),'Calcul '!DB$43),'Calcul '!DB$43))</f>
        <v/>
      </c>
      <c r="DC45" s="5" t="str">
        <f>IF(DC$3="","",IF(OR(DC$4="Circuits intégrés",DC$4="Optocoupleurs"),IF(DC44&lt;&gt;-1,EXP(-DC$43)*POWER('Saisie des composants'!DD$27,DC$44),'Calcul '!DC$43),'Calcul '!DC$43))</f>
        <v/>
      </c>
      <c r="DD45" s="5" t="str">
        <f>IF(DD$3="","",IF(OR(DD$4="Circuits intégrés",DD$4="Optocoupleurs"),IF(DD44&lt;&gt;-1,EXP(-DD$43)*POWER('Saisie des composants'!DE$27,DD$44),'Calcul '!DD$43),'Calcul '!DD$43))</f>
        <v/>
      </c>
      <c r="DE45" s="5" t="str">
        <f>IF(DE$3="","",IF(OR(DE$4="Circuits intégrés",DE$4="Optocoupleurs"),IF(DE44&lt;&gt;-1,EXP(-DE$43)*POWER('Saisie des composants'!DF$27,DE$44),'Calcul '!DE$43),'Calcul '!DE$43))</f>
        <v/>
      </c>
      <c r="DF45" s="5" t="str">
        <f>IF(DF$3="","",IF(OR(DF$4="Circuits intégrés",DF$4="Optocoupleurs"),IF(DF44&lt;&gt;-1,EXP(-DF$43)*POWER('Saisie des composants'!DG$27,DF$44),'Calcul '!DF$43),'Calcul '!DF$43))</f>
        <v/>
      </c>
      <c r="DG45" s="5" t="str">
        <f>IF(DG$3="","",IF(OR(DG$4="Circuits intégrés",DG$4="Optocoupleurs"),IF(DG44&lt;&gt;-1,EXP(-DG$43)*POWER('Saisie des composants'!DH$27,DG$44),'Calcul '!DG$43),'Calcul '!DG$43))</f>
        <v/>
      </c>
      <c r="DH45" s="5" t="str">
        <f>IF(DH$3="","",IF(OR(DH$4="Circuits intégrés",DH$4="Optocoupleurs"),IF(DH44&lt;&gt;-1,EXP(-DH$43)*POWER('Saisie des composants'!DI$27,DH$44),'Calcul '!DH$43),'Calcul '!DH$43))</f>
        <v/>
      </c>
      <c r="DI45" s="5" t="str">
        <f>IF(DI$3="","",IF(OR(DI$4="Circuits intégrés",DI$4="Optocoupleurs"),IF(DI44&lt;&gt;-1,EXP(-DI$43)*POWER('Saisie des composants'!DJ$27,DI$44),'Calcul '!DI$43),'Calcul '!DI$43))</f>
        <v/>
      </c>
      <c r="DJ45" s="5" t="str">
        <f>IF(DJ$3="","",IF(OR(DJ$4="Circuits intégrés",DJ$4="Optocoupleurs"),IF(DJ44&lt;&gt;-1,EXP(-DJ$43)*POWER('Saisie des composants'!DK$27,DJ$44),'Calcul '!DJ$43),'Calcul '!DJ$43))</f>
        <v/>
      </c>
      <c r="DK45" s="5" t="str">
        <f>IF(DK$3="","",IF(OR(DK$4="Circuits intégrés",DK$4="Optocoupleurs"),IF(DK44&lt;&gt;-1,EXP(-DK$43)*POWER('Saisie des composants'!DL$27,DK$44),'Calcul '!DK$43),'Calcul '!DK$43))</f>
        <v/>
      </c>
      <c r="DL45" s="5" t="str">
        <f>IF(DL$3="","",IF(OR(DL$4="Circuits intégrés",DL$4="Optocoupleurs"),IF(DL44&lt;&gt;-1,EXP(-DL$43)*POWER('Saisie des composants'!DM$27,DL$44),'Calcul '!DL$43),'Calcul '!DL$43))</f>
        <v/>
      </c>
      <c r="DM45" s="5" t="str">
        <f>IF(DM$3="","",IF(OR(DM$4="Circuits intégrés",DM$4="Optocoupleurs"),IF(DM44&lt;&gt;-1,EXP(-DM$43)*POWER('Saisie des composants'!DN$27,DM$44),'Calcul '!DM$43),'Calcul '!DM$43))</f>
        <v/>
      </c>
      <c r="DN45" s="5" t="str">
        <f>IF(DN$3="","",IF(OR(DN$4="Circuits intégrés",DN$4="Optocoupleurs"),IF(DN44&lt;&gt;-1,EXP(-DN$43)*POWER('Saisie des composants'!DO$27,DN$44),'Calcul '!DN$43),'Calcul '!DN$43))</f>
        <v/>
      </c>
      <c r="DO45" s="5" t="str">
        <f>IF(DO$3="","",IF(OR(DO$4="Circuits intégrés",DO$4="Optocoupleurs"),IF(DO44&lt;&gt;-1,EXP(-DO$43)*POWER('Saisie des composants'!DP$27,DO$44),'Calcul '!DO$43),'Calcul '!DO$43))</f>
        <v/>
      </c>
      <c r="DP45" s="5" t="str">
        <f>IF(DP$3="","",IF(OR(DP$4="Circuits intégrés",DP$4="Optocoupleurs"),IF(DP44&lt;&gt;-1,EXP(-DP$43)*POWER('Saisie des composants'!DQ$27,DP$44),'Calcul '!DP$43),'Calcul '!DP$43))</f>
        <v/>
      </c>
      <c r="DQ45" s="5" t="str">
        <f>IF(DQ$3="","",IF(OR(DQ$4="Circuits intégrés",DQ$4="Optocoupleurs"),IF(DQ44&lt;&gt;-1,EXP(-DQ$43)*POWER('Saisie des composants'!DR$27,DQ$44),'Calcul '!DQ$43),'Calcul '!DQ$43))</f>
        <v/>
      </c>
      <c r="DR45" s="5" t="str">
        <f>IF(DR$3="","",IF(OR(DR$4="Circuits intégrés",DR$4="Optocoupleurs"),IF(DR44&lt;&gt;-1,EXP(-DR$43)*POWER('Saisie des composants'!DS$27,DR$44),'Calcul '!DR$43),'Calcul '!DR$43))</f>
        <v/>
      </c>
      <c r="DS45" s="5" t="str">
        <f>IF(DS$3="","",IF(OR(DS$4="Circuits intégrés",DS$4="Optocoupleurs"),IF(DS44&lt;&gt;-1,EXP(-DS$43)*POWER('Saisie des composants'!DT$27,DS$44),'Calcul '!DS$43),'Calcul '!DS$43))</f>
        <v/>
      </c>
      <c r="DT45" s="5" t="str">
        <f>IF(DT$3="","",IF(OR(DT$4="Circuits intégrés",DT$4="Optocoupleurs"),IF(DT44&lt;&gt;-1,EXP(-DT$43)*POWER('Saisie des composants'!DU$27,DT$44),'Calcul '!DT$43),'Calcul '!DT$43))</f>
        <v/>
      </c>
      <c r="DU45" s="5" t="str">
        <f>IF(DU$3="","",IF(OR(DU$4="Circuits intégrés",DU$4="Optocoupleurs"),IF(DU44&lt;&gt;-1,EXP(-DU$43)*POWER('Saisie des composants'!DV$27,DU$44),'Calcul '!DU$43),'Calcul '!DU$43))</f>
        <v/>
      </c>
      <c r="DV45" s="5" t="str">
        <f>IF(DV$3="","",IF(OR(DV$4="Circuits intégrés",DV$4="Optocoupleurs"),IF(DV44&lt;&gt;-1,EXP(-DV$43)*POWER('Saisie des composants'!DW$27,DV$44),'Calcul '!DV$43),'Calcul '!DV$43))</f>
        <v/>
      </c>
      <c r="DW45" s="5" t="str">
        <f>IF(DW$3="","",IF(OR(DW$4="Circuits intégrés",DW$4="Optocoupleurs"),IF(DW44&lt;&gt;-1,EXP(-DW$43)*POWER('Saisie des composants'!DX$27,DW$44),'Calcul '!DW$43),'Calcul '!DW$43))</f>
        <v/>
      </c>
      <c r="DX45" s="5" t="str">
        <f>IF(DX$3="","",IF(OR(DX$4="Circuits intégrés",DX$4="Optocoupleurs"),IF(DX44&lt;&gt;-1,EXP(-DX$43)*POWER('Saisie des composants'!DY$27,DX$44),'Calcul '!DX$43),'Calcul '!DX$43))</f>
        <v/>
      </c>
      <c r="DY45" s="5" t="str">
        <f>IF(DY$3="","",IF(OR(DY$4="Circuits intégrés",DY$4="Optocoupleurs"),IF(DY44&lt;&gt;-1,EXP(-DY$43)*POWER('Saisie des composants'!DZ$27,DY$44),'Calcul '!DY$43),'Calcul '!DY$43))</f>
        <v/>
      </c>
      <c r="DZ45" s="5" t="str">
        <f>IF(DZ$3="","",IF(OR(DZ$4="Circuits intégrés",DZ$4="Optocoupleurs"),IF(DZ44&lt;&gt;-1,EXP(-DZ$43)*POWER('Saisie des composants'!EA$27,DZ$44),'Calcul '!DZ$43),'Calcul '!DZ$43))</f>
        <v/>
      </c>
      <c r="EA45" s="5" t="str">
        <f>IF(EA$3="","",IF(OR(EA$4="Circuits intégrés",EA$4="Optocoupleurs"),IF(EA44&lt;&gt;-1,EXP(-EA$43)*POWER('Saisie des composants'!EB$27,EA$44),'Calcul '!EA$43),'Calcul '!EA$43))</f>
        <v/>
      </c>
      <c r="EB45" s="5" t="str">
        <f>IF(EB$3="","",IF(OR(EB$4="Circuits intégrés",EB$4="Optocoupleurs"),IF(EB44&lt;&gt;-1,EXP(-EB$43)*POWER('Saisie des composants'!EC$27,EB$44),'Calcul '!EB$43),'Calcul '!EB$43))</f>
        <v/>
      </c>
      <c r="EC45" s="5" t="str">
        <f>IF(EC$3="","",IF(OR(EC$4="Circuits intégrés",EC$4="Optocoupleurs"),IF(EC44&lt;&gt;-1,EXP(-EC$43)*POWER('Saisie des composants'!ED$27,EC$44),'Calcul '!EC$43),'Calcul '!EC$43))</f>
        <v/>
      </c>
      <c r="ED45" s="5" t="str">
        <f>IF(ED$3="","",IF(OR(ED$4="Circuits intégrés",ED$4="Optocoupleurs"),IF(ED44&lt;&gt;-1,EXP(-ED$43)*POWER('Saisie des composants'!EE$27,ED$44),'Calcul '!ED$43),'Calcul '!ED$43))</f>
        <v/>
      </c>
      <c r="EE45" s="5" t="str">
        <f>IF(EE$3="","",IF(OR(EE$4="Circuits intégrés",EE$4="Optocoupleurs"),IF(EE44&lt;&gt;-1,EXP(-EE$43)*POWER('Saisie des composants'!EF$27,EE$44),'Calcul '!EE$43),'Calcul '!EE$43))</f>
        <v/>
      </c>
      <c r="EF45" s="5" t="str">
        <f>IF(EF$3="","",IF(OR(EF$4="Circuits intégrés",EF$4="Optocoupleurs"),IF(EF44&lt;&gt;-1,EXP(-EF$43)*POWER('Saisie des composants'!EG$27,EF$44),'Calcul '!EF$43),'Calcul '!EF$43))</f>
        <v/>
      </c>
      <c r="EG45" s="5" t="str">
        <f>IF(EG$3="","",IF(OR(EG$4="Circuits intégrés",EG$4="Optocoupleurs"),IF(EG44&lt;&gt;-1,EXP(-EG$43)*POWER('Saisie des composants'!EH$27,EG$44),'Calcul '!EG$43),'Calcul '!EG$43))</f>
        <v/>
      </c>
      <c r="EH45" s="5" t="str">
        <f>IF(EH$3="","",IF(OR(EH$4="Circuits intégrés",EH$4="Optocoupleurs"),IF(EH44&lt;&gt;-1,EXP(-EH$43)*POWER('Saisie des composants'!EI$27,EH$44),'Calcul '!EH$43),'Calcul '!EH$43))</f>
        <v/>
      </c>
      <c r="EI45" s="5" t="str">
        <f>IF(EI$3="","",IF(OR(EI$4="Circuits intégrés",EI$4="Optocoupleurs"),IF(EI44&lt;&gt;-1,EXP(-EI$43)*POWER('Saisie des composants'!EJ$27,EI$44),'Calcul '!EI$43),'Calcul '!EI$43))</f>
        <v/>
      </c>
      <c r="EJ45" s="5" t="str">
        <f>IF(EJ$3="","",IF(OR(EJ$4="Circuits intégrés",EJ$4="Optocoupleurs"),IF(EJ44&lt;&gt;-1,EXP(-EJ$43)*POWER('Saisie des composants'!EK$27,EJ$44),'Calcul '!EJ$43),'Calcul '!EJ$43))</f>
        <v/>
      </c>
      <c r="EK45" s="5" t="str">
        <f>IF(EK$3="","",IF(OR(EK$4="Circuits intégrés",EK$4="Optocoupleurs"),IF(EK44&lt;&gt;-1,EXP(-EK$43)*POWER('Saisie des composants'!EL$27,EK$44),'Calcul '!EK$43),'Calcul '!EK$43))</f>
        <v/>
      </c>
      <c r="EL45" s="5" t="str">
        <f>IF(EL$3="","",IF(OR(EL$4="Circuits intégrés",EL$4="Optocoupleurs"),IF(EL44&lt;&gt;-1,EXP(-EL$43)*POWER('Saisie des composants'!EM$27,EL$44),'Calcul '!EL$43),'Calcul '!EL$43))</f>
        <v/>
      </c>
      <c r="EM45" s="5" t="str">
        <f>IF(EM$3="","",IF(OR(EM$4="Circuits intégrés",EM$4="Optocoupleurs"),IF(EM44&lt;&gt;-1,EXP(-EM$43)*POWER('Saisie des composants'!EN$27,EM$44),'Calcul '!EM$43),'Calcul '!EM$43))</f>
        <v/>
      </c>
      <c r="EN45" s="5" t="str">
        <f>IF(EN$3="","",IF(OR(EN$4="Circuits intégrés",EN$4="Optocoupleurs"),IF(EN44&lt;&gt;-1,EXP(-EN$43)*POWER('Saisie des composants'!EO$27,EN$44),'Calcul '!EN$43),'Calcul '!EN$43))</f>
        <v/>
      </c>
      <c r="EO45" s="5" t="str">
        <f>IF(EO$3="","",IF(OR(EO$4="Circuits intégrés",EO$4="Optocoupleurs"),IF(EO44&lt;&gt;-1,EXP(-EO$43)*POWER('Saisie des composants'!EP$27,EO$44),'Calcul '!EO$43),'Calcul '!EO$43))</f>
        <v/>
      </c>
      <c r="EP45" s="5" t="str">
        <f>IF(EP$3="","",IF(OR(EP$4="Circuits intégrés",EP$4="Optocoupleurs"),IF(EP44&lt;&gt;-1,EXP(-EP$43)*POWER('Saisie des composants'!EQ$27,EP$44),'Calcul '!EP$43),'Calcul '!EP$43))</f>
        <v/>
      </c>
      <c r="EQ45" s="5" t="str">
        <f>IF(EQ$3="","",IF(OR(EQ$4="Circuits intégrés",EQ$4="Optocoupleurs"),IF(EQ44&lt;&gt;-1,EXP(-EQ$43)*POWER('Saisie des composants'!ER$27,EQ$44),'Calcul '!EQ$43),'Calcul '!EQ$43))</f>
        <v/>
      </c>
      <c r="ER45" s="5" t="str">
        <f>IF(ER$3="","",IF(OR(ER$4="Circuits intégrés",ER$4="Optocoupleurs"),IF(ER44&lt;&gt;-1,EXP(-ER$43)*POWER('Saisie des composants'!ES$27,ER$44),'Calcul '!ER$43),'Calcul '!ER$43))</f>
        <v/>
      </c>
      <c r="ES45" s="5" t="str">
        <f>IF(ES$3="","",IF(OR(ES$4="Circuits intégrés",ES$4="Optocoupleurs"),IF(ES44&lt;&gt;-1,EXP(-ES$43)*POWER('Saisie des composants'!ET$27,ES$44),'Calcul '!ES$43),'Calcul '!ES$43))</f>
        <v/>
      </c>
      <c r="ET45" s="5" t="str">
        <f>IF(ET$3="","",IF(OR(ET$4="Circuits intégrés",ET$4="Optocoupleurs"),IF(ET44&lt;&gt;-1,EXP(-ET$43)*POWER('Saisie des composants'!EU$27,ET$44),'Calcul '!ET$43),'Calcul '!ET$43))</f>
        <v/>
      </c>
      <c r="EU45" s="5" t="str">
        <f>IF(EU$3="","",IF(OR(EU$4="Circuits intégrés",EU$4="Optocoupleurs"),IF(EU44&lt;&gt;-1,EXP(-EU$43)*POWER('Saisie des composants'!EV$27,EU$44),'Calcul '!EU$43),'Calcul '!EU$43))</f>
        <v/>
      </c>
      <c r="EV45" s="5" t="str">
        <f>IF(EV$3="","",IF(OR(EV$4="Circuits intégrés",EV$4="Optocoupleurs"),IF(EV44&lt;&gt;-1,EXP(-EV$43)*POWER('Saisie des composants'!EW$27,EV$44),'Calcul '!EV$43),'Calcul '!EV$43))</f>
        <v/>
      </c>
      <c r="EW45" s="5" t="str">
        <f>IF(EW$3="","",IF(OR(EW$4="Circuits intégrés",EW$4="Optocoupleurs"),IF(EW44&lt;&gt;-1,EXP(-EW$43)*POWER('Saisie des composants'!EX$27,EW$44),'Calcul '!EW$43),'Calcul '!EW$43))</f>
        <v/>
      </c>
      <c r="EX45" s="5" t="str">
        <f>IF(EX$3="","",IF(OR(EX$4="Circuits intégrés",EX$4="Optocoupleurs"),IF(EX44&lt;&gt;-1,EXP(-EX$43)*POWER('Saisie des composants'!EY$27,EX$44),'Calcul '!EX$43),'Calcul '!EX$43))</f>
        <v/>
      </c>
      <c r="EY45" s="5" t="str">
        <f>IF(EY$3="","",IF(OR(EY$4="Circuits intégrés",EY$4="Optocoupleurs"),IF(EY44&lt;&gt;-1,EXP(-EY$43)*POWER('Saisie des composants'!EZ$27,EY$44),'Calcul '!EY$43),'Calcul '!EY$43))</f>
        <v/>
      </c>
      <c r="EZ45" s="5" t="str">
        <f>IF(EZ$3="","",IF(OR(EZ$4="Circuits intégrés",EZ$4="Optocoupleurs"),IF(EZ44&lt;&gt;-1,EXP(-EZ$43)*POWER('Saisie des composants'!FA$27,EZ$44),'Calcul '!EZ$43),'Calcul '!EZ$43))</f>
        <v/>
      </c>
      <c r="FA45" s="5" t="str">
        <f>IF(FA$3="","",IF(OR(FA$4="Circuits intégrés",FA$4="Optocoupleurs"),IF(FA44&lt;&gt;-1,EXP(-FA$43)*POWER('Saisie des composants'!FB$27,FA$44),'Calcul '!FA$43),'Calcul '!FA$43))</f>
        <v/>
      </c>
      <c r="FB45" s="5" t="str">
        <f>IF(FB$3="","",IF(OR(FB$4="Circuits intégrés",FB$4="Optocoupleurs"),IF(FB44&lt;&gt;-1,EXP(-FB$43)*POWER('Saisie des composants'!FC$27,FB$44),'Calcul '!FB$43),'Calcul '!FB$43))</f>
        <v/>
      </c>
      <c r="FC45" s="5" t="str">
        <f>IF(FC$3="","",IF(OR(FC$4="Circuits intégrés",FC$4="Optocoupleurs"),IF(FC44&lt;&gt;-1,EXP(-FC$43)*POWER('Saisie des composants'!FD$27,FC$44),'Calcul '!FC$43),'Calcul '!FC$43))</f>
        <v/>
      </c>
      <c r="FD45" s="5" t="str">
        <f>IF(FD$3="","",IF(OR(FD$4="Circuits intégrés",FD$4="Optocoupleurs"),IF(FD44&lt;&gt;-1,EXP(-FD$43)*POWER('Saisie des composants'!FE$27,FD$44),'Calcul '!FD$43),'Calcul '!FD$43))</f>
        <v/>
      </c>
      <c r="FE45" s="5" t="str">
        <f>IF(FE$3="","",IF(OR(FE$4="Circuits intégrés",FE$4="Optocoupleurs"),IF(FE44&lt;&gt;-1,EXP(-FE$43)*POWER('Saisie des composants'!FF$27,FE$44),'Calcul '!FE$43),'Calcul '!FE$43))</f>
        <v/>
      </c>
      <c r="FF45" s="5" t="str">
        <f>IF(FF$3="","",IF(OR(FF$4="Circuits intégrés",FF$4="Optocoupleurs"),IF(FF44&lt;&gt;-1,EXP(-FF$43)*POWER('Saisie des composants'!FG$27,FF$44),'Calcul '!FF$43),'Calcul '!FF$43))</f>
        <v/>
      </c>
      <c r="FG45" s="5" t="str">
        <f>IF(FG$3="","",IF(OR(FG$4="Circuits intégrés",FG$4="Optocoupleurs"),IF(FG44&lt;&gt;-1,EXP(-FG$43)*POWER('Saisie des composants'!FH$27,FG$44),'Calcul '!FG$43),'Calcul '!FG$43))</f>
        <v/>
      </c>
      <c r="FH45" s="5" t="str">
        <f>IF(FH$3="","",IF(OR(FH$4="Circuits intégrés",FH$4="Optocoupleurs"),IF(FH44&lt;&gt;-1,EXP(-FH$43)*POWER('Saisie des composants'!FI$27,FH$44),'Calcul '!FH$43),'Calcul '!FH$43))</f>
        <v/>
      </c>
      <c r="FI45" s="5" t="str">
        <f>IF(FI$3="","",IF(OR(FI$4="Circuits intégrés",FI$4="Optocoupleurs"),IF(FI44&lt;&gt;-1,EXP(-FI$43)*POWER('Saisie des composants'!FJ$27,FI$44),'Calcul '!FI$43),'Calcul '!FI$43))</f>
        <v/>
      </c>
      <c r="FJ45" s="5" t="str">
        <f>IF(FJ$3="","",IF(OR(FJ$4="Circuits intégrés",FJ$4="Optocoupleurs"),IF(FJ44&lt;&gt;-1,EXP(-FJ$43)*POWER('Saisie des composants'!FK$27,FJ$44),'Calcul '!FJ$43),'Calcul '!FJ$43))</f>
        <v/>
      </c>
      <c r="FK45" s="5" t="str">
        <f>IF(FK$3="","",IF(OR(FK$4="Circuits intégrés",FK$4="Optocoupleurs"),IF(FK44&lt;&gt;-1,EXP(-FK$43)*POWER('Saisie des composants'!FL$27,FK$44),'Calcul '!FK$43),'Calcul '!FK$43))</f>
        <v/>
      </c>
      <c r="FL45" s="5" t="str">
        <f>IF(FL$3="","",IF(OR(FL$4="Circuits intégrés",FL$4="Optocoupleurs"),IF(FL44&lt;&gt;-1,EXP(-FL$43)*POWER('Saisie des composants'!FM$27,FL$44),'Calcul '!FL$43),'Calcul '!FL$43))</f>
        <v/>
      </c>
      <c r="FM45" s="5" t="str">
        <f>IF(FM$3="","",IF(OR(FM$4="Circuits intégrés",FM$4="Optocoupleurs"),IF(FM44&lt;&gt;-1,EXP(-FM$43)*POWER('Saisie des composants'!FN$27,FM$44),'Calcul '!FM$43),'Calcul '!FM$43))</f>
        <v/>
      </c>
      <c r="FN45" s="5" t="str">
        <f>IF(FN$3="","",IF(OR(FN$4="Circuits intégrés",FN$4="Optocoupleurs"),IF(FN44&lt;&gt;-1,EXP(-FN$43)*POWER('Saisie des composants'!FO$27,FN$44),'Calcul '!FN$43),'Calcul '!FN$43))</f>
        <v/>
      </c>
      <c r="FO45" s="5" t="str">
        <f>IF(FO$3="","",IF(OR(FO$4="Circuits intégrés",FO$4="Optocoupleurs"),IF(FO44&lt;&gt;-1,EXP(-FO$43)*POWER('Saisie des composants'!FP$27,FO$44),'Calcul '!FO$43),'Calcul '!FO$43))</f>
        <v/>
      </c>
      <c r="FP45" s="5" t="str">
        <f>IF(FP$3="","",IF(OR(FP$4="Circuits intégrés",FP$4="Optocoupleurs"),IF(FP44&lt;&gt;-1,EXP(-FP$43)*POWER('Saisie des composants'!FQ$27,FP$44),'Calcul '!FP$43),'Calcul '!FP$43))</f>
        <v/>
      </c>
      <c r="FQ45" s="5" t="str">
        <f>IF(FQ$3="","",IF(OR(FQ$4="Circuits intégrés",FQ$4="Optocoupleurs"),IF(FQ44&lt;&gt;-1,EXP(-FQ$43)*POWER('Saisie des composants'!FR$27,FQ$44),'Calcul '!FQ$43),'Calcul '!FQ$43))</f>
        <v/>
      </c>
      <c r="FR45" s="5" t="str">
        <f>IF(FR$3="","",IF(OR(FR$4="Circuits intégrés",FR$4="Optocoupleurs"),IF(FR44&lt;&gt;-1,EXP(-FR$43)*POWER('Saisie des composants'!FS$27,FR$44),'Calcul '!FR$43),'Calcul '!FR$43))</f>
        <v/>
      </c>
      <c r="FS45" s="5" t="str">
        <f>IF(FS$3="","",IF(OR(FS$4="Circuits intégrés",FS$4="Optocoupleurs"),IF(FS44&lt;&gt;-1,EXP(-FS$43)*POWER('Saisie des composants'!FT$27,FS$44),'Calcul '!FS$43),'Calcul '!FS$43))</f>
        <v/>
      </c>
      <c r="FT45" s="5" t="str">
        <f>IF(FT$3="","",IF(OR(FT$4="Circuits intégrés",FT$4="Optocoupleurs"),IF(FT44&lt;&gt;-1,EXP(-FT$43)*POWER('Saisie des composants'!FU$27,FT$44),'Calcul '!FT$43),'Calcul '!FT$43))</f>
        <v/>
      </c>
      <c r="FU45" s="5" t="str">
        <f>IF(FU$3="","",IF(OR(FU$4="Circuits intégrés",FU$4="Optocoupleurs"),IF(FU44&lt;&gt;-1,EXP(-FU$43)*POWER('Saisie des composants'!FV$27,FU$44),'Calcul '!FU$43),'Calcul '!FU$43))</f>
        <v/>
      </c>
      <c r="FV45" s="5" t="str">
        <f>IF(FV$3="","",IF(OR(FV$4="Circuits intégrés",FV$4="Optocoupleurs"),IF(FV44&lt;&gt;-1,EXP(-FV$43)*POWER('Saisie des composants'!FW$27,FV$44),'Calcul '!FV$43),'Calcul '!FV$43))</f>
        <v/>
      </c>
      <c r="FW45" s="5" t="str">
        <f>IF(FW$3="","",IF(OR(FW$4="Circuits intégrés",FW$4="Optocoupleurs"),IF(FW44&lt;&gt;-1,EXP(-FW$43)*POWER('Saisie des composants'!FX$27,FW$44),'Calcul '!FW$43),'Calcul '!FW$43))</f>
        <v/>
      </c>
      <c r="FX45" s="5" t="str">
        <f>IF(FX$3="","",IF(OR(FX$4="Circuits intégrés",FX$4="Optocoupleurs"),IF(FX44&lt;&gt;-1,EXP(-FX$43)*POWER('Saisie des composants'!FY$27,FX$44),'Calcul '!FX$43),'Calcul '!FX$43))</f>
        <v/>
      </c>
      <c r="FY45" s="5" t="str">
        <f>IF(FY$3="","",IF(OR(FY$4="Circuits intégrés",FY$4="Optocoupleurs"),IF(FY44&lt;&gt;-1,EXP(-FY$43)*POWER('Saisie des composants'!FZ$27,FY$44),'Calcul '!FY$43),'Calcul '!FY$43))</f>
        <v/>
      </c>
      <c r="FZ45" s="5" t="str">
        <f>IF(FZ$3="","",IF(OR(FZ$4="Circuits intégrés",FZ$4="Optocoupleurs"),IF(FZ44&lt;&gt;-1,EXP(-FZ$43)*POWER('Saisie des composants'!GA$27,FZ$44),'Calcul '!FZ$43),'Calcul '!FZ$43))</f>
        <v/>
      </c>
      <c r="GA45" s="5" t="str">
        <f>IF(GA$3="","",IF(OR(GA$4="Circuits intégrés",GA$4="Optocoupleurs"),IF(GA44&lt;&gt;-1,EXP(-GA$43)*POWER('Saisie des composants'!GB$27,GA$44),'Calcul '!GA$43),'Calcul '!GA$43))</f>
        <v/>
      </c>
      <c r="GB45" s="5" t="str">
        <f>IF(GB$3="","",IF(OR(GB$4="Circuits intégrés",GB$4="Optocoupleurs"),IF(GB44&lt;&gt;-1,EXP(-GB$43)*POWER('Saisie des composants'!GC$27,GB$44),'Calcul '!GB$43),'Calcul '!GB$43))</f>
        <v/>
      </c>
      <c r="GC45" s="5" t="str">
        <f>IF(GC$3="","",IF(OR(GC$4="Circuits intégrés",GC$4="Optocoupleurs"),IF(GC44&lt;&gt;-1,EXP(-GC$43)*POWER('Saisie des composants'!GD$27,GC$44),'Calcul '!GC$43),'Calcul '!GC$43))</f>
        <v/>
      </c>
      <c r="GD45" s="5" t="str">
        <f>IF(GD$3="","",IF(OR(GD$4="Circuits intégrés",GD$4="Optocoupleurs"),IF(GD44&lt;&gt;-1,EXP(-GD$43)*POWER('Saisie des composants'!GE$27,GD$44),'Calcul '!GD$43),'Calcul '!GD$43))</f>
        <v/>
      </c>
      <c r="GE45" s="5" t="str">
        <f>IF(GE$3="","",IF(OR(GE$4="Circuits intégrés",GE$4="Optocoupleurs"),IF(GE44&lt;&gt;-1,EXP(-GE$43)*POWER('Saisie des composants'!GF$27,GE$44),'Calcul '!GE$43),'Calcul '!GE$43))</f>
        <v/>
      </c>
      <c r="GF45" s="5" t="str">
        <f>IF(GF$3="","",IF(OR(GF$4="Circuits intégrés",GF$4="Optocoupleurs"),IF(GF44&lt;&gt;-1,EXP(-GF$43)*POWER('Saisie des composants'!GG$27,GF$44),'Calcul '!GF$43),'Calcul '!GF$43))</f>
        <v/>
      </c>
      <c r="GG45" s="5" t="str">
        <f>IF(GG$3="","",IF(OR(GG$4="Circuits intégrés",GG$4="Optocoupleurs"),IF(GG44&lt;&gt;-1,EXP(-GG$43)*POWER('Saisie des composants'!GH$27,GG$44),'Calcul '!GG$43),'Calcul '!GG$43))</f>
        <v/>
      </c>
      <c r="GH45" s="5" t="str">
        <f>IF(GH$3="","",IF(OR(GH$4="Circuits intégrés",GH$4="Optocoupleurs"),IF(GH44&lt;&gt;-1,EXP(-GH$43)*POWER('Saisie des composants'!GI$27,GH$44),'Calcul '!GH$43),'Calcul '!GH$43))</f>
        <v/>
      </c>
      <c r="GI45" s="5" t="str">
        <f>IF(GI$3="","",IF(OR(GI$4="Circuits intégrés",GI$4="Optocoupleurs"),IF(GI44&lt;&gt;-1,EXP(-GI$43)*POWER('Saisie des composants'!GJ$27,GI$44),'Calcul '!GI$43),'Calcul '!GI$43))</f>
        <v/>
      </c>
      <c r="GJ45" s="5" t="str">
        <f>IF(GJ$3="","",IF(OR(GJ$4="Circuits intégrés",GJ$4="Optocoupleurs"),IF(GJ44&lt;&gt;-1,EXP(-GJ$43)*POWER('Saisie des composants'!GK$27,GJ$44),'Calcul '!GJ$43),'Calcul '!GJ$43))</f>
        <v/>
      </c>
      <c r="GK45" s="5" t="str">
        <f>IF(GK$3="","",IF(OR(GK$4="Circuits intégrés",GK$4="Optocoupleurs"),IF(GK44&lt;&gt;-1,EXP(-GK$43)*POWER('Saisie des composants'!GL$27,GK$44),'Calcul '!GK$43),'Calcul '!GK$43))</f>
        <v/>
      </c>
      <c r="GL45" s="5" t="str">
        <f>IF(GL$3="","",IF(OR(GL$4="Circuits intégrés",GL$4="Optocoupleurs"),IF(GL44&lt;&gt;-1,EXP(-GL$43)*POWER('Saisie des composants'!GM$27,GL$44),'Calcul '!GL$43),'Calcul '!GL$43))</f>
        <v/>
      </c>
      <c r="GM45" s="5" t="str">
        <f>IF(GM$3="","",IF(OR(GM$4="Circuits intégrés",GM$4="Optocoupleurs"),IF(GM44&lt;&gt;-1,EXP(-GM$43)*POWER('Saisie des composants'!GN$27,GM$44),'Calcul '!GM$43),'Calcul '!GM$43))</f>
        <v/>
      </c>
      <c r="GN45" s="5" t="str">
        <f>IF(GN$3="","",IF(OR(GN$4="Circuits intégrés",GN$4="Optocoupleurs"),IF(GN44&lt;&gt;-1,EXP(-GN$43)*POWER('Saisie des composants'!GO$27,GN$44),'Calcul '!GN$43),'Calcul '!GN$43))</f>
        <v/>
      </c>
      <c r="GO45" s="5" t="str">
        <f>IF(GO$3="","",IF(OR(GO$4="Circuits intégrés",GO$4="Optocoupleurs"),IF(GO44&lt;&gt;-1,EXP(-GO$43)*POWER('Saisie des composants'!GP$27,GO$44),'Calcul '!GO$43),'Calcul '!GO$43))</f>
        <v/>
      </c>
      <c r="GP45" s="5" t="str">
        <f>IF(GP$3="","",IF(OR(GP$4="Circuits intégrés",GP$4="Optocoupleurs"),IF(GP44&lt;&gt;-1,EXP(-GP$43)*POWER('Saisie des composants'!GQ$27,GP$44),'Calcul '!GP$43),'Calcul '!GP$43))</f>
        <v/>
      </c>
      <c r="GQ45" s="5" t="str">
        <f>IF(GQ$3="","",IF(OR(GQ$4="Circuits intégrés",GQ$4="Optocoupleurs"),IF(GQ44&lt;&gt;-1,EXP(-GQ$43)*POWER('Saisie des composants'!GR$27,GQ$44),'Calcul '!GQ$43),'Calcul '!GQ$43))</f>
        <v/>
      </c>
      <c r="GR45" s="5" t="str">
        <f>IF(GR$3="","",IF(OR(GR$4="Circuits intégrés",GR$4="Optocoupleurs"),IF(GR44&lt;&gt;-1,EXP(-GR$43)*POWER('Saisie des composants'!GS$27,GR$44),'Calcul '!GR$43),'Calcul '!GR$43))</f>
        <v/>
      </c>
      <c r="GS45" s="5" t="str">
        <f>IF(GS$3="","",IF(OR(GS$4="Circuits intégrés",GS$4="Optocoupleurs"),IF(GS44&lt;&gt;-1,EXP(-GS$43)*POWER('Saisie des composants'!GT$27,GS$44),'Calcul '!GS$43),'Calcul '!GS$43))</f>
        <v/>
      </c>
    </row>
    <row r="46" spans="1:201" ht="15.75">
      <c r="A46" s="27"/>
      <c r="B46" s="18" t="s">
        <v>380</v>
      </c>
      <c r="C46" s="5">
        <f>IF(C$3="","",IF(C$4="Optocoupleurs",VLOOKUP(C$6,Constante!$I$3:$AG$275,HLOOKUP($B46,Constante!$I$3:$AG$4,2,FALSE),FALSE),VLOOKUP(C$5,Constante!$I$3:$AG$275,HLOOKUP($B46,Constante!$I$3:$AG$4,2,FALSE),FALSE)))</f>
        <v>0</v>
      </c>
      <c r="D46" s="5">
        <f>IF(D$3="","",IF(D$4="Optocoupleurs",VLOOKUP(D$6,Constante!$I$3:$AG$275,HLOOKUP($B46,Constante!$I$3:$AG$4,2,FALSE),FALSE),VLOOKUP(D$5,Constante!$I$3:$AG$275,HLOOKUP($B46,Constante!$I$3:$AG$4,2,FALSE),FALSE)))</f>
        <v>7.75</v>
      </c>
      <c r="E46" s="5">
        <f>IF(E$3="","",IF(E$4="Optocoupleurs",VLOOKUP(E$6,Constante!$I$3:$AG$275,HLOOKUP($B46,Constante!$I$3:$AG$4,2,FALSE),FALSE),VLOOKUP(E$5,Constante!$I$3:$AG$275,HLOOKUP($B46,Constante!$I$3:$AG$4,2,FALSE),FALSE)))</f>
        <v>0</v>
      </c>
      <c r="F46" s="5">
        <f>IF(F$3="","",IF(F$4="Optocoupleurs",VLOOKUP(F$6,Constante!$I$3:$AG$275,HLOOKUP($B46,Constante!$I$3:$AG$4,2,FALSE),FALSE),VLOOKUP(F$5,Constante!$I$3:$AG$275,HLOOKUP($B46,Constante!$I$3:$AG$4,2,FALSE),FALSE)))</f>
        <v>0</v>
      </c>
      <c r="G46" s="5">
        <f>IF(G$3="","",IF(G$4="Optocoupleurs",VLOOKUP(G$6,Constante!$I$3:$AG$275,HLOOKUP($B46,Constante!$I$3:$AG$4,2,FALSE),FALSE),VLOOKUP(G$5,Constante!$I$3:$AG$275,HLOOKUP($B46,Constante!$I$3:$AG$4,2,FALSE),FALSE)))</f>
        <v>0.01</v>
      </c>
      <c r="H46" s="5">
        <f>IF(H$3="","",IF(H$4="Optocoupleurs",VLOOKUP(H$6,Constante!$I$3:$AG$275,HLOOKUP($B46,Constante!$I$3:$AG$4,2,FALSE),FALSE),VLOOKUP(H$5,Constante!$I$3:$AG$275,HLOOKUP($B46,Constante!$I$3:$AG$4,2,FALSE),FALSE)))</f>
        <v>8.23</v>
      </c>
      <c r="I46" s="5">
        <f>IF(I$3="","",IF(I$4="Optocoupleurs",VLOOKUP(I$6,Constante!$I$3:$AG$275,HLOOKUP($B46,Constante!$I$3:$AG$4,2,FALSE),FALSE),VLOOKUP(I$5,Constante!$I$3:$AG$275,HLOOKUP($B46,Constante!$I$3:$AG$4,2,FALSE),FALSE)))</f>
        <v>8.23</v>
      </c>
      <c r="J46" s="5">
        <f>IF(J$3="","",IF(J$4="Optocoupleurs",VLOOKUP(J$6,Constante!$I$3:$AG$275,HLOOKUP($B46,Constante!$I$3:$AG$4,2,FALSE),FALSE),VLOOKUP(J$5,Constante!$I$3:$AG$275,HLOOKUP($B46,Constante!$I$3:$AG$4,2,FALSE),FALSE)))</f>
        <v>3.3500000000000002E-2</v>
      </c>
      <c r="K46" s="5">
        <f>IF(K$3="","",IF(K$4="Optocoupleurs",VLOOKUP(K$6,Constante!$I$3:$AG$275,HLOOKUP($B46,Constante!$I$3:$AG$4,2,FALSE),FALSE),VLOOKUP(K$5,Constante!$I$3:$AG$275,HLOOKUP($B46,Constante!$I$3:$AG$4,2,FALSE),FALSE)))</f>
        <v>3.3500000000000002E-2</v>
      </c>
      <c r="L46" s="5">
        <f>IF(L$3="","",IF(L$4="Optocoupleurs",VLOOKUP(L$6,Constante!$I$3:$AG$275,HLOOKUP($B46,Constante!$I$3:$AG$4,2,FALSE),FALSE),VLOOKUP(L$5,Constante!$I$3:$AG$275,HLOOKUP($B46,Constante!$I$3:$AG$4,2,FALSE),FALSE)))</f>
        <v>0.18</v>
      </c>
      <c r="M46" s="5">
        <f>IF(M$3="","",IF(M$4="Optocoupleurs",VLOOKUP(M$6,Constante!$I$3:$AG$275,HLOOKUP($B46,Constante!$I$3:$AG$4,2,FALSE),FALSE),VLOOKUP(M$5,Constante!$I$3:$AG$275,HLOOKUP($B46,Constante!$I$3:$AG$4,2,FALSE),FALSE)))</f>
        <v>0.13</v>
      </c>
      <c r="N46" s="5">
        <f>IF(N$3="","",IF(N$4="Optocoupleurs",VLOOKUP(N$6,Constante!$I$3:$AG$275,HLOOKUP($B46,Constante!$I$3:$AG$4,2,FALSE),FALSE),VLOOKUP(N$5,Constante!$I$3:$AG$275,HLOOKUP($B46,Constante!$I$3:$AG$4,2,FALSE),FALSE)))</f>
        <v>0</v>
      </c>
      <c r="O46" s="5" t="str">
        <f>IF(O$3="","",IF(O$4="Optocoupleurs",VLOOKUP(O$6,Constante!$I$3:$AG$275,HLOOKUP($B46,Constante!$I$3:$AG$4,2,FALSE),FALSE),VLOOKUP(O$5,Constante!$I$3:$AG$275,HLOOKUP($B46,Constante!$I$3:$AG$4,2,FALSE),FALSE)))</f>
        <v/>
      </c>
      <c r="P46" s="5" t="str">
        <f>IF(P$3="","",IF(P$4="Optocoupleurs",VLOOKUP(P$6,Constante!$I$3:$AG$275,HLOOKUP($B46,Constante!$I$3:$AG$4,2,FALSE),FALSE),VLOOKUP(P$5,Constante!$I$3:$AG$275,HLOOKUP($B46,Constante!$I$3:$AG$4,2,FALSE),FALSE)))</f>
        <v/>
      </c>
      <c r="Q46" s="5" t="str">
        <f>IF(Q$3="","",IF(Q$4="Optocoupleurs",VLOOKUP(Q$6,Constante!$I$3:$AG$275,HLOOKUP($B46,Constante!$I$3:$AG$4,2,FALSE),FALSE),VLOOKUP(Q$5,Constante!$I$3:$AG$275,HLOOKUP($B46,Constante!$I$3:$AG$4,2,FALSE),FALSE)))</f>
        <v/>
      </c>
      <c r="R46" s="5" t="str">
        <f>IF(R$3="","",IF(R$4="Optocoupleurs",VLOOKUP(R$6,Constante!$I$3:$AG$275,HLOOKUP($B46,Constante!$I$3:$AG$4,2,FALSE),FALSE),VLOOKUP(R$5,Constante!$I$3:$AG$275,HLOOKUP($B46,Constante!$I$3:$AG$4,2,FALSE),FALSE)))</f>
        <v/>
      </c>
      <c r="S46" s="5" t="str">
        <f>IF(S$3="","",IF(S$4="Optocoupleurs",VLOOKUP(S$6,Constante!$I$3:$AG$275,HLOOKUP($B46,Constante!$I$3:$AG$4,2,FALSE),FALSE),VLOOKUP(S$5,Constante!$I$3:$AG$275,HLOOKUP($B46,Constante!$I$3:$AG$4,2,FALSE),FALSE)))</f>
        <v/>
      </c>
      <c r="T46" s="5" t="str">
        <f>IF(T$3="","",IF(T$4="Optocoupleurs",VLOOKUP(T$6,Constante!$I$3:$AG$275,HLOOKUP($B46,Constante!$I$3:$AG$4,2,FALSE),FALSE),VLOOKUP(T$5,Constante!$I$3:$AG$275,HLOOKUP($B46,Constante!$I$3:$AG$4,2,FALSE),FALSE)))</f>
        <v/>
      </c>
      <c r="U46" s="5" t="str">
        <f>IF(U$3="","",IF(U$4="Optocoupleurs",VLOOKUP(U$6,Constante!$I$3:$AG$275,HLOOKUP($B46,Constante!$I$3:$AG$4,2,FALSE),FALSE),VLOOKUP(U$5,Constante!$I$3:$AG$275,HLOOKUP($B46,Constante!$I$3:$AG$4,2,FALSE),FALSE)))</f>
        <v/>
      </c>
      <c r="V46" s="5" t="str">
        <f>IF(V$3="","",IF(V$4="Optocoupleurs",VLOOKUP(V$6,Constante!$I$3:$AG$275,HLOOKUP($B46,Constante!$I$3:$AG$4,2,FALSE),FALSE),VLOOKUP(V$5,Constante!$I$3:$AG$275,HLOOKUP($B46,Constante!$I$3:$AG$4,2,FALSE),FALSE)))</f>
        <v/>
      </c>
      <c r="W46" s="5" t="str">
        <f>IF(W$3="","",IF(W$4="Optocoupleurs",VLOOKUP(W$6,Constante!$I$3:$AG$275,HLOOKUP($B46,Constante!$I$3:$AG$4,2,FALSE),FALSE),VLOOKUP(W$5,Constante!$I$3:$AG$275,HLOOKUP($B46,Constante!$I$3:$AG$4,2,FALSE),FALSE)))</f>
        <v/>
      </c>
      <c r="X46" s="5" t="str">
        <f>IF(X$3="","",IF(X$4="Optocoupleurs",VLOOKUP(X$6,Constante!$I$3:$AG$275,HLOOKUP($B46,Constante!$I$3:$AG$4,2,FALSE),FALSE),VLOOKUP(X$5,Constante!$I$3:$AG$275,HLOOKUP($B46,Constante!$I$3:$AG$4,2,FALSE),FALSE)))</f>
        <v/>
      </c>
      <c r="Y46" s="5" t="str">
        <f>IF(Y$3="","",IF(Y$4="Optocoupleurs",VLOOKUP(Y$6,Constante!$I$3:$AG$275,HLOOKUP($B46,Constante!$I$3:$AG$4,2,FALSE),FALSE),VLOOKUP(Y$5,Constante!$I$3:$AG$275,HLOOKUP($B46,Constante!$I$3:$AG$4,2,FALSE),FALSE)))</f>
        <v/>
      </c>
      <c r="Z46" s="5" t="str">
        <f>IF(Z$3="","",IF(Z$4="Optocoupleurs",VLOOKUP(Z$6,Constante!$I$3:$AG$275,HLOOKUP($B46,Constante!$I$3:$AG$4,2,FALSE),FALSE),VLOOKUP(Z$5,Constante!$I$3:$AG$275,HLOOKUP($B46,Constante!$I$3:$AG$4,2,FALSE),FALSE)))</f>
        <v/>
      </c>
      <c r="AA46" s="5" t="str">
        <f>IF(AA$3="","",IF(AA$4="Optocoupleurs",VLOOKUP(AA$6,Constante!$I$3:$AG$275,HLOOKUP($B46,Constante!$I$3:$AG$4,2,FALSE),FALSE),VLOOKUP(AA$5,Constante!$I$3:$AG$275,HLOOKUP($B46,Constante!$I$3:$AG$4,2,FALSE),FALSE)))</f>
        <v/>
      </c>
      <c r="AB46" s="5" t="str">
        <f>IF(AB$3="","",IF(AB$4="Optocoupleurs",VLOOKUP(AB$6,Constante!$I$3:$AG$275,HLOOKUP($B46,Constante!$I$3:$AG$4,2,FALSE),FALSE),VLOOKUP(AB$5,Constante!$I$3:$AG$275,HLOOKUP($B46,Constante!$I$3:$AG$4,2,FALSE),FALSE)))</f>
        <v/>
      </c>
      <c r="AC46" s="5" t="str">
        <f>IF(AC$3="","",IF(AC$4="Optocoupleurs",VLOOKUP(AC$6,Constante!$I$3:$AG$275,HLOOKUP($B46,Constante!$I$3:$AG$4,2,FALSE),FALSE),VLOOKUP(AC$5,Constante!$I$3:$AG$275,HLOOKUP($B46,Constante!$I$3:$AG$4,2,FALSE),FALSE)))</f>
        <v/>
      </c>
      <c r="AD46" s="5" t="str">
        <f>IF(AD$3="","",IF(AD$4="Optocoupleurs",VLOOKUP(AD$6,Constante!$I$3:$AG$275,HLOOKUP($B46,Constante!$I$3:$AG$4,2,FALSE),FALSE),VLOOKUP(AD$5,Constante!$I$3:$AG$275,HLOOKUP($B46,Constante!$I$3:$AG$4,2,FALSE),FALSE)))</f>
        <v/>
      </c>
      <c r="AE46" s="5" t="str">
        <f>IF(AE$3="","",IF(AE$4="Optocoupleurs",VLOOKUP(AE$6,Constante!$I$3:$AG$275,HLOOKUP($B46,Constante!$I$3:$AG$4,2,FALSE),FALSE),VLOOKUP(AE$5,Constante!$I$3:$AG$275,HLOOKUP($B46,Constante!$I$3:$AG$4,2,FALSE),FALSE)))</f>
        <v/>
      </c>
      <c r="AF46" s="5" t="str">
        <f>IF(AF$3="","",IF(AF$4="Optocoupleurs",VLOOKUP(AF$6,Constante!$I$3:$AG$275,HLOOKUP($B46,Constante!$I$3:$AG$4,2,FALSE),FALSE),VLOOKUP(AF$5,Constante!$I$3:$AG$275,HLOOKUP($B46,Constante!$I$3:$AG$4,2,FALSE),FALSE)))</f>
        <v/>
      </c>
      <c r="AG46" s="5" t="str">
        <f>IF(AG$3="","",IF(AG$4="Optocoupleurs",VLOOKUP(AG$6,Constante!$I$3:$AG$275,HLOOKUP($B46,Constante!$I$3:$AG$4,2,FALSE),FALSE),VLOOKUP(AG$5,Constante!$I$3:$AG$275,HLOOKUP($B46,Constante!$I$3:$AG$4,2,FALSE),FALSE)))</f>
        <v/>
      </c>
      <c r="AH46" s="5" t="str">
        <f>IF(AH$3="","",IF(AH$4="Optocoupleurs",VLOOKUP(AH$6,Constante!$I$3:$AG$275,HLOOKUP($B46,Constante!$I$3:$AG$4,2,FALSE),FALSE),VLOOKUP(AH$5,Constante!$I$3:$AG$275,HLOOKUP($B46,Constante!$I$3:$AG$4,2,FALSE),FALSE)))</f>
        <v/>
      </c>
      <c r="AI46" s="5" t="str">
        <f>IF(AI$3="","",IF(AI$4="Optocoupleurs",VLOOKUP(AI$6,Constante!$I$3:$AG$275,HLOOKUP($B46,Constante!$I$3:$AG$4,2,FALSE),FALSE),VLOOKUP(AI$5,Constante!$I$3:$AG$275,HLOOKUP($B46,Constante!$I$3:$AG$4,2,FALSE),FALSE)))</f>
        <v/>
      </c>
      <c r="AJ46" s="5" t="str">
        <f>IF(AJ$3="","",IF(AJ$4="Optocoupleurs",VLOOKUP(AJ$6,Constante!$I$3:$AG$275,HLOOKUP($B46,Constante!$I$3:$AG$4,2,FALSE),FALSE),VLOOKUP(AJ$5,Constante!$I$3:$AG$275,HLOOKUP($B46,Constante!$I$3:$AG$4,2,FALSE),FALSE)))</f>
        <v/>
      </c>
      <c r="AK46" s="5" t="str">
        <f>IF(AK$3="","",IF(AK$4="Optocoupleurs",VLOOKUP(AK$6,Constante!$I$3:$AG$275,HLOOKUP($B46,Constante!$I$3:$AG$4,2,FALSE),FALSE),VLOOKUP(AK$5,Constante!$I$3:$AG$275,HLOOKUP($B46,Constante!$I$3:$AG$4,2,FALSE),FALSE)))</f>
        <v/>
      </c>
      <c r="AL46" s="5" t="str">
        <f>IF(AL$3="","",IF(AL$4="Optocoupleurs",VLOOKUP(AL$6,Constante!$I$3:$AG$275,HLOOKUP($B46,Constante!$I$3:$AG$4,2,FALSE),FALSE),VLOOKUP(AL$5,Constante!$I$3:$AG$275,HLOOKUP($B46,Constante!$I$3:$AG$4,2,FALSE),FALSE)))</f>
        <v/>
      </c>
      <c r="AM46" s="5" t="str">
        <f>IF(AM$3="","",IF(AM$4="Optocoupleurs",VLOOKUP(AM$6,Constante!$I$3:$AG$275,HLOOKUP($B46,Constante!$I$3:$AG$4,2,FALSE),FALSE),VLOOKUP(AM$5,Constante!$I$3:$AG$275,HLOOKUP($B46,Constante!$I$3:$AG$4,2,FALSE),FALSE)))</f>
        <v/>
      </c>
      <c r="AN46" s="5" t="str">
        <f>IF(AN$3="","",IF(AN$4="Optocoupleurs",VLOOKUP(AN$6,Constante!$I$3:$AG$275,HLOOKUP($B46,Constante!$I$3:$AG$4,2,FALSE),FALSE),VLOOKUP(AN$5,Constante!$I$3:$AG$275,HLOOKUP($B46,Constante!$I$3:$AG$4,2,FALSE),FALSE)))</f>
        <v/>
      </c>
      <c r="AO46" s="5" t="str">
        <f>IF(AO$3="","",IF(AO$4="Optocoupleurs",VLOOKUP(AO$6,Constante!$I$3:$AG$275,HLOOKUP($B46,Constante!$I$3:$AG$4,2,FALSE),FALSE),VLOOKUP(AO$5,Constante!$I$3:$AG$275,HLOOKUP($B46,Constante!$I$3:$AG$4,2,FALSE),FALSE)))</f>
        <v/>
      </c>
      <c r="AP46" s="5" t="str">
        <f>IF(AP$3="","",IF(AP$4="Optocoupleurs",VLOOKUP(AP$6,Constante!$I$3:$AG$275,HLOOKUP($B46,Constante!$I$3:$AG$4,2,FALSE),FALSE),VLOOKUP(AP$5,Constante!$I$3:$AG$275,HLOOKUP($B46,Constante!$I$3:$AG$4,2,FALSE),FALSE)))</f>
        <v/>
      </c>
      <c r="AQ46" s="5" t="str">
        <f>IF(AQ$3="","",IF(AQ$4="Optocoupleurs",VLOOKUP(AQ$6,Constante!$I$3:$AG$275,HLOOKUP($B46,Constante!$I$3:$AG$4,2,FALSE),FALSE),VLOOKUP(AQ$5,Constante!$I$3:$AG$275,HLOOKUP($B46,Constante!$I$3:$AG$4,2,FALSE),FALSE)))</f>
        <v/>
      </c>
      <c r="AR46" s="5" t="str">
        <f>IF(AR$3="","",IF(AR$4="Optocoupleurs",VLOOKUP(AR$6,Constante!$I$3:$AG$275,HLOOKUP($B46,Constante!$I$3:$AG$4,2,FALSE),FALSE),VLOOKUP(AR$5,Constante!$I$3:$AG$275,HLOOKUP($B46,Constante!$I$3:$AG$4,2,FALSE),FALSE)))</f>
        <v/>
      </c>
      <c r="AS46" s="5" t="str">
        <f>IF(AS$3="","",IF(AS$4="Optocoupleurs",VLOOKUP(AS$6,Constante!$I$3:$AG$275,HLOOKUP($B46,Constante!$I$3:$AG$4,2,FALSE),FALSE),VLOOKUP(AS$5,Constante!$I$3:$AG$275,HLOOKUP($B46,Constante!$I$3:$AG$4,2,FALSE),FALSE)))</f>
        <v/>
      </c>
      <c r="AT46" s="5" t="str">
        <f>IF(AT$3="","",IF(AT$4="Optocoupleurs",VLOOKUP(AT$6,Constante!$I$3:$AG$275,HLOOKUP($B46,Constante!$I$3:$AG$4,2,FALSE),FALSE),VLOOKUP(AT$5,Constante!$I$3:$AG$275,HLOOKUP($B46,Constante!$I$3:$AG$4,2,FALSE),FALSE)))</f>
        <v/>
      </c>
      <c r="AU46" s="5" t="str">
        <f>IF(AU$3="","",IF(AU$4="Optocoupleurs",VLOOKUP(AU$6,Constante!$I$3:$AG$275,HLOOKUP($B46,Constante!$I$3:$AG$4,2,FALSE),FALSE),VLOOKUP(AU$5,Constante!$I$3:$AG$275,HLOOKUP($B46,Constante!$I$3:$AG$4,2,FALSE),FALSE)))</f>
        <v/>
      </c>
      <c r="AV46" s="5" t="str">
        <f>IF(AV$3="","",IF(AV$4="Optocoupleurs",VLOOKUP(AV$6,Constante!$I$3:$AG$275,HLOOKUP($B46,Constante!$I$3:$AG$4,2,FALSE),FALSE),VLOOKUP(AV$5,Constante!$I$3:$AG$275,HLOOKUP($B46,Constante!$I$3:$AG$4,2,FALSE),FALSE)))</f>
        <v/>
      </c>
      <c r="AW46" s="5" t="str">
        <f>IF(AW$3="","",IF(AW$4="Optocoupleurs",VLOOKUP(AW$6,Constante!$I$3:$AG$275,HLOOKUP($B46,Constante!$I$3:$AG$4,2,FALSE),FALSE),VLOOKUP(AW$5,Constante!$I$3:$AG$275,HLOOKUP($B46,Constante!$I$3:$AG$4,2,FALSE),FALSE)))</f>
        <v/>
      </c>
      <c r="AX46" s="5" t="str">
        <f>IF(AX$3="","",IF(AX$4="Optocoupleurs",VLOOKUP(AX$6,Constante!$I$3:$AG$275,HLOOKUP($B46,Constante!$I$3:$AG$4,2,FALSE),FALSE),VLOOKUP(AX$5,Constante!$I$3:$AG$275,HLOOKUP($B46,Constante!$I$3:$AG$4,2,FALSE),FALSE)))</f>
        <v/>
      </c>
      <c r="AY46" s="5" t="str">
        <f>IF(AY$3="","",IF(AY$4="Optocoupleurs",VLOOKUP(AY$6,Constante!$I$3:$AG$275,HLOOKUP($B46,Constante!$I$3:$AG$4,2,FALSE),FALSE),VLOOKUP(AY$5,Constante!$I$3:$AG$275,HLOOKUP($B46,Constante!$I$3:$AG$4,2,FALSE),FALSE)))</f>
        <v/>
      </c>
      <c r="AZ46" s="5" t="str">
        <f>IF(AZ$3="","",IF(AZ$4="Optocoupleurs",VLOOKUP(AZ$6,Constante!$I$3:$AG$275,HLOOKUP($B46,Constante!$I$3:$AG$4,2,FALSE),FALSE),VLOOKUP(AZ$5,Constante!$I$3:$AG$275,HLOOKUP($B46,Constante!$I$3:$AG$4,2,FALSE),FALSE)))</f>
        <v/>
      </c>
      <c r="BA46" s="5" t="str">
        <f>IF(BA$3="","",IF(BA$4="Optocoupleurs",VLOOKUP(BA$6,Constante!$I$3:$AG$275,HLOOKUP($B46,Constante!$I$3:$AG$4,2,FALSE),FALSE),VLOOKUP(BA$5,Constante!$I$3:$AG$275,HLOOKUP($B46,Constante!$I$3:$AG$4,2,FALSE),FALSE)))</f>
        <v/>
      </c>
      <c r="BB46" s="5" t="str">
        <f>IF(BB$3="","",IF(BB$4="Optocoupleurs",VLOOKUP(BB$6,Constante!$I$3:$AG$275,HLOOKUP($B46,Constante!$I$3:$AG$4,2,FALSE),FALSE),VLOOKUP(BB$5,Constante!$I$3:$AG$275,HLOOKUP($B46,Constante!$I$3:$AG$4,2,FALSE),FALSE)))</f>
        <v/>
      </c>
      <c r="BC46" s="5" t="str">
        <f>IF(BC$3="","",IF(BC$4="Optocoupleurs",VLOOKUP(BC$6,Constante!$I$3:$AG$275,HLOOKUP($B46,Constante!$I$3:$AG$4,2,FALSE),FALSE),VLOOKUP(BC$5,Constante!$I$3:$AG$275,HLOOKUP($B46,Constante!$I$3:$AG$4,2,FALSE),FALSE)))</f>
        <v/>
      </c>
      <c r="BD46" s="5" t="str">
        <f>IF(BD$3="","",IF(BD$4="Optocoupleurs",VLOOKUP(BD$6,Constante!$I$3:$AG$275,HLOOKUP($B46,Constante!$I$3:$AG$4,2,FALSE),FALSE),VLOOKUP(BD$5,Constante!$I$3:$AG$275,HLOOKUP($B46,Constante!$I$3:$AG$4,2,FALSE),FALSE)))</f>
        <v/>
      </c>
      <c r="BE46" s="5" t="str">
        <f>IF(BE$3="","",IF(BE$4="Optocoupleurs",VLOOKUP(BE$6,Constante!$I$3:$AG$275,HLOOKUP($B46,Constante!$I$3:$AG$4,2,FALSE),FALSE),VLOOKUP(BE$5,Constante!$I$3:$AG$275,HLOOKUP($B46,Constante!$I$3:$AG$4,2,FALSE),FALSE)))</f>
        <v/>
      </c>
      <c r="BF46" s="5" t="str">
        <f>IF(BF$3="","",IF(BF$4="Optocoupleurs",VLOOKUP(BF$6,Constante!$I$3:$AG$275,HLOOKUP($B46,Constante!$I$3:$AG$4,2,FALSE),FALSE),VLOOKUP(BF$5,Constante!$I$3:$AG$275,HLOOKUP($B46,Constante!$I$3:$AG$4,2,FALSE),FALSE)))</f>
        <v/>
      </c>
      <c r="BG46" s="5" t="str">
        <f>IF(BG$3="","",IF(BG$4="Optocoupleurs",VLOOKUP(BG$6,Constante!$I$3:$AG$275,HLOOKUP($B46,Constante!$I$3:$AG$4,2,FALSE),FALSE),VLOOKUP(BG$5,Constante!$I$3:$AG$275,HLOOKUP($B46,Constante!$I$3:$AG$4,2,FALSE),FALSE)))</f>
        <v/>
      </c>
      <c r="BH46" s="5" t="str">
        <f>IF(BH$3="","",IF(BH$4="Optocoupleurs",VLOOKUP(BH$6,Constante!$I$3:$AG$275,HLOOKUP($B46,Constante!$I$3:$AG$4,2,FALSE),FALSE),VLOOKUP(BH$5,Constante!$I$3:$AG$275,HLOOKUP($B46,Constante!$I$3:$AG$4,2,FALSE),FALSE)))</f>
        <v/>
      </c>
      <c r="BI46" s="5" t="str">
        <f>IF(BI$3="","",IF(BI$4="Optocoupleurs",VLOOKUP(BI$6,Constante!$I$3:$AG$275,HLOOKUP($B46,Constante!$I$3:$AG$4,2,FALSE),FALSE),VLOOKUP(BI$5,Constante!$I$3:$AG$275,HLOOKUP($B46,Constante!$I$3:$AG$4,2,FALSE),FALSE)))</f>
        <v/>
      </c>
      <c r="BJ46" s="5" t="str">
        <f>IF(BJ$3="","",IF(BJ$4="Optocoupleurs",VLOOKUP(BJ$6,Constante!$I$3:$AG$275,HLOOKUP($B46,Constante!$I$3:$AG$4,2,FALSE),FALSE),VLOOKUP(BJ$5,Constante!$I$3:$AG$275,HLOOKUP($B46,Constante!$I$3:$AG$4,2,FALSE),FALSE)))</f>
        <v/>
      </c>
      <c r="BK46" s="5" t="str">
        <f>IF(BK$3="","",IF(BK$4="Optocoupleurs",VLOOKUP(BK$6,Constante!$I$3:$AG$275,HLOOKUP($B46,Constante!$I$3:$AG$4,2,FALSE),FALSE),VLOOKUP(BK$5,Constante!$I$3:$AG$275,HLOOKUP($B46,Constante!$I$3:$AG$4,2,FALSE),FALSE)))</f>
        <v/>
      </c>
      <c r="BL46" s="5" t="str">
        <f>IF(BL$3="","",IF(BL$4="Optocoupleurs",VLOOKUP(BL$6,Constante!$I$3:$AG$275,HLOOKUP($B46,Constante!$I$3:$AG$4,2,FALSE),FALSE),VLOOKUP(BL$5,Constante!$I$3:$AG$275,HLOOKUP($B46,Constante!$I$3:$AG$4,2,FALSE),FALSE)))</f>
        <v/>
      </c>
      <c r="BM46" s="5" t="str">
        <f>IF(BM$3="","",IF(BM$4="Optocoupleurs",VLOOKUP(BM$6,Constante!$I$3:$AG$275,HLOOKUP($B46,Constante!$I$3:$AG$4,2,FALSE),FALSE),VLOOKUP(BM$5,Constante!$I$3:$AG$275,HLOOKUP($B46,Constante!$I$3:$AG$4,2,FALSE),FALSE)))</f>
        <v/>
      </c>
      <c r="BN46" s="5" t="str">
        <f>IF(BN$3="","",IF(BN$4="Optocoupleurs",VLOOKUP(BN$6,Constante!$I$3:$AG$275,HLOOKUP($B46,Constante!$I$3:$AG$4,2,FALSE),FALSE),VLOOKUP(BN$5,Constante!$I$3:$AG$275,HLOOKUP($B46,Constante!$I$3:$AG$4,2,FALSE),FALSE)))</f>
        <v/>
      </c>
      <c r="BO46" s="5" t="str">
        <f>IF(BO$3="","",IF(BO$4="Optocoupleurs",VLOOKUP(BO$6,Constante!$I$3:$AG$275,HLOOKUP($B46,Constante!$I$3:$AG$4,2,FALSE),FALSE),VLOOKUP(BO$5,Constante!$I$3:$AG$275,HLOOKUP($B46,Constante!$I$3:$AG$4,2,FALSE),FALSE)))</f>
        <v/>
      </c>
      <c r="BP46" s="5" t="str">
        <f>IF(BP$3="","",IF(BP$4="Optocoupleurs",VLOOKUP(BP$6,Constante!$I$3:$AG$275,HLOOKUP($B46,Constante!$I$3:$AG$4,2,FALSE),FALSE),VLOOKUP(BP$5,Constante!$I$3:$AG$275,HLOOKUP($B46,Constante!$I$3:$AG$4,2,FALSE),FALSE)))</f>
        <v/>
      </c>
      <c r="BQ46" s="5" t="str">
        <f>IF(BQ$3="","",IF(BQ$4="Optocoupleurs",VLOOKUP(BQ$6,Constante!$I$3:$AG$275,HLOOKUP($B46,Constante!$I$3:$AG$4,2,FALSE),FALSE),VLOOKUP(BQ$5,Constante!$I$3:$AG$275,HLOOKUP($B46,Constante!$I$3:$AG$4,2,FALSE),FALSE)))</f>
        <v/>
      </c>
      <c r="BR46" s="5" t="str">
        <f>IF(BR$3="","",IF(BR$4="Optocoupleurs",VLOOKUP(BR$6,Constante!$I$3:$AG$275,HLOOKUP($B46,Constante!$I$3:$AG$4,2,FALSE),FALSE),VLOOKUP(BR$5,Constante!$I$3:$AG$275,HLOOKUP($B46,Constante!$I$3:$AG$4,2,FALSE),FALSE)))</f>
        <v/>
      </c>
      <c r="BS46" s="5" t="str">
        <f>IF(BS$3="","",IF(BS$4="Optocoupleurs",VLOOKUP(BS$6,Constante!$I$3:$AG$275,HLOOKUP($B46,Constante!$I$3:$AG$4,2,FALSE),FALSE),VLOOKUP(BS$5,Constante!$I$3:$AG$275,HLOOKUP($B46,Constante!$I$3:$AG$4,2,FALSE),FALSE)))</f>
        <v/>
      </c>
      <c r="BT46" s="5" t="str">
        <f>IF(BT$3="","",IF(BT$4="Optocoupleurs",VLOOKUP(BT$6,Constante!$I$3:$AG$275,HLOOKUP($B46,Constante!$I$3:$AG$4,2,FALSE),FALSE),VLOOKUP(BT$5,Constante!$I$3:$AG$275,HLOOKUP($B46,Constante!$I$3:$AG$4,2,FALSE),FALSE)))</f>
        <v/>
      </c>
      <c r="BU46" s="5" t="str">
        <f>IF(BU$3="","",IF(BU$4="Optocoupleurs",VLOOKUP(BU$6,Constante!$I$3:$AG$275,HLOOKUP($B46,Constante!$I$3:$AG$4,2,FALSE),FALSE),VLOOKUP(BU$5,Constante!$I$3:$AG$275,HLOOKUP($B46,Constante!$I$3:$AG$4,2,FALSE),FALSE)))</f>
        <v/>
      </c>
      <c r="BV46" s="5" t="str">
        <f>IF(BV$3="","",IF(BV$4="Optocoupleurs",VLOOKUP(BV$6,Constante!$I$3:$AG$275,HLOOKUP($B46,Constante!$I$3:$AG$4,2,FALSE),FALSE),VLOOKUP(BV$5,Constante!$I$3:$AG$275,HLOOKUP($B46,Constante!$I$3:$AG$4,2,FALSE),FALSE)))</f>
        <v/>
      </c>
      <c r="BW46" s="5" t="str">
        <f>IF(BW$3="","",IF(BW$4="Optocoupleurs",VLOOKUP(BW$6,Constante!$I$3:$AG$275,HLOOKUP($B46,Constante!$I$3:$AG$4,2,FALSE),FALSE),VLOOKUP(BW$5,Constante!$I$3:$AG$275,HLOOKUP($B46,Constante!$I$3:$AG$4,2,FALSE),FALSE)))</f>
        <v/>
      </c>
      <c r="BX46" s="5" t="str">
        <f>IF(BX$3="","",IF(BX$4="Optocoupleurs",VLOOKUP(BX$6,Constante!$I$3:$AG$275,HLOOKUP($B46,Constante!$I$3:$AG$4,2,FALSE),FALSE),VLOOKUP(BX$5,Constante!$I$3:$AG$275,HLOOKUP($B46,Constante!$I$3:$AG$4,2,FALSE),FALSE)))</f>
        <v/>
      </c>
      <c r="BY46" s="5" t="str">
        <f>IF(BY$3="","",IF(BY$4="Optocoupleurs",VLOOKUP(BY$6,Constante!$I$3:$AG$275,HLOOKUP($B46,Constante!$I$3:$AG$4,2,FALSE),FALSE),VLOOKUP(BY$5,Constante!$I$3:$AG$275,HLOOKUP($B46,Constante!$I$3:$AG$4,2,FALSE),FALSE)))</f>
        <v/>
      </c>
      <c r="BZ46" s="5" t="str">
        <f>IF(BZ$3="","",IF(BZ$4="Optocoupleurs",VLOOKUP(BZ$6,Constante!$I$3:$AG$275,HLOOKUP($B46,Constante!$I$3:$AG$4,2,FALSE),FALSE),VLOOKUP(BZ$5,Constante!$I$3:$AG$275,HLOOKUP($B46,Constante!$I$3:$AG$4,2,FALSE),FALSE)))</f>
        <v/>
      </c>
      <c r="CA46" s="5" t="str">
        <f>IF(CA$3="","",IF(CA$4="Optocoupleurs",VLOOKUP(CA$6,Constante!$I$3:$AG$275,HLOOKUP($B46,Constante!$I$3:$AG$4,2,FALSE),FALSE),VLOOKUP(CA$5,Constante!$I$3:$AG$275,HLOOKUP($B46,Constante!$I$3:$AG$4,2,FALSE),FALSE)))</f>
        <v/>
      </c>
      <c r="CB46" s="5" t="str">
        <f>IF(CB$3="","",IF(CB$4="Optocoupleurs",VLOOKUP(CB$6,Constante!$I$3:$AG$275,HLOOKUP($B46,Constante!$I$3:$AG$4,2,FALSE),FALSE),VLOOKUP(CB$5,Constante!$I$3:$AG$275,HLOOKUP($B46,Constante!$I$3:$AG$4,2,FALSE),FALSE)))</f>
        <v/>
      </c>
      <c r="CC46" s="5" t="str">
        <f>IF(CC$3="","",IF(CC$4="Optocoupleurs",VLOOKUP(CC$6,Constante!$I$3:$AG$275,HLOOKUP($B46,Constante!$I$3:$AG$4,2,FALSE),FALSE),VLOOKUP(CC$5,Constante!$I$3:$AG$275,HLOOKUP($B46,Constante!$I$3:$AG$4,2,FALSE),FALSE)))</f>
        <v/>
      </c>
      <c r="CD46" s="5" t="str">
        <f>IF(CD$3="","",IF(CD$4="Optocoupleurs",VLOOKUP(CD$6,Constante!$I$3:$AG$275,HLOOKUP($B46,Constante!$I$3:$AG$4,2,FALSE),FALSE),VLOOKUP(CD$5,Constante!$I$3:$AG$275,HLOOKUP($B46,Constante!$I$3:$AG$4,2,FALSE),FALSE)))</f>
        <v/>
      </c>
      <c r="CE46" s="5" t="str">
        <f>IF(CE$3="","",IF(CE$4="Optocoupleurs",VLOOKUP(CE$6,Constante!$I$3:$AG$275,HLOOKUP($B46,Constante!$I$3:$AG$4,2,FALSE),FALSE),VLOOKUP(CE$5,Constante!$I$3:$AG$275,HLOOKUP($B46,Constante!$I$3:$AG$4,2,FALSE),FALSE)))</f>
        <v/>
      </c>
      <c r="CF46" s="5" t="str">
        <f>IF(CF$3="","",IF(CF$4="Optocoupleurs",VLOOKUP(CF$6,Constante!$I$3:$AG$275,HLOOKUP($B46,Constante!$I$3:$AG$4,2,FALSE),FALSE),VLOOKUP(CF$5,Constante!$I$3:$AG$275,HLOOKUP($B46,Constante!$I$3:$AG$4,2,FALSE),FALSE)))</f>
        <v/>
      </c>
      <c r="CG46" s="5" t="str">
        <f>IF(CG$3="","",IF(CG$4="Optocoupleurs",VLOOKUP(CG$6,Constante!$I$3:$AG$275,HLOOKUP($B46,Constante!$I$3:$AG$4,2,FALSE),FALSE),VLOOKUP(CG$5,Constante!$I$3:$AG$275,HLOOKUP($B46,Constante!$I$3:$AG$4,2,FALSE),FALSE)))</f>
        <v/>
      </c>
      <c r="CH46" s="5" t="str">
        <f>IF(CH$3="","",IF(CH$4="Optocoupleurs",VLOOKUP(CH$6,Constante!$I$3:$AG$275,HLOOKUP($B46,Constante!$I$3:$AG$4,2,FALSE),FALSE),VLOOKUP(CH$5,Constante!$I$3:$AG$275,HLOOKUP($B46,Constante!$I$3:$AG$4,2,FALSE),FALSE)))</f>
        <v/>
      </c>
      <c r="CI46" s="5" t="str">
        <f>IF(CI$3="","",IF(CI$4="Optocoupleurs",VLOOKUP(CI$6,Constante!$I$3:$AG$275,HLOOKUP($B46,Constante!$I$3:$AG$4,2,FALSE),FALSE),VLOOKUP(CI$5,Constante!$I$3:$AG$275,HLOOKUP($B46,Constante!$I$3:$AG$4,2,FALSE),FALSE)))</f>
        <v/>
      </c>
      <c r="CJ46" s="5" t="str">
        <f>IF(CJ$3="","",IF(CJ$4="Optocoupleurs",VLOOKUP(CJ$6,Constante!$I$3:$AG$275,HLOOKUP($B46,Constante!$I$3:$AG$4,2,FALSE),FALSE),VLOOKUP(CJ$5,Constante!$I$3:$AG$275,HLOOKUP($B46,Constante!$I$3:$AG$4,2,FALSE),FALSE)))</f>
        <v/>
      </c>
      <c r="CK46" s="5" t="str">
        <f>IF(CK$3="","",IF(CK$4="Optocoupleurs",VLOOKUP(CK$6,Constante!$I$3:$AG$275,HLOOKUP($B46,Constante!$I$3:$AG$4,2,FALSE),FALSE),VLOOKUP(CK$5,Constante!$I$3:$AG$275,HLOOKUP($B46,Constante!$I$3:$AG$4,2,FALSE),FALSE)))</f>
        <v/>
      </c>
      <c r="CL46" s="5" t="str">
        <f>IF(CL$3="","",IF(CL$4="Optocoupleurs",VLOOKUP(CL$6,Constante!$I$3:$AG$275,HLOOKUP($B46,Constante!$I$3:$AG$4,2,FALSE),FALSE),VLOOKUP(CL$5,Constante!$I$3:$AG$275,HLOOKUP($B46,Constante!$I$3:$AG$4,2,FALSE),FALSE)))</f>
        <v/>
      </c>
      <c r="CM46" s="5" t="str">
        <f>IF(CM$3="","",IF(CM$4="Optocoupleurs",VLOOKUP(CM$6,Constante!$I$3:$AG$275,HLOOKUP($B46,Constante!$I$3:$AG$4,2,FALSE),FALSE),VLOOKUP(CM$5,Constante!$I$3:$AG$275,HLOOKUP($B46,Constante!$I$3:$AG$4,2,FALSE),FALSE)))</f>
        <v/>
      </c>
      <c r="CN46" s="5" t="str">
        <f>IF(CN$3="","",IF(CN$4="Optocoupleurs",VLOOKUP(CN$6,Constante!$I$3:$AG$275,HLOOKUP($B46,Constante!$I$3:$AG$4,2,FALSE),FALSE),VLOOKUP(CN$5,Constante!$I$3:$AG$275,HLOOKUP($B46,Constante!$I$3:$AG$4,2,FALSE),FALSE)))</f>
        <v/>
      </c>
      <c r="CO46" s="5" t="str">
        <f>IF(CO$3="","",IF(CO$4="Optocoupleurs",VLOOKUP(CO$6,Constante!$I$3:$AG$275,HLOOKUP($B46,Constante!$I$3:$AG$4,2,FALSE),FALSE),VLOOKUP(CO$5,Constante!$I$3:$AG$275,HLOOKUP($B46,Constante!$I$3:$AG$4,2,FALSE),FALSE)))</f>
        <v/>
      </c>
      <c r="CP46" s="5" t="str">
        <f>IF(CP$3="","",IF(CP$4="Optocoupleurs",VLOOKUP(CP$6,Constante!$I$3:$AG$275,HLOOKUP($B46,Constante!$I$3:$AG$4,2,FALSE),FALSE),VLOOKUP(CP$5,Constante!$I$3:$AG$275,HLOOKUP($B46,Constante!$I$3:$AG$4,2,FALSE),FALSE)))</f>
        <v/>
      </c>
      <c r="CQ46" s="5" t="str">
        <f>IF(CQ$3="","",IF(CQ$4="Optocoupleurs",VLOOKUP(CQ$6,Constante!$I$3:$AG$275,HLOOKUP($B46,Constante!$I$3:$AG$4,2,FALSE),FALSE),VLOOKUP(CQ$5,Constante!$I$3:$AG$275,HLOOKUP($B46,Constante!$I$3:$AG$4,2,FALSE),FALSE)))</f>
        <v/>
      </c>
      <c r="CR46" s="5" t="str">
        <f>IF(CR$3="","",IF(CR$4="Optocoupleurs",VLOOKUP(CR$6,Constante!$I$3:$AG$275,HLOOKUP($B46,Constante!$I$3:$AG$4,2,FALSE),FALSE),VLOOKUP(CR$5,Constante!$I$3:$AG$275,HLOOKUP($B46,Constante!$I$3:$AG$4,2,FALSE),FALSE)))</f>
        <v/>
      </c>
      <c r="CS46" s="5" t="str">
        <f>IF(CS$3="","",IF(CS$4="Optocoupleurs",VLOOKUP(CS$6,Constante!$I$3:$AG$275,HLOOKUP($B46,Constante!$I$3:$AG$4,2,FALSE),FALSE),VLOOKUP(CS$5,Constante!$I$3:$AG$275,HLOOKUP($B46,Constante!$I$3:$AG$4,2,FALSE),FALSE)))</f>
        <v/>
      </c>
      <c r="CT46" s="5" t="str">
        <f>IF(CT$3="","",IF(CT$4="Optocoupleurs",VLOOKUP(CT$6,Constante!$I$3:$AG$275,HLOOKUP($B46,Constante!$I$3:$AG$4,2,FALSE),FALSE),VLOOKUP(CT$5,Constante!$I$3:$AG$275,HLOOKUP($B46,Constante!$I$3:$AG$4,2,FALSE),FALSE)))</f>
        <v/>
      </c>
      <c r="CU46" s="5" t="str">
        <f>IF(CU$3="","",IF(CU$4="Optocoupleurs",VLOOKUP(CU$6,Constante!$I$3:$AG$275,HLOOKUP($B46,Constante!$I$3:$AG$4,2,FALSE),FALSE),VLOOKUP(CU$5,Constante!$I$3:$AG$275,HLOOKUP($B46,Constante!$I$3:$AG$4,2,FALSE),FALSE)))</f>
        <v/>
      </c>
      <c r="CV46" s="5" t="str">
        <f>IF(CV$3="","",IF(CV$4="Optocoupleurs",VLOOKUP(CV$6,Constante!$I$3:$AG$275,HLOOKUP($B46,Constante!$I$3:$AG$4,2,FALSE),FALSE),VLOOKUP(CV$5,Constante!$I$3:$AG$275,HLOOKUP($B46,Constante!$I$3:$AG$4,2,FALSE),FALSE)))</f>
        <v/>
      </c>
      <c r="CW46" s="5" t="str">
        <f>IF(CW$3="","",IF(CW$4="Optocoupleurs",VLOOKUP(CW$6,Constante!$I$3:$AG$275,HLOOKUP($B46,Constante!$I$3:$AG$4,2,FALSE),FALSE),VLOOKUP(CW$5,Constante!$I$3:$AG$275,HLOOKUP($B46,Constante!$I$3:$AG$4,2,FALSE),FALSE)))</f>
        <v/>
      </c>
      <c r="CX46" s="5" t="str">
        <f>IF(CX$3="","",IF(CX$4="Optocoupleurs",VLOOKUP(CX$6,Constante!$I$3:$AG$275,HLOOKUP($B46,Constante!$I$3:$AG$4,2,FALSE),FALSE),VLOOKUP(CX$5,Constante!$I$3:$AG$275,HLOOKUP($B46,Constante!$I$3:$AG$4,2,FALSE),FALSE)))</f>
        <v/>
      </c>
      <c r="CY46" s="5" t="str">
        <f>IF(CY$3="","",IF(CY$4="Optocoupleurs",VLOOKUP(CY$6,Constante!$I$3:$AG$275,HLOOKUP($B46,Constante!$I$3:$AG$4,2,FALSE),FALSE),VLOOKUP(CY$5,Constante!$I$3:$AG$275,HLOOKUP($B46,Constante!$I$3:$AG$4,2,FALSE),FALSE)))</f>
        <v/>
      </c>
      <c r="CZ46" s="5" t="str">
        <f>IF(CZ$3="","",IF(CZ$4="Optocoupleurs",VLOOKUP(CZ$6,Constante!$I$3:$AG$275,HLOOKUP($B46,Constante!$I$3:$AG$4,2,FALSE),FALSE),VLOOKUP(CZ$5,Constante!$I$3:$AG$275,HLOOKUP($B46,Constante!$I$3:$AG$4,2,FALSE),FALSE)))</f>
        <v/>
      </c>
      <c r="DA46" s="5" t="str">
        <f>IF(DA$3="","",IF(DA$4="Optocoupleurs",VLOOKUP(DA$6,Constante!$I$3:$AG$275,HLOOKUP($B46,Constante!$I$3:$AG$4,2,FALSE),FALSE),VLOOKUP(DA$5,Constante!$I$3:$AG$275,HLOOKUP($B46,Constante!$I$3:$AG$4,2,FALSE),FALSE)))</f>
        <v/>
      </c>
      <c r="DB46" s="5" t="str">
        <f>IF(DB$3="","",IF(DB$4="Optocoupleurs",VLOOKUP(DB$6,Constante!$I$3:$AG$275,HLOOKUP($B46,Constante!$I$3:$AG$4,2,FALSE),FALSE),VLOOKUP(DB$5,Constante!$I$3:$AG$275,HLOOKUP($B46,Constante!$I$3:$AG$4,2,FALSE),FALSE)))</f>
        <v/>
      </c>
      <c r="DC46" s="5" t="str">
        <f>IF(DC$3="","",IF(DC$4="Optocoupleurs",VLOOKUP(DC$6,Constante!$I$3:$AG$275,HLOOKUP($B46,Constante!$I$3:$AG$4,2,FALSE),FALSE),VLOOKUP(DC$5,Constante!$I$3:$AG$275,HLOOKUP($B46,Constante!$I$3:$AG$4,2,FALSE),FALSE)))</f>
        <v/>
      </c>
      <c r="DD46" s="5" t="str">
        <f>IF(DD$3="","",IF(DD$4="Optocoupleurs",VLOOKUP(DD$6,Constante!$I$3:$AG$275,HLOOKUP($B46,Constante!$I$3:$AG$4,2,FALSE),FALSE),VLOOKUP(DD$5,Constante!$I$3:$AG$275,HLOOKUP($B46,Constante!$I$3:$AG$4,2,FALSE),FALSE)))</f>
        <v/>
      </c>
      <c r="DE46" s="5" t="str">
        <f>IF(DE$3="","",IF(DE$4="Optocoupleurs",VLOOKUP(DE$6,Constante!$I$3:$AG$275,HLOOKUP($B46,Constante!$I$3:$AG$4,2,FALSE),FALSE),VLOOKUP(DE$5,Constante!$I$3:$AG$275,HLOOKUP($B46,Constante!$I$3:$AG$4,2,FALSE),FALSE)))</f>
        <v/>
      </c>
      <c r="DF46" s="5" t="str">
        <f>IF(DF$3="","",IF(DF$4="Optocoupleurs",VLOOKUP(DF$6,Constante!$I$3:$AG$275,HLOOKUP($B46,Constante!$I$3:$AG$4,2,FALSE),FALSE),VLOOKUP(DF$5,Constante!$I$3:$AG$275,HLOOKUP($B46,Constante!$I$3:$AG$4,2,FALSE),FALSE)))</f>
        <v/>
      </c>
      <c r="DG46" s="5" t="str">
        <f>IF(DG$3="","",IF(DG$4="Optocoupleurs",VLOOKUP(DG$6,Constante!$I$3:$AG$275,HLOOKUP($B46,Constante!$I$3:$AG$4,2,FALSE),FALSE),VLOOKUP(DG$5,Constante!$I$3:$AG$275,HLOOKUP($B46,Constante!$I$3:$AG$4,2,FALSE),FALSE)))</f>
        <v/>
      </c>
      <c r="DH46" s="5" t="str">
        <f>IF(DH$3="","",IF(DH$4="Optocoupleurs",VLOOKUP(DH$6,Constante!$I$3:$AG$275,HLOOKUP($B46,Constante!$I$3:$AG$4,2,FALSE),FALSE),VLOOKUP(DH$5,Constante!$I$3:$AG$275,HLOOKUP($B46,Constante!$I$3:$AG$4,2,FALSE),FALSE)))</f>
        <v/>
      </c>
      <c r="DI46" s="5" t="str">
        <f>IF(DI$3="","",IF(DI$4="Optocoupleurs",VLOOKUP(DI$6,Constante!$I$3:$AG$275,HLOOKUP($B46,Constante!$I$3:$AG$4,2,FALSE),FALSE),VLOOKUP(DI$5,Constante!$I$3:$AG$275,HLOOKUP($B46,Constante!$I$3:$AG$4,2,FALSE),FALSE)))</f>
        <v/>
      </c>
      <c r="DJ46" s="5" t="str">
        <f>IF(DJ$3="","",IF(DJ$4="Optocoupleurs",VLOOKUP(DJ$6,Constante!$I$3:$AG$275,HLOOKUP($B46,Constante!$I$3:$AG$4,2,FALSE),FALSE),VLOOKUP(DJ$5,Constante!$I$3:$AG$275,HLOOKUP($B46,Constante!$I$3:$AG$4,2,FALSE),FALSE)))</f>
        <v/>
      </c>
      <c r="DK46" s="5" t="str">
        <f>IF(DK$3="","",IF(DK$4="Optocoupleurs",VLOOKUP(DK$6,Constante!$I$3:$AG$275,HLOOKUP($B46,Constante!$I$3:$AG$4,2,FALSE),FALSE),VLOOKUP(DK$5,Constante!$I$3:$AG$275,HLOOKUP($B46,Constante!$I$3:$AG$4,2,FALSE),FALSE)))</f>
        <v/>
      </c>
      <c r="DL46" s="5" t="str">
        <f>IF(DL$3="","",IF(DL$4="Optocoupleurs",VLOOKUP(DL$6,Constante!$I$3:$AG$275,HLOOKUP($B46,Constante!$I$3:$AG$4,2,FALSE),FALSE),VLOOKUP(DL$5,Constante!$I$3:$AG$275,HLOOKUP($B46,Constante!$I$3:$AG$4,2,FALSE),FALSE)))</f>
        <v/>
      </c>
      <c r="DM46" s="5" t="str">
        <f>IF(DM$3="","",IF(DM$4="Optocoupleurs",VLOOKUP(DM$6,Constante!$I$3:$AG$275,HLOOKUP($B46,Constante!$I$3:$AG$4,2,FALSE),FALSE),VLOOKUP(DM$5,Constante!$I$3:$AG$275,HLOOKUP($B46,Constante!$I$3:$AG$4,2,FALSE),FALSE)))</f>
        <v/>
      </c>
      <c r="DN46" s="5" t="str">
        <f>IF(DN$3="","",IF(DN$4="Optocoupleurs",VLOOKUP(DN$6,Constante!$I$3:$AG$275,HLOOKUP($B46,Constante!$I$3:$AG$4,2,FALSE),FALSE),VLOOKUP(DN$5,Constante!$I$3:$AG$275,HLOOKUP($B46,Constante!$I$3:$AG$4,2,FALSE),FALSE)))</f>
        <v/>
      </c>
      <c r="DO46" s="5" t="str">
        <f>IF(DO$3="","",IF(DO$4="Optocoupleurs",VLOOKUP(DO$6,Constante!$I$3:$AG$275,HLOOKUP($B46,Constante!$I$3:$AG$4,2,FALSE),FALSE),VLOOKUP(DO$5,Constante!$I$3:$AG$275,HLOOKUP($B46,Constante!$I$3:$AG$4,2,FALSE),FALSE)))</f>
        <v/>
      </c>
      <c r="DP46" s="5" t="str">
        <f>IF(DP$3="","",IF(DP$4="Optocoupleurs",VLOOKUP(DP$6,Constante!$I$3:$AG$275,HLOOKUP($B46,Constante!$I$3:$AG$4,2,FALSE),FALSE),VLOOKUP(DP$5,Constante!$I$3:$AG$275,HLOOKUP($B46,Constante!$I$3:$AG$4,2,FALSE),FALSE)))</f>
        <v/>
      </c>
      <c r="DQ46" s="5" t="str">
        <f>IF(DQ$3="","",IF(DQ$4="Optocoupleurs",VLOOKUP(DQ$6,Constante!$I$3:$AG$275,HLOOKUP($B46,Constante!$I$3:$AG$4,2,FALSE),FALSE),VLOOKUP(DQ$5,Constante!$I$3:$AG$275,HLOOKUP($B46,Constante!$I$3:$AG$4,2,FALSE),FALSE)))</f>
        <v/>
      </c>
      <c r="DR46" s="5" t="str">
        <f>IF(DR$3="","",IF(DR$4="Optocoupleurs",VLOOKUP(DR$6,Constante!$I$3:$AG$275,HLOOKUP($B46,Constante!$I$3:$AG$4,2,FALSE),FALSE),VLOOKUP(DR$5,Constante!$I$3:$AG$275,HLOOKUP($B46,Constante!$I$3:$AG$4,2,FALSE),FALSE)))</f>
        <v/>
      </c>
      <c r="DS46" s="5" t="str">
        <f>IF(DS$3="","",IF(DS$4="Optocoupleurs",VLOOKUP(DS$6,Constante!$I$3:$AG$275,HLOOKUP($B46,Constante!$I$3:$AG$4,2,FALSE),FALSE),VLOOKUP(DS$5,Constante!$I$3:$AG$275,HLOOKUP($B46,Constante!$I$3:$AG$4,2,FALSE),FALSE)))</f>
        <v/>
      </c>
      <c r="DT46" s="5" t="str">
        <f>IF(DT$3="","",IF(DT$4="Optocoupleurs",VLOOKUP(DT$6,Constante!$I$3:$AG$275,HLOOKUP($B46,Constante!$I$3:$AG$4,2,FALSE),FALSE),VLOOKUP(DT$5,Constante!$I$3:$AG$275,HLOOKUP($B46,Constante!$I$3:$AG$4,2,FALSE),FALSE)))</f>
        <v/>
      </c>
      <c r="DU46" s="5" t="str">
        <f>IF(DU$3="","",IF(DU$4="Optocoupleurs",VLOOKUP(DU$6,Constante!$I$3:$AG$275,HLOOKUP($B46,Constante!$I$3:$AG$4,2,FALSE),FALSE),VLOOKUP(DU$5,Constante!$I$3:$AG$275,HLOOKUP($B46,Constante!$I$3:$AG$4,2,FALSE),FALSE)))</f>
        <v/>
      </c>
      <c r="DV46" s="5" t="str">
        <f>IF(DV$3="","",IF(DV$4="Optocoupleurs",VLOOKUP(DV$6,Constante!$I$3:$AG$275,HLOOKUP($B46,Constante!$I$3:$AG$4,2,FALSE),FALSE),VLOOKUP(DV$5,Constante!$I$3:$AG$275,HLOOKUP($B46,Constante!$I$3:$AG$4,2,FALSE),FALSE)))</f>
        <v/>
      </c>
      <c r="DW46" s="5" t="str">
        <f>IF(DW$3="","",IF(DW$4="Optocoupleurs",VLOOKUP(DW$6,Constante!$I$3:$AG$275,HLOOKUP($B46,Constante!$I$3:$AG$4,2,FALSE),FALSE),VLOOKUP(DW$5,Constante!$I$3:$AG$275,HLOOKUP($B46,Constante!$I$3:$AG$4,2,FALSE),FALSE)))</f>
        <v/>
      </c>
      <c r="DX46" s="5" t="str">
        <f>IF(DX$3="","",IF(DX$4="Optocoupleurs",VLOOKUP(DX$6,Constante!$I$3:$AG$275,HLOOKUP($B46,Constante!$I$3:$AG$4,2,FALSE),FALSE),VLOOKUP(DX$5,Constante!$I$3:$AG$275,HLOOKUP($B46,Constante!$I$3:$AG$4,2,FALSE),FALSE)))</f>
        <v/>
      </c>
      <c r="DY46" s="5" t="str">
        <f>IF(DY$3="","",IF(DY$4="Optocoupleurs",VLOOKUP(DY$6,Constante!$I$3:$AG$275,HLOOKUP($B46,Constante!$I$3:$AG$4,2,FALSE),FALSE),VLOOKUP(DY$5,Constante!$I$3:$AG$275,HLOOKUP($B46,Constante!$I$3:$AG$4,2,FALSE),FALSE)))</f>
        <v/>
      </c>
      <c r="DZ46" s="5" t="str">
        <f>IF(DZ$3="","",IF(DZ$4="Optocoupleurs",VLOOKUP(DZ$6,Constante!$I$3:$AG$275,HLOOKUP($B46,Constante!$I$3:$AG$4,2,FALSE),FALSE),VLOOKUP(DZ$5,Constante!$I$3:$AG$275,HLOOKUP($B46,Constante!$I$3:$AG$4,2,FALSE),FALSE)))</f>
        <v/>
      </c>
      <c r="EA46" s="5" t="str">
        <f>IF(EA$3="","",IF(EA$4="Optocoupleurs",VLOOKUP(EA$6,Constante!$I$3:$AG$275,HLOOKUP($B46,Constante!$I$3:$AG$4,2,FALSE),FALSE),VLOOKUP(EA$5,Constante!$I$3:$AG$275,HLOOKUP($B46,Constante!$I$3:$AG$4,2,FALSE),FALSE)))</f>
        <v/>
      </c>
      <c r="EB46" s="5" t="str">
        <f>IF(EB$3="","",IF(EB$4="Optocoupleurs",VLOOKUP(EB$6,Constante!$I$3:$AG$275,HLOOKUP($B46,Constante!$I$3:$AG$4,2,FALSE),FALSE),VLOOKUP(EB$5,Constante!$I$3:$AG$275,HLOOKUP($B46,Constante!$I$3:$AG$4,2,FALSE),FALSE)))</f>
        <v/>
      </c>
      <c r="EC46" s="5" t="str">
        <f>IF(EC$3="","",IF(EC$4="Optocoupleurs",VLOOKUP(EC$6,Constante!$I$3:$AG$275,HLOOKUP($B46,Constante!$I$3:$AG$4,2,FALSE),FALSE),VLOOKUP(EC$5,Constante!$I$3:$AG$275,HLOOKUP($B46,Constante!$I$3:$AG$4,2,FALSE),FALSE)))</f>
        <v/>
      </c>
      <c r="ED46" s="5" t="str">
        <f>IF(ED$3="","",IF(ED$4="Optocoupleurs",VLOOKUP(ED$6,Constante!$I$3:$AG$275,HLOOKUP($B46,Constante!$I$3:$AG$4,2,FALSE),FALSE),VLOOKUP(ED$5,Constante!$I$3:$AG$275,HLOOKUP($B46,Constante!$I$3:$AG$4,2,FALSE),FALSE)))</f>
        <v/>
      </c>
      <c r="EE46" s="5" t="str">
        <f>IF(EE$3="","",IF(EE$4="Optocoupleurs",VLOOKUP(EE$6,Constante!$I$3:$AG$275,HLOOKUP($B46,Constante!$I$3:$AG$4,2,FALSE),FALSE),VLOOKUP(EE$5,Constante!$I$3:$AG$275,HLOOKUP($B46,Constante!$I$3:$AG$4,2,FALSE),FALSE)))</f>
        <v/>
      </c>
      <c r="EF46" s="5" t="str">
        <f>IF(EF$3="","",IF(EF$4="Optocoupleurs",VLOOKUP(EF$6,Constante!$I$3:$AG$275,HLOOKUP($B46,Constante!$I$3:$AG$4,2,FALSE),FALSE),VLOOKUP(EF$5,Constante!$I$3:$AG$275,HLOOKUP($B46,Constante!$I$3:$AG$4,2,FALSE),FALSE)))</f>
        <v/>
      </c>
      <c r="EG46" s="5" t="str">
        <f>IF(EG$3="","",IF(EG$4="Optocoupleurs",VLOOKUP(EG$6,Constante!$I$3:$AG$275,HLOOKUP($B46,Constante!$I$3:$AG$4,2,FALSE),FALSE),VLOOKUP(EG$5,Constante!$I$3:$AG$275,HLOOKUP($B46,Constante!$I$3:$AG$4,2,FALSE),FALSE)))</f>
        <v/>
      </c>
      <c r="EH46" s="5" t="str">
        <f>IF(EH$3="","",IF(EH$4="Optocoupleurs",VLOOKUP(EH$6,Constante!$I$3:$AG$275,HLOOKUP($B46,Constante!$I$3:$AG$4,2,FALSE),FALSE),VLOOKUP(EH$5,Constante!$I$3:$AG$275,HLOOKUP($B46,Constante!$I$3:$AG$4,2,FALSE),FALSE)))</f>
        <v/>
      </c>
      <c r="EI46" s="5" t="str">
        <f>IF(EI$3="","",IF(EI$4="Optocoupleurs",VLOOKUP(EI$6,Constante!$I$3:$AG$275,HLOOKUP($B46,Constante!$I$3:$AG$4,2,FALSE),FALSE),VLOOKUP(EI$5,Constante!$I$3:$AG$275,HLOOKUP($B46,Constante!$I$3:$AG$4,2,FALSE),FALSE)))</f>
        <v/>
      </c>
      <c r="EJ46" s="5" t="str">
        <f>IF(EJ$3="","",IF(EJ$4="Optocoupleurs",VLOOKUP(EJ$6,Constante!$I$3:$AG$275,HLOOKUP($B46,Constante!$I$3:$AG$4,2,FALSE),FALSE),VLOOKUP(EJ$5,Constante!$I$3:$AG$275,HLOOKUP($B46,Constante!$I$3:$AG$4,2,FALSE),FALSE)))</f>
        <v/>
      </c>
      <c r="EK46" s="5" t="str">
        <f>IF(EK$3="","",IF(EK$4="Optocoupleurs",VLOOKUP(EK$6,Constante!$I$3:$AG$275,HLOOKUP($B46,Constante!$I$3:$AG$4,2,FALSE),FALSE),VLOOKUP(EK$5,Constante!$I$3:$AG$275,HLOOKUP($B46,Constante!$I$3:$AG$4,2,FALSE),FALSE)))</f>
        <v/>
      </c>
      <c r="EL46" s="5" t="str">
        <f>IF(EL$3="","",IF(EL$4="Optocoupleurs",VLOOKUP(EL$6,Constante!$I$3:$AG$275,HLOOKUP($B46,Constante!$I$3:$AG$4,2,FALSE),FALSE),VLOOKUP(EL$5,Constante!$I$3:$AG$275,HLOOKUP($B46,Constante!$I$3:$AG$4,2,FALSE),FALSE)))</f>
        <v/>
      </c>
      <c r="EM46" s="5" t="str">
        <f>IF(EM$3="","",IF(EM$4="Optocoupleurs",VLOOKUP(EM$6,Constante!$I$3:$AG$275,HLOOKUP($B46,Constante!$I$3:$AG$4,2,FALSE),FALSE),VLOOKUP(EM$5,Constante!$I$3:$AG$275,HLOOKUP($B46,Constante!$I$3:$AG$4,2,FALSE),FALSE)))</f>
        <v/>
      </c>
      <c r="EN46" s="5" t="str">
        <f>IF(EN$3="","",IF(EN$4="Optocoupleurs",VLOOKUP(EN$6,Constante!$I$3:$AG$275,HLOOKUP($B46,Constante!$I$3:$AG$4,2,FALSE),FALSE),VLOOKUP(EN$5,Constante!$I$3:$AG$275,HLOOKUP($B46,Constante!$I$3:$AG$4,2,FALSE),FALSE)))</f>
        <v/>
      </c>
      <c r="EO46" s="5" t="str">
        <f>IF(EO$3="","",IF(EO$4="Optocoupleurs",VLOOKUP(EO$6,Constante!$I$3:$AG$275,HLOOKUP($B46,Constante!$I$3:$AG$4,2,FALSE),FALSE),VLOOKUP(EO$5,Constante!$I$3:$AG$275,HLOOKUP($B46,Constante!$I$3:$AG$4,2,FALSE),FALSE)))</f>
        <v/>
      </c>
      <c r="EP46" s="5" t="str">
        <f>IF(EP$3="","",IF(EP$4="Optocoupleurs",VLOOKUP(EP$6,Constante!$I$3:$AG$275,HLOOKUP($B46,Constante!$I$3:$AG$4,2,FALSE),FALSE),VLOOKUP(EP$5,Constante!$I$3:$AG$275,HLOOKUP($B46,Constante!$I$3:$AG$4,2,FALSE),FALSE)))</f>
        <v/>
      </c>
      <c r="EQ46" s="5" t="str">
        <f>IF(EQ$3="","",IF(EQ$4="Optocoupleurs",VLOOKUP(EQ$6,Constante!$I$3:$AG$275,HLOOKUP($B46,Constante!$I$3:$AG$4,2,FALSE),FALSE),VLOOKUP(EQ$5,Constante!$I$3:$AG$275,HLOOKUP($B46,Constante!$I$3:$AG$4,2,FALSE),FALSE)))</f>
        <v/>
      </c>
      <c r="ER46" s="5" t="str">
        <f>IF(ER$3="","",IF(ER$4="Optocoupleurs",VLOOKUP(ER$6,Constante!$I$3:$AG$275,HLOOKUP($B46,Constante!$I$3:$AG$4,2,FALSE),FALSE),VLOOKUP(ER$5,Constante!$I$3:$AG$275,HLOOKUP($B46,Constante!$I$3:$AG$4,2,FALSE),FALSE)))</f>
        <v/>
      </c>
      <c r="ES46" s="5" t="str">
        <f>IF(ES$3="","",IF(ES$4="Optocoupleurs",VLOOKUP(ES$6,Constante!$I$3:$AG$275,HLOOKUP($B46,Constante!$I$3:$AG$4,2,FALSE),FALSE),VLOOKUP(ES$5,Constante!$I$3:$AG$275,HLOOKUP($B46,Constante!$I$3:$AG$4,2,FALSE),FALSE)))</f>
        <v/>
      </c>
      <c r="ET46" s="5" t="str">
        <f>IF(ET$3="","",IF(ET$4="Optocoupleurs",VLOOKUP(ET$6,Constante!$I$3:$AG$275,HLOOKUP($B46,Constante!$I$3:$AG$4,2,FALSE),FALSE),VLOOKUP(ET$5,Constante!$I$3:$AG$275,HLOOKUP($B46,Constante!$I$3:$AG$4,2,FALSE),FALSE)))</f>
        <v/>
      </c>
      <c r="EU46" s="5" t="str">
        <f>IF(EU$3="","",IF(EU$4="Optocoupleurs",VLOOKUP(EU$6,Constante!$I$3:$AG$275,HLOOKUP($B46,Constante!$I$3:$AG$4,2,FALSE),FALSE),VLOOKUP(EU$5,Constante!$I$3:$AG$275,HLOOKUP($B46,Constante!$I$3:$AG$4,2,FALSE),FALSE)))</f>
        <v/>
      </c>
      <c r="EV46" s="5" t="str">
        <f>IF(EV$3="","",IF(EV$4="Optocoupleurs",VLOOKUP(EV$6,Constante!$I$3:$AG$275,HLOOKUP($B46,Constante!$I$3:$AG$4,2,FALSE),FALSE),VLOOKUP(EV$5,Constante!$I$3:$AG$275,HLOOKUP($B46,Constante!$I$3:$AG$4,2,FALSE),FALSE)))</f>
        <v/>
      </c>
      <c r="EW46" s="5" t="str">
        <f>IF(EW$3="","",IF(EW$4="Optocoupleurs",VLOOKUP(EW$6,Constante!$I$3:$AG$275,HLOOKUP($B46,Constante!$I$3:$AG$4,2,FALSE),FALSE),VLOOKUP(EW$5,Constante!$I$3:$AG$275,HLOOKUP($B46,Constante!$I$3:$AG$4,2,FALSE),FALSE)))</f>
        <v/>
      </c>
      <c r="EX46" s="5" t="str">
        <f>IF(EX$3="","",IF(EX$4="Optocoupleurs",VLOOKUP(EX$6,Constante!$I$3:$AG$275,HLOOKUP($B46,Constante!$I$3:$AG$4,2,FALSE),FALSE),VLOOKUP(EX$5,Constante!$I$3:$AG$275,HLOOKUP($B46,Constante!$I$3:$AG$4,2,FALSE),FALSE)))</f>
        <v/>
      </c>
      <c r="EY46" s="5" t="str">
        <f>IF(EY$3="","",IF(EY$4="Optocoupleurs",VLOOKUP(EY$6,Constante!$I$3:$AG$275,HLOOKUP($B46,Constante!$I$3:$AG$4,2,FALSE),FALSE),VLOOKUP(EY$5,Constante!$I$3:$AG$275,HLOOKUP($B46,Constante!$I$3:$AG$4,2,FALSE),FALSE)))</f>
        <v/>
      </c>
      <c r="EZ46" s="5" t="str">
        <f>IF(EZ$3="","",IF(EZ$4="Optocoupleurs",VLOOKUP(EZ$6,Constante!$I$3:$AG$275,HLOOKUP($B46,Constante!$I$3:$AG$4,2,FALSE),FALSE),VLOOKUP(EZ$5,Constante!$I$3:$AG$275,HLOOKUP($B46,Constante!$I$3:$AG$4,2,FALSE),FALSE)))</f>
        <v/>
      </c>
      <c r="FA46" s="5" t="str">
        <f>IF(FA$3="","",IF(FA$4="Optocoupleurs",VLOOKUP(FA$6,Constante!$I$3:$AG$275,HLOOKUP($B46,Constante!$I$3:$AG$4,2,FALSE),FALSE),VLOOKUP(FA$5,Constante!$I$3:$AG$275,HLOOKUP($B46,Constante!$I$3:$AG$4,2,FALSE),FALSE)))</f>
        <v/>
      </c>
      <c r="FB46" s="5" t="str">
        <f>IF(FB$3="","",IF(FB$4="Optocoupleurs",VLOOKUP(FB$6,Constante!$I$3:$AG$275,HLOOKUP($B46,Constante!$I$3:$AG$4,2,FALSE),FALSE),VLOOKUP(FB$5,Constante!$I$3:$AG$275,HLOOKUP($B46,Constante!$I$3:$AG$4,2,FALSE),FALSE)))</f>
        <v/>
      </c>
      <c r="FC46" s="5" t="str">
        <f>IF(FC$3="","",IF(FC$4="Optocoupleurs",VLOOKUP(FC$6,Constante!$I$3:$AG$275,HLOOKUP($B46,Constante!$I$3:$AG$4,2,FALSE),FALSE),VLOOKUP(FC$5,Constante!$I$3:$AG$275,HLOOKUP($B46,Constante!$I$3:$AG$4,2,FALSE),FALSE)))</f>
        <v/>
      </c>
      <c r="FD46" s="5" t="str">
        <f>IF(FD$3="","",IF(FD$4="Optocoupleurs",VLOOKUP(FD$6,Constante!$I$3:$AG$275,HLOOKUP($B46,Constante!$I$3:$AG$4,2,FALSE),FALSE),VLOOKUP(FD$5,Constante!$I$3:$AG$275,HLOOKUP($B46,Constante!$I$3:$AG$4,2,FALSE),FALSE)))</f>
        <v/>
      </c>
      <c r="FE46" s="5" t="str">
        <f>IF(FE$3="","",IF(FE$4="Optocoupleurs",VLOOKUP(FE$6,Constante!$I$3:$AG$275,HLOOKUP($B46,Constante!$I$3:$AG$4,2,FALSE),FALSE),VLOOKUP(FE$5,Constante!$I$3:$AG$275,HLOOKUP($B46,Constante!$I$3:$AG$4,2,FALSE),FALSE)))</f>
        <v/>
      </c>
      <c r="FF46" s="5" t="str">
        <f>IF(FF$3="","",IF(FF$4="Optocoupleurs",VLOOKUP(FF$6,Constante!$I$3:$AG$275,HLOOKUP($B46,Constante!$I$3:$AG$4,2,FALSE),FALSE),VLOOKUP(FF$5,Constante!$I$3:$AG$275,HLOOKUP($B46,Constante!$I$3:$AG$4,2,FALSE),FALSE)))</f>
        <v/>
      </c>
      <c r="FG46" s="5" t="str">
        <f>IF(FG$3="","",IF(FG$4="Optocoupleurs",VLOOKUP(FG$6,Constante!$I$3:$AG$275,HLOOKUP($B46,Constante!$I$3:$AG$4,2,FALSE),FALSE),VLOOKUP(FG$5,Constante!$I$3:$AG$275,HLOOKUP($B46,Constante!$I$3:$AG$4,2,FALSE),FALSE)))</f>
        <v/>
      </c>
      <c r="FH46" s="5" t="str">
        <f>IF(FH$3="","",IF(FH$4="Optocoupleurs",VLOOKUP(FH$6,Constante!$I$3:$AG$275,HLOOKUP($B46,Constante!$I$3:$AG$4,2,FALSE),FALSE),VLOOKUP(FH$5,Constante!$I$3:$AG$275,HLOOKUP($B46,Constante!$I$3:$AG$4,2,FALSE),FALSE)))</f>
        <v/>
      </c>
      <c r="FI46" s="5" t="str">
        <f>IF(FI$3="","",IF(FI$4="Optocoupleurs",VLOOKUP(FI$6,Constante!$I$3:$AG$275,HLOOKUP($B46,Constante!$I$3:$AG$4,2,FALSE),FALSE),VLOOKUP(FI$5,Constante!$I$3:$AG$275,HLOOKUP($B46,Constante!$I$3:$AG$4,2,FALSE),FALSE)))</f>
        <v/>
      </c>
      <c r="FJ46" s="5" t="str">
        <f>IF(FJ$3="","",IF(FJ$4="Optocoupleurs",VLOOKUP(FJ$6,Constante!$I$3:$AG$275,HLOOKUP($B46,Constante!$I$3:$AG$4,2,FALSE),FALSE),VLOOKUP(FJ$5,Constante!$I$3:$AG$275,HLOOKUP($B46,Constante!$I$3:$AG$4,2,FALSE),FALSE)))</f>
        <v/>
      </c>
      <c r="FK46" s="5" t="str">
        <f>IF(FK$3="","",IF(FK$4="Optocoupleurs",VLOOKUP(FK$6,Constante!$I$3:$AG$275,HLOOKUP($B46,Constante!$I$3:$AG$4,2,FALSE),FALSE),VLOOKUP(FK$5,Constante!$I$3:$AG$275,HLOOKUP($B46,Constante!$I$3:$AG$4,2,FALSE),FALSE)))</f>
        <v/>
      </c>
      <c r="FL46" s="5" t="str">
        <f>IF(FL$3="","",IF(FL$4="Optocoupleurs",VLOOKUP(FL$6,Constante!$I$3:$AG$275,HLOOKUP($B46,Constante!$I$3:$AG$4,2,FALSE),FALSE),VLOOKUP(FL$5,Constante!$I$3:$AG$275,HLOOKUP($B46,Constante!$I$3:$AG$4,2,FALSE),FALSE)))</f>
        <v/>
      </c>
      <c r="FM46" s="5" t="str">
        <f>IF(FM$3="","",IF(FM$4="Optocoupleurs",VLOOKUP(FM$6,Constante!$I$3:$AG$275,HLOOKUP($B46,Constante!$I$3:$AG$4,2,FALSE),FALSE),VLOOKUP(FM$5,Constante!$I$3:$AG$275,HLOOKUP($B46,Constante!$I$3:$AG$4,2,FALSE),FALSE)))</f>
        <v/>
      </c>
      <c r="FN46" s="5" t="str">
        <f>IF(FN$3="","",IF(FN$4="Optocoupleurs",VLOOKUP(FN$6,Constante!$I$3:$AG$275,HLOOKUP($B46,Constante!$I$3:$AG$4,2,FALSE),FALSE),VLOOKUP(FN$5,Constante!$I$3:$AG$275,HLOOKUP($B46,Constante!$I$3:$AG$4,2,FALSE),FALSE)))</f>
        <v/>
      </c>
      <c r="FO46" s="5" t="str">
        <f>IF(FO$3="","",IF(FO$4="Optocoupleurs",VLOOKUP(FO$6,Constante!$I$3:$AG$275,HLOOKUP($B46,Constante!$I$3:$AG$4,2,FALSE),FALSE),VLOOKUP(FO$5,Constante!$I$3:$AG$275,HLOOKUP($B46,Constante!$I$3:$AG$4,2,FALSE),FALSE)))</f>
        <v/>
      </c>
      <c r="FP46" s="5" t="str">
        <f>IF(FP$3="","",IF(FP$4="Optocoupleurs",VLOOKUP(FP$6,Constante!$I$3:$AG$275,HLOOKUP($B46,Constante!$I$3:$AG$4,2,FALSE),FALSE),VLOOKUP(FP$5,Constante!$I$3:$AG$275,HLOOKUP($B46,Constante!$I$3:$AG$4,2,FALSE),FALSE)))</f>
        <v/>
      </c>
      <c r="FQ46" s="5" t="str">
        <f>IF(FQ$3="","",IF(FQ$4="Optocoupleurs",VLOOKUP(FQ$6,Constante!$I$3:$AG$275,HLOOKUP($B46,Constante!$I$3:$AG$4,2,FALSE),FALSE),VLOOKUP(FQ$5,Constante!$I$3:$AG$275,HLOOKUP($B46,Constante!$I$3:$AG$4,2,FALSE),FALSE)))</f>
        <v/>
      </c>
      <c r="FR46" s="5" t="str">
        <f>IF(FR$3="","",IF(FR$4="Optocoupleurs",VLOOKUP(FR$6,Constante!$I$3:$AG$275,HLOOKUP($B46,Constante!$I$3:$AG$4,2,FALSE),FALSE),VLOOKUP(FR$5,Constante!$I$3:$AG$275,HLOOKUP($B46,Constante!$I$3:$AG$4,2,FALSE),FALSE)))</f>
        <v/>
      </c>
      <c r="FS46" s="5" t="str">
        <f>IF(FS$3="","",IF(FS$4="Optocoupleurs",VLOOKUP(FS$6,Constante!$I$3:$AG$275,HLOOKUP($B46,Constante!$I$3:$AG$4,2,FALSE),FALSE),VLOOKUP(FS$5,Constante!$I$3:$AG$275,HLOOKUP($B46,Constante!$I$3:$AG$4,2,FALSE),FALSE)))</f>
        <v/>
      </c>
      <c r="FT46" s="5" t="str">
        <f>IF(FT$3="","",IF(FT$4="Optocoupleurs",VLOOKUP(FT$6,Constante!$I$3:$AG$275,HLOOKUP($B46,Constante!$I$3:$AG$4,2,FALSE),FALSE),VLOOKUP(FT$5,Constante!$I$3:$AG$275,HLOOKUP($B46,Constante!$I$3:$AG$4,2,FALSE),FALSE)))</f>
        <v/>
      </c>
      <c r="FU46" s="5" t="str">
        <f>IF(FU$3="","",IF(FU$4="Optocoupleurs",VLOOKUP(FU$6,Constante!$I$3:$AG$275,HLOOKUP($B46,Constante!$I$3:$AG$4,2,FALSE),FALSE),VLOOKUP(FU$5,Constante!$I$3:$AG$275,HLOOKUP($B46,Constante!$I$3:$AG$4,2,FALSE),FALSE)))</f>
        <v/>
      </c>
      <c r="FV46" s="5" t="str">
        <f>IF(FV$3="","",IF(FV$4="Optocoupleurs",VLOOKUP(FV$6,Constante!$I$3:$AG$275,HLOOKUP($B46,Constante!$I$3:$AG$4,2,FALSE),FALSE),VLOOKUP(FV$5,Constante!$I$3:$AG$275,HLOOKUP($B46,Constante!$I$3:$AG$4,2,FALSE),FALSE)))</f>
        <v/>
      </c>
      <c r="FW46" s="5" t="str">
        <f>IF(FW$3="","",IF(FW$4="Optocoupleurs",VLOOKUP(FW$6,Constante!$I$3:$AG$275,HLOOKUP($B46,Constante!$I$3:$AG$4,2,FALSE),FALSE),VLOOKUP(FW$5,Constante!$I$3:$AG$275,HLOOKUP($B46,Constante!$I$3:$AG$4,2,FALSE),FALSE)))</f>
        <v/>
      </c>
      <c r="FX46" s="5" t="str">
        <f>IF(FX$3="","",IF(FX$4="Optocoupleurs",VLOOKUP(FX$6,Constante!$I$3:$AG$275,HLOOKUP($B46,Constante!$I$3:$AG$4,2,FALSE),FALSE),VLOOKUP(FX$5,Constante!$I$3:$AG$275,HLOOKUP($B46,Constante!$I$3:$AG$4,2,FALSE),FALSE)))</f>
        <v/>
      </c>
      <c r="FY46" s="5" t="str">
        <f>IF(FY$3="","",IF(FY$4="Optocoupleurs",VLOOKUP(FY$6,Constante!$I$3:$AG$275,HLOOKUP($B46,Constante!$I$3:$AG$4,2,FALSE),FALSE),VLOOKUP(FY$5,Constante!$I$3:$AG$275,HLOOKUP($B46,Constante!$I$3:$AG$4,2,FALSE),FALSE)))</f>
        <v/>
      </c>
      <c r="FZ46" s="5" t="str">
        <f>IF(FZ$3="","",IF(FZ$4="Optocoupleurs",VLOOKUP(FZ$6,Constante!$I$3:$AG$275,HLOOKUP($B46,Constante!$I$3:$AG$4,2,FALSE),FALSE),VLOOKUP(FZ$5,Constante!$I$3:$AG$275,HLOOKUP($B46,Constante!$I$3:$AG$4,2,FALSE),FALSE)))</f>
        <v/>
      </c>
      <c r="GA46" s="5" t="str">
        <f>IF(GA$3="","",IF(GA$4="Optocoupleurs",VLOOKUP(GA$6,Constante!$I$3:$AG$275,HLOOKUP($B46,Constante!$I$3:$AG$4,2,FALSE),FALSE),VLOOKUP(GA$5,Constante!$I$3:$AG$275,HLOOKUP($B46,Constante!$I$3:$AG$4,2,FALSE),FALSE)))</f>
        <v/>
      </c>
      <c r="GB46" s="5" t="str">
        <f>IF(GB$3="","",IF(GB$4="Optocoupleurs",VLOOKUP(GB$6,Constante!$I$3:$AG$275,HLOOKUP($B46,Constante!$I$3:$AG$4,2,FALSE),FALSE),VLOOKUP(GB$5,Constante!$I$3:$AG$275,HLOOKUP($B46,Constante!$I$3:$AG$4,2,FALSE),FALSE)))</f>
        <v/>
      </c>
      <c r="GC46" s="5" t="str">
        <f>IF(GC$3="","",IF(GC$4="Optocoupleurs",VLOOKUP(GC$6,Constante!$I$3:$AG$275,HLOOKUP($B46,Constante!$I$3:$AG$4,2,FALSE),FALSE),VLOOKUP(GC$5,Constante!$I$3:$AG$275,HLOOKUP($B46,Constante!$I$3:$AG$4,2,FALSE),FALSE)))</f>
        <v/>
      </c>
      <c r="GD46" s="5" t="str">
        <f>IF(GD$3="","",IF(GD$4="Optocoupleurs",VLOOKUP(GD$6,Constante!$I$3:$AG$275,HLOOKUP($B46,Constante!$I$3:$AG$4,2,FALSE),FALSE),VLOOKUP(GD$5,Constante!$I$3:$AG$275,HLOOKUP($B46,Constante!$I$3:$AG$4,2,FALSE),FALSE)))</f>
        <v/>
      </c>
      <c r="GE46" s="5" t="str">
        <f>IF(GE$3="","",IF(GE$4="Optocoupleurs",VLOOKUP(GE$6,Constante!$I$3:$AG$275,HLOOKUP($B46,Constante!$I$3:$AG$4,2,FALSE),FALSE),VLOOKUP(GE$5,Constante!$I$3:$AG$275,HLOOKUP($B46,Constante!$I$3:$AG$4,2,FALSE),FALSE)))</f>
        <v/>
      </c>
      <c r="GF46" s="5" t="str">
        <f>IF(GF$3="","",IF(GF$4="Optocoupleurs",VLOOKUP(GF$6,Constante!$I$3:$AG$275,HLOOKUP($B46,Constante!$I$3:$AG$4,2,FALSE),FALSE),VLOOKUP(GF$5,Constante!$I$3:$AG$275,HLOOKUP($B46,Constante!$I$3:$AG$4,2,FALSE),FALSE)))</f>
        <v/>
      </c>
      <c r="GG46" s="5" t="str">
        <f>IF(GG$3="","",IF(GG$4="Optocoupleurs",VLOOKUP(GG$6,Constante!$I$3:$AG$275,HLOOKUP($B46,Constante!$I$3:$AG$4,2,FALSE),FALSE),VLOOKUP(GG$5,Constante!$I$3:$AG$275,HLOOKUP($B46,Constante!$I$3:$AG$4,2,FALSE),FALSE)))</f>
        <v/>
      </c>
      <c r="GH46" s="5" t="str">
        <f>IF(GH$3="","",IF(GH$4="Optocoupleurs",VLOOKUP(GH$6,Constante!$I$3:$AG$275,HLOOKUP($B46,Constante!$I$3:$AG$4,2,FALSE),FALSE),VLOOKUP(GH$5,Constante!$I$3:$AG$275,HLOOKUP($B46,Constante!$I$3:$AG$4,2,FALSE),FALSE)))</f>
        <v/>
      </c>
      <c r="GI46" s="5" t="str">
        <f>IF(GI$3="","",IF(GI$4="Optocoupleurs",VLOOKUP(GI$6,Constante!$I$3:$AG$275,HLOOKUP($B46,Constante!$I$3:$AG$4,2,FALSE),FALSE),VLOOKUP(GI$5,Constante!$I$3:$AG$275,HLOOKUP($B46,Constante!$I$3:$AG$4,2,FALSE),FALSE)))</f>
        <v/>
      </c>
      <c r="GJ46" s="5" t="str">
        <f>IF(GJ$3="","",IF(GJ$4="Optocoupleurs",VLOOKUP(GJ$6,Constante!$I$3:$AG$275,HLOOKUP($B46,Constante!$I$3:$AG$4,2,FALSE),FALSE),VLOOKUP(GJ$5,Constante!$I$3:$AG$275,HLOOKUP($B46,Constante!$I$3:$AG$4,2,FALSE),FALSE)))</f>
        <v/>
      </c>
      <c r="GK46" s="5" t="str">
        <f>IF(GK$3="","",IF(GK$4="Optocoupleurs",VLOOKUP(GK$6,Constante!$I$3:$AG$275,HLOOKUP($B46,Constante!$I$3:$AG$4,2,FALSE),FALSE),VLOOKUP(GK$5,Constante!$I$3:$AG$275,HLOOKUP($B46,Constante!$I$3:$AG$4,2,FALSE),FALSE)))</f>
        <v/>
      </c>
      <c r="GL46" s="5" t="str">
        <f>IF(GL$3="","",IF(GL$4="Optocoupleurs",VLOOKUP(GL$6,Constante!$I$3:$AG$275,HLOOKUP($B46,Constante!$I$3:$AG$4,2,FALSE),FALSE),VLOOKUP(GL$5,Constante!$I$3:$AG$275,HLOOKUP($B46,Constante!$I$3:$AG$4,2,FALSE),FALSE)))</f>
        <v/>
      </c>
      <c r="GM46" s="5" t="str">
        <f>IF(GM$3="","",IF(GM$4="Optocoupleurs",VLOOKUP(GM$6,Constante!$I$3:$AG$275,HLOOKUP($B46,Constante!$I$3:$AG$4,2,FALSE),FALSE),VLOOKUP(GM$5,Constante!$I$3:$AG$275,HLOOKUP($B46,Constante!$I$3:$AG$4,2,FALSE),FALSE)))</f>
        <v/>
      </c>
      <c r="GN46" s="5" t="str">
        <f>IF(GN$3="","",IF(GN$4="Optocoupleurs",VLOOKUP(GN$6,Constante!$I$3:$AG$275,HLOOKUP($B46,Constante!$I$3:$AG$4,2,FALSE),FALSE),VLOOKUP(GN$5,Constante!$I$3:$AG$275,HLOOKUP($B46,Constante!$I$3:$AG$4,2,FALSE),FALSE)))</f>
        <v/>
      </c>
      <c r="GO46" s="5" t="str">
        <f>IF(GO$3="","",IF(GO$4="Optocoupleurs",VLOOKUP(GO$6,Constante!$I$3:$AG$275,HLOOKUP($B46,Constante!$I$3:$AG$4,2,FALSE),FALSE),VLOOKUP(GO$5,Constante!$I$3:$AG$275,HLOOKUP($B46,Constante!$I$3:$AG$4,2,FALSE),FALSE)))</f>
        <v/>
      </c>
      <c r="GP46" s="5" t="str">
        <f>IF(GP$3="","",IF(GP$4="Optocoupleurs",VLOOKUP(GP$6,Constante!$I$3:$AG$275,HLOOKUP($B46,Constante!$I$3:$AG$4,2,FALSE),FALSE),VLOOKUP(GP$5,Constante!$I$3:$AG$275,HLOOKUP($B46,Constante!$I$3:$AG$4,2,FALSE),FALSE)))</f>
        <v/>
      </c>
      <c r="GQ46" s="5" t="str">
        <f>IF(GQ$3="","",IF(GQ$4="Optocoupleurs",VLOOKUP(GQ$6,Constante!$I$3:$AG$275,HLOOKUP($B46,Constante!$I$3:$AG$4,2,FALSE),FALSE),VLOOKUP(GQ$5,Constante!$I$3:$AG$275,HLOOKUP($B46,Constante!$I$3:$AG$4,2,FALSE),FALSE)))</f>
        <v/>
      </c>
      <c r="GR46" s="5" t="str">
        <f>IF(GR$3="","",IF(GR$4="Optocoupleurs",VLOOKUP(GR$6,Constante!$I$3:$AG$275,HLOOKUP($B46,Constante!$I$3:$AG$4,2,FALSE),FALSE),VLOOKUP(GR$5,Constante!$I$3:$AG$275,HLOOKUP($B46,Constante!$I$3:$AG$4,2,FALSE),FALSE)))</f>
        <v/>
      </c>
      <c r="GS46" s="5" t="str">
        <f>IF(GS$3="","",IF(GS$4="Optocoupleurs",VLOOKUP(GS$6,Constante!$I$3:$AG$275,HLOOKUP($B46,Constante!$I$3:$AG$4,2,FALSE),FALSE),VLOOKUP(GS$5,Constante!$I$3:$AG$275,HLOOKUP($B46,Constante!$I$3:$AG$4,2,FALSE),FALSE)))</f>
        <v/>
      </c>
    </row>
    <row r="47" spans="1:201" ht="15.75">
      <c r="A47" s="27"/>
      <c r="B47" s="18" t="s">
        <v>381</v>
      </c>
      <c r="C47" s="5">
        <f>IF(C$3="","",IF(C$4="Optocoupleurs",IF(VLOOKUP(C$6,Constante!$I$3:$AG$275,HLOOKUP($B47,Constante!$I$3:$AG$4,2,FALSE),FALSE)="",-1,VLOOKUP(C$6,Constante!$I$3:$AG$275,HLOOKUP($B47,Constante!$I$3:$AG$4,2,FALSE),FALSE)),VLOOKUP(C$5,Constante!$I$3:$AG$275,HLOOKUP($B47,Constante!$I$3:$AG$4,2,FALSE),FALSE)))</f>
        <v>-1</v>
      </c>
      <c r="D47" s="5">
        <f>IF(D$3="","",IF(D$4="Optocoupleurs",IF(VLOOKUP(D$6,Constante!$I$3:$AG$275,HLOOKUP($B47,Constante!$I$3:$AG$4,2,FALSE),FALSE)="",-1,VLOOKUP(D$6,Constante!$I$3:$AG$275,HLOOKUP($B47,Constante!$I$3:$AG$4,2,FALSE),FALSE)),VLOOKUP(D$5,Constante!$I$3:$AG$275,HLOOKUP($B47,Constante!$I$3:$AG$4,2,FALSE),FALSE)))</f>
        <v>1.1299999999999999</v>
      </c>
      <c r="E47" s="5">
        <f>IF(E$3="","",IF(E$4="Optocoupleurs",IF(VLOOKUP(E$6,Constante!$I$3:$AG$275,HLOOKUP($B47,Constante!$I$3:$AG$4,2,FALSE),FALSE)="",-1,VLOOKUP(E$6,Constante!$I$3:$AG$275,HLOOKUP($B47,Constante!$I$3:$AG$4,2,FALSE),FALSE)),VLOOKUP(E$5,Constante!$I$3:$AG$275,HLOOKUP($B47,Constante!$I$3:$AG$4,2,FALSE),FALSE)))</f>
        <v>0</v>
      </c>
      <c r="F47" s="5">
        <f>IF(F$3="","",IF(F$4="Optocoupleurs",IF(VLOOKUP(F$6,Constante!$I$3:$AG$275,HLOOKUP($B47,Constante!$I$3:$AG$4,2,FALSE),FALSE)="",-1,VLOOKUP(F$6,Constante!$I$3:$AG$275,HLOOKUP($B47,Constante!$I$3:$AG$4,2,FALSE),FALSE)),VLOOKUP(F$5,Constante!$I$3:$AG$275,HLOOKUP($B47,Constante!$I$3:$AG$4,2,FALSE),FALSE)))</f>
        <v>0</v>
      </c>
      <c r="G47" s="5">
        <f>IF(G$3="","",IF(G$4="Optocoupleurs",IF(VLOOKUP(G$6,Constante!$I$3:$AG$275,HLOOKUP($B47,Constante!$I$3:$AG$4,2,FALSE),FALSE)="",-1,VLOOKUP(G$6,Constante!$I$3:$AG$275,HLOOKUP($B47,Constante!$I$3:$AG$4,2,FALSE),FALSE)),VLOOKUP(G$5,Constante!$I$3:$AG$275,HLOOKUP($B47,Constante!$I$3:$AG$4,2,FALSE),FALSE)))</f>
        <v>0</v>
      </c>
      <c r="H47" s="5">
        <f>IF(H$3="","",IF(H$4="Optocoupleurs",IF(VLOOKUP(H$6,Constante!$I$3:$AG$275,HLOOKUP($B47,Constante!$I$3:$AG$4,2,FALSE),FALSE)="",-1,VLOOKUP(H$6,Constante!$I$3:$AG$275,HLOOKUP($B47,Constante!$I$3:$AG$4,2,FALSE),FALSE)),VLOOKUP(H$5,Constante!$I$3:$AG$275,HLOOKUP($B47,Constante!$I$3:$AG$4,2,FALSE),FALSE)))</f>
        <v>1.17</v>
      </c>
      <c r="I47" s="5">
        <f>IF(I$3="","",IF(I$4="Optocoupleurs",IF(VLOOKUP(I$6,Constante!$I$3:$AG$275,HLOOKUP($B47,Constante!$I$3:$AG$4,2,FALSE),FALSE)="",-1,VLOOKUP(I$6,Constante!$I$3:$AG$275,HLOOKUP($B47,Constante!$I$3:$AG$4,2,FALSE),FALSE)),VLOOKUP(I$5,Constante!$I$3:$AG$275,HLOOKUP($B47,Constante!$I$3:$AG$4,2,FALSE),FALSE)))</f>
        <v>1.17</v>
      </c>
      <c r="J47" s="5">
        <f>IF(J$3="","",IF(J$4="Optocoupleurs",IF(VLOOKUP(J$6,Constante!$I$3:$AG$275,HLOOKUP($B47,Constante!$I$3:$AG$4,2,FALSE),FALSE)="",-1,VLOOKUP(J$6,Constante!$I$3:$AG$275,HLOOKUP($B47,Constante!$I$3:$AG$4,2,FALSE),FALSE)),VLOOKUP(J$5,Constante!$I$3:$AG$275,HLOOKUP($B47,Constante!$I$3:$AG$4,2,FALSE),FALSE)))</f>
        <v>0</v>
      </c>
      <c r="K47" s="5">
        <f>IF(K$3="","",IF(K$4="Optocoupleurs",IF(VLOOKUP(K$6,Constante!$I$3:$AG$275,HLOOKUP($B47,Constante!$I$3:$AG$4,2,FALSE),FALSE)="",-1,VLOOKUP(K$6,Constante!$I$3:$AG$275,HLOOKUP($B47,Constante!$I$3:$AG$4,2,FALSE),FALSE)),VLOOKUP(K$5,Constante!$I$3:$AG$275,HLOOKUP($B47,Constante!$I$3:$AG$4,2,FALSE),FALSE)))</f>
        <v>0</v>
      </c>
      <c r="L47" s="5">
        <f>IF(L$3="","",IF(L$4="Optocoupleurs",IF(VLOOKUP(L$6,Constante!$I$3:$AG$275,HLOOKUP($B47,Constante!$I$3:$AG$4,2,FALSE),FALSE)="",-1,VLOOKUP(L$6,Constante!$I$3:$AG$275,HLOOKUP($B47,Constante!$I$3:$AG$4,2,FALSE),FALSE)),VLOOKUP(L$5,Constante!$I$3:$AG$275,HLOOKUP($B47,Constante!$I$3:$AG$4,2,FALSE),FALSE)))</f>
        <v>0</v>
      </c>
      <c r="M47" s="5">
        <f>IF(M$3="","",IF(M$4="Optocoupleurs",IF(VLOOKUP(M$6,Constante!$I$3:$AG$275,HLOOKUP($B47,Constante!$I$3:$AG$4,2,FALSE),FALSE)="",-1,VLOOKUP(M$6,Constante!$I$3:$AG$275,HLOOKUP($B47,Constante!$I$3:$AG$4,2,FALSE),FALSE)),VLOOKUP(M$5,Constante!$I$3:$AG$275,HLOOKUP($B47,Constante!$I$3:$AG$4,2,FALSE),FALSE)))</f>
        <v>0</v>
      </c>
      <c r="N47" s="5">
        <f>IF(N$3="","",IF(N$4="Optocoupleurs",IF(VLOOKUP(N$6,Constante!$I$3:$AG$275,HLOOKUP($B47,Constante!$I$3:$AG$4,2,FALSE),FALSE)="",-1,VLOOKUP(N$6,Constante!$I$3:$AG$275,HLOOKUP($B47,Constante!$I$3:$AG$4,2,FALSE),FALSE)),VLOOKUP(N$5,Constante!$I$3:$AG$275,HLOOKUP($B47,Constante!$I$3:$AG$4,2,FALSE),FALSE)))</f>
        <v>0</v>
      </c>
      <c r="O47" s="5" t="str">
        <f>IF(O$3="","",IF(O$4="Optocoupleurs",IF(VLOOKUP(O$6,Constante!$I$3:$AG$275,HLOOKUP($B47,Constante!$I$3:$AG$4,2,FALSE),FALSE)="",-1,VLOOKUP(O$6,Constante!$I$3:$AG$275,HLOOKUP($B47,Constante!$I$3:$AG$4,2,FALSE),FALSE)),VLOOKUP(O$5,Constante!$I$3:$AG$275,HLOOKUP($B47,Constante!$I$3:$AG$4,2,FALSE),FALSE)))</f>
        <v/>
      </c>
      <c r="P47" s="5" t="str">
        <f>IF(P$3="","",IF(P$4="Optocoupleurs",IF(VLOOKUP(P$6,Constante!$I$3:$AG$275,HLOOKUP($B47,Constante!$I$3:$AG$4,2,FALSE),FALSE)="",-1,VLOOKUP(P$6,Constante!$I$3:$AG$275,HLOOKUP($B47,Constante!$I$3:$AG$4,2,FALSE),FALSE)),VLOOKUP(P$5,Constante!$I$3:$AG$275,HLOOKUP($B47,Constante!$I$3:$AG$4,2,FALSE),FALSE)))</f>
        <v/>
      </c>
      <c r="Q47" s="5" t="str">
        <f>IF(Q$3="","",IF(Q$4="Optocoupleurs",IF(VLOOKUP(Q$6,Constante!$I$3:$AG$275,HLOOKUP($B47,Constante!$I$3:$AG$4,2,FALSE),FALSE)="",-1,VLOOKUP(Q$6,Constante!$I$3:$AG$275,HLOOKUP($B47,Constante!$I$3:$AG$4,2,FALSE),FALSE)),VLOOKUP(Q$5,Constante!$I$3:$AG$275,HLOOKUP($B47,Constante!$I$3:$AG$4,2,FALSE),FALSE)))</f>
        <v/>
      </c>
      <c r="R47" s="5" t="str">
        <f>IF(R$3="","",IF(R$4="Optocoupleurs",IF(VLOOKUP(R$6,Constante!$I$3:$AG$275,HLOOKUP($B47,Constante!$I$3:$AG$4,2,FALSE),FALSE)="",-1,VLOOKUP(R$6,Constante!$I$3:$AG$275,HLOOKUP($B47,Constante!$I$3:$AG$4,2,FALSE),FALSE)),VLOOKUP(R$5,Constante!$I$3:$AG$275,HLOOKUP($B47,Constante!$I$3:$AG$4,2,FALSE),FALSE)))</f>
        <v/>
      </c>
      <c r="S47" s="5" t="str">
        <f>IF(S$3="","",IF(S$4="Optocoupleurs",IF(VLOOKUP(S$6,Constante!$I$3:$AG$275,HLOOKUP($B47,Constante!$I$3:$AG$4,2,FALSE),FALSE)="",-1,VLOOKUP(S$6,Constante!$I$3:$AG$275,HLOOKUP($B47,Constante!$I$3:$AG$4,2,FALSE),FALSE)),VLOOKUP(S$5,Constante!$I$3:$AG$275,HLOOKUP($B47,Constante!$I$3:$AG$4,2,FALSE),FALSE)))</f>
        <v/>
      </c>
      <c r="T47" s="5" t="str">
        <f>IF(T$3="","",IF(T$4="Optocoupleurs",IF(VLOOKUP(T$6,Constante!$I$3:$AG$275,HLOOKUP($B47,Constante!$I$3:$AG$4,2,FALSE),FALSE)="",-1,VLOOKUP(T$6,Constante!$I$3:$AG$275,HLOOKUP($B47,Constante!$I$3:$AG$4,2,FALSE),FALSE)),VLOOKUP(T$5,Constante!$I$3:$AG$275,HLOOKUP($B47,Constante!$I$3:$AG$4,2,FALSE),FALSE)))</f>
        <v/>
      </c>
      <c r="U47" s="5" t="str">
        <f>IF(U$3="","",IF(U$4="Optocoupleurs",IF(VLOOKUP(U$6,Constante!$I$3:$AG$275,HLOOKUP($B47,Constante!$I$3:$AG$4,2,FALSE),FALSE)="",-1,VLOOKUP(U$6,Constante!$I$3:$AG$275,HLOOKUP($B47,Constante!$I$3:$AG$4,2,FALSE),FALSE)),VLOOKUP(U$5,Constante!$I$3:$AG$275,HLOOKUP($B47,Constante!$I$3:$AG$4,2,FALSE),FALSE)))</f>
        <v/>
      </c>
      <c r="V47" s="5" t="str">
        <f>IF(V$3="","",IF(V$4="Optocoupleurs",IF(VLOOKUP(V$6,Constante!$I$3:$AG$275,HLOOKUP($B47,Constante!$I$3:$AG$4,2,FALSE),FALSE)="",-1,VLOOKUP(V$6,Constante!$I$3:$AG$275,HLOOKUP($B47,Constante!$I$3:$AG$4,2,FALSE),FALSE)),VLOOKUP(V$5,Constante!$I$3:$AG$275,HLOOKUP($B47,Constante!$I$3:$AG$4,2,FALSE),FALSE)))</f>
        <v/>
      </c>
      <c r="W47" s="5" t="str">
        <f>IF(W$3="","",IF(W$4="Optocoupleurs",IF(VLOOKUP(W$6,Constante!$I$3:$AG$275,HLOOKUP($B47,Constante!$I$3:$AG$4,2,FALSE),FALSE)="",-1,VLOOKUP(W$6,Constante!$I$3:$AG$275,HLOOKUP($B47,Constante!$I$3:$AG$4,2,FALSE),FALSE)),VLOOKUP(W$5,Constante!$I$3:$AG$275,HLOOKUP($B47,Constante!$I$3:$AG$4,2,FALSE),FALSE)))</f>
        <v/>
      </c>
      <c r="X47" s="5" t="str">
        <f>IF(X$3="","",IF(X$4="Optocoupleurs",IF(VLOOKUP(X$6,Constante!$I$3:$AG$275,HLOOKUP($B47,Constante!$I$3:$AG$4,2,FALSE),FALSE)="",-1,VLOOKUP(X$6,Constante!$I$3:$AG$275,HLOOKUP($B47,Constante!$I$3:$AG$4,2,FALSE),FALSE)),VLOOKUP(X$5,Constante!$I$3:$AG$275,HLOOKUP($B47,Constante!$I$3:$AG$4,2,FALSE),FALSE)))</f>
        <v/>
      </c>
      <c r="Y47" s="5" t="str">
        <f>IF(Y$3="","",IF(Y$4="Optocoupleurs",IF(VLOOKUP(Y$6,Constante!$I$3:$AG$275,HLOOKUP($B47,Constante!$I$3:$AG$4,2,FALSE),FALSE)="",-1,VLOOKUP(Y$6,Constante!$I$3:$AG$275,HLOOKUP($B47,Constante!$I$3:$AG$4,2,FALSE),FALSE)),VLOOKUP(Y$5,Constante!$I$3:$AG$275,HLOOKUP($B47,Constante!$I$3:$AG$4,2,FALSE),FALSE)))</f>
        <v/>
      </c>
      <c r="Z47" s="5" t="str">
        <f>IF(Z$3="","",IF(Z$4="Optocoupleurs",IF(VLOOKUP(Z$6,Constante!$I$3:$AG$275,HLOOKUP($B47,Constante!$I$3:$AG$4,2,FALSE),FALSE)="",-1,VLOOKUP(Z$6,Constante!$I$3:$AG$275,HLOOKUP($B47,Constante!$I$3:$AG$4,2,FALSE),FALSE)),VLOOKUP(Z$5,Constante!$I$3:$AG$275,HLOOKUP($B47,Constante!$I$3:$AG$4,2,FALSE),FALSE)))</f>
        <v/>
      </c>
      <c r="AA47" s="5" t="str">
        <f>IF(AA$3="","",IF(AA$4="Optocoupleurs",IF(VLOOKUP(AA$6,Constante!$I$3:$AG$275,HLOOKUP($B47,Constante!$I$3:$AG$4,2,FALSE),FALSE)="",-1,VLOOKUP(AA$6,Constante!$I$3:$AG$275,HLOOKUP($B47,Constante!$I$3:$AG$4,2,FALSE),FALSE)),VLOOKUP(AA$5,Constante!$I$3:$AG$275,HLOOKUP($B47,Constante!$I$3:$AG$4,2,FALSE),FALSE)))</f>
        <v/>
      </c>
      <c r="AB47" s="5" t="str">
        <f>IF(AB$3="","",IF(AB$4="Optocoupleurs",IF(VLOOKUP(AB$6,Constante!$I$3:$AG$275,HLOOKUP($B47,Constante!$I$3:$AG$4,2,FALSE),FALSE)="",-1,VLOOKUP(AB$6,Constante!$I$3:$AG$275,HLOOKUP($B47,Constante!$I$3:$AG$4,2,FALSE),FALSE)),VLOOKUP(AB$5,Constante!$I$3:$AG$275,HLOOKUP($B47,Constante!$I$3:$AG$4,2,FALSE),FALSE)))</f>
        <v/>
      </c>
      <c r="AC47" s="5" t="str">
        <f>IF(AC$3="","",IF(AC$4="Optocoupleurs",IF(VLOOKUP(AC$6,Constante!$I$3:$AG$275,HLOOKUP($B47,Constante!$I$3:$AG$4,2,FALSE),FALSE)="",-1,VLOOKUP(AC$6,Constante!$I$3:$AG$275,HLOOKUP($B47,Constante!$I$3:$AG$4,2,FALSE),FALSE)),VLOOKUP(AC$5,Constante!$I$3:$AG$275,HLOOKUP($B47,Constante!$I$3:$AG$4,2,FALSE),FALSE)))</f>
        <v/>
      </c>
      <c r="AD47" s="5" t="str">
        <f>IF(AD$3="","",IF(AD$4="Optocoupleurs",IF(VLOOKUP(AD$6,Constante!$I$3:$AG$275,HLOOKUP($B47,Constante!$I$3:$AG$4,2,FALSE),FALSE)="",-1,VLOOKUP(AD$6,Constante!$I$3:$AG$275,HLOOKUP($B47,Constante!$I$3:$AG$4,2,FALSE),FALSE)),VLOOKUP(AD$5,Constante!$I$3:$AG$275,HLOOKUP($B47,Constante!$I$3:$AG$4,2,FALSE),FALSE)))</f>
        <v/>
      </c>
      <c r="AE47" s="5" t="str">
        <f>IF(AE$3="","",IF(AE$4="Optocoupleurs",IF(VLOOKUP(AE$6,Constante!$I$3:$AG$275,HLOOKUP($B47,Constante!$I$3:$AG$4,2,FALSE),FALSE)="",-1,VLOOKUP(AE$6,Constante!$I$3:$AG$275,HLOOKUP($B47,Constante!$I$3:$AG$4,2,FALSE),FALSE)),VLOOKUP(AE$5,Constante!$I$3:$AG$275,HLOOKUP($B47,Constante!$I$3:$AG$4,2,FALSE),FALSE)))</f>
        <v/>
      </c>
      <c r="AF47" s="5" t="str">
        <f>IF(AF$3="","",IF(AF$4="Optocoupleurs",IF(VLOOKUP(AF$6,Constante!$I$3:$AG$275,HLOOKUP($B47,Constante!$I$3:$AG$4,2,FALSE),FALSE)="",-1,VLOOKUP(AF$6,Constante!$I$3:$AG$275,HLOOKUP($B47,Constante!$I$3:$AG$4,2,FALSE),FALSE)),VLOOKUP(AF$5,Constante!$I$3:$AG$275,HLOOKUP($B47,Constante!$I$3:$AG$4,2,FALSE),FALSE)))</f>
        <v/>
      </c>
      <c r="AG47" s="5" t="str">
        <f>IF(AG$3="","",IF(AG$4="Optocoupleurs",IF(VLOOKUP(AG$6,Constante!$I$3:$AG$275,HLOOKUP($B47,Constante!$I$3:$AG$4,2,FALSE),FALSE)="",-1,VLOOKUP(AG$6,Constante!$I$3:$AG$275,HLOOKUP($B47,Constante!$I$3:$AG$4,2,FALSE),FALSE)),VLOOKUP(AG$5,Constante!$I$3:$AG$275,HLOOKUP($B47,Constante!$I$3:$AG$4,2,FALSE),FALSE)))</f>
        <v/>
      </c>
      <c r="AH47" s="5" t="str">
        <f>IF(AH$3="","",IF(AH$4="Optocoupleurs",IF(VLOOKUP(AH$6,Constante!$I$3:$AG$275,HLOOKUP($B47,Constante!$I$3:$AG$4,2,FALSE),FALSE)="",-1,VLOOKUP(AH$6,Constante!$I$3:$AG$275,HLOOKUP($B47,Constante!$I$3:$AG$4,2,FALSE),FALSE)),VLOOKUP(AH$5,Constante!$I$3:$AG$275,HLOOKUP($B47,Constante!$I$3:$AG$4,2,FALSE),FALSE)))</f>
        <v/>
      </c>
      <c r="AI47" s="5" t="str">
        <f>IF(AI$3="","",IF(AI$4="Optocoupleurs",IF(VLOOKUP(AI$6,Constante!$I$3:$AG$275,HLOOKUP($B47,Constante!$I$3:$AG$4,2,FALSE),FALSE)="",-1,VLOOKUP(AI$6,Constante!$I$3:$AG$275,HLOOKUP($B47,Constante!$I$3:$AG$4,2,FALSE),FALSE)),VLOOKUP(AI$5,Constante!$I$3:$AG$275,HLOOKUP($B47,Constante!$I$3:$AG$4,2,FALSE),FALSE)))</f>
        <v/>
      </c>
      <c r="AJ47" s="5" t="str">
        <f>IF(AJ$3="","",IF(AJ$4="Optocoupleurs",IF(VLOOKUP(AJ$6,Constante!$I$3:$AG$275,HLOOKUP($B47,Constante!$I$3:$AG$4,2,FALSE),FALSE)="",-1,VLOOKUP(AJ$6,Constante!$I$3:$AG$275,HLOOKUP($B47,Constante!$I$3:$AG$4,2,FALSE),FALSE)),VLOOKUP(AJ$5,Constante!$I$3:$AG$275,HLOOKUP($B47,Constante!$I$3:$AG$4,2,FALSE),FALSE)))</f>
        <v/>
      </c>
      <c r="AK47" s="5" t="str">
        <f>IF(AK$3="","",IF(AK$4="Optocoupleurs",IF(VLOOKUP(AK$6,Constante!$I$3:$AG$275,HLOOKUP($B47,Constante!$I$3:$AG$4,2,FALSE),FALSE)="",-1,VLOOKUP(AK$6,Constante!$I$3:$AG$275,HLOOKUP($B47,Constante!$I$3:$AG$4,2,FALSE),FALSE)),VLOOKUP(AK$5,Constante!$I$3:$AG$275,HLOOKUP($B47,Constante!$I$3:$AG$4,2,FALSE),FALSE)))</f>
        <v/>
      </c>
      <c r="AL47" s="5" t="str">
        <f>IF(AL$3="","",IF(AL$4="Optocoupleurs",IF(VLOOKUP(AL$6,Constante!$I$3:$AG$275,HLOOKUP($B47,Constante!$I$3:$AG$4,2,FALSE),FALSE)="",-1,VLOOKUP(AL$6,Constante!$I$3:$AG$275,HLOOKUP($B47,Constante!$I$3:$AG$4,2,FALSE),FALSE)),VLOOKUP(AL$5,Constante!$I$3:$AG$275,HLOOKUP($B47,Constante!$I$3:$AG$4,2,FALSE),FALSE)))</f>
        <v/>
      </c>
      <c r="AM47" s="5" t="str">
        <f>IF(AM$3="","",IF(AM$4="Optocoupleurs",IF(VLOOKUP(AM$6,Constante!$I$3:$AG$275,HLOOKUP($B47,Constante!$I$3:$AG$4,2,FALSE),FALSE)="",-1,VLOOKUP(AM$6,Constante!$I$3:$AG$275,HLOOKUP($B47,Constante!$I$3:$AG$4,2,FALSE),FALSE)),VLOOKUP(AM$5,Constante!$I$3:$AG$275,HLOOKUP($B47,Constante!$I$3:$AG$4,2,FALSE),FALSE)))</f>
        <v/>
      </c>
      <c r="AN47" s="5" t="str">
        <f>IF(AN$3="","",IF(AN$4="Optocoupleurs",IF(VLOOKUP(AN$6,Constante!$I$3:$AG$275,HLOOKUP($B47,Constante!$I$3:$AG$4,2,FALSE),FALSE)="",-1,VLOOKUP(AN$6,Constante!$I$3:$AG$275,HLOOKUP($B47,Constante!$I$3:$AG$4,2,FALSE),FALSE)),VLOOKUP(AN$5,Constante!$I$3:$AG$275,HLOOKUP($B47,Constante!$I$3:$AG$4,2,FALSE),FALSE)))</f>
        <v/>
      </c>
      <c r="AO47" s="5" t="str">
        <f>IF(AO$3="","",IF(AO$4="Optocoupleurs",IF(VLOOKUP(AO$6,Constante!$I$3:$AG$275,HLOOKUP($B47,Constante!$I$3:$AG$4,2,FALSE),FALSE)="",-1,VLOOKUP(AO$6,Constante!$I$3:$AG$275,HLOOKUP($B47,Constante!$I$3:$AG$4,2,FALSE),FALSE)),VLOOKUP(AO$5,Constante!$I$3:$AG$275,HLOOKUP($B47,Constante!$I$3:$AG$4,2,FALSE),FALSE)))</f>
        <v/>
      </c>
      <c r="AP47" s="5" t="str">
        <f>IF(AP$3="","",IF(AP$4="Optocoupleurs",IF(VLOOKUP(AP$6,Constante!$I$3:$AG$275,HLOOKUP($B47,Constante!$I$3:$AG$4,2,FALSE),FALSE)="",-1,VLOOKUP(AP$6,Constante!$I$3:$AG$275,HLOOKUP($B47,Constante!$I$3:$AG$4,2,FALSE),FALSE)),VLOOKUP(AP$5,Constante!$I$3:$AG$275,HLOOKUP($B47,Constante!$I$3:$AG$4,2,FALSE),FALSE)))</f>
        <v/>
      </c>
      <c r="AQ47" s="5" t="str">
        <f>IF(AQ$3="","",IF(AQ$4="Optocoupleurs",IF(VLOOKUP(AQ$6,Constante!$I$3:$AG$275,HLOOKUP($B47,Constante!$I$3:$AG$4,2,FALSE),FALSE)="",-1,VLOOKUP(AQ$6,Constante!$I$3:$AG$275,HLOOKUP($B47,Constante!$I$3:$AG$4,2,FALSE),FALSE)),VLOOKUP(AQ$5,Constante!$I$3:$AG$275,HLOOKUP($B47,Constante!$I$3:$AG$4,2,FALSE),FALSE)))</f>
        <v/>
      </c>
      <c r="AR47" s="5" t="str">
        <f>IF(AR$3="","",IF(AR$4="Optocoupleurs",IF(VLOOKUP(AR$6,Constante!$I$3:$AG$275,HLOOKUP($B47,Constante!$I$3:$AG$4,2,FALSE),FALSE)="",-1,VLOOKUP(AR$6,Constante!$I$3:$AG$275,HLOOKUP($B47,Constante!$I$3:$AG$4,2,FALSE),FALSE)),VLOOKUP(AR$5,Constante!$I$3:$AG$275,HLOOKUP($B47,Constante!$I$3:$AG$4,2,FALSE),FALSE)))</f>
        <v/>
      </c>
      <c r="AS47" s="5" t="str">
        <f>IF(AS$3="","",IF(AS$4="Optocoupleurs",IF(VLOOKUP(AS$6,Constante!$I$3:$AG$275,HLOOKUP($B47,Constante!$I$3:$AG$4,2,FALSE),FALSE)="",-1,VLOOKUP(AS$6,Constante!$I$3:$AG$275,HLOOKUP($B47,Constante!$I$3:$AG$4,2,FALSE),FALSE)),VLOOKUP(AS$5,Constante!$I$3:$AG$275,HLOOKUP($B47,Constante!$I$3:$AG$4,2,FALSE),FALSE)))</f>
        <v/>
      </c>
      <c r="AT47" s="5" t="str">
        <f>IF(AT$3="","",IF(AT$4="Optocoupleurs",IF(VLOOKUP(AT$6,Constante!$I$3:$AG$275,HLOOKUP($B47,Constante!$I$3:$AG$4,2,FALSE),FALSE)="",-1,VLOOKUP(AT$6,Constante!$I$3:$AG$275,HLOOKUP($B47,Constante!$I$3:$AG$4,2,FALSE),FALSE)),VLOOKUP(AT$5,Constante!$I$3:$AG$275,HLOOKUP($B47,Constante!$I$3:$AG$4,2,FALSE),FALSE)))</f>
        <v/>
      </c>
      <c r="AU47" s="5" t="str">
        <f>IF(AU$3="","",IF(AU$4="Optocoupleurs",IF(VLOOKUP(AU$6,Constante!$I$3:$AG$275,HLOOKUP($B47,Constante!$I$3:$AG$4,2,FALSE),FALSE)="",-1,VLOOKUP(AU$6,Constante!$I$3:$AG$275,HLOOKUP($B47,Constante!$I$3:$AG$4,2,FALSE),FALSE)),VLOOKUP(AU$5,Constante!$I$3:$AG$275,HLOOKUP($B47,Constante!$I$3:$AG$4,2,FALSE),FALSE)))</f>
        <v/>
      </c>
      <c r="AV47" s="5" t="str">
        <f>IF(AV$3="","",IF(AV$4="Optocoupleurs",IF(VLOOKUP(AV$6,Constante!$I$3:$AG$275,HLOOKUP($B47,Constante!$I$3:$AG$4,2,FALSE),FALSE)="",-1,VLOOKUP(AV$6,Constante!$I$3:$AG$275,HLOOKUP($B47,Constante!$I$3:$AG$4,2,FALSE),FALSE)),VLOOKUP(AV$5,Constante!$I$3:$AG$275,HLOOKUP($B47,Constante!$I$3:$AG$4,2,FALSE),FALSE)))</f>
        <v/>
      </c>
      <c r="AW47" s="5" t="str">
        <f>IF(AW$3="","",IF(AW$4="Optocoupleurs",IF(VLOOKUP(AW$6,Constante!$I$3:$AG$275,HLOOKUP($B47,Constante!$I$3:$AG$4,2,FALSE),FALSE)="",-1,VLOOKUP(AW$6,Constante!$I$3:$AG$275,HLOOKUP($B47,Constante!$I$3:$AG$4,2,FALSE),FALSE)),VLOOKUP(AW$5,Constante!$I$3:$AG$275,HLOOKUP($B47,Constante!$I$3:$AG$4,2,FALSE),FALSE)))</f>
        <v/>
      </c>
      <c r="AX47" s="5" t="str">
        <f>IF(AX$3="","",IF(AX$4="Optocoupleurs",IF(VLOOKUP(AX$6,Constante!$I$3:$AG$275,HLOOKUP($B47,Constante!$I$3:$AG$4,2,FALSE),FALSE)="",-1,VLOOKUP(AX$6,Constante!$I$3:$AG$275,HLOOKUP($B47,Constante!$I$3:$AG$4,2,FALSE),FALSE)),VLOOKUP(AX$5,Constante!$I$3:$AG$275,HLOOKUP($B47,Constante!$I$3:$AG$4,2,FALSE),FALSE)))</f>
        <v/>
      </c>
      <c r="AY47" s="5" t="str">
        <f>IF(AY$3="","",IF(AY$4="Optocoupleurs",IF(VLOOKUP(AY$6,Constante!$I$3:$AG$275,HLOOKUP($B47,Constante!$I$3:$AG$4,2,FALSE),FALSE)="",-1,VLOOKUP(AY$6,Constante!$I$3:$AG$275,HLOOKUP($B47,Constante!$I$3:$AG$4,2,FALSE),FALSE)),VLOOKUP(AY$5,Constante!$I$3:$AG$275,HLOOKUP($B47,Constante!$I$3:$AG$4,2,FALSE),FALSE)))</f>
        <v/>
      </c>
      <c r="AZ47" s="5" t="str">
        <f>IF(AZ$3="","",IF(AZ$4="Optocoupleurs",IF(VLOOKUP(AZ$6,Constante!$I$3:$AG$275,HLOOKUP($B47,Constante!$I$3:$AG$4,2,FALSE),FALSE)="",-1,VLOOKUP(AZ$6,Constante!$I$3:$AG$275,HLOOKUP($B47,Constante!$I$3:$AG$4,2,FALSE),FALSE)),VLOOKUP(AZ$5,Constante!$I$3:$AG$275,HLOOKUP($B47,Constante!$I$3:$AG$4,2,FALSE),FALSE)))</f>
        <v/>
      </c>
      <c r="BA47" s="5" t="str">
        <f>IF(BA$3="","",IF(BA$4="Optocoupleurs",IF(VLOOKUP(BA$6,Constante!$I$3:$AG$275,HLOOKUP($B47,Constante!$I$3:$AG$4,2,FALSE),FALSE)="",-1,VLOOKUP(BA$6,Constante!$I$3:$AG$275,HLOOKUP($B47,Constante!$I$3:$AG$4,2,FALSE),FALSE)),VLOOKUP(BA$5,Constante!$I$3:$AG$275,HLOOKUP($B47,Constante!$I$3:$AG$4,2,FALSE),FALSE)))</f>
        <v/>
      </c>
      <c r="BB47" s="5" t="str">
        <f>IF(BB$3="","",IF(BB$4="Optocoupleurs",IF(VLOOKUP(BB$6,Constante!$I$3:$AG$275,HLOOKUP($B47,Constante!$I$3:$AG$4,2,FALSE),FALSE)="",-1,VLOOKUP(BB$6,Constante!$I$3:$AG$275,HLOOKUP($B47,Constante!$I$3:$AG$4,2,FALSE),FALSE)),VLOOKUP(BB$5,Constante!$I$3:$AG$275,HLOOKUP($B47,Constante!$I$3:$AG$4,2,FALSE),FALSE)))</f>
        <v/>
      </c>
      <c r="BC47" s="5" t="str">
        <f>IF(BC$3="","",IF(BC$4="Optocoupleurs",IF(VLOOKUP(BC$6,Constante!$I$3:$AG$275,HLOOKUP($B47,Constante!$I$3:$AG$4,2,FALSE),FALSE)="",-1,VLOOKUP(BC$6,Constante!$I$3:$AG$275,HLOOKUP($B47,Constante!$I$3:$AG$4,2,FALSE),FALSE)),VLOOKUP(BC$5,Constante!$I$3:$AG$275,HLOOKUP($B47,Constante!$I$3:$AG$4,2,FALSE),FALSE)))</f>
        <v/>
      </c>
      <c r="BD47" s="5" t="str">
        <f>IF(BD$3="","",IF(BD$4="Optocoupleurs",IF(VLOOKUP(BD$6,Constante!$I$3:$AG$275,HLOOKUP($B47,Constante!$I$3:$AG$4,2,FALSE),FALSE)="",-1,VLOOKUP(BD$6,Constante!$I$3:$AG$275,HLOOKUP($B47,Constante!$I$3:$AG$4,2,FALSE),FALSE)),VLOOKUP(BD$5,Constante!$I$3:$AG$275,HLOOKUP($B47,Constante!$I$3:$AG$4,2,FALSE),FALSE)))</f>
        <v/>
      </c>
      <c r="BE47" s="5" t="str">
        <f>IF(BE$3="","",IF(BE$4="Optocoupleurs",IF(VLOOKUP(BE$6,Constante!$I$3:$AG$275,HLOOKUP($B47,Constante!$I$3:$AG$4,2,FALSE),FALSE)="",-1,VLOOKUP(BE$6,Constante!$I$3:$AG$275,HLOOKUP($B47,Constante!$I$3:$AG$4,2,FALSE),FALSE)),VLOOKUP(BE$5,Constante!$I$3:$AG$275,HLOOKUP($B47,Constante!$I$3:$AG$4,2,FALSE),FALSE)))</f>
        <v/>
      </c>
      <c r="BF47" s="5" t="str">
        <f>IF(BF$3="","",IF(BF$4="Optocoupleurs",IF(VLOOKUP(BF$6,Constante!$I$3:$AG$275,HLOOKUP($B47,Constante!$I$3:$AG$4,2,FALSE),FALSE)="",-1,VLOOKUP(BF$6,Constante!$I$3:$AG$275,HLOOKUP($B47,Constante!$I$3:$AG$4,2,FALSE),FALSE)),VLOOKUP(BF$5,Constante!$I$3:$AG$275,HLOOKUP($B47,Constante!$I$3:$AG$4,2,FALSE),FALSE)))</f>
        <v/>
      </c>
      <c r="BG47" s="5" t="str">
        <f>IF(BG$3="","",IF(BG$4="Optocoupleurs",IF(VLOOKUP(BG$6,Constante!$I$3:$AG$275,HLOOKUP($B47,Constante!$I$3:$AG$4,2,FALSE),FALSE)="",-1,VLOOKUP(BG$6,Constante!$I$3:$AG$275,HLOOKUP($B47,Constante!$I$3:$AG$4,2,FALSE),FALSE)),VLOOKUP(BG$5,Constante!$I$3:$AG$275,HLOOKUP($B47,Constante!$I$3:$AG$4,2,FALSE),FALSE)))</f>
        <v/>
      </c>
      <c r="BH47" s="5" t="str">
        <f>IF(BH$3="","",IF(BH$4="Optocoupleurs",IF(VLOOKUP(BH$6,Constante!$I$3:$AG$275,HLOOKUP($B47,Constante!$I$3:$AG$4,2,FALSE),FALSE)="",-1,VLOOKUP(BH$6,Constante!$I$3:$AG$275,HLOOKUP($B47,Constante!$I$3:$AG$4,2,FALSE),FALSE)),VLOOKUP(BH$5,Constante!$I$3:$AG$275,HLOOKUP($B47,Constante!$I$3:$AG$4,2,FALSE),FALSE)))</f>
        <v/>
      </c>
      <c r="BI47" s="5" t="str">
        <f>IF(BI$3="","",IF(BI$4="Optocoupleurs",IF(VLOOKUP(BI$6,Constante!$I$3:$AG$275,HLOOKUP($B47,Constante!$I$3:$AG$4,2,FALSE),FALSE)="",-1,VLOOKUP(BI$6,Constante!$I$3:$AG$275,HLOOKUP($B47,Constante!$I$3:$AG$4,2,FALSE),FALSE)),VLOOKUP(BI$5,Constante!$I$3:$AG$275,HLOOKUP($B47,Constante!$I$3:$AG$4,2,FALSE),FALSE)))</f>
        <v/>
      </c>
      <c r="BJ47" s="5" t="str">
        <f>IF(BJ$3="","",IF(BJ$4="Optocoupleurs",IF(VLOOKUP(BJ$6,Constante!$I$3:$AG$275,HLOOKUP($B47,Constante!$I$3:$AG$4,2,FALSE),FALSE)="",-1,VLOOKUP(BJ$6,Constante!$I$3:$AG$275,HLOOKUP($B47,Constante!$I$3:$AG$4,2,FALSE),FALSE)),VLOOKUP(BJ$5,Constante!$I$3:$AG$275,HLOOKUP($B47,Constante!$I$3:$AG$4,2,FALSE),FALSE)))</f>
        <v/>
      </c>
      <c r="BK47" s="5" t="str">
        <f>IF(BK$3="","",IF(BK$4="Optocoupleurs",IF(VLOOKUP(BK$6,Constante!$I$3:$AG$275,HLOOKUP($B47,Constante!$I$3:$AG$4,2,FALSE),FALSE)="",-1,VLOOKUP(BK$6,Constante!$I$3:$AG$275,HLOOKUP($B47,Constante!$I$3:$AG$4,2,FALSE),FALSE)),VLOOKUP(BK$5,Constante!$I$3:$AG$275,HLOOKUP($B47,Constante!$I$3:$AG$4,2,FALSE),FALSE)))</f>
        <v/>
      </c>
      <c r="BL47" s="5" t="str">
        <f>IF(BL$3="","",IF(BL$4="Optocoupleurs",IF(VLOOKUP(BL$6,Constante!$I$3:$AG$275,HLOOKUP($B47,Constante!$I$3:$AG$4,2,FALSE),FALSE)="",-1,VLOOKUP(BL$6,Constante!$I$3:$AG$275,HLOOKUP($B47,Constante!$I$3:$AG$4,2,FALSE),FALSE)),VLOOKUP(BL$5,Constante!$I$3:$AG$275,HLOOKUP($B47,Constante!$I$3:$AG$4,2,FALSE),FALSE)))</f>
        <v/>
      </c>
      <c r="BM47" s="5" t="str">
        <f>IF(BM$3="","",IF(BM$4="Optocoupleurs",IF(VLOOKUP(BM$6,Constante!$I$3:$AG$275,HLOOKUP($B47,Constante!$I$3:$AG$4,2,FALSE),FALSE)="",-1,VLOOKUP(BM$6,Constante!$I$3:$AG$275,HLOOKUP($B47,Constante!$I$3:$AG$4,2,FALSE),FALSE)),VLOOKUP(BM$5,Constante!$I$3:$AG$275,HLOOKUP($B47,Constante!$I$3:$AG$4,2,FALSE),FALSE)))</f>
        <v/>
      </c>
      <c r="BN47" s="5" t="str">
        <f>IF(BN$3="","",IF(BN$4="Optocoupleurs",IF(VLOOKUP(BN$6,Constante!$I$3:$AG$275,HLOOKUP($B47,Constante!$I$3:$AG$4,2,FALSE),FALSE)="",-1,VLOOKUP(BN$6,Constante!$I$3:$AG$275,HLOOKUP($B47,Constante!$I$3:$AG$4,2,FALSE),FALSE)),VLOOKUP(BN$5,Constante!$I$3:$AG$275,HLOOKUP($B47,Constante!$I$3:$AG$4,2,FALSE),FALSE)))</f>
        <v/>
      </c>
      <c r="BO47" s="5" t="str">
        <f>IF(BO$3="","",IF(BO$4="Optocoupleurs",IF(VLOOKUP(BO$6,Constante!$I$3:$AG$275,HLOOKUP($B47,Constante!$I$3:$AG$4,2,FALSE),FALSE)="",-1,VLOOKUP(BO$6,Constante!$I$3:$AG$275,HLOOKUP($B47,Constante!$I$3:$AG$4,2,FALSE),FALSE)),VLOOKUP(BO$5,Constante!$I$3:$AG$275,HLOOKUP($B47,Constante!$I$3:$AG$4,2,FALSE),FALSE)))</f>
        <v/>
      </c>
      <c r="BP47" s="5" t="str">
        <f>IF(BP$3="","",IF(BP$4="Optocoupleurs",IF(VLOOKUP(BP$6,Constante!$I$3:$AG$275,HLOOKUP($B47,Constante!$I$3:$AG$4,2,FALSE),FALSE)="",-1,VLOOKUP(BP$6,Constante!$I$3:$AG$275,HLOOKUP($B47,Constante!$I$3:$AG$4,2,FALSE),FALSE)),VLOOKUP(BP$5,Constante!$I$3:$AG$275,HLOOKUP($B47,Constante!$I$3:$AG$4,2,FALSE),FALSE)))</f>
        <v/>
      </c>
      <c r="BQ47" s="5" t="str">
        <f>IF(BQ$3="","",IF(BQ$4="Optocoupleurs",IF(VLOOKUP(BQ$6,Constante!$I$3:$AG$275,HLOOKUP($B47,Constante!$I$3:$AG$4,2,FALSE),FALSE)="",-1,VLOOKUP(BQ$6,Constante!$I$3:$AG$275,HLOOKUP($B47,Constante!$I$3:$AG$4,2,FALSE),FALSE)),VLOOKUP(BQ$5,Constante!$I$3:$AG$275,HLOOKUP($B47,Constante!$I$3:$AG$4,2,FALSE),FALSE)))</f>
        <v/>
      </c>
      <c r="BR47" s="5" t="str">
        <f>IF(BR$3="","",IF(BR$4="Optocoupleurs",IF(VLOOKUP(BR$6,Constante!$I$3:$AG$275,HLOOKUP($B47,Constante!$I$3:$AG$4,2,FALSE),FALSE)="",-1,VLOOKUP(BR$6,Constante!$I$3:$AG$275,HLOOKUP($B47,Constante!$I$3:$AG$4,2,FALSE),FALSE)),VLOOKUP(BR$5,Constante!$I$3:$AG$275,HLOOKUP($B47,Constante!$I$3:$AG$4,2,FALSE),FALSE)))</f>
        <v/>
      </c>
      <c r="BS47" s="5" t="str">
        <f>IF(BS$3="","",IF(BS$4="Optocoupleurs",IF(VLOOKUP(BS$6,Constante!$I$3:$AG$275,HLOOKUP($B47,Constante!$I$3:$AG$4,2,FALSE),FALSE)="",-1,VLOOKUP(BS$6,Constante!$I$3:$AG$275,HLOOKUP($B47,Constante!$I$3:$AG$4,2,FALSE),FALSE)),VLOOKUP(BS$5,Constante!$I$3:$AG$275,HLOOKUP($B47,Constante!$I$3:$AG$4,2,FALSE),FALSE)))</f>
        <v/>
      </c>
      <c r="BT47" s="5" t="str">
        <f>IF(BT$3="","",IF(BT$4="Optocoupleurs",IF(VLOOKUP(BT$6,Constante!$I$3:$AG$275,HLOOKUP($B47,Constante!$I$3:$AG$4,2,FALSE),FALSE)="",-1,VLOOKUP(BT$6,Constante!$I$3:$AG$275,HLOOKUP($B47,Constante!$I$3:$AG$4,2,FALSE),FALSE)),VLOOKUP(BT$5,Constante!$I$3:$AG$275,HLOOKUP($B47,Constante!$I$3:$AG$4,2,FALSE),FALSE)))</f>
        <v/>
      </c>
      <c r="BU47" s="5" t="str">
        <f>IF(BU$3="","",IF(BU$4="Optocoupleurs",IF(VLOOKUP(BU$6,Constante!$I$3:$AG$275,HLOOKUP($B47,Constante!$I$3:$AG$4,2,FALSE),FALSE)="",-1,VLOOKUP(BU$6,Constante!$I$3:$AG$275,HLOOKUP($B47,Constante!$I$3:$AG$4,2,FALSE),FALSE)),VLOOKUP(BU$5,Constante!$I$3:$AG$275,HLOOKUP($B47,Constante!$I$3:$AG$4,2,FALSE),FALSE)))</f>
        <v/>
      </c>
      <c r="BV47" s="5" t="str">
        <f>IF(BV$3="","",IF(BV$4="Optocoupleurs",IF(VLOOKUP(BV$6,Constante!$I$3:$AG$275,HLOOKUP($B47,Constante!$I$3:$AG$4,2,FALSE),FALSE)="",-1,VLOOKUP(BV$6,Constante!$I$3:$AG$275,HLOOKUP($B47,Constante!$I$3:$AG$4,2,FALSE),FALSE)),VLOOKUP(BV$5,Constante!$I$3:$AG$275,HLOOKUP($B47,Constante!$I$3:$AG$4,2,FALSE),FALSE)))</f>
        <v/>
      </c>
      <c r="BW47" s="5" t="str">
        <f>IF(BW$3="","",IF(BW$4="Optocoupleurs",IF(VLOOKUP(BW$6,Constante!$I$3:$AG$275,HLOOKUP($B47,Constante!$I$3:$AG$4,2,FALSE),FALSE)="",-1,VLOOKUP(BW$6,Constante!$I$3:$AG$275,HLOOKUP($B47,Constante!$I$3:$AG$4,2,FALSE),FALSE)),VLOOKUP(BW$5,Constante!$I$3:$AG$275,HLOOKUP($B47,Constante!$I$3:$AG$4,2,FALSE),FALSE)))</f>
        <v/>
      </c>
      <c r="BX47" s="5" t="str">
        <f>IF(BX$3="","",IF(BX$4="Optocoupleurs",IF(VLOOKUP(BX$6,Constante!$I$3:$AG$275,HLOOKUP($B47,Constante!$I$3:$AG$4,2,FALSE),FALSE)="",-1,VLOOKUP(BX$6,Constante!$I$3:$AG$275,HLOOKUP($B47,Constante!$I$3:$AG$4,2,FALSE),FALSE)),VLOOKUP(BX$5,Constante!$I$3:$AG$275,HLOOKUP($B47,Constante!$I$3:$AG$4,2,FALSE),FALSE)))</f>
        <v/>
      </c>
      <c r="BY47" s="5" t="str">
        <f>IF(BY$3="","",IF(BY$4="Optocoupleurs",IF(VLOOKUP(BY$6,Constante!$I$3:$AG$275,HLOOKUP($B47,Constante!$I$3:$AG$4,2,FALSE),FALSE)="",-1,VLOOKUP(BY$6,Constante!$I$3:$AG$275,HLOOKUP($B47,Constante!$I$3:$AG$4,2,FALSE),FALSE)),VLOOKUP(BY$5,Constante!$I$3:$AG$275,HLOOKUP($B47,Constante!$I$3:$AG$4,2,FALSE),FALSE)))</f>
        <v/>
      </c>
      <c r="BZ47" s="5" t="str">
        <f>IF(BZ$3="","",IF(BZ$4="Optocoupleurs",IF(VLOOKUP(BZ$6,Constante!$I$3:$AG$275,HLOOKUP($B47,Constante!$I$3:$AG$4,2,FALSE),FALSE)="",-1,VLOOKUP(BZ$6,Constante!$I$3:$AG$275,HLOOKUP($B47,Constante!$I$3:$AG$4,2,FALSE),FALSE)),VLOOKUP(BZ$5,Constante!$I$3:$AG$275,HLOOKUP($B47,Constante!$I$3:$AG$4,2,FALSE),FALSE)))</f>
        <v/>
      </c>
      <c r="CA47" s="5" t="str">
        <f>IF(CA$3="","",IF(CA$4="Optocoupleurs",IF(VLOOKUP(CA$6,Constante!$I$3:$AG$275,HLOOKUP($B47,Constante!$I$3:$AG$4,2,FALSE),FALSE)="",-1,VLOOKUP(CA$6,Constante!$I$3:$AG$275,HLOOKUP($B47,Constante!$I$3:$AG$4,2,FALSE),FALSE)),VLOOKUP(CA$5,Constante!$I$3:$AG$275,HLOOKUP($B47,Constante!$I$3:$AG$4,2,FALSE),FALSE)))</f>
        <v/>
      </c>
      <c r="CB47" s="5" t="str">
        <f>IF(CB$3="","",IF(CB$4="Optocoupleurs",IF(VLOOKUP(CB$6,Constante!$I$3:$AG$275,HLOOKUP($B47,Constante!$I$3:$AG$4,2,FALSE),FALSE)="",-1,VLOOKUP(CB$6,Constante!$I$3:$AG$275,HLOOKUP($B47,Constante!$I$3:$AG$4,2,FALSE),FALSE)),VLOOKUP(CB$5,Constante!$I$3:$AG$275,HLOOKUP($B47,Constante!$I$3:$AG$4,2,FALSE),FALSE)))</f>
        <v/>
      </c>
      <c r="CC47" s="5" t="str">
        <f>IF(CC$3="","",IF(CC$4="Optocoupleurs",IF(VLOOKUP(CC$6,Constante!$I$3:$AG$275,HLOOKUP($B47,Constante!$I$3:$AG$4,2,FALSE),FALSE)="",-1,VLOOKUP(CC$6,Constante!$I$3:$AG$275,HLOOKUP($B47,Constante!$I$3:$AG$4,2,FALSE),FALSE)),VLOOKUP(CC$5,Constante!$I$3:$AG$275,HLOOKUP($B47,Constante!$I$3:$AG$4,2,FALSE),FALSE)))</f>
        <v/>
      </c>
      <c r="CD47" s="5" t="str">
        <f>IF(CD$3="","",IF(CD$4="Optocoupleurs",IF(VLOOKUP(CD$6,Constante!$I$3:$AG$275,HLOOKUP($B47,Constante!$I$3:$AG$4,2,FALSE),FALSE)="",-1,VLOOKUP(CD$6,Constante!$I$3:$AG$275,HLOOKUP($B47,Constante!$I$3:$AG$4,2,FALSE),FALSE)),VLOOKUP(CD$5,Constante!$I$3:$AG$275,HLOOKUP($B47,Constante!$I$3:$AG$4,2,FALSE),FALSE)))</f>
        <v/>
      </c>
      <c r="CE47" s="5" t="str">
        <f>IF(CE$3="","",IF(CE$4="Optocoupleurs",IF(VLOOKUP(CE$6,Constante!$I$3:$AG$275,HLOOKUP($B47,Constante!$I$3:$AG$4,2,FALSE),FALSE)="",-1,VLOOKUP(CE$6,Constante!$I$3:$AG$275,HLOOKUP($B47,Constante!$I$3:$AG$4,2,FALSE),FALSE)),VLOOKUP(CE$5,Constante!$I$3:$AG$275,HLOOKUP($B47,Constante!$I$3:$AG$4,2,FALSE),FALSE)))</f>
        <v/>
      </c>
      <c r="CF47" s="5" t="str">
        <f>IF(CF$3="","",IF(CF$4="Optocoupleurs",IF(VLOOKUP(CF$6,Constante!$I$3:$AG$275,HLOOKUP($B47,Constante!$I$3:$AG$4,2,FALSE),FALSE)="",-1,VLOOKUP(CF$6,Constante!$I$3:$AG$275,HLOOKUP($B47,Constante!$I$3:$AG$4,2,FALSE),FALSE)),VLOOKUP(CF$5,Constante!$I$3:$AG$275,HLOOKUP($B47,Constante!$I$3:$AG$4,2,FALSE),FALSE)))</f>
        <v/>
      </c>
      <c r="CG47" s="5" t="str">
        <f>IF(CG$3="","",IF(CG$4="Optocoupleurs",IF(VLOOKUP(CG$6,Constante!$I$3:$AG$275,HLOOKUP($B47,Constante!$I$3:$AG$4,2,FALSE),FALSE)="",-1,VLOOKUP(CG$6,Constante!$I$3:$AG$275,HLOOKUP($B47,Constante!$I$3:$AG$4,2,FALSE),FALSE)),VLOOKUP(CG$5,Constante!$I$3:$AG$275,HLOOKUP($B47,Constante!$I$3:$AG$4,2,FALSE),FALSE)))</f>
        <v/>
      </c>
      <c r="CH47" s="5" t="str">
        <f>IF(CH$3="","",IF(CH$4="Optocoupleurs",IF(VLOOKUP(CH$6,Constante!$I$3:$AG$275,HLOOKUP($B47,Constante!$I$3:$AG$4,2,FALSE),FALSE)="",-1,VLOOKUP(CH$6,Constante!$I$3:$AG$275,HLOOKUP($B47,Constante!$I$3:$AG$4,2,FALSE),FALSE)),VLOOKUP(CH$5,Constante!$I$3:$AG$275,HLOOKUP($B47,Constante!$I$3:$AG$4,2,FALSE),FALSE)))</f>
        <v/>
      </c>
      <c r="CI47" s="5" t="str">
        <f>IF(CI$3="","",IF(CI$4="Optocoupleurs",IF(VLOOKUP(CI$6,Constante!$I$3:$AG$275,HLOOKUP($B47,Constante!$I$3:$AG$4,2,FALSE),FALSE)="",-1,VLOOKUP(CI$6,Constante!$I$3:$AG$275,HLOOKUP($B47,Constante!$I$3:$AG$4,2,FALSE),FALSE)),VLOOKUP(CI$5,Constante!$I$3:$AG$275,HLOOKUP($B47,Constante!$I$3:$AG$4,2,FALSE),FALSE)))</f>
        <v/>
      </c>
      <c r="CJ47" s="5" t="str">
        <f>IF(CJ$3="","",IF(CJ$4="Optocoupleurs",IF(VLOOKUP(CJ$6,Constante!$I$3:$AG$275,HLOOKUP($B47,Constante!$I$3:$AG$4,2,FALSE),FALSE)="",-1,VLOOKUP(CJ$6,Constante!$I$3:$AG$275,HLOOKUP($B47,Constante!$I$3:$AG$4,2,FALSE),FALSE)),VLOOKUP(CJ$5,Constante!$I$3:$AG$275,HLOOKUP($B47,Constante!$I$3:$AG$4,2,FALSE),FALSE)))</f>
        <v/>
      </c>
      <c r="CK47" s="5" t="str">
        <f>IF(CK$3="","",IF(CK$4="Optocoupleurs",IF(VLOOKUP(CK$6,Constante!$I$3:$AG$275,HLOOKUP($B47,Constante!$I$3:$AG$4,2,FALSE),FALSE)="",-1,VLOOKUP(CK$6,Constante!$I$3:$AG$275,HLOOKUP($B47,Constante!$I$3:$AG$4,2,FALSE),FALSE)),VLOOKUP(CK$5,Constante!$I$3:$AG$275,HLOOKUP($B47,Constante!$I$3:$AG$4,2,FALSE),FALSE)))</f>
        <v/>
      </c>
      <c r="CL47" s="5" t="str">
        <f>IF(CL$3="","",IF(CL$4="Optocoupleurs",IF(VLOOKUP(CL$6,Constante!$I$3:$AG$275,HLOOKUP($B47,Constante!$I$3:$AG$4,2,FALSE),FALSE)="",-1,VLOOKUP(CL$6,Constante!$I$3:$AG$275,HLOOKUP($B47,Constante!$I$3:$AG$4,2,FALSE),FALSE)),VLOOKUP(CL$5,Constante!$I$3:$AG$275,HLOOKUP($B47,Constante!$I$3:$AG$4,2,FALSE),FALSE)))</f>
        <v/>
      </c>
      <c r="CM47" s="5" t="str">
        <f>IF(CM$3="","",IF(CM$4="Optocoupleurs",IF(VLOOKUP(CM$6,Constante!$I$3:$AG$275,HLOOKUP($B47,Constante!$I$3:$AG$4,2,FALSE),FALSE)="",-1,VLOOKUP(CM$6,Constante!$I$3:$AG$275,HLOOKUP($B47,Constante!$I$3:$AG$4,2,FALSE),FALSE)),VLOOKUP(CM$5,Constante!$I$3:$AG$275,HLOOKUP($B47,Constante!$I$3:$AG$4,2,FALSE),FALSE)))</f>
        <v/>
      </c>
      <c r="CN47" s="5" t="str">
        <f>IF(CN$3="","",IF(CN$4="Optocoupleurs",IF(VLOOKUP(CN$6,Constante!$I$3:$AG$275,HLOOKUP($B47,Constante!$I$3:$AG$4,2,FALSE),FALSE)="",-1,VLOOKUP(CN$6,Constante!$I$3:$AG$275,HLOOKUP($B47,Constante!$I$3:$AG$4,2,FALSE),FALSE)),VLOOKUP(CN$5,Constante!$I$3:$AG$275,HLOOKUP($B47,Constante!$I$3:$AG$4,2,FALSE),FALSE)))</f>
        <v/>
      </c>
      <c r="CO47" s="5" t="str">
        <f>IF(CO$3="","",IF(CO$4="Optocoupleurs",IF(VLOOKUP(CO$6,Constante!$I$3:$AG$275,HLOOKUP($B47,Constante!$I$3:$AG$4,2,FALSE),FALSE)="",-1,VLOOKUP(CO$6,Constante!$I$3:$AG$275,HLOOKUP($B47,Constante!$I$3:$AG$4,2,FALSE),FALSE)),VLOOKUP(CO$5,Constante!$I$3:$AG$275,HLOOKUP($B47,Constante!$I$3:$AG$4,2,FALSE),FALSE)))</f>
        <v/>
      </c>
      <c r="CP47" s="5" t="str">
        <f>IF(CP$3="","",IF(CP$4="Optocoupleurs",IF(VLOOKUP(CP$6,Constante!$I$3:$AG$275,HLOOKUP($B47,Constante!$I$3:$AG$4,2,FALSE),FALSE)="",-1,VLOOKUP(CP$6,Constante!$I$3:$AG$275,HLOOKUP($B47,Constante!$I$3:$AG$4,2,FALSE),FALSE)),VLOOKUP(CP$5,Constante!$I$3:$AG$275,HLOOKUP($B47,Constante!$I$3:$AG$4,2,FALSE),FALSE)))</f>
        <v/>
      </c>
      <c r="CQ47" s="5" t="str">
        <f>IF(CQ$3="","",IF(CQ$4="Optocoupleurs",IF(VLOOKUP(CQ$6,Constante!$I$3:$AG$275,HLOOKUP($B47,Constante!$I$3:$AG$4,2,FALSE),FALSE)="",-1,VLOOKUP(CQ$6,Constante!$I$3:$AG$275,HLOOKUP($B47,Constante!$I$3:$AG$4,2,FALSE),FALSE)),VLOOKUP(CQ$5,Constante!$I$3:$AG$275,HLOOKUP($B47,Constante!$I$3:$AG$4,2,FALSE),FALSE)))</f>
        <v/>
      </c>
      <c r="CR47" s="5" t="str">
        <f>IF(CR$3="","",IF(CR$4="Optocoupleurs",IF(VLOOKUP(CR$6,Constante!$I$3:$AG$275,HLOOKUP($B47,Constante!$I$3:$AG$4,2,FALSE),FALSE)="",-1,VLOOKUP(CR$6,Constante!$I$3:$AG$275,HLOOKUP($B47,Constante!$I$3:$AG$4,2,FALSE),FALSE)),VLOOKUP(CR$5,Constante!$I$3:$AG$275,HLOOKUP($B47,Constante!$I$3:$AG$4,2,FALSE),FALSE)))</f>
        <v/>
      </c>
      <c r="CS47" s="5" t="str">
        <f>IF(CS$3="","",IF(CS$4="Optocoupleurs",IF(VLOOKUP(CS$6,Constante!$I$3:$AG$275,HLOOKUP($B47,Constante!$I$3:$AG$4,2,FALSE),FALSE)="",-1,VLOOKUP(CS$6,Constante!$I$3:$AG$275,HLOOKUP($B47,Constante!$I$3:$AG$4,2,FALSE),FALSE)),VLOOKUP(CS$5,Constante!$I$3:$AG$275,HLOOKUP($B47,Constante!$I$3:$AG$4,2,FALSE),FALSE)))</f>
        <v/>
      </c>
      <c r="CT47" s="5" t="str">
        <f>IF(CT$3="","",IF(CT$4="Optocoupleurs",IF(VLOOKUP(CT$6,Constante!$I$3:$AG$275,HLOOKUP($B47,Constante!$I$3:$AG$4,2,FALSE),FALSE)="",-1,VLOOKUP(CT$6,Constante!$I$3:$AG$275,HLOOKUP($B47,Constante!$I$3:$AG$4,2,FALSE),FALSE)),VLOOKUP(CT$5,Constante!$I$3:$AG$275,HLOOKUP($B47,Constante!$I$3:$AG$4,2,FALSE),FALSE)))</f>
        <v/>
      </c>
      <c r="CU47" s="5" t="str">
        <f>IF(CU$3="","",IF(CU$4="Optocoupleurs",IF(VLOOKUP(CU$6,Constante!$I$3:$AG$275,HLOOKUP($B47,Constante!$I$3:$AG$4,2,FALSE),FALSE)="",-1,VLOOKUP(CU$6,Constante!$I$3:$AG$275,HLOOKUP($B47,Constante!$I$3:$AG$4,2,FALSE),FALSE)),VLOOKUP(CU$5,Constante!$I$3:$AG$275,HLOOKUP($B47,Constante!$I$3:$AG$4,2,FALSE),FALSE)))</f>
        <v/>
      </c>
      <c r="CV47" s="5" t="str">
        <f>IF(CV$3="","",IF(CV$4="Optocoupleurs",IF(VLOOKUP(CV$6,Constante!$I$3:$AG$275,HLOOKUP($B47,Constante!$I$3:$AG$4,2,FALSE),FALSE)="",-1,VLOOKUP(CV$6,Constante!$I$3:$AG$275,HLOOKUP($B47,Constante!$I$3:$AG$4,2,FALSE),FALSE)),VLOOKUP(CV$5,Constante!$I$3:$AG$275,HLOOKUP($B47,Constante!$I$3:$AG$4,2,FALSE),FALSE)))</f>
        <v/>
      </c>
      <c r="CW47" s="5" t="str">
        <f>IF(CW$3="","",IF(CW$4="Optocoupleurs",IF(VLOOKUP(CW$6,Constante!$I$3:$AG$275,HLOOKUP($B47,Constante!$I$3:$AG$4,2,FALSE),FALSE)="",-1,VLOOKUP(CW$6,Constante!$I$3:$AG$275,HLOOKUP($B47,Constante!$I$3:$AG$4,2,FALSE),FALSE)),VLOOKUP(CW$5,Constante!$I$3:$AG$275,HLOOKUP($B47,Constante!$I$3:$AG$4,2,FALSE),FALSE)))</f>
        <v/>
      </c>
      <c r="CX47" s="5" t="str">
        <f>IF(CX$3="","",IF(CX$4="Optocoupleurs",IF(VLOOKUP(CX$6,Constante!$I$3:$AG$275,HLOOKUP($B47,Constante!$I$3:$AG$4,2,FALSE),FALSE)="",-1,VLOOKUP(CX$6,Constante!$I$3:$AG$275,HLOOKUP($B47,Constante!$I$3:$AG$4,2,FALSE),FALSE)),VLOOKUP(CX$5,Constante!$I$3:$AG$275,HLOOKUP($B47,Constante!$I$3:$AG$4,2,FALSE),FALSE)))</f>
        <v/>
      </c>
      <c r="CY47" s="5" t="str">
        <f>IF(CY$3="","",IF(CY$4="Optocoupleurs",IF(VLOOKUP(CY$6,Constante!$I$3:$AG$275,HLOOKUP($B47,Constante!$I$3:$AG$4,2,FALSE),FALSE)="",-1,VLOOKUP(CY$6,Constante!$I$3:$AG$275,HLOOKUP($B47,Constante!$I$3:$AG$4,2,FALSE),FALSE)),VLOOKUP(CY$5,Constante!$I$3:$AG$275,HLOOKUP($B47,Constante!$I$3:$AG$4,2,FALSE),FALSE)))</f>
        <v/>
      </c>
      <c r="CZ47" s="5" t="str">
        <f>IF(CZ$3="","",IF(CZ$4="Optocoupleurs",IF(VLOOKUP(CZ$6,Constante!$I$3:$AG$275,HLOOKUP($B47,Constante!$I$3:$AG$4,2,FALSE),FALSE)="",-1,VLOOKUP(CZ$6,Constante!$I$3:$AG$275,HLOOKUP($B47,Constante!$I$3:$AG$4,2,FALSE),FALSE)),VLOOKUP(CZ$5,Constante!$I$3:$AG$275,HLOOKUP($B47,Constante!$I$3:$AG$4,2,FALSE),FALSE)))</f>
        <v/>
      </c>
      <c r="DA47" s="5" t="str">
        <f>IF(DA$3="","",IF(DA$4="Optocoupleurs",IF(VLOOKUP(DA$6,Constante!$I$3:$AG$275,HLOOKUP($B47,Constante!$I$3:$AG$4,2,FALSE),FALSE)="",-1,VLOOKUP(DA$6,Constante!$I$3:$AG$275,HLOOKUP($B47,Constante!$I$3:$AG$4,2,FALSE),FALSE)),VLOOKUP(DA$5,Constante!$I$3:$AG$275,HLOOKUP($B47,Constante!$I$3:$AG$4,2,FALSE),FALSE)))</f>
        <v/>
      </c>
      <c r="DB47" s="5" t="str">
        <f>IF(DB$3="","",IF(DB$4="Optocoupleurs",IF(VLOOKUP(DB$6,Constante!$I$3:$AG$275,HLOOKUP($B47,Constante!$I$3:$AG$4,2,FALSE),FALSE)="",-1,VLOOKUP(DB$6,Constante!$I$3:$AG$275,HLOOKUP($B47,Constante!$I$3:$AG$4,2,FALSE),FALSE)),VLOOKUP(DB$5,Constante!$I$3:$AG$275,HLOOKUP($B47,Constante!$I$3:$AG$4,2,FALSE),FALSE)))</f>
        <v/>
      </c>
      <c r="DC47" s="5" t="str">
        <f>IF(DC$3="","",IF(DC$4="Optocoupleurs",IF(VLOOKUP(DC$6,Constante!$I$3:$AG$275,HLOOKUP($B47,Constante!$I$3:$AG$4,2,FALSE),FALSE)="",-1,VLOOKUP(DC$6,Constante!$I$3:$AG$275,HLOOKUP($B47,Constante!$I$3:$AG$4,2,FALSE),FALSE)),VLOOKUP(DC$5,Constante!$I$3:$AG$275,HLOOKUP($B47,Constante!$I$3:$AG$4,2,FALSE),FALSE)))</f>
        <v/>
      </c>
      <c r="DD47" s="5" t="str">
        <f>IF(DD$3="","",IF(DD$4="Optocoupleurs",IF(VLOOKUP(DD$6,Constante!$I$3:$AG$275,HLOOKUP($B47,Constante!$I$3:$AG$4,2,FALSE),FALSE)="",-1,VLOOKUP(DD$6,Constante!$I$3:$AG$275,HLOOKUP($B47,Constante!$I$3:$AG$4,2,FALSE),FALSE)),VLOOKUP(DD$5,Constante!$I$3:$AG$275,HLOOKUP($B47,Constante!$I$3:$AG$4,2,FALSE),FALSE)))</f>
        <v/>
      </c>
      <c r="DE47" s="5" t="str">
        <f>IF(DE$3="","",IF(DE$4="Optocoupleurs",IF(VLOOKUP(DE$6,Constante!$I$3:$AG$275,HLOOKUP($B47,Constante!$I$3:$AG$4,2,FALSE),FALSE)="",-1,VLOOKUP(DE$6,Constante!$I$3:$AG$275,HLOOKUP($B47,Constante!$I$3:$AG$4,2,FALSE),FALSE)),VLOOKUP(DE$5,Constante!$I$3:$AG$275,HLOOKUP($B47,Constante!$I$3:$AG$4,2,FALSE),FALSE)))</f>
        <v/>
      </c>
      <c r="DF47" s="5" t="str">
        <f>IF(DF$3="","",IF(DF$4="Optocoupleurs",IF(VLOOKUP(DF$6,Constante!$I$3:$AG$275,HLOOKUP($B47,Constante!$I$3:$AG$4,2,FALSE),FALSE)="",-1,VLOOKUP(DF$6,Constante!$I$3:$AG$275,HLOOKUP($B47,Constante!$I$3:$AG$4,2,FALSE),FALSE)),VLOOKUP(DF$5,Constante!$I$3:$AG$275,HLOOKUP($B47,Constante!$I$3:$AG$4,2,FALSE),FALSE)))</f>
        <v/>
      </c>
      <c r="DG47" s="5" t="str">
        <f>IF(DG$3="","",IF(DG$4="Optocoupleurs",IF(VLOOKUP(DG$6,Constante!$I$3:$AG$275,HLOOKUP($B47,Constante!$I$3:$AG$4,2,FALSE),FALSE)="",-1,VLOOKUP(DG$6,Constante!$I$3:$AG$275,HLOOKUP($B47,Constante!$I$3:$AG$4,2,FALSE),FALSE)),VLOOKUP(DG$5,Constante!$I$3:$AG$275,HLOOKUP($B47,Constante!$I$3:$AG$4,2,FALSE),FALSE)))</f>
        <v/>
      </c>
      <c r="DH47" s="5" t="str">
        <f>IF(DH$3="","",IF(DH$4="Optocoupleurs",IF(VLOOKUP(DH$6,Constante!$I$3:$AG$275,HLOOKUP($B47,Constante!$I$3:$AG$4,2,FALSE),FALSE)="",-1,VLOOKUP(DH$6,Constante!$I$3:$AG$275,HLOOKUP($B47,Constante!$I$3:$AG$4,2,FALSE),FALSE)),VLOOKUP(DH$5,Constante!$I$3:$AG$275,HLOOKUP($B47,Constante!$I$3:$AG$4,2,FALSE),FALSE)))</f>
        <v/>
      </c>
      <c r="DI47" s="5" t="str">
        <f>IF(DI$3="","",IF(DI$4="Optocoupleurs",IF(VLOOKUP(DI$6,Constante!$I$3:$AG$275,HLOOKUP($B47,Constante!$I$3:$AG$4,2,FALSE),FALSE)="",-1,VLOOKUP(DI$6,Constante!$I$3:$AG$275,HLOOKUP($B47,Constante!$I$3:$AG$4,2,FALSE),FALSE)),VLOOKUP(DI$5,Constante!$I$3:$AG$275,HLOOKUP($B47,Constante!$I$3:$AG$4,2,FALSE),FALSE)))</f>
        <v/>
      </c>
      <c r="DJ47" s="5" t="str">
        <f>IF(DJ$3="","",IF(DJ$4="Optocoupleurs",IF(VLOOKUP(DJ$6,Constante!$I$3:$AG$275,HLOOKUP($B47,Constante!$I$3:$AG$4,2,FALSE),FALSE)="",-1,VLOOKUP(DJ$6,Constante!$I$3:$AG$275,HLOOKUP($B47,Constante!$I$3:$AG$4,2,FALSE),FALSE)),VLOOKUP(DJ$5,Constante!$I$3:$AG$275,HLOOKUP($B47,Constante!$I$3:$AG$4,2,FALSE),FALSE)))</f>
        <v/>
      </c>
      <c r="DK47" s="5" t="str">
        <f>IF(DK$3="","",IF(DK$4="Optocoupleurs",IF(VLOOKUP(DK$6,Constante!$I$3:$AG$275,HLOOKUP($B47,Constante!$I$3:$AG$4,2,FALSE),FALSE)="",-1,VLOOKUP(DK$6,Constante!$I$3:$AG$275,HLOOKUP($B47,Constante!$I$3:$AG$4,2,FALSE),FALSE)),VLOOKUP(DK$5,Constante!$I$3:$AG$275,HLOOKUP($B47,Constante!$I$3:$AG$4,2,FALSE),FALSE)))</f>
        <v/>
      </c>
      <c r="DL47" s="5" t="str">
        <f>IF(DL$3="","",IF(DL$4="Optocoupleurs",IF(VLOOKUP(DL$6,Constante!$I$3:$AG$275,HLOOKUP($B47,Constante!$I$3:$AG$4,2,FALSE),FALSE)="",-1,VLOOKUP(DL$6,Constante!$I$3:$AG$275,HLOOKUP($B47,Constante!$I$3:$AG$4,2,FALSE),FALSE)),VLOOKUP(DL$5,Constante!$I$3:$AG$275,HLOOKUP($B47,Constante!$I$3:$AG$4,2,FALSE),FALSE)))</f>
        <v/>
      </c>
      <c r="DM47" s="5" t="str">
        <f>IF(DM$3="","",IF(DM$4="Optocoupleurs",IF(VLOOKUP(DM$6,Constante!$I$3:$AG$275,HLOOKUP($B47,Constante!$I$3:$AG$4,2,FALSE),FALSE)="",-1,VLOOKUP(DM$6,Constante!$I$3:$AG$275,HLOOKUP($B47,Constante!$I$3:$AG$4,2,FALSE),FALSE)),VLOOKUP(DM$5,Constante!$I$3:$AG$275,HLOOKUP($B47,Constante!$I$3:$AG$4,2,FALSE),FALSE)))</f>
        <v/>
      </c>
      <c r="DN47" s="5" t="str">
        <f>IF(DN$3="","",IF(DN$4="Optocoupleurs",IF(VLOOKUP(DN$6,Constante!$I$3:$AG$275,HLOOKUP($B47,Constante!$I$3:$AG$4,2,FALSE),FALSE)="",-1,VLOOKUP(DN$6,Constante!$I$3:$AG$275,HLOOKUP($B47,Constante!$I$3:$AG$4,2,FALSE),FALSE)),VLOOKUP(DN$5,Constante!$I$3:$AG$275,HLOOKUP($B47,Constante!$I$3:$AG$4,2,FALSE),FALSE)))</f>
        <v/>
      </c>
      <c r="DO47" s="5" t="str">
        <f>IF(DO$3="","",IF(DO$4="Optocoupleurs",IF(VLOOKUP(DO$6,Constante!$I$3:$AG$275,HLOOKUP($B47,Constante!$I$3:$AG$4,2,FALSE),FALSE)="",-1,VLOOKUP(DO$6,Constante!$I$3:$AG$275,HLOOKUP($B47,Constante!$I$3:$AG$4,2,FALSE),FALSE)),VLOOKUP(DO$5,Constante!$I$3:$AG$275,HLOOKUP($B47,Constante!$I$3:$AG$4,2,FALSE),FALSE)))</f>
        <v/>
      </c>
      <c r="DP47" s="5" t="str">
        <f>IF(DP$3="","",IF(DP$4="Optocoupleurs",IF(VLOOKUP(DP$6,Constante!$I$3:$AG$275,HLOOKUP($B47,Constante!$I$3:$AG$4,2,FALSE),FALSE)="",-1,VLOOKUP(DP$6,Constante!$I$3:$AG$275,HLOOKUP($B47,Constante!$I$3:$AG$4,2,FALSE),FALSE)),VLOOKUP(DP$5,Constante!$I$3:$AG$275,HLOOKUP($B47,Constante!$I$3:$AG$4,2,FALSE),FALSE)))</f>
        <v/>
      </c>
      <c r="DQ47" s="5" t="str">
        <f>IF(DQ$3="","",IF(DQ$4="Optocoupleurs",IF(VLOOKUP(DQ$6,Constante!$I$3:$AG$275,HLOOKUP($B47,Constante!$I$3:$AG$4,2,FALSE),FALSE)="",-1,VLOOKUP(DQ$6,Constante!$I$3:$AG$275,HLOOKUP($B47,Constante!$I$3:$AG$4,2,FALSE),FALSE)),VLOOKUP(DQ$5,Constante!$I$3:$AG$275,HLOOKUP($B47,Constante!$I$3:$AG$4,2,FALSE),FALSE)))</f>
        <v/>
      </c>
      <c r="DR47" s="5" t="str">
        <f>IF(DR$3="","",IF(DR$4="Optocoupleurs",IF(VLOOKUP(DR$6,Constante!$I$3:$AG$275,HLOOKUP($B47,Constante!$I$3:$AG$4,2,FALSE),FALSE)="",-1,VLOOKUP(DR$6,Constante!$I$3:$AG$275,HLOOKUP($B47,Constante!$I$3:$AG$4,2,FALSE),FALSE)),VLOOKUP(DR$5,Constante!$I$3:$AG$275,HLOOKUP($B47,Constante!$I$3:$AG$4,2,FALSE),FALSE)))</f>
        <v/>
      </c>
      <c r="DS47" s="5" t="str">
        <f>IF(DS$3="","",IF(DS$4="Optocoupleurs",IF(VLOOKUP(DS$6,Constante!$I$3:$AG$275,HLOOKUP($B47,Constante!$I$3:$AG$4,2,FALSE),FALSE)="",-1,VLOOKUP(DS$6,Constante!$I$3:$AG$275,HLOOKUP($B47,Constante!$I$3:$AG$4,2,FALSE),FALSE)),VLOOKUP(DS$5,Constante!$I$3:$AG$275,HLOOKUP($B47,Constante!$I$3:$AG$4,2,FALSE),FALSE)))</f>
        <v/>
      </c>
      <c r="DT47" s="5" t="str">
        <f>IF(DT$3="","",IF(DT$4="Optocoupleurs",IF(VLOOKUP(DT$6,Constante!$I$3:$AG$275,HLOOKUP($B47,Constante!$I$3:$AG$4,2,FALSE),FALSE)="",-1,VLOOKUP(DT$6,Constante!$I$3:$AG$275,HLOOKUP($B47,Constante!$I$3:$AG$4,2,FALSE),FALSE)),VLOOKUP(DT$5,Constante!$I$3:$AG$275,HLOOKUP($B47,Constante!$I$3:$AG$4,2,FALSE),FALSE)))</f>
        <v/>
      </c>
      <c r="DU47" s="5" t="str">
        <f>IF(DU$3="","",IF(DU$4="Optocoupleurs",IF(VLOOKUP(DU$6,Constante!$I$3:$AG$275,HLOOKUP($B47,Constante!$I$3:$AG$4,2,FALSE),FALSE)="",-1,VLOOKUP(DU$6,Constante!$I$3:$AG$275,HLOOKUP($B47,Constante!$I$3:$AG$4,2,FALSE),FALSE)),VLOOKUP(DU$5,Constante!$I$3:$AG$275,HLOOKUP($B47,Constante!$I$3:$AG$4,2,FALSE),FALSE)))</f>
        <v/>
      </c>
      <c r="DV47" s="5" t="str">
        <f>IF(DV$3="","",IF(DV$4="Optocoupleurs",IF(VLOOKUP(DV$6,Constante!$I$3:$AG$275,HLOOKUP($B47,Constante!$I$3:$AG$4,2,FALSE),FALSE)="",-1,VLOOKUP(DV$6,Constante!$I$3:$AG$275,HLOOKUP($B47,Constante!$I$3:$AG$4,2,FALSE),FALSE)),VLOOKUP(DV$5,Constante!$I$3:$AG$275,HLOOKUP($B47,Constante!$I$3:$AG$4,2,FALSE),FALSE)))</f>
        <v/>
      </c>
      <c r="DW47" s="5" t="str">
        <f>IF(DW$3="","",IF(DW$4="Optocoupleurs",IF(VLOOKUP(DW$6,Constante!$I$3:$AG$275,HLOOKUP($B47,Constante!$I$3:$AG$4,2,FALSE),FALSE)="",-1,VLOOKUP(DW$6,Constante!$I$3:$AG$275,HLOOKUP($B47,Constante!$I$3:$AG$4,2,FALSE),FALSE)),VLOOKUP(DW$5,Constante!$I$3:$AG$275,HLOOKUP($B47,Constante!$I$3:$AG$4,2,FALSE),FALSE)))</f>
        <v/>
      </c>
      <c r="DX47" s="5" t="str">
        <f>IF(DX$3="","",IF(DX$4="Optocoupleurs",IF(VLOOKUP(DX$6,Constante!$I$3:$AG$275,HLOOKUP($B47,Constante!$I$3:$AG$4,2,FALSE),FALSE)="",-1,VLOOKUP(DX$6,Constante!$I$3:$AG$275,HLOOKUP($B47,Constante!$I$3:$AG$4,2,FALSE),FALSE)),VLOOKUP(DX$5,Constante!$I$3:$AG$275,HLOOKUP($B47,Constante!$I$3:$AG$4,2,FALSE),FALSE)))</f>
        <v/>
      </c>
      <c r="DY47" s="5" t="str">
        <f>IF(DY$3="","",IF(DY$4="Optocoupleurs",IF(VLOOKUP(DY$6,Constante!$I$3:$AG$275,HLOOKUP($B47,Constante!$I$3:$AG$4,2,FALSE),FALSE)="",-1,VLOOKUP(DY$6,Constante!$I$3:$AG$275,HLOOKUP($B47,Constante!$I$3:$AG$4,2,FALSE),FALSE)),VLOOKUP(DY$5,Constante!$I$3:$AG$275,HLOOKUP($B47,Constante!$I$3:$AG$4,2,FALSE),FALSE)))</f>
        <v/>
      </c>
      <c r="DZ47" s="5" t="str">
        <f>IF(DZ$3="","",IF(DZ$4="Optocoupleurs",IF(VLOOKUP(DZ$6,Constante!$I$3:$AG$275,HLOOKUP($B47,Constante!$I$3:$AG$4,2,FALSE),FALSE)="",-1,VLOOKUP(DZ$6,Constante!$I$3:$AG$275,HLOOKUP($B47,Constante!$I$3:$AG$4,2,FALSE),FALSE)),VLOOKUP(DZ$5,Constante!$I$3:$AG$275,HLOOKUP($B47,Constante!$I$3:$AG$4,2,FALSE),FALSE)))</f>
        <v/>
      </c>
      <c r="EA47" s="5" t="str">
        <f>IF(EA$3="","",IF(EA$4="Optocoupleurs",IF(VLOOKUP(EA$6,Constante!$I$3:$AG$275,HLOOKUP($B47,Constante!$I$3:$AG$4,2,FALSE),FALSE)="",-1,VLOOKUP(EA$6,Constante!$I$3:$AG$275,HLOOKUP($B47,Constante!$I$3:$AG$4,2,FALSE),FALSE)),VLOOKUP(EA$5,Constante!$I$3:$AG$275,HLOOKUP($B47,Constante!$I$3:$AG$4,2,FALSE),FALSE)))</f>
        <v/>
      </c>
      <c r="EB47" s="5" t="str">
        <f>IF(EB$3="","",IF(EB$4="Optocoupleurs",IF(VLOOKUP(EB$6,Constante!$I$3:$AG$275,HLOOKUP($B47,Constante!$I$3:$AG$4,2,FALSE),FALSE)="",-1,VLOOKUP(EB$6,Constante!$I$3:$AG$275,HLOOKUP($B47,Constante!$I$3:$AG$4,2,FALSE),FALSE)),VLOOKUP(EB$5,Constante!$I$3:$AG$275,HLOOKUP($B47,Constante!$I$3:$AG$4,2,FALSE),FALSE)))</f>
        <v/>
      </c>
      <c r="EC47" s="5" t="str">
        <f>IF(EC$3="","",IF(EC$4="Optocoupleurs",IF(VLOOKUP(EC$6,Constante!$I$3:$AG$275,HLOOKUP($B47,Constante!$I$3:$AG$4,2,FALSE),FALSE)="",-1,VLOOKUP(EC$6,Constante!$I$3:$AG$275,HLOOKUP($B47,Constante!$I$3:$AG$4,2,FALSE),FALSE)),VLOOKUP(EC$5,Constante!$I$3:$AG$275,HLOOKUP($B47,Constante!$I$3:$AG$4,2,FALSE),FALSE)))</f>
        <v/>
      </c>
      <c r="ED47" s="5" t="str">
        <f>IF(ED$3="","",IF(ED$4="Optocoupleurs",IF(VLOOKUP(ED$6,Constante!$I$3:$AG$275,HLOOKUP($B47,Constante!$I$3:$AG$4,2,FALSE),FALSE)="",-1,VLOOKUP(ED$6,Constante!$I$3:$AG$275,HLOOKUP($B47,Constante!$I$3:$AG$4,2,FALSE),FALSE)),VLOOKUP(ED$5,Constante!$I$3:$AG$275,HLOOKUP($B47,Constante!$I$3:$AG$4,2,FALSE),FALSE)))</f>
        <v/>
      </c>
      <c r="EE47" s="5" t="str">
        <f>IF(EE$3="","",IF(EE$4="Optocoupleurs",IF(VLOOKUP(EE$6,Constante!$I$3:$AG$275,HLOOKUP($B47,Constante!$I$3:$AG$4,2,FALSE),FALSE)="",-1,VLOOKUP(EE$6,Constante!$I$3:$AG$275,HLOOKUP($B47,Constante!$I$3:$AG$4,2,FALSE),FALSE)),VLOOKUP(EE$5,Constante!$I$3:$AG$275,HLOOKUP($B47,Constante!$I$3:$AG$4,2,FALSE),FALSE)))</f>
        <v/>
      </c>
      <c r="EF47" s="5" t="str">
        <f>IF(EF$3="","",IF(EF$4="Optocoupleurs",IF(VLOOKUP(EF$6,Constante!$I$3:$AG$275,HLOOKUP($B47,Constante!$I$3:$AG$4,2,FALSE),FALSE)="",-1,VLOOKUP(EF$6,Constante!$I$3:$AG$275,HLOOKUP($B47,Constante!$I$3:$AG$4,2,FALSE),FALSE)),VLOOKUP(EF$5,Constante!$I$3:$AG$275,HLOOKUP($B47,Constante!$I$3:$AG$4,2,FALSE),FALSE)))</f>
        <v/>
      </c>
      <c r="EG47" s="5" t="str">
        <f>IF(EG$3="","",IF(EG$4="Optocoupleurs",IF(VLOOKUP(EG$6,Constante!$I$3:$AG$275,HLOOKUP($B47,Constante!$I$3:$AG$4,2,FALSE),FALSE)="",-1,VLOOKUP(EG$6,Constante!$I$3:$AG$275,HLOOKUP($B47,Constante!$I$3:$AG$4,2,FALSE),FALSE)),VLOOKUP(EG$5,Constante!$I$3:$AG$275,HLOOKUP($B47,Constante!$I$3:$AG$4,2,FALSE),FALSE)))</f>
        <v/>
      </c>
      <c r="EH47" s="5" t="str">
        <f>IF(EH$3="","",IF(EH$4="Optocoupleurs",IF(VLOOKUP(EH$6,Constante!$I$3:$AG$275,HLOOKUP($B47,Constante!$I$3:$AG$4,2,FALSE),FALSE)="",-1,VLOOKUP(EH$6,Constante!$I$3:$AG$275,HLOOKUP($B47,Constante!$I$3:$AG$4,2,FALSE),FALSE)),VLOOKUP(EH$5,Constante!$I$3:$AG$275,HLOOKUP($B47,Constante!$I$3:$AG$4,2,FALSE),FALSE)))</f>
        <v/>
      </c>
      <c r="EI47" s="5" t="str">
        <f>IF(EI$3="","",IF(EI$4="Optocoupleurs",IF(VLOOKUP(EI$6,Constante!$I$3:$AG$275,HLOOKUP($B47,Constante!$I$3:$AG$4,2,FALSE),FALSE)="",-1,VLOOKUP(EI$6,Constante!$I$3:$AG$275,HLOOKUP($B47,Constante!$I$3:$AG$4,2,FALSE),FALSE)),VLOOKUP(EI$5,Constante!$I$3:$AG$275,HLOOKUP($B47,Constante!$I$3:$AG$4,2,FALSE),FALSE)))</f>
        <v/>
      </c>
      <c r="EJ47" s="5" t="str">
        <f>IF(EJ$3="","",IF(EJ$4="Optocoupleurs",IF(VLOOKUP(EJ$6,Constante!$I$3:$AG$275,HLOOKUP($B47,Constante!$I$3:$AG$4,2,FALSE),FALSE)="",-1,VLOOKUP(EJ$6,Constante!$I$3:$AG$275,HLOOKUP($B47,Constante!$I$3:$AG$4,2,FALSE),FALSE)),VLOOKUP(EJ$5,Constante!$I$3:$AG$275,HLOOKUP($B47,Constante!$I$3:$AG$4,2,FALSE),FALSE)))</f>
        <v/>
      </c>
      <c r="EK47" s="5" t="str">
        <f>IF(EK$3="","",IF(EK$4="Optocoupleurs",IF(VLOOKUP(EK$6,Constante!$I$3:$AG$275,HLOOKUP($B47,Constante!$I$3:$AG$4,2,FALSE),FALSE)="",-1,VLOOKUP(EK$6,Constante!$I$3:$AG$275,HLOOKUP($B47,Constante!$I$3:$AG$4,2,FALSE),FALSE)),VLOOKUP(EK$5,Constante!$I$3:$AG$275,HLOOKUP($B47,Constante!$I$3:$AG$4,2,FALSE),FALSE)))</f>
        <v/>
      </c>
      <c r="EL47" s="5" t="str">
        <f>IF(EL$3="","",IF(EL$4="Optocoupleurs",IF(VLOOKUP(EL$6,Constante!$I$3:$AG$275,HLOOKUP($B47,Constante!$I$3:$AG$4,2,FALSE),FALSE)="",-1,VLOOKUP(EL$6,Constante!$I$3:$AG$275,HLOOKUP($B47,Constante!$I$3:$AG$4,2,FALSE),FALSE)),VLOOKUP(EL$5,Constante!$I$3:$AG$275,HLOOKUP($B47,Constante!$I$3:$AG$4,2,FALSE),FALSE)))</f>
        <v/>
      </c>
      <c r="EM47" s="5" t="str">
        <f>IF(EM$3="","",IF(EM$4="Optocoupleurs",IF(VLOOKUP(EM$6,Constante!$I$3:$AG$275,HLOOKUP($B47,Constante!$I$3:$AG$4,2,FALSE),FALSE)="",-1,VLOOKUP(EM$6,Constante!$I$3:$AG$275,HLOOKUP($B47,Constante!$I$3:$AG$4,2,FALSE),FALSE)),VLOOKUP(EM$5,Constante!$I$3:$AG$275,HLOOKUP($B47,Constante!$I$3:$AG$4,2,FALSE),FALSE)))</f>
        <v/>
      </c>
      <c r="EN47" s="5" t="str">
        <f>IF(EN$3="","",IF(EN$4="Optocoupleurs",IF(VLOOKUP(EN$6,Constante!$I$3:$AG$275,HLOOKUP($B47,Constante!$I$3:$AG$4,2,FALSE),FALSE)="",-1,VLOOKUP(EN$6,Constante!$I$3:$AG$275,HLOOKUP($B47,Constante!$I$3:$AG$4,2,FALSE),FALSE)),VLOOKUP(EN$5,Constante!$I$3:$AG$275,HLOOKUP($B47,Constante!$I$3:$AG$4,2,FALSE),FALSE)))</f>
        <v/>
      </c>
      <c r="EO47" s="5" t="str">
        <f>IF(EO$3="","",IF(EO$4="Optocoupleurs",IF(VLOOKUP(EO$6,Constante!$I$3:$AG$275,HLOOKUP($B47,Constante!$I$3:$AG$4,2,FALSE),FALSE)="",-1,VLOOKUP(EO$6,Constante!$I$3:$AG$275,HLOOKUP($B47,Constante!$I$3:$AG$4,2,FALSE),FALSE)),VLOOKUP(EO$5,Constante!$I$3:$AG$275,HLOOKUP($B47,Constante!$I$3:$AG$4,2,FALSE),FALSE)))</f>
        <v/>
      </c>
      <c r="EP47" s="5" t="str">
        <f>IF(EP$3="","",IF(EP$4="Optocoupleurs",IF(VLOOKUP(EP$6,Constante!$I$3:$AG$275,HLOOKUP($B47,Constante!$I$3:$AG$4,2,FALSE),FALSE)="",-1,VLOOKUP(EP$6,Constante!$I$3:$AG$275,HLOOKUP($B47,Constante!$I$3:$AG$4,2,FALSE),FALSE)),VLOOKUP(EP$5,Constante!$I$3:$AG$275,HLOOKUP($B47,Constante!$I$3:$AG$4,2,FALSE),FALSE)))</f>
        <v/>
      </c>
      <c r="EQ47" s="5" t="str">
        <f>IF(EQ$3="","",IF(EQ$4="Optocoupleurs",IF(VLOOKUP(EQ$6,Constante!$I$3:$AG$275,HLOOKUP($B47,Constante!$I$3:$AG$4,2,FALSE),FALSE)="",-1,VLOOKUP(EQ$6,Constante!$I$3:$AG$275,HLOOKUP($B47,Constante!$I$3:$AG$4,2,FALSE),FALSE)),VLOOKUP(EQ$5,Constante!$I$3:$AG$275,HLOOKUP($B47,Constante!$I$3:$AG$4,2,FALSE),FALSE)))</f>
        <v/>
      </c>
      <c r="ER47" s="5" t="str">
        <f>IF(ER$3="","",IF(ER$4="Optocoupleurs",IF(VLOOKUP(ER$6,Constante!$I$3:$AG$275,HLOOKUP($B47,Constante!$I$3:$AG$4,2,FALSE),FALSE)="",-1,VLOOKUP(ER$6,Constante!$I$3:$AG$275,HLOOKUP($B47,Constante!$I$3:$AG$4,2,FALSE),FALSE)),VLOOKUP(ER$5,Constante!$I$3:$AG$275,HLOOKUP($B47,Constante!$I$3:$AG$4,2,FALSE),FALSE)))</f>
        <v/>
      </c>
      <c r="ES47" s="5" t="str">
        <f>IF(ES$3="","",IF(ES$4="Optocoupleurs",IF(VLOOKUP(ES$6,Constante!$I$3:$AG$275,HLOOKUP($B47,Constante!$I$3:$AG$4,2,FALSE),FALSE)="",-1,VLOOKUP(ES$6,Constante!$I$3:$AG$275,HLOOKUP($B47,Constante!$I$3:$AG$4,2,FALSE),FALSE)),VLOOKUP(ES$5,Constante!$I$3:$AG$275,HLOOKUP($B47,Constante!$I$3:$AG$4,2,FALSE),FALSE)))</f>
        <v/>
      </c>
      <c r="ET47" s="5" t="str">
        <f>IF(ET$3="","",IF(ET$4="Optocoupleurs",IF(VLOOKUP(ET$6,Constante!$I$3:$AG$275,HLOOKUP($B47,Constante!$I$3:$AG$4,2,FALSE),FALSE)="",-1,VLOOKUP(ET$6,Constante!$I$3:$AG$275,HLOOKUP($B47,Constante!$I$3:$AG$4,2,FALSE),FALSE)),VLOOKUP(ET$5,Constante!$I$3:$AG$275,HLOOKUP($B47,Constante!$I$3:$AG$4,2,FALSE),FALSE)))</f>
        <v/>
      </c>
      <c r="EU47" s="5" t="str">
        <f>IF(EU$3="","",IF(EU$4="Optocoupleurs",IF(VLOOKUP(EU$6,Constante!$I$3:$AG$275,HLOOKUP($B47,Constante!$I$3:$AG$4,2,FALSE),FALSE)="",-1,VLOOKUP(EU$6,Constante!$I$3:$AG$275,HLOOKUP($B47,Constante!$I$3:$AG$4,2,FALSE),FALSE)),VLOOKUP(EU$5,Constante!$I$3:$AG$275,HLOOKUP($B47,Constante!$I$3:$AG$4,2,FALSE),FALSE)))</f>
        <v/>
      </c>
      <c r="EV47" s="5" t="str">
        <f>IF(EV$3="","",IF(EV$4="Optocoupleurs",IF(VLOOKUP(EV$6,Constante!$I$3:$AG$275,HLOOKUP($B47,Constante!$I$3:$AG$4,2,FALSE),FALSE)="",-1,VLOOKUP(EV$6,Constante!$I$3:$AG$275,HLOOKUP($B47,Constante!$I$3:$AG$4,2,FALSE),FALSE)),VLOOKUP(EV$5,Constante!$I$3:$AG$275,HLOOKUP($B47,Constante!$I$3:$AG$4,2,FALSE),FALSE)))</f>
        <v/>
      </c>
      <c r="EW47" s="5" t="str">
        <f>IF(EW$3="","",IF(EW$4="Optocoupleurs",IF(VLOOKUP(EW$6,Constante!$I$3:$AG$275,HLOOKUP($B47,Constante!$I$3:$AG$4,2,FALSE),FALSE)="",-1,VLOOKUP(EW$6,Constante!$I$3:$AG$275,HLOOKUP($B47,Constante!$I$3:$AG$4,2,FALSE),FALSE)),VLOOKUP(EW$5,Constante!$I$3:$AG$275,HLOOKUP($B47,Constante!$I$3:$AG$4,2,FALSE),FALSE)))</f>
        <v/>
      </c>
      <c r="EX47" s="5" t="str">
        <f>IF(EX$3="","",IF(EX$4="Optocoupleurs",IF(VLOOKUP(EX$6,Constante!$I$3:$AG$275,HLOOKUP($B47,Constante!$I$3:$AG$4,2,FALSE),FALSE)="",-1,VLOOKUP(EX$6,Constante!$I$3:$AG$275,HLOOKUP($B47,Constante!$I$3:$AG$4,2,FALSE),FALSE)),VLOOKUP(EX$5,Constante!$I$3:$AG$275,HLOOKUP($B47,Constante!$I$3:$AG$4,2,FALSE),FALSE)))</f>
        <v/>
      </c>
      <c r="EY47" s="5" t="str">
        <f>IF(EY$3="","",IF(EY$4="Optocoupleurs",IF(VLOOKUP(EY$6,Constante!$I$3:$AG$275,HLOOKUP($B47,Constante!$I$3:$AG$4,2,FALSE),FALSE)="",-1,VLOOKUP(EY$6,Constante!$I$3:$AG$275,HLOOKUP($B47,Constante!$I$3:$AG$4,2,FALSE),FALSE)),VLOOKUP(EY$5,Constante!$I$3:$AG$275,HLOOKUP($B47,Constante!$I$3:$AG$4,2,FALSE),FALSE)))</f>
        <v/>
      </c>
      <c r="EZ47" s="5" t="str">
        <f>IF(EZ$3="","",IF(EZ$4="Optocoupleurs",IF(VLOOKUP(EZ$6,Constante!$I$3:$AG$275,HLOOKUP($B47,Constante!$I$3:$AG$4,2,FALSE),FALSE)="",-1,VLOOKUP(EZ$6,Constante!$I$3:$AG$275,HLOOKUP($B47,Constante!$I$3:$AG$4,2,FALSE),FALSE)),VLOOKUP(EZ$5,Constante!$I$3:$AG$275,HLOOKUP($B47,Constante!$I$3:$AG$4,2,FALSE),FALSE)))</f>
        <v/>
      </c>
      <c r="FA47" s="5" t="str">
        <f>IF(FA$3="","",IF(FA$4="Optocoupleurs",IF(VLOOKUP(FA$6,Constante!$I$3:$AG$275,HLOOKUP($B47,Constante!$I$3:$AG$4,2,FALSE),FALSE)="",-1,VLOOKUP(FA$6,Constante!$I$3:$AG$275,HLOOKUP($B47,Constante!$I$3:$AG$4,2,FALSE),FALSE)),VLOOKUP(FA$5,Constante!$I$3:$AG$275,HLOOKUP($B47,Constante!$I$3:$AG$4,2,FALSE),FALSE)))</f>
        <v/>
      </c>
      <c r="FB47" s="5" t="str">
        <f>IF(FB$3="","",IF(FB$4="Optocoupleurs",IF(VLOOKUP(FB$6,Constante!$I$3:$AG$275,HLOOKUP($B47,Constante!$I$3:$AG$4,2,FALSE),FALSE)="",-1,VLOOKUP(FB$6,Constante!$I$3:$AG$275,HLOOKUP($B47,Constante!$I$3:$AG$4,2,FALSE),FALSE)),VLOOKUP(FB$5,Constante!$I$3:$AG$275,HLOOKUP($B47,Constante!$I$3:$AG$4,2,FALSE),FALSE)))</f>
        <v/>
      </c>
      <c r="FC47" s="5" t="str">
        <f>IF(FC$3="","",IF(FC$4="Optocoupleurs",IF(VLOOKUP(FC$6,Constante!$I$3:$AG$275,HLOOKUP($B47,Constante!$I$3:$AG$4,2,FALSE),FALSE)="",-1,VLOOKUP(FC$6,Constante!$I$3:$AG$275,HLOOKUP($B47,Constante!$I$3:$AG$4,2,FALSE),FALSE)),VLOOKUP(FC$5,Constante!$I$3:$AG$275,HLOOKUP($B47,Constante!$I$3:$AG$4,2,FALSE),FALSE)))</f>
        <v/>
      </c>
      <c r="FD47" s="5" t="str">
        <f>IF(FD$3="","",IF(FD$4="Optocoupleurs",IF(VLOOKUP(FD$6,Constante!$I$3:$AG$275,HLOOKUP($B47,Constante!$I$3:$AG$4,2,FALSE),FALSE)="",-1,VLOOKUP(FD$6,Constante!$I$3:$AG$275,HLOOKUP($B47,Constante!$I$3:$AG$4,2,FALSE),FALSE)),VLOOKUP(FD$5,Constante!$I$3:$AG$275,HLOOKUP($B47,Constante!$I$3:$AG$4,2,FALSE),FALSE)))</f>
        <v/>
      </c>
      <c r="FE47" s="5" t="str">
        <f>IF(FE$3="","",IF(FE$4="Optocoupleurs",IF(VLOOKUP(FE$6,Constante!$I$3:$AG$275,HLOOKUP($B47,Constante!$I$3:$AG$4,2,FALSE),FALSE)="",-1,VLOOKUP(FE$6,Constante!$I$3:$AG$275,HLOOKUP($B47,Constante!$I$3:$AG$4,2,FALSE),FALSE)),VLOOKUP(FE$5,Constante!$I$3:$AG$275,HLOOKUP($B47,Constante!$I$3:$AG$4,2,FALSE),FALSE)))</f>
        <v/>
      </c>
      <c r="FF47" s="5" t="str">
        <f>IF(FF$3="","",IF(FF$4="Optocoupleurs",IF(VLOOKUP(FF$6,Constante!$I$3:$AG$275,HLOOKUP($B47,Constante!$I$3:$AG$4,2,FALSE),FALSE)="",-1,VLOOKUP(FF$6,Constante!$I$3:$AG$275,HLOOKUP($B47,Constante!$I$3:$AG$4,2,FALSE),FALSE)),VLOOKUP(FF$5,Constante!$I$3:$AG$275,HLOOKUP($B47,Constante!$I$3:$AG$4,2,FALSE),FALSE)))</f>
        <v/>
      </c>
      <c r="FG47" s="5" t="str">
        <f>IF(FG$3="","",IF(FG$4="Optocoupleurs",IF(VLOOKUP(FG$6,Constante!$I$3:$AG$275,HLOOKUP($B47,Constante!$I$3:$AG$4,2,FALSE),FALSE)="",-1,VLOOKUP(FG$6,Constante!$I$3:$AG$275,HLOOKUP($B47,Constante!$I$3:$AG$4,2,FALSE),FALSE)),VLOOKUP(FG$5,Constante!$I$3:$AG$275,HLOOKUP($B47,Constante!$I$3:$AG$4,2,FALSE),FALSE)))</f>
        <v/>
      </c>
      <c r="FH47" s="5" t="str">
        <f>IF(FH$3="","",IF(FH$4="Optocoupleurs",IF(VLOOKUP(FH$6,Constante!$I$3:$AG$275,HLOOKUP($B47,Constante!$I$3:$AG$4,2,FALSE),FALSE)="",-1,VLOOKUP(FH$6,Constante!$I$3:$AG$275,HLOOKUP($B47,Constante!$I$3:$AG$4,2,FALSE),FALSE)),VLOOKUP(FH$5,Constante!$I$3:$AG$275,HLOOKUP($B47,Constante!$I$3:$AG$4,2,FALSE),FALSE)))</f>
        <v/>
      </c>
      <c r="FI47" s="5" t="str">
        <f>IF(FI$3="","",IF(FI$4="Optocoupleurs",IF(VLOOKUP(FI$6,Constante!$I$3:$AG$275,HLOOKUP($B47,Constante!$I$3:$AG$4,2,FALSE),FALSE)="",-1,VLOOKUP(FI$6,Constante!$I$3:$AG$275,HLOOKUP($B47,Constante!$I$3:$AG$4,2,FALSE),FALSE)),VLOOKUP(FI$5,Constante!$I$3:$AG$275,HLOOKUP($B47,Constante!$I$3:$AG$4,2,FALSE),FALSE)))</f>
        <v/>
      </c>
      <c r="FJ47" s="5" t="str">
        <f>IF(FJ$3="","",IF(FJ$4="Optocoupleurs",IF(VLOOKUP(FJ$6,Constante!$I$3:$AG$275,HLOOKUP($B47,Constante!$I$3:$AG$4,2,FALSE),FALSE)="",-1,VLOOKUP(FJ$6,Constante!$I$3:$AG$275,HLOOKUP($B47,Constante!$I$3:$AG$4,2,FALSE),FALSE)),VLOOKUP(FJ$5,Constante!$I$3:$AG$275,HLOOKUP($B47,Constante!$I$3:$AG$4,2,FALSE),FALSE)))</f>
        <v/>
      </c>
      <c r="FK47" s="5" t="str">
        <f>IF(FK$3="","",IF(FK$4="Optocoupleurs",IF(VLOOKUP(FK$6,Constante!$I$3:$AG$275,HLOOKUP($B47,Constante!$I$3:$AG$4,2,FALSE),FALSE)="",-1,VLOOKUP(FK$6,Constante!$I$3:$AG$275,HLOOKUP($B47,Constante!$I$3:$AG$4,2,FALSE),FALSE)),VLOOKUP(FK$5,Constante!$I$3:$AG$275,HLOOKUP($B47,Constante!$I$3:$AG$4,2,FALSE),FALSE)))</f>
        <v/>
      </c>
      <c r="FL47" s="5" t="str">
        <f>IF(FL$3="","",IF(FL$4="Optocoupleurs",IF(VLOOKUP(FL$6,Constante!$I$3:$AG$275,HLOOKUP($B47,Constante!$I$3:$AG$4,2,FALSE),FALSE)="",-1,VLOOKUP(FL$6,Constante!$I$3:$AG$275,HLOOKUP($B47,Constante!$I$3:$AG$4,2,FALSE),FALSE)),VLOOKUP(FL$5,Constante!$I$3:$AG$275,HLOOKUP($B47,Constante!$I$3:$AG$4,2,FALSE),FALSE)))</f>
        <v/>
      </c>
      <c r="FM47" s="5" t="str">
        <f>IF(FM$3="","",IF(FM$4="Optocoupleurs",IF(VLOOKUP(FM$6,Constante!$I$3:$AG$275,HLOOKUP($B47,Constante!$I$3:$AG$4,2,FALSE),FALSE)="",-1,VLOOKUP(FM$6,Constante!$I$3:$AG$275,HLOOKUP($B47,Constante!$I$3:$AG$4,2,FALSE),FALSE)),VLOOKUP(FM$5,Constante!$I$3:$AG$275,HLOOKUP($B47,Constante!$I$3:$AG$4,2,FALSE),FALSE)))</f>
        <v/>
      </c>
      <c r="FN47" s="5" t="str">
        <f>IF(FN$3="","",IF(FN$4="Optocoupleurs",IF(VLOOKUP(FN$6,Constante!$I$3:$AG$275,HLOOKUP($B47,Constante!$I$3:$AG$4,2,FALSE),FALSE)="",-1,VLOOKUP(FN$6,Constante!$I$3:$AG$275,HLOOKUP($B47,Constante!$I$3:$AG$4,2,FALSE),FALSE)),VLOOKUP(FN$5,Constante!$I$3:$AG$275,HLOOKUP($B47,Constante!$I$3:$AG$4,2,FALSE),FALSE)))</f>
        <v/>
      </c>
      <c r="FO47" s="5" t="str">
        <f>IF(FO$3="","",IF(FO$4="Optocoupleurs",IF(VLOOKUP(FO$6,Constante!$I$3:$AG$275,HLOOKUP($B47,Constante!$I$3:$AG$4,2,FALSE),FALSE)="",-1,VLOOKUP(FO$6,Constante!$I$3:$AG$275,HLOOKUP($B47,Constante!$I$3:$AG$4,2,FALSE),FALSE)),VLOOKUP(FO$5,Constante!$I$3:$AG$275,HLOOKUP($B47,Constante!$I$3:$AG$4,2,FALSE),FALSE)))</f>
        <v/>
      </c>
      <c r="FP47" s="5" t="str">
        <f>IF(FP$3="","",IF(FP$4="Optocoupleurs",IF(VLOOKUP(FP$6,Constante!$I$3:$AG$275,HLOOKUP($B47,Constante!$I$3:$AG$4,2,FALSE),FALSE)="",-1,VLOOKUP(FP$6,Constante!$I$3:$AG$275,HLOOKUP($B47,Constante!$I$3:$AG$4,2,FALSE),FALSE)),VLOOKUP(FP$5,Constante!$I$3:$AG$275,HLOOKUP($B47,Constante!$I$3:$AG$4,2,FALSE),FALSE)))</f>
        <v/>
      </c>
      <c r="FQ47" s="5" t="str">
        <f>IF(FQ$3="","",IF(FQ$4="Optocoupleurs",IF(VLOOKUP(FQ$6,Constante!$I$3:$AG$275,HLOOKUP($B47,Constante!$I$3:$AG$4,2,FALSE),FALSE)="",-1,VLOOKUP(FQ$6,Constante!$I$3:$AG$275,HLOOKUP($B47,Constante!$I$3:$AG$4,2,FALSE),FALSE)),VLOOKUP(FQ$5,Constante!$I$3:$AG$275,HLOOKUP($B47,Constante!$I$3:$AG$4,2,FALSE),FALSE)))</f>
        <v/>
      </c>
      <c r="FR47" s="5" t="str">
        <f>IF(FR$3="","",IF(FR$4="Optocoupleurs",IF(VLOOKUP(FR$6,Constante!$I$3:$AG$275,HLOOKUP($B47,Constante!$I$3:$AG$4,2,FALSE),FALSE)="",-1,VLOOKUP(FR$6,Constante!$I$3:$AG$275,HLOOKUP($B47,Constante!$I$3:$AG$4,2,FALSE),FALSE)),VLOOKUP(FR$5,Constante!$I$3:$AG$275,HLOOKUP($B47,Constante!$I$3:$AG$4,2,FALSE),FALSE)))</f>
        <v/>
      </c>
      <c r="FS47" s="5" t="str">
        <f>IF(FS$3="","",IF(FS$4="Optocoupleurs",IF(VLOOKUP(FS$6,Constante!$I$3:$AG$275,HLOOKUP($B47,Constante!$I$3:$AG$4,2,FALSE),FALSE)="",-1,VLOOKUP(FS$6,Constante!$I$3:$AG$275,HLOOKUP($B47,Constante!$I$3:$AG$4,2,FALSE),FALSE)),VLOOKUP(FS$5,Constante!$I$3:$AG$275,HLOOKUP($B47,Constante!$I$3:$AG$4,2,FALSE),FALSE)))</f>
        <v/>
      </c>
      <c r="FT47" s="5" t="str">
        <f>IF(FT$3="","",IF(FT$4="Optocoupleurs",IF(VLOOKUP(FT$6,Constante!$I$3:$AG$275,HLOOKUP($B47,Constante!$I$3:$AG$4,2,FALSE),FALSE)="",-1,VLOOKUP(FT$6,Constante!$I$3:$AG$275,HLOOKUP($B47,Constante!$I$3:$AG$4,2,FALSE),FALSE)),VLOOKUP(FT$5,Constante!$I$3:$AG$275,HLOOKUP($B47,Constante!$I$3:$AG$4,2,FALSE),FALSE)))</f>
        <v/>
      </c>
      <c r="FU47" s="5" t="str">
        <f>IF(FU$3="","",IF(FU$4="Optocoupleurs",IF(VLOOKUP(FU$6,Constante!$I$3:$AG$275,HLOOKUP($B47,Constante!$I$3:$AG$4,2,FALSE),FALSE)="",-1,VLOOKUP(FU$6,Constante!$I$3:$AG$275,HLOOKUP($B47,Constante!$I$3:$AG$4,2,FALSE),FALSE)),VLOOKUP(FU$5,Constante!$I$3:$AG$275,HLOOKUP($B47,Constante!$I$3:$AG$4,2,FALSE),FALSE)))</f>
        <v/>
      </c>
      <c r="FV47" s="5" t="str">
        <f>IF(FV$3="","",IF(FV$4="Optocoupleurs",IF(VLOOKUP(FV$6,Constante!$I$3:$AG$275,HLOOKUP($B47,Constante!$I$3:$AG$4,2,FALSE),FALSE)="",-1,VLOOKUP(FV$6,Constante!$I$3:$AG$275,HLOOKUP($B47,Constante!$I$3:$AG$4,2,FALSE),FALSE)),VLOOKUP(FV$5,Constante!$I$3:$AG$275,HLOOKUP($B47,Constante!$I$3:$AG$4,2,FALSE),FALSE)))</f>
        <v/>
      </c>
      <c r="FW47" s="5" t="str">
        <f>IF(FW$3="","",IF(FW$4="Optocoupleurs",IF(VLOOKUP(FW$6,Constante!$I$3:$AG$275,HLOOKUP($B47,Constante!$I$3:$AG$4,2,FALSE),FALSE)="",-1,VLOOKUP(FW$6,Constante!$I$3:$AG$275,HLOOKUP($B47,Constante!$I$3:$AG$4,2,FALSE),FALSE)),VLOOKUP(FW$5,Constante!$I$3:$AG$275,HLOOKUP($B47,Constante!$I$3:$AG$4,2,FALSE),FALSE)))</f>
        <v/>
      </c>
      <c r="FX47" s="5" t="str">
        <f>IF(FX$3="","",IF(FX$4="Optocoupleurs",IF(VLOOKUP(FX$6,Constante!$I$3:$AG$275,HLOOKUP($B47,Constante!$I$3:$AG$4,2,FALSE),FALSE)="",-1,VLOOKUP(FX$6,Constante!$I$3:$AG$275,HLOOKUP($B47,Constante!$I$3:$AG$4,2,FALSE),FALSE)),VLOOKUP(FX$5,Constante!$I$3:$AG$275,HLOOKUP($B47,Constante!$I$3:$AG$4,2,FALSE),FALSE)))</f>
        <v/>
      </c>
      <c r="FY47" s="5" t="str">
        <f>IF(FY$3="","",IF(FY$4="Optocoupleurs",IF(VLOOKUP(FY$6,Constante!$I$3:$AG$275,HLOOKUP($B47,Constante!$I$3:$AG$4,2,FALSE),FALSE)="",-1,VLOOKUP(FY$6,Constante!$I$3:$AG$275,HLOOKUP($B47,Constante!$I$3:$AG$4,2,FALSE),FALSE)),VLOOKUP(FY$5,Constante!$I$3:$AG$275,HLOOKUP($B47,Constante!$I$3:$AG$4,2,FALSE),FALSE)))</f>
        <v/>
      </c>
      <c r="FZ47" s="5" t="str">
        <f>IF(FZ$3="","",IF(FZ$4="Optocoupleurs",IF(VLOOKUP(FZ$6,Constante!$I$3:$AG$275,HLOOKUP($B47,Constante!$I$3:$AG$4,2,FALSE),FALSE)="",-1,VLOOKUP(FZ$6,Constante!$I$3:$AG$275,HLOOKUP($B47,Constante!$I$3:$AG$4,2,FALSE),FALSE)),VLOOKUP(FZ$5,Constante!$I$3:$AG$275,HLOOKUP($B47,Constante!$I$3:$AG$4,2,FALSE),FALSE)))</f>
        <v/>
      </c>
      <c r="GA47" s="5" t="str">
        <f>IF(GA$3="","",IF(GA$4="Optocoupleurs",IF(VLOOKUP(GA$6,Constante!$I$3:$AG$275,HLOOKUP($B47,Constante!$I$3:$AG$4,2,FALSE),FALSE)="",-1,VLOOKUP(GA$6,Constante!$I$3:$AG$275,HLOOKUP($B47,Constante!$I$3:$AG$4,2,FALSE),FALSE)),VLOOKUP(GA$5,Constante!$I$3:$AG$275,HLOOKUP($B47,Constante!$I$3:$AG$4,2,FALSE),FALSE)))</f>
        <v/>
      </c>
      <c r="GB47" s="5" t="str">
        <f>IF(GB$3="","",IF(GB$4="Optocoupleurs",IF(VLOOKUP(GB$6,Constante!$I$3:$AG$275,HLOOKUP($B47,Constante!$I$3:$AG$4,2,FALSE),FALSE)="",-1,VLOOKUP(GB$6,Constante!$I$3:$AG$275,HLOOKUP($B47,Constante!$I$3:$AG$4,2,FALSE),FALSE)),VLOOKUP(GB$5,Constante!$I$3:$AG$275,HLOOKUP($B47,Constante!$I$3:$AG$4,2,FALSE),FALSE)))</f>
        <v/>
      </c>
      <c r="GC47" s="5" t="str">
        <f>IF(GC$3="","",IF(GC$4="Optocoupleurs",IF(VLOOKUP(GC$6,Constante!$I$3:$AG$275,HLOOKUP($B47,Constante!$I$3:$AG$4,2,FALSE),FALSE)="",-1,VLOOKUP(GC$6,Constante!$I$3:$AG$275,HLOOKUP($B47,Constante!$I$3:$AG$4,2,FALSE),FALSE)),VLOOKUP(GC$5,Constante!$I$3:$AG$275,HLOOKUP($B47,Constante!$I$3:$AG$4,2,FALSE),FALSE)))</f>
        <v/>
      </c>
      <c r="GD47" s="5" t="str">
        <f>IF(GD$3="","",IF(GD$4="Optocoupleurs",IF(VLOOKUP(GD$6,Constante!$I$3:$AG$275,HLOOKUP($B47,Constante!$I$3:$AG$4,2,FALSE),FALSE)="",-1,VLOOKUP(GD$6,Constante!$I$3:$AG$275,HLOOKUP($B47,Constante!$I$3:$AG$4,2,FALSE),FALSE)),VLOOKUP(GD$5,Constante!$I$3:$AG$275,HLOOKUP($B47,Constante!$I$3:$AG$4,2,FALSE),FALSE)))</f>
        <v/>
      </c>
      <c r="GE47" s="5" t="str">
        <f>IF(GE$3="","",IF(GE$4="Optocoupleurs",IF(VLOOKUP(GE$6,Constante!$I$3:$AG$275,HLOOKUP($B47,Constante!$I$3:$AG$4,2,FALSE),FALSE)="",-1,VLOOKUP(GE$6,Constante!$I$3:$AG$275,HLOOKUP($B47,Constante!$I$3:$AG$4,2,FALSE),FALSE)),VLOOKUP(GE$5,Constante!$I$3:$AG$275,HLOOKUP($B47,Constante!$I$3:$AG$4,2,FALSE),FALSE)))</f>
        <v/>
      </c>
      <c r="GF47" s="5" t="str">
        <f>IF(GF$3="","",IF(GF$4="Optocoupleurs",IF(VLOOKUP(GF$6,Constante!$I$3:$AG$275,HLOOKUP($B47,Constante!$I$3:$AG$4,2,FALSE),FALSE)="",-1,VLOOKUP(GF$6,Constante!$I$3:$AG$275,HLOOKUP($B47,Constante!$I$3:$AG$4,2,FALSE),FALSE)),VLOOKUP(GF$5,Constante!$I$3:$AG$275,HLOOKUP($B47,Constante!$I$3:$AG$4,2,FALSE),FALSE)))</f>
        <v/>
      </c>
      <c r="GG47" s="5" t="str">
        <f>IF(GG$3="","",IF(GG$4="Optocoupleurs",IF(VLOOKUP(GG$6,Constante!$I$3:$AG$275,HLOOKUP($B47,Constante!$I$3:$AG$4,2,FALSE),FALSE)="",-1,VLOOKUP(GG$6,Constante!$I$3:$AG$275,HLOOKUP($B47,Constante!$I$3:$AG$4,2,FALSE),FALSE)),VLOOKUP(GG$5,Constante!$I$3:$AG$275,HLOOKUP($B47,Constante!$I$3:$AG$4,2,FALSE),FALSE)))</f>
        <v/>
      </c>
      <c r="GH47" s="5" t="str">
        <f>IF(GH$3="","",IF(GH$4="Optocoupleurs",IF(VLOOKUP(GH$6,Constante!$I$3:$AG$275,HLOOKUP($B47,Constante!$I$3:$AG$4,2,FALSE),FALSE)="",-1,VLOOKUP(GH$6,Constante!$I$3:$AG$275,HLOOKUP($B47,Constante!$I$3:$AG$4,2,FALSE),FALSE)),VLOOKUP(GH$5,Constante!$I$3:$AG$275,HLOOKUP($B47,Constante!$I$3:$AG$4,2,FALSE),FALSE)))</f>
        <v/>
      </c>
      <c r="GI47" s="5" t="str">
        <f>IF(GI$3="","",IF(GI$4="Optocoupleurs",IF(VLOOKUP(GI$6,Constante!$I$3:$AG$275,HLOOKUP($B47,Constante!$I$3:$AG$4,2,FALSE),FALSE)="",-1,VLOOKUP(GI$6,Constante!$I$3:$AG$275,HLOOKUP($B47,Constante!$I$3:$AG$4,2,FALSE),FALSE)),VLOOKUP(GI$5,Constante!$I$3:$AG$275,HLOOKUP($B47,Constante!$I$3:$AG$4,2,FALSE),FALSE)))</f>
        <v/>
      </c>
      <c r="GJ47" s="5" t="str">
        <f>IF(GJ$3="","",IF(GJ$4="Optocoupleurs",IF(VLOOKUP(GJ$6,Constante!$I$3:$AG$275,HLOOKUP($B47,Constante!$I$3:$AG$4,2,FALSE),FALSE)="",-1,VLOOKUP(GJ$6,Constante!$I$3:$AG$275,HLOOKUP($B47,Constante!$I$3:$AG$4,2,FALSE),FALSE)),VLOOKUP(GJ$5,Constante!$I$3:$AG$275,HLOOKUP($B47,Constante!$I$3:$AG$4,2,FALSE),FALSE)))</f>
        <v/>
      </c>
      <c r="GK47" s="5" t="str">
        <f>IF(GK$3="","",IF(GK$4="Optocoupleurs",IF(VLOOKUP(GK$6,Constante!$I$3:$AG$275,HLOOKUP($B47,Constante!$I$3:$AG$4,2,FALSE),FALSE)="",-1,VLOOKUP(GK$6,Constante!$I$3:$AG$275,HLOOKUP($B47,Constante!$I$3:$AG$4,2,FALSE),FALSE)),VLOOKUP(GK$5,Constante!$I$3:$AG$275,HLOOKUP($B47,Constante!$I$3:$AG$4,2,FALSE),FALSE)))</f>
        <v/>
      </c>
      <c r="GL47" s="5" t="str">
        <f>IF(GL$3="","",IF(GL$4="Optocoupleurs",IF(VLOOKUP(GL$6,Constante!$I$3:$AG$275,HLOOKUP($B47,Constante!$I$3:$AG$4,2,FALSE),FALSE)="",-1,VLOOKUP(GL$6,Constante!$I$3:$AG$275,HLOOKUP($B47,Constante!$I$3:$AG$4,2,FALSE),FALSE)),VLOOKUP(GL$5,Constante!$I$3:$AG$275,HLOOKUP($B47,Constante!$I$3:$AG$4,2,FALSE),FALSE)))</f>
        <v/>
      </c>
      <c r="GM47" s="5" t="str">
        <f>IF(GM$3="","",IF(GM$4="Optocoupleurs",IF(VLOOKUP(GM$6,Constante!$I$3:$AG$275,HLOOKUP($B47,Constante!$I$3:$AG$4,2,FALSE),FALSE)="",-1,VLOOKUP(GM$6,Constante!$I$3:$AG$275,HLOOKUP($B47,Constante!$I$3:$AG$4,2,FALSE),FALSE)),VLOOKUP(GM$5,Constante!$I$3:$AG$275,HLOOKUP($B47,Constante!$I$3:$AG$4,2,FALSE),FALSE)))</f>
        <v/>
      </c>
      <c r="GN47" s="5" t="str">
        <f>IF(GN$3="","",IF(GN$4="Optocoupleurs",IF(VLOOKUP(GN$6,Constante!$I$3:$AG$275,HLOOKUP($B47,Constante!$I$3:$AG$4,2,FALSE),FALSE)="",-1,VLOOKUP(GN$6,Constante!$I$3:$AG$275,HLOOKUP($B47,Constante!$I$3:$AG$4,2,FALSE),FALSE)),VLOOKUP(GN$5,Constante!$I$3:$AG$275,HLOOKUP($B47,Constante!$I$3:$AG$4,2,FALSE),FALSE)))</f>
        <v/>
      </c>
      <c r="GO47" s="5" t="str">
        <f>IF(GO$3="","",IF(GO$4="Optocoupleurs",IF(VLOOKUP(GO$6,Constante!$I$3:$AG$275,HLOOKUP($B47,Constante!$I$3:$AG$4,2,FALSE),FALSE)="",-1,VLOOKUP(GO$6,Constante!$I$3:$AG$275,HLOOKUP($B47,Constante!$I$3:$AG$4,2,FALSE),FALSE)),VLOOKUP(GO$5,Constante!$I$3:$AG$275,HLOOKUP($B47,Constante!$I$3:$AG$4,2,FALSE),FALSE)))</f>
        <v/>
      </c>
      <c r="GP47" s="5" t="str">
        <f>IF(GP$3="","",IF(GP$4="Optocoupleurs",IF(VLOOKUP(GP$6,Constante!$I$3:$AG$275,HLOOKUP($B47,Constante!$I$3:$AG$4,2,FALSE),FALSE)="",-1,VLOOKUP(GP$6,Constante!$I$3:$AG$275,HLOOKUP($B47,Constante!$I$3:$AG$4,2,FALSE),FALSE)),VLOOKUP(GP$5,Constante!$I$3:$AG$275,HLOOKUP($B47,Constante!$I$3:$AG$4,2,FALSE),FALSE)))</f>
        <v/>
      </c>
      <c r="GQ47" s="5" t="str">
        <f>IF(GQ$3="","",IF(GQ$4="Optocoupleurs",IF(VLOOKUP(GQ$6,Constante!$I$3:$AG$275,HLOOKUP($B47,Constante!$I$3:$AG$4,2,FALSE),FALSE)="",-1,VLOOKUP(GQ$6,Constante!$I$3:$AG$275,HLOOKUP($B47,Constante!$I$3:$AG$4,2,FALSE),FALSE)),VLOOKUP(GQ$5,Constante!$I$3:$AG$275,HLOOKUP($B47,Constante!$I$3:$AG$4,2,FALSE),FALSE)))</f>
        <v/>
      </c>
      <c r="GR47" s="5" t="str">
        <f>IF(GR$3="","",IF(GR$4="Optocoupleurs",IF(VLOOKUP(GR$6,Constante!$I$3:$AG$275,HLOOKUP($B47,Constante!$I$3:$AG$4,2,FALSE),FALSE)="",-1,VLOOKUP(GR$6,Constante!$I$3:$AG$275,HLOOKUP($B47,Constante!$I$3:$AG$4,2,FALSE),FALSE)),VLOOKUP(GR$5,Constante!$I$3:$AG$275,HLOOKUP($B47,Constante!$I$3:$AG$4,2,FALSE),FALSE)))</f>
        <v/>
      </c>
      <c r="GS47" s="5" t="str">
        <f>IF(GS$3="","",IF(GS$4="Optocoupleurs",IF(VLOOKUP(GS$6,Constante!$I$3:$AG$275,HLOOKUP($B47,Constante!$I$3:$AG$4,2,FALSE),FALSE)="",-1,VLOOKUP(GS$6,Constante!$I$3:$AG$275,HLOOKUP($B47,Constante!$I$3:$AG$4,2,FALSE),FALSE)),VLOOKUP(GS$5,Constante!$I$3:$AG$275,HLOOKUP($B47,Constante!$I$3:$AG$4,2,FALSE),FALSE)))</f>
        <v/>
      </c>
    </row>
    <row r="48" spans="1:201" ht="15.75">
      <c r="A48" s="27"/>
      <c r="B48" s="17" t="s">
        <v>119</v>
      </c>
      <c r="C48" s="5">
        <f>IF(C$3="","",IF(OR(C$4="Circuits intégrés",C$4="Optocoupleurs"),IF(AND(C46=0,C47=0),0,IF(C47&lt;&gt;-1,EXP(-C$46)*POWER('Saisie des composants'!D$27,C$47),'Calcul '!C$46)),'Calcul '!C$46))</f>
        <v>0</v>
      </c>
      <c r="D48" s="5">
        <f>IF(D$3="","",IF(OR(D$4="Circuits intégrés",D$4="Optocoupleurs"),IF(AND(D46=0,D47=0),0,IF(D47&lt;&gt;-1,EXP(-D$46)*POWER('Saisie des composants'!E$27,D$47),'Calcul '!D$46)),'Calcul '!D$46))</f>
        <v>2.1629039847893133E-2</v>
      </c>
      <c r="E48" s="5">
        <f>IF(E$3="","",IF(OR(E$4="Circuits intégrés",E$4="Optocoupleurs"),IF(AND(E46=0,E47=0),0,IF(E47&lt;&gt;-1,EXP(-E$46)*POWER('Saisie des composants'!F$27,E$47),'Calcul '!E$46)),'Calcul '!E$46))</f>
        <v>0</v>
      </c>
      <c r="F48" s="5">
        <f>IF(F$3="","",IF(OR(F$4="Circuits intégrés",F$4="Optocoupleurs"),IF(AND(F46=0,F47=0),0,IF(F47&lt;&gt;-1,EXP(-F$46)*POWER('Saisie des composants'!G$27,F$47),'Calcul '!F$46)),'Calcul '!F$46))</f>
        <v>0</v>
      </c>
      <c r="G48" s="5">
        <f>IF(G$3="","",IF(OR(G$4="Circuits intégrés",G$4="Optocoupleurs"),IF(AND(G46=0,G47=0),0,IF(G47&lt;&gt;-1,EXP(-G$46)*POWER('Saisie des composants'!H$27,G$47),'Calcul '!G$46)),'Calcul '!G$46))</f>
        <v>0.01</v>
      </c>
      <c r="H48" s="5">
        <f>IF(H$3="","",IF(OR(H$4="Circuits intégrés",H$4="Optocoupleurs"),IF(AND(H46=0,H47=0),0,IF(H47&lt;&gt;-1,EXP(-H$46)*POWER('Saisie des composants'!I$27,H$47),'Calcul '!H$46)),'Calcul '!H$46))</f>
        <v>5.8442154181554346E-3</v>
      </c>
      <c r="I48" s="5">
        <f>IF(I$3="","",IF(OR(I$4="Circuits intégrés",I$4="Optocoupleurs"),IF(AND(I46=0,I47=0),0,IF(I47&lt;&gt;-1,EXP(-I$46)*POWER('Saisie des composants'!J$27,I$47),'Calcul '!I$46)),'Calcul '!I$46))</f>
        <v>4.8797601020177375E-3</v>
      </c>
      <c r="J48" s="5">
        <f>IF(J$3="","",IF(OR(J$4="Circuits intégrés",J$4="Optocoupleurs"),IF(AND(J46=0,J47=0),0,IF(J47&lt;&gt;-1,EXP(-J$46)*POWER('Saisie des composants'!K$27,J$47),'Calcul '!J$46)),'Calcul '!J$46))</f>
        <v>3.3500000000000002E-2</v>
      </c>
      <c r="K48" s="5">
        <f>IF(K$3="","",IF(OR(K$4="Circuits intégrés",K$4="Optocoupleurs"),IF(AND(K46=0,K47=0),0,IF(K47&lt;&gt;-1,EXP(-K$46)*POWER('Saisie des composants'!L$27,K$47),'Calcul '!K$46)),'Calcul '!K$46))</f>
        <v>3.3500000000000002E-2</v>
      </c>
      <c r="L48" s="5">
        <f>IF(L$3="","",IF(OR(L$4="Circuits intégrés",L$4="Optocoupleurs"),IF(AND(L46=0,L47=0),0,IF(L47&lt;&gt;-1,EXP(-L$46)*POWER('Saisie des composants'!M$27,L$47),'Calcul '!L$46)),'Calcul '!L$46))</f>
        <v>0.18</v>
      </c>
      <c r="M48" s="5">
        <f>IF(M$3="","",IF(OR(M$4="Circuits intégrés",M$4="Optocoupleurs"),IF(AND(M46=0,M47=0),0,IF(M47&lt;&gt;-1,EXP(-M$46)*POWER('Saisie des composants'!N$27,M$47),'Calcul '!M$46)),'Calcul '!M$46))</f>
        <v>0.13</v>
      </c>
      <c r="N48" s="5">
        <f>IF(N$3="","",IF(OR(N$4="Circuits intégrés",N$4="Optocoupleurs"),IF(AND(N46=0,N47=0),0,IF(N47&lt;&gt;-1,EXP(-N$46)*POWER('Saisie des composants'!O$27,N$47),'Calcul '!N$46)),'Calcul '!N$46))</f>
        <v>0</v>
      </c>
      <c r="O48" s="5" t="str">
        <f>IF(O$3="","",IF(OR(O$4="Circuits intégrés",O$4="Optocoupleurs"),IF(AND(O46=0,O47=0),0,IF(O47&lt;&gt;-1,EXP(-O$46)*POWER('Saisie des composants'!P$27,O$47),'Calcul '!O$46)),'Calcul '!O$46))</f>
        <v/>
      </c>
      <c r="P48" s="5" t="str">
        <f>IF(P$3="","",IF(OR(P$4="Circuits intégrés",P$4="Optocoupleurs"),IF(AND(P46=0,P47=0),0,IF(P47&lt;&gt;-1,EXP(-P$46)*POWER('Saisie des composants'!Q$27,P$47),'Calcul '!P$46)),'Calcul '!P$46))</f>
        <v/>
      </c>
      <c r="Q48" s="5" t="str">
        <f>IF(Q$3="","",IF(OR(Q$4="Circuits intégrés",Q$4="Optocoupleurs"),IF(AND(Q46=0,Q47=0),0,IF(Q47&lt;&gt;-1,EXP(-Q$46)*POWER('Saisie des composants'!R$27,Q$47),'Calcul '!Q$46)),'Calcul '!Q$46))</f>
        <v/>
      </c>
      <c r="R48" s="5" t="str">
        <f>IF(R$3="","",IF(OR(R$4="Circuits intégrés",R$4="Optocoupleurs"),IF(AND(R46=0,R47=0),0,IF(R47&lt;&gt;-1,EXP(-R$46)*POWER('Saisie des composants'!S$27,R$47),'Calcul '!R$46)),'Calcul '!R$46))</f>
        <v/>
      </c>
      <c r="S48" s="5" t="str">
        <f>IF(S$3="","",IF(OR(S$4="Circuits intégrés",S$4="Optocoupleurs"),IF(AND(S46=0,S47=0),0,IF(S47&lt;&gt;-1,EXP(-S$46)*POWER('Saisie des composants'!T$27,S$47),'Calcul '!S$46)),'Calcul '!S$46))</f>
        <v/>
      </c>
      <c r="T48" s="5" t="str">
        <f>IF(T$3="","",IF(OR(T$4="Circuits intégrés",T$4="Optocoupleurs"),IF(AND(T46=0,T47=0),0,IF(T47&lt;&gt;-1,EXP(-T$46)*POWER('Saisie des composants'!U$27,T$47),'Calcul '!T$46)),'Calcul '!T$46))</f>
        <v/>
      </c>
      <c r="U48" s="5" t="str">
        <f>IF(U$3="","",IF(OR(U$4="Circuits intégrés",U$4="Optocoupleurs"),IF(AND(U46=0,U47=0),0,IF(U47&lt;&gt;-1,EXP(-U$46)*POWER('Saisie des composants'!V$27,U$47),'Calcul '!U$46)),'Calcul '!U$46))</f>
        <v/>
      </c>
      <c r="V48" s="5" t="str">
        <f>IF(V$3="","",IF(OR(V$4="Circuits intégrés",V$4="Optocoupleurs"),IF(AND(V46=0,V47=0),0,IF(V47&lt;&gt;-1,EXP(-V$46)*POWER('Saisie des composants'!W$27,V$47),'Calcul '!V$46)),'Calcul '!V$46))</f>
        <v/>
      </c>
      <c r="W48" s="5" t="str">
        <f>IF(W$3="","",IF(OR(W$4="Circuits intégrés",W$4="Optocoupleurs"),IF(AND(W46=0,W47=0),0,IF(W47&lt;&gt;-1,EXP(-W$46)*POWER('Saisie des composants'!X$27,W$47),'Calcul '!W$46)),'Calcul '!W$46))</f>
        <v/>
      </c>
      <c r="X48" s="5" t="str">
        <f>IF(X$3="","",IF(OR(X$4="Circuits intégrés",X$4="Optocoupleurs"),IF(AND(X46=0,X47=0),0,IF(X47&lt;&gt;-1,EXP(-X$46)*POWER('Saisie des composants'!Y$27,X$47),'Calcul '!X$46)),'Calcul '!X$46))</f>
        <v/>
      </c>
      <c r="Y48" s="5" t="str">
        <f>IF(Y$3="","",IF(OR(Y$4="Circuits intégrés",Y$4="Optocoupleurs"),IF(AND(Y46=0,Y47=0),0,IF(Y47&lt;&gt;-1,EXP(-Y$46)*POWER('Saisie des composants'!Z$27,Y$47),'Calcul '!Y$46)),'Calcul '!Y$46))</f>
        <v/>
      </c>
      <c r="Z48" s="5" t="str">
        <f>IF(Z$3="","",IF(OR(Z$4="Circuits intégrés",Z$4="Optocoupleurs"),IF(AND(Z46=0,Z47=0),0,IF(Z47&lt;&gt;-1,EXP(-Z$46)*POWER('Saisie des composants'!AA$27,Z$47),'Calcul '!Z$46)),'Calcul '!Z$46))</f>
        <v/>
      </c>
      <c r="AA48" s="5" t="str">
        <f>IF(AA$3="","",IF(OR(AA$4="Circuits intégrés",AA$4="Optocoupleurs"),IF(AND(AA46=0,AA47=0),0,IF(AA47&lt;&gt;-1,EXP(-AA$46)*POWER('Saisie des composants'!AB$27,AA$47),'Calcul '!AA$46)),'Calcul '!AA$46))</f>
        <v/>
      </c>
      <c r="AB48" s="5" t="str">
        <f>IF(AB$3="","",IF(OR(AB$4="Circuits intégrés",AB$4="Optocoupleurs"),IF(AND(AB46=0,AB47=0),0,IF(AB47&lt;&gt;-1,EXP(-AB$46)*POWER('Saisie des composants'!AC$27,AB$47),'Calcul '!AB$46)),'Calcul '!AB$46))</f>
        <v/>
      </c>
      <c r="AC48" s="5" t="str">
        <f>IF(AC$3="","",IF(OR(AC$4="Circuits intégrés",AC$4="Optocoupleurs"),IF(AND(AC46=0,AC47=0),0,IF(AC47&lt;&gt;-1,EXP(-AC$46)*POWER('Saisie des composants'!AD$27,AC$47),'Calcul '!AC$46)),'Calcul '!AC$46))</f>
        <v/>
      </c>
      <c r="AD48" s="5" t="str">
        <f>IF(AD$3="","",IF(OR(AD$4="Circuits intégrés",AD$4="Optocoupleurs"),IF(AND(AD46=0,AD47=0),0,IF(AD47&lt;&gt;-1,EXP(-AD$46)*POWER('Saisie des composants'!AE$27,AD$47),'Calcul '!AD$46)),'Calcul '!AD$46))</f>
        <v/>
      </c>
      <c r="AE48" s="5" t="str">
        <f>IF(AE$3="","",IF(OR(AE$4="Circuits intégrés",AE$4="Optocoupleurs"),IF(AND(AE46=0,AE47=0),0,IF(AE47&lt;&gt;-1,EXP(-AE$46)*POWER('Saisie des composants'!AF$27,AE$47),'Calcul '!AE$46)),'Calcul '!AE$46))</f>
        <v/>
      </c>
      <c r="AF48" s="5" t="str">
        <f>IF(AF$3="","",IF(OR(AF$4="Circuits intégrés",AF$4="Optocoupleurs"),IF(AND(AF46=0,AF47=0),0,IF(AF47&lt;&gt;-1,EXP(-AF$46)*POWER('Saisie des composants'!AG$27,AF$47),'Calcul '!AF$46)),'Calcul '!AF$46))</f>
        <v/>
      </c>
      <c r="AG48" s="5" t="str">
        <f>IF(AG$3="","",IF(OR(AG$4="Circuits intégrés",AG$4="Optocoupleurs"),IF(AND(AG46=0,AG47=0),0,IF(AG47&lt;&gt;-1,EXP(-AG$46)*POWER('Saisie des composants'!AH$27,AG$47),'Calcul '!AG$46)),'Calcul '!AG$46))</f>
        <v/>
      </c>
      <c r="AH48" s="5" t="str">
        <f>IF(AH$3="","",IF(OR(AH$4="Circuits intégrés",AH$4="Optocoupleurs"),IF(AND(AH46=0,AH47=0),0,IF(AH47&lt;&gt;-1,EXP(-AH$46)*POWER('Saisie des composants'!AI$27,AH$47),'Calcul '!AH$46)),'Calcul '!AH$46))</f>
        <v/>
      </c>
      <c r="AI48" s="5" t="str">
        <f>IF(AI$3="","",IF(OR(AI$4="Circuits intégrés",AI$4="Optocoupleurs"),IF(AND(AI46=0,AI47=0),0,IF(AI47&lt;&gt;-1,EXP(-AI$46)*POWER('Saisie des composants'!AJ$27,AI$47),'Calcul '!AI$46)),'Calcul '!AI$46))</f>
        <v/>
      </c>
      <c r="AJ48" s="5" t="str">
        <f>IF(AJ$3="","",IF(OR(AJ$4="Circuits intégrés",AJ$4="Optocoupleurs"),IF(AND(AJ46=0,AJ47=0),0,IF(AJ47&lt;&gt;-1,EXP(-AJ$46)*POWER('Saisie des composants'!AK$27,AJ$47),'Calcul '!AJ$46)),'Calcul '!AJ$46))</f>
        <v/>
      </c>
      <c r="AK48" s="5" t="str">
        <f>IF(AK$3="","",IF(OR(AK$4="Circuits intégrés",AK$4="Optocoupleurs"),IF(AND(AK46=0,AK47=0),0,IF(AK47&lt;&gt;-1,EXP(-AK$46)*POWER('Saisie des composants'!AL$27,AK$47),'Calcul '!AK$46)),'Calcul '!AK$46))</f>
        <v/>
      </c>
      <c r="AL48" s="5" t="str">
        <f>IF(AL$3="","",IF(OR(AL$4="Circuits intégrés",AL$4="Optocoupleurs"),IF(AND(AL46=0,AL47=0),0,IF(AL47&lt;&gt;-1,EXP(-AL$46)*POWER('Saisie des composants'!AM$27,AL$47),'Calcul '!AL$46)),'Calcul '!AL$46))</f>
        <v/>
      </c>
      <c r="AM48" s="5" t="str">
        <f>IF(AM$3="","",IF(OR(AM$4="Circuits intégrés",AM$4="Optocoupleurs"),IF(AND(AM46=0,AM47=0),0,IF(AM47&lt;&gt;-1,EXP(-AM$46)*POWER('Saisie des composants'!AN$27,AM$47),'Calcul '!AM$46)),'Calcul '!AM$46))</f>
        <v/>
      </c>
      <c r="AN48" s="5" t="str">
        <f>IF(AN$3="","",IF(OR(AN$4="Circuits intégrés",AN$4="Optocoupleurs"),IF(AND(AN46=0,AN47=0),0,IF(AN47&lt;&gt;-1,EXP(-AN$46)*POWER('Saisie des composants'!AO$27,AN$47),'Calcul '!AN$46)),'Calcul '!AN$46))</f>
        <v/>
      </c>
      <c r="AO48" s="5" t="str">
        <f>IF(AO$3="","",IF(OR(AO$4="Circuits intégrés",AO$4="Optocoupleurs"),IF(AND(AO46=0,AO47=0),0,IF(AO47&lt;&gt;-1,EXP(-AO$46)*POWER('Saisie des composants'!AP$27,AO$47),'Calcul '!AO$46)),'Calcul '!AO$46))</f>
        <v/>
      </c>
      <c r="AP48" s="5" t="str">
        <f>IF(AP$3="","",IF(OR(AP$4="Circuits intégrés",AP$4="Optocoupleurs"),IF(AND(AP46=0,AP47=0),0,IF(AP47&lt;&gt;-1,EXP(-AP$46)*POWER('Saisie des composants'!AQ$27,AP$47),'Calcul '!AP$46)),'Calcul '!AP$46))</f>
        <v/>
      </c>
      <c r="AQ48" s="5" t="str">
        <f>IF(AQ$3="","",IF(OR(AQ$4="Circuits intégrés",AQ$4="Optocoupleurs"),IF(AND(AQ46=0,AQ47=0),0,IF(AQ47&lt;&gt;-1,EXP(-AQ$46)*POWER('Saisie des composants'!AR$27,AQ$47),'Calcul '!AQ$46)),'Calcul '!AQ$46))</f>
        <v/>
      </c>
      <c r="AR48" s="5" t="str">
        <f>IF(AR$3="","",IF(OR(AR$4="Circuits intégrés",AR$4="Optocoupleurs"),IF(AND(AR46=0,AR47=0),0,IF(AR47&lt;&gt;-1,EXP(-AR$46)*POWER('Saisie des composants'!AS$27,AR$47),'Calcul '!AR$46)),'Calcul '!AR$46))</f>
        <v/>
      </c>
      <c r="AS48" s="5" t="str">
        <f>IF(AS$3="","",IF(OR(AS$4="Circuits intégrés",AS$4="Optocoupleurs"),IF(AND(AS46=0,AS47=0),0,IF(AS47&lt;&gt;-1,EXP(-AS$46)*POWER('Saisie des composants'!AT$27,AS$47),'Calcul '!AS$46)),'Calcul '!AS$46))</f>
        <v/>
      </c>
      <c r="AT48" s="5" t="str">
        <f>IF(AT$3="","",IF(OR(AT$4="Circuits intégrés",AT$4="Optocoupleurs"),IF(AND(AT46=0,AT47=0),0,IF(AT47&lt;&gt;-1,EXP(-AT$46)*POWER('Saisie des composants'!AU$27,AT$47),'Calcul '!AT$46)),'Calcul '!AT$46))</f>
        <v/>
      </c>
      <c r="AU48" s="5" t="str">
        <f>IF(AU$3="","",IF(OR(AU$4="Circuits intégrés",AU$4="Optocoupleurs"),IF(AND(AU46=0,AU47=0),0,IF(AU47&lt;&gt;-1,EXP(-AU$46)*POWER('Saisie des composants'!AV$27,AU$47),'Calcul '!AU$46)),'Calcul '!AU$46))</f>
        <v/>
      </c>
      <c r="AV48" s="5" t="str">
        <f>IF(AV$3="","",IF(OR(AV$4="Circuits intégrés",AV$4="Optocoupleurs"),IF(AND(AV46=0,AV47=0),0,IF(AV47&lt;&gt;-1,EXP(-AV$46)*POWER('Saisie des composants'!AW$27,AV$47),'Calcul '!AV$46)),'Calcul '!AV$46))</f>
        <v/>
      </c>
      <c r="AW48" s="5" t="str">
        <f>IF(AW$3="","",IF(OR(AW$4="Circuits intégrés",AW$4="Optocoupleurs"),IF(AND(AW46=0,AW47=0),0,IF(AW47&lt;&gt;-1,EXP(-AW$46)*POWER('Saisie des composants'!AX$27,AW$47),'Calcul '!AW$46)),'Calcul '!AW$46))</f>
        <v/>
      </c>
      <c r="AX48" s="5" t="str">
        <f>IF(AX$3="","",IF(OR(AX$4="Circuits intégrés",AX$4="Optocoupleurs"),IF(AND(AX46=0,AX47=0),0,IF(AX47&lt;&gt;-1,EXP(-AX$46)*POWER('Saisie des composants'!AY$27,AX$47),'Calcul '!AX$46)),'Calcul '!AX$46))</f>
        <v/>
      </c>
      <c r="AY48" s="5" t="str">
        <f>IF(AY$3="","",IF(OR(AY$4="Circuits intégrés",AY$4="Optocoupleurs"),IF(AND(AY46=0,AY47=0),0,IF(AY47&lt;&gt;-1,EXP(-AY$46)*POWER('Saisie des composants'!AZ$27,AY$47),'Calcul '!AY$46)),'Calcul '!AY$46))</f>
        <v/>
      </c>
      <c r="AZ48" s="5" t="str">
        <f>IF(AZ$3="","",IF(OR(AZ$4="Circuits intégrés",AZ$4="Optocoupleurs"),IF(AND(AZ46=0,AZ47=0),0,IF(AZ47&lt;&gt;-1,EXP(-AZ$46)*POWER('Saisie des composants'!BA$27,AZ$47),'Calcul '!AZ$46)),'Calcul '!AZ$46))</f>
        <v/>
      </c>
      <c r="BA48" s="5" t="str">
        <f>IF(BA$3="","",IF(OR(BA$4="Circuits intégrés",BA$4="Optocoupleurs"),IF(AND(BA46=0,BA47=0),0,IF(BA47&lt;&gt;-1,EXP(-BA$46)*POWER('Saisie des composants'!BB$27,BA$47),'Calcul '!BA$46)),'Calcul '!BA$46))</f>
        <v/>
      </c>
      <c r="BB48" s="5" t="str">
        <f>IF(BB$3="","",IF(OR(BB$4="Circuits intégrés",BB$4="Optocoupleurs"),IF(AND(BB46=0,BB47=0),0,IF(BB47&lt;&gt;-1,EXP(-BB$46)*POWER('Saisie des composants'!BC$27,BB$47),'Calcul '!BB$46)),'Calcul '!BB$46))</f>
        <v/>
      </c>
      <c r="BC48" s="5" t="str">
        <f>IF(BC$3="","",IF(OR(BC$4="Circuits intégrés",BC$4="Optocoupleurs"),IF(AND(BC46=0,BC47=0),0,IF(BC47&lt;&gt;-1,EXP(-BC$46)*POWER('Saisie des composants'!BD$27,BC$47),'Calcul '!BC$46)),'Calcul '!BC$46))</f>
        <v/>
      </c>
      <c r="BD48" s="5" t="str">
        <f>IF(BD$3="","",IF(OR(BD$4="Circuits intégrés",BD$4="Optocoupleurs"),IF(AND(BD46=0,BD47=0),0,IF(BD47&lt;&gt;-1,EXP(-BD$46)*POWER('Saisie des composants'!BE$27,BD$47),'Calcul '!BD$46)),'Calcul '!BD$46))</f>
        <v/>
      </c>
      <c r="BE48" s="5" t="str">
        <f>IF(BE$3="","",IF(OR(BE$4="Circuits intégrés",BE$4="Optocoupleurs"),IF(AND(BE46=0,BE47=0),0,IF(BE47&lt;&gt;-1,EXP(-BE$46)*POWER('Saisie des composants'!BF$27,BE$47),'Calcul '!BE$46)),'Calcul '!BE$46))</f>
        <v/>
      </c>
      <c r="BF48" s="5" t="str">
        <f>IF(BF$3="","",IF(OR(BF$4="Circuits intégrés",BF$4="Optocoupleurs"),IF(AND(BF46=0,BF47=0),0,IF(BF47&lt;&gt;-1,EXP(-BF$46)*POWER('Saisie des composants'!BG$27,BF$47),'Calcul '!BF$46)),'Calcul '!BF$46))</f>
        <v/>
      </c>
      <c r="BG48" s="5" t="str">
        <f>IF(BG$3="","",IF(OR(BG$4="Circuits intégrés",BG$4="Optocoupleurs"),IF(AND(BG46=0,BG47=0),0,IF(BG47&lt;&gt;-1,EXP(-BG$46)*POWER('Saisie des composants'!BH$27,BG$47),'Calcul '!BG$46)),'Calcul '!BG$46))</f>
        <v/>
      </c>
      <c r="BH48" s="5" t="str">
        <f>IF(BH$3="","",IF(OR(BH$4="Circuits intégrés",BH$4="Optocoupleurs"),IF(AND(BH46=0,BH47=0),0,IF(BH47&lt;&gt;-1,EXP(-BH$46)*POWER('Saisie des composants'!BI$27,BH$47),'Calcul '!BH$46)),'Calcul '!BH$46))</f>
        <v/>
      </c>
      <c r="BI48" s="5" t="str">
        <f>IF(BI$3="","",IF(OR(BI$4="Circuits intégrés",BI$4="Optocoupleurs"),IF(AND(BI46=0,BI47=0),0,IF(BI47&lt;&gt;-1,EXP(-BI$46)*POWER('Saisie des composants'!BJ$27,BI$47),'Calcul '!BI$46)),'Calcul '!BI$46))</f>
        <v/>
      </c>
      <c r="BJ48" s="5" t="str">
        <f>IF(BJ$3="","",IF(OR(BJ$4="Circuits intégrés",BJ$4="Optocoupleurs"),IF(AND(BJ46=0,BJ47=0),0,IF(BJ47&lt;&gt;-1,EXP(-BJ$46)*POWER('Saisie des composants'!BK$27,BJ$47),'Calcul '!BJ$46)),'Calcul '!BJ$46))</f>
        <v/>
      </c>
      <c r="BK48" s="5" t="str">
        <f>IF(BK$3="","",IF(OR(BK$4="Circuits intégrés",BK$4="Optocoupleurs"),IF(AND(BK46=0,BK47=0),0,IF(BK47&lt;&gt;-1,EXP(-BK$46)*POWER('Saisie des composants'!BL$27,BK$47),'Calcul '!BK$46)),'Calcul '!BK$46))</f>
        <v/>
      </c>
      <c r="BL48" s="5" t="str">
        <f>IF(BL$3="","",IF(OR(BL$4="Circuits intégrés",BL$4="Optocoupleurs"),IF(AND(BL46=0,BL47=0),0,IF(BL47&lt;&gt;-1,EXP(-BL$46)*POWER('Saisie des composants'!BM$27,BL$47),'Calcul '!BL$46)),'Calcul '!BL$46))</f>
        <v/>
      </c>
      <c r="BM48" s="5" t="str">
        <f>IF(BM$3="","",IF(OR(BM$4="Circuits intégrés",BM$4="Optocoupleurs"),IF(AND(BM46=0,BM47=0),0,IF(BM47&lt;&gt;-1,EXP(-BM$46)*POWER('Saisie des composants'!BN$27,BM$47),'Calcul '!BM$46)),'Calcul '!BM$46))</f>
        <v/>
      </c>
      <c r="BN48" s="5" t="str">
        <f>IF(BN$3="","",IF(OR(BN$4="Circuits intégrés",BN$4="Optocoupleurs"),IF(AND(BN46=0,BN47=0),0,IF(BN47&lt;&gt;-1,EXP(-BN$46)*POWER('Saisie des composants'!BO$27,BN$47),'Calcul '!BN$46)),'Calcul '!BN$46))</f>
        <v/>
      </c>
      <c r="BO48" s="5" t="str">
        <f>IF(BO$3="","",IF(OR(BO$4="Circuits intégrés",BO$4="Optocoupleurs"),IF(AND(BO46=0,BO47=0),0,IF(BO47&lt;&gt;-1,EXP(-BO$46)*POWER('Saisie des composants'!BP$27,BO$47),'Calcul '!BO$46)),'Calcul '!BO$46))</f>
        <v/>
      </c>
      <c r="BP48" s="5" t="str">
        <f>IF(BP$3="","",IF(OR(BP$4="Circuits intégrés",BP$4="Optocoupleurs"),IF(AND(BP46=0,BP47=0),0,IF(BP47&lt;&gt;-1,EXP(-BP$46)*POWER('Saisie des composants'!BQ$27,BP$47),'Calcul '!BP$46)),'Calcul '!BP$46))</f>
        <v/>
      </c>
      <c r="BQ48" s="5" t="str">
        <f>IF(BQ$3="","",IF(OR(BQ$4="Circuits intégrés",BQ$4="Optocoupleurs"),IF(AND(BQ46=0,BQ47=0),0,IF(BQ47&lt;&gt;-1,EXP(-BQ$46)*POWER('Saisie des composants'!BR$27,BQ$47),'Calcul '!BQ$46)),'Calcul '!BQ$46))</f>
        <v/>
      </c>
      <c r="BR48" s="5" t="str">
        <f>IF(BR$3="","",IF(OR(BR$4="Circuits intégrés",BR$4="Optocoupleurs"),IF(AND(BR46=0,BR47=0),0,IF(BR47&lt;&gt;-1,EXP(-BR$46)*POWER('Saisie des composants'!BS$27,BR$47),'Calcul '!BR$46)),'Calcul '!BR$46))</f>
        <v/>
      </c>
      <c r="BS48" s="5" t="str">
        <f>IF(BS$3="","",IF(OR(BS$4="Circuits intégrés",BS$4="Optocoupleurs"),IF(AND(BS46=0,BS47=0),0,IF(BS47&lt;&gt;-1,EXP(-BS$46)*POWER('Saisie des composants'!BT$27,BS$47),'Calcul '!BS$46)),'Calcul '!BS$46))</f>
        <v/>
      </c>
      <c r="BT48" s="5" t="str">
        <f>IF(BT$3="","",IF(OR(BT$4="Circuits intégrés",BT$4="Optocoupleurs"),IF(AND(BT46=0,BT47=0),0,IF(BT47&lt;&gt;-1,EXP(-BT$46)*POWER('Saisie des composants'!BU$27,BT$47),'Calcul '!BT$46)),'Calcul '!BT$46))</f>
        <v/>
      </c>
      <c r="BU48" s="5" t="str">
        <f>IF(BU$3="","",IF(OR(BU$4="Circuits intégrés",BU$4="Optocoupleurs"),IF(AND(BU46=0,BU47=0),0,IF(BU47&lt;&gt;-1,EXP(-BU$46)*POWER('Saisie des composants'!BV$27,BU$47),'Calcul '!BU$46)),'Calcul '!BU$46))</f>
        <v/>
      </c>
      <c r="BV48" s="5" t="str">
        <f>IF(BV$3="","",IF(OR(BV$4="Circuits intégrés",BV$4="Optocoupleurs"),IF(AND(BV46=0,BV47=0),0,IF(BV47&lt;&gt;-1,EXP(-BV$46)*POWER('Saisie des composants'!BW$27,BV$47),'Calcul '!BV$46)),'Calcul '!BV$46))</f>
        <v/>
      </c>
      <c r="BW48" s="5" t="str">
        <f>IF(BW$3="","",IF(OR(BW$4="Circuits intégrés",BW$4="Optocoupleurs"),IF(AND(BW46=0,BW47=0),0,IF(BW47&lt;&gt;-1,EXP(-BW$46)*POWER('Saisie des composants'!BX$27,BW$47),'Calcul '!BW$46)),'Calcul '!BW$46))</f>
        <v/>
      </c>
      <c r="BX48" s="5" t="str">
        <f>IF(BX$3="","",IF(OR(BX$4="Circuits intégrés",BX$4="Optocoupleurs"),IF(AND(BX46=0,BX47=0),0,IF(BX47&lt;&gt;-1,EXP(-BX$46)*POWER('Saisie des composants'!BY$27,BX$47),'Calcul '!BX$46)),'Calcul '!BX$46))</f>
        <v/>
      </c>
      <c r="BY48" s="5" t="str">
        <f>IF(BY$3="","",IF(OR(BY$4="Circuits intégrés",BY$4="Optocoupleurs"),IF(AND(BY46=0,BY47=0),0,IF(BY47&lt;&gt;-1,EXP(-BY$46)*POWER('Saisie des composants'!BZ$27,BY$47),'Calcul '!BY$46)),'Calcul '!BY$46))</f>
        <v/>
      </c>
      <c r="BZ48" s="5" t="str">
        <f>IF(BZ$3="","",IF(OR(BZ$4="Circuits intégrés",BZ$4="Optocoupleurs"),IF(AND(BZ46=0,BZ47=0),0,IF(BZ47&lt;&gt;-1,EXP(-BZ$46)*POWER('Saisie des composants'!CA$27,BZ$47),'Calcul '!BZ$46)),'Calcul '!BZ$46))</f>
        <v/>
      </c>
      <c r="CA48" s="5" t="str">
        <f>IF(CA$3="","",IF(OR(CA$4="Circuits intégrés",CA$4="Optocoupleurs"),IF(AND(CA46=0,CA47=0),0,IF(CA47&lt;&gt;-1,EXP(-CA$46)*POWER('Saisie des composants'!CB$27,CA$47),'Calcul '!CA$46)),'Calcul '!CA$46))</f>
        <v/>
      </c>
      <c r="CB48" s="5" t="str">
        <f>IF(CB$3="","",IF(OR(CB$4="Circuits intégrés",CB$4="Optocoupleurs"),IF(AND(CB46=0,CB47=0),0,IF(CB47&lt;&gt;-1,EXP(-CB$46)*POWER('Saisie des composants'!CC$27,CB$47),'Calcul '!CB$46)),'Calcul '!CB$46))</f>
        <v/>
      </c>
      <c r="CC48" s="5" t="str">
        <f>IF(CC$3="","",IF(OR(CC$4="Circuits intégrés",CC$4="Optocoupleurs"),IF(AND(CC46=0,CC47=0),0,IF(CC47&lt;&gt;-1,EXP(-CC$46)*POWER('Saisie des composants'!CD$27,CC$47),'Calcul '!CC$46)),'Calcul '!CC$46))</f>
        <v/>
      </c>
      <c r="CD48" s="5" t="str">
        <f>IF(CD$3="","",IF(OR(CD$4="Circuits intégrés",CD$4="Optocoupleurs"),IF(AND(CD46=0,CD47=0),0,IF(CD47&lt;&gt;-1,EXP(-CD$46)*POWER('Saisie des composants'!CE$27,CD$47),'Calcul '!CD$46)),'Calcul '!CD$46))</f>
        <v/>
      </c>
      <c r="CE48" s="5" t="str">
        <f>IF(CE$3="","",IF(OR(CE$4="Circuits intégrés",CE$4="Optocoupleurs"),IF(AND(CE46=0,CE47=0),0,IF(CE47&lt;&gt;-1,EXP(-CE$46)*POWER('Saisie des composants'!CF$27,CE$47),'Calcul '!CE$46)),'Calcul '!CE$46))</f>
        <v/>
      </c>
      <c r="CF48" s="5" t="str">
        <f>IF(CF$3="","",IF(OR(CF$4="Circuits intégrés",CF$4="Optocoupleurs"),IF(AND(CF46=0,CF47=0),0,IF(CF47&lt;&gt;-1,EXP(-CF$46)*POWER('Saisie des composants'!CG$27,CF$47),'Calcul '!CF$46)),'Calcul '!CF$46))</f>
        <v/>
      </c>
      <c r="CG48" s="5" t="str">
        <f>IF(CG$3="","",IF(OR(CG$4="Circuits intégrés",CG$4="Optocoupleurs"),IF(AND(CG46=0,CG47=0),0,IF(CG47&lt;&gt;-1,EXP(-CG$46)*POWER('Saisie des composants'!CH$27,CG$47),'Calcul '!CG$46)),'Calcul '!CG$46))</f>
        <v/>
      </c>
      <c r="CH48" s="5" t="str">
        <f>IF(CH$3="","",IF(OR(CH$4="Circuits intégrés",CH$4="Optocoupleurs"),IF(AND(CH46=0,CH47=0),0,IF(CH47&lt;&gt;-1,EXP(-CH$46)*POWER('Saisie des composants'!CI$27,CH$47),'Calcul '!CH$46)),'Calcul '!CH$46))</f>
        <v/>
      </c>
      <c r="CI48" s="5" t="str">
        <f>IF(CI$3="","",IF(OR(CI$4="Circuits intégrés",CI$4="Optocoupleurs"),IF(AND(CI46=0,CI47=0),0,IF(CI47&lt;&gt;-1,EXP(-CI$46)*POWER('Saisie des composants'!CJ$27,CI$47),'Calcul '!CI$46)),'Calcul '!CI$46))</f>
        <v/>
      </c>
      <c r="CJ48" s="5" t="str">
        <f>IF(CJ$3="","",IF(OR(CJ$4="Circuits intégrés",CJ$4="Optocoupleurs"),IF(AND(CJ46=0,CJ47=0),0,IF(CJ47&lt;&gt;-1,EXP(-CJ$46)*POWER('Saisie des composants'!CK$27,CJ$47),'Calcul '!CJ$46)),'Calcul '!CJ$46))</f>
        <v/>
      </c>
      <c r="CK48" s="5" t="str">
        <f>IF(CK$3="","",IF(OR(CK$4="Circuits intégrés",CK$4="Optocoupleurs"),IF(AND(CK46=0,CK47=0),0,IF(CK47&lt;&gt;-1,EXP(-CK$46)*POWER('Saisie des composants'!CL$27,CK$47),'Calcul '!CK$46)),'Calcul '!CK$46))</f>
        <v/>
      </c>
      <c r="CL48" s="5" t="str">
        <f>IF(CL$3="","",IF(OR(CL$4="Circuits intégrés",CL$4="Optocoupleurs"),IF(AND(CL46=0,CL47=0),0,IF(CL47&lt;&gt;-1,EXP(-CL$46)*POWER('Saisie des composants'!CM$27,CL$47),'Calcul '!CL$46)),'Calcul '!CL$46))</f>
        <v/>
      </c>
      <c r="CM48" s="5" t="str">
        <f>IF(CM$3="","",IF(OR(CM$4="Circuits intégrés",CM$4="Optocoupleurs"),IF(AND(CM46=0,CM47=0),0,IF(CM47&lt;&gt;-1,EXP(-CM$46)*POWER('Saisie des composants'!CN$27,CM$47),'Calcul '!CM$46)),'Calcul '!CM$46))</f>
        <v/>
      </c>
      <c r="CN48" s="5" t="str">
        <f>IF(CN$3="","",IF(OR(CN$4="Circuits intégrés",CN$4="Optocoupleurs"),IF(AND(CN46=0,CN47=0),0,IF(CN47&lt;&gt;-1,EXP(-CN$46)*POWER('Saisie des composants'!CO$27,CN$47),'Calcul '!CN$46)),'Calcul '!CN$46))</f>
        <v/>
      </c>
      <c r="CO48" s="5" t="str">
        <f>IF(CO$3="","",IF(OR(CO$4="Circuits intégrés",CO$4="Optocoupleurs"),IF(AND(CO46=0,CO47=0),0,IF(CO47&lt;&gt;-1,EXP(-CO$46)*POWER('Saisie des composants'!CP$27,CO$47),'Calcul '!CO$46)),'Calcul '!CO$46))</f>
        <v/>
      </c>
      <c r="CP48" s="5" t="str">
        <f>IF(CP$3="","",IF(OR(CP$4="Circuits intégrés",CP$4="Optocoupleurs"),IF(AND(CP46=0,CP47=0),0,IF(CP47&lt;&gt;-1,EXP(-CP$46)*POWER('Saisie des composants'!CQ$27,CP$47),'Calcul '!CP$46)),'Calcul '!CP$46))</f>
        <v/>
      </c>
      <c r="CQ48" s="5" t="str">
        <f>IF(CQ$3="","",IF(OR(CQ$4="Circuits intégrés",CQ$4="Optocoupleurs"),IF(AND(CQ46=0,CQ47=0),0,IF(CQ47&lt;&gt;-1,EXP(-CQ$46)*POWER('Saisie des composants'!CR$27,CQ$47),'Calcul '!CQ$46)),'Calcul '!CQ$46))</f>
        <v/>
      </c>
      <c r="CR48" s="5" t="str">
        <f>IF(CR$3="","",IF(OR(CR$4="Circuits intégrés",CR$4="Optocoupleurs"),IF(AND(CR46=0,CR47=0),0,IF(CR47&lt;&gt;-1,EXP(-CR$46)*POWER('Saisie des composants'!CS$27,CR$47),'Calcul '!CR$46)),'Calcul '!CR$46))</f>
        <v/>
      </c>
      <c r="CS48" s="5" t="str">
        <f>IF(CS$3="","",IF(OR(CS$4="Circuits intégrés",CS$4="Optocoupleurs"),IF(AND(CS46=0,CS47=0),0,IF(CS47&lt;&gt;-1,EXP(-CS$46)*POWER('Saisie des composants'!CT$27,CS$47),'Calcul '!CS$46)),'Calcul '!CS$46))</f>
        <v/>
      </c>
      <c r="CT48" s="5" t="str">
        <f>IF(CT$3="","",IF(OR(CT$4="Circuits intégrés",CT$4="Optocoupleurs"),IF(AND(CT46=0,CT47=0),0,IF(CT47&lt;&gt;-1,EXP(-CT$46)*POWER('Saisie des composants'!CU$27,CT$47),'Calcul '!CT$46)),'Calcul '!CT$46))</f>
        <v/>
      </c>
      <c r="CU48" s="5" t="str">
        <f>IF(CU$3="","",IF(OR(CU$4="Circuits intégrés",CU$4="Optocoupleurs"),IF(AND(CU46=0,CU47=0),0,IF(CU47&lt;&gt;-1,EXP(-CU$46)*POWER('Saisie des composants'!CV$27,CU$47),'Calcul '!CU$46)),'Calcul '!CU$46))</f>
        <v/>
      </c>
      <c r="CV48" s="5" t="str">
        <f>IF(CV$3="","",IF(OR(CV$4="Circuits intégrés",CV$4="Optocoupleurs"),IF(AND(CV46=0,CV47=0),0,IF(CV47&lt;&gt;-1,EXP(-CV$46)*POWER('Saisie des composants'!CW$27,CV$47),'Calcul '!CV$46)),'Calcul '!CV$46))</f>
        <v/>
      </c>
      <c r="CW48" s="5" t="str">
        <f>IF(CW$3="","",IF(OR(CW$4="Circuits intégrés",CW$4="Optocoupleurs"),IF(AND(CW46=0,CW47=0),0,IF(CW47&lt;&gt;-1,EXP(-CW$46)*POWER('Saisie des composants'!CX$27,CW$47),'Calcul '!CW$46)),'Calcul '!CW$46))</f>
        <v/>
      </c>
      <c r="CX48" s="5" t="str">
        <f>IF(CX$3="","",IF(OR(CX$4="Circuits intégrés",CX$4="Optocoupleurs"),IF(AND(CX46=0,CX47=0),0,IF(CX47&lt;&gt;-1,EXP(-CX$46)*POWER('Saisie des composants'!CY$27,CX$47),'Calcul '!CX$46)),'Calcul '!CX$46))</f>
        <v/>
      </c>
      <c r="CY48" s="5" t="str">
        <f>IF(CY$3="","",IF(OR(CY$4="Circuits intégrés",CY$4="Optocoupleurs"),IF(AND(CY46=0,CY47=0),0,IF(CY47&lt;&gt;-1,EXP(-CY$46)*POWER('Saisie des composants'!CZ$27,CY$47),'Calcul '!CY$46)),'Calcul '!CY$46))</f>
        <v/>
      </c>
      <c r="CZ48" s="5" t="str">
        <f>IF(CZ$3="","",IF(OR(CZ$4="Circuits intégrés",CZ$4="Optocoupleurs"),IF(AND(CZ46=0,CZ47=0),0,IF(CZ47&lt;&gt;-1,EXP(-CZ$46)*POWER('Saisie des composants'!DA$27,CZ$47),'Calcul '!CZ$46)),'Calcul '!CZ$46))</f>
        <v/>
      </c>
      <c r="DA48" s="5" t="str">
        <f>IF(DA$3="","",IF(OR(DA$4="Circuits intégrés",DA$4="Optocoupleurs"),IF(AND(DA46=0,DA47=0),0,IF(DA47&lt;&gt;-1,EXP(-DA$46)*POWER('Saisie des composants'!DB$27,DA$47),'Calcul '!DA$46)),'Calcul '!DA$46))</f>
        <v/>
      </c>
      <c r="DB48" s="5" t="str">
        <f>IF(DB$3="","",IF(OR(DB$4="Circuits intégrés",DB$4="Optocoupleurs"),IF(AND(DB46=0,DB47=0),0,IF(DB47&lt;&gt;-1,EXP(-DB$46)*POWER('Saisie des composants'!DC$27,DB$47),'Calcul '!DB$46)),'Calcul '!DB$46))</f>
        <v/>
      </c>
      <c r="DC48" s="5" t="str">
        <f>IF(DC$3="","",IF(OR(DC$4="Circuits intégrés",DC$4="Optocoupleurs"),IF(AND(DC46=0,DC47=0),0,IF(DC47&lt;&gt;-1,EXP(-DC$46)*POWER('Saisie des composants'!DD$27,DC$47),'Calcul '!DC$46)),'Calcul '!DC$46))</f>
        <v/>
      </c>
      <c r="DD48" s="5" t="str">
        <f>IF(DD$3="","",IF(OR(DD$4="Circuits intégrés",DD$4="Optocoupleurs"),IF(AND(DD46=0,DD47=0),0,IF(DD47&lt;&gt;-1,EXP(-DD$46)*POWER('Saisie des composants'!DE$27,DD$47),'Calcul '!DD$46)),'Calcul '!DD$46))</f>
        <v/>
      </c>
      <c r="DE48" s="5" t="str">
        <f>IF(DE$3="","",IF(OR(DE$4="Circuits intégrés",DE$4="Optocoupleurs"),IF(AND(DE46=0,DE47=0),0,IF(DE47&lt;&gt;-1,EXP(-DE$46)*POWER('Saisie des composants'!DF$27,DE$47),'Calcul '!DE$46)),'Calcul '!DE$46))</f>
        <v/>
      </c>
      <c r="DF48" s="5" t="str">
        <f>IF(DF$3="","",IF(OR(DF$4="Circuits intégrés",DF$4="Optocoupleurs"),IF(AND(DF46=0,DF47=0),0,IF(DF47&lt;&gt;-1,EXP(-DF$46)*POWER('Saisie des composants'!DG$27,DF$47),'Calcul '!DF$46)),'Calcul '!DF$46))</f>
        <v/>
      </c>
      <c r="DG48" s="5" t="str">
        <f>IF(DG$3="","",IF(OR(DG$4="Circuits intégrés",DG$4="Optocoupleurs"),IF(AND(DG46=0,DG47=0),0,IF(DG47&lt;&gt;-1,EXP(-DG$46)*POWER('Saisie des composants'!DH$27,DG$47),'Calcul '!DG$46)),'Calcul '!DG$46))</f>
        <v/>
      </c>
      <c r="DH48" s="5" t="str">
        <f>IF(DH$3="","",IF(OR(DH$4="Circuits intégrés",DH$4="Optocoupleurs"),IF(AND(DH46=0,DH47=0),0,IF(DH47&lt;&gt;-1,EXP(-DH$46)*POWER('Saisie des composants'!DI$27,DH$47),'Calcul '!DH$46)),'Calcul '!DH$46))</f>
        <v/>
      </c>
      <c r="DI48" s="5" t="str">
        <f>IF(DI$3="","",IF(OR(DI$4="Circuits intégrés",DI$4="Optocoupleurs"),IF(AND(DI46=0,DI47=0),0,IF(DI47&lt;&gt;-1,EXP(-DI$46)*POWER('Saisie des composants'!DJ$27,DI$47),'Calcul '!DI$46)),'Calcul '!DI$46))</f>
        <v/>
      </c>
      <c r="DJ48" s="5" t="str">
        <f>IF(DJ$3="","",IF(OR(DJ$4="Circuits intégrés",DJ$4="Optocoupleurs"),IF(AND(DJ46=0,DJ47=0),0,IF(DJ47&lt;&gt;-1,EXP(-DJ$46)*POWER('Saisie des composants'!DK$27,DJ$47),'Calcul '!DJ$46)),'Calcul '!DJ$46))</f>
        <v/>
      </c>
      <c r="DK48" s="5" t="str">
        <f>IF(DK$3="","",IF(OR(DK$4="Circuits intégrés",DK$4="Optocoupleurs"),IF(AND(DK46=0,DK47=0),0,IF(DK47&lt;&gt;-1,EXP(-DK$46)*POWER('Saisie des composants'!DL$27,DK$47),'Calcul '!DK$46)),'Calcul '!DK$46))</f>
        <v/>
      </c>
      <c r="DL48" s="5" t="str">
        <f>IF(DL$3="","",IF(OR(DL$4="Circuits intégrés",DL$4="Optocoupleurs"),IF(AND(DL46=0,DL47=0),0,IF(DL47&lt;&gt;-1,EXP(-DL$46)*POWER('Saisie des composants'!DM$27,DL$47),'Calcul '!DL$46)),'Calcul '!DL$46))</f>
        <v/>
      </c>
      <c r="DM48" s="5" t="str">
        <f>IF(DM$3="","",IF(OR(DM$4="Circuits intégrés",DM$4="Optocoupleurs"),IF(AND(DM46=0,DM47=0),0,IF(DM47&lt;&gt;-1,EXP(-DM$46)*POWER('Saisie des composants'!DN$27,DM$47),'Calcul '!DM$46)),'Calcul '!DM$46))</f>
        <v/>
      </c>
      <c r="DN48" s="5" t="str">
        <f>IF(DN$3="","",IF(OR(DN$4="Circuits intégrés",DN$4="Optocoupleurs"),IF(AND(DN46=0,DN47=0),0,IF(DN47&lt;&gt;-1,EXP(-DN$46)*POWER('Saisie des composants'!DO$27,DN$47),'Calcul '!DN$46)),'Calcul '!DN$46))</f>
        <v/>
      </c>
      <c r="DO48" s="5" t="str">
        <f>IF(DO$3="","",IF(OR(DO$4="Circuits intégrés",DO$4="Optocoupleurs"),IF(AND(DO46=0,DO47=0),0,IF(DO47&lt;&gt;-1,EXP(-DO$46)*POWER('Saisie des composants'!DP$27,DO$47),'Calcul '!DO$46)),'Calcul '!DO$46))</f>
        <v/>
      </c>
      <c r="DP48" s="5" t="str">
        <f>IF(DP$3="","",IF(OR(DP$4="Circuits intégrés",DP$4="Optocoupleurs"),IF(AND(DP46=0,DP47=0),0,IF(DP47&lt;&gt;-1,EXP(-DP$46)*POWER('Saisie des composants'!DQ$27,DP$47),'Calcul '!DP$46)),'Calcul '!DP$46))</f>
        <v/>
      </c>
      <c r="DQ48" s="5" t="str">
        <f>IF(DQ$3="","",IF(OR(DQ$4="Circuits intégrés",DQ$4="Optocoupleurs"),IF(AND(DQ46=0,DQ47=0),0,IF(DQ47&lt;&gt;-1,EXP(-DQ$46)*POWER('Saisie des composants'!DR$27,DQ$47),'Calcul '!DQ$46)),'Calcul '!DQ$46))</f>
        <v/>
      </c>
      <c r="DR48" s="5" t="str">
        <f>IF(DR$3="","",IF(OR(DR$4="Circuits intégrés",DR$4="Optocoupleurs"),IF(AND(DR46=0,DR47=0),0,IF(DR47&lt;&gt;-1,EXP(-DR$46)*POWER('Saisie des composants'!DS$27,DR$47),'Calcul '!DR$46)),'Calcul '!DR$46))</f>
        <v/>
      </c>
      <c r="DS48" s="5" t="str">
        <f>IF(DS$3="","",IF(OR(DS$4="Circuits intégrés",DS$4="Optocoupleurs"),IF(AND(DS46=0,DS47=0),0,IF(DS47&lt;&gt;-1,EXP(-DS$46)*POWER('Saisie des composants'!DT$27,DS$47),'Calcul '!DS$46)),'Calcul '!DS$46))</f>
        <v/>
      </c>
      <c r="DT48" s="5" t="str">
        <f>IF(DT$3="","",IF(OR(DT$4="Circuits intégrés",DT$4="Optocoupleurs"),IF(AND(DT46=0,DT47=0),0,IF(DT47&lt;&gt;-1,EXP(-DT$46)*POWER('Saisie des composants'!DU$27,DT$47),'Calcul '!DT$46)),'Calcul '!DT$46))</f>
        <v/>
      </c>
      <c r="DU48" s="5" t="str">
        <f>IF(DU$3="","",IF(OR(DU$4="Circuits intégrés",DU$4="Optocoupleurs"),IF(AND(DU46=0,DU47=0),0,IF(DU47&lt;&gt;-1,EXP(-DU$46)*POWER('Saisie des composants'!DV$27,DU$47),'Calcul '!DU$46)),'Calcul '!DU$46))</f>
        <v/>
      </c>
      <c r="DV48" s="5" t="str">
        <f>IF(DV$3="","",IF(OR(DV$4="Circuits intégrés",DV$4="Optocoupleurs"),IF(AND(DV46=0,DV47=0),0,IF(DV47&lt;&gt;-1,EXP(-DV$46)*POWER('Saisie des composants'!DW$27,DV$47),'Calcul '!DV$46)),'Calcul '!DV$46))</f>
        <v/>
      </c>
      <c r="DW48" s="5" t="str">
        <f>IF(DW$3="","",IF(OR(DW$4="Circuits intégrés",DW$4="Optocoupleurs"),IF(AND(DW46=0,DW47=0),0,IF(DW47&lt;&gt;-1,EXP(-DW$46)*POWER('Saisie des composants'!DX$27,DW$47),'Calcul '!DW$46)),'Calcul '!DW$46))</f>
        <v/>
      </c>
      <c r="DX48" s="5" t="str">
        <f>IF(DX$3="","",IF(OR(DX$4="Circuits intégrés",DX$4="Optocoupleurs"),IF(AND(DX46=0,DX47=0),0,IF(DX47&lt;&gt;-1,EXP(-DX$46)*POWER('Saisie des composants'!DY$27,DX$47),'Calcul '!DX$46)),'Calcul '!DX$46))</f>
        <v/>
      </c>
      <c r="DY48" s="5" t="str">
        <f>IF(DY$3="","",IF(OR(DY$4="Circuits intégrés",DY$4="Optocoupleurs"),IF(AND(DY46=0,DY47=0),0,IF(DY47&lt;&gt;-1,EXP(-DY$46)*POWER('Saisie des composants'!DZ$27,DY$47),'Calcul '!DY$46)),'Calcul '!DY$46))</f>
        <v/>
      </c>
      <c r="DZ48" s="5" t="str">
        <f>IF(DZ$3="","",IF(OR(DZ$4="Circuits intégrés",DZ$4="Optocoupleurs"),IF(AND(DZ46=0,DZ47=0),0,IF(DZ47&lt;&gt;-1,EXP(-DZ$46)*POWER('Saisie des composants'!EA$27,DZ$47),'Calcul '!DZ$46)),'Calcul '!DZ$46))</f>
        <v/>
      </c>
      <c r="EA48" s="5" t="str">
        <f>IF(EA$3="","",IF(OR(EA$4="Circuits intégrés",EA$4="Optocoupleurs"),IF(AND(EA46=0,EA47=0),0,IF(EA47&lt;&gt;-1,EXP(-EA$46)*POWER('Saisie des composants'!EB$27,EA$47),'Calcul '!EA$46)),'Calcul '!EA$46))</f>
        <v/>
      </c>
      <c r="EB48" s="5" t="str">
        <f>IF(EB$3="","",IF(OR(EB$4="Circuits intégrés",EB$4="Optocoupleurs"),IF(AND(EB46=0,EB47=0),0,IF(EB47&lt;&gt;-1,EXP(-EB$46)*POWER('Saisie des composants'!EC$27,EB$47),'Calcul '!EB$46)),'Calcul '!EB$46))</f>
        <v/>
      </c>
      <c r="EC48" s="5" t="str">
        <f>IF(EC$3="","",IF(OR(EC$4="Circuits intégrés",EC$4="Optocoupleurs"),IF(AND(EC46=0,EC47=0),0,IF(EC47&lt;&gt;-1,EXP(-EC$46)*POWER('Saisie des composants'!ED$27,EC$47),'Calcul '!EC$46)),'Calcul '!EC$46))</f>
        <v/>
      </c>
      <c r="ED48" s="5" t="str">
        <f>IF(ED$3="","",IF(OR(ED$4="Circuits intégrés",ED$4="Optocoupleurs"),IF(AND(ED46=0,ED47=0),0,IF(ED47&lt;&gt;-1,EXP(-ED$46)*POWER('Saisie des composants'!EE$27,ED$47),'Calcul '!ED$46)),'Calcul '!ED$46))</f>
        <v/>
      </c>
      <c r="EE48" s="5" t="str">
        <f>IF(EE$3="","",IF(OR(EE$4="Circuits intégrés",EE$4="Optocoupleurs"),IF(AND(EE46=0,EE47=0),0,IF(EE47&lt;&gt;-1,EXP(-EE$46)*POWER('Saisie des composants'!EF$27,EE$47),'Calcul '!EE$46)),'Calcul '!EE$46))</f>
        <v/>
      </c>
      <c r="EF48" s="5" t="str">
        <f>IF(EF$3="","",IF(OR(EF$4="Circuits intégrés",EF$4="Optocoupleurs"),IF(AND(EF46=0,EF47=0),0,IF(EF47&lt;&gt;-1,EXP(-EF$46)*POWER('Saisie des composants'!EG$27,EF$47),'Calcul '!EF$46)),'Calcul '!EF$46))</f>
        <v/>
      </c>
      <c r="EG48" s="5" t="str">
        <f>IF(EG$3="","",IF(OR(EG$4="Circuits intégrés",EG$4="Optocoupleurs"),IF(AND(EG46=0,EG47=0),0,IF(EG47&lt;&gt;-1,EXP(-EG$46)*POWER('Saisie des composants'!EH$27,EG$47),'Calcul '!EG$46)),'Calcul '!EG$46))</f>
        <v/>
      </c>
      <c r="EH48" s="5" t="str">
        <f>IF(EH$3="","",IF(OR(EH$4="Circuits intégrés",EH$4="Optocoupleurs"),IF(AND(EH46=0,EH47=0),0,IF(EH47&lt;&gt;-1,EXP(-EH$46)*POWER('Saisie des composants'!EI$27,EH$47),'Calcul '!EH$46)),'Calcul '!EH$46))</f>
        <v/>
      </c>
      <c r="EI48" s="5" t="str">
        <f>IF(EI$3="","",IF(OR(EI$4="Circuits intégrés",EI$4="Optocoupleurs"),IF(AND(EI46=0,EI47=0),0,IF(EI47&lt;&gt;-1,EXP(-EI$46)*POWER('Saisie des composants'!EJ$27,EI$47),'Calcul '!EI$46)),'Calcul '!EI$46))</f>
        <v/>
      </c>
      <c r="EJ48" s="5" t="str">
        <f>IF(EJ$3="","",IF(OR(EJ$4="Circuits intégrés",EJ$4="Optocoupleurs"),IF(AND(EJ46=0,EJ47=0),0,IF(EJ47&lt;&gt;-1,EXP(-EJ$46)*POWER('Saisie des composants'!EK$27,EJ$47),'Calcul '!EJ$46)),'Calcul '!EJ$46))</f>
        <v/>
      </c>
      <c r="EK48" s="5" t="str">
        <f>IF(EK$3="","",IF(OR(EK$4="Circuits intégrés",EK$4="Optocoupleurs"),IF(AND(EK46=0,EK47=0),0,IF(EK47&lt;&gt;-1,EXP(-EK$46)*POWER('Saisie des composants'!EL$27,EK$47),'Calcul '!EK$46)),'Calcul '!EK$46))</f>
        <v/>
      </c>
      <c r="EL48" s="5" t="str">
        <f>IF(EL$3="","",IF(OR(EL$4="Circuits intégrés",EL$4="Optocoupleurs"),IF(AND(EL46=0,EL47=0),0,IF(EL47&lt;&gt;-1,EXP(-EL$46)*POWER('Saisie des composants'!EM$27,EL$47),'Calcul '!EL$46)),'Calcul '!EL$46))</f>
        <v/>
      </c>
      <c r="EM48" s="5" t="str">
        <f>IF(EM$3="","",IF(OR(EM$4="Circuits intégrés",EM$4="Optocoupleurs"),IF(AND(EM46=0,EM47=0),0,IF(EM47&lt;&gt;-1,EXP(-EM$46)*POWER('Saisie des composants'!EN$27,EM$47),'Calcul '!EM$46)),'Calcul '!EM$46))</f>
        <v/>
      </c>
      <c r="EN48" s="5" t="str">
        <f>IF(EN$3="","",IF(OR(EN$4="Circuits intégrés",EN$4="Optocoupleurs"),IF(AND(EN46=0,EN47=0),0,IF(EN47&lt;&gt;-1,EXP(-EN$46)*POWER('Saisie des composants'!EO$27,EN$47),'Calcul '!EN$46)),'Calcul '!EN$46))</f>
        <v/>
      </c>
      <c r="EO48" s="5" t="str">
        <f>IF(EO$3="","",IF(OR(EO$4="Circuits intégrés",EO$4="Optocoupleurs"),IF(AND(EO46=0,EO47=0),0,IF(EO47&lt;&gt;-1,EXP(-EO$46)*POWER('Saisie des composants'!EP$27,EO$47),'Calcul '!EO$46)),'Calcul '!EO$46))</f>
        <v/>
      </c>
      <c r="EP48" s="5" t="str">
        <f>IF(EP$3="","",IF(OR(EP$4="Circuits intégrés",EP$4="Optocoupleurs"),IF(AND(EP46=0,EP47=0),0,IF(EP47&lt;&gt;-1,EXP(-EP$46)*POWER('Saisie des composants'!EQ$27,EP$47),'Calcul '!EP$46)),'Calcul '!EP$46))</f>
        <v/>
      </c>
      <c r="EQ48" s="5" t="str">
        <f>IF(EQ$3="","",IF(OR(EQ$4="Circuits intégrés",EQ$4="Optocoupleurs"),IF(AND(EQ46=0,EQ47=0),0,IF(EQ47&lt;&gt;-1,EXP(-EQ$46)*POWER('Saisie des composants'!ER$27,EQ$47),'Calcul '!EQ$46)),'Calcul '!EQ$46))</f>
        <v/>
      </c>
      <c r="ER48" s="5" t="str">
        <f>IF(ER$3="","",IF(OR(ER$4="Circuits intégrés",ER$4="Optocoupleurs"),IF(AND(ER46=0,ER47=0),0,IF(ER47&lt;&gt;-1,EXP(-ER$46)*POWER('Saisie des composants'!ES$27,ER$47),'Calcul '!ER$46)),'Calcul '!ER$46))</f>
        <v/>
      </c>
      <c r="ES48" s="5" t="str">
        <f>IF(ES$3="","",IF(OR(ES$4="Circuits intégrés",ES$4="Optocoupleurs"),IF(AND(ES46=0,ES47=0),0,IF(ES47&lt;&gt;-1,EXP(-ES$46)*POWER('Saisie des composants'!ET$27,ES$47),'Calcul '!ES$46)),'Calcul '!ES$46))</f>
        <v/>
      </c>
      <c r="ET48" s="5" t="str">
        <f>IF(ET$3="","",IF(OR(ET$4="Circuits intégrés",ET$4="Optocoupleurs"),IF(AND(ET46=0,ET47=0),0,IF(ET47&lt;&gt;-1,EXP(-ET$46)*POWER('Saisie des composants'!EU$27,ET$47),'Calcul '!ET$46)),'Calcul '!ET$46))</f>
        <v/>
      </c>
      <c r="EU48" s="5" t="str">
        <f>IF(EU$3="","",IF(OR(EU$4="Circuits intégrés",EU$4="Optocoupleurs"),IF(AND(EU46=0,EU47=0),0,IF(EU47&lt;&gt;-1,EXP(-EU$46)*POWER('Saisie des composants'!EV$27,EU$47),'Calcul '!EU$46)),'Calcul '!EU$46))</f>
        <v/>
      </c>
      <c r="EV48" s="5" t="str">
        <f>IF(EV$3="","",IF(OR(EV$4="Circuits intégrés",EV$4="Optocoupleurs"),IF(AND(EV46=0,EV47=0),0,IF(EV47&lt;&gt;-1,EXP(-EV$46)*POWER('Saisie des composants'!EW$27,EV$47),'Calcul '!EV$46)),'Calcul '!EV$46))</f>
        <v/>
      </c>
      <c r="EW48" s="5" t="str">
        <f>IF(EW$3="","",IF(OR(EW$4="Circuits intégrés",EW$4="Optocoupleurs"),IF(AND(EW46=0,EW47=0),0,IF(EW47&lt;&gt;-1,EXP(-EW$46)*POWER('Saisie des composants'!EX$27,EW$47),'Calcul '!EW$46)),'Calcul '!EW$46))</f>
        <v/>
      </c>
      <c r="EX48" s="5" t="str">
        <f>IF(EX$3="","",IF(OR(EX$4="Circuits intégrés",EX$4="Optocoupleurs"),IF(AND(EX46=0,EX47=0),0,IF(EX47&lt;&gt;-1,EXP(-EX$46)*POWER('Saisie des composants'!EY$27,EX$47),'Calcul '!EX$46)),'Calcul '!EX$46))</f>
        <v/>
      </c>
      <c r="EY48" s="5" t="str">
        <f>IF(EY$3="","",IF(OR(EY$4="Circuits intégrés",EY$4="Optocoupleurs"),IF(AND(EY46=0,EY47=0),0,IF(EY47&lt;&gt;-1,EXP(-EY$46)*POWER('Saisie des composants'!EZ$27,EY$47),'Calcul '!EY$46)),'Calcul '!EY$46))</f>
        <v/>
      </c>
      <c r="EZ48" s="5" t="str">
        <f>IF(EZ$3="","",IF(OR(EZ$4="Circuits intégrés",EZ$4="Optocoupleurs"),IF(AND(EZ46=0,EZ47=0),0,IF(EZ47&lt;&gt;-1,EXP(-EZ$46)*POWER('Saisie des composants'!FA$27,EZ$47),'Calcul '!EZ$46)),'Calcul '!EZ$46))</f>
        <v/>
      </c>
      <c r="FA48" s="5" t="str">
        <f>IF(FA$3="","",IF(OR(FA$4="Circuits intégrés",FA$4="Optocoupleurs"),IF(AND(FA46=0,FA47=0),0,IF(FA47&lt;&gt;-1,EXP(-FA$46)*POWER('Saisie des composants'!FB$27,FA$47),'Calcul '!FA$46)),'Calcul '!FA$46))</f>
        <v/>
      </c>
      <c r="FB48" s="5" t="str">
        <f>IF(FB$3="","",IF(OR(FB$4="Circuits intégrés",FB$4="Optocoupleurs"),IF(AND(FB46=0,FB47=0),0,IF(FB47&lt;&gt;-1,EXP(-FB$46)*POWER('Saisie des composants'!FC$27,FB$47),'Calcul '!FB$46)),'Calcul '!FB$46))</f>
        <v/>
      </c>
      <c r="FC48" s="5" t="str">
        <f>IF(FC$3="","",IF(OR(FC$4="Circuits intégrés",FC$4="Optocoupleurs"),IF(AND(FC46=0,FC47=0),0,IF(FC47&lt;&gt;-1,EXP(-FC$46)*POWER('Saisie des composants'!FD$27,FC$47),'Calcul '!FC$46)),'Calcul '!FC$46))</f>
        <v/>
      </c>
      <c r="FD48" s="5" t="str">
        <f>IF(FD$3="","",IF(OR(FD$4="Circuits intégrés",FD$4="Optocoupleurs"),IF(AND(FD46=0,FD47=0),0,IF(FD47&lt;&gt;-1,EXP(-FD$46)*POWER('Saisie des composants'!FE$27,FD$47),'Calcul '!FD$46)),'Calcul '!FD$46))</f>
        <v/>
      </c>
      <c r="FE48" s="5" t="str">
        <f>IF(FE$3="","",IF(OR(FE$4="Circuits intégrés",FE$4="Optocoupleurs"),IF(AND(FE46=0,FE47=0),0,IF(FE47&lt;&gt;-1,EXP(-FE$46)*POWER('Saisie des composants'!FF$27,FE$47),'Calcul '!FE$46)),'Calcul '!FE$46))</f>
        <v/>
      </c>
      <c r="FF48" s="5" t="str">
        <f>IF(FF$3="","",IF(OR(FF$4="Circuits intégrés",FF$4="Optocoupleurs"),IF(AND(FF46=0,FF47=0),0,IF(FF47&lt;&gt;-1,EXP(-FF$46)*POWER('Saisie des composants'!FG$27,FF$47),'Calcul '!FF$46)),'Calcul '!FF$46))</f>
        <v/>
      </c>
      <c r="FG48" s="5" t="str">
        <f>IF(FG$3="","",IF(OR(FG$4="Circuits intégrés",FG$4="Optocoupleurs"),IF(AND(FG46=0,FG47=0),0,IF(FG47&lt;&gt;-1,EXP(-FG$46)*POWER('Saisie des composants'!FH$27,FG$47),'Calcul '!FG$46)),'Calcul '!FG$46))</f>
        <v/>
      </c>
      <c r="FH48" s="5" t="str">
        <f>IF(FH$3="","",IF(OR(FH$4="Circuits intégrés",FH$4="Optocoupleurs"),IF(AND(FH46=0,FH47=0),0,IF(FH47&lt;&gt;-1,EXP(-FH$46)*POWER('Saisie des composants'!FI$27,FH$47),'Calcul '!FH$46)),'Calcul '!FH$46))</f>
        <v/>
      </c>
      <c r="FI48" s="5" t="str">
        <f>IF(FI$3="","",IF(OR(FI$4="Circuits intégrés",FI$4="Optocoupleurs"),IF(AND(FI46=0,FI47=0),0,IF(FI47&lt;&gt;-1,EXP(-FI$46)*POWER('Saisie des composants'!FJ$27,FI$47),'Calcul '!FI$46)),'Calcul '!FI$46))</f>
        <v/>
      </c>
      <c r="FJ48" s="5" t="str">
        <f>IF(FJ$3="","",IF(OR(FJ$4="Circuits intégrés",FJ$4="Optocoupleurs"),IF(AND(FJ46=0,FJ47=0),0,IF(FJ47&lt;&gt;-1,EXP(-FJ$46)*POWER('Saisie des composants'!FK$27,FJ$47),'Calcul '!FJ$46)),'Calcul '!FJ$46))</f>
        <v/>
      </c>
      <c r="FK48" s="5" t="str">
        <f>IF(FK$3="","",IF(OR(FK$4="Circuits intégrés",FK$4="Optocoupleurs"),IF(AND(FK46=0,FK47=0),0,IF(FK47&lt;&gt;-1,EXP(-FK$46)*POWER('Saisie des composants'!FL$27,FK$47),'Calcul '!FK$46)),'Calcul '!FK$46))</f>
        <v/>
      </c>
      <c r="FL48" s="5" t="str">
        <f>IF(FL$3="","",IF(OR(FL$4="Circuits intégrés",FL$4="Optocoupleurs"),IF(AND(FL46=0,FL47=0),0,IF(FL47&lt;&gt;-1,EXP(-FL$46)*POWER('Saisie des composants'!FM$27,FL$47),'Calcul '!FL$46)),'Calcul '!FL$46))</f>
        <v/>
      </c>
      <c r="FM48" s="5" t="str">
        <f>IF(FM$3="","",IF(OR(FM$4="Circuits intégrés",FM$4="Optocoupleurs"),IF(AND(FM46=0,FM47=0),0,IF(FM47&lt;&gt;-1,EXP(-FM$46)*POWER('Saisie des composants'!FN$27,FM$47),'Calcul '!FM$46)),'Calcul '!FM$46))</f>
        <v/>
      </c>
      <c r="FN48" s="5" t="str">
        <f>IF(FN$3="","",IF(OR(FN$4="Circuits intégrés",FN$4="Optocoupleurs"),IF(AND(FN46=0,FN47=0),0,IF(FN47&lt;&gt;-1,EXP(-FN$46)*POWER('Saisie des composants'!FO$27,FN$47),'Calcul '!FN$46)),'Calcul '!FN$46))</f>
        <v/>
      </c>
      <c r="FO48" s="5" t="str">
        <f>IF(FO$3="","",IF(OR(FO$4="Circuits intégrés",FO$4="Optocoupleurs"),IF(AND(FO46=0,FO47=0),0,IF(FO47&lt;&gt;-1,EXP(-FO$46)*POWER('Saisie des composants'!FP$27,FO$47),'Calcul '!FO$46)),'Calcul '!FO$46))</f>
        <v/>
      </c>
      <c r="FP48" s="5" t="str">
        <f>IF(FP$3="","",IF(OR(FP$4="Circuits intégrés",FP$4="Optocoupleurs"),IF(AND(FP46=0,FP47=0),0,IF(FP47&lt;&gt;-1,EXP(-FP$46)*POWER('Saisie des composants'!FQ$27,FP$47),'Calcul '!FP$46)),'Calcul '!FP$46))</f>
        <v/>
      </c>
      <c r="FQ48" s="5" t="str">
        <f>IF(FQ$3="","",IF(OR(FQ$4="Circuits intégrés",FQ$4="Optocoupleurs"),IF(AND(FQ46=0,FQ47=0),0,IF(FQ47&lt;&gt;-1,EXP(-FQ$46)*POWER('Saisie des composants'!FR$27,FQ$47),'Calcul '!FQ$46)),'Calcul '!FQ$46))</f>
        <v/>
      </c>
      <c r="FR48" s="5" t="str">
        <f>IF(FR$3="","",IF(OR(FR$4="Circuits intégrés",FR$4="Optocoupleurs"),IF(AND(FR46=0,FR47=0),0,IF(FR47&lt;&gt;-1,EXP(-FR$46)*POWER('Saisie des composants'!FS$27,FR$47),'Calcul '!FR$46)),'Calcul '!FR$46))</f>
        <v/>
      </c>
      <c r="FS48" s="5" t="str">
        <f>IF(FS$3="","",IF(OR(FS$4="Circuits intégrés",FS$4="Optocoupleurs"),IF(AND(FS46=0,FS47=0),0,IF(FS47&lt;&gt;-1,EXP(-FS$46)*POWER('Saisie des composants'!FT$27,FS$47),'Calcul '!FS$46)),'Calcul '!FS$46))</f>
        <v/>
      </c>
      <c r="FT48" s="5" t="str">
        <f>IF(FT$3="","",IF(OR(FT$4="Circuits intégrés",FT$4="Optocoupleurs"),IF(AND(FT46=0,FT47=0),0,IF(FT47&lt;&gt;-1,EXP(-FT$46)*POWER('Saisie des composants'!FU$27,FT$47),'Calcul '!FT$46)),'Calcul '!FT$46))</f>
        <v/>
      </c>
      <c r="FU48" s="5" t="str">
        <f>IF(FU$3="","",IF(OR(FU$4="Circuits intégrés",FU$4="Optocoupleurs"),IF(AND(FU46=0,FU47=0),0,IF(FU47&lt;&gt;-1,EXP(-FU$46)*POWER('Saisie des composants'!FV$27,FU$47),'Calcul '!FU$46)),'Calcul '!FU$46))</f>
        <v/>
      </c>
      <c r="FV48" s="5" t="str">
        <f>IF(FV$3="","",IF(OR(FV$4="Circuits intégrés",FV$4="Optocoupleurs"),IF(AND(FV46=0,FV47=0),0,IF(FV47&lt;&gt;-1,EXP(-FV$46)*POWER('Saisie des composants'!FW$27,FV$47),'Calcul '!FV$46)),'Calcul '!FV$46))</f>
        <v/>
      </c>
      <c r="FW48" s="5" t="str">
        <f>IF(FW$3="","",IF(OR(FW$4="Circuits intégrés",FW$4="Optocoupleurs"),IF(AND(FW46=0,FW47=0),0,IF(FW47&lt;&gt;-1,EXP(-FW$46)*POWER('Saisie des composants'!FX$27,FW$47),'Calcul '!FW$46)),'Calcul '!FW$46))</f>
        <v/>
      </c>
      <c r="FX48" s="5" t="str">
        <f>IF(FX$3="","",IF(OR(FX$4="Circuits intégrés",FX$4="Optocoupleurs"),IF(AND(FX46=0,FX47=0),0,IF(FX47&lt;&gt;-1,EXP(-FX$46)*POWER('Saisie des composants'!FY$27,FX$47),'Calcul '!FX$46)),'Calcul '!FX$46))</f>
        <v/>
      </c>
      <c r="FY48" s="5" t="str">
        <f>IF(FY$3="","",IF(OR(FY$4="Circuits intégrés",FY$4="Optocoupleurs"),IF(AND(FY46=0,FY47=0),0,IF(FY47&lt;&gt;-1,EXP(-FY$46)*POWER('Saisie des composants'!FZ$27,FY$47),'Calcul '!FY$46)),'Calcul '!FY$46))</f>
        <v/>
      </c>
      <c r="FZ48" s="5" t="str">
        <f>IF(FZ$3="","",IF(OR(FZ$4="Circuits intégrés",FZ$4="Optocoupleurs"),IF(AND(FZ46=0,FZ47=0),0,IF(FZ47&lt;&gt;-1,EXP(-FZ$46)*POWER('Saisie des composants'!GA$27,FZ$47),'Calcul '!FZ$46)),'Calcul '!FZ$46))</f>
        <v/>
      </c>
      <c r="GA48" s="5" t="str">
        <f>IF(GA$3="","",IF(OR(GA$4="Circuits intégrés",GA$4="Optocoupleurs"),IF(AND(GA46=0,GA47=0),0,IF(GA47&lt;&gt;-1,EXP(-GA$46)*POWER('Saisie des composants'!GB$27,GA$47),'Calcul '!GA$46)),'Calcul '!GA$46))</f>
        <v/>
      </c>
      <c r="GB48" s="5" t="str">
        <f>IF(GB$3="","",IF(OR(GB$4="Circuits intégrés",GB$4="Optocoupleurs"),IF(AND(GB46=0,GB47=0),0,IF(GB47&lt;&gt;-1,EXP(-GB$46)*POWER('Saisie des composants'!GC$27,GB$47),'Calcul '!GB$46)),'Calcul '!GB$46))</f>
        <v/>
      </c>
      <c r="GC48" s="5" t="str">
        <f>IF(GC$3="","",IF(OR(GC$4="Circuits intégrés",GC$4="Optocoupleurs"),IF(AND(GC46=0,GC47=0),0,IF(GC47&lt;&gt;-1,EXP(-GC$46)*POWER('Saisie des composants'!GD$27,GC$47),'Calcul '!GC$46)),'Calcul '!GC$46))</f>
        <v/>
      </c>
      <c r="GD48" s="5" t="str">
        <f>IF(GD$3="","",IF(OR(GD$4="Circuits intégrés",GD$4="Optocoupleurs"),IF(AND(GD46=0,GD47=0),0,IF(GD47&lt;&gt;-1,EXP(-GD$46)*POWER('Saisie des composants'!GE$27,GD$47),'Calcul '!GD$46)),'Calcul '!GD$46))</f>
        <v/>
      </c>
      <c r="GE48" s="5" t="str">
        <f>IF(GE$3="","",IF(OR(GE$4="Circuits intégrés",GE$4="Optocoupleurs"),IF(AND(GE46=0,GE47=0),0,IF(GE47&lt;&gt;-1,EXP(-GE$46)*POWER('Saisie des composants'!GF$27,GE$47),'Calcul '!GE$46)),'Calcul '!GE$46))</f>
        <v/>
      </c>
      <c r="GF48" s="5" t="str">
        <f>IF(GF$3="","",IF(OR(GF$4="Circuits intégrés",GF$4="Optocoupleurs"),IF(AND(GF46=0,GF47=0),0,IF(GF47&lt;&gt;-1,EXP(-GF$46)*POWER('Saisie des composants'!GG$27,GF$47),'Calcul '!GF$46)),'Calcul '!GF$46))</f>
        <v/>
      </c>
      <c r="GG48" s="5" t="str">
        <f>IF(GG$3="","",IF(OR(GG$4="Circuits intégrés",GG$4="Optocoupleurs"),IF(AND(GG46=0,GG47=0),0,IF(GG47&lt;&gt;-1,EXP(-GG$46)*POWER('Saisie des composants'!GH$27,GG$47),'Calcul '!GG$46)),'Calcul '!GG$46))</f>
        <v/>
      </c>
      <c r="GH48" s="5" t="str">
        <f>IF(GH$3="","",IF(OR(GH$4="Circuits intégrés",GH$4="Optocoupleurs"),IF(AND(GH46=0,GH47=0),0,IF(GH47&lt;&gt;-1,EXP(-GH$46)*POWER('Saisie des composants'!GI$27,GH$47),'Calcul '!GH$46)),'Calcul '!GH$46))</f>
        <v/>
      </c>
      <c r="GI48" s="5" t="str">
        <f>IF(GI$3="","",IF(OR(GI$4="Circuits intégrés",GI$4="Optocoupleurs"),IF(AND(GI46=0,GI47=0),0,IF(GI47&lt;&gt;-1,EXP(-GI$46)*POWER('Saisie des composants'!GJ$27,GI$47),'Calcul '!GI$46)),'Calcul '!GI$46))</f>
        <v/>
      </c>
      <c r="GJ48" s="5" t="str">
        <f>IF(GJ$3="","",IF(OR(GJ$4="Circuits intégrés",GJ$4="Optocoupleurs"),IF(AND(GJ46=0,GJ47=0),0,IF(GJ47&lt;&gt;-1,EXP(-GJ$46)*POWER('Saisie des composants'!GK$27,GJ$47),'Calcul '!GJ$46)),'Calcul '!GJ$46))</f>
        <v/>
      </c>
      <c r="GK48" s="5" t="str">
        <f>IF(GK$3="","",IF(OR(GK$4="Circuits intégrés",GK$4="Optocoupleurs"),IF(AND(GK46=0,GK47=0),0,IF(GK47&lt;&gt;-1,EXP(-GK$46)*POWER('Saisie des composants'!GL$27,GK$47),'Calcul '!GK$46)),'Calcul '!GK$46))</f>
        <v/>
      </c>
      <c r="GL48" s="5" t="str">
        <f>IF(GL$3="","",IF(OR(GL$4="Circuits intégrés",GL$4="Optocoupleurs"),IF(AND(GL46=0,GL47=0),0,IF(GL47&lt;&gt;-1,EXP(-GL$46)*POWER('Saisie des composants'!GM$27,GL$47),'Calcul '!GL$46)),'Calcul '!GL$46))</f>
        <v/>
      </c>
      <c r="GM48" s="5" t="str">
        <f>IF(GM$3="","",IF(OR(GM$4="Circuits intégrés",GM$4="Optocoupleurs"),IF(AND(GM46=0,GM47=0),0,IF(GM47&lt;&gt;-1,EXP(-GM$46)*POWER('Saisie des composants'!GN$27,GM$47),'Calcul '!GM$46)),'Calcul '!GM$46))</f>
        <v/>
      </c>
      <c r="GN48" s="5" t="str">
        <f>IF(GN$3="","",IF(OR(GN$4="Circuits intégrés",GN$4="Optocoupleurs"),IF(AND(GN46=0,GN47=0),0,IF(GN47&lt;&gt;-1,EXP(-GN$46)*POWER('Saisie des composants'!GO$27,GN$47),'Calcul '!GN$46)),'Calcul '!GN$46))</f>
        <v/>
      </c>
      <c r="GO48" s="5" t="str">
        <f>IF(GO$3="","",IF(OR(GO$4="Circuits intégrés",GO$4="Optocoupleurs"),IF(AND(GO46=0,GO47=0),0,IF(GO47&lt;&gt;-1,EXP(-GO$46)*POWER('Saisie des composants'!GP$27,GO$47),'Calcul '!GO$46)),'Calcul '!GO$46))</f>
        <v/>
      </c>
      <c r="GP48" s="5" t="str">
        <f>IF(GP$3="","",IF(OR(GP$4="Circuits intégrés",GP$4="Optocoupleurs"),IF(AND(GP46=0,GP47=0),0,IF(GP47&lt;&gt;-1,EXP(-GP$46)*POWER('Saisie des composants'!GQ$27,GP$47),'Calcul '!GP$46)),'Calcul '!GP$46))</f>
        <v/>
      </c>
      <c r="GQ48" s="5" t="str">
        <f>IF(GQ$3="","",IF(OR(GQ$4="Circuits intégrés",GQ$4="Optocoupleurs"),IF(AND(GQ46=0,GQ47=0),0,IF(GQ47&lt;&gt;-1,EXP(-GQ$46)*POWER('Saisie des composants'!GR$27,GQ$47),'Calcul '!GQ$46)),'Calcul '!GQ$46))</f>
        <v/>
      </c>
      <c r="GR48" s="5" t="str">
        <f>IF(GR$3="","",IF(OR(GR$4="Circuits intégrés",GR$4="Optocoupleurs"),IF(AND(GR46=0,GR47=0),0,IF(GR47&lt;&gt;-1,EXP(-GR$46)*POWER('Saisie des composants'!GS$27,GR$47),'Calcul '!GR$46)),'Calcul '!GR$46))</f>
        <v/>
      </c>
      <c r="GS48" s="5" t="str">
        <f>IF(GS$3="","",IF(OR(GS$4="Circuits intégrés",GS$4="Optocoupleurs"),IF(AND(GS46=0,GS47=0),0,IF(GS47&lt;&gt;-1,EXP(-GS$46)*POWER('Saisie des composants'!GT$27,GS$47),'Calcul '!GS$46)),'Calcul '!GS$46))</f>
        <v/>
      </c>
    </row>
    <row r="49" spans="1:201" ht="15.75">
      <c r="A49" s="27"/>
      <c r="B49" s="18" t="s">
        <v>457</v>
      </c>
      <c r="C49" s="5">
        <f>IF(C$3="","",IF(C$4="Optocoupleurs",IF('Saisie des composants'!D$26=1,VLOOKUP(C$5,Constante!$I$3:$AG$275,HLOOKUP($B49,Constante!$I$3:$AG$4,2,FALSE),FALSE),SQRT('Saisie des composants'!D$26)*VLOOKUP(C$5,Constante!$I$3:$AG$275,HLOOKUP($B49,Constante!$I$3:$AG$4,2,FALSE),FALSE)),0))</f>
        <v>0.01</v>
      </c>
      <c r="D49" s="5">
        <f>IF(D$3="","",IF(D$4="Optocoupleurs",IF('Saisie des composants'!E$26=1,VLOOKUP(D$5,Constante!$I$3:$AG$275,HLOOKUP($B49,Constante!$I$3:$AG$4,2,FALSE),FALSE),SQRT('Saisie des composants'!E$26)*VLOOKUP(D$5,Constante!$I$3:$AG$275,HLOOKUP($B49,Constante!$I$3:$AG$4,2,FALSE),FALSE)),0))</f>
        <v>0</v>
      </c>
      <c r="E49" s="5">
        <f>IF(E$3="","",IF(E$4="Optocoupleurs",IF('Saisie des composants'!F$26=1,VLOOKUP(E$5,Constante!$I$3:$AG$275,HLOOKUP($B49,Constante!$I$3:$AG$4,2,FALSE),FALSE),SQRT('Saisie des composants'!F$26)*VLOOKUP(E$5,Constante!$I$3:$AG$275,HLOOKUP($B49,Constante!$I$3:$AG$4,2,FALSE),FALSE)),0))</f>
        <v>0</v>
      </c>
      <c r="F49" s="5">
        <f>IF(F$3="","",IF(F$4="Optocoupleurs",IF('Saisie des composants'!G$26=1,VLOOKUP(F$5,Constante!$I$3:$AG$275,HLOOKUP($B49,Constante!$I$3:$AG$4,2,FALSE),FALSE),SQRT('Saisie des composants'!G$26)*VLOOKUP(F$5,Constante!$I$3:$AG$275,HLOOKUP($B49,Constante!$I$3:$AG$4,2,FALSE),FALSE)),0))</f>
        <v>0</v>
      </c>
      <c r="G49" s="5">
        <f>IF(G$3="","",IF(G$4="Optocoupleurs",IF('Saisie des composants'!H$26=1,VLOOKUP(G$5,Constante!$I$3:$AG$275,HLOOKUP($B49,Constante!$I$3:$AG$4,2,FALSE),FALSE),SQRT('Saisie des composants'!H$26)*VLOOKUP(G$5,Constante!$I$3:$AG$275,HLOOKUP($B49,Constante!$I$3:$AG$4,2,FALSE),FALSE)),0))</f>
        <v>0</v>
      </c>
      <c r="H49" s="5">
        <f>IF(H$3="","",IF(H$4="Optocoupleurs",IF('Saisie des composants'!I$26=1,VLOOKUP(H$5,Constante!$I$3:$AG$275,HLOOKUP($B49,Constante!$I$3:$AG$4,2,FALSE),FALSE),SQRT('Saisie des composants'!I$26)*VLOOKUP(H$5,Constante!$I$3:$AG$275,HLOOKUP($B49,Constante!$I$3:$AG$4,2,FALSE),FALSE)),0))</f>
        <v>0</v>
      </c>
      <c r="I49" s="5">
        <f>IF(I$3="","",IF(I$4="Optocoupleurs",IF('Saisie des composants'!J$26=1,VLOOKUP(I$5,Constante!$I$3:$AG$275,HLOOKUP($B49,Constante!$I$3:$AG$4,2,FALSE),FALSE),SQRT('Saisie des composants'!J$26)*VLOOKUP(I$5,Constante!$I$3:$AG$275,HLOOKUP($B49,Constante!$I$3:$AG$4,2,FALSE),FALSE)),0))</f>
        <v>0</v>
      </c>
      <c r="J49" s="5">
        <f>IF(J$3="","",IF(J$4="Optocoupleurs",IF('Saisie des composants'!K$26=1,VLOOKUP(J$5,Constante!$I$3:$AG$275,HLOOKUP($B49,Constante!$I$3:$AG$4,2,FALSE),FALSE),SQRT('Saisie des composants'!K$26)*VLOOKUP(J$5,Constante!$I$3:$AG$275,HLOOKUP($B49,Constante!$I$3:$AG$4,2,FALSE),FALSE)),0))</f>
        <v>0</v>
      </c>
      <c r="K49" s="5">
        <f>IF(K$3="","",IF(K$4="Optocoupleurs",IF('Saisie des composants'!L$26=1,VLOOKUP(K$5,Constante!$I$3:$AG$275,HLOOKUP($B49,Constante!$I$3:$AG$4,2,FALSE),FALSE),SQRT('Saisie des composants'!L$26)*VLOOKUP(K$5,Constante!$I$3:$AG$275,HLOOKUP($B49,Constante!$I$3:$AG$4,2,FALSE),FALSE)),0))</f>
        <v>0</v>
      </c>
      <c r="L49" s="5">
        <f>IF(L$3="","",IF(L$4="Optocoupleurs",IF('Saisie des composants'!M$26=1,VLOOKUP(L$5,Constante!$I$3:$AG$275,HLOOKUP($B49,Constante!$I$3:$AG$4,2,FALSE),FALSE),SQRT('Saisie des composants'!M$26)*VLOOKUP(L$5,Constante!$I$3:$AG$275,HLOOKUP($B49,Constante!$I$3:$AG$4,2,FALSE),FALSE)),0))</f>
        <v>0</v>
      </c>
      <c r="M49" s="5">
        <f>IF(M$3="","",IF(M$4="Optocoupleurs",IF('Saisie des composants'!N$26=1,VLOOKUP(M$5,Constante!$I$3:$AG$275,HLOOKUP($B49,Constante!$I$3:$AG$4,2,FALSE),FALSE),SQRT('Saisie des composants'!N$26)*VLOOKUP(M$5,Constante!$I$3:$AG$275,HLOOKUP($B49,Constante!$I$3:$AG$4,2,FALSE),FALSE)),0))</f>
        <v>0</v>
      </c>
      <c r="N49" s="5">
        <f>IF(N$3="","",IF(N$4="Optocoupleurs",IF('Saisie des composants'!O$26=1,VLOOKUP(N$5,Constante!$I$3:$AG$275,HLOOKUP($B49,Constante!$I$3:$AG$4,2,FALSE),FALSE),SQRT('Saisie des composants'!O$26)*VLOOKUP(N$5,Constante!$I$3:$AG$275,HLOOKUP($B49,Constante!$I$3:$AG$4,2,FALSE),FALSE)),0))</f>
        <v>0</v>
      </c>
      <c r="O49" s="5" t="str">
        <f>IF(O$3="","",IF(O$4="Optocoupleurs",IF('Saisie des composants'!P$26=1,VLOOKUP(O$5,Constante!$I$3:$AG$275,HLOOKUP($B49,Constante!$I$3:$AG$4,2,FALSE),FALSE),SQRT('Saisie des composants'!P$26)*VLOOKUP(O$5,Constante!$I$3:$AG$275,HLOOKUP($B49,Constante!$I$3:$AG$4,2,FALSE),FALSE)),0))</f>
        <v/>
      </c>
      <c r="P49" s="5" t="str">
        <f>IF(P$3="","",IF(P$4="Optocoupleurs",IF('Saisie des composants'!Q$26=1,VLOOKUP(P$5,Constante!$I$3:$AG$275,HLOOKUP($B49,Constante!$I$3:$AG$4,2,FALSE),FALSE),SQRT('Saisie des composants'!Q$26)*VLOOKUP(P$5,Constante!$I$3:$AG$275,HLOOKUP($B49,Constante!$I$3:$AG$4,2,FALSE),FALSE)),0))</f>
        <v/>
      </c>
      <c r="Q49" s="5" t="str">
        <f>IF(Q$3="","",IF(Q$4="Optocoupleurs",IF('Saisie des composants'!R$26=1,VLOOKUP(Q$5,Constante!$I$3:$AG$275,HLOOKUP($B49,Constante!$I$3:$AG$4,2,FALSE),FALSE),SQRT('Saisie des composants'!R$26)*VLOOKUP(Q$5,Constante!$I$3:$AG$275,HLOOKUP($B49,Constante!$I$3:$AG$4,2,FALSE),FALSE)),0))</f>
        <v/>
      </c>
      <c r="R49" s="5" t="str">
        <f>IF(R$3="","",IF(R$4="Optocoupleurs",IF('Saisie des composants'!S$26=1,VLOOKUP(R$5,Constante!$I$3:$AG$275,HLOOKUP($B49,Constante!$I$3:$AG$4,2,FALSE),FALSE),SQRT('Saisie des composants'!S$26)*VLOOKUP(R$5,Constante!$I$3:$AG$275,HLOOKUP($B49,Constante!$I$3:$AG$4,2,FALSE),FALSE)),0))</f>
        <v/>
      </c>
      <c r="S49" s="5" t="str">
        <f>IF(S$3="","",IF(S$4="Optocoupleurs",IF('Saisie des composants'!T$26=1,VLOOKUP(S$5,Constante!$I$3:$AG$275,HLOOKUP($B49,Constante!$I$3:$AG$4,2,FALSE),FALSE),SQRT('Saisie des composants'!T$26)*VLOOKUP(S$5,Constante!$I$3:$AG$275,HLOOKUP($B49,Constante!$I$3:$AG$4,2,FALSE),FALSE)),0))</f>
        <v/>
      </c>
      <c r="T49" s="5" t="str">
        <f>IF(T$3="","",IF(T$4="Optocoupleurs",IF('Saisie des composants'!U$26=1,VLOOKUP(T$5,Constante!$I$3:$AG$275,HLOOKUP($B49,Constante!$I$3:$AG$4,2,FALSE),FALSE),SQRT('Saisie des composants'!U$26)*VLOOKUP(T$5,Constante!$I$3:$AG$275,HLOOKUP($B49,Constante!$I$3:$AG$4,2,FALSE),FALSE)),0))</f>
        <v/>
      </c>
      <c r="U49" s="5" t="str">
        <f>IF(U$3="","",IF(U$4="Optocoupleurs",IF('Saisie des composants'!V$26=1,VLOOKUP(U$5,Constante!$I$3:$AG$275,HLOOKUP($B49,Constante!$I$3:$AG$4,2,FALSE),FALSE),SQRT('Saisie des composants'!V$26)*VLOOKUP(U$5,Constante!$I$3:$AG$275,HLOOKUP($B49,Constante!$I$3:$AG$4,2,FALSE),FALSE)),0))</f>
        <v/>
      </c>
      <c r="V49" s="5" t="str">
        <f>IF(V$3="","",IF(V$4="Optocoupleurs",IF('Saisie des composants'!W$26=1,VLOOKUP(V$5,Constante!$I$3:$AG$275,HLOOKUP($B49,Constante!$I$3:$AG$4,2,FALSE),FALSE),SQRT('Saisie des composants'!W$26)*VLOOKUP(V$5,Constante!$I$3:$AG$275,HLOOKUP($B49,Constante!$I$3:$AG$4,2,FALSE),FALSE)),0))</f>
        <v/>
      </c>
      <c r="W49" s="5" t="str">
        <f>IF(W$3="","",IF(W$4="Optocoupleurs",IF('Saisie des composants'!X$26=1,VLOOKUP(W$5,Constante!$I$3:$AG$275,HLOOKUP($B49,Constante!$I$3:$AG$4,2,FALSE),FALSE),SQRT('Saisie des composants'!X$26)*VLOOKUP(W$5,Constante!$I$3:$AG$275,HLOOKUP($B49,Constante!$I$3:$AG$4,2,FALSE),FALSE)),0))</f>
        <v/>
      </c>
      <c r="X49" s="5" t="str">
        <f>IF(X$3="","",IF(X$4="Optocoupleurs",IF('Saisie des composants'!Y$26=1,VLOOKUP(X$5,Constante!$I$3:$AG$275,HLOOKUP($B49,Constante!$I$3:$AG$4,2,FALSE),FALSE),SQRT('Saisie des composants'!Y$26)*VLOOKUP(X$5,Constante!$I$3:$AG$275,HLOOKUP($B49,Constante!$I$3:$AG$4,2,FALSE),FALSE)),0))</f>
        <v/>
      </c>
      <c r="Y49" s="5" t="str">
        <f>IF(Y$3="","",IF(Y$4="Optocoupleurs",IF('Saisie des composants'!Z$26=1,VLOOKUP(Y$5,Constante!$I$3:$AG$275,HLOOKUP($B49,Constante!$I$3:$AG$4,2,FALSE),FALSE),SQRT('Saisie des composants'!Z$26)*VLOOKUP(Y$5,Constante!$I$3:$AG$275,HLOOKUP($B49,Constante!$I$3:$AG$4,2,FALSE),FALSE)),0))</f>
        <v/>
      </c>
      <c r="Z49" s="5" t="str">
        <f>IF(Z$3="","",IF(Z$4="Optocoupleurs",IF('Saisie des composants'!AA$26=1,VLOOKUP(Z$5,Constante!$I$3:$AG$275,HLOOKUP($B49,Constante!$I$3:$AG$4,2,FALSE),FALSE),SQRT('Saisie des composants'!AA$26)*VLOOKUP(Z$5,Constante!$I$3:$AG$275,HLOOKUP($B49,Constante!$I$3:$AG$4,2,FALSE),FALSE)),0))</f>
        <v/>
      </c>
      <c r="AA49" s="5" t="str">
        <f>IF(AA$3="","",IF(AA$4="Optocoupleurs",IF('Saisie des composants'!AB$26=1,VLOOKUP(AA$5,Constante!$I$3:$AG$275,HLOOKUP($B49,Constante!$I$3:$AG$4,2,FALSE),FALSE),SQRT('Saisie des composants'!AB$26)*VLOOKUP(AA$5,Constante!$I$3:$AG$275,HLOOKUP($B49,Constante!$I$3:$AG$4,2,FALSE),FALSE)),0))</f>
        <v/>
      </c>
      <c r="AB49" s="5" t="str">
        <f>IF(AB$3="","",IF(AB$4="Optocoupleurs",IF('Saisie des composants'!AC$26=1,VLOOKUP(AB$5,Constante!$I$3:$AG$275,HLOOKUP($B49,Constante!$I$3:$AG$4,2,FALSE),FALSE),SQRT('Saisie des composants'!AC$26)*VLOOKUP(AB$5,Constante!$I$3:$AG$275,HLOOKUP($B49,Constante!$I$3:$AG$4,2,FALSE),FALSE)),0))</f>
        <v/>
      </c>
      <c r="AC49" s="5" t="str">
        <f>IF(AC$3="","",IF(AC$4="Optocoupleurs",IF('Saisie des composants'!AD$26=1,VLOOKUP(AC$5,Constante!$I$3:$AG$275,HLOOKUP($B49,Constante!$I$3:$AG$4,2,FALSE),FALSE),SQRT('Saisie des composants'!AD$26)*VLOOKUP(AC$5,Constante!$I$3:$AG$275,HLOOKUP($B49,Constante!$I$3:$AG$4,2,FALSE),FALSE)),0))</f>
        <v/>
      </c>
      <c r="AD49" s="5" t="str">
        <f>IF(AD$3="","",IF(AD$4="Optocoupleurs",IF('Saisie des composants'!AE$26=1,VLOOKUP(AD$5,Constante!$I$3:$AG$275,HLOOKUP($B49,Constante!$I$3:$AG$4,2,FALSE),FALSE),SQRT('Saisie des composants'!AE$26)*VLOOKUP(AD$5,Constante!$I$3:$AG$275,HLOOKUP($B49,Constante!$I$3:$AG$4,2,FALSE),FALSE)),0))</f>
        <v/>
      </c>
      <c r="AE49" s="5" t="str">
        <f>IF(AE$3="","",IF(AE$4="Optocoupleurs",IF('Saisie des composants'!AF$26=1,VLOOKUP(AE$5,Constante!$I$3:$AG$275,HLOOKUP($B49,Constante!$I$3:$AG$4,2,FALSE),FALSE),SQRT('Saisie des composants'!AF$26)*VLOOKUP(AE$5,Constante!$I$3:$AG$275,HLOOKUP($B49,Constante!$I$3:$AG$4,2,FALSE),FALSE)),0))</f>
        <v/>
      </c>
      <c r="AF49" s="5" t="str">
        <f>IF(AF$3="","",IF(AF$4="Optocoupleurs",IF('Saisie des composants'!AG$26=1,VLOOKUP(AF$5,Constante!$I$3:$AG$275,HLOOKUP($B49,Constante!$I$3:$AG$4,2,FALSE),FALSE),SQRT('Saisie des composants'!AG$26)*VLOOKUP(AF$5,Constante!$I$3:$AG$275,HLOOKUP($B49,Constante!$I$3:$AG$4,2,FALSE),FALSE)),0))</f>
        <v/>
      </c>
      <c r="AG49" s="5" t="str">
        <f>IF(AG$3="","",IF(AG$4="Optocoupleurs",IF('Saisie des composants'!AH$26=1,VLOOKUP(AG$5,Constante!$I$3:$AG$275,HLOOKUP($B49,Constante!$I$3:$AG$4,2,FALSE),FALSE),SQRT('Saisie des composants'!AH$26)*VLOOKUP(AG$5,Constante!$I$3:$AG$275,HLOOKUP($B49,Constante!$I$3:$AG$4,2,FALSE),FALSE)),0))</f>
        <v/>
      </c>
      <c r="AH49" s="5" t="str">
        <f>IF(AH$3="","",IF(AH$4="Optocoupleurs",IF('Saisie des composants'!AI$26=1,VLOOKUP(AH$5,Constante!$I$3:$AG$275,HLOOKUP($B49,Constante!$I$3:$AG$4,2,FALSE),FALSE),SQRT('Saisie des composants'!AI$26)*VLOOKUP(AH$5,Constante!$I$3:$AG$275,HLOOKUP($B49,Constante!$I$3:$AG$4,2,FALSE),FALSE)),0))</f>
        <v/>
      </c>
      <c r="AI49" s="5" t="str">
        <f>IF(AI$3="","",IF(AI$4="Optocoupleurs",IF('Saisie des composants'!AJ$26=1,VLOOKUP(AI$5,Constante!$I$3:$AG$275,HLOOKUP($B49,Constante!$I$3:$AG$4,2,FALSE),FALSE),SQRT('Saisie des composants'!AJ$26)*VLOOKUP(AI$5,Constante!$I$3:$AG$275,HLOOKUP($B49,Constante!$I$3:$AG$4,2,FALSE),FALSE)),0))</f>
        <v/>
      </c>
      <c r="AJ49" s="5" t="str">
        <f>IF(AJ$3="","",IF(AJ$4="Optocoupleurs",IF('Saisie des composants'!AK$26=1,VLOOKUP(AJ$5,Constante!$I$3:$AG$275,HLOOKUP($B49,Constante!$I$3:$AG$4,2,FALSE),FALSE),SQRT('Saisie des composants'!AK$26)*VLOOKUP(AJ$5,Constante!$I$3:$AG$275,HLOOKUP($B49,Constante!$I$3:$AG$4,2,FALSE),FALSE)),0))</f>
        <v/>
      </c>
      <c r="AK49" s="5" t="str">
        <f>IF(AK$3="","",IF(AK$4="Optocoupleurs",IF('Saisie des composants'!AL$26=1,VLOOKUP(AK$5,Constante!$I$3:$AG$275,HLOOKUP($B49,Constante!$I$3:$AG$4,2,FALSE),FALSE),SQRT('Saisie des composants'!AL$26)*VLOOKUP(AK$5,Constante!$I$3:$AG$275,HLOOKUP($B49,Constante!$I$3:$AG$4,2,FALSE),FALSE)),0))</f>
        <v/>
      </c>
      <c r="AL49" s="5" t="str">
        <f>IF(AL$3="","",IF(AL$4="Optocoupleurs",IF('Saisie des composants'!AM$26=1,VLOOKUP(AL$5,Constante!$I$3:$AG$275,HLOOKUP($B49,Constante!$I$3:$AG$4,2,FALSE),FALSE),SQRT('Saisie des composants'!AM$26)*VLOOKUP(AL$5,Constante!$I$3:$AG$275,HLOOKUP($B49,Constante!$I$3:$AG$4,2,FALSE),FALSE)),0))</f>
        <v/>
      </c>
      <c r="AM49" s="5" t="str">
        <f>IF(AM$3="","",IF(AM$4="Optocoupleurs",IF('Saisie des composants'!AN$26=1,VLOOKUP(AM$5,Constante!$I$3:$AG$275,HLOOKUP($B49,Constante!$I$3:$AG$4,2,FALSE),FALSE),SQRT('Saisie des composants'!AN$26)*VLOOKUP(AM$5,Constante!$I$3:$AG$275,HLOOKUP($B49,Constante!$I$3:$AG$4,2,FALSE),FALSE)),0))</f>
        <v/>
      </c>
      <c r="AN49" s="5" t="str">
        <f>IF(AN$3="","",IF(AN$4="Optocoupleurs",IF('Saisie des composants'!AO$26=1,VLOOKUP(AN$5,Constante!$I$3:$AG$275,HLOOKUP($B49,Constante!$I$3:$AG$4,2,FALSE),FALSE),SQRT('Saisie des composants'!AO$26)*VLOOKUP(AN$5,Constante!$I$3:$AG$275,HLOOKUP($B49,Constante!$I$3:$AG$4,2,FALSE),FALSE)),0))</f>
        <v/>
      </c>
      <c r="AO49" s="5" t="str">
        <f>IF(AO$3="","",IF(AO$4="Optocoupleurs",IF('Saisie des composants'!AP$26=1,VLOOKUP(AO$5,Constante!$I$3:$AG$275,HLOOKUP($B49,Constante!$I$3:$AG$4,2,FALSE),FALSE),SQRT('Saisie des composants'!AP$26)*VLOOKUP(AO$5,Constante!$I$3:$AG$275,HLOOKUP($B49,Constante!$I$3:$AG$4,2,FALSE),FALSE)),0))</f>
        <v/>
      </c>
      <c r="AP49" s="5" t="str">
        <f>IF(AP$3="","",IF(AP$4="Optocoupleurs",IF('Saisie des composants'!AQ$26=1,VLOOKUP(AP$5,Constante!$I$3:$AG$275,HLOOKUP($B49,Constante!$I$3:$AG$4,2,FALSE),FALSE),SQRT('Saisie des composants'!AQ$26)*VLOOKUP(AP$5,Constante!$I$3:$AG$275,HLOOKUP($B49,Constante!$I$3:$AG$4,2,FALSE),FALSE)),0))</f>
        <v/>
      </c>
      <c r="AQ49" s="5" t="str">
        <f>IF(AQ$3="","",IF(AQ$4="Optocoupleurs",IF('Saisie des composants'!AR$26=1,VLOOKUP(AQ$5,Constante!$I$3:$AG$275,HLOOKUP($B49,Constante!$I$3:$AG$4,2,FALSE),FALSE),SQRT('Saisie des composants'!AR$26)*VLOOKUP(AQ$5,Constante!$I$3:$AG$275,HLOOKUP($B49,Constante!$I$3:$AG$4,2,FALSE),FALSE)),0))</f>
        <v/>
      </c>
      <c r="AR49" s="5" t="str">
        <f>IF(AR$3="","",IF(AR$4="Optocoupleurs",IF('Saisie des composants'!AS$26=1,VLOOKUP(AR$5,Constante!$I$3:$AG$275,HLOOKUP($B49,Constante!$I$3:$AG$4,2,FALSE),FALSE),SQRT('Saisie des composants'!AS$26)*VLOOKUP(AR$5,Constante!$I$3:$AG$275,HLOOKUP($B49,Constante!$I$3:$AG$4,2,FALSE),FALSE)),0))</f>
        <v/>
      </c>
      <c r="AS49" s="5" t="str">
        <f>IF(AS$3="","",IF(AS$4="Optocoupleurs",IF('Saisie des composants'!AT$26=1,VLOOKUP(AS$5,Constante!$I$3:$AG$275,HLOOKUP($B49,Constante!$I$3:$AG$4,2,FALSE),FALSE),SQRT('Saisie des composants'!AT$26)*VLOOKUP(AS$5,Constante!$I$3:$AG$275,HLOOKUP($B49,Constante!$I$3:$AG$4,2,FALSE),FALSE)),0))</f>
        <v/>
      </c>
      <c r="AT49" s="5" t="str">
        <f>IF(AT$3="","",IF(AT$4="Optocoupleurs",IF('Saisie des composants'!AU$26=1,VLOOKUP(AT$5,Constante!$I$3:$AG$275,HLOOKUP($B49,Constante!$I$3:$AG$4,2,FALSE),FALSE),SQRT('Saisie des composants'!AU$26)*VLOOKUP(AT$5,Constante!$I$3:$AG$275,HLOOKUP($B49,Constante!$I$3:$AG$4,2,FALSE),FALSE)),0))</f>
        <v/>
      </c>
      <c r="AU49" s="5" t="str">
        <f>IF(AU$3="","",IF(AU$4="Optocoupleurs",IF('Saisie des composants'!AV$26=1,VLOOKUP(AU$5,Constante!$I$3:$AG$275,HLOOKUP($B49,Constante!$I$3:$AG$4,2,FALSE),FALSE),SQRT('Saisie des composants'!AV$26)*VLOOKUP(AU$5,Constante!$I$3:$AG$275,HLOOKUP($B49,Constante!$I$3:$AG$4,2,FALSE),FALSE)),0))</f>
        <v/>
      </c>
      <c r="AV49" s="5" t="str">
        <f>IF(AV$3="","",IF(AV$4="Optocoupleurs",IF('Saisie des composants'!AW$26=1,VLOOKUP(AV$5,Constante!$I$3:$AG$275,HLOOKUP($B49,Constante!$I$3:$AG$4,2,FALSE),FALSE),SQRT('Saisie des composants'!AW$26)*VLOOKUP(AV$5,Constante!$I$3:$AG$275,HLOOKUP($B49,Constante!$I$3:$AG$4,2,FALSE),FALSE)),0))</f>
        <v/>
      </c>
      <c r="AW49" s="5" t="str">
        <f>IF(AW$3="","",IF(AW$4="Optocoupleurs",IF('Saisie des composants'!AX$26=1,VLOOKUP(AW$5,Constante!$I$3:$AG$275,HLOOKUP($B49,Constante!$I$3:$AG$4,2,FALSE),FALSE),SQRT('Saisie des composants'!AX$26)*VLOOKUP(AW$5,Constante!$I$3:$AG$275,HLOOKUP($B49,Constante!$I$3:$AG$4,2,FALSE),FALSE)),0))</f>
        <v/>
      </c>
      <c r="AX49" s="5" t="str">
        <f>IF(AX$3="","",IF(AX$4="Optocoupleurs",IF('Saisie des composants'!AY$26=1,VLOOKUP(AX$5,Constante!$I$3:$AG$275,HLOOKUP($B49,Constante!$I$3:$AG$4,2,FALSE),FALSE),SQRT('Saisie des composants'!AY$26)*VLOOKUP(AX$5,Constante!$I$3:$AG$275,HLOOKUP($B49,Constante!$I$3:$AG$4,2,FALSE),FALSE)),0))</f>
        <v/>
      </c>
      <c r="AY49" s="5" t="str">
        <f>IF(AY$3="","",IF(AY$4="Optocoupleurs",IF('Saisie des composants'!AZ$26=1,VLOOKUP(AY$5,Constante!$I$3:$AG$275,HLOOKUP($B49,Constante!$I$3:$AG$4,2,FALSE),FALSE),SQRT('Saisie des composants'!AZ$26)*VLOOKUP(AY$5,Constante!$I$3:$AG$275,HLOOKUP($B49,Constante!$I$3:$AG$4,2,FALSE),FALSE)),0))</f>
        <v/>
      </c>
      <c r="AZ49" s="5" t="str">
        <f>IF(AZ$3="","",IF(AZ$4="Optocoupleurs",IF('Saisie des composants'!BA$26=1,VLOOKUP(AZ$5,Constante!$I$3:$AG$275,HLOOKUP($B49,Constante!$I$3:$AG$4,2,FALSE),FALSE),SQRT('Saisie des composants'!BA$26)*VLOOKUP(AZ$5,Constante!$I$3:$AG$275,HLOOKUP($B49,Constante!$I$3:$AG$4,2,FALSE),FALSE)),0))</f>
        <v/>
      </c>
      <c r="BA49" s="5" t="str">
        <f>IF(BA$3="","",IF(BA$4="Optocoupleurs",IF('Saisie des composants'!BB$26=1,VLOOKUP(BA$5,Constante!$I$3:$AG$275,HLOOKUP($B49,Constante!$I$3:$AG$4,2,FALSE),FALSE),SQRT('Saisie des composants'!BB$26)*VLOOKUP(BA$5,Constante!$I$3:$AG$275,HLOOKUP($B49,Constante!$I$3:$AG$4,2,FALSE),FALSE)),0))</f>
        <v/>
      </c>
      <c r="BB49" s="5" t="str">
        <f>IF(BB$3="","",IF(BB$4="Optocoupleurs",IF('Saisie des composants'!BC$26=1,VLOOKUP(BB$5,Constante!$I$3:$AG$275,HLOOKUP($B49,Constante!$I$3:$AG$4,2,FALSE),FALSE),SQRT('Saisie des composants'!BC$26)*VLOOKUP(BB$5,Constante!$I$3:$AG$275,HLOOKUP($B49,Constante!$I$3:$AG$4,2,FALSE),FALSE)),0))</f>
        <v/>
      </c>
      <c r="BC49" s="5" t="str">
        <f>IF(BC$3="","",IF(BC$4="Optocoupleurs",IF('Saisie des composants'!BD$26=1,VLOOKUP(BC$5,Constante!$I$3:$AG$275,HLOOKUP($B49,Constante!$I$3:$AG$4,2,FALSE),FALSE),SQRT('Saisie des composants'!BD$26)*VLOOKUP(BC$5,Constante!$I$3:$AG$275,HLOOKUP($B49,Constante!$I$3:$AG$4,2,FALSE),FALSE)),0))</f>
        <v/>
      </c>
      <c r="BD49" s="5" t="str">
        <f>IF(BD$3="","",IF(BD$4="Optocoupleurs",IF('Saisie des composants'!BE$26=1,VLOOKUP(BD$5,Constante!$I$3:$AG$275,HLOOKUP($B49,Constante!$I$3:$AG$4,2,FALSE),FALSE),SQRT('Saisie des composants'!BE$26)*VLOOKUP(BD$5,Constante!$I$3:$AG$275,HLOOKUP($B49,Constante!$I$3:$AG$4,2,FALSE),FALSE)),0))</f>
        <v/>
      </c>
      <c r="BE49" s="5" t="str">
        <f>IF(BE$3="","",IF(BE$4="Optocoupleurs",IF('Saisie des composants'!BF$26=1,VLOOKUP(BE$5,Constante!$I$3:$AG$275,HLOOKUP($B49,Constante!$I$3:$AG$4,2,FALSE),FALSE),SQRT('Saisie des composants'!BF$26)*VLOOKUP(BE$5,Constante!$I$3:$AG$275,HLOOKUP($B49,Constante!$I$3:$AG$4,2,FALSE),FALSE)),0))</f>
        <v/>
      </c>
      <c r="BF49" s="5" t="str">
        <f>IF(BF$3="","",IF(BF$4="Optocoupleurs",IF('Saisie des composants'!BG$26=1,VLOOKUP(BF$5,Constante!$I$3:$AG$275,HLOOKUP($B49,Constante!$I$3:$AG$4,2,FALSE),FALSE),SQRT('Saisie des composants'!BG$26)*VLOOKUP(BF$5,Constante!$I$3:$AG$275,HLOOKUP($B49,Constante!$I$3:$AG$4,2,FALSE),FALSE)),0))</f>
        <v/>
      </c>
      <c r="BG49" s="5" t="str">
        <f>IF(BG$3="","",IF(BG$4="Optocoupleurs",IF('Saisie des composants'!BH$26=1,VLOOKUP(BG$5,Constante!$I$3:$AG$275,HLOOKUP($B49,Constante!$I$3:$AG$4,2,FALSE),FALSE),SQRT('Saisie des composants'!BH$26)*VLOOKUP(BG$5,Constante!$I$3:$AG$275,HLOOKUP($B49,Constante!$I$3:$AG$4,2,FALSE),FALSE)),0))</f>
        <v/>
      </c>
      <c r="BH49" s="5" t="str">
        <f>IF(BH$3="","",IF(BH$4="Optocoupleurs",IF('Saisie des composants'!BI$26=1,VLOOKUP(BH$5,Constante!$I$3:$AG$275,HLOOKUP($B49,Constante!$I$3:$AG$4,2,FALSE),FALSE),SQRT('Saisie des composants'!BI$26)*VLOOKUP(BH$5,Constante!$I$3:$AG$275,HLOOKUP($B49,Constante!$I$3:$AG$4,2,FALSE),FALSE)),0))</f>
        <v/>
      </c>
      <c r="BI49" s="5" t="str">
        <f>IF(BI$3="","",IF(BI$4="Optocoupleurs",IF('Saisie des composants'!BJ$26=1,VLOOKUP(BI$5,Constante!$I$3:$AG$275,HLOOKUP($B49,Constante!$I$3:$AG$4,2,FALSE),FALSE),SQRT('Saisie des composants'!BJ$26)*VLOOKUP(BI$5,Constante!$I$3:$AG$275,HLOOKUP($B49,Constante!$I$3:$AG$4,2,FALSE),FALSE)),0))</f>
        <v/>
      </c>
      <c r="BJ49" s="5" t="str">
        <f>IF(BJ$3="","",IF(BJ$4="Optocoupleurs",IF('Saisie des composants'!BK$26=1,VLOOKUP(BJ$5,Constante!$I$3:$AG$275,HLOOKUP($B49,Constante!$I$3:$AG$4,2,FALSE),FALSE),SQRT('Saisie des composants'!BK$26)*VLOOKUP(BJ$5,Constante!$I$3:$AG$275,HLOOKUP($B49,Constante!$I$3:$AG$4,2,FALSE),FALSE)),0))</f>
        <v/>
      </c>
      <c r="BK49" s="5" t="str">
        <f>IF(BK$3="","",IF(BK$4="Optocoupleurs",IF('Saisie des composants'!BL$26=1,VLOOKUP(BK$5,Constante!$I$3:$AG$275,HLOOKUP($B49,Constante!$I$3:$AG$4,2,FALSE),FALSE),SQRT('Saisie des composants'!BL$26)*VLOOKUP(BK$5,Constante!$I$3:$AG$275,HLOOKUP($B49,Constante!$I$3:$AG$4,2,FALSE),FALSE)),0))</f>
        <v/>
      </c>
      <c r="BL49" s="5" t="str">
        <f>IF(BL$3="","",IF(BL$4="Optocoupleurs",IF('Saisie des composants'!BM$26=1,VLOOKUP(BL$5,Constante!$I$3:$AG$275,HLOOKUP($B49,Constante!$I$3:$AG$4,2,FALSE),FALSE),SQRT('Saisie des composants'!BM$26)*VLOOKUP(BL$5,Constante!$I$3:$AG$275,HLOOKUP($B49,Constante!$I$3:$AG$4,2,FALSE),FALSE)),0))</f>
        <v/>
      </c>
      <c r="BM49" s="5" t="str">
        <f>IF(BM$3="","",IF(BM$4="Optocoupleurs",IF('Saisie des composants'!BN$26=1,VLOOKUP(BM$5,Constante!$I$3:$AG$275,HLOOKUP($B49,Constante!$I$3:$AG$4,2,FALSE),FALSE),SQRT('Saisie des composants'!BN$26)*VLOOKUP(BM$5,Constante!$I$3:$AG$275,HLOOKUP($B49,Constante!$I$3:$AG$4,2,FALSE),FALSE)),0))</f>
        <v/>
      </c>
      <c r="BN49" s="5" t="str">
        <f>IF(BN$3="","",IF(BN$4="Optocoupleurs",IF('Saisie des composants'!BO$26=1,VLOOKUP(BN$5,Constante!$I$3:$AG$275,HLOOKUP($B49,Constante!$I$3:$AG$4,2,FALSE),FALSE),SQRT('Saisie des composants'!BO$26)*VLOOKUP(BN$5,Constante!$I$3:$AG$275,HLOOKUP($B49,Constante!$I$3:$AG$4,2,FALSE),FALSE)),0))</f>
        <v/>
      </c>
      <c r="BO49" s="5" t="str">
        <f>IF(BO$3="","",IF(BO$4="Optocoupleurs",IF('Saisie des composants'!BP$26=1,VLOOKUP(BO$5,Constante!$I$3:$AG$275,HLOOKUP($B49,Constante!$I$3:$AG$4,2,FALSE),FALSE),SQRT('Saisie des composants'!BP$26)*VLOOKUP(BO$5,Constante!$I$3:$AG$275,HLOOKUP($B49,Constante!$I$3:$AG$4,2,FALSE),FALSE)),0))</f>
        <v/>
      </c>
      <c r="BP49" s="5" t="str">
        <f>IF(BP$3="","",IF(BP$4="Optocoupleurs",IF('Saisie des composants'!BQ$26=1,VLOOKUP(BP$5,Constante!$I$3:$AG$275,HLOOKUP($B49,Constante!$I$3:$AG$4,2,FALSE),FALSE),SQRT('Saisie des composants'!BQ$26)*VLOOKUP(BP$5,Constante!$I$3:$AG$275,HLOOKUP($B49,Constante!$I$3:$AG$4,2,FALSE),FALSE)),0))</f>
        <v/>
      </c>
      <c r="BQ49" s="5" t="str">
        <f>IF(BQ$3="","",IF(BQ$4="Optocoupleurs",IF('Saisie des composants'!BR$26=1,VLOOKUP(BQ$5,Constante!$I$3:$AG$275,HLOOKUP($B49,Constante!$I$3:$AG$4,2,FALSE),FALSE),SQRT('Saisie des composants'!BR$26)*VLOOKUP(BQ$5,Constante!$I$3:$AG$275,HLOOKUP($B49,Constante!$I$3:$AG$4,2,FALSE),FALSE)),0))</f>
        <v/>
      </c>
      <c r="BR49" s="5" t="str">
        <f>IF(BR$3="","",IF(BR$4="Optocoupleurs",IF('Saisie des composants'!BS$26=1,VLOOKUP(BR$5,Constante!$I$3:$AG$275,HLOOKUP($B49,Constante!$I$3:$AG$4,2,FALSE),FALSE),SQRT('Saisie des composants'!BS$26)*VLOOKUP(BR$5,Constante!$I$3:$AG$275,HLOOKUP($B49,Constante!$I$3:$AG$4,2,FALSE),FALSE)),0))</f>
        <v/>
      </c>
      <c r="BS49" s="5" t="str">
        <f>IF(BS$3="","",IF(BS$4="Optocoupleurs",IF('Saisie des composants'!BT$26=1,VLOOKUP(BS$5,Constante!$I$3:$AG$275,HLOOKUP($B49,Constante!$I$3:$AG$4,2,FALSE),FALSE),SQRT('Saisie des composants'!BT$26)*VLOOKUP(BS$5,Constante!$I$3:$AG$275,HLOOKUP($B49,Constante!$I$3:$AG$4,2,FALSE),FALSE)),0))</f>
        <v/>
      </c>
      <c r="BT49" s="5" t="str">
        <f>IF(BT$3="","",IF(BT$4="Optocoupleurs",IF('Saisie des composants'!BU$26=1,VLOOKUP(BT$5,Constante!$I$3:$AG$275,HLOOKUP($B49,Constante!$I$3:$AG$4,2,FALSE),FALSE),SQRT('Saisie des composants'!BU$26)*VLOOKUP(BT$5,Constante!$I$3:$AG$275,HLOOKUP($B49,Constante!$I$3:$AG$4,2,FALSE),FALSE)),0))</f>
        <v/>
      </c>
      <c r="BU49" s="5" t="str">
        <f>IF(BU$3="","",IF(BU$4="Optocoupleurs",IF('Saisie des composants'!BV$26=1,VLOOKUP(BU$5,Constante!$I$3:$AG$275,HLOOKUP($B49,Constante!$I$3:$AG$4,2,FALSE),FALSE),SQRT('Saisie des composants'!BV$26)*VLOOKUP(BU$5,Constante!$I$3:$AG$275,HLOOKUP($B49,Constante!$I$3:$AG$4,2,FALSE),FALSE)),0))</f>
        <v/>
      </c>
      <c r="BV49" s="5" t="str">
        <f>IF(BV$3="","",IF(BV$4="Optocoupleurs",IF('Saisie des composants'!BW$26=1,VLOOKUP(BV$5,Constante!$I$3:$AG$275,HLOOKUP($B49,Constante!$I$3:$AG$4,2,FALSE),FALSE),SQRT('Saisie des composants'!BW$26)*VLOOKUP(BV$5,Constante!$I$3:$AG$275,HLOOKUP($B49,Constante!$I$3:$AG$4,2,FALSE),FALSE)),0))</f>
        <v/>
      </c>
      <c r="BW49" s="5" t="str">
        <f>IF(BW$3="","",IF(BW$4="Optocoupleurs",IF('Saisie des composants'!BX$26=1,VLOOKUP(BW$5,Constante!$I$3:$AG$275,HLOOKUP($B49,Constante!$I$3:$AG$4,2,FALSE),FALSE),SQRT('Saisie des composants'!BX$26)*VLOOKUP(BW$5,Constante!$I$3:$AG$275,HLOOKUP($B49,Constante!$I$3:$AG$4,2,FALSE),FALSE)),0))</f>
        <v/>
      </c>
      <c r="BX49" s="5" t="str">
        <f>IF(BX$3="","",IF(BX$4="Optocoupleurs",IF('Saisie des composants'!BY$26=1,VLOOKUP(BX$5,Constante!$I$3:$AG$275,HLOOKUP($B49,Constante!$I$3:$AG$4,2,FALSE),FALSE),SQRT('Saisie des composants'!BY$26)*VLOOKUP(BX$5,Constante!$I$3:$AG$275,HLOOKUP($B49,Constante!$I$3:$AG$4,2,FALSE),FALSE)),0))</f>
        <v/>
      </c>
      <c r="BY49" s="5" t="str">
        <f>IF(BY$3="","",IF(BY$4="Optocoupleurs",IF('Saisie des composants'!BZ$26=1,VLOOKUP(BY$5,Constante!$I$3:$AG$275,HLOOKUP($B49,Constante!$I$3:$AG$4,2,FALSE),FALSE),SQRT('Saisie des composants'!BZ$26)*VLOOKUP(BY$5,Constante!$I$3:$AG$275,HLOOKUP($B49,Constante!$I$3:$AG$4,2,FALSE),FALSE)),0))</f>
        <v/>
      </c>
      <c r="BZ49" s="5" t="str">
        <f>IF(BZ$3="","",IF(BZ$4="Optocoupleurs",IF('Saisie des composants'!CA$26=1,VLOOKUP(BZ$5,Constante!$I$3:$AG$275,HLOOKUP($B49,Constante!$I$3:$AG$4,2,FALSE),FALSE),SQRT('Saisie des composants'!CA$26)*VLOOKUP(BZ$5,Constante!$I$3:$AG$275,HLOOKUP($B49,Constante!$I$3:$AG$4,2,FALSE),FALSE)),0))</f>
        <v/>
      </c>
      <c r="CA49" s="5" t="str">
        <f>IF(CA$3="","",IF(CA$4="Optocoupleurs",IF('Saisie des composants'!CB$26=1,VLOOKUP(CA$5,Constante!$I$3:$AG$275,HLOOKUP($B49,Constante!$I$3:$AG$4,2,FALSE),FALSE),SQRT('Saisie des composants'!CB$26)*VLOOKUP(CA$5,Constante!$I$3:$AG$275,HLOOKUP($B49,Constante!$I$3:$AG$4,2,FALSE),FALSE)),0))</f>
        <v/>
      </c>
      <c r="CB49" s="5" t="str">
        <f>IF(CB$3="","",IF(CB$4="Optocoupleurs",IF('Saisie des composants'!CC$26=1,VLOOKUP(CB$5,Constante!$I$3:$AG$275,HLOOKUP($B49,Constante!$I$3:$AG$4,2,FALSE),FALSE),SQRT('Saisie des composants'!CC$26)*VLOOKUP(CB$5,Constante!$I$3:$AG$275,HLOOKUP($B49,Constante!$I$3:$AG$4,2,FALSE),FALSE)),0))</f>
        <v/>
      </c>
      <c r="CC49" s="5" t="str">
        <f>IF(CC$3="","",IF(CC$4="Optocoupleurs",IF('Saisie des composants'!CD$26=1,VLOOKUP(CC$5,Constante!$I$3:$AG$275,HLOOKUP($B49,Constante!$I$3:$AG$4,2,FALSE),FALSE),SQRT('Saisie des composants'!CD$26)*VLOOKUP(CC$5,Constante!$I$3:$AG$275,HLOOKUP($B49,Constante!$I$3:$AG$4,2,FALSE),FALSE)),0))</f>
        <v/>
      </c>
      <c r="CD49" s="5" t="str">
        <f>IF(CD$3="","",IF(CD$4="Optocoupleurs",IF('Saisie des composants'!CE$26=1,VLOOKUP(CD$5,Constante!$I$3:$AG$275,HLOOKUP($B49,Constante!$I$3:$AG$4,2,FALSE),FALSE),SQRT('Saisie des composants'!CE$26)*VLOOKUP(CD$5,Constante!$I$3:$AG$275,HLOOKUP($B49,Constante!$I$3:$AG$4,2,FALSE),FALSE)),0))</f>
        <v/>
      </c>
      <c r="CE49" s="5" t="str">
        <f>IF(CE$3="","",IF(CE$4="Optocoupleurs",IF('Saisie des composants'!CF$26=1,VLOOKUP(CE$5,Constante!$I$3:$AG$275,HLOOKUP($B49,Constante!$I$3:$AG$4,2,FALSE),FALSE),SQRT('Saisie des composants'!CF$26)*VLOOKUP(CE$5,Constante!$I$3:$AG$275,HLOOKUP($B49,Constante!$I$3:$AG$4,2,FALSE),FALSE)),0))</f>
        <v/>
      </c>
      <c r="CF49" s="5" t="str">
        <f>IF(CF$3="","",IF(CF$4="Optocoupleurs",IF('Saisie des composants'!CG$26=1,VLOOKUP(CF$5,Constante!$I$3:$AG$275,HLOOKUP($B49,Constante!$I$3:$AG$4,2,FALSE),FALSE),SQRT('Saisie des composants'!CG$26)*VLOOKUP(CF$5,Constante!$I$3:$AG$275,HLOOKUP($B49,Constante!$I$3:$AG$4,2,FALSE),FALSE)),0))</f>
        <v/>
      </c>
      <c r="CG49" s="5" t="str">
        <f>IF(CG$3="","",IF(CG$4="Optocoupleurs",IF('Saisie des composants'!CH$26=1,VLOOKUP(CG$5,Constante!$I$3:$AG$275,HLOOKUP($B49,Constante!$I$3:$AG$4,2,FALSE),FALSE),SQRT('Saisie des composants'!CH$26)*VLOOKUP(CG$5,Constante!$I$3:$AG$275,HLOOKUP($B49,Constante!$I$3:$AG$4,2,FALSE),FALSE)),0))</f>
        <v/>
      </c>
      <c r="CH49" s="5" t="str">
        <f>IF(CH$3="","",IF(CH$4="Optocoupleurs",IF('Saisie des composants'!CI$26=1,VLOOKUP(CH$5,Constante!$I$3:$AG$275,HLOOKUP($B49,Constante!$I$3:$AG$4,2,FALSE),FALSE),SQRT('Saisie des composants'!CI$26)*VLOOKUP(CH$5,Constante!$I$3:$AG$275,HLOOKUP($B49,Constante!$I$3:$AG$4,2,FALSE),FALSE)),0))</f>
        <v/>
      </c>
      <c r="CI49" s="5" t="str">
        <f>IF(CI$3="","",IF(CI$4="Optocoupleurs",IF('Saisie des composants'!CJ$26=1,VLOOKUP(CI$5,Constante!$I$3:$AG$275,HLOOKUP($B49,Constante!$I$3:$AG$4,2,FALSE),FALSE),SQRT('Saisie des composants'!CJ$26)*VLOOKUP(CI$5,Constante!$I$3:$AG$275,HLOOKUP($B49,Constante!$I$3:$AG$4,2,FALSE),FALSE)),0))</f>
        <v/>
      </c>
      <c r="CJ49" s="5" t="str">
        <f>IF(CJ$3="","",IF(CJ$4="Optocoupleurs",IF('Saisie des composants'!CK$26=1,VLOOKUP(CJ$5,Constante!$I$3:$AG$275,HLOOKUP($B49,Constante!$I$3:$AG$4,2,FALSE),FALSE),SQRT('Saisie des composants'!CK$26)*VLOOKUP(CJ$5,Constante!$I$3:$AG$275,HLOOKUP($B49,Constante!$I$3:$AG$4,2,FALSE),FALSE)),0))</f>
        <v/>
      </c>
      <c r="CK49" s="5" t="str">
        <f>IF(CK$3="","",IF(CK$4="Optocoupleurs",IF('Saisie des composants'!CL$26=1,VLOOKUP(CK$5,Constante!$I$3:$AG$275,HLOOKUP($B49,Constante!$I$3:$AG$4,2,FALSE),FALSE),SQRT('Saisie des composants'!CL$26)*VLOOKUP(CK$5,Constante!$I$3:$AG$275,HLOOKUP($B49,Constante!$I$3:$AG$4,2,FALSE),FALSE)),0))</f>
        <v/>
      </c>
      <c r="CL49" s="5" t="str">
        <f>IF(CL$3="","",IF(CL$4="Optocoupleurs",IF('Saisie des composants'!CM$26=1,VLOOKUP(CL$5,Constante!$I$3:$AG$275,HLOOKUP($B49,Constante!$I$3:$AG$4,2,FALSE),FALSE),SQRT('Saisie des composants'!CM$26)*VLOOKUP(CL$5,Constante!$I$3:$AG$275,HLOOKUP($B49,Constante!$I$3:$AG$4,2,FALSE),FALSE)),0))</f>
        <v/>
      </c>
      <c r="CM49" s="5" t="str">
        <f>IF(CM$3="","",IF(CM$4="Optocoupleurs",IF('Saisie des composants'!CN$26=1,VLOOKUP(CM$5,Constante!$I$3:$AG$275,HLOOKUP($B49,Constante!$I$3:$AG$4,2,FALSE),FALSE),SQRT('Saisie des composants'!CN$26)*VLOOKUP(CM$5,Constante!$I$3:$AG$275,HLOOKUP($B49,Constante!$I$3:$AG$4,2,FALSE),FALSE)),0))</f>
        <v/>
      </c>
      <c r="CN49" s="5" t="str">
        <f>IF(CN$3="","",IF(CN$4="Optocoupleurs",IF('Saisie des composants'!CO$26=1,VLOOKUP(CN$5,Constante!$I$3:$AG$275,HLOOKUP($B49,Constante!$I$3:$AG$4,2,FALSE),FALSE),SQRT('Saisie des composants'!CO$26)*VLOOKUP(CN$5,Constante!$I$3:$AG$275,HLOOKUP($B49,Constante!$I$3:$AG$4,2,FALSE),FALSE)),0))</f>
        <v/>
      </c>
      <c r="CO49" s="5" t="str">
        <f>IF(CO$3="","",IF(CO$4="Optocoupleurs",IF('Saisie des composants'!CP$26=1,VLOOKUP(CO$5,Constante!$I$3:$AG$275,HLOOKUP($B49,Constante!$I$3:$AG$4,2,FALSE),FALSE),SQRT('Saisie des composants'!CP$26)*VLOOKUP(CO$5,Constante!$I$3:$AG$275,HLOOKUP($B49,Constante!$I$3:$AG$4,2,FALSE),FALSE)),0))</f>
        <v/>
      </c>
      <c r="CP49" s="5" t="str">
        <f>IF(CP$3="","",IF(CP$4="Optocoupleurs",IF('Saisie des composants'!CQ$26=1,VLOOKUP(CP$5,Constante!$I$3:$AG$275,HLOOKUP($B49,Constante!$I$3:$AG$4,2,FALSE),FALSE),SQRT('Saisie des composants'!CQ$26)*VLOOKUP(CP$5,Constante!$I$3:$AG$275,HLOOKUP($B49,Constante!$I$3:$AG$4,2,FALSE),FALSE)),0))</f>
        <v/>
      </c>
      <c r="CQ49" s="5" t="str">
        <f>IF(CQ$3="","",IF(CQ$4="Optocoupleurs",IF('Saisie des composants'!CR$26=1,VLOOKUP(CQ$5,Constante!$I$3:$AG$275,HLOOKUP($B49,Constante!$I$3:$AG$4,2,FALSE),FALSE),SQRT('Saisie des composants'!CR$26)*VLOOKUP(CQ$5,Constante!$I$3:$AG$275,HLOOKUP($B49,Constante!$I$3:$AG$4,2,FALSE),FALSE)),0))</f>
        <v/>
      </c>
      <c r="CR49" s="5" t="str">
        <f>IF(CR$3="","",IF(CR$4="Optocoupleurs",IF('Saisie des composants'!CS$26=1,VLOOKUP(CR$5,Constante!$I$3:$AG$275,HLOOKUP($B49,Constante!$I$3:$AG$4,2,FALSE),FALSE),SQRT('Saisie des composants'!CS$26)*VLOOKUP(CR$5,Constante!$I$3:$AG$275,HLOOKUP($B49,Constante!$I$3:$AG$4,2,FALSE),FALSE)),0))</f>
        <v/>
      </c>
      <c r="CS49" s="5" t="str">
        <f>IF(CS$3="","",IF(CS$4="Optocoupleurs",IF('Saisie des composants'!CT$26=1,VLOOKUP(CS$5,Constante!$I$3:$AG$275,HLOOKUP($B49,Constante!$I$3:$AG$4,2,FALSE),FALSE),SQRT('Saisie des composants'!CT$26)*VLOOKUP(CS$5,Constante!$I$3:$AG$275,HLOOKUP($B49,Constante!$I$3:$AG$4,2,FALSE),FALSE)),0))</f>
        <v/>
      </c>
      <c r="CT49" s="5" t="str">
        <f>IF(CT$3="","",IF(CT$4="Optocoupleurs",IF('Saisie des composants'!CU$26=1,VLOOKUP(CT$5,Constante!$I$3:$AG$275,HLOOKUP($B49,Constante!$I$3:$AG$4,2,FALSE),FALSE),SQRT('Saisie des composants'!CU$26)*VLOOKUP(CT$5,Constante!$I$3:$AG$275,HLOOKUP($B49,Constante!$I$3:$AG$4,2,FALSE),FALSE)),0))</f>
        <v/>
      </c>
      <c r="CU49" s="5" t="str">
        <f>IF(CU$3="","",IF(CU$4="Optocoupleurs",IF('Saisie des composants'!CV$26=1,VLOOKUP(CU$5,Constante!$I$3:$AG$275,HLOOKUP($B49,Constante!$I$3:$AG$4,2,FALSE),FALSE),SQRT('Saisie des composants'!CV$26)*VLOOKUP(CU$5,Constante!$I$3:$AG$275,HLOOKUP($B49,Constante!$I$3:$AG$4,2,FALSE),FALSE)),0))</f>
        <v/>
      </c>
      <c r="CV49" s="5" t="str">
        <f>IF(CV$3="","",IF(CV$4="Optocoupleurs",IF('Saisie des composants'!CW$26=1,VLOOKUP(CV$5,Constante!$I$3:$AG$275,HLOOKUP($B49,Constante!$I$3:$AG$4,2,FALSE),FALSE),SQRT('Saisie des composants'!CW$26)*VLOOKUP(CV$5,Constante!$I$3:$AG$275,HLOOKUP($B49,Constante!$I$3:$AG$4,2,FALSE),FALSE)),0))</f>
        <v/>
      </c>
      <c r="CW49" s="5" t="str">
        <f>IF(CW$3="","",IF(CW$4="Optocoupleurs",IF('Saisie des composants'!CX$26=1,VLOOKUP(CW$5,Constante!$I$3:$AG$275,HLOOKUP($B49,Constante!$I$3:$AG$4,2,FALSE),FALSE),SQRT('Saisie des composants'!CX$26)*VLOOKUP(CW$5,Constante!$I$3:$AG$275,HLOOKUP($B49,Constante!$I$3:$AG$4,2,FALSE),FALSE)),0))</f>
        <v/>
      </c>
      <c r="CX49" s="5" t="str">
        <f>IF(CX$3="","",IF(CX$4="Optocoupleurs",IF('Saisie des composants'!CY$26=1,VLOOKUP(CX$5,Constante!$I$3:$AG$275,HLOOKUP($B49,Constante!$I$3:$AG$4,2,FALSE),FALSE),SQRT('Saisie des composants'!CY$26)*VLOOKUP(CX$5,Constante!$I$3:$AG$275,HLOOKUP($B49,Constante!$I$3:$AG$4,2,FALSE),FALSE)),0))</f>
        <v/>
      </c>
      <c r="CY49" s="5" t="str">
        <f>IF(CY$3="","",IF(CY$4="Optocoupleurs",IF('Saisie des composants'!CZ$26=1,VLOOKUP(CY$5,Constante!$I$3:$AG$275,HLOOKUP($B49,Constante!$I$3:$AG$4,2,FALSE),FALSE),SQRT('Saisie des composants'!CZ$26)*VLOOKUP(CY$5,Constante!$I$3:$AG$275,HLOOKUP($B49,Constante!$I$3:$AG$4,2,FALSE),FALSE)),0))</f>
        <v/>
      </c>
      <c r="CZ49" s="5" t="str">
        <f>IF(CZ$3="","",IF(CZ$4="Optocoupleurs",IF('Saisie des composants'!DA$26=1,VLOOKUP(CZ$5,Constante!$I$3:$AG$275,HLOOKUP($B49,Constante!$I$3:$AG$4,2,FALSE),FALSE),SQRT('Saisie des composants'!DA$26)*VLOOKUP(CZ$5,Constante!$I$3:$AG$275,HLOOKUP($B49,Constante!$I$3:$AG$4,2,FALSE),FALSE)),0))</f>
        <v/>
      </c>
      <c r="DA49" s="5" t="str">
        <f>IF(DA$3="","",IF(DA$4="Optocoupleurs",IF('Saisie des composants'!DB$26=1,VLOOKUP(DA$5,Constante!$I$3:$AG$275,HLOOKUP($B49,Constante!$I$3:$AG$4,2,FALSE),FALSE),SQRT('Saisie des composants'!DB$26)*VLOOKUP(DA$5,Constante!$I$3:$AG$275,HLOOKUP($B49,Constante!$I$3:$AG$4,2,FALSE),FALSE)),0))</f>
        <v/>
      </c>
      <c r="DB49" s="5" t="str">
        <f>IF(DB$3="","",IF(DB$4="Optocoupleurs",IF('Saisie des composants'!DC$26=1,VLOOKUP(DB$5,Constante!$I$3:$AG$275,HLOOKUP($B49,Constante!$I$3:$AG$4,2,FALSE),FALSE),SQRT('Saisie des composants'!DC$26)*VLOOKUP(DB$5,Constante!$I$3:$AG$275,HLOOKUP($B49,Constante!$I$3:$AG$4,2,FALSE),FALSE)),0))</f>
        <v/>
      </c>
      <c r="DC49" s="5" t="str">
        <f>IF(DC$3="","",IF(DC$4="Optocoupleurs",IF('Saisie des composants'!DD$26=1,VLOOKUP(DC$5,Constante!$I$3:$AG$275,HLOOKUP($B49,Constante!$I$3:$AG$4,2,FALSE),FALSE),SQRT('Saisie des composants'!DD$26)*VLOOKUP(DC$5,Constante!$I$3:$AG$275,HLOOKUP($B49,Constante!$I$3:$AG$4,2,FALSE),FALSE)),0))</f>
        <v/>
      </c>
      <c r="DD49" s="5" t="str">
        <f>IF(DD$3="","",IF(DD$4="Optocoupleurs",IF('Saisie des composants'!DE$26=1,VLOOKUP(DD$5,Constante!$I$3:$AG$275,HLOOKUP($B49,Constante!$I$3:$AG$4,2,FALSE),FALSE),SQRT('Saisie des composants'!DE$26)*VLOOKUP(DD$5,Constante!$I$3:$AG$275,HLOOKUP($B49,Constante!$I$3:$AG$4,2,FALSE),FALSE)),0))</f>
        <v/>
      </c>
      <c r="DE49" s="5" t="str">
        <f>IF(DE$3="","",IF(DE$4="Optocoupleurs",IF('Saisie des composants'!DF$26=1,VLOOKUP(DE$5,Constante!$I$3:$AG$275,HLOOKUP($B49,Constante!$I$3:$AG$4,2,FALSE),FALSE),SQRT('Saisie des composants'!DF$26)*VLOOKUP(DE$5,Constante!$I$3:$AG$275,HLOOKUP($B49,Constante!$I$3:$AG$4,2,FALSE),FALSE)),0))</f>
        <v/>
      </c>
      <c r="DF49" s="5" t="str">
        <f>IF(DF$3="","",IF(DF$4="Optocoupleurs",IF('Saisie des composants'!DG$26=1,VLOOKUP(DF$5,Constante!$I$3:$AG$275,HLOOKUP($B49,Constante!$I$3:$AG$4,2,FALSE),FALSE),SQRT('Saisie des composants'!DG$26)*VLOOKUP(DF$5,Constante!$I$3:$AG$275,HLOOKUP($B49,Constante!$I$3:$AG$4,2,FALSE),FALSE)),0))</f>
        <v/>
      </c>
      <c r="DG49" s="5" t="str">
        <f>IF(DG$3="","",IF(DG$4="Optocoupleurs",IF('Saisie des composants'!DH$26=1,VLOOKUP(DG$5,Constante!$I$3:$AG$275,HLOOKUP($B49,Constante!$I$3:$AG$4,2,FALSE),FALSE),SQRT('Saisie des composants'!DH$26)*VLOOKUP(DG$5,Constante!$I$3:$AG$275,HLOOKUP($B49,Constante!$I$3:$AG$4,2,FALSE),FALSE)),0))</f>
        <v/>
      </c>
      <c r="DH49" s="5" t="str">
        <f>IF(DH$3="","",IF(DH$4="Optocoupleurs",IF('Saisie des composants'!DI$26=1,VLOOKUP(DH$5,Constante!$I$3:$AG$275,HLOOKUP($B49,Constante!$I$3:$AG$4,2,FALSE),FALSE),SQRT('Saisie des composants'!DI$26)*VLOOKUP(DH$5,Constante!$I$3:$AG$275,HLOOKUP($B49,Constante!$I$3:$AG$4,2,FALSE),FALSE)),0))</f>
        <v/>
      </c>
      <c r="DI49" s="5" t="str">
        <f>IF(DI$3="","",IF(DI$4="Optocoupleurs",IF('Saisie des composants'!DJ$26=1,VLOOKUP(DI$5,Constante!$I$3:$AG$275,HLOOKUP($B49,Constante!$I$3:$AG$4,2,FALSE),FALSE),SQRT('Saisie des composants'!DJ$26)*VLOOKUP(DI$5,Constante!$I$3:$AG$275,HLOOKUP($B49,Constante!$I$3:$AG$4,2,FALSE),FALSE)),0))</f>
        <v/>
      </c>
      <c r="DJ49" s="5" t="str">
        <f>IF(DJ$3="","",IF(DJ$4="Optocoupleurs",IF('Saisie des composants'!DK$26=1,VLOOKUP(DJ$5,Constante!$I$3:$AG$275,HLOOKUP($B49,Constante!$I$3:$AG$4,2,FALSE),FALSE),SQRT('Saisie des composants'!DK$26)*VLOOKUP(DJ$5,Constante!$I$3:$AG$275,HLOOKUP($B49,Constante!$I$3:$AG$4,2,FALSE),FALSE)),0))</f>
        <v/>
      </c>
      <c r="DK49" s="5" t="str">
        <f>IF(DK$3="","",IF(DK$4="Optocoupleurs",IF('Saisie des composants'!DL$26=1,VLOOKUP(DK$5,Constante!$I$3:$AG$275,HLOOKUP($B49,Constante!$I$3:$AG$4,2,FALSE),FALSE),SQRT('Saisie des composants'!DL$26)*VLOOKUP(DK$5,Constante!$I$3:$AG$275,HLOOKUP($B49,Constante!$I$3:$AG$4,2,FALSE),FALSE)),0))</f>
        <v/>
      </c>
      <c r="DL49" s="5" t="str">
        <f>IF(DL$3="","",IF(DL$4="Optocoupleurs",IF('Saisie des composants'!DM$26=1,VLOOKUP(DL$5,Constante!$I$3:$AG$275,HLOOKUP($B49,Constante!$I$3:$AG$4,2,FALSE),FALSE),SQRT('Saisie des composants'!DM$26)*VLOOKUP(DL$5,Constante!$I$3:$AG$275,HLOOKUP($B49,Constante!$I$3:$AG$4,2,FALSE),FALSE)),0))</f>
        <v/>
      </c>
      <c r="DM49" s="5" t="str">
        <f>IF(DM$3="","",IF(DM$4="Optocoupleurs",IF('Saisie des composants'!DN$26=1,VLOOKUP(DM$5,Constante!$I$3:$AG$275,HLOOKUP($B49,Constante!$I$3:$AG$4,2,FALSE),FALSE),SQRT('Saisie des composants'!DN$26)*VLOOKUP(DM$5,Constante!$I$3:$AG$275,HLOOKUP($B49,Constante!$I$3:$AG$4,2,FALSE),FALSE)),0))</f>
        <v/>
      </c>
      <c r="DN49" s="5" t="str">
        <f>IF(DN$3="","",IF(DN$4="Optocoupleurs",IF('Saisie des composants'!DO$26=1,VLOOKUP(DN$5,Constante!$I$3:$AG$275,HLOOKUP($B49,Constante!$I$3:$AG$4,2,FALSE),FALSE),SQRT('Saisie des composants'!DO$26)*VLOOKUP(DN$5,Constante!$I$3:$AG$275,HLOOKUP($B49,Constante!$I$3:$AG$4,2,FALSE),FALSE)),0))</f>
        <v/>
      </c>
      <c r="DO49" s="5" t="str">
        <f>IF(DO$3="","",IF(DO$4="Optocoupleurs",IF('Saisie des composants'!DP$26=1,VLOOKUP(DO$5,Constante!$I$3:$AG$275,HLOOKUP($B49,Constante!$I$3:$AG$4,2,FALSE),FALSE),SQRT('Saisie des composants'!DP$26)*VLOOKUP(DO$5,Constante!$I$3:$AG$275,HLOOKUP($B49,Constante!$I$3:$AG$4,2,FALSE),FALSE)),0))</f>
        <v/>
      </c>
      <c r="DP49" s="5" t="str">
        <f>IF(DP$3="","",IF(DP$4="Optocoupleurs",IF('Saisie des composants'!DQ$26=1,VLOOKUP(DP$5,Constante!$I$3:$AG$275,HLOOKUP($B49,Constante!$I$3:$AG$4,2,FALSE),FALSE),SQRT('Saisie des composants'!DQ$26)*VLOOKUP(DP$5,Constante!$I$3:$AG$275,HLOOKUP($B49,Constante!$I$3:$AG$4,2,FALSE),FALSE)),0))</f>
        <v/>
      </c>
      <c r="DQ49" s="5" t="str">
        <f>IF(DQ$3="","",IF(DQ$4="Optocoupleurs",IF('Saisie des composants'!DR$26=1,VLOOKUP(DQ$5,Constante!$I$3:$AG$275,HLOOKUP($B49,Constante!$I$3:$AG$4,2,FALSE),FALSE),SQRT('Saisie des composants'!DR$26)*VLOOKUP(DQ$5,Constante!$I$3:$AG$275,HLOOKUP($B49,Constante!$I$3:$AG$4,2,FALSE),FALSE)),0))</f>
        <v/>
      </c>
      <c r="DR49" s="5" t="str">
        <f>IF(DR$3="","",IF(DR$4="Optocoupleurs",IF('Saisie des composants'!DS$26=1,VLOOKUP(DR$5,Constante!$I$3:$AG$275,HLOOKUP($B49,Constante!$I$3:$AG$4,2,FALSE),FALSE),SQRT('Saisie des composants'!DS$26)*VLOOKUP(DR$5,Constante!$I$3:$AG$275,HLOOKUP($B49,Constante!$I$3:$AG$4,2,FALSE),FALSE)),0))</f>
        <v/>
      </c>
      <c r="DS49" s="5" t="str">
        <f>IF(DS$3="","",IF(DS$4="Optocoupleurs",IF('Saisie des composants'!DT$26=1,VLOOKUP(DS$5,Constante!$I$3:$AG$275,HLOOKUP($B49,Constante!$I$3:$AG$4,2,FALSE),FALSE),SQRT('Saisie des composants'!DT$26)*VLOOKUP(DS$5,Constante!$I$3:$AG$275,HLOOKUP($B49,Constante!$I$3:$AG$4,2,FALSE),FALSE)),0))</f>
        <v/>
      </c>
      <c r="DT49" s="5" t="str">
        <f>IF(DT$3="","",IF(DT$4="Optocoupleurs",IF('Saisie des composants'!DU$26=1,VLOOKUP(DT$5,Constante!$I$3:$AG$275,HLOOKUP($B49,Constante!$I$3:$AG$4,2,FALSE),FALSE),SQRT('Saisie des composants'!DU$26)*VLOOKUP(DT$5,Constante!$I$3:$AG$275,HLOOKUP($B49,Constante!$I$3:$AG$4,2,FALSE),FALSE)),0))</f>
        <v/>
      </c>
      <c r="DU49" s="5" t="str">
        <f>IF(DU$3="","",IF(DU$4="Optocoupleurs",IF('Saisie des composants'!DV$26=1,VLOOKUP(DU$5,Constante!$I$3:$AG$275,HLOOKUP($B49,Constante!$I$3:$AG$4,2,FALSE),FALSE),SQRT('Saisie des composants'!DV$26)*VLOOKUP(DU$5,Constante!$I$3:$AG$275,HLOOKUP($B49,Constante!$I$3:$AG$4,2,FALSE),FALSE)),0))</f>
        <v/>
      </c>
      <c r="DV49" s="5" t="str">
        <f>IF(DV$3="","",IF(DV$4="Optocoupleurs",IF('Saisie des composants'!DW$26=1,VLOOKUP(DV$5,Constante!$I$3:$AG$275,HLOOKUP($B49,Constante!$I$3:$AG$4,2,FALSE),FALSE),SQRT('Saisie des composants'!DW$26)*VLOOKUP(DV$5,Constante!$I$3:$AG$275,HLOOKUP($B49,Constante!$I$3:$AG$4,2,FALSE),FALSE)),0))</f>
        <v/>
      </c>
      <c r="DW49" s="5" t="str">
        <f>IF(DW$3="","",IF(DW$4="Optocoupleurs",IF('Saisie des composants'!DX$26=1,VLOOKUP(DW$5,Constante!$I$3:$AG$275,HLOOKUP($B49,Constante!$I$3:$AG$4,2,FALSE),FALSE),SQRT('Saisie des composants'!DX$26)*VLOOKUP(DW$5,Constante!$I$3:$AG$275,HLOOKUP($B49,Constante!$I$3:$AG$4,2,FALSE),FALSE)),0))</f>
        <v/>
      </c>
      <c r="DX49" s="5" t="str">
        <f>IF(DX$3="","",IF(DX$4="Optocoupleurs",IF('Saisie des composants'!DY$26=1,VLOOKUP(DX$5,Constante!$I$3:$AG$275,HLOOKUP($B49,Constante!$I$3:$AG$4,2,FALSE),FALSE),SQRT('Saisie des composants'!DY$26)*VLOOKUP(DX$5,Constante!$I$3:$AG$275,HLOOKUP($B49,Constante!$I$3:$AG$4,2,FALSE),FALSE)),0))</f>
        <v/>
      </c>
      <c r="DY49" s="5" t="str">
        <f>IF(DY$3="","",IF(DY$4="Optocoupleurs",IF('Saisie des composants'!DZ$26=1,VLOOKUP(DY$5,Constante!$I$3:$AG$275,HLOOKUP($B49,Constante!$I$3:$AG$4,2,FALSE),FALSE),SQRT('Saisie des composants'!DZ$26)*VLOOKUP(DY$5,Constante!$I$3:$AG$275,HLOOKUP($B49,Constante!$I$3:$AG$4,2,FALSE),FALSE)),0))</f>
        <v/>
      </c>
      <c r="DZ49" s="5" t="str">
        <f>IF(DZ$3="","",IF(DZ$4="Optocoupleurs",IF('Saisie des composants'!EA$26=1,VLOOKUP(DZ$5,Constante!$I$3:$AG$275,HLOOKUP($B49,Constante!$I$3:$AG$4,2,FALSE),FALSE),SQRT('Saisie des composants'!EA$26)*VLOOKUP(DZ$5,Constante!$I$3:$AG$275,HLOOKUP($B49,Constante!$I$3:$AG$4,2,FALSE),FALSE)),0))</f>
        <v/>
      </c>
      <c r="EA49" s="5" t="str">
        <f>IF(EA$3="","",IF(EA$4="Optocoupleurs",IF('Saisie des composants'!EB$26=1,VLOOKUP(EA$5,Constante!$I$3:$AG$275,HLOOKUP($B49,Constante!$I$3:$AG$4,2,FALSE),FALSE),SQRT('Saisie des composants'!EB$26)*VLOOKUP(EA$5,Constante!$I$3:$AG$275,HLOOKUP($B49,Constante!$I$3:$AG$4,2,FALSE),FALSE)),0))</f>
        <v/>
      </c>
      <c r="EB49" s="5" t="str">
        <f>IF(EB$3="","",IF(EB$4="Optocoupleurs",IF('Saisie des composants'!EC$26=1,VLOOKUP(EB$5,Constante!$I$3:$AG$275,HLOOKUP($B49,Constante!$I$3:$AG$4,2,FALSE),FALSE),SQRT('Saisie des composants'!EC$26)*VLOOKUP(EB$5,Constante!$I$3:$AG$275,HLOOKUP($B49,Constante!$I$3:$AG$4,2,FALSE),FALSE)),0))</f>
        <v/>
      </c>
      <c r="EC49" s="5" t="str">
        <f>IF(EC$3="","",IF(EC$4="Optocoupleurs",IF('Saisie des composants'!ED$26=1,VLOOKUP(EC$5,Constante!$I$3:$AG$275,HLOOKUP($B49,Constante!$I$3:$AG$4,2,FALSE),FALSE),SQRT('Saisie des composants'!ED$26)*VLOOKUP(EC$5,Constante!$I$3:$AG$275,HLOOKUP($B49,Constante!$I$3:$AG$4,2,FALSE),FALSE)),0))</f>
        <v/>
      </c>
      <c r="ED49" s="5" t="str">
        <f>IF(ED$3="","",IF(ED$4="Optocoupleurs",IF('Saisie des composants'!EE$26=1,VLOOKUP(ED$5,Constante!$I$3:$AG$275,HLOOKUP($B49,Constante!$I$3:$AG$4,2,FALSE),FALSE),SQRT('Saisie des composants'!EE$26)*VLOOKUP(ED$5,Constante!$I$3:$AG$275,HLOOKUP($B49,Constante!$I$3:$AG$4,2,FALSE),FALSE)),0))</f>
        <v/>
      </c>
      <c r="EE49" s="5" t="str">
        <f>IF(EE$3="","",IF(EE$4="Optocoupleurs",IF('Saisie des composants'!EF$26=1,VLOOKUP(EE$5,Constante!$I$3:$AG$275,HLOOKUP($B49,Constante!$I$3:$AG$4,2,FALSE),FALSE),SQRT('Saisie des composants'!EF$26)*VLOOKUP(EE$5,Constante!$I$3:$AG$275,HLOOKUP($B49,Constante!$I$3:$AG$4,2,FALSE),FALSE)),0))</f>
        <v/>
      </c>
      <c r="EF49" s="5" t="str">
        <f>IF(EF$3="","",IF(EF$4="Optocoupleurs",IF('Saisie des composants'!EG$26=1,VLOOKUP(EF$5,Constante!$I$3:$AG$275,HLOOKUP($B49,Constante!$I$3:$AG$4,2,FALSE),FALSE),SQRT('Saisie des composants'!EG$26)*VLOOKUP(EF$5,Constante!$I$3:$AG$275,HLOOKUP($B49,Constante!$I$3:$AG$4,2,FALSE),FALSE)),0))</f>
        <v/>
      </c>
      <c r="EG49" s="5" t="str">
        <f>IF(EG$3="","",IF(EG$4="Optocoupleurs",IF('Saisie des composants'!EH$26=1,VLOOKUP(EG$5,Constante!$I$3:$AG$275,HLOOKUP($B49,Constante!$I$3:$AG$4,2,FALSE),FALSE),SQRT('Saisie des composants'!EH$26)*VLOOKUP(EG$5,Constante!$I$3:$AG$275,HLOOKUP($B49,Constante!$I$3:$AG$4,2,FALSE),FALSE)),0))</f>
        <v/>
      </c>
      <c r="EH49" s="5" t="str">
        <f>IF(EH$3="","",IF(EH$4="Optocoupleurs",IF('Saisie des composants'!EI$26=1,VLOOKUP(EH$5,Constante!$I$3:$AG$275,HLOOKUP($B49,Constante!$I$3:$AG$4,2,FALSE),FALSE),SQRT('Saisie des composants'!EI$26)*VLOOKUP(EH$5,Constante!$I$3:$AG$275,HLOOKUP($B49,Constante!$I$3:$AG$4,2,FALSE),FALSE)),0))</f>
        <v/>
      </c>
      <c r="EI49" s="5" t="str">
        <f>IF(EI$3="","",IF(EI$4="Optocoupleurs",IF('Saisie des composants'!EJ$26=1,VLOOKUP(EI$5,Constante!$I$3:$AG$275,HLOOKUP($B49,Constante!$I$3:$AG$4,2,FALSE),FALSE),SQRT('Saisie des composants'!EJ$26)*VLOOKUP(EI$5,Constante!$I$3:$AG$275,HLOOKUP($B49,Constante!$I$3:$AG$4,2,FALSE),FALSE)),0))</f>
        <v/>
      </c>
      <c r="EJ49" s="5" t="str">
        <f>IF(EJ$3="","",IF(EJ$4="Optocoupleurs",IF('Saisie des composants'!EK$26=1,VLOOKUP(EJ$5,Constante!$I$3:$AG$275,HLOOKUP($B49,Constante!$I$3:$AG$4,2,FALSE),FALSE),SQRT('Saisie des composants'!EK$26)*VLOOKUP(EJ$5,Constante!$I$3:$AG$275,HLOOKUP($B49,Constante!$I$3:$AG$4,2,FALSE),FALSE)),0))</f>
        <v/>
      </c>
      <c r="EK49" s="5" t="str">
        <f>IF(EK$3="","",IF(EK$4="Optocoupleurs",IF('Saisie des composants'!EL$26=1,VLOOKUP(EK$5,Constante!$I$3:$AG$275,HLOOKUP($B49,Constante!$I$3:$AG$4,2,FALSE),FALSE),SQRT('Saisie des composants'!EL$26)*VLOOKUP(EK$5,Constante!$I$3:$AG$275,HLOOKUP($B49,Constante!$I$3:$AG$4,2,FALSE),FALSE)),0))</f>
        <v/>
      </c>
      <c r="EL49" s="5" t="str">
        <f>IF(EL$3="","",IF(EL$4="Optocoupleurs",IF('Saisie des composants'!EM$26=1,VLOOKUP(EL$5,Constante!$I$3:$AG$275,HLOOKUP($B49,Constante!$I$3:$AG$4,2,FALSE),FALSE),SQRT('Saisie des composants'!EM$26)*VLOOKUP(EL$5,Constante!$I$3:$AG$275,HLOOKUP($B49,Constante!$I$3:$AG$4,2,FALSE),FALSE)),0))</f>
        <v/>
      </c>
      <c r="EM49" s="5" t="str">
        <f>IF(EM$3="","",IF(EM$4="Optocoupleurs",IF('Saisie des composants'!EN$26=1,VLOOKUP(EM$5,Constante!$I$3:$AG$275,HLOOKUP($B49,Constante!$I$3:$AG$4,2,FALSE),FALSE),SQRT('Saisie des composants'!EN$26)*VLOOKUP(EM$5,Constante!$I$3:$AG$275,HLOOKUP($B49,Constante!$I$3:$AG$4,2,FALSE),FALSE)),0))</f>
        <v/>
      </c>
      <c r="EN49" s="5" t="str">
        <f>IF(EN$3="","",IF(EN$4="Optocoupleurs",IF('Saisie des composants'!EO$26=1,VLOOKUP(EN$5,Constante!$I$3:$AG$275,HLOOKUP($B49,Constante!$I$3:$AG$4,2,FALSE),FALSE),SQRT('Saisie des composants'!EO$26)*VLOOKUP(EN$5,Constante!$I$3:$AG$275,HLOOKUP($B49,Constante!$I$3:$AG$4,2,FALSE),FALSE)),0))</f>
        <v/>
      </c>
      <c r="EO49" s="5" t="str">
        <f>IF(EO$3="","",IF(EO$4="Optocoupleurs",IF('Saisie des composants'!EP$26=1,VLOOKUP(EO$5,Constante!$I$3:$AG$275,HLOOKUP($B49,Constante!$I$3:$AG$4,2,FALSE),FALSE),SQRT('Saisie des composants'!EP$26)*VLOOKUP(EO$5,Constante!$I$3:$AG$275,HLOOKUP($B49,Constante!$I$3:$AG$4,2,FALSE),FALSE)),0))</f>
        <v/>
      </c>
      <c r="EP49" s="5" t="str">
        <f>IF(EP$3="","",IF(EP$4="Optocoupleurs",IF('Saisie des composants'!EQ$26=1,VLOOKUP(EP$5,Constante!$I$3:$AG$275,HLOOKUP($B49,Constante!$I$3:$AG$4,2,FALSE),FALSE),SQRT('Saisie des composants'!EQ$26)*VLOOKUP(EP$5,Constante!$I$3:$AG$275,HLOOKUP($B49,Constante!$I$3:$AG$4,2,FALSE),FALSE)),0))</f>
        <v/>
      </c>
      <c r="EQ49" s="5" t="str">
        <f>IF(EQ$3="","",IF(EQ$4="Optocoupleurs",IF('Saisie des composants'!ER$26=1,VLOOKUP(EQ$5,Constante!$I$3:$AG$275,HLOOKUP($B49,Constante!$I$3:$AG$4,2,FALSE),FALSE),SQRT('Saisie des composants'!ER$26)*VLOOKUP(EQ$5,Constante!$I$3:$AG$275,HLOOKUP($B49,Constante!$I$3:$AG$4,2,FALSE),FALSE)),0))</f>
        <v/>
      </c>
      <c r="ER49" s="5" t="str">
        <f>IF(ER$3="","",IF(ER$4="Optocoupleurs",IF('Saisie des composants'!ES$26=1,VLOOKUP(ER$5,Constante!$I$3:$AG$275,HLOOKUP($B49,Constante!$I$3:$AG$4,2,FALSE),FALSE),SQRT('Saisie des composants'!ES$26)*VLOOKUP(ER$5,Constante!$I$3:$AG$275,HLOOKUP($B49,Constante!$I$3:$AG$4,2,FALSE),FALSE)),0))</f>
        <v/>
      </c>
      <c r="ES49" s="5" t="str">
        <f>IF(ES$3="","",IF(ES$4="Optocoupleurs",IF('Saisie des composants'!ET$26=1,VLOOKUP(ES$5,Constante!$I$3:$AG$275,HLOOKUP($B49,Constante!$I$3:$AG$4,2,FALSE),FALSE),SQRT('Saisie des composants'!ET$26)*VLOOKUP(ES$5,Constante!$I$3:$AG$275,HLOOKUP($B49,Constante!$I$3:$AG$4,2,FALSE),FALSE)),0))</f>
        <v/>
      </c>
      <c r="ET49" s="5" t="str">
        <f>IF(ET$3="","",IF(ET$4="Optocoupleurs",IF('Saisie des composants'!EU$26=1,VLOOKUP(ET$5,Constante!$I$3:$AG$275,HLOOKUP($B49,Constante!$I$3:$AG$4,2,FALSE),FALSE),SQRT('Saisie des composants'!EU$26)*VLOOKUP(ET$5,Constante!$I$3:$AG$275,HLOOKUP($B49,Constante!$I$3:$AG$4,2,FALSE),FALSE)),0))</f>
        <v/>
      </c>
      <c r="EU49" s="5" t="str">
        <f>IF(EU$3="","",IF(EU$4="Optocoupleurs",IF('Saisie des composants'!EV$26=1,VLOOKUP(EU$5,Constante!$I$3:$AG$275,HLOOKUP($B49,Constante!$I$3:$AG$4,2,FALSE),FALSE),SQRT('Saisie des composants'!EV$26)*VLOOKUP(EU$5,Constante!$I$3:$AG$275,HLOOKUP($B49,Constante!$I$3:$AG$4,2,FALSE),FALSE)),0))</f>
        <v/>
      </c>
      <c r="EV49" s="5" t="str">
        <f>IF(EV$3="","",IF(EV$4="Optocoupleurs",IF('Saisie des composants'!EW$26=1,VLOOKUP(EV$5,Constante!$I$3:$AG$275,HLOOKUP($B49,Constante!$I$3:$AG$4,2,FALSE),FALSE),SQRT('Saisie des composants'!EW$26)*VLOOKUP(EV$5,Constante!$I$3:$AG$275,HLOOKUP($B49,Constante!$I$3:$AG$4,2,FALSE),FALSE)),0))</f>
        <v/>
      </c>
      <c r="EW49" s="5" t="str">
        <f>IF(EW$3="","",IF(EW$4="Optocoupleurs",IF('Saisie des composants'!EX$26=1,VLOOKUP(EW$5,Constante!$I$3:$AG$275,HLOOKUP($B49,Constante!$I$3:$AG$4,2,FALSE),FALSE),SQRT('Saisie des composants'!EX$26)*VLOOKUP(EW$5,Constante!$I$3:$AG$275,HLOOKUP($B49,Constante!$I$3:$AG$4,2,FALSE),FALSE)),0))</f>
        <v/>
      </c>
      <c r="EX49" s="5" t="str">
        <f>IF(EX$3="","",IF(EX$4="Optocoupleurs",IF('Saisie des composants'!EY$26=1,VLOOKUP(EX$5,Constante!$I$3:$AG$275,HLOOKUP($B49,Constante!$I$3:$AG$4,2,FALSE),FALSE),SQRT('Saisie des composants'!EY$26)*VLOOKUP(EX$5,Constante!$I$3:$AG$275,HLOOKUP($B49,Constante!$I$3:$AG$4,2,FALSE),FALSE)),0))</f>
        <v/>
      </c>
      <c r="EY49" s="5" t="str">
        <f>IF(EY$3="","",IF(EY$4="Optocoupleurs",IF('Saisie des composants'!EZ$26=1,VLOOKUP(EY$5,Constante!$I$3:$AG$275,HLOOKUP($B49,Constante!$I$3:$AG$4,2,FALSE),FALSE),SQRT('Saisie des composants'!EZ$26)*VLOOKUP(EY$5,Constante!$I$3:$AG$275,HLOOKUP($B49,Constante!$I$3:$AG$4,2,FALSE),FALSE)),0))</f>
        <v/>
      </c>
      <c r="EZ49" s="5" t="str">
        <f>IF(EZ$3="","",IF(EZ$4="Optocoupleurs",IF('Saisie des composants'!FA$26=1,VLOOKUP(EZ$5,Constante!$I$3:$AG$275,HLOOKUP($B49,Constante!$I$3:$AG$4,2,FALSE),FALSE),SQRT('Saisie des composants'!FA$26)*VLOOKUP(EZ$5,Constante!$I$3:$AG$275,HLOOKUP($B49,Constante!$I$3:$AG$4,2,FALSE),FALSE)),0))</f>
        <v/>
      </c>
      <c r="FA49" s="5" t="str">
        <f>IF(FA$3="","",IF(FA$4="Optocoupleurs",IF('Saisie des composants'!FB$26=1,VLOOKUP(FA$5,Constante!$I$3:$AG$275,HLOOKUP($B49,Constante!$I$3:$AG$4,2,FALSE),FALSE),SQRT('Saisie des composants'!FB$26)*VLOOKUP(FA$5,Constante!$I$3:$AG$275,HLOOKUP($B49,Constante!$I$3:$AG$4,2,FALSE),FALSE)),0))</f>
        <v/>
      </c>
      <c r="FB49" s="5" t="str">
        <f>IF(FB$3="","",IF(FB$4="Optocoupleurs",IF('Saisie des composants'!FC$26=1,VLOOKUP(FB$5,Constante!$I$3:$AG$275,HLOOKUP($B49,Constante!$I$3:$AG$4,2,FALSE),FALSE),SQRT('Saisie des composants'!FC$26)*VLOOKUP(FB$5,Constante!$I$3:$AG$275,HLOOKUP($B49,Constante!$I$3:$AG$4,2,FALSE),FALSE)),0))</f>
        <v/>
      </c>
      <c r="FC49" s="5" t="str">
        <f>IF(FC$3="","",IF(FC$4="Optocoupleurs",IF('Saisie des composants'!FD$26=1,VLOOKUP(FC$5,Constante!$I$3:$AG$275,HLOOKUP($B49,Constante!$I$3:$AG$4,2,FALSE),FALSE),SQRT('Saisie des composants'!FD$26)*VLOOKUP(FC$5,Constante!$I$3:$AG$275,HLOOKUP($B49,Constante!$I$3:$AG$4,2,FALSE),FALSE)),0))</f>
        <v/>
      </c>
      <c r="FD49" s="5" t="str">
        <f>IF(FD$3="","",IF(FD$4="Optocoupleurs",IF('Saisie des composants'!FE$26=1,VLOOKUP(FD$5,Constante!$I$3:$AG$275,HLOOKUP($B49,Constante!$I$3:$AG$4,2,FALSE),FALSE),SQRT('Saisie des composants'!FE$26)*VLOOKUP(FD$5,Constante!$I$3:$AG$275,HLOOKUP($B49,Constante!$I$3:$AG$4,2,FALSE),FALSE)),0))</f>
        <v/>
      </c>
      <c r="FE49" s="5" t="str">
        <f>IF(FE$3="","",IF(FE$4="Optocoupleurs",IF('Saisie des composants'!FF$26=1,VLOOKUP(FE$5,Constante!$I$3:$AG$275,HLOOKUP($B49,Constante!$I$3:$AG$4,2,FALSE),FALSE),SQRT('Saisie des composants'!FF$26)*VLOOKUP(FE$5,Constante!$I$3:$AG$275,HLOOKUP($B49,Constante!$I$3:$AG$4,2,FALSE),FALSE)),0))</f>
        <v/>
      </c>
      <c r="FF49" s="5" t="str">
        <f>IF(FF$3="","",IF(FF$4="Optocoupleurs",IF('Saisie des composants'!FG$26=1,VLOOKUP(FF$5,Constante!$I$3:$AG$275,HLOOKUP($B49,Constante!$I$3:$AG$4,2,FALSE),FALSE),SQRT('Saisie des composants'!FG$26)*VLOOKUP(FF$5,Constante!$I$3:$AG$275,HLOOKUP($B49,Constante!$I$3:$AG$4,2,FALSE),FALSE)),0))</f>
        <v/>
      </c>
      <c r="FG49" s="5" t="str">
        <f>IF(FG$3="","",IF(FG$4="Optocoupleurs",IF('Saisie des composants'!FH$26=1,VLOOKUP(FG$5,Constante!$I$3:$AG$275,HLOOKUP($B49,Constante!$I$3:$AG$4,2,FALSE),FALSE),SQRT('Saisie des composants'!FH$26)*VLOOKUP(FG$5,Constante!$I$3:$AG$275,HLOOKUP($B49,Constante!$I$3:$AG$4,2,FALSE),FALSE)),0))</f>
        <v/>
      </c>
      <c r="FH49" s="5" t="str">
        <f>IF(FH$3="","",IF(FH$4="Optocoupleurs",IF('Saisie des composants'!FI$26=1,VLOOKUP(FH$5,Constante!$I$3:$AG$275,HLOOKUP($B49,Constante!$I$3:$AG$4,2,FALSE),FALSE),SQRT('Saisie des composants'!FI$26)*VLOOKUP(FH$5,Constante!$I$3:$AG$275,HLOOKUP($B49,Constante!$I$3:$AG$4,2,FALSE),FALSE)),0))</f>
        <v/>
      </c>
      <c r="FI49" s="5" t="str">
        <f>IF(FI$3="","",IF(FI$4="Optocoupleurs",IF('Saisie des composants'!FJ$26=1,VLOOKUP(FI$5,Constante!$I$3:$AG$275,HLOOKUP($B49,Constante!$I$3:$AG$4,2,FALSE),FALSE),SQRT('Saisie des composants'!FJ$26)*VLOOKUP(FI$5,Constante!$I$3:$AG$275,HLOOKUP($B49,Constante!$I$3:$AG$4,2,FALSE),FALSE)),0))</f>
        <v/>
      </c>
      <c r="FJ49" s="5" t="str">
        <f>IF(FJ$3="","",IF(FJ$4="Optocoupleurs",IF('Saisie des composants'!FK$26=1,VLOOKUP(FJ$5,Constante!$I$3:$AG$275,HLOOKUP($B49,Constante!$I$3:$AG$4,2,FALSE),FALSE),SQRT('Saisie des composants'!FK$26)*VLOOKUP(FJ$5,Constante!$I$3:$AG$275,HLOOKUP($B49,Constante!$I$3:$AG$4,2,FALSE),FALSE)),0))</f>
        <v/>
      </c>
      <c r="FK49" s="5" t="str">
        <f>IF(FK$3="","",IF(FK$4="Optocoupleurs",IF('Saisie des composants'!FL$26=1,VLOOKUP(FK$5,Constante!$I$3:$AG$275,HLOOKUP($B49,Constante!$I$3:$AG$4,2,FALSE),FALSE),SQRT('Saisie des composants'!FL$26)*VLOOKUP(FK$5,Constante!$I$3:$AG$275,HLOOKUP($B49,Constante!$I$3:$AG$4,2,FALSE),FALSE)),0))</f>
        <v/>
      </c>
      <c r="FL49" s="5" t="str">
        <f>IF(FL$3="","",IF(FL$4="Optocoupleurs",IF('Saisie des composants'!FM$26=1,VLOOKUP(FL$5,Constante!$I$3:$AG$275,HLOOKUP($B49,Constante!$I$3:$AG$4,2,FALSE),FALSE),SQRT('Saisie des composants'!FM$26)*VLOOKUP(FL$5,Constante!$I$3:$AG$275,HLOOKUP($B49,Constante!$I$3:$AG$4,2,FALSE),FALSE)),0))</f>
        <v/>
      </c>
      <c r="FM49" s="5" t="str">
        <f>IF(FM$3="","",IF(FM$4="Optocoupleurs",IF('Saisie des composants'!FN$26=1,VLOOKUP(FM$5,Constante!$I$3:$AG$275,HLOOKUP($B49,Constante!$I$3:$AG$4,2,FALSE),FALSE),SQRT('Saisie des composants'!FN$26)*VLOOKUP(FM$5,Constante!$I$3:$AG$275,HLOOKUP($B49,Constante!$I$3:$AG$4,2,FALSE),FALSE)),0))</f>
        <v/>
      </c>
      <c r="FN49" s="5" t="str">
        <f>IF(FN$3="","",IF(FN$4="Optocoupleurs",IF('Saisie des composants'!FO$26=1,VLOOKUP(FN$5,Constante!$I$3:$AG$275,HLOOKUP($B49,Constante!$I$3:$AG$4,2,FALSE),FALSE),SQRT('Saisie des composants'!FO$26)*VLOOKUP(FN$5,Constante!$I$3:$AG$275,HLOOKUP($B49,Constante!$I$3:$AG$4,2,FALSE),FALSE)),0))</f>
        <v/>
      </c>
      <c r="FO49" s="5" t="str">
        <f>IF(FO$3="","",IF(FO$4="Optocoupleurs",IF('Saisie des composants'!FP$26=1,VLOOKUP(FO$5,Constante!$I$3:$AG$275,HLOOKUP($B49,Constante!$I$3:$AG$4,2,FALSE),FALSE),SQRT('Saisie des composants'!FP$26)*VLOOKUP(FO$5,Constante!$I$3:$AG$275,HLOOKUP($B49,Constante!$I$3:$AG$4,2,FALSE),FALSE)),0))</f>
        <v/>
      </c>
      <c r="FP49" s="5" t="str">
        <f>IF(FP$3="","",IF(FP$4="Optocoupleurs",IF('Saisie des composants'!FQ$26=1,VLOOKUP(FP$5,Constante!$I$3:$AG$275,HLOOKUP($B49,Constante!$I$3:$AG$4,2,FALSE),FALSE),SQRT('Saisie des composants'!FQ$26)*VLOOKUP(FP$5,Constante!$I$3:$AG$275,HLOOKUP($B49,Constante!$I$3:$AG$4,2,FALSE),FALSE)),0))</f>
        <v/>
      </c>
      <c r="FQ49" s="5" t="str">
        <f>IF(FQ$3="","",IF(FQ$4="Optocoupleurs",IF('Saisie des composants'!FR$26=1,VLOOKUP(FQ$5,Constante!$I$3:$AG$275,HLOOKUP($B49,Constante!$I$3:$AG$4,2,FALSE),FALSE),SQRT('Saisie des composants'!FR$26)*VLOOKUP(FQ$5,Constante!$I$3:$AG$275,HLOOKUP($B49,Constante!$I$3:$AG$4,2,FALSE),FALSE)),0))</f>
        <v/>
      </c>
      <c r="FR49" s="5" t="str">
        <f>IF(FR$3="","",IF(FR$4="Optocoupleurs",IF('Saisie des composants'!FS$26=1,VLOOKUP(FR$5,Constante!$I$3:$AG$275,HLOOKUP($B49,Constante!$I$3:$AG$4,2,FALSE),FALSE),SQRT('Saisie des composants'!FS$26)*VLOOKUP(FR$5,Constante!$I$3:$AG$275,HLOOKUP($B49,Constante!$I$3:$AG$4,2,FALSE),FALSE)),0))</f>
        <v/>
      </c>
      <c r="FS49" s="5" t="str">
        <f>IF(FS$3="","",IF(FS$4="Optocoupleurs",IF('Saisie des composants'!FT$26=1,VLOOKUP(FS$5,Constante!$I$3:$AG$275,HLOOKUP($B49,Constante!$I$3:$AG$4,2,FALSE),FALSE),SQRT('Saisie des composants'!FT$26)*VLOOKUP(FS$5,Constante!$I$3:$AG$275,HLOOKUP($B49,Constante!$I$3:$AG$4,2,FALSE),FALSE)),0))</f>
        <v/>
      </c>
      <c r="FT49" s="5" t="str">
        <f>IF(FT$3="","",IF(FT$4="Optocoupleurs",IF('Saisie des composants'!FU$26=1,VLOOKUP(FT$5,Constante!$I$3:$AG$275,HLOOKUP($B49,Constante!$I$3:$AG$4,2,FALSE),FALSE),SQRT('Saisie des composants'!FU$26)*VLOOKUP(FT$5,Constante!$I$3:$AG$275,HLOOKUP($B49,Constante!$I$3:$AG$4,2,FALSE),FALSE)),0))</f>
        <v/>
      </c>
      <c r="FU49" s="5" t="str">
        <f>IF(FU$3="","",IF(FU$4="Optocoupleurs",IF('Saisie des composants'!FV$26=1,VLOOKUP(FU$5,Constante!$I$3:$AG$275,HLOOKUP($B49,Constante!$I$3:$AG$4,2,FALSE),FALSE),SQRT('Saisie des composants'!FV$26)*VLOOKUP(FU$5,Constante!$I$3:$AG$275,HLOOKUP($B49,Constante!$I$3:$AG$4,2,FALSE),FALSE)),0))</f>
        <v/>
      </c>
      <c r="FV49" s="5" t="str">
        <f>IF(FV$3="","",IF(FV$4="Optocoupleurs",IF('Saisie des composants'!FW$26=1,VLOOKUP(FV$5,Constante!$I$3:$AG$275,HLOOKUP($B49,Constante!$I$3:$AG$4,2,FALSE),FALSE),SQRT('Saisie des composants'!FW$26)*VLOOKUP(FV$5,Constante!$I$3:$AG$275,HLOOKUP($B49,Constante!$I$3:$AG$4,2,FALSE),FALSE)),0))</f>
        <v/>
      </c>
      <c r="FW49" s="5" t="str">
        <f>IF(FW$3="","",IF(FW$4="Optocoupleurs",IF('Saisie des composants'!FX$26=1,VLOOKUP(FW$5,Constante!$I$3:$AG$275,HLOOKUP($B49,Constante!$I$3:$AG$4,2,FALSE),FALSE),SQRT('Saisie des composants'!FX$26)*VLOOKUP(FW$5,Constante!$I$3:$AG$275,HLOOKUP($B49,Constante!$I$3:$AG$4,2,FALSE),FALSE)),0))</f>
        <v/>
      </c>
      <c r="FX49" s="5" t="str">
        <f>IF(FX$3="","",IF(FX$4="Optocoupleurs",IF('Saisie des composants'!FY$26=1,VLOOKUP(FX$5,Constante!$I$3:$AG$275,HLOOKUP($B49,Constante!$I$3:$AG$4,2,FALSE),FALSE),SQRT('Saisie des composants'!FY$26)*VLOOKUP(FX$5,Constante!$I$3:$AG$275,HLOOKUP($B49,Constante!$I$3:$AG$4,2,FALSE),FALSE)),0))</f>
        <v/>
      </c>
      <c r="FY49" s="5" t="str">
        <f>IF(FY$3="","",IF(FY$4="Optocoupleurs",IF('Saisie des composants'!FZ$26=1,VLOOKUP(FY$5,Constante!$I$3:$AG$275,HLOOKUP($B49,Constante!$I$3:$AG$4,2,FALSE),FALSE),SQRT('Saisie des composants'!FZ$26)*VLOOKUP(FY$5,Constante!$I$3:$AG$275,HLOOKUP($B49,Constante!$I$3:$AG$4,2,FALSE),FALSE)),0))</f>
        <v/>
      </c>
      <c r="FZ49" s="5" t="str">
        <f>IF(FZ$3="","",IF(FZ$4="Optocoupleurs",IF('Saisie des composants'!GA$26=1,VLOOKUP(FZ$5,Constante!$I$3:$AG$275,HLOOKUP($B49,Constante!$I$3:$AG$4,2,FALSE),FALSE),SQRT('Saisie des composants'!GA$26)*VLOOKUP(FZ$5,Constante!$I$3:$AG$275,HLOOKUP($B49,Constante!$I$3:$AG$4,2,FALSE),FALSE)),0))</f>
        <v/>
      </c>
      <c r="GA49" s="5" t="str">
        <f>IF(GA$3="","",IF(GA$4="Optocoupleurs",IF('Saisie des composants'!GB$26=1,VLOOKUP(GA$5,Constante!$I$3:$AG$275,HLOOKUP($B49,Constante!$I$3:$AG$4,2,FALSE),FALSE),SQRT('Saisie des composants'!GB$26)*VLOOKUP(GA$5,Constante!$I$3:$AG$275,HLOOKUP($B49,Constante!$I$3:$AG$4,2,FALSE),FALSE)),0))</f>
        <v/>
      </c>
      <c r="GB49" s="5" t="str">
        <f>IF(GB$3="","",IF(GB$4="Optocoupleurs",IF('Saisie des composants'!GC$26=1,VLOOKUP(GB$5,Constante!$I$3:$AG$275,HLOOKUP($B49,Constante!$I$3:$AG$4,2,FALSE),FALSE),SQRT('Saisie des composants'!GC$26)*VLOOKUP(GB$5,Constante!$I$3:$AG$275,HLOOKUP($B49,Constante!$I$3:$AG$4,2,FALSE),FALSE)),0))</f>
        <v/>
      </c>
      <c r="GC49" s="5" t="str">
        <f>IF(GC$3="","",IF(GC$4="Optocoupleurs",IF('Saisie des composants'!GD$26=1,VLOOKUP(GC$5,Constante!$I$3:$AG$275,HLOOKUP($B49,Constante!$I$3:$AG$4,2,FALSE),FALSE),SQRT('Saisie des composants'!GD$26)*VLOOKUP(GC$5,Constante!$I$3:$AG$275,HLOOKUP($B49,Constante!$I$3:$AG$4,2,FALSE),FALSE)),0))</f>
        <v/>
      </c>
      <c r="GD49" s="5" t="str">
        <f>IF(GD$3="","",IF(GD$4="Optocoupleurs",IF('Saisie des composants'!GE$26=1,VLOOKUP(GD$5,Constante!$I$3:$AG$275,HLOOKUP($B49,Constante!$I$3:$AG$4,2,FALSE),FALSE),SQRT('Saisie des composants'!GE$26)*VLOOKUP(GD$5,Constante!$I$3:$AG$275,HLOOKUP($B49,Constante!$I$3:$AG$4,2,FALSE),FALSE)),0))</f>
        <v/>
      </c>
      <c r="GE49" s="5" t="str">
        <f>IF(GE$3="","",IF(GE$4="Optocoupleurs",IF('Saisie des composants'!GF$26=1,VLOOKUP(GE$5,Constante!$I$3:$AG$275,HLOOKUP($B49,Constante!$I$3:$AG$4,2,FALSE),FALSE),SQRT('Saisie des composants'!GF$26)*VLOOKUP(GE$5,Constante!$I$3:$AG$275,HLOOKUP($B49,Constante!$I$3:$AG$4,2,FALSE),FALSE)),0))</f>
        <v/>
      </c>
      <c r="GF49" s="5" t="str">
        <f>IF(GF$3="","",IF(GF$4="Optocoupleurs",IF('Saisie des composants'!GG$26=1,VLOOKUP(GF$5,Constante!$I$3:$AG$275,HLOOKUP($B49,Constante!$I$3:$AG$4,2,FALSE),FALSE),SQRT('Saisie des composants'!GG$26)*VLOOKUP(GF$5,Constante!$I$3:$AG$275,HLOOKUP($B49,Constante!$I$3:$AG$4,2,FALSE),FALSE)),0))</f>
        <v/>
      </c>
      <c r="GG49" s="5" t="str">
        <f>IF(GG$3="","",IF(GG$4="Optocoupleurs",IF('Saisie des composants'!GH$26=1,VLOOKUP(GG$5,Constante!$I$3:$AG$275,HLOOKUP($B49,Constante!$I$3:$AG$4,2,FALSE),FALSE),SQRT('Saisie des composants'!GH$26)*VLOOKUP(GG$5,Constante!$I$3:$AG$275,HLOOKUP($B49,Constante!$I$3:$AG$4,2,FALSE),FALSE)),0))</f>
        <v/>
      </c>
      <c r="GH49" s="5" t="str">
        <f>IF(GH$3="","",IF(GH$4="Optocoupleurs",IF('Saisie des composants'!GI$26=1,VLOOKUP(GH$5,Constante!$I$3:$AG$275,HLOOKUP($B49,Constante!$I$3:$AG$4,2,FALSE),FALSE),SQRT('Saisie des composants'!GI$26)*VLOOKUP(GH$5,Constante!$I$3:$AG$275,HLOOKUP($B49,Constante!$I$3:$AG$4,2,FALSE),FALSE)),0))</f>
        <v/>
      </c>
      <c r="GI49" s="5" t="str">
        <f>IF(GI$3="","",IF(GI$4="Optocoupleurs",IF('Saisie des composants'!GJ$26=1,VLOOKUP(GI$5,Constante!$I$3:$AG$275,HLOOKUP($B49,Constante!$I$3:$AG$4,2,FALSE),FALSE),SQRT('Saisie des composants'!GJ$26)*VLOOKUP(GI$5,Constante!$I$3:$AG$275,HLOOKUP($B49,Constante!$I$3:$AG$4,2,FALSE),FALSE)),0))</f>
        <v/>
      </c>
      <c r="GJ49" s="5" t="str">
        <f>IF(GJ$3="","",IF(GJ$4="Optocoupleurs",IF('Saisie des composants'!GK$26=1,VLOOKUP(GJ$5,Constante!$I$3:$AG$275,HLOOKUP($B49,Constante!$I$3:$AG$4,2,FALSE),FALSE),SQRT('Saisie des composants'!GK$26)*VLOOKUP(GJ$5,Constante!$I$3:$AG$275,HLOOKUP($B49,Constante!$I$3:$AG$4,2,FALSE),FALSE)),0))</f>
        <v/>
      </c>
      <c r="GK49" s="5" t="str">
        <f>IF(GK$3="","",IF(GK$4="Optocoupleurs",IF('Saisie des composants'!GL$26=1,VLOOKUP(GK$5,Constante!$I$3:$AG$275,HLOOKUP($B49,Constante!$I$3:$AG$4,2,FALSE),FALSE),SQRT('Saisie des composants'!GL$26)*VLOOKUP(GK$5,Constante!$I$3:$AG$275,HLOOKUP($B49,Constante!$I$3:$AG$4,2,FALSE),FALSE)),0))</f>
        <v/>
      </c>
      <c r="GL49" s="5" t="str">
        <f>IF(GL$3="","",IF(GL$4="Optocoupleurs",IF('Saisie des composants'!GM$26=1,VLOOKUP(GL$5,Constante!$I$3:$AG$275,HLOOKUP($B49,Constante!$I$3:$AG$4,2,FALSE),FALSE),SQRT('Saisie des composants'!GM$26)*VLOOKUP(GL$5,Constante!$I$3:$AG$275,HLOOKUP($B49,Constante!$I$3:$AG$4,2,FALSE),FALSE)),0))</f>
        <v/>
      </c>
      <c r="GM49" s="5" t="str">
        <f>IF(GM$3="","",IF(GM$4="Optocoupleurs",IF('Saisie des composants'!GN$26=1,VLOOKUP(GM$5,Constante!$I$3:$AG$275,HLOOKUP($B49,Constante!$I$3:$AG$4,2,FALSE),FALSE),SQRT('Saisie des composants'!GN$26)*VLOOKUP(GM$5,Constante!$I$3:$AG$275,HLOOKUP($B49,Constante!$I$3:$AG$4,2,FALSE),FALSE)),0))</f>
        <v/>
      </c>
      <c r="GN49" s="5" t="str">
        <f>IF(GN$3="","",IF(GN$4="Optocoupleurs",IF('Saisie des composants'!GO$26=1,VLOOKUP(GN$5,Constante!$I$3:$AG$275,HLOOKUP($B49,Constante!$I$3:$AG$4,2,FALSE),FALSE),SQRT('Saisie des composants'!GO$26)*VLOOKUP(GN$5,Constante!$I$3:$AG$275,HLOOKUP($B49,Constante!$I$3:$AG$4,2,FALSE),FALSE)),0))</f>
        <v/>
      </c>
      <c r="GO49" s="5" t="str">
        <f>IF(GO$3="","",IF(GO$4="Optocoupleurs",IF('Saisie des composants'!GP$26=1,VLOOKUP(GO$5,Constante!$I$3:$AG$275,HLOOKUP($B49,Constante!$I$3:$AG$4,2,FALSE),FALSE),SQRT('Saisie des composants'!GP$26)*VLOOKUP(GO$5,Constante!$I$3:$AG$275,HLOOKUP($B49,Constante!$I$3:$AG$4,2,FALSE),FALSE)),0))</f>
        <v/>
      </c>
      <c r="GP49" s="5" t="str">
        <f>IF(GP$3="","",IF(GP$4="Optocoupleurs",IF('Saisie des composants'!GQ$26=1,VLOOKUP(GP$5,Constante!$I$3:$AG$275,HLOOKUP($B49,Constante!$I$3:$AG$4,2,FALSE),FALSE),SQRT('Saisie des composants'!GQ$26)*VLOOKUP(GP$5,Constante!$I$3:$AG$275,HLOOKUP($B49,Constante!$I$3:$AG$4,2,FALSE),FALSE)),0))</f>
        <v/>
      </c>
      <c r="GQ49" s="5" t="str">
        <f>IF(GQ$3="","",IF(GQ$4="Optocoupleurs",IF('Saisie des composants'!GR$26=1,VLOOKUP(GQ$5,Constante!$I$3:$AG$275,HLOOKUP($B49,Constante!$I$3:$AG$4,2,FALSE),FALSE),SQRT('Saisie des composants'!GR$26)*VLOOKUP(GQ$5,Constante!$I$3:$AG$275,HLOOKUP($B49,Constante!$I$3:$AG$4,2,FALSE),FALSE)),0))</f>
        <v/>
      </c>
      <c r="GR49" s="5" t="str">
        <f>IF(GR$3="","",IF(GR$4="Optocoupleurs",IF('Saisie des composants'!GS$26=1,VLOOKUP(GR$5,Constante!$I$3:$AG$275,HLOOKUP($B49,Constante!$I$3:$AG$4,2,FALSE),FALSE),SQRT('Saisie des composants'!GS$26)*VLOOKUP(GR$5,Constante!$I$3:$AG$275,HLOOKUP($B49,Constante!$I$3:$AG$4,2,FALSE),FALSE)),0))</f>
        <v/>
      </c>
      <c r="GS49" s="5" t="str">
        <f>IF(GS$3="","",IF(GS$4="Optocoupleurs",IF('Saisie des composants'!GT$26=1,VLOOKUP(GS$5,Constante!$I$3:$AG$275,HLOOKUP($B49,Constante!$I$3:$AG$4,2,FALSE),FALSE),SQRT('Saisie des composants'!GT$26)*VLOOKUP(GS$5,Constante!$I$3:$AG$275,HLOOKUP($B49,Constante!$I$3:$AG$4,2,FALSE),FALSE)),0))</f>
        <v/>
      </c>
    </row>
    <row r="50" spans="1:201" ht="15.75">
      <c r="A50" s="27"/>
      <c r="B50" s="18" t="s">
        <v>456</v>
      </c>
      <c r="C50" s="5">
        <f>IF(C$3="","",IF(C$4="Optocoupleurs",IF('Saisie des composants'!D$26=1,VLOOKUP(C$5,Constante!$I$3:$AG$275,HLOOKUP($B50,Constante!$I$3:$AG$4,2,FALSE),FALSE),SQRT('Saisie des composants'!D$26)*VLOOKUP(C$5,Constante!$I$3:$AG$275,HLOOKUP($B50,Constante!$I$3:$AG$4,2,FALSE),FALSE)),0))</f>
        <v>0.02</v>
      </c>
      <c r="D50" s="5">
        <f>IF(D$3="","",IF(D$4="Optocoupleurs",IF('Saisie des composants'!E$26=1,VLOOKUP(D$5,Constante!$I$3:$AG$275,HLOOKUP($B50,Constante!$I$3:$AG$4,2,FALSE),FALSE),SQRT('Saisie des composants'!E$26)*VLOOKUP(D$5,Constante!$I$3:$AG$275,HLOOKUP($B50,Constante!$I$3:$AG$4,2,FALSE),FALSE)),0))</f>
        <v>0</v>
      </c>
      <c r="E50" s="5">
        <f>IF(E$3="","",IF(E$4="Optocoupleurs",IF('Saisie des composants'!F$26=1,VLOOKUP(E$5,Constante!$I$3:$AG$275,HLOOKUP($B50,Constante!$I$3:$AG$4,2,FALSE),FALSE),SQRT('Saisie des composants'!F$26)*VLOOKUP(E$5,Constante!$I$3:$AG$275,HLOOKUP($B50,Constante!$I$3:$AG$4,2,FALSE),FALSE)),0))</f>
        <v>0</v>
      </c>
      <c r="F50" s="5">
        <f>IF(F$3="","",IF(F$4="Optocoupleurs",IF('Saisie des composants'!G$26=1,VLOOKUP(F$5,Constante!$I$3:$AG$275,HLOOKUP($B50,Constante!$I$3:$AG$4,2,FALSE),FALSE),SQRT('Saisie des composants'!G$26)*VLOOKUP(F$5,Constante!$I$3:$AG$275,HLOOKUP($B50,Constante!$I$3:$AG$4,2,FALSE),FALSE)),0))</f>
        <v>0</v>
      </c>
      <c r="G50" s="5">
        <f>IF(G$3="","",IF(G$4="Optocoupleurs",IF('Saisie des composants'!H$26=1,VLOOKUP(G$5,Constante!$I$3:$AG$275,HLOOKUP($B50,Constante!$I$3:$AG$4,2,FALSE),FALSE),SQRT('Saisie des composants'!H$26)*VLOOKUP(G$5,Constante!$I$3:$AG$275,HLOOKUP($B50,Constante!$I$3:$AG$4,2,FALSE),FALSE)),0))</f>
        <v>0</v>
      </c>
      <c r="H50" s="5">
        <f>IF(H$3="","",IF(H$4="Optocoupleurs",IF('Saisie des composants'!I$26=1,VLOOKUP(H$5,Constante!$I$3:$AG$275,HLOOKUP($B50,Constante!$I$3:$AG$4,2,FALSE),FALSE),SQRT('Saisie des composants'!I$26)*VLOOKUP(H$5,Constante!$I$3:$AG$275,HLOOKUP($B50,Constante!$I$3:$AG$4,2,FALSE),FALSE)),0))</f>
        <v>0</v>
      </c>
      <c r="I50" s="5">
        <f>IF(I$3="","",IF(I$4="Optocoupleurs",IF('Saisie des composants'!J$26=1,VLOOKUP(I$5,Constante!$I$3:$AG$275,HLOOKUP($B50,Constante!$I$3:$AG$4,2,FALSE),FALSE),SQRT('Saisie des composants'!J$26)*VLOOKUP(I$5,Constante!$I$3:$AG$275,HLOOKUP($B50,Constante!$I$3:$AG$4,2,FALSE),FALSE)),0))</f>
        <v>0</v>
      </c>
      <c r="J50" s="5">
        <f>IF(J$3="","",IF(J$4="Optocoupleurs",IF('Saisie des composants'!K$26=1,VLOOKUP(J$5,Constante!$I$3:$AG$275,HLOOKUP($B50,Constante!$I$3:$AG$4,2,FALSE),FALSE),SQRT('Saisie des composants'!K$26)*VLOOKUP(J$5,Constante!$I$3:$AG$275,HLOOKUP($B50,Constante!$I$3:$AG$4,2,FALSE),FALSE)),0))</f>
        <v>0</v>
      </c>
      <c r="K50" s="5">
        <f>IF(K$3="","",IF(K$4="Optocoupleurs",IF('Saisie des composants'!L$26=1,VLOOKUP(K$5,Constante!$I$3:$AG$275,HLOOKUP($B50,Constante!$I$3:$AG$4,2,FALSE),FALSE),SQRT('Saisie des composants'!L$26)*VLOOKUP(K$5,Constante!$I$3:$AG$275,HLOOKUP($B50,Constante!$I$3:$AG$4,2,FALSE),FALSE)),0))</f>
        <v>0</v>
      </c>
      <c r="L50" s="5">
        <f>IF(L$3="","",IF(L$4="Optocoupleurs",IF('Saisie des composants'!M$26=1,VLOOKUP(L$5,Constante!$I$3:$AG$275,HLOOKUP($B50,Constante!$I$3:$AG$4,2,FALSE),FALSE),SQRT('Saisie des composants'!M$26)*VLOOKUP(L$5,Constante!$I$3:$AG$275,HLOOKUP($B50,Constante!$I$3:$AG$4,2,FALSE),FALSE)),0))</f>
        <v>0</v>
      </c>
      <c r="M50" s="5">
        <f>IF(M$3="","",IF(M$4="Optocoupleurs",IF('Saisie des composants'!N$26=1,VLOOKUP(M$5,Constante!$I$3:$AG$275,HLOOKUP($B50,Constante!$I$3:$AG$4,2,FALSE),FALSE),SQRT('Saisie des composants'!N$26)*VLOOKUP(M$5,Constante!$I$3:$AG$275,HLOOKUP($B50,Constante!$I$3:$AG$4,2,FALSE),FALSE)),0))</f>
        <v>0</v>
      </c>
      <c r="N50" s="5">
        <f>IF(N$3="","",IF(N$4="Optocoupleurs",IF('Saisie des composants'!O$26=1,VLOOKUP(N$5,Constante!$I$3:$AG$275,HLOOKUP($B50,Constante!$I$3:$AG$4,2,FALSE),FALSE),SQRT('Saisie des composants'!O$26)*VLOOKUP(N$5,Constante!$I$3:$AG$275,HLOOKUP($B50,Constante!$I$3:$AG$4,2,FALSE),FALSE)),0))</f>
        <v>0</v>
      </c>
      <c r="O50" s="5" t="str">
        <f>IF(O$3="","",IF(O$4="Optocoupleurs",IF('Saisie des composants'!P$26=1,VLOOKUP(O$5,Constante!$I$3:$AG$275,HLOOKUP($B50,Constante!$I$3:$AG$4,2,FALSE),FALSE),SQRT('Saisie des composants'!P$26)*VLOOKUP(O$5,Constante!$I$3:$AG$275,HLOOKUP($B50,Constante!$I$3:$AG$4,2,FALSE),FALSE)),0))</f>
        <v/>
      </c>
      <c r="P50" s="5" t="str">
        <f>IF(P$3="","",IF(P$4="Optocoupleurs",IF('Saisie des composants'!Q$26=1,VLOOKUP(P$5,Constante!$I$3:$AG$275,HLOOKUP($B50,Constante!$I$3:$AG$4,2,FALSE),FALSE),SQRT('Saisie des composants'!Q$26)*VLOOKUP(P$5,Constante!$I$3:$AG$275,HLOOKUP($B50,Constante!$I$3:$AG$4,2,FALSE),FALSE)),0))</f>
        <v/>
      </c>
      <c r="Q50" s="5" t="str">
        <f>IF(Q$3="","",IF(Q$4="Optocoupleurs",IF('Saisie des composants'!R$26=1,VLOOKUP(Q$5,Constante!$I$3:$AG$275,HLOOKUP($B50,Constante!$I$3:$AG$4,2,FALSE),FALSE),SQRT('Saisie des composants'!R$26)*VLOOKUP(Q$5,Constante!$I$3:$AG$275,HLOOKUP($B50,Constante!$I$3:$AG$4,2,FALSE),FALSE)),0))</f>
        <v/>
      </c>
      <c r="R50" s="5" t="str">
        <f>IF(R$3="","",IF(R$4="Optocoupleurs",IF('Saisie des composants'!S$26=1,VLOOKUP(R$5,Constante!$I$3:$AG$275,HLOOKUP($B50,Constante!$I$3:$AG$4,2,FALSE),FALSE),SQRT('Saisie des composants'!S$26)*VLOOKUP(R$5,Constante!$I$3:$AG$275,HLOOKUP($B50,Constante!$I$3:$AG$4,2,FALSE),FALSE)),0))</f>
        <v/>
      </c>
      <c r="S50" s="5" t="str">
        <f>IF(S$3="","",IF(S$4="Optocoupleurs",IF('Saisie des composants'!T$26=1,VLOOKUP(S$5,Constante!$I$3:$AG$275,HLOOKUP($B50,Constante!$I$3:$AG$4,2,FALSE),FALSE),SQRT('Saisie des composants'!T$26)*VLOOKUP(S$5,Constante!$I$3:$AG$275,HLOOKUP($B50,Constante!$I$3:$AG$4,2,FALSE),FALSE)),0))</f>
        <v/>
      </c>
      <c r="T50" s="5" t="str">
        <f>IF(T$3="","",IF(T$4="Optocoupleurs",IF('Saisie des composants'!U$26=1,VLOOKUP(T$5,Constante!$I$3:$AG$275,HLOOKUP($B50,Constante!$I$3:$AG$4,2,FALSE),FALSE),SQRT('Saisie des composants'!U$26)*VLOOKUP(T$5,Constante!$I$3:$AG$275,HLOOKUP($B50,Constante!$I$3:$AG$4,2,FALSE),FALSE)),0))</f>
        <v/>
      </c>
      <c r="U50" s="5" t="str">
        <f>IF(U$3="","",IF(U$4="Optocoupleurs",IF('Saisie des composants'!V$26=1,VLOOKUP(U$5,Constante!$I$3:$AG$275,HLOOKUP($B50,Constante!$I$3:$AG$4,2,FALSE),FALSE),SQRT('Saisie des composants'!V$26)*VLOOKUP(U$5,Constante!$I$3:$AG$275,HLOOKUP($B50,Constante!$I$3:$AG$4,2,FALSE),FALSE)),0))</f>
        <v/>
      </c>
      <c r="V50" s="5" t="str">
        <f>IF(V$3="","",IF(V$4="Optocoupleurs",IF('Saisie des composants'!W$26=1,VLOOKUP(V$5,Constante!$I$3:$AG$275,HLOOKUP($B50,Constante!$I$3:$AG$4,2,FALSE),FALSE),SQRT('Saisie des composants'!W$26)*VLOOKUP(V$5,Constante!$I$3:$AG$275,HLOOKUP($B50,Constante!$I$3:$AG$4,2,FALSE),FALSE)),0))</f>
        <v/>
      </c>
      <c r="W50" s="5" t="str">
        <f>IF(W$3="","",IF(W$4="Optocoupleurs",IF('Saisie des composants'!X$26=1,VLOOKUP(W$5,Constante!$I$3:$AG$275,HLOOKUP($B50,Constante!$I$3:$AG$4,2,FALSE),FALSE),SQRT('Saisie des composants'!X$26)*VLOOKUP(W$5,Constante!$I$3:$AG$275,HLOOKUP($B50,Constante!$I$3:$AG$4,2,FALSE),FALSE)),0))</f>
        <v/>
      </c>
      <c r="X50" s="5" t="str">
        <f>IF(X$3="","",IF(X$4="Optocoupleurs",IF('Saisie des composants'!Y$26=1,VLOOKUP(X$5,Constante!$I$3:$AG$275,HLOOKUP($B50,Constante!$I$3:$AG$4,2,FALSE),FALSE),SQRT('Saisie des composants'!Y$26)*VLOOKUP(X$5,Constante!$I$3:$AG$275,HLOOKUP($B50,Constante!$I$3:$AG$4,2,FALSE),FALSE)),0))</f>
        <v/>
      </c>
      <c r="Y50" s="5" t="str">
        <f>IF(Y$3="","",IF(Y$4="Optocoupleurs",IF('Saisie des composants'!Z$26=1,VLOOKUP(Y$5,Constante!$I$3:$AG$275,HLOOKUP($B50,Constante!$I$3:$AG$4,2,FALSE),FALSE),SQRT('Saisie des composants'!Z$26)*VLOOKUP(Y$5,Constante!$I$3:$AG$275,HLOOKUP($B50,Constante!$I$3:$AG$4,2,FALSE),FALSE)),0))</f>
        <v/>
      </c>
      <c r="Z50" s="5" t="str">
        <f>IF(Z$3="","",IF(Z$4="Optocoupleurs",IF('Saisie des composants'!AA$26=1,VLOOKUP(Z$5,Constante!$I$3:$AG$275,HLOOKUP($B50,Constante!$I$3:$AG$4,2,FALSE),FALSE),SQRT('Saisie des composants'!AA$26)*VLOOKUP(Z$5,Constante!$I$3:$AG$275,HLOOKUP($B50,Constante!$I$3:$AG$4,2,FALSE),FALSE)),0))</f>
        <v/>
      </c>
      <c r="AA50" s="5" t="str">
        <f>IF(AA$3="","",IF(AA$4="Optocoupleurs",IF('Saisie des composants'!AB$26=1,VLOOKUP(AA$5,Constante!$I$3:$AG$275,HLOOKUP($B50,Constante!$I$3:$AG$4,2,FALSE),FALSE),SQRT('Saisie des composants'!AB$26)*VLOOKUP(AA$5,Constante!$I$3:$AG$275,HLOOKUP($B50,Constante!$I$3:$AG$4,2,FALSE),FALSE)),0))</f>
        <v/>
      </c>
      <c r="AB50" s="5" t="str">
        <f>IF(AB$3="","",IF(AB$4="Optocoupleurs",IF('Saisie des composants'!AC$26=1,VLOOKUP(AB$5,Constante!$I$3:$AG$275,HLOOKUP($B50,Constante!$I$3:$AG$4,2,FALSE),FALSE),SQRT('Saisie des composants'!AC$26)*VLOOKUP(AB$5,Constante!$I$3:$AG$275,HLOOKUP($B50,Constante!$I$3:$AG$4,2,FALSE),FALSE)),0))</f>
        <v/>
      </c>
      <c r="AC50" s="5" t="str">
        <f>IF(AC$3="","",IF(AC$4="Optocoupleurs",IF('Saisie des composants'!AD$26=1,VLOOKUP(AC$5,Constante!$I$3:$AG$275,HLOOKUP($B50,Constante!$I$3:$AG$4,2,FALSE),FALSE),SQRT('Saisie des composants'!AD$26)*VLOOKUP(AC$5,Constante!$I$3:$AG$275,HLOOKUP($B50,Constante!$I$3:$AG$4,2,FALSE),FALSE)),0))</f>
        <v/>
      </c>
      <c r="AD50" s="5" t="str">
        <f>IF(AD$3="","",IF(AD$4="Optocoupleurs",IF('Saisie des composants'!AE$26=1,VLOOKUP(AD$5,Constante!$I$3:$AG$275,HLOOKUP($B50,Constante!$I$3:$AG$4,2,FALSE),FALSE),SQRT('Saisie des composants'!AE$26)*VLOOKUP(AD$5,Constante!$I$3:$AG$275,HLOOKUP($B50,Constante!$I$3:$AG$4,2,FALSE),FALSE)),0))</f>
        <v/>
      </c>
      <c r="AE50" s="5" t="str">
        <f>IF(AE$3="","",IF(AE$4="Optocoupleurs",IF('Saisie des composants'!AF$26=1,VLOOKUP(AE$5,Constante!$I$3:$AG$275,HLOOKUP($B50,Constante!$I$3:$AG$4,2,FALSE),FALSE),SQRT('Saisie des composants'!AF$26)*VLOOKUP(AE$5,Constante!$I$3:$AG$275,HLOOKUP($B50,Constante!$I$3:$AG$4,2,FALSE),FALSE)),0))</f>
        <v/>
      </c>
      <c r="AF50" s="5" t="str">
        <f>IF(AF$3="","",IF(AF$4="Optocoupleurs",IF('Saisie des composants'!AG$26=1,VLOOKUP(AF$5,Constante!$I$3:$AG$275,HLOOKUP($B50,Constante!$I$3:$AG$4,2,FALSE),FALSE),SQRT('Saisie des composants'!AG$26)*VLOOKUP(AF$5,Constante!$I$3:$AG$275,HLOOKUP($B50,Constante!$I$3:$AG$4,2,FALSE),FALSE)),0))</f>
        <v/>
      </c>
      <c r="AG50" s="5" t="str">
        <f>IF(AG$3="","",IF(AG$4="Optocoupleurs",IF('Saisie des composants'!AH$26=1,VLOOKUP(AG$5,Constante!$I$3:$AG$275,HLOOKUP($B50,Constante!$I$3:$AG$4,2,FALSE),FALSE),SQRT('Saisie des composants'!AH$26)*VLOOKUP(AG$5,Constante!$I$3:$AG$275,HLOOKUP($B50,Constante!$I$3:$AG$4,2,FALSE),FALSE)),0))</f>
        <v/>
      </c>
      <c r="AH50" s="5" t="str">
        <f>IF(AH$3="","",IF(AH$4="Optocoupleurs",IF('Saisie des composants'!AI$26=1,VLOOKUP(AH$5,Constante!$I$3:$AG$275,HLOOKUP($B50,Constante!$I$3:$AG$4,2,FALSE),FALSE),SQRT('Saisie des composants'!AI$26)*VLOOKUP(AH$5,Constante!$I$3:$AG$275,HLOOKUP($B50,Constante!$I$3:$AG$4,2,FALSE),FALSE)),0))</f>
        <v/>
      </c>
      <c r="AI50" s="5" t="str">
        <f>IF(AI$3="","",IF(AI$4="Optocoupleurs",IF('Saisie des composants'!AJ$26=1,VLOOKUP(AI$5,Constante!$I$3:$AG$275,HLOOKUP($B50,Constante!$I$3:$AG$4,2,FALSE),FALSE),SQRT('Saisie des composants'!AJ$26)*VLOOKUP(AI$5,Constante!$I$3:$AG$275,HLOOKUP($B50,Constante!$I$3:$AG$4,2,FALSE),FALSE)),0))</f>
        <v/>
      </c>
      <c r="AJ50" s="5" t="str">
        <f>IF(AJ$3="","",IF(AJ$4="Optocoupleurs",IF('Saisie des composants'!AK$26=1,VLOOKUP(AJ$5,Constante!$I$3:$AG$275,HLOOKUP($B50,Constante!$I$3:$AG$4,2,FALSE),FALSE),SQRT('Saisie des composants'!AK$26)*VLOOKUP(AJ$5,Constante!$I$3:$AG$275,HLOOKUP($B50,Constante!$I$3:$AG$4,2,FALSE),FALSE)),0))</f>
        <v/>
      </c>
      <c r="AK50" s="5" t="str">
        <f>IF(AK$3="","",IF(AK$4="Optocoupleurs",IF('Saisie des composants'!AL$26=1,VLOOKUP(AK$5,Constante!$I$3:$AG$275,HLOOKUP($B50,Constante!$I$3:$AG$4,2,FALSE),FALSE),SQRT('Saisie des composants'!AL$26)*VLOOKUP(AK$5,Constante!$I$3:$AG$275,HLOOKUP($B50,Constante!$I$3:$AG$4,2,FALSE),FALSE)),0))</f>
        <v/>
      </c>
      <c r="AL50" s="5" t="str">
        <f>IF(AL$3="","",IF(AL$4="Optocoupleurs",IF('Saisie des composants'!AM$26=1,VLOOKUP(AL$5,Constante!$I$3:$AG$275,HLOOKUP($B50,Constante!$I$3:$AG$4,2,FALSE),FALSE),SQRT('Saisie des composants'!AM$26)*VLOOKUP(AL$5,Constante!$I$3:$AG$275,HLOOKUP($B50,Constante!$I$3:$AG$4,2,FALSE),FALSE)),0))</f>
        <v/>
      </c>
      <c r="AM50" s="5" t="str">
        <f>IF(AM$3="","",IF(AM$4="Optocoupleurs",IF('Saisie des composants'!AN$26=1,VLOOKUP(AM$5,Constante!$I$3:$AG$275,HLOOKUP($B50,Constante!$I$3:$AG$4,2,FALSE),FALSE),SQRT('Saisie des composants'!AN$26)*VLOOKUP(AM$5,Constante!$I$3:$AG$275,HLOOKUP($B50,Constante!$I$3:$AG$4,2,FALSE),FALSE)),0))</f>
        <v/>
      </c>
      <c r="AN50" s="5" t="str">
        <f>IF(AN$3="","",IF(AN$4="Optocoupleurs",IF('Saisie des composants'!AO$26=1,VLOOKUP(AN$5,Constante!$I$3:$AG$275,HLOOKUP($B50,Constante!$I$3:$AG$4,2,FALSE),FALSE),SQRT('Saisie des composants'!AO$26)*VLOOKUP(AN$5,Constante!$I$3:$AG$275,HLOOKUP($B50,Constante!$I$3:$AG$4,2,FALSE),FALSE)),0))</f>
        <v/>
      </c>
      <c r="AO50" s="5" t="str">
        <f>IF(AO$3="","",IF(AO$4="Optocoupleurs",IF('Saisie des composants'!AP$26=1,VLOOKUP(AO$5,Constante!$I$3:$AG$275,HLOOKUP($B50,Constante!$I$3:$AG$4,2,FALSE),FALSE),SQRT('Saisie des composants'!AP$26)*VLOOKUP(AO$5,Constante!$I$3:$AG$275,HLOOKUP($B50,Constante!$I$3:$AG$4,2,FALSE),FALSE)),0))</f>
        <v/>
      </c>
      <c r="AP50" s="5" t="str">
        <f>IF(AP$3="","",IF(AP$4="Optocoupleurs",IF('Saisie des composants'!AQ$26=1,VLOOKUP(AP$5,Constante!$I$3:$AG$275,HLOOKUP($B50,Constante!$I$3:$AG$4,2,FALSE),FALSE),SQRT('Saisie des composants'!AQ$26)*VLOOKUP(AP$5,Constante!$I$3:$AG$275,HLOOKUP($B50,Constante!$I$3:$AG$4,2,FALSE),FALSE)),0))</f>
        <v/>
      </c>
      <c r="AQ50" s="5" t="str">
        <f>IF(AQ$3="","",IF(AQ$4="Optocoupleurs",IF('Saisie des composants'!AR$26=1,VLOOKUP(AQ$5,Constante!$I$3:$AG$275,HLOOKUP($B50,Constante!$I$3:$AG$4,2,FALSE),FALSE),SQRT('Saisie des composants'!AR$26)*VLOOKUP(AQ$5,Constante!$I$3:$AG$275,HLOOKUP($B50,Constante!$I$3:$AG$4,2,FALSE),FALSE)),0))</f>
        <v/>
      </c>
      <c r="AR50" s="5" t="str">
        <f>IF(AR$3="","",IF(AR$4="Optocoupleurs",IF('Saisie des composants'!AS$26=1,VLOOKUP(AR$5,Constante!$I$3:$AG$275,HLOOKUP($B50,Constante!$I$3:$AG$4,2,FALSE),FALSE),SQRT('Saisie des composants'!AS$26)*VLOOKUP(AR$5,Constante!$I$3:$AG$275,HLOOKUP($B50,Constante!$I$3:$AG$4,2,FALSE),FALSE)),0))</f>
        <v/>
      </c>
      <c r="AS50" s="5" t="str">
        <f>IF(AS$3="","",IF(AS$4="Optocoupleurs",IF('Saisie des composants'!AT$26=1,VLOOKUP(AS$5,Constante!$I$3:$AG$275,HLOOKUP($B50,Constante!$I$3:$AG$4,2,FALSE),FALSE),SQRT('Saisie des composants'!AT$26)*VLOOKUP(AS$5,Constante!$I$3:$AG$275,HLOOKUP($B50,Constante!$I$3:$AG$4,2,FALSE),FALSE)),0))</f>
        <v/>
      </c>
      <c r="AT50" s="5" t="str">
        <f>IF(AT$3="","",IF(AT$4="Optocoupleurs",IF('Saisie des composants'!AU$26=1,VLOOKUP(AT$5,Constante!$I$3:$AG$275,HLOOKUP($B50,Constante!$I$3:$AG$4,2,FALSE),FALSE),SQRT('Saisie des composants'!AU$26)*VLOOKUP(AT$5,Constante!$I$3:$AG$275,HLOOKUP($B50,Constante!$I$3:$AG$4,2,FALSE),FALSE)),0))</f>
        <v/>
      </c>
      <c r="AU50" s="5" t="str">
        <f>IF(AU$3="","",IF(AU$4="Optocoupleurs",IF('Saisie des composants'!AV$26=1,VLOOKUP(AU$5,Constante!$I$3:$AG$275,HLOOKUP($B50,Constante!$I$3:$AG$4,2,FALSE),FALSE),SQRT('Saisie des composants'!AV$26)*VLOOKUP(AU$5,Constante!$I$3:$AG$275,HLOOKUP($B50,Constante!$I$3:$AG$4,2,FALSE),FALSE)),0))</f>
        <v/>
      </c>
      <c r="AV50" s="5" t="str">
        <f>IF(AV$3="","",IF(AV$4="Optocoupleurs",IF('Saisie des composants'!AW$26=1,VLOOKUP(AV$5,Constante!$I$3:$AG$275,HLOOKUP($B50,Constante!$I$3:$AG$4,2,FALSE),FALSE),SQRT('Saisie des composants'!AW$26)*VLOOKUP(AV$5,Constante!$I$3:$AG$275,HLOOKUP($B50,Constante!$I$3:$AG$4,2,FALSE),FALSE)),0))</f>
        <v/>
      </c>
      <c r="AW50" s="5" t="str">
        <f>IF(AW$3="","",IF(AW$4="Optocoupleurs",IF('Saisie des composants'!AX$26=1,VLOOKUP(AW$5,Constante!$I$3:$AG$275,HLOOKUP($B50,Constante!$I$3:$AG$4,2,FALSE),FALSE),SQRT('Saisie des composants'!AX$26)*VLOOKUP(AW$5,Constante!$I$3:$AG$275,HLOOKUP($B50,Constante!$I$3:$AG$4,2,FALSE),FALSE)),0))</f>
        <v/>
      </c>
      <c r="AX50" s="5" t="str">
        <f>IF(AX$3="","",IF(AX$4="Optocoupleurs",IF('Saisie des composants'!AY$26=1,VLOOKUP(AX$5,Constante!$I$3:$AG$275,HLOOKUP($B50,Constante!$I$3:$AG$4,2,FALSE),FALSE),SQRT('Saisie des composants'!AY$26)*VLOOKUP(AX$5,Constante!$I$3:$AG$275,HLOOKUP($B50,Constante!$I$3:$AG$4,2,FALSE),FALSE)),0))</f>
        <v/>
      </c>
      <c r="AY50" s="5" t="str">
        <f>IF(AY$3="","",IF(AY$4="Optocoupleurs",IF('Saisie des composants'!AZ$26=1,VLOOKUP(AY$5,Constante!$I$3:$AG$275,HLOOKUP($B50,Constante!$I$3:$AG$4,2,FALSE),FALSE),SQRT('Saisie des composants'!AZ$26)*VLOOKUP(AY$5,Constante!$I$3:$AG$275,HLOOKUP($B50,Constante!$I$3:$AG$4,2,FALSE),FALSE)),0))</f>
        <v/>
      </c>
      <c r="AZ50" s="5" t="str">
        <f>IF(AZ$3="","",IF(AZ$4="Optocoupleurs",IF('Saisie des composants'!BA$26=1,VLOOKUP(AZ$5,Constante!$I$3:$AG$275,HLOOKUP($B50,Constante!$I$3:$AG$4,2,FALSE),FALSE),SQRT('Saisie des composants'!BA$26)*VLOOKUP(AZ$5,Constante!$I$3:$AG$275,HLOOKUP($B50,Constante!$I$3:$AG$4,2,FALSE),FALSE)),0))</f>
        <v/>
      </c>
      <c r="BA50" s="5" t="str">
        <f>IF(BA$3="","",IF(BA$4="Optocoupleurs",IF('Saisie des composants'!BB$26=1,VLOOKUP(BA$5,Constante!$I$3:$AG$275,HLOOKUP($B50,Constante!$I$3:$AG$4,2,FALSE),FALSE),SQRT('Saisie des composants'!BB$26)*VLOOKUP(BA$5,Constante!$I$3:$AG$275,HLOOKUP($B50,Constante!$I$3:$AG$4,2,FALSE),FALSE)),0))</f>
        <v/>
      </c>
      <c r="BB50" s="5" t="str">
        <f>IF(BB$3="","",IF(BB$4="Optocoupleurs",IF('Saisie des composants'!BC$26=1,VLOOKUP(BB$5,Constante!$I$3:$AG$275,HLOOKUP($B50,Constante!$I$3:$AG$4,2,FALSE),FALSE),SQRT('Saisie des composants'!BC$26)*VLOOKUP(BB$5,Constante!$I$3:$AG$275,HLOOKUP($B50,Constante!$I$3:$AG$4,2,FALSE),FALSE)),0))</f>
        <v/>
      </c>
      <c r="BC50" s="5" t="str">
        <f>IF(BC$3="","",IF(BC$4="Optocoupleurs",IF('Saisie des composants'!BD$26=1,VLOOKUP(BC$5,Constante!$I$3:$AG$275,HLOOKUP($B50,Constante!$I$3:$AG$4,2,FALSE),FALSE),SQRT('Saisie des composants'!BD$26)*VLOOKUP(BC$5,Constante!$I$3:$AG$275,HLOOKUP($B50,Constante!$I$3:$AG$4,2,FALSE),FALSE)),0))</f>
        <v/>
      </c>
      <c r="BD50" s="5" t="str">
        <f>IF(BD$3="","",IF(BD$4="Optocoupleurs",IF('Saisie des composants'!BE$26=1,VLOOKUP(BD$5,Constante!$I$3:$AG$275,HLOOKUP($B50,Constante!$I$3:$AG$4,2,FALSE),FALSE),SQRT('Saisie des composants'!BE$26)*VLOOKUP(BD$5,Constante!$I$3:$AG$275,HLOOKUP($B50,Constante!$I$3:$AG$4,2,FALSE),FALSE)),0))</f>
        <v/>
      </c>
      <c r="BE50" s="5" t="str">
        <f>IF(BE$3="","",IF(BE$4="Optocoupleurs",IF('Saisie des composants'!BF$26=1,VLOOKUP(BE$5,Constante!$I$3:$AG$275,HLOOKUP($B50,Constante!$I$3:$AG$4,2,FALSE),FALSE),SQRT('Saisie des composants'!BF$26)*VLOOKUP(BE$5,Constante!$I$3:$AG$275,HLOOKUP($B50,Constante!$I$3:$AG$4,2,FALSE),FALSE)),0))</f>
        <v/>
      </c>
      <c r="BF50" s="5" t="str">
        <f>IF(BF$3="","",IF(BF$4="Optocoupleurs",IF('Saisie des composants'!BG$26=1,VLOOKUP(BF$5,Constante!$I$3:$AG$275,HLOOKUP($B50,Constante!$I$3:$AG$4,2,FALSE),FALSE),SQRT('Saisie des composants'!BG$26)*VLOOKUP(BF$5,Constante!$I$3:$AG$275,HLOOKUP($B50,Constante!$I$3:$AG$4,2,FALSE),FALSE)),0))</f>
        <v/>
      </c>
      <c r="BG50" s="5" t="str">
        <f>IF(BG$3="","",IF(BG$4="Optocoupleurs",IF('Saisie des composants'!BH$26=1,VLOOKUP(BG$5,Constante!$I$3:$AG$275,HLOOKUP($B50,Constante!$I$3:$AG$4,2,FALSE),FALSE),SQRT('Saisie des composants'!BH$26)*VLOOKUP(BG$5,Constante!$I$3:$AG$275,HLOOKUP($B50,Constante!$I$3:$AG$4,2,FALSE),FALSE)),0))</f>
        <v/>
      </c>
      <c r="BH50" s="5" t="str">
        <f>IF(BH$3="","",IF(BH$4="Optocoupleurs",IF('Saisie des composants'!BI$26=1,VLOOKUP(BH$5,Constante!$I$3:$AG$275,HLOOKUP($B50,Constante!$I$3:$AG$4,2,FALSE),FALSE),SQRT('Saisie des composants'!BI$26)*VLOOKUP(BH$5,Constante!$I$3:$AG$275,HLOOKUP($B50,Constante!$I$3:$AG$4,2,FALSE),FALSE)),0))</f>
        <v/>
      </c>
      <c r="BI50" s="5" t="str">
        <f>IF(BI$3="","",IF(BI$4="Optocoupleurs",IF('Saisie des composants'!BJ$26=1,VLOOKUP(BI$5,Constante!$I$3:$AG$275,HLOOKUP($B50,Constante!$I$3:$AG$4,2,FALSE),FALSE),SQRT('Saisie des composants'!BJ$26)*VLOOKUP(BI$5,Constante!$I$3:$AG$275,HLOOKUP($B50,Constante!$I$3:$AG$4,2,FALSE),FALSE)),0))</f>
        <v/>
      </c>
      <c r="BJ50" s="5" t="str">
        <f>IF(BJ$3="","",IF(BJ$4="Optocoupleurs",IF('Saisie des composants'!BK$26=1,VLOOKUP(BJ$5,Constante!$I$3:$AG$275,HLOOKUP($B50,Constante!$I$3:$AG$4,2,FALSE),FALSE),SQRT('Saisie des composants'!BK$26)*VLOOKUP(BJ$5,Constante!$I$3:$AG$275,HLOOKUP($B50,Constante!$I$3:$AG$4,2,FALSE),FALSE)),0))</f>
        <v/>
      </c>
      <c r="BK50" s="5" t="str">
        <f>IF(BK$3="","",IF(BK$4="Optocoupleurs",IF('Saisie des composants'!BL$26=1,VLOOKUP(BK$5,Constante!$I$3:$AG$275,HLOOKUP($B50,Constante!$I$3:$AG$4,2,FALSE),FALSE),SQRT('Saisie des composants'!BL$26)*VLOOKUP(BK$5,Constante!$I$3:$AG$275,HLOOKUP($B50,Constante!$I$3:$AG$4,2,FALSE),FALSE)),0))</f>
        <v/>
      </c>
      <c r="BL50" s="5" t="str">
        <f>IF(BL$3="","",IF(BL$4="Optocoupleurs",IF('Saisie des composants'!BM$26=1,VLOOKUP(BL$5,Constante!$I$3:$AG$275,HLOOKUP($B50,Constante!$I$3:$AG$4,2,FALSE),FALSE),SQRT('Saisie des composants'!BM$26)*VLOOKUP(BL$5,Constante!$I$3:$AG$275,HLOOKUP($B50,Constante!$I$3:$AG$4,2,FALSE),FALSE)),0))</f>
        <v/>
      </c>
      <c r="BM50" s="5" t="str">
        <f>IF(BM$3="","",IF(BM$4="Optocoupleurs",IF('Saisie des composants'!BN$26=1,VLOOKUP(BM$5,Constante!$I$3:$AG$275,HLOOKUP($B50,Constante!$I$3:$AG$4,2,FALSE),FALSE),SQRT('Saisie des composants'!BN$26)*VLOOKUP(BM$5,Constante!$I$3:$AG$275,HLOOKUP($B50,Constante!$I$3:$AG$4,2,FALSE),FALSE)),0))</f>
        <v/>
      </c>
      <c r="BN50" s="5" t="str">
        <f>IF(BN$3="","",IF(BN$4="Optocoupleurs",IF('Saisie des composants'!BO$26=1,VLOOKUP(BN$5,Constante!$I$3:$AG$275,HLOOKUP($B50,Constante!$I$3:$AG$4,2,FALSE),FALSE),SQRT('Saisie des composants'!BO$26)*VLOOKUP(BN$5,Constante!$I$3:$AG$275,HLOOKUP($B50,Constante!$I$3:$AG$4,2,FALSE),FALSE)),0))</f>
        <v/>
      </c>
      <c r="BO50" s="5" t="str">
        <f>IF(BO$3="","",IF(BO$4="Optocoupleurs",IF('Saisie des composants'!BP$26=1,VLOOKUP(BO$5,Constante!$I$3:$AG$275,HLOOKUP($B50,Constante!$I$3:$AG$4,2,FALSE),FALSE),SQRT('Saisie des composants'!BP$26)*VLOOKUP(BO$5,Constante!$I$3:$AG$275,HLOOKUP($B50,Constante!$I$3:$AG$4,2,FALSE),FALSE)),0))</f>
        <v/>
      </c>
      <c r="BP50" s="5" t="str">
        <f>IF(BP$3="","",IF(BP$4="Optocoupleurs",IF('Saisie des composants'!BQ$26=1,VLOOKUP(BP$5,Constante!$I$3:$AG$275,HLOOKUP($B50,Constante!$I$3:$AG$4,2,FALSE),FALSE),SQRT('Saisie des composants'!BQ$26)*VLOOKUP(BP$5,Constante!$I$3:$AG$275,HLOOKUP($B50,Constante!$I$3:$AG$4,2,FALSE),FALSE)),0))</f>
        <v/>
      </c>
      <c r="BQ50" s="5" t="str">
        <f>IF(BQ$3="","",IF(BQ$4="Optocoupleurs",IF('Saisie des composants'!BR$26=1,VLOOKUP(BQ$5,Constante!$I$3:$AG$275,HLOOKUP($B50,Constante!$I$3:$AG$4,2,FALSE),FALSE),SQRT('Saisie des composants'!BR$26)*VLOOKUP(BQ$5,Constante!$I$3:$AG$275,HLOOKUP($B50,Constante!$I$3:$AG$4,2,FALSE),FALSE)),0))</f>
        <v/>
      </c>
      <c r="BR50" s="5" t="str">
        <f>IF(BR$3="","",IF(BR$4="Optocoupleurs",IF('Saisie des composants'!BS$26=1,VLOOKUP(BR$5,Constante!$I$3:$AG$275,HLOOKUP($B50,Constante!$I$3:$AG$4,2,FALSE),FALSE),SQRT('Saisie des composants'!BS$26)*VLOOKUP(BR$5,Constante!$I$3:$AG$275,HLOOKUP($B50,Constante!$I$3:$AG$4,2,FALSE),FALSE)),0))</f>
        <v/>
      </c>
      <c r="BS50" s="5" t="str">
        <f>IF(BS$3="","",IF(BS$4="Optocoupleurs",IF('Saisie des composants'!BT$26=1,VLOOKUP(BS$5,Constante!$I$3:$AG$275,HLOOKUP($B50,Constante!$I$3:$AG$4,2,FALSE),FALSE),SQRT('Saisie des composants'!BT$26)*VLOOKUP(BS$5,Constante!$I$3:$AG$275,HLOOKUP($B50,Constante!$I$3:$AG$4,2,FALSE),FALSE)),0))</f>
        <v/>
      </c>
      <c r="BT50" s="5" t="str">
        <f>IF(BT$3="","",IF(BT$4="Optocoupleurs",IF('Saisie des composants'!BU$26=1,VLOOKUP(BT$5,Constante!$I$3:$AG$275,HLOOKUP($B50,Constante!$I$3:$AG$4,2,FALSE),FALSE),SQRT('Saisie des composants'!BU$26)*VLOOKUP(BT$5,Constante!$I$3:$AG$275,HLOOKUP($B50,Constante!$I$3:$AG$4,2,FALSE),FALSE)),0))</f>
        <v/>
      </c>
      <c r="BU50" s="5" t="str">
        <f>IF(BU$3="","",IF(BU$4="Optocoupleurs",IF('Saisie des composants'!BV$26=1,VLOOKUP(BU$5,Constante!$I$3:$AG$275,HLOOKUP($B50,Constante!$I$3:$AG$4,2,FALSE),FALSE),SQRT('Saisie des composants'!BV$26)*VLOOKUP(BU$5,Constante!$I$3:$AG$275,HLOOKUP($B50,Constante!$I$3:$AG$4,2,FALSE),FALSE)),0))</f>
        <v/>
      </c>
      <c r="BV50" s="5" t="str">
        <f>IF(BV$3="","",IF(BV$4="Optocoupleurs",IF('Saisie des composants'!BW$26=1,VLOOKUP(BV$5,Constante!$I$3:$AG$275,HLOOKUP($B50,Constante!$I$3:$AG$4,2,FALSE),FALSE),SQRT('Saisie des composants'!BW$26)*VLOOKUP(BV$5,Constante!$I$3:$AG$275,HLOOKUP($B50,Constante!$I$3:$AG$4,2,FALSE),FALSE)),0))</f>
        <v/>
      </c>
      <c r="BW50" s="5" t="str">
        <f>IF(BW$3="","",IF(BW$4="Optocoupleurs",IF('Saisie des composants'!BX$26=1,VLOOKUP(BW$5,Constante!$I$3:$AG$275,HLOOKUP($B50,Constante!$I$3:$AG$4,2,FALSE),FALSE),SQRT('Saisie des composants'!BX$26)*VLOOKUP(BW$5,Constante!$I$3:$AG$275,HLOOKUP($B50,Constante!$I$3:$AG$4,2,FALSE),FALSE)),0))</f>
        <v/>
      </c>
      <c r="BX50" s="5" t="str">
        <f>IF(BX$3="","",IF(BX$4="Optocoupleurs",IF('Saisie des composants'!BY$26=1,VLOOKUP(BX$5,Constante!$I$3:$AG$275,HLOOKUP($B50,Constante!$I$3:$AG$4,2,FALSE),FALSE),SQRT('Saisie des composants'!BY$26)*VLOOKUP(BX$5,Constante!$I$3:$AG$275,HLOOKUP($B50,Constante!$I$3:$AG$4,2,FALSE),FALSE)),0))</f>
        <v/>
      </c>
      <c r="BY50" s="5" t="str">
        <f>IF(BY$3="","",IF(BY$4="Optocoupleurs",IF('Saisie des composants'!BZ$26=1,VLOOKUP(BY$5,Constante!$I$3:$AG$275,HLOOKUP($B50,Constante!$I$3:$AG$4,2,FALSE),FALSE),SQRT('Saisie des composants'!BZ$26)*VLOOKUP(BY$5,Constante!$I$3:$AG$275,HLOOKUP($B50,Constante!$I$3:$AG$4,2,FALSE),FALSE)),0))</f>
        <v/>
      </c>
      <c r="BZ50" s="5" t="str">
        <f>IF(BZ$3="","",IF(BZ$4="Optocoupleurs",IF('Saisie des composants'!CA$26=1,VLOOKUP(BZ$5,Constante!$I$3:$AG$275,HLOOKUP($B50,Constante!$I$3:$AG$4,2,FALSE),FALSE),SQRT('Saisie des composants'!CA$26)*VLOOKUP(BZ$5,Constante!$I$3:$AG$275,HLOOKUP($B50,Constante!$I$3:$AG$4,2,FALSE),FALSE)),0))</f>
        <v/>
      </c>
      <c r="CA50" s="5" t="str">
        <f>IF(CA$3="","",IF(CA$4="Optocoupleurs",IF('Saisie des composants'!CB$26=1,VLOOKUP(CA$5,Constante!$I$3:$AG$275,HLOOKUP($B50,Constante!$I$3:$AG$4,2,FALSE),FALSE),SQRT('Saisie des composants'!CB$26)*VLOOKUP(CA$5,Constante!$I$3:$AG$275,HLOOKUP($B50,Constante!$I$3:$AG$4,2,FALSE),FALSE)),0))</f>
        <v/>
      </c>
      <c r="CB50" s="5" t="str">
        <f>IF(CB$3="","",IF(CB$4="Optocoupleurs",IF('Saisie des composants'!CC$26=1,VLOOKUP(CB$5,Constante!$I$3:$AG$275,HLOOKUP($B50,Constante!$I$3:$AG$4,2,FALSE),FALSE),SQRT('Saisie des composants'!CC$26)*VLOOKUP(CB$5,Constante!$I$3:$AG$275,HLOOKUP($B50,Constante!$I$3:$AG$4,2,FALSE),FALSE)),0))</f>
        <v/>
      </c>
      <c r="CC50" s="5" t="str">
        <f>IF(CC$3="","",IF(CC$4="Optocoupleurs",IF('Saisie des composants'!CD$26=1,VLOOKUP(CC$5,Constante!$I$3:$AG$275,HLOOKUP($B50,Constante!$I$3:$AG$4,2,FALSE),FALSE),SQRT('Saisie des composants'!CD$26)*VLOOKUP(CC$5,Constante!$I$3:$AG$275,HLOOKUP($B50,Constante!$I$3:$AG$4,2,FALSE),FALSE)),0))</f>
        <v/>
      </c>
      <c r="CD50" s="5" t="str">
        <f>IF(CD$3="","",IF(CD$4="Optocoupleurs",IF('Saisie des composants'!CE$26=1,VLOOKUP(CD$5,Constante!$I$3:$AG$275,HLOOKUP($B50,Constante!$I$3:$AG$4,2,FALSE),FALSE),SQRT('Saisie des composants'!CE$26)*VLOOKUP(CD$5,Constante!$I$3:$AG$275,HLOOKUP($B50,Constante!$I$3:$AG$4,2,FALSE),FALSE)),0))</f>
        <v/>
      </c>
      <c r="CE50" s="5" t="str">
        <f>IF(CE$3="","",IF(CE$4="Optocoupleurs",IF('Saisie des composants'!CF$26=1,VLOOKUP(CE$5,Constante!$I$3:$AG$275,HLOOKUP($B50,Constante!$I$3:$AG$4,2,FALSE),FALSE),SQRT('Saisie des composants'!CF$26)*VLOOKUP(CE$5,Constante!$I$3:$AG$275,HLOOKUP($B50,Constante!$I$3:$AG$4,2,FALSE),FALSE)),0))</f>
        <v/>
      </c>
      <c r="CF50" s="5" t="str">
        <f>IF(CF$3="","",IF(CF$4="Optocoupleurs",IF('Saisie des composants'!CG$26=1,VLOOKUP(CF$5,Constante!$I$3:$AG$275,HLOOKUP($B50,Constante!$I$3:$AG$4,2,FALSE),FALSE),SQRT('Saisie des composants'!CG$26)*VLOOKUP(CF$5,Constante!$I$3:$AG$275,HLOOKUP($B50,Constante!$I$3:$AG$4,2,FALSE),FALSE)),0))</f>
        <v/>
      </c>
      <c r="CG50" s="5" t="str">
        <f>IF(CG$3="","",IF(CG$4="Optocoupleurs",IF('Saisie des composants'!CH$26=1,VLOOKUP(CG$5,Constante!$I$3:$AG$275,HLOOKUP($B50,Constante!$I$3:$AG$4,2,FALSE),FALSE),SQRT('Saisie des composants'!CH$26)*VLOOKUP(CG$5,Constante!$I$3:$AG$275,HLOOKUP($B50,Constante!$I$3:$AG$4,2,FALSE),FALSE)),0))</f>
        <v/>
      </c>
      <c r="CH50" s="5" t="str">
        <f>IF(CH$3="","",IF(CH$4="Optocoupleurs",IF('Saisie des composants'!CI$26=1,VLOOKUP(CH$5,Constante!$I$3:$AG$275,HLOOKUP($B50,Constante!$I$3:$AG$4,2,FALSE),FALSE),SQRT('Saisie des composants'!CI$26)*VLOOKUP(CH$5,Constante!$I$3:$AG$275,HLOOKUP($B50,Constante!$I$3:$AG$4,2,FALSE),FALSE)),0))</f>
        <v/>
      </c>
      <c r="CI50" s="5" t="str">
        <f>IF(CI$3="","",IF(CI$4="Optocoupleurs",IF('Saisie des composants'!CJ$26=1,VLOOKUP(CI$5,Constante!$I$3:$AG$275,HLOOKUP($B50,Constante!$I$3:$AG$4,2,FALSE),FALSE),SQRT('Saisie des composants'!CJ$26)*VLOOKUP(CI$5,Constante!$I$3:$AG$275,HLOOKUP($B50,Constante!$I$3:$AG$4,2,FALSE),FALSE)),0))</f>
        <v/>
      </c>
      <c r="CJ50" s="5" t="str">
        <f>IF(CJ$3="","",IF(CJ$4="Optocoupleurs",IF('Saisie des composants'!CK$26=1,VLOOKUP(CJ$5,Constante!$I$3:$AG$275,HLOOKUP($B50,Constante!$I$3:$AG$4,2,FALSE),FALSE),SQRT('Saisie des composants'!CK$26)*VLOOKUP(CJ$5,Constante!$I$3:$AG$275,HLOOKUP($B50,Constante!$I$3:$AG$4,2,FALSE),FALSE)),0))</f>
        <v/>
      </c>
      <c r="CK50" s="5" t="str">
        <f>IF(CK$3="","",IF(CK$4="Optocoupleurs",IF('Saisie des composants'!CL$26=1,VLOOKUP(CK$5,Constante!$I$3:$AG$275,HLOOKUP($B50,Constante!$I$3:$AG$4,2,FALSE),FALSE),SQRT('Saisie des composants'!CL$26)*VLOOKUP(CK$5,Constante!$I$3:$AG$275,HLOOKUP($B50,Constante!$I$3:$AG$4,2,FALSE),FALSE)),0))</f>
        <v/>
      </c>
      <c r="CL50" s="5" t="str">
        <f>IF(CL$3="","",IF(CL$4="Optocoupleurs",IF('Saisie des composants'!CM$26=1,VLOOKUP(CL$5,Constante!$I$3:$AG$275,HLOOKUP($B50,Constante!$I$3:$AG$4,2,FALSE),FALSE),SQRT('Saisie des composants'!CM$26)*VLOOKUP(CL$5,Constante!$I$3:$AG$275,HLOOKUP($B50,Constante!$I$3:$AG$4,2,FALSE),FALSE)),0))</f>
        <v/>
      </c>
      <c r="CM50" s="5" t="str">
        <f>IF(CM$3="","",IF(CM$4="Optocoupleurs",IF('Saisie des composants'!CN$26=1,VLOOKUP(CM$5,Constante!$I$3:$AG$275,HLOOKUP($B50,Constante!$I$3:$AG$4,2,FALSE),FALSE),SQRT('Saisie des composants'!CN$26)*VLOOKUP(CM$5,Constante!$I$3:$AG$275,HLOOKUP($B50,Constante!$I$3:$AG$4,2,FALSE),FALSE)),0))</f>
        <v/>
      </c>
      <c r="CN50" s="5" t="str">
        <f>IF(CN$3="","",IF(CN$4="Optocoupleurs",IF('Saisie des composants'!CO$26=1,VLOOKUP(CN$5,Constante!$I$3:$AG$275,HLOOKUP($B50,Constante!$I$3:$AG$4,2,FALSE),FALSE),SQRT('Saisie des composants'!CO$26)*VLOOKUP(CN$5,Constante!$I$3:$AG$275,HLOOKUP($B50,Constante!$I$3:$AG$4,2,FALSE),FALSE)),0))</f>
        <v/>
      </c>
      <c r="CO50" s="5" t="str">
        <f>IF(CO$3="","",IF(CO$4="Optocoupleurs",IF('Saisie des composants'!CP$26=1,VLOOKUP(CO$5,Constante!$I$3:$AG$275,HLOOKUP($B50,Constante!$I$3:$AG$4,2,FALSE),FALSE),SQRT('Saisie des composants'!CP$26)*VLOOKUP(CO$5,Constante!$I$3:$AG$275,HLOOKUP($B50,Constante!$I$3:$AG$4,2,FALSE),FALSE)),0))</f>
        <v/>
      </c>
      <c r="CP50" s="5" t="str">
        <f>IF(CP$3="","",IF(CP$4="Optocoupleurs",IF('Saisie des composants'!CQ$26=1,VLOOKUP(CP$5,Constante!$I$3:$AG$275,HLOOKUP($B50,Constante!$I$3:$AG$4,2,FALSE),FALSE),SQRT('Saisie des composants'!CQ$26)*VLOOKUP(CP$5,Constante!$I$3:$AG$275,HLOOKUP($B50,Constante!$I$3:$AG$4,2,FALSE),FALSE)),0))</f>
        <v/>
      </c>
      <c r="CQ50" s="5" t="str">
        <f>IF(CQ$3="","",IF(CQ$4="Optocoupleurs",IF('Saisie des composants'!CR$26=1,VLOOKUP(CQ$5,Constante!$I$3:$AG$275,HLOOKUP($B50,Constante!$I$3:$AG$4,2,FALSE),FALSE),SQRT('Saisie des composants'!CR$26)*VLOOKUP(CQ$5,Constante!$I$3:$AG$275,HLOOKUP($B50,Constante!$I$3:$AG$4,2,FALSE),FALSE)),0))</f>
        <v/>
      </c>
      <c r="CR50" s="5" t="str">
        <f>IF(CR$3="","",IF(CR$4="Optocoupleurs",IF('Saisie des composants'!CS$26=1,VLOOKUP(CR$5,Constante!$I$3:$AG$275,HLOOKUP($B50,Constante!$I$3:$AG$4,2,FALSE),FALSE),SQRT('Saisie des composants'!CS$26)*VLOOKUP(CR$5,Constante!$I$3:$AG$275,HLOOKUP($B50,Constante!$I$3:$AG$4,2,FALSE),FALSE)),0))</f>
        <v/>
      </c>
      <c r="CS50" s="5" t="str">
        <f>IF(CS$3="","",IF(CS$4="Optocoupleurs",IF('Saisie des composants'!CT$26=1,VLOOKUP(CS$5,Constante!$I$3:$AG$275,HLOOKUP($B50,Constante!$I$3:$AG$4,2,FALSE),FALSE),SQRT('Saisie des composants'!CT$26)*VLOOKUP(CS$5,Constante!$I$3:$AG$275,HLOOKUP($B50,Constante!$I$3:$AG$4,2,FALSE),FALSE)),0))</f>
        <v/>
      </c>
      <c r="CT50" s="5" t="str">
        <f>IF(CT$3="","",IF(CT$4="Optocoupleurs",IF('Saisie des composants'!CU$26=1,VLOOKUP(CT$5,Constante!$I$3:$AG$275,HLOOKUP($B50,Constante!$I$3:$AG$4,2,FALSE),FALSE),SQRT('Saisie des composants'!CU$26)*VLOOKUP(CT$5,Constante!$I$3:$AG$275,HLOOKUP($B50,Constante!$I$3:$AG$4,2,FALSE),FALSE)),0))</f>
        <v/>
      </c>
      <c r="CU50" s="5" t="str">
        <f>IF(CU$3="","",IF(CU$4="Optocoupleurs",IF('Saisie des composants'!CV$26=1,VLOOKUP(CU$5,Constante!$I$3:$AG$275,HLOOKUP($B50,Constante!$I$3:$AG$4,2,FALSE),FALSE),SQRT('Saisie des composants'!CV$26)*VLOOKUP(CU$5,Constante!$I$3:$AG$275,HLOOKUP($B50,Constante!$I$3:$AG$4,2,FALSE),FALSE)),0))</f>
        <v/>
      </c>
      <c r="CV50" s="5" t="str">
        <f>IF(CV$3="","",IF(CV$4="Optocoupleurs",IF('Saisie des composants'!CW$26=1,VLOOKUP(CV$5,Constante!$I$3:$AG$275,HLOOKUP($B50,Constante!$I$3:$AG$4,2,FALSE),FALSE),SQRT('Saisie des composants'!CW$26)*VLOOKUP(CV$5,Constante!$I$3:$AG$275,HLOOKUP($B50,Constante!$I$3:$AG$4,2,FALSE),FALSE)),0))</f>
        <v/>
      </c>
      <c r="CW50" s="5" t="str">
        <f>IF(CW$3="","",IF(CW$4="Optocoupleurs",IF('Saisie des composants'!CX$26=1,VLOOKUP(CW$5,Constante!$I$3:$AG$275,HLOOKUP($B50,Constante!$I$3:$AG$4,2,FALSE),FALSE),SQRT('Saisie des composants'!CX$26)*VLOOKUP(CW$5,Constante!$I$3:$AG$275,HLOOKUP($B50,Constante!$I$3:$AG$4,2,FALSE),FALSE)),0))</f>
        <v/>
      </c>
      <c r="CX50" s="5" t="str">
        <f>IF(CX$3="","",IF(CX$4="Optocoupleurs",IF('Saisie des composants'!CY$26=1,VLOOKUP(CX$5,Constante!$I$3:$AG$275,HLOOKUP($B50,Constante!$I$3:$AG$4,2,FALSE),FALSE),SQRT('Saisie des composants'!CY$26)*VLOOKUP(CX$5,Constante!$I$3:$AG$275,HLOOKUP($B50,Constante!$I$3:$AG$4,2,FALSE),FALSE)),0))</f>
        <v/>
      </c>
      <c r="CY50" s="5" t="str">
        <f>IF(CY$3="","",IF(CY$4="Optocoupleurs",IF('Saisie des composants'!CZ$26=1,VLOOKUP(CY$5,Constante!$I$3:$AG$275,HLOOKUP($B50,Constante!$I$3:$AG$4,2,FALSE),FALSE),SQRT('Saisie des composants'!CZ$26)*VLOOKUP(CY$5,Constante!$I$3:$AG$275,HLOOKUP($B50,Constante!$I$3:$AG$4,2,FALSE),FALSE)),0))</f>
        <v/>
      </c>
      <c r="CZ50" s="5" t="str">
        <f>IF(CZ$3="","",IF(CZ$4="Optocoupleurs",IF('Saisie des composants'!DA$26=1,VLOOKUP(CZ$5,Constante!$I$3:$AG$275,HLOOKUP($B50,Constante!$I$3:$AG$4,2,FALSE),FALSE),SQRT('Saisie des composants'!DA$26)*VLOOKUP(CZ$5,Constante!$I$3:$AG$275,HLOOKUP($B50,Constante!$I$3:$AG$4,2,FALSE),FALSE)),0))</f>
        <v/>
      </c>
      <c r="DA50" s="5" t="str">
        <f>IF(DA$3="","",IF(DA$4="Optocoupleurs",IF('Saisie des composants'!DB$26=1,VLOOKUP(DA$5,Constante!$I$3:$AG$275,HLOOKUP($B50,Constante!$I$3:$AG$4,2,FALSE),FALSE),SQRT('Saisie des composants'!DB$26)*VLOOKUP(DA$5,Constante!$I$3:$AG$275,HLOOKUP($B50,Constante!$I$3:$AG$4,2,FALSE),FALSE)),0))</f>
        <v/>
      </c>
      <c r="DB50" s="5" t="str">
        <f>IF(DB$3="","",IF(DB$4="Optocoupleurs",IF('Saisie des composants'!DC$26=1,VLOOKUP(DB$5,Constante!$I$3:$AG$275,HLOOKUP($B50,Constante!$I$3:$AG$4,2,FALSE),FALSE),SQRT('Saisie des composants'!DC$26)*VLOOKUP(DB$5,Constante!$I$3:$AG$275,HLOOKUP($B50,Constante!$I$3:$AG$4,2,FALSE),FALSE)),0))</f>
        <v/>
      </c>
      <c r="DC50" s="5" t="str">
        <f>IF(DC$3="","",IF(DC$4="Optocoupleurs",IF('Saisie des composants'!DD$26=1,VLOOKUP(DC$5,Constante!$I$3:$AG$275,HLOOKUP($B50,Constante!$I$3:$AG$4,2,FALSE),FALSE),SQRT('Saisie des composants'!DD$26)*VLOOKUP(DC$5,Constante!$I$3:$AG$275,HLOOKUP($B50,Constante!$I$3:$AG$4,2,FALSE),FALSE)),0))</f>
        <v/>
      </c>
      <c r="DD50" s="5" t="str">
        <f>IF(DD$3="","",IF(DD$4="Optocoupleurs",IF('Saisie des composants'!DE$26=1,VLOOKUP(DD$5,Constante!$I$3:$AG$275,HLOOKUP($B50,Constante!$I$3:$AG$4,2,FALSE),FALSE),SQRT('Saisie des composants'!DE$26)*VLOOKUP(DD$5,Constante!$I$3:$AG$275,HLOOKUP($B50,Constante!$I$3:$AG$4,2,FALSE),FALSE)),0))</f>
        <v/>
      </c>
      <c r="DE50" s="5" t="str">
        <f>IF(DE$3="","",IF(DE$4="Optocoupleurs",IF('Saisie des composants'!DF$26=1,VLOOKUP(DE$5,Constante!$I$3:$AG$275,HLOOKUP($B50,Constante!$I$3:$AG$4,2,FALSE),FALSE),SQRT('Saisie des composants'!DF$26)*VLOOKUP(DE$5,Constante!$I$3:$AG$275,HLOOKUP($B50,Constante!$I$3:$AG$4,2,FALSE),FALSE)),0))</f>
        <v/>
      </c>
      <c r="DF50" s="5" t="str">
        <f>IF(DF$3="","",IF(DF$4="Optocoupleurs",IF('Saisie des composants'!DG$26=1,VLOOKUP(DF$5,Constante!$I$3:$AG$275,HLOOKUP($B50,Constante!$I$3:$AG$4,2,FALSE),FALSE),SQRT('Saisie des composants'!DG$26)*VLOOKUP(DF$5,Constante!$I$3:$AG$275,HLOOKUP($B50,Constante!$I$3:$AG$4,2,FALSE),FALSE)),0))</f>
        <v/>
      </c>
      <c r="DG50" s="5" t="str">
        <f>IF(DG$3="","",IF(DG$4="Optocoupleurs",IF('Saisie des composants'!DH$26=1,VLOOKUP(DG$5,Constante!$I$3:$AG$275,HLOOKUP($B50,Constante!$I$3:$AG$4,2,FALSE),FALSE),SQRT('Saisie des composants'!DH$26)*VLOOKUP(DG$5,Constante!$I$3:$AG$275,HLOOKUP($B50,Constante!$I$3:$AG$4,2,FALSE),FALSE)),0))</f>
        <v/>
      </c>
      <c r="DH50" s="5" t="str">
        <f>IF(DH$3="","",IF(DH$4="Optocoupleurs",IF('Saisie des composants'!DI$26=1,VLOOKUP(DH$5,Constante!$I$3:$AG$275,HLOOKUP($B50,Constante!$I$3:$AG$4,2,FALSE),FALSE),SQRT('Saisie des composants'!DI$26)*VLOOKUP(DH$5,Constante!$I$3:$AG$275,HLOOKUP($B50,Constante!$I$3:$AG$4,2,FALSE),FALSE)),0))</f>
        <v/>
      </c>
      <c r="DI50" s="5" t="str">
        <f>IF(DI$3="","",IF(DI$4="Optocoupleurs",IF('Saisie des composants'!DJ$26=1,VLOOKUP(DI$5,Constante!$I$3:$AG$275,HLOOKUP($B50,Constante!$I$3:$AG$4,2,FALSE),FALSE),SQRT('Saisie des composants'!DJ$26)*VLOOKUP(DI$5,Constante!$I$3:$AG$275,HLOOKUP($B50,Constante!$I$3:$AG$4,2,FALSE),FALSE)),0))</f>
        <v/>
      </c>
      <c r="DJ50" s="5" t="str">
        <f>IF(DJ$3="","",IF(DJ$4="Optocoupleurs",IF('Saisie des composants'!DK$26=1,VLOOKUP(DJ$5,Constante!$I$3:$AG$275,HLOOKUP($B50,Constante!$I$3:$AG$4,2,FALSE),FALSE),SQRT('Saisie des composants'!DK$26)*VLOOKUP(DJ$5,Constante!$I$3:$AG$275,HLOOKUP($B50,Constante!$I$3:$AG$4,2,FALSE),FALSE)),0))</f>
        <v/>
      </c>
      <c r="DK50" s="5" t="str">
        <f>IF(DK$3="","",IF(DK$4="Optocoupleurs",IF('Saisie des composants'!DL$26=1,VLOOKUP(DK$5,Constante!$I$3:$AG$275,HLOOKUP($B50,Constante!$I$3:$AG$4,2,FALSE),FALSE),SQRT('Saisie des composants'!DL$26)*VLOOKUP(DK$5,Constante!$I$3:$AG$275,HLOOKUP($B50,Constante!$I$3:$AG$4,2,FALSE),FALSE)),0))</f>
        <v/>
      </c>
      <c r="DL50" s="5" t="str">
        <f>IF(DL$3="","",IF(DL$4="Optocoupleurs",IF('Saisie des composants'!DM$26=1,VLOOKUP(DL$5,Constante!$I$3:$AG$275,HLOOKUP($B50,Constante!$I$3:$AG$4,2,FALSE),FALSE),SQRT('Saisie des composants'!DM$26)*VLOOKUP(DL$5,Constante!$I$3:$AG$275,HLOOKUP($B50,Constante!$I$3:$AG$4,2,FALSE),FALSE)),0))</f>
        <v/>
      </c>
      <c r="DM50" s="5" t="str">
        <f>IF(DM$3="","",IF(DM$4="Optocoupleurs",IF('Saisie des composants'!DN$26=1,VLOOKUP(DM$5,Constante!$I$3:$AG$275,HLOOKUP($B50,Constante!$I$3:$AG$4,2,FALSE),FALSE),SQRT('Saisie des composants'!DN$26)*VLOOKUP(DM$5,Constante!$I$3:$AG$275,HLOOKUP($B50,Constante!$I$3:$AG$4,2,FALSE),FALSE)),0))</f>
        <v/>
      </c>
      <c r="DN50" s="5" t="str">
        <f>IF(DN$3="","",IF(DN$4="Optocoupleurs",IF('Saisie des composants'!DO$26=1,VLOOKUP(DN$5,Constante!$I$3:$AG$275,HLOOKUP($B50,Constante!$I$3:$AG$4,2,FALSE),FALSE),SQRT('Saisie des composants'!DO$26)*VLOOKUP(DN$5,Constante!$I$3:$AG$275,HLOOKUP($B50,Constante!$I$3:$AG$4,2,FALSE),FALSE)),0))</f>
        <v/>
      </c>
      <c r="DO50" s="5" t="str">
        <f>IF(DO$3="","",IF(DO$4="Optocoupleurs",IF('Saisie des composants'!DP$26=1,VLOOKUP(DO$5,Constante!$I$3:$AG$275,HLOOKUP($B50,Constante!$I$3:$AG$4,2,FALSE),FALSE),SQRT('Saisie des composants'!DP$26)*VLOOKUP(DO$5,Constante!$I$3:$AG$275,HLOOKUP($B50,Constante!$I$3:$AG$4,2,FALSE),FALSE)),0))</f>
        <v/>
      </c>
      <c r="DP50" s="5" t="str">
        <f>IF(DP$3="","",IF(DP$4="Optocoupleurs",IF('Saisie des composants'!DQ$26=1,VLOOKUP(DP$5,Constante!$I$3:$AG$275,HLOOKUP($B50,Constante!$I$3:$AG$4,2,FALSE),FALSE),SQRT('Saisie des composants'!DQ$26)*VLOOKUP(DP$5,Constante!$I$3:$AG$275,HLOOKUP($B50,Constante!$I$3:$AG$4,2,FALSE),FALSE)),0))</f>
        <v/>
      </c>
      <c r="DQ50" s="5" t="str">
        <f>IF(DQ$3="","",IF(DQ$4="Optocoupleurs",IF('Saisie des composants'!DR$26=1,VLOOKUP(DQ$5,Constante!$I$3:$AG$275,HLOOKUP($B50,Constante!$I$3:$AG$4,2,FALSE),FALSE),SQRT('Saisie des composants'!DR$26)*VLOOKUP(DQ$5,Constante!$I$3:$AG$275,HLOOKUP($B50,Constante!$I$3:$AG$4,2,FALSE),FALSE)),0))</f>
        <v/>
      </c>
      <c r="DR50" s="5" t="str">
        <f>IF(DR$3="","",IF(DR$4="Optocoupleurs",IF('Saisie des composants'!DS$26=1,VLOOKUP(DR$5,Constante!$I$3:$AG$275,HLOOKUP($B50,Constante!$I$3:$AG$4,2,FALSE),FALSE),SQRT('Saisie des composants'!DS$26)*VLOOKUP(DR$5,Constante!$I$3:$AG$275,HLOOKUP($B50,Constante!$I$3:$AG$4,2,FALSE),FALSE)),0))</f>
        <v/>
      </c>
      <c r="DS50" s="5" t="str">
        <f>IF(DS$3="","",IF(DS$4="Optocoupleurs",IF('Saisie des composants'!DT$26=1,VLOOKUP(DS$5,Constante!$I$3:$AG$275,HLOOKUP($B50,Constante!$I$3:$AG$4,2,FALSE),FALSE),SQRT('Saisie des composants'!DT$26)*VLOOKUP(DS$5,Constante!$I$3:$AG$275,HLOOKUP($B50,Constante!$I$3:$AG$4,2,FALSE),FALSE)),0))</f>
        <v/>
      </c>
      <c r="DT50" s="5" t="str">
        <f>IF(DT$3="","",IF(DT$4="Optocoupleurs",IF('Saisie des composants'!DU$26=1,VLOOKUP(DT$5,Constante!$I$3:$AG$275,HLOOKUP($B50,Constante!$I$3:$AG$4,2,FALSE),FALSE),SQRT('Saisie des composants'!DU$26)*VLOOKUP(DT$5,Constante!$I$3:$AG$275,HLOOKUP($B50,Constante!$I$3:$AG$4,2,FALSE),FALSE)),0))</f>
        <v/>
      </c>
      <c r="DU50" s="5" t="str">
        <f>IF(DU$3="","",IF(DU$4="Optocoupleurs",IF('Saisie des composants'!DV$26=1,VLOOKUP(DU$5,Constante!$I$3:$AG$275,HLOOKUP($B50,Constante!$I$3:$AG$4,2,FALSE),FALSE),SQRT('Saisie des composants'!DV$26)*VLOOKUP(DU$5,Constante!$I$3:$AG$275,HLOOKUP($B50,Constante!$I$3:$AG$4,2,FALSE),FALSE)),0))</f>
        <v/>
      </c>
      <c r="DV50" s="5" t="str">
        <f>IF(DV$3="","",IF(DV$4="Optocoupleurs",IF('Saisie des composants'!DW$26=1,VLOOKUP(DV$5,Constante!$I$3:$AG$275,HLOOKUP($B50,Constante!$I$3:$AG$4,2,FALSE),FALSE),SQRT('Saisie des composants'!DW$26)*VLOOKUP(DV$5,Constante!$I$3:$AG$275,HLOOKUP($B50,Constante!$I$3:$AG$4,2,FALSE),FALSE)),0))</f>
        <v/>
      </c>
      <c r="DW50" s="5" t="str">
        <f>IF(DW$3="","",IF(DW$4="Optocoupleurs",IF('Saisie des composants'!DX$26=1,VLOOKUP(DW$5,Constante!$I$3:$AG$275,HLOOKUP($B50,Constante!$I$3:$AG$4,2,FALSE),FALSE),SQRT('Saisie des composants'!DX$26)*VLOOKUP(DW$5,Constante!$I$3:$AG$275,HLOOKUP($B50,Constante!$I$3:$AG$4,2,FALSE),FALSE)),0))</f>
        <v/>
      </c>
      <c r="DX50" s="5" t="str">
        <f>IF(DX$3="","",IF(DX$4="Optocoupleurs",IF('Saisie des composants'!DY$26=1,VLOOKUP(DX$5,Constante!$I$3:$AG$275,HLOOKUP($B50,Constante!$I$3:$AG$4,2,FALSE),FALSE),SQRT('Saisie des composants'!DY$26)*VLOOKUP(DX$5,Constante!$I$3:$AG$275,HLOOKUP($B50,Constante!$I$3:$AG$4,2,FALSE),FALSE)),0))</f>
        <v/>
      </c>
      <c r="DY50" s="5" t="str">
        <f>IF(DY$3="","",IF(DY$4="Optocoupleurs",IF('Saisie des composants'!DZ$26=1,VLOOKUP(DY$5,Constante!$I$3:$AG$275,HLOOKUP($B50,Constante!$I$3:$AG$4,2,FALSE),FALSE),SQRT('Saisie des composants'!DZ$26)*VLOOKUP(DY$5,Constante!$I$3:$AG$275,HLOOKUP($B50,Constante!$I$3:$AG$4,2,FALSE),FALSE)),0))</f>
        <v/>
      </c>
      <c r="DZ50" s="5" t="str">
        <f>IF(DZ$3="","",IF(DZ$4="Optocoupleurs",IF('Saisie des composants'!EA$26=1,VLOOKUP(DZ$5,Constante!$I$3:$AG$275,HLOOKUP($B50,Constante!$I$3:$AG$4,2,FALSE),FALSE),SQRT('Saisie des composants'!EA$26)*VLOOKUP(DZ$5,Constante!$I$3:$AG$275,HLOOKUP($B50,Constante!$I$3:$AG$4,2,FALSE),FALSE)),0))</f>
        <v/>
      </c>
      <c r="EA50" s="5" t="str">
        <f>IF(EA$3="","",IF(EA$4="Optocoupleurs",IF('Saisie des composants'!EB$26=1,VLOOKUP(EA$5,Constante!$I$3:$AG$275,HLOOKUP($B50,Constante!$I$3:$AG$4,2,FALSE),FALSE),SQRT('Saisie des composants'!EB$26)*VLOOKUP(EA$5,Constante!$I$3:$AG$275,HLOOKUP($B50,Constante!$I$3:$AG$4,2,FALSE),FALSE)),0))</f>
        <v/>
      </c>
      <c r="EB50" s="5" t="str">
        <f>IF(EB$3="","",IF(EB$4="Optocoupleurs",IF('Saisie des composants'!EC$26=1,VLOOKUP(EB$5,Constante!$I$3:$AG$275,HLOOKUP($B50,Constante!$I$3:$AG$4,2,FALSE),FALSE),SQRT('Saisie des composants'!EC$26)*VLOOKUP(EB$5,Constante!$I$3:$AG$275,HLOOKUP($B50,Constante!$I$3:$AG$4,2,FALSE),FALSE)),0))</f>
        <v/>
      </c>
      <c r="EC50" s="5" t="str">
        <f>IF(EC$3="","",IF(EC$4="Optocoupleurs",IF('Saisie des composants'!ED$26=1,VLOOKUP(EC$5,Constante!$I$3:$AG$275,HLOOKUP($B50,Constante!$I$3:$AG$4,2,FALSE),FALSE),SQRT('Saisie des composants'!ED$26)*VLOOKUP(EC$5,Constante!$I$3:$AG$275,HLOOKUP($B50,Constante!$I$3:$AG$4,2,FALSE),FALSE)),0))</f>
        <v/>
      </c>
      <c r="ED50" s="5" t="str">
        <f>IF(ED$3="","",IF(ED$4="Optocoupleurs",IF('Saisie des composants'!EE$26=1,VLOOKUP(ED$5,Constante!$I$3:$AG$275,HLOOKUP($B50,Constante!$I$3:$AG$4,2,FALSE),FALSE),SQRT('Saisie des composants'!EE$26)*VLOOKUP(ED$5,Constante!$I$3:$AG$275,HLOOKUP($B50,Constante!$I$3:$AG$4,2,FALSE),FALSE)),0))</f>
        <v/>
      </c>
      <c r="EE50" s="5" t="str">
        <f>IF(EE$3="","",IF(EE$4="Optocoupleurs",IF('Saisie des composants'!EF$26=1,VLOOKUP(EE$5,Constante!$I$3:$AG$275,HLOOKUP($B50,Constante!$I$3:$AG$4,2,FALSE),FALSE),SQRT('Saisie des composants'!EF$26)*VLOOKUP(EE$5,Constante!$I$3:$AG$275,HLOOKUP($B50,Constante!$I$3:$AG$4,2,FALSE),FALSE)),0))</f>
        <v/>
      </c>
      <c r="EF50" s="5" t="str">
        <f>IF(EF$3="","",IF(EF$4="Optocoupleurs",IF('Saisie des composants'!EG$26=1,VLOOKUP(EF$5,Constante!$I$3:$AG$275,HLOOKUP($B50,Constante!$I$3:$AG$4,2,FALSE),FALSE),SQRT('Saisie des composants'!EG$26)*VLOOKUP(EF$5,Constante!$I$3:$AG$275,HLOOKUP($B50,Constante!$I$3:$AG$4,2,FALSE),FALSE)),0))</f>
        <v/>
      </c>
      <c r="EG50" s="5" t="str">
        <f>IF(EG$3="","",IF(EG$4="Optocoupleurs",IF('Saisie des composants'!EH$26=1,VLOOKUP(EG$5,Constante!$I$3:$AG$275,HLOOKUP($B50,Constante!$I$3:$AG$4,2,FALSE),FALSE),SQRT('Saisie des composants'!EH$26)*VLOOKUP(EG$5,Constante!$I$3:$AG$275,HLOOKUP($B50,Constante!$I$3:$AG$4,2,FALSE),FALSE)),0))</f>
        <v/>
      </c>
      <c r="EH50" s="5" t="str">
        <f>IF(EH$3="","",IF(EH$4="Optocoupleurs",IF('Saisie des composants'!EI$26=1,VLOOKUP(EH$5,Constante!$I$3:$AG$275,HLOOKUP($B50,Constante!$I$3:$AG$4,2,FALSE),FALSE),SQRT('Saisie des composants'!EI$26)*VLOOKUP(EH$5,Constante!$I$3:$AG$275,HLOOKUP($B50,Constante!$I$3:$AG$4,2,FALSE),FALSE)),0))</f>
        <v/>
      </c>
      <c r="EI50" s="5" t="str">
        <f>IF(EI$3="","",IF(EI$4="Optocoupleurs",IF('Saisie des composants'!EJ$26=1,VLOOKUP(EI$5,Constante!$I$3:$AG$275,HLOOKUP($B50,Constante!$I$3:$AG$4,2,FALSE),FALSE),SQRT('Saisie des composants'!EJ$26)*VLOOKUP(EI$5,Constante!$I$3:$AG$275,HLOOKUP($B50,Constante!$I$3:$AG$4,2,FALSE),FALSE)),0))</f>
        <v/>
      </c>
      <c r="EJ50" s="5" t="str">
        <f>IF(EJ$3="","",IF(EJ$4="Optocoupleurs",IF('Saisie des composants'!EK$26=1,VLOOKUP(EJ$5,Constante!$I$3:$AG$275,HLOOKUP($B50,Constante!$I$3:$AG$4,2,FALSE),FALSE),SQRT('Saisie des composants'!EK$26)*VLOOKUP(EJ$5,Constante!$I$3:$AG$275,HLOOKUP($B50,Constante!$I$3:$AG$4,2,FALSE),FALSE)),0))</f>
        <v/>
      </c>
      <c r="EK50" s="5" t="str">
        <f>IF(EK$3="","",IF(EK$4="Optocoupleurs",IF('Saisie des composants'!EL$26=1,VLOOKUP(EK$5,Constante!$I$3:$AG$275,HLOOKUP($B50,Constante!$I$3:$AG$4,2,FALSE),FALSE),SQRT('Saisie des composants'!EL$26)*VLOOKUP(EK$5,Constante!$I$3:$AG$275,HLOOKUP($B50,Constante!$I$3:$AG$4,2,FALSE),FALSE)),0))</f>
        <v/>
      </c>
      <c r="EL50" s="5" t="str">
        <f>IF(EL$3="","",IF(EL$4="Optocoupleurs",IF('Saisie des composants'!EM$26=1,VLOOKUP(EL$5,Constante!$I$3:$AG$275,HLOOKUP($B50,Constante!$I$3:$AG$4,2,FALSE),FALSE),SQRT('Saisie des composants'!EM$26)*VLOOKUP(EL$5,Constante!$I$3:$AG$275,HLOOKUP($B50,Constante!$I$3:$AG$4,2,FALSE),FALSE)),0))</f>
        <v/>
      </c>
      <c r="EM50" s="5" t="str">
        <f>IF(EM$3="","",IF(EM$4="Optocoupleurs",IF('Saisie des composants'!EN$26=1,VLOOKUP(EM$5,Constante!$I$3:$AG$275,HLOOKUP($B50,Constante!$I$3:$AG$4,2,FALSE),FALSE),SQRT('Saisie des composants'!EN$26)*VLOOKUP(EM$5,Constante!$I$3:$AG$275,HLOOKUP($B50,Constante!$I$3:$AG$4,2,FALSE),FALSE)),0))</f>
        <v/>
      </c>
      <c r="EN50" s="5" t="str">
        <f>IF(EN$3="","",IF(EN$4="Optocoupleurs",IF('Saisie des composants'!EO$26=1,VLOOKUP(EN$5,Constante!$I$3:$AG$275,HLOOKUP($B50,Constante!$I$3:$AG$4,2,FALSE),FALSE),SQRT('Saisie des composants'!EO$26)*VLOOKUP(EN$5,Constante!$I$3:$AG$275,HLOOKUP($B50,Constante!$I$3:$AG$4,2,FALSE),FALSE)),0))</f>
        <v/>
      </c>
      <c r="EO50" s="5" t="str">
        <f>IF(EO$3="","",IF(EO$4="Optocoupleurs",IF('Saisie des composants'!EP$26=1,VLOOKUP(EO$5,Constante!$I$3:$AG$275,HLOOKUP($B50,Constante!$I$3:$AG$4,2,FALSE),FALSE),SQRT('Saisie des composants'!EP$26)*VLOOKUP(EO$5,Constante!$I$3:$AG$275,HLOOKUP($B50,Constante!$I$3:$AG$4,2,FALSE),FALSE)),0))</f>
        <v/>
      </c>
      <c r="EP50" s="5" t="str">
        <f>IF(EP$3="","",IF(EP$4="Optocoupleurs",IF('Saisie des composants'!EQ$26=1,VLOOKUP(EP$5,Constante!$I$3:$AG$275,HLOOKUP($B50,Constante!$I$3:$AG$4,2,FALSE),FALSE),SQRT('Saisie des composants'!EQ$26)*VLOOKUP(EP$5,Constante!$I$3:$AG$275,HLOOKUP($B50,Constante!$I$3:$AG$4,2,FALSE),FALSE)),0))</f>
        <v/>
      </c>
      <c r="EQ50" s="5" t="str">
        <f>IF(EQ$3="","",IF(EQ$4="Optocoupleurs",IF('Saisie des composants'!ER$26=1,VLOOKUP(EQ$5,Constante!$I$3:$AG$275,HLOOKUP($B50,Constante!$I$3:$AG$4,2,FALSE),FALSE),SQRT('Saisie des composants'!ER$26)*VLOOKUP(EQ$5,Constante!$I$3:$AG$275,HLOOKUP($B50,Constante!$I$3:$AG$4,2,FALSE),FALSE)),0))</f>
        <v/>
      </c>
      <c r="ER50" s="5" t="str">
        <f>IF(ER$3="","",IF(ER$4="Optocoupleurs",IF('Saisie des composants'!ES$26=1,VLOOKUP(ER$5,Constante!$I$3:$AG$275,HLOOKUP($B50,Constante!$I$3:$AG$4,2,FALSE),FALSE),SQRT('Saisie des composants'!ES$26)*VLOOKUP(ER$5,Constante!$I$3:$AG$275,HLOOKUP($B50,Constante!$I$3:$AG$4,2,FALSE),FALSE)),0))</f>
        <v/>
      </c>
      <c r="ES50" s="5" t="str">
        <f>IF(ES$3="","",IF(ES$4="Optocoupleurs",IF('Saisie des composants'!ET$26=1,VLOOKUP(ES$5,Constante!$I$3:$AG$275,HLOOKUP($B50,Constante!$I$3:$AG$4,2,FALSE),FALSE),SQRT('Saisie des composants'!ET$26)*VLOOKUP(ES$5,Constante!$I$3:$AG$275,HLOOKUP($B50,Constante!$I$3:$AG$4,2,FALSE),FALSE)),0))</f>
        <v/>
      </c>
      <c r="ET50" s="5" t="str">
        <f>IF(ET$3="","",IF(ET$4="Optocoupleurs",IF('Saisie des composants'!EU$26=1,VLOOKUP(ET$5,Constante!$I$3:$AG$275,HLOOKUP($B50,Constante!$I$3:$AG$4,2,FALSE),FALSE),SQRT('Saisie des composants'!EU$26)*VLOOKUP(ET$5,Constante!$I$3:$AG$275,HLOOKUP($B50,Constante!$I$3:$AG$4,2,FALSE),FALSE)),0))</f>
        <v/>
      </c>
      <c r="EU50" s="5" t="str">
        <f>IF(EU$3="","",IF(EU$4="Optocoupleurs",IF('Saisie des composants'!EV$26=1,VLOOKUP(EU$5,Constante!$I$3:$AG$275,HLOOKUP($B50,Constante!$I$3:$AG$4,2,FALSE),FALSE),SQRT('Saisie des composants'!EV$26)*VLOOKUP(EU$5,Constante!$I$3:$AG$275,HLOOKUP($B50,Constante!$I$3:$AG$4,2,FALSE),FALSE)),0))</f>
        <v/>
      </c>
      <c r="EV50" s="5" t="str">
        <f>IF(EV$3="","",IF(EV$4="Optocoupleurs",IF('Saisie des composants'!EW$26=1,VLOOKUP(EV$5,Constante!$I$3:$AG$275,HLOOKUP($B50,Constante!$I$3:$AG$4,2,FALSE),FALSE),SQRT('Saisie des composants'!EW$26)*VLOOKUP(EV$5,Constante!$I$3:$AG$275,HLOOKUP($B50,Constante!$I$3:$AG$4,2,FALSE),FALSE)),0))</f>
        <v/>
      </c>
      <c r="EW50" s="5" t="str">
        <f>IF(EW$3="","",IF(EW$4="Optocoupleurs",IF('Saisie des composants'!EX$26=1,VLOOKUP(EW$5,Constante!$I$3:$AG$275,HLOOKUP($B50,Constante!$I$3:$AG$4,2,FALSE),FALSE),SQRT('Saisie des composants'!EX$26)*VLOOKUP(EW$5,Constante!$I$3:$AG$275,HLOOKUP($B50,Constante!$I$3:$AG$4,2,FALSE),FALSE)),0))</f>
        <v/>
      </c>
      <c r="EX50" s="5" t="str">
        <f>IF(EX$3="","",IF(EX$4="Optocoupleurs",IF('Saisie des composants'!EY$26=1,VLOOKUP(EX$5,Constante!$I$3:$AG$275,HLOOKUP($B50,Constante!$I$3:$AG$4,2,FALSE),FALSE),SQRT('Saisie des composants'!EY$26)*VLOOKUP(EX$5,Constante!$I$3:$AG$275,HLOOKUP($B50,Constante!$I$3:$AG$4,2,FALSE),FALSE)),0))</f>
        <v/>
      </c>
      <c r="EY50" s="5" t="str">
        <f>IF(EY$3="","",IF(EY$4="Optocoupleurs",IF('Saisie des composants'!EZ$26=1,VLOOKUP(EY$5,Constante!$I$3:$AG$275,HLOOKUP($B50,Constante!$I$3:$AG$4,2,FALSE),FALSE),SQRT('Saisie des composants'!EZ$26)*VLOOKUP(EY$5,Constante!$I$3:$AG$275,HLOOKUP($B50,Constante!$I$3:$AG$4,2,FALSE),FALSE)),0))</f>
        <v/>
      </c>
      <c r="EZ50" s="5" t="str">
        <f>IF(EZ$3="","",IF(EZ$4="Optocoupleurs",IF('Saisie des composants'!FA$26=1,VLOOKUP(EZ$5,Constante!$I$3:$AG$275,HLOOKUP($B50,Constante!$I$3:$AG$4,2,FALSE),FALSE),SQRT('Saisie des composants'!FA$26)*VLOOKUP(EZ$5,Constante!$I$3:$AG$275,HLOOKUP($B50,Constante!$I$3:$AG$4,2,FALSE),FALSE)),0))</f>
        <v/>
      </c>
      <c r="FA50" s="5" t="str">
        <f>IF(FA$3="","",IF(FA$4="Optocoupleurs",IF('Saisie des composants'!FB$26=1,VLOOKUP(FA$5,Constante!$I$3:$AG$275,HLOOKUP($B50,Constante!$I$3:$AG$4,2,FALSE),FALSE),SQRT('Saisie des composants'!FB$26)*VLOOKUP(FA$5,Constante!$I$3:$AG$275,HLOOKUP($B50,Constante!$I$3:$AG$4,2,FALSE),FALSE)),0))</f>
        <v/>
      </c>
      <c r="FB50" s="5" t="str">
        <f>IF(FB$3="","",IF(FB$4="Optocoupleurs",IF('Saisie des composants'!FC$26=1,VLOOKUP(FB$5,Constante!$I$3:$AG$275,HLOOKUP($B50,Constante!$I$3:$AG$4,2,FALSE),FALSE),SQRT('Saisie des composants'!FC$26)*VLOOKUP(FB$5,Constante!$I$3:$AG$275,HLOOKUP($B50,Constante!$I$3:$AG$4,2,FALSE),FALSE)),0))</f>
        <v/>
      </c>
      <c r="FC50" s="5" t="str">
        <f>IF(FC$3="","",IF(FC$4="Optocoupleurs",IF('Saisie des composants'!FD$26=1,VLOOKUP(FC$5,Constante!$I$3:$AG$275,HLOOKUP($B50,Constante!$I$3:$AG$4,2,FALSE),FALSE),SQRT('Saisie des composants'!FD$26)*VLOOKUP(FC$5,Constante!$I$3:$AG$275,HLOOKUP($B50,Constante!$I$3:$AG$4,2,FALSE),FALSE)),0))</f>
        <v/>
      </c>
      <c r="FD50" s="5" t="str">
        <f>IF(FD$3="","",IF(FD$4="Optocoupleurs",IF('Saisie des composants'!FE$26=1,VLOOKUP(FD$5,Constante!$I$3:$AG$275,HLOOKUP($B50,Constante!$I$3:$AG$4,2,FALSE),FALSE),SQRT('Saisie des composants'!FE$26)*VLOOKUP(FD$5,Constante!$I$3:$AG$275,HLOOKUP($B50,Constante!$I$3:$AG$4,2,FALSE),FALSE)),0))</f>
        <v/>
      </c>
      <c r="FE50" s="5" t="str">
        <f>IF(FE$3="","",IF(FE$4="Optocoupleurs",IF('Saisie des composants'!FF$26=1,VLOOKUP(FE$5,Constante!$I$3:$AG$275,HLOOKUP($B50,Constante!$I$3:$AG$4,2,FALSE),FALSE),SQRT('Saisie des composants'!FF$26)*VLOOKUP(FE$5,Constante!$I$3:$AG$275,HLOOKUP($B50,Constante!$I$3:$AG$4,2,FALSE),FALSE)),0))</f>
        <v/>
      </c>
      <c r="FF50" s="5" t="str">
        <f>IF(FF$3="","",IF(FF$4="Optocoupleurs",IF('Saisie des composants'!FG$26=1,VLOOKUP(FF$5,Constante!$I$3:$AG$275,HLOOKUP($B50,Constante!$I$3:$AG$4,2,FALSE),FALSE),SQRT('Saisie des composants'!FG$26)*VLOOKUP(FF$5,Constante!$I$3:$AG$275,HLOOKUP($B50,Constante!$I$3:$AG$4,2,FALSE),FALSE)),0))</f>
        <v/>
      </c>
      <c r="FG50" s="5" t="str">
        <f>IF(FG$3="","",IF(FG$4="Optocoupleurs",IF('Saisie des composants'!FH$26=1,VLOOKUP(FG$5,Constante!$I$3:$AG$275,HLOOKUP($B50,Constante!$I$3:$AG$4,2,FALSE),FALSE),SQRT('Saisie des composants'!FH$26)*VLOOKUP(FG$5,Constante!$I$3:$AG$275,HLOOKUP($B50,Constante!$I$3:$AG$4,2,FALSE),FALSE)),0))</f>
        <v/>
      </c>
      <c r="FH50" s="5" t="str">
        <f>IF(FH$3="","",IF(FH$4="Optocoupleurs",IF('Saisie des composants'!FI$26=1,VLOOKUP(FH$5,Constante!$I$3:$AG$275,HLOOKUP($B50,Constante!$I$3:$AG$4,2,FALSE),FALSE),SQRT('Saisie des composants'!FI$26)*VLOOKUP(FH$5,Constante!$I$3:$AG$275,HLOOKUP($B50,Constante!$I$3:$AG$4,2,FALSE),FALSE)),0))</f>
        <v/>
      </c>
      <c r="FI50" s="5" t="str">
        <f>IF(FI$3="","",IF(FI$4="Optocoupleurs",IF('Saisie des composants'!FJ$26=1,VLOOKUP(FI$5,Constante!$I$3:$AG$275,HLOOKUP($B50,Constante!$I$3:$AG$4,2,FALSE),FALSE),SQRT('Saisie des composants'!FJ$26)*VLOOKUP(FI$5,Constante!$I$3:$AG$275,HLOOKUP($B50,Constante!$I$3:$AG$4,2,FALSE),FALSE)),0))</f>
        <v/>
      </c>
      <c r="FJ50" s="5" t="str">
        <f>IF(FJ$3="","",IF(FJ$4="Optocoupleurs",IF('Saisie des composants'!FK$26=1,VLOOKUP(FJ$5,Constante!$I$3:$AG$275,HLOOKUP($B50,Constante!$I$3:$AG$4,2,FALSE),FALSE),SQRT('Saisie des composants'!FK$26)*VLOOKUP(FJ$5,Constante!$I$3:$AG$275,HLOOKUP($B50,Constante!$I$3:$AG$4,2,FALSE),FALSE)),0))</f>
        <v/>
      </c>
      <c r="FK50" s="5" t="str">
        <f>IF(FK$3="","",IF(FK$4="Optocoupleurs",IF('Saisie des composants'!FL$26=1,VLOOKUP(FK$5,Constante!$I$3:$AG$275,HLOOKUP($B50,Constante!$I$3:$AG$4,2,FALSE),FALSE),SQRT('Saisie des composants'!FL$26)*VLOOKUP(FK$5,Constante!$I$3:$AG$275,HLOOKUP($B50,Constante!$I$3:$AG$4,2,FALSE),FALSE)),0))</f>
        <v/>
      </c>
      <c r="FL50" s="5" t="str">
        <f>IF(FL$3="","",IF(FL$4="Optocoupleurs",IF('Saisie des composants'!FM$26=1,VLOOKUP(FL$5,Constante!$I$3:$AG$275,HLOOKUP($B50,Constante!$I$3:$AG$4,2,FALSE),FALSE),SQRT('Saisie des composants'!FM$26)*VLOOKUP(FL$5,Constante!$I$3:$AG$275,HLOOKUP($B50,Constante!$I$3:$AG$4,2,FALSE),FALSE)),0))</f>
        <v/>
      </c>
      <c r="FM50" s="5" t="str">
        <f>IF(FM$3="","",IF(FM$4="Optocoupleurs",IF('Saisie des composants'!FN$26=1,VLOOKUP(FM$5,Constante!$I$3:$AG$275,HLOOKUP($B50,Constante!$I$3:$AG$4,2,FALSE),FALSE),SQRT('Saisie des composants'!FN$26)*VLOOKUP(FM$5,Constante!$I$3:$AG$275,HLOOKUP($B50,Constante!$I$3:$AG$4,2,FALSE),FALSE)),0))</f>
        <v/>
      </c>
      <c r="FN50" s="5" t="str">
        <f>IF(FN$3="","",IF(FN$4="Optocoupleurs",IF('Saisie des composants'!FO$26=1,VLOOKUP(FN$5,Constante!$I$3:$AG$275,HLOOKUP($B50,Constante!$I$3:$AG$4,2,FALSE),FALSE),SQRT('Saisie des composants'!FO$26)*VLOOKUP(FN$5,Constante!$I$3:$AG$275,HLOOKUP($B50,Constante!$I$3:$AG$4,2,FALSE),FALSE)),0))</f>
        <v/>
      </c>
      <c r="FO50" s="5" t="str">
        <f>IF(FO$3="","",IF(FO$4="Optocoupleurs",IF('Saisie des composants'!FP$26=1,VLOOKUP(FO$5,Constante!$I$3:$AG$275,HLOOKUP($B50,Constante!$I$3:$AG$4,2,FALSE),FALSE),SQRT('Saisie des composants'!FP$26)*VLOOKUP(FO$5,Constante!$I$3:$AG$275,HLOOKUP($B50,Constante!$I$3:$AG$4,2,FALSE),FALSE)),0))</f>
        <v/>
      </c>
      <c r="FP50" s="5" t="str">
        <f>IF(FP$3="","",IF(FP$4="Optocoupleurs",IF('Saisie des composants'!FQ$26=1,VLOOKUP(FP$5,Constante!$I$3:$AG$275,HLOOKUP($B50,Constante!$I$3:$AG$4,2,FALSE),FALSE),SQRT('Saisie des composants'!FQ$26)*VLOOKUP(FP$5,Constante!$I$3:$AG$275,HLOOKUP($B50,Constante!$I$3:$AG$4,2,FALSE),FALSE)),0))</f>
        <v/>
      </c>
      <c r="FQ50" s="5" t="str">
        <f>IF(FQ$3="","",IF(FQ$4="Optocoupleurs",IF('Saisie des composants'!FR$26=1,VLOOKUP(FQ$5,Constante!$I$3:$AG$275,HLOOKUP($B50,Constante!$I$3:$AG$4,2,FALSE),FALSE),SQRT('Saisie des composants'!FR$26)*VLOOKUP(FQ$5,Constante!$I$3:$AG$275,HLOOKUP($B50,Constante!$I$3:$AG$4,2,FALSE),FALSE)),0))</f>
        <v/>
      </c>
      <c r="FR50" s="5" t="str">
        <f>IF(FR$3="","",IF(FR$4="Optocoupleurs",IF('Saisie des composants'!FS$26=1,VLOOKUP(FR$5,Constante!$I$3:$AG$275,HLOOKUP($B50,Constante!$I$3:$AG$4,2,FALSE),FALSE),SQRT('Saisie des composants'!FS$26)*VLOOKUP(FR$5,Constante!$I$3:$AG$275,HLOOKUP($B50,Constante!$I$3:$AG$4,2,FALSE),FALSE)),0))</f>
        <v/>
      </c>
      <c r="FS50" s="5" t="str">
        <f>IF(FS$3="","",IF(FS$4="Optocoupleurs",IF('Saisie des composants'!FT$26=1,VLOOKUP(FS$5,Constante!$I$3:$AG$275,HLOOKUP($B50,Constante!$I$3:$AG$4,2,FALSE),FALSE),SQRT('Saisie des composants'!FT$26)*VLOOKUP(FS$5,Constante!$I$3:$AG$275,HLOOKUP($B50,Constante!$I$3:$AG$4,2,FALSE),FALSE)),0))</f>
        <v/>
      </c>
      <c r="FT50" s="5" t="str">
        <f>IF(FT$3="","",IF(FT$4="Optocoupleurs",IF('Saisie des composants'!FU$26=1,VLOOKUP(FT$5,Constante!$I$3:$AG$275,HLOOKUP($B50,Constante!$I$3:$AG$4,2,FALSE),FALSE),SQRT('Saisie des composants'!FU$26)*VLOOKUP(FT$5,Constante!$I$3:$AG$275,HLOOKUP($B50,Constante!$I$3:$AG$4,2,FALSE),FALSE)),0))</f>
        <v/>
      </c>
      <c r="FU50" s="5" t="str">
        <f>IF(FU$3="","",IF(FU$4="Optocoupleurs",IF('Saisie des composants'!FV$26=1,VLOOKUP(FU$5,Constante!$I$3:$AG$275,HLOOKUP($B50,Constante!$I$3:$AG$4,2,FALSE),FALSE),SQRT('Saisie des composants'!FV$26)*VLOOKUP(FU$5,Constante!$I$3:$AG$275,HLOOKUP($B50,Constante!$I$3:$AG$4,2,FALSE),FALSE)),0))</f>
        <v/>
      </c>
      <c r="FV50" s="5" t="str">
        <f>IF(FV$3="","",IF(FV$4="Optocoupleurs",IF('Saisie des composants'!FW$26=1,VLOOKUP(FV$5,Constante!$I$3:$AG$275,HLOOKUP($B50,Constante!$I$3:$AG$4,2,FALSE),FALSE),SQRT('Saisie des composants'!FW$26)*VLOOKUP(FV$5,Constante!$I$3:$AG$275,HLOOKUP($B50,Constante!$I$3:$AG$4,2,FALSE),FALSE)),0))</f>
        <v/>
      </c>
      <c r="FW50" s="5" t="str">
        <f>IF(FW$3="","",IF(FW$4="Optocoupleurs",IF('Saisie des composants'!FX$26=1,VLOOKUP(FW$5,Constante!$I$3:$AG$275,HLOOKUP($B50,Constante!$I$3:$AG$4,2,FALSE),FALSE),SQRT('Saisie des composants'!FX$26)*VLOOKUP(FW$5,Constante!$I$3:$AG$275,HLOOKUP($B50,Constante!$I$3:$AG$4,2,FALSE),FALSE)),0))</f>
        <v/>
      </c>
      <c r="FX50" s="5" t="str">
        <f>IF(FX$3="","",IF(FX$4="Optocoupleurs",IF('Saisie des composants'!FY$26=1,VLOOKUP(FX$5,Constante!$I$3:$AG$275,HLOOKUP($B50,Constante!$I$3:$AG$4,2,FALSE),FALSE),SQRT('Saisie des composants'!FY$26)*VLOOKUP(FX$5,Constante!$I$3:$AG$275,HLOOKUP($B50,Constante!$I$3:$AG$4,2,FALSE),FALSE)),0))</f>
        <v/>
      </c>
      <c r="FY50" s="5" t="str">
        <f>IF(FY$3="","",IF(FY$4="Optocoupleurs",IF('Saisie des composants'!FZ$26=1,VLOOKUP(FY$5,Constante!$I$3:$AG$275,HLOOKUP($B50,Constante!$I$3:$AG$4,2,FALSE),FALSE),SQRT('Saisie des composants'!FZ$26)*VLOOKUP(FY$5,Constante!$I$3:$AG$275,HLOOKUP($B50,Constante!$I$3:$AG$4,2,FALSE),FALSE)),0))</f>
        <v/>
      </c>
      <c r="FZ50" s="5" t="str">
        <f>IF(FZ$3="","",IF(FZ$4="Optocoupleurs",IF('Saisie des composants'!GA$26=1,VLOOKUP(FZ$5,Constante!$I$3:$AG$275,HLOOKUP($B50,Constante!$I$3:$AG$4,2,FALSE),FALSE),SQRT('Saisie des composants'!GA$26)*VLOOKUP(FZ$5,Constante!$I$3:$AG$275,HLOOKUP($B50,Constante!$I$3:$AG$4,2,FALSE),FALSE)),0))</f>
        <v/>
      </c>
      <c r="GA50" s="5" t="str">
        <f>IF(GA$3="","",IF(GA$4="Optocoupleurs",IF('Saisie des composants'!GB$26=1,VLOOKUP(GA$5,Constante!$I$3:$AG$275,HLOOKUP($B50,Constante!$I$3:$AG$4,2,FALSE),FALSE),SQRT('Saisie des composants'!GB$26)*VLOOKUP(GA$5,Constante!$I$3:$AG$275,HLOOKUP($B50,Constante!$I$3:$AG$4,2,FALSE),FALSE)),0))</f>
        <v/>
      </c>
      <c r="GB50" s="5" t="str">
        <f>IF(GB$3="","",IF(GB$4="Optocoupleurs",IF('Saisie des composants'!GC$26=1,VLOOKUP(GB$5,Constante!$I$3:$AG$275,HLOOKUP($B50,Constante!$I$3:$AG$4,2,FALSE),FALSE),SQRT('Saisie des composants'!GC$26)*VLOOKUP(GB$5,Constante!$I$3:$AG$275,HLOOKUP($B50,Constante!$I$3:$AG$4,2,FALSE),FALSE)),0))</f>
        <v/>
      </c>
      <c r="GC50" s="5" t="str">
        <f>IF(GC$3="","",IF(GC$4="Optocoupleurs",IF('Saisie des composants'!GD$26=1,VLOOKUP(GC$5,Constante!$I$3:$AG$275,HLOOKUP($B50,Constante!$I$3:$AG$4,2,FALSE),FALSE),SQRT('Saisie des composants'!GD$26)*VLOOKUP(GC$5,Constante!$I$3:$AG$275,HLOOKUP($B50,Constante!$I$3:$AG$4,2,FALSE),FALSE)),0))</f>
        <v/>
      </c>
      <c r="GD50" s="5" t="str">
        <f>IF(GD$3="","",IF(GD$4="Optocoupleurs",IF('Saisie des composants'!GE$26=1,VLOOKUP(GD$5,Constante!$I$3:$AG$275,HLOOKUP($B50,Constante!$I$3:$AG$4,2,FALSE),FALSE),SQRT('Saisie des composants'!GE$26)*VLOOKUP(GD$5,Constante!$I$3:$AG$275,HLOOKUP($B50,Constante!$I$3:$AG$4,2,FALSE),FALSE)),0))</f>
        <v/>
      </c>
      <c r="GE50" s="5" t="str">
        <f>IF(GE$3="","",IF(GE$4="Optocoupleurs",IF('Saisie des composants'!GF$26=1,VLOOKUP(GE$5,Constante!$I$3:$AG$275,HLOOKUP($B50,Constante!$I$3:$AG$4,2,FALSE),FALSE),SQRT('Saisie des composants'!GF$26)*VLOOKUP(GE$5,Constante!$I$3:$AG$275,HLOOKUP($B50,Constante!$I$3:$AG$4,2,FALSE),FALSE)),0))</f>
        <v/>
      </c>
      <c r="GF50" s="5" t="str">
        <f>IF(GF$3="","",IF(GF$4="Optocoupleurs",IF('Saisie des composants'!GG$26=1,VLOOKUP(GF$5,Constante!$I$3:$AG$275,HLOOKUP($B50,Constante!$I$3:$AG$4,2,FALSE),FALSE),SQRT('Saisie des composants'!GG$26)*VLOOKUP(GF$5,Constante!$I$3:$AG$275,HLOOKUP($B50,Constante!$I$3:$AG$4,2,FALSE),FALSE)),0))</f>
        <v/>
      </c>
      <c r="GG50" s="5" t="str">
        <f>IF(GG$3="","",IF(GG$4="Optocoupleurs",IF('Saisie des composants'!GH$26=1,VLOOKUP(GG$5,Constante!$I$3:$AG$275,HLOOKUP($B50,Constante!$I$3:$AG$4,2,FALSE),FALSE),SQRT('Saisie des composants'!GH$26)*VLOOKUP(GG$5,Constante!$I$3:$AG$275,HLOOKUP($B50,Constante!$I$3:$AG$4,2,FALSE),FALSE)),0))</f>
        <v/>
      </c>
      <c r="GH50" s="5" t="str">
        <f>IF(GH$3="","",IF(GH$4="Optocoupleurs",IF('Saisie des composants'!GI$26=1,VLOOKUP(GH$5,Constante!$I$3:$AG$275,HLOOKUP($B50,Constante!$I$3:$AG$4,2,FALSE),FALSE),SQRT('Saisie des composants'!GI$26)*VLOOKUP(GH$5,Constante!$I$3:$AG$275,HLOOKUP($B50,Constante!$I$3:$AG$4,2,FALSE),FALSE)),0))</f>
        <v/>
      </c>
      <c r="GI50" s="5" t="str">
        <f>IF(GI$3="","",IF(GI$4="Optocoupleurs",IF('Saisie des composants'!GJ$26=1,VLOOKUP(GI$5,Constante!$I$3:$AG$275,HLOOKUP($B50,Constante!$I$3:$AG$4,2,FALSE),FALSE),SQRT('Saisie des composants'!GJ$26)*VLOOKUP(GI$5,Constante!$I$3:$AG$275,HLOOKUP($B50,Constante!$I$3:$AG$4,2,FALSE),FALSE)),0))</f>
        <v/>
      </c>
      <c r="GJ50" s="5" t="str">
        <f>IF(GJ$3="","",IF(GJ$4="Optocoupleurs",IF('Saisie des composants'!GK$26=1,VLOOKUP(GJ$5,Constante!$I$3:$AG$275,HLOOKUP($B50,Constante!$I$3:$AG$4,2,FALSE),FALSE),SQRT('Saisie des composants'!GK$26)*VLOOKUP(GJ$5,Constante!$I$3:$AG$275,HLOOKUP($B50,Constante!$I$3:$AG$4,2,FALSE),FALSE)),0))</f>
        <v/>
      </c>
      <c r="GK50" s="5" t="str">
        <f>IF(GK$3="","",IF(GK$4="Optocoupleurs",IF('Saisie des composants'!GL$26=1,VLOOKUP(GK$5,Constante!$I$3:$AG$275,HLOOKUP($B50,Constante!$I$3:$AG$4,2,FALSE),FALSE),SQRT('Saisie des composants'!GL$26)*VLOOKUP(GK$5,Constante!$I$3:$AG$275,HLOOKUP($B50,Constante!$I$3:$AG$4,2,FALSE),FALSE)),0))</f>
        <v/>
      </c>
      <c r="GL50" s="5" t="str">
        <f>IF(GL$3="","",IF(GL$4="Optocoupleurs",IF('Saisie des composants'!GM$26=1,VLOOKUP(GL$5,Constante!$I$3:$AG$275,HLOOKUP($B50,Constante!$I$3:$AG$4,2,FALSE),FALSE),SQRT('Saisie des composants'!GM$26)*VLOOKUP(GL$5,Constante!$I$3:$AG$275,HLOOKUP($B50,Constante!$I$3:$AG$4,2,FALSE),FALSE)),0))</f>
        <v/>
      </c>
      <c r="GM50" s="5" t="str">
        <f>IF(GM$3="","",IF(GM$4="Optocoupleurs",IF('Saisie des composants'!GN$26=1,VLOOKUP(GM$5,Constante!$I$3:$AG$275,HLOOKUP($B50,Constante!$I$3:$AG$4,2,FALSE),FALSE),SQRT('Saisie des composants'!GN$26)*VLOOKUP(GM$5,Constante!$I$3:$AG$275,HLOOKUP($B50,Constante!$I$3:$AG$4,2,FALSE),FALSE)),0))</f>
        <v/>
      </c>
      <c r="GN50" s="5" t="str">
        <f>IF(GN$3="","",IF(GN$4="Optocoupleurs",IF('Saisie des composants'!GO$26=1,VLOOKUP(GN$5,Constante!$I$3:$AG$275,HLOOKUP($B50,Constante!$I$3:$AG$4,2,FALSE),FALSE),SQRT('Saisie des composants'!GO$26)*VLOOKUP(GN$5,Constante!$I$3:$AG$275,HLOOKUP($B50,Constante!$I$3:$AG$4,2,FALSE),FALSE)),0))</f>
        <v/>
      </c>
      <c r="GO50" s="5" t="str">
        <f>IF(GO$3="","",IF(GO$4="Optocoupleurs",IF('Saisie des composants'!GP$26=1,VLOOKUP(GO$5,Constante!$I$3:$AG$275,HLOOKUP($B50,Constante!$I$3:$AG$4,2,FALSE),FALSE),SQRT('Saisie des composants'!GP$26)*VLOOKUP(GO$5,Constante!$I$3:$AG$275,HLOOKUP($B50,Constante!$I$3:$AG$4,2,FALSE),FALSE)),0))</f>
        <v/>
      </c>
      <c r="GP50" s="5" t="str">
        <f>IF(GP$3="","",IF(GP$4="Optocoupleurs",IF('Saisie des composants'!GQ$26=1,VLOOKUP(GP$5,Constante!$I$3:$AG$275,HLOOKUP($B50,Constante!$I$3:$AG$4,2,FALSE),FALSE),SQRT('Saisie des composants'!GQ$26)*VLOOKUP(GP$5,Constante!$I$3:$AG$275,HLOOKUP($B50,Constante!$I$3:$AG$4,2,FALSE),FALSE)),0))</f>
        <v/>
      </c>
      <c r="GQ50" s="5" t="str">
        <f>IF(GQ$3="","",IF(GQ$4="Optocoupleurs",IF('Saisie des composants'!GR$26=1,VLOOKUP(GQ$5,Constante!$I$3:$AG$275,HLOOKUP($B50,Constante!$I$3:$AG$4,2,FALSE),FALSE),SQRT('Saisie des composants'!GR$26)*VLOOKUP(GQ$5,Constante!$I$3:$AG$275,HLOOKUP($B50,Constante!$I$3:$AG$4,2,FALSE),FALSE)),0))</f>
        <v/>
      </c>
      <c r="GR50" s="5" t="str">
        <f>IF(GR$3="","",IF(GR$4="Optocoupleurs",IF('Saisie des composants'!GS$26=1,VLOOKUP(GR$5,Constante!$I$3:$AG$275,HLOOKUP($B50,Constante!$I$3:$AG$4,2,FALSE),FALSE),SQRT('Saisie des composants'!GS$26)*VLOOKUP(GR$5,Constante!$I$3:$AG$275,HLOOKUP($B50,Constante!$I$3:$AG$4,2,FALSE),FALSE)),0))</f>
        <v/>
      </c>
      <c r="GS50" s="5" t="str">
        <f>IF(GS$3="","",IF(GS$4="Optocoupleurs",IF('Saisie des composants'!GT$26=1,VLOOKUP(GS$5,Constante!$I$3:$AG$275,HLOOKUP($B50,Constante!$I$3:$AG$4,2,FALSE),FALSE),SQRT('Saisie des composants'!GT$26)*VLOOKUP(GS$5,Constante!$I$3:$AG$275,HLOOKUP($B50,Constante!$I$3:$AG$4,2,FALSE),FALSE)),0))</f>
        <v/>
      </c>
    </row>
    <row r="51" spans="1:201">
      <c r="A51" s="27"/>
      <c r="B51" s="74" t="s">
        <v>118</v>
      </c>
      <c r="C51" s="5">
        <f>IF(C$3="","",VLOOKUP(C$5,Constante!$I$3:$AG$275,HLOOKUP($B51,Constante!$I$3:$AG$4,2,FALSE),FALSE))</f>
        <v>0</v>
      </c>
      <c r="D51" s="5">
        <f>IF(D$3="","",VLOOKUP(D$5,Constante!$I$3:$AG$275,HLOOKUP($B51,Constante!$I$3:$AG$4,2,FALSE),FALSE))</f>
        <v>0</v>
      </c>
      <c r="E51" s="5">
        <f>IF(E$3="","",VLOOKUP(E$5,Constante!$I$3:$AG$275,HLOOKUP($B51,Constante!$I$3:$AG$4,2,FALSE),FALSE))</f>
        <v>0</v>
      </c>
      <c r="F51" s="5">
        <f>IF(F$3="","",VLOOKUP(F$5,Constante!$I$3:$AG$275,HLOOKUP($B51,Constante!$I$3:$AG$4,2,FALSE),FALSE))</f>
        <v>0</v>
      </c>
      <c r="G51" s="5">
        <f>IF(G$3="","",VLOOKUP(G$5,Constante!$I$3:$AG$275,HLOOKUP($B51,Constante!$I$3:$AG$4,2,FALSE),FALSE))</f>
        <v>70</v>
      </c>
      <c r="H51" s="5">
        <f>IF(H$3="","",VLOOKUP(H$5,Constante!$I$3:$AG$275,HLOOKUP($B51,Constante!$I$3:$AG$4,2,FALSE),FALSE))</f>
        <v>0</v>
      </c>
      <c r="I51" s="5">
        <f>IF(I$3="","",VLOOKUP(I$5,Constante!$I$3:$AG$275,HLOOKUP($B51,Constante!$I$3:$AG$4,2,FALSE),FALSE))</f>
        <v>0</v>
      </c>
      <c r="J51" s="5">
        <f>IF(J$3="","",VLOOKUP(J$5,Constante!$I$3:$AG$275,HLOOKUP($B51,Constante!$I$3:$AG$4,2,FALSE),FALSE))</f>
        <v>0</v>
      </c>
      <c r="K51" s="5">
        <f>IF(K$3="","",VLOOKUP(K$5,Constante!$I$3:$AG$275,HLOOKUP($B51,Constante!$I$3:$AG$4,2,FALSE),FALSE))</f>
        <v>0</v>
      </c>
      <c r="L51" s="5">
        <f>IF(L$3="","",VLOOKUP(L$5,Constante!$I$3:$AG$275,HLOOKUP($B51,Constante!$I$3:$AG$4,2,FALSE),FALSE))</f>
        <v>0</v>
      </c>
      <c r="M51" s="5">
        <f>IF(M$3="","",VLOOKUP(M$5,Constante!$I$3:$AG$275,HLOOKUP($B51,Constante!$I$3:$AG$4,2,FALSE),FALSE))</f>
        <v>0</v>
      </c>
      <c r="N51" s="5">
        <f>IF(N$3="","",VLOOKUP(N$5,Constante!$I$3:$AG$275,HLOOKUP($B51,Constante!$I$3:$AG$4,2,FALSE),FALSE))</f>
        <v>0</v>
      </c>
      <c r="O51" s="5" t="str">
        <f>IF(O$3="","",VLOOKUP(O$5,Constante!$I$3:$AG$275,HLOOKUP($B51,Constante!$I$3:$AG$4,2,FALSE),FALSE))</f>
        <v/>
      </c>
      <c r="P51" s="5" t="str">
        <f>IF(P$3="","",VLOOKUP(P$5,Constante!$I$3:$AG$275,HLOOKUP($B51,Constante!$I$3:$AG$4,2,FALSE),FALSE))</f>
        <v/>
      </c>
      <c r="Q51" s="5" t="str">
        <f>IF(Q$3="","",VLOOKUP(Q$5,Constante!$I$3:$AG$275,HLOOKUP($B51,Constante!$I$3:$AG$4,2,FALSE),FALSE))</f>
        <v/>
      </c>
      <c r="R51" s="5" t="str">
        <f>IF(R$3="","",VLOOKUP(R$5,Constante!$I$3:$AG$275,HLOOKUP($B51,Constante!$I$3:$AG$4,2,FALSE),FALSE))</f>
        <v/>
      </c>
      <c r="S51" s="5" t="str">
        <f>IF(S$3="","",VLOOKUP(S$5,Constante!$I$3:$AG$275,HLOOKUP($B51,Constante!$I$3:$AG$4,2,FALSE),FALSE))</f>
        <v/>
      </c>
      <c r="T51" s="5" t="str">
        <f>IF(T$3="","",VLOOKUP(T$5,Constante!$I$3:$AG$275,HLOOKUP($B51,Constante!$I$3:$AG$4,2,FALSE),FALSE))</f>
        <v/>
      </c>
      <c r="U51" s="5" t="str">
        <f>IF(U$3="","",VLOOKUP(U$5,Constante!$I$3:$AG$275,HLOOKUP($B51,Constante!$I$3:$AG$4,2,FALSE),FALSE))</f>
        <v/>
      </c>
      <c r="V51" s="5" t="str">
        <f>IF(V$3="","",VLOOKUP(V$5,Constante!$I$3:$AG$275,HLOOKUP($B51,Constante!$I$3:$AG$4,2,FALSE),FALSE))</f>
        <v/>
      </c>
      <c r="W51" s="5" t="str">
        <f>IF(W$3="","",VLOOKUP(W$5,Constante!$I$3:$AG$275,HLOOKUP($B51,Constante!$I$3:$AG$4,2,FALSE),FALSE))</f>
        <v/>
      </c>
      <c r="X51" s="5" t="str">
        <f>IF(X$3="","",VLOOKUP(X$5,Constante!$I$3:$AG$275,HLOOKUP($B51,Constante!$I$3:$AG$4,2,FALSE),FALSE))</f>
        <v/>
      </c>
      <c r="Y51" s="5" t="str">
        <f>IF(Y$3="","",VLOOKUP(Y$5,Constante!$I$3:$AG$275,HLOOKUP($B51,Constante!$I$3:$AG$4,2,FALSE),FALSE))</f>
        <v/>
      </c>
      <c r="Z51" s="5" t="str">
        <f>IF(Z$3="","",VLOOKUP(Z$5,Constante!$I$3:$AG$275,HLOOKUP($B51,Constante!$I$3:$AG$4,2,FALSE),FALSE))</f>
        <v/>
      </c>
      <c r="AA51" s="5" t="str">
        <f>IF(AA$3="","",VLOOKUP(AA$5,Constante!$I$3:$AG$275,HLOOKUP($B51,Constante!$I$3:$AG$4,2,FALSE),FALSE))</f>
        <v/>
      </c>
      <c r="AB51" s="5" t="str">
        <f>IF(AB$3="","",VLOOKUP(AB$5,Constante!$I$3:$AG$275,HLOOKUP($B51,Constante!$I$3:$AG$4,2,FALSE),FALSE))</f>
        <v/>
      </c>
      <c r="AC51" s="5" t="str">
        <f>IF(AC$3="","",VLOOKUP(AC$5,Constante!$I$3:$AG$275,HLOOKUP($B51,Constante!$I$3:$AG$4,2,FALSE),FALSE))</f>
        <v/>
      </c>
      <c r="AD51" s="5" t="str">
        <f>IF(AD$3="","",VLOOKUP(AD$5,Constante!$I$3:$AG$275,HLOOKUP($B51,Constante!$I$3:$AG$4,2,FALSE),FALSE))</f>
        <v/>
      </c>
      <c r="AE51" s="5" t="str">
        <f>IF(AE$3="","",VLOOKUP(AE$5,Constante!$I$3:$AG$275,HLOOKUP($B51,Constante!$I$3:$AG$4,2,FALSE),FALSE))</f>
        <v/>
      </c>
      <c r="AF51" s="5" t="str">
        <f>IF(AF$3="","",VLOOKUP(AF$5,Constante!$I$3:$AG$275,HLOOKUP($B51,Constante!$I$3:$AG$4,2,FALSE),FALSE))</f>
        <v/>
      </c>
      <c r="AG51" s="5" t="str">
        <f>IF(AG$3="","",VLOOKUP(AG$5,Constante!$I$3:$AG$275,HLOOKUP($B51,Constante!$I$3:$AG$4,2,FALSE),FALSE))</f>
        <v/>
      </c>
      <c r="AH51" s="5" t="str">
        <f>IF(AH$3="","",VLOOKUP(AH$5,Constante!$I$3:$AG$275,HLOOKUP($B51,Constante!$I$3:$AG$4,2,FALSE),FALSE))</f>
        <v/>
      </c>
      <c r="AI51" s="5" t="str">
        <f>IF(AI$3="","",VLOOKUP(AI$5,Constante!$I$3:$AG$275,HLOOKUP($B51,Constante!$I$3:$AG$4,2,FALSE),FALSE))</f>
        <v/>
      </c>
      <c r="AJ51" s="5" t="str">
        <f>IF(AJ$3="","",VLOOKUP(AJ$5,Constante!$I$3:$AG$275,HLOOKUP($B51,Constante!$I$3:$AG$4,2,FALSE),FALSE))</f>
        <v/>
      </c>
      <c r="AK51" s="5" t="str">
        <f>IF(AK$3="","",VLOOKUP(AK$5,Constante!$I$3:$AG$275,HLOOKUP($B51,Constante!$I$3:$AG$4,2,FALSE),FALSE))</f>
        <v/>
      </c>
      <c r="AL51" s="5" t="str">
        <f>IF(AL$3="","",VLOOKUP(AL$5,Constante!$I$3:$AG$275,HLOOKUP($B51,Constante!$I$3:$AG$4,2,FALSE),FALSE))</f>
        <v/>
      </c>
      <c r="AM51" s="5" t="str">
        <f>IF(AM$3="","",VLOOKUP(AM$5,Constante!$I$3:$AG$275,HLOOKUP($B51,Constante!$I$3:$AG$4,2,FALSE),FALSE))</f>
        <v/>
      </c>
      <c r="AN51" s="5" t="str">
        <f>IF(AN$3="","",VLOOKUP(AN$5,Constante!$I$3:$AG$275,HLOOKUP($B51,Constante!$I$3:$AG$4,2,FALSE),FALSE))</f>
        <v/>
      </c>
      <c r="AO51" s="5" t="str">
        <f>IF(AO$3="","",VLOOKUP(AO$5,Constante!$I$3:$AG$275,HLOOKUP($B51,Constante!$I$3:$AG$4,2,FALSE),FALSE))</f>
        <v/>
      </c>
      <c r="AP51" s="5" t="str">
        <f>IF(AP$3="","",VLOOKUP(AP$5,Constante!$I$3:$AG$275,HLOOKUP($B51,Constante!$I$3:$AG$4,2,FALSE),FALSE))</f>
        <v/>
      </c>
      <c r="AQ51" s="5" t="str">
        <f>IF(AQ$3="","",VLOOKUP(AQ$5,Constante!$I$3:$AG$275,HLOOKUP($B51,Constante!$I$3:$AG$4,2,FALSE),FALSE))</f>
        <v/>
      </c>
      <c r="AR51" s="5" t="str">
        <f>IF(AR$3="","",VLOOKUP(AR$5,Constante!$I$3:$AG$275,HLOOKUP($B51,Constante!$I$3:$AG$4,2,FALSE),FALSE))</f>
        <v/>
      </c>
      <c r="AS51" s="5" t="str">
        <f>IF(AS$3="","",VLOOKUP(AS$5,Constante!$I$3:$AG$275,HLOOKUP($B51,Constante!$I$3:$AG$4,2,FALSE),FALSE))</f>
        <v/>
      </c>
      <c r="AT51" s="5" t="str">
        <f>IF(AT$3="","",VLOOKUP(AT$5,Constante!$I$3:$AG$275,HLOOKUP($B51,Constante!$I$3:$AG$4,2,FALSE),FALSE))</f>
        <v/>
      </c>
      <c r="AU51" s="5" t="str">
        <f>IF(AU$3="","",VLOOKUP(AU$5,Constante!$I$3:$AG$275,HLOOKUP($B51,Constante!$I$3:$AG$4,2,FALSE),FALSE))</f>
        <v/>
      </c>
      <c r="AV51" s="5" t="str">
        <f>IF(AV$3="","",VLOOKUP(AV$5,Constante!$I$3:$AG$275,HLOOKUP($B51,Constante!$I$3:$AG$4,2,FALSE),FALSE))</f>
        <v/>
      </c>
      <c r="AW51" s="5" t="str">
        <f>IF(AW$3="","",VLOOKUP(AW$5,Constante!$I$3:$AG$275,HLOOKUP($B51,Constante!$I$3:$AG$4,2,FALSE),FALSE))</f>
        <v/>
      </c>
      <c r="AX51" s="5" t="str">
        <f>IF(AX$3="","",VLOOKUP(AX$5,Constante!$I$3:$AG$275,HLOOKUP($B51,Constante!$I$3:$AG$4,2,FALSE),FALSE))</f>
        <v/>
      </c>
      <c r="AY51" s="5" t="str">
        <f>IF(AY$3="","",VLOOKUP(AY$5,Constante!$I$3:$AG$275,HLOOKUP($B51,Constante!$I$3:$AG$4,2,FALSE),FALSE))</f>
        <v/>
      </c>
      <c r="AZ51" s="5" t="str">
        <f>IF(AZ$3="","",VLOOKUP(AZ$5,Constante!$I$3:$AG$275,HLOOKUP($B51,Constante!$I$3:$AG$4,2,FALSE),FALSE))</f>
        <v/>
      </c>
      <c r="BA51" s="5" t="str">
        <f>IF(BA$3="","",VLOOKUP(BA$5,Constante!$I$3:$AG$275,HLOOKUP($B51,Constante!$I$3:$AG$4,2,FALSE),FALSE))</f>
        <v/>
      </c>
      <c r="BB51" s="5" t="str">
        <f>IF(BB$3="","",VLOOKUP(BB$5,Constante!$I$3:$AG$275,HLOOKUP($B51,Constante!$I$3:$AG$4,2,FALSE),FALSE))</f>
        <v/>
      </c>
      <c r="BC51" s="5" t="str">
        <f>IF(BC$3="","",VLOOKUP(BC$5,Constante!$I$3:$AG$275,HLOOKUP($B51,Constante!$I$3:$AG$4,2,FALSE),FALSE))</f>
        <v/>
      </c>
      <c r="BD51" s="5" t="str">
        <f>IF(BD$3="","",VLOOKUP(BD$5,Constante!$I$3:$AG$275,HLOOKUP($B51,Constante!$I$3:$AG$4,2,FALSE),FALSE))</f>
        <v/>
      </c>
      <c r="BE51" s="5" t="str">
        <f>IF(BE$3="","",VLOOKUP(BE$5,Constante!$I$3:$AG$275,HLOOKUP($B51,Constante!$I$3:$AG$4,2,FALSE),FALSE))</f>
        <v/>
      </c>
      <c r="BF51" s="5" t="str">
        <f>IF(BF$3="","",VLOOKUP(BF$5,Constante!$I$3:$AG$275,HLOOKUP($B51,Constante!$I$3:$AG$4,2,FALSE),FALSE))</f>
        <v/>
      </c>
      <c r="BG51" s="5" t="str">
        <f>IF(BG$3="","",VLOOKUP(BG$5,Constante!$I$3:$AG$275,HLOOKUP($B51,Constante!$I$3:$AG$4,2,FALSE),FALSE))</f>
        <v/>
      </c>
      <c r="BH51" s="5" t="str">
        <f>IF(BH$3="","",VLOOKUP(BH$5,Constante!$I$3:$AG$275,HLOOKUP($B51,Constante!$I$3:$AG$4,2,FALSE),FALSE))</f>
        <v/>
      </c>
      <c r="BI51" s="5" t="str">
        <f>IF(BI$3="","",VLOOKUP(BI$5,Constante!$I$3:$AG$275,HLOOKUP($B51,Constante!$I$3:$AG$4,2,FALSE),FALSE))</f>
        <v/>
      </c>
      <c r="BJ51" s="5" t="str">
        <f>IF(BJ$3="","",VLOOKUP(BJ$5,Constante!$I$3:$AG$275,HLOOKUP($B51,Constante!$I$3:$AG$4,2,FALSE),FALSE))</f>
        <v/>
      </c>
      <c r="BK51" s="5" t="str">
        <f>IF(BK$3="","",VLOOKUP(BK$5,Constante!$I$3:$AG$275,HLOOKUP($B51,Constante!$I$3:$AG$4,2,FALSE),FALSE))</f>
        <v/>
      </c>
      <c r="BL51" s="5" t="str">
        <f>IF(BL$3="","",VLOOKUP(BL$5,Constante!$I$3:$AG$275,HLOOKUP($B51,Constante!$I$3:$AG$4,2,FALSE),FALSE))</f>
        <v/>
      </c>
      <c r="BM51" s="5" t="str">
        <f>IF(BM$3="","",VLOOKUP(BM$5,Constante!$I$3:$AG$275,HLOOKUP($B51,Constante!$I$3:$AG$4,2,FALSE),FALSE))</f>
        <v/>
      </c>
      <c r="BN51" s="5" t="str">
        <f>IF(BN$3="","",VLOOKUP(BN$5,Constante!$I$3:$AG$275,HLOOKUP($B51,Constante!$I$3:$AG$4,2,FALSE),FALSE))</f>
        <v/>
      </c>
      <c r="BO51" s="5" t="str">
        <f>IF(BO$3="","",VLOOKUP(BO$5,Constante!$I$3:$AG$275,HLOOKUP($B51,Constante!$I$3:$AG$4,2,FALSE),FALSE))</f>
        <v/>
      </c>
      <c r="BP51" s="5" t="str">
        <f>IF(BP$3="","",VLOOKUP(BP$5,Constante!$I$3:$AG$275,HLOOKUP($B51,Constante!$I$3:$AG$4,2,FALSE),FALSE))</f>
        <v/>
      </c>
      <c r="BQ51" s="5" t="str">
        <f>IF(BQ$3="","",VLOOKUP(BQ$5,Constante!$I$3:$AG$275,HLOOKUP($B51,Constante!$I$3:$AG$4,2,FALSE),FALSE))</f>
        <v/>
      </c>
      <c r="BR51" s="5" t="str">
        <f>IF(BR$3="","",VLOOKUP(BR$5,Constante!$I$3:$AG$275,HLOOKUP($B51,Constante!$I$3:$AG$4,2,FALSE),FALSE))</f>
        <v/>
      </c>
      <c r="BS51" s="5" t="str">
        <f>IF(BS$3="","",VLOOKUP(BS$5,Constante!$I$3:$AG$275,HLOOKUP($B51,Constante!$I$3:$AG$4,2,FALSE),FALSE))</f>
        <v/>
      </c>
      <c r="BT51" s="5" t="str">
        <f>IF(BT$3="","",VLOOKUP(BT$5,Constante!$I$3:$AG$275,HLOOKUP($B51,Constante!$I$3:$AG$4,2,FALSE),FALSE))</f>
        <v/>
      </c>
      <c r="BU51" s="5" t="str">
        <f>IF(BU$3="","",VLOOKUP(BU$5,Constante!$I$3:$AG$275,HLOOKUP($B51,Constante!$I$3:$AG$4,2,FALSE),FALSE))</f>
        <v/>
      </c>
      <c r="BV51" s="5" t="str">
        <f>IF(BV$3="","",VLOOKUP(BV$5,Constante!$I$3:$AG$275,HLOOKUP($B51,Constante!$I$3:$AG$4,2,FALSE),FALSE))</f>
        <v/>
      </c>
      <c r="BW51" s="5" t="str">
        <f>IF(BW$3="","",VLOOKUP(BW$5,Constante!$I$3:$AG$275,HLOOKUP($B51,Constante!$I$3:$AG$4,2,FALSE),FALSE))</f>
        <v/>
      </c>
      <c r="BX51" s="5" t="str">
        <f>IF(BX$3="","",VLOOKUP(BX$5,Constante!$I$3:$AG$275,HLOOKUP($B51,Constante!$I$3:$AG$4,2,FALSE),FALSE))</f>
        <v/>
      </c>
      <c r="BY51" s="5" t="str">
        <f>IF(BY$3="","",VLOOKUP(BY$5,Constante!$I$3:$AG$275,HLOOKUP($B51,Constante!$I$3:$AG$4,2,FALSE),FALSE))</f>
        <v/>
      </c>
      <c r="BZ51" s="5" t="str">
        <f>IF(BZ$3="","",VLOOKUP(BZ$5,Constante!$I$3:$AG$275,HLOOKUP($B51,Constante!$I$3:$AG$4,2,FALSE),FALSE))</f>
        <v/>
      </c>
      <c r="CA51" s="5" t="str">
        <f>IF(CA$3="","",VLOOKUP(CA$5,Constante!$I$3:$AG$275,HLOOKUP($B51,Constante!$I$3:$AG$4,2,FALSE),FALSE))</f>
        <v/>
      </c>
      <c r="CB51" s="5" t="str">
        <f>IF(CB$3="","",VLOOKUP(CB$5,Constante!$I$3:$AG$275,HLOOKUP($B51,Constante!$I$3:$AG$4,2,FALSE),FALSE))</f>
        <v/>
      </c>
      <c r="CC51" s="5" t="str">
        <f>IF(CC$3="","",VLOOKUP(CC$5,Constante!$I$3:$AG$275,HLOOKUP($B51,Constante!$I$3:$AG$4,2,FALSE),FALSE))</f>
        <v/>
      </c>
      <c r="CD51" s="5" t="str">
        <f>IF(CD$3="","",VLOOKUP(CD$5,Constante!$I$3:$AG$275,HLOOKUP($B51,Constante!$I$3:$AG$4,2,FALSE),FALSE))</f>
        <v/>
      </c>
      <c r="CE51" s="5" t="str">
        <f>IF(CE$3="","",VLOOKUP(CE$5,Constante!$I$3:$AG$275,HLOOKUP($B51,Constante!$I$3:$AG$4,2,FALSE),FALSE))</f>
        <v/>
      </c>
      <c r="CF51" s="5" t="str">
        <f>IF(CF$3="","",VLOOKUP(CF$5,Constante!$I$3:$AG$275,HLOOKUP($B51,Constante!$I$3:$AG$4,2,FALSE),FALSE))</f>
        <v/>
      </c>
      <c r="CG51" s="5" t="str">
        <f>IF(CG$3="","",VLOOKUP(CG$5,Constante!$I$3:$AG$275,HLOOKUP($B51,Constante!$I$3:$AG$4,2,FALSE),FALSE))</f>
        <v/>
      </c>
      <c r="CH51" s="5" t="str">
        <f>IF(CH$3="","",VLOOKUP(CH$5,Constante!$I$3:$AG$275,HLOOKUP($B51,Constante!$I$3:$AG$4,2,FALSE),FALSE))</f>
        <v/>
      </c>
      <c r="CI51" s="5" t="str">
        <f>IF(CI$3="","",VLOOKUP(CI$5,Constante!$I$3:$AG$275,HLOOKUP($B51,Constante!$I$3:$AG$4,2,FALSE),FALSE))</f>
        <v/>
      </c>
      <c r="CJ51" s="5" t="str">
        <f>IF(CJ$3="","",VLOOKUP(CJ$5,Constante!$I$3:$AG$275,HLOOKUP($B51,Constante!$I$3:$AG$4,2,FALSE),FALSE))</f>
        <v/>
      </c>
      <c r="CK51" s="5" t="str">
        <f>IF(CK$3="","",VLOOKUP(CK$5,Constante!$I$3:$AG$275,HLOOKUP($B51,Constante!$I$3:$AG$4,2,FALSE),FALSE))</f>
        <v/>
      </c>
      <c r="CL51" s="5" t="str">
        <f>IF(CL$3="","",VLOOKUP(CL$5,Constante!$I$3:$AG$275,HLOOKUP($B51,Constante!$I$3:$AG$4,2,FALSE),FALSE))</f>
        <v/>
      </c>
      <c r="CM51" s="5" t="str">
        <f>IF(CM$3="","",VLOOKUP(CM$5,Constante!$I$3:$AG$275,HLOOKUP($B51,Constante!$I$3:$AG$4,2,FALSE),FALSE))</f>
        <v/>
      </c>
      <c r="CN51" s="5" t="str">
        <f>IF(CN$3="","",VLOOKUP(CN$5,Constante!$I$3:$AG$275,HLOOKUP($B51,Constante!$I$3:$AG$4,2,FALSE),FALSE))</f>
        <v/>
      </c>
      <c r="CO51" s="5" t="str">
        <f>IF(CO$3="","",VLOOKUP(CO$5,Constante!$I$3:$AG$275,HLOOKUP($B51,Constante!$I$3:$AG$4,2,FALSE),FALSE))</f>
        <v/>
      </c>
      <c r="CP51" s="5" t="str">
        <f>IF(CP$3="","",VLOOKUP(CP$5,Constante!$I$3:$AG$275,HLOOKUP($B51,Constante!$I$3:$AG$4,2,FALSE),FALSE))</f>
        <v/>
      </c>
      <c r="CQ51" s="5" t="str">
        <f>IF(CQ$3="","",VLOOKUP(CQ$5,Constante!$I$3:$AG$275,HLOOKUP($B51,Constante!$I$3:$AG$4,2,FALSE),FALSE))</f>
        <v/>
      </c>
      <c r="CR51" s="5" t="str">
        <f>IF(CR$3="","",VLOOKUP(CR$5,Constante!$I$3:$AG$275,HLOOKUP($B51,Constante!$I$3:$AG$4,2,FALSE),FALSE))</f>
        <v/>
      </c>
      <c r="CS51" s="5" t="str">
        <f>IF(CS$3="","",VLOOKUP(CS$5,Constante!$I$3:$AG$275,HLOOKUP($B51,Constante!$I$3:$AG$4,2,FALSE),FALSE))</f>
        <v/>
      </c>
      <c r="CT51" s="5" t="str">
        <f>IF(CT$3="","",VLOOKUP(CT$5,Constante!$I$3:$AG$275,HLOOKUP($B51,Constante!$I$3:$AG$4,2,FALSE),FALSE))</f>
        <v/>
      </c>
      <c r="CU51" s="5" t="str">
        <f>IF(CU$3="","",VLOOKUP(CU$5,Constante!$I$3:$AG$275,HLOOKUP($B51,Constante!$I$3:$AG$4,2,FALSE),FALSE))</f>
        <v/>
      </c>
      <c r="CV51" s="5" t="str">
        <f>IF(CV$3="","",VLOOKUP(CV$5,Constante!$I$3:$AG$275,HLOOKUP($B51,Constante!$I$3:$AG$4,2,FALSE),FALSE))</f>
        <v/>
      </c>
      <c r="CW51" s="5" t="str">
        <f>IF(CW$3="","",VLOOKUP(CW$5,Constante!$I$3:$AG$275,HLOOKUP($B51,Constante!$I$3:$AG$4,2,FALSE),FALSE))</f>
        <v/>
      </c>
      <c r="CX51" s="5" t="str">
        <f>IF(CX$3="","",VLOOKUP(CX$5,Constante!$I$3:$AG$275,HLOOKUP($B51,Constante!$I$3:$AG$4,2,FALSE),FALSE))</f>
        <v/>
      </c>
      <c r="CY51" s="5" t="str">
        <f>IF(CY$3="","",VLOOKUP(CY$5,Constante!$I$3:$AG$275,HLOOKUP($B51,Constante!$I$3:$AG$4,2,FALSE),FALSE))</f>
        <v/>
      </c>
      <c r="CZ51" s="5" t="str">
        <f>IF(CZ$3="","",VLOOKUP(CZ$5,Constante!$I$3:$AG$275,HLOOKUP($B51,Constante!$I$3:$AG$4,2,FALSE),FALSE))</f>
        <v/>
      </c>
      <c r="DA51" s="5" t="str">
        <f>IF(DA$3="","",VLOOKUP(DA$5,Constante!$I$3:$AG$275,HLOOKUP($B51,Constante!$I$3:$AG$4,2,FALSE),FALSE))</f>
        <v/>
      </c>
      <c r="DB51" s="5" t="str">
        <f>IF(DB$3="","",VLOOKUP(DB$5,Constante!$I$3:$AG$275,HLOOKUP($B51,Constante!$I$3:$AG$4,2,FALSE),FALSE))</f>
        <v/>
      </c>
      <c r="DC51" s="5" t="str">
        <f>IF(DC$3="","",VLOOKUP(DC$5,Constante!$I$3:$AG$275,HLOOKUP($B51,Constante!$I$3:$AG$4,2,FALSE),FALSE))</f>
        <v/>
      </c>
      <c r="DD51" s="5" t="str">
        <f>IF(DD$3="","",VLOOKUP(DD$5,Constante!$I$3:$AG$275,HLOOKUP($B51,Constante!$I$3:$AG$4,2,FALSE),FALSE))</f>
        <v/>
      </c>
      <c r="DE51" s="5" t="str">
        <f>IF(DE$3="","",VLOOKUP(DE$5,Constante!$I$3:$AG$275,HLOOKUP($B51,Constante!$I$3:$AG$4,2,FALSE),FALSE))</f>
        <v/>
      </c>
      <c r="DF51" s="5" t="str">
        <f>IF(DF$3="","",VLOOKUP(DF$5,Constante!$I$3:$AG$275,HLOOKUP($B51,Constante!$I$3:$AG$4,2,FALSE),FALSE))</f>
        <v/>
      </c>
      <c r="DG51" s="5" t="str">
        <f>IF(DG$3="","",VLOOKUP(DG$5,Constante!$I$3:$AG$275,HLOOKUP($B51,Constante!$I$3:$AG$4,2,FALSE),FALSE))</f>
        <v/>
      </c>
      <c r="DH51" s="5" t="str">
        <f>IF(DH$3="","",VLOOKUP(DH$5,Constante!$I$3:$AG$275,HLOOKUP($B51,Constante!$I$3:$AG$4,2,FALSE),FALSE))</f>
        <v/>
      </c>
      <c r="DI51" s="5" t="str">
        <f>IF(DI$3="","",VLOOKUP(DI$5,Constante!$I$3:$AG$275,HLOOKUP($B51,Constante!$I$3:$AG$4,2,FALSE),FALSE))</f>
        <v/>
      </c>
      <c r="DJ51" s="5" t="str">
        <f>IF(DJ$3="","",VLOOKUP(DJ$5,Constante!$I$3:$AG$275,HLOOKUP($B51,Constante!$I$3:$AG$4,2,FALSE),FALSE))</f>
        <v/>
      </c>
      <c r="DK51" s="5" t="str">
        <f>IF(DK$3="","",VLOOKUP(DK$5,Constante!$I$3:$AG$275,HLOOKUP($B51,Constante!$I$3:$AG$4,2,FALSE),FALSE))</f>
        <v/>
      </c>
      <c r="DL51" s="5" t="str">
        <f>IF(DL$3="","",VLOOKUP(DL$5,Constante!$I$3:$AG$275,HLOOKUP($B51,Constante!$I$3:$AG$4,2,FALSE),FALSE))</f>
        <v/>
      </c>
      <c r="DM51" s="5" t="str">
        <f>IF(DM$3="","",VLOOKUP(DM$5,Constante!$I$3:$AG$275,HLOOKUP($B51,Constante!$I$3:$AG$4,2,FALSE),FALSE))</f>
        <v/>
      </c>
      <c r="DN51" s="5" t="str">
        <f>IF(DN$3="","",VLOOKUP(DN$5,Constante!$I$3:$AG$275,HLOOKUP($B51,Constante!$I$3:$AG$4,2,FALSE),FALSE))</f>
        <v/>
      </c>
      <c r="DO51" s="5" t="str">
        <f>IF(DO$3="","",VLOOKUP(DO$5,Constante!$I$3:$AG$275,HLOOKUP($B51,Constante!$I$3:$AG$4,2,FALSE),FALSE))</f>
        <v/>
      </c>
      <c r="DP51" s="5" t="str">
        <f>IF(DP$3="","",VLOOKUP(DP$5,Constante!$I$3:$AG$275,HLOOKUP($B51,Constante!$I$3:$AG$4,2,FALSE),FALSE))</f>
        <v/>
      </c>
      <c r="DQ51" s="5" t="str">
        <f>IF(DQ$3="","",VLOOKUP(DQ$5,Constante!$I$3:$AG$275,HLOOKUP($B51,Constante!$I$3:$AG$4,2,FALSE),FALSE))</f>
        <v/>
      </c>
      <c r="DR51" s="5" t="str">
        <f>IF(DR$3="","",VLOOKUP(DR$5,Constante!$I$3:$AG$275,HLOOKUP($B51,Constante!$I$3:$AG$4,2,FALSE),FALSE))</f>
        <v/>
      </c>
      <c r="DS51" s="5" t="str">
        <f>IF(DS$3="","",VLOOKUP(DS$5,Constante!$I$3:$AG$275,HLOOKUP($B51,Constante!$I$3:$AG$4,2,FALSE),FALSE))</f>
        <v/>
      </c>
      <c r="DT51" s="5" t="str">
        <f>IF(DT$3="","",VLOOKUP(DT$5,Constante!$I$3:$AG$275,HLOOKUP($B51,Constante!$I$3:$AG$4,2,FALSE),FALSE))</f>
        <v/>
      </c>
      <c r="DU51" s="5" t="str">
        <f>IF(DU$3="","",VLOOKUP(DU$5,Constante!$I$3:$AG$275,HLOOKUP($B51,Constante!$I$3:$AG$4,2,FALSE),FALSE))</f>
        <v/>
      </c>
      <c r="DV51" s="5" t="str">
        <f>IF(DV$3="","",VLOOKUP(DV$5,Constante!$I$3:$AG$275,HLOOKUP($B51,Constante!$I$3:$AG$4,2,FALSE),FALSE))</f>
        <v/>
      </c>
      <c r="DW51" s="5" t="str">
        <f>IF(DW$3="","",VLOOKUP(DW$5,Constante!$I$3:$AG$275,HLOOKUP($B51,Constante!$I$3:$AG$4,2,FALSE),FALSE))</f>
        <v/>
      </c>
      <c r="DX51" s="5" t="str">
        <f>IF(DX$3="","",VLOOKUP(DX$5,Constante!$I$3:$AG$275,HLOOKUP($B51,Constante!$I$3:$AG$4,2,FALSE),FALSE))</f>
        <v/>
      </c>
      <c r="DY51" s="5" t="str">
        <f>IF(DY$3="","",VLOOKUP(DY$5,Constante!$I$3:$AG$275,HLOOKUP($B51,Constante!$I$3:$AG$4,2,FALSE),FALSE))</f>
        <v/>
      </c>
      <c r="DZ51" s="5" t="str">
        <f>IF(DZ$3="","",VLOOKUP(DZ$5,Constante!$I$3:$AG$275,HLOOKUP($B51,Constante!$I$3:$AG$4,2,FALSE),FALSE))</f>
        <v/>
      </c>
      <c r="EA51" s="5" t="str">
        <f>IF(EA$3="","",VLOOKUP(EA$5,Constante!$I$3:$AG$275,HLOOKUP($B51,Constante!$I$3:$AG$4,2,FALSE),FALSE))</f>
        <v/>
      </c>
      <c r="EB51" s="5" t="str">
        <f>IF(EB$3="","",VLOOKUP(EB$5,Constante!$I$3:$AG$275,HLOOKUP($B51,Constante!$I$3:$AG$4,2,FALSE),FALSE))</f>
        <v/>
      </c>
      <c r="EC51" s="5" t="str">
        <f>IF(EC$3="","",VLOOKUP(EC$5,Constante!$I$3:$AG$275,HLOOKUP($B51,Constante!$I$3:$AG$4,2,FALSE),FALSE))</f>
        <v/>
      </c>
      <c r="ED51" s="5" t="str">
        <f>IF(ED$3="","",VLOOKUP(ED$5,Constante!$I$3:$AG$275,HLOOKUP($B51,Constante!$I$3:$AG$4,2,FALSE),FALSE))</f>
        <v/>
      </c>
      <c r="EE51" s="5" t="str">
        <f>IF(EE$3="","",VLOOKUP(EE$5,Constante!$I$3:$AG$275,HLOOKUP($B51,Constante!$I$3:$AG$4,2,FALSE),FALSE))</f>
        <v/>
      </c>
      <c r="EF51" s="5" t="str">
        <f>IF(EF$3="","",VLOOKUP(EF$5,Constante!$I$3:$AG$275,HLOOKUP($B51,Constante!$I$3:$AG$4,2,FALSE),FALSE))</f>
        <v/>
      </c>
      <c r="EG51" s="5" t="str">
        <f>IF(EG$3="","",VLOOKUP(EG$5,Constante!$I$3:$AG$275,HLOOKUP($B51,Constante!$I$3:$AG$4,2,FALSE),FALSE))</f>
        <v/>
      </c>
      <c r="EH51" s="5" t="str">
        <f>IF(EH$3="","",VLOOKUP(EH$5,Constante!$I$3:$AG$275,HLOOKUP($B51,Constante!$I$3:$AG$4,2,FALSE),FALSE))</f>
        <v/>
      </c>
      <c r="EI51" s="5" t="str">
        <f>IF(EI$3="","",VLOOKUP(EI$5,Constante!$I$3:$AG$275,HLOOKUP($B51,Constante!$I$3:$AG$4,2,FALSE),FALSE))</f>
        <v/>
      </c>
      <c r="EJ51" s="5" t="str">
        <f>IF(EJ$3="","",VLOOKUP(EJ$5,Constante!$I$3:$AG$275,HLOOKUP($B51,Constante!$I$3:$AG$4,2,FALSE),FALSE))</f>
        <v/>
      </c>
      <c r="EK51" s="5" t="str">
        <f>IF(EK$3="","",VLOOKUP(EK$5,Constante!$I$3:$AG$275,HLOOKUP($B51,Constante!$I$3:$AG$4,2,FALSE),FALSE))</f>
        <v/>
      </c>
      <c r="EL51" s="5" t="str">
        <f>IF(EL$3="","",VLOOKUP(EL$5,Constante!$I$3:$AG$275,HLOOKUP($B51,Constante!$I$3:$AG$4,2,FALSE),FALSE))</f>
        <v/>
      </c>
      <c r="EM51" s="5" t="str">
        <f>IF(EM$3="","",VLOOKUP(EM$5,Constante!$I$3:$AG$275,HLOOKUP($B51,Constante!$I$3:$AG$4,2,FALSE),FALSE))</f>
        <v/>
      </c>
      <c r="EN51" s="5" t="str">
        <f>IF(EN$3="","",VLOOKUP(EN$5,Constante!$I$3:$AG$275,HLOOKUP($B51,Constante!$I$3:$AG$4,2,FALSE),FALSE))</f>
        <v/>
      </c>
      <c r="EO51" s="5" t="str">
        <f>IF(EO$3="","",VLOOKUP(EO$5,Constante!$I$3:$AG$275,HLOOKUP($B51,Constante!$I$3:$AG$4,2,FALSE),FALSE))</f>
        <v/>
      </c>
      <c r="EP51" s="5" t="str">
        <f>IF(EP$3="","",VLOOKUP(EP$5,Constante!$I$3:$AG$275,HLOOKUP($B51,Constante!$I$3:$AG$4,2,FALSE),FALSE))</f>
        <v/>
      </c>
      <c r="EQ51" s="5" t="str">
        <f>IF(EQ$3="","",VLOOKUP(EQ$5,Constante!$I$3:$AG$275,HLOOKUP($B51,Constante!$I$3:$AG$4,2,FALSE),FALSE))</f>
        <v/>
      </c>
      <c r="ER51" s="5" t="str">
        <f>IF(ER$3="","",VLOOKUP(ER$5,Constante!$I$3:$AG$275,HLOOKUP($B51,Constante!$I$3:$AG$4,2,FALSE),FALSE))</f>
        <v/>
      </c>
      <c r="ES51" s="5" t="str">
        <f>IF(ES$3="","",VLOOKUP(ES$5,Constante!$I$3:$AG$275,HLOOKUP($B51,Constante!$I$3:$AG$4,2,FALSE),FALSE))</f>
        <v/>
      </c>
      <c r="ET51" s="5" t="str">
        <f>IF(ET$3="","",VLOOKUP(ET$5,Constante!$I$3:$AG$275,HLOOKUP($B51,Constante!$I$3:$AG$4,2,FALSE),FALSE))</f>
        <v/>
      </c>
      <c r="EU51" s="5" t="str">
        <f>IF(EU$3="","",VLOOKUP(EU$5,Constante!$I$3:$AG$275,HLOOKUP($B51,Constante!$I$3:$AG$4,2,FALSE),FALSE))</f>
        <v/>
      </c>
      <c r="EV51" s="5" t="str">
        <f>IF(EV$3="","",VLOOKUP(EV$5,Constante!$I$3:$AG$275,HLOOKUP($B51,Constante!$I$3:$AG$4,2,FALSE),FALSE))</f>
        <v/>
      </c>
      <c r="EW51" s="5" t="str">
        <f>IF(EW$3="","",VLOOKUP(EW$5,Constante!$I$3:$AG$275,HLOOKUP($B51,Constante!$I$3:$AG$4,2,FALSE),FALSE))</f>
        <v/>
      </c>
      <c r="EX51" s="5" t="str">
        <f>IF(EX$3="","",VLOOKUP(EX$5,Constante!$I$3:$AG$275,HLOOKUP($B51,Constante!$I$3:$AG$4,2,FALSE),FALSE))</f>
        <v/>
      </c>
      <c r="EY51" s="5" t="str">
        <f>IF(EY$3="","",VLOOKUP(EY$5,Constante!$I$3:$AG$275,HLOOKUP($B51,Constante!$I$3:$AG$4,2,FALSE),FALSE))</f>
        <v/>
      </c>
      <c r="EZ51" s="5" t="str">
        <f>IF(EZ$3="","",VLOOKUP(EZ$5,Constante!$I$3:$AG$275,HLOOKUP($B51,Constante!$I$3:$AG$4,2,FALSE),FALSE))</f>
        <v/>
      </c>
      <c r="FA51" s="5" t="str">
        <f>IF(FA$3="","",VLOOKUP(FA$5,Constante!$I$3:$AG$275,HLOOKUP($B51,Constante!$I$3:$AG$4,2,FALSE),FALSE))</f>
        <v/>
      </c>
      <c r="FB51" s="5" t="str">
        <f>IF(FB$3="","",VLOOKUP(FB$5,Constante!$I$3:$AG$275,HLOOKUP($B51,Constante!$I$3:$AG$4,2,FALSE),FALSE))</f>
        <v/>
      </c>
      <c r="FC51" s="5" t="str">
        <f>IF(FC$3="","",VLOOKUP(FC$5,Constante!$I$3:$AG$275,HLOOKUP($B51,Constante!$I$3:$AG$4,2,FALSE),FALSE))</f>
        <v/>
      </c>
      <c r="FD51" s="5" t="str">
        <f>IF(FD$3="","",VLOOKUP(FD$5,Constante!$I$3:$AG$275,HLOOKUP($B51,Constante!$I$3:$AG$4,2,FALSE),FALSE))</f>
        <v/>
      </c>
      <c r="FE51" s="5" t="str">
        <f>IF(FE$3="","",VLOOKUP(FE$5,Constante!$I$3:$AG$275,HLOOKUP($B51,Constante!$I$3:$AG$4,2,FALSE),FALSE))</f>
        <v/>
      </c>
      <c r="FF51" s="5" t="str">
        <f>IF(FF$3="","",VLOOKUP(FF$5,Constante!$I$3:$AG$275,HLOOKUP($B51,Constante!$I$3:$AG$4,2,FALSE),FALSE))</f>
        <v/>
      </c>
      <c r="FG51" s="5" t="str">
        <f>IF(FG$3="","",VLOOKUP(FG$5,Constante!$I$3:$AG$275,HLOOKUP($B51,Constante!$I$3:$AG$4,2,FALSE),FALSE))</f>
        <v/>
      </c>
      <c r="FH51" s="5" t="str">
        <f>IF(FH$3="","",VLOOKUP(FH$5,Constante!$I$3:$AG$275,HLOOKUP($B51,Constante!$I$3:$AG$4,2,FALSE),FALSE))</f>
        <v/>
      </c>
      <c r="FI51" s="5" t="str">
        <f>IF(FI$3="","",VLOOKUP(FI$5,Constante!$I$3:$AG$275,HLOOKUP($B51,Constante!$I$3:$AG$4,2,FALSE),FALSE))</f>
        <v/>
      </c>
      <c r="FJ51" s="5" t="str">
        <f>IF(FJ$3="","",VLOOKUP(FJ$5,Constante!$I$3:$AG$275,HLOOKUP($B51,Constante!$I$3:$AG$4,2,FALSE),FALSE))</f>
        <v/>
      </c>
      <c r="FK51" s="5" t="str">
        <f>IF(FK$3="","",VLOOKUP(FK$5,Constante!$I$3:$AG$275,HLOOKUP($B51,Constante!$I$3:$AG$4,2,FALSE),FALSE))</f>
        <v/>
      </c>
      <c r="FL51" s="5" t="str">
        <f>IF(FL$3="","",VLOOKUP(FL$5,Constante!$I$3:$AG$275,HLOOKUP($B51,Constante!$I$3:$AG$4,2,FALSE),FALSE))</f>
        <v/>
      </c>
      <c r="FM51" s="5" t="str">
        <f>IF(FM$3="","",VLOOKUP(FM$5,Constante!$I$3:$AG$275,HLOOKUP($B51,Constante!$I$3:$AG$4,2,FALSE),FALSE))</f>
        <v/>
      </c>
      <c r="FN51" s="5" t="str">
        <f>IF(FN$3="","",VLOOKUP(FN$5,Constante!$I$3:$AG$275,HLOOKUP($B51,Constante!$I$3:$AG$4,2,FALSE),FALSE))</f>
        <v/>
      </c>
      <c r="FO51" s="5" t="str">
        <f>IF(FO$3="","",VLOOKUP(FO$5,Constante!$I$3:$AG$275,HLOOKUP($B51,Constante!$I$3:$AG$4,2,FALSE),FALSE))</f>
        <v/>
      </c>
      <c r="FP51" s="5" t="str">
        <f>IF(FP$3="","",VLOOKUP(FP$5,Constante!$I$3:$AG$275,HLOOKUP($B51,Constante!$I$3:$AG$4,2,FALSE),FALSE))</f>
        <v/>
      </c>
      <c r="FQ51" s="5" t="str">
        <f>IF(FQ$3="","",VLOOKUP(FQ$5,Constante!$I$3:$AG$275,HLOOKUP($B51,Constante!$I$3:$AG$4,2,FALSE),FALSE))</f>
        <v/>
      </c>
      <c r="FR51" s="5" t="str">
        <f>IF(FR$3="","",VLOOKUP(FR$5,Constante!$I$3:$AG$275,HLOOKUP($B51,Constante!$I$3:$AG$4,2,FALSE),FALSE))</f>
        <v/>
      </c>
      <c r="FS51" s="5" t="str">
        <f>IF(FS$3="","",VLOOKUP(FS$5,Constante!$I$3:$AG$275,HLOOKUP($B51,Constante!$I$3:$AG$4,2,FALSE),FALSE))</f>
        <v/>
      </c>
      <c r="FT51" s="5" t="str">
        <f>IF(FT$3="","",VLOOKUP(FT$5,Constante!$I$3:$AG$275,HLOOKUP($B51,Constante!$I$3:$AG$4,2,FALSE),FALSE))</f>
        <v/>
      </c>
      <c r="FU51" s="5" t="str">
        <f>IF(FU$3="","",VLOOKUP(FU$5,Constante!$I$3:$AG$275,HLOOKUP($B51,Constante!$I$3:$AG$4,2,FALSE),FALSE))</f>
        <v/>
      </c>
      <c r="FV51" s="5" t="str">
        <f>IF(FV$3="","",VLOOKUP(FV$5,Constante!$I$3:$AG$275,HLOOKUP($B51,Constante!$I$3:$AG$4,2,FALSE),FALSE))</f>
        <v/>
      </c>
      <c r="FW51" s="5" t="str">
        <f>IF(FW$3="","",VLOOKUP(FW$5,Constante!$I$3:$AG$275,HLOOKUP($B51,Constante!$I$3:$AG$4,2,FALSE),FALSE))</f>
        <v/>
      </c>
      <c r="FX51" s="5" t="str">
        <f>IF(FX$3="","",VLOOKUP(FX$5,Constante!$I$3:$AG$275,HLOOKUP($B51,Constante!$I$3:$AG$4,2,FALSE),FALSE))</f>
        <v/>
      </c>
      <c r="FY51" s="5" t="str">
        <f>IF(FY$3="","",VLOOKUP(FY$5,Constante!$I$3:$AG$275,HLOOKUP($B51,Constante!$I$3:$AG$4,2,FALSE),FALSE))</f>
        <v/>
      </c>
      <c r="FZ51" s="5" t="str">
        <f>IF(FZ$3="","",VLOOKUP(FZ$5,Constante!$I$3:$AG$275,HLOOKUP($B51,Constante!$I$3:$AG$4,2,FALSE),FALSE))</f>
        <v/>
      </c>
      <c r="GA51" s="5" t="str">
        <f>IF(GA$3="","",VLOOKUP(GA$5,Constante!$I$3:$AG$275,HLOOKUP($B51,Constante!$I$3:$AG$4,2,FALSE),FALSE))</f>
        <v/>
      </c>
      <c r="GB51" s="5" t="str">
        <f>IF(GB$3="","",VLOOKUP(GB$5,Constante!$I$3:$AG$275,HLOOKUP($B51,Constante!$I$3:$AG$4,2,FALSE),FALSE))</f>
        <v/>
      </c>
      <c r="GC51" s="5" t="str">
        <f>IF(GC$3="","",VLOOKUP(GC$5,Constante!$I$3:$AG$275,HLOOKUP($B51,Constante!$I$3:$AG$4,2,FALSE),FALSE))</f>
        <v/>
      </c>
      <c r="GD51" s="5" t="str">
        <f>IF(GD$3="","",VLOOKUP(GD$5,Constante!$I$3:$AG$275,HLOOKUP($B51,Constante!$I$3:$AG$4,2,FALSE),FALSE))</f>
        <v/>
      </c>
      <c r="GE51" s="5" t="str">
        <f>IF(GE$3="","",VLOOKUP(GE$5,Constante!$I$3:$AG$275,HLOOKUP($B51,Constante!$I$3:$AG$4,2,FALSE),FALSE))</f>
        <v/>
      </c>
      <c r="GF51" s="5" t="str">
        <f>IF(GF$3="","",VLOOKUP(GF$5,Constante!$I$3:$AG$275,HLOOKUP($B51,Constante!$I$3:$AG$4,2,FALSE),FALSE))</f>
        <v/>
      </c>
      <c r="GG51" s="5" t="str">
        <f>IF(GG$3="","",VLOOKUP(GG$5,Constante!$I$3:$AG$275,HLOOKUP($B51,Constante!$I$3:$AG$4,2,FALSE),FALSE))</f>
        <v/>
      </c>
      <c r="GH51" s="5" t="str">
        <f>IF(GH$3="","",VLOOKUP(GH$5,Constante!$I$3:$AG$275,HLOOKUP($B51,Constante!$I$3:$AG$4,2,FALSE),FALSE))</f>
        <v/>
      </c>
      <c r="GI51" s="5" t="str">
        <f>IF(GI$3="","",VLOOKUP(GI$5,Constante!$I$3:$AG$275,HLOOKUP($B51,Constante!$I$3:$AG$4,2,FALSE),FALSE))</f>
        <v/>
      </c>
      <c r="GJ51" s="5" t="str">
        <f>IF(GJ$3="","",VLOOKUP(GJ$5,Constante!$I$3:$AG$275,HLOOKUP($B51,Constante!$I$3:$AG$4,2,FALSE),FALSE))</f>
        <v/>
      </c>
      <c r="GK51" s="5" t="str">
        <f>IF(GK$3="","",VLOOKUP(GK$5,Constante!$I$3:$AG$275,HLOOKUP($B51,Constante!$I$3:$AG$4,2,FALSE),FALSE))</f>
        <v/>
      </c>
      <c r="GL51" s="5" t="str">
        <f>IF(GL$3="","",VLOOKUP(GL$5,Constante!$I$3:$AG$275,HLOOKUP($B51,Constante!$I$3:$AG$4,2,FALSE),FALSE))</f>
        <v/>
      </c>
      <c r="GM51" s="5" t="str">
        <f>IF(GM$3="","",VLOOKUP(GM$5,Constante!$I$3:$AG$275,HLOOKUP($B51,Constante!$I$3:$AG$4,2,FALSE),FALSE))</f>
        <v/>
      </c>
      <c r="GN51" s="5" t="str">
        <f>IF(GN$3="","",VLOOKUP(GN$5,Constante!$I$3:$AG$275,HLOOKUP($B51,Constante!$I$3:$AG$4,2,FALSE),FALSE))</f>
        <v/>
      </c>
      <c r="GO51" s="5" t="str">
        <f>IF(GO$3="","",VLOOKUP(GO$5,Constante!$I$3:$AG$275,HLOOKUP($B51,Constante!$I$3:$AG$4,2,FALSE),FALSE))</f>
        <v/>
      </c>
      <c r="GP51" s="5" t="str">
        <f>IF(GP$3="","",VLOOKUP(GP$5,Constante!$I$3:$AG$275,HLOOKUP($B51,Constante!$I$3:$AG$4,2,FALSE),FALSE))</f>
        <v/>
      </c>
      <c r="GQ51" s="5" t="str">
        <f>IF(GQ$3="","",VLOOKUP(GQ$5,Constante!$I$3:$AG$275,HLOOKUP($B51,Constante!$I$3:$AG$4,2,FALSE),FALSE))</f>
        <v/>
      </c>
      <c r="GR51" s="5" t="str">
        <f>IF(GR$3="","",VLOOKUP(GR$5,Constante!$I$3:$AG$275,HLOOKUP($B51,Constante!$I$3:$AG$4,2,FALSE),FALSE))</f>
        <v/>
      </c>
      <c r="GS51" s="118"/>
    </row>
    <row r="52" spans="1:201">
      <c r="A52" s="27"/>
      <c r="B52" s="74" t="s">
        <v>122</v>
      </c>
      <c r="C52" s="5">
        <f>IF(C$3="","",VLOOKUP(C$5,Constante!$I$3:$AG$275,HLOOKUP($B52,Constante!$I$3:$AG$4,2,FALSE),FALSE))</f>
        <v>0.7</v>
      </c>
      <c r="D52" s="5">
        <f>IF(D$3="","",VLOOKUP(D$5,Constante!$I$3:$AG$275,HLOOKUP($B52,Constante!$I$3:$AG$4,2,FALSE),FALSE))</f>
        <v>0</v>
      </c>
      <c r="E52" s="5">
        <f>IF(E$3="","",VLOOKUP(E$5,Constante!$I$3:$AG$275,HLOOKUP($B52,Constante!$I$3:$AG$4,2,FALSE),FALSE))</f>
        <v>0.4</v>
      </c>
      <c r="F52" s="5">
        <f>IF(F$3="","",VLOOKUP(F$5,Constante!$I$3:$AG$275,HLOOKUP($B52,Constante!$I$3:$AG$4,2,FALSE),FALSE))</f>
        <v>0.1</v>
      </c>
      <c r="G52" s="5">
        <f>IF(G$3="","",VLOOKUP(G$5,Constante!$I$3:$AG$275,HLOOKUP($B52,Constante!$I$3:$AG$4,2,FALSE),FALSE))</f>
        <v>0</v>
      </c>
      <c r="H52" s="5">
        <f>IF(H$3="","",VLOOKUP(H$5,Constante!$I$3:$AG$275,HLOOKUP($B52,Constante!$I$3:$AG$4,2,FALSE),FALSE))</f>
        <v>0</v>
      </c>
      <c r="I52" s="5">
        <f>IF(I$3="","",VLOOKUP(I$5,Constante!$I$3:$AG$275,HLOOKUP($B52,Constante!$I$3:$AG$4,2,FALSE),FALSE))</f>
        <v>0</v>
      </c>
      <c r="J52" s="5">
        <f>IF(J$3="","",VLOOKUP(J$5,Constante!$I$3:$AG$275,HLOOKUP($B52,Constante!$I$3:$AG$4,2,FALSE),FALSE))</f>
        <v>0</v>
      </c>
      <c r="K52" s="5">
        <f>IF(K$3="","",VLOOKUP(K$5,Constante!$I$3:$AG$275,HLOOKUP($B52,Constante!$I$3:$AG$4,2,FALSE),FALSE))</f>
        <v>0</v>
      </c>
      <c r="L52" s="5">
        <f>IF(L$3="","",VLOOKUP(L$5,Constante!$I$3:$AG$275,HLOOKUP($B52,Constante!$I$3:$AG$4,2,FALSE),FALSE))</f>
        <v>0</v>
      </c>
      <c r="M52" s="5">
        <f>IF(M$3="","",VLOOKUP(M$5,Constante!$I$3:$AG$275,HLOOKUP($B52,Constante!$I$3:$AG$4,2,FALSE),FALSE))</f>
        <v>0</v>
      </c>
      <c r="N52" s="5">
        <f>IF(N$3="","",VLOOKUP(N$5,Constante!$I$3:$AG$275,HLOOKUP($B52,Constante!$I$3:$AG$4,2,FALSE),FALSE))</f>
        <v>0.15</v>
      </c>
      <c r="O52" s="5" t="str">
        <f>IF(O$3="","",VLOOKUP(O$5,Constante!$I$3:$AG$275,HLOOKUP($B52,Constante!$I$3:$AG$4,2,FALSE),FALSE))</f>
        <v/>
      </c>
      <c r="P52" s="5" t="str">
        <f>IF(P$3="","",VLOOKUP(P$5,Constante!$I$3:$AG$275,HLOOKUP($B52,Constante!$I$3:$AG$4,2,FALSE),FALSE))</f>
        <v/>
      </c>
      <c r="Q52" s="5" t="str">
        <f>IF(Q$3="","",VLOOKUP(Q$5,Constante!$I$3:$AG$275,HLOOKUP($B52,Constante!$I$3:$AG$4,2,FALSE),FALSE))</f>
        <v/>
      </c>
      <c r="R52" s="5" t="str">
        <f>IF(R$3="","",VLOOKUP(R$5,Constante!$I$3:$AG$275,HLOOKUP($B52,Constante!$I$3:$AG$4,2,FALSE),FALSE))</f>
        <v/>
      </c>
      <c r="S52" s="5" t="str">
        <f>IF(S$3="","",VLOOKUP(S$5,Constante!$I$3:$AG$275,HLOOKUP($B52,Constante!$I$3:$AG$4,2,FALSE),FALSE))</f>
        <v/>
      </c>
      <c r="T52" s="5" t="str">
        <f>IF(T$3="","",VLOOKUP(T$5,Constante!$I$3:$AG$275,HLOOKUP($B52,Constante!$I$3:$AG$4,2,FALSE),FALSE))</f>
        <v/>
      </c>
      <c r="U52" s="5" t="str">
        <f>IF(U$3="","",VLOOKUP(U$5,Constante!$I$3:$AG$275,HLOOKUP($B52,Constante!$I$3:$AG$4,2,FALSE),FALSE))</f>
        <v/>
      </c>
      <c r="V52" s="5" t="str">
        <f>IF(V$3="","",VLOOKUP(V$5,Constante!$I$3:$AG$275,HLOOKUP($B52,Constante!$I$3:$AG$4,2,FALSE),FALSE))</f>
        <v/>
      </c>
      <c r="W52" s="5" t="str">
        <f>IF(W$3="","",VLOOKUP(W$5,Constante!$I$3:$AG$275,HLOOKUP($B52,Constante!$I$3:$AG$4,2,FALSE),FALSE))</f>
        <v/>
      </c>
      <c r="X52" s="5" t="str">
        <f>IF(X$3="","",VLOOKUP(X$5,Constante!$I$3:$AG$275,HLOOKUP($B52,Constante!$I$3:$AG$4,2,FALSE),FALSE))</f>
        <v/>
      </c>
      <c r="Y52" s="5" t="str">
        <f>IF(Y$3="","",VLOOKUP(Y$5,Constante!$I$3:$AG$275,HLOOKUP($B52,Constante!$I$3:$AG$4,2,FALSE),FALSE))</f>
        <v/>
      </c>
      <c r="Z52" s="5" t="str">
        <f>IF(Z$3="","",VLOOKUP(Z$5,Constante!$I$3:$AG$275,HLOOKUP($B52,Constante!$I$3:$AG$4,2,FALSE),FALSE))</f>
        <v/>
      </c>
      <c r="AA52" s="5" t="str">
        <f>IF(AA$3="","",VLOOKUP(AA$5,Constante!$I$3:$AG$275,HLOOKUP($B52,Constante!$I$3:$AG$4,2,FALSE),FALSE))</f>
        <v/>
      </c>
      <c r="AB52" s="5" t="str">
        <f>IF(AB$3="","",VLOOKUP(AB$5,Constante!$I$3:$AG$275,HLOOKUP($B52,Constante!$I$3:$AG$4,2,FALSE),FALSE))</f>
        <v/>
      </c>
      <c r="AC52" s="5" t="str">
        <f>IF(AC$3="","",VLOOKUP(AC$5,Constante!$I$3:$AG$275,HLOOKUP($B52,Constante!$I$3:$AG$4,2,FALSE),FALSE))</f>
        <v/>
      </c>
      <c r="AD52" s="5" t="str">
        <f>IF(AD$3="","",VLOOKUP(AD$5,Constante!$I$3:$AG$275,HLOOKUP($B52,Constante!$I$3:$AG$4,2,FALSE),FALSE))</f>
        <v/>
      </c>
      <c r="AE52" s="5" t="str">
        <f>IF(AE$3="","",VLOOKUP(AE$5,Constante!$I$3:$AG$275,HLOOKUP($B52,Constante!$I$3:$AG$4,2,FALSE),FALSE))</f>
        <v/>
      </c>
      <c r="AF52" s="5" t="str">
        <f>IF(AF$3="","",VLOOKUP(AF$5,Constante!$I$3:$AG$275,HLOOKUP($B52,Constante!$I$3:$AG$4,2,FALSE),FALSE))</f>
        <v/>
      </c>
      <c r="AG52" s="5" t="str">
        <f>IF(AG$3="","",VLOOKUP(AG$5,Constante!$I$3:$AG$275,HLOOKUP($B52,Constante!$I$3:$AG$4,2,FALSE),FALSE))</f>
        <v/>
      </c>
      <c r="AH52" s="5" t="str">
        <f>IF(AH$3="","",VLOOKUP(AH$5,Constante!$I$3:$AG$275,HLOOKUP($B52,Constante!$I$3:$AG$4,2,FALSE),FALSE))</f>
        <v/>
      </c>
      <c r="AI52" s="5" t="str">
        <f>IF(AI$3="","",VLOOKUP(AI$5,Constante!$I$3:$AG$275,HLOOKUP($B52,Constante!$I$3:$AG$4,2,FALSE),FALSE))</f>
        <v/>
      </c>
      <c r="AJ52" s="5" t="str">
        <f>IF(AJ$3="","",VLOOKUP(AJ$5,Constante!$I$3:$AG$275,HLOOKUP($B52,Constante!$I$3:$AG$4,2,FALSE),FALSE))</f>
        <v/>
      </c>
      <c r="AK52" s="5" t="str">
        <f>IF(AK$3="","",VLOOKUP(AK$5,Constante!$I$3:$AG$275,HLOOKUP($B52,Constante!$I$3:$AG$4,2,FALSE),FALSE))</f>
        <v/>
      </c>
      <c r="AL52" s="5" t="str">
        <f>IF(AL$3="","",VLOOKUP(AL$5,Constante!$I$3:$AG$275,HLOOKUP($B52,Constante!$I$3:$AG$4,2,FALSE),FALSE))</f>
        <v/>
      </c>
      <c r="AM52" s="5" t="str">
        <f>IF(AM$3="","",VLOOKUP(AM$5,Constante!$I$3:$AG$275,HLOOKUP($B52,Constante!$I$3:$AG$4,2,FALSE),FALSE))</f>
        <v/>
      </c>
      <c r="AN52" s="5" t="str">
        <f>IF(AN$3="","",VLOOKUP(AN$5,Constante!$I$3:$AG$275,HLOOKUP($B52,Constante!$I$3:$AG$4,2,FALSE),FALSE))</f>
        <v/>
      </c>
      <c r="AO52" s="5" t="str">
        <f>IF(AO$3="","",VLOOKUP(AO$5,Constante!$I$3:$AG$275,HLOOKUP($B52,Constante!$I$3:$AG$4,2,FALSE),FALSE))</f>
        <v/>
      </c>
      <c r="AP52" s="5" t="str">
        <f>IF(AP$3="","",VLOOKUP(AP$5,Constante!$I$3:$AG$275,HLOOKUP($B52,Constante!$I$3:$AG$4,2,FALSE),FALSE))</f>
        <v/>
      </c>
      <c r="AQ52" s="5" t="str">
        <f>IF(AQ$3="","",VLOOKUP(AQ$5,Constante!$I$3:$AG$275,HLOOKUP($B52,Constante!$I$3:$AG$4,2,FALSE),FALSE))</f>
        <v/>
      </c>
      <c r="AR52" s="5" t="str">
        <f>IF(AR$3="","",VLOOKUP(AR$5,Constante!$I$3:$AG$275,HLOOKUP($B52,Constante!$I$3:$AG$4,2,FALSE),FALSE))</f>
        <v/>
      </c>
      <c r="AS52" s="5" t="str">
        <f>IF(AS$3="","",VLOOKUP(AS$5,Constante!$I$3:$AG$275,HLOOKUP($B52,Constante!$I$3:$AG$4,2,FALSE),FALSE))</f>
        <v/>
      </c>
      <c r="AT52" s="5" t="str">
        <f>IF(AT$3="","",VLOOKUP(AT$5,Constante!$I$3:$AG$275,HLOOKUP($B52,Constante!$I$3:$AG$4,2,FALSE),FALSE))</f>
        <v/>
      </c>
      <c r="AU52" s="5" t="str">
        <f>IF(AU$3="","",VLOOKUP(AU$5,Constante!$I$3:$AG$275,HLOOKUP($B52,Constante!$I$3:$AG$4,2,FALSE),FALSE))</f>
        <v/>
      </c>
      <c r="AV52" s="5" t="str">
        <f>IF(AV$3="","",VLOOKUP(AV$5,Constante!$I$3:$AG$275,HLOOKUP($B52,Constante!$I$3:$AG$4,2,FALSE),FALSE))</f>
        <v/>
      </c>
      <c r="AW52" s="5" t="str">
        <f>IF(AW$3="","",VLOOKUP(AW$5,Constante!$I$3:$AG$275,HLOOKUP($B52,Constante!$I$3:$AG$4,2,FALSE),FALSE))</f>
        <v/>
      </c>
      <c r="AX52" s="5" t="str">
        <f>IF(AX$3="","",VLOOKUP(AX$5,Constante!$I$3:$AG$275,HLOOKUP($B52,Constante!$I$3:$AG$4,2,FALSE),FALSE))</f>
        <v/>
      </c>
      <c r="AY52" s="5" t="str">
        <f>IF(AY$3="","",VLOOKUP(AY$5,Constante!$I$3:$AG$275,HLOOKUP($B52,Constante!$I$3:$AG$4,2,FALSE),FALSE))</f>
        <v/>
      </c>
      <c r="AZ52" s="5" t="str">
        <f>IF(AZ$3="","",VLOOKUP(AZ$5,Constante!$I$3:$AG$275,HLOOKUP($B52,Constante!$I$3:$AG$4,2,FALSE),FALSE))</f>
        <v/>
      </c>
      <c r="BA52" s="5" t="str">
        <f>IF(BA$3="","",VLOOKUP(BA$5,Constante!$I$3:$AG$275,HLOOKUP($B52,Constante!$I$3:$AG$4,2,FALSE),FALSE))</f>
        <v/>
      </c>
      <c r="BB52" s="5" t="str">
        <f>IF(BB$3="","",VLOOKUP(BB$5,Constante!$I$3:$AG$275,HLOOKUP($B52,Constante!$I$3:$AG$4,2,FALSE),FALSE))</f>
        <v/>
      </c>
      <c r="BC52" s="5" t="str">
        <f>IF(BC$3="","",VLOOKUP(BC$5,Constante!$I$3:$AG$275,HLOOKUP($B52,Constante!$I$3:$AG$4,2,FALSE),FALSE))</f>
        <v/>
      </c>
      <c r="BD52" s="5" t="str">
        <f>IF(BD$3="","",VLOOKUP(BD$5,Constante!$I$3:$AG$275,HLOOKUP($B52,Constante!$I$3:$AG$4,2,FALSE),FALSE))</f>
        <v/>
      </c>
      <c r="BE52" s="5" t="str">
        <f>IF(BE$3="","",VLOOKUP(BE$5,Constante!$I$3:$AG$275,HLOOKUP($B52,Constante!$I$3:$AG$4,2,FALSE),FALSE))</f>
        <v/>
      </c>
      <c r="BF52" s="5" t="str">
        <f>IF(BF$3="","",VLOOKUP(BF$5,Constante!$I$3:$AG$275,HLOOKUP($B52,Constante!$I$3:$AG$4,2,FALSE),FALSE))</f>
        <v/>
      </c>
      <c r="BG52" s="5" t="str">
        <f>IF(BG$3="","",VLOOKUP(BG$5,Constante!$I$3:$AG$275,HLOOKUP($B52,Constante!$I$3:$AG$4,2,FALSE),FALSE))</f>
        <v/>
      </c>
      <c r="BH52" s="5" t="str">
        <f>IF(BH$3="","",VLOOKUP(BH$5,Constante!$I$3:$AG$275,HLOOKUP($B52,Constante!$I$3:$AG$4,2,FALSE),FALSE))</f>
        <v/>
      </c>
      <c r="BI52" s="5" t="str">
        <f>IF(BI$3="","",VLOOKUP(BI$5,Constante!$I$3:$AG$275,HLOOKUP($B52,Constante!$I$3:$AG$4,2,FALSE),FALSE))</f>
        <v/>
      </c>
      <c r="BJ52" s="5" t="str">
        <f>IF(BJ$3="","",VLOOKUP(BJ$5,Constante!$I$3:$AG$275,HLOOKUP($B52,Constante!$I$3:$AG$4,2,FALSE),FALSE))</f>
        <v/>
      </c>
      <c r="BK52" s="5" t="str">
        <f>IF(BK$3="","",VLOOKUP(BK$5,Constante!$I$3:$AG$275,HLOOKUP($B52,Constante!$I$3:$AG$4,2,FALSE),FALSE))</f>
        <v/>
      </c>
      <c r="BL52" s="5" t="str">
        <f>IF(BL$3="","",VLOOKUP(BL$5,Constante!$I$3:$AG$275,HLOOKUP($B52,Constante!$I$3:$AG$4,2,FALSE),FALSE))</f>
        <v/>
      </c>
      <c r="BM52" s="5" t="str">
        <f>IF(BM$3="","",VLOOKUP(BM$5,Constante!$I$3:$AG$275,HLOOKUP($B52,Constante!$I$3:$AG$4,2,FALSE),FALSE))</f>
        <v/>
      </c>
      <c r="BN52" s="5" t="str">
        <f>IF(BN$3="","",VLOOKUP(BN$5,Constante!$I$3:$AG$275,HLOOKUP($B52,Constante!$I$3:$AG$4,2,FALSE),FALSE))</f>
        <v/>
      </c>
      <c r="BO52" s="5" t="str">
        <f>IF(BO$3="","",VLOOKUP(BO$5,Constante!$I$3:$AG$275,HLOOKUP($B52,Constante!$I$3:$AG$4,2,FALSE),FALSE))</f>
        <v/>
      </c>
      <c r="BP52" s="5" t="str">
        <f>IF(BP$3="","",VLOOKUP(BP$5,Constante!$I$3:$AG$275,HLOOKUP($B52,Constante!$I$3:$AG$4,2,FALSE),FALSE))</f>
        <v/>
      </c>
      <c r="BQ52" s="5" t="str">
        <f>IF(BQ$3="","",VLOOKUP(BQ$5,Constante!$I$3:$AG$275,HLOOKUP($B52,Constante!$I$3:$AG$4,2,FALSE),FALSE))</f>
        <v/>
      </c>
      <c r="BR52" s="5" t="str">
        <f>IF(BR$3="","",VLOOKUP(BR$5,Constante!$I$3:$AG$275,HLOOKUP($B52,Constante!$I$3:$AG$4,2,FALSE),FALSE))</f>
        <v/>
      </c>
      <c r="BS52" s="5" t="str">
        <f>IF(BS$3="","",VLOOKUP(BS$5,Constante!$I$3:$AG$275,HLOOKUP($B52,Constante!$I$3:$AG$4,2,FALSE),FALSE))</f>
        <v/>
      </c>
      <c r="BT52" s="5" t="str">
        <f>IF(BT$3="","",VLOOKUP(BT$5,Constante!$I$3:$AG$275,HLOOKUP($B52,Constante!$I$3:$AG$4,2,FALSE),FALSE))</f>
        <v/>
      </c>
      <c r="BU52" s="5" t="str">
        <f>IF(BU$3="","",VLOOKUP(BU$5,Constante!$I$3:$AG$275,HLOOKUP($B52,Constante!$I$3:$AG$4,2,FALSE),FALSE))</f>
        <v/>
      </c>
      <c r="BV52" s="5" t="str">
        <f>IF(BV$3="","",VLOOKUP(BV$5,Constante!$I$3:$AG$275,HLOOKUP($B52,Constante!$I$3:$AG$4,2,FALSE),FALSE))</f>
        <v/>
      </c>
      <c r="BW52" s="5" t="str">
        <f>IF(BW$3="","",VLOOKUP(BW$5,Constante!$I$3:$AG$275,HLOOKUP($B52,Constante!$I$3:$AG$4,2,FALSE),FALSE))</f>
        <v/>
      </c>
      <c r="BX52" s="5" t="str">
        <f>IF(BX$3="","",VLOOKUP(BX$5,Constante!$I$3:$AG$275,HLOOKUP($B52,Constante!$I$3:$AG$4,2,FALSE),FALSE))</f>
        <v/>
      </c>
      <c r="BY52" s="5" t="str">
        <f>IF(BY$3="","",VLOOKUP(BY$5,Constante!$I$3:$AG$275,HLOOKUP($B52,Constante!$I$3:$AG$4,2,FALSE),FALSE))</f>
        <v/>
      </c>
      <c r="BZ52" s="5" t="str">
        <f>IF(BZ$3="","",VLOOKUP(BZ$5,Constante!$I$3:$AG$275,HLOOKUP($B52,Constante!$I$3:$AG$4,2,FALSE),FALSE))</f>
        <v/>
      </c>
      <c r="CA52" s="5" t="str">
        <f>IF(CA$3="","",VLOOKUP(CA$5,Constante!$I$3:$AG$275,HLOOKUP($B52,Constante!$I$3:$AG$4,2,FALSE),FALSE))</f>
        <v/>
      </c>
      <c r="CB52" s="5" t="str">
        <f>IF(CB$3="","",VLOOKUP(CB$5,Constante!$I$3:$AG$275,HLOOKUP($B52,Constante!$I$3:$AG$4,2,FALSE),FALSE))</f>
        <v/>
      </c>
      <c r="CC52" s="5" t="str">
        <f>IF(CC$3="","",VLOOKUP(CC$5,Constante!$I$3:$AG$275,HLOOKUP($B52,Constante!$I$3:$AG$4,2,FALSE),FALSE))</f>
        <v/>
      </c>
      <c r="CD52" s="5" t="str">
        <f>IF(CD$3="","",VLOOKUP(CD$5,Constante!$I$3:$AG$275,HLOOKUP($B52,Constante!$I$3:$AG$4,2,FALSE),FALSE))</f>
        <v/>
      </c>
      <c r="CE52" s="5" t="str">
        <f>IF(CE$3="","",VLOOKUP(CE$5,Constante!$I$3:$AG$275,HLOOKUP($B52,Constante!$I$3:$AG$4,2,FALSE),FALSE))</f>
        <v/>
      </c>
      <c r="CF52" s="5" t="str">
        <f>IF(CF$3="","",VLOOKUP(CF$5,Constante!$I$3:$AG$275,HLOOKUP($B52,Constante!$I$3:$AG$4,2,FALSE),FALSE))</f>
        <v/>
      </c>
      <c r="CG52" s="5" t="str">
        <f>IF(CG$3="","",VLOOKUP(CG$5,Constante!$I$3:$AG$275,HLOOKUP($B52,Constante!$I$3:$AG$4,2,FALSE),FALSE))</f>
        <v/>
      </c>
      <c r="CH52" s="5" t="str">
        <f>IF(CH$3="","",VLOOKUP(CH$5,Constante!$I$3:$AG$275,HLOOKUP($B52,Constante!$I$3:$AG$4,2,FALSE),FALSE))</f>
        <v/>
      </c>
      <c r="CI52" s="5" t="str">
        <f>IF(CI$3="","",VLOOKUP(CI$5,Constante!$I$3:$AG$275,HLOOKUP($B52,Constante!$I$3:$AG$4,2,FALSE),FALSE))</f>
        <v/>
      </c>
      <c r="CJ52" s="5" t="str">
        <f>IF(CJ$3="","",VLOOKUP(CJ$5,Constante!$I$3:$AG$275,HLOOKUP($B52,Constante!$I$3:$AG$4,2,FALSE),FALSE))</f>
        <v/>
      </c>
      <c r="CK52" s="5" t="str">
        <f>IF(CK$3="","",VLOOKUP(CK$5,Constante!$I$3:$AG$275,HLOOKUP($B52,Constante!$I$3:$AG$4,2,FALSE),FALSE))</f>
        <v/>
      </c>
      <c r="CL52" s="5" t="str">
        <f>IF(CL$3="","",VLOOKUP(CL$5,Constante!$I$3:$AG$275,HLOOKUP($B52,Constante!$I$3:$AG$4,2,FALSE),FALSE))</f>
        <v/>
      </c>
      <c r="CM52" s="5" t="str">
        <f>IF(CM$3="","",VLOOKUP(CM$5,Constante!$I$3:$AG$275,HLOOKUP($B52,Constante!$I$3:$AG$4,2,FALSE),FALSE))</f>
        <v/>
      </c>
      <c r="CN52" s="5" t="str">
        <f>IF(CN$3="","",VLOOKUP(CN$5,Constante!$I$3:$AG$275,HLOOKUP($B52,Constante!$I$3:$AG$4,2,FALSE),FALSE))</f>
        <v/>
      </c>
      <c r="CO52" s="5" t="str">
        <f>IF(CO$3="","",VLOOKUP(CO$5,Constante!$I$3:$AG$275,HLOOKUP($B52,Constante!$I$3:$AG$4,2,FALSE),FALSE))</f>
        <v/>
      </c>
      <c r="CP52" s="5" t="str">
        <f>IF(CP$3="","",VLOOKUP(CP$5,Constante!$I$3:$AG$275,HLOOKUP($B52,Constante!$I$3:$AG$4,2,FALSE),FALSE))</f>
        <v/>
      </c>
      <c r="CQ52" s="5" t="str">
        <f>IF(CQ$3="","",VLOOKUP(CQ$5,Constante!$I$3:$AG$275,HLOOKUP($B52,Constante!$I$3:$AG$4,2,FALSE),FALSE))</f>
        <v/>
      </c>
      <c r="CR52" s="5" t="str">
        <f>IF(CR$3="","",VLOOKUP(CR$5,Constante!$I$3:$AG$275,HLOOKUP($B52,Constante!$I$3:$AG$4,2,FALSE),FALSE))</f>
        <v/>
      </c>
      <c r="CS52" s="5" t="str">
        <f>IF(CS$3="","",VLOOKUP(CS$5,Constante!$I$3:$AG$275,HLOOKUP($B52,Constante!$I$3:$AG$4,2,FALSE),FALSE))</f>
        <v/>
      </c>
      <c r="CT52" s="5" t="str">
        <f>IF(CT$3="","",VLOOKUP(CT$5,Constante!$I$3:$AG$275,HLOOKUP($B52,Constante!$I$3:$AG$4,2,FALSE),FALSE))</f>
        <v/>
      </c>
      <c r="CU52" s="5" t="str">
        <f>IF(CU$3="","",VLOOKUP(CU$5,Constante!$I$3:$AG$275,HLOOKUP($B52,Constante!$I$3:$AG$4,2,FALSE),FALSE))</f>
        <v/>
      </c>
      <c r="CV52" s="5" t="str">
        <f>IF(CV$3="","",VLOOKUP(CV$5,Constante!$I$3:$AG$275,HLOOKUP($B52,Constante!$I$3:$AG$4,2,FALSE),FALSE))</f>
        <v/>
      </c>
      <c r="CW52" s="5" t="str">
        <f>IF(CW$3="","",VLOOKUP(CW$5,Constante!$I$3:$AG$275,HLOOKUP($B52,Constante!$I$3:$AG$4,2,FALSE),FALSE))</f>
        <v/>
      </c>
      <c r="CX52" s="5" t="str">
        <f>IF(CX$3="","",VLOOKUP(CX$5,Constante!$I$3:$AG$275,HLOOKUP($B52,Constante!$I$3:$AG$4,2,FALSE),FALSE))</f>
        <v/>
      </c>
      <c r="CY52" s="5" t="str">
        <f>IF(CY$3="","",VLOOKUP(CY$5,Constante!$I$3:$AG$275,HLOOKUP($B52,Constante!$I$3:$AG$4,2,FALSE),FALSE))</f>
        <v/>
      </c>
      <c r="CZ52" s="5" t="str">
        <f>IF(CZ$3="","",VLOOKUP(CZ$5,Constante!$I$3:$AG$275,HLOOKUP($B52,Constante!$I$3:$AG$4,2,FALSE),FALSE))</f>
        <v/>
      </c>
      <c r="DA52" s="5" t="str">
        <f>IF(DA$3="","",VLOOKUP(DA$5,Constante!$I$3:$AG$275,HLOOKUP($B52,Constante!$I$3:$AG$4,2,FALSE),FALSE))</f>
        <v/>
      </c>
      <c r="DB52" s="5" t="str">
        <f>IF(DB$3="","",VLOOKUP(DB$5,Constante!$I$3:$AG$275,HLOOKUP($B52,Constante!$I$3:$AG$4,2,FALSE),FALSE))</f>
        <v/>
      </c>
      <c r="DC52" s="5" t="str">
        <f>IF(DC$3="","",VLOOKUP(DC$5,Constante!$I$3:$AG$275,HLOOKUP($B52,Constante!$I$3:$AG$4,2,FALSE),FALSE))</f>
        <v/>
      </c>
      <c r="DD52" s="5" t="str">
        <f>IF(DD$3="","",VLOOKUP(DD$5,Constante!$I$3:$AG$275,HLOOKUP($B52,Constante!$I$3:$AG$4,2,FALSE),FALSE))</f>
        <v/>
      </c>
      <c r="DE52" s="5" t="str">
        <f>IF(DE$3="","",VLOOKUP(DE$5,Constante!$I$3:$AG$275,HLOOKUP($B52,Constante!$I$3:$AG$4,2,FALSE),FALSE))</f>
        <v/>
      </c>
      <c r="DF52" s="5" t="str">
        <f>IF(DF$3="","",VLOOKUP(DF$5,Constante!$I$3:$AG$275,HLOOKUP($B52,Constante!$I$3:$AG$4,2,FALSE),FALSE))</f>
        <v/>
      </c>
      <c r="DG52" s="5" t="str">
        <f>IF(DG$3="","",VLOOKUP(DG$5,Constante!$I$3:$AG$275,HLOOKUP($B52,Constante!$I$3:$AG$4,2,FALSE),FALSE))</f>
        <v/>
      </c>
      <c r="DH52" s="5" t="str">
        <f>IF(DH$3="","",VLOOKUP(DH$5,Constante!$I$3:$AG$275,HLOOKUP($B52,Constante!$I$3:$AG$4,2,FALSE),FALSE))</f>
        <v/>
      </c>
      <c r="DI52" s="5" t="str">
        <f>IF(DI$3="","",VLOOKUP(DI$5,Constante!$I$3:$AG$275,HLOOKUP($B52,Constante!$I$3:$AG$4,2,FALSE),FALSE))</f>
        <v/>
      </c>
      <c r="DJ52" s="5" t="str">
        <f>IF(DJ$3="","",VLOOKUP(DJ$5,Constante!$I$3:$AG$275,HLOOKUP($B52,Constante!$I$3:$AG$4,2,FALSE),FALSE))</f>
        <v/>
      </c>
      <c r="DK52" s="5" t="str">
        <f>IF(DK$3="","",VLOOKUP(DK$5,Constante!$I$3:$AG$275,HLOOKUP($B52,Constante!$I$3:$AG$4,2,FALSE),FALSE))</f>
        <v/>
      </c>
      <c r="DL52" s="5" t="str">
        <f>IF(DL$3="","",VLOOKUP(DL$5,Constante!$I$3:$AG$275,HLOOKUP($B52,Constante!$I$3:$AG$4,2,FALSE),FALSE))</f>
        <v/>
      </c>
      <c r="DM52" s="5" t="str">
        <f>IF(DM$3="","",VLOOKUP(DM$5,Constante!$I$3:$AG$275,HLOOKUP($B52,Constante!$I$3:$AG$4,2,FALSE),FALSE))</f>
        <v/>
      </c>
      <c r="DN52" s="5" t="str">
        <f>IF(DN$3="","",VLOOKUP(DN$5,Constante!$I$3:$AG$275,HLOOKUP($B52,Constante!$I$3:$AG$4,2,FALSE),FALSE))</f>
        <v/>
      </c>
      <c r="DO52" s="5" t="str">
        <f>IF(DO$3="","",VLOOKUP(DO$5,Constante!$I$3:$AG$275,HLOOKUP($B52,Constante!$I$3:$AG$4,2,FALSE),FALSE))</f>
        <v/>
      </c>
      <c r="DP52" s="5" t="str">
        <f>IF(DP$3="","",VLOOKUP(DP$5,Constante!$I$3:$AG$275,HLOOKUP($B52,Constante!$I$3:$AG$4,2,FALSE),FALSE))</f>
        <v/>
      </c>
      <c r="DQ52" s="5" t="str">
        <f>IF(DQ$3="","",VLOOKUP(DQ$5,Constante!$I$3:$AG$275,HLOOKUP($B52,Constante!$I$3:$AG$4,2,FALSE),FALSE))</f>
        <v/>
      </c>
      <c r="DR52" s="5" t="str">
        <f>IF(DR$3="","",VLOOKUP(DR$5,Constante!$I$3:$AG$275,HLOOKUP($B52,Constante!$I$3:$AG$4,2,FALSE),FALSE))</f>
        <v/>
      </c>
      <c r="DS52" s="5" t="str">
        <f>IF(DS$3="","",VLOOKUP(DS$5,Constante!$I$3:$AG$275,HLOOKUP($B52,Constante!$I$3:$AG$4,2,FALSE),FALSE))</f>
        <v/>
      </c>
      <c r="DT52" s="5" t="str">
        <f>IF(DT$3="","",VLOOKUP(DT$5,Constante!$I$3:$AG$275,HLOOKUP($B52,Constante!$I$3:$AG$4,2,FALSE),FALSE))</f>
        <v/>
      </c>
      <c r="DU52" s="5" t="str">
        <f>IF(DU$3="","",VLOOKUP(DU$5,Constante!$I$3:$AG$275,HLOOKUP($B52,Constante!$I$3:$AG$4,2,FALSE),FALSE))</f>
        <v/>
      </c>
      <c r="DV52" s="5" t="str">
        <f>IF(DV$3="","",VLOOKUP(DV$5,Constante!$I$3:$AG$275,HLOOKUP($B52,Constante!$I$3:$AG$4,2,FALSE),FALSE))</f>
        <v/>
      </c>
      <c r="DW52" s="5" t="str">
        <f>IF(DW$3="","",VLOOKUP(DW$5,Constante!$I$3:$AG$275,HLOOKUP($B52,Constante!$I$3:$AG$4,2,FALSE),FALSE))</f>
        <v/>
      </c>
      <c r="DX52" s="5" t="str">
        <f>IF(DX$3="","",VLOOKUP(DX$5,Constante!$I$3:$AG$275,HLOOKUP($B52,Constante!$I$3:$AG$4,2,FALSE),FALSE))</f>
        <v/>
      </c>
      <c r="DY52" s="5" t="str">
        <f>IF(DY$3="","",VLOOKUP(DY$5,Constante!$I$3:$AG$275,HLOOKUP($B52,Constante!$I$3:$AG$4,2,FALSE),FALSE))</f>
        <v/>
      </c>
      <c r="DZ52" s="5" t="str">
        <f>IF(DZ$3="","",VLOOKUP(DZ$5,Constante!$I$3:$AG$275,HLOOKUP($B52,Constante!$I$3:$AG$4,2,FALSE),FALSE))</f>
        <v/>
      </c>
      <c r="EA52" s="5" t="str">
        <f>IF(EA$3="","",VLOOKUP(EA$5,Constante!$I$3:$AG$275,HLOOKUP($B52,Constante!$I$3:$AG$4,2,FALSE),FALSE))</f>
        <v/>
      </c>
      <c r="EB52" s="5" t="str">
        <f>IF(EB$3="","",VLOOKUP(EB$5,Constante!$I$3:$AG$275,HLOOKUP($B52,Constante!$I$3:$AG$4,2,FALSE),FALSE))</f>
        <v/>
      </c>
      <c r="EC52" s="5" t="str">
        <f>IF(EC$3="","",VLOOKUP(EC$5,Constante!$I$3:$AG$275,HLOOKUP($B52,Constante!$I$3:$AG$4,2,FALSE),FALSE))</f>
        <v/>
      </c>
      <c r="ED52" s="5" t="str">
        <f>IF(ED$3="","",VLOOKUP(ED$5,Constante!$I$3:$AG$275,HLOOKUP($B52,Constante!$I$3:$AG$4,2,FALSE),FALSE))</f>
        <v/>
      </c>
      <c r="EE52" s="5" t="str">
        <f>IF(EE$3="","",VLOOKUP(EE$5,Constante!$I$3:$AG$275,HLOOKUP($B52,Constante!$I$3:$AG$4,2,FALSE),FALSE))</f>
        <v/>
      </c>
      <c r="EF52" s="5" t="str">
        <f>IF(EF$3="","",VLOOKUP(EF$5,Constante!$I$3:$AG$275,HLOOKUP($B52,Constante!$I$3:$AG$4,2,FALSE),FALSE))</f>
        <v/>
      </c>
      <c r="EG52" s="5" t="str">
        <f>IF(EG$3="","",VLOOKUP(EG$5,Constante!$I$3:$AG$275,HLOOKUP($B52,Constante!$I$3:$AG$4,2,FALSE),FALSE))</f>
        <v/>
      </c>
      <c r="EH52" s="5" t="str">
        <f>IF(EH$3="","",VLOOKUP(EH$5,Constante!$I$3:$AG$275,HLOOKUP($B52,Constante!$I$3:$AG$4,2,FALSE),FALSE))</f>
        <v/>
      </c>
      <c r="EI52" s="5" t="str">
        <f>IF(EI$3="","",VLOOKUP(EI$5,Constante!$I$3:$AG$275,HLOOKUP($B52,Constante!$I$3:$AG$4,2,FALSE),FALSE))</f>
        <v/>
      </c>
      <c r="EJ52" s="5" t="str">
        <f>IF(EJ$3="","",VLOOKUP(EJ$5,Constante!$I$3:$AG$275,HLOOKUP($B52,Constante!$I$3:$AG$4,2,FALSE),FALSE))</f>
        <v/>
      </c>
      <c r="EK52" s="5" t="str">
        <f>IF(EK$3="","",VLOOKUP(EK$5,Constante!$I$3:$AG$275,HLOOKUP($B52,Constante!$I$3:$AG$4,2,FALSE),FALSE))</f>
        <v/>
      </c>
      <c r="EL52" s="5" t="str">
        <f>IF(EL$3="","",VLOOKUP(EL$5,Constante!$I$3:$AG$275,HLOOKUP($B52,Constante!$I$3:$AG$4,2,FALSE),FALSE))</f>
        <v/>
      </c>
      <c r="EM52" s="5" t="str">
        <f>IF(EM$3="","",VLOOKUP(EM$5,Constante!$I$3:$AG$275,HLOOKUP($B52,Constante!$I$3:$AG$4,2,FALSE),FALSE))</f>
        <v/>
      </c>
      <c r="EN52" s="5" t="str">
        <f>IF(EN$3="","",VLOOKUP(EN$5,Constante!$I$3:$AG$275,HLOOKUP($B52,Constante!$I$3:$AG$4,2,FALSE),FALSE))</f>
        <v/>
      </c>
      <c r="EO52" s="5" t="str">
        <f>IF(EO$3="","",VLOOKUP(EO$5,Constante!$I$3:$AG$275,HLOOKUP($B52,Constante!$I$3:$AG$4,2,FALSE),FALSE))</f>
        <v/>
      </c>
      <c r="EP52" s="5" t="str">
        <f>IF(EP$3="","",VLOOKUP(EP$5,Constante!$I$3:$AG$275,HLOOKUP($B52,Constante!$I$3:$AG$4,2,FALSE),FALSE))</f>
        <v/>
      </c>
      <c r="EQ52" s="5" t="str">
        <f>IF(EQ$3="","",VLOOKUP(EQ$5,Constante!$I$3:$AG$275,HLOOKUP($B52,Constante!$I$3:$AG$4,2,FALSE),FALSE))</f>
        <v/>
      </c>
      <c r="ER52" s="5" t="str">
        <f>IF(ER$3="","",VLOOKUP(ER$5,Constante!$I$3:$AG$275,HLOOKUP($B52,Constante!$I$3:$AG$4,2,FALSE),FALSE))</f>
        <v/>
      </c>
      <c r="ES52" s="5" t="str">
        <f>IF(ES$3="","",VLOOKUP(ES$5,Constante!$I$3:$AG$275,HLOOKUP($B52,Constante!$I$3:$AG$4,2,FALSE),FALSE))</f>
        <v/>
      </c>
      <c r="ET52" s="5" t="str">
        <f>IF(ET$3="","",VLOOKUP(ET$5,Constante!$I$3:$AG$275,HLOOKUP($B52,Constante!$I$3:$AG$4,2,FALSE),FALSE))</f>
        <v/>
      </c>
      <c r="EU52" s="5" t="str">
        <f>IF(EU$3="","",VLOOKUP(EU$5,Constante!$I$3:$AG$275,HLOOKUP($B52,Constante!$I$3:$AG$4,2,FALSE),FALSE))</f>
        <v/>
      </c>
      <c r="EV52" s="5" t="str">
        <f>IF(EV$3="","",VLOOKUP(EV$5,Constante!$I$3:$AG$275,HLOOKUP($B52,Constante!$I$3:$AG$4,2,FALSE),FALSE))</f>
        <v/>
      </c>
      <c r="EW52" s="5" t="str">
        <f>IF(EW$3="","",VLOOKUP(EW$5,Constante!$I$3:$AG$275,HLOOKUP($B52,Constante!$I$3:$AG$4,2,FALSE),FALSE))</f>
        <v/>
      </c>
      <c r="EX52" s="5" t="str">
        <f>IF(EX$3="","",VLOOKUP(EX$5,Constante!$I$3:$AG$275,HLOOKUP($B52,Constante!$I$3:$AG$4,2,FALSE),FALSE))</f>
        <v/>
      </c>
      <c r="EY52" s="5" t="str">
        <f>IF(EY$3="","",VLOOKUP(EY$5,Constante!$I$3:$AG$275,HLOOKUP($B52,Constante!$I$3:$AG$4,2,FALSE),FALSE))</f>
        <v/>
      </c>
      <c r="EZ52" s="5" t="str">
        <f>IF(EZ$3="","",VLOOKUP(EZ$5,Constante!$I$3:$AG$275,HLOOKUP($B52,Constante!$I$3:$AG$4,2,FALSE),FALSE))</f>
        <v/>
      </c>
      <c r="FA52" s="5" t="str">
        <f>IF(FA$3="","",VLOOKUP(FA$5,Constante!$I$3:$AG$275,HLOOKUP($B52,Constante!$I$3:$AG$4,2,FALSE),FALSE))</f>
        <v/>
      </c>
      <c r="FB52" s="5" t="str">
        <f>IF(FB$3="","",VLOOKUP(FB$5,Constante!$I$3:$AG$275,HLOOKUP($B52,Constante!$I$3:$AG$4,2,FALSE),FALSE))</f>
        <v/>
      </c>
      <c r="FC52" s="5" t="str">
        <f>IF(FC$3="","",VLOOKUP(FC$5,Constante!$I$3:$AG$275,HLOOKUP($B52,Constante!$I$3:$AG$4,2,FALSE),FALSE))</f>
        <v/>
      </c>
      <c r="FD52" s="5" t="str">
        <f>IF(FD$3="","",VLOOKUP(FD$5,Constante!$I$3:$AG$275,HLOOKUP($B52,Constante!$I$3:$AG$4,2,FALSE),FALSE))</f>
        <v/>
      </c>
      <c r="FE52" s="5" t="str">
        <f>IF(FE$3="","",VLOOKUP(FE$5,Constante!$I$3:$AG$275,HLOOKUP($B52,Constante!$I$3:$AG$4,2,FALSE),FALSE))</f>
        <v/>
      </c>
      <c r="FF52" s="5" t="str">
        <f>IF(FF$3="","",VLOOKUP(FF$5,Constante!$I$3:$AG$275,HLOOKUP($B52,Constante!$I$3:$AG$4,2,FALSE),FALSE))</f>
        <v/>
      </c>
      <c r="FG52" s="5" t="str">
        <f>IF(FG$3="","",VLOOKUP(FG$5,Constante!$I$3:$AG$275,HLOOKUP($B52,Constante!$I$3:$AG$4,2,FALSE),FALSE))</f>
        <v/>
      </c>
      <c r="FH52" s="5" t="str">
        <f>IF(FH$3="","",VLOOKUP(FH$5,Constante!$I$3:$AG$275,HLOOKUP($B52,Constante!$I$3:$AG$4,2,FALSE),FALSE))</f>
        <v/>
      </c>
      <c r="FI52" s="5" t="str">
        <f>IF(FI$3="","",VLOOKUP(FI$5,Constante!$I$3:$AG$275,HLOOKUP($B52,Constante!$I$3:$AG$4,2,FALSE),FALSE))</f>
        <v/>
      </c>
      <c r="FJ52" s="5" t="str">
        <f>IF(FJ$3="","",VLOOKUP(FJ$5,Constante!$I$3:$AG$275,HLOOKUP($B52,Constante!$I$3:$AG$4,2,FALSE),FALSE))</f>
        <v/>
      </c>
      <c r="FK52" s="5" t="str">
        <f>IF(FK$3="","",VLOOKUP(FK$5,Constante!$I$3:$AG$275,HLOOKUP($B52,Constante!$I$3:$AG$4,2,FALSE),FALSE))</f>
        <v/>
      </c>
      <c r="FL52" s="5" t="str">
        <f>IF(FL$3="","",VLOOKUP(FL$5,Constante!$I$3:$AG$275,HLOOKUP($B52,Constante!$I$3:$AG$4,2,FALSE),FALSE))</f>
        <v/>
      </c>
      <c r="FM52" s="5" t="str">
        <f>IF(FM$3="","",VLOOKUP(FM$5,Constante!$I$3:$AG$275,HLOOKUP($B52,Constante!$I$3:$AG$4,2,FALSE),FALSE))</f>
        <v/>
      </c>
      <c r="FN52" s="5" t="str">
        <f>IF(FN$3="","",VLOOKUP(FN$5,Constante!$I$3:$AG$275,HLOOKUP($B52,Constante!$I$3:$AG$4,2,FALSE),FALSE))</f>
        <v/>
      </c>
      <c r="FO52" s="5" t="str">
        <f>IF(FO$3="","",VLOOKUP(FO$5,Constante!$I$3:$AG$275,HLOOKUP($B52,Constante!$I$3:$AG$4,2,FALSE),FALSE))</f>
        <v/>
      </c>
      <c r="FP52" s="5" t="str">
        <f>IF(FP$3="","",VLOOKUP(FP$5,Constante!$I$3:$AG$275,HLOOKUP($B52,Constante!$I$3:$AG$4,2,FALSE),FALSE))</f>
        <v/>
      </c>
      <c r="FQ52" s="5" t="str">
        <f>IF(FQ$3="","",VLOOKUP(FQ$5,Constante!$I$3:$AG$275,HLOOKUP($B52,Constante!$I$3:$AG$4,2,FALSE),FALSE))</f>
        <v/>
      </c>
      <c r="FR52" s="5" t="str">
        <f>IF(FR$3="","",VLOOKUP(FR$5,Constante!$I$3:$AG$275,HLOOKUP($B52,Constante!$I$3:$AG$4,2,FALSE),FALSE))</f>
        <v/>
      </c>
      <c r="FS52" s="5" t="str">
        <f>IF(FS$3="","",VLOOKUP(FS$5,Constante!$I$3:$AG$275,HLOOKUP($B52,Constante!$I$3:$AG$4,2,FALSE),FALSE))</f>
        <v/>
      </c>
      <c r="FT52" s="5" t="str">
        <f>IF(FT$3="","",VLOOKUP(FT$5,Constante!$I$3:$AG$275,HLOOKUP($B52,Constante!$I$3:$AG$4,2,FALSE),FALSE))</f>
        <v/>
      </c>
      <c r="FU52" s="5" t="str">
        <f>IF(FU$3="","",VLOOKUP(FU$5,Constante!$I$3:$AG$275,HLOOKUP($B52,Constante!$I$3:$AG$4,2,FALSE),FALSE))</f>
        <v/>
      </c>
      <c r="FV52" s="5" t="str">
        <f>IF(FV$3="","",VLOOKUP(FV$5,Constante!$I$3:$AG$275,HLOOKUP($B52,Constante!$I$3:$AG$4,2,FALSE),FALSE))</f>
        <v/>
      </c>
      <c r="FW52" s="5" t="str">
        <f>IF(FW$3="","",VLOOKUP(FW$5,Constante!$I$3:$AG$275,HLOOKUP($B52,Constante!$I$3:$AG$4,2,FALSE),FALSE))</f>
        <v/>
      </c>
      <c r="FX52" s="5" t="str">
        <f>IF(FX$3="","",VLOOKUP(FX$5,Constante!$I$3:$AG$275,HLOOKUP($B52,Constante!$I$3:$AG$4,2,FALSE),FALSE))</f>
        <v/>
      </c>
      <c r="FY52" s="5" t="str">
        <f>IF(FY$3="","",VLOOKUP(FY$5,Constante!$I$3:$AG$275,HLOOKUP($B52,Constante!$I$3:$AG$4,2,FALSE),FALSE))</f>
        <v/>
      </c>
      <c r="FZ52" s="5" t="str">
        <f>IF(FZ$3="","",VLOOKUP(FZ$5,Constante!$I$3:$AG$275,HLOOKUP($B52,Constante!$I$3:$AG$4,2,FALSE),FALSE))</f>
        <v/>
      </c>
      <c r="GA52" s="5" t="str">
        <f>IF(GA$3="","",VLOOKUP(GA$5,Constante!$I$3:$AG$275,HLOOKUP($B52,Constante!$I$3:$AG$4,2,FALSE),FALSE))</f>
        <v/>
      </c>
      <c r="GB52" s="5" t="str">
        <f>IF(GB$3="","",VLOOKUP(GB$5,Constante!$I$3:$AG$275,HLOOKUP($B52,Constante!$I$3:$AG$4,2,FALSE),FALSE))</f>
        <v/>
      </c>
      <c r="GC52" s="5" t="str">
        <f>IF(GC$3="","",VLOOKUP(GC$5,Constante!$I$3:$AG$275,HLOOKUP($B52,Constante!$I$3:$AG$4,2,FALSE),FALSE))</f>
        <v/>
      </c>
      <c r="GD52" s="5" t="str">
        <f>IF(GD$3="","",VLOOKUP(GD$5,Constante!$I$3:$AG$275,HLOOKUP($B52,Constante!$I$3:$AG$4,2,FALSE),FALSE))</f>
        <v/>
      </c>
      <c r="GE52" s="5" t="str">
        <f>IF(GE$3="","",VLOOKUP(GE$5,Constante!$I$3:$AG$275,HLOOKUP($B52,Constante!$I$3:$AG$4,2,FALSE),FALSE))</f>
        <v/>
      </c>
      <c r="GF52" s="5" t="str">
        <f>IF(GF$3="","",VLOOKUP(GF$5,Constante!$I$3:$AG$275,HLOOKUP($B52,Constante!$I$3:$AG$4,2,FALSE),FALSE))</f>
        <v/>
      </c>
      <c r="GG52" s="5" t="str">
        <f>IF(GG$3="","",VLOOKUP(GG$5,Constante!$I$3:$AG$275,HLOOKUP($B52,Constante!$I$3:$AG$4,2,FALSE),FALSE))</f>
        <v/>
      </c>
      <c r="GH52" s="5" t="str">
        <f>IF(GH$3="","",VLOOKUP(GH$5,Constante!$I$3:$AG$275,HLOOKUP($B52,Constante!$I$3:$AG$4,2,FALSE),FALSE))</f>
        <v/>
      </c>
      <c r="GI52" s="5" t="str">
        <f>IF(GI$3="","",VLOOKUP(GI$5,Constante!$I$3:$AG$275,HLOOKUP($B52,Constante!$I$3:$AG$4,2,FALSE),FALSE))</f>
        <v/>
      </c>
      <c r="GJ52" s="5" t="str">
        <f>IF(GJ$3="","",VLOOKUP(GJ$5,Constante!$I$3:$AG$275,HLOOKUP($B52,Constante!$I$3:$AG$4,2,FALSE),FALSE))</f>
        <v/>
      </c>
      <c r="GK52" s="5" t="str">
        <f>IF(GK$3="","",VLOOKUP(GK$5,Constante!$I$3:$AG$275,HLOOKUP($B52,Constante!$I$3:$AG$4,2,FALSE),FALSE))</f>
        <v/>
      </c>
      <c r="GL52" s="5" t="str">
        <f>IF(GL$3="","",VLOOKUP(GL$5,Constante!$I$3:$AG$275,HLOOKUP($B52,Constante!$I$3:$AG$4,2,FALSE),FALSE))</f>
        <v/>
      </c>
      <c r="GM52" s="5" t="str">
        <f>IF(GM$3="","",VLOOKUP(GM$5,Constante!$I$3:$AG$275,HLOOKUP($B52,Constante!$I$3:$AG$4,2,FALSE),FALSE))</f>
        <v/>
      </c>
      <c r="GN52" s="5" t="str">
        <f>IF(GN$3="","",VLOOKUP(GN$5,Constante!$I$3:$AG$275,HLOOKUP($B52,Constante!$I$3:$AG$4,2,FALSE),FALSE))</f>
        <v/>
      </c>
      <c r="GO52" s="5" t="str">
        <f>IF(GO$3="","",VLOOKUP(GO$5,Constante!$I$3:$AG$275,HLOOKUP($B52,Constante!$I$3:$AG$4,2,FALSE),FALSE))</f>
        <v/>
      </c>
      <c r="GP52" s="5" t="str">
        <f>IF(GP$3="","",VLOOKUP(GP$5,Constante!$I$3:$AG$275,HLOOKUP($B52,Constante!$I$3:$AG$4,2,FALSE),FALSE))</f>
        <v/>
      </c>
      <c r="GQ52" s="5" t="str">
        <f>IF(GQ$3="","",VLOOKUP(GQ$5,Constante!$I$3:$AG$275,HLOOKUP($B52,Constante!$I$3:$AG$4,2,FALSE),FALSE))</f>
        <v/>
      </c>
      <c r="GR52" s="5" t="str">
        <f>IF(GR$3="","",VLOOKUP(GR$5,Constante!$I$3:$AG$275,HLOOKUP($B52,Constante!$I$3:$AG$4,2,FALSE),FALSE))</f>
        <v/>
      </c>
      <c r="GS52" s="118"/>
    </row>
    <row r="53" spans="1:201" ht="15.75">
      <c r="A53" s="27"/>
      <c r="B53" s="74" t="s">
        <v>123</v>
      </c>
      <c r="C53" s="5">
        <f>IF(C$3="","",VLOOKUP(C$5,Constante!$I$3:$AG$275,HLOOKUP($B53,Constante!$I$3:$AG$4,2,FALSE),FALSE))</f>
        <v>0</v>
      </c>
      <c r="D53" s="5">
        <f>IF(D$3="","",VLOOKUP(D$5,Constante!$I$3:$AG$275,HLOOKUP($B53,Constante!$I$3:$AG$4,2,FALSE),FALSE))</f>
        <v>0</v>
      </c>
      <c r="E53" s="5">
        <f>IF(E$3="","",VLOOKUP(E$5,Constante!$I$3:$AG$275,HLOOKUP($B53,Constante!$I$3:$AG$4,2,FALSE),FALSE))</f>
        <v>0.5</v>
      </c>
      <c r="F53" s="5">
        <f>IF(F$3="","",VLOOKUP(F$5,Constante!$I$3:$AG$275,HLOOKUP($B53,Constante!$I$3:$AG$4,2,FALSE),FALSE))</f>
        <v>0.3</v>
      </c>
      <c r="G53" s="5">
        <f>IF(G$3="","",VLOOKUP(G$5,Constante!$I$3:$AG$275,HLOOKUP($B53,Constante!$I$3:$AG$4,2,FALSE),FALSE))</f>
        <v>0</v>
      </c>
      <c r="H53" s="5">
        <f>IF(H$3="","",VLOOKUP(H$5,Constante!$I$3:$AG$275,HLOOKUP($B53,Constante!$I$3:$AG$4,2,FALSE),FALSE))</f>
        <v>0</v>
      </c>
      <c r="I53" s="5">
        <f>IF(I$3="","",VLOOKUP(I$5,Constante!$I$3:$AG$275,HLOOKUP($B53,Constante!$I$3:$AG$4,2,FALSE),FALSE))</f>
        <v>0</v>
      </c>
      <c r="J53" s="5">
        <f>IF(J$3="","",VLOOKUP(J$5,Constante!$I$3:$AG$275,HLOOKUP($B53,Constante!$I$3:$AG$4,2,FALSE),FALSE))</f>
        <v>0</v>
      </c>
      <c r="K53" s="5">
        <f>IF(K$3="","",VLOOKUP(K$5,Constante!$I$3:$AG$275,HLOOKUP($B53,Constante!$I$3:$AG$4,2,FALSE),FALSE))</f>
        <v>0</v>
      </c>
      <c r="L53" s="5">
        <f>IF(L$3="","",VLOOKUP(L$5,Constante!$I$3:$AG$275,HLOOKUP($B53,Constante!$I$3:$AG$4,2,FALSE),FALSE))</f>
        <v>0</v>
      </c>
      <c r="M53" s="5">
        <f>IF(M$3="","",VLOOKUP(M$5,Constante!$I$3:$AG$275,HLOOKUP($B53,Constante!$I$3:$AG$4,2,FALSE),FALSE))</f>
        <v>0</v>
      </c>
      <c r="N53" s="5">
        <f>IF(N$3="","",VLOOKUP(N$5,Constante!$I$3:$AG$275,HLOOKUP($B53,Constante!$I$3:$AG$4,2,FALSE),FALSE))</f>
        <v>0</v>
      </c>
      <c r="O53" s="5" t="str">
        <f>IF(O$3="","",VLOOKUP(O$5,Constante!$I$3:$AG$275,HLOOKUP($B53,Constante!$I$3:$AG$4,2,FALSE),FALSE))</f>
        <v/>
      </c>
      <c r="P53" s="5" t="str">
        <f>IF(P$3="","",VLOOKUP(P$5,Constante!$I$3:$AG$275,HLOOKUP($B53,Constante!$I$3:$AG$4,2,FALSE),FALSE))</f>
        <v/>
      </c>
      <c r="Q53" s="5" t="str">
        <f>IF(Q$3="","",VLOOKUP(Q$5,Constante!$I$3:$AG$275,HLOOKUP($B53,Constante!$I$3:$AG$4,2,FALSE),FALSE))</f>
        <v/>
      </c>
      <c r="R53" s="5" t="str">
        <f>IF(R$3="","",VLOOKUP(R$5,Constante!$I$3:$AG$275,HLOOKUP($B53,Constante!$I$3:$AG$4,2,FALSE),FALSE))</f>
        <v/>
      </c>
      <c r="S53" s="5" t="str">
        <f>IF(S$3="","",VLOOKUP(S$5,Constante!$I$3:$AG$275,HLOOKUP($B53,Constante!$I$3:$AG$4,2,FALSE),FALSE))</f>
        <v/>
      </c>
      <c r="T53" s="5" t="str">
        <f>IF(T$3="","",VLOOKUP(T$5,Constante!$I$3:$AG$275,HLOOKUP($B53,Constante!$I$3:$AG$4,2,FALSE),FALSE))</f>
        <v/>
      </c>
      <c r="U53" s="5" t="str">
        <f>IF(U$3="","",VLOOKUP(U$5,Constante!$I$3:$AG$275,HLOOKUP($B53,Constante!$I$3:$AG$4,2,FALSE),FALSE))</f>
        <v/>
      </c>
      <c r="V53" s="5" t="str">
        <f>IF(V$3="","",VLOOKUP(V$5,Constante!$I$3:$AG$275,HLOOKUP($B53,Constante!$I$3:$AG$4,2,FALSE),FALSE))</f>
        <v/>
      </c>
      <c r="W53" s="5" t="str">
        <f>IF(W$3="","",VLOOKUP(W$5,Constante!$I$3:$AG$275,HLOOKUP($B53,Constante!$I$3:$AG$4,2,FALSE),FALSE))</f>
        <v/>
      </c>
      <c r="X53" s="5" t="str">
        <f>IF(X$3="","",VLOOKUP(X$5,Constante!$I$3:$AG$275,HLOOKUP($B53,Constante!$I$3:$AG$4,2,FALSE),FALSE))</f>
        <v/>
      </c>
      <c r="Y53" s="5" t="str">
        <f>IF(Y$3="","",VLOOKUP(Y$5,Constante!$I$3:$AG$275,HLOOKUP($B53,Constante!$I$3:$AG$4,2,FALSE),FALSE))</f>
        <v/>
      </c>
      <c r="Z53" s="5" t="str">
        <f>IF(Z$3="","",VLOOKUP(Z$5,Constante!$I$3:$AG$275,HLOOKUP($B53,Constante!$I$3:$AG$4,2,FALSE),FALSE))</f>
        <v/>
      </c>
      <c r="AA53" s="5" t="str">
        <f>IF(AA$3="","",VLOOKUP(AA$5,Constante!$I$3:$AG$275,HLOOKUP($B53,Constante!$I$3:$AG$4,2,FALSE),FALSE))</f>
        <v/>
      </c>
      <c r="AB53" s="5" t="str">
        <f>IF(AB$3="","",VLOOKUP(AB$5,Constante!$I$3:$AG$275,HLOOKUP($B53,Constante!$I$3:$AG$4,2,FALSE),FALSE))</f>
        <v/>
      </c>
      <c r="AC53" s="5" t="str">
        <f>IF(AC$3="","",VLOOKUP(AC$5,Constante!$I$3:$AG$275,HLOOKUP($B53,Constante!$I$3:$AG$4,2,FALSE),FALSE))</f>
        <v/>
      </c>
      <c r="AD53" s="5" t="str">
        <f>IF(AD$3="","",VLOOKUP(AD$5,Constante!$I$3:$AG$275,HLOOKUP($B53,Constante!$I$3:$AG$4,2,FALSE),FALSE))</f>
        <v/>
      </c>
      <c r="AE53" s="5" t="str">
        <f>IF(AE$3="","",VLOOKUP(AE$5,Constante!$I$3:$AG$275,HLOOKUP($B53,Constante!$I$3:$AG$4,2,FALSE),FALSE))</f>
        <v/>
      </c>
      <c r="AF53" s="5" t="str">
        <f>IF(AF$3="","",VLOOKUP(AF$5,Constante!$I$3:$AG$275,HLOOKUP($B53,Constante!$I$3:$AG$4,2,FALSE),FALSE))</f>
        <v/>
      </c>
      <c r="AG53" s="5" t="str">
        <f>IF(AG$3="","",VLOOKUP(AG$5,Constante!$I$3:$AG$275,HLOOKUP($B53,Constante!$I$3:$AG$4,2,FALSE),FALSE))</f>
        <v/>
      </c>
      <c r="AH53" s="5" t="str">
        <f>IF(AH$3="","",VLOOKUP(AH$5,Constante!$I$3:$AG$275,HLOOKUP($B53,Constante!$I$3:$AG$4,2,FALSE),FALSE))</f>
        <v/>
      </c>
      <c r="AI53" s="5" t="str">
        <f>IF(AI$3="","",VLOOKUP(AI$5,Constante!$I$3:$AG$275,HLOOKUP($B53,Constante!$I$3:$AG$4,2,FALSE),FALSE))</f>
        <v/>
      </c>
      <c r="AJ53" s="5" t="str">
        <f>IF(AJ$3="","",VLOOKUP(AJ$5,Constante!$I$3:$AG$275,HLOOKUP($B53,Constante!$I$3:$AG$4,2,FALSE),FALSE))</f>
        <v/>
      </c>
      <c r="AK53" s="5" t="str">
        <f>IF(AK$3="","",VLOOKUP(AK$5,Constante!$I$3:$AG$275,HLOOKUP($B53,Constante!$I$3:$AG$4,2,FALSE),FALSE))</f>
        <v/>
      </c>
      <c r="AL53" s="5" t="str">
        <f>IF(AL$3="","",VLOOKUP(AL$5,Constante!$I$3:$AG$275,HLOOKUP($B53,Constante!$I$3:$AG$4,2,FALSE),FALSE))</f>
        <v/>
      </c>
      <c r="AM53" s="5" t="str">
        <f>IF(AM$3="","",VLOOKUP(AM$5,Constante!$I$3:$AG$275,HLOOKUP($B53,Constante!$I$3:$AG$4,2,FALSE),FALSE))</f>
        <v/>
      </c>
      <c r="AN53" s="5" t="str">
        <f>IF(AN$3="","",VLOOKUP(AN$5,Constante!$I$3:$AG$275,HLOOKUP($B53,Constante!$I$3:$AG$4,2,FALSE),FALSE))</f>
        <v/>
      </c>
      <c r="AO53" s="5" t="str">
        <f>IF(AO$3="","",VLOOKUP(AO$5,Constante!$I$3:$AG$275,HLOOKUP($B53,Constante!$I$3:$AG$4,2,FALSE),FALSE))</f>
        <v/>
      </c>
      <c r="AP53" s="5" t="str">
        <f>IF(AP$3="","",VLOOKUP(AP$5,Constante!$I$3:$AG$275,HLOOKUP($B53,Constante!$I$3:$AG$4,2,FALSE),FALSE))</f>
        <v/>
      </c>
      <c r="AQ53" s="5" t="str">
        <f>IF(AQ$3="","",VLOOKUP(AQ$5,Constante!$I$3:$AG$275,HLOOKUP($B53,Constante!$I$3:$AG$4,2,FALSE),FALSE))</f>
        <v/>
      </c>
      <c r="AR53" s="5" t="str">
        <f>IF(AR$3="","",VLOOKUP(AR$5,Constante!$I$3:$AG$275,HLOOKUP($B53,Constante!$I$3:$AG$4,2,FALSE),FALSE))</f>
        <v/>
      </c>
      <c r="AS53" s="5" t="str">
        <f>IF(AS$3="","",VLOOKUP(AS$5,Constante!$I$3:$AG$275,HLOOKUP($B53,Constante!$I$3:$AG$4,2,FALSE),FALSE))</f>
        <v/>
      </c>
      <c r="AT53" s="5" t="str">
        <f>IF(AT$3="","",VLOOKUP(AT$5,Constante!$I$3:$AG$275,HLOOKUP($B53,Constante!$I$3:$AG$4,2,FALSE),FALSE))</f>
        <v/>
      </c>
      <c r="AU53" s="5" t="str">
        <f>IF(AU$3="","",VLOOKUP(AU$5,Constante!$I$3:$AG$275,HLOOKUP($B53,Constante!$I$3:$AG$4,2,FALSE),FALSE))</f>
        <v/>
      </c>
      <c r="AV53" s="5" t="str">
        <f>IF(AV$3="","",VLOOKUP(AV$5,Constante!$I$3:$AG$275,HLOOKUP($B53,Constante!$I$3:$AG$4,2,FALSE),FALSE))</f>
        <v/>
      </c>
      <c r="AW53" s="5" t="str">
        <f>IF(AW$3="","",VLOOKUP(AW$5,Constante!$I$3:$AG$275,HLOOKUP($B53,Constante!$I$3:$AG$4,2,FALSE),FALSE))</f>
        <v/>
      </c>
      <c r="AX53" s="5" t="str">
        <f>IF(AX$3="","",VLOOKUP(AX$5,Constante!$I$3:$AG$275,HLOOKUP($B53,Constante!$I$3:$AG$4,2,FALSE),FALSE))</f>
        <v/>
      </c>
      <c r="AY53" s="5" t="str">
        <f>IF(AY$3="","",VLOOKUP(AY$5,Constante!$I$3:$AG$275,HLOOKUP($B53,Constante!$I$3:$AG$4,2,FALSE),FALSE))</f>
        <v/>
      </c>
      <c r="AZ53" s="5" t="str">
        <f>IF(AZ$3="","",VLOOKUP(AZ$5,Constante!$I$3:$AG$275,HLOOKUP($B53,Constante!$I$3:$AG$4,2,FALSE),FALSE))</f>
        <v/>
      </c>
      <c r="BA53" s="5" t="str">
        <f>IF(BA$3="","",VLOOKUP(BA$5,Constante!$I$3:$AG$275,HLOOKUP($B53,Constante!$I$3:$AG$4,2,FALSE),FALSE))</f>
        <v/>
      </c>
      <c r="BB53" s="5" t="str">
        <f>IF(BB$3="","",VLOOKUP(BB$5,Constante!$I$3:$AG$275,HLOOKUP($B53,Constante!$I$3:$AG$4,2,FALSE),FALSE))</f>
        <v/>
      </c>
      <c r="BC53" s="5" t="str">
        <f>IF(BC$3="","",VLOOKUP(BC$5,Constante!$I$3:$AG$275,HLOOKUP($B53,Constante!$I$3:$AG$4,2,FALSE),FALSE))</f>
        <v/>
      </c>
      <c r="BD53" s="5" t="str">
        <f>IF(BD$3="","",VLOOKUP(BD$5,Constante!$I$3:$AG$275,HLOOKUP($B53,Constante!$I$3:$AG$4,2,FALSE),FALSE))</f>
        <v/>
      </c>
      <c r="BE53" s="5" t="str">
        <f>IF(BE$3="","",VLOOKUP(BE$5,Constante!$I$3:$AG$275,HLOOKUP($B53,Constante!$I$3:$AG$4,2,FALSE),FALSE))</f>
        <v/>
      </c>
      <c r="BF53" s="5" t="str">
        <f>IF(BF$3="","",VLOOKUP(BF$5,Constante!$I$3:$AG$275,HLOOKUP($B53,Constante!$I$3:$AG$4,2,FALSE),FALSE))</f>
        <v/>
      </c>
      <c r="BG53" s="5" t="str">
        <f>IF(BG$3="","",VLOOKUP(BG$5,Constante!$I$3:$AG$275,HLOOKUP($B53,Constante!$I$3:$AG$4,2,FALSE),FALSE))</f>
        <v/>
      </c>
      <c r="BH53" s="5" t="str">
        <f>IF(BH$3="","",VLOOKUP(BH$5,Constante!$I$3:$AG$275,HLOOKUP($B53,Constante!$I$3:$AG$4,2,FALSE),FALSE))</f>
        <v/>
      </c>
      <c r="BI53" s="5" t="str">
        <f>IF(BI$3="","",VLOOKUP(BI$5,Constante!$I$3:$AG$275,HLOOKUP($B53,Constante!$I$3:$AG$4,2,FALSE),FALSE))</f>
        <v/>
      </c>
      <c r="BJ53" s="5" t="str">
        <f>IF(BJ$3="","",VLOOKUP(BJ$5,Constante!$I$3:$AG$275,HLOOKUP($B53,Constante!$I$3:$AG$4,2,FALSE),FALSE))</f>
        <v/>
      </c>
      <c r="BK53" s="5" t="str">
        <f>IF(BK$3="","",VLOOKUP(BK$5,Constante!$I$3:$AG$275,HLOOKUP($B53,Constante!$I$3:$AG$4,2,FALSE),FALSE))</f>
        <v/>
      </c>
      <c r="BL53" s="5" t="str">
        <f>IF(BL$3="","",VLOOKUP(BL$5,Constante!$I$3:$AG$275,HLOOKUP($B53,Constante!$I$3:$AG$4,2,FALSE),FALSE))</f>
        <v/>
      </c>
      <c r="BM53" s="5" t="str">
        <f>IF(BM$3="","",VLOOKUP(BM$5,Constante!$I$3:$AG$275,HLOOKUP($B53,Constante!$I$3:$AG$4,2,FALSE),FALSE))</f>
        <v/>
      </c>
      <c r="BN53" s="5" t="str">
        <f>IF(BN$3="","",VLOOKUP(BN$5,Constante!$I$3:$AG$275,HLOOKUP($B53,Constante!$I$3:$AG$4,2,FALSE),FALSE))</f>
        <v/>
      </c>
      <c r="BO53" s="5" t="str">
        <f>IF(BO$3="","",VLOOKUP(BO$5,Constante!$I$3:$AG$275,HLOOKUP($B53,Constante!$I$3:$AG$4,2,FALSE),FALSE))</f>
        <v/>
      </c>
      <c r="BP53" s="5" t="str">
        <f>IF(BP$3="","",VLOOKUP(BP$5,Constante!$I$3:$AG$275,HLOOKUP($B53,Constante!$I$3:$AG$4,2,FALSE),FALSE))</f>
        <v/>
      </c>
      <c r="BQ53" s="5" t="str">
        <f>IF(BQ$3="","",VLOOKUP(BQ$5,Constante!$I$3:$AG$275,HLOOKUP($B53,Constante!$I$3:$AG$4,2,FALSE),FALSE))</f>
        <v/>
      </c>
      <c r="BR53" s="5" t="str">
        <f>IF(BR$3="","",VLOOKUP(BR$5,Constante!$I$3:$AG$275,HLOOKUP($B53,Constante!$I$3:$AG$4,2,FALSE),FALSE))</f>
        <v/>
      </c>
      <c r="BS53" s="5" t="str">
        <f>IF(BS$3="","",VLOOKUP(BS$5,Constante!$I$3:$AG$275,HLOOKUP($B53,Constante!$I$3:$AG$4,2,FALSE),FALSE))</f>
        <v/>
      </c>
      <c r="BT53" s="5" t="str">
        <f>IF(BT$3="","",VLOOKUP(BT$5,Constante!$I$3:$AG$275,HLOOKUP($B53,Constante!$I$3:$AG$4,2,FALSE),FALSE))</f>
        <v/>
      </c>
      <c r="BU53" s="5" t="str">
        <f>IF(BU$3="","",VLOOKUP(BU$5,Constante!$I$3:$AG$275,HLOOKUP($B53,Constante!$I$3:$AG$4,2,FALSE),FALSE))</f>
        <v/>
      </c>
      <c r="BV53" s="5" t="str">
        <f>IF(BV$3="","",VLOOKUP(BV$5,Constante!$I$3:$AG$275,HLOOKUP($B53,Constante!$I$3:$AG$4,2,FALSE),FALSE))</f>
        <v/>
      </c>
      <c r="BW53" s="5" t="str">
        <f>IF(BW$3="","",VLOOKUP(BW$5,Constante!$I$3:$AG$275,HLOOKUP($B53,Constante!$I$3:$AG$4,2,FALSE),FALSE))</f>
        <v/>
      </c>
      <c r="BX53" s="5" t="str">
        <f>IF(BX$3="","",VLOOKUP(BX$5,Constante!$I$3:$AG$275,HLOOKUP($B53,Constante!$I$3:$AG$4,2,FALSE),FALSE))</f>
        <v/>
      </c>
      <c r="BY53" s="5" t="str">
        <f>IF(BY$3="","",VLOOKUP(BY$5,Constante!$I$3:$AG$275,HLOOKUP($B53,Constante!$I$3:$AG$4,2,FALSE),FALSE))</f>
        <v/>
      </c>
      <c r="BZ53" s="5" t="str">
        <f>IF(BZ$3="","",VLOOKUP(BZ$5,Constante!$I$3:$AG$275,HLOOKUP($B53,Constante!$I$3:$AG$4,2,FALSE),FALSE))</f>
        <v/>
      </c>
      <c r="CA53" s="5" t="str">
        <f>IF(CA$3="","",VLOOKUP(CA$5,Constante!$I$3:$AG$275,HLOOKUP($B53,Constante!$I$3:$AG$4,2,FALSE),FALSE))</f>
        <v/>
      </c>
      <c r="CB53" s="5" t="str">
        <f>IF(CB$3="","",VLOOKUP(CB$5,Constante!$I$3:$AG$275,HLOOKUP($B53,Constante!$I$3:$AG$4,2,FALSE),FALSE))</f>
        <v/>
      </c>
      <c r="CC53" s="5" t="str">
        <f>IF(CC$3="","",VLOOKUP(CC$5,Constante!$I$3:$AG$275,HLOOKUP($B53,Constante!$I$3:$AG$4,2,FALSE),FALSE))</f>
        <v/>
      </c>
      <c r="CD53" s="5" t="str">
        <f>IF(CD$3="","",VLOOKUP(CD$5,Constante!$I$3:$AG$275,HLOOKUP($B53,Constante!$I$3:$AG$4,2,FALSE),FALSE))</f>
        <v/>
      </c>
      <c r="CE53" s="5" t="str">
        <f>IF(CE$3="","",VLOOKUP(CE$5,Constante!$I$3:$AG$275,HLOOKUP($B53,Constante!$I$3:$AG$4,2,FALSE),FALSE))</f>
        <v/>
      </c>
      <c r="CF53" s="5" t="str">
        <f>IF(CF$3="","",VLOOKUP(CF$5,Constante!$I$3:$AG$275,HLOOKUP($B53,Constante!$I$3:$AG$4,2,FALSE),FALSE))</f>
        <v/>
      </c>
      <c r="CG53" s="5" t="str">
        <f>IF(CG$3="","",VLOOKUP(CG$5,Constante!$I$3:$AG$275,HLOOKUP($B53,Constante!$I$3:$AG$4,2,FALSE),FALSE))</f>
        <v/>
      </c>
      <c r="CH53" s="5" t="str">
        <f>IF(CH$3="","",VLOOKUP(CH$5,Constante!$I$3:$AG$275,HLOOKUP($B53,Constante!$I$3:$AG$4,2,FALSE),FALSE))</f>
        <v/>
      </c>
      <c r="CI53" s="5" t="str">
        <f>IF(CI$3="","",VLOOKUP(CI$5,Constante!$I$3:$AG$275,HLOOKUP($B53,Constante!$I$3:$AG$4,2,FALSE),FALSE))</f>
        <v/>
      </c>
      <c r="CJ53" s="5" t="str">
        <f>IF(CJ$3="","",VLOOKUP(CJ$5,Constante!$I$3:$AG$275,HLOOKUP($B53,Constante!$I$3:$AG$4,2,FALSE),FALSE))</f>
        <v/>
      </c>
      <c r="CK53" s="5" t="str">
        <f>IF(CK$3="","",VLOOKUP(CK$5,Constante!$I$3:$AG$275,HLOOKUP($B53,Constante!$I$3:$AG$4,2,FALSE),FALSE))</f>
        <v/>
      </c>
      <c r="CL53" s="5" t="str">
        <f>IF(CL$3="","",VLOOKUP(CL$5,Constante!$I$3:$AG$275,HLOOKUP($B53,Constante!$I$3:$AG$4,2,FALSE),FALSE))</f>
        <v/>
      </c>
      <c r="CM53" s="5" t="str">
        <f>IF(CM$3="","",VLOOKUP(CM$5,Constante!$I$3:$AG$275,HLOOKUP($B53,Constante!$I$3:$AG$4,2,FALSE),FALSE))</f>
        <v/>
      </c>
      <c r="CN53" s="5" t="str">
        <f>IF(CN$3="","",VLOOKUP(CN$5,Constante!$I$3:$AG$275,HLOOKUP($B53,Constante!$I$3:$AG$4,2,FALSE),FALSE))</f>
        <v/>
      </c>
      <c r="CO53" s="5" t="str">
        <f>IF(CO$3="","",VLOOKUP(CO$5,Constante!$I$3:$AG$275,HLOOKUP($B53,Constante!$I$3:$AG$4,2,FALSE),FALSE))</f>
        <v/>
      </c>
      <c r="CP53" s="5" t="str">
        <f>IF(CP$3="","",VLOOKUP(CP$5,Constante!$I$3:$AG$275,HLOOKUP($B53,Constante!$I$3:$AG$4,2,FALSE),FALSE))</f>
        <v/>
      </c>
      <c r="CQ53" s="5" t="str">
        <f>IF(CQ$3="","",VLOOKUP(CQ$5,Constante!$I$3:$AG$275,HLOOKUP($B53,Constante!$I$3:$AG$4,2,FALSE),FALSE))</f>
        <v/>
      </c>
      <c r="CR53" s="5" t="str">
        <f>IF(CR$3="","",VLOOKUP(CR$5,Constante!$I$3:$AG$275,HLOOKUP($B53,Constante!$I$3:$AG$4,2,FALSE),FALSE))</f>
        <v/>
      </c>
      <c r="CS53" s="5" t="str">
        <f>IF(CS$3="","",VLOOKUP(CS$5,Constante!$I$3:$AG$275,HLOOKUP($B53,Constante!$I$3:$AG$4,2,FALSE),FALSE))</f>
        <v/>
      </c>
      <c r="CT53" s="5" t="str">
        <f>IF(CT$3="","",VLOOKUP(CT$5,Constante!$I$3:$AG$275,HLOOKUP($B53,Constante!$I$3:$AG$4,2,FALSE),FALSE))</f>
        <v/>
      </c>
      <c r="CU53" s="5" t="str">
        <f>IF(CU$3="","",VLOOKUP(CU$5,Constante!$I$3:$AG$275,HLOOKUP($B53,Constante!$I$3:$AG$4,2,FALSE),FALSE))</f>
        <v/>
      </c>
      <c r="CV53" s="5" t="str">
        <f>IF(CV$3="","",VLOOKUP(CV$5,Constante!$I$3:$AG$275,HLOOKUP($B53,Constante!$I$3:$AG$4,2,FALSE),FALSE))</f>
        <v/>
      </c>
      <c r="CW53" s="5" t="str">
        <f>IF(CW$3="","",VLOOKUP(CW$5,Constante!$I$3:$AG$275,HLOOKUP($B53,Constante!$I$3:$AG$4,2,FALSE),FALSE))</f>
        <v/>
      </c>
      <c r="CX53" s="5" t="str">
        <f>IF(CX$3="","",VLOOKUP(CX$5,Constante!$I$3:$AG$275,HLOOKUP($B53,Constante!$I$3:$AG$4,2,FALSE),FALSE))</f>
        <v/>
      </c>
      <c r="CY53" s="5" t="str">
        <f>IF(CY$3="","",VLOOKUP(CY$5,Constante!$I$3:$AG$275,HLOOKUP($B53,Constante!$I$3:$AG$4,2,FALSE),FALSE))</f>
        <v/>
      </c>
      <c r="CZ53" s="5" t="str">
        <f>IF(CZ$3="","",VLOOKUP(CZ$5,Constante!$I$3:$AG$275,HLOOKUP($B53,Constante!$I$3:$AG$4,2,FALSE),FALSE))</f>
        <v/>
      </c>
      <c r="DA53" s="5" t="str">
        <f>IF(DA$3="","",VLOOKUP(DA$5,Constante!$I$3:$AG$275,HLOOKUP($B53,Constante!$I$3:$AG$4,2,FALSE),FALSE))</f>
        <v/>
      </c>
      <c r="DB53" s="5" t="str">
        <f>IF(DB$3="","",VLOOKUP(DB$5,Constante!$I$3:$AG$275,HLOOKUP($B53,Constante!$I$3:$AG$4,2,FALSE),FALSE))</f>
        <v/>
      </c>
      <c r="DC53" s="5" t="str">
        <f>IF(DC$3="","",VLOOKUP(DC$5,Constante!$I$3:$AG$275,HLOOKUP($B53,Constante!$I$3:$AG$4,2,FALSE),FALSE))</f>
        <v/>
      </c>
      <c r="DD53" s="5" t="str">
        <f>IF(DD$3="","",VLOOKUP(DD$5,Constante!$I$3:$AG$275,HLOOKUP($B53,Constante!$I$3:$AG$4,2,FALSE),FALSE))</f>
        <v/>
      </c>
      <c r="DE53" s="5" t="str">
        <f>IF(DE$3="","",VLOOKUP(DE$5,Constante!$I$3:$AG$275,HLOOKUP($B53,Constante!$I$3:$AG$4,2,FALSE),FALSE))</f>
        <v/>
      </c>
      <c r="DF53" s="5" t="str">
        <f>IF(DF$3="","",VLOOKUP(DF$5,Constante!$I$3:$AG$275,HLOOKUP($B53,Constante!$I$3:$AG$4,2,FALSE),FALSE))</f>
        <v/>
      </c>
      <c r="DG53" s="5" t="str">
        <f>IF(DG$3="","",VLOOKUP(DG$5,Constante!$I$3:$AG$275,HLOOKUP($B53,Constante!$I$3:$AG$4,2,FALSE),FALSE))</f>
        <v/>
      </c>
      <c r="DH53" s="5" t="str">
        <f>IF(DH$3="","",VLOOKUP(DH$5,Constante!$I$3:$AG$275,HLOOKUP($B53,Constante!$I$3:$AG$4,2,FALSE),FALSE))</f>
        <v/>
      </c>
      <c r="DI53" s="5" t="str">
        <f>IF(DI$3="","",VLOOKUP(DI$5,Constante!$I$3:$AG$275,HLOOKUP($B53,Constante!$I$3:$AG$4,2,FALSE),FALSE))</f>
        <v/>
      </c>
      <c r="DJ53" s="5" t="str">
        <f>IF(DJ$3="","",VLOOKUP(DJ$5,Constante!$I$3:$AG$275,HLOOKUP($B53,Constante!$I$3:$AG$4,2,FALSE),FALSE))</f>
        <v/>
      </c>
      <c r="DK53" s="5" t="str">
        <f>IF(DK$3="","",VLOOKUP(DK$5,Constante!$I$3:$AG$275,HLOOKUP($B53,Constante!$I$3:$AG$4,2,FALSE),FALSE))</f>
        <v/>
      </c>
      <c r="DL53" s="5" t="str">
        <f>IF(DL$3="","",VLOOKUP(DL$5,Constante!$I$3:$AG$275,HLOOKUP($B53,Constante!$I$3:$AG$4,2,FALSE),FALSE))</f>
        <v/>
      </c>
      <c r="DM53" s="5" t="str">
        <f>IF(DM$3="","",VLOOKUP(DM$5,Constante!$I$3:$AG$275,HLOOKUP($B53,Constante!$I$3:$AG$4,2,FALSE),FALSE))</f>
        <v/>
      </c>
      <c r="DN53" s="5" t="str">
        <f>IF(DN$3="","",VLOOKUP(DN$5,Constante!$I$3:$AG$275,HLOOKUP($B53,Constante!$I$3:$AG$4,2,FALSE),FALSE))</f>
        <v/>
      </c>
      <c r="DO53" s="5" t="str">
        <f>IF(DO$3="","",VLOOKUP(DO$5,Constante!$I$3:$AG$275,HLOOKUP($B53,Constante!$I$3:$AG$4,2,FALSE),FALSE))</f>
        <v/>
      </c>
      <c r="DP53" s="5" t="str">
        <f>IF(DP$3="","",VLOOKUP(DP$5,Constante!$I$3:$AG$275,HLOOKUP($B53,Constante!$I$3:$AG$4,2,FALSE),FALSE))</f>
        <v/>
      </c>
      <c r="DQ53" s="5" t="str">
        <f>IF(DQ$3="","",VLOOKUP(DQ$5,Constante!$I$3:$AG$275,HLOOKUP($B53,Constante!$I$3:$AG$4,2,FALSE),FALSE))</f>
        <v/>
      </c>
      <c r="DR53" s="5" t="str">
        <f>IF(DR$3="","",VLOOKUP(DR$5,Constante!$I$3:$AG$275,HLOOKUP($B53,Constante!$I$3:$AG$4,2,FALSE),FALSE))</f>
        <v/>
      </c>
      <c r="DS53" s="5" t="str">
        <f>IF(DS$3="","",VLOOKUP(DS$5,Constante!$I$3:$AG$275,HLOOKUP($B53,Constante!$I$3:$AG$4,2,FALSE),FALSE))</f>
        <v/>
      </c>
      <c r="DT53" s="5" t="str">
        <f>IF(DT$3="","",VLOOKUP(DT$5,Constante!$I$3:$AG$275,HLOOKUP($B53,Constante!$I$3:$AG$4,2,FALSE),FALSE))</f>
        <v/>
      </c>
      <c r="DU53" s="5" t="str">
        <f>IF(DU$3="","",VLOOKUP(DU$5,Constante!$I$3:$AG$275,HLOOKUP($B53,Constante!$I$3:$AG$4,2,FALSE),FALSE))</f>
        <v/>
      </c>
      <c r="DV53" s="5" t="str">
        <f>IF(DV$3="","",VLOOKUP(DV$5,Constante!$I$3:$AG$275,HLOOKUP($B53,Constante!$I$3:$AG$4,2,FALSE),FALSE))</f>
        <v/>
      </c>
      <c r="DW53" s="5" t="str">
        <f>IF(DW$3="","",VLOOKUP(DW$5,Constante!$I$3:$AG$275,HLOOKUP($B53,Constante!$I$3:$AG$4,2,FALSE),FALSE))</f>
        <v/>
      </c>
      <c r="DX53" s="5" t="str">
        <f>IF(DX$3="","",VLOOKUP(DX$5,Constante!$I$3:$AG$275,HLOOKUP($B53,Constante!$I$3:$AG$4,2,FALSE),FALSE))</f>
        <v/>
      </c>
      <c r="DY53" s="5" t="str">
        <f>IF(DY$3="","",VLOOKUP(DY$5,Constante!$I$3:$AG$275,HLOOKUP($B53,Constante!$I$3:$AG$4,2,FALSE),FALSE))</f>
        <v/>
      </c>
      <c r="DZ53" s="5" t="str">
        <f>IF(DZ$3="","",VLOOKUP(DZ$5,Constante!$I$3:$AG$275,HLOOKUP($B53,Constante!$I$3:$AG$4,2,FALSE),FALSE))</f>
        <v/>
      </c>
      <c r="EA53" s="5" t="str">
        <f>IF(EA$3="","",VLOOKUP(EA$5,Constante!$I$3:$AG$275,HLOOKUP($B53,Constante!$I$3:$AG$4,2,FALSE),FALSE))</f>
        <v/>
      </c>
      <c r="EB53" s="5" t="str">
        <f>IF(EB$3="","",VLOOKUP(EB$5,Constante!$I$3:$AG$275,HLOOKUP($B53,Constante!$I$3:$AG$4,2,FALSE),FALSE))</f>
        <v/>
      </c>
      <c r="EC53" s="5" t="str">
        <f>IF(EC$3="","",VLOOKUP(EC$5,Constante!$I$3:$AG$275,HLOOKUP($B53,Constante!$I$3:$AG$4,2,FALSE),FALSE))</f>
        <v/>
      </c>
      <c r="ED53" s="5" t="str">
        <f>IF(ED$3="","",VLOOKUP(ED$5,Constante!$I$3:$AG$275,HLOOKUP($B53,Constante!$I$3:$AG$4,2,FALSE),FALSE))</f>
        <v/>
      </c>
      <c r="EE53" s="5" t="str">
        <f>IF(EE$3="","",VLOOKUP(EE$5,Constante!$I$3:$AG$275,HLOOKUP($B53,Constante!$I$3:$AG$4,2,FALSE),FALSE))</f>
        <v/>
      </c>
      <c r="EF53" s="5" t="str">
        <f>IF(EF$3="","",VLOOKUP(EF$5,Constante!$I$3:$AG$275,HLOOKUP($B53,Constante!$I$3:$AG$4,2,FALSE),FALSE))</f>
        <v/>
      </c>
      <c r="EG53" s="5" t="str">
        <f>IF(EG$3="","",VLOOKUP(EG$5,Constante!$I$3:$AG$275,HLOOKUP($B53,Constante!$I$3:$AG$4,2,FALSE),FALSE))</f>
        <v/>
      </c>
      <c r="EH53" s="5" t="str">
        <f>IF(EH$3="","",VLOOKUP(EH$5,Constante!$I$3:$AG$275,HLOOKUP($B53,Constante!$I$3:$AG$4,2,FALSE),FALSE))</f>
        <v/>
      </c>
      <c r="EI53" s="5" t="str">
        <f>IF(EI$3="","",VLOOKUP(EI$5,Constante!$I$3:$AG$275,HLOOKUP($B53,Constante!$I$3:$AG$4,2,FALSE),FALSE))</f>
        <v/>
      </c>
      <c r="EJ53" s="5" t="str">
        <f>IF(EJ$3="","",VLOOKUP(EJ$5,Constante!$I$3:$AG$275,HLOOKUP($B53,Constante!$I$3:$AG$4,2,FALSE),FALSE))</f>
        <v/>
      </c>
      <c r="EK53" s="5" t="str">
        <f>IF(EK$3="","",VLOOKUP(EK$5,Constante!$I$3:$AG$275,HLOOKUP($B53,Constante!$I$3:$AG$4,2,FALSE),FALSE))</f>
        <v/>
      </c>
      <c r="EL53" s="5" t="str">
        <f>IF(EL$3="","",VLOOKUP(EL$5,Constante!$I$3:$AG$275,HLOOKUP($B53,Constante!$I$3:$AG$4,2,FALSE),FALSE))</f>
        <v/>
      </c>
      <c r="EM53" s="5" t="str">
        <f>IF(EM$3="","",VLOOKUP(EM$5,Constante!$I$3:$AG$275,HLOOKUP($B53,Constante!$I$3:$AG$4,2,FALSE),FALSE))</f>
        <v/>
      </c>
      <c r="EN53" s="5" t="str">
        <f>IF(EN$3="","",VLOOKUP(EN$5,Constante!$I$3:$AG$275,HLOOKUP($B53,Constante!$I$3:$AG$4,2,FALSE),FALSE))</f>
        <v/>
      </c>
      <c r="EO53" s="5" t="str">
        <f>IF(EO$3="","",VLOOKUP(EO$5,Constante!$I$3:$AG$275,HLOOKUP($B53,Constante!$I$3:$AG$4,2,FALSE),FALSE))</f>
        <v/>
      </c>
      <c r="EP53" s="5" t="str">
        <f>IF(EP$3="","",VLOOKUP(EP$5,Constante!$I$3:$AG$275,HLOOKUP($B53,Constante!$I$3:$AG$4,2,FALSE),FALSE))</f>
        <v/>
      </c>
      <c r="EQ53" s="5" t="str">
        <f>IF(EQ$3="","",VLOOKUP(EQ$5,Constante!$I$3:$AG$275,HLOOKUP($B53,Constante!$I$3:$AG$4,2,FALSE),FALSE))</f>
        <v/>
      </c>
      <c r="ER53" s="5" t="str">
        <f>IF(ER$3="","",VLOOKUP(ER$5,Constante!$I$3:$AG$275,HLOOKUP($B53,Constante!$I$3:$AG$4,2,FALSE),FALSE))</f>
        <v/>
      </c>
      <c r="ES53" s="5" t="str">
        <f>IF(ES$3="","",VLOOKUP(ES$5,Constante!$I$3:$AG$275,HLOOKUP($B53,Constante!$I$3:$AG$4,2,FALSE),FALSE))</f>
        <v/>
      </c>
      <c r="ET53" s="5" t="str">
        <f>IF(ET$3="","",VLOOKUP(ET$5,Constante!$I$3:$AG$275,HLOOKUP($B53,Constante!$I$3:$AG$4,2,FALSE),FALSE))</f>
        <v/>
      </c>
      <c r="EU53" s="5" t="str">
        <f>IF(EU$3="","",VLOOKUP(EU$5,Constante!$I$3:$AG$275,HLOOKUP($B53,Constante!$I$3:$AG$4,2,FALSE),FALSE))</f>
        <v/>
      </c>
      <c r="EV53" s="5" t="str">
        <f>IF(EV$3="","",VLOOKUP(EV$5,Constante!$I$3:$AG$275,HLOOKUP($B53,Constante!$I$3:$AG$4,2,FALSE),FALSE))</f>
        <v/>
      </c>
      <c r="EW53" s="5" t="str">
        <f>IF(EW$3="","",VLOOKUP(EW$5,Constante!$I$3:$AG$275,HLOOKUP($B53,Constante!$I$3:$AG$4,2,FALSE),FALSE))</f>
        <v/>
      </c>
      <c r="EX53" s="5" t="str">
        <f>IF(EX$3="","",VLOOKUP(EX$5,Constante!$I$3:$AG$275,HLOOKUP($B53,Constante!$I$3:$AG$4,2,FALSE),FALSE))</f>
        <v/>
      </c>
      <c r="EY53" s="5" t="str">
        <f>IF(EY$3="","",VLOOKUP(EY$5,Constante!$I$3:$AG$275,HLOOKUP($B53,Constante!$I$3:$AG$4,2,FALSE),FALSE))</f>
        <v/>
      </c>
      <c r="EZ53" s="5" t="str">
        <f>IF(EZ$3="","",VLOOKUP(EZ$5,Constante!$I$3:$AG$275,HLOOKUP($B53,Constante!$I$3:$AG$4,2,FALSE),FALSE))</f>
        <v/>
      </c>
      <c r="FA53" s="5" t="str">
        <f>IF(FA$3="","",VLOOKUP(FA$5,Constante!$I$3:$AG$275,HLOOKUP($B53,Constante!$I$3:$AG$4,2,FALSE),FALSE))</f>
        <v/>
      </c>
      <c r="FB53" s="5" t="str">
        <f>IF(FB$3="","",VLOOKUP(FB$5,Constante!$I$3:$AG$275,HLOOKUP($B53,Constante!$I$3:$AG$4,2,FALSE),FALSE))</f>
        <v/>
      </c>
      <c r="FC53" s="5" t="str">
        <f>IF(FC$3="","",VLOOKUP(FC$5,Constante!$I$3:$AG$275,HLOOKUP($B53,Constante!$I$3:$AG$4,2,FALSE),FALSE))</f>
        <v/>
      </c>
      <c r="FD53" s="5" t="str">
        <f>IF(FD$3="","",VLOOKUP(FD$5,Constante!$I$3:$AG$275,HLOOKUP($B53,Constante!$I$3:$AG$4,2,FALSE),FALSE))</f>
        <v/>
      </c>
      <c r="FE53" s="5" t="str">
        <f>IF(FE$3="","",VLOOKUP(FE$5,Constante!$I$3:$AG$275,HLOOKUP($B53,Constante!$I$3:$AG$4,2,FALSE),FALSE))</f>
        <v/>
      </c>
      <c r="FF53" s="5" t="str">
        <f>IF(FF$3="","",VLOOKUP(FF$5,Constante!$I$3:$AG$275,HLOOKUP($B53,Constante!$I$3:$AG$4,2,FALSE),FALSE))</f>
        <v/>
      </c>
      <c r="FG53" s="5" t="str">
        <f>IF(FG$3="","",VLOOKUP(FG$5,Constante!$I$3:$AG$275,HLOOKUP($B53,Constante!$I$3:$AG$4,2,FALSE),FALSE))</f>
        <v/>
      </c>
      <c r="FH53" s="5" t="str">
        <f>IF(FH$3="","",VLOOKUP(FH$5,Constante!$I$3:$AG$275,HLOOKUP($B53,Constante!$I$3:$AG$4,2,FALSE),FALSE))</f>
        <v/>
      </c>
      <c r="FI53" s="5" t="str">
        <f>IF(FI$3="","",VLOOKUP(FI$5,Constante!$I$3:$AG$275,HLOOKUP($B53,Constante!$I$3:$AG$4,2,FALSE),FALSE))</f>
        <v/>
      </c>
      <c r="FJ53" s="5" t="str">
        <f>IF(FJ$3="","",VLOOKUP(FJ$5,Constante!$I$3:$AG$275,HLOOKUP($B53,Constante!$I$3:$AG$4,2,FALSE),FALSE))</f>
        <v/>
      </c>
      <c r="FK53" s="5" t="str">
        <f>IF(FK$3="","",VLOOKUP(FK$5,Constante!$I$3:$AG$275,HLOOKUP($B53,Constante!$I$3:$AG$4,2,FALSE),FALSE))</f>
        <v/>
      </c>
      <c r="FL53" s="5" t="str">
        <f>IF(FL$3="","",VLOOKUP(FL$5,Constante!$I$3:$AG$275,HLOOKUP($B53,Constante!$I$3:$AG$4,2,FALSE),FALSE))</f>
        <v/>
      </c>
      <c r="FM53" s="5" t="str">
        <f>IF(FM$3="","",VLOOKUP(FM$5,Constante!$I$3:$AG$275,HLOOKUP($B53,Constante!$I$3:$AG$4,2,FALSE),FALSE))</f>
        <v/>
      </c>
      <c r="FN53" s="5" t="str">
        <f>IF(FN$3="","",VLOOKUP(FN$5,Constante!$I$3:$AG$275,HLOOKUP($B53,Constante!$I$3:$AG$4,2,FALSE),FALSE))</f>
        <v/>
      </c>
      <c r="FO53" s="5" t="str">
        <f>IF(FO$3="","",VLOOKUP(FO$5,Constante!$I$3:$AG$275,HLOOKUP($B53,Constante!$I$3:$AG$4,2,FALSE),FALSE))</f>
        <v/>
      </c>
      <c r="FP53" s="5" t="str">
        <f>IF(FP$3="","",VLOOKUP(FP$5,Constante!$I$3:$AG$275,HLOOKUP($B53,Constante!$I$3:$AG$4,2,FALSE),FALSE))</f>
        <v/>
      </c>
      <c r="FQ53" s="5" t="str">
        <f>IF(FQ$3="","",VLOOKUP(FQ$5,Constante!$I$3:$AG$275,HLOOKUP($B53,Constante!$I$3:$AG$4,2,FALSE),FALSE))</f>
        <v/>
      </c>
      <c r="FR53" s="5" t="str">
        <f>IF(FR$3="","",VLOOKUP(FR$5,Constante!$I$3:$AG$275,HLOOKUP($B53,Constante!$I$3:$AG$4,2,FALSE),FALSE))</f>
        <v/>
      </c>
      <c r="FS53" s="5" t="str">
        <f>IF(FS$3="","",VLOOKUP(FS$5,Constante!$I$3:$AG$275,HLOOKUP($B53,Constante!$I$3:$AG$4,2,FALSE),FALSE))</f>
        <v/>
      </c>
      <c r="FT53" s="5" t="str">
        <f>IF(FT$3="","",VLOOKUP(FT$5,Constante!$I$3:$AG$275,HLOOKUP($B53,Constante!$I$3:$AG$4,2,FALSE),FALSE))</f>
        <v/>
      </c>
      <c r="FU53" s="5" t="str">
        <f>IF(FU$3="","",VLOOKUP(FU$5,Constante!$I$3:$AG$275,HLOOKUP($B53,Constante!$I$3:$AG$4,2,FALSE),FALSE))</f>
        <v/>
      </c>
      <c r="FV53" s="5" t="str">
        <f>IF(FV$3="","",VLOOKUP(FV$5,Constante!$I$3:$AG$275,HLOOKUP($B53,Constante!$I$3:$AG$4,2,FALSE),FALSE))</f>
        <v/>
      </c>
      <c r="FW53" s="5" t="str">
        <f>IF(FW$3="","",VLOOKUP(FW$5,Constante!$I$3:$AG$275,HLOOKUP($B53,Constante!$I$3:$AG$4,2,FALSE),FALSE))</f>
        <v/>
      </c>
      <c r="FX53" s="5" t="str">
        <f>IF(FX$3="","",VLOOKUP(FX$5,Constante!$I$3:$AG$275,HLOOKUP($B53,Constante!$I$3:$AG$4,2,FALSE),FALSE))</f>
        <v/>
      </c>
      <c r="FY53" s="5" t="str">
        <f>IF(FY$3="","",VLOOKUP(FY$5,Constante!$I$3:$AG$275,HLOOKUP($B53,Constante!$I$3:$AG$4,2,FALSE),FALSE))</f>
        <v/>
      </c>
      <c r="FZ53" s="5" t="str">
        <f>IF(FZ$3="","",VLOOKUP(FZ$5,Constante!$I$3:$AG$275,HLOOKUP($B53,Constante!$I$3:$AG$4,2,FALSE),FALSE))</f>
        <v/>
      </c>
      <c r="GA53" s="5" t="str">
        <f>IF(GA$3="","",VLOOKUP(GA$5,Constante!$I$3:$AG$275,HLOOKUP($B53,Constante!$I$3:$AG$4,2,FALSE),FALSE))</f>
        <v/>
      </c>
      <c r="GB53" s="5" t="str">
        <f>IF(GB$3="","",VLOOKUP(GB$5,Constante!$I$3:$AG$275,HLOOKUP($B53,Constante!$I$3:$AG$4,2,FALSE),FALSE))</f>
        <v/>
      </c>
      <c r="GC53" s="5" t="str">
        <f>IF(GC$3="","",VLOOKUP(GC$5,Constante!$I$3:$AG$275,HLOOKUP($B53,Constante!$I$3:$AG$4,2,FALSE),FALSE))</f>
        <v/>
      </c>
      <c r="GD53" s="5" t="str">
        <f>IF(GD$3="","",VLOOKUP(GD$5,Constante!$I$3:$AG$275,HLOOKUP($B53,Constante!$I$3:$AG$4,2,FALSE),FALSE))</f>
        <v/>
      </c>
      <c r="GE53" s="5" t="str">
        <f>IF(GE$3="","",VLOOKUP(GE$5,Constante!$I$3:$AG$275,HLOOKUP($B53,Constante!$I$3:$AG$4,2,FALSE),FALSE))</f>
        <v/>
      </c>
      <c r="GF53" s="5" t="str">
        <f>IF(GF$3="","",VLOOKUP(GF$5,Constante!$I$3:$AG$275,HLOOKUP($B53,Constante!$I$3:$AG$4,2,FALSE),FALSE))</f>
        <v/>
      </c>
      <c r="GG53" s="5" t="str">
        <f>IF(GG$3="","",VLOOKUP(GG$5,Constante!$I$3:$AG$275,HLOOKUP($B53,Constante!$I$3:$AG$4,2,FALSE),FALSE))</f>
        <v/>
      </c>
      <c r="GH53" s="5" t="str">
        <f>IF(GH$3="","",VLOOKUP(GH$5,Constante!$I$3:$AG$275,HLOOKUP($B53,Constante!$I$3:$AG$4,2,FALSE),FALSE))</f>
        <v/>
      </c>
      <c r="GI53" s="5" t="str">
        <f>IF(GI$3="","",VLOOKUP(GI$5,Constante!$I$3:$AG$275,HLOOKUP($B53,Constante!$I$3:$AG$4,2,FALSE),FALSE))</f>
        <v/>
      </c>
      <c r="GJ53" s="5" t="str">
        <f>IF(GJ$3="","",VLOOKUP(GJ$5,Constante!$I$3:$AG$275,HLOOKUP($B53,Constante!$I$3:$AG$4,2,FALSE),FALSE))</f>
        <v/>
      </c>
      <c r="GK53" s="5" t="str">
        <f>IF(GK$3="","",VLOOKUP(GK$5,Constante!$I$3:$AG$275,HLOOKUP($B53,Constante!$I$3:$AG$4,2,FALSE),FALSE))</f>
        <v/>
      </c>
      <c r="GL53" s="5" t="str">
        <f>IF(GL$3="","",VLOOKUP(GL$5,Constante!$I$3:$AG$275,HLOOKUP($B53,Constante!$I$3:$AG$4,2,FALSE),FALSE))</f>
        <v/>
      </c>
      <c r="GM53" s="5" t="str">
        <f>IF(GM$3="","",VLOOKUP(GM$5,Constante!$I$3:$AG$275,HLOOKUP($B53,Constante!$I$3:$AG$4,2,FALSE),FALSE))</f>
        <v/>
      </c>
      <c r="GN53" s="5" t="str">
        <f>IF(GN$3="","",VLOOKUP(GN$5,Constante!$I$3:$AG$275,HLOOKUP($B53,Constante!$I$3:$AG$4,2,FALSE),FALSE))</f>
        <v/>
      </c>
      <c r="GO53" s="5" t="str">
        <f>IF(GO$3="","",VLOOKUP(GO$5,Constante!$I$3:$AG$275,HLOOKUP($B53,Constante!$I$3:$AG$4,2,FALSE),FALSE))</f>
        <v/>
      </c>
      <c r="GP53" s="5" t="str">
        <f>IF(GP$3="","",VLOOKUP(GP$5,Constante!$I$3:$AG$275,HLOOKUP($B53,Constante!$I$3:$AG$4,2,FALSE),FALSE))</f>
        <v/>
      </c>
      <c r="GQ53" s="5" t="str">
        <f>IF(GQ$3="","",VLOOKUP(GQ$5,Constante!$I$3:$AG$275,HLOOKUP($B53,Constante!$I$3:$AG$4,2,FALSE),FALSE))</f>
        <v/>
      </c>
      <c r="GR53" s="5" t="str">
        <f>IF(GR$3="","",VLOOKUP(GR$5,Constante!$I$3:$AG$275,HLOOKUP($B53,Constante!$I$3:$AG$4,2,FALSE),FALSE))</f>
        <v/>
      </c>
      <c r="GS53" s="118"/>
    </row>
    <row r="54" spans="1:201" ht="15.75">
      <c r="A54" s="27"/>
      <c r="B54" s="17" t="s">
        <v>247</v>
      </c>
      <c r="C54" s="5" t="str">
        <f>IF(C$3="","",IF('Saisie Profil'!$C7="",0,IF(C$4="Composants piezoélectriques",IF(IF('Saisie des composants'!D73="",C$9,'Saisie des composants'!D73)+'Saisie Profil'!$G7&lt;C$13-40,1,5)*IF(OR(C$5="Résonateur à quartz (boîtier  type HCxx traversant)",C$5="Résonateur à quartz (montage en surface)",IF('Saisie des composants'!D109="",C$14,'Saisie des composants'!D109)&lt;0.8),1,5),"1")))</f>
        <v>1</v>
      </c>
      <c r="D54" s="5" t="str">
        <f>IF(D$3="","",IF('Saisie Profil'!$C7="",0,IF(D$4="Composants piezoélectriques",IF(IF('Saisie des composants'!E73="",D$9,'Saisie des composants'!E73)+'Saisie Profil'!$G7&lt;D$13-40,1,5)*IF(OR(D$5="Résonateur à quartz (boîtier  type HCxx traversant)",D$5="Résonateur à quartz (montage en surface)",IF('Saisie des composants'!E109="",D$14,'Saisie des composants'!E109)&lt;0.8),1,5),"1")))</f>
        <v>1</v>
      </c>
      <c r="E54" s="5" t="str">
        <f>IF(E$3="","",IF('Saisie Profil'!$C7="",0,IF(E$4="Composants piezoélectriques",IF(IF('Saisie des composants'!F73="",E$9,'Saisie des composants'!F73)+'Saisie Profil'!$G7&lt;E$13-40,1,5)*IF(OR(E$5="Résonateur à quartz (boîtier  type HCxx traversant)",E$5="Résonateur à quartz (montage en surface)",IF('Saisie des composants'!F109="",E$14,'Saisie des composants'!F109)&lt;0.8),1,5),"1")))</f>
        <v>1</v>
      </c>
      <c r="F54" s="5" t="str">
        <f>IF(F$3="","",IF('Saisie Profil'!$C7="",0,IF(F$4="Composants piezoélectriques",IF(IF('Saisie des composants'!G73="",F$9,'Saisie des composants'!G73)+'Saisie Profil'!$G7&lt;F$13-40,1,5)*IF(OR(F$5="Résonateur à quartz (boîtier  type HCxx traversant)",F$5="Résonateur à quartz (montage en surface)",IF('Saisie des composants'!G109="",F$14,'Saisie des composants'!G109)&lt;0.8),1,5),"1")))</f>
        <v>1</v>
      </c>
      <c r="G54" s="5" t="str">
        <f>IF(G$3="","",IF('Saisie Profil'!$C7="",0,IF(G$4="Composants piezoélectriques",IF(IF('Saisie des composants'!H73="",G$9,'Saisie des composants'!H73)+'Saisie Profil'!$G7&lt;G$13-40,1,5)*IF(OR(G$5="Résonateur à quartz (boîtier  type HCxx traversant)",G$5="Résonateur à quartz (montage en surface)",IF('Saisie des composants'!H109="",G$14,'Saisie des composants'!H109)&lt;0.8),1,5),"1")))</f>
        <v>1</v>
      </c>
      <c r="H54" s="5" t="str">
        <f>IF(H$3="","",IF('Saisie Profil'!$C7="",0,IF(H$4="Composants piezoélectriques",IF(IF('Saisie des composants'!I73="",H$9,'Saisie des composants'!I73)+'Saisie Profil'!$G7&lt;H$13-40,1,5)*IF(OR(H$5="Résonateur à quartz (boîtier  type HCxx traversant)",H$5="Résonateur à quartz (montage en surface)",IF('Saisie des composants'!I109="",H$14,'Saisie des composants'!I109)&lt;0.8),1,5),"1")))</f>
        <v>1</v>
      </c>
      <c r="I54" s="5" t="str">
        <f>IF(I$3="","",IF('Saisie Profil'!$C7="",0,IF(I$4="Composants piezoélectriques",IF(IF('Saisie des composants'!J73="",I$9,'Saisie des composants'!J73)+'Saisie Profil'!$G7&lt;I$13-40,1,5)*IF(OR(I$5="Résonateur à quartz (boîtier  type HCxx traversant)",I$5="Résonateur à quartz (montage en surface)",IF('Saisie des composants'!J109="",I$14,'Saisie des composants'!J109)&lt;0.8),1,5),"1")))</f>
        <v>1</v>
      </c>
      <c r="J54" s="5" t="str">
        <f>IF(J$3="","",IF('Saisie Profil'!$C7="",0,IF(J$4="Composants piezoélectriques",IF(IF('Saisie des composants'!K73="",J$9,'Saisie des composants'!K73)+'Saisie Profil'!$G7&lt;J$13-40,1,5)*IF(OR(J$5="Résonateur à quartz (boîtier  type HCxx traversant)",J$5="Résonateur à quartz (montage en surface)",IF('Saisie des composants'!K109="",J$14,'Saisie des composants'!K109)&lt;0.8),1,5),"1")))</f>
        <v>1</v>
      </c>
      <c r="K54" s="5" t="str">
        <f>IF(K$3="","",IF('Saisie Profil'!$C7="",0,IF(K$4="Composants piezoélectriques",IF(IF('Saisie des composants'!L73="",K$9,'Saisie des composants'!L73)+'Saisie Profil'!$G7&lt;K$13-40,1,5)*IF(OR(K$5="Résonateur à quartz (boîtier  type HCxx traversant)",K$5="Résonateur à quartz (montage en surface)",IF('Saisie des composants'!L109="",K$14,'Saisie des composants'!L109)&lt;0.8),1,5),"1")))</f>
        <v>1</v>
      </c>
      <c r="L54" s="5" t="str">
        <f>IF(L$3="","",IF('Saisie Profil'!$C7="",0,IF(L$4="Composants piezoélectriques",IF(IF('Saisie des composants'!M73="",L$9,'Saisie des composants'!M73)+'Saisie Profil'!$G7&lt;L$13-40,1,5)*IF(OR(L$5="Résonateur à quartz (boîtier  type HCxx traversant)",L$5="Résonateur à quartz (montage en surface)",IF('Saisie des composants'!M109="",L$14,'Saisie des composants'!M109)&lt;0.8),1,5),"1")))</f>
        <v>1</v>
      </c>
      <c r="M54" s="5" t="str">
        <f>IF(M$3="","",IF('Saisie Profil'!$C7="",0,IF(M$4="Composants piezoélectriques",IF(IF('Saisie des composants'!N73="",M$9,'Saisie des composants'!N73)+'Saisie Profil'!$G7&lt;M$13-40,1,5)*IF(OR(M$5="Résonateur à quartz (boîtier  type HCxx traversant)",M$5="Résonateur à quartz (montage en surface)",IF('Saisie des composants'!N109="",M$14,'Saisie des composants'!N109)&lt;0.8),1,5),"1")))</f>
        <v>1</v>
      </c>
      <c r="N54" s="5" t="str">
        <f>IF(N$3="","",IF('Saisie Profil'!$C7="",0,IF(N$4="Composants piezoélectriques",IF(IF('Saisie des composants'!O73="",N$9,'Saisie des composants'!O73)+'Saisie Profil'!$G7&lt;N$13-40,1,5)*IF(OR(N$5="Résonateur à quartz (boîtier  type HCxx traversant)",N$5="Résonateur à quartz (montage en surface)",IF('Saisie des composants'!O109="",N$14,'Saisie des composants'!O109)&lt;0.8),1,5),"1")))</f>
        <v>1</v>
      </c>
      <c r="O54" s="5" t="str">
        <f>IF(O$3="","",IF('Saisie Profil'!$C7="",0,IF(O$4="Composants piezoélectriques",IF(IF('Saisie des composants'!P73="",O$9,'Saisie des composants'!P73)+'Saisie Profil'!$G7&lt;O$13-40,1,5)*IF(OR(O$5="Résonateur à quartz (boîtier  type HCxx traversant)",O$5="Résonateur à quartz (montage en surface)",IF('Saisie des composants'!P109="",O$14,'Saisie des composants'!P109)&lt;0.8),1,5),"1")))</f>
        <v/>
      </c>
      <c r="P54" s="5" t="str">
        <f>IF(P$3="","",IF('Saisie Profil'!$C7="",0,IF(P$4="Composants piezoélectriques",IF(IF('Saisie des composants'!Q73="",P$9,'Saisie des composants'!Q73)+'Saisie Profil'!$G7&lt;P$13-40,1,5)*IF(OR(P$5="Résonateur à quartz (boîtier  type HCxx traversant)",P$5="Résonateur à quartz (montage en surface)",IF('Saisie des composants'!Q109="",P$14,'Saisie des composants'!Q109)&lt;0.8),1,5),"1")))</f>
        <v/>
      </c>
      <c r="Q54" s="5" t="str">
        <f>IF(Q$3="","",IF('Saisie Profil'!$C7="",0,IF(Q$4="Composants piezoélectriques",IF(IF('Saisie des composants'!R73="",Q$9,'Saisie des composants'!R73)+'Saisie Profil'!$G7&lt;Q$13-40,1,5)*IF(OR(Q$5="Résonateur à quartz (boîtier  type HCxx traversant)",Q$5="Résonateur à quartz (montage en surface)",IF('Saisie des composants'!R109="",Q$14,'Saisie des composants'!R109)&lt;0.8),1,5),"1")))</f>
        <v/>
      </c>
      <c r="R54" s="5" t="str">
        <f>IF(R$3="","",IF('Saisie Profil'!$C7="",0,IF(R$4="Composants piezoélectriques",IF(IF('Saisie des composants'!S73="",R$9,'Saisie des composants'!S73)+'Saisie Profil'!$G7&lt;R$13-40,1,5)*IF(OR(R$5="Résonateur à quartz (boîtier  type HCxx traversant)",R$5="Résonateur à quartz (montage en surface)",IF('Saisie des composants'!S109="",R$14,'Saisie des composants'!S109)&lt;0.8),1,5),"1")))</f>
        <v/>
      </c>
      <c r="S54" s="5" t="str">
        <f>IF(S$3="","",IF('Saisie Profil'!$C7="",0,IF(S$4="Composants piezoélectriques",IF(IF('Saisie des composants'!T73="",S$9,'Saisie des composants'!T73)+'Saisie Profil'!$G7&lt;S$13-40,1,5)*IF(OR(S$5="Résonateur à quartz (boîtier  type HCxx traversant)",S$5="Résonateur à quartz (montage en surface)",IF('Saisie des composants'!T109="",S$14,'Saisie des composants'!T109)&lt;0.8),1,5),"1")))</f>
        <v/>
      </c>
      <c r="T54" s="5" t="str">
        <f>IF(T$3="","",IF('Saisie Profil'!$C7="",0,IF(T$4="Composants piezoélectriques",IF(IF('Saisie des composants'!U73="",T$9,'Saisie des composants'!U73)+'Saisie Profil'!$G7&lt;T$13-40,1,5)*IF(OR(T$5="Résonateur à quartz (boîtier  type HCxx traversant)",T$5="Résonateur à quartz (montage en surface)",IF('Saisie des composants'!U109="",T$14,'Saisie des composants'!U109)&lt;0.8),1,5),"1")))</f>
        <v/>
      </c>
      <c r="U54" s="5" t="str">
        <f>IF(U$3="","",IF('Saisie Profil'!$C7="",0,IF(U$4="Composants piezoélectriques",IF(IF('Saisie des composants'!V73="",U$9,'Saisie des composants'!V73)+'Saisie Profil'!$G7&lt;U$13-40,1,5)*IF(OR(U$5="Résonateur à quartz (boîtier  type HCxx traversant)",U$5="Résonateur à quartz (montage en surface)",IF('Saisie des composants'!V109="",U$14,'Saisie des composants'!V109)&lt;0.8),1,5),"1")))</f>
        <v/>
      </c>
      <c r="V54" s="5" t="str">
        <f>IF(V$3="","",IF('Saisie Profil'!$C7="",0,IF(V$4="Composants piezoélectriques",IF(IF('Saisie des composants'!W73="",V$9,'Saisie des composants'!W73)+'Saisie Profil'!$G7&lt;V$13-40,1,5)*IF(OR(V$5="Résonateur à quartz (boîtier  type HCxx traversant)",V$5="Résonateur à quartz (montage en surface)",IF('Saisie des composants'!W109="",V$14,'Saisie des composants'!W109)&lt;0.8),1,5),"1")))</f>
        <v/>
      </c>
      <c r="W54" s="5" t="str">
        <f>IF(W$3="","",IF('Saisie Profil'!$C7="",0,IF(W$4="Composants piezoélectriques",IF(IF('Saisie des composants'!X73="",W$9,'Saisie des composants'!X73)+'Saisie Profil'!$G7&lt;W$13-40,1,5)*IF(OR(W$5="Résonateur à quartz (boîtier  type HCxx traversant)",W$5="Résonateur à quartz (montage en surface)",IF('Saisie des composants'!X109="",W$14,'Saisie des composants'!X109)&lt;0.8),1,5),"1")))</f>
        <v/>
      </c>
      <c r="X54" s="5" t="str">
        <f>IF(X$3="","",IF('Saisie Profil'!$C7="",0,IF(X$4="Composants piezoélectriques",IF(IF('Saisie des composants'!Y73="",X$9,'Saisie des composants'!Y73)+'Saisie Profil'!$G7&lt;X$13-40,1,5)*IF(OR(X$5="Résonateur à quartz (boîtier  type HCxx traversant)",X$5="Résonateur à quartz (montage en surface)",IF('Saisie des composants'!Y109="",X$14,'Saisie des composants'!Y109)&lt;0.8),1,5),"1")))</f>
        <v/>
      </c>
      <c r="Y54" s="5" t="str">
        <f>IF(Y$3="","",IF('Saisie Profil'!$C7="",0,IF(Y$4="Composants piezoélectriques",IF(IF('Saisie des composants'!Z73="",Y$9,'Saisie des composants'!Z73)+'Saisie Profil'!$G7&lt;Y$13-40,1,5)*IF(OR(Y$5="Résonateur à quartz (boîtier  type HCxx traversant)",Y$5="Résonateur à quartz (montage en surface)",IF('Saisie des composants'!Z109="",Y$14,'Saisie des composants'!Z109)&lt;0.8),1,5),"1")))</f>
        <v/>
      </c>
      <c r="Z54" s="5" t="str">
        <f>IF(Z$3="","",IF('Saisie Profil'!$C7="",0,IF(Z$4="Composants piezoélectriques",IF(IF('Saisie des composants'!AA73="",Z$9,'Saisie des composants'!AA73)+'Saisie Profil'!$G7&lt;Z$13-40,1,5)*IF(OR(Z$5="Résonateur à quartz (boîtier  type HCxx traversant)",Z$5="Résonateur à quartz (montage en surface)",IF('Saisie des composants'!AA109="",Z$14,'Saisie des composants'!AA109)&lt;0.8),1,5),"1")))</f>
        <v/>
      </c>
      <c r="AA54" s="5" t="str">
        <f>IF(AA$3="","",IF('Saisie Profil'!$C7="",0,IF(AA$4="Composants piezoélectriques",IF(IF('Saisie des composants'!AB73="",AA$9,'Saisie des composants'!AB73)+'Saisie Profil'!$G7&lt;AA$13-40,1,5)*IF(OR(AA$5="Résonateur à quartz (boîtier  type HCxx traversant)",AA$5="Résonateur à quartz (montage en surface)",IF('Saisie des composants'!AB109="",AA$14,'Saisie des composants'!AB109)&lt;0.8),1,5),"1")))</f>
        <v/>
      </c>
      <c r="AB54" s="5" t="str">
        <f>IF(AB$3="","",IF('Saisie Profil'!$C7="",0,IF(AB$4="Composants piezoélectriques",IF(IF('Saisie des composants'!AC73="",AB$9,'Saisie des composants'!AC73)+'Saisie Profil'!$G7&lt;AB$13-40,1,5)*IF(OR(AB$5="Résonateur à quartz (boîtier  type HCxx traversant)",AB$5="Résonateur à quartz (montage en surface)",IF('Saisie des composants'!AC109="",AB$14,'Saisie des composants'!AC109)&lt;0.8),1,5),"1")))</f>
        <v/>
      </c>
      <c r="AC54" s="5" t="str">
        <f>IF(AC$3="","",IF('Saisie Profil'!$C7="",0,IF(AC$4="Composants piezoélectriques",IF(IF('Saisie des composants'!AD73="",AC$9,'Saisie des composants'!AD73)+'Saisie Profil'!$G7&lt;AC$13-40,1,5)*IF(OR(AC$5="Résonateur à quartz (boîtier  type HCxx traversant)",AC$5="Résonateur à quartz (montage en surface)",IF('Saisie des composants'!AD109="",AC$14,'Saisie des composants'!AD109)&lt;0.8),1,5),"1")))</f>
        <v/>
      </c>
      <c r="AD54" s="5" t="str">
        <f>IF(AD$3="","",IF('Saisie Profil'!$C7="",0,IF(AD$4="Composants piezoélectriques",IF(IF('Saisie des composants'!AE73="",AD$9,'Saisie des composants'!AE73)+'Saisie Profil'!$G7&lt;AD$13-40,1,5)*IF(OR(AD$5="Résonateur à quartz (boîtier  type HCxx traversant)",AD$5="Résonateur à quartz (montage en surface)",IF('Saisie des composants'!AE109="",AD$14,'Saisie des composants'!AE109)&lt;0.8),1,5),"1")))</f>
        <v/>
      </c>
      <c r="AE54" s="5" t="str">
        <f>IF(AE$3="","",IF('Saisie Profil'!$C7="",0,IF(AE$4="Composants piezoélectriques",IF(IF('Saisie des composants'!AF73="",AE$9,'Saisie des composants'!AF73)+'Saisie Profil'!$G7&lt;AE$13-40,1,5)*IF(OR(AE$5="Résonateur à quartz (boîtier  type HCxx traversant)",AE$5="Résonateur à quartz (montage en surface)",IF('Saisie des composants'!AF109="",AE$14,'Saisie des composants'!AF109)&lt;0.8),1,5),"1")))</f>
        <v/>
      </c>
      <c r="AF54" s="5" t="str">
        <f>IF(AF$3="","",IF('Saisie Profil'!$C7="",0,IF(AF$4="Composants piezoélectriques",IF(IF('Saisie des composants'!AG73="",AF$9,'Saisie des composants'!AG73)+'Saisie Profil'!$G7&lt;AF$13-40,1,5)*IF(OR(AF$5="Résonateur à quartz (boîtier  type HCxx traversant)",AF$5="Résonateur à quartz (montage en surface)",IF('Saisie des composants'!AG109="",AF$14,'Saisie des composants'!AG109)&lt;0.8),1,5),"1")))</f>
        <v/>
      </c>
      <c r="AG54" s="5" t="str">
        <f>IF(AG$3="","",IF('Saisie Profil'!$C7="",0,IF(AG$4="Composants piezoélectriques",IF(IF('Saisie des composants'!AH73="",AG$9,'Saisie des composants'!AH73)+'Saisie Profil'!$G7&lt;AG$13-40,1,5)*IF(OR(AG$5="Résonateur à quartz (boîtier  type HCxx traversant)",AG$5="Résonateur à quartz (montage en surface)",IF('Saisie des composants'!AH109="",AG$14,'Saisie des composants'!AH109)&lt;0.8),1,5),"1")))</f>
        <v/>
      </c>
      <c r="AH54" s="5" t="str">
        <f>IF(AH$3="","",IF('Saisie Profil'!$C7="",0,IF(AH$4="Composants piezoélectriques",IF(IF('Saisie des composants'!AI73="",AH$9,'Saisie des composants'!AI73)+'Saisie Profil'!$G7&lt;AH$13-40,1,5)*IF(OR(AH$5="Résonateur à quartz (boîtier  type HCxx traversant)",AH$5="Résonateur à quartz (montage en surface)",IF('Saisie des composants'!AI109="",AH$14,'Saisie des composants'!AI109)&lt;0.8),1,5),"1")))</f>
        <v/>
      </c>
      <c r="AI54" s="5" t="str">
        <f>IF(AI$3="","",IF('Saisie Profil'!$C7="",0,IF(AI$4="Composants piezoélectriques",IF(IF('Saisie des composants'!AJ73="",AI$9,'Saisie des composants'!AJ73)+'Saisie Profil'!$G7&lt;AI$13-40,1,5)*IF(OR(AI$5="Résonateur à quartz (boîtier  type HCxx traversant)",AI$5="Résonateur à quartz (montage en surface)",IF('Saisie des composants'!AJ109="",AI$14,'Saisie des composants'!AJ109)&lt;0.8),1,5),"1")))</f>
        <v/>
      </c>
      <c r="AJ54" s="5" t="str">
        <f>IF(AJ$3="","",IF('Saisie Profil'!$C7="",0,IF(AJ$4="Composants piezoélectriques",IF(IF('Saisie des composants'!AK73="",AJ$9,'Saisie des composants'!AK73)+'Saisie Profil'!$G7&lt;AJ$13-40,1,5)*IF(OR(AJ$5="Résonateur à quartz (boîtier  type HCxx traversant)",AJ$5="Résonateur à quartz (montage en surface)",IF('Saisie des composants'!AK109="",AJ$14,'Saisie des composants'!AK109)&lt;0.8),1,5),"1")))</f>
        <v/>
      </c>
      <c r="AK54" s="5" t="str">
        <f>IF(AK$3="","",IF('Saisie Profil'!$C7="",0,IF(AK$4="Composants piezoélectriques",IF(IF('Saisie des composants'!AL73="",AK$9,'Saisie des composants'!AL73)+'Saisie Profil'!$G7&lt;AK$13-40,1,5)*IF(OR(AK$5="Résonateur à quartz (boîtier  type HCxx traversant)",AK$5="Résonateur à quartz (montage en surface)",IF('Saisie des composants'!AL109="",AK$14,'Saisie des composants'!AL109)&lt;0.8),1,5),"1")))</f>
        <v/>
      </c>
      <c r="AL54" s="5" t="str">
        <f>IF(AL$3="","",IF('Saisie Profil'!$C7="",0,IF(AL$4="Composants piezoélectriques",IF(IF('Saisie des composants'!AM73="",AL$9,'Saisie des composants'!AM73)+'Saisie Profil'!$G7&lt;AL$13-40,1,5)*IF(OR(AL$5="Résonateur à quartz (boîtier  type HCxx traversant)",AL$5="Résonateur à quartz (montage en surface)",IF('Saisie des composants'!AM109="",AL$14,'Saisie des composants'!AM109)&lt;0.8),1,5),"1")))</f>
        <v/>
      </c>
      <c r="AM54" s="5" t="str">
        <f>IF(AM$3="","",IF('Saisie Profil'!$C7="",0,IF(AM$4="Composants piezoélectriques",IF(IF('Saisie des composants'!AN73="",AM$9,'Saisie des composants'!AN73)+'Saisie Profil'!$G7&lt;AM$13-40,1,5)*IF(OR(AM$5="Résonateur à quartz (boîtier  type HCxx traversant)",AM$5="Résonateur à quartz (montage en surface)",IF('Saisie des composants'!AN109="",AM$14,'Saisie des composants'!AN109)&lt;0.8),1,5),"1")))</f>
        <v/>
      </c>
      <c r="AN54" s="5" t="str">
        <f>IF(AN$3="","",IF('Saisie Profil'!$C7="",0,IF(AN$4="Composants piezoélectriques",IF(IF('Saisie des composants'!AO73="",AN$9,'Saisie des composants'!AO73)+'Saisie Profil'!$G7&lt;AN$13-40,1,5)*IF(OR(AN$5="Résonateur à quartz (boîtier  type HCxx traversant)",AN$5="Résonateur à quartz (montage en surface)",IF('Saisie des composants'!AO109="",AN$14,'Saisie des composants'!AO109)&lt;0.8),1,5),"1")))</f>
        <v/>
      </c>
      <c r="AO54" s="5" t="str">
        <f>IF(AO$3="","",IF('Saisie Profil'!$C7="",0,IF(AO$4="Composants piezoélectriques",IF(IF('Saisie des composants'!AP73="",AO$9,'Saisie des composants'!AP73)+'Saisie Profil'!$G7&lt;AO$13-40,1,5)*IF(OR(AO$5="Résonateur à quartz (boîtier  type HCxx traversant)",AO$5="Résonateur à quartz (montage en surface)",IF('Saisie des composants'!AP109="",AO$14,'Saisie des composants'!AP109)&lt;0.8),1,5),"1")))</f>
        <v/>
      </c>
      <c r="AP54" s="5" t="str">
        <f>IF(AP$3="","",IF('Saisie Profil'!$C7="",0,IF(AP$4="Composants piezoélectriques",IF(IF('Saisie des composants'!AQ73="",AP$9,'Saisie des composants'!AQ73)+'Saisie Profil'!$G7&lt;AP$13-40,1,5)*IF(OR(AP$5="Résonateur à quartz (boîtier  type HCxx traversant)",AP$5="Résonateur à quartz (montage en surface)",IF('Saisie des composants'!AQ109="",AP$14,'Saisie des composants'!AQ109)&lt;0.8),1,5),"1")))</f>
        <v/>
      </c>
      <c r="AQ54" s="5" t="str">
        <f>IF(AQ$3="","",IF('Saisie Profil'!$C7="",0,IF(AQ$4="Composants piezoélectriques",IF(IF('Saisie des composants'!AR73="",AQ$9,'Saisie des composants'!AR73)+'Saisie Profil'!$G7&lt;AQ$13-40,1,5)*IF(OR(AQ$5="Résonateur à quartz (boîtier  type HCxx traversant)",AQ$5="Résonateur à quartz (montage en surface)",IF('Saisie des composants'!AR109="",AQ$14,'Saisie des composants'!AR109)&lt;0.8),1,5),"1")))</f>
        <v/>
      </c>
      <c r="AR54" s="5" t="str">
        <f>IF(AR$3="","",IF('Saisie Profil'!$C7="",0,IF(AR$4="Composants piezoélectriques",IF(IF('Saisie des composants'!AS73="",AR$9,'Saisie des composants'!AS73)+'Saisie Profil'!$G7&lt;AR$13-40,1,5)*IF(OR(AR$5="Résonateur à quartz (boîtier  type HCxx traversant)",AR$5="Résonateur à quartz (montage en surface)",IF('Saisie des composants'!AS109="",AR$14,'Saisie des composants'!AS109)&lt;0.8),1,5),"1")))</f>
        <v/>
      </c>
      <c r="AS54" s="5" t="str">
        <f>IF(AS$3="","",IF('Saisie Profil'!$C7="",0,IF(AS$4="Composants piezoélectriques",IF(IF('Saisie des composants'!AT73="",AS$9,'Saisie des composants'!AT73)+'Saisie Profil'!$G7&lt;AS$13-40,1,5)*IF(OR(AS$5="Résonateur à quartz (boîtier  type HCxx traversant)",AS$5="Résonateur à quartz (montage en surface)",IF('Saisie des composants'!AT109="",AS$14,'Saisie des composants'!AT109)&lt;0.8),1,5),"1")))</f>
        <v/>
      </c>
      <c r="AT54" s="5" t="str">
        <f>IF(AT$3="","",IF('Saisie Profil'!$C7="",0,IF(AT$4="Composants piezoélectriques",IF(IF('Saisie des composants'!AU73="",AT$9,'Saisie des composants'!AU73)+'Saisie Profil'!$G7&lt;AT$13-40,1,5)*IF(OR(AT$5="Résonateur à quartz (boîtier  type HCxx traversant)",AT$5="Résonateur à quartz (montage en surface)",IF('Saisie des composants'!AU109="",AT$14,'Saisie des composants'!AU109)&lt;0.8),1,5),"1")))</f>
        <v/>
      </c>
      <c r="AU54" s="5" t="str">
        <f>IF(AU$3="","",IF('Saisie Profil'!$C7="",0,IF(AU$4="Composants piezoélectriques",IF(IF('Saisie des composants'!AV73="",AU$9,'Saisie des composants'!AV73)+'Saisie Profil'!$G7&lt;AU$13-40,1,5)*IF(OR(AU$5="Résonateur à quartz (boîtier  type HCxx traversant)",AU$5="Résonateur à quartz (montage en surface)",IF('Saisie des composants'!AV109="",AU$14,'Saisie des composants'!AV109)&lt;0.8),1,5),"1")))</f>
        <v/>
      </c>
      <c r="AV54" s="5" t="str">
        <f>IF(AV$3="","",IF('Saisie Profil'!$C7="",0,IF(AV$4="Composants piezoélectriques",IF(IF('Saisie des composants'!AW73="",AV$9,'Saisie des composants'!AW73)+'Saisie Profil'!$G7&lt;AV$13-40,1,5)*IF(OR(AV$5="Résonateur à quartz (boîtier  type HCxx traversant)",AV$5="Résonateur à quartz (montage en surface)",IF('Saisie des composants'!AW109="",AV$14,'Saisie des composants'!AW109)&lt;0.8),1,5),"1")))</f>
        <v/>
      </c>
      <c r="AW54" s="5" t="str">
        <f>IF(AW$3="","",IF('Saisie Profil'!$C7="",0,IF(AW$4="Composants piezoélectriques",IF(IF('Saisie des composants'!AX73="",AW$9,'Saisie des composants'!AX73)+'Saisie Profil'!$G7&lt;AW$13-40,1,5)*IF(OR(AW$5="Résonateur à quartz (boîtier  type HCxx traversant)",AW$5="Résonateur à quartz (montage en surface)",IF('Saisie des composants'!AX109="",AW$14,'Saisie des composants'!AX109)&lt;0.8),1,5),"1")))</f>
        <v/>
      </c>
      <c r="AX54" s="5" t="str">
        <f>IF(AX$3="","",IF('Saisie Profil'!$C7="",0,IF(AX$4="Composants piezoélectriques",IF(IF('Saisie des composants'!AY73="",AX$9,'Saisie des composants'!AY73)+'Saisie Profil'!$G7&lt;AX$13-40,1,5)*IF(OR(AX$5="Résonateur à quartz (boîtier  type HCxx traversant)",AX$5="Résonateur à quartz (montage en surface)",IF('Saisie des composants'!AY109="",AX$14,'Saisie des composants'!AY109)&lt;0.8),1,5),"1")))</f>
        <v/>
      </c>
      <c r="AY54" s="5" t="str">
        <f>IF(AY$3="","",IF('Saisie Profil'!$C7="",0,IF(AY$4="Composants piezoélectriques",IF(IF('Saisie des composants'!AZ73="",AY$9,'Saisie des composants'!AZ73)+'Saisie Profil'!$G7&lt;AY$13-40,1,5)*IF(OR(AY$5="Résonateur à quartz (boîtier  type HCxx traversant)",AY$5="Résonateur à quartz (montage en surface)",IF('Saisie des composants'!AZ109="",AY$14,'Saisie des composants'!AZ109)&lt;0.8),1,5),"1")))</f>
        <v/>
      </c>
      <c r="AZ54" s="5" t="str">
        <f>IF(AZ$3="","",IF('Saisie Profil'!$C7="",0,IF(AZ$4="Composants piezoélectriques",IF(IF('Saisie des composants'!BA73="",AZ$9,'Saisie des composants'!BA73)+'Saisie Profil'!$G7&lt;AZ$13-40,1,5)*IF(OR(AZ$5="Résonateur à quartz (boîtier  type HCxx traversant)",AZ$5="Résonateur à quartz (montage en surface)",IF('Saisie des composants'!BA109="",AZ$14,'Saisie des composants'!BA109)&lt;0.8),1,5),"1")))</f>
        <v/>
      </c>
      <c r="BA54" s="5" t="str">
        <f>IF(BA$3="","",IF('Saisie Profil'!$C7="",0,IF(BA$4="Composants piezoélectriques",IF(IF('Saisie des composants'!BB73="",BA$9,'Saisie des composants'!BB73)+'Saisie Profil'!$G7&lt;BA$13-40,1,5)*IF(OR(BA$5="Résonateur à quartz (boîtier  type HCxx traversant)",BA$5="Résonateur à quartz (montage en surface)",IF('Saisie des composants'!BB109="",BA$14,'Saisie des composants'!BB109)&lt;0.8),1,5),"1")))</f>
        <v/>
      </c>
      <c r="BB54" s="5" t="str">
        <f>IF(BB$3="","",IF('Saisie Profil'!$C7="",0,IF(BB$4="Composants piezoélectriques",IF(IF('Saisie des composants'!BC73="",BB$9,'Saisie des composants'!BC73)+'Saisie Profil'!$G7&lt;BB$13-40,1,5)*IF(OR(BB$5="Résonateur à quartz (boîtier  type HCxx traversant)",BB$5="Résonateur à quartz (montage en surface)",IF('Saisie des composants'!BC109="",BB$14,'Saisie des composants'!BC109)&lt;0.8),1,5),"1")))</f>
        <v/>
      </c>
      <c r="BC54" s="5" t="str">
        <f>IF(BC$3="","",IF('Saisie Profil'!$C7="",0,IF(BC$4="Composants piezoélectriques",IF(IF('Saisie des composants'!BD73="",BC$9,'Saisie des composants'!BD73)+'Saisie Profil'!$G7&lt;BC$13-40,1,5)*IF(OR(BC$5="Résonateur à quartz (boîtier  type HCxx traversant)",BC$5="Résonateur à quartz (montage en surface)",IF('Saisie des composants'!BD109="",BC$14,'Saisie des composants'!BD109)&lt;0.8),1,5),"1")))</f>
        <v/>
      </c>
      <c r="BD54" s="5" t="str">
        <f>IF(BD$3="","",IF('Saisie Profil'!$C7="",0,IF(BD$4="Composants piezoélectriques",IF(IF('Saisie des composants'!BE73="",BD$9,'Saisie des composants'!BE73)+'Saisie Profil'!$G7&lt;BD$13-40,1,5)*IF(OR(BD$5="Résonateur à quartz (boîtier  type HCxx traversant)",BD$5="Résonateur à quartz (montage en surface)",IF('Saisie des composants'!BE109="",BD$14,'Saisie des composants'!BE109)&lt;0.8),1,5),"1")))</f>
        <v/>
      </c>
      <c r="BE54" s="5" t="str">
        <f>IF(BE$3="","",IF('Saisie Profil'!$C7="",0,IF(BE$4="Composants piezoélectriques",IF(IF('Saisie des composants'!BF73="",BE$9,'Saisie des composants'!BF73)+'Saisie Profil'!$G7&lt;BE$13-40,1,5)*IF(OR(BE$5="Résonateur à quartz (boîtier  type HCxx traversant)",BE$5="Résonateur à quartz (montage en surface)",IF('Saisie des composants'!BF109="",BE$14,'Saisie des composants'!BF109)&lt;0.8),1,5),"1")))</f>
        <v/>
      </c>
      <c r="BF54" s="5" t="str">
        <f>IF(BF$3="","",IF('Saisie Profil'!$C7="",0,IF(BF$4="Composants piezoélectriques",IF(IF('Saisie des composants'!BG73="",BF$9,'Saisie des composants'!BG73)+'Saisie Profil'!$G7&lt;BF$13-40,1,5)*IF(OR(BF$5="Résonateur à quartz (boîtier  type HCxx traversant)",BF$5="Résonateur à quartz (montage en surface)",IF('Saisie des composants'!BG109="",BF$14,'Saisie des composants'!BG109)&lt;0.8),1,5),"1")))</f>
        <v/>
      </c>
      <c r="BG54" s="5" t="str">
        <f>IF(BG$3="","",IF('Saisie Profil'!$C7="",0,IF(BG$4="Composants piezoélectriques",IF(IF('Saisie des composants'!BH73="",BG$9,'Saisie des composants'!BH73)+'Saisie Profil'!$G7&lt;BG$13-40,1,5)*IF(OR(BG$5="Résonateur à quartz (boîtier  type HCxx traversant)",BG$5="Résonateur à quartz (montage en surface)",IF('Saisie des composants'!BH109="",BG$14,'Saisie des composants'!BH109)&lt;0.8),1,5),"1")))</f>
        <v/>
      </c>
      <c r="BH54" s="5" t="str">
        <f>IF(BH$3="","",IF('Saisie Profil'!$C7="",0,IF(BH$4="Composants piezoélectriques",IF(IF('Saisie des composants'!BI73="",BH$9,'Saisie des composants'!BI73)+'Saisie Profil'!$G7&lt;BH$13-40,1,5)*IF(OR(BH$5="Résonateur à quartz (boîtier  type HCxx traversant)",BH$5="Résonateur à quartz (montage en surface)",IF('Saisie des composants'!BI109="",BH$14,'Saisie des composants'!BI109)&lt;0.8),1,5),"1")))</f>
        <v/>
      </c>
      <c r="BI54" s="5" t="str">
        <f>IF(BI$3="","",IF('Saisie Profil'!$C7="",0,IF(BI$4="Composants piezoélectriques",IF(IF('Saisie des composants'!BJ73="",BI$9,'Saisie des composants'!BJ73)+'Saisie Profil'!$G7&lt;BI$13-40,1,5)*IF(OR(BI$5="Résonateur à quartz (boîtier  type HCxx traversant)",BI$5="Résonateur à quartz (montage en surface)",IF('Saisie des composants'!BJ109="",BI$14,'Saisie des composants'!BJ109)&lt;0.8),1,5),"1")))</f>
        <v/>
      </c>
      <c r="BJ54" s="5" t="str">
        <f>IF(BJ$3="","",IF('Saisie Profil'!$C7="",0,IF(BJ$4="Composants piezoélectriques",IF(IF('Saisie des composants'!BK73="",BJ$9,'Saisie des composants'!BK73)+'Saisie Profil'!$G7&lt;BJ$13-40,1,5)*IF(OR(BJ$5="Résonateur à quartz (boîtier  type HCxx traversant)",BJ$5="Résonateur à quartz (montage en surface)",IF('Saisie des composants'!BK109="",BJ$14,'Saisie des composants'!BK109)&lt;0.8),1,5),"1")))</f>
        <v/>
      </c>
      <c r="BK54" s="5" t="str">
        <f>IF(BK$3="","",IF('Saisie Profil'!$C7="",0,IF(BK$4="Composants piezoélectriques",IF(IF('Saisie des composants'!BL73="",BK$9,'Saisie des composants'!BL73)+'Saisie Profil'!$G7&lt;BK$13-40,1,5)*IF(OR(BK$5="Résonateur à quartz (boîtier  type HCxx traversant)",BK$5="Résonateur à quartz (montage en surface)",IF('Saisie des composants'!BL109="",BK$14,'Saisie des composants'!BL109)&lt;0.8),1,5),"1")))</f>
        <v/>
      </c>
      <c r="BL54" s="5" t="str">
        <f>IF(BL$3="","",IF('Saisie Profil'!$C7="",0,IF(BL$4="Composants piezoélectriques",IF(IF('Saisie des composants'!BM73="",BL$9,'Saisie des composants'!BM73)+'Saisie Profil'!$G7&lt;BL$13-40,1,5)*IF(OR(BL$5="Résonateur à quartz (boîtier  type HCxx traversant)",BL$5="Résonateur à quartz (montage en surface)",IF('Saisie des composants'!BM109="",BL$14,'Saisie des composants'!BM109)&lt;0.8),1,5),"1")))</f>
        <v/>
      </c>
      <c r="BM54" s="5" t="str">
        <f>IF(BM$3="","",IF('Saisie Profil'!$C7="",0,IF(BM$4="Composants piezoélectriques",IF(IF('Saisie des composants'!BN73="",BM$9,'Saisie des composants'!BN73)+'Saisie Profil'!$G7&lt;BM$13-40,1,5)*IF(OR(BM$5="Résonateur à quartz (boîtier  type HCxx traversant)",BM$5="Résonateur à quartz (montage en surface)",IF('Saisie des composants'!BN109="",BM$14,'Saisie des composants'!BN109)&lt;0.8),1,5),"1")))</f>
        <v/>
      </c>
      <c r="BN54" s="5" t="str">
        <f>IF(BN$3="","",IF('Saisie Profil'!$C7="",0,IF(BN$4="Composants piezoélectriques",IF(IF('Saisie des composants'!BO73="",BN$9,'Saisie des composants'!BO73)+'Saisie Profil'!$G7&lt;BN$13-40,1,5)*IF(OR(BN$5="Résonateur à quartz (boîtier  type HCxx traversant)",BN$5="Résonateur à quartz (montage en surface)",IF('Saisie des composants'!BO109="",BN$14,'Saisie des composants'!BO109)&lt;0.8),1,5),"1")))</f>
        <v/>
      </c>
      <c r="BO54" s="5" t="str">
        <f>IF(BO$3="","",IF('Saisie Profil'!$C7="",0,IF(BO$4="Composants piezoélectriques",IF(IF('Saisie des composants'!BP73="",BO$9,'Saisie des composants'!BP73)+'Saisie Profil'!$G7&lt;BO$13-40,1,5)*IF(OR(BO$5="Résonateur à quartz (boîtier  type HCxx traversant)",BO$5="Résonateur à quartz (montage en surface)",IF('Saisie des composants'!BP109="",BO$14,'Saisie des composants'!BP109)&lt;0.8),1,5),"1")))</f>
        <v/>
      </c>
      <c r="BP54" s="5" t="str">
        <f>IF(BP$3="","",IF('Saisie Profil'!$C7="",0,IF(BP$4="Composants piezoélectriques",IF(IF('Saisie des composants'!BQ73="",BP$9,'Saisie des composants'!BQ73)+'Saisie Profil'!$G7&lt;BP$13-40,1,5)*IF(OR(BP$5="Résonateur à quartz (boîtier  type HCxx traversant)",BP$5="Résonateur à quartz (montage en surface)",IF('Saisie des composants'!BQ109="",BP$14,'Saisie des composants'!BQ109)&lt;0.8),1,5),"1")))</f>
        <v/>
      </c>
      <c r="BQ54" s="5" t="str">
        <f>IF(BQ$3="","",IF('Saisie Profil'!$C7="",0,IF(BQ$4="Composants piezoélectriques",IF(IF('Saisie des composants'!BR73="",BQ$9,'Saisie des composants'!BR73)+'Saisie Profil'!$G7&lt;BQ$13-40,1,5)*IF(OR(BQ$5="Résonateur à quartz (boîtier  type HCxx traversant)",BQ$5="Résonateur à quartz (montage en surface)",IF('Saisie des composants'!BR109="",BQ$14,'Saisie des composants'!BR109)&lt;0.8),1,5),"1")))</f>
        <v/>
      </c>
      <c r="BR54" s="5" t="str">
        <f>IF(BR$3="","",IF('Saisie Profil'!$C7="",0,IF(BR$4="Composants piezoélectriques",IF(IF('Saisie des composants'!BS73="",BR$9,'Saisie des composants'!BS73)+'Saisie Profil'!$G7&lt;BR$13-40,1,5)*IF(OR(BR$5="Résonateur à quartz (boîtier  type HCxx traversant)",BR$5="Résonateur à quartz (montage en surface)",IF('Saisie des composants'!BS109="",BR$14,'Saisie des composants'!BS109)&lt;0.8),1,5),"1")))</f>
        <v/>
      </c>
      <c r="BS54" s="5" t="str">
        <f>IF(BS$3="","",IF('Saisie Profil'!$C7="",0,IF(BS$4="Composants piezoélectriques",IF(IF('Saisie des composants'!BT73="",BS$9,'Saisie des composants'!BT73)+'Saisie Profil'!$G7&lt;BS$13-40,1,5)*IF(OR(BS$5="Résonateur à quartz (boîtier  type HCxx traversant)",BS$5="Résonateur à quartz (montage en surface)",IF('Saisie des composants'!BT109="",BS$14,'Saisie des composants'!BT109)&lt;0.8),1,5),"1")))</f>
        <v/>
      </c>
      <c r="BT54" s="5" t="str">
        <f>IF(BT$3="","",IF('Saisie Profil'!$C7="",0,IF(BT$4="Composants piezoélectriques",IF(IF('Saisie des composants'!BU73="",BT$9,'Saisie des composants'!BU73)+'Saisie Profil'!$G7&lt;BT$13-40,1,5)*IF(OR(BT$5="Résonateur à quartz (boîtier  type HCxx traversant)",BT$5="Résonateur à quartz (montage en surface)",IF('Saisie des composants'!BU109="",BT$14,'Saisie des composants'!BU109)&lt;0.8),1,5),"1")))</f>
        <v/>
      </c>
      <c r="BU54" s="5" t="str">
        <f>IF(BU$3="","",IF('Saisie Profil'!$C7="",0,IF(BU$4="Composants piezoélectriques",IF(IF('Saisie des composants'!BV73="",BU$9,'Saisie des composants'!BV73)+'Saisie Profil'!$G7&lt;BU$13-40,1,5)*IF(OR(BU$5="Résonateur à quartz (boîtier  type HCxx traversant)",BU$5="Résonateur à quartz (montage en surface)",IF('Saisie des composants'!BV109="",BU$14,'Saisie des composants'!BV109)&lt;0.8),1,5),"1")))</f>
        <v/>
      </c>
      <c r="BV54" s="5" t="str">
        <f>IF(BV$3="","",IF('Saisie Profil'!$C7="",0,IF(BV$4="Composants piezoélectriques",IF(IF('Saisie des composants'!BW73="",BV$9,'Saisie des composants'!BW73)+'Saisie Profil'!$G7&lt;BV$13-40,1,5)*IF(OR(BV$5="Résonateur à quartz (boîtier  type HCxx traversant)",BV$5="Résonateur à quartz (montage en surface)",IF('Saisie des composants'!BW109="",BV$14,'Saisie des composants'!BW109)&lt;0.8),1,5),"1")))</f>
        <v/>
      </c>
      <c r="BW54" s="5" t="str">
        <f>IF(BW$3="","",IF('Saisie Profil'!$C7="",0,IF(BW$4="Composants piezoélectriques",IF(IF('Saisie des composants'!BX73="",BW$9,'Saisie des composants'!BX73)+'Saisie Profil'!$G7&lt;BW$13-40,1,5)*IF(OR(BW$5="Résonateur à quartz (boîtier  type HCxx traversant)",BW$5="Résonateur à quartz (montage en surface)",IF('Saisie des composants'!BX109="",BW$14,'Saisie des composants'!BX109)&lt;0.8),1,5),"1")))</f>
        <v/>
      </c>
      <c r="BX54" s="5" t="str">
        <f>IF(BX$3="","",IF('Saisie Profil'!$C7="",0,IF(BX$4="Composants piezoélectriques",IF(IF('Saisie des composants'!BY73="",BX$9,'Saisie des composants'!BY73)+'Saisie Profil'!$G7&lt;BX$13-40,1,5)*IF(OR(BX$5="Résonateur à quartz (boîtier  type HCxx traversant)",BX$5="Résonateur à quartz (montage en surface)",IF('Saisie des composants'!BY109="",BX$14,'Saisie des composants'!BY109)&lt;0.8),1,5),"1")))</f>
        <v/>
      </c>
      <c r="BY54" s="5" t="str">
        <f>IF(BY$3="","",IF('Saisie Profil'!$C7="",0,IF(BY$4="Composants piezoélectriques",IF(IF('Saisie des composants'!BZ73="",BY$9,'Saisie des composants'!BZ73)+'Saisie Profil'!$G7&lt;BY$13-40,1,5)*IF(OR(BY$5="Résonateur à quartz (boîtier  type HCxx traversant)",BY$5="Résonateur à quartz (montage en surface)",IF('Saisie des composants'!BZ109="",BY$14,'Saisie des composants'!BZ109)&lt;0.8),1,5),"1")))</f>
        <v/>
      </c>
      <c r="BZ54" s="5" t="str">
        <f>IF(BZ$3="","",IF('Saisie Profil'!$C7="",0,IF(BZ$4="Composants piezoélectriques",IF(IF('Saisie des composants'!CA73="",BZ$9,'Saisie des composants'!CA73)+'Saisie Profil'!$G7&lt;BZ$13-40,1,5)*IF(OR(BZ$5="Résonateur à quartz (boîtier  type HCxx traversant)",BZ$5="Résonateur à quartz (montage en surface)",IF('Saisie des composants'!CA109="",BZ$14,'Saisie des composants'!CA109)&lt;0.8),1,5),"1")))</f>
        <v/>
      </c>
      <c r="CA54" s="5" t="str">
        <f>IF(CA$3="","",IF('Saisie Profil'!$C7="",0,IF(CA$4="Composants piezoélectriques",IF(IF('Saisie des composants'!CB73="",CA$9,'Saisie des composants'!CB73)+'Saisie Profil'!$G7&lt;CA$13-40,1,5)*IF(OR(CA$5="Résonateur à quartz (boîtier  type HCxx traversant)",CA$5="Résonateur à quartz (montage en surface)",IF('Saisie des composants'!CB109="",CA$14,'Saisie des composants'!CB109)&lt;0.8),1,5),"1")))</f>
        <v/>
      </c>
      <c r="CB54" s="5" t="str">
        <f>IF(CB$3="","",IF('Saisie Profil'!$C7="",0,IF(CB$4="Composants piezoélectriques",IF(IF('Saisie des composants'!CC73="",CB$9,'Saisie des composants'!CC73)+'Saisie Profil'!$G7&lt;CB$13-40,1,5)*IF(OR(CB$5="Résonateur à quartz (boîtier  type HCxx traversant)",CB$5="Résonateur à quartz (montage en surface)",IF('Saisie des composants'!CC109="",CB$14,'Saisie des composants'!CC109)&lt;0.8),1,5),"1")))</f>
        <v/>
      </c>
      <c r="CC54" s="5" t="str">
        <f>IF(CC$3="","",IF('Saisie Profil'!$C7="",0,IF(CC$4="Composants piezoélectriques",IF(IF('Saisie des composants'!CD73="",CC$9,'Saisie des composants'!CD73)+'Saisie Profil'!$G7&lt;CC$13-40,1,5)*IF(OR(CC$5="Résonateur à quartz (boîtier  type HCxx traversant)",CC$5="Résonateur à quartz (montage en surface)",IF('Saisie des composants'!CD109="",CC$14,'Saisie des composants'!CD109)&lt;0.8),1,5),"1")))</f>
        <v/>
      </c>
      <c r="CD54" s="5" t="str">
        <f>IF(CD$3="","",IF('Saisie Profil'!$C7="",0,IF(CD$4="Composants piezoélectriques",IF(IF('Saisie des composants'!CE73="",CD$9,'Saisie des composants'!CE73)+'Saisie Profil'!$G7&lt;CD$13-40,1,5)*IF(OR(CD$5="Résonateur à quartz (boîtier  type HCxx traversant)",CD$5="Résonateur à quartz (montage en surface)",IF('Saisie des composants'!CE109="",CD$14,'Saisie des composants'!CE109)&lt;0.8),1,5),"1")))</f>
        <v/>
      </c>
      <c r="CE54" s="5" t="str">
        <f>IF(CE$3="","",IF('Saisie Profil'!$C7="",0,IF(CE$4="Composants piezoélectriques",IF(IF('Saisie des composants'!CF73="",CE$9,'Saisie des composants'!CF73)+'Saisie Profil'!$G7&lt;CE$13-40,1,5)*IF(OR(CE$5="Résonateur à quartz (boîtier  type HCxx traversant)",CE$5="Résonateur à quartz (montage en surface)",IF('Saisie des composants'!CF109="",CE$14,'Saisie des composants'!CF109)&lt;0.8),1,5),"1")))</f>
        <v/>
      </c>
      <c r="CF54" s="5" t="str">
        <f>IF(CF$3="","",IF('Saisie Profil'!$C7="",0,IF(CF$4="Composants piezoélectriques",IF(IF('Saisie des composants'!CG73="",CF$9,'Saisie des composants'!CG73)+'Saisie Profil'!$G7&lt;CF$13-40,1,5)*IF(OR(CF$5="Résonateur à quartz (boîtier  type HCxx traversant)",CF$5="Résonateur à quartz (montage en surface)",IF('Saisie des composants'!CG109="",CF$14,'Saisie des composants'!CG109)&lt;0.8),1,5),"1")))</f>
        <v/>
      </c>
      <c r="CG54" s="5" t="str">
        <f>IF(CG$3="","",IF('Saisie Profil'!$C7="",0,IF(CG$4="Composants piezoélectriques",IF(IF('Saisie des composants'!CH73="",CG$9,'Saisie des composants'!CH73)+'Saisie Profil'!$G7&lt;CG$13-40,1,5)*IF(OR(CG$5="Résonateur à quartz (boîtier  type HCxx traversant)",CG$5="Résonateur à quartz (montage en surface)",IF('Saisie des composants'!CH109="",CG$14,'Saisie des composants'!CH109)&lt;0.8),1,5),"1")))</f>
        <v/>
      </c>
      <c r="CH54" s="5" t="str">
        <f>IF(CH$3="","",IF('Saisie Profil'!$C7="",0,IF(CH$4="Composants piezoélectriques",IF(IF('Saisie des composants'!CI73="",CH$9,'Saisie des composants'!CI73)+'Saisie Profil'!$G7&lt;CH$13-40,1,5)*IF(OR(CH$5="Résonateur à quartz (boîtier  type HCxx traversant)",CH$5="Résonateur à quartz (montage en surface)",IF('Saisie des composants'!CI109="",CH$14,'Saisie des composants'!CI109)&lt;0.8),1,5),"1")))</f>
        <v/>
      </c>
      <c r="CI54" s="5" t="str">
        <f>IF(CI$3="","",IF('Saisie Profil'!$C7="",0,IF(CI$4="Composants piezoélectriques",IF(IF('Saisie des composants'!CJ73="",CI$9,'Saisie des composants'!CJ73)+'Saisie Profil'!$G7&lt;CI$13-40,1,5)*IF(OR(CI$5="Résonateur à quartz (boîtier  type HCxx traversant)",CI$5="Résonateur à quartz (montage en surface)",IF('Saisie des composants'!CJ109="",CI$14,'Saisie des composants'!CJ109)&lt;0.8),1,5),"1")))</f>
        <v/>
      </c>
      <c r="CJ54" s="5" t="str">
        <f>IF(CJ$3="","",IF('Saisie Profil'!$C7="",0,IF(CJ$4="Composants piezoélectriques",IF(IF('Saisie des composants'!CK73="",CJ$9,'Saisie des composants'!CK73)+'Saisie Profil'!$G7&lt;CJ$13-40,1,5)*IF(OR(CJ$5="Résonateur à quartz (boîtier  type HCxx traversant)",CJ$5="Résonateur à quartz (montage en surface)",IF('Saisie des composants'!CK109="",CJ$14,'Saisie des composants'!CK109)&lt;0.8),1,5),"1")))</f>
        <v/>
      </c>
      <c r="CK54" s="5" t="str">
        <f>IF(CK$3="","",IF('Saisie Profil'!$C7="",0,IF(CK$4="Composants piezoélectriques",IF(IF('Saisie des composants'!CL73="",CK$9,'Saisie des composants'!CL73)+'Saisie Profil'!$G7&lt;CK$13-40,1,5)*IF(OR(CK$5="Résonateur à quartz (boîtier  type HCxx traversant)",CK$5="Résonateur à quartz (montage en surface)",IF('Saisie des composants'!CL109="",CK$14,'Saisie des composants'!CL109)&lt;0.8),1,5),"1")))</f>
        <v/>
      </c>
      <c r="CL54" s="5" t="str">
        <f>IF(CL$3="","",IF('Saisie Profil'!$C7="",0,IF(CL$4="Composants piezoélectriques",IF(IF('Saisie des composants'!CM73="",CL$9,'Saisie des composants'!CM73)+'Saisie Profil'!$G7&lt;CL$13-40,1,5)*IF(OR(CL$5="Résonateur à quartz (boîtier  type HCxx traversant)",CL$5="Résonateur à quartz (montage en surface)",IF('Saisie des composants'!CM109="",CL$14,'Saisie des composants'!CM109)&lt;0.8),1,5),"1")))</f>
        <v/>
      </c>
      <c r="CM54" s="5" t="str">
        <f>IF(CM$3="","",IF('Saisie Profil'!$C7="",0,IF(CM$4="Composants piezoélectriques",IF(IF('Saisie des composants'!CN73="",CM$9,'Saisie des composants'!CN73)+'Saisie Profil'!$G7&lt;CM$13-40,1,5)*IF(OR(CM$5="Résonateur à quartz (boîtier  type HCxx traversant)",CM$5="Résonateur à quartz (montage en surface)",IF('Saisie des composants'!CN109="",CM$14,'Saisie des composants'!CN109)&lt;0.8),1,5),"1")))</f>
        <v/>
      </c>
      <c r="CN54" s="5" t="str">
        <f>IF(CN$3="","",IF('Saisie Profil'!$C7="",0,IF(CN$4="Composants piezoélectriques",IF(IF('Saisie des composants'!CO73="",CN$9,'Saisie des composants'!CO73)+'Saisie Profil'!$G7&lt;CN$13-40,1,5)*IF(OR(CN$5="Résonateur à quartz (boîtier  type HCxx traversant)",CN$5="Résonateur à quartz (montage en surface)",IF('Saisie des composants'!CO109="",CN$14,'Saisie des composants'!CO109)&lt;0.8),1,5),"1")))</f>
        <v/>
      </c>
      <c r="CO54" s="5" t="str">
        <f>IF(CO$3="","",IF('Saisie Profil'!$C7="",0,IF(CO$4="Composants piezoélectriques",IF(IF('Saisie des composants'!CP73="",CO$9,'Saisie des composants'!CP73)+'Saisie Profil'!$G7&lt;CO$13-40,1,5)*IF(OR(CO$5="Résonateur à quartz (boîtier  type HCxx traversant)",CO$5="Résonateur à quartz (montage en surface)",IF('Saisie des composants'!CP109="",CO$14,'Saisie des composants'!CP109)&lt;0.8),1,5),"1")))</f>
        <v/>
      </c>
      <c r="CP54" s="5" t="str">
        <f>IF(CP$3="","",IF('Saisie Profil'!$C7="",0,IF(CP$4="Composants piezoélectriques",IF(IF('Saisie des composants'!CQ73="",CP$9,'Saisie des composants'!CQ73)+'Saisie Profil'!$G7&lt;CP$13-40,1,5)*IF(OR(CP$5="Résonateur à quartz (boîtier  type HCxx traversant)",CP$5="Résonateur à quartz (montage en surface)",IF('Saisie des composants'!CQ109="",CP$14,'Saisie des composants'!CQ109)&lt;0.8),1,5),"1")))</f>
        <v/>
      </c>
      <c r="CQ54" s="5" t="str">
        <f>IF(CQ$3="","",IF('Saisie Profil'!$C7="",0,IF(CQ$4="Composants piezoélectriques",IF(IF('Saisie des composants'!CR73="",CQ$9,'Saisie des composants'!CR73)+'Saisie Profil'!$G7&lt;CQ$13-40,1,5)*IF(OR(CQ$5="Résonateur à quartz (boîtier  type HCxx traversant)",CQ$5="Résonateur à quartz (montage en surface)",IF('Saisie des composants'!CR109="",CQ$14,'Saisie des composants'!CR109)&lt;0.8),1,5),"1")))</f>
        <v/>
      </c>
      <c r="CR54" s="5" t="str">
        <f>IF(CR$3="","",IF('Saisie Profil'!$C7="",0,IF(CR$4="Composants piezoélectriques",IF(IF('Saisie des composants'!CS73="",CR$9,'Saisie des composants'!CS73)+'Saisie Profil'!$G7&lt;CR$13-40,1,5)*IF(OR(CR$5="Résonateur à quartz (boîtier  type HCxx traversant)",CR$5="Résonateur à quartz (montage en surface)",IF('Saisie des composants'!CS109="",CR$14,'Saisie des composants'!CS109)&lt;0.8),1,5),"1")))</f>
        <v/>
      </c>
      <c r="CS54" s="5" t="str">
        <f>IF(CS$3="","",IF('Saisie Profil'!$C7="",0,IF(CS$4="Composants piezoélectriques",IF(IF('Saisie des composants'!CT73="",CS$9,'Saisie des composants'!CT73)+'Saisie Profil'!$G7&lt;CS$13-40,1,5)*IF(OR(CS$5="Résonateur à quartz (boîtier  type HCxx traversant)",CS$5="Résonateur à quartz (montage en surface)",IF('Saisie des composants'!CT109="",CS$14,'Saisie des composants'!CT109)&lt;0.8),1,5),"1")))</f>
        <v/>
      </c>
      <c r="CT54" s="5" t="str">
        <f>IF(CT$3="","",IF('Saisie Profil'!$C7="",0,IF(CT$4="Composants piezoélectriques",IF(IF('Saisie des composants'!CU73="",CT$9,'Saisie des composants'!CU73)+'Saisie Profil'!$G7&lt;CT$13-40,1,5)*IF(OR(CT$5="Résonateur à quartz (boîtier  type HCxx traversant)",CT$5="Résonateur à quartz (montage en surface)",IF('Saisie des composants'!CU109="",CT$14,'Saisie des composants'!CU109)&lt;0.8),1,5),"1")))</f>
        <v/>
      </c>
      <c r="CU54" s="5" t="str">
        <f>IF(CU$3="","",IF('Saisie Profil'!$C7="",0,IF(CU$4="Composants piezoélectriques",IF(IF('Saisie des composants'!CV73="",CU$9,'Saisie des composants'!CV73)+'Saisie Profil'!$G7&lt;CU$13-40,1,5)*IF(OR(CU$5="Résonateur à quartz (boîtier  type HCxx traversant)",CU$5="Résonateur à quartz (montage en surface)",IF('Saisie des composants'!CV109="",CU$14,'Saisie des composants'!CV109)&lt;0.8),1,5),"1")))</f>
        <v/>
      </c>
      <c r="CV54" s="5" t="str">
        <f>IF(CV$3="","",IF('Saisie Profil'!$C7="",0,IF(CV$4="Composants piezoélectriques",IF(IF('Saisie des composants'!CW73="",CV$9,'Saisie des composants'!CW73)+'Saisie Profil'!$G7&lt;CV$13-40,1,5)*IF(OR(CV$5="Résonateur à quartz (boîtier  type HCxx traversant)",CV$5="Résonateur à quartz (montage en surface)",IF('Saisie des composants'!CW109="",CV$14,'Saisie des composants'!CW109)&lt;0.8),1,5),"1")))</f>
        <v/>
      </c>
      <c r="CW54" s="5" t="str">
        <f>IF(CW$3="","",IF('Saisie Profil'!$C7="",0,IF(CW$4="Composants piezoélectriques",IF(IF('Saisie des composants'!CX73="",CW$9,'Saisie des composants'!CX73)+'Saisie Profil'!$G7&lt;CW$13-40,1,5)*IF(OR(CW$5="Résonateur à quartz (boîtier  type HCxx traversant)",CW$5="Résonateur à quartz (montage en surface)",IF('Saisie des composants'!CX109="",CW$14,'Saisie des composants'!CX109)&lt;0.8),1,5),"1")))</f>
        <v/>
      </c>
      <c r="CX54" s="5" t="str">
        <f>IF(CX$3="","",IF('Saisie Profil'!$C7="",0,IF(CX$4="Composants piezoélectriques",IF(IF('Saisie des composants'!CY73="",CX$9,'Saisie des composants'!CY73)+'Saisie Profil'!$G7&lt;CX$13-40,1,5)*IF(OR(CX$5="Résonateur à quartz (boîtier  type HCxx traversant)",CX$5="Résonateur à quartz (montage en surface)",IF('Saisie des composants'!CY109="",CX$14,'Saisie des composants'!CY109)&lt;0.8),1,5),"1")))</f>
        <v/>
      </c>
      <c r="CY54" s="5" t="str">
        <f>IF(CY$3="","",IF('Saisie Profil'!$C7="",0,IF(CY$4="Composants piezoélectriques",IF(IF('Saisie des composants'!CZ73="",CY$9,'Saisie des composants'!CZ73)+'Saisie Profil'!$G7&lt;CY$13-40,1,5)*IF(OR(CY$5="Résonateur à quartz (boîtier  type HCxx traversant)",CY$5="Résonateur à quartz (montage en surface)",IF('Saisie des composants'!CZ109="",CY$14,'Saisie des composants'!CZ109)&lt;0.8),1,5),"1")))</f>
        <v/>
      </c>
      <c r="CZ54" s="5" t="str">
        <f>IF(CZ$3="","",IF('Saisie Profil'!$C7="",0,IF(CZ$4="Composants piezoélectriques",IF(IF('Saisie des composants'!DA73="",CZ$9,'Saisie des composants'!DA73)+'Saisie Profil'!$G7&lt;CZ$13-40,1,5)*IF(OR(CZ$5="Résonateur à quartz (boîtier  type HCxx traversant)",CZ$5="Résonateur à quartz (montage en surface)",IF('Saisie des composants'!DA109="",CZ$14,'Saisie des composants'!DA109)&lt;0.8),1,5),"1")))</f>
        <v/>
      </c>
      <c r="DA54" s="5" t="str">
        <f>IF(DA$3="","",IF('Saisie Profil'!$C7="",0,IF(DA$4="Composants piezoélectriques",IF(IF('Saisie des composants'!DB73="",DA$9,'Saisie des composants'!DB73)+'Saisie Profil'!$G7&lt;DA$13-40,1,5)*IF(OR(DA$5="Résonateur à quartz (boîtier  type HCxx traversant)",DA$5="Résonateur à quartz (montage en surface)",IF('Saisie des composants'!DB109="",DA$14,'Saisie des composants'!DB109)&lt;0.8),1,5),"1")))</f>
        <v/>
      </c>
      <c r="DB54" s="5" t="str">
        <f>IF(DB$3="","",IF('Saisie Profil'!$C7="",0,IF(DB$4="Composants piezoélectriques",IF(IF('Saisie des composants'!DC73="",DB$9,'Saisie des composants'!DC73)+'Saisie Profil'!$G7&lt;DB$13-40,1,5)*IF(OR(DB$5="Résonateur à quartz (boîtier  type HCxx traversant)",DB$5="Résonateur à quartz (montage en surface)",IF('Saisie des composants'!DC109="",DB$14,'Saisie des composants'!DC109)&lt;0.8),1,5),"1")))</f>
        <v/>
      </c>
      <c r="DC54" s="5" t="str">
        <f>IF(DC$3="","",IF('Saisie Profil'!$C7="",0,IF(DC$4="Composants piezoélectriques",IF(IF('Saisie des composants'!DD73="",DC$9,'Saisie des composants'!DD73)+'Saisie Profil'!$G7&lt;DC$13-40,1,5)*IF(OR(DC$5="Résonateur à quartz (boîtier  type HCxx traversant)",DC$5="Résonateur à quartz (montage en surface)",IF('Saisie des composants'!DD109="",DC$14,'Saisie des composants'!DD109)&lt;0.8),1,5),"1")))</f>
        <v/>
      </c>
      <c r="DD54" s="5" t="str">
        <f>IF(DD$3="","",IF('Saisie Profil'!$C7="",0,IF(DD$4="Composants piezoélectriques",IF(IF('Saisie des composants'!DE73="",DD$9,'Saisie des composants'!DE73)+'Saisie Profil'!$G7&lt;DD$13-40,1,5)*IF(OR(DD$5="Résonateur à quartz (boîtier  type HCxx traversant)",DD$5="Résonateur à quartz (montage en surface)",IF('Saisie des composants'!DE109="",DD$14,'Saisie des composants'!DE109)&lt;0.8),1,5),"1")))</f>
        <v/>
      </c>
      <c r="DE54" s="5" t="str">
        <f>IF(DE$3="","",IF('Saisie Profil'!$C7="",0,IF(DE$4="Composants piezoélectriques",IF(IF('Saisie des composants'!DF73="",DE$9,'Saisie des composants'!DF73)+'Saisie Profil'!$G7&lt;DE$13-40,1,5)*IF(OR(DE$5="Résonateur à quartz (boîtier  type HCxx traversant)",DE$5="Résonateur à quartz (montage en surface)",IF('Saisie des composants'!DF109="",DE$14,'Saisie des composants'!DF109)&lt;0.8),1,5),"1")))</f>
        <v/>
      </c>
      <c r="DF54" s="5" t="str">
        <f>IF(DF$3="","",IF('Saisie Profil'!$C7="",0,IF(DF$4="Composants piezoélectriques",IF(IF('Saisie des composants'!DG73="",DF$9,'Saisie des composants'!DG73)+'Saisie Profil'!$G7&lt;DF$13-40,1,5)*IF(OR(DF$5="Résonateur à quartz (boîtier  type HCxx traversant)",DF$5="Résonateur à quartz (montage en surface)",IF('Saisie des composants'!DG109="",DF$14,'Saisie des composants'!DG109)&lt;0.8),1,5),"1")))</f>
        <v/>
      </c>
      <c r="DG54" s="5" t="str">
        <f>IF(DG$3="","",IF('Saisie Profil'!$C7="",0,IF(DG$4="Composants piezoélectriques",IF(IF('Saisie des composants'!DH73="",DG$9,'Saisie des composants'!DH73)+'Saisie Profil'!$G7&lt;DG$13-40,1,5)*IF(OR(DG$5="Résonateur à quartz (boîtier  type HCxx traversant)",DG$5="Résonateur à quartz (montage en surface)",IF('Saisie des composants'!DH109="",DG$14,'Saisie des composants'!DH109)&lt;0.8),1,5),"1")))</f>
        <v/>
      </c>
      <c r="DH54" s="5" t="str">
        <f>IF(DH$3="","",IF('Saisie Profil'!$C7="",0,IF(DH$4="Composants piezoélectriques",IF(IF('Saisie des composants'!DI73="",DH$9,'Saisie des composants'!DI73)+'Saisie Profil'!$G7&lt;DH$13-40,1,5)*IF(OR(DH$5="Résonateur à quartz (boîtier  type HCxx traversant)",DH$5="Résonateur à quartz (montage en surface)",IF('Saisie des composants'!DI109="",DH$14,'Saisie des composants'!DI109)&lt;0.8),1,5),"1")))</f>
        <v/>
      </c>
      <c r="DI54" s="5" t="str">
        <f>IF(DI$3="","",IF('Saisie Profil'!$C7="",0,IF(DI$4="Composants piezoélectriques",IF(IF('Saisie des composants'!DJ73="",DI$9,'Saisie des composants'!DJ73)+'Saisie Profil'!$G7&lt;DI$13-40,1,5)*IF(OR(DI$5="Résonateur à quartz (boîtier  type HCxx traversant)",DI$5="Résonateur à quartz (montage en surface)",IF('Saisie des composants'!DJ109="",DI$14,'Saisie des composants'!DJ109)&lt;0.8),1,5),"1")))</f>
        <v/>
      </c>
      <c r="DJ54" s="5" t="str">
        <f>IF(DJ$3="","",IF('Saisie Profil'!$C7="",0,IF(DJ$4="Composants piezoélectriques",IF(IF('Saisie des composants'!DK73="",DJ$9,'Saisie des composants'!DK73)+'Saisie Profil'!$G7&lt;DJ$13-40,1,5)*IF(OR(DJ$5="Résonateur à quartz (boîtier  type HCxx traversant)",DJ$5="Résonateur à quartz (montage en surface)",IF('Saisie des composants'!DK109="",DJ$14,'Saisie des composants'!DK109)&lt;0.8),1,5),"1")))</f>
        <v/>
      </c>
      <c r="DK54" s="5" t="str">
        <f>IF(DK$3="","",IF('Saisie Profil'!$C7="",0,IF(DK$4="Composants piezoélectriques",IF(IF('Saisie des composants'!DL73="",DK$9,'Saisie des composants'!DL73)+'Saisie Profil'!$G7&lt;DK$13-40,1,5)*IF(OR(DK$5="Résonateur à quartz (boîtier  type HCxx traversant)",DK$5="Résonateur à quartz (montage en surface)",IF('Saisie des composants'!DL109="",DK$14,'Saisie des composants'!DL109)&lt;0.8),1,5),"1")))</f>
        <v/>
      </c>
      <c r="DL54" s="5" t="str">
        <f>IF(DL$3="","",IF('Saisie Profil'!$C7="",0,IF(DL$4="Composants piezoélectriques",IF(IF('Saisie des composants'!DM73="",DL$9,'Saisie des composants'!DM73)+'Saisie Profil'!$G7&lt;DL$13-40,1,5)*IF(OR(DL$5="Résonateur à quartz (boîtier  type HCxx traversant)",DL$5="Résonateur à quartz (montage en surface)",IF('Saisie des composants'!DM109="",DL$14,'Saisie des composants'!DM109)&lt;0.8),1,5),"1")))</f>
        <v/>
      </c>
      <c r="DM54" s="5" t="str">
        <f>IF(DM$3="","",IF('Saisie Profil'!$C7="",0,IF(DM$4="Composants piezoélectriques",IF(IF('Saisie des composants'!DN73="",DM$9,'Saisie des composants'!DN73)+'Saisie Profil'!$G7&lt;DM$13-40,1,5)*IF(OR(DM$5="Résonateur à quartz (boîtier  type HCxx traversant)",DM$5="Résonateur à quartz (montage en surface)",IF('Saisie des composants'!DN109="",DM$14,'Saisie des composants'!DN109)&lt;0.8),1,5),"1")))</f>
        <v/>
      </c>
      <c r="DN54" s="5" t="str">
        <f>IF(DN$3="","",IF('Saisie Profil'!$C7="",0,IF(DN$4="Composants piezoélectriques",IF(IF('Saisie des composants'!DO73="",DN$9,'Saisie des composants'!DO73)+'Saisie Profil'!$G7&lt;DN$13-40,1,5)*IF(OR(DN$5="Résonateur à quartz (boîtier  type HCxx traversant)",DN$5="Résonateur à quartz (montage en surface)",IF('Saisie des composants'!DO109="",DN$14,'Saisie des composants'!DO109)&lt;0.8),1,5),"1")))</f>
        <v/>
      </c>
      <c r="DO54" s="5" t="str">
        <f>IF(DO$3="","",IF('Saisie Profil'!$C7="",0,IF(DO$4="Composants piezoélectriques",IF(IF('Saisie des composants'!DP73="",DO$9,'Saisie des composants'!DP73)+'Saisie Profil'!$G7&lt;DO$13-40,1,5)*IF(OR(DO$5="Résonateur à quartz (boîtier  type HCxx traversant)",DO$5="Résonateur à quartz (montage en surface)",IF('Saisie des composants'!DP109="",DO$14,'Saisie des composants'!DP109)&lt;0.8),1,5),"1")))</f>
        <v/>
      </c>
      <c r="DP54" s="5" t="str">
        <f>IF(DP$3="","",IF('Saisie Profil'!$C7="",0,IF(DP$4="Composants piezoélectriques",IF(IF('Saisie des composants'!DQ73="",DP$9,'Saisie des composants'!DQ73)+'Saisie Profil'!$G7&lt;DP$13-40,1,5)*IF(OR(DP$5="Résonateur à quartz (boîtier  type HCxx traversant)",DP$5="Résonateur à quartz (montage en surface)",IF('Saisie des composants'!DQ109="",DP$14,'Saisie des composants'!DQ109)&lt;0.8),1,5),"1")))</f>
        <v/>
      </c>
      <c r="DQ54" s="5" t="str">
        <f>IF(DQ$3="","",IF('Saisie Profil'!$C7="",0,IF(DQ$4="Composants piezoélectriques",IF(IF('Saisie des composants'!DR73="",DQ$9,'Saisie des composants'!DR73)+'Saisie Profil'!$G7&lt;DQ$13-40,1,5)*IF(OR(DQ$5="Résonateur à quartz (boîtier  type HCxx traversant)",DQ$5="Résonateur à quartz (montage en surface)",IF('Saisie des composants'!DR109="",DQ$14,'Saisie des composants'!DR109)&lt;0.8),1,5),"1")))</f>
        <v/>
      </c>
      <c r="DR54" s="5" t="str">
        <f>IF(DR$3="","",IF('Saisie Profil'!$C7="",0,IF(DR$4="Composants piezoélectriques",IF(IF('Saisie des composants'!DS73="",DR$9,'Saisie des composants'!DS73)+'Saisie Profil'!$G7&lt;DR$13-40,1,5)*IF(OR(DR$5="Résonateur à quartz (boîtier  type HCxx traversant)",DR$5="Résonateur à quartz (montage en surface)",IF('Saisie des composants'!DS109="",DR$14,'Saisie des composants'!DS109)&lt;0.8),1,5),"1")))</f>
        <v/>
      </c>
      <c r="DS54" s="5" t="str">
        <f>IF(DS$3="","",IF('Saisie Profil'!$C7="",0,IF(DS$4="Composants piezoélectriques",IF(IF('Saisie des composants'!DT73="",DS$9,'Saisie des composants'!DT73)+'Saisie Profil'!$G7&lt;DS$13-40,1,5)*IF(OR(DS$5="Résonateur à quartz (boîtier  type HCxx traversant)",DS$5="Résonateur à quartz (montage en surface)",IF('Saisie des composants'!DT109="",DS$14,'Saisie des composants'!DT109)&lt;0.8),1,5),"1")))</f>
        <v/>
      </c>
      <c r="DT54" s="5" t="str">
        <f>IF(DT$3="","",IF('Saisie Profil'!$C7="",0,IF(DT$4="Composants piezoélectriques",IF(IF('Saisie des composants'!DU73="",DT$9,'Saisie des composants'!DU73)+'Saisie Profil'!$G7&lt;DT$13-40,1,5)*IF(OR(DT$5="Résonateur à quartz (boîtier  type HCxx traversant)",DT$5="Résonateur à quartz (montage en surface)",IF('Saisie des composants'!DU109="",DT$14,'Saisie des composants'!DU109)&lt;0.8),1,5),"1")))</f>
        <v/>
      </c>
      <c r="DU54" s="5" t="str">
        <f>IF(DU$3="","",IF('Saisie Profil'!$C7="",0,IF(DU$4="Composants piezoélectriques",IF(IF('Saisie des composants'!DV73="",DU$9,'Saisie des composants'!DV73)+'Saisie Profil'!$G7&lt;DU$13-40,1,5)*IF(OR(DU$5="Résonateur à quartz (boîtier  type HCxx traversant)",DU$5="Résonateur à quartz (montage en surface)",IF('Saisie des composants'!DV109="",DU$14,'Saisie des composants'!DV109)&lt;0.8),1,5),"1")))</f>
        <v/>
      </c>
      <c r="DV54" s="5" t="str">
        <f>IF(DV$3="","",IF('Saisie Profil'!$C7="",0,IF(DV$4="Composants piezoélectriques",IF(IF('Saisie des composants'!DW73="",DV$9,'Saisie des composants'!DW73)+'Saisie Profil'!$G7&lt;DV$13-40,1,5)*IF(OR(DV$5="Résonateur à quartz (boîtier  type HCxx traversant)",DV$5="Résonateur à quartz (montage en surface)",IF('Saisie des composants'!DW109="",DV$14,'Saisie des composants'!DW109)&lt;0.8),1,5),"1")))</f>
        <v/>
      </c>
      <c r="DW54" s="5" t="str">
        <f>IF(DW$3="","",IF('Saisie Profil'!$C7="",0,IF(DW$4="Composants piezoélectriques",IF(IF('Saisie des composants'!DX73="",DW$9,'Saisie des composants'!DX73)+'Saisie Profil'!$G7&lt;DW$13-40,1,5)*IF(OR(DW$5="Résonateur à quartz (boîtier  type HCxx traversant)",DW$5="Résonateur à quartz (montage en surface)",IF('Saisie des composants'!DX109="",DW$14,'Saisie des composants'!DX109)&lt;0.8),1,5),"1")))</f>
        <v/>
      </c>
      <c r="DX54" s="5" t="str">
        <f>IF(DX$3="","",IF('Saisie Profil'!$C7="",0,IF(DX$4="Composants piezoélectriques",IF(IF('Saisie des composants'!DY73="",DX$9,'Saisie des composants'!DY73)+'Saisie Profil'!$G7&lt;DX$13-40,1,5)*IF(OR(DX$5="Résonateur à quartz (boîtier  type HCxx traversant)",DX$5="Résonateur à quartz (montage en surface)",IF('Saisie des composants'!DY109="",DX$14,'Saisie des composants'!DY109)&lt;0.8),1,5),"1")))</f>
        <v/>
      </c>
      <c r="DY54" s="5" t="str">
        <f>IF(DY$3="","",IF('Saisie Profil'!$C7="",0,IF(DY$4="Composants piezoélectriques",IF(IF('Saisie des composants'!DZ73="",DY$9,'Saisie des composants'!DZ73)+'Saisie Profil'!$G7&lt;DY$13-40,1,5)*IF(OR(DY$5="Résonateur à quartz (boîtier  type HCxx traversant)",DY$5="Résonateur à quartz (montage en surface)",IF('Saisie des composants'!DZ109="",DY$14,'Saisie des composants'!DZ109)&lt;0.8),1,5),"1")))</f>
        <v/>
      </c>
      <c r="DZ54" s="5" t="str">
        <f>IF(DZ$3="","",IF('Saisie Profil'!$C7="",0,IF(DZ$4="Composants piezoélectriques",IF(IF('Saisie des composants'!EA73="",DZ$9,'Saisie des composants'!EA73)+'Saisie Profil'!$G7&lt;DZ$13-40,1,5)*IF(OR(DZ$5="Résonateur à quartz (boîtier  type HCxx traversant)",DZ$5="Résonateur à quartz (montage en surface)",IF('Saisie des composants'!EA109="",DZ$14,'Saisie des composants'!EA109)&lt;0.8),1,5),"1")))</f>
        <v/>
      </c>
      <c r="EA54" s="5" t="str">
        <f>IF(EA$3="","",IF('Saisie Profil'!$C7="",0,IF(EA$4="Composants piezoélectriques",IF(IF('Saisie des composants'!EB73="",EA$9,'Saisie des composants'!EB73)+'Saisie Profil'!$G7&lt;EA$13-40,1,5)*IF(OR(EA$5="Résonateur à quartz (boîtier  type HCxx traversant)",EA$5="Résonateur à quartz (montage en surface)",IF('Saisie des composants'!EB109="",EA$14,'Saisie des composants'!EB109)&lt;0.8),1,5),"1")))</f>
        <v/>
      </c>
      <c r="EB54" s="5" t="str">
        <f>IF(EB$3="","",IF('Saisie Profil'!$C7="",0,IF(EB$4="Composants piezoélectriques",IF(IF('Saisie des composants'!EC73="",EB$9,'Saisie des composants'!EC73)+'Saisie Profil'!$G7&lt;EB$13-40,1,5)*IF(OR(EB$5="Résonateur à quartz (boîtier  type HCxx traversant)",EB$5="Résonateur à quartz (montage en surface)",IF('Saisie des composants'!EC109="",EB$14,'Saisie des composants'!EC109)&lt;0.8),1,5),"1")))</f>
        <v/>
      </c>
      <c r="EC54" s="5" t="str">
        <f>IF(EC$3="","",IF('Saisie Profil'!$C7="",0,IF(EC$4="Composants piezoélectriques",IF(IF('Saisie des composants'!ED73="",EC$9,'Saisie des composants'!ED73)+'Saisie Profil'!$G7&lt;EC$13-40,1,5)*IF(OR(EC$5="Résonateur à quartz (boîtier  type HCxx traversant)",EC$5="Résonateur à quartz (montage en surface)",IF('Saisie des composants'!ED109="",EC$14,'Saisie des composants'!ED109)&lt;0.8),1,5),"1")))</f>
        <v/>
      </c>
      <c r="ED54" s="5" t="str">
        <f>IF(ED$3="","",IF('Saisie Profil'!$C7="",0,IF(ED$4="Composants piezoélectriques",IF(IF('Saisie des composants'!EE73="",ED$9,'Saisie des composants'!EE73)+'Saisie Profil'!$G7&lt;ED$13-40,1,5)*IF(OR(ED$5="Résonateur à quartz (boîtier  type HCxx traversant)",ED$5="Résonateur à quartz (montage en surface)",IF('Saisie des composants'!EE109="",ED$14,'Saisie des composants'!EE109)&lt;0.8),1,5),"1")))</f>
        <v/>
      </c>
      <c r="EE54" s="5" t="str">
        <f>IF(EE$3="","",IF('Saisie Profil'!$C7="",0,IF(EE$4="Composants piezoélectriques",IF(IF('Saisie des composants'!EF73="",EE$9,'Saisie des composants'!EF73)+'Saisie Profil'!$G7&lt;EE$13-40,1,5)*IF(OR(EE$5="Résonateur à quartz (boîtier  type HCxx traversant)",EE$5="Résonateur à quartz (montage en surface)",IF('Saisie des composants'!EF109="",EE$14,'Saisie des composants'!EF109)&lt;0.8),1,5),"1")))</f>
        <v/>
      </c>
      <c r="EF54" s="5" t="str">
        <f>IF(EF$3="","",IF('Saisie Profil'!$C7="",0,IF(EF$4="Composants piezoélectriques",IF(IF('Saisie des composants'!EG73="",EF$9,'Saisie des composants'!EG73)+'Saisie Profil'!$G7&lt;EF$13-40,1,5)*IF(OR(EF$5="Résonateur à quartz (boîtier  type HCxx traversant)",EF$5="Résonateur à quartz (montage en surface)",IF('Saisie des composants'!EG109="",EF$14,'Saisie des composants'!EG109)&lt;0.8),1,5),"1")))</f>
        <v/>
      </c>
      <c r="EG54" s="5" t="str">
        <f>IF(EG$3="","",IF('Saisie Profil'!$C7="",0,IF(EG$4="Composants piezoélectriques",IF(IF('Saisie des composants'!EH73="",EG$9,'Saisie des composants'!EH73)+'Saisie Profil'!$G7&lt;EG$13-40,1,5)*IF(OR(EG$5="Résonateur à quartz (boîtier  type HCxx traversant)",EG$5="Résonateur à quartz (montage en surface)",IF('Saisie des composants'!EH109="",EG$14,'Saisie des composants'!EH109)&lt;0.8),1,5),"1")))</f>
        <v/>
      </c>
      <c r="EH54" s="5" t="str">
        <f>IF(EH$3="","",IF('Saisie Profil'!$C7="",0,IF(EH$4="Composants piezoélectriques",IF(IF('Saisie des composants'!EI73="",EH$9,'Saisie des composants'!EI73)+'Saisie Profil'!$G7&lt;EH$13-40,1,5)*IF(OR(EH$5="Résonateur à quartz (boîtier  type HCxx traversant)",EH$5="Résonateur à quartz (montage en surface)",IF('Saisie des composants'!EI109="",EH$14,'Saisie des composants'!EI109)&lt;0.8),1,5),"1")))</f>
        <v/>
      </c>
      <c r="EI54" s="5" t="str">
        <f>IF(EI$3="","",IF('Saisie Profil'!$C7="",0,IF(EI$4="Composants piezoélectriques",IF(IF('Saisie des composants'!EJ73="",EI$9,'Saisie des composants'!EJ73)+'Saisie Profil'!$G7&lt;EI$13-40,1,5)*IF(OR(EI$5="Résonateur à quartz (boîtier  type HCxx traversant)",EI$5="Résonateur à quartz (montage en surface)",IF('Saisie des composants'!EJ109="",EI$14,'Saisie des composants'!EJ109)&lt;0.8),1,5),"1")))</f>
        <v/>
      </c>
      <c r="EJ54" s="5" t="str">
        <f>IF(EJ$3="","",IF('Saisie Profil'!$C7="",0,IF(EJ$4="Composants piezoélectriques",IF(IF('Saisie des composants'!EK73="",EJ$9,'Saisie des composants'!EK73)+'Saisie Profil'!$G7&lt;EJ$13-40,1,5)*IF(OR(EJ$5="Résonateur à quartz (boîtier  type HCxx traversant)",EJ$5="Résonateur à quartz (montage en surface)",IF('Saisie des composants'!EK109="",EJ$14,'Saisie des composants'!EK109)&lt;0.8),1,5),"1")))</f>
        <v/>
      </c>
      <c r="EK54" s="5" t="str">
        <f>IF(EK$3="","",IF('Saisie Profil'!$C7="",0,IF(EK$4="Composants piezoélectriques",IF(IF('Saisie des composants'!EL73="",EK$9,'Saisie des composants'!EL73)+'Saisie Profil'!$G7&lt;EK$13-40,1,5)*IF(OR(EK$5="Résonateur à quartz (boîtier  type HCxx traversant)",EK$5="Résonateur à quartz (montage en surface)",IF('Saisie des composants'!EL109="",EK$14,'Saisie des composants'!EL109)&lt;0.8),1,5),"1")))</f>
        <v/>
      </c>
      <c r="EL54" s="5" t="str">
        <f>IF(EL$3="","",IF('Saisie Profil'!$C7="",0,IF(EL$4="Composants piezoélectriques",IF(IF('Saisie des composants'!EM73="",EL$9,'Saisie des composants'!EM73)+'Saisie Profil'!$G7&lt;EL$13-40,1,5)*IF(OR(EL$5="Résonateur à quartz (boîtier  type HCxx traversant)",EL$5="Résonateur à quartz (montage en surface)",IF('Saisie des composants'!EM109="",EL$14,'Saisie des composants'!EM109)&lt;0.8),1,5),"1")))</f>
        <v/>
      </c>
      <c r="EM54" s="5" t="str">
        <f>IF(EM$3="","",IF('Saisie Profil'!$C7="",0,IF(EM$4="Composants piezoélectriques",IF(IF('Saisie des composants'!EN73="",EM$9,'Saisie des composants'!EN73)+'Saisie Profil'!$G7&lt;EM$13-40,1,5)*IF(OR(EM$5="Résonateur à quartz (boîtier  type HCxx traversant)",EM$5="Résonateur à quartz (montage en surface)",IF('Saisie des composants'!EN109="",EM$14,'Saisie des composants'!EN109)&lt;0.8),1,5),"1")))</f>
        <v/>
      </c>
      <c r="EN54" s="5" t="str">
        <f>IF(EN$3="","",IF('Saisie Profil'!$C7="",0,IF(EN$4="Composants piezoélectriques",IF(IF('Saisie des composants'!EO73="",EN$9,'Saisie des composants'!EO73)+'Saisie Profil'!$G7&lt;EN$13-40,1,5)*IF(OR(EN$5="Résonateur à quartz (boîtier  type HCxx traversant)",EN$5="Résonateur à quartz (montage en surface)",IF('Saisie des composants'!EO109="",EN$14,'Saisie des composants'!EO109)&lt;0.8),1,5),"1")))</f>
        <v/>
      </c>
      <c r="EO54" s="5" t="str">
        <f>IF(EO$3="","",IF('Saisie Profil'!$C7="",0,IF(EO$4="Composants piezoélectriques",IF(IF('Saisie des composants'!EP73="",EO$9,'Saisie des composants'!EP73)+'Saisie Profil'!$G7&lt;EO$13-40,1,5)*IF(OR(EO$5="Résonateur à quartz (boîtier  type HCxx traversant)",EO$5="Résonateur à quartz (montage en surface)",IF('Saisie des composants'!EP109="",EO$14,'Saisie des composants'!EP109)&lt;0.8),1,5),"1")))</f>
        <v/>
      </c>
      <c r="EP54" s="5" t="str">
        <f>IF(EP$3="","",IF('Saisie Profil'!$C7="",0,IF(EP$4="Composants piezoélectriques",IF(IF('Saisie des composants'!EQ73="",EP$9,'Saisie des composants'!EQ73)+'Saisie Profil'!$G7&lt;EP$13-40,1,5)*IF(OR(EP$5="Résonateur à quartz (boîtier  type HCxx traversant)",EP$5="Résonateur à quartz (montage en surface)",IF('Saisie des composants'!EQ109="",EP$14,'Saisie des composants'!EQ109)&lt;0.8),1,5),"1")))</f>
        <v/>
      </c>
      <c r="EQ54" s="5" t="str">
        <f>IF(EQ$3="","",IF('Saisie Profil'!$C7="",0,IF(EQ$4="Composants piezoélectriques",IF(IF('Saisie des composants'!ER73="",EQ$9,'Saisie des composants'!ER73)+'Saisie Profil'!$G7&lt;EQ$13-40,1,5)*IF(OR(EQ$5="Résonateur à quartz (boîtier  type HCxx traversant)",EQ$5="Résonateur à quartz (montage en surface)",IF('Saisie des composants'!ER109="",EQ$14,'Saisie des composants'!ER109)&lt;0.8),1,5),"1")))</f>
        <v/>
      </c>
      <c r="ER54" s="5" t="str">
        <f>IF(ER$3="","",IF('Saisie Profil'!$C7="",0,IF(ER$4="Composants piezoélectriques",IF(IF('Saisie des composants'!ES73="",ER$9,'Saisie des composants'!ES73)+'Saisie Profil'!$G7&lt;ER$13-40,1,5)*IF(OR(ER$5="Résonateur à quartz (boîtier  type HCxx traversant)",ER$5="Résonateur à quartz (montage en surface)",IF('Saisie des composants'!ES109="",ER$14,'Saisie des composants'!ES109)&lt;0.8),1,5),"1")))</f>
        <v/>
      </c>
      <c r="ES54" s="5" t="str">
        <f>IF(ES$3="","",IF('Saisie Profil'!$C7="",0,IF(ES$4="Composants piezoélectriques",IF(IF('Saisie des composants'!ET73="",ES$9,'Saisie des composants'!ET73)+'Saisie Profil'!$G7&lt;ES$13-40,1,5)*IF(OR(ES$5="Résonateur à quartz (boîtier  type HCxx traversant)",ES$5="Résonateur à quartz (montage en surface)",IF('Saisie des composants'!ET109="",ES$14,'Saisie des composants'!ET109)&lt;0.8),1,5),"1")))</f>
        <v/>
      </c>
      <c r="ET54" s="5" t="str">
        <f>IF(ET$3="","",IF('Saisie Profil'!$C7="",0,IF(ET$4="Composants piezoélectriques",IF(IF('Saisie des composants'!EU73="",ET$9,'Saisie des composants'!EU73)+'Saisie Profil'!$G7&lt;ET$13-40,1,5)*IF(OR(ET$5="Résonateur à quartz (boîtier  type HCxx traversant)",ET$5="Résonateur à quartz (montage en surface)",IF('Saisie des composants'!EU109="",ET$14,'Saisie des composants'!EU109)&lt;0.8),1,5),"1")))</f>
        <v/>
      </c>
      <c r="EU54" s="5" t="str">
        <f>IF(EU$3="","",IF('Saisie Profil'!$C7="",0,IF(EU$4="Composants piezoélectriques",IF(IF('Saisie des composants'!EV73="",EU$9,'Saisie des composants'!EV73)+'Saisie Profil'!$G7&lt;EU$13-40,1,5)*IF(OR(EU$5="Résonateur à quartz (boîtier  type HCxx traversant)",EU$5="Résonateur à quartz (montage en surface)",IF('Saisie des composants'!EV109="",EU$14,'Saisie des composants'!EV109)&lt;0.8),1,5),"1")))</f>
        <v/>
      </c>
      <c r="EV54" s="5" t="str">
        <f>IF(EV$3="","",IF('Saisie Profil'!$C7="",0,IF(EV$4="Composants piezoélectriques",IF(IF('Saisie des composants'!EW73="",EV$9,'Saisie des composants'!EW73)+'Saisie Profil'!$G7&lt;EV$13-40,1,5)*IF(OR(EV$5="Résonateur à quartz (boîtier  type HCxx traversant)",EV$5="Résonateur à quartz (montage en surface)",IF('Saisie des composants'!EW109="",EV$14,'Saisie des composants'!EW109)&lt;0.8),1,5),"1")))</f>
        <v/>
      </c>
      <c r="EW54" s="5" t="str">
        <f>IF(EW$3="","",IF('Saisie Profil'!$C7="",0,IF(EW$4="Composants piezoélectriques",IF(IF('Saisie des composants'!EX73="",EW$9,'Saisie des composants'!EX73)+'Saisie Profil'!$G7&lt;EW$13-40,1,5)*IF(OR(EW$5="Résonateur à quartz (boîtier  type HCxx traversant)",EW$5="Résonateur à quartz (montage en surface)",IF('Saisie des composants'!EX109="",EW$14,'Saisie des composants'!EX109)&lt;0.8),1,5),"1")))</f>
        <v/>
      </c>
      <c r="EX54" s="5" t="str">
        <f>IF(EX$3="","",IF('Saisie Profil'!$C7="",0,IF(EX$4="Composants piezoélectriques",IF(IF('Saisie des composants'!EY73="",EX$9,'Saisie des composants'!EY73)+'Saisie Profil'!$G7&lt;EX$13-40,1,5)*IF(OR(EX$5="Résonateur à quartz (boîtier  type HCxx traversant)",EX$5="Résonateur à quartz (montage en surface)",IF('Saisie des composants'!EY109="",EX$14,'Saisie des composants'!EY109)&lt;0.8),1,5),"1")))</f>
        <v/>
      </c>
      <c r="EY54" s="5" t="str">
        <f>IF(EY$3="","",IF('Saisie Profil'!$C7="",0,IF(EY$4="Composants piezoélectriques",IF(IF('Saisie des composants'!EZ73="",EY$9,'Saisie des composants'!EZ73)+'Saisie Profil'!$G7&lt;EY$13-40,1,5)*IF(OR(EY$5="Résonateur à quartz (boîtier  type HCxx traversant)",EY$5="Résonateur à quartz (montage en surface)",IF('Saisie des composants'!EZ109="",EY$14,'Saisie des composants'!EZ109)&lt;0.8),1,5),"1")))</f>
        <v/>
      </c>
      <c r="EZ54" s="5" t="str">
        <f>IF(EZ$3="","",IF('Saisie Profil'!$C7="",0,IF(EZ$4="Composants piezoélectriques",IF(IF('Saisie des composants'!FA73="",EZ$9,'Saisie des composants'!FA73)+'Saisie Profil'!$G7&lt;EZ$13-40,1,5)*IF(OR(EZ$5="Résonateur à quartz (boîtier  type HCxx traversant)",EZ$5="Résonateur à quartz (montage en surface)",IF('Saisie des composants'!FA109="",EZ$14,'Saisie des composants'!FA109)&lt;0.8),1,5),"1")))</f>
        <v/>
      </c>
      <c r="FA54" s="5" t="str">
        <f>IF(FA$3="","",IF('Saisie Profil'!$C7="",0,IF(FA$4="Composants piezoélectriques",IF(IF('Saisie des composants'!FB73="",FA$9,'Saisie des composants'!FB73)+'Saisie Profil'!$G7&lt;FA$13-40,1,5)*IF(OR(FA$5="Résonateur à quartz (boîtier  type HCxx traversant)",FA$5="Résonateur à quartz (montage en surface)",IF('Saisie des composants'!FB109="",FA$14,'Saisie des composants'!FB109)&lt;0.8),1,5),"1")))</f>
        <v/>
      </c>
      <c r="FB54" s="5" t="str">
        <f>IF(FB$3="","",IF('Saisie Profil'!$C7="",0,IF(FB$4="Composants piezoélectriques",IF(IF('Saisie des composants'!FC73="",FB$9,'Saisie des composants'!FC73)+'Saisie Profil'!$G7&lt;FB$13-40,1,5)*IF(OR(FB$5="Résonateur à quartz (boîtier  type HCxx traversant)",FB$5="Résonateur à quartz (montage en surface)",IF('Saisie des composants'!FC109="",FB$14,'Saisie des composants'!FC109)&lt;0.8),1,5),"1")))</f>
        <v/>
      </c>
      <c r="FC54" s="5" t="str">
        <f>IF(FC$3="","",IF('Saisie Profil'!$C7="",0,IF(FC$4="Composants piezoélectriques",IF(IF('Saisie des composants'!FD73="",FC$9,'Saisie des composants'!FD73)+'Saisie Profil'!$G7&lt;FC$13-40,1,5)*IF(OR(FC$5="Résonateur à quartz (boîtier  type HCxx traversant)",FC$5="Résonateur à quartz (montage en surface)",IF('Saisie des composants'!FD109="",FC$14,'Saisie des composants'!FD109)&lt;0.8),1,5),"1")))</f>
        <v/>
      </c>
      <c r="FD54" s="5" t="str">
        <f>IF(FD$3="","",IF('Saisie Profil'!$C7="",0,IF(FD$4="Composants piezoélectriques",IF(IF('Saisie des composants'!FE73="",FD$9,'Saisie des composants'!FE73)+'Saisie Profil'!$G7&lt;FD$13-40,1,5)*IF(OR(FD$5="Résonateur à quartz (boîtier  type HCxx traversant)",FD$5="Résonateur à quartz (montage en surface)",IF('Saisie des composants'!FE109="",FD$14,'Saisie des composants'!FE109)&lt;0.8),1,5),"1")))</f>
        <v/>
      </c>
      <c r="FE54" s="5" t="str">
        <f>IF(FE$3="","",IF('Saisie Profil'!$C7="",0,IF(FE$4="Composants piezoélectriques",IF(IF('Saisie des composants'!FF73="",FE$9,'Saisie des composants'!FF73)+'Saisie Profil'!$G7&lt;FE$13-40,1,5)*IF(OR(FE$5="Résonateur à quartz (boîtier  type HCxx traversant)",FE$5="Résonateur à quartz (montage en surface)",IF('Saisie des composants'!FF109="",FE$14,'Saisie des composants'!FF109)&lt;0.8),1,5),"1")))</f>
        <v/>
      </c>
      <c r="FF54" s="5" t="str">
        <f>IF(FF$3="","",IF('Saisie Profil'!$C7="",0,IF(FF$4="Composants piezoélectriques",IF(IF('Saisie des composants'!FG73="",FF$9,'Saisie des composants'!FG73)+'Saisie Profil'!$G7&lt;FF$13-40,1,5)*IF(OR(FF$5="Résonateur à quartz (boîtier  type HCxx traversant)",FF$5="Résonateur à quartz (montage en surface)",IF('Saisie des composants'!FG109="",FF$14,'Saisie des composants'!FG109)&lt;0.8),1,5),"1")))</f>
        <v/>
      </c>
      <c r="FG54" s="5" t="str">
        <f>IF(FG$3="","",IF('Saisie Profil'!$C7="",0,IF(FG$4="Composants piezoélectriques",IF(IF('Saisie des composants'!FH73="",FG$9,'Saisie des composants'!FH73)+'Saisie Profil'!$G7&lt;FG$13-40,1,5)*IF(OR(FG$5="Résonateur à quartz (boîtier  type HCxx traversant)",FG$5="Résonateur à quartz (montage en surface)",IF('Saisie des composants'!FH109="",FG$14,'Saisie des composants'!FH109)&lt;0.8),1,5),"1")))</f>
        <v/>
      </c>
      <c r="FH54" s="5" t="str">
        <f>IF(FH$3="","",IF('Saisie Profil'!$C7="",0,IF(FH$4="Composants piezoélectriques",IF(IF('Saisie des composants'!FI73="",FH$9,'Saisie des composants'!FI73)+'Saisie Profil'!$G7&lt;FH$13-40,1,5)*IF(OR(FH$5="Résonateur à quartz (boîtier  type HCxx traversant)",FH$5="Résonateur à quartz (montage en surface)",IF('Saisie des composants'!FI109="",FH$14,'Saisie des composants'!FI109)&lt;0.8),1,5),"1")))</f>
        <v/>
      </c>
      <c r="FI54" s="5" t="str">
        <f>IF(FI$3="","",IF('Saisie Profil'!$C7="",0,IF(FI$4="Composants piezoélectriques",IF(IF('Saisie des composants'!FJ73="",FI$9,'Saisie des composants'!FJ73)+'Saisie Profil'!$G7&lt;FI$13-40,1,5)*IF(OR(FI$5="Résonateur à quartz (boîtier  type HCxx traversant)",FI$5="Résonateur à quartz (montage en surface)",IF('Saisie des composants'!FJ109="",FI$14,'Saisie des composants'!FJ109)&lt;0.8),1,5),"1")))</f>
        <v/>
      </c>
      <c r="FJ54" s="5" t="str">
        <f>IF(FJ$3="","",IF('Saisie Profil'!$C7="",0,IF(FJ$4="Composants piezoélectriques",IF(IF('Saisie des composants'!FK73="",FJ$9,'Saisie des composants'!FK73)+'Saisie Profil'!$G7&lt;FJ$13-40,1,5)*IF(OR(FJ$5="Résonateur à quartz (boîtier  type HCxx traversant)",FJ$5="Résonateur à quartz (montage en surface)",IF('Saisie des composants'!FK109="",FJ$14,'Saisie des composants'!FK109)&lt;0.8),1,5),"1")))</f>
        <v/>
      </c>
      <c r="FK54" s="5" t="str">
        <f>IF(FK$3="","",IF('Saisie Profil'!$C7="",0,IF(FK$4="Composants piezoélectriques",IF(IF('Saisie des composants'!FL73="",FK$9,'Saisie des composants'!FL73)+'Saisie Profil'!$G7&lt;FK$13-40,1,5)*IF(OR(FK$5="Résonateur à quartz (boîtier  type HCxx traversant)",FK$5="Résonateur à quartz (montage en surface)",IF('Saisie des composants'!FL109="",FK$14,'Saisie des composants'!FL109)&lt;0.8),1,5),"1")))</f>
        <v/>
      </c>
      <c r="FL54" s="5" t="str">
        <f>IF(FL$3="","",IF('Saisie Profil'!$C7="",0,IF(FL$4="Composants piezoélectriques",IF(IF('Saisie des composants'!FM73="",FL$9,'Saisie des composants'!FM73)+'Saisie Profil'!$G7&lt;FL$13-40,1,5)*IF(OR(FL$5="Résonateur à quartz (boîtier  type HCxx traversant)",FL$5="Résonateur à quartz (montage en surface)",IF('Saisie des composants'!FM109="",FL$14,'Saisie des composants'!FM109)&lt;0.8),1,5),"1")))</f>
        <v/>
      </c>
      <c r="FM54" s="5" t="str">
        <f>IF(FM$3="","",IF('Saisie Profil'!$C7="",0,IF(FM$4="Composants piezoélectriques",IF(IF('Saisie des composants'!FN73="",FM$9,'Saisie des composants'!FN73)+'Saisie Profil'!$G7&lt;FM$13-40,1,5)*IF(OR(FM$5="Résonateur à quartz (boîtier  type HCxx traversant)",FM$5="Résonateur à quartz (montage en surface)",IF('Saisie des composants'!FN109="",FM$14,'Saisie des composants'!FN109)&lt;0.8),1,5),"1")))</f>
        <v/>
      </c>
      <c r="FN54" s="5" t="str">
        <f>IF(FN$3="","",IF('Saisie Profil'!$C7="",0,IF(FN$4="Composants piezoélectriques",IF(IF('Saisie des composants'!FO73="",FN$9,'Saisie des composants'!FO73)+'Saisie Profil'!$G7&lt;FN$13-40,1,5)*IF(OR(FN$5="Résonateur à quartz (boîtier  type HCxx traversant)",FN$5="Résonateur à quartz (montage en surface)",IF('Saisie des composants'!FO109="",FN$14,'Saisie des composants'!FO109)&lt;0.8),1,5),"1")))</f>
        <v/>
      </c>
      <c r="FO54" s="5" t="str">
        <f>IF(FO$3="","",IF('Saisie Profil'!$C7="",0,IF(FO$4="Composants piezoélectriques",IF(IF('Saisie des composants'!FP73="",FO$9,'Saisie des composants'!FP73)+'Saisie Profil'!$G7&lt;FO$13-40,1,5)*IF(OR(FO$5="Résonateur à quartz (boîtier  type HCxx traversant)",FO$5="Résonateur à quartz (montage en surface)",IF('Saisie des composants'!FP109="",FO$14,'Saisie des composants'!FP109)&lt;0.8),1,5),"1")))</f>
        <v/>
      </c>
      <c r="FP54" s="5" t="str">
        <f>IF(FP$3="","",IF('Saisie Profil'!$C7="",0,IF(FP$4="Composants piezoélectriques",IF(IF('Saisie des composants'!FQ73="",FP$9,'Saisie des composants'!FQ73)+'Saisie Profil'!$G7&lt;FP$13-40,1,5)*IF(OR(FP$5="Résonateur à quartz (boîtier  type HCxx traversant)",FP$5="Résonateur à quartz (montage en surface)",IF('Saisie des composants'!FQ109="",FP$14,'Saisie des composants'!FQ109)&lt;0.8),1,5),"1")))</f>
        <v/>
      </c>
      <c r="FQ54" s="5" t="str">
        <f>IF(FQ$3="","",IF('Saisie Profil'!$C7="",0,IF(FQ$4="Composants piezoélectriques",IF(IF('Saisie des composants'!FR73="",FQ$9,'Saisie des composants'!FR73)+'Saisie Profil'!$G7&lt;FQ$13-40,1,5)*IF(OR(FQ$5="Résonateur à quartz (boîtier  type HCxx traversant)",FQ$5="Résonateur à quartz (montage en surface)",IF('Saisie des composants'!FR109="",FQ$14,'Saisie des composants'!FR109)&lt;0.8),1,5),"1")))</f>
        <v/>
      </c>
      <c r="FR54" s="5" t="str">
        <f>IF(FR$3="","",IF('Saisie Profil'!$C7="",0,IF(FR$4="Composants piezoélectriques",IF(IF('Saisie des composants'!FS73="",FR$9,'Saisie des composants'!FS73)+'Saisie Profil'!$G7&lt;FR$13-40,1,5)*IF(OR(FR$5="Résonateur à quartz (boîtier  type HCxx traversant)",FR$5="Résonateur à quartz (montage en surface)",IF('Saisie des composants'!FS109="",FR$14,'Saisie des composants'!FS109)&lt;0.8),1,5),"1")))</f>
        <v/>
      </c>
      <c r="FS54" s="5" t="str">
        <f>IF(FS$3="","",IF('Saisie Profil'!$C7="",0,IF(FS$4="Composants piezoélectriques",IF(IF('Saisie des composants'!FT73="",FS$9,'Saisie des composants'!FT73)+'Saisie Profil'!$G7&lt;FS$13-40,1,5)*IF(OR(FS$5="Résonateur à quartz (boîtier  type HCxx traversant)",FS$5="Résonateur à quartz (montage en surface)",IF('Saisie des composants'!FT109="",FS$14,'Saisie des composants'!FT109)&lt;0.8),1,5),"1")))</f>
        <v/>
      </c>
      <c r="FT54" s="5" t="str">
        <f>IF(FT$3="","",IF('Saisie Profil'!$C7="",0,IF(FT$4="Composants piezoélectriques",IF(IF('Saisie des composants'!FU73="",FT$9,'Saisie des composants'!FU73)+'Saisie Profil'!$G7&lt;FT$13-40,1,5)*IF(OR(FT$5="Résonateur à quartz (boîtier  type HCxx traversant)",FT$5="Résonateur à quartz (montage en surface)",IF('Saisie des composants'!FU109="",FT$14,'Saisie des composants'!FU109)&lt;0.8),1,5),"1")))</f>
        <v/>
      </c>
      <c r="FU54" s="5" t="str">
        <f>IF(FU$3="","",IF('Saisie Profil'!$C7="",0,IF(FU$4="Composants piezoélectriques",IF(IF('Saisie des composants'!FV73="",FU$9,'Saisie des composants'!FV73)+'Saisie Profil'!$G7&lt;FU$13-40,1,5)*IF(OR(FU$5="Résonateur à quartz (boîtier  type HCxx traversant)",FU$5="Résonateur à quartz (montage en surface)",IF('Saisie des composants'!FV109="",FU$14,'Saisie des composants'!FV109)&lt;0.8),1,5),"1")))</f>
        <v/>
      </c>
      <c r="FV54" s="5" t="str">
        <f>IF(FV$3="","",IF('Saisie Profil'!$C7="",0,IF(FV$4="Composants piezoélectriques",IF(IF('Saisie des composants'!FW73="",FV$9,'Saisie des composants'!FW73)+'Saisie Profil'!$G7&lt;FV$13-40,1,5)*IF(OR(FV$5="Résonateur à quartz (boîtier  type HCxx traversant)",FV$5="Résonateur à quartz (montage en surface)",IF('Saisie des composants'!FW109="",FV$14,'Saisie des composants'!FW109)&lt;0.8),1,5),"1")))</f>
        <v/>
      </c>
      <c r="FW54" s="5" t="str">
        <f>IF(FW$3="","",IF('Saisie Profil'!$C7="",0,IF(FW$4="Composants piezoélectriques",IF(IF('Saisie des composants'!FX73="",FW$9,'Saisie des composants'!FX73)+'Saisie Profil'!$G7&lt;FW$13-40,1,5)*IF(OR(FW$5="Résonateur à quartz (boîtier  type HCxx traversant)",FW$5="Résonateur à quartz (montage en surface)",IF('Saisie des composants'!FX109="",FW$14,'Saisie des composants'!FX109)&lt;0.8),1,5),"1")))</f>
        <v/>
      </c>
      <c r="FX54" s="5" t="str">
        <f>IF(FX$3="","",IF('Saisie Profil'!$C7="",0,IF(FX$4="Composants piezoélectriques",IF(IF('Saisie des composants'!FY73="",FX$9,'Saisie des composants'!FY73)+'Saisie Profil'!$G7&lt;FX$13-40,1,5)*IF(OR(FX$5="Résonateur à quartz (boîtier  type HCxx traversant)",FX$5="Résonateur à quartz (montage en surface)",IF('Saisie des composants'!FY109="",FX$14,'Saisie des composants'!FY109)&lt;0.8),1,5),"1")))</f>
        <v/>
      </c>
      <c r="FY54" s="5" t="str">
        <f>IF(FY$3="","",IF('Saisie Profil'!$C7="",0,IF(FY$4="Composants piezoélectriques",IF(IF('Saisie des composants'!FZ73="",FY$9,'Saisie des composants'!FZ73)+'Saisie Profil'!$G7&lt;FY$13-40,1,5)*IF(OR(FY$5="Résonateur à quartz (boîtier  type HCxx traversant)",FY$5="Résonateur à quartz (montage en surface)",IF('Saisie des composants'!FZ109="",FY$14,'Saisie des composants'!FZ109)&lt;0.8),1,5),"1")))</f>
        <v/>
      </c>
      <c r="FZ54" s="5" t="str">
        <f>IF(FZ$3="","",IF('Saisie Profil'!$C7="",0,IF(FZ$4="Composants piezoélectriques",IF(IF('Saisie des composants'!GA73="",FZ$9,'Saisie des composants'!GA73)+'Saisie Profil'!$G7&lt;FZ$13-40,1,5)*IF(OR(FZ$5="Résonateur à quartz (boîtier  type HCxx traversant)",FZ$5="Résonateur à quartz (montage en surface)",IF('Saisie des composants'!GA109="",FZ$14,'Saisie des composants'!GA109)&lt;0.8),1,5),"1")))</f>
        <v/>
      </c>
      <c r="GA54" s="5" t="str">
        <f>IF(GA$3="","",IF('Saisie Profil'!$C7="",0,IF(GA$4="Composants piezoélectriques",IF(IF('Saisie des composants'!GB73="",GA$9,'Saisie des composants'!GB73)+'Saisie Profil'!$G7&lt;GA$13-40,1,5)*IF(OR(GA$5="Résonateur à quartz (boîtier  type HCxx traversant)",GA$5="Résonateur à quartz (montage en surface)",IF('Saisie des composants'!GB109="",GA$14,'Saisie des composants'!GB109)&lt;0.8),1,5),"1")))</f>
        <v/>
      </c>
      <c r="GB54" s="5" t="str">
        <f>IF(GB$3="","",IF('Saisie Profil'!$C7="",0,IF(GB$4="Composants piezoélectriques",IF(IF('Saisie des composants'!GC73="",GB$9,'Saisie des composants'!GC73)+'Saisie Profil'!$G7&lt;GB$13-40,1,5)*IF(OR(GB$5="Résonateur à quartz (boîtier  type HCxx traversant)",GB$5="Résonateur à quartz (montage en surface)",IF('Saisie des composants'!GC109="",GB$14,'Saisie des composants'!GC109)&lt;0.8),1,5),"1")))</f>
        <v/>
      </c>
      <c r="GC54" s="5" t="str">
        <f>IF(GC$3="","",IF('Saisie Profil'!$C7="",0,IF(GC$4="Composants piezoélectriques",IF(IF('Saisie des composants'!GD73="",GC$9,'Saisie des composants'!GD73)+'Saisie Profil'!$G7&lt;GC$13-40,1,5)*IF(OR(GC$5="Résonateur à quartz (boîtier  type HCxx traversant)",GC$5="Résonateur à quartz (montage en surface)",IF('Saisie des composants'!GD109="",GC$14,'Saisie des composants'!GD109)&lt;0.8),1,5),"1")))</f>
        <v/>
      </c>
      <c r="GD54" s="5" t="str">
        <f>IF(GD$3="","",IF('Saisie Profil'!$C7="",0,IF(GD$4="Composants piezoélectriques",IF(IF('Saisie des composants'!GE73="",GD$9,'Saisie des composants'!GE73)+'Saisie Profil'!$G7&lt;GD$13-40,1,5)*IF(OR(GD$5="Résonateur à quartz (boîtier  type HCxx traversant)",GD$5="Résonateur à quartz (montage en surface)",IF('Saisie des composants'!GE109="",GD$14,'Saisie des composants'!GE109)&lt;0.8),1,5),"1")))</f>
        <v/>
      </c>
      <c r="GE54" s="5" t="str">
        <f>IF(GE$3="","",IF('Saisie Profil'!$C7="",0,IF(GE$4="Composants piezoélectriques",IF(IF('Saisie des composants'!GF73="",GE$9,'Saisie des composants'!GF73)+'Saisie Profil'!$G7&lt;GE$13-40,1,5)*IF(OR(GE$5="Résonateur à quartz (boîtier  type HCxx traversant)",GE$5="Résonateur à quartz (montage en surface)",IF('Saisie des composants'!GF109="",GE$14,'Saisie des composants'!GF109)&lt;0.8),1,5),"1")))</f>
        <v/>
      </c>
      <c r="GF54" s="5" t="str">
        <f>IF(GF$3="","",IF('Saisie Profil'!$C7="",0,IF(GF$4="Composants piezoélectriques",IF(IF('Saisie des composants'!GG73="",GF$9,'Saisie des composants'!GG73)+'Saisie Profil'!$G7&lt;GF$13-40,1,5)*IF(OR(GF$5="Résonateur à quartz (boîtier  type HCxx traversant)",GF$5="Résonateur à quartz (montage en surface)",IF('Saisie des composants'!GG109="",GF$14,'Saisie des composants'!GG109)&lt;0.8),1,5),"1")))</f>
        <v/>
      </c>
      <c r="GG54" s="5" t="str">
        <f>IF(GG$3="","",IF('Saisie Profil'!$C7="",0,IF(GG$4="Composants piezoélectriques",IF(IF('Saisie des composants'!GH73="",GG$9,'Saisie des composants'!GH73)+'Saisie Profil'!$G7&lt;GG$13-40,1,5)*IF(OR(GG$5="Résonateur à quartz (boîtier  type HCxx traversant)",GG$5="Résonateur à quartz (montage en surface)",IF('Saisie des composants'!GH109="",GG$14,'Saisie des composants'!GH109)&lt;0.8),1,5),"1")))</f>
        <v/>
      </c>
      <c r="GH54" s="5" t="str">
        <f>IF(GH$3="","",IF('Saisie Profil'!$C7="",0,IF(GH$4="Composants piezoélectriques",IF(IF('Saisie des composants'!GI73="",GH$9,'Saisie des composants'!GI73)+'Saisie Profil'!$G7&lt;GH$13-40,1,5)*IF(OR(GH$5="Résonateur à quartz (boîtier  type HCxx traversant)",GH$5="Résonateur à quartz (montage en surface)",IF('Saisie des composants'!GI109="",GH$14,'Saisie des composants'!GI109)&lt;0.8),1,5),"1")))</f>
        <v/>
      </c>
      <c r="GI54" s="5" t="str">
        <f>IF(GI$3="","",IF('Saisie Profil'!$C7="",0,IF(GI$4="Composants piezoélectriques",IF(IF('Saisie des composants'!GJ73="",GI$9,'Saisie des composants'!GJ73)+'Saisie Profil'!$G7&lt;GI$13-40,1,5)*IF(OR(GI$5="Résonateur à quartz (boîtier  type HCxx traversant)",GI$5="Résonateur à quartz (montage en surface)",IF('Saisie des composants'!GJ109="",GI$14,'Saisie des composants'!GJ109)&lt;0.8),1,5),"1")))</f>
        <v/>
      </c>
      <c r="GJ54" s="5" t="str">
        <f>IF(GJ$3="","",IF('Saisie Profil'!$C7="",0,IF(GJ$4="Composants piezoélectriques",IF(IF('Saisie des composants'!GK73="",GJ$9,'Saisie des composants'!GK73)+'Saisie Profil'!$G7&lt;GJ$13-40,1,5)*IF(OR(GJ$5="Résonateur à quartz (boîtier  type HCxx traversant)",GJ$5="Résonateur à quartz (montage en surface)",IF('Saisie des composants'!GK109="",GJ$14,'Saisie des composants'!GK109)&lt;0.8),1,5),"1")))</f>
        <v/>
      </c>
      <c r="GK54" s="5" t="str">
        <f>IF(GK$3="","",IF('Saisie Profil'!$C7="",0,IF(GK$4="Composants piezoélectriques",IF(IF('Saisie des composants'!GL73="",GK$9,'Saisie des composants'!GL73)+'Saisie Profil'!$G7&lt;GK$13-40,1,5)*IF(OR(GK$5="Résonateur à quartz (boîtier  type HCxx traversant)",GK$5="Résonateur à quartz (montage en surface)",IF('Saisie des composants'!GL109="",GK$14,'Saisie des composants'!GL109)&lt;0.8),1,5),"1")))</f>
        <v/>
      </c>
      <c r="GL54" s="5" t="str">
        <f>IF(GL$3="","",IF('Saisie Profil'!$C7="",0,IF(GL$4="Composants piezoélectriques",IF(IF('Saisie des composants'!GM73="",GL$9,'Saisie des composants'!GM73)+'Saisie Profil'!$G7&lt;GL$13-40,1,5)*IF(OR(GL$5="Résonateur à quartz (boîtier  type HCxx traversant)",GL$5="Résonateur à quartz (montage en surface)",IF('Saisie des composants'!GM109="",GL$14,'Saisie des composants'!GM109)&lt;0.8),1,5),"1")))</f>
        <v/>
      </c>
      <c r="GM54" s="5" t="str">
        <f>IF(GM$3="","",IF('Saisie Profil'!$C7="",0,IF(GM$4="Composants piezoélectriques",IF(IF('Saisie des composants'!GN73="",GM$9,'Saisie des composants'!GN73)+'Saisie Profil'!$G7&lt;GM$13-40,1,5)*IF(OR(GM$5="Résonateur à quartz (boîtier  type HCxx traversant)",GM$5="Résonateur à quartz (montage en surface)",IF('Saisie des composants'!GN109="",GM$14,'Saisie des composants'!GN109)&lt;0.8),1,5),"1")))</f>
        <v/>
      </c>
      <c r="GN54" s="5" t="str">
        <f>IF(GN$3="","",IF('Saisie Profil'!$C7="",0,IF(GN$4="Composants piezoélectriques",IF(IF('Saisie des composants'!GO73="",GN$9,'Saisie des composants'!GO73)+'Saisie Profil'!$G7&lt;GN$13-40,1,5)*IF(OR(GN$5="Résonateur à quartz (boîtier  type HCxx traversant)",GN$5="Résonateur à quartz (montage en surface)",IF('Saisie des composants'!GO109="",GN$14,'Saisie des composants'!GO109)&lt;0.8),1,5),"1")))</f>
        <v/>
      </c>
      <c r="GO54" s="5" t="str">
        <f>IF(GO$3="","",IF('Saisie Profil'!$C7="",0,IF(GO$4="Composants piezoélectriques",IF(IF('Saisie des composants'!GP73="",GO$9,'Saisie des composants'!GP73)+'Saisie Profil'!$G7&lt;GO$13-40,1,5)*IF(OR(GO$5="Résonateur à quartz (boîtier  type HCxx traversant)",GO$5="Résonateur à quartz (montage en surface)",IF('Saisie des composants'!GP109="",GO$14,'Saisie des composants'!GP109)&lt;0.8),1,5),"1")))</f>
        <v/>
      </c>
      <c r="GP54" s="5" t="str">
        <f>IF(GP$3="","",IF('Saisie Profil'!$C7="",0,IF(GP$4="Composants piezoélectriques",IF(IF('Saisie des composants'!GQ73="",GP$9,'Saisie des composants'!GQ73)+'Saisie Profil'!$G7&lt;GP$13-40,1,5)*IF(OR(GP$5="Résonateur à quartz (boîtier  type HCxx traversant)",GP$5="Résonateur à quartz (montage en surface)",IF('Saisie des composants'!GQ109="",GP$14,'Saisie des composants'!GQ109)&lt;0.8),1,5),"1")))</f>
        <v/>
      </c>
      <c r="GQ54" s="5" t="str">
        <f>IF(GQ$3="","",IF('Saisie Profil'!$C7="",0,IF(GQ$4="Composants piezoélectriques",IF(IF('Saisie des composants'!GR73="",GQ$9,'Saisie des composants'!GR73)+'Saisie Profil'!$G7&lt;GQ$13-40,1,5)*IF(OR(GQ$5="Résonateur à quartz (boîtier  type HCxx traversant)",GQ$5="Résonateur à quartz (montage en surface)",IF('Saisie des composants'!GR109="",GQ$14,'Saisie des composants'!GR109)&lt;0.8),1,5),"1")))</f>
        <v/>
      </c>
      <c r="GR54" s="5" t="str">
        <f>IF(GR$3="","",IF('Saisie Profil'!$C7="",0,IF(GR$4="Composants piezoélectriques",IF(IF('Saisie des composants'!GS73="",GR$9,'Saisie des composants'!GS73)+'Saisie Profil'!$G7&lt;GR$13-40,1,5)*IF(OR(GR$5="Résonateur à quartz (boîtier  type HCxx traversant)",GR$5="Résonateur à quartz (montage en surface)",IF('Saisie des composants'!GS109="",GR$14,'Saisie des composants'!GS109)&lt;0.8),1,5),"1")))</f>
        <v/>
      </c>
      <c r="GS54" s="5"/>
    </row>
    <row r="55" spans="1:201" ht="15.75">
      <c r="A55" s="27"/>
      <c r="B55" s="17" t="s">
        <v>248</v>
      </c>
      <c r="C55" s="5" t="str">
        <f>IF(C$3="","",IF('Saisie Profil'!$C8="",0,IF(C$4="Composants piezoélectriques",IF(IF('Saisie des composants'!D74="",C$9,'Saisie des composants'!D74)+'Saisie Profil'!$G8&lt;C$13-40,1,5)*IF(OR(C$5="Résonateur à quartz (boîtier  type HCxx traversant)",C$5="Résonateur à quartz (montage en surface)",IF('Saisie des composants'!D110="",C$14,'Saisie des composants'!D110)&lt;0.8),1,5),"1")))</f>
        <v>1</v>
      </c>
      <c r="D55" s="5" t="str">
        <f>IF(D$3="","",IF('Saisie Profil'!$C8="",0,IF(D$4="Composants piezoélectriques",IF(IF('Saisie des composants'!E74="",D$9,'Saisie des composants'!E74)+'Saisie Profil'!$G8&lt;D$13-40,1,5)*IF(OR(D$5="Résonateur à quartz (boîtier  type HCxx traversant)",D$5="Résonateur à quartz (montage en surface)",IF('Saisie des composants'!E110="",D$14,'Saisie des composants'!E110)&lt;0.8),1,5),"1")))</f>
        <v>1</v>
      </c>
      <c r="E55" s="5" t="str">
        <f>IF(E$3="","",IF('Saisie Profil'!$C8="",0,IF(E$4="Composants piezoélectriques",IF(IF('Saisie des composants'!F74="",E$9,'Saisie des composants'!F74)+'Saisie Profil'!$G8&lt;E$13-40,1,5)*IF(OR(E$5="Résonateur à quartz (boîtier  type HCxx traversant)",E$5="Résonateur à quartz (montage en surface)",IF('Saisie des composants'!F110="",E$14,'Saisie des composants'!F110)&lt;0.8),1,5),"1")))</f>
        <v>1</v>
      </c>
      <c r="F55" s="5" t="str">
        <f>IF(F$3="","",IF('Saisie Profil'!$C8="",0,IF(F$4="Composants piezoélectriques",IF(IF('Saisie des composants'!G74="",F$9,'Saisie des composants'!G74)+'Saisie Profil'!$G8&lt;F$13-40,1,5)*IF(OR(F$5="Résonateur à quartz (boîtier  type HCxx traversant)",F$5="Résonateur à quartz (montage en surface)",IF('Saisie des composants'!G110="",F$14,'Saisie des composants'!G110)&lt;0.8),1,5),"1")))</f>
        <v>1</v>
      </c>
      <c r="G55" s="5" t="str">
        <f>IF(G$3="","",IF('Saisie Profil'!$C8="",0,IF(G$4="Composants piezoélectriques",IF(IF('Saisie des composants'!H74="",G$9,'Saisie des composants'!H74)+'Saisie Profil'!$G8&lt;G$13-40,1,5)*IF(OR(G$5="Résonateur à quartz (boîtier  type HCxx traversant)",G$5="Résonateur à quartz (montage en surface)",IF('Saisie des composants'!H110="",G$14,'Saisie des composants'!H110)&lt;0.8),1,5),"1")))</f>
        <v>1</v>
      </c>
      <c r="H55" s="5" t="str">
        <f>IF(H$3="","",IF('Saisie Profil'!$C8="",0,IF(H$4="Composants piezoélectriques",IF(IF('Saisie des composants'!I74="",H$9,'Saisie des composants'!I74)+'Saisie Profil'!$G8&lt;H$13-40,1,5)*IF(OR(H$5="Résonateur à quartz (boîtier  type HCxx traversant)",H$5="Résonateur à quartz (montage en surface)",IF('Saisie des composants'!I110="",H$14,'Saisie des composants'!I110)&lt;0.8),1,5),"1")))</f>
        <v>1</v>
      </c>
      <c r="I55" s="5" t="str">
        <f>IF(I$3="","",IF('Saisie Profil'!$C8="",0,IF(I$4="Composants piezoélectriques",IF(IF('Saisie des composants'!J74="",I$9,'Saisie des composants'!J74)+'Saisie Profil'!$G8&lt;I$13-40,1,5)*IF(OR(I$5="Résonateur à quartz (boîtier  type HCxx traversant)",I$5="Résonateur à quartz (montage en surface)",IF('Saisie des composants'!J110="",I$14,'Saisie des composants'!J110)&lt;0.8),1,5),"1")))</f>
        <v>1</v>
      </c>
      <c r="J55" s="5" t="str">
        <f>IF(J$3="","",IF('Saisie Profil'!$C8="",0,IF(J$4="Composants piezoélectriques",IF(IF('Saisie des composants'!K74="",J$9,'Saisie des composants'!K74)+'Saisie Profil'!$G8&lt;J$13-40,1,5)*IF(OR(J$5="Résonateur à quartz (boîtier  type HCxx traversant)",J$5="Résonateur à quartz (montage en surface)",IF('Saisie des composants'!K110="",J$14,'Saisie des composants'!K110)&lt;0.8),1,5),"1")))</f>
        <v>1</v>
      </c>
      <c r="K55" s="5" t="str">
        <f>IF(K$3="","",IF('Saisie Profil'!$C8="",0,IF(K$4="Composants piezoélectriques",IF(IF('Saisie des composants'!L74="",K$9,'Saisie des composants'!L74)+'Saisie Profil'!$G8&lt;K$13-40,1,5)*IF(OR(K$5="Résonateur à quartz (boîtier  type HCxx traversant)",K$5="Résonateur à quartz (montage en surface)",IF('Saisie des composants'!L110="",K$14,'Saisie des composants'!L110)&lt;0.8),1,5),"1")))</f>
        <v>1</v>
      </c>
      <c r="L55" s="5" t="str">
        <f>IF(L$3="","",IF('Saisie Profil'!$C8="",0,IF(L$4="Composants piezoélectriques",IF(IF('Saisie des composants'!M74="",L$9,'Saisie des composants'!M74)+'Saisie Profil'!$G8&lt;L$13-40,1,5)*IF(OR(L$5="Résonateur à quartz (boîtier  type HCxx traversant)",L$5="Résonateur à quartz (montage en surface)",IF('Saisie des composants'!M110="",L$14,'Saisie des composants'!M110)&lt;0.8),1,5),"1")))</f>
        <v>1</v>
      </c>
      <c r="M55" s="5" t="str">
        <f>IF(M$3="","",IF('Saisie Profil'!$C8="",0,IF(M$4="Composants piezoélectriques",IF(IF('Saisie des composants'!N74="",M$9,'Saisie des composants'!N74)+'Saisie Profil'!$G8&lt;M$13-40,1,5)*IF(OR(M$5="Résonateur à quartz (boîtier  type HCxx traversant)",M$5="Résonateur à quartz (montage en surface)",IF('Saisie des composants'!N110="",M$14,'Saisie des composants'!N110)&lt;0.8),1,5),"1")))</f>
        <v>1</v>
      </c>
      <c r="N55" s="5" t="str">
        <f>IF(N$3="","",IF('Saisie Profil'!$C8="",0,IF(N$4="Composants piezoélectriques",IF(IF('Saisie des composants'!O74="",N$9,'Saisie des composants'!O74)+'Saisie Profil'!$G8&lt;N$13-40,1,5)*IF(OR(N$5="Résonateur à quartz (boîtier  type HCxx traversant)",N$5="Résonateur à quartz (montage en surface)",IF('Saisie des composants'!O110="",N$14,'Saisie des composants'!O110)&lt;0.8),1,5),"1")))</f>
        <v>1</v>
      </c>
      <c r="O55" s="5" t="str">
        <f>IF(O$3="","",IF('Saisie Profil'!$C8="",0,IF(O$4="Composants piezoélectriques",IF(IF('Saisie des composants'!P74="",O$9,'Saisie des composants'!P74)+'Saisie Profil'!$G8&lt;O$13-40,1,5)*IF(OR(O$5="Résonateur à quartz (boîtier  type HCxx traversant)",O$5="Résonateur à quartz (montage en surface)",IF('Saisie des composants'!P110="",O$14,'Saisie des composants'!P110)&lt;0.8),1,5),"1")))</f>
        <v/>
      </c>
      <c r="P55" s="5" t="str">
        <f>IF(P$3="","",IF('Saisie Profil'!$C8="",0,IF(P$4="Composants piezoélectriques",IF(IF('Saisie des composants'!Q74="",P$9,'Saisie des composants'!Q74)+'Saisie Profil'!$G8&lt;P$13-40,1,5)*IF(OR(P$5="Résonateur à quartz (boîtier  type HCxx traversant)",P$5="Résonateur à quartz (montage en surface)",IF('Saisie des composants'!Q110="",P$14,'Saisie des composants'!Q110)&lt;0.8),1,5),"1")))</f>
        <v/>
      </c>
      <c r="Q55" s="5" t="str">
        <f>IF(Q$3="","",IF('Saisie Profil'!$C8="",0,IF(Q$4="Composants piezoélectriques",IF(IF('Saisie des composants'!R74="",Q$9,'Saisie des composants'!R74)+'Saisie Profil'!$G8&lt;Q$13-40,1,5)*IF(OR(Q$5="Résonateur à quartz (boîtier  type HCxx traversant)",Q$5="Résonateur à quartz (montage en surface)",IF('Saisie des composants'!R110="",Q$14,'Saisie des composants'!R110)&lt;0.8),1,5),"1")))</f>
        <v/>
      </c>
      <c r="R55" s="5" t="str">
        <f>IF(R$3="","",IF('Saisie Profil'!$C8="",0,IF(R$4="Composants piezoélectriques",IF(IF('Saisie des composants'!S74="",R$9,'Saisie des composants'!S74)+'Saisie Profil'!$G8&lt;R$13-40,1,5)*IF(OR(R$5="Résonateur à quartz (boîtier  type HCxx traversant)",R$5="Résonateur à quartz (montage en surface)",IF('Saisie des composants'!S110="",R$14,'Saisie des composants'!S110)&lt;0.8),1,5),"1")))</f>
        <v/>
      </c>
      <c r="S55" s="5" t="str">
        <f>IF(S$3="","",IF('Saisie Profil'!$C8="",0,IF(S$4="Composants piezoélectriques",IF(IF('Saisie des composants'!T74="",S$9,'Saisie des composants'!T74)+'Saisie Profil'!$G8&lt;S$13-40,1,5)*IF(OR(S$5="Résonateur à quartz (boîtier  type HCxx traversant)",S$5="Résonateur à quartz (montage en surface)",IF('Saisie des composants'!T110="",S$14,'Saisie des composants'!T110)&lt;0.8),1,5),"1")))</f>
        <v/>
      </c>
      <c r="T55" s="5" t="str">
        <f>IF(T$3="","",IF('Saisie Profil'!$C8="",0,IF(T$4="Composants piezoélectriques",IF(IF('Saisie des composants'!U74="",T$9,'Saisie des composants'!U74)+'Saisie Profil'!$G8&lt;T$13-40,1,5)*IF(OR(T$5="Résonateur à quartz (boîtier  type HCxx traversant)",T$5="Résonateur à quartz (montage en surface)",IF('Saisie des composants'!U110="",T$14,'Saisie des composants'!U110)&lt;0.8),1,5),"1")))</f>
        <v/>
      </c>
      <c r="U55" s="5" t="str">
        <f>IF(U$3="","",IF('Saisie Profil'!$C8="",0,IF(U$4="Composants piezoélectriques",IF(IF('Saisie des composants'!V74="",U$9,'Saisie des composants'!V74)+'Saisie Profil'!$G8&lt;U$13-40,1,5)*IF(OR(U$5="Résonateur à quartz (boîtier  type HCxx traversant)",U$5="Résonateur à quartz (montage en surface)",IF('Saisie des composants'!V110="",U$14,'Saisie des composants'!V110)&lt;0.8),1,5),"1")))</f>
        <v/>
      </c>
      <c r="V55" s="5" t="str">
        <f>IF(V$3="","",IF('Saisie Profil'!$C8="",0,IF(V$4="Composants piezoélectriques",IF(IF('Saisie des composants'!W74="",V$9,'Saisie des composants'!W74)+'Saisie Profil'!$G8&lt;V$13-40,1,5)*IF(OR(V$5="Résonateur à quartz (boîtier  type HCxx traversant)",V$5="Résonateur à quartz (montage en surface)",IF('Saisie des composants'!W110="",V$14,'Saisie des composants'!W110)&lt;0.8),1,5),"1")))</f>
        <v/>
      </c>
      <c r="W55" s="5" t="str">
        <f>IF(W$3="","",IF('Saisie Profil'!$C8="",0,IF(W$4="Composants piezoélectriques",IF(IF('Saisie des composants'!X74="",W$9,'Saisie des composants'!X74)+'Saisie Profil'!$G8&lt;W$13-40,1,5)*IF(OR(W$5="Résonateur à quartz (boîtier  type HCxx traversant)",W$5="Résonateur à quartz (montage en surface)",IF('Saisie des composants'!X110="",W$14,'Saisie des composants'!X110)&lt;0.8),1,5),"1")))</f>
        <v/>
      </c>
      <c r="X55" s="5" t="str">
        <f>IF(X$3="","",IF('Saisie Profil'!$C8="",0,IF(X$4="Composants piezoélectriques",IF(IF('Saisie des composants'!Y74="",X$9,'Saisie des composants'!Y74)+'Saisie Profil'!$G8&lt;X$13-40,1,5)*IF(OR(X$5="Résonateur à quartz (boîtier  type HCxx traversant)",X$5="Résonateur à quartz (montage en surface)",IF('Saisie des composants'!Y110="",X$14,'Saisie des composants'!Y110)&lt;0.8),1,5),"1")))</f>
        <v/>
      </c>
      <c r="Y55" s="5" t="str">
        <f>IF(Y$3="","",IF('Saisie Profil'!$C8="",0,IF(Y$4="Composants piezoélectriques",IF(IF('Saisie des composants'!Z74="",Y$9,'Saisie des composants'!Z74)+'Saisie Profil'!$G8&lt;Y$13-40,1,5)*IF(OR(Y$5="Résonateur à quartz (boîtier  type HCxx traversant)",Y$5="Résonateur à quartz (montage en surface)",IF('Saisie des composants'!Z110="",Y$14,'Saisie des composants'!Z110)&lt;0.8),1,5),"1")))</f>
        <v/>
      </c>
      <c r="Z55" s="5" t="str">
        <f>IF(Z$3="","",IF('Saisie Profil'!$C8="",0,IF(Z$4="Composants piezoélectriques",IF(IF('Saisie des composants'!AA74="",Z$9,'Saisie des composants'!AA74)+'Saisie Profil'!$G8&lt;Z$13-40,1,5)*IF(OR(Z$5="Résonateur à quartz (boîtier  type HCxx traversant)",Z$5="Résonateur à quartz (montage en surface)",IF('Saisie des composants'!AA110="",Z$14,'Saisie des composants'!AA110)&lt;0.8),1,5),"1")))</f>
        <v/>
      </c>
      <c r="AA55" s="5" t="str">
        <f>IF(AA$3="","",IF('Saisie Profil'!$C8="",0,IF(AA$4="Composants piezoélectriques",IF(IF('Saisie des composants'!AB74="",AA$9,'Saisie des composants'!AB74)+'Saisie Profil'!$G8&lt;AA$13-40,1,5)*IF(OR(AA$5="Résonateur à quartz (boîtier  type HCxx traversant)",AA$5="Résonateur à quartz (montage en surface)",IF('Saisie des composants'!AB110="",AA$14,'Saisie des composants'!AB110)&lt;0.8),1,5),"1")))</f>
        <v/>
      </c>
      <c r="AB55" s="5" t="str">
        <f>IF(AB$3="","",IF('Saisie Profil'!$C8="",0,IF(AB$4="Composants piezoélectriques",IF(IF('Saisie des composants'!AC74="",AB$9,'Saisie des composants'!AC74)+'Saisie Profil'!$G8&lt;AB$13-40,1,5)*IF(OR(AB$5="Résonateur à quartz (boîtier  type HCxx traversant)",AB$5="Résonateur à quartz (montage en surface)",IF('Saisie des composants'!AC110="",AB$14,'Saisie des composants'!AC110)&lt;0.8),1,5),"1")))</f>
        <v/>
      </c>
      <c r="AC55" s="5" t="str">
        <f>IF(AC$3="","",IF('Saisie Profil'!$C8="",0,IF(AC$4="Composants piezoélectriques",IF(IF('Saisie des composants'!AD74="",AC$9,'Saisie des composants'!AD74)+'Saisie Profil'!$G8&lt;AC$13-40,1,5)*IF(OR(AC$5="Résonateur à quartz (boîtier  type HCxx traversant)",AC$5="Résonateur à quartz (montage en surface)",IF('Saisie des composants'!AD110="",AC$14,'Saisie des composants'!AD110)&lt;0.8),1,5),"1")))</f>
        <v/>
      </c>
      <c r="AD55" s="5" t="str">
        <f>IF(AD$3="","",IF('Saisie Profil'!$C8="",0,IF(AD$4="Composants piezoélectriques",IF(IF('Saisie des composants'!AE74="",AD$9,'Saisie des composants'!AE74)+'Saisie Profil'!$G8&lt;AD$13-40,1,5)*IF(OR(AD$5="Résonateur à quartz (boîtier  type HCxx traversant)",AD$5="Résonateur à quartz (montage en surface)",IF('Saisie des composants'!AE110="",AD$14,'Saisie des composants'!AE110)&lt;0.8),1,5),"1")))</f>
        <v/>
      </c>
      <c r="AE55" s="5" t="str">
        <f>IF(AE$3="","",IF('Saisie Profil'!$C8="",0,IF(AE$4="Composants piezoélectriques",IF(IF('Saisie des composants'!AF74="",AE$9,'Saisie des composants'!AF74)+'Saisie Profil'!$G8&lt;AE$13-40,1,5)*IF(OR(AE$5="Résonateur à quartz (boîtier  type HCxx traversant)",AE$5="Résonateur à quartz (montage en surface)",IF('Saisie des composants'!AF110="",AE$14,'Saisie des composants'!AF110)&lt;0.8),1,5),"1")))</f>
        <v/>
      </c>
      <c r="AF55" s="5" t="str">
        <f>IF(AF$3="","",IF('Saisie Profil'!$C8="",0,IF(AF$4="Composants piezoélectriques",IF(IF('Saisie des composants'!AG74="",AF$9,'Saisie des composants'!AG74)+'Saisie Profil'!$G8&lt;AF$13-40,1,5)*IF(OR(AF$5="Résonateur à quartz (boîtier  type HCxx traversant)",AF$5="Résonateur à quartz (montage en surface)",IF('Saisie des composants'!AG110="",AF$14,'Saisie des composants'!AG110)&lt;0.8),1,5),"1")))</f>
        <v/>
      </c>
      <c r="AG55" s="5" t="str">
        <f>IF(AG$3="","",IF('Saisie Profil'!$C8="",0,IF(AG$4="Composants piezoélectriques",IF(IF('Saisie des composants'!AH74="",AG$9,'Saisie des composants'!AH74)+'Saisie Profil'!$G8&lt;AG$13-40,1,5)*IF(OR(AG$5="Résonateur à quartz (boîtier  type HCxx traversant)",AG$5="Résonateur à quartz (montage en surface)",IF('Saisie des composants'!AH110="",AG$14,'Saisie des composants'!AH110)&lt;0.8),1,5),"1")))</f>
        <v/>
      </c>
      <c r="AH55" s="5" t="str">
        <f>IF(AH$3="","",IF('Saisie Profil'!$C8="",0,IF(AH$4="Composants piezoélectriques",IF(IF('Saisie des composants'!AI74="",AH$9,'Saisie des composants'!AI74)+'Saisie Profil'!$G8&lt;AH$13-40,1,5)*IF(OR(AH$5="Résonateur à quartz (boîtier  type HCxx traversant)",AH$5="Résonateur à quartz (montage en surface)",IF('Saisie des composants'!AI110="",AH$14,'Saisie des composants'!AI110)&lt;0.8),1,5),"1")))</f>
        <v/>
      </c>
      <c r="AI55" s="5" t="str">
        <f>IF(AI$3="","",IF('Saisie Profil'!$C8="",0,IF(AI$4="Composants piezoélectriques",IF(IF('Saisie des composants'!AJ74="",AI$9,'Saisie des composants'!AJ74)+'Saisie Profil'!$G8&lt;AI$13-40,1,5)*IF(OR(AI$5="Résonateur à quartz (boîtier  type HCxx traversant)",AI$5="Résonateur à quartz (montage en surface)",IF('Saisie des composants'!AJ110="",AI$14,'Saisie des composants'!AJ110)&lt;0.8),1,5),"1")))</f>
        <v/>
      </c>
      <c r="AJ55" s="5" t="str">
        <f>IF(AJ$3="","",IF('Saisie Profil'!$C8="",0,IF(AJ$4="Composants piezoélectriques",IF(IF('Saisie des composants'!AK74="",AJ$9,'Saisie des composants'!AK74)+'Saisie Profil'!$G8&lt;AJ$13-40,1,5)*IF(OR(AJ$5="Résonateur à quartz (boîtier  type HCxx traversant)",AJ$5="Résonateur à quartz (montage en surface)",IF('Saisie des composants'!AK110="",AJ$14,'Saisie des composants'!AK110)&lt;0.8),1,5),"1")))</f>
        <v/>
      </c>
      <c r="AK55" s="5" t="str">
        <f>IF(AK$3="","",IF('Saisie Profil'!$C8="",0,IF(AK$4="Composants piezoélectriques",IF(IF('Saisie des composants'!AL74="",AK$9,'Saisie des composants'!AL74)+'Saisie Profil'!$G8&lt;AK$13-40,1,5)*IF(OR(AK$5="Résonateur à quartz (boîtier  type HCxx traversant)",AK$5="Résonateur à quartz (montage en surface)",IF('Saisie des composants'!AL110="",AK$14,'Saisie des composants'!AL110)&lt;0.8),1,5),"1")))</f>
        <v/>
      </c>
      <c r="AL55" s="5" t="str">
        <f>IF(AL$3="","",IF('Saisie Profil'!$C8="",0,IF(AL$4="Composants piezoélectriques",IF(IF('Saisie des composants'!AM74="",AL$9,'Saisie des composants'!AM74)+'Saisie Profil'!$G8&lt;AL$13-40,1,5)*IF(OR(AL$5="Résonateur à quartz (boîtier  type HCxx traversant)",AL$5="Résonateur à quartz (montage en surface)",IF('Saisie des composants'!AM110="",AL$14,'Saisie des composants'!AM110)&lt;0.8),1,5),"1")))</f>
        <v/>
      </c>
      <c r="AM55" s="5" t="str">
        <f>IF(AM$3="","",IF('Saisie Profil'!$C8="",0,IF(AM$4="Composants piezoélectriques",IF(IF('Saisie des composants'!AN74="",AM$9,'Saisie des composants'!AN74)+'Saisie Profil'!$G8&lt;AM$13-40,1,5)*IF(OR(AM$5="Résonateur à quartz (boîtier  type HCxx traversant)",AM$5="Résonateur à quartz (montage en surface)",IF('Saisie des composants'!AN110="",AM$14,'Saisie des composants'!AN110)&lt;0.8),1,5),"1")))</f>
        <v/>
      </c>
      <c r="AN55" s="5" t="str">
        <f>IF(AN$3="","",IF('Saisie Profil'!$C8="",0,IF(AN$4="Composants piezoélectriques",IF(IF('Saisie des composants'!AO74="",AN$9,'Saisie des composants'!AO74)+'Saisie Profil'!$G8&lt;AN$13-40,1,5)*IF(OR(AN$5="Résonateur à quartz (boîtier  type HCxx traversant)",AN$5="Résonateur à quartz (montage en surface)",IF('Saisie des composants'!AO110="",AN$14,'Saisie des composants'!AO110)&lt;0.8),1,5),"1")))</f>
        <v/>
      </c>
      <c r="AO55" s="5" t="str">
        <f>IF(AO$3="","",IF('Saisie Profil'!$C8="",0,IF(AO$4="Composants piezoélectriques",IF(IF('Saisie des composants'!AP74="",AO$9,'Saisie des composants'!AP74)+'Saisie Profil'!$G8&lt;AO$13-40,1,5)*IF(OR(AO$5="Résonateur à quartz (boîtier  type HCxx traversant)",AO$5="Résonateur à quartz (montage en surface)",IF('Saisie des composants'!AP110="",AO$14,'Saisie des composants'!AP110)&lt;0.8),1,5),"1")))</f>
        <v/>
      </c>
      <c r="AP55" s="5" t="str">
        <f>IF(AP$3="","",IF('Saisie Profil'!$C8="",0,IF(AP$4="Composants piezoélectriques",IF(IF('Saisie des composants'!AQ74="",AP$9,'Saisie des composants'!AQ74)+'Saisie Profil'!$G8&lt;AP$13-40,1,5)*IF(OR(AP$5="Résonateur à quartz (boîtier  type HCxx traversant)",AP$5="Résonateur à quartz (montage en surface)",IF('Saisie des composants'!AQ110="",AP$14,'Saisie des composants'!AQ110)&lt;0.8),1,5),"1")))</f>
        <v/>
      </c>
      <c r="AQ55" s="5" t="str">
        <f>IF(AQ$3="","",IF('Saisie Profil'!$C8="",0,IF(AQ$4="Composants piezoélectriques",IF(IF('Saisie des composants'!AR74="",AQ$9,'Saisie des composants'!AR74)+'Saisie Profil'!$G8&lt;AQ$13-40,1,5)*IF(OR(AQ$5="Résonateur à quartz (boîtier  type HCxx traversant)",AQ$5="Résonateur à quartz (montage en surface)",IF('Saisie des composants'!AR110="",AQ$14,'Saisie des composants'!AR110)&lt;0.8),1,5),"1")))</f>
        <v/>
      </c>
      <c r="AR55" s="5" t="str">
        <f>IF(AR$3="","",IF('Saisie Profil'!$C8="",0,IF(AR$4="Composants piezoélectriques",IF(IF('Saisie des composants'!AS74="",AR$9,'Saisie des composants'!AS74)+'Saisie Profil'!$G8&lt;AR$13-40,1,5)*IF(OR(AR$5="Résonateur à quartz (boîtier  type HCxx traversant)",AR$5="Résonateur à quartz (montage en surface)",IF('Saisie des composants'!AS110="",AR$14,'Saisie des composants'!AS110)&lt;0.8),1,5),"1")))</f>
        <v/>
      </c>
      <c r="AS55" s="5" t="str">
        <f>IF(AS$3="","",IF('Saisie Profil'!$C8="",0,IF(AS$4="Composants piezoélectriques",IF(IF('Saisie des composants'!AT74="",AS$9,'Saisie des composants'!AT74)+'Saisie Profil'!$G8&lt;AS$13-40,1,5)*IF(OR(AS$5="Résonateur à quartz (boîtier  type HCxx traversant)",AS$5="Résonateur à quartz (montage en surface)",IF('Saisie des composants'!AT110="",AS$14,'Saisie des composants'!AT110)&lt;0.8),1,5),"1")))</f>
        <v/>
      </c>
      <c r="AT55" s="5" t="str">
        <f>IF(AT$3="","",IF('Saisie Profil'!$C8="",0,IF(AT$4="Composants piezoélectriques",IF(IF('Saisie des composants'!AU74="",AT$9,'Saisie des composants'!AU74)+'Saisie Profil'!$G8&lt;AT$13-40,1,5)*IF(OR(AT$5="Résonateur à quartz (boîtier  type HCxx traversant)",AT$5="Résonateur à quartz (montage en surface)",IF('Saisie des composants'!AU110="",AT$14,'Saisie des composants'!AU110)&lt;0.8),1,5),"1")))</f>
        <v/>
      </c>
      <c r="AU55" s="5" t="str">
        <f>IF(AU$3="","",IF('Saisie Profil'!$C8="",0,IF(AU$4="Composants piezoélectriques",IF(IF('Saisie des composants'!AV74="",AU$9,'Saisie des composants'!AV74)+'Saisie Profil'!$G8&lt;AU$13-40,1,5)*IF(OR(AU$5="Résonateur à quartz (boîtier  type HCxx traversant)",AU$5="Résonateur à quartz (montage en surface)",IF('Saisie des composants'!AV110="",AU$14,'Saisie des composants'!AV110)&lt;0.8),1,5),"1")))</f>
        <v/>
      </c>
      <c r="AV55" s="5" t="str">
        <f>IF(AV$3="","",IF('Saisie Profil'!$C8="",0,IF(AV$4="Composants piezoélectriques",IF(IF('Saisie des composants'!AW74="",AV$9,'Saisie des composants'!AW74)+'Saisie Profil'!$G8&lt;AV$13-40,1,5)*IF(OR(AV$5="Résonateur à quartz (boîtier  type HCxx traversant)",AV$5="Résonateur à quartz (montage en surface)",IF('Saisie des composants'!AW110="",AV$14,'Saisie des composants'!AW110)&lt;0.8),1,5),"1")))</f>
        <v/>
      </c>
      <c r="AW55" s="5" t="str">
        <f>IF(AW$3="","",IF('Saisie Profil'!$C8="",0,IF(AW$4="Composants piezoélectriques",IF(IF('Saisie des composants'!AX74="",AW$9,'Saisie des composants'!AX74)+'Saisie Profil'!$G8&lt;AW$13-40,1,5)*IF(OR(AW$5="Résonateur à quartz (boîtier  type HCxx traversant)",AW$5="Résonateur à quartz (montage en surface)",IF('Saisie des composants'!AX110="",AW$14,'Saisie des composants'!AX110)&lt;0.8),1,5),"1")))</f>
        <v/>
      </c>
      <c r="AX55" s="5" t="str">
        <f>IF(AX$3="","",IF('Saisie Profil'!$C8="",0,IF(AX$4="Composants piezoélectriques",IF(IF('Saisie des composants'!AY74="",AX$9,'Saisie des composants'!AY74)+'Saisie Profil'!$G8&lt;AX$13-40,1,5)*IF(OR(AX$5="Résonateur à quartz (boîtier  type HCxx traversant)",AX$5="Résonateur à quartz (montage en surface)",IF('Saisie des composants'!AY110="",AX$14,'Saisie des composants'!AY110)&lt;0.8),1,5),"1")))</f>
        <v/>
      </c>
      <c r="AY55" s="5" t="str">
        <f>IF(AY$3="","",IF('Saisie Profil'!$C8="",0,IF(AY$4="Composants piezoélectriques",IF(IF('Saisie des composants'!AZ74="",AY$9,'Saisie des composants'!AZ74)+'Saisie Profil'!$G8&lt;AY$13-40,1,5)*IF(OR(AY$5="Résonateur à quartz (boîtier  type HCxx traversant)",AY$5="Résonateur à quartz (montage en surface)",IF('Saisie des composants'!AZ110="",AY$14,'Saisie des composants'!AZ110)&lt;0.8),1,5),"1")))</f>
        <v/>
      </c>
      <c r="AZ55" s="5" t="str">
        <f>IF(AZ$3="","",IF('Saisie Profil'!$C8="",0,IF(AZ$4="Composants piezoélectriques",IF(IF('Saisie des composants'!BA74="",AZ$9,'Saisie des composants'!BA74)+'Saisie Profil'!$G8&lt;AZ$13-40,1,5)*IF(OR(AZ$5="Résonateur à quartz (boîtier  type HCxx traversant)",AZ$5="Résonateur à quartz (montage en surface)",IF('Saisie des composants'!BA110="",AZ$14,'Saisie des composants'!BA110)&lt;0.8),1,5),"1")))</f>
        <v/>
      </c>
      <c r="BA55" s="5" t="str">
        <f>IF(BA$3="","",IF('Saisie Profil'!$C8="",0,IF(BA$4="Composants piezoélectriques",IF(IF('Saisie des composants'!BB74="",BA$9,'Saisie des composants'!BB74)+'Saisie Profil'!$G8&lt;BA$13-40,1,5)*IF(OR(BA$5="Résonateur à quartz (boîtier  type HCxx traversant)",BA$5="Résonateur à quartz (montage en surface)",IF('Saisie des composants'!BB110="",BA$14,'Saisie des composants'!BB110)&lt;0.8),1,5),"1")))</f>
        <v/>
      </c>
      <c r="BB55" s="5" t="str">
        <f>IF(BB$3="","",IF('Saisie Profil'!$C8="",0,IF(BB$4="Composants piezoélectriques",IF(IF('Saisie des composants'!BC74="",BB$9,'Saisie des composants'!BC74)+'Saisie Profil'!$G8&lt;BB$13-40,1,5)*IF(OR(BB$5="Résonateur à quartz (boîtier  type HCxx traversant)",BB$5="Résonateur à quartz (montage en surface)",IF('Saisie des composants'!BC110="",BB$14,'Saisie des composants'!BC110)&lt;0.8),1,5),"1")))</f>
        <v/>
      </c>
      <c r="BC55" s="5" t="str">
        <f>IF(BC$3="","",IF('Saisie Profil'!$C8="",0,IF(BC$4="Composants piezoélectriques",IF(IF('Saisie des composants'!BD74="",BC$9,'Saisie des composants'!BD74)+'Saisie Profil'!$G8&lt;BC$13-40,1,5)*IF(OR(BC$5="Résonateur à quartz (boîtier  type HCxx traversant)",BC$5="Résonateur à quartz (montage en surface)",IF('Saisie des composants'!BD110="",BC$14,'Saisie des composants'!BD110)&lt;0.8),1,5),"1")))</f>
        <v/>
      </c>
      <c r="BD55" s="5" t="str">
        <f>IF(BD$3="","",IF('Saisie Profil'!$C8="",0,IF(BD$4="Composants piezoélectriques",IF(IF('Saisie des composants'!BE74="",BD$9,'Saisie des composants'!BE74)+'Saisie Profil'!$G8&lt;BD$13-40,1,5)*IF(OR(BD$5="Résonateur à quartz (boîtier  type HCxx traversant)",BD$5="Résonateur à quartz (montage en surface)",IF('Saisie des composants'!BE110="",BD$14,'Saisie des composants'!BE110)&lt;0.8),1,5),"1")))</f>
        <v/>
      </c>
      <c r="BE55" s="5" t="str">
        <f>IF(BE$3="","",IF('Saisie Profil'!$C8="",0,IF(BE$4="Composants piezoélectriques",IF(IF('Saisie des composants'!BF74="",BE$9,'Saisie des composants'!BF74)+'Saisie Profil'!$G8&lt;BE$13-40,1,5)*IF(OR(BE$5="Résonateur à quartz (boîtier  type HCxx traversant)",BE$5="Résonateur à quartz (montage en surface)",IF('Saisie des composants'!BF110="",BE$14,'Saisie des composants'!BF110)&lt;0.8),1,5),"1")))</f>
        <v/>
      </c>
      <c r="BF55" s="5" t="str">
        <f>IF(BF$3="","",IF('Saisie Profil'!$C8="",0,IF(BF$4="Composants piezoélectriques",IF(IF('Saisie des composants'!BG74="",BF$9,'Saisie des composants'!BG74)+'Saisie Profil'!$G8&lt;BF$13-40,1,5)*IF(OR(BF$5="Résonateur à quartz (boîtier  type HCxx traversant)",BF$5="Résonateur à quartz (montage en surface)",IF('Saisie des composants'!BG110="",BF$14,'Saisie des composants'!BG110)&lt;0.8),1,5),"1")))</f>
        <v/>
      </c>
      <c r="BG55" s="5" t="str">
        <f>IF(BG$3="","",IF('Saisie Profil'!$C8="",0,IF(BG$4="Composants piezoélectriques",IF(IF('Saisie des composants'!BH74="",BG$9,'Saisie des composants'!BH74)+'Saisie Profil'!$G8&lt;BG$13-40,1,5)*IF(OR(BG$5="Résonateur à quartz (boîtier  type HCxx traversant)",BG$5="Résonateur à quartz (montage en surface)",IF('Saisie des composants'!BH110="",BG$14,'Saisie des composants'!BH110)&lt;0.8),1,5),"1")))</f>
        <v/>
      </c>
      <c r="BH55" s="5" t="str">
        <f>IF(BH$3="","",IF('Saisie Profil'!$C8="",0,IF(BH$4="Composants piezoélectriques",IF(IF('Saisie des composants'!BI74="",BH$9,'Saisie des composants'!BI74)+'Saisie Profil'!$G8&lt;BH$13-40,1,5)*IF(OR(BH$5="Résonateur à quartz (boîtier  type HCxx traversant)",BH$5="Résonateur à quartz (montage en surface)",IF('Saisie des composants'!BI110="",BH$14,'Saisie des composants'!BI110)&lt;0.8),1,5),"1")))</f>
        <v/>
      </c>
      <c r="BI55" s="5" t="str">
        <f>IF(BI$3="","",IF('Saisie Profil'!$C8="",0,IF(BI$4="Composants piezoélectriques",IF(IF('Saisie des composants'!BJ74="",BI$9,'Saisie des composants'!BJ74)+'Saisie Profil'!$G8&lt;BI$13-40,1,5)*IF(OR(BI$5="Résonateur à quartz (boîtier  type HCxx traversant)",BI$5="Résonateur à quartz (montage en surface)",IF('Saisie des composants'!BJ110="",BI$14,'Saisie des composants'!BJ110)&lt;0.8),1,5),"1")))</f>
        <v/>
      </c>
      <c r="BJ55" s="5" t="str">
        <f>IF(BJ$3="","",IF('Saisie Profil'!$C8="",0,IF(BJ$4="Composants piezoélectriques",IF(IF('Saisie des composants'!BK74="",BJ$9,'Saisie des composants'!BK74)+'Saisie Profil'!$G8&lt;BJ$13-40,1,5)*IF(OR(BJ$5="Résonateur à quartz (boîtier  type HCxx traversant)",BJ$5="Résonateur à quartz (montage en surface)",IF('Saisie des composants'!BK110="",BJ$14,'Saisie des composants'!BK110)&lt;0.8),1,5),"1")))</f>
        <v/>
      </c>
      <c r="BK55" s="5" t="str">
        <f>IF(BK$3="","",IF('Saisie Profil'!$C8="",0,IF(BK$4="Composants piezoélectriques",IF(IF('Saisie des composants'!BL74="",BK$9,'Saisie des composants'!BL74)+'Saisie Profil'!$G8&lt;BK$13-40,1,5)*IF(OR(BK$5="Résonateur à quartz (boîtier  type HCxx traversant)",BK$5="Résonateur à quartz (montage en surface)",IF('Saisie des composants'!BL110="",BK$14,'Saisie des composants'!BL110)&lt;0.8),1,5),"1")))</f>
        <v/>
      </c>
      <c r="BL55" s="5" t="str">
        <f>IF(BL$3="","",IF('Saisie Profil'!$C8="",0,IF(BL$4="Composants piezoélectriques",IF(IF('Saisie des composants'!BM74="",BL$9,'Saisie des composants'!BM74)+'Saisie Profil'!$G8&lt;BL$13-40,1,5)*IF(OR(BL$5="Résonateur à quartz (boîtier  type HCxx traversant)",BL$5="Résonateur à quartz (montage en surface)",IF('Saisie des composants'!BM110="",BL$14,'Saisie des composants'!BM110)&lt;0.8),1,5),"1")))</f>
        <v/>
      </c>
      <c r="BM55" s="5" t="str">
        <f>IF(BM$3="","",IF('Saisie Profil'!$C8="",0,IF(BM$4="Composants piezoélectriques",IF(IF('Saisie des composants'!BN74="",BM$9,'Saisie des composants'!BN74)+'Saisie Profil'!$G8&lt;BM$13-40,1,5)*IF(OR(BM$5="Résonateur à quartz (boîtier  type HCxx traversant)",BM$5="Résonateur à quartz (montage en surface)",IF('Saisie des composants'!BN110="",BM$14,'Saisie des composants'!BN110)&lt;0.8),1,5),"1")))</f>
        <v/>
      </c>
      <c r="BN55" s="5" t="str">
        <f>IF(BN$3="","",IF('Saisie Profil'!$C8="",0,IF(BN$4="Composants piezoélectriques",IF(IF('Saisie des composants'!BO74="",BN$9,'Saisie des composants'!BO74)+'Saisie Profil'!$G8&lt;BN$13-40,1,5)*IF(OR(BN$5="Résonateur à quartz (boîtier  type HCxx traversant)",BN$5="Résonateur à quartz (montage en surface)",IF('Saisie des composants'!BO110="",BN$14,'Saisie des composants'!BO110)&lt;0.8),1,5),"1")))</f>
        <v/>
      </c>
      <c r="BO55" s="5" t="str">
        <f>IF(BO$3="","",IF('Saisie Profil'!$C8="",0,IF(BO$4="Composants piezoélectriques",IF(IF('Saisie des composants'!BP74="",BO$9,'Saisie des composants'!BP74)+'Saisie Profil'!$G8&lt;BO$13-40,1,5)*IF(OR(BO$5="Résonateur à quartz (boîtier  type HCxx traversant)",BO$5="Résonateur à quartz (montage en surface)",IF('Saisie des composants'!BP110="",BO$14,'Saisie des composants'!BP110)&lt;0.8),1,5),"1")))</f>
        <v/>
      </c>
      <c r="BP55" s="5" t="str">
        <f>IF(BP$3="","",IF('Saisie Profil'!$C8="",0,IF(BP$4="Composants piezoélectriques",IF(IF('Saisie des composants'!BQ74="",BP$9,'Saisie des composants'!BQ74)+'Saisie Profil'!$G8&lt;BP$13-40,1,5)*IF(OR(BP$5="Résonateur à quartz (boîtier  type HCxx traversant)",BP$5="Résonateur à quartz (montage en surface)",IF('Saisie des composants'!BQ110="",BP$14,'Saisie des composants'!BQ110)&lt;0.8),1,5),"1")))</f>
        <v/>
      </c>
      <c r="BQ55" s="5" t="str">
        <f>IF(BQ$3="","",IF('Saisie Profil'!$C8="",0,IF(BQ$4="Composants piezoélectriques",IF(IF('Saisie des composants'!BR74="",BQ$9,'Saisie des composants'!BR74)+'Saisie Profil'!$G8&lt;BQ$13-40,1,5)*IF(OR(BQ$5="Résonateur à quartz (boîtier  type HCxx traversant)",BQ$5="Résonateur à quartz (montage en surface)",IF('Saisie des composants'!BR110="",BQ$14,'Saisie des composants'!BR110)&lt;0.8),1,5),"1")))</f>
        <v/>
      </c>
      <c r="BR55" s="5" t="str">
        <f>IF(BR$3="","",IF('Saisie Profil'!$C8="",0,IF(BR$4="Composants piezoélectriques",IF(IF('Saisie des composants'!BS74="",BR$9,'Saisie des composants'!BS74)+'Saisie Profil'!$G8&lt;BR$13-40,1,5)*IF(OR(BR$5="Résonateur à quartz (boîtier  type HCxx traversant)",BR$5="Résonateur à quartz (montage en surface)",IF('Saisie des composants'!BS110="",BR$14,'Saisie des composants'!BS110)&lt;0.8),1,5),"1")))</f>
        <v/>
      </c>
      <c r="BS55" s="5" t="str">
        <f>IF(BS$3="","",IF('Saisie Profil'!$C8="",0,IF(BS$4="Composants piezoélectriques",IF(IF('Saisie des composants'!BT74="",BS$9,'Saisie des composants'!BT74)+'Saisie Profil'!$G8&lt;BS$13-40,1,5)*IF(OR(BS$5="Résonateur à quartz (boîtier  type HCxx traversant)",BS$5="Résonateur à quartz (montage en surface)",IF('Saisie des composants'!BT110="",BS$14,'Saisie des composants'!BT110)&lt;0.8),1,5),"1")))</f>
        <v/>
      </c>
      <c r="BT55" s="5" t="str">
        <f>IF(BT$3="","",IF('Saisie Profil'!$C8="",0,IF(BT$4="Composants piezoélectriques",IF(IF('Saisie des composants'!BU74="",BT$9,'Saisie des composants'!BU74)+'Saisie Profil'!$G8&lt;BT$13-40,1,5)*IF(OR(BT$5="Résonateur à quartz (boîtier  type HCxx traversant)",BT$5="Résonateur à quartz (montage en surface)",IF('Saisie des composants'!BU110="",BT$14,'Saisie des composants'!BU110)&lt;0.8),1,5),"1")))</f>
        <v/>
      </c>
      <c r="BU55" s="5" t="str">
        <f>IF(BU$3="","",IF('Saisie Profil'!$C8="",0,IF(BU$4="Composants piezoélectriques",IF(IF('Saisie des composants'!BV74="",BU$9,'Saisie des composants'!BV74)+'Saisie Profil'!$G8&lt;BU$13-40,1,5)*IF(OR(BU$5="Résonateur à quartz (boîtier  type HCxx traversant)",BU$5="Résonateur à quartz (montage en surface)",IF('Saisie des composants'!BV110="",BU$14,'Saisie des composants'!BV110)&lt;0.8),1,5),"1")))</f>
        <v/>
      </c>
      <c r="BV55" s="5" t="str">
        <f>IF(BV$3="","",IF('Saisie Profil'!$C8="",0,IF(BV$4="Composants piezoélectriques",IF(IF('Saisie des composants'!BW74="",BV$9,'Saisie des composants'!BW74)+'Saisie Profil'!$G8&lt;BV$13-40,1,5)*IF(OR(BV$5="Résonateur à quartz (boîtier  type HCxx traversant)",BV$5="Résonateur à quartz (montage en surface)",IF('Saisie des composants'!BW110="",BV$14,'Saisie des composants'!BW110)&lt;0.8),1,5),"1")))</f>
        <v/>
      </c>
      <c r="BW55" s="5" t="str">
        <f>IF(BW$3="","",IF('Saisie Profil'!$C8="",0,IF(BW$4="Composants piezoélectriques",IF(IF('Saisie des composants'!BX74="",BW$9,'Saisie des composants'!BX74)+'Saisie Profil'!$G8&lt;BW$13-40,1,5)*IF(OR(BW$5="Résonateur à quartz (boîtier  type HCxx traversant)",BW$5="Résonateur à quartz (montage en surface)",IF('Saisie des composants'!BX110="",BW$14,'Saisie des composants'!BX110)&lt;0.8),1,5),"1")))</f>
        <v/>
      </c>
      <c r="BX55" s="5" t="str">
        <f>IF(BX$3="","",IF('Saisie Profil'!$C8="",0,IF(BX$4="Composants piezoélectriques",IF(IF('Saisie des composants'!BY74="",BX$9,'Saisie des composants'!BY74)+'Saisie Profil'!$G8&lt;BX$13-40,1,5)*IF(OR(BX$5="Résonateur à quartz (boîtier  type HCxx traversant)",BX$5="Résonateur à quartz (montage en surface)",IF('Saisie des composants'!BY110="",BX$14,'Saisie des composants'!BY110)&lt;0.8),1,5),"1")))</f>
        <v/>
      </c>
      <c r="BY55" s="5" t="str">
        <f>IF(BY$3="","",IF('Saisie Profil'!$C8="",0,IF(BY$4="Composants piezoélectriques",IF(IF('Saisie des composants'!BZ74="",BY$9,'Saisie des composants'!BZ74)+'Saisie Profil'!$G8&lt;BY$13-40,1,5)*IF(OR(BY$5="Résonateur à quartz (boîtier  type HCxx traversant)",BY$5="Résonateur à quartz (montage en surface)",IF('Saisie des composants'!BZ110="",BY$14,'Saisie des composants'!BZ110)&lt;0.8),1,5),"1")))</f>
        <v/>
      </c>
      <c r="BZ55" s="5" t="str">
        <f>IF(BZ$3="","",IF('Saisie Profil'!$C8="",0,IF(BZ$4="Composants piezoélectriques",IF(IF('Saisie des composants'!CA74="",BZ$9,'Saisie des composants'!CA74)+'Saisie Profil'!$G8&lt;BZ$13-40,1,5)*IF(OR(BZ$5="Résonateur à quartz (boîtier  type HCxx traversant)",BZ$5="Résonateur à quartz (montage en surface)",IF('Saisie des composants'!CA110="",BZ$14,'Saisie des composants'!CA110)&lt;0.8),1,5),"1")))</f>
        <v/>
      </c>
      <c r="CA55" s="5" t="str">
        <f>IF(CA$3="","",IF('Saisie Profil'!$C8="",0,IF(CA$4="Composants piezoélectriques",IF(IF('Saisie des composants'!CB74="",CA$9,'Saisie des composants'!CB74)+'Saisie Profil'!$G8&lt;CA$13-40,1,5)*IF(OR(CA$5="Résonateur à quartz (boîtier  type HCxx traversant)",CA$5="Résonateur à quartz (montage en surface)",IF('Saisie des composants'!CB110="",CA$14,'Saisie des composants'!CB110)&lt;0.8),1,5),"1")))</f>
        <v/>
      </c>
      <c r="CB55" s="5" t="str">
        <f>IF(CB$3="","",IF('Saisie Profil'!$C8="",0,IF(CB$4="Composants piezoélectriques",IF(IF('Saisie des composants'!CC74="",CB$9,'Saisie des composants'!CC74)+'Saisie Profil'!$G8&lt;CB$13-40,1,5)*IF(OR(CB$5="Résonateur à quartz (boîtier  type HCxx traversant)",CB$5="Résonateur à quartz (montage en surface)",IF('Saisie des composants'!CC110="",CB$14,'Saisie des composants'!CC110)&lt;0.8),1,5),"1")))</f>
        <v/>
      </c>
      <c r="CC55" s="5" t="str">
        <f>IF(CC$3="","",IF('Saisie Profil'!$C8="",0,IF(CC$4="Composants piezoélectriques",IF(IF('Saisie des composants'!CD74="",CC$9,'Saisie des composants'!CD74)+'Saisie Profil'!$G8&lt;CC$13-40,1,5)*IF(OR(CC$5="Résonateur à quartz (boîtier  type HCxx traversant)",CC$5="Résonateur à quartz (montage en surface)",IF('Saisie des composants'!CD110="",CC$14,'Saisie des composants'!CD110)&lt;0.8),1,5),"1")))</f>
        <v/>
      </c>
      <c r="CD55" s="5" t="str">
        <f>IF(CD$3="","",IF('Saisie Profil'!$C8="",0,IF(CD$4="Composants piezoélectriques",IF(IF('Saisie des composants'!CE74="",CD$9,'Saisie des composants'!CE74)+'Saisie Profil'!$G8&lt;CD$13-40,1,5)*IF(OR(CD$5="Résonateur à quartz (boîtier  type HCxx traversant)",CD$5="Résonateur à quartz (montage en surface)",IF('Saisie des composants'!CE110="",CD$14,'Saisie des composants'!CE110)&lt;0.8),1,5),"1")))</f>
        <v/>
      </c>
      <c r="CE55" s="5" t="str">
        <f>IF(CE$3="","",IF('Saisie Profil'!$C8="",0,IF(CE$4="Composants piezoélectriques",IF(IF('Saisie des composants'!CF74="",CE$9,'Saisie des composants'!CF74)+'Saisie Profil'!$G8&lt;CE$13-40,1,5)*IF(OR(CE$5="Résonateur à quartz (boîtier  type HCxx traversant)",CE$5="Résonateur à quartz (montage en surface)",IF('Saisie des composants'!CF110="",CE$14,'Saisie des composants'!CF110)&lt;0.8),1,5),"1")))</f>
        <v/>
      </c>
      <c r="CF55" s="5" t="str">
        <f>IF(CF$3="","",IF('Saisie Profil'!$C8="",0,IF(CF$4="Composants piezoélectriques",IF(IF('Saisie des composants'!CG74="",CF$9,'Saisie des composants'!CG74)+'Saisie Profil'!$G8&lt;CF$13-40,1,5)*IF(OR(CF$5="Résonateur à quartz (boîtier  type HCxx traversant)",CF$5="Résonateur à quartz (montage en surface)",IF('Saisie des composants'!CG110="",CF$14,'Saisie des composants'!CG110)&lt;0.8),1,5),"1")))</f>
        <v/>
      </c>
      <c r="CG55" s="5" t="str">
        <f>IF(CG$3="","",IF('Saisie Profil'!$C8="",0,IF(CG$4="Composants piezoélectriques",IF(IF('Saisie des composants'!CH74="",CG$9,'Saisie des composants'!CH74)+'Saisie Profil'!$G8&lt;CG$13-40,1,5)*IF(OR(CG$5="Résonateur à quartz (boîtier  type HCxx traversant)",CG$5="Résonateur à quartz (montage en surface)",IF('Saisie des composants'!CH110="",CG$14,'Saisie des composants'!CH110)&lt;0.8),1,5),"1")))</f>
        <v/>
      </c>
      <c r="CH55" s="5" t="str">
        <f>IF(CH$3="","",IF('Saisie Profil'!$C8="",0,IF(CH$4="Composants piezoélectriques",IF(IF('Saisie des composants'!CI74="",CH$9,'Saisie des composants'!CI74)+'Saisie Profil'!$G8&lt;CH$13-40,1,5)*IF(OR(CH$5="Résonateur à quartz (boîtier  type HCxx traversant)",CH$5="Résonateur à quartz (montage en surface)",IF('Saisie des composants'!CI110="",CH$14,'Saisie des composants'!CI110)&lt;0.8),1,5),"1")))</f>
        <v/>
      </c>
      <c r="CI55" s="5" t="str">
        <f>IF(CI$3="","",IF('Saisie Profil'!$C8="",0,IF(CI$4="Composants piezoélectriques",IF(IF('Saisie des composants'!CJ74="",CI$9,'Saisie des composants'!CJ74)+'Saisie Profil'!$G8&lt;CI$13-40,1,5)*IF(OR(CI$5="Résonateur à quartz (boîtier  type HCxx traversant)",CI$5="Résonateur à quartz (montage en surface)",IF('Saisie des composants'!CJ110="",CI$14,'Saisie des composants'!CJ110)&lt;0.8),1,5),"1")))</f>
        <v/>
      </c>
      <c r="CJ55" s="5" t="str">
        <f>IF(CJ$3="","",IF('Saisie Profil'!$C8="",0,IF(CJ$4="Composants piezoélectriques",IF(IF('Saisie des composants'!CK74="",CJ$9,'Saisie des composants'!CK74)+'Saisie Profil'!$G8&lt;CJ$13-40,1,5)*IF(OR(CJ$5="Résonateur à quartz (boîtier  type HCxx traversant)",CJ$5="Résonateur à quartz (montage en surface)",IF('Saisie des composants'!CK110="",CJ$14,'Saisie des composants'!CK110)&lt;0.8),1,5),"1")))</f>
        <v/>
      </c>
      <c r="CK55" s="5" t="str">
        <f>IF(CK$3="","",IF('Saisie Profil'!$C8="",0,IF(CK$4="Composants piezoélectriques",IF(IF('Saisie des composants'!CL74="",CK$9,'Saisie des composants'!CL74)+'Saisie Profil'!$G8&lt;CK$13-40,1,5)*IF(OR(CK$5="Résonateur à quartz (boîtier  type HCxx traversant)",CK$5="Résonateur à quartz (montage en surface)",IF('Saisie des composants'!CL110="",CK$14,'Saisie des composants'!CL110)&lt;0.8),1,5),"1")))</f>
        <v/>
      </c>
      <c r="CL55" s="5" t="str">
        <f>IF(CL$3="","",IF('Saisie Profil'!$C8="",0,IF(CL$4="Composants piezoélectriques",IF(IF('Saisie des composants'!CM74="",CL$9,'Saisie des composants'!CM74)+'Saisie Profil'!$G8&lt;CL$13-40,1,5)*IF(OR(CL$5="Résonateur à quartz (boîtier  type HCxx traversant)",CL$5="Résonateur à quartz (montage en surface)",IF('Saisie des composants'!CM110="",CL$14,'Saisie des composants'!CM110)&lt;0.8),1,5),"1")))</f>
        <v/>
      </c>
      <c r="CM55" s="5" t="str">
        <f>IF(CM$3="","",IF('Saisie Profil'!$C8="",0,IF(CM$4="Composants piezoélectriques",IF(IF('Saisie des composants'!CN74="",CM$9,'Saisie des composants'!CN74)+'Saisie Profil'!$G8&lt;CM$13-40,1,5)*IF(OR(CM$5="Résonateur à quartz (boîtier  type HCxx traversant)",CM$5="Résonateur à quartz (montage en surface)",IF('Saisie des composants'!CN110="",CM$14,'Saisie des composants'!CN110)&lt;0.8),1,5),"1")))</f>
        <v/>
      </c>
      <c r="CN55" s="5" t="str">
        <f>IF(CN$3="","",IF('Saisie Profil'!$C8="",0,IF(CN$4="Composants piezoélectriques",IF(IF('Saisie des composants'!CO74="",CN$9,'Saisie des composants'!CO74)+'Saisie Profil'!$G8&lt;CN$13-40,1,5)*IF(OR(CN$5="Résonateur à quartz (boîtier  type HCxx traversant)",CN$5="Résonateur à quartz (montage en surface)",IF('Saisie des composants'!CO110="",CN$14,'Saisie des composants'!CO110)&lt;0.8),1,5),"1")))</f>
        <v/>
      </c>
      <c r="CO55" s="5" t="str">
        <f>IF(CO$3="","",IF('Saisie Profil'!$C8="",0,IF(CO$4="Composants piezoélectriques",IF(IF('Saisie des composants'!CP74="",CO$9,'Saisie des composants'!CP74)+'Saisie Profil'!$G8&lt;CO$13-40,1,5)*IF(OR(CO$5="Résonateur à quartz (boîtier  type HCxx traversant)",CO$5="Résonateur à quartz (montage en surface)",IF('Saisie des composants'!CP110="",CO$14,'Saisie des composants'!CP110)&lt;0.8),1,5),"1")))</f>
        <v/>
      </c>
      <c r="CP55" s="5" t="str">
        <f>IF(CP$3="","",IF('Saisie Profil'!$C8="",0,IF(CP$4="Composants piezoélectriques",IF(IF('Saisie des composants'!CQ74="",CP$9,'Saisie des composants'!CQ74)+'Saisie Profil'!$G8&lt;CP$13-40,1,5)*IF(OR(CP$5="Résonateur à quartz (boîtier  type HCxx traversant)",CP$5="Résonateur à quartz (montage en surface)",IF('Saisie des composants'!CQ110="",CP$14,'Saisie des composants'!CQ110)&lt;0.8),1,5),"1")))</f>
        <v/>
      </c>
      <c r="CQ55" s="5" t="str">
        <f>IF(CQ$3="","",IF('Saisie Profil'!$C8="",0,IF(CQ$4="Composants piezoélectriques",IF(IF('Saisie des composants'!CR74="",CQ$9,'Saisie des composants'!CR74)+'Saisie Profil'!$G8&lt;CQ$13-40,1,5)*IF(OR(CQ$5="Résonateur à quartz (boîtier  type HCxx traversant)",CQ$5="Résonateur à quartz (montage en surface)",IF('Saisie des composants'!CR110="",CQ$14,'Saisie des composants'!CR110)&lt;0.8),1,5),"1")))</f>
        <v/>
      </c>
      <c r="CR55" s="5" t="str">
        <f>IF(CR$3="","",IF('Saisie Profil'!$C8="",0,IF(CR$4="Composants piezoélectriques",IF(IF('Saisie des composants'!CS74="",CR$9,'Saisie des composants'!CS74)+'Saisie Profil'!$G8&lt;CR$13-40,1,5)*IF(OR(CR$5="Résonateur à quartz (boîtier  type HCxx traversant)",CR$5="Résonateur à quartz (montage en surface)",IF('Saisie des composants'!CS110="",CR$14,'Saisie des composants'!CS110)&lt;0.8),1,5),"1")))</f>
        <v/>
      </c>
      <c r="CS55" s="5" t="str">
        <f>IF(CS$3="","",IF('Saisie Profil'!$C8="",0,IF(CS$4="Composants piezoélectriques",IF(IF('Saisie des composants'!CT74="",CS$9,'Saisie des composants'!CT74)+'Saisie Profil'!$G8&lt;CS$13-40,1,5)*IF(OR(CS$5="Résonateur à quartz (boîtier  type HCxx traversant)",CS$5="Résonateur à quartz (montage en surface)",IF('Saisie des composants'!CT110="",CS$14,'Saisie des composants'!CT110)&lt;0.8),1,5),"1")))</f>
        <v/>
      </c>
      <c r="CT55" s="5" t="str">
        <f>IF(CT$3="","",IF('Saisie Profil'!$C8="",0,IF(CT$4="Composants piezoélectriques",IF(IF('Saisie des composants'!CU74="",CT$9,'Saisie des composants'!CU74)+'Saisie Profil'!$G8&lt;CT$13-40,1,5)*IF(OR(CT$5="Résonateur à quartz (boîtier  type HCxx traversant)",CT$5="Résonateur à quartz (montage en surface)",IF('Saisie des composants'!CU110="",CT$14,'Saisie des composants'!CU110)&lt;0.8),1,5),"1")))</f>
        <v/>
      </c>
      <c r="CU55" s="5" t="str">
        <f>IF(CU$3="","",IF('Saisie Profil'!$C8="",0,IF(CU$4="Composants piezoélectriques",IF(IF('Saisie des composants'!CV74="",CU$9,'Saisie des composants'!CV74)+'Saisie Profil'!$G8&lt;CU$13-40,1,5)*IF(OR(CU$5="Résonateur à quartz (boîtier  type HCxx traversant)",CU$5="Résonateur à quartz (montage en surface)",IF('Saisie des composants'!CV110="",CU$14,'Saisie des composants'!CV110)&lt;0.8),1,5),"1")))</f>
        <v/>
      </c>
      <c r="CV55" s="5" t="str">
        <f>IF(CV$3="","",IF('Saisie Profil'!$C8="",0,IF(CV$4="Composants piezoélectriques",IF(IF('Saisie des composants'!CW74="",CV$9,'Saisie des composants'!CW74)+'Saisie Profil'!$G8&lt;CV$13-40,1,5)*IF(OR(CV$5="Résonateur à quartz (boîtier  type HCxx traversant)",CV$5="Résonateur à quartz (montage en surface)",IF('Saisie des composants'!CW110="",CV$14,'Saisie des composants'!CW110)&lt;0.8),1,5),"1")))</f>
        <v/>
      </c>
      <c r="CW55" s="5" t="str">
        <f>IF(CW$3="","",IF('Saisie Profil'!$C8="",0,IF(CW$4="Composants piezoélectriques",IF(IF('Saisie des composants'!CX74="",CW$9,'Saisie des composants'!CX74)+'Saisie Profil'!$G8&lt;CW$13-40,1,5)*IF(OR(CW$5="Résonateur à quartz (boîtier  type HCxx traversant)",CW$5="Résonateur à quartz (montage en surface)",IF('Saisie des composants'!CX110="",CW$14,'Saisie des composants'!CX110)&lt;0.8),1,5),"1")))</f>
        <v/>
      </c>
      <c r="CX55" s="5" t="str">
        <f>IF(CX$3="","",IF('Saisie Profil'!$C8="",0,IF(CX$4="Composants piezoélectriques",IF(IF('Saisie des composants'!CY74="",CX$9,'Saisie des composants'!CY74)+'Saisie Profil'!$G8&lt;CX$13-40,1,5)*IF(OR(CX$5="Résonateur à quartz (boîtier  type HCxx traversant)",CX$5="Résonateur à quartz (montage en surface)",IF('Saisie des composants'!CY110="",CX$14,'Saisie des composants'!CY110)&lt;0.8),1,5),"1")))</f>
        <v/>
      </c>
      <c r="CY55" s="5" t="str">
        <f>IF(CY$3="","",IF('Saisie Profil'!$C8="",0,IF(CY$4="Composants piezoélectriques",IF(IF('Saisie des composants'!CZ74="",CY$9,'Saisie des composants'!CZ74)+'Saisie Profil'!$G8&lt;CY$13-40,1,5)*IF(OR(CY$5="Résonateur à quartz (boîtier  type HCxx traversant)",CY$5="Résonateur à quartz (montage en surface)",IF('Saisie des composants'!CZ110="",CY$14,'Saisie des composants'!CZ110)&lt;0.8),1,5),"1")))</f>
        <v/>
      </c>
      <c r="CZ55" s="5" t="str">
        <f>IF(CZ$3="","",IF('Saisie Profil'!$C8="",0,IF(CZ$4="Composants piezoélectriques",IF(IF('Saisie des composants'!DA74="",CZ$9,'Saisie des composants'!DA74)+'Saisie Profil'!$G8&lt;CZ$13-40,1,5)*IF(OR(CZ$5="Résonateur à quartz (boîtier  type HCxx traversant)",CZ$5="Résonateur à quartz (montage en surface)",IF('Saisie des composants'!DA110="",CZ$14,'Saisie des composants'!DA110)&lt;0.8),1,5),"1")))</f>
        <v/>
      </c>
      <c r="DA55" s="5" t="str">
        <f>IF(DA$3="","",IF('Saisie Profil'!$C8="",0,IF(DA$4="Composants piezoélectriques",IF(IF('Saisie des composants'!DB74="",DA$9,'Saisie des composants'!DB74)+'Saisie Profil'!$G8&lt;DA$13-40,1,5)*IF(OR(DA$5="Résonateur à quartz (boîtier  type HCxx traversant)",DA$5="Résonateur à quartz (montage en surface)",IF('Saisie des composants'!DB110="",DA$14,'Saisie des composants'!DB110)&lt;0.8),1,5),"1")))</f>
        <v/>
      </c>
      <c r="DB55" s="5" t="str">
        <f>IF(DB$3="","",IF('Saisie Profil'!$C8="",0,IF(DB$4="Composants piezoélectriques",IF(IF('Saisie des composants'!DC74="",DB$9,'Saisie des composants'!DC74)+'Saisie Profil'!$G8&lt;DB$13-40,1,5)*IF(OR(DB$5="Résonateur à quartz (boîtier  type HCxx traversant)",DB$5="Résonateur à quartz (montage en surface)",IF('Saisie des composants'!DC110="",DB$14,'Saisie des composants'!DC110)&lt;0.8),1,5),"1")))</f>
        <v/>
      </c>
      <c r="DC55" s="5" t="str">
        <f>IF(DC$3="","",IF('Saisie Profil'!$C8="",0,IF(DC$4="Composants piezoélectriques",IF(IF('Saisie des composants'!DD74="",DC$9,'Saisie des composants'!DD74)+'Saisie Profil'!$G8&lt;DC$13-40,1,5)*IF(OR(DC$5="Résonateur à quartz (boîtier  type HCxx traversant)",DC$5="Résonateur à quartz (montage en surface)",IF('Saisie des composants'!DD110="",DC$14,'Saisie des composants'!DD110)&lt;0.8),1,5),"1")))</f>
        <v/>
      </c>
      <c r="DD55" s="5" t="str">
        <f>IF(DD$3="","",IF('Saisie Profil'!$C8="",0,IF(DD$4="Composants piezoélectriques",IF(IF('Saisie des composants'!DE74="",DD$9,'Saisie des composants'!DE74)+'Saisie Profil'!$G8&lt;DD$13-40,1,5)*IF(OR(DD$5="Résonateur à quartz (boîtier  type HCxx traversant)",DD$5="Résonateur à quartz (montage en surface)",IF('Saisie des composants'!DE110="",DD$14,'Saisie des composants'!DE110)&lt;0.8),1,5),"1")))</f>
        <v/>
      </c>
      <c r="DE55" s="5" t="str">
        <f>IF(DE$3="","",IF('Saisie Profil'!$C8="",0,IF(DE$4="Composants piezoélectriques",IF(IF('Saisie des composants'!DF74="",DE$9,'Saisie des composants'!DF74)+'Saisie Profil'!$G8&lt;DE$13-40,1,5)*IF(OR(DE$5="Résonateur à quartz (boîtier  type HCxx traversant)",DE$5="Résonateur à quartz (montage en surface)",IF('Saisie des composants'!DF110="",DE$14,'Saisie des composants'!DF110)&lt;0.8),1,5),"1")))</f>
        <v/>
      </c>
      <c r="DF55" s="5" t="str">
        <f>IF(DF$3="","",IF('Saisie Profil'!$C8="",0,IF(DF$4="Composants piezoélectriques",IF(IF('Saisie des composants'!DG74="",DF$9,'Saisie des composants'!DG74)+'Saisie Profil'!$G8&lt;DF$13-40,1,5)*IF(OR(DF$5="Résonateur à quartz (boîtier  type HCxx traversant)",DF$5="Résonateur à quartz (montage en surface)",IF('Saisie des composants'!DG110="",DF$14,'Saisie des composants'!DG110)&lt;0.8),1,5),"1")))</f>
        <v/>
      </c>
      <c r="DG55" s="5" t="str">
        <f>IF(DG$3="","",IF('Saisie Profil'!$C8="",0,IF(DG$4="Composants piezoélectriques",IF(IF('Saisie des composants'!DH74="",DG$9,'Saisie des composants'!DH74)+'Saisie Profil'!$G8&lt;DG$13-40,1,5)*IF(OR(DG$5="Résonateur à quartz (boîtier  type HCxx traversant)",DG$5="Résonateur à quartz (montage en surface)",IF('Saisie des composants'!DH110="",DG$14,'Saisie des composants'!DH110)&lt;0.8),1,5),"1")))</f>
        <v/>
      </c>
      <c r="DH55" s="5" t="str">
        <f>IF(DH$3="","",IF('Saisie Profil'!$C8="",0,IF(DH$4="Composants piezoélectriques",IF(IF('Saisie des composants'!DI74="",DH$9,'Saisie des composants'!DI74)+'Saisie Profil'!$G8&lt;DH$13-40,1,5)*IF(OR(DH$5="Résonateur à quartz (boîtier  type HCxx traversant)",DH$5="Résonateur à quartz (montage en surface)",IF('Saisie des composants'!DI110="",DH$14,'Saisie des composants'!DI110)&lt;0.8),1,5),"1")))</f>
        <v/>
      </c>
      <c r="DI55" s="5" t="str">
        <f>IF(DI$3="","",IF('Saisie Profil'!$C8="",0,IF(DI$4="Composants piezoélectriques",IF(IF('Saisie des composants'!DJ74="",DI$9,'Saisie des composants'!DJ74)+'Saisie Profil'!$G8&lt;DI$13-40,1,5)*IF(OR(DI$5="Résonateur à quartz (boîtier  type HCxx traversant)",DI$5="Résonateur à quartz (montage en surface)",IF('Saisie des composants'!DJ110="",DI$14,'Saisie des composants'!DJ110)&lt;0.8),1,5),"1")))</f>
        <v/>
      </c>
      <c r="DJ55" s="5" t="str">
        <f>IF(DJ$3="","",IF('Saisie Profil'!$C8="",0,IF(DJ$4="Composants piezoélectriques",IF(IF('Saisie des composants'!DK74="",DJ$9,'Saisie des composants'!DK74)+'Saisie Profil'!$G8&lt;DJ$13-40,1,5)*IF(OR(DJ$5="Résonateur à quartz (boîtier  type HCxx traversant)",DJ$5="Résonateur à quartz (montage en surface)",IF('Saisie des composants'!DK110="",DJ$14,'Saisie des composants'!DK110)&lt;0.8),1,5),"1")))</f>
        <v/>
      </c>
      <c r="DK55" s="5" t="str">
        <f>IF(DK$3="","",IF('Saisie Profil'!$C8="",0,IF(DK$4="Composants piezoélectriques",IF(IF('Saisie des composants'!DL74="",DK$9,'Saisie des composants'!DL74)+'Saisie Profil'!$G8&lt;DK$13-40,1,5)*IF(OR(DK$5="Résonateur à quartz (boîtier  type HCxx traversant)",DK$5="Résonateur à quartz (montage en surface)",IF('Saisie des composants'!DL110="",DK$14,'Saisie des composants'!DL110)&lt;0.8),1,5),"1")))</f>
        <v/>
      </c>
      <c r="DL55" s="5" t="str">
        <f>IF(DL$3="","",IF('Saisie Profil'!$C8="",0,IF(DL$4="Composants piezoélectriques",IF(IF('Saisie des composants'!DM74="",DL$9,'Saisie des composants'!DM74)+'Saisie Profil'!$G8&lt;DL$13-40,1,5)*IF(OR(DL$5="Résonateur à quartz (boîtier  type HCxx traversant)",DL$5="Résonateur à quartz (montage en surface)",IF('Saisie des composants'!DM110="",DL$14,'Saisie des composants'!DM110)&lt;0.8),1,5),"1")))</f>
        <v/>
      </c>
      <c r="DM55" s="5" t="str">
        <f>IF(DM$3="","",IF('Saisie Profil'!$C8="",0,IF(DM$4="Composants piezoélectriques",IF(IF('Saisie des composants'!DN74="",DM$9,'Saisie des composants'!DN74)+'Saisie Profil'!$G8&lt;DM$13-40,1,5)*IF(OR(DM$5="Résonateur à quartz (boîtier  type HCxx traversant)",DM$5="Résonateur à quartz (montage en surface)",IF('Saisie des composants'!DN110="",DM$14,'Saisie des composants'!DN110)&lt;0.8),1,5),"1")))</f>
        <v/>
      </c>
      <c r="DN55" s="5" t="str">
        <f>IF(DN$3="","",IF('Saisie Profil'!$C8="",0,IF(DN$4="Composants piezoélectriques",IF(IF('Saisie des composants'!DO74="",DN$9,'Saisie des composants'!DO74)+'Saisie Profil'!$G8&lt;DN$13-40,1,5)*IF(OR(DN$5="Résonateur à quartz (boîtier  type HCxx traversant)",DN$5="Résonateur à quartz (montage en surface)",IF('Saisie des composants'!DO110="",DN$14,'Saisie des composants'!DO110)&lt;0.8),1,5),"1")))</f>
        <v/>
      </c>
      <c r="DO55" s="5" t="str">
        <f>IF(DO$3="","",IF('Saisie Profil'!$C8="",0,IF(DO$4="Composants piezoélectriques",IF(IF('Saisie des composants'!DP74="",DO$9,'Saisie des composants'!DP74)+'Saisie Profil'!$G8&lt;DO$13-40,1,5)*IF(OR(DO$5="Résonateur à quartz (boîtier  type HCxx traversant)",DO$5="Résonateur à quartz (montage en surface)",IF('Saisie des composants'!DP110="",DO$14,'Saisie des composants'!DP110)&lt;0.8),1,5),"1")))</f>
        <v/>
      </c>
      <c r="DP55" s="5" t="str">
        <f>IF(DP$3="","",IF('Saisie Profil'!$C8="",0,IF(DP$4="Composants piezoélectriques",IF(IF('Saisie des composants'!DQ74="",DP$9,'Saisie des composants'!DQ74)+'Saisie Profil'!$G8&lt;DP$13-40,1,5)*IF(OR(DP$5="Résonateur à quartz (boîtier  type HCxx traversant)",DP$5="Résonateur à quartz (montage en surface)",IF('Saisie des composants'!DQ110="",DP$14,'Saisie des composants'!DQ110)&lt;0.8),1,5),"1")))</f>
        <v/>
      </c>
      <c r="DQ55" s="5" t="str">
        <f>IF(DQ$3="","",IF('Saisie Profil'!$C8="",0,IF(DQ$4="Composants piezoélectriques",IF(IF('Saisie des composants'!DR74="",DQ$9,'Saisie des composants'!DR74)+'Saisie Profil'!$G8&lt;DQ$13-40,1,5)*IF(OR(DQ$5="Résonateur à quartz (boîtier  type HCxx traversant)",DQ$5="Résonateur à quartz (montage en surface)",IF('Saisie des composants'!DR110="",DQ$14,'Saisie des composants'!DR110)&lt;0.8),1,5),"1")))</f>
        <v/>
      </c>
      <c r="DR55" s="5" t="str">
        <f>IF(DR$3="","",IF('Saisie Profil'!$C8="",0,IF(DR$4="Composants piezoélectriques",IF(IF('Saisie des composants'!DS74="",DR$9,'Saisie des composants'!DS74)+'Saisie Profil'!$G8&lt;DR$13-40,1,5)*IF(OR(DR$5="Résonateur à quartz (boîtier  type HCxx traversant)",DR$5="Résonateur à quartz (montage en surface)",IF('Saisie des composants'!DS110="",DR$14,'Saisie des composants'!DS110)&lt;0.8),1,5),"1")))</f>
        <v/>
      </c>
      <c r="DS55" s="5" t="str">
        <f>IF(DS$3="","",IF('Saisie Profil'!$C8="",0,IF(DS$4="Composants piezoélectriques",IF(IF('Saisie des composants'!DT74="",DS$9,'Saisie des composants'!DT74)+'Saisie Profil'!$G8&lt;DS$13-40,1,5)*IF(OR(DS$5="Résonateur à quartz (boîtier  type HCxx traversant)",DS$5="Résonateur à quartz (montage en surface)",IF('Saisie des composants'!DT110="",DS$14,'Saisie des composants'!DT110)&lt;0.8),1,5),"1")))</f>
        <v/>
      </c>
      <c r="DT55" s="5" t="str">
        <f>IF(DT$3="","",IF('Saisie Profil'!$C8="",0,IF(DT$4="Composants piezoélectriques",IF(IF('Saisie des composants'!DU74="",DT$9,'Saisie des composants'!DU74)+'Saisie Profil'!$G8&lt;DT$13-40,1,5)*IF(OR(DT$5="Résonateur à quartz (boîtier  type HCxx traversant)",DT$5="Résonateur à quartz (montage en surface)",IF('Saisie des composants'!DU110="",DT$14,'Saisie des composants'!DU110)&lt;0.8),1,5),"1")))</f>
        <v/>
      </c>
      <c r="DU55" s="5" t="str">
        <f>IF(DU$3="","",IF('Saisie Profil'!$C8="",0,IF(DU$4="Composants piezoélectriques",IF(IF('Saisie des composants'!DV74="",DU$9,'Saisie des composants'!DV74)+'Saisie Profil'!$G8&lt;DU$13-40,1,5)*IF(OR(DU$5="Résonateur à quartz (boîtier  type HCxx traversant)",DU$5="Résonateur à quartz (montage en surface)",IF('Saisie des composants'!DV110="",DU$14,'Saisie des composants'!DV110)&lt;0.8),1,5),"1")))</f>
        <v/>
      </c>
      <c r="DV55" s="5" t="str">
        <f>IF(DV$3="","",IF('Saisie Profil'!$C8="",0,IF(DV$4="Composants piezoélectriques",IF(IF('Saisie des composants'!DW74="",DV$9,'Saisie des composants'!DW74)+'Saisie Profil'!$G8&lt;DV$13-40,1,5)*IF(OR(DV$5="Résonateur à quartz (boîtier  type HCxx traversant)",DV$5="Résonateur à quartz (montage en surface)",IF('Saisie des composants'!DW110="",DV$14,'Saisie des composants'!DW110)&lt;0.8),1,5),"1")))</f>
        <v/>
      </c>
      <c r="DW55" s="5" t="str">
        <f>IF(DW$3="","",IF('Saisie Profil'!$C8="",0,IF(DW$4="Composants piezoélectriques",IF(IF('Saisie des composants'!DX74="",DW$9,'Saisie des composants'!DX74)+'Saisie Profil'!$G8&lt;DW$13-40,1,5)*IF(OR(DW$5="Résonateur à quartz (boîtier  type HCxx traversant)",DW$5="Résonateur à quartz (montage en surface)",IF('Saisie des composants'!DX110="",DW$14,'Saisie des composants'!DX110)&lt;0.8),1,5),"1")))</f>
        <v/>
      </c>
      <c r="DX55" s="5" t="str">
        <f>IF(DX$3="","",IF('Saisie Profil'!$C8="",0,IF(DX$4="Composants piezoélectriques",IF(IF('Saisie des composants'!DY74="",DX$9,'Saisie des composants'!DY74)+'Saisie Profil'!$G8&lt;DX$13-40,1,5)*IF(OR(DX$5="Résonateur à quartz (boîtier  type HCxx traversant)",DX$5="Résonateur à quartz (montage en surface)",IF('Saisie des composants'!DY110="",DX$14,'Saisie des composants'!DY110)&lt;0.8),1,5),"1")))</f>
        <v/>
      </c>
      <c r="DY55" s="5" t="str">
        <f>IF(DY$3="","",IF('Saisie Profil'!$C8="",0,IF(DY$4="Composants piezoélectriques",IF(IF('Saisie des composants'!DZ74="",DY$9,'Saisie des composants'!DZ74)+'Saisie Profil'!$G8&lt;DY$13-40,1,5)*IF(OR(DY$5="Résonateur à quartz (boîtier  type HCxx traversant)",DY$5="Résonateur à quartz (montage en surface)",IF('Saisie des composants'!DZ110="",DY$14,'Saisie des composants'!DZ110)&lt;0.8),1,5),"1")))</f>
        <v/>
      </c>
      <c r="DZ55" s="5" t="str">
        <f>IF(DZ$3="","",IF('Saisie Profil'!$C8="",0,IF(DZ$4="Composants piezoélectriques",IF(IF('Saisie des composants'!EA74="",DZ$9,'Saisie des composants'!EA74)+'Saisie Profil'!$G8&lt;DZ$13-40,1,5)*IF(OR(DZ$5="Résonateur à quartz (boîtier  type HCxx traversant)",DZ$5="Résonateur à quartz (montage en surface)",IF('Saisie des composants'!EA110="",DZ$14,'Saisie des composants'!EA110)&lt;0.8),1,5),"1")))</f>
        <v/>
      </c>
      <c r="EA55" s="5" t="str">
        <f>IF(EA$3="","",IF('Saisie Profil'!$C8="",0,IF(EA$4="Composants piezoélectriques",IF(IF('Saisie des composants'!EB74="",EA$9,'Saisie des composants'!EB74)+'Saisie Profil'!$G8&lt;EA$13-40,1,5)*IF(OR(EA$5="Résonateur à quartz (boîtier  type HCxx traversant)",EA$5="Résonateur à quartz (montage en surface)",IF('Saisie des composants'!EB110="",EA$14,'Saisie des composants'!EB110)&lt;0.8),1,5),"1")))</f>
        <v/>
      </c>
      <c r="EB55" s="5" t="str">
        <f>IF(EB$3="","",IF('Saisie Profil'!$C8="",0,IF(EB$4="Composants piezoélectriques",IF(IF('Saisie des composants'!EC74="",EB$9,'Saisie des composants'!EC74)+'Saisie Profil'!$G8&lt;EB$13-40,1,5)*IF(OR(EB$5="Résonateur à quartz (boîtier  type HCxx traversant)",EB$5="Résonateur à quartz (montage en surface)",IF('Saisie des composants'!EC110="",EB$14,'Saisie des composants'!EC110)&lt;0.8),1,5),"1")))</f>
        <v/>
      </c>
      <c r="EC55" s="5" t="str">
        <f>IF(EC$3="","",IF('Saisie Profil'!$C8="",0,IF(EC$4="Composants piezoélectriques",IF(IF('Saisie des composants'!ED74="",EC$9,'Saisie des composants'!ED74)+'Saisie Profil'!$G8&lt;EC$13-40,1,5)*IF(OR(EC$5="Résonateur à quartz (boîtier  type HCxx traversant)",EC$5="Résonateur à quartz (montage en surface)",IF('Saisie des composants'!ED110="",EC$14,'Saisie des composants'!ED110)&lt;0.8),1,5),"1")))</f>
        <v/>
      </c>
      <c r="ED55" s="5" t="str">
        <f>IF(ED$3="","",IF('Saisie Profil'!$C8="",0,IF(ED$4="Composants piezoélectriques",IF(IF('Saisie des composants'!EE74="",ED$9,'Saisie des composants'!EE74)+'Saisie Profil'!$G8&lt;ED$13-40,1,5)*IF(OR(ED$5="Résonateur à quartz (boîtier  type HCxx traversant)",ED$5="Résonateur à quartz (montage en surface)",IF('Saisie des composants'!EE110="",ED$14,'Saisie des composants'!EE110)&lt;0.8),1,5),"1")))</f>
        <v/>
      </c>
      <c r="EE55" s="5" t="str">
        <f>IF(EE$3="","",IF('Saisie Profil'!$C8="",0,IF(EE$4="Composants piezoélectriques",IF(IF('Saisie des composants'!EF74="",EE$9,'Saisie des composants'!EF74)+'Saisie Profil'!$G8&lt;EE$13-40,1,5)*IF(OR(EE$5="Résonateur à quartz (boîtier  type HCxx traversant)",EE$5="Résonateur à quartz (montage en surface)",IF('Saisie des composants'!EF110="",EE$14,'Saisie des composants'!EF110)&lt;0.8),1,5),"1")))</f>
        <v/>
      </c>
      <c r="EF55" s="5" t="str">
        <f>IF(EF$3="","",IF('Saisie Profil'!$C8="",0,IF(EF$4="Composants piezoélectriques",IF(IF('Saisie des composants'!EG74="",EF$9,'Saisie des composants'!EG74)+'Saisie Profil'!$G8&lt;EF$13-40,1,5)*IF(OR(EF$5="Résonateur à quartz (boîtier  type HCxx traversant)",EF$5="Résonateur à quartz (montage en surface)",IF('Saisie des composants'!EG110="",EF$14,'Saisie des composants'!EG110)&lt;0.8),1,5),"1")))</f>
        <v/>
      </c>
      <c r="EG55" s="5" t="str">
        <f>IF(EG$3="","",IF('Saisie Profil'!$C8="",0,IF(EG$4="Composants piezoélectriques",IF(IF('Saisie des composants'!EH74="",EG$9,'Saisie des composants'!EH74)+'Saisie Profil'!$G8&lt;EG$13-40,1,5)*IF(OR(EG$5="Résonateur à quartz (boîtier  type HCxx traversant)",EG$5="Résonateur à quartz (montage en surface)",IF('Saisie des composants'!EH110="",EG$14,'Saisie des composants'!EH110)&lt;0.8),1,5),"1")))</f>
        <v/>
      </c>
      <c r="EH55" s="5" t="str">
        <f>IF(EH$3="","",IF('Saisie Profil'!$C8="",0,IF(EH$4="Composants piezoélectriques",IF(IF('Saisie des composants'!EI74="",EH$9,'Saisie des composants'!EI74)+'Saisie Profil'!$G8&lt;EH$13-40,1,5)*IF(OR(EH$5="Résonateur à quartz (boîtier  type HCxx traversant)",EH$5="Résonateur à quartz (montage en surface)",IF('Saisie des composants'!EI110="",EH$14,'Saisie des composants'!EI110)&lt;0.8),1,5),"1")))</f>
        <v/>
      </c>
      <c r="EI55" s="5" t="str">
        <f>IF(EI$3="","",IF('Saisie Profil'!$C8="",0,IF(EI$4="Composants piezoélectriques",IF(IF('Saisie des composants'!EJ74="",EI$9,'Saisie des composants'!EJ74)+'Saisie Profil'!$G8&lt;EI$13-40,1,5)*IF(OR(EI$5="Résonateur à quartz (boîtier  type HCxx traversant)",EI$5="Résonateur à quartz (montage en surface)",IF('Saisie des composants'!EJ110="",EI$14,'Saisie des composants'!EJ110)&lt;0.8),1,5),"1")))</f>
        <v/>
      </c>
      <c r="EJ55" s="5" t="str">
        <f>IF(EJ$3="","",IF('Saisie Profil'!$C8="",0,IF(EJ$4="Composants piezoélectriques",IF(IF('Saisie des composants'!EK74="",EJ$9,'Saisie des composants'!EK74)+'Saisie Profil'!$G8&lt;EJ$13-40,1,5)*IF(OR(EJ$5="Résonateur à quartz (boîtier  type HCxx traversant)",EJ$5="Résonateur à quartz (montage en surface)",IF('Saisie des composants'!EK110="",EJ$14,'Saisie des composants'!EK110)&lt;0.8),1,5),"1")))</f>
        <v/>
      </c>
      <c r="EK55" s="5" t="str">
        <f>IF(EK$3="","",IF('Saisie Profil'!$C8="",0,IF(EK$4="Composants piezoélectriques",IF(IF('Saisie des composants'!EL74="",EK$9,'Saisie des composants'!EL74)+'Saisie Profil'!$G8&lt;EK$13-40,1,5)*IF(OR(EK$5="Résonateur à quartz (boîtier  type HCxx traversant)",EK$5="Résonateur à quartz (montage en surface)",IF('Saisie des composants'!EL110="",EK$14,'Saisie des composants'!EL110)&lt;0.8),1,5),"1")))</f>
        <v/>
      </c>
      <c r="EL55" s="5" t="str">
        <f>IF(EL$3="","",IF('Saisie Profil'!$C8="",0,IF(EL$4="Composants piezoélectriques",IF(IF('Saisie des composants'!EM74="",EL$9,'Saisie des composants'!EM74)+'Saisie Profil'!$G8&lt;EL$13-40,1,5)*IF(OR(EL$5="Résonateur à quartz (boîtier  type HCxx traversant)",EL$5="Résonateur à quartz (montage en surface)",IF('Saisie des composants'!EM110="",EL$14,'Saisie des composants'!EM110)&lt;0.8),1,5),"1")))</f>
        <v/>
      </c>
      <c r="EM55" s="5" t="str">
        <f>IF(EM$3="","",IF('Saisie Profil'!$C8="",0,IF(EM$4="Composants piezoélectriques",IF(IF('Saisie des composants'!EN74="",EM$9,'Saisie des composants'!EN74)+'Saisie Profil'!$G8&lt;EM$13-40,1,5)*IF(OR(EM$5="Résonateur à quartz (boîtier  type HCxx traversant)",EM$5="Résonateur à quartz (montage en surface)",IF('Saisie des composants'!EN110="",EM$14,'Saisie des composants'!EN110)&lt;0.8),1,5),"1")))</f>
        <v/>
      </c>
      <c r="EN55" s="5" t="str">
        <f>IF(EN$3="","",IF('Saisie Profil'!$C8="",0,IF(EN$4="Composants piezoélectriques",IF(IF('Saisie des composants'!EO74="",EN$9,'Saisie des composants'!EO74)+'Saisie Profil'!$G8&lt;EN$13-40,1,5)*IF(OR(EN$5="Résonateur à quartz (boîtier  type HCxx traversant)",EN$5="Résonateur à quartz (montage en surface)",IF('Saisie des composants'!EO110="",EN$14,'Saisie des composants'!EO110)&lt;0.8),1,5),"1")))</f>
        <v/>
      </c>
      <c r="EO55" s="5" t="str">
        <f>IF(EO$3="","",IF('Saisie Profil'!$C8="",0,IF(EO$4="Composants piezoélectriques",IF(IF('Saisie des composants'!EP74="",EO$9,'Saisie des composants'!EP74)+'Saisie Profil'!$G8&lt;EO$13-40,1,5)*IF(OR(EO$5="Résonateur à quartz (boîtier  type HCxx traversant)",EO$5="Résonateur à quartz (montage en surface)",IF('Saisie des composants'!EP110="",EO$14,'Saisie des composants'!EP110)&lt;0.8),1,5),"1")))</f>
        <v/>
      </c>
      <c r="EP55" s="5" t="str">
        <f>IF(EP$3="","",IF('Saisie Profil'!$C8="",0,IF(EP$4="Composants piezoélectriques",IF(IF('Saisie des composants'!EQ74="",EP$9,'Saisie des composants'!EQ74)+'Saisie Profil'!$G8&lt;EP$13-40,1,5)*IF(OR(EP$5="Résonateur à quartz (boîtier  type HCxx traversant)",EP$5="Résonateur à quartz (montage en surface)",IF('Saisie des composants'!EQ110="",EP$14,'Saisie des composants'!EQ110)&lt;0.8),1,5),"1")))</f>
        <v/>
      </c>
      <c r="EQ55" s="5" t="str">
        <f>IF(EQ$3="","",IF('Saisie Profil'!$C8="",0,IF(EQ$4="Composants piezoélectriques",IF(IF('Saisie des composants'!ER74="",EQ$9,'Saisie des composants'!ER74)+'Saisie Profil'!$G8&lt;EQ$13-40,1,5)*IF(OR(EQ$5="Résonateur à quartz (boîtier  type HCxx traversant)",EQ$5="Résonateur à quartz (montage en surface)",IF('Saisie des composants'!ER110="",EQ$14,'Saisie des composants'!ER110)&lt;0.8),1,5),"1")))</f>
        <v/>
      </c>
      <c r="ER55" s="5" t="str">
        <f>IF(ER$3="","",IF('Saisie Profil'!$C8="",0,IF(ER$4="Composants piezoélectriques",IF(IF('Saisie des composants'!ES74="",ER$9,'Saisie des composants'!ES74)+'Saisie Profil'!$G8&lt;ER$13-40,1,5)*IF(OR(ER$5="Résonateur à quartz (boîtier  type HCxx traversant)",ER$5="Résonateur à quartz (montage en surface)",IF('Saisie des composants'!ES110="",ER$14,'Saisie des composants'!ES110)&lt;0.8),1,5),"1")))</f>
        <v/>
      </c>
      <c r="ES55" s="5" t="str">
        <f>IF(ES$3="","",IF('Saisie Profil'!$C8="",0,IF(ES$4="Composants piezoélectriques",IF(IF('Saisie des composants'!ET74="",ES$9,'Saisie des composants'!ET74)+'Saisie Profil'!$G8&lt;ES$13-40,1,5)*IF(OR(ES$5="Résonateur à quartz (boîtier  type HCxx traversant)",ES$5="Résonateur à quartz (montage en surface)",IF('Saisie des composants'!ET110="",ES$14,'Saisie des composants'!ET110)&lt;0.8),1,5),"1")))</f>
        <v/>
      </c>
      <c r="ET55" s="5" t="str">
        <f>IF(ET$3="","",IF('Saisie Profil'!$C8="",0,IF(ET$4="Composants piezoélectriques",IF(IF('Saisie des composants'!EU74="",ET$9,'Saisie des composants'!EU74)+'Saisie Profil'!$G8&lt;ET$13-40,1,5)*IF(OR(ET$5="Résonateur à quartz (boîtier  type HCxx traversant)",ET$5="Résonateur à quartz (montage en surface)",IF('Saisie des composants'!EU110="",ET$14,'Saisie des composants'!EU110)&lt;0.8),1,5),"1")))</f>
        <v/>
      </c>
      <c r="EU55" s="5" t="str">
        <f>IF(EU$3="","",IF('Saisie Profil'!$C8="",0,IF(EU$4="Composants piezoélectriques",IF(IF('Saisie des composants'!EV74="",EU$9,'Saisie des composants'!EV74)+'Saisie Profil'!$G8&lt;EU$13-40,1,5)*IF(OR(EU$5="Résonateur à quartz (boîtier  type HCxx traversant)",EU$5="Résonateur à quartz (montage en surface)",IF('Saisie des composants'!EV110="",EU$14,'Saisie des composants'!EV110)&lt;0.8),1,5),"1")))</f>
        <v/>
      </c>
      <c r="EV55" s="5" t="str">
        <f>IF(EV$3="","",IF('Saisie Profil'!$C8="",0,IF(EV$4="Composants piezoélectriques",IF(IF('Saisie des composants'!EW74="",EV$9,'Saisie des composants'!EW74)+'Saisie Profil'!$G8&lt;EV$13-40,1,5)*IF(OR(EV$5="Résonateur à quartz (boîtier  type HCxx traversant)",EV$5="Résonateur à quartz (montage en surface)",IF('Saisie des composants'!EW110="",EV$14,'Saisie des composants'!EW110)&lt;0.8),1,5),"1")))</f>
        <v/>
      </c>
      <c r="EW55" s="5" t="str">
        <f>IF(EW$3="","",IF('Saisie Profil'!$C8="",0,IF(EW$4="Composants piezoélectriques",IF(IF('Saisie des composants'!EX74="",EW$9,'Saisie des composants'!EX74)+'Saisie Profil'!$G8&lt;EW$13-40,1,5)*IF(OR(EW$5="Résonateur à quartz (boîtier  type HCxx traversant)",EW$5="Résonateur à quartz (montage en surface)",IF('Saisie des composants'!EX110="",EW$14,'Saisie des composants'!EX110)&lt;0.8),1,5),"1")))</f>
        <v/>
      </c>
      <c r="EX55" s="5" t="str">
        <f>IF(EX$3="","",IF('Saisie Profil'!$C8="",0,IF(EX$4="Composants piezoélectriques",IF(IF('Saisie des composants'!EY74="",EX$9,'Saisie des composants'!EY74)+'Saisie Profil'!$G8&lt;EX$13-40,1,5)*IF(OR(EX$5="Résonateur à quartz (boîtier  type HCxx traversant)",EX$5="Résonateur à quartz (montage en surface)",IF('Saisie des composants'!EY110="",EX$14,'Saisie des composants'!EY110)&lt;0.8),1,5),"1")))</f>
        <v/>
      </c>
      <c r="EY55" s="5" t="str">
        <f>IF(EY$3="","",IF('Saisie Profil'!$C8="",0,IF(EY$4="Composants piezoélectriques",IF(IF('Saisie des composants'!EZ74="",EY$9,'Saisie des composants'!EZ74)+'Saisie Profil'!$G8&lt;EY$13-40,1,5)*IF(OR(EY$5="Résonateur à quartz (boîtier  type HCxx traversant)",EY$5="Résonateur à quartz (montage en surface)",IF('Saisie des composants'!EZ110="",EY$14,'Saisie des composants'!EZ110)&lt;0.8),1,5),"1")))</f>
        <v/>
      </c>
      <c r="EZ55" s="5" t="str">
        <f>IF(EZ$3="","",IF('Saisie Profil'!$C8="",0,IF(EZ$4="Composants piezoélectriques",IF(IF('Saisie des composants'!FA74="",EZ$9,'Saisie des composants'!FA74)+'Saisie Profil'!$G8&lt;EZ$13-40,1,5)*IF(OR(EZ$5="Résonateur à quartz (boîtier  type HCxx traversant)",EZ$5="Résonateur à quartz (montage en surface)",IF('Saisie des composants'!FA110="",EZ$14,'Saisie des composants'!FA110)&lt;0.8),1,5),"1")))</f>
        <v/>
      </c>
      <c r="FA55" s="5" t="str">
        <f>IF(FA$3="","",IF('Saisie Profil'!$C8="",0,IF(FA$4="Composants piezoélectriques",IF(IF('Saisie des composants'!FB74="",FA$9,'Saisie des composants'!FB74)+'Saisie Profil'!$G8&lt;FA$13-40,1,5)*IF(OR(FA$5="Résonateur à quartz (boîtier  type HCxx traversant)",FA$5="Résonateur à quartz (montage en surface)",IF('Saisie des composants'!FB110="",FA$14,'Saisie des composants'!FB110)&lt;0.8),1,5),"1")))</f>
        <v/>
      </c>
      <c r="FB55" s="5" t="str">
        <f>IF(FB$3="","",IF('Saisie Profil'!$C8="",0,IF(FB$4="Composants piezoélectriques",IF(IF('Saisie des composants'!FC74="",FB$9,'Saisie des composants'!FC74)+'Saisie Profil'!$G8&lt;FB$13-40,1,5)*IF(OR(FB$5="Résonateur à quartz (boîtier  type HCxx traversant)",FB$5="Résonateur à quartz (montage en surface)",IF('Saisie des composants'!FC110="",FB$14,'Saisie des composants'!FC110)&lt;0.8),1,5),"1")))</f>
        <v/>
      </c>
      <c r="FC55" s="5" t="str">
        <f>IF(FC$3="","",IF('Saisie Profil'!$C8="",0,IF(FC$4="Composants piezoélectriques",IF(IF('Saisie des composants'!FD74="",FC$9,'Saisie des composants'!FD74)+'Saisie Profil'!$G8&lt;FC$13-40,1,5)*IF(OR(FC$5="Résonateur à quartz (boîtier  type HCxx traversant)",FC$5="Résonateur à quartz (montage en surface)",IF('Saisie des composants'!FD110="",FC$14,'Saisie des composants'!FD110)&lt;0.8),1,5),"1")))</f>
        <v/>
      </c>
      <c r="FD55" s="5" t="str">
        <f>IF(FD$3="","",IF('Saisie Profil'!$C8="",0,IF(FD$4="Composants piezoélectriques",IF(IF('Saisie des composants'!FE74="",FD$9,'Saisie des composants'!FE74)+'Saisie Profil'!$G8&lt;FD$13-40,1,5)*IF(OR(FD$5="Résonateur à quartz (boîtier  type HCxx traversant)",FD$5="Résonateur à quartz (montage en surface)",IF('Saisie des composants'!FE110="",FD$14,'Saisie des composants'!FE110)&lt;0.8),1,5),"1")))</f>
        <v/>
      </c>
      <c r="FE55" s="5" t="str">
        <f>IF(FE$3="","",IF('Saisie Profil'!$C8="",0,IF(FE$4="Composants piezoélectriques",IF(IF('Saisie des composants'!FF74="",FE$9,'Saisie des composants'!FF74)+'Saisie Profil'!$G8&lt;FE$13-40,1,5)*IF(OR(FE$5="Résonateur à quartz (boîtier  type HCxx traversant)",FE$5="Résonateur à quartz (montage en surface)",IF('Saisie des composants'!FF110="",FE$14,'Saisie des composants'!FF110)&lt;0.8),1,5),"1")))</f>
        <v/>
      </c>
      <c r="FF55" s="5" t="str">
        <f>IF(FF$3="","",IF('Saisie Profil'!$C8="",0,IF(FF$4="Composants piezoélectriques",IF(IF('Saisie des composants'!FG74="",FF$9,'Saisie des composants'!FG74)+'Saisie Profil'!$G8&lt;FF$13-40,1,5)*IF(OR(FF$5="Résonateur à quartz (boîtier  type HCxx traversant)",FF$5="Résonateur à quartz (montage en surface)",IF('Saisie des composants'!FG110="",FF$14,'Saisie des composants'!FG110)&lt;0.8),1,5),"1")))</f>
        <v/>
      </c>
      <c r="FG55" s="5" t="str">
        <f>IF(FG$3="","",IF('Saisie Profil'!$C8="",0,IF(FG$4="Composants piezoélectriques",IF(IF('Saisie des composants'!FH74="",FG$9,'Saisie des composants'!FH74)+'Saisie Profil'!$G8&lt;FG$13-40,1,5)*IF(OR(FG$5="Résonateur à quartz (boîtier  type HCxx traversant)",FG$5="Résonateur à quartz (montage en surface)",IF('Saisie des composants'!FH110="",FG$14,'Saisie des composants'!FH110)&lt;0.8),1,5),"1")))</f>
        <v/>
      </c>
      <c r="FH55" s="5" t="str">
        <f>IF(FH$3="","",IF('Saisie Profil'!$C8="",0,IF(FH$4="Composants piezoélectriques",IF(IF('Saisie des composants'!FI74="",FH$9,'Saisie des composants'!FI74)+'Saisie Profil'!$G8&lt;FH$13-40,1,5)*IF(OR(FH$5="Résonateur à quartz (boîtier  type HCxx traversant)",FH$5="Résonateur à quartz (montage en surface)",IF('Saisie des composants'!FI110="",FH$14,'Saisie des composants'!FI110)&lt;0.8),1,5),"1")))</f>
        <v/>
      </c>
      <c r="FI55" s="5" t="str">
        <f>IF(FI$3="","",IF('Saisie Profil'!$C8="",0,IF(FI$4="Composants piezoélectriques",IF(IF('Saisie des composants'!FJ74="",FI$9,'Saisie des composants'!FJ74)+'Saisie Profil'!$G8&lt;FI$13-40,1,5)*IF(OR(FI$5="Résonateur à quartz (boîtier  type HCxx traversant)",FI$5="Résonateur à quartz (montage en surface)",IF('Saisie des composants'!FJ110="",FI$14,'Saisie des composants'!FJ110)&lt;0.8),1,5),"1")))</f>
        <v/>
      </c>
      <c r="FJ55" s="5" t="str">
        <f>IF(FJ$3="","",IF('Saisie Profil'!$C8="",0,IF(FJ$4="Composants piezoélectriques",IF(IF('Saisie des composants'!FK74="",FJ$9,'Saisie des composants'!FK74)+'Saisie Profil'!$G8&lt;FJ$13-40,1,5)*IF(OR(FJ$5="Résonateur à quartz (boîtier  type HCxx traversant)",FJ$5="Résonateur à quartz (montage en surface)",IF('Saisie des composants'!FK110="",FJ$14,'Saisie des composants'!FK110)&lt;0.8),1,5),"1")))</f>
        <v/>
      </c>
      <c r="FK55" s="5" t="str">
        <f>IF(FK$3="","",IF('Saisie Profil'!$C8="",0,IF(FK$4="Composants piezoélectriques",IF(IF('Saisie des composants'!FL74="",FK$9,'Saisie des composants'!FL74)+'Saisie Profil'!$G8&lt;FK$13-40,1,5)*IF(OR(FK$5="Résonateur à quartz (boîtier  type HCxx traversant)",FK$5="Résonateur à quartz (montage en surface)",IF('Saisie des composants'!FL110="",FK$14,'Saisie des composants'!FL110)&lt;0.8),1,5),"1")))</f>
        <v/>
      </c>
      <c r="FL55" s="5" t="str">
        <f>IF(FL$3="","",IF('Saisie Profil'!$C8="",0,IF(FL$4="Composants piezoélectriques",IF(IF('Saisie des composants'!FM74="",FL$9,'Saisie des composants'!FM74)+'Saisie Profil'!$G8&lt;FL$13-40,1,5)*IF(OR(FL$5="Résonateur à quartz (boîtier  type HCxx traversant)",FL$5="Résonateur à quartz (montage en surface)",IF('Saisie des composants'!FM110="",FL$14,'Saisie des composants'!FM110)&lt;0.8),1,5),"1")))</f>
        <v/>
      </c>
      <c r="FM55" s="5" t="str">
        <f>IF(FM$3="","",IF('Saisie Profil'!$C8="",0,IF(FM$4="Composants piezoélectriques",IF(IF('Saisie des composants'!FN74="",FM$9,'Saisie des composants'!FN74)+'Saisie Profil'!$G8&lt;FM$13-40,1,5)*IF(OR(FM$5="Résonateur à quartz (boîtier  type HCxx traversant)",FM$5="Résonateur à quartz (montage en surface)",IF('Saisie des composants'!FN110="",FM$14,'Saisie des composants'!FN110)&lt;0.8),1,5),"1")))</f>
        <v/>
      </c>
      <c r="FN55" s="5" t="str">
        <f>IF(FN$3="","",IF('Saisie Profil'!$C8="",0,IF(FN$4="Composants piezoélectriques",IF(IF('Saisie des composants'!FO74="",FN$9,'Saisie des composants'!FO74)+'Saisie Profil'!$G8&lt;FN$13-40,1,5)*IF(OR(FN$5="Résonateur à quartz (boîtier  type HCxx traversant)",FN$5="Résonateur à quartz (montage en surface)",IF('Saisie des composants'!FO110="",FN$14,'Saisie des composants'!FO110)&lt;0.8),1,5),"1")))</f>
        <v/>
      </c>
      <c r="FO55" s="5" t="str">
        <f>IF(FO$3="","",IF('Saisie Profil'!$C8="",0,IF(FO$4="Composants piezoélectriques",IF(IF('Saisie des composants'!FP74="",FO$9,'Saisie des composants'!FP74)+'Saisie Profil'!$G8&lt;FO$13-40,1,5)*IF(OR(FO$5="Résonateur à quartz (boîtier  type HCxx traversant)",FO$5="Résonateur à quartz (montage en surface)",IF('Saisie des composants'!FP110="",FO$14,'Saisie des composants'!FP110)&lt;0.8),1,5),"1")))</f>
        <v/>
      </c>
      <c r="FP55" s="5" t="str">
        <f>IF(FP$3="","",IF('Saisie Profil'!$C8="",0,IF(FP$4="Composants piezoélectriques",IF(IF('Saisie des composants'!FQ74="",FP$9,'Saisie des composants'!FQ74)+'Saisie Profil'!$G8&lt;FP$13-40,1,5)*IF(OR(FP$5="Résonateur à quartz (boîtier  type HCxx traversant)",FP$5="Résonateur à quartz (montage en surface)",IF('Saisie des composants'!FQ110="",FP$14,'Saisie des composants'!FQ110)&lt;0.8),1,5),"1")))</f>
        <v/>
      </c>
      <c r="FQ55" s="5" t="str">
        <f>IF(FQ$3="","",IF('Saisie Profil'!$C8="",0,IF(FQ$4="Composants piezoélectriques",IF(IF('Saisie des composants'!FR74="",FQ$9,'Saisie des composants'!FR74)+'Saisie Profil'!$G8&lt;FQ$13-40,1,5)*IF(OR(FQ$5="Résonateur à quartz (boîtier  type HCxx traversant)",FQ$5="Résonateur à quartz (montage en surface)",IF('Saisie des composants'!FR110="",FQ$14,'Saisie des composants'!FR110)&lt;0.8),1,5),"1")))</f>
        <v/>
      </c>
      <c r="FR55" s="5" t="str">
        <f>IF(FR$3="","",IF('Saisie Profil'!$C8="",0,IF(FR$4="Composants piezoélectriques",IF(IF('Saisie des composants'!FS74="",FR$9,'Saisie des composants'!FS74)+'Saisie Profil'!$G8&lt;FR$13-40,1,5)*IF(OR(FR$5="Résonateur à quartz (boîtier  type HCxx traversant)",FR$5="Résonateur à quartz (montage en surface)",IF('Saisie des composants'!FS110="",FR$14,'Saisie des composants'!FS110)&lt;0.8),1,5),"1")))</f>
        <v/>
      </c>
      <c r="FS55" s="5" t="str">
        <f>IF(FS$3="","",IF('Saisie Profil'!$C8="",0,IF(FS$4="Composants piezoélectriques",IF(IF('Saisie des composants'!FT74="",FS$9,'Saisie des composants'!FT74)+'Saisie Profil'!$G8&lt;FS$13-40,1,5)*IF(OR(FS$5="Résonateur à quartz (boîtier  type HCxx traversant)",FS$5="Résonateur à quartz (montage en surface)",IF('Saisie des composants'!FT110="",FS$14,'Saisie des composants'!FT110)&lt;0.8),1,5),"1")))</f>
        <v/>
      </c>
      <c r="FT55" s="5" t="str">
        <f>IF(FT$3="","",IF('Saisie Profil'!$C8="",0,IF(FT$4="Composants piezoélectriques",IF(IF('Saisie des composants'!FU74="",FT$9,'Saisie des composants'!FU74)+'Saisie Profil'!$G8&lt;FT$13-40,1,5)*IF(OR(FT$5="Résonateur à quartz (boîtier  type HCxx traversant)",FT$5="Résonateur à quartz (montage en surface)",IF('Saisie des composants'!FU110="",FT$14,'Saisie des composants'!FU110)&lt;0.8),1,5),"1")))</f>
        <v/>
      </c>
      <c r="FU55" s="5" t="str">
        <f>IF(FU$3="","",IF('Saisie Profil'!$C8="",0,IF(FU$4="Composants piezoélectriques",IF(IF('Saisie des composants'!FV74="",FU$9,'Saisie des composants'!FV74)+'Saisie Profil'!$G8&lt;FU$13-40,1,5)*IF(OR(FU$5="Résonateur à quartz (boîtier  type HCxx traversant)",FU$5="Résonateur à quartz (montage en surface)",IF('Saisie des composants'!FV110="",FU$14,'Saisie des composants'!FV110)&lt;0.8),1,5),"1")))</f>
        <v/>
      </c>
      <c r="FV55" s="5" t="str">
        <f>IF(FV$3="","",IF('Saisie Profil'!$C8="",0,IF(FV$4="Composants piezoélectriques",IF(IF('Saisie des composants'!FW74="",FV$9,'Saisie des composants'!FW74)+'Saisie Profil'!$G8&lt;FV$13-40,1,5)*IF(OR(FV$5="Résonateur à quartz (boîtier  type HCxx traversant)",FV$5="Résonateur à quartz (montage en surface)",IF('Saisie des composants'!FW110="",FV$14,'Saisie des composants'!FW110)&lt;0.8),1,5),"1")))</f>
        <v/>
      </c>
      <c r="FW55" s="5" t="str">
        <f>IF(FW$3="","",IF('Saisie Profil'!$C8="",0,IF(FW$4="Composants piezoélectriques",IF(IF('Saisie des composants'!FX74="",FW$9,'Saisie des composants'!FX74)+'Saisie Profil'!$G8&lt;FW$13-40,1,5)*IF(OR(FW$5="Résonateur à quartz (boîtier  type HCxx traversant)",FW$5="Résonateur à quartz (montage en surface)",IF('Saisie des composants'!FX110="",FW$14,'Saisie des composants'!FX110)&lt;0.8),1,5),"1")))</f>
        <v/>
      </c>
      <c r="FX55" s="5" t="str">
        <f>IF(FX$3="","",IF('Saisie Profil'!$C8="",0,IF(FX$4="Composants piezoélectriques",IF(IF('Saisie des composants'!FY74="",FX$9,'Saisie des composants'!FY74)+'Saisie Profil'!$G8&lt;FX$13-40,1,5)*IF(OR(FX$5="Résonateur à quartz (boîtier  type HCxx traversant)",FX$5="Résonateur à quartz (montage en surface)",IF('Saisie des composants'!FY110="",FX$14,'Saisie des composants'!FY110)&lt;0.8),1,5),"1")))</f>
        <v/>
      </c>
      <c r="FY55" s="5" t="str">
        <f>IF(FY$3="","",IF('Saisie Profil'!$C8="",0,IF(FY$4="Composants piezoélectriques",IF(IF('Saisie des composants'!FZ74="",FY$9,'Saisie des composants'!FZ74)+'Saisie Profil'!$G8&lt;FY$13-40,1,5)*IF(OR(FY$5="Résonateur à quartz (boîtier  type HCxx traversant)",FY$5="Résonateur à quartz (montage en surface)",IF('Saisie des composants'!FZ110="",FY$14,'Saisie des composants'!FZ110)&lt;0.8),1,5),"1")))</f>
        <v/>
      </c>
      <c r="FZ55" s="5" t="str">
        <f>IF(FZ$3="","",IF('Saisie Profil'!$C8="",0,IF(FZ$4="Composants piezoélectriques",IF(IF('Saisie des composants'!GA74="",FZ$9,'Saisie des composants'!GA74)+'Saisie Profil'!$G8&lt;FZ$13-40,1,5)*IF(OR(FZ$5="Résonateur à quartz (boîtier  type HCxx traversant)",FZ$5="Résonateur à quartz (montage en surface)",IF('Saisie des composants'!GA110="",FZ$14,'Saisie des composants'!GA110)&lt;0.8),1,5),"1")))</f>
        <v/>
      </c>
      <c r="GA55" s="5" t="str">
        <f>IF(GA$3="","",IF('Saisie Profil'!$C8="",0,IF(GA$4="Composants piezoélectriques",IF(IF('Saisie des composants'!GB74="",GA$9,'Saisie des composants'!GB74)+'Saisie Profil'!$G8&lt;GA$13-40,1,5)*IF(OR(GA$5="Résonateur à quartz (boîtier  type HCxx traversant)",GA$5="Résonateur à quartz (montage en surface)",IF('Saisie des composants'!GB110="",GA$14,'Saisie des composants'!GB110)&lt;0.8),1,5),"1")))</f>
        <v/>
      </c>
      <c r="GB55" s="5" t="str">
        <f>IF(GB$3="","",IF('Saisie Profil'!$C8="",0,IF(GB$4="Composants piezoélectriques",IF(IF('Saisie des composants'!GC74="",GB$9,'Saisie des composants'!GC74)+'Saisie Profil'!$G8&lt;GB$13-40,1,5)*IF(OR(GB$5="Résonateur à quartz (boîtier  type HCxx traversant)",GB$5="Résonateur à quartz (montage en surface)",IF('Saisie des composants'!GC110="",GB$14,'Saisie des composants'!GC110)&lt;0.8),1,5),"1")))</f>
        <v/>
      </c>
      <c r="GC55" s="5" t="str">
        <f>IF(GC$3="","",IF('Saisie Profil'!$C8="",0,IF(GC$4="Composants piezoélectriques",IF(IF('Saisie des composants'!GD74="",GC$9,'Saisie des composants'!GD74)+'Saisie Profil'!$G8&lt;GC$13-40,1,5)*IF(OR(GC$5="Résonateur à quartz (boîtier  type HCxx traversant)",GC$5="Résonateur à quartz (montage en surface)",IF('Saisie des composants'!GD110="",GC$14,'Saisie des composants'!GD110)&lt;0.8),1,5),"1")))</f>
        <v/>
      </c>
      <c r="GD55" s="5" t="str">
        <f>IF(GD$3="","",IF('Saisie Profil'!$C8="",0,IF(GD$4="Composants piezoélectriques",IF(IF('Saisie des composants'!GE74="",GD$9,'Saisie des composants'!GE74)+'Saisie Profil'!$G8&lt;GD$13-40,1,5)*IF(OR(GD$5="Résonateur à quartz (boîtier  type HCxx traversant)",GD$5="Résonateur à quartz (montage en surface)",IF('Saisie des composants'!GE110="",GD$14,'Saisie des composants'!GE110)&lt;0.8),1,5),"1")))</f>
        <v/>
      </c>
      <c r="GE55" s="5" t="str">
        <f>IF(GE$3="","",IF('Saisie Profil'!$C8="",0,IF(GE$4="Composants piezoélectriques",IF(IF('Saisie des composants'!GF74="",GE$9,'Saisie des composants'!GF74)+'Saisie Profil'!$G8&lt;GE$13-40,1,5)*IF(OR(GE$5="Résonateur à quartz (boîtier  type HCxx traversant)",GE$5="Résonateur à quartz (montage en surface)",IF('Saisie des composants'!GF110="",GE$14,'Saisie des composants'!GF110)&lt;0.8),1,5),"1")))</f>
        <v/>
      </c>
      <c r="GF55" s="5" t="str">
        <f>IF(GF$3="","",IF('Saisie Profil'!$C8="",0,IF(GF$4="Composants piezoélectriques",IF(IF('Saisie des composants'!GG74="",GF$9,'Saisie des composants'!GG74)+'Saisie Profil'!$G8&lt;GF$13-40,1,5)*IF(OR(GF$5="Résonateur à quartz (boîtier  type HCxx traversant)",GF$5="Résonateur à quartz (montage en surface)",IF('Saisie des composants'!GG110="",GF$14,'Saisie des composants'!GG110)&lt;0.8),1,5),"1")))</f>
        <v/>
      </c>
      <c r="GG55" s="5" t="str">
        <f>IF(GG$3="","",IF('Saisie Profil'!$C8="",0,IF(GG$4="Composants piezoélectriques",IF(IF('Saisie des composants'!GH74="",GG$9,'Saisie des composants'!GH74)+'Saisie Profil'!$G8&lt;GG$13-40,1,5)*IF(OR(GG$5="Résonateur à quartz (boîtier  type HCxx traversant)",GG$5="Résonateur à quartz (montage en surface)",IF('Saisie des composants'!GH110="",GG$14,'Saisie des composants'!GH110)&lt;0.8),1,5),"1")))</f>
        <v/>
      </c>
      <c r="GH55" s="5" t="str">
        <f>IF(GH$3="","",IF('Saisie Profil'!$C8="",0,IF(GH$4="Composants piezoélectriques",IF(IF('Saisie des composants'!GI74="",GH$9,'Saisie des composants'!GI74)+'Saisie Profil'!$G8&lt;GH$13-40,1,5)*IF(OR(GH$5="Résonateur à quartz (boîtier  type HCxx traversant)",GH$5="Résonateur à quartz (montage en surface)",IF('Saisie des composants'!GI110="",GH$14,'Saisie des composants'!GI110)&lt;0.8),1,5),"1")))</f>
        <v/>
      </c>
      <c r="GI55" s="5" t="str">
        <f>IF(GI$3="","",IF('Saisie Profil'!$C8="",0,IF(GI$4="Composants piezoélectriques",IF(IF('Saisie des composants'!GJ74="",GI$9,'Saisie des composants'!GJ74)+'Saisie Profil'!$G8&lt;GI$13-40,1,5)*IF(OR(GI$5="Résonateur à quartz (boîtier  type HCxx traversant)",GI$5="Résonateur à quartz (montage en surface)",IF('Saisie des composants'!GJ110="",GI$14,'Saisie des composants'!GJ110)&lt;0.8),1,5),"1")))</f>
        <v/>
      </c>
      <c r="GJ55" s="5" t="str">
        <f>IF(GJ$3="","",IF('Saisie Profil'!$C8="",0,IF(GJ$4="Composants piezoélectriques",IF(IF('Saisie des composants'!GK74="",GJ$9,'Saisie des composants'!GK74)+'Saisie Profil'!$G8&lt;GJ$13-40,1,5)*IF(OR(GJ$5="Résonateur à quartz (boîtier  type HCxx traversant)",GJ$5="Résonateur à quartz (montage en surface)",IF('Saisie des composants'!GK110="",GJ$14,'Saisie des composants'!GK110)&lt;0.8),1,5),"1")))</f>
        <v/>
      </c>
      <c r="GK55" s="5" t="str">
        <f>IF(GK$3="","",IF('Saisie Profil'!$C8="",0,IF(GK$4="Composants piezoélectriques",IF(IF('Saisie des composants'!GL74="",GK$9,'Saisie des composants'!GL74)+'Saisie Profil'!$G8&lt;GK$13-40,1,5)*IF(OR(GK$5="Résonateur à quartz (boîtier  type HCxx traversant)",GK$5="Résonateur à quartz (montage en surface)",IF('Saisie des composants'!GL110="",GK$14,'Saisie des composants'!GL110)&lt;0.8),1,5),"1")))</f>
        <v/>
      </c>
      <c r="GL55" s="5" t="str">
        <f>IF(GL$3="","",IF('Saisie Profil'!$C8="",0,IF(GL$4="Composants piezoélectriques",IF(IF('Saisie des composants'!GM74="",GL$9,'Saisie des composants'!GM74)+'Saisie Profil'!$G8&lt;GL$13-40,1,5)*IF(OR(GL$5="Résonateur à quartz (boîtier  type HCxx traversant)",GL$5="Résonateur à quartz (montage en surface)",IF('Saisie des composants'!GM110="",GL$14,'Saisie des composants'!GM110)&lt;0.8),1,5),"1")))</f>
        <v/>
      </c>
      <c r="GM55" s="5" t="str">
        <f>IF(GM$3="","",IF('Saisie Profil'!$C8="",0,IF(GM$4="Composants piezoélectriques",IF(IF('Saisie des composants'!GN74="",GM$9,'Saisie des composants'!GN74)+'Saisie Profil'!$G8&lt;GM$13-40,1,5)*IF(OR(GM$5="Résonateur à quartz (boîtier  type HCxx traversant)",GM$5="Résonateur à quartz (montage en surface)",IF('Saisie des composants'!GN110="",GM$14,'Saisie des composants'!GN110)&lt;0.8),1,5),"1")))</f>
        <v/>
      </c>
      <c r="GN55" s="5" t="str">
        <f>IF(GN$3="","",IF('Saisie Profil'!$C8="",0,IF(GN$4="Composants piezoélectriques",IF(IF('Saisie des composants'!GO74="",GN$9,'Saisie des composants'!GO74)+'Saisie Profil'!$G8&lt;GN$13-40,1,5)*IF(OR(GN$5="Résonateur à quartz (boîtier  type HCxx traversant)",GN$5="Résonateur à quartz (montage en surface)",IF('Saisie des composants'!GO110="",GN$14,'Saisie des composants'!GO110)&lt;0.8),1,5),"1")))</f>
        <v/>
      </c>
      <c r="GO55" s="5" t="str">
        <f>IF(GO$3="","",IF('Saisie Profil'!$C8="",0,IF(GO$4="Composants piezoélectriques",IF(IF('Saisie des composants'!GP74="",GO$9,'Saisie des composants'!GP74)+'Saisie Profil'!$G8&lt;GO$13-40,1,5)*IF(OR(GO$5="Résonateur à quartz (boîtier  type HCxx traversant)",GO$5="Résonateur à quartz (montage en surface)",IF('Saisie des composants'!GP110="",GO$14,'Saisie des composants'!GP110)&lt;0.8),1,5),"1")))</f>
        <v/>
      </c>
      <c r="GP55" s="5" t="str">
        <f>IF(GP$3="","",IF('Saisie Profil'!$C8="",0,IF(GP$4="Composants piezoélectriques",IF(IF('Saisie des composants'!GQ74="",GP$9,'Saisie des composants'!GQ74)+'Saisie Profil'!$G8&lt;GP$13-40,1,5)*IF(OR(GP$5="Résonateur à quartz (boîtier  type HCxx traversant)",GP$5="Résonateur à quartz (montage en surface)",IF('Saisie des composants'!GQ110="",GP$14,'Saisie des composants'!GQ110)&lt;0.8),1,5),"1")))</f>
        <v/>
      </c>
      <c r="GQ55" s="5" t="str">
        <f>IF(GQ$3="","",IF('Saisie Profil'!$C8="",0,IF(GQ$4="Composants piezoélectriques",IF(IF('Saisie des composants'!GR74="",GQ$9,'Saisie des composants'!GR74)+'Saisie Profil'!$G8&lt;GQ$13-40,1,5)*IF(OR(GQ$5="Résonateur à quartz (boîtier  type HCxx traversant)",GQ$5="Résonateur à quartz (montage en surface)",IF('Saisie des composants'!GR110="",GQ$14,'Saisie des composants'!GR110)&lt;0.8),1,5),"1")))</f>
        <v/>
      </c>
      <c r="GR55" s="5" t="str">
        <f>IF(GR$3="","",IF('Saisie Profil'!$C8="",0,IF(GR$4="Composants piezoélectriques",IF(IF('Saisie des composants'!GS74="",GR$9,'Saisie des composants'!GS74)+'Saisie Profil'!$G8&lt;GR$13-40,1,5)*IF(OR(GR$5="Résonateur à quartz (boîtier  type HCxx traversant)",GR$5="Résonateur à quartz (montage en surface)",IF('Saisie des composants'!GS110="",GR$14,'Saisie des composants'!GS110)&lt;0.8),1,5),"1")))</f>
        <v/>
      </c>
      <c r="GS55" s="5"/>
    </row>
    <row r="56" spans="1:201" ht="15.75">
      <c r="A56" s="27"/>
      <c r="B56" s="17" t="s">
        <v>249</v>
      </c>
      <c r="C56" s="5" t="str">
        <f>IF(C$3="","",IF('Saisie Profil'!$C9="",0,IF(C$4="Composants piezoélectriques",IF(IF('Saisie des composants'!D75="",C$9,'Saisie des composants'!D75)+'Saisie Profil'!$G9&lt;C$13-40,1,5)*IF(OR(C$5="Résonateur à quartz (boîtier  type HCxx traversant)",C$5="Résonateur à quartz (montage en surface)",IF('Saisie des composants'!D111="",C$14,'Saisie des composants'!D111)&lt;0.8),1,5),"1")))</f>
        <v>1</v>
      </c>
      <c r="D56" s="5" t="str">
        <f>IF(D$3="","",IF('Saisie Profil'!$C9="",0,IF(D$4="Composants piezoélectriques",IF(IF('Saisie des composants'!E75="",D$9,'Saisie des composants'!E75)+'Saisie Profil'!$G9&lt;D$13-40,1,5)*IF(OR(D$5="Résonateur à quartz (boîtier  type HCxx traversant)",D$5="Résonateur à quartz (montage en surface)",IF('Saisie des composants'!E111="",D$14,'Saisie des composants'!E111)&lt;0.8),1,5),"1")))</f>
        <v>1</v>
      </c>
      <c r="E56" s="5" t="str">
        <f>IF(E$3="","",IF('Saisie Profil'!$C9="",0,IF(E$4="Composants piezoélectriques",IF(IF('Saisie des composants'!F75="",E$9,'Saisie des composants'!F75)+'Saisie Profil'!$G9&lt;E$13-40,1,5)*IF(OR(E$5="Résonateur à quartz (boîtier  type HCxx traversant)",E$5="Résonateur à quartz (montage en surface)",IF('Saisie des composants'!F111="",E$14,'Saisie des composants'!F111)&lt;0.8),1,5),"1")))</f>
        <v>1</v>
      </c>
      <c r="F56" s="5" t="str">
        <f>IF(F$3="","",IF('Saisie Profil'!$C9="",0,IF(F$4="Composants piezoélectriques",IF(IF('Saisie des composants'!G75="",F$9,'Saisie des composants'!G75)+'Saisie Profil'!$G9&lt;F$13-40,1,5)*IF(OR(F$5="Résonateur à quartz (boîtier  type HCxx traversant)",F$5="Résonateur à quartz (montage en surface)",IF('Saisie des composants'!G111="",F$14,'Saisie des composants'!G111)&lt;0.8),1,5),"1")))</f>
        <v>1</v>
      </c>
      <c r="G56" s="5" t="str">
        <f>IF(G$3="","",IF('Saisie Profil'!$C9="",0,IF(G$4="Composants piezoélectriques",IF(IF('Saisie des composants'!H75="",G$9,'Saisie des composants'!H75)+'Saisie Profil'!$G9&lt;G$13-40,1,5)*IF(OR(G$5="Résonateur à quartz (boîtier  type HCxx traversant)",G$5="Résonateur à quartz (montage en surface)",IF('Saisie des composants'!H111="",G$14,'Saisie des composants'!H111)&lt;0.8),1,5),"1")))</f>
        <v>1</v>
      </c>
      <c r="H56" s="5" t="str">
        <f>IF(H$3="","",IF('Saisie Profil'!$C9="",0,IF(H$4="Composants piezoélectriques",IF(IF('Saisie des composants'!I75="",H$9,'Saisie des composants'!I75)+'Saisie Profil'!$G9&lt;H$13-40,1,5)*IF(OR(H$5="Résonateur à quartz (boîtier  type HCxx traversant)",H$5="Résonateur à quartz (montage en surface)",IF('Saisie des composants'!I111="",H$14,'Saisie des composants'!I111)&lt;0.8),1,5),"1")))</f>
        <v>1</v>
      </c>
      <c r="I56" s="5" t="str">
        <f>IF(I$3="","",IF('Saisie Profil'!$C9="",0,IF(I$4="Composants piezoélectriques",IF(IF('Saisie des composants'!J75="",I$9,'Saisie des composants'!J75)+'Saisie Profil'!$G9&lt;I$13-40,1,5)*IF(OR(I$5="Résonateur à quartz (boîtier  type HCxx traversant)",I$5="Résonateur à quartz (montage en surface)",IF('Saisie des composants'!J111="",I$14,'Saisie des composants'!J111)&lt;0.8),1,5),"1")))</f>
        <v>1</v>
      </c>
      <c r="J56" s="5" t="str">
        <f>IF(J$3="","",IF('Saisie Profil'!$C9="",0,IF(J$4="Composants piezoélectriques",IF(IF('Saisie des composants'!K75="",J$9,'Saisie des composants'!K75)+'Saisie Profil'!$G9&lt;J$13-40,1,5)*IF(OR(J$5="Résonateur à quartz (boîtier  type HCxx traversant)",J$5="Résonateur à quartz (montage en surface)",IF('Saisie des composants'!K111="",J$14,'Saisie des composants'!K111)&lt;0.8),1,5),"1")))</f>
        <v>1</v>
      </c>
      <c r="K56" s="5" t="str">
        <f>IF(K$3="","",IF('Saisie Profil'!$C9="",0,IF(K$4="Composants piezoélectriques",IF(IF('Saisie des composants'!L75="",K$9,'Saisie des composants'!L75)+'Saisie Profil'!$G9&lt;K$13-40,1,5)*IF(OR(K$5="Résonateur à quartz (boîtier  type HCxx traversant)",K$5="Résonateur à quartz (montage en surface)",IF('Saisie des composants'!L111="",K$14,'Saisie des composants'!L111)&lt;0.8),1,5),"1")))</f>
        <v>1</v>
      </c>
      <c r="L56" s="5" t="str">
        <f>IF(L$3="","",IF('Saisie Profil'!$C9="",0,IF(L$4="Composants piezoélectriques",IF(IF('Saisie des composants'!M75="",L$9,'Saisie des composants'!M75)+'Saisie Profil'!$G9&lt;L$13-40,1,5)*IF(OR(L$5="Résonateur à quartz (boîtier  type HCxx traversant)",L$5="Résonateur à quartz (montage en surface)",IF('Saisie des composants'!M111="",L$14,'Saisie des composants'!M111)&lt;0.8),1,5),"1")))</f>
        <v>1</v>
      </c>
      <c r="M56" s="5" t="str">
        <f>IF(M$3="","",IF('Saisie Profil'!$C9="",0,IF(M$4="Composants piezoélectriques",IF(IF('Saisie des composants'!N75="",M$9,'Saisie des composants'!N75)+'Saisie Profil'!$G9&lt;M$13-40,1,5)*IF(OR(M$5="Résonateur à quartz (boîtier  type HCxx traversant)",M$5="Résonateur à quartz (montage en surface)",IF('Saisie des composants'!N111="",M$14,'Saisie des composants'!N111)&lt;0.8),1,5),"1")))</f>
        <v>1</v>
      </c>
      <c r="N56" s="5" t="str">
        <f>IF(N$3="","",IF('Saisie Profil'!$C9="",0,IF(N$4="Composants piezoélectriques",IF(IF('Saisie des composants'!O75="",N$9,'Saisie des composants'!O75)+'Saisie Profil'!$G9&lt;N$13-40,1,5)*IF(OR(N$5="Résonateur à quartz (boîtier  type HCxx traversant)",N$5="Résonateur à quartz (montage en surface)",IF('Saisie des composants'!O111="",N$14,'Saisie des composants'!O111)&lt;0.8),1,5),"1")))</f>
        <v>1</v>
      </c>
      <c r="O56" s="5" t="str">
        <f>IF(O$3="","",IF('Saisie Profil'!$C9="",0,IF(O$4="Composants piezoélectriques",IF(IF('Saisie des composants'!P75="",O$9,'Saisie des composants'!P75)+'Saisie Profil'!$G9&lt;O$13-40,1,5)*IF(OR(O$5="Résonateur à quartz (boîtier  type HCxx traversant)",O$5="Résonateur à quartz (montage en surface)",IF('Saisie des composants'!P111="",O$14,'Saisie des composants'!P111)&lt;0.8),1,5),"1")))</f>
        <v/>
      </c>
      <c r="P56" s="5" t="str">
        <f>IF(P$3="","",IF('Saisie Profil'!$C9="",0,IF(P$4="Composants piezoélectriques",IF(IF('Saisie des composants'!Q75="",P$9,'Saisie des composants'!Q75)+'Saisie Profil'!$G9&lt;P$13-40,1,5)*IF(OR(P$5="Résonateur à quartz (boîtier  type HCxx traversant)",P$5="Résonateur à quartz (montage en surface)",IF('Saisie des composants'!Q111="",P$14,'Saisie des composants'!Q111)&lt;0.8),1,5),"1")))</f>
        <v/>
      </c>
      <c r="Q56" s="5" t="str">
        <f>IF(Q$3="","",IF('Saisie Profil'!$C9="",0,IF(Q$4="Composants piezoélectriques",IF(IF('Saisie des composants'!R75="",Q$9,'Saisie des composants'!R75)+'Saisie Profil'!$G9&lt;Q$13-40,1,5)*IF(OR(Q$5="Résonateur à quartz (boîtier  type HCxx traversant)",Q$5="Résonateur à quartz (montage en surface)",IF('Saisie des composants'!R111="",Q$14,'Saisie des composants'!R111)&lt;0.8),1,5),"1")))</f>
        <v/>
      </c>
      <c r="R56" s="5" t="str">
        <f>IF(R$3="","",IF('Saisie Profil'!$C9="",0,IF(R$4="Composants piezoélectriques",IF(IF('Saisie des composants'!S75="",R$9,'Saisie des composants'!S75)+'Saisie Profil'!$G9&lt;R$13-40,1,5)*IF(OR(R$5="Résonateur à quartz (boîtier  type HCxx traversant)",R$5="Résonateur à quartz (montage en surface)",IF('Saisie des composants'!S111="",R$14,'Saisie des composants'!S111)&lt;0.8),1,5),"1")))</f>
        <v/>
      </c>
      <c r="S56" s="5" t="str">
        <f>IF(S$3="","",IF('Saisie Profil'!$C9="",0,IF(S$4="Composants piezoélectriques",IF(IF('Saisie des composants'!T75="",S$9,'Saisie des composants'!T75)+'Saisie Profil'!$G9&lt;S$13-40,1,5)*IF(OR(S$5="Résonateur à quartz (boîtier  type HCxx traversant)",S$5="Résonateur à quartz (montage en surface)",IF('Saisie des composants'!T111="",S$14,'Saisie des composants'!T111)&lt;0.8),1,5),"1")))</f>
        <v/>
      </c>
      <c r="T56" s="5" t="str">
        <f>IF(T$3="","",IF('Saisie Profil'!$C9="",0,IF(T$4="Composants piezoélectriques",IF(IF('Saisie des composants'!U75="",T$9,'Saisie des composants'!U75)+'Saisie Profil'!$G9&lt;T$13-40,1,5)*IF(OR(T$5="Résonateur à quartz (boîtier  type HCxx traversant)",T$5="Résonateur à quartz (montage en surface)",IF('Saisie des composants'!U111="",T$14,'Saisie des composants'!U111)&lt;0.8),1,5),"1")))</f>
        <v/>
      </c>
      <c r="U56" s="5" t="str">
        <f>IF(U$3="","",IF('Saisie Profil'!$C9="",0,IF(U$4="Composants piezoélectriques",IF(IF('Saisie des composants'!V75="",U$9,'Saisie des composants'!V75)+'Saisie Profil'!$G9&lt;U$13-40,1,5)*IF(OR(U$5="Résonateur à quartz (boîtier  type HCxx traversant)",U$5="Résonateur à quartz (montage en surface)",IF('Saisie des composants'!V111="",U$14,'Saisie des composants'!V111)&lt;0.8),1,5),"1")))</f>
        <v/>
      </c>
      <c r="V56" s="5" t="str">
        <f>IF(V$3="","",IF('Saisie Profil'!$C9="",0,IF(V$4="Composants piezoélectriques",IF(IF('Saisie des composants'!W75="",V$9,'Saisie des composants'!W75)+'Saisie Profil'!$G9&lt;V$13-40,1,5)*IF(OR(V$5="Résonateur à quartz (boîtier  type HCxx traversant)",V$5="Résonateur à quartz (montage en surface)",IF('Saisie des composants'!W111="",V$14,'Saisie des composants'!W111)&lt;0.8),1,5),"1")))</f>
        <v/>
      </c>
      <c r="W56" s="5" t="str">
        <f>IF(W$3="","",IF('Saisie Profil'!$C9="",0,IF(W$4="Composants piezoélectriques",IF(IF('Saisie des composants'!X75="",W$9,'Saisie des composants'!X75)+'Saisie Profil'!$G9&lt;W$13-40,1,5)*IF(OR(W$5="Résonateur à quartz (boîtier  type HCxx traversant)",W$5="Résonateur à quartz (montage en surface)",IF('Saisie des composants'!X111="",W$14,'Saisie des composants'!X111)&lt;0.8),1,5),"1")))</f>
        <v/>
      </c>
      <c r="X56" s="5" t="str">
        <f>IF(X$3="","",IF('Saisie Profil'!$C9="",0,IF(X$4="Composants piezoélectriques",IF(IF('Saisie des composants'!Y75="",X$9,'Saisie des composants'!Y75)+'Saisie Profil'!$G9&lt;X$13-40,1,5)*IF(OR(X$5="Résonateur à quartz (boîtier  type HCxx traversant)",X$5="Résonateur à quartz (montage en surface)",IF('Saisie des composants'!Y111="",X$14,'Saisie des composants'!Y111)&lt;0.8),1,5),"1")))</f>
        <v/>
      </c>
      <c r="Y56" s="5" t="str">
        <f>IF(Y$3="","",IF('Saisie Profil'!$C9="",0,IF(Y$4="Composants piezoélectriques",IF(IF('Saisie des composants'!Z75="",Y$9,'Saisie des composants'!Z75)+'Saisie Profil'!$G9&lt;Y$13-40,1,5)*IF(OR(Y$5="Résonateur à quartz (boîtier  type HCxx traversant)",Y$5="Résonateur à quartz (montage en surface)",IF('Saisie des composants'!Z111="",Y$14,'Saisie des composants'!Z111)&lt;0.8),1,5),"1")))</f>
        <v/>
      </c>
      <c r="Z56" s="5" t="str">
        <f>IF(Z$3="","",IF('Saisie Profil'!$C9="",0,IF(Z$4="Composants piezoélectriques",IF(IF('Saisie des composants'!AA75="",Z$9,'Saisie des composants'!AA75)+'Saisie Profil'!$G9&lt;Z$13-40,1,5)*IF(OR(Z$5="Résonateur à quartz (boîtier  type HCxx traversant)",Z$5="Résonateur à quartz (montage en surface)",IF('Saisie des composants'!AA111="",Z$14,'Saisie des composants'!AA111)&lt;0.8),1,5),"1")))</f>
        <v/>
      </c>
      <c r="AA56" s="5" t="str">
        <f>IF(AA$3="","",IF('Saisie Profil'!$C9="",0,IF(AA$4="Composants piezoélectriques",IF(IF('Saisie des composants'!AB75="",AA$9,'Saisie des composants'!AB75)+'Saisie Profil'!$G9&lt;AA$13-40,1,5)*IF(OR(AA$5="Résonateur à quartz (boîtier  type HCxx traversant)",AA$5="Résonateur à quartz (montage en surface)",IF('Saisie des composants'!AB111="",AA$14,'Saisie des composants'!AB111)&lt;0.8),1,5),"1")))</f>
        <v/>
      </c>
      <c r="AB56" s="5" t="str">
        <f>IF(AB$3="","",IF('Saisie Profil'!$C9="",0,IF(AB$4="Composants piezoélectriques",IF(IF('Saisie des composants'!AC75="",AB$9,'Saisie des composants'!AC75)+'Saisie Profil'!$G9&lt;AB$13-40,1,5)*IF(OR(AB$5="Résonateur à quartz (boîtier  type HCxx traversant)",AB$5="Résonateur à quartz (montage en surface)",IF('Saisie des composants'!AC111="",AB$14,'Saisie des composants'!AC111)&lt;0.8),1,5),"1")))</f>
        <v/>
      </c>
      <c r="AC56" s="5" t="str">
        <f>IF(AC$3="","",IF('Saisie Profil'!$C9="",0,IF(AC$4="Composants piezoélectriques",IF(IF('Saisie des composants'!AD75="",AC$9,'Saisie des composants'!AD75)+'Saisie Profil'!$G9&lt;AC$13-40,1,5)*IF(OR(AC$5="Résonateur à quartz (boîtier  type HCxx traversant)",AC$5="Résonateur à quartz (montage en surface)",IF('Saisie des composants'!AD111="",AC$14,'Saisie des composants'!AD111)&lt;0.8),1,5),"1")))</f>
        <v/>
      </c>
      <c r="AD56" s="5" t="str">
        <f>IF(AD$3="","",IF('Saisie Profil'!$C9="",0,IF(AD$4="Composants piezoélectriques",IF(IF('Saisie des composants'!AE75="",AD$9,'Saisie des composants'!AE75)+'Saisie Profil'!$G9&lt;AD$13-40,1,5)*IF(OR(AD$5="Résonateur à quartz (boîtier  type HCxx traversant)",AD$5="Résonateur à quartz (montage en surface)",IF('Saisie des composants'!AE111="",AD$14,'Saisie des composants'!AE111)&lt;0.8),1,5),"1")))</f>
        <v/>
      </c>
      <c r="AE56" s="5" t="str">
        <f>IF(AE$3="","",IF('Saisie Profil'!$C9="",0,IF(AE$4="Composants piezoélectriques",IF(IF('Saisie des composants'!AF75="",AE$9,'Saisie des composants'!AF75)+'Saisie Profil'!$G9&lt;AE$13-40,1,5)*IF(OR(AE$5="Résonateur à quartz (boîtier  type HCxx traversant)",AE$5="Résonateur à quartz (montage en surface)",IF('Saisie des composants'!AF111="",AE$14,'Saisie des composants'!AF111)&lt;0.8),1,5),"1")))</f>
        <v/>
      </c>
      <c r="AF56" s="5" t="str">
        <f>IF(AF$3="","",IF('Saisie Profil'!$C9="",0,IF(AF$4="Composants piezoélectriques",IF(IF('Saisie des composants'!AG75="",AF$9,'Saisie des composants'!AG75)+'Saisie Profil'!$G9&lt;AF$13-40,1,5)*IF(OR(AF$5="Résonateur à quartz (boîtier  type HCxx traversant)",AF$5="Résonateur à quartz (montage en surface)",IF('Saisie des composants'!AG111="",AF$14,'Saisie des composants'!AG111)&lt;0.8),1,5),"1")))</f>
        <v/>
      </c>
      <c r="AG56" s="5" t="str">
        <f>IF(AG$3="","",IF('Saisie Profil'!$C9="",0,IF(AG$4="Composants piezoélectriques",IF(IF('Saisie des composants'!AH75="",AG$9,'Saisie des composants'!AH75)+'Saisie Profil'!$G9&lt;AG$13-40,1,5)*IF(OR(AG$5="Résonateur à quartz (boîtier  type HCxx traversant)",AG$5="Résonateur à quartz (montage en surface)",IF('Saisie des composants'!AH111="",AG$14,'Saisie des composants'!AH111)&lt;0.8),1,5),"1")))</f>
        <v/>
      </c>
      <c r="AH56" s="5" t="str">
        <f>IF(AH$3="","",IF('Saisie Profil'!$C9="",0,IF(AH$4="Composants piezoélectriques",IF(IF('Saisie des composants'!AI75="",AH$9,'Saisie des composants'!AI75)+'Saisie Profil'!$G9&lt;AH$13-40,1,5)*IF(OR(AH$5="Résonateur à quartz (boîtier  type HCxx traversant)",AH$5="Résonateur à quartz (montage en surface)",IF('Saisie des composants'!AI111="",AH$14,'Saisie des composants'!AI111)&lt;0.8),1,5),"1")))</f>
        <v/>
      </c>
      <c r="AI56" s="5" t="str">
        <f>IF(AI$3="","",IF('Saisie Profil'!$C9="",0,IF(AI$4="Composants piezoélectriques",IF(IF('Saisie des composants'!AJ75="",AI$9,'Saisie des composants'!AJ75)+'Saisie Profil'!$G9&lt;AI$13-40,1,5)*IF(OR(AI$5="Résonateur à quartz (boîtier  type HCxx traversant)",AI$5="Résonateur à quartz (montage en surface)",IF('Saisie des composants'!AJ111="",AI$14,'Saisie des composants'!AJ111)&lt;0.8),1,5),"1")))</f>
        <v/>
      </c>
      <c r="AJ56" s="5" t="str">
        <f>IF(AJ$3="","",IF('Saisie Profil'!$C9="",0,IF(AJ$4="Composants piezoélectriques",IF(IF('Saisie des composants'!AK75="",AJ$9,'Saisie des composants'!AK75)+'Saisie Profil'!$G9&lt;AJ$13-40,1,5)*IF(OR(AJ$5="Résonateur à quartz (boîtier  type HCxx traversant)",AJ$5="Résonateur à quartz (montage en surface)",IF('Saisie des composants'!AK111="",AJ$14,'Saisie des composants'!AK111)&lt;0.8),1,5),"1")))</f>
        <v/>
      </c>
      <c r="AK56" s="5" t="str">
        <f>IF(AK$3="","",IF('Saisie Profil'!$C9="",0,IF(AK$4="Composants piezoélectriques",IF(IF('Saisie des composants'!AL75="",AK$9,'Saisie des composants'!AL75)+'Saisie Profil'!$G9&lt;AK$13-40,1,5)*IF(OR(AK$5="Résonateur à quartz (boîtier  type HCxx traversant)",AK$5="Résonateur à quartz (montage en surface)",IF('Saisie des composants'!AL111="",AK$14,'Saisie des composants'!AL111)&lt;0.8),1,5),"1")))</f>
        <v/>
      </c>
      <c r="AL56" s="5" t="str">
        <f>IF(AL$3="","",IF('Saisie Profil'!$C9="",0,IF(AL$4="Composants piezoélectriques",IF(IF('Saisie des composants'!AM75="",AL$9,'Saisie des composants'!AM75)+'Saisie Profil'!$G9&lt;AL$13-40,1,5)*IF(OR(AL$5="Résonateur à quartz (boîtier  type HCxx traversant)",AL$5="Résonateur à quartz (montage en surface)",IF('Saisie des composants'!AM111="",AL$14,'Saisie des composants'!AM111)&lt;0.8),1,5),"1")))</f>
        <v/>
      </c>
      <c r="AM56" s="5" t="str">
        <f>IF(AM$3="","",IF('Saisie Profil'!$C9="",0,IF(AM$4="Composants piezoélectriques",IF(IF('Saisie des composants'!AN75="",AM$9,'Saisie des composants'!AN75)+'Saisie Profil'!$G9&lt;AM$13-40,1,5)*IF(OR(AM$5="Résonateur à quartz (boîtier  type HCxx traversant)",AM$5="Résonateur à quartz (montage en surface)",IF('Saisie des composants'!AN111="",AM$14,'Saisie des composants'!AN111)&lt;0.8),1,5),"1")))</f>
        <v/>
      </c>
      <c r="AN56" s="5" t="str">
        <f>IF(AN$3="","",IF('Saisie Profil'!$C9="",0,IF(AN$4="Composants piezoélectriques",IF(IF('Saisie des composants'!AO75="",AN$9,'Saisie des composants'!AO75)+'Saisie Profil'!$G9&lt;AN$13-40,1,5)*IF(OR(AN$5="Résonateur à quartz (boîtier  type HCxx traversant)",AN$5="Résonateur à quartz (montage en surface)",IF('Saisie des composants'!AO111="",AN$14,'Saisie des composants'!AO111)&lt;0.8),1,5),"1")))</f>
        <v/>
      </c>
      <c r="AO56" s="5" t="str">
        <f>IF(AO$3="","",IF('Saisie Profil'!$C9="",0,IF(AO$4="Composants piezoélectriques",IF(IF('Saisie des composants'!AP75="",AO$9,'Saisie des composants'!AP75)+'Saisie Profil'!$G9&lt;AO$13-40,1,5)*IF(OR(AO$5="Résonateur à quartz (boîtier  type HCxx traversant)",AO$5="Résonateur à quartz (montage en surface)",IF('Saisie des composants'!AP111="",AO$14,'Saisie des composants'!AP111)&lt;0.8),1,5),"1")))</f>
        <v/>
      </c>
      <c r="AP56" s="5" t="str">
        <f>IF(AP$3="","",IF('Saisie Profil'!$C9="",0,IF(AP$4="Composants piezoélectriques",IF(IF('Saisie des composants'!AQ75="",AP$9,'Saisie des composants'!AQ75)+'Saisie Profil'!$G9&lt;AP$13-40,1,5)*IF(OR(AP$5="Résonateur à quartz (boîtier  type HCxx traversant)",AP$5="Résonateur à quartz (montage en surface)",IF('Saisie des composants'!AQ111="",AP$14,'Saisie des composants'!AQ111)&lt;0.8),1,5),"1")))</f>
        <v/>
      </c>
      <c r="AQ56" s="5" t="str">
        <f>IF(AQ$3="","",IF('Saisie Profil'!$C9="",0,IF(AQ$4="Composants piezoélectriques",IF(IF('Saisie des composants'!AR75="",AQ$9,'Saisie des composants'!AR75)+'Saisie Profil'!$G9&lt;AQ$13-40,1,5)*IF(OR(AQ$5="Résonateur à quartz (boîtier  type HCxx traversant)",AQ$5="Résonateur à quartz (montage en surface)",IF('Saisie des composants'!AR111="",AQ$14,'Saisie des composants'!AR111)&lt;0.8),1,5),"1")))</f>
        <v/>
      </c>
      <c r="AR56" s="5" t="str">
        <f>IF(AR$3="","",IF('Saisie Profil'!$C9="",0,IF(AR$4="Composants piezoélectriques",IF(IF('Saisie des composants'!AS75="",AR$9,'Saisie des composants'!AS75)+'Saisie Profil'!$G9&lt;AR$13-40,1,5)*IF(OR(AR$5="Résonateur à quartz (boîtier  type HCxx traversant)",AR$5="Résonateur à quartz (montage en surface)",IF('Saisie des composants'!AS111="",AR$14,'Saisie des composants'!AS111)&lt;0.8),1,5),"1")))</f>
        <v/>
      </c>
      <c r="AS56" s="5" t="str">
        <f>IF(AS$3="","",IF('Saisie Profil'!$C9="",0,IF(AS$4="Composants piezoélectriques",IF(IF('Saisie des composants'!AT75="",AS$9,'Saisie des composants'!AT75)+'Saisie Profil'!$G9&lt;AS$13-40,1,5)*IF(OR(AS$5="Résonateur à quartz (boîtier  type HCxx traversant)",AS$5="Résonateur à quartz (montage en surface)",IF('Saisie des composants'!AT111="",AS$14,'Saisie des composants'!AT111)&lt;0.8),1,5),"1")))</f>
        <v/>
      </c>
      <c r="AT56" s="5" t="str">
        <f>IF(AT$3="","",IF('Saisie Profil'!$C9="",0,IF(AT$4="Composants piezoélectriques",IF(IF('Saisie des composants'!AU75="",AT$9,'Saisie des composants'!AU75)+'Saisie Profil'!$G9&lt;AT$13-40,1,5)*IF(OR(AT$5="Résonateur à quartz (boîtier  type HCxx traversant)",AT$5="Résonateur à quartz (montage en surface)",IF('Saisie des composants'!AU111="",AT$14,'Saisie des composants'!AU111)&lt;0.8),1,5),"1")))</f>
        <v/>
      </c>
      <c r="AU56" s="5" t="str">
        <f>IF(AU$3="","",IF('Saisie Profil'!$C9="",0,IF(AU$4="Composants piezoélectriques",IF(IF('Saisie des composants'!AV75="",AU$9,'Saisie des composants'!AV75)+'Saisie Profil'!$G9&lt;AU$13-40,1,5)*IF(OR(AU$5="Résonateur à quartz (boîtier  type HCxx traversant)",AU$5="Résonateur à quartz (montage en surface)",IF('Saisie des composants'!AV111="",AU$14,'Saisie des composants'!AV111)&lt;0.8),1,5),"1")))</f>
        <v/>
      </c>
      <c r="AV56" s="5" t="str">
        <f>IF(AV$3="","",IF('Saisie Profil'!$C9="",0,IF(AV$4="Composants piezoélectriques",IF(IF('Saisie des composants'!AW75="",AV$9,'Saisie des composants'!AW75)+'Saisie Profil'!$G9&lt;AV$13-40,1,5)*IF(OR(AV$5="Résonateur à quartz (boîtier  type HCxx traversant)",AV$5="Résonateur à quartz (montage en surface)",IF('Saisie des composants'!AW111="",AV$14,'Saisie des composants'!AW111)&lt;0.8),1,5),"1")))</f>
        <v/>
      </c>
      <c r="AW56" s="5" t="str">
        <f>IF(AW$3="","",IF('Saisie Profil'!$C9="",0,IF(AW$4="Composants piezoélectriques",IF(IF('Saisie des composants'!AX75="",AW$9,'Saisie des composants'!AX75)+'Saisie Profil'!$G9&lt;AW$13-40,1,5)*IF(OR(AW$5="Résonateur à quartz (boîtier  type HCxx traversant)",AW$5="Résonateur à quartz (montage en surface)",IF('Saisie des composants'!AX111="",AW$14,'Saisie des composants'!AX111)&lt;0.8),1,5),"1")))</f>
        <v/>
      </c>
      <c r="AX56" s="5" t="str">
        <f>IF(AX$3="","",IF('Saisie Profil'!$C9="",0,IF(AX$4="Composants piezoélectriques",IF(IF('Saisie des composants'!AY75="",AX$9,'Saisie des composants'!AY75)+'Saisie Profil'!$G9&lt;AX$13-40,1,5)*IF(OR(AX$5="Résonateur à quartz (boîtier  type HCxx traversant)",AX$5="Résonateur à quartz (montage en surface)",IF('Saisie des composants'!AY111="",AX$14,'Saisie des composants'!AY111)&lt;0.8),1,5),"1")))</f>
        <v/>
      </c>
      <c r="AY56" s="5" t="str">
        <f>IF(AY$3="","",IF('Saisie Profil'!$C9="",0,IF(AY$4="Composants piezoélectriques",IF(IF('Saisie des composants'!AZ75="",AY$9,'Saisie des composants'!AZ75)+'Saisie Profil'!$G9&lt;AY$13-40,1,5)*IF(OR(AY$5="Résonateur à quartz (boîtier  type HCxx traversant)",AY$5="Résonateur à quartz (montage en surface)",IF('Saisie des composants'!AZ111="",AY$14,'Saisie des composants'!AZ111)&lt;0.8),1,5),"1")))</f>
        <v/>
      </c>
      <c r="AZ56" s="5" t="str">
        <f>IF(AZ$3="","",IF('Saisie Profil'!$C9="",0,IF(AZ$4="Composants piezoélectriques",IF(IF('Saisie des composants'!BA75="",AZ$9,'Saisie des composants'!BA75)+'Saisie Profil'!$G9&lt;AZ$13-40,1,5)*IF(OR(AZ$5="Résonateur à quartz (boîtier  type HCxx traversant)",AZ$5="Résonateur à quartz (montage en surface)",IF('Saisie des composants'!BA111="",AZ$14,'Saisie des composants'!BA111)&lt;0.8),1,5),"1")))</f>
        <v/>
      </c>
      <c r="BA56" s="5" t="str">
        <f>IF(BA$3="","",IF('Saisie Profil'!$C9="",0,IF(BA$4="Composants piezoélectriques",IF(IF('Saisie des composants'!BB75="",BA$9,'Saisie des composants'!BB75)+'Saisie Profil'!$G9&lt;BA$13-40,1,5)*IF(OR(BA$5="Résonateur à quartz (boîtier  type HCxx traversant)",BA$5="Résonateur à quartz (montage en surface)",IF('Saisie des composants'!BB111="",BA$14,'Saisie des composants'!BB111)&lt;0.8),1,5),"1")))</f>
        <v/>
      </c>
      <c r="BB56" s="5" t="str">
        <f>IF(BB$3="","",IF('Saisie Profil'!$C9="",0,IF(BB$4="Composants piezoélectriques",IF(IF('Saisie des composants'!BC75="",BB$9,'Saisie des composants'!BC75)+'Saisie Profil'!$G9&lt;BB$13-40,1,5)*IF(OR(BB$5="Résonateur à quartz (boîtier  type HCxx traversant)",BB$5="Résonateur à quartz (montage en surface)",IF('Saisie des composants'!BC111="",BB$14,'Saisie des composants'!BC111)&lt;0.8),1,5),"1")))</f>
        <v/>
      </c>
      <c r="BC56" s="5" t="str">
        <f>IF(BC$3="","",IF('Saisie Profil'!$C9="",0,IF(BC$4="Composants piezoélectriques",IF(IF('Saisie des composants'!BD75="",BC$9,'Saisie des composants'!BD75)+'Saisie Profil'!$G9&lt;BC$13-40,1,5)*IF(OR(BC$5="Résonateur à quartz (boîtier  type HCxx traversant)",BC$5="Résonateur à quartz (montage en surface)",IF('Saisie des composants'!BD111="",BC$14,'Saisie des composants'!BD111)&lt;0.8),1,5),"1")))</f>
        <v/>
      </c>
      <c r="BD56" s="5" t="str">
        <f>IF(BD$3="","",IF('Saisie Profil'!$C9="",0,IF(BD$4="Composants piezoélectriques",IF(IF('Saisie des composants'!BE75="",BD$9,'Saisie des composants'!BE75)+'Saisie Profil'!$G9&lt;BD$13-40,1,5)*IF(OR(BD$5="Résonateur à quartz (boîtier  type HCxx traversant)",BD$5="Résonateur à quartz (montage en surface)",IF('Saisie des composants'!BE111="",BD$14,'Saisie des composants'!BE111)&lt;0.8),1,5),"1")))</f>
        <v/>
      </c>
      <c r="BE56" s="5" t="str">
        <f>IF(BE$3="","",IF('Saisie Profil'!$C9="",0,IF(BE$4="Composants piezoélectriques",IF(IF('Saisie des composants'!BF75="",BE$9,'Saisie des composants'!BF75)+'Saisie Profil'!$G9&lt;BE$13-40,1,5)*IF(OR(BE$5="Résonateur à quartz (boîtier  type HCxx traversant)",BE$5="Résonateur à quartz (montage en surface)",IF('Saisie des composants'!BF111="",BE$14,'Saisie des composants'!BF111)&lt;0.8),1,5),"1")))</f>
        <v/>
      </c>
      <c r="BF56" s="5" t="str">
        <f>IF(BF$3="","",IF('Saisie Profil'!$C9="",0,IF(BF$4="Composants piezoélectriques",IF(IF('Saisie des composants'!BG75="",BF$9,'Saisie des composants'!BG75)+'Saisie Profil'!$G9&lt;BF$13-40,1,5)*IF(OR(BF$5="Résonateur à quartz (boîtier  type HCxx traversant)",BF$5="Résonateur à quartz (montage en surface)",IF('Saisie des composants'!BG111="",BF$14,'Saisie des composants'!BG111)&lt;0.8),1,5),"1")))</f>
        <v/>
      </c>
      <c r="BG56" s="5" t="str">
        <f>IF(BG$3="","",IF('Saisie Profil'!$C9="",0,IF(BG$4="Composants piezoélectriques",IF(IF('Saisie des composants'!BH75="",BG$9,'Saisie des composants'!BH75)+'Saisie Profil'!$G9&lt;BG$13-40,1,5)*IF(OR(BG$5="Résonateur à quartz (boîtier  type HCxx traversant)",BG$5="Résonateur à quartz (montage en surface)",IF('Saisie des composants'!BH111="",BG$14,'Saisie des composants'!BH111)&lt;0.8),1,5),"1")))</f>
        <v/>
      </c>
      <c r="BH56" s="5" t="str">
        <f>IF(BH$3="","",IF('Saisie Profil'!$C9="",0,IF(BH$4="Composants piezoélectriques",IF(IF('Saisie des composants'!BI75="",BH$9,'Saisie des composants'!BI75)+'Saisie Profil'!$G9&lt;BH$13-40,1,5)*IF(OR(BH$5="Résonateur à quartz (boîtier  type HCxx traversant)",BH$5="Résonateur à quartz (montage en surface)",IF('Saisie des composants'!BI111="",BH$14,'Saisie des composants'!BI111)&lt;0.8),1,5),"1")))</f>
        <v/>
      </c>
      <c r="BI56" s="5" t="str">
        <f>IF(BI$3="","",IF('Saisie Profil'!$C9="",0,IF(BI$4="Composants piezoélectriques",IF(IF('Saisie des composants'!BJ75="",BI$9,'Saisie des composants'!BJ75)+'Saisie Profil'!$G9&lt;BI$13-40,1,5)*IF(OR(BI$5="Résonateur à quartz (boîtier  type HCxx traversant)",BI$5="Résonateur à quartz (montage en surface)",IF('Saisie des composants'!BJ111="",BI$14,'Saisie des composants'!BJ111)&lt;0.8),1,5),"1")))</f>
        <v/>
      </c>
      <c r="BJ56" s="5" t="str">
        <f>IF(BJ$3="","",IF('Saisie Profil'!$C9="",0,IF(BJ$4="Composants piezoélectriques",IF(IF('Saisie des composants'!BK75="",BJ$9,'Saisie des composants'!BK75)+'Saisie Profil'!$G9&lt;BJ$13-40,1,5)*IF(OR(BJ$5="Résonateur à quartz (boîtier  type HCxx traversant)",BJ$5="Résonateur à quartz (montage en surface)",IF('Saisie des composants'!BK111="",BJ$14,'Saisie des composants'!BK111)&lt;0.8),1,5),"1")))</f>
        <v/>
      </c>
      <c r="BK56" s="5" t="str">
        <f>IF(BK$3="","",IF('Saisie Profil'!$C9="",0,IF(BK$4="Composants piezoélectriques",IF(IF('Saisie des composants'!BL75="",BK$9,'Saisie des composants'!BL75)+'Saisie Profil'!$G9&lt;BK$13-40,1,5)*IF(OR(BK$5="Résonateur à quartz (boîtier  type HCxx traversant)",BK$5="Résonateur à quartz (montage en surface)",IF('Saisie des composants'!BL111="",BK$14,'Saisie des composants'!BL111)&lt;0.8),1,5),"1")))</f>
        <v/>
      </c>
      <c r="BL56" s="5" t="str">
        <f>IF(BL$3="","",IF('Saisie Profil'!$C9="",0,IF(BL$4="Composants piezoélectriques",IF(IF('Saisie des composants'!BM75="",BL$9,'Saisie des composants'!BM75)+'Saisie Profil'!$G9&lt;BL$13-40,1,5)*IF(OR(BL$5="Résonateur à quartz (boîtier  type HCxx traversant)",BL$5="Résonateur à quartz (montage en surface)",IF('Saisie des composants'!BM111="",BL$14,'Saisie des composants'!BM111)&lt;0.8),1,5),"1")))</f>
        <v/>
      </c>
      <c r="BM56" s="5" t="str">
        <f>IF(BM$3="","",IF('Saisie Profil'!$C9="",0,IF(BM$4="Composants piezoélectriques",IF(IF('Saisie des composants'!BN75="",BM$9,'Saisie des composants'!BN75)+'Saisie Profil'!$G9&lt;BM$13-40,1,5)*IF(OR(BM$5="Résonateur à quartz (boîtier  type HCxx traversant)",BM$5="Résonateur à quartz (montage en surface)",IF('Saisie des composants'!BN111="",BM$14,'Saisie des composants'!BN111)&lt;0.8),1,5),"1")))</f>
        <v/>
      </c>
      <c r="BN56" s="5" t="str">
        <f>IF(BN$3="","",IF('Saisie Profil'!$C9="",0,IF(BN$4="Composants piezoélectriques",IF(IF('Saisie des composants'!BO75="",BN$9,'Saisie des composants'!BO75)+'Saisie Profil'!$G9&lt;BN$13-40,1,5)*IF(OR(BN$5="Résonateur à quartz (boîtier  type HCxx traversant)",BN$5="Résonateur à quartz (montage en surface)",IF('Saisie des composants'!BO111="",BN$14,'Saisie des composants'!BO111)&lt;0.8),1,5),"1")))</f>
        <v/>
      </c>
      <c r="BO56" s="5" t="str">
        <f>IF(BO$3="","",IF('Saisie Profil'!$C9="",0,IF(BO$4="Composants piezoélectriques",IF(IF('Saisie des composants'!BP75="",BO$9,'Saisie des composants'!BP75)+'Saisie Profil'!$G9&lt;BO$13-40,1,5)*IF(OR(BO$5="Résonateur à quartz (boîtier  type HCxx traversant)",BO$5="Résonateur à quartz (montage en surface)",IF('Saisie des composants'!BP111="",BO$14,'Saisie des composants'!BP111)&lt;0.8),1,5),"1")))</f>
        <v/>
      </c>
      <c r="BP56" s="5" t="str">
        <f>IF(BP$3="","",IF('Saisie Profil'!$C9="",0,IF(BP$4="Composants piezoélectriques",IF(IF('Saisie des composants'!BQ75="",BP$9,'Saisie des composants'!BQ75)+'Saisie Profil'!$G9&lt;BP$13-40,1,5)*IF(OR(BP$5="Résonateur à quartz (boîtier  type HCxx traversant)",BP$5="Résonateur à quartz (montage en surface)",IF('Saisie des composants'!BQ111="",BP$14,'Saisie des composants'!BQ111)&lt;0.8),1,5),"1")))</f>
        <v/>
      </c>
      <c r="BQ56" s="5" t="str">
        <f>IF(BQ$3="","",IF('Saisie Profil'!$C9="",0,IF(BQ$4="Composants piezoélectriques",IF(IF('Saisie des composants'!BR75="",BQ$9,'Saisie des composants'!BR75)+'Saisie Profil'!$G9&lt;BQ$13-40,1,5)*IF(OR(BQ$5="Résonateur à quartz (boîtier  type HCxx traversant)",BQ$5="Résonateur à quartz (montage en surface)",IF('Saisie des composants'!BR111="",BQ$14,'Saisie des composants'!BR111)&lt;0.8),1,5),"1")))</f>
        <v/>
      </c>
      <c r="BR56" s="5" t="str">
        <f>IF(BR$3="","",IF('Saisie Profil'!$C9="",0,IF(BR$4="Composants piezoélectriques",IF(IF('Saisie des composants'!BS75="",BR$9,'Saisie des composants'!BS75)+'Saisie Profil'!$G9&lt;BR$13-40,1,5)*IF(OR(BR$5="Résonateur à quartz (boîtier  type HCxx traversant)",BR$5="Résonateur à quartz (montage en surface)",IF('Saisie des composants'!BS111="",BR$14,'Saisie des composants'!BS111)&lt;0.8),1,5),"1")))</f>
        <v/>
      </c>
      <c r="BS56" s="5" t="str">
        <f>IF(BS$3="","",IF('Saisie Profil'!$C9="",0,IF(BS$4="Composants piezoélectriques",IF(IF('Saisie des composants'!BT75="",BS$9,'Saisie des composants'!BT75)+'Saisie Profil'!$G9&lt;BS$13-40,1,5)*IF(OR(BS$5="Résonateur à quartz (boîtier  type HCxx traversant)",BS$5="Résonateur à quartz (montage en surface)",IF('Saisie des composants'!BT111="",BS$14,'Saisie des composants'!BT111)&lt;0.8),1,5),"1")))</f>
        <v/>
      </c>
      <c r="BT56" s="5" t="str">
        <f>IF(BT$3="","",IF('Saisie Profil'!$C9="",0,IF(BT$4="Composants piezoélectriques",IF(IF('Saisie des composants'!BU75="",BT$9,'Saisie des composants'!BU75)+'Saisie Profil'!$G9&lt;BT$13-40,1,5)*IF(OR(BT$5="Résonateur à quartz (boîtier  type HCxx traversant)",BT$5="Résonateur à quartz (montage en surface)",IF('Saisie des composants'!BU111="",BT$14,'Saisie des composants'!BU111)&lt;0.8),1,5),"1")))</f>
        <v/>
      </c>
      <c r="BU56" s="5" t="str">
        <f>IF(BU$3="","",IF('Saisie Profil'!$C9="",0,IF(BU$4="Composants piezoélectriques",IF(IF('Saisie des composants'!BV75="",BU$9,'Saisie des composants'!BV75)+'Saisie Profil'!$G9&lt;BU$13-40,1,5)*IF(OR(BU$5="Résonateur à quartz (boîtier  type HCxx traversant)",BU$5="Résonateur à quartz (montage en surface)",IF('Saisie des composants'!BV111="",BU$14,'Saisie des composants'!BV111)&lt;0.8),1,5),"1")))</f>
        <v/>
      </c>
      <c r="BV56" s="5" t="str">
        <f>IF(BV$3="","",IF('Saisie Profil'!$C9="",0,IF(BV$4="Composants piezoélectriques",IF(IF('Saisie des composants'!BW75="",BV$9,'Saisie des composants'!BW75)+'Saisie Profil'!$G9&lt;BV$13-40,1,5)*IF(OR(BV$5="Résonateur à quartz (boîtier  type HCxx traversant)",BV$5="Résonateur à quartz (montage en surface)",IF('Saisie des composants'!BW111="",BV$14,'Saisie des composants'!BW111)&lt;0.8),1,5),"1")))</f>
        <v/>
      </c>
      <c r="BW56" s="5" t="str">
        <f>IF(BW$3="","",IF('Saisie Profil'!$C9="",0,IF(BW$4="Composants piezoélectriques",IF(IF('Saisie des composants'!BX75="",BW$9,'Saisie des composants'!BX75)+'Saisie Profil'!$G9&lt;BW$13-40,1,5)*IF(OR(BW$5="Résonateur à quartz (boîtier  type HCxx traversant)",BW$5="Résonateur à quartz (montage en surface)",IF('Saisie des composants'!BX111="",BW$14,'Saisie des composants'!BX111)&lt;0.8),1,5),"1")))</f>
        <v/>
      </c>
      <c r="BX56" s="5" t="str">
        <f>IF(BX$3="","",IF('Saisie Profil'!$C9="",0,IF(BX$4="Composants piezoélectriques",IF(IF('Saisie des composants'!BY75="",BX$9,'Saisie des composants'!BY75)+'Saisie Profil'!$G9&lt;BX$13-40,1,5)*IF(OR(BX$5="Résonateur à quartz (boîtier  type HCxx traversant)",BX$5="Résonateur à quartz (montage en surface)",IF('Saisie des composants'!BY111="",BX$14,'Saisie des composants'!BY111)&lt;0.8),1,5),"1")))</f>
        <v/>
      </c>
      <c r="BY56" s="5" t="str">
        <f>IF(BY$3="","",IF('Saisie Profil'!$C9="",0,IF(BY$4="Composants piezoélectriques",IF(IF('Saisie des composants'!BZ75="",BY$9,'Saisie des composants'!BZ75)+'Saisie Profil'!$G9&lt;BY$13-40,1,5)*IF(OR(BY$5="Résonateur à quartz (boîtier  type HCxx traversant)",BY$5="Résonateur à quartz (montage en surface)",IF('Saisie des composants'!BZ111="",BY$14,'Saisie des composants'!BZ111)&lt;0.8),1,5),"1")))</f>
        <v/>
      </c>
      <c r="BZ56" s="5" t="str">
        <f>IF(BZ$3="","",IF('Saisie Profil'!$C9="",0,IF(BZ$4="Composants piezoélectriques",IF(IF('Saisie des composants'!CA75="",BZ$9,'Saisie des composants'!CA75)+'Saisie Profil'!$G9&lt;BZ$13-40,1,5)*IF(OR(BZ$5="Résonateur à quartz (boîtier  type HCxx traversant)",BZ$5="Résonateur à quartz (montage en surface)",IF('Saisie des composants'!CA111="",BZ$14,'Saisie des composants'!CA111)&lt;0.8),1,5),"1")))</f>
        <v/>
      </c>
      <c r="CA56" s="5" t="str">
        <f>IF(CA$3="","",IF('Saisie Profil'!$C9="",0,IF(CA$4="Composants piezoélectriques",IF(IF('Saisie des composants'!CB75="",CA$9,'Saisie des composants'!CB75)+'Saisie Profil'!$G9&lt;CA$13-40,1,5)*IF(OR(CA$5="Résonateur à quartz (boîtier  type HCxx traversant)",CA$5="Résonateur à quartz (montage en surface)",IF('Saisie des composants'!CB111="",CA$14,'Saisie des composants'!CB111)&lt;0.8),1,5),"1")))</f>
        <v/>
      </c>
      <c r="CB56" s="5" t="str">
        <f>IF(CB$3="","",IF('Saisie Profil'!$C9="",0,IF(CB$4="Composants piezoélectriques",IF(IF('Saisie des composants'!CC75="",CB$9,'Saisie des composants'!CC75)+'Saisie Profil'!$G9&lt;CB$13-40,1,5)*IF(OR(CB$5="Résonateur à quartz (boîtier  type HCxx traversant)",CB$5="Résonateur à quartz (montage en surface)",IF('Saisie des composants'!CC111="",CB$14,'Saisie des composants'!CC111)&lt;0.8),1,5),"1")))</f>
        <v/>
      </c>
      <c r="CC56" s="5" t="str">
        <f>IF(CC$3="","",IF('Saisie Profil'!$C9="",0,IF(CC$4="Composants piezoélectriques",IF(IF('Saisie des composants'!CD75="",CC$9,'Saisie des composants'!CD75)+'Saisie Profil'!$G9&lt;CC$13-40,1,5)*IF(OR(CC$5="Résonateur à quartz (boîtier  type HCxx traversant)",CC$5="Résonateur à quartz (montage en surface)",IF('Saisie des composants'!CD111="",CC$14,'Saisie des composants'!CD111)&lt;0.8),1,5),"1")))</f>
        <v/>
      </c>
      <c r="CD56" s="5" t="str">
        <f>IF(CD$3="","",IF('Saisie Profil'!$C9="",0,IF(CD$4="Composants piezoélectriques",IF(IF('Saisie des composants'!CE75="",CD$9,'Saisie des composants'!CE75)+'Saisie Profil'!$G9&lt;CD$13-40,1,5)*IF(OR(CD$5="Résonateur à quartz (boîtier  type HCxx traversant)",CD$5="Résonateur à quartz (montage en surface)",IF('Saisie des composants'!CE111="",CD$14,'Saisie des composants'!CE111)&lt;0.8),1,5),"1")))</f>
        <v/>
      </c>
      <c r="CE56" s="5" t="str">
        <f>IF(CE$3="","",IF('Saisie Profil'!$C9="",0,IF(CE$4="Composants piezoélectriques",IF(IF('Saisie des composants'!CF75="",CE$9,'Saisie des composants'!CF75)+'Saisie Profil'!$G9&lt;CE$13-40,1,5)*IF(OR(CE$5="Résonateur à quartz (boîtier  type HCxx traversant)",CE$5="Résonateur à quartz (montage en surface)",IF('Saisie des composants'!CF111="",CE$14,'Saisie des composants'!CF111)&lt;0.8),1,5),"1")))</f>
        <v/>
      </c>
      <c r="CF56" s="5" t="str">
        <f>IF(CF$3="","",IF('Saisie Profil'!$C9="",0,IF(CF$4="Composants piezoélectriques",IF(IF('Saisie des composants'!CG75="",CF$9,'Saisie des composants'!CG75)+'Saisie Profil'!$G9&lt;CF$13-40,1,5)*IF(OR(CF$5="Résonateur à quartz (boîtier  type HCxx traversant)",CF$5="Résonateur à quartz (montage en surface)",IF('Saisie des composants'!CG111="",CF$14,'Saisie des composants'!CG111)&lt;0.8),1,5),"1")))</f>
        <v/>
      </c>
      <c r="CG56" s="5" t="str">
        <f>IF(CG$3="","",IF('Saisie Profil'!$C9="",0,IF(CG$4="Composants piezoélectriques",IF(IF('Saisie des composants'!CH75="",CG$9,'Saisie des composants'!CH75)+'Saisie Profil'!$G9&lt;CG$13-40,1,5)*IF(OR(CG$5="Résonateur à quartz (boîtier  type HCxx traversant)",CG$5="Résonateur à quartz (montage en surface)",IF('Saisie des composants'!CH111="",CG$14,'Saisie des composants'!CH111)&lt;0.8),1,5),"1")))</f>
        <v/>
      </c>
      <c r="CH56" s="5" t="str">
        <f>IF(CH$3="","",IF('Saisie Profil'!$C9="",0,IF(CH$4="Composants piezoélectriques",IF(IF('Saisie des composants'!CI75="",CH$9,'Saisie des composants'!CI75)+'Saisie Profil'!$G9&lt;CH$13-40,1,5)*IF(OR(CH$5="Résonateur à quartz (boîtier  type HCxx traversant)",CH$5="Résonateur à quartz (montage en surface)",IF('Saisie des composants'!CI111="",CH$14,'Saisie des composants'!CI111)&lt;0.8),1,5),"1")))</f>
        <v/>
      </c>
      <c r="CI56" s="5" t="str">
        <f>IF(CI$3="","",IF('Saisie Profil'!$C9="",0,IF(CI$4="Composants piezoélectriques",IF(IF('Saisie des composants'!CJ75="",CI$9,'Saisie des composants'!CJ75)+'Saisie Profil'!$G9&lt;CI$13-40,1,5)*IF(OR(CI$5="Résonateur à quartz (boîtier  type HCxx traversant)",CI$5="Résonateur à quartz (montage en surface)",IF('Saisie des composants'!CJ111="",CI$14,'Saisie des composants'!CJ111)&lt;0.8),1,5),"1")))</f>
        <v/>
      </c>
      <c r="CJ56" s="5" t="str">
        <f>IF(CJ$3="","",IF('Saisie Profil'!$C9="",0,IF(CJ$4="Composants piezoélectriques",IF(IF('Saisie des composants'!CK75="",CJ$9,'Saisie des composants'!CK75)+'Saisie Profil'!$G9&lt;CJ$13-40,1,5)*IF(OR(CJ$5="Résonateur à quartz (boîtier  type HCxx traversant)",CJ$5="Résonateur à quartz (montage en surface)",IF('Saisie des composants'!CK111="",CJ$14,'Saisie des composants'!CK111)&lt;0.8),1,5),"1")))</f>
        <v/>
      </c>
      <c r="CK56" s="5" t="str">
        <f>IF(CK$3="","",IF('Saisie Profil'!$C9="",0,IF(CK$4="Composants piezoélectriques",IF(IF('Saisie des composants'!CL75="",CK$9,'Saisie des composants'!CL75)+'Saisie Profil'!$G9&lt;CK$13-40,1,5)*IF(OR(CK$5="Résonateur à quartz (boîtier  type HCxx traversant)",CK$5="Résonateur à quartz (montage en surface)",IF('Saisie des composants'!CL111="",CK$14,'Saisie des composants'!CL111)&lt;0.8),1,5),"1")))</f>
        <v/>
      </c>
      <c r="CL56" s="5" t="str">
        <f>IF(CL$3="","",IF('Saisie Profil'!$C9="",0,IF(CL$4="Composants piezoélectriques",IF(IF('Saisie des composants'!CM75="",CL$9,'Saisie des composants'!CM75)+'Saisie Profil'!$G9&lt;CL$13-40,1,5)*IF(OR(CL$5="Résonateur à quartz (boîtier  type HCxx traversant)",CL$5="Résonateur à quartz (montage en surface)",IF('Saisie des composants'!CM111="",CL$14,'Saisie des composants'!CM111)&lt;0.8),1,5),"1")))</f>
        <v/>
      </c>
      <c r="CM56" s="5" t="str">
        <f>IF(CM$3="","",IF('Saisie Profil'!$C9="",0,IF(CM$4="Composants piezoélectriques",IF(IF('Saisie des composants'!CN75="",CM$9,'Saisie des composants'!CN75)+'Saisie Profil'!$G9&lt;CM$13-40,1,5)*IF(OR(CM$5="Résonateur à quartz (boîtier  type HCxx traversant)",CM$5="Résonateur à quartz (montage en surface)",IF('Saisie des composants'!CN111="",CM$14,'Saisie des composants'!CN111)&lt;0.8),1,5),"1")))</f>
        <v/>
      </c>
      <c r="CN56" s="5" t="str">
        <f>IF(CN$3="","",IF('Saisie Profil'!$C9="",0,IF(CN$4="Composants piezoélectriques",IF(IF('Saisie des composants'!CO75="",CN$9,'Saisie des composants'!CO75)+'Saisie Profil'!$G9&lt;CN$13-40,1,5)*IF(OR(CN$5="Résonateur à quartz (boîtier  type HCxx traversant)",CN$5="Résonateur à quartz (montage en surface)",IF('Saisie des composants'!CO111="",CN$14,'Saisie des composants'!CO111)&lt;0.8),1,5),"1")))</f>
        <v/>
      </c>
      <c r="CO56" s="5" t="str">
        <f>IF(CO$3="","",IF('Saisie Profil'!$C9="",0,IF(CO$4="Composants piezoélectriques",IF(IF('Saisie des composants'!CP75="",CO$9,'Saisie des composants'!CP75)+'Saisie Profil'!$G9&lt;CO$13-40,1,5)*IF(OR(CO$5="Résonateur à quartz (boîtier  type HCxx traversant)",CO$5="Résonateur à quartz (montage en surface)",IF('Saisie des composants'!CP111="",CO$14,'Saisie des composants'!CP111)&lt;0.8),1,5),"1")))</f>
        <v/>
      </c>
      <c r="CP56" s="5" t="str">
        <f>IF(CP$3="","",IF('Saisie Profil'!$C9="",0,IF(CP$4="Composants piezoélectriques",IF(IF('Saisie des composants'!CQ75="",CP$9,'Saisie des composants'!CQ75)+'Saisie Profil'!$G9&lt;CP$13-40,1,5)*IF(OR(CP$5="Résonateur à quartz (boîtier  type HCxx traversant)",CP$5="Résonateur à quartz (montage en surface)",IF('Saisie des composants'!CQ111="",CP$14,'Saisie des composants'!CQ111)&lt;0.8),1,5),"1")))</f>
        <v/>
      </c>
      <c r="CQ56" s="5" t="str">
        <f>IF(CQ$3="","",IF('Saisie Profil'!$C9="",0,IF(CQ$4="Composants piezoélectriques",IF(IF('Saisie des composants'!CR75="",CQ$9,'Saisie des composants'!CR75)+'Saisie Profil'!$G9&lt;CQ$13-40,1,5)*IF(OR(CQ$5="Résonateur à quartz (boîtier  type HCxx traversant)",CQ$5="Résonateur à quartz (montage en surface)",IF('Saisie des composants'!CR111="",CQ$14,'Saisie des composants'!CR111)&lt;0.8),1,5),"1")))</f>
        <v/>
      </c>
      <c r="CR56" s="5" t="str">
        <f>IF(CR$3="","",IF('Saisie Profil'!$C9="",0,IF(CR$4="Composants piezoélectriques",IF(IF('Saisie des composants'!CS75="",CR$9,'Saisie des composants'!CS75)+'Saisie Profil'!$G9&lt;CR$13-40,1,5)*IF(OR(CR$5="Résonateur à quartz (boîtier  type HCxx traversant)",CR$5="Résonateur à quartz (montage en surface)",IF('Saisie des composants'!CS111="",CR$14,'Saisie des composants'!CS111)&lt;0.8),1,5),"1")))</f>
        <v/>
      </c>
      <c r="CS56" s="5" t="str">
        <f>IF(CS$3="","",IF('Saisie Profil'!$C9="",0,IF(CS$4="Composants piezoélectriques",IF(IF('Saisie des composants'!CT75="",CS$9,'Saisie des composants'!CT75)+'Saisie Profil'!$G9&lt;CS$13-40,1,5)*IF(OR(CS$5="Résonateur à quartz (boîtier  type HCxx traversant)",CS$5="Résonateur à quartz (montage en surface)",IF('Saisie des composants'!CT111="",CS$14,'Saisie des composants'!CT111)&lt;0.8),1,5),"1")))</f>
        <v/>
      </c>
      <c r="CT56" s="5" t="str">
        <f>IF(CT$3="","",IF('Saisie Profil'!$C9="",0,IF(CT$4="Composants piezoélectriques",IF(IF('Saisie des composants'!CU75="",CT$9,'Saisie des composants'!CU75)+'Saisie Profil'!$G9&lt;CT$13-40,1,5)*IF(OR(CT$5="Résonateur à quartz (boîtier  type HCxx traversant)",CT$5="Résonateur à quartz (montage en surface)",IF('Saisie des composants'!CU111="",CT$14,'Saisie des composants'!CU111)&lt;0.8),1,5),"1")))</f>
        <v/>
      </c>
      <c r="CU56" s="5" t="str">
        <f>IF(CU$3="","",IF('Saisie Profil'!$C9="",0,IF(CU$4="Composants piezoélectriques",IF(IF('Saisie des composants'!CV75="",CU$9,'Saisie des composants'!CV75)+'Saisie Profil'!$G9&lt;CU$13-40,1,5)*IF(OR(CU$5="Résonateur à quartz (boîtier  type HCxx traversant)",CU$5="Résonateur à quartz (montage en surface)",IF('Saisie des composants'!CV111="",CU$14,'Saisie des composants'!CV111)&lt;0.8),1,5),"1")))</f>
        <v/>
      </c>
      <c r="CV56" s="5" t="str">
        <f>IF(CV$3="","",IF('Saisie Profil'!$C9="",0,IF(CV$4="Composants piezoélectriques",IF(IF('Saisie des composants'!CW75="",CV$9,'Saisie des composants'!CW75)+'Saisie Profil'!$G9&lt;CV$13-40,1,5)*IF(OR(CV$5="Résonateur à quartz (boîtier  type HCxx traversant)",CV$5="Résonateur à quartz (montage en surface)",IF('Saisie des composants'!CW111="",CV$14,'Saisie des composants'!CW111)&lt;0.8),1,5),"1")))</f>
        <v/>
      </c>
      <c r="CW56" s="5" t="str">
        <f>IF(CW$3="","",IF('Saisie Profil'!$C9="",0,IF(CW$4="Composants piezoélectriques",IF(IF('Saisie des composants'!CX75="",CW$9,'Saisie des composants'!CX75)+'Saisie Profil'!$G9&lt;CW$13-40,1,5)*IF(OR(CW$5="Résonateur à quartz (boîtier  type HCxx traversant)",CW$5="Résonateur à quartz (montage en surface)",IF('Saisie des composants'!CX111="",CW$14,'Saisie des composants'!CX111)&lt;0.8),1,5),"1")))</f>
        <v/>
      </c>
      <c r="CX56" s="5" t="str">
        <f>IF(CX$3="","",IF('Saisie Profil'!$C9="",0,IF(CX$4="Composants piezoélectriques",IF(IF('Saisie des composants'!CY75="",CX$9,'Saisie des composants'!CY75)+'Saisie Profil'!$G9&lt;CX$13-40,1,5)*IF(OR(CX$5="Résonateur à quartz (boîtier  type HCxx traversant)",CX$5="Résonateur à quartz (montage en surface)",IF('Saisie des composants'!CY111="",CX$14,'Saisie des composants'!CY111)&lt;0.8),1,5),"1")))</f>
        <v/>
      </c>
      <c r="CY56" s="5" t="str">
        <f>IF(CY$3="","",IF('Saisie Profil'!$C9="",0,IF(CY$4="Composants piezoélectriques",IF(IF('Saisie des composants'!CZ75="",CY$9,'Saisie des composants'!CZ75)+'Saisie Profil'!$G9&lt;CY$13-40,1,5)*IF(OR(CY$5="Résonateur à quartz (boîtier  type HCxx traversant)",CY$5="Résonateur à quartz (montage en surface)",IF('Saisie des composants'!CZ111="",CY$14,'Saisie des composants'!CZ111)&lt;0.8),1,5),"1")))</f>
        <v/>
      </c>
      <c r="CZ56" s="5" t="str">
        <f>IF(CZ$3="","",IF('Saisie Profil'!$C9="",0,IF(CZ$4="Composants piezoélectriques",IF(IF('Saisie des composants'!DA75="",CZ$9,'Saisie des composants'!DA75)+'Saisie Profil'!$G9&lt;CZ$13-40,1,5)*IF(OR(CZ$5="Résonateur à quartz (boîtier  type HCxx traversant)",CZ$5="Résonateur à quartz (montage en surface)",IF('Saisie des composants'!DA111="",CZ$14,'Saisie des composants'!DA111)&lt;0.8),1,5),"1")))</f>
        <v/>
      </c>
      <c r="DA56" s="5" t="str">
        <f>IF(DA$3="","",IF('Saisie Profil'!$C9="",0,IF(DA$4="Composants piezoélectriques",IF(IF('Saisie des composants'!DB75="",DA$9,'Saisie des composants'!DB75)+'Saisie Profil'!$G9&lt;DA$13-40,1,5)*IF(OR(DA$5="Résonateur à quartz (boîtier  type HCxx traversant)",DA$5="Résonateur à quartz (montage en surface)",IF('Saisie des composants'!DB111="",DA$14,'Saisie des composants'!DB111)&lt;0.8),1,5),"1")))</f>
        <v/>
      </c>
      <c r="DB56" s="5" t="str">
        <f>IF(DB$3="","",IF('Saisie Profil'!$C9="",0,IF(DB$4="Composants piezoélectriques",IF(IF('Saisie des composants'!DC75="",DB$9,'Saisie des composants'!DC75)+'Saisie Profil'!$G9&lt;DB$13-40,1,5)*IF(OR(DB$5="Résonateur à quartz (boîtier  type HCxx traversant)",DB$5="Résonateur à quartz (montage en surface)",IF('Saisie des composants'!DC111="",DB$14,'Saisie des composants'!DC111)&lt;0.8),1,5),"1")))</f>
        <v/>
      </c>
      <c r="DC56" s="5" t="str">
        <f>IF(DC$3="","",IF('Saisie Profil'!$C9="",0,IF(DC$4="Composants piezoélectriques",IF(IF('Saisie des composants'!DD75="",DC$9,'Saisie des composants'!DD75)+'Saisie Profil'!$G9&lt;DC$13-40,1,5)*IF(OR(DC$5="Résonateur à quartz (boîtier  type HCxx traversant)",DC$5="Résonateur à quartz (montage en surface)",IF('Saisie des composants'!DD111="",DC$14,'Saisie des composants'!DD111)&lt;0.8),1,5),"1")))</f>
        <v/>
      </c>
      <c r="DD56" s="5" t="str">
        <f>IF(DD$3="","",IF('Saisie Profil'!$C9="",0,IF(DD$4="Composants piezoélectriques",IF(IF('Saisie des composants'!DE75="",DD$9,'Saisie des composants'!DE75)+'Saisie Profil'!$G9&lt;DD$13-40,1,5)*IF(OR(DD$5="Résonateur à quartz (boîtier  type HCxx traversant)",DD$5="Résonateur à quartz (montage en surface)",IF('Saisie des composants'!DE111="",DD$14,'Saisie des composants'!DE111)&lt;0.8),1,5),"1")))</f>
        <v/>
      </c>
      <c r="DE56" s="5" t="str">
        <f>IF(DE$3="","",IF('Saisie Profil'!$C9="",0,IF(DE$4="Composants piezoélectriques",IF(IF('Saisie des composants'!DF75="",DE$9,'Saisie des composants'!DF75)+'Saisie Profil'!$G9&lt;DE$13-40,1,5)*IF(OR(DE$5="Résonateur à quartz (boîtier  type HCxx traversant)",DE$5="Résonateur à quartz (montage en surface)",IF('Saisie des composants'!DF111="",DE$14,'Saisie des composants'!DF111)&lt;0.8),1,5),"1")))</f>
        <v/>
      </c>
      <c r="DF56" s="5" t="str">
        <f>IF(DF$3="","",IF('Saisie Profil'!$C9="",0,IF(DF$4="Composants piezoélectriques",IF(IF('Saisie des composants'!DG75="",DF$9,'Saisie des composants'!DG75)+'Saisie Profil'!$G9&lt;DF$13-40,1,5)*IF(OR(DF$5="Résonateur à quartz (boîtier  type HCxx traversant)",DF$5="Résonateur à quartz (montage en surface)",IF('Saisie des composants'!DG111="",DF$14,'Saisie des composants'!DG111)&lt;0.8),1,5),"1")))</f>
        <v/>
      </c>
      <c r="DG56" s="5" t="str">
        <f>IF(DG$3="","",IF('Saisie Profil'!$C9="",0,IF(DG$4="Composants piezoélectriques",IF(IF('Saisie des composants'!DH75="",DG$9,'Saisie des composants'!DH75)+'Saisie Profil'!$G9&lt;DG$13-40,1,5)*IF(OR(DG$5="Résonateur à quartz (boîtier  type HCxx traversant)",DG$5="Résonateur à quartz (montage en surface)",IF('Saisie des composants'!DH111="",DG$14,'Saisie des composants'!DH111)&lt;0.8),1,5),"1")))</f>
        <v/>
      </c>
      <c r="DH56" s="5" t="str">
        <f>IF(DH$3="","",IF('Saisie Profil'!$C9="",0,IF(DH$4="Composants piezoélectriques",IF(IF('Saisie des composants'!DI75="",DH$9,'Saisie des composants'!DI75)+'Saisie Profil'!$G9&lt;DH$13-40,1,5)*IF(OR(DH$5="Résonateur à quartz (boîtier  type HCxx traversant)",DH$5="Résonateur à quartz (montage en surface)",IF('Saisie des composants'!DI111="",DH$14,'Saisie des composants'!DI111)&lt;0.8),1,5),"1")))</f>
        <v/>
      </c>
      <c r="DI56" s="5" t="str">
        <f>IF(DI$3="","",IF('Saisie Profil'!$C9="",0,IF(DI$4="Composants piezoélectriques",IF(IF('Saisie des composants'!DJ75="",DI$9,'Saisie des composants'!DJ75)+'Saisie Profil'!$G9&lt;DI$13-40,1,5)*IF(OR(DI$5="Résonateur à quartz (boîtier  type HCxx traversant)",DI$5="Résonateur à quartz (montage en surface)",IF('Saisie des composants'!DJ111="",DI$14,'Saisie des composants'!DJ111)&lt;0.8),1,5),"1")))</f>
        <v/>
      </c>
      <c r="DJ56" s="5" t="str">
        <f>IF(DJ$3="","",IF('Saisie Profil'!$C9="",0,IF(DJ$4="Composants piezoélectriques",IF(IF('Saisie des composants'!DK75="",DJ$9,'Saisie des composants'!DK75)+'Saisie Profil'!$G9&lt;DJ$13-40,1,5)*IF(OR(DJ$5="Résonateur à quartz (boîtier  type HCxx traversant)",DJ$5="Résonateur à quartz (montage en surface)",IF('Saisie des composants'!DK111="",DJ$14,'Saisie des composants'!DK111)&lt;0.8),1,5),"1")))</f>
        <v/>
      </c>
      <c r="DK56" s="5" t="str">
        <f>IF(DK$3="","",IF('Saisie Profil'!$C9="",0,IF(DK$4="Composants piezoélectriques",IF(IF('Saisie des composants'!DL75="",DK$9,'Saisie des composants'!DL75)+'Saisie Profil'!$G9&lt;DK$13-40,1,5)*IF(OR(DK$5="Résonateur à quartz (boîtier  type HCxx traversant)",DK$5="Résonateur à quartz (montage en surface)",IF('Saisie des composants'!DL111="",DK$14,'Saisie des composants'!DL111)&lt;0.8),1,5),"1")))</f>
        <v/>
      </c>
      <c r="DL56" s="5" t="str">
        <f>IF(DL$3="","",IF('Saisie Profil'!$C9="",0,IF(DL$4="Composants piezoélectriques",IF(IF('Saisie des composants'!DM75="",DL$9,'Saisie des composants'!DM75)+'Saisie Profil'!$G9&lt;DL$13-40,1,5)*IF(OR(DL$5="Résonateur à quartz (boîtier  type HCxx traversant)",DL$5="Résonateur à quartz (montage en surface)",IF('Saisie des composants'!DM111="",DL$14,'Saisie des composants'!DM111)&lt;0.8),1,5),"1")))</f>
        <v/>
      </c>
      <c r="DM56" s="5" t="str">
        <f>IF(DM$3="","",IF('Saisie Profil'!$C9="",0,IF(DM$4="Composants piezoélectriques",IF(IF('Saisie des composants'!DN75="",DM$9,'Saisie des composants'!DN75)+'Saisie Profil'!$G9&lt;DM$13-40,1,5)*IF(OR(DM$5="Résonateur à quartz (boîtier  type HCxx traversant)",DM$5="Résonateur à quartz (montage en surface)",IF('Saisie des composants'!DN111="",DM$14,'Saisie des composants'!DN111)&lt;0.8),1,5),"1")))</f>
        <v/>
      </c>
      <c r="DN56" s="5" t="str">
        <f>IF(DN$3="","",IF('Saisie Profil'!$C9="",0,IF(DN$4="Composants piezoélectriques",IF(IF('Saisie des composants'!DO75="",DN$9,'Saisie des composants'!DO75)+'Saisie Profil'!$G9&lt;DN$13-40,1,5)*IF(OR(DN$5="Résonateur à quartz (boîtier  type HCxx traversant)",DN$5="Résonateur à quartz (montage en surface)",IF('Saisie des composants'!DO111="",DN$14,'Saisie des composants'!DO111)&lt;0.8),1,5),"1")))</f>
        <v/>
      </c>
      <c r="DO56" s="5" t="str">
        <f>IF(DO$3="","",IF('Saisie Profil'!$C9="",0,IF(DO$4="Composants piezoélectriques",IF(IF('Saisie des composants'!DP75="",DO$9,'Saisie des composants'!DP75)+'Saisie Profil'!$G9&lt;DO$13-40,1,5)*IF(OR(DO$5="Résonateur à quartz (boîtier  type HCxx traversant)",DO$5="Résonateur à quartz (montage en surface)",IF('Saisie des composants'!DP111="",DO$14,'Saisie des composants'!DP111)&lt;0.8),1,5),"1")))</f>
        <v/>
      </c>
      <c r="DP56" s="5" t="str">
        <f>IF(DP$3="","",IF('Saisie Profil'!$C9="",0,IF(DP$4="Composants piezoélectriques",IF(IF('Saisie des composants'!DQ75="",DP$9,'Saisie des composants'!DQ75)+'Saisie Profil'!$G9&lt;DP$13-40,1,5)*IF(OR(DP$5="Résonateur à quartz (boîtier  type HCxx traversant)",DP$5="Résonateur à quartz (montage en surface)",IF('Saisie des composants'!DQ111="",DP$14,'Saisie des composants'!DQ111)&lt;0.8),1,5),"1")))</f>
        <v/>
      </c>
      <c r="DQ56" s="5" t="str">
        <f>IF(DQ$3="","",IF('Saisie Profil'!$C9="",0,IF(DQ$4="Composants piezoélectriques",IF(IF('Saisie des composants'!DR75="",DQ$9,'Saisie des composants'!DR75)+'Saisie Profil'!$G9&lt;DQ$13-40,1,5)*IF(OR(DQ$5="Résonateur à quartz (boîtier  type HCxx traversant)",DQ$5="Résonateur à quartz (montage en surface)",IF('Saisie des composants'!DR111="",DQ$14,'Saisie des composants'!DR111)&lt;0.8),1,5),"1")))</f>
        <v/>
      </c>
      <c r="DR56" s="5" t="str">
        <f>IF(DR$3="","",IF('Saisie Profil'!$C9="",0,IF(DR$4="Composants piezoélectriques",IF(IF('Saisie des composants'!DS75="",DR$9,'Saisie des composants'!DS75)+'Saisie Profil'!$G9&lt;DR$13-40,1,5)*IF(OR(DR$5="Résonateur à quartz (boîtier  type HCxx traversant)",DR$5="Résonateur à quartz (montage en surface)",IF('Saisie des composants'!DS111="",DR$14,'Saisie des composants'!DS111)&lt;0.8),1,5),"1")))</f>
        <v/>
      </c>
      <c r="DS56" s="5" t="str">
        <f>IF(DS$3="","",IF('Saisie Profil'!$C9="",0,IF(DS$4="Composants piezoélectriques",IF(IF('Saisie des composants'!DT75="",DS$9,'Saisie des composants'!DT75)+'Saisie Profil'!$G9&lt;DS$13-40,1,5)*IF(OR(DS$5="Résonateur à quartz (boîtier  type HCxx traversant)",DS$5="Résonateur à quartz (montage en surface)",IF('Saisie des composants'!DT111="",DS$14,'Saisie des composants'!DT111)&lt;0.8),1,5),"1")))</f>
        <v/>
      </c>
      <c r="DT56" s="5" t="str">
        <f>IF(DT$3="","",IF('Saisie Profil'!$C9="",0,IF(DT$4="Composants piezoélectriques",IF(IF('Saisie des composants'!DU75="",DT$9,'Saisie des composants'!DU75)+'Saisie Profil'!$G9&lt;DT$13-40,1,5)*IF(OR(DT$5="Résonateur à quartz (boîtier  type HCxx traversant)",DT$5="Résonateur à quartz (montage en surface)",IF('Saisie des composants'!DU111="",DT$14,'Saisie des composants'!DU111)&lt;0.8),1,5),"1")))</f>
        <v/>
      </c>
      <c r="DU56" s="5" t="str">
        <f>IF(DU$3="","",IF('Saisie Profil'!$C9="",0,IF(DU$4="Composants piezoélectriques",IF(IF('Saisie des composants'!DV75="",DU$9,'Saisie des composants'!DV75)+'Saisie Profil'!$G9&lt;DU$13-40,1,5)*IF(OR(DU$5="Résonateur à quartz (boîtier  type HCxx traversant)",DU$5="Résonateur à quartz (montage en surface)",IF('Saisie des composants'!DV111="",DU$14,'Saisie des composants'!DV111)&lt;0.8),1,5),"1")))</f>
        <v/>
      </c>
      <c r="DV56" s="5" t="str">
        <f>IF(DV$3="","",IF('Saisie Profil'!$C9="",0,IF(DV$4="Composants piezoélectriques",IF(IF('Saisie des composants'!DW75="",DV$9,'Saisie des composants'!DW75)+'Saisie Profil'!$G9&lt;DV$13-40,1,5)*IF(OR(DV$5="Résonateur à quartz (boîtier  type HCxx traversant)",DV$5="Résonateur à quartz (montage en surface)",IF('Saisie des composants'!DW111="",DV$14,'Saisie des composants'!DW111)&lt;0.8),1,5),"1")))</f>
        <v/>
      </c>
      <c r="DW56" s="5" t="str">
        <f>IF(DW$3="","",IF('Saisie Profil'!$C9="",0,IF(DW$4="Composants piezoélectriques",IF(IF('Saisie des composants'!DX75="",DW$9,'Saisie des composants'!DX75)+'Saisie Profil'!$G9&lt;DW$13-40,1,5)*IF(OR(DW$5="Résonateur à quartz (boîtier  type HCxx traversant)",DW$5="Résonateur à quartz (montage en surface)",IF('Saisie des composants'!DX111="",DW$14,'Saisie des composants'!DX111)&lt;0.8),1,5),"1")))</f>
        <v/>
      </c>
      <c r="DX56" s="5" t="str">
        <f>IF(DX$3="","",IF('Saisie Profil'!$C9="",0,IF(DX$4="Composants piezoélectriques",IF(IF('Saisie des composants'!DY75="",DX$9,'Saisie des composants'!DY75)+'Saisie Profil'!$G9&lt;DX$13-40,1,5)*IF(OR(DX$5="Résonateur à quartz (boîtier  type HCxx traversant)",DX$5="Résonateur à quartz (montage en surface)",IF('Saisie des composants'!DY111="",DX$14,'Saisie des composants'!DY111)&lt;0.8),1,5),"1")))</f>
        <v/>
      </c>
      <c r="DY56" s="5" t="str">
        <f>IF(DY$3="","",IF('Saisie Profil'!$C9="",0,IF(DY$4="Composants piezoélectriques",IF(IF('Saisie des composants'!DZ75="",DY$9,'Saisie des composants'!DZ75)+'Saisie Profil'!$G9&lt;DY$13-40,1,5)*IF(OR(DY$5="Résonateur à quartz (boîtier  type HCxx traversant)",DY$5="Résonateur à quartz (montage en surface)",IF('Saisie des composants'!DZ111="",DY$14,'Saisie des composants'!DZ111)&lt;0.8),1,5),"1")))</f>
        <v/>
      </c>
      <c r="DZ56" s="5" t="str">
        <f>IF(DZ$3="","",IF('Saisie Profil'!$C9="",0,IF(DZ$4="Composants piezoélectriques",IF(IF('Saisie des composants'!EA75="",DZ$9,'Saisie des composants'!EA75)+'Saisie Profil'!$G9&lt;DZ$13-40,1,5)*IF(OR(DZ$5="Résonateur à quartz (boîtier  type HCxx traversant)",DZ$5="Résonateur à quartz (montage en surface)",IF('Saisie des composants'!EA111="",DZ$14,'Saisie des composants'!EA111)&lt;0.8),1,5),"1")))</f>
        <v/>
      </c>
      <c r="EA56" s="5" t="str">
        <f>IF(EA$3="","",IF('Saisie Profil'!$C9="",0,IF(EA$4="Composants piezoélectriques",IF(IF('Saisie des composants'!EB75="",EA$9,'Saisie des composants'!EB75)+'Saisie Profil'!$G9&lt;EA$13-40,1,5)*IF(OR(EA$5="Résonateur à quartz (boîtier  type HCxx traversant)",EA$5="Résonateur à quartz (montage en surface)",IF('Saisie des composants'!EB111="",EA$14,'Saisie des composants'!EB111)&lt;0.8),1,5),"1")))</f>
        <v/>
      </c>
      <c r="EB56" s="5" t="str">
        <f>IF(EB$3="","",IF('Saisie Profil'!$C9="",0,IF(EB$4="Composants piezoélectriques",IF(IF('Saisie des composants'!EC75="",EB$9,'Saisie des composants'!EC75)+'Saisie Profil'!$G9&lt;EB$13-40,1,5)*IF(OR(EB$5="Résonateur à quartz (boîtier  type HCxx traversant)",EB$5="Résonateur à quartz (montage en surface)",IF('Saisie des composants'!EC111="",EB$14,'Saisie des composants'!EC111)&lt;0.8),1,5),"1")))</f>
        <v/>
      </c>
      <c r="EC56" s="5" t="str">
        <f>IF(EC$3="","",IF('Saisie Profil'!$C9="",0,IF(EC$4="Composants piezoélectriques",IF(IF('Saisie des composants'!ED75="",EC$9,'Saisie des composants'!ED75)+'Saisie Profil'!$G9&lt;EC$13-40,1,5)*IF(OR(EC$5="Résonateur à quartz (boîtier  type HCxx traversant)",EC$5="Résonateur à quartz (montage en surface)",IF('Saisie des composants'!ED111="",EC$14,'Saisie des composants'!ED111)&lt;0.8),1,5),"1")))</f>
        <v/>
      </c>
      <c r="ED56" s="5" t="str">
        <f>IF(ED$3="","",IF('Saisie Profil'!$C9="",0,IF(ED$4="Composants piezoélectriques",IF(IF('Saisie des composants'!EE75="",ED$9,'Saisie des composants'!EE75)+'Saisie Profil'!$G9&lt;ED$13-40,1,5)*IF(OR(ED$5="Résonateur à quartz (boîtier  type HCxx traversant)",ED$5="Résonateur à quartz (montage en surface)",IF('Saisie des composants'!EE111="",ED$14,'Saisie des composants'!EE111)&lt;0.8),1,5),"1")))</f>
        <v/>
      </c>
      <c r="EE56" s="5" t="str">
        <f>IF(EE$3="","",IF('Saisie Profil'!$C9="",0,IF(EE$4="Composants piezoélectriques",IF(IF('Saisie des composants'!EF75="",EE$9,'Saisie des composants'!EF75)+'Saisie Profil'!$G9&lt;EE$13-40,1,5)*IF(OR(EE$5="Résonateur à quartz (boîtier  type HCxx traversant)",EE$5="Résonateur à quartz (montage en surface)",IF('Saisie des composants'!EF111="",EE$14,'Saisie des composants'!EF111)&lt;0.8),1,5),"1")))</f>
        <v/>
      </c>
      <c r="EF56" s="5" t="str">
        <f>IF(EF$3="","",IF('Saisie Profil'!$C9="",0,IF(EF$4="Composants piezoélectriques",IF(IF('Saisie des composants'!EG75="",EF$9,'Saisie des composants'!EG75)+'Saisie Profil'!$G9&lt;EF$13-40,1,5)*IF(OR(EF$5="Résonateur à quartz (boîtier  type HCxx traversant)",EF$5="Résonateur à quartz (montage en surface)",IF('Saisie des composants'!EG111="",EF$14,'Saisie des composants'!EG111)&lt;0.8),1,5),"1")))</f>
        <v/>
      </c>
      <c r="EG56" s="5" t="str">
        <f>IF(EG$3="","",IF('Saisie Profil'!$C9="",0,IF(EG$4="Composants piezoélectriques",IF(IF('Saisie des composants'!EH75="",EG$9,'Saisie des composants'!EH75)+'Saisie Profil'!$G9&lt;EG$13-40,1,5)*IF(OR(EG$5="Résonateur à quartz (boîtier  type HCxx traversant)",EG$5="Résonateur à quartz (montage en surface)",IF('Saisie des composants'!EH111="",EG$14,'Saisie des composants'!EH111)&lt;0.8),1,5),"1")))</f>
        <v/>
      </c>
      <c r="EH56" s="5" t="str">
        <f>IF(EH$3="","",IF('Saisie Profil'!$C9="",0,IF(EH$4="Composants piezoélectriques",IF(IF('Saisie des composants'!EI75="",EH$9,'Saisie des composants'!EI75)+'Saisie Profil'!$G9&lt;EH$13-40,1,5)*IF(OR(EH$5="Résonateur à quartz (boîtier  type HCxx traversant)",EH$5="Résonateur à quartz (montage en surface)",IF('Saisie des composants'!EI111="",EH$14,'Saisie des composants'!EI111)&lt;0.8),1,5),"1")))</f>
        <v/>
      </c>
      <c r="EI56" s="5" t="str">
        <f>IF(EI$3="","",IF('Saisie Profil'!$C9="",0,IF(EI$4="Composants piezoélectriques",IF(IF('Saisie des composants'!EJ75="",EI$9,'Saisie des composants'!EJ75)+'Saisie Profil'!$G9&lt;EI$13-40,1,5)*IF(OR(EI$5="Résonateur à quartz (boîtier  type HCxx traversant)",EI$5="Résonateur à quartz (montage en surface)",IF('Saisie des composants'!EJ111="",EI$14,'Saisie des composants'!EJ111)&lt;0.8),1,5),"1")))</f>
        <v/>
      </c>
      <c r="EJ56" s="5" t="str">
        <f>IF(EJ$3="","",IF('Saisie Profil'!$C9="",0,IF(EJ$4="Composants piezoélectriques",IF(IF('Saisie des composants'!EK75="",EJ$9,'Saisie des composants'!EK75)+'Saisie Profil'!$G9&lt;EJ$13-40,1,5)*IF(OR(EJ$5="Résonateur à quartz (boîtier  type HCxx traversant)",EJ$5="Résonateur à quartz (montage en surface)",IF('Saisie des composants'!EK111="",EJ$14,'Saisie des composants'!EK111)&lt;0.8),1,5),"1")))</f>
        <v/>
      </c>
      <c r="EK56" s="5" t="str">
        <f>IF(EK$3="","",IF('Saisie Profil'!$C9="",0,IF(EK$4="Composants piezoélectriques",IF(IF('Saisie des composants'!EL75="",EK$9,'Saisie des composants'!EL75)+'Saisie Profil'!$G9&lt;EK$13-40,1,5)*IF(OR(EK$5="Résonateur à quartz (boîtier  type HCxx traversant)",EK$5="Résonateur à quartz (montage en surface)",IF('Saisie des composants'!EL111="",EK$14,'Saisie des composants'!EL111)&lt;0.8),1,5),"1")))</f>
        <v/>
      </c>
      <c r="EL56" s="5" t="str">
        <f>IF(EL$3="","",IF('Saisie Profil'!$C9="",0,IF(EL$4="Composants piezoélectriques",IF(IF('Saisie des composants'!EM75="",EL$9,'Saisie des composants'!EM75)+'Saisie Profil'!$G9&lt;EL$13-40,1,5)*IF(OR(EL$5="Résonateur à quartz (boîtier  type HCxx traversant)",EL$5="Résonateur à quartz (montage en surface)",IF('Saisie des composants'!EM111="",EL$14,'Saisie des composants'!EM111)&lt;0.8),1,5),"1")))</f>
        <v/>
      </c>
      <c r="EM56" s="5" t="str">
        <f>IF(EM$3="","",IF('Saisie Profil'!$C9="",0,IF(EM$4="Composants piezoélectriques",IF(IF('Saisie des composants'!EN75="",EM$9,'Saisie des composants'!EN75)+'Saisie Profil'!$G9&lt;EM$13-40,1,5)*IF(OR(EM$5="Résonateur à quartz (boîtier  type HCxx traversant)",EM$5="Résonateur à quartz (montage en surface)",IF('Saisie des composants'!EN111="",EM$14,'Saisie des composants'!EN111)&lt;0.8),1,5),"1")))</f>
        <v/>
      </c>
      <c r="EN56" s="5" t="str">
        <f>IF(EN$3="","",IF('Saisie Profil'!$C9="",0,IF(EN$4="Composants piezoélectriques",IF(IF('Saisie des composants'!EO75="",EN$9,'Saisie des composants'!EO75)+'Saisie Profil'!$G9&lt;EN$13-40,1,5)*IF(OR(EN$5="Résonateur à quartz (boîtier  type HCxx traversant)",EN$5="Résonateur à quartz (montage en surface)",IF('Saisie des composants'!EO111="",EN$14,'Saisie des composants'!EO111)&lt;0.8),1,5),"1")))</f>
        <v/>
      </c>
      <c r="EO56" s="5" t="str">
        <f>IF(EO$3="","",IF('Saisie Profil'!$C9="",0,IF(EO$4="Composants piezoélectriques",IF(IF('Saisie des composants'!EP75="",EO$9,'Saisie des composants'!EP75)+'Saisie Profil'!$G9&lt;EO$13-40,1,5)*IF(OR(EO$5="Résonateur à quartz (boîtier  type HCxx traversant)",EO$5="Résonateur à quartz (montage en surface)",IF('Saisie des composants'!EP111="",EO$14,'Saisie des composants'!EP111)&lt;0.8),1,5),"1")))</f>
        <v/>
      </c>
      <c r="EP56" s="5" t="str">
        <f>IF(EP$3="","",IF('Saisie Profil'!$C9="",0,IF(EP$4="Composants piezoélectriques",IF(IF('Saisie des composants'!EQ75="",EP$9,'Saisie des composants'!EQ75)+'Saisie Profil'!$G9&lt;EP$13-40,1,5)*IF(OR(EP$5="Résonateur à quartz (boîtier  type HCxx traversant)",EP$5="Résonateur à quartz (montage en surface)",IF('Saisie des composants'!EQ111="",EP$14,'Saisie des composants'!EQ111)&lt;0.8),1,5),"1")))</f>
        <v/>
      </c>
      <c r="EQ56" s="5" t="str">
        <f>IF(EQ$3="","",IF('Saisie Profil'!$C9="",0,IF(EQ$4="Composants piezoélectriques",IF(IF('Saisie des composants'!ER75="",EQ$9,'Saisie des composants'!ER75)+'Saisie Profil'!$G9&lt;EQ$13-40,1,5)*IF(OR(EQ$5="Résonateur à quartz (boîtier  type HCxx traversant)",EQ$5="Résonateur à quartz (montage en surface)",IF('Saisie des composants'!ER111="",EQ$14,'Saisie des composants'!ER111)&lt;0.8),1,5),"1")))</f>
        <v/>
      </c>
      <c r="ER56" s="5" t="str">
        <f>IF(ER$3="","",IF('Saisie Profil'!$C9="",0,IF(ER$4="Composants piezoélectriques",IF(IF('Saisie des composants'!ES75="",ER$9,'Saisie des composants'!ES75)+'Saisie Profil'!$G9&lt;ER$13-40,1,5)*IF(OR(ER$5="Résonateur à quartz (boîtier  type HCxx traversant)",ER$5="Résonateur à quartz (montage en surface)",IF('Saisie des composants'!ES111="",ER$14,'Saisie des composants'!ES111)&lt;0.8),1,5),"1")))</f>
        <v/>
      </c>
      <c r="ES56" s="5" t="str">
        <f>IF(ES$3="","",IF('Saisie Profil'!$C9="",0,IF(ES$4="Composants piezoélectriques",IF(IF('Saisie des composants'!ET75="",ES$9,'Saisie des composants'!ET75)+'Saisie Profil'!$G9&lt;ES$13-40,1,5)*IF(OR(ES$5="Résonateur à quartz (boîtier  type HCxx traversant)",ES$5="Résonateur à quartz (montage en surface)",IF('Saisie des composants'!ET111="",ES$14,'Saisie des composants'!ET111)&lt;0.8),1,5),"1")))</f>
        <v/>
      </c>
      <c r="ET56" s="5" t="str">
        <f>IF(ET$3="","",IF('Saisie Profil'!$C9="",0,IF(ET$4="Composants piezoélectriques",IF(IF('Saisie des composants'!EU75="",ET$9,'Saisie des composants'!EU75)+'Saisie Profil'!$G9&lt;ET$13-40,1,5)*IF(OR(ET$5="Résonateur à quartz (boîtier  type HCxx traversant)",ET$5="Résonateur à quartz (montage en surface)",IF('Saisie des composants'!EU111="",ET$14,'Saisie des composants'!EU111)&lt;0.8),1,5),"1")))</f>
        <v/>
      </c>
      <c r="EU56" s="5" t="str">
        <f>IF(EU$3="","",IF('Saisie Profil'!$C9="",0,IF(EU$4="Composants piezoélectriques",IF(IF('Saisie des composants'!EV75="",EU$9,'Saisie des composants'!EV75)+'Saisie Profil'!$G9&lt;EU$13-40,1,5)*IF(OR(EU$5="Résonateur à quartz (boîtier  type HCxx traversant)",EU$5="Résonateur à quartz (montage en surface)",IF('Saisie des composants'!EV111="",EU$14,'Saisie des composants'!EV111)&lt;0.8),1,5),"1")))</f>
        <v/>
      </c>
      <c r="EV56" s="5" t="str">
        <f>IF(EV$3="","",IF('Saisie Profil'!$C9="",0,IF(EV$4="Composants piezoélectriques",IF(IF('Saisie des composants'!EW75="",EV$9,'Saisie des composants'!EW75)+'Saisie Profil'!$G9&lt;EV$13-40,1,5)*IF(OR(EV$5="Résonateur à quartz (boîtier  type HCxx traversant)",EV$5="Résonateur à quartz (montage en surface)",IF('Saisie des composants'!EW111="",EV$14,'Saisie des composants'!EW111)&lt;0.8),1,5),"1")))</f>
        <v/>
      </c>
      <c r="EW56" s="5" t="str">
        <f>IF(EW$3="","",IF('Saisie Profil'!$C9="",0,IF(EW$4="Composants piezoélectriques",IF(IF('Saisie des composants'!EX75="",EW$9,'Saisie des composants'!EX75)+'Saisie Profil'!$G9&lt;EW$13-40,1,5)*IF(OR(EW$5="Résonateur à quartz (boîtier  type HCxx traversant)",EW$5="Résonateur à quartz (montage en surface)",IF('Saisie des composants'!EX111="",EW$14,'Saisie des composants'!EX111)&lt;0.8),1,5),"1")))</f>
        <v/>
      </c>
      <c r="EX56" s="5" t="str">
        <f>IF(EX$3="","",IF('Saisie Profil'!$C9="",0,IF(EX$4="Composants piezoélectriques",IF(IF('Saisie des composants'!EY75="",EX$9,'Saisie des composants'!EY75)+'Saisie Profil'!$G9&lt;EX$13-40,1,5)*IF(OR(EX$5="Résonateur à quartz (boîtier  type HCxx traversant)",EX$5="Résonateur à quartz (montage en surface)",IF('Saisie des composants'!EY111="",EX$14,'Saisie des composants'!EY111)&lt;0.8),1,5),"1")))</f>
        <v/>
      </c>
      <c r="EY56" s="5" t="str">
        <f>IF(EY$3="","",IF('Saisie Profil'!$C9="",0,IF(EY$4="Composants piezoélectriques",IF(IF('Saisie des composants'!EZ75="",EY$9,'Saisie des composants'!EZ75)+'Saisie Profil'!$G9&lt;EY$13-40,1,5)*IF(OR(EY$5="Résonateur à quartz (boîtier  type HCxx traversant)",EY$5="Résonateur à quartz (montage en surface)",IF('Saisie des composants'!EZ111="",EY$14,'Saisie des composants'!EZ111)&lt;0.8),1,5),"1")))</f>
        <v/>
      </c>
      <c r="EZ56" s="5" t="str">
        <f>IF(EZ$3="","",IF('Saisie Profil'!$C9="",0,IF(EZ$4="Composants piezoélectriques",IF(IF('Saisie des composants'!FA75="",EZ$9,'Saisie des composants'!FA75)+'Saisie Profil'!$G9&lt;EZ$13-40,1,5)*IF(OR(EZ$5="Résonateur à quartz (boîtier  type HCxx traversant)",EZ$5="Résonateur à quartz (montage en surface)",IF('Saisie des composants'!FA111="",EZ$14,'Saisie des composants'!FA111)&lt;0.8),1,5),"1")))</f>
        <v/>
      </c>
      <c r="FA56" s="5" t="str">
        <f>IF(FA$3="","",IF('Saisie Profil'!$C9="",0,IF(FA$4="Composants piezoélectriques",IF(IF('Saisie des composants'!FB75="",FA$9,'Saisie des composants'!FB75)+'Saisie Profil'!$G9&lt;FA$13-40,1,5)*IF(OR(FA$5="Résonateur à quartz (boîtier  type HCxx traversant)",FA$5="Résonateur à quartz (montage en surface)",IF('Saisie des composants'!FB111="",FA$14,'Saisie des composants'!FB111)&lt;0.8),1,5),"1")))</f>
        <v/>
      </c>
      <c r="FB56" s="5" t="str">
        <f>IF(FB$3="","",IF('Saisie Profil'!$C9="",0,IF(FB$4="Composants piezoélectriques",IF(IF('Saisie des composants'!FC75="",FB$9,'Saisie des composants'!FC75)+'Saisie Profil'!$G9&lt;FB$13-40,1,5)*IF(OR(FB$5="Résonateur à quartz (boîtier  type HCxx traversant)",FB$5="Résonateur à quartz (montage en surface)",IF('Saisie des composants'!FC111="",FB$14,'Saisie des composants'!FC111)&lt;0.8),1,5),"1")))</f>
        <v/>
      </c>
      <c r="FC56" s="5" t="str">
        <f>IF(FC$3="","",IF('Saisie Profil'!$C9="",0,IF(FC$4="Composants piezoélectriques",IF(IF('Saisie des composants'!FD75="",FC$9,'Saisie des composants'!FD75)+'Saisie Profil'!$G9&lt;FC$13-40,1,5)*IF(OR(FC$5="Résonateur à quartz (boîtier  type HCxx traversant)",FC$5="Résonateur à quartz (montage en surface)",IF('Saisie des composants'!FD111="",FC$14,'Saisie des composants'!FD111)&lt;0.8),1,5),"1")))</f>
        <v/>
      </c>
      <c r="FD56" s="5" t="str">
        <f>IF(FD$3="","",IF('Saisie Profil'!$C9="",0,IF(FD$4="Composants piezoélectriques",IF(IF('Saisie des composants'!FE75="",FD$9,'Saisie des composants'!FE75)+'Saisie Profil'!$G9&lt;FD$13-40,1,5)*IF(OR(FD$5="Résonateur à quartz (boîtier  type HCxx traversant)",FD$5="Résonateur à quartz (montage en surface)",IF('Saisie des composants'!FE111="",FD$14,'Saisie des composants'!FE111)&lt;0.8),1,5),"1")))</f>
        <v/>
      </c>
      <c r="FE56" s="5" t="str">
        <f>IF(FE$3="","",IF('Saisie Profil'!$C9="",0,IF(FE$4="Composants piezoélectriques",IF(IF('Saisie des composants'!FF75="",FE$9,'Saisie des composants'!FF75)+'Saisie Profil'!$G9&lt;FE$13-40,1,5)*IF(OR(FE$5="Résonateur à quartz (boîtier  type HCxx traversant)",FE$5="Résonateur à quartz (montage en surface)",IF('Saisie des composants'!FF111="",FE$14,'Saisie des composants'!FF111)&lt;0.8),1,5),"1")))</f>
        <v/>
      </c>
      <c r="FF56" s="5" t="str">
        <f>IF(FF$3="","",IF('Saisie Profil'!$C9="",0,IF(FF$4="Composants piezoélectriques",IF(IF('Saisie des composants'!FG75="",FF$9,'Saisie des composants'!FG75)+'Saisie Profil'!$G9&lt;FF$13-40,1,5)*IF(OR(FF$5="Résonateur à quartz (boîtier  type HCxx traversant)",FF$5="Résonateur à quartz (montage en surface)",IF('Saisie des composants'!FG111="",FF$14,'Saisie des composants'!FG111)&lt;0.8),1,5),"1")))</f>
        <v/>
      </c>
      <c r="FG56" s="5" t="str">
        <f>IF(FG$3="","",IF('Saisie Profil'!$C9="",0,IF(FG$4="Composants piezoélectriques",IF(IF('Saisie des composants'!FH75="",FG$9,'Saisie des composants'!FH75)+'Saisie Profil'!$G9&lt;FG$13-40,1,5)*IF(OR(FG$5="Résonateur à quartz (boîtier  type HCxx traversant)",FG$5="Résonateur à quartz (montage en surface)",IF('Saisie des composants'!FH111="",FG$14,'Saisie des composants'!FH111)&lt;0.8),1,5),"1")))</f>
        <v/>
      </c>
      <c r="FH56" s="5" t="str">
        <f>IF(FH$3="","",IF('Saisie Profil'!$C9="",0,IF(FH$4="Composants piezoélectriques",IF(IF('Saisie des composants'!FI75="",FH$9,'Saisie des composants'!FI75)+'Saisie Profil'!$G9&lt;FH$13-40,1,5)*IF(OR(FH$5="Résonateur à quartz (boîtier  type HCxx traversant)",FH$5="Résonateur à quartz (montage en surface)",IF('Saisie des composants'!FI111="",FH$14,'Saisie des composants'!FI111)&lt;0.8),1,5),"1")))</f>
        <v/>
      </c>
      <c r="FI56" s="5" t="str">
        <f>IF(FI$3="","",IF('Saisie Profil'!$C9="",0,IF(FI$4="Composants piezoélectriques",IF(IF('Saisie des composants'!FJ75="",FI$9,'Saisie des composants'!FJ75)+'Saisie Profil'!$G9&lt;FI$13-40,1,5)*IF(OR(FI$5="Résonateur à quartz (boîtier  type HCxx traversant)",FI$5="Résonateur à quartz (montage en surface)",IF('Saisie des composants'!FJ111="",FI$14,'Saisie des composants'!FJ111)&lt;0.8),1,5),"1")))</f>
        <v/>
      </c>
      <c r="FJ56" s="5" t="str">
        <f>IF(FJ$3="","",IF('Saisie Profil'!$C9="",0,IF(FJ$4="Composants piezoélectriques",IF(IF('Saisie des composants'!FK75="",FJ$9,'Saisie des composants'!FK75)+'Saisie Profil'!$G9&lt;FJ$13-40,1,5)*IF(OR(FJ$5="Résonateur à quartz (boîtier  type HCxx traversant)",FJ$5="Résonateur à quartz (montage en surface)",IF('Saisie des composants'!FK111="",FJ$14,'Saisie des composants'!FK111)&lt;0.8),1,5),"1")))</f>
        <v/>
      </c>
      <c r="FK56" s="5" t="str">
        <f>IF(FK$3="","",IF('Saisie Profil'!$C9="",0,IF(FK$4="Composants piezoélectriques",IF(IF('Saisie des composants'!FL75="",FK$9,'Saisie des composants'!FL75)+'Saisie Profil'!$G9&lt;FK$13-40,1,5)*IF(OR(FK$5="Résonateur à quartz (boîtier  type HCxx traversant)",FK$5="Résonateur à quartz (montage en surface)",IF('Saisie des composants'!FL111="",FK$14,'Saisie des composants'!FL111)&lt;0.8),1,5),"1")))</f>
        <v/>
      </c>
      <c r="FL56" s="5" t="str">
        <f>IF(FL$3="","",IF('Saisie Profil'!$C9="",0,IF(FL$4="Composants piezoélectriques",IF(IF('Saisie des composants'!FM75="",FL$9,'Saisie des composants'!FM75)+'Saisie Profil'!$G9&lt;FL$13-40,1,5)*IF(OR(FL$5="Résonateur à quartz (boîtier  type HCxx traversant)",FL$5="Résonateur à quartz (montage en surface)",IF('Saisie des composants'!FM111="",FL$14,'Saisie des composants'!FM111)&lt;0.8),1,5),"1")))</f>
        <v/>
      </c>
      <c r="FM56" s="5" t="str">
        <f>IF(FM$3="","",IF('Saisie Profil'!$C9="",0,IF(FM$4="Composants piezoélectriques",IF(IF('Saisie des composants'!FN75="",FM$9,'Saisie des composants'!FN75)+'Saisie Profil'!$G9&lt;FM$13-40,1,5)*IF(OR(FM$5="Résonateur à quartz (boîtier  type HCxx traversant)",FM$5="Résonateur à quartz (montage en surface)",IF('Saisie des composants'!FN111="",FM$14,'Saisie des composants'!FN111)&lt;0.8),1,5),"1")))</f>
        <v/>
      </c>
      <c r="FN56" s="5" t="str">
        <f>IF(FN$3="","",IF('Saisie Profil'!$C9="",0,IF(FN$4="Composants piezoélectriques",IF(IF('Saisie des composants'!FO75="",FN$9,'Saisie des composants'!FO75)+'Saisie Profil'!$G9&lt;FN$13-40,1,5)*IF(OR(FN$5="Résonateur à quartz (boîtier  type HCxx traversant)",FN$5="Résonateur à quartz (montage en surface)",IF('Saisie des composants'!FO111="",FN$14,'Saisie des composants'!FO111)&lt;0.8),1,5),"1")))</f>
        <v/>
      </c>
      <c r="FO56" s="5" t="str">
        <f>IF(FO$3="","",IF('Saisie Profil'!$C9="",0,IF(FO$4="Composants piezoélectriques",IF(IF('Saisie des composants'!FP75="",FO$9,'Saisie des composants'!FP75)+'Saisie Profil'!$G9&lt;FO$13-40,1,5)*IF(OR(FO$5="Résonateur à quartz (boîtier  type HCxx traversant)",FO$5="Résonateur à quartz (montage en surface)",IF('Saisie des composants'!FP111="",FO$14,'Saisie des composants'!FP111)&lt;0.8),1,5),"1")))</f>
        <v/>
      </c>
      <c r="FP56" s="5" t="str">
        <f>IF(FP$3="","",IF('Saisie Profil'!$C9="",0,IF(FP$4="Composants piezoélectriques",IF(IF('Saisie des composants'!FQ75="",FP$9,'Saisie des composants'!FQ75)+'Saisie Profil'!$G9&lt;FP$13-40,1,5)*IF(OR(FP$5="Résonateur à quartz (boîtier  type HCxx traversant)",FP$5="Résonateur à quartz (montage en surface)",IF('Saisie des composants'!FQ111="",FP$14,'Saisie des composants'!FQ111)&lt;0.8),1,5),"1")))</f>
        <v/>
      </c>
      <c r="FQ56" s="5" t="str">
        <f>IF(FQ$3="","",IF('Saisie Profil'!$C9="",0,IF(FQ$4="Composants piezoélectriques",IF(IF('Saisie des composants'!FR75="",FQ$9,'Saisie des composants'!FR75)+'Saisie Profil'!$G9&lt;FQ$13-40,1,5)*IF(OR(FQ$5="Résonateur à quartz (boîtier  type HCxx traversant)",FQ$5="Résonateur à quartz (montage en surface)",IF('Saisie des composants'!FR111="",FQ$14,'Saisie des composants'!FR111)&lt;0.8),1,5),"1")))</f>
        <v/>
      </c>
      <c r="FR56" s="5" t="str">
        <f>IF(FR$3="","",IF('Saisie Profil'!$C9="",0,IF(FR$4="Composants piezoélectriques",IF(IF('Saisie des composants'!FS75="",FR$9,'Saisie des composants'!FS75)+'Saisie Profil'!$G9&lt;FR$13-40,1,5)*IF(OR(FR$5="Résonateur à quartz (boîtier  type HCxx traversant)",FR$5="Résonateur à quartz (montage en surface)",IF('Saisie des composants'!FS111="",FR$14,'Saisie des composants'!FS111)&lt;0.8),1,5),"1")))</f>
        <v/>
      </c>
      <c r="FS56" s="5" t="str">
        <f>IF(FS$3="","",IF('Saisie Profil'!$C9="",0,IF(FS$4="Composants piezoélectriques",IF(IF('Saisie des composants'!FT75="",FS$9,'Saisie des composants'!FT75)+'Saisie Profil'!$G9&lt;FS$13-40,1,5)*IF(OR(FS$5="Résonateur à quartz (boîtier  type HCxx traversant)",FS$5="Résonateur à quartz (montage en surface)",IF('Saisie des composants'!FT111="",FS$14,'Saisie des composants'!FT111)&lt;0.8),1,5),"1")))</f>
        <v/>
      </c>
      <c r="FT56" s="5" t="str">
        <f>IF(FT$3="","",IF('Saisie Profil'!$C9="",0,IF(FT$4="Composants piezoélectriques",IF(IF('Saisie des composants'!FU75="",FT$9,'Saisie des composants'!FU75)+'Saisie Profil'!$G9&lt;FT$13-40,1,5)*IF(OR(FT$5="Résonateur à quartz (boîtier  type HCxx traversant)",FT$5="Résonateur à quartz (montage en surface)",IF('Saisie des composants'!FU111="",FT$14,'Saisie des composants'!FU111)&lt;0.8),1,5),"1")))</f>
        <v/>
      </c>
      <c r="FU56" s="5" t="str">
        <f>IF(FU$3="","",IF('Saisie Profil'!$C9="",0,IF(FU$4="Composants piezoélectriques",IF(IF('Saisie des composants'!FV75="",FU$9,'Saisie des composants'!FV75)+'Saisie Profil'!$G9&lt;FU$13-40,1,5)*IF(OR(FU$5="Résonateur à quartz (boîtier  type HCxx traversant)",FU$5="Résonateur à quartz (montage en surface)",IF('Saisie des composants'!FV111="",FU$14,'Saisie des composants'!FV111)&lt;0.8),1,5),"1")))</f>
        <v/>
      </c>
      <c r="FV56" s="5" t="str">
        <f>IF(FV$3="","",IF('Saisie Profil'!$C9="",0,IF(FV$4="Composants piezoélectriques",IF(IF('Saisie des composants'!FW75="",FV$9,'Saisie des composants'!FW75)+'Saisie Profil'!$G9&lt;FV$13-40,1,5)*IF(OR(FV$5="Résonateur à quartz (boîtier  type HCxx traversant)",FV$5="Résonateur à quartz (montage en surface)",IF('Saisie des composants'!FW111="",FV$14,'Saisie des composants'!FW111)&lt;0.8),1,5),"1")))</f>
        <v/>
      </c>
      <c r="FW56" s="5" t="str">
        <f>IF(FW$3="","",IF('Saisie Profil'!$C9="",0,IF(FW$4="Composants piezoélectriques",IF(IF('Saisie des composants'!FX75="",FW$9,'Saisie des composants'!FX75)+'Saisie Profil'!$G9&lt;FW$13-40,1,5)*IF(OR(FW$5="Résonateur à quartz (boîtier  type HCxx traversant)",FW$5="Résonateur à quartz (montage en surface)",IF('Saisie des composants'!FX111="",FW$14,'Saisie des composants'!FX111)&lt;0.8),1,5),"1")))</f>
        <v/>
      </c>
      <c r="FX56" s="5" t="str">
        <f>IF(FX$3="","",IF('Saisie Profil'!$C9="",0,IF(FX$4="Composants piezoélectriques",IF(IF('Saisie des composants'!FY75="",FX$9,'Saisie des composants'!FY75)+'Saisie Profil'!$G9&lt;FX$13-40,1,5)*IF(OR(FX$5="Résonateur à quartz (boîtier  type HCxx traversant)",FX$5="Résonateur à quartz (montage en surface)",IF('Saisie des composants'!FY111="",FX$14,'Saisie des composants'!FY111)&lt;0.8),1,5),"1")))</f>
        <v/>
      </c>
      <c r="FY56" s="5" t="str">
        <f>IF(FY$3="","",IF('Saisie Profil'!$C9="",0,IF(FY$4="Composants piezoélectriques",IF(IF('Saisie des composants'!FZ75="",FY$9,'Saisie des composants'!FZ75)+'Saisie Profil'!$G9&lt;FY$13-40,1,5)*IF(OR(FY$5="Résonateur à quartz (boîtier  type HCxx traversant)",FY$5="Résonateur à quartz (montage en surface)",IF('Saisie des composants'!FZ111="",FY$14,'Saisie des composants'!FZ111)&lt;0.8),1,5),"1")))</f>
        <v/>
      </c>
      <c r="FZ56" s="5" t="str">
        <f>IF(FZ$3="","",IF('Saisie Profil'!$C9="",0,IF(FZ$4="Composants piezoélectriques",IF(IF('Saisie des composants'!GA75="",FZ$9,'Saisie des composants'!GA75)+'Saisie Profil'!$G9&lt;FZ$13-40,1,5)*IF(OR(FZ$5="Résonateur à quartz (boîtier  type HCxx traversant)",FZ$5="Résonateur à quartz (montage en surface)",IF('Saisie des composants'!GA111="",FZ$14,'Saisie des composants'!GA111)&lt;0.8),1,5),"1")))</f>
        <v/>
      </c>
      <c r="GA56" s="5" t="str">
        <f>IF(GA$3="","",IF('Saisie Profil'!$C9="",0,IF(GA$4="Composants piezoélectriques",IF(IF('Saisie des composants'!GB75="",GA$9,'Saisie des composants'!GB75)+'Saisie Profil'!$G9&lt;GA$13-40,1,5)*IF(OR(GA$5="Résonateur à quartz (boîtier  type HCxx traversant)",GA$5="Résonateur à quartz (montage en surface)",IF('Saisie des composants'!GB111="",GA$14,'Saisie des composants'!GB111)&lt;0.8),1,5),"1")))</f>
        <v/>
      </c>
      <c r="GB56" s="5" t="str">
        <f>IF(GB$3="","",IF('Saisie Profil'!$C9="",0,IF(GB$4="Composants piezoélectriques",IF(IF('Saisie des composants'!GC75="",GB$9,'Saisie des composants'!GC75)+'Saisie Profil'!$G9&lt;GB$13-40,1,5)*IF(OR(GB$5="Résonateur à quartz (boîtier  type HCxx traversant)",GB$5="Résonateur à quartz (montage en surface)",IF('Saisie des composants'!GC111="",GB$14,'Saisie des composants'!GC111)&lt;0.8),1,5),"1")))</f>
        <v/>
      </c>
      <c r="GC56" s="5" t="str">
        <f>IF(GC$3="","",IF('Saisie Profil'!$C9="",0,IF(GC$4="Composants piezoélectriques",IF(IF('Saisie des composants'!GD75="",GC$9,'Saisie des composants'!GD75)+'Saisie Profil'!$G9&lt;GC$13-40,1,5)*IF(OR(GC$5="Résonateur à quartz (boîtier  type HCxx traversant)",GC$5="Résonateur à quartz (montage en surface)",IF('Saisie des composants'!GD111="",GC$14,'Saisie des composants'!GD111)&lt;0.8),1,5),"1")))</f>
        <v/>
      </c>
      <c r="GD56" s="5" t="str">
        <f>IF(GD$3="","",IF('Saisie Profil'!$C9="",0,IF(GD$4="Composants piezoélectriques",IF(IF('Saisie des composants'!GE75="",GD$9,'Saisie des composants'!GE75)+'Saisie Profil'!$G9&lt;GD$13-40,1,5)*IF(OR(GD$5="Résonateur à quartz (boîtier  type HCxx traversant)",GD$5="Résonateur à quartz (montage en surface)",IF('Saisie des composants'!GE111="",GD$14,'Saisie des composants'!GE111)&lt;0.8),1,5),"1")))</f>
        <v/>
      </c>
      <c r="GE56" s="5" t="str">
        <f>IF(GE$3="","",IF('Saisie Profil'!$C9="",0,IF(GE$4="Composants piezoélectriques",IF(IF('Saisie des composants'!GF75="",GE$9,'Saisie des composants'!GF75)+'Saisie Profil'!$G9&lt;GE$13-40,1,5)*IF(OR(GE$5="Résonateur à quartz (boîtier  type HCxx traversant)",GE$5="Résonateur à quartz (montage en surface)",IF('Saisie des composants'!GF111="",GE$14,'Saisie des composants'!GF111)&lt;0.8),1,5),"1")))</f>
        <v/>
      </c>
      <c r="GF56" s="5" t="str">
        <f>IF(GF$3="","",IF('Saisie Profil'!$C9="",0,IF(GF$4="Composants piezoélectriques",IF(IF('Saisie des composants'!GG75="",GF$9,'Saisie des composants'!GG75)+'Saisie Profil'!$G9&lt;GF$13-40,1,5)*IF(OR(GF$5="Résonateur à quartz (boîtier  type HCxx traversant)",GF$5="Résonateur à quartz (montage en surface)",IF('Saisie des composants'!GG111="",GF$14,'Saisie des composants'!GG111)&lt;0.8),1,5),"1")))</f>
        <v/>
      </c>
      <c r="GG56" s="5" t="str">
        <f>IF(GG$3="","",IF('Saisie Profil'!$C9="",0,IF(GG$4="Composants piezoélectriques",IF(IF('Saisie des composants'!GH75="",GG$9,'Saisie des composants'!GH75)+'Saisie Profil'!$G9&lt;GG$13-40,1,5)*IF(OR(GG$5="Résonateur à quartz (boîtier  type HCxx traversant)",GG$5="Résonateur à quartz (montage en surface)",IF('Saisie des composants'!GH111="",GG$14,'Saisie des composants'!GH111)&lt;0.8),1,5),"1")))</f>
        <v/>
      </c>
      <c r="GH56" s="5" t="str">
        <f>IF(GH$3="","",IF('Saisie Profil'!$C9="",0,IF(GH$4="Composants piezoélectriques",IF(IF('Saisie des composants'!GI75="",GH$9,'Saisie des composants'!GI75)+'Saisie Profil'!$G9&lt;GH$13-40,1,5)*IF(OR(GH$5="Résonateur à quartz (boîtier  type HCxx traversant)",GH$5="Résonateur à quartz (montage en surface)",IF('Saisie des composants'!GI111="",GH$14,'Saisie des composants'!GI111)&lt;0.8),1,5),"1")))</f>
        <v/>
      </c>
      <c r="GI56" s="5" t="str">
        <f>IF(GI$3="","",IF('Saisie Profil'!$C9="",0,IF(GI$4="Composants piezoélectriques",IF(IF('Saisie des composants'!GJ75="",GI$9,'Saisie des composants'!GJ75)+'Saisie Profil'!$G9&lt;GI$13-40,1,5)*IF(OR(GI$5="Résonateur à quartz (boîtier  type HCxx traversant)",GI$5="Résonateur à quartz (montage en surface)",IF('Saisie des composants'!GJ111="",GI$14,'Saisie des composants'!GJ111)&lt;0.8),1,5),"1")))</f>
        <v/>
      </c>
      <c r="GJ56" s="5" t="str">
        <f>IF(GJ$3="","",IF('Saisie Profil'!$C9="",0,IF(GJ$4="Composants piezoélectriques",IF(IF('Saisie des composants'!GK75="",GJ$9,'Saisie des composants'!GK75)+'Saisie Profil'!$G9&lt;GJ$13-40,1,5)*IF(OR(GJ$5="Résonateur à quartz (boîtier  type HCxx traversant)",GJ$5="Résonateur à quartz (montage en surface)",IF('Saisie des composants'!GK111="",GJ$14,'Saisie des composants'!GK111)&lt;0.8),1,5),"1")))</f>
        <v/>
      </c>
      <c r="GK56" s="5" t="str">
        <f>IF(GK$3="","",IF('Saisie Profil'!$C9="",0,IF(GK$4="Composants piezoélectriques",IF(IF('Saisie des composants'!GL75="",GK$9,'Saisie des composants'!GL75)+'Saisie Profil'!$G9&lt;GK$13-40,1,5)*IF(OR(GK$5="Résonateur à quartz (boîtier  type HCxx traversant)",GK$5="Résonateur à quartz (montage en surface)",IF('Saisie des composants'!GL111="",GK$14,'Saisie des composants'!GL111)&lt;0.8),1,5),"1")))</f>
        <v/>
      </c>
      <c r="GL56" s="5" t="str">
        <f>IF(GL$3="","",IF('Saisie Profil'!$C9="",0,IF(GL$4="Composants piezoélectriques",IF(IF('Saisie des composants'!GM75="",GL$9,'Saisie des composants'!GM75)+'Saisie Profil'!$G9&lt;GL$13-40,1,5)*IF(OR(GL$5="Résonateur à quartz (boîtier  type HCxx traversant)",GL$5="Résonateur à quartz (montage en surface)",IF('Saisie des composants'!GM111="",GL$14,'Saisie des composants'!GM111)&lt;0.8),1,5),"1")))</f>
        <v/>
      </c>
      <c r="GM56" s="5" t="str">
        <f>IF(GM$3="","",IF('Saisie Profil'!$C9="",0,IF(GM$4="Composants piezoélectriques",IF(IF('Saisie des composants'!GN75="",GM$9,'Saisie des composants'!GN75)+'Saisie Profil'!$G9&lt;GM$13-40,1,5)*IF(OR(GM$5="Résonateur à quartz (boîtier  type HCxx traversant)",GM$5="Résonateur à quartz (montage en surface)",IF('Saisie des composants'!GN111="",GM$14,'Saisie des composants'!GN111)&lt;0.8),1,5),"1")))</f>
        <v/>
      </c>
      <c r="GN56" s="5" t="str">
        <f>IF(GN$3="","",IF('Saisie Profil'!$C9="",0,IF(GN$4="Composants piezoélectriques",IF(IF('Saisie des composants'!GO75="",GN$9,'Saisie des composants'!GO75)+'Saisie Profil'!$G9&lt;GN$13-40,1,5)*IF(OR(GN$5="Résonateur à quartz (boîtier  type HCxx traversant)",GN$5="Résonateur à quartz (montage en surface)",IF('Saisie des composants'!GO111="",GN$14,'Saisie des composants'!GO111)&lt;0.8),1,5),"1")))</f>
        <v/>
      </c>
      <c r="GO56" s="5" t="str">
        <f>IF(GO$3="","",IF('Saisie Profil'!$C9="",0,IF(GO$4="Composants piezoélectriques",IF(IF('Saisie des composants'!GP75="",GO$9,'Saisie des composants'!GP75)+'Saisie Profil'!$G9&lt;GO$13-40,1,5)*IF(OR(GO$5="Résonateur à quartz (boîtier  type HCxx traversant)",GO$5="Résonateur à quartz (montage en surface)",IF('Saisie des composants'!GP111="",GO$14,'Saisie des composants'!GP111)&lt;0.8),1,5),"1")))</f>
        <v/>
      </c>
      <c r="GP56" s="5" t="str">
        <f>IF(GP$3="","",IF('Saisie Profil'!$C9="",0,IF(GP$4="Composants piezoélectriques",IF(IF('Saisie des composants'!GQ75="",GP$9,'Saisie des composants'!GQ75)+'Saisie Profil'!$G9&lt;GP$13-40,1,5)*IF(OR(GP$5="Résonateur à quartz (boîtier  type HCxx traversant)",GP$5="Résonateur à quartz (montage en surface)",IF('Saisie des composants'!GQ111="",GP$14,'Saisie des composants'!GQ111)&lt;0.8),1,5),"1")))</f>
        <v/>
      </c>
      <c r="GQ56" s="5" t="str">
        <f>IF(GQ$3="","",IF('Saisie Profil'!$C9="",0,IF(GQ$4="Composants piezoélectriques",IF(IF('Saisie des composants'!GR75="",GQ$9,'Saisie des composants'!GR75)+'Saisie Profil'!$G9&lt;GQ$13-40,1,5)*IF(OR(GQ$5="Résonateur à quartz (boîtier  type HCxx traversant)",GQ$5="Résonateur à quartz (montage en surface)",IF('Saisie des composants'!GR111="",GQ$14,'Saisie des composants'!GR111)&lt;0.8),1,5),"1")))</f>
        <v/>
      </c>
      <c r="GR56" s="5" t="str">
        <f>IF(GR$3="","",IF('Saisie Profil'!$C9="",0,IF(GR$4="Composants piezoélectriques",IF(IF('Saisie des composants'!GS75="",GR$9,'Saisie des composants'!GS75)+'Saisie Profil'!$G9&lt;GR$13-40,1,5)*IF(OR(GR$5="Résonateur à quartz (boîtier  type HCxx traversant)",GR$5="Résonateur à quartz (montage en surface)",IF('Saisie des composants'!GS111="",GR$14,'Saisie des composants'!GS111)&lt;0.8),1,5),"1")))</f>
        <v/>
      </c>
      <c r="GS56" s="5"/>
    </row>
    <row r="57" spans="1:201" ht="15.75">
      <c r="A57" s="27"/>
      <c r="B57" s="17" t="s">
        <v>250</v>
      </c>
      <c r="C57" s="5" t="str">
        <f>IF(C$3="","",IF('Saisie Profil'!$C10="",0,IF(C$4="Composants piezoélectriques",IF(IF('Saisie des composants'!D76="",C$9,'Saisie des composants'!D76)+'Saisie Profil'!$G10&lt;C$13-40,1,5)*IF(OR(C$5="Résonateur à quartz (boîtier  type HCxx traversant)",C$5="Résonateur à quartz (montage en surface)",IF('Saisie des composants'!D112="",C$14,'Saisie des composants'!D112)&lt;0.8),1,5),"1")))</f>
        <v>1</v>
      </c>
      <c r="D57" s="5" t="str">
        <f>IF(D$3="","",IF('Saisie Profil'!$C10="",0,IF(D$4="Composants piezoélectriques",IF(IF('Saisie des composants'!E76="",D$9,'Saisie des composants'!E76)+'Saisie Profil'!$G10&lt;D$13-40,1,5)*IF(OR(D$5="Résonateur à quartz (boîtier  type HCxx traversant)",D$5="Résonateur à quartz (montage en surface)",IF('Saisie des composants'!E112="",D$14,'Saisie des composants'!E112)&lt;0.8),1,5),"1")))</f>
        <v>1</v>
      </c>
      <c r="E57" s="5" t="str">
        <f>IF(E$3="","",IF('Saisie Profil'!$C10="",0,IF(E$4="Composants piezoélectriques",IF(IF('Saisie des composants'!F76="",E$9,'Saisie des composants'!F76)+'Saisie Profil'!$G10&lt;E$13-40,1,5)*IF(OR(E$5="Résonateur à quartz (boîtier  type HCxx traversant)",E$5="Résonateur à quartz (montage en surface)",IF('Saisie des composants'!F112="",E$14,'Saisie des composants'!F112)&lt;0.8),1,5),"1")))</f>
        <v>1</v>
      </c>
      <c r="F57" s="5" t="str">
        <f>IF(F$3="","",IF('Saisie Profil'!$C10="",0,IF(F$4="Composants piezoélectriques",IF(IF('Saisie des composants'!G76="",F$9,'Saisie des composants'!G76)+'Saisie Profil'!$G10&lt;F$13-40,1,5)*IF(OR(F$5="Résonateur à quartz (boîtier  type HCxx traversant)",F$5="Résonateur à quartz (montage en surface)",IF('Saisie des composants'!G112="",F$14,'Saisie des composants'!G112)&lt;0.8),1,5),"1")))</f>
        <v>1</v>
      </c>
      <c r="G57" s="5" t="str">
        <f>IF(G$3="","",IF('Saisie Profil'!$C10="",0,IF(G$4="Composants piezoélectriques",IF(IF('Saisie des composants'!H76="",G$9,'Saisie des composants'!H76)+'Saisie Profil'!$G10&lt;G$13-40,1,5)*IF(OR(G$5="Résonateur à quartz (boîtier  type HCxx traversant)",G$5="Résonateur à quartz (montage en surface)",IF('Saisie des composants'!H112="",G$14,'Saisie des composants'!H112)&lt;0.8),1,5),"1")))</f>
        <v>1</v>
      </c>
      <c r="H57" s="5" t="str">
        <f>IF(H$3="","",IF('Saisie Profil'!$C10="",0,IF(H$4="Composants piezoélectriques",IF(IF('Saisie des composants'!I76="",H$9,'Saisie des composants'!I76)+'Saisie Profil'!$G10&lt;H$13-40,1,5)*IF(OR(H$5="Résonateur à quartz (boîtier  type HCxx traversant)",H$5="Résonateur à quartz (montage en surface)",IF('Saisie des composants'!I112="",H$14,'Saisie des composants'!I112)&lt;0.8),1,5),"1")))</f>
        <v>1</v>
      </c>
      <c r="I57" s="5" t="str">
        <f>IF(I$3="","",IF('Saisie Profil'!$C10="",0,IF(I$4="Composants piezoélectriques",IF(IF('Saisie des composants'!J76="",I$9,'Saisie des composants'!J76)+'Saisie Profil'!$G10&lt;I$13-40,1,5)*IF(OR(I$5="Résonateur à quartz (boîtier  type HCxx traversant)",I$5="Résonateur à quartz (montage en surface)",IF('Saisie des composants'!J112="",I$14,'Saisie des composants'!J112)&lt;0.8),1,5),"1")))</f>
        <v>1</v>
      </c>
      <c r="J57" s="5" t="str">
        <f>IF(J$3="","",IF('Saisie Profil'!$C10="",0,IF(J$4="Composants piezoélectriques",IF(IF('Saisie des composants'!K76="",J$9,'Saisie des composants'!K76)+'Saisie Profil'!$G10&lt;J$13-40,1,5)*IF(OR(J$5="Résonateur à quartz (boîtier  type HCxx traversant)",J$5="Résonateur à quartz (montage en surface)",IF('Saisie des composants'!K112="",J$14,'Saisie des composants'!K112)&lt;0.8),1,5),"1")))</f>
        <v>1</v>
      </c>
      <c r="K57" s="5" t="str">
        <f>IF(K$3="","",IF('Saisie Profil'!$C10="",0,IF(K$4="Composants piezoélectriques",IF(IF('Saisie des composants'!L76="",K$9,'Saisie des composants'!L76)+'Saisie Profil'!$G10&lt;K$13-40,1,5)*IF(OR(K$5="Résonateur à quartz (boîtier  type HCxx traversant)",K$5="Résonateur à quartz (montage en surface)",IF('Saisie des composants'!L112="",K$14,'Saisie des composants'!L112)&lt;0.8),1,5),"1")))</f>
        <v>1</v>
      </c>
      <c r="L57" s="5" t="str">
        <f>IF(L$3="","",IF('Saisie Profil'!$C10="",0,IF(L$4="Composants piezoélectriques",IF(IF('Saisie des composants'!M76="",L$9,'Saisie des composants'!M76)+'Saisie Profil'!$G10&lt;L$13-40,1,5)*IF(OR(L$5="Résonateur à quartz (boîtier  type HCxx traversant)",L$5="Résonateur à quartz (montage en surface)",IF('Saisie des composants'!M112="",L$14,'Saisie des composants'!M112)&lt;0.8),1,5),"1")))</f>
        <v>1</v>
      </c>
      <c r="M57" s="5" t="str">
        <f>IF(M$3="","",IF('Saisie Profil'!$C10="",0,IF(M$4="Composants piezoélectriques",IF(IF('Saisie des composants'!N76="",M$9,'Saisie des composants'!N76)+'Saisie Profil'!$G10&lt;M$13-40,1,5)*IF(OR(M$5="Résonateur à quartz (boîtier  type HCxx traversant)",M$5="Résonateur à quartz (montage en surface)",IF('Saisie des composants'!N112="",M$14,'Saisie des composants'!N112)&lt;0.8),1,5),"1")))</f>
        <v>1</v>
      </c>
      <c r="N57" s="5" t="str">
        <f>IF(N$3="","",IF('Saisie Profil'!$C10="",0,IF(N$4="Composants piezoélectriques",IF(IF('Saisie des composants'!O76="",N$9,'Saisie des composants'!O76)+'Saisie Profil'!$G10&lt;N$13-40,1,5)*IF(OR(N$5="Résonateur à quartz (boîtier  type HCxx traversant)",N$5="Résonateur à quartz (montage en surface)",IF('Saisie des composants'!O112="",N$14,'Saisie des composants'!O112)&lt;0.8),1,5),"1")))</f>
        <v>1</v>
      </c>
      <c r="O57" s="5" t="str">
        <f>IF(O$3="","",IF('Saisie Profil'!$C10="",0,IF(O$4="Composants piezoélectriques",IF(IF('Saisie des composants'!P76="",O$9,'Saisie des composants'!P76)+'Saisie Profil'!$G10&lt;O$13-40,1,5)*IF(OR(O$5="Résonateur à quartz (boîtier  type HCxx traversant)",O$5="Résonateur à quartz (montage en surface)",IF('Saisie des composants'!P112="",O$14,'Saisie des composants'!P112)&lt;0.8),1,5),"1")))</f>
        <v/>
      </c>
      <c r="P57" s="5" t="str">
        <f>IF(P$3="","",IF('Saisie Profil'!$C10="",0,IF(P$4="Composants piezoélectriques",IF(IF('Saisie des composants'!Q76="",P$9,'Saisie des composants'!Q76)+'Saisie Profil'!$G10&lt;P$13-40,1,5)*IF(OR(P$5="Résonateur à quartz (boîtier  type HCxx traversant)",P$5="Résonateur à quartz (montage en surface)",IF('Saisie des composants'!Q112="",P$14,'Saisie des composants'!Q112)&lt;0.8),1,5),"1")))</f>
        <v/>
      </c>
      <c r="Q57" s="5" t="str">
        <f>IF(Q$3="","",IF('Saisie Profil'!$C10="",0,IF(Q$4="Composants piezoélectriques",IF(IF('Saisie des composants'!R76="",Q$9,'Saisie des composants'!R76)+'Saisie Profil'!$G10&lt;Q$13-40,1,5)*IF(OR(Q$5="Résonateur à quartz (boîtier  type HCxx traversant)",Q$5="Résonateur à quartz (montage en surface)",IF('Saisie des composants'!R112="",Q$14,'Saisie des composants'!R112)&lt;0.8),1,5),"1")))</f>
        <v/>
      </c>
      <c r="R57" s="5" t="str">
        <f>IF(R$3="","",IF('Saisie Profil'!$C10="",0,IF(R$4="Composants piezoélectriques",IF(IF('Saisie des composants'!S76="",R$9,'Saisie des composants'!S76)+'Saisie Profil'!$G10&lt;R$13-40,1,5)*IF(OR(R$5="Résonateur à quartz (boîtier  type HCxx traversant)",R$5="Résonateur à quartz (montage en surface)",IF('Saisie des composants'!S112="",R$14,'Saisie des composants'!S112)&lt;0.8),1,5),"1")))</f>
        <v/>
      </c>
      <c r="S57" s="5" t="str">
        <f>IF(S$3="","",IF('Saisie Profil'!$C10="",0,IF(S$4="Composants piezoélectriques",IF(IF('Saisie des composants'!T76="",S$9,'Saisie des composants'!T76)+'Saisie Profil'!$G10&lt;S$13-40,1,5)*IF(OR(S$5="Résonateur à quartz (boîtier  type HCxx traversant)",S$5="Résonateur à quartz (montage en surface)",IF('Saisie des composants'!T112="",S$14,'Saisie des composants'!T112)&lt;0.8),1,5),"1")))</f>
        <v/>
      </c>
      <c r="T57" s="5" t="str">
        <f>IF(T$3="","",IF('Saisie Profil'!$C10="",0,IF(T$4="Composants piezoélectriques",IF(IF('Saisie des composants'!U76="",T$9,'Saisie des composants'!U76)+'Saisie Profil'!$G10&lt;T$13-40,1,5)*IF(OR(T$5="Résonateur à quartz (boîtier  type HCxx traversant)",T$5="Résonateur à quartz (montage en surface)",IF('Saisie des composants'!U112="",T$14,'Saisie des composants'!U112)&lt;0.8),1,5),"1")))</f>
        <v/>
      </c>
      <c r="U57" s="5" t="str">
        <f>IF(U$3="","",IF('Saisie Profil'!$C10="",0,IF(U$4="Composants piezoélectriques",IF(IF('Saisie des composants'!V76="",U$9,'Saisie des composants'!V76)+'Saisie Profil'!$G10&lt;U$13-40,1,5)*IF(OR(U$5="Résonateur à quartz (boîtier  type HCxx traversant)",U$5="Résonateur à quartz (montage en surface)",IF('Saisie des composants'!V112="",U$14,'Saisie des composants'!V112)&lt;0.8),1,5),"1")))</f>
        <v/>
      </c>
      <c r="V57" s="5" t="str">
        <f>IF(V$3="","",IF('Saisie Profil'!$C10="",0,IF(V$4="Composants piezoélectriques",IF(IF('Saisie des composants'!W76="",V$9,'Saisie des composants'!W76)+'Saisie Profil'!$G10&lt;V$13-40,1,5)*IF(OR(V$5="Résonateur à quartz (boîtier  type HCxx traversant)",V$5="Résonateur à quartz (montage en surface)",IF('Saisie des composants'!W112="",V$14,'Saisie des composants'!W112)&lt;0.8),1,5),"1")))</f>
        <v/>
      </c>
      <c r="W57" s="5" t="str">
        <f>IF(W$3="","",IF('Saisie Profil'!$C10="",0,IF(W$4="Composants piezoélectriques",IF(IF('Saisie des composants'!X76="",W$9,'Saisie des composants'!X76)+'Saisie Profil'!$G10&lt;W$13-40,1,5)*IF(OR(W$5="Résonateur à quartz (boîtier  type HCxx traversant)",W$5="Résonateur à quartz (montage en surface)",IF('Saisie des composants'!X112="",W$14,'Saisie des composants'!X112)&lt;0.8),1,5),"1")))</f>
        <v/>
      </c>
      <c r="X57" s="5" t="str">
        <f>IF(X$3="","",IF('Saisie Profil'!$C10="",0,IF(X$4="Composants piezoélectriques",IF(IF('Saisie des composants'!Y76="",X$9,'Saisie des composants'!Y76)+'Saisie Profil'!$G10&lt;X$13-40,1,5)*IF(OR(X$5="Résonateur à quartz (boîtier  type HCxx traversant)",X$5="Résonateur à quartz (montage en surface)",IF('Saisie des composants'!Y112="",X$14,'Saisie des composants'!Y112)&lt;0.8),1,5),"1")))</f>
        <v/>
      </c>
      <c r="Y57" s="5" t="str">
        <f>IF(Y$3="","",IF('Saisie Profil'!$C10="",0,IF(Y$4="Composants piezoélectriques",IF(IF('Saisie des composants'!Z76="",Y$9,'Saisie des composants'!Z76)+'Saisie Profil'!$G10&lt;Y$13-40,1,5)*IF(OR(Y$5="Résonateur à quartz (boîtier  type HCxx traversant)",Y$5="Résonateur à quartz (montage en surface)",IF('Saisie des composants'!Z112="",Y$14,'Saisie des composants'!Z112)&lt;0.8),1,5),"1")))</f>
        <v/>
      </c>
      <c r="Z57" s="5" t="str">
        <f>IF(Z$3="","",IF('Saisie Profil'!$C10="",0,IF(Z$4="Composants piezoélectriques",IF(IF('Saisie des composants'!AA76="",Z$9,'Saisie des composants'!AA76)+'Saisie Profil'!$G10&lt;Z$13-40,1,5)*IF(OR(Z$5="Résonateur à quartz (boîtier  type HCxx traversant)",Z$5="Résonateur à quartz (montage en surface)",IF('Saisie des composants'!AA112="",Z$14,'Saisie des composants'!AA112)&lt;0.8),1,5),"1")))</f>
        <v/>
      </c>
      <c r="AA57" s="5" t="str">
        <f>IF(AA$3="","",IF('Saisie Profil'!$C10="",0,IF(AA$4="Composants piezoélectriques",IF(IF('Saisie des composants'!AB76="",AA$9,'Saisie des composants'!AB76)+'Saisie Profil'!$G10&lt;AA$13-40,1,5)*IF(OR(AA$5="Résonateur à quartz (boîtier  type HCxx traversant)",AA$5="Résonateur à quartz (montage en surface)",IF('Saisie des composants'!AB112="",AA$14,'Saisie des composants'!AB112)&lt;0.8),1,5),"1")))</f>
        <v/>
      </c>
      <c r="AB57" s="5" t="str">
        <f>IF(AB$3="","",IF('Saisie Profil'!$C10="",0,IF(AB$4="Composants piezoélectriques",IF(IF('Saisie des composants'!AC76="",AB$9,'Saisie des composants'!AC76)+'Saisie Profil'!$G10&lt;AB$13-40,1,5)*IF(OR(AB$5="Résonateur à quartz (boîtier  type HCxx traversant)",AB$5="Résonateur à quartz (montage en surface)",IF('Saisie des composants'!AC112="",AB$14,'Saisie des composants'!AC112)&lt;0.8),1,5),"1")))</f>
        <v/>
      </c>
      <c r="AC57" s="5" t="str">
        <f>IF(AC$3="","",IF('Saisie Profil'!$C10="",0,IF(AC$4="Composants piezoélectriques",IF(IF('Saisie des composants'!AD76="",AC$9,'Saisie des composants'!AD76)+'Saisie Profil'!$G10&lt;AC$13-40,1,5)*IF(OR(AC$5="Résonateur à quartz (boîtier  type HCxx traversant)",AC$5="Résonateur à quartz (montage en surface)",IF('Saisie des composants'!AD112="",AC$14,'Saisie des composants'!AD112)&lt;0.8),1,5),"1")))</f>
        <v/>
      </c>
      <c r="AD57" s="5" t="str">
        <f>IF(AD$3="","",IF('Saisie Profil'!$C10="",0,IF(AD$4="Composants piezoélectriques",IF(IF('Saisie des composants'!AE76="",AD$9,'Saisie des composants'!AE76)+'Saisie Profil'!$G10&lt;AD$13-40,1,5)*IF(OR(AD$5="Résonateur à quartz (boîtier  type HCxx traversant)",AD$5="Résonateur à quartz (montage en surface)",IF('Saisie des composants'!AE112="",AD$14,'Saisie des composants'!AE112)&lt;0.8),1,5),"1")))</f>
        <v/>
      </c>
      <c r="AE57" s="5" t="str">
        <f>IF(AE$3="","",IF('Saisie Profil'!$C10="",0,IF(AE$4="Composants piezoélectriques",IF(IF('Saisie des composants'!AF76="",AE$9,'Saisie des composants'!AF76)+'Saisie Profil'!$G10&lt;AE$13-40,1,5)*IF(OR(AE$5="Résonateur à quartz (boîtier  type HCxx traversant)",AE$5="Résonateur à quartz (montage en surface)",IF('Saisie des composants'!AF112="",AE$14,'Saisie des composants'!AF112)&lt;0.8),1,5),"1")))</f>
        <v/>
      </c>
      <c r="AF57" s="5" t="str">
        <f>IF(AF$3="","",IF('Saisie Profil'!$C10="",0,IF(AF$4="Composants piezoélectriques",IF(IF('Saisie des composants'!AG76="",AF$9,'Saisie des composants'!AG76)+'Saisie Profil'!$G10&lt;AF$13-40,1,5)*IF(OR(AF$5="Résonateur à quartz (boîtier  type HCxx traversant)",AF$5="Résonateur à quartz (montage en surface)",IF('Saisie des composants'!AG112="",AF$14,'Saisie des composants'!AG112)&lt;0.8),1,5),"1")))</f>
        <v/>
      </c>
      <c r="AG57" s="5" t="str">
        <f>IF(AG$3="","",IF('Saisie Profil'!$C10="",0,IF(AG$4="Composants piezoélectriques",IF(IF('Saisie des composants'!AH76="",AG$9,'Saisie des composants'!AH76)+'Saisie Profil'!$G10&lt;AG$13-40,1,5)*IF(OR(AG$5="Résonateur à quartz (boîtier  type HCxx traversant)",AG$5="Résonateur à quartz (montage en surface)",IF('Saisie des composants'!AH112="",AG$14,'Saisie des composants'!AH112)&lt;0.8),1,5),"1")))</f>
        <v/>
      </c>
      <c r="AH57" s="5" t="str">
        <f>IF(AH$3="","",IF('Saisie Profil'!$C10="",0,IF(AH$4="Composants piezoélectriques",IF(IF('Saisie des composants'!AI76="",AH$9,'Saisie des composants'!AI76)+'Saisie Profil'!$G10&lt;AH$13-40,1,5)*IF(OR(AH$5="Résonateur à quartz (boîtier  type HCxx traversant)",AH$5="Résonateur à quartz (montage en surface)",IF('Saisie des composants'!AI112="",AH$14,'Saisie des composants'!AI112)&lt;0.8),1,5),"1")))</f>
        <v/>
      </c>
      <c r="AI57" s="5" t="str">
        <f>IF(AI$3="","",IF('Saisie Profil'!$C10="",0,IF(AI$4="Composants piezoélectriques",IF(IF('Saisie des composants'!AJ76="",AI$9,'Saisie des composants'!AJ76)+'Saisie Profil'!$G10&lt;AI$13-40,1,5)*IF(OR(AI$5="Résonateur à quartz (boîtier  type HCxx traversant)",AI$5="Résonateur à quartz (montage en surface)",IF('Saisie des composants'!AJ112="",AI$14,'Saisie des composants'!AJ112)&lt;0.8),1,5),"1")))</f>
        <v/>
      </c>
      <c r="AJ57" s="5" t="str">
        <f>IF(AJ$3="","",IF('Saisie Profil'!$C10="",0,IF(AJ$4="Composants piezoélectriques",IF(IF('Saisie des composants'!AK76="",AJ$9,'Saisie des composants'!AK76)+'Saisie Profil'!$G10&lt;AJ$13-40,1,5)*IF(OR(AJ$5="Résonateur à quartz (boîtier  type HCxx traversant)",AJ$5="Résonateur à quartz (montage en surface)",IF('Saisie des composants'!AK112="",AJ$14,'Saisie des composants'!AK112)&lt;0.8),1,5),"1")))</f>
        <v/>
      </c>
      <c r="AK57" s="5" t="str">
        <f>IF(AK$3="","",IF('Saisie Profil'!$C10="",0,IF(AK$4="Composants piezoélectriques",IF(IF('Saisie des composants'!AL76="",AK$9,'Saisie des composants'!AL76)+'Saisie Profil'!$G10&lt;AK$13-40,1,5)*IF(OR(AK$5="Résonateur à quartz (boîtier  type HCxx traversant)",AK$5="Résonateur à quartz (montage en surface)",IF('Saisie des composants'!AL112="",AK$14,'Saisie des composants'!AL112)&lt;0.8),1,5),"1")))</f>
        <v/>
      </c>
      <c r="AL57" s="5" t="str">
        <f>IF(AL$3="","",IF('Saisie Profil'!$C10="",0,IF(AL$4="Composants piezoélectriques",IF(IF('Saisie des composants'!AM76="",AL$9,'Saisie des composants'!AM76)+'Saisie Profil'!$G10&lt;AL$13-40,1,5)*IF(OR(AL$5="Résonateur à quartz (boîtier  type HCxx traversant)",AL$5="Résonateur à quartz (montage en surface)",IF('Saisie des composants'!AM112="",AL$14,'Saisie des composants'!AM112)&lt;0.8),1,5),"1")))</f>
        <v/>
      </c>
      <c r="AM57" s="5" t="str">
        <f>IF(AM$3="","",IF('Saisie Profil'!$C10="",0,IF(AM$4="Composants piezoélectriques",IF(IF('Saisie des composants'!AN76="",AM$9,'Saisie des composants'!AN76)+'Saisie Profil'!$G10&lt;AM$13-40,1,5)*IF(OR(AM$5="Résonateur à quartz (boîtier  type HCxx traversant)",AM$5="Résonateur à quartz (montage en surface)",IF('Saisie des composants'!AN112="",AM$14,'Saisie des composants'!AN112)&lt;0.8),1,5),"1")))</f>
        <v/>
      </c>
      <c r="AN57" s="5" t="str">
        <f>IF(AN$3="","",IF('Saisie Profil'!$C10="",0,IF(AN$4="Composants piezoélectriques",IF(IF('Saisie des composants'!AO76="",AN$9,'Saisie des composants'!AO76)+'Saisie Profil'!$G10&lt;AN$13-40,1,5)*IF(OR(AN$5="Résonateur à quartz (boîtier  type HCxx traversant)",AN$5="Résonateur à quartz (montage en surface)",IF('Saisie des composants'!AO112="",AN$14,'Saisie des composants'!AO112)&lt;0.8),1,5),"1")))</f>
        <v/>
      </c>
      <c r="AO57" s="5" t="str">
        <f>IF(AO$3="","",IF('Saisie Profil'!$C10="",0,IF(AO$4="Composants piezoélectriques",IF(IF('Saisie des composants'!AP76="",AO$9,'Saisie des composants'!AP76)+'Saisie Profil'!$G10&lt;AO$13-40,1,5)*IF(OR(AO$5="Résonateur à quartz (boîtier  type HCxx traversant)",AO$5="Résonateur à quartz (montage en surface)",IF('Saisie des composants'!AP112="",AO$14,'Saisie des composants'!AP112)&lt;0.8),1,5),"1")))</f>
        <v/>
      </c>
      <c r="AP57" s="5" t="str">
        <f>IF(AP$3="","",IF('Saisie Profil'!$C10="",0,IF(AP$4="Composants piezoélectriques",IF(IF('Saisie des composants'!AQ76="",AP$9,'Saisie des composants'!AQ76)+'Saisie Profil'!$G10&lt;AP$13-40,1,5)*IF(OR(AP$5="Résonateur à quartz (boîtier  type HCxx traversant)",AP$5="Résonateur à quartz (montage en surface)",IF('Saisie des composants'!AQ112="",AP$14,'Saisie des composants'!AQ112)&lt;0.8),1,5),"1")))</f>
        <v/>
      </c>
      <c r="AQ57" s="5" t="str">
        <f>IF(AQ$3="","",IF('Saisie Profil'!$C10="",0,IF(AQ$4="Composants piezoélectriques",IF(IF('Saisie des composants'!AR76="",AQ$9,'Saisie des composants'!AR76)+'Saisie Profil'!$G10&lt;AQ$13-40,1,5)*IF(OR(AQ$5="Résonateur à quartz (boîtier  type HCxx traversant)",AQ$5="Résonateur à quartz (montage en surface)",IF('Saisie des composants'!AR112="",AQ$14,'Saisie des composants'!AR112)&lt;0.8),1,5),"1")))</f>
        <v/>
      </c>
      <c r="AR57" s="5" t="str">
        <f>IF(AR$3="","",IF('Saisie Profil'!$C10="",0,IF(AR$4="Composants piezoélectriques",IF(IF('Saisie des composants'!AS76="",AR$9,'Saisie des composants'!AS76)+'Saisie Profil'!$G10&lt;AR$13-40,1,5)*IF(OR(AR$5="Résonateur à quartz (boîtier  type HCxx traversant)",AR$5="Résonateur à quartz (montage en surface)",IF('Saisie des composants'!AS112="",AR$14,'Saisie des composants'!AS112)&lt;0.8),1,5),"1")))</f>
        <v/>
      </c>
      <c r="AS57" s="5" t="str">
        <f>IF(AS$3="","",IF('Saisie Profil'!$C10="",0,IF(AS$4="Composants piezoélectriques",IF(IF('Saisie des composants'!AT76="",AS$9,'Saisie des composants'!AT76)+'Saisie Profil'!$G10&lt;AS$13-40,1,5)*IF(OR(AS$5="Résonateur à quartz (boîtier  type HCxx traversant)",AS$5="Résonateur à quartz (montage en surface)",IF('Saisie des composants'!AT112="",AS$14,'Saisie des composants'!AT112)&lt;0.8),1,5),"1")))</f>
        <v/>
      </c>
      <c r="AT57" s="5" t="str">
        <f>IF(AT$3="","",IF('Saisie Profil'!$C10="",0,IF(AT$4="Composants piezoélectriques",IF(IF('Saisie des composants'!AU76="",AT$9,'Saisie des composants'!AU76)+'Saisie Profil'!$G10&lt;AT$13-40,1,5)*IF(OR(AT$5="Résonateur à quartz (boîtier  type HCxx traversant)",AT$5="Résonateur à quartz (montage en surface)",IF('Saisie des composants'!AU112="",AT$14,'Saisie des composants'!AU112)&lt;0.8),1,5),"1")))</f>
        <v/>
      </c>
      <c r="AU57" s="5" t="str">
        <f>IF(AU$3="","",IF('Saisie Profil'!$C10="",0,IF(AU$4="Composants piezoélectriques",IF(IF('Saisie des composants'!AV76="",AU$9,'Saisie des composants'!AV76)+'Saisie Profil'!$G10&lt;AU$13-40,1,5)*IF(OR(AU$5="Résonateur à quartz (boîtier  type HCxx traversant)",AU$5="Résonateur à quartz (montage en surface)",IF('Saisie des composants'!AV112="",AU$14,'Saisie des composants'!AV112)&lt;0.8),1,5),"1")))</f>
        <v/>
      </c>
      <c r="AV57" s="5" t="str">
        <f>IF(AV$3="","",IF('Saisie Profil'!$C10="",0,IF(AV$4="Composants piezoélectriques",IF(IF('Saisie des composants'!AW76="",AV$9,'Saisie des composants'!AW76)+'Saisie Profil'!$G10&lt;AV$13-40,1,5)*IF(OR(AV$5="Résonateur à quartz (boîtier  type HCxx traversant)",AV$5="Résonateur à quartz (montage en surface)",IF('Saisie des composants'!AW112="",AV$14,'Saisie des composants'!AW112)&lt;0.8),1,5),"1")))</f>
        <v/>
      </c>
      <c r="AW57" s="5" t="str">
        <f>IF(AW$3="","",IF('Saisie Profil'!$C10="",0,IF(AW$4="Composants piezoélectriques",IF(IF('Saisie des composants'!AX76="",AW$9,'Saisie des composants'!AX76)+'Saisie Profil'!$G10&lt;AW$13-40,1,5)*IF(OR(AW$5="Résonateur à quartz (boîtier  type HCxx traversant)",AW$5="Résonateur à quartz (montage en surface)",IF('Saisie des composants'!AX112="",AW$14,'Saisie des composants'!AX112)&lt;0.8),1,5),"1")))</f>
        <v/>
      </c>
      <c r="AX57" s="5" t="str">
        <f>IF(AX$3="","",IF('Saisie Profil'!$C10="",0,IF(AX$4="Composants piezoélectriques",IF(IF('Saisie des composants'!AY76="",AX$9,'Saisie des composants'!AY76)+'Saisie Profil'!$G10&lt;AX$13-40,1,5)*IF(OR(AX$5="Résonateur à quartz (boîtier  type HCxx traversant)",AX$5="Résonateur à quartz (montage en surface)",IF('Saisie des composants'!AY112="",AX$14,'Saisie des composants'!AY112)&lt;0.8),1,5),"1")))</f>
        <v/>
      </c>
      <c r="AY57" s="5" t="str">
        <f>IF(AY$3="","",IF('Saisie Profil'!$C10="",0,IF(AY$4="Composants piezoélectriques",IF(IF('Saisie des composants'!AZ76="",AY$9,'Saisie des composants'!AZ76)+'Saisie Profil'!$G10&lt;AY$13-40,1,5)*IF(OR(AY$5="Résonateur à quartz (boîtier  type HCxx traversant)",AY$5="Résonateur à quartz (montage en surface)",IF('Saisie des composants'!AZ112="",AY$14,'Saisie des composants'!AZ112)&lt;0.8),1,5),"1")))</f>
        <v/>
      </c>
      <c r="AZ57" s="5" t="str">
        <f>IF(AZ$3="","",IF('Saisie Profil'!$C10="",0,IF(AZ$4="Composants piezoélectriques",IF(IF('Saisie des composants'!BA76="",AZ$9,'Saisie des composants'!BA76)+'Saisie Profil'!$G10&lt;AZ$13-40,1,5)*IF(OR(AZ$5="Résonateur à quartz (boîtier  type HCxx traversant)",AZ$5="Résonateur à quartz (montage en surface)",IF('Saisie des composants'!BA112="",AZ$14,'Saisie des composants'!BA112)&lt;0.8),1,5),"1")))</f>
        <v/>
      </c>
      <c r="BA57" s="5" t="str">
        <f>IF(BA$3="","",IF('Saisie Profil'!$C10="",0,IF(BA$4="Composants piezoélectriques",IF(IF('Saisie des composants'!BB76="",BA$9,'Saisie des composants'!BB76)+'Saisie Profil'!$G10&lt;BA$13-40,1,5)*IF(OR(BA$5="Résonateur à quartz (boîtier  type HCxx traversant)",BA$5="Résonateur à quartz (montage en surface)",IF('Saisie des composants'!BB112="",BA$14,'Saisie des composants'!BB112)&lt;0.8),1,5),"1")))</f>
        <v/>
      </c>
      <c r="BB57" s="5" t="str">
        <f>IF(BB$3="","",IF('Saisie Profil'!$C10="",0,IF(BB$4="Composants piezoélectriques",IF(IF('Saisie des composants'!BC76="",BB$9,'Saisie des composants'!BC76)+'Saisie Profil'!$G10&lt;BB$13-40,1,5)*IF(OR(BB$5="Résonateur à quartz (boîtier  type HCxx traversant)",BB$5="Résonateur à quartz (montage en surface)",IF('Saisie des composants'!BC112="",BB$14,'Saisie des composants'!BC112)&lt;0.8),1,5),"1")))</f>
        <v/>
      </c>
      <c r="BC57" s="5" t="str">
        <f>IF(BC$3="","",IF('Saisie Profil'!$C10="",0,IF(BC$4="Composants piezoélectriques",IF(IF('Saisie des composants'!BD76="",BC$9,'Saisie des composants'!BD76)+'Saisie Profil'!$G10&lt;BC$13-40,1,5)*IF(OR(BC$5="Résonateur à quartz (boîtier  type HCxx traversant)",BC$5="Résonateur à quartz (montage en surface)",IF('Saisie des composants'!BD112="",BC$14,'Saisie des composants'!BD112)&lt;0.8),1,5),"1")))</f>
        <v/>
      </c>
      <c r="BD57" s="5" t="str">
        <f>IF(BD$3="","",IF('Saisie Profil'!$C10="",0,IF(BD$4="Composants piezoélectriques",IF(IF('Saisie des composants'!BE76="",BD$9,'Saisie des composants'!BE76)+'Saisie Profil'!$G10&lt;BD$13-40,1,5)*IF(OR(BD$5="Résonateur à quartz (boîtier  type HCxx traversant)",BD$5="Résonateur à quartz (montage en surface)",IF('Saisie des composants'!BE112="",BD$14,'Saisie des composants'!BE112)&lt;0.8),1,5),"1")))</f>
        <v/>
      </c>
      <c r="BE57" s="5" t="str">
        <f>IF(BE$3="","",IF('Saisie Profil'!$C10="",0,IF(BE$4="Composants piezoélectriques",IF(IF('Saisie des composants'!BF76="",BE$9,'Saisie des composants'!BF76)+'Saisie Profil'!$G10&lt;BE$13-40,1,5)*IF(OR(BE$5="Résonateur à quartz (boîtier  type HCxx traversant)",BE$5="Résonateur à quartz (montage en surface)",IF('Saisie des composants'!BF112="",BE$14,'Saisie des composants'!BF112)&lt;0.8),1,5),"1")))</f>
        <v/>
      </c>
      <c r="BF57" s="5" t="str">
        <f>IF(BF$3="","",IF('Saisie Profil'!$C10="",0,IF(BF$4="Composants piezoélectriques",IF(IF('Saisie des composants'!BG76="",BF$9,'Saisie des composants'!BG76)+'Saisie Profil'!$G10&lt;BF$13-40,1,5)*IF(OR(BF$5="Résonateur à quartz (boîtier  type HCxx traversant)",BF$5="Résonateur à quartz (montage en surface)",IF('Saisie des composants'!BG112="",BF$14,'Saisie des composants'!BG112)&lt;0.8),1,5),"1")))</f>
        <v/>
      </c>
      <c r="BG57" s="5" t="str">
        <f>IF(BG$3="","",IF('Saisie Profil'!$C10="",0,IF(BG$4="Composants piezoélectriques",IF(IF('Saisie des composants'!BH76="",BG$9,'Saisie des composants'!BH76)+'Saisie Profil'!$G10&lt;BG$13-40,1,5)*IF(OR(BG$5="Résonateur à quartz (boîtier  type HCxx traversant)",BG$5="Résonateur à quartz (montage en surface)",IF('Saisie des composants'!BH112="",BG$14,'Saisie des composants'!BH112)&lt;0.8),1,5),"1")))</f>
        <v/>
      </c>
      <c r="BH57" s="5" t="str">
        <f>IF(BH$3="","",IF('Saisie Profil'!$C10="",0,IF(BH$4="Composants piezoélectriques",IF(IF('Saisie des composants'!BI76="",BH$9,'Saisie des composants'!BI76)+'Saisie Profil'!$G10&lt;BH$13-40,1,5)*IF(OR(BH$5="Résonateur à quartz (boîtier  type HCxx traversant)",BH$5="Résonateur à quartz (montage en surface)",IF('Saisie des composants'!BI112="",BH$14,'Saisie des composants'!BI112)&lt;0.8),1,5),"1")))</f>
        <v/>
      </c>
      <c r="BI57" s="5" t="str">
        <f>IF(BI$3="","",IF('Saisie Profil'!$C10="",0,IF(BI$4="Composants piezoélectriques",IF(IF('Saisie des composants'!BJ76="",BI$9,'Saisie des composants'!BJ76)+'Saisie Profil'!$G10&lt;BI$13-40,1,5)*IF(OR(BI$5="Résonateur à quartz (boîtier  type HCxx traversant)",BI$5="Résonateur à quartz (montage en surface)",IF('Saisie des composants'!BJ112="",BI$14,'Saisie des composants'!BJ112)&lt;0.8),1,5),"1")))</f>
        <v/>
      </c>
      <c r="BJ57" s="5" t="str">
        <f>IF(BJ$3="","",IF('Saisie Profil'!$C10="",0,IF(BJ$4="Composants piezoélectriques",IF(IF('Saisie des composants'!BK76="",BJ$9,'Saisie des composants'!BK76)+'Saisie Profil'!$G10&lt;BJ$13-40,1,5)*IF(OR(BJ$5="Résonateur à quartz (boîtier  type HCxx traversant)",BJ$5="Résonateur à quartz (montage en surface)",IF('Saisie des composants'!BK112="",BJ$14,'Saisie des composants'!BK112)&lt;0.8),1,5),"1")))</f>
        <v/>
      </c>
      <c r="BK57" s="5" t="str">
        <f>IF(BK$3="","",IF('Saisie Profil'!$C10="",0,IF(BK$4="Composants piezoélectriques",IF(IF('Saisie des composants'!BL76="",BK$9,'Saisie des composants'!BL76)+'Saisie Profil'!$G10&lt;BK$13-40,1,5)*IF(OR(BK$5="Résonateur à quartz (boîtier  type HCxx traversant)",BK$5="Résonateur à quartz (montage en surface)",IF('Saisie des composants'!BL112="",BK$14,'Saisie des composants'!BL112)&lt;0.8),1,5),"1")))</f>
        <v/>
      </c>
      <c r="BL57" s="5" t="str">
        <f>IF(BL$3="","",IF('Saisie Profil'!$C10="",0,IF(BL$4="Composants piezoélectriques",IF(IF('Saisie des composants'!BM76="",BL$9,'Saisie des composants'!BM76)+'Saisie Profil'!$G10&lt;BL$13-40,1,5)*IF(OR(BL$5="Résonateur à quartz (boîtier  type HCxx traversant)",BL$5="Résonateur à quartz (montage en surface)",IF('Saisie des composants'!BM112="",BL$14,'Saisie des composants'!BM112)&lt;0.8),1,5),"1")))</f>
        <v/>
      </c>
      <c r="BM57" s="5" t="str">
        <f>IF(BM$3="","",IF('Saisie Profil'!$C10="",0,IF(BM$4="Composants piezoélectriques",IF(IF('Saisie des composants'!BN76="",BM$9,'Saisie des composants'!BN76)+'Saisie Profil'!$G10&lt;BM$13-40,1,5)*IF(OR(BM$5="Résonateur à quartz (boîtier  type HCxx traversant)",BM$5="Résonateur à quartz (montage en surface)",IF('Saisie des composants'!BN112="",BM$14,'Saisie des composants'!BN112)&lt;0.8),1,5),"1")))</f>
        <v/>
      </c>
      <c r="BN57" s="5" t="str">
        <f>IF(BN$3="","",IF('Saisie Profil'!$C10="",0,IF(BN$4="Composants piezoélectriques",IF(IF('Saisie des composants'!BO76="",BN$9,'Saisie des composants'!BO76)+'Saisie Profil'!$G10&lt;BN$13-40,1,5)*IF(OR(BN$5="Résonateur à quartz (boîtier  type HCxx traversant)",BN$5="Résonateur à quartz (montage en surface)",IF('Saisie des composants'!BO112="",BN$14,'Saisie des composants'!BO112)&lt;0.8),1,5),"1")))</f>
        <v/>
      </c>
      <c r="BO57" s="5" t="str">
        <f>IF(BO$3="","",IF('Saisie Profil'!$C10="",0,IF(BO$4="Composants piezoélectriques",IF(IF('Saisie des composants'!BP76="",BO$9,'Saisie des composants'!BP76)+'Saisie Profil'!$G10&lt;BO$13-40,1,5)*IF(OR(BO$5="Résonateur à quartz (boîtier  type HCxx traversant)",BO$5="Résonateur à quartz (montage en surface)",IF('Saisie des composants'!BP112="",BO$14,'Saisie des composants'!BP112)&lt;0.8),1,5),"1")))</f>
        <v/>
      </c>
      <c r="BP57" s="5" t="str">
        <f>IF(BP$3="","",IF('Saisie Profil'!$C10="",0,IF(BP$4="Composants piezoélectriques",IF(IF('Saisie des composants'!BQ76="",BP$9,'Saisie des composants'!BQ76)+'Saisie Profil'!$G10&lt;BP$13-40,1,5)*IF(OR(BP$5="Résonateur à quartz (boîtier  type HCxx traversant)",BP$5="Résonateur à quartz (montage en surface)",IF('Saisie des composants'!BQ112="",BP$14,'Saisie des composants'!BQ112)&lt;0.8),1,5),"1")))</f>
        <v/>
      </c>
      <c r="BQ57" s="5" t="str">
        <f>IF(BQ$3="","",IF('Saisie Profil'!$C10="",0,IF(BQ$4="Composants piezoélectriques",IF(IF('Saisie des composants'!BR76="",BQ$9,'Saisie des composants'!BR76)+'Saisie Profil'!$G10&lt;BQ$13-40,1,5)*IF(OR(BQ$5="Résonateur à quartz (boîtier  type HCxx traversant)",BQ$5="Résonateur à quartz (montage en surface)",IF('Saisie des composants'!BR112="",BQ$14,'Saisie des composants'!BR112)&lt;0.8),1,5),"1")))</f>
        <v/>
      </c>
      <c r="BR57" s="5" t="str">
        <f>IF(BR$3="","",IF('Saisie Profil'!$C10="",0,IF(BR$4="Composants piezoélectriques",IF(IF('Saisie des composants'!BS76="",BR$9,'Saisie des composants'!BS76)+'Saisie Profil'!$G10&lt;BR$13-40,1,5)*IF(OR(BR$5="Résonateur à quartz (boîtier  type HCxx traversant)",BR$5="Résonateur à quartz (montage en surface)",IF('Saisie des composants'!BS112="",BR$14,'Saisie des composants'!BS112)&lt;0.8),1,5),"1")))</f>
        <v/>
      </c>
      <c r="BS57" s="5" t="str">
        <f>IF(BS$3="","",IF('Saisie Profil'!$C10="",0,IF(BS$4="Composants piezoélectriques",IF(IF('Saisie des composants'!BT76="",BS$9,'Saisie des composants'!BT76)+'Saisie Profil'!$G10&lt;BS$13-40,1,5)*IF(OR(BS$5="Résonateur à quartz (boîtier  type HCxx traversant)",BS$5="Résonateur à quartz (montage en surface)",IF('Saisie des composants'!BT112="",BS$14,'Saisie des composants'!BT112)&lt;0.8),1,5),"1")))</f>
        <v/>
      </c>
      <c r="BT57" s="5" t="str">
        <f>IF(BT$3="","",IF('Saisie Profil'!$C10="",0,IF(BT$4="Composants piezoélectriques",IF(IF('Saisie des composants'!BU76="",BT$9,'Saisie des composants'!BU76)+'Saisie Profil'!$G10&lt;BT$13-40,1,5)*IF(OR(BT$5="Résonateur à quartz (boîtier  type HCxx traversant)",BT$5="Résonateur à quartz (montage en surface)",IF('Saisie des composants'!BU112="",BT$14,'Saisie des composants'!BU112)&lt;0.8),1,5),"1")))</f>
        <v/>
      </c>
      <c r="BU57" s="5" t="str">
        <f>IF(BU$3="","",IF('Saisie Profil'!$C10="",0,IF(BU$4="Composants piezoélectriques",IF(IF('Saisie des composants'!BV76="",BU$9,'Saisie des composants'!BV76)+'Saisie Profil'!$G10&lt;BU$13-40,1,5)*IF(OR(BU$5="Résonateur à quartz (boîtier  type HCxx traversant)",BU$5="Résonateur à quartz (montage en surface)",IF('Saisie des composants'!BV112="",BU$14,'Saisie des composants'!BV112)&lt;0.8),1,5),"1")))</f>
        <v/>
      </c>
      <c r="BV57" s="5" t="str">
        <f>IF(BV$3="","",IF('Saisie Profil'!$C10="",0,IF(BV$4="Composants piezoélectriques",IF(IF('Saisie des composants'!BW76="",BV$9,'Saisie des composants'!BW76)+'Saisie Profil'!$G10&lt;BV$13-40,1,5)*IF(OR(BV$5="Résonateur à quartz (boîtier  type HCxx traversant)",BV$5="Résonateur à quartz (montage en surface)",IF('Saisie des composants'!BW112="",BV$14,'Saisie des composants'!BW112)&lt;0.8),1,5),"1")))</f>
        <v/>
      </c>
      <c r="BW57" s="5" t="str">
        <f>IF(BW$3="","",IF('Saisie Profil'!$C10="",0,IF(BW$4="Composants piezoélectriques",IF(IF('Saisie des composants'!BX76="",BW$9,'Saisie des composants'!BX76)+'Saisie Profil'!$G10&lt;BW$13-40,1,5)*IF(OR(BW$5="Résonateur à quartz (boîtier  type HCxx traversant)",BW$5="Résonateur à quartz (montage en surface)",IF('Saisie des composants'!BX112="",BW$14,'Saisie des composants'!BX112)&lt;0.8),1,5),"1")))</f>
        <v/>
      </c>
      <c r="BX57" s="5" t="str">
        <f>IF(BX$3="","",IF('Saisie Profil'!$C10="",0,IF(BX$4="Composants piezoélectriques",IF(IF('Saisie des composants'!BY76="",BX$9,'Saisie des composants'!BY76)+'Saisie Profil'!$G10&lt;BX$13-40,1,5)*IF(OR(BX$5="Résonateur à quartz (boîtier  type HCxx traversant)",BX$5="Résonateur à quartz (montage en surface)",IF('Saisie des composants'!BY112="",BX$14,'Saisie des composants'!BY112)&lt;0.8),1,5),"1")))</f>
        <v/>
      </c>
      <c r="BY57" s="5" t="str">
        <f>IF(BY$3="","",IF('Saisie Profil'!$C10="",0,IF(BY$4="Composants piezoélectriques",IF(IF('Saisie des composants'!BZ76="",BY$9,'Saisie des composants'!BZ76)+'Saisie Profil'!$G10&lt;BY$13-40,1,5)*IF(OR(BY$5="Résonateur à quartz (boîtier  type HCxx traversant)",BY$5="Résonateur à quartz (montage en surface)",IF('Saisie des composants'!BZ112="",BY$14,'Saisie des composants'!BZ112)&lt;0.8),1,5),"1")))</f>
        <v/>
      </c>
      <c r="BZ57" s="5" t="str">
        <f>IF(BZ$3="","",IF('Saisie Profil'!$C10="",0,IF(BZ$4="Composants piezoélectriques",IF(IF('Saisie des composants'!CA76="",BZ$9,'Saisie des composants'!CA76)+'Saisie Profil'!$G10&lt;BZ$13-40,1,5)*IF(OR(BZ$5="Résonateur à quartz (boîtier  type HCxx traversant)",BZ$5="Résonateur à quartz (montage en surface)",IF('Saisie des composants'!CA112="",BZ$14,'Saisie des composants'!CA112)&lt;0.8),1,5),"1")))</f>
        <v/>
      </c>
      <c r="CA57" s="5" t="str">
        <f>IF(CA$3="","",IF('Saisie Profil'!$C10="",0,IF(CA$4="Composants piezoélectriques",IF(IF('Saisie des composants'!CB76="",CA$9,'Saisie des composants'!CB76)+'Saisie Profil'!$G10&lt;CA$13-40,1,5)*IF(OR(CA$5="Résonateur à quartz (boîtier  type HCxx traversant)",CA$5="Résonateur à quartz (montage en surface)",IF('Saisie des composants'!CB112="",CA$14,'Saisie des composants'!CB112)&lt;0.8),1,5),"1")))</f>
        <v/>
      </c>
      <c r="CB57" s="5" t="str">
        <f>IF(CB$3="","",IF('Saisie Profil'!$C10="",0,IF(CB$4="Composants piezoélectriques",IF(IF('Saisie des composants'!CC76="",CB$9,'Saisie des composants'!CC76)+'Saisie Profil'!$G10&lt;CB$13-40,1,5)*IF(OR(CB$5="Résonateur à quartz (boîtier  type HCxx traversant)",CB$5="Résonateur à quartz (montage en surface)",IF('Saisie des composants'!CC112="",CB$14,'Saisie des composants'!CC112)&lt;0.8),1,5),"1")))</f>
        <v/>
      </c>
      <c r="CC57" s="5" t="str">
        <f>IF(CC$3="","",IF('Saisie Profil'!$C10="",0,IF(CC$4="Composants piezoélectriques",IF(IF('Saisie des composants'!CD76="",CC$9,'Saisie des composants'!CD76)+'Saisie Profil'!$G10&lt;CC$13-40,1,5)*IF(OR(CC$5="Résonateur à quartz (boîtier  type HCxx traversant)",CC$5="Résonateur à quartz (montage en surface)",IF('Saisie des composants'!CD112="",CC$14,'Saisie des composants'!CD112)&lt;0.8),1,5),"1")))</f>
        <v/>
      </c>
      <c r="CD57" s="5" t="str">
        <f>IF(CD$3="","",IF('Saisie Profil'!$C10="",0,IF(CD$4="Composants piezoélectriques",IF(IF('Saisie des composants'!CE76="",CD$9,'Saisie des composants'!CE76)+'Saisie Profil'!$G10&lt;CD$13-40,1,5)*IF(OR(CD$5="Résonateur à quartz (boîtier  type HCxx traversant)",CD$5="Résonateur à quartz (montage en surface)",IF('Saisie des composants'!CE112="",CD$14,'Saisie des composants'!CE112)&lt;0.8),1,5),"1")))</f>
        <v/>
      </c>
      <c r="CE57" s="5" t="str">
        <f>IF(CE$3="","",IF('Saisie Profil'!$C10="",0,IF(CE$4="Composants piezoélectriques",IF(IF('Saisie des composants'!CF76="",CE$9,'Saisie des composants'!CF76)+'Saisie Profil'!$G10&lt;CE$13-40,1,5)*IF(OR(CE$5="Résonateur à quartz (boîtier  type HCxx traversant)",CE$5="Résonateur à quartz (montage en surface)",IF('Saisie des composants'!CF112="",CE$14,'Saisie des composants'!CF112)&lt;0.8),1,5),"1")))</f>
        <v/>
      </c>
      <c r="CF57" s="5" t="str">
        <f>IF(CF$3="","",IF('Saisie Profil'!$C10="",0,IF(CF$4="Composants piezoélectriques",IF(IF('Saisie des composants'!CG76="",CF$9,'Saisie des composants'!CG76)+'Saisie Profil'!$G10&lt;CF$13-40,1,5)*IF(OR(CF$5="Résonateur à quartz (boîtier  type HCxx traversant)",CF$5="Résonateur à quartz (montage en surface)",IF('Saisie des composants'!CG112="",CF$14,'Saisie des composants'!CG112)&lt;0.8),1,5),"1")))</f>
        <v/>
      </c>
      <c r="CG57" s="5" t="str">
        <f>IF(CG$3="","",IF('Saisie Profil'!$C10="",0,IF(CG$4="Composants piezoélectriques",IF(IF('Saisie des composants'!CH76="",CG$9,'Saisie des composants'!CH76)+'Saisie Profil'!$G10&lt;CG$13-40,1,5)*IF(OR(CG$5="Résonateur à quartz (boîtier  type HCxx traversant)",CG$5="Résonateur à quartz (montage en surface)",IF('Saisie des composants'!CH112="",CG$14,'Saisie des composants'!CH112)&lt;0.8),1,5),"1")))</f>
        <v/>
      </c>
      <c r="CH57" s="5" t="str">
        <f>IF(CH$3="","",IF('Saisie Profil'!$C10="",0,IF(CH$4="Composants piezoélectriques",IF(IF('Saisie des composants'!CI76="",CH$9,'Saisie des composants'!CI76)+'Saisie Profil'!$G10&lt;CH$13-40,1,5)*IF(OR(CH$5="Résonateur à quartz (boîtier  type HCxx traversant)",CH$5="Résonateur à quartz (montage en surface)",IF('Saisie des composants'!CI112="",CH$14,'Saisie des composants'!CI112)&lt;0.8),1,5),"1")))</f>
        <v/>
      </c>
      <c r="CI57" s="5" t="str">
        <f>IF(CI$3="","",IF('Saisie Profil'!$C10="",0,IF(CI$4="Composants piezoélectriques",IF(IF('Saisie des composants'!CJ76="",CI$9,'Saisie des composants'!CJ76)+'Saisie Profil'!$G10&lt;CI$13-40,1,5)*IF(OR(CI$5="Résonateur à quartz (boîtier  type HCxx traversant)",CI$5="Résonateur à quartz (montage en surface)",IF('Saisie des composants'!CJ112="",CI$14,'Saisie des composants'!CJ112)&lt;0.8),1,5),"1")))</f>
        <v/>
      </c>
      <c r="CJ57" s="5" t="str">
        <f>IF(CJ$3="","",IF('Saisie Profil'!$C10="",0,IF(CJ$4="Composants piezoélectriques",IF(IF('Saisie des composants'!CK76="",CJ$9,'Saisie des composants'!CK76)+'Saisie Profil'!$G10&lt;CJ$13-40,1,5)*IF(OR(CJ$5="Résonateur à quartz (boîtier  type HCxx traversant)",CJ$5="Résonateur à quartz (montage en surface)",IF('Saisie des composants'!CK112="",CJ$14,'Saisie des composants'!CK112)&lt;0.8),1,5),"1")))</f>
        <v/>
      </c>
      <c r="CK57" s="5" t="str">
        <f>IF(CK$3="","",IF('Saisie Profil'!$C10="",0,IF(CK$4="Composants piezoélectriques",IF(IF('Saisie des composants'!CL76="",CK$9,'Saisie des composants'!CL76)+'Saisie Profil'!$G10&lt;CK$13-40,1,5)*IF(OR(CK$5="Résonateur à quartz (boîtier  type HCxx traversant)",CK$5="Résonateur à quartz (montage en surface)",IF('Saisie des composants'!CL112="",CK$14,'Saisie des composants'!CL112)&lt;0.8),1,5),"1")))</f>
        <v/>
      </c>
      <c r="CL57" s="5" t="str">
        <f>IF(CL$3="","",IF('Saisie Profil'!$C10="",0,IF(CL$4="Composants piezoélectriques",IF(IF('Saisie des composants'!CM76="",CL$9,'Saisie des composants'!CM76)+'Saisie Profil'!$G10&lt;CL$13-40,1,5)*IF(OR(CL$5="Résonateur à quartz (boîtier  type HCxx traversant)",CL$5="Résonateur à quartz (montage en surface)",IF('Saisie des composants'!CM112="",CL$14,'Saisie des composants'!CM112)&lt;0.8),1,5),"1")))</f>
        <v/>
      </c>
      <c r="CM57" s="5" t="str">
        <f>IF(CM$3="","",IF('Saisie Profil'!$C10="",0,IF(CM$4="Composants piezoélectriques",IF(IF('Saisie des composants'!CN76="",CM$9,'Saisie des composants'!CN76)+'Saisie Profil'!$G10&lt;CM$13-40,1,5)*IF(OR(CM$5="Résonateur à quartz (boîtier  type HCxx traversant)",CM$5="Résonateur à quartz (montage en surface)",IF('Saisie des composants'!CN112="",CM$14,'Saisie des composants'!CN112)&lt;0.8),1,5),"1")))</f>
        <v/>
      </c>
      <c r="CN57" s="5" t="str">
        <f>IF(CN$3="","",IF('Saisie Profil'!$C10="",0,IF(CN$4="Composants piezoélectriques",IF(IF('Saisie des composants'!CO76="",CN$9,'Saisie des composants'!CO76)+'Saisie Profil'!$G10&lt;CN$13-40,1,5)*IF(OR(CN$5="Résonateur à quartz (boîtier  type HCxx traversant)",CN$5="Résonateur à quartz (montage en surface)",IF('Saisie des composants'!CO112="",CN$14,'Saisie des composants'!CO112)&lt;0.8),1,5),"1")))</f>
        <v/>
      </c>
      <c r="CO57" s="5" t="str">
        <f>IF(CO$3="","",IF('Saisie Profil'!$C10="",0,IF(CO$4="Composants piezoélectriques",IF(IF('Saisie des composants'!CP76="",CO$9,'Saisie des composants'!CP76)+'Saisie Profil'!$G10&lt;CO$13-40,1,5)*IF(OR(CO$5="Résonateur à quartz (boîtier  type HCxx traversant)",CO$5="Résonateur à quartz (montage en surface)",IF('Saisie des composants'!CP112="",CO$14,'Saisie des composants'!CP112)&lt;0.8),1,5),"1")))</f>
        <v/>
      </c>
      <c r="CP57" s="5" t="str">
        <f>IF(CP$3="","",IF('Saisie Profil'!$C10="",0,IF(CP$4="Composants piezoélectriques",IF(IF('Saisie des composants'!CQ76="",CP$9,'Saisie des composants'!CQ76)+'Saisie Profil'!$G10&lt;CP$13-40,1,5)*IF(OR(CP$5="Résonateur à quartz (boîtier  type HCxx traversant)",CP$5="Résonateur à quartz (montage en surface)",IF('Saisie des composants'!CQ112="",CP$14,'Saisie des composants'!CQ112)&lt;0.8),1,5),"1")))</f>
        <v/>
      </c>
      <c r="CQ57" s="5" t="str">
        <f>IF(CQ$3="","",IF('Saisie Profil'!$C10="",0,IF(CQ$4="Composants piezoélectriques",IF(IF('Saisie des composants'!CR76="",CQ$9,'Saisie des composants'!CR76)+'Saisie Profil'!$G10&lt;CQ$13-40,1,5)*IF(OR(CQ$5="Résonateur à quartz (boîtier  type HCxx traversant)",CQ$5="Résonateur à quartz (montage en surface)",IF('Saisie des composants'!CR112="",CQ$14,'Saisie des composants'!CR112)&lt;0.8),1,5),"1")))</f>
        <v/>
      </c>
      <c r="CR57" s="5" t="str">
        <f>IF(CR$3="","",IF('Saisie Profil'!$C10="",0,IF(CR$4="Composants piezoélectriques",IF(IF('Saisie des composants'!CS76="",CR$9,'Saisie des composants'!CS76)+'Saisie Profil'!$G10&lt;CR$13-40,1,5)*IF(OR(CR$5="Résonateur à quartz (boîtier  type HCxx traversant)",CR$5="Résonateur à quartz (montage en surface)",IF('Saisie des composants'!CS112="",CR$14,'Saisie des composants'!CS112)&lt;0.8),1,5),"1")))</f>
        <v/>
      </c>
      <c r="CS57" s="5" t="str">
        <f>IF(CS$3="","",IF('Saisie Profil'!$C10="",0,IF(CS$4="Composants piezoélectriques",IF(IF('Saisie des composants'!CT76="",CS$9,'Saisie des composants'!CT76)+'Saisie Profil'!$G10&lt;CS$13-40,1,5)*IF(OR(CS$5="Résonateur à quartz (boîtier  type HCxx traversant)",CS$5="Résonateur à quartz (montage en surface)",IF('Saisie des composants'!CT112="",CS$14,'Saisie des composants'!CT112)&lt;0.8),1,5),"1")))</f>
        <v/>
      </c>
      <c r="CT57" s="5" t="str">
        <f>IF(CT$3="","",IF('Saisie Profil'!$C10="",0,IF(CT$4="Composants piezoélectriques",IF(IF('Saisie des composants'!CU76="",CT$9,'Saisie des composants'!CU76)+'Saisie Profil'!$G10&lt;CT$13-40,1,5)*IF(OR(CT$5="Résonateur à quartz (boîtier  type HCxx traversant)",CT$5="Résonateur à quartz (montage en surface)",IF('Saisie des composants'!CU112="",CT$14,'Saisie des composants'!CU112)&lt;0.8),1,5),"1")))</f>
        <v/>
      </c>
      <c r="CU57" s="5" t="str">
        <f>IF(CU$3="","",IF('Saisie Profil'!$C10="",0,IF(CU$4="Composants piezoélectriques",IF(IF('Saisie des composants'!CV76="",CU$9,'Saisie des composants'!CV76)+'Saisie Profil'!$G10&lt;CU$13-40,1,5)*IF(OR(CU$5="Résonateur à quartz (boîtier  type HCxx traversant)",CU$5="Résonateur à quartz (montage en surface)",IF('Saisie des composants'!CV112="",CU$14,'Saisie des composants'!CV112)&lt;0.8),1,5),"1")))</f>
        <v/>
      </c>
      <c r="CV57" s="5" t="str">
        <f>IF(CV$3="","",IF('Saisie Profil'!$C10="",0,IF(CV$4="Composants piezoélectriques",IF(IF('Saisie des composants'!CW76="",CV$9,'Saisie des composants'!CW76)+'Saisie Profil'!$G10&lt;CV$13-40,1,5)*IF(OR(CV$5="Résonateur à quartz (boîtier  type HCxx traversant)",CV$5="Résonateur à quartz (montage en surface)",IF('Saisie des composants'!CW112="",CV$14,'Saisie des composants'!CW112)&lt;0.8),1,5),"1")))</f>
        <v/>
      </c>
      <c r="CW57" s="5" t="str">
        <f>IF(CW$3="","",IF('Saisie Profil'!$C10="",0,IF(CW$4="Composants piezoélectriques",IF(IF('Saisie des composants'!CX76="",CW$9,'Saisie des composants'!CX76)+'Saisie Profil'!$G10&lt;CW$13-40,1,5)*IF(OR(CW$5="Résonateur à quartz (boîtier  type HCxx traversant)",CW$5="Résonateur à quartz (montage en surface)",IF('Saisie des composants'!CX112="",CW$14,'Saisie des composants'!CX112)&lt;0.8),1,5),"1")))</f>
        <v/>
      </c>
      <c r="CX57" s="5" t="str">
        <f>IF(CX$3="","",IF('Saisie Profil'!$C10="",0,IF(CX$4="Composants piezoélectriques",IF(IF('Saisie des composants'!CY76="",CX$9,'Saisie des composants'!CY76)+'Saisie Profil'!$G10&lt;CX$13-40,1,5)*IF(OR(CX$5="Résonateur à quartz (boîtier  type HCxx traversant)",CX$5="Résonateur à quartz (montage en surface)",IF('Saisie des composants'!CY112="",CX$14,'Saisie des composants'!CY112)&lt;0.8),1,5),"1")))</f>
        <v/>
      </c>
      <c r="CY57" s="5" t="str">
        <f>IF(CY$3="","",IF('Saisie Profil'!$C10="",0,IF(CY$4="Composants piezoélectriques",IF(IF('Saisie des composants'!CZ76="",CY$9,'Saisie des composants'!CZ76)+'Saisie Profil'!$G10&lt;CY$13-40,1,5)*IF(OR(CY$5="Résonateur à quartz (boîtier  type HCxx traversant)",CY$5="Résonateur à quartz (montage en surface)",IF('Saisie des composants'!CZ112="",CY$14,'Saisie des composants'!CZ112)&lt;0.8),1,5),"1")))</f>
        <v/>
      </c>
      <c r="CZ57" s="5" t="str">
        <f>IF(CZ$3="","",IF('Saisie Profil'!$C10="",0,IF(CZ$4="Composants piezoélectriques",IF(IF('Saisie des composants'!DA76="",CZ$9,'Saisie des composants'!DA76)+'Saisie Profil'!$G10&lt;CZ$13-40,1,5)*IF(OR(CZ$5="Résonateur à quartz (boîtier  type HCxx traversant)",CZ$5="Résonateur à quartz (montage en surface)",IF('Saisie des composants'!DA112="",CZ$14,'Saisie des composants'!DA112)&lt;0.8),1,5),"1")))</f>
        <v/>
      </c>
      <c r="DA57" s="5" t="str">
        <f>IF(DA$3="","",IF('Saisie Profil'!$C10="",0,IF(DA$4="Composants piezoélectriques",IF(IF('Saisie des composants'!DB76="",DA$9,'Saisie des composants'!DB76)+'Saisie Profil'!$G10&lt;DA$13-40,1,5)*IF(OR(DA$5="Résonateur à quartz (boîtier  type HCxx traversant)",DA$5="Résonateur à quartz (montage en surface)",IF('Saisie des composants'!DB112="",DA$14,'Saisie des composants'!DB112)&lt;0.8),1,5),"1")))</f>
        <v/>
      </c>
      <c r="DB57" s="5" t="str">
        <f>IF(DB$3="","",IF('Saisie Profil'!$C10="",0,IF(DB$4="Composants piezoélectriques",IF(IF('Saisie des composants'!DC76="",DB$9,'Saisie des composants'!DC76)+'Saisie Profil'!$G10&lt;DB$13-40,1,5)*IF(OR(DB$5="Résonateur à quartz (boîtier  type HCxx traversant)",DB$5="Résonateur à quartz (montage en surface)",IF('Saisie des composants'!DC112="",DB$14,'Saisie des composants'!DC112)&lt;0.8),1,5),"1")))</f>
        <v/>
      </c>
      <c r="DC57" s="5" t="str">
        <f>IF(DC$3="","",IF('Saisie Profil'!$C10="",0,IF(DC$4="Composants piezoélectriques",IF(IF('Saisie des composants'!DD76="",DC$9,'Saisie des composants'!DD76)+'Saisie Profil'!$G10&lt;DC$13-40,1,5)*IF(OR(DC$5="Résonateur à quartz (boîtier  type HCxx traversant)",DC$5="Résonateur à quartz (montage en surface)",IF('Saisie des composants'!DD112="",DC$14,'Saisie des composants'!DD112)&lt;0.8),1,5),"1")))</f>
        <v/>
      </c>
      <c r="DD57" s="5" t="str">
        <f>IF(DD$3="","",IF('Saisie Profil'!$C10="",0,IF(DD$4="Composants piezoélectriques",IF(IF('Saisie des composants'!DE76="",DD$9,'Saisie des composants'!DE76)+'Saisie Profil'!$G10&lt;DD$13-40,1,5)*IF(OR(DD$5="Résonateur à quartz (boîtier  type HCxx traversant)",DD$5="Résonateur à quartz (montage en surface)",IF('Saisie des composants'!DE112="",DD$14,'Saisie des composants'!DE112)&lt;0.8),1,5),"1")))</f>
        <v/>
      </c>
      <c r="DE57" s="5" t="str">
        <f>IF(DE$3="","",IF('Saisie Profil'!$C10="",0,IF(DE$4="Composants piezoélectriques",IF(IF('Saisie des composants'!DF76="",DE$9,'Saisie des composants'!DF76)+'Saisie Profil'!$G10&lt;DE$13-40,1,5)*IF(OR(DE$5="Résonateur à quartz (boîtier  type HCxx traversant)",DE$5="Résonateur à quartz (montage en surface)",IF('Saisie des composants'!DF112="",DE$14,'Saisie des composants'!DF112)&lt;0.8),1,5),"1")))</f>
        <v/>
      </c>
      <c r="DF57" s="5" t="str">
        <f>IF(DF$3="","",IF('Saisie Profil'!$C10="",0,IF(DF$4="Composants piezoélectriques",IF(IF('Saisie des composants'!DG76="",DF$9,'Saisie des composants'!DG76)+'Saisie Profil'!$G10&lt;DF$13-40,1,5)*IF(OR(DF$5="Résonateur à quartz (boîtier  type HCxx traversant)",DF$5="Résonateur à quartz (montage en surface)",IF('Saisie des composants'!DG112="",DF$14,'Saisie des composants'!DG112)&lt;0.8),1,5),"1")))</f>
        <v/>
      </c>
      <c r="DG57" s="5" t="str">
        <f>IF(DG$3="","",IF('Saisie Profil'!$C10="",0,IF(DG$4="Composants piezoélectriques",IF(IF('Saisie des composants'!DH76="",DG$9,'Saisie des composants'!DH76)+'Saisie Profil'!$G10&lt;DG$13-40,1,5)*IF(OR(DG$5="Résonateur à quartz (boîtier  type HCxx traversant)",DG$5="Résonateur à quartz (montage en surface)",IF('Saisie des composants'!DH112="",DG$14,'Saisie des composants'!DH112)&lt;0.8),1,5),"1")))</f>
        <v/>
      </c>
      <c r="DH57" s="5" t="str">
        <f>IF(DH$3="","",IF('Saisie Profil'!$C10="",0,IF(DH$4="Composants piezoélectriques",IF(IF('Saisie des composants'!DI76="",DH$9,'Saisie des composants'!DI76)+'Saisie Profil'!$G10&lt;DH$13-40,1,5)*IF(OR(DH$5="Résonateur à quartz (boîtier  type HCxx traversant)",DH$5="Résonateur à quartz (montage en surface)",IF('Saisie des composants'!DI112="",DH$14,'Saisie des composants'!DI112)&lt;0.8),1,5),"1")))</f>
        <v/>
      </c>
      <c r="DI57" s="5" t="str">
        <f>IF(DI$3="","",IF('Saisie Profil'!$C10="",0,IF(DI$4="Composants piezoélectriques",IF(IF('Saisie des composants'!DJ76="",DI$9,'Saisie des composants'!DJ76)+'Saisie Profil'!$G10&lt;DI$13-40,1,5)*IF(OR(DI$5="Résonateur à quartz (boîtier  type HCxx traversant)",DI$5="Résonateur à quartz (montage en surface)",IF('Saisie des composants'!DJ112="",DI$14,'Saisie des composants'!DJ112)&lt;0.8),1,5),"1")))</f>
        <v/>
      </c>
      <c r="DJ57" s="5" t="str">
        <f>IF(DJ$3="","",IF('Saisie Profil'!$C10="",0,IF(DJ$4="Composants piezoélectriques",IF(IF('Saisie des composants'!DK76="",DJ$9,'Saisie des composants'!DK76)+'Saisie Profil'!$G10&lt;DJ$13-40,1,5)*IF(OR(DJ$5="Résonateur à quartz (boîtier  type HCxx traversant)",DJ$5="Résonateur à quartz (montage en surface)",IF('Saisie des composants'!DK112="",DJ$14,'Saisie des composants'!DK112)&lt;0.8),1,5),"1")))</f>
        <v/>
      </c>
      <c r="DK57" s="5" t="str">
        <f>IF(DK$3="","",IF('Saisie Profil'!$C10="",0,IF(DK$4="Composants piezoélectriques",IF(IF('Saisie des composants'!DL76="",DK$9,'Saisie des composants'!DL76)+'Saisie Profil'!$G10&lt;DK$13-40,1,5)*IF(OR(DK$5="Résonateur à quartz (boîtier  type HCxx traversant)",DK$5="Résonateur à quartz (montage en surface)",IF('Saisie des composants'!DL112="",DK$14,'Saisie des composants'!DL112)&lt;0.8),1,5),"1")))</f>
        <v/>
      </c>
      <c r="DL57" s="5" t="str">
        <f>IF(DL$3="","",IF('Saisie Profil'!$C10="",0,IF(DL$4="Composants piezoélectriques",IF(IF('Saisie des composants'!DM76="",DL$9,'Saisie des composants'!DM76)+'Saisie Profil'!$G10&lt;DL$13-40,1,5)*IF(OR(DL$5="Résonateur à quartz (boîtier  type HCxx traversant)",DL$5="Résonateur à quartz (montage en surface)",IF('Saisie des composants'!DM112="",DL$14,'Saisie des composants'!DM112)&lt;0.8),1,5),"1")))</f>
        <v/>
      </c>
      <c r="DM57" s="5" t="str">
        <f>IF(DM$3="","",IF('Saisie Profil'!$C10="",0,IF(DM$4="Composants piezoélectriques",IF(IF('Saisie des composants'!DN76="",DM$9,'Saisie des composants'!DN76)+'Saisie Profil'!$G10&lt;DM$13-40,1,5)*IF(OR(DM$5="Résonateur à quartz (boîtier  type HCxx traversant)",DM$5="Résonateur à quartz (montage en surface)",IF('Saisie des composants'!DN112="",DM$14,'Saisie des composants'!DN112)&lt;0.8),1,5),"1")))</f>
        <v/>
      </c>
      <c r="DN57" s="5" t="str">
        <f>IF(DN$3="","",IF('Saisie Profil'!$C10="",0,IF(DN$4="Composants piezoélectriques",IF(IF('Saisie des composants'!DO76="",DN$9,'Saisie des composants'!DO76)+'Saisie Profil'!$G10&lt;DN$13-40,1,5)*IF(OR(DN$5="Résonateur à quartz (boîtier  type HCxx traversant)",DN$5="Résonateur à quartz (montage en surface)",IF('Saisie des composants'!DO112="",DN$14,'Saisie des composants'!DO112)&lt;0.8),1,5),"1")))</f>
        <v/>
      </c>
      <c r="DO57" s="5" t="str">
        <f>IF(DO$3="","",IF('Saisie Profil'!$C10="",0,IF(DO$4="Composants piezoélectriques",IF(IF('Saisie des composants'!DP76="",DO$9,'Saisie des composants'!DP76)+'Saisie Profil'!$G10&lt;DO$13-40,1,5)*IF(OR(DO$5="Résonateur à quartz (boîtier  type HCxx traversant)",DO$5="Résonateur à quartz (montage en surface)",IF('Saisie des composants'!DP112="",DO$14,'Saisie des composants'!DP112)&lt;0.8),1,5),"1")))</f>
        <v/>
      </c>
      <c r="DP57" s="5" t="str">
        <f>IF(DP$3="","",IF('Saisie Profil'!$C10="",0,IF(DP$4="Composants piezoélectriques",IF(IF('Saisie des composants'!DQ76="",DP$9,'Saisie des composants'!DQ76)+'Saisie Profil'!$G10&lt;DP$13-40,1,5)*IF(OR(DP$5="Résonateur à quartz (boîtier  type HCxx traversant)",DP$5="Résonateur à quartz (montage en surface)",IF('Saisie des composants'!DQ112="",DP$14,'Saisie des composants'!DQ112)&lt;0.8),1,5),"1")))</f>
        <v/>
      </c>
      <c r="DQ57" s="5" t="str">
        <f>IF(DQ$3="","",IF('Saisie Profil'!$C10="",0,IF(DQ$4="Composants piezoélectriques",IF(IF('Saisie des composants'!DR76="",DQ$9,'Saisie des composants'!DR76)+'Saisie Profil'!$G10&lt;DQ$13-40,1,5)*IF(OR(DQ$5="Résonateur à quartz (boîtier  type HCxx traversant)",DQ$5="Résonateur à quartz (montage en surface)",IF('Saisie des composants'!DR112="",DQ$14,'Saisie des composants'!DR112)&lt;0.8),1,5),"1")))</f>
        <v/>
      </c>
      <c r="DR57" s="5" t="str">
        <f>IF(DR$3="","",IF('Saisie Profil'!$C10="",0,IF(DR$4="Composants piezoélectriques",IF(IF('Saisie des composants'!DS76="",DR$9,'Saisie des composants'!DS76)+'Saisie Profil'!$G10&lt;DR$13-40,1,5)*IF(OR(DR$5="Résonateur à quartz (boîtier  type HCxx traversant)",DR$5="Résonateur à quartz (montage en surface)",IF('Saisie des composants'!DS112="",DR$14,'Saisie des composants'!DS112)&lt;0.8),1,5),"1")))</f>
        <v/>
      </c>
      <c r="DS57" s="5" t="str">
        <f>IF(DS$3="","",IF('Saisie Profil'!$C10="",0,IF(DS$4="Composants piezoélectriques",IF(IF('Saisie des composants'!DT76="",DS$9,'Saisie des composants'!DT76)+'Saisie Profil'!$G10&lt;DS$13-40,1,5)*IF(OR(DS$5="Résonateur à quartz (boîtier  type HCxx traversant)",DS$5="Résonateur à quartz (montage en surface)",IF('Saisie des composants'!DT112="",DS$14,'Saisie des composants'!DT112)&lt;0.8),1,5),"1")))</f>
        <v/>
      </c>
      <c r="DT57" s="5" t="str">
        <f>IF(DT$3="","",IF('Saisie Profil'!$C10="",0,IF(DT$4="Composants piezoélectriques",IF(IF('Saisie des composants'!DU76="",DT$9,'Saisie des composants'!DU76)+'Saisie Profil'!$G10&lt;DT$13-40,1,5)*IF(OR(DT$5="Résonateur à quartz (boîtier  type HCxx traversant)",DT$5="Résonateur à quartz (montage en surface)",IF('Saisie des composants'!DU112="",DT$14,'Saisie des composants'!DU112)&lt;0.8),1,5),"1")))</f>
        <v/>
      </c>
      <c r="DU57" s="5" t="str">
        <f>IF(DU$3="","",IF('Saisie Profil'!$C10="",0,IF(DU$4="Composants piezoélectriques",IF(IF('Saisie des composants'!DV76="",DU$9,'Saisie des composants'!DV76)+'Saisie Profil'!$G10&lt;DU$13-40,1,5)*IF(OR(DU$5="Résonateur à quartz (boîtier  type HCxx traversant)",DU$5="Résonateur à quartz (montage en surface)",IF('Saisie des composants'!DV112="",DU$14,'Saisie des composants'!DV112)&lt;0.8),1,5),"1")))</f>
        <v/>
      </c>
      <c r="DV57" s="5" t="str">
        <f>IF(DV$3="","",IF('Saisie Profil'!$C10="",0,IF(DV$4="Composants piezoélectriques",IF(IF('Saisie des composants'!DW76="",DV$9,'Saisie des composants'!DW76)+'Saisie Profil'!$G10&lt;DV$13-40,1,5)*IF(OR(DV$5="Résonateur à quartz (boîtier  type HCxx traversant)",DV$5="Résonateur à quartz (montage en surface)",IF('Saisie des composants'!DW112="",DV$14,'Saisie des composants'!DW112)&lt;0.8),1,5),"1")))</f>
        <v/>
      </c>
      <c r="DW57" s="5" t="str">
        <f>IF(DW$3="","",IF('Saisie Profil'!$C10="",0,IF(DW$4="Composants piezoélectriques",IF(IF('Saisie des composants'!DX76="",DW$9,'Saisie des composants'!DX76)+'Saisie Profil'!$G10&lt;DW$13-40,1,5)*IF(OR(DW$5="Résonateur à quartz (boîtier  type HCxx traversant)",DW$5="Résonateur à quartz (montage en surface)",IF('Saisie des composants'!DX112="",DW$14,'Saisie des composants'!DX112)&lt;0.8),1,5),"1")))</f>
        <v/>
      </c>
      <c r="DX57" s="5" t="str">
        <f>IF(DX$3="","",IF('Saisie Profil'!$C10="",0,IF(DX$4="Composants piezoélectriques",IF(IF('Saisie des composants'!DY76="",DX$9,'Saisie des composants'!DY76)+'Saisie Profil'!$G10&lt;DX$13-40,1,5)*IF(OR(DX$5="Résonateur à quartz (boîtier  type HCxx traversant)",DX$5="Résonateur à quartz (montage en surface)",IF('Saisie des composants'!DY112="",DX$14,'Saisie des composants'!DY112)&lt;0.8),1,5),"1")))</f>
        <v/>
      </c>
      <c r="DY57" s="5" t="str">
        <f>IF(DY$3="","",IF('Saisie Profil'!$C10="",0,IF(DY$4="Composants piezoélectriques",IF(IF('Saisie des composants'!DZ76="",DY$9,'Saisie des composants'!DZ76)+'Saisie Profil'!$G10&lt;DY$13-40,1,5)*IF(OR(DY$5="Résonateur à quartz (boîtier  type HCxx traversant)",DY$5="Résonateur à quartz (montage en surface)",IF('Saisie des composants'!DZ112="",DY$14,'Saisie des composants'!DZ112)&lt;0.8),1,5),"1")))</f>
        <v/>
      </c>
      <c r="DZ57" s="5" t="str">
        <f>IF(DZ$3="","",IF('Saisie Profil'!$C10="",0,IF(DZ$4="Composants piezoélectriques",IF(IF('Saisie des composants'!EA76="",DZ$9,'Saisie des composants'!EA76)+'Saisie Profil'!$G10&lt;DZ$13-40,1,5)*IF(OR(DZ$5="Résonateur à quartz (boîtier  type HCxx traversant)",DZ$5="Résonateur à quartz (montage en surface)",IF('Saisie des composants'!EA112="",DZ$14,'Saisie des composants'!EA112)&lt;0.8),1,5),"1")))</f>
        <v/>
      </c>
      <c r="EA57" s="5" t="str">
        <f>IF(EA$3="","",IF('Saisie Profil'!$C10="",0,IF(EA$4="Composants piezoélectriques",IF(IF('Saisie des composants'!EB76="",EA$9,'Saisie des composants'!EB76)+'Saisie Profil'!$G10&lt;EA$13-40,1,5)*IF(OR(EA$5="Résonateur à quartz (boîtier  type HCxx traversant)",EA$5="Résonateur à quartz (montage en surface)",IF('Saisie des composants'!EB112="",EA$14,'Saisie des composants'!EB112)&lt;0.8),1,5),"1")))</f>
        <v/>
      </c>
      <c r="EB57" s="5" t="str">
        <f>IF(EB$3="","",IF('Saisie Profil'!$C10="",0,IF(EB$4="Composants piezoélectriques",IF(IF('Saisie des composants'!EC76="",EB$9,'Saisie des composants'!EC76)+'Saisie Profil'!$G10&lt;EB$13-40,1,5)*IF(OR(EB$5="Résonateur à quartz (boîtier  type HCxx traversant)",EB$5="Résonateur à quartz (montage en surface)",IF('Saisie des composants'!EC112="",EB$14,'Saisie des composants'!EC112)&lt;0.8),1,5),"1")))</f>
        <v/>
      </c>
      <c r="EC57" s="5" t="str">
        <f>IF(EC$3="","",IF('Saisie Profil'!$C10="",0,IF(EC$4="Composants piezoélectriques",IF(IF('Saisie des composants'!ED76="",EC$9,'Saisie des composants'!ED76)+'Saisie Profil'!$G10&lt;EC$13-40,1,5)*IF(OR(EC$5="Résonateur à quartz (boîtier  type HCxx traversant)",EC$5="Résonateur à quartz (montage en surface)",IF('Saisie des composants'!ED112="",EC$14,'Saisie des composants'!ED112)&lt;0.8),1,5),"1")))</f>
        <v/>
      </c>
      <c r="ED57" s="5" t="str">
        <f>IF(ED$3="","",IF('Saisie Profil'!$C10="",0,IF(ED$4="Composants piezoélectriques",IF(IF('Saisie des composants'!EE76="",ED$9,'Saisie des composants'!EE76)+'Saisie Profil'!$G10&lt;ED$13-40,1,5)*IF(OR(ED$5="Résonateur à quartz (boîtier  type HCxx traversant)",ED$5="Résonateur à quartz (montage en surface)",IF('Saisie des composants'!EE112="",ED$14,'Saisie des composants'!EE112)&lt;0.8),1,5),"1")))</f>
        <v/>
      </c>
      <c r="EE57" s="5" t="str">
        <f>IF(EE$3="","",IF('Saisie Profil'!$C10="",0,IF(EE$4="Composants piezoélectriques",IF(IF('Saisie des composants'!EF76="",EE$9,'Saisie des composants'!EF76)+'Saisie Profil'!$G10&lt;EE$13-40,1,5)*IF(OR(EE$5="Résonateur à quartz (boîtier  type HCxx traversant)",EE$5="Résonateur à quartz (montage en surface)",IF('Saisie des composants'!EF112="",EE$14,'Saisie des composants'!EF112)&lt;0.8),1,5),"1")))</f>
        <v/>
      </c>
      <c r="EF57" s="5" t="str">
        <f>IF(EF$3="","",IF('Saisie Profil'!$C10="",0,IF(EF$4="Composants piezoélectriques",IF(IF('Saisie des composants'!EG76="",EF$9,'Saisie des composants'!EG76)+'Saisie Profil'!$G10&lt;EF$13-40,1,5)*IF(OR(EF$5="Résonateur à quartz (boîtier  type HCxx traversant)",EF$5="Résonateur à quartz (montage en surface)",IF('Saisie des composants'!EG112="",EF$14,'Saisie des composants'!EG112)&lt;0.8),1,5),"1")))</f>
        <v/>
      </c>
      <c r="EG57" s="5" t="str">
        <f>IF(EG$3="","",IF('Saisie Profil'!$C10="",0,IF(EG$4="Composants piezoélectriques",IF(IF('Saisie des composants'!EH76="",EG$9,'Saisie des composants'!EH76)+'Saisie Profil'!$G10&lt;EG$13-40,1,5)*IF(OR(EG$5="Résonateur à quartz (boîtier  type HCxx traversant)",EG$5="Résonateur à quartz (montage en surface)",IF('Saisie des composants'!EH112="",EG$14,'Saisie des composants'!EH112)&lt;0.8),1,5),"1")))</f>
        <v/>
      </c>
      <c r="EH57" s="5" t="str">
        <f>IF(EH$3="","",IF('Saisie Profil'!$C10="",0,IF(EH$4="Composants piezoélectriques",IF(IF('Saisie des composants'!EI76="",EH$9,'Saisie des composants'!EI76)+'Saisie Profil'!$G10&lt;EH$13-40,1,5)*IF(OR(EH$5="Résonateur à quartz (boîtier  type HCxx traversant)",EH$5="Résonateur à quartz (montage en surface)",IF('Saisie des composants'!EI112="",EH$14,'Saisie des composants'!EI112)&lt;0.8),1,5),"1")))</f>
        <v/>
      </c>
      <c r="EI57" s="5" t="str">
        <f>IF(EI$3="","",IF('Saisie Profil'!$C10="",0,IF(EI$4="Composants piezoélectriques",IF(IF('Saisie des composants'!EJ76="",EI$9,'Saisie des composants'!EJ76)+'Saisie Profil'!$G10&lt;EI$13-40,1,5)*IF(OR(EI$5="Résonateur à quartz (boîtier  type HCxx traversant)",EI$5="Résonateur à quartz (montage en surface)",IF('Saisie des composants'!EJ112="",EI$14,'Saisie des composants'!EJ112)&lt;0.8),1,5),"1")))</f>
        <v/>
      </c>
      <c r="EJ57" s="5" t="str">
        <f>IF(EJ$3="","",IF('Saisie Profil'!$C10="",0,IF(EJ$4="Composants piezoélectriques",IF(IF('Saisie des composants'!EK76="",EJ$9,'Saisie des composants'!EK76)+'Saisie Profil'!$G10&lt;EJ$13-40,1,5)*IF(OR(EJ$5="Résonateur à quartz (boîtier  type HCxx traversant)",EJ$5="Résonateur à quartz (montage en surface)",IF('Saisie des composants'!EK112="",EJ$14,'Saisie des composants'!EK112)&lt;0.8),1,5),"1")))</f>
        <v/>
      </c>
      <c r="EK57" s="5" t="str">
        <f>IF(EK$3="","",IF('Saisie Profil'!$C10="",0,IF(EK$4="Composants piezoélectriques",IF(IF('Saisie des composants'!EL76="",EK$9,'Saisie des composants'!EL76)+'Saisie Profil'!$G10&lt;EK$13-40,1,5)*IF(OR(EK$5="Résonateur à quartz (boîtier  type HCxx traversant)",EK$5="Résonateur à quartz (montage en surface)",IF('Saisie des composants'!EL112="",EK$14,'Saisie des composants'!EL112)&lt;0.8),1,5),"1")))</f>
        <v/>
      </c>
      <c r="EL57" s="5" t="str">
        <f>IF(EL$3="","",IF('Saisie Profil'!$C10="",0,IF(EL$4="Composants piezoélectriques",IF(IF('Saisie des composants'!EM76="",EL$9,'Saisie des composants'!EM76)+'Saisie Profil'!$G10&lt;EL$13-40,1,5)*IF(OR(EL$5="Résonateur à quartz (boîtier  type HCxx traversant)",EL$5="Résonateur à quartz (montage en surface)",IF('Saisie des composants'!EM112="",EL$14,'Saisie des composants'!EM112)&lt;0.8),1,5),"1")))</f>
        <v/>
      </c>
      <c r="EM57" s="5" t="str">
        <f>IF(EM$3="","",IF('Saisie Profil'!$C10="",0,IF(EM$4="Composants piezoélectriques",IF(IF('Saisie des composants'!EN76="",EM$9,'Saisie des composants'!EN76)+'Saisie Profil'!$G10&lt;EM$13-40,1,5)*IF(OR(EM$5="Résonateur à quartz (boîtier  type HCxx traversant)",EM$5="Résonateur à quartz (montage en surface)",IF('Saisie des composants'!EN112="",EM$14,'Saisie des composants'!EN112)&lt;0.8),1,5),"1")))</f>
        <v/>
      </c>
      <c r="EN57" s="5" t="str">
        <f>IF(EN$3="","",IF('Saisie Profil'!$C10="",0,IF(EN$4="Composants piezoélectriques",IF(IF('Saisie des composants'!EO76="",EN$9,'Saisie des composants'!EO76)+'Saisie Profil'!$G10&lt;EN$13-40,1,5)*IF(OR(EN$5="Résonateur à quartz (boîtier  type HCxx traversant)",EN$5="Résonateur à quartz (montage en surface)",IF('Saisie des composants'!EO112="",EN$14,'Saisie des composants'!EO112)&lt;0.8),1,5),"1")))</f>
        <v/>
      </c>
      <c r="EO57" s="5" t="str">
        <f>IF(EO$3="","",IF('Saisie Profil'!$C10="",0,IF(EO$4="Composants piezoélectriques",IF(IF('Saisie des composants'!EP76="",EO$9,'Saisie des composants'!EP76)+'Saisie Profil'!$G10&lt;EO$13-40,1,5)*IF(OR(EO$5="Résonateur à quartz (boîtier  type HCxx traversant)",EO$5="Résonateur à quartz (montage en surface)",IF('Saisie des composants'!EP112="",EO$14,'Saisie des composants'!EP112)&lt;0.8),1,5),"1")))</f>
        <v/>
      </c>
      <c r="EP57" s="5" t="str">
        <f>IF(EP$3="","",IF('Saisie Profil'!$C10="",0,IF(EP$4="Composants piezoélectriques",IF(IF('Saisie des composants'!EQ76="",EP$9,'Saisie des composants'!EQ76)+'Saisie Profil'!$G10&lt;EP$13-40,1,5)*IF(OR(EP$5="Résonateur à quartz (boîtier  type HCxx traversant)",EP$5="Résonateur à quartz (montage en surface)",IF('Saisie des composants'!EQ112="",EP$14,'Saisie des composants'!EQ112)&lt;0.8),1,5),"1")))</f>
        <v/>
      </c>
      <c r="EQ57" s="5" t="str">
        <f>IF(EQ$3="","",IF('Saisie Profil'!$C10="",0,IF(EQ$4="Composants piezoélectriques",IF(IF('Saisie des composants'!ER76="",EQ$9,'Saisie des composants'!ER76)+'Saisie Profil'!$G10&lt;EQ$13-40,1,5)*IF(OR(EQ$5="Résonateur à quartz (boîtier  type HCxx traversant)",EQ$5="Résonateur à quartz (montage en surface)",IF('Saisie des composants'!ER112="",EQ$14,'Saisie des composants'!ER112)&lt;0.8),1,5),"1")))</f>
        <v/>
      </c>
      <c r="ER57" s="5" t="str">
        <f>IF(ER$3="","",IF('Saisie Profil'!$C10="",0,IF(ER$4="Composants piezoélectriques",IF(IF('Saisie des composants'!ES76="",ER$9,'Saisie des composants'!ES76)+'Saisie Profil'!$G10&lt;ER$13-40,1,5)*IF(OR(ER$5="Résonateur à quartz (boîtier  type HCxx traversant)",ER$5="Résonateur à quartz (montage en surface)",IF('Saisie des composants'!ES112="",ER$14,'Saisie des composants'!ES112)&lt;0.8),1,5),"1")))</f>
        <v/>
      </c>
      <c r="ES57" s="5" t="str">
        <f>IF(ES$3="","",IF('Saisie Profil'!$C10="",0,IF(ES$4="Composants piezoélectriques",IF(IF('Saisie des composants'!ET76="",ES$9,'Saisie des composants'!ET76)+'Saisie Profil'!$G10&lt;ES$13-40,1,5)*IF(OR(ES$5="Résonateur à quartz (boîtier  type HCxx traversant)",ES$5="Résonateur à quartz (montage en surface)",IF('Saisie des composants'!ET112="",ES$14,'Saisie des composants'!ET112)&lt;0.8),1,5),"1")))</f>
        <v/>
      </c>
      <c r="ET57" s="5" t="str">
        <f>IF(ET$3="","",IF('Saisie Profil'!$C10="",0,IF(ET$4="Composants piezoélectriques",IF(IF('Saisie des composants'!EU76="",ET$9,'Saisie des composants'!EU76)+'Saisie Profil'!$G10&lt;ET$13-40,1,5)*IF(OR(ET$5="Résonateur à quartz (boîtier  type HCxx traversant)",ET$5="Résonateur à quartz (montage en surface)",IF('Saisie des composants'!EU112="",ET$14,'Saisie des composants'!EU112)&lt;0.8),1,5),"1")))</f>
        <v/>
      </c>
      <c r="EU57" s="5" t="str">
        <f>IF(EU$3="","",IF('Saisie Profil'!$C10="",0,IF(EU$4="Composants piezoélectriques",IF(IF('Saisie des composants'!EV76="",EU$9,'Saisie des composants'!EV76)+'Saisie Profil'!$G10&lt;EU$13-40,1,5)*IF(OR(EU$5="Résonateur à quartz (boîtier  type HCxx traversant)",EU$5="Résonateur à quartz (montage en surface)",IF('Saisie des composants'!EV112="",EU$14,'Saisie des composants'!EV112)&lt;0.8),1,5),"1")))</f>
        <v/>
      </c>
      <c r="EV57" s="5" t="str">
        <f>IF(EV$3="","",IF('Saisie Profil'!$C10="",0,IF(EV$4="Composants piezoélectriques",IF(IF('Saisie des composants'!EW76="",EV$9,'Saisie des composants'!EW76)+'Saisie Profil'!$G10&lt;EV$13-40,1,5)*IF(OR(EV$5="Résonateur à quartz (boîtier  type HCxx traversant)",EV$5="Résonateur à quartz (montage en surface)",IF('Saisie des composants'!EW112="",EV$14,'Saisie des composants'!EW112)&lt;0.8),1,5),"1")))</f>
        <v/>
      </c>
      <c r="EW57" s="5" t="str">
        <f>IF(EW$3="","",IF('Saisie Profil'!$C10="",0,IF(EW$4="Composants piezoélectriques",IF(IF('Saisie des composants'!EX76="",EW$9,'Saisie des composants'!EX76)+'Saisie Profil'!$G10&lt;EW$13-40,1,5)*IF(OR(EW$5="Résonateur à quartz (boîtier  type HCxx traversant)",EW$5="Résonateur à quartz (montage en surface)",IF('Saisie des composants'!EX112="",EW$14,'Saisie des composants'!EX112)&lt;0.8),1,5),"1")))</f>
        <v/>
      </c>
      <c r="EX57" s="5" t="str">
        <f>IF(EX$3="","",IF('Saisie Profil'!$C10="",0,IF(EX$4="Composants piezoélectriques",IF(IF('Saisie des composants'!EY76="",EX$9,'Saisie des composants'!EY76)+'Saisie Profil'!$G10&lt;EX$13-40,1,5)*IF(OR(EX$5="Résonateur à quartz (boîtier  type HCxx traversant)",EX$5="Résonateur à quartz (montage en surface)",IF('Saisie des composants'!EY112="",EX$14,'Saisie des composants'!EY112)&lt;0.8),1,5),"1")))</f>
        <v/>
      </c>
      <c r="EY57" s="5" t="str">
        <f>IF(EY$3="","",IF('Saisie Profil'!$C10="",0,IF(EY$4="Composants piezoélectriques",IF(IF('Saisie des composants'!EZ76="",EY$9,'Saisie des composants'!EZ76)+'Saisie Profil'!$G10&lt;EY$13-40,1,5)*IF(OR(EY$5="Résonateur à quartz (boîtier  type HCxx traversant)",EY$5="Résonateur à quartz (montage en surface)",IF('Saisie des composants'!EZ112="",EY$14,'Saisie des composants'!EZ112)&lt;0.8),1,5),"1")))</f>
        <v/>
      </c>
      <c r="EZ57" s="5" t="str">
        <f>IF(EZ$3="","",IF('Saisie Profil'!$C10="",0,IF(EZ$4="Composants piezoélectriques",IF(IF('Saisie des composants'!FA76="",EZ$9,'Saisie des composants'!FA76)+'Saisie Profil'!$G10&lt;EZ$13-40,1,5)*IF(OR(EZ$5="Résonateur à quartz (boîtier  type HCxx traversant)",EZ$5="Résonateur à quartz (montage en surface)",IF('Saisie des composants'!FA112="",EZ$14,'Saisie des composants'!FA112)&lt;0.8),1,5),"1")))</f>
        <v/>
      </c>
      <c r="FA57" s="5" t="str">
        <f>IF(FA$3="","",IF('Saisie Profil'!$C10="",0,IF(FA$4="Composants piezoélectriques",IF(IF('Saisie des composants'!FB76="",FA$9,'Saisie des composants'!FB76)+'Saisie Profil'!$G10&lt;FA$13-40,1,5)*IF(OR(FA$5="Résonateur à quartz (boîtier  type HCxx traversant)",FA$5="Résonateur à quartz (montage en surface)",IF('Saisie des composants'!FB112="",FA$14,'Saisie des composants'!FB112)&lt;0.8),1,5),"1")))</f>
        <v/>
      </c>
      <c r="FB57" s="5" t="str">
        <f>IF(FB$3="","",IF('Saisie Profil'!$C10="",0,IF(FB$4="Composants piezoélectriques",IF(IF('Saisie des composants'!FC76="",FB$9,'Saisie des composants'!FC76)+'Saisie Profil'!$G10&lt;FB$13-40,1,5)*IF(OR(FB$5="Résonateur à quartz (boîtier  type HCxx traversant)",FB$5="Résonateur à quartz (montage en surface)",IF('Saisie des composants'!FC112="",FB$14,'Saisie des composants'!FC112)&lt;0.8),1,5),"1")))</f>
        <v/>
      </c>
      <c r="FC57" s="5" t="str">
        <f>IF(FC$3="","",IF('Saisie Profil'!$C10="",0,IF(FC$4="Composants piezoélectriques",IF(IF('Saisie des composants'!FD76="",FC$9,'Saisie des composants'!FD76)+'Saisie Profil'!$G10&lt;FC$13-40,1,5)*IF(OR(FC$5="Résonateur à quartz (boîtier  type HCxx traversant)",FC$5="Résonateur à quartz (montage en surface)",IF('Saisie des composants'!FD112="",FC$14,'Saisie des composants'!FD112)&lt;0.8),1,5),"1")))</f>
        <v/>
      </c>
      <c r="FD57" s="5" t="str">
        <f>IF(FD$3="","",IF('Saisie Profil'!$C10="",0,IF(FD$4="Composants piezoélectriques",IF(IF('Saisie des composants'!FE76="",FD$9,'Saisie des composants'!FE76)+'Saisie Profil'!$G10&lt;FD$13-40,1,5)*IF(OR(FD$5="Résonateur à quartz (boîtier  type HCxx traversant)",FD$5="Résonateur à quartz (montage en surface)",IF('Saisie des composants'!FE112="",FD$14,'Saisie des composants'!FE112)&lt;0.8),1,5),"1")))</f>
        <v/>
      </c>
      <c r="FE57" s="5" t="str">
        <f>IF(FE$3="","",IF('Saisie Profil'!$C10="",0,IF(FE$4="Composants piezoélectriques",IF(IF('Saisie des composants'!FF76="",FE$9,'Saisie des composants'!FF76)+'Saisie Profil'!$G10&lt;FE$13-40,1,5)*IF(OR(FE$5="Résonateur à quartz (boîtier  type HCxx traversant)",FE$5="Résonateur à quartz (montage en surface)",IF('Saisie des composants'!FF112="",FE$14,'Saisie des composants'!FF112)&lt;0.8),1,5),"1")))</f>
        <v/>
      </c>
      <c r="FF57" s="5" t="str">
        <f>IF(FF$3="","",IF('Saisie Profil'!$C10="",0,IF(FF$4="Composants piezoélectriques",IF(IF('Saisie des composants'!FG76="",FF$9,'Saisie des composants'!FG76)+'Saisie Profil'!$G10&lt;FF$13-40,1,5)*IF(OR(FF$5="Résonateur à quartz (boîtier  type HCxx traversant)",FF$5="Résonateur à quartz (montage en surface)",IF('Saisie des composants'!FG112="",FF$14,'Saisie des composants'!FG112)&lt;0.8),1,5),"1")))</f>
        <v/>
      </c>
      <c r="FG57" s="5" t="str">
        <f>IF(FG$3="","",IF('Saisie Profil'!$C10="",0,IF(FG$4="Composants piezoélectriques",IF(IF('Saisie des composants'!FH76="",FG$9,'Saisie des composants'!FH76)+'Saisie Profil'!$G10&lt;FG$13-40,1,5)*IF(OR(FG$5="Résonateur à quartz (boîtier  type HCxx traversant)",FG$5="Résonateur à quartz (montage en surface)",IF('Saisie des composants'!FH112="",FG$14,'Saisie des composants'!FH112)&lt;0.8),1,5),"1")))</f>
        <v/>
      </c>
      <c r="FH57" s="5" t="str">
        <f>IF(FH$3="","",IF('Saisie Profil'!$C10="",0,IF(FH$4="Composants piezoélectriques",IF(IF('Saisie des composants'!FI76="",FH$9,'Saisie des composants'!FI76)+'Saisie Profil'!$G10&lt;FH$13-40,1,5)*IF(OR(FH$5="Résonateur à quartz (boîtier  type HCxx traversant)",FH$5="Résonateur à quartz (montage en surface)",IF('Saisie des composants'!FI112="",FH$14,'Saisie des composants'!FI112)&lt;0.8),1,5),"1")))</f>
        <v/>
      </c>
      <c r="FI57" s="5" t="str">
        <f>IF(FI$3="","",IF('Saisie Profil'!$C10="",0,IF(FI$4="Composants piezoélectriques",IF(IF('Saisie des composants'!FJ76="",FI$9,'Saisie des composants'!FJ76)+'Saisie Profil'!$G10&lt;FI$13-40,1,5)*IF(OR(FI$5="Résonateur à quartz (boîtier  type HCxx traversant)",FI$5="Résonateur à quartz (montage en surface)",IF('Saisie des composants'!FJ112="",FI$14,'Saisie des composants'!FJ112)&lt;0.8),1,5),"1")))</f>
        <v/>
      </c>
      <c r="FJ57" s="5" t="str">
        <f>IF(FJ$3="","",IF('Saisie Profil'!$C10="",0,IF(FJ$4="Composants piezoélectriques",IF(IF('Saisie des composants'!FK76="",FJ$9,'Saisie des composants'!FK76)+'Saisie Profil'!$G10&lt;FJ$13-40,1,5)*IF(OR(FJ$5="Résonateur à quartz (boîtier  type HCxx traversant)",FJ$5="Résonateur à quartz (montage en surface)",IF('Saisie des composants'!FK112="",FJ$14,'Saisie des composants'!FK112)&lt;0.8),1,5),"1")))</f>
        <v/>
      </c>
      <c r="FK57" s="5" t="str">
        <f>IF(FK$3="","",IF('Saisie Profil'!$C10="",0,IF(FK$4="Composants piezoélectriques",IF(IF('Saisie des composants'!FL76="",FK$9,'Saisie des composants'!FL76)+'Saisie Profil'!$G10&lt;FK$13-40,1,5)*IF(OR(FK$5="Résonateur à quartz (boîtier  type HCxx traversant)",FK$5="Résonateur à quartz (montage en surface)",IF('Saisie des composants'!FL112="",FK$14,'Saisie des composants'!FL112)&lt;0.8),1,5),"1")))</f>
        <v/>
      </c>
      <c r="FL57" s="5" t="str">
        <f>IF(FL$3="","",IF('Saisie Profil'!$C10="",0,IF(FL$4="Composants piezoélectriques",IF(IF('Saisie des composants'!FM76="",FL$9,'Saisie des composants'!FM76)+'Saisie Profil'!$G10&lt;FL$13-40,1,5)*IF(OR(FL$5="Résonateur à quartz (boîtier  type HCxx traversant)",FL$5="Résonateur à quartz (montage en surface)",IF('Saisie des composants'!FM112="",FL$14,'Saisie des composants'!FM112)&lt;0.8),1,5),"1")))</f>
        <v/>
      </c>
      <c r="FM57" s="5" t="str">
        <f>IF(FM$3="","",IF('Saisie Profil'!$C10="",0,IF(FM$4="Composants piezoélectriques",IF(IF('Saisie des composants'!FN76="",FM$9,'Saisie des composants'!FN76)+'Saisie Profil'!$G10&lt;FM$13-40,1,5)*IF(OR(FM$5="Résonateur à quartz (boîtier  type HCxx traversant)",FM$5="Résonateur à quartz (montage en surface)",IF('Saisie des composants'!FN112="",FM$14,'Saisie des composants'!FN112)&lt;0.8),1,5),"1")))</f>
        <v/>
      </c>
      <c r="FN57" s="5" t="str">
        <f>IF(FN$3="","",IF('Saisie Profil'!$C10="",0,IF(FN$4="Composants piezoélectriques",IF(IF('Saisie des composants'!FO76="",FN$9,'Saisie des composants'!FO76)+'Saisie Profil'!$G10&lt;FN$13-40,1,5)*IF(OR(FN$5="Résonateur à quartz (boîtier  type HCxx traversant)",FN$5="Résonateur à quartz (montage en surface)",IF('Saisie des composants'!FO112="",FN$14,'Saisie des composants'!FO112)&lt;0.8),1,5),"1")))</f>
        <v/>
      </c>
      <c r="FO57" s="5" t="str">
        <f>IF(FO$3="","",IF('Saisie Profil'!$C10="",0,IF(FO$4="Composants piezoélectriques",IF(IF('Saisie des composants'!FP76="",FO$9,'Saisie des composants'!FP76)+'Saisie Profil'!$G10&lt;FO$13-40,1,5)*IF(OR(FO$5="Résonateur à quartz (boîtier  type HCxx traversant)",FO$5="Résonateur à quartz (montage en surface)",IF('Saisie des composants'!FP112="",FO$14,'Saisie des composants'!FP112)&lt;0.8),1,5),"1")))</f>
        <v/>
      </c>
      <c r="FP57" s="5" t="str">
        <f>IF(FP$3="","",IF('Saisie Profil'!$C10="",0,IF(FP$4="Composants piezoélectriques",IF(IF('Saisie des composants'!FQ76="",FP$9,'Saisie des composants'!FQ76)+'Saisie Profil'!$G10&lt;FP$13-40,1,5)*IF(OR(FP$5="Résonateur à quartz (boîtier  type HCxx traversant)",FP$5="Résonateur à quartz (montage en surface)",IF('Saisie des composants'!FQ112="",FP$14,'Saisie des composants'!FQ112)&lt;0.8),1,5),"1")))</f>
        <v/>
      </c>
      <c r="FQ57" s="5" t="str">
        <f>IF(FQ$3="","",IF('Saisie Profil'!$C10="",0,IF(FQ$4="Composants piezoélectriques",IF(IF('Saisie des composants'!FR76="",FQ$9,'Saisie des composants'!FR76)+'Saisie Profil'!$G10&lt;FQ$13-40,1,5)*IF(OR(FQ$5="Résonateur à quartz (boîtier  type HCxx traversant)",FQ$5="Résonateur à quartz (montage en surface)",IF('Saisie des composants'!FR112="",FQ$14,'Saisie des composants'!FR112)&lt;0.8),1,5),"1")))</f>
        <v/>
      </c>
      <c r="FR57" s="5" t="str">
        <f>IF(FR$3="","",IF('Saisie Profil'!$C10="",0,IF(FR$4="Composants piezoélectriques",IF(IF('Saisie des composants'!FS76="",FR$9,'Saisie des composants'!FS76)+'Saisie Profil'!$G10&lt;FR$13-40,1,5)*IF(OR(FR$5="Résonateur à quartz (boîtier  type HCxx traversant)",FR$5="Résonateur à quartz (montage en surface)",IF('Saisie des composants'!FS112="",FR$14,'Saisie des composants'!FS112)&lt;0.8),1,5),"1")))</f>
        <v/>
      </c>
      <c r="FS57" s="5" t="str">
        <f>IF(FS$3="","",IF('Saisie Profil'!$C10="",0,IF(FS$4="Composants piezoélectriques",IF(IF('Saisie des composants'!FT76="",FS$9,'Saisie des composants'!FT76)+'Saisie Profil'!$G10&lt;FS$13-40,1,5)*IF(OR(FS$5="Résonateur à quartz (boîtier  type HCxx traversant)",FS$5="Résonateur à quartz (montage en surface)",IF('Saisie des composants'!FT112="",FS$14,'Saisie des composants'!FT112)&lt;0.8),1,5),"1")))</f>
        <v/>
      </c>
      <c r="FT57" s="5" t="str">
        <f>IF(FT$3="","",IF('Saisie Profil'!$C10="",0,IF(FT$4="Composants piezoélectriques",IF(IF('Saisie des composants'!FU76="",FT$9,'Saisie des composants'!FU76)+'Saisie Profil'!$G10&lt;FT$13-40,1,5)*IF(OR(FT$5="Résonateur à quartz (boîtier  type HCxx traversant)",FT$5="Résonateur à quartz (montage en surface)",IF('Saisie des composants'!FU112="",FT$14,'Saisie des composants'!FU112)&lt;0.8),1,5),"1")))</f>
        <v/>
      </c>
      <c r="FU57" s="5" t="str">
        <f>IF(FU$3="","",IF('Saisie Profil'!$C10="",0,IF(FU$4="Composants piezoélectriques",IF(IF('Saisie des composants'!FV76="",FU$9,'Saisie des composants'!FV76)+'Saisie Profil'!$G10&lt;FU$13-40,1,5)*IF(OR(FU$5="Résonateur à quartz (boîtier  type HCxx traversant)",FU$5="Résonateur à quartz (montage en surface)",IF('Saisie des composants'!FV112="",FU$14,'Saisie des composants'!FV112)&lt;0.8),1,5),"1")))</f>
        <v/>
      </c>
      <c r="FV57" s="5" t="str">
        <f>IF(FV$3="","",IF('Saisie Profil'!$C10="",0,IF(FV$4="Composants piezoélectriques",IF(IF('Saisie des composants'!FW76="",FV$9,'Saisie des composants'!FW76)+'Saisie Profil'!$G10&lt;FV$13-40,1,5)*IF(OR(FV$5="Résonateur à quartz (boîtier  type HCxx traversant)",FV$5="Résonateur à quartz (montage en surface)",IF('Saisie des composants'!FW112="",FV$14,'Saisie des composants'!FW112)&lt;0.8),1,5),"1")))</f>
        <v/>
      </c>
      <c r="FW57" s="5" t="str">
        <f>IF(FW$3="","",IF('Saisie Profil'!$C10="",0,IF(FW$4="Composants piezoélectriques",IF(IF('Saisie des composants'!FX76="",FW$9,'Saisie des composants'!FX76)+'Saisie Profil'!$G10&lt;FW$13-40,1,5)*IF(OR(FW$5="Résonateur à quartz (boîtier  type HCxx traversant)",FW$5="Résonateur à quartz (montage en surface)",IF('Saisie des composants'!FX112="",FW$14,'Saisie des composants'!FX112)&lt;0.8),1,5),"1")))</f>
        <v/>
      </c>
      <c r="FX57" s="5" t="str">
        <f>IF(FX$3="","",IF('Saisie Profil'!$C10="",0,IF(FX$4="Composants piezoélectriques",IF(IF('Saisie des composants'!FY76="",FX$9,'Saisie des composants'!FY76)+'Saisie Profil'!$G10&lt;FX$13-40,1,5)*IF(OR(FX$5="Résonateur à quartz (boîtier  type HCxx traversant)",FX$5="Résonateur à quartz (montage en surface)",IF('Saisie des composants'!FY112="",FX$14,'Saisie des composants'!FY112)&lt;0.8),1,5),"1")))</f>
        <v/>
      </c>
      <c r="FY57" s="5" t="str">
        <f>IF(FY$3="","",IF('Saisie Profil'!$C10="",0,IF(FY$4="Composants piezoélectriques",IF(IF('Saisie des composants'!FZ76="",FY$9,'Saisie des composants'!FZ76)+'Saisie Profil'!$G10&lt;FY$13-40,1,5)*IF(OR(FY$5="Résonateur à quartz (boîtier  type HCxx traversant)",FY$5="Résonateur à quartz (montage en surface)",IF('Saisie des composants'!FZ112="",FY$14,'Saisie des composants'!FZ112)&lt;0.8),1,5),"1")))</f>
        <v/>
      </c>
      <c r="FZ57" s="5" t="str">
        <f>IF(FZ$3="","",IF('Saisie Profil'!$C10="",0,IF(FZ$4="Composants piezoélectriques",IF(IF('Saisie des composants'!GA76="",FZ$9,'Saisie des composants'!GA76)+'Saisie Profil'!$G10&lt;FZ$13-40,1,5)*IF(OR(FZ$5="Résonateur à quartz (boîtier  type HCxx traversant)",FZ$5="Résonateur à quartz (montage en surface)",IF('Saisie des composants'!GA112="",FZ$14,'Saisie des composants'!GA112)&lt;0.8),1,5),"1")))</f>
        <v/>
      </c>
      <c r="GA57" s="5" t="str">
        <f>IF(GA$3="","",IF('Saisie Profil'!$C10="",0,IF(GA$4="Composants piezoélectriques",IF(IF('Saisie des composants'!GB76="",GA$9,'Saisie des composants'!GB76)+'Saisie Profil'!$G10&lt;GA$13-40,1,5)*IF(OR(GA$5="Résonateur à quartz (boîtier  type HCxx traversant)",GA$5="Résonateur à quartz (montage en surface)",IF('Saisie des composants'!GB112="",GA$14,'Saisie des composants'!GB112)&lt;0.8),1,5),"1")))</f>
        <v/>
      </c>
      <c r="GB57" s="5" t="str">
        <f>IF(GB$3="","",IF('Saisie Profil'!$C10="",0,IF(GB$4="Composants piezoélectriques",IF(IF('Saisie des composants'!GC76="",GB$9,'Saisie des composants'!GC76)+'Saisie Profil'!$G10&lt;GB$13-40,1,5)*IF(OR(GB$5="Résonateur à quartz (boîtier  type HCxx traversant)",GB$5="Résonateur à quartz (montage en surface)",IF('Saisie des composants'!GC112="",GB$14,'Saisie des composants'!GC112)&lt;0.8),1,5),"1")))</f>
        <v/>
      </c>
      <c r="GC57" s="5" t="str">
        <f>IF(GC$3="","",IF('Saisie Profil'!$C10="",0,IF(GC$4="Composants piezoélectriques",IF(IF('Saisie des composants'!GD76="",GC$9,'Saisie des composants'!GD76)+'Saisie Profil'!$G10&lt;GC$13-40,1,5)*IF(OR(GC$5="Résonateur à quartz (boîtier  type HCxx traversant)",GC$5="Résonateur à quartz (montage en surface)",IF('Saisie des composants'!GD112="",GC$14,'Saisie des composants'!GD112)&lt;0.8),1,5),"1")))</f>
        <v/>
      </c>
      <c r="GD57" s="5" t="str">
        <f>IF(GD$3="","",IF('Saisie Profil'!$C10="",0,IF(GD$4="Composants piezoélectriques",IF(IF('Saisie des composants'!GE76="",GD$9,'Saisie des composants'!GE76)+'Saisie Profil'!$G10&lt;GD$13-40,1,5)*IF(OR(GD$5="Résonateur à quartz (boîtier  type HCxx traversant)",GD$5="Résonateur à quartz (montage en surface)",IF('Saisie des composants'!GE112="",GD$14,'Saisie des composants'!GE112)&lt;0.8),1,5),"1")))</f>
        <v/>
      </c>
      <c r="GE57" s="5" t="str">
        <f>IF(GE$3="","",IF('Saisie Profil'!$C10="",0,IF(GE$4="Composants piezoélectriques",IF(IF('Saisie des composants'!GF76="",GE$9,'Saisie des composants'!GF76)+'Saisie Profil'!$G10&lt;GE$13-40,1,5)*IF(OR(GE$5="Résonateur à quartz (boîtier  type HCxx traversant)",GE$5="Résonateur à quartz (montage en surface)",IF('Saisie des composants'!GF112="",GE$14,'Saisie des composants'!GF112)&lt;0.8),1,5),"1")))</f>
        <v/>
      </c>
      <c r="GF57" s="5" t="str">
        <f>IF(GF$3="","",IF('Saisie Profil'!$C10="",0,IF(GF$4="Composants piezoélectriques",IF(IF('Saisie des composants'!GG76="",GF$9,'Saisie des composants'!GG76)+'Saisie Profil'!$G10&lt;GF$13-40,1,5)*IF(OR(GF$5="Résonateur à quartz (boîtier  type HCxx traversant)",GF$5="Résonateur à quartz (montage en surface)",IF('Saisie des composants'!GG112="",GF$14,'Saisie des composants'!GG112)&lt;0.8),1,5),"1")))</f>
        <v/>
      </c>
      <c r="GG57" s="5" t="str">
        <f>IF(GG$3="","",IF('Saisie Profil'!$C10="",0,IF(GG$4="Composants piezoélectriques",IF(IF('Saisie des composants'!GH76="",GG$9,'Saisie des composants'!GH76)+'Saisie Profil'!$G10&lt;GG$13-40,1,5)*IF(OR(GG$5="Résonateur à quartz (boîtier  type HCxx traversant)",GG$5="Résonateur à quartz (montage en surface)",IF('Saisie des composants'!GH112="",GG$14,'Saisie des composants'!GH112)&lt;0.8),1,5),"1")))</f>
        <v/>
      </c>
      <c r="GH57" s="5" t="str">
        <f>IF(GH$3="","",IF('Saisie Profil'!$C10="",0,IF(GH$4="Composants piezoélectriques",IF(IF('Saisie des composants'!GI76="",GH$9,'Saisie des composants'!GI76)+'Saisie Profil'!$G10&lt;GH$13-40,1,5)*IF(OR(GH$5="Résonateur à quartz (boîtier  type HCxx traversant)",GH$5="Résonateur à quartz (montage en surface)",IF('Saisie des composants'!GI112="",GH$14,'Saisie des composants'!GI112)&lt;0.8),1,5),"1")))</f>
        <v/>
      </c>
      <c r="GI57" s="5" t="str">
        <f>IF(GI$3="","",IF('Saisie Profil'!$C10="",0,IF(GI$4="Composants piezoélectriques",IF(IF('Saisie des composants'!GJ76="",GI$9,'Saisie des composants'!GJ76)+'Saisie Profil'!$G10&lt;GI$13-40,1,5)*IF(OR(GI$5="Résonateur à quartz (boîtier  type HCxx traversant)",GI$5="Résonateur à quartz (montage en surface)",IF('Saisie des composants'!GJ112="",GI$14,'Saisie des composants'!GJ112)&lt;0.8),1,5),"1")))</f>
        <v/>
      </c>
      <c r="GJ57" s="5" t="str">
        <f>IF(GJ$3="","",IF('Saisie Profil'!$C10="",0,IF(GJ$4="Composants piezoélectriques",IF(IF('Saisie des composants'!GK76="",GJ$9,'Saisie des composants'!GK76)+'Saisie Profil'!$G10&lt;GJ$13-40,1,5)*IF(OR(GJ$5="Résonateur à quartz (boîtier  type HCxx traversant)",GJ$5="Résonateur à quartz (montage en surface)",IF('Saisie des composants'!GK112="",GJ$14,'Saisie des composants'!GK112)&lt;0.8),1,5),"1")))</f>
        <v/>
      </c>
      <c r="GK57" s="5" t="str">
        <f>IF(GK$3="","",IF('Saisie Profil'!$C10="",0,IF(GK$4="Composants piezoélectriques",IF(IF('Saisie des composants'!GL76="",GK$9,'Saisie des composants'!GL76)+'Saisie Profil'!$G10&lt;GK$13-40,1,5)*IF(OR(GK$5="Résonateur à quartz (boîtier  type HCxx traversant)",GK$5="Résonateur à quartz (montage en surface)",IF('Saisie des composants'!GL112="",GK$14,'Saisie des composants'!GL112)&lt;0.8),1,5),"1")))</f>
        <v/>
      </c>
      <c r="GL57" s="5" t="str">
        <f>IF(GL$3="","",IF('Saisie Profil'!$C10="",0,IF(GL$4="Composants piezoélectriques",IF(IF('Saisie des composants'!GM76="",GL$9,'Saisie des composants'!GM76)+'Saisie Profil'!$G10&lt;GL$13-40,1,5)*IF(OR(GL$5="Résonateur à quartz (boîtier  type HCxx traversant)",GL$5="Résonateur à quartz (montage en surface)",IF('Saisie des composants'!GM112="",GL$14,'Saisie des composants'!GM112)&lt;0.8),1,5),"1")))</f>
        <v/>
      </c>
      <c r="GM57" s="5" t="str">
        <f>IF(GM$3="","",IF('Saisie Profil'!$C10="",0,IF(GM$4="Composants piezoélectriques",IF(IF('Saisie des composants'!GN76="",GM$9,'Saisie des composants'!GN76)+'Saisie Profil'!$G10&lt;GM$13-40,1,5)*IF(OR(GM$5="Résonateur à quartz (boîtier  type HCxx traversant)",GM$5="Résonateur à quartz (montage en surface)",IF('Saisie des composants'!GN112="",GM$14,'Saisie des composants'!GN112)&lt;0.8),1,5),"1")))</f>
        <v/>
      </c>
      <c r="GN57" s="5" t="str">
        <f>IF(GN$3="","",IF('Saisie Profil'!$C10="",0,IF(GN$4="Composants piezoélectriques",IF(IF('Saisie des composants'!GO76="",GN$9,'Saisie des composants'!GO76)+'Saisie Profil'!$G10&lt;GN$13-40,1,5)*IF(OR(GN$5="Résonateur à quartz (boîtier  type HCxx traversant)",GN$5="Résonateur à quartz (montage en surface)",IF('Saisie des composants'!GO112="",GN$14,'Saisie des composants'!GO112)&lt;0.8),1,5),"1")))</f>
        <v/>
      </c>
      <c r="GO57" s="5" t="str">
        <f>IF(GO$3="","",IF('Saisie Profil'!$C10="",0,IF(GO$4="Composants piezoélectriques",IF(IF('Saisie des composants'!GP76="",GO$9,'Saisie des composants'!GP76)+'Saisie Profil'!$G10&lt;GO$13-40,1,5)*IF(OR(GO$5="Résonateur à quartz (boîtier  type HCxx traversant)",GO$5="Résonateur à quartz (montage en surface)",IF('Saisie des composants'!GP112="",GO$14,'Saisie des composants'!GP112)&lt;0.8),1,5),"1")))</f>
        <v/>
      </c>
      <c r="GP57" s="5" t="str">
        <f>IF(GP$3="","",IF('Saisie Profil'!$C10="",0,IF(GP$4="Composants piezoélectriques",IF(IF('Saisie des composants'!GQ76="",GP$9,'Saisie des composants'!GQ76)+'Saisie Profil'!$G10&lt;GP$13-40,1,5)*IF(OR(GP$5="Résonateur à quartz (boîtier  type HCxx traversant)",GP$5="Résonateur à quartz (montage en surface)",IF('Saisie des composants'!GQ112="",GP$14,'Saisie des composants'!GQ112)&lt;0.8),1,5),"1")))</f>
        <v/>
      </c>
      <c r="GQ57" s="5" t="str">
        <f>IF(GQ$3="","",IF('Saisie Profil'!$C10="",0,IF(GQ$4="Composants piezoélectriques",IF(IF('Saisie des composants'!GR76="",GQ$9,'Saisie des composants'!GR76)+'Saisie Profil'!$G10&lt;GQ$13-40,1,5)*IF(OR(GQ$5="Résonateur à quartz (boîtier  type HCxx traversant)",GQ$5="Résonateur à quartz (montage en surface)",IF('Saisie des composants'!GR112="",GQ$14,'Saisie des composants'!GR112)&lt;0.8),1,5),"1")))</f>
        <v/>
      </c>
      <c r="GR57" s="5" t="str">
        <f>IF(GR$3="","",IF('Saisie Profil'!$C10="",0,IF(GR$4="Composants piezoélectriques",IF(IF('Saisie des composants'!GS76="",GR$9,'Saisie des composants'!GS76)+'Saisie Profil'!$G10&lt;GR$13-40,1,5)*IF(OR(GR$5="Résonateur à quartz (boîtier  type HCxx traversant)",GR$5="Résonateur à quartz (montage en surface)",IF('Saisie des composants'!GS112="",GR$14,'Saisie des composants'!GS112)&lt;0.8),1,5),"1")))</f>
        <v/>
      </c>
      <c r="GS57" s="5"/>
    </row>
    <row r="58" spans="1:201" ht="15.75">
      <c r="A58" s="27"/>
      <c r="B58" s="17" t="s">
        <v>251</v>
      </c>
      <c r="C58" s="5" t="str">
        <f>IF(C$3="","",IF('Saisie Profil'!$C11="",0,IF(C$4="Composants piezoélectriques",IF(IF('Saisie des composants'!D77="",C$9,'Saisie des composants'!D77)+'Saisie Profil'!$G11&lt;C$13-40,1,5)*IF(OR(C$5="Résonateur à quartz (boîtier  type HCxx traversant)",C$5="Résonateur à quartz (montage en surface)",IF('Saisie des composants'!D113="",C$14,'Saisie des composants'!D113)&lt;0.8),1,5),"1")))</f>
        <v>1</v>
      </c>
      <c r="D58" s="5" t="str">
        <f>IF(D$3="","",IF('Saisie Profil'!$C11="",0,IF(D$4="Composants piezoélectriques",IF(IF('Saisie des composants'!E77="",D$9,'Saisie des composants'!E77)+'Saisie Profil'!$G11&lt;D$13-40,1,5)*IF(OR(D$5="Résonateur à quartz (boîtier  type HCxx traversant)",D$5="Résonateur à quartz (montage en surface)",IF('Saisie des composants'!E113="",D$14,'Saisie des composants'!E113)&lt;0.8),1,5),"1")))</f>
        <v>1</v>
      </c>
      <c r="E58" s="5" t="str">
        <f>IF(E$3="","",IF('Saisie Profil'!$C11="",0,IF(E$4="Composants piezoélectriques",IF(IF('Saisie des composants'!F77="",E$9,'Saisie des composants'!F77)+'Saisie Profil'!$G11&lt;E$13-40,1,5)*IF(OR(E$5="Résonateur à quartz (boîtier  type HCxx traversant)",E$5="Résonateur à quartz (montage en surface)",IF('Saisie des composants'!F113="",E$14,'Saisie des composants'!F113)&lt;0.8),1,5),"1")))</f>
        <v>1</v>
      </c>
      <c r="F58" s="5" t="str">
        <f>IF(F$3="","",IF('Saisie Profil'!$C11="",0,IF(F$4="Composants piezoélectriques",IF(IF('Saisie des composants'!G77="",F$9,'Saisie des composants'!G77)+'Saisie Profil'!$G11&lt;F$13-40,1,5)*IF(OR(F$5="Résonateur à quartz (boîtier  type HCxx traversant)",F$5="Résonateur à quartz (montage en surface)",IF('Saisie des composants'!G113="",F$14,'Saisie des composants'!G113)&lt;0.8),1,5),"1")))</f>
        <v>1</v>
      </c>
      <c r="G58" s="5" t="str">
        <f>IF(G$3="","",IF('Saisie Profil'!$C11="",0,IF(G$4="Composants piezoélectriques",IF(IF('Saisie des composants'!H77="",G$9,'Saisie des composants'!H77)+'Saisie Profil'!$G11&lt;G$13-40,1,5)*IF(OR(G$5="Résonateur à quartz (boîtier  type HCxx traversant)",G$5="Résonateur à quartz (montage en surface)",IF('Saisie des composants'!H113="",G$14,'Saisie des composants'!H113)&lt;0.8),1,5),"1")))</f>
        <v>1</v>
      </c>
      <c r="H58" s="5" t="str">
        <f>IF(H$3="","",IF('Saisie Profil'!$C11="",0,IF(H$4="Composants piezoélectriques",IF(IF('Saisie des composants'!I77="",H$9,'Saisie des composants'!I77)+'Saisie Profil'!$G11&lt;H$13-40,1,5)*IF(OR(H$5="Résonateur à quartz (boîtier  type HCxx traversant)",H$5="Résonateur à quartz (montage en surface)",IF('Saisie des composants'!I113="",H$14,'Saisie des composants'!I113)&lt;0.8),1,5),"1")))</f>
        <v>1</v>
      </c>
      <c r="I58" s="5" t="str">
        <f>IF(I$3="","",IF('Saisie Profil'!$C11="",0,IF(I$4="Composants piezoélectriques",IF(IF('Saisie des composants'!J77="",I$9,'Saisie des composants'!J77)+'Saisie Profil'!$G11&lt;I$13-40,1,5)*IF(OR(I$5="Résonateur à quartz (boîtier  type HCxx traversant)",I$5="Résonateur à quartz (montage en surface)",IF('Saisie des composants'!J113="",I$14,'Saisie des composants'!J113)&lt;0.8),1,5),"1")))</f>
        <v>1</v>
      </c>
      <c r="J58" s="5" t="str">
        <f>IF(J$3="","",IF('Saisie Profil'!$C11="",0,IF(J$4="Composants piezoélectriques",IF(IF('Saisie des composants'!K77="",J$9,'Saisie des composants'!K77)+'Saisie Profil'!$G11&lt;J$13-40,1,5)*IF(OR(J$5="Résonateur à quartz (boîtier  type HCxx traversant)",J$5="Résonateur à quartz (montage en surface)",IF('Saisie des composants'!K113="",J$14,'Saisie des composants'!K113)&lt;0.8),1,5),"1")))</f>
        <v>1</v>
      </c>
      <c r="K58" s="5" t="str">
        <f>IF(K$3="","",IF('Saisie Profil'!$C11="",0,IF(K$4="Composants piezoélectriques",IF(IF('Saisie des composants'!L77="",K$9,'Saisie des composants'!L77)+'Saisie Profil'!$G11&lt;K$13-40,1,5)*IF(OR(K$5="Résonateur à quartz (boîtier  type HCxx traversant)",K$5="Résonateur à quartz (montage en surface)",IF('Saisie des composants'!L113="",K$14,'Saisie des composants'!L113)&lt;0.8),1,5),"1")))</f>
        <v>1</v>
      </c>
      <c r="L58" s="5" t="str">
        <f>IF(L$3="","",IF('Saisie Profil'!$C11="",0,IF(L$4="Composants piezoélectriques",IF(IF('Saisie des composants'!M77="",L$9,'Saisie des composants'!M77)+'Saisie Profil'!$G11&lt;L$13-40,1,5)*IF(OR(L$5="Résonateur à quartz (boîtier  type HCxx traversant)",L$5="Résonateur à quartz (montage en surface)",IF('Saisie des composants'!M113="",L$14,'Saisie des composants'!M113)&lt;0.8),1,5),"1")))</f>
        <v>1</v>
      </c>
      <c r="M58" s="5" t="str">
        <f>IF(M$3="","",IF('Saisie Profil'!$C11="",0,IF(M$4="Composants piezoélectriques",IF(IF('Saisie des composants'!N77="",M$9,'Saisie des composants'!N77)+'Saisie Profil'!$G11&lt;M$13-40,1,5)*IF(OR(M$5="Résonateur à quartz (boîtier  type HCxx traversant)",M$5="Résonateur à quartz (montage en surface)",IF('Saisie des composants'!N113="",M$14,'Saisie des composants'!N113)&lt;0.8),1,5),"1")))</f>
        <v>1</v>
      </c>
      <c r="N58" s="5" t="str">
        <f>IF(N$3="","",IF('Saisie Profil'!$C11="",0,IF(N$4="Composants piezoélectriques",IF(IF('Saisie des composants'!O77="",N$9,'Saisie des composants'!O77)+'Saisie Profil'!$G11&lt;N$13-40,1,5)*IF(OR(N$5="Résonateur à quartz (boîtier  type HCxx traversant)",N$5="Résonateur à quartz (montage en surface)",IF('Saisie des composants'!O113="",N$14,'Saisie des composants'!O113)&lt;0.8),1,5),"1")))</f>
        <v>1</v>
      </c>
      <c r="O58" s="5" t="str">
        <f>IF(O$3="","",IF('Saisie Profil'!$C11="",0,IF(O$4="Composants piezoélectriques",IF(IF('Saisie des composants'!P77="",O$9,'Saisie des composants'!P77)+'Saisie Profil'!$G11&lt;O$13-40,1,5)*IF(OR(O$5="Résonateur à quartz (boîtier  type HCxx traversant)",O$5="Résonateur à quartz (montage en surface)",IF('Saisie des composants'!P113="",O$14,'Saisie des composants'!P113)&lt;0.8),1,5),"1")))</f>
        <v/>
      </c>
      <c r="P58" s="5" t="str">
        <f>IF(P$3="","",IF('Saisie Profil'!$C11="",0,IF(P$4="Composants piezoélectriques",IF(IF('Saisie des composants'!Q77="",P$9,'Saisie des composants'!Q77)+'Saisie Profil'!$G11&lt;P$13-40,1,5)*IF(OR(P$5="Résonateur à quartz (boîtier  type HCxx traversant)",P$5="Résonateur à quartz (montage en surface)",IF('Saisie des composants'!Q113="",P$14,'Saisie des composants'!Q113)&lt;0.8),1,5),"1")))</f>
        <v/>
      </c>
      <c r="Q58" s="5" t="str">
        <f>IF(Q$3="","",IF('Saisie Profil'!$C11="",0,IF(Q$4="Composants piezoélectriques",IF(IF('Saisie des composants'!R77="",Q$9,'Saisie des composants'!R77)+'Saisie Profil'!$G11&lt;Q$13-40,1,5)*IF(OR(Q$5="Résonateur à quartz (boîtier  type HCxx traversant)",Q$5="Résonateur à quartz (montage en surface)",IF('Saisie des composants'!R113="",Q$14,'Saisie des composants'!R113)&lt;0.8),1,5),"1")))</f>
        <v/>
      </c>
      <c r="R58" s="5" t="str">
        <f>IF(R$3="","",IF('Saisie Profil'!$C11="",0,IF(R$4="Composants piezoélectriques",IF(IF('Saisie des composants'!S77="",R$9,'Saisie des composants'!S77)+'Saisie Profil'!$G11&lt;R$13-40,1,5)*IF(OR(R$5="Résonateur à quartz (boîtier  type HCxx traversant)",R$5="Résonateur à quartz (montage en surface)",IF('Saisie des composants'!S113="",R$14,'Saisie des composants'!S113)&lt;0.8),1,5),"1")))</f>
        <v/>
      </c>
      <c r="S58" s="5" t="str">
        <f>IF(S$3="","",IF('Saisie Profil'!$C11="",0,IF(S$4="Composants piezoélectriques",IF(IF('Saisie des composants'!T77="",S$9,'Saisie des composants'!T77)+'Saisie Profil'!$G11&lt;S$13-40,1,5)*IF(OR(S$5="Résonateur à quartz (boîtier  type HCxx traversant)",S$5="Résonateur à quartz (montage en surface)",IF('Saisie des composants'!T113="",S$14,'Saisie des composants'!T113)&lt;0.8),1,5),"1")))</f>
        <v/>
      </c>
      <c r="T58" s="5" t="str">
        <f>IF(T$3="","",IF('Saisie Profil'!$C11="",0,IF(T$4="Composants piezoélectriques",IF(IF('Saisie des composants'!U77="",T$9,'Saisie des composants'!U77)+'Saisie Profil'!$G11&lt;T$13-40,1,5)*IF(OR(T$5="Résonateur à quartz (boîtier  type HCxx traversant)",T$5="Résonateur à quartz (montage en surface)",IF('Saisie des composants'!U113="",T$14,'Saisie des composants'!U113)&lt;0.8),1,5),"1")))</f>
        <v/>
      </c>
      <c r="U58" s="5" t="str">
        <f>IF(U$3="","",IF('Saisie Profil'!$C11="",0,IF(U$4="Composants piezoélectriques",IF(IF('Saisie des composants'!V77="",U$9,'Saisie des composants'!V77)+'Saisie Profil'!$G11&lt;U$13-40,1,5)*IF(OR(U$5="Résonateur à quartz (boîtier  type HCxx traversant)",U$5="Résonateur à quartz (montage en surface)",IF('Saisie des composants'!V113="",U$14,'Saisie des composants'!V113)&lt;0.8),1,5),"1")))</f>
        <v/>
      </c>
      <c r="V58" s="5" t="str">
        <f>IF(V$3="","",IF('Saisie Profil'!$C11="",0,IF(V$4="Composants piezoélectriques",IF(IF('Saisie des composants'!W77="",V$9,'Saisie des composants'!W77)+'Saisie Profil'!$G11&lt;V$13-40,1,5)*IF(OR(V$5="Résonateur à quartz (boîtier  type HCxx traversant)",V$5="Résonateur à quartz (montage en surface)",IF('Saisie des composants'!W113="",V$14,'Saisie des composants'!W113)&lt;0.8),1,5),"1")))</f>
        <v/>
      </c>
      <c r="W58" s="5" t="str">
        <f>IF(W$3="","",IF('Saisie Profil'!$C11="",0,IF(W$4="Composants piezoélectriques",IF(IF('Saisie des composants'!X77="",W$9,'Saisie des composants'!X77)+'Saisie Profil'!$G11&lt;W$13-40,1,5)*IF(OR(W$5="Résonateur à quartz (boîtier  type HCxx traversant)",W$5="Résonateur à quartz (montage en surface)",IF('Saisie des composants'!X113="",W$14,'Saisie des composants'!X113)&lt;0.8),1,5),"1")))</f>
        <v/>
      </c>
      <c r="X58" s="5" t="str">
        <f>IF(X$3="","",IF('Saisie Profil'!$C11="",0,IF(X$4="Composants piezoélectriques",IF(IF('Saisie des composants'!Y77="",X$9,'Saisie des composants'!Y77)+'Saisie Profil'!$G11&lt;X$13-40,1,5)*IF(OR(X$5="Résonateur à quartz (boîtier  type HCxx traversant)",X$5="Résonateur à quartz (montage en surface)",IF('Saisie des composants'!Y113="",X$14,'Saisie des composants'!Y113)&lt;0.8),1,5),"1")))</f>
        <v/>
      </c>
      <c r="Y58" s="5" t="str">
        <f>IF(Y$3="","",IF('Saisie Profil'!$C11="",0,IF(Y$4="Composants piezoélectriques",IF(IF('Saisie des composants'!Z77="",Y$9,'Saisie des composants'!Z77)+'Saisie Profil'!$G11&lt;Y$13-40,1,5)*IF(OR(Y$5="Résonateur à quartz (boîtier  type HCxx traversant)",Y$5="Résonateur à quartz (montage en surface)",IF('Saisie des composants'!Z113="",Y$14,'Saisie des composants'!Z113)&lt;0.8),1,5),"1")))</f>
        <v/>
      </c>
      <c r="Z58" s="5" t="str">
        <f>IF(Z$3="","",IF('Saisie Profil'!$C11="",0,IF(Z$4="Composants piezoélectriques",IF(IF('Saisie des composants'!AA77="",Z$9,'Saisie des composants'!AA77)+'Saisie Profil'!$G11&lt;Z$13-40,1,5)*IF(OR(Z$5="Résonateur à quartz (boîtier  type HCxx traversant)",Z$5="Résonateur à quartz (montage en surface)",IF('Saisie des composants'!AA113="",Z$14,'Saisie des composants'!AA113)&lt;0.8),1,5),"1")))</f>
        <v/>
      </c>
      <c r="AA58" s="5" t="str">
        <f>IF(AA$3="","",IF('Saisie Profil'!$C11="",0,IF(AA$4="Composants piezoélectriques",IF(IF('Saisie des composants'!AB77="",AA$9,'Saisie des composants'!AB77)+'Saisie Profil'!$G11&lt;AA$13-40,1,5)*IF(OR(AA$5="Résonateur à quartz (boîtier  type HCxx traversant)",AA$5="Résonateur à quartz (montage en surface)",IF('Saisie des composants'!AB113="",AA$14,'Saisie des composants'!AB113)&lt;0.8),1,5),"1")))</f>
        <v/>
      </c>
      <c r="AB58" s="5" t="str">
        <f>IF(AB$3="","",IF('Saisie Profil'!$C11="",0,IF(AB$4="Composants piezoélectriques",IF(IF('Saisie des composants'!AC77="",AB$9,'Saisie des composants'!AC77)+'Saisie Profil'!$G11&lt;AB$13-40,1,5)*IF(OR(AB$5="Résonateur à quartz (boîtier  type HCxx traversant)",AB$5="Résonateur à quartz (montage en surface)",IF('Saisie des composants'!AC113="",AB$14,'Saisie des composants'!AC113)&lt;0.8),1,5),"1")))</f>
        <v/>
      </c>
      <c r="AC58" s="5" t="str">
        <f>IF(AC$3="","",IF('Saisie Profil'!$C11="",0,IF(AC$4="Composants piezoélectriques",IF(IF('Saisie des composants'!AD77="",AC$9,'Saisie des composants'!AD77)+'Saisie Profil'!$G11&lt;AC$13-40,1,5)*IF(OR(AC$5="Résonateur à quartz (boîtier  type HCxx traversant)",AC$5="Résonateur à quartz (montage en surface)",IF('Saisie des composants'!AD113="",AC$14,'Saisie des composants'!AD113)&lt;0.8),1,5),"1")))</f>
        <v/>
      </c>
      <c r="AD58" s="5" t="str">
        <f>IF(AD$3="","",IF('Saisie Profil'!$C11="",0,IF(AD$4="Composants piezoélectriques",IF(IF('Saisie des composants'!AE77="",AD$9,'Saisie des composants'!AE77)+'Saisie Profil'!$G11&lt;AD$13-40,1,5)*IF(OR(AD$5="Résonateur à quartz (boîtier  type HCxx traversant)",AD$5="Résonateur à quartz (montage en surface)",IF('Saisie des composants'!AE113="",AD$14,'Saisie des composants'!AE113)&lt;0.8),1,5),"1")))</f>
        <v/>
      </c>
      <c r="AE58" s="5" t="str">
        <f>IF(AE$3="","",IF('Saisie Profil'!$C11="",0,IF(AE$4="Composants piezoélectriques",IF(IF('Saisie des composants'!AF77="",AE$9,'Saisie des composants'!AF77)+'Saisie Profil'!$G11&lt;AE$13-40,1,5)*IF(OR(AE$5="Résonateur à quartz (boîtier  type HCxx traversant)",AE$5="Résonateur à quartz (montage en surface)",IF('Saisie des composants'!AF113="",AE$14,'Saisie des composants'!AF113)&lt;0.8),1,5),"1")))</f>
        <v/>
      </c>
      <c r="AF58" s="5" t="str">
        <f>IF(AF$3="","",IF('Saisie Profil'!$C11="",0,IF(AF$4="Composants piezoélectriques",IF(IF('Saisie des composants'!AG77="",AF$9,'Saisie des composants'!AG77)+'Saisie Profil'!$G11&lt;AF$13-40,1,5)*IF(OR(AF$5="Résonateur à quartz (boîtier  type HCxx traversant)",AF$5="Résonateur à quartz (montage en surface)",IF('Saisie des composants'!AG113="",AF$14,'Saisie des composants'!AG113)&lt;0.8),1,5),"1")))</f>
        <v/>
      </c>
      <c r="AG58" s="5" t="str">
        <f>IF(AG$3="","",IF('Saisie Profil'!$C11="",0,IF(AG$4="Composants piezoélectriques",IF(IF('Saisie des composants'!AH77="",AG$9,'Saisie des composants'!AH77)+'Saisie Profil'!$G11&lt;AG$13-40,1,5)*IF(OR(AG$5="Résonateur à quartz (boîtier  type HCxx traversant)",AG$5="Résonateur à quartz (montage en surface)",IF('Saisie des composants'!AH113="",AG$14,'Saisie des composants'!AH113)&lt;0.8),1,5),"1")))</f>
        <v/>
      </c>
      <c r="AH58" s="5" t="str">
        <f>IF(AH$3="","",IF('Saisie Profil'!$C11="",0,IF(AH$4="Composants piezoélectriques",IF(IF('Saisie des composants'!AI77="",AH$9,'Saisie des composants'!AI77)+'Saisie Profil'!$G11&lt;AH$13-40,1,5)*IF(OR(AH$5="Résonateur à quartz (boîtier  type HCxx traversant)",AH$5="Résonateur à quartz (montage en surface)",IF('Saisie des composants'!AI113="",AH$14,'Saisie des composants'!AI113)&lt;0.8),1,5),"1")))</f>
        <v/>
      </c>
      <c r="AI58" s="5" t="str">
        <f>IF(AI$3="","",IF('Saisie Profil'!$C11="",0,IF(AI$4="Composants piezoélectriques",IF(IF('Saisie des composants'!AJ77="",AI$9,'Saisie des composants'!AJ77)+'Saisie Profil'!$G11&lt;AI$13-40,1,5)*IF(OR(AI$5="Résonateur à quartz (boîtier  type HCxx traversant)",AI$5="Résonateur à quartz (montage en surface)",IF('Saisie des composants'!AJ113="",AI$14,'Saisie des composants'!AJ113)&lt;0.8),1,5),"1")))</f>
        <v/>
      </c>
      <c r="AJ58" s="5" t="str">
        <f>IF(AJ$3="","",IF('Saisie Profil'!$C11="",0,IF(AJ$4="Composants piezoélectriques",IF(IF('Saisie des composants'!AK77="",AJ$9,'Saisie des composants'!AK77)+'Saisie Profil'!$G11&lt;AJ$13-40,1,5)*IF(OR(AJ$5="Résonateur à quartz (boîtier  type HCxx traversant)",AJ$5="Résonateur à quartz (montage en surface)",IF('Saisie des composants'!AK113="",AJ$14,'Saisie des composants'!AK113)&lt;0.8),1,5),"1")))</f>
        <v/>
      </c>
      <c r="AK58" s="5" t="str">
        <f>IF(AK$3="","",IF('Saisie Profil'!$C11="",0,IF(AK$4="Composants piezoélectriques",IF(IF('Saisie des composants'!AL77="",AK$9,'Saisie des composants'!AL77)+'Saisie Profil'!$G11&lt;AK$13-40,1,5)*IF(OR(AK$5="Résonateur à quartz (boîtier  type HCxx traversant)",AK$5="Résonateur à quartz (montage en surface)",IF('Saisie des composants'!AL113="",AK$14,'Saisie des composants'!AL113)&lt;0.8),1,5),"1")))</f>
        <v/>
      </c>
      <c r="AL58" s="5" t="str">
        <f>IF(AL$3="","",IF('Saisie Profil'!$C11="",0,IF(AL$4="Composants piezoélectriques",IF(IF('Saisie des composants'!AM77="",AL$9,'Saisie des composants'!AM77)+'Saisie Profil'!$G11&lt;AL$13-40,1,5)*IF(OR(AL$5="Résonateur à quartz (boîtier  type HCxx traversant)",AL$5="Résonateur à quartz (montage en surface)",IF('Saisie des composants'!AM113="",AL$14,'Saisie des composants'!AM113)&lt;0.8),1,5),"1")))</f>
        <v/>
      </c>
      <c r="AM58" s="5" t="str">
        <f>IF(AM$3="","",IF('Saisie Profil'!$C11="",0,IF(AM$4="Composants piezoélectriques",IF(IF('Saisie des composants'!AN77="",AM$9,'Saisie des composants'!AN77)+'Saisie Profil'!$G11&lt;AM$13-40,1,5)*IF(OR(AM$5="Résonateur à quartz (boîtier  type HCxx traversant)",AM$5="Résonateur à quartz (montage en surface)",IF('Saisie des composants'!AN113="",AM$14,'Saisie des composants'!AN113)&lt;0.8),1,5),"1")))</f>
        <v/>
      </c>
      <c r="AN58" s="5" t="str">
        <f>IF(AN$3="","",IF('Saisie Profil'!$C11="",0,IF(AN$4="Composants piezoélectriques",IF(IF('Saisie des composants'!AO77="",AN$9,'Saisie des composants'!AO77)+'Saisie Profil'!$G11&lt;AN$13-40,1,5)*IF(OR(AN$5="Résonateur à quartz (boîtier  type HCxx traversant)",AN$5="Résonateur à quartz (montage en surface)",IF('Saisie des composants'!AO113="",AN$14,'Saisie des composants'!AO113)&lt;0.8),1,5),"1")))</f>
        <v/>
      </c>
      <c r="AO58" s="5" t="str">
        <f>IF(AO$3="","",IF('Saisie Profil'!$C11="",0,IF(AO$4="Composants piezoélectriques",IF(IF('Saisie des composants'!AP77="",AO$9,'Saisie des composants'!AP77)+'Saisie Profil'!$G11&lt;AO$13-40,1,5)*IF(OR(AO$5="Résonateur à quartz (boîtier  type HCxx traversant)",AO$5="Résonateur à quartz (montage en surface)",IF('Saisie des composants'!AP113="",AO$14,'Saisie des composants'!AP113)&lt;0.8),1,5),"1")))</f>
        <v/>
      </c>
      <c r="AP58" s="5" t="str">
        <f>IF(AP$3="","",IF('Saisie Profil'!$C11="",0,IF(AP$4="Composants piezoélectriques",IF(IF('Saisie des composants'!AQ77="",AP$9,'Saisie des composants'!AQ77)+'Saisie Profil'!$G11&lt;AP$13-40,1,5)*IF(OR(AP$5="Résonateur à quartz (boîtier  type HCxx traversant)",AP$5="Résonateur à quartz (montage en surface)",IF('Saisie des composants'!AQ113="",AP$14,'Saisie des composants'!AQ113)&lt;0.8),1,5),"1")))</f>
        <v/>
      </c>
      <c r="AQ58" s="5" t="str">
        <f>IF(AQ$3="","",IF('Saisie Profil'!$C11="",0,IF(AQ$4="Composants piezoélectriques",IF(IF('Saisie des composants'!AR77="",AQ$9,'Saisie des composants'!AR77)+'Saisie Profil'!$G11&lt;AQ$13-40,1,5)*IF(OR(AQ$5="Résonateur à quartz (boîtier  type HCxx traversant)",AQ$5="Résonateur à quartz (montage en surface)",IF('Saisie des composants'!AR113="",AQ$14,'Saisie des composants'!AR113)&lt;0.8),1,5),"1")))</f>
        <v/>
      </c>
      <c r="AR58" s="5" t="str">
        <f>IF(AR$3="","",IF('Saisie Profil'!$C11="",0,IF(AR$4="Composants piezoélectriques",IF(IF('Saisie des composants'!AS77="",AR$9,'Saisie des composants'!AS77)+'Saisie Profil'!$G11&lt;AR$13-40,1,5)*IF(OR(AR$5="Résonateur à quartz (boîtier  type HCxx traversant)",AR$5="Résonateur à quartz (montage en surface)",IF('Saisie des composants'!AS113="",AR$14,'Saisie des composants'!AS113)&lt;0.8),1,5),"1")))</f>
        <v/>
      </c>
      <c r="AS58" s="5" t="str">
        <f>IF(AS$3="","",IF('Saisie Profil'!$C11="",0,IF(AS$4="Composants piezoélectriques",IF(IF('Saisie des composants'!AT77="",AS$9,'Saisie des composants'!AT77)+'Saisie Profil'!$G11&lt;AS$13-40,1,5)*IF(OR(AS$5="Résonateur à quartz (boîtier  type HCxx traversant)",AS$5="Résonateur à quartz (montage en surface)",IF('Saisie des composants'!AT113="",AS$14,'Saisie des composants'!AT113)&lt;0.8),1,5),"1")))</f>
        <v/>
      </c>
      <c r="AT58" s="5" t="str">
        <f>IF(AT$3="","",IF('Saisie Profil'!$C11="",0,IF(AT$4="Composants piezoélectriques",IF(IF('Saisie des composants'!AU77="",AT$9,'Saisie des composants'!AU77)+'Saisie Profil'!$G11&lt;AT$13-40,1,5)*IF(OR(AT$5="Résonateur à quartz (boîtier  type HCxx traversant)",AT$5="Résonateur à quartz (montage en surface)",IF('Saisie des composants'!AU113="",AT$14,'Saisie des composants'!AU113)&lt;0.8),1,5),"1")))</f>
        <v/>
      </c>
      <c r="AU58" s="5" t="str">
        <f>IF(AU$3="","",IF('Saisie Profil'!$C11="",0,IF(AU$4="Composants piezoélectriques",IF(IF('Saisie des composants'!AV77="",AU$9,'Saisie des composants'!AV77)+'Saisie Profil'!$G11&lt;AU$13-40,1,5)*IF(OR(AU$5="Résonateur à quartz (boîtier  type HCxx traversant)",AU$5="Résonateur à quartz (montage en surface)",IF('Saisie des composants'!AV113="",AU$14,'Saisie des composants'!AV113)&lt;0.8),1,5),"1")))</f>
        <v/>
      </c>
      <c r="AV58" s="5" t="str">
        <f>IF(AV$3="","",IF('Saisie Profil'!$C11="",0,IF(AV$4="Composants piezoélectriques",IF(IF('Saisie des composants'!AW77="",AV$9,'Saisie des composants'!AW77)+'Saisie Profil'!$G11&lt;AV$13-40,1,5)*IF(OR(AV$5="Résonateur à quartz (boîtier  type HCxx traversant)",AV$5="Résonateur à quartz (montage en surface)",IF('Saisie des composants'!AW113="",AV$14,'Saisie des composants'!AW113)&lt;0.8),1,5),"1")))</f>
        <v/>
      </c>
      <c r="AW58" s="5" t="str">
        <f>IF(AW$3="","",IF('Saisie Profil'!$C11="",0,IF(AW$4="Composants piezoélectriques",IF(IF('Saisie des composants'!AX77="",AW$9,'Saisie des composants'!AX77)+'Saisie Profil'!$G11&lt;AW$13-40,1,5)*IF(OR(AW$5="Résonateur à quartz (boîtier  type HCxx traversant)",AW$5="Résonateur à quartz (montage en surface)",IF('Saisie des composants'!AX113="",AW$14,'Saisie des composants'!AX113)&lt;0.8),1,5),"1")))</f>
        <v/>
      </c>
      <c r="AX58" s="5" t="str">
        <f>IF(AX$3="","",IF('Saisie Profil'!$C11="",0,IF(AX$4="Composants piezoélectriques",IF(IF('Saisie des composants'!AY77="",AX$9,'Saisie des composants'!AY77)+'Saisie Profil'!$G11&lt;AX$13-40,1,5)*IF(OR(AX$5="Résonateur à quartz (boîtier  type HCxx traversant)",AX$5="Résonateur à quartz (montage en surface)",IF('Saisie des composants'!AY113="",AX$14,'Saisie des composants'!AY113)&lt;0.8),1,5),"1")))</f>
        <v/>
      </c>
      <c r="AY58" s="5" t="str">
        <f>IF(AY$3="","",IF('Saisie Profil'!$C11="",0,IF(AY$4="Composants piezoélectriques",IF(IF('Saisie des composants'!AZ77="",AY$9,'Saisie des composants'!AZ77)+'Saisie Profil'!$G11&lt;AY$13-40,1,5)*IF(OR(AY$5="Résonateur à quartz (boîtier  type HCxx traversant)",AY$5="Résonateur à quartz (montage en surface)",IF('Saisie des composants'!AZ113="",AY$14,'Saisie des composants'!AZ113)&lt;0.8),1,5),"1")))</f>
        <v/>
      </c>
      <c r="AZ58" s="5" t="str">
        <f>IF(AZ$3="","",IF('Saisie Profil'!$C11="",0,IF(AZ$4="Composants piezoélectriques",IF(IF('Saisie des composants'!BA77="",AZ$9,'Saisie des composants'!BA77)+'Saisie Profil'!$G11&lt;AZ$13-40,1,5)*IF(OR(AZ$5="Résonateur à quartz (boîtier  type HCxx traversant)",AZ$5="Résonateur à quartz (montage en surface)",IF('Saisie des composants'!BA113="",AZ$14,'Saisie des composants'!BA113)&lt;0.8),1,5),"1")))</f>
        <v/>
      </c>
      <c r="BA58" s="5" t="str">
        <f>IF(BA$3="","",IF('Saisie Profil'!$C11="",0,IF(BA$4="Composants piezoélectriques",IF(IF('Saisie des composants'!BB77="",BA$9,'Saisie des composants'!BB77)+'Saisie Profil'!$G11&lt;BA$13-40,1,5)*IF(OR(BA$5="Résonateur à quartz (boîtier  type HCxx traversant)",BA$5="Résonateur à quartz (montage en surface)",IF('Saisie des composants'!BB113="",BA$14,'Saisie des composants'!BB113)&lt;0.8),1,5),"1")))</f>
        <v/>
      </c>
      <c r="BB58" s="5" t="str">
        <f>IF(BB$3="","",IF('Saisie Profil'!$C11="",0,IF(BB$4="Composants piezoélectriques",IF(IF('Saisie des composants'!BC77="",BB$9,'Saisie des composants'!BC77)+'Saisie Profil'!$G11&lt;BB$13-40,1,5)*IF(OR(BB$5="Résonateur à quartz (boîtier  type HCxx traversant)",BB$5="Résonateur à quartz (montage en surface)",IF('Saisie des composants'!BC113="",BB$14,'Saisie des composants'!BC113)&lt;0.8),1,5),"1")))</f>
        <v/>
      </c>
      <c r="BC58" s="5" t="str">
        <f>IF(BC$3="","",IF('Saisie Profil'!$C11="",0,IF(BC$4="Composants piezoélectriques",IF(IF('Saisie des composants'!BD77="",BC$9,'Saisie des composants'!BD77)+'Saisie Profil'!$G11&lt;BC$13-40,1,5)*IF(OR(BC$5="Résonateur à quartz (boîtier  type HCxx traversant)",BC$5="Résonateur à quartz (montage en surface)",IF('Saisie des composants'!BD113="",BC$14,'Saisie des composants'!BD113)&lt;0.8),1,5),"1")))</f>
        <v/>
      </c>
      <c r="BD58" s="5" t="str">
        <f>IF(BD$3="","",IF('Saisie Profil'!$C11="",0,IF(BD$4="Composants piezoélectriques",IF(IF('Saisie des composants'!BE77="",BD$9,'Saisie des composants'!BE77)+'Saisie Profil'!$G11&lt;BD$13-40,1,5)*IF(OR(BD$5="Résonateur à quartz (boîtier  type HCxx traversant)",BD$5="Résonateur à quartz (montage en surface)",IF('Saisie des composants'!BE113="",BD$14,'Saisie des composants'!BE113)&lt;0.8),1,5),"1")))</f>
        <v/>
      </c>
      <c r="BE58" s="5" t="str">
        <f>IF(BE$3="","",IF('Saisie Profil'!$C11="",0,IF(BE$4="Composants piezoélectriques",IF(IF('Saisie des composants'!BF77="",BE$9,'Saisie des composants'!BF77)+'Saisie Profil'!$G11&lt;BE$13-40,1,5)*IF(OR(BE$5="Résonateur à quartz (boîtier  type HCxx traversant)",BE$5="Résonateur à quartz (montage en surface)",IF('Saisie des composants'!BF113="",BE$14,'Saisie des composants'!BF113)&lt;0.8),1,5),"1")))</f>
        <v/>
      </c>
      <c r="BF58" s="5" t="str">
        <f>IF(BF$3="","",IF('Saisie Profil'!$C11="",0,IF(BF$4="Composants piezoélectriques",IF(IF('Saisie des composants'!BG77="",BF$9,'Saisie des composants'!BG77)+'Saisie Profil'!$G11&lt;BF$13-40,1,5)*IF(OR(BF$5="Résonateur à quartz (boîtier  type HCxx traversant)",BF$5="Résonateur à quartz (montage en surface)",IF('Saisie des composants'!BG113="",BF$14,'Saisie des composants'!BG113)&lt;0.8),1,5),"1")))</f>
        <v/>
      </c>
      <c r="BG58" s="5" t="str">
        <f>IF(BG$3="","",IF('Saisie Profil'!$C11="",0,IF(BG$4="Composants piezoélectriques",IF(IF('Saisie des composants'!BH77="",BG$9,'Saisie des composants'!BH77)+'Saisie Profil'!$G11&lt;BG$13-40,1,5)*IF(OR(BG$5="Résonateur à quartz (boîtier  type HCxx traversant)",BG$5="Résonateur à quartz (montage en surface)",IF('Saisie des composants'!BH113="",BG$14,'Saisie des composants'!BH113)&lt;0.8),1,5),"1")))</f>
        <v/>
      </c>
      <c r="BH58" s="5" t="str">
        <f>IF(BH$3="","",IF('Saisie Profil'!$C11="",0,IF(BH$4="Composants piezoélectriques",IF(IF('Saisie des composants'!BI77="",BH$9,'Saisie des composants'!BI77)+'Saisie Profil'!$G11&lt;BH$13-40,1,5)*IF(OR(BH$5="Résonateur à quartz (boîtier  type HCxx traversant)",BH$5="Résonateur à quartz (montage en surface)",IF('Saisie des composants'!BI113="",BH$14,'Saisie des composants'!BI113)&lt;0.8),1,5),"1")))</f>
        <v/>
      </c>
      <c r="BI58" s="5" t="str">
        <f>IF(BI$3="","",IF('Saisie Profil'!$C11="",0,IF(BI$4="Composants piezoélectriques",IF(IF('Saisie des composants'!BJ77="",BI$9,'Saisie des composants'!BJ77)+'Saisie Profil'!$G11&lt;BI$13-40,1,5)*IF(OR(BI$5="Résonateur à quartz (boîtier  type HCxx traversant)",BI$5="Résonateur à quartz (montage en surface)",IF('Saisie des composants'!BJ113="",BI$14,'Saisie des composants'!BJ113)&lt;0.8),1,5),"1")))</f>
        <v/>
      </c>
      <c r="BJ58" s="5" t="str">
        <f>IF(BJ$3="","",IF('Saisie Profil'!$C11="",0,IF(BJ$4="Composants piezoélectriques",IF(IF('Saisie des composants'!BK77="",BJ$9,'Saisie des composants'!BK77)+'Saisie Profil'!$G11&lt;BJ$13-40,1,5)*IF(OR(BJ$5="Résonateur à quartz (boîtier  type HCxx traversant)",BJ$5="Résonateur à quartz (montage en surface)",IF('Saisie des composants'!BK113="",BJ$14,'Saisie des composants'!BK113)&lt;0.8),1,5),"1")))</f>
        <v/>
      </c>
      <c r="BK58" s="5" t="str">
        <f>IF(BK$3="","",IF('Saisie Profil'!$C11="",0,IF(BK$4="Composants piezoélectriques",IF(IF('Saisie des composants'!BL77="",BK$9,'Saisie des composants'!BL77)+'Saisie Profil'!$G11&lt;BK$13-40,1,5)*IF(OR(BK$5="Résonateur à quartz (boîtier  type HCxx traversant)",BK$5="Résonateur à quartz (montage en surface)",IF('Saisie des composants'!BL113="",BK$14,'Saisie des composants'!BL113)&lt;0.8),1,5),"1")))</f>
        <v/>
      </c>
      <c r="BL58" s="5" t="str">
        <f>IF(BL$3="","",IF('Saisie Profil'!$C11="",0,IF(BL$4="Composants piezoélectriques",IF(IF('Saisie des composants'!BM77="",BL$9,'Saisie des composants'!BM77)+'Saisie Profil'!$G11&lt;BL$13-40,1,5)*IF(OR(BL$5="Résonateur à quartz (boîtier  type HCxx traversant)",BL$5="Résonateur à quartz (montage en surface)",IF('Saisie des composants'!BM113="",BL$14,'Saisie des composants'!BM113)&lt;0.8),1,5),"1")))</f>
        <v/>
      </c>
      <c r="BM58" s="5" t="str">
        <f>IF(BM$3="","",IF('Saisie Profil'!$C11="",0,IF(BM$4="Composants piezoélectriques",IF(IF('Saisie des composants'!BN77="",BM$9,'Saisie des composants'!BN77)+'Saisie Profil'!$G11&lt;BM$13-40,1,5)*IF(OR(BM$5="Résonateur à quartz (boîtier  type HCxx traversant)",BM$5="Résonateur à quartz (montage en surface)",IF('Saisie des composants'!BN113="",BM$14,'Saisie des composants'!BN113)&lt;0.8),1,5),"1")))</f>
        <v/>
      </c>
      <c r="BN58" s="5" t="str">
        <f>IF(BN$3="","",IF('Saisie Profil'!$C11="",0,IF(BN$4="Composants piezoélectriques",IF(IF('Saisie des composants'!BO77="",BN$9,'Saisie des composants'!BO77)+'Saisie Profil'!$G11&lt;BN$13-40,1,5)*IF(OR(BN$5="Résonateur à quartz (boîtier  type HCxx traversant)",BN$5="Résonateur à quartz (montage en surface)",IF('Saisie des composants'!BO113="",BN$14,'Saisie des composants'!BO113)&lt;0.8),1,5),"1")))</f>
        <v/>
      </c>
      <c r="BO58" s="5" t="str">
        <f>IF(BO$3="","",IF('Saisie Profil'!$C11="",0,IF(BO$4="Composants piezoélectriques",IF(IF('Saisie des composants'!BP77="",BO$9,'Saisie des composants'!BP77)+'Saisie Profil'!$G11&lt;BO$13-40,1,5)*IF(OR(BO$5="Résonateur à quartz (boîtier  type HCxx traversant)",BO$5="Résonateur à quartz (montage en surface)",IF('Saisie des composants'!BP113="",BO$14,'Saisie des composants'!BP113)&lt;0.8),1,5),"1")))</f>
        <v/>
      </c>
      <c r="BP58" s="5" t="str">
        <f>IF(BP$3="","",IF('Saisie Profil'!$C11="",0,IF(BP$4="Composants piezoélectriques",IF(IF('Saisie des composants'!BQ77="",BP$9,'Saisie des composants'!BQ77)+'Saisie Profil'!$G11&lt;BP$13-40,1,5)*IF(OR(BP$5="Résonateur à quartz (boîtier  type HCxx traversant)",BP$5="Résonateur à quartz (montage en surface)",IF('Saisie des composants'!BQ113="",BP$14,'Saisie des composants'!BQ113)&lt;0.8),1,5),"1")))</f>
        <v/>
      </c>
      <c r="BQ58" s="5" t="str">
        <f>IF(BQ$3="","",IF('Saisie Profil'!$C11="",0,IF(BQ$4="Composants piezoélectriques",IF(IF('Saisie des composants'!BR77="",BQ$9,'Saisie des composants'!BR77)+'Saisie Profil'!$G11&lt;BQ$13-40,1,5)*IF(OR(BQ$5="Résonateur à quartz (boîtier  type HCxx traversant)",BQ$5="Résonateur à quartz (montage en surface)",IF('Saisie des composants'!BR113="",BQ$14,'Saisie des composants'!BR113)&lt;0.8),1,5),"1")))</f>
        <v/>
      </c>
      <c r="BR58" s="5" t="str">
        <f>IF(BR$3="","",IF('Saisie Profil'!$C11="",0,IF(BR$4="Composants piezoélectriques",IF(IF('Saisie des composants'!BS77="",BR$9,'Saisie des composants'!BS77)+'Saisie Profil'!$G11&lt;BR$13-40,1,5)*IF(OR(BR$5="Résonateur à quartz (boîtier  type HCxx traversant)",BR$5="Résonateur à quartz (montage en surface)",IF('Saisie des composants'!BS113="",BR$14,'Saisie des composants'!BS113)&lt;0.8),1,5),"1")))</f>
        <v/>
      </c>
      <c r="BS58" s="5" t="str">
        <f>IF(BS$3="","",IF('Saisie Profil'!$C11="",0,IF(BS$4="Composants piezoélectriques",IF(IF('Saisie des composants'!BT77="",BS$9,'Saisie des composants'!BT77)+'Saisie Profil'!$G11&lt;BS$13-40,1,5)*IF(OR(BS$5="Résonateur à quartz (boîtier  type HCxx traversant)",BS$5="Résonateur à quartz (montage en surface)",IF('Saisie des composants'!BT113="",BS$14,'Saisie des composants'!BT113)&lt;0.8),1,5),"1")))</f>
        <v/>
      </c>
      <c r="BT58" s="5" t="str">
        <f>IF(BT$3="","",IF('Saisie Profil'!$C11="",0,IF(BT$4="Composants piezoélectriques",IF(IF('Saisie des composants'!BU77="",BT$9,'Saisie des composants'!BU77)+'Saisie Profil'!$G11&lt;BT$13-40,1,5)*IF(OR(BT$5="Résonateur à quartz (boîtier  type HCxx traversant)",BT$5="Résonateur à quartz (montage en surface)",IF('Saisie des composants'!BU113="",BT$14,'Saisie des composants'!BU113)&lt;0.8),1,5),"1")))</f>
        <v/>
      </c>
      <c r="BU58" s="5" t="str">
        <f>IF(BU$3="","",IF('Saisie Profil'!$C11="",0,IF(BU$4="Composants piezoélectriques",IF(IF('Saisie des composants'!BV77="",BU$9,'Saisie des composants'!BV77)+'Saisie Profil'!$G11&lt;BU$13-40,1,5)*IF(OR(BU$5="Résonateur à quartz (boîtier  type HCxx traversant)",BU$5="Résonateur à quartz (montage en surface)",IF('Saisie des composants'!BV113="",BU$14,'Saisie des composants'!BV113)&lt;0.8),1,5),"1")))</f>
        <v/>
      </c>
      <c r="BV58" s="5" t="str">
        <f>IF(BV$3="","",IF('Saisie Profil'!$C11="",0,IF(BV$4="Composants piezoélectriques",IF(IF('Saisie des composants'!BW77="",BV$9,'Saisie des composants'!BW77)+'Saisie Profil'!$G11&lt;BV$13-40,1,5)*IF(OR(BV$5="Résonateur à quartz (boîtier  type HCxx traversant)",BV$5="Résonateur à quartz (montage en surface)",IF('Saisie des composants'!BW113="",BV$14,'Saisie des composants'!BW113)&lt;0.8),1,5),"1")))</f>
        <v/>
      </c>
      <c r="BW58" s="5" t="str">
        <f>IF(BW$3="","",IF('Saisie Profil'!$C11="",0,IF(BW$4="Composants piezoélectriques",IF(IF('Saisie des composants'!BX77="",BW$9,'Saisie des composants'!BX77)+'Saisie Profil'!$G11&lt;BW$13-40,1,5)*IF(OR(BW$5="Résonateur à quartz (boîtier  type HCxx traversant)",BW$5="Résonateur à quartz (montage en surface)",IF('Saisie des composants'!BX113="",BW$14,'Saisie des composants'!BX113)&lt;0.8),1,5),"1")))</f>
        <v/>
      </c>
      <c r="BX58" s="5" t="str">
        <f>IF(BX$3="","",IF('Saisie Profil'!$C11="",0,IF(BX$4="Composants piezoélectriques",IF(IF('Saisie des composants'!BY77="",BX$9,'Saisie des composants'!BY77)+'Saisie Profil'!$G11&lt;BX$13-40,1,5)*IF(OR(BX$5="Résonateur à quartz (boîtier  type HCxx traversant)",BX$5="Résonateur à quartz (montage en surface)",IF('Saisie des composants'!BY113="",BX$14,'Saisie des composants'!BY113)&lt;0.8),1,5),"1")))</f>
        <v/>
      </c>
      <c r="BY58" s="5" t="str">
        <f>IF(BY$3="","",IF('Saisie Profil'!$C11="",0,IF(BY$4="Composants piezoélectriques",IF(IF('Saisie des composants'!BZ77="",BY$9,'Saisie des composants'!BZ77)+'Saisie Profil'!$G11&lt;BY$13-40,1,5)*IF(OR(BY$5="Résonateur à quartz (boîtier  type HCxx traversant)",BY$5="Résonateur à quartz (montage en surface)",IF('Saisie des composants'!BZ113="",BY$14,'Saisie des composants'!BZ113)&lt;0.8),1,5),"1")))</f>
        <v/>
      </c>
      <c r="BZ58" s="5" t="str">
        <f>IF(BZ$3="","",IF('Saisie Profil'!$C11="",0,IF(BZ$4="Composants piezoélectriques",IF(IF('Saisie des composants'!CA77="",BZ$9,'Saisie des composants'!CA77)+'Saisie Profil'!$G11&lt;BZ$13-40,1,5)*IF(OR(BZ$5="Résonateur à quartz (boîtier  type HCxx traversant)",BZ$5="Résonateur à quartz (montage en surface)",IF('Saisie des composants'!CA113="",BZ$14,'Saisie des composants'!CA113)&lt;0.8),1,5),"1")))</f>
        <v/>
      </c>
      <c r="CA58" s="5" t="str">
        <f>IF(CA$3="","",IF('Saisie Profil'!$C11="",0,IF(CA$4="Composants piezoélectriques",IF(IF('Saisie des composants'!CB77="",CA$9,'Saisie des composants'!CB77)+'Saisie Profil'!$G11&lt;CA$13-40,1,5)*IF(OR(CA$5="Résonateur à quartz (boîtier  type HCxx traversant)",CA$5="Résonateur à quartz (montage en surface)",IF('Saisie des composants'!CB113="",CA$14,'Saisie des composants'!CB113)&lt;0.8),1,5),"1")))</f>
        <v/>
      </c>
      <c r="CB58" s="5" t="str">
        <f>IF(CB$3="","",IF('Saisie Profil'!$C11="",0,IF(CB$4="Composants piezoélectriques",IF(IF('Saisie des composants'!CC77="",CB$9,'Saisie des composants'!CC77)+'Saisie Profil'!$G11&lt;CB$13-40,1,5)*IF(OR(CB$5="Résonateur à quartz (boîtier  type HCxx traversant)",CB$5="Résonateur à quartz (montage en surface)",IF('Saisie des composants'!CC113="",CB$14,'Saisie des composants'!CC113)&lt;0.8),1,5),"1")))</f>
        <v/>
      </c>
      <c r="CC58" s="5" t="str">
        <f>IF(CC$3="","",IF('Saisie Profil'!$C11="",0,IF(CC$4="Composants piezoélectriques",IF(IF('Saisie des composants'!CD77="",CC$9,'Saisie des composants'!CD77)+'Saisie Profil'!$G11&lt;CC$13-40,1,5)*IF(OR(CC$5="Résonateur à quartz (boîtier  type HCxx traversant)",CC$5="Résonateur à quartz (montage en surface)",IF('Saisie des composants'!CD113="",CC$14,'Saisie des composants'!CD113)&lt;0.8),1,5),"1")))</f>
        <v/>
      </c>
      <c r="CD58" s="5" t="str">
        <f>IF(CD$3="","",IF('Saisie Profil'!$C11="",0,IF(CD$4="Composants piezoélectriques",IF(IF('Saisie des composants'!CE77="",CD$9,'Saisie des composants'!CE77)+'Saisie Profil'!$G11&lt;CD$13-40,1,5)*IF(OR(CD$5="Résonateur à quartz (boîtier  type HCxx traversant)",CD$5="Résonateur à quartz (montage en surface)",IF('Saisie des composants'!CE113="",CD$14,'Saisie des composants'!CE113)&lt;0.8),1,5),"1")))</f>
        <v/>
      </c>
      <c r="CE58" s="5" t="str">
        <f>IF(CE$3="","",IF('Saisie Profil'!$C11="",0,IF(CE$4="Composants piezoélectriques",IF(IF('Saisie des composants'!CF77="",CE$9,'Saisie des composants'!CF77)+'Saisie Profil'!$G11&lt;CE$13-40,1,5)*IF(OR(CE$5="Résonateur à quartz (boîtier  type HCxx traversant)",CE$5="Résonateur à quartz (montage en surface)",IF('Saisie des composants'!CF113="",CE$14,'Saisie des composants'!CF113)&lt;0.8),1,5),"1")))</f>
        <v/>
      </c>
      <c r="CF58" s="5" t="str">
        <f>IF(CF$3="","",IF('Saisie Profil'!$C11="",0,IF(CF$4="Composants piezoélectriques",IF(IF('Saisie des composants'!CG77="",CF$9,'Saisie des composants'!CG77)+'Saisie Profil'!$G11&lt;CF$13-40,1,5)*IF(OR(CF$5="Résonateur à quartz (boîtier  type HCxx traversant)",CF$5="Résonateur à quartz (montage en surface)",IF('Saisie des composants'!CG113="",CF$14,'Saisie des composants'!CG113)&lt;0.8),1,5),"1")))</f>
        <v/>
      </c>
      <c r="CG58" s="5" t="str">
        <f>IF(CG$3="","",IF('Saisie Profil'!$C11="",0,IF(CG$4="Composants piezoélectriques",IF(IF('Saisie des composants'!CH77="",CG$9,'Saisie des composants'!CH77)+'Saisie Profil'!$G11&lt;CG$13-40,1,5)*IF(OR(CG$5="Résonateur à quartz (boîtier  type HCxx traversant)",CG$5="Résonateur à quartz (montage en surface)",IF('Saisie des composants'!CH113="",CG$14,'Saisie des composants'!CH113)&lt;0.8),1,5),"1")))</f>
        <v/>
      </c>
      <c r="CH58" s="5" t="str">
        <f>IF(CH$3="","",IF('Saisie Profil'!$C11="",0,IF(CH$4="Composants piezoélectriques",IF(IF('Saisie des composants'!CI77="",CH$9,'Saisie des composants'!CI77)+'Saisie Profil'!$G11&lt;CH$13-40,1,5)*IF(OR(CH$5="Résonateur à quartz (boîtier  type HCxx traversant)",CH$5="Résonateur à quartz (montage en surface)",IF('Saisie des composants'!CI113="",CH$14,'Saisie des composants'!CI113)&lt;0.8),1,5),"1")))</f>
        <v/>
      </c>
      <c r="CI58" s="5" t="str">
        <f>IF(CI$3="","",IF('Saisie Profil'!$C11="",0,IF(CI$4="Composants piezoélectriques",IF(IF('Saisie des composants'!CJ77="",CI$9,'Saisie des composants'!CJ77)+'Saisie Profil'!$G11&lt;CI$13-40,1,5)*IF(OR(CI$5="Résonateur à quartz (boîtier  type HCxx traversant)",CI$5="Résonateur à quartz (montage en surface)",IF('Saisie des composants'!CJ113="",CI$14,'Saisie des composants'!CJ113)&lt;0.8),1,5),"1")))</f>
        <v/>
      </c>
      <c r="CJ58" s="5" t="str">
        <f>IF(CJ$3="","",IF('Saisie Profil'!$C11="",0,IF(CJ$4="Composants piezoélectriques",IF(IF('Saisie des composants'!CK77="",CJ$9,'Saisie des composants'!CK77)+'Saisie Profil'!$G11&lt;CJ$13-40,1,5)*IF(OR(CJ$5="Résonateur à quartz (boîtier  type HCxx traversant)",CJ$5="Résonateur à quartz (montage en surface)",IF('Saisie des composants'!CK113="",CJ$14,'Saisie des composants'!CK113)&lt;0.8),1,5),"1")))</f>
        <v/>
      </c>
      <c r="CK58" s="5" t="str">
        <f>IF(CK$3="","",IF('Saisie Profil'!$C11="",0,IF(CK$4="Composants piezoélectriques",IF(IF('Saisie des composants'!CL77="",CK$9,'Saisie des composants'!CL77)+'Saisie Profil'!$G11&lt;CK$13-40,1,5)*IF(OR(CK$5="Résonateur à quartz (boîtier  type HCxx traversant)",CK$5="Résonateur à quartz (montage en surface)",IF('Saisie des composants'!CL113="",CK$14,'Saisie des composants'!CL113)&lt;0.8),1,5),"1")))</f>
        <v/>
      </c>
      <c r="CL58" s="5" t="str">
        <f>IF(CL$3="","",IF('Saisie Profil'!$C11="",0,IF(CL$4="Composants piezoélectriques",IF(IF('Saisie des composants'!CM77="",CL$9,'Saisie des composants'!CM77)+'Saisie Profil'!$G11&lt;CL$13-40,1,5)*IF(OR(CL$5="Résonateur à quartz (boîtier  type HCxx traversant)",CL$5="Résonateur à quartz (montage en surface)",IF('Saisie des composants'!CM113="",CL$14,'Saisie des composants'!CM113)&lt;0.8),1,5),"1")))</f>
        <v/>
      </c>
      <c r="CM58" s="5" t="str">
        <f>IF(CM$3="","",IF('Saisie Profil'!$C11="",0,IF(CM$4="Composants piezoélectriques",IF(IF('Saisie des composants'!CN77="",CM$9,'Saisie des composants'!CN77)+'Saisie Profil'!$G11&lt;CM$13-40,1,5)*IF(OR(CM$5="Résonateur à quartz (boîtier  type HCxx traversant)",CM$5="Résonateur à quartz (montage en surface)",IF('Saisie des composants'!CN113="",CM$14,'Saisie des composants'!CN113)&lt;0.8),1,5),"1")))</f>
        <v/>
      </c>
      <c r="CN58" s="5" t="str">
        <f>IF(CN$3="","",IF('Saisie Profil'!$C11="",0,IF(CN$4="Composants piezoélectriques",IF(IF('Saisie des composants'!CO77="",CN$9,'Saisie des composants'!CO77)+'Saisie Profil'!$G11&lt;CN$13-40,1,5)*IF(OR(CN$5="Résonateur à quartz (boîtier  type HCxx traversant)",CN$5="Résonateur à quartz (montage en surface)",IF('Saisie des composants'!CO113="",CN$14,'Saisie des composants'!CO113)&lt;0.8),1,5),"1")))</f>
        <v/>
      </c>
      <c r="CO58" s="5" t="str">
        <f>IF(CO$3="","",IF('Saisie Profil'!$C11="",0,IF(CO$4="Composants piezoélectriques",IF(IF('Saisie des composants'!CP77="",CO$9,'Saisie des composants'!CP77)+'Saisie Profil'!$G11&lt;CO$13-40,1,5)*IF(OR(CO$5="Résonateur à quartz (boîtier  type HCxx traversant)",CO$5="Résonateur à quartz (montage en surface)",IF('Saisie des composants'!CP113="",CO$14,'Saisie des composants'!CP113)&lt;0.8),1,5),"1")))</f>
        <v/>
      </c>
      <c r="CP58" s="5" t="str">
        <f>IF(CP$3="","",IF('Saisie Profil'!$C11="",0,IF(CP$4="Composants piezoélectriques",IF(IF('Saisie des composants'!CQ77="",CP$9,'Saisie des composants'!CQ77)+'Saisie Profil'!$G11&lt;CP$13-40,1,5)*IF(OR(CP$5="Résonateur à quartz (boîtier  type HCxx traversant)",CP$5="Résonateur à quartz (montage en surface)",IF('Saisie des composants'!CQ113="",CP$14,'Saisie des composants'!CQ113)&lt;0.8),1,5),"1")))</f>
        <v/>
      </c>
      <c r="CQ58" s="5" t="str">
        <f>IF(CQ$3="","",IF('Saisie Profil'!$C11="",0,IF(CQ$4="Composants piezoélectriques",IF(IF('Saisie des composants'!CR77="",CQ$9,'Saisie des composants'!CR77)+'Saisie Profil'!$G11&lt;CQ$13-40,1,5)*IF(OR(CQ$5="Résonateur à quartz (boîtier  type HCxx traversant)",CQ$5="Résonateur à quartz (montage en surface)",IF('Saisie des composants'!CR113="",CQ$14,'Saisie des composants'!CR113)&lt;0.8),1,5),"1")))</f>
        <v/>
      </c>
      <c r="CR58" s="5" t="str">
        <f>IF(CR$3="","",IF('Saisie Profil'!$C11="",0,IF(CR$4="Composants piezoélectriques",IF(IF('Saisie des composants'!CS77="",CR$9,'Saisie des composants'!CS77)+'Saisie Profil'!$G11&lt;CR$13-40,1,5)*IF(OR(CR$5="Résonateur à quartz (boîtier  type HCxx traversant)",CR$5="Résonateur à quartz (montage en surface)",IF('Saisie des composants'!CS113="",CR$14,'Saisie des composants'!CS113)&lt;0.8),1,5),"1")))</f>
        <v/>
      </c>
      <c r="CS58" s="5" t="str">
        <f>IF(CS$3="","",IF('Saisie Profil'!$C11="",0,IF(CS$4="Composants piezoélectriques",IF(IF('Saisie des composants'!CT77="",CS$9,'Saisie des composants'!CT77)+'Saisie Profil'!$G11&lt;CS$13-40,1,5)*IF(OR(CS$5="Résonateur à quartz (boîtier  type HCxx traversant)",CS$5="Résonateur à quartz (montage en surface)",IF('Saisie des composants'!CT113="",CS$14,'Saisie des composants'!CT113)&lt;0.8),1,5),"1")))</f>
        <v/>
      </c>
      <c r="CT58" s="5" t="str">
        <f>IF(CT$3="","",IF('Saisie Profil'!$C11="",0,IF(CT$4="Composants piezoélectriques",IF(IF('Saisie des composants'!CU77="",CT$9,'Saisie des composants'!CU77)+'Saisie Profil'!$G11&lt;CT$13-40,1,5)*IF(OR(CT$5="Résonateur à quartz (boîtier  type HCxx traversant)",CT$5="Résonateur à quartz (montage en surface)",IF('Saisie des composants'!CU113="",CT$14,'Saisie des composants'!CU113)&lt;0.8),1,5),"1")))</f>
        <v/>
      </c>
      <c r="CU58" s="5" t="str">
        <f>IF(CU$3="","",IF('Saisie Profil'!$C11="",0,IF(CU$4="Composants piezoélectriques",IF(IF('Saisie des composants'!CV77="",CU$9,'Saisie des composants'!CV77)+'Saisie Profil'!$G11&lt;CU$13-40,1,5)*IF(OR(CU$5="Résonateur à quartz (boîtier  type HCxx traversant)",CU$5="Résonateur à quartz (montage en surface)",IF('Saisie des composants'!CV113="",CU$14,'Saisie des composants'!CV113)&lt;0.8),1,5),"1")))</f>
        <v/>
      </c>
      <c r="CV58" s="5" t="str">
        <f>IF(CV$3="","",IF('Saisie Profil'!$C11="",0,IF(CV$4="Composants piezoélectriques",IF(IF('Saisie des composants'!CW77="",CV$9,'Saisie des composants'!CW77)+'Saisie Profil'!$G11&lt;CV$13-40,1,5)*IF(OR(CV$5="Résonateur à quartz (boîtier  type HCxx traversant)",CV$5="Résonateur à quartz (montage en surface)",IF('Saisie des composants'!CW113="",CV$14,'Saisie des composants'!CW113)&lt;0.8),1,5),"1")))</f>
        <v/>
      </c>
      <c r="CW58" s="5" t="str">
        <f>IF(CW$3="","",IF('Saisie Profil'!$C11="",0,IF(CW$4="Composants piezoélectriques",IF(IF('Saisie des composants'!CX77="",CW$9,'Saisie des composants'!CX77)+'Saisie Profil'!$G11&lt;CW$13-40,1,5)*IF(OR(CW$5="Résonateur à quartz (boîtier  type HCxx traversant)",CW$5="Résonateur à quartz (montage en surface)",IF('Saisie des composants'!CX113="",CW$14,'Saisie des composants'!CX113)&lt;0.8),1,5),"1")))</f>
        <v/>
      </c>
      <c r="CX58" s="5" t="str">
        <f>IF(CX$3="","",IF('Saisie Profil'!$C11="",0,IF(CX$4="Composants piezoélectriques",IF(IF('Saisie des composants'!CY77="",CX$9,'Saisie des composants'!CY77)+'Saisie Profil'!$G11&lt;CX$13-40,1,5)*IF(OR(CX$5="Résonateur à quartz (boîtier  type HCxx traversant)",CX$5="Résonateur à quartz (montage en surface)",IF('Saisie des composants'!CY113="",CX$14,'Saisie des composants'!CY113)&lt;0.8),1,5),"1")))</f>
        <v/>
      </c>
      <c r="CY58" s="5" t="str">
        <f>IF(CY$3="","",IF('Saisie Profil'!$C11="",0,IF(CY$4="Composants piezoélectriques",IF(IF('Saisie des composants'!CZ77="",CY$9,'Saisie des composants'!CZ77)+'Saisie Profil'!$G11&lt;CY$13-40,1,5)*IF(OR(CY$5="Résonateur à quartz (boîtier  type HCxx traversant)",CY$5="Résonateur à quartz (montage en surface)",IF('Saisie des composants'!CZ113="",CY$14,'Saisie des composants'!CZ113)&lt;0.8),1,5),"1")))</f>
        <v/>
      </c>
      <c r="CZ58" s="5" t="str">
        <f>IF(CZ$3="","",IF('Saisie Profil'!$C11="",0,IF(CZ$4="Composants piezoélectriques",IF(IF('Saisie des composants'!DA77="",CZ$9,'Saisie des composants'!DA77)+'Saisie Profil'!$G11&lt;CZ$13-40,1,5)*IF(OR(CZ$5="Résonateur à quartz (boîtier  type HCxx traversant)",CZ$5="Résonateur à quartz (montage en surface)",IF('Saisie des composants'!DA113="",CZ$14,'Saisie des composants'!DA113)&lt;0.8),1,5),"1")))</f>
        <v/>
      </c>
      <c r="DA58" s="5" t="str">
        <f>IF(DA$3="","",IF('Saisie Profil'!$C11="",0,IF(DA$4="Composants piezoélectriques",IF(IF('Saisie des composants'!DB77="",DA$9,'Saisie des composants'!DB77)+'Saisie Profil'!$G11&lt;DA$13-40,1,5)*IF(OR(DA$5="Résonateur à quartz (boîtier  type HCxx traversant)",DA$5="Résonateur à quartz (montage en surface)",IF('Saisie des composants'!DB113="",DA$14,'Saisie des composants'!DB113)&lt;0.8),1,5),"1")))</f>
        <v/>
      </c>
      <c r="DB58" s="5" t="str">
        <f>IF(DB$3="","",IF('Saisie Profil'!$C11="",0,IF(DB$4="Composants piezoélectriques",IF(IF('Saisie des composants'!DC77="",DB$9,'Saisie des composants'!DC77)+'Saisie Profil'!$G11&lt;DB$13-40,1,5)*IF(OR(DB$5="Résonateur à quartz (boîtier  type HCxx traversant)",DB$5="Résonateur à quartz (montage en surface)",IF('Saisie des composants'!DC113="",DB$14,'Saisie des composants'!DC113)&lt;0.8),1,5),"1")))</f>
        <v/>
      </c>
      <c r="DC58" s="5" t="str">
        <f>IF(DC$3="","",IF('Saisie Profil'!$C11="",0,IF(DC$4="Composants piezoélectriques",IF(IF('Saisie des composants'!DD77="",DC$9,'Saisie des composants'!DD77)+'Saisie Profil'!$G11&lt;DC$13-40,1,5)*IF(OR(DC$5="Résonateur à quartz (boîtier  type HCxx traversant)",DC$5="Résonateur à quartz (montage en surface)",IF('Saisie des composants'!DD113="",DC$14,'Saisie des composants'!DD113)&lt;0.8),1,5),"1")))</f>
        <v/>
      </c>
      <c r="DD58" s="5" t="str">
        <f>IF(DD$3="","",IF('Saisie Profil'!$C11="",0,IF(DD$4="Composants piezoélectriques",IF(IF('Saisie des composants'!DE77="",DD$9,'Saisie des composants'!DE77)+'Saisie Profil'!$G11&lt;DD$13-40,1,5)*IF(OR(DD$5="Résonateur à quartz (boîtier  type HCxx traversant)",DD$5="Résonateur à quartz (montage en surface)",IF('Saisie des composants'!DE113="",DD$14,'Saisie des composants'!DE113)&lt;0.8),1,5),"1")))</f>
        <v/>
      </c>
      <c r="DE58" s="5" t="str">
        <f>IF(DE$3="","",IF('Saisie Profil'!$C11="",0,IF(DE$4="Composants piezoélectriques",IF(IF('Saisie des composants'!DF77="",DE$9,'Saisie des composants'!DF77)+'Saisie Profil'!$G11&lt;DE$13-40,1,5)*IF(OR(DE$5="Résonateur à quartz (boîtier  type HCxx traversant)",DE$5="Résonateur à quartz (montage en surface)",IF('Saisie des composants'!DF113="",DE$14,'Saisie des composants'!DF113)&lt;0.8),1,5),"1")))</f>
        <v/>
      </c>
      <c r="DF58" s="5" t="str">
        <f>IF(DF$3="","",IF('Saisie Profil'!$C11="",0,IF(DF$4="Composants piezoélectriques",IF(IF('Saisie des composants'!DG77="",DF$9,'Saisie des composants'!DG77)+'Saisie Profil'!$G11&lt;DF$13-40,1,5)*IF(OR(DF$5="Résonateur à quartz (boîtier  type HCxx traversant)",DF$5="Résonateur à quartz (montage en surface)",IF('Saisie des composants'!DG113="",DF$14,'Saisie des composants'!DG113)&lt;0.8),1,5),"1")))</f>
        <v/>
      </c>
      <c r="DG58" s="5" t="str">
        <f>IF(DG$3="","",IF('Saisie Profil'!$C11="",0,IF(DG$4="Composants piezoélectriques",IF(IF('Saisie des composants'!DH77="",DG$9,'Saisie des composants'!DH77)+'Saisie Profil'!$G11&lt;DG$13-40,1,5)*IF(OR(DG$5="Résonateur à quartz (boîtier  type HCxx traversant)",DG$5="Résonateur à quartz (montage en surface)",IF('Saisie des composants'!DH113="",DG$14,'Saisie des composants'!DH113)&lt;0.8),1,5),"1")))</f>
        <v/>
      </c>
      <c r="DH58" s="5" t="str">
        <f>IF(DH$3="","",IF('Saisie Profil'!$C11="",0,IF(DH$4="Composants piezoélectriques",IF(IF('Saisie des composants'!DI77="",DH$9,'Saisie des composants'!DI77)+'Saisie Profil'!$G11&lt;DH$13-40,1,5)*IF(OR(DH$5="Résonateur à quartz (boîtier  type HCxx traversant)",DH$5="Résonateur à quartz (montage en surface)",IF('Saisie des composants'!DI113="",DH$14,'Saisie des composants'!DI113)&lt;0.8),1,5),"1")))</f>
        <v/>
      </c>
      <c r="DI58" s="5" t="str">
        <f>IF(DI$3="","",IF('Saisie Profil'!$C11="",0,IF(DI$4="Composants piezoélectriques",IF(IF('Saisie des composants'!DJ77="",DI$9,'Saisie des composants'!DJ77)+'Saisie Profil'!$G11&lt;DI$13-40,1,5)*IF(OR(DI$5="Résonateur à quartz (boîtier  type HCxx traversant)",DI$5="Résonateur à quartz (montage en surface)",IF('Saisie des composants'!DJ113="",DI$14,'Saisie des composants'!DJ113)&lt;0.8),1,5),"1")))</f>
        <v/>
      </c>
      <c r="DJ58" s="5" t="str">
        <f>IF(DJ$3="","",IF('Saisie Profil'!$C11="",0,IF(DJ$4="Composants piezoélectriques",IF(IF('Saisie des composants'!DK77="",DJ$9,'Saisie des composants'!DK77)+'Saisie Profil'!$G11&lt;DJ$13-40,1,5)*IF(OR(DJ$5="Résonateur à quartz (boîtier  type HCxx traversant)",DJ$5="Résonateur à quartz (montage en surface)",IF('Saisie des composants'!DK113="",DJ$14,'Saisie des composants'!DK113)&lt;0.8),1,5),"1")))</f>
        <v/>
      </c>
      <c r="DK58" s="5" t="str">
        <f>IF(DK$3="","",IF('Saisie Profil'!$C11="",0,IF(DK$4="Composants piezoélectriques",IF(IF('Saisie des composants'!DL77="",DK$9,'Saisie des composants'!DL77)+'Saisie Profil'!$G11&lt;DK$13-40,1,5)*IF(OR(DK$5="Résonateur à quartz (boîtier  type HCxx traversant)",DK$5="Résonateur à quartz (montage en surface)",IF('Saisie des composants'!DL113="",DK$14,'Saisie des composants'!DL113)&lt;0.8),1,5),"1")))</f>
        <v/>
      </c>
      <c r="DL58" s="5" t="str">
        <f>IF(DL$3="","",IF('Saisie Profil'!$C11="",0,IF(DL$4="Composants piezoélectriques",IF(IF('Saisie des composants'!DM77="",DL$9,'Saisie des composants'!DM77)+'Saisie Profil'!$G11&lt;DL$13-40,1,5)*IF(OR(DL$5="Résonateur à quartz (boîtier  type HCxx traversant)",DL$5="Résonateur à quartz (montage en surface)",IF('Saisie des composants'!DM113="",DL$14,'Saisie des composants'!DM113)&lt;0.8),1,5),"1")))</f>
        <v/>
      </c>
      <c r="DM58" s="5" t="str">
        <f>IF(DM$3="","",IF('Saisie Profil'!$C11="",0,IF(DM$4="Composants piezoélectriques",IF(IF('Saisie des composants'!DN77="",DM$9,'Saisie des composants'!DN77)+'Saisie Profil'!$G11&lt;DM$13-40,1,5)*IF(OR(DM$5="Résonateur à quartz (boîtier  type HCxx traversant)",DM$5="Résonateur à quartz (montage en surface)",IF('Saisie des composants'!DN113="",DM$14,'Saisie des composants'!DN113)&lt;0.8),1,5),"1")))</f>
        <v/>
      </c>
      <c r="DN58" s="5" t="str">
        <f>IF(DN$3="","",IF('Saisie Profil'!$C11="",0,IF(DN$4="Composants piezoélectriques",IF(IF('Saisie des composants'!DO77="",DN$9,'Saisie des composants'!DO77)+'Saisie Profil'!$G11&lt;DN$13-40,1,5)*IF(OR(DN$5="Résonateur à quartz (boîtier  type HCxx traversant)",DN$5="Résonateur à quartz (montage en surface)",IF('Saisie des composants'!DO113="",DN$14,'Saisie des composants'!DO113)&lt;0.8),1,5),"1")))</f>
        <v/>
      </c>
      <c r="DO58" s="5" t="str">
        <f>IF(DO$3="","",IF('Saisie Profil'!$C11="",0,IF(DO$4="Composants piezoélectriques",IF(IF('Saisie des composants'!DP77="",DO$9,'Saisie des composants'!DP77)+'Saisie Profil'!$G11&lt;DO$13-40,1,5)*IF(OR(DO$5="Résonateur à quartz (boîtier  type HCxx traversant)",DO$5="Résonateur à quartz (montage en surface)",IF('Saisie des composants'!DP113="",DO$14,'Saisie des composants'!DP113)&lt;0.8),1,5),"1")))</f>
        <v/>
      </c>
      <c r="DP58" s="5" t="str">
        <f>IF(DP$3="","",IF('Saisie Profil'!$C11="",0,IF(DP$4="Composants piezoélectriques",IF(IF('Saisie des composants'!DQ77="",DP$9,'Saisie des composants'!DQ77)+'Saisie Profil'!$G11&lt;DP$13-40,1,5)*IF(OR(DP$5="Résonateur à quartz (boîtier  type HCxx traversant)",DP$5="Résonateur à quartz (montage en surface)",IF('Saisie des composants'!DQ113="",DP$14,'Saisie des composants'!DQ113)&lt;0.8),1,5),"1")))</f>
        <v/>
      </c>
      <c r="DQ58" s="5" t="str">
        <f>IF(DQ$3="","",IF('Saisie Profil'!$C11="",0,IF(DQ$4="Composants piezoélectriques",IF(IF('Saisie des composants'!DR77="",DQ$9,'Saisie des composants'!DR77)+'Saisie Profil'!$G11&lt;DQ$13-40,1,5)*IF(OR(DQ$5="Résonateur à quartz (boîtier  type HCxx traversant)",DQ$5="Résonateur à quartz (montage en surface)",IF('Saisie des composants'!DR113="",DQ$14,'Saisie des composants'!DR113)&lt;0.8),1,5),"1")))</f>
        <v/>
      </c>
      <c r="DR58" s="5" t="str">
        <f>IF(DR$3="","",IF('Saisie Profil'!$C11="",0,IF(DR$4="Composants piezoélectriques",IF(IF('Saisie des composants'!DS77="",DR$9,'Saisie des composants'!DS77)+'Saisie Profil'!$G11&lt;DR$13-40,1,5)*IF(OR(DR$5="Résonateur à quartz (boîtier  type HCxx traversant)",DR$5="Résonateur à quartz (montage en surface)",IF('Saisie des composants'!DS113="",DR$14,'Saisie des composants'!DS113)&lt;0.8),1,5),"1")))</f>
        <v/>
      </c>
      <c r="DS58" s="5" t="str">
        <f>IF(DS$3="","",IF('Saisie Profil'!$C11="",0,IF(DS$4="Composants piezoélectriques",IF(IF('Saisie des composants'!DT77="",DS$9,'Saisie des composants'!DT77)+'Saisie Profil'!$G11&lt;DS$13-40,1,5)*IF(OR(DS$5="Résonateur à quartz (boîtier  type HCxx traversant)",DS$5="Résonateur à quartz (montage en surface)",IF('Saisie des composants'!DT113="",DS$14,'Saisie des composants'!DT113)&lt;0.8),1,5),"1")))</f>
        <v/>
      </c>
      <c r="DT58" s="5" t="str">
        <f>IF(DT$3="","",IF('Saisie Profil'!$C11="",0,IF(DT$4="Composants piezoélectriques",IF(IF('Saisie des composants'!DU77="",DT$9,'Saisie des composants'!DU77)+'Saisie Profil'!$G11&lt;DT$13-40,1,5)*IF(OR(DT$5="Résonateur à quartz (boîtier  type HCxx traversant)",DT$5="Résonateur à quartz (montage en surface)",IF('Saisie des composants'!DU113="",DT$14,'Saisie des composants'!DU113)&lt;0.8),1,5),"1")))</f>
        <v/>
      </c>
      <c r="DU58" s="5" t="str">
        <f>IF(DU$3="","",IF('Saisie Profil'!$C11="",0,IF(DU$4="Composants piezoélectriques",IF(IF('Saisie des composants'!DV77="",DU$9,'Saisie des composants'!DV77)+'Saisie Profil'!$G11&lt;DU$13-40,1,5)*IF(OR(DU$5="Résonateur à quartz (boîtier  type HCxx traversant)",DU$5="Résonateur à quartz (montage en surface)",IF('Saisie des composants'!DV113="",DU$14,'Saisie des composants'!DV113)&lt;0.8),1,5),"1")))</f>
        <v/>
      </c>
      <c r="DV58" s="5" t="str">
        <f>IF(DV$3="","",IF('Saisie Profil'!$C11="",0,IF(DV$4="Composants piezoélectriques",IF(IF('Saisie des composants'!DW77="",DV$9,'Saisie des composants'!DW77)+'Saisie Profil'!$G11&lt;DV$13-40,1,5)*IF(OR(DV$5="Résonateur à quartz (boîtier  type HCxx traversant)",DV$5="Résonateur à quartz (montage en surface)",IF('Saisie des composants'!DW113="",DV$14,'Saisie des composants'!DW113)&lt;0.8),1,5),"1")))</f>
        <v/>
      </c>
      <c r="DW58" s="5" t="str">
        <f>IF(DW$3="","",IF('Saisie Profil'!$C11="",0,IF(DW$4="Composants piezoélectriques",IF(IF('Saisie des composants'!DX77="",DW$9,'Saisie des composants'!DX77)+'Saisie Profil'!$G11&lt;DW$13-40,1,5)*IF(OR(DW$5="Résonateur à quartz (boîtier  type HCxx traversant)",DW$5="Résonateur à quartz (montage en surface)",IF('Saisie des composants'!DX113="",DW$14,'Saisie des composants'!DX113)&lt;0.8),1,5),"1")))</f>
        <v/>
      </c>
      <c r="DX58" s="5" t="str">
        <f>IF(DX$3="","",IF('Saisie Profil'!$C11="",0,IF(DX$4="Composants piezoélectriques",IF(IF('Saisie des composants'!DY77="",DX$9,'Saisie des composants'!DY77)+'Saisie Profil'!$G11&lt;DX$13-40,1,5)*IF(OR(DX$5="Résonateur à quartz (boîtier  type HCxx traversant)",DX$5="Résonateur à quartz (montage en surface)",IF('Saisie des composants'!DY113="",DX$14,'Saisie des composants'!DY113)&lt;0.8),1,5),"1")))</f>
        <v/>
      </c>
      <c r="DY58" s="5" t="str">
        <f>IF(DY$3="","",IF('Saisie Profil'!$C11="",0,IF(DY$4="Composants piezoélectriques",IF(IF('Saisie des composants'!DZ77="",DY$9,'Saisie des composants'!DZ77)+'Saisie Profil'!$G11&lt;DY$13-40,1,5)*IF(OR(DY$5="Résonateur à quartz (boîtier  type HCxx traversant)",DY$5="Résonateur à quartz (montage en surface)",IF('Saisie des composants'!DZ113="",DY$14,'Saisie des composants'!DZ113)&lt;0.8),1,5),"1")))</f>
        <v/>
      </c>
      <c r="DZ58" s="5" t="str">
        <f>IF(DZ$3="","",IF('Saisie Profil'!$C11="",0,IF(DZ$4="Composants piezoélectriques",IF(IF('Saisie des composants'!EA77="",DZ$9,'Saisie des composants'!EA77)+'Saisie Profil'!$G11&lt;DZ$13-40,1,5)*IF(OR(DZ$5="Résonateur à quartz (boîtier  type HCxx traversant)",DZ$5="Résonateur à quartz (montage en surface)",IF('Saisie des composants'!EA113="",DZ$14,'Saisie des composants'!EA113)&lt;0.8),1,5),"1")))</f>
        <v/>
      </c>
      <c r="EA58" s="5" t="str">
        <f>IF(EA$3="","",IF('Saisie Profil'!$C11="",0,IF(EA$4="Composants piezoélectriques",IF(IF('Saisie des composants'!EB77="",EA$9,'Saisie des composants'!EB77)+'Saisie Profil'!$G11&lt;EA$13-40,1,5)*IF(OR(EA$5="Résonateur à quartz (boîtier  type HCxx traversant)",EA$5="Résonateur à quartz (montage en surface)",IF('Saisie des composants'!EB113="",EA$14,'Saisie des composants'!EB113)&lt;0.8),1,5),"1")))</f>
        <v/>
      </c>
      <c r="EB58" s="5" t="str">
        <f>IF(EB$3="","",IF('Saisie Profil'!$C11="",0,IF(EB$4="Composants piezoélectriques",IF(IF('Saisie des composants'!EC77="",EB$9,'Saisie des composants'!EC77)+'Saisie Profil'!$G11&lt;EB$13-40,1,5)*IF(OR(EB$5="Résonateur à quartz (boîtier  type HCxx traversant)",EB$5="Résonateur à quartz (montage en surface)",IF('Saisie des composants'!EC113="",EB$14,'Saisie des composants'!EC113)&lt;0.8),1,5),"1")))</f>
        <v/>
      </c>
      <c r="EC58" s="5" t="str">
        <f>IF(EC$3="","",IF('Saisie Profil'!$C11="",0,IF(EC$4="Composants piezoélectriques",IF(IF('Saisie des composants'!ED77="",EC$9,'Saisie des composants'!ED77)+'Saisie Profil'!$G11&lt;EC$13-40,1,5)*IF(OR(EC$5="Résonateur à quartz (boîtier  type HCxx traversant)",EC$5="Résonateur à quartz (montage en surface)",IF('Saisie des composants'!ED113="",EC$14,'Saisie des composants'!ED113)&lt;0.8),1,5),"1")))</f>
        <v/>
      </c>
      <c r="ED58" s="5" t="str">
        <f>IF(ED$3="","",IF('Saisie Profil'!$C11="",0,IF(ED$4="Composants piezoélectriques",IF(IF('Saisie des composants'!EE77="",ED$9,'Saisie des composants'!EE77)+'Saisie Profil'!$G11&lt;ED$13-40,1,5)*IF(OR(ED$5="Résonateur à quartz (boîtier  type HCxx traversant)",ED$5="Résonateur à quartz (montage en surface)",IF('Saisie des composants'!EE113="",ED$14,'Saisie des composants'!EE113)&lt;0.8),1,5),"1")))</f>
        <v/>
      </c>
      <c r="EE58" s="5" t="str">
        <f>IF(EE$3="","",IF('Saisie Profil'!$C11="",0,IF(EE$4="Composants piezoélectriques",IF(IF('Saisie des composants'!EF77="",EE$9,'Saisie des composants'!EF77)+'Saisie Profil'!$G11&lt;EE$13-40,1,5)*IF(OR(EE$5="Résonateur à quartz (boîtier  type HCxx traversant)",EE$5="Résonateur à quartz (montage en surface)",IF('Saisie des composants'!EF113="",EE$14,'Saisie des composants'!EF113)&lt;0.8),1,5),"1")))</f>
        <v/>
      </c>
      <c r="EF58" s="5" t="str">
        <f>IF(EF$3="","",IF('Saisie Profil'!$C11="",0,IF(EF$4="Composants piezoélectriques",IF(IF('Saisie des composants'!EG77="",EF$9,'Saisie des composants'!EG77)+'Saisie Profil'!$G11&lt;EF$13-40,1,5)*IF(OR(EF$5="Résonateur à quartz (boîtier  type HCxx traversant)",EF$5="Résonateur à quartz (montage en surface)",IF('Saisie des composants'!EG113="",EF$14,'Saisie des composants'!EG113)&lt;0.8),1,5),"1")))</f>
        <v/>
      </c>
      <c r="EG58" s="5" t="str">
        <f>IF(EG$3="","",IF('Saisie Profil'!$C11="",0,IF(EG$4="Composants piezoélectriques",IF(IF('Saisie des composants'!EH77="",EG$9,'Saisie des composants'!EH77)+'Saisie Profil'!$G11&lt;EG$13-40,1,5)*IF(OR(EG$5="Résonateur à quartz (boîtier  type HCxx traversant)",EG$5="Résonateur à quartz (montage en surface)",IF('Saisie des composants'!EH113="",EG$14,'Saisie des composants'!EH113)&lt;0.8),1,5),"1")))</f>
        <v/>
      </c>
      <c r="EH58" s="5" t="str">
        <f>IF(EH$3="","",IF('Saisie Profil'!$C11="",0,IF(EH$4="Composants piezoélectriques",IF(IF('Saisie des composants'!EI77="",EH$9,'Saisie des composants'!EI77)+'Saisie Profil'!$G11&lt;EH$13-40,1,5)*IF(OR(EH$5="Résonateur à quartz (boîtier  type HCxx traversant)",EH$5="Résonateur à quartz (montage en surface)",IF('Saisie des composants'!EI113="",EH$14,'Saisie des composants'!EI113)&lt;0.8),1,5),"1")))</f>
        <v/>
      </c>
      <c r="EI58" s="5" t="str">
        <f>IF(EI$3="","",IF('Saisie Profil'!$C11="",0,IF(EI$4="Composants piezoélectriques",IF(IF('Saisie des composants'!EJ77="",EI$9,'Saisie des composants'!EJ77)+'Saisie Profil'!$G11&lt;EI$13-40,1,5)*IF(OR(EI$5="Résonateur à quartz (boîtier  type HCxx traversant)",EI$5="Résonateur à quartz (montage en surface)",IF('Saisie des composants'!EJ113="",EI$14,'Saisie des composants'!EJ113)&lt;0.8),1,5),"1")))</f>
        <v/>
      </c>
      <c r="EJ58" s="5" t="str">
        <f>IF(EJ$3="","",IF('Saisie Profil'!$C11="",0,IF(EJ$4="Composants piezoélectriques",IF(IF('Saisie des composants'!EK77="",EJ$9,'Saisie des composants'!EK77)+'Saisie Profil'!$G11&lt;EJ$13-40,1,5)*IF(OR(EJ$5="Résonateur à quartz (boîtier  type HCxx traversant)",EJ$5="Résonateur à quartz (montage en surface)",IF('Saisie des composants'!EK113="",EJ$14,'Saisie des composants'!EK113)&lt;0.8),1,5),"1")))</f>
        <v/>
      </c>
      <c r="EK58" s="5" t="str">
        <f>IF(EK$3="","",IF('Saisie Profil'!$C11="",0,IF(EK$4="Composants piezoélectriques",IF(IF('Saisie des composants'!EL77="",EK$9,'Saisie des composants'!EL77)+'Saisie Profil'!$G11&lt;EK$13-40,1,5)*IF(OR(EK$5="Résonateur à quartz (boîtier  type HCxx traversant)",EK$5="Résonateur à quartz (montage en surface)",IF('Saisie des composants'!EL113="",EK$14,'Saisie des composants'!EL113)&lt;0.8),1,5),"1")))</f>
        <v/>
      </c>
      <c r="EL58" s="5" t="str">
        <f>IF(EL$3="","",IF('Saisie Profil'!$C11="",0,IF(EL$4="Composants piezoélectriques",IF(IF('Saisie des composants'!EM77="",EL$9,'Saisie des composants'!EM77)+'Saisie Profil'!$G11&lt;EL$13-40,1,5)*IF(OR(EL$5="Résonateur à quartz (boîtier  type HCxx traversant)",EL$5="Résonateur à quartz (montage en surface)",IF('Saisie des composants'!EM113="",EL$14,'Saisie des composants'!EM113)&lt;0.8),1,5),"1")))</f>
        <v/>
      </c>
      <c r="EM58" s="5" t="str">
        <f>IF(EM$3="","",IF('Saisie Profil'!$C11="",0,IF(EM$4="Composants piezoélectriques",IF(IF('Saisie des composants'!EN77="",EM$9,'Saisie des composants'!EN77)+'Saisie Profil'!$G11&lt;EM$13-40,1,5)*IF(OR(EM$5="Résonateur à quartz (boîtier  type HCxx traversant)",EM$5="Résonateur à quartz (montage en surface)",IF('Saisie des composants'!EN113="",EM$14,'Saisie des composants'!EN113)&lt;0.8),1,5),"1")))</f>
        <v/>
      </c>
      <c r="EN58" s="5" t="str">
        <f>IF(EN$3="","",IF('Saisie Profil'!$C11="",0,IF(EN$4="Composants piezoélectriques",IF(IF('Saisie des composants'!EO77="",EN$9,'Saisie des composants'!EO77)+'Saisie Profil'!$G11&lt;EN$13-40,1,5)*IF(OR(EN$5="Résonateur à quartz (boîtier  type HCxx traversant)",EN$5="Résonateur à quartz (montage en surface)",IF('Saisie des composants'!EO113="",EN$14,'Saisie des composants'!EO113)&lt;0.8),1,5),"1")))</f>
        <v/>
      </c>
      <c r="EO58" s="5" t="str">
        <f>IF(EO$3="","",IF('Saisie Profil'!$C11="",0,IF(EO$4="Composants piezoélectriques",IF(IF('Saisie des composants'!EP77="",EO$9,'Saisie des composants'!EP77)+'Saisie Profil'!$G11&lt;EO$13-40,1,5)*IF(OR(EO$5="Résonateur à quartz (boîtier  type HCxx traversant)",EO$5="Résonateur à quartz (montage en surface)",IF('Saisie des composants'!EP113="",EO$14,'Saisie des composants'!EP113)&lt;0.8),1,5),"1")))</f>
        <v/>
      </c>
      <c r="EP58" s="5" t="str">
        <f>IF(EP$3="","",IF('Saisie Profil'!$C11="",0,IF(EP$4="Composants piezoélectriques",IF(IF('Saisie des composants'!EQ77="",EP$9,'Saisie des composants'!EQ77)+'Saisie Profil'!$G11&lt;EP$13-40,1,5)*IF(OR(EP$5="Résonateur à quartz (boîtier  type HCxx traversant)",EP$5="Résonateur à quartz (montage en surface)",IF('Saisie des composants'!EQ113="",EP$14,'Saisie des composants'!EQ113)&lt;0.8),1,5),"1")))</f>
        <v/>
      </c>
      <c r="EQ58" s="5" t="str">
        <f>IF(EQ$3="","",IF('Saisie Profil'!$C11="",0,IF(EQ$4="Composants piezoélectriques",IF(IF('Saisie des composants'!ER77="",EQ$9,'Saisie des composants'!ER77)+'Saisie Profil'!$G11&lt;EQ$13-40,1,5)*IF(OR(EQ$5="Résonateur à quartz (boîtier  type HCxx traversant)",EQ$5="Résonateur à quartz (montage en surface)",IF('Saisie des composants'!ER113="",EQ$14,'Saisie des composants'!ER113)&lt;0.8),1,5),"1")))</f>
        <v/>
      </c>
      <c r="ER58" s="5" t="str">
        <f>IF(ER$3="","",IF('Saisie Profil'!$C11="",0,IF(ER$4="Composants piezoélectriques",IF(IF('Saisie des composants'!ES77="",ER$9,'Saisie des composants'!ES77)+'Saisie Profil'!$G11&lt;ER$13-40,1,5)*IF(OR(ER$5="Résonateur à quartz (boîtier  type HCxx traversant)",ER$5="Résonateur à quartz (montage en surface)",IF('Saisie des composants'!ES113="",ER$14,'Saisie des composants'!ES113)&lt;0.8),1,5),"1")))</f>
        <v/>
      </c>
      <c r="ES58" s="5" t="str">
        <f>IF(ES$3="","",IF('Saisie Profil'!$C11="",0,IF(ES$4="Composants piezoélectriques",IF(IF('Saisie des composants'!ET77="",ES$9,'Saisie des composants'!ET77)+'Saisie Profil'!$G11&lt;ES$13-40,1,5)*IF(OR(ES$5="Résonateur à quartz (boîtier  type HCxx traversant)",ES$5="Résonateur à quartz (montage en surface)",IF('Saisie des composants'!ET113="",ES$14,'Saisie des composants'!ET113)&lt;0.8),1,5),"1")))</f>
        <v/>
      </c>
      <c r="ET58" s="5" t="str">
        <f>IF(ET$3="","",IF('Saisie Profil'!$C11="",0,IF(ET$4="Composants piezoélectriques",IF(IF('Saisie des composants'!EU77="",ET$9,'Saisie des composants'!EU77)+'Saisie Profil'!$G11&lt;ET$13-40,1,5)*IF(OR(ET$5="Résonateur à quartz (boîtier  type HCxx traversant)",ET$5="Résonateur à quartz (montage en surface)",IF('Saisie des composants'!EU113="",ET$14,'Saisie des composants'!EU113)&lt;0.8),1,5),"1")))</f>
        <v/>
      </c>
      <c r="EU58" s="5" t="str">
        <f>IF(EU$3="","",IF('Saisie Profil'!$C11="",0,IF(EU$4="Composants piezoélectriques",IF(IF('Saisie des composants'!EV77="",EU$9,'Saisie des composants'!EV77)+'Saisie Profil'!$G11&lt;EU$13-40,1,5)*IF(OR(EU$5="Résonateur à quartz (boîtier  type HCxx traversant)",EU$5="Résonateur à quartz (montage en surface)",IF('Saisie des composants'!EV113="",EU$14,'Saisie des composants'!EV113)&lt;0.8),1,5),"1")))</f>
        <v/>
      </c>
      <c r="EV58" s="5" t="str">
        <f>IF(EV$3="","",IF('Saisie Profil'!$C11="",0,IF(EV$4="Composants piezoélectriques",IF(IF('Saisie des composants'!EW77="",EV$9,'Saisie des composants'!EW77)+'Saisie Profil'!$G11&lt;EV$13-40,1,5)*IF(OR(EV$5="Résonateur à quartz (boîtier  type HCxx traversant)",EV$5="Résonateur à quartz (montage en surface)",IF('Saisie des composants'!EW113="",EV$14,'Saisie des composants'!EW113)&lt;0.8),1,5),"1")))</f>
        <v/>
      </c>
      <c r="EW58" s="5" t="str">
        <f>IF(EW$3="","",IF('Saisie Profil'!$C11="",0,IF(EW$4="Composants piezoélectriques",IF(IF('Saisie des composants'!EX77="",EW$9,'Saisie des composants'!EX77)+'Saisie Profil'!$G11&lt;EW$13-40,1,5)*IF(OR(EW$5="Résonateur à quartz (boîtier  type HCxx traversant)",EW$5="Résonateur à quartz (montage en surface)",IF('Saisie des composants'!EX113="",EW$14,'Saisie des composants'!EX113)&lt;0.8),1,5),"1")))</f>
        <v/>
      </c>
      <c r="EX58" s="5" t="str">
        <f>IF(EX$3="","",IF('Saisie Profil'!$C11="",0,IF(EX$4="Composants piezoélectriques",IF(IF('Saisie des composants'!EY77="",EX$9,'Saisie des composants'!EY77)+'Saisie Profil'!$G11&lt;EX$13-40,1,5)*IF(OR(EX$5="Résonateur à quartz (boîtier  type HCxx traversant)",EX$5="Résonateur à quartz (montage en surface)",IF('Saisie des composants'!EY113="",EX$14,'Saisie des composants'!EY113)&lt;0.8),1,5),"1")))</f>
        <v/>
      </c>
      <c r="EY58" s="5" t="str">
        <f>IF(EY$3="","",IF('Saisie Profil'!$C11="",0,IF(EY$4="Composants piezoélectriques",IF(IF('Saisie des composants'!EZ77="",EY$9,'Saisie des composants'!EZ77)+'Saisie Profil'!$G11&lt;EY$13-40,1,5)*IF(OR(EY$5="Résonateur à quartz (boîtier  type HCxx traversant)",EY$5="Résonateur à quartz (montage en surface)",IF('Saisie des composants'!EZ113="",EY$14,'Saisie des composants'!EZ113)&lt;0.8),1,5),"1")))</f>
        <v/>
      </c>
      <c r="EZ58" s="5" t="str">
        <f>IF(EZ$3="","",IF('Saisie Profil'!$C11="",0,IF(EZ$4="Composants piezoélectriques",IF(IF('Saisie des composants'!FA77="",EZ$9,'Saisie des composants'!FA77)+'Saisie Profil'!$G11&lt;EZ$13-40,1,5)*IF(OR(EZ$5="Résonateur à quartz (boîtier  type HCxx traversant)",EZ$5="Résonateur à quartz (montage en surface)",IF('Saisie des composants'!FA113="",EZ$14,'Saisie des composants'!FA113)&lt;0.8),1,5),"1")))</f>
        <v/>
      </c>
      <c r="FA58" s="5" t="str">
        <f>IF(FA$3="","",IF('Saisie Profil'!$C11="",0,IF(FA$4="Composants piezoélectriques",IF(IF('Saisie des composants'!FB77="",FA$9,'Saisie des composants'!FB77)+'Saisie Profil'!$G11&lt;FA$13-40,1,5)*IF(OR(FA$5="Résonateur à quartz (boîtier  type HCxx traversant)",FA$5="Résonateur à quartz (montage en surface)",IF('Saisie des composants'!FB113="",FA$14,'Saisie des composants'!FB113)&lt;0.8),1,5),"1")))</f>
        <v/>
      </c>
      <c r="FB58" s="5" t="str">
        <f>IF(FB$3="","",IF('Saisie Profil'!$C11="",0,IF(FB$4="Composants piezoélectriques",IF(IF('Saisie des composants'!FC77="",FB$9,'Saisie des composants'!FC77)+'Saisie Profil'!$G11&lt;FB$13-40,1,5)*IF(OR(FB$5="Résonateur à quartz (boîtier  type HCxx traversant)",FB$5="Résonateur à quartz (montage en surface)",IF('Saisie des composants'!FC113="",FB$14,'Saisie des composants'!FC113)&lt;0.8),1,5),"1")))</f>
        <v/>
      </c>
      <c r="FC58" s="5" t="str">
        <f>IF(FC$3="","",IF('Saisie Profil'!$C11="",0,IF(FC$4="Composants piezoélectriques",IF(IF('Saisie des composants'!FD77="",FC$9,'Saisie des composants'!FD77)+'Saisie Profil'!$G11&lt;FC$13-40,1,5)*IF(OR(FC$5="Résonateur à quartz (boîtier  type HCxx traversant)",FC$5="Résonateur à quartz (montage en surface)",IF('Saisie des composants'!FD113="",FC$14,'Saisie des composants'!FD113)&lt;0.8),1,5),"1")))</f>
        <v/>
      </c>
      <c r="FD58" s="5" t="str">
        <f>IF(FD$3="","",IF('Saisie Profil'!$C11="",0,IF(FD$4="Composants piezoélectriques",IF(IF('Saisie des composants'!FE77="",FD$9,'Saisie des composants'!FE77)+'Saisie Profil'!$G11&lt;FD$13-40,1,5)*IF(OR(FD$5="Résonateur à quartz (boîtier  type HCxx traversant)",FD$5="Résonateur à quartz (montage en surface)",IF('Saisie des composants'!FE113="",FD$14,'Saisie des composants'!FE113)&lt;0.8),1,5),"1")))</f>
        <v/>
      </c>
      <c r="FE58" s="5" t="str">
        <f>IF(FE$3="","",IF('Saisie Profil'!$C11="",0,IF(FE$4="Composants piezoélectriques",IF(IF('Saisie des composants'!FF77="",FE$9,'Saisie des composants'!FF77)+'Saisie Profil'!$G11&lt;FE$13-40,1,5)*IF(OR(FE$5="Résonateur à quartz (boîtier  type HCxx traversant)",FE$5="Résonateur à quartz (montage en surface)",IF('Saisie des composants'!FF113="",FE$14,'Saisie des composants'!FF113)&lt;0.8),1,5),"1")))</f>
        <v/>
      </c>
      <c r="FF58" s="5" t="str">
        <f>IF(FF$3="","",IF('Saisie Profil'!$C11="",0,IF(FF$4="Composants piezoélectriques",IF(IF('Saisie des composants'!FG77="",FF$9,'Saisie des composants'!FG77)+'Saisie Profil'!$G11&lt;FF$13-40,1,5)*IF(OR(FF$5="Résonateur à quartz (boîtier  type HCxx traversant)",FF$5="Résonateur à quartz (montage en surface)",IF('Saisie des composants'!FG113="",FF$14,'Saisie des composants'!FG113)&lt;0.8),1,5),"1")))</f>
        <v/>
      </c>
      <c r="FG58" s="5" t="str">
        <f>IF(FG$3="","",IF('Saisie Profil'!$C11="",0,IF(FG$4="Composants piezoélectriques",IF(IF('Saisie des composants'!FH77="",FG$9,'Saisie des composants'!FH77)+'Saisie Profil'!$G11&lt;FG$13-40,1,5)*IF(OR(FG$5="Résonateur à quartz (boîtier  type HCxx traversant)",FG$5="Résonateur à quartz (montage en surface)",IF('Saisie des composants'!FH113="",FG$14,'Saisie des composants'!FH113)&lt;0.8),1,5),"1")))</f>
        <v/>
      </c>
      <c r="FH58" s="5" t="str">
        <f>IF(FH$3="","",IF('Saisie Profil'!$C11="",0,IF(FH$4="Composants piezoélectriques",IF(IF('Saisie des composants'!FI77="",FH$9,'Saisie des composants'!FI77)+'Saisie Profil'!$G11&lt;FH$13-40,1,5)*IF(OR(FH$5="Résonateur à quartz (boîtier  type HCxx traversant)",FH$5="Résonateur à quartz (montage en surface)",IF('Saisie des composants'!FI113="",FH$14,'Saisie des composants'!FI113)&lt;0.8),1,5),"1")))</f>
        <v/>
      </c>
      <c r="FI58" s="5" t="str">
        <f>IF(FI$3="","",IF('Saisie Profil'!$C11="",0,IF(FI$4="Composants piezoélectriques",IF(IF('Saisie des composants'!FJ77="",FI$9,'Saisie des composants'!FJ77)+'Saisie Profil'!$G11&lt;FI$13-40,1,5)*IF(OR(FI$5="Résonateur à quartz (boîtier  type HCxx traversant)",FI$5="Résonateur à quartz (montage en surface)",IF('Saisie des composants'!FJ113="",FI$14,'Saisie des composants'!FJ113)&lt;0.8),1,5),"1")))</f>
        <v/>
      </c>
      <c r="FJ58" s="5" t="str">
        <f>IF(FJ$3="","",IF('Saisie Profil'!$C11="",0,IF(FJ$4="Composants piezoélectriques",IF(IF('Saisie des composants'!FK77="",FJ$9,'Saisie des composants'!FK77)+'Saisie Profil'!$G11&lt;FJ$13-40,1,5)*IF(OR(FJ$5="Résonateur à quartz (boîtier  type HCxx traversant)",FJ$5="Résonateur à quartz (montage en surface)",IF('Saisie des composants'!FK113="",FJ$14,'Saisie des composants'!FK113)&lt;0.8),1,5),"1")))</f>
        <v/>
      </c>
      <c r="FK58" s="5" t="str">
        <f>IF(FK$3="","",IF('Saisie Profil'!$C11="",0,IF(FK$4="Composants piezoélectriques",IF(IF('Saisie des composants'!FL77="",FK$9,'Saisie des composants'!FL77)+'Saisie Profil'!$G11&lt;FK$13-40,1,5)*IF(OR(FK$5="Résonateur à quartz (boîtier  type HCxx traversant)",FK$5="Résonateur à quartz (montage en surface)",IF('Saisie des composants'!FL113="",FK$14,'Saisie des composants'!FL113)&lt;0.8),1,5),"1")))</f>
        <v/>
      </c>
      <c r="FL58" s="5" t="str">
        <f>IF(FL$3="","",IF('Saisie Profil'!$C11="",0,IF(FL$4="Composants piezoélectriques",IF(IF('Saisie des composants'!FM77="",FL$9,'Saisie des composants'!FM77)+'Saisie Profil'!$G11&lt;FL$13-40,1,5)*IF(OR(FL$5="Résonateur à quartz (boîtier  type HCxx traversant)",FL$5="Résonateur à quartz (montage en surface)",IF('Saisie des composants'!FM113="",FL$14,'Saisie des composants'!FM113)&lt;0.8),1,5),"1")))</f>
        <v/>
      </c>
      <c r="FM58" s="5" t="str">
        <f>IF(FM$3="","",IF('Saisie Profil'!$C11="",0,IF(FM$4="Composants piezoélectriques",IF(IF('Saisie des composants'!FN77="",FM$9,'Saisie des composants'!FN77)+'Saisie Profil'!$G11&lt;FM$13-40,1,5)*IF(OR(FM$5="Résonateur à quartz (boîtier  type HCxx traversant)",FM$5="Résonateur à quartz (montage en surface)",IF('Saisie des composants'!FN113="",FM$14,'Saisie des composants'!FN113)&lt;0.8),1,5),"1")))</f>
        <v/>
      </c>
      <c r="FN58" s="5" t="str">
        <f>IF(FN$3="","",IF('Saisie Profil'!$C11="",0,IF(FN$4="Composants piezoélectriques",IF(IF('Saisie des composants'!FO77="",FN$9,'Saisie des composants'!FO77)+'Saisie Profil'!$G11&lt;FN$13-40,1,5)*IF(OR(FN$5="Résonateur à quartz (boîtier  type HCxx traversant)",FN$5="Résonateur à quartz (montage en surface)",IF('Saisie des composants'!FO113="",FN$14,'Saisie des composants'!FO113)&lt;0.8),1,5),"1")))</f>
        <v/>
      </c>
      <c r="FO58" s="5" t="str">
        <f>IF(FO$3="","",IF('Saisie Profil'!$C11="",0,IF(FO$4="Composants piezoélectriques",IF(IF('Saisie des composants'!FP77="",FO$9,'Saisie des composants'!FP77)+'Saisie Profil'!$G11&lt;FO$13-40,1,5)*IF(OR(FO$5="Résonateur à quartz (boîtier  type HCxx traversant)",FO$5="Résonateur à quartz (montage en surface)",IF('Saisie des composants'!FP113="",FO$14,'Saisie des composants'!FP113)&lt;0.8),1,5),"1")))</f>
        <v/>
      </c>
      <c r="FP58" s="5" t="str">
        <f>IF(FP$3="","",IF('Saisie Profil'!$C11="",0,IF(FP$4="Composants piezoélectriques",IF(IF('Saisie des composants'!FQ77="",FP$9,'Saisie des composants'!FQ77)+'Saisie Profil'!$G11&lt;FP$13-40,1,5)*IF(OR(FP$5="Résonateur à quartz (boîtier  type HCxx traversant)",FP$5="Résonateur à quartz (montage en surface)",IF('Saisie des composants'!FQ113="",FP$14,'Saisie des composants'!FQ113)&lt;0.8),1,5),"1")))</f>
        <v/>
      </c>
      <c r="FQ58" s="5" t="str">
        <f>IF(FQ$3="","",IF('Saisie Profil'!$C11="",0,IF(FQ$4="Composants piezoélectriques",IF(IF('Saisie des composants'!FR77="",FQ$9,'Saisie des composants'!FR77)+'Saisie Profil'!$G11&lt;FQ$13-40,1,5)*IF(OR(FQ$5="Résonateur à quartz (boîtier  type HCxx traversant)",FQ$5="Résonateur à quartz (montage en surface)",IF('Saisie des composants'!FR113="",FQ$14,'Saisie des composants'!FR113)&lt;0.8),1,5),"1")))</f>
        <v/>
      </c>
      <c r="FR58" s="5" t="str">
        <f>IF(FR$3="","",IF('Saisie Profil'!$C11="",0,IF(FR$4="Composants piezoélectriques",IF(IF('Saisie des composants'!FS77="",FR$9,'Saisie des composants'!FS77)+'Saisie Profil'!$G11&lt;FR$13-40,1,5)*IF(OR(FR$5="Résonateur à quartz (boîtier  type HCxx traversant)",FR$5="Résonateur à quartz (montage en surface)",IF('Saisie des composants'!FS113="",FR$14,'Saisie des composants'!FS113)&lt;0.8),1,5),"1")))</f>
        <v/>
      </c>
      <c r="FS58" s="5" t="str">
        <f>IF(FS$3="","",IF('Saisie Profil'!$C11="",0,IF(FS$4="Composants piezoélectriques",IF(IF('Saisie des composants'!FT77="",FS$9,'Saisie des composants'!FT77)+'Saisie Profil'!$G11&lt;FS$13-40,1,5)*IF(OR(FS$5="Résonateur à quartz (boîtier  type HCxx traversant)",FS$5="Résonateur à quartz (montage en surface)",IF('Saisie des composants'!FT113="",FS$14,'Saisie des composants'!FT113)&lt;0.8),1,5),"1")))</f>
        <v/>
      </c>
      <c r="FT58" s="5" t="str">
        <f>IF(FT$3="","",IF('Saisie Profil'!$C11="",0,IF(FT$4="Composants piezoélectriques",IF(IF('Saisie des composants'!FU77="",FT$9,'Saisie des composants'!FU77)+'Saisie Profil'!$G11&lt;FT$13-40,1,5)*IF(OR(FT$5="Résonateur à quartz (boîtier  type HCxx traversant)",FT$5="Résonateur à quartz (montage en surface)",IF('Saisie des composants'!FU113="",FT$14,'Saisie des composants'!FU113)&lt;0.8),1,5),"1")))</f>
        <v/>
      </c>
      <c r="FU58" s="5" t="str">
        <f>IF(FU$3="","",IF('Saisie Profil'!$C11="",0,IF(FU$4="Composants piezoélectriques",IF(IF('Saisie des composants'!FV77="",FU$9,'Saisie des composants'!FV77)+'Saisie Profil'!$G11&lt;FU$13-40,1,5)*IF(OR(FU$5="Résonateur à quartz (boîtier  type HCxx traversant)",FU$5="Résonateur à quartz (montage en surface)",IF('Saisie des composants'!FV113="",FU$14,'Saisie des composants'!FV113)&lt;0.8),1,5),"1")))</f>
        <v/>
      </c>
      <c r="FV58" s="5" t="str">
        <f>IF(FV$3="","",IF('Saisie Profil'!$C11="",0,IF(FV$4="Composants piezoélectriques",IF(IF('Saisie des composants'!FW77="",FV$9,'Saisie des composants'!FW77)+'Saisie Profil'!$G11&lt;FV$13-40,1,5)*IF(OR(FV$5="Résonateur à quartz (boîtier  type HCxx traversant)",FV$5="Résonateur à quartz (montage en surface)",IF('Saisie des composants'!FW113="",FV$14,'Saisie des composants'!FW113)&lt;0.8),1,5),"1")))</f>
        <v/>
      </c>
      <c r="FW58" s="5" t="str">
        <f>IF(FW$3="","",IF('Saisie Profil'!$C11="",0,IF(FW$4="Composants piezoélectriques",IF(IF('Saisie des composants'!FX77="",FW$9,'Saisie des composants'!FX77)+'Saisie Profil'!$G11&lt;FW$13-40,1,5)*IF(OR(FW$5="Résonateur à quartz (boîtier  type HCxx traversant)",FW$5="Résonateur à quartz (montage en surface)",IF('Saisie des composants'!FX113="",FW$14,'Saisie des composants'!FX113)&lt;0.8),1,5),"1")))</f>
        <v/>
      </c>
      <c r="FX58" s="5" t="str">
        <f>IF(FX$3="","",IF('Saisie Profil'!$C11="",0,IF(FX$4="Composants piezoélectriques",IF(IF('Saisie des composants'!FY77="",FX$9,'Saisie des composants'!FY77)+'Saisie Profil'!$G11&lt;FX$13-40,1,5)*IF(OR(FX$5="Résonateur à quartz (boîtier  type HCxx traversant)",FX$5="Résonateur à quartz (montage en surface)",IF('Saisie des composants'!FY113="",FX$14,'Saisie des composants'!FY113)&lt;0.8),1,5),"1")))</f>
        <v/>
      </c>
      <c r="FY58" s="5" t="str">
        <f>IF(FY$3="","",IF('Saisie Profil'!$C11="",0,IF(FY$4="Composants piezoélectriques",IF(IF('Saisie des composants'!FZ77="",FY$9,'Saisie des composants'!FZ77)+'Saisie Profil'!$G11&lt;FY$13-40,1,5)*IF(OR(FY$5="Résonateur à quartz (boîtier  type HCxx traversant)",FY$5="Résonateur à quartz (montage en surface)",IF('Saisie des composants'!FZ113="",FY$14,'Saisie des composants'!FZ113)&lt;0.8),1,5),"1")))</f>
        <v/>
      </c>
      <c r="FZ58" s="5" t="str">
        <f>IF(FZ$3="","",IF('Saisie Profil'!$C11="",0,IF(FZ$4="Composants piezoélectriques",IF(IF('Saisie des composants'!GA77="",FZ$9,'Saisie des composants'!GA77)+'Saisie Profil'!$G11&lt;FZ$13-40,1,5)*IF(OR(FZ$5="Résonateur à quartz (boîtier  type HCxx traversant)",FZ$5="Résonateur à quartz (montage en surface)",IF('Saisie des composants'!GA113="",FZ$14,'Saisie des composants'!GA113)&lt;0.8),1,5),"1")))</f>
        <v/>
      </c>
      <c r="GA58" s="5" t="str">
        <f>IF(GA$3="","",IF('Saisie Profil'!$C11="",0,IF(GA$4="Composants piezoélectriques",IF(IF('Saisie des composants'!GB77="",GA$9,'Saisie des composants'!GB77)+'Saisie Profil'!$G11&lt;GA$13-40,1,5)*IF(OR(GA$5="Résonateur à quartz (boîtier  type HCxx traversant)",GA$5="Résonateur à quartz (montage en surface)",IF('Saisie des composants'!GB113="",GA$14,'Saisie des composants'!GB113)&lt;0.8),1,5),"1")))</f>
        <v/>
      </c>
      <c r="GB58" s="5" t="str">
        <f>IF(GB$3="","",IF('Saisie Profil'!$C11="",0,IF(GB$4="Composants piezoélectriques",IF(IF('Saisie des composants'!GC77="",GB$9,'Saisie des composants'!GC77)+'Saisie Profil'!$G11&lt;GB$13-40,1,5)*IF(OR(GB$5="Résonateur à quartz (boîtier  type HCxx traversant)",GB$5="Résonateur à quartz (montage en surface)",IF('Saisie des composants'!GC113="",GB$14,'Saisie des composants'!GC113)&lt;0.8),1,5),"1")))</f>
        <v/>
      </c>
      <c r="GC58" s="5" t="str">
        <f>IF(GC$3="","",IF('Saisie Profil'!$C11="",0,IF(GC$4="Composants piezoélectriques",IF(IF('Saisie des composants'!GD77="",GC$9,'Saisie des composants'!GD77)+'Saisie Profil'!$G11&lt;GC$13-40,1,5)*IF(OR(GC$5="Résonateur à quartz (boîtier  type HCxx traversant)",GC$5="Résonateur à quartz (montage en surface)",IF('Saisie des composants'!GD113="",GC$14,'Saisie des composants'!GD113)&lt;0.8),1,5),"1")))</f>
        <v/>
      </c>
      <c r="GD58" s="5" t="str">
        <f>IF(GD$3="","",IF('Saisie Profil'!$C11="",0,IF(GD$4="Composants piezoélectriques",IF(IF('Saisie des composants'!GE77="",GD$9,'Saisie des composants'!GE77)+'Saisie Profil'!$G11&lt;GD$13-40,1,5)*IF(OR(GD$5="Résonateur à quartz (boîtier  type HCxx traversant)",GD$5="Résonateur à quartz (montage en surface)",IF('Saisie des composants'!GE113="",GD$14,'Saisie des composants'!GE113)&lt;0.8),1,5),"1")))</f>
        <v/>
      </c>
      <c r="GE58" s="5" t="str">
        <f>IF(GE$3="","",IF('Saisie Profil'!$C11="",0,IF(GE$4="Composants piezoélectriques",IF(IF('Saisie des composants'!GF77="",GE$9,'Saisie des composants'!GF77)+'Saisie Profil'!$G11&lt;GE$13-40,1,5)*IF(OR(GE$5="Résonateur à quartz (boîtier  type HCxx traversant)",GE$5="Résonateur à quartz (montage en surface)",IF('Saisie des composants'!GF113="",GE$14,'Saisie des composants'!GF113)&lt;0.8),1,5),"1")))</f>
        <v/>
      </c>
      <c r="GF58" s="5" t="str">
        <f>IF(GF$3="","",IF('Saisie Profil'!$C11="",0,IF(GF$4="Composants piezoélectriques",IF(IF('Saisie des composants'!GG77="",GF$9,'Saisie des composants'!GG77)+'Saisie Profil'!$G11&lt;GF$13-40,1,5)*IF(OR(GF$5="Résonateur à quartz (boîtier  type HCxx traversant)",GF$5="Résonateur à quartz (montage en surface)",IF('Saisie des composants'!GG113="",GF$14,'Saisie des composants'!GG113)&lt;0.8),1,5),"1")))</f>
        <v/>
      </c>
      <c r="GG58" s="5" t="str">
        <f>IF(GG$3="","",IF('Saisie Profil'!$C11="",0,IF(GG$4="Composants piezoélectriques",IF(IF('Saisie des composants'!GH77="",GG$9,'Saisie des composants'!GH77)+'Saisie Profil'!$G11&lt;GG$13-40,1,5)*IF(OR(GG$5="Résonateur à quartz (boîtier  type HCxx traversant)",GG$5="Résonateur à quartz (montage en surface)",IF('Saisie des composants'!GH113="",GG$14,'Saisie des composants'!GH113)&lt;0.8),1,5),"1")))</f>
        <v/>
      </c>
      <c r="GH58" s="5" t="str">
        <f>IF(GH$3="","",IF('Saisie Profil'!$C11="",0,IF(GH$4="Composants piezoélectriques",IF(IF('Saisie des composants'!GI77="",GH$9,'Saisie des composants'!GI77)+'Saisie Profil'!$G11&lt;GH$13-40,1,5)*IF(OR(GH$5="Résonateur à quartz (boîtier  type HCxx traversant)",GH$5="Résonateur à quartz (montage en surface)",IF('Saisie des composants'!GI113="",GH$14,'Saisie des composants'!GI113)&lt;0.8),1,5),"1")))</f>
        <v/>
      </c>
      <c r="GI58" s="5" t="str">
        <f>IF(GI$3="","",IF('Saisie Profil'!$C11="",0,IF(GI$4="Composants piezoélectriques",IF(IF('Saisie des composants'!GJ77="",GI$9,'Saisie des composants'!GJ77)+'Saisie Profil'!$G11&lt;GI$13-40,1,5)*IF(OR(GI$5="Résonateur à quartz (boîtier  type HCxx traversant)",GI$5="Résonateur à quartz (montage en surface)",IF('Saisie des composants'!GJ113="",GI$14,'Saisie des composants'!GJ113)&lt;0.8),1,5),"1")))</f>
        <v/>
      </c>
      <c r="GJ58" s="5" t="str">
        <f>IF(GJ$3="","",IF('Saisie Profil'!$C11="",0,IF(GJ$4="Composants piezoélectriques",IF(IF('Saisie des composants'!GK77="",GJ$9,'Saisie des composants'!GK77)+'Saisie Profil'!$G11&lt;GJ$13-40,1,5)*IF(OR(GJ$5="Résonateur à quartz (boîtier  type HCxx traversant)",GJ$5="Résonateur à quartz (montage en surface)",IF('Saisie des composants'!GK113="",GJ$14,'Saisie des composants'!GK113)&lt;0.8),1,5),"1")))</f>
        <v/>
      </c>
      <c r="GK58" s="5" t="str">
        <f>IF(GK$3="","",IF('Saisie Profil'!$C11="",0,IF(GK$4="Composants piezoélectriques",IF(IF('Saisie des composants'!GL77="",GK$9,'Saisie des composants'!GL77)+'Saisie Profil'!$G11&lt;GK$13-40,1,5)*IF(OR(GK$5="Résonateur à quartz (boîtier  type HCxx traversant)",GK$5="Résonateur à quartz (montage en surface)",IF('Saisie des composants'!GL113="",GK$14,'Saisie des composants'!GL113)&lt;0.8),1,5),"1")))</f>
        <v/>
      </c>
      <c r="GL58" s="5" t="str">
        <f>IF(GL$3="","",IF('Saisie Profil'!$C11="",0,IF(GL$4="Composants piezoélectriques",IF(IF('Saisie des composants'!GM77="",GL$9,'Saisie des composants'!GM77)+'Saisie Profil'!$G11&lt;GL$13-40,1,5)*IF(OR(GL$5="Résonateur à quartz (boîtier  type HCxx traversant)",GL$5="Résonateur à quartz (montage en surface)",IF('Saisie des composants'!GM113="",GL$14,'Saisie des composants'!GM113)&lt;0.8),1,5),"1")))</f>
        <v/>
      </c>
      <c r="GM58" s="5" t="str">
        <f>IF(GM$3="","",IF('Saisie Profil'!$C11="",0,IF(GM$4="Composants piezoélectriques",IF(IF('Saisie des composants'!GN77="",GM$9,'Saisie des composants'!GN77)+'Saisie Profil'!$G11&lt;GM$13-40,1,5)*IF(OR(GM$5="Résonateur à quartz (boîtier  type HCxx traversant)",GM$5="Résonateur à quartz (montage en surface)",IF('Saisie des composants'!GN113="",GM$14,'Saisie des composants'!GN113)&lt;0.8),1,5),"1")))</f>
        <v/>
      </c>
      <c r="GN58" s="5" t="str">
        <f>IF(GN$3="","",IF('Saisie Profil'!$C11="",0,IF(GN$4="Composants piezoélectriques",IF(IF('Saisie des composants'!GO77="",GN$9,'Saisie des composants'!GO77)+'Saisie Profil'!$G11&lt;GN$13-40,1,5)*IF(OR(GN$5="Résonateur à quartz (boîtier  type HCxx traversant)",GN$5="Résonateur à quartz (montage en surface)",IF('Saisie des composants'!GO113="",GN$14,'Saisie des composants'!GO113)&lt;0.8),1,5),"1")))</f>
        <v/>
      </c>
      <c r="GO58" s="5" t="str">
        <f>IF(GO$3="","",IF('Saisie Profil'!$C11="",0,IF(GO$4="Composants piezoélectriques",IF(IF('Saisie des composants'!GP77="",GO$9,'Saisie des composants'!GP77)+'Saisie Profil'!$G11&lt;GO$13-40,1,5)*IF(OR(GO$5="Résonateur à quartz (boîtier  type HCxx traversant)",GO$5="Résonateur à quartz (montage en surface)",IF('Saisie des composants'!GP113="",GO$14,'Saisie des composants'!GP113)&lt;0.8),1,5),"1")))</f>
        <v/>
      </c>
      <c r="GP58" s="5" t="str">
        <f>IF(GP$3="","",IF('Saisie Profil'!$C11="",0,IF(GP$4="Composants piezoélectriques",IF(IF('Saisie des composants'!GQ77="",GP$9,'Saisie des composants'!GQ77)+'Saisie Profil'!$G11&lt;GP$13-40,1,5)*IF(OR(GP$5="Résonateur à quartz (boîtier  type HCxx traversant)",GP$5="Résonateur à quartz (montage en surface)",IF('Saisie des composants'!GQ113="",GP$14,'Saisie des composants'!GQ113)&lt;0.8),1,5),"1")))</f>
        <v/>
      </c>
      <c r="GQ58" s="5" t="str">
        <f>IF(GQ$3="","",IF('Saisie Profil'!$C11="",0,IF(GQ$4="Composants piezoélectriques",IF(IF('Saisie des composants'!GR77="",GQ$9,'Saisie des composants'!GR77)+'Saisie Profil'!$G11&lt;GQ$13-40,1,5)*IF(OR(GQ$5="Résonateur à quartz (boîtier  type HCxx traversant)",GQ$5="Résonateur à quartz (montage en surface)",IF('Saisie des composants'!GR113="",GQ$14,'Saisie des composants'!GR113)&lt;0.8),1,5),"1")))</f>
        <v/>
      </c>
      <c r="GR58" s="5" t="str">
        <f>IF(GR$3="","",IF('Saisie Profil'!$C11="",0,IF(GR$4="Composants piezoélectriques",IF(IF('Saisie des composants'!GS77="",GR$9,'Saisie des composants'!GS77)+'Saisie Profil'!$G11&lt;GR$13-40,1,5)*IF(OR(GR$5="Résonateur à quartz (boîtier  type HCxx traversant)",GR$5="Résonateur à quartz (montage en surface)",IF('Saisie des composants'!GS113="",GR$14,'Saisie des composants'!GS113)&lt;0.8),1,5),"1")))</f>
        <v/>
      </c>
      <c r="GS58" s="5"/>
    </row>
    <row r="59" spans="1:201" ht="15.75">
      <c r="A59" s="27"/>
      <c r="B59" s="17" t="s">
        <v>252</v>
      </c>
      <c r="C59" s="5" t="str">
        <f>IF(C$3="","",IF('Saisie Profil'!$C12="",0,IF(C$4="Composants piezoélectriques",IF(IF('Saisie des composants'!D78="",C$9,'Saisie des composants'!D78)+'Saisie Profil'!$G12&lt;C$13-40,1,5)*IF(OR(C$5="Résonateur à quartz (boîtier  type HCxx traversant)",C$5="Résonateur à quartz (montage en surface)",IF('Saisie des composants'!D114="",C$14,'Saisie des composants'!D114)&lt;0.8),1,5),"1")))</f>
        <v>1</v>
      </c>
      <c r="D59" s="5" t="str">
        <f>IF(D$3="","",IF('Saisie Profil'!$C12="",0,IF(D$4="Composants piezoélectriques",IF(IF('Saisie des composants'!E78="",D$9,'Saisie des composants'!E78)+'Saisie Profil'!$G12&lt;D$13-40,1,5)*IF(OR(D$5="Résonateur à quartz (boîtier  type HCxx traversant)",D$5="Résonateur à quartz (montage en surface)",IF('Saisie des composants'!E114="",D$14,'Saisie des composants'!E114)&lt;0.8),1,5),"1")))</f>
        <v>1</v>
      </c>
      <c r="E59" s="5" t="str">
        <f>IF(E$3="","",IF('Saisie Profil'!$C12="",0,IF(E$4="Composants piezoélectriques",IF(IF('Saisie des composants'!F78="",E$9,'Saisie des composants'!F78)+'Saisie Profil'!$G12&lt;E$13-40,1,5)*IF(OR(E$5="Résonateur à quartz (boîtier  type HCxx traversant)",E$5="Résonateur à quartz (montage en surface)",IF('Saisie des composants'!F114="",E$14,'Saisie des composants'!F114)&lt;0.8),1,5),"1")))</f>
        <v>1</v>
      </c>
      <c r="F59" s="5" t="str">
        <f>IF(F$3="","",IF('Saisie Profil'!$C12="",0,IF(F$4="Composants piezoélectriques",IF(IF('Saisie des composants'!G78="",F$9,'Saisie des composants'!G78)+'Saisie Profil'!$G12&lt;F$13-40,1,5)*IF(OR(F$5="Résonateur à quartz (boîtier  type HCxx traversant)",F$5="Résonateur à quartz (montage en surface)",IF('Saisie des composants'!G114="",F$14,'Saisie des composants'!G114)&lt;0.8),1,5),"1")))</f>
        <v>1</v>
      </c>
      <c r="G59" s="5" t="str">
        <f>IF(G$3="","",IF('Saisie Profil'!$C12="",0,IF(G$4="Composants piezoélectriques",IF(IF('Saisie des composants'!H78="",G$9,'Saisie des composants'!H78)+'Saisie Profil'!$G12&lt;G$13-40,1,5)*IF(OR(G$5="Résonateur à quartz (boîtier  type HCxx traversant)",G$5="Résonateur à quartz (montage en surface)",IF('Saisie des composants'!H114="",G$14,'Saisie des composants'!H114)&lt;0.8),1,5),"1")))</f>
        <v>1</v>
      </c>
      <c r="H59" s="5" t="str">
        <f>IF(H$3="","",IF('Saisie Profil'!$C12="",0,IF(H$4="Composants piezoélectriques",IF(IF('Saisie des composants'!I78="",H$9,'Saisie des composants'!I78)+'Saisie Profil'!$G12&lt;H$13-40,1,5)*IF(OR(H$5="Résonateur à quartz (boîtier  type HCxx traversant)",H$5="Résonateur à quartz (montage en surface)",IF('Saisie des composants'!I114="",H$14,'Saisie des composants'!I114)&lt;0.8),1,5),"1")))</f>
        <v>1</v>
      </c>
      <c r="I59" s="5" t="str">
        <f>IF(I$3="","",IF('Saisie Profil'!$C12="",0,IF(I$4="Composants piezoélectriques",IF(IF('Saisie des composants'!J78="",I$9,'Saisie des composants'!J78)+'Saisie Profil'!$G12&lt;I$13-40,1,5)*IF(OR(I$5="Résonateur à quartz (boîtier  type HCxx traversant)",I$5="Résonateur à quartz (montage en surface)",IF('Saisie des composants'!J114="",I$14,'Saisie des composants'!J114)&lt;0.8),1,5),"1")))</f>
        <v>1</v>
      </c>
      <c r="J59" s="5" t="str">
        <f>IF(J$3="","",IF('Saisie Profil'!$C12="",0,IF(J$4="Composants piezoélectriques",IF(IF('Saisie des composants'!K78="",J$9,'Saisie des composants'!K78)+'Saisie Profil'!$G12&lt;J$13-40,1,5)*IF(OR(J$5="Résonateur à quartz (boîtier  type HCxx traversant)",J$5="Résonateur à quartz (montage en surface)",IF('Saisie des composants'!K114="",J$14,'Saisie des composants'!K114)&lt;0.8),1,5),"1")))</f>
        <v>1</v>
      </c>
      <c r="K59" s="5" t="str">
        <f>IF(K$3="","",IF('Saisie Profil'!$C12="",0,IF(K$4="Composants piezoélectriques",IF(IF('Saisie des composants'!L78="",K$9,'Saisie des composants'!L78)+'Saisie Profil'!$G12&lt;K$13-40,1,5)*IF(OR(K$5="Résonateur à quartz (boîtier  type HCxx traversant)",K$5="Résonateur à quartz (montage en surface)",IF('Saisie des composants'!L114="",K$14,'Saisie des composants'!L114)&lt;0.8),1,5),"1")))</f>
        <v>1</v>
      </c>
      <c r="L59" s="5" t="str">
        <f>IF(L$3="","",IF('Saisie Profil'!$C12="",0,IF(L$4="Composants piezoélectriques",IF(IF('Saisie des composants'!M78="",L$9,'Saisie des composants'!M78)+'Saisie Profil'!$G12&lt;L$13-40,1,5)*IF(OR(L$5="Résonateur à quartz (boîtier  type HCxx traversant)",L$5="Résonateur à quartz (montage en surface)",IF('Saisie des composants'!M114="",L$14,'Saisie des composants'!M114)&lt;0.8),1,5),"1")))</f>
        <v>1</v>
      </c>
      <c r="M59" s="5" t="str">
        <f>IF(M$3="","",IF('Saisie Profil'!$C12="",0,IF(M$4="Composants piezoélectriques",IF(IF('Saisie des composants'!N78="",M$9,'Saisie des composants'!N78)+'Saisie Profil'!$G12&lt;M$13-40,1,5)*IF(OR(M$5="Résonateur à quartz (boîtier  type HCxx traversant)",M$5="Résonateur à quartz (montage en surface)",IF('Saisie des composants'!N114="",M$14,'Saisie des composants'!N114)&lt;0.8),1,5),"1")))</f>
        <v>1</v>
      </c>
      <c r="N59" s="5" t="str">
        <f>IF(N$3="","",IF('Saisie Profil'!$C12="",0,IF(N$4="Composants piezoélectriques",IF(IF('Saisie des composants'!O78="",N$9,'Saisie des composants'!O78)+'Saisie Profil'!$G12&lt;N$13-40,1,5)*IF(OR(N$5="Résonateur à quartz (boîtier  type HCxx traversant)",N$5="Résonateur à quartz (montage en surface)",IF('Saisie des composants'!O114="",N$14,'Saisie des composants'!O114)&lt;0.8),1,5),"1")))</f>
        <v>1</v>
      </c>
      <c r="O59" s="5" t="str">
        <f>IF(O$3="","",IF('Saisie Profil'!$C12="",0,IF(O$4="Composants piezoélectriques",IF(IF('Saisie des composants'!P78="",O$9,'Saisie des composants'!P78)+'Saisie Profil'!$G12&lt;O$13-40,1,5)*IF(OR(O$5="Résonateur à quartz (boîtier  type HCxx traversant)",O$5="Résonateur à quartz (montage en surface)",IF('Saisie des composants'!P114="",O$14,'Saisie des composants'!P114)&lt;0.8),1,5),"1")))</f>
        <v/>
      </c>
      <c r="P59" s="5" t="str">
        <f>IF(P$3="","",IF('Saisie Profil'!$C12="",0,IF(P$4="Composants piezoélectriques",IF(IF('Saisie des composants'!Q78="",P$9,'Saisie des composants'!Q78)+'Saisie Profil'!$G12&lt;P$13-40,1,5)*IF(OR(P$5="Résonateur à quartz (boîtier  type HCxx traversant)",P$5="Résonateur à quartz (montage en surface)",IF('Saisie des composants'!Q114="",P$14,'Saisie des composants'!Q114)&lt;0.8),1,5),"1")))</f>
        <v/>
      </c>
      <c r="Q59" s="5" t="str">
        <f>IF(Q$3="","",IF('Saisie Profil'!$C12="",0,IF(Q$4="Composants piezoélectriques",IF(IF('Saisie des composants'!R78="",Q$9,'Saisie des composants'!R78)+'Saisie Profil'!$G12&lt;Q$13-40,1,5)*IF(OR(Q$5="Résonateur à quartz (boîtier  type HCxx traversant)",Q$5="Résonateur à quartz (montage en surface)",IF('Saisie des composants'!R114="",Q$14,'Saisie des composants'!R114)&lt;0.8),1,5),"1")))</f>
        <v/>
      </c>
      <c r="R59" s="5" t="str">
        <f>IF(R$3="","",IF('Saisie Profil'!$C12="",0,IF(R$4="Composants piezoélectriques",IF(IF('Saisie des composants'!S78="",R$9,'Saisie des composants'!S78)+'Saisie Profil'!$G12&lt;R$13-40,1,5)*IF(OR(R$5="Résonateur à quartz (boîtier  type HCxx traversant)",R$5="Résonateur à quartz (montage en surface)",IF('Saisie des composants'!S114="",R$14,'Saisie des composants'!S114)&lt;0.8),1,5),"1")))</f>
        <v/>
      </c>
      <c r="S59" s="5" t="str">
        <f>IF(S$3="","",IF('Saisie Profil'!$C12="",0,IF(S$4="Composants piezoélectriques",IF(IF('Saisie des composants'!T78="",S$9,'Saisie des composants'!T78)+'Saisie Profil'!$G12&lt;S$13-40,1,5)*IF(OR(S$5="Résonateur à quartz (boîtier  type HCxx traversant)",S$5="Résonateur à quartz (montage en surface)",IF('Saisie des composants'!T114="",S$14,'Saisie des composants'!T114)&lt;0.8),1,5),"1")))</f>
        <v/>
      </c>
      <c r="T59" s="5" t="str">
        <f>IF(T$3="","",IF('Saisie Profil'!$C12="",0,IF(T$4="Composants piezoélectriques",IF(IF('Saisie des composants'!U78="",T$9,'Saisie des composants'!U78)+'Saisie Profil'!$G12&lt;T$13-40,1,5)*IF(OR(T$5="Résonateur à quartz (boîtier  type HCxx traversant)",T$5="Résonateur à quartz (montage en surface)",IF('Saisie des composants'!U114="",T$14,'Saisie des composants'!U114)&lt;0.8),1,5),"1")))</f>
        <v/>
      </c>
      <c r="U59" s="5" t="str">
        <f>IF(U$3="","",IF('Saisie Profil'!$C12="",0,IF(U$4="Composants piezoélectriques",IF(IF('Saisie des composants'!V78="",U$9,'Saisie des composants'!V78)+'Saisie Profil'!$G12&lt;U$13-40,1,5)*IF(OR(U$5="Résonateur à quartz (boîtier  type HCxx traversant)",U$5="Résonateur à quartz (montage en surface)",IF('Saisie des composants'!V114="",U$14,'Saisie des composants'!V114)&lt;0.8),1,5),"1")))</f>
        <v/>
      </c>
      <c r="V59" s="5" t="str">
        <f>IF(V$3="","",IF('Saisie Profil'!$C12="",0,IF(V$4="Composants piezoélectriques",IF(IF('Saisie des composants'!W78="",V$9,'Saisie des composants'!W78)+'Saisie Profil'!$G12&lt;V$13-40,1,5)*IF(OR(V$5="Résonateur à quartz (boîtier  type HCxx traversant)",V$5="Résonateur à quartz (montage en surface)",IF('Saisie des composants'!W114="",V$14,'Saisie des composants'!W114)&lt;0.8),1,5),"1")))</f>
        <v/>
      </c>
      <c r="W59" s="5" t="str">
        <f>IF(W$3="","",IF('Saisie Profil'!$C12="",0,IF(W$4="Composants piezoélectriques",IF(IF('Saisie des composants'!X78="",W$9,'Saisie des composants'!X78)+'Saisie Profil'!$G12&lt;W$13-40,1,5)*IF(OR(W$5="Résonateur à quartz (boîtier  type HCxx traversant)",W$5="Résonateur à quartz (montage en surface)",IF('Saisie des composants'!X114="",W$14,'Saisie des composants'!X114)&lt;0.8),1,5),"1")))</f>
        <v/>
      </c>
      <c r="X59" s="5" t="str">
        <f>IF(X$3="","",IF('Saisie Profil'!$C12="",0,IF(X$4="Composants piezoélectriques",IF(IF('Saisie des composants'!Y78="",X$9,'Saisie des composants'!Y78)+'Saisie Profil'!$G12&lt;X$13-40,1,5)*IF(OR(X$5="Résonateur à quartz (boîtier  type HCxx traversant)",X$5="Résonateur à quartz (montage en surface)",IF('Saisie des composants'!Y114="",X$14,'Saisie des composants'!Y114)&lt;0.8),1,5),"1")))</f>
        <v/>
      </c>
      <c r="Y59" s="5" t="str">
        <f>IF(Y$3="","",IF('Saisie Profil'!$C12="",0,IF(Y$4="Composants piezoélectriques",IF(IF('Saisie des composants'!Z78="",Y$9,'Saisie des composants'!Z78)+'Saisie Profil'!$G12&lt;Y$13-40,1,5)*IF(OR(Y$5="Résonateur à quartz (boîtier  type HCxx traversant)",Y$5="Résonateur à quartz (montage en surface)",IF('Saisie des composants'!Z114="",Y$14,'Saisie des composants'!Z114)&lt;0.8),1,5),"1")))</f>
        <v/>
      </c>
      <c r="Z59" s="5" t="str">
        <f>IF(Z$3="","",IF('Saisie Profil'!$C12="",0,IF(Z$4="Composants piezoélectriques",IF(IF('Saisie des composants'!AA78="",Z$9,'Saisie des composants'!AA78)+'Saisie Profil'!$G12&lt;Z$13-40,1,5)*IF(OR(Z$5="Résonateur à quartz (boîtier  type HCxx traversant)",Z$5="Résonateur à quartz (montage en surface)",IF('Saisie des composants'!AA114="",Z$14,'Saisie des composants'!AA114)&lt;0.8),1,5),"1")))</f>
        <v/>
      </c>
      <c r="AA59" s="5" t="str">
        <f>IF(AA$3="","",IF('Saisie Profil'!$C12="",0,IF(AA$4="Composants piezoélectriques",IF(IF('Saisie des composants'!AB78="",AA$9,'Saisie des composants'!AB78)+'Saisie Profil'!$G12&lt;AA$13-40,1,5)*IF(OR(AA$5="Résonateur à quartz (boîtier  type HCxx traversant)",AA$5="Résonateur à quartz (montage en surface)",IF('Saisie des composants'!AB114="",AA$14,'Saisie des composants'!AB114)&lt;0.8),1,5),"1")))</f>
        <v/>
      </c>
      <c r="AB59" s="5" t="str">
        <f>IF(AB$3="","",IF('Saisie Profil'!$C12="",0,IF(AB$4="Composants piezoélectriques",IF(IF('Saisie des composants'!AC78="",AB$9,'Saisie des composants'!AC78)+'Saisie Profil'!$G12&lt;AB$13-40,1,5)*IF(OR(AB$5="Résonateur à quartz (boîtier  type HCxx traversant)",AB$5="Résonateur à quartz (montage en surface)",IF('Saisie des composants'!AC114="",AB$14,'Saisie des composants'!AC114)&lt;0.8),1,5),"1")))</f>
        <v/>
      </c>
      <c r="AC59" s="5" t="str">
        <f>IF(AC$3="","",IF('Saisie Profil'!$C12="",0,IF(AC$4="Composants piezoélectriques",IF(IF('Saisie des composants'!AD78="",AC$9,'Saisie des composants'!AD78)+'Saisie Profil'!$G12&lt;AC$13-40,1,5)*IF(OR(AC$5="Résonateur à quartz (boîtier  type HCxx traversant)",AC$5="Résonateur à quartz (montage en surface)",IF('Saisie des composants'!AD114="",AC$14,'Saisie des composants'!AD114)&lt;0.8),1,5),"1")))</f>
        <v/>
      </c>
      <c r="AD59" s="5" t="str">
        <f>IF(AD$3="","",IF('Saisie Profil'!$C12="",0,IF(AD$4="Composants piezoélectriques",IF(IF('Saisie des composants'!AE78="",AD$9,'Saisie des composants'!AE78)+'Saisie Profil'!$G12&lt;AD$13-40,1,5)*IF(OR(AD$5="Résonateur à quartz (boîtier  type HCxx traversant)",AD$5="Résonateur à quartz (montage en surface)",IF('Saisie des composants'!AE114="",AD$14,'Saisie des composants'!AE114)&lt;0.8),1,5),"1")))</f>
        <v/>
      </c>
      <c r="AE59" s="5" t="str">
        <f>IF(AE$3="","",IF('Saisie Profil'!$C12="",0,IF(AE$4="Composants piezoélectriques",IF(IF('Saisie des composants'!AF78="",AE$9,'Saisie des composants'!AF78)+'Saisie Profil'!$G12&lt;AE$13-40,1,5)*IF(OR(AE$5="Résonateur à quartz (boîtier  type HCxx traversant)",AE$5="Résonateur à quartz (montage en surface)",IF('Saisie des composants'!AF114="",AE$14,'Saisie des composants'!AF114)&lt;0.8),1,5),"1")))</f>
        <v/>
      </c>
      <c r="AF59" s="5" t="str">
        <f>IF(AF$3="","",IF('Saisie Profil'!$C12="",0,IF(AF$4="Composants piezoélectriques",IF(IF('Saisie des composants'!AG78="",AF$9,'Saisie des composants'!AG78)+'Saisie Profil'!$G12&lt;AF$13-40,1,5)*IF(OR(AF$5="Résonateur à quartz (boîtier  type HCxx traversant)",AF$5="Résonateur à quartz (montage en surface)",IF('Saisie des composants'!AG114="",AF$14,'Saisie des composants'!AG114)&lt;0.8),1,5),"1")))</f>
        <v/>
      </c>
      <c r="AG59" s="5" t="str">
        <f>IF(AG$3="","",IF('Saisie Profil'!$C12="",0,IF(AG$4="Composants piezoélectriques",IF(IF('Saisie des composants'!AH78="",AG$9,'Saisie des composants'!AH78)+'Saisie Profil'!$G12&lt;AG$13-40,1,5)*IF(OR(AG$5="Résonateur à quartz (boîtier  type HCxx traversant)",AG$5="Résonateur à quartz (montage en surface)",IF('Saisie des composants'!AH114="",AG$14,'Saisie des composants'!AH114)&lt;0.8),1,5),"1")))</f>
        <v/>
      </c>
      <c r="AH59" s="5" t="str">
        <f>IF(AH$3="","",IF('Saisie Profil'!$C12="",0,IF(AH$4="Composants piezoélectriques",IF(IF('Saisie des composants'!AI78="",AH$9,'Saisie des composants'!AI78)+'Saisie Profil'!$G12&lt;AH$13-40,1,5)*IF(OR(AH$5="Résonateur à quartz (boîtier  type HCxx traversant)",AH$5="Résonateur à quartz (montage en surface)",IF('Saisie des composants'!AI114="",AH$14,'Saisie des composants'!AI114)&lt;0.8),1,5),"1")))</f>
        <v/>
      </c>
      <c r="AI59" s="5" t="str">
        <f>IF(AI$3="","",IF('Saisie Profil'!$C12="",0,IF(AI$4="Composants piezoélectriques",IF(IF('Saisie des composants'!AJ78="",AI$9,'Saisie des composants'!AJ78)+'Saisie Profil'!$G12&lt;AI$13-40,1,5)*IF(OR(AI$5="Résonateur à quartz (boîtier  type HCxx traversant)",AI$5="Résonateur à quartz (montage en surface)",IF('Saisie des composants'!AJ114="",AI$14,'Saisie des composants'!AJ114)&lt;0.8),1,5),"1")))</f>
        <v/>
      </c>
      <c r="AJ59" s="5" t="str">
        <f>IF(AJ$3="","",IF('Saisie Profil'!$C12="",0,IF(AJ$4="Composants piezoélectriques",IF(IF('Saisie des composants'!AK78="",AJ$9,'Saisie des composants'!AK78)+'Saisie Profil'!$G12&lt;AJ$13-40,1,5)*IF(OR(AJ$5="Résonateur à quartz (boîtier  type HCxx traversant)",AJ$5="Résonateur à quartz (montage en surface)",IF('Saisie des composants'!AK114="",AJ$14,'Saisie des composants'!AK114)&lt;0.8),1,5),"1")))</f>
        <v/>
      </c>
      <c r="AK59" s="5" t="str">
        <f>IF(AK$3="","",IF('Saisie Profil'!$C12="",0,IF(AK$4="Composants piezoélectriques",IF(IF('Saisie des composants'!AL78="",AK$9,'Saisie des composants'!AL78)+'Saisie Profil'!$G12&lt;AK$13-40,1,5)*IF(OR(AK$5="Résonateur à quartz (boîtier  type HCxx traversant)",AK$5="Résonateur à quartz (montage en surface)",IF('Saisie des composants'!AL114="",AK$14,'Saisie des composants'!AL114)&lt;0.8),1,5),"1")))</f>
        <v/>
      </c>
      <c r="AL59" s="5" t="str">
        <f>IF(AL$3="","",IF('Saisie Profil'!$C12="",0,IF(AL$4="Composants piezoélectriques",IF(IF('Saisie des composants'!AM78="",AL$9,'Saisie des composants'!AM78)+'Saisie Profil'!$G12&lt;AL$13-40,1,5)*IF(OR(AL$5="Résonateur à quartz (boîtier  type HCxx traversant)",AL$5="Résonateur à quartz (montage en surface)",IF('Saisie des composants'!AM114="",AL$14,'Saisie des composants'!AM114)&lt;0.8),1,5),"1")))</f>
        <v/>
      </c>
      <c r="AM59" s="5" t="str">
        <f>IF(AM$3="","",IF('Saisie Profil'!$C12="",0,IF(AM$4="Composants piezoélectriques",IF(IF('Saisie des composants'!AN78="",AM$9,'Saisie des composants'!AN78)+'Saisie Profil'!$G12&lt;AM$13-40,1,5)*IF(OR(AM$5="Résonateur à quartz (boîtier  type HCxx traversant)",AM$5="Résonateur à quartz (montage en surface)",IF('Saisie des composants'!AN114="",AM$14,'Saisie des composants'!AN114)&lt;0.8),1,5),"1")))</f>
        <v/>
      </c>
      <c r="AN59" s="5" t="str">
        <f>IF(AN$3="","",IF('Saisie Profil'!$C12="",0,IF(AN$4="Composants piezoélectriques",IF(IF('Saisie des composants'!AO78="",AN$9,'Saisie des composants'!AO78)+'Saisie Profil'!$G12&lt;AN$13-40,1,5)*IF(OR(AN$5="Résonateur à quartz (boîtier  type HCxx traversant)",AN$5="Résonateur à quartz (montage en surface)",IF('Saisie des composants'!AO114="",AN$14,'Saisie des composants'!AO114)&lt;0.8),1,5),"1")))</f>
        <v/>
      </c>
      <c r="AO59" s="5" t="str">
        <f>IF(AO$3="","",IF('Saisie Profil'!$C12="",0,IF(AO$4="Composants piezoélectriques",IF(IF('Saisie des composants'!AP78="",AO$9,'Saisie des composants'!AP78)+'Saisie Profil'!$G12&lt;AO$13-40,1,5)*IF(OR(AO$5="Résonateur à quartz (boîtier  type HCxx traversant)",AO$5="Résonateur à quartz (montage en surface)",IF('Saisie des composants'!AP114="",AO$14,'Saisie des composants'!AP114)&lt;0.8),1,5),"1")))</f>
        <v/>
      </c>
      <c r="AP59" s="5" t="str">
        <f>IF(AP$3="","",IF('Saisie Profil'!$C12="",0,IF(AP$4="Composants piezoélectriques",IF(IF('Saisie des composants'!AQ78="",AP$9,'Saisie des composants'!AQ78)+'Saisie Profil'!$G12&lt;AP$13-40,1,5)*IF(OR(AP$5="Résonateur à quartz (boîtier  type HCxx traversant)",AP$5="Résonateur à quartz (montage en surface)",IF('Saisie des composants'!AQ114="",AP$14,'Saisie des composants'!AQ114)&lt;0.8),1,5),"1")))</f>
        <v/>
      </c>
      <c r="AQ59" s="5" t="str">
        <f>IF(AQ$3="","",IF('Saisie Profil'!$C12="",0,IF(AQ$4="Composants piezoélectriques",IF(IF('Saisie des composants'!AR78="",AQ$9,'Saisie des composants'!AR78)+'Saisie Profil'!$G12&lt;AQ$13-40,1,5)*IF(OR(AQ$5="Résonateur à quartz (boîtier  type HCxx traversant)",AQ$5="Résonateur à quartz (montage en surface)",IF('Saisie des composants'!AR114="",AQ$14,'Saisie des composants'!AR114)&lt;0.8),1,5),"1")))</f>
        <v/>
      </c>
      <c r="AR59" s="5" t="str">
        <f>IF(AR$3="","",IF('Saisie Profil'!$C12="",0,IF(AR$4="Composants piezoélectriques",IF(IF('Saisie des composants'!AS78="",AR$9,'Saisie des composants'!AS78)+'Saisie Profil'!$G12&lt;AR$13-40,1,5)*IF(OR(AR$5="Résonateur à quartz (boîtier  type HCxx traversant)",AR$5="Résonateur à quartz (montage en surface)",IF('Saisie des composants'!AS114="",AR$14,'Saisie des composants'!AS114)&lt;0.8),1,5),"1")))</f>
        <v/>
      </c>
      <c r="AS59" s="5" t="str">
        <f>IF(AS$3="","",IF('Saisie Profil'!$C12="",0,IF(AS$4="Composants piezoélectriques",IF(IF('Saisie des composants'!AT78="",AS$9,'Saisie des composants'!AT78)+'Saisie Profil'!$G12&lt;AS$13-40,1,5)*IF(OR(AS$5="Résonateur à quartz (boîtier  type HCxx traversant)",AS$5="Résonateur à quartz (montage en surface)",IF('Saisie des composants'!AT114="",AS$14,'Saisie des composants'!AT114)&lt;0.8),1,5),"1")))</f>
        <v/>
      </c>
      <c r="AT59" s="5" t="str">
        <f>IF(AT$3="","",IF('Saisie Profil'!$C12="",0,IF(AT$4="Composants piezoélectriques",IF(IF('Saisie des composants'!AU78="",AT$9,'Saisie des composants'!AU78)+'Saisie Profil'!$G12&lt;AT$13-40,1,5)*IF(OR(AT$5="Résonateur à quartz (boîtier  type HCxx traversant)",AT$5="Résonateur à quartz (montage en surface)",IF('Saisie des composants'!AU114="",AT$14,'Saisie des composants'!AU114)&lt;0.8),1,5),"1")))</f>
        <v/>
      </c>
      <c r="AU59" s="5" t="str">
        <f>IF(AU$3="","",IF('Saisie Profil'!$C12="",0,IF(AU$4="Composants piezoélectriques",IF(IF('Saisie des composants'!AV78="",AU$9,'Saisie des composants'!AV78)+'Saisie Profil'!$G12&lt;AU$13-40,1,5)*IF(OR(AU$5="Résonateur à quartz (boîtier  type HCxx traversant)",AU$5="Résonateur à quartz (montage en surface)",IF('Saisie des composants'!AV114="",AU$14,'Saisie des composants'!AV114)&lt;0.8),1,5),"1")))</f>
        <v/>
      </c>
      <c r="AV59" s="5" t="str">
        <f>IF(AV$3="","",IF('Saisie Profil'!$C12="",0,IF(AV$4="Composants piezoélectriques",IF(IF('Saisie des composants'!AW78="",AV$9,'Saisie des composants'!AW78)+'Saisie Profil'!$G12&lt;AV$13-40,1,5)*IF(OR(AV$5="Résonateur à quartz (boîtier  type HCxx traversant)",AV$5="Résonateur à quartz (montage en surface)",IF('Saisie des composants'!AW114="",AV$14,'Saisie des composants'!AW114)&lt;0.8),1,5),"1")))</f>
        <v/>
      </c>
      <c r="AW59" s="5" t="str">
        <f>IF(AW$3="","",IF('Saisie Profil'!$C12="",0,IF(AW$4="Composants piezoélectriques",IF(IF('Saisie des composants'!AX78="",AW$9,'Saisie des composants'!AX78)+'Saisie Profil'!$G12&lt;AW$13-40,1,5)*IF(OR(AW$5="Résonateur à quartz (boîtier  type HCxx traversant)",AW$5="Résonateur à quartz (montage en surface)",IF('Saisie des composants'!AX114="",AW$14,'Saisie des composants'!AX114)&lt;0.8),1,5),"1")))</f>
        <v/>
      </c>
      <c r="AX59" s="5" t="str">
        <f>IF(AX$3="","",IF('Saisie Profil'!$C12="",0,IF(AX$4="Composants piezoélectriques",IF(IF('Saisie des composants'!AY78="",AX$9,'Saisie des composants'!AY78)+'Saisie Profil'!$G12&lt;AX$13-40,1,5)*IF(OR(AX$5="Résonateur à quartz (boîtier  type HCxx traversant)",AX$5="Résonateur à quartz (montage en surface)",IF('Saisie des composants'!AY114="",AX$14,'Saisie des composants'!AY114)&lt;0.8),1,5),"1")))</f>
        <v/>
      </c>
      <c r="AY59" s="5" t="str">
        <f>IF(AY$3="","",IF('Saisie Profil'!$C12="",0,IF(AY$4="Composants piezoélectriques",IF(IF('Saisie des composants'!AZ78="",AY$9,'Saisie des composants'!AZ78)+'Saisie Profil'!$G12&lt;AY$13-40,1,5)*IF(OR(AY$5="Résonateur à quartz (boîtier  type HCxx traversant)",AY$5="Résonateur à quartz (montage en surface)",IF('Saisie des composants'!AZ114="",AY$14,'Saisie des composants'!AZ114)&lt;0.8),1,5),"1")))</f>
        <v/>
      </c>
      <c r="AZ59" s="5" t="str">
        <f>IF(AZ$3="","",IF('Saisie Profil'!$C12="",0,IF(AZ$4="Composants piezoélectriques",IF(IF('Saisie des composants'!BA78="",AZ$9,'Saisie des composants'!BA78)+'Saisie Profil'!$G12&lt;AZ$13-40,1,5)*IF(OR(AZ$5="Résonateur à quartz (boîtier  type HCxx traversant)",AZ$5="Résonateur à quartz (montage en surface)",IF('Saisie des composants'!BA114="",AZ$14,'Saisie des composants'!BA114)&lt;0.8),1,5),"1")))</f>
        <v/>
      </c>
      <c r="BA59" s="5" t="str">
        <f>IF(BA$3="","",IF('Saisie Profil'!$C12="",0,IF(BA$4="Composants piezoélectriques",IF(IF('Saisie des composants'!BB78="",BA$9,'Saisie des composants'!BB78)+'Saisie Profil'!$G12&lt;BA$13-40,1,5)*IF(OR(BA$5="Résonateur à quartz (boîtier  type HCxx traversant)",BA$5="Résonateur à quartz (montage en surface)",IF('Saisie des composants'!BB114="",BA$14,'Saisie des composants'!BB114)&lt;0.8),1,5),"1")))</f>
        <v/>
      </c>
      <c r="BB59" s="5" t="str">
        <f>IF(BB$3="","",IF('Saisie Profil'!$C12="",0,IF(BB$4="Composants piezoélectriques",IF(IF('Saisie des composants'!BC78="",BB$9,'Saisie des composants'!BC78)+'Saisie Profil'!$G12&lt;BB$13-40,1,5)*IF(OR(BB$5="Résonateur à quartz (boîtier  type HCxx traversant)",BB$5="Résonateur à quartz (montage en surface)",IF('Saisie des composants'!BC114="",BB$14,'Saisie des composants'!BC114)&lt;0.8),1,5),"1")))</f>
        <v/>
      </c>
      <c r="BC59" s="5" t="str">
        <f>IF(BC$3="","",IF('Saisie Profil'!$C12="",0,IF(BC$4="Composants piezoélectriques",IF(IF('Saisie des composants'!BD78="",BC$9,'Saisie des composants'!BD78)+'Saisie Profil'!$G12&lt;BC$13-40,1,5)*IF(OR(BC$5="Résonateur à quartz (boîtier  type HCxx traversant)",BC$5="Résonateur à quartz (montage en surface)",IF('Saisie des composants'!BD114="",BC$14,'Saisie des composants'!BD114)&lt;0.8),1,5),"1")))</f>
        <v/>
      </c>
      <c r="BD59" s="5" t="str">
        <f>IF(BD$3="","",IF('Saisie Profil'!$C12="",0,IF(BD$4="Composants piezoélectriques",IF(IF('Saisie des composants'!BE78="",BD$9,'Saisie des composants'!BE78)+'Saisie Profil'!$G12&lt;BD$13-40,1,5)*IF(OR(BD$5="Résonateur à quartz (boîtier  type HCxx traversant)",BD$5="Résonateur à quartz (montage en surface)",IF('Saisie des composants'!BE114="",BD$14,'Saisie des composants'!BE114)&lt;0.8),1,5),"1")))</f>
        <v/>
      </c>
      <c r="BE59" s="5" t="str">
        <f>IF(BE$3="","",IF('Saisie Profil'!$C12="",0,IF(BE$4="Composants piezoélectriques",IF(IF('Saisie des composants'!BF78="",BE$9,'Saisie des composants'!BF78)+'Saisie Profil'!$G12&lt;BE$13-40,1,5)*IF(OR(BE$5="Résonateur à quartz (boîtier  type HCxx traversant)",BE$5="Résonateur à quartz (montage en surface)",IF('Saisie des composants'!BF114="",BE$14,'Saisie des composants'!BF114)&lt;0.8),1,5),"1")))</f>
        <v/>
      </c>
      <c r="BF59" s="5" t="str">
        <f>IF(BF$3="","",IF('Saisie Profil'!$C12="",0,IF(BF$4="Composants piezoélectriques",IF(IF('Saisie des composants'!BG78="",BF$9,'Saisie des composants'!BG78)+'Saisie Profil'!$G12&lt;BF$13-40,1,5)*IF(OR(BF$5="Résonateur à quartz (boîtier  type HCxx traversant)",BF$5="Résonateur à quartz (montage en surface)",IF('Saisie des composants'!BG114="",BF$14,'Saisie des composants'!BG114)&lt;0.8),1,5),"1")))</f>
        <v/>
      </c>
      <c r="BG59" s="5" t="str">
        <f>IF(BG$3="","",IF('Saisie Profil'!$C12="",0,IF(BG$4="Composants piezoélectriques",IF(IF('Saisie des composants'!BH78="",BG$9,'Saisie des composants'!BH78)+'Saisie Profil'!$G12&lt;BG$13-40,1,5)*IF(OR(BG$5="Résonateur à quartz (boîtier  type HCxx traversant)",BG$5="Résonateur à quartz (montage en surface)",IF('Saisie des composants'!BH114="",BG$14,'Saisie des composants'!BH114)&lt;0.8),1,5),"1")))</f>
        <v/>
      </c>
      <c r="BH59" s="5" t="str">
        <f>IF(BH$3="","",IF('Saisie Profil'!$C12="",0,IF(BH$4="Composants piezoélectriques",IF(IF('Saisie des composants'!BI78="",BH$9,'Saisie des composants'!BI78)+'Saisie Profil'!$G12&lt;BH$13-40,1,5)*IF(OR(BH$5="Résonateur à quartz (boîtier  type HCxx traversant)",BH$5="Résonateur à quartz (montage en surface)",IF('Saisie des composants'!BI114="",BH$14,'Saisie des composants'!BI114)&lt;0.8),1,5),"1")))</f>
        <v/>
      </c>
      <c r="BI59" s="5" t="str">
        <f>IF(BI$3="","",IF('Saisie Profil'!$C12="",0,IF(BI$4="Composants piezoélectriques",IF(IF('Saisie des composants'!BJ78="",BI$9,'Saisie des composants'!BJ78)+'Saisie Profil'!$G12&lt;BI$13-40,1,5)*IF(OR(BI$5="Résonateur à quartz (boîtier  type HCxx traversant)",BI$5="Résonateur à quartz (montage en surface)",IF('Saisie des composants'!BJ114="",BI$14,'Saisie des composants'!BJ114)&lt;0.8),1,5),"1")))</f>
        <v/>
      </c>
      <c r="BJ59" s="5" t="str">
        <f>IF(BJ$3="","",IF('Saisie Profil'!$C12="",0,IF(BJ$4="Composants piezoélectriques",IF(IF('Saisie des composants'!BK78="",BJ$9,'Saisie des composants'!BK78)+'Saisie Profil'!$G12&lt;BJ$13-40,1,5)*IF(OR(BJ$5="Résonateur à quartz (boîtier  type HCxx traversant)",BJ$5="Résonateur à quartz (montage en surface)",IF('Saisie des composants'!BK114="",BJ$14,'Saisie des composants'!BK114)&lt;0.8),1,5),"1")))</f>
        <v/>
      </c>
      <c r="BK59" s="5" t="str">
        <f>IF(BK$3="","",IF('Saisie Profil'!$C12="",0,IF(BK$4="Composants piezoélectriques",IF(IF('Saisie des composants'!BL78="",BK$9,'Saisie des composants'!BL78)+'Saisie Profil'!$G12&lt;BK$13-40,1,5)*IF(OR(BK$5="Résonateur à quartz (boîtier  type HCxx traversant)",BK$5="Résonateur à quartz (montage en surface)",IF('Saisie des composants'!BL114="",BK$14,'Saisie des composants'!BL114)&lt;0.8),1,5),"1")))</f>
        <v/>
      </c>
      <c r="BL59" s="5" t="str">
        <f>IF(BL$3="","",IF('Saisie Profil'!$C12="",0,IF(BL$4="Composants piezoélectriques",IF(IF('Saisie des composants'!BM78="",BL$9,'Saisie des composants'!BM78)+'Saisie Profil'!$G12&lt;BL$13-40,1,5)*IF(OR(BL$5="Résonateur à quartz (boîtier  type HCxx traversant)",BL$5="Résonateur à quartz (montage en surface)",IF('Saisie des composants'!BM114="",BL$14,'Saisie des composants'!BM114)&lt;0.8),1,5),"1")))</f>
        <v/>
      </c>
      <c r="BM59" s="5" t="str">
        <f>IF(BM$3="","",IF('Saisie Profil'!$C12="",0,IF(BM$4="Composants piezoélectriques",IF(IF('Saisie des composants'!BN78="",BM$9,'Saisie des composants'!BN78)+'Saisie Profil'!$G12&lt;BM$13-40,1,5)*IF(OR(BM$5="Résonateur à quartz (boîtier  type HCxx traversant)",BM$5="Résonateur à quartz (montage en surface)",IF('Saisie des composants'!BN114="",BM$14,'Saisie des composants'!BN114)&lt;0.8),1,5),"1")))</f>
        <v/>
      </c>
      <c r="BN59" s="5" t="str">
        <f>IF(BN$3="","",IF('Saisie Profil'!$C12="",0,IF(BN$4="Composants piezoélectriques",IF(IF('Saisie des composants'!BO78="",BN$9,'Saisie des composants'!BO78)+'Saisie Profil'!$G12&lt;BN$13-40,1,5)*IF(OR(BN$5="Résonateur à quartz (boîtier  type HCxx traversant)",BN$5="Résonateur à quartz (montage en surface)",IF('Saisie des composants'!BO114="",BN$14,'Saisie des composants'!BO114)&lt;0.8),1,5),"1")))</f>
        <v/>
      </c>
      <c r="BO59" s="5" t="str">
        <f>IF(BO$3="","",IF('Saisie Profil'!$C12="",0,IF(BO$4="Composants piezoélectriques",IF(IF('Saisie des composants'!BP78="",BO$9,'Saisie des composants'!BP78)+'Saisie Profil'!$G12&lt;BO$13-40,1,5)*IF(OR(BO$5="Résonateur à quartz (boîtier  type HCxx traversant)",BO$5="Résonateur à quartz (montage en surface)",IF('Saisie des composants'!BP114="",BO$14,'Saisie des composants'!BP114)&lt;0.8),1,5),"1")))</f>
        <v/>
      </c>
      <c r="BP59" s="5" t="str">
        <f>IF(BP$3="","",IF('Saisie Profil'!$C12="",0,IF(BP$4="Composants piezoélectriques",IF(IF('Saisie des composants'!BQ78="",BP$9,'Saisie des composants'!BQ78)+'Saisie Profil'!$G12&lt;BP$13-40,1,5)*IF(OR(BP$5="Résonateur à quartz (boîtier  type HCxx traversant)",BP$5="Résonateur à quartz (montage en surface)",IF('Saisie des composants'!BQ114="",BP$14,'Saisie des composants'!BQ114)&lt;0.8),1,5),"1")))</f>
        <v/>
      </c>
      <c r="BQ59" s="5" t="str">
        <f>IF(BQ$3="","",IF('Saisie Profil'!$C12="",0,IF(BQ$4="Composants piezoélectriques",IF(IF('Saisie des composants'!BR78="",BQ$9,'Saisie des composants'!BR78)+'Saisie Profil'!$G12&lt;BQ$13-40,1,5)*IF(OR(BQ$5="Résonateur à quartz (boîtier  type HCxx traversant)",BQ$5="Résonateur à quartz (montage en surface)",IF('Saisie des composants'!BR114="",BQ$14,'Saisie des composants'!BR114)&lt;0.8),1,5),"1")))</f>
        <v/>
      </c>
      <c r="BR59" s="5" t="str">
        <f>IF(BR$3="","",IF('Saisie Profil'!$C12="",0,IF(BR$4="Composants piezoélectriques",IF(IF('Saisie des composants'!BS78="",BR$9,'Saisie des composants'!BS78)+'Saisie Profil'!$G12&lt;BR$13-40,1,5)*IF(OR(BR$5="Résonateur à quartz (boîtier  type HCxx traversant)",BR$5="Résonateur à quartz (montage en surface)",IF('Saisie des composants'!BS114="",BR$14,'Saisie des composants'!BS114)&lt;0.8),1,5),"1")))</f>
        <v/>
      </c>
      <c r="BS59" s="5" t="str">
        <f>IF(BS$3="","",IF('Saisie Profil'!$C12="",0,IF(BS$4="Composants piezoélectriques",IF(IF('Saisie des composants'!BT78="",BS$9,'Saisie des composants'!BT78)+'Saisie Profil'!$G12&lt;BS$13-40,1,5)*IF(OR(BS$5="Résonateur à quartz (boîtier  type HCxx traversant)",BS$5="Résonateur à quartz (montage en surface)",IF('Saisie des composants'!BT114="",BS$14,'Saisie des composants'!BT114)&lt;0.8),1,5),"1")))</f>
        <v/>
      </c>
      <c r="BT59" s="5" t="str">
        <f>IF(BT$3="","",IF('Saisie Profil'!$C12="",0,IF(BT$4="Composants piezoélectriques",IF(IF('Saisie des composants'!BU78="",BT$9,'Saisie des composants'!BU78)+'Saisie Profil'!$G12&lt;BT$13-40,1,5)*IF(OR(BT$5="Résonateur à quartz (boîtier  type HCxx traversant)",BT$5="Résonateur à quartz (montage en surface)",IF('Saisie des composants'!BU114="",BT$14,'Saisie des composants'!BU114)&lt;0.8),1,5),"1")))</f>
        <v/>
      </c>
      <c r="BU59" s="5" t="str">
        <f>IF(BU$3="","",IF('Saisie Profil'!$C12="",0,IF(BU$4="Composants piezoélectriques",IF(IF('Saisie des composants'!BV78="",BU$9,'Saisie des composants'!BV78)+'Saisie Profil'!$G12&lt;BU$13-40,1,5)*IF(OR(BU$5="Résonateur à quartz (boîtier  type HCxx traversant)",BU$5="Résonateur à quartz (montage en surface)",IF('Saisie des composants'!BV114="",BU$14,'Saisie des composants'!BV114)&lt;0.8),1,5),"1")))</f>
        <v/>
      </c>
      <c r="BV59" s="5" t="str">
        <f>IF(BV$3="","",IF('Saisie Profil'!$C12="",0,IF(BV$4="Composants piezoélectriques",IF(IF('Saisie des composants'!BW78="",BV$9,'Saisie des composants'!BW78)+'Saisie Profil'!$G12&lt;BV$13-40,1,5)*IF(OR(BV$5="Résonateur à quartz (boîtier  type HCxx traversant)",BV$5="Résonateur à quartz (montage en surface)",IF('Saisie des composants'!BW114="",BV$14,'Saisie des composants'!BW114)&lt;0.8),1,5),"1")))</f>
        <v/>
      </c>
      <c r="BW59" s="5" t="str">
        <f>IF(BW$3="","",IF('Saisie Profil'!$C12="",0,IF(BW$4="Composants piezoélectriques",IF(IF('Saisie des composants'!BX78="",BW$9,'Saisie des composants'!BX78)+'Saisie Profil'!$G12&lt;BW$13-40,1,5)*IF(OR(BW$5="Résonateur à quartz (boîtier  type HCxx traversant)",BW$5="Résonateur à quartz (montage en surface)",IF('Saisie des composants'!BX114="",BW$14,'Saisie des composants'!BX114)&lt;0.8),1,5),"1")))</f>
        <v/>
      </c>
      <c r="BX59" s="5" t="str">
        <f>IF(BX$3="","",IF('Saisie Profil'!$C12="",0,IF(BX$4="Composants piezoélectriques",IF(IF('Saisie des composants'!BY78="",BX$9,'Saisie des composants'!BY78)+'Saisie Profil'!$G12&lt;BX$13-40,1,5)*IF(OR(BX$5="Résonateur à quartz (boîtier  type HCxx traversant)",BX$5="Résonateur à quartz (montage en surface)",IF('Saisie des composants'!BY114="",BX$14,'Saisie des composants'!BY114)&lt;0.8),1,5),"1")))</f>
        <v/>
      </c>
      <c r="BY59" s="5" t="str">
        <f>IF(BY$3="","",IF('Saisie Profil'!$C12="",0,IF(BY$4="Composants piezoélectriques",IF(IF('Saisie des composants'!BZ78="",BY$9,'Saisie des composants'!BZ78)+'Saisie Profil'!$G12&lt;BY$13-40,1,5)*IF(OR(BY$5="Résonateur à quartz (boîtier  type HCxx traversant)",BY$5="Résonateur à quartz (montage en surface)",IF('Saisie des composants'!BZ114="",BY$14,'Saisie des composants'!BZ114)&lt;0.8),1,5),"1")))</f>
        <v/>
      </c>
      <c r="BZ59" s="5" t="str">
        <f>IF(BZ$3="","",IF('Saisie Profil'!$C12="",0,IF(BZ$4="Composants piezoélectriques",IF(IF('Saisie des composants'!CA78="",BZ$9,'Saisie des composants'!CA78)+'Saisie Profil'!$G12&lt;BZ$13-40,1,5)*IF(OR(BZ$5="Résonateur à quartz (boîtier  type HCxx traversant)",BZ$5="Résonateur à quartz (montage en surface)",IF('Saisie des composants'!CA114="",BZ$14,'Saisie des composants'!CA114)&lt;0.8),1,5),"1")))</f>
        <v/>
      </c>
      <c r="CA59" s="5" t="str">
        <f>IF(CA$3="","",IF('Saisie Profil'!$C12="",0,IF(CA$4="Composants piezoélectriques",IF(IF('Saisie des composants'!CB78="",CA$9,'Saisie des composants'!CB78)+'Saisie Profil'!$G12&lt;CA$13-40,1,5)*IF(OR(CA$5="Résonateur à quartz (boîtier  type HCxx traversant)",CA$5="Résonateur à quartz (montage en surface)",IF('Saisie des composants'!CB114="",CA$14,'Saisie des composants'!CB114)&lt;0.8),1,5),"1")))</f>
        <v/>
      </c>
      <c r="CB59" s="5" t="str">
        <f>IF(CB$3="","",IF('Saisie Profil'!$C12="",0,IF(CB$4="Composants piezoélectriques",IF(IF('Saisie des composants'!CC78="",CB$9,'Saisie des composants'!CC78)+'Saisie Profil'!$G12&lt;CB$13-40,1,5)*IF(OR(CB$5="Résonateur à quartz (boîtier  type HCxx traversant)",CB$5="Résonateur à quartz (montage en surface)",IF('Saisie des composants'!CC114="",CB$14,'Saisie des composants'!CC114)&lt;0.8),1,5),"1")))</f>
        <v/>
      </c>
      <c r="CC59" s="5" t="str">
        <f>IF(CC$3="","",IF('Saisie Profil'!$C12="",0,IF(CC$4="Composants piezoélectriques",IF(IF('Saisie des composants'!CD78="",CC$9,'Saisie des composants'!CD78)+'Saisie Profil'!$G12&lt;CC$13-40,1,5)*IF(OR(CC$5="Résonateur à quartz (boîtier  type HCxx traversant)",CC$5="Résonateur à quartz (montage en surface)",IF('Saisie des composants'!CD114="",CC$14,'Saisie des composants'!CD114)&lt;0.8),1,5),"1")))</f>
        <v/>
      </c>
      <c r="CD59" s="5" t="str">
        <f>IF(CD$3="","",IF('Saisie Profil'!$C12="",0,IF(CD$4="Composants piezoélectriques",IF(IF('Saisie des composants'!CE78="",CD$9,'Saisie des composants'!CE78)+'Saisie Profil'!$G12&lt;CD$13-40,1,5)*IF(OR(CD$5="Résonateur à quartz (boîtier  type HCxx traversant)",CD$5="Résonateur à quartz (montage en surface)",IF('Saisie des composants'!CE114="",CD$14,'Saisie des composants'!CE114)&lt;0.8),1,5),"1")))</f>
        <v/>
      </c>
      <c r="CE59" s="5" t="str">
        <f>IF(CE$3="","",IF('Saisie Profil'!$C12="",0,IF(CE$4="Composants piezoélectriques",IF(IF('Saisie des composants'!CF78="",CE$9,'Saisie des composants'!CF78)+'Saisie Profil'!$G12&lt;CE$13-40,1,5)*IF(OR(CE$5="Résonateur à quartz (boîtier  type HCxx traversant)",CE$5="Résonateur à quartz (montage en surface)",IF('Saisie des composants'!CF114="",CE$14,'Saisie des composants'!CF114)&lt;0.8),1,5),"1")))</f>
        <v/>
      </c>
      <c r="CF59" s="5" t="str">
        <f>IF(CF$3="","",IF('Saisie Profil'!$C12="",0,IF(CF$4="Composants piezoélectriques",IF(IF('Saisie des composants'!CG78="",CF$9,'Saisie des composants'!CG78)+'Saisie Profil'!$G12&lt;CF$13-40,1,5)*IF(OR(CF$5="Résonateur à quartz (boîtier  type HCxx traversant)",CF$5="Résonateur à quartz (montage en surface)",IF('Saisie des composants'!CG114="",CF$14,'Saisie des composants'!CG114)&lt;0.8),1,5),"1")))</f>
        <v/>
      </c>
      <c r="CG59" s="5" t="str">
        <f>IF(CG$3="","",IF('Saisie Profil'!$C12="",0,IF(CG$4="Composants piezoélectriques",IF(IF('Saisie des composants'!CH78="",CG$9,'Saisie des composants'!CH78)+'Saisie Profil'!$G12&lt;CG$13-40,1,5)*IF(OR(CG$5="Résonateur à quartz (boîtier  type HCxx traversant)",CG$5="Résonateur à quartz (montage en surface)",IF('Saisie des composants'!CH114="",CG$14,'Saisie des composants'!CH114)&lt;0.8),1,5),"1")))</f>
        <v/>
      </c>
      <c r="CH59" s="5" t="str">
        <f>IF(CH$3="","",IF('Saisie Profil'!$C12="",0,IF(CH$4="Composants piezoélectriques",IF(IF('Saisie des composants'!CI78="",CH$9,'Saisie des composants'!CI78)+'Saisie Profil'!$G12&lt;CH$13-40,1,5)*IF(OR(CH$5="Résonateur à quartz (boîtier  type HCxx traversant)",CH$5="Résonateur à quartz (montage en surface)",IF('Saisie des composants'!CI114="",CH$14,'Saisie des composants'!CI114)&lt;0.8),1,5),"1")))</f>
        <v/>
      </c>
      <c r="CI59" s="5" t="str">
        <f>IF(CI$3="","",IF('Saisie Profil'!$C12="",0,IF(CI$4="Composants piezoélectriques",IF(IF('Saisie des composants'!CJ78="",CI$9,'Saisie des composants'!CJ78)+'Saisie Profil'!$G12&lt;CI$13-40,1,5)*IF(OR(CI$5="Résonateur à quartz (boîtier  type HCxx traversant)",CI$5="Résonateur à quartz (montage en surface)",IF('Saisie des composants'!CJ114="",CI$14,'Saisie des composants'!CJ114)&lt;0.8),1,5),"1")))</f>
        <v/>
      </c>
      <c r="CJ59" s="5" t="str">
        <f>IF(CJ$3="","",IF('Saisie Profil'!$C12="",0,IF(CJ$4="Composants piezoélectriques",IF(IF('Saisie des composants'!CK78="",CJ$9,'Saisie des composants'!CK78)+'Saisie Profil'!$G12&lt;CJ$13-40,1,5)*IF(OR(CJ$5="Résonateur à quartz (boîtier  type HCxx traversant)",CJ$5="Résonateur à quartz (montage en surface)",IF('Saisie des composants'!CK114="",CJ$14,'Saisie des composants'!CK114)&lt;0.8),1,5),"1")))</f>
        <v/>
      </c>
      <c r="CK59" s="5" t="str">
        <f>IF(CK$3="","",IF('Saisie Profil'!$C12="",0,IF(CK$4="Composants piezoélectriques",IF(IF('Saisie des composants'!CL78="",CK$9,'Saisie des composants'!CL78)+'Saisie Profil'!$G12&lt;CK$13-40,1,5)*IF(OR(CK$5="Résonateur à quartz (boîtier  type HCxx traversant)",CK$5="Résonateur à quartz (montage en surface)",IF('Saisie des composants'!CL114="",CK$14,'Saisie des composants'!CL114)&lt;0.8),1,5),"1")))</f>
        <v/>
      </c>
      <c r="CL59" s="5" t="str">
        <f>IF(CL$3="","",IF('Saisie Profil'!$C12="",0,IF(CL$4="Composants piezoélectriques",IF(IF('Saisie des composants'!CM78="",CL$9,'Saisie des composants'!CM78)+'Saisie Profil'!$G12&lt;CL$13-40,1,5)*IF(OR(CL$5="Résonateur à quartz (boîtier  type HCxx traversant)",CL$5="Résonateur à quartz (montage en surface)",IF('Saisie des composants'!CM114="",CL$14,'Saisie des composants'!CM114)&lt;0.8),1,5),"1")))</f>
        <v/>
      </c>
      <c r="CM59" s="5" t="str">
        <f>IF(CM$3="","",IF('Saisie Profil'!$C12="",0,IF(CM$4="Composants piezoélectriques",IF(IF('Saisie des composants'!CN78="",CM$9,'Saisie des composants'!CN78)+'Saisie Profil'!$G12&lt;CM$13-40,1,5)*IF(OR(CM$5="Résonateur à quartz (boîtier  type HCxx traversant)",CM$5="Résonateur à quartz (montage en surface)",IF('Saisie des composants'!CN114="",CM$14,'Saisie des composants'!CN114)&lt;0.8),1,5),"1")))</f>
        <v/>
      </c>
      <c r="CN59" s="5" t="str">
        <f>IF(CN$3="","",IF('Saisie Profil'!$C12="",0,IF(CN$4="Composants piezoélectriques",IF(IF('Saisie des composants'!CO78="",CN$9,'Saisie des composants'!CO78)+'Saisie Profil'!$G12&lt;CN$13-40,1,5)*IF(OR(CN$5="Résonateur à quartz (boîtier  type HCxx traversant)",CN$5="Résonateur à quartz (montage en surface)",IF('Saisie des composants'!CO114="",CN$14,'Saisie des composants'!CO114)&lt;0.8),1,5),"1")))</f>
        <v/>
      </c>
      <c r="CO59" s="5" t="str">
        <f>IF(CO$3="","",IF('Saisie Profil'!$C12="",0,IF(CO$4="Composants piezoélectriques",IF(IF('Saisie des composants'!CP78="",CO$9,'Saisie des composants'!CP78)+'Saisie Profil'!$G12&lt;CO$13-40,1,5)*IF(OR(CO$5="Résonateur à quartz (boîtier  type HCxx traversant)",CO$5="Résonateur à quartz (montage en surface)",IF('Saisie des composants'!CP114="",CO$14,'Saisie des composants'!CP114)&lt;0.8),1,5),"1")))</f>
        <v/>
      </c>
      <c r="CP59" s="5" t="str">
        <f>IF(CP$3="","",IF('Saisie Profil'!$C12="",0,IF(CP$4="Composants piezoélectriques",IF(IF('Saisie des composants'!CQ78="",CP$9,'Saisie des composants'!CQ78)+'Saisie Profil'!$G12&lt;CP$13-40,1,5)*IF(OR(CP$5="Résonateur à quartz (boîtier  type HCxx traversant)",CP$5="Résonateur à quartz (montage en surface)",IF('Saisie des composants'!CQ114="",CP$14,'Saisie des composants'!CQ114)&lt;0.8),1,5),"1")))</f>
        <v/>
      </c>
      <c r="CQ59" s="5" t="str">
        <f>IF(CQ$3="","",IF('Saisie Profil'!$C12="",0,IF(CQ$4="Composants piezoélectriques",IF(IF('Saisie des composants'!CR78="",CQ$9,'Saisie des composants'!CR78)+'Saisie Profil'!$G12&lt;CQ$13-40,1,5)*IF(OR(CQ$5="Résonateur à quartz (boîtier  type HCxx traversant)",CQ$5="Résonateur à quartz (montage en surface)",IF('Saisie des composants'!CR114="",CQ$14,'Saisie des composants'!CR114)&lt;0.8),1,5),"1")))</f>
        <v/>
      </c>
      <c r="CR59" s="5" t="str">
        <f>IF(CR$3="","",IF('Saisie Profil'!$C12="",0,IF(CR$4="Composants piezoélectriques",IF(IF('Saisie des composants'!CS78="",CR$9,'Saisie des composants'!CS78)+'Saisie Profil'!$G12&lt;CR$13-40,1,5)*IF(OR(CR$5="Résonateur à quartz (boîtier  type HCxx traversant)",CR$5="Résonateur à quartz (montage en surface)",IF('Saisie des composants'!CS114="",CR$14,'Saisie des composants'!CS114)&lt;0.8),1,5),"1")))</f>
        <v/>
      </c>
      <c r="CS59" s="5" t="str">
        <f>IF(CS$3="","",IF('Saisie Profil'!$C12="",0,IF(CS$4="Composants piezoélectriques",IF(IF('Saisie des composants'!CT78="",CS$9,'Saisie des composants'!CT78)+'Saisie Profil'!$G12&lt;CS$13-40,1,5)*IF(OR(CS$5="Résonateur à quartz (boîtier  type HCxx traversant)",CS$5="Résonateur à quartz (montage en surface)",IF('Saisie des composants'!CT114="",CS$14,'Saisie des composants'!CT114)&lt;0.8),1,5),"1")))</f>
        <v/>
      </c>
      <c r="CT59" s="5" t="str">
        <f>IF(CT$3="","",IF('Saisie Profil'!$C12="",0,IF(CT$4="Composants piezoélectriques",IF(IF('Saisie des composants'!CU78="",CT$9,'Saisie des composants'!CU78)+'Saisie Profil'!$G12&lt;CT$13-40,1,5)*IF(OR(CT$5="Résonateur à quartz (boîtier  type HCxx traversant)",CT$5="Résonateur à quartz (montage en surface)",IF('Saisie des composants'!CU114="",CT$14,'Saisie des composants'!CU114)&lt;0.8),1,5),"1")))</f>
        <v/>
      </c>
      <c r="CU59" s="5" t="str">
        <f>IF(CU$3="","",IF('Saisie Profil'!$C12="",0,IF(CU$4="Composants piezoélectriques",IF(IF('Saisie des composants'!CV78="",CU$9,'Saisie des composants'!CV78)+'Saisie Profil'!$G12&lt;CU$13-40,1,5)*IF(OR(CU$5="Résonateur à quartz (boîtier  type HCxx traversant)",CU$5="Résonateur à quartz (montage en surface)",IF('Saisie des composants'!CV114="",CU$14,'Saisie des composants'!CV114)&lt;0.8),1,5),"1")))</f>
        <v/>
      </c>
      <c r="CV59" s="5" t="str">
        <f>IF(CV$3="","",IF('Saisie Profil'!$C12="",0,IF(CV$4="Composants piezoélectriques",IF(IF('Saisie des composants'!CW78="",CV$9,'Saisie des composants'!CW78)+'Saisie Profil'!$G12&lt;CV$13-40,1,5)*IF(OR(CV$5="Résonateur à quartz (boîtier  type HCxx traversant)",CV$5="Résonateur à quartz (montage en surface)",IF('Saisie des composants'!CW114="",CV$14,'Saisie des composants'!CW114)&lt;0.8),1,5),"1")))</f>
        <v/>
      </c>
      <c r="CW59" s="5" t="str">
        <f>IF(CW$3="","",IF('Saisie Profil'!$C12="",0,IF(CW$4="Composants piezoélectriques",IF(IF('Saisie des composants'!CX78="",CW$9,'Saisie des composants'!CX78)+'Saisie Profil'!$G12&lt;CW$13-40,1,5)*IF(OR(CW$5="Résonateur à quartz (boîtier  type HCxx traversant)",CW$5="Résonateur à quartz (montage en surface)",IF('Saisie des composants'!CX114="",CW$14,'Saisie des composants'!CX114)&lt;0.8),1,5),"1")))</f>
        <v/>
      </c>
      <c r="CX59" s="5" t="str">
        <f>IF(CX$3="","",IF('Saisie Profil'!$C12="",0,IF(CX$4="Composants piezoélectriques",IF(IF('Saisie des composants'!CY78="",CX$9,'Saisie des composants'!CY78)+'Saisie Profil'!$G12&lt;CX$13-40,1,5)*IF(OR(CX$5="Résonateur à quartz (boîtier  type HCxx traversant)",CX$5="Résonateur à quartz (montage en surface)",IF('Saisie des composants'!CY114="",CX$14,'Saisie des composants'!CY114)&lt;0.8),1,5),"1")))</f>
        <v/>
      </c>
      <c r="CY59" s="5" t="str">
        <f>IF(CY$3="","",IF('Saisie Profil'!$C12="",0,IF(CY$4="Composants piezoélectriques",IF(IF('Saisie des composants'!CZ78="",CY$9,'Saisie des composants'!CZ78)+'Saisie Profil'!$G12&lt;CY$13-40,1,5)*IF(OR(CY$5="Résonateur à quartz (boîtier  type HCxx traversant)",CY$5="Résonateur à quartz (montage en surface)",IF('Saisie des composants'!CZ114="",CY$14,'Saisie des composants'!CZ114)&lt;0.8),1,5),"1")))</f>
        <v/>
      </c>
      <c r="CZ59" s="5" t="str">
        <f>IF(CZ$3="","",IF('Saisie Profil'!$C12="",0,IF(CZ$4="Composants piezoélectriques",IF(IF('Saisie des composants'!DA78="",CZ$9,'Saisie des composants'!DA78)+'Saisie Profil'!$G12&lt;CZ$13-40,1,5)*IF(OR(CZ$5="Résonateur à quartz (boîtier  type HCxx traversant)",CZ$5="Résonateur à quartz (montage en surface)",IF('Saisie des composants'!DA114="",CZ$14,'Saisie des composants'!DA114)&lt;0.8),1,5),"1")))</f>
        <v/>
      </c>
      <c r="DA59" s="5" t="str">
        <f>IF(DA$3="","",IF('Saisie Profil'!$C12="",0,IF(DA$4="Composants piezoélectriques",IF(IF('Saisie des composants'!DB78="",DA$9,'Saisie des composants'!DB78)+'Saisie Profil'!$G12&lt;DA$13-40,1,5)*IF(OR(DA$5="Résonateur à quartz (boîtier  type HCxx traversant)",DA$5="Résonateur à quartz (montage en surface)",IF('Saisie des composants'!DB114="",DA$14,'Saisie des composants'!DB114)&lt;0.8),1,5),"1")))</f>
        <v/>
      </c>
      <c r="DB59" s="5" t="str">
        <f>IF(DB$3="","",IF('Saisie Profil'!$C12="",0,IF(DB$4="Composants piezoélectriques",IF(IF('Saisie des composants'!DC78="",DB$9,'Saisie des composants'!DC78)+'Saisie Profil'!$G12&lt;DB$13-40,1,5)*IF(OR(DB$5="Résonateur à quartz (boîtier  type HCxx traversant)",DB$5="Résonateur à quartz (montage en surface)",IF('Saisie des composants'!DC114="",DB$14,'Saisie des composants'!DC114)&lt;0.8),1,5),"1")))</f>
        <v/>
      </c>
      <c r="DC59" s="5" t="str">
        <f>IF(DC$3="","",IF('Saisie Profil'!$C12="",0,IF(DC$4="Composants piezoélectriques",IF(IF('Saisie des composants'!DD78="",DC$9,'Saisie des composants'!DD78)+'Saisie Profil'!$G12&lt;DC$13-40,1,5)*IF(OR(DC$5="Résonateur à quartz (boîtier  type HCxx traversant)",DC$5="Résonateur à quartz (montage en surface)",IF('Saisie des composants'!DD114="",DC$14,'Saisie des composants'!DD114)&lt;0.8),1,5),"1")))</f>
        <v/>
      </c>
      <c r="DD59" s="5" t="str">
        <f>IF(DD$3="","",IF('Saisie Profil'!$C12="",0,IF(DD$4="Composants piezoélectriques",IF(IF('Saisie des composants'!DE78="",DD$9,'Saisie des composants'!DE78)+'Saisie Profil'!$G12&lt;DD$13-40,1,5)*IF(OR(DD$5="Résonateur à quartz (boîtier  type HCxx traversant)",DD$5="Résonateur à quartz (montage en surface)",IF('Saisie des composants'!DE114="",DD$14,'Saisie des composants'!DE114)&lt;0.8),1,5),"1")))</f>
        <v/>
      </c>
      <c r="DE59" s="5" t="str">
        <f>IF(DE$3="","",IF('Saisie Profil'!$C12="",0,IF(DE$4="Composants piezoélectriques",IF(IF('Saisie des composants'!DF78="",DE$9,'Saisie des composants'!DF78)+'Saisie Profil'!$G12&lt;DE$13-40,1,5)*IF(OR(DE$5="Résonateur à quartz (boîtier  type HCxx traversant)",DE$5="Résonateur à quartz (montage en surface)",IF('Saisie des composants'!DF114="",DE$14,'Saisie des composants'!DF114)&lt;0.8),1,5),"1")))</f>
        <v/>
      </c>
      <c r="DF59" s="5" t="str">
        <f>IF(DF$3="","",IF('Saisie Profil'!$C12="",0,IF(DF$4="Composants piezoélectriques",IF(IF('Saisie des composants'!DG78="",DF$9,'Saisie des composants'!DG78)+'Saisie Profil'!$G12&lt;DF$13-40,1,5)*IF(OR(DF$5="Résonateur à quartz (boîtier  type HCxx traversant)",DF$5="Résonateur à quartz (montage en surface)",IF('Saisie des composants'!DG114="",DF$14,'Saisie des composants'!DG114)&lt;0.8),1,5),"1")))</f>
        <v/>
      </c>
      <c r="DG59" s="5" t="str">
        <f>IF(DG$3="","",IF('Saisie Profil'!$C12="",0,IF(DG$4="Composants piezoélectriques",IF(IF('Saisie des composants'!DH78="",DG$9,'Saisie des composants'!DH78)+'Saisie Profil'!$G12&lt;DG$13-40,1,5)*IF(OR(DG$5="Résonateur à quartz (boîtier  type HCxx traversant)",DG$5="Résonateur à quartz (montage en surface)",IF('Saisie des composants'!DH114="",DG$14,'Saisie des composants'!DH114)&lt;0.8),1,5),"1")))</f>
        <v/>
      </c>
      <c r="DH59" s="5" t="str">
        <f>IF(DH$3="","",IF('Saisie Profil'!$C12="",0,IF(DH$4="Composants piezoélectriques",IF(IF('Saisie des composants'!DI78="",DH$9,'Saisie des composants'!DI78)+'Saisie Profil'!$G12&lt;DH$13-40,1,5)*IF(OR(DH$5="Résonateur à quartz (boîtier  type HCxx traversant)",DH$5="Résonateur à quartz (montage en surface)",IF('Saisie des composants'!DI114="",DH$14,'Saisie des composants'!DI114)&lt;0.8),1,5),"1")))</f>
        <v/>
      </c>
      <c r="DI59" s="5" t="str">
        <f>IF(DI$3="","",IF('Saisie Profil'!$C12="",0,IF(DI$4="Composants piezoélectriques",IF(IF('Saisie des composants'!DJ78="",DI$9,'Saisie des composants'!DJ78)+'Saisie Profil'!$G12&lt;DI$13-40,1,5)*IF(OR(DI$5="Résonateur à quartz (boîtier  type HCxx traversant)",DI$5="Résonateur à quartz (montage en surface)",IF('Saisie des composants'!DJ114="",DI$14,'Saisie des composants'!DJ114)&lt;0.8),1,5),"1")))</f>
        <v/>
      </c>
      <c r="DJ59" s="5" t="str">
        <f>IF(DJ$3="","",IF('Saisie Profil'!$C12="",0,IF(DJ$4="Composants piezoélectriques",IF(IF('Saisie des composants'!DK78="",DJ$9,'Saisie des composants'!DK78)+'Saisie Profil'!$G12&lt;DJ$13-40,1,5)*IF(OR(DJ$5="Résonateur à quartz (boîtier  type HCxx traversant)",DJ$5="Résonateur à quartz (montage en surface)",IF('Saisie des composants'!DK114="",DJ$14,'Saisie des composants'!DK114)&lt;0.8),1,5),"1")))</f>
        <v/>
      </c>
      <c r="DK59" s="5" t="str">
        <f>IF(DK$3="","",IF('Saisie Profil'!$C12="",0,IF(DK$4="Composants piezoélectriques",IF(IF('Saisie des composants'!DL78="",DK$9,'Saisie des composants'!DL78)+'Saisie Profil'!$G12&lt;DK$13-40,1,5)*IF(OR(DK$5="Résonateur à quartz (boîtier  type HCxx traversant)",DK$5="Résonateur à quartz (montage en surface)",IF('Saisie des composants'!DL114="",DK$14,'Saisie des composants'!DL114)&lt;0.8),1,5),"1")))</f>
        <v/>
      </c>
      <c r="DL59" s="5" t="str">
        <f>IF(DL$3="","",IF('Saisie Profil'!$C12="",0,IF(DL$4="Composants piezoélectriques",IF(IF('Saisie des composants'!DM78="",DL$9,'Saisie des composants'!DM78)+'Saisie Profil'!$G12&lt;DL$13-40,1,5)*IF(OR(DL$5="Résonateur à quartz (boîtier  type HCxx traversant)",DL$5="Résonateur à quartz (montage en surface)",IF('Saisie des composants'!DM114="",DL$14,'Saisie des composants'!DM114)&lt;0.8),1,5),"1")))</f>
        <v/>
      </c>
      <c r="DM59" s="5" t="str">
        <f>IF(DM$3="","",IF('Saisie Profil'!$C12="",0,IF(DM$4="Composants piezoélectriques",IF(IF('Saisie des composants'!DN78="",DM$9,'Saisie des composants'!DN78)+'Saisie Profil'!$G12&lt;DM$13-40,1,5)*IF(OR(DM$5="Résonateur à quartz (boîtier  type HCxx traversant)",DM$5="Résonateur à quartz (montage en surface)",IF('Saisie des composants'!DN114="",DM$14,'Saisie des composants'!DN114)&lt;0.8),1,5),"1")))</f>
        <v/>
      </c>
      <c r="DN59" s="5" t="str">
        <f>IF(DN$3="","",IF('Saisie Profil'!$C12="",0,IF(DN$4="Composants piezoélectriques",IF(IF('Saisie des composants'!DO78="",DN$9,'Saisie des composants'!DO78)+'Saisie Profil'!$G12&lt;DN$13-40,1,5)*IF(OR(DN$5="Résonateur à quartz (boîtier  type HCxx traversant)",DN$5="Résonateur à quartz (montage en surface)",IF('Saisie des composants'!DO114="",DN$14,'Saisie des composants'!DO114)&lt;0.8),1,5),"1")))</f>
        <v/>
      </c>
      <c r="DO59" s="5" t="str">
        <f>IF(DO$3="","",IF('Saisie Profil'!$C12="",0,IF(DO$4="Composants piezoélectriques",IF(IF('Saisie des composants'!DP78="",DO$9,'Saisie des composants'!DP78)+'Saisie Profil'!$G12&lt;DO$13-40,1,5)*IF(OR(DO$5="Résonateur à quartz (boîtier  type HCxx traversant)",DO$5="Résonateur à quartz (montage en surface)",IF('Saisie des composants'!DP114="",DO$14,'Saisie des composants'!DP114)&lt;0.8),1,5),"1")))</f>
        <v/>
      </c>
      <c r="DP59" s="5" t="str">
        <f>IF(DP$3="","",IF('Saisie Profil'!$C12="",0,IF(DP$4="Composants piezoélectriques",IF(IF('Saisie des composants'!DQ78="",DP$9,'Saisie des composants'!DQ78)+'Saisie Profil'!$G12&lt;DP$13-40,1,5)*IF(OR(DP$5="Résonateur à quartz (boîtier  type HCxx traversant)",DP$5="Résonateur à quartz (montage en surface)",IF('Saisie des composants'!DQ114="",DP$14,'Saisie des composants'!DQ114)&lt;0.8),1,5),"1")))</f>
        <v/>
      </c>
      <c r="DQ59" s="5" t="str">
        <f>IF(DQ$3="","",IF('Saisie Profil'!$C12="",0,IF(DQ$4="Composants piezoélectriques",IF(IF('Saisie des composants'!DR78="",DQ$9,'Saisie des composants'!DR78)+'Saisie Profil'!$G12&lt;DQ$13-40,1,5)*IF(OR(DQ$5="Résonateur à quartz (boîtier  type HCxx traversant)",DQ$5="Résonateur à quartz (montage en surface)",IF('Saisie des composants'!DR114="",DQ$14,'Saisie des composants'!DR114)&lt;0.8),1,5),"1")))</f>
        <v/>
      </c>
      <c r="DR59" s="5" t="str">
        <f>IF(DR$3="","",IF('Saisie Profil'!$C12="",0,IF(DR$4="Composants piezoélectriques",IF(IF('Saisie des composants'!DS78="",DR$9,'Saisie des composants'!DS78)+'Saisie Profil'!$G12&lt;DR$13-40,1,5)*IF(OR(DR$5="Résonateur à quartz (boîtier  type HCxx traversant)",DR$5="Résonateur à quartz (montage en surface)",IF('Saisie des composants'!DS114="",DR$14,'Saisie des composants'!DS114)&lt;0.8),1,5),"1")))</f>
        <v/>
      </c>
      <c r="DS59" s="5" t="str">
        <f>IF(DS$3="","",IF('Saisie Profil'!$C12="",0,IF(DS$4="Composants piezoélectriques",IF(IF('Saisie des composants'!DT78="",DS$9,'Saisie des composants'!DT78)+'Saisie Profil'!$G12&lt;DS$13-40,1,5)*IF(OR(DS$5="Résonateur à quartz (boîtier  type HCxx traversant)",DS$5="Résonateur à quartz (montage en surface)",IF('Saisie des composants'!DT114="",DS$14,'Saisie des composants'!DT114)&lt;0.8),1,5),"1")))</f>
        <v/>
      </c>
      <c r="DT59" s="5" t="str">
        <f>IF(DT$3="","",IF('Saisie Profil'!$C12="",0,IF(DT$4="Composants piezoélectriques",IF(IF('Saisie des composants'!DU78="",DT$9,'Saisie des composants'!DU78)+'Saisie Profil'!$G12&lt;DT$13-40,1,5)*IF(OR(DT$5="Résonateur à quartz (boîtier  type HCxx traversant)",DT$5="Résonateur à quartz (montage en surface)",IF('Saisie des composants'!DU114="",DT$14,'Saisie des composants'!DU114)&lt;0.8),1,5),"1")))</f>
        <v/>
      </c>
      <c r="DU59" s="5" t="str">
        <f>IF(DU$3="","",IF('Saisie Profil'!$C12="",0,IF(DU$4="Composants piezoélectriques",IF(IF('Saisie des composants'!DV78="",DU$9,'Saisie des composants'!DV78)+'Saisie Profil'!$G12&lt;DU$13-40,1,5)*IF(OR(DU$5="Résonateur à quartz (boîtier  type HCxx traversant)",DU$5="Résonateur à quartz (montage en surface)",IF('Saisie des composants'!DV114="",DU$14,'Saisie des composants'!DV114)&lt;0.8),1,5),"1")))</f>
        <v/>
      </c>
      <c r="DV59" s="5" t="str">
        <f>IF(DV$3="","",IF('Saisie Profil'!$C12="",0,IF(DV$4="Composants piezoélectriques",IF(IF('Saisie des composants'!DW78="",DV$9,'Saisie des composants'!DW78)+'Saisie Profil'!$G12&lt;DV$13-40,1,5)*IF(OR(DV$5="Résonateur à quartz (boîtier  type HCxx traversant)",DV$5="Résonateur à quartz (montage en surface)",IF('Saisie des composants'!DW114="",DV$14,'Saisie des composants'!DW114)&lt;0.8),1,5),"1")))</f>
        <v/>
      </c>
      <c r="DW59" s="5" t="str">
        <f>IF(DW$3="","",IF('Saisie Profil'!$C12="",0,IF(DW$4="Composants piezoélectriques",IF(IF('Saisie des composants'!DX78="",DW$9,'Saisie des composants'!DX78)+'Saisie Profil'!$G12&lt;DW$13-40,1,5)*IF(OR(DW$5="Résonateur à quartz (boîtier  type HCxx traversant)",DW$5="Résonateur à quartz (montage en surface)",IF('Saisie des composants'!DX114="",DW$14,'Saisie des composants'!DX114)&lt;0.8),1,5),"1")))</f>
        <v/>
      </c>
      <c r="DX59" s="5" t="str">
        <f>IF(DX$3="","",IF('Saisie Profil'!$C12="",0,IF(DX$4="Composants piezoélectriques",IF(IF('Saisie des composants'!DY78="",DX$9,'Saisie des composants'!DY78)+'Saisie Profil'!$G12&lt;DX$13-40,1,5)*IF(OR(DX$5="Résonateur à quartz (boîtier  type HCxx traversant)",DX$5="Résonateur à quartz (montage en surface)",IF('Saisie des composants'!DY114="",DX$14,'Saisie des composants'!DY114)&lt;0.8),1,5),"1")))</f>
        <v/>
      </c>
      <c r="DY59" s="5" t="str">
        <f>IF(DY$3="","",IF('Saisie Profil'!$C12="",0,IF(DY$4="Composants piezoélectriques",IF(IF('Saisie des composants'!DZ78="",DY$9,'Saisie des composants'!DZ78)+'Saisie Profil'!$G12&lt;DY$13-40,1,5)*IF(OR(DY$5="Résonateur à quartz (boîtier  type HCxx traversant)",DY$5="Résonateur à quartz (montage en surface)",IF('Saisie des composants'!DZ114="",DY$14,'Saisie des composants'!DZ114)&lt;0.8),1,5),"1")))</f>
        <v/>
      </c>
      <c r="DZ59" s="5" t="str">
        <f>IF(DZ$3="","",IF('Saisie Profil'!$C12="",0,IF(DZ$4="Composants piezoélectriques",IF(IF('Saisie des composants'!EA78="",DZ$9,'Saisie des composants'!EA78)+'Saisie Profil'!$G12&lt;DZ$13-40,1,5)*IF(OR(DZ$5="Résonateur à quartz (boîtier  type HCxx traversant)",DZ$5="Résonateur à quartz (montage en surface)",IF('Saisie des composants'!EA114="",DZ$14,'Saisie des composants'!EA114)&lt;0.8),1,5),"1")))</f>
        <v/>
      </c>
      <c r="EA59" s="5" t="str">
        <f>IF(EA$3="","",IF('Saisie Profil'!$C12="",0,IF(EA$4="Composants piezoélectriques",IF(IF('Saisie des composants'!EB78="",EA$9,'Saisie des composants'!EB78)+'Saisie Profil'!$G12&lt;EA$13-40,1,5)*IF(OR(EA$5="Résonateur à quartz (boîtier  type HCxx traversant)",EA$5="Résonateur à quartz (montage en surface)",IF('Saisie des composants'!EB114="",EA$14,'Saisie des composants'!EB114)&lt;0.8),1,5),"1")))</f>
        <v/>
      </c>
      <c r="EB59" s="5" t="str">
        <f>IF(EB$3="","",IF('Saisie Profil'!$C12="",0,IF(EB$4="Composants piezoélectriques",IF(IF('Saisie des composants'!EC78="",EB$9,'Saisie des composants'!EC78)+'Saisie Profil'!$G12&lt;EB$13-40,1,5)*IF(OR(EB$5="Résonateur à quartz (boîtier  type HCxx traversant)",EB$5="Résonateur à quartz (montage en surface)",IF('Saisie des composants'!EC114="",EB$14,'Saisie des composants'!EC114)&lt;0.8),1,5),"1")))</f>
        <v/>
      </c>
      <c r="EC59" s="5" t="str">
        <f>IF(EC$3="","",IF('Saisie Profil'!$C12="",0,IF(EC$4="Composants piezoélectriques",IF(IF('Saisie des composants'!ED78="",EC$9,'Saisie des composants'!ED78)+'Saisie Profil'!$G12&lt;EC$13-40,1,5)*IF(OR(EC$5="Résonateur à quartz (boîtier  type HCxx traversant)",EC$5="Résonateur à quartz (montage en surface)",IF('Saisie des composants'!ED114="",EC$14,'Saisie des composants'!ED114)&lt;0.8),1,5),"1")))</f>
        <v/>
      </c>
      <c r="ED59" s="5" t="str">
        <f>IF(ED$3="","",IF('Saisie Profil'!$C12="",0,IF(ED$4="Composants piezoélectriques",IF(IF('Saisie des composants'!EE78="",ED$9,'Saisie des composants'!EE78)+'Saisie Profil'!$G12&lt;ED$13-40,1,5)*IF(OR(ED$5="Résonateur à quartz (boîtier  type HCxx traversant)",ED$5="Résonateur à quartz (montage en surface)",IF('Saisie des composants'!EE114="",ED$14,'Saisie des composants'!EE114)&lt;0.8),1,5),"1")))</f>
        <v/>
      </c>
      <c r="EE59" s="5" t="str">
        <f>IF(EE$3="","",IF('Saisie Profil'!$C12="",0,IF(EE$4="Composants piezoélectriques",IF(IF('Saisie des composants'!EF78="",EE$9,'Saisie des composants'!EF78)+'Saisie Profil'!$G12&lt;EE$13-40,1,5)*IF(OR(EE$5="Résonateur à quartz (boîtier  type HCxx traversant)",EE$5="Résonateur à quartz (montage en surface)",IF('Saisie des composants'!EF114="",EE$14,'Saisie des composants'!EF114)&lt;0.8),1,5),"1")))</f>
        <v/>
      </c>
      <c r="EF59" s="5" t="str">
        <f>IF(EF$3="","",IF('Saisie Profil'!$C12="",0,IF(EF$4="Composants piezoélectriques",IF(IF('Saisie des composants'!EG78="",EF$9,'Saisie des composants'!EG78)+'Saisie Profil'!$G12&lt;EF$13-40,1,5)*IF(OR(EF$5="Résonateur à quartz (boîtier  type HCxx traversant)",EF$5="Résonateur à quartz (montage en surface)",IF('Saisie des composants'!EG114="",EF$14,'Saisie des composants'!EG114)&lt;0.8),1,5),"1")))</f>
        <v/>
      </c>
      <c r="EG59" s="5" t="str">
        <f>IF(EG$3="","",IF('Saisie Profil'!$C12="",0,IF(EG$4="Composants piezoélectriques",IF(IF('Saisie des composants'!EH78="",EG$9,'Saisie des composants'!EH78)+'Saisie Profil'!$G12&lt;EG$13-40,1,5)*IF(OR(EG$5="Résonateur à quartz (boîtier  type HCxx traversant)",EG$5="Résonateur à quartz (montage en surface)",IF('Saisie des composants'!EH114="",EG$14,'Saisie des composants'!EH114)&lt;0.8),1,5),"1")))</f>
        <v/>
      </c>
      <c r="EH59" s="5" t="str">
        <f>IF(EH$3="","",IF('Saisie Profil'!$C12="",0,IF(EH$4="Composants piezoélectriques",IF(IF('Saisie des composants'!EI78="",EH$9,'Saisie des composants'!EI78)+'Saisie Profil'!$G12&lt;EH$13-40,1,5)*IF(OR(EH$5="Résonateur à quartz (boîtier  type HCxx traversant)",EH$5="Résonateur à quartz (montage en surface)",IF('Saisie des composants'!EI114="",EH$14,'Saisie des composants'!EI114)&lt;0.8),1,5),"1")))</f>
        <v/>
      </c>
      <c r="EI59" s="5" t="str">
        <f>IF(EI$3="","",IF('Saisie Profil'!$C12="",0,IF(EI$4="Composants piezoélectriques",IF(IF('Saisie des composants'!EJ78="",EI$9,'Saisie des composants'!EJ78)+'Saisie Profil'!$G12&lt;EI$13-40,1,5)*IF(OR(EI$5="Résonateur à quartz (boîtier  type HCxx traversant)",EI$5="Résonateur à quartz (montage en surface)",IF('Saisie des composants'!EJ114="",EI$14,'Saisie des composants'!EJ114)&lt;0.8),1,5),"1")))</f>
        <v/>
      </c>
      <c r="EJ59" s="5" t="str">
        <f>IF(EJ$3="","",IF('Saisie Profil'!$C12="",0,IF(EJ$4="Composants piezoélectriques",IF(IF('Saisie des composants'!EK78="",EJ$9,'Saisie des composants'!EK78)+'Saisie Profil'!$G12&lt;EJ$13-40,1,5)*IF(OR(EJ$5="Résonateur à quartz (boîtier  type HCxx traversant)",EJ$5="Résonateur à quartz (montage en surface)",IF('Saisie des composants'!EK114="",EJ$14,'Saisie des composants'!EK114)&lt;0.8),1,5),"1")))</f>
        <v/>
      </c>
      <c r="EK59" s="5" t="str">
        <f>IF(EK$3="","",IF('Saisie Profil'!$C12="",0,IF(EK$4="Composants piezoélectriques",IF(IF('Saisie des composants'!EL78="",EK$9,'Saisie des composants'!EL78)+'Saisie Profil'!$G12&lt;EK$13-40,1,5)*IF(OR(EK$5="Résonateur à quartz (boîtier  type HCxx traversant)",EK$5="Résonateur à quartz (montage en surface)",IF('Saisie des composants'!EL114="",EK$14,'Saisie des composants'!EL114)&lt;0.8),1,5),"1")))</f>
        <v/>
      </c>
      <c r="EL59" s="5" t="str">
        <f>IF(EL$3="","",IF('Saisie Profil'!$C12="",0,IF(EL$4="Composants piezoélectriques",IF(IF('Saisie des composants'!EM78="",EL$9,'Saisie des composants'!EM78)+'Saisie Profil'!$G12&lt;EL$13-40,1,5)*IF(OR(EL$5="Résonateur à quartz (boîtier  type HCxx traversant)",EL$5="Résonateur à quartz (montage en surface)",IF('Saisie des composants'!EM114="",EL$14,'Saisie des composants'!EM114)&lt;0.8),1,5),"1")))</f>
        <v/>
      </c>
      <c r="EM59" s="5" t="str">
        <f>IF(EM$3="","",IF('Saisie Profil'!$C12="",0,IF(EM$4="Composants piezoélectriques",IF(IF('Saisie des composants'!EN78="",EM$9,'Saisie des composants'!EN78)+'Saisie Profil'!$G12&lt;EM$13-40,1,5)*IF(OR(EM$5="Résonateur à quartz (boîtier  type HCxx traversant)",EM$5="Résonateur à quartz (montage en surface)",IF('Saisie des composants'!EN114="",EM$14,'Saisie des composants'!EN114)&lt;0.8),1,5),"1")))</f>
        <v/>
      </c>
      <c r="EN59" s="5" t="str">
        <f>IF(EN$3="","",IF('Saisie Profil'!$C12="",0,IF(EN$4="Composants piezoélectriques",IF(IF('Saisie des composants'!EO78="",EN$9,'Saisie des composants'!EO78)+'Saisie Profil'!$G12&lt;EN$13-40,1,5)*IF(OR(EN$5="Résonateur à quartz (boîtier  type HCxx traversant)",EN$5="Résonateur à quartz (montage en surface)",IF('Saisie des composants'!EO114="",EN$14,'Saisie des composants'!EO114)&lt;0.8),1,5),"1")))</f>
        <v/>
      </c>
      <c r="EO59" s="5" t="str">
        <f>IF(EO$3="","",IF('Saisie Profil'!$C12="",0,IF(EO$4="Composants piezoélectriques",IF(IF('Saisie des composants'!EP78="",EO$9,'Saisie des composants'!EP78)+'Saisie Profil'!$G12&lt;EO$13-40,1,5)*IF(OR(EO$5="Résonateur à quartz (boîtier  type HCxx traversant)",EO$5="Résonateur à quartz (montage en surface)",IF('Saisie des composants'!EP114="",EO$14,'Saisie des composants'!EP114)&lt;0.8),1,5),"1")))</f>
        <v/>
      </c>
      <c r="EP59" s="5" t="str">
        <f>IF(EP$3="","",IF('Saisie Profil'!$C12="",0,IF(EP$4="Composants piezoélectriques",IF(IF('Saisie des composants'!EQ78="",EP$9,'Saisie des composants'!EQ78)+'Saisie Profil'!$G12&lt;EP$13-40,1,5)*IF(OR(EP$5="Résonateur à quartz (boîtier  type HCxx traversant)",EP$5="Résonateur à quartz (montage en surface)",IF('Saisie des composants'!EQ114="",EP$14,'Saisie des composants'!EQ114)&lt;0.8),1,5),"1")))</f>
        <v/>
      </c>
      <c r="EQ59" s="5" t="str">
        <f>IF(EQ$3="","",IF('Saisie Profil'!$C12="",0,IF(EQ$4="Composants piezoélectriques",IF(IF('Saisie des composants'!ER78="",EQ$9,'Saisie des composants'!ER78)+'Saisie Profil'!$G12&lt;EQ$13-40,1,5)*IF(OR(EQ$5="Résonateur à quartz (boîtier  type HCxx traversant)",EQ$5="Résonateur à quartz (montage en surface)",IF('Saisie des composants'!ER114="",EQ$14,'Saisie des composants'!ER114)&lt;0.8),1,5),"1")))</f>
        <v/>
      </c>
      <c r="ER59" s="5" t="str">
        <f>IF(ER$3="","",IF('Saisie Profil'!$C12="",0,IF(ER$4="Composants piezoélectriques",IF(IF('Saisie des composants'!ES78="",ER$9,'Saisie des composants'!ES78)+'Saisie Profil'!$G12&lt;ER$13-40,1,5)*IF(OR(ER$5="Résonateur à quartz (boîtier  type HCxx traversant)",ER$5="Résonateur à quartz (montage en surface)",IF('Saisie des composants'!ES114="",ER$14,'Saisie des composants'!ES114)&lt;0.8),1,5),"1")))</f>
        <v/>
      </c>
      <c r="ES59" s="5" t="str">
        <f>IF(ES$3="","",IF('Saisie Profil'!$C12="",0,IF(ES$4="Composants piezoélectriques",IF(IF('Saisie des composants'!ET78="",ES$9,'Saisie des composants'!ET78)+'Saisie Profil'!$G12&lt;ES$13-40,1,5)*IF(OR(ES$5="Résonateur à quartz (boîtier  type HCxx traversant)",ES$5="Résonateur à quartz (montage en surface)",IF('Saisie des composants'!ET114="",ES$14,'Saisie des composants'!ET114)&lt;0.8),1,5),"1")))</f>
        <v/>
      </c>
      <c r="ET59" s="5" t="str">
        <f>IF(ET$3="","",IF('Saisie Profil'!$C12="",0,IF(ET$4="Composants piezoélectriques",IF(IF('Saisie des composants'!EU78="",ET$9,'Saisie des composants'!EU78)+'Saisie Profil'!$G12&lt;ET$13-40,1,5)*IF(OR(ET$5="Résonateur à quartz (boîtier  type HCxx traversant)",ET$5="Résonateur à quartz (montage en surface)",IF('Saisie des composants'!EU114="",ET$14,'Saisie des composants'!EU114)&lt;0.8),1,5),"1")))</f>
        <v/>
      </c>
      <c r="EU59" s="5" t="str">
        <f>IF(EU$3="","",IF('Saisie Profil'!$C12="",0,IF(EU$4="Composants piezoélectriques",IF(IF('Saisie des composants'!EV78="",EU$9,'Saisie des composants'!EV78)+'Saisie Profil'!$G12&lt;EU$13-40,1,5)*IF(OR(EU$5="Résonateur à quartz (boîtier  type HCxx traversant)",EU$5="Résonateur à quartz (montage en surface)",IF('Saisie des composants'!EV114="",EU$14,'Saisie des composants'!EV114)&lt;0.8),1,5),"1")))</f>
        <v/>
      </c>
      <c r="EV59" s="5" t="str">
        <f>IF(EV$3="","",IF('Saisie Profil'!$C12="",0,IF(EV$4="Composants piezoélectriques",IF(IF('Saisie des composants'!EW78="",EV$9,'Saisie des composants'!EW78)+'Saisie Profil'!$G12&lt;EV$13-40,1,5)*IF(OR(EV$5="Résonateur à quartz (boîtier  type HCxx traversant)",EV$5="Résonateur à quartz (montage en surface)",IF('Saisie des composants'!EW114="",EV$14,'Saisie des composants'!EW114)&lt;0.8),1,5),"1")))</f>
        <v/>
      </c>
      <c r="EW59" s="5" t="str">
        <f>IF(EW$3="","",IF('Saisie Profil'!$C12="",0,IF(EW$4="Composants piezoélectriques",IF(IF('Saisie des composants'!EX78="",EW$9,'Saisie des composants'!EX78)+'Saisie Profil'!$G12&lt;EW$13-40,1,5)*IF(OR(EW$5="Résonateur à quartz (boîtier  type HCxx traversant)",EW$5="Résonateur à quartz (montage en surface)",IF('Saisie des composants'!EX114="",EW$14,'Saisie des composants'!EX114)&lt;0.8),1,5),"1")))</f>
        <v/>
      </c>
      <c r="EX59" s="5" t="str">
        <f>IF(EX$3="","",IF('Saisie Profil'!$C12="",0,IF(EX$4="Composants piezoélectriques",IF(IF('Saisie des composants'!EY78="",EX$9,'Saisie des composants'!EY78)+'Saisie Profil'!$G12&lt;EX$13-40,1,5)*IF(OR(EX$5="Résonateur à quartz (boîtier  type HCxx traversant)",EX$5="Résonateur à quartz (montage en surface)",IF('Saisie des composants'!EY114="",EX$14,'Saisie des composants'!EY114)&lt;0.8),1,5),"1")))</f>
        <v/>
      </c>
      <c r="EY59" s="5" t="str">
        <f>IF(EY$3="","",IF('Saisie Profil'!$C12="",0,IF(EY$4="Composants piezoélectriques",IF(IF('Saisie des composants'!EZ78="",EY$9,'Saisie des composants'!EZ78)+'Saisie Profil'!$G12&lt;EY$13-40,1,5)*IF(OR(EY$5="Résonateur à quartz (boîtier  type HCxx traversant)",EY$5="Résonateur à quartz (montage en surface)",IF('Saisie des composants'!EZ114="",EY$14,'Saisie des composants'!EZ114)&lt;0.8),1,5),"1")))</f>
        <v/>
      </c>
      <c r="EZ59" s="5" t="str">
        <f>IF(EZ$3="","",IF('Saisie Profil'!$C12="",0,IF(EZ$4="Composants piezoélectriques",IF(IF('Saisie des composants'!FA78="",EZ$9,'Saisie des composants'!FA78)+'Saisie Profil'!$G12&lt;EZ$13-40,1,5)*IF(OR(EZ$5="Résonateur à quartz (boîtier  type HCxx traversant)",EZ$5="Résonateur à quartz (montage en surface)",IF('Saisie des composants'!FA114="",EZ$14,'Saisie des composants'!FA114)&lt;0.8),1,5),"1")))</f>
        <v/>
      </c>
      <c r="FA59" s="5" t="str">
        <f>IF(FA$3="","",IF('Saisie Profil'!$C12="",0,IF(FA$4="Composants piezoélectriques",IF(IF('Saisie des composants'!FB78="",FA$9,'Saisie des composants'!FB78)+'Saisie Profil'!$G12&lt;FA$13-40,1,5)*IF(OR(FA$5="Résonateur à quartz (boîtier  type HCxx traversant)",FA$5="Résonateur à quartz (montage en surface)",IF('Saisie des composants'!FB114="",FA$14,'Saisie des composants'!FB114)&lt;0.8),1,5),"1")))</f>
        <v/>
      </c>
      <c r="FB59" s="5" t="str">
        <f>IF(FB$3="","",IF('Saisie Profil'!$C12="",0,IF(FB$4="Composants piezoélectriques",IF(IF('Saisie des composants'!FC78="",FB$9,'Saisie des composants'!FC78)+'Saisie Profil'!$G12&lt;FB$13-40,1,5)*IF(OR(FB$5="Résonateur à quartz (boîtier  type HCxx traversant)",FB$5="Résonateur à quartz (montage en surface)",IF('Saisie des composants'!FC114="",FB$14,'Saisie des composants'!FC114)&lt;0.8),1,5),"1")))</f>
        <v/>
      </c>
      <c r="FC59" s="5" t="str">
        <f>IF(FC$3="","",IF('Saisie Profil'!$C12="",0,IF(FC$4="Composants piezoélectriques",IF(IF('Saisie des composants'!FD78="",FC$9,'Saisie des composants'!FD78)+'Saisie Profil'!$G12&lt;FC$13-40,1,5)*IF(OR(FC$5="Résonateur à quartz (boîtier  type HCxx traversant)",FC$5="Résonateur à quartz (montage en surface)",IF('Saisie des composants'!FD114="",FC$14,'Saisie des composants'!FD114)&lt;0.8),1,5),"1")))</f>
        <v/>
      </c>
      <c r="FD59" s="5" t="str">
        <f>IF(FD$3="","",IF('Saisie Profil'!$C12="",0,IF(FD$4="Composants piezoélectriques",IF(IF('Saisie des composants'!FE78="",FD$9,'Saisie des composants'!FE78)+'Saisie Profil'!$G12&lt;FD$13-40,1,5)*IF(OR(FD$5="Résonateur à quartz (boîtier  type HCxx traversant)",FD$5="Résonateur à quartz (montage en surface)",IF('Saisie des composants'!FE114="",FD$14,'Saisie des composants'!FE114)&lt;0.8),1,5),"1")))</f>
        <v/>
      </c>
      <c r="FE59" s="5" t="str">
        <f>IF(FE$3="","",IF('Saisie Profil'!$C12="",0,IF(FE$4="Composants piezoélectriques",IF(IF('Saisie des composants'!FF78="",FE$9,'Saisie des composants'!FF78)+'Saisie Profil'!$G12&lt;FE$13-40,1,5)*IF(OR(FE$5="Résonateur à quartz (boîtier  type HCxx traversant)",FE$5="Résonateur à quartz (montage en surface)",IF('Saisie des composants'!FF114="",FE$14,'Saisie des composants'!FF114)&lt;0.8),1,5),"1")))</f>
        <v/>
      </c>
      <c r="FF59" s="5" t="str">
        <f>IF(FF$3="","",IF('Saisie Profil'!$C12="",0,IF(FF$4="Composants piezoélectriques",IF(IF('Saisie des composants'!FG78="",FF$9,'Saisie des composants'!FG78)+'Saisie Profil'!$G12&lt;FF$13-40,1,5)*IF(OR(FF$5="Résonateur à quartz (boîtier  type HCxx traversant)",FF$5="Résonateur à quartz (montage en surface)",IF('Saisie des composants'!FG114="",FF$14,'Saisie des composants'!FG114)&lt;0.8),1,5),"1")))</f>
        <v/>
      </c>
      <c r="FG59" s="5" t="str">
        <f>IF(FG$3="","",IF('Saisie Profil'!$C12="",0,IF(FG$4="Composants piezoélectriques",IF(IF('Saisie des composants'!FH78="",FG$9,'Saisie des composants'!FH78)+'Saisie Profil'!$G12&lt;FG$13-40,1,5)*IF(OR(FG$5="Résonateur à quartz (boîtier  type HCxx traversant)",FG$5="Résonateur à quartz (montage en surface)",IF('Saisie des composants'!FH114="",FG$14,'Saisie des composants'!FH114)&lt;0.8),1,5),"1")))</f>
        <v/>
      </c>
      <c r="FH59" s="5" t="str">
        <f>IF(FH$3="","",IF('Saisie Profil'!$C12="",0,IF(FH$4="Composants piezoélectriques",IF(IF('Saisie des composants'!FI78="",FH$9,'Saisie des composants'!FI78)+'Saisie Profil'!$G12&lt;FH$13-40,1,5)*IF(OR(FH$5="Résonateur à quartz (boîtier  type HCxx traversant)",FH$5="Résonateur à quartz (montage en surface)",IF('Saisie des composants'!FI114="",FH$14,'Saisie des composants'!FI114)&lt;0.8),1,5),"1")))</f>
        <v/>
      </c>
      <c r="FI59" s="5" t="str">
        <f>IF(FI$3="","",IF('Saisie Profil'!$C12="",0,IF(FI$4="Composants piezoélectriques",IF(IF('Saisie des composants'!FJ78="",FI$9,'Saisie des composants'!FJ78)+'Saisie Profil'!$G12&lt;FI$13-40,1,5)*IF(OR(FI$5="Résonateur à quartz (boîtier  type HCxx traversant)",FI$5="Résonateur à quartz (montage en surface)",IF('Saisie des composants'!FJ114="",FI$14,'Saisie des composants'!FJ114)&lt;0.8),1,5),"1")))</f>
        <v/>
      </c>
      <c r="FJ59" s="5" t="str">
        <f>IF(FJ$3="","",IF('Saisie Profil'!$C12="",0,IF(FJ$4="Composants piezoélectriques",IF(IF('Saisie des composants'!FK78="",FJ$9,'Saisie des composants'!FK78)+'Saisie Profil'!$G12&lt;FJ$13-40,1,5)*IF(OR(FJ$5="Résonateur à quartz (boîtier  type HCxx traversant)",FJ$5="Résonateur à quartz (montage en surface)",IF('Saisie des composants'!FK114="",FJ$14,'Saisie des composants'!FK114)&lt;0.8),1,5),"1")))</f>
        <v/>
      </c>
      <c r="FK59" s="5" t="str">
        <f>IF(FK$3="","",IF('Saisie Profil'!$C12="",0,IF(FK$4="Composants piezoélectriques",IF(IF('Saisie des composants'!FL78="",FK$9,'Saisie des composants'!FL78)+'Saisie Profil'!$G12&lt;FK$13-40,1,5)*IF(OR(FK$5="Résonateur à quartz (boîtier  type HCxx traversant)",FK$5="Résonateur à quartz (montage en surface)",IF('Saisie des composants'!FL114="",FK$14,'Saisie des composants'!FL114)&lt;0.8),1,5),"1")))</f>
        <v/>
      </c>
      <c r="FL59" s="5" t="str">
        <f>IF(FL$3="","",IF('Saisie Profil'!$C12="",0,IF(FL$4="Composants piezoélectriques",IF(IF('Saisie des composants'!FM78="",FL$9,'Saisie des composants'!FM78)+'Saisie Profil'!$G12&lt;FL$13-40,1,5)*IF(OR(FL$5="Résonateur à quartz (boîtier  type HCxx traversant)",FL$5="Résonateur à quartz (montage en surface)",IF('Saisie des composants'!FM114="",FL$14,'Saisie des composants'!FM114)&lt;0.8),1,5),"1")))</f>
        <v/>
      </c>
      <c r="FM59" s="5" t="str">
        <f>IF(FM$3="","",IF('Saisie Profil'!$C12="",0,IF(FM$4="Composants piezoélectriques",IF(IF('Saisie des composants'!FN78="",FM$9,'Saisie des composants'!FN78)+'Saisie Profil'!$G12&lt;FM$13-40,1,5)*IF(OR(FM$5="Résonateur à quartz (boîtier  type HCxx traversant)",FM$5="Résonateur à quartz (montage en surface)",IF('Saisie des composants'!FN114="",FM$14,'Saisie des composants'!FN114)&lt;0.8),1,5),"1")))</f>
        <v/>
      </c>
      <c r="FN59" s="5" t="str">
        <f>IF(FN$3="","",IF('Saisie Profil'!$C12="",0,IF(FN$4="Composants piezoélectriques",IF(IF('Saisie des composants'!FO78="",FN$9,'Saisie des composants'!FO78)+'Saisie Profil'!$G12&lt;FN$13-40,1,5)*IF(OR(FN$5="Résonateur à quartz (boîtier  type HCxx traversant)",FN$5="Résonateur à quartz (montage en surface)",IF('Saisie des composants'!FO114="",FN$14,'Saisie des composants'!FO114)&lt;0.8),1,5),"1")))</f>
        <v/>
      </c>
      <c r="FO59" s="5" t="str">
        <f>IF(FO$3="","",IF('Saisie Profil'!$C12="",0,IF(FO$4="Composants piezoélectriques",IF(IF('Saisie des composants'!FP78="",FO$9,'Saisie des composants'!FP78)+'Saisie Profil'!$G12&lt;FO$13-40,1,5)*IF(OR(FO$5="Résonateur à quartz (boîtier  type HCxx traversant)",FO$5="Résonateur à quartz (montage en surface)",IF('Saisie des composants'!FP114="",FO$14,'Saisie des composants'!FP114)&lt;0.8),1,5),"1")))</f>
        <v/>
      </c>
      <c r="FP59" s="5" t="str">
        <f>IF(FP$3="","",IF('Saisie Profil'!$C12="",0,IF(FP$4="Composants piezoélectriques",IF(IF('Saisie des composants'!FQ78="",FP$9,'Saisie des composants'!FQ78)+'Saisie Profil'!$G12&lt;FP$13-40,1,5)*IF(OR(FP$5="Résonateur à quartz (boîtier  type HCxx traversant)",FP$5="Résonateur à quartz (montage en surface)",IF('Saisie des composants'!FQ114="",FP$14,'Saisie des composants'!FQ114)&lt;0.8),1,5),"1")))</f>
        <v/>
      </c>
      <c r="FQ59" s="5" t="str">
        <f>IF(FQ$3="","",IF('Saisie Profil'!$C12="",0,IF(FQ$4="Composants piezoélectriques",IF(IF('Saisie des composants'!FR78="",FQ$9,'Saisie des composants'!FR78)+'Saisie Profil'!$G12&lt;FQ$13-40,1,5)*IF(OR(FQ$5="Résonateur à quartz (boîtier  type HCxx traversant)",FQ$5="Résonateur à quartz (montage en surface)",IF('Saisie des composants'!FR114="",FQ$14,'Saisie des composants'!FR114)&lt;0.8),1,5),"1")))</f>
        <v/>
      </c>
      <c r="FR59" s="5" t="str">
        <f>IF(FR$3="","",IF('Saisie Profil'!$C12="",0,IF(FR$4="Composants piezoélectriques",IF(IF('Saisie des composants'!FS78="",FR$9,'Saisie des composants'!FS78)+'Saisie Profil'!$G12&lt;FR$13-40,1,5)*IF(OR(FR$5="Résonateur à quartz (boîtier  type HCxx traversant)",FR$5="Résonateur à quartz (montage en surface)",IF('Saisie des composants'!FS114="",FR$14,'Saisie des composants'!FS114)&lt;0.8),1,5),"1")))</f>
        <v/>
      </c>
      <c r="FS59" s="5" t="str">
        <f>IF(FS$3="","",IF('Saisie Profil'!$C12="",0,IF(FS$4="Composants piezoélectriques",IF(IF('Saisie des composants'!FT78="",FS$9,'Saisie des composants'!FT78)+'Saisie Profil'!$G12&lt;FS$13-40,1,5)*IF(OR(FS$5="Résonateur à quartz (boîtier  type HCxx traversant)",FS$5="Résonateur à quartz (montage en surface)",IF('Saisie des composants'!FT114="",FS$14,'Saisie des composants'!FT114)&lt;0.8),1,5),"1")))</f>
        <v/>
      </c>
      <c r="FT59" s="5" t="str">
        <f>IF(FT$3="","",IF('Saisie Profil'!$C12="",0,IF(FT$4="Composants piezoélectriques",IF(IF('Saisie des composants'!FU78="",FT$9,'Saisie des composants'!FU78)+'Saisie Profil'!$G12&lt;FT$13-40,1,5)*IF(OR(FT$5="Résonateur à quartz (boîtier  type HCxx traversant)",FT$5="Résonateur à quartz (montage en surface)",IF('Saisie des composants'!FU114="",FT$14,'Saisie des composants'!FU114)&lt;0.8),1,5),"1")))</f>
        <v/>
      </c>
      <c r="FU59" s="5" t="str">
        <f>IF(FU$3="","",IF('Saisie Profil'!$C12="",0,IF(FU$4="Composants piezoélectriques",IF(IF('Saisie des composants'!FV78="",FU$9,'Saisie des composants'!FV78)+'Saisie Profil'!$G12&lt;FU$13-40,1,5)*IF(OR(FU$5="Résonateur à quartz (boîtier  type HCxx traversant)",FU$5="Résonateur à quartz (montage en surface)",IF('Saisie des composants'!FV114="",FU$14,'Saisie des composants'!FV114)&lt;0.8),1,5),"1")))</f>
        <v/>
      </c>
      <c r="FV59" s="5" t="str">
        <f>IF(FV$3="","",IF('Saisie Profil'!$C12="",0,IF(FV$4="Composants piezoélectriques",IF(IF('Saisie des composants'!FW78="",FV$9,'Saisie des composants'!FW78)+'Saisie Profil'!$G12&lt;FV$13-40,1,5)*IF(OR(FV$5="Résonateur à quartz (boîtier  type HCxx traversant)",FV$5="Résonateur à quartz (montage en surface)",IF('Saisie des composants'!FW114="",FV$14,'Saisie des composants'!FW114)&lt;0.8),1,5),"1")))</f>
        <v/>
      </c>
      <c r="FW59" s="5" t="str">
        <f>IF(FW$3="","",IF('Saisie Profil'!$C12="",0,IF(FW$4="Composants piezoélectriques",IF(IF('Saisie des composants'!FX78="",FW$9,'Saisie des composants'!FX78)+'Saisie Profil'!$G12&lt;FW$13-40,1,5)*IF(OR(FW$5="Résonateur à quartz (boîtier  type HCxx traversant)",FW$5="Résonateur à quartz (montage en surface)",IF('Saisie des composants'!FX114="",FW$14,'Saisie des composants'!FX114)&lt;0.8),1,5),"1")))</f>
        <v/>
      </c>
      <c r="FX59" s="5" t="str">
        <f>IF(FX$3="","",IF('Saisie Profil'!$C12="",0,IF(FX$4="Composants piezoélectriques",IF(IF('Saisie des composants'!FY78="",FX$9,'Saisie des composants'!FY78)+'Saisie Profil'!$G12&lt;FX$13-40,1,5)*IF(OR(FX$5="Résonateur à quartz (boîtier  type HCxx traversant)",FX$5="Résonateur à quartz (montage en surface)",IF('Saisie des composants'!FY114="",FX$14,'Saisie des composants'!FY114)&lt;0.8),1,5),"1")))</f>
        <v/>
      </c>
      <c r="FY59" s="5" t="str">
        <f>IF(FY$3="","",IF('Saisie Profil'!$C12="",0,IF(FY$4="Composants piezoélectriques",IF(IF('Saisie des composants'!FZ78="",FY$9,'Saisie des composants'!FZ78)+'Saisie Profil'!$G12&lt;FY$13-40,1,5)*IF(OR(FY$5="Résonateur à quartz (boîtier  type HCxx traversant)",FY$5="Résonateur à quartz (montage en surface)",IF('Saisie des composants'!FZ114="",FY$14,'Saisie des composants'!FZ114)&lt;0.8),1,5),"1")))</f>
        <v/>
      </c>
      <c r="FZ59" s="5" t="str">
        <f>IF(FZ$3="","",IF('Saisie Profil'!$C12="",0,IF(FZ$4="Composants piezoélectriques",IF(IF('Saisie des composants'!GA78="",FZ$9,'Saisie des composants'!GA78)+'Saisie Profil'!$G12&lt;FZ$13-40,1,5)*IF(OR(FZ$5="Résonateur à quartz (boîtier  type HCxx traversant)",FZ$5="Résonateur à quartz (montage en surface)",IF('Saisie des composants'!GA114="",FZ$14,'Saisie des composants'!GA114)&lt;0.8),1,5),"1")))</f>
        <v/>
      </c>
      <c r="GA59" s="5" t="str">
        <f>IF(GA$3="","",IF('Saisie Profil'!$C12="",0,IF(GA$4="Composants piezoélectriques",IF(IF('Saisie des composants'!GB78="",GA$9,'Saisie des composants'!GB78)+'Saisie Profil'!$G12&lt;GA$13-40,1,5)*IF(OR(GA$5="Résonateur à quartz (boîtier  type HCxx traversant)",GA$5="Résonateur à quartz (montage en surface)",IF('Saisie des composants'!GB114="",GA$14,'Saisie des composants'!GB114)&lt;0.8),1,5),"1")))</f>
        <v/>
      </c>
      <c r="GB59" s="5" t="str">
        <f>IF(GB$3="","",IF('Saisie Profil'!$C12="",0,IF(GB$4="Composants piezoélectriques",IF(IF('Saisie des composants'!GC78="",GB$9,'Saisie des composants'!GC78)+'Saisie Profil'!$G12&lt;GB$13-40,1,5)*IF(OR(GB$5="Résonateur à quartz (boîtier  type HCxx traversant)",GB$5="Résonateur à quartz (montage en surface)",IF('Saisie des composants'!GC114="",GB$14,'Saisie des composants'!GC114)&lt;0.8),1,5),"1")))</f>
        <v/>
      </c>
      <c r="GC59" s="5" t="str">
        <f>IF(GC$3="","",IF('Saisie Profil'!$C12="",0,IF(GC$4="Composants piezoélectriques",IF(IF('Saisie des composants'!GD78="",GC$9,'Saisie des composants'!GD78)+'Saisie Profil'!$G12&lt;GC$13-40,1,5)*IF(OR(GC$5="Résonateur à quartz (boîtier  type HCxx traversant)",GC$5="Résonateur à quartz (montage en surface)",IF('Saisie des composants'!GD114="",GC$14,'Saisie des composants'!GD114)&lt;0.8),1,5),"1")))</f>
        <v/>
      </c>
      <c r="GD59" s="5" t="str">
        <f>IF(GD$3="","",IF('Saisie Profil'!$C12="",0,IF(GD$4="Composants piezoélectriques",IF(IF('Saisie des composants'!GE78="",GD$9,'Saisie des composants'!GE78)+'Saisie Profil'!$G12&lt;GD$13-40,1,5)*IF(OR(GD$5="Résonateur à quartz (boîtier  type HCxx traversant)",GD$5="Résonateur à quartz (montage en surface)",IF('Saisie des composants'!GE114="",GD$14,'Saisie des composants'!GE114)&lt;0.8),1,5),"1")))</f>
        <v/>
      </c>
      <c r="GE59" s="5" t="str">
        <f>IF(GE$3="","",IF('Saisie Profil'!$C12="",0,IF(GE$4="Composants piezoélectriques",IF(IF('Saisie des composants'!GF78="",GE$9,'Saisie des composants'!GF78)+'Saisie Profil'!$G12&lt;GE$13-40,1,5)*IF(OR(GE$5="Résonateur à quartz (boîtier  type HCxx traversant)",GE$5="Résonateur à quartz (montage en surface)",IF('Saisie des composants'!GF114="",GE$14,'Saisie des composants'!GF114)&lt;0.8),1,5),"1")))</f>
        <v/>
      </c>
      <c r="GF59" s="5" t="str">
        <f>IF(GF$3="","",IF('Saisie Profil'!$C12="",0,IF(GF$4="Composants piezoélectriques",IF(IF('Saisie des composants'!GG78="",GF$9,'Saisie des composants'!GG78)+'Saisie Profil'!$G12&lt;GF$13-40,1,5)*IF(OR(GF$5="Résonateur à quartz (boîtier  type HCxx traversant)",GF$5="Résonateur à quartz (montage en surface)",IF('Saisie des composants'!GG114="",GF$14,'Saisie des composants'!GG114)&lt;0.8),1,5),"1")))</f>
        <v/>
      </c>
      <c r="GG59" s="5" t="str">
        <f>IF(GG$3="","",IF('Saisie Profil'!$C12="",0,IF(GG$4="Composants piezoélectriques",IF(IF('Saisie des composants'!GH78="",GG$9,'Saisie des composants'!GH78)+'Saisie Profil'!$G12&lt;GG$13-40,1,5)*IF(OR(GG$5="Résonateur à quartz (boîtier  type HCxx traversant)",GG$5="Résonateur à quartz (montage en surface)",IF('Saisie des composants'!GH114="",GG$14,'Saisie des composants'!GH114)&lt;0.8),1,5),"1")))</f>
        <v/>
      </c>
      <c r="GH59" s="5" t="str">
        <f>IF(GH$3="","",IF('Saisie Profil'!$C12="",0,IF(GH$4="Composants piezoélectriques",IF(IF('Saisie des composants'!GI78="",GH$9,'Saisie des composants'!GI78)+'Saisie Profil'!$G12&lt;GH$13-40,1,5)*IF(OR(GH$5="Résonateur à quartz (boîtier  type HCxx traversant)",GH$5="Résonateur à quartz (montage en surface)",IF('Saisie des composants'!GI114="",GH$14,'Saisie des composants'!GI114)&lt;0.8),1,5),"1")))</f>
        <v/>
      </c>
      <c r="GI59" s="5" t="str">
        <f>IF(GI$3="","",IF('Saisie Profil'!$C12="",0,IF(GI$4="Composants piezoélectriques",IF(IF('Saisie des composants'!GJ78="",GI$9,'Saisie des composants'!GJ78)+'Saisie Profil'!$G12&lt;GI$13-40,1,5)*IF(OR(GI$5="Résonateur à quartz (boîtier  type HCxx traversant)",GI$5="Résonateur à quartz (montage en surface)",IF('Saisie des composants'!GJ114="",GI$14,'Saisie des composants'!GJ114)&lt;0.8),1,5),"1")))</f>
        <v/>
      </c>
      <c r="GJ59" s="5" t="str">
        <f>IF(GJ$3="","",IF('Saisie Profil'!$C12="",0,IF(GJ$4="Composants piezoélectriques",IF(IF('Saisie des composants'!GK78="",GJ$9,'Saisie des composants'!GK78)+'Saisie Profil'!$G12&lt;GJ$13-40,1,5)*IF(OR(GJ$5="Résonateur à quartz (boîtier  type HCxx traversant)",GJ$5="Résonateur à quartz (montage en surface)",IF('Saisie des composants'!GK114="",GJ$14,'Saisie des composants'!GK114)&lt;0.8),1,5),"1")))</f>
        <v/>
      </c>
      <c r="GK59" s="5" t="str">
        <f>IF(GK$3="","",IF('Saisie Profil'!$C12="",0,IF(GK$4="Composants piezoélectriques",IF(IF('Saisie des composants'!GL78="",GK$9,'Saisie des composants'!GL78)+'Saisie Profil'!$G12&lt;GK$13-40,1,5)*IF(OR(GK$5="Résonateur à quartz (boîtier  type HCxx traversant)",GK$5="Résonateur à quartz (montage en surface)",IF('Saisie des composants'!GL114="",GK$14,'Saisie des composants'!GL114)&lt;0.8),1,5),"1")))</f>
        <v/>
      </c>
      <c r="GL59" s="5" t="str">
        <f>IF(GL$3="","",IF('Saisie Profil'!$C12="",0,IF(GL$4="Composants piezoélectriques",IF(IF('Saisie des composants'!GM78="",GL$9,'Saisie des composants'!GM78)+'Saisie Profil'!$G12&lt;GL$13-40,1,5)*IF(OR(GL$5="Résonateur à quartz (boîtier  type HCxx traversant)",GL$5="Résonateur à quartz (montage en surface)",IF('Saisie des composants'!GM114="",GL$14,'Saisie des composants'!GM114)&lt;0.8),1,5),"1")))</f>
        <v/>
      </c>
      <c r="GM59" s="5" t="str">
        <f>IF(GM$3="","",IF('Saisie Profil'!$C12="",0,IF(GM$4="Composants piezoélectriques",IF(IF('Saisie des composants'!GN78="",GM$9,'Saisie des composants'!GN78)+'Saisie Profil'!$G12&lt;GM$13-40,1,5)*IF(OR(GM$5="Résonateur à quartz (boîtier  type HCxx traversant)",GM$5="Résonateur à quartz (montage en surface)",IF('Saisie des composants'!GN114="",GM$14,'Saisie des composants'!GN114)&lt;0.8),1,5),"1")))</f>
        <v/>
      </c>
      <c r="GN59" s="5" t="str">
        <f>IF(GN$3="","",IF('Saisie Profil'!$C12="",0,IF(GN$4="Composants piezoélectriques",IF(IF('Saisie des composants'!GO78="",GN$9,'Saisie des composants'!GO78)+'Saisie Profil'!$G12&lt;GN$13-40,1,5)*IF(OR(GN$5="Résonateur à quartz (boîtier  type HCxx traversant)",GN$5="Résonateur à quartz (montage en surface)",IF('Saisie des composants'!GO114="",GN$14,'Saisie des composants'!GO114)&lt;0.8),1,5),"1")))</f>
        <v/>
      </c>
      <c r="GO59" s="5" t="str">
        <f>IF(GO$3="","",IF('Saisie Profil'!$C12="",0,IF(GO$4="Composants piezoélectriques",IF(IF('Saisie des composants'!GP78="",GO$9,'Saisie des composants'!GP78)+'Saisie Profil'!$G12&lt;GO$13-40,1,5)*IF(OR(GO$5="Résonateur à quartz (boîtier  type HCxx traversant)",GO$5="Résonateur à quartz (montage en surface)",IF('Saisie des composants'!GP114="",GO$14,'Saisie des composants'!GP114)&lt;0.8),1,5),"1")))</f>
        <v/>
      </c>
      <c r="GP59" s="5" t="str">
        <f>IF(GP$3="","",IF('Saisie Profil'!$C12="",0,IF(GP$4="Composants piezoélectriques",IF(IF('Saisie des composants'!GQ78="",GP$9,'Saisie des composants'!GQ78)+'Saisie Profil'!$G12&lt;GP$13-40,1,5)*IF(OR(GP$5="Résonateur à quartz (boîtier  type HCxx traversant)",GP$5="Résonateur à quartz (montage en surface)",IF('Saisie des composants'!GQ114="",GP$14,'Saisie des composants'!GQ114)&lt;0.8),1,5),"1")))</f>
        <v/>
      </c>
      <c r="GQ59" s="5" t="str">
        <f>IF(GQ$3="","",IF('Saisie Profil'!$C12="",0,IF(GQ$4="Composants piezoélectriques",IF(IF('Saisie des composants'!GR78="",GQ$9,'Saisie des composants'!GR78)+'Saisie Profil'!$G12&lt;GQ$13-40,1,5)*IF(OR(GQ$5="Résonateur à quartz (boîtier  type HCxx traversant)",GQ$5="Résonateur à quartz (montage en surface)",IF('Saisie des composants'!GR114="",GQ$14,'Saisie des composants'!GR114)&lt;0.8),1,5),"1")))</f>
        <v/>
      </c>
      <c r="GR59" s="5" t="str">
        <f>IF(GR$3="","",IF('Saisie Profil'!$C12="",0,IF(GR$4="Composants piezoélectriques",IF(IF('Saisie des composants'!GS78="",GR$9,'Saisie des composants'!GS78)+'Saisie Profil'!$G12&lt;GR$13-40,1,5)*IF(OR(GR$5="Résonateur à quartz (boîtier  type HCxx traversant)",GR$5="Résonateur à quartz (montage en surface)",IF('Saisie des composants'!GS114="",GR$14,'Saisie des composants'!GS114)&lt;0.8),1,5),"1")))</f>
        <v/>
      </c>
      <c r="GS59" s="5"/>
    </row>
    <row r="60" spans="1:201" ht="15.75">
      <c r="A60" s="27"/>
      <c r="B60" s="17" t="s">
        <v>253</v>
      </c>
      <c r="C60" s="5" t="str">
        <f>IF(C$3="","",IF('Saisie Profil'!$C13="",0,IF(C$4="Composants piezoélectriques",IF(IF('Saisie des composants'!D79="",C$9,'Saisie des composants'!D79)+'Saisie Profil'!$G13&lt;C$13-40,1,5)*IF(OR(C$5="Résonateur à quartz (boîtier  type HCxx traversant)",C$5="Résonateur à quartz (montage en surface)",IF('Saisie des composants'!D115="",C$14,'Saisie des composants'!D115)&lt;0.8),1,5),"1")))</f>
        <v>1</v>
      </c>
      <c r="D60" s="5" t="str">
        <f>IF(D$3="","",IF('Saisie Profil'!$C13="",0,IF(D$4="Composants piezoélectriques",IF(IF('Saisie des composants'!E79="",D$9,'Saisie des composants'!E79)+'Saisie Profil'!$G13&lt;D$13-40,1,5)*IF(OR(D$5="Résonateur à quartz (boîtier  type HCxx traversant)",D$5="Résonateur à quartz (montage en surface)",IF('Saisie des composants'!E115="",D$14,'Saisie des composants'!E115)&lt;0.8),1,5),"1")))</f>
        <v>1</v>
      </c>
      <c r="E60" s="5" t="str">
        <f>IF(E$3="","",IF('Saisie Profil'!$C13="",0,IF(E$4="Composants piezoélectriques",IF(IF('Saisie des composants'!F79="",E$9,'Saisie des composants'!F79)+'Saisie Profil'!$G13&lt;E$13-40,1,5)*IF(OR(E$5="Résonateur à quartz (boîtier  type HCxx traversant)",E$5="Résonateur à quartz (montage en surface)",IF('Saisie des composants'!F115="",E$14,'Saisie des composants'!F115)&lt;0.8),1,5),"1")))</f>
        <v>1</v>
      </c>
      <c r="F60" s="5" t="str">
        <f>IF(F$3="","",IF('Saisie Profil'!$C13="",0,IF(F$4="Composants piezoélectriques",IF(IF('Saisie des composants'!G79="",F$9,'Saisie des composants'!G79)+'Saisie Profil'!$G13&lt;F$13-40,1,5)*IF(OR(F$5="Résonateur à quartz (boîtier  type HCxx traversant)",F$5="Résonateur à quartz (montage en surface)",IF('Saisie des composants'!G115="",F$14,'Saisie des composants'!G115)&lt;0.8),1,5),"1")))</f>
        <v>1</v>
      </c>
      <c r="G60" s="5" t="str">
        <f>IF(G$3="","",IF('Saisie Profil'!$C13="",0,IF(G$4="Composants piezoélectriques",IF(IF('Saisie des composants'!H79="",G$9,'Saisie des composants'!H79)+'Saisie Profil'!$G13&lt;G$13-40,1,5)*IF(OR(G$5="Résonateur à quartz (boîtier  type HCxx traversant)",G$5="Résonateur à quartz (montage en surface)",IF('Saisie des composants'!H115="",G$14,'Saisie des composants'!H115)&lt;0.8),1,5),"1")))</f>
        <v>1</v>
      </c>
      <c r="H60" s="5" t="str">
        <f>IF(H$3="","",IF('Saisie Profil'!$C13="",0,IF(H$4="Composants piezoélectriques",IF(IF('Saisie des composants'!I79="",H$9,'Saisie des composants'!I79)+'Saisie Profil'!$G13&lt;H$13-40,1,5)*IF(OR(H$5="Résonateur à quartz (boîtier  type HCxx traversant)",H$5="Résonateur à quartz (montage en surface)",IF('Saisie des composants'!I115="",H$14,'Saisie des composants'!I115)&lt;0.8),1,5),"1")))</f>
        <v>1</v>
      </c>
      <c r="I60" s="5" t="str">
        <f>IF(I$3="","",IF('Saisie Profil'!$C13="",0,IF(I$4="Composants piezoélectriques",IF(IF('Saisie des composants'!J79="",I$9,'Saisie des composants'!J79)+'Saisie Profil'!$G13&lt;I$13-40,1,5)*IF(OR(I$5="Résonateur à quartz (boîtier  type HCxx traversant)",I$5="Résonateur à quartz (montage en surface)",IF('Saisie des composants'!J115="",I$14,'Saisie des composants'!J115)&lt;0.8),1,5),"1")))</f>
        <v>1</v>
      </c>
      <c r="J60" s="5" t="str">
        <f>IF(J$3="","",IF('Saisie Profil'!$C13="",0,IF(J$4="Composants piezoélectriques",IF(IF('Saisie des composants'!K79="",J$9,'Saisie des composants'!K79)+'Saisie Profil'!$G13&lt;J$13-40,1,5)*IF(OR(J$5="Résonateur à quartz (boîtier  type HCxx traversant)",J$5="Résonateur à quartz (montage en surface)",IF('Saisie des composants'!K115="",J$14,'Saisie des composants'!K115)&lt;0.8),1,5),"1")))</f>
        <v>1</v>
      </c>
      <c r="K60" s="5" t="str">
        <f>IF(K$3="","",IF('Saisie Profil'!$C13="",0,IF(K$4="Composants piezoélectriques",IF(IF('Saisie des composants'!L79="",K$9,'Saisie des composants'!L79)+'Saisie Profil'!$G13&lt;K$13-40,1,5)*IF(OR(K$5="Résonateur à quartz (boîtier  type HCxx traversant)",K$5="Résonateur à quartz (montage en surface)",IF('Saisie des composants'!L115="",K$14,'Saisie des composants'!L115)&lt;0.8),1,5),"1")))</f>
        <v>1</v>
      </c>
      <c r="L60" s="5" t="str">
        <f>IF(L$3="","",IF('Saisie Profil'!$C13="",0,IF(L$4="Composants piezoélectriques",IF(IF('Saisie des composants'!M79="",L$9,'Saisie des composants'!M79)+'Saisie Profil'!$G13&lt;L$13-40,1,5)*IF(OR(L$5="Résonateur à quartz (boîtier  type HCxx traversant)",L$5="Résonateur à quartz (montage en surface)",IF('Saisie des composants'!M115="",L$14,'Saisie des composants'!M115)&lt;0.8),1,5),"1")))</f>
        <v>1</v>
      </c>
      <c r="M60" s="5" t="str">
        <f>IF(M$3="","",IF('Saisie Profil'!$C13="",0,IF(M$4="Composants piezoélectriques",IF(IF('Saisie des composants'!N79="",M$9,'Saisie des composants'!N79)+'Saisie Profil'!$G13&lt;M$13-40,1,5)*IF(OR(M$5="Résonateur à quartz (boîtier  type HCxx traversant)",M$5="Résonateur à quartz (montage en surface)",IF('Saisie des composants'!N115="",M$14,'Saisie des composants'!N115)&lt;0.8),1,5),"1")))</f>
        <v>1</v>
      </c>
      <c r="N60" s="5" t="str">
        <f>IF(N$3="","",IF('Saisie Profil'!$C13="",0,IF(N$4="Composants piezoélectriques",IF(IF('Saisie des composants'!O79="",N$9,'Saisie des composants'!O79)+'Saisie Profil'!$G13&lt;N$13-40,1,5)*IF(OR(N$5="Résonateur à quartz (boîtier  type HCxx traversant)",N$5="Résonateur à quartz (montage en surface)",IF('Saisie des composants'!O115="",N$14,'Saisie des composants'!O115)&lt;0.8),1,5),"1")))</f>
        <v>1</v>
      </c>
      <c r="O60" s="5" t="str">
        <f>IF(O$3="","",IF('Saisie Profil'!$C13="",0,IF(O$4="Composants piezoélectriques",IF(IF('Saisie des composants'!P79="",O$9,'Saisie des composants'!P79)+'Saisie Profil'!$G13&lt;O$13-40,1,5)*IF(OR(O$5="Résonateur à quartz (boîtier  type HCxx traversant)",O$5="Résonateur à quartz (montage en surface)",IF('Saisie des composants'!P115="",O$14,'Saisie des composants'!P115)&lt;0.8),1,5),"1")))</f>
        <v/>
      </c>
      <c r="P60" s="5" t="str">
        <f>IF(P$3="","",IF('Saisie Profil'!$C13="",0,IF(P$4="Composants piezoélectriques",IF(IF('Saisie des composants'!Q79="",P$9,'Saisie des composants'!Q79)+'Saisie Profil'!$G13&lt;P$13-40,1,5)*IF(OR(P$5="Résonateur à quartz (boîtier  type HCxx traversant)",P$5="Résonateur à quartz (montage en surface)",IF('Saisie des composants'!Q115="",P$14,'Saisie des composants'!Q115)&lt;0.8),1,5),"1")))</f>
        <v/>
      </c>
      <c r="Q60" s="5" t="str">
        <f>IF(Q$3="","",IF('Saisie Profil'!$C13="",0,IF(Q$4="Composants piezoélectriques",IF(IF('Saisie des composants'!R79="",Q$9,'Saisie des composants'!R79)+'Saisie Profil'!$G13&lt;Q$13-40,1,5)*IF(OR(Q$5="Résonateur à quartz (boîtier  type HCxx traversant)",Q$5="Résonateur à quartz (montage en surface)",IF('Saisie des composants'!R115="",Q$14,'Saisie des composants'!R115)&lt;0.8),1,5),"1")))</f>
        <v/>
      </c>
      <c r="R60" s="5" t="str">
        <f>IF(R$3="","",IF('Saisie Profil'!$C13="",0,IF(R$4="Composants piezoélectriques",IF(IF('Saisie des composants'!S79="",R$9,'Saisie des composants'!S79)+'Saisie Profil'!$G13&lt;R$13-40,1,5)*IF(OR(R$5="Résonateur à quartz (boîtier  type HCxx traversant)",R$5="Résonateur à quartz (montage en surface)",IF('Saisie des composants'!S115="",R$14,'Saisie des composants'!S115)&lt;0.8),1,5),"1")))</f>
        <v/>
      </c>
      <c r="S60" s="5" t="str">
        <f>IF(S$3="","",IF('Saisie Profil'!$C13="",0,IF(S$4="Composants piezoélectriques",IF(IF('Saisie des composants'!T79="",S$9,'Saisie des composants'!T79)+'Saisie Profil'!$G13&lt;S$13-40,1,5)*IF(OR(S$5="Résonateur à quartz (boîtier  type HCxx traversant)",S$5="Résonateur à quartz (montage en surface)",IF('Saisie des composants'!T115="",S$14,'Saisie des composants'!T115)&lt;0.8),1,5),"1")))</f>
        <v/>
      </c>
      <c r="T60" s="5" t="str">
        <f>IF(T$3="","",IF('Saisie Profil'!$C13="",0,IF(T$4="Composants piezoélectriques",IF(IF('Saisie des composants'!U79="",T$9,'Saisie des composants'!U79)+'Saisie Profil'!$G13&lt;T$13-40,1,5)*IF(OR(T$5="Résonateur à quartz (boîtier  type HCxx traversant)",T$5="Résonateur à quartz (montage en surface)",IF('Saisie des composants'!U115="",T$14,'Saisie des composants'!U115)&lt;0.8),1,5),"1")))</f>
        <v/>
      </c>
      <c r="U60" s="5" t="str">
        <f>IF(U$3="","",IF('Saisie Profil'!$C13="",0,IF(U$4="Composants piezoélectriques",IF(IF('Saisie des composants'!V79="",U$9,'Saisie des composants'!V79)+'Saisie Profil'!$G13&lt;U$13-40,1,5)*IF(OR(U$5="Résonateur à quartz (boîtier  type HCxx traversant)",U$5="Résonateur à quartz (montage en surface)",IF('Saisie des composants'!V115="",U$14,'Saisie des composants'!V115)&lt;0.8),1,5),"1")))</f>
        <v/>
      </c>
      <c r="V60" s="5" t="str">
        <f>IF(V$3="","",IF('Saisie Profil'!$C13="",0,IF(V$4="Composants piezoélectriques",IF(IF('Saisie des composants'!W79="",V$9,'Saisie des composants'!W79)+'Saisie Profil'!$G13&lt;V$13-40,1,5)*IF(OR(V$5="Résonateur à quartz (boîtier  type HCxx traversant)",V$5="Résonateur à quartz (montage en surface)",IF('Saisie des composants'!W115="",V$14,'Saisie des composants'!W115)&lt;0.8),1,5),"1")))</f>
        <v/>
      </c>
      <c r="W60" s="5" t="str">
        <f>IF(W$3="","",IF('Saisie Profil'!$C13="",0,IF(W$4="Composants piezoélectriques",IF(IF('Saisie des composants'!X79="",W$9,'Saisie des composants'!X79)+'Saisie Profil'!$G13&lt;W$13-40,1,5)*IF(OR(W$5="Résonateur à quartz (boîtier  type HCxx traversant)",W$5="Résonateur à quartz (montage en surface)",IF('Saisie des composants'!X115="",W$14,'Saisie des composants'!X115)&lt;0.8),1,5),"1")))</f>
        <v/>
      </c>
      <c r="X60" s="5" t="str">
        <f>IF(X$3="","",IF('Saisie Profil'!$C13="",0,IF(X$4="Composants piezoélectriques",IF(IF('Saisie des composants'!Y79="",X$9,'Saisie des composants'!Y79)+'Saisie Profil'!$G13&lt;X$13-40,1,5)*IF(OR(X$5="Résonateur à quartz (boîtier  type HCxx traversant)",X$5="Résonateur à quartz (montage en surface)",IF('Saisie des composants'!Y115="",X$14,'Saisie des composants'!Y115)&lt;0.8),1,5),"1")))</f>
        <v/>
      </c>
      <c r="Y60" s="5" t="str">
        <f>IF(Y$3="","",IF('Saisie Profil'!$C13="",0,IF(Y$4="Composants piezoélectriques",IF(IF('Saisie des composants'!Z79="",Y$9,'Saisie des composants'!Z79)+'Saisie Profil'!$G13&lt;Y$13-40,1,5)*IF(OR(Y$5="Résonateur à quartz (boîtier  type HCxx traversant)",Y$5="Résonateur à quartz (montage en surface)",IF('Saisie des composants'!Z115="",Y$14,'Saisie des composants'!Z115)&lt;0.8),1,5),"1")))</f>
        <v/>
      </c>
      <c r="Z60" s="5" t="str">
        <f>IF(Z$3="","",IF('Saisie Profil'!$C13="",0,IF(Z$4="Composants piezoélectriques",IF(IF('Saisie des composants'!AA79="",Z$9,'Saisie des composants'!AA79)+'Saisie Profil'!$G13&lt;Z$13-40,1,5)*IF(OR(Z$5="Résonateur à quartz (boîtier  type HCxx traversant)",Z$5="Résonateur à quartz (montage en surface)",IF('Saisie des composants'!AA115="",Z$14,'Saisie des composants'!AA115)&lt;0.8),1,5),"1")))</f>
        <v/>
      </c>
      <c r="AA60" s="5" t="str">
        <f>IF(AA$3="","",IF('Saisie Profil'!$C13="",0,IF(AA$4="Composants piezoélectriques",IF(IF('Saisie des composants'!AB79="",AA$9,'Saisie des composants'!AB79)+'Saisie Profil'!$G13&lt;AA$13-40,1,5)*IF(OR(AA$5="Résonateur à quartz (boîtier  type HCxx traversant)",AA$5="Résonateur à quartz (montage en surface)",IF('Saisie des composants'!AB115="",AA$14,'Saisie des composants'!AB115)&lt;0.8),1,5),"1")))</f>
        <v/>
      </c>
      <c r="AB60" s="5" t="str">
        <f>IF(AB$3="","",IF('Saisie Profil'!$C13="",0,IF(AB$4="Composants piezoélectriques",IF(IF('Saisie des composants'!AC79="",AB$9,'Saisie des composants'!AC79)+'Saisie Profil'!$G13&lt;AB$13-40,1,5)*IF(OR(AB$5="Résonateur à quartz (boîtier  type HCxx traversant)",AB$5="Résonateur à quartz (montage en surface)",IF('Saisie des composants'!AC115="",AB$14,'Saisie des composants'!AC115)&lt;0.8),1,5),"1")))</f>
        <v/>
      </c>
      <c r="AC60" s="5" t="str">
        <f>IF(AC$3="","",IF('Saisie Profil'!$C13="",0,IF(AC$4="Composants piezoélectriques",IF(IF('Saisie des composants'!AD79="",AC$9,'Saisie des composants'!AD79)+'Saisie Profil'!$G13&lt;AC$13-40,1,5)*IF(OR(AC$5="Résonateur à quartz (boîtier  type HCxx traversant)",AC$5="Résonateur à quartz (montage en surface)",IF('Saisie des composants'!AD115="",AC$14,'Saisie des composants'!AD115)&lt;0.8),1,5),"1")))</f>
        <v/>
      </c>
      <c r="AD60" s="5" t="str">
        <f>IF(AD$3="","",IF('Saisie Profil'!$C13="",0,IF(AD$4="Composants piezoélectriques",IF(IF('Saisie des composants'!AE79="",AD$9,'Saisie des composants'!AE79)+'Saisie Profil'!$G13&lt;AD$13-40,1,5)*IF(OR(AD$5="Résonateur à quartz (boîtier  type HCxx traversant)",AD$5="Résonateur à quartz (montage en surface)",IF('Saisie des composants'!AE115="",AD$14,'Saisie des composants'!AE115)&lt;0.8),1,5),"1")))</f>
        <v/>
      </c>
      <c r="AE60" s="5" t="str">
        <f>IF(AE$3="","",IF('Saisie Profil'!$C13="",0,IF(AE$4="Composants piezoélectriques",IF(IF('Saisie des composants'!AF79="",AE$9,'Saisie des composants'!AF79)+'Saisie Profil'!$G13&lt;AE$13-40,1,5)*IF(OR(AE$5="Résonateur à quartz (boîtier  type HCxx traversant)",AE$5="Résonateur à quartz (montage en surface)",IF('Saisie des composants'!AF115="",AE$14,'Saisie des composants'!AF115)&lt;0.8),1,5),"1")))</f>
        <v/>
      </c>
      <c r="AF60" s="5" t="str">
        <f>IF(AF$3="","",IF('Saisie Profil'!$C13="",0,IF(AF$4="Composants piezoélectriques",IF(IF('Saisie des composants'!AG79="",AF$9,'Saisie des composants'!AG79)+'Saisie Profil'!$G13&lt;AF$13-40,1,5)*IF(OR(AF$5="Résonateur à quartz (boîtier  type HCxx traversant)",AF$5="Résonateur à quartz (montage en surface)",IF('Saisie des composants'!AG115="",AF$14,'Saisie des composants'!AG115)&lt;0.8),1,5),"1")))</f>
        <v/>
      </c>
      <c r="AG60" s="5" t="str">
        <f>IF(AG$3="","",IF('Saisie Profil'!$C13="",0,IF(AG$4="Composants piezoélectriques",IF(IF('Saisie des composants'!AH79="",AG$9,'Saisie des composants'!AH79)+'Saisie Profil'!$G13&lt;AG$13-40,1,5)*IF(OR(AG$5="Résonateur à quartz (boîtier  type HCxx traversant)",AG$5="Résonateur à quartz (montage en surface)",IF('Saisie des composants'!AH115="",AG$14,'Saisie des composants'!AH115)&lt;0.8),1,5),"1")))</f>
        <v/>
      </c>
      <c r="AH60" s="5" t="str">
        <f>IF(AH$3="","",IF('Saisie Profil'!$C13="",0,IF(AH$4="Composants piezoélectriques",IF(IF('Saisie des composants'!AI79="",AH$9,'Saisie des composants'!AI79)+'Saisie Profil'!$G13&lt;AH$13-40,1,5)*IF(OR(AH$5="Résonateur à quartz (boîtier  type HCxx traversant)",AH$5="Résonateur à quartz (montage en surface)",IF('Saisie des composants'!AI115="",AH$14,'Saisie des composants'!AI115)&lt;0.8),1,5),"1")))</f>
        <v/>
      </c>
      <c r="AI60" s="5" t="str">
        <f>IF(AI$3="","",IF('Saisie Profil'!$C13="",0,IF(AI$4="Composants piezoélectriques",IF(IF('Saisie des composants'!AJ79="",AI$9,'Saisie des composants'!AJ79)+'Saisie Profil'!$G13&lt;AI$13-40,1,5)*IF(OR(AI$5="Résonateur à quartz (boîtier  type HCxx traversant)",AI$5="Résonateur à quartz (montage en surface)",IF('Saisie des composants'!AJ115="",AI$14,'Saisie des composants'!AJ115)&lt;0.8),1,5),"1")))</f>
        <v/>
      </c>
      <c r="AJ60" s="5" t="str">
        <f>IF(AJ$3="","",IF('Saisie Profil'!$C13="",0,IF(AJ$4="Composants piezoélectriques",IF(IF('Saisie des composants'!AK79="",AJ$9,'Saisie des composants'!AK79)+'Saisie Profil'!$G13&lt;AJ$13-40,1,5)*IF(OR(AJ$5="Résonateur à quartz (boîtier  type HCxx traversant)",AJ$5="Résonateur à quartz (montage en surface)",IF('Saisie des composants'!AK115="",AJ$14,'Saisie des composants'!AK115)&lt;0.8),1,5),"1")))</f>
        <v/>
      </c>
      <c r="AK60" s="5" t="str">
        <f>IF(AK$3="","",IF('Saisie Profil'!$C13="",0,IF(AK$4="Composants piezoélectriques",IF(IF('Saisie des composants'!AL79="",AK$9,'Saisie des composants'!AL79)+'Saisie Profil'!$G13&lt;AK$13-40,1,5)*IF(OR(AK$5="Résonateur à quartz (boîtier  type HCxx traversant)",AK$5="Résonateur à quartz (montage en surface)",IF('Saisie des composants'!AL115="",AK$14,'Saisie des composants'!AL115)&lt;0.8),1,5),"1")))</f>
        <v/>
      </c>
      <c r="AL60" s="5" t="str">
        <f>IF(AL$3="","",IF('Saisie Profil'!$C13="",0,IF(AL$4="Composants piezoélectriques",IF(IF('Saisie des composants'!AM79="",AL$9,'Saisie des composants'!AM79)+'Saisie Profil'!$G13&lt;AL$13-40,1,5)*IF(OR(AL$5="Résonateur à quartz (boîtier  type HCxx traversant)",AL$5="Résonateur à quartz (montage en surface)",IF('Saisie des composants'!AM115="",AL$14,'Saisie des composants'!AM115)&lt;0.8),1,5),"1")))</f>
        <v/>
      </c>
      <c r="AM60" s="5" t="str">
        <f>IF(AM$3="","",IF('Saisie Profil'!$C13="",0,IF(AM$4="Composants piezoélectriques",IF(IF('Saisie des composants'!AN79="",AM$9,'Saisie des composants'!AN79)+'Saisie Profil'!$G13&lt;AM$13-40,1,5)*IF(OR(AM$5="Résonateur à quartz (boîtier  type HCxx traversant)",AM$5="Résonateur à quartz (montage en surface)",IF('Saisie des composants'!AN115="",AM$14,'Saisie des composants'!AN115)&lt;0.8),1,5),"1")))</f>
        <v/>
      </c>
      <c r="AN60" s="5" t="str">
        <f>IF(AN$3="","",IF('Saisie Profil'!$C13="",0,IF(AN$4="Composants piezoélectriques",IF(IF('Saisie des composants'!AO79="",AN$9,'Saisie des composants'!AO79)+'Saisie Profil'!$G13&lt;AN$13-40,1,5)*IF(OR(AN$5="Résonateur à quartz (boîtier  type HCxx traversant)",AN$5="Résonateur à quartz (montage en surface)",IF('Saisie des composants'!AO115="",AN$14,'Saisie des composants'!AO115)&lt;0.8),1,5),"1")))</f>
        <v/>
      </c>
      <c r="AO60" s="5" t="str">
        <f>IF(AO$3="","",IF('Saisie Profil'!$C13="",0,IF(AO$4="Composants piezoélectriques",IF(IF('Saisie des composants'!AP79="",AO$9,'Saisie des composants'!AP79)+'Saisie Profil'!$G13&lt;AO$13-40,1,5)*IF(OR(AO$5="Résonateur à quartz (boîtier  type HCxx traversant)",AO$5="Résonateur à quartz (montage en surface)",IF('Saisie des composants'!AP115="",AO$14,'Saisie des composants'!AP115)&lt;0.8),1,5),"1")))</f>
        <v/>
      </c>
      <c r="AP60" s="5" t="str">
        <f>IF(AP$3="","",IF('Saisie Profil'!$C13="",0,IF(AP$4="Composants piezoélectriques",IF(IF('Saisie des composants'!AQ79="",AP$9,'Saisie des composants'!AQ79)+'Saisie Profil'!$G13&lt;AP$13-40,1,5)*IF(OR(AP$5="Résonateur à quartz (boîtier  type HCxx traversant)",AP$5="Résonateur à quartz (montage en surface)",IF('Saisie des composants'!AQ115="",AP$14,'Saisie des composants'!AQ115)&lt;0.8),1,5),"1")))</f>
        <v/>
      </c>
      <c r="AQ60" s="5" t="str">
        <f>IF(AQ$3="","",IF('Saisie Profil'!$C13="",0,IF(AQ$4="Composants piezoélectriques",IF(IF('Saisie des composants'!AR79="",AQ$9,'Saisie des composants'!AR79)+'Saisie Profil'!$G13&lt;AQ$13-40,1,5)*IF(OR(AQ$5="Résonateur à quartz (boîtier  type HCxx traversant)",AQ$5="Résonateur à quartz (montage en surface)",IF('Saisie des composants'!AR115="",AQ$14,'Saisie des composants'!AR115)&lt;0.8),1,5),"1")))</f>
        <v/>
      </c>
      <c r="AR60" s="5" t="str">
        <f>IF(AR$3="","",IF('Saisie Profil'!$C13="",0,IF(AR$4="Composants piezoélectriques",IF(IF('Saisie des composants'!AS79="",AR$9,'Saisie des composants'!AS79)+'Saisie Profil'!$G13&lt;AR$13-40,1,5)*IF(OR(AR$5="Résonateur à quartz (boîtier  type HCxx traversant)",AR$5="Résonateur à quartz (montage en surface)",IF('Saisie des composants'!AS115="",AR$14,'Saisie des composants'!AS115)&lt;0.8),1,5),"1")))</f>
        <v/>
      </c>
      <c r="AS60" s="5" t="str">
        <f>IF(AS$3="","",IF('Saisie Profil'!$C13="",0,IF(AS$4="Composants piezoélectriques",IF(IF('Saisie des composants'!AT79="",AS$9,'Saisie des composants'!AT79)+'Saisie Profil'!$G13&lt;AS$13-40,1,5)*IF(OR(AS$5="Résonateur à quartz (boîtier  type HCxx traversant)",AS$5="Résonateur à quartz (montage en surface)",IF('Saisie des composants'!AT115="",AS$14,'Saisie des composants'!AT115)&lt;0.8),1,5),"1")))</f>
        <v/>
      </c>
      <c r="AT60" s="5" t="str">
        <f>IF(AT$3="","",IF('Saisie Profil'!$C13="",0,IF(AT$4="Composants piezoélectriques",IF(IF('Saisie des composants'!AU79="",AT$9,'Saisie des composants'!AU79)+'Saisie Profil'!$G13&lt;AT$13-40,1,5)*IF(OR(AT$5="Résonateur à quartz (boîtier  type HCxx traversant)",AT$5="Résonateur à quartz (montage en surface)",IF('Saisie des composants'!AU115="",AT$14,'Saisie des composants'!AU115)&lt;0.8),1,5),"1")))</f>
        <v/>
      </c>
      <c r="AU60" s="5" t="str">
        <f>IF(AU$3="","",IF('Saisie Profil'!$C13="",0,IF(AU$4="Composants piezoélectriques",IF(IF('Saisie des composants'!AV79="",AU$9,'Saisie des composants'!AV79)+'Saisie Profil'!$G13&lt;AU$13-40,1,5)*IF(OR(AU$5="Résonateur à quartz (boîtier  type HCxx traversant)",AU$5="Résonateur à quartz (montage en surface)",IF('Saisie des composants'!AV115="",AU$14,'Saisie des composants'!AV115)&lt;0.8),1,5),"1")))</f>
        <v/>
      </c>
      <c r="AV60" s="5" t="str">
        <f>IF(AV$3="","",IF('Saisie Profil'!$C13="",0,IF(AV$4="Composants piezoélectriques",IF(IF('Saisie des composants'!AW79="",AV$9,'Saisie des composants'!AW79)+'Saisie Profil'!$G13&lt;AV$13-40,1,5)*IF(OR(AV$5="Résonateur à quartz (boîtier  type HCxx traversant)",AV$5="Résonateur à quartz (montage en surface)",IF('Saisie des composants'!AW115="",AV$14,'Saisie des composants'!AW115)&lt;0.8),1,5),"1")))</f>
        <v/>
      </c>
      <c r="AW60" s="5" t="str">
        <f>IF(AW$3="","",IF('Saisie Profil'!$C13="",0,IF(AW$4="Composants piezoélectriques",IF(IF('Saisie des composants'!AX79="",AW$9,'Saisie des composants'!AX79)+'Saisie Profil'!$G13&lt;AW$13-40,1,5)*IF(OR(AW$5="Résonateur à quartz (boîtier  type HCxx traversant)",AW$5="Résonateur à quartz (montage en surface)",IF('Saisie des composants'!AX115="",AW$14,'Saisie des composants'!AX115)&lt;0.8),1,5),"1")))</f>
        <v/>
      </c>
      <c r="AX60" s="5" t="str">
        <f>IF(AX$3="","",IF('Saisie Profil'!$C13="",0,IF(AX$4="Composants piezoélectriques",IF(IF('Saisie des composants'!AY79="",AX$9,'Saisie des composants'!AY79)+'Saisie Profil'!$G13&lt;AX$13-40,1,5)*IF(OR(AX$5="Résonateur à quartz (boîtier  type HCxx traversant)",AX$5="Résonateur à quartz (montage en surface)",IF('Saisie des composants'!AY115="",AX$14,'Saisie des composants'!AY115)&lt;0.8),1,5),"1")))</f>
        <v/>
      </c>
      <c r="AY60" s="5" t="str">
        <f>IF(AY$3="","",IF('Saisie Profil'!$C13="",0,IF(AY$4="Composants piezoélectriques",IF(IF('Saisie des composants'!AZ79="",AY$9,'Saisie des composants'!AZ79)+'Saisie Profil'!$G13&lt;AY$13-40,1,5)*IF(OR(AY$5="Résonateur à quartz (boîtier  type HCxx traversant)",AY$5="Résonateur à quartz (montage en surface)",IF('Saisie des composants'!AZ115="",AY$14,'Saisie des composants'!AZ115)&lt;0.8),1,5),"1")))</f>
        <v/>
      </c>
      <c r="AZ60" s="5" t="str">
        <f>IF(AZ$3="","",IF('Saisie Profil'!$C13="",0,IF(AZ$4="Composants piezoélectriques",IF(IF('Saisie des composants'!BA79="",AZ$9,'Saisie des composants'!BA79)+'Saisie Profil'!$G13&lt;AZ$13-40,1,5)*IF(OR(AZ$5="Résonateur à quartz (boîtier  type HCxx traversant)",AZ$5="Résonateur à quartz (montage en surface)",IF('Saisie des composants'!BA115="",AZ$14,'Saisie des composants'!BA115)&lt;0.8),1,5),"1")))</f>
        <v/>
      </c>
      <c r="BA60" s="5" t="str">
        <f>IF(BA$3="","",IF('Saisie Profil'!$C13="",0,IF(BA$4="Composants piezoélectriques",IF(IF('Saisie des composants'!BB79="",BA$9,'Saisie des composants'!BB79)+'Saisie Profil'!$G13&lt;BA$13-40,1,5)*IF(OR(BA$5="Résonateur à quartz (boîtier  type HCxx traversant)",BA$5="Résonateur à quartz (montage en surface)",IF('Saisie des composants'!BB115="",BA$14,'Saisie des composants'!BB115)&lt;0.8),1,5),"1")))</f>
        <v/>
      </c>
      <c r="BB60" s="5" t="str">
        <f>IF(BB$3="","",IF('Saisie Profil'!$C13="",0,IF(BB$4="Composants piezoélectriques",IF(IF('Saisie des composants'!BC79="",BB$9,'Saisie des composants'!BC79)+'Saisie Profil'!$G13&lt;BB$13-40,1,5)*IF(OR(BB$5="Résonateur à quartz (boîtier  type HCxx traversant)",BB$5="Résonateur à quartz (montage en surface)",IF('Saisie des composants'!BC115="",BB$14,'Saisie des composants'!BC115)&lt;0.8),1,5),"1")))</f>
        <v/>
      </c>
      <c r="BC60" s="5" t="str">
        <f>IF(BC$3="","",IF('Saisie Profil'!$C13="",0,IF(BC$4="Composants piezoélectriques",IF(IF('Saisie des composants'!BD79="",BC$9,'Saisie des composants'!BD79)+'Saisie Profil'!$G13&lt;BC$13-40,1,5)*IF(OR(BC$5="Résonateur à quartz (boîtier  type HCxx traversant)",BC$5="Résonateur à quartz (montage en surface)",IF('Saisie des composants'!BD115="",BC$14,'Saisie des composants'!BD115)&lt;0.8),1,5),"1")))</f>
        <v/>
      </c>
      <c r="BD60" s="5" t="str">
        <f>IF(BD$3="","",IF('Saisie Profil'!$C13="",0,IF(BD$4="Composants piezoélectriques",IF(IF('Saisie des composants'!BE79="",BD$9,'Saisie des composants'!BE79)+'Saisie Profil'!$G13&lt;BD$13-40,1,5)*IF(OR(BD$5="Résonateur à quartz (boîtier  type HCxx traversant)",BD$5="Résonateur à quartz (montage en surface)",IF('Saisie des composants'!BE115="",BD$14,'Saisie des composants'!BE115)&lt;0.8),1,5),"1")))</f>
        <v/>
      </c>
      <c r="BE60" s="5" t="str">
        <f>IF(BE$3="","",IF('Saisie Profil'!$C13="",0,IF(BE$4="Composants piezoélectriques",IF(IF('Saisie des composants'!BF79="",BE$9,'Saisie des composants'!BF79)+'Saisie Profil'!$G13&lt;BE$13-40,1,5)*IF(OR(BE$5="Résonateur à quartz (boîtier  type HCxx traversant)",BE$5="Résonateur à quartz (montage en surface)",IF('Saisie des composants'!BF115="",BE$14,'Saisie des composants'!BF115)&lt;0.8),1,5),"1")))</f>
        <v/>
      </c>
      <c r="BF60" s="5" t="str">
        <f>IF(BF$3="","",IF('Saisie Profil'!$C13="",0,IF(BF$4="Composants piezoélectriques",IF(IF('Saisie des composants'!BG79="",BF$9,'Saisie des composants'!BG79)+'Saisie Profil'!$G13&lt;BF$13-40,1,5)*IF(OR(BF$5="Résonateur à quartz (boîtier  type HCxx traversant)",BF$5="Résonateur à quartz (montage en surface)",IF('Saisie des composants'!BG115="",BF$14,'Saisie des composants'!BG115)&lt;0.8),1,5),"1")))</f>
        <v/>
      </c>
      <c r="BG60" s="5" t="str">
        <f>IF(BG$3="","",IF('Saisie Profil'!$C13="",0,IF(BG$4="Composants piezoélectriques",IF(IF('Saisie des composants'!BH79="",BG$9,'Saisie des composants'!BH79)+'Saisie Profil'!$G13&lt;BG$13-40,1,5)*IF(OR(BG$5="Résonateur à quartz (boîtier  type HCxx traversant)",BG$5="Résonateur à quartz (montage en surface)",IF('Saisie des composants'!BH115="",BG$14,'Saisie des composants'!BH115)&lt;0.8),1,5),"1")))</f>
        <v/>
      </c>
      <c r="BH60" s="5" t="str">
        <f>IF(BH$3="","",IF('Saisie Profil'!$C13="",0,IF(BH$4="Composants piezoélectriques",IF(IF('Saisie des composants'!BI79="",BH$9,'Saisie des composants'!BI79)+'Saisie Profil'!$G13&lt;BH$13-40,1,5)*IF(OR(BH$5="Résonateur à quartz (boîtier  type HCxx traversant)",BH$5="Résonateur à quartz (montage en surface)",IF('Saisie des composants'!BI115="",BH$14,'Saisie des composants'!BI115)&lt;0.8),1,5),"1")))</f>
        <v/>
      </c>
      <c r="BI60" s="5" t="str">
        <f>IF(BI$3="","",IF('Saisie Profil'!$C13="",0,IF(BI$4="Composants piezoélectriques",IF(IF('Saisie des composants'!BJ79="",BI$9,'Saisie des composants'!BJ79)+'Saisie Profil'!$G13&lt;BI$13-40,1,5)*IF(OR(BI$5="Résonateur à quartz (boîtier  type HCxx traversant)",BI$5="Résonateur à quartz (montage en surface)",IF('Saisie des composants'!BJ115="",BI$14,'Saisie des composants'!BJ115)&lt;0.8),1,5),"1")))</f>
        <v/>
      </c>
      <c r="BJ60" s="5" t="str">
        <f>IF(BJ$3="","",IF('Saisie Profil'!$C13="",0,IF(BJ$4="Composants piezoélectriques",IF(IF('Saisie des composants'!BK79="",BJ$9,'Saisie des composants'!BK79)+'Saisie Profil'!$G13&lt;BJ$13-40,1,5)*IF(OR(BJ$5="Résonateur à quartz (boîtier  type HCxx traversant)",BJ$5="Résonateur à quartz (montage en surface)",IF('Saisie des composants'!BK115="",BJ$14,'Saisie des composants'!BK115)&lt;0.8),1,5),"1")))</f>
        <v/>
      </c>
      <c r="BK60" s="5" t="str">
        <f>IF(BK$3="","",IF('Saisie Profil'!$C13="",0,IF(BK$4="Composants piezoélectriques",IF(IF('Saisie des composants'!BL79="",BK$9,'Saisie des composants'!BL79)+'Saisie Profil'!$G13&lt;BK$13-40,1,5)*IF(OR(BK$5="Résonateur à quartz (boîtier  type HCxx traversant)",BK$5="Résonateur à quartz (montage en surface)",IF('Saisie des composants'!BL115="",BK$14,'Saisie des composants'!BL115)&lt;0.8),1,5),"1")))</f>
        <v/>
      </c>
      <c r="BL60" s="5" t="str">
        <f>IF(BL$3="","",IF('Saisie Profil'!$C13="",0,IF(BL$4="Composants piezoélectriques",IF(IF('Saisie des composants'!BM79="",BL$9,'Saisie des composants'!BM79)+'Saisie Profil'!$G13&lt;BL$13-40,1,5)*IF(OR(BL$5="Résonateur à quartz (boîtier  type HCxx traversant)",BL$5="Résonateur à quartz (montage en surface)",IF('Saisie des composants'!BM115="",BL$14,'Saisie des composants'!BM115)&lt;0.8),1,5),"1")))</f>
        <v/>
      </c>
      <c r="BM60" s="5" t="str">
        <f>IF(BM$3="","",IF('Saisie Profil'!$C13="",0,IF(BM$4="Composants piezoélectriques",IF(IF('Saisie des composants'!BN79="",BM$9,'Saisie des composants'!BN79)+'Saisie Profil'!$G13&lt;BM$13-40,1,5)*IF(OR(BM$5="Résonateur à quartz (boîtier  type HCxx traversant)",BM$5="Résonateur à quartz (montage en surface)",IF('Saisie des composants'!BN115="",BM$14,'Saisie des composants'!BN115)&lt;0.8),1,5),"1")))</f>
        <v/>
      </c>
      <c r="BN60" s="5" t="str">
        <f>IF(BN$3="","",IF('Saisie Profil'!$C13="",0,IF(BN$4="Composants piezoélectriques",IF(IF('Saisie des composants'!BO79="",BN$9,'Saisie des composants'!BO79)+'Saisie Profil'!$G13&lt;BN$13-40,1,5)*IF(OR(BN$5="Résonateur à quartz (boîtier  type HCxx traversant)",BN$5="Résonateur à quartz (montage en surface)",IF('Saisie des composants'!BO115="",BN$14,'Saisie des composants'!BO115)&lt;0.8),1,5),"1")))</f>
        <v/>
      </c>
      <c r="BO60" s="5" t="str">
        <f>IF(BO$3="","",IF('Saisie Profil'!$C13="",0,IF(BO$4="Composants piezoélectriques",IF(IF('Saisie des composants'!BP79="",BO$9,'Saisie des composants'!BP79)+'Saisie Profil'!$G13&lt;BO$13-40,1,5)*IF(OR(BO$5="Résonateur à quartz (boîtier  type HCxx traversant)",BO$5="Résonateur à quartz (montage en surface)",IF('Saisie des composants'!BP115="",BO$14,'Saisie des composants'!BP115)&lt;0.8),1,5),"1")))</f>
        <v/>
      </c>
      <c r="BP60" s="5" t="str">
        <f>IF(BP$3="","",IF('Saisie Profil'!$C13="",0,IF(BP$4="Composants piezoélectriques",IF(IF('Saisie des composants'!BQ79="",BP$9,'Saisie des composants'!BQ79)+'Saisie Profil'!$G13&lt;BP$13-40,1,5)*IF(OR(BP$5="Résonateur à quartz (boîtier  type HCxx traversant)",BP$5="Résonateur à quartz (montage en surface)",IF('Saisie des composants'!BQ115="",BP$14,'Saisie des composants'!BQ115)&lt;0.8),1,5),"1")))</f>
        <v/>
      </c>
      <c r="BQ60" s="5" t="str">
        <f>IF(BQ$3="","",IF('Saisie Profil'!$C13="",0,IF(BQ$4="Composants piezoélectriques",IF(IF('Saisie des composants'!BR79="",BQ$9,'Saisie des composants'!BR79)+'Saisie Profil'!$G13&lt;BQ$13-40,1,5)*IF(OR(BQ$5="Résonateur à quartz (boîtier  type HCxx traversant)",BQ$5="Résonateur à quartz (montage en surface)",IF('Saisie des composants'!BR115="",BQ$14,'Saisie des composants'!BR115)&lt;0.8),1,5),"1")))</f>
        <v/>
      </c>
      <c r="BR60" s="5" t="str">
        <f>IF(BR$3="","",IF('Saisie Profil'!$C13="",0,IF(BR$4="Composants piezoélectriques",IF(IF('Saisie des composants'!BS79="",BR$9,'Saisie des composants'!BS79)+'Saisie Profil'!$G13&lt;BR$13-40,1,5)*IF(OR(BR$5="Résonateur à quartz (boîtier  type HCxx traversant)",BR$5="Résonateur à quartz (montage en surface)",IF('Saisie des composants'!BS115="",BR$14,'Saisie des composants'!BS115)&lt;0.8),1,5),"1")))</f>
        <v/>
      </c>
      <c r="BS60" s="5" t="str">
        <f>IF(BS$3="","",IF('Saisie Profil'!$C13="",0,IF(BS$4="Composants piezoélectriques",IF(IF('Saisie des composants'!BT79="",BS$9,'Saisie des composants'!BT79)+'Saisie Profil'!$G13&lt;BS$13-40,1,5)*IF(OR(BS$5="Résonateur à quartz (boîtier  type HCxx traversant)",BS$5="Résonateur à quartz (montage en surface)",IF('Saisie des composants'!BT115="",BS$14,'Saisie des composants'!BT115)&lt;0.8),1,5),"1")))</f>
        <v/>
      </c>
      <c r="BT60" s="5" t="str">
        <f>IF(BT$3="","",IF('Saisie Profil'!$C13="",0,IF(BT$4="Composants piezoélectriques",IF(IF('Saisie des composants'!BU79="",BT$9,'Saisie des composants'!BU79)+'Saisie Profil'!$G13&lt;BT$13-40,1,5)*IF(OR(BT$5="Résonateur à quartz (boîtier  type HCxx traversant)",BT$5="Résonateur à quartz (montage en surface)",IF('Saisie des composants'!BU115="",BT$14,'Saisie des composants'!BU115)&lt;0.8),1,5),"1")))</f>
        <v/>
      </c>
      <c r="BU60" s="5" t="str">
        <f>IF(BU$3="","",IF('Saisie Profil'!$C13="",0,IF(BU$4="Composants piezoélectriques",IF(IF('Saisie des composants'!BV79="",BU$9,'Saisie des composants'!BV79)+'Saisie Profil'!$G13&lt;BU$13-40,1,5)*IF(OR(BU$5="Résonateur à quartz (boîtier  type HCxx traversant)",BU$5="Résonateur à quartz (montage en surface)",IF('Saisie des composants'!BV115="",BU$14,'Saisie des composants'!BV115)&lt;0.8),1,5),"1")))</f>
        <v/>
      </c>
      <c r="BV60" s="5" t="str">
        <f>IF(BV$3="","",IF('Saisie Profil'!$C13="",0,IF(BV$4="Composants piezoélectriques",IF(IF('Saisie des composants'!BW79="",BV$9,'Saisie des composants'!BW79)+'Saisie Profil'!$G13&lt;BV$13-40,1,5)*IF(OR(BV$5="Résonateur à quartz (boîtier  type HCxx traversant)",BV$5="Résonateur à quartz (montage en surface)",IF('Saisie des composants'!BW115="",BV$14,'Saisie des composants'!BW115)&lt;0.8),1,5),"1")))</f>
        <v/>
      </c>
      <c r="BW60" s="5" t="str">
        <f>IF(BW$3="","",IF('Saisie Profil'!$C13="",0,IF(BW$4="Composants piezoélectriques",IF(IF('Saisie des composants'!BX79="",BW$9,'Saisie des composants'!BX79)+'Saisie Profil'!$G13&lt;BW$13-40,1,5)*IF(OR(BW$5="Résonateur à quartz (boîtier  type HCxx traversant)",BW$5="Résonateur à quartz (montage en surface)",IF('Saisie des composants'!BX115="",BW$14,'Saisie des composants'!BX115)&lt;0.8),1,5),"1")))</f>
        <v/>
      </c>
      <c r="BX60" s="5" t="str">
        <f>IF(BX$3="","",IF('Saisie Profil'!$C13="",0,IF(BX$4="Composants piezoélectriques",IF(IF('Saisie des composants'!BY79="",BX$9,'Saisie des composants'!BY79)+'Saisie Profil'!$G13&lt;BX$13-40,1,5)*IF(OR(BX$5="Résonateur à quartz (boîtier  type HCxx traversant)",BX$5="Résonateur à quartz (montage en surface)",IF('Saisie des composants'!BY115="",BX$14,'Saisie des composants'!BY115)&lt;0.8),1,5),"1")))</f>
        <v/>
      </c>
      <c r="BY60" s="5" t="str">
        <f>IF(BY$3="","",IF('Saisie Profil'!$C13="",0,IF(BY$4="Composants piezoélectriques",IF(IF('Saisie des composants'!BZ79="",BY$9,'Saisie des composants'!BZ79)+'Saisie Profil'!$G13&lt;BY$13-40,1,5)*IF(OR(BY$5="Résonateur à quartz (boîtier  type HCxx traversant)",BY$5="Résonateur à quartz (montage en surface)",IF('Saisie des composants'!BZ115="",BY$14,'Saisie des composants'!BZ115)&lt;0.8),1,5),"1")))</f>
        <v/>
      </c>
      <c r="BZ60" s="5" t="str">
        <f>IF(BZ$3="","",IF('Saisie Profil'!$C13="",0,IF(BZ$4="Composants piezoélectriques",IF(IF('Saisie des composants'!CA79="",BZ$9,'Saisie des composants'!CA79)+'Saisie Profil'!$G13&lt;BZ$13-40,1,5)*IF(OR(BZ$5="Résonateur à quartz (boîtier  type HCxx traversant)",BZ$5="Résonateur à quartz (montage en surface)",IF('Saisie des composants'!CA115="",BZ$14,'Saisie des composants'!CA115)&lt;0.8),1,5),"1")))</f>
        <v/>
      </c>
      <c r="CA60" s="5" t="str">
        <f>IF(CA$3="","",IF('Saisie Profil'!$C13="",0,IF(CA$4="Composants piezoélectriques",IF(IF('Saisie des composants'!CB79="",CA$9,'Saisie des composants'!CB79)+'Saisie Profil'!$G13&lt;CA$13-40,1,5)*IF(OR(CA$5="Résonateur à quartz (boîtier  type HCxx traversant)",CA$5="Résonateur à quartz (montage en surface)",IF('Saisie des composants'!CB115="",CA$14,'Saisie des composants'!CB115)&lt;0.8),1,5),"1")))</f>
        <v/>
      </c>
      <c r="CB60" s="5" t="str">
        <f>IF(CB$3="","",IF('Saisie Profil'!$C13="",0,IF(CB$4="Composants piezoélectriques",IF(IF('Saisie des composants'!CC79="",CB$9,'Saisie des composants'!CC79)+'Saisie Profil'!$G13&lt;CB$13-40,1,5)*IF(OR(CB$5="Résonateur à quartz (boîtier  type HCxx traversant)",CB$5="Résonateur à quartz (montage en surface)",IF('Saisie des composants'!CC115="",CB$14,'Saisie des composants'!CC115)&lt;0.8),1,5),"1")))</f>
        <v/>
      </c>
      <c r="CC60" s="5" t="str">
        <f>IF(CC$3="","",IF('Saisie Profil'!$C13="",0,IF(CC$4="Composants piezoélectriques",IF(IF('Saisie des composants'!CD79="",CC$9,'Saisie des composants'!CD79)+'Saisie Profil'!$G13&lt;CC$13-40,1,5)*IF(OR(CC$5="Résonateur à quartz (boîtier  type HCxx traversant)",CC$5="Résonateur à quartz (montage en surface)",IF('Saisie des composants'!CD115="",CC$14,'Saisie des composants'!CD115)&lt;0.8),1,5),"1")))</f>
        <v/>
      </c>
      <c r="CD60" s="5" t="str">
        <f>IF(CD$3="","",IF('Saisie Profil'!$C13="",0,IF(CD$4="Composants piezoélectriques",IF(IF('Saisie des composants'!CE79="",CD$9,'Saisie des composants'!CE79)+'Saisie Profil'!$G13&lt;CD$13-40,1,5)*IF(OR(CD$5="Résonateur à quartz (boîtier  type HCxx traversant)",CD$5="Résonateur à quartz (montage en surface)",IF('Saisie des composants'!CE115="",CD$14,'Saisie des composants'!CE115)&lt;0.8),1,5),"1")))</f>
        <v/>
      </c>
      <c r="CE60" s="5" t="str">
        <f>IF(CE$3="","",IF('Saisie Profil'!$C13="",0,IF(CE$4="Composants piezoélectriques",IF(IF('Saisie des composants'!CF79="",CE$9,'Saisie des composants'!CF79)+'Saisie Profil'!$G13&lt;CE$13-40,1,5)*IF(OR(CE$5="Résonateur à quartz (boîtier  type HCxx traversant)",CE$5="Résonateur à quartz (montage en surface)",IF('Saisie des composants'!CF115="",CE$14,'Saisie des composants'!CF115)&lt;0.8),1,5),"1")))</f>
        <v/>
      </c>
      <c r="CF60" s="5" t="str">
        <f>IF(CF$3="","",IF('Saisie Profil'!$C13="",0,IF(CF$4="Composants piezoélectriques",IF(IF('Saisie des composants'!CG79="",CF$9,'Saisie des composants'!CG79)+'Saisie Profil'!$G13&lt;CF$13-40,1,5)*IF(OR(CF$5="Résonateur à quartz (boîtier  type HCxx traversant)",CF$5="Résonateur à quartz (montage en surface)",IF('Saisie des composants'!CG115="",CF$14,'Saisie des composants'!CG115)&lt;0.8),1,5),"1")))</f>
        <v/>
      </c>
      <c r="CG60" s="5" t="str">
        <f>IF(CG$3="","",IF('Saisie Profil'!$C13="",0,IF(CG$4="Composants piezoélectriques",IF(IF('Saisie des composants'!CH79="",CG$9,'Saisie des composants'!CH79)+'Saisie Profil'!$G13&lt;CG$13-40,1,5)*IF(OR(CG$5="Résonateur à quartz (boîtier  type HCxx traversant)",CG$5="Résonateur à quartz (montage en surface)",IF('Saisie des composants'!CH115="",CG$14,'Saisie des composants'!CH115)&lt;0.8),1,5),"1")))</f>
        <v/>
      </c>
      <c r="CH60" s="5" t="str">
        <f>IF(CH$3="","",IF('Saisie Profil'!$C13="",0,IF(CH$4="Composants piezoélectriques",IF(IF('Saisie des composants'!CI79="",CH$9,'Saisie des composants'!CI79)+'Saisie Profil'!$G13&lt;CH$13-40,1,5)*IF(OR(CH$5="Résonateur à quartz (boîtier  type HCxx traversant)",CH$5="Résonateur à quartz (montage en surface)",IF('Saisie des composants'!CI115="",CH$14,'Saisie des composants'!CI115)&lt;0.8),1,5),"1")))</f>
        <v/>
      </c>
      <c r="CI60" s="5" t="str">
        <f>IF(CI$3="","",IF('Saisie Profil'!$C13="",0,IF(CI$4="Composants piezoélectriques",IF(IF('Saisie des composants'!CJ79="",CI$9,'Saisie des composants'!CJ79)+'Saisie Profil'!$G13&lt;CI$13-40,1,5)*IF(OR(CI$5="Résonateur à quartz (boîtier  type HCxx traversant)",CI$5="Résonateur à quartz (montage en surface)",IF('Saisie des composants'!CJ115="",CI$14,'Saisie des composants'!CJ115)&lt;0.8),1,5),"1")))</f>
        <v/>
      </c>
      <c r="CJ60" s="5" t="str">
        <f>IF(CJ$3="","",IF('Saisie Profil'!$C13="",0,IF(CJ$4="Composants piezoélectriques",IF(IF('Saisie des composants'!CK79="",CJ$9,'Saisie des composants'!CK79)+'Saisie Profil'!$G13&lt;CJ$13-40,1,5)*IF(OR(CJ$5="Résonateur à quartz (boîtier  type HCxx traversant)",CJ$5="Résonateur à quartz (montage en surface)",IF('Saisie des composants'!CK115="",CJ$14,'Saisie des composants'!CK115)&lt;0.8),1,5),"1")))</f>
        <v/>
      </c>
      <c r="CK60" s="5" t="str">
        <f>IF(CK$3="","",IF('Saisie Profil'!$C13="",0,IF(CK$4="Composants piezoélectriques",IF(IF('Saisie des composants'!CL79="",CK$9,'Saisie des composants'!CL79)+'Saisie Profil'!$G13&lt;CK$13-40,1,5)*IF(OR(CK$5="Résonateur à quartz (boîtier  type HCxx traversant)",CK$5="Résonateur à quartz (montage en surface)",IF('Saisie des composants'!CL115="",CK$14,'Saisie des composants'!CL115)&lt;0.8),1,5),"1")))</f>
        <v/>
      </c>
      <c r="CL60" s="5" t="str">
        <f>IF(CL$3="","",IF('Saisie Profil'!$C13="",0,IF(CL$4="Composants piezoélectriques",IF(IF('Saisie des composants'!CM79="",CL$9,'Saisie des composants'!CM79)+'Saisie Profil'!$G13&lt;CL$13-40,1,5)*IF(OR(CL$5="Résonateur à quartz (boîtier  type HCxx traversant)",CL$5="Résonateur à quartz (montage en surface)",IF('Saisie des composants'!CM115="",CL$14,'Saisie des composants'!CM115)&lt;0.8),1,5),"1")))</f>
        <v/>
      </c>
      <c r="CM60" s="5" t="str">
        <f>IF(CM$3="","",IF('Saisie Profil'!$C13="",0,IF(CM$4="Composants piezoélectriques",IF(IF('Saisie des composants'!CN79="",CM$9,'Saisie des composants'!CN79)+'Saisie Profil'!$G13&lt;CM$13-40,1,5)*IF(OR(CM$5="Résonateur à quartz (boîtier  type HCxx traversant)",CM$5="Résonateur à quartz (montage en surface)",IF('Saisie des composants'!CN115="",CM$14,'Saisie des composants'!CN115)&lt;0.8),1,5),"1")))</f>
        <v/>
      </c>
      <c r="CN60" s="5" t="str">
        <f>IF(CN$3="","",IF('Saisie Profil'!$C13="",0,IF(CN$4="Composants piezoélectriques",IF(IF('Saisie des composants'!CO79="",CN$9,'Saisie des composants'!CO79)+'Saisie Profil'!$G13&lt;CN$13-40,1,5)*IF(OR(CN$5="Résonateur à quartz (boîtier  type HCxx traversant)",CN$5="Résonateur à quartz (montage en surface)",IF('Saisie des composants'!CO115="",CN$14,'Saisie des composants'!CO115)&lt;0.8),1,5),"1")))</f>
        <v/>
      </c>
      <c r="CO60" s="5" t="str">
        <f>IF(CO$3="","",IF('Saisie Profil'!$C13="",0,IF(CO$4="Composants piezoélectriques",IF(IF('Saisie des composants'!CP79="",CO$9,'Saisie des composants'!CP79)+'Saisie Profil'!$G13&lt;CO$13-40,1,5)*IF(OR(CO$5="Résonateur à quartz (boîtier  type HCxx traversant)",CO$5="Résonateur à quartz (montage en surface)",IF('Saisie des composants'!CP115="",CO$14,'Saisie des composants'!CP115)&lt;0.8),1,5),"1")))</f>
        <v/>
      </c>
      <c r="CP60" s="5" t="str">
        <f>IF(CP$3="","",IF('Saisie Profil'!$C13="",0,IF(CP$4="Composants piezoélectriques",IF(IF('Saisie des composants'!CQ79="",CP$9,'Saisie des composants'!CQ79)+'Saisie Profil'!$G13&lt;CP$13-40,1,5)*IF(OR(CP$5="Résonateur à quartz (boîtier  type HCxx traversant)",CP$5="Résonateur à quartz (montage en surface)",IF('Saisie des composants'!CQ115="",CP$14,'Saisie des composants'!CQ115)&lt;0.8),1,5),"1")))</f>
        <v/>
      </c>
      <c r="CQ60" s="5" t="str">
        <f>IF(CQ$3="","",IF('Saisie Profil'!$C13="",0,IF(CQ$4="Composants piezoélectriques",IF(IF('Saisie des composants'!CR79="",CQ$9,'Saisie des composants'!CR79)+'Saisie Profil'!$G13&lt;CQ$13-40,1,5)*IF(OR(CQ$5="Résonateur à quartz (boîtier  type HCxx traversant)",CQ$5="Résonateur à quartz (montage en surface)",IF('Saisie des composants'!CR115="",CQ$14,'Saisie des composants'!CR115)&lt;0.8),1,5),"1")))</f>
        <v/>
      </c>
      <c r="CR60" s="5" t="str">
        <f>IF(CR$3="","",IF('Saisie Profil'!$C13="",0,IF(CR$4="Composants piezoélectriques",IF(IF('Saisie des composants'!CS79="",CR$9,'Saisie des composants'!CS79)+'Saisie Profil'!$G13&lt;CR$13-40,1,5)*IF(OR(CR$5="Résonateur à quartz (boîtier  type HCxx traversant)",CR$5="Résonateur à quartz (montage en surface)",IF('Saisie des composants'!CS115="",CR$14,'Saisie des composants'!CS115)&lt;0.8),1,5),"1")))</f>
        <v/>
      </c>
      <c r="CS60" s="5" t="str">
        <f>IF(CS$3="","",IF('Saisie Profil'!$C13="",0,IF(CS$4="Composants piezoélectriques",IF(IF('Saisie des composants'!CT79="",CS$9,'Saisie des composants'!CT79)+'Saisie Profil'!$G13&lt;CS$13-40,1,5)*IF(OR(CS$5="Résonateur à quartz (boîtier  type HCxx traversant)",CS$5="Résonateur à quartz (montage en surface)",IF('Saisie des composants'!CT115="",CS$14,'Saisie des composants'!CT115)&lt;0.8),1,5),"1")))</f>
        <v/>
      </c>
      <c r="CT60" s="5" t="str">
        <f>IF(CT$3="","",IF('Saisie Profil'!$C13="",0,IF(CT$4="Composants piezoélectriques",IF(IF('Saisie des composants'!CU79="",CT$9,'Saisie des composants'!CU79)+'Saisie Profil'!$G13&lt;CT$13-40,1,5)*IF(OR(CT$5="Résonateur à quartz (boîtier  type HCxx traversant)",CT$5="Résonateur à quartz (montage en surface)",IF('Saisie des composants'!CU115="",CT$14,'Saisie des composants'!CU115)&lt;0.8),1,5),"1")))</f>
        <v/>
      </c>
      <c r="CU60" s="5" t="str">
        <f>IF(CU$3="","",IF('Saisie Profil'!$C13="",0,IF(CU$4="Composants piezoélectriques",IF(IF('Saisie des composants'!CV79="",CU$9,'Saisie des composants'!CV79)+'Saisie Profil'!$G13&lt;CU$13-40,1,5)*IF(OR(CU$5="Résonateur à quartz (boîtier  type HCxx traversant)",CU$5="Résonateur à quartz (montage en surface)",IF('Saisie des composants'!CV115="",CU$14,'Saisie des composants'!CV115)&lt;0.8),1,5),"1")))</f>
        <v/>
      </c>
      <c r="CV60" s="5" t="str">
        <f>IF(CV$3="","",IF('Saisie Profil'!$C13="",0,IF(CV$4="Composants piezoélectriques",IF(IF('Saisie des composants'!CW79="",CV$9,'Saisie des composants'!CW79)+'Saisie Profil'!$G13&lt;CV$13-40,1,5)*IF(OR(CV$5="Résonateur à quartz (boîtier  type HCxx traversant)",CV$5="Résonateur à quartz (montage en surface)",IF('Saisie des composants'!CW115="",CV$14,'Saisie des composants'!CW115)&lt;0.8),1,5),"1")))</f>
        <v/>
      </c>
      <c r="CW60" s="5" t="str">
        <f>IF(CW$3="","",IF('Saisie Profil'!$C13="",0,IF(CW$4="Composants piezoélectriques",IF(IF('Saisie des composants'!CX79="",CW$9,'Saisie des composants'!CX79)+'Saisie Profil'!$G13&lt;CW$13-40,1,5)*IF(OR(CW$5="Résonateur à quartz (boîtier  type HCxx traversant)",CW$5="Résonateur à quartz (montage en surface)",IF('Saisie des composants'!CX115="",CW$14,'Saisie des composants'!CX115)&lt;0.8),1,5),"1")))</f>
        <v/>
      </c>
      <c r="CX60" s="5" t="str">
        <f>IF(CX$3="","",IF('Saisie Profil'!$C13="",0,IF(CX$4="Composants piezoélectriques",IF(IF('Saisie des composants'!CY79="",CX$9,'Saisie des composants'!CY79)+'Saisie Profil'!$G13&lt;CX$13-40,1,5)*IF(OR(CX$5="Résonateur à quartz (boîtier  type HCxx traversant)",CX$5="Résonateur à quartz (montage en surface)",IF('Saisie des composants'!CY115="",CX$14,'Saisie des composants'!CY115)&lt;0.8),1,5),"1")))</f>
        <v/>
      </c>
      <c r="CY60" s="5" t="str">
        <f>IF(CY$3="","",IF('Saisie Profil'!$C13="",0,IF(CY$4="Composants piezoélectriques",IF(IF('Saisie des composants'!CZ79="",CY$9,'Saisie des composants'!CZ79)+'Saisie Profil'!$G13&lt;CY$13-40,1,5)*IF(OR(CY$5="Résonateur à quartz (boîtier  type HCxx traversant)",CY$5="Résonateur à quartz (montage en surface)",IF('Saisie des composants'!CZ115="",CY$14,'Saisie des composants'!CZ115)&lt;0.8),1,5),"1")))</f>
        <v/>
      </c>
      <c r="CZ60" s="5" t="str">
        <f>IF(CZ$3="","",IF('Saisie Profil'!$C13="",0,IF(CZ$4="Composants piezoélectriques",IF(IF('Saisie des composants'!DA79="",CZ$9,'Saisie des composants'!DA79)+'Saisie Profil'!$G13&lt;CZ$13-40,1,5)*IF(OR(CZ$5="Résonateur à quartz (boîtier  type HCxx traversant)",CZ$5="Résonateur à quartz (montage en surface)",IF('Saisie des composants'!DA115="",CZ$14,'Saisie des composants'!DA115)&lt;0.8),1,5),"1")))</f>
        <v/>
      </c>
      <c r="DA60" s="5" t="str">
        <f>IF(DA$3="","",IF('Saisie Profil'!$C13="",0,IF(DA$4="Composants piezoélectriques",IF(IF('Saisie des composants'!DB79="",DA$9,'Saisie des composants'!DB79)+'Saisie Profil'!$G13&lt;DA$13-40,1,5)*IF(OR(DA$5="Résonateur à quartz (boîtier  type HCxx traversant)",DA$5="Résonateur à quartz (montage en surface)",IF('Saisie des composants'!DB115="",DA$14,'Saisie des composants'!DB115)&lt;0.8),1,5),"1")))</f>
        <v/>
      </c>
      <c r="DB60" s="5" t="str">
        <f>IF(DB$3="","",IF('Saisie Profil'!$C13="",0,IF(DB$4="Composants piezoélectriques",IF(IF('Saisie des composants'!DC79="",DB$9,'Saisie des composants'!DC79)+'Saisie Profil'!$G13&lt;DB$13-40,1,5)*IF(OR(DB$5="Résonateur à quartz (boîtier  type HCxx traversant)",DB$5="Résonateur à quartz (montage en surface)",IF('Saisie des composants'!DC115="",DB$14,'Saisie des composants'!DC115)&lt;0.8),1,5),"1")))</f>
        <v/>
      </c>
      <c r="DC60" s="5" t="str">
        <f>IF(DC$3="","",IF('Saisie Profil'!$C13="",0,IF(DC$4="Composants piezoélectriques",IF(IF('Saisie des composants'!DD79="",DC$9,'Saisie des composants'!DD79)+'Saisie Profil'!$G13&lt;DC$13-40,1,5)*IF(OR(DC$5="Résonateur à quartz (boîtier  type HCxx traversant)",DC$5="Résonateur à quartz (montage en surface)",IF('Saisie des composants'!DD115="",DC$14,'Saisie des composants'!DD115)&lt;0.8),1,5),"1")))</f>
        <v/>
      </c>
      <c r="DD60" s="5" t="str">
        <f>IF(DD$3="","",IF('Saisie Profil'!$C13="",0,IF(DD$4="Composants piezoélectriques",IF(IF('Saisie des composants'!DE79="",DD$9,'Saisie des composants'!DE79)+'Saisie Profil'!$G13&lt;DD$13-40,1,5)*IF(OR(DD$5="Résonateur à quartz (boîtier  type HCxx traversant)",DD$5="Résonateur à quartz (montage en surface)",IF('Saisie des composants'!DE115="",DD$14,'Saisie des composants'!DE115)&lt;0.8),1,5),"1")))</f>
        <v/>
      </c>
      <c r="DE60" s="5" t="str">
        <f>IF(DE$3="","",IF('Saisie Profil'!$C13="",0,IF(DE$4="Composants piezoélectriques",IF(IF('Saisie des composants'!DF79="",DE$9,'Saisie des composants'!DF79)+'Saisie Profil'!$G13&lt;DE$13-40,1,5)*IF(OR(DE$5="Résonateur à quartz (boîtier  type HCxx traversant)",DE$5="Résonateur à quartz (montage en surface)",IF('Saisie des composants'!DF115="",DE$14,'Saisie des composants'!DF115)&lt;0.8),1,5),"1")))</f>
        <v/>
      </c>
      <c r="DF60" s="5" t="str">
        <f>IF(DF$3="","",IF('Saisie Profil'!$C13="",0,IF(DF$4="Composants piezoélectriques",IF(IF('Saisie des composants'!DG79="",DF$9,'Saisie des composants'!DG79)+'Saisie Profil'!$G13&lt;DF$13-40,1,5)*IF(OR(DF$5="Résonateur à quartz (boîtier  type HCxx traversant)",DF$5="Résonateur à quartz (montage en surface)",IF('Saisie des composants'!DG115="",DF$14,'Saisie des composants'!DG115)&lt;0.8),1,5),"1")))</f>
        <v/>
      </c>
      <c r="DG60" s="5" t="str">
        <f>IF(DG$3="","",IF('Saisie Profil'!$C13="",0,IF(DG$4="Composants piezoélectriques",IF(IF('Saisie des composants'!DH79="",DG$9,'Saisie des composants'!DH79)+'Saisie Profil'!$G13&lt;DG$13-40,1,5)*IF(OR(DG$5="Résonateur à quartz (boîtier  type HCxx traversant)",DG$5="Résonateur à quartz (montage en surface)",IF('Saisie des composants'!DH115="",DG$14,'Saisie des composants'!DH115)&lt;0.8),1,5),"1")))</f>
        <v/>
      </c>
      <c r="DH60" s="5" t="str">
        <f>IF(DH$3="","",IF('Saisie Profil'!$C13="",0,IF(DH$4="Composants piezoélectriques",IF(IF('Saisie des composants'!DI79="",DH$9,'Saisie des composants'!DI79)+'Saisie Profil'!$G13&lt;DH$13-40,1,5)*IF(OR(DH$5="Résonateur à quartz (boîtier  type HCxx traversant)",DH$5="Résonateur à quartz (montage en surface)",IF('Saisie des composants'!DI115="",DH$14,'Saisie des composants'!DI115)&lt;0.8),1,5),"1")))</f>
        <v/>
      </c>
      <c r="DI60" s="5" t="str">
        <f>IF(DI$3="","",IF('Saisie Profil'!$C13="",0,IF(DI$4="Composants piezoélectriques",IF(IF('Saisie des composants'!DJ79="",DI$9,'Saisie des composants'!DJ79)+'Saisie Profil'!$G13&lt;DI$13-40,1,5)*IF(OR(DI$5="Résonateur à quartz (boîtier  type HCxx traversant)",DI$5="Résonateur à quartz (montage en surface)",IF('Saisie des composants'!DJ115="",DI$14,'Saisie des composants'!DJ115)&lt;0.8),1,5),"1")))</f>
        <v/>
      </c>
      <c r="DJ60" s="5" t="str">
        <f>IF(DJ$3="","",IF('Saisie Profil'!$C13="",0,IF(DJ$4="Composants piezoélectriques",IF(IF('Saisie des composants'!DK79="",DJ$9,'Saisie des composants'!DK79)+'Saisie Profil'!$G13&lt;DJ$13-40,1,5)*IF(OR(DJ$5="Résonateur à quartz (boîtier  type HCxx traversant)",DJ$5="Résonateur à quartz (montage en surface)",IF('Saisie des composants'!DK115="",DJ$14,'Saisie des composants'!DK115)&lt;0.8),1,5),"1")))</f>
        <v/>
      </c>
      <c r="DK60" s="5" t="str">
        <f>IF(DK$3="","",IF('Saisie Profil'!$C13="",0,IF(DK$4="Composants piezoélectriques",IF(IF('Saisie des composants'!DL79="",DK$9,'Saisie des composants'!DL79)+'Saisie Profil'!$G13&lt;DK$13-40,1,5)*IF(OR(DK$5="Résonateur à quartz (boîtier  type HCxx traversant)",DK$5="Résonateur à quartz (montage en surface)",IF('Saisie des composants'!DL115="",DK$14,'Saisie des composants'!DL115)&lt;0.8),1,5),"1")))</f>
        <v/>
      </c>
      <c r="DL60" s="5" t="str">
        <f>IF(DL$3="","",IF('Saisie Profil'!$C13="",0,IF(DL$4="Composants piezoélectriques",IF(IF('Saisie des composants'!DM79="",DL$9,'Saisie des composants'!DM79)+'Saisie Profil'!$G13&lt;DL$13-40,1,5)*IF(OR(DL$5="Résonateur à quartz (boîtier  type HCxx traversant)",DL$5="Résonateur à quartz (montage en surface)",IF('Saisie des composants'!DM115="",DL$14,'Saisie des composants'!DM115)&lt;0.8),1,5),"1")))</f>
        <v/>
      </c>
      <c r="DM60" s="5" t="str">
        <f>IF(DM$3="","",IF('Saisie Profil'!$C13="",0,IF(DM$4="Composants piezoélectriques",IF(IF('Saisie des composants'!DN79="",DM$9,'Saisie des composants'!DN79)+'Saisie Profil'!$G13&lt;DM$13-40,1,5)*IF(OR(DM$5="Résonateur à quartz (boîtier  type HCxx traversant)",DM$5="Résonateur à quartz (montage en surface)",IF('Saisie des composants'!DN115="",DM$14,'Saisie des composants'!DN115)&lt;0.8),1,5),"1")))</f>
        <v/>
      </c>
      <c r="DN60" s="5" t="str">
        <f>IF(DN$3="","",IF('Saisie Profil'!$C13="",0,IF(DN$4="Composants piezoélectriques",IF(IF('Saisie des composants'!DO79="",DN$9,'Saisie des composants'!DO79)+'Saisie Profil'!$G13&lt;DN$13-40,1,5)*IF(OR(DN$5="Résonateur à quartz (boîtier  type HCxx traversant)",DN$5="Résonateur à quartz (montage en surface)",IF('Saisie des composants'!DO115="",DN$14,'Saisie des composants'!DO115)&lt;0.8),1,5),"1")))</f>
        <v/>
      </c>
      <c r="DO60" s="5" t="str">
        <f>IF(DO$3="","",IF('Saisie Profil'!$C13="",0,IF(DO$4="Composants piezoélectriques",IF(IF('Saisie des composants'!DP79="",DO$9,'Saisie des composants'!DP79)+'Saisie Profil'!$G13&lt;DO$13-40,1,5)*IF(OR(DO$5="Résonateur à quartz (boîtier  type HCxx traversant)",DO$5="Résonateur à quartz (montage en surface)",IF('Saisie des composants'!DP115="",DO$14,'Saisie des composants'!DP115)&lt;0.8),1,5),"1")))</f>
        <v/>
      </c>
      <c r="DP60" s="5" t="str">
        <f>IF(DP$3="","",IF('Saisie Profil'!$C13="",0,IF(DP$4="Composants piezoélectriques",IF(IF('Saisie des composants'!DQ79="",DP$9,'Saisie des composants'!DQ79)+'Saisie Profil'!$G13&lt;DP$13-40,1,5)*IF(OR(DP$5="Résonateur à quartz (boîtier  type HCxx traversant)",DP$5="Résonateur à quartz (montage en surface)",IF('Saisie des composants'!DQ115="",DP$14,'Saisie des composants'!DQ115)&lt;0.8),1,5),"1")))</f>
        <v/>
      </c>
      <c r="DQ60" s="5" t="str">
        <f>IF(DQ$3="","",IF('Saisie Profil'!$C13="",0,IF(DQ$4="Composants piezoélectriques",IF(IF('Saisie des composants'!DR79="",DQ$9,'Saisie des composants'!DR79)+'Saisie Profil'!$G13&lt;DQ$13-40,1,5)*IF(OR(DQ$5="Résonateur à quartz (boîtier  type HCxx traversant)",DQ$5="Résonateur à quartz (montage en surface)",IF('Saisie des composants'!DR115="",DQ$14,'Saisie des composants'!DR115)&lt;0.8),1,5),"1")))</f>
        <v/>
      </c>
      <c r="DR60" s="5" t="str">
        <f>IF(DR$3="","",IF('Saisie Profil'!$C13="",0,IF(DR$4="Composants piezoélectriques",IF(IF('Saisie des composants'!DS79="",DR$9,'Saisie des composants'!DS79)+'Saisie Profil'!$G13&lt;DR$13-40,1,5)*IF(OR(DR$5="Résonateur à quartz (boîtier  type HCxx traversant)",DR$5="Résonateur à quartz (montage en surface)",IF('Saisie des composants'!DS115="",DR$14,'Saisie des composants'!DS115)&lt;0.8),1,5),"1")))</f>
        <v/>
      </c>
      <c r="DS60" s="5" t="str">
        <f>IF(DS$3="","",IF('Saisie Profil'!$C13="",0,IF(DS$4="Composants piezoélectriques",IF(IF('Saisie des composants'!DT79="",DS$9,'Saisie des composants'!DT79)+'Saisie Profil'!$G13&lt;DS$13-40,1,5)*IF(OR(DS$5="Résonateur à quartz (boîtier  type HCxx traversant)",DS$5="Résonateur à quartz (montage en surface)",IF('Saisie des composants'!DT115="",DS$14,'Saisie des composants'!DT115)&lt;0.8),1,5),"1")))</f>
        <v/>
      </c>
      <c r="DT60" s="5" t="str">
        <f>IF(DT$3="","",IF('Saisie Profil'!$C13="",0,IF(DT$4="Composants piezoélectriques",IF(IF('Saisie des composants'!DU79="",DT$9,'Saisie des composants'!DU79)+'Saisie Profil'!$G13&lt;DT$13-40,1,5)*IF(OR(DT$5="Résonateur à quartz (boîtier  type HCxx traversant)",DT$5="Résonateur à quartz (montage en surface)",IF('Saisie des composants'!DU115="",DT$14,'Saisie des composants'!DU115)&lt;0.8),1,5),"1")))</f>
        <v/>
      </c>
      <c r="DU60" s="5" t="str">
        <f>IF(DU$3="","",IF('Saisie Profil'!$C13="",0,IF(DU$4="Composants piezoélectriques",IF(IF('Saisie des composants'!DV79="",DU$9,'Saisie des composants'!DV79)+'Saisie Profil'!$G13&lt;DU$13-40,1,5)*IF(OR(DU$5="Résonateur à quartz (boîtier  type HCxx traversant)",DU$5="Résonateur à quartz (montage en surface)",IF('Saisie des composants'!DV115="",DU$14,'Saisie des composants'!DV115)&lt;0.8),1,5),"1")))</f>
        <v/>
      </c>
      <c r="DV60" s="5" t="str">
        <f>IF(DV$3="","",IF('Saisie Profil'!$C13="",0,IF(DV$4="Composants piezoélectriques",IF(IF('Saisie des composants'!DW79="",DV$9,'Saisie des composants'!DW79)+'Saisie Profil'!$G13&lt;DV$13-40,1,5)*IF(OR(DV$5="Résonateur à quartz (boîtier  type HCxx traversant)",DV$5="Résonateur à quartz (montage en surface)",IF('Saisie des composants'!DW115="",DV$14,'Saisie des composants'!DW115)&lt;0.8),1,5),"1")))</f>
        <v/>
      </c>
      <c r="DW60" s="5" t="str">
        <f>IF(DW$3="","",IF('Saisie Profil'!$C13="",0,IF(DW$4="Composants piezoélectriques",IF(IF('Saisie des composants'!DX79="",DW$9,'Saisie des composants'!DX79)+'Saisie Profil'!$G13&lt;DW$13-40,1,5)*IF(OR(DW$5="Résonateur à quartz (boîtier  type HCxx traversant)",DW$5="Résonateur à quartz (montage en surface)",IF('Saisie des composants'!DX115="",DW$14,'Saisie des composants'!DX115)&lt;0.8),1,5),"1")))</f>
        <v/>
      </c>
      <c r="DX60" s="5" t="str">
        <f>IF(DX$3="","",IF('Saisie Profil'!$C13="",0,IF(DX$4="Composants piezoélectriques",IF(IF('Saisie des composants'!DY79="",DX$9,'Saisie des composants'!DY79)+'Saisie Profil'!$G13&lt;DX$13-40,1,5)*IF(OR(DX$5="Résonateur à quartz (boîtier  type HCxx traversant)",DX$5="Résonateur à quartz (montage en surface)",IF('Saisie des composants'!DY115="",DX$14,'Saisie des composants'!DY115)&lt;0.8),1,5),"1")))</f>
        <v/>
      </c>
      <c r="DY60" s="5" t="str">
        <f>IF(DY$3="","",IF('Saisie Profil'!$C13="",0,IF(DY$4="Composants piezoélectriques",IF(IF('Saisie des composants'!DZ79="",DY$9,'Saisie des composants'!DZ79)+'Saisie Profil'!$G13&lt;DY$13-40,1,5)*IF(OR(DY$5="Résonateur à quartz (boîtier  type HCxx traversant)",DY$5="Résonateur à quartz (montage en surface)",IF('Saisie des composants'!DZ115="",DY$14,'Saisie des composants'!DZ115)&lt;0.8),1,5),"1")))</f>
        <v/>
      </c>
      <c r="DZ60" s="5" t="str">
        <f>IF(DZ$3="","",IF('Saisie Profil'!$C13="",0,IF(DZ$4="Composants piezoélectriques",IF(IF('Saisie des composants'!EA79="",DZ$9,'Saisie des composants'!EA79)+'Saisie Profil'!$G13&lt;DZ$13-40,1,5)*IF(OR(DZ$5="Résonateur à quartz (boîtier  type HCxx traversant)",DZ$5="Résonateur à quartz (montage en surface)",IF('Saisie des composants'!EA115="",DZ$14,'Saisie des composants'!EA115)&lt;0.8),1,5),"1")))</f>
        <v/>
      </c>
      <c r="EA60" s="5" t="str">
        <f>IF(EA$3="","",IF('Saisie Profil'!$C13="",0,IF(EA$4="Composants piezoélectriques",IF(IF('Saisie des composants'!EB79="",EA$9,'Saisie des composants'!EB79)+'Saisie Profil'!$G13&lt;EA$13-40,1,5)*IF(OR(EA$5="Résonateur à quartz (boîtier  type HCxx traversant)",EA$5="Résonateur à quartz (montage en surface)",IF('Saisie des composants'!EB115="",EA$14,'Saisie des composants'!EB115)&lt;0.8),1,5),"1")))</f>
        <v/>
      </c>
      <c r="EB60" s="5" t="str">
        <f>IF(EB$3="","",IF('Saisie Profil'!$C13="",0,IF(EB$4="Composants piezoélectriques",IF(IF('Saisie des composants'!EC79="",EB$9,'Saisie des composants'!EC79)+'Saisie Profil'!$G13&lt;EB$13-40,1,5)*IF(OR(EB$5="Résonateur à quartz (boîtier  type HCxx traversant)",EB$5="Résonateur à quartz (montage en surface)",IF('Saisie des composants'!EC115="",EB$14,'Saisie des composants'!EC115)&lt;0.8),1,5),"1")))</f>
        <v/>
      </c>
      <c r="EC60" s="5" t="str">
        <f>IF(EC$3="","",IF('Saisie Profil'!$C13="",0,IF(EC$4="Composants piezoélectriques",IF(IF('Saisie des composants'!ED79="",EC$9,'Saisie des composants'!ED79)+'Saisie Profil'!$G13&lt;EC$13-40,1,5)*IF(OR(EC$5="Résonateur à quartz (boîtier  type HCxx traversant)",EC$5="Résonateur à quartz (montage en surface)",IF('Saisie des composants'!ED115="",EC$14,'Saisie des composants'!ED115)&lt;0.8),1,5),"1")))</f>
        <v/>
      </c>
      <c r="ED60" s="5" t="str">
        <f>IF(ED$3="","",IF('Saisie Profil'!$C13="",0,IF(ED$4="Composants piezoélectriques",IF(IF('Saisie des composants'!EE79="",ED$9,'Saisie des composants'!EE79)+'Saisie Profil'!$G13&lt;ED$13-40,1,5)*IF(OR(ED$5="Résonateur à quartz (boîtier  type HCxx traversant)",ED$5="Résonateur à quartz (montage en surface)",IF('Saisie des composants'!EE115="",ED$14,'Saisie des composants'!EE115)&lt;0.8),1,5),"1")))</f>
        <v/>
      </c>
      <c r="EE60" s="5" t="str">
        <f>IF(EE$3="","",IF('Saisie Profil'!$C13="",0,IF(EE$4="Composants piezoélectriques",IF(IF('Saisie des composants'!EF79="",EE$9,'Saisie des composants'!EF79)+'Saisie Profil'!$G13&lt;EE$13-40,1,5)*IF(OR(EE$5="Résonateur à quartz (boîtier  type HCxx traversant)",EE$5="Résonateur à quartz (montage en surface)",IF('Saisie des composants'!EF115="",EE$14,'Saisie des composants'!EF115)&lt;0.8),1,5),"1")))</f>
        <v/>
      </c>
      <c r="EF60" s="5" t="str">
        <f>IF(EF$3="","",IF('Saisie Profil'!$C13="",0,IF(EF$4="Composants piezoélectriques",IF(IF('Saisie des composants'!EG79="",EF$9,'Saisie des composants'!EG79)+'Saisie Profil'!$G13&lt;EF$13-40,1,5)*IF(OR(EF$5="Résonateur à quartz (boîtier  type HCxx traversant)",EF$5="Résonateur à quartz (montage en surface)",IF('Saisie des composants'!EG115="",EF$14,'Saisie des composants'!EG115)&lt;0.8),1,5),"1")))</f>
        <v/>
      </c>
      <c r="EG60" s="5" t="str">
        <f>IF(EG$3="","",IF('Saisie Profil'!$C13="",0,IF(EG$4="Composants piezoélectriques",IF(IF('Saisie des composants'!EH79="",EG$9,'Saisie des composants'!EH79)+'Saisie Profil'!$G13&lt;EG$13-40,1,5)*IF(OR(EG$5="Résonateur à quartz (boîtier  type HCxx traversant)",EG$5="Résonateur à quartz (montage en surface)",IF('Saisie des composants'!EH115="",EG$14,'Saisie des composants'!EH115)&lt;0.8),1,5),"1")))</f>
        <v/>
      </c>
      <c r="EH60" s="5" t="str">
        <f>IF(EH$3="","",IF('Saisie Profil'!$C13="",0,IF(EH$4="Composants piezoélectriques",IF(IF('Saisie des composants'!EI79="",EH$9,'Saisie des composants'!EI79)+'Saisie Profil'!$G13&lt;EH$13-40,1,5)*IF(OR(EH$5="Résonateur à quartz (boîtier  type HCxx traversant)",EH$5="Résonateur à quartz (montage en surface)",IF('Saisie des composants'!EI115="",EH$14,'Saisie des composants'!EI115)&lt;0.8),1,5),"1")))</f>
        <v/>
      </c>
      <c r="EI60" s="5" t="str">
        <f>IF(EI$3="","",IF('Saisie Profil'!$C13="",0,IF(EI$4="Composants piezoélectriques",IF(IF('Saisie des composants'!EJ79="",EI$9,'Saisie des composants'!EJ79)+'Saisie Profil'!$G13&lt;EI$13-40,1,5)*IF(OR(EI$5="Résonateur à quartz (boîtier  type HCxx traversant)",EI$5="Résonateur à quartz (montage en surface)",IF('Saisie des composants'!EJ115="",EI$14,'Saisie des composants'!EJ115)&lt;0.8),1,5),"1")))</f>
        <v/>
      </c>
      <c r="EJ60" s="5" t="str">
        <f>IF(EJ$3="","",IF('Saisie Profil'!$C13="",0,IF(EJ$4="Composants piezoélectriques",IF(IF('Saisie des composants'!EK79="",EJ$9,'Saisie des composants'!EK79)+'Saisie Profil'!$G13&lt;EJ$13-40,1,5)*IF(OR(EJ$5="Résonateur à quartz (boîtier  type HCxx traversant)",EJ$5="Résonateur à quartz (montage en surface)",IF('Saisie des composants'!EK115="",EJ$14,'Saisie des composants'!EK115)&lt;0.8),1,5),"1")))</f>
        <v/>
      </c>
      <c r="EK60" s="5" t="str">
        <f>IF(EK$3="","",IF('Saisie Profil'!$C13="",0,IF(EK$4="Composants piezoélectriques",IF(IF('Saisie des composants'!EL79="",EK$9,'Saisie des composants'!EL79)+'Saisie Profil'!$G13&lt;EK$13-40,1,5)*IF(OR(EK$5="Résonateur à quartz (boîtier  type HCxx traversant)",EK$5="Résonateur à quartz (montage en surface)",IF('Saisie des composants'!EL115="",EK$14,'Saisie des composants'!EL115)&lt;0.8),1,5),"1")))</f>
        <v/>
      </c>
      <c r="EL60" s="5" t="str">
        <f>IF(EL$3="","",IF('Saisie Profil'!$C13="",0,IF(EL$4="Composants piezoélectriques",IF(IF('Saisie des composants'!EM79="",EL$9,'Saisie des composants'!EM79)+'Saisie Profil'!$G13&lt;EL$13-40,1,5)*IF(OR(EL$5="Résonateur à quartz (boîtier  type HCxx traversant)",EL$5="Résonateur à quartz (montage en surface)",IF('Saisie des composants'!EM115="",EL$14,'Saisie des composants'!EM115)&lt;0.8),1,5),"1")))</f>
        <v/>
      </c>
      <c r="EM60" s="5" t="str">
        <f>IF(EM$3="","",IF('Saisie Profil'!$C13="",0,IF(EM$4="Composants piezoélectriques",IF(IF('Saisie des composants'!EN79="",EM$9,'Saisie des composants'!EN79)+'Saisie Profil'!$G13&lt;EM$13-40,1,5)*IF(OR(EM$5="Résonateur à quartz (boîtier  type HCxx traversant)",EM$5="Résonateur à quartz (montage en surface)",IF('Saisie des composants'!EN115="",EM$14,'Saisie des composants'!EN115)&lt;0.8),1,5),"1")))</f>
        <v/>
      </c>
      <c r="EN60" s="5" t="str">
        <f>IF(EN$3="","",IF('Saisie Profil'!$C13="",0,IF(EN$4="Composants piezoélectriques",IF(IF('Saisie des composants'!EO79="",EN$9,'Saisie des composants'!EO79)+'Saisie Profil'!$G13&lt;EN$13-40,1,5)*IF(OR(EN$5="Résonateur à quartz (boîtier  type HCxx traversant)",EN$5="Résonateur à quartz (montage en surface)",IF('Saisie des composants'!EO115="",EN$14,'Saisie des composants'!EO115)&lt;0.8),1,5),"1")))</f>
        <v/>
      </c>
      <c r="EO60" s="5" t="str">
        <f>IF(EO$3="","",IF('Saisie Profil'!$C13="",0,IF(EO$4="Composants piezoélectriques",IF(IF('Saisie des composants'!EP79="",EO$9,'Saisie des composants'!EP79)+'Saisie Profil'!$G13&lt;EO$13-40,1,5)*IF(OR(EO$5="Résonateur à quartz (boîtier  type HCxx traversant)",EO$5="Résonateur à quartz (montage en surface)",IF('Saisie des composants'!EP115="",EO$14,'Saisie des composants'!EP115)&lt;0.8),1,5),"1")))</f>
        <v/>
      </c>
      <c r="EP60" s="5" t="str">
        <f>IF(EP$3="","",IF('Saisie Profil'!$C13="",0,IF(EP$4="Composants piezoélectriques",IF(IF('Saisie des composants'!EQ79="",EP$9,'Saisie des composants'!EQ79)+'Saisie Profil'!$G13&lt;EP$13-40,1,5)*IF(OR(EP$5="Résonateur à quartz (boîtier  type HCxx traversant)",EP$5="Résonateur à quartz (montage en surface)",IF('Saisie des composants'!EQ115="",EP$14,'Saisie des composants'!EQ115)&lt;0.8),1,5),"1")))</f>
        <v/>
      </c>
      <c r="EQ60" s="5" t="str">
        <f>IF(EQ$3="","",IF('Saisie Profil'!$C13="",0,IF(EQ$4="Composants piezoélectriques",IF(IF('Saisie des composants'!ER79="",EQ$9,'Saisie des composants'!ER79)+'Saisie Profil'!$G13&lt;EQ$13-40,1,5)*IF(OR(EQ$5="Résonateur à quartz (boîtier  type HCxx traversant)",EQ$5="Résonateur à quartz (montage en surface)",IF('Saisie des composants'!ER115="",EQ$14,'Saisie des composants'!ER115)&lt;0.8),1,5),"1")))</f>
        <v/>
      </c>
      <c r="ER60" s="5" t="str">
        <f>IF(ER$3="","",IF('Saisie Profil'!$C13="",0,IF(ER$4="Composants piezoélectriques",IF(IF('Saisie des composants'!ES79="",ER$9,'Saisie des composants'!ES79)+'Saisie Profil'!$G13&lt;ER$13-40,1,5)*IF(OR(ER$5="Résonateur à quartz (boîtier  type HCxx traversant)",ER$5="Résonateur à quartz (montage en surface)",IF('Saisie des composants'!ES115="",ER$14,'Saisie des composants'!ES115)&lt;0.8),1,5),"1")))</f>
        <v/>
      </c>
      <c r="ES60" s="5" t="str">
        <f>IF(ES$3="","",IF('Saisie Profil'!$C13="",0,IF(ES$4="Composants piezoélectriques",IF(IF('Saisie des composants'!ET79="",ES$9,'Saisie des composants'!ET79)+'Saisie Profil'!$G13&lt;ES$13-40,1,5)*IF(OR(ES$5="Résonateur à quartz (boîtier  type HCxx traversant)",ES$5="Résonateur à quartz (montage en surface)",IF('Saisie des composants'!ET115="",ES$14,'Saisie des composants'!ET115)&lt;0.8),1,5),"1")))</f>
        <v/>
      </c>
      <c r="ET60" s="5" t="str">
        <f>IF(ET$3="","",IF('Saisie Profil'!$C13="",0,IF(ET$4="Composants piezoélectriques",IF(IF('Saisie des composants'!EU79="",ET$9,'Saisie des composants'!EU79)+'Saisie Profil'!$G13&lt;ET$13-40,1,5)*IF(OR(ET$5="Résonateur à quartz (boîtier  type HCxx traversant)",ET$5="Résonateur à quartz (montage en surface)",IF('Saisie des composants'!EU115="",ET$14,'Saisie des composants'!EU115)&lt;0.8),1,5),"1")))</f>
        <v/>
      </c>
      <c r="EU60" s="5" t="str">
        <f>IF(EU$3="","",IF('Saisie Profil'!$C13="",0,IF(EU$4="Composants piezoélectriques",IF(IF('Saisie des composants'!EV79="",EU$9,'Saisie des composants'!EV79)+'Saisie Profil'!$G13&lt;EU$13-40,1,5)*IF(OR(EU$5="Résonateur à quartz (boîtier  type HCxx traversant)",EU$5="Résonateur à quartz (montage en surface)",IF('Saisie des composants'!EV115="",EU$14,'Saisie des composants'!EV115)&lt;0.8),1,5),"1")))</f>
        <v/>
      </c>
      <c r="EV60" s="5" t="str">
        <f>IF(EV$3="","",IF('Saisie Profil'!$C13="",0,IF(EV$4="Composants piezoélectriques",IF(IF('Saisie des composants'!EW79="",EV$9,'Saisie des composants'!EW79)+'Saisie Profil'!$G13&lt;EV$13-40,1,5)*IF(OR(EV$5="Résonateur à quartz (boîtier  type HCxx traversant)",EV$5="Résonateur à quartz (montage en surface)",IF('Saisie des composants'!EW115="",EV$14,'Saisie des composants'!EW115)&lt;0.8),1,5),"1")))</f>
        <v/>
      </c>
      <c r="EW60" s="5" t="str">
        <f>IF(EW$3="","",IF('Saisie Profil'!$C13="",0,IF(EW$4="Composants piezoélectriques",IF(IF('Saisie des composants'!EX79="",EW$9,'Saisie des composants'!EX79)+'Saisie Profil'!$G13&lt;EW$13-40,1,5)*IF(OR(EW$5="Résonateur à quartz (boîtier  type HCxx traversant)",EW$5="Résonateur à quartz (montage en surface)",IF('Saisie des composants'!EX115="",EW$14,'Saisie des composants'!EX115)&lt;0.8),1,5),"1")))</f>
        <v/>
      </c>
      <c r="EX60" s="5" t="str">
        <f>IF(EX$3="","",IF('Saisie Profil'!$C13="",0,IF(EX$4="Composants piezoélectriques",IF(IF('Saisie des composants'!EY79="",EX$9,'Saisie des composants'!EY79)+'Saisie Profil'!$G13&lt;EX$13-40,1,5)*IF(OR(EX$5="Résonateur à quartz (boîtier  type HCxx traversant)",EX$5="Résonateur à quartz (montage en surface)",IF('Saisie des composants'!EY115="",EX$14,'Saisie des composants'!EY115)&lt;0.8),1,5),"1")))</f>
        <v/>
      </c>
      <c r="EY60" s="5" t="str">
        <f>IF(EY$3="","",IF('Saisie Profil'!$C13="",0,IF(EY$4="Composants piezoélectriques",IF(IF('Saisie des composants'!EZ79="",EY$9,'Saisie des composants'!EZ79)+'Saisie Profil'!$G13&lt;EY$13-40,1,5)*IF(OR(EY$5="Résonateur à quartz (boîtier  type HCxx traversant)",EY$5="Résonateur à quartz (montage en surface)",IF('Saisie des composants'!EZ115="",EY$14,'Saisie des composants'!EZ115)&lt;0.8),1,5),"1")))</f>
        <v/>
      </c>
      <c r="EZ60" s="5" t="str">
        <f>IF(EZ$3="","",IF('Saisie Profil'!$C13="",0,IF(EZ$4="Composants piezoélectriques",IF(IF('Saisie des composants'!FA79="",EZ$9,'Saisie des composants'!FA79)+'Saisie Profil'!$G13&lt;EZ$13-40,1,5)*IF(OR(EZ$5="Résonateur à quartz (boîtier  type HCxx traversant)",EZ$5="Résonateur à quartz (montage en surface)",IF('Saisie des composants'!FA115="",EZ$14,'Saisie des composants'!FA115)&lt;0.8),1,5),"1")))</f>
        <v/>
      </c>
      <c r="FA60" s="5" t="str">
        <f>IF(FA$3="","",IF('Saisie Profil'!$C13="",0,IF(FA$4="Composants piezoélectriques",IF(IF('Saisie des composants'!FB79="",FA$9,'Saisie des composants'!FB79)+'Saisie Profil'!$G13&lt;FA$13-40,1,5)*IF(OR(FA$5="Résonateur à quartz (boîtier  type HCxx traversant)",FA$5="Résonateur à quartz (montage en surface)",IF('Saisie des composants'!FB115="",FA$14,'Saisie des composants'!FB115)&lt;0.8),1,5),"1")))</f>
        <v/>
      </c>
      <c r="FB60" s="5" t="str">
        <f>IF(FB$3="","",IF('Saisie Profil'!$C13="",0,IF(FB$4="Composants piezoélectriques",IF(IF('Saisie des composants'!FC79="",FB$9,'Saisie des composants'!FC79)+'Saisie Profil'!$G13&lt;FB$13-40,1,5)*IF(OR(FB$5="Résonateur à quartz (boîtier  type HCxx traversant)",FB$5="Résonateur à quartz (montage en surface)",IF('Saisie des composants'!FC115="",FB$14,'Saisie des composants'!FC115)&lt;0.8),1,5),"1")))</f>
        <v/>
      </c>
      <c r="FC60" s="5" t="str">
        <f>IF(FC$3="","",IF('Saisie Profil'!$C13="",0,IF(FC$4="Composants piezoélectriques",IF(IF('Saisie des composants'!FD79="",FC$9,'Saisie des composants'!FD79)+'Saisie Profil'!$G13&lt;FC$13-40,1,5)*IF(OR(FC$5="Résonateur à quartz (boîtier  type HCxx traversant)",FC$5="Résonateur à quartz (montage en surface)",IF('Saisie des composants'!FD115="",FC$14,'Saisie des composants'!FD115)&lt;0.8),1,5),"1")))</f>
        <v/>
      </c>
      <c r="FD60" s="5" t="str">
        <f>IF(FD$3="","",IF('Saisie Profil'!$C13="",0,IF(FD$4="Composants piezoélectriques",IF(IF('Saisie des composants'!FE79="",FD$9,'Saisie des composants'!FE79)+'Saisie Profil'!$G13&lt;FD$13-40,1,5)*IF(OR(FD$5="Résonateur à quartz (boîtier  type HCxx traversant)",FD$5="Résonateur à quartz (montage en surface)",IF('Saisie des composants'!FE115="",FD$14,'Saisie des composants'!FE115)&lt;0.8),1,5),"1")))</f>
        <v/>
      </c>
      <c r="FE60" s="5" t="str">
        <f>IF(FE$3="","",IF('Saisie Profil'!$C13="",0,IF(FE$4="Composants piezoélectriques",IF(IF('Saisie des composants'!FF79="",FE$9,'Saisie des composants'!FF79)+'Saisie Profil'!$G13&lt;FE$13-40,1,5)*IF(OR(FE$5="Résonateur à quartz (boîtier  type HCxx traversant)",FE$5="Résonateur à quartz (montage en surface)",IF('Saisie des composants'!FF115="",FE$14,'Saisie des composants'!FF115)&lt;0.8),1,5),"1")))</f>
        <v/>
      </c>
      <c r="FF60" s="5" t="str">
        <f>IF(FF$3="","",IF('Saisie Profil'!$C13="",0,IF(FF$4="Composants piezoélectriques",IF(IF('Saisie des composants'!FG79="",FF$9,'Saisie des composants'!FG79)+'Saisie Profil'!$G13&lt;FF$13-40,1,5)*IF(OR(FF$5="Résonateur à quartz (boîtier  type HCxx traversant)",FF$5="Résonateur à quartz (montage en surface)",IF('Saisie des composants'!FG115="",FF$14,'Saisie des composants'!FG115)&lt;0.8),1,5),"1")))</f>
        <v/>
      </c>
      <c r="FG60" s="5" t="str">
        <f>IF(FG$3="","",IF('Saisie Profil'!$C13="",0,IF(FG$4="Composants piezoélectriques",IF(IF('Saisie des composants'!FH79="",FG$9,'Saisie des composants'!FH79)+'Saisie Profil'!$G13&lt;FG$13-40,1,5)*IF(OR(FG$5="Résonateur à quartz (boîtier  type HCxx traversant)",FG$5="Résonateur à quartz (montage en surface)",IF('Saisie des composants'!FH115="",FG$14,'Saisie des composants'!FH115)&lt;0.8),1,5),"1")))</f>
        <v/>
      </c>
      <c r="FH60" s="5" t="str">
        <f>IF(FH$3="","",IF('Saisie Profil'!$C13="",0,IF(FH$4="Composants piezoélectriques",IF(IF('Saisie des composants'!FI79="",FH$9,'Saisie des composants'!FI79)+'Saisie Profil'!$G13&lt;FH$13-40,1,5)*IF(OR(FH$5="Résonateur à quartz (boîtier  type HCxx traversant)",FH$5="Résonateur à quartz (montage en surface)",IF('Saisie des composants'!FI115="",FH$14,'Saisie des composants'!FI115)&lt;0.8),1,5),"1")))</f>
        <v/>
      </c>
      <c r="FI60" s="5" t="str">
        <f>IF(FI$3="","",IF('Saisie Profil'!$C13="",0,IF(FI$4="Composants piezoélectriques",IF(IF('Saisie des composants'!FJ79="",FI$9,'Saisie des composants'!FJ79)+'Saisie Profil'!$G13&lt;FI$13-40,1,5)*IF(OR(FI$5="Résonateur à quartz (boîtier  type HCxx traversant)",FI$5="Résonateur à quartz (montage en surface)",IF('Saisie des composants'!FJ115="",FI$14,'Saisie des composants'!FJ115)&lt;0.8),1,5),"1")))</f>
        <v/>
      </c>
      <c r="FJ60" s="5" t="str">
        <f>IF(FJ$3="","",IF('Saisie Profil'!$C13="",0,IF(FJ$4="Composants piezoélectriques",IF(IF('Saisie des composants'!FK79="",FJ$9,'Saisie des composants'!FK79)+'Saisie Profil'!$G13&lt;FJ$13-40,1,5)*IF(OR(FJ$5="Résonateur à quartz (boîtier  type HCxx traversant)",FJ$5="Résonateur à quartz (montage en surface)",IF('Saisie des composants'!FK115="",FJ$14,'Saisie des composants'!FK115)&lt;0.8),1,5),"1")))</f>
        <v/>
      </c>
      <c r="FK60" s="5" t="str">
        <f>IF(FK$3="","",IF('Saisie Profil'!$C13="",0,IF(FK$4="Composants piezoélectriques",IF(IF('Saisie des composants'!FL79="",FK$9,'Saisie des composants'!FL79)+'Saisie Profil'!$G13&lt;FK$13-40,1,5)*IF(OR(FK$5="Résonateur à quartz (boîtier  type HCxx traversant)",FK$5="Résonateur à quartz (montage en surface)",IF('Saisie des composants'!FL115="",FK$14,'Saisie des composants'!FL115)&lt;0.8),1,5),"1")))</f>
        <v/>
      </c>
      <c r="FL60" s="5" t="str">
        <f>IF(FL$3="","",IF('Saisie Profil'!$C13="",0,IF(FL$4="Composants piezoélectriques",IF(IF('Saisie des composants'!FM79="",FL$9,'Saisie des composants'!FM79)+'Saisie Profil'!$G13&lt;FL$13-40,1,5)*IF(OR(FL$5="Résonateur à quartz (boîtier  type HCxx traversant)",FL$5="Résonateur à quartz (montage en surface)",IF('Saisie des composants'!FM115="",FL$14,'Saisie des composants'!FM115)&lt;0.8),1,5),"1")))</f>
        <v/>
      </c>
      <c r="FM60" s="5" t="str">
        <f>IF(FM$3="","",IF('Saisie Profil'!$C13="",0,IF(FM$4="Composants piezoélectriques",IF(IF('Saisie des composants'!FN79="",FM$9,'Saisie des composants'!FN79)+'Saisie Profil'!$G13&lt;FM$13-40,1,5)*IF(OR(FM$5="Résonateur à quartz (boîtier  type HCxx traversant)",FM$5="Résonateur à quartz (montage en surface)",IF('Saisie des composants'!FN115="",FM$14,'Saisie des composants'!FN115)&lt;0.8),1,5),"1")))</f>
        <v/>
      </c>
      <c r="FN60" s="5" t="str">
        <f>IF(FN$3="","",IF('Saisie Profil'!$C13="",0,IF(FN$4="Composants piezoélectriques",IF(IF('Saisie des composants'!FO79="",FN$9,'Saisie des composants'!FO79)+'Saisie Profil'!$G13&lt;FN$13-40,1,5)*IF(OR(FN$5="Résonateur à quartz (boîtier  type HCxx traversant)",FN$5="Résonateur à quartz (montage en surface)",IF('Saisie des composants'!FO115="",FN$14,'Saisie des composants'!FO115)&lt;0.8),1,5),"1")))</f>
        <v/>
      </c>
      <c r="FO60" s="5" t="str">
        <f>IF(FO$3="","",IF('Saisie Profil'!$C13="",0,IF(FO$4="Composants piezoélectriques",IF(IF('Saisie des composants'!FP79="",FO$9,'Saisie des composants'!FP79)+'Saisie Profil'!$G13&lt;FO$13-40,1,5)*IF(OR(FO$5="Résonateur à quartz (boîtier  type HCxx traversant)",FO$5="Résonateur à quartz (montage en surface)",IF('Saisie des composants'!FP115="",FO$14,'Saisie des composants'!FP115)&lt;0.8),1,5),"1")))</f>
        <v/>
      </c>
      <c r="FP60" s="5" t="str">
        <f>IF(FP$3="","",IF('Saisie Profil'!$C13="",0,IF(FP$4="Composants piezoélectriques",IF(IF('Saisie des composants'!FQ79="",FP$9,'Saisie des composants'!FQ79)+'Saisie Profil'!$G13&lt;FP$13-40,1,5)*IF(OR(FP$5="Résonateur à quartz (boîtier  type HCxx traversant)",FP$5="Résonateur à quartz (montage en surface)",IF('Saisie des composants'!FQ115="",FP$14,'Saisie des composants'!FQ115)&lt;0.8),1,5),"1")))</f>
        <v/>
      </c>
      <c r="FQ60" s="5" t="str">
        <f>IF(FQ$3="","",IF('Saisie Profil'!$C13="",0,IF(FQ$4="Composants piezoélectriques",IF(IF('Saisie des composants'!FR79="",FQ$9,'Saisie des composants'!FR79)+'Saisie Profil'!$G13&lt;FQ$13-40,1,5)*IF(OR(FQ$5="Résonateur à quartz (boîtier  type HCxx traversant)",FQ$5="Résonateur à quartz (montage en surface)",IF('Saisie des composants'!FR115="",FQ$14,'Saisie des composants'!FR115)&lt;0.8),1,5),"1")))</f>
        <v/>
      </c>
      <c r="FR60" s="5" t="str">
        <f>IF(FR$3="","",IF('Saisie Profil'!$C13="",0,IF(FR$4="Composants piezoélectriques",IF(IF('Saisie des composants'!FS79="",FR$9,'Saisie des composants'!FS79)+'Saisie Profil'!$G13&lt;FR$13-40,1,5)*IF(OR(FR$5="Résonateur à quartz (boîtier  type HCxx traversant)",FR$5="Résonateur à quartz (montage en surface)",IF('Saisie des composants'!FS115="",FR$14,'Saisie des composants'!FS115)&lt;0.8),1,5),"1")))</f>
        <v/>
      </c>
      <c r="FS60" s="5" t="str">
        <f>IF(FS$3="","",IF('Saisie Profil'!$C13="",0,IF(FS$4="Composants piezoélectriques",IF(IF('Saisie des composants'!FT79="",FS$9,'Saisie des composants'!FT79)+'Saisie Profil'!$G13&lt;FS$13-40,1,5)*IF(OR(FS$5="Résonateur à quartz (boîtier  type HCxx traversant)",FS$5="Résonateur à quartz (montage en surface)",IF('Saisie des composants'!FT115="",FS$14,'Saisie des composants'!FT115)&lt;0.8),1,5),"1")))</f>
        <v/>
      </c>
      <c r="FT60" s="5" t="str">
        <f>IF(FT$3="","",IF('Saisie Profil'!$C13="",0,IF(FT$4="Composants piezoélectriques",IF(IF('Saisie des composants'!FU79="",FT$9,'Saisie des composants'!FU79)+'Saisie Profil'!$G13&lt;FT$13-40,1,5)*IF(OR(FT$5="Résonateur à quartz (boîtier  type HCxx traversant)",FT$5="Résonateur à quartz (montage en surface)",IF('Saisie des composants'!FU115="",FT$14,'Saisie des composants'!FU115)&lt;0.8),1,5),"1")))</f>
        <v/>
      </c>
      <c r="FU60" s="5" t="str">
        <f>IF(FU$3="","",IF('Saisie Profil'!$C13="",0,IF(FU$4="Composants piezoélectriques",IF(IF('Saisie des composants'!FV79="",FU$9,'Saisie des composants'!FV79)+'Saisie Profil'!$G13&lt;FU$13-40,1,5)*IF(OR(FU$5="Résonateur à quartz (boîtier  type HCxx traversant)",FU$5="Résonateur à quartz (montage en surface)",IF('Saisie des composants'!FV115="",FU$14,'Saisie des composants'!FV115)&lt;0.8),1,5),"1")))</f>
        <v/>
      </c>
      <c r="FV60" s="5" t="str">
        <f>IF(FV$3="","",IF('Saisie Profil'!$C13="",0,IF(FV$4="Composants piezoélectriques",IF(IF('Saisie des composants'!FW79="",FV$9,'Saisie des composants'!FW79)+'Saisie Profil'!$G13&lt;FV$13-40,1,5)*IF(OR(FV$5="Résonateur à quartz (boîtier  type HCxx traversant)",FV$5="Résonateur à quartz (montage en surface)",IF('Saisie des composants'!FW115="",FV$14,'Saisie des composants'!FW115)&lt;0.8),1,5),"1")))</f>
        <v/>
      </c>
      <c r="FW60" s="5" t="str">
        <f>IF(FW$3="","",IF('Saisie Profil'!$C13="",0,IF(FW$4="Composants piezoélectriques",IF(IF('Saisie des composants'!FX79="",FW$9,'Saisie des composants'!FX79)+'Saisie Profil'!$G13&lt;FW$13-40,1,5)*IF(OR(FW$5="Résonateur à quartz (boîtier  type HCxx traversant)",FW$5="Résonateur à quartz (montage en surface)",IF('Saisie des composants'!FX115="",FW$14,'Saisie des composants'!FX115)&lt;0.8),1,5),"1")))</f>
        <v/>
      </c>
      <c r="FX60" s="5" t="str">
        <f>IF(FX$3="","",IF('Saisie Profil'!$C13="",0,IF(FX$4="Composants piezoélectriques",IF(IF('Saisie des composants'!FY79="",FX$9,'Saisie des composants'!FY79)+'Saisie Profil'!$G13&lt;FX$13-40,1,5)*IF(OR(FX$5="Résonateur à quartz (boîtier  type HCxx traversant)",FX$5="Résonateur à quartz (montage en surface)",IF('Saisie des composants'!FY115="",FX$14,'Saisie des composants'!FY115)&lt;0.8),1,5),"1")))</f>
        <v/>
      </c>
      <c r="FY60" s="5" t="str">
        <f>IF(FY$3="","",IF('Saisie Profil'!$C13="",0,IF(FY$4="Composants piezoélectriques",IF(IF('Saisie des composants'!FZ79="",FY$9,'Saisie des composants'!FZ79)+'Saisie Profil'!$G13&lt;FY$13-40,1,5)*IF(OR(FY$5="Résonateur à quartz (boîtier  type HCxx traversant)",FY$5="Résonateur à quartz (montage en surface)",IF('Saisie des composants'!FZ115="",FY$14,'Saisie des composants'!FZ115)&lt;0.8),1,5),"1")))</f>
        <v/>
      </c>
      <c r="FZ60" s="5" t="str">
        <f>IF(FZ$3="","",IF('Saisie Profil'!$C13="",0,IF(FZ$4="Composants piezoélectriques",IF(IF('Saisie des composants'!GA79="",FZ$9,'Saisie des composants'!GA79)+'Saisie Profil'!$G13&lt;FZ$13-40,1,5)*IF(OR(FZ$5="Résonateur à quartz (boîtier  type HCxx traversant)",FZ$5="Résonateur à quartz (montage en surface)",IF('Saisie des composants'!GA115="",FZ$14,'Saisie des composants'!GA115)&lt;0.8),1,5),"1")))</f>
        <v/>
      </c>
      <c r="GA60" s="5" t="str">
        <f>IF(GA$3="","",IF('Saisie Profil'!$C13="",0,IF(GA$4="Composants piezoélectriques",IF(IF('Saisie des composants'!GB79="",GA$9,'Saisie des composants'!GB79)+'Saisie Profil'!$G13&lt;GA$13-40,1,5)*IF(OR(GA$5="Résonateur à quartz (boîtier  type HCxx traversant)",GA$5="Résonateur à quartz (montage en surface)",IF('Saisie des composants'!GB115="",GA$14,'Saisie des composants'!GB115)&lt;0.8),1,5),"1")))</f>
        <v/>
      </c>
      <c r="GB60" s="5" t="str">
        <f>IF(GB$3="","",IF('Saisie Profil'!$C13="",0,IF(GB$4="Composants piezoélectriques",IF(IF('Saisie des composants'!GC79="",GB$9,'Saisie des composants'!GC79)+'Saisie Profil'!$G13&lt;GB$13-40,1,5)*IF(OR(GB$5="Résonateur à quartz (boîtier  type HCxx traversant)",GB$5="Résonateur à quartz (montage en surface)",IF('Saisie des composants'!GC115="",GB$14,'Saisie des composants'!GC115)&lt;0.8),1,5),"1")))</f>
        <v/>
      </c>
      <c r="GC60" s="5" t="str">
        <f>IF(GC$3="","",IF('Saisie Profil'!$C13="",0,IF(GC$4="Composants piezoélectriques",IF(IF('Saisie des composants'!GD79="",GC$9,'Saisie des composants'!GD79)+'Saisie Profil'!$G13&lt;GC$13-40,1,5)*IF(OR(GC$5="Résonateur à quartz (boîtier  type HCxx traversant)",GC$5="Résonateur à quartz (montage en surface)",IF('Saisie des composants'!GD115="",GC$14,'Saisie des composants'!GD115)&lt;0.8),1,5),"1")))</f>
        <v/>
      </c>
      <c r="GD60" s="5" t="str">
        <f>IF(GD$3="","",IF('Saisie Profil'!$C13="",0,IF(GD$4="Composants piezoélectriques",IF(IF('Saisie des composants'!GE79="",GD$9,'Saisie des composants'!GE79)+'Saisie Profil'!$G13&lt;GD$13-40,1,5)*IF(OR(GD$5="Résonateur à quartz (boîtier  type HCxx traversant)",GD$5="Résonateur à quartz (montage en surface)",IF('Saisie des composants'!GE115="",GD$14,'Saisie des composants'!GE115)&lt;0.8),1,5),"1")))</f>
        <v/>
      </c>
      <c r="GE60" s="5" t="str">
        <f>IF(GE$3="","",IF('Saisie Profil'!$C13="",0,IF(GE$4="Composants piezoélectriques",IF(IF('Saisie des composants'!GF79="",GE$9,'Saisie des composants'!GF79)+'Saisie Profil'!$G13&lt;GE$13-40,1,5)*IF(OR(GE$5="Résonateur à quartz (boîtier  type HCxx traversant)",GE$5="Résonateur à quartz (montage en surface)",IF('Saisie des composants'!GF115="",GE$14,'Saisie des composants'!GF115)&lt;0.8),1,5),"1")))</f>
        <v/>
      </c>
      <c r="GF60" s="5" t="str">
        <f>IF(GF$3="","",IF('Saisie Profil'!$C13="",0,IF(GF$4="Composants piezoélectriques",IF(IF('Saisie des composants'!GG79="",GF$9,'Saisie des composants'!GG79)+'Saisie Profil'!$G13&lt;GF$13-40,1,5)*IF(OR(GF$5="Résonateur à quartz (boîtier  type HCxx traversant)",GF$5="Résonateur à quartz (montage en surface)",IF('Saisie des composants'!GG115="",GF$14,'Saisie des composants'!GG115)&lt;0.8),1,5),"1")))</f>
        <v/>
      </c>
      <c r="GG60" s="5" t="str">
        <f>IF(GG$3="","",IF('Saisie Profil'!$C13="",0,IF(GG$4="Composants piezoélectriques",IF(IF('Saisie des composants'!GH79="",GG$9,'Saisie des composants'!GH79)+'Saisie Profil'!$G13&lt;GG$13-40,1,5)*IF(OR(GG$5="Résonateur à quartz (boîtier  type HCxx traversant)",GG$5="Résonateur à quartz (montage en surface)",IF('Saisie des composants'!GH115="",GG$14,'Saisie des composants'!GH115)&lt;0.8),1,5),"1")))</f>
        <v/>
      </c>
      <c r="GH60" s="5" t="str">
        <f>IF(GH$3="","",IF('Saisie Profil'!$C13="",0,IF(GH$4="Composants piezoélectriques",IF(IF('Saisie des composants'!GI79="",GH$9,'Saisie des composants'!GI79)+'Saisie Profil'!$G13&lt;GH$13-40,1,5)*IF(OR(GH$5="Résonateur à quartz (boîtier  type HCxx traversant)",GH$5="Résonateur à quartz (montage en surface)",IF('Saisie des composants'!GI115="",GH$14,'Saisie des composants'!GI115)&lt;0.8),1,5),"1")))</f>
        <v/>
      </c>
      <c r="GI60" s="5" t="str">
        <f>IF(GI$3="","",IF('Saisie Profil'!$C13="",0,IF(GI$4="Composants piezoélectriques",IF(IF('Saisie des composants'!GJ79="",GI$9,'Saisie des composants'!GJ79)+'Saisie Profil'!$G13&lt;GI$13-40,1,5)*IF(OR(GI$5="Résonateur à quartz (boîtier  type HCxx traversant)",GI$5="Résonateur à quartz (montage en surface)",IF('Saisie des composants'!GJ115="",GI$14,'Saisie des composants'!GJ115)&lt;0.8),1,5),"1")))</f>
        <v/>
      </c>
      <c r="GJ60" s="5" t="str">
        <f>IF(GJ$3="","",IF('Saisie Profil'!$C13="",0,IF(GJ$4="Composants piezoélectriques",IF(IF('Saisie des composants'!GK79="",GJ$9,'Saisie des composants'!GK79)+'Saisie Profil'!$G13&lt;GJ$13-40,1,5)*IF(OR(GJ$5="Résonateur à quartz (boîtier  type HCxx traversant)",GJ$5="Résonateur à quartz (montage en surface)",IF('Saisie des composants'!GK115="",GJ$14,'Saisie des composants'!GK115)&lt;0.8),1,5),"1")))</f>
        <v/>
      </c>
      <c r="GK60" s="5" t="str">
        <f>IF(GK$3="","",IF('Saisie Profil'!$C13="",0,IF(GK$4="Composants piezoélectriques",IF(IF('Saisie des composants'!GL79="",GK$9,'Saisie des composants'!GL79)+'Saisie Profil'!$G13&lt;GK$13-40,1,5)*IF(OR(GK$5="Résonateur à quartz (boîtier  type HCxx traversant)",GK$5="Résonateur à quartz (montage en surface)",IF('Saisie des composants'!GL115="",GK$14,'Saisie des composants'!GL115)&lt;0.8),1,5),"1")))</f>
        <v/>
      </c>
      <c r="GL60" s="5" t="str">
        <f>IF(GL$3="","",IF('Saisie Profil'!$C13="",0,IF(GL$4="Composants piezoélectriques",IF(IF('Saisie des composants'!GM79="",GL$9,'Saisie des composants'!GM79)+'Saisie Profil'!$G13&lt;GL$13-40,1,5)*IF(OR(GL$5="Résonateur à quartz (boîtier  type HCxx traversant)",GL$5="Résonateur à quartz (montage en surface)",IF('Saisie des composants'!GM115="",GL$14,'Saisie des composants'!GM115)&lt;0.8),1,5),"1")))</f>
        <v/>
      </c>
      <c r="GM60" s="5" t="str">
        <f>IF(GM$3="","",IF('Saisie Profil'!$C13="",0,IF(GM$4="Composants piezoélectriques",IF(IF('Saisie des composants'!GN79="",GM$9,'Saisie des composants'!GN79)+'Saisie Profil'!$G13&lt;GM$13-40,1,5)*IF(OR(GM$5="Résonateur à quartz (boîtier  type HCxx traversant)",GM$5="Résonateur à quartz (montage en surface)",IF('Saisie des composants'!GN115="",GM$14,'Saisie des composants'!GN115)&lt;0.8),1,5),"1")))</f>
        <v/>
      </c>
      <c r="GN60" s="5" t="str">
        <f>IF(GN$3="","",IF('Saisie Profil'!$C13="",0,IF(GN$4="Composants piezoélectriques",IF(IF('Saisie des composants'!GO79="",GN$9,'Saisie des composants'!GO79)+'Saisie Profil'!$G13&lt;GN$13-40,1,5)*IF(OR(GN$5="Résonateur à quartz (boîtier  type HCxx traversant)",GN$5="Résonateur à quartz (montage en surface)",IF('Saisie des composants'!GO115="",GN$14,'Saisie des composants'!GO115)&lt;0.8),1,5),"1")))</f>
        <v/>
      </c>
      <c r="GO60" s="5" t="str">
        <f>IF(GO$3="","",IF('Saisie Profil'!$C13="",0,IF(GO$4="Composants piezoélectriques",IF(IF('Saisie des composants'!GP79="",GO$9,'Saisie des composants'!GP79)+'Saisie Profil'!$G13&lt;GO$13-40,1,5)*IF(OR(GO$5="Résonateur à quartz (boîtier  type HCxx traversant)",GO$5="Résonateur à quartz (montage en surface)",IF('Saisie des composants'!GP115="",GO$14,'Saisie des composants'!GP115)&lt;0.8),1,5),"1")))</f>
        <v/>
      </c>
      <c r="GP60" s="5" t="str">
        <f>IF(GP$3="","",IF('Saisie Profil'!$C13="",0,IF(GP$4="Composants piezoélectriques",IF(IF('Saisie des composants'!GQ79="",GP$9,'Saisie des composants'!GQ79)+'Saisie Profil'!$G13&lt;GP$13-40,1,5)*IF(OR(GP$5="Résonateur à quartz (boîtier  type HCxx traversant)",GP$5="Résonateur à quartz (montage en surface)",IF('Saisie des composants'!GQ115="",GP$14,'Saisie des composants'!GQ115)&lt;0.8),1,5),"1")))</f>
        <v/>
      </c>
      <c r="GQ60" s="5" t="str">
        <f>IF(GQ$3="","",IF('Saisie Profil'!$C13="",0,IF(GQ$4="Composants piezoélectriques",IF(IF('Saisie des composants'!GR79="",GQ$9,'Saisie des composants'!GR79)+'Saisie Profil'!$G13&lt;GQ$13-40,1,5)*IF(OR(GQ$5="Résonateur à quartz (boîtier  type HCxx traversant)",GQ$5="Résonateur à quartz (montage en surface)",IF('Saisie des composants'!GR115="",GQ$14,'Saisie des composants'!GR115)&lt;0.8),1,5),"1")))</f>
        <v/>
      </c>
      <c r="GR60" s="5" t="str">
        <f>IF(GR$3="","",IF('Saisie Profil'!$C13="",0,IF(GR$4="Composants piezoélectriques",IF(IF('Saisie des composants'!GS79="",GR$9,'Saisie des composants'!GS79)+'Saisie Profil'!$G13&lt;GR$13-40,1,5)*IF(OR(GR$5="Résonateur à quartz (boîtier  type HCxx traversant)",GR$5="Résonateur à quartz (montage en surface)",IF('Saisie des composants'!GS115="",GR$14,'Saisie des composants'!GS115)&lt;0.8),1,5),"1")))</f>
        <v/>
      </c>
      <c r="GS60" s="5"/>
    </row>
    <row r="61" spans="1:201" ht="15.75">
      <c r="A61" s="27"/>
      <c r="B61" s="17" t="s">
        <v>254</v>
      </c>
      <c r="C61" s="5" t="str">
        <f>IF(C$3="","",IF('Saisie Profil'!$C14="",0,IF(C$4="Composants piezoélectriques",IF(IF('Saisie des composants'!D80="",C$9,'Saisie des composants'!D80)+'Saisie Profil'!$G14&lt;C$13-40,1,5)*IF(OR(C$5="Résonateur à quartz (boîtier  type HCxx traversant)",C$5="Résonateur à quartz (montage en surface)",IF('Saisie des composants'!D116="",C$14,'Saisie des composants'!D116)&lt;0.8),1,5),"1")))</f>
        <v>1</v>
      </c>
      <c r="D61" s="5" t="str">
        <f>IF(D$3="","",IF('Saisie Profil'!$C14="",0,IF(D$4="Composants piezoélectriques",IF(IF('Saisie des composants'!E80="",D$9,'Saisie des composants'!E80)+'Saisie Profil'!$G14&lt;D$13-40,1,5)*IF(OR(D$5="Résonateur à quartz (boîtier  type HCxx traversant)",D$5="Résonateur à quartz (montage en surface)",IF('Saisie des composants'!E116="",D$14,'Saisie des composants'!E116)&lt;0.8),1,5),"1")))</f>
        <v>1</v>
      </c>
      <c r="E61" s="5" t="str">
        <f>IF(E$3="","",IF('Saisie Profil'!$C14="",0,IF(E$4="Composants piezoélectriques",IF(IF('Saisie des composants'!F80="",E$9,'Saisie des composants'!F80)+'Saisie Profil'!$G14&lt;E$13-40,1,5)*IF(OR(E$5="Résonateur à quartz (boîtier  type HCxx traversant)",E$5="Résonateur à quartz (montage en surface)",IF('Saisie des composants'!F116="",E$14,'Saisie des composants'!F116)&lt;0.8),1,5),"1")))</f>
        <v>1</v>
      </c>
      <c r="F61" s="5" t="str">
        <f>IF(F$3="","",IF('Saisie Profil'!$C14="",0,IF(F$4="Composants piezoélectriques",IF(IF('Saisie des composants'!G80="",F$9,'Saisie des composants'!G80)+'Saisie Profil'!$G14&lt;F$13-40,1,5)*IF(OR(F$5="Résonateur à quartz (boîtier  type HCxx traversant)",F$5="Résonateur à quartz (montage en surface)",IF('Saisie des composants'!G116="",F$14,'Saisie des composants'!G116)&lt;0.8),1,5),"1")))</f>
        <v>1</v>
      </c>
      <c r="G61" s="5" t="str">
        <f>IF(G$3="","",IF('Saisie Profil'!$C14="",0,IF(G$4="Composants piezoélectriques",IF(IF('Saisie des composants'!H80="",G$9,'Saisie des composants'!H80)+'Saisie Profil'!$G14&lt;G$13-40,1,5)*IF(OR(G$5="Résonateur à quartz (boîtier  type HCxx traversant)",G$5="Résonateur à quartz (montage en surface)",IF('Saisie des composants'!H116="",G$14,'Saisie des composants'!H116)&lt;0.8),1,5),"1")))</f>
        <v>1</v>
      </c>
      <c r="H61" s="5" t="str">
        <f>IF(H$3="","",IF('Saisie Profil'!$C14="",0,IF(H$4="Composants piezoélectriques",IF(IF('Saisie des composants'!I80="",H$9,'Saisie des composants'!I80)+'Saisie Profil'!$G14&lt;H$13-40,1,5)*IF(OR(H$5="Résonateur à quartz (boîtier  type HCxx traversant)",H$5="Résonateur à quartz (montage en surface)",IF('Saisie des composants'!I116="",H$14,'Saisie des composants'!I116)&lt;0.8),1,5),"1")))</f>
        <v>1</v>
      </c>
      <c r="I61" s="5" t="str">
        <f>IF(I$3="","",IF('Saisie Profil'!$C14="",0,IF(I$4="Composants piezoélectriques",IF(IF('Saisie des composants'!J80="",I$9,'Saisie des composants'!J80)+'Saisie Profil'!$G14&lt;I$13-40,1,5)*IF(OR(I$5="Résonateur à quartz (boîtier  type HCxx traversant)",I$5="Résonateur à quartz (montage en surface)",IF('Saisie des composants'!J116="",I$14,'Saisie des composants'!J116)&lt;0.8),1,5),"1")))</f>
        <v>1</v>
      </c>
      <c r="J61" s="5" t="str">
        <f>IF(J$3="","",IF('Saisie Profil'!$C14="",0,IF(J$4="Composants piezoélectriques",IF(IF('Saisie des composants'!K80="",J$9,'Saisie des composants'!K80)+'Saisie Profil'!$G14&lt;J$13-40,1,5)*IF(OR(J$5="Résonateur à quartz (boîtier  type HCxx traversant)",J$5="Résonateur à quartz (montage en surface)",IF('Saisie des composants'!K116="",J$14,'Saisie des composants'!K116)&lt;0.8),1,5),"1")))</f>
        <v>1</v>
      </c>
      <c r="K61" s="5" t="str">
        <f>IF(K$3="","",IF('Saisie Profil'!$C14="",0,IF(K$4="Composants piezoélectriques",IF(IF('Saisie des composants'!L80="",K$9,'Saisie des composants'!L80)+'Saisie Profil'!$G14&lt;K$13-40,1,5)*IF(OR(K$5="Résonateur à quartz (boîtier  type HCxx traversant)",K$5="Résonateur à quartz (montage en surface)",IF('Saisie des composants'!L116="",K$14,'Saisie des composants'!L116)&lt;0.8),1,5),"1")))</f>
        <v>1</v>
      </c>
      <c r="L61" s="5" t="str">
        <f>IF(L$3="","",IF('Saisie Profil'!$C14="",0,IF(L$4="Composants piezoélectriques",IF(IF('Saisie des composants'!M80="",L$9,'Saisie des composants'!M80)+'Saisie Profil'!$G14&lt;L$13-40,1,5)*IF(OR(L$5="Résonateur à quartz (boîtier  type HCxx traversant)",L$5="Résonateur à quartz (montage en surface)",IF('Saisie des composants'!M116="",L$14,'Saisie des composants'!M116)&lt;0.8),1,5),"1")))</f>
        <v>1</v>
      </c>
      <c r="M61" s="5" t="str">
        <f>IF(M$3="","",IF('Saisie Profil'!$C14="",0,IF(M$4="Composants piezoélectriques",IF(IF('Saisie des composants'!N80="",M$9,'Saisie des composants'!N80)+'Saisie Profil'!$G14&lt;M$13-40,1,5)*IF(OR(M$5="Résonateur à quartz (boîtier  type HCxx traversant)",M$5="Résonateur à quartz (montage en surface)",IF('Saisie des composants'!N116="",M$14,'Saisie des composants'!N116)&lt;0.8),1,5),"1")))</f>
        <v>1</v>
      </c>
      <c r="N61" s="5" t="str">
        <f>IF(N$3="","",IF('Saisie Profil'!$C14="",0,IF(N$4="Composants piezoélectriques",IF(IF('Saisie des composants'!O80="",N$9,'Saisie des composants'!O80)+'Saisie Profil'!$G14&lt;N$13-40,1,5)*IF(OR(N$5="Résonateur à quartz (boîtier  type HCxx traversant)",N$5="Résonateur à quartz (montage en surface)",IF('Saisie des composants'!O116="",N$14,'Saisie des composants'!O116)&lt;0.8),1,5),"1")))</f>
        <v>1</v>
      </c>
      <c r="O61" s="5" t="str">
        <f>IF(O$3="","",IF('Saisie Profil'!$C14="",0,IF(O$4="Composants piezoélectriques",IF(IF('Saisie des composants'!P80="",O$9,'Saisie des composants'!P80)+'Saisie Profil'!$G14&lt;O$13-40,1,5)*IF(OR(O$5="Résonateur à quartz (boîtier  type HCxx traversant)",O$5="Résonateur à quartz (montage en surface)",IF('Saisie des composants'!P116="",O$14,'Saisie des composants'!P116)&lt;0.8),1,5),"1")))</f>
        <v/>
      </c>
      <c r="P61" s="5" t="str">
        <f>IF(P$3="","",IF('Saisie Profil'!$C14="",0,IF(P$4="Composants piezoélectriques",IF(IF('Saisie des composants'!Q80="",P$9,'Saisie des composants'!Q80)+'Saisie Profil'!$G14&lt;P$13-40,1,5)*IF(OR(P$5="Résonateur à quartz (boîtier  type HCxx traversant)",P$5="Résonateur à quartz (montage en surface)",IF('Saisie des composants'!Q116="",P$14,'Saisie des composants'!Q116)&lt;0.8),1,5),"1")))</f>
        <v/>
      </c>
      <c r="Q61" s="5" t="str">
        <f>IF(Q$3="","",IF('Saisie Profil'!$C14="",0,IF(Q$4="Composants piezoélectriques",IF(IF('Saisie des composants'!R80="",Q$9,'Saisie des composants'!R80)+'Saisie Profil'!$G14&lt;Q$13-40,1,5)*IF(OR(Q$5="Résonateur à quartz (boîtier  type HCxx traversant)",Q$5="Résonateur à quartz (montage en surface)",IF('Saisie des composants'!R116="",Q$14,'Saisie des composants'!R116)&lt;0.8),1,5),"1")))</f>
        <v/>
      </c>
      <c r="R61" s="5" t="str">
        <f>IF(R$3="","",IF('Saisie Profil'!$C14="",0,IF(R$4="Composants piezoélectriques",IF(IF('Saisie des composants'!S80="",R$9,'Saisie des composants'!S80)+'Saisie Profil'!$G14&lt;R$13-40,1,5)*IF(OR(R$5="Résonateur à quartz (boîtier  type HCxx traversant)",R$5="Résonateur à quartz (montage en surface)",IF('Saisie des composants'!S116="",R$14,'Saisie des composants'!S116)&lt;0.8),1,5),"1")))</f>
        <v/>
      </c>
      <c r="S61" s="5" t="str">
        <f>IF(S$3="","",IF('Saisie Profil'!$C14="",0,IF(S$4="Composants piezoélectriques",IF(IF('Saisie des composants'!T80="",S$9,'Saisie des composants'!T80)+'Saisie Profil'!$G14&lt;S$13-40,1,5)*IF(OR(S$5="Résonateur à quartz (boîtier  type HCxx traversant)",S$5="Résonateur à quartz (montage en surface)",IF('Saisie des composants'!T116="",S$14,'Saisie des composants'!T116)&lt;0.8),1,5),"1")))</f>
        <v/>
      </c>
      <c r="T61" s="5" t="str">
        <f>IF(T$3="","",IF('Saisie Profil'!$C14="",0,IF(T$4="Composants piezoélectriques",IF(IF('Saisie des composants'!U80="",T$9,'Saisie des composants'!U80)+'Saisie Profil'!$G14&lt;T$13-40,1,5)*IF(OR(T$5="Résonateur à quartz (boîtier  type HCxx traversant)",T$5="Résonateur à quartz (montage en surface)",IF('Saisie des composants'!U116="",T$14,'Saisie des composants'!U116)&lt;0.8),1,5),"1")))</f>
        <v/>
      </c>
      <c r="U61" s="5" t="str">
        <f>IF(U$3="","",IF('Saisie Profil'!$C14="",0,IF(U$4="Composants piezoélectriques",IF(IF('Saisie des composants'!V80="",U$9,'Saisie des composants'!V80)+'Saisie Profil'!$G14&lt;U$13-40,1,5)*IF(OR(U$5="Résonateur à quartz (boîtier  type HCxx traversant)",U$5="Résonateur à quartz (montage en surface)",IF('Saisie des composants'!V116="",U$14,'Saisie des composants'!V116)&lt;0.8),1,5),"1")))</f>
        <v/>
      </c>
      <c r="V61" s="5" t="str">
        <f>IF(V$3="","",IF('Saisie Profil'!$C14="",0,IF(V$4="Composants piezoélectriques",IF(IF('Saisie des composants'!W80="",V$9,'Saisie des composants'!W80)+'Saisie Profil'!$G14&lt;V$13-40,1,5)*IF(OR(V$5="Résonateur à quartz (boîtier  type HCxx traversant)",V$5="Résonateur à quartz (montage en surface)",IF('Saisie des composants'!W116="",V$14,'Saisie des composants'!W116)&lt;0.8),1,5),"1")))</f>
        <v/>
      </c>
      <c r="W61" s="5" t="str">
        <f>IF(W$3="","",IF('Saisie Profil'!$C14="",0,IF(W$4="Composants piezoélectriques",IF(IF('Saisie des composants'!X80="",W$9,'Saisie des composants'!X80)+'Saisie Profil'!$G14&lt;W$13-40,1,5)*IF(OR(W$5="Résonateur à quartz (boîtier  type HCxx traversant)",W$5="Résonateur à quartz (montage en surface)",IF('Saisie des composants'!X116="",W$14,'Saisie des composants'!X116)&lt;0.8),1,5),"1")))</f>
        <v/>
      </c>
      <c r="X61" s="5" t="str">
        <f>IF(X$3="","",IF('Saisie Profil'!$C14="",0,IF(X$4="Composants piezoélectriques",IF(IF('Saisie des composants'!Y80="",X$9,'Saisie des composants'!Y80)+'Saisie Profil'!$G14&lt;X$13-40,1,5)*IF(OR(X$5="Résonateur à quartz (boîtier  type HCxx traversant)",X$5="Résonateur à quartz (montage en surface)",IF('Saisie des composants'!Y116="",X$14,'Saisie des composants'!Y116)&lt;0.8),1,5),"1")))</f>
        <v/>
      </c>
      <c r="Y61" s="5" t="str">
        <f>IF(Y$3="","",IF('Saisie Profil'!$C14="",0,IF(Y$4="Composants piezoélectriques",IF(IF('Saisie des composants'!Z80="",Y$9,'Saisie des composants'!Z80)+'Saisie Profil'!$G14&lt;Y$13-40,1,5)*IF(OR(Y$5="Résonateur à quartz (boîtier  type HCxx traversant)",Y$5="Résonateur à quartz (montage en surface)",IF('Saisie des composants'!Z116="",Y$14,'Saisie des composants'!Z116)&lt;0.8),1,5),"1")))</f>
        <v/>
      </c>
      <c r="Z61" s="5" t="str">
        <f>IF(Z$3="","",IF('Saisie Profil'!$C14="",0,IF(Z$4="Composants piezoélectriques",IF(IF('Saisie des composants'!AA80="",Z$9,'Saisie des composants'!AA80)+'Saisie Profil'!$G14&lt;Z$13-40,1,5)*IF(OR(Z$5="Résonateur à quartz (boîtier  type HCxx traversant)",Z$5="Résonateur à quartz (montage en surface)",IF('Saisie des composants'!AA116="",Z$14,'Saisie des composants'!AA116)&lt;0.8),1,5),"1")))</f>
        <v/>
      </c>
      <c r="AA61" s="5" t="str">
        <f>IF(AA$3="","",IF('Saisie Profil'!$C14="",0,IF(AA$4="Composants piezoélectriques",IF(IF('Saisie des composants'!AB80="",AA$9,'Saisie des composants'!AB80)+'Saisie Profil'!$G14&lt;AA$13-40,1,5)*IF(OR(AA$5="Résonateur à quartz (boîtier  type HCxx traversant)",AA$5="Résonateur à quartz (montage en surface)",IF('Saisie des composants'!AB116="",AA$14,'Saisie des composants'!AB116)&lt;0.8),1,5),"1")))</f>
        <v/>
      </c>
      <c r="AB61" s="5" t="str">
        <f>IF(AB$3="","",IF('Saisie Profil'!$C14="",0,IF(AB$4="Composants piezoélectriques",IF(IF('Saisie des composants'!AC80="",AB$9,'Saisie des composants'!AC80)+'Saisie Profil'!$G14&lt;AB$13-40,1,5)*IF(OR(AB$5="Résonateur à quartz (boîtier  type HCxx traversant)",AB$5="Résonateur à quartz (montage en surface)",IF('Saisie des composants'!AC116="",AB$14,'Saisie des composants'!AC116)&lt;0.8),1,5),"1")))</f>
        <v/>
      </c>
      <c r="AC61" s="5" t="str">
        <f>IF(AC$3="","",IF('Saisie Profil'!$C14="",0,IF(AC$4="Composants piezoélectriques",IF(IF('Saisie des composants'!AD80="",AC$9,'Saisie des composants'!AD80)+'Saisie Profil'!$G14&lt;AC$13-40,1,5)*IF(OR(AC$5="Résonateur à quartz (boîtier  type HCxx traversant)",AC$5="Résonateur à quartz (montage en surface)",IF('Saisie des composants'!AD116="",AC$14,'Saisie des composants'!AD116)&lt;0.8),1,5),"1")))</f>
        <v/>
      </c>
      <c r="AD61" s="5" t="str">
        <f>IF(AD$3="","",IF('Saisie Profil'!$C14="",0,IF(AD$4="Composants piezoélectriques",IF(IF('Saisie des composants'!AE80="",AD$9,'Saisie des composants'!AE80)+'Saisie Profil'!$G14&lt;AD$13-40,1,5)*IF(OR(AD$5="Résonateur à quartz (boîtier  type HCxx traversant)",AD$5="Résonateur à quartz (montage en surface)",IF('Saisie des composants'!AE116="",AD$14,'Saisie des composants'!AE116)&lt;0.8),1,5),"1")))</f>
        <v/>
      </c>
      <c r="AE61" s="5" t="str">
        <f>IF(AE$3="","",IF('Saisie Profil'!$C14="",0,IF(AE$4="Composants piezoélectriques",IF(IF('Saisie des composants'!AF80="",AE$9,'Saisie des composants'!AF80)+'Saisie Profil'!$G14&lt;AE$13-40,1,5)*IF(OR(AE$5="Résonateur à quartz (boîtier  type HCxx traversant)",AE$5="Résonateur à quartz (montage en surface)",IF('Saisie des composants'!AF116="",AE$14,'Saisie des composants'!AF116)&lt;0.8),1,5),"1")))</f>
        <v/>
      </c>
      <c r="AF61" s="5" t="str">
        <f>IF(AF$3="","",IF('Saisie Profil'!$C14="",0,IF(AF$4="Composants piezoélectriques",IF(IF('Saisie des composants'!AG80="",AF$9,'Saisie des composants'!AG80)+'Saisie Profil'!$G14&lt;AF$13-40,1,5)*IF(OR(AF$5="Résonateur à quartz (boîtier  type HCxx traversant)",AF$5="Résonateur à quartz (montage en surface)",IF('Saisie des composants'!AG116="",AF$14,'Saisie des composants'!AG116)&lt;0.8),1,5),"1")))</f>
        <v/>
      </c>
      <c r="AG61" s="5" t="str">
        <f>IF(AG$3="","",IF('Saisie Profil'!$C14="",0,IF(AG$4="Composants piezoélectriques",IF(IF('Saisie des composants'!AH80="",AG$9,'Saisie des composants'!AH80)+'Saisie Profil'!$G14&lt;AG$13-40,1,5)*IF(OR(AG$5="Résonateur à quartz (boîtier  type HCxx traversant)",AG$5="Résonateur à quartz (montage en surface)",IF('Saisie des composants'!AH116="",AG$14,'Saisie des composants'!AH116)&lt;0.8),1,5),"1")))</f>
        <v/>
      </c>
      <c r="AH61" s="5" t="str">
        <f>IF(AH$3="","",IF('Saisie Profil'!$C14="",0,IF(AH$4="Composants piezoélectriques",IF(IF('Saisie des composants'!AI80="",AH$9,'Saisie des composants'!AI80)+'Saisie Profil'!$G14&lt;AH$13-40,1,5)*IF(OR(AH$5="Résonateur à quartz (boîtier  type HCxx traversant)",AH$5="Résonateur à quartz (montage en surface)",IF('Saisie des composants'!AI116="",AH$14,'Saisie des composants'!AI116)&lt;0.8),1,5),"1")))</f>
        <v/>
      </c>
      <c r="AI61" s="5" t="str">
        <f>IF(AI$3="","",IF('Saisie Profil'!$C14="",0,IF(AI$4="Composants piezoélectriques",IF(IF('Saisie des composants'!AJ80="",AI$9,'Saisie des composants'!AJ80)+'Saisie Profil'!$G14&lt;AI$13-40,1,5)*IF(OR(AI$5="Résonateur à quartz (boîtier  type HCxx traversant)",AI$5="Résonateur à quartz (montage en surface)",IF('Saisie des composants'!AJ116="",AI$14,'Saisie des composants'!AJ116)&lt;0.8),1,5),"1")))</f>
        <v/>
      </c>
      <c r="AJ61" s="5" t="str">
        <f>IF(AJ$3="","",IF('Saisie Profil'!$C14="",0,IF(AJ$4="Composants piezoélectriques",IF(IF('Saisie des composants'!AK80="",AJ$9,'Saisie des composants'!AK80)+'Saisie Profil'!$G14&lt;AJ$13-40,1,5)*IF(OR(AJ$5="Résonateur à quartz (boîtier  type HCxx traversant)",AJ$5="Résonateur à quartz (montage en surface)",IF('Saisie des composants'!AK116="",AJ$14,'Saisie des composants'!AK116)&lt;0.8),1,5),"1")))</f>
        <v/>
      </c>
      <c r="AK61" s="5" t="str">
        <f>IF(AK$3="","",IF('Saisie Profil'!$C14="",0,IF(AK$4="Composants piezoélectriques",IF(IF('Saisie des composants'!AL80="",AK$9,'Saisie des composants'!AL80)+'Saisie Profil'!$G14&lt;AK$13-40,1,5)*IF(OR(AK$5="Résonateur à quartz (boîtier  type HCxx traversant)",AK$5="Résonateur à quartz (montage en surface)",IF('Saisie des composants'!AL116="",AK$14,'Saisie des composants'!AL116)&lt;0.8),1,5),"1")))</f>
        <v/>
      </c>
      <c r="AL61" s="5" t="str">
        <f>IF(AL$3="","",IF('Saisie Profil'!$C14="",0,IF(AL$4="Composants piezoélectriques",IF(IF('Saisie des composants'!AM80="",AL$9,'Saisie des composants'!AM80)+'Saisie Profil'!$G14&lt;AL$13-40,1,5)*IF(OR(AL$5="Résonateur à quartz (boîtier  type HCxx traversant)",AL$5="Résonateur à quartz (montage en surface)",IF('Saisie des composants'!AM116="",AL$14,'Saisie des composants'!AM116)&lt;0.8),1,5),"1")))</f>
        <v/>
      </c>
      <c r="AM61" s="5" t="str">
        <f>IF(AM$3="","",IF('Saisie Profil'!$C14="",0,IF(AM$4="Composants piezoélectriques",IF(IF('Saisie des composants'!AN80="",AM$9,'Saisie des composants'!AN80)+'Saisie Profil'!$G14&lt;AM$13-40,1,5)*IF(OR(AM$5="Résonateur à quartz (boîtier  type HCxx traversant)",AM$5="Résonateur à quartz (montage en surface)",IF('Saisie des composants'!AN116="",AM$14,'Saisie des composants'!AN116)&lt;0.8),1,5),"1")))</f>
        <v/>
      </c>
      <c r="AN61" s="5" t="str">
        <f>IF(AN$3="","",IF('Saisie Profil'!$C14="",0,IF(AN$4="Composants piezoélectriques",IF(IF('Saisie des composants'!AO80="",AN$9,'Saisie des composants'!AO80)+'Saisie Profil'!$G14&lt;AN$13-40,1,5)*IF(OR(AN$5="Résonateur à quartz (boîtier  type HCxx traversant)",AN$5="Résonateur à quartz (montage en surface)",IF('Saisie des composants'!AO116="",AN$14,'Saisie des composants'!AO116)&lt;0.8),1,5),"1")))</f>
        <v/>
      </c>
      <c r="AO61" s="5" t="str">
        <f>IF(AO$3="","",IF('Saisie Profil'!$C14="",0,IF(AO$4="Composants piezoélectriques",IF(IF('Saisie des composants'!AP80="",AO$9,'Saisie des composants'!AP80)+'Saisie Profil'!$G14&lt;AO$13-40,1,5)*IF(OR(AO$5="Résonateur à quartz (boîtier  type HCxx traversant)",AO$5="Résonateur à quartz (montage en surface)",IF('Saisie des composants'!AP116="",AO$14,'Saisie des composants'!AP116)&lt;0.8),1,5),"1")))</f>
        <v/>
      </c>
      <c r="AP61" s="5" t="str">
        <f>IF(AP$3="","",IF('Saisie Profil'!$C14="",0,IF(AP$4="Composants piezoélectriques",IF(IF('Saisie des composants'!AQ80="",AP$9,'Saisie des composants'!AQ80)+'Saisie Profil'!$G14&lt;AP$13-40,1,5)*IF(OR(AP$5="Résonateur à quartz (boîtier  type HCxx traversant)",AP$5="Résonateur à quartz (montage en surface)",IF('Saisie des composants'!AQ116="",AP$14,'Saisie des composants'!AQ116)&lt;0.8),1,5),"1")))</f>
        <v/>
      </c>
      <c r="AQ61" s="5" t="str">
        <f>IF(AQ$3="","",IF('Saisie Profil'!$C14="",0,IF(AQ$4="Composants piezoélectriques",IF(IF('Saisie des composants'!AR80="",AQ$9,'Saisie des composants'!AR80)+'Saisie Profil'!$G14&lt;AQ$13-40,1,5)*IF(OR(AQ$5="Résonateur à quartz (boîtier  type HCxx traversant)",AQ$5="Résonateur à quartz (montage en surface)",IF('Saisie des composants'!AR116="",AQ$14,'Saisie des composants'!AR116)&lt;0.8),1,5),"1")))</f>
        <v/>
      </c>
      <c r="AR61" s="5" t="str">
        <f>IF(AR$3="","",IF('Saisie Profil'!$C14="",0,IF(AR$4="Composants piezoélectriques",IF(IF('Saisie des composants'!AS80="",AR$9,'Saisie des composants'!AS80)+'Saisie Profil'!$G14&lt;AR$13-40,1,5)*IF(OR(AR$5="Résonateur à quartz (boîtier  type HCxx traversant)",AR$5="Résonateur à quartz (montage en surface)",IF('Saisie des composants'!AS116="",AR$14,'Saisie des composants'!AS116)&lt;0.8),1,5),"1")))</f>
        <v/>
      </c>
      <c r="AS61" s="5" t="str">
        <f>IF(AS$3="","",IF('Saisie Profil'!$C14="",0,IF(AS$4="Composants piezoélectriques",IF(IF('Saisie des composants'!AT80="",AS$9,'Saisie des composants'!AT80)+'Saisie Profil'!$G14&lt;AS$13-40,1,5)*IF(OR(AS$5="Résonateur à quartz (boîtier  type HCxx traversant)",AS$5="Résonateur à quartz (montage en surface)",IF('Saisie des composants'!AT116="",AS$14,'Saisie des composants'!AT116)&lt;0.8),1,5),"1")))</f>
        <v/>
      </c>
      <c r="AT61" s="5" t="str">
        <f>IF(AT$3="","",IF('Saisie Profil'!$C14="",0,IF(AT$4="Composants piezoélectriques",IF(IF('Saisie des composants'!AU80="",AT$9,'Saisie des composants'!AU80)+'Saisie Profil'!$G14&lt;AT$13-40,1,5)*IF(OR(AT$5="Résonateur à quartz (boîtier  type HCxx traversant)",AT$5="Résonateur à quartz (montage en surface)",IF('Saisie des composants'!AU116="",AT$14,'Saisie des composants'!AU116)&lt;0.8),1,5),"1")))</f>
        <v/>
      </c>
      <c r="AU61" s="5" t="str">
        <f>IF(AU$3="","",IF('Saisie Profil'!$C14="",0,IF(AU$4="Composants piezoélectriques",IF(IF('Saisie des composants'!AV80="",AU$9,'Saisie des composants'!AV80)+'Saisie Profil'!$G14&lt;AU$13-40,1,5)*IF(OR(AU$5="Résonateur à quartz (boîtier  type HCxx traversant)",AU$5="Résonateur à quartz (montage en surface)",IF('Saisie des composants'!AV116="",AU$14,'Saisie des composants'!AV116)&lt;0.8),1,5),"1")))</f>
        <v/>
      </c>
      <c r="AV61" s="5" t="str">
        <f>IF(AV$3="","",IF('Saisie Profil'!$C14="",0,IF(AV$4="Composants piezoélectriques",IF(IF('Saisie des composants'!AW80="",AV$9,'Saisie des composants'!AW80)+'Saisie Profil'!$G14&lt;AV$13-40,1,5)*IF(OR(AV$5="Résonateur à quartz (boîtier  type HCxx traversant)",AV$5="Résonateur à quartz (montage en surface)",IF('Saisie des composants'!AW116="",AV$14,'Saisie des composants'!AW116)&lt;0.8),1,5),"1")))</f>
        <v/>
      </c>
      <c r="AW61" s="5" t="str">
        <f>IF(AW$3="","",IF('Saisie Profil'!$C14="",0,IF(AW$4="Composants piezoélectriques",IF(IF('Saisie des composants'!AX80="",AW$9,'Saisie des composants'!AX80)+'Saisie Profil'!$G14&lt;AW$13-40,1,5)*IF(OR(AW$5="Résonateur à quartz (boîtier  type HCxx traversant)",AW$5="Résonateur à quartz (montage en surface)",IF('Saisie des composants'!AX116="",AW$14,'Saisie des composants'!AX116)&lt;0.8),1,5),"1")))</f>
        <v/>
      </c>
      <c r="AX61" s="5" t="str">
        <f>IF(AX$3="","",IF('Saisie Profil'!$C14="",0,IF(AX$4="Composants piezoélectriques",IF(IF('Saisie des composants'!AY80="",AX$9,'Saisie des composants'!AY80)+'Saisie Profil'!$G14&lt;AX$13-40,1,5)*IF(OR(AX$5="Résonateur à quartz (boîtier  type HCxx traversant)",AX$5="Résonateur à quartz (montage en surface)",IF('Saisie des composants'!AY116="",AX$14,'Saisie des composants'!AY116)&lt;0.8),1,5),"1")))</f>
        <v/>
      </c>
      <c r="AY61" s="5" t="str">
        <f>IF(AY$3="","",IF('Saisie Profil'!$C14="",0,IF(AY$4="Composants piezoélectriques",IF(IF('Saisie des composants'!AZ80="",AY$9,'Saisie des composants'!AZ80)+'Saisie Profil'!$G14&lt;AY$13-40,1,5)*IF(OR(AY$5="Résonateur à quartz (boîtier  type HCxx traversant)",AY$5="Résonateur à quartz (montage en surface)",IF('Saisie des composants'!AZ116="",AY$14,'Saisie des composants'!AZ116)&lt;0.8),1,5),"1")))</f>
        <v/>
      </c>
      <c r="AZ61" s="5" t="str">
        <f>IF(AZ$3="","",IF('Saisie Profil'!$C14="",0,IF(AZ$4="Composants piezoélectriques",IF(IF('Saisie des composants'!BA80="",AZ$9,'Saisie des composants'!BA80)+'Saisie Profil'!$G14&lt;AZ$13-40,1,5)*IF(OR(AZ$5="Résonateur à quartz (boîtier  type HCxx traversant)",AZ$5="Résonateur à quartz (montage en surface)",IF('Saisie des composants'!BA116="",AZ$14,'Saisie des composants'!BA116)&lt;0.8),1,5),"1")))</f>
        <v/>
      </c>
      <c r="BA61" s="5" t="str">
        <f>IF(BA$3="","",IF('Saisie Profil'!$C14="",0,IF(BA$4="Composants piezoélectriques",IF(IF('Saisie des composants'!BB80="",BA$9,'Saisie des composants'!BB80)+'Saisie Profil'!$G14&lt;BA$13-40,1,5)*IF(OR(BA$5="Résonateur à quartz (boîtier  type HCxx traversant)",BA$5="Résonateur à quartz (montage en surface)",IF('Saisie des composants'!BB116="",BA$14,'Saisie des composants'!BB116)&lt;0.8),1,5),"1")))</f>
        <v/>
      </c>
      <c r="BB61" s="5" t="str">
        <f>IF(BB$3="","",IF('Saisie Profil'!$C14="",0,IF(BB$4="Composants piezoélectriques",IF(IF('Saisie des composants'!BC80="",BB$9,'Saisie des composants'!BC80)+'Saisie Profil'!$G14&lt;BB$13-40,1,5)*IF(OR(BB$5="Résonateur à quartz (boîtier  type HCxx traversant)",BB$5="Résonateur à quartz (montage en surface)",IF('Saisie des composants'!BC116="",BB$14,'Saisie des composants'!BC116)&lt;0.8),1,5),"1")))</f>
        <v/>
      </c>
      <c r="BC61" s="5" t="str">
        <f>IF(BC$3="","",IF('Saisie Profil'!$C14="",0,IF(BC$4="Composants piezoélectriques",IF(IF('Saisie des composants'!BD80="",BC$9,'Saisie des composants'!BD80)+'Saisie Profil'!$G14&lt;BC$13-40,1,5)*IF(OR(BC$5="Résonateur à quartz (boîtier  type HCxx traversant)",BC$5="Résonateur à quartz (montage en surface)",IF('Saisie des composants'!BD116="",BC$14,'Saisie des composants'!BD116)&lt;0.8),1,5),"1")))</f>
        <v/>
      </c>
      <c r="BD61" s="5" t="str">
        <f>IF(BD$3="","",IF('Saisie Profil'!$C14="",0,IF(BD$4="Composants piezoélectriques",IF(IF('Saisie des composants'!BE80="",BD$9,'Saisie des composants'!BE80)+'Saisie Profil'!$G14&lt;BD$13-40,1,5)*IF(OR(BD$5="Résonateur à quartz (boîtier  type HCxx traversant)",BD$5="Résonateur à quartz (montage en surface)",IF('Saisie des composants'!BE116="",BD$14,'Saisie des composants'!BE116)&lt;0.8),1,5),"1")))</f>
        <v/>
      </c>
      <c r="BE61" s="5" t="str">
        <f>IF(BE$3="","",IF('Saisie Profil'!$C14="",0,IF(BE$4="Composants piezoélectriques",IF(IF('Saisie des composants'!BF80="",BE$9,'Saisie des composants'!BF80)+'Saisie Profil'!$G14&lt;BE$13-40,1,5)*IF(OR(BE$5="Résonateur à quartz (boîtier  type HCxx traversant)",BE$5="Résonateur à quartz (montage en surface)",IF('Saisie des composants'!BF116="",BE$14,'Saisie des composants'!BF116)&lt;0.8),1,5),"1")))</f>
        <v/>
      </c>
      <c r="BF61" s="5" t="str">
        <f>IF(BF$3="","",IF('Saisie Profil'!$C14="",0,IF(BF$4="Composants piezoélectriques",IF(IF('Saisie des composants'!BG80="",BF$9,'Saisie des composants'!BG80)+'Saisie Profil'!$G14&lt;BF$13-40,1,5)*IF(OR(BF$5="Résonateur à quartz (boîtier  type HCxx traversant)",BF$5="Résonateur à quartz (montage en surface)",IF('Saisie des composants'!BG116="",BF$14,'Saisie des composants'!BG116)&lt;0.8),1,5),"1")))</f>
        <v/>
      </c>
      <c r="BG61" s="5" t="str">
        <f>IF(BG$3="","",IF('Saisie Profil'!$C14="",0,IF(BG$4="Composants piezoélectriques",IF(IF('Saisie des composants'!BH80="",BG$9,'Saisie des composants'!BH80)+'Saisie Profil'!$G14&lt;BG$13-40,1,5)*IF(OR(BG$5="Résonateur à quartz (boîtier  type HCxx traversant)",BG$5="Résonateur à quartz (montage en surface)",IF('Saisie des composants'!BH116="",BG$14,'Saisie des composants'!BH116)&lt;0.8),1,5),"1")))</f>
        <v/>
      </c>
      <c r="BH61" s="5" t="str">
        <f>IF(BH$3="","",IF('Saisie Profil'!$C14="",0,IF(BH$4="Composants piezoélectriques",IF(IF('Saisie des composants'!BI80="",BH$9,'Saisie des composants'!BI80)+'Saisie Profil'!$G14&lt;BH$13-40,1,5)*IF(OR(BH$5="Résonateur à quartz (boîtier  type HCxx traversant)",BH$5="Résonateur à quartz (montage en surface)",IF('Saisie des composants'!BI116="",BH$14,'Saisie des composants'!BI116)&lt;0.8),1,5),"1")))</f>
        <v/>
      </c>
      <c r="BI61" s="5" t="str">
        <f>IF(BI$3="","",IF('Saisie Profil'!$C14="",0,IF(BI$4="Composants piezoélectriques",IF(IF('Saisie des composants'!BJ80="",BI$9,'Saisie des composants'!BJ80)+'Saisie Profil'!$G14&lt;BI$13-40,1,5)*IF(OR(BI$5="Résonateur à quartz (boîtier  type HCxx traversant)",BI$5="Résonateur à quartz (montage en surface)",IF('Saisie des composants'!BJ116="",BI$14,'Saisie des composants'!BJ116)&lt;0.8),1,5),"1")))</f>
        <v/>
      </c>
      <c r="BJ61" s="5" t="str">
        <f>IF(BJ$3="","",IF('Saisie Profil'!$C14="",0,IF(BJ$4="Composants piezoélectriques",IF(IF('Saisie des composants'!BK80="",BJ$9,'Saisie des composants'!BK80)+'Saisie Profil'!$G14&lt;BJ$13-40,1,5)*IF(OR(BJ$5="Résonateur à quartz (boîtier  type HCxx traversant)",BJ$5="Résonateur à quartz (montage en surface)",IF('Saisie des composants'!BK116="",BJ$14,'Saisie des composants'!BK116)&lt;0.8),1,5),"1")))</f>
        <v/>
      </c>
      <c r="BK61" s="5" t="str">
        <f>IF(BK$3="","",IF('Saisie Profil'!$C14="",0,IF(BK$4="Composants piezoélectriques",IF(IF('Saisie des composants'!BL80="",BK$9,'Saisie des composants'!BL80)+'Saisie Profil'!$G14&lt;BK$13-40,1,5)*IF(OR(BK$5="Résonateur à quartz (boîtier  type HCxx traversant)",BK$5="Résonateur à quartz (montage en surface)",IF('Saisie des composants'!BL116="",BK$14,'Saisie des composants'!BL116)&lt;0.8),1,5),"1")))</f>
        <v/>
      </c>
      <c r="BL61" s="5" t="str">
        <f>IF(BL$3="","",IF('Saisie Profil'!$C14="",0,IF(BL$4="Composants piezoélectriques",IF(IF('Saisie des composants'!BM80="",BL$9,'Saisie des composants'!BM80)+'Saisie Profil'!$G14&lt;BL$13-40,1,5)*IF(OR(BL$5="Résonateur à quartz (boîtier  type HCxx traversant)",BL$5="Résonateur à quartz (montage en surface)",IF('Saisie des composants'!BM116="",BL$14,'Saisie des composants'!BM116)&lt;0.8),1,5),"1")))</f>
        <v/>
      </c>
      <c r="BM61" s="5" t="str">
        <f>IF(BM$3="","",IF('Saisie Profil'!$C14="",0,IF(BM$4="Composants piezoélectriques",IF(IF('Saisie des composants'!BN80="",BM$9,'Saisie des composants'!BN80)+'Saisie Profil'!$G14&lt;BM$13-40,1,5)*IF(OR(BM$5="Résonateur à quartz (boîtier  type HCxx traversant)",BM$5="Résonateur à quartz (montage en surface)",IF('Saisie des composants'!BN116="",BM$14,'Saisie des composants'!BN116)&lt;0.8),1,5),"1")))</f>
        <v/>
      </c>
      <c r="BN61" s="5" t="str">
        <f>IF(BN$3="","",IF('Saisie Profil'!$C14="",0,IF(BN$4="Composants piezoélectriques",IF(IF('Saisie des composants'!BO80="",BN$9,'Saisie des composants'!BO80)+'Saisie Profil'!$G14&lt;BN$13-40,1,5)*IF(OR(BN$5="Résonateur à quartz (boîtier  type HCxx traversant)",BN$5="Résonateur à quartz (montage en surface)",IF('Saisie des composants'!BO116="",BN$14,'Saisie des composants'!BO116)&lt;0.8),1,5),"1")))</f>
        <v/>
      </c>
      <c r="BO61" s="5" t="str">
        <f>IF(BO$3="","",IF('Saisie Profil'!$C14="",0,IF(BO$4="Composants piezoélectriques",IF(IF('Saisie des composants'!BP80="",BO$9,'Saisie des composants'!BP80)+'Saisie Profil'!$G14&lt;BO$13-40,1,5)*IF(OR(BO$5="Résonateur à quartz (boîtier  type HCxx traversant)",BO$5="Résonateur à quartz (montage en surface)",IF('Saisie des composants'!BP116="",BO$14,'Saisie des composants'!BP116)&lt;0.8),1,5),"1")))</f>
        <v/>
      </c>
      <c r="BP61" s="5" t="str">
        <f>IF(BP$3="","",IF('Saisie Profil'!$C14="",0,IF(BP$4="Composants piezoélectriques",IF(IF('Saisie des composants'!BQ80="",BP$9,'Saisie des composants'!BQ80)+'Saisie Profil'!$G14&lt;BP$13-40,1,5)*IF(OR(BP$5="Résonateur à quartz (boîtier  type HCxx traversant)",BP$5="Résonateur à quartz (montage en surface)",IF('Saisie des composants'!BQ116="",BP$14,'Saisie des composants'!BQ116)&lt;0.8),1,5),"1")))</f>
        <v/>
      </c>
      <c r="BQ61" s="5" t="str">
        <f>IF(BQ$3="","",IF('Saisie Profil'!$C14="",0,IF(BQ$4="Composants piezoélectriques",IF(IF('Saisie des composants'!BR80="",BQ$9,'Saisie des composants'!BR80)+'Saisie Profil'!$G14&lt;BQ$13-40,1,5)*IF(OR(BQ$5="Résonateur à quartz (boîtier  type HCxx traversant)",BQ$5="Résonateur à quartz (montage en surface)",IF('Saisie des composants'!BR116="",BQ$14,'Saisie des composants'!BR116)&lt;0.8),1,5),"1")))</f>
        <v/>
      </c>
      <c r="BR61" s="5" t="str">
        <f>IF(BR$3="","",IF('Saisie Profil'!$C14="",0,IF(BR$4="Composants piezoélectriques",IF(IF('Saisie des composants'!BS80="",BR$9,'Saisie des composants'!BS80)+'Saisie Profil'!$G14&lt;BR$13-40,1,5)*IF(OR(BR$5="Résonateur à quartz (boîtier  type HCxx traversant)",BR$5="Résonateur à quartz (montage en surface)",IF('Saisie des composants'!BS116="",BR$14,'Saisie des composants'!BS116)&lt;0.8),1,5),"1")))</f>
        <v/>
      </c>
      <c r="BS61" s="5" t="str">
        <f>IF(BS$3="","",IF('Saisie Profil'!$C14="",0,IF(BS$4="Composants piezoélectriques",IF(IF('Saisie des composants'!BT80="",BS$9,'Saisie des composants'!BT80)+'Saisie Profil'!$G14&lt;BS$13-40,1,5)*IF(OR(BS$5="Résonateur à quartz (boîtier  type HCxx traversant)",BS$5="Résonateur à quartz (montage en surface)",IF('Saisie des composants'!BT116="",BS$14,'Saisie des composants'!BT116)&lt;0.8),1,5),"1")))</f>
        <v/>
      </c>
      <c r="BT61" s="5" t="str">
        <f>IF(BT$3="","",IF('Saisie Profil'!$C14="",0,IF(BT$4="Composants piezoélectriques",IF(IF('Saisie des composants'!BU80="",BT$9,'Saisie des composants'!BU80)+'Saisie Profil'!$G14&lt;BT$13-40,1,5)*IF(OR(BT$5="Résonateur à quartz (boîtier  type HCxx traversant)",BT$5="Résonateur à quartz (montage en surface)",IF('Saisie des composants'!BU116="",BT$14,'Saisie des composants'!BU116)&lt;0.8),1,5),"1")))</f>
        <v/>
      </c>
      <c r="BU61" s="5" t="str">
        <f>IF(BU$3="","",IF('Saisie Profil'!$C14="",0,IF(BU$4="Composants piezoélectriques",IF(IF('Saisie des composants'!BV80="",BU$9,'Saisie des composants'!BV80)+'Saisie Profil'!$G14&lt;BU$13-40,1,5)*IF(OR(BU$5="Résonateur à quartz (boîtier  type HCxx traversant)",BU$5="Résonateur à quartz (montage en surface)",IF('Saisie des composants'!BV116="",BU$14,'Saisie des composants'!BV116)&lt;0.8),1,5),"1")))</f>
        <v/>
      </c>
      <c r="BV61" s="5" t="str">
        <f>IF(BV$3="","",IF('Saisie Profil'!$C14="",0,IF(BV$4="Composants piezoélectriques",IF(IF('Saisie des composants'!BW80="",BV$9,'Saisie des composants'!BW80)+'Saisie Profil'!$G14&lt;BV$13-40,1,5)*IF(OR(BV$5="Résonateur à quartz (boîtier  type HCxx traversant)",BV$5="Résonateur à quartz (montage en surface)",IF('Saisie des composants'!BW116="",BV$14,'Saisie des composants'!BW116)&lt;0.8),1,5),"1")))</f>
        <v/>
      </c>
      <c r="BW61" s="5" t="str">
        <f>IF(BW$3="","",IF('Saisie Profil'!$C14="",0,IF(BW$4="Composants piezoélectriques",IF(IF('Saisie des composants'!BX80="",BW$9,'Saisie des composants'!BX80)+'Saisie Profil'!$G14&lt;BW$13-40,1,5)*IF(OR(BW$5="Résonateur à quartz (boîtier  type HCxx traversant)",BW$5="Résonateur à quartz (montage en surface)",IF('Saisie des composants'!BX116="",BW$14,'Saisie des composants'!BX116)&lt;0.8),1,5),"1")))</f>
        <v/>
      </c>
      <c r="BX61" s="5" t="str">
        <f>IF(BX$3="","",IF('Saisie Profil'!$C14="",0,IF(BX$4="Composants piezoélectriques",IF(IF('Saisie des composants'!BY80="",BX$9,'Saisie des composants'!BY80)+'Saisie Profil'!$G14&lt;BX$13-40,1,5)*IF(OR(BX$5="Résonateur à quartz (boîtier  type HCxx traversant)",BX$5="Résonateur à quartz (montage en surface)",IF('Saisie des composants'!BY116="",BX$14,'Saisie des composants'!BY116)&lt;0.8),1,5),"1")))</f>
        <v/>
      </c>
      <c r="BY61" s="5" t="str">
        <f>IF(BY$3="","",IF('Saisie Profil'!$C14="",0,IF(BY$4="Composants piezoélectriques",IF(IF('Saisie des composants'!BZ80="",BY$9,'Saisie des composants'!BZ80)+'Saisie Profil'!$G14&lt;BY$13-40,1,5)*IF(OR(BY$5="Résonateur à quartz (boîtier  type HCxx traversant)",BY$5="Résonateur à quartz (montage en surface)",IF('Saisie des composants'!BZ116="",BY$14,'Saisie des composants'!BZ116)&lt;0.8),1,5),"1")))</f>
        <v/>
      </c>
      <c r="BZ61" s="5" t="str">
        <f>IF(BZ$3="","",IF('Saisie Profil'!$C14="",0,IF(BZ$4="Composants piezoélectriques",IF(IF('Saisie des composants'!CA80="",BZ$9,'Saisie des composants'!CA80)+'Saisie Profil'!$G14&lt;BZ$13-40,1,5)*IF(OR(BZ$5="Résonateur à quartz (boîtier  type HCxx traversant)",BZ$5="Résonateur à quartz (montage en surface)",IF('Saisie des composants'!CA116="",BZ$14,'Saisie des composants'!CA116)&lt;0.8),1,5),"1")))</f>
        <v/>
      </c>
      <c r="CA61" s="5" t="str">
        <f>IF(CA$3="","",IF('Saisie Profil'!$C14="",0,IF(CA$4="Composants piezoélectriques",IF(IF('Saisie des composants'!CB80="",CA$9,'Saisie des composants'!CB80)+'Saisie Profil'!$G14&lt;CA$13-40,1,5)*IF(OR(CA$5="Résonateur à quartz (boîtier  type HCxx traversant)",CA$5="Résonateur à quartz (montage en surface)",IF('Saisie des composants'!CB116="",CA$14,'Saisie des composants'!CB116)&lt;0.8),1,5),"1")))</f>
        <v/>
      </c>
      <c r="CB61" s="5" t="str">
        <f>IF(CB$3="","",IF('Saisie Profil'!$C14="",0,IF(CB$4="Composants piezoélectriques",IF(IF('Saisie des composants'!CC80="",CB$9,'Saisie des composants'!CC80)+'Saisie Profil'!$G14&lt;CB$13-40,1,5)*IF(OR(CB$5="Résonateur à quartz (boîtier  type HCxx traversant)",CB$5="Résonateur à quartz (montage en surface)",IF('Saisie des composants'!CC116="",CB$14,'Saisie des composants'!CC116)&lt;0.8),1,5),"1")))</f>
        <v/>
      </c>
      <c r="CC61" s="5" t="str">
        <f>IF(CC$3="","",IF('Saisie Profil'!$C14="",0,IF(CC$4="Composants piezoélectriques",IF(IF('Saisie des composants'!CD80="",CC$9,'Saisie des composants'!CD80)+'Saisie Profil'!$G14&lt;CC$13-40,1,5)*IF(OR(CC$5="Résonateur à quartz (boîtier  type HCxx traversant)",CC$5="Résonateur à quartz (montage en surface)",IF('Saisie des composants'!CD116="",CC$14,'Saisie des composants'!CD116)&lt;0.8),1,5),"1")))</f>
        <v/>
      </c>
      <c r="CD61" s="5" t="str">
        <f>IF(CD$3="","",IF('Saisie Profil'!$C14="",0,IF(CD$4="Composants piezoélectriques",IF(IF('Saisie des composants'!CE80="",CD$9,'Saisie des composants'!CE80)+'Saisie Profil'!$G14&lt;CD$13-40,1,5)*IF(OR(CD$5="Résonateur à quartz (boîtier  type HCxx traversant)",CD$5="Résonateur à quartz (montage en surface)",IF('Saisie des composants'!CE116="",CD$14,'Saisie des composants'!CE116)&lt;0.8),1,5),"1")))</f>
        <v/>
      </c>
      <c r="CE61" s="5" t="str">
        <f>IF(CE$3="","",IF('Saisie Profil'!$C14="",0,IF(CE$4="Composants piezoélectriques",IF(IF('Saisie des composants'!CF80="",CE$9,'Saisie des composants'!CF80)+'Saisie Profil'!$G14&lt;CE$13-40,1,5)*IF(OR(CE$5="Résonateur à quartz (boîtier  type HCxx traversant)",CE$5="Résonateur à quartz (montage en surface)",IF('Saisie des composants'!CF116="",CE$14,'Saisie des composants'!CF116)&lt;0.8),1,5),"1")))</f>
        <v/>
      </c>
      <c r="CF61" s="5" t="str">
        <f>IF(CF$3="","",IF('Saisie Profil'!$C14="",0,IF(CF$4="Composants piezoélectriques",IF(IF('Saisie des composants'!CG80="",CF$9,'Saisie des composants'!CG80)+'Saisie Profil'!$G14&lt;CF$13-40,1,5)*IF(OR(CF$5="Résonateur à quartz (boîtier  type HCxx traversant)",CF$5="Résonateur à quartz (montage en surface)",IF('Saisie des composants'!CG116="",CF$14,'Saisie des composants'!CG116)&lt;0.8),1,5),"1")))</f>
        <v/>
      </c>
      <c r="CG61" s="5" t="str">
        <f>IF(CG$3="","",IF('Saisie Profil'!$C14="",0,IF(CG$4="Composants piezoélectriques",IF(IF('Saisie des composants'!CH80="",CG$9,'Saisie des composants'!CH80)+'Saisie Profil'!$G14&lt;CG$13-40,1,5)*IF(OR(CG$5="Résonateur à quartz (boîtier  type HCxx traversant)",CG$5="Résonateur à quartz (montage en surface)",IF('Saisie des composants'!CH116="",CG$14,'Saisie des composants'!CH116)&lt;0.8),1,5),"1")))</f>
        <v/>
      </c>
      <c r="CH61" s="5" t="str">
        <f>IF(CH$3="","",IF('Saisie Profil'!$C14="",0,IF(CH$4="Composants piezoélectriques",IF(IF('Saisie des composants'!CI80="",CH$9,'Saisie des composants'!CI80)+'Saisie Profil'!$G14&lt;CH$13-40,1,5)*IF(OR(CH$5="Résonateur à quartz (boîtier  type HCxx traversant)",CH$5="Résonateur à quartz (montage en surface)",IF('Saisie des composants'!CI116="",CH$14,'Saisie des composants'!CI116)&lt;0.8),1,5),"1")))</f>
        <v/>
      </c>
      <c r="CI61" s="5" t="str">
        <f>IF(CI$3="","",IF('Saisie Profil'!$C14="",0,IF(CI$4="Composants piezoélectriques",IF(IF('Saisie des composants'!CJ80="",CI$9,'Saisie des composants'!CJ80)+'Saisie Profil'!$G14&lt;CI$13-40,1,5)*IF(OR(CI$5="Résonateur à quartz (boîtier  type HCxx traversant)",CI$5="Résonateur à quartz (montage en surface)",IF('Saisie des composants'!CJ116="",CI$14,'Saisie des composants'!CJ116)&lt;0.8),1,5),"1")))</f>
        <v/>
      </c>
      <c r="CJ61" s="5" t="str">
        <f>IF(CJ$3="","",IF('Saisie Profil'!$C14="",0,IF(CJ$4="Composants piezoélectriques",IF(IF('Saisie des composants'!CK80="",CJ$9,'Saisie des composants'!CK80)+'Saisie Profil'!$G14&lt;CJ$13-40,1,5)*IF(OR(CJ$5="Résonateur à quartz (boîtier  type HCxx traversant)",CJ$5="Résonateur à quartz (montage en surface)",IF('Saisie des composants'!CK116="",CJ$14,'Saisie des composants'!CK116)&lt;0.8),1,5),"1")))</f>
        <v/>
      </c>
      <c r="CK61" s="5" t="str">
        <f>IF(CK$3="","",IF('Saisie Profil'!$C14="",0,IF(CK$4="Composants piezoélectriques",IF(IF('Saisie des composants'!CL80="",CK$9,'Saisie des composants'!CL80)+'Saisie Profil'!$G14&lt;CK$13-40,1,5)*IF(OR(CK$5="Résonateur à quartz (boîtier  type HCxx traversant)",CK$5="Résonateur à quartz (montage en surface)",IF('Saisie des composants'!CL116="",CK$14,'Saisie des composants'!CL116)&lt;0.8),1,5),"1")))</f>
        <v/>
      </c>
      <c r="CL61" s="5" t="str">
        <f>IF(CL$3="","",IF('Saisie Profil'!$C14="",0,IF(CL$4="Composants piezoélectriques",IF(IF('Saisie des composants'!CM80="",CL$9,'Saisie des composants'!CM80)+'Saisie Profil'!$G14&lt;CL$13-40,1,5)*IF(OR(CL$5="Résonateur à quartz (boîtier  type HCxx traversant)",CL$5="Résonateur à quartz (montage en surface)",IF('Saisie des composants'!CM116="",CL$14,'Saisie des composants'!CM116)&lt;0.8),1,5),"1")))</f>
        <v/>
      </c>
      <c r="CM61" s="5" t="str">
        <f>IF(CM$3="","",IF('Saisie Profil'!$C14="",0,IF(CM$4="Composants piezoélectriques",IF(IF('Saisie des composants'!CN80="",CM$9,'Saisie des composants'!CN80)+'Saisie Profil'!$G14&lt;CM$13-40,1,5)*IF(OR(CM$5="Résonateur à quartz (boîtier  type HCxx traversant)",CM$5="Résonateur à quartz (montage en surface)",IF('Saisie des composants'!CN116="",CM$14,'Saisie des composants'!CN116)&lt;0.8),1,5),"1")))</f>
        <v/>
      </c>
      <c r="CN61" s="5" t="str">
        <f>IF(CN$3="","",IF('Saisie Profil'!$C14="",0,IF(CN$4="Composants piezoélectriques",IF(IF('Saisie des composants'!CO80="",CN$9,'Saisie des composants'!CO80)+'Saisie Profil'!$G14&lt;CN$13-40,1,5)*IF(OR(CN$5="Résonateur à quartz (boîtier  type HCxx traversant)",CN$5="Résonateur à quartz (montage en surface)",IF('Saisie des composants'!CO116="",CN$14,'Saisie des composants'!CO116)&lt;0.8),1,5),"1")))</f>
        <v/>
      </c>
      <c r="CO61" s="5" t="str">
        <f>IF(CO$3="","",IF('Saisie Profil'!$C14="",0,IF(CO$4="Composants piezoélectriques",IF(IF('Saisie des composants'!CP80="",CO$9,'Saisie des composants'!CP80)+'Saisie Profil'!$G14&lt;CO$13-40,1,5)*IF(OR(CO$5="Résonateur à quartz (boîtier  type HCxx traversant)",CO$5="Résonateur à quartz (montage en surface)",IF('Saisie des composants'!CP116="",CO$14,'Saisie des composants'!CP116)&lt;0.8),1,5),"1")))</f>
        <v/>
      </c>
      <c r="CP61" s="5" t="str">
        <f>IF(CP$3="","",IF('Saisie Profil'!$C14="",0,IF(CP$4="Composants piezoélectriques",IF(IF('Saisie des composants'!CQ80="",CP$9,'Saisie des composants'!CQ80)+'Saisie Profil'!$G14&lt;CP$13-40,1,5)*IF(OR(CP$5="Résonateur à quartz (boîtier  type HCxx traversant)",CP$5="Résonateur à quartz (montage en surface)",IF('Saisie des composants'!CQ116="",CP$14,'Saisie des composants'!CQ116)&lt;0.8),1,5),"1")))</f>
        <v/>
      </c>
      <c r="CQ61" s="5" t="str">
        <f>IF(CQ$3="","",IF('Saisie Profil'!$C14="",0,IF(CQ$4="Composants piezoélectriques",IF(IF('Saisie des composants'!CR80="",CQ$9,'Saisie des composants'!CR80)+'Saisie Profil'!$G14&lt;CQ$13-40,1,5)*IF(OR(CQ$5="Résonateur à quartz (boîtier  type HCxx traversant)",CQ$5="Résonateur à quartz (montage en surface)",IF('Saisie des composants'!CR116="",CQ$14,'Saisie des composants'!CR116)&lt;0.8),1,5),"1")))</f>
        <v/>
      </c>
      <c r="CR61" s="5" t="str">
        <f>IF(CR$3="","",IF('Saisie Profil'!$C14="",0,IF(CR$4="Composants piezoélectriques",IF(IF('Saisie des composants'!CS80="",CR$9,'Saisie des composants'!CS80)+'Saisie Profil'!$G14&lt;CR$13-40,1,5)*IF(OR(CR$5="Résonateur à quartz (boîtier  type HCxx traversant)",CR$5="Résonateur à quartz (montage en surface)",IF('Saisie des composants'!CS116="",CR$14,'Saisie des composants'!CS116)&lt;0.8),1,5),"1")))</f>
        <v/>
      </c>
      <c r="CS61" s="5" t="str">
        <f>IF(CS$3="","",IF('Saisie Profil'!$C14="",0,IF(CS$4="Composants piezoélectriques",IF(IF('Saisie des composants'!CT80="",CS$9,'Saisie des composants'!CT80)+'Saisie Profil'!$G14&lt;CS$13-40,1,5)*IF(OR(CS$5="Résonateur à quartz (boîtier  type HCxx traversant)",CS$5="Résonateur à quartz (montage en surface)",IF('Saisie des composants'!CT116="",CS$14,'Saisie des composants'!CT116)&lt;0.8),1,5),"1")))</f>
        <v/>
      </c>
      <c r="CT61" s="5" t="str">
        <f>IF(CT$3="","",IF('Saisie Profil'!$C14="",0,IF(CT$4="Composants piezoélectriques",IF(IF('Saisie des composants'!CU80="",CT$9,'Saisie des composants'!CU80)+'Saisie Profil'!$G14&lt;CT$13-40,1,5)*IF(OR(CT$5="Résonateur à quartz (boîtier  type HCxx traversant)",CT$5="Résonateur à quartz (montage en surface)",IF('Saisie des composants'!CU116="",CT$14,'Saisie des composants'!CU116)&lt;0.8),1,5),"1")))</f>
        <v/>
      </c>
      <c r="CU61" s="5" t="str">
        <f>IF(CU$3="","",IF('Saisie Profil'!$C14="",0,IF(CU$4="Composants piezoélectriques",IF(IF('Saisie des composants'!CV80="",CU$9,'Saisie des composants'!CV80)+'Saisie Profil'!$G14&lt;CU$13-40,1,5)*IF(OR(CU$5="Résonateur à quartz (boîtier  type HCxx traversant)",CU$5="Résonateur à quartz (montage en surface)",IF('Saisie des composants'!CV116="",CU$14,'Saisie des composants'!CV116)&lt;0.8),1,5),"1")))</f>
        <v/>
      </c>
      <c r="CV61" s="5" t="str">
        <f>IF(CV$3="","",IF('Saisie Profil'!$C14="",0,IF(CV$4="Composants piezoélectriques",IF(IF('Saisie des composants'!CW80="",CV$9,'Saisie des composants'!CW80)+'Saisie Profil'!$G14&lt;CV$13-40,1,5)*IF(OR(CV$5="Résonateur à quartz (boîtier  type HCxx traversant)",CV$5="Résonateur à quartz (montage en surface)",IF('Saisie des composants'!CW116="",CV$14,'Saisie des composants'!CW116)&lt;0.8),1,5),"1")))</f>
        <v/>
      </c>
      <c r="CW61" s="5" t="str">
        <f>IF(CW$3="","",IF('Saisie Profil'!$C14="",0,IF(CW$4="Composants piezoélectriques",IF(IF('Saisie des composants'!CX80="",CW$9,'Saisie des composants'!CX80)+'Saisie Profil'!$G14&lt;CW$13-40,1,5)*IF(OR(CW$5="Résonateur à quartz (boîtier  type HCxx traversant)",CW$5="Résonateur à quartz (montage en surface)",IF('Saisie des composants'!CX116="",CW$14,'Saisie des composants'!CX116)&lt;0.8),1,5),"1")))</f>
        <v/>
      </c>
      <c r="CX61" s="5" t="str">
        <f>IF(CX$3="","",IF('Saisie Profil'!$C14="",0,IF(CX$4="Composants piezoélectriques",IF(IF('Saisie des composants'!CY80="",CX$9,'Saisie des composants'!CY80)+'Saisie Profil'!$G14&lt;CX$13-40,1,5)*IF(OR(CX$5="Résonateur à quartz (boîtier  type HCxx traversant)",CX$5="Résonateur à quartz (montage en surface)",IF('Saisie des composants'!CY116="",CX$14,'Saisie des composants'!CY116)&lt;0.8),1,5),"1")))</f>
        <v/>
      </c>
      <c r="CY61" s="5" t="str">
        <f>IF(CY$3="","",IF('Saisie Profil'!$C14="",0,IF(CY$4="Composants piezoélectriques",IF(IF('Saisie des composants'!CZ80="",CY$9,'Saisie des composants'!CZ80)+'Saisie Profil'!$G14&lt;CY$13-40,1,5)*IF(OR(CY$5="Résonateur à quartz (boîtier  type HCxx traversant)",CY$5="Résonateur à quartz (montage en surface)",IF('Saisie des composants'!CZ116="",CY$14,'Saisie des composants'!CZ116)&lt;0.8),1,5),"1")))</f>
        <v/>
      </c>
      <c r="CZ61" s="5" t="str">
        <f>IF(CZ$3="","",IF('Saisie Profil'!$C14="",0,IF(CZ$4="Composants piezoélectriques",IF(IF('Saisie des composants'!DA80="",CZ$9,'Saisie des composants'!DA80)+'Saisie Profil'!$G14&lt;CZ$13-40,1,5)*IF(OR(CZ$5="Résonateur à quartz (boîtier  type HCxx traversant)",CZ$5="Résonateur à quartz (montage en surface)",IF('Saisie des composants'!DA116="",CZ$14,'Saisie des composants'!DA116)&lt;0.8),1,5),"1")))</f>
        <v/>
      </c>
      <c r="DA61" s="5" t="str">
        <f>IF(DA$3="","",IF('Saisie Profil'!$C14="",0,IF(DA$4="Composants piezoélectriques",IF(IF('Saisie des composants'!DB80="",DA$9,'Saisie des composants'!DB80)+'Saisie Profil'!$G14&lt;DA$13-40,1,5)*IF(OR(DA$5="Résonateur à quartz (boîtier  type HCxx traversant)",DA$5="Résonateur à quartz (montage en surface)",IF('Saisie des composants'!DB116="",DA$14,'Saisie des composants'!DB116)&lt;0.8),1,5),"1")))</f>
        <v/>
      </c>
      <c r="DB61" s="5" t="str">
        <f>IF(DB$3="","",IF('Saisie Profil'!$C14="",0,IF(DB$4="Composants piezoélectriques",IF(IF('Saisie des composants'!DC80="",DB$9,'Saisie des composants'!DC80)+'Saisie Profil'!$G14&lt;DB$13-40,1,5)*IF(OR(DB$5="Résonateur à quartz (boîtier  type HCxx traversant)",DB$5="Résonateur à quartz (montage en surface)",IF('Saisie des composants'!DC116="",DB$14,'Saisie des composants'!DC116)&lt;0.8),1,5),"1")))</f>
        <v/>
      </c>
      <c r="DC61" s="5" t="str">
        <f>IF(DC$3="","",IF('Saisie Profil'!$C14="",0,IF(DC$4="Composants piezoélectriques",IF(IF('Saisie des composants'!DD80="",DC$9,'Saisie des composants'!DD80)+'Saisie Profil'!$G14&lt;DC$13-40,1,5)*IF(OR(DC$5="Résonateur à quartz (boîtier  type HCxx traversant)",DC$5="Résonateur à quartz (montage en surface)",IF('Saisie des composants'!DD116="",DC$14,'Saisie des composants'!DD116)&lt;0.8),1,5),"1")))</f>
        <v/>
      </c>
      <c r="DD61" s="5" t="str">
        <f>IF(DD$3="","",IF('Saisie Profil'!$C14="",0,IF(DD$4="Composants piezoélectriques",IF(IF('Saisie des composants'!DE80="",DD$9,'Saisie des composants'!DE80)+'Saisie Profil'!$G14&lt;DD$13-40,1,5)*IF(OR(DD$5="Résonateur à quartz (boîtier  type HCxx traversant)",DD$5="Résonateur à quartz (montage en surface)",IF('Saisie des composants'!DE116="",DD$14,'Saisie des composants'!DE116)&lt;0.8),1,5),"1")))</f>
        <v/>
      </c>
      <c r="DE61" s="5" t="str">
        <f>IF(DE$3="","",IF('Saisie Profil'!$C14="",0,IF(DE$4="Composants piezoélectriques",IF(IF('Saisie des composants'!DF80="",DE$9,'Saisie des composants'!DF80)+'Saisie Profil'!$G14&lt;DE$13-40,1,5)*IF(OR(DE$5="Résonateur à quartz (boîtier  type HCxx traversant)",DE$5="Résonateur à quartz (montage en surface)",IF('Saisie des composants'!DF116="",DE$14,'Saisie des composants'!DF116)&lt;0.8),1,5),"1")))</f>
        <v/>
      </c>
      <c r="DF61" s="5" t="str">
        <f>IF(DF$3="","",IF('Saisie Profil'!$C14="",0,IF(DF$4="Composants piezoélectriques",IF(IF('Saisie des composants'!DG80="",DF$9,'Saisie des composants'!DG80)+'Saisie Profil'!$G14&lt;DF$13-40,1,5)*IF(OR(DF$5="Résonateur à quartz (boîtier  type HCxx traversant)",DF$5="Résonateur à quartz (montage en surface)",IF('Saisie des composants'!DG116="",DF$14,'Saisie des composants'!DG116)&lt;0.8),1,5),"1")))</f>
        <v/>
      </c>
      <c r="DG61" s="5" t="str">
        <f>IF(DG$3="","",IF('Saisie Profil'!$C14="",0,IF(DG$4="Composants piezoélectriques",IF(IF('Saisie des composants'!DH80="",DG$9,'Saisie des composants'!DH80)+'Saisie Profil'!$G14&lt;DG$13-40,1,5)*IF(OR(DG$5="Résonateur à quartz (boîtier  type HCxx traversant)",DG$5="Résonateur à quartz (montage en surface)",IF('Saisie des composants'!DH116="",DG$14,'Saisie des composants'!DH116)&lt;0.8),1,5),"1")))</f>
        <v/>
      </c>
      <c r="DH61" s="5" t="str">
        <f>IF(DH$3="","",IF('Saisie Profil'!$C14="",0,IF(DH$4="Composants piezoélectriques",IF(IF('Saisie des composants'!DI80="",DH$9,'Saisie des composants'!DI80)+'Saisie Profil'!$G14&lt;DH$13-40,1,5)*IF(OR(DH$5="Résonateur à quartz (boîtier  type HCxx traversant)",DH$5="Résonateur à quartz (montage en surface)",IF('Saisie des composants'!DI116="",DH$14,'Saisie des composants'!DI116)&lt;0.8),1,5),"1")))</f>
        <v/>
      </c>
      <c r="DI61" s="5" t="str">
        <f>IF(DI$3="","",IF('Saisie Profil'!$C14="",0,IF(DI$4="Composants piezoélectriques",IF(IF('Saisie des composants'!DJ80="",DI$9,'Saisie des composants'!DJ80)+'Saisie Profil'!$G14&lt;DI$13-40,1,5)*IF(OR(DI$5="Résonateur à quartz (boîtier  type HCxx traversant)",DI$5="Résonateur à quartz (montage en surface)",IF('Saisie des composants'!DJ116="",DI$14,'Saisie des composants'!DJ116)&lt;0.8),1,5),"1")))</f>
        <v/>
      </c>
      <c r="DJ61" s="5" t="str">
        <f>IF(DJ$3="","",IF('Saisie Profil'!$C14="",0,IF(DJ$4="Composants piezoélectriques",IF(IF('Saisie des composants'!DK80="",DJ$9,'Saisie des composants'!DK80)+'Saisie Profil'!$G14&lt;DJ$13-40,1,5)*IF(OR(DJ$5="Résonateur à quartz (boîtier  type HCxx traversant)",DJ$5="Résonateur à quartz (montage en surface)",IF('Saisie des composants'!DK116="",DJ$14,'Saisie des composants'!DK116)&lt;0.8),1,5),"1")))</f>
        <v/>
      </c>
      <c r="DK61" s="5" t="str">
        <f>IF(DK$3="","",IF('Saisie Profil'!$C14="",0,IF(DK$4="Composants piezoélectriques",IF(IF('Saisie des composants'!DL80="",DK$9,'Saisie des composants'!DL80)+'Saisie Profil'!$G14&lt;DK$13-40,1,5)*IF(OR(DK$5="Résonateur à quartz (boîtier  type HCxx traversant)",DK$5="Résonateur à quartz (montage en surface)",IF('Saisie des composants'!DL116="",DK$14,'Saisie des composants'!DL116)&lt;0.8),1,5),"1")))</f>
        <v/>
      </c>
      <c r="DL61" s="5" t="str">
        <f>IF(DL$3="","",IF('Saisie Profil'!$C14="",0,IF(DL$4="Composants piezoélectriques",IF(IF('Saisie des composants'!DM80="",DL$9,'Saisie des composants'!DM80)+'Saisie Profil'!$G14&lt;DL$13-40,1,5)*IF(OR(DL$5="Résonateur à quartz (boîtier  type HCxx traversant)",DL$5="Résonateur à quartz (montage en surface)",IF('Saisie des composants'!DM116="",DL$14,'Saisie des composants'!DM116)&lt;0.8),1,5),"1")))</f>
        <v/>
      </c>
      <c r="DM61" s="5" t="str">
        <f>IF(DM$3="","",IF('Saisie Profil'!$C14="",0,IF(DM$4="Composants piezoélectriques",IF(IF('Saisie des composants'!DN80="",DM$9,'Saisie des composants'!DN80)+'Saisie Profil'!$G14&lt;DM$13-40,1,5)*IF(OR(DM$5="Résonateur à quartz (boîtier  type HCxx traversant)",DM$5="Résonateur à quartz (montage en surface)",IF('Saisie des composants'!DN116="",DM$14,'Saisie des composants'!DN116)&lt;0.8),1,5),"1")))</f>
        <v/>
      </c>
      <c r="DN61" s="5" t="str">
        <f>IF(DN$3="","",IF('Saisie Profil'!$C14="",0,IF(DN$4="Composants piezoélectriques",IF(IF('Saisie des composants'!DO80="",DN$9,'Saisie des composants'!DO80)+'Saisie Profil'!$G14&lt;DN$13-40,1,5)*IF(OR(DN$5="Résonateur à quartz (boîtier  type HCxx traversant)",DN$5="Résonateur à quartz (montage en surface)",IF('Saisie des composants'!DO116="",DN$14,'Saisie des composants'!DO116)&lt;0.8),1,5),"1")))</f>
        <v/>
      </c>
      <c r="DO61" s="5" t="str">
        <f>IF(DO$3="","",IF('Saisie Profil'!$C14="",0,IF(DO$4="Composants piezoélectriques",IF(IF('Saisie des composants'!DP80="",DO$9,'Saisie des composants'!DP80)+'Saisie Profil'!$G14&lt;DO$13-40,1,5)*IF(OR(DO$5="Résonateur à quartz (boîtier  type HCxx traversant)",DO$5="Résonateur à quartz (montage en surface)",IF('Saisie des composants'!DP116="",DO$14,'Saisie des composants'!DP116)&lt;0.8),1,5),"1")))</f>
        <v/>
      </c>
      <c r="DP61" s="5" t="str">
        <f>IF(DP$3="","",IF('Saisie Profil'!$C14="",0,IF(DP$4="Composants piezoélectriques",IF(IF('Saisie des composants'!DQ80="",DP$9,'Saisie des composants'!DQ80)+'Saisie Profil'!$G14&lt;DP$13-40,1,5)*IF(OR(DP$5="Résonateur à quartz (boîtier  type HCxx traversant)",DP$5="Résonateur à quartz (montage en surface)",IF('Saisie des composants'!DQ116="",DP$14,'Saisie des composants'!DQ116)&lt;0.8),1,5),"1")))</f>
        <v/>
      </c>
      <c r="DQ61" s="5" t="str">
        <f>IF(DQ$3="","",IF('Saisie Profil'!$C14="",0,IF(DQ$4="Composants piezoélectriques",IF(IF('Saisie des composants'!DR80="",DQ$9,'Saisie des composants'!DR80)+'Saisie Profil'!$G14&lt;DQ$13-40,1,5)*IF(OR(DQ$5="Résonateur à quartz (boîtier  type HCxx traversant)",DQ$5="Résonateur à quartz (montage en surface)",IF('Saisie des composants'!DR116="",DQ$14,'Saisie des composants'!DR116)&lt;0.8),1,5),"1")))</f>
        <v/>
      </c>
      <c r="DR61" s="5" t="str">
        <f>IF(DR$3="","",IF('Saisie Profil'!$C14="",0,IF(DR$4="Composants piezoélectriques",IF(IF('Saisie des composants'!DS80="",DR$9,'Saisie des composants'!DS80)+'Saisie Profil'!$G14&lt;DR$13-40,1,5)*IF(OR(DR$5="Résonateur à quartz (boîtier  type HCxx traversant)",DR$5="Résonateur à quartz (montage en surface)",IF('Saisie des composants'!DS116="",DR$14,'Saisie des composants'!DS116)&lt;0.8),1,5),"1")))</f>
        <v/>
      </c>
      <c r="DS61" s="5" t="str">
        <f>IF(DS$3="","",IF('Saisie Profil'!$C14="",0,IF(DS$4="Composants piezoélectriques",IF(IF('Saisie des composants'!DT80="",DS$9,'Saisie des composants'!DT80)+'Saisie Profil'!$G14&lt;DS$13-40,1,5)*IF(OR(DS$5="Résonateur à quartz (boîtier  type HCxx traversant)",DS$5="Résonateur à quartz (montage en surface)",IF('Saisie des composants'!DT116="",DS$14,'Saisie des composants'!DT116)&lt;0.8),1,5),"1")))</f>
        <v/>
      </c>
      <c r="DT61" s="5" t="str">
        <f>IF(DT$3="","",IF('Saisie Profil'!$C14="",0,IF(DT$4="Composants piezoélectriques",IF(IF('Saisie des composants'!DU80="",DT$9,'Saisie des composants'!DU80)+'Saisie Profil'!$G14&lt;DT$13-40,1,5)*IF(OR(DT$5="Résonateur à quartz (boîtier  type HCxx traversant)",DT$5="Résonateur à quartz (montage en surface)",IF('Saisie des composants'!DU116="",DT$14,'Saisie des composants'!DU116)&lt;0.8),1,5),"1")))</f>
        <v/>
      </c>
      <c r="DU61" s="5" t="str">
        <f>IF(DU$3="","",IF('Saisie Profil'!$C14="",0,IF(DU$4="Composants piezoélectriques",IF(IF('Saisie des composants'!DV80="",DU$9,'Saisie des composants'!DV80)+'Saisie Profil'!$G14&lt;DU$13-40,1,5)*IF(OR(DU$5="Résonateur à quartz (boîtier  type HCxx traversant)",DU$5="Résonateur à quartz (montage en surface)",IF('Saisie des composants'!DV116="",DU$14,'Saisie des composants'!DV116)&lt;0.8),1,5),"1")))</f>
        <v/>
      </c>
      <c r="DV61" s="5" t="str">
        <f>IF(DV$3="","",IF('Saisie Profil'!$C14="",0,IF(DV$4="Composants piezoélectriques",IF(IF('Saisie des composants'!DW80="",DV$9,'Saisie des composants'!DW80)+'Saisie Profil'!$G14&lt;DV$13-40,1,5)*IF(OR(DV$5="Résonateur à quartz (boîtier  type HCxx traversant)",DV$5="Résonateur à quartz (montage en surface)",IF('Saisie des composants'!DW116="",DV$14,'Saisie des composants'!DW116)&lt;0.8),1,5),"1")))</f>
        <v/>
      </c>
      <c r="DW61" s="5" t="str">
        <f>IF(DW$3="","",IF('Saisie Profil'!$C14="",0,IF(DW$4="Composants piezoélectriques",IF(IF('Saisie des composants'!DX80="",DW$9,'Saisie des composants'!DX80)+'Saisie Profil'!$G14&lt;DW$13-40,1,5)*IF(OR(DW$5="Résonateur à quartz (boîtier  type HCxx traversant)",DW$5="Résonateur à quartz (montage en surface)",IF('Saisie des composants'!DX116="",DW$14,'Saisie des composants'!DX116)&lt;0.8),1,5),"1")))</f>
        <v/>
      </c>
      <c r="DX61" s="5" t="str">
        <f>IF(DX$3="","",IF('Saisie Profil'!$C14="",0,IF(DX$4="Composants piezoélectriques",IF(IF('Saisie des composants'!DY80="",DX$9,'Saisie des composants'!DY80)+'Saisie Profil'!$G14&lt;DX$13-40,1,5)*IF(OR(DX$5="Résonateur à quartz (boîtier  type HCxx traversant)",DX$5="Résonateur à quartz (montage en surface)",IF('Saisie des composants'!DY116="",DX$14,'Saisie des composants'!DY116)&lt;0.8),1,5),"1")))</f>
        <v/>
      </c>
      <c r="DY61" s="5" t="str">
        <f>IF(DY$3="","",IF('Saisie Profil'!$C14="",0,IF(DY$4="Composants piezoélectriques",IF(IF('Saisie des composants'!DZ80="",DY$9,'Saisie des composants'!DZ80)+'Saisie Profil'!$G14&lt;DY$13-40,1,5)*IF(OR(DY$5="Résonateur à quartz (boîtier  type HCxx traversant)",DY$5="Résonateur à quartz (montage en surface)",IF('Saisie des composants'!DZ116="",DY$14,'Saisie des composants'!DZ116)&lt;0.8),1,5),"1")))</f>
        <v/>
      </c>
      <c r="DZ61" s="5" t="str">
        <f>IF(DZ$3="","",IF('Saisie Profil'!$C14="",0,IF(DZ$4="Composants piezoélectriques",IF(IF('Saisie des composants'!EA80="",DZ$9,'Saisie des composants'!EA80)+'Saisie Profil'!$G14&lt;DZ$13-40,1,5)*IF(OR(DZ$5="Résonateur à quartz (boîtier  type HCxx traversant)",DZ$5="Résonateur à quartz (montage en surface)",IF('Saisie des composants'!EA116="",DZ$14,'Saisie des composants'!EA116)&lt;0.8),1,5),"1")))</f>
        <v/>
      </c>
      <c r="EA61" s="5" t="str">
        <f>IF(EA$3="","",IF('Saisie Profil'!$C14="",0,IF(EA$4="Composants piezoélectriques",IF(IF('Saisie des composants'!EB80="",EA$9,'Saisie des composants'!EB80)+'Saisie Profil'!$G14&lt;EA$13-40,1,5)*IF(OR(EA$5="Résonateur à quartz (boîtier  type HCxx traversant)",EA$5="Résonateur à quartz (montage en surface)",IF('Saisie des composants'!EB116="",EA$14,'Saisie des composants'!EB116)&lt;0.8),1,5),"1")))</f>
        <v/>
      </c>
      <c r="EB61" s="5" t="str">
        <f>IF(EB$3="","",IF('Saisie Profil'!$C14="",0,IF(EB$4="Composants piezoélectriques",IF(IF('Saisie des composants'!EC80="",EB$9,'Saisie des composants'!EC80)+'Saisie Profil'!$G14&lt;EB$13-40,1,5)*IF(OR(EB$5="Résonateur à quartz (boîtier  type HCxx traversant)",EB$5="Résonateur à quartz (montage en surface)",IF('Saisie des composants'!EC116="",EB$14,'Saisie des composants'!EC116)&lt;0.8),1,5),"1")))</f>
        <v/>
      </c>
      <c r="EC61" s="5" t="str">
        <f>IF(EC$3="","",IF('Saisie Profil'!$C14="",0,IF(EC$4="Composants piezoélectriques",IF(IF('Saisie des composants'!ED80="",EC$9,'Saisie des composants'!ED80)+'Saisie Profil'!$G14&lt;EC$13-40,1,5)*IF(OR(EC$5="Résonateur à quartz (boîtier  type HCxx traversant)",EC$5="Résonateur à quartz (montage en surface)",IF('Saisie des composants'!ED116="",EC$14,'Saisie des composants'!ED116)&lt;0.8),1,5),"1")))</f>
        <v/>
      </c>
      <c r="ED61" s="5" t="str">
        <f>IF(ED$3="","",IF('Saisie Profil'!$C14="",0,IF(ED$4="Composants piezoélectriques",IF(IF('Saisie des composants'!EE80="",ED$9,'Saisie des composants'!EE80)+'Saisie Profil'!$G14&lt;ED$13-40,1,5)*IF(OR(ED$5="Résonateur à quartz (boîtier  type HCxx traversant)",ED$5="Résonateur à quartz (montage en surface)",IF('Saisie des composants'!EE116="",ED$14,'Saisie des composants'!EE116)&lt;0.8),1,5),"1")))</f>
        <v/>
      </c>
      <c r="EE61" s="5" t="str">
        <f>IF(EE$3="","",IF('Saisie Profil'!$C14="",0,IF(EE$4="Composants piezoélectriques",IF(IF('Saisie des composants'!EF80="",EE$9,'Saisie des composants'!EF80)+'Saisie Profil'!$G14&lt;EE$13-40,1,5)*IF(OR(EE$5="Résonateur à quartz (boîtier  type HCxx traversant)",EE$5="Résonateur à quartz (montage en surface)",IF('Saisie des composants'!EF116="",EE$14,'Saisie des composants'!EF116)&lt;0.8),1,5),"1")))</f>
        <v/>
      </c>
      <c r="EF61" s="5" t="str">
        <f>IF(EF$3="","",IF('Saisie Profil'!$C14="",0,IF(EF$4="Composants piezoélectriques",IF(IF('Saisie des composants'!EG80="",EF$9,'Saisie des composants'!EG80)+'Saisie Profil'!$G14&lt;EF$13-40,1,5)*IF(OR(EF$5="Résonateur à quartz (boîtier  type HCxx traversant)",EF$5="Résonateur à quartz (montage en surface)",IF('Saisie des composants'!EG116="",EF$14,'Saisie des composants'!EG116)&lt;0.8),1,5),"1")))</f>
        <v/>
      </c>
      <c r="EG61" s="5" t="str">
        <f>IF(EG$3="","",IF('Saisie Profil'!$C14="",0,IF(EG$4="Composants piezoélectriques",IF(IF('Saisie des composants'!EH80="",EG$9,'Saisie des composants'!EH80)+'Saisie Profil'!$G14&lt;EG$13-40,1,5)*IF(OR(EG$5="Résonateur à quartz (boîtier  type HCxx traversant)",EG$5="Résonateur à quartz (montage en surface)",IF('Saisie des composants'!EH116="",EG$14,'Saisie des composants'!EH116)&lt;0.8),1,5),"1")))</f>
        <v/>
      </c>
      <c r="EH61" s="5" t="str">
        <f>IF(EH$3="","",IF('Saisie Profil'!$C14="",0,IF(EH$4="Composants piezoélectriques",IF(IF('Saisie des composants'!EI80="",EH$9,'Saisie des composants'!EI80)+'Saisie Profil'!$G14&lt;EH$13-40,1,5)*IF(OR(EH$5="Résonateur à quartz (boîtier  type HCxx traversant)",EH$5="Résonateur à quartz (montage en surface)",IF('Saisie des composants'!EI116="",EH$14,'Saisie des composants'!EI116)&lt;0.8),1,5),"1")))</f>
        <v/>
      </c>
      <c r="EI61" s="5" t="str">
        <f>IF(EI$3="","",IF('Saisie Profil'!$C14="",0,IF(EI$4="Composants piezoélectriques",IF(IF('Saisie des composants'!EJ80="",EI$9,'Saisie des composants'!EJ80)+'Saisie Profil'!$G14&lt;EI$13-40,1,5)*IF(OR(EI$5="Résonateur à quartz (boîtier  type HCxx traversant)",EI$5="Résonateur à quartz (montage en surface)",IF('Saisie des composants'!EJ116="",EI$14,'Saisie des composants'!EJ116)&lt;0.8),1,5),"1")))</f>
        <v/>
      </c>
      <c r="EJ61" s="5" t="str">
        <f>IF(EJ$3="","",IF('Saisie Profil'!$C14="",0,IF(EJ$4="Composants piezoélectriques",IF(IF('Saisie des composants'!EK80="",EJ$9,'Saisie des composants'!EK80)+'Saisie Profil'!$G14&lt;EJ$13-40,1,5)*IF(OR(EJ$5="Résonateur à quartz (boîtier  type HCxx traversant)",EJ$5="Résonateur à quartz (montage en surface)",IF('Saisie des composants'!EK116="",EJ$14,'Saisie des composants'!EK116)&lt;0.8),1,5),"1")))</f>
        <v/>
      </c>
      <c r="EK61" s="5" t="str">
        <f>IF(EK$3="","",IF('Saisie Profil'!$C14="",0,IF(EK$4="Composants piezoélectriques",IF(IF('Saisie des composants'!EL80="",EK$9,'Saisie des composants'!EL80)+'Saisie Profil'!$G14&lt;EK$13-40,1,5)*IF(OR(EK$5="Résonateur à quartz (boîtier  type HCxx traversant)",EK$5="Résonateur à quartz (montage en surface)",IF('Saisie des composants'!EL116="",EK$14,'Saisie des composants'!EL116)&lt;0.8),1,5),"1")))</f>
        <v/>
      </c>
      <c r="EL61" s="5" t="str">
        <f>IF(EL$3="","",IF('Saisie Profil'!$C14="",0,IF(EL$4="Composants piezoélectriques",IF(IF('Saisie des composants'!EM80="",EL$9,'Saisie des composants'!EM80)+'Saisie Profil'!$G14&lt;EL$13-40,1,5)*IF(OR(EL$5="Résonateur à quartz (boîtier  type HCxx traversant)",EL$5="Résonateur à quartz (montage en surface)",IF('Saisie des composants'!EM116="",EL$14,'Saisie des composants'!EM116)&lt;0.8),1,5),"1")))</f>
        <v/>
      </c>
      <c r="EM61" s="5" t="str">
        <f>IF(EM$3="","",IF('Saisie Profil'!$C14="",0,IF(EM$4="Composants piezoélectriques",IF(IF('Saisie des composants'!EN80="",EM$9,'Saisie des composants'!EN80)+'Saisie Profil'!$G14&lt;EM$13-40,1,5)*IF(OR(EM$5="Résonateur à quartz (boîtier  type HCxx traversant)",EM$5="Résonateur à quartz (montage en surface)",IF('Saisie des composants'!EN116="",EM$14,'Saisie des composants'!EN116)&lt;0.8),1,5),"1")))</f>
        <v/>
      </c>
      <c r="EN61" s="5" t="str">
        <f>IF(EN$3="","",IF('Saisie Profil'!$C14="",0,IF(EN$4="Composants piezoélectriques",IF(IF('Saisie des composants'!EO80="",EN$9,'Saisie des composants'!EO80)+'Saisie Profil'!$G14&lt;EN$13-40,1,5)*IF(OR(EN$5="Résonateur à quartz (boîtier  type HCxx traversant)",EN$5="Résonateur à quartz (montage en surface)",IF('Saisie des composants'!EO116="",EN$14,'Saisie des composants'!EO116)&lt;0.8),1,5),"1")))</f>
        <v/>
      </c>
      <c r="EO61" s="5" t="str">
        <f>IF(EO$3="","",IF('Saisie Profil'!$C14="",0,IF(EO$4="Composants piezoélectriques",IF(IF('Saisie des composants'!EP80="",EO$9,'Saisie des composants'!EP80)+'Saisie Profil'!$G14&lt;EO$13-40,1,5)*IF(OR(EO$5="Résonateur à quartz (boîtier  type HCxx traversant)",EO$5="Résonateur à quartz (montage en surface)",IF('Saisie des composants'!EP116="",EO$14,'Saisie des composants'!EP116)&lt;0.8),1,5),"1")))</f>
        <v/>
      </c>
      <c r="EP61" s="5" t="str">
        <f>IF(EP$3="","",IF('Saisie Profil'!$C14="",0,IF(EP$4="Composants piezoélectriques",IF(IF('Saisie des composants'!EQ80="",EP$9,'Saisie des composants'!EQ80)+'Saisie Profil'!$G14&lt;EP$13-40,1,5)*IF(OR(EP$5="Résonateur à quartz (boîtier  type HCxx traversant)",EP$5="Résonateur à quartz (montage en surface)",IF('Saisie des composants'!EQ116="",EP$14,'Saisie des composants'!EQ116)&lt;0.8),1,5),"1")))</f>
        <v/>
      </c>
      <c r="EQ61" s="5" t="str">
        <f>IF(EQ$3="","",IF('Saisie Profil'!$C14="",0,IF(EQ$4="Composants piezoélectriques",IF(IF('Saisie des composants'!ER80="",EQ$9,'Saisie des composants'!ER80)+'Saisie Profil'!$G14&lt;EQ$13-40,1,5)*IF(OR(EQ$5="Résonateur à quartz (boîtier  type HCxx traversant)",EQ$5="Résonateur à quartz (montage en surface)",IF('Saisie des composants'!ER116="",EQ$14,'Saisie des composants'!ER116)&lt;0.8),1,5),"1")))</f>
        <v/>
      </c>
      <c r="ER61" s="5" t="str">
        <f>IF(ER$3="","",IF('Saisie Profil'!$C14="",0,IF(ER$4="Composants piezoélectriques",IF(IF('Saisie des composants'!ES80="",ER$9,'Saisie des composants'!ES80)+'Saisie Profil'!$G14&lt;ER$13-40,1,5)*IF(OR(ER$5="Résonateur à quartz (boîtier  type HCxx traversant)",ER$5="Résonateur à quartz (montage en surface)",IF('Saisie des composants'!ES116="",ER$14,'Saisie des composants'!ES116)&lt;0.8),1,5),"1")))</f>
        <v/>
      </c>
      <c r="ES61" s="5" t="str">
        <f>IF(ES$3="","",IF('Saisie Profil'!$C14="",0,IF(ES$4="Composants piezoélectriques",IF(IF('Saisie des composants'!ET80="",ES$9,'Saisie des composants'!ET80)+'Saisie Profil'!$G14&lt;ES$13-40,1,5)*IF(OR(ES$5="Résonateur à quartz (boîtier  type HCxx traversant)",ES$5="Résonateur à quartz (montage en surface)",IF('Saisie des composants'!ET116="",ES$14,'Saisie des composants'!ET116)&lt;0.8),1,5),"1")))</f>
        <v/>
      </c>
      <c r="ET61" s="5" t="str">
        <f>IF(ET$3="","",IF('Saisie Profil'!$C14="",0,IF(ET$4="Composants piezoélectriques",IF(IF('Saisie des composants'!EU80="",ET$9,'Saisie des composants'!EU80)+'Saisie Profil'!$G14&lt;ET$13-40,1,5)*IF(OR(ET$5="Résonateur à quartz (boîtier  type HCxx traversant)",ET$5="Résonateur à quartz (montage en surface)",IF('Saisie des composants'!EU116="",ET$14,'Saisie des composants'!EU116)&lt;0.8),1,5),"1")))</f>
        <v/>
      </c>
      <c r="EU61" s="5" t="str">
        <f>IF(EU$3="","",IF('Saisie Profil'!$C14="",0,IF(EU$4="Composants piezoélectriques",IF(IF('Saisie des composants'!EV80="",EU$9,'Saisie des composants'!EV80)+'Saisie Profil'!$G14&lt;EU$13-40,1,5)*IF(OR(EU$5="Résonateur à quartz (boîtier  type HCxx traversant)",EU$5="Résonateur à quartz (montage en surface)",IF('Saisie des composants'!EV116="",EU$14,'Saisie des composants'!EV116)&lt;0.8),1,5),"1")))</f>
        <v/>
      </c>
      <c r="EV61" s="5" t="str">
        <f>IF(EV$3="","",IF('Saisie Profil'!$C14="",0,IF(EV$4="Composants piezoélectriques",IF(IF('Saisie des composants'!EW80="",EV$9,'Saisie des composants'!EW80)+'Saisie Profil'!$G14&lt;EV$13-40,1,5)*IF(OR(EV$5="Résonateur à quartz (boîtier  type HCxx traversant)",EV$5="Résonateur à quartz (montage en surface)",IF('Saisie des composants'!EW116="",EV$14,'Saisie des composants'!EW116)&lt;0.8),1,5),"1")))</f>
        <v/>
      </c>
      <c r="EW61" s="5" t="str">
        <f>IF(EW$3="","",IF('Saisie Profil'!$C14="",0,IF(EW$4="Composants piezoélectriques",IF(IF('Saisie des composants'!EX80="",EW$9,'Saisie des composants'!EX80)+'Saisie Profil'!$G14&lt;EW$13-40,1,5)*IF(OR(EW$5="Résonateur à quartz (boîtier  type HCxx traversant)",EW$5="Résonateur à quartz (montage en surface)",IF('Saisie des composants'!EX116="",EW$14,'Saisie des composants'!EX116)&lt;0.8),1,5),"1")))</f>
        <v/>
      </c>
      <c r="EX61" s="5" t="str">
        <f>IF(EX$3="","",IF('Saisie Profil'!$C14="",0,IF(EX$4="Composants piezoélectriques",IF(IF('Saisie des composants'!EY80="",EX$9,'Saisie des composants'!EY80)+'Saisie Profil'!$G14&lt;EX$13-40,1,5)*IF(OR(EX$5="Résonateur à quartz (boîtier  type HCxx traversant)",EX$5="Résonateur à quartz (montage en surface)",IF('Saisie des composants'!EY116="",EX$14,'Saisie des composants'!EY116)&lt;0.8),1,5),"1")))</f>
        <v/>
      </c>
      <c r="EY61" s="5" t="str">
        <f>IF(EY$3="","",IF('Saisie Profil'!$C14="",0,IF(EY$4="Composants piezoélectriques",IF(IF('Saisie des composants'!EZ80="",EY$9,'Saisie des composants'!EZ80)+'Saisie Profil'!$G14&lt;EY$13-40,1,5)*IF(OR(EY$5="Résonateur à quartz (boîtier  type HCxx traversant)",EY$5="Résonateur à quartz (montage en surface)",IF('Saisie des composants'!EZ116="",EY$14,'Saisie des composants'!EZ116)&lt;0.8),1,5),"1")))</f>
        <v/>
      </c>
      <c r="EZ61" s="5" t="str">
        <f>IF(EZ$3="","",IF('Saisie Profil'!$C14="",0,IF(EZ$4="Composants piezoélectriques",IF(IF('Saisie des composants'!FA80="",EZ$9,'Saisie des composants'!FA80)+'Saisie Profil'!$G14&lt;EZ$13-40,1,5)*IF(OR(EZ$5="Résonateur à quartz (boîtier  type HCxx traversant)",EZ$5="Résonateur à quartz (montage en surface)",IF('Saisie des composants'!FA116="",EZ$14,'Saisie des composants'!FA116)&lt;0.8),1,5),"1")))</f>
        <v/>
      </c>
      <c r="FA61" s="5" t="str">
        <f>IF(FA$3="","",IF('Saisie Profil'!$C14="",0,IF(FA$4="Composants piezoélectriques",IF(IF('Saisie des composants'!FB80="",FA$9,'Saisie des composants'!FB80)+'Saisie Profil'!$G14&lt;FA$13-40,1,5)*IF(OR(FA$5="Résonateur à quartz (boîtier  type HCxx traversant)",FA$5="Résonateur à quartz (montage en surface)",IF('Saisie des composants'!FB116="",FA$14,'Saisie des composants'!FB116)&lt;0.8),1,5),"1")))</f>
        <v/>
      </c>
      <c r="FB61" s="5" t="str">
        <f>IF(FB$3="","",IF('Saisie Profil'!$C14="",0,IF(FB$4="Composants piezoélectriques",IF(IF('Saisie des composants'!FC80="",FB$9,'Saisie des composants'!FC80)+'Saisie Profil'!$G14&lt;FB$13-40,1,5)*IF(OR(FB$5="Résonateur à quartz (boîtier  type HCxx traversant)",FB$5="Résonateur à quartz (montage en surface)",IF('Saisie des composants'!FC116="",FB$14,'Saisie des composants'!FC116)&lt;0.8),1,5),"1")))</f>
        <v/>
      </c>
      <c r="FC61" s="5" t="str">
        <f>IF(FC$3="","",IF('Saisie Profil'!$C14="",0,IF(FC$4="Composants piezoélectriques",IF(IF('Saisie des composants'!FD80="",FC$9,'Saisie des composants'!FD80)+'Saisie Profil'!$G14&lt;FC$13-40,1,5)*IF(OR(FC$5="Résonateur à quartz (boîtier  type HCxx traversant)",FC$5="Résonateur à quartz (montage en surface)",IF('Saisie des composants'!FD116="",FC$14,'Saisie des composants'!FD116)&lt;0.8),1,5),"1")))</f>
        <v/>
      </c>
      <c r="FD61" s="5" t="str">
        <f>IF(FD$3="","",IF('Saisie Profil'!$C14="",0,IF(FD$4="Composants piezoélectriques",IF(IF('Saisie des composants'!FE80="",FD$9,'Saisie des composants'!FE80)+'Saisie Profil'!$G14&lt;FD$13-40,1,5)*IF(OR(FD$5="Résonateur à quartz (boîtier  type HCxx traversant)",FD$5="Résonateur à quartz (montage en surface)",IF('Saisie des composants'!FE116="",FD$14,'Saisie des composants'!FE116)&lt;0.8),1,5),"1")))</f>
        <v/>
      </c>
      <c r="FE61" s="5" t="str">
        <f>IF(FE$3="","",IF('Saisie Profil'!$C14="",0,IF(FE$4="Composants piezoélectriques",IF(IF('Saisie des composants'!FF80="",FE$9,'Saisie des composants'!FF80)+'Saisie Profil'!$G14&lt;FE$13-40,1,5)*IF(OR(FE$5="Résonateur à quartz (boîtier  type HCxx traversant)",FE$5="Résonateur à quartz (montage en surface)",IF('Saisie des composants'!FF116="",FE$14,'Saisie des composants'!FF116)&lt;0.8),1,5),"1")))</f>
        <v/>
      </c>
      <c r="FF61" s="5" t="str">
        <f>IF(FF$3="","",IF('Saisie Profil'!$C14="",0,IF(FF$4="Composants piezoélectriques",IF(IF('Saisie des composants'!FG80="",FF$9,'Saisie des composants'!FG80)+'Saisie Profil'!$G14&lt;FF$13-40,1,5)*IF(OR(FF$5="Résonateur à quartz (boîtier  type HCxx traversant)",FF$5="Résonateur à quartz (montage en surface)",IF('Saisie des composants'!FG116="",FF$14,'Saisie des composants'!FG116)&lt;0.8),1,5),"1")))</f>
        <v/>
      </c>
      <c r="FG61" s="5" t="str">
        <f>IF(FG$3="","",IF('Saisie Profil'!$C14="",0,IF(FG$4="Composants piezoélectriques",IF(IF('Saisie des composants'!FH80="",FG$9,'Saisie des composants'!FH80)+'Saisie Profil'!$G14&lt;FG$13-40,1,5)*IF(OR(FG$5="Résonateur à quartz (boîtier  type HCxx traversant)",FG$5="Résonateur à quartz (montage en surface)",IF('Saisie des composants'!FH116="",FG$14,'Saisie des composants'!FH116)&lt;0.8),1,5),"1")))</f>
        <v/>
      </c>
      <c r="FH61" s="5" t="str">
        <f>IF(FH$3="","",IF('Saisie Profil'!$C14="",0,IF(FH$4="Composants piezoélectriques",IF(IF('Saisie des composants'!FI80="",FH$9,'Saisie des composants'!FI80)+'Saisie Profil'!$G14&lt;FH$13-40,1,5)*IF(OR(FH$5="Résonateur à quartz (boîtier  type HCxx traversant)",FH$5="Résonateur à quartz (montage en surface)",IF('Saisie des composants'!FI116="",FH$14,'Saisie des composants'!FI116)&lt;0.8),1,5),"1")))</f>
        <v/>
      </c>
      <c r="FI61" s="5" t="str">
        <f>IF(FI$3="","",IF('Saisie Profil'!$C14="",0,IF(FI$4="Composants piezoélectriques",IF(IF('Saisie des composants'!FJ80="",FI$9,'Saisie des composants'!FJ80)+'Saisie Profil'!$G14&lt;FI$13-40,1,5)*IF(OR(FI$5="Résonateur à quartz (boîtier  type HCxx traversant)",FI$5="Résonateur à quartz (montage en surface)",IF('Saisie des composants'!FJ116="",FI$14,'Saisie des composants'!FJ116)&lt;0.8),1,5),"1")))</f>
        <v/>
      </c>
      <c r="FJ61" s="5" t="str">
        <f>IF(FJ$3="","",IF('Saisie Profil'!$C14="",0,IF(FJ$4="Composants piezoélectriques",IF(IF('Saisie des composants'!FK80="",FJ$9,'Saisie des composants'!FK80)+'Saisie Profil'!$G14&lt;FJ$13-40,1,5)*IF(OR(FJ$5="Résonateur à quartz (boîtier  type HCxx traversant)",FJ$5="Résonateur à quartz (montage en surface)",IF('Saisie des composants'!FK116="",FJ$14,'Saisie des composants'!FK116)&lt;0.8),1,5),"1")))</f>
        <v/>
      </c>
      <c r="FK61" s="5" t="str">
        <f>IF(FK$3="","",IF('Saisie Profil'!$C14="",0,IF(FK$4="Composants piezoélectriques",IF(IF('Saisie des composants'!FL80="",FK$9,'Saisie des composants'!FL80)+'Saisie Profil'!$G14&lt;FK$13-40,1,5)*IF(OR(FK$5="Résonateur à quartz (boîtier  type HCxx traversant)",FK$5="Résonateur à quartz (montage en surface)",IF('Saisie des composants'!FL116="",FK$14,'Saisie des composants'!FL116)&lt;0.8),1,5),"1")))</f>
        <v/>
      </c>
      <c r="FL61" s="5" t="str">
        <f>IF(FL$3="","",IF('Saisie Profil'!$C14="",0,IF(FL$4="Composants piezoélectriques",IF(IF('Saisie des composants'!FM80="",FL$9,'Saisie des composants'!FM80)+'Saisie Profil'!$G14&lt;FL$13-40,1,5)*IF(OR(FL$5="Résonateur à quartz (boîtier  type HCxx traversant)",FL$5="Résonateur à quartz (montage en surface)",IF('Saisie des composants'!FM116="",FL$14,'Saisie des composants'!FM116)&lt;0.8),1,5),"1")))</f>
        <v/>
      </c>
      <c r="FM61" s="5" t="str">
        <f>IF(FM$3="","",IF('Saisie Profil'!$C14="",0,IF(FM$4="Composants piezoélectriques",IF(IF('Saisie des composants'!FN80="",FM$9,'Saisie des composants'!FN80)+'Saisie Profil'!$G14&lt;FM$13-40,1,5)*IF(OR(FM$5="Résonateur à quartz (boîtier  type HCxx traversant)",FM$5="Résonateur à quartz (montage en surface)",IF('Saisie des composants'!FN116="",FM$14,'Saisie des composants'!FN116)&lt;0.8),1,5),"1")))</f>
        <v/>
      </c>
      <c r="FN61" s="5" t="str">
        <f>IF(FN$3="","",IF('Saisie Profil'!$C14="",0,IF(FN$4="Composants piezoélectriques",IF(IF('Saisie des composants'!FO80="",FN$9,'Saisie des composants'!FO80)+'Saisie Profil'!$G14&lt;FN$13-40,1,5)*IF(OR(FN$5="Résonateur à quartz (boîtier  type HCxx traversant)",FN$5="Résonateur à quartz (montage en surface)",IF('Saisie des composants'!FO116="",FN$14,'Saisie des composants'!FO116)&lt;0.8),1,5),"1")))</f>
        <v/>
      </c>
      <c r="FO61" s="5" t="str">
        <f>IF(FO$3="","",IF('Saisie Profil'!$C14="",0,IF(FO$4="Composants piezoélectriques",IF(IF('Saisie des composants'!FP80="",FO$9,'Saisie des composants'!FP80)+'Saisie Profil'!$G14&lt;FO$13-40,1,5)*IF(OR(FO$5="Résonateur à quartz (boîtier  type HCxx traversant)",FO$5="Résonateur à quartz (montage en surface)",IF('Saisie des composants'!FP116="",FO$14,'Saisie des composants'!FP116)&lt;0.8),1,5),"1")))</f>
        <v/>
      </c>
      <c r="FP61" s="5" t="str">
        <f>IF(FP$3="","",IF('Saisie Profil'!$C14="",0,IF(FP$4="Composants piezoélectriques",IF(IF('Saisie des composants'!FQ80="",FP$9,'Saisie des composants'!FQ80)+'Saisie Profil'!$G14&lt;FP$13-40,1,5)*IF(OR(FP$5="Résonateur à quartz (boîtier  type HCxx traversant)",FP$5="Résonateur à quartz (montage en surface)",IF('Saisie des composants'!FQ116="",FP$14,'Saisie des composants'!FQ116)&lt;0.8),1,5),"1")))</f>
        <v/>
      </c>
      <c r="FQ61" s="5" t="str">
        <f>IF(FQ$3="","",IF('Saisie Profil'!$C14="",0,IF(FQ$4="Composants piezoélectriques",IF(IF('Saisie des composants'!FR80="",FQ$9,'Saisie des composants'!FR80)+'Saisie Profil'!$G14&lt;FQ$13-40,1,5)*IF(OR(FQ$5="Résonateur à quartz (boîtier  type HCxx traversant)",FQ$5="Résonateur à quartz (montage en surface)",IF('Saisie des composants'!FR116="",FQ$14,'Saisie des composants'!FR116)&lt;0.8),1,5),"1")))</f>
        <v/>
      </c>
      <c r="FR61" s="5" t="str">
        <f>IF(FR$3="","",IF('Saisie Profil'!$C14="",0,IF(FR$4="Composants piezoélectriques",IF(IF('Saisie des composants'!FS80="",FR$9,'Saisie des composants'!FS80)+'Saisie Profil'!$G14&lt;FR$13-40,1,5)*IF(OR(FR$5="Résonateur à quartz (boîtier  type HCxx traversant)",FR$5="Résonateur à quartz (montage en surface)",IF('Saisie des composants'!FS116="",FR$14,'Saisie des composants'!FS116)&lt;0.8),1,5),"1")))</f>
        <v/>
      </c>
      <c r="FS61" s="5" t="str">
        <f>IF(FS$3="","",IF('Saisie Profil'!$C14="",0,IF(FS$4="Composants piezoélectriques",IF(IF('Saisie des composants'!FT80="",FS$9,'Saisie des composants'!FT80)+'Saisie Profil'!$G14&lt;FS$13-40,1,5)*IF(OR(FS$5="Résonateur à quartz (boîtier  type HCxx traversant)",FS$5="Résonateur à quartz (montage en surface)",IF('Saisie des composants'!FT116="",FS$14,'Saisie des composants'!FT116)&lt;0.8),1,5),"1")))</f>
        <v/>
      </c>
      <c r="FT61" s="5" t="str">
        <f>IF(FT$3="","",IF('Saisie Profil'!$C14="",0,IF(FT$4="Composants piezoélectriques",IF(IF('Saisie des composants'!FU80="",FT$9,'Saisie des composants'!FU80)+'Saisie Profil'!$G14&lt;FT$13-40,1,5)*IF(OR(FT$5="Résonateur à quartz (boîtier  type HCxx traversant)",FT$5="Résonateur à quartz (montage en surface)",IF('Saisie des composants'!FU116="",FT$14,'Saisie des composants'!FU116)&lt;0.8),1,5),"1")))</f>
        <v/>
      </c>
      <c r="FU61" s="5" t="str">
        <f>IF(FU$3="","",IF('Saisie Profil'!$C14="",0,IF(FU$4="Composants piezoélectriques",IF(IF('Saisie des composants'!FV80="",FU$9,'Saisie des composants'!FV80)+'Saisie Profil'!$G14&lt;FU$13-40,1,5)*IF(OR(FU$5="Résonateur à quartz (boîtier  type HCxx traversant)",FU$5="Résonateur à quartz (montage en surface)",IF('Saisie des composants'!FV116="",FU$14,'Saisie des composants'!FV116)&lt;0.8),1,5),"1")))</f>
        <v/>
      </c>
      <c r="FV61" s="5" t="str">
        <f>IF(FV$3="","",IF('Saisie Profil'!$C14="",0,IF(FV$4="Composants piezoélectriques",IF(IF('Saisie des composants'!FW80="",FV$9,'Saisie des composants'!FW80)+'Saisie Profil'!$G14&lt;FV$13-40,1,5)*IF(OR(FV$5="Résonateur à quartz (boîtier  type HCxx traversant)",FV$5="Résonateur à quartz (montage en surface)",IF('Saisie des composants'!FW116="",FV$14,'Saisie des composants'!FW116)&lt;0.8),1,5),"1")))</f>
        <v/>
      </c>
      <c r="FW61" s="5" t="str">
        <f>IF(FW$3="","",IF('Saisie Profil'!$C14="",0,IF(FW$4="Composants piezoélectriques",IF(IF('Saisie des composants'!FX80="",FW$9,'Saisie des composants'!FX80)+'Saisie Profil'!$G14&lt;FW$13-40,1,5)*IF(OR(FW$5="Résonateur à quartz (boîtier  type HCxx traversant)",FW$5="Résonateur à quartz (montage en surface)",IF('Saisie des composants'!FX116="",FW$14,'Saisie des composants'!FX116)&lt;0.8),1,5),"1")))</f>
        <v/>
      </c>
      <c r="FX61" s="5" t="str">
        <f>IF(FX$3="","",IF('Saisie Profil'!$C14="",0,IF(FX$4="Composants piezoélectriques",IF(IF('Saisie des composants'!FY80="",FX$9,'Saisie des composants'!FY80)+'Saisie Profil'!$G14&lt;FX$13-40,1,5)*IF(OR(FX$5="Résonateur à quartz (boîtier  type HCxx traversant)",FX$5="Résonateur à quartz (montage en surface)",IF('Saisie des composants'!FY116="",FX$14,'Saisie des composants'!FY116)&lt;0.8),1,5),"1")))</f>
        <v/>
      </c>
      <c r="FY61" s="5" t="str">
        <f>IF(FY$3="","",IF('Saisie Profil'!$C14="",0,IF(FY$4="Composants piezoélectriques",IF(IF('Saisie des composants'!FZ80="",FY$9,'Saisie des composants'!FZ80)+'Saisie Profil'!$G14&lt;FY$13-40,1,5)*IF(OR(FY$5="Résonateur à quartz (boîtier  type HCxx traversant)",FY$5="Résonateur à quartz (montage en surface)",IF('Saisie des composants'!FZ116="",FY$14,'Saisie des composants'!FZ116)&lt;0.8),1,5),"1")))</f>
        <v/>
      </c>
      <c r="FZ61" s="5" t="str">
        <f>IF(FZ$3="","",IF('Saisie Profil'!$C14="",0,IF(FZ$4="Composants piezoélectriques",IF(IF('Saisie des composants'!GA80="",FZ$9,'Saisie des composants'!GA80)+'Saisie Profil'!$G14&lt;FZ$13-40,1,5)*IF(OR(FZ$5="Résonateur à quartz (boîtier  type HCxx traversant)",FZ$5="Résonateur à quartz (montage en surface)",IF('Saisie des composants'!GA116="",FZ$14,'Saisie des composants'!GA116)&lt;0.8),1,5),"1")))</f>
        <v/>
      </c>
      <c r="GA61" s="5" t="str">
        <f>IF(GA$3="","",IF('Saisie Profil'!$C14="",0,IF(GA$4="Composants piezoélectriques",IF(IF('Saisie des composants'!GB80="",GA$9,'Saisie des composants'!GB80)+'Saisie Profil'!$G14&lt;GA$13-40,1,5)*IF(OR(GA$5="Résonateur à quartz (boîtier  type HCxx traversant)",GA$5="Résonateur à quartz (montage en surface)",IF('Saisie des composants'!GB116="",GA$14,'Saisie des composants'!GB116)&lt;0.8),1,5),"1")))</f>
        <v/>
      </c>
      <c r="GB61" s="5" t="str">
        <f>IF(GB$3="","",IF('Saisie Profil'!$C14="",0,IF(GB$4="Composants piezoélectriques",IF(IF('Saisie des composants'!GC80="",GB$9,'Saisie des composants'!GC80)+'Saisie Profil'!$G14&lt;GB$13-40,1,5)*IF(OR(GB$5="Résonateur à quartz (boîtier  type HCxx traversant)",GB$5="Résonateur à quartz (montage en surface)",IF('Saisie des composants'!GC116="",GB$14,'Saisie des composants'!GC116)&lt;0.8),1,5),"1")))</f>
        <v/>
      </c>
      <c r="GC61" s="5" t="str">
        <f>IF(GC$3="","",IF('Saisie Profil'!$C14="",0,IF(GC$4="Composants piezoélectriques",IF(IF('Saisie des composants'!GD80="",GC$9,'Saisie des composants'!GD80)+'Saisie Profil'!$G14&lt;GC$13-40,1,5)*IF(OR(GC$5="Résonateur à quartz (boîtier  type HCxx traversant)",GC$5="Résonateur à quartz (montage en surface)",IF('Saisie des composants'!GD116="",GC$14,'Saisie des composants'!GD116)&lt;0.8),1,5),"1")))</f>
        <v/>
      </c>
      <c r="GD61" s="5" t="str">
        <f>IF(GD$3="","",IF('Saisie Profil'!$C14="",0,IF(GD$4="Composants piezoélectriques",IF(IF('Saisie des composants'!GE80="",GD$9,'Saisie des composants'!GE80)+'Saisie Profil'!$G14&lt;GD$13-40,1,5)*IF(OR(GD$5="Résonateur à quartz (boîtier  type HCxx traversant)",GD$5="Résonateur à quartz (montage en surface)",IF('Saisie des composants'!GE116="",GD$14,'Saisie des composants'!GE116)&lt;0.8),1,5),"1")))</f>
        <v/>
      </c>
      <c r="GE61" s="5" t="str">
        <f>IF(GE$3="","",IF('Saisie Profil'!$C14="",0,IF(GE$4="Composants piezoélectriques",IF(IF('Saisie des composants'!GF80="",GE$9,'Saisie des composants'!GF80)+'Saisie Profil'!$G14&lt;GE$13-40,1,5)*IF(OR(GE$5="Résonateur à quartz (boîtier  type HCxx traversant)",GE$5="Résonateur à quartz (montage en surface)",IF('Saisie des composants'!GF116="",GE$14,'Saisie des composants'!GF116)&lt;0.8),1,5),"1")))</f>
        <v/>
      </c>
      <c r="GF61" s="5" t="str">
        <f>IF(GF$3="","",IF('Saisie Profil'!$C14="",0,IF(GF$4="Composants piezoélectriques",IF(IF('Saisie des composants'!GG80="",GF$9,'Saisie des composants'!GG80)+'Saisie Profil'!$G14&lt;GF$13-40,1,5)*IF(OR(GF$5="Résonateur à quartz (boîtier  type HCxx traversant)",GF$5="Résonateur à quartz (montage en surface)",IF('Saisie des composants'!GG116="",GF$14,'Saisie des composants'!GG116)&lt;0.8),1,5),"1")))</f>
        <v/>
      </c>
      <c r="GG61" s="5" t="str">
        <f>IF(GG$3="","",IF('Saisie Profil'!$C14="",0,IF(GG$4="Composants piezoélectriques",IF(IF('Saisie des composants'!GH80="",GG$9,'Saisie des composants'!GH80)+'Saisie Profil'!$G14&lt;GG$13-40,1,5)*IF(OR(GG$5="Résonateur à quartz (boîtier  type HCxx traversant)",GG$5="Résonateur à quartz (montage en surface)",IF('Saisie des composants'!GH116="",GG$14,'Saisie des composants'!GH116)&lt;0.8),1,5),"1")))</f>
        <v/>
      </c>
      <c r="GH61" s="5" t="str">
        <f>IF(GH$3="","",IF('Saisie Profil'!$C14="",0,IF(GH$4="Composants piezoélectriques",IF(IF('Saisie des composants'!GI80="",GH$9,'Saisie des composants'!GI80)+'Saisie Profil'!$G14&lt;GH$13-40,1,5)*IF(OR(GH$5="Résonateur à quartz (boîtier  type HCxx traversant)",GH$5="Résonateur à quartz (montage en surface)",IF('Saisie des composants'!GI116="",GH$14,'Saisie des composants'!GI116)&lt;0.8),1,5),"1")))</f>
        <v/>
      </c>
      <c r="GI61" s="5" t="str">
        <f>IF(GI$3="","",IF('Saisie Profil'!$C14="",0,IF(GI$4="Composants piezoélectriques",IF(IF('Saisie des composants'!GJ80="",GI$9,'Saisie des composants'!GJ80)+'Saisie Profil'!$G14&lt;GI$13-40,1,5)*IF(OR(GI$5="Résonateur à quartz (boîtier  type HCxx traversant)",GI$5="Résonateur à quartz (montage en surface)",IF('Saisie des composants'!GJ116="",GI$14,'Saisie des composants'!GJ116)&lt;0.8),1,5),"1")))</f>
        <v/>
      </c>
      <c r="GJ61" s="5" t="str">
        <f>IF(GJ$3="","",IF('Saisie Profil'!$C14="",0,IF(GJ$4="Composants piezoélectriques",IF(IF('Saisie des composants'!GK80="",GJ$9,'Saisie des composants'!GK80)+'Saisie Profil'!$G14&lt;GJ$13-40,1,5)*IF(OR(GJ$5="Résonateur à quartz (boîtier  type HCxx traversant)",GJ$5="Résonateur à quartz (montage en surface)",IF('Saisie des composants'!GK116="",GJ$14,'Saisie des composants'!GK116)&lt;0.8),1,5),"1")))</f>
        <v/>
      </c>
      <c r="GK61" s="5" t="str">
        <f>IF(GK$3="","",IF('Saisie Profil'!$C14="",0,IF(GK$4="Composants piezoélectriques",IF(IF('Saisie des composants'!GL80="",GK$9,'Saisie des composants'!GL80)+'Saisie Profil'!$G14&lt;GK$13-40,1,5)*IF(OR(GK$5="Résonateur à quartz (boîtier  type HCxx traversant)",GK$5="Résonateur à quartz (montage en surface)",IF('Saisie des composants'!GL116="",GK$14,'Saisie des composants'!GL116)&lt;0.8),1,5),"1")))</f>
        <v/>
      </c>
      <c r="GL61" s="5" t="str">
        <f>IF(GL$3="","",IF('Saisie Profil'!$C14="",0,IF(GL$4="Composants piezoélectriques",IF(IF('Saisie des composants'!GM80="",GL$9,'Saisie des composants'!GM80)+'Saisie Profil'!$G14&lt;GL$13-40,1,5)*IF(OR(GL$5="Résonateur à quartz (boîtier  type HCxx traversant)",GL$5="Résonateur à quartz (montage en surface)",IF('Saisie des composants'!GM116="",GL$14,'Saisie des composants'!GM116)&lt;0.8),1,5),"1")))</f>
        <v/>
      </c>
      <c r="GM61" s="5" t="str">
        <f>IF(GM$3="","",IF('Saisie Profil'!$C14="",0,IF(GM$4="Composants piezoélectriques",IF(IF('Saisie des composants'!GN80="",GM$9,'Saisie des composants'!GN80)+'Saisie Profil'!$G14&lt;GM$13-40,1,5)*IF(OR(GM$5="Résonateur à quartz (boîtier  type HCxx traversant)",GM$5="Résonateur à quartz (montage en surface)",IF('Saisie des composants'!GN116="",GM$14,'Saisie des composants'!GN116)&lt;0.8),1,5),"1")))</f>
        <v/>
      </c>
      <c r="GN61" s="5" t="str">
        <f>IF(GN$3="","",IF('Saisie Profil'!$C14="",0,IF(GN$4="Composants piezoélectriques",IF(IF('Saisie des composants'!GO80="",GN$9,'Saisie des composants'!GO80)+'Saisie Profil'!$G14&lt;GN$13-40,1,5)*IF(OR(GN$5="Résonateur à quartz (boîtier  type HCxx traversant)",GN$5="Résonateur à quartz (montage en surface)",IF('Saisie des composants'!GO116="",GN$14,'Saisie des composants'!GO116)&lt;0.8),1,5),"1")))</f>
        <v/>
      </c>
      <c r="GO61" s="5" t="str">
        <f>IF(GO$3="","",IF('Saisie Profil'!$C14="",0,IF(GO$4="Composants piezoélectriques",IF(IF('Saisie des composants'!GP80="",GO$9,'Saisie des composants'!GP80)+'Saisie Profil'!$G14&lt;GO$13-40,1,5)*IF(OR(GO$5="Résonateur à quartz (boîtier  type HCxx traversant)",GO$5="Résonateur à quartz (montage en surface)",IF('Saisie des composants'!GP116="",GO$14,'Saisie des composants'!GP116)&lt;0.8),1,5),"1")))</f>
        <v/>
      </c>
      <c r="GP61" s="5" t="str">
        <f>IF(GP$3="","",IF('Saisie Profil'!$C14="",0,IF(GP$4="Composants piezoélectriques",IF(IF('Saisie des composants'!GQ80="",GP$9,'Saisie des composants'!GQ80)+'Saisie Profil'!$G14&lt;GP$13-40,1,5)*IF(OR(GP$5="Résonateur à quartz (boîtier  type HCxx traversant)",GP$5="Résonateur à quartz (montage en surface)",IF('Saisie des composants'!GQ116="",GP$14,'Saisie des composants'!GQ116)&lt;0.8),1,5),"1")))</f>
        <v/>
      </c>
      <c r="GQ61" s="5" t="str">
        <f>IF(GQ$3="","",IF('Saisie Profil'!$C14="",0,IF(GQ$4="Composants piezoélectriques",IF(IF('Saisie des composants'!GR80="",GQ$9,'Saisie des composants'!GR80)+'Saisie Profil'!$G14&lt;GQ$13-40,1,5)*IF(OR(GQ$5="Résonateur à quartz (boîtier  type HCxx traversant)",GQ$5="Résonateur à quartz (montage en surface)",IF('Saisie des composants'!GR116="",GQ$14,'Saisie des composants'!GR116)&lt;0.8),1,5),"1")))</f>
        <v/>
      </c>
      <c r="GR61" s="5" t="str">
        <f>IF(GR$3="","",IF('Saisie Profil'!$C14="",0,IF(GR$4="Composants piezoélectriques",IF(IF('Saisie des composants'!GS80="",GR$9,'Saisie des composants'!GS80)+'Saisie Profil'!$G14&lt;GR$13-40,1,5)*IF(OR(GR$5="Résonateur à quartz (boîtier  type HCxx traversant)",GR$5="Résonateur à quartz (montage en surface)",IF('Saisie des composants'!GS116="",GR$14,'Saisie des composants'!GS116)&lt;0.8),1,5),"1")))</f>
        <v/>
      </c>
      <c r="GS61" s="5"/>
    </row>
    <row r="62" spans="1:201" ht="15.75">
      <c r="A62" s="27"/>
      <c r="B62" s="17" t="s">
        <v>255</v>
      </c>
      <c r="C62" s="5" t="str">
        <f>IF(C$3="","",IF('Saisie Profil'!$C15="",0,IF(C$4="Composants piezoélectriques",IF(IF('Saisie des composants'!D81="",C$9,'Saisie des composants'!D81)+'Saisie Profil'!$G15&lt;C$13-40,1,5)*IF(OR(C$5="Résonateur à quartz (boîtier  type HCxx traversant)",C$5="Résonateur à quartz (montage en surface)",IF('Saisie des composants'!D117="",C$14,'Saisie des composants'!D117)&lt;0.8),1,5),"1")))</f>
        <v>1</v>
      </c>
      <c r="D62" s="5" t="str">
        <f>IF(D$3="","",IF('Saisie Profil'!$C15="",0,IF(D$4="Composants piezoélectriques",IF(IF('Saisie des composants'!E81="",D$9,'Saisie des composants'!E81)+'Saisie Profil'!$G15&lt;D$13-40,1,5)*IF(OR(D$5="Résonateur à quartz (boîtier  type HCxx traversant)",D$5="Résonateur à quartz (montage en surface)",IF('Saisie des composants'!E117="",D$14,'Saisie des composants'!E117)&lt;0.8),1,5),"1")))</f>
        <v>1</v>
      </c>
      <c r="E62" s="5" t="str">
        <f>IF(E$3="","",IF('Saisie Profil'!$C15="",0,IF(E$4="Composants piezoélectriques",IF(IF('Saisie des composants'!F81="",E$9,'Saisie des composants'!F81)+'Saisie Profil'!$G15&lt;E$13-40,1,5)*IF(OR(E$5="Résonateur à quartz (boîtier  type HCxx traversant)",E$5="Résonateur à quartz (montage en surface)",IF('Saisie des composants'!F117="",E$14,'Saisie des composants'!F117)&lt;0.8),1,5),"1")))</f>
        <v>1</v>
      </c>
      <c r="F62" s="5" t="str">
        <f>IF(F$3="","",IF('Saisie Profil'!$C15="",0,IF(F$4="Composants piezoélectriques",IF(IF('Saisie des composants'!G81="",F$9,'Saisie des composants'!G81)+'Saisie Profil'!$G15&lt;F$13-40,1,5)*IF(OR(F$5="Résonateur à quartz (boîtier  type HCxx traversant)",F$5="Résonateur à quartz (montage en surface)",IF('Saisie des composants'!G117="",F$14,'Saisie des composants'!G117)&lt;0.8),1,5),"1")))</f>
        <v>1</v>
      </c>
      <c r="G62" s="5" t="str">
        <f>IF(G$3="","",IF('Saisie Profil'!$C15="",0,IF(G$4="Composants piezoélectriques",IF(IF('Saisie des composants'!H81="",G$9,'Saisie des composants'!H81)+'Saisie Profil'!$G15&lt;G$13-40,1,5)*IF(OR(G$5="Résonateur à quartz (boîtier  type HCxx traversant)",G$5="Résonateur à quartz (montage en surface)",IF('Saisie des composants'!H117="",G$14,'Saisie des composants'!H117)&lt;0.8),1,5),"1")))</f>
        <v>1</v>
      </c>
      <c r="H62" s="5" t="str">
        <f>IF(H$3="","",IF('Saisie Profil'!$C15="",0,IF(H$4="Composants piezoélectriques",IF(IF('Saisie des composants'!I81="",H$9,'Saisie des composants'!I81)+'Saisie Profil'!$G15&lt;H$13-40,1,5)*IF(OR(H$5="Résonateur à quartz (boîtier  type HCxx traversant)",H$5="Résonateur à quartz (montage en surface)",IF('Saisie des composants'!I117="",H$14,'Saisie des composants'!I117)&lt;0.8),1,5),"1")))</f>
        <v>1</v>
      </c>
      <c r="I62" s="5" t="str">
        <f>IF(I$3="","",IF('Saisie Profil'!$C15="",0,IF(I$4="Composants piezoélectriques",IF(IF('Saisie des composants'!J81="",I$9,'Saisie des composants'!J81)+'Saisie Profil'!$G15&lt;I$13-40,1,5)*IF(OR(I$5="Résonateur à quartz (boîtier  type HCxx traversant)",I$5="Résonateur à quartz (montage en surface)",IF('Saisie des composants'!J117="",I$14,'Saisie des composants'!J117)&lt;0.8),1,5),"1")))</f>
        <v>1</v>
      </c>
      <c r="J62" s="5" t="str">
        <f>IF(J$3="","",IF('Saisie Profil'!$C15="",0,IF(J$4="Composants piezoélectriques",IF(IF('Saisie des composants'!K81="",J$9,'Saisie des composants'!K81)+'Saisie Profil'!$G15&lt;J$13-40,1,5)*IF(OR(J$5="Résonateur à quartz (boîtier  type HCxx traversant)",J$5="Résonateur à quartz (montage en surface)",IF('Saisie des composants'!K117="",J$14,'Saisie des composants'!K117)&lt;0.8),1,5),"1")))</f>
        <v>1</v>
      </c>
      <c r="K62" s="5" t="str">
        <f>IF(K$3="","",IF('Saisie Profil'!$C15="",0,IF(K$4="Composants piezoélectriques",IF(IF('Saisie des composants'!L81="",K$9,'Saisie des composants'!L81)+'Saisie Profil'!$G15&lt;K$13-40,1,5)*IF(OR(K$5="Résonateur à quartz (boîtier  type HCxx traversant)",K$5="Résonateur à quartz (montage en surface)",IF('Saisie des composants'!L117="",K$14,'Saisie des composants'!L117)&lt;0.8),1,5),"1")))</f>
        <v>1</v>
      </c>
      <c r="L62" s="5" t="str">
        <f>IF(L$3="","",IF('Saisie Profil'!$C15="",0,IF(L$4="Composants piezoélectriques",IF(IF('Saisie des composants'!M81="",L$9,'Saisie des composants'!M81)+'Saisie Profil'!$G15&lt;L$13-40,1,5)*IF(OR(L$5="Résonateur à quartz (boîtier  type HCxx traversant)",L$5="Résonateur à quartz (montage en surface)",IF('Saisie des composants'!M117="",L$14,'Saisie des composants'!M117)&lt;0.8),1,5),"1")))</f>
        <v>1</v>
      </c>
      <c r="M62" s="5" t="str">
        <f>IF(M$3="","",IF('Saisie Profil'!$C15="",0,IF(M$4="Composants piezoélectriques",IF(IF('Saisie des composants'!N81="",M$9,'Saisie des composants'!N81)+'Saisie Profil'!$G15&lt;M$13-40,1,5)*IF(OR(M$5="Résonateur à quartz (boîtier  type HCxx traversant)",M$5="Résonateur à quartz (montage en surface)",IF('Saisie des composants'!N117="",M$14,'Saisie des composants'!N117)&lt;0.8),1,5),"1")))</f>
        <v>1</v>
      </c>
      <c r="N62" s="5" t="str">
        <f>IF(N$3="","",IF('Saisie Profil'!$C15="",0,IF(N$4="Composants piezoélectriques",IF(IF('Saisie des composants'!O81="",N$9,'Saisie des composants'!O81)+'Saisie Profil'!$G15&lt;N$13-40,1,5)*IF(OR(N$5="Résonateur à quartz (boîtier  type HCxx traversant)",N$5="Résonateur à quartz (montage en surface)",IF('Saisie des composants'!O117="",N$14,'Saisie des composants'!O117)&lt;0.8),1,5),"1")))</f>
        <v>1</v>
      </c>
      <c r="O62" s="5" t="str">
        <f>IF(O$3="","",IF('Saisie Profil'!$C15="",0,IF(O$4="Composants piezoélectriques",IF(IF('Saisie des composants'!P81="",O$9,'Saisie des composants'!P81)+'Saisie Profil'!$G15&lt;O$13-40,1,5)*IF(OR(O$5="Résonateur à quartz (boîtier  type HCxx traversant)",O$5="Résonateur à quartz (montage en surface)",IF('Saisie des composants'!P117="",O$14,'Saisie des composants'!P117)&lt;0.8),1,5),"1")))</f>
        <v/>
      </c>
      <c r="P62" s="5" t="str">
        <f>IF(P$3="","",IF('Saisie Profil'!$C15="",0,IF(P$4="Composants piezoélectriques",IF(IF('Saisie des composants'!Q81="",P$9,'Saisie des composants'!Q81)+'Saisie Profil'!$G15&lt;P$13-40,1,5)*IF(OR(P$5="Résonateur à quartz (boîtier  type HCxx traversant)",P$5="Résonateur à quartz (montage en surface)",IF('Saisie des composants'!Q117="",P$14,'Saisie des composants'!Q117)&lt;0.8),1,5),"1")))</f>
        <v/>
      </c>
      <c r="Q62" s="5" t="str">
        <f>IF(Q$3="","",IF('Saisie Profil'!$C15="",0,IF(Q$4="Composants piezoélectriques",IF(IF('Saisie des composants'!R81="",Q$9,'Saisie des composants'!R81)+'Saisie Profil'!$G15&lt;Q$13-40,1,5)*IF(OR(Q$5="Résonateur à quartz (boîtier  type HCxx traversant)",Q$5="Résonateur à quartz (montage en surface)",IF('Saisie des composants'!R117="",Q$14,'Saisie des composants'!R117)&lt;0.8),1,5),"1")))</f>
        <v/>
      </c>
      <c r="R62" s="5" t="str">
        <f>IF(R$3="","",IF('Saisie Profil'!$C15="",0,IF(R$4="Composants piezoélectriques",IF(IF('Saisie des composants'!S81="",R$9,'Saisie des composants'!S81)+'Saisie Profil'!$G15&lt;R$13-40,1,5)*IF(OR(R$5="Résonateur à quartz (boîtier  type HCxx traversant)",R$5="Résonateur à quartz (montage en surface)",IF('Saisie des composants'!S117="",R$14,'Saisie des composants'!S117)&lt;0.8),1,5),"1")))</f>
        <v/>
      </c>
      <c r="S62" s="5" t="str">
        <f>IF(S$3="","",IF('Saisie Profil'!$C15="",0,IF(S$4="Composants piezoélectriques",IF(IF('Saisie des composants'!T81="",S$9,'Saisie des composants'!T81)+'Saisie Profil'!$G15&lt;S$13-40,1,5)*IF(OR(S$5="Résonateur à quartz (boîtier  type HCxx traversant)",S$5="Résonateur à quartz (montage en surface)",IF('Saisie des composants'!T117="",S$14,'Saisie des composants'!T117)&lt;0.8),1,5),"1")))</f>
        <v/>
      </c>
      <c r="T62" s="5" t="str">
        <f>IF(T$3="","",IF('Saisie Profil'!$C15="",0,IF(T$4="Composants piezoélectriques",IF(IF('Saisie des composants'!U81="",T$9,'Saisie des composants'!U81)+'Saisie Profil'!$G15&lt;T$13-40,1,5)*IF(OR(T$5="Résonateur à quartz (boîtier  type HCxx traversant)",T$5="Résonateur à quartz (montage en surface)",IF('Saisie des composants'!U117="",T$14,'Saisie des composants'!U117)&lt;0.8),1,5),"1")))</f>
        <v/>
      </c>
      <c r="U62" s="5" t="str">
        <f>IF(U$3="","",IF('Saisie Profil'!$C15="",0,IF(U$4="Composants piezoélectriques",IF(IF('Saisie des composants'!V81="",U$9,'Saisie des composants'!V81)+'Saisie Profil'!$G15&lt;U$13-40,1,5)*IF(OR(U$5="Résonateur à quartz (boîtier  type HCxx traversant)",U$5="Résonateur à quartz (montage en surface)",IF('Saisie des composants'!V117="",U$14,'Saisie des composants'!V117)&lt;0.8),1,5),"1")))</f>
        <v/>
      </c>
      <c r="V62" s="5" t="str">
        <f>IF(V$3="","",IF('Saisie Profil'!$C15="",0,IF(V$4="Composants piezoélectriques",IF(IF('Saisie des composants'!W81="",V$9,'Saisie des composants'!W81)+'Saisie Profil'!$G15&lt;V$13-40,1,5)*IF(OR(V$5="Résonateur à quartz (boîtier  type HCxx traversant)",V$5="Résonateur à quartz (montage en surface)",IF('Saisie des composants'!W117="",V$14,'Saisie des composants'!W117)&lt;0.8),1,5),"1")))</f>
        <v/>
      </c>
      <c r="W62" s="5" t="str">
        <f>IF(W$3="","",IF('Saisie Profil'!$C15="",0,IF(W$4="Composants piezoélectriques",IF(IF('Saisie des composants'!X81="",W$9,'Saisie des composants'!X81)+'Saisie Profil'!$G15&lt;W$13-40,1,5)*IF(OR(W$5="Résonateur à quartz (boîtier  type HCxx traversant)",W$5="Résonateur à quartz (montage en surface)",IF('Saisie des composants'!X117="",W$14,'Saisie des composants'!X117)&lt;0.8),1,5),"1")))</f>
        <v/>
      </c>
      <c r="X62" s="5" t="str">
        <f>IF(X$3="","",IF('Saisie Profil'!$C15="",0,IF(X$4="Composants piezoélectriques",IF(IF('Saisie des composants'!Y81="",X$9,'Saisie des composants'!Y81)+'Saisie Profil'!$G15&lt;X$13-40,1,5)*IF(OR(X$5="Résonateur à quartz (boîtier  type HCxx traversant)",X$5="Résonateur à quartz (montage en surface)",IF('Saisie des composants'!Y117="",X$14,'Saisie des composants'!Y117)&lt;0.8),1,5),"1")))</f>
        <v/>
      </c>
      <c r="Y62" s="5" t="str">
        <f>IF(Y$3="","",IF('Saisie Profil'!$C15="",0,IF(Y$4="Composants piezoélectriques",IF(IF('Saisie des composants'!Z81="",Y$9,'Saisie des composants'!Z81)+'Saisie Profil'!$G15&lt;Y$13-40,1,5)*IF(OR(Y$5="Résonateur à quartz (boîtier  type HCxx traversant)",Y$5="Résonateur à quartz (montage en surface)",IF('Saisie des composants'!Z117="",Y$14,'Saisie des composants'!Z117)&lt;0.8),1,5),"1")))</f>
        <v/>
      </c>
      <c r="Z62" s="5" t="str">
        <f>IF(Z$3="","",IF('Saisie Profil'!$C15="",0,IF(Z$4="Composants piezoélectriques",IF(IF('Saisie des composants'!AA81="",Z$9,'Saisie des composants'!AA81)+'Saisie Profil'!$G15&lt;Z$13-40,1,5)*IF(OR(Z$5="Résonateur à quartz (boîtier  type HCxx traversant)",Z$5="Résonateur à quartz (montage en surface)",IF('Saisie des composants'!AA117="",Z$14,'Saisie des composants'!AA117)&lt;0.8),1,5),"1")))</f>
        <v/>
      </c>
      <c r="AA62" s="5" t="str">
        <f>IF(AA$3="","",IF('Saisie Profil'!$C15="",0,IF(AA$4="Composants piezoélectriques",IF(IF('Saisie des composants'!AB81="",AA$9,'Saisie des composants'!AB81)+'Saisie Profil'!$G15&lt;AA$13-40,1,5)*IF(OR(AA$5="Résonateur à quartz (boîtier  type HCxx traversant)",AA$5="Résonateur à quartz (montage en surface)",IF('Saisie des composants'!AB117="",AA$14,'Saisie des composants'!AB117)&lt;0.8),1,5),"1")))</f>
        <v/>
      </c>
      <c r="AB62" s="5" t="str">
        <f>IF(AB$3="","",IF('Saisie Profil'!$C15="",0,IF(AB$4="Composants piezoélectriques",IF(IF('Saisie des composants'!AC81="",AB$9,'Saisie des composants'!AC81)+'Saisie Profil'!$G15&lt;AB$13-40,1,5)*IF(OR(AB$5="Résonateur à quartz (boîtier  type HCxx traversant)",AB$5="Résonateur à quartz (montage en surface)",IF('Saisie des composants'!AC117="",AB$14,'Saisie des composants'!AC117)&lt;0.8),1,5),"1")))</f>
        <v/>
      </c>
      <c r="AC62" s="5" t="str">
        <f>IF(AC$3="","",IF('Saisie Profil'!$C15="",0,IF(AC$4="Composants piezoélectriques",IF(IF('Saisie des composants'!AD81="",AC$9,'Saisie des composants'!AD81)+'Saisie Profil'!$G15&lt;AC$13-40,1,5)*IF(OR(AC$5="Résonateur à quartz (boîtier  type HCxx traversant)",AC$5="Résonateur à quartz (montage en surface)",IF('Saisie des composants'!AD117="",AC$14,'Saisie des composants'!AD117)&lt;0.8),1,5),"1")))</f>
        <v/>
      </c>
      <c r="AD62" s="5" t="str">
        <f>IF(AD$3="","",IF('Saisie Profil'!$C15="",0,IF(AD$4="Composants piezoélectriques",IF(IF('Saisie des composants'!AE81="",AD$9,'Saisie des composants'!AE81)+'Saisie Profil'!$G15&lt;AD$13-40,1,5)*IF(OR(AD$5="Résonateur à quartz (boîtier  type HCxx traversant)",AD$5="Résonateur à quartz (montage en surface)",IF('Saisie des composants'!AE117="",AD$14,'Saisie des composants'!AE117)&lt;0.8),1,5),"1")))</f>
        <v/>
      </c>
      <c r="AE62" s="5" t="str">
        <f>IF(AE$3="","",IF('Saisie Profil'!$C15="",0,IF(AE$4="Composants piezoélectriques",IF(IF('Saisie des composants'!AF81="",AE$9,'Saisie des composants'!AF81)+'Saisie Profil'!$G15&lt;AE$13-40,1,5)*IF(OR(AE$5="Résonateur à quartz (boîtier  type HCxx traversant)",AE$5="Résonateur à quartz (montage en surface)",IF('Saisie des composants'!AF117="",AE$14,'Saisie des composants'!AF117)&lt;0.8),1,5),"1")))</f>
        <v/>
      </c>
      <c r="AF62" s="5" t="str">
        <f>IF(AF$3="","",IF('Saisie Profil'!$C15="",0,IF(AF$4="Composants piezoélectriques",IF(IF('Saisie des composants'!AG81="",AF$9,'Saisie des composants'!AG81)+'Saisie Profil'!$G15&lt;AF$13-40,1,5)*IF(OR(AF$5="Résonateur à quartz (boîtier  type HCxx traversant)",AF$5="Résonateur à quartz (montage en surface)",IF('Saisie des composants'!AG117="",AF$14,'Saisie des composants'!AG117)&lt;0.8),1,5),"1")))</f>
        <v/>
      </c>
      <c r="AG62" s="5" t="str">
        <f>IF(AG$3="","",IF('Saisie Profil'!$C15="",0,IF(AG$4="Composants piezoélectriques",IF(IF('Saisie des composants'!AH81="",AG$9,'Saisie des composants'!AH81)+'Saisie Profil'!$G15&lt;AG$13-40,1,5)*IF(OR(AG$5="Résonateur à quartz (boîtier  type HCxx traversant)",AG$5="Résonateur à quartz (montage en surface)",IF('Saisie des composants'!AH117="",AG$14,'Saisie des composants'!AH117)&lt;0.8),1,5),"1")))</f>
        <v/>
      </c>
      <c r="AH62" s="5" t="str">
        <f>IF(AH$3="","",IF('Saisie Profil'!$C15="",0,IF(AH$4="Composants piezoélectriques",IF(IF('Saisie des composants'!AI81="",AH$9,'Saisie des composants'!AI81)+'Saisie Profil'!$G15&lt;AH$13-40,1,5)*IF(OR(AH$5="Résonateur à quartz (boîtier  type HCxx traversant)",AH$5="Résonateur à quartz (montage en surface)",IF('Saisie des composants'!AI117="",AH$14,'Saisie des composants'!AI117)&lt;0.8),1,5),"1")))</f>
        <v/>
      </c>
      <c r="AI62" s="5" t="str">
        <f>IF(AI$3="","",IF('Saisie Profil'!$C15="",0,IF(AI$4="Composants piezoélectriques",IF(IF('Saisie des composants'!AJ81="",AI$9,'Saisie des composants'!AJ81)+'Saisie Profil'!$G15&lt;AI$13-40,1,5)*IF(OR(AI$5="Résonateur à quartz (boîtier  type HCxx traversant)",AI$5="Résonateur à quartz (montage en surface)",IF('Saisie des composants'!AJ117="",AI$14,'Saisie des composants'!AJ117)&lt;0.8),1,5),"1")))</f>
        <v/>
      </c>
      <c r="AJ62" s="5" t="str">
        <f>IF(AJ$3="","",IF('Saisie Profil'!$C15="",0,IF(AJ$4="Composants piezoélectriques",IF(IF('Saisie des composants'!AK81="",AJ$9,'Saisie des composants'!AK81)+'Saisie Profil'!$G15&lt;AJ$13-40,1,5)*IF(OR(AJ$5="Résonateur à quartz (boîtier  type HCxx traversant)",AJ$5="Résonateur à quartz (montage en surface)",IF('Saisie des composants'!AK117="",AJ$14,'Saisie des composants'!AK117)&lt;0.8),1,5),"1")))</f>
        <v/>
      </c>
      <c r="AK62" s="5" t="str">
        <f>IF(AK$3="","",IF('Saisie Profil'!$C15="",0,IF(AK$4="Composants piezoélectriques",IF(IF('Saisie des composants'!AL81="",AK$9,'Saisie des composants'!AL81)+'Saisie Profil'!$G15&lt;AK$13-40,1,5)*IF(OR(AK$5="Résonateur à quartz (boîtier  type HCxx traversant)",AK$5="Résonateur à quartz (montage en surface)",IF('Saisie des composants'!AL117="",AK$14,'Saisie des composants'!AL117)&lt;0.8),1,5),"1")))</f>
        <v/>
      </c>
      <c r="AL62" s="5" t="str">
        <f>IF(AL$3="","",IF('Saisie Profil'!$C15="",0,IF(AL$4="Composants piezoélectriques",IF(IF('Saisie des composants'!AM81="",AL$9,'Saisie des composants'!AM81)+'Saisie Profil'!$G15&lt;AL$13-40,1,5)*IF(OR(AL$5="Résonateur à quartz (boîtier  type HCxx traversant)",AL$5="Résonateur à quartz (montage en surface)",IF('Saisie des composants'!AM117="",AL$14,'Saisie des composants'!AM117)&lt;0.8),1,5),"1")))</f>
        <v/>
      </c>
      <c r="AM62" s="5" t="str">
        <f>IF(AM$3="","",IF('Saisie Profil'!$C15="",0,IF(AM$4="Composants piezoélectriques",IF(IF('Saisie des composants'!AN81="",AM$9,'Saisie des composants'!AN81)+'Saisie Profil'!$G15&lt;AM$13-40,1,5)*IF(OR(AM$5="Résonateur à quartz (boîtier  type HCxx traversant)",AM$5="Résonateur à quartz (montage en surface)",IF('Saisie des composants'!AN117="",AM$14,'Saisie des composants'!AN117)&lt;0.8),1,5),"1")))</f>
        <v/>
      </c>
      <c r="AN62" s="5" t="str">
        <f>IF(AN$3="","",IF('Saisie Profil'!$C15="",0,IF(AN$4="Composants piezoélectriques",IF(IF('Saisie des composants'!AO81="",AN$9,'Saisie des composants'!AO81)+'Saisie Profil'!$G15&lt;AN$13-40,1,5)*IF(OR(AN$5="Résonateur à quartz (boîtier  type HCxx traversant)",AN$5="Résonateur à quartz (montage en surface)",IF('Saisie des composants'!AO117="",AN$14,'Saisie des composants'!AO117)&lt;0.8),1,5),"1")))</f>
        <v/>
      </c>
      <c r="AO62" s="5" t="str">
        <f>IF(AO$3="","",IF('Saisie Profil'!$C15="",0,IF(AO$4="Composants piezoélectriques",IF(IF('Saisie des composants'!AP81="",AO$9,'Saisie des composants'!AP81)+'Saisie Profil'!$G15&lt;AO$13-40,1,5)*IF(OR(AO$5="Résonateur à quartz (boîtier  type HCxx traversant)",AO$5="Résonateur à quartz (montage en surface)",IF('Saisie des composants'!AP117="",AO$14,'Saisie des composants'!AP117)&lt;0.8),1,5),"1")))</f>
        <v/>
      </c>
      <c r="AP62" s="5" t="str">
        <f>IF(AP$3="","",IF('Saisie Profil'!$C15="",0,IF(AP$4="Composants piezoélectriques",IF(IF('Saisie des composants'!AQ81="",AP$9,'Saisie des composants'!AQ81)+'Saisie Profil'!$G15&lt;AP$13-40,1,5)*IF(OR(AP$5="Résonateur à quartz (boîtier  type HCxx traversant)",AP$5="Résonateur à quartz (montage en surface)",IF('Saisie des composants'!AQ117="",AP$14,'Saisie des composants'!AQ117)&lt;0.8),1,5),"1")))</f>
        <v/>
      </c>
      <c r="AQ62" s="5" t="str">
        <f>IF(AQ$3="","",IF('Saisie Profil'!$C15="",0,IF(AQ$4="Composants piezoélectriques",IF(IF('Saisie des composants'!AR81="",AQ$9,'Saisie des composants'!AR81)+'Saisie Profil'!$G15&lt;AQ$13-40,1,5)*IF(OR(AQ$5="Résonateur à quartz (boîtier  type HCxx traversant)",AQ$5="Résonateur à quartz (montage en surface)",IF('Saisie des composants'!AR117="",AQ$14,'Saisie des composants'!AR117)&lt;0.8),1,5),"1")))</f>
        <v/>
      </c>
      <c r="AR62" s="5" t="str">
        <f>IF(AR$3="","",IF('Saisie Profil'!$C15="",0,IF(AR$4="Composants piezoélectriques",IF(IF('Saisie des composants'!AS81="",AR$9,'Saisie des composants'!AS81)+'Saisie Profil'!$G15&lt;AR$13-40,1,5)*IF(OR(AR$5="Résonateur à quartz (boîtier  type HCxx traversant)",AR$5="Résonateur à quartz (montage en surface)",IF('Saisie des composants'!AS117="",AR$14,'Saisie des composants'!AS117)&lt;0.8),1,5),"1")))</f>
        <v/>
      </c>
      <c r="AS62" s="5" t="str">
        <f>IF(AS$3="","",IF('Saisie Profil'!$C15="",0,IF(AS$4="Composants piezoélectriques",IF(IF('Saisie des composants'!AT81="",AS$9,'Saisie des composants'!AT81)+'Saisie Profil'!$G15&lt;AS$13-40,1,5)*IF(OR(AS$5="Résonateur à quartz (boîtier  type HCxx traversant)",AS$5="Résonateur à quartz (montage en surface)",IF('Saisie des composants'!AT117="",AS$14,'Saisie des composants'!AT117)&lt;0.8),1,5),"1")))</f>
        <v/>
      </c>
      <c r="AT62" s="5" t="str">
        <f>IF(AT$3="","",IF('Saisie Profil'!$C15="",0,IF(AT$4="Composants piezoélectriques",IF(IF('Saisie des composants'!AU81="",AT$9,'Saisie des composants'!AU81)+'Saisie Profil'!$G15&lt;AT$13-40,1,5)*IF(OR(AT$5="Résonateur à quartz (boîtier  type HCxx traversant)",AT$5="Résonateur à quartz (montage en surface)",IF('Saisie des composants'!AU117="",AT$14,'Saisie des composants'!AU117)&lt;0.8),1,5),"1")))</f>
        <v/>
      </c>
      <c r="AU62" s="5" t="str">
        <f>IF(AU$3="","",IF('Saisie Profil'!$C15="",0,IF(AU$4="Composants piezoélectriques",IF(IF('Saisie des composants'!AV81="",AU$9,'Saisie des composants'!AV81)+'Saisie Profil'!$G15&lt;AU$13-40,1,5)*IF(OR(AU$5="Résonateur à quartz (boîtier  type HCxx traversant)",AU$5="Résonateur à quartz (montage en surface)",IF('Saisie des composants'!AV117="",AU$14,'Saisie des composants'!AV117)&lt;0.8),1,5),"1")))</f>
        <v/>
      </c>
      <c r="AV62" s="5" t="str">
        <f>IF(AV$3="","",IF('Saisie Profil'!$C15="",0,IF(AV$4="Composants piezoélectriques",IF(IF('Saisie des composants'!AW81="",AV$9,'Saisie des composants'!AW81)+'Saisie Profil'!$G15&lt;AV$13-40,1,5)*IF(OR(AV$5="Résonateur à quartz (boîtier  type HCxx traversant)",AV$5="Résonateur à quartz (montage en surface)",IF('Saisie des composants'!AW117="",AV$14,'Saisie des composants'!AW117)&lt;0.8),1,5),"1")))</f>
        <v/>
      </c>
      <c r="AW62" s="5" t="str">
        <f>IF(AW$3="","",IF('Saisie Profil'!$C15="",0,IF(AW$4="Composants piezoélectriques",IF(IF('Saisie des composants'!AX81="",AW$9,'Saisie des composants'!AX81)+'Saisie Profil'!$G15&lt;AW$13-40,1,5)*IF(OR(AW$5="Résonateur à quartz (boîtier  type HCxx traversant)",AW$5="Résonateur à quartz (montage en surface)",IF('Saisie des composants'!AX117="",AW$14,'Saisie des composants'!AX117)&lt;0.8),1,5),"1")))</f>
        <v/>
      </c>
      <c r="AX62" s="5" t="str">
        <f>IF(AX$3="","",IF('Saisie Profil'!$C15="",0,IF(AX$4="Composants piezoélectriques",IF(IF('Saisie des composants'!AY81="",AX$9,'Saisie des composants'!AY81)+'Saisie Profil'!$G15&lt;AX$13-40,1,5)*IF(OR(AX$5="Résonateur à quartz (boîtier  type HCxx traversant)",AX$5="Résonateur à quartz (montage en surface)",IF('Saisie des composants'!AY117="",AX$14,'Saisie des composants'!AY117)&lt;0.8),1,5),"1")))</f>
        <v/>
      </c>
      <c r="AY62" s="5" t="str">
        <f>IF(AY$3="","",IF('Saisie Profil'!$C15="",0,IF(AY$4="Composants piezoélectriques",IF(IF('Saisie des composants'!AZ81="",AY$9,'Saisie des composants'!AZ81)+'Saisie Profil'!$G15&lt;AY$13-40,1,5)*IF(OR(AY$5="Résonateur à quartz (boîtier  type HCxx traversant)",AY$5="Résonateur à quartz (montage en surface)",IF('Saisie des composants'!AZ117="",AY$14,'Saisie des composants'!AZ117)&lt;0.8),1,5),"1")))</f>
        <v/>
      </c>
      <c r="AZ62" s="5" t="str">
        <f>IF(AZ$3="","",IF('Saisie Profil'!$C15="",0,IF(AZ$4="Composants piezoélectriques",IF(IF('Saisie des composants'!BA81="",AZ$9,'Saisie des composants'!BA81)+'Saisie Profil'!$G15&lt;AZ$13-40,1,5)*IF(OR(AZ$5="Résonateur à quartz (boîtier  type HCxx traversant)",AZ$5="Résonateur à quartz (montage en surface)",IF('Saisie des composants'!BA117="",AZ$14,'Saisie des composants'!BA117)&lt;0.8),1,5),"1")))</f>
        <v/>
      </c>
      <c r="BA62" s="5" t="str">
        <f>IF(BA$3="","",IF('Saisie Profil'!$C15="",0,IF(BA$4="Composants piezoélectriques",IF(IF('Saisie des composants'!BB81="",BA$9,'Saisie des composants'!BB81)+'Saisie Profil'!$G15&lt;BA$13-40,1,5)*IF(OR(BA$5="Résonateur à quartz (boîtier  type HCxx traversant)",BA$5="Résonateur à quartz (montage en surface)",IF('Saisie des composants'!BB117="",BA$14,'Saisie des composants'!BB117)&lt;0.8),1,5),"1")))</f>
        <v/>
      </c>
      <c r="BB62" s="5" t="str">
        <f>IF(BB$3="","",IF('Saisie Profil'!$C15="",0,IF(BB$4="Composants piezoélectriques",IF(IF('Saisie des composants'!BC81="",BB$9,'Saisie des composants'!BC81)+'Saisie Profil'!$G15&lt;BB$13-40,1,5)*IF(OR(BB$5="Résonateur à quartz (boîtier  type HCxx traversant)",BB$5="Résonateur à quartz (montage en surface)",IF('Saisie des composants'!BC117="",BB$14,'Saisie des composants'!BC117)&lt;0.8),1,5),"1")))</f>
        <v/>
      </c>
      <c r="BC62" s="5" t="str">
        <f>IF(BC$3="","",IF('Saisie Profil'!$C15="",0,IF(BC$4="Composants piezoélectriques",IF(IF('Saisie des composants'!BD81="",BC$9,'Saisie des composants'!BD81)+'Saisie Profil'!$G15&lt;BC$13-40,1,5)*IF(OR(BC$5="Résonateur à quartz (boîtier  type HCxx traversant)",BC$5="Résonateur à quartz (montage en surface)",IF('Saisie des composants'!BD117="",BC$14,'Saisie des composants'!BD117)&lt;0.8),1,5),"1")))</f>
        <v/>
      </c>
      <c r="BD62" s="5" t="str">
        <f>IF(BD$3="","",IF('Saisie Profil'!$C15="",0,IF(BD$4="Composants piezoélectriques",IF(IF('Saisie des composants'!BE81="",BD$9,'Saisie des composants'!BE81)+'Saisie Profil'!$G15&lt;BD$13-40,1,5)*IF(OR(BD$5="Résonateur à quartz (boîtier  type HCxx traversant)",BD$5="Résonateur à quartz (montage en surface)",IF('Saisie des composants'!BE117="",BD$14,'Saisie des composants'!BE117)&lt;0.8),1,5),"1")))</f>
        <v/>
      </c>
      <c r="BE62" s="5" t="str">
        <f>IF(BE$3="","",IF('Saisie Profil'!$C15="",0,IF(BE$4="Composants piezoélectriques",IF(IF('Saisie des composants'!BF81="",BE$9,'Saisie des composants'!BF81)+'Saisie Profil'!$G15&lt;BE$13-40,1,5)*IF(OR(BE$5="Résonateur à quartz (boîtier  type HCxx traversant)",BE$5="Résonateur à quartz (montage en surface)",IF('Saisie des composants'!BF117="",BE$14,'Saisie des composants'!BF117)&lt;0.8),1,5),"1")))</f>
        <v/>
      </c>
      <c r="BF62" s="5" t="str">
        <f>IF(BF$3="","",IF('Saisie Profil'!$C15="",0,IF(BF$4="Composants piezoélectriques",IF(IF('Saisie des composants'!BG81="",BF$9,'Saisie des composants'!BG81)+'Saisie Profil'!$G15&lt;BF$13-40,1,5)*IF(OR(BF$5="Résonateur à quartz (boîtier  type HCxx traversant)",BF$5="Résonateur à quartz (montage en surface)",IF('Saisie des composants'!BG117="",BF$14,'Saisie des composants'!BG117)&lt;0.8),1,5),"1")))</f>
        <v/>
      </c>
      <c r="BG62" s="5" t="str">
        <f>IF(BG$3="","",IF('Saisie Profil'!$C15="",0,IF(BG$4="Composants piezoélectriques",IF(IF('Saisie des composants'!BH81="",BG$9,'Saisie des composants'!BH81)+'Saisie Profil'!$G15&lt;BG$13-40,1,5)*IF(OR(BG$5="Résonateur à quartz (boîtier  type HCxx traversant)",BG$5="Résonateur à quartz (montage en surface)",IF('Saisie des composants'!BH117="",BG$14,'Saisie des composants'!BH117)&lt;0.8),1,5),"1")))</f>
        <v/>
      </c>
      <c r="BH62" s="5" t="str">
        <f>IF(BH$3="","",IF('Saisie Profil'!$C15="",0,IF(BH$4="Composants piezoélectriques",IF(IF('Saisie des composants'!BI81="",BH$9,'Saisie des composants'!BI81)+'Saisie Profil'!$G15&lt;BH$13-40,1,5)*IF(OR(BH$5="Résonateur à quartz (boîtier  type HCxx traversant)",BH$5="Résonateur à quartz (montage en surface)",IF('Saisie des composants'!BI117="",BH$14,'Saisie des composants'!BI117)&lt;0.8),1,5),"1")))</f>
        <v/>
      </c>
      <c r="BI62" s="5" t="str">
        <f>IF(BI$3="","",IF('Saisie Profil'!$C15="",0,IF(BI$4="Composants piezoélectriques",IF(IF('Saisie des composants'!BJ81="",BI$9,'Saisie des composants'!BJ81)+'Saisie Profil'!$G15&lt;BI$13-40,1,5)*IF(OR(BI$5="Résonateur à quartz (boîtier  type HCxx traversant)",BI$5="Résonateur à quartz (montage en surface)",IF('Saisie des composants'!BJ117="",BI$14,'Saisie des composants'!BJ117)&lt;0.8),1,5),"1")))</f>
        <v/>
      </c>
      <c r="BJ62" s="5" t="str">
        <f>IF(BJ$3="","",IF('Saisie Profil'!$C15="",0,IF(BJ$4="Composants piezoélectriques",IF(IF('Saisie des composants'!BK81="",BJ$9,'Saisie des composants'!BK81)+'Saisie Profil'!$G15&lt;BJ$13-40,1,5)*IF(OR(BJ$5="Résonateur à quartz (boîtier  type HCxx traversant)",BJ$5="Résonateur à quartz (montage en surface)",IF('Saisie des composants'!BK117="",BJ$14,'Saisie des composants'!BK117)&lt;0.8),1,5),"1")))</f>
        <v/>
      </c>
      <c r="BK62" s="5" t="str">
        <f>IF(BK$3="","",IF('Saisie Profil'!$C15="",0,IF(BK$4="Composants piezoélectriques",IF(IF('Saisie des composants'!BL81="",BK$9,'Saisie des composants'!BL81)+'Saisie Profil'!$G15&lt;BK$13-40,1,5)*IF(OR(BK$5="Résonateur à quartz (boîtier  type HCxx traversant)",BK$5="Résonateur à quartz (montage en surface)",IF('Saisie des composants'!BL117="",BK$14,'Saisie des composants'!BL117)&lt;0.8),1,5),"1")))</f>
        <v/>
      </c>
      <c r="BL62" s="5" t="str">
        <f>IF(BL$3="","",IF('Saisie Profil'!$C15="",0,IF(BL$4="Composants piezoélectriques",IF(IF('Saisie des composants'!BM81="",BL$9,'Saisie des composants'!BM81)+'Saisie Profil'!$G15&lt;BL$13-40,1,5)*IF(OR(BL$5="Résonateur à quartz (boîtier  type HCxx traversant)",BL$5="Résonateur à quartz (montage en surface)",IF('Saisie des composants'!BM117="",BL$14,'Saisie des composants'!BM117)&lt;0.8),1,5),"1")))</f>
        <v/>
      </c>
      <c r="BM62" s="5" t="str">
        <f>IF(BM$3="","",IF('Saisie Profil'!$C15="",0,IF(BM$4="Composants piezoélectriques",IF(IF('Saisie des composants'!BN81="",BM$9,'Saisie des composants'!BN81)+'Saisie Profil'!$G15&lt;BM$13-40,1,5)*IF(OR(BM$5="Résonateur à quartz (boîtier  type HCxx traversant)",BM$5="Résonateur à quartz (montage en surface)",IF('Saisie des composants'!BN117="",BM$14,'Saisie des composants'!BN117)&lt;0.8),1,5),"1")))</f>
        <v/>
      </c>
      <c r="BN62" s="5" t="str">
        <f>IF(BN$3="","",IF('Saisie Profil'!$C15="",0,IF(BN$4="Composants piezoélectriques",IF(IF('Saisie des composants'!BO81="",BN$9,'Saisie des composants'!BO81)+'Saisie Profil'!$G15&lt;BN$13-40,1,5)*IF(OR(BN$5="Résonateur à quartz (boîtier  type HCxx traversant)",BN$5="Résonateur à quartz (montage en surface)",IF('Saisie des composants'!BO117="",BN$14,'Saisie des composants'!BO117)&lt;0.8),1,5),"1")))</f>
        <v/>
      </c>
      <c r="BO62" s="5" t="str">
        <f>IF(BO$3="","",IF('Saisie Profil'!$C15="",0,IF(BO$4="Composants piezoélectriques",IF(IF('Saisie des composants'!BP81="",BO$9,'Saisie des composants'!BP81)+'Saisie Profil'!$G15&lt;BO$13-40,1,5)*IF(OR(BO$5="Résonateur à quartz (boîtier  type HCxx traversant)",BO$5="Résonateur à quartz (montage en surface)",IF('Saisie des composants'!BP117="",BO$14,'Saisie des composants'!BP117)&lt;0.8),1,5),"1")))</f>
        <v/>
      </c>
      <c r="BP62" s="5" t="str">
        <f>IF(BP$3="","",IF('Saisie Profil'!$C15="",0,IF(BP$4="Composants piezoélectriques",IF(IF('Saisie des composants'!BQ81="",BP$9,'Saisie des composants'!BQ81)+'Saisie Profil'!$G15&lt;BP$13-40,1,5)*IF(OR(BP$5="Résonateur à quartz (boîtier  type HCxx traversant)",BP$5="Résonateur à quartz (montage en surface)",IF('Saisie des composants'!BQ117="",BP$14,'Saisie des composants'!BQ117)&lt;0.8),1,5),"1")))</f>
        <v/>
      </c>
      <c r="BQ62" s="5" t="str">
        <f>IF(BQ$3="","",IF('Saisie Profil'!$C15="",0,IF(BQ$4="Composants piezoélectriques",IF(IF('Saisie des composants'!BR81="",BQ$9,'Saisie des composants'!BR81)+'Saisie Profil'!$G15&lt;BQ$13-40,1,5)*IF(OR(BQ$5="Résonateur à quartz (boîtier  type HCxx traversant)",BQ$5="Résonateur à quartz (montage en surface)",IF('Saisie des composants'!BR117="",BQ$14,'Saisie des composants'!BR117)&lt;0.8),1,5),"1")))</f>
        <v/>
      </c>
      <c r="BR62" s="5" t="str">
        <f>IF(BR$3="","",IF('Saisie Profil'!$C15="",0,IF(BR$4="Composants piezoélectriques",IF(IF('Saisie des composants'!BS81="",BR$9,'Saisie des composants'!BS81)+'Saisie Profil'!$G15&lt;BR$13-40,1,5)*IF(OR(BR$5="Résonateur à quartz (boîtier  type HCxx traversant)",BR$5="Résonateur à quartz (montage en surface)",IF('Saisie des composants'!BS117="",BR$14,'Saisie des composants'!BS117)&lt;0.8),1,5),"1")))</f>
        <v/>
      </c>
      <c r="BS62" s="5" t="str">
        <f>IF(BS$3="","",IF('Saisie Profil'!$C15="",0,IF(BS$4="Composants piezoélectriques",IF(IF('Saisie des composants'!BT81="",BS$9,'Saisie des composants'!BT81)+'Saisie Profil'!$G15&lt;BS$13-40,1,5)*IF(OR(BS$5="Résonateur à quartz (boîtier  type HCxx traversant)",BS$5="Résonateur à quartz (montage en surface)",IF('Saisie des composants'!BT117="",BS$14,'Saisie des composants'!BT117)&lt;0.8),1,5),"1")))</f>
        <v/>
      </c>
      <c r="BT62" s="5" t="str">
        <f>IF(BT$3="","",IF('Saisie Profil'!$C15="",0,IF(BT$4="Composants piezoélectriques",IF(IF('Saisie des composants'!BU81="",BT$9,'Saisie des composants'!BU81)+'Saisie Profil'!$G15&lt;BT$13-40,1,5)*IF(OR(BT$5="Résonateur à quartz (boîtier  type HCxx traversant)",BT$5="Résonateur à quartz (montage en surface)",IF('Saisie des composants'!BU117="",BT$14,'Saisie des composants'!BU117)&lt;0.8),1,5),"1")))</f>
        <v/>
      </c>
      <c r="BU62" s="5" t="str">
        <f>IF(BU$3="","",IF('Saisie Profil'!$C15="",0,IF(BU$4="Composants piezoélectriques",IF(IF('Saisie des composants'!BV81="",BU$9,'Saisie des composants'!BV81)+'Saisie Profil'!$G15&lt;BU$13-40,1,5)*IF(OR(BU$5="Résonateur à quartz (boîtier  type HCxx traversant)",BU$5="Résonateur à quartz (montage en surface)",IF('Saisie des composants'!BV117="",BU$14,'Saisie des composants'!BV117)&lt;0.8),1,5),"1")))</f>
        <v/>
      </c>
      <c r="BV62" s="5" t="str">
        <f>IF(BV$3="","",IF('Saisie Profil'!$C15="",0,IF(BV$4="Composants piezoélectriques",IF(IF('Saisie des composants'!BW81="",BV$9,'Saisie des composants'!BW81)+'Saisie Profil'!$G15&lt;BV$13-40,1,5)*IF(OR(BV$5="Résonateur à quartz (boîtier  type HCxx traversant)",BV$5="Résonateur à quartz (montage en surface)",IF('Saisie des composants'!BW117="",BV$14,'Saisie des composants'!BW117)&lt;0.8),1,5),"1")))</f>
        <v/>
      </c>
      <c r="BW62" s="5" t="str">
        <f>IF(BW$3="","",IF('Saisie Profil'!$C15="",0,IF(BW$4="Composants piezoélectriques",IF(IF('Saisie des composants'!BX81="",BW$9,'Saisie des composants'!BX81)+'Saisie Profil'!$G15&lt;BW$13-40,1,5)*IF(OR(BW$5="Résonateur à quartz (boîtier  type HCxx traversant)",BW$5="Résonateur à quartz (montage en surface)",IF('Saisie des composants'!BX117="",BW$14,'Saisie des composants'!BX117)&lt;0.8),1,5),"1")))</f>
        <v/>
      </c>
      <c r="BX62" s="5" t="str">
        <f>IF(BX$3="","",IF('Saisie Profil'!$C15="",0,IF(BX$4="Composants piezoélectriques",IF(IF('Saisie des composants'!BY81="",BX$9,'Saisie des composants'!BY81)+'Saisie Profil'!$G15&lt;BX$13-40,1,5)*IF(OR(BX$5="Résonateur à quartz (boîtier  type HCxx traversant)",BX$5="Résonateur à quartz (montage en surface)",IF('Saisie des composants'!BY117="",BX$14,'Saisie des composants'!BY117)&lt;0.8),1,5),"1")))</f>
        <v/>
      </c>
      <c r="BY62" s="5" t="str">
        <f>IF(BY$3="","",IF('Saisie Profil'!$C15="",0,IF(BY$4="Composants piezoélectriques",IF(IF('Saisie des composants'!BZ81="",BY$9,'Saisie des composants'!BZ81)+'Saisie Profil'!$G15&lt;BY$13-40,1,5)*IF(OR(BY$5="Résonateur à quartz (boîtier  type HCxx traversant)",BY$5="Résonateur à quartz (montage en surface)",IF('Saisie des composants'!BZ117="",BY$14,'Saisie des composants'!BZ117)&lt;0.8),1,5),"1")))</f>
        <v/>
      </c>
      <c r="BZ62" s="5" t="str">
        <f>IF(BZ$3="","",IF('Saisie Profil'!$C15="",0,IF(BZ$4="Composants piezoélectriques",IF(IF('Saisie des composants'!CA81="",BZ$9,'Saisie des composants'!CA81)+'Saisie Profil'!$G15&lt;BZ$13-40,1,5)*IF(OR(BZ$5="Résonateur à quartz (boîtier  type HCxx traversant)",BZ$5="Résonateur à quartz (montage en surface)",IF('Saisie des composants'!CA117="",BZ$14,'Saisie des composants'!CA117)&lt;0.8),1,5),"1")))</f>
        <v/>
      </c>
      <c r="CA62" s="5" t="str">
        <f>IF(CA$3="","",IF('Saisie Profil'!$C15="",0,IF(CA$4="Composants piezoélectriques",IF(IF('Saisie des composants'!CB81="",CA$9,'Saisie des composants'!CB81)+'Saisie Profil'!$G15&lt;CA$13-40,1,5)*IF(OR(CA$5="Résonateur à quartz (boîtier  type HCxx traversant)",CA$5="Résonateur à quartz (montage en surface)",IF('Saisie des composants'!CB117="",CA$14,'Saisie des composants'!CB117)&lt;0.8),1,5),"1")))</f>
        <v/>
      </c>
      <c r="CB62" s="5" t="str">
        <f>IF(CB$3="","",IF('Saisie Profil'!$C15="",0,IF(CB$4="Composants piezoélectriques",IF(IF('Saisie des composants'!CC81="",CB$9,'Saisie des composants'!CC81)+'Saisie Profil'!$G15&lt;CB$13-40,1,5)*IF(OR(CB$5="Résonateur à quartz (boîtier  type HCxx traversant)",CB$5="Résonateur à quartz (montage en surface)",IF('Saisie des composants'!CC117="",CB$14,'Saisie des composants'!CC117)&lt;0.8),1,5),"1")))</f>
        <v/>
      </c>
      <c r="CC62" s="5" t="str">
        <f>IF(CC$3="","",IF('Saisie Profil'!$C15="",0,IF(CC$4="Composants piezoélectriques",IF(IF('Saisie des composants'!CD81="",CC$9,'Saisie des composants'!CD81)+'Saisie Profil'!$G15&lt;CC$13-40,1,5)*IF(OR(CC$5="Résonateur à quartz (boîtier  type HCxx traversant)",CC$5="Résonateur à quartz (montage en surface)",IF('Saisie des composants'!CD117="",CC$14,'Saisie des composants'!CD117)&lt;0.8),1,5),"1")))</f>
        <v/>
      </c>
      <c r="CD62" s="5" t="str">
        <f>IF(CD$3="","",IF('Saisie Profil'!$C15="",0,IF(CD$4="Composants piezoélectriques",IF(IF('Saisie des composants'!CE81="",CD$9,'Saisie des composants'!CE81)+'Saisie Profil'!$G15&lt;CD$13-40,1,5)*IF(OR(CD$5="Résonateur à quartz (boîtier  type HCxx traversant)",CD$5="Résonateur à quartz (montage en surface)",IF('Saisie des composants'!CE117="",CD$14,'Saisie des composants'!CE117)&lt;0.8),1,5),"1")))</f>
        <v/>
      </c>
      <c r="CE62" s="5" t="str">
        <f>IF(CE$3="","",IF('Saisie Profil'!$C15="",0,IF(CE$4="Composants piezoélectriques",IF(IF('Saisie des composants'!CF81="",CE$9,'Saisie des composants'!CF81)+'Saisie Profil'!$G15&lt;CE$13-40,1,5)*IF(OR(CE$5="Résonateur à quartz (boîtier  type HCxx traversant)",CE$5="Résonateur à quartz (montage en surface)",IF('Saisie des composants'!CF117="",CE$14,'Saisie des composants'!CF117)&lt;0.8),1,5),"1")))</f>
        <v/>
      </c>
      <c r="CF62" s="5" t="str">
        <f>IF(CF$3="","",IF('Saisie Profil'!$C15="",0,IF(CF$4="Composants piezoélectriques",IF(IF('Saisie des composants'!CG81="",CF$9,'Saisie des composants'!CG81)+'Saisie Profil'!$G15&lt;CF$13-40,1,5)*IF(OR(CF$5="Résonateur à quartz (boîtier  type HCxx traversant)",CF$5="Résonateur à quartz (montage en surface)",IF('Saisie des composants'!CG117="",CF$14,'Saisie des composants'!CG117)&lt;0.8),1,5),"1")))</f>
        <v/>
      </c>
      <c r="CG62" s="5" t="str">
        <f>IF(CG$3="","",IF('Saisie Profil'!$C15="",0,IF(CG$4="Composants piezoélectriques",IF(IF('Saisie des composants'!CH81="",CG$9,'Saisie des composants'!CH81)+'Saisie Profil'!$G15&lt;CG$13-40,1,5)*IF(OR(CG$5="Résonateur à quartz (boîtier  type HCxx traversant)",CG$5="Résonateur à quartz (montage en surface)",IF('Saisie des composants'!CH117="",CG$14,'Saisie des composants'!CH117)&lt;0.8),1,5),"1")))</f>
        <v/>
      </c>
      <c r="CH62" s="5" t="str">
        <f>IF(CH$3="","",IF('Saisie Profil'!$C15="",0,IF(CH$4="Composants piezoélectriques",IF(IF('Saisie des composants'!CI81="",CH$9,'Saisie des composants'!CI81)+'Saisie Profil'!$G15&lt;CH$13-40,1,5)*IF(OR(CH$5="Résonateur à quartz (boîtier  type HCxx traversant)",CH$5="Résonateur à quartz (montage en surface)",IF('Saisie des composants'!CI117="",CH$14,'Saisie des composants'!CI117)&lt;0.8),1,5),"1")))</f>
        <v/>
      </c>
      <c r="CI62" s="5" t="str">
        <f>IF(CI$3="","",IF('Saisie Profil'!$C15="",0,IF(CI$4="Composants piezoélectriques",IF(IF('Saisie des composants'!CJ81="",CI$9,'Saisie des composants'!CJ81)+'Saisie Profil'!$G15&lt;CI$13-40,1,5)*IF(OR(CI$5="Résonateur à quartz (boîtier  type HCxx traversant)",CI$5="Résonateur à quartz (montage en surface)",IF('Saisie des composants'!CJ117="",CI$14,'Saisie des composants'!CJ117)&lt;0.8),1,5),"1")))</f>
        <v/>
      </c>
      <c r="CJ62" s="5" t="str">
        <f>IF(CJ$3="","",IF('Saisie Profil'!$C15="",0,IF(CJ$4="Composants piezoélectriques",IF(IF('Saisie des composants'!CK81="",CJ$9,'Saisie des composants'!CK81)+'Saisie Profil'!$G15&lt;CJ$13-40,1,5)*IF(OR(CJ$5="Résonateur à quartz (boîtier  type HCxx traversant)",CJ$5="Résonateur à quartz (montage en surface)",IF('Saisie des composants'!CK117="",CJ$14,'Saisie des composants'!CK117)&lt;0.8),1,5),"1")))</f>
        <v/>
      </c>
      <c r="CK62" s="5" t="str">
        <f>IF(CK$3="","",IF('Saisie Profil'!$C15="",0,IF(CK$4="Composants piezoélectriques",IF(IF('Saisie des composants'!CL81="",CK$9,'Saisie des composants'!CL81)+'Saisie Profil'!$G15&lt;CK$13-40,1,5)*IF(OR(CK$5="Résonateur à quartz (boîtier  type HCxx traversant)",CK$5="Résonateur à quartz (montage en surface)",IF('Saisie des composants'!CL117="",CK$14,'Saisie des composants'!CL117)&lt;0.8),1,5),"1")))</f>
        <v/>
      </c>
      <c r="CL62" s="5" t="str">
        <f>IF(CL$3="","",IF('Saisie Profil'!$C15="",0,IF(CL$4="Composants piezoélectriques",IF(IF('Saisie des composants'!CM81="",CL$9,'Saisie des composants'!CM81)+'Saisie Profil'!$G15&lt;CL$13-40,1,5)*IF(OR(CL$5="Résonateur à quartz (boîtier  type HCxx traversant)",CL$5="Résonateur à quartz (montage en surface)",IF('Saisie des composants'!CM117="",CL$14,'Saisie des composants'!CM117)&lt;0.8),1,5),"1")))</f>
        <v/>
      </c>
      <c r="CM62" s="5" t="str">
        <f>IF(CM$3="","",IF('Saisie Profil'!$C15="",0,IF(CM$4="Composants piezoélectriques",IF(IF('Saisie des composants'!CN81="",CM$9,'Saisie des composants'!CN81)+'Saisie Profil'!$G15&lt;CM$13-40,1,5)*IF(OR(CM$5="Résonateur à quartz (boîtier  type HCxx traversant)",CM$5="Résonateur à quartz (montage en surface)",IF('Saisie des composants'!CN117="",CM$14,'Saisie des composants'!CN117)&lt;0.8),1,5),"1")))</f>
        <v/>
      </c>
      <c r="CN62" s="5" t="str">
        <f>IF(CN$3="","",IF('Saisie Profil'!$C15="",0,IF(CN$4="Composants piezoélectriques",IF(IF('Saisie des composants'!CO81="",CN$9,'Saisie des composants'!CO81)+'Saisie Profil'!$G15&lt;CN$13-40,1,5)*IF(OR(CN$5="Résonateur à quartz (boîtier  type HCxx traversant)",CN$5="Résonateur à quartz (montage en surface)",IF('Saisie des composants'!CO117="",CN$14,'Saisie des composants'!CO117)&lt;0.8),1,5),"1")))</f>
        <v/>
      </c>
      <c r="CO62" s="5" t="str">
        <f>IF(CO$3="","",IF('Saisie Profil'!$C15="",0,IF(CO$4="Composants piezoélectriques",IF(IF('Saisie des composants'!CP81="",CO$9,'Saisie des composants'!CP81)+'Saisie Profil'!$G15&lt;CO$13-40,1,5)*IF(OR(CO$5="Résonateur à quartz (boîtier  type HCxx traversant)",CO$5="Résonateur à quartz (montage en surface)",IF('Saisie des composants'!CP117="",CO$14,'Saisie des composants'!CP117)&lt;0.8),1,5),"1")))</f>
        <v/>
      </c>
      <c r="CP62" s="5" t="str">
        <f>IF(CP$3="","",IF('Saisie Profil'!$C15="",0,IF(CP$4="Composants piezoélectriques",IF(IF('Saisie des composants'!CQ81="",CP$9,'Saisie des composants'!CQ81)+'Saisie Profil'!$G15&lt;CP$13-40,1,5)*IF(OR(CP$5="Résonateur à quartz (boîtier  type HCxx traversant)",CP$5="Résonateur à quartz (montage en surface)",IF('Saisie des composants'!CQ117="",CP$14,'Saisie des composants'!CQ117)&lt;0.8),1,5),"1")))</f>
        <v/>
      </c>
      <c r="CQ62" s="5" t="str">
        <f>IF(CQ$3="","",IF('Saisie Profil'!$C15="",0,IF(CQ$4="Composants piezoélectriques",IF(IF('Saisie des composants'!CR81="",CQ$9,'Saisie des composants'!CR81)+'Saisie Profil'!$G15&lt;CQ$13-40,1,5)*IF(OR(CQ$5="Résonateur à quartz (boîtier  type HCxx traversant)",CQ$5="Résonateur à quartz (montage en surface)",IF('Saisie des composants'!CR117="",CQ$14,'Saisie des composants'!CR117)&lt;0.8),1,5),"1")))</f>
        <v/>
      </c>
      <c r="CR62" s="5" t="str">
        <f>IF(CR$3="","",IF('Saisie Profil'!$C15="",0,IF(CR$4="Composants piezoélectriques",IF(IF('Saisie des composants'!CS81="",CR$9,'Saisie des composants'!CS81)+'Saisie Profil'!$G15&lt;CR$13-40,1,5)*IF(OR(CR$5="Résonateur à quartz (boîtier  type HCxx traversant)",CR$5="Résonateur à quartz (montage en surface)",IF('Saisie des composants'!CS117="",CR$14,'Saisie des composants'!CS117)&lt;0.8),1,5),"1")))</f>
        <v/>
      </c>
      <c r="CS62" s="5" t="str">
        <f>IF(CS$3="","",IF('Saisie Profil'!$C15="",0,IF(CS$4="Composants piezoélectriques",IF(IF('Saisie des composants'!CT81="",CS$9,'Saisie des composants'!CT81)+'Saisie Profil'!$G15&lt;CS$13-40,1,5)*IF(OR(CS$5="Résonateur à quartz (boîtier  type HCxx traversant)",CS$5="Résonateur à quartz (montage en surface)",IF('Saisie des composants'!CT117="",CS$14,'Saisie des composants'!CT117)&lt;0.8),1,5),"1")))</f>
        <v/>
      </c>
      <c r="CT62" s="5" t="str">
        <f>IF(CT$3="","",IF('Saisie Profil'!$C15="",0,IF(CT$4="Composants piezoélectriques",IF(IF('Saisie des composants'!CU81="",CT$9,'Saisie des composants'!CU81)+'Saisie Profil'!$G15&lt;CT$13-40,1,5)*IF(OR(CT$5="Résonateur à quartz (boîtier  type HCxx traversant)",CT$5="Résonateur à quartz (montage en surface)",IF('Saisie des composants'!CU117="",CT$14,'Saisie des composants'!CU117)&lt;0.8),1,5),"1")))</f>
        <v/>
      </c>
      <c r="CU62" s="5" t="str">
        <f>IF(CU$3="","",IF('Saisie Profil'!$C15="",0,IF(CU$4="Composants piezoélectriques",IF(IF('Saisie des composants'!CV81="",CU$9,'Saisie des composants'!CV81)+'Saisie Profil'!$G15&lt;CU$13-40,1,5)*IF(OR(CU$5="Résonateur à quartz (boîtier  type HCxx traversant)",CU$5="Résonateur à quartz (montage en surface)",IF('Saisie des composants'!CV117="",CU$14,'Saisie des composants'!CV117)&lt;0.8),1,5),"1")))</f>
        <v/>
      </c>
      <c r="CV62" s="5" t="str">
        <f>IF(CV$3="","",IF('Saisie Profil'!$C15="",0,IF(CV$4="Composants piezoélectriques",IF(IF('Saisie des composants'!CW81="",CV$9,'Saisie des composants'!CW81)+'Saisie Profil'!$G15&lt;CV$13-40,1,5)*IF(OR(CV$5="Résonateur à quartz (boîtier  type HCxx traversant)",CV$5="Résonateur à quartz (montage en surface)",IF('Saisie des composants'!CW117="",CV$14,'Saisie des composants'!CW117)&lt;0.8),1,5),"1")))</f>
        <v/>
      </c>
      <c r="CW62" s="5" t="str">
        <f>IF(CW$3="","",IF('Saisie Profil'!$C15="",0,IF(CW$4="Composants piezoélectriques",IF(IF('Saisie des composants'!CX81="",CW$9,'Saisie des composants'!CX81)+'Saisie Profil'!$G15&lt;CW$13-40,1,5)*IF(OR(CW$5="Résonateur à quartz (boîtier  type HCxx traversant)",CW$5="Résonateur à quartz (montage en surface)",IF('Saisie des composants'!CX117="",CW$14,'Saisie des composants'!CX117)&lt;0.8),1,5),"1")))</f>
        <v/>
      </c>
      <c r="CX62" s="5" t="str">
        <f>IF(CX$3="","",IF('Saisie Profil'!$C15="",0,IF(CX$4="Composants piezoélectriques",IF(IF('Saisie des composants'!CY81="",CX$9,'Saisie des composants'!CY81)+'Saisie Profil'!$G15&lt;CX$13-40,1,5)*IF(OR(CX$5="Résonateur à quartz (boîtier  type HCxx traversant)",CX$5="Résonateur à quartz (montage en surface)",IF('Saisie des composants'!CY117="",CX$14,'Saisie des composants'!CY117)&lt;0.8),1,5),"1")))</f>
        <v/>
      </c>
      <c r="CY62" s="5" t="str">
        <f>IF(CY$3="","",IF('Saisie Profil'!$C15="",0,IF(CY$4="Composants piezoélectriques",IF(IF('Saisie des composants'!CZ81="",CY$9,'Saisie des composants'!CZ81)+'Saisie Profil'!$G15&lt;CY$13-40,1,5)*IF(OR(CY$5="Résonateur à quartz (boîtier  type HCxx traversant)",CY$5="Résonateur à quartz (montage en surface)",IF('Saisie des composants'!CZ117="",CY$14,'Saisie des composants'!CZ117)&lt;0.8),1,5),"1")))</f>
        <v/>
      </c>
      <c r="CZ62" s="5" t="str">
        <f>IF(CZ$3="","",IF('Saisie Profil'!$C15="",0,IF(CZ$4="Composants piezoélectriques",IF(IF('Saisie des composants'!DA81="",CZ$9,'Saisie des composants'!DA81)+'Saisie Profil'!$G15&lt;CZ$13-40,1,5)*IF(OR(CZ$5="Résonateur à quartz (boîtier  type HCxx traversant)",CZ$5="Résonateur à quartz (montage en surface)",IF('Saisie des composants'!DA117="",CZ$14,'Saisie des composants'!DA117)&lt;0.8),1,5),"1")))</f>
        <v/>
      </c>
      <c r="DA62" s="5" t="str">
        <f>IF(DA$3="","",IF('Saisie Profil'!$C15="",0,IF(DA$4="Composants piezoélectriques",IF(IF('Saisie des composants'!DB81="",DA$9,'Saisie des composants'!DB81)+'Saisie Profil'!$G15&lt;DA$13-40,1,5)*IF(OR(DA$5="Résonateur à quartz (boîtier  type HCxx traversant)",DA$5="Résonateur à quartz (montage en surface)",IF('Saisie des composants'!DB117="",DA$14,'Saisie des composants'!DB117)&lt;0.8),1,5),"1")))</f>
        <v/>
      </c>
      <c r="DB62" s="5" t="str">
        <f>IF(DB$3="","",IF('Saisie Profil'!$C15="",0,IF(DB$4="Composants piezoélectriques",IF(IF('Saisie des composants'!DC81="",DB$9,'Saisie des composants'!DC81)+'Saisie Profil'!$G15&lt;DB$13-40,1,5)*IF(OR(DB$5="Résonateur à quartz (boîtier  type HCxx traversant)",DB$5="Résonateur à quartz (montage en surface)",IF('Saisie des composants'!DC117="",DB$14,'Saisie des composants'!DC117)&lt;0.8),1,5),"1")))</f>
        <v/>
      </c>
      <c r="DC62" s="5" t="str">
        <f>IF(DC$3="","",IF('Saisie Profil'!$C15="",0,IF(DC$4="Composants piezoélectriques",IF(IF('Saisie des composants'!DD81="",DC$9,'Saisie des composants'!DD81)+'Saisie Profil'!$G15&lt;DC$13-40,1,5)*IF(OR(DC$5="Résonateur à quartz (boîtier  type HCxx traversant)",DC$5="Résonateur à quartz (montage en surface)",IF('Saisie des composants'!DD117="",DC$14,'Saisie des composants'!DD117)&lt;0.8),1,5),"1")))</f>
        <v/>
      </c>
      <c r="DD62" s="5" t="str">
        <f>IF(DD$3="","",IF('Saisie Profil'!$C15="",0,IF(DD$4="Composants piezoélectriques",IF(IF('Saisie des composants'!DE81="",DD$9,'Saisie des composants'!DE81)+'Saisie Profil'!$G15&lt;DD$13-40,1,5)*IF(OR(DD$5="Résonateur à quartz (boîtier  type HCxx traversant)",DD$5="Résonateur à quartz (montage en surface)",IF('Saisie des composants'!DE117="",DD$14,'Saisie des composants'!DE117)&lt;0.8),1,5),"1")))</f>
        <v/>
      </c>
      <c r="DE62" s="5" t="str">
        <f>IF(DE$3="","",IF('Saisie Profil'!$C15="",0,IF(DE$4="Composants piezoélectriques",IF(IF('Saisie des composants'!DF81="",DE$9,'Saisie des composants'!DF81)+'Saisie Profil'!$G15&lt;DE$13-40,1,5)*IF(OR(DE$5="Résonateur à quartz (boîtier  type HCxx traversant)",DE$5="Résonateur à quartz (montage en surface)",IF('Saisie des composants'!DF117="",DE$14,'Saisie des composants'!DF117)&lt;0.8),1,5),"1")))</f>
        <v/>
      </c>
      <c r="DF62" s="5" t="str">
        <f>IF(DF$3="","",IF('Saisie Profil'!$C15="",0,IF(DF$4="Composants piezoélectriques",IF(IF('Saisie des composants'!DG81="",DF$9,'Saisie des composants'!DG81)+'Saisie Profil'!$G15&lt;DF$13-40,1,5)*IF(OR(DF$5="Résonateur à quartz (boîtier  type HCxx traversant)",DF$5="Résonateur à quartz (montage en surface)",IF('Saisie des composants'!DG117="",DF$14,'Saisie des composants'!DG117)&lt;0.8),1,5),"1")))</f>
        <v/>
      </c>
      <c r="DG62" s="5" t="str">
        <f>IF(DG$3="","",IF('Saisie Profil'!$C15="",0,IF(DG$4="Composants piezoélectriques",IF(IF('Saisie des composants'!DH81="",DG$9,'Saisie des composants'!DH81)+'Saisie Profil'!$G15&lt;DG$13-40,1,5)*IF(OR(DG$5="Résonateur à quartz (boîtier  type HCxx traversant)",DG$5="Résonateur à quartz (montage en surface)",IF('Saisie des composants'!DH117="",DG$14,'Saisie des composants'!DH117)&lt;0.8),1,5),"1")))</f>
        <v/>
      </c>
      <c r="DH62" s="5" t="str">
        <f>IF(DH$3="","",IF('Saisie Profil'!$C15="",0,IF(DH$4="Composants piezoélectriques",IF(IF('Saisie des composants'!DI81="",DH$9,'Saisie des composants'!DI81)+'Saisie Profil'!$G15&lt;DH$13-40,1,5)*IF(OR(DH$5="Résonateur à quartz (boîtier  type HCxx traversant)",DH$5="Résonateur à quartz (montage en surface)",IF('Saisie des composants'!DI117="",DH$14,'Saisie des composants'!DI117)&lt;0.8),1,5),"1")))</f>
        <v/>
      </c>
      <c r="DI62" s="5" t="str">
        <f>IF(DI$3="","",IF('Saisie Profil'!$C15="",0,IF(DI$4="Composants piezoélectriques",IF(IF('Saisie des composants'!DJ81="",DI$9,'Saisie des composants'!DJ81)+'Saisie Profil'!$G15&lt;DI$13-40,1,5)*IF(OR(DI$5="Résonateur à quartz (boîtier  type HCxx traversant)",DI$5="Résonateur à quartz (montage en surface)",IF('Saisie des composants'!DJ117="",DI$14,'Saisie des composants'!DJ117)&lt;0.8),1,5),"1")))</f>
        <v/>
      </c>
      <c r="DJ62" s="5" t="str">
        <f>IF(DJ$3="","",IF('Saisie Profil'!$C15="",0,IF(DJ$4="Composants piezoélectriques",IF(IF('Saisie des composants'!DK81="",DJ$9,'Saisie des composants'!DK81)+'Saisie Profil'!$G15&lt;DJ$13-40,1,5)*IF(OR(DJ$5="Résonateur à quartz (boîtier  type HCxx traversant)",DJ$5="Résonateur à quartz (montage en surface)",IF('Saisie des composants'!DK117="",DJ$14,'Saisie des composants'!DK117)&lt;0.8),1,5),"1")))</f>
        <v/>
      </c>
      <c r="DK62" s="5" t="str">
        <f>IF(DK$3="","",IF('Saisie Profil'!$C15="",0,IF(DK$4="Composants piezoélectriques",IF(IF('Saisie des composants'!DL81="",DK$9,'Saisie des composants'!DL81)+'Saisie Profil'!$G15&lt;DK$13-40,1,5)*IF(OR(DK$5="Résonateur à quartz (boîtier  type HCxx traversant)",DK$5="Résonateur à quartz (montage en surface)",IF('Saisie des composants'!DL117="",DK$14,'Saisie des composants'!DL117)&lt;0.8),1,5),"1")))</f>
        <v/>
      </c>
      <c r="DL62" s="5" t="str">
        <f>IF(DL$3="","",IF('Saisie Profil'!$C15="",0,IF(DL$4="Composants piezoélectriques",IF(IF('Saisie des composants'!DM81="",DL$9,'Saisie des composants'!DM81)+'Saisie Profil'!$G15&lt;DL$13-40,1,5)*IF(OR(DL$5="Résonateur à quartz (boîtier  type HCxx traversant)",DL$5="Résonateur à quartz (montage en surface)",IF('Saisie des composants'!DM117="",DL$14,'Saisie des composants'!DM117)&lt;0.8),1,5),"1")))</f>
        <v/>
      </c>
      <c r="DM62" s="5" t="str">
        <f>IF(DM$3="","",IF('Saisie Profil'!$C15="",0,IF(DM$4="Composants piezoélectriques",IF(IF('Saisie des composants'!DN81="",DM$9,'Saisie des composants'!DN81)+'Saisie Profil'!$G15&lt;DM$13-40,1,5)*IF(OR(DM$5="Résonateur à quartz (boîtier  type HCxx traversant)",DM$5="Résonateur à quartz (montage en surface)",IF('Saisie des composants'!DN117="",DM$14,'Saisie des composants'!DN117)&lt;0.8),1,5),"1")))</f>
        <v/>
      </c>
      <c r="DN62" s="5" t="str">
        <f>IF(DN$3="","",IF('Saisie Profil'!$C15="",0,IF(DN$4="Composants piezoélectriques",IF(IF('Saisie des composants'!DO81="",DN$9,'Saisie des composants'!DO81)+'Saisie Profil'!$G15&lt;DN$13-40,1,5)*IF(OR(DN$5="Résonateur à quartz (boîtier  type HCxx traversant)",DN$5="Résonateur à quartz (montage en surface)",IF('Saisie des composants'!DO117="",DN$14,'Saisie des composants'!DO117)&lt;0.8),1,5),"1")))</f>
        <v/>
      </c>
      <c r="DO62" s="5" t="str">
        <f>IF(DO$3="","",IF('Saisie Profil'!$C15="",0,IF(DO$4="Composants piezoélectriques",IF(IF('Saisie des composants'!DP81="",DO$9,'Saisie des composants'!DP81)+'Saisie Profil'!$G15&lt;DO$13-40,1,5)*IF(OR(DO$5="Résonateur à quartz (boîtier  type HCxx traversant)",DO$5="Résonateur à quartz (montage en surface)",IF('Saisie des composants'!DP117="",DO$14,'Saisie des composants'!DP117)&lt;0.8),1,5),"1")))</f>
        <v/>
      </c>
      <c r="DP62" s="5" t="str">
        <f>IF(DP$3="","",IF('Saisie Profil'!$C15="",0,IF(DP$4="Composants piezoélectriques",IF(IF('Saisie des composants'!DQ81="",DP$9,'Saisie des composants'!DQ81)+'Saisie Profil'!$G15&lt;DP$13-40,1,5)*IF(OR(DP$5="Résonateur à quartz (boîtier  type HCxx traversant)",DP$5="Résonateur à quartz (montage en surface)",IF('Saisie des composants'!DQ117="",DP$14,'Saisie des composants'!DQ117)&lt;0.8),1,5),"1")))</f>
        <v/>
      </c>
      <c r="DQ62" s="5" t="str">
        <f>IF(DQ$3="","",IF('Saisie Profil'!$C15="",0,IF(DQ$4="Composants piezoélectriques",IF(IF('Saisie des composants'!DR81="",DQ$9,'Saisie des composants'!DR81)+'Saisie Profil'!$G15&lt;DQ$13-40,1,5)*IF(OR(DQ$5="Résonateur à quartz (boîtier  type HCxx traversant)",DQ$5="Résonateur à quartz (montage en surface)",IF('Saisie des composants'!DR117="",DQ$14,'Saisie des composants'!DR117)&lt;0.8),1,5),"1")))</f>
        <v/>
      </c>
      <c r="DR62" s="5" t="str">
        <f>IF(DR$3="","",IF('Saisie Profil'!$C15="",0,IF(DR$4="Composants piezoélectriques",IF(IF('Saisie des composants'!DS81="",DR$9,'Saisie des composants'!DS81)+'Saisie Profil'!$G15&lt;DR$13-40,1,5)*IF(OR(DR$5="Résonateur à quartz (boîtier  type HCxx traversant)",DR$5="Résonateur à quartz (montage en surface)",IF('Saisie des composants'!DS117="",DR$14,'Saisie des composants'!DS117)&lt;0.8),1,5),"1")))</f>
        <v/>
      </c>
      <c r="DS62" s="5" t="str">
        <f>IF(DS$3="","",IF('Saisie Profil'!$C15="",0,IF(DS$4="Composants piezoélectriques",IF(IF('Saisie des composants'!DT81="",DS$9,'Saisie des composants'!DT81)+'Saisie Profil'!$G15&lt;DS$13-40,1,5)*IF(OR(DS$5="Résonateur à quartz (boîtier  type HCxx traversant)",DS$5="Résonateur à quartz (montage en surface)",IF('Saisie des composants'!DT117="",DS$14,'Saisie des composants'!DT117)&lt;0.8),1,5),"1")))</f>
        <v/>
      </c>
      <c r="DT62" s="5" t="str">
        <f>IF(DT$3="","",IF('Saisie Profil'!$C15="",0,IF(DT$4="Composants piezoélectriques",IF(IF('Saisie des composants'!DU81="",DT$9,'Saisie des composants'!DU81)+'Saisie Profil'!$G15&lt;DT$13-40,1,5)*IF(OR(DT$5="Résonateur à quartz (boîtier  type HCxx traversant)",DT$5="Résonateur à quartz (montage en surface)",IF('Saisie des composants'!DU117="",DT$14,'Saisie des composants'!DU117)&lt;0.8),1,5),"1")))</f>
        <v/>
      </c>
      <c r="DU62" s="5" t="str">
        <f>IF(DU$3="","",IF('Saisie Profil'!$C15="",0,IF(DU$4="Composants piezoélectriques",IF(IF('Saisie des composants'!DV81="",DU$9,'Saisie des composants'!DV81)+'Saisie Profil'!$G15&lt;DU$13-40,1,5)*IF(OR(DU$5="Résonateur à quartz (boîtier  type HCxx traversant)",DU$5="Résonateur à quartz (montage en surface)",IF('Saisie des composants'!DV117="",DU$14,'Saisie des composants'!DV117)&lt;0.8),1,5),"1")))</f>
        <v/>
      </c>
      <c r="DV62" s="5" t="str">
        <f>IF(DV$3="","",IF('Saisie Profil'!$C15="",0,IF(DV$4="Composants piezoélectriques",IF(IF('Saisie des composants'!DW81="",DV$9,'Saisie des composants'!DW81)+'Saisie Profil'!$G15&lt;DV$13-40,1,5)*IF(OR(DV$5="Résonateur à quartz (boîtier  type HCxx traversant)",DV$5="Résonateur à quartz (montage en surface)",IF('Saisie des composants'!DW117="",DV$14,'Saisie des composants'!DW117)&lt;0.8),1,5),"1")))</f>
        <v/>
      </c>
      <c r="DW62" s="5" t="str">
        <f>IF(DW$3="","",IF('Saisie Profil'!$C15="",0,IF(DW$4="Composants piezoélectriques",IF(IF('Saisie des composants'!DX81="",DW$9,'Saisie des composants'!DX81)+'Saisie Profil'!$G15&lt;DW$13-40,1,5)*IF(OR(DW$5="Résonateur à quartz (boîtier  type HCxx traversant)",DW$5="Résonateur à quartz (montage en surface)",IF('Saisie des composants'!DX117="",DW$14,'Saisie des composants'!DX117)&lt;0.8),1,5),"1")))</f>
        <v/>
      </c>
      <c r="DX62" s="5" t="str">
        <f>IF(DX$3="","",IF('Saisie Profil'!$C15="",0,IF(DX$4="Composants piezoélectriques",IF(IF('Saisie des composants'!DY81="",DX$9,'Saisie des composants'!DY81)+'Saisie Profil'!$G15&lt;DX$13-40,1,5)*IF(OR(DX$5="Résonateur à quartz (boîtier  type HCxx traversant)",DX$5="Résonateur à quartz (montage en surface)",IF('Saisie des composants'!DY117="",DX$14,'Saisie des composants'!DY117)&lt;0.8),1,5),"1")))</f>
        <v/>
      </c>
      <c r="DY62" s="5" t="str">
        <f>IF(DY$3="","",IF('Saisie Profil'!$C15="",0,IF(DY$4="Composants piezoélectriques",IF(IF('Saisie des composants'!DZ81="",DY$9,'Saisie des composants'!DZ81)+'Saisie Profil'!$G15&lt;DY$13-40,1,5)*IF(OR(DY$5="Résonateur à quartz (boîtier  type HCxx traversant)",DY$5="Résonateur à quartz (montage en surface)",IF('Saisie des composants'!DZ117="",DY$14,'Saisie des composants'!DZ117)&lt;0.8),1,5),"1")))</f>
        <v/>
      </c>
      <c r="DZ62" s="5" t="str">
        <f>IF(DZ$3="","",IF('Saisie Profil'!$C15="",0,IF(DZ$4="Composants piezoélectriques",IF(IF('Saisie des composants'!EA81="",DZ$9,'Saisie des composants'!EA81)+'Saisie Profil'!$G15&lt;DZ$13-40,1,5)*IF(OR(DZ$5="Résonateur à quartz (boîtier  type HCxx traversant)",DZ$5="Résonateur à quartz (montage en surface)",IF('Saisie des composants'!EA117="",DZ$14,'Saisie des composants'!EA117)&lt;0.8),1,5),"1")))</f>
        <v/>
      </c>
      <c r="EA62" s="5" t="str">
        <f>IF(EA$3="","",IF('Saisie Profil'!$C15="",0,IF(EA$4="Composants piezoélectriques",IF(IF('Saisie des composants'!EB81="",EA$9,'Saisie des composants'!EB81)+'Saisie Profil'!$G15&lt;EA$13-40,1,5)*IF(OR(EA$5="Résonateur à quartz (boîtier  type HCxx traversant)",EA$5="Résonateur à quartz (montage en surface)",IF('Saisie des composants'!EB117="",EA$14,'Saisie des composants'!EB117)&lt;0.8),1,5),"1")))</f>
        <v/>
      </c>
      <c r="EB62" s="5" t="str">
        <f>IF(EB$3="","",IF('Saisie Profil'!$C15="",0,IF(EB$4="Composants piezoélectriques",IF(IF('Saisie des composants'!EC81="",EB$9,'Saisie des composants'!EC81)+'Saisie Profil'!$G15&lt;EB$13-40,1,5)*IF(OR(EB$5="Résonateur à quartz (boîtier  type HCxx traversant)",EB$5="Résonateur à quartz (montage en surface)",IF('Saisie des composants'!EC117="",EB$14,'Saisie des composants'!EC117)&lt;0.8),1,5),"1")))</f>
        <v/>
      </c>
      <c r="EC62" s="5" t="str">
        <f>IF(EC$3="","",IF('Saisie Profil'!$C15="",0,IF(EC$4="Composants piezoélectriques",IF(IF('Saisie des composants'!ED81="",EC$9,'Saisie des composants'!ED81)+'Saisie Profil'!$G15&lt;EC$13-40,1,5)*IF(OR(EC$5="Résonateur à quartz (boîtier  type HCxx traversant)",EC$5="Résonateur à quartz (montage en surface)",IF('Saisie des composants'!ED117="",EC$14,'Saisie des composants'!ED117)&lt;0.8),1,5),"1")))</f>
        <v/>
      </c>
      <c r="ED62" s="5" t="str">
        <f>IF(ED$3="","",IF('Saisie Profil'!$C15="",0,IF(ED$4="Composants piezoélectriques",IF(IF('Saisie des composants'!EE81="",ED$9,'Saisie des composants'!EE81)+'Saisie Profil'!$G15&lt;ED$13-40,1,5)*IF(OR(ED$5="Résonateur à quartz (boîtier  type HCxx traversant)",ED$5="Résonateur à quartz (montage en surface)",IF('Saisie des composants'!EE117="",ED$14,'Saisie des composants'!EE117)&lt;0.8),1,5),"1")))</f>
        <v/>
      </c>
      <c r="EE62" s="5" t="str">
        <f>IF(EE$3="","",IF('Saisie Profil'!$C15="",0,IF(EE$4="Composants piezoélectriques",IF(IF('Saisie des composants'!EF81="",EE$9,'Saisie des composants'!EF81)+'Saisie Profil'!$G15&lt;EE$13-40,1,5)*IF(OR(EE$5="Résonateur à quartz (boîtier  type HCxx traversant)",EE$5="Résonateur à quartz (montage en surface)",IF('Saisie des composants'!EF117="",EE$14,'Saisie des composants'!EF117)&lt;0.8),1,5),"1")))</f>
        <v/>
      </c>
      <c r="EF62" s="5" t="str">
        <f>IF(EF$3="","",IF('Saisie Profil'!$C15="",0,IF(EF$4="Composants piezoélectriques",IF(IF('Saisie des composants'!EG81="",EF$9,'Saisie des composants'!EG81)+'Saisie Profil'!$G15&lt;EF$13-40,1,5)*IF(OR(EF$5="Résonateur à quartz (boîtier  type HCxx traversant)",EF$5="Résonateur à quartz (montage en surface)",IF('Saisie des composants'!EG117="",EF$14,'Saisie des composants'!EG117)&lt;0.8),1,5),"1")))</f>
        <v/>
      </c>
      <c r="EG62" s="5" t="str">
        <f>IF(EG$3="","",IF('Saisie Profil'!$C15="",0,IF(EG$4="Composants piezoélectriques",IF(IF('Saisie des composants'!EH81="",EG$9,'Saisie des composants'!EH81)+'Saisie Profil'!$G15&lt;EG$13-40,1,5)*IF(OR(EG$5="Résonateur à quartz (boîtier  type HCxx traversant)",EG$5="Résonateur à quartz (montage en surface)",IF('Saisie des composants'!EH117="",EG$14,'Saisie des composants'!EH117)&lt;0.8),1,5),"1")))</f>
        <v/>
      </c>
      <c r="EH62" s="5" t="str">
        <f>IF(EH$3="","",IF('Saisie Profil'!$C15="",0,IF(EH$4="Composants piezoélectriques",IF(IF('Saisie des composants'!EI81="",EH$9,'Saisie des composants'!EI81)+'Saisie Profil'!$G15&lt;EH$13-40,1,5)*IF(OR(EH$5="Résonateur à quartz (boîtier  type HCxx traversant)",EH$5="Résonateur à quartz (montage en surface)",IF('Saisie des composants'!EI117="",EH$14,'Saisie des composants'!EI117)&lt;0.8),1,5),"1")))</f>
        <v/>
      </c>
      <c r="EI62" s="5" t="str">
        <f>IF(EI$3="","",IF('Saisie Profil'!$C15="",0,IF(EI$4="Composants piezoélectriques",IF(IF('Saisie des composants'!EJ81="",EI$9,'Saisie des composants'!EJ81)+'Saisie Profil'!$G15&lt;EI$13-40,1,5)*IF(OR(EI$5="Résonateur à quartz (boîtier  type HCxx traversant)",EI$5="Résonateur à quartz (montage en surface)",IF('Saisie des composants'!EJ117="",EI$14,'Saisie des composants'!EJ117)&lt;0.8),1,5),"1")))</f>
        <v/>
      </c>
      <c r="EJ62" s="5" t="str">
        <f>IF(EJ$3="","",IF('Saisie Profil'!$C15="",0,IF(EJ$4="Composants piezoélectriques",IF(IF('Saisie des composants'!EK81="",EJ$9,'Saisie des composants'!EK81)+'Saisie Profil'!$G15&lt;EJ$13-40,1,5)*IF(OR(EJ$5="Résonateur à quartz (boîtier  type HCxx traversant)",EJ$5="Résonateur à quartz (montage en surface)",IF('Saisie des composants'!EK117="",EJ$14,'Saisie des composants'!EK117)&lt;0.8),1,5),"1")))</f>
        <v/>
      </c>
      <c r="EK62" s="5" t="str">
        <f>IF(EK$3="","",IF('Saisie Profil'!$C15="",0,IF(EK$4="Composants piezoélectriques",IF(IF('Saisie des composants'!EL81="",EK$9,'Saisie des composants'!EL81)+'Saisie Profil'!$G15&lt;EK$13-40,1,5)*IF(OR(EK$5="Résonateur à quartz (boîtier  type HCxx traversant)",EK$5="Résonateur à quartz (montage en surface)",IF('Saisie des composants'!EL117="",EK$14,'Saisie des composants'!EL117)&lt;0.8),1,5),"1")))</f>
        <v/>
      </c>
      <c r="EL62" s="5" t="str">
        <f>IF(EL$3="","",IF('Saisie Profil'!$C15="",0,IF(EL$4="Composants piezoélectriques",IF(IF('Saisie des composants'!EM81="",EL$9,'Saisie des composants'!EM81)+'Saisie Profil'!$G15&lt;EL$13-40,1,5)*IF(OR(EL$5="Résonateur à quartz (boîtier  type HCxx traversant)",EL$5="Résonateur à quartz (montage en surface)",IF('Saisie des composants'!EM117="",EL$14,'Saisie des composants'!EM117)&lt;0.8),1,5),"1")))</f>
        <v/>
      </c>
      <c r="EM62" s="5" t="str">
        <f>IF(EM$3="","",IF('Saisie Profil'!$C15="",0,IF(EM$4="Composants piezoélectriques",IF(IF('Saisie des composants'!EN81="",EM$9,'Saisie des composants'!EN81)+'Saisie Profil'!$G15&lt;EM$13-40,1,5)*IF(OR(EM$5="Résonateur à quartz (boîtier  type HCxx traversant)",EM$5="Résonateur à quartz (montage en surface)",IF('Saisie des composants'!EN117="",EM$14,'Saisie des composants'!EN117)&lt;0.8),1,5),"1")))</f>
        <v/>
      </c>
      <c r="EN62" s="5" t="str">
        <f>IF(EN$3="","",IF('Saisie Profil'!$C15="",0,IF(EN$4="Composants piezoélectriques",IF(IF('Saisie des composants'!EO81="",EN$9,'Saisie des composants'!EO81)+'Saisie Profil'!$G15&lt;EN$13-40,1,5)*IF(OR(EN$5="Résonateur à quartz (boîtier  type HCxx traversant)",EN$5="Résonateur à quartz (montage en surface)",IF('Saisie des composants'!EO117="",EN$14,'Saisie des composants'!EO117)&lt;0.8),1,5),"1")))</f>
        <v/>
      </c>
      <c r="EO62" s="5" t="str">
        <f>IF(EO$3="","",IF('Saisie Profil'!$C15="",0,IF(EO$4="Composants piezoélectriques",IF(IF('Saisie des composants'!EP81="",EO$9,'Saisie des composants'!EP81)+'Saisie Profil'!$G15&lt;EO$13-40,1,5)*IF(OR(EO$5="Résonateur à quartz (boîtier  type HCxx traversant)",EO$5="Résonateur à quartz (montage en surface)",IF('Saisie des composants'!EP117="",EO$14,'Saisie des composants'!EP117)&lt;0.8),1,5),"1")))</f>
        <v/>
      </c>
      <c r="EP62" s="5" t="str">
        <f>IF(EP$3="","",IF('Saisie Profil'!$C15="",0,IF(EP$4="Composants piezoélectriques",IF(IF('Saisie des composants'!EQ81="",EP$9,'Saisie des composants'!EQ81)+'Saisie Profil'!$G15&lt;EP$13-40,1,5)*IF(OR(EP$5="Résonateur à quartz (boîtier  type HCxx traversant)",EP$5="Résonateur à quartz (montage en surface)",IF('Saisie des composants'!EQ117="",EP$14,'Saisie des composants'!EQ117)&lt;0.8),1,5),"1")))</f>
        <v/>
      </c>
      <c r="EQ62" s="5" t="str">
        <f>IF(EQ$3="","",IF('Saisie Profil'!$C15="",0,IF(EQ$4="Composants piezoélectriques",IF(IF('Saisie des composants'!ER81="",EQ$9,'Saisie des composants'!ER81)+'Saisie Profil'!$G15&lt;EQ$13-40,1,5)*IF(OR(EQ$5="Résonateur à quartz (boîtier  type HCxx traversant)",EQ$5="Résonateur à quartz (montage en surface)",IF('Saisie des composants'!ER117="",EQ$14,'Saisie des composants'!ER117)&lt;0.8),1,5),"1")))</f>
        <v/>
      </c>
      <c r="ER62" s="5" t="str">
        <f>IF(ER$3="","",IF('Saisie Profil'!$C15="",0,IF(ER$4="Composants piezoélectriques",IF(IF('Saisie des composants'!ES81="",ER$9,'Saisie des composants'!ES81)+'Saisie Profil'!$G15&lt;ER$13-40,1,5)*IF(OR(ER$5="Résonateur à quartz (boîtier  type HCxx traversant)",ER$5="Résonateur à quartz (montage en surface)",IF('Saisie des composants'!ES117="",ER$14,'Saisie des composants'!ES117)&lt;0.8),1,5),"1")))</f>
        <v/>
      </c>
      <c r="ES62" s="5" t="str">
        <f>IF(ES$3="","",IF('Saisie Profil'!$C15="",0,IF(ES$4="Composants piezoélectriques",IF(IF('Saisie des composants'!ET81="",ES$9,'Saisie des composants'!ET81)+'Saisie Profil'!$G15&lt;ES$13-40,1,5)*IF(OR(ES$5="Résonateur à quartz (boîtier  type HCxx traversant)",ES$5="Résonateur à quartz (montage en surface)",IF('Saisie des composants'!ET117="",ES$14,'Saisie des composants'!ET117)&lt;0.8),1,5),"1")))</f>
        <v/>
      </c>
      <c r="ET62" s="5" t="str">
        <f>IF(ET$3="","",IF('Saisie Profil'!$C15="",0,IF(ET$4="Composants piezoélectriques",IF(IF('Saisie des composants'!EU81="",ET$9,'Saisie des composants'!EU81)+'Saisie Profil'!$G15&lt;ET$13-40,1,5)*IF(OR(ET$5="Résonateur à quartz (boîtier  type HCxx traversant)",ET$5="Résonateur à quartz (montage en surface)",IF('Saisie des composants'!EU117="",ET$14,'Saisie des composants'!EU117)&lt;0.8),1,5),"1")))</f>
        <v/>
      </c>
      <c r="EU62" s="5" t="str">
        <f>IF(EU$3="","",IF('Saisie Profil'!$C15="",0,IF(EU$4="Composants piezoélectriques",IF(IF('Saisie des composants'!EV81="",EU$9,'Saisie des composants'!EV81)+'Saisie Profil'!$G15&lt;EU$13-40,1,5)*IF(OR(EU$5="Résonateur à quartz (boîtier  type HCxx traversant)",EU$5="Résonateur à quartz (montage en surface)",IF('Saisie des composants'!EV117="",EU$14,'Saisie des composants'!EV117)&lt;0.8),1,5),"1")))</f>
        <v/>
      </c>
      <c r="EV62" s="5" t="str">
        <f>IF(EV$3="","",IF('Saisie Profil'!$C15="",0,IF(EV$4="Composants piezoélectriques",IF(IF('Saisie des composants'!EW81="",EV$9,'Saisie des composants'!EW81)+'Saisie Profil'!$G15&lt;EV$13-40,1,5)*IF(OR(EV$5="Résonateur à quartz (boîtier  type HCxx traversant)",EV$5="Résonateur à quartz (montage en surface)",IF('Saisie des composants'!EW117="",EV$14,'Saisie des composants'!EW117)&lt;0.8),1,5),"1")))</f>
        <v/>
      </c>
      <c r="EW62" s="5" t="str">
        <f>IF(EW$3="","",IF('Saisie Profil'!$C15="",0,IF(EW$4="Composants piezoélectriques",IF(IF('Saisie des composants'!EX81="",EW$9,'Saisie des composants'!EX81)+'Saisie Profil'!$G15&lt;EW$13-40,1,5)*IF(OR(EW$5="Résonateur à quartz (boîtier  type HCxx traversant)",EW$5="Résonateur à quartz (montage en surface)",IF('Saisie des composants'!EX117="",EW$14,'Saisie des composants'!EX117)&lt;0.8),1,5),"1")))</f>
        <v/>
      </c>
      <c r="EX62" s="5" t="str">
        <f>IF(EX$3="","",IF('Saisie Profil'!$C15="",0,IF(EX$4="Composants piezoélectriques",IF(IF('Saisie des composants'!EY81="",EX$9,'Saisie des composants'!EY81)+'Saisie Profil'!$G15&lt;EX$13-40,1,5)*IF(OR(EX$5="Résonateur à quartz (boîtier  type HCxx traversant)",EX$5="Résonateur à quartz (montage en surface)",IF('Saisie des composants'!EY117="",EX$14,'Saisie des composants'!EY117)&lt;0.8),1,5),"1")))</f>
        <v/>
      </c>
      <c r="EY62" s="5" t="str">
        <f>IF(EY$3="","",IF('Saisie Profil'!$C15="",0,IF(EY$4="Composants piezoélectriques",IF(IF('Saisie des composants'!EZ81="",EY$9,'Saisie des composants'!EZ81)+'Saisie Profil'!$G15&lt;EY$13-40,1,5)*IF(OR(EY$5="Résonateur à quartz (boîtier  type HCxx traversant)",EY$5="Résonateur à quartz (montage en surface)",IF('Saisie des composants'!EZ117="",EY$14,'Saisie des composants'!EZ117)&lt;0.8),1,5),"1")))</f>
        <v/>
      </c>
      <c r="EZ62" s="5" t="str">
        <f>IF(EZ$3="","",IF('Saisie Profil'!$C15="",0,IF(EZ$4="Composants piezoélectriques",IF(IF('Saisie des composants'!FA81="",EZ$9,'Saisie des composants'!FA81)+'Saisie Profil'!$G15&lt;EZ$13-40,1,5)*IF(OR(EZ$5="Résonateur à quartz (boîtier  type HCxx traversant)",EZ$5="Résonateur à quartz (montage en surface)",IF('Saisie des composants'!FA117="",EZ$14,'Saisie des composants'!FA117)&lt;0.8),1,5),"1")))</f>
        <v/>
      </c>
      <c r="FA62" s="5" t="str">
        <f>IF(FA$3="","",IF('Saisie Profil'!$C15="",0,IF(FA$4="Composants piezoélectriques",IF(IF('Saisie des composants'!FB81="",FA$9,'Saisie des composants'!FB81)+'Saisie Profil'!$G15&lt;FA$13-40,1,5)*IF(OR(FA$5="Résonateur à quartz (boîtier  type HCxx traversant)",FA$5="Résonateur à quartz (montage en surface)",IF('Saisie des composants'!FB117="",FA$14,'Saisie des composants'!FB117)&lt;0.8),1,5),"1")))</f>
        <v/>
      </c>
      <c r="FB62" s="5" t="str">
        <f>IF(FB$3="","",IF('Saisie Profil'!$C15="",0,IF(FB$4="Composants piezoélectriques",IF(IF('Saisie des composants'!FC81="",FB$9,'Saisie des composants'!FC81)+'Saisie Profil'!$G15&lt;FB$13-40,1,5)*IF(OR(FB$5="Résonateur à quartz (boîtier  type HCxx traversant)",FB$5="Résonateur à quartz (montage en surface)",IF('Saisie des composants'!FC117="",FB$14,'Saisie des composants'!FC117)&lt;0.8),1,5),"1")))</f>
        <v/>
      </c>
      <c r="FC62" s="5" t="str">
        <f>IF(FC$3="","",IF('Saisie Profil'!$C15="",0,IF(FC$4="Composants piezoélectriques",IF(IF('Saisie des composants'!FD81="",FC$9,'Saisie des composants'!FD81)+'Saisie Profil'!$G15&lt;FC$13-40,1,5)*IF(OR(FC$5="Résonateur à quartz (boîtier  type HCxx traversant)",FC$5="Résonateur à quartz (montage en surface)",IF('Saisie des composants'!FD117="",FC$14,'Saisie des composants'!FD117)&lt;0.8),1,5),"1")))</f>
        <v/>
      </c>
      <c r="FD62" s="5" t="str">
        <f>IF(FD$3="","",IF('Saisie Profil'!$C15="",0,IF(FD$4="Composants piezoélectriques",IF(IF('Saisie des composants'!FE81="",FD$9,'Saisie des composants'!FE81)+'Saisie Profil'!$G15&lt;FD$13-40,1,5)*IF(OR(FD$5="Résonateur à quartz (boîtier  type HCxx traversant)",FD$5="Résonateur à quartz (montage en surface)",IF('Saisie des composants'!FE117="",FD$14,'Saisie des composants'!FE117)&lt;0.8),1,5),"1")))</f>
        <v/>
      </c>
      <c r="FE62" s="5" t="str">
        <f>IF(FE$3="","",IF('Saisie Profil'!$C15="",0,IF(FE$4="Composants piezoélectriques",IF(IF('Saisie des composants'!FF81="",FE$9,'Saisie des composants'!FF81)+'Saisie Profil'!$G15&lt;FE$13-40,1,5)*IF(OR(FE$5="Résonateur à quartz (boîtier  type HCxx traversant)",FE$5="Résonateur à quartz (montage en surface)",IF('Saisie des composants'!FF117="",FE$14,'Saisie des composants'!FF117)&lt;0.8),1,5),"1")))</f>
        <v/>
      </c>
      <c r="FF62" s="5" t="str">
        <f>IF(FF$3="","",IF('Saisie Profil'!$C15="",0,IF(FF$4="Composants piezoélectriques",IF(IF('Saisie des composants'!FG81="",FF$9,'Saisie des composants'!FG81)+'Saisie Profil'!$G15&lt;FF$13-40,1,5)*IF(OR(FF$5="Résonateur à quartz (boîtier  type HCxx traversant)",FF$5="Résonateur à quartz (montage en surface)",IF('Saisie des composants'!FG117="",FF$14,'Saisie des composants'!FG117)&lt;0.8),1,5),"1")))</f>
        <v/>
      </c>
      <c r="FG62" s="5" t="str">
        <f>IF(FG$3="","",IF('Saisie Profil'!$C15="",0,IF(FG$4="Composants piezoélectriques",IF(IF('Saisie des composants'!FH81="",FG$9,'Saisie des composants'!FH81)+'Saisie Profil'!$G15&lt;FG$13-40,1,5)*IF(OR(FG$5="Résonateur à quartz (boîtier  type HCxx traversant)",FG$5="Résonateur à quartz (montage en surface)",IF('Saisie des composants'!FH117="",FG$14,'Saisie des composants'!FH117)&lt;0.8),1,5),"1")))</f>
        <v/>
      </c>
      <c r="FH62" s="5" t="str">
        <f>IF(FH$3="","",IF('Saisie Profil'!$C15="",0,IF(FH$4="Composants piezoélectriques",IF(IF('Saisie des composants'!FI81="",FH$9,'Saisie des composants'!FI81)+'Saisie Profil'!$G15&lt;FH$13-40,1,5)*IF(OR(FH$5="Résonateur à quartz (boîtier  type HCxx traversant)",FH$5="Résonateur à quartz (montage en surface)",IF('Saisie des composants'!FI117="",FH$14,'Saisie des composants'!FI117)&lt;0.8),1,5),"1")))</f>
        <v/>
      </c>
      <c r="FI62" s="5" t="str">
        <f>IF(FI$3="","",IF('Saisie Profil'!$C15="",0,IF(FI$4="Composants piezoélectriques",IF(IF('Saisie des composants'!FJ81="",FI$9,'Saisie des composants'!FJ81)+'Saisie Profil'!$G15&lt;FI$13-40,1,5)*IF(OR(FI$5="Résonateur à quartz (boîtier  type HCxx traversant)",FI$5="Résonateur à quartz (montage en surface)",IF('Saisie des composants'!FJ117="",FI$14,'Saisie des composants'!FJ117)&lt;0.8),1,5),"1")))</f>
        <v/>
      </c>
      <c r="FJ62" s="5" t="str">
        <f>IF(FJ$3="","",IF('Saisie Profil'!$C15="",0,IF(FJ$4="Composants piezoélectriques",IF(IF('Saisie des composants'!FK81="",FJ$9,'Saisie des composants'!FK81)+'Saisie Profil'!$G15&lt;FJ$13-40,1,5)*IF(OR(FJ$5="Résonateur à quartz (boîtier  type HCxx traversant)",FJ$5="Résonateur à quartz (montage en surface)",IF('Saisie des composants'!FK117="",FJ$14,'Saisie des composants'!FK117)&lt;0.8),1,5),"1")))</f>
        <v/>
      </c>
      <c r="FK62" s="5" t="str">
        <f>IF(FK$3="","",IF('Saisie Profil'!$C15="",0,IF(FK$4="Composants piezoélectriques",IF(IF('Saisie des composants'!FL81="",FK$9,'Saisie des composants'!FL81)+'Saisie Profil'!$G15&lt;FK$13-40,1,5)*IF(OR(FK$5="Résonateur à quartz (boîtier  type HCxx traversant)",FK$5="Résonateur à quartz (montage en surface)",IF('Saisie des composants'!FL117="",FK$14,'Saisie des composants'!FL117)&lt;0.8),1,5),"1")))</f>
        <v/>
      </c>
      <c r="FL62" s="5" t="str">
        <f>IF(FL$3="","",IF('Saisie Profil'!$C15="",0,IF(FL$4="Composants piezoélectriques",IF(IF('Saisie des composants'!FM81="",FL$9,'Saisie des composants'!FM81)+'Saisie Profil'!$G15&lt;FL$13-40,1,5)*IF(OR(FL$5="Résonateur à quartz (boîtier  type HCxx traversant)",FL$5="Résonateur à quartz (montage en surface)",IF('Saisie des composants'!FM117="",FL$14,'Saisie des composants'!FM117)&lt;0.8),1,5),"1")))</f>
        <v/>
      </c>
      <c r="FM62" s="5" t="str">
        <f>IF(FM$3="","",IF('Saisie Profil'!$C15="",0,IF(FM$4="Composants piezoélectriques",IF(IF('Saisie des composants'!FN81="",FM$9,'Saisie des composants'!FN81)+'Saisie Profil'!$G15&lt;FM$13-40,1,5)*IF(OR(FM$5="Résonateur à quartz (boîtier  type HCxx traversant)",FM$5="Résonateur à quartz (montage en surface)",IF('Saisie des composants'!FN117="",FM$14,'Saisie des composants'!FN117)&lt;0.8),1,5),"1")))</f>
        <v/>
      </c>
      <c r="FN62" s="5" t="str">
        <f>IF(FN$3="","",IF('Saisie Profil'!$C15="",0,IF(FN$4="Composants piezoélectriques",IF(IF('Saisie des composants'!FO81="",FN$9,'Saisie des composants'!FO81)+'Saisie Profil'!$G15&lt;FN$13-40,1,5)*IF(OR(FN$5="Résonateur à quartz (boîtier  type HCxx traversant)",FN$5="Résonateur à quartz (montage en surface)",IF('Saisie des composants'!FO117="",FN$14,'Saisie des composants'!FO117)&lt;0.8),1,5),"1")))</f>
        <v/>
      </c>
      <c r="FO62" s="5" t="str">
        <f>IF(FO$3="","",IF('Saisie Profil'!$C15="",0,IF(FO$4="Composants piezoélectriques",IF(IF('Saisie des composants'!FP81="",FO$9,'Saisie des composants'!FP81)+'Saisie Profil'!$G15&lt;FO$13-40,1,5)*IF(OR(FO$5="Résonateur à quartz (boîtier  type HCxx traversant)",FO$5="Résonateur à quartz (montage en surface)",IF('Saisie des composants'!FP117="",FO$14,'Saisie des composants'!FP117)&lt;0.8),1,5),"1")))</f>
        <v/>
      </c>
      <c r="FP62" s="5" t="str">
        <f>IF(FP$3="","",IF('Saisie Profil'!$C15="",0,IF(FP$4="Composants piezoélectriques",IF(IF('Saisie des composants'!FQ81="",FP$9,'Saisie des composants'!FQ81)+'Saisie Profil'!$G15&lt;FP$13-40,1,5)*IF(OR(FP$5="Résonateur à quartz (boîtier  type HCxx traversant)",FP$5="Résonateur à quartz (montage en surface)",IF('Saisie des composants'!FQ117="",FP$14,'Saisie des composants'!FQ117)&lt;0.8),1,5),"1")))</f>
        <v/>
      </c>
      <c r="FQ62" s="5" t="str">
        <f>IF(FQ$3="","",IF('Saisie Profil'!$C15="",0,IF(FQ$4="Composants piezoélectriques",IF(IF('Saisie des composants'!FR81="",FQ$9,'Saisie des composants'!FR81)+'Saisie Profil'!$G15&lt;FQ$13-40,1,5)*IF(OR(FQ$5="Résonateur à quartz (boîtier  type HCxx traversant)",FQ$5="Résonateur à quartz (montage en surface)",IF('Saisie des composants'!FR117="",FQ$14,'Saisie des composants'!FR117)&lt;0.8),1,5),"1")))</f>
        <v/>
      </c>
      <c r="FR62" s="5" t="str">
        <f>IF(FR$3="","",IF('Saisie Profil'!$C15="",0,IF(FR$4="Composants piezoélectriques",IF(IF('Saisie des composants'!FS81="",FR$9,'Saisie des composants'!FS81)+'Saisie Profil'!$G15&lt;FR$13-40,1,5)*IF(OR(FR$5="Résonateur à quartz (boîtier  type HCxx traversant)",FR$5="Résonateur à quartz (montage en surface)",IF('Saisie des composants'!FS117="",FR$14,'Saisie des composants'!FS117)&lt;0.8),1,5),"1")))</f>
        <v/>
      </c>
      <c r="FS62" s="5" t="str">
        <f>IF(FS$3="","",IF('Saisie Profil'!$C15="",0,IF(FS$4="Composants piezoélectriques",IF(IF('Saisie des composants'!FT81="",FS$9,'Saisie des composants'!FT81)+'Saisie Profil'!$G15&lt;FS$13-40,1,5)*IF(OR(FS$5="Résonateur à quartz (boîtier  type HCxx traversant)",FS$5="Résonateur à quartz (montage en surface)",IF('Saisie des composants'!FT117="",FS$14,'Saisie des composants'!FT117)&lt;0.8),1,5),"1")))</f>
        <v/>
      </c>
      <c r="FT62" s="5" t="str">
        <f>IF(FT$3="","",IF('Saisie Profil'!$C15="",0,IF(FT$4="Composants piezoélectriques",IF(IF('Saisie des composants'!FU81="",FT$9,'Saisie des composants'!FU81)+'Saisie Profil'!$G15&lt;FT$13-40,1,5)*IF(OR(FT$5="Résonateur à quartz (boîtier  type HCxx traversant)",FT$5="Résonateur à quartz (montage en surface)",IF('Saisie des composants'!FU117="",FT$14,'Saisie des composants'!FU117)&lt;0.8),1,5),"1")))</f>
        <v/>
      </c>
      <c r="FU62" s="5" t="str">
        <f>IF(FU$3="","",IF('Saisie Profil'!$C15="",0,IF(FU$4="Composants piezoélectriques",IF(IF('Saisie des composants'!FV81="",FU$9,'Saisie des composants'!FV81)+'Saisie Profil'!$G15&lt;FU$13-40,1,5)*IF(OR(FU$5="Résonateur à quartz (boîtier  type HCxx traversant)",FU$5="Résonateur à quartz (montage en surface)",IF('Saisie des composants'!FV117="",FU$14,'Saisie des composants'!FV117)&lt;0.8),1,5),"1")))</f>
        <v/>
      </c>
      <c r="FV62" s="5" t="str">
        <f>IF(FV$3="","",IF('Saisie Profil'!$C15="",0,IF(FV$4="Composants piezoélectriques",IF(IF('Saisie des composants'!FW81="",FV$9,'Saisie des composants'!FW81)+'Saisie Profil'!$G15&lt;FV$13-40,1,5)*IF(OR(FV$5="Résonateur à quartz (boîtier  type HCxx traversant)",FV$5="Résonateur à quartz (montage en surface)",IF('Saisie des composants'!FW117="",FV$14,'Saisie des composants'!FW117)&lt;0.8),1,5),"1")))</f>
        <v/>
      </c>
      <c r="FW62" s="5" t="str">
        <f>IF(FW$3="","",IF('Saisie Profil'!$C15="",0,IF(FW$4="Composants piezoélectriques",IF(IF('Saisie des composants'!FX81="",FW$9,'Saisie des composants'!FX81)+'Saisie Profil'!$G15&lt;FW$13-40,1,5)*IF(OR(FW$5="Résonateur à quartz (boîtier  type HCxx traversant)",FW$5="Résonateur à quartz (montage en surface)",IF('Saisie des composants'!FX117="",FW$14,'Saisie des composants'!FX117)&lt;0.8),1,5),"1")))</f>
        <v/>
      </c>
      <c r="FX62" s="5" t="str">
        <f>IF(FX$3="","",IF('Saisie Profil'!$C15="",0,IF(FX$4="Composants piezoélectriques",IF(IF('Saisie des composants'!FY81="",FX$9,'Saisie des composants'!FY81)+'Saisie Profil'!$G15&lt;FX$13-40,1,5)*IF(OR(FX$5="Résonateur à quartz (boîtier  type HCxx traversant)",FX$5="Résonateur à quartz (montage en surface)",IF('Saisie des composants'!FY117="",FX$14,'Saisie des composants'!FY117)&lt;0.8),1,5),"1")))</f>
        <v/>
      </c>
      <c r="FY62" s="5" t="str">
        <f>IF(FY$3="","",IF('Saisie Profil'!$C15="",0,IF(FY$4="Composants piezoélectriques",IF(IF('Saisie des composants'!FZ81="",FY$9,'Saisie des composants'!FZ81)+'Saisie Profil'!$G15&lt;FY$13-40,1,5)*IF(OR(FY$5="Résonateur à quartz (boîtier  type HCxx traversant)",FY$5="Résonateur à quartz (montage en surface)",IF('Saisie des composants'!FZ117="",FY$14,'Saisie des composants'!FZ117)&lt;0.8),1,5),"1")))</f>
        <v/>
      </c>
      <c r="FZ62" s="5" t="str">
        <f>IF(FZ$3="","",IF('Saisie Profil'!$C15="",0,IF(FZ$4="Composants piezoélectriques",IF(IF('Saisie des composants'!GA81="",FZ$9,'Saisie des composants'!GA81)+'Saisie Profil'!$G15&lt;FZ$13-40,1,5)*IF(OR(FZ$5="Résonateur à quartz (boîtier  type HCxx traversant)",FZ$5="Résonateur à quartz (montage en surface)",IF('Saisie des composants'!GA117="",FZ$14,'Saisie des composants'!GA117)&lt;0.8),1,5),"1")))</f>
        <v/>
      </c>
      <c r="GA62" s="5" t="str">
        <f>IF(GA$3="","",IF('Saisie Profil'!$C15="",0,IF(GA$4="Composants piezoélectriques",IF(IF('Saisie des composants'!GB81="",GA$9,'Saisie des composants'!GB81)+'Saisie Profil'!$G15&lt;GA$13-40,1,5)*IF(OR(GA$5="Résonateur à quartz (boîtier  type HCxx traversant)",GA$5="Résonateur à quartz (montage en surface)",IF('Saisie des composants'!GB117="",GA$14,'Saisie des composants'!GB117)&lt;0.8),1,5),"1")))</f>
        <v/>
      </c>
      <c r="GB62" s="5" t="str">
        <f>IF(GB$3="","",IF('Saisie Profil'!$C15="",0,IF(GB$4="Composants piezoélectriques",IF(IF('Saisie des composants'!GC81="",GB$9,'Saisie des composants'!GC81)+'Saisie Profil'!$G15&lt;GB$13-40,1,5)*IF(OR(GB$5="Résonateur à quartz (boîtier  type HCxx traversant)",GB$5="Résonateur à quartz (montage en surface)",IF('Saisie des composants'!GC117="",GB$14,'Saisie des composants'!GC117)&lt;0.8),1,5),"1")))</f>
        <v/>
      </c>
      <c r="GC62" s="5" t="str">
        <f>IF(GC$3="","",IF('Saisie Profil'!$C15="",0,IF(GC$4="Composants piezoélectriques",IF(IF('Saisie des composants'!GD81="",GC$9,'Saisie des composants'!GD81)+'Saisie Profil'!$G15&lt;GC$13-40,1,5)*IF(OR(GC$5="Résonateur à quartz (boîtier  type HCxx traversant)",GC$5="Résonateur à quartz (montage en surface)",IF('Saisie des composants'!GD117="",GC$14,'Saisie des composants'!GD117)&lt;0.8),1,5),"1")))</f>
        <v/>
      </c>
      <c r="GD62" s="5" t="str">
        <f>IF(GD$3="","",IF('Saisie Profil'!$C15="",0,IF(GD$4="Composants piezoélectriques",IF(IF('Saisie des composants'!GE81="",GD$9,'Saisie des composants'!GE81)+'Saisie Profil'!$G15&lt;GD$13-40,1,5)*IF(OR(GD$5="Résonateur à quartz (boîtier  type HCxx traversant)",GD$5="Résonateur à quartz (montage en surface)",IF('Saisie des composants'!GE117="",GD$14,'Saisie des composants'!GE117)&lt;0.8),1,5),"1")))</f>
        <v/>
      </c>
      <c r="GE62" s="5" t="str">
        <f>IF(GE$3="","",IF('Saisie Profil'!$C15="",0,IF(GE$4="Composants piezoélectriques",IF(IF('Saisie des composants'!GF81="",GE$9,'Saisie des composants'!GF81)+'Saisie Profil'!$G15&lt;GE$13-40,1,5)*IF(OR(GE$5="Résonateur à quartz (boîtier  type HCxx traversant)",GE$5="Résonateur à quartz (montage en surface)",IF('Saisie des composants'!GF117="",GE$14,'Saisie des composants'!GF117)&lt;0.8),1,5),"1")))</f>
        <v/>
      </c>
      <c r="GF62" s="5" t="str">
        <f>IF(GF$3="","",IF('Saisie Profil'!$C15="",0,IF(GF$4="Composants piezoélectriques",IF(IF('Saisie des composants'!GG81="",GF$9,'Saisie des composants'!GG81)+'Saisie Profil'!$G15&lt;GF$13-40,1,5)*IF(OR(GF$5="Résonateur à quartz (boîtier  type HCxx traversant)",GF$5="Résonateur à quartz (montage en surface)",IF('Saisie des composants'!GG117="",GF$14,'Saisie des composants'!GG117)&lt;0.8),1,5),"1")))</f>
        <v/>
      </c>
      <c r="GG62" s="5" t="str">
        <f>IF(GG$3="","",IF('Saisie Profil'!$C15="",0,IF(GG$4="Composants piezoélectriques",IF(IF('Saisie des composants'!GH81="",GG$9,'Saisie des composants'!GH81)+'Saisie Profil'!$G15&lt;GG$13-40,1,5)*IF(OR(GG$5="Résonateur à quartz (boîtier  type HCxx traversant)",GG$5="Résonateur à quartz (montage en surface)",IF('Saisie des composants'!GH117="",GG$14,'Saisie des composants'!GH117)&lt;0.8),1,5),"1")))</f>
        <v/>
      </c>
      <c r="GH62" s="5" t="str">
        <f>IF(GH$3="","",IF('Saisie Profil'!$C15="",0,IF(GH$4="Composants piezoélectriques",IF(IF('Saisie des composants'!GI81="",GH$9,'Saisie des composants'!GI81)+'Saisie Profil'!$G15&lt;GH$13-40,1,5)*IF(OR(GH$5="Résonateur à quartz (boîtier  type HCxx traversant)",GH$5="Résonateur à quartz (montage en surface)",IF('Saisie des composants'!GI117="",GH$14,'Saisie des composants'!GI117)&lt;0.8),1,5),"1")))</f>
        <v/>
      </c>
      <c r="GI62" s="5" t="str">
        <f>IF(GI$3="","",IF('Saisie Profil'!$C15="",0,IF(GI$4="Composants piezoélectriques",IF(IF('Saisie des composants'!GJ81="",GI$9,'Saisie des composants'!GJ81)+'Saisie Profil'!$G15&lt;GI$13-40,1,5)*IF(OR(GI$5="Résonateur à quartz (boîtier  type HCxx traversant)",GI$5="Résonateur à quartz (montage en surface)",IF('Saisie des composants'!GJ117="",GI$14,'Saisie des composants'!GJ117)&lt;0.8),1,5),"1")))</f>
        <v/>
      </c>
      <c r="GJ62" s="5" t="str">
        <f>IF(GJ$3="","",IF('Saisie Profil'!$C15="",0,IF(GJ$4="Composants piezoélectriques",IF(IF('Saisie des composants'!GK81="",GJ$9,'Saisie des composants'!GK81)+'Saisie Profil'!$G15&lt;GJ$13-40,1,5)*IF(OR(GJ$5="Résonateur à quartz (boîtier  type HCxx traversant)",GJ$5="Résonateur à quartz (montage en surface)",IF('Saisie des composants'!GK117="",GJ$14,'Saisie des composants'!GK117)&lt;0.8),1,5),"1")))</f>
        <v/>
      </c>
      <c r="GK62" s="5" t="str">
        <f>IF(GK$3="","",IF('Saisie Profil'!$C15="",0,IF(GK$4="Composants piezoélectriques",IF(IF('Saisie des composants'!GL81="",GK$9,'Saisie des composants'!GL81)+'Saisie Profil'!$G15&lt;GK$13-40,1,5)*IF(OR(GK$5="Résonateur à quartz (boîtier  type HCxx traversant)",GK$5="Résonateur à quartz (montage en surface)",IF('Saisie des composants'!GL117="",GK$14,'Saisie des composants'!GL117)&lt;0.8),1,5),"1")))</f>
        <v/>
      </c>
      <c r="GL62" s="5" t="str">
        <f>IF(GL$3="","",IF('Saisie Profil'!$C15="",0,IF(GL$4="Composants piezoélectriques",IF(IF('Saisie des composants'!GM81="",GL$9,'Saisie des composants'!GM81)+'Saisie Profil'!$G15&lt;GL$13-40,1,5)*IF(OR(GL$5="Résonateur à quartz (boîtier  type HCxx traversant)",GL$5="Résonateur à quartz (montage en surface)",IF('Saisie des composants'!GM117="",GL$14,'Saisie des composants'!GM117)&lt;0.8),1,5),"1")))</f>
        <v/>
      </c>
      <c r="GM62" s="5" t="str">
        <f>IF(GM$3="","",IF('Saisie Profil'!$C15="",0,IF(GM$4="Composants piezoélectriques",IF(IF('Saisie des composants'!GN81="",GM$9,'Saisie des composants'!GN81)+'Saisie Profil'!$G15&lt;GM$13-40,1,5)*IF(OR(GM$5="Résonateur à quartz (boîtier  type HCxx traversant)",GM$5="Résonateur à quartz (montage en surface)",IF('Saisie des composants'!GN117="",GM$14,'Saisie des composants'!GN117)&lt;0.8),1,5),"1")))</f>
        <v/>
      </c>
      <c r="GN62" s="5" t="str">
        <f>IF(GN$3="","",IF('Saisie Profil'!$C15="",0,IF(GN$4="Composants piezoélectriques",IF(IF('Saisie des composants'!GO81="",GN$9,'Saisie des composants'!GO81)+'Saisie Profil'!$G15&lt;GN$13-40,1,5)*IF(OR(GN$5="Résonateur à quartz (boîtier  type HCxx traversant)",GN$5="Résonateur à quartz (montage en surface)",IF('Saisie des composants'!GO117="",GN$14,'Saisie des composants'!GO117)&lt;0.8),1,5),"1")))</f>
        <v/>
      </c>
      <c r="GO62" s="5" t="str">
        <f>IF(GO$3="","",IF('Saisie Profil'!$C15="",0,IF(GO$4="Composants piezoélectriques",IF(IF('Saisie des composants'!GP81="",GO$9,'Saisie des composants'!GP81)+'Saisie Profil'!$G15&lt;GO$13-40,1,5)*IF(OR(GO$5="Résonateur à quartz (boîtier  type HCxx traversant)",GO$5="Résonateur à quartz (montage en surface)",IF('Saisie des composants'!GP117="",GO$14,'Saisie des composants'!GP117)&lt;0.8),1,5),"1")))</f>
        <v/>
      </c>
      <c r="GP62" s="5" t="str">
        <f>IF(GP$3="","",IF('Saisie Profil'!$C15="",0,IF(GP$4="Composants piezoélectriques",IF(IF('Saisie des composants'!GQ81="",GP$9,'Saisie des composants'!GQ81)+'Saisie Profil'!$G15&lt;GP$13-40,1,5)*IF(OR(GP$5="Résonateur à quartz (boîtier  type HCxx traversant)",GP$5="Résonateur à quartz (montage en surface)",IF('Saisie des composants'!GQ117="",GP$14,'Saisie des composants'!GQ117)&lt;0.8),1,5),"1")))</f>
        <v/>
      </c>
      <c r="GQ62" s="5" t="str">
        <f>IF(GQ$3="","",IF('Saisie Profil'!$C15="",0,IF(GQ$4="Composants piezoélectriques",IF(IF('Saisie des composants'!GR81="",GQ$9,'Saisie des composants'!GR81)+'Saisie Profil'!$G15&lt;GQ$13-40,1,5)*IF(OR(GQ$5="Résonateur à quartz (boîtier  type HCxx traversant)",GQ$5="Résonateur à quartz (montage en surface)",IF('Saisie des composants'!GR117="",GQ$14,'Saisie des composants'!GR117)&lt;0.8),1,5),"1")))</f>
        <v/>
      </c>
      <c r="GR62" s="5" t="str">
        <f>IF(GR$3="","",IF('Saisie Profil'!$C15="",0,IF(GR$4="Composants piezoélectriques",IF(IF('Saisie des composants'!GS81="",GR$9,'Saisie des composants'!GS81)+'Saisie Profil'!$G15&lt;GR$13-40,1,5)*IF(OR(GR$5="Résonateur à quartz (boîtier  type HCxx traversant)",GR$5="Résonateur à quartz (montage en surface)",IF('Saisie des composants'!GS117="",GR$14,'Saisie des composants'!GS117)&lt;0.8),1,5),"1")))</f>
        <v/>
      </c>
      <c r="GS62" s="5"/>
    </row>
    <row r="63" spans="1:201" ht="15.75">
      <c r="A63" s="27"/>
      <c r="B63" s="17" t="s">
        <v>256</v>
      </c>
      <c r="C63" s="5" t="str">
        <f>IF(C$3="","",IF('Saisie Profil'!$C16="",0,IF(C$4="Composants piezoélectriques",IF(IF('Saisie des composants'!D82="",C$9,'Saisie des composants'!D82)+'Saisie Profil'!$G16&lt;C$13-40,1,5)*IF(OR(C$5="Résonateur à quartz (boîtier  type HCxx traversant)",C$5="Résonateur à quartz (montage en surface)",IF('Saisie des composants'!D118="",C$14,'Saisie des composants'!D118)&lt;0.8),1,5),"1")))</f>
        <v>1</v>
      </c>
      <c r="D63" s="5" t="str">
        <f>IF(D$3="","",IF('Saisie Profil'!$C16="",0,IF(D$4="Composants piezoélectriques",IF(IF('Saisie des composants'!E82="",D$9,'Saisie des composants'!E82)+'Saisie Profil'!$G16&lt;D$13-40,1,5)*IF(OR(D$5="Résonateur à quartz (boîtier  type HCxx traversant)",D$5="Résonateur à quartz (montage en surface)",IF('Saisie des composants'!E118="",D$14,'Saisie des composants'!E118)&lt;0.8),1,5),"1")))</f>
        <v>1</v>
      </c>
      <c r="E63" s="5" t="str">
        <f>IF(E$3="","",IF('Saisie Profil'!$C16="",0,IF(E$4="Composants piezoélectriques",IF(IF('Saisie des composants'!F82="",E$9,'Saisie des composants'!F82)+'Saisie Profil'!$G16&lt;E$13-40,1,5)*IF(OR(E$5="Résonateur à quartz (boîtier  type HCxx traversant)",E$5="Résonateur à quartz (montage en surface)",IF('Saisie des composants'!F118="",E$14,'Saisie des composants'!F118)&lt;0.8),1,5),"1")))</f>
        <v>1</v>
      </c>
      <c r="F63" s="5" t="str">
        <f>IF(F$3="","",IF('Saisie Profil'!$C16="",0,IF(F$4="Composants piezoélectriques",IF(IF('Saisie des composants'!G82="",F$9,'Saisie des composants'!G82)+'Saisie Profil'!$G16&lt;F$13-40,1,5)*IF(OR(F$5="Résonateur à quartz (boîtier  type HCxx traversant)",F$5="Résonateur à quartz (montage en surface)",IF('Saisie des composants'!G118="",F$14,'Saisie des composants'!G118)&lt;0.8),1,5),"1")))</f>
        <v>1</v>
      </c>
      <c r="G63" s="5" t="str">
        <f>IF(G$3="","",IF('Saisie Profil'!$C16="",0,IF(G$4="Composants piezoélectriques",IF(IF('Saisie des composants'!H82="",G$9,'Saisie des composants'!H82)+'Saisie Profil'!$G16&lt;G$13-40,1,5)*IF(OR(G$5="Résonateur à quartz (boîtier  type HCxx traversant)",G$5="Résonateur à quartz (montage en surface)",IF('Saisie des composants'!H118="",G$14,'Saisie des composants'!H118)&lt;0.8),1,5),"1")))</f>
        <v>1</v>
      </c>
      <c r="H63" s="5" t="str">
        <f>IF(H$3="","",IF('Saisie Profil'!$C16="",0,IF(H$4="Composants piezoélectriques",IF(IF('Saisie des composants'!I82="",H$9,'Saisie des composants'!I82)+'Saisie Profil'!$G16&lt;H$13-40,1,5)*IF(OR(H$5="Résonateur à quartz (boîtier  type HCxx traversant)",H$5="Résonateur à quartz (montage en surface)",IF('Saisie des composants'!I118="",H$14,'Saisie des composants'!I118)&lt;0.8),1,5),"1")))</f>
        <v>1</v>
      </c>
      <c r="I63" s="5" t="str">
        <f>IF(I$3="","",IF('Saisie Profil'!$C16="",0,IF(I$4="Composants piezoélectriques",IF(IF('Saisie des composants'!J82="",I$9,'Saisie des composants'!J82)+'Saisie Profil'!$G16&lt;I$13-40,1,5)*IF(OR(I$5="Résonateur à quartz (boîtier  type HCxx traversant)",I$5="Résonateur à quartz (montage en surface)",IF('Saisie des composants'!J118="",I$14,'Saisie des composants'!J118)&lt;0.8),1,5),"1")))</f>
        <v>1</v>
      </c>
      <c r="J63" s="5" t="str">
        <f>IF(J$3="","",IF('Saisie Profil'!$C16="",0,IF(J$4="Composants piezoélectriques",IF(IF('Saisie des composants'!K82="",J$9,'Saisie des composants'!K82)+'Saisie Profil'!$G16&lt;J$13-40,1,5)*IF(OR(J$5="Résonateur à quartz (boîtier  type HCxx traversant)",J$5="Résonateur à quartz (montage en surface)",IF('Saisie des composants'!K118="",J$14,'Saisie des composants'!K118)&lt;0.8),1,5),"1")))</f>
        <v>1</v>
      </c>
      <c r="K63" s="5" t="str">
        <f>IF(K$3="","",IF('Saisie Profil'!$C16="",0,IF(K$4="Composants piezoélectriques",IF(IF('Saisie des composants'!L82="",K$9,'Saisie des composants'!L82)+'Saisie Profil'!$G16&lt;K$13-40,1,5)*IF(OR(K$5="Résonateur à quartz (boîtier  type HCxx traversant)",K$5="Résonateur à quartz (montage en surface)",IF('Saisie des composants'!L118="",K$14,'Saisie des composants'!L118)&lt;0.8),1,5),"1")))</f>
        <v>1</v>
      </c>
      <c r="L63" s="5" t="str">
        <f>IF(L$3="","",IF('Saisie Profil'!$C16="",0,IF(L$4="Composants piezoélectriques",IF(IF('Saisie des composants'!M82="",L$9,'Saisie des composants'!M82)+'Saisie Profil'!$G16&lt;L$13-40,1,5)*IF(OR(L$5="Résonateur à quartz (boîtier  type HCxx traversant)",L$5="Résonateur à quartz (montage en surface)",IF('Saisie des composants'!M118="",L$14,'Saisie des composants'!M118)&lt;0.8),1,5),"1")))</f>
        <v>1</v>
      </c>
      <c r="M63" s="5" t="str">
        <f>IF(M$3="","",IF('Saisie Profil'!$C16="",0,IF(M$4="Composants piezoélectriques",IF(IF('Saisie des composants'!N82="",M$9,'Saisie des composants'!N82)+'Saisie Profil'!$G16&lt;M$13-40,1,5)*IF(OR(M$5="Résonateur à quartz (boîtier  type HCxx traversant)",M$5="Résonateur à quartz (montage en surface)",IF('Saisie des composants'!N118="",M$14,'Saisie des composants'!N118)&lt;0.8),1,5),"1")))</f>
        <v>1</v>
      </c>
      <c r="N63" s="5" t="str">
        <f>IF(N$3="","",IF('Saisie Profil'!$C16="",0,IF(N$4="Composants piezoélectriques",IF(IF('Saisie des composants'!O82="",N$9,'Saisie des composants'!O82)+'Saisie Profil'!$G16&lt;N$13-40,1,5)*IF(OR(N$5="Résonateur à quartz (boîtier  type HCxx traversant)",N$5="Résonateur à quartz (montage en surface)",IF('Saisie des composants'!O118="",N$14,'Saisie des composants'!O118)&lt;0.8),1,5),"1")))</f>
        <v>1</v>
      </c>
      <c r="O63" s="5" t="str">
        <f>IF(O$3="","",IF('Saisie Profil'!$C16="",0,IF(O$4="Composants piezoélectriques",IF(IF('Saisie des composants'!P82="",O$9,'Saisie des composants'!P82)+'Saisie Profil'!$G16&lt;O$13-40,1,5)*IF(OR(O$5="Résonateur à quartz (boîtier  type HCxx traversant)",O$5="Résonateur à quartz (montage en surface)",IF('Saisie des composants'!P118="",O$14,'Saisie des composants'!P118)&lt;0.8),1,5),"1")))</f>
        <v/>
      </c>
      <c r="P63" s="5" t="str">
        <f>IF(P$3="","",IF('Saisie Profil'!$C16="",0,IF(P$4="Composants piezoélectriques",IF(IF('Saisie des composants'!Q82="",P$9,'Saisie des composants'!Q82)+'Saisie Profil'!$G16&lt;P$13-40,1,5)*IF(OR(P$5="Résonateur à quartz (boîtier  type HCxx traversant)",P$5="Résonateur à quartz (montage en surface)",IF('Saisie des composants'!Q118="",P$14,'Saisie des composants'!Q118)&lt;0.8),1,5),"1")))</f>
        <v/>
      </c>
      <c r="Q63" s="5" t="str">
        <f>IF(Q$3="","",IF('Saisie Profil'!$C16="",0,IF(Q$4="Composants piezoélectriques",IF(IF('Saisie des composants'!R82="",Q$9,'Saisie des composants'!R82)+'Saisie Profil'!$G16&lt;Q$13-40,1,5)*IF(OR(Q$5="Résonateur à quartz (boîtier  type HCxx traversant)",Q$5="Résonateur à quartz (montage en surface)",IF('Saisie des composants'!R118="",Q$14,'Saisie des composants'!R118)&lt;0.8),1,5),"1")))</f>
        <v/>
      </c>
      <c r="R63" s="5" t="str">
        <f>IF(R$3="","",IF('Saisie Profil'!$C16="",0,IF(R$4="Composants piezoélectriques",IF(IF('Saisie des composants'!S82="",R$9,'Saisie des composants'!S82)+'Saisie Profil'!$G16&lt;R$13-40,1,5)*IF(OR(R$5="Résonateur à quartz (boîtier  type HCxx traversant)",R$5="Résonateur à quartz (montage en surface)",IF('Saisie des composants'!S118="",R$14,'Saisie des composants'!S118)&lt;0.8),1,5),"1")))</f>
        <v/>
      </c>
      <c r="S63" s="5" t="str">
        <f>IF(S$3="","",IF('Saisie Profil'!$C16="",0,IF(S$4="Composants piezoélectriques",IF(IF('Saisie des composants'!T82="",S$9,'Saisie des composants'!T82)+'Saisie Profil'!$G16&lt;S$13-40,1,5)*IF(OR(S$5="Résonateur à quartz (boîtier  type HCxx traversant)",S$5="Résonateur à quartz (montage en surface)",IF('Saisie des composants'!T118="",S$14,'Saisie des composants'!T118)&lt;0.8),1,5),"1")))</f>
        <v/>
      </c>
      <c r="T63" s="5" t="str">
        <f>IF(T$3="","",IF('Saisie Profil'!$C16="",0,IF(T$4="Composants piezoélectriques",IF(IF('Saisie des composants'!U82="",T$9,'Saisie des composants'!U82)+'Saisie Profil'!$G16&lt;T$13-40,1,5)*IF(OR(T$5="Résonateur à quartz (boîtier  type HCxx traversant)",T$5="Résonateur à quartz (montage en surface)",IF('Saisie des composants'!U118="",T$14,'Saisie des composants'!U118)&lt;0.8),1,5),"1")))</f>
        <v/>
      </c>
      <c r="U63" s="5" t="str">
        <f>IF(U$3="","",IF('Saisie Profil'!$C16="",0,IF(U$4="Composants piezoélectriques",IF(IF('Saisie des composants'!V82="",U$9,'Saisie des composants'!V82)+'Saisie Profil'!$G16&lt;U$13-40,1,5)*IF(OR(U$5="Résonateur à quartz (boîtier  type HCxx traversant)",U$5="Résonateur à quartz (montage en surface)",IF('Saisie des composants'!V118="",U$14,'Saisie des composants'!V118)&lt;0.8),1,5),"1")))</f>
        <v/>
      </c>
      <c r="V63" s="5" t="str">
        <f>IF(V$3="","",IF('Saisie Profil'!$C16="",0,IF(V$4="Composants piezoélectriques",IF(IF('Saisie des composants'!W82="",V$9,'Saisie des composants'!W82)+'Saisie Profil'!$G16&lt;V$13-40,1,5)*IF(OR(V$5="Résonateur à quartz (boîtier  type HCxx traversant)",V$5="Résonateur à quartz (montage en surface)",IF('Saisie des composants'!W118="",V$14,'Saisie des composants'!W118)&lt;0.8),1,5),"1")))</f>
        <v/>
      </c>
      <c r="W63" s="5" t="str">
        <f>IF(W$3="","",IF('Saisie Profil'!$C16="",0,IF(W$4="Composants piezoélectriques",IF(IF('Saisie des composants'!X82="",W$9,'Saisie des composants'!X82)+'Saisie Profil'!$G16&lt;W$13-40,1,5)*IF(OR(W$5="Résonateur à quartz (boîtier  type HCxx traversant)",W$5="Résonateur à quartz (montage en surface)",IF('Saisie des composants'!X118="",W$14,'Saisie des composants'!X118)&lt;0.8),1,5),"1")))</f>
        <v/>
      </c>
      <c r="X63" s="5" t="str">
        <f>IF(X$3="","",IF('Saisie Profil'!$C16="",0,IF(X$4="Composants piezoélectriques",IF(IF('Saisie des composants'!Y82="",X$9,'Saisie des composants'!Y82)+'Saisie Profil'!$G16&lt;X$13-40,1,5)*IF(OR(X$5="Résonateur à quartz (boîtier  type HCxx traversant)",X$5="Résonateur à quartz (montage en surface)",IF('Saisie des composants'!Y118="",X$14,'Saisie des composants'!Y118)&lt;0.8),1,5),"1")))</f>
        <v/>
      </c>
      <c r="Y63" s="5" t="str">
        <f>IF(Y$3="","",IF('Saisie Profil'!$C16="",0,IF(Y$4="Composants piezoélectriques",IF(IF('Saisie des composants'!Z82="",Y$9,'Saisie des composants'!Z82)+'Saisie Profil'!$G16&lt;Y$13-40,1,5)*IF(OR(Y$5="Résonateur à quartz (boîtier  type HCxx traversant)",Y$5="Résonateur à quartz (montage en surface)",IF('Saisie des composants'!Z118="",Y$14,'Saisie des composants'!Z118)&lt;0.8),1,5),"1")))</f>
        <v/>
      </c>
      <c r="Z63" s="5" t="str">
        <f>IF(Z$3="","",IF('Saisie Profil'!$C16="",0,IF(Z$4="Composants piezoélectriques",IF(IF('Saisie des composants'!AA82="",Z$9,'Saisie des composants'!AA82)+'Saisie Profil'!$G16&lt;Z$13-40,1,5)*IF(OR(Z$5="Résonateur à quartz (boîtier  type HCxx traversant)",Z$5="Résonateur à quartz (montage en surface)",IF('Saisie des composants'!AA118="",Z$14,'Saisie des composants'!AA118)&lt;0.8),1,5),"1")))</f>
        <v/>
      </c>
      <c r="AA63" s="5" t="str">
        <f>IF(AA$3="","",IF('Saisie Profil'!$C16="",0,IF(AA$4="Composants piezoélectriques",IF(IF('Saisie des composants'!AB82="",AA$9,'Saisie des composants'!AB82)+'Saisie Profil'!$G16&lt;AA$13-40,1,5)*IF(OR(AA$5="Résonateur à quartz (boîtier  type HCxx traversant)",AA$5="Résonateur à quartz (montage en surface)",IF('Saisie des composants'!AB118="",AA$14,'Saisie des composants'!AB118)&lt;0.8),1,5),"1")))</f>
        <v/>
      </c>
      <c r="AB63" s="5" t="str">
        <f>IF(AB$3="","",IF('Saisie Profil'!$C16="",0,IF(AB$4="Composants piezoélectriques",IF(IF('Saisie des composants'!AC82="",AB$9,'Saisie des composants'!AC82)+'Saisie Profil'!$G16&lt;AB$13-40,1,5)*IF(OR(AB$5="Résonateur à quartz (boîtier  type HCxx traversant)",AB$5="Résonateur à quartz (montage en surface)",IF('Saisie des composants'!AC118="",AB$14,'Saisie des composants'!AC118)&lt;0.8),1,5),"1")))</f>
        <v/>
      </c>
      <c r="AC63" s="5" t="str">
        <f>IF(AC$3="","",IF('Saisie Profil'!$C16="",0,IF(AC$4="Composants piezoélectriques",IF(IF('Saisie des composants'!AD82="",AC$9,'Saisie des composants'!AD82)+'Saisie Profil'!$G16&lt;AC$13-40,1,5)*IF(OR(AC$5="Résonateur à quartz (boîtier  type HCxx traversant)",AC$5="Résonateur à quartz (montage en surface)",IF('Saisie des composants'!AD118="",AC$14,'Saisie des composants'!AD118)&lt;0.8),1,5),"1")))</f>
        <v/>
      </c>
      <c r="AD63" s="5" t="str">
        <f>IF(AD$3="","",IF('Saisie Profil'!$C16="",0,IF(AD$4="Composants piezoélectriques",IF(IF('Saisie des composants'!AE82="",AD$9,'Saisie des composants'!AE82)+'Saisie Profil'!$G16&lt;AD$13-40,1,5)*IF(OR(AD$5="Résonateur à quartz (boîtier  type HCxx traversant)",AD$5="Résonateur à quartz (montage en surface)",IF('Saisie des composants'!AE118="",AD$14,'Saisie des composants'!AE118)&lt;0.8),1,5),"1")))</f>
        <v/>
      </c>
      <c r="AE63" s="5" t="str">
        <f>IF(AE$3="","",IF('Saisie Profil'!$C16="",0,IF(AE$4="Composants piezoélectriques",IF(IF('Saisie des composants'!AF82="",AE$9,'Saisie des composants'!AF82)+'Saisie Profil'!$G16&lt;AE$13-40,1,5)*IF(OR(AE$5="Résonateur à quartz (boîtier  type HCxx traversant)",AE$5="Résonateur à quartz (montage en surface)",IF('Saisie des composants'!AF118="",AE$14,'Saisie des composants'!AF118)&lt;0.8),1,5),"1")))</f>
        <v/>
      </c>
      <c r="AF63" s="5" t="str">
        <f>IF(AF$3="","",IF('Saisie Profil'!$C16="",0,IF(AF$4="Composants piezoélectriques",IF(IF('Saisie des composants'!AG82="",AF$9,'Saisie des composants'!AG82)+'Saisie Profil'!$G16&lt;AF$13-40,1,5)*IF(OR(AF$5="Résonateur à quartz (boîtier  type HCxx traversant)",AF$5="Résonateur à quartz (montage en surface)",IF('Saisie des composants'!AG118="",AF$14,'Saisie des composants'!AG118)&lt;0.8),1,5),"1")))</f>
        <v/>
      </c>
      <c r="AG63" s="5" t="str">
        <f>IF(AG$3="","",IF('Saisie Profil'!$C16="",0,IF(AG$4="Composants piezoélectriques",IF(IF('Saisie des composants'!AH82="",AG$9,'Saisie des composants'!AH82)+'Saisie Profil'!$G16&lt;AG$13-40,1,5)*IF(OR(AG$5="Résonateur à quartz (boîtier  type HCxx traversant)",AG$5="Résonateur à quartz (montage en surface)",IF('Saisie des composants'!AH118="",AG$14,'Saisie des composants'!AH118)&lt;0.8),1,5),"1")))</f>
        <v/>
      </c>
      <c r="AH63" s="5" t="str">
        <f>IF(AH$3="","",IF('Saisie Profil'!$C16="",0,IF(AH$4="Composants piezoélectriques",IF(IF('Saisie des composants'!AI82="",AH$9,'Saisie des composants'!AI82)+'Saisie Profil'!$G16&lt;AH$13-40,1,5)*IF(OR(AH$5="Résonateur à quartz (boîtier  type HCxx traversant)",AH$5="Résonateur à quartz (montage en surface)",IF('Saisie des composants'!AI118="",AH$14,'Saisie des composants'!AI118)&lt;0.8),1,5),"1")))</f>
        <v/>
      </c>
      <c r="AI63" s="5" t="str">
        <f>IF(AI$3="","",IF('Saisie Profil'!$C16="",0,IF(AI$4="Composants piezoélectriques",IF(IF('Saisie des composants'!AJ82="",AI$9,'Saisie des composants'!AJ82)+'Saisie Profil'!$G16&lt;AI$13-40,1,5)*IF(OR(AI$5="Résonateur à quartz (boîtier  type HCxx traversant)",AI$5="Résonateur à quartz (montage en surface)",IF('Saisie des composants'!AJ118="",AI$14,'Saisie des composants'!AJ118)&lt;0.8),1,5),"1")))</f>
        <v/>
      </c>
      <c r="AJ63" s="5" t="str">
        <f>IF(AJ$3="","",IF('Saisie Profil'!$C16="",0,IF(AJ$4="Composants piezoélectriques",IF(IF('Saisie des composants'!AK82="",AJ$9,'Saisie des composants'!AK82)+'Saisie Profil'!$G16&lt;AJ$13-40,1,5)*IF(OR(AJ$5="Résonateur à quartz (boîtier  type HCxx traversant)",AJ$5="Résonateur à quartz (montage en surface)",IF('Saisie des composants'!AK118="",AJ$14,'Saisie des composants'!AK118)&lt;0.8),1,5),"1")))</f>
        <v/>
      </c>
      <c r="AK63" s="5" t="str">
        <f>IF(AK$3="","",IF('Saisie Profil'!$C16="",0,IF(AK$4="Composants piezoélectriques",IF(IF('Saisie des composants'!AL82="",AK$9,'Saisie des composants'!AL82)+'Saisie Profil'!$G16&lt;AK$13-40,1,5)*IF(OR(AK$5="Résonateur à quartz (boîtier  type HCxx traversant)",AK$5="Résonateur à quartz (montage en surface)",IF('Saisie des composants'!AL118="",AK$14,'Saisie des composants'!AL118)&lt;0.8),1,5),"1")))</f>
        <v/>
      </c>
      <c r="AL63" s="5" t="str">
        <f>IF(AL$3="","",IF('Saisie Profil'!$C16="",0,IF(AL$4="Composants piezoélectriques",IF(IF('Saisie des composants'!AM82="",AL$9,'Saisie des composants'!AM82)+'Saisie Profil'!$G16&lt;AL$13-40,1,5)*IF(OR(AL$5="Résonateur à quartz (boîtier  type HCxx traversant)",AL$5="Résonateur à quartz (montage en surface)",IF('Saisie des composants'!AM118="",AL$14,'Saisie des composants'!AM118)&lt;0.8),1,5),"1")))</f>
        <v/>
      </c>
      <c r="AM63" s="5" t="str">
        <f>IF(AM$3="","",IF('Saisie Profil'!$C16="",0,IF(AM$4="Composants piezoélectriques",IF(IF('Saisie des composants'!AN82="",AM$9,'Saisie des composants'!AN82)+'Saisie Profil'!$G16&lt;AM$13-40,1,5)*IF(OR(AM$5="Résonateur à quartz (boîtier  type HCxx traversant)",AM$5="Résonateur à quartz (montage en surface)",IF('Saisie des composants'!AN118="",AM$14,'Saisie des composants'!AN118)&lt;0.8),1,5),"1")))</f>
        <v/>
      </c>
      <c r="AN63" s="5" t="str">
        <f>IF(AN$3="","",IF('Saisie Profil'!$C16="",0,IF(AN$4="Composants piezoélectriques",IF(IF('Saisie des composants'!AO82="",AN$9,'Saisie des composants'!AO82)+'Saisie Profil'!$G16&lt;AN$13-40,1,5)*IF(OR(AN$5="Résonateur à quartz (boîtier  type HCxx traversant)",AN$5="Résonateur à quartz (montage en surface)",IF('Saisie des composants'!AO118="",AN$14,'Saisie des composants'!AO118)&lt;0.8),1,5),"1")))</f>
        <v/>
      </c>
      <c r="AO63" s="5" t="str">
        <f>IF(AO$3="","",IF('Saisie Profil'!$C16="",0,IF(AO$4="Composants piezoélectriques",IF(IF('Saisie des composants'!AP82="",AO$9,'Saisie des composants'!AP82)+'Saisie Profil'!$G16&lt;AO$13-40,1,5)*IF(OR(AO$5="Résonateur à quartz (boîtier  type HCxx traversant)",AO$5="Résonateur à quartz (montage en surface)",IF('Saisie des composants'!AP118="",AO$14,'Saisie des composants'!AP118)&lt;0.8),1,5),"1")))</f>
        <v/>
      </c>
      <c r="AP63" s="5" t="str">
        <f>IF(AP$3="","",IF('Saisie Profil'!$C16="",0,IF(AP$4="Composants piezoélectriques",IF(IF('Saisie des composants'!AQ82="",AP$9,'Saisie des composants'!AQ82)+'Saisie Profil'!$G16&lt;AP$13-40,1,5)*IF(OR(AP$5="Résonateur à quartz (boîtier  type HCxx traversant)",AP$5="Résonateur à quartz (montage en surface)",IF('Saisie des composants'!AQ118="",AP$14,'Saisie des composants'!AQ118)&lt;0.8),1,5),"1")))</f>
        <v/>
      </c>
      <c r="AQ63" s="5" t="str">
        <f>IF(AQ$3="","",IF('Saisie Profil'!$C16="",0,IF(AQ$4="Composants piezoélectriques",IF(IF('Saisie des composants'!AR82="",AQ$9,'Saisie des composants'!AR82)+'Saisie Profil'!$G16&lt;AQ$13-40,1,5)*IF(OR(AQ$5="Résonateur à quartz (boîtier  type HCxx traversant)",AQ$5="Résonateur à quartz (montage en surface)",IF('Saisie des composants'!AR118="",AQ$14,'Saisie des composants'!AR118)&lt;0.8),1,5),"1")))</f>
        <v/>
      </c>
      <c r="AR63" s="5" t="str">
        <f>IF(AR$3="","",IF('Saisie Profil'!$C16="",0,IF(AR$4="Composants piezoélectriques",IF(IF('Saisie des composants'!AS82="",AR$9,'Saisie des composants'!AS82)+'Saisie Profil'!$G16&lt;AR$13-40,1,5)*IF(OR(AR$5="Résonateur à quartz (boîtier  type HCxx traversant)",AR$5="Résonateur à quartz (montage en surface)",IF('Saisie des composants'!AS118="",AR$14,'Saisie des composants'!AS118)&lt;0.8),1,5),"1")))</f>
        <v/>
      </c>
      <c r="AS63" s="5" t="str">
        <f>IF(AS$3="","",IF('Saisie Profil'!$C16="",0,IF(AS$4="Composants piezoélectriques",IF(IF('Saisie des composants'!AT82="",AS$9,'Saisie des composants'!AT82)+'Saisie Profil'!$G16&lt;AS$13-40,1,5)*IF(OR(AS$5="Résonateur à quartz (boîtier  type HCxx traversant)",AS$5="Résonateur à quartz (montage en surface)",IF('Saisie des composants'!AT118="",AS$14,'Saisie des composants'!AT118)&lt;0.8),1,5),"1")))</f>
        <v/>
      </c>
      <c r="AT63" s="5" t="str">
        <f>IF(AT$3="","",IF('Saisie Profil'!$C16="",0,IF(AT$4="Composants piezoélectriques",IF(IF('Saisie des composants'!AU82="",AT$9,'Saisie des composants'!AU82)+'Saisie Profil'!$G16&lt;AT$13-40,1,5)*IF(OR(AT$5="Résonateur à quartz (boîtier  type HCxx traversant)",AT$5="Résonateur à quartz (montage en surface)",IF('Saisie des composants'!AU118="",AT$14,'Saisie des composants'!AU118)&lt;0.8),1,5),"1")))</f>
        <v/>
      </c>
      <c r="AU63" s="5" t="str">
        <f>IF(AU$3="","",IF('Saisie Profil'!$C16="",0,IF(AU$4="Composants piezoélectriques",IF(IF('Saisie des composants'!AV82="",AU$9,'Saisie des composants'!AV82)+'Saisie Profil'!$G16&lt;AU$13-40,1,5)*IF(OR(AU$5="Résonateur à quartz (boîtier  type HCxx traversant)",AU$5="Résonateur à quartz (montage en surface)",IF('Saisie des composants'!AV118="",AU$14,'Saisie des composants'!AV118)&lt;0.8),1,5),"1")))</f>
        <v/>
      </c>
      <c r="AV63" s="5" t="str">
        <f>IF(AV$3="","",IF('Saisie Profil'!$C16="",0,IF(AV$4="Composants piezoélectriques",IF(IF('Saisie des composants'!AW82="",AV$9,'Saisie des composants'!AW82)+'Saisie Profil'!$G16&lt;AV$13-40,1,5)*IF(OR(AV$5="Résonateur à quartz (boîtier  type HCxx traversant)",AV$5="Résonateur à quartz (montage en surface)",IF('Saisie des composants'!AW118="",AV$14,'Saisie des composants'!AW118)&lt;0.8),1,5),"1")))</f>
        <v/>
      </c>
      <c r="AW63" s="5" t="str">
        <f>IF(AW$3="","",IF('Saisie Profil'!$C16="",0,IF(AW$4="Composants piezoélectriques",IF(IF('Saisie des composants'!AX82="",AW$9,'Saisie des composants'!AX82)+'Saisie Profil'!$G16&lt;AW$13-40,1,5)*IF(OR(AW$5="Résonateur à quartz (boîtier  type HCxx traversant)",AW$5="Résonateur à quartz (montage en surface)",IF('Saisie des composants'!AX118="",AW$14,'Saisie des composants'!AX118)&lt;0.8),1,5),"1")))</f>
        <v/>
      </c>
      <c r="AX63" s="5" t="str">
        <f>IF(AX$3="","",IF('Saisie Profil'!$C16="",0,IF(AX$4="Composants piezoélectriques",IF(IF('Saisie des composants'!AY82="",AX$9,'Saisie des composants'!AY82)+'Saisie Profil'!$G16&lt;AX$13-40,1,5)*IF(OR(AX$5="Résonateur à quartz (boîtier  type HCxx traversant)",AX$5="Résonateur à quartz (montage en surface)",IF('Saisie des composants'!AY118="",AX$14,'Saisie des composants'!AY118)&lt;0.8),1,5),"1")))</f>
        <v/>
      </c>
      <c r="AY63" s="5" t="str">
        <f>IF(AY$3="","",IF('Saisie Profil'!$C16="",0,IF(AY$4="Composants piezoélectriques",IF(IF('Saisie des composants'!AZ82="",AY$9,'Saisie des composants'!AZ82)+'Saisie Profil'!$G16&lt;AY$13-40,1,5)*IF(OR(AY$5="Résonateur à quartz (boîtier  type HCxx traversant)",AY$5="Résonateur à quartz (montage en surface)",IF('Saisie des composants'!AZ118="",AY$14,'Saisie des composants'!AZ118)&lt;0.8),1,5),"1")))</f>
        <v/>
      </c>
      <c r="AZ63" s="5" t="str">
        <f>IF(AZ$3="","",IF('Saisie Profil'!$C16="",0,IF(AZ$4="Composants piezoélectriques",IF(IF('Saisie des composants'!BA82="",AZ$9,'Saisie des composants'!BA82)+'Saisie Profil'!$G16&lt;AZ$13-40,1,5)*IF(OR(AZ$5="Résonateur à quartz (boîtier  type HCxx traversant)",AZ$5="Résonateur à quartz (montage en surface)",IF('Saisie des composants'!BA118="",AZ$14,'Saisie des composants'!BA118)&lt;0.8),1,5),"1")))</f>
        <v/>
      </c>
      <c r="BA63" s="5" t="str">
        <f>IF(BA$3="","",IF('Saisie Profil'!$C16="",0,IF(BA$4="Composants piezoélectriques",IF(IF('Saisie des composants'!BB82="",BA$9,'Saisie des composants'!BB82)+'Saisie Profil'!$G16&lt;BA$13-40,1,5)*IF(OR(BA$5="Résonateur à quartz (boîtier  type HCxx traversant)",BA$5="Résonateur à quartz (montage en surface)",IF('Saisie des composants'!BB118="",BA$14,'Saisie des composants'!BB118)&lt;0.8),1,5),"1")))</f>
        <v/>
      </c>
      <c r="BB63" s="5" t="str">
        <f>IF(BB$3="","",IF('Saisie Profil'!$C16="",0,IF(BB$4="Composants piezoélectriques",IF(IF('Saisie des composants'!BC82="",BB$9,'Saisie des composants'!BC82)+'Saisie Profil'!$G16&lt;BB$13-40,1,5)*IF(OR(BB$5="Résonateur à quartz (boîtier  type HCxx traversant)",BB$5="Résonateur à quartz (montage en surface)",IF('Saisie des composants'!BC118="",BB$14,'Saisie des composants'!BC118)&lt;0.8),1,5),"1")))</f>
        <v/>
      </c>
      <c r="BC63" s="5" t="str">
        <f>IF(BC$3="","",IF('Saisie Profil'!$C16="",0,IF(BC$4="Composants piezoélectriques",IF(IF('Saisie des composants'!BD82="",BC$9,'Saisie des composants'!BD82)+'Saisie Profil'!$G16&lt;BC$13-40,1,5)*IF(OR(BC$5="Résonateur à quartz (boîtier  type HCxx traversant)",BC$5="Résonateur à quartz (montage en surface)",IF('Saisie des composants'!BD118="",BC$14,'Saisie des composants'!BD118)&lt;0.8),1,5),"1")))</f>
        <v/>
      </c>
      <c r="BD63" s="5" t="str">
        <f>IF(BD$3="","",IF('Saisie Profil'!$C16="",0,IF(BD$4="Composants piezoélectriques",IF(IF('Saisie des composants'!BE82="",BD$9,'Saisie des composants'!BE82)+'Saisie Profil'!$G16&lt;BD$13-40,1,5)*IF(OR(BD$5="Résonateur à quartz (boîtier  type HCxx traversant)",BD$5="Résonateur à quartz (montage en surface)",IF('Saisie des composants'!BE118="",BD$14,'Saisie des composants'!BE118)&lt;0.8),1,5),"1")))</f>
        <v/>
      </c>
      <c r="BE63" s="5" t="str">
        <f>IF(BE$3="","",IF('Saisie Profil'!$C16="",0,IF(BE$4="Composants piezoélectriques",IF(IF('Saisie des composants'!BF82="",BE$9,'Saisie des composants'!BF82)+'Saisie Profil'!$G16&lt;BE$13-40,1,5)*IF(OR(BE$5="Résonateur à quartz (boîtier  type HCxx traversant)",BE$5="Résonateur à quartz (montage en surface)",IF('Saisie des composants'!BF118="",BE$14,'Saisie des composants'!BF118)&lt;0.8),1,5),"1")))</f>
        <v/>
      </c>
      <c r="BF63" s="5" t="str">
        <f>IF(BF$3="","",IF('Saisie Profil'!$C16="",0,IF(BF$4="Composants piezoélectriques",IF(IF('Saisie des composants'!BG82="",BF$9,'Saisie des composants'!BG82)+'Saisie Profil'!$G16&lt;BF$13-40,1,5)*IF(OR(BF$5="Résonateur à quartz (boîtier  type HCxx traversant)",BF$5="Résonateur à quartz (montage en surface)",IF('Saisie des composants'!BG118="",BF$14,'Saisie des composants'!BG118)&lt;0.8),1,5),"1")))</f>
        <v/>
      </c>
      <c r="BG63" s="5" t="str">
        <f>IF(BG$3="","",IF('Saisie Profil'!$C16="",0,IF(BG$4="Composants piezoélectriques",IF(IF('Saisie des composants'!BH82="",BG$9,'Saisie des composants'!BH82)+'Saisie Profil'!$G16&lt;BG$13-40,1,5)*IF(OR(BG$5="Résonateur à quartz (boîtier  type HCxx traversant)",BG$5="Résonateur à quartz (montage en surface)",IF('Saisie des composants'!BH118="",BG$14,'Saisie des composants'!BH118)&lt;0.8),1,5),"1")))</f>
        <v/>
      </c>
      <c r="BH63" s="5" t="str">
        <f>IF(BH$3="","",IF('Saisie Profil'!$C16="",0,IF(BH$4="Composants piezoélectriques",IF(IF('Saisie des composants'!BI82="",BH$9,'Saisie des composants'!BI82)+'Saisie Profil'!$G16&lt;BH$13-40,1,5)*IF(OR(BH$5="Résonateur à quartz (boîtier  type HCxx traversant)",BH$5="Résonateur à quartz (montage en surface)",IF('Saisie des composants'!BI118="",BH$14,'Saisie des composants'!BI118)&lt;0.8),1,5),"1")))</f>
        <v/>
      </c>
      <c r="BI63" s="5" t="str">
        <f>IF(BI$3="","",IF('Saisie Profil'!$C16="",0,IF(BI$4="Composants piezoélectriques",IF(IF('Saisie des composants'!BJ82="",BI$9,'Saisie des composants'!BJ82)+'Saisie Profil'!$G16&lt;BI$13-40,1,5)*IF(OR(BI$5="Résonateur à quartz (boîtier  type HCxx traversant)",BI$5="Résonateur à quartz (montage en surface)",IF('Saisie des composants'!BJ118="",BI$14,'Saisie des composants'!BJ118)&lt;0.8),1,5),"1")))</f>
        <v/>
      </c>
      <c r="BJ63" s="5" t="str">
        <f>IF(BJ$3="","",IF('Saisie Profil'!$C16="",0,IF(BJ$4="Composants piezoélectriques",IF(IF('Saisie des composants'!BK82="",BJ$9,'Saisie des composants'!BK82)+'Saisie Profil'!$G16&lt;BJ$13-40,1,5)*IF(OR(BJ$5="Résonateur à quartz (boîtier  type HCxx traversant)",BJ$5="Résonateur à quartz (montage en surface)",IF('Saisie des composants'!BK118="",BJ$14,'Saisie des composants'!BK118)&lt;0.8),1,5),"1")))</f>
        <v/>
      </c>
      <c r="BK63" s="5" t="str">
        <f>IF(BK$3="","",IF('Saisie Profil'!$C16="",0,IF(BK$4="Composants piezoélectriques",IF(IF('Saisie des composants'!BL82="",BK$9,'Saisie des composants'!BL82)+'Saisie Profil'!$G16&lt;BK$13-40,1,5)*IF(OR(BK$5="Résonateur à quartz (boîtier  type HCxx traversant)",BK$5="Résonateur à quartz (montage en surface)",IF('Saisie des composants'!BL118="",BK$14,'Saisie des composants'!BL118)&lt;0.8),1,5),"1")))</f>
        <v/>
      </c>
      <c r="BL63" s="5" t="str">
        <f>IF(BL$3="","",IF('Saisie Profil'!$C16="",0,IF(BL$4="Composants piezoélectriques",IF(IF('Saisie des composants'!BM82="",BL$9,'Saisie des composants'!BM82)+'Saisie Profil'!$G16&lt;BL$13-40,1,5)*IF(OR(BL$5="Résonateur à quartz (boîtier  type HCxx traversant)",BL$5="Résonateur à quartz (montage en surface)",IF('Saisie des composants'!BM118="",BL$14,'Saisie des composants'!BM118)&lt;0.8),1,5),"1")))</f>
        <v/>
      </c>
      <c r="BM63" s="5" t="str">
        <f>IF(BM$3="","",IF('Saisie Profil'!$C16="",0,IF(BM$4="Composants piezoélectriques",IF(IF('Saisie des composants'!BN82="",BM$9,'Saisie des composants'!BN82)+'Saisie Profil'!$G16&lt;BM$13-40,1,5)*IF(OR(BM$5="Résonateur à quartz (boîtier  type HCxx traversant)",BM$5="Résonateur à quartz (montage en surface)",IF('Saisie des composants'!BN118="",BM$14,'Saisie des composants'!BN118)&lt;0.8),1,5),"1")))</f>
        <v/>
      </c>
      <c r="BN63" s="5" t="str">
        <f>IF(BN$3="","",IF('Saisie Profil'!$C16="",0,IF(BN$4="Composants piezoélectriques",IF(IF('Saisie des composants'!BO82="",BN$9,'Saisie des composants'!BO82)+'Saisie Profil'!$G16&lt;BN$13-40,1,5)*IF(OR(BN$5="Résonateur à quartz (boîtier  type HCxx traversant)",BN$5="Résonateur à quartz (montage en surface)",IF('Saisie des composants'!BO118="",BN$14,'Saisie des composants'!BO118)&lt;0.8),1,5),"1")))</f>
        <v/>
      </c>
      <c r="BO63" s="5" t="str">
        <f>IF(BO$3="","",IF('Saisie Profil'!$C16="",0,IF(BO$4="Composants piezoélectriques",IF(IF('Saisie des composants'!BP82="",BO$9,'Saisie des composants'!BP82)+'Saisie Profil'!$G16&lt;BO$13-40,1,5)*IF(OR(BO$5="Résonateur à quartz (boîtier  type HCxx traversant)",BO$5="Résonateur à quartz (montage en surface)",IF('Saisie des composants'!BP118="",BO$14,'Saisie des composants'!BP118)&lt;0.8),1,5),"1")))</f>
        <v/>
      </c>
      <c r="BP63" s="5" t="str">
        <f>IF(BP$3="","",IF('Saisie Profil'!$C16="",0,IF(BP$4="Composants piezoélectriques",IF(IF('Saisie des composants'!BQ82="",BP$9,'Saisie des composants'!BQ82)+'Saisie Profil'!$G16&lt;BP$13-40,1,5)*IF(OR(BP$5="Résonateur à quartz (boîtier  type HCxx traversant)",BP$5="Résonateur à quartz (montage en surface)",IF('Saisie des composants'!BQ118="",BP$14,'Saisie des composants'!BQ118)&lt;0.8),1,5),"1")))</f>
        <v/>
      </c>
      <c r="BQ63" s="5" t="str">
        <f>IF(BQ$3="","",IF('Saisie Profil'!$C16="",0,IF(BQ$4="Composants piezoélectriques",IF(IF('Saisie des composants'!BR82="",BQ$9,'Saisie des composants'!BR82)+'Saisie Profil'!$G16&lt;BQ$13-40,1,5)*IF(OR(BQ$5="Résonateur à quartz (boîtier  type HCxx traversant)",BQ$5="Résonateur à quartz (montage en surface)",IF('Saisie des composants'!BR118="",BQ$14,'Saisie des composants'!BR118)&lt;0.8),1,5),"1")))</f>
        <v/>
      </c>
      <c r="BR63" s="5" t="str">
        <f>IF(BR$3="","",IF('Saisie Profil'!$C16="",0,IF(BR$4="Composants piezoélectriques",IF(IF('Saisie des composants'!BS82="",BR$9,'Saisie des composants'!BS82)+'Saisie Profil'!$G16&lt;BR$13-40,1,5)*IF(OR(BR$5="Résonateur à quartz (boîtier  type HCxx traversant)",BR$5="Résonateur à quartz (montage en surface)",IF('Saisie des composants'!BS118="",BR$14,'Saisie des composants'!BS118)&lt;0.8),1,5),"1")))</f>
        <v/>
      </c>
      <c r="BS63" s="5" t="str">
        <f>IF(BS$3="","",IF('Saisie Profil'!$C16="",0,IF(BS$4="Composants piezoélectriques",IF(IF('Saisie des composants'!BT82="",BS$9,'Saisie des composants'!BT82)+'Saisie Profil'!$G16&lt;BS$13-40,1,5)*IF(OR(BS$5="Résonateur à quartz (boîtier  type HCxx traversant)",BS$5="Résonateur à quartz (montage en surface)",IF('Saisie des composants'!BT118="",BS$14,'Saisie des composants'!BT118)&lt;0.8),1,5),"1")))</f>
        <v/>
      </c>
      <c r="BT63" s="5" t="str">
        <f>IF(BT$3="","",IF('Saisie Profil'!$C16="",0,IF(BT$4="Composants piezoélectriques",IF(IF('Saisie des composants'!BU82="",BT$9,'Saisie des composants'!BU82)+'Saisie Profil'!$G16&lt;BT$13-40,1,5)*IF(OR(BT$5="Résonateur à quartz (boîtier  type HCxx traversant)",BT$5="Résonateur à quartz (montage en surface)",IF('Saisie des composants'!BU118="",BT$14,'Saisie des composants'!BU118)&lt;0.8),1,5),"1")))</f>
        <v/>
      </c>
      <c r="BU63" s="5" t="str">
        <f>IF(BU$3="","",IF('Saisie Profil'!$C16="",0,IF(BU$4="Composants piezoélectriques",IF(IF('Saisie des composants'!BV82="",BU$9,'Saisie des composants'!BV82)+'Saisie Profil'!$G16&lt;BU$13-40,1,5)*IF(OR(BU$5="Résonateur à quartz (boîtier  type HCxx traversant)",BU$5="Résonateur à quartz (montage en surface)",IF('Saisie des composants'!BV118="",BU$14,'Saisie des composants'!BV118)&lt;0.8),1,5),"1")))</f>
        <v/>
      </c>
      <c r="BV63" s="5" t="str">
        <f>IF(BV$3="","",IF('Saisie Profil'!$C16="",0,IF(BV$4="Composants piezoélectriques",IF(IF('Saisie des composants'!BW82="",BV$9,'Saisie des composants'!BW82)+'Saisie Profil'!$G16&lt;BV$13-40,1,5)*IF(OR(BV$5="Résonateur à quartz (boîtier  type HCxx traversant)",BV$5="Résonateur à quartz (montage en surface)",IF('Saisie des composants'!BW118="",BV$14,'Saisie des composants'!BW118)&lt;0.8),1,5),"1")))</f>
        <v/>
      </c>
      <c r="BW63" s="5" t="str">
        <f>IF(BW$3="","",IF('Saisie Profil'!$C16="",0,IF(BW$4="Composants piezoélectriques",IF(IF('Saisie des composants'!BX82="",BW$9,'Saisie des composants'!BX82)+'Saisie Profil'!$G16&lt;BW$13-40,1,5)*IF(OR(BW$5="Résonateur à quartz (boîtier  type HCxx traversant)",BW$5="Résonateur à quartz (montage en surface)",IF('Saisie des composants'!BX118="",BW$14,'Saisie des composants'!BX118)&lt;0.8),1,5),"1")))</f>
        <v/>
      </c>
      <c r="BX63" s="5" t="str">
        <f>IF(BX$3="","",IF('Saisie Profil'!$C16="",0,IF(BX$4="Composants piezoélectriques",IF(IF('Saisie des composants'!BY82="",BX$9,'Saisie des composants'!BY82)+'Saisie Profil'!$G16&lt;BX$13-40,1,5)*IF(OR(BX$5="Résonateur à quartz (boîtier  type HCxx traversant)",BX$5="Résonateur à quartz (montage en surface)",IF('Saisie des composants'!BY118="",BX$14,'Saisie des composants'!BY118)&lt;0.8),1,5),"1")))</f>
        <v/>
      </c>
      <c r="BY63" s="5" t="str">
        <f>IF(BY$3="","",IF('Saisie Profil'!$C16="",0,IF(BY$4="Composants piezoélectriques",IF(IF('Saisie des composants'!BZ82="",BY$9,'Saisie des composants'!BZ82)+'Saisie Profil'!$G16&lt;BY$13-40,1,5)*IF(OR(BY$5="Résonateur à quartz (boîtier  type HCxx traversant)",BY$5="Résonateur à quartz (montage en surface)",IF('Saisie des composants'!BZ118="",BY$14,'Saisie des composants'!BZ118)&lt;0.8),1,5),"1")))</f>
        <v/>
      </c>
      <c r="BZ63" s="5" t="str">
        <f>IF(BZ$3="","",IF('Saisie Profil'!$C16="",0,IF(BZ$4="Composants piezoélectriques",IF(IF('Saisie des composants'!CA82="",BZ$9,'Saisie des composants'!CA82)+'Saisie Profil'!$G16&lt;BZ$13-40,1,5)*IF(OR(BZ$5="Résonateur à quartz (boîtier  type HCxx traversant)",BZ$5="Résonateur à quartz (montage en surface)",IF('Saisie des composants'!CA118="",BZ$14,'Saisie des composants'!CA118)&lt;0.8),1,5),"1")))</f>
        <v/>
      </c>
      <c r="CA63" s="5" t="str">
        <f>IF(CA$3="","",IF('Saisie Profil'!$C16="",0,IF(CA$4="Composants piezoélectriques",IF(IF('Saisie des composants'!CB82="",CA$9,'Saisie des composants'!CB82)+'Saisie Profil'!$G16&lt;CA$13-40,1,5)*IF(OR(CA$5="Résonateur à quartz (boîtier  type HCxx traversant)",CA$5="Résonateur à quartz (montage en surface)",IF('Saisie des composants'!CB118="",CA$14,'Saisie des composants'!CB118)&lt;0.8),1,5),"1")))</f>
        <v/>
      </c>
      <c r="CB63" s="5" t="str">
        <f>IF(CB$3="","",IF('Saisie Profil'!$C16="",0,IF(CB$4="Composants piezoélectriques",IF(IF('Saisie des composants'!CC82="",CB$9,'Saisie des composants'!CC82)+'Saisie Profil'!$G16&lt;CB$13-40,1,5)*IF(OR(CB$5="Résonateur à quartz (boîtier  type HCxx traversant)",CB$5="Résonateur à quartz (montage en surface)",IF('Saisie des composants'!CC118="",CB$14,'Saisie des composants'!CC118)&lt;0.8),1,5),"1")))</f>
        <v/>
      </c>
      <c r="CC63" s="5" t="str">
        <f>IF(CC$3="","",IF('Saisie Profil'!$C16="",0,IF(CC$4="Composants piezoélectriques",IF(IF('Saisie des composants'!CD82="",CC$9,'Saisie des composants'!CD82)+'Saisie Profil'!$G16&lt;CC$13-40,1,5)*IF(OR(CC$5="Résonateur à quartz (boîtier  type HCxx traversant)",CC$5="Résonateur à quartz (montage en surface)",IF('Saisie des composants'!CD118="",CC$14,'Saisie des composants'!CD118)&lt;0.8),1,5),"1")))</f>
        <v/>
      </c>
      <c r="CD63" s="5" t="str">
        <f>IF(CD$3="","",IF('Saisie Profil'!$C16="",0,IF(CD$4="Composants piezoélectriques",IF(IF('Saisie des composants'!CE82="",CD$9,'Saisie des composants'!CE82)+'Saisie Profil'!$G16&lt;CD$13-40,1,5)*IF(OR(CD$5="Résonateur à quartz (boîtier  type HCxx traversant)",CD$5="Résonateur à quartz (montage en surface)",IF('Saisie des composants'!CE118="",CD$14,'Saisie des composants'!CE118)&lt;0.8),1,5),"1")))</f>
        <v/>
      </c>
      <c r="CE63" s="5" t="str">
        <f>IF(CE$3="","",IF('Saisie Profil'!$C16="",0,IF(CE$4="Composants piezoélectriques",IF(IF('Saisie des composants'!CF82="",CE$9,'Saisie des composants'!CF82)+'Saisie Profil'!$G16&lt;CE$13-40,1,5)*IF(OR(CE$5="Résonateur à quartz (boîtier  type HCxx traversant)",CE$5="Résonateur à quartz (montage en surface)",IF('Saisie des composants'!CF118="",CE$14,'Saisie des composants'!CF118)&lt;0.8),1,5),"1")))</f>
        <v/>
      </c>
      <c r="CF63" s="5" t="str">
        <f>IF(CF$3="","",IF('Saisie Profil'!$C16="",0,IF(CF$4="Composants piezoélectriques",IF(IF('Saisie des composants'!CG82="",CF$9,'Saisie des composants'!CG82)+'Saisie Profil'!$G16&lt;CF$13-40,1,5)*IF(OR(CF$5="Résonateur à quartz (boîtier  type HCxx traversant)",CF$5="Résonateur à quartz (montage en surface)",IF('Saisie des composants'!CG118="",CF$14,'Saisie des composants'!CG118)&lt;0.8),1,5),"1")))</f>
        <v/>
      </c>
      <c r="CG63" s="5" t="str">
        <f>IF(CG$3="","",IF('Saisie Profil'!$C16="",0,IF(CG$4="Composants piezoélectriques",IF(IF('Saisie des composants'!CH82="",CG$9,'Saisie des composants'!CH82)+'Saisie Profil'!$G16&lt;CG$13-40,1,5)*IF(OR(CG$5="Résonateur à quartz (boîtier  type HCxx traversant)",CG$5="Résonateur à quartz (montage en surface)",IF('Saisie des composants'!CH118="",CG$14,'Saisie des composants'!CH118)&lt;0.8),1,5),"1")))</f>
        <v/>
      </c>
      <c r="CH63" s="5" t="str">
        <f>IF(CH$3="","",IF('Saisie Profil'!$C16="",0,IF(CH$4="Composants piezoélectriques",IF(IF('Saisie des composants'!CI82="",CH$9,'Saisie des composants'!CI82)+'Saisie Profil'!$G16&lt;CH$13-40,1,5)*IF(OR(CH$5="Résonateur à quartz (boîtier  type HCxx traversant)",CH$5="Résonateur à quartz (montage en surface)",IF('Saisie des composants'!CI118="",CH$14,'Saisie des composants'!CI118)&lt;0.8),1,5),"1")))</f>
        <v/>
      </c>
      <c r="CI63" s="5" t="str">
        <f>IF(CI$3="","",IF('Saisie Profil'!$C16="",0,IF(CI$4="Composants piezoélectriques",IF(IF('Saisie des composants'!CJ82="",CI$9,'Saisie des composants'!CJ82)+'Saisie Profil'!$G16&lt;CI$13-40,1,5)*IF(OR(CI$5="Résonateur à quartz (boîtier  type HCxx traversant)",CI$5="Résonateur à quartz (montage en surface)",IF('Saisie des composants'!CJ118="",CI$14,'Saisie des composants'!CJ118)&lt;0.8),1,5),"1")))</f>
        <v/>
      </c>
      <c r="CJ63" s="5" t="str">
        <f>IF(CJ$3="","",IF('Saisie Profil'!$C16="",0,IF(CJ$4="Composants piezoélectriques",IF(IF('Saisie des composants'!CK82="",CJ$9,'Saisie des composants'!CK82)+'Saisie Profil'!$G16&lt;CJ$13-40,1,5)*IF(OR(CJ$5="Résonateur à quartz (boîtier  type HCxx traversant)",CJ$5="Résonateur à quartz (montage en surface)",IF('Saisie des composants'!CK118="",CJ$14,'Saisie des composants'!CK118)&lt;0.8),1,5),"1")))</f>
        <v/>
      </c>
      <c r="CK63" s="5" t="str">
        <f>IF(CK$3="","",IF('Saisie Profil'!$C16="",0,IF(CK$4="Composants piezoélectriques",IF(IF('Saisie des composants'!CL82="",CK$9,'Saisie des composants'!CL82)+'Saisie Profil'!$G16&lt;CK$13-40,1,5)*IF(OR(CK$5="Résonateur à quartz (boîtier  type HCxx traversant)",CK$5="Résonateur à quartz (montage en surface)",IF('Saisie des composants'!CL118="",CK$14,'Saisie des composants'!CL118)&lt;0.8),1,5),"1")))</f>
        <v/>
      </c>
      <c r="CL63" s="5" t="str">
        <f>IF(CL$3="","",IF('Saisie Profil'!$C16="",0,IF(CL$4="Composants piezoélectriques",IF(IF('Saisie des composants'!CM82="",CL$9,'Saisie des composants'!CM82)+'Saisie Profil'!$G16&lt;CL$13-40,1,5)*IF(OR(CL$5="Résonateur à quartz (boîtier  type HCxx traversant)",CL$5="Résonateur à quartz (montage en surface)",IF('Saisie des composants'!CM118="",CL$14,'Saisie des composants'!CM118)&lt;0.8),1,5),"1")))</f>
        <v/>
      </c>
      <c r="CM63" s="5" t="str">
        <f>IF(CM$3="","",IF('Saisie Profil'!$C16="",0,IF(CM$4="Composants piezoélectriques",IF(IF('Saisie des composants'!CN82="",CM$9,'Saisie des composants'!CN82)+'Saisie Profil'!$G16&lt;CM$13-40,1,5)*IF(OR(CM$5="Résonateur à quartz (boîtier  type HCxx traversant)",CM$5="Résonateur à quartz (montage en surface)",IF('Saisie des composants'!CN118="",CM$14,'Saisie des composants'!CN118)&lt;0.8),1,5),"1")))</f>
        <v/>
      </c>
      <c r="CN63" s="5" t="str">
        <f>IF(CN$3="","",IF('Saisie Profil'!$C16="",0,IF(CN$4="Composants piezoélectriques",IF(IF('Saisie des composants'!CO82="",CN$9,'Saisie des composants'!CO82)+'Saisie Profil'!$G16&lt;CN$13-40,1,5)*IF(OR(CN$5="Résonateur à quartz (boîtier  type HCxx traversant)",CN$5="Résonateur à quartz (montage en surface)",IF('Saisie des composants'!CO118="",CN$14,'Saisie des composants'!CO118)&lt;0.8),1,5),"1")))</f>
        <v/>
      </c>
      <c r="CO63" s="5" t="str">
        <f>IF(CO$3="","",IF('Saisie Profil'!$C16="",0,IF(CO$4="Composants piezoélectriques",IF(IF('Saisie des composants'!CP82="",CO$9,'Saisie des composants'!CP82)+'Saisie Profil'!$G16&lt;CO$13-40,1,5)*IF(OR(CO$5="Résonateur à quartz (boîtier  type HCxx traversant)",CO$5="Résonateur à quartz (montage en surface)",IF('Saisie des composants'!CP118="",CO$14,'Saisie des composants'!CP118)&lt;0.8),1,5),"1")))</f>
        <v/>
      </c>
      <c r="CP63" s="5" t="str">
        <f>IF(CP$3="","",IF('Saisie Profil'!$C16="",0,IF(CP$4="Composants piezoélectriques",IF(IF('Saisie des composants'!CQ82="",CP$9,'Saisie des composants'!CQ82)+'Saisie Profil'!$G16&lt;CP$13-40,1,5)*IF(OR(CP$5="Résonateur à quartz (boîtier  type HCxx traversant)",CP$5="Résonateur à quartz (montage en surface)",IF('Saisie des composants'!CQ118="",CP$14,'Saisie des composants'!CQ118)&lt;0.8),1,5),"1")))</f>
        <v/>
      </c>
      <c r="CQ63" s="5" t="str">
        <f>IF(CQ$3="","",IF('Saisie Profil'!$C16="",0,IF(CQ$4="Composants piezoélectriques",IF(IF('Saisie des composants'!CR82="",CQ$9,'Saisie des composants'!CR82)+'Saisie Profil'!$G16&lt;CQ$13-40,1,5)*IF(OR(CQ$5="Résonateur à quartz (boîtier  type HCxx traversant)",CQ$5="Résonateur à quartz (montage en surface)",IF('Saisie des composants'!CR118="",CQ$14,'Saisie des composants'!CR118)&lt;0.8),1,5),"1")))</f>
        <v/>
      </c>
      <c r="CR63" s="5" t="str">
        <f>IF(CR$3="","",IF('Saisie Profil'!$C16="",0,IF(CR$4="Composants piezoélectriques",IF(IF('Saisie des composants'!CS82="",CR$9,'Saisie des composants'!CS82)+'Saisie Profil'!$G16&lt;CR$13-40,1,5)*IF(OR(CR$5="Résonateur à quartz (boîtier  type HCxx traversant)",CR$5="Résonateur à quartz (montage en surface)",IF('Saisie des composants'!CS118="",CR$14,'Saisie des composants'!CS118)&lt;0.8),1,5),"1")))</f>
        <v/>
      </c>
      <c r="CS63" s="5" t="str">
        <f>IF(CS$3="","",IF('Saisie Profil'!$C16="",0,IF(CS$4="Composants piezoélectriques",IF(IF('Saisie des composants'!CT82="",CS$9,'Saisie des composants'!CT82)+'Saisie Profil'!$G16&lt;CS$13-40,1,5)*IF(OR(CS$5="Résonateur à quartz (boîtier  type HCxx traversant)",CS$5="Résonateur à quartz (montage en surface)",IF('Saisie des composants'!CT118="",CS$14,'Saisie des composants'!CT118)&lt;0.8),1,5),"1")))</f>
        <v/>
      </c>
      <c r="CT63" s="5" t="str">
        <f>IF(CT$3="","",IF('Saisie Profil'!$C16="",0,IF(CT$4="Composants piezoélectriques",IF(IF('Saisie des composants'!CU82="",CT$9,'Saisie des composants'!CU82)+'Saisie Profil'!$G16&lt;CT$13-40,1,5)*IF(OR(CT$5="Résonateur à quartz (boîtier  type HCxx traversant)",CT$5="Résonateur à quartz (montage en surface)",IF('Saisie des composants'!CU118="",CT$14,'Saisie des composants'!CU118)&lt;0.8),1,5),"1")))</f>
        <v/>
      </c>
      <c r="CU63" s="5" t="str">
        <f>IF(CU$3="","",IF('Saisie Profil'!$C16="",0,IF(CU$4="Composants piezoélectriques",IF(IF('Saisie des composants'!CV82="",CU$9,'Saisie des composants'!CV82)+'Saisie Profil'!$G16&lt;CU$13-40,1,5)*IF(OR(CU$5="Résonateur à quartz (boîtier  type HCxx traversant)",CU$5="Résonateur à quartz (montage en surface)",IF('Saisie des composants'!CV118="",CU$14,'Saisie des composants'!CV118)&lt;0.8),1,5),"1")))</f>
        <v/>
      </c>
      <c r="CV63" s="5" t="str">
        <f>IF(CV$3="","",IF('Saisie Profil'!$C16="",0,IF(CV$4="Composants piezoélectriques",IF(IF('Saisie des composants'!CW82="",CV$9,'Saisie des composants'!CW82)+'Saisie Profil'!$G16&lt;CV$13-40,1,5)*IF(OR(CV$5="Résonateur à quartz (boîtier  type HCxx traversant)",CV$5="Résonateur à quartz (montage en surface)",IF('Saisie des composants'!CW118="",CV$14,'Saisie des composants'!CW118)&lt;0.8),1,5),"1")))</f>
        <v/>
      </c>
      <c r="CW63" s="5" t="str">
        <f>IF(CW$3="","",IF('Saisie Profil'!$C16="",0,IF(CW$4="Composants piezoélectriques",IF(IF('Saisie des composants'!CX82="",CW$9,'Saisie des composants'!CX82)+'Saisie Profil'!$G16&lt;CW$13-40,1,5)*IF(OR(CW$5="Résonateur à quartz (boîtier  type HCxx traversant)",CW$5="Résonateur à quartz (montage en surface)",IF('Saisie des composants'!CX118="",CW$14,'Saisie des composants'!CX118)&lt;0.8),1,5),"1")))</f>
        <v/>
      </c>
      <c r="CX63" s="5" t="str">
        <f>IF(CX$3="","",IF('Saisie Profil'!$C16="",0,IF(CX$4="Composants piezoélectriques",IF(IF('Saisie des composants'!CY82="",CX$9,'Saisie des composants'!CY82)+'Saisie Profil'!$G16&lt;CX$13-40,1,5)*IF(OR(CX$5="Résonateur à quartz (boîtier  type HCxx traversant)",CX$5="Résonateur à quartz (montage en surface)",IF('Saisie des composants'!CY118="",CX$14,'Saisie des composants'!CY118)&lt;0.8),1,5),"1")))</f>
        <v/>
      </c>
      <c r="CY63" s="5" t="str">
        <f>IF(CY$3="","",IF('Saisie Profil'!$C16="",0,IF(CY$4="Composants piezoélectriques",IF(IF('Saisie des composants'!CZ82="",CY$9,'Saisie des composants'!CZ82)+'Saisie Profil'!$G16&lt;CY$13-40,1,5)*IF(OR(CY$5="Résonateur à quartz (boîtier  type HCxx traversant)",CY$5="Résonateur à quartz (montage en surface)",IF('Saisie des composants'!CZ118="",CY$14,'Saisie des composants'!CZ118)&lt;0.8),1,5),"1")))</f>
        <v/>
      </c>
      <c r="CZ63" s="5" t="str">
        <f>IF(CZ$3="","",IF('Saisie Profil'!$C16="",0,IF(CZ$4="Composants piezoélectriques",IF(IF('Saisie des composants'!DA82="",CZ$9,'Saisie des composants'!DA82)+'Saisie Profil'!$G16&lt;CZ$13-40,1,5)*IF(OR(CZ$5="Résonateur à quartz (boîtier  type HCxx traversant)",CZ$5="Résonateur à quartz (montage en surface)",IF('Saisie des composants'!DA118="",CZ$14,'Saisie des composants'!DA118)&lt;0.8),1,5),"1")))</f>
        <v/>
      </c>
      <c r="DA63" s="5" t="str">
        <f>IF(DA$3="","",IF('Saisie Profil'!$C16="",0,IF(DA$4="Composants piezoélectriques",IF(IF('Saisie des composants'!DB82="",DA$9,'Saisie des composants'!DB82)+'Saisie Profil'!$G16&lt;DA$13-40,1,5)*IF(OR(DA$5="Résonateur à quartz (boîtier  type HCxx traversant)",DA$5="Résonateur à quartz (montage en surface)",IF('Saisie des composants'!DB118="",DA$14,'Saisie des composants'!DB118)&lt;0.8),1,5),"1")))</f>
        <v/>
      </c>
      <c r="DB63" s="5" t="str">
        <f>IF(DB$3="","",IF('Saisie Profil'!$C16="",0,IF(DB$4="Composants piezoélectriques",IF(IF('Saisie des composants'!DC82="",DB$9,'Saisie des composants'!DC82)+'Saisie Profil'!$G16&lt;DB$13-40,1,5)*IF(OR(DB$5="Résonateur à quartz (boîtier  type HCxx traversant)",DB$5="Résonateur à quartz (montage en surface)",IF('Saisie des composants'!DC118="",DB$14,'Saisie des composants'!DC118)&lt;0.8),1,5),"1")))</f>
        <v/>
      </c>
      <c r="DC63" s="5" t="str">
        <f>IF(DC$3="","",IF('Saisie Profil'!$C16="",0,IF(DC$4="Composants piezoélectriques",IF(IF('Saisie des composants'!DD82="",DC$9,'Saisie des composants'!DD82)+'Saisie Profil'!$G16&lt;DC$13-40,1,5)*IF(OR(DC$5="Résonateur à quartz (boîtier  type HCxx traversant)",DC$5="Résonateur à quartz (montage en surface)",IF('Saisie des composants'!DD118="",DC$14,'Saisie des composants'!DD118)&lt;0.8),1,5),"1")))</f>
        <v/>
      </c>
      <c r="DD63" s="5" t="str">
        <f>IF(DD$3="","",IF('Saisie Profil'!$C16="",0,IF(DD$4="Composants piezoélectriques",IF(IF('Saisie des composants'!DE82="",DD$9,'Saisie des composants'!DE82)+'Saisie Profil'!$G16&lt;DD$13-40,1,5)*IF(OR(DD$5="Résonateur à quartz (boîtier  type HCxx traversant)",DD$5="Résonateur à quartz (montage en surface)",IF('Saisie des composants'!DE118="",DD$14,'Saisie des composants'!DE118)&lt;0.8),1,5),"1")))</f>
        <v/>
      </c>
      <c r="DE63" s="5" t="str">
        <f>IF(DE$3="","",IF('Saisie Profil'!$C16="",0,IF(DE$4="Composants piezoélectriques",IF(IF('Saisie des composants'!DF82="",DE$9,'Saisie des composants'!DF82)+'Saisie Profil'!$G16&lt;DE$13-40,1,5)*IF(OR(DE$5="Résonateur à quartz (boîtier  type HCxx traversant)",DE$5="Résonateur à quartz (montage en surface)",IF('Saisie des composants'!DF118="",DE$14,'Saisie des composants'!DF118)&lt;0.8),1,5),"1")))</f>
        <v/>
      </c>
      <c r="DF63" s="5" t="str">
        <f>IF(DF$3="","",IF('Saisie Profil'!$C16="",0,IF(DF$4="Composants piezoélectriques",IF(IF('Saisie des composants'!DG82="",DF$9,'Saisie des composants'!DG82)+'Saisie Profil'!$G16&lt;DF$13-40,1,5)*IF(OR(DF$5="Résonateur à quartz (boîtier  type HCxx traversant)",DF$5="Résonateur à quartz (montage en surface)",IF('Saisie des composants'!DG118="",DF$14,'Saisie des composants'!DG118)&lt;0.8),1,5),"1")))</f>
        <v/>
      </c>
      <c r="DG63" s="5" t="str">
        <f>IF(DG$3="","",IF('Saisie Profil'!$C16="",0,IF(DG$4="Composants piezoélectriques",IF(IF('Saisie des composants'!DH82="",DG$9,'Saisie des composants'!DH82)+'Saisie Profil'!$G16&lt;DG$13-40,1,5)*IF(OR(DG$5="Résonateur à quartz (boîtier  type HCxx traversant)",DG$5="Résonateur à quartz (montage en surface)",IF('Saisie des composants'!DH118="",DG$14,'Saisie des composants'!DH118)&lt;0.8),1,5),"1")))</f>
        <v/>
      </c>
      <c r="DH63" s="5" t="str">
        <f>IF(DH$3="","",IF('Saisie Profil'!$C16="",0,IF(DH$4="Composants piezoélectriques",IF(IF('Saisie des composants'!DI82="",DH$9,'Saisie des composants'!DI82)+'Saisie Profil'!$G16&lt;DH$13-40,1,5)*IF(OR(DH$5="Résonateur à quartz (boîtier  type HCxx traversant)",DH$5="Résonateur à quartz (montage en surface)",IF('Saisie des composants'!DI118="",DH$14,'Saisie des composants'!DI118)&lt;0.8),1,5),"1")))</f>
        <v/>
      </c>
      <c r="DI63" s="5" t="str">
        <f>IF(DI$3="","",IF('Saisie Profil'!$C16="",0,IF(DI$4="Composants piezoélectriques",IF(IF('Saisie des composants'!DJ82="",DI$9,'Saisie des composants'!DJ82)+'Saisie Profil'!$G16&lt;DI$13-40,1,5)*IF(OR(DI$5="Résonateur à quartz (boîtier  type HCxx traversant)",DI$5="Résonateur à quartz (montage en surface)",IF('Saisie des composants'!DJ118="",DI$14,'Saisie des composants'!DJ118)&lt;0.8),1,5),"1")))</f>
        <v/>
      </c>
      <c r="DJ63" s="5" t="str">
        <f>IF(DJ$3="","",IF('Saisie Profil'!$C16="",0,IF(DJ$4="Composants piezoélectriques",IF(IF('Saisie des composants'!DK82="",DJ$9,'Saisie des composants'!DK82)+'Saisie Profil'!$G16&lt;DJ$13-40,1,5)*IF(OR(DJ$5="Résonateur à quartz (boîtier  type HCxx traversant)",DJ$5="Résonateur à quartz (montage en surface)",IF('Saisie des composants'!DK118="",DJ$14,'Saisie des composants'!DK118)&lt;0.8),1,5),"1")))</f>
        <v/>
      </c>
      <c r="DK63" s="5" t="str">
        <f>IF(DK$3="","",IF('Saisie Profil'!$C16="",0,IF(DK$4="Composants piezoélectriques",IF(IF('Saisie des composants'!DL82="",DK$9,'Saisie des composants'!DL82)+'Saisie Profil'!$G16&lt;DK$13-40,1,5)*IF(OR(DK$5="Résonateur à quartz (boîtier  type HCxx traversant)",DK$5="Résonateur à quartz (montage en surface)",IF('Saisie des composants'!DL118="",DK$14,'Saisie des composants'!DL118)&lt;0.8),1,5),"1")))</f>
        <v/>
      </c>
      <c r="DL63" s="5" t="str">
        <f>IF(DL$3="","",IF('Saisie Profil'!$C16="",0,IF(DL$4="Composants piezoélectriques",IF(IF('Saisie des composants'!DM82="",DL$9,'Saisie des composants'!DM82)+'Saisie Profil'!$G16&lt;DL$13-40,1,5)*IF(OR(DL$5="Résonateur à quartz (boîtier  type HCxx traversant)",DL$5="Résonateur à quartz (montage en surface)",IF('Saisie des composants'!DM118="",DL$14,'Saisie des composants'!DM118)&lt;0.8),1,5),"1")))</f>
        <v/>
      </c>
      <c r="DM63" s="5" t="str">
        <f>IF(DM$3="","",IF('Saisie Profil'!$C16="",0,IF(DM$4="Composants piezoélectriques",IF(IF('Saisie des composants'!DN82="",DM$9,'Saisie des composants'!DN82)+'Saisie Profil'!$G16&lt;DM$13-40,1,5)*IF(OR(DM$5="Résonateur à quartz (boîtier  type HCxx traversant)",DM$5="Résonateur à quartz (montage en surface)",IF('Saisie des composants'!DN118="",DM$14,'Saisie des composants'!DN118)&lt;0.8),1,5),"1")))</f>
        <v/>
      </c>
      <c r="DN63" s="5" t="str">
        <f>IF(DN$3="","",IF('Saisie Profil'!$C16="",0,IF(DN$4="Composants piezoélectriques",IF(IF('Saisie des composants'!DO82="",DN$9,'Saisie des composants'!DO82)+'Saisie Profil'!$G16&lt;DN$13-40,1,5)*IF(OR(DN$5="Résonateur à quartz (boîtier  type HCxx traversant)",DN$5="Résonateur à quartz (montage en surface)",IF('Saisie des composants'!DO118="",DN$14,'Saisie des composants'!DO118)&lt;0.8),1,5),"1")))</f>
        <v/>
      </c>
      <c r="DO63" s="5" t="str">
        <f>IF(DO$3="","",IF('Saisie Profil'!$C16="",0,IF(DO$4="Composants piezoélectriques",IF(IF('Saisie des composants'!DP82="",DO$9,'Saisie des composants'!DP82)+'Saisie Profil'!$G16&lt;DO$13-40,1,5)*IF(OR(DO$5="Résonateur à quartz (boîtier  type HCxx traversant)",DO$5="Résonateur à quartz (montage en surface)",IF('Saisie des composants'!DP118="",DO$14,'Saisie des composants'!DP118)&lt;0.8),1,5),"1")))</f>
        <v/>
      </c>
      <c r="DP63" s="5" t="str">
        <f>IF(DP$3="","",IF('Saisie Profil'!$C16="",0,IF(DP$4="Composants piezoélectriques",IF(IF('Saisie des composants'!DQ82="",DP$9,'Saisie des composants'!DQ82)+'Saisie Profil'!$G16&lt;DP$13-40,1,5)*IF(OR(DP$5="Résonateur à quartz (boîtier  type HCxx traversant)",DP$5="Résonateur à quartz (montage en surface)",IF('Saisie des composants'!DQ118="",DP$14,'Saisie des composants'!DQ118)&lt;0.8),1,5),"1")))</f>
        <v/>
      </c>
      <c r="DQ63" s="5" t="str">
        <f>IF(DQ$3="","",IF('Saisie Profil'!$C16="",0,IF(DQ$4="Composants piezoélectriques",IF(IF('Saisie des composants'!DR82="",DQ$9,'Saisie des composants'!DR82)+'Saisie Profil'!$G16&lt;DQ$13-40,1,5)*IF(OR(DQ$5="Résonateur à quartz (boîtier  type HCxx traversant)",DQ$5="Résonateur à quartz (montage en surface)",IF('Saisie des composants'!DR118="",DQ$14,'Saisie des composants'!DR118)&lt;0.8),1,5),"1")))</f>
        <v/>
      </c>
      <c r="DR63" s="5" t="str">
        <f>IF(DR$3="","",IF('Saisie Profil'!$C16="",0,IF(DR$4="Composants piezoélectriques",IF(IF('Saisie des composants'!DS82="",DR$9,'Saisie des composants'!DS82)+'Saisie Profil'!$G16&lt;DR$13-40,1,5)*IF(OR(DR$5="Résonateur à quartz (boîtier  type HCxx traversant)",DR$5="Résonateur à quartz (montage en surface)",IF('Saisie des composants'!DS118="",DR$14,'Saisie des composants'!DS118)&lt;0.8),1,5),"1")))</f>
        <v/>
      </c>
      <c r="DS63" s="5" t="str">
        <f>IF(DS$3="","",IF('Saisie Profil'!$C16="",0,IF(DS$4="Composants piezoélectriques",IF(IF('Saisie des composants'!DT82="",DS$9,'Saisie des composants'!DT82)+'Saisie Profil'!$G16&lt;DS$13-40,1,5)*IF(OR(DS$5="Résonateur à quartz (boîtier  type HCxx traversant)",DS$5="Résonateur à quartz (montage en surface)",IF('Saisie des composants'!DT118="",DS$14,'Saisie des composants'!DT118)&lt;0.8),1,5),"1")))</f>
        <v/>
      </c>
      <c r="DT63" s="5" t="str">
        <f>IF(DT$3="","",IF('Saisie Profil'!$C16="",0,IF(DT$4="Composants piezoélectriques",IF(IF('Saisie des composants'!DU82="",DT$9,'Saisie des composants'!DU82)+'Saisie Profil'!$G16&lt;DT$13-40,1,5)*IF(OR(DT$5="Résonateur à quartz (boîtier  type HCxx traversant)",DT$5="Résonateur à quartz (montage en surface)",IF('Saisie des composants'!DU118="",DT$14,'Saisie des composants'!DU118)&lt;0.8),1,5),"1")))</f>
        <v/>
      </c>
      <c r="DU63" s="5" t="str">
        <f>IF(DU$3="","",IF('Saisie Profil'!$C16="",0,IF(DU$4="Composants piezoélectriques",IF(IF('Saisie des composants'!DV82="",DU$9,'Saisie des composants'!DV82)+'Saisie Profil'!$G16&lt;DU$13-40,1,5)*IF(OR(DU$5="Résonateur à quartz (boîtier  type HCxx traversant)",DU$5="Résonateur à quartz (montage en surface)",IF('Saisie des composants'!DV118="",DU$14,'Saisie des composants'!DV118)&lt;0.8),1,5),"1")))</f>
        <v/>
      </c>
      <c r="DV63" s="5" t="str">
        <f>IF(DV$3="","",IF('Saisie Profil'!$C16="",0,IF(DV$4="Composants piezoélectriques",IF(IF('Saisie des composants'!DW82="",DV$9,'Saisie des composants'!DW82)+'Saisie Profil'!$G16&lt;DV$13-40,1,5)*IF(OR(DV$5="Résonateur à quartz (boîtier  type HCxx traversant)",DV$5="Résonateur à quartz (montage en surface)",IF('Saisie des composants'!DW118="",DV$14,'Saisie des composants'!DW118)&lt;0.8),1,5),"1")))</f>
        <v/>
      </c>
      <c r="DW63" s="5" t="str">
        <f>IF(DW$3="","",IF('Saisie Profil'!$C16="",0,IF(DW$4="Composants piezoélectriques",IF(IF('Saisie des composants'!DX82="",DW$9,'Saisie des composants'!DX82)+'Saisie Profil'!$G16&lt;DW$13-40,1,5)*IF(OR(DW$5="Résonateur à quartz (boîtier  type HCxx traversant)",DW$5="Résonateur à quartz (montage en surface)",IF('Saisie des composants'!DX118="",DW$14,'Saisie des composants'!DX118)&lt;0.8),1,5),"1")))</f>
        <v/>
      </c>
      <c r="DX63" s="5" t="str">
        <f>IF(DX$3="","",IF('Saisie Profil'!$C16="",0,IF(DX$4="Composants piezoélectriques",IF(IF('Saisie des composants'!DY82="",DX$9,'Saisie des composants'!DY82)+'Saisie Profil'!$G16&lt;DX$13-40,1,5)*IF(OR(DX$5="Résonateur à quartz (boîtier  type HCxx traversant)",DX$5="Résonateur à quartz (montage en surface)",IF('Saisie des composants'!DY118="",DX$14,'Saisie des composants'!DY118)&lt;0.8),1,5),"1")))</f>
        <v/>
      </c>
      <c r="DY63" s="5" t="str">
        <f>IF(DY$3="","",IF('Saisie Profil'!$C16="",0,IF(DY$4="Composants piezoélectriques",IF(IF('Saisie des composants'!DZ82="",DY$9,'Saisie des composants'!DZ82)+'Saisie Profil'!$G16&lt;DY$13-40,1,5)*IF(OR(DY$5="Résonateur à quartz (boîtier  type HCxx traversant)",DY$5="Résonateur à quartz (montage en surface)",IF('Saisie des composants'!DZ118="",DY$14,'Saisie des composants'!DZ118)&lt;0.8),1,5),"1")))</f>
        <v/>
      </c>
      <c r="DZ63" s="5" t="str">
        <f>IF(DZ$3="","",IF('Saisie Profil'!$C16="",0,IF(DZ$4="Composants piezoélectriques",IF(IF('Saisie des composants'!EA82="",DZ$9,'Saisie des composants'!EA82)+'Saisie Profil'!$G16&lt;DZ$13-40,1,5)*IF(OR(DZ$5="Résonateur à quartz (boîtier  type HCxx traversant)",DZ$5="Résonateur à quartz (montage en surface)",IF('Saisie des composants'!EA118="",DZ$14,'Saisie des composants'!EA118)&lt;0.8),1,5),"1")))</f>
        <v/>
      </c>
      <c r="EA63" s="5" t="str">
        <f>IF(EA$3="","",IF('Saisie Profil'!$C16="",0,IF(EA$4="Composants piezoélectriques",IF(IF('Saisie des composants'!EB82="",EA$9,'Saisie des composants'!EB82)+'Saisie Profil'!$G16&lt;EA$13-40,1,5)*IF(OR(EA$5="Résonateur à quartz (boîtier  type HCxx traversant)",EA$5="Résonateur à quartz (montage en surface)",IF('Saisie des composants'!EB118="",EA$14,'Saisie des composants'!EB118)&lt;0.8),1,5),"1")))</f>
        <v/>
      </c>
      <c r="EB63" s="5" t="str">
        <f>IF(EB$3="","",IF('Saisie Profil'!$C16="",0,IF(EB$4="Composants piezoélectriques",IF(IF('Saisie des composants'!EC82="",EB$9,'Saisie des composants'!EC82)+'Saisie Profil'!$G16&lt;EB$13-40,1,5)*IF(OR(EB$5="Résonateur à quartz (boîtier  type HCxx traversant)",EB$5="Résonateur à quartz (montage en surface)",IF('Saisie des composants'!EC118="",EB$14,'Saisie des composants'!EC118)&lt;0.8),1,5),"1")))</f>
        <v/>
      </c>
      <c r="EC63" s="5" t="str">
        <f>IF(EC$3="","",IF('Saisie Profil'!$C16="",0,IF(EC$4="Composants piezoélectriques",IF(IF('Saisie des composants'!ED82="",EC$9,'Saisie des composants'!ED82)+'Saisie Profil'!$G16&lt;EC$13-40,1,5)*IF(OR(EC$5="Résonateur à quartz (boîtier  type HCxx traversant)",EC$5="Résonateur à quartz (montage en surface)",IF('Saisie des composants'!ED118="",EC$14,'Saisie des composants'!ED118)&lt;0.8),1,5),"1")))</f>
        <v/>
      </c>
      <c r="ED63" s="5" t="str">
        <f>IF(ED$3="","",IF('Saisie Profil'!$C16="",0,IF(ED$4="Composants piezoélectriques",IF(IF('Saisie des composants'!EE82="",ED$9,'Saisie des composants'!EE82)+'Saisie Profil'!$G16&lt;ED$13-40,1,5)*IF(OR(ED$5="Résonateur à quartz (boîtier  type HCxx traversant)",ED$5="Résonateur à quartz (montage en surface)",IF('Saisie des composants'!EE118="",ED$14,'Saisie des composants'!EE118)&lt;0.8),1,5),"1")))</f>
        <v/>
      </c>
      <c r="EE63" s="5" t="str">
        <f>IF(EE$3="","",IF('Saisie Profil'!$C16="",0,IF(EE$4="Composants piezoélectriques",IF(IF('Saisie des composants'!EF82="",EE$9,'Saisie des composants'!EF82)+'Saisie Profil'!$G16&lt;EE$13-40,1,5)*IF(OR(EE$5="Résonateur à quartz (boîtier  type HCxx traversant)",EE$5="Résonateur à quartz (montage en surface)",IF('Saisie des composants'!EF118="",EE$14,'Saisie des composants'!EF118)&lt;0.8),1,5),"1")))</f>
        <v/>
      </c>
      <c r="EF63" s="5" t="str">
        <f>IF(EF$3="","",IF('Saisie Profil'!$C16="",0,IF(EF$4="Composants piezoélectriques",IF(IF('Saisie des composants'!EG82="",EF$9,'Saisie des composants'!EG82)+'Saisie Profil'!$G16&lt;EF$13-40,1,5)*IF(OR(EF$5="Résonateur à quartz (boîtier  type HCxx traversant)",EF$5="Résonateur à quartz (montage en surface)",IF('Saisie des composants'!EG118="",EF$14,'Saisie des composants'!EG118)&lt;0.8),1,5),"1")))</f>
        <v/>
      </c>
      <c r="EG63" s="5" t="str">
        <f>IF(EG$3="","",IF('Saisie Profil'!$C16="",0,IF(EG$4="Composants piezoélectriques",IF(IF('Saisie des composants'!EH82="",EG$9,'Saisie des composants'!EH82)+'Saisie Profil'!$G16&lt;EG$13-40,1,5)*IF(OR(EG$5="Résonateur à quartz (boîtier  type HCxx traversant)",EG$5="Résonateur à quartz (montage en surface)",IF('Saisie des composants'!EH118="",EG$14,'Saisie des composants'!EH118)&lt;0.8),1,5),"1")))</f>
        <v/>
      </c>
      <c r="EH63" s="5" t="str">
        <f>IF(EH$3="","",IF('Saisie Profil'!$C16="",0,IF(EH$4="Composants piezoélectriques",IF(IF('Saisie des composants'!EI82="",EH$9,'Saisie des composants'!EI82)+'Saisie Profil'!$G16&lt;EH$13-40,1,5)*IF(OR(EH$5="Résonateur à quartz (boîtier  type HCxx traversant)",EH$5="Résonateur à quartz (montage en surface)",IF('Saisie des composants'!EI118="",EH$14,'Saisie des composants'!EI118)&lt;0.8),1,5),"1")))</f>
        <v/>
      </c>
      <c r="EI63" s="5" t="str">
        <f>IF(EI$3="","",IF('Saisie Profil'!$C16="",0,IF(EI$4="Composants piezoélectriques",IF(IF('Saisie des composants'!EJ82="",EI$9,'Saisie des composants'!EJ82)+'Saisie Profil'!$G16&lt;EI$13-40,1,5)*IF(OR(EI$5="Résonateur à quartz (boîtier  type HCxx traversant)",EI$5="Résonateur à quartz (montage en surface)",IF('Saisie des composants'!EJ118="",EI$14,'Saisie des composants'!EJ118)&lt;0.8),1,5),"1")))</f>
        <v/>
      </c>
      <c r="EJ63" s="5" t="str">
        <f>IF(EJ$3="","",IF('Saisie Profil'!$C16="",0,IF(EJ$4="Composants piezoélectriques",IF(IF('Saisie des composants'!EK82="",EJ$9,'Saisie des composants'!EK82)+'Saisie Profil'!$G16&lt;EJ$13-40,1,5)*IF(OR(EJ$5="Résonateur à quartz (boîtier  type HCxx traversant)",EJ$5="Résonateur à quartz (montage en surface)",IF('Saisie des composants'!EK118="",EJ$14,'Saisie des composants'!EK118)&lt;0.8),1,5),"1")))</f>
        <v/>
      </c>
      <c r="EK63" s="5" t="str">
        <f>IF(EK$3="","",IF('Saisie Profil'!$C16="",0,IF(EK$4="Composants piezoélectriques",IF(IF('Saisie des composants'!EL82="",EK$9,'Saisie des composants'!EL82)+'Saisie Profil'!$G16&lt;EK$13-40,1,5)*IF(OR(EK$5="Résonateur à quartz (boîtier  type HCxx traversant)",EK$5="Résonateur à quartz (montage en surface)",IF('Saisie des composants'!EL118="",EK$14,'Saisie des composants'!EL118)&lt;0.8),1,5),"1")))</f>
        <v/>
      </c>
      <c r="EL63" s="5" t="str">
        <f>IF(EL$3="","",IF('Saisie Profil'!$C16="",0,IF(EL$4="Composants piezoélectriques",IF(IF('Saisie des composants'!EM82="",EL$9,'Saisie des composants'!EM82)+'Saisie Profil'!$G16&lt;EL$13-40,1,5)*IF(OR(EL$5="Résonateur à quartz (boîtier  type HCxx traversant)",EL$5="Résonateur à quartz (montage en surface)",IF('Saisie des composants'!EM118="",EL$14,'Saisie des composants'!EM118)&lt;0.8),1,5),"1")))</f>
        <v/>
      </c>
      <c r="EM63" s="5" t="str">
        <f>IF(EM$3="","",IF('Saisie Profil'!$C16="",0,IF(EM$4="Composants piezoélectriques",IF(IF('Saisie des composants'!EN82="",EM$9,'Saisie des composants'!EN82)+'Saisie Profil'!$G16&lt;EM$13-40,1,5)*IF(OR(EM$5="Résonateur à quartz (boîtier  type HCxx traversant)",EM$5="Résonateur à quartz (montage en surface)",IF('Saisie des composants'!EN118="",EM$14,'Saisie des composants'!EN118)&lt;0.8),1,5),"1")))</f>
        <v/>
      </c>
      <c r="EN63" s="5" t="str">
        <f>IF(EN$3="","",IF('Saisie Profil'!$C16="",0,IF(EN$4="Composants piezoélectriques",IF(IF('Saisie des composants'!EO82="",EN$9,'Saisie des composants'!EO82)+'Saisie Profil'!$G16&lt;EN$13-40,1,5)*IF(OR(EN$5="Résonateur à quartz (boîtier  type HCxx traversant)",EN$5="Résonateur à quartz (montage en surface)",IF('Saisie des composants'!EO118="",EN$14,'Saisie des composants'!EO118)&lt;0.8),1,5),"1")))</f>
        <v/>
      </c>
      <c r="EO63" s="5" t="str">
        <f>IF(EO$3="","",IF('Saisie Profil'!$C16="",0,IF(EO$4="Composants piezoélectriques",IF(IF('Saisie des composants'!EP82="",EO$9,'Saisie des composants'!EP82)+'Saisie Profil'!$G16&lt;EO$13-40,1,5)*IF(OR(EO$5="Résonateur à quartz (boîtier  type HCxx traversant)",EO$5="Résonateur à quartz (montage en surface)",IF('Saisie des composants'!EP118="",EO$14,'Saisie des composants'!EP118)&lt;0.8),1,5),"1")))</f>
        <v/>
      </c>
      <c r="EP63" s="5" t="str">
        <f>IF(EP$3="","",IF('Saisie Profil'!$C16="",0,IF(EP$4="Composants piezoélectriques",IF(IF('Saisie des composants'!EQ82="",EP$9,'Saisie des composants'!EQ82)+'Saisie Profil'!$G16&lt;EP$13-40,1,5)*IF(OR(EP$5="Résonateur à quartz (boîtier  type HCxx traversant)",EP$5="Résonateur à quartz (montage en surface)",IF('Saisie des composants'!EQ118="",EP$14,'Saisie des composants'!EQ118)&lt;0.8),1,5),"1")))</f>
        <v/>
      </c>
      <c r="EQ63" s="5" t="str">
        <f>IF(EQ$3="","",IF('Saisie Profil'!$C16="",0,IF(EQ$4="Composants piezoélectriques",IF(IF('Saisie des composants'!ER82="",EQ$9,'Saisie des composants'!ER82)+'Saisie Profil'!$G16&lt;EQ$13-40,1,5)*IF(OR(EQ$5="Résonateur à quartz (boîtier  type HCxx traversant)",EQ$5="Résonateur à quartz (montage en surface)",IF('Saisie des composants'!ER118="",EQ$14,'Saisie des composants'!ER118)&lt;0.8),1,5),"1")))</f>
        <v/>
      </c>
      <c r="ER63" s="5" t="str">
        <f>IF(ER$3="","",IF('Saisie Profil'!$C16="",0,IF(ER$4="Composants piezoélectriques",IF(IF('Saisie des composants'!ES82="",ER$9,'Saisie des composants'!ES82)+'Saisie Profil'!$G16&lt;ER$13-40,1,5)*IF(OR(ER$5="Résonateur à quartz (boîtier  type HCxx traversant)",ER$5="Résonateur à quartz (montage en surface)",IF('Saisie des composants'!ES118="",ER$14,'Saisie des composants'!ES118)&lt;0.8),1,5),"1")))</f>
        <v/>
      </c>
      <c r="ES63" s="5" t="str">
        <f>IF(ES$3="","",IF('Saisie Profil'!$C16="",0,IF(ES$4="Composants piezoélectriques",IF(IF('Saisie des composants'!ET82="",ES$9,'Saisie des composants'!ET82)+'Saisie Profil'!$G16&lt;ES$13-40,1,5)*IF(OR(ES$5="Résonateur à quartz (boîtier  type HCxx traversant)",ES$5="Résonateur à quartz (montage en surface)",IF('Saisie des composants'!ET118="",ES$14,'Saisie des composants'!ET118)&lt;0.8),1,5),"1")))</f>
        <v/>
      </c>
      <c r="ET63" s="5" t="str">
        <f>IF(ET$3="","",IF('Saisie Profil'!$C16="",0,IF(ET$4="Composants piezoélectriques",IF(IF('Saisie des composants'!EU82="",ET$9,'Saisie des composants'!EU82)+'Saisie Profil'!$G16&lt;ET$13-40,1,5)*IF(OR(ET$5="Résonateur à quartz (boîtier  type HCxx traversant)",ET$5="Résonateur à quartz (montage en surface)",IF('Saisie des composants'!EU118="",ET$14,'Saisie des composants'!EU118)&lt;0.8),1,5),"1")))</f>
        <v/>
      </c>
      <c r="EU63" s="5" t="str">
        <f>IF(EU$3="","",IF('Saisie Profil'!$C16="",0,IF(EU$4="Composants piezoélectriques",IF(IF('Saisie des composants'!EV82="",EU$9,'Saisie des composants'!EV82)+'Saisie Profil'!$G16&lt;EU$13-40,1,5)*IF(OR(EU$5="Résonateur à quartz (boîtier  type HCxx traversant)",EU$5="Résonateur à quartz (montage en surface)",IF('Saisie des composants'!EV118="",EU$14,'Saisie des composants'!EV118)&lt;0.8),1,5),"1")))</f>
        <v/>
      </c>
      <c r="EV63" s="5" t="str">
        <f>IF(EV$3="","",IF('Saisie Profil'!$C16="",0,IF(EV$4="Composants piezoélectriques",IF(IF('Saisie des composants'!EW82="",EV$9,'Saisie des composants'!EW82)+'Saisie Profil'!$G16&lt;EV$13-40,1,5)*IF(OR(EV$5="Résonateur à quartz (boîtier  type HCxx traversant)",EV$5="Résonateur à quartz (montage en surface)",IF('Saisie des composants'!EW118="",EV$14,'Saisie des composants'!EW118)&lt;0.8),1,5),"1")))</f>
        <v/>
      </c>
      <c r="EW63" s="5" t="str">
        <f>IF(EW$3="","",IF('Saisie Profil'!$C16="",0,IF(EW$4="Composants piezoélectriques",IF(IF('Saisie des composants'!EX82="",EW$9,'Saisie des composants'!EX82)+'Saisie Profil'!$G16&lt;EW$13-40,1,5)*IF(OR(EW$5="Résonateur à quartz (boîtier  type HCxx traversant)",EW$5="Résonateur à quartz (montage en surface)",IF('Saisie des composants'!EX118="",EW$14,'Saisie des composants'!EX118)&lt;0.8),1,5),"1")))</f>
        <v/>
      </c>
      <c r="EX63" s="5" t="str">
        <f>IF(EX$3="","",IF('Saisie Profil'!$C16="",0,IF(EX$4="Composants piezoélectriques",IF(IF('Saisie des composants'!EY82="",EX$9,'Saisie des composants'!EY82)+'Saisie Profil'!$G16&lt;EX$13-40,1,5)*IF(OR(EX$5="Résonateur à quartz (boîtier  type HCxx traversant)",EX$5="Résonateur à quartz (montage en surface)",IF('Saisie des composants'!EY118="",EX$14,'Saisie des composants'!EY118)&lt;0.8),1,5),"1")))</f>
        <v/>
      </c>
      <c r="EY63" s="5" t="str">
        <f>IF(EY$3="","",IF('Saisie Profil'!$C16="",0,IF(EY$4="Composants piezoélectriques",IF(IF('Saisie des composants'!EZ82="",EY$9,'Saisie des composants'!EZ82)+'Saisie Profil'!$G16&lt;EY$13-40,1,5)*IF(OR(EY$5="Résonateur à quartz (boîtier  type HCxx traversant)",EY$5="Résonateur à quartz (montage en surface)",IF('Saisie des composants'!EZ118="",EY$14,'Saisie des composants'!EZ118)&lt;0.8),1,5),"1")))</f>
        <v/>
      </c>
      <c r="EZ63" s="5" t="str">
        <f>IF(EZ$3="","",IF('Saisie Profil'!$C16="",0,IF(EZ$4="Composants piezoélectriques",IF(IF('Saisie des composants'!FA82="",EZ$9,'Saisie des composants'!FA82)+'Saisie Profil'!$G16&lt;EZ$13-40,1,5)*IF(OR(EZ$5="Résonateur à quartz (boîtier  type HCxx traversant)",EZ$5="Résonateur à quartz (montage en surface)",IF('Saisie des composants'!FA118="",EZ$14,'Saisie des composants'!FA118)&lt;0.8),1,5),"1")))</f>
        <v/>
      </c>
      <c r="FA63" s="5" t="str">
        <f>IF(FA$3="","",IF('Saisie Profil'!$C16="",0,IF(FA$4="Composants piezoélectriques",IF(IF('Saisie des composants'!FB82="",FA$9,'Saisie des composants'!FB82)+'Saisie Profil'!$G16&lt;FA$13-40,1,5)*IF(OR(FA$5="Résonateur à quartz (boîtier  type HCxx traversant)",FA$5="Résonateur à quartz (montage en surface)",IF('Saisie des composants'!FB118="",FA$14,'Saisie des composants'!FB118)&lt;0.8),1,5),"1")))</f>
        <v/>
      </c>
      <c r="FB63" s="5" t="str">
        <f>IF(FB$3="","",IF('Saisie Profil'!$C16="",0,IF(FB$4="Composants piezoélectriques",IF(IF('Saisie des composants'!FC82="",FB$9,'Saisie des composants'!FC82)+'Saisie Profil'!$G16&lt;FB$13-40,1,5)*IF(OR(FB$5="Résonateur à quartz (boîtier  type HCxx traversant)",FB$5="Résonateur à quartz (montage en surface)",IF('Saisie des composants'!FC118="",FB$14,'Saisie des composants'!FC118)&lt;0.8),1,5),"1")))</f>
        <v/>
      </c>
      <c r="FC63" s="5" t="str">
        <f>IF(FC$3="","",IF('Saisie Profil'!$C16="",0,IF(FC$4="Composants piezoélectriques",IF(IF('Saisie des composants'!FD82="",FC$9,'Saisie des composants'!FD82)+'Saisie Profil'!$G16&lt;FC$13-40,1,5)*IF(OR(FC$5="Résonateur à quartz (boîtier  type HCxx traversant)",FC$5="Résonateur à quartz (montage en surface)",IF('Saisie des composants'!FD118="",FC$14,'Saisie des composants'!FD118)&lt;0.8),1,5),"1")))</f>
        <v/>
      </c>
      <c r="FD63" s="5" t="str">
        <f>IF(FD$3="","",IF('Saisie Profil'!$C16="",0,IF(FD$4="Composants piezoélectriques",IF(IF('Saisie des composants'!FE82="",FD$9,'Saisie des composants'!FE82)+'Saisie Profil'!$G16&lt;FD$13-40,1,5)*IF(OR(FD$5="Résonateur à quartz (boîtier  type HCxx traversant)",FD$5="Résonateur à quartz (montage en surface)",IF('Saisie des composants'!FE118="",FD$14,'Saisie des composants'!FE118)&lt;0.8),1,5),"1")))</f>
        <v/>
      </c>
      <c r="FE63" s="5" t="str">
        <f>IF(FE$3="","",IF('Saisie Profil'!$C16="",0,IF(FE$4="Composants piezoélectriques",IF(IF('Saisie des composants'!FF82="",FE$9,'Saisie des composants'!FF82)+'Saisie Profil'!$G16&lt;FE$13-40,1,5)*IF(OR(FE$5="Résonateur à quartz (boîtier  type HCxx traversant)",FE$5="Résonateur à quartz (montage en surface)",IF('Saisie des composants'!FF118="",FE$14,'Saisie des composants'!FF118)&lt;0.8),1,5),"1")))</f>
        <v/>
      </c>
      <c r="FF63" s="5" t="str">
        <f>IF(FF$3="","",IF('Saisie Profil'!$C16="",0,IF(FF$4="Composants piezoélectriques",IF(IF('Saisie des composants'!FG82="",FF$9,'Saisie des composants'!FG82)+'Saisie Profil'!$G16&lt;FF$13-40,1,5)*IF(OR(FF$5="Résonateur à quartz (boîtier  type HCxx traversant)",FF$5="Résonateur à quartz (montage en surface)",IF('Saisie des composants'!FG118="",FF$14,'Saisie des composants'!FG118)&lt;0.8),1,5),"1")))</f>
        <v/>
      </c>
      <c r="FG63" s="5" t="str">
        <f>IF(FG$3="","",IF('Saisie Profil'!$C16="",0,IF(FG$4="Composants piezoélectriques",IF(IF('Saisie des composants'!FH82="",FG$9,'Saisie des composants'!FH82)+'Saisie Profil'!$G16&lt;FG$13-40,1,5)*IF(OR(FG$5="Résonateur à quartz (boîtier  type HCxx traversant)",FG$5="Résonateur à quartz (montage en surface)",IF('Saisie des composants'!FH118="",FG$14,'Saisie des composants'!FH118)&lt;0.8),1,5),"1")))</f>
        <v/>
      </c>
      <c r="FH63" s="5" t="str">
        <f>IF(FH$3="","",IF('Saisie Profil'!$C16="",0,IF(FH$4="Composants piezoélectriques",IF(IF('Saisie des composants'!FI82="",FH$9,'Saisie des composants'!FI82)+'Saisie Profil'!$G16&lt;FH$13-40,1,5)*IF(OR(FH$5="Résonateur à quartz (boîtier  type HCxx traversant)",FH$5="Résonateur à quartz (montage en surface)",IF('Saisie des composants'!FI118="",FH$14,'Saisie des composants'!FI118)&lt;0.8),1,5),"1")))</f>
        <v/>
      </c>
      <c r="FI63" s="5" t="str">
        <f>IF(FI$3="","",IF('Saisie Profil'!$C16="",0,IF(FI$4="Composants piezoélectriques",IF(IF('Saisie des composants'!FJ82="",FI$9,'Saisie des composants'!FJ82)+'Saisie Profil'!$G16&lt;FI$13-40,1,5)*IF(OR(FI$5="Résonateur à quartz (boîtier  type HCxx traversant)",FI$5="Résonateur à quartz (montage en surface)",IF('Saisie des composants'!FJ118="",FI$14,'Saisie des composants'!FJ118)&lt;0.8),1,5),"1")))</f>
        <v/>
      </c>
      <c r="FJ63" s="5" t="str">
        <f>IF(FJ$3="","",IF('Saisie Profil'!$C16="",0,IF(FJ$4="Composants piezoélectriques",IF(IF('Saisie des composants'!FK82="",FJ$9,'Saisie des composants'!FK82)+'Saisie Profil'!$G16&lt;FJ$13-40,1,5)*IF(OR(FJ$5="Résonateur à quartz (boîtier  type HCxx traversant)",FJ$5="Résonateur à quartz (montage en surface)",IF('Saisie des composants'!FK118="",FJ$14,'Saisie des composants'!FK118)&lt;0.8),1,5),"1")))</f>
        <v/>
      </c>
      <c r="FK63" s="5" t="str">
        <f>IF(FK$3="","",IF('Saisie Profil'!$C16="",0,IF(FK$4="Composants piezoélectriques",IF(IF('Saisie des composants'!FL82="",FK$9,'Saisie des composants'!FL82)+'Saisie Profil'!$G16&lt;FK$13-40,1,5)*IF(OR(FK$5="Résonateur à quartz (boîtier  type HCxx traversant)",FK$5="Résonateur à quartz (montage en surface)",IF('Saisie des composants'!FL118="",FK$14,'Saisie des composants'!FL118)&lt;0.8),1,5),"1")))</f>
        <v/>
      </c>
      <c r="FL63" s="5" t="str">
        <f>IF(FL$3="","",IF('Saisie Profil'!$C16="",0,IF(FL$4="Composants piezoélectriques",IF(IF('Saisie des composants'!FM82="",FL$9,'Saisie des composants'!FM82)+'Saisie Profil'!$G16&lt;FL$13-40,1,5)*IF(OR(FL$5="Résonateur à quartz (boîtier  type HCxx traversant)",FL$5="Résonateur à quartz (montage en surface)",IF('Saisie des composants'!FM118="",FL$14,'Saisie des composants'!FM118)&lt;0.8),1,5),"1")))</f>
        <v/>
      </c>
      <c r="FM63" s="5" t="str">
        <f>IF(FM$3="","",IF('Saisie Profil'!$C16="",0,IF(FM$4="Composants piezoélectriques",IF(IF('Saisie des composants'!FN82="",FM$9,'Saisie des composants'!FN82)+'Saisie Profil'!$G16&lt;FM$13-40,1,5)*IF(OR(FM$5="Résonateur à quartz (boîtier  type HCxx traversant)",FM$5="Résonateur à quartz (montage en surface)",IF('Saisie des composants'!FN118="",FM$14,'Saisie des composants'!FN118)&lt;0.8),1,5),"1")))</f>
        <v/>
      </c>
      <c r="FN63" s="5" t="str">
        <f>IF(FN$3="","",IF('Saisie Profil'!$C16="",0,IF(FN$4="Composants piezoélectriques",IF(IF('Saisie des composants'!FO82="",FN$9,'Saisie des composants'!FO82)+'Saisie Profil'!$G16&lt;FN$13-40,1,5)*IF(OR(FN$5="Résonateur à quartz (boîtier  type HCxx traversant)",FN$5="Résonateur à quartz (montage en surface)",IF('Saisie des composants'!FO118="",FN$14,'Saisie des composants'!FO118)&lt;0.8),1,5),"1")))</f>
        <v/>
      </c>
      <c r="FO63" s="5" t="str">
        <f>IF(FO$3="","",IF('Saisie Profil'!$C16="",0,IF(FO$4="Composants piezoélectriques",IF(IF('Saisie des composants'!FP82="",FO$9,'Saisie des composants'!FP82)+'Saisie Profil'!$G16&lt;FO$13-40,1,5)*IF(OR(FO$5="Résonateur à quartz (boîtier  type HCxx traversant)",FO$5="Résonateur à quartz (montage en surface)",IF('Saisie des composants'!FP118="",FO$14,'Saisie des composants'!FP118)&lt;0.8),1,5),"1")))</f>
        <v/>
      </c>
      <c r="FP63" s="5" t="str">
        <f>IF(FP$3="","",IF('Saisie Profil'!$C16="",0,IF(FP$4="Composants piezoélectriques",IF(IF('Saisie des composants'!FQ82="",FP$9,'Saisie des composants'!FQ82)+'Saisie Profil'!$G16&lt;FP$13-40,1,5)*IF(OR(FP$5="Résonateur à quartz (boîtier  type HCxx traversant)",FP$5="Résonateur à quartz (montage en surface)",IF('Saisie des composants'!FQ118="",FP$14,'Saisie des composants'!FQ118)&lt;0.8),1,5),"1")))</f>
        <v/>
      </c>
      <c r="FQ63" s="5" t="str">
        <f>IF(FQ$3="","",IF('Saisie Profil'!$C16="",0,IF(FQ$4="Composants piezoélectriques",IF(IF('Saisie des composants'!FR82="",FQ$9,'Saisie des composants'!FR82)+'Saisie Profil'!$G16&lt;FQ$13-40,1,5)*IF(OR(FQ$5="Résonateur à quartz (boîtier  type HCxx traversant)",FQ$5="Résonateur à quartz (montage en surface)",IF('Saisie des composants'!FR118="",FQ$14,'Saisie des composants'!FR118)&lt;0.8),1,5),"1")))</f>
        <v/>
      </c>
      <c r="FR63" s="5" t="str">
        <f>IF(FR$3="","",IF('Saisie Profil'!$C16="",0,IF(FR$4="Composants piezoélectriques",IF(IF('Saisie des composants'!FS82="",FR$9,'Saisie des composants'!FS82)+'Saisie Profil'!$G16&lt;FR$13-40,1,5)*IF(OR(FR$5="Résonateur à quartz (boîtier  type HCxx traversant)",FR$5="Résonateur à quartz (montage en surface)",IF('Saisie des composants'!FS118="",FR$14,'Saisie des composants'!FS118)&lt;0.8),1,5),"1")))</f>
        <v/>
      </c>
      <c r="FS63" s="5" t="str">
        <f>IF(FS$3="","",IF('Saisie Profil'!$C16="",0,IF(FS$4="Composants piezoélectriques",IF(IF('Saisie des composants'!FT82="",FS$9,'Saisie des composants'!FT82)+'Saisie Profil'!$G16&lt;FS$13-40,1,5)*IF(OR(FS$5="Résonateur à quartz (boîtier  type HCxx traversant)",FS$5="Résonateur à quartz (montage en surface)",IF('Saisie des composants'!FT118="",FS$14,'Saisie des composants'!FT118)&lt;0.8),1,5),"1")))</f>
        <v/>
      </c>
      <c r="FT63" s="5" t="str">
        <f>IF(FT$3="","",IF('Saisie Profil'!$C16="",0,IF(FT$4="Composants piezoélectriques",IF(IF('Saisie des composants'!FU82="",FT$9,'Saisie des composants'!FU82)+'Saisie Profil'!$G16&lt;FT$13-40,1,5)*IF(OR(FT$5="Résonateur à quartz (boîtier  type HCxx traversant)",FT$5="Résonateur à quartz (montage en surface)",IF('Saisie des composants'!FU118="",FT$14,'Saisie des composants'!FU118)&lt;0.8),1,5),"1")))</f>
        <v/>
      </c>
      <c r="FU63" s="5" t="str">
        <f>IF(FU$3="","",IF('Saisie Profil'!$C16="",0,IF(FU$4="Composants piezoélectriques",IF(IF('Saisie des composants'!FV82="",FU$9,'Saisie des composants'!FV82)+'Saisie Profil'!$G16&lt;FU$13-40,1,5)*IF(OR(FU$5="Résonateur à quartz (boîtier  type HCxx traversant)",FU$5="Résonateur à quartz (montage en surface)",IF('Saisie des composants'!FV118="",FU$14,'Saisie des composants'!FV118)&lt;0.8),1,5),"1")))</f>
        <v/>
      </c>
      <c r="FV63" s="5" t="str">
        <f>IF(FV$3="","",IF('Saisie Profil'!$C16="",0,IF(FV$4="Composants piezoélectriques",IF(IF('Saisie des composants'!FW82="",FV$9,'Saisie des composants'!FW82)+'Saisie Profil'!$G16&lt;FV$13-40,1,5)*IF(OR(FV$5="Résonateur à quartz (boîtier  type HCxx traversant)",FV$5="Résonateur à quartz (montage en surface)",IF('Saisie des composants'!FW118="",FV$14,'Saisie des composants'!FW118)&lt;0.8),1,5),"1")))</f>
        <v/>
      </c>
      <c r="FW63" s="5" t="str">
        <f>IF(FW$3="","",IF('Saisie Profil'!$C16="",0,IF(FW$4="Composants piezoélectriques",IF(IF('Saisie des composants'!FX82="",FW$9,'Saisie des composants'!FX82)+'Saisie Profil'!$G16&lt;FW$13-40,1,5)*IF(OR(FW$5="Résonateur à quartz (boîtier  type HCxx traversant)",FW$5="Résonateur à quartz (montage en surface)",IF('Saisie des composants'!FX118="",FW$14,'Saisie des composants'!FX118)&lt;0.8),1,5),"1")))</f>
        <v/>
      </c>
      <c r="FX63" s="5" t="str">
        <f>IF(FX$3="","",IF('Saisie Profil'!$C16="",0,IF(FX$4="Composants piezoélectriques",IF(IF('Saisie des composants'!FY82="",FX$9,'Saisie des composants'!FY82)+'Saisie Profil'!$G16&lt;FX$13-40,1,5)*IF(OR(FX$5="Résonateur à quartz (boîtier  type HCxx traversant)",FX$5="Résonateur à quartz (montage en surface)",IF('Saisie des composants'!FY118="",FX$14,'Saisie des composants'!FY118)&lt;0.8),1,5),"1")))</f>
        <v/>
      </c>
      <c r="FY63" s="5" t="str">
        <f>IF(FY$3="","",IF('Saisie Profil'!$C16="",0,IF(FY$4="Composants piezoélectriques",IF(IF('Saisie des composants'!FZ82="",FY$9,'Saisie des composants'!FZ82)+'Saisie Profil'!$G16&lt;FY$13-40,1,5)*IF(OR(FY$5="Résonateur à quartz (boîtier  type HCxx traversant)",FY$5="Résonateur à quartz (montage en surface)",IF('Saisie des composants'!FZ118="",FY$14,'Saisie des composants'!FZ118)&lt;0.8),1,5),"1")))</f>
        <v/>
      </c>
      <c r="FZ63" s="5" t="str">
        <f>IF(FZ$3="","",IF('Saisie Profil'!$C16="",0,IF(FZ$4="Composants piezoélectriques",IF(IF('Saisie des composants'!GA82="",FZ$9,'Saisie des composants'!GA82)+'Saisie Profil'!$G16&lt;FZ$13-40,1,5)*IF(OR(FZ$5="Résonateur à quartz (boîtier  type HCxx traversant)",FZ$5="Résonateur à quartz (montage en surface)",IF('Saisie des composants'!GA118="",FZ$14,'Saisie des composants'!GA118)&lt;0.8),1,5),"1")))</f>
        <v/>
      </c>
      <c r="GA63" s="5" t="str">
        <f>IF(GA$3="","",IF('Saisie Profil'!$C16="",0,IF(GA$4="Composants piezoélectriques",IF(IF('Saisie des composants'!GB82="",GA$9,'Saisie des composants'!GB82)+'Saisie Profil'!$G16&lt;GA$13-40,1,5)*IF(OR(GA$5="Résonateur à quartz (boîtier  type HCxx traversant)",GA$5="Résonateur à quartz (montage en surface)",IF('Saisie des composants'!GB118="",GA$14,'Saisie des composants'!GB118)&lt;0.8),1,5),"1")))</f>
        <v/>
      </c>
      <c r="GB63" s="5" t="str">
        <f>IF(GB$3="","",IF('Saisie Profil'!$C16="",0,IF(GB$4="Composants piezoélectriques",IF(IF('Saisie des composants'!GC82="",GB$9,'Saisie des composants'!GC82)+'Saisie Profil'!$G16&lt;GB$13-40,1,5)*IF(OR(GB$5="Résonateur à quartz (boîtier  type HCxx traversant)",GB$5="Résonateur à quartz (montage en surface)",IF('Saisie des composants'!GC118="",GB$14,'Saisie des composants'!GC118)&lt;0.8),1,5),"1")))</f>
        <v/>
      </c>
      <c r="GC63" s="5" t="str">
        <f>IF(GC$3="","",IF('Saisie Profil'!$C16="",0,IF(GC$4="Composants piezoélectriques",IF(IF('Saisie des composants'!GD82="",GC$9,'Saisie des composants'!GD82)+'Saisie Profil'!$G16&lt;GC$13-40,1,5)*IF(OR(GC$5="Résonateur à quartz (boîtier  type HCxx traversant)",GC$5="Résonateur à quartz (montage en surface)",IF('Saisie des composants'!GD118="",GC$14,'Saisie des composants'!GD118)&lt;0.8),1,5),"1")))</f>
        <v/>
      </c>
      <c r="GD63" s="5" t="str">
        <f>IF(GD$3="","",IF('Saisie Profil'!$C16="",0,IF(GD$4="Composants piezoélectriques",IF(IF('Saisie des composants'!GE82="",GD$9,'Saisie des composants'!GE82)+'Saisie Profil'!$G16&lt;GD$13-40,1,5)*IF(OR(GD$5="Résonateur à quartz (boîtier  type HCxx traversant)",GD$5="Résonateur à quartz (montage en surface)",IF('Saisie des composants'!GE118="",GD$14,'Saisie des composants'!GE118)&lt;0.8),1,5),"1")))</f>
        <v/>
      </c>
      <c r="GE63" s="5" t="str">
        <f>IF(GE$3="","",IF('Saisie Profil'!$C16="",0,IF(GE$4="Composants piezoélectriques",IF(IF('Saisie des composants'!GF82="",GE$9,'Saisie des composants'!GF82)+'Saisie Profil'!$G16&lt;GE$13-40,1,5)*IF(OR(GE$5="Résonateur à quartz (boîtier  type HCxx traversant)",GE$5="Résonateur à quartz (montage en surface)",IF('Saisie des composants'!GF118="",GE$14,'Saisie des composants'!GF118)&lt;0.8),1,5),"1")))</f>
        <v/>
      </c>
      <c r="GF63" s="5" t="str">
        <f>IF(GF$3="","",IF('Saisie Profil'!$C16="",0,IF(GF$4="Composants piezoélectriques",IF(IF('Saisie des composants'!GG82="",GF$9,'Saisie des composants'!GG82)+'Saisie Profil'!$G16&lt;GF$13-40,1,5)*IF(OR(GF$5="Résonateur à quartz (boîtier  type HCxx traversant)",GF$5="Résonateur à quartz (montage en surface)",IF('Saisie des composants'!GG118="",GF$14,'Saisie des composants'!GG118)&lt;0.8),1,5),"1")))</f>
        <v/>
      </c>
      <c r="GG63" s="5" t="str">
        <f>IF(GG$3="","",IF('Saisie Profil'!$C16="",0,IF(GG$4="Composants piezoélectriques",IF(IF('Saisie des composants'!GH82="",GG$9,'Saisie des composants'!GH82)+'Saisie Profil'!$G16&lt;GG$13-40,1,5)*IF(OR(GG$5="Résonateur à quartz (boîtier  type HCxx traversant)",GG$5="Résonateur à quartz (montage en surface)",IF('Saisie des composants'!GH118="",GG$14,'Saisie des composants'!GH118)&lt;0.8),1,5),"1")))</f>
        <v/>
      </c>
      <c r="GH63" s="5" t="str">
        <f>IF(GH$3="","",IF('Saisie Profil'!$C16="",0,IF(GH$4="Composants piezoélectriques",IF(IF('Saisie des composants'!GI82="",GH$9,'Saisie des composants'!GI82)+'Saisie Profil'!$G16&lt;GH$13-40,1,5)*IF(OR(GH$5="Résonateur à quartz (boîtier  type HCxx traversant)",GH$5="Résonateur à quartz (montage en surface)",IF('Saisie des composants'!GI118="",GH$14,'Saisie des composants'!GI118)&lt;0.8),1,5),"1")))</f>
        <v/>
      </c>
      <c r="GI63" s="5" t="str">
        <f>IF(GI$3="","",IF('Saisie Profil'!$C16="",0,IF(GI$4="Composants piezoélectriques",IF(IF('Saisie des composants'!GJ82="",GI$9,'Saisie des composants'!GJ82)+'Saisie Profil'!$G16&lt;GI$13-40,1,5)*IF(OR(GI$5="Résonateur à quartz (boîtier  type HCxx traversant)",GI$5="Résonateur à quartz (montage en surface)",IF('Saisie des composants'!GJ118="",GI$14,'Saisie des composants'!GJ118)&lt;0.8),1,5),"1")))</f>
        <v/>
      </c>
      <c r="GJ63" s="5" t="str">
        <f>IF(GJ$3="","",IF('Saisie Profil'!$C16="",0,IF(GJ$4="Composants piezoélectriques",IF(IF('Saisie des composants'!GK82="",GJ$9,'Saisie des composants'!GK82)+'Saisie Profil'!$G16&lt;GJ$13-40,1,5)*IF(OR(GJ$5="Résonateur à quartz (boîtier  type HCxx traversant)",GJ$5="Résonateur à quartz (montage en surface)",IF('Saisie des composants'!GK118="",GJ$14,'Saisie des composants'!GK118)&lt;0.8),1,5),"1")))</f>
        <v/>
      </c>
      <c r="GK63" s="5" t="str">
        <f>IF(GK$3="","",IF('Saisie Profil'!$C16="",0,IF(GK$4="Composants piezoélectriques",IF(IF('Saisie des composants'!GL82="",GK$9,'Saisie des composants'!GL82)+'Saisie Profil'!$G16&lt;GK$13-40,1,5)*IF(OR(GK$5="Résonateur à quartz (boîtier  type HCxx traversant)",GK$5="Résonateur à quartz (montage en surface)",IF('Saisie des composants'!GL118="",GK$14,'Saisie des composants'!GL118)&lt;0.8),1,5),"1")))</f>
        <v/>
      </c>
      <c r="GL63" s="5" t="str">
        <f>IF(GL$3="","",IF('Saisie Profil'!$C16="",0,IF(GL$4="Composants piezoélectriques",IF(IF('Saisie des composants'!GM82="",GL$9,'Saisie des composants'!GM82)+'Saisie Profil'!$G16&lt;GL$13-40,1,5)*IF(OR(GL$5="Résonateur à quartz (boîtier  type HCxx traversant)",GL$5="Résonateur à quartz (montage en surface)",IF('Saisie des composants'!GM118="",GL$14,'Saisie des composants'!GM118)&lt;0.8),1,5),"1")))</f>
        <v/>
      </c>
      <c r="GM63" s="5" t="str">
        <f>IF(GM$3="","",IF('Saisie Profil'!$C16="",0,IF(GM$4="Composants piezoélectriques",IF(IF('Saisie des composants'!GN82="",GM$9,'Saisie des composants'!GN82)+'Saisie Profil'!$G16&lt;GM$13-40,1,5)*IF(OR(GM$5="Résonateur à quartz (boîtier  type HCxx traversant)",GM$5="Résonateur à quartz (montage en surface)",IF('Saisie des composants'!GN118="",GM$14,'Saisie des composants'!GN118)&lt;0.8),1,5),"1")))</f>
        <v/>
      </c>
      <c r="GN63" s="5" t="str">
        <f>IF(GN$3="","",IF('Saisie Profil'!$C16="",0,IF(GN$4="Composants piezoélectriques",IF(IF('Saisie des composants'!GO82="",GN$9,'Saisie des composants'!GO82)+'Saisie Profil'!$G16&lt;GN$13-40,1,5)*IF(OR(GN$5="Résonateur à quartz (boîtier  type HCxx traversant)",GN$5="Résonateur à quartz (montage en surface)",IF('Saisie des composants'!GO118="",GN$14,'Saisie des composants'!GO118)&lt;0.8),1,5),"1")))</f>
        <v/>
      </c>
      <c r="GO63" s="5" t="str">
        <f>IF(GO$3="","",IF('Saisie Profil'!$C16="",0,IF(GO$4="Composants piezoélectriques",IF(IF('Saisie des composants'!GP82="",GO$9,'Saisie des composants'!GP82)+'Saisie Profil'!$G16&lt;GO$13-40,1,5)*IF(OR(GO$5="Résonateur à quartz (boîtier  type HCxx traversant)",GO$5="Résonateur à quartz (montage en surface)",IF('Saisie des composants'!GP118="",GO$14,'Saisie des composants'!GP118)&lt;0.8),1,5),"1")))</f>
        <v/>
      </c>
      <c r="GP63" s="5" t="str">
        <f>IF(GP$3="","",IF('Saisie Profil'!$C16="",0,IF(GP$4="Composants piezoélectriques",IF(IF('Saisie des composants'!GQ82="",GP$9,'Saisie des composants'!GQ82)+'Saisie Profil'!$G16&lt;GP$13-40,1,5)*IF(OR(GP$5="Résonateur à quartz (boîtier  type HCxx traversant)",GP$5="Résonateur à quartz (montage en surface)",IF('Saisie des composants'!GQ118="",GP$14,'Saisie des composants'!GQ118)&lt;0.8),1,5),"1")))</f>
        <v/>
      </c>
      <c r="GQ63" s="5" t="str">
        <f>IF(GQ$3="","",IF('Saisie Profil'!$C16="",0,IF(GQ$4="Composants piezoélectriques",IF(IF('Saisie des composants'!GR82="",GQ$9,'Saisie des composants'!GR82)+'Saisie Profil'!$G16&lt;GQ$13-40,1,5)*IF(OR(GQ$5="Résonateur à quartz (boîtier  type HCxx traversant)",GQ$5="Résonateur à quartz (montage en surface)",IF('Saisie des composants'!GR118="",GQ$14,'Saisie des composants'!GR118)&lt;0.8),1,5),"1")))</f>
        <v/>
      </c>
      <c r="GR63" s="5" t="str">
        <f>IF(GR$3="","",IF('Saisie Profil'!$C16="",0,IF(GR$4="Composants piezoélectriques",IF(IF('Saisie des composants'!GS82="",GR$9,'Saisie des composants'!GS82)+'Saisie Profil'!$G16&lt;GR$13-40,1,5)*IF(OR(GR$5="Résonateur à quartz (boîtier  type HCxx traversant)",GR$5="Résonateur à quartz (montage en surface)",IF('Saisie des composants'!GS118="",GR$14,'Saisie des composants'!GS118)&lt;0.8),1,5),"1")))</f>
        <v/>
      </c>
      <c r="GS63" s="5"/>
    </row>
    <row r="64" spans="1:201" ht="15.75">
      <c r="A64" s="27"/>
      <c r="B64" s="17" t="s">
        <v>257</v>
      </c>
      <c r="C64" s="5" t="str">
        <f>IF(C$3="","",IF('Saisie Profil'!$C17="",0,IF(C$4="Composants piezoélectriques",IF(IF('Saisie des composants'!D83="",C$9,'Saisie des composants'!D83)+'Saisie Profil'!$G17&lt;C$13-40,1,5)*IF(OR(C$5="Résonateur à quartz (boîtier  type HCxx traversant)",C$5="Résonateur à quartz (montage en surface)",IF('Saisie des composants'!D119="",C$14,'Saisie des composants'!D119)&lt;0.8),1,5),"1")))</f>
        <v>1</v>
      </c>
      <c r="D64" s="5" t="str">
        <f>IF(D$3="","",IF('Saisie Profil'!$C17="",0,IF(D$4="Composants piezoélectriques",IF(IF('Saisie des composants'!E83="",D$9,'Saisie des composants'!E83)+'Saisie Profil'!$G17&lt;D$13-40,1,5)*IF(OR(D$5="Résonateur à quartz (boîtier  type HCxx traversant)",D$5="Résonateur à quartz (montage en surface)",IF('Saisie des composants'!E119="",D$14,'Saisie des composants'!E119)&lt;0.8),1,5),"1")))</f>
        <v>1</v>
      </c>
      <c r="E64" s="5" t="str">
        <f>IF(E$3="","",IF('Saisie Profil'!$C17="",0,IF(E$4="Composants piezoélectriques",IF(IF('Saisie des composants'!F83="",E$9,'Saisie des composants'!F83)+'Saisie Profil'!$G17&lt;E$13-40,1,5)*IF(OR(E$5="Résonateur à quartz (boîtier  type HCxx traversant)",E$5="Résonateur à quartz (montage en surface)",IF('Saisie des composants'!F119="",E$14,'Saisie des composants'!F119)&lt;0.8),1,5),"1")))</f>
        <v>1</v>
      </c>
      <c r="F64" s="5" t="str">
        <f>IF(F$3="","",IF('Saisie Profil'!$C17="",0,IF(F$4="Composants piezoélectriques",IF(IF('Saisie des composants'!G83="",F$9,'Saisie des composants'!G83)+'Saisie Profil'!$G17&lt;F$13-40,1,5)*IF(OR(F$5="Résonateur à quartz (boîtier  type HCxx traversant)",F$5="Résonateur à quartz (montage en surface)",IF('Saisie des composants'!G119="",F$14,'Saisie des composants'!G119)&lt;0.8),1,5),"1")))</f>
        <v>1</v>
      </c>
      <c r="G64" s="5" t="str">
        <f>IF(G$3="","",IF('Saisie Profil'!$C17="",0,IF(G$4="Composants piezoélectriques",IF(IF('Saisie des composants'!H83="",G$9,'Saisie des composants'!H83)+'Saisie Profil'!$G17&lt;G$13-40,1,5)*IF(OR(G$5="Résonateur à quartz (boîtier  type HCxx traversant)",G$5="Résonateur à quartz (montage en surface)",IF('Saisie des composants'!H119="",G$14,'Saisie des composants'!H119)&lt;0.8),1,5),"1")))</f>
        <v>1</v>
      </c>
      <c r="H64" s="5" t="str">
        <f>IF(H$3="","",IF('Saisie Profil'!$C17="",0,IF(H$4="Composants piezoélectriques",IF(IF('Saisie des composants'!I83="",H$9,'Saisie des composants'!I83)+'Saisie Profil'!$G17&lt;H$13-40,1,5)*IF(OR(H$5="Résonateur à quartz (boîtier  type HCxx traversant)",H$5="Résonateur à quartz (montage en surface)",IF('Saisie des composants'!I119="",H$14,'Saisie des composants'!I119)&lt;0.8),1,5),"1")))</f>
        <v>1</v>
      </c>
      <c r="I64" s="5" t="str">
        <f>IF(I$3="","",IF('Saisie Profil'!$C17="",0,IF(I$4="Composants piezoélectriques",IF(IF('Saisie des composants'!J83="",I$9,'Saisie des composants'!J83)+'Saisie Profil'!$G17&lt;I$13-40,1,5)*IF(OR(I$5="Résonateur à quartz (boîtier  type HCxx traversant)",I$5="Résonateur à quartz (montage en surface)",IF('Saisie des composants'!J119="",I$14,'Saisie des composants'!J119)&lt;0.8),1,5),"1")))</f>
        <v>1</v>
      </c>
      <c r="J64" s="5" t="str">
        <f>IF(J$3="","",IF('Saisie Profil'!$C17="",0,IF(J$4="Composants piezoélectriques",IF(IF('Saisie des composants'!K83="",J$9,'Saisie des composants'!K83)+'Saisie Profil'!$G17&lt;J$13-40,1,5)*IF(OR(J$5="Résonateur à quartz (boîtier  type HCxx traversant)",J$5="Résonateur à quartz (montage en surface)",IF('Saisie des composants'!K119="",J$14,'Saisie des composants'!K119)&lt;0.8),1,5),"1")))</f>
        <v>1</v>
      </c>
      <c r="K64" s="5" t="str">
        <f>IF(K$3="","",IF('Saisie Profil'!$C17="",0,IF(K$4="Composants piezoélectriques",IF(IF('Saisie des composants'!L83="",K$9,'Saisie des composants'!L83)+'Saisie Profil'!$G17&lt;K$13-40,1,5)*IF(OR(K$5="Résonateur à quartz (boîtier  type HCxx traversant)",K$5="Résonateur à quartz (montage en surface)",IF('Saisie des composants'!L119="",K$14,'Saisie des composants'!L119)&lt;0.8),1,5),"1")))</f>
        <v>1</v>
      </c>
      <c r="L64" s="5" t="str">
        <f>IF(L$3="","",IF('Saisie Profil'!$C17="",0,IF(L$4="Composants piezoélectriques",IF(IF('Saisie des composants'!M83="",L$9,'Saisie des composants'!M83)+'Saisie Profil'!$G17&lt;L$13-40,1,5)*IF(OR(L$5="Résonateur à quartz (boîtier  type HCxx traversant)",L$5="Résonateur à quartz (montage en surface)",IF('Saisie des composants'!M119="",L$14,'Saisie des composants'!M119)&lt;0.8),1,5),"1")))</f>
        <v>1</v>
      </c>
      <c r="M64" s="5" t="str">
        <f>IF(M$3="","",IF('Saisie Profil'!$C17="",0,IF(M$4="Composants piezoélectriques",IF(IF('Saisie des composants'!N83="",M$9,'Saisie des composants'!N83)+'Saisie Profil'!$G17&lt;M$13-40,1,5)*IF(OR(M$5="Résonateur à quartz (boîtier  type HCxx traversant)",M$5="Résonateur à quartz (montage en surface)",IF('Saisie des composants'!N119="",M$14,'Saisie des composants'!N119)&lt;0.8),1,5),"1")))</f>
        <v>1</v>
      </c>
      <c r="N64" s="5" t="str">
        <f>IF(N$3="","",IF('Saisie Profil'!$C17="",0,IF(N$4="Composants piezoélectriques",IF(IF('Saisie des composants'!O83="",N$9,'Saisie des composants'!O83)+'Saisie Profil'!$G17&lt;N$13-40,1,5)*IF(OR(N$5="Résonateur à quartz (boîtier  type HCxx traversant)",N$5="Résonateur à quartz (montage en surface)",IF('Saisie des composants'!O119="",N$14,'Saisie des composants'!O119)&lt;0.8),1,5),"1")))</f>
        <v>1</v>
      </c>
      <c r="O64" s="5" t="str">
        <f>IF(O$3="","",IF('Saisie Profil'!$C17="",0,IF(O$4="Composants piezoélectriques",IF(IF('Saisie des composants'!P83="",O$9,'Saisie des composants'!P83)+'Saisie Profil'!$G17&lt;O$13-40,1,5)*IF(OR(O$5="Résonateur à quartz (boîtier  type HCxx traversant)",O$5="Résonateur à quartz (montage en surface)",IF('Saisie des composants'!P119="",O$14,'Saisie des composants'!P119)&lt;0.8),1,5),"1")))</f>
        <v/>
      </c>
      <c r="P64" s="5" t="str">
        <f>IF(P$3="","",IF('Saisie Profil'!$C17="",0,IF(P$4="Composants piezoélectriques",IF(IF('Saisie des composants'!Q83="",P$9,'Saisie des composants'!Q83)+'Saisie Profil'!$G17&lt;P$13-40,1,5)*IF(OR(P$5="Résonateur à quartz (boîtier  type HCxx traversant)",P$5="Résonateur à quartz (montage en surface)",IF('Saisie des composants'!Q119="",P$14,'Saisie des composants'!Q119)&lt;0.8),1,5),"1")))</f>
        <v/>
      </c>
      <c r="Q64" s="5" t="str">
        <f>IF(Q$3="","",IF('Saisie Profil'!$C17="",0,IF(Q$4="Composants piezoélectriques",IF(IF('Saisie des composants'!R83="",Q$9,'Saisie des composants'!R83)+'Saisie Profil'!$G17&lt;Q$13-40,1,5)*IF(OR(Q$5="Résonateur à quartz (boîtier  type HCxx traversant)",Q$5="Résonateur à quartz (montage en surface)",IF('Saisie des composants'!R119="",Q$14,'Saisie des composants'!R119)&lt;0.8),1,5),"1")))</f>
        <v/>
      </c>
      <c r="R64" s="5" t="str">
        <f>IF(R$3="","",IF('Saisie Profil'!$C17="",0,IF(R$4="Composants piezoélectriques",IF(IF('Saisie des composants'!S83="",R$9,'Saisie des composants'!S83)+'Saisie Profil'!$G17&lt;R$13-40,1,5)*IF(OR(R$5="Résonateur à quartz (boîtier  type HCxx traversant)",R$5="Résonateur à quartz (montage en surface)",IF('Saisie des composants'!S119="",R$14,'Saisie des composants'!S119)&lt;0.8),1,5),"1")))</f>
        <v/>
      </c>
      <c r="S64" s="5" t="str">
        <f>IF(S$3="","",IF('Saisie Profil'!$C17="",0,IF(S$4="Composants piezoélectriques",IF(IF('Saisie des composants'!T83="",S$9,'Saisie des composants'!T83)+'Saisie Profil'!$G17&lt;S$13-40,1,5)*IF(OR(S$5="Résonateur à quartz (boîtier  type HCxx traversant)",S$5="Résonateur à quartz (montage en surface)",IF('Saisie des composants'!T119="",S$14,'Saisie des composants'!T119)&lt;0.8),1,5),"1")))</f>
        <v/>
      </c>
      <c r="T64" s="5" t="str">
        <f>IF(T$3="","",IF('Saisie Profil'!$C17="",0,IF(T$4="Composants piezoélectriques",IF(IF('Saisie des composants'!U83="",T$9,'Saisie des composants'!U83)+'Saisie Profil'!$G17&lt;T$13-40,1,5)*IF(OR(T$5="Résonateur à quartz (boîtier  type HCxx traversant)",T$5="Résonateur à quartz (montage en surface)",IF('Saisie des composants'!U119="",T$14,'Saisie des composants'!U119)&lt;0.8),1,5),"1")))</f>
        <v/>
      </c>
      <c r="U64" s="5" t="str">
        <f>IF(U$3="","",IF('Saisie Profil'!$C17="",0,IF(U$4="Composants piezoélectriques",IF(IF('Saisie des composants'!V83="",U$9,'Saisie des composants'!V83)+'Saisie Profil'!$G17&lt;U$13-40,1,5)*IF(OR(U$5="Résonateur à quartz (boîtier  type HCxx traversant)",U$5="Résonateur à quartz (montage en surface)",IF('Saisie des composants'!V119="",U$14,'Saisie des composants'!V119)&lt;0.8),1,5),"1")))</f>
        <v/>
      </c>
      <c r="V64" s="5" t="str">
        <f>IF(V$3="","",IF('Saisie Profil'!$C17="",0,IF(V$4="Composants piezoélectriques",IF(IF('Saisie des composants'!W83="",V$9,'Saisie des composants'!W83)+'Saisie Profil'!$G17&lt;V$13-40,1,5)*IF(OR(V$5="Résonateur à quartz (boîtier  type HCxx traversant)",V$5="Résonateur à quartz (montage en surface)",IF('Saisie des composants'!W119="",V$14,'Saisie des composants'!W119)&lt;0.8),1,5),"1")))</f>
        <v/>
      </c>
      <c r="W64" s="5" t="str">
        <f>IF(W$3="","",IF('Saisie Profil'!$C17="",0,IF(W$4="Composants piezoélectriques",IF(IF('Saisie des composants'!X83="",W$9,'Saisie des composants'!X83)+'Saisie Profil'!$G17&lt;W$13-40,1,5)*IF(OR(W$5="Résonateur à quartz (boîtier  type HCxx traversant)",W$5="Résonateur à quartz (montage en surface)",IF('Saisie des composants'!X119="",W$14,'Saisie des composants'!X119)&lt;0.8),1,5),"1")))</f>
        <v/>
      </c>
      <c r="X64" s="5" t="str">
        <f>IF(X$3="","",IF('Saisie Profil'!$C17="",0,IF(X$4="Composants piezoélectriques",IF(IF('Saisie des composants'!Y83="",X$9,'Saisie des composants'!Y83)+'Saisie Profil'!$G17&lt;X$13-40,1,5)*IF(OR(X$5="Résonateur à quartz (boîtier  type HCxx traversant)",X$5="Résonateur à quartz (montage en surface)",IF('Saisie des composants'!Y119="",X$14,'Saisie des composants'!Y119)&lt;0.8),1,5),"1")))</f>
        <v/>
      </c>
      <c r="Y64" s="5" t="str">
        <f>IF(Y$3="","",IF('Saisie Profil'!$C17="",0,IF(Y$4="Composants piezoélectriques",IF(IF('Saisie des composants'!Z83="",Y$9,'Saisie des composants'!Z83)+'Saisie Profil'!$G17&lt;Y$13-40,1,5)*IF(OR(Y$5="Résonateur à quartz (boîtier  type HCxx traversant)",Y$5="Résonateur à quartz (montage en surface)",IF('Saisie des composants'!Z119="",Y$14,'Saisie des composants'!Z119)&lt;0.8),1,5),"1")))</f>
        <v/>
      </c>
      <c r="Z64" s="5" t="str">
        <f>IF(Z$3="","",IF('Saisie Profil'!$C17="",0,IF(Z$4="Composants piezoélectriques",IF(IF('Saisie des composants'!AA83="",Z$9,'Saisie des composants'!AA83)+'Saisie Profil'!$G17&lt;Z$13-40,1,5)*IF(OR(Z$5="Résonateur à quartz (boîtier  type HCxx traversant)",Z$5="Résonateur à quartz (montage en surface)",IF('Saisie des composants'!AA119="",Z$14,'Saisie des composants'!AA119)&lt;0.8),1,5),"1")))</f>
        <v/>
      </c>
      <c r="AA64" s="5" t="str">
        <f>IF(AA$3="","",IF('Saisie Profil'!$C17="",0,IF(AA$4="Composants piezoélectriques",IF(IF('Saisie des composants'!AB83="",AA$9,'Saisie des composants'!AB83)+'Saisie Profil'!$G17&lt;AA$13-40,1,5)*IF(OR(AA$5="Résonateur à quartz (boîtier  type HCxx traversant)",AA$5="Résonateur à quartz (montage en surface)",IF('Saisie des composants'!AB119="",AA$14,'Saisie des composants'!AB119)&lt;0.8),1,5),"1")))</f>
        <v/>
      </c>
      <c r="AB64" s="5" t="str">
        <f>IF(AB$3="","",IF('Saisie Profil'!$C17="",0,IF(AB$4="Composants piezoélectriques",IF(IF('Saisie des composants'!AC83="",AB$9,'Saisie des composants'!AC83)+'Saisie Profil'!$G17&lt;AB$13-40,1,5)*IF(OR(AB$5="Résonateur à quartz (boîtier  type HCxx traversant)",AB$5="Résonateur à quartz (montage en surface)",IF('Saisie des composants'!AC119="",AB$14,'Saisie des composants'!AC119)&lt;0.8),1,5),"1")))</f>
        <v/>
      </c>
      <c r="AC64" s="5" t="str">
        <f>IF(AC$3="","",IF('Saisie Profil'!$C17="",0,IF(AC$4="Composants piezoélectriques",IF(IF('Saisie des composants'!AD83="",AC$9,'Saisie des composants'!AD83)+'Saisie Profil'!$G17&lt;AC$13-40,1,5)*IF(OR(AC$5="Résonateur à quartz (boîtier  type HCxx traversant)",AC$5="Résonateur à quartz (montage en surface)",IF('Saisie des composants'!AD119="",AC$14,'Saisie des composants'!AD119)&lt;0.8),1,5),"1")))</f>
        <v/>
      </c>
      <c r="AD64" s="5" t="str">
        <f>IF(AD$3="","",IF('Saisie Profil'!$C17="",0,IF(AD$4="Composants piezoélectriques",IF(IF('Saisie des composants'!AE83="",AD$9,'Saisie des composants'!AE83)+'Saisie Profil'!$G17&lt;AD$13-40,1,5)*IF(OR(AD$5="Résonateur à quartz (boîtier  type HCxx traversant)",AD$5="Résonateur à quartz (montage en surface)",IF('Saisie des composants'!AE119="",AD$14,'Saisie des composants'!AE119)&lt;0.8),1,5),"1")))</f>
        <v/>
      </c>
      <c r="AE64" s="5" t="str">
        <f>IF(AE$3="","",IF('Saisie Profil'!$C17="",0,IF(AE$4="Composants piezoélectriques",IF(IF('Saisie des composants'!AF83="",AE$9,'Saisie des composants'!AF83)+'Saisie Profil'!$G17&lt;AE$13-40,1,5)*IF(OR(AE$5="Résonateur à quartz (boîtier  type HCxx traversant)",AE$5="Résonateur à quartz (montage en surface)",IF('Saisie des composants'!AF119="",AE$14,'Saisie des composants'!AF119)&lt;0.8),1,5),"1")))</f>
        <v/>
      </c>
      <c r="AF64" s="5" t="str">
        <f>IF(AF$3="","",IF('Saisie Profil'!$C17="",0,IF(AF$4="Composants piezoélectriques",IF(IF('Saisie des composants'!AG83="",AF$9,'Saisie des composants'!AG83)+'Saisie Profil'!$G17&lt;AF$13-40,1,5)*IF(OR(AF$5="Résonateur à quartz (boîtier  type HCxx traversant)",AF$5="Résonateur à quartz (montage en surface)",IF('Saisie des composants'!AG119="",AF$14,'Saisie des composants'!AG119)&lt;0.8),1,5),"1")))</f>
        <v/>
      </c>
      <c r="AG64" s="5" t="str">
        <f>IF(AG$3="","",IF('Saisie Profil'!$C17="",0,IF(AG$4="Composants piezoélectriques",IF(IF('Saisie des composants'!AH83="",AG$9,'Saisie des composants'!AH83)+'Saisie Profil'!$G17&lt;AG$13-40,1,5)*IF(OR(AG$5="Résonateur à quartz (boîtier  type HCxx traversant)",AG$5="Résonateur à quartz (montage en surface)",IF('Saisie des composants'!AH119="",AG$14,'Saisie des composants'!AH119)&lt;0.8),1,5),"1")))</f>
        <v/>
      </c>
      <c r="AH64" s="5" t="str">
        <f>IF(AH$3="","",IF('Saisie Profil'!$C17="",0,IF(AH$4="Composants piezoélectriques",IF(IF('Saisie des composants'!AI83="",AH$9,'Saisie des composants'!AI83)+'Saisie Profil'!$G17&lt;AH$13-40,1,5)*IF(OR(AH$5="Résonateur à quartz (boîtier  type HCxx traversant)",AH$5="Résonateur à quartz (montage en surface)",IF('Saisie des composants'!AI119="",AH$14,'Saisie des composants'!AI119)&lt;0.8),1,5),"1")))</f>
        <v/>
      </c>
      <c r="AI64" s="5" t="str">
        <f>IF(AI$3="","",IF('Saisie Profil'!$C17="",0,IF(AI$4="Composants piezoélectriques",IF(IF('Saisie des composants'!AJ83="",AI$9,'Saisie des composants'!AJ83)+'Saisie Profil'!$G17&lt;AI$13-40,1,5)*IF(OR(AI$5="Résonateur à quartz (boîtier  type HCxx traversant)",AI$5="Résonateur à quartz (montage en surface)",IF('Saisie des composants'!AJ119="",AI$14,'Saisie des composants'!AJ119)&lt;0.8),1,5),"1")))</f>
        <v/>
      </c>
      <c r="AJ64" s="5" t="str">
        <f>IF(AJ$3="","",IF('Saisie Profil'!$C17="",0,IF(AJ$4="Composants piezoélectriques",IF(IF('Saisie des composants'!AK83="",AJ$9,'Saisie des composants'!AK83)+'Saisie Profil'!$G17&lt;AJ$13-40,1,5)*IF(OR(AJ$5="Résonateur à quartz (boîtier  type HCxx traversant)",AJ$5="Résonateur à quartz (montage en surface)",IF('Saisie des composants'!AK119="",AJ$14,'Saisie des composants'!AK119)&lt;0.8),1,5),"1")))</f>
        <v/>
      </c>
      <c r="AK64" s="5" t="str">
        <f>IF(AK$3="","",IF('Saisie Profil'!$C17="",0,IF(AK$4="Composants piezoélectriques",IF(IF('Saisie des composants'!AL83="",AK$9,'Saisie des composants'!AL83)+'Saisie Profil'!$G17&lt;AK$13-40,1,5)*IF(OR(AK$5="Résonateur à quartz (boîtier  type HCxx traversant)",AK$5="Résonateur à quartz (montage en surface)",IF('Saisie des composants'!AL119="",AK$14,'Saisie des composants'!AL119)&lt;0.8),1,5),"1")))</f>
        <v/>
      </c>
      <c r="AL64" s="5" t="str">
        <f>IF(AL$3="","",IF('Saisie Profil'!$C17="",0,IF(AL$4="Composants piezoélectriques",IF(IF('Saisie des composants'!AM83="",AL$9,'Saisie des composants'!AM83)+'Saisie Profil'!$G17&lt;AL$13-40,1,5)*IF(OR(AL$5="Résonateur à quartz (boîtier  type HCxx traversant)",AL$5="Résonateur à quartz (montage en surface)",IF('Saisie des composants'!AM119="",AL$14,'Saisie des composants'!AM119)&lt;0.8),1,5),"1")))</f>
        <v/>
      </c>
      <c r="AM64" s="5" t="str">
        <f>IF(AM$3="","",IF('Saisie Profil'!$C17="",0,IF(AM$4="Composants piezoélectriques",IF(IF('Saisie des composants'!AN83="",AM$9,'Saisie des composants'!AN83)+'Saisie Profil'!$G17&lt;AM$13-40,1,5)*IF(OR(AM$5="Résonateur à quartz (boîtier  type HCxx traversant)",AM$5="Résonateur à quartz (montage en surface)",IF('Saisie des composants'!AN119="",AM$14,'Saisie des composants'!AN119)&lt;0.8),1,5),"1")))</f>
        <v/>
      </c>
      <c r="AN64" s="5" t="str">
        <f>IF(AN$3="","",IF('Saisie Profil'!$C17="",0,IF(AN$4="Composants piezoélectriques",IF(IF('Saisie des composants'!AO83="",AN$9,'Saisie des composants'!AO83)+'Saisie Profil'!$G17&lt;AN$13-40,1,5)*IF(OR(AN$5="Résonateur à quartz (boîtier  type HCxx traversant)",AN$5="Résonateur à quartz (montage en surface)",IF('Saisie des composants'!AO119="",AN$14,'Saisie des composants'!AO119)&lt;0.8),1,5),"1")))</f>
        <v/>
      </c>
      <c r="AO64" s="5" t="str">
        <f>IF(AO$3="","",IF('Saisie Profil'!$C17="",0,IF(AO$4="Composants piezoélectriques",IF(IF('Saisie des composants'!AP83="",AO$9,'Saisie des composants'!AP83)+'Saisie Profil'!$G17&lt;AO$13-40,1,5)*IF(OR(AO$5="Résonateur à quartz (boîtier  type HCxx traversant)",AO$5="Résonateur à quartz (montage en surface)",IF('Saisie des composants'!AP119="",AO$14,'Saisie des composants'!AP119)&lt;0.8),1,5),"1")))</f>
        <v/>
      </c>
      <c r="AP64" s="5" t="str">
        <f>IF(AP$3="","",IF('Saisie Profil'!$C17="",0,IF(AP$4="Composants piezoélectriques",IF(IF('Saisie des composants'!AQ83="",AP$9,'Saisie des composants'!AQ83)+'Saisie Profil'!$G17&lt;AP$13-40,1,5)*IF(OR(AP$5="Résonateur à quartz (boîtier  type HCxx traversant)",AP$5="Résonateur à quartz (montage en surface)",IF('Saisie des composants'!AQ119="",AP$14,'Saisie des composants'!AQ119)&lt;0.8),1,5),"1")))</f>
        <v/>
      </c>
      <c r="AQ64" s="5" t="str">
        <f>IF(AQ$3="","",IF('Saisie Profil'!$C17="",0,IF(AQ$4="Composants piezoélectriques",IF(IF('Saisie des composants'!AR83="",AQ$9,'Saisie des composants'!AR83)+'Saisie Profil'!$G17&lt;AQ$13-40,1,5)*IF(OR(AQ$5="Résonateur à quartz (boîtier  type HCxx traversant)",AQ$5="Résonateur à quartz (montage en surface)",IF('Saisie des composants'!AR119="",AQ$14,'Saisie des composants'!AR119)&lt;0.8),1,5),"1")))</f>
        <v/>
      </c>
      <c r="AR64" s="5" t="str">
        <f>IF(AR$3="","",IF('Saisie Profil'!$C17="",0,IF(AR$4="Composants piezoélectriques",IF(IF('Saisie des composants'!AS83="",AR$9,'Saisie des composants'!AS83)+'Saisie Profil'!$G17&lt;AR$13-40,1,5)*IF(OR(AR$5="Résonateur à quartz (boîtier  type HCxx traversant)",AR$5="Résonateur à quartz (montage en surface)",IF('Saisie des composants'!AS119="",AR$14,'Saisie des composants'!AS119)&lt;0.8),1,5),"1")))</f>
        <v/>
      </c>
      <c r="AS64" s="5" t="str">
        <f>IF(AS$3="","",IF('Saisie Profil'!$C17="",0,IF(AS$4="Composants piezoélectriques",IF(IF('Saisie des composants'!AT83="",AS$9,'Saisie des composants'!AT83)+'Saisie Profil'!$G17&lt;AS$13-40,1,5)*IF(OR(AS$5="Résonateur à quartz (boîtier  type HCxx traversant)",AS$5="Résonateur à quartz (montage en surface)",IF('Saisie des composants'!AT119="",AS$14,'Saisie des composants'!AT119)&lt;0.8),1,5),"1")))</f>
        <v/>
      </c>
      <c r="AT64" s="5" t="str">
        <f>IF(AT$3="","",IF('Saisie Profil'!$C17="",0,IF(AT$4="Composants piezoélectriques",IF(IF('Saisie des composants'!AU83="",AT$9,'Saisie des composants'!AU83)+'Saisie Profil'!$G17&lt;AT$13-40,1,5)*IF(OR(AT$5="Résonateur à quartz (boîtier  type HCxx traversant)",AT$5="Résonateur à quartz (montage en surface)",IF('Saisie des composants'!AU119="",AT$14,'Saisie des composants'!AU119)&lt;0.8),1,5),"1")))</f>
        <v/>
      </c>
      <c r="AU64" s="5" t="str">
        <f>IF(AU$3="","",IF('Saisie Profil'!$C17="",0,IF(AU$4="Composants piezoélectriques",IF(IF('Saisie des composants'!AV83="",AU$9,'Saisie des composants'!AV83)+'Saisie Profil'!$G17&lt;AU$13-40,1,5)*IF(OR(AU$5="Résonateur à quartz (boîtier  type HCxx traversant)",AU$5="Résonateur à quartz (montage en surface)",IF('Saisie des composants'!AV119="",AU$14,'Saisie des composants'!AV119)&lt;0.8),1,5),"1")))</f>
        <v/>
      </c>
      <c r="AV64" s="5" t="str">
        <f>IF(AV$3="","",IF('Saisie Profil'!$C17="",0,IF(AV$4="Composants piezoélectriques",IF(IF('Saisie des composants'!AW83="",AV$9,'Saisie des composants'!AW83)+'Saisie Profil'!$G17&lt;AV$13-40,1,5)*IF(OR(AV$5="Résonateur à quartz (boîtier  type HCxx traversant)",AV$5="Résonateur à quartz (montage en surface)",IF('Saisie des composants'!AW119="",AV$14,'Saisie des composants'!AW119)&lt;0.8),1,5),"1")))</f>
        <v/>
      </c>
      <c r="AW64" s="5" t="str">
        <f>IF(AW$3="","",IF('Saisie Profil'!$C17="",0,IF(AW$4="Composants piezoélectriques",IF(IF('Saisie des composants'!AX83="",AW$9,'Saisie des composants'!AX83)+'Saisie Profil'!$G17&lt;AW$13-40,1,5)*IF(OR(AW$5="Résonateur à quartz (boîtier  type HCxx traversant)",AW$5="Résonateur à quartz (montage en surface)",IF('Saisie des composants'!AX119="",AW$14,'Saisie des composants'!AX119)&lt;0.8),1,5),"1")))</f>
        <v/>
      </c>
      <c r="AX64" s="5" t="str">
        <f>IF(AX$3="","",IF('Saisie Profil'!$C17="",0,IF(AX$4="Composants piezoélectriques",IF(IF('Saisie des composants'!AY83="",AX$9,'Saisie des composants'!AY83)+'Saisie Profil'!$G17&lt;AX$13-40,1,5)*IF(OR(AX$5="Résonateur à quartz (boîtier  type HCxx traversant)",AX$5="Résonateur à quartz (montage en surface)",IF('Saisie des composants'!AY119="",AX$14,'Saisie des composants'!AY119)&lt;0.8),1,5),"1")))</f>
        <v/>
      </c>
      <c r="AY64" s="5" t="str">
        <f>IF(AY$3="","",IF('Saisie Profil'!$C17="",0,IF(AY$4="Composants piezoélectriques",IF(IF('Saisie des composants'!AZ83="",AY$9,'Saisie des composants'!AZ83)+'Saisie Profil'!$G17&lt;AY$13-40,1,5)*IF(OR(AY$5="Résonateur à quartz (boîtier  type HCxx traversant)",AY$5="Résonateur à quartz (montage en surface)",IF('Saisie des composants'!AZ119="",AY$14,'Saisie des composants'!AZ119)&lt;0.8),1,5),"1")))</f>
        <v/>
      </c>
      <c r="AZ64" s="5" t="str">
        <f>IF(AZ$3="","",IF('Saisie Profil'!$C17="",0,IF(AZ$4="Composants piezoélectriques",IF(IF('Saisie des composants'!BA83="",AZ$9,'Saisie des composants'!BA83)+'Saisie Profil'!$G17&lt;AZ$13-40,1,5)*IF(OR(AZ$5="Résonateur à quartz (boîtier  type HCxx traversant)",AZ$5="Résonateur à quartz (montage en surface)",IF('Saisie des composants'!BA119="",AZ$14,'Saisie des composants'!BA119)&lt;0.8),1,5),"1")))</f>
        <v/>
      </c>
      <c r="BA64" s="5" t="str">
        <f>IF(BA$3="","",IF('Saisie Profil'!$C17="",0,IF(BA$4="Composants piezoélectriques",IF(IF('Saisie des composants'!BB83="",BA$9,'Saisie des composants'!BB83)+'Saisie Profil'!$G17&lt;BA$13-40,1,5)*IF(OR(BA$5="Résonateur à quartz (boîtier  type HCxx traversant)",BA$5="Résonateur à quartz (montage en surface)",IF('Saisie des composants'!BB119="",BA$14,'Saisie des composants'!BB119)&lt;0.8),1,5),"1")))</f>
        <v/>
      </c>
      <c r="BB64" s="5" t="str">
        <f>IF(BB$3="","",IF('Saisie Profil'!$C17="",0,IF(BB$4="Composants piezoélectriques",IF(IF('Saisie des composants'!BC83="",BB$9,'Saisie des composants'!BC83)+'Saisie Profil'!$G17&lt;BB$13-40,1,5)*IF(OR(BB$5="Résonateur à quartz (boîtier  type HCxx traversant)",BB$5="Résonateur à quartz (montage en surface)",IF('Saisie des composants'!BC119="",BB$14,'Saisie des composants'!BC119)&lt;0.8),1,5),"1")))</f>
        <v/>
      </c>
      <c r="BC64" s="5" t="str">
        <f>IF(BC$3="","",IF('Saisie Profil'!$C17="",0,IF(BC$4="Composants piezoélectriques",IF(IF('Saisie des composants'!BD83="",BC$9,'Saisie des composants'!BD83)+'Saisie Profil'!$G17&lt;BC$13-40,1,5)*IF(OR(BC$5="Résonateur à quartz (boîtier  type HCxx traversant)",BC$5="Résonateur à quartz (montage en surface)",IF('Saisie des composants'!BD119="",BC$14,'Saisie des composants'!BD119)&lt;0.8),1,5),"1")))</f>
        <v/>
      </c>
      <c r="BD64" s="5" t="str">
        <f>IF(BD$3="","",IF('Saisie Profil'!$C17="",0,IF(BD$4="Composants piezoélectriques",IF(IF('Saisie des composants'!BE83="",BD$9,'Saisie des composants'!BE83)+'Saisie Profil'!$G17&lt;BD$13-40,1,5)*IF(OR(BD$5="Résonateur à quartz (boîtier  type HCxx traversant)",BD$5="Résonateur à quartz (montage en surface)",IF('Saisie des composants'!BE119="",BD$14,'Saisie des composants'!BE119)&lt;0.8),1,5),"1")))</f>
        <v/>
      </c>
      <c r="BE64" s="5" t="str">
        <f>IF(BE$3="","",IF('Saisie Profil'!$C17="",0,IF(BE$4="Composants piezoélectriques",IF(IF('Saisie des composants'!BF83="",BE$9,'Saisie des composants'!BF83)+'Saisie Profil'!$G17&lt;BE$13-40,1,5)*IF(OR(BE$5="Résonateur à quartz (boîtier  type HCxx traversant)",BE$5="Résonateur à quartz (montage en surface)",IF('Saisie des composants'!BF119="",BE$14,'Saisie des composants'!BF119)&lt;0.8),1,5),"1")))</f>
        <v/>
      </c>
      <c r="BF64" s="5" t="str">
        <f>IF(BF$3="","",IF('Saisie Profil'!$C17="",0,IF(BF$4="Composants piezoélectriques",IF(IF('Saisie des composants'!BG83="",BF$9,'Saisie des composants'!BG83)+'Saisie Profil'!$G17&lt;BF$13-40,1,5)*IF(OR(BF$5="Résonateur à quartz (boîtier  type HCxx traversant)",BF$5="Résonateur à quartz (montage en surface)",IF('Saisie des composants'!BG119="",BF$14,'Saisie des composants'!BG119)&lt;0.8),1,5),"1")))</f>
        <v/>
      </c>
      <c r="BG64" s="5" t="str">
        <f>IF(BG$3="","",IF('Saisie Profil'!$C17="",0,IF(BG$4="Composants piezoélectriques",IF(IF('Saisie des composants'!BH83="",BG$9,'Saisie des composants'!BH83)+'Saisie Profil'!$G17&lt;BG$13-40,1,5)*IF(OR(BG$5="Résonateur à quartz (boîtier  type HCxx traversant)",BG$5="Résonateur à quartz (montage en surface)",IF('Saisie des composants'!BH119="",BG$14,'Saisie des composants'!BH119)&lt;0.8),1,5),"1")))</f>
        <v/>
      </c>
      <c r="BH64" s="5" t="str">
        <f>IF(BH$3="","",IF('Saisie Profil'!$C17="",0,IF(BH$4="Composants piezoélectriques",IF(IF('Saisie des composants'!BI83="",BH$9,'Saisie des composants'!BI83)+'Saisie Profil'!$G17&lt;BH$13-40,1,5)*IF(OR(BH$5="Résonateur à quartz (boîtier  type HCxx traversant)",BH$5="Résonateur à quartz (montage en surface)",IF('Saisie des composants'!BI119="",BH$14,'Saisie des composants'!BI119)&lt;0.8),1,5),"1")))</f>
        <v/>
      </c>
      <c r="BI64" s="5" t="str">
        <f>IF(BI$3="","",IF('Saisie Profil'!$C17="",0,IF(BI$4="Composants piezoélectriques",IF(IF('Saisie des composants'!BJ83="",BI$9,'Saisie des composants'!BJ83)+'Saisie Profil'!$G17&lt;BI$13-40,1,5)*IF(OR(BI$5="Résonateur à quartz (boîtier  type HCxx traversant)",BI$5="Résonateur à quartz (montage en surface)",IF('Saisie des composants'!BJ119="",BI$14,'Saisie des composants'!BJ119)&lt;0.8),1,5),"1")))</f>
        <v/>
      </c>
      <c r="BJ64" s="5" t="str">
        <f>IF(BJ$3="","",IF('Saisie Profil'!$C17="",0,IF(BJ$4="Composants piezoélectriques",IF(IF('Saisie des composants'!BK83="",BJ$9,'Saisie des composants'!BK83)+'Saisie Profil'!$G17&lt;BJ$13-40,1,5)*IF(OR(BJ$5="Résonateur à quartz (boîtier  type HCxx traversant)",BJ$5="Résonateur à quartz (montage en surface)",IF('Saisie des composants'!BK119="",BJ$14,'Saisie des composants'!BK119)&lt;0.8),1,5),"1")))</f>
        <v/>
      </c>
      <c r="BK64" s="5" t="str">
        <f>IF(BK$3="","",IF('Saisie Profil'!$C17="",0,IF(BK$4="Composants piezoélectriques",IF(IF('Saisie des composants'!BL83="",BK$9,'Saisie des composants'!BL83)+'Saisie Profil'!$G17&lt;BK$13-40,1,5)*IF(OR(BK$5="Résonateur à quartz (boîtier  type HCxx traversant)",BK$5="Résonateur à quartz (montage en surface)",IF('Saisie des composants'!BL119="",BK$14,'Saisie des composants'!BL119)&lt;0.8),1,5),"1")))</f>
        <v/>
      </c>
      <c r="BL64" s="5" t="str">
        <f>IF(BL$3="","",IF('Saisie Profil'!$C17="",0,IF(BL$4="Composants piezoélectriques",IF(IF('Saisie des composants'!BM83="",BL$9,'Saisie des composants'!BM83)+'Saisie Profil'!$G17&lt;BL$13-40,1,5)*IF(OR(BL$5="Résonateur à quartz (boîtier  type HCxx traversant)",BL$5="Résonateur à quartz (montage en surface)",IF('Saisie des composants'!BM119="",BL$14,'Saisie des composants'!BM119)&lt;0.8),1,5),"1")))</f>
        <v/>
      </c>
      <c r="BM64" s="5" t="str">
        <f>IF(BM$3="","",IF('Saisie Profil'!$C17="",0,IF(BM$4="Composants piezoélectriques",IF(IF('Saisie des composants'!BN83="",BM$9,'Saisie des composants'!BN83)+'Saisie Profil'!$G17&lt;BM$13-40,1,5)*IF(OR(BM$5="Résonateur à quartz (boîtier  type HCxx traversant)",BM$5="Résonateur à quartz (montage en surface)",IF('Saisie des composants'!BN119="",BM$14,'Saisie des composants'!BN119)&lt;0.8),1,5),"1")))</f>
        <v/>
      </c>
      <c r="BN64" s="5" t="str">
        <f>IF(BN$3="","",IF('Saisie Profil'!$C17="",0,IF(BN$4="Composants piezoélectriques",IF(IF('Saisie des composants'!BO83="",BN$9,'Saisie des composants'!BO83)+'Saisie Profil'!$G17&lt;BN$13-40,1,5)*IF(OR(BN$5="Résonateur à quartz (boîtier  type HCxx traversant)",BN$5="Résonateur à quartz (montage en surface)",IF('Saisie des composants'!BO119="",BN$14,'Saisie des composants'!BO119)&lt;0.8),1,5),"1")))</f>
        <v/>
      </c>
      <c r="BO64" s="5" t="str">
        <f>IF(BO$3="","",IF('Saisie Profil'!$C17="",0,IF(BO$4="Composants piezoélectriques",IF(IF('Saisie des composants'!BP83="",BO$9,'Saisie des composants'!BP83)+'Saisie Profil'!$G17&lt;BO$13-40,1,5)*IF(OR(BO$5="Résonateur à quartz (boîtier  type HCxx traversant)",BO$5="Résonateur à quartz (montage en surface)",IF('Saisie des composants'!BP119="",BO$14,'Saisie des composants'!BP119)&lt;0.8),1,5),"1")))</f>
        <v/>
      </c>
      <c r="BP64" s="5" t="str">
        <f>IF(BP$3="","",IF('Saisie Profil'!$C17="",0,IF(BP$4="Composants piezoélectriques",IF(IF('Saisie des composants'!BQ83="",BP$9,'Saisie des composants'!BQ83)+'Saisie Profil'!$G17&lt;BP$13-40,1,5)*IF(OR(BP$5="Résonateur à quartz (boîtier  type HCxx traversant)",BP$5="Résonateur à quartz (montage en surface)",IF('Saisie des composants'!BQ119="",BP$14,'Saisie des composants'!BQ119)&lt;0.8),1,5),"1")))</f>
        <v/>
      </c>
      <c r="BQ64" s="5" t="str">
        <f>IF(BQ$3="","",IF('Saisie Profil'!$C17="",0,IF(BQ$4="Composants piezoélectriques",IF(IF('Saisie des composants'!BR83="",BQ$9,'Saisie des composants'!BR83)+'Saisie Profil'!$G17&lt;BQ$13-40,1,5)*IF(OR(BQ$5="Résonateur à quartz (boîtier  type HCxx traversant)",BQ$5="Résonateur à quartz (montage en surface)",IF('Saisie des composants'!BR119="",BQ$14,'Saisie des composants'!BR119)&lt;0.8),1,5),"1")))</f>
        <v/>
      </c>
      <c r="BR64" s="5" t="str">
        <f>IF(BR$3="","",IF('Saisie Profil'!$C17="",0,IF(BR$4="Composants piezoélectriques",IF(IF('Saisie des composants'!BS83="",BR$9,'Saisie des composants'!BS83)+'Saisie Profil'!$G17&lt;BR$13-40,1,5)*IF(OR(BR$5="Résonateur à quartz (boîtier  type HCxx traversant)",BR$5="Résonateur à quartz (montage en surface)",IF('Saisie des composants'!BS119="",BR$14,'Saisie des composants'!BS119)&lt;0.8),1,5),"1")))</f>
        <v/>
      </c>
      <c r="BS64" s="5" t="str">
        <f>IF(BS$3="","",IF('Saisie Profil'!$C17="",0,IF(BS$4="Composants piezoélectriques",IF(IF('Saisie des composants'!BT83="",BS$9,'Saisie des composants'!BT83)+'Saisie Profil'!$G17&lt;BS$13-40,1,5)*IF(OR(BS$5="Résonateur à quartz (boîtier  type HCxx traversant)",BS$5="Résonateur à quartz (montage en surface)",IF('Saisie des composants'!BT119="",BS$14,'Saisie des composants'!BT119)&lt;0.8),1,5),"1")))</f>
        <v/>
      </c>
      <c r="BT64" s="5" t="str">
        <f>IF(BT$3="","",IF('Saisie Profil'!$C17="",0,IF(BT$4="Composants piezoélectriques",IF(IF('Saisie des composants'!BU83="",BT$9,'Saisie des composants'!BU83)+'Saisie Profil'!$G17&lt;BT$13-40,1,5)*IF(OR(BT$5="Résonateur à quartz (boîtier  type HCxx traversant)",BT$5="Résonateur à quartz (montage en surface)",IF('Saisie des composants'!BU119="",BT$14,'Saisie des composants'!BU119)&lt;0.8),1,5),"1")))</f>
        <v/>
      </c>
      <c r="BU64" s="5" t="str">
        <f>IF(BU$3="","",IF('Saisie Profil'!$C17="",0,IF(BU$4="Composants piezoélectriques",IF(IF('Saisie des composants'!BV83="",BU$9,'Saisie des composants'!BV83)+'Saisie Profil'!$G17&lt;BU$13-40,1,5)*IF(OR(BU$5="Résonateur à quartz (boîtier  type HCxx traversant)",BU$5="Résonateur à quartz (montage en surface)",IF('Saisie des composants'!BV119="",BU$14,'Saisie des composants'!BV119)&lt;0.8),1,5),"1")))</f>
        <v/>
      </c>
      <c r="BV64" s="5" t="str">
        <f>IF(BV$3="","",IF('Saisie Profil'!$C17="",0,IF(BV$4="Composants piezoélectriques",IF(IF('Saisie des composants'!BW83="",BV$9,'Saisie des composants'!BW83)+'Saisie Profil'!$G17&lt;BV$13-40,1,5)*IF(OR(BV$5="Résonateur à quartz (boîtier  type HCxx traversant)",BV$5="Résonateur à quartz (montage en surface)",IF('Saisie des composants'!BW119="",BV$14,'Saisie des composants'!BW119)&lt;0.8),1,5),"1")))</f>
        <v/>
      </c>
      <c r="BW64" s="5" t="str">
        <f>IF(BW$3="","",IF('Saisie Profil'!$C17="",0,IF(BW$4="Composants piezoélectriques",IF(IF('Saisie des composants'!BX83="",BW$9,'Saisie des composants'!BX83)+'Saisie Profil'!$G17&lt;BW$13-40,1,5)*IF(OR(BW$5="Résonateur à quartz (boîtier  type HCxx traversant)",BW$5="Résonateur à quartz (montage en surface)",IF('Saisie des composants'!BX119="",BW$14,'Saisie des composants'!BX119)&lt;0.8),1,5),"1")))</f>
        <v/>
      </c>
      <c r="BX64" s="5" t="str">
        <f>IF(BX$3="","",IF('Saisie Profil'!$C17="",0,IF(BX$4="Composants piezoélectriques",IF(IF('Saisie des composants'!BY83="",BX$9,'Saisie des composants'!BY83)+'Saisie Profil'!$G17&lt;BX$13-40,1,5)*IF(OR(BX$5="Résonateur à quartz (boîtier  type HCxx traversant)",BX$5="Résonateur à quartz (montage en surface)",IF('Saisie des composants'!BY119="",BX$14,'Saisie des composants'!BY119)&lt;0.8),1,5),"1")))</f>
        <v/>
      </c>
      <c r="BY64" s="5" t="str">
        <f>IF(BY$3="","",IF('Saisie Profil'!$C17="",0,IF(BY$4="Composants piezoélectriques",IF(IF('Saisie des composants'!BZ83="",BY$9,'Saisie des composants'!BZ83)+'Saisie Profil'!$G17&lt;BY$13-40,1,5)*IF(OR(BY$5="Résonateur à quartz (boîtier  type HCxx traversant)",BY$5="Résonateur à quartz (montage en surface)",IF('Saisie des composants'!BZ119="",BY$14,'Saisie des composants'!BZ119)&lt;0.8),1,5),"1")))</f>
        <v/>
      </c>
      <c r="BZ64" s="5" t="str">
        <f>IF(BZ$3="","",IF('Saisie Profil'!$C17="",0,IF(BZ$4="Composants piezoélectriques",IF(IF('Saisie des composants'!CA83="",BZ$9,'Saisie des composants'!CA83)+'Saisie Profil'!$G17&lt;BZ$13-40,1,5)*IF(OR(BZ$5="Résonateur à quartz (boîtier  type HCxx traversant)",BZ$5="Résonateur à quartz (montage en surface)",IF('Saisie des composants'!CA119="",BZ$14,'Saisie des composants'!CA119)&lt;0.8),1,5),"1")))</f>
        <v/>
      </c>
      <c r="CA64" s="5" t="str">
        <f>IF(CA$3="","",IF('Saisie Profil'!$C17="",0,IF(CA$4="Composants piezoélectriques",IF(IF('Saisie des composants'!CB83="",CA$9,'Saisie des composants'!CB83)+'Saisie Profil'!$G17&lt;CA$13-40,1,5)*IF(OR(CA$5="Résonateur à quartz (boîtier  type HCxx traversant)",CA$5="Résonateur à quartz (montage en surface)",IF('Saisie des composants'!CB119="",CA$14,'Saisie des composants'!CB119)&lt;0.8),1,5),"1")))</f>
        <v/>
      </c>
      <c r="CB64" s="5" t="str">
        <f>IF(CB$3="","",IF('Saisie Profil'!$C17="",0,IF(CB$4="Composants piezoélectriques",IF(IF('Saisie des composants'!CC83="",CB$9,'Saisie des composants'!CC83)+'Saisie Profil'!$G17&lt;CB$13-40,1,5)*IF(OR(CB$5="Résonateur à quartz (boîtier  type HCxx traversant)",CB$5="Résonateur à quartz (montage en surface)",IF('Saisie des composants'!CC119="",CB$14,'Saisie des composants'!CC119)&lt;0.8),1,5),"1")))</f>
        <v/>
      </c>
      <c r="CC64" s="5" t="str">
        <f>IF(CC$3="","",IF('Saisie Profil'!$C17="",0,IF(CC$4="Composants piezoélectriques",IF(IF('Saisie des composants'!CD83="",CC$9,'Saisie des composants'!CD83)+'Saisie Profil'!$G17&lt;CC$13-40,1,5)*IF(OR(CC$5="Résonateur à quartz (boîtier  type HCxx traversant)",CC$5="Résonateur à quartz (montage en surface)",IF('Saisie des composants'!CD119="",CC$14,'Saisie des composants'!CD119)&lt;0.8),1,5),"1")))</f>
        <v/>
      </c>
      <c r="CD64" s="5" t="str">
        <f>IF(CD$3="","",IF('Saisie Profil'!$C17="",0,IF(CD$4="Composants piezoélectriques",IF(IF('Saisie des composants'!CE83="",CD$9,'Saisie des composants'!CE83)+'Saisie Profil'!$G17&lt;CD$13-40,1,5)*IF(OR(CD$5="Résonateur à quartz (boîtier  type HCxx traversant)",CD$5="Résonateur à quartz (montage en surface)",IF('Saisie des composants'!CE119="",CD$14,'Saisie des composants'!CE119)&lt;0.8),1,5),"1")))</f>
        <v/>
      </c>
      <c r="CE64" s="5" t="str">
        <f>IF(CE$3="","",IF('Saisie Profil'!$C17="",0,IF(CE$4="Composants piezoélectriques",IF(IF('Saisie des composants'!CF83="",CE$9,'Saisie des composants'!CF83)+'Saisie Profil'!$G17&lt;CE$13-40,1,5)*IF(OR(CE$5="Résonateur à quartz (boîtier  type HCxx traversant)",CE$5="Résonateur à quartz (montage en surface)",IF('Saisie des composants'!CF119="",CE$14,'Saisie des composants'!CF119)&lt;0.8),1,5),"1")))</f>
        <v/>
      </c>
      <c r="CF64" s="5" t="str">
        <f>IF(CF$3="","",IF('Saisie Profil'!$C17="",0,IF(CF$4="Composants piezoélectriques",IF(IF('Saisie des composants'!CG83="",CF$9,'Saisie des composants'!CG83)+'Saisie Profil'!$G17&lt;CF$13-40,1,5)*IF(OR(CF$5="Résonateur à quartz (boîtier  type HCxx traversant)",CF$5="Résonateur à quartz (montage en surface)",IF('Saisie des composants'!CG119="",CF$14,'Saisie des composants'!CG119)&lt;0.8),1,5),"1")))</f>
        <v/>
      </c>
      <c r="CG64" s="5" t="str">
        <f>IF(CG$3="","",IF('Saisie Profil'!$C17="",0,IF(CG$4="Composants piezoélectriques",IF(IF('Saisie des composants'!CH83="",CG$9,'Saisie des composants'!CH83)+'Saisie Profil'!$G17&lt;CG$13-40,1,5)*IF(OR(CG$5="Résonateur à quartz (boîtier  type HCxx traversant)",CG$5="Résonateur à quartz (montage en surface)",IF('Saisie des composants'!CH119="",CG$14,'Saisie des composants'!CH119)&lt;0.8),1,5),"1")))</f>
        <v/>
      </c>
      <c r="CH64" s="5" t="str">
        <f>IF(CH$3="","",IF('Saisie Profil'!$C17="",0,IF(CH$4="Composants piezoélectriques",IF(IF('Saisie des composants'!CI83="",CH$9,'Saisie des composants'!CI83)+'Saisie Profil'!$G17&lt;CH$13-40,1,5)*IF(OR(CH$5="Résonateur à quartz (boîtier  type HCxx traversant)",CH$5="Résonateur à quartz (montage en surface)",IF('Saisie des composants'!CI119="",CH$14,'Saisie des composants'!CI119)&lt;0.8),1,5),"1")))</f>
        <v/>
      </c>
      <c r="CI64" s="5" t="str">
        <f>IF(CI$3="","",IF('Saisie Profil'!$C17="",0,IF(CI$4="Composants piezoélectriques",IF(IF('Saisie des composants'!CJ83="",CI$9,'Saisie des composants'!CJ83)+'Saisie Profil'!$G17&lt;CI$13-40,1,5)*IF(OR(CI$5="Résonateur à quartz (boîtier  type HCxx traversant)",CI$5="Résonateur à quartz (montage en surface)",IF('Saisie des composants'!CJ119="",CI$14,'Saisie des composants'!CJ119)&lt;0.8),1,5),"1")))</f>
        <v/>
      </c>
      <c r="CJ64" s="5" t="str">
        <f>IF(CJ$3="","",IF('Saisie Profil'!$C17="",0,IF(CJ$4="Composants piezoélectriques",IF(IF('Saisie des composants'!CK83="",CJ$9,'Saisie des composants'!CK83)+'Saisie Profil'!$G17&lt;CJ$13-40,1,5)*IF(OR(CJ$5="Résonateur à quartz (boîtier  type HCxx traversant)",CJ$5="Résonateur à quartz (montage en surface)",IF('Saisie des composants'!CK119="",CJ$14,'Saisie des composants'!CK119)&lt;0.8),1,5),"1")))</f>
        <v/>
      </c>
      <c r="CK64" s="5" t="str">
        <f>IF(CK$3="","",IF('Saisie Profil'!$C17="",0,IF(CK$4="Composants piezoélectriques",IF(IF('Saisie des composants'!CL83="",CK$9,'Saisie des composants'!CL83)+'Saisie Profil'!$G17&lt;CK$13-40,1,5)*IF(OR(CK$5="Résonateur à quartz (boîtier  type HCxx traversant)",CK$5="Résonateur à quartz (montage en surface)",IF('Saisie des composants'!CL119="",CK$14,'Saisie des composants'!CL119)&lt;0.8),1,5),"1")))</f>
        <v/>
      </c>
      <c r="CL64" s="5" t="str">
        <f>IF(CL$3="","",IF('Saisie Profil'!$C17="",0,IF(CL$4="Composants piezoélectriques",IF(IF('Saisie des composants'!CM83="",CL$9,'Saisie des composants'!CM83)+'Saisie Profil'!$G17&lt;CL$13-40,1,5)*IF(OR(CL$5="Résonateur à quartz (boîtier  type HCxx traversant)",CL$5="Résonateur à quartz (montage en surface)",IF('Saisie des composants'!CM119="",CL$14,'Saisie des composants'!CM119)&lt;0.8),1,5),"1")))</f>
        <v/>
      </c>
      <c r="CM64" s="5" t="str">
        <f>IF(CM$3="","",IF('Saisie Profil'!$C17="",0,IF(CM$4="Composants piezoélectriques",IF(IF('Saisie des composants'!CN83="",CM$9,'Saisie des composants'!CN83)+'Saisie Profil'!$G17&lt;CM$13-40,1,5)*IF(OR(CM$5="Résonateur à quartz (boîtier  type HCxx traversant)",CM$5="Résonateur à quartz (montage en surface)",IF('Saisie des composants'!CN119="",CM$14,'Saisie des composants'!CN119)&lt;0.8),1,5),"1")))</f>
        <v/>
      </c>
      <c r="CN64" s="5" t="str">
        <f>IF(CN$3="","",IF('Saisie Profil'!$C17="",0,IF(CN$4="Composants piezoélectriques",IF(IF('Saisie des composants'!CO83="",CN$9,'Saisie des composants'!CO83)+'Saisie Profil'!$G17&lt;CN$13-40,1,5)*IF(OR(CN$5="Résonateur à quartz (boîtier  type HCxx traversant)",CN$5="Résonateur à quartz (montage en surface)",IF('Saisie des composants'!CO119="",CN$14,'Saisie des composants'!CO119)&lt;0.8),1,5),"1")))</f>
        <v/>
      </c>
      <c r="CO64" s="5" t="str">
        <f>IF(CO$3="","",IF('Saisie Profil'!$C17="",0,IF(CO$4="Composants piezoélectriques",IF(IF('Saisie des composants'!CP83="",CO$9,'Saisie des composants'!CP83)+'Saisie Profil'!$G17&lt;CO$13-40,1,5)*IF(OR(CO$5="Résonateur à quartz (boîtier  type HCxx traversant)",CO$5="Résonateur à quartz (montage en surface)",IF('Saisie des composants'!CP119="",CO$14,'Saisie des composants'!CP119)&lt;0.8),1,5),"1")))</f>
        <v/>
      </c>
      <c r="CP64" s="5" t="str">
        <f>IF(CP$3="","",IF('Saisie Profil'!$C17="",0,IF(CP$4="Composants piezoélectriques",IF(IF('Saisie des composants'!CQ83="",CP$9,'Saisie des composants'!CQ83)+'Saisie Profil'!$G17&lt;CP$13-40,1,5)*IF(OR(CP$5="Résonateur à quartz (boîtier  type HCxx traversant)",CP$5="Résonateur à quartz (montage en surface)",IF('Saisie des composants'!CQ119="",CP$14,'Saisie des composants'!CQ119)&lt;0.8),1,5),"1")))</f>
        <v/>
      </c>
      <c r="CQ64" s="5" t="str">
        <f>IF(CQ$3="","",IF('Saisie Profil'!$C17="",0,IF(CQ$4="Composants piezoélectriques",IF(IF('Saisie des composants'!CR83="",CQ$9,'Saisie des composants'!CR83)+'Saisie Profil'!$G17&lt;CQ$13-40,1,5)*IF(OR(CQ$5="Résonateur à quartz (boîtier  type HCxx traversant)",CQ$5="Résonateur à quartz (montage en surface)",IF('Saisie des composants'!CR119="",CQ$14,'Saisie des composants'!CR119)&lt;0.8),1,5),"1")))</f>
        <v/>
      </c>
      <c r="CR64" s="5" t="str">
        <f>IF(CR$3="","",IF('Saisie Profil'!$C17="",0,IF(CR$4="Composants piezoélectriques",IF(IF('Saisie des composants'!CS83="",CR$9,'Saisie des composants'!CS83)+'Saisie Profil'!$G17&lt;CR$13-40,1,5)*IF(OR(CR$5="Résonateur à quartz (boîtier  type HCxx traversant)",CR$5="Résonateur à quartz (montage en surface)",IF('Saisie des composants'!CS119="",CR$14,'Saisie des composants'!CS119)&lt;0.8),1,5),"1")))</f>
        <v/>
      </c>
      <c r="CS64" s="5" t="str">
        <f>IF(CS$3="","",IF('Saisie Profil'!$C17="",0,IF(CS$4="Composants piezoélectriques",IF(IF('Saisie des composants'!CT83="",CS$9,'Saisie des composants'!CT83)+'Saisie Profil'!$G17&lt;CS$13-40,1,5)*IF(OR(CS$5="Résonateur à quartz (boîtier  type HCxx traversant)",CS$5="Résonateur à quartz (montage en surface)",IF('Saisie des composants'!CT119="",CS$14,'Saisie des composants'!CT119)&lt;0.8),1,5),"1")))</f>
        <v/>
      </c>
      <c r="CT64" s="5" t="str">
        <f>IF(CT$3="","",IF('Saisie Profil'!$C17="",0,IF(CT$4="Composants piezoélectriques",IF(IF('Saisie des composants'!CU83="",CT$9,'Saisie des composants'!CU83)+'Saisie Profil'!$G17&lt;CT$13-40,1,5)*IF(OR(CT$5="Résonateur à quartz (boîtier  type HCxx traversant)",CT$5="Résonateur à quartz (montage en surface)",IF('Saisie des composants'!CU119="",CT$14,'Saisie des composants'!CU119)&lt;0.8),1,5),"1")))</f>
        <v/>
      </c>
      <c r="CU64" s="5" t="str">
        <f>IF(CU$3="","",IF('Saisie Profil'!$C17="",0,IF(CU$4="Composants piezoélectriques",IF(IF('Saisie des composants'!CV83="",CU$9,'Saisie des composants'!CV83)+'Saisie Profil'!$G17&lt;CU$13-40,1,5)*IF(OR(CU$5="Résonateur à quartz (boîtier  type HCxx traversant)",CU$5="Résonateur à quartz (montage en surface)",IF('Saisie des composants'!CV119="",CU$14,'Saisie des composants'!CV119)&lt;0.8),1,5),"1")))</f>
        <v/>
      </c>
      <c r="CV64" s="5" t="str">
        <f>IF(CV$3="","",IF('Saisie Profil'!$C17="",0,IF(CV$4="Composants piezoélectriques",IF(IF('Saisie des composants'!CW83="",CV$9,'Saisie des composants'!CW83)+'Saisie Profil'!$G17&lt;CV$13-40,1,5)*IF(OR(CV$5="Résonateur à quartz (boîtier  type HCxx traversant)",CV$5="Résonateur à quartz (montage en surface)",IF('Saisie des composants'!CW119="",CV$14,'Saisie des composants'!CW119)&lt;0.8),1,5),"1")))</f>
        <v/>
      </c>
      <c r="CW64" s="5" t="str">
        <f>IF(CW$3="","",IF('Saisie Profil'!$C17="",0,IF(CW$4="Composants piezoélectriques",IF(IF('Saisie des composants'!CX83="",CW$9,'Saisie des composants'!CX83)+'Saisie Profil'!$G17&lt;CW$13-40,1,5)*IF(OR(CW$5="Résonateur à quartz (boîtier  type HCxx traversant)",CW$5="Résonateur à quartz (montage en surface)",IF('Saisie des composants'!CX119="",CW$14,'Saisie des composants'!CX119)&lt;0.8),1,5),"1")))</f>
        <v/>
      </c>
      <c r="CX64" s="5" t="str">
        <f>IF(CX$3="","",IF('Saisie Profil'!$C17="",0,IF(CX$4="Composants piezoélectriques",IF(IF('Saisie des composants'!CY83="",CX$9,'Saisie des composants'!CY83)+'Saisie Profil'!$G17&lt;CX$13-40,1,5)*IF(OR(CX$5="Résonateur à quartz (boîtier  type HCxx traversant)",CX$5="Résonateur à quartz (montage en surface)",IF('Saisie des composants'!CY119="",CX$14,'Saisie des composants'!CY119)&lt;0.8),1,5),"1")))</f>
        <v/>
      </c>
      <c r="CY64" s="5" t="str">
        <f>IF(CY$3="","",IF('Saisie Profil'!$C17="",0,IF(CY$4="Composants piezoélectriques",IF(IF('Saisie des composants'!CZ83="",CY$9,'Saisie des composants'!CZ83)+'Saisie Profil'!$G17&lt;CY$13-40,1,5)*IF(OR(CY$5="Résonateur à quartz (boîtier  type HCxx traversant)",CY$5="Résonateur à quartz (montage en surface)",IF('Saisie des composants'!CZ119="",CY$14,'Saisie des composants'!CZ119)&lt;0.8),1,5),"1")))</f>
        <v/>
      </c>
      <c r="CZ64" s="5" t="str">
        <f>IF(CZ$3="","",IF('Saisie Profil'!$C17="",0,IF(CZ$4="Composants piezoélectriques",IF(IF('Saisie des composants'!DA83="",CZ$9,'Saisie des composants'!DA83)+'Saisie Profil'!$G17&lt;CZ$13-40,1,5)*IF(OR(CZ$5="Résonateur à quartz (boîtier  type HCxx traversant)",CZ$5="Résonateur à quartz (montage en surface)",IF('Saisie des composants'!DA119="",CZ$14,'Saisie des composants'!DA119)&lt;0.8),1,5),"1")))</f>
        <v/>
      </c>
      <c r="DA64" s="5" t="str">
        <f>IF(DA$3="","",IF('Saisie Profil'!$C17="",0,IF(DA$4="Composants piezoélectriques",IF(IF('Saisie des composants'!DB83="",DA$9,'Saisie des composants'!DB83)+'Saisie Profil'!$G17&lt;DA$13-40,1,5)*IF(OR(DA$5="Résonateur à quartz (boîtier  type HCxx traversant)",DA$5="Résonateur à quartz (montage en surface)",IF('Saisie des composants'!DB119="",DA$14,'Saisie des composants'!DB119)&lt;0.8),1,5),"1")))</f>
        <v/>
      </c>
      <c r="DB64" s="5" t="str">
        <f>IF(DB$3="","",IF('Saisie Profil'!$C17="",0,IF(DB$4="Composants piezoélectriques",IF(IF('Saisie des composants'!DC83="",DB$9,'Saisie des composants'!DC83)+'Saisie Profil'!$G17&lt;DB$13-40,1,5)*IF(OR(DB$5="Résonateur à quartz (boîtier  type HCxx traversant)",DB$5="Résonateur à quartz (montage en surface)",IF('Saisie des composants'!DC119="",DB$14,'Saisie des composants'!DC119)&lt;0.8),1,5),"1")))</f>
        <v/>
      </c>
      <c r="DC64" s="5" t="str">
        <f>IF(DC$3="","",IF('Saisie Profil'!$C17="",0,IF(DC$4="Composants piezoélectriques",IF(IF('Saisie des composants'!DD83="",DC$9,'Saisie des composants'!DD83)+'Saisie Profil'!$G17&lt;DC$13-40,1,5)*IF(OR(DC$5="Résonateur à quartz (boîtier  type HCxx traversant)",DC$5="Résonateur à quartz (montage en surface)",IF('Saisie des composants'!DD119="",DC$14,'Saisie des composants'!DD119)&lt;0.8),1,5),"1")))</f>
        <v/>
      </c>
      <c r="DD64" s="5" t="str">
        <f>IF(DD$3="","",IF('Saisie Profil'!$C17="",0,IF(DD$4="Composants piezoélectriques",IF(IF('Saisie des composants'!DE83="",DD$9,'Saisie des composants'!DE83)+'Saisie Profil'!$G17&lt;DD$13-40,1,5)*IF(OR(DD$5="Résonateur à quartz (boîtier  type HCxx traversant)",DD$5="Résonateur à quartz (montage en surface)",IF('Saisie des composants'!DE119="",DD$14,'Saisie des composants'!DE119)&lt;0.8),1,5),"1")))</f>
        <v/>
      </c>
      <c r="DE64" s="5" t="str">
        <f>IF(DE$3="","",IF('Saisie Profil'!$C17="",0,IF(DE$4="Composants piezoélectriques",IF(IF('Saisie des composants'!DF83="",DE$9,'Saisie des composants'!DF83)+'Saisie Profil'!$G17&lt;DE$13-40,1,5)*IF(OR(DE$5="Résonateur à quartz (boîtier  type HCxx traversant)",DE$5="Résonateur à quartz (montage en surface)",IF('Saisie des composants'!DF119="",DE$14,'Saisie des composants'!DF119)&lt;0.8),1,5),"1")))</f>
        <v/>
      </c>
      <c r="DF64" s="5" t="str">
        <f>IF(DF$3="","",IF('Saisie Profil'!$C17="",0,IF(DF$4="Composants piezoélectriques",IF(IF('Saisie des composants'!DG83="",DF$9,'Saisie des composants'!DG83)+'Saisie Profil'!$G17&lt;DF$13-40,1,5)*IF(OR(DF$5="Résonateur à quartz (boîtier  type HCxx traversant)",DF$5="Résonateur à quartz (montage en surface)",IF('Saisie des composants'!DG119="",DF$14,'Saisie des composants'!DG119)&lt;0.8),1,5),"1")))</f>
        <v/>
      </c>
      <c r="DG64" s="5" t="str">
        <f>IF(DG$3="","",IF('Saisie Profil'!$C17="",0,IF(DG$4="Composants piezoélectriques",IF(IF('Saisie des composants'!DH83="",DG$9,'Saisie des composants'!DH83)+'Saisie Profil'!$G17&lt;DG$13-40,1,5)*IF(OR(DG$5="Résonateur à quartz (boîtier  type HCxx traversant)",DG$5="Résonateur à quartz (montage en surface)",IF('Saisie des composants'!DH119="",DG$14,'Saisie des composants'!DH119)&lt;0.8),1,5),"1")))</f>
        <v/>
      </c>
      <c r="DH64" s="5" t="str">
        <f>IF(DH$3="","",IF('Saisie Profil'!$C17="",0,IF(DH$4="Composants piezoélectriques",IF(IF('Saisie des composants'!DI83="",DH$9,'Saisie des composants'!DI83)+'Saisie Profil'!$G17&lt;DH$13-40,1,5)*IF(OR(DH$5="Résonateur à quartz (boîtier  type HCxx traversant)",DH$5="Résonateur à quartz (montage en surface)",IF('Saisie des composants'!DI119="",DH$14,'Saisie des composants'!DI119)&lt;0.8),1,5),"1")))</f>
        <v/>
      </c>
      <c r="DI64" s="5" t="str">
        <f>IF(DI$3="","",IF('Saisie Profil'!$C17="",0,IF(DI$4="Composants piezoélectriques",IF(IF('Saisie des composants'!DJ83="",DI$9,'Saisie des composants'!DJ83)+'Saisie Profil'!$G17&lt;DI$13-40,1,5)*IF(OR(DI$5="Résonateur à quartz (boîtier  type HCxx traversant)",DI$5="Résonateur à quartz (montage en surface)",IF('Saisie des composants'!DJ119="",DI$14,'Saisie des composants'!DJ119)&lt;0.8),1,5),"1")))</f>
        <v/>
      </c>
      <c r="DJ64" s="5" t="str">
        <f>IF(DJ$3="","",IF('Saisie Profil'!$C17="",0,IF(DJ$4="Composants piezoélectriques",IF(IF('Saisie des composants'!DK83="",DJ$9,'Saisie des composants'!DK83)+'Saisie Profil'!$G17&lt;DJ$13-40,1,5)*IF(OR(DJ$5="Résonateur à quartz (boîtier  type HCxx traversant)",DJ$5="Résonateur à quartz (montage en surface)",IF('Saisie des composants'!DK119="",DJ$14,'Saisie des composants'!DK119)&lt;0.8),1,5),"1")))</f>
        <v/>
      </c>
      <c r="DK64" s="5" t="str">
        <f>IF(DK$3="","",IF('Saisie Profil'!$C17="",0,IF(DK$4="Composants piezoélectriques",IF(IF('Saisie des composants'!DL83="",DK$9,'Saisie des composants'!DL83)+'Saisie Profil'!$G17&lt;DK$13-40,1,5)*IF(OR(DK$5="Résonateur à quartz (boîtier  type HCxx traversant)",DK$5="Résonateur à quartz (montage en surface)",IF('Saisie des composants'!DL119="",DK$14,'Saisie des composants'!DL119)&lt;0.8),1,5),"1")))</f>
        <v/>
      </c>
      <c r="DL64" s="5" t="str">
        <f>IF(DL$3="","",IF('Saisie Profil'!$C17="",0,IF(DL$4="Composants piezoélectriques",IF(IF('Saisie des composants'!DM83="",DL$9,'Saisie des composants'!DM83)+'Saisie Profil'!$G17&lt;DL$13-40,1,5)*IF(OR(DL$5="Résonateur à quartz (boîtier  type HCxx traversant)",DL$5="Résonateur à quartz (montage en surface)",IF('Saisie des composants'!DM119="",DL$14,'Saisie des composants'!DM119)&lt;0.8),1,5),"1")))</f>
        <v/>
      </c>
      <c r="DM64" s="5" t="str">
        <f>IF(DM$3="","",IF('Saisie Profil'!$C17="",0,IF(DM$4="Composants piezoélectriques",IF(IF('Saisie des composants'!DN83="",DM$9,'Saisie des composants'!DN83)+'Saisie Profil'!$G17&lt;DM$13-40,1,5)*IF(OR(DM$5="Résonateur à quartz (boîtier  type HCxx traversant)",DM$5="Résonateur à quartz (montage en surface)",IF('Saisie des composants'!DN119="",DM$14,'Saisie des composants'!DN119)&lt;0.8),1,5),"1")))</f>
        <v/>
      </c>
      <c r="DN64" s="5" t="str">
        <f>IF(DN$3="","",IF('Saisie Profil'!$C17="",0,IF(DN$4="Composants piezoélectriques",IF(IF('Saisie des composants'!DO83="",DN$9,'Saisie des composants'!DO83)+'Saisie Profil'!$G17&lt;DN$13-40,1,5)*IF(OR(DN$5="Résonateur à quartz (boîtier  type HCxx traversant)",DN$5="Résonateur à quartz (montage en surface)",IF('Saisie des composants'!DO119="",DN$14,'Saisie des composants'!DO119)&lt;0.8),1,5),"1")))</f>
        <v/>
      </c>
      <c r="DO64" s="5" t="str">
        <f>IF(DO$3="","",IF('Saisie Profil'!$C17="",0,IF(DO$4="Composants piezoélectriques",IF(IF('Saisie des composants'!DP83="",DO$9,'Saisie des composants'!DP83)+'Saisie Profil'!$G17&lt;DO$13-40,1,5)*IF(OR(DO$5="Résonateur à quartz (boîtier  type HCxx traversant)",DO$5="Résonateur à quartz (montage en surface)",IF('Saisie des composants'!DP119="",DO$14,'Saisie des composants'!DP119)&lt;0.8),1,5),"1")))</f>
        <v/>
      </c>
      <c r="DP64" s="5" t="str">
        <f>IF(DP$3="","",IF('Saisie Profil'!$C17="",0,IF(DP$4="Composants piezoélectriques",IF(IF('Saisie des composants'!DQ83="",DP$9,'Saisie des composants'!DQ83)+'Saisie Profil'!$G17&lt;DP$13-40,1,5)*IF(OR(DP$5="Résonateur à quartz (boîtier  type HCxx traversant)",DP$5="Résonateur à quartz (montage en surface)",IF('Saisie des composants'!DQ119="",DP$14,'Saisie des composants'!DQ119)&lt;0.8),1,5),"1")))</f>
        <v/>
      </c>
      <c r="DQ64" s="5" t="str">
        <f>IF(DQ$3="","",IF('Saisie Profil'!$C17="",0,IF(DQ$4="Composants piezoélectriques",IF(IF('Saisie des composants'!DR83="",DQ$9,'Saisie des composants'!DR83)+'Saisie Profil'!$G17&lt;DQ$13-40,1,5)*IF(OR(DQ$5="Résonateur à quartz (boîtier  type HCxx traversant)",DQ$5="Résonateur à quartz (montage en surface)",IF('Saisie des composants'!DR119="",DQ$14,'Saisie des composants'!DR119)&lt;0.8),1,5),"1")))</f>
        <v/>
      </c>
      <c r="DR64" s="5" t="str">
        <f>IF(DR$3="","",IF('Saisie Profil'!$C17="",0,IF(DR$4="Composants piezoélectriques",IF(IF('Saisie des composants'!DS83="",DR$9,'Saisie des composants'!DS83)+'Saisie Profil'!$G17&lt;DR$13-40,1,5)*IF(OR(DR$5="Résonateur à quartz (boîtier  type HCxx traversant)",DR$5="Résonateur à quartz (montage en surface)",IF('Saisie des composants'!DS119="",DR$14,'Saisie des composants'!DS119)&lt;0.8),1,5),"1")))</f>
        <v/>
      </c>
      <c r="DS64" s="5" t="str">
        <f>IF(DS$3="","",IF('Saisie Profil'!$C17="",0,IF(DS$4="Composants piezoélectriques",IF(IF('Saisie des composants'!DT83="",DS$9,'Saisie des composants'!DT83)+'Saisie Profil'!$G17&lt;DS$13-40,1,5)*IF(OR(DS$5="Résonateur à quartz (boîtier  type HCxx traversant)",DS$5="Résonateur à quartz (montage en surface)",IF('Saisie des composants'!DT119="",DS$14,'Saisie des composants'!DT119)&lt;0.8),1,5),"1")))</f>
        <v/>
      </c>
      <c r="DT64" s="5" t="str">
        <f>IF(DT$3="","",IF('Saisie Profil'!$C17="",0,IF(DT$4="Composants piezoélectriques",IF(IF('Saisie des composants'!DU83="",DT$9,'Saisie des composants'!DU83)+'Saisie Profil'!$G17&lt;DT$13-40,1,5)*IF(OR(DT$5="Résonateur à quartz (boîtier  type HCxx traversant)",DT$5="Résonateur à quartz (montage en surface)",IF('Saisie des composants'!DU119="",DT$14,'Saisie des composants'!DU119)&lt;0.8),1,5),"1")))</f>
        <v/>
      </c>
      <c r="DU64" s="5" t="str">
        <f>IF(DU$3="","",IF('Saisie Profil'!$C17="",0,IF(DU$4="Composants piezoélectriques",IF(IF('Saisie des composants'!DV83="",DU$9,'Saisie des composants'!DV83)+'Saisie Profil'!$G17&lt;DU$13-40,1,5)*IF(OR(DU$5="Résonateur à quartz (boîtier  type HCxx traversant)",DU$5="Résonateur à quartz (montage en surface)",IF('Saisie des composants'!DV119="",DU$14,'Saisie des composants'!DV119)&lt;0.8),1,5),"1")))</f>
        <v/>
      </c>
      <c r="DV64" s="5" t="str">
        <f>IF(DV$3="","",IF('Saisie Profil'!$C17="",0,IF(DV$4="Composants piezoélectriques",IF(IF('Saisie des composants'!DW83="",DV$9,'Saisie des composants'!DW83)+'Saisie Profil'!$G17&lt;DV$13-40,1,5)*IF(OR(DV$5="Résonateur à quartz (boîtier  type HCxx traversant)",DV$5="Résonateur à quartz (montage en surface)",IF('Saisie des composants'!DW119="",DV$14,'Saisie des composants'!DW119)&lt;0.8),1,5),"1")))</f>
        <v/>
      </c>
      <c r="DW64" s="5" t="str">
        <f>IF(DW$3="","",IF('Saisie Profil'!$C17="",0,IF(DW$4="Composants piezoélectriques",IF(IF('Saisie des composants'!DX83="",DW$9,'Saisie des composants'!DX83)+'Saisie Profil'!$G17&lt;DW$13-40,1,5)*IF(OR(DW$5="Résonateur à quartz (boîtier  type HCxx traversant)",DW$5="Résonateur à quartz (montage en surface)",IF('Saisie des composants'!DX119="",DW$14,'Saisie des composants'!DX119)&lt;0.8),1,5),"1")))</f>
        <v/>
      </c>
      <c r="DX64" s="5" t="str">
        <f>IF(DX$3="","",IF('Saisie Profil'!$C17="",0,IF(DX$4="Composants piezoélectriques",IF(IF('Saisie des composants'!DY83="",DX$9,'Saisie des composants'!DY83)+'Saisie Profil'!$G17&lt;DX$13-40,1,5)*IF(OR(DX$5="Résonateur à quartz (boîtier  type HCxx traversant)",DX$5="Résonateur à quartz (montage en surface)",IF('Saisie des composants'!DY119="",DX$14,'Saisie des composants'!DY119)&lt;0.8),1,5),"1")))</f>
        <v/>
      </c>
      <c r="DY64" s="5" t="str">
        <f>IF(DY$3="","",IF('Saisie Profil'!$C17="",0,IF(DY$4="Composants piezoélectriques",IF(IF('Saisie des composants'!DZ83="",DY$9,'Saisie des composants'!DZ83)+'Saisie Profil'!$G17&lt;DY$13-40,1,5)*IF(OR(DY$5="Résonateur à quartz (boîtier  type HCxx traversant)",DY$5="Résonateur à quartz (montage en surface)",IF('Saisie des composants'!DZ119="",DY$14,'Saisie des composants'!DZ119)&lt;0.8),1,5),"1")))</f>
        <v/>
      </c>
      <c r="DZ64" s="5" t="str">
        <f>IF(DZ$3="","",IF('Saisie Profil'!$C17="",0,IF(DZ$4="Composants piezoélectriques",IF(IF('Saisie des composants'!EA83="",DZ$9,'Saisie des composants'!EA83)+'Saisie Profil'!$G17&lt;DZ$13-40,1,5)*IF(OR(DZ$5="Résonateur à quartz (boîtier  type HCxx traversant)",DZ$5="Résonateur à quartz (montage en surface)",IF('Saisie des composants'!EA119="",DZ$14,'Saisie des composants'!EA119)&lt;0.8),1,5),"1")))</f>
        <v/>
      </c>
      <c r="EA64" s="5" t="str">
        <f>IF(EA$3="","",IF('Saisie Profil'!$C17="",0,IF(EA$4="Composants piezoélectriques",IF(IF('Saisie des composants'!EB83="",EA$9,'Saisie des composants'!EB83)+'Saisie Profil'!$G17&lt;EA$13-40,1,5)*IF(OR(EA$5="Résonateur à quartz (boîtier  type HCxx traversant)",EA$5="Résonateur à quartz (montage en surface)",IF('Saisie des composants'!EB119="",EA$14,'Saisie des composants'!EB119)&lt;0.8),1,5),"1")))</f>
        <v/>
      </c>
      <c r="EB64" s="5" t="str">
        <f>IF(EB$3="","",IF('Saisie Profil'!$C17="",0,IF(EB$4="Composants piezoélectriques",IF(IF('Saisie des composants'!EC83="",EB$9,'Saisie des composants'!EC83)+'Saisie Profil'!$G17&lt;EB$13-40,1,5)*IF(OR(EB$5="Résonateur à quartz (boîtier  type HCxx traversant)",EB$5="Résonateur à quartz (montage en surface)",IF('Saisie des composants'!EC119="",EB$14,'Saisie des composants'!EC119)&lt;0.8),1,5),"1")))</f>
        <v/>
      </c>
      <c r="EC64" s="5" t="str">
        <f>IF(EC$3="","",IF('Saisie Profil'!$C17="",0,IF(EC$4="Composants piezoélectriques",IF(IF('Saisie des composants'!ED83="",EC$9,'Saisie des composants'!ED83)+'Saisie Profil'!$G17&lt;EC$13-40,1,5)*IF(OR(EC$5="Résonateur à quartz (boîtier  type HCxx traversant)",EC$5="Résonateur à quartz (montage en surface)",IF('Saisie des composants'!ED119="",EC$14,'Saisie des composants'!ED119)&lt;0.8),1,5),"1")))</f>
        <v/>
      </c>
      <c r="ED64" s="5" t="str">
        <f>IF(ED$3="","",IF('Saisie Profil'!$C17="",0,IF(ED$4="Composants piezoélectriques",IF(IF('Saisie des composants'!EE83="",ED$9,'Saisie des composants'!EE83)+'Saisie Profil'!$G17&lt;ED$13-40,1,5)*IF(OR(ED$5="Résonateur à quartz (boîtier  type HCxx traversant)",ED$5="Résonateur à quartz (montage en surface)",IF('Saisie des composants'!EE119="",ED$14,'Saisie des composants'!EE119)&lt;0.8),1,5),"1")))</f>
        <v/>
      </c>
      <c r="EE64" s="5" t="str">
        <f>IF(EE$3="","",IF('Saisie Profil'!$C17="",0,IF(EE$4="Composants piezoélectriques",IF(IF('Saisie des composants'!EF83="",EE$9,'Saisie des composants'!EF83)+'Saisie Profil'!$G17&lt;EE$13-40,1,5)*IF(OR(EE$5="Résonateur à quartz (boîtier  type HCxx traversant)",EE$5="Résonateur à quartz (montage en surface)",IF('Saisie des composants'!EF119="",EE$14,'Saisie des composants'!EF119)&lt;0.8),1,5),"1")))</f>
        <v/>
      </c>
      <c r="EF64" s="5" t="str">
        <f>IF(EF$3="","",IF('Saisie Profil'!$C17="",0,IF(EF$4="Composants piezoélectriques",IF(IF('Saisie des composants'!EG83="",EF$9,'Saisie des composants'!EG83)+'Saisie Profil'!$G17&lt;EF$13-40,1,5)*IF(OR(EF$5="Résonateur à quartz (boîtier  type HCxx traversant)",EF$5="Résonateur à quartz (montage en surface)",IF('Saisie des composants'!EG119="",EF$14,'Saisie des composants'!EG119)&lt;0.8),1,5),"1")))</f>
        <v/>
      </c>
      <c r="EG64" s="5" t="str">
        <f>IF(EG$3="","",IF('Saisie Profil'!$C17="",0,IF(EG$4="Composants piezoélectriques",IF(IF('Saisie des composants'!EH83="",EG$9,'Saisie des composants'!EH83)+'Saisie Profil'!$G17&lt;EG$13-40,1,5)*IF(OR(EG$5="Résonateur à quartz (boîtier  type HCxx traversant)",EG$5="Résonateur à quartz (montage en surface)",IF('Saisie des composants'!EH119="",EG$14,'Saisie des composants'!EH119)&lt;0.8),1,5),"1")))</f>
        <v/>
      </c>
      <c r="EH64" s="5" t="str">
        <f>IF(EH$3="","",IF('Saisie Profil'!$C17="",0,IF(EH$4="Composants piezoélectriques",IF(IF('Saisie des composants'!EI83="",EH$9,'Saisie des composants'!EI83)+'Saisie Profil'!$G17&lt;EH$13-40,1,5)*IF(OR(EH$5="Résonateur à quartz (boîtier  type HCxx traversant)",EH$5="Résonateur à quartz (montage en surface)",IF('Saisie des composants'!EI119="",EH$14,'Saisie des composants'!EI119)&lt;0.8),1,5),"1")))</f>
        <v/>
      </c>
      <c r="EI64" s="5" t="str">
        <f>IF(EI$3="","",IF('Saisie Profil'!$C17="",0,IF(EI$4="Composants piezoélectriques",IF(IF('Saisie des composants'!EJ83="",EI$9,'Saisie des composants'!EJ83)+'Saisie Profil'!$G17&lt;EI$13-40,1,5)*IF(OR(EI$5="Résonateur à quartz (boîtier  type HCxx traversant)",EI$5="Résonateur à quartz (montage en surface)",IF('Saisie des composants'!EJ119="",EI$14,'Saisie des composants'!EJ119)&lt;0.8),1,5),"1")))</f>
        <v/>
      </c>
      <c r="EJ64" s="5" t="str">
        <f>IF(EJ$3="","",IF('Saisie Profil'!$C17="",0,IF(EJ$4="Composants piezoélectriques",IF(IF('Saisie des composants'!EK83="",EJ$9,'Saisie des composants'!EK83)+'Saisie Profil'!$G17&lt;EJ$13-40,1,5)*IF(OR(EJ$5="Résonateur à quartz (boîtier  type HCxx traversant)",EJ$5="Résonateur à quartz (montage en surface)",IF('Saisie des composants'!EK119="",EJ$14,'Saisie des composants'!EK119)&lt;0.8),1,5),"1")))</f>
        <v/>
      </c>
      <c r="EK64" s="5" t="str">
        <f>IF(EK$3="","",IF('Saisie Profil'!$C17="",0,IF(EK$4="Composants piezoélectriques",IF(IF('Saisie des composants'!EL83="",EK$9,'Saisie des composants'!EL83)+'Saisie Profil'!$G17&lt;EK$13-40,1,5)*IF(OR(EK$5="Résonateur à quartz (boîtier  type HCxx traversant)",EK$5="Résonateur à quartz (montage en surface)",IF('Saisie des composants'!EL119="",EK$14,'Saisie des composants'!EL119)&lt;0.8),1,5),"1")))</f>
        <v/>
      </c>
      <c r="EL64" s="5" t="str">
        <f>IF(EL$3="","",IF('Saisie Profil'!$C17="",0,IF(EL$4="Composants piezoélectriques",IF(IF('Saisie des composants'!EM83="",EL$9,'Saisie des composants'!EM83)+'Saisie Profil'!$G17&lt;EL$13-40,1,5)*IF(OR(EL$5="Résonateur à quartz (boîtier  type HCxx traversant)",EL$5="Résonateur à quartz (montage en surface)",IF('Saisie des composants'!EM119="",EL$14,'Saisie des composants'!EM119)&lt;0.8),1,5),"1")))</f>
        <v/>
      </c>
      <c r="EM64" s="5" t="str">
        <f>IF(EM$3="","",IF('Saisie Profil'!$C17="",0,IF(EM$4="Composants piezoélectriques",IF(IF('Saisie des composants'!EN83="",EM$9,'Saisie des composants'!EN83)+'Saisie Profil'!$G17&lt;EM$13-40,1,5)*IF(OR(EM$5="Résonateur à quartz (boîtier  type HCxx traversant)",EM$5="Résonateur à quartz (montage en surface)",IF('Saisie des composants'!EN119="",EM$14,'Saisie des composants'!EN119)&lt;0.8),1,5),"1")))</f>
        <v/>
      </c>
      <c r="EN64" s="5" t="str">
        <f>IF(EN$3="","",IF('Saisie Profil'!$C17="",0,IF(EN$4="Composants piezoélectriques",IF(IF('Saisie des composants'!EO83="",EN$9,'Saisie des composants'!EO83)+'Saisie Profil'!$G17&lt;EN$13-40,1,5)*IF(OR(EN$5="Résonateur à quartz (boîtier  type HCxx traversant)",EN$5="Résonateur à quartz (montage en surface)",IF('Saisie des composants'!EO119="",EN$14,'Saisie des composants'!EO119)&lt;0.8),1,5),"1")))</f>
        <v/>
      </c>
      <c r="EO64" s="5" t="str">
        <f>IF(EO$3="","",IF('Saisie Profil'!$C17="",0,IF(EO$4="Composants piezoélectriques",IF(IF('Saisie des composants'!EP83="",EO$9,'Saisie des composants'!EP83)+'Saisie Profil'!$G17&lt;EO$13-40,1,5)*IF(OR(EO$5="Résonateur à quartz (boîtier  type HCxx traversant)",EO$5="Résonateur à quartz (montage en surface)",IF('Saisie des composants'!EP119="",EO$14,'Saisie des composants'!EP119)&lt;0.8),1,5),"1")))</f>
        <v/>
      </c>
      <c r="EP64" s="5" t="str">
        <f>IF(EP$3="","",IF('Saisie Profil'!$C17="",0,IF(EP$4="Composants piezoélectriques",IF(IF('Saisie des composants'!EQ83="",EP$9,'Saisie des composants'!EQ83)+'Saisie Profil'!$G17&lt;EP$13-40,1,5)*IF(OR(EP$5="Résonateur à quartz (boîtier  type HCxx traversant)",EP$5="Résonateur à quartz (montage en surface)",IF('Saisie des composants'!EQ119="",EP$14,'Saisie des composants'!EQ119)&lt;0.8),1,5),"1")))</f>
        <v/>
      </c>
      <c r="EQ64" s="5" t="str">
        <f>IF(EQ$3="","",IF('Saisie Profil'!$C17="",0,IF(EQ$4="Composants piezoélectriques",IF(IF('Saisie des composants'!ER83="",EQ$9,'Saisie des composants'!ER83)+'Saisie Profil'!$G17&lt;EQ$13-40,1,5)*IF(OR(EQ$5="Résonateur à quartz (boîtier  type HCxx traversant)",EQ$5="Résonateur à quartz (montage en surface)",IF('Saisie des composants'!ER119="",EQ$14,'Saisie des composants'!ER119)&lt;0.8),1,5),"1")))</f>
        <v/>
      </c>
      <c r="ER64" s="5" t="str">
        <f>IF(ER$3="","",IF('Saisie Profil'!$C17="",0,IF(ER$4="Composants piezoélectriques",IF(IF('Saisie des composants'!ES83="",ER$9,'Saisie des composants'!ES83)+'Saisie Profil'!$G17&lt;ER$13-40,1,5)*IF(OR(ER$5="Résonateur à quartz (boîtier  type HCxx traversant)",ER$5="Résonateur à quartz (montage en surface)",IF('Saisie des composants'!ES119="",ER$14,'Saisie des composants'!ES119)&lt;0.8),1,5),"1")))</f>
        <v/>
      </c>
      <c r="ES64" s="5" t="str">
        <f>IF(ES$3="","",IF('Saisie Profil'!$C17="",0,IF(ES$4="Composants piezoélectriques",IF(IF('Saisie des composants'!ET83="",ES$9,'Saisie des composants'!ET83)+'Saisie Profil'!$G17&lt;ES$13-40,1,5)*IF(OR(ES$5="Résonateur à quartz (boîtier  type HCxx traversant)",ES$5="Résonateur à quartz (montage en surface)",IF('Saisie des composants'!ET119="",ES$14,'Saisie des composants'!ET119)&lt;0.8),1,5),"1")))</f>
        <v/>
      </c>
      <c r="ET64" s="5" t="str">
        <f>IF(ET$3="","",IF('Saisie Profil'!$C17="",0,IF(ET$4="Composants piezoélectriques",IF(IF('Saisie des composants'!EU83="",ET$9,'Saisie des composants'!EU83)+'Saisie Profil'!$G17&lt;ET$13-40,1,5)*IF(OR(ET$5="Résonateur à quartz (boîtier  type HCxx traversant)",ET$5="Résonateur à quartz (montage en surface)",IF('Saisie des composants'!EU119="",ET$14,'Saisie des composants'!EU119)&lt;0.8),1,5),"1")))</f>
        <v/>
      </c>
      <c r="EU64" s="5" t="str">
        <f>IF(EU$3="","",IF('Saisie Profil'!$C17="",0,IF(EU$4="Composants piezoélectriques",IF(IF('Saisie des composants'!EV83="",EU$9,'Saisie des composants'!EV83)+'Saisie Profil'!$G17&lt;EU$13-40,1,5)*IF(OR(EU$5="Résonateur à quartz (boîtier  type HCxx traversant)",EU$5="Résonateur à quartz (montage en surface)",IF('Saisie des composants'!EV119="",EU$14,'Saisie des composants'!EV119)&lt;0.8),1,5),"1")))</f>
        <v/>
      </c>
      <c r="EV64" s="5" t="str">
        <f>IF(EV$3="","",IF('Saisie Profil'!$C17="",0,IF(EV$4="Composants piezoélectriques",IF(IF('Saisie des composants'!EW83="",EV$9,'Saisie des composants'!EW83)+'Saisie Profil'!$G17&lt;EV$13-40,1,5)*IF(OR(EV$5="Résonateur à quartz (boîtier  type HCxx traversant)",EV$5="Résonateur à quartz (montage en surface)",IF('Saisie des composants'!EW119="",EV$14,'Saisie des composants'!EW119)&lt;0.8),1,5),"1")))</f>
        <v/>
      </c>
      <c r="EW64" s="5" t="str">
        <f>IF(EW$3="","",IF('Saisie Profil'!$C17="",0,IF(EW$4="Composants piezoélectriques",IF(IF('Saisie des composants'!EX83="",EW$9,'Saisie des composants'!EX83)+'Saisie Profil'!$G17&lt;EW$13-40,1,5)*IF(OR(EW$5="Résonateur à quartz (boîtier  type HCxx traversant)",EW$5="Résonateur à quartz (montage en surface)",IF('Saisie des composants'!EX119="",EW$14,'Saisie des composants'!EX119)&lt;0.8),1,5),"1")))</f>
        <v/>
      </c>
      <c r="EX64" s="5" t="str">
        <f>IF(EX$3="","",IF('Saisie Profil'!$C17="",0,IF(EX$4="Composants piezoélectriques",IF(IF('Saisie des composants'!EY83="",EX$9,'Saisie des composants'!EY83)+'Saisie Profil'!$G17&lt;EX$13-40,1,5)*IF(OR(EX$5="Résonateur à quartz (boîtier  type HCxx traversant)",EX$5="Résonateur à quartz (montage en surface)",IF('Saisie des composants'!EY119="",EX$14,'Saisie des composants'!EY119)&lt;0.8),1,5),"1")))</f>
        <v/>
      </c>
      <c r="EY64" s="5" t="str">
        <f>IF(EY$3="","",IF('Saisie Profil'!$C17="",0,IF(EY$4="Composants piezoélectriques",IF(IF('Saisie des composants'!EZ83="",EY$9,'Saisie des composants'!EZ83)+'Saisie Profil'!$G17&lt;EY$13-40,1,5)*IF(OR(EY$5="Résonateur à quartz (boîtier  type HCxx traversant)",EY$5="Résonateur à quartz (montage en surface)",IF('Saisie des composants'!EZ119="",EY$14,'Saisie des composants'!EZ119)&lt;0.8),1,5),"1")))</f>
        <v/>
      </c>
      <c r="EZ64" s="5" t="str">
        <f>IF(EZ$3="","",IF('Saisie Profil'!$C17="",0,IF(EZ$4="Composants piezoélectriques",IF(IF('Saisie des composants'!FA83="",EZ$9,'Saisie des composants'!FA83)+'Saisie Profil'!$G17&lt;EZ$13-40,1,5)*IF(OR(EZ$5="Résonateur à quartz (boîtier  type HCxx traversant)",EZ$5="Résonateur à quartz (montage en surface)",IF('Saisie des composants'!FA119="",EZ$14,'Saisie des composants'!FA119)&lt;0.8),1,5),"1")))</f>
        <v/>
      </c>
      <c r="FA64" s="5" t="str">
        <f>IF(FA$3="","",IF('Saisie Profil'!$C17="",0,IF(FA$4="Composants piezoélectriques",IF(IF('Saisie des composants'!FB83="",FA$9,'Saisie des composants'!FB83)+'Saisie Profil'!$G17&lt;FA$13-40,1,5)*IF(OR(FA$5="Résonateur à quartz (boîtier  type HCxx traversant)",FA$5="Résonateur à quartz (montage en surface)",IF('Saisie des composants'!FB119="",FA$14,'Saisie des composants'!FB119)&lt;0.8),1,5),"1")))</f>
        <v/>
      </c>
      <c r="FB64" s="5" t="str">
        <f>IF(FB$3="","",IF('Saisie Profil'!$C17="",0,IF(FB$4="Composants piezoélectriques",IF(IF('Saisie des composants'!FC83="",FB$9,'Saisie des composants'!FC83)+'Saisie Profil'!$G17&lt;FB$13-40,1,5)*IF(OR(FB$5="Résonateur à quartz (boîtier  type HCxx traversant)",FB$5="Résonateur à quartz (montage en surface)",IF('Saisie des composants'!FC119="",FB$14,'Saisie des composants'!FC119)&lt;0.8),1,5),"1")))</f>
        <v/>
      </c>
      <c r="FC64" s="5" t="str">
        <f>IF(FC$3="","",IF('Saisie Profil'!$C17="",0,IF(FC$4="Composants piezoélectriques",IF(IF('Saisie des composants'!FD83="",FC$9,'Saisie des composants'!FD83)+'Saisie Profil'!$G17&lt;FC$13-40,1,5)*IF(OR(FC$5="Résonateur à quartz (boîtier  type HCxx traversant)",FC$5="Résonateur à quartz (montage en surface)",IF('Saisie des composants'!FD119="",FC$14,'Saisie des composants'!FD119)&lt;0.8),1,5),"1")))</f>
        <v/>
      </c>
      <c r="FD64" s="5" t="str">
        <f>IF(FD$3="","",IF('Saisie Profil'!$C17="",0,IF(FD$4="Composants piezoélectriques",IF(IF('Saisie des composants'!FE83="",FD$9,'Saisie des composants'!FE83)+'Saisie Profil'!$G17&lt;FD$13-40,1,5)*IF(OR(FD$5="Résonateur à quartz (boîtier  type HCxx traversant)",FD$5="Résonateur à quartz (montage en surface)",IF('Saisie des composants'!FE119="",FD$14,'Saisie des composants'!FE119)&lt;0.8),1,5),"1")))</f>
        <v/>
      </c>
      <c r="FE64" s="5" t="str">
        <f>IF(FE$3="","",IF('Saisie Profil'!$C17="",0,IF(FE$4="Composants piezoélectriques",IF(IF('Saisie des composants'!FF83="",FE$9,'Saisie des composants'!FF83)+'Saisie Profil'!$G17&lt;FE$13-40,1,5)*IF(OR(FE$5="Résonateur à quartz (boîtier  type HCxx traversant)",FE$5="Résonateur à quartz (montage en surface)",IF('Saisie des composants'!FF119="",FE$14,'Saisie des composants'!FF119)&lt;0.8),1,5),"1")))</f>
        <v/>
      </c>
      <c r="FF64" s="5" t="str">
        <f>IF(FF$3="","",IF('Saisie Profil'!$C17="",0,IF(FF$4="Composants piezoélectriques",IF(IF('Saisie des composants'!FG83="",FF$9,'Saisie des composants'!FG83)+'Saisie Profil'!$G17&lt;FF$13-40,1,5)*IF(OR(FF$5="Résonateur à quartz (boîtier  type HCxx traversant)",FF$5="Résonateur à quartz (montage en surface)",IF('Saisie des composants'!FG119="",FF$14,'Saisie des composants'!FG119)&lt;0.8),1,5),"1")))</f>
        <v/>
      </c>
      <c r="FG64" s="5" t="str">
        <f>IF(FG$3="","",IF('Saisie Profil'!$C17="",0,IF(FG$4="Composants piezoélectriques",IF(IF('Saisie des composants'!FH83="",FG$9,'Saisie des composants'!FH83)+'Saisie Profil'!$G17&lt;FG$13-40,1,5)*IF(OR(FG$5="Résonateur à quartz (boîtier  type HCxx traversant)",FG$5="Résonateur à quartz (montage en surface)",IF('Saisie des composants'!FH119="",FG$14,'Saisie des composants'!FH119)&lt;0.8),1,5),"1")))</f>
        <v/>
      </c>
      <c r="FH64" s="5" t="str">
        <f>IF(FH$3="","",IF('Saisie Profil'!$C17="",0,IF(FH$4="Composants piezoélectriques",IF(IF('Saisie des composants'!FI83="",FH$9,'Saisie des composants'!FI83)+'Saisie Profil'!$G17&lt;FH$13-40,1,5)*IF(OR(FH$5="Résonateur à quartz (boîtier  type HCxx traversant)",FH$5="Résonateur à quartz (montage en surface)",IF('Saisie des composants'!FI119="",FH$14,'Saisie des composants'!FI119)&lt;0.8),1,5),"1")))</f>
        <v/>
      </c>
      <c r="FI64" s="5" t="str">
        <f>IF(FI$3="","",IF('Saisie Profil'!$C17="",0,IF(FI$4="Composants piezoélectriques",IF(IF('Saisie des composants'!FJ83="",FI$9,'Saisie des composants'!FJ83)+'Saisie Profil'!$G17&lt;FI$13-40,1,5)*IF(OR(FI$5="Résonateur à quartz (boîtier  type HCxx traversant)",FI$5="Résonateur à quartz (montage en surface)",IF('Saisie des composants'!FJ119="",FI$14,'Saisie des composants'!FJ119)&lt;0.8),1,5),"1")))</f>
        <v/>
      </c>
      <c r="FJ64" s="5" t="str">
        <f>IF(FJ$3="","",IF('Saisie Profil'!$C17="",0,IF(FJ$4="Composants piezoélectriques",IF(IF('Saisie des composants'!FK83="",FJ$9,'Saisie des composants'!FK83)+'Saisie Profil'!$G17&lt;FJ$13-40,1,5)*IF(OR(FJ$5="Résonateur à quartz (boîtier  type HCxx traversant)",FJ$5="Résonateur à quartz (montage en surface)",IF('Saisie des composants'!FK119="",FJ$14,'Saisie des composants'!FK119)&lt;0.8),1,5),"1")))</f>
        <v/>
      </c>
      <c r="FK64" s="5" t="str">
        <f>IF(FK$3="","",IF('Saisie Profil'!$C17="",0,IF(FK$4="Composants piezoélectriques",IF(IF('Saisie des composants'!FL83="",FK$9,'Saisie des composants'!FL83)+'Saisie Profil'!$G17&lt;FK$13-40,1,5)*IF(OR(FK$5="Résonateur à quartz (boîtier  type HCxx traversant)",FK$5="Résonateur à quartz (montage en surface)",IF('Saisie des composants'!FL119="",FK$14,'Saisie des composants'!FL119)&lt;0.8),1,5),"1")))</f>
        <v/>
      </c>
      <c r="FL64" s="5" t="str">
        <f>IF(FL$3="","",IF('Saisie Profil'!$C17="",0,IF(FL$4="Composants piezoélectriques",IF(IF('Saisie des composants'!FM83="",FL$9,'Saisie des composants'!FM83)+'Saisie Profil'!$G17&lt;FL$13-40,1,5)*IF(OR(FL$5="Résonateur à quartz (boîtier  type HCxx traversant)",FL$5="Résonateur à quartz (montage en surface)",IF('Saisie des composants'!FM119="",FL$14,'Saisie des composants'!FM119)&lt;0.8),1,5),"1")))</f>
        <v/>
      </c>
      <c r="FM64" s="5" t="str">
        <f>IF(FM$3="","",IF('Saisie Profil'!$C17="",0,IF(FM$4="Composants piezoélectriques",IF(IF('Saisie des composants'!FN83="",FM$9,'Saisie des composants'!FN83)+'Saisie Profil'!$G17&lt;FM$13-40,1,5)*IF(OR(FM$5="Résonateur à quartz (boîtier  type HCxx traversant)",FM$5="Résonateur à quartz (montage en surface)",IF('Saisie des composants'!FN119="",FM$14,'Saisie des composants'!FN119)&lt;0.8),1,5),"1")))</f>
        <v/>
      </c>
      <c r="FN64" s="5" t="str">
        <f>IF(FN$3="","",IF('Saisie Profil'!$C17="",0,IF(FN$4="Composants piezoélectriques",IF(IF('Saisie des composants'!FO83="",FN$9,'Saisie des composants'!FO83)+'Saisie Profil'!$G17&lt;FN$13-40,1,5)*IF(OR(FN$5="Résonateur à quartz (boîtier  type HCxx traversant)",FN$5="Résonateur à quartz (montage en surface)",IF('Saisie des composants'!FO119="",FN$14,'Saisie des composants'!FO119)&lt;0.8),1,5),"1")))</f>
        <v/>
      </c>
      <c r="FO64" s="5" t="str">
        <f>IF(FO$3="","",IF('Saisie Profil'!$C17="",0,IF(FO$4="Composants piezoélectriques",IF(IF('Saisie des composants'!FP83="",FO$9,'Saisie des composants'!FP83)+'Saisie Profil'!$G17&lt;FO$13-40,1,5)*IF(OR(FO$5="Résonateur à quartz (boîtier  type HCxx traversant)",FO$5="Résonateur à quartz (montage en surface)",IF('Saisie des composants'!FP119="",FO$14,'Saisie des composants'!FP119)&lt;0.8),1,5),"1")))</f>
        <v/>
      </c>
      <c r="FP64" s="5" t="str">
        <f>IF(FP$3="","",IF('Saisie Profil'!$C17="",0,IF(FP$4="Composants piezoélectriques",IF(IF('Saisie des composants'!FQ83="",FP$9,'Saisie des composants'!FQ83)+'Saisie Profil'!$G17&lt;FP$13-40,1,5)*IF(OR(FP$5="Résonateur à quartz (boîtier  type HCxx traversant)",FP$5="Résonateur à quartz (montage en surface)",IF('Saisie des composants'!FQ119="",FP$14,'Saisie des composants'!FQ119)&lt;0.8),1,5),"1")))</f>
        <v/>
      </c>
      <c r="FQ64" s="5" t="str">
        <f>IF(FQ$3="","",IF('Saisie Profil'!$C17="",0,IF(FQ$4="Composants piezoélectriques",IF(IF('Saisie des composants'!FR83="",FQ$9,'Saisie des composants'!FR83)+'Saisie Profil'!$G17&lt;FQ$13-40,1,5)*IF(OR(FQ$5="Résonateur à quartz (boîtier  type HCxx traversant)",FQ$5="Résonateur à quartz (montage en surface)",IF('Saisie des composants'!FR119="",FQ$14,'Saisie des composants'!FR119)&lt;0.8),1,5),"1")))</f>
        <v/>
      </c>
      <c r="FR64" s="5" t="str">
        <f>IF(FR$3="","",IF('Saisie Profil'!$C17="",0,IF(FR$4="Composants piezoélectriques",IF(IF('Saisie des composants'!FS83="",FR$9,'Saisie des composants'!FS83)+'Saisie Profil'!$G17&lt;FR$13-40,1,5)*IF(OR(FR$5="Résonateur à quartz (boîtier  type HCxx traversant)",FR$5="Résonateur à quartz (montage en surface)",IF('Saisie des composants'!FS119="",FR$14,'Saisie des composants'!FS119)&lt;0.8),1,5),"1")))</f>
        <v/>
      </c>
      <c r="FS64" s="5" t="str">
        <f>IF(FS$3="","",IF('Saisie Profil'!$C17="",0,IF(FS$4="Composants piezoélectriques",IF(IF('Saisie des composants'!FT83="",FS$9,'Saisie des composants'!FT83)+'Saisie Profil'!$G17&lt;FS$13-40,1,5)*IF(OR(FS$5="Résonateur à quartz (boîtier  type HCxx traversant)",FS$5="Résonateur à quartz (montage en surface)",IF('Saisie des composants'!FT119="",FS$14,'Saisie des composants'!FT119)&lt;0.8),1,5),"1")))</f>
        <v/>
      </c>
      <c r="FT64" s="5" t="str">
        <f>IF(FT$3="","",IF('Saisie Profil'!$C17="",0,IF(FT$4="Composants piezoélectriques",IF(IF('Saisie des composants'!FU83="",FT$9,'Saisie des composants'!FU83)+'Saisie Profil'!$G17&lt;FT$13-40,1,5)*IF(OR(FT$5="Résonateur à quartz (boîtier  type HCxx traversant)",FT$5="Résonateur à quartz (montage en surface)",IF('Saisie des composants'!FU119="",FT$14,'Saisie des composants'!FU119)&lt;0.8),1,5),"1")))</f>
        <v/>
      </c>
      <c r="FU64" s="5" t="str">
        <f>IF(FU$3="","",IF('Saisie Profil'!$C17="",0,IF(FU$4="Composants piezoélectriques",IF(IF('Saisie des composants'!FV83="",FU$9,'Saisie des composants'!FV83)+'Saisie Profil'!$G17&lt;FU$13-40,1,5)*IF(OR(FU$5="Résonateur à quartz (boîtier  type HCxx traversant)",FU$5="Résonateur à quartz (montage en surface)",IF('Saisie des composants'!FV119="",FU$14,'Saisie des composants'!FV119)&lt;0.8),1,5),"1")))</f>
        <v/>
      </c>
      <c r="FV64" s="5" t="str">
        <f>IF(FV$3="","",IF('Saisie Profil'!$C17="",0,IF(FV$4="Composants piezoélectriques",IF(IF('Saisie des composants'!FW83="",FV$9,'Saisie des composants'!FW83)+'Saisie Profil'!$G17&lt;FV$13-40,1,5)*IF(OR(FV$5="Résonateur à quartz (boîtier  type HCxx traversant)",FV$5="Résonateur à quartz (montage en surface)",IF('Saisie des composants'!FW119="",FV$14,'Saisie des composants'!FW119)&lt;0.8),1,5),"1")))</f>
        <v/>
      </c>
      <c r="FW64" s="5" t="str">
        <f>IF(FW$3="","",IF('Saisie Profil'!$C17="",0,IF(FW$4="Composants piezoélectriques",IF(IF('Saisie des composants'!FX83="",FW$9,'Saisie des composants'!FX83)+'Saisie Profil'!$G17&lt;FW$13-40,1,5)*IF(OR(FW$5="Résonateur à quartz (boîtier  type HCxx traversant)",FW$5="Résonateur à quartz (montage en surface)",IF('Saisie des composants'!FX119="",FW$14,'Saisie des composants'!FX119)&lt;0.8),1,5),"1")))</f>
        <v/>
      </c>
      <c r="FX64" s="5" t="str">
        <f>IF(FX$3="","",IF('Saisie Profil'!$C17="",0,IF(FX$4="Composants piezoélectriques",IF(IF('Saisie des composants'!FY83="",FX$9,'Saisie des composants'!FY83)+'Saisie Profil'!$G17&lt;FX$13-40,1,5)*IF(OR(FX$5="Résonateur à quartz (boîtier  type HCxx traversant)",FX$5="Résonateur à quartz (montage en surface)",IF('Saisie des composants'!FY119="",FX$14,'Saisie des composants'!FY119)&lt;0.8),1,5),"1")))</f>
        <v/>
      </c>
      <c r="FY64" s="5" t="str">
        <f>IF(FY$3="","",IF('Saisie Profil'!$C17="",0,IF(FY$4="Composants piezoélectriques",IF(IF('Saisie des composants'!FZ83="",FY$9,'Saisie des composants'!FZ83)+'Saisie Profil'!$G17&lt;FY$13-40,1,5)*IF(OR(FY$5="Résonateur à quartz (boîtier  type HCxx traversant)",FY$5="Résonateur à quartz (montage en surface)",IF('Saisie des composants'!FZ119="",FY$14,'Saisie des composants'!FZ119)&lt;0.8),1,5),"1")))</f>
        <v/>
      </c>
      <c r="FZ64" s="5" t="str">
        <f>IF(FZ$3="","",IF('Saisie Profil'!$C17="",0,IF(FZ$4="Composants piezoélectriques",IF(IF('Saisie des composants'!GA83="",FZ$9,'Saisie des composants'!GA83)+'Saisie Profil'!$G17&lt;FZ$13-40,1,5)*IF(OR(FZ$5="Résonateur à quartz (boîtier  type HCxx traversant)",FZ$5="Résonateur à quartz (montage en surface)",IF('Saisie des composants'!GA119="",FZ$14,'Saisie des composants'!GA119)&lt;0.8),1,5),"1")))</f>
        <v/>
      </c>
      <c r="GA64" s="5" t="str">
        <f>IF(GA$3="","",IF('Saisie Profil'!$C17="",0,IF(GA$4="Composants piezoélectriques",IF(IF('Saisie des composants'!GB83="",GA$9,'Saisie des composants'!GB83)+'Saisie Profil'!$G17&lt;GA$13-40,1,5)*IF(OR(GA$5="Résonateur à quartz (boîtier  type HCxx traversant)",GA$5="Résonateur à quartz (montage en surface)",IF('Saisie des composants'!GB119="",GA$14,'Saisie des composants'!GB119)&lt;0.8),1,5),"1")))</f>
        <v/>
      </c>
      <c r="GB64" s="5" t="str">
        <f>IF(GB$3="","",IF('Saisie Profil'!$C17="",0,IF(GB$4="Composants piezoélectriques",IF(IF('Saisie des composants'!GC83="",GB$9,'Saisie des composants'!GC83)+'Saisie Profil'!$G17&lt;GB$13-40,1,5)*IF(OR(GB$5="Résonateur à quartz (boîtier  type HCxx traversant)",GB$5="Résonateur à quartz (montage en surface)",IF('Saisie des composants'!GC119="",GB$14,'Saisie des composants'!GC119)&lt;0.8),1,5),"1")))</f>
        <v/>
      </c>
      <c r="GC64" s="5" t="str">
        <f>IF(GC$3="","",IF('Saisie Profil'!$C17="",0,IF(GC$4="Composants piezoélectriques",IF(IF('Saisie des composants'!GD83="",GC$9,'Saisie des composants'!GD83)+'Saisie Profil'!$G17&lt;GC$13-40,1,5)*IF(OR(GC$5="Résonateur à quartz (boîtier  type HCxx traversant)",GC$5="Résonateur à quartz (montage en surface)",IF('Saisie des composants'!GD119="",GC$14,'Saisie des composants'!GD119)&lt;0.8),1,5),"1")))</f>
        <v/>
      </c>
      <c r="GD64" s="5" t="str">
        <f>IF(GD$3="","",IF('Saisie Profil'!$C17="",0,IF(GD$4="Composants piezoélectriques",IF(IF('Saisie des composants'!GE83="",GD$9,'Saisie des composants'!GE83)+'Saisie Profil'!$G17&lt;GD$13-40,1,5)*IF(OR(GD$5="Résonateur à quartz (boîtier  type HCxx traversant)",GD$5="Résonateur à quartz (montage en surface)",IF('Saisie des composants'!GE119="",GD$14,'Saisie des composants'!GE119)&lt;0.8),1,5),"1")))</f>
        <v/>
      </c>
      <c r="GE64" s="5" t="str">
        <f>IF(GE$3="","",IF('Saisie Profil'!$C17="",0,IF(GE$4="Composants piezoélectriques",IF(IF('Saisie des composants'!GF83="",GE$9,'Saisie des composants'!GF83)+'Saisie Profil'!$G17&lt;GE$13-40,1,5)*IF(OR(GE$5="Résonateur à quartz (boîtier  type HCxx traversant)",GE$5="Résonateur à quartz (montage en surface)",IF('Saisie des composants'!GF119="",GE$14,'Saisie des composants'!GF119)&lt;0.8),1,5),"1")))</f>
        <v/>
      </c>
      <c r="GF64" s="5" t="str">
        <f>IF(GF$3="","",IF('Saisie Profil'!$C17="",0,IF(GF$4="Composants piezoélectriques",IF(IF('Saisie des composants'!GG83="",GF$9,'Saisie des composants'!GG83)+'Saisie Profil'!$G17&lt;GF$13-40,1,5)*IF(OR(GF$5="Résonateur à quartz (boîtier  type HCxx traversant)",GF$5="Résonateur à quartz (montage en surface)",IF('Saisie des composants'!GG119="",GF$14,'Saisie des composants'!GG119)&lt;0.8),1,5),"1")))</f>
        <v/>
      </c>
      <c r="GG64" s="5" t="str">
        <f>IF(GG$3="","",IF('Saisie Profil'!$C17="",0,IF(GG$4="Composants piezoélectriques",IF(IF('Saisie des composants'!GH83="",GG$9,'Saisie des composants'!GH83)+'Saisie Profil'!$G17&lt;GG$13-40,1,5)*IF(OR(GG$5="Résonateur à quartz (boîtier  type HCxx traversant)",GG$5="Résonateur à quartz (montage en surface)",IF('Saisie des composants'!GH119="",GG$14,'Saisie des composants'!GH119)&lt;0.8),1,5),"1")))</f>
        <v/>
      </c>
      <c r="GH64" s="5" t="str">
        <f>IF(GH$3="","",IF('Saisie Profil'!$C17="",0,IF(GH$4="Composants piezoélectriques",IF(IF('Saisie des composants'!GI83="",GH$9,'Saisie des composants'!GI83)+'Saisie Profil'!$G17&lt;GH$13-40,1,5)*IF(OR(GH$5="Résonateur à quartz (boîtier  type HCxx traversant)",GH$5="Résonateur à quartz (montage en surface)",IF('Saisie des composants'!GI119="",GH$14,'Saisie des composants'!GI119)&lt;0.8),1,5),"1")))</f>
        <v/>
      </c>
      <c r="GI64" s="5" t="str">
        <f>IF(GI$3="","",IF('Saisie Profil'!$C17="",0,IF(GI$4="Composants piezoélectriques",IF(IF('Saisie des composants'!GJ83="",GI$9,'Saisie des composants'!GJ83)+'Saisie Profil'!$G17&lt;GI$13-40,1,5)*IF(OR(GI$5="Résonateur à quartz (boîtier  type HCxx traversant)",GI$5="Résonateur à quartz (montage en surface)",IF('Saisie des composants'!GJ119="",GI$14,'Saisie des composants'!GJ119)&lt;0.8),1,5),"1")))</f>
        <v/>
      </c>
      <c r="GJ64" s="5" t="str">
        <f>IF(GJ$3="","",IF('Saisie Profil'!$C17="",0,IF(GJ$4="Composants piezoélectriques",IF(IF('Saisie des composants'!GK83="",GJ$9,'Saisie des composants'!GK83)+'Saisie Profil'!$G17&lt;GJ$13-40,1,5)*IF(OR(GJ$5="Résonateur à quartz (boîtier  type HCxx traversant)",GJ$5="Résonateur à quartz (montage en surface)",IF('Saisie des composants'!GK119="",GJ$14,'Saisie des composants'!GK119)&lt;0.8),1,5),"1")))</f>
        <v/>
      </c>
      <c r="GK64" s="5" t="str">
        <f>IF(GK$3="","",IF('Saisie Profil'!$C17="",0,IF(GK$4="Composants piezoélectriques",IF(IF('Saisie des composants'!GL83="",GK$9,'Saisie des composants'!GL83)+'Saisie Profil'!$G17&lt;GK$13-40,1,5)*IF(OR(GK$5="Résonateur à quartz (boîtier  type HCxx traversant)",GK$5="Résonateur à quartz (montage en surface)",IF('Saisie des composants'!GL119="",GK$14,'Saisie des composants'!GL119)&lt;0.8),1,5),"1")))</f>
        <v/>
      </c>
      <c r="GL64" s="5" t="str">
        <f>IF(GL$3="","",IF('Saisie Profil'!$C17="",0,IF(GL$4="Composants piezoélectriques",IF(IF('Saisie des composants'!GM83="",GL$9,'Saisie des composants'!GM83)+'Saisie Profil'!$G17&lt;GL$13-40,1,5)*IF(OR(GL$5="Résonateur à quartz (boîtier  type HCxx traversant)",GL$5="Résonateur à quartz (montage en surface)",IF('Saisie des composants'!GM119="",GL$14,'Saisie des composants'!GM119)&lt;0.8),1,5),"1")))</f>
        <v/>
      </c>
      <c r="GM64" s="5" t="str">
        <f>IF(GM$3="","",IF('Saisie Profil'!$C17="",0,IF(GM$4="Composants piezoélectriques",IF(IF('Saisie des composants'!GN83="",GM$9,'Saisie des composants'!GN83)+'Saisie Profil'!$G17&lt;GM$13-40,1,5)*IF(OR(GM$5="Résonateur à quartz (boîtier  type HCxx traversant)",GM$5="Résonateur à quartz (montage en surface)",IF('Saisie des composants'!GN119="",GM$14,'Saisie des composants'!GN119)&lt;0.8),1,5),"1")))</f>
        <v/>
      </c>
      <c r="GN64" s="5" t="str">
        <f>IF(GN$3="","",IF('Saisie Profil'!$C17="",0,IF(GN$4="Composants piezoélectriques",IF(IF('Saisie des composants'!GO83="",GN$9,'Saisie des composants'!GO83)+'Saisie Profil'!$G17&lt;GN$13-40,1,5)*IF(OR(GN$5="Résonateur à quartz (boîtier  type HCxx traversant)",GN$5="Résonateur à quartz (montage en surface)",IF('Saisie des composants'!GO119="",GN$14,'Saisie des composants'!GO119)&lt;0.8),1,5),"1")))</f>
        <v/>
      </c>
      <c r="GO64" s="5" t="str">
        <f>IF(GO$3="","",IF('Saisie Profil'!$C17="",0,IF(GO$4="Composants piezoélectriques",IF(IF('Saisie des composants'!GP83="",GO$9,'Saisie des composants'!GP83)+'Saisie Profil'!$G17&lt;GO$13-40,1,5)*IF(OR(GO$5="Résonateur à quartz (boîtier  type HCxx traversant)",GO$5="Résonateur à quartz (montage en surface)",IF('Saisie des composants'!GP119="",GO$14,'Saisie des composants'!GP119)&lt;0.8),1,5),"1")))</f>
        <v/>
      </c>
      <c r="GP64" s="5" t="str">
        <f>IF(GP$3="","",IF('Saisie Profil'!$C17="",0,IF(GP$4="Composants piezoélectriques",IF(IF('Saisie des composants'!GQ83="",GP$9,'Saisie des composants'!GQ83)+'Saisie Profil'!$G17&lt;GP$13-40,1,5)*IF(OR(GP$5="Résonateur à quartz (boîtier  type HCxx traversant)",GP$5="Résonateur à quartz (montage en surface)",IF('Saisie des composants'!GQ119="",GP$14,'Saisie des composants'!GQ119)&lt;0.8),1,5),"1")))</f>
        <v/>
      </c>
      <c r="GQ64" s="5" t="str">
        <f>IF(GQ$3="","",IF('Saisie Profil'!$C17="",0,IF(GQ$4="Composants piezoélectriques",IF(IF('Saisie des composants'!GR83="",GQ$9,'Saisie des composants'!GR83)+'Saisie Profil'!$G17&lt;GQ$13-40,1,5)*IF(OR(GQ$5="Résonateur à quartz (boîtier  type HCxx traversant)",GQ$5="Résonateur à quartz (montage en surface)",IF('Saisie des composants'!GR119="",GQ$14,'Saisie des composants'!GR119)&lt;0.8),1,5),"1")))</f>
        <v/>
      </c>
      <c r="GR64" s="5" t="str">
        <f>IF(GR$3="","",IF('Saisie Profil'!$C17="",0,IF(GR$4="Composants piezoélectriques",IF(IF('Saisie des composants'!GS83="",GR$9,'Saisie des composants'!GS83)+'Saisie Profil'!$G17&lt;GR$13-40,1,5)*IF(OR(GR$5="Résonateur à quartz (boîtier  type HCxx traversant)",GR$5="Résonateur à quartz (montage en surface)",IF('Saisie des composants'!GS119="",GR$14,'Saisie des composants'!GS119)&lt;0.8),1,5),"1")))</f>
        <v/>
      </c>
      <c r="GS64" s="5"/>
    </row>
    <row r="65" spans="1:201" ht="15.75">
      <c r="A65" s="27"/>
      <c r="B65" s="17" t="s">
        <v>258</v>
      </c>
      <c r="C65" s="5" t="str">
        <f>IF(C$3="","",IF('Saisie Profil'!$C18="",0,IF(C$4="Composants piezoélectriques",IF(IF('Saisie des composants'!D84="",C$9,'Saisie des composants'!D84)+'Saisie Profil'!$G18&lt;C$13-40,1,5)*IF(OR(C$5="Résonateur à quartz (boîtier  type HCxx traversant)",C$5="Résonateur à quartz (montage en surface)",IF('Saisie des composants'!D120="",C$14,'Saisie des composants'!D120)&lt;0.8),1,5),"1")))</f>
        <v>1</v>
      </c>
      <c r="D65" s="5" t="str">
        <f>IF(D$3="","",IF('Saisie Profil'!$C18="",0,IF(D$4="Composants piezoélectriques",IF(IF('Saisie des composants'!E84="",D$9,'Saisie des composants'!E84)+'Saisie Profil'!$G18&lt;D$13-40,1,5)*IF(OR(D$5="Résonateur à quartz (boîtier  type HCxx traversant)",D$5="Résonateur à quartz (montage en surface)",IF('Saisie des composants'!E120="",D$14,'Saisie des composants'!E120)&lt;0.8),1,5),"1")))</f>
        <v>1</v>
      </c>
      <c r="E65" s="5" t="str">
        <f>IF(E$3="","",IF('Saisie Profil'!$C18="",0,IF(E$4="Composants piezoélectriques",IF(IF('Saisie des composants'!F84="",E$9,'Saisie des composants'!F84)+'Saisie Profil'!$G18&lt;E$13-40,1,5)*IF(OR(E$5="Résonateur à quartz (boîtier  type HCxx traversant)",E$5="Résonateur à quartz (montage en surface)",IF('Saisie des composants'!F120="",E$14,'Saisie des composants'!F120)&lt;0.8),1,5),"1")))</f>
        <v>1</v>
      </c>
      <c r="F65" s="5" t="str">
        <f>IF(F$3="","",IF('Saisie Profil'!$C18="",0,IF(F$4="Composants piezoélectriques",IF(IF('Saisie des composants'!G84="",F$9,'Saisie des composants'!G84)+'Saisie Profil'!$G18&lt;F$13-40,1,5)*IF(OR(F$5="Résonateur à quartz (boîtier  type HCxx traversant)",F$5="Résonateur à quartz (montage en surface)",IF('Saisie des composants'!G120="",F$14,'Saisie des composants'!G120)&lt;0.8),1,5),"1")))</f>
        <v>1</v>
      </c>
      <c r="G65" s="5" t="str">
        <f>IF(G$3="","",IF('Saisie Profil'!$C18="",0,IF(G$4="Composants piezoélectriques",IF(IF('Saisie des composants'!H84="",G$9,'Saisie des composants'!H84)+'Saisie Profil'!$G18&lt;G$13-40,1,5)*IF(OR(G$5="Résonateur à quartz (boîtier  type HCxx traversant)",G$5="Résonateur à quartz (montage en surface)",IF('Saisie des composants'!H120="",G$14,'Saisie des composants'!H120)&lt;0.8),1,5),"1")))</f>
        <v>1</v>
      </c>
      <c r="H65" s="5" t="str">
        <f>IF(H$3="","",IF('Saisie Profil'!$C18="",0,IF(H$4="Composants piezoélectriques",IF(IF('Saisie des composants'!I84="",H$9,'Saisie des composants'!I84)+'Saisie Profil'!$G18&lt;H$13-40,1,5)*IF(OR(H$5="Résonateur à quartz (boîtier  type HCxx traversant)",H$5="Résonateur à quartz (montage en surface)",IF('Saisie des composants'!I120="",H$14,'Saisie des composants'!I120)&lt;0.8),1,5),"1")))</f>
        <v>1</v>
      </c>
      <c r="I65" s="5" t="str">
        <f>IF(I$3="","",IF('Saisie Profil'!$C18="",0,IF(I$4="Composants piezoélectriques",IF(IF('Saisie des composants'!J84="",I$9,'Saisie des composants'!J84)+'Saisie Profil'!$G18&lt;I$13-40,1,5)*IF(OR(I$5="Résonateur à quartz (boîtier  type HCxx traversant)",I$5="Résonateur à quartz (montage en surface)",IF('Saisie des composants'!J120="",I$14,'Saisie des composants'!J120)&lt;0.8),1,5),"1")))</f>
        <v>1</v>
      </c>
      <c r="J65" s="5" t="str">
        <f>IF(J$3="","",IF('Saisie Profil'!$C18="",0,IF(J$4="Composants piezoélectriques",IF(IF('Saisie des composants'!K84="",J$9,'Saisie des composants'!K84)+'Saisie Profil'!$G18&lt;J$13-40,1,5)*IF(OR(J$5="Résonateur à quartz (boîtier  type HCxx traversant)",J$5="Résonateur à quartz (montage en surface)",IF('Saisie des composants'!K120="",J$14,'Saisie des composants'!K120)&lt;0.8),1,5),"1")))</f>
        <v>1</v>
      </c>
      <c r="K65" s="5" t="str">
        <f>IF(K$3="","",IF('Saisie Profil'!$C18="",0,IF(K$4="Composants piezoélectriques",IF(IF('Saisie des composants'!L84="",K$9,'Saisie des composants'!L84)+'Saisie Profil'!$G18&lt;K$13-40,1,5)*IF(OR(K$5="Résonateur à quartz (boîtier  type HCxx traversant)",K$5="Résonateur à quartz (montage en surface)",IF('Saisie des composants'!L120="",K$14,'Saisie des composants'!L120)&lt;0.8),1,5),"1")))</f>
        <v>1</v>
      </c>
      <c r="L65" s="5" t="str">
        <f>IF(L$3="","",IF('Saisie Profil'!$C18="",0,IF(L$4="Composants piezoélectriques",IF(IF('Saisie des composants'!M84="",L$9,'Saisie des composants'!M84)+'Saisie Profil'!$G18&lt;L$13-40,1,5)*IF(OR(L$5="Résonateur à quartz (boîtier  type HCxx traversant)",L$5="Résonateur à quartz (montage en surface)",IF('Saisie des composants'!M120="",L$14,'Saisie des composants'!M120)&lt;0.8),1,5),"1")))</f>
        <v>1</v>
      </c>
      <c r="M65" s="5" t="str">
        <f>IF(M$3="","",IF('Saisie Profil'!$C18="",0,IF(M$4="Composants piezoélectriques",IF(IF('Saisie des composants'!N84="",M$9,'Saisie des composants'!N84)+'Saisie Profil'!$G18&lt;M$13-40,1,5)*IF(OR(M$5="Résonateur à quartz (boîtier  type HCxx traversant)",M$5="Résonateur à quartz (montage en surface)",IF('Saisie des composants'!N120="",M$14,'Saisie des composants'!N120)&lt;0.8),1,5),"1")))</f>
        <v>1</v>
      </c>
      <c r="N65" s="5" t="str">
        <f>IF(N$3="","",IF('Saisie Profil'!$C18="",0,IF(N$4="Composants piezoélectriques",IF(IF('Saisie des composants'!O84="",N$9,'Saisie des composants'!O84)+'Saisie Profil'!$G18&lt;N$13-40,1,5)*IF(OR(N$5="Résonateur à quartz (boîtier  type HCxx traversant)",N$5="Résonateur à quartz (montage en surface)",IF('Saisie des composants'!O120="",N$14,'Saisie des composants'!O120)&lt;0.8),1,5),"1")))</f>
        <v>1</v>
      </c>
      <c r="O65" s="5" t="str">
        <f>IF(O$3="","",IF('Saisie Profil'!$C18="",0,IF(O$4="Composants piezoélectriques",IF(IF('Saisie des composants'!P84="",O$9,'Saisie des composants'!P84)+'Saisie Profil'!$G18&lt;O$13-40,1,5)*IF(OR(O$5="Résonateur à quartz (boîtier  type HCxx traversant)",O$5="Résonateur à quartz (montage en surface)",IF('Saisie des composants'!P120="",O$14,'Saisie des composants'!P120)&lt;0.8),1,5),"1")))</f>
        <v/>
      </c>
      <c r="P65" s="5" t="str">
        <f>IF(P$3="","",IF('Saisie Profil'!$C18="",0,IF(P$4="Composants piezoélectriques",IF(IF('Saisie des composants'!Q84="",P$9,'Saisie des composants'!Q84)+'Saisie Profil'!$G18&lt;P$13-40,1,5)*IF(OR(P$5="Résonateur à quartz (boîtier  type HCxx traversant)",P$5="Résonateur à quartz (montage en surface)",IF('Saisie des composants'!Q120="",P$14,'Saisie des composants'!Q120)&lt;0.8),1,5),"1")))</f>
        <v/>
      </c>
      <c r="Q65" s="5" t="str">
        <f>IF(Q$3="","",IF('Saisie Profil'!$C18="",0,IF(Q$4="Composants piezoélectriques",IF(IF('Saisie des composants'!R84="",Q$9,'Saisie des composants'!R84)+'Saisie Profil'!$G18&lt;Q$13-40,1,5)*IF(OR(Q$5="Résonateur à quartz (boîtier  type HCxx traversant)",Q$5="Résonateur à quartz (montage en surface)",IF('Saisie des composants'!R120="",Q$14,'Saisie des composants'!R120)&lt;0.8),1,5),"1")))</f>
        <v/>
      </c>
      <c r="R65" s="5" t="str">
        <f>IF(R$3="","",IF('Saisie Profil'!$C18="",0,IF(R$4="Composants piezoélectriques",IF(IF('Saisie des composants'!S84="",R$9,'Saisie des composants'!S84)+'Saisie Profil'!$G18&lt;R$13-40,1,5)*IF(OR(R$5="Résonateur à quartz (boîtier  type HCxx traversant)",R$5="Résonateur à quartz (montage en surface)",IF('Saisie des composants'!S120="",R$14,'Saisie des composants'!S120)&lt;0.8),1,5),"1")))</f>
        <v/>
      </c>
      <c r="S65" s="5" t="str">
        <f>IF(S$3="","",IF('Saisie Profil'!$C18="",0,IF(S$4="Composants piezoélectriques",IF(IF('Saisie des composants'!T84="",S$9,'Saisie des composants'!T84)+'Saisie Profil'!$G18&lt;S$13-40,1,5)*IF(OR(S$5="Résonateur à quartz (boîtier  type HCxx traversant)",S$5="Résonateur à quartz (montage en surface)",IF('Saisie des composants'!T120="",S$14,'Saisie des composants'!T120)&lt;0.8),1,5),"1")))</f>
        <v/>
      </c>
      <c r="T65" s="5" t="str">
        <f>IF(T$3="","",IF('Saisie Profil'!$C18="",0,IF(T$4="Composants piezoélectriques",IF(IF('Saisie des composants'!U84="",T$9,'Saisie des composants'!U84)+'Saisie Profil'!$G18&lt;T$13-40,1,5)*IF(OR(T$5="Résonateur à quartz (boîtier  type HCxx traversant)",T$5="Résonateur à quartz (montage en surface)",IF('Saisie des composants'!U120="",T$14,'Saisie des composants'!U120)&lt;0.8),1,5),"1")))</f>
        <v/>
      </c>
      <c r="U65" s="5" t="str">
        <f>IF(U$3="","",IF('Saisie Profil'!$C18="",0,IF(U$4="Composants piezoélectriques",IF(IF('Saisie des composants'!V84="",U$9,'Saisie des composants'!V84)+'Saisie Profil'!$G18&lt;U$13-40,1,5)*IF(OR(U$5="Résonateur à quartz (boîtier  type HCxx traversant)",U$5="Résonateur à quartz (montage en surface)",IF('Saisie des composants'!V120="",U$14,'Saisie des composants'!V120)&lt;0.8),1,5),"1")))</f>
        <v/>
      </c>
      <c r="V65" s="5" t="str">
        <f>IF(V$3="","",IF('Saisie Profil'!$C18="",0,IF(V$4="Composants piezoélectriques",IF(IF('Saisie des composants'!W84="",V$9,'Saisie des composants'!W84)+'Saisie Profil'!$G18&lt;V$13-40,1,5)*IF(OR(V$5="Résonateur à quartz (boîtier  type HCxx traversant)",V$5="Résonateur à quartz (montage en surface)",IF('Saisie des composants'!W120="",V$14,'Saisie des composants'!W120)&lt;0.8),1,5),"1")))</f>
        <v/>
      </c>
      <c r="W65" s="5" t="str">
        <f>IF(W$3="","",IF('Saisie Profil'!$C18="",0,IF(W$4="Composants piezoélectriques",IF(IF('Saisie des composants'!X84="",W$9,'Saisie des composants'!X84)+'Saisie Profil'!$G18&lt;W$13-40,1,5)*IF(OR(W$5="Résonateur à quartz (boîtier  type HCxx traversant)",W$5="Résonateur à quartz (montage en surface)",IF('Saisie des composants'!X120="",W$14,'Saisie des composants'!X120)&lt;0.8),1,5),"1")))</f>
        <v/>
      </c>
      <c r="X65" s="5" t="str">
        <f>IF(X$3="","",IF('Saisie Profil'!$C18="",0,IF(X$4="Composants piezoélectriques",IF(IF('Saisie des composants'!Y84="",X$9,'Saisie des composants'!Y84)+'Saisie Profil'!$G18&lt;X$13-40,1,5)*IF(OR(X$5="Résonateur à quartz (boîtier  type HCxx traversant)",X$5="Résonateur à quartz (montage en surface)",IF('Saisie des composants'!Y120="",X$14,'Saisie des composants'!Y120)&lt;0.8),1,5),"1")))</f>
        <v/>
      </c>
      <c r="Y65" s="5" t="str">
        <f>IF(Y$3="","",IF('Saisie Profil'!$C18="",0,IF(Y$4="Composants piezoélectriques",IF(IF('Saisie des composants'!Z84="",Y$9,'Saisie des composants'!Z84)+'Saisie Profil'!$G18&lt;Y$13-40,1,5)*IF(OR(Y$5="Résonateur à quartz (boîtier  type HCxx traversant)",Y$5="Résonateur à quartz (montage en surface)",IF('Saisie des composants'!Z120="",Y$14,'Saisie des composants'!Z120)&lt;0.8),1,5),"1")))</f>
        <v/>
      </c>
      <c r="Z65" s="5" t="str">
        <f>IF(Z$3="","",IF('Saisie Profil'!$C18="",0,IF(Z$4="Composants piezoélectriques",IF(IF('Saisie des composants'!AA84="",Z$9,'Saisie des composants'!AA84)+'Saisie Profil'!$G18&lt;Z$13-40,1,5)*IF(OR(Z$5="Résonateur à quartz (boîtier  type HCxx traversant)",Z$5="Résonateur à quartz (montage en surface)",IF('Saisie des composants'!AA120="",Z$14,'Saisie des composants'!AA120)&lt;0.8),1,5),"1")))</f>
        <v/>
      </c>
      <c r="AA65" s="5" t="str">
        <f>IF(AA$3="","",IF('Saisie Profil'!$C18="",0,IF(AA$4="Composants piezoélectriques",IF(IF('Saisie des composants'!AB84="",AA$9,'Saisie des composants'!AB84)+'Saisie Profil'!$G18&lt;AA$13-40,1,5)*IF(OR(AA$5="Résonateur à quartz (boîtier  type HCxx traversant)",AA$5="Résonateur à quartz (montage en surface)",IF('Saisie des composants'!AB120="",AA$14,'Saisie des composants'!AB120)&lt;0.8),1,5),"1")))</f>
        <v/>
      </c>
      <c r="AB65" s="5" t="str">
        <f>IF(AB$3="","",IF('Saisie Profil'!$C18="",0,IF(AB$4="Composants piezoélectriques",IF(IF('Saisie des composants'!AC84="",AB$9,'Saisie des composants'!AC84)+'Saisie Profil'!$G18&lt;AB$13-40,1,5)*IF(OR(AB$5="Résonateur à quartz (boîtier  type HCxx traversant)",AB$5="Résonateur à quartz (montage en surface)",IF('Saisie des composants'!AC120="",AB$14,'Saisie des composants'!AC120)&lt;0.8),1,5),"1")))</f>
        <v/>
      </c>
      <c r="AC65" s="5" t="str">
        <f>IF(AC$3="","",IF('Saisie Profil'!$C18="",0,IF(AC$4="Composants piezoélectriques",IF(IF('Saisie des composants'!AD84="",AC$9,'Saisie des composants'!AD84)+'Saisie Profil'!$G18&lt;AC$13-40,1,5)*IF(OR(AC$5="Résonateur à quartz (boîtier  type HCxx traversant)",AC$5="Résonateur à quartz (montage en surface)",IF('Saisie des composants'!AD120="",AC$14,'Saisie des composants'!AD120)&lt;0.8),1,5),"1")))</f>
        <v/>
      </c>
      <c r="AD65" s="5" t="str">
        <f>IF(AD$3="","",IF('Saisie Profil'!$C18="",0,IF(AD$4="Composants piezoélectriques",IF(IF('Saisie des composants'!AE84="",AD$9,'Saisie des composants'!AE84)+'Saisie Profil'!$G18&lt;AD$13-40,1,5)*IF(OR(AD$5="Résonateur à quartz (boîtier  type HCxx traversant)",AD$5="Résonateur à quartz (montage en surface)",IF('Saisie des composants'!AE120="",AD$14,'Saisie des composants'!AE120)&lt;0.8),1,5),"1")))</f>
        <v/>
      </c>
      <c r="AE65" s="5" t="str">
        <f>IF(AE$3="","",IF('Saisie Profil'!$C18="",0,IF(AE$4="Composants piezoélectriques",IF(IF('Saisie des composants'!AF84="",AE$9,'Saisie des composants'!AF84)+'Saisie Profil'!$G18&lt;AE$13-40,1,5)*IF(OR(AE$5="Résonateur à quartz (boîtier  type HCxx traversant)",AE$5="Résonateur à quartz (montage en surface)",IF('Saisie des composants'!AF120="",AE$14,'Saisie des composants'!AF120)&lt;0.8),1,5),"1")))</f>
        <v/>
      </c>
      <c r="AF65" s="5" t="str">
        <f>IF(AF$3="","",IF('Saisie Profil'!$C18="",0,IF(AF$4="Composants piezoélectriques",IF(IF('Saisie des composants'!AG84="",AF$9,'Saisie des composants'!AG84)+'Saisie Profil'!$G18&lt;AF$13-40,1,5)*IF(OR(AF$5="Résonateur à quartz (boîtier  type HCxx traversant)",AF$5="Résonateur à quartz (montage en surface)",IF('Saisie des composants'!AG120="",AF$14,'Saisie des composants'!AG120)&lt;0.8),1,5),"1")))</f>
        <v/>
      </c>
      <c r="AG65" s="5" t="str">
        <f>IF(AG$3="","",IF('Saisie Profil'!$C18="",0,IF(AG$4="Composants piezoélectriques",IF(IF('Saisie des composants'!AH84="",AG$9,'Saisie des composants'!AH84)+'Saisie Profil'!$G18&lt;AG$13-40,1,5)*IF(OR(AG$5="Résonateur à quartz (boîtier  type HCxx traversant)",AG$5="Résonateur à quartz (montage en surface)",IF('Saisie des composants'!AH120="",AG$14,'Saisie des composants'!AH120)&lt;0.8),1,5),"1")))</f>
        <v/>
      </c>
      <c r="AH65" s="5" t="str">
        <f>IF(AH$3="","",IF('Saisie Profil'!$C18="",0,IF(AH$4="Composants piezoélectriques",IF(IF('Saisie des composants'!AI84="",AH$9,'Saisie des composants'!AI84)+'Saisie Profil'!$G18&lt;AH$13-40,1,5)*IF(OR(AH$5="Résonateur à quartz (boîtier  type HCxx traversant)",AH$5="Résonateur à quartz (montage en surface)",IF('Saisie des composants'!AI120="",AH$14,'Saisie des composants'!AI120)&lt;0.8),1,5),"1")))</f>
        <v/>
      </c>
      <c r="AI65" s="5" t="str">
        <f>IF(AI$3="","",IF('Saisie Profil'!$C18="",0,IF(AI$4="Composants piezoélectriques",IF(IF('Saisie des composants'!AJ84="",AI$9,'Saisie des composants'!AJ84)+'Saisie Profil'!$G18&lt;AI$13-40,1,5)*IF(OR(AI$5="Résonateur à quartz (boîtier  type HCxx traversant)",AI$5="Résonateur à quartz (montage en surface)",IF('Saisie des composants'!AJ120="",AI$14,'Saisie des composants'!AJ120)&lt;0.8),1,5),"1")))</f>
        <v/>
      </c>
      <c r="AJ65" s="5" t="str">
        <f>IF(AJ$3="","",IF('Saisie Profil'!$C18="",0,IF(AJ$4="Composants piezoélectriques",IF(IF('Saisie des composants'!AK84="",AJ$9,'Saisie des composants'!AK84)+'Saisie Profil'!$G18&lt;AJ$13-40,1,5)*IF(OR(AJ$5="Résonateur à quartz (boîtier  type HCxx traversant)",AJ$5="Résonateur à quartz (montage en surface)",IF('Saisie des composants'!AK120="",AJ$14,'Saisie des composants'!AK120)&lt;0.8),1,5),"1")))</f>
        <v/>
      </c>
      <c r="AK65" s="5" t="str">
        <f>IF(AK$3="","",IF('Saisie Profil'!$C18="",0,IF(AK$4="Composants piezoélectriques",IF(IF('Saisie des composants'!AL84="",AK$9,'Saisie des composants'!AL84)+'Saisie Profil'!$G18&lt;AK$13-40,1,5)*IF(OR(AK$5="Résonateur à quartz (boîtier  type HCxx traversant)",AK$5="Résonateur à quartz (montage en surface)",IF('Saisie des composants'!AL120="",AK$14,'Saisie des composants'!AL120)&lt;0.8),1,5),"1")))</f>
        <v/>
      </c>
      <c r="AL65" s="5" t="str">
        <f>IF(AL$3="","",IF('Saisie Profil'!$C18="",0,IF(AL$4="Composants piezoélectriques",IF(IF('Saisie des composants'!AM84="",AL$9,'Saisie des composants'!AM84)+'Saisie Profil'!$G18&lt;AL$13-40,1,5)*IF(OR(AL$5="Résonateur à quartz (boîtier  type HCxx traversant)",AL$5="Résonateur à quartz (montage en surface)",IF('Saisie des composants'!AM120="",AL$14,'Saisie des composants'!AM120)&lt;0.8),1,5),"1")))</f>
        <v/>
      </c>
      <c r="AM65" s="5" t="str">
        <f>IF(AM$3="","",IF('Saisie Profil'!$C18="",0,IF(AM$4="Composants piezoélectriques",IF(IF('Saisie des composants'!AN84="",AM$9,'Saisie des composants'!AN84)+'Saisie Profil'!$G18&lt;AM$13-40,1,5)*IF(OR(AM$5="Résonateur à quartz (boîtier  type HCxx traversant)",AM$5="Résonateur à quartz (montage en surface)",IF('Saisie des composants'!AN120="",AM$14,'Saisie des composants'!AN120)&lt;0.8),1,5),"1")))</f>
        <v/>
      </c>
      <c r="AN65" s="5" t="str">
        <f>IF(AN$3="","",IF('Saisie Profil'!$C18="",0,IF(AN$4="Composants piezoélectriques",IF(IF('Saisie des composants'!AO84="",AN$9,'Saisie des composants'!AO84)+'Saisie Profil'!$G18&lt;AN$13-40,1,5)*IF(OR(AN$5="Résonateur à quartz (boîtier  type HCxx traversant)",AN$5="Résonateur à quartz (montage en surface)",IF('Saisie des composants'!AO120="",AN$14,'Saisie des composants'!AO120)&lt;0.8),1,5),"1")))</f>
        <v/>
      </c>
      <c r="AO65" s="5" t="str">
        <f>IF(AO$3="","",IF('Saisie Profil'!$C18="",0,IF(AO$4="Composants piezoélectriques",IF(IF('Saisie des composants'!AP84="",AO$9,'Saisie des composants'!AP84)+'Saisie Profil'!$G18&lt;AO$13-40,1,5)*IF(OR(AO$5="Résonateur à quartz (boîtier  type HCxx traversant)",AO$5="Résonateur à quartz (montage en surface)",IF('Saisie des composants'!AP120="",AO$14,'Saisie des composants'!AP120)&lt;0.8),1,5),"1")))</f>
        <v/>
      </c>
      <c r="AP65" s="5" t="str">
        <f>IF(AP$3="","",IF('Saisie Profil'!$C18="",0,IF(AP$4="Composants piezoélectriques",IF(IF('Saisie des composants'!AQ84="",AP$9,'Saisie des composants'!AQ84)+'Saisie Profil'!$G18&lt;AP$13-40,1,5)*IF(OR(AP$5="Résonateur à quartz (boîtier  type HCxx traversant)",AP$5="Résonateur à quartz (montage en surface)",IF('Saisie des composants'!AQ120="",AP$14,'Saisie des composants'!AQ120)&lt;0.8),1,5),"1")))</f>
        <v/>
      </c>
      <c r="AQ65" s="5" t="str">
        <f>IF(AQ$3="","",IF('Saisie Profil'!$C18="",0,IF(AQ$4="Composants piezoélectriques",IF(IF('Saisie des composants'!AR84="",AQ$9,'Saisie des composants'!AR84)+'Saisie Profil'!$G18&lt;AQ$13-40,1,5)*IF(OR(AQ$5="Résonateur à quartz (boîtier  type HCxx traversant)",AQ$5="Résonateur à quartz (montage en surface)",IF('Saisie des composants'!AR120="",AQ$14,'Saisie des composants'!AR120)&lt;0.8),1,5),"1")))</f>
        <v/>
      </c>
      <c r="AR65" s="5" t="str">
        <f>IF(AR$3="","",IF('Saisie Profil'!$C18="",0,IF(AR$4="Composants piezoélectriques",IF(IF('Saisie des composants'!AS84="",AR$9,'Saisie des composants'!AS84)+'Saisie Profil'!$G18&lt;AR$13-40,1,5)*IF(OR(AR$5="Résonateur à quartz (boîtier  type HCxx traversant)",AR$5="Résonateur à quartz (montage en surface)",IF('Saisie des composants'!AS120="",AR$14,'Saisie des composants'!AS120)&lt;0.8),1,5),"1")))</f>
        <v/>
      </c>
      <c r="AS65" s="5" t="str">
        <f>IF(AS$3="","",IF('Saisie Profil'!$C18="",0,IF(AS$4="Composants piezoélectriques",IF(IF('Saisie des composants'!AT84="",AS$9,'Saisie des composants'!AT84)+'Saisie Profil'!$G18&lt;AS$13-40,1,5)*IF(OR(AS$5="Résonateur à quartz (boîtier  type HCxx traversant)",AS$5="Résonateur à quartz (montage en surface)",IF('Saisie des composants'!AT120="",AS$14,'Saisie des composants'!AT120)&lt;0.8),1,5),"1")))</f>
        <v/>
      </c>
      <c r="AT65" s="5" t="str">
        <f>IF(AT$3="","",IF('Saisie Profil'!$C18="",0,IF(AT$4="Composants piezoélectriques",IF(IF('Saisie des composants'!AU84="",AT$9,'Saisie des composants'!AU84)+'Saisie Profil'!$G18&lt;AT$13-40,1,5)*IF(OR(AT$5="Résonateur à quartz (boîtier  type HCxx traversant)",AT$5="Résonateur à quartz (montage en surface)",IF('Saisie des composants'!AU120="",AT$14,'Saisie des composants'!AU120)&lt;0.8),1,5),"1")))</f>
        <v/>
      </c>
      <c r="AU65" s="5" t="str">
        <f>IF(AU$3="","",IF('Saisie Profil'!$C18="",0,IF(AU$4="Composants piezoélectriques",IF(IF('Saisie des composants'!AV84="",AU$9,'Saisie des composants'!AV84)+'Saisie Profil'!$G18&lt;AU$13-40,1,5)*IF(OR(AU$5="Résonateur à quartz (boîtier  type HCxx traversant)",AU$5="Résonateur à quartz (montage en surface)",IF('Saisie des composants'!AV120="",AU$14,'Saisie des composants'!AV120)&lt;0.8),1,5),"1")))</f>
        <v/>
      </c>
      <c r="AV65" s="5" t="str">
        <f>IF(AV$3="","",IF('Saisie Profil'!$C18="",0,IF(AV$4="Composants piezoélectriques",IF(IF('Saisie des composants'!AW84="",AV$9,'Saisie des composants'!AW84)+'Saisie Profil'!$G18&lt;AV$13-40,1,5)*IF(OR(AV$5="Résonateur à quartz (boîtier  type HCxx traversant)",AV$5="Résonateur à quartz (montage en surface)",IF('Saisie des composants'!AW120="",AV$14,'Saisie des composants'!AW120)&lt;0.8),1,5),"1")))</f>
        <v/>
      </c>
      <c r="AW65" s="5" t="str">
        <f>IF(AW$3="","",IF('Saisie Profil'!$C18="",0,IF(AW$4="Composants piezoélectriques",IF(IF('Saisie des composants'!AX84="",AW$9,'Saisie des composants'!AX84)+'Saisie Profil'!$G18&lt;AW$13-40,1,5)*IF(OR(AW$5="Résonateur à quartz (boîtier  type HCxx traversant)",AW$5="Résonateur à quartz (montage en surface)",IF('Saisie des composants'!AX120="",AW$14,'Saisie des composants'!AX120)&lt;0.8),1,5),"1")))</f>
        <v/>
      </c>
      <c r="AX65" s="5" t="str">
        <f>IF(AX$3="","",IF('Saisie Profil'!$C18="",0,IF(AX$4="Composants piezoélectriques",IF(IF('Saisie des composants'!AY84="",AX$9,'Saisie des composants'!AY84)+'Saisie Profil'!$G18&lt;AX$13-40,1,5)*IF(OR(AX$5="Résonateur à quartz (boîtier  type HCxx traversant)",AX$5="Résonateur à quartz (montage en surface)",IF('Saisie des composants'!AY120="",AX$14,'Saisie des composants'!AY120)&lt;0.8),1,5),"1")))</f>
        <v/>
      </c>
      <c r="AY65" s="5" t="str">
        <f>IF(AY$3="","",IF('Saisie Profil'!$C18="",0,IF(AY$4="Composants piezoélectriques",IF(IF('Saisie des composants'!AZ84="",AY$9,'Saisie des composants'!AZ84)+'Saisie Profil'!$G18&lt;AY$13-40,1,5)*IF(OR(AY$5="Résonateur à quartz (boîtier  type HCxx traversant)",AY$5="Résonateur à quartz (montage en surface)",IF('Saisie des composants'!AZ120="",AY$14,'Saisie des composants'!AZ120)&lt;0.8),1,5),"1")))</f>
        <v/>
      </c>
      <c r="AZ65" s="5" t="str">
        <f>IF(AZ$3="","",IF('Saisie Profil'!$C18="",0,IF(AZ$4="Composants piezoélectriques",IF(IF('Saisie des composants'!BA84="",AZ$9,'Saisie des composants'!BA84)+'Saisie Profil'!$G18&lt;AZ$13-40,1,5)*IF(OR(AZ$5="Résonateur à quartz (boîtier  type HCxx traversant)",AZ$5="Résonateur à quartz (montage en surface)",IF('Saisie des composants'!BA120="",AZ$14,'Saisie des composants'!BA120)&lt;0.8),1,5),"1")))</f>
        <v/>
      </c>
      <c r="BA65" s="5" t="str">
        <f>IF(BA$3="","",IF('Saisie Profil'!$C18="",0,IF(BA$4="Composants piezoélectriques",IF(IF('Saisie des composants'!BB84="",BA$9,'Saisie des composants'!BB84)+'Saisie Profil'!$G18&lt;BA$13-40,1,5)*IF(OR(BA$5="Résonateur à quartz (boîtier  type HCxx traversant)",BA$5="Résonateur à quartz (montage en surface)",IF('Saisie des composants'!BB120="",BA$14,'Saisie des composants'!BB120)&lt;0.8),1,5),"1")))</f>
        <v/>
      </c>
      <c r="BB65" s="5" t="str">
        <f>IF(BB$3="","",IF('Saisie Profil'!$C18="",0,IF(BB$4="Composants piezoélectriques",IF(IF('Saisie des composants'!BC84="",BB$9,'Saisie des composants'!BC84)+'Saisie Profil'!$G18&lt;BB$13-40,1,5)*IF(OR(BB$5="Résonateur à quartz (boîtier  type HCxx traversant)",BB$5="Résonateur à quartz (montage en surface)",IF('Saisie des composants'!BC120="",BB$14,'Saisie des composants'!BC120)&lt;0.8),1,5),"1")))</f>
        <v/>
      </c>
      <c r="BC65" s="5" t="str">
        <f>IF(BC$3="","",IF('Saisie Profil'!$C18="",0,IF(BC$4="Composants piezoélectriques",IF(IF('Saisie des composants'!BD84="",BC$9,'Saisie des composants'!BD84)+'Saisie Profil'!$G18&lt;BC$13-40,1,5)*IF(OR(BC$5="Résonateur à quartz (boîtier  type HCxx traversant)",BC$5="Résonateur à quartz (montage en surface)",IF('Saisie des composants'!BD120="",BC$14,'Saisie des composants'!BD120)&lt;0.8),1,5),"1")))</f>
        <v/>
      </c>
      <c r="BD65" s="5" t="str">
        <f>IF(BD$3="","",IF('Saisie Profil'!$C18="",0,IF(BD$4="Composants piezoélectriques",IF(IF('Saisie des composants'!BE84="",BD$9,'Saisie des composants'!BE84)+'Saisie Profil'!$G18&lt;BD$13-40,1,5)*IF(OR(BD$5="Résonateur à quartz (boîtier  type HCxx traversant)",BD$5="Résonateur à quartz (montage en surface)",IF('Saisie des composants'!BE120="",BD$14,'Saisie des composants'!BE120)&lt;0.8),1,5),"1")))</f>
        <v/>
      </c>
      <c r="BE65" s="5" t="str">
        <f>IF(BE$3="","",IF('Saisie Profil'!$C18="",0,IF(BE$4="Composants piezoélectriques",IF(IF('Saisie des composants'!BF84="",BE$9,'Saisie des composants'!BF84)+'Saisie Profil'!$G18&lt;BE$13-40,1,5)*IF(OR(BE$5="Résonateur à quartz (boîtier  type HCxx traversant)",BE$5="Résonateur à quartz (montage en surface)",IF('Saisie des composants'!BF120="",BE$14,'Saisie des composants'!BF120)&lt;0.8),1,5),"1")))</f>
        <v/>
      </c>
      <c r="BF65" s="5" t="str">
        <f>IF(BF$3="","",IF('Saisie Profil'!$C18="",0,IF(BF$4="Composants piezoélectriques",IF(IF('Saisie des composants'!BG84="",BF$9,'Saisie des composants'!BG84)+'Saisie Profil'!$G18&lt;BF$13-40,1,5)*IF(OR(BF$5="Résonateur à quartz (boîtier  type HCxx traversant)",BF$5="Résonateur à quartz (montage en surface)",IF('Saisie des composants'!BG120="",BF$14,'Saisie des composants'!BG120)&lt;0.8),1,5),"1")))</f>
        <v/>
      </c>
      <c r="BG65" s="5" t="str">
        <f>IF(BG$3="","",IF('Saisie Profil'!$C18="",0,IF(BG$4="Composants piezoélectriques",IF(IF('Saisie des composants'!BH84="",BG$9,'Saisie des composants'!BH84)+'Saisie Profil'!$G18&lt;BG$13-40,1,5)*IF(OR(BG$5="Résonateur à quartz (boîtier  type HCxx traversant)",BG$5="Résonateur à quartz (montage en surface)",IF('Saisie des composants'!BH120="",BG$14,'Saisie des composants'!BH120)&lt;0.8),1,5),"1")))</f>
        <v/>
      </c>
      <c r="BH65" s="5" t="str">
        <f>IF(BH$3="","",IF('Saisie Profil'!$C18="",0,IF(BH$4="Composants piezoélectriques",IF(IF('Saisie des composants'!BI84="",BH$9,'Saisie des composants'!BI84)+'Saisie Profil'!$G18&lt;BH$13-40,1,5)*IF(OR(BH$5="Résonateur à quartz (boîtier  type HCxx traversant)",BH$5="Résonateur à quartz (montage en surface)",IF('Saisie des composants'!BI120="",BH$14,'Saisie des composants'!BI120)&lt;0.8),1,5),"1")))</f>
        <v/>
      </c>
      <c r="BI65" s="5" t="str">
        <f>IF(BI$3="","",IF('Saisie Profil'!$C18="",0,IF(BI$4="Composants piezoélectriques",IF(IF('Saisie des composants'!BJ84="",BI$9,'Saisie des composants'!BJ84)+'Saisie Profil'!$G18&lt;BI$13-40,1,5)*IF(OR(BI$5="Résonateur à quartz (boîtier  type HCxx traversant)",BI$5="Résonateur à quartz (montage en surface)",IF('Saisie des composants'!BJ120="",BI$14,'Saisie des composants'!BJ120)&lt;0.8),1,5),"1")))</f>
        <v/>
      </c>
      <c r="BJ65" s="5" t="str">
        <f>IF(BJ$3="","",IF('Saisie Profil'!$C18="",0,IF(BJ$4="Composants piezoélectriques",IF(IF('Saisie des composants'!BK84="",BJ$9,'Saisie des composants'!BK84)+'Saisie Profil'!$G18&lt;BJ$13-40,1,5)*IF(OR(BJ$5="Résonateur à quartz (boîtier  type HCxx traversant)",BJ$5="Résonateur à quartz (montage en surface)",IF('Saisie des composants'!BK120="",BJ$14,'Saisie des composants'!BK120)&lt;0.8),1,5),"1")))</f>
        <v/>
      </c>
      <c r="BK65" s="5" t="str">
        <f>IF(BK$3="","",IF('Saisie Profil'!$C18="",0,IF(BK$4="Composants piezoélectriques",IF(IF('Saisie des composants'!BL84="",BK$9,'Saisie des composants'!BL84)+'Saisie Profil'!$G18&lt;BK$13-40,1,5)*IF(OR(BK$5="Résonateur à quartz (boîtier  type HCxx traversant)",BK$5="Résonateur à quartz (montage en surface)",IF('Saisie des composants'!BL120="",BK$14,'Saisie des composants'!BL120)&lt;0.8),1,5),"1")))</f>
        <v/>
      </c>
      <c r="BL65" s="5" t="str">
        <f>IF(BL$3="","",IF('Saisie Profil'!$C18="",0,IF(BL$4="Composants piezoélectriques",IF(IF('Saisie des composants'!BM84="",BL$9,'Saisie des composants'!BM84)+'Saisie Profil'!$G18&lt;BL$13-40,1,5)*IF(OR(BL$5="Résonateur à quartz (boîtier  type HCxx traversant)",BL$5="Résonateur à quartz (montage en surface)",IF('Saisie des composants'!BM120="",BL$14,'Saisie des composants'!BM120)&lt;0.8),1,5),"1")))</f>
        <v/>
      </c>
      <c r="BM65" s="5" t="str">
        <f>IF(BM$3="","",IF('Saisie Profil'!$C18="",0,IF(BM$4="Composants piezoélectriques",IF(IF('Saisie des composants'!BN84="",BM$9,'Saisie des composants'!BN84)+'Saisie Profil'!$G18&lt;BM$13-40,1,5)*IF(OR(BM$5="Résonateur à quartz (boîtier  type HCxx traversant)",BM$5="Résonateur à quartz (montage en surface)",IF('Saisie des composants'!BN120="",BM$14,'Saisie des composants'!BN120)&lt;0.8),1,5),"1")))</f>
        <v/>
      </c>
      <c r="BN65" s="5" t="str">
        <f>IF(BN$3="","",IF('Saisie Profil'!$C18="",0,IF(BN$4="Composants piezoélectriques",IF(IF('Saisie des composants'!BO84="",BN$9,'Saisie des composants'!BO84)+'Saisie Profil'!$G18&lt;BN$13-40,1,5)*IF(OR(BN$5="Résonateur à quartz (boîtier  type HCxx traversant)",BN$5="Résonateur à quartz (montage en surface)",IF('Saisie des composants'!BO120="",BN$14,'Saisie des composants'!BO120)&lt;0.8),1,5),"1")))</f>
        <v/>
      </c>
      <c r="BO65" s="5" t="str">
        <f>IF(BO$3="","",IF('Saisie Profil'!$C18="",0,IF(BO$4="Composants piezoélectriques",IF(IF('Saisie des composants'!BP84="",BO$9,'Saisie des composants'!BP84)+'Saisie Profil'!$G18&lt;BO$13-40,1,5)*IF(OR(BO$5="Résonateur à quartz (boîtier  type HCxx traversant)",BO$5="Résonateur à quartz (montage en surface)",IF('Saisie des composants'!BP120="",BO$14,'Saisie des composants'!BP120)&lt;0.8),1,5),"1")))</f>
        <v/>
      </c>
      <c r="BP65" s="5" t="str">
        <f>IF(BP$3="","",IF('Saisie Profil'!$C18="",0,IF(BP$4="Composants piezoélectriques",IF(IF('Saisie des composants'!BQ84="",BP$9,'Saisie des composants'!BQ84)+'Saisie Profil'!$G18&lt;BP$13-40,1,5)*IF(OR(BP$5="Résonateur à quartz (boîtier  type HCxx traversant)",BP$5="Résonateur à quartz (montage en surface)",IF('Saisie des composants'!BQ120="",BP$14,'Saisie des composants'!BQ120)&lt;0.8),1,5),"1")))</f>
        <v/>
      </c>
      <c r="BQ65" s="5" t="str">
        <f>IF(BQ$3="","",IF('Saisie Profil'!$C18="",0,IF(BQ$4="Composants piezoélectriques",IF(IF('Saisie des composants'!BR84="",BQ$9,'Saisie des composants'!BR84)+'Saisie Profil'!$G18&lt;BQ$13-40,1,5)*IF(OR(BQ$5="Résonateur à quartz (boîtier  type HCxx traversant)",BQ$5="Résonateur à quartz (montage en surface)",IF('Saisie des composants'!BR120="",BQ$14,'Saisie des composants'!BR120)&lt;0.8),1,5),"1")))</f>
        <v/>
      </c>
      <c r="BR65" s="5" t="str">
        <f>IF(BR$3="","",IF('Saisie Profil'!$C18="",0,IF(BR$4="Composants piezoélectriques",IF(IF('Saisie des composants'!BS84="",BR$9,'Saisie des composants'!BS84)+'Saisie Profil'!$G18&lt;BR$13-40,1,5)*IF(OR(BR$5="Résonateur à quartz (boîtier  type HCxx traversant)",BR$5="Résonateur à quartz (montage en surface)",IF('Saisie des composants'!BS120="",BR$14,'Saisie des composants'!BS120)&lt;0.8),1,5),"1")))</f>
        <v/>
      </c>
      <c r="BS65" s="5" t="str">
        <f>IF(BS$3="","",IF('Saisie Profil'!$C18="",0,IF(BS$4="Composants piezoélectriques",IF(IF('Saisie des composants'!BT84="",BS$9,'Saisie des composants'!BT84)+'Saisie Profil'!$G18&lt;BS$13-40,1,5)*IF(OR(BS$5="Résonateur à quartz (boîtier  type HCxx traversant)",BS$5="Résonateur à quartz (montage en surface)",IF('Saisie des composants'!BT120="",BS$14,'Saisie des composants'!BT120)&lt;0.8),1,5),"1")))</f>
        <v/>
      </c>
      <c r="BT65" s="5" t="str">
        <f>IF(BT$3="","",IF('Saisie Profil'!$C18="",0,IF(BT$4="Composants piezoélectriques",IF(IF('Saisie des composants'!BU84="",BT$9,'Saisie des composants'!BU84)+'Saisie Profil'!$G18&lt;BT$13-40,1,5)*IF(OR(BT$5="Résonateur à quartz (boîtier  type HCxx traversant)",BT$5="Résonateur à quartz (montage en surface)",IF('Saisie des composants'!BU120="",BT$14,'Saisie des composants'!BU120)&lt;0.8),1,5),"1")))</f>
        <v/>
      </c>
      <c r="BU65" s="5" t="str">
        <f>IF(BU$3="","",IF('Saisie Profil'!$C18="",0,IF(BU$4="Composants piezoélectriques",IF(IF('Saisie des composants'!BV84="",BU$9,'Saisie des composants'!BV84)+'Saisie Profil'!$G18&lt;BU$13-40,1,5)*IF(OR(BU$5="Résonateur à quartz (boîtier  type HCxx traversant)",BU$5="Résonateur à quartz (montage en surface)",IF('Saisie des composants'!BV120="",BU$14,'Saisie des composants'!BV120)&lt;0.8),1,5),"1")))</f>
        <v/>
      </c>
      <c r="BV65" s="5" t="str">
        <f>IF(BV$3="","",IF('Saisie Profil'!$C18="",0,IF(BV$4="Composants piezoélectriques",IF(IF('Saisie des composants'!BW84="",BV$9,'Saisie des composants'!BW84)+'Saisie Profil'!$G18&lt;BV$13-40,1,5)*IF(OR(BV$5="Résonateur à quartz (boîtier  type HCxx traversant)",BV$5="Résonateur à quartz (montage en surface)",IF('Saisie des composants'!BW120="",BV$14,'Saisie des composants'!BW120)&lt;0.8),1,5),"1")))</f>
        <v/>
      </c>
      <c r="BW65" s="5" t="str">
        <f>IF(BW$3="","",IF('Saisie Profil'!$C18="",0,IF(BW$4="Composants piezoélectriques",IF(IF('Saisie des composants'!BX84="",BW$9,'Saisie des composants'!BX84)+'Saisie Profil'!$G18&lt;BW$13-40,1,5)*IF(OR(BW$5="Résonateur à quartz (boîtier  type HCxx traversant)",BW$5="Résonateur à quartz (montage en surface)",IF('Saisie des composants'!BX120="",BW$14,'Saisie des composants'!BX120)&lt;0.8),1,5),"1")))</f>
        <v/>
      </c>
      <c r="BX65" s="5" t="str">
        <f>IF(BX$3="","",IF('Saisie Profil'!$C18="",0,IF(BX$4="Composants piezoélectriques",IF(IF('Saisie des composants'!BY84="",BX$9,'Saisie des composants'!BY84)+'Saisie Profil'!$G18&lt;BX$13-40,1,5)*IF(OR(BX$5="Résonateur à quartz (boîtier  type HCxx traversant)",BX$5="Résonateur à quartz (montage en surface)",IF('Saisie des composants'!BY120="",BX$14,'Saisie des composants'!BY120)&lt;0.8),1,5),"1")))</f>
        <v/>
      </c>
      <c r="BY65" s="5" t="str">
        <f>IF(BY$3="","",IF('Saisie Profil'!$C18="",0,IF(BY$4="Composants piezoélectriques",IF(IF('Saisie des composants'!BZ84="",BY$9,'Saisie des composants'!BZ84)+'Saisie Profil'!$G18&lt;BY$13-40,1,5)*IF(OR(BY$5="Résonateur à quartz (boîtier  type HCxx traversant)",BY$5="Résonateur à quartz (montage en surface)",IF('Saisie des composants'!BZ120="",BY$14,'Saisie des composants'!BZ120)&lt;0.8),1,5),"1")))</f>
        <v/>
      </c>
      <c r="BZ65" s="5" t="str">
        <f>IF(BZ$3="","",IF('Saisie Profil'!$C18="",0,IF(BZ$4="Composants piezoélectriques",IF(IF('Saisie des composants'!CA84="",BZ$9,'Saisie des composants'!CA84)+'Saisie Profil'!$G18&lt;BZ$13-40,1,5)*IF(OR(BZ$5="Résonateur à quartz (boîtier  type HCxx traversant)",BZ$5="Résonateur à quartz (montage en surface)",IF('Saisie des composants'!CA120="",BZ$14,'Saisie des composants'!CA120)&lt;0.8),1,5),"1")))</f>
        <v/>
      </c>
      <c r="CA65" s="5" t="str">
        <f>IF(CA$3="","",IF('Saisie Profil'!$C18="",0,IF(CA$4="Composants piezoélectriques",IF(IF('Saisie des composants'!CB84="",CA$9,'Saisie des composants'!CB84)+'Saisie Profil'!$G18&lt;CA$13-40,1,5)*IF(OR(CA$5="Résonateur à quartz (boîtier  type HCxx traversant)",CA$5="Résonateur à quartz (montage en surface)",IF('Saisie des composants'!CB120="",CA$14,'Saisie des composants'!CB120)&lt;0.8),1,5),"1")))</f>
        <v/>
      </c>
      <c r="CB65" s="5" t="str">
        <f>IF(CB$3="","",IF('Saisie Profil'!$C18="",0,IF(CB$4="Composants piezoélectriques",IF(IF('Saisie des composants'!CC84="",CB$9,'Saisie des composants'!CC84)+'Saisie Profil'!$G18&lt;CB$13-40,1,5)*IF(OR(CB$5="Résonateur à quartz (boîtier  type HCxx traversant)",CB$5="Résonateur à quartz (montage en surface)",IF('Saisie des composants'!CC120="",CB$14,'Saisie des composants'!CC120)&lt;0.8),1,5),"1")))</f>
        <v/>
      </c>
      <c r="CC65" s="5" t="str">
        <f>IF(CC$3="","",IF('Saisie Profil'!$C18="",0,IF(CC$4="Composants piezoélectriques",IF(IF('Saisie des composants'!CD84="",CC$9,'Saisie des composants'!CD84)+'Saisie Profil'!$G18&lt;CC$13-40,1,5)*IF(OR(CC$5="Résonateur à quartz (boîtier  type HCxx traversant)",CC$5="Résonateur à quartz (montage en surface)",IF('Saisie des composants'!CD120="",CC$14,'Saisie des composants'!CD120)&lt;0.8),1,5),"1")))</f>
        <v/>
      </c>
      <c r="CD65" s="5" t="str">
        <f>IF(CD$3="","",IF('Saisie Profil'!$C18="",0,IF(CD$4="Composants piezoélectriques",IF(IF('Saisie des composants'!CE84="",CD$9,'Saisie des composants'!CE84)+'Saisie Profil'!$G18&lt;CD$13-40,1,5)*IF(OR(CD$5="Résonateur à quartz (boîtier  type HCxx traversant)",CD$5="Résonateur à quartz (montage en surface)",IF('Saisie des composants'!CE120="",CD$14,'Saisie des composants'!CE120)&lt;0.8),1,5),"1")))</f>
        <v/>
      </c>
      <c r="CE65" s="5" t="str">
        <f>IF(CE$3="","",IF('Saisie Profil'!$C18="",0,IF(CE$4="Composants piezoélectriques",IF(IF('Saisie des composants'!CF84="",CE$9,'Saisie des composants'!CF84)+'Saisie Profil'!$G18&lt;CE$13-40,1,5)*IF(OR(CE$5="Résonateur à quartz (boîtier  type HCxx traversant)",CE$5="Résonateur à quartz (montage en surface)",IF('Saisie des composants'!CF120="",CE$14,'Saisie des composants'!CF120)&lt;0.8),1,5),"1")))</f>
        <v/>
      </c>
      <c r="CF65" s="5" t="str">
        <f>IF(CF$3="","",IF('Saisie Profil'!$C18="",0,IF(CF$4="Composants piezoélectriques",IF(IF('Saisie des composants'!CG84="",CF$9,'Saisie des composants'!CG84)+'Saisie Profil'!$G18&lt;CF$13-40,1,5)*IF(OR(CF$5="Résonateur à quartz (boîtier  type HCxx traversant)",CF$5="Résonateur à quartz (montage en surface)",IF('Saisie des composants'!CG120="",CF$14,'Saisie des composants'!CG120)&lt;0.8),1,5),"1")))</f>
        <v/>
      </c>
      <c r="CG65" s="5" t="str">
        <f>IF(CG$3="","",IF('Saisie Profil'!$C18="",0,IF(CG$4="Composants piezoélectriques",IF(IF('Saisie des composants'!CH84="",CG$9,'Saisie des composants'!CH84)+'Saisie Profil'!$G18&lt;CG$13-40,1,5)*IF(OR(CG$5="Résonateur à quartz (boîtier  type HCxx traversant)",CG$5="Résonateur à quartz (montage en surface)",IF('Saisie des composants'!CH120="",CG$14,'Saisie des composants'!CH120)&lt;0.8),1,5),"1")))</f>
        <v/>
      </c>
      <c r="CH65" s="5" t="str">
        <f>IF(CH$3="","",IF('Saisie Profil'!$C18="",0,IF(CH$4="Composants piezoélectriques",IF(IF('Saisie des composants'!CI84="",CH$9,'Saisie des composants'!CI84)+'Saisie Profil'!$G18&lt;CH$13-40,1,5)*IF(OR(CH$5="Résonateur à quartz (boîtier  type HCxx traversant)",CH$5="Résonateur à quartz (montage en surface)",IF('Saisie des composants'!CI120="",CH$14,'Saisie des composants'!CI120)&lt;0.8),1,5),"1")))</f>
        <v/>
      </c>
      <c r="CI65" s="5" t="str">
        <f>IF(CI$3="","",IF('Saisie Profil'!$C18="",0,IF(CI$4="Composants piezoélectriques",IF(IF('Saisie des composants'!CJ84="",CI$9,'Saisie des composants'!CJ84)+'Saisie Profil'!$G18&lt;CI$13-40,1,5)*IF(OR(CI$5="Résonateur à quartz (boîtier  type HCxx traversant)",CI$5="Résonateur à quartz (montage en surface)",IF('Saisie des composants'!CJ120="",CI$14,'Saisie des composants'!CJ120)&lt;0.8),1,5),"1")))</f>
        <v/>
      </c>
      <c r="CJ65" s="5" t="str">
        <f>IF(CJ$3="","",IF('Saisie Profil'!$C18="",0,IF(CJ$4="Composants piezoélectriques",IF(IF('Saisie des composants'!CK84="",CJ$9,'Saisie des composants'!CK84)+'Saisie Profil'!$G18&lt;CJ$13-40,1,5)*IF(OR(CJ$5="Résonateur à quartz (boîtier  type HCxx traversant)",CJ$5="Résonateur à quartz (montage en surface)",IF('Saisie des composants'!CK120="",CJ$14,'Saisie des composants'!CK120)&lt;0.8),1,5),"1")))</f>
        <v/>
      </c>
      <c r="CK65" s="5" t="str">
        <f>IF(CK$3="","",IF('Saisie Profil'!$C18="",0,IF(CK$4="Composants piezoélectriques",IF(IF('Saisie des composants'!CL84="",CK$9,'Saisie des composants'!CL84)+'Saisie Profil'!$G18&lt;CK$13-40,1,5)*IF(OR(CK$5="Résonateur à quartz (boîtier  type HCxx traversant)",CK$5="Résonateur à quartz (montage en surface)",IF('Saisie des composants'!CL120="",CK$14,'Saisie des composants'!CL120)&lt;0.8),1,5),"1")))</f>
        <v/>
      </c>
      <c r="CL65" s="5" t="str">
        <f>IF(CL$3="","",IF('Saisie Profil'!$C18="",0,IF(CL$4="Composants piezoélectriques",IF(IF('Saisie des composants'!CM84="",CL$9,'Saisie des composants'!CM84)+'Saisie Profil'!$G18&lt;CL$13-40,1,5)*IF(OR(CL$5="Résonateur à quartz (boîtier  type HCxx traversant)",CL$5="Résonateur à quartz (montage en surface)",IF('Saisie des composants'!CM120="",CL$14,'Saisie des composants'!CM120)&lt;0.8),1,5),"1")))</f>
        <v/>
      </c>
      <c r="CM65" s="5" t="str">
        <f>IF(CM$3="","",IF('Saisie Profil'!$C18="",0,IF(CM$4="Composants piezoélectriques",IF(IF('Saisie des composants'!CN84="",CM$9,'Saisie des composants'!CN84)+'Saisie Profil'!$G18&lt;CM$13-40,1,5)*IF(OR(CM$5="Résonateur à quartz (boîtier  type HCxx traversant)",CM$5="Résonateur à quartz (montage en surface)",IF('Saisie des composants'!CN120="",CM$14,'Saisie des composants'!CN120)&lt;0.8),1,5),"1")))</f>
        <v/>
      </c>
      <c r="CN65" s="5" t="str">
        <f>IF(CN$3="","",IF('Saisie Profil'!$C18="",0,IF(CN$4="Composants piezoélectriques",IF(IF('Saisie des composants'!CO84="",CN$9,'Saisie des composants'!CO84)+'Saisie Profil'!$G18&lt;CN$13-40,1,5)*IF(OR(CN$5="Résonateur à quartz (boîtier  type HCxx traversant)",CN$5="Résonateur à quartz (montage en surface)",IF('Saisie des composants'!CO120="",CN$14,'Saisie des composants'!CO120)&lt;0.8),1,5),"1")))</f>
        <v/>
      </c>
      <c r="CO65" s="5" t="str">
        <f>IF(CO$3="","",IF('Saisie Profil'!$C18="",0,IF(CO$4="Composants piezoélectriques",IF(IF('Saisie des composants'!CP84="",CO$9,'Saisie des composants'!CP84)+'Saisie Profil'!$G18&lt;CO$13-40,1,5)*IF(OR(CO$5="Résonateur à quartz (boîtier  type HCxx traversant)",CO$5="Résonateur à quartz (montage en surface)",IF('Saisie des composants'!CP120="",CO$14,'Saisie des composants'!CP120)&lt;0.8),1,5),"1")))</f>
        <v/>
      </c>
      <c r="CP65" s="5" t="str">
        <f>IF(CP$3="","",IF('Saisie Profil'!$C18="",0,IF(CP$4="Composants piezoélectriques",IF(IF('Saisie des composants'!CQ84="",CP$9,'Saisie des composants'!CQ84)+'Saisie Profil'!$G18&lt;CP$13-40,1,5)*IF(OR(CP$5="Résonateur à quartz (boîtier  type HCxx traversant)",CP$5="Résonateur à quartz (montage en surface)",IF('Saisie des composants'!CQ120="",CP$14,'Saisie des composants'!CQ120)&lt;0.8),1,5),"1")))</f>
        <v/>
      </c>
      <c r="CQ65" s="5" t="str">
        <f>IF(CQ$3="","",IF('Saisie Profil'!$C18="",0,IF(CQ$4="Composants piezoélectriques",IF(IF('Saisie des composants'!CR84="",CQ$9,'Saisie des composants'!CR84)+'Saisie Profil'!$G18&lt;CQ$13-40,1,5)*IF(OR(CQ$5="Résonateur à quartz (boîtier  type HCxx traversant)",CQ$5="Résonateur à quartz (montage en surface)",IF('Saisie des composants'!CR120="",CQ$14,'Saisie des composants'!CR120)&lt;0.8),1,5),"1")))</f>
        <v/>
      </c>
      <c r="CR65" s="5" t="str">
        <f>IF(CR$3="","",IF('Saisie Profil'!$C18="",0,IF(CR$4="Composants piezoélectriques",IF(IF('Saisie des composants'!CS84="",CR$9,'Saisie des composants'!CS84)+'Saisie Profil'!$G18&lt;CR$13-40,1,5)*IF(OR(CR$5="Résonateur à quartz (boîtier  type HCxx traversant)",CR$5="Résonateur à quartz (montage en surface)",IF('Saisie des composants'!CS120="",CR$14,'Saisie des composants'!CS120)&lt;0.8),1,5),"1")))</f>
        <v/>
      </c>
      <c r="CS65" s="5" t="str">
        <f>IF(CS$3="","",IF('Saisie Profil'!$C18="",0,IF(CS$4="Composants piezoélectriques",IF(IF('Saisie des composants'!CT84="",CS$9,'Saisie des composants'!CT84)+'Saisie Profil'!$G18&lt;CS$13-40,1,5)*IF(OR(CS$5="Résonateur à quartz (boîtier  type HCxx traversant)",CS$5="Résonateur à quartz (montage en surface)",IF('Saisie des composants'!CT120="",CS$14,'Saisie des composants'!CT120)&lt;0.8),1,5),"1")))</f>
        <v/>
      </c>
      <c r="CT65" s="5" t="str">
        <f>IF(CT$3="","",IF('Saisie Profil'!$C18="",0,IF(CT$4="Composants piezoélectriques",IF(IF('Saisie des composants'!CU84="",CT$9,'Saisie des composants'!CU84)+'Saisie Profil'!$G18&lt;CT$13-40,1,5)*IF(OR(CT$5="Résonateur à quartz (boîtier  type HCxx traversant)",CT$5="Résonateur à quartz (montage en surface)",IF('Saisie des composants'!CU120="",CT$14,'Saisie des composants'!CU120)&lt;0.8),1,5),"1")))</f>
        <v/>
      </c>
      <c r="CU65" s="5" t="str">
        <f>IF(CU$3="","",IF('Saisie Profil'!$C18="",0,IF(CU$4="Composants piezoélectriques",IF(IF('Saisie des composants'!CV84="",CU$9,'Saisie des composants'!CV84)+'Saisie Profil'!$G18&lt;CU$13-40,1,5)*IF(OR(CU$5="Résonateur à quartz (boîtier  type HCxx traversant)",CU$5="Résonateur à quartz (montage en surface)",IF('Saisie des composants'!CV120="",CU$14,'Saisie des composants'!CV120)&lt;0.8),1,5),"1")))</f>
        <v/>
      </c>
      <c r="CV65" s="5" t="str">
        <f>IF(CV$3="","",IF('Saisie Profil'!$C18="",0,IF(CV$4="Composants piezoélectriques",IF(IF('Saisie des composants'!CW84="",CV$9,'Saisie des composants'!CW84)+'Saisie Profil'!$G18&lt;CV$13-40,1,5)*IF(OR(CV$5="Résonateur à quartz (boîtier  type HCxx traversant)",CV$5="Résonateur à quartz (montage en surface)",IF('Saisie des composants'!CW120="",CV$14,'Saisie des composants'!CW120)&lt;0.8),1,5),"1")))</f>
        <v/>
      </c>
      <c r="CW65" s="5" t="str">
        <f>IF(CW$3="","",IF('Saisie Profil'!$C18="",0,IF(CW$4="Composants piezoélectriques",IF(IF('Saisie des composants'!CX84="",CW$9,'Saisie des composants'!CX84)+'Saisie Profil'!$G18&lt;CW$13-40,1,5)*IF(OR(CW$5="Résonateur à quartz (boîtier  type HCxx traversant)",CW$5="Résonateur à quartz (montage en surface)",IF('Saisie des composants'!CX120="",CW$14,'Saisie des composants'!CX120)&lt;0.8),1,5),"1")))</f>
        <v/>
      </c>
      <c r="CX65" s="5" t="str">
        <f>IF(CX$3="","",IF('Saisie Profil'!$C18="",0,IF(CX$4="Composants piezoélectriques",IF(IF('Saisie des composants'!CY84="",CX$9,'Saisie des composants'!CY84)+'Saisie Profil'!$G18&lt;CX$13-40,1,5)*IF(OR(CX$5="Résonateur à quartz (boîtier  type HCxx traversant)",CX$5="Résonateur à quartz (montage en surface)",IF('Saisie des composants'!CY120="",CX$14,'Saisie des composants'!CY120)&lt;0.8),1,5),"1")))</f>
        <v/>
      </c>
      <c r="CY65" s="5" t="str">
        <f>IF(CY$3="","",IF('Saisie Profil'!$C18="",0,IF(CY$4="Composants piezoélectriques",IF(IF('Saisie des composants'!CZ84="",CY$9,'Saisie des composants'!CZ84)+'Saisie Profil'!$G18&lt;CY$13-40,1,5)*IF(OR(CY$5="Résonateur à quartz (boîtier  type HCxx traversant)",CY$5="Résonateur à quartz (montage en surface)",IF('Saisie des composants'!CZ120="",CY$14,'Saisie des composants'!CZ120)&lt;0.8),1,5),"1")))</f>
        <v/>
      </c>
      <c r="CZ65" s="5" t="str">
        <f>IF(CZ$3="","",IF('Saisie Profil'!$C18="",0,IF(CZ$4="Composants piezoélectriques",IF(IF('Saisie des composants'!DA84="",CZ$9,'Saisie des composants'!DA84)+'Saisie Profil'!$G18&lt;CZ$13-40,1,5)*IF(OR(CZ$5="Résonateur à quartz (boîtier  type HCxx traversant)",CZ$5="Résonateur à quartz (montage en surface)",IF('Saisie des composants'!DA120="",CZ$14,'Saisie des composants'!DA120)&lt;0.8),1,5),"1")))</f>
        <v/>
      </c>
      <c r="DA65" s="5" t="str">
        <f>IF(DA$3="","",IF('Saisie Profil'!$C18="",0,IF(DA$4="Composants piezoélectriques",IF(IF('Saisie des composants'!DB84="",DA$9,'Saisie des composants'!DB84)+'Saisie Profil'!$G18&lt;DA$13-40,1,5)*IF(OR(DA$5="Résonateur à quartz (boîtier  type HCxx traversant)",DA$5="Résonateur à quartz (montage en surface)",IF('Saisie des composants'!DB120="",DA$14,'Saisie des composants'!DB120)&lt;0.8),1,5),"1")))</f>
        <v/>
      </c>
      <c r="DB65" s="5" t="str">
        <f>IF(DB$3="","",IF('Saisie Profil'!$C18="",0,IF(DB$4="Composants piezoélectriques",IF(IF('Saisie des composants'!DC84="",DB$9,'Saisie des composants'!DC84)+'Saisie Profil'!$G18&lt;DB$13-40,1,5)*IF(OR(DB$5="Résonateur à quartz (boîtier  type HCxx traversant)",DB$5="Résonateur à quartz (montage en surface)",IF('Saisie des composants'!DC120="",DB$14,'Saisie des composants'!DC120)&lt;0.8),1,5),"1")))</f>
        <v/>
      </c>
      <c r="DC65" s="5" t="str">
        <f>IF(DC$3="","",IF('Saisie Profil'!$C18="",0,IF(DC$4="Composants piezoélectriques",IF(IF('Saisie des composants'!DD84="",DC$9,'Saisie des composants'!DD84)+'Saisie Profil'!$G18&lt;DC$13-40,1,5)*IF(OR(DC$5="Résonateur à quartz (boîtier  type HCxx traversant)",DC$5="Résonateur à quartz (montage en surface)",IF('Saisie des composants'!DD120="",DC$14,'Saisie des composants'!DD120)&lt;0.8),1,5),"1")))</f>
        <v/>
      </c>
      <c r="DD65" s="5" t="str">
        <f>IF(DD$3="","",IF('Saisie Profil'!$C18="",0,IF(DD$4="Composants piezoélectriques",IF(IF('Saisie des composants'!DE84="",DD$9,'Saisie des composants'!DE84)+'Saisie Profil'!$G18&lt;DD$13-40,1,5)*IF(OR(DD$5="Résonateur à quartz (boîtier  type HCxx traversant)",DD$5="Résonateur à quartz (montage en surface)",IF('Saisie des composants'!DE120="",DD$14,'Saisie des composants'!DE120)&lt;0.8),1,5),"1")))</f>
        <v/>
      </c>
      <c r="DE65" s="5" t="str">
        <f>IF(DE$3="","",IF('Saisie Profil'!$C18="",0,IF(DE$4="Composants piezoélectriques",IF(IF('Saisie des composants'!DF84="",DE$9,'Saisie des composants'!DF84)+'Saisie Profil'!$G18&lt;DE$13-40,1,5)*IF(OR(DE$5="Résonateur à quartz (boîtier  type HCxx traversant)",DE$5="Résonateur à quartz (montage en surface)",IF('Saisie des composants'!DF120="",DE$14,'Saisie des composants'!DF120)&lt;0.8),1,5),"1")))</f>
        <v/>
      </c>
      <c r="DF65" s="5" t="str">
        <f>IF(DF$3="","",IF('Saisie Profil'!$C18="",0,IF(DF$4="Composants piezoélectriques",IF(IF('Saisie des composants'!DG84="",DF$9,'Saisie des composants'!DG84)+'Saisie Profil'!$G18&lt;DF$13-40,1,5)*IF(OR(DF$5="Résonateur à quartz (boîtier  type HCxx traversant)",DF$5="Résonateur à quartz (montage en surface)",IF('Saisie des composants'!DG120="",DF$14,'Saisie des composants'!DG120)&lt;0.8),1,5),"1")))</f>
        <v/>
      </c>
      <c r="DG65" s="5" t="str">
        <f>IF(DG$3="","",IF('Saisie Profil'!$C18="",0,IF(DG$4="Composants piezoélectriques",IF(IF('Saisie des composants'!DH84="",DG$9,'Saisie des composants'!DH84)+'Saisie Profil'!$G18&lt;DG$13-40,1,5)*IF(OR(DG$5="Résonateur à quartz (boîtier  type HCxx traversant)",DG$5="Résonateur à quartz (montage en surface)",IF('Saisie des composants'!DH120="",DG$14,'Saisie des composants'!DH120)&lt;0.8),1,5),"1")))</f>
        <v/>
      </c>
      <c r="DH65" s="5" t="str">
        <f>IF(DH$3="","",IF('Saisie Profil'!$C18="",0,IF(DH$4="Composants piezoélectriques",IF(IF('Saisie des composants'!DI84="",DH$9,'Saisie des composants'!DI84)+'Saisie Profil'!$G18&lt;DH$13-40,1,5)*IF(OR(DH$5="Résonateur à quartz (boîtier  type HCxx traversant)",DH$5="Résonateur à quartz (montage en surface)",IF('Saisie des composants'!DI120="",DH$14,'Saisie des composants'!DI120)&lt;0.8),1,5),"1")))</f>
        <v/>
      </c>
      <c r="DI65" s="5" t="str">
        <f>IF(DI$3="","",IF('Saisie Profil'!$C18="",0,IF(DI$4="Composants piezoélectriques",IF(IF('Saisie des composants'!DJ84="",DI$9,'Saisie des composants'!DJ84)+'Saisie Profil'!$G18&lt;DI$13-40,1,5)*IF(OR(DI$5="Résonateur à quartz (boîtier  type HCxx traversant)",DI$5="Résonateur à quartz (montage en surface)",IF('Saisie des composants'!DJ120="",DI$14,'Saisie des composants'!DJ120)&lt;0.8),1,5),"1")))</f>
        <v/>
      </c>
      <c r="DJ65" s="5" t="str">
        <f>IF(DJ$3="","",IF('Saisie Profil'!$C18="",0,IF(DJ$4="Composants piezoélectriques",IF(IF('Saisie des composants'!DK84="",DJ$9,'Saisie des composants'!DK84)+'Saisie Profil'!$G18&lt;DJ$13-40,1,5)*IF(OR(DJ$5="Résonateur à quartz (boîtier  type HCxx traversant)",DJ$5="Résonateur à quartz (montage en surface)",IF('Saisie des composants'!DK120="",DJ$14,'Saisie des composants'!DK120)&lt;0.8),1,5),"1")))</f>
        <v/>
      </c>
      <c r="DK65" s="5" t="str">
        <f>IF(DK$3="","",IF('Saisie Profil'!$C18="",0,IF(DK$4="Composants piezoélectriques",IF(IF('Saisie des composants'!DL84="",DK$9,'Saisie des composants'!DL84)+'Saisie Profil'!$G18&lt;DK$13-40,1,5)*IF(OR(DK$5="Résonateur à quartz (boîtier  type HCxx traversant)",DK$5="Résonateur à quartz (montage en surface)",IF('Saisie des composants'!DL120="",DK$14,'Saisie des composants'!DL120)&lt;0.8),1,5),"1")))</f>
        <v/>
      </c>
      <c r="DL65" s="5" t="str">
        <f>IF(DL$3="","",IF('Saisie Profil'!$C18="",0,IF(DL$4="Composants piezoélectriques",IF(IF('Saisie des composants'!DM84="",DL$9,'Saisie des composants'!DM84)+'Saisie Profil'!$G18&lt;DL$13-40,1,5)*IF(OR(DL$5="Résonateur à quartz (boîtier  type HCxx traversant)",DL$5="Résonateur à quartz (montage en surface)",IF('Saisie des composants'!DM120="",DL$14,'Saisie des composants'!DM120)&lt;0.8),1,5),"1")))</f>
        <v/>
      </c>
      <c r="DM65" s="5" t="str">
        <f>IF(DM$3="","",IF('Saisie Profil'!$C18="",0,IF(DM$4="Composants piezoélectriques",IF(IF('Saisie des composants'!DN84="",DM$9,'Saisie des composants'!DN84)+'Saisie Profil'!$G18&lt;DM$13-40,1,5)*IF(OR(DM$5="Résonateur à quartz (boîtier  type HCxx traversant)",DM$5="Résonateur à quartz (montage en surface)",IF('Saisie des composants'!DN120="",DM$14,'Saisie des composants'!DN120)&lt;0.8),1,5),"1")))</f>
        <v/>
      </c>
      <c r="DN65" s="5" t="str">
        <f>IF(DN$3="","",IF('Saisie Profil'!$C18="",0,IF(DN$4="Composants piezoélectriques",IF(IF('Saisie des composants'!DO84="",DN$9,'Saisie des composants'!DO84)+'Saisie Profil'!$G18&lt;DN$13-40,1,5)*IF(OR(DN$5="Résonateur à quartz (boîtier  type HCxx traversant)",DN$5="Résonateur à quartz (montage en surface)",IF('Saisie des composants'!DO120="",DN$14,'Saisie des composants'!DO120)&lt;0.8),1,5),"1")))</f>
        <v/>
      </c>
      <c r="DO65" s="5" t="str">
        <f>IF(DO$3="","",IF('Saisie Profil'!$C18="",0,IF(DO$4="Composants piezoélectriques",IF(IF('Saisie des composants'!DP84="",DO$9,'Saisie des composants'!DP84)+'Saisie Profil'!$G18&lt;DO$13-40,1,5)*IF(OR(DO$5="Résonateur à quartz (boîtier  type HCxx traversant)",DO$5="Résonateur à quartz (montage en surface)",IF('Saisie des composants'!DP120="",DO$14,'Saisie des composants'!DP120)&lt;0.8),1,5),"1")))</f>
        <v/>
      </c>
      <c r="DP65" s="5" t="str">
        <f>IF(DP$3="","",IF('Saisie Profil'!$C18="",0,IF(DP$4="Composants piezoélectriques",IF(IF('Saisie des composants'!DQ84="",DP$9,'Saisie des composants'!DQ84)+'Saisie Profil'!$G18&lt;DP$13-40,1,5)*IF(OR(DP$5="Résonateur à quartz (boîtier  type HCxx traversant)",DP$5="Résonateur à quartz (montage en surface)",IF('Saisie des composants'!DQ120="",DP$14,'Saisie des composants'!DQ120)&lt;0.8),1,5),"1")))</f>
        <v/>
      </c>
      <c r="DQ65" s="5" t="str">
        <f>IF(DQ$3="","",IF('Saisie Profil'!$C18="",0,IF(DQ$4="Composants piezoélectriques",IF(IF('Saisie des composants'!DR84="",DQ$9,'Saisie des composants'!DR84)+'Saisie Profil'!$G18&lt;DQ$13-40,1,5)*IF(OR(DQ$5="Résonateur à quartz (boîtier  type HCxx traversant)",DQ$5="Résonateur à quartz (montage en surface)",IF('Saisie des composants'!DR120="",DQ$14,'Saisie des composants'!DR120)&lt;0.8),1,5),"1")))</f>
        <v/>
      </c>
      <c r="DR65" s="5" t="str">
        <f>IF(DR$3="","",IF('Saisie Profil'!$C18="",0,IF(DR$4="Composants piezoélectriques",IF(IF('Saisie des composants'!DS84="",DR$9,'Saisie des composants'!DS84)+'Saisie Profil'!$G18&lt;DR$13-40,1,5)*IF(OR(DR$5="Résonateur à quartz (boîtier  type HCxx traversant)",DR$5="Résonateur à quartz (montage en surface)",IF('Saisie des composants'!DS120="",DR$14,'Saisie des composants'!DS120)&lt;0.8),1,5),"1")))</f>
        <v/>
      </c>
      <c r="DS65" s="5" t="str">
        <f>IF(DS$3="","",IF('Saisie Profil'!$C18="",0,IF(DS$4="Composants piezoélectriques",IF(IF('Saisie des composants'!DT84="",DS$9,'Saisie des composants'!DT84)+'Saisie Profil'!$G18&lt;DS$13-40,1,5)*IF(OR(DS$5="Résonateur à quartz (boîtier  type HCxx traversant)",DS$5="Résonateur à quartz (montage en surface)",IF('Saisie des composants'!DT120="",DS$14,'Saisie des composants'!DT120)&lt;0.8),1,5),"1")))</f>
        <v/>
      </c>
      <c r="DT65" s="5" t="str">
        <f>IF(DT$3="","",IF('Saisie Profil'!$C18="",0,IF(DT$4="Composants piezoélectriques",IF(IF('Saisie des composants'!DU84="",DT$9,'Saisie des composants'!DU84)+'Saisie Profil'!$G18&lt;DT$13-40,1,5)*IF(OR(DT$5="Résonateur à quartz (boîtier  type HCxx traversant)",DT$5="Résonateur à quartz (montage en surface)",IF('Saisie des composants'!DU120="",DT$14,'Saisie des composants'!DU120)&lt;0.8),1,5),"1")))</f>
        <v/>
      </c>
      <c r="DU65" s="5" t="str">
        <f>IF(DU$3="","",IF('Saisie Profil'!$C18="",0,IF(DU$4="Composants piezoélectriques",IF(IF('Saisie des composants'!DV84="",DU$9,'Saisie des composants'!DV84)+'Saisie Profil'!$G18&lt;DU$13-40,1,5)*IF(OR(DU$5="Résonateur à quartz (boîtier  type HCxx traversant)",DU$5="Résonateur à quartz (montage en surface)",IF('Saisie des composants'!DV120="",DU$14,'Saisie des composants'!DV120)&lt;0.8),1,5),"1")))</f>
        <v/>
      </c>
      <c r="DV65" s="5" t="str">
        <f>IF(DV$3="","",IF('Saisie Profil'!$C18="",0,IF(DV$4="Composants piezoélectriques",IF(IF('Saisie des composants'!DW84="",DV$9,'Saisie des composants'!DW84)+'Saisie Profil'!$G18&lt;DV$13-40,1,5)*IF(OR(DV$5="Résonateur à quartz (boîtier  type HCxx traversant)",DV$5="Résonateur à quartz (montage en surface)",IF('Saisie des composants'!DW120="",DV$14,'Saisie des composants'!DW120)&lt;0.8),1,5),"1")))</f>
        <v/>
      </c>
      <c r="DW65" s="5" t="str">
        <f>IF(DW$3="","",IF('Saisie Profil'!$C18="",0,IF(DW$4="Composants piezoélectriques",IF(IF('Saisie des composants'!DX84="",DW$9,'Saisie des composants'!DX84)+'Saisie Profil'!$G18&lt;DW$13-40,1,5)*IF(OR(DW$5="Résonateur à quartz (boîtier  type HCxx traversant)",DW$5="Résonateur à quartz (montage en surface)",IF('Saisie des composants'!DX120="",DW$14,'Saisie des composants'!DX120)&lt;0.8),1,5),"1")))</f>
        <v/>
      </c>
      <c r="DX65" s="5" t="str">
        <f>IF(DX$3="","",IF('Saisie Profil'!$C18="",0,IF(DX$4="Composants piezoélectriques",IF(IF('Saisie des composants'!DY84="",DX$9,'Saisie des composants'!DY84)+'Saisie Profil'!$G18&lt;DX$13-40,1,5)*IF(OR(DX$5="Résonateur à quartz (boîtier  type HCxx traversant)",DX$5="Résonateur à quartz (montage en surface)",IF('Saisie des composants'!DY120="",DX$14,'Saisie des composants'!DY120)&lt;0.8),1,5),"1")))</f>
        <v/>
      </c>
      <c r="DY65" s="5" t="str">
        <f>IF(DY$3="","",IF('Saisie Profil'!$C18="",0,IF(DY$4="Composants piezoélectriques",IF(IF('Saisie des composants'!DZ84="",DY$9,'Saisie des composants'!DZ84)+'Saisie Profil'!$G18&lt;DY$13-40,1,5)*IF(OR(DY$5="Résonateur à quartz (boîtier  type HCxx traversant)",DY$5="Résonateur à quartz (montage en surface)",IF('Saisie des composants'!DZ120="",DY$14,'Saisie des composants'!DZ120)&lt;0.8),1,5),"1")))</f>
        <v/>
      </c>
      <c r="DZ65" s="5" t="str">
        <f>IF(DZ$3="","",IF('Saisie Profil'!$C18="",0,IF(DZ$4="Composants piezoélectriques",IF(IF('Saisie des composants'!EA84="",DZ$9,'Saisie des composants'!EA84)+'Saisie Profil'!$G18&lt;DZ$13-40,1,5)*IF(OR(DZ$5="Résonateur à quartz (boîtier  type HCxx traversant)",DZ$5="Résonateur à quartz (montage en surface)",IF('Saisie des composants'!EA120="",DZ$14,'Saisie des composants'!EA120)&lt;0.8),1,5),"1")))</f>
        <v/>
      </c>
      <c r="EA65" s="5" t="str">
        <f>IF(EA$3="","",IF('Saisie Profil'!$C18="",0,IF(EA$4="Composants piezoélectriques",IF(IF('Saisie des composants'!EB84="",EA$9,'Saisie des composants'!EB84)+'Saisie Profil'!$G18&lt;EA$13-40,1,5)*IF(OR(EA$5="Résonateur à quartz (boîtier  type HCxx traversant)",EA$5="Résonateur à quartz (montage en surface)",IF('Saisie des composants'!EB120="",EA$14,'Saisie des composants'!EB120)&lt;0.8),1,5),"1")))</f>
        <v/>
      </c>
      <c r="EB65" s="5" t="str">
        <f>IF(EB$3="","",IF('Saisie Profil'!$C18="",0,IF(EB$4="Composants piezoélectriques",IF(IF('Saisie des composants'!EC84="",EB$9,'Saisie des composants'!EC84)+'Saisie Profil'!$G18&lt;EB$13-40,1,5)*IF(OR(EB$5="Résonateur à quartz (boîtier  type HCxx traversant)",EB$5="Résonateur à quartz (montage en surface)",IF('Saisie des composants'!EC120="",EB$14,'Saisie des composants'!EC120)&lt;0.8),1,5),"1")))</f>
        <v/>
      </c>
      <c r="EC65" s="5" t="str">
        <f>IF(EC$3="","",IF('Saisie Profil'!$C18="",0,IF(EC$4="Composants piezoélectriques",IF(IF('Saisie des composants'!ED84="",EC$9,'Saisie des composants'!ED84)+'Saisie Profil'!$G18&lt;EC$13-40,1,5)*IF(OR(EC$5="Résonateur à quartz (boîtier  type HCxx traversant)",EC$5="Résonateur à quartz (montage en surface)",IF('Saisie des composants'!ED120="",EC$14,'Saisie des composants'!ED120)&lt;0.8),1,5),"1")))</f>
        <v/>
      </c>
      <c r="ED65" s="5" t="str">
        <f>IF(ED$3="","",IF('Saisie Profil'!$C18="",0,IF(ED$4="Composants piezoélectriques",IF(IF('Saisie des composants'!EE84="",ED$9,'Saisie des composants'!EE84)+'Saisie Profil'!$G18&lt;ED$13-40,1,5)*IF(OR(ED$5="Résonateur à quartz (boîtier  type HCxx traversant)",ED$5="Résonateur à quartz (montage en surface)",IF('Saisie des composants'!EE120="",ED$14,'Saisie des composants'!EE120)&lt;0.8),1,5),"1")))</f>
        <v/>
      </c>
      <c r="EE65" s="5" t="str">
        <f>IF(EE$3="","",IF('Saisie Profil'!$C18="",0,IF(EE$4="Composants piezoélectriques",IF(IF('Saisie des composants'!EF84="",EE$9,'Saisie des composants'!EF84)+'Saisie Profil'!$G18&lt;EE$13-40,1,5)*IF(OR(EE$5="Résonateur à quartz (boîtier  type HCxx traversant)",EE$5="Résonateur à quartz (montage en surface)",IF('Saisie des composants'!EF120="",EE$14,'Saisie des composants'!EF120)&lt;0.8),1,5),"1")))</f>
        <v/>
      </c>
      <c r="EF65" s="5" t="str">
        <f>IF(EF$3="","",IF('Saisie Profil'!$C18="",0,IF(EF$4="Composants piezoélectriques",IF(IF('Saisie des composants'!EG84="",EF$9,'Saisie des composants'!EG84)+'Saisie Profil'!$G18&lt;EF$13-40,1,5)*IF(OR(EF$5="Résonateur à quartz (boîtier  type HCxx traversant)",EF$5="Résonateur à quartz (montage en surface)",IF('Saisie des composants'!EG120="",EF$14,'Saisie des composants'!EG120)&lt;0.8),1,5),"1")))</f>
        <v/>
      </c>
      <c r="EG65" s="5" t="str">
        <f>IF(EG$3="","",IF('Saisie Profil'!$C18="",0,IF(EG$4="Composants piezoélectriques",IF(IF('Saisie des composants'!EH84="",EG$9,'Saisie des composants'!EH84)+'Saisie Profil'!$G18&lt;EG$13-40,1,5)*IF(OR(EG$5="Résonateur à quartz (boîtier  type HCxx traversant)",EG$5="Résonateur à quartz (montage en surface)",IF('Saisie des composants'!EH120="",EG$14,'Saisie des composants'!EH120)&lt;0.8),1,5),"1")))</f>
        <v/>
      </c>
      <c r="EH65" s="5" t="str">
        <f>IF(EH$3="","",IF('Saisie Profil'!$C18="",0,IF(EH$4="Composants piezoélectriques",IF(IF('Saisie des composants'!EI84="",EH$9,'Saisie des composants'!EI84)+'Saisie Profil'!$G18&lt;EH$13-40,1,5)*IF(OR(EH$5="Résonateur à quartz (boîtier  type HCxx traversant)",EH$5="Résonateur à quartz (montage en surface)",IF('Saisie des composants'!EI120="",EH$14,'Saisie des composants'!EI120)&lt;0.8),1,5),"1")))</f>
        <v/>
      </c>
      <c r="EI65" s="5" t="str">
        <f>IF(EI$3="","",IF('Saisie Profil'!$C18="",0,IF(EI$4="Composants piezoélectriques",IF(IF('Saisie des composants'!EJ84="",EI$9,'Saisie des composants'!EJ84)+'Saisie Profil'!$G18&lt;EI$13-40,1,5)*IF(OR(EI$5="Résonateur à quartz (boîtier  type HCxx traversant)",EI$5="Résonateur à quartz (montage en surface)",IF('Saisie des composants'!EJ120="",EI$14,'Saisie des composants'!EJ120)&lt;0.8),1,5),"1")))</f>
        <v/>
      </c>
      <c r="EJ65" s="5" t="str">
        <f>IF(EJ$3="","",IF('Saisie Profil'!$C18="",0,IF(EJ$4="Composants piezoélectriques",IF(IF('Saisie des composants'!EK84="",EJ$9,'Saisie des composants'!EK84)+'Saisie Profil'!$G18&lt;EJ$13-40,1,5)*IF(OR(EJ$5="Résonateur à quartz (boîtier  type HCxx traversant)",EJ$5="Résonateur à quartz (montage en surface)",IF('Saisie des composants'!EK120="",EJ$14,'Saisie des composants'!EK120)&lt;0.8),1,5),"1")))</f>
        <v/>
      </c>
      <c r="EK65" s="5" t="str">
        <f>IF(EK$3="","",IF('Saisie Profil'!$C18="",0,IF(EK$4="Composants piezoélectriques",IF(IF('Saisie des composants'!EL84="",EK$9,'Saisie des composants'!EL84)+'Saisie Profil'!$G18&lt;EK$13-40,1,5)*IF(OR(EK$5="Résonateur à quartz (boîtier  type HCxx traversant)",EK$5="Résonateur à quartz (montage en surface)",IF('Saisie des composants'!EL120="",EK$14,'Saisie des composants'!EL120)&lt;0.8),1,5),"1")))</f>
        <v/>
      </c>
      <c r="EL65" s="5" t="str">
        <f>IF(EL$3="","",IF('Saisie Profil'!$C18="",0,IF(EL$4="Composants piezoélectriques",IF(IF('Saisie des composants'!EM84="",EL$9,'Saisie des composants'!EM84)+'Saisie Profil'!$G18&lt;EL$13-40,1,5)*IF(OR(EL$5="Résonateur à quartz (boîtier  type HCxx traversant)",EL$5="Résonateur à quartz (montage en surface)",IF('Saisie des composants'!EM120="",EL$14,'Saisie des composants'!EM120)&lt;0.8),1,5),"1")))</f>
        <v/>
      </c>
      <c r="EM65" s="5" t="str">
        <f>IF(EM$3="","",IF('Saisie Profil'!$C18="",0,IF(EM$4="Composants piezoélectriques",IF(IF('Saisie des composants'!EN84="",EM$9,'Saisie des composants'!EN84)+'Saisie Profil'!$G18&lt;EM$13-40,1,5)*IF(OR(EM$5="Résonateur à quartz (boîtier  type HCxx traversant)",EM$5="Résonateur à quartz (montage en surface)",IF('Saisie des composants'!EN120="",EM$14,'Saisie des composants'!EN120)&lt;0.8),1,5),"1")))</f>
        <v/>
      </c>
      <c r="EN65" s="5" t="str">
        <f>IF(EN$3="","",IF('Saisie Profil'!$C18="",0,IF(EN$4="Composants piezoélectriques",IF(IF('Saisie des composants'!EO84="",EN$9,'Saisie des composants'!EO84)+'Saisie Profil'!$G18&lt;EN$13-40,1,5)*IF(OR(EN$5="Résonateur à quartz (boîtier  type HCxx traversant)",EN$5="Résonateur à quartz (montage en surface)",IF('Saisie des composants'!EO120="",EN$14,'Saisie des composants'!EO120)&lt;0.8),1,5),"1")))</f>
        <v/>
      </c>
      <c r="EO65" s="5" t="str">
        <f>IF(EO$3="","",IF('Saisie Profil'!$C18="",0,IF(EO$4="Composants piezoélectriques",IF(IF('Saisie des composants'!EP84="",EO$9,'Saisie des composants'!EP84)+'Saisie Profil'!$G18&lt;EO$13-40,1,5)*IF(OR(EO$5="Résonateur à quartz (boîtier  type HCxx traversant)",EO$5="Résonateur à quartz (montage en surface)",IF('Saisie des composants'!EP120="",EO$14,'Saisie des composants'!EP120)&lt;0.8),1,5),"1")))</f>
        <v/>
      </c>
      <c r="EP65" s="5" t="str">
        <f>IF(EP$3="","",IF('Saisie Profil'!$C18="",0,IF(EP$4="Composants piezoélectriques",IF(IF('Saisie des composants'!EQ84="",EP$9,'Saisie des composants'!EQ84)+'Saisie Profil'!$G18&lt;EP$13-40,1,5)*IF(OR(EP$5="Résonateur à quartz (boîtier  type HCxx traversant)",EP$5="Résonateur à quartz (montage en surface)",IF('Saisie des composants'!EQ120="",EP$14,'Saisie des composants'!EQ120)&lt;0.8),1,5),"1")))</f>
        <v/>
      </c>
      <c r="EQ65" s="5" t="str">
        <f>IF(EQ$3="","",IF('Saisie Profil'!$C18="",0,IF(EQ$4="Composants piezoélectriques",IF(IF('Saisie des composants'!ER84="",EQ$9,'Saisie des composants'!ER84)+'Saisie Profil'!$G18&lt;EQ$13-40,1,5)*IF(OR(EQ$5="Résonateur à quartz (boîtier  type HCxx traversant)",EQ$5="Résonateur à quartz (montage en surface)",IF('Saisie des composants'!ER120="",EQ$14,'Saisie des composants'!ER120)&lt;0.8),1,5),"1")))</f>
        <v/>
      </c>
      <c r="ER65" s="5" t="str">
        <f>IF(ER$3="","",IF('Saisie Profil'!$C18="",0,IF(ER$4="Composants piezoélectriques",IF(IF('Saisie des composants'!ES84="",ER$9,'Saisie des composants'!ES84)+'Saisie Profil'!$G18&lt;ER$13-40,1,5)*IF(OR(ER$5="Résonateur à quartz (boîtier  type HCxx traversant)",ER$5="Résonateur à quartz (montage en surface)",IF('Saisie des composants'!ES120="",ER$14,'Saisie des composants'!ES120)&lt;0.8),1,5),"1")))</f>
        <v/>
      </c>
      <c r="ES65" s="5" t="str">
        <f>IF(ES$3="","",IF('Saisie Profil'!$C18="",0,IF(ES$4="Composants piezoélectriques",IF(IF('Saisie des composants'!ET84="",ES$9,'Saisie des composants'!ET84)+'Saisie Profil'!$G18&lt;ES$13-40,1,5)*IF(OR(ES$5="Résonateur à quartz (boîtier  type HCxx traversant)",ES$5="Résonateur à quartz (montage en surface)",IF('Saisie des composants'!ET120="",ES$14,'Saisie des composants'!ET120)&lt;0.8),1,5),"1")))</f>
        <v/>
      </c>
      <c r="ET65" s="5" t="str">
        <f>IF(ET$3="","",IF('Saisie Profil'!$C18="",0,IF(ET$4="Composants piezoélectriques",IF(IF('Saisie des composants'!EU84="",ET$9,'Saisie des composants'!EU84)+'Saisie Profil'!$G18&lt;ET$13-40,1,5)*IF(OR(ET$5="Résonateur à quartz (boîtier  type HCxx traversant)",ET$5="Résonateur à quartz (montage en surface)",IF('Saisie des composants'!EU120="",ET$14,'Saisie des composants'!EU120)&lt;0.8),1,5),"1")))</f>
        <v/>
      </c>
      <c r="EU65" s="5" t="str">
        <f>IF(EU$3="","",IF('Saisie Profil'!$C18="",0,IF(EU$4="Composants piezoélectriques",IF(IF('Saisie des composants'!EV84="",EU$9,'Saisie des composants'!EV84)+'Saisie Profil'!$G18&lt;EU$13-40,1,5)*IF(OR(EU$5="Résonateur à quartz (boîtier  type HCxx traversant)",EU$5="Résonateur à quartz (montage en surface)",IF('Saisie des composants'!EV120="",EU$14,'Saisie des composants'!EV120)&lt;0.8),1,5),"1")))</f>
        <v/>
      </c>
      <c r="EV65" s="5" t="str">
        <f>IF(EV$3="","",IF('Saisie Profil'!$C18="",0,IF(EV$4="Composants piezoélectriques",IF(IF('Saisie des composants'!EW84="",EV$9,'Saisie des composants'!EW84)+'Saisie Profil'!$G18&lt;EV$13-40,1,5)*IF(OR(EV$5="Résonateur à quartz (boîtier  type HCxx traversant)",EV$5="Résonateur à quartz (montage en surface)",IF('Saisie des composants'!EW120="",EV$14,'Saisie des composants'!EW120)&lt;0.8),1,5),"1")))</f>
        <v/>
      </c>
      <c r="EW65" s="5" t="str">
        <f>IF(EW$3="","",IF('Saisie Profil'!$C18="",0,IF(EW$4="Composants piezoélectriques",IF(IF('Saisie des composants'!EX84="",EW$9,'Saisie des composants'!EX84)+'Saisie Profil'!$G18&lt;EW$13-40,1,5)*IF(OR(EW$5="Résonateur à quartz (boîtier  type HCxx traversant)",EW$5="Résonateur à quartz (montage en surface)",IF('Saisie des composants'!EX120="",EW$14,'Saisie des composants'!EX120)&lt;0.8),1,5),"1")))</f>
        <v/>
      </c>
      <c r="EX65" s="5" t="str">
        <f>IF(EX$3="","",IF('Saisie Profil'!$C18="",0,IF(EX$4="Composants piezoélectriques",IF(IF('Saisie des composants'!EY84="",EX$9,'Saisie des composants'!EY84)+'Saisie Profil'!$G18&lt;EX$13-40,1,5)*IF(OR(EX$5="Résonateur à quartz (boîtier  type HCxx traversant)",EX$5="Résonateur à quartz (montage en surface)",IF('Saisie des composants'!EY120="",EX$14,'Saisie des composants'!EY120)&lt;0.8),1,5),"1")))</f>
        <v/>
      </c>
      <c r="EY65" s="5" t="str">
        <f>IF(EY$3="","",IF('Saisie Profil'!$C18="",0,IF(EY$4="Composants piezoélectriques",IF(IF('Saisie des composants'!EZ84="",EY$9,'Saisie des composants'!EZ84)+'Saisie Profil'!$G18&lt;EY$13-40,1,5)*IF(OR(EY$5="Résonateur à quartz (boîtier  type HCxx traversant)",EY$5="Résonateur à quartz (montage en surface)",IF('Saisie des composants'!EZ120="",EY$14,'Saisie des composants'!EZ120)&lt;0.8),1,5),"1")))</f>
        <v/>
      </c>
      <c r="EZ65" s="5" t="str">
        <f>IF(EZ$3="","",IF('Saisie Profil'!$C18="",0,IF(EZ$4="Composants piezoélectriques",IF(IF('Saisie des composants'!FA84="",EZ$9,'Saisie des composants'!FA84)+'Saisie Profil'!$G18&lt;EZ$13-40,1,5)*IF(OR(EZ$5="Résonateur à quartz (boîtier  type HCxx traversant)",EZ$5="Résonateur à quartz (montage en surface)",IF('Saisie des composants'!FA120="",EZ$14,'Saisie des composants'!FA120)&lt;0.8),1,5),"1")))</f>
        <v/>
      </c>
      <c r="FA65" s="5" t="str">
        <f>IF(FA$3="","",IF('Saisie Profil'!$C18="",0,IF(FA$4="Composants piezoélectriques",IF(IF('Saisie des composants'!FB84="",FA$9,'Saisie des composants'!FB84)+'Saisie Profil'!$G18&lt;FA$13-40,1,5)*IF(OR(FA$5="Résonateur à quartz (boîtier  type HCxx traversant)",FA$5="Résonateur à quartz (montage en surface)",IF('Saisie des composants'!FB120="",FA$14,'Saisie des composants'!FB120)&lt;0.8),1,5),"1")))</f>
        <v/>
      </c>
      <c r="FB65" s="5" t="str">
        <f>IF(FB$3="","",IF('Saisie Profil'!$C18="",0,IF(FB$4="Composants piezoélectriques",IF(IF('Saisie des composants'!FC84="",FB$9,'Saisie des composants'!FC84)+'Saisie Profil'!$G18&lt;FB$13-40,1,5)*IF(OR(FB$5="Résonateur à quartz (boîtier  type HCxx traversant)",FB$5="Résonateur à quartz (montage en surface)",IF('Saisie des composants'!FC120="",FB$14,'Saisie des composants'!FC120)&lt;0.8),1,5),"1")))</f>
        <v/>
      </c>
      <c r="FC65" s="5" t="str">
        <f>IF(FC$3="","",IF('Saisie Profil'!$C18="",0,IF(FC$4="Composants piezoélectriques",IF(IF('Saisie des composants'!FD84="",FC$9,'Saisie des composants'!FD84)+'Saisie Profil'!$G18&lt;FC$13-40,1,5)*IF(OR(FC$5="Résonateur à quartz (boîtier  type HCxx traversant)",FC$5="Résonateur à quartz (montage en surface)",IF('Saisie des composants'!FD120="",FC$14,'Saisie des composants'!FD120)&lt;0.8),1,5),"1")))</f>
        <v/>
      </c>
      <c r="FD65" s="5" t="str">
        <f>IF(FD$3="","",IF('Saisie Profil'!$C18="",0,IF(FD$4="Composants piezoélectriques",IF(IF('Saisie des composants'!FE84="",FD$9,'Saisie des composants'!FE84)+'Saisie Profil'!$G18&lt;FD$13-40,1,5)*IF(OR(FD$5="Résonateur à quartz (boîtier  type HCxx traversant)",FD$5="Résonateur à quartz (montage en surface)",IF('Saisie des composants'!FE120="",FD$14,'Saisie des composants'!FE120)&lt;0.8),1,5),"1")))</f>
        <v/>
      </c>
      <c r="FE65" s="5" t="str">
        <f>IF(FE$3="","",IF('Saisie Profil'!$C18="",0,IF(FE$4="Composants piezoélectriques",IF(IF('Saisie des composants'!FF84="",FE$9,'Saisie des composants'!FF84)+'Saisie Profil'!$G18&lt;FE$13-40,1,5)*IF(OR(FE$5="Résonateur à quartz (boîtier  type HCxx traversant)",FE$5="Résonateur à quartz (montage en surface)",IF('Saisie des composants'!FF120="",FE$14,'Saisie des composants'!FF120)&lt;0.8),1,5),"1")))</f>
        <v/>
      </c>
      <c r="FF65" s="5" t="str">
        <f>IF(FF$3="","",IF('Saisie Profil'!$C18="",0,IF(FF$4="Composants piezoélectriques",IF(IF('Saisie des composants'!FG84="",FF$9,'Saisie des composants'!FG84)+'Saisie Profil'!$G18&lt;FF$13-40,1,5)*IF(OR(FF$5="Résonateur à quartz (boîtier  type HCxx traversant)",FF$5="Résonateur à quartz (montage en surface)",IF('Saisie des composants'!FG120="",FF$14,'Saisie des composants'!FG120)&lt;0.8),1,5),"1")))</f>
        <v/>
      </c>
      <c r="FG65" s="5" t="str">
        <f>IF(FG$3="","",IF('Saisie Profil'!$C18="",0,IF(FG$4="Composants piezoélectriques",IF(IF('Saisie des composants'!FH84="",FG$9,'Saisie des composants'!FH84)+'Saisie Profil'!$G18&lt;FG$13-40,1,5)*IF(OR(FG$5="Résonateur à quartz (boîtier  type HCxx traversant)",FG$5="Résonateur à quartz (montage en surface)",IF('Saisie des composants'!FH120="",FG$14,'Saisie des composants'!FH120)&lt;0.8),1,5),"1")))</f>
        <v/>
      </c>
      <c r="FH65" s="5" t="str">
        <f>IF(FH$3="","",IF('Saisie Profil'!$C18="",0,IF(FH$4="Composants piezoélectriques",IF(IF('Saisie des composants'!FI84="",FH$9,'Saisie des composants'!FI84)+'Saisie Profil'!$G18&lt;FH$13-40,1,5)*IF(OR(FH$5="Résonateur à quartz (boîtier  type HCxx traversant)",FH$5="Résonateur à quartz (montage en surface)",IF('Saisie des composants'!FI120="",FH$14,'Saisie des composants'!FI120)&lt;0.8),1,5),"1")))</f>
        <v/>
      </c>
      <c r="FI65" s="5" t="str">
        <f>IF(FI$3="","",IF('Saisie Profil'!$C18="",0,IF(FI$4="Composants piezoélectriques",IF(IF('Saisie des composants'!FJ84="",FI$9,'Saisie des composants'!FJ84)+'Saisie Profil'!$G18&lt;FI$13-40,1,5)*IF(OR(FI$5="Résonateur à quartz (boîtier  type HCxx traversant)",FI$5="Résonateur à quartz (montage en surface)",IF('Saisie des composants'!FJ120="",FI$14,'Saisie des composants'!FJ120)&lt;0.8),1,5),"1")))</f>
        <v/>
      </c>
      <c r="FJ65" s="5" t="str">
        <f>IF(FJ$3="","",IF('Saisie Profil'!$C18="",0,IF(FJ$4="Composants piezoélectriques",IF(IF('Saisie des composants'!FK84="",FJ$9,'Saisie des composants'!FK84)+'Saisie Profil'!$G18&lt;FJ$13-40,1,5)*IF(OR(FJ$5="Résonateur à quartz (boîtier  type HCxx traversant)",FJ$5="Résonateur à quartz (montage en surface)",IF('Saisie des composants'!FK120="",FJ$14,'Saisie des composants'!FK120)&lt;0.8),1,5),"1")))</f>
        <v/>
      </c>
      <c r="FK65" s="5" t="str">
        <f>IF(FK$3="","",IF('Saisie Profil'!$C18="",0,IF(FK$4="Composants piezoélectriques",IF(IF('Saisie des composants'!FL84="",FK$9,'Saisie des composants'!FL84)+'Saisie Profil'!$G18&lt;FK$13-40,1,5)*IF(OR(FK$5="Résonateur à quartz (boîtier  type HCxx traversant)",FK$5="Résonateur à quartz (montage en surface)",IF('Saisie des composants'!FL120="",FK$14,'Saisie des composants'!FL120)&lt;0.8),1,5),"1")))</f>
        <v/>
      </c>
      <c r="FL65" s="5" t="str">
        <f>IF(FL$3="","",IF('Saisie Profil'!$C18="",0,IF(FL$4="Composants piezoélectriques",IF(IF('Saisie des composants'!FM84="",FL$9,'Saisie des composants'!FM84)+'Saisie Profil'!$G18&lt;FL$13-40,1,5)*IF(OR(FL$5="Résonateur à quartz (boîtier  type HCxx traversant)",FL$5="Résonateur à quartz (montage en surface)",IF('Saisie des composants'!FM120="",FL$14,'Saisie des composants'!FM120)&lt;0.8),1,5),"1")))</f>
        <v/>
      </c>
      <c r="FM65" s="5" t="str">
        <f>IF(FM$3="","",IF('Saisie Profil'!$C18="",0,IF(FM$4="Composants piezoélectriques",IF(IF('Saisie des composants'!FN84="",FM$9,'Saisie des composants'!FN84)+'Saisie Profil'!$G18&lt;FM$13-40,1,5)*IF(OR(FM$5="Résonateur à quartz (boîtier  type HCxx traversant)",FM$5="Résonateur à quartz (montage en surface)",IF('Saisie des composants'!FN120="",FM$14,'Saisie des composants'!FN120)&lt;0.8),1,5),"1")))</f>
        <v/>
      </c>
      <c r="FN65" s="5" t="str">
        <f>IF(FN$3="","",IF('Saisie Profil'!$C18="",0,IF(FN$4="Composants piezoélectriques",IF(IF('Saisie des composants'!FO84="",FN$9,'Saisie des composants'!FO84)+'Saisie Profil'!$G18&lt;FN$13-40,1,5)*IF(OR(FN$5="Résonateur à quartz (boîtier  type HCxx traversant)",FN$5="Résonateur à quartz (montage en surface)",IF('Saisie des composants'!FO120="",FN$14,'Saisie des composants'!FO120)&lt;0.8),1,5),"1")))</f>
        <v/>
      </c>
      <c r="FO65" s="5" t="str">
        <f>IF(FO$3="","",IF('Saisie Profil'!$C18="",0,IF(FO$4="Composants piezoélectriques",IF(IF('Saisie des composants'!FP84="",FO$9,'Saisie des composants'!FP84)+'Saisie Profil'!$G18&lt;FO$13-40,1,5)*IF(OR(FO$5="Résonateur à quartz (boîtier  type HCxx traversant)",FO$5="Résonateur à quartz (montage en surface)",IF('Saisie des composants'!FP120="",FO$14,'Saisie des composants'!FP120)&lt;0.8),1,5),"1")))</f>
        <v/>
      </c>
      <c r="FP65" s="5" t="str">
        <f>IF(FP$3="","",IF('Saisie Profil'!$C18="",0,IF(FP$4="Composants piezoélectriques",IF(IF('Saisie des composants'!FQ84="",FP$9,'Saisie des composants'!FQ84)+'Saisie Profil'!$G18&lt;FP$13-40,1,5)*IF(OR(FP$5="Résonateur à quartz (boîtier  type HCxx traversant)",FP$5="Résonateur à quartz (montage en surface)",IF('Saisie des composants'!FQ120="",FP$14,'Saisie des composants'!FQ120)&lt;0.8),1,5),"1")))</f>
        <v/>
      </c>
      <c r="FQ65" s="5" t="str">
        <f>IF(FQ$3="","",IF('Saisie Profil'!$C18="",0,IF(FQ$4="Composants piezoélectriques",IF(IF('Saisie des composants'!FR84="",FQ$9,'Saisie des composants'!FR84)+'Saisie Profil'!$G18&lt;FQ$13-40,1,5)*IF(OR(FQ$5="Résonateur à quartz (boîtier  type HCxx traversant)",FQ$5="Résonateur à quartz (montage en surface)",IF('Saisie des composants'!FR120="",FQ$14,'Saisie des composants'!FR120)&lt;0.8),1,5),"1")))</f>
        <v/>
      </c>
      <c r="FR65" s="5" t="str">
        <f>IF(FR$3="","",IF('Saisie Profil'!$C18="",0,IF(FR$4="Composants piezoélectriques",IF(IF('Saisie des composants'!FS84="",FR$9,'Saisie des composants'!FS84)+'Saisie Profil'!$G18&lt;FR$13-40,1,5)*IF(OR(FR$5="Résonateur à quartz (boîtier  type HCxx traversant)",FR$5="Résonateur à quartz (montage en surface)",IF('Saisie des composants'!FS120="",FR$14,'Saisie des composants'!FS120)&lt;0.8),1,5),"1")))</f>
        <v/>
      </c>
      <c r="FS65" s="5" t="str">
        <f>IF(FS$3="","",IF('Saisie Profil'!$C18="",0,IF(FS$4="Composants piezoélectriques",IF(IF('Saisie des composants'!FT84="",FS$9,'Saisie des composants'!FT84)+'Saisie Profil'!$G18&lt;FS$13-40,1,5)*IF(OR(FS$5="Résonateur à quartz (boîtier  type HCxx traversant)",FS$5="Résonateur à quartz (montage en surface)",IF('Saisie des composants'!FT120="",FS$14,'Saisie des composants'!FT120)&lt;0.8),1,5),"1")))</f>
        <v/>
      </c>
      <c r="FT65" s="5" t="str">
        <f>IF(FT$3="","",IF('Saisie Profil'!$C18="",0,IF(FT$4="Composants piezoélectriques",IF(IF('Saisie des composants'!FU84="",FT$9,'Saisie des composants'!FU84)+'Saisie Profil'!$G18&lt;FT$13-40,1,5)*IF(OR(FT$5="Résonateur à quartz (boîtier  type HCxx traversant)",FT$5="Résonateur à quartz (montage en surface)",IF('Saisie des composants'!FU120="",FT$14,'Saisie des composants'!FU120)&lt;0.8),1,5),"1")))</f>
        <v/>
      </c>
      <c r="FU65" s="5" t="str">
        <f>IF(FU$3="","",IF('Saisie Profil'!$C18="",0,IF(FU$4="Composants piezoélectriques",IF(IF('Saisie des composants'!FV84="",FU$9,'Saisie des composants'!FV84)+'Saisie Profil'!$G18&lt;FU$13-40,1,5)*IF(OR(FU$5="Résonateur à quartz (boîtier  type HCxx traversant)",FU$5="Résonateur à quartz (montage en surface)",IF('Saisie des composants'!FV120="",FU$14,'Saisie des composants'!FV120)&lt;0.8),1,5),"1")))</f>
        <v/>
      </c>
      <c r="FV65" s="5" t="str">
        <f>IF(FV$3="","",IF('Saisie Profil'!$C18="",0,IF(FV$4="Composants piezoélectriques",IF(IF('Saisie des composants'!FW84="",FV$9,'Saisie des composants'!FW84)+'Saisie Profil'!$G18&lt;FV$13-40,1,5)*IF(OR(FV$5="Résonateur à quartz (boîtier  type HCxx traversant)",FV$5="Résonateur à quartz (montage en surface)",IF('Saisie des composants'!FW120="",FV$14,'Saisie des composants'!FW120)&lt;0.8),1,5),"1")))</f>
        <v/>
      </c>
      <c r="FW65" s="5" t="str">
        <f>IF(FW$3="","",IF('Saisie Profil'!$C18="",0,IF(FW$4="Composants piezoélectriques",IF(IF('Saisie des composants'!FX84="",FW$9,'Saisie des composants'!FX84)+'Saisie Profil'!$G18&lt;FW$13-40,1,5)*IF(OR(FW$5="Résonateur à quartz (boîtier  type HCxx traversant)",FW$5="Résonateur à quartz (montage en surface)",IF('Saisie des composants'!FX120="",FW$14,'Saisie des composants'!FX120)&lt;0.8),1,5),"1")))</f>
        <v/>
      </c>
      <c r="FX65" s="5" t="str">
        <f>IF(FX$3="","",IF('Saisie Profil'!$C18="",0,IF(FX$4="Composants piezoélectriques",IF(IF('Saisie des composants'!FY84="",FX$9,'Saisie des composants'!FY84)+'Saisie Profil'!$G18&lt;FX$13-40,1,5)*IF(OR(FX$5="Résonateur à quartz (boîtier  type HCxx traversant)",FX$5="Résonateur à quartz (montage en surface)",IF('Saisie des composants'!FY120="",FX$14,'Saisie des composants'!FY120)&lt;0.8),1,5),"1")))</f>
        <v/>
      </c>
      <c r="FY65" s="5" t="str">
        <f>IF(FY$3="","",IF('Saisie Profil'!$C18="",0,IF(FY$4="Composants piezoélectriques",IF(IF('Saisie des composants'!FZ84="",FY$9,'Saisie des composants'!FZ84)+'Saisie Profil'!$G18&lt;FY$13-40,1,5)*IF(OR(FY$5="Résonateur à quartz (boîtier  type HCxx traversant)",FY$5="Résonateur à quartz (montage en surface)",IF('Saisie des composants'!FZ120="",FY$14,'Saisie des composants'!FZ120)&lt;0.8),1,5),"1")))</f>
        <v/>
      </c>
      <c r="FZ65" s="5" t="str">
        <f>IF(FZ$3="","",IF('Saisie Profil'!$C18="",0,IF(FZ$4="Composants piezoélectriques",IF(IF('Saisie des composants'!GA84="",FZ$9,'Saisie des composants'!GA84)+'Saisie Profil'!$G18&lt;FZ$13-40,1,5)*IF(OR(FZ$5="Résonateur à quartz (boîtier  type HCxx traversant)",FZ$5="Résonateur à quartz (montage en surface)",IF('Saisie des composants'!GA120="",FZ$14,'Saisie des composants'!GA120)&lt;0.8),1,5),"1")))</f>
        <v/>
      </c>
      <c r="GA65" s="5" t="str">
        <f>IF(GA$3="","",IF('Saisie Profil'!$C18="",0,IF(GA$4="Composants piezoélectriques",IF(IF('Saisie des composants'!GB84="",GA$9,'Saisie des composants'!GB84)+'Saisie Profil'!$G18&lt;GA$13-40,1,5)*IF(OR(GA$5="Résonateur à quartz (boîtier  type HCxx traversant)",GA$5="Résonateur à quartz (montage en surface)",IF('Saisie des composants'!GB120="",GA$14,'Saisie des composants'!GB120)&lt;0.8),1,5),"1")))</f>
        <v/>
      </c>
      <c r="GB65" s="5" t="str">
        <f>IF(GB$3="","",IF('Saisie Profil'!$C18="",0,IF(GB$4="Composants piezoélectriques",IF(IF('Saisie des composants'!GC84="",GB$9,'Saisie des composants'!GC84)+'Saisie Profil'!$G18&lt;GB$13-40,1,5)*IF(OR(GB$5="Résonateur à quartz (boîtier  type HCxx traversant)",GB$5="Résonateur à quartz (montage en surface)",IF('Saisie des composants'!GC120="",GB$14,'Saisie des composants'!GC120)&lt;0.8),1,5),"1")))</f>
        <v/>
      </c>
      <c r="GC65" s="5" t="str">
        <f>IF(GC$3="","",IF('Saisie Profil'!$C18="",0,IF(GC$4="Composants piezoélectriques",IF(IF('Saisie des composants'!GD84="",GC$9,'Saisie des composants'!GD84)+'Saisie Profil'!$G18&lt;GC$13-40,1,5)*IF(OR(GC$5="Résonateur à quartz (boîtier  type HCxx traversant)",GC$5="Résonateur à quartz (montage en surface)",IF('Saisie des composants'!GD120="",GC$14,'Saisie des composants'!GD120)&lt;0.8),1,5),"1")))</f>
        <v/>
      </c>
      <c r="GD65" s="5" t="str">
        <f>IF(GD$3="","",IF('Saisie Profil'!$C18="",0,IF(GD$4="Composants piezoélectriques",IF(IF('Saisie des composants'!GE84="",GD$9,'Saisie des composants'!GE84)+'Saisie Profil'!$G18&lt;GD$13-40,1,5)*IF(OR(GD$5="Résonateur à quartz (boîtier  type HCxx traversant)",GD$5="Résonateur à quartz (montage en surface)",IF('Saisie des composants'!GE120="",GD$14,'Saisie des composants'!GE120)&lt;0.8),1,5),"1")))</f>
        <v/>
      </c>
      <c r="GE65" s="5" t="str">
        <f>IF(GE$3="","",IF('Saisie Profil'!$C18="",0,IF(GE$4="Composants piezoélectriques",IF(IF('Saisie des composants'!GF84="",GE$9,'Saisie des composants'!GF84)+'Saisie Profil'!$G18&lt;GE$13-40,1,5)*IF(OR(GE$5="Résonateur à quartz (boîtier  type HCxx traversant)",GE$5="Résonateur à quartz (montage en surface)",IF('Saisie des composants'!GF120="",GE$14,'Saisie des composants'!GF120)&lt;0.8),1,5),"1")))</f>
        <v/>
      </c>
      <c r="GF65" s="5" t="str">
        <f>IF(GF$3="","",IF('Saisie Profil'!$C18="",0,IF(GF$4="Composants piezoélectriques",IF(IF('Saisie des composants'!GG84="",GF$9,'Saisie des composants'!GG84)+'Saisie Profil'!$G18&lt;GF$13-40,1,5)*IF(OR(GF$5="Résonateur à quartz (boîtier  type HCxx traversant)",GF$5="Résonateur à quartz (montage en surface)",IF('Saisie des composants'!GG120="",GF$14,'Saisie des composants'!GG120)&lt;0.8),1,5),"1")))</f>
        <v/>
      </c>
      <c r="GG65" s="5" t="str">
        <f>IF(GG$3="","",IF('Saisie Profil'!$C18="",0,IF(GG$4="Composants piezoélectriques",IF(IF('Saisie des composants'!GH84="",GG$9,'Saisie des composants'!GH84)+'Saisie Profil'!$G18&lt;GG$13-40,1,5)*IF(OR(GG$5="Résonateur à quartz (boîtier  type HCxx traversant)",GG$5="Résonateur à quartz (montage en surface)",IF('Saisie des composants'!GH120="",GG$14,'Saisie des composants'!GH120)&lt;0.8),1,5),"1")))</f>
        <v/>
      </c>
      <c r="GH65" s="5" t="str">
        <f>IF(GH$3="","",IF('Saisie Profil'!$C18="",0,IF(GH$4="Composants piezoélectriques",IF(IF('Saisie des composants'!GI84="",GH$9,'Saisie des composants'!GI84)+'Saisie Profil'!$G18&lt;GH$13-40,1,5)*IF(OR(GH$5="Résonateur à quartz (boîtier  type HCxx traversant)",GH$5="Résonateur à quartz (montage en surface)",IF('Saisie des composants'!GI120="",GH$14,'Saisie des composants'!GI120)&lt;0.8),1,5),"1")))</f>
        <v/>
      </c>
      <c r="GI65" s="5" t="str">
        <f>IF(GI$3="","",IF('Saisie Profil'!$C18="",0,IF(GI$4="Composants piezoélectriques",IF(IF('Saisie des composants'!GJ84="",GI$9,'Saisie des composants'!GJ84)+'Saisie Profil'!$G18&lt;GI$13-40,1,5)*IF(OR(GI$5="Résonateur à quartz (boîtier  type HCxx traversant)",GI$5="Résonateur à quartz (montage en surface)",IF('Saisie des composants'!GJ120="",GI$14,'Saisie des composants'!GJ120)&lt;0.8),1,5),"1")))</f>
        <v/>
      </c>
      <c r="GJ65" s="5" t="str">
        <f>IF(GJ$3="","",IF('Saisie Profil'!$C18="",0,IF(GJ$4="Composants piezoélectriques",IF(IF('Saisie des composants'!GK84="",GJ$9,'Saisie des composants'!GK84)+'Saisie Profil'!$G18&lt;GJ$13-40,1,5)*IF(OR(GJ$5="Résonateur à quartz (boîtier  type HCxx traversant)",GJ$5="Résonateur à quartz (montage en surface)",IF('Saisie des composants'!GK120="",GJ$14,'Saisie des composants'!GK120)&lt;0.8),1,5),"1")))</f>
        <v/>
      </c>
      <c r="GK65" s="5" t="str">
        <f>IF(GK$3="","",IF('Saisie Profil'!$C18="",0,IF(GK$4="Composants piezoélectriques",IF(IF('Saisie des composants'!GL84="",GK$9,'Saisie des composants'!GL84)+'Saisie Profil'!$G18&lt;GK$13-40,1,5)*IF(OR(GK$5="Résonateur à quartz (boîtier  type HCxx traversant)",GK$5="Résonateur à quartz (montage en surface)",IF('Saisie des composants'!GL120="",GK$14,'Saisie des composants'!GL120)&lt;0.8),1,5),"1")))</f>
        <v/>
      </c>
      <c r="GL65" s="5" t="str">
        <f>IF(GL$3="","",IF('Saisie Profil'!$C18="",0,IF(GL$4="Composants piezoélectriques",IF(IF('Saisie des composants'!GM84="",GL$9,'Saisie des composants'!GM84)+'Saisie Profil'!$G18&lt;GL$13-40,1,5)*IF(OR(GL$5="Résonateur à quartz (boîtier  type HCxx traversant)",GL$5="Résonateur à quartz (montage en surface)",IF('Saisie des composants'!GM120="",GL$14,'Saisie des composants'!GM120)&lt;0.8),1,5),"1")))</f>
        <v/>
      </c>
      <c r="GM65" s="5" t="str">
        <f>IF(GM$3="","",IF('Saisie Profil'!$C18="",0,IF(GM$4="Composants piezoélectriques",IF(IF('Saisie des composants'!GN84="",GM$9,'Saisie des composants'!GN84)+'Saisie Profil'!$G18&lt;GM$13-40,1,5)*IF(OR(GM$5="Résonateur à quartz (boîtier  type HCxx traversant)",GM$5="Résonateur à quartz (montage en surface)",IF('Saisie des composants'!GN120="",GM$14,'Saisie des composants'!GN120)&lt;0.8),1,5),"1")))</f>
        <v/>
      </c>
      <c r="GN65" s="5" t="str">
        <f>IF(GN$3="","",IF('Saisie Profil'!$C18="",0,IF(GN$4="Composants piezoélectriques",IF(IF('Saisie des composants'!GO84="",GN$9,'Saisie des composants'!GO84)+'Saisie Profil'!$G18&lt;GN$13-40,1,5)*IF(OR(GN$5="Résonateur à quartz (boîtier  type HCxx traversant)",GN$5="Résonateur à quartz (montage en surface)",IF('Saisie des composants'!GO120="",GN$14,'Saisie des composants'!GO120)&lt;0.8),1,5),"1")))</f>
        <v/>
      </c>
      <c r="GO65" s="5" t="str">
        <f>IF(GO$3="","",IF('Saisie Profil'!$C18="",0,IF(GO$4="Composants piezoélectriques",IF(IF('Saisie des composants'!GP84="",GO$9,'Saisie des composants'!GP84)+'Saisie Profil'!$G18&lt;GO$13-40,1,5)*IF(OR(GO$5="Résonateur à quartz (boîtier  type HCxx traversant)",GO$5="Résonateur à quartz (montage en surface)",IF('Saisie des composants'!GP120="",GO$14,'Saisie des composants'!GP120)&lt;0.8),1,5),"1")))</f>
        <v/>
      </c>
      <c r="GP65" s="5" t="str">
        <f>IF(GP$3="","",IF('Saisie Profil'!$C18="",0,IF(GP$4="Composants piezoélectriques",IF(IF('Saisie des composants'!GQ84="",GP$9,'Saisie des composants'!GQ84)+'Saisie Profil'!$G18&lt;GP$13-40,1,5)*IF(OR(GP$5="Résonateur à quartz (boîtier  type HCxx traversant)",GP$5="Résonateur à quartz (montage en surface)",IF('Saisie des composants'!GQ120="",GP$14,'Saisie des composants'!GQ120)&lt;0.8),1,5),"1")))</f>
        <v/>
      </c>
      <c r="GQ65" s="5" t="str">
        <f>IF(GQ$3="","",IF('Saisie Profil'!$C18="",0,IF(GQ$4="Composants piezoélectriques",IF(IF('Saisie des composants'!GR84="",GQ$9,'Saisie des composants'!GR84)+'Saisie Profil'!$G18&lt;GQ$13-40,1,5)*IF(OR(GQ$5="Résonateur à quartz (boîtier  type HCxx traversant)",GQ$5="Résonateur à quartz (montage en surface)",IF('Saisie des composants'!GR120="",GQ$14,'Saisie des composants'!GR120)&lt;0.8),1,5),"1")))</f>
        <v/>
      </c>
      <c r="GR65" s="5" t="str">
        <f>IF(GR$3="","",IF('Saisie Profil'!$C18="",0,IF(GR$4="Composants piezoélectriques",IF(IF('Saisie des composants'!GS84="",GR$9,'Saisie des composants'!GS84)+'Saisie Profil'!$G18&lt;GR$13-40,1,5)*IF(OR(GR$5="Résonateur à quartz (boîtier  type HCxx traversant)",GR$5="Résonateur à quartz (montage en surface)",IF('Saisie des composants'!GS120="",GR$14,'Saisie des composants'!GS120)&lt;0.8),1,5),"1")))</f>
        <v/>
      </c>
      <c r="GS65" s="5"/>
    </row>
    <row r="66" spans="1:201" ht="15.75">
      <c r="A66" s="27"/>
      <c r="B66" s="17" t="s">
        <v>445</v>
      </c>
      <c r="C66" s="5">
        <f>IF(C$3="","",VLOOKUP(C$5,Constante!$I$3:$AG$275,HLOOKUP("Pcoupure_th",Constante!$I$3:$AG$4,2,FALSE),FALSE)*VLOOKUP(C$5,Constante!$I$3:$AG$275,HLOOKUP("Ptype-contact_th",Constante!$I$3:$AG$4,2,FALSE),FALSE))</f>
        <v>0</v>
      </c>
      <c r="D66" s="5">
        <f>IF(D$3="","",VLOOKUP(D$5,Constante!$I$3:$AG$275,HLOOKUP("Pcoupure_th",Constante!$I$3:$AG$4,2,FALSE),FALSE)*VLOOKUP(D$5,Constante!$I$3:$AG$275,HLOOKUP("Ptype-contact_th",Constante!$I$3:$AG$4,2,FALSE),FALSE))</f>
        <v>0</v>
      </c>
      <c r="E66" s="5">
        <f>IF(E$3="","",VLOOKUP(E$5,Constante!$I$3:$AG$275,HLOOKUP("Pcoupure_th",Constante!$I$3:$AG$4,2,FALSE),FALSE)*VLOOKUP(E$5,Constante!$I$3:$AG$275,HLOOKUP("Ptype-contact_th",Constante!$I$3:$AG$4,2,FALSE),FALSE))</f>
        <v>0</v>
      </c>
      <c r="F66" s="5">
        <f>IF(F$3="","",VLOOKUP(F$5,Constante!$I$3:$AG$275,HLOOKUP("Pcoupure_th",Constante!$I$3:$AG$4,2,FALSE),FALSE)*VLOOKUP(F$5,Constante!$I$3:$AG$275,HLOOKUP("Ptype-contact_th",Constante!$I$3:$AG$4,2,FALSE),FALSE))</f>
        <v>0</v>
      </c>
      <c r="G66" s="5">
        <f>IF(G$3="","",VLOOKUP(G$5,Constante!$I$3:$AG$275,HLOOKUP("Pcoupure_th",Constante!$I$3:$AG$4,2,FALSE),FALSE)*VLOOKUP(G$5,Constante!$I$3:$AG$275,HLOOKUP("Ptype-contact_th",Constante!$I$3:$AG$4,2,FALSE),FALSE))</f>
        <v>0</v>
      </c>
      <c r="H66" s="5">
        <f>IF(H$3="","",VLOOKUP(H$5,Constante!$I$3:$AG$275,HLOOKUP("Pcoupure_th",Constante!$I$3:$AG$4,2,FALSE),FALSE)*VLOOKUP(H$5,Constante!$I$3:$AG$275,HLOOKUP("Ptype-contact_th",Constante!$I$3:$AG$4,2,FALSE),FALSE))</f>
        <v>0</v>
      </c>
      <c r="I66" s="5">
        <f>IF(I$3="","",VLOOKUP(I$5,Constante!$I$3:$AG$275,HLOOKUP("Pcoupure_th",Constante!$I$3:$AG$4,2,FALSE),FALSE)*VLOOKUP(I$5,Constante!$I$3:$AG$275,HLOOKUP("Ptype-contact_th",Constante!$I$3:$AG$4,2,FALSE),FALSE))</f>
        <v>0</v>
      </c>
      <c r="J66" s="5">
        <f>IF(J$3="","",VLOOKUP(J$5,Constante!$I$3:$AG$275,HLOOKUP("Pcoupure_th",Constante!$I$3:$AG$4,2,FALSE),FALSE)*VLOOKUP(J$5,Constante!$I$3:$AG$275,HLOOKUP("Ptype-contact_th",Constante!$I$3:$AG$4,2,FALSE),FALSE))</f>
        <v>0</v>
      </c>
      <c r="K66" s="5">
        <f>IF(K$3="","",VLOOKUP(K$5,Constante!$I$3:$AG$275,HLOOKUP("Pcoupure_th",Constante!$I$3:$AG$4,2,FALSE),FALSE)*VLOOKUP(K$5,Constante!$I$3:$AG$275,HLOOKUP("Ptype-contact_th",Constante!$I$3:$AG$4,2,FALSE),FALSE))</f>
        <v>0</v>
      </c>
      <c r="L66" s="5">
        <f>IF(L$3="","",VLOOKUP(L$5,Constante!$I$3:$AG$275,HLOOKUP("Pcoupure_th",Constante!$I$3:$AG$4,2,FALSE),FALSE)*VLOOKUP(L$5,Constante!$I$3:$AG$275,HLOOKUP("Ptype-contact_th",Constante!$I$3:$AG$4,2,FALSE),FALSE))</f>
        <v>0</v>
      </c>
      <c r="M66" s="5">
        <f>IF(M$3="","",VLOOKUP(M$5,Constante!$I$3:$AG$275,HLOOKUP("Pcoupure_th",Constante!$I$3:$AG$4,2,FALSE),FALSE)*VLOOKUP(M$5,Constante!$I$3:$AG$275,HLOOKUP("Ptype-contact_th",Constante!$I$3:$AG$4,2,FALSE),FALSE))</f>
        <v>0</v>
      </c>
      <c r="N66" s="5">
        <f>IF(N$3="","",VLOOKUP(N$5,Constante!$I$3:$AG$275,HLOOKUP("Pcoupure_th",Constante!$I$3:$AG$4,2,FALSE),FALSE)*VLOOKUP(N$5,Constante!$I$3:$AG$275,HLOOKUP("Ptype-contact_th",Constante!$I$3:$AG$4,2,FALSE),FALSE))</f>
        <v>0</v>
      </c>
      <c r="O66" s="5" t="str">
        <f>IF(O$3="","",VLOOKUP(O$5,Constante!$I$3:$AG$275,HLOOKUP("Pcoupure_th",Constante!$I$3:$AG$4,2,FALSE),FALSE)*VLOOKUP(O$5,Constante!$I$3:$AG$275,HLOOKUP("Ptype-contact_th",Constante!$I$3:$AG$4,2,FALSE),FALSE))</f>
        <v/>
      </c>
      <c r="P66" s="5" t="str">
        <f>IF(P$3="","",VLOOKUP(P$5,Constante!$I$3:$AG$275,HLOOKUP("Pcoupure_th",Constante!$I$3:$AG$4,2,FALSE),FALSE)*VLOOKUP(P$5,Constante!$I$3:$AG$275,HLOOKUP("Ptype-contact_th",Constante!$I$3:$AG$4,2,FALSE),FALSE))</f>
        <v/>
      </c>
      <c r="Q66" s="5" t="str">
        <f>IF(Q$3="","",VLOOKUP(Q$5,Constante!$I$3:$AG$275,HLOOKUP("Pcoupure_th",Constante!$I$3:$AG$4,2,FALSE),FALSE)*VLOOKUP(Q$5,Constante!$I$3:$AG$275,HLOOKUP("Ptype-contact_th",Constante!$I$3:$AG$4,2,FALSE),FALSE))</f>
        <v/>
      </c>
      <c r="R66" s="5" t="str">
        <f>IF(R$3="","",VLOOKUP(R$5,Constante!$I$3:$AG$275,HLOOKUP("Pcoupure_th",Constante!$I$3:$AG$4,2,FALSE),FALSE)*VLOOKUP(R$5,Constante!$I$3:$AG$275,HLOOKUP("Ptype-contact_th",Constante!$I$3:$AG$4,2,FALSE),FALSE))</f>
        <v/>
      </c>
      <c r="S66" s="5" t="str">
        <f>IF(S$3="","",VLOOKUP(S$5,Constante!$I$3:$AG$275,HLOOKUP("Pcoupure_th",Constante!$I$3:$AG$4,2,FALSE),FALSE)*VLOOKUP(S$5,Constante!$I$3:$AG$275,HLOOKUP("Ptype-contact_th",Constante!$I$3:$AG$4,2,FALSE),FALSE))</f>
        <v/>
      </c>
      <c r="T66" s="5" t="str">
        <f>IF(T$3="","",VLOOKUP(T$5,Constante!$I$3:$AG$275,HLOOKUP("Pcoupure_th",Constante!$I$3:$AG$4,2,FALSE),FALSE)*VLOOKUP(T$5,Constante!$I$3:$AG$275,HLOOKUP("Ptype-contact_th",Constante!$I$3:$AG$4,2,FALSE),FALSE))</f>
        <v/>
      </c>
      <c r="U66" s="5" t="str">
        <f>IF(U$3="","",VLOOKUP(U$5,Constante!$I$3:$AG$275,HLOOKUP("Pcoupure_th",Constante!$I$3:$AG$4,2,FALSE),FALSE)*VLOOKUP(U$5,Constante!$I$3:$AG$275,HLOOKUP("Ptype-contact_th",Constante!$I$3:$AG$4,2,FALSE),FALSE))</f>
        <v/>
      </c>
      <c r="V66" s="5" t="str">
        <f>IF(V$3="","",VLOOKUP(V$5,Constante!$I$3:$AG$275,HLOOKUP("Pcoupure_th",Constante!$I$3:$AG$4,2,FALSE),FALSE)*VLOOKUP(V$5,Constante!$I$3:$AG$275,HLOOKUP("Ptype-contact_th",Constante!$I$3:$AG$4,2,FALSE),FALSE))</f>
        <v/>
      </c>
      <c r="W66" s="5" t="str">
        <f>IF(W$3="","",VLOOKUP(W$5,Constante!$I$3:$AG$275,HLOOKUP("Pcoupure_th",Constante!$I$3:$AG$4,2,FALSE),FALSE)*VLOOKUP(W$5,Constante!$I$3:$AG$275,HLOOKUP("Ptype-contact_th",Constante!$I$3:$AG$4,2,FALSE),FALSE))</f>
        <v/>
      </c>
      <c r="X66" s="5" t="str">
        <f>IF(X$3="","",VLOOKUP(X$5,Constante!$I$3:$AG$275,HLOOKUP("Pcoupure_th",Constante!$I$3:$AG$4,2,FALSE),FALSE)*VLOOKUP(X$5,Constante!$I$3:$AG$275,HLOOKUP("Ptype-contact_th",Constante!$I$3:$AG$4,2,FALSE),FALSE))</f>
        <v/>
      </c>
      <c r="Y66" s="5" t="str">
        <f>IF(Y$3="","",VLOOKUP(Y$5,Constante!$I$3:$AG$275,HLOOKUP("Pcoupure_th",Constante!$I$3:$AG$4,2,FALSE),FALSE)*VLOOKUP(Y$5,Constante!$I$3:$AG$275,HLOOKUP("Ptype-contact_th",Constante!$I$3:$AG$4,2,FALSE),FALSE))</f>
        <v/>
      </c>
      <c r="Z66" s="5" t="str">
        <f>IF(Z$3="","",VLOOKUP(Z$5,Constante!$I$3:$AG$275,HLOOKUP("Pcoupure_th",Constante!$I$3:$AG$4,2,FALSE),FALSE)*VLOOKUP(Z$5,Constante!$I$3:$AG$275,HLOOKUP("Ptype-contact_th",Constante!$I$3:$AG$4,2,FALSE),FALSE))</f>
        <v/>
      </c>
      <c r="AA66" s="5" t="str">
        <f>IF(AA$3="","",VLOOKUP(AA$5,Constante!$I$3:$AG$275,HLOOKUP("Pcoupure_th",Constante!$I$3:$AG$4,2,FALSE),FALSE)*VLOOKUP(AA$5,Constante!$I$3:$AG$275,HLOOKUP("Ptype-contact_th",Constante!$I$3:$AG$4,2,FALSE),FALSE))</f>
        <v/>
      </c>
      <c r="AB66" s="5" t="str">
        <f>IF(AB$3="","",VLOOKUP(AB$5,Constante!$I$3:$AG$275,HLOOKUP("Pcoupure_th",Constante!$I$3:$AG$4,2,FALSE),FALSE)*VLOOKUP(AB$5,Constante!$I$3:$AG$275,HLOOKUP("Ptype-contact_th",Constante!$I$3:$AG$4,2,FALSE),FALSE))</f>
        <v/>
      </c>
      <c r="AC66" s="5" t="str">
        <f>IF(AC$3="","",VLOOKUP(AC$5,Constante!$I$3:$AG$275,HLOOKUP("Pcoupure_th",Constante!$I$3:$AG$4,2,FALSE),FALSE)*VLOOKUP(AC$5,Constante!$I$3:$AG$275,HLOOKUP("Ptype-contact_th",Constante!$I$3:$AG$4,2,FALSE),FALSE))</f>
        <v/>
      </c>
      <c r="AD66" s="5" t="str">
        <f>IF(AD$3="","",VLOOKUP(AD$5,Constante!$I$3:$AG$275,HLOOKUP("Pcoupure_th",Constante!$I$3:$AG$4,2,FALSE),FALSE)*VLOOKUP(AD$5,Constante!$I$3:$AG$275,HLOOKUP("Ptype-contact_th",Constante!$I$3:$AG$4,2,FALSE),FALSE))</f>
        <v/>
      </c>
      <c r="AE66" s="5" t="str">
        <f>IF(AE$3="","",VLOOKUP(AE$5,Constante!$I$3:$AG$275,HLOOKUP("Pcoupure_th",Constante!$I$3:$AG$4,2,FALSE),FALSE)*VLOOKUP(AE$5,Constante!$I$3:$AG$275,HLOOKUP("Ptype-contact_th",Constante!$I$3:$AG$4,2,FALSE),FALSE))</f>
        <v/>
      </c>
      <c r="AF66" s="5" t="str">
        <f>IF(AF$3="","",VLOOKUP(AF$5,Constante!$I$3:$AG$275,HLOOKUP("Pcoupure_th",Constante!$I$3:$AG$4,2,FALSE),FALSE)*VLOOKUP(AF$5,Constante!$I$3:$AG$275,HLOOKUP("Ptype-contact_th",Constante!$I$3:$AG$4,2,FALSE),FALSE))</f>
        <v/>
      </c>
      <c r="AG66" s="5" t="str">
        <f>IF(AG$3="","",VLOOKUP(AG$5,Constante!$I$3:$AG$275,HLOOKUP("Pcoupure_th",Constante!$I$3:$AG$4,2,FALSE),FALSE)*VLOOKUP(AG$5,Constante!$I$3:$AG$275,HLOOKUP("Ptype-contact_th",Constante!$I$3:$AG$4,2,FALSE),FALSE))</f>
        <v/>
      </c>
      <c r="AH66" s="5" t="str">
        <f>IF(AH$3="","",VLOOKUP(AH$5,Constante!$I$3:$AG$275,HLOOKUP("Pcoupure_th",Constante!$I$3:$AG$4,2,FALSE),FALSE)*VLOOKUP(AH$5,Constante!$I$3:$AG$275,HLOOKUP("Ptype-contact_th",Constante!$I$3:$AG$4,2,FALSE),FALSE))</f>
        <v/>
      </c>
      <c r="AI66" s="5" t="str">
        <f>IF(AI$3="","",VLOOKUP(AI$5,Constante!$I$3:$AG$275,HLOOKUP("Pcoupure_th",Constante!$I$3:$AG$4,2,FALSE),FALSE)*VLOOKUP(AI$5,Constante!$I$3:$AG$275,HLOOKUP("Ptype-contact_th",Constante!$I$3:$AG$4,2,FALSE),FALSE))</f>
        <v/>
      </c>
      <c r="AJ66" s="5" t="str">
        <f>IF(AJ$3="","",VLOOKUP(AJ$5,Constante!$I$3:$AG$275,HLOOKUP("Pcoupure_th",Constante!$I$3:$AG$4,2,FALSE),FALSE)*VLOOKUP(AJ$5,Constante!$I$3:$AG$275,HLOOKUP("Ptype-contact_th",Constante!$I$3:$AG$4,2,FALSE),FALSE))</f>
        <v/>
      </c>
      <c r="AK66" s="5" t="str">
        <f>IF(AK$3="","",VLOOKUP(AK$5,Constante!$I$3:$AG$275,HLOOKUP("Pcoupure_th",Constante!$I$3:$AG$4,2,FALSE),FALSE)*VLOOKUP(AK$5,Constante!$I$3:$AG$275,HLOOKUP("Ptype-contact_th",Constante!$I$3:$AG$4,2,FALSE),FALSE))</f>
        <v/>
      </c>
      <c r="AL66" s="5" t="str">
        <f>IF(AL$3="","",VLOOKUP(AL$5,Constante!$I$3:$AG$275,HLOOKUP("Pcoupure_th",Constante!$I$3:$AG$4,2,FALSE),FALSE)*VLOOKUP(AL$5,Constante!$I$3:$AG$275,HLOOKUP("Ptype-contact_th",Constante!$I$3:$AG$4,2,FALSE),FALSE))</f>
        <v/>
      </c>
      <c r="AM66" s="5" t="str">
        <f>IF(AM$3="","",VLOOKUP(AM$5,Constante!$I$3:$AG$275,HLOOKUP("Pcoupure_th",Constante!$I$3:$AG$4,2,FALSE),FALSE)*VLOOKUP(AM$5,Constante!$I$3:$AG$275,HLOOKUP("Ptype-contact_th",Constante!$I$3:$AG$4,2,FALSE),FALSE))</f>
        <v/>
      </c>
      <c r="AN66" s="5" t="str">
        <f>IF(AN$3="","",VLOOKUP(AN$5,Constante!$I$3:$AG$275,HLOOKUP("Pcoupure_th",Constante!$I$3:$AG$4,2,FALSE),FALSE)*VLOOKUP(AN$5,Constante!$I$3:$AG$275,HLOOKUP("Ptype-contact_th",Constante!$I$3:$AG$4,2,FALSE),FALSE))</f>
        <v/>
      </c>
      <c r="AO66" s="5" t="str">
        <f>IF(AO$3="","",VLOOKUP(AO$5,Constante!$I$3:$AG$275,HLOOKUP("Pcoupure_th",Constante!$I$3:$AG$4,2,FALSE),FALSE)*VLOOKUP(AO$5,Constante!$I$3:$AG$275,HLOOKUP("Ptype-contact_th",Constante!$I$3:$AG$4,2,FALSE),FALSE))</f>
        <v/>
      </c>
      <c r="AP66" s="5" t="str">
        <f>IF(AP$3="","",VLOOKUP(AP$5,Constante!$I$3:$AG$275,HLOOKUP("Pcoupure_th",Constante!$I$3:$AG$4,2,FALSE),FALSE)*VLOOKUP(AP$5,Constante!$I$3:$AG$275,HLOOKUP("Ptype-contact_th",Constante!$I$3:$AG$4,2,FALSE),FALSE))</f>
        <v/>
      </c>
      <c r="AQ66" s="5" t="str">
        <f>IF(AQ$3="","",VLOOKUP(AQ$5,Constante!$I$3:$AG$275,HLOOKUP("Pcoupure_th",Constante!$I$3:$AG$4,2,FALSE),FALSE)*VLOOKUP(AQ$5,Constante!$I$3:$AG$275,HLOOKUP("Ptype-contact_th",Constante!$I$3:$AG$4,2,FALSE),FALSE))</f>
        <v/>
      </c>
      <c r="AR66" s="5" t="str">
        <f>IF(AR$3="","",VLOOKUP(AR$5,Constante!$I$3:$AG$275,HLOOKUP("Pcoupure_th",Constante!$I$3:$AG$4,2,FALSE),FALSE)*VLOOKUP(AR$5,Constante!$I$3:$AG$275,HLOOKUP("Ptype-contact_th",Constante!$I$3:$AG$4,2,FALSE),FALSE))</f>
        <v/>
      </c>
      <c r="AS66" s="5" t="str">
        <f>IF(AS$3="","",VLOOKUP(AS$5,Constante!$I$3:$AG$275,HLOOKUP("Pcoupure_th",Constante!$I$3:$AG$4,2,FALSE),FALSE)*VLOOKUP(AS$5,Constante!$I$3:$AG$275,HLOOKUP("Ptype-contact_th",Constante!$I$3:$AG$4,2,FALSE),FALSE))</f>
        <v/>
      </c>
      <c r="AT66" s="5" t="str">
        <f>IF(AT$3="","",VLOOKUP(AT$5,Constante!$I$3:$AG$275,HLOOKUP("Pcoupure_th",Constante!$I$3:$AG$4,2,FALSE),FALSE)*VLOOKUP(AT$5,Constante!$I$3:$AG$275,HLOOKUP("Ptype-contact_th",Constante!$I$3:$AG$4,2,FALSE),FALSE))</f>
        <v/>
      </c>
      <c r="AU66" s="5" t="str">
        <f>IF(AU$3="","",VLOOKUP(AU$5,Constante!$I$3:$AG$275,HLOOKUP("Pcoupure_th",Constante!$I$3:$AG$4,2,FALSE),FALSE)*VLOOKUP(AU$5,Constante!$I$3:$AG$275,HLOOKUP("Ptype-contact_th",Constante!$I$3:$AG$4,2,FALSE),FALSE))</f>
        <v/>
      </c>
      <c r="AV66" s="5" t="str">
        <f>IF(AV$3="","",VLOOKUP(AV$5,Constante!$I$3:$AG$275,HLOOKUP("Pcoupure_th",Constante!$I$3:$AG$4,2,FALSE),FALSE)*VLOOKUP(AV$5,Constante!$I$3:$AG$275,HLOOKUP("Ptype-contact_th",Constante!$I$3:$AG$4,2,FALSE),FALSE))</f>
        <v/>
      </c>
      <c r="AW66" s="5" t="str">
        <f>IF(AW$3="","",VLOOKUP(AW$5,Constante!$I$3:$AG$275,HLOOKUP("Pcoupure_th",Constante!$I$3:$AG$4,2,FALSE),FALSE)*VLOOKUP(AW$5,Constante!$I$3:$AG$275,HLOOKUP("Ptype-contact_th",Constante!$I$3:$AG$4,2,FALSE),FALSE))</f>
        <v/>
      </c>
      <c r="AX66" s="5" t="str">
        <f>IF(AX$3="","",VLOOKUP(AX$5,Constante!$I$3:$AG$275,HLOOKUP("Pcoupure_th",Constante!$I$3:$AG$4,2,FALSE),FALSE)*VLOOKUP(AX$5,Constante!$I$3:$AG$275,HLOOKUP("Ptype-contact_th",Constante!$I$3:$AG$4,2,FALSE),FALSE))</f>
        <v/>
      </c>
      <c r="AY66" s="5" t="str">
        <f>IF(AY$3="","",VLOOKUP(AY$5,Constante!$I$3:$AG$275,HLOOKUP("Pcoupure_th",Constante!$I$3:$AG$4,2,FALSE),FALSE)*VLOOKUP(AY$5,Constante!$I$3:$AG$275,HLOOKUP("Ptype-contact_th",Constante!$I$3:$AG$4,2,FALSE),FALSE))</f>
        <v/>
      </c>
      <c r="AZ66" s="5" t="str">
        <f>IF(AZ$3="","",VLOOKUP(AZ$5,Constante!$I$3:$AG$275,HLOOKUP("Pcoupure_th",Constante!$I$3:$AG$4,2,FALSE),FALSE)*VLOOKUP(AZ$5,Constante!$I$3:$AG$275,HLOOKUP("Ptype-contact_th",Constante!$I$3:$AG$4,2,FALSE),FALSE))</f>
        <v/>
      </c>
      <c r="BA66" s="5" t="str">
        <f>IF(BA$3="","",VLOOKUP(BA$5,Constante!$I$3:$AG$275,HLOOKUP("Pcoupure_th",Constante!$I$3:$AG$4,2,FALSE),FALSE)*VLOOKUP(BA$5,Constante!$I$3:$AG$275,HLOOKUP("Ptype-contact_th",Constante!$I$3:$AG$4,2,FALSE),FALSE))</f>
        <v/>
      </c>
      <c r="BB66" s="5" t="str">
        <f>IF(BB$3="","",VLOOKUP(BB$5,Constante!$I$3:$AG$275,HLOOKUP("Pcoupure_th",Constante!$I$3:$AG$4,2,FALSE),FALSE)*VLOOKUP(BB$5,Constante!$I$3:$AG$275,HLOOKUP("Ptype-contact_th",Constante!$I$3:$AG$4,2,FALSE),FALSE))</f>
        <v/>
      </c>
      <c r="BC66" s="5" t="str">
        <f>IF(BC$3="","",VLOOKUP(BC$5,Constante!$I$3:$AG$275,HLOOKUP("Pcoupure_th",Constante!$I$3:$AG$4,2,FALSE),FALSE)*VLOOKUP(BC$5,Constante!$I$3:$AG$275,HLOOKUP("Ptype-contact_th",Constante!$I$3:$AG$4,2,FALSE),FALSE))</f>
        <v/>
      </c>
      <c r="BD66" s="5" t="str">
        <f>IF(BD$3="","",VLOOKUP(BD$5,Constante!$I$3:$AG$275,HLOOKUP("Pcoupure_th",Constante!$I$3:$AG$4,2,FALSE),FALSE)*VLOOKUP(BD$5,Constante!$I$3:$AG$275,HLOOKUP("Ptype-contact_th",Constante!$I$3:$AG$4,2,FALSE),FALSE))</f>
        <v/>
      </c>
      <c r="BE66" s="5" t="str">
        <f>IF(BE$3="","",VLOOKUP(BE$5,Constante!$I$3:$AG$275,HLOOKUP("Pcoupure_th",Constante!$I$3:$AG$4,2,FALSE),FALSE)*VLOOKUP(BE$5,Constante!$I$3:$AG$275,HLOOKUP("Ptype-contact_th",Constante!$I$3:$AG$4,2,FALSE),FALSE))</f>
        <v/>
      </c>
      <c r="BF66" s="5" t="str">
        <f>IF(BF$3="","",VLOOKUP(BF$5,Constante!$I$3:$AG$275,HLOOKUP("Pcoupure_th",Constante!$I$3:$AG$4,2,FALSE),FALSE)*VLOOKUP(BF$5,Constante!$I$3:$AG$275,HLOOKUP("Ptype-contact_th",Constante!$I$3:$AG$4,2,FALSE),FALSE))</f>
        <v/>
      </c>
      <c r="BG66" s="5" t="str">
        <f>IF(BG$3="","",VLOOKUP(BG$5,Constante!$I$3:$AG$275,HLOOKUP("Pcoupure_th",Constante!$I$3:$AG$4,2,FALSE),FALSE)*VLOOKUP(BG$5,Constante!$I$3:$AG$275,HLOOKUP("Ptype-contact_th",Constante!$I$3:$AG$4,2,FALSE),FALSE))</f>
        <v/>
      </c>
      <c r="BH66" s="5" t="str">
        <f>IF(BH$3="","",VLOOKUP(BH$5,Constante!$I$3:$AG$275,HLOOKUP("Pcoupure_th",Constante!$I$3:$AG$4,2,FALSE),FALSE)*VLOOKUP(BH$5,Constante!$I$3:$AG$275,HLOOKUP("Ptype-contact_th",Constante!$I$3:$AG$4,2,FALSE),FALSE))</f>
        <v/>
      </c>
      <c r="BI66" s="5" t="str">
        <f>IF(BI$3="","",VLOOKUP(BI$5,Constante!$I$3:$AG$275,HLOOKUP("Pcoupure_th",Constante!$I$3:$AG$4,2,FALSE),FALSE)*VLOOKUP(BI$5,Constante!$I$3:$AG$275,HLOOKUP("Ptype-contact_th",Constante!$I$3:$AG$4,2,FALSE),FALSE))</f>
        <v/>
      </c>
      <c r="BJ66" s="5" t="str">
        <f>IF(BJ$3="","",VLOOKUP(BJ$5,Constante!$I$3:$AG$275,HLOOKUP("Pcoupure_th",Constante!$I$3:$AG$4,2,FALSE),FALSE)*VLOOKUP(BJ$5,Constante!$I$3:$AG$275,HLOOKUP("Ptype-contact_th",Constante!$I$3:$AG$4,2,FALSE),FALSE))</f>
        <v/>
      </c>
      <c r="BK66" s="5" t="str">
        <f>IF(BK$3="","",VLOOKUP(BK$5,Constante!$I$3:$AG$275,HLOOKUP("Pcoupure_th",Constante!$I$3:$AG$4,2,FALSE),FALSE)*VLOOKUP(BK$5,Constante!$I$3:$AG$275,HLOOKUP("Ptype-contact_th",Constante!$I$3:$AG$4,2,FALSE),FALSE))</f>
        <v/>
      </c>
      <c r="BL66" s="5" t="str">
        <f>IF(BL$3="","",VLOOKUP(BL$5,Constante!$I$3:$AG$275,HLOOKUP("Pcoupure_th",Constante!$I$3:$AG$4,2,FALSE),FALSE)*VLOOKUP(BL$5,Constante!$I$3:$AG$275,HLOOKUP("Ptype-contact_th",Constante!$I$3:$AG$4,2,FALSE),FALSE))</f>
        <v/>
      </c>
      <c r="BM66" s="5" t="str">
        <f>IF(BM$3="","",VLOOKUP(BM$5,Constante!$I$3:$AG$275,HLOOKUP("Pcoupure_th",Constante!$I$3:$AG$4,2,FALSE),FALSE)*VLOOKUP(BM$5,Constante!$I$3:$AG$275,HLOOKUP("Ptype-contact_th",Constante!$I$3:$AG$4,2,FALSE),FALSE))</f>
        <v/>
      </c>
      <c r="BN66" s="5" t="str">
        <f>IF(BN$3="","",VLOOKUP(BN$5,Constante!$I$3:$AG$275,HLOOKUP("Pcoupure_th",Constante!$I$3:$AG$4,2,FALSE),FALSE)*VLOOKUP(BN$5,Constante!$I$3:$AG$275,HLOOKUP("Ptype-contact_th",Constante!$I$3:$AG$4,2,FALSE),FALSE))</f>
        <v/>
      </c>
      <c r="BO66" s="5" t="str">
        <f>IF(BO$3="","",VLOOKUP(BO$5,Constante!$I$3:$AG$275,HLOOKUP("Pcoupure_th",Constante!$I$3:$AG$4,2,FALSE),FALSE)*VLOOKUP(BO$5,Constante!$I$3:$AG$275,HLOOKUP("Ptype-contact_th",Constante!$I$3:$AG$4,2,FALSE),FALSE))</f>
        <v/>
      </c>
      <c r="BP66" s="5" t="str">
        <f>IF(BP$3="","",VLOOKUP(BP$5,Constante!$I$3:$AG$275,HLOOKUP("Pcoupure_th",Constante!$I$3:$AG$4,2,FALSE),FALSE)*VLOOKUP(BP$5,Constante!$I$3:$AG$275,HLOOKUP("Ptype-contact_th",Constante!$I$3:$AG$4,2,FALSE),FALSE))</f>
        <v/>
      </c>
      <c r="BQ66" s="5" t="str">
        <f>IF(BQ$3="","",VLOOKUP(BQ$5,Constante!$I$3:$AG$275,HLOOKUP("Pcoupure_th",Constante!$I$3:$AG$4,2,FALSE),FALSE)*VLOOKUP(BQ$5,Constante!$I$3:$AG$275,HLOOKUP("Ptype-contact_th",Constante!$I$3:$AG$4,2,FALSE),FALSE))</f>
        <v/>
      </c>
      <c r="BR66" s="5" t="str">
        <f>IF(BR$3="","",VLOOKUP(BR$5,Constante!$I$3:$AG$275,HLOOKUP("Pcoupure_th",Constante!$I$3:$AG$4,2,FALSE),FALSE)*VLOOKUP(BR$5,Constante!$I$3:$AG$275,HLOOKUP("Ptype-contact_th",Constante!$I$3:$AG$4,2,FALSE),FALSE))</f>
        <v/>
      </c>
      <c r="BS66" s="5" t="str">
        <f>IF(BS$3="","",VLOOKUP(BS$5,Constante!$I$3:$AG$275,HLOOKUP("Pcoupure_th",Constante!$I$3:$AG$4,2,FALSE),FALSE)*VLOOKUP(BS$5,Constante!$I$3:$AG$275,HLOOKUP("Ptype-contact_th",Constante!$I$3:$AG$4,2,FALSE),FALSE))</f>
        <v/>
      </c>
      <c r="BT66" s="5" t="str">
        <f>IF(BT$3="","",VLOOKUP(BT$5,Constante!$I$3:$AG$275,HLOOKUP("Pcoupure_th",Constante!$I$3:$AG$4,2,FALSE),FALSE)*VLOOKUP(BT$5,Constante!$I$3:$AG$275,HLOOKUP("Ptype-contact_th",Constante!$I$3:$AG$4,2,FALSE),FALSE))</f>
        <v/>
      </c>
      <c r="BU66" s="5" t="str">
        <f>IF(BU$3="","",VLOOKUP(BU$5,Constante!$I$3:$AG$275,HLOOKUP("Pcoupure_th",Constante!$I$3:$AG$4,2,FALSE),FALSE)*VLOOKUP(BU$5,Constante!$I$3:$AG$275,HLOOKUP("Ptype-contact_th",Constante!$I$3:$AG$4,2,FALSE),FALSE))</f>
        <v/>
      </c>
      <c r="BV66" s="5" t="str">
        <f>IF(BV$3="","",VLOOKUP(BV$5,Constante!$I$3:$AG$275,HLOOKUP("Pcoupure_th",Constante!$I$3:$AG$4,2,FALSE),FALSE)*VLOOKUP(BV$5,Constante!$I$3:$AG$275,HLOOKUP("Ptype-contact_th",Constante!$I$3:$AG$4,2,FALSE),FALSE))</f>
        <v/>
      </c>
      <c r="BW66" s="5" t="str">
        <f>IF(BW$3="","",VLOOKUP(BW$5,Constante!$I$3:$AG$275,HLOOKUP("Pcoupure_th",Constante!$I$3:$AG$4,2,FALSE),FALSE)*VLOOKUP(BW$5,Constante!$I$3:$AG$275,HLOOKUP("Ptype-contact_th",Constante!$I$3:$AG$4,2,FALSE),FALSE))</f>
        <v/>
      </c>
      <c r="BX66" s="5" t="str">
        <f>IF(BX$3="","",VLOOKUP(BX$5,Constante!$I$3:$AG$275,HLOOKUP("Pcoupure_th",Constante!$I$3:$AG$4,2,FALSE),FALSE)*VLOOKUP(BX$5,Constante!$I$3:$AG$275,HLOOKUP("Ptype-contact_th",Constante!$I$3:$AG$4,2,FALSE),FALSE))</f>
        <v/>
      </c>
      <c r="BY66" s="5" t="str">
        <f>IF(BY$3="","",VLOOKUP(BY$5,Constante!$I$3:$AG$275,HLOOKUP("Pcoupure_th",Constante!$I$3:$AG$4,2,FALSE),FALSE)*VLOOKUP(BY$5,Constante!$I$3:$AG$275,HLOOKUP("Ptype-contact_th",Constante!$I$3:$AG$4,2,FALSE),FALSE))</f>
        <v/>
      </c>
      <c r="BZ66" s="5" t="str">
        <f>IF(BZ$3="","",VLOOKUP(BZ$5,Constante!$I$3:$AG$275,HLOOKUP("Pcoupure_th",Constante!$I$3:$AG$4,2,FALSE),FALSE)*VLOOKUP(BZ$5,Constante!$I$3:$AG$275,HLOOKUP("Ptype-contact_th",Constante!$I$3:$AG$4,2,FALSE),FALSE))</f>
        <v/>
      </c>
      <c r="CA66" s="5" t="str">
        <f>IF(CA$3="","",VLOOKUP(CA$5,Constante!$I$3:$AG$275,HLOOKUP("Pcoupure_th",Constante!$I$3:$AG$4,2,FALSE),FALSE)*VLOOKUP(CA$5,Constante!$I$3:$AG$275,HLOOKUP("Ptype-contact_th",Constante!$I$3:$AG$4,2,FALSE),FALSE))</f>
        <v/>
      </c>
      <c r="CB66" s="5" t="str">
        <f>IF(CB$3="","",VLOOKUP(CB$5,Constante!$I$3:$AG$275,HLOOKUP("Pcoupure_th",Constante!$I$3:$AG$4,2,FALSE),FALSE)*VLOOKUP(CB$5,Constante!$I$3:$AG$275,HLOOKUP("Ptype-contact_th",Constante!$I$3:$AG$4,2,FALSE),FALSE))</f>
        <v/>
      </c>
      <c r="CC66" s="5" t="str">
        <f>IF(CC$3="","",VLOOKUP(CC$5,Constante!$I$3:$AG$275,HLOOKUP("Pcoupure_th",Constante!$I$3:$AG$4,2,FALSE),FALSE)*VLOOKUP(CC$5,Constante!$I$3:$AG$275,HLOOKUP("Ptype-contact_th",Constante!$I$3:$AG$4,2,FALSE),FALSE))</f>
        <v/>
      </c>
      <c r="CD66" s="5" t="str">
        <f>IF(CD$3="","",VLOOKUP(CD$5,Constante!$I$3:$AG$275,HLOOKUP("Pcoupure_th",Constante!$I$3:$AG$4,2,FALSE),FALSE)*VLOOKUP(CD$5,Constante!$I$3:$AG$275,HLOOKUP("Ptype-contact_th",Constante!$I$3:$AG$4,2,FALSE),FALSE))</f>
        <v/>
      </c>
      <c r="CE66" s="5" t="str">
        <f>IF(CE$3="","",VLOOKUP(CE$5,Constante!$I$3:$AG$275,HLOOKUP("Pcoupure_th",Constante!$I$3:$AG$4,2,FALSE),FALSE)*VLOOKUP(CE$5,Constante!$I$3:$AG$275,HLOOKUP("Ptype-contact_th",Constante!$I$3:$AG$4,2,FALSE),FALSE))</f>
        <v/>
      </c>
      <c r="CF66" s="5" t="str">
        <f>IF(CF$3="","",VLOOKUP(CF$5,Constante!$I$3:$AG$275,HLOOKUP("Pcoupure_th",Constante!$I$3:$AG$4,2,FALSE),FALSE)*VLOOKUP(CF$5,Constante!$I$3:$AG$275,HLOOKUP("Ptype-contact_th",Constante!$I$3:$AG$4,2,FALSE),FALSE))</f>
        <v/>
      </c>
      <c r="CG66" s="5" t="str">
        <f>IF(CG$3="","",VLOOKUP(CG$5,Constante!$I$3:$AG$275,HLOOKUP("Pcoupure_th",Constante!$I$3:$AG$4,2,FALSE),FALSE)*VLOOKUP(CG$5,Constante!$I$3:$AG$275,HLOOKUP("Ptype-contact_th",Constante!$I$3:$AG$4,2,FALSE),FALSE))</f>
        <v/>
      </c>
      <c r="CH66" s="5" t="str">
        <f>IF(CH$3="","",VLOOKUP(CH$5,Constante!$I$3:$AG$275,HLOOKUP("Pcoupure_th",Constante!$I$3:$AG$4,2,FALSE),FALSE)*VLOOKUP(CH$5,Constante!$I$3:$AG$275,HLOOKUP("Ptype-contact_th",Constante!$I$3:$AG$4,2,FALSE),FALSE))</f>
        <v/>
      </c>
      <c r="CI66" s="5" t="str">
        <f>IF(CI$3="","",VLOOKUP(CI$5,Constante!$I$3:$AG$275,HLOOKUP("Pcoupure_th",Constante!$I$3:$AG$4,2,FALSE),FALSE)*VLOOKUP(CI$5,Constante!$I$3:$AG$275,HLOOKUP("Ptype-contact_th",Constante!$I$3:$AG$4,2,FALSE),FALSE))</f>
        <v/>
      </c>
      <c r="CJ66" s="5" t="str">
        <f>IF(CJ$3="","",VLOOKUP(CJ$5,Constante!$I$3:$AG$275,HLOOKUP("Pcoupure_th",Constante!$I$3:$AG$4,2,FALSE),FALSE)*VLOOKUP(CJ$5,Constante!$I$3:$AG$275,HLOOKUP("Ptype-contact_th",Constante!$I$3:$AG$4,2,FALSE),FALSE))</f>
        <v/>
      </c>
      <c r="CK66" s="5" t="str">
        <f>IF(CK$3="","",VLOOKUP(CK$5,Constante!$I$3:$AG$275,HLOOKUP("Pcoupure_th",Constante!$I$3:$AG$4,2,FALSE),FALSE)*VLOOKUP(CK$5,Constante!$I$3:$AG$275,HLOOKUP("Ptype-contact_th",Constante!$I$3:$AG$4,2,FALSE),FALSE))</f>
        <v/>
      </c>
      <c r="CL66" s="5" t="str">
        <f>IF(CL$3="","",VLOOKUP(CL$5,Constante!$I$3:$AG$275,HLOOKUP("Pcoupure_th",Constante!$I$3:$AG$4,2,FALSE),FALSE)*VLOOKUP(CL$5,Constante!$I$3:$AG$275,HLOOKUP("Ptype-contact_th",Constante!$I$3:$AG$4,2,FALSE),FALSE))</f>
        <v/>
      </c>
      <c r="CM66" s="5" t="str">
        <f>IF(CM$3="","",VLOOKUP(CM$5,Constante!$I$3:$AG$275,HLOOKUP("Pcoupure_th",Constante!$I$3:$AG$4,2,FALSE),FALSE)*VLOOKUP(CM$5,Constante!$I$3:$AG$275,HLOOKUP("Ptype-contact_th",Constante!$I$3:$AG$4,2,FALSE),FALSE))</f>
        <v/>
      </c>
      <c r="CN66" s="5" t="str">
        <f>IF(CN$3="","",VLOOKUP(CN$5,Constante!$I$3:$AG$275,HLOOKUP("Pcoupure_th",Constante!$I$3:$AG$4,2,FALSE),FALSE)*VLOOKUP(CN$5,Constante!$I$3:$AG$275,HLOOKUP("Ptype-contact_th",Constante!$I$3:$AG$4,2,FALSE),FALSE))</f>
        <v/>
      </c>
      <c r="CO66" s="5" t="str">
        <f>IF(CO$3="","",VLOOKUP(CO$5,Constante!$I$3:$AG$275,HLOOKUP("Pcoupure_th",Constante!$I$3:$AG$4,2,FALSE),FALSE)*VLOOKUP(CO$5,Constante!$I$3:$AG$275,HLOOKUP("Ptype-contact_th",Constante!$I$3:$AG$4,2,FALSE),FALSE))</f>
        <v/>
      </c>
      <c r="CP66" s="5" t="str">
        <f>IF(CP$3="","",VLOOKUP(CP$5,Constante!$I$3:$AG$275,HLOOKUP("Pcoupure_th",Constante!$I$3:$AG$4,2,FALSE),FALSE)*VLOOKUP(CP$5,Constante!$I$3:$AG$275,HLOOKUP("Ptype-contact_th",Constante!$I$3:$AG$4,2,FALSE),FALSE))</f>
        <v/>
      </c>
      <c r="CQ66" s="5" t="str">
        <f>IF(CQ$3="","",VLOOKUP(CQ$5,Constante!$I$3:$AG$275,HLOOKUP("Pcoupure_th",Constante!$I$3:$AG$4,2,FALSE),FALSE)*VLOOKUP(CQ$5,Constante!$I$3:$AG$275,HLOOKUP("Ptype-contact_th",Constante!$I$3:$AG$4,2,FALSE),FALSE))</f>
        <v/>
      </c>
      <c r="CR66" s="5" t="str">
        <f>IF(CR$3="","",VLOOKUP(CR$5,Constante!$I$3:$AG$275,HLOOKUP("Pcoupure_th",Constante!$I$3:$AG$4,2,FALSE),FALSE)*VLOOKUP(CR$5,Constante!$I$3:$AG$275,HLOOKUP("Ptype-contact_th",Constante!$I$3:$AG$4,2,FALSE),FALSE))</f>
        <v/>
      </c>
      <c r="CS66" s="5" t="str">
        <f>IF(CS$3="","",VLOOKUP(CS$5,Constante!$I$3:$AG$275,HLOOKUP("Pcoupure_th",Constante!$I$3:$AG$4,2,FALSE),FALSE)*VLOOKUP(CS$5,Constante!$I$3:$AG$275,HLOOKUP("Ptype-contact_th",Constante!$I$3:$AG$4,2,FALSE),FALSE))</f>
        <v/>
      </c>
      <c r="CT66" s="5" t="str">
        <f>IF(CT$3="","",VLOOKUP(CT$5,Constante!$I$3:$AG$275,HLOOKUP("Pcoupure_th",Constante!$I$3:$AG$4,2,FALSE),FALSE)*VLOOKUP(CT$5,Constante!$I$3:$AG$275,HLOOKUP("Ptype-contact_th",Constante!$I$3:$AG$4,2,FALSE),FALSE))</f>
        <v/>
      </c>
      <c r="CU66" s="5" t="str">
        <f>IF(CU$3="","",VLOOKUP(CU$5,Constante!$I$3:$AG$275,HLOOKUP("Pcoupure_th",Constante!$I$3:$AG$4,2,FALSE),FALSE)*VLOOKUP(CU$5,Constante!$I$3:$AG$275,HLOOKUP("Ptype-contact_th",Constante!$I$3:$AG$4,2,FALSE),FALSE))</f>
        <v/>
      </c>
      <c r="CV66" s="5" t="str">
        <f>IF(CV$3="","",VLOOKUP(CV$5,Constante!$I$3:$AG$275,HLOOKUP("Pcoupure_th",Constante!$I$3:$AG$4,2,FALSE),FALSE)*VLOOKUP(CV$5,Constante!$I$3:$AG$275,HLOOKUP("Ptype-contact_th",Constante!$I$3:$AG$4,2,FALSE),FALSE))</f>
        <v/>
      </c>
      <c r="CW66" s="5" t="str">
        <f>IF(CW$3="","",VLOOKUP(CW$5,Constante!$I$3:$AG$275,HLOOKUP("Pcoupure_th",Constante!$I$3:$AG$4,2,FALSE),FALSE)*VLOOKUP(CW$5,Constante!$I$3:$AG$275,HLOOKUP("Ptype-contact_th",Constante!$I$3:$AG$4,2,FALSE),FALSE))</f>
        <v/>
      </c>
      <c r="CX66" s="5" t="str">
        <f>IF(CX$3="","",VLOOKUP(CX$5,Constante!$I$3:$AG$275,HLOOKUP("Pcoupure_th",Constante!$I$3:$AG$4,2,FALSE),FALSE)*VLOOKUP(CX$5,Constante!$I$3:$AG$275,HLOOKUP("Ptype-contact_th",Constante!$I$3:$AG$4,2,FALSE),FALSE))</f>
        <v/>
      </c>
      <c r="CY66" s="5" t="str">
        <f>IF(CY$3="","",VLOOKUP(CY$5,Constante!$I$3:$AG$275,HLOOKUP("Pcoupure_th",Constante!$I$3:$AG$4,2,FALSE),FALSE)*VLOOKUP(CY$5,Constante!$I$3:$AG$275,HLOOKUP("Ptype-contact_th",Constante!$I$3:$AG$4,2,FALSE),FALSE))</f>
        <v/>
      </c>
      <c r="CZ66" s="5" t="str">
        <f>IF(CZ$3="","",VLOOKUP(CZ$5,Constante!$I$3:$AG$275,HLOOKUP("Pcoupure_th",Constante!$I$3:$AG$4,2,FALSE),FALSE)*VLOOKUP(CZ$5,Constante!$I$3:$AG$275,HLOOKUP("Ptype-contact_th",Constante!$I$3:$AG$4,2,FALSE),FALSE))</f>
        <v/>
      </c>
      <c r="DA66" s="5" t="str">
        <f>IF(DA$3="","",VLOOKUP(DA$5,Constante!$I$3:$AG$275,HLOOKUP("Pcoupure_th",Constante!$I$3:$AG$4,2,FALSE),FALSE)*VLOOKUP(DA$5,Constante!$I$3:$AG$275,HLOOKUP("Ptype-contact_th",Constante!$I$3:$AG$4,2,FALSE),FALSE))</f>
        <v/>
      </c>
      <c r="DB66" s="5" t="str">
        <f>IF(DB$3="","",VLOOKUP(DB$5,Constante!$I$3:$AG$275,HLOOKUP("Pcoupure_th",Constante!$I$3:$AG$4,2,FALSE),FALSE)*VLOOKUP(DB$5,Constante!$I$3:$AG$275,HLOOKUP("Ptype-contact_th",Constante!$I$3:$AG$4,2,FALSE),FALSE))</f>
        <v/>
      </c>
      <c r="DC66" s="5" t="str">
        <f>IF(DC$3="","",VLOOKUP(DC$5,Constante!$I$3:$AG$275,HLOOKUP("Pcoupure_th",Constante!$I$3:$AG$4,2,FALSE),FALSE)*VLOOKUP(DC$5,Constante!$I$3:$AG$275,HLOOKUP("Ptype-contact_th",Constante!$I$3:$AG$4,2,FALSE),FALSE))</f>
        <v/>
      </c>
      <c r="DD66" s="5" t="str">
        <f>IF(DD$3="","",VLOOKUP(DD$5,Constante!$I$3:$AG$275,HLOOKUP("Pcoupure_th",Constante!$I$3:$AG$4,2,FALSE),FALSE)*VLOOKUP(DD$5,Constante!$I$3:$AG$275,HLOOKUP("Ptype-contact_th",Constante!$I$3:$AG$4,2,FALSE),FALSE))</f>
        <v/>
      </c>
      <c r="DE66" s="5" t="str">
        <f>IF(DE$3="","",VLOOKUP(DE$5,Constante!$I$3:$AG$275,HLOOKUP("Pcoupure_th",Constante!$I$3:$AG$4,2,FALSE),FALSE)*VLOOKUP(DE$5,Constante!$I$3:$AG$275,HLOOKUP("Ptype-contact_th",Constante!$I$3:$AG$4,2,FALSE),FALSE))</f>
        <v/>
      </c>
      <c r="DF66" s="5" t="str">
        <f>IF(DF$3="","",VLOOKUP(DF$5,Constante!$I$3:$AG$275,HLOOKUP("Pcoupure_th",Constante!$I$3:$AG$4,2,FALSE),FALSE)*VLOOKUP(DF$5,Constante!$I$3:$AG$275,HLOOKUP("Ptype-contact_th",Constante!$I$3:$AG$4,2,FALSE),FALSE))</f>
        <v/>
      </c>
      <c r="DG66" s="5" t="str">
        <f>IF(DG$3="","",VLOOKUP(DG$5,Constante!$I$3:$AG$275,HLOOKUP("Pcoupure_th",Constante!$I$3:$AG$4,2,FALSE),FALSE)*VLOOKUP(DG$5,Constante!$I$3:$AG$275,HLOOKUP("Ptype-contact_th",Constante!$I$3:$AG$4,2,FALSE),FALSE))</f>
        <v/>
      </c>
      <c r="DH66" s="5" t="str">
        <f>IF(DH$3="","",VLOOKUP(DH$5,Constante!$I$3:$AG$275,HLOOKUP("Pcoupure_th",Constante!$I$3:$AG$4,2,FALSE),FALSE)*VLOOKUP(DH$5,Constante!$I$3:$AG$275,HLOOKUP("Ptype-contact_th",Constante!$I$3:$AG$4,2,FALSE),FALSE))</f>
        <v/>
      </c>
      <c r="DI66" s="5" t="str">
        <f>IF(DI$3="","",VLOOKUP(DI$5,Constante!$I$3:$AG$275,HLOOKUP("Pcoupure_th",Constante!$I$3:$AG$4,2,FALSE),FALSE)*VLOOKUP(DI$5,Constante!$I$3:$AG$275,HLOOKUP("Ptype-contact_th",Constante!$I$3:$AG$4,2,FALSE),FALSE))</f>
        <v/>
      </c>
      <c r="DJ66" s="5" t="str">
        <f>IF(DJ$3="","",VLOOKUP(DJ$5,Constante!$I$3:$AG$275,HLOOKUP("Pcoupure_th",Constante!$I$3:$AG$4,2,FALSE),FALSE)*VLOOKUP(DJ$5,Constante!$I$3:$AG$275,HLOOKUP("Ptype-contact_th",Constante!$I$3:$AG$4,2,FALSE),FALSE))</f>
        <v/>
      </c>
      <c r="DK66" s="5" t="str">
        <f>IF(DK$3="","",VLOOKUP(DK$5,Constante!$I$3:$AG$275,HLOOKUP("Pcoupure_th",Constante!$I$3:$AG$4,2,FALSE),FALSE)*VLOOKUP(DK$5,Constante!$I$3:$AG$275,HLOOKUP("Ptype-contact_th",Constante!$I$3:$AG$4,2,FALSE),FALSE))</f>
        <v/>
      </c>
      <c r="DL66" s="5" t="str">
        <f>IF(DL$3="","",VLOOKUP(DL$5,Constante!$I$3:$AG$275,HLOOKUP("Pcoupure_th",Constante!$I$3:$AG$4,2,FALSE),FALSE)*VLOOKUP(DL$5,Constante!$I$3:$AG$275,HLOOKUP("Ptype-contact_th",Constante!$I$3:$AG$4,2,FALSE),FALSE))</f>
        <v/>
      </c>
      <c r="DM66" s="5" t="str">
        <f>IF(DM$3="","",VLOOKUP(DM$5,Constante!$I$3:$AG$275,HLOOKUP("Pcoupure_th",Constante!$I$3:$AG$4,2,FALSE),FALSE)*VLOOKUP(DM$5,Constante!$I$3:$AG$275,HLOOKUP("Ptype-contact_th",Constante!$I$3:$AG$4,2,FALSE),FALSE))</f>
        <v/>
      </c>
      <c r="DN66" s="5" t="str">
        <f>IF(DN$3="","",VLOOKUP(DN$5,Constante!$I$3:$AG$275,HLOOKUP("Pcoupure_th",Constante!$I$3:$AG$4,2,FALSE),FALSE)*VLOOKUP(DN$5,Constante!$I$3:$AG$275,HLOOKUP("Ptype-contact_th",Constante!$I$3:$AG$4,2,FALSE),FALSE))</f>
        <v/>
      </c>
      <c r="DO66" s="5" t="str">
        <f>IF(DO$3="","",VLOOKUP(DO$5,Constante!$I$3:$AG$275,HLOOKUP("Pcoupure_th",Constante!$I$3:$AG$4,2,FALSE),FALSE)*VLOOKUP(DO$5,Constante!$I$3:$AG$275,HLOOKUP("Ptype-contact_th",Constante!$I$3:$AG$4,2,FALSE),FALSE))</f>
        <v/>
      </c>
      <c r="DP66" s="5" t="str">
        <f>IF(DP$3="","",VLOOKUP(DP$5,Constante!$I$3:$AG$275,HLOOKUP("Pcoupure_th",Constante!$I$3:$AG$4,2,FALSE),FALSE)*VLOOKUP(DP$5,Constante!$I$3:$AG$275,HLOOKUP("Ptype-contact_th",Constante!$I$3:$AG$4,2,FALSE),FALSE))</f>
        <v/>
      </c>
      <c r="DQ66" s="5" t="str">
        <f>IF(DQ$3="","",VLOOKUP(DQ$5,Constante!$I$3:$AG$275,HLOOKUP("Pcoupure_th",Constante!$I$3:$AG$4,2,FALSE),FALSE)*VLOOKUP(DQ$5,Constante!$I$3:$AG$275,HLOOKUP("Ptype-contact_th",Constante!$I$3:$AG$4,2,FALSE),FALSE))</f>
        <v/>
      </c>
      <c r="DR66" s="5" t="str">
        <f>IF(DR$3="","",VLOOKUP(DR$5,Constante!$I$3:$AG$275,HLOOKUP("Pcoupure_th",Constante!$I$3:$AG$4,2,FALSE),FALSE)*VLOOKUP(DR$5,Constante!$I$3:$AG$275,HLOOKUP("Ptype-contact_th",Constante!$I$3:$AG$4,2,FALSE),FALSE))</f>
        <v/>
      </c>
      <c r="DS66" s="5" t="str">
        <f>IF(DS$3="","",VLOOKUP(DS$5,Constante!$I$3:$AG$275,HLOOKUP("Pcoupure_th",Constante!$I$3:$AG$4,2,FALSE),FALSE)*VLOOKUP(DS$5,Constante!$I$3:$AG$275,HLOOKUP("Ptype-contact_th",Constante!$I$3:$AG$4,2,FALSE),FALSE))</f>
        <v/>
      </c>
      <c r="DT66" s="5" t="str">
        <f>IF(DT$3="","",VLOOKUP(DT$5,Constante!$I$3:$AG$275,HLOOKUP("Pcoupure_th",Constante!$I$3:$AG$4,2,FALSE),FALSE)*VLOOKUP(DT$5,Constante!$I$3:$AG$275,HLOOKUP("Ptype-contact_th",Constante!$I$3:$AG$4,2,FALSE),FALSE))</f>
        <v/>
      </c>
      <c r="DU66" s="5" t="str">
        <f>IF(DU$3="","",VLOOKUP(DU$5,Constante!$I$3:$AG$275,HLOOKUP("Pcoupure_th",Constante!$I$3:$AG$4,2,FALSE),FALSE)*VLOOKUP(DU$5,Constante!$I$3:$AG$275,HLOOKUP("Ptype-contact_th",Constante!$I$3:$AG$4,2,FALSE),FALSE))</f>
        <v/>
      </c>
      <c r="DV66" s="5" t="str">
        <f>IF(DV$3="","",VLOOKUP(DV$5,Constante!$I$3:$AG$275,HLOOKUP("Pcoupure_th",Constante!$I$3:$AG$4,2,FALSE),FALSE)*VLOOKUP(DV$5,Constante!$I$3:$AG$275,HLOOKUP("Ptype-contact_th",Constante!$I$3:$AG$4,2,FALSE),FALSE))</f>
        <v/>
      </c>
      <c r="DW66" s="5" t="str">
        <f>IF(DW$3="","",VLOOKUP(DW$5,Constante!$I$3:$AG$275,HLOOKUP("Pcoupure_th",Constante!$I$3:$AG$4,2,FALSE),FALSE)*VLOOKUP(DW$5,Constante!$I$3:$AG$275,HLOOKUP("Ptype-contact_th",Constante!$I$3:$AG$4,2,FALSE),FALSE))</f>
        <v/>
      </c>
      <c r="DX66" s="5" t="str">
        <f>IF(DX$3="","",VLOOKUP(DX$5,Constante!$I$3:$AG$275,HLOOKUP("Pcoupure_th",Constante!$I$3:$AG$4,2,FALSE),FALSE)*VLOOKUP(DX$5,Constante!$I$3:$AG$275,HLOOKUP("Ptype-contact_th",Constante!$I$3:$AG$4,2,FALSE),FALSE))</f>
        <v/>
      </c>
      <c r="DY66" s="5" t="str">
        <f>IF(DY$3="","",VLOOKUP(DY$5,Constante!$I$3:$AG$275,HLOOKUP("Pcoupure_th",Constante!$I$3:$AG$4,2,FALSE),FALSE)*VLOOKUP(DY$5,Constante!$I$3:$AG$275,HLOOKUP("Ptype-contact_th",Constante!$I$3:$AG$4,2,FALSE),FALSE))</f>
        <v/>
      </c>
      <c r="DZ66" s="5" t="str">
        <f>IF(DZ$3="","",VLOOKUP(DZ$5,Constante!$I$3:$AG$275,HLOOKUP("Pcoupure_th",Constante!$I$3:$AG$4,2,FALSE),FALSE)*VLOOKUP(DZ$5,Constante!$I$3:$AG$275,HLOOKUP("Ptype-contact_th",Constante!$I$3:$AG$4,2,FALSE),FALSE))</f>
        <v/>
      </c>
      <c r="EA66" s="5" t="str">
        <f>IF(EA$3="","",VLOOKUP(EA$5,Constante!$I$3:$AG$275,HLOOKUP("Pcoupure_th",Constante!$I$3:$AG$4,2,FALSE),FALSE)*VLOOKUP(EA$5,Constante!$I$3:$AG$275,HLOOKUP("Ptype-contact_th",Constante!$I$3:$AG$4,2,FALSE),FALSE))</f>
        <v/>
      </c>
      <c r="EB66" s="5" t="str">
        <f>IF(EB$3="","",VLOOKUP(EB$5,Constante!$I$3:$AG$275,HLOOKUP("Pcoupure_th",Constante!$I$3:$AG$4,2,FALSE),FALSE)*VLOOKUP(EB$5,Constante!$I$3:$AG$275,HLOOKUP("Ptype-contact_th",Constante!$I$3:$AG$4,2,FALSE),FALSE))</f>
        <v/>
      </c>
      <c r="EC66" s="5" t="str">
        <f>IF(EC$3="","",VLOOKUP(EC$5,Constante!$I$3:$AG$275,HLOOKUP("Pcoupure_th",Constante!$I$3:$AG$4,2,FALSE),FALSE)*VLOOKUP(EC$5,Constante!$I$3:$AG$275,HLOOKUP("Ptype-contact_th",Constante!$I$3:$AG$4,2,FALSE),FALSE))</f>
        <v/>
      </c>
      <c r="ED66" s="5" t="str">
        <f>IF(ED$3="","",VLOOKUP(ED$5,Constante!$I$3:$AG$275,HLOOKUP("Pcoupure_th",Constante!$I$3:$AG$4,2,FALSE),FALSE)*VLOOKUP(ED$5,Constante!$I$3:$AG$275,HLOOKUP("Ptype-contact_th",Constante!$I$3:$AG$4,2,FALSE),FALSE))</f>
        <v/>
      </c>
      <c r="EE66" s="5" t="str">
        <f>IF(EE$3="","",VLOOKUP(EE$5,Constante!$I$3:$AG$275,HLOOKUP("Pcoupure_th",Constante!$I$3:$AG$4,2,FALSE),FALSE)*VLOOKUP(EE$5,Constante!$I$3:$AG$275,HLOOKUP("Ptype-contact_th",Constante!$I$3:$AG$4,2,FALSE),FALSE))</f>
        <v/>
      </c>
      <c r="EF66" s="5" t="str">
        <f>IF(EF$3="","",VLOOKUP(EF$5,Constante!$I$3:$AG$275,HLOOKUP("Pcoupure_th",Constante!$I$3:$AG$4,2,FALSE),FALSE)*VLOOKUP(EF$5,Constante!$I$3:$AG$275,HLOOKUP("Ptype-contact_th",Constante!$I$3:$AG$4,2,FALSE),FALSE))</f>
        <v/>
      </c>
      <c r="EG66" s="5" t="str">
        <f>IF(EG$3="","",VLOOKUP(EG$5,Constante!$I$3:$AG$275,HLOOKUP("Pcoupure_th",Constante!$I$3:$AG$4,2,FALSE),FALSE)*VLOOKUP(EG$5,Constante!$I$3:$AG$275,HLOOKUP("Ptype-contact_th",Constante!$I$3:$AG$4,2,FALSE),FALSE))</f>
        <v/>
      </c>
      <c r="EH66" s="5" t="str">
        <f>IF(EH$3="","",VLOOKUP(EH$5,Constante!$I$3:$AG$275,HLOOKUP("Pcoupure_th",Constante!$I$3:$AG$4,2,FALSE),FALSE)*VLOOKUP(EH$5,Constante!$I$3:$AG$275,HLOOKUP("Ptype-contact_th",Constante!$I$3:$AG$4,2,FALSE),FALSE))</f>
        <v/>
      </c>
      <c r="EI66" s="5" t="str">
        <f>IF(EI$3="","",VLOOKUP(EI$5,Constante!$I$3:$AG$275,HLOOKUP("Pcoupure_th",Constante!$I$3:$AG$4,2,FALSE),FALSE)*VLOOKUP(EI$5,Constante!$I$3:$AG$275,HLOOKUP("Ptype-contact_th",Constante!$I$3:$AG$4,2,FALSE),FALSE))</f>
        <v/>
      </c>
      <c r="EJ66" s="5" t="str">
        <f>IF(EJ$3="","",VLOOKUP(EJ$5,Constante!$I$3:$AG$275,HLOOKUP("Pcoupure_th",Constante!$I$3:$AG$4,2,FALSE),FALSE)*VLOOKUP(EJ$5,Constante!$I$3:$AG$275,HLOOKUP("Ptype-contact_th",Constante!$I$3:$AG$4,2,FALSE),FALSE))</f>
        <v/>
      </c>
      <c r="EK66" s="5" t="str">
        <f>IF(EK$3="","",VLOOKUP(EK$5,Constante!$I$3:$AG$275,HLOOKUP("Pcoupure_th",Constante!$I$3:$AG$4,2,FALSE),FALSE)*VLOOKUP(EK$5,Constante!$I$3:$AG$275,HLOOKUP("Ptype-contact_th",Constante!$I$3:$AG$4,2,FALSE),FALSE))</f>
        <v/>
      </c>
      <c r="EL66" s="5" t="str">
        <f>IF(EL$3="","",VLOOKUP(EL$5,Constante!$I$3:$AG$275,HLOOKUP("Pcoupure_th",Constante!$I$3:$AG$4,2,FALSE),FALSE)*VLOOKUP(EL$5,Constante!$I$3:$AG$275,HLOOKUP("Ptype-contact_th",Constante!$I$3:$AG$4,2,FALSE),FALSE))</f>
        <v/>
      </c>
      <c r="EM66" s="5" t="str">
        <f>IF(EM$3="","",VLOOKUP(EM$5,Constante!$I$3:$AG$275,HLOOKUP("Pcoupure_th",Constante!$I$3:$AG$4,2,FALSE),FALSE)*VLOOKUP(EM$5,Constante!$I$3:$AG$275,HLOOKUP("Ptype-contact_th",Constante!$I$3:$AG$4,2,FALSE),FALSE))</f>
        <v/>
      </c>
      <c r="EN66" s="5" t="str">
        <f>IF(EN$3="","",VLOOKUP(EN$5,Constante!$I$3:$AG$275,HLOOKUP("Pcoupure_th",Constante!$I$3:$AG$4,2,FALSE),FALSE)*VLOOKUP(EN$5,Constante!$I$3:$AG$275,HLOOKUP("Ptype-contact_th",Constante!$I$3:$AG$4,2,FALSE),FALSE))</f>
        <v/>
      </c>
      <c r="EO66" s="5" t="str">
        <f>IF(EO$3="","",VLOOKUP(EO$5,Constante!$I$3:$AG$275,HLOOKUP("Pcoupure_th",Constante!$I$3:$AG$4,2,FALSE),FALSE)*VLOOKUP(EO$5,Constante!$I$3:$AG$275,HLOOKUP("Ptype-contact_th",Constante!$I$3:$AG$4,2,FALSE),FALSE))</f>
        <v/>
      </c>
      <c r="EP66" s="5" t="str">
        <f>IF(EP$3="","",VLOOKUP(EP$5,Constante!$I$3:$AG$275,HLOOKUP("Pcoupure_th",Constante!$I$3:$AG$4,2,FALSE),FALSE)*VLOOKUP(EP$5,Constante!$I$3:$AG$275,HLOOKUP("Ptype-contact_th",Constante!$I$3:$AG$4,2,FALSE),FALSE))</f>
        <v/>
      </c>
      <c r="EQ66" s="5" t="str">
        <f>IF(EQ$3="","",VLOOKUP(EQ$5,Constante!$I$3:$AG$275,HLOOKUP("Pcoupure_th",Constante!$I$3:$AG$4,2,FALSE),FALSE)*VLOOKUP(EQ$5,Constante!$I$3:$AG$275,HLOOKUP("Ptype-contact_th",Constante!$I$3:$AG$4,2,FALSE),FALSE))</f>
        <v/>
      </c>
      <c r="ER66" s="5" t="str">
        <f>IF(ER$3="","",VLOOKUP(ER$5,Constante!$I$3:$AG$275,HLOOKUP("Pcoupure_th",Constante!$I$3:$AG$4,2,FALSE),FALSE)*VLOOKUP(ER$5,Constante!$I$3:$AG$275,HLOOKUP("Ptype-contact_th",Constante!$I$3:$AG$4,2,FALSE),FALSE))</f>
        <v/>
      </c>
      <c r="ES66" s="5" t="str">
        <f>IF(ES$3="","",VLOOKUP(ES$5,Constante!$I$3:$AG$275,HLOOKUP("Pcoupure_th",Constante!$I$3:$AG$4,2,FALSE),FALSE)*VLOOKUP(ES$5,Constante!$I$3:$AG$275,HLOOKUP("Ptype-contact_th",Constante!$I$3:$AG$4,2,FALSE),FALSE))</f>
        <v/>
      </c>
      <c r="ET66" s="5" t="str">
        <f>IF(ET$3="","",VLOOKUP(ET$5,Constante!$I$3:$AG$275,HLOOKUP("Pcoupure_th",Constante!$I$3:$AG$4,2,FALSE),FALSE)*VLOOKUP(ET$5,Constante!$I$3:$AG$275,HLOOKUP("Ptype-contact_th",Constante!$I$3:$AG$4,2,FALSE),FALSE))</f>
        <v/>
      </c>
      <c r="EU66" s="5" t="str">
        <f>IF(EU$3="","",VLOOKUP(EU$5,Constante!$I$3:$AG$275,HLOOKUP("Pcoupure_th",Constante!$I$3:$AG$4,2,FALSE),FALSE)*VLOOKUP(EU$5,Constante!$I$3:$AG$275,HLOOKUP("Ptype-contact_th",Constante!$I$3:$AG$4,2,FALSE),FALSE))</f>
        <v/>
      </c>
      <c r="EV66" s="5" t="str">
        <f>IF(EV$3="","",VLOOKUP(EV$5,Constante!$I$3:$AG$275,HLOOKUP("Pcoupure_th",Constante!$I$3:$AG$4,2,FALSE),FALSE)*VLOOKUP(EV$5,Constante!$I$3:$AG$275,HLOOKUP("Ptype-contact_th",Constante!$I$3:$AG$4,2,FALSE),FALSE))</f>
        <v/>
      </c>
      <c r="EW66" s="5" t="str">
        <f>IF(EW$3="","",VLOOKUP(EW$5,Constante!$I$3:$AG$275,HLOOKUP("Pcoupure_th",Constante!$I$3:$AG$4,2,FALSE),FALSE)*VLOOKUP(EW$5,Constante!$I$3:$AG$275,HLOOKUP("Ptype-contact_th",Constante!$I$3:$AG$4,2,FALSE),FALSE))</f>
        <v/>
      </c>
      <c r="EX66" s="5" t="str">
        <f>IF(EX$3="","",VLOOKUP(EX$5,Constante!$I$3:$AG$275,HLOOKUP("Pcoupure_th",Constante!$I$3:$AG$4,2,FALSE),FALSE)*VLOOKUP(EX$5,Constante!$I$3:$AG$275,HLOOKUP("Ptype-contact_th",Constante!$I$3:$AG$4,2,FALSE),FALSE))</f>
        <v/>
      </c>
      <c r="EY66" s="5" t="str">
        <f>IF(EY$3="","",VLOOKUP(EY$5,Constante!$I$3:$AG$275,HLOOKUP("Pcoupure_th",Constante!$I$3:$AG$4,2,FALSE),FALSE)*VLOOKUP(EY$5,Constante!$I$3:$AG$275,HLOOKUP("Ptype-contact_th",Constante!$I$3:$AG$4,2,FALSE),FALSE))</f>
        <v/>
      </c>
      <c r="EZ66" s="5" t="str">
        <f>IF(EZ$3="","",VLOOKUP(EZ$5,Constante!$I$3:$AG$275,HLOOKUP("Pcoupure_th",Constante!$I$3:$AG$4,2,FALSE),FALSE)*VLOOKUP(EZ$5,Constante!$I$3:$AG$275,HLOOKUP("Ptype-contact_th",Constante!$I$3:$AG$4,2,FALSE),FALSE))</f>
        <v/>
      </c>
      <c r="FA66" s="5" t="str">
        <f>IF(FA$3="","",VLOOKUP(FA$5,Constante!$I$3:$AG$275,HLOOKUP("Pcoupure_th",Constante!$I$3:$AG$4,2,FALSE),FALSE)*VLOOKUP(FA$5,Constante!$I$3:$AG$275,HLOOKUP("Ptype-contact_th",Constante!$I$3:$AG$4,2,FALSE),FALSE))</f>
        <v/>
      </c>
      <c r="FB66" s="5" t="str">
        <f>IF(FB$3="","",VLOOKUP(FB$5,Constante!$I$3:$AG$275,HLOOKUP("Pcoupure_th",Constante!$I$3:$AG$4,2,FALSE),FALSE)*VLOOKUP(FB$5,Constante!$I$3:$AG$275,HLOOKUP("Ptype-contact_th",Constante!$I$3:$AG$4,2,FALSE),FALSE))</f>
        <v/>
      </c>
      <c r="FC66" s="5" t="str">
        <f>IF(FC$3="","",VLOOKUP(FC$5,Constante!$I$3:$AG$275,HLOOKUP("Pcoupure_th",Constante!$I$3:$AG$4,2,FALSE),FALSE)*VLOOKUP(FC$5,Constante!$I$3:$AG$275,HLOOKUP("Ptype-contact_th",Constante!$I$3:$AG$4,2,FALSE),FALSE))</f>
        <v/>
      </c>
      <c r="FD66" s="5" t="str">
        <f>IF(FD$3="","",VLOOKUP(FD$5,Constante!$I$3:$AG$275,HLOOKUP("Pcoupure_th",Constante!$I$3:$AG$4,2,FALSE),FALSE)*VLOOKUP(FD$5,Constante!$I$3:$AG$275,HLOOKUP("Ptype-contact_th",Constante!$I$3:$AG$4,2,FALSE),FALSE))</f>
        <v/>
      </c>
      <c r="FE66" s="5" t="str">
        <f>IF(FE$3="","",VLOOKUP(FE$5,Constante!$I$3:$AG$275,HLOOKUP("Pcoupure_th",Constante!$I$3:$AG$4,2,FALSE),FALSE)*VLOOKUP(FE$5,Constante!$I$3:$AG$275,HLOOKUP("Ptype-contact_th",Constante!$I$3:$AG$4,2,FALSE),FALSE))</f>
        <v/>
      </c>
      <c r="FF66" s="5" t="str">
        <f>IF(FF$3="","",VLOOKUP(FF$5,Constante!$I$3:$AG$275,HLOOKUP("Pcoupure_th",Constante!$I$3:$AG$4,2,FALSE),FALSE)*VLOOKUP(FF$5,Constante!$I$3:$AG$275,HLOOKUP("Ptype-contact_th",Constante!$I$3:$AG$4,2,FALSE),FALSE))</f>
        <v/>
      </c>
      <c r="FG66" s="5" t="str">
        <f>IF(FG$3="","",VLOOKUP(FG$5,Constante!$I$3:$AG$275,HLOOKUP("Pcoupure_th",Constante!$I$3:$AG$4,2,FALSE),FALSE)*VLOOKUP(FG$5,Constante!$I$3:$AG$275,HLOOKUP("Ptype-contact_th",Constante!$I$3:$AG$4,2,FALSE),FALSE))</f>
        <v/>
      </c>
      <c r="FH66" s="5" t="str">
        <f>IF(FH$3="","",VLOOKUP(FH$5,Constante!$I$3:$AG$275,HLOOKUP("Pcoupure_th",Constante!$I$3:$AG$4,2,FALSE),FALSE)*VLOOKUP(FH$5,Constante!$I$3:$AG$275,HLOOKUP("Ptype-contact_th",Constante!$I$3:$AG$4,2,FALSE),FALSE))</f>
        <v/>
      </c>
      <c r="FI66" s="5" t="str">
        <f>IF(FI$3="","",VLOOKUP(FI$5,Constante!$I$3:$AG$275,HLOOKUP("Pcoupure_th",Constante!$I$3:$AG$4,2,FALSE),FALSE)*VLOOKUP(FI$5,Constante!$I$3:$AG$275,HLOOKUP("Ptype-contact_th",Constante!$I$3:$AG$4,2,FALSE),FALSE))</f>
        <v/>
      </c>
      <c r="FJ66" s="5" t="str">
        <f>IF(FJ$3="","",VLOOKUP(FJ$5,Constante!$I$3:$AG$275,HLOOKUP("Pcoupure_th",Constante!$I$3:$AG$4,2,FALSE),FALSE)*VLOOKUP(FJ$5,Constante!$I$3:$AG$275,HLOOKUP("Ptype-contact_th",Constante!$I$3:$AG$4,2,FALSE),FALSE))</f>
        <v/>
      </c>
      <c r="FK66" s="5" t="str">
        <f>IF(FK$3="","",VLOOKUP(FK$5,Constante!$I$3:$AG$275,HLOOKUP("Pcoupure_th",Constante!$I$3:$AG$4,2,FALSE),FALSE)*VLOOKUP(FK$5,Constante!$I$3:$AG$275,HLOOKUP("Ptype-contact_th",Constante!$I$3:$AG$4,2,FALSE),FALSE))</f>
        <v/>
      </c>
      <c r="FL66" s="5" t="str">
        <f>IF(FL$3="","",VLOOKUP(FL$5,Constante!$I$3:$AG$275,HLOOKUP("Pcoupure_th",Constante!$I$3:$AG$4,2,FALSE),FALSE)*VLOOKUP(FL$5,Constante!$I$3:$AG$275,HLOOKUP("Ptype-contact_th",Constante!$I$3:$AG$4,2,FALSE),FALSE))</f>
        <v/>
      </c>
      <c r="FM66" s="5" t="str">
        <f>IF(FM$3="","",VLOOKUP(FM$5,Constante!$I$3:$AG$275,HLOOKUP("Pcoupure_th",Constante!$I$3:$AG$4,2,FALSE),FALSE)*VLOOKUP(FM$5,Constante!$I$3:$AG$275,HLOOKUP("Ptype-contact_th",Constante!$I$3:$AG$4,2,FALSE),FALSE))</f>
        <v/>
      </c>
      <c r="FN66" s="5" t="str">
        <f>IF(FN$3="","",VLOOKUP(FN$5,Constante!$I$3:$AG$275,HLOOKUP("Pcoupure_th",Constante!$I$3:$AG$4,2,FALSE),FALSE)*VLOOKUP(FN$5,Constante!$I$3:$AG$275,HLOOKUP("Ptype-contact_th",Constante!$I$3:$AG$4,2,FALSE),FALSE))</f>
        <v/>
      </c>
      <c r="FO66" s="5" t="str">
        <f>IF(FO$3="","",VLOOKUP(FO$5,Constante!$I$3:$AG$275,HLOOKUP("Pcoupure_th",Constante!$I$3:$AG$4,2,FALSE),FALSE)*VLOOKUP(FO$5,Constante!$I$3:$AG$275,HLOOKUP("Ptype-contact_th",Constante!$I$3:$AG$4,2,FALSE),FALSE))</f>
        <v/>
      </c>
      <c r="FP66" s="5" t="str">
        <f>IF(FP$3="","",VLOOKUP(FP$5,Constante!$I$3:$AG$275,HLOOKUP("Pcoupure_th",Constante!$I$3:$AG$4,2,FALSE),FALSE)*VLOOKUP(FP$5,Constante!$I$3:$AG$275,HLOOKUP("Ptype-contact_th",Constante!$I$3:$AG$4,2,FALSE),FALSE))</f>
        <v/>
      </c>
      <c r="FQ66" s="5" t="str">
        <f>IF(FQ$3="","",VLOOKUP(FQ$5,Constante!$I$3:$AG$275,HLOOKUP("Pcoupure_th",Constante!$I$3:$AG$4,2,FALSE),FALSE)*VLOOKUP(FQ$5,Constante!$I$3:$AG$275,HLOOKUP("Ptype-contact_th",Constante!$I$3:$AG$4,2,FALSE),FALSE))</f>
        <v/>
      </c>
      <c r="FR66" s="5" t="str">
        <f>IF(FR$3="","",VLOOKUP(FR$5,Constante!$I$3:$AG$275,HLOOKUP("Pcoupure_th",Constante!$I$3:$AG$4,2,FALSE),FALSE)*VLOOKUP(FR$5,Constante!$I$3:$AG$275,HLOOKUP("Ptype-contact_th",Constante!$I$3:$AG$4,2,FALSE),FALSE))</f>
        <v/>
      </c>
      <c r="FS66" s="5" t="str">
        <f>IF(FS$3="","",VLOOKUP(FS$5,Constante!$I$3:$AG$275,HLOOKUP("Pcoupure_th",Constante!$I$3:$AG$4,2,FALSE),FALSE)*VLOOKUP(FS$5,Constante!$I$3:$AG$275,HLOOKUP("Ptype-contact_th",Constante!$I$3:$AG$4,2,FALSE),FALSE))</f>
        <v/>
      </c>
      <c r="FT66" s="5" t="str">
        <f>IF(FT$3="","",VLOOKUP(FT$5,Constante!$I$3:$AG$275,HLOOKUP("Pcoupure_th",Constante!$I$3:$AG$4,2,FALSE),FALSE)*VLOOKUP(FT$5,Constante!$I$3:$AG$275,HLOOKUP("Ptype-contact_th",Constante!$I$3:$AG$4,2,FALSE),FALSE))</f>
        <v/>
      </c>
      <c r="FU66" s="5" t="str">
        <f>IF(FU$3="","",VLOOKUP(FU$5,Constante!$I$3:$AG$275,HLOOKUP("Pcoupure_th",Constante!$I$3:$AG$4,2,FALSE),FALSE)*VLOOKUP(FU$5,Constante!$I$3:$AG$275,HLOOKUP("Ptype-contact_th",Constante!$I$3:$AG$4,2,FALSE),FALSE))</f>
        <v/>
      </c>
      <c r="FV66" s="5" t="str">
        <f>IF(FV$3="","",VLOOKUP(FV$5,Constante!$I$3:$AG$275,HLOOKUP("Pcoupure_th",Constante!$I$3:$AG$4,2,FALSE),FALSE)*VLOOKUP(FV$5,Constante!$I$3:$AG$275,HLOOKUP("Ptype-contact_th",Constante!$I$3:$AG$4,2,FALSE),FALSE))</f>
        <v/>
      </c>
      <c r="FW66" s="5" t="str">
        <f>IF(FW$3="","",VLOOKUP(FW$5,Constante!$I$3:$AG$275,HLOOKUP("Pcoupure_th",Constante!$I$3:$AG$4,2,FALSE),FALSE)*VLOOKUP(FW$5,Constante!$I$3:$AG$275,HLOOKUP("Ptype-contact_th",Constante!$I$3:$AG$4,2,FALSE),FALSE))</f>
        <v/>
      </c>
      <c r="FX66" s="5" t="str">
        <f>IF(FX$3="","",VLOOKUP(FX$5,Constante!$I$3:$AG$275,HLOOKUP("Pcoupure_th",Constante!$I$3:$AG$4,2,FALSE),FALSE)*VLOOKUP(FX$5,Constante!$I$3:$AG$275,HLOOKUP("Ptype-contact_th",Constante!$I$3:$AG$4,2,FALSE),FALSE))</f>
        <v/>
      </c>
      <c r="FY66" s="5" t="str">
        <f>IF(FY$3="","",VLOOKUP(FY$5,Constante!$I$3:$AG$275,HLOOKUP("Pcoupure_th",Constante!$I$3:$AG$4,2,FALSE),FALSE)*VLOOKUP(FY$5,Constante!$I$3:$AG$275,HLOOKUP("Ptype-contact_th",Constante!$I$3:$AG$4,2,FALSE),FALSE))</f>
        <v/>
      </c>
      <c r="FZ66" s="5" t="str">
        <f>IF(FZ$3="","",VLOOKUP(FZ$5,Constante!$I$3:$AG$275,HLOOKUP("Pcoupure_th",Constante!$I$3:$AG$4,2,FALSE),FALSE)*VLOOKUP(FZ$5,Constante!$I$3:$AG$275,HLOOKUP("Ptype-contact_th",Constante!$I$3:$AG$4,2,FALSE),FALSE))</f>
        <v/>
      </c>
      <c r="GA66" s="5" t="str">
        <f>IF(GA$3="","",VLOOKUP(GA$5,Constante!$I$3:$AG$275,HLOOKUP("Pcoupure_th",Constante!$I$3:$AG$4,2,FALSE),FALSE)*VLOOKUP(GA$5,Constante!$I$3:$AG$275,HLOOKUP("Ptype-contact_th",Constante!$I$3:$AG$4,2,FALSE),FALSE))</f>
        <v/>
      </c>
      <c r="GB66" s="5" t="str">
        <f>IF(GB$3="","",VLOOKUP(GB$5,Constante!$I$3:$AG$275,HLOOKUP("Pcoupure_th",Constante!$I$3:$AG$4,2,FALSE),FALSE)*VLOOKUP(GB$5,Constante!$I$3:$AG$275,HLOOKUP("Ptype-contact_th",Constante!$I$3:$AG$4,2,FALSE),FALSE))</f>
        <v/>
      </c>
      <c r="GC66" s="5" t="str">
        <f>IF(GC$3="","",VLOOKUP(GC$5,Constante!$I$3:$AG$275,HLOOKUP("Pcoupure_th",Constante!$I$3:$AG$4,2,FALSE),FALSE)*VLOOKUP(GC$5,Constante!$I$3:$AG$275,HLOOKUP("Ptype-contact_th",Constante!$I$3:$AG$4,2,FALSE),FALSE))</f>
        <v/>
      </c>
      <c r="GD66" s="5" t="str">
        <f>IF(GD$3="","",VLOOKUP(GD$5,Constante!$I$3:$AG$275,HLOOKUP("Pcoupure_th",Constante!$I$3:$AG$4,2,FALSE),FALSE)*VLOOKUP(GD$5,Constante!$I$3:$AG$275,HLOOKUP("Ptype-contact_th",Constante!$I$3:$AG$4,2,FALSE),FALSE))</f>
        <v/>
      </c>
      <c r="GE66" s="5" t="str">
        <f>IF(GE$3="","",VLOOKUP(GE$5,Constante!$I$3:$AG$275,HLOOKUP("Pcoupure_th",Constante!$I$3:$AG$4,2,FALSE),FALSE)*VLOOKUP(GE$5,Constante!$I$3:$AG$275,HLOOKUP("Ptype-contact_th",Constante!$I$3:$AG$4,2,FALSE),FALSE))</f>
        <v/>
      </c>
      <c r="GF66" s="5" t="str">
        <f>IF(GF$3="","",VLOOKUP(GF$5,Constante!$I$3:$AG$275,HLOOKUP("Pcoupure_th",Constante!$I$3:$AG$4,2,FALSE),FALSE)*VLOOKUP(GF$5,Constante!$I$3:$AG$275,HLOOKUP("Ptype-contact_th",Constante!$I$3:$AG$4,2,FALSE),FALSE))</f>
        <v/>
      </c>
      <c r="GG66" s="5" t="str">
        <f>IF(GG$3="","",VLOOKUP(GG$5,Constante!$I$3:$AG$275,HLOOKUP("Pcoupure_th",Constante!$I$3:$AG$4,2,FALSE),FALSE)*VLOOKUP(GG$5,Constante!$I$3:$AG$275,HLOOKUP("Ptype-contact_th",Constante!$I$3:$AG$4,2,FALSE),FALSE))</f>
        <v/>
      </c>
      <c r="GH66" s="5" t="str">
        <f>IF(GH$3="","",VLOOKUP(GH$5,Constante!$I$3:$AG$275,HLOOKUP("Pcoupure_th",Constante!$I$3:$AG$4,2,FALSE),FALSE)*VLOOKUP(GH$5,Constante!$I$3:$AG$275,HLOOKUP("Ptype-contact_th",Constante!$I$3:$AG$4,2,FALSE),FALSE))</f>
        <v/>
      </c>
      <c r="GI66" s="5" t="str">
        <f>IF(GI$3="","",VLOOKUP(GI$5,Constante!$I$3:$AG$275,HLOOKUP("Pcoupure_th",Constante!$I$3:$AG$4,2,FALSE),FALSE)*VLOOKUP(GI$5,Constante!$I$3:$AG$275,HLOOKUP("Ptype-contact_th",Constante!$I$3:$AG$4,2,FALSE),FALSE))</f>
        <v/>
      </c>
      <c r="GJ66" s="5" t="str">
        <f>IF(GJ$3="","",VLOOKUP(GJ$5,Constante!$I$3:$AG$275,HLOOKUP("Pcoupure_th",Constante!$I$3:$AG$4,2,FALSE),FALSE)*VLOOKUP(GJ$5,Constante!$I$3:$AG$275,HLOOKUP("Ptype-contact_th",Constante!$I$3:$AG$4,2,FALSE),FALSE))</f>
        <v/>
      </c>
      <c r="GK66" s="5" t="str">
        <f>IF(GK$3="","",VLOOKUP(GK$5,Constante!$I$3:$AG$275,HLOOKUP("Pcoupure_th",Constante!$I$3:$AG$4,2,FALSE),FALSE)*VLOOKUP(GK$5,Constante!$I$3:$AG$275,HLOOKUP("Ptype-contact_th",Constante!$I$3:$AG$4,2,FALSE),FALSE))</f>
        <v/>
      </c>
      <c r="GL66" s="5" t="str">
        <f>IF(GL$3="","",VLOOKUP(GL$5,Constante!$I$3:$AG$275,HLOOKUP("Pcoupure_th",Constante!$I$3:$AG$4,2,FALSE),FALSE)*VLOOKUP(GL$5,Constante!$I$3:$AG$275,HLOOKUP("Ptype-contact_th",Constante!$I$3:$AG$4,2,FALSE),FALSE))</f>
        <v/>
      </c>
      <c r="GM66" s="5" t="str">
        <f>IF(GM$3="","",VLOOKUP(GM$5,Constante!$I$3:$AG$275,HLOOKUP("Pcoupure_th",Constante!$I$3:$AG$4,2,FALSE),FALSE)*VLOOKUP(GM$5,Constante!$I$3:$AG$275,HLOOKUP("Ptype-contact_th",Constante!$I$3:$AG$4,2,FALSE),FALSE))</f>
        <v/>
      </c>
      <c r="GN66" s="5" t="str">
        <f>IF(GN$3="","",VLOOKUP(GN$5,Constante!$I$3:$AG$275,HLOOKUP("Pcoupure_th",Constante!$I$3:$AG$4,2,FALSE),FALSE)*VLOOKUP(GN$5,Constante!$I$3:$AG$275,HLOOKUP("Ptype-contact_th",Constante!$I$3:$AG$4,2,FALSE),FALSE))</f>
        <v/>
      </c>
      <c r="GO66" s="5" t="str">
        <f>IF(GO$3="","",VLOOKUP(GO$5,Constante!$I$3:$AG$275,HLOOKUP("Pcoupure_th",Constante!$I$3:$AG$4,2,FALSE),FALSE)*VLOOKUP(GO$5,Constante!$I$3:$AG$275,HLOOKUP("Ptype-contact_th",Constante!$I$3:$AG$4,2,FALSE),FALSE))</f>
        <v/>
      </c>
      <c r="GP66" s="5" t="str">
        <f>IF(GP$3="","",VLOOKUP(GP$5,Constante!$I$3:$AG$275,HLOOKUP("Pcoupure_th",Constante!$I$3:$AG$4,2,FALSE),FALSE)*VLOOKUP(GP$5,Constante!$I$3:$AG$275,HLOOKUP("Ptype-contact_th",Constante!$I$3:$AG$4,2,FALSE),FALSE))</f>
        <v/>
      </c>
      <c r="GQ66" s="5" t="str">
        <f>IF(GQ$3="","",VLOOKUP(GQ$5,Constante!$I$3:$AG$275,HLOOKUP("Pcoupure_th",Constante!$I$3:$AG$4,2,FALSE),FALSE)*VLOOKUP(GQ$5,Constante!$I$3:$AG$275,HLOOKUP("Ptype-contact_th",Constante!$I$3:$AG$4,2,FALSE),FALSE))</f>
        <v/>
      </c>
      <c r="GR66" s="5" t="str">
        <f>IF(GR$3="","",VLOOKUP(GR$5,Constante!$I$3:$AG$275,HLOOKUP("Pcoupure_th",Constante!$I$3:$AG$4,2,FALSE),FALSE)*VLOOKUP(GR$5,Constante!$I$3:$AG$275,HLOOKUP("Ptype-contact_th",Constante!$I$3:$AG$4,2,FALSE),FALSE))</f>
        <v/>
      </c>
      <c r="GS66" s="5" t="str">
        <f>IF(GS$3="","",VLOOKUP(GS$5,Constante!$I$3:$AG$275,HLOOKUP("Pcoupure_th",Constante!$I$3:$AG$4,2,FALSE),FALSE)*VLOOKUP(GS$5,Constante!$I$3:$AG$275,HLOOKUP("Ptype-contact_th",Constante!$I$3:$AG$4,2,FALSE),FALSE))</f>
        <v/>
      </c>
    </row>
    <row r="67" spans="1:201" ht="15.75">
      <c r="A67" s="27"/>
      <c r="B67" s="17" t="s">
        <v>451</v>
      </c>
      <c r="C67" s="5">
        <f>IF(C$3="","",VLOOKUP(C$5,Constante!$I$3:$AG$275,HLOOKUP($B67,Constante!$I$3:$AG$4,2,FALSE),FALSE))</f>
        <v>0</v>
      </c>
      <c r="D67" s="5">
        <f>IF(D$3="","",VLOOKUP(D$5,Constante!$I$3:$AG$275,HLOOKUP($B67,Constante!$I$3:$AG$4,2,FALSE),FALSE))</f>
        <v>0</v>
      </c>
      <c r="E67" s="5">
        <f>IF(E$3="","",VLOOKUP(E$5,Constante!$I$3:$AG$275,HLOOKUP($B67,Constante!$I$3:$AG$4,2,FALSE),FALSE))</f>
        <v>0</v>
      </c>
      <c r="F67" s="5">
        <f>IF(F$3="","",VLOOKUP(F$5,Constante!$I$3:$AG$275,HLOOKUP($B67,Constante!$I$3:$AG$4,2,FALSE),FALSE))</f>
        <v>0</v>
      </c>
      <c r="G67" s="5">
        <f>IF(G$3="","",VLOOKUP(G$5,Constante!$I$3:$AG$275,HLOOKUP($B67,Constante!$I$3:$AG$4,2,FALSE),FALSE))</f>
        <v>0</v>
      </c>
      <c r="H67" s="5">
        <f>IF(H$3="","",VLOOKUP(H$5,Constante!$I$3:$AG$275,HLOOKUP($B67,Constante!$I$3:$AG$4,2,FALSE),FALSE))</f>
        <v>0</v>
      </c>
      <c r="I67" s="5">
        <f>IF(I$3="","",VLOOKUP(I$5,Constante!$I$3:$AG$275,HLOOKUP($B67,Constante!$I$3:$AG$4,2,FALSE),FALSE))</f>
        <v>0</v>
      </c>
      <c r="J67" s="5">
        <f>IF(J$3="","",VLOOKUP(J$5,Constante!$I$3:$AG$275,HLOOKUP($B67,Constante!$I$3:$AG$4,2,FALSE),FALSE))</f>
        <v>0</v>
      </c>
      <c r="K67" s="5">
        <f>IF(K$3="","",VLOOKUP(K$5,Constante!$I$3:$AG$275,HLOOKUP($B67,Constante!$I$3:$AG$4,2,FALSE),FALSE))</f>
        <v>0</v>
      </c>
      <c r="L67" s="5">
        <f>IF(L$3="","",VLOOKUP(L$5,Constante!$I$3:$AG$275,HLOOKUP($B67,Constante!$I$3:$AG$4,2,FALSE),FALSE))</f>
        <v>0</v>
      </c>
      <c r="M67" s="5">
        <f>IF(M$3="","",VLOOKUP(M$5,Constante!$I$3:$AG$275,HLOOKUP($B67,Constante!$I$3:$AG$4,2,FALSE),FALSE))</f>
        <v>0</v>
      </c>
      <c r="N67" s="5">
        <f>IF(N$3="","",VLOOKUP(N$5,Constante!$I$3:$AG$275,HLOOKUP($B67,Constante!$I$3:$AG$4,2,FALSE),FALSE))</f>
        <v>0</v>
      </c>
      <c r="O67" s="5" t="str">
        <f>IF(O$3="","",VLOOKUP(O$5,Constante!$I$3:$AG$275,HLOOKUP($B67,Constante!$I$3:$AG$4,2,FALSE),FALSE))</f>
        <v/>
      </c>
      <c r="P67" s="5" t="str">
        <f>IF(P$3="","",VLOOKUP(P$5,Constante!$I$3:$AG$275,HLOOKUP($B67,Constante!$I$3:$AG$4,2,FALSE),FALSE))</f>
        <v/>
      </c>
      <c r="Q67" s="5" t="str">
        <f>IF(Q$3="","",VLOOKUP(Q$5,Constante!$I$3:$AG$275,HLOOKUP($B67,Constante!$I$3:$AG$4,2,FALSE),FALSE))</f>
        <v/>
      </c>
      <c r="R67" s="5" t="str">
        <f>IF(R$3="","",VLOOKUP(R$5,Constante!$I$3:$AG$275,HLOOKUP($B67,Constante!$I$3:$AG$4,2,FALSE),FALSE))</f>
        <v/>
      </c>
      <c r="S67" s="5" t="str">
        <f>IF(S$3="","",VLOOKUP(S$5,Constante!$I$3:$AG$275,HLOOKUP($B67,Constante!$I$3:$AG$4,2,FALSE),FALSE))</f>
        <v/>
      </c>
      <c r="T67" s="5" t="str">
        <f>IF(T$3="","",VLOOKUP(T$5,Constante!$I$3:$AG$275,HLOOKUP($B67,Constante!$I$3:$AG$4,2,FALSE),FALSE))</f>
        <v/>
      </c>
      <c r="U67" s="5" t="str">
        <f>IF(U$3="","",VLOOKUP(U$5,Constante!$I$3:$AG$275,HLOOKUP($B67,Constante!$I$3:$AG$4,2,FALSE),FALSE))</f>
        <v/>
      </c>
      <c r="V67" s="5" t="str">
        <f>IF(V$3="","",VLOOKUP(V$5,Constante!$I$3:$AG$275,HLOOKUP($B67,Constante!$I$3:$AG$4,2,FALSE),FALSE))</f>
        <v/>
      </c>
      <c r="W67" s="5" t="str">
        <f>IF(W$3="","",VLOOKUP(W$5,Constante!$I$3:$AG$275,HLOOKUP($B67,Constante!$I$3:$AG$4,2,FALSE),FALSE))</f>
        <v/>
      </c>
      <c r="X67" s="5" t="str">
        <f>IF(X$3="","",VLOOKUP(X$5,Constante!$I$3:$AG$275,HLOOKUP($B67,Constante!$I$3:$AG$4,2,FALSE),FALSE))</f>
        <v/>
      </c>
      <c r="Y67" s="5" t="str">
        <f>IF(Y$3="","",VLOOKUP(Y$5,Constante!$I$3:$AG$275,HLOOKUP($B67,Constante!$I$3:$AG$4,2,FALSE),FALSE))</f>
        <v/>
      </c>
      <c r="Z67" s="5" t="str">
        <f>IF(Z$3="","",VLOOKUP(Z$5,Constante!$I$3:$AG$275,HLOOKUP($B67,Constante!$I$3:$AG$4,2,FALSE),FALSE))</f>
        <v/>
      </c>
      <c r="AA67" s="5" t="str">
        <f>IF(AA$3="","",VLOOKUP(AA$5,Constante!$I$3:$AG$275,HLOOKUP($B67,Constante!$I$3:$AG$4,2,FALSE),FALSE))</f>
        <v/>
      </c>
      <c r="AB67" s="5" t="str">
        <f>IF(AB$3="","",VLOOKUP(AB$5,Constante!$I$3:$AG$275,HLOOKUP($B67,Constante!$I$3:$AG$4,2,FALSE),FALSE))</f>
        <v/>
      </c>
      <c r="AC67" s="5" t="str">
        <f>IF(AC$3="","",VLOOKUP(AC$5,Constante!$I$3:$AG$275,HLOOKUP($B67,Constante!$I$3:$AG$4,2,FALSE),FALSE))</f>
        <v/>
      </c>
      <c r="AD67" s="5" t="str">
        <f>IF(AD$3="","",VLOOKUP(AD$5,Constante!$I$3:$AG$275,HLOOKUP($B67,Constante!$I$3:$AG$4,2,FALSE),FALSE))</f>
        <v/>
      </c>
      <c r="AE67" s="5" t="str">
        <f>IF(AE$3="","",VLOOKUP(AE$5,Constante!$I$3:$AG$275,HLOOKUP($B67,Constante!$I$3:$AG$4,2,FALSE),FALSE))</f>
        <v/>
      </c>
      <c r="AF67" s="5" t="str">
        <f>IF(AF$3="","",VLOOKUP(AF$5,Constante!$I$3:$AG$275,HLOOKUP($B67,Constante!$I$3:$AG$4,2,FALSE),FALSE))</f>
        <v/>
      </c>
      <c r="AG67" s="5" t="str">
        <f>IF(AG$3="","",VLOOKUP(AG$5,Constante!$I$3:$AG$275,HLOOKUP($B67,Constante!$I$3:$AG$4,2,FALSE),FALSE))</f>
        <v/>
      </c>
      <c r="AH67" s="5" t="str">
        <f>IF(AH$3="","",VLOOKUP(AH$5,Constante!$I$3:$AG$275,HLOOKUP($B67,Constante!$I$3:$AG$4,2,FALSE),FALSE))</f>
        <v/>
      </c>
      <c r="AI67" s="5" t="str">
        <f>IF(AI$3="","",VLOOKUP(AI$5,Constante!$I$3:$AG$275,HLOOKUP($B67,Constante!$I$3:$AG$4,2,FALSE),FALSE))</f>
        <v/>
      </c>
      <c r="AJ67" s="5" t="str">
        <f>IF(AJ$3="","",VLOOKUP(AJ$5,Constante!$I$3:$AG$275,HLOOKUP($B67,Constante!$I$3:$AG$4,2,FALSE),FALSE))</f>
        <v/>
      </c>
      <c r="AK67" s="5" t="str">
        <f>IF(AK$3="","",VLOOKUP(AK$5,Constante!$I$3:$AG$275,HLOOKUP($B67,Constante!$I$3:$AG$4,2,FALSE),FALSE))</f>
        <v/>
      </c>
      <c r="AL67" s="5" t="str">
        <f>IF(AL$3="","",VLOOKUP(AL$5,Constante!$I$3:$AG$275,HLOOKUP($B67,Constante!$I$3:$AG$4,2,FALSE),FALSE))</f>
        <v/>
      </c>
      <c r="AM67" s="5" t="str">
        <f>IF(AM$3="","",VLOOKUP(AM$5,Constante!$I$3:$AG$275,HLOOKUP($B67,Constante!$I$3:$AG$4,2,FALSE),FALSE))</f>
        <v/>
      </c>
      <c r="AN67" s="5" t="str">
        <f>IF(AN$3="","",VLOOKUP(AN$5,Constante!$I$3:$AG$275,HLOOKUP($B67,Constante!$I$3:$AG$4,2,FALSE),FALSE))</f>
        <v/>
      </c>
      <c r="AO67" s="5" t="str">
        <f>IF(AO$3="","",VLOOKUP(AO$5,Constante!$I$3:$AG$275,HLOOKUP($B67,Constante!$I$3:$AG$4,2,FALSE),FALSE))</f>
        <v/>
      </c>
      <c r="AP67" s="5" t="str">
        <f>IF(AP$3="","",VLOOKUP(AP$5,Constante!$I$3:$AG$275,HLOOKUP($B67,Constante!$I$3:$AG$4,2,FALSE),FALSE))</f>
        <v/>
      </c>
      <c r="AQ67" s="5" t="str">
        <f>IF(AQ$3="","",VLOOKUP(AQ$5,Constante!$I$3:$AG$275,HLOOKUP($B67,Constante!$I$3:$AG$4,2,FALSE),FALSE))</f>
        <v/>
      </c>
      <c r="AR67" s="5" t="str">
        <f>IF(AR$3="","",VLOOKUP(AR$5,Constante!$I$3:$AG$275,HLOOKUP($B67,Constante!$I$3:$AG$4,2,FALSE),FALSE))</f>
        <v/>
      </c>
      <c r="AS67" s="5" t="str">
        <f>IF(AS$3="","",VLOOKUP(AS$5,Constante!$I$3:$AG$275,HLOOKUP($B67,Constante!$I$3:$AG$4,2,FALSE),FALSE))</f>
        <v/>
      </c>
      <c r="AT67" s="5" t="str">
        <f>IF(AT$3="","",VLOOKUP(AT$5,Constante!$I$3:$AG$275,HLOOKUP($B67,Constante!$I$3:$AG$4,2,FALSE),FALSE))</f>
        <v/>
      </c>
      <c r="AU67" s="5" t="str">
        <f>IF(AU$3="","",VLOOKUP(AU$5,Constante!$I$3:$AG$275,HLOOKUP($B67,Constante!$I$3:$AG$4,2,FALSE),FALSE))</f>
        <v/>
      </c>
      <c r="AV67" s="5" t="str">
        <f>IF(AV$3="","",VLOOKUP(AV$5,Constante!$I$3:$AG$275,HLOOKUP($B67,Constante!$I$3:$AG$4,2,FALSE),FALSE))</f>
        <v/>
      </c>
      <c r="AW67" s="5" t="str">
        <f>IF(AW$3="","",VLOOKUP(AW$5,Constante!$I$3:$AG$275,HLOOKUP($B67,Constante!$I$3:$AG$4,2,FALSE),FALSE))</f>
        <v/>
      </c>
      <c r="AX67" s="5" t="str">
        <f>IF(AX$3="","",VLOOKUP(AX$5,Constante!$I$3:$AG$275,HLOOKUP($B67,Constante!$I$3:$AG$4,2,FALSE),FALSE))</f>
        <v/>
      </c>
      <c r="AY67" s="5" t="str">
        <f>IF(AY$3="","",VLOOKUP(AY$5,Constante!$I$3:$AG$275,HLOOKUP($B67,Constante!$I$3:$AG$4,2,FALSE),FALSE))</f>
        <v/>
      </c>
      <c r="AZ67" s="5" t="str">
        <f>IF(AZ$3="","",VLOOKUP(AZ$5,Constante!$I$3:$AG$275,HLOOKUP($B67,Constante!$I$3:$AG$4,2,FALSE),FALSE))</f>
        <v/>
      </c>
      <c r="BA67" s="5" t="str">
        <f>IF(BA$3="","",VLOOKUP(BA$5,Constante!$I$3:$AG$275,HLOOKUP($B67,Constante!$I$3:$AG$4,2,FALSE),FALSE))</f>
        <v/>
      </c>
      <c r="BB67" s="5" t="str">
        <f>IF(BB$3="","",VLOOKUP(BB$5,Constante!$I$3:$AG$275,HLOOKUP($B67,Constante!$I$3:$AG$4,2,FALSE),FALSE))</f>
        <v/>
      </c>
      <c r="BC67" s="5" t="str">
        <f>IF(BC$3="","",VLOOKUP(BC$5,Constante!$I$3:$AG$275,HLOOKUP($B67,Constante!$I$3:$AG$4,2,FALSE),FALSE))</f>
        <v/>
      </c>
      <c r="BD67" s="5" t="str">
        <f>IF(BD$3="","",VLOOKUP(BD$5,Constante!$I$3:$AG$275,HLOOKUP($B67,Constante!$I$3:$AG$4,2,FALSE),FALSE))</f>
        <v/>
      </c>
      <c r="BE67" s="5" t="str">
        <f>IF(BE$3="","",VLOOKUP(BE$5,Constante!$I$3:$AG$275,HLOOKUP($B67,Constante!$I$3:$AG$4,2,FALSE),FALSE))</f>
        <v/>
      </c>
      <c r="BF67" s="5" t="str">
        <f>IF(BF$3="","",VLOOKUP(BF$5,Constante!$I$3:$AG$275,HLOOKUP($B67,Constante!$I$3:$AG$4,2,FALSE),FALSE))</f>
        <v/>
      </c>
      <c r="BG67" s="5" t="str">
        <f>IF(BG$3="","",VLOOKUP(BG$5,Constante!$I$3:$AG$275,HLOOKUP($B67,Constante!$I$3:$AG$4,2,FALSE),FALSE))</f>
        <v/>
      </c>
      <c r="BH67" s="5" t="str">
        <f>IF(BH$3="","",VLOOKUP(BH$5,Constante!$I$3:$AG$275,HLOOKUP($B67,Constante!$I$3:$AG$4,2,FALSE),FALSE))</f>
        <v/>
      </c>
      <c r="BI67" s="5" t="str">
        <f>IF(BI$3="","",VLOOKUP(BI$5,Constante!$I$3:$AG$275,HLOOKUP($B67,Constante!$I$3:$AG$4,2,FALSE),FALSE))</f>
        <v/>
      </c>
      <c r="BJ67" s="5" t="str">
        <f>IF(BJ$3="","",VLOOKUP(BJ$5,Constante!$I$3:$AG$275,HLOOKUP($B67,Constante!$I$3:$AG$4,2,FALSE),FALSE))</f>
        <v/>
      </c>
      <c r="BK67" s="5" t="str">
        <f>IF(BK$3="","",VLOOKUP(BK$5,Constante!$I$3:$AG$275,HLOOKUP($B67,Constante!$I$3:$AG$4,2,FALSE),FALSE))</f>
        <v/>
      </c>
      <c r="BL67" s="5" t="str">
        <f>IF(BL$3="","",VLOOKUP(BL$5,Constante!$I$3:$AG$275,HLOOKUP($B67,Constante!$I$3:$AG$4,2,FALSE),FALSE))</f>
        <v/>
      </c>
      <c r="BM67" s="5" t="str">
        <f>IF(BM$3="","",VLOOKUP(BM$5,Constante!$I$3:$AG$275,HLOOKUP($B67,Constante!$I$3:$AG$4,2,FALSE),FALSE))</f>
        <v/>
      </c>
      <c r="BN67" s="5" t="str">
        <f>IF(BN$3="","",VLOOKUP(BN$5,Constante!$I$3:$AG$275,HLOOKUP($B67,Constante!$I$3:$AG$4,2,FALSE),FALSE))</f>
        <v/>
      </c>
      <c r="BO67" s="5" t="str">
        <f>IF(BO$3="","",VLOOKUP(BO$5,Constante!$I$3:$AG$275,HLOOKUP($B67,Constante!$I$3:$AG$4,2,FALSE),FALSE))</f>
        <v/>
      </c>
      <c r="BP67" s="5" t="str">
        <f>IF(BP$3="","",VLOOKUP(BP$5,Constante!$I$3:$AG$275,HLOOKUP($B67,Constante!$I$3:$AG$4,2,FALSE),FALSE))</f>
        <v/>
      </c>
      <c r="BQ67" s="5" t="str">
        <f>IF(BQ$3="","",VLOOKUP(BQ$5,Constante!$I$3:$AG$275,HLOOKUP($B67,Constante!$I$3:$AG$4,2,FALSE),FALSE))</f>
        <v/>
      </c>
      <c r="BR67" s="5" t="str">
        <f>IF(BR$3="","",VLOOKUP(BR$5,Constante!$I$3:$AG$275,HLOOKUP($B67,Constante!$I$3:$AG$4,2,FALSE),FALSE))</f>
        <v/>
      </c>
      <c r="BS67" s="5" t="str">
        <f>IF(BS$3="","",VLOOKUP(BS$5,Constante!$I$3:$AG$275,HLOOKUP($B67,Constante!$I$3:$AG$4,2,FALSE),FALSE))</f>
        <v/>
      </c>
      <c r="BT67" s="5" t="str">
        <f>IF(BT$3="","",VLOOKUP(BT$5,Constante!$I$3:$AG$275,HLOOKUP($B67,Constante!$I$3:$AG$4,2,FALSE),FALSE))</f>
        <v/>
      </c>
      <c r="BU67" s="5" t="str">
        <f>IF(BU$3="","",VLOOKUP(BU$5,Constante!$I$3:$AG$275,HLOOKUP($B67,Constante!$I$3:$AG$4,2,FALSE),FALSE))</f>
        <v/>
      </c>
      <c r="BV67" s="5" t="str">
        <f>IF(BV$3="","",VLOOKUP(BV$5,Constante!$I$3:$AG$275,HLOOKUP($B67,Constante!$I$3:$AG$4,2,FALSE),FALSE))</f>
        <v/>
      </c>
      <c r="BW67" s="5" t="str">
        <f>IF(BW$3="","",VLOOKUP(BW$5,Constante!$I$3:$AG$275,HLOOKUP($B67,Constante!$I$3:$AG$4,2,FALSE),FALSE))</f>
        <v/>
      </c>
      <c r="BX67" s="5" t="str">
        <f>IF(BX$3="","",VLOOKUP(BX$5,Constante!$I$3:$AG$275,HLOOKUP($B67,Constante!$I$3:$AG$4,2,FALSE),FALSE))</f>
        <v/>
      </c>
      <c r="BY67" s="5" t="str">
        <f>IF(BY$3="","",VLOOKUP(BY$5,Constante!$I$3:$AG$275,HLOOKUP($B67,Constante!$I$3:$AG$4,2,FALSE),FALSE))</f>
        <v/>
      </c>
      <c r="BZ67" s="5" t="str">
        <f>IF(BZ$3="","",VLOOKUP(BZ$5,Constante!$I$3:$AG$275,HLOOKUP($B67,Constante!$I$3:$AG$4,2,FALSE),FALSE))</f>
        <v/>
      </c>
      <c r="CA67" s="5" t="str">
        <f>IF(CA$3="","",VLOOKUP(CA$5,Constante!$I$3:$AG$275,HLOOKUP($B67,Constante!$I$3:$AG$4,2,FALSE),FALSE))</f>
        <v/>
      </c>
      <c r="CB67" s="5" t="str">
        <f>IF(CB$3="","",VLOOKUP(CB$5,Constante!$I$3:$AG$275,HLOOKUP($B67,Constante!$I$3:$AG$4,2,FALSE),FALSE))</f>
        <v/>
      </c>
      <c r="CC67" s="5" t="str">
        <f>IF(CC$3="","",VLOOKUP(CC$5,Constante!$I$3:$AG$275,HLOOKUP($B67,Constante!$I$3:$AG$4,2,FALSE),FALSE))</f>
        <v/>
      </c>
      <c r="CD67" s="5" t="str">
        <f>IF(CD$3="","",VLOOKUP(CD$5,Constante!$I$3:$AG$275,HLOOKUP($B67,Constante!$I$3:$AG$4,2,FALSE),FALSE))</f>
        <v/>
      </c>
      <c r="CE67" s="5" t="str">
        <f>IF(CE$3="","",VLOOKUP(CE$5,Constante!$I$3:$AG$275,HLOOKUP($B67,Constante!$I$3:$AG$4,2,FALSE),FALSE))</f>
        <v/>
      </c>
      <c r="CF67" s="5" t="str">
        <f>IF(CF$3="","",VLOOKUP(CF$5,Constante!$I$3:$AG$275,HLOOKUP($B67,Constante!$I$3:$AG$4,2,FALSE),FALSE))</f>
        <v/>
      </c>
      <c r="CG67" s="5" t="str">
        <f>IF(CG$3="","",VLOOKUP(CG$5,Constante!$I$3:$AG$275,HLOOKUP($B67,Constante!$I$3:$AG$4,2,FALSE),FALSE))</f>
        <v/>
      </c>
      <c r="CH67" s="5" t="str">
        <f>IF(CH$3="","",VLOOKUP(CH$5,Constante!$I$3:$AG$275,HLOOKUP($B67,Constante!$I$3:$AG$4,2,FALSE),FALSE))</f>
        <v/>
      </c>
      <c r="CI67" s="5" t="str">
        <f>IF(CI$3="","",VLOOKUP(CI$5,Constante!$I$3:$AG$275,HLOOKUP($B67,Constante!$I$3:$AG$4,2,FALSE),FALSE))</f>
        <v/>
      </c>
      <c r="CJ67" s="5" t="str">
        <f>IF(CJ$3="","",VLOOKUP(CJ$5,Constante!$I$3:$AG$275,HLOOKUP($B67,Constante!$I$3:$AG$4,2,FALSE),FALSE))</f>
        <v/>
      </c>
      <c r="CK67" s="5" t="str">
        <f>IF(CK$3="","",VLOOKUP(CK$5,Constante!$I$3:$AG$275,HLOOKUP($B67,Constante!$I$3:$AG$4,2,FALSE),FALSE))</f>
        <v/>
      </c>
      <c r="CL67" s="5" t="str">
        <f>IF(CL$3="","",VLOOKUP(CL$5,Constante!$I$3:$AG$275,HLOOKUP($B67,Constante!$I$3:$AG$4,2,FALSE),FALSE))</f>
        <v/>
      </c>
      <c r="CM67" s="5" t="str">
        <f>IF(CM$3="","",VLOOKUP(CM$5,Constante!$I$3:$AG$275,HLOOKUP($B67,Constante!$I$3:$AG$4,2,FALSE),FALSE))</f>
        <v/>
      </c>
      <c r="CN67" s="5" t="str">
        <f>IF(CN$3="","",VLOOKUP(CN$5,Constante!$I$3:$AG$275,HLOOKUP($B67,Constante!$I$3:$AG$4,2,FALSE),FALSE))</f>
        <v/>
      </c>
      <c r="CO67" s="5" t="str">
        <f>IF(CO$3="","",VLOOKUP(CO$5,Constante!$I$3:$AG$275,HLOOKUP($B67,Constante!$I$3:$AG$4,2,FALSE),FALSE))</f>
        <v/>
      </c>
      <c r="CP67" s="5" t="str">
        <f>IF(CP$3="","",VLOOKUP(CP$5,Constante!$I$3:$AG$275,HLOOKUP($B67,Constante!$I$3:$AG$4,2,FALSE),FALSE))</f>
        <v/>
      </c>
      <c r="CQ67" s="5" t="str">
        <f>IF(CQ$3="","",VLOOKUP(CQ$5,Constante!$I$3:$AG$275,HLOOKUP($B67,Constante!$I$3:$AG$4,2,FALSE),FALSE))</f>
        <v/>
      </c>
      <c r="CR67" s="5" t="str">
        <f>IF(CR$3="","",VLOOKUP(CR$5,Constante!$I$3:$AG$275,HLOOKUP($B67,Constante!$I$3:$AG$4,2,FALSE),FALSE))</f>
        <v/>
      </c>
      <c r="CS67" s="5" t="str">
        <f>IF(CS$3="","",VLOOKUP(CS$5,Constante!$I$3:$AG$275,HLOOKUP($B67,Constante!$I$3:$AG$4,2,FALSE),FALSE))</f>
        <v/>
      </c>
      <c r="CT67" s="5" t="str">
        <f>IF(CT$3="","",VLOOKUP(CT$5,Constante!$I$3:$AG$275,HLOOKUP($B67,Constante!$I$3:$AG$4,2,FALSE),FALSE))</f>
        <v/>
      </c>
      <c r="CU67" s="5" t="str">
        <f>IF(CU$3="","",VLOOKUP(CU$5,Constante!$I$3:$AG$275,HLOOKUP($B67,Constante!$I$3:$AG$4,2,FALSE),FALSE))</f>
        <v/>
      </c>
      <c r="CV67" s="5" t="str">
        <f>IF(CV$3="","",VLOOKUP(CV$5,Constante!$I$3:$AG$275,HLOOKUP($B67,Constante!$I$3:$AG$4,2,FALSE),FALSE))</f>
        <v/>
      </c>
      <c r="CW67" s="5" t="str">
        <f>IF(CW$3="","",VLOOKUP(CW$5,Constante!$I$3:$AG$275,HLOOKUP($B67,Constante!$I$3:$AG$4,2,FALSE),FALSE))</f>
        <v/>
      </c>
      <c r="CX67" s="5" t="str">
        <f>IF(CX$3="","",VLOOKUP(CX$5,Constante!$I$3:$AG$275,HLOOKUP($B67,Constante!$I$3:$AG$4,2,FALSE),FALSE))</f>
        <v/>
      </c>
      <c r="CY67" s="5" t="str">
        <f>IF(CY$3="","",VLOOKUP(CY$5,Constante!$I$3:$AG$275,HLOOKUP($B67,Constante!$I$3:$AG$4,2,FALSE),FALSE))</f>
        <v/>
      </c>
      <c r="CZ67" s="5" t="str">
        <f>IF(CZ$3="","",VLOOKUP(CZ$5,Constante!$I$3:$AG$275,HLOOKUP($B67,Constante!$I$3:$AG$4,2,FALSE),FALSE))</f>
        <v/>
      </c>
      <c r="DA67" s="5" t="str">
        <f>IF(DA$3="","",VLOOKUP(DA$5,Constante!$I$3:$AG$275,HLOOKUP($B67,Constante!$I$3:$AG$4,2,FALSE),FALSE))</f>
        <v/>
      </c>
      <c r="DB67" s="5" t="str">
        <f>IF(DB$3="","",VLOOKUP(DB$5,Constante!$I$3:$AG$275,HLOOKUP($B67,Constante!$I$3:$AG$4,2,FALSE),FALSE))</f>
        <v/>
      </c>
      <c r="DC67" s="5" t="str">
        <f>IF(DC$3="","",VLOOKUP(DC$5,Constante!$I$3:$AG$275,HLOOKUP($B67,Constante!$I$3:$AG$4,2,FALSE),FALSE))</f>
        <v/>
      </c>
      <c r="DD67" s="5" t="str">
        <f>IF(DD$3="","",VLOOKUP(DD$5,Constante!$I$3:$AG$275,HLOOKUP($B67,Constante!$I$3:$AG$4,2,FALSE),FALSE))</f>
        <v/>
      </c>
      <c r="DE67" s="5" t="str">
        <f>IF(DE$3="","",VLOOKUP(DE$5,Constante!$I$3:$AG$275,HLOOKUP($B67,Constante!$I$3:$AG$4,2,FALSE),FALSE))</f>
        <v/>
      </c>
      <c r="DF67" s="5" t="str">
        <f>IF(DF$3="","",VLOOKUP(DF$5,Constante!$I$3:$AG$275,HLOOKUP($B67,Constante!$I$3:$AG$4,2,FALSE),FALSE))</f>
        <v/>
      </c>
      <c r="DG67" s="5" t="str">
        <f>IF(DG$3="","",VLOOKUP(DG$5,Constante!$I$3:$AG$275,HLOOKUP($B67,Constante!$I$3:$AG$4,2,FALSE),FALSE))</f>
        <v/>
      </c>
      <c r="DH67" s="5" t="str">
        <f>IF(DH$3="","",VLOOKUP(DH$5,Constante!$I$3:$AG$275,HLOOKUP($B67,Constante!$I$3:$AG$4,2,FALSE),FALSE))</f>
        <v/>
      </c>
      <c r="DI67" s="5" t="str">
        <f>IF(DI$3="","",VLOOKUP(DI$5,Constante!$I$3:$AG$275,HLOOKUP($B67,Constante!$I$3:$AG$4,2,FALSE),FALSE))</f>
        <v/>
      </c>
      <c r="DJ67" s="5" t="str">
        <f>IF(DJ$3="","",VLOOKUP(DJ$5,Constante!$I$3:$AG$275,HLOOKUP($B67,Constante!$I$3:$AG$4,2,FALSE),FALSE))</f>
        <v/>
      </c>
      <c r="DK67" s="5" t="str">
        <f>IF(DK$3="","",VLOOKUP(DK$5,Constante!$I$3:$AG$275,HLOOKUP($B67,Constante!$I$3:$AG$4,2,FALSE),FALSE))</f>
        <v/>
      </c>
      <c r="DL67" s="5" t="str">
        <f>IF(DL$3="","",VLOOKUP(DL$5,Constante!$I$3:$AG$275,HLOOKUP($B67,Constante!$I$3:$AG$4,2,FALSE),FALSE))</f>
        <v/>
      </c>
      <c r="DM67" s="5" t="str">
        <f>IF(DM$3="","",VLOOKUP(DM$5,Constante!$I$3:$AG$275,HLOOKUP($B67,Constante!$I$3:$AG$4,2,FALSE),FALSE))</f>
        <v/>
      </c>
      <c r="DN67" s="5" t="str">
        <f>IF(DN$3="","",VLOOKUP(DN$5,Constante!$I$3:$AG$275,HLOOKUP($B67,Constante!$I$3:$AG$4,2,FALSE),FALSE))</f>
        <v/>
      </c>
      <c r="DO67" s="5" t="str">
        <f>IF(DO$3="","",VLOOKUP(DO$5,Constante!$I$3:$AG$275,HLOOKUP($B67,Constante!$I$3:$AG$4,2,FALSE),FALSE))</f>
        <v/>
      </c>
      <c r="DP67" s="5" t="str">
        <f>IF(DP$3="","",VLOOKUP(DP$5,Constante!$I$3:$AG$275,HLOOKUP($B67,Constante!$I$3:$AG$4,2,FALSE),FALSE))</f>
        <v/>
      </c>
      <c r="DQ67" s="5" t="str">
        <f>IF(DQ$3="","",VLOOKUP(DQ$5,Constante!$I$3:$AG$275,HLOOKUP($B67,Constante!$I$3:$AG$4,2,FALSE),FALSE))</f>
        <v/>
      </c>
      <c r="DR67" s="5" t="str">
        <f>IF(DR$3="","",VLOOKUP(DR$5,Constante!$I$3:$AG$275,HLOOKUP($B67,Constante!$I$3:$AG$4,2,FALSE),FALSE))</f>
        <v/>
      </c>
      <c r="DS67" s="5" t="str">
        <f>IF(DS$3="","",VLOOKUP(DS$5,Constante!$I$3:$AG$275,HLOOKUP($B67,Constante!$I$3:$AG$4,2,FALSE),FALSE))</f>
        <v/>
      </c>
      <c r="DT67" s="5" t="str">
        <f>IF(DT$3="","",VLOOKUP(DT$5,Constante!$I$3:$AG$275,HLOOKUP($B67,Constante!$I$3:$AG$4,2,FALSE),FALSE))</f>
        <v/>
      </c>
      <c r="DU67" s="5" t="str">
        <f>IF(DU$3="","",VLOOKUP(DU$5,Constante!$I$3:$AG$275,HLOOKUP($B67,Constante!$I$3:$AG$4,2,FALSE),FALSE))</f>
        <v/>
      </c>
      <c r="DV67" s="5" t="str">
        <f>IF(DV$3="","",VLOOKUP(DV$5,Constante!$I$3:$AG$275,HLOOKUP($B67,Constante!$I$3:$AG$4,2,FALSE),FALSE))</f>
        <v/>
      </c>
      <c r="DW67" s="5" t="str">
        <f>IF(DW$3="","",VLOOKUP(DW$5,Constante!$I$3:$AG$275,HLOOKUP($B67,Constante!$I$3:$AG$4,2,FALSE),FALSE))</f>
        <v/>
      </c>
      <c r="DX67" s="5" t="str">
        <f>IF(DX$3="","",VLOOKUP(DX$5,Constante!$I$3:$AG$275,HLOOKUP($B67,Constante!$I$3:$AG$4,2,FALSE),FALSE))</f>
        <v/>
      </c>
      <c r="DY67" s="5" t="str">
        <f>IF(DY$3="","",VLOOKUP(DY$5,Constante!$I$3:$AG$275,HLOOKUP($B67,Constante!$I$3:$AG$4,2,FALSE),FALSE))</f>
        <v/>
      </c>
      <c r="DZ67" s="5" t="str">
        <f>IF(DZ$3="","",VLOOKUP(DZ$5,Constante!$I$3:$AG$275,HLOOKUP($B67,Constante!$I$3:$AG$4,2,FALSE),FALSE))</f>
        <v/>
      </c>
      <c r="EA67" s="5" t="str">
        <f>IF(EA$3="","",VLOOKUP(EA$5,Constante!$I$3:$AG$275,HLOOKUP($B67,Constante!$I$3:$AG$4,2,FALSE),FALSE))</f>
        <v/>
      </c>
      <c r="EB67" s="5" t="str">
        <f>IF(EB$3="","",VLOOKUP(EB$5,Constante!$I$3:$AG$275,HLOOKUP($B67,Constante!$I$3:$AG$4,2,FALSE),FALSE))</f>
        <v/>
      </c>
      <c r="EC67" s="5" t="str">
        <f>IF(EC$3="","",VLOOKUP(EC$5,Constante!$I$3:$AG$275,HLOOKUP($B67,Constante!$I$3:$AG$4,2,FALSE),FALSE))</f>
        <v/>
      </c>
      <c r="ED67" s="5" t="str">
        <f>IF(ED$3="","",VLOOKUP(ED$5,Constante!$I$3:$AG$275,HLOOKUP($B67,Constante!$I$3:$AG$4,2,FALSE),FALSE))</f>
        <v/>
      </c>
      <c r="EE67" s="5" t="str">
        <f>IF(EE$3="","",VLOOKUP(EE$5,Constante!$I$3:$AG$275,HLOOKUP($B67,Constante!$I$3:$AG$4,2,FALSE),FALSE))</f>
        <v/>
      </c>
      <c r="EF67" s="5" t="str">
        <f>IF(EF$3="","",VLOOKUP(EF$5,Constante!$I$3:$AG$275,HLOOKUP($B67,Constante!$I$3:$AG$4,2,FALSE),FALSE))</f>
        <v/>
      </c>
      <c r="EG67" s="5" t="str">
        <f>IF(EG$3="","",VLOOKUP(EG$5,Constante!$I$3:$AG$275,HLOOKUP($B67,Constante!$I$3:$AG$4,2,FALSE),FALSE))</f>
        <v/>
      </c>
      <c r="EH67" s="5" t="str">
        <f>IF(EH$3="","",VLOOKUP(EH$5,Constante!$I$3:$AG$275,HLOOKUP($B67,Constante!$I$3:$AG$4,2,FALSE),FALSE))</f>
        <v/>
      </c>
      <c r="EI67" s="5" t="str">
        <f>IF(EI$3="","",VLOOKUP(EI$5,Constante!$I$3:$AG$275,HLOOKUP($B67,Constante!$I$3:$AG$4,2,FALSE),FALSE))</f>
        <v/>
      </c>
      <c r="EJ67" s="5" t="str">
        <f>IF(EJ$3="","",VLOOKUP(EJ$5,Constante!$I$3:$AG$275,HLOOKUP($B67,Constante!$I$3:$AG$4,2,FALSE),FALSE))</f>
        <v/>
      </c>
      <c r="EK67" s="5" t="str">
        <f>IF(EK$3="","",VLOOKUP(EK$5,Constante!$I$3:$AG$275,HLOOKUP($B67,Constante!$I$3:$AG$4,2,FALSE),FALSE))</f>
        <v/>
      </c>
      <c r="EL67" s="5" t="str">
        <f>IF(EL$3="","",VLOOKUP(EL$5,Constante!$I$3:$AG$275,HLOOKUP($B67,Constante!$I$3:$AG$4,2,FALSE),FALSE))</f>
        <v/>
      </c>
      <c r="EM67" s="5" t="str">
        <f>IF(EM$3="","",VLOOKUP(EM$5,Constante!$I$3:$AG$275,HLOOKUP($B67,Constante!$I$3:$AG$4,2,FALSE),FALSE))</f>
        <v/>
      </c>
      <c r="EN67" s="5" t="str">
        <f>IF(EN$3="","",VLOOKUP(EN$5,Constante!$I$3:$AG$275,HLOOKUP($B67,Constante!$I$3:$AG$4,2,FALSE),FALSE))</f>
        <v/>
      </c>
      <c r="EO67" s="5" t="str">
        <f>IF(EO$3="","",VLOOKUP(EO$5,Constante!$I$3:$AG$275,HLOOKUP($B67,Constante!$I$3:$AG$4,2,FALSE),FALSE))</f>
        <v/>
      </c>
      <c r="EP67" s="5" t="str">
        <f>IF(EP$3="","",VLOOKUP(EP$5,Constante!$I$3:$AG$275,HLOOKUP($B67,Constante!$I$3:$AG$4,2,FALSE),FALSE))</f>
        <v/>
      </c>
      <c r="EQ67" s="5" t="str">
        <f>IF(EQ$3="","",VLOOKUP(EQ$5,Constante!$I$3:$AG$275,HLOOKUP($B67,Constante!$I$3:$AG$4,2,FALSE),FALSE))</f>
        <v/>
      </c>
      <c r="ER67" s="5" t="str">
        <f>IF(ER$3="","",VLOOKUP(ER$5,Constante!$I$3:$AG$275,HLOOKUP($B67,Constante!$I$3:$AG$4,2,FALSE),FALSE))</f>
        <v/>
      </c>
      <c r="ES67" s="5" t="str">
        <f>IF(ES$3="","",VLOOKUP(ES$5,Constante!$I$3:$AG$275,HLOOKUP($B67,Constante!$I$3:$AG$4,2,FALSE),FALSE))</f>
        <v/>
      </c>
      <c r="ET67" s="5" t="str">
        <f>IF(ET$3="","",VLOOKUP(ET$5,Constante!$I$3:$AG$275,HLOOKUP($B67,Constante!$I$3:$AG$4,2,FALSE),FALSE))</f>
        <v/>
      </c>
      <c r="EU67" s="5" t="str">
        <f>IF(EU$3="","",VLOOKUP(EU$5,Constante!$I$3:$AG$275,HLOOKUP($B67,Constante!$I$3:$AG$4,2,FALSE),FALSE))</f>
        <v/>
      </c>
      <c r="EV67" s="5" t="str">
        <f>IF(EV$3="","",VLOOKUP(EV$5,Constante!$I$3:$AG$275,HLOOKUP($B67,Constante!$I$3:$AG$4,2,FALSE),FALSE))</f>
        <v/>
      </c>
      <c r="EW67" s="5" t="str">
        <f>IF(EW$3="","",VLOOKUP(EW$5,Constante!$I$3:$AG$275,HLOOKUP($B67,Constante!$I$3:$AG$4,2,FALSE),FALSE))</f>
        <v/>
      </c>
      <c r="EX67" s="5" t="str">
        <f>IF(EX$3="","",VLOOKUP(EX$5,Constante!$I$3:$AG$275,HLOOKUP($B67,Constante!$I$3:$AG$4,2,FALSE),FALSE))</f>
        <v/>
      </c>
      <c r="EY67" s="5" t="str">
        <f>IF(EY$3="","",VLOOKUP(EY$5,Constante!$I$3:$AG$275,HLOOKUP($B67,Constante!$I$3:$AG$4,2,FALSE),FALSE))</f>
        <v/>
      </c>
      <c r="EZ67" s="5" t="str">
        <f>IF(EZ$3="","",VLOOKUP(EZ$5,Constante!$I$3:$AG$275,HLOOKUP($B67,Constante!$I$3:$AG$4,2,FALSE),FALSE))</f>
        <v/>
      </c>
      <c r="FA67" s="5" t="str">
        <f>IF(FA$3="","",VLOOKUP(FA$5,Constante!$I$3:$AG$275,HLOOKUP($B67,Constante!$I$3:$AG$4,2,FALSE),FALSE))</f>
        <v/>
      </c>
      <c r="FB67" s="5" t="str">
        <f>IF(FB$3="","",VLOOKUP(FB$5,Constante!$I$3:$AG$275,HLOOKUP($B67,Constante!$I$3:$AG$4,2,FALSE),FALSE))</f>
        <v/>
      </c>
      <c r="FC67" s="5" t="str">
        <f>IF(FC$3="","",VLOOKUP(FC$5,Constante!$I$3:$AG$275,HLOOKUP($B67,Constante!$I$3:$AG$4,2,FALSE),FALSE))</f>
        <v/>
      </c>
      <c r="FD67" s="5" t="str">
        <f>IF(FD$3="","",VLOOKUP(FD$5,Constante!$I$3:$AG$275,HLOOKUP($B67,Constante!$I$3:$AG$4,2,FALSE),FALSE))</f>
        <v/>
      </c>
      <c r="FE67" s="5" t="str">
        <f>IF(FE$3="","",VLOOKUP(FE$5,Constante!$I$3:$AG$275,HLOOKUP($B67,Constante!$I$3:$AG$4,2,FALSE),FALSE))</f>
        <v/>
      </c>
      <c r="FF67" s="5" t="str">
        <f>IF(FF$3="","",VLOOKUP(FF$5,Constante!$I$3:$AG$275,HLOOKUP($B67,Constante!$I$3:$AG$4,2,FALSE),FALSE))</f>
        <v/>
      </c>
      <c r="FG67" s="5" t="str">
        <f>IF(FG$3="","",VLOOKUP(FG$5,Constante!$I$3:$AG$275,HLOOKUP($B67,Constante!$I$3:$AG$4,2,FALSE),FALSE))</f>
        <v/>
      </c>
      <c r="FH67" s="5" t="str">
        <f>IF(FH$3="","",VLOOKUP(FH$5,Constante!$I$3:$AG$275,HLOOKUP($B67,Constante!$I$3:$AG$4,2,FALSE),FALSE))</f>
        <v/>
      </c>
      <c r="FI67" s="5" t="str">
        <f>IF(FI$3="","",VLOOKUP(FI$5,Constante!$I$3:$AG$275,HLOOKUP($B67,Constante!$I$3:$AG$4,2,FALSE),FALSE))</f>
        <v/>
      </c>
      <c r="FJ67" s="5" t="str">
        <f>IF(FJ$3="","",VLOOKUP(FJ$5,Constante!$I$3:$AG$275,HLOOKUP($B67,Constante!$I$3:$AG$4,2,FALSE),FALSE))</f>
        <v/>
      </c>
      <c r="FK67" s="5" t="str">
        <f>IF(FK$3="","",VLOOKUP(FK$5,Constante!$I$3:$AG$275,HLOOKUP($B67,Constante!$I$3:$AG$4,2,FALSE),FALSE))</f>
        <v/>
      </c>
      <c r="FL67" s="5" t="str">
        <f>IF(FL$3="","",VLOOKUP(FL$5,Constante!$I$3:$AG$275,HLOOKUP($B67,Constante!$I$3:$AG$4,2,FALSE),FALSE))</f>
        <v/>
      </c>
      <c r="FM67" s="5" t="str">
        <f>IF(FM$3="","",VLOOKUP(FM$5,Constante!$I$3:$AG$275,HLOOKUP($B67,Constante!$I$3:$AG$4,2,FALSE),FALSE))</f>
        <v/>
      </c>
      <c r="FN67" s="5" t="str">
        <f>IF(FN$3="","",VLOOKUP(FN$5,Constante!$I$3:$AG$275,HLOOKUP($B67,Constante!$I$3:$AG$4,2,FALSE),FALSE))</f>
        <v/>
      </c>
      <c r="FO67" s="5" t="str">
        <f>IF(FO$3="","",VLOOKUP(FO$5,Constante!$I$3:$AG$275,HLOOKUP($B67,Constante!$I$3:$AG$4,2,FALSE),FALSE))</f>
        <v/>
      </c>
      <c r="FP67" s="5" t="str">
        <f>IF(FP$3="","",VLOOKUP(FP$5,Constante!$I$3:$AG$275,HLOOKUP($B67,Constante!$I$3:$AG$4,2,FALSE),FALSE))</f>
        <v/>
      </c>
      <c r="FQ67" s="5" t="str">
        <f>IF(FQ$3="","",VLOOKUP(FQ$5,Constante!$I$3:$AG$275,HLOOKUP($B67,Constante!$I$3:$AG$4,2,FALSE),FALSE))</f>
        <v/>
      </c>
      <c r="FR67" s="5" t="str">
        <f>IF(FR$3="","",VLOOKUP(FR$5,Constante!$I$3:$AG$275,HLOOKUP($B67,Constante!$I$3:$AG$4,2,FALSE),FALSE))</f>
        <v/>
      </c>
      <c r="FS67" s="5" t="str">
        <f>IF(FS$3="","",VLOOKUP(FS$5,Constante!$I$3:$AG$275,HLOOKUP($B67,Constante!$I$3:$AG$4,2,FALSE),FALSE))</f>
        <v/>
      </c>
      <c r="FT67" s="5" t="str">
        <f>IF(FT$3="","",VLOOKUP(FT$5,Constante!$I$3:$AG$275,HLOOKUP($B67,Constante!$I$3:$AG$4,2,FALSE),FALSE))</f>
        <v/>
      </c>
      <c r="FU67" s="5" t="str">
        <f>IF(FU$3="","",VLOOKUP(FU$5,Constante!$I$3:$AG$275,HLOOKUP($B67,Constante!$I$3:$AG$4,2,FALSE),FALSE))</f>
        <v/>
      </c>
      <c r="FV67" s="5" t="str">
        <f>IF(FV$3="","",VLOOKUP(FV$5,Constante!$I$3:$AG$275,HLOOKUP($B67,Constante!$I$3:$AG$4,2,FALSE),FALSE))</f>
        <v/>
      </c>
      <c r="FW67" s="5" t="str">
        <f>IF(FW$3="","",VLOOKUP(FW$5,Constante!$I$3:$AG$275,HLOOKUP($B67,Constante!$I$3:$AG$4,2,FALSE),FALSE))</f>
        <v/>
      </c>
      <c r="FX67" s="5" t="str">
        <f>IF(FX$3="","",VLOOKUP(FX$5,Constante!$I$3:$AG$275,HLOOKUP($B67,Constante!$I$3:$AG$4,2,FALSE),FALSE))</f>
        <v/>
      </c>
      <c r="FY67" s="5" t="str">
        <f>IF(FY$3="","",VLOOKUP(FY$5,Constante!$I$3:$AG$275,HLOOKUP($B67,Constante!$I$3:$AG$4,2,FALSE),FALSE))</f>
        <v/>
      </c>
      <c r="FZ67" s="5" t="str">
        <f>IF(FZ$3="","",VLOOKUP(FZ$5,Constante!$I$3:$AG$275,HLOOKUP($B67,Constante!$I$3:$AG$4,2,FALSE),FALSE))</f>
        <v/>
      </c>
      <c r="GA67" s="5" t="str">
        <f>IF(GA$3="","",VLOOKUP(GA$5,Constante!$I$3:$AG$275,HLOOKUP($B67,Constante!$I$3:$AG$4,2,FALSE),FALSE))</f>
        <v/>
      </c>
      <c r="GB67" s="5" t="str">
        <f>IF(GB$3="","",VLOOKUP(GB$5,Constante!$I$3:$AG$275,HLOOKUP($B67,Constante!$I$3:$AG$4,2,FALSE),FALSE))</f>
        <v/>
      </c>
      <c r="GC67" s="5" t="str">
        <f>IF(GC$3="","",VLOOKUP(GC$5,Constante!$I$3:$AG$275,HLOOKUP($B67,Constante!$I$3:$AG$4,2,FALSE),FALSE))</f>
        <v/>
      </c>
      <c r="GD67" s="5" t="str">
        <f>IF(GD$3="","",VLOOKUP(GD$5,Constante!$I$3:$AG$275,HLOOKUP($B67,Constante!$I$3:$AG$4,2,FALSE),FALSE))</f>
        <v/>
      </c>
      <c r="GE67" s="5" t="str">
        <f>IF(GE$3="","",VLOOKUP(GE$5,Constante!$I$3:$AG$275,HLOOKUP($B67,Constante!$I$3:$AG$4,2,FALSE),FALSE))</f>
        <v/>
      </c>
      <c r="GF67" s="5" t="str">
        <f>IF(GF$3="","",VLOOKUP(GF$5,Constante!$I$3:$AG$275,HLOOKUP($B67,Constante!$I$3:$AG$4,2,FALSE),FALSE))</f>
        <v/>
      </c>
      <c r="GG67" s="5" t="str">
        <f>IF(GG$3="","",VLOOKUP(GG$5,Constante!$I$3:$AG$275,HLOOKUP($B67,Constante!$I$3:$AG$4,2,FALSE),FALSE))</f>
        <v/>
      </c>
      <c r="GH67" s="5" t="str">
        <f>IF(GH$3="","",VLOOKUP(GH$5,Constante!$I$3:$AG$275,HLOOKUP($B67,Constante!$I$3:$AG$4,2,FALSE),FALSE))</f>
        <v/>
      </c>
      <c r="GI67" s="5" t="str">
        <f>IF(GI$3="","",VLOOKUP(GI$5,Constante!$I$3:$AG$275,HLOOKUP($B67,Constante!$I$3:$AG$4,2,FALSE),FALSE))</f>
        <v/>
      </c>
      <c r="GJ67" s="5" t="str">
        <f>IF(GJ$3="","",VLOOKUP(GJ$5,Constante!$I$3:$AG$275,HLOOKUP($B67,Constante!$I$3:$AG$4,2,FALSE),FALSE))</f>
        <v/>
      </c>
      <c r="GK67" s="5" t="str">
        <f>IF(GK$3="","",VLOOKUP(GK$5,Constante!$I$3:$AG$275,HLOOKUP($B67,Constante!$I$3:$AG$4,2,FALSE),FALSE))</f>
        <v/>
      </c>
      <c r="GL67" s="5" t="str">
        <f>IF(GL$3="","",VLOOKUP(GL$5,Constante!$I$3:$AG$275,HLOOKUP($B67,Constante!$I$3:$AG$4,2,FALSE),FALSE))</f>
        <v/>
      </c>
      <c r="GM67" s="5" t="str">
        <f>IF(GM$3="","",VLOOKUP(GM$5,Constante!$I$3:$AG$275,HLOOKUP($B67,Constante!$I$3:$AG$4,2,FALSE),FALSE))</f>
        <v/>
      </c>
      <c r="GN67" s="5" t="str">
        <f>IF(GN$3="","",VLOOKUP(GN$5,Constante!$I$3:$AG$275,HLOOKUP($B67,Constante!$I$3:$AG$4,2,FALSE),FALSE))</f>
        <v/>
      </c>
      <c r="GO67" s="5" t="str">
        <f>IF(GO$3="","",VLOOKUP(GO$5,Constante!$I$3:$AG$275,HLOOKUP($B67,Constante!$I$3:$AG$4,2,FALSE),FALSE))</f>
        <v/>
      </c>
      <c r="GP67" s="5" t="str">
        <f>IF(GP$3="","",VLOOKUP(GP$5,Constante!$I$3:$AG$275,HLOOKUP($B67,Constante!$I$3:$AG$4,2,FALSE),FALSE))</f>
        <v/>
      </c>
      <c r="GQ67" s="5" t="str">
        <f>IF(GQ$3="","",VLOOKUP(GQ$5,Constante!$I$3:$AG$275,HLOOKUP($B67,Constante!$I$3:$AG$4,2,FALSE),FALSE))</f>
        <v/>
      </c>
      <c r="GR67" s="5" t="str">
        <f>IF(GR$3="","",VLOOKUP(GR$5,Constante!$I$3:$AG$275,HLOOKUP($B67,Constante!$I$3:$AG$4,2,FALSE),FALSE))</f>
        <v/>
      </c>
      <c r="GS67" s="118"/>
    </row>
    <row r="68" spans="1:201" ht="15.75">
      <c r="A68" s="27"/>
      <c r="B68" s="79" t="s">
        <v>452</v>
      </c>
      <c r="C68" s="5" t="str">
        <f>IF(C$3="","",IF(C4="Relais électromécaniques hermétiques",VLOOKUP(C$5,Constante!$I$3:$AG$275,HLOOKUP("Pcoupure-Méca",Constante!$I$3:$AG$4,2,FALSE),FALSE),"1"))</f>
        <v>1</v>
      </c>
      <c r="D68" s="5" t="str">
        <f>IF(D$3="","",IF(D4="Relais électromécaniques hermétiques",VLOOKUP(D$5,Constante!$I$3:$AG$275,HLOOKUP("Pcoupure-Méca",Constante!$I$3:$AG$4,2,FALSE),FALSE),"1"))</f>
        <v>1</v>
      </c>
      <c r="E68" s="5" t="str">
        <f>IF(E$3="","",IF(E4="Relais électromécaniques hermétiques",VLOOKUP(E$5,Constante!$I$3:$AG$275,HLOOKUP("Pcoupure-Méca",Constante!$I$3:$AG$4,2,FALSE),FALSE),"1"))</f>
        <v>1</v>
      </c>
      <c r="F68" s="5" t="str">
        <f>IF(F$3="","",IF(F4="Relais électromécaniques hermétiques",VLOOKUP(F$5,Constante!$I$3:$AG$275,HLOOKUP("Pcoupure-Méca",Constante!$I$3:$AG$4,2,FALSE),FALSE),"1"))</f>
        <v>1</v>
      </c>
      <c r="G68" s="5" t="str">
        <f>IF(G$3="","",IF(G4="Relais électromécaniques hermétiques",VLOOKUP(G$5,Constante!$I$3:$AG$275,HLOOKUP("Pcoupure-Méca",Constante!$I$3:$AG$4,2,FALSE),FALSE),"1"))</f>
        <v>1</v>
      </c>
      <c r="H68" s="5" t="str">
        <f>IF(H$3="","",IF(H4="Relais électromécaniques hermétiques",VLOOKUP(H$5,Constante!$I$3:$AG$275,HLOOKUP("Pcoupure-Méca",Constante!$I$3:$AG$4,2,FALSE),FALSE),"1"))</f>
        <v>1</v>
      </c>
      <c r="I68" s="5" t="str">
        <f>IF(I$3="","",IF(I4="Relais électromécaniques hermétiques",VLOOKUP(I$5,Constante!$I$3:$AG$275,HLOOKUP("Pcoupure-Méca",Constante!$I$3:$AG$4,2,FALSE),FALSE),"1"))</f>
        <v>1</v>
      </c>
      <c r="J68" s="5" t="str">
        <f>IF(J$3="","",IF(J4="Relais électromécaniques hermétiques",VLOOKUP(J$5,Constante!$I$3:$AG$275,HLOOKUP("Pcoupure-Méca",Constante!$I$3:$AG$4,2,FALSE),FALSE),"1"))</f>
        <v>1</v>
      </c>
      <c r="K68" s="5" t="str">
        <f>IF(K$3="","",IF(K4="Relais électromécaniques hermétiques",VLOOKUP(K$5,Constante!$I$3:$AG$275,HLOOKUP("Pcoupure-Méca",Constante!$I$3:$AG$4,2,FALSE),FALSE),"1"))</f>
        <v>1</v>
      </c>
      <c r="L68" s="5" t="str">
        <f>IF(L$3="","",IF(L4="Relais électromécaniques hermétiques",VLOOKUP(L$5,Constante!$I$3:$AG$275,HLOOKUP("Pcoupure-Méca",Constante!$I$3:$AG$4,2,FALSE),FALSE),"1"))</f>
        <v>1</v>
      </c>
      <c r="M68" s="5" t="str">
        <f>IF(M$3="","",IF(M4="Relais électromécaniques hermétiques",VLOOKUP(M$5,Constante!$I$3:$AG$275,HLOOKUP("Pcoupure-Méca",Constante!$I$3:$AG$4,2,FALSE),FALSE),"1"))</f>
        <v>1</v>
      </c>
      <c r="N68" s="5" t="str">
        <f>IF(N$3="","",IF(N4="Relais électromécaniques hermétiques",VLOOKUP(N$5,Constante!$I$3:$AG$275,HLOOKUP("Pcoupure-Méca",Constante!$I$3:$AG$4,2,FALSE),FALSE),"1"))</f>
        <v>1</v>
      </c>
      <c r="O68" s="5" t="str">
        <f>IF(O$3="","",IF(O4="Relais électromécaniques hermétiques",VLOOKUP(O$5,Constante!$I$3:$AG$275,HLOOKUP("Pcoupure-Méca",Constante!$I$3:$AG$4,2,FALSE),FALSE),"1"))</f>
        <v/>
      </c>
      <c r="P68" s="5" t="str">
        <f>IF(P$3="","",IF(P4="Relais électromécaniques hermétiques",VLOOKUP(P$5,Constante!$I$3:$AG$275,HLOOKUP("Pcoupure-Méca",Constante!$I$3:$AG$4,2,FALSE),FALSE),"1"))</f>
        <v/>
      </c>
      <c r="Q68" s="5" t="str">
        <f>IF(Q$3="","",IF(Q4="Relais électromécaniques hermétiques",VLOOKUP(Q$5,Constante!$I$3:$AG$275,HLOOKUP("Pcoupure-Méca",Constante!$I$3:$AG$4,2,FALSE),FALSE),"1"))</f>
        <v/>
      </c>
      <c r="R68" s="5" t="str">
        <f>IF(R$3="","",IF(R4="Relais électromécaniques hermétiques",VLOOKUP(R$5,Constante!$I$3:$AG$275,HLOOKUP("Pcoupure-Méca",Constante!$I$3:$AG$4,2,FALSE),FALSE),"1"))</f>
        <v/>
      </c>
      <c r="S68" s="5" t="str">
        <f>IF(S$3="","",IF(S4="Relais électromécaniques hermétiques",VLOOKUP(S$5,Constante!$I$3:$AG$275,HLOOKUP("Pcoupure-Méca",Constante!$I$3:$AG$4,2,FALSE),FALSE),"1"))</f>
        <v/>
      </c>
      <c r="T68" s="5" t="str">
        <f>IF(T$3="","",IF(T4="Relais électromécaniques hermétiques",VLOOKUP(T$5,Constante!$I$3:$AG$275,HLOOKUP("Pcoupure-Méca",Constante!$I$3:$AG$4,2,FALSE),FALSE),"1"))</f>
        <v/>
      </c>
      <c r="U68" s="5" t="str">
        <f>IF(U$3="","",IF(U4="Relais électromécaniques hermétiques",VLOOKUP(U$5,Constante!$I$3:$AG$275,HLOOKUP("Pcoupure-Méca",Constante!$I$3:$AG$4,2,FALSE),FALSE),"1"))</f>
        <v/>
      </c>
      <c r="V68" s="5" t="str">
        <f>IF(V$3="","",IF(V4="Relais électromécaniques hermétiques",VLOOKUP(V$5,Constante!$I$3:$AG$275,HLOOKUP("Pcoupure-Méca",Constante!$I$3:$AG$4,2,FALSE),FALSE),"1"))</f>
        <v/>
      </c>
      <c r="W68" s="5" t="str">
        <f>IF(W$3="","",IF(W4="Relais électromécaniques hermétiques",VLOOKUP(W$5,Constante!$I$3:$AG$275,HLOOKUP("Pcoupure-Méca",Constante!$I$3:$AG$4,2,FALSE),FALSE),"1"))</f>
        <v/>
      </c>
      <c r="X68" s="5" t="str">
        <f>IF(X$3="","",IF(X4="Relais électromécaniques hermétiques",VLOOKUP(X$5,Constante!$I$3:$AG$275,HLOOKUP("Pcoupure-Méca",Constante!$I$3:$AG$4,2,FALSE),FALSE),"1"))</f>
        <v/>
      </c>
      <c r="Y68" s="5" t="str">
        <f>IF(Y$3="","",IF(Y4="Relais électromécaniques hermétiques",VLOOKUP(Y$5,Constante!$I$3:$AG$275,HLOOKUP("Pcoupure-Méca",Constante!$I$3:$AG$4,2,FALSE),FALSE),"1"))</f>
        <v/>
      </c>
      <c r="Z68" s="5" t="str">
        <f>IF(Z$3="","",IF(Z4="Relais électromécaniques hermétiques",VLOOKUP(Z$5,Constante!$I$3:$AG$275,HLOOKUP("Pcoupure-Méca",Constante!$I$3:$AG$4,2,FALSE),FALSE),"1"))</f>
        <v/>
      </c>
      <c r="AA68" s="5" t="str">
        <f>IF(AA$3="","",IF(AA4="Relais électromécaniques hermétiques",VLOOKUP(AA$5,Constante!$I$3:$AG$275,HLOOKUP("Pcoupure-Méca",Constante!$I$3:$AG$4,2,FALSE),FALSE),"1"))</f>
        <v/>
      </c>
      <c r="AB68" s="5" t="str">
        <f>IF(AB$3="","",IF(AB4="Relais électromécaniques hermétiques",VLOOKUP(AB$5,Constante!$I$3:$AG$275,HLOOKUP("Pcoupure-Méca",Constante!$I$3:$AG$4,2,FALSE),FALSE),"1"))</f>
        <v/>
      </c>
      <c r="AC68" s="5" t="str">
        <f>IF(AC$3="","",IF(AC4="Relais électromécaniques hermétiques",VLOOKUP(AC$5,Constante!$I$3:$AG$275,HLOOKUP("Pcoupure-Méca",Constante!$I$3:$AG$4,2,FALSE),FALSE),"1"))</f>
        <v/>
      </c>
      <c r="AD68" s="5" t="str">
        <f>IF(AD$3="","",IF(AD4="Relais électromécaniques hermétiques",VLOOKUP(AD$5,Constante!$I$3:$AG$275,HLOOKUP("Pcoupure-Méca",Constante!$I$3:$AG$4,2,FALSE),FALSE),"1"))</f>
        <v/>
      </c>
      <c r="AE68" s="5" t="str">
        <f>IF(AE$3="","",IF(AE4="Relais électromécaniques hermétiques",VLOOKUP(AE$5,Constante!$I$3:$AG$275,HLOOKUP("Pcoupure-Méca",Constante!$I$3:$AG$4,2,FALSE),FALSE),"1"))</f>
        <v/>
      </c>
      <c r="AF68" s="5" t="str">
        <f>IF(AF$3="","",IF(AF4="Relais électromécaniques hermétiques",VLOOKUP(AF$5,Constante!$I$3:$AG$275,HLOOKUP("Pcoupure-Méca",Constante!$I$3:$AG$4,2,FALSE),FALSE),"1"))</f>
        <v/>
      </c>
      <c r="AG68" s="5" t="str">
        <f>IF(AG$3="","",IF(AG4="Relais électromécaniques hermétiques",VLOOKUP(AG$5,Constante!$I$3:$AG$275,HLOOKUP("Pcoupure-Méca",Constante!$I$3:$AG$4,2,FALSE),FALSE),"1"))</f>
        <v/>
      </c>
      <c r="AH68" s="5" t="str">
        <f>IF(AH$3="","",IF(AH4="Relais électromécaniques hermétiques",VLOOKUP(AH$5,Constante!$I$3:$AG$275,HLOOKUP("Pcoupure-Méca",Constante!$I$3:$AG$4,2,FALSE),FALSE),"1"))</f>
        <v/>
      </c>
      <c r="AI68" s="5" t="str">
        <f>IF(AI$3="","",IF(AI4="Relais électromécaniques hermétiques",VLOOKUP(AI$5,Constante!$I$3:$AG$275,HLOOKUP("Pcoupure-Méca",Constante!$I$3:$AG$4,2,FALSE),FALSE),"1"))</f>
        <v/>
      </c>
      <c r="AJ68" s="5" t="str">
        <f>IF(AJ$3="","",IF(AJ4="Relais électromécaniques hermétiques",VLOOKUP(AJ$5,Constante!$I$3:$AG$275,HLOOKUP("Pcoupure-Méca",Constante!$I$3:$AG$4,2,FALSE),FALSE),"1"))</f>
        <v/>
      </c>
      <c r="AK68" s="5" t="str">
        <f>IF(AK$3="","",IF(AK4="Relais électromécaniques hermétiques",VLOOKUP(AK$5,Constante!$I$3:$AG$275,HLOOKUP("Pcoupure-Méca",Constante!$I$3:$AG$4,2,FALSE),FALSE),"1"))</f>
        <v/>
      </c>
      <c r="AL68" s="5" t="str">
        <f>IF(AL$3="","",IF(AL4="Relais électromécaniques hermétiques",VLOOKUP(AL$5,Constante!$I$3:$AG$275,HLOOKUP("Pcoupure-Méca",Constante!$I$3:$AG$4,2,FALSE),FALSE),"1"))</f>
        <v/>
      </c>
      <c r="AM68" s="5" t="str">
        <f>IF(AM$3="","",IF(AM4="Relais électromécaniques hermétiques",VLOOKUP(AM$5,Constante!$I$3:$AG$275,HLOOKUP("Pcoupure-Méca",Constante!$I$3:$AG$4,2,FALSE),FALSE),"1"))</f>
        <v/>
      </c>
      <c r="AN68" s="5" t="str">
        <f>IF(AN$3="","",IF(AN4="Relais électromécaniques hermétiques",VLOOKUP(AN$5,Constante!$I$3:$AG$275,HLOOKUP("Pcoupure-Méca",Constante!$I$3:$AG$4,2,FALSE),FALSE),"1"))</f>
        <v/>
      </c>
      <c r="AO68" s="5" t="str">
        <f>IF(AO$3="","",IF(AO4="Relais électromécaniques hermétiques",VLOOKUP(AO$5,Constante!$I$3:$AG$275,HLOOKUP("Pcoupure-Méca",Constante!$I$3:$AG$4,2,FALSE),FALSE),"1"))</f>
        <v/>
      </c>
      <c r="AP68" s="5" t="str">
        <f>IF(AP$3="","",IF(AP4="Relais électromécaniques hermétiques",VLOOKUP(AP$5,Constante!$I$3:$AG$275,HLOOKUP("Pcoupure-Méca",Constante!$I$3:$AG$4,2,FALSE),FALSE),"1"))</f>
        <v/>
      </c>
      <c r="AQ68" s="5" t="str">
        <f>IF(AQ$3="","",IF(AQ4="Relais électromécaniques hermétiques",VLOOKUP(AQ$5,Constante!$I$3:$AG$275,HLOOKUP("Pcoupure-Méca",Constante!$I$3:$AG$4,2,FALSE),FALSE),"1"))</f>
        <v/>
      </c>
      <c r="AR68" s="5" t="str">
        <f>IF(AR$3="","",IF(AR4="Relais électromécaniques hermétiques",VLOOKUP(AR$5,Constante!$I$3:$AG$275,HLOOKUP("Pcoupure-Méca",Constante!$I$3:$AG$4,2,FALSE),FALSE),"1"))</f>
        <v/>
      </c>
      <c r="AS68" s="5" t="str">
        <f>IF(AS$3="","",IF(AS4="Relais électromécaniques hermétiques",VLOOKUP(AS$5,Constante!$I$3:$AG$275,HLOOKUP("Pcoupure-Méca",Constante!$I$3:$AG$4,2,FALSE),FALSE),"1"))</f>
        <v/>
      </c>
      <c r="AT68" s="5" t="str">
        <f>IF(AT$3="","",IF(AT4="Relais électromécaniques hermétiques",VLOOKUP(AT$5,Constante!$I$3:$AG$275,HLOOKUP("Pcoupure-Méca",Constante!$I$3:$AG$4,2,FALSE),FALSE),"1"))</f>
        <v/>
      </c>
      <c r="AU68" s="5" t="str">
        <f>IF(AU$3="","",IF(AU4="Relais électromécaniques hermétiques",VLOOKUP(AU$5,Constante!$I$3:$AG$275,HLOOKUP("Pcoupure-Méca",Constante!$I$3:$AG$4,2,FALSE),FALSE),"1"))</f>
        <v/>
      </c>
      <c r="AV68" s="5" t="str">
        <f>IF(AV$3="","",IF(AV4="Relais électromécaniques hermétiques",VLOOKUP(AV$5,Constante!$I$3:$AG$275,HLOOKUP("Pcoupure-Méca",Constante!$I$3:$AG$4,2,FALSE),FALSE),"1"))</f>
        <v/>
      </c>
      <c r="AW68" s="5" t="str">
        <f>IF(AW$3="","",IF(AW4="Relais électromécaniques hermétiques",VLOOKUP(AW$5,Constante!$I$3:$AG$275,HLOOKUP("Pcoupure-Méca",Constante!$I$3:$AG$4,2,FALSE),FALSE),"1"))</f>
        <v/>
      </c>
      <c r="AX68" s="5" t="str">
        <f>IF(AX$3="","",IF(AX4="Relais électromécaniques hermétiques",VLOOKUP(AX$5,Constante!$I$3:$AG$275,HLOOKUP("Pcoupure-Méca",Constante!$I$3:$AG$4,2,FALSE),FALSE),"1"))</f>
        <v/>
      </c>
      <c r="AY68" s="5" t="str">
        <f>IF(AY$3="","",IF(AY4="Relais électromécaniques hermétiques",VLOOKUP(AY$5,Constante!$I$3:$AG$275,HLOOKUP("Pcoupure-Méca",Constante!$I$3:$AG$4,2,FALSE),FALSE),"1"))</f>
        <v/>
      </c>
      <c r="AZ68" s="5" t="str">
        <f>IF(AZ$3="","",IF(AZ4="Relais électromécaniques hermétiques",VLOOKUP(AZ$5,Constante!$I$3:$AG$275,HLOOKUP("Pcoupure-Méca",Constante!$I$3:$AG$4,2,FALSE),FALSE),"1"))</f>
        <v/>
      </c>
      <c r="BA68" s="5" t="str">
        <f>IF(BA$3="","",IF(BA4="Relais électromécaniques hermétiques",VLOOKUP(BA$5,Constante!$I$3:$AG$275,HLOOKUP("Pcoupure-Méca",Constante!$I$3:$AG$4,2,FALSE),FALSE),"1"))</f>
        <v/>
      </c>
      <c r="BB68" s="5" t="str">
        <f>IF(BB$3="","",IF(BB4="Relais électromécaniques hermétiques",VLOOKUP(BB$5,Constante!$I$3:$AG$275,HLOOKUP("Pcoupure-Méca",Constante!$I$3:$AG$4,2,FALSE),FALSE),"1"))</f>
        <v/>
      </c>
      <c r="BC68" s="5" t="str">
        <f>IF(BC$3="","",IF(BC4="Relais électromécaniques hermétiques",VLOOKUP(BC$5,Constante!$I$3:$AG$275,HLOOKUP("Pcoupure-Méca",Constante!$I$3:$AG$4,2,FALSE),FALSE),"1"))</f>
        <v/>
      </c>
      <c r="BD68" s="5" t="str">
        <f>IF(BD$3="","",IF(BD4="Relais électromécaniques hermétiques",VLOOKUP(BD$5,Constante!$I$3:$AG$275,HLOOKUP("Pcoupure-Méca",Constante!$I$3:$AG$4,2,FALSE),FALSE),"1"))</f>
        <v/>
      </c>
      <c r="BE68" s="5" t="str">
        <f>IF(BE$3="","",IF(BE4="Relais électromécaniques hermétiques",VLOOKUP(BE$5,Constante!$I$3:$AG$275,HLOOKUP("Pcoupure-Méca",Constante!$I$3:$AG$4,2,FALSE),FALSE),"1"))</f>
        <v/>
      </c>
      <c r="BF68" s="5" t="str">
        <f>IF(BF$3="","",IF(BF4="Relais électromécaniques hermétiques",VLOOKUP(BF$5,Constante!$I$3:$AG$275,HLOOKUP("Pcoupure-Méca",Constante!$I$3:$AG$4,2,FALSE),FALSE),"1"))</f>
        <v/>
      </c>
      <c r="BG68" s="5" t="str">
        <f>IF(BG$3="","",IF(BG4="Relais électromécaniques hermétiques",VLOOKUP(BG$5,Constante!$I$3:$AG$275,HLOOKUP("Pcoupure-Méca",Constante!$I$3:$AG$4,2,FALSE),FALSE),"1"))</f>
        <v/>
      </c>
      <c r="BH68" s="5" t="str">
        <f>IF(BH$3="","",IF(BH4="Relais électromécaniques hermétiques",VLOOKUP(BH$5,Constante!$I$3:$AG$275,HLOOKUP("Pcoupure-Méca",Constante!$I$3:$AG$4,2,FALSE),FALSE),"1"))</f>
        <v/>
      </c>
      <c r="BI68" s="5" t="str">
        <f>IF(BI$3="","",IF(BI4="Relais électromécaniques hermétiques",VLOOKUP(BI$5,Constante!$I$3:$AG$275,HLOOKUP("Pcoupure-Méca",Constante!$I$3:$AG$4,2,FALSE),FALSE),"1"))</f>
        <v/>
      </c>
      <c r="BJ68" s="5" t="str">
        <f>IF(BJ$3="","",IF(BJ4="Relais électromécaniques hermétiques",VLOOKUP(BJ$5,Constante!$I$3:$AG$275,HLOOKUP("Pcoupure-Méca",Constante!$I$3:$AG$4,2,FALSE),FALSE),"1"))</f>
        <v/>
      </c>
      <c r="BK68" s="5" t="str">
        <f>IF(BK$3="","",IF(BK4="Relais électromécaniques hermétiques",VLOOKUP(BK$5,Constante!$I$3:$AG$275,HLOOKUP("Pcoupure-Méca",Constante!$I$3:$AG$4,2,FALSE),FALSE),"1"))</f>
        <v/>
      </c>
      <c r="BL68" s="5" t="str">
        <f>IF(BL$3="","",IF(BL4="Relais électromécaniques hermétiques",VLOOKUP(BL$5,Constante!$I$3:$AG$275,HLOOKUP("Pcoupure-Méca",Constante!$I$3:$AG$4,2,FALSE),FALSE),"1"))</f>
        <v/>
      </c>
      <c r="BM68" s="5" t="str">
        <f>IF(BM$3="","",IF(BM4="Relais électromécaniques hermétiques",VLOOKUP(BM$5,Constante!$I$3:$AG$275,HLOOKUP("Pcoupure-Méca",Constante!$I$3:$AG$4,2,FALSE),FALSE),"1"))</f>
        <v/>
      </c>
      <c r="BN68" s="5" t="str">
        <f>IF(BN$3="","",IF(BN4="Relais électromécaniques hermétiques",VLOOKUP(BN$5,Constante!$I$3:$AG$275,HLOOKUP("Pcoupure-Méca",Constante!$I$3:$AG$4,2,FALSE),FALSE),"1"))</f>
        <v/>
      </c>
      <c r="BO68" s="5" t="str">
        <f>IF(BO$3="","",IF(BO4="Relais électromécaniques hermétiques",VLOOKUP(BO$5,Constante!$I$3:$AG$275,HLOOKUP("Pcoupure-Méca",Constante!$I$3:$AG$4,2,FALSE),FALSE),"1"))</f>
        <v/>
      </c>
      <c r="BP68" s="5" t="str">
        <f>IF(BP$3="","",IF(BP4="Relais électromécaniques hermétiques",VLOOKUP(BP$5,Constante!$I$3:$AG$275,HLOOKUP("Pcoupure-Méca",Constante!$I$3:$AG$4,2,FALSE),FALSE),"1"))</f>
        <v/>
      </c>
      <c r="BQ68" s="5" t="str">
        <f>IF(BQ$3="","",IF(BQ4="Relais électromécaniques hermétiques",VLOOKUP(BQ$5,Constante!$I$3:$AG$275,HLOOKUP("Pcoupure-Méca",Constante!$I$3:$AG$4,2,FALSE),FALSE),"1"))</f>
        <v/>
      </c>
      <c r="BR68" s="5" t="str">
        <f>IF(BR$3="","",IF(BR4="Relais électromécaniques hermétiques",VLOOKUP(BR$5,Constante!$I$3:$AG$275,HLOOKUP("Pcoupure-Méca",Constante!$I$3:$AG$4,2,FALSE),FALSE),"1"))</f>
        <v/>
      </c>
      <c r="BS68" s="5" t="str">
        <f>IF(BS$3="","",IF(BS4="Relais électromécaniques hermétiques",VLOOKUP(BS$5,Constante!$I$3:$AG$275,HLOOKUP("Pcoupure-Méca",Constante!$I$3:$AG$4,2,FALSE),FALSE),"1"))</f>
        <v/>
      </c>
      <c r="BT68" s="5" t="str">
        <f>IF(BT$3="","",IF(BT4="Relais électromécaniques hermétiques",VLOOKUP(BT$5,Constante!$I$3:$AG$275,HLOOKUP("Pcoupure-Méca",Constante!$I$3:$AG$4,2,FALSE),FALSE),"1"))</f>
        <v/>
      </c>
      <c r="BU68" s="5" t="str">
        <f>IF(BU$3="","",IF(BU4="Relais électromécaniques hermétiques",VLOOKUP(BU$5,Constante!$I$3:$AG$275,HLOOKUP("Pcoupure-Méca",Constante!$I$3:$AG$4,2,FALSE),FALSE),"1"))</f>
        <v/>
      </c>
      <c r="BV68" s="5" t="str">
        <f>IF(BV$3="","",IF(BV4="Relais électromécaniques hermétiques",VLOOKUP(BV$5,Constante!$I$3:$AG$275,HLOOKUP("Pcoupure-Méca",Constante!$I$3:$AG$4,2,FALSE),FALSE),"1"))</f>
        <v/>
      </c>
      <c r="BW68" s="5" t="str">
        <f>IF(BW$3="","",IF(BW4="Relais électromécaniques hermétiques",VLOOKUP(BW$5,Constante!$I$3:$AG$275,HLOOKUP("Pcoupure-Méca",Constante!$I$3:$AG$4,2,FALSE),FALSE),"1"))</f>
        <v/>
      </c>
      <c r="BX68" s="5" t="str">
        <f>IF(BX$3="","",IF(BX4="Relais électromécaniques hermétiques",VLOOKUP(BX$5,Constante!$I$3:$AG$275,HLOOKUP("Pcoupure-Méca",Constante!$I$3:$AG$4,2,FALSE),FALSE),"1"))</f>
        <v/>
      </c>
      <c r="BY68" s="5" t="str">
        <f>IF(BY$3="","",IF(BY4="Relais électromécaniques hermétiques",VLOOKUP(BY$5,Constante!$I$3:$AG$275,HLOOKUP("Pcoupure-Méca",Constante!$I$3:$AG$4,2,FALSE),FALSE),"1"))</f>
        <v/>
      </c>
      <c r="BZ68" s="5" t="str">
        <f>IF(BZ$3="","",IF(BZ4="Relais électromécaniques hermétiques",VLOOKUP(BZ$5,Constante!$I$3:$AG$275,HLOOKUP("Pcoupure-Méca",Constante!$I$3:$AG$4,2,FALSE),FALSE),"1"))</f>
        <v/>
      </c>
      <c r="CA68" s="5" t="str">
        <f>IF(CA$3="","",IF(CA4="Relais électromécaniques hermétiques",VLOOKUP(CA$5,Constante!$I$3:$AG$275,HLOOKUP("Pcoupure-Méca",Constante!$I$3:$AG$4,2,FALSE),FALSE),"1"))</f>
        <v/>
      </c>
      <c r="CB68" s="5" t="str">
        <f>IF(CB$3="","",IF(CB4="Relais électromécaniques hermétiques",VLOOKUP(CB$5,Constante!$I$3:$AG$275,HLOOKUP("Pcoupure-Méca",Constante!$I$3:$AG$4,2,FALSE),FALSE),"1"))</f>
        <v/>
      </c>
      <c r="CC68" s="5" t="str">
        <f>IF(CC$3="","",IF(CC4="Relais électromécaniques hermétiques",VLOOKUP(CC$5,Constante!$I$3:$AG$275,HLOOKUP("Pcoupure-Méca",Constante!$I$3:$AG$4,2,FALSE),FALSE),"1"))</f>
        <v/>
      </c>
      <c r="CD68" s="5" t="str">
        <f>IF(CD$3="","",IF(CD4="Relais électromécaniques hermétiques",VLOOKUP(CD$5,Constante!$I$3:$AG$275,HLOOKUP("Pcoupure-Méca",Constante!$I$3:$AG$4,2,FALSE),FALSE),"1"))</f>
        <v/>
      </c>
      <c r="CE68" s="5" t="str">
        <f>IF(CE$3="","",IF(CE4="Relais électromécaniques hermétiques",VLOOKUP(CE$5,Constante!$I$3:$AG$275,HLOOKUP("Pcoupure-Méca",Constante!$I$3:$AG$4,2,FALSE),FALSE),"1"))</f>
        <v/>
      </c>
      <c r="CF68" s="5" t="str">
        <f>IF(CF$3="","",IF(CF4="Relais électromécaniques hermétiques",VLOOKUP(CF$5,Constante!$I$3:$AG$275,HLOOKUP("Pcoupure-Méca",Constante!$I$3:$AG$4,2,FALSE),FALSE),"1"))</f>
        <v/>
      </c>
      <c r="CG68" s="5" t="str">
        <f>IF(CG$3="","",IF(CG4="Relais électromécaniques hermétiques",VLOOKUP(CG$5,Constante!$I$3:$AG$275,HLOOKUP("Pcoupure-Méca",Constante!$I$3:$AG$4,2,FALSE),FALSE),"1"))</f>
        <v/>
      </c>
      <c r="CH68" s="5" t="str">
        <f>IF(CH$3="","",IF(CH4="Relais électromécaniques hermétiques",VLOOKUP(CH$5,Constante!$I$3:$AG$275,HLOOKUP("Pcoupure-Méca",Constante!$I$3:$AG$4,2,FALSE),FALSE),"1"))</f>
        <v/>
      </c>
      <c r="CI68" s="5" t="str">
        <f>IF(CI$3="","",IF(CI4="Relais électromécaniques hermétiques",VLOOKUP(CI$5,Constante!$I$3:$AG$275,HLOOKUP("Pcoupure-Méca",Constante!$I$3:$AG$4,2,FALSE),FALSE),"1"))</f>
        <v/>
      </c>
      <c r="CJ68" s="5" t="str">
        <f>IF(CJ$3="","",IF(CJ4="Relais électromécaniques hermétiques",VLOOKUP(CJ$5,Constante!$I$3:$AG$275,HLOOKUP("Pcoupure-Méca",Constante!$I$3:$AG$4,2,FALSE),FALSE),"1"))</f>
        <v/>
      </c>
      <c r="CK68" s="5" t="str">
        <f>IF(CK$3="","",IF(CK4="Relais électromécaniques hermétiques",VLOOKUP(CK$5,Constante!$I$3:$AG$275,HLOOKUP("Pcoupure-Méca",Constante!$I$3:$AG$4,2,FALSE),FALSE),"1"))</f>
        <v/>
      </c>
      <c r="CL68" s="5" t="str">
        <f>IF(CL$3="","",IF(CL4="Relais électromécaniques hermétiques",VLOOKUP(CL$5,Constante!$I$3:$AG$275,HLOOKUP("Pcoupure-Méca",Constante!$I$3:$AG$4,2,FALSE),FALSE),"1"))</f>
        <v/>
      </c>
      <c r="CM68" s="5" t="str">
        <f>IF(CM$3="","",IF(CM4="Relais électromécaniques hermétiques",VLOOKUP(CM$5,Constante!$I$3:$AG$275,HLOOKUP("Pcoupure-Méca",Constante!$I$3:$AG$4,2,FALSE),FALSE),"1"))</f>
        <v/>
      </c>
      <c r="CN68" s="5" t="str">
        <f>IF(CN$3="","",IF(CN4="Relais électromécaniques hermétiques",VLOOKUP(CN$5,Constante!$I$3:$AG$275,HLOOKUP("Pcoupure-Méca",Constante!$I$3:$AG$4,2,FALSE),FALSE),"1"))</f>
        <v/>
      </c>
      <c r="CO68" s="5" t="str">
        <f>IF(CO$3="","",IF(CO4="Relais électromécaniques hermétiques",VLOOKUP(CO$5,Constante!$I$3:$AG$275,HLOOKUP("Pcoupure-Méca",Constante!$I$3:$AG$4,2,FALSE),FALSE),"1"))</f>
        <v/>
      </c>
      <c r="CP68" s="5" t="str">
        <f>IF(CP$3="","",IF(CP4="Relais électromécaniques hermétiques",VLOOKUP(CP$5,Constante!$I$3:$AG$275,HLOOKUP("Pcoupure-Méca",Constante!$I$3:$AG$4,2,FALSE),FALSE),"1"))</f>
        <v/>
      </c>
      <c r="CQ68" s="5" t="str">
        <f>IF(CQ$3="","",IF(CQ4="Relais électromécaniques hermétiques",VLOOKUP(CQ$5,Constante!$I$3:$AG$275,HLOOKUP("Pcoupure-Méca",Constante!$I$3:$AG$4,2,FALSE),FALSE),"1"))</f>
        <v/>
      </c>
      <c r="CR68" s="5" t="str">
        <f>IF(CR$3="","",IF(CR4="Relais électromécaniques hermétiques",VLOOKUP(CR$5,Constante!$I$3:$AG$275,HLOOKUP("Pcoupure-Méca",Constante!$I$3:$AG$4,2,FALSE),FALSE),"1"))</f>
        <v/>
      </c>
      <c r="CS68" s="5" t="str">
        <f>IF(CS$3="","",IF(CS4="Relais électromécaniques hermétiques",VLOOKUP(CS$5,Constante!$I$3:$AG$275,HLOOKUP("Pcoupure-Méca",Constante!$I$3:$AG$4,2,FALSE),FALSE),"1"))</f>
        <v/>
      </c>
      <c r="CT68" s="5" t="str">
        <f>IF(CT$3="","",IF(CT4="Relais électromécaniques hermétiques",VLOOKUP(CT$5,Constante!$I$3:$AG$275,HLOOKUP("Pcoupure-Méca",Constante!$I$3:$AG$4,2,FALSE),FALSE),"1"))</f>
        <v/>
      </c>
      <c r="CU68" s="5" t="str">
        <f>IF(CU$3="","",IF(CU4="Relais électromécaniques hermétiques",VLOOKUP(CU$5,Constante!$I$3:$AG$275,HLOOKUP("Pcoupure-Méca",Constante!$I$3:$AG$4,2,FALSE),FALSE),"1"))</f>
        <v/>
      </c>
      <c r="CV68" s="5" t="str">
        <f>IF(CV$3="","",IF(CV4="Relais électromécaniques hermétiques",VLOOKUP(CV$5,Constante!$I$3:$AG$275,HLOOKUP("Pcoupure-Méca",Constante!$I$3:$AG$4,2,FALSE),FALSE),"1"))</f>
        <v/>
      </c>
      <c r="CW68" s="5" t="str">
        <f>IF(CW$3="","",IF(CW4="Relais électromécaniques hermétiques",VLOOKUP(CW$5,Constante!$I$3:$AG$275,HLOOKUP("Pcoupure-Méca",Constante!$I$3:$AG$4,2,FALSE),FALSE),"1"))</f>
        <v/>
      </c>
      <c r="CX68" s="5" t="str">
        <f>IF(CX$3="","",IF(CX4="Relais électromécaniques hermétiques",VLOOKUP(CX$5,Constante!$I$3:$AG$275,HLOOKUP("Pcoupure-Méca",Constante!$I$3:$AG$4,2,FALSE),FALSE),"1"))</f>
        <v/>
      </c>
      <c r="CY68" s="5" t="str">
        <f>IF(CY$3="","",IF(CY4="Relais électromécaniques hermétiques",VLOOKUP(CY$5,Constante!$I$3:$AG$275,HLOOKUP("Pcoupure-Méca",Constante!$I$3:$AG$4,2,FALSE),FALSE),"1"))</f>
        <v/>
      </c>
      <c r="CZ68" s="5" t="str">
        <f>IF(CZ$3="","",IF(CZ4="Relais électromécaniques hermétiques",VLOOKUP(CZ$5,Constante!$I$3:$AG$275,HLOOKUP("Pcoupure-Méca",Constante!$I$3:$AG$4,2,FALSE),FALSE),"1"))</f>
        <v/>
      </c>
      <c r="DA68" s="5" t="str">
        <f>IF(DA$3="","",IF(DA4="Relais électromécaniques hermétiques",VLOOKUP(DA$5,Constante!$I$3:$AG$275,HLOOKUP("Pcoupure-Méca",Constante!$I$3:$AG$4,2,FALSE),FALSE),"1"))</f>
        <v/>
      </c>
      <c r="DB68" s="5" t="str">
        <f>IF(DB$3="","",IF(DB4="Relais électromécaniques hermétiques",VLOOKUP(DB$5,Constante!$I$3:$AG$275,HLOOKUP("Pcoupure-Méca",Constante!$I$3:$AG$4,2,FALSE),FALSE),"1"))</f>
        <v/>
      </c>
      <c r="DC68" s="5" t="str">
        <f>IF(DC$3="","",IF(DC4="Relais électromécaniques hermétiques",VLOOKUP(DC$5,Constante!$I$3:$AG$275,HLOOKUP("Pcoupure-Méca",Constante!$I$3:$AG$4,2,FALSE),FALSE),"1"))</f>
        <v/>
      </c>
      <c r="DD68" s="5" t="str">
        <f>IF(DD$3="","",IF(DD4="Relais électromécaniques hermétiques",VLOOKUP(DD$5,Constante!$I$3:$AG$275,HLOOKUP("Pcoupure-Méca",Constante!$I$3:$AG$4,2,FALSE),FALSE),"1"))</f>
        <v/>
      </c>
      <c r="DE68" s="5" t="str">
        <f>IF(DE$3="","",IF(DE4="Relais électromécaniques hermétiques",VLOOKUP(DE$5,Constante!$I$3:$AG$275,HLOOKUP("Pcoupure-Méca",Constante!$I$3:$AG$4,2,FALSE),FALSE),"1"))</f>
        <v/>
      </c>
      <c r="DF68" s="5" t="str">
        <f>IF(DF$3="","",IF(DF4="Relais électromécaniques hermétiques",VLOOKUP(DF$5,Constante!$I$3:$AG$275,HLOOKUP("Pcoupure-Méca",Constante!$I$3:$AG$4,2,FALSE),FALSE),"1"))</f>
        <v/>
      </c>
      <c r="DG68" s="5" t="str">
        <f>IF(DG$3="","",IF(DG4="Relais électromécaniques hermétiques",VLOOKUP(DG$5,Constante!$I$3:$AG$275,HLOOKUP("Pcoupure-Méca",Constante!$I$3:$AG$4,2,FALSE),FALSE),"1"))</f>
        <v/>
      </c>
      <c r="DH68" s="5" t="str">
        <f>IF(DH$3="","",IF(DH4="Relais électromécaniques hermétiques",VLOOKUP(DH$5,Constante!$I$3:$AG$275,HLOOKUP("Pcoupure-Méca",Constante!$I$3:$AG$4,2,FALSE),FALSE),"1"))</f>
        <v/>
      </c>
      <c r="DI68" s="5" t="str">
        <f>IF(DI$3="","",IF(DI4="Relais électromécaniques hermétiques",VLOOKUP(DI$5,Constante!$I$3:$AG$275,HLOOKUP("Pcoupure-Méca",Constante!$I$3:$AG$4,2,FALSE),FALSE),"1"))</f>
        <v/>
      </c>
      <c r="DJ68" s="5" t="str">
        <f>IF(DJ$3="","",IF(DJ4="Relais électromécaniques hermétiques",VLOOKUP(DJ$5,Constante!$I$3:$AG$275,HLOOKUP("Pcoupure-Méca",Constante!$I$3:$AG$4,2,FALSE),FALSE),"1"))</f>
        <v/>
      </c>
      <c r="DK68" s="5" t="str">
        <f>IF(DK$3="","",IF(DK4="Relais électromécaniques hermétiques",VLOOKUP(DK$5,Constante!$I$3:$AG$275,HLOOKUP("Pcoupure-Méca",Constante!$I$3:$AG$4,2,FALSE),FALSE),"1"))</f>
        <v/>
      </c>
      <c r="DL68" s="5" t="str">
        <f>IF(DL$3="","",IF(DL4="Relais électromécaniques hermétiques",VLOOKUP(DL$5,Constante!$I$3:$AG$275,HLOOKUP("Pcoupure-Méca",Constante!$I$3:$AG$4,2,FALSE),FALSE),"1"))</f>
        <v/>
      </c>
      <c r="DM68" s="5" t="str">
        <f>IF(DM$3="","",IF(DM4="Relais électromécaniques hermétiques",VLOOKUP(DM$5,Constante!$I$3:$AG$275,HLOOKUP("Pcoupure-Méca",Constante!$I$3:$AG$4,2,FALSE),FALSE),"1"))</f>
        <v/>
      </c>
      <c r="DN68" s="5" t="str">
        <f>IF(DN$3="","",IF(DN4="Relais électromécaniques hermétiques",VLOOKUP(DN$5,Constante!$I$3:$AG$275,HLOOKUP("Pcoupure-Méca",Constante!$I$3:$AG$4,2,FALSE),FALSE),"1"))</f>
        <v/>
      </c>
      <c r="DO68" s="5" t="str">
        <f>IF(DO$3="","",IF(DO4="Relais électromécaniques hermétiques",VLOOKUP(DO$5,Constante!$I$3:$AG$275,HLOOKUP("Pcoupure-Méca",Constante!$I$3:$AG$4,2,FALSE),FALSE),"1"))</f>
        <v/>
      </c>
      <c r="DP68" s="5" t="str">
        <f>IF(DP$3="","",IF(DP4="Relais électromécaniques hermétiques",VLOOKUP(DP$5,Constante!$I$3:$AG$275,HLOOKUP("Pcoupure-Méca",Constante!$I$3:$AG$4,2,FALSE),FALSE),"1"))</f>
        <v/>
      </c>
      <c r="DQ68" s="5" t="str">
        <f>IF(DQ$3="","",IF(DQ4="Relais électromécaniques hermétiques",VLOOKUP(DQ$5,Constante!$I$3:$AG$275,HLOOKUP("Pcoupure-Méca",Constante!$I$3:$AG$4,2,FALSE),FALSE),"1"))</f>
        <v/>
      </c>
      <c r="DR68" s="5" t="str">
        <f>IF(DR$3="","",IF(DR4="Relais électromécaniques hermétiques",VLOOKUP(DR$5,Constante!$I$3:$AG$275,HLOOKUP("Pcoupure-Méca",Constante!$I$3:$AG$4,2,FALSE),FALSE),"1"))</f>
        <v/>
      </c>
      <c r="DS68" s="5" t="str">
        <f>IF(DS$3="","",IF(DS4="Relais électromécaniques hermétiques",VLOOKUP(DS$5,Constante!$I$3:$AG$275,HLOOKUP("Pcoupure-Méca",Constante!$I$3:$AG$4,2,FALSE),FALSE),"1"))</f>
        <v/>
      </c>
      <c r="DT68" s="5" t="str">
        <f>IF(DT$3="","",IF(DT4="Relais électromécaniques hermétiques",VLOOKUP(DT$5,Constante!$I$3:$AG$275,HLOOKUP("Pcoupure-Méca",Constante!$I$3:$AG$4,2,FALSE),FALSE),"1"))</f>
        <v/>
      </c>
      <c r="DU68" s="5" t="str">
        <f>IF(DU$3="","",IF(DU4="Relais électromécaniques hermétiques",VLOOKUP(DU$5,Constante!$I$3:$AG$275,HLOOKUP("Pcoupure-Méca",Constante!$I$3:$AG$4,2,FALSE),FALSE),"1"))</f>
        <v/>
      </c>
      <c r="DV68" s="5" t="str">
        <f>IF(DV$3="","",IF(DV4="Relais électromécaniques hermétiques",VLOOKUP(DV$5,Constante!$I$3:$AG$275,HLOOKUP("Pcoupure-Méca",Constante!$I$3:$AG$4,2,FALSE),FALSE),"1"))</f>
        <v/>
      </c>
      <c r="DW68" s="5" t="str">
        <f>IF(DW$3="","",IF(DW4="Relais électromécaniques hermétiques",VLOOKUP(DW$5,Constante!$I$3:$AG$275,HLOOKUP("Pcoupure-Méca",Constante!$I$3:$AG$4,2,FALSE),FALSE),"1"))</f>
        <v/>
      </c>
      <c r="DX68" s="5" t="str">
        <f>IF(DX$3="","",IF(DX4="Relais électromécaniques hermétiques",VLOOKUP(DX$5,Constante!$I$3:$AG$275,HLOOKUP("Pcoupure-Méca",Constante!$I$3:$AG$4,2,FALSE),FALSE),"1"))</f>
        <v/>
      </c>
      <c r="DY68" s="5" t="str">
        <f>IF(DY$3="","",IF(DY4="Relais électromécaniques hermétiques",VLOOKUP(DY$5,Constante!$I$3:$AG$275,HLOOKUP("Pcoupure-Méca",Constante!$I$3:$AG$4,2,FALSE),FALSE),"1"))</f>
        <v/>
      </c>
      <c r="DZ68" s="5" t="str">
        <f>IF(DZ$3="","",IF(DZ4="Relais électromécaniques hermétiques",VLOOKUP(DZ$5,Constante!$I$3:$AG$275,HLOOKUP("Pcoupure-Méca",Constante!$I$3:$AG$4,2,FALSE),FALSE),"1"))</f>
        <v/>
      </c>
      <c r="EA68" s="5" t="str">
        <f>IF(EA$3="","",IF(EA4="Relais électromécaniques hermétiques",VLOOKUP(EA$5,Constante!$I$3:$AG$275,HLOOKUP("Pcoupure-Méca",Constante!$I$3:$AG$4,2,FALSE),FALSE),"1"))</f>
        <v/>
      </c>
      <c r="EB68" s="5" t="str">
        <f>IF(EB$3="","",IF(EB4="Relais électromécaniques hermétiques",VLOOKUP(EB$5,Constante!$I$3:$AG$275,HLOOKUP("Pcoupure-Méca",Constante!$I$3:$AG$4,2,FALSE),FALSE),"1"))</f>
        <v/>
      </c>
      <c r="EC68" s="5" t="str">
        <f>IF(EC$3="","",IF(EC4="Relais électromécaniques hermétiques",VLOOKUP(EC$5,Constante!$I$3:$AG$275,HLOOKUP("Pcoupure-Méca",Constante!$I$3:$AG$4,2,FALSE),FALSE),"1"))</f>
        <v/>
      </c>
      <c r="ED68" s="5" t="str">
        <f>IF(ED$3="","",IF(ED4="Relais électromécaniques hermétiques",VLOOKUP(ED$5,Constante!$I$3:$AG$275,HLOOKUP("Pcoupure-Méca",Constante!$I$3:$AG$4,2,FALSE),FALSE),"1"))</f>
        <v/>
      </c>
      <c r="EE68" s="5" t="str">
        <f>IF(EE$3="","",IF(EE4="Relais électromécaniques hermétiques",VLOOKUP(EE$5,Constante!$I$3:$AG$275,HLOOKUP("Pcoupure-Méca",Constante!$I$3:$AG$4,2,FALSE),FALSE),"1"))</f>
        <v/>
      </c>
      <c r="EF68" s="5" t="str">
        <f>IF(EF$3="","",IF(EF4="Relais électromécaniques hermétiques",VLOOKUP(EF$5,Constante!$I$3:$AG$275,HLOOKUP("Pcoupure-Méca",Constante!$I$3:$AG$4,2,FALSE),FALSE),"1"))</f>
        <v/>
      </c>
      <c r="EG68" s="5" t="str">
        <f>IF(EG$3="","",IF(EG4="Relais électromécaniques hermétiques",VLOOKUP(EG$5,Constante!$I$3:$AG$275,HLOOKUP("Pcoupure-Méca",Constante!$I$3:$AG$4,2,FALSE),FALSE),"1"))</f>
        <v/>
      </c>
      <c r="EH68" s="5" t="str">
        <f>IF(EH$3="","",IF(EH4="Relais électromécaniques hermétiques",VLOOKUP(EH$5,Constante!$I$3:$AG$275,HLOOKUP("Pcoupure-Méca",Constante!$I$3:$AG$4,2,FALSE),FALSE),"1"))</f>
        <v/>
      </c>
      <c r="EI68" s="5" t="str">
        <f>IF(EI$3="","",IF(EI4="Relais électromécaniques hermétiques",VLOOKUP(EI$5,Constante!$I$3:$AG$275,HLOOKUP("Pcoupure-Méca",Constante!$I$3:$AG$4,2,FALSE),FALSE),"1"))</f>
        <v/>
      </c>
      <c r="EJ68" s="5" t="str">
        <f>IF(EJ$3="","",IF(EJ4="Relais électromécaniques hermétiques",VLOOKUP(EJ$5,Constante!$I$3:$AG$275,HLOOKUP("Pcoupure-Méca",Constante!$I$3:$AG$4,2,FALSE),FALSE),"1"))</f>
        <v/>
      </c>
      <c r="EK68" s="5" t="str">
        <f>IF(EK$3="","",IF(EK4="Relais électromécaniques hermétiques",VLOOKUP(EK$5,Constante!$I$3:$AG$275,HLOOKUP("Pcoupure-Méca",Constante!$I$3:$AG$4,2,FALSE),FALSE),"1"))</f>
        <v/>
      </c>
      <c r="EL68" s="5" t="str">
        <f>IF(EL$3="","",IF(EL4="Relais électromécaniques hermétiques",VLOOKUP(EL$5,Constante!$I$3:$AG$275,HLOOKUP("Pcoupure-Méca",Constante!$I$3:$AG$4,2,FALSE),FALSE),"1"))</f>
        <v/>
      </c>
      <c r="EM68" s="5" t="str">
        <f>IF(EM$3="","",IF(EM4="Relais électromécaniques hermétiques",VLOOKUP(EM$5,Constante!$I$3:$AG$275,HLOOKUP("Pcoupure-Méca",Constante!$I$3:$AG$4,2,FALSE),FALSE),"1"))</f>
        <v/>
      </c>
      <c r="EN68" s="5" t="str">
        <f>IF(EN$3="","",IF(EN4="Relais électromécaniques hermétiques",VLOOKUP(EN$5,Constante!$I$3:$AG$275,HLOOKUP("Pcoupure-Méca",Constante!$I$3:$AG$4,2,FALSE),FALSE),"1"))</f>
        <v/>
      </c>
      <c r="EO68" s="5" t="str">
        <f>IF(EO$3="","",IF(EO4="Relais électromécaniques hermétiques",VLOOKUP(EO$5,Constante!$I$3:$AG$275,HLOOKUP("Pcoupure-Méca",Constante!$I$3:$AG$4,2,FALSE),FALSE),"1"))</f>
        <v/>
      </c>
      <c r="EP68" s="5" t="str">
        <f>IF(EP$3="","",IF(EP4="Relais électromécaniques hermétiques",VLOOKUP(EP$5,Constante!$I$3:$AG$275,HLOOKUP("Pcoupure-Méca",Constante!$I$3:$AG$4,2,FALSE),FALSE),"1"))</f>
        <v/>
      </c>
      <c r="EQ68" s="5" t="str">
        <f>IF(EQ$3="","",IF(EQ4="Relais électromécaniques hermétiques",VLOOKUP(EQ$5,Constante!$I$3:$AG$275,HLOOKUP("Pcoupure-Méca",Constante!$I$3:$AG$4,2,FALSE),FALSE),"1"))</f>
        <v/>
      </c>
      <c r="ER68" s="5" t="str">
        <f>IF(ER$3="","",IF(ER4="Relais électromécaniques hermétiques",VLOOKUP(ER$5,Constante!$I$3:$AG$275,HLOOKUP("Pcoupure-Méca",Constante!$I$3:$AG$4,2,FALSE),FALSE),"1"))</f>
        <v/>
      </c>
      <c r="ES68" s="5" t="str">
        <f>IF(ES$3="","",IF(ES4="Relais électromécaniques hermétiques",VLOOKUP(ES$5,Constante!$I$3:$AG$275,HLOOKUP("Pcoupure-Méca",Constante!$I$3:$AG$4,2,FALSE),FALSE),"1"))</f>
        <v/>
      </c>
      <c r="ET68" s="5" t="str">
        <f>IF(ET$3="","",IF(ET4="Relais électromécaniques hermétiques",VLOOKUP(ET$5,Constante!$I$3:$AG$275,HLOOKUP("Pcoupure-Méca",Constante!$I$3:$AG$4,2,FALSE),FALSE),"1"))</f>
        <v/>
      </c>
      <c r="EU68" s="5" t="str">
        <f>IF(EU$3="","",IF(EU4="Relais électromécaniques hermétiques",VLOOKUP(EU$5,Constante!$I$3:$AG$275,HLOOKUP("Pcoupure-Méca",Constante!$I$3:$AG$4,2,FALSE),FALSE),"1"))</f>
        <v/>
      </c>
      <c r="EV68" s="5" t="str">
        <f>IF(EV$3="","",IF(EV4="Relais électromécaniques hermétiques",VLOOKUP(EV$5,Constante!$I$3:$AG$275,HLOOKUP("Pcoupure-Méca",Constante!$I$3:$AG$4,2,FALSE),FALSE),"1"))</f>
        <v/>
      </c>
      <c r="EW68" s="5" t="str">
        <f>IF(EW$3="","",IF(EW4="Relais électromécaniques hermétiques",VLOOKUP(EW$5,Constante!$I$3:$AG$275,HLOOKUP("Pcoupure-Méca",Constante!$I$3:$AG$4,2,FALSE),FALSE),"1"))</f>
        <v/>
      </c>
      <c r="EX68" s="5" t="str">
        <f>IF(EX$3="","",IF(EX4="Relais électromécaniques hermétiques",VLOOKUP(EX$5,Constante!$I$3:$AG$275,HLOOKUP("Pcoupure-Méca",Constante!$I$3:$AG$4,2,FALSE),FALSE),"1"))</f>
        <v/>
      </c>
      <c r="EY68" s="5" t="str">
        <f>IF(EY$3="","",IF(EY4="Relais électromécaniques hermétiques",VLOOKUP(EY$5,Constante!$I$3:$AG$275,HLOOKUP("Pcoupure-Méca",Constante!$I$3:$AG$4,2,FALSE),FALSE),"1"))</f>
        <v/>
      </c>
      <c r="EZ68" s="5" t="str">
        <f>IF(EZ$3="","",IF(EZ4="Relais électromécaniques hermétiques",VLOOKUP(EZ$5,Constante!$I$3:$AG$275,HLOOKUP("Pcoupure-Méca",Constante!$I$3:$AG$4,2,FALSE),FALSE),"1"))</f>
        <v/>
      </c>
      <c r="FA68" s="5" t="str">
        <f>IF(FA$3="","",IF(FA4="Relais électromécaniques hermétiques",VLOOKUP(FA$5,Constante!$I$3:$AG$275,HLOOKUP("Pcoupure-Méca",Constante!$I$3:$AG$4,2,FALSE),FALSE),"1"))</f>
        <v/>
      </c>
      <c r="FB68" s="5" t="str">
        <f>IF(FB$3="","",IF(FB4="Relais électromécaniques hermétiques",VLOOKUP(FB$5,Constante!$I$3:$AG$275,HLOOKUP("Pcoupure-Méca",Constante!$I$3:$AG$4,2,FALSE),FALSE),"1"))</f>
        <v/>
      </c>
      <c r="FC68" s="5" t="str">
        <f>IF(FC$3="","",IF(FC4="Relais électromécaniques hermétiques",VLOOKUP(FC$5,Constante!$I$3:$AG$275,HLOOKUP("Pcoupure-Méca",Constante!$I$3:$AG$4,2,FALSE),FALSE),"1"))</f>
        <v/>
      </c>
      <c r="FD68" s="5" t="str">
        <f>IF(FD$3="","",IF(FD4="Relais électromécaniques hermétiques",VLOOKUP(FD$5,Constante!$I$3:$AG$275,HLOOKUP("Pcoupure-Méca",Constante!$I$3:$AG$4,2,FALSE),FALSE),"1"))</f>
        <v/>
      </c>
      <c r="FE68" s="5" t="str">
        <f>IF(FE$3="","",IF(FE4="Relais électromécaniques hermétiques",VLOOKUP(FE$5,Constante!$I$3:$AG$275,HLOOKUP("Pcoupure-Méca",Constante!$I$3:$AG$4,2,FALSE),FALSE),"1"))</f>
        <v/>
      </c>
      <c r="FF68" s="5" t="str">
        <f>IF(FF$3="","",IF(FF4="Relais électromécaniques hermétiques",VLOOKUP(FF$5,Constante!$I$3:$AG$275,HLOOKUP("Pcoupure-Méca",Constante!$I$3:$AG$4,2,FALSE),FALSE),"1"))</f>
        <v/>
      </c>
      <c r="FG68" s="5" t="str">
        <f>IF(FG$3="","",IF(FG4="Relais électromécaniques hermétiques",VLOOKUP(FG$5,Constante!$I$3:$AG$275,HLOOKUP("Pcoupure-Méca",Constante!$I$3:$AG$4,2,FALSE),FALSE),"1"))</f>
        <v/>
      </c>
      <c r="FH68" s="5" t="str">
        <f>IF(FH$3="","",IF(FH4="Relais électromécaniques hermétiques",VLOOKUP(FH$5,Constante!$I$3:$AG$275,HLOOKUP("Pcoupure-Méca",Constante!$I$3:$AG$4,2,FALSE),FALSE),"1"))</f>
        <v/>
      </c>
      <c r="FI68" s="5" t="str">
        <f>IF(FI$3="","",IF(FI4="Relais électromécaniques hermétiques",VLOOKUP(FI$5,Constante!$I$3:$AG$275,HLOOKUP("Pcoupure-Méca",Constante!$I$3:$AG$4,2,FALSE),FALSE),"1"))</f>
        <v/>
      </c>
      <c r="FJ68" s="5" t="str">
        <f>IF(FJ$3="","",IF(FJ4="Relais électromécaniques hermétiques",VLOOKUP(FJ$5,Constante!$I$3:$AG$275,HLOOKUP("Pcoupure-Méca",Constante!$I$3:$AG$4,2,FALSE),FALSE),"1"))</f>
        <v/>
      </c>
      <c r="FK68" s="5" t="str">
        <f>IF(FK$3="","",IF(FK4="Relais électromécaniques hermétiques",VLOOKUP(FK$5,Constante!$I$3:$AG$275,HLOOKUP("Pcoupure-Méca",Constante!$I$3:$AG$4,2,FALSE),FALSE),"1"))</f>
        <v/>
      </c>
      <c r="FL68" s="5" t="str">
        <f>IF(FL$3="","",IF(FL4="Relais électromécaniques hermétiques",VLOOKUP(FL$5,Constante!$I$3:$AG$275,HLOOKUP("Pcoupure-Méca",Constante!$I$3:$AG$4,2,FALSE),FALSE),"1"))</f>
        <v/>
      </c>
      <c r="FM68" s="5" t="str">
        <f>IF(FM$3="","",IF(FM4="Relais électromécaniques hermétiques",VLOOKUP(FM$5,Constante!$I$3:$AG$275,HLOOKUP("Pcoupure-Méca",Constante!$I$3:$AG$4,2,FALSE),FALSE),"1"))</f>
        <v/>
      </c>
      <c r="FN68" s="5" t="str">
        <f>IF(FN$3="","",IF(FN4="Relais électromécaniques hermétiques",VLOOKUP(FN$5,Constante!$I$3:$AG$275,HLOOKUP("Pcoupure-Méca",Constante!$I$3:$AG$4,2,FALSE),FALSE),"1"))</f>
        <v/>
      </c>
      <c r="FO68" s="5" t="str">
        <f>IF(FO$3="","",IF(FO4="Relais électromécaniques hermétiques",VLOOKUP(FO$5,Constante!$I$3:$AG$275,HLOOKUP("Pcoupure-Méca",Constante!$I$3:$AG$4,2,FALSE),FALSE),"1"))</f>
        <v/>
      </c>
      <c r="FP68" s="5" t="str">
        <f>IF(FP$3="","",IF(FP4="Relais électromécaniques hermétiques",VLOOKUP(FP$5,Constante!$I$3:$AG$275,HLOOKUP("Pcoupure-Méca",Constante!$I$3:$AG$4,2,FALSE),FALSE),"1"))</f>
        <v/>
      </c>
      <c r="FQ68" s="5" t="str">
        <f>IF(FQ$3="","",IF(FQ4="Relais électromécaniques hermétiques",VLOOKUP(FQ$5,Constante!$I$3:$AG$275,HLOOKUP("Pcoupure-Méca",Constante!$I$3:$AG$4,2,FALSE),FALSE),"1"))</f>
        <v/>
      </c>
      <c r="FR68" s="5" t="str">
        <f>IF(FR$3="","",IF(FR4="Relais électromécaniques hermétiques",VLOOKUP(FR$5,Constante!$I$3:$AG$275,HLOOKUP("Pcoupure-Méca",Constante!$I$3:$AG$4,2,FALSE),FALSE),"1"))</f>
        <v/>
      </c>
      <c r="FS68" s="5" t="str">
        <f>IF(FS$3="","",IF(FS4="Relais électromécaniques hermétiques",VLOOKUP(FS$5,Constante!$I$3:$AG$275,HLOOKUP("Pcoupure-Méca",Constante!$I$3:$AG$4,2,FALSE),FALSE),"1"))</f>
        <v/>
      </c>
      <c r="FT68" s="5" t="str">
        <f>IF(FT$3="","",IF(FT4="Relais électromécaniques hermétiques",VLOOKUP(FT$5,Constante!$I$3:$AG$275,HLOOKUP("Pcoupure-Méca",Constante!$I$3:$AG$4,2,FALSE),FALSE),"1"))</f>
        <v/>
      </c>
      <c r="FU68" s="5" t="str">
        <f>IF(FU$3="","",IF(FU4="Relais électromécaniques hermétiques",VLOOKUP(FU$5,Constante!$I$3:$AG$275,HLOOKUP("Pcoupure-Méca",Constante!$I$3:$AG$4,2,FALSE),FALSE),"1"))</f>
        <v/>
      </c>
      <c r="FV68" s="5" t="str">
        <f>IF(FV$3="","",IF(FV4="Relais électromécaniques hermétiques",VLOOKUP(FV$5,Constante!$I$3:$AG$275,HLOOKUP("Pcoupure-Méca",Constante!$I$3:$AG$4,2,FALSE),FALSE),"1"))</f>
        <v/>
      </c>
      <c r="FW68" s="5" t="str">
        <f>IF(FW$3="","",IF(FW4="Relais électromécaniques hermétiques",VLOOKUP(FW$5,Constante!$I$3:$AG$275,HLOOKUP("Pcoupure-Méca",Constante!$I$3:$AG$4,2,FALSE),FALSE),"1"))</f>
        <v/>
      </c>
      <c r="FX68" s="5" t="str">
        <f>IF(FX$3="","",IF(FX4="Relais électromécaniques hermétiques",VLOOKUP(FX$5,Constante!$I$3:$AG$275,HLOOKUP("Pcoupure-Méca",Constante!$I$3:$AG$4,2,FALSE),FALSE),"1"))</f>
        <v/>
      </c>
      <c r="FY68" s="5" t="str">
        <f>IF(FY$3="","",IF(FY4="Relais électromécaniques hermétiques",VLOOKUP(FY$5,Constante!$I$3:$AG$275,HLOOKUP("Pcoupure-Méca",Constante!$I$3:$AG$4,2,FALSE),FALSE),"1"))</f>
        <v/>
      </c>
      <c r="FZ68" s="5" t="str">
        <f>IF(FZ$3="","",IF(FZ4="Relais électromécaniques hermétiques",VLOOKUP(FZ$5,Constante!$I$3:$AG$275,HLOOKUP("Pcoupure-Méca",Constante!$I$3:$AG$4,2,FALSE),FALSE),"1"))</f>
        <v/>
      </c>
      <c r="GA68" s="5" t="str">
        <f>IF(GA$3="","",IF(GA4="Relais électromécaniques hermétiques",VLOOKUP(GA$5,Constante!$I$3:$AG$275,HLOOKUP("Pcoupure-Méca",Constante!$I$3:$AG$4,2,FALSE),FALSE),"1"))</f>
        <v/>
      </c>
      <c r="GB68" s="5" t="str">
        <f>IF(GB$3="","",IF(GB4="Relais électromécaniques hermétiques",VLOOKUP(GB$5,Constante!$I$3:$AG$275,HLOOKUP("Pcoupure-Méca",Constante!$I$3:$AG$4,2,FALSE),FALSE),"1"))</f>
        <v/>
      </c>
      <c r="GC68" s="5" t="str">
        <f>IF(GC$3="","",IF(GC4="Relais électromécaniques hermétiques",VLOOKUP(GC$5,Constante!$I$3:$AG$275,HLOOKUP("Pcoupure-Méca",Constante!$I$3:$AG$4,2,FALSE),FALSE),"1"))</f>
        <v/>
      </c>
      <c r="GD68" s="5" t="str">
        <f>IF(GD$3="","",IF(GD4="Relais électromécaniques hermétiques",VLOOKUP(GD$5,Constante!$I$3:$AG$275,HLOOKUP("Pcoupure-Méca",Constante!$I$3:$AG$4,2,FALSE),FALSE),"1"))</f>
        <v/>
      </c>
      <c r="GE68" s="5" t="str">
        <f>IF(GE$3="","",IF(GE4="Relais électromécaniques hermétiques",VLOOKUP(GE$5,Constante!$I$3:$AG$275,HLOOKUP("Pcoupure-Méca",Constante!$I$3:$AG$4,2,FALSE),FALSE),"1"))</f>
        <v/>
      </c>
      <c r="GF68" s="5" t="str">
        <f>IF(GF$3="","",IF(GF4="Relais électromécaniques hermétiques",VLOOKUP(GF$5,Constante!$I$3:$AG$275,HLOOKUP("Pcoupure-Méca",Constante!$I$3:$AG$4,2,FALSE),FALSE),"1"))</f>
        <v/>
      </c>
      <c r="GG68" s="5" t="str">
        <f>IF(GG$3="","",IF(GG4="Relais électromécaniques hermétiques",VLOOKUP(GG$5,Constante!$I$3:$AG$275,HLOOKUP("Pcoupure-Méca",Constante!$I$3:$AG$4,2,FALSE),FALSE),"1"))</f>
        <v/>
      </c>
      <c r="GH68" s="5" t="str">
        <f>IF(GH$3="","",IF(GH4="Relais électromécaniques hermétiques",VLOOKUP(GH$5,Constante!$I$3:$AG$275,HLOOKUP("Pcoupure-Méca",Constante!$I$3:$AG$4,2,FALSE),FALSE),"1"))</f>
        <v/>
      </c>
      <c r="GI68" s="5" t="str">
        <f>IF(GI$3="","",IF(GI4="Relais électromécaniques hermétiques",VLOOKUP(GI$5,Constante!$I$3:$AG$275,HLOOKUP("Pcoupure-Méca",Constante!$I$3:$AG$4,2,FALSE),FALSE),"1"))</f>
        <v/>
      </c>
      <c r="GJ68" s="5" t="str">
        <f>IF(GJ$3="","",IF(GJ4="Relais électromécaniques hermétiques",VLOOKUP(GJ$5,Constante!$I$3:$AG$275,HLOOKUP("Pcoupure-Méca",Constante!$I$3:$AG$4,2,FALSE),FALSE),"1"))</f>
        <v/>
      </c>
      <c r="GK68" s="5" t="str">
        <f>IF(GK$3="","",IF(GK4="Relais électromécaniques hermétiques",VLOOKUP(GK$5,Constante!$I$3:$AG$275,HLOOKUP("Pcoupure-Méca",Constante!$I$3:$AG$4,2,FALSE),FALSE),"1"))</f>
        <v/>
      </c>
      <c r="GL68" s="5" t="str">
        <f>IF(GL$3="","",IF(GL4="Relais électromécaniques hermétiques",VLOOKUP(GL$5,Constante!$I$3:$AG$275,HLOOKUP("Pcoupure-Méca",Constante!$I$3:$AG$4,2,FALSE),FALSE),"1"))</f>
        <v/>
      </c>
      <c r="GM68" s="5" t="str">
        <f>IF(GM$3="","",IF(GM4="Relais électromécaniques hermétiques",VLOOKUP(GM$5,Constante!$I$3:$AG$275,HLOOKUP("Pcoupure-Méca",Constante!$I$3:$AG$4,2,FALSE),FALSE),"1"))</f>
        <v/>
      </c>
      <c r="GN68" s="5" t="str">
        <f>IF(GN$3="","",IF(GN4="Relais électromécaniques hermétiques",VLOOKUP(GN$5,Constante!$I$3:$AG$275,HLOOKUP("Pcoupure-Méca",Constante!$I$3:$AG$4,2,FALSE),FALSE),"1"))</f>
        <v/>
      </c>
      <c r="GO68" s="5" t="str">
        <f>IF(GO$3="","",IF(GO4="Relais électromécaniques hermétiques",VLOOKUP(GO$5,Constante!$I$3:$AG$275,HLOOKUP("Pcoupure-Méca",Constante!$I$3:$AG$4,2,FALSE),FALSE),"1"))</f>
        <v/>
      </c>
      <c r="GP68" s="5" t="str">
        <f>IF(GP$3="","",IF(GP4="Relais électromécaniques hermétiques",VLOOKUP(GP$5,Constante!$I$3:$AG$275,HLOOKUP("Pcoupure-Méca",Constante!$I$3:$AG$4,2,FALSE),FALSE),"1"))</f>
        <v/>
      </c>
      <c r="GQ68" s="5" t="str">
        <f>IF(GQ$3="","",IF(GQ4="Relais électromécaniques hermétiques",VLOOKUP(GQ$5,Constante!$I$3:$AG$275,HLOOKUP("Pcoupure-Méca",Constante!$I$3:$AG$4,2,FALSE),FALSE),"1"))</f>
        <v/>
      </c>
      <c r="GR68" s="5" t="str">
        <f>IF(GR$3="","",IF(GR4="Relais électromécaniques hermétiques",VLOOKUP(GR$5,Constante!$I$3:$AG$275,HLOOKUP("Pcoupure-Méca",Constante!$I$3:$AG$4,2,FALSE),FALSE),"1"))</f>
        <v/>
      </c>
      <c r="GS68" s="5" t="str">
        <f>IF(GS$3="","",IF(GS4="Relais électromécaniques hermétiques",VLOOKUP(GS$5,Constante!$I$3:$AG$275,HLOOKUP("Pcoupure-Méca",Constante!$I$3:$AG$4,2,FALSE),FALSE),"1"))</f>
        <v/>
      </c>
    </row>
    <row r="69" spans="1:201" ht="15.75">
      <c r="A69" s="27"/>
      <c r="B69" s="18" t="s">
        <v>210</v>
      </c>
      <c r="C69" s="5">
        <f>IF(C$3="","",VLOOKUP(C$5,Constante!$I$3:$AG$275,HLOOKUP($B69,Constante!$I$3:$AG$4,2,FALSE),FALSE))</f>
        <v>0</v>
      </c>
      <c r="D69" s="5">
        <f>IF(D$3="","",VLOOKUP(D$5,Constante!$I$3:$AG$275,HLOOKUP($B69,Constante!$I$3:$AG$4,2,FALSE),FALSE))</f>
        <v>0</v>
      </c>
      <c r="E69" s="5">
        <f>IF(E$3="","",VLOOKUP(E$5,Constante!$I$3:$AG$275,HLOOKUP($B69,Constante!$I$3:$AG$4,2,FALSE),FALSE))</f>
        <v>0</v>
      </c>
      <c r="F69" s="5">
        <f>IF(F$3="","",VLOOKUP(F$5,Constante!$I$3:$AG$275,HLOOKUP($B69,Constante!$I$3:$AG$4,2,FALSE),FALSE))</f>
        <v>0</v>
      </c>
      <c r="G69" s="5">
        <f>IF(G$3="","",VLOOKUP(G$5,Constante!$I$3:$AG$275,HLOOKUP($B69,Constante!$I$3:$AG$4,2,FALSE),FALSE))</f>
        <v>0</v>
      </c>
      <c r="H69" s="5">
        <f>IF(H$3="","",VLOOKUP(H$5,Constante!$I$3:$AG$275,HLOOKUP($B69,Constante!$I$3:$AG$4,2,FALSE),FALSE))</f>
        <v>0</v>
      </c>
      <c r="I69" s="5">
        <f>IF(I$3="","",VLOOKUP(I$5,Constante!$I$3:$AG$275,HLOOKUP($B69,Constante!$I$3:$AG$4,2,FALSE),FALSE))</f>
        <v>0</v>
      </c>
      <c r="J69" s="5">
        <f>IF(J$3="","",VLOOKUP(J$5,Constante!$I$3:$AG$275,HLOOKUP($B69,Constante!$I$3:$AG$4,2,FALSE),FALSE))</f>
        <v>0</v>
      </c>
      <c r="K69" s="5">
        <f>IF(K$3="","",VLOOKUP(K$5,Constante!$I$3:$AG$275,HLOOKUP($B69,Constante!$I$3:$AG$4,2,FALSE),FALSE))</f>
        <v>0</v>
      </c>
      <c r="L69" s="5">
        <f>IF(L$3="","",VLOOKUP(L$5,Constante!$I$3:$AG$275,HLOOKUP($B69,Constante!$I$3:$AG$4,2,FALSE),FALSE))</f>
        <v>0</v>
      </c>
      <c r="M69" s="5">
        <f>IF(M$3="","",VLOOKUP(M$5,Constante!$I$3:$AG$275,HLOOKUP($B69,Constante!$I$3:$AG$4,2,FALSE),FALSE))</f>
        <v>0.1</v>
      </c>
      <c r="N69" s="5">
        <f>IF(N$3="","",VLOOKUP(N$5,Constante!$I$3:$AG$275,HLOOKUP($B69,Constante!$I$3:$AG$4,2,FALSE),FALSE))</f>
        <v>0</v>
      </c>
      <c r="O69" s="5" t="str">
        <f>IF(O$3="","",VLOOKUP(O$5,Constante!$I$3:$AG$275,HLOOKUP($B69,Constante!$I$3:$AG$4,2,FALSE),FALSE))</f>
        <v/>
      </c>
      <c r="P69" s="5" t="str">
        <f>IF(P$3="","",VLOOKUP(P$5,Constante!$I$3:$AG$275,HLOOKUP($B69,Constante!$I$3:$AG$4,2,FALSE),FALSE))</f>
        <v/>
      </c>
      <c r="Q69" s="5" t="str">
        <f>IF(Q$3="","",VLOOKUP(Q$5,Constante!$I$3:$AG$275,HLOOKUP($B69,Constante!$I$3:$AG$4,2,FALSE),FALSE))</f>
        <v/>
      </c>
      <c r="R69" s="5" t="str">
        <f>IF(R$3="","",VLOOKUP(R$5,Constante!$I$3:$AG$275,HLOOKUP($B69,Constante!$I$3:$AG$4,2,FALSE),FALSE))</f>
        <v/>
      </c>
      <c r="S69" s="5" t="str">
        <f>IF(S$3="","",VLOOKUP(S$5,Constante!$I$3:$AG$275,HLOOKUP($B69,Constante!$I$3:$AG$4,2,FALSE),FALSE))</f>
        <v/>
      </c>
      <c r="T69" s="5" t="str">
        <f>IF(T$3="","",VLOOKUP(T$5,Constante!$I$3:$AG$275,HLOOKUP($B69,Constante!$I$3:$AG$4,2,FALSE),FALSE))</f>
        <v/>
      </c>
      <c r="U69" s="5" t="str">
        <f>IF(U$3="","",VLOOKUP(U$5,Constante!$I$3:$AG$275,HLOOKUP($B69,Constante!$I$3:$AG$4,2,FALSE),FALSE))</f>
        <v/>
      </c>
      <c r="V69" s="5" t="str">
        <f>IF(V$3="","",VLOOKUP(V$5,Constante!$I$3:$AG$275,HLOOKUP($B69,Constante!$I$3:$AG$4,2,FALSE),FALSE))</f>
        <v/>
      </c>
      <c r="W69" s="5" t="str">
        <f>IF(W$3="","",VLOOKUP(W$5,Constante!$I$3:$AG$275,HLOOKUP($B69,Constante!$I$3:$AG$4,2,FALSE),FALSE))</f>
        <v/>
      </c>
      <c r="X69" s="5" t="str">
        <f>IF(X$3="","",VLOOKUP(X$5,Constante!$I$3:$AG$275,HLOOKUP($B69,Constante!$I$3:$AG$4,2,FALSE),FALSE))</f>
        <v/>
      </c>
      <c r="Y69" s="5" t="str">
        <f>IF(Y$3="","",VLOOKUP(Y$5,Constante!$I$3:$AG$275,HLOOKUP($B69,Constante!$I$3:$AG$4,2,FALSE),FALSE))</f>
        <v/>
      </c>
      <c r="Z69" s="5" t="str">
        <f>IF(Z$3="","",VLOOKUP(Z$5,Constante!$I$3:$AG$275,HLOOKUP($B69,Constante!$I$3:$AG$4,2,FALSE),FALSE))</f>
        <v/>
      </c>
      <c r="AA69" s="5" t="str">
        <f>IF(AA$3="","",VLOOKUP(AA$5,Constante!$I$3:$AG$275,HLOOKUP($B69,Constante!$I$3:$AG$4,2,FALSE),FALSE))</f>
        <v/>
      </c>
      <c r="AB69" s="5" t="str">
        <f>IF(AB$3="","",VLOOKUP(AB$5,Constante!$I$3:$AG$275,HLOOKUP($B69,Constante!$I$3:$AG$4,2,FALSE),FALSE))</f>
        <v/>
      </c>
      <c r="AC69" s="5" t="str">
        <f>IF(AC$3="","",VLOOKUP(AC$5,Constante!$I$3:$AG$275,HLOOKUP($B69,Constante!$I$3:$AG$4,2,FALSE),FALSE))</f>
        <v/>
      </c>
      <c r="AD69" s="5" t="str">
        <f>IF(AD$3="","",VLOOKUP(AD$5,Constante!$I$3:$AG$275,HLOOKUP($B69,Constante!$I$3:$AG$4,2,FALSE),FALSE))</f>
        <v/>
      </c>
      <c r="AE69" s="5" t="str">
        <f>IF(AE$3="","",VLOOKUP(AE$5,Constante!$I$3:$AG$275,HLOOKUP($B69,Constante!$I$3:$AG$4,2,FALSE),FALSE))</f>
        <v/>
      </c>
      <c r="AF69" s="5" t="str">
        <f>IF(AF$3="","",VLOOKUP(AF$5,Constante!$I$3:$AG$275,HLOOKUP($B69,Constante!$I$3:$AG$4,2,FALSE),FALSE))</f>
        <v/>
      </c>
      <c r="AG69" s="5" t="str">
        <f>IF(AG$3="","",VLOOKUP(AG$5,Constante!$I$3:$AG$275,HLOOKUP($B69,Constante!$I$3:$AG$4,2,FALSE),FALSE))</f>
        <v/>
      </c>
      <c r="AH69" s="5" t="str">
        <f>IF(AH$3="","",VLOOKUP(AH$5,Constante!$I$3:$AG$275,HLOOKUP($B69,Constante!$I$3:$AG$4,2,FALSE),FALSE))</f>
        <v/>
      </c>
      <c r="AI69" s="5" t="str">
        <f>IF(AI$3="","",VLOOKUP(AI$5,Constante!$I$3:$AG$275,HLOOKUP($B69,Constante!$I$3:$AG$4,2,FALSE),FALSE))</f>
        <v/>
      </c>
      <c r="AJ69" s="5" t="str">
        <f>IF(AJ$3="","",VLOOKUP(AJ$5,Constante!$I$3:$AG$275,HLOOKUP($B69,Constante!$I$3:$AG$4,2,FALSE),FALSE))</f>
        <v/>
      </c>
      <c r="AK69" s="5" t="str">
        <f>IF(AK$3="","",VLOOKUP(AK$5,Constante!$I$3:$AG$275,HLOOKUP($B69,Constante!$I$3:$AG$4,2,FALSE),FALSE))</f>
        <v/>
      </c>
      <c r="AL69" s="5" t="str">
        <f>IF(AL$3="","",VLOOKUP(AL$5,Constante!$I$3:$AG$275,HLOOKUP($B69,Constante!$I$3:$AG$4,2,FALSE),FALSE))</f>
        <v/>
      </c>
      <c r="AM69" s="5" t="str">
        <f>IF(AM$3="","",VLOOKUP(AM$5,Constante!$I$3:$AG$275,HLOOKUP($B69,Constante!$I$3:$AG$4,2,FALSE),FALSE))</f>
        <v/>
      </c>
      <c r="AN69" s="5" t="str">
        <f>IF(AN$3="","",VLOOKUP(AN$5,Constante!$I$3:$AG$275,HLOOKUP($B69,Constante!$I$3:$AG$4,2,FALSE),FALSE))</f>
        <v/>
      </c>
      <c r="AO69" s="5" t="str">
        <f>IF(AO$3="","",VLOOKUP(AO$5,Constante!$I$3:$AG$275,HLOOKUP($B69,Constante!$I$3:$AG$4,2,FALSE),FALSE))</f>
        <v/>
      </c>
      <c r="AP69" s="5" t="str">
        <f>IF(AP$3="","",VLOOKUP(AP$5,Constante!$I$3:$AG$275,HLOOKUP($B69,Constante!$I$3:$AG$4,2,FALSE),FALSE))</f>
        <v/>
      </c>
      <c r="AQ69" s="5" t="str">
        <f>IF(AQ$3="","",VLOOKUP(AQ$5,Constante!$I$3:$AG$275,HLOOKUP($B69,Constante!$I$3:$AG$4,2,FALSE),FALSE))</f>
        <v/>
      </c>
      <c r="AR69" s="5" t="str">
        <f>IF(AR$3="","",VLOOKUP(AR$5,Constante!$I$3:$AG$275,HLOOKUP($B69,Constante!$I$3:$AG$4,2,FALSE),FALSE))</f>
        <v/>
      </c>
      <c r="AS69" s="5" t="str">
        <f>IF(AS$3="","",VLOOKUP(AS$5,Constante!$I$3:$AG$275,HLOOKUP($B69,Constante!$I$3:$AG$4,2,FALSE),FALSE))</f>
        <v/>
      </c>
      <c r="AT69" s="5" t="str">
        <f>IF(AT$3="","",VLOOKUP(AT$5,Constante!$I$3:$AG$275,HLOOKUP($B69,Constante!$I$3:$AG$4,2,FALSE),FALSE))</f>
        <v/>
      </c>
      <c r="AU69" s="5" t="str">
        <f>IF(AU$3="","",VLOOKUP(AU$5,Constante!$I$3:$AG$275,HLOOKUP($B69,Constante!$I$3:$AG$4,2,FALSE),FALSE))</f>
        <v/>
      </c>
      <c r="AV69" s="5" t="str">
        <f>IF(AV$3="","",VLOOKUP(AV$5,Constante!$I$3:$AG$275,HLOOKUP($B69,Constante!$I$3:$AG$4,2,FALSE),FALSE))</f>
        <v/>
      </c>
      <c r="AW69" s="5" t="str">
        <f>IF(AW$3="","",VLOOKUP(AW$5,Constante!$I$3:$AG$275,HLOOKUP($B69,Constante!$I$3:$AG$4,2,FALSE),FALSE))</f>
        <v/>
      </c>
      <c r="AX69" s="5" t="str">
        <f>IF(AX$3="","",VLOOKUP(AX$5,Constante!$I$3:$AG$275,HLOOKUP($B69,Constante!$I$3:$AG$4,2,FALSE),FALSE))</f>
        <v/>
      </c>
      <c r="AY69" s="5" t="str">
        <f>IF(AY$3="","",VLOOKUP(AY$5,Constante!$I$3:$AG$275,HLOOKUP($B69,Constante!$I$3:$AG$4,2,FALSE),FALSE))</f>
        <v/>
      </c>
      <c r="AZ69" s="5" t="str">
        <f>IF(AZ$3="","",VLOOKUP(AZ$5,Constante!$I$3:$AG$275,HLOOKUP($B69,Constante!$I$3:$AG$4,2,FALSE),FALSE))</f>
        <v/>
      </c>
      <c r="BA69" s="5" t="str">
        <f>IF(BA$3="","",VLOOKUP(BA$5,Constante!$I$3:$AG$275,HLOOKUP($B69,Constante!$I$3:$AG$4,2,FALSE),FALSE))</f>
        <v/>
      </c>
      <c r="BB69" s="5" t="str">
        <f>IF(BB$3="","",VLOOKUP(BB$5,Constante!$I$3:$AG$275,HLOOKUP($B69,Constante!$I$3:$AG$4,2,FALSE),FALSE))</f>
        <v/>
      </c>
      <c r="BC69" s="5" t="str">
        <f>IF(BC$3="","",VLOOKUP(BC$5,Constante!$I$3:$AG$275,HLOOKUP($B69,Constante!$I$3:$AG$4,2,FALSE),FALSE))</f>
        <v/>
      </c>
      <c r="BD69" s="5" t="str">
        <f>IF(BD$3="","",VLOOKUP(BD$5,Constante!$I$3:$AG$275,HLOOKUP($B69,Constante!$I$3:$AG$4,2,FALSE),FALSE))</f>
        <v/>
      </c>
      <c r="BE69" s="5" t="str">
        <f>IF(BE$3="","",VLOOKUP(BE$5,Constante!$I$3:$AG$275,HLOOKUP($B69,Constante!$I$3:$AG$4,2,FALSE),FALSE))</f>
        <v/>
      </c>
      <c r="BF69" s="5" t="str">
        <f>IF(BF$3="","",VLOOKUP(BF$5,Constante!$I$3:$AG$275,HLOOKUP($B69,Constante!$I$3:$AG$4,2,FALSE),FALSE))</f>
        <v/>
      </c>
      <c r="BG69" s="5" t="str">
        <f>IF(BG$3="","",VLOOKUP(BG$5,Constante!$I$3:$AG$275,HLOOKUP($B69,Constante!$I$3:$AG$4,2,FALSE),FALSE))</f>
        <v/>
      </c>
      <c r="BH69" s="5" t="str">
        <f>IF(BH$3="","",VLOOKUP(BH$5,Constante!$I$3:$AG$275,HLOOKUP($B69,Constante!$I$3:$AG$4,2,FALSE),FALSE))</f>
        <v/>
      </c>
      <c r="BI69" s="5" t="str">
        <f>IF(BI$3="","",VLOOKUP(BI$5,Constante!$I$3:$AG$275,HLOOKUP($B69,Constante!$I$3:$AG$4,2,FALSE),FALSE))</f>
        <v/>
      </c>
      <c r="BJ69" s="5" t="str">
        <f>IF(BJ$3="","",VLOOKUP(BJ$5,Constante!$I$3:$AG$275,HLOOKUP($B69,Constante!$I$3:$AG$4,2,FALSE),FALSE))</f>
        <v/>
      </c>
      <c r="BK69" s="5" t="str">
        <f>IF(BK$3="","",VLOOKUP(BK$5,Constante!$I$3:$AG$275,HLOOKUP($B69,Constante!$I$3:$AG$4,2,FALSE),FALSE))</f>
        <v/>
      </c>
      <c r="BL69" s="5" t="str">
        <f>IF(BL$3="","",VLOOKUP(BL$5,Constante!$I$3:$AG$275,HLOOKUP($B69,Constante!$I$3:$AG$4,2,FALSE),FALSE))</f>
        <v/>
      </c>
      <c r="BM69" s="5" t="str">
        <f>IF(BM$3="","",VLOOKUP(BM$5,Constante!$I$3:$AG$275,HLOOKUP($B69,Constante!$I$3:$AG$4,2,FALSE),FALSE))</f>
        <v/>
      </c>
      <c r="BN69" s="5" t="str">
        <f>IF(BN$3="","",VLOOKUP(BN$5,Constante!$I$3:$AG$275,HLOOKUP($B69,Constante!$I$3:$AG$4,2,FALSE),FALSE))</f>
        <v/>
      </c>
      <c r="BO69" s="5" t="str">
        <f>IF(BO$3="","",VLOOKUP(BO$5,Constante!$I$3:$AG$275,HLOOKUP($B69,Constante!$I$3:$AG$4,2,FALSE),FALSE))</f>
        <v/>
      </c>
      <c r="BP69" s="5" t="str">
        <f>IF(BP$3="","",VLOOKUP(BP$5,Constante!$I$3:$AG$275,HLOOKUP($B69,Constante!$I$3:$AG$4,2,FALSE),FALSE))</f>
        <v/>
      </c>
      <c r="BQ69" s="5" t="str">
        <f>IF(BQ$3="","",VLOOKUP(BQ$5,Constante!$I$3:$AG$275,HLOOKUP($B69,Constante!$I$3:$AG$4,2,FALSE),FALSE))</f>
        <v/>
      </c>
      <c r="BR69" s="5" t="str">
        <f>IF(BR$3="","",VLOOKUP(BR$5,Constante!$I$3:$AG$275,HLOOKUP($B69,Constante!$I$3:$AG$4,2,FALSE),FALSE))</f>
        <v/>
      </c>
      <c r="BS69" s="5" t="str">
        <f>IF(BS$3="","",VLOOKUP(BS$5,Constante!$I$3:$AG$275,HLOOKUP($B69,Constante!$I$3:$AG$4,2,FALSE),FALSE))</f>
        <v/>
      </c>
      <c r="BT69" s="5" t="str">
        <f>IF(BT$3="","",VLOOKUP(BT$5,Constante!$I$3:$AG$275,HLOOKUP($B69,Constante!$I$3:$AG$4,2,FALSE),FALSE))</f>
        <v/>
      </c>
      <c r="BU69" s="5" t="str">
        <f>IF(BU$3="","",VLOOKUP(BU$5,Constante!$I$3:$AG$275,HLOOKUP($B69,Constante!$I$3:$AG$4,2,FALSE),FALSE))</f>
        <v/>
      </c>
      <c r="BV69" s="5" t="str">
        <f>IF(BV$3="","",VLOOKUP(BV$5,Constante!$I$3:$AG$275,HLOOKUP($B69,Constante!$I$3:$AG$4,2,FALSE),FALSE))</f>
        <v/>
      </c>
      <c r="BW69" s="5" t="str">
        <f>IF(BW$3="","",VLOOKUP(BW$5,Constante!$I$3:$AG$275,HLOOKUP($B69,Constante!$I$3:$AG$4,2,FALSE),FALSE))</f>
        <v/>
      </c>
      <c r="BX69" s="5" t="str">
        <f>IF(BX$3="","",VLOOKUP(BX$5,Constante!$I$3:$AG$275,HLOOKUP($B69,Constante!$I$3:$AG$4,2,FALSE),FALSE))</f>
        <v/>
      </c>
      <c r="BY69" s="5" t="str">
        <f>IF(BY$3="","",VLOOKUP(BY$5,Constante!$I$3:$AG$275,HLOOKUP($B69,Constante!$I$3:$AG$4,2,FALSE),FALSE))</f>
        <v/>
      </c>
      <c r="BZ69" s="5" t="str">
        <f>IF(BZ$3="","",VLOOKUP(BZ$5,Constante!$I$3:$AG$275,HLOOKUP($B69,Constante!$I$3:$AG$4,2,FALSE),FALSE))</f>
        <v/>
      </c>
      <c r="CA69" s="5" t="str">
        <f>IF(CA$3="","",VLOOKUP(CA$5,Constante!$I$3:$AG$275,HLOOKUP($B69,Constante!$I$3:$AG$4,2,FALSE),FALSE))</f>
        <v/>
      </c>
      <c r="CB69" s="5" t="str">
        <f>IF(CB$3="","",VLOOKUP(CB$5,Constante!$I$3:$AG$275,HLOOKUP($B69,Constante!$I$3:$AG$4,2,FALSE),FALSE))</f>
        <v/>
      </c>
      <c r="CC69" s="5" t="str">
        <f>IF(CC$3="","",VLOOKUP(CC$5,Constante!$I$3:$AG$275,HLOOKUP($B69,Constante!$I$3:$AG$4,2,FALSE),FALSE))</f>
        <v/>
      </c>
      <c r="CD69" s="5" t="str">
        <f>IF(CD$3="","",VLOOKUP(CD$5,Constante!$I$3:$AG$275,HLOOKUP($B69,Constante!$I$3:$AG$4,2,FALSE),FALSE))</f>
        <v/>
      </c>
      <c r="CE69" s="5" t="str">
        <f>IF(CE$3="","",VLOOKUP(CE$5,Constante!$I$3:$AG$275,HLOOKUP($B69,Constante!$I$3:$AG$4,2,FALSE),FALSE))</f>
        <v/>
      </c>
      <c r="CF69" s="5" t="str">
        <f>IF(CF$3="","",VLOOKUP(CF$5,Constante!$I$3:$AG$275,HLOOKUP($B69,Constante!$I$3:$AG$4,2,FALSE),FALSE))</f>
        <v/>
      </c>
      <c r="CG69" s="5" t="str">
        <f>IF(CG$3="","",VLOOKUP(CG$5,Constante!$I$3:$AG$275,HLOOKUP($B69,Constante!$I$3:$AG$4,2,FALSE),FALSE))</f>
        <v/>
      </c>
      <c r="CH69" s="5" t="str">
        <f>IF(CH$3="","",VLOOKUP(CH$5,Constante!$I$3:$AG$275,HLOOKUP($B69,Constante!$I$3:$AG$4,2,FALSE),FALSE))</f>
        <v/>
      </c>
      <c r="CI69" s="5" t="str">
        <f>IF(CI$3="","",VLOOKUP(CI$5,Constante!$I$3:$AG$275,HLOOKUP($B69,Constante!$I$3:$AG$4,2,FALSE),FALSE))</f>
        <v/>
      </c>
      <c r="CJ69" s="5" t="str">
        <f>IF(CJ$3="","",VLOOKUP(CJ$5,Constante!$I$3:$AG$275,HLOOKUP($B69,Constante!$I$3:$AG$4,2,FALSE),FALSE))</f>
        <v/>
      </c>
      <c r="CK69" s="5" t="str">
        <f>IF(CK$3="","",VLOOKUP(CK$5,Constante!$I$3:$AG$275,HLOOKUP($B69,Constante!$I$3:$AG$4,2,FALSE),FALSE))</f>
        <v/>
      </c>
      <c r="CL69" s="5" t="str">
        <f>IF(CL$3="","",VLOOKUP(CL$5,Constante!$I$3:$AG$275,HLOOKUP($B69,Constante!$I$3:$AG$4,2,FALSE),FALSE))</f>
        <v/>
      </c>
      <c r="CM69" s="5" t="str">
        <f>IF(CM$3="","",VLOOKUP(CM$5,Constante!$I$3:$AG$275,HLOOKUP($B69,Constante!$I$3:$AG$4,2,FALSE),FALSE))</f>
        <v/>
      </c>
      <c r="CN69" s="5" t="str">
        <f>IF(CN$3="","",VLOOKUP(CN$5,Constante!$I$3:$AG$275,HLOOKUP($B69,Constante!$I$3:$AG$4,2,FALSE),FALSE))</f>
        <v/>
      </c>
      <c r="CO69" s="5" t="str">
        <f>IF(CO$3="","",VLOOKUP(CO$5,Constante!$I$3:$AG$275,HLOOKUP($B69,Constante!$I$3:$AG$4,2,FALSE),FALSE))</f>
        <v/>
      </c>
      <c r="CP69" s="5" t="str">
        <f>IF(CP$3="","",VLOOKUP(CP$5,Constante!$I$3:$AG$275,HLOOKUP($B69,Constante!$I$3:$AG$4,2,FALSE),FALSE))</f>
        <v/>
      </c>
      <c r="CQ69" s="5" t="str">
        <f>IF(CQ$3="","",VLOOKUP(CQ$5,Constante!$I$3:$AG$275,HLOOKUP($B69,Constante!$I$3:$AG$4,2,FALSE),FALSE))</f>
        <v/>
      </c>
      <c r="CR69" s="5" t="str">
        <f>IF(CR$3="","",VLOOKUP(CR$5,Constante!$I$3:$AG$275,HLOOKUP($B69,Constante!$I$3:$AG$4,2,FALSE),FALSE))</f>
        <v/>
      </c>
      <c r="CS69" s="5" t="str">
        <f>IF(CS$3="","",VLOOKUP(CS$5,Constante!$I$3:$AG$275,HLOOKUP($B69,Constante!$I$3:$AG$4,2,FALSE),FALSE))</f>
        <v/>
      </c>
      <c r="CT69" s="5" t="str">
        <f>IF(CT$3="","",VLOOKUP(CT$5,Constante!$I$3:$AG$275,HLOOKUP($B69,Constante!$I$3:$AG$4,2,FALSE),FALSE))</f>
        <v/>
      </c>
      <c r="CU69" s="5" t="str">
        <f>IF(CU$3="","",VLOOKUP(CU$5,Constante!$I$3:$AG$275,HLOOKUP($B69,Constante!$I$3:$AG$4,2,FALSE),FALSE))</f>
        <v/>
      </c>
      <c r="CV69" s="5" t="str">
        <f>IF(CV$3="","",VLOOKUP(CV$5,Constante!$I$3:$AG$275,HLOOKUP($B69,Constante!$I$3:$AG$4,2,FALSE),FALSE))</f>
        <v/>
      </c>
      <c r="CW69" s="5" t="str">
        <f>IF(CW$3="","",VLOOKUP(CW$5,Constante!$I$3:$AG$275,HLOOKUP($B69,Constante!$I$3:$AG$4,2,FALSE),FALSE))</f>
        <v/>
      </c>
      <c r="CX69" s="5" t="str">
        <f>IF(CX$3="","",VLOOKUP(CX$5,Constante!$I$3:$AG$275,HLOOKUP($B69,Constante!$I$3:$AG$4,2,FALSE),FALSE))</f>
        <v/>
      </c>
      <c r="CY69" s="5" t="str">
        <f>IF(CY$3="","",VLOOKUP(CY$5,Constante!$I$3:$AG$275,HLOOKUP($B69,Constante!$I$3:$AG$4,2,FALSE),FALSE))</f>
        <v/>
      </c>
      <c r="CZ69" s="5" t="str">
        <f>IF(CZ$3="","",VLOOKUP(CZ$5,Constante!$I$3:$AG$275,HLOOKUP($B69,Constante!$I$3:$AG$4,2,FALSE),FALSE))</f>
        <v/>
      </c>
      <c r="DA69" s="5" t="str">
        <f>IF(DA$3="","",VLOOKUP(DA$5,Constante!$I$3:$AG$275,HLOOKUP($B69,Constante!$I$3:$AG$4,2,FALSE),FALSE))</f>
        <v/>
      </c>
      <c r="DB69" s="5" t="str">
        <f>IF(DB$3="","",VLOOKUP(DB$5,Constante!$I$3:$AG$275,HLOOKUP($B69,Constante!$I$3:$AG$4,2,FALSE),FALSE))</f>
        <v/>
      </c>
      <c r="DC69" s="5" t="str">
        <f>IF(DC$3="","",VLOOKUP(DC$5,Constante!$I$3:$AG$275,HLOOKUP($B69,Constante!$I$3:$AG$4,2,FALSE),FALSE))</f>
        <v/>
      </c>
      <c r="DD69" s="5" t="str">
        <f>IF(DD$3="","",VLOOKUP(DD$5,Constante!$I$3:$AG$275,HLOOKUP($B69,Constante!$I$3:$AG$4,2,FALSE),FALSE))</f>
        <v/>
      </c>
      <c r="DE69" s="5" t="str">
        <f>IF(DE$3="","",VLOOKUP(DE$5,Constante!$I$3:$AG$275,HLOOKUP($B69,Constante!$I$3:$AG$4,2,FALSE),FALSE))</f>
        <v/>
      </c>
      <c r="DF69" s="5" t="str">
        <f>IF(DF$3="","",VLOOKUP(DF$5,Constante!$I$3:$AG$275,HLOOKUP($B69,Constante!$I$3:$AG$4,2,FALSE),FALSE))</f>
        <v/>
      </c>
      <c r="DG69" s="5" t="str">
        <f>IF(DG$3="","",VLOOKUP(DG$5,Constante!$I$3:$AG$275,HLOOKUP($B69,Constante!$I$3:$AG$4,2,FALSE),FALSE))</f>
        <v/>
      </c>
      <c r="DH69" s="5" t="str">
        <f>IF(DH$3="","",VLOOKUP(DH$5,Constante!$I$3:$AG$275,HLOOKUP($B69,Constante!$I$3:$AG$4,2,FALSE),FALSE))</f>
        <v/>
      </c>
      <c r="DI69" s="5" t="str">
        <f>IF(DI$3="","",VLOOKUP(DI$5,Constante!$I$3:$AG$275,HLOOKUP($B69,Constante!$I$3:$AG$4,2,FALSE),FALSE))</f>
        <v/>
      </c>
      <c r="DJ69" s="5" t="str">
        <f>IF(DJ$3="","",VLOOKUP(DJ$5,Constante!$I$3:$AG$275,HLOOKUP($B69,Constante!$I$3:$AG$4,2,FALSE),FALSE))</f>
        <v/>
      </c>
      <c r="DK69" s="5" t="str">
        <f>IF(DK$3="","",VLOOKUP(DK$5,Constante!$I$3:$AG$275,HLOOKUP($B69,Constante!$I$3:$AG$4,2,FALSE),FALSE))</f>
        <v/>
      </c>
      <c r="DL69" s="5" t="str">
        <f>IF(DL$3="","",VLOOKUP(DL$5,Constante!$I$3:$AG$275,HLOOKUP($B69,Constante!$I$3:$AG$4,2,FALSE),FALSE))</f>
        <v/>
      </c>
      <c r="DM69" s="5" t="str">
        <f>IF(DM$3="","",VLOOKUP(DM$5,Constante!$I$3:$AG$275,HLOOKUP($B69,Constante!$I$3:$AG$4,2,FALSE),FALSE))</f>
        <v/>
      </c>
      <c r="DN69" s="5" t="str">
        <f>IF(DN$3="","",VLOOKUP(DN$5,Constante!$I$3:$AG$275,HLOOKUP($B69,Constante!$I$3:$AG$4,2,FALSE),FALSE))</f>
        <v/>
      </c>
      <c r="DO69" s="5" t="str">
        <f>IF(DO$3="","",VLOOKUP(DO$5,Constante!$I$3:$AG$275,HLOOKUP($B69,Constante!$I$3:$AG$4,2,FALSE),FALSE))</f>
        <v/>
      </c>
      <c r="DP69" s="5" t="str">
        <f>IF(DP$3="","",VLOOKUP(DP$5,Constante!$I$3:$AG$275,HLOOKUP($B69,Constante!$I$3:$AG$4,2,FALSE),FALSE))</f>
        <v/>
      </c>
      <c r="DQ69" s="5" t="str">
        <f>IF(DQ$3="","",VLOOKUP(DQ$5,Constante!$I$3:$AG$275,HLOOKUP($B69,Constante!$I$3:$AG$4,2,FALSE),FALSE))</f>
        <v/>
      </c>
      <c r="DR69" s="5" t="str">
        <f>IF(DR$3="","",VLOOKUP(DR$5,Constante!$I$3:$AG$275,HLOOKUP($B69,Constante!$I$3:$AG$4,2,FALSE),FALSE))</f>
        <v/>
      </c>
      <c r="DS69" s="5" t="str">
        <f>IF(DS$3="","",VLOOKUP(DS$5,Constante!$I$3:$AG$275,HLOOKUP($B69,Constante!$I$3:$AG$4,2,FALSE),FALSE))</f>
        <v/>
      </c>
      <c r="DT69" s="5" t="str">
        <f>IF(DT$3="","",VLOOKUP(DT$5,Constante!$I$3:$AG$275,HLOOKUP($B69,Constante!$I$3:$AG$4,2,FALSE),FALSE))</f>
        <v/>
      </c>
      <c r="DU69" s="5" t="str">
        <f>IF(DU$3="","",VLOOKUP(DU$5,Constante!$I$3:$AG$275,HLOOKUP($B69,Constante!$I$3:$AG$4,2,FALSE),FALSE))</f>
        <v/>
      </c>
      <c r="DV69" s="5" t="str">
        <f>IF(DV$3="","",VLOOKUP(DV$5,Constante!$I$3:$AG$275,HLOOKUP($B69,Constante!$I$3:$AG$4,2,FALSE),FALSE))</f>
        <v/>
      </c>
      <c r="DW69" s="5" t="str">
        <f>IF(DW$3="","",VLOOKUP(DW$5,Constante!$I$3:$AG$275,HLOOKUP($B69,Constante!$I$3:$AG$4,2,FALSE),FALSE))</f>
        <v/>
      </c>
      <c r="DX69" s="5" t="str">
        <f>IF(DX$3="","",VLOOKUP(DX$5,Constante!$I$3:$AG$275,HLOOKUP($B69,Constante!$I$3:$AG$4,2,FALSE),FALSE))</f>
        <v/>
      </c>
      <c r="DY69" s="5" t="str">
        <f>IF(DY$3="","",VLOOKUP(DY$5,Constante!$I$3:$AG$275,HLOOKUP($B69,Constante!$I$3:$AG$4,2,FALSE),FALSE))</f>
        <v/>
      </c>
      <c r="DZ69" s="5" t="str">
        <f>IF(DZ$3="","",VLOOKUP(DZ$5,Constante!$I$3:$AG$275,HLOOKUP($B69,Constante!$I$3:$AG$4,2,FALSE),FALSE))</f>
        <v/>
      </c>
      <c r="EA69" s="5" t="str">
        <f>IF(EA$3="","",VLOOKUP(EA$5,Constante!$I$3:$AG$275,HLOOKUP($B69,Constante!$I$3:$AG$4,2,FALSE),FALSE))</f>
        <v/>
      </c>
      <c r="EB69" s="5" t="str">
        <f>IF(EB$3="","",VLOOKUP(EB$5,Constante!$I$3:$AG$275,HLOOKUP($B69,Constante!$I$3:$AG$4,2,FALSE),FALSE))</f>
        <v/>
      </c>
      <c r="EC69" s="5" t="str">
        <f>IF(EC$3="","",VLOOKUP(EC$5,Constante!$I$3:$AG$275,HLOOKUP($B69,Constante!$I$3:$AG$4,2,FALSE),FALSE))</f>
        <v/>
      </c>
      <c r="ED69" s="5" t="str">
        <f>IF(ED$3="","",VLOOKUP(ED$5,Constante!$I$3:$AG$275,HLOOKUP($B69,Constante!$I$3:$AG$4,2,FALSE),FALSE))</f>
        <v/>
      </c>
      <c r="EE69" s="5" t="str">
        <f>IF(EE$3="","",VLOOKUP(EE$5,Constante!$I$3:$AG$275,HLOOKUP($B69,Constante!$I$3:$AG$4,2,FALSE),FALSE))</f>
        <v/>
      </c>
      <c r="EF69" s="5" t="str">
        <f>IF(EF$3="","",VLOOKUP(EF$5,Constante!$I$3:$AG$275,HLOOKUP($B69,Constante!$I$3:$AG$4,2,FALSE),FALSE))</f>
        <v/>
      </c>
      <c r="EG69" s="5" t="str">
        <f>IF(EG$3="","",VLOOKUP(EG$5,Constante!$I$3:$AG$275,HLOOKUP($B69,Constante!$I$3:$AG$4,2,FALSE),FALSE))</f>
        <v/>
      </c>
      <c r="EH69" s="5" t="str">
        <f>IF(EH$3="","",VLOOKUP(EH$5,Constante!$I$3:$AG$275,HLOOKUP($B69,Constante!$I$3:$AG$4,2,FALSE),FALSE))</f>
        <v/>
      </c>
      <c r="EI69" s="5" t="str">
        <f>IF(EI$3="","",VLOOKUP(EI$5,Constante!$I$3:$AG$275,HLOOKUP($B69,Constante!$I$3:$AG$4,2,FALSE),FALSE))</f>
        <v/>
      </c>
      <c r="EJ69" s="5" t="str">
        <f>IF(EJ$3="","",VLOOKUP(EJ$5,Constante!$I$3:$AG$275,HLOOKUP($B69,Constante!$I$3:$AG$4,2,FALSE),FALSE))</f>
        <v/>
      </c>
      <c r="EK69" s="5" t="str">
        <f>IF(EK$3="","",VLOOKUP(EK$5,Constante!$I$3:$AG$275,HLOOKUP($B69,Constante!$I$3:$AG$4,2,FALSE),FALSE))</f>
        <v/>
      </c>
      <c r="EL69" s="5" t="str">
        <f>IF(EL$3="","",VLOOKUP(EL$5,Constante!$I$3:$AG$275,HLOOKUP($B69,Constante!$I$3:$AG$4,2,FALSE),FALSE))</f>
        <v/>
      </c>
      <c r="EM69" s="5" t="str">
        <f>IF(EM$3="","",VLOOKUP(EM$5,Constante!$I$3:$AG$275,HLOOKUP($B69,Constante!$I$3:$AG$4,2,FALSE),FALSE))</f>
        <v/>
      </c>
      <c r="EN69" s="5" t="str">
        <f>IF(EN$3="","",VLOOKUP(EN$5,Constante!$I$3:$AG$275,HLOOKUP($B69,Constante!$I$3:$AG$4,2,FALSE),FALSE))</f>
        <v/>
      </c>
      <c r="EO69" s="5" t="str">
        <f>IF(EO$3="","",VLOOKUP(EO$5,Constante!$I$3:$AG$275,HLOOKUP($B69,Constante!$I$3:$AG$4,2,FALSE),FALSE))</f>
        <v/>
      </c>
      <c r="EP69" s="5" t="str">
        <f>IF(EP$3="","",VLOOKUP(EP$5,Constante!$I$3:$AG$275,HLOOKUP($B69,Constante!$I$3:$AG$4,2,FALSE),FALSE))</f>
        <v/>
      </c>
      <c r="EQ69" s="5" t="str">
        <f>IF(EQ$3="","",VLOOKUP(EQ$5,Constante!$I$3:$AG$275,HLOOKUP($B69,Constante!$I$3:$AG$4,2,FALSE),FALSE))</f>
        <v/>
      </c>
      <c r="ER69" s="5" t="str">
        <f>IF(ER$3="","",VLOOKUP(ER$5,Constante!$I$3:$AG$275,HLOOKUP($B69,Constante!$I$3:$AG$4,2,FALSE),FALSE))</f>
        <v/>
      </c>
      <c r="ES69" s="5" t="str">
        <f>IF(ES$3="","",VLOOKUP(ES$5,Constante!$I$3:$AG$275,HLOOKUP($B69,Constante!$I$3:$AG$4,2,FALSE),FALSE))</f>
        <v/>
      </c>
      <c r="ET69" s="5" t="str">
        <f>IF(ET$3="","",VLOOKUP(ET$5,Constante!$I$3:$AG$275,HLOOKUP($B69,Constante!$I$3:$AG$4,2,FALSE),FALSE))</f>
        <v/>
      </c>
      <c r="EU69" s="5" t="str">
        <f>IF(EU$3="","",VLOOKUP(EU$5,Constante!$I$3:$AG$275,HLOOKUP($B69,Constante!$I$3:$AG$4,2,FALSE),FALSE))</f>
        <v/>
      </c>
      <c r="EV69" s="5" t="str">
        <f>IF(EV$3="","",VLOOKUP(EV$5,Constante!$I$3:$AG$275,HLOOKUP($B69,Constante!$I$3:$AG$4,2,FALSE),FALSE))</f>
        <v/>
      </c>
      <c r="EW69" s="5" t="str">
        <f>IF(EW$3="","",VLOOKUP(EW$5,Constante!$I$3:$AG$275,HLOOKUP($B69,Constante!$I$3:$AG$4,2,FALSE),FALSE))</f>
        <v/>
      </c>
      <c r="EX69" s="5" t="str">
        <f>IF(EX$3="","",VLOOKUP(EX$5,Constante!$I$3:$AG$275,HLOOKUP($B69,Constante!$I$3:$AG$4,2,FALSE),FALSE))</f>
        <v/>
      </c>
      <c r="EY69" s="5" t="str">
        <f>IF(EY$3="","",VLOOKUP(EY$5,Constante!$I$3:$AG$275,HLOOKUP($B69,Constante!$I$3:$AG$4,2,FALSE),FALSE))</f>
        <v/>
      </c>
      <c r="EZ69" s="5" t="str">
        <f>IF(EZ$3="","",VLOOKUP(EZ$5,Constante!$I$3:$AG$275,HLOOKUP($B69,Constante!$I$3:$AG$4,2,FALSE),FALSE))</f>
        <v/>
      </c>
      <c r="FA69" s="5" t="str">
        <f>IF(FA$3="","",VLOOKUP(FA$5,Constante!$I$3:$AG$275,HLOOKUP($B69,Constante!$I$3:$AG$4,2,FALSE),FALSE))</f>
        <v/>
      </c>
      <c r="FB69" s="5" t="str">
        <f>IF(FB$3="","",VLOOKUP(FB$5,Constante!$I$3:$AG$275,HLOOKUP($B69,Constante!$I$3:$AG$4,2,FALSE),FALSE))</f>
        <v/>
      </c>
      <c r="FC69" s="5" t="str">
        <f>IF(FC$3="","",VLOOKUP(FC$5,Constante!$I$3:$AG$275,HLOOKUP($B69,Constante!$I$3:$AG$4,2,FALSE),FALSE))</f>
        <v/>
      </c>
      <c r="FD69" s="5" t="str">
        <f>IF(FD$3="","",VLOOKUP(FD$5,Constante!$I$3:$AG$275,HLOOKUP($B69,Constante!$I$3:$AG$4,2,FALSE),FALSE))</f>
        <v/>
      </c>
      <c r="FE69" s="5" t="str">
        <f>IF(FE$3="","",VLOOKUP(FE$5,Constante!$I$3:$AG$275,HLOOKUP($B69,Constante!$I$3:$AG$4,2,FALSE),FALSE))</f>
        <v/>
      </c>
      <c r="FF69" s="5" t="str">
        <f>IF(FF$3="","",VLOOKUP(FF$5,Constante!$I$3:$AG$275,HLOOKUP($B69,Constante!$I$3:$AG$4,2,FALSE),FALSE))</f>
        <v/>
      </c>
      <c r="FG69" s="5" t="str">
        <f>IF(FG$3="","",VLOOKUP(FG$5,Constante!$I$3:$AG$275,HLOOKUP($B69,Constante!$I$3:$AG$4,2,FALSE),FALSE))</f>
        <v/>
      </c>
      <c r="FH69" s="5" t="str">
        <f>IF(FH$3="","",VLOOKUP(FH$5,Constante!$I$3:$AG$275,HLOOKUP($B69,Constante!$I$3:$AG$4,2,FALSE),FALSE))</f>
        <v/>
      </c>
      <c r="FI69" s="5" t="str">
        <f>IF(FI$3="","",VLOOKUP(FI$5,Constante!$I$3:$AG$275,HLOOKUP($B69,Constante!$I$3:$AG$4,2,FALSE),FALSE))</f>
        <v/>
      </c>
      <c r="FJ69" s="5" t="str">
        <f>IF(FJ$3="","",VLOOKUP(FJ$5,Constante!$I$3:$AG$275,HLOOKUP($B69,Constante!$I$3:$AG$4,2,FALSE),FALSE))</f>
        <v/>
      </c>
      <c r="FK69" s="5" t="str">
        <f>IF(FK$3="","",VLOOKUP(FK$5,Constante!$I$3:$AG$275,HLOOKUP($B69,Constante!$I$3:$AG$4,2,FALSE),FALSE))</f>
        <v/>
      </c>
      <c r="FL69" s="5" t="str">
        <f>IF(FL$3="","",VLOOKUP(FL$5,Constante!$I$3:$AG$275,HLOOKUP($B69,Constante!$I$3:$AG$4,2,FALSE),FALSE))</f>
        <v/>
      </c>
      <c r="FM69" s="5" t="str">
        <f>IF(FM$3="","",VLOOKUP(FM$5,Constante!$I$3:$AG$275,HLOOKUP($B69,Constante!$I$3:$AG$4,2,FALSE),FALSE))</f>
        <v/>
      </c>
      <c r="FN69" s="5" t="str">
        <f>IF(FN$3="","",VLOOKUP(FN$5,Constante!$I$3:$AG$275,HLOOKUP($B69,Constante!$I$3:$AG$4,2,FALSE),FALSE))</f>
        <v/>
      </c>
      <c r="FO69" s="5" t="str">
        <f>IF(FO$3="","",VLOOKUP(FO$5,Constante!$I$3:$AG$275,HLOOKUP($B69,Constante!$I$3:$AG$4,2,FALSE),FALSE))</f>
        <v/>
      </c>
      <c r="FP69" s="5" t="str">
        <f>IF(FP$3="","",VLOOKUP(FP$5,Constante!$I$3:$AG$275,HLOOKUP($B69,Constante!$I$3:$AG$4,2,FALSE),FALSE))</f>
        <v/>
      </c>
      <c r="FQ69" s="5" t="str">
        <f>IF(FQ$3="","",VLOOKUP(FQ$5,Constante!$I$3:$AG$275,HLOOKUP($B69,Constante!$I$3:$AG$4,2,FALSE),FALSE))</f>
        <v/>
      </c>
      <c r="FR69" s="5" t="str">
        <f>IF(FR$3="","",VLOOKUP(FR$5,Constante!$I$3:$AG$275,HLOOKUP($B69,Constante!$I$3:$AG$4,2,FALSE),FALSE))</f>
        <v/>
      </c>
      <c r="FS69" s="5" t="str">
        <f>IF(FS$3="","",VLOOKUP(FS$5,Constante!$I$3:$AG$275,HLOOKUP($B69,Constante!$I$3:$AG$4,2,FALSE),FALSE))</f>
        <v/>
      </c>
      <c r="FT69" s="5" t="str">
        <f>IF(FT$3="","",VLOOKUP(FT$5,Constante!$I$3:$AG$275,HLOOKUP($B69,Constante!$I$3:$AG$4,2,FALSE),FALSE))</f>
        <v/>
      </c>
      <c r="FU69" s="5" t="str">
        <f>IF(FU$3="","",VLOOKUP(FU$5,Constante!$I$3:$AG$275,HLOOKUP($B69,Constante!$I$3:$AG$4,2,FALSE),FALSE))</f>
        <v/>
      </c>
      <c r="FV69" s="5" t="str">
        <f>IF(FV$3="","",VLOOKUP(FV$5,Constante!$I$3:$AG$275,HLOOKUP($B69,Constante!$I$3:$AG$4,2,FALSE),FALSE))</f>
        <v/>
      </c>
      <c r="FW69" s="5" t="str">
        <f>IF(FW$3="","",VLOOKUP(FW$5,Constante!$I$3:$AG$275,HLOOKUP($B69,Constante!$I$3:$AG$4,2,FALSE),FALSE))</f>
        <v/>
      </c>
      <c r="FX69" s="5" t="str">
        <f>IF(FX$3="","",VLOOKUP(FX$5,Constante!$I$3:$AG$275,HLOOKUP($B69,Constante!$I$3:$AG$4,2,FALSE),FALSE))</f>
        <v/>
      </c>
      <c r="FY69" s="5" t="str">
        <f>IF(FY$3="","",VLOOKUP(FY$5,Constante!$I$3:$AG$275,HLOOKUP($B69,Constante!$I$3:$AG$4,2,FALSE),FALSE))</f>
        <v/>
      </c>
      <c r="FZ69" s="5" t="str">
        <f>IF(FZ$3="","",VLOOKUP(FZ$5,Constante!$I$3:$AG$275,HLOOKUP($B69,Constante!$I$3:$AG$4,2,FALSE),FALSE))</f>
        <v/>
      </c>
      <c r="GA69" s="5" t="str">
        <f>IF(GA$3="","",VLOOKUP(GA$5,Constante!$I$3:$AG$275,HLOOKUP($B69,Constante!$I$3:$AG$4,2,FALSE),FALSE))</f>
        <v/>
      </c>
      <c r="GB69" s="5" t="str">
        <f>IF(GB$3="","",VLOOKUP(GB$5,Constante!$I$3:$AG$275,HLOOKUP($B69,Constante!$I$3:$AG$4,2,FALSE),FALSE))</f>
        <v/>
      </c>
      <c r="GC69" s="5" t="str">
        <f>IF(GC$3="","",VLOOKUP(GC$5,Constante!$I$3:$AG$275,HLOOKUP($B69,Constante!$I$3:$AG$4,2,FALSE),FALSE))</f>
        <v/>
      </c>
      <c r="GD69" s="5" t="str">
        <f>IF(GD$3="","",VLOOKUP(GD$5,Constante!$I$3:$AG$275,HLOOKUP($B69,Constante!$I$3:$AG$4,2,FALSE),FALSE))</f>
        <v/>
      </c>
      <c r="GE69" s="5" t="str">
        <f>IF(GE$3="","",VLOOKUP(GE$5,Constante!$I$3:$AG$275,HLOOKUP($B69,Constante!$I$3:$AG$4,2,FALSE),FALSE))</f>
        <v/>
      </c>
      <c r="GF69" s="5" t="str">
        <f>IF(GF$3="","",VLOOKUP(GF$5,Constante!$I$3:$AG$275,HLOOKUP($B69,Constante!$I$3:$AG$4,2,FALSE),FALSE))</f>
        <v/>
      </c>
      <c r="GG69" s="5" t="str">
        <f>IF(GG$3="","",VLOOKUP(GG$5,Constante!$I$3:$AG$275,HLOOKUP($B69,Constante!$I$3:$AG$4,2,FALSE),FALSE))</f>
        <v/>
      </c>
      <c r="GH69" s="5" t="str">
        <f>IF(GH$3="","",VLOOKUP(GH$5,Constante!$I$3:$AG$275,HLOOKUP($B69,Constante!$I$3:$AG$4,2,FALSE),FALSE))</f>
        <v/>
      </c>
      <c r="GI69" s="5" t="str">
        <f>IF(GI$3="","",VLOOKUP(GI$5,Constante!$I$3:$AG$275,HLOOKUP($B69,Constante!$I$3:$AG$4,2,FALSE),FALSE))</f>
        <v/>
      </c>
      <c r="GJ69" s="5" t="str">
        <f>IF(GJ$3="","",VLOOKUP(GJ$5,Constante!$I$3:$AG$275,HLOOKUP($B69,Constante!$I$3:$AG$4,2,FALSE),FALSE))</f>
        <v/>
      </c>
      <c r="GK69" s="5" t="str">
        <f>IF(GK$3="","",VLOOKUP(GK$5,Constante!$I$3:$AG$275,HLOOKUP($B69,Constante!$I$3:$AG$4,2,FALSE),FALSE))</f>
        <v/>
      </c>
      <c r="GL69" s="5" t="str">
        <f>IF(GL$3="","",VLOOKUP(GL$5,Constante!$I$3:$AG$275,HLOOKUP($B69,Constante!$I$3:$AG$4,2,FALSE),FALSE))</f>
        <v/>
      </c>
      <c r="GM69" s="5" t="str">
        <f>IF(GM$3="","",VLOOKUP(GM$5,Constante!$I$3:$AG$275,HLOOKUP($B69,Constante!$I$3:$AG$4,2,FALSE),FALSE))</f>
        <v/>
      </c>
      <c r="GN69" s="5" t="str">
        <f>IF(GN$3="","",VLOOKUP(GN$5,Constante!$I$3:$AG$275,HLOOKUP($B69,Constante!$I$3:$AG$4,2,FALSE),FALSE))</f>
        <v/>
      </c>
      <c r="GO69" s="5" t="str">
        <f>IF(GO$3="","",VLOOKUP(GO$5,Constante!$I$3:$AG$275,HLOOKUP($B69,Constante!$I$3:$AG$4,2,FALSE),FALSE))</f>
        <v/>
      </c>
      <c r="GP69" s="5" t="str">
        <f>IF(GP$3="","",VLOOKUP(GP$5,Constante!$I$3:$AG$275,HLOOKUP($B69,Constante!$I$3:$AG$4,2,FALSE),FALSE))</f>
        <v/>
      </c>
      <c r="GQ69" s="5" t="str">
        <f>IF(GQ$3="","",VLOOKUP(GQ$5,Constante!$I$3:$AG$275,HLOOKUP($B69,Constante!$I$3:$AG$4,2,FALSE),FALSE))</f>
        <v/>
      </c>
      <c r="GR69" s="5" t="str">
        <f>IF(GR$3="","",VLOOKUP(GR$5,Constante!$I$3:$AG$275,HLOOKUP($B69,Constante!$I$3:$AG$4,2,FALSE),FALSE))</f>
        <v/>
      </c>
      <c r="GS69" s="118"/>
    </row>
    <row r="70" spans="1:201" ht="15.75">
      <c r="A70" s="27"/>
      <c r="B70" s="17" t="s">
        <v>211</v>
      </c>
      <c r="C70" s="5">
        <f>IF(C$3="","",VLOOKUP(C$5,Constante!$I$3:$AG$275,HLOOKUP($B70,Constante!$I$3:$AG$4,2,FALSE),FALSE))</f>
        <v>0</v>
      </c>
      <c r="D70" s="5">
        <f>IF(D$3="","",VLOOKUP(D$5,Constante!$I$3:$AG$275,HLOOKUP($B70,Constante!$I$3:$AG$4,2,FALSE),FALSE))</f>
        <v>0</v>
      </c>
      <c r="E70" s="5">
        <f>IF(E$3="","",VLOOKUP(E$5,Constante!$I$3:$AG$275,HLOOKUP($B70,Constante!$I$3:$AG$4,2,FALSE),FALSE))</f>
        <v>0</v>
      </c>
      <c r="F70" s="5">
        <f>IF(F$3="","",VLOOKUP(F$5,Constante!$I$3:$AG$275,HLOOKUP($B70,Constante!$I$3:$AG$4,2,FALSE),FALSE))</f>
        <v>0</v>
      </c>
      <c r="G70" s="5">
        <f>IF(G$3="","",VLOOKUP(G$5,Constante!$I$3:$AG$275,HLOOKUP($B70,Constante!$I$3:$AG$4,2,FALSE),FALSE))</f>
        <v>0</v>
      </c>
      <c r="H70" s="5">
        <f>IF(H$3="","",VLOOKUP(H$5,Constante!$I$3:$AG$275,HLOOKUP($B70,Constante!$I$3:$AG$4,2,FALSE),FALSE))</f>
        <v>0</v>
      </c>
      <c r="I70" s="5">
        <f>IF(I$3="","",VLOOKUP(I$5,Constante!$I$3:$AG$275,HLOOKUP($B70,Constante!$I$3:$AG$4,2,FALSE),FALSE))</f>
        <v>0</v>
      </c>
      <c r="J70" s="5">
        <f>IF(J$3="","",VLOOKUP(J$5,Constante!$I$3:$AG$275,HLOOKUP($B70,Constante!$I$3:$AG$4,2,FALSE),FALSE))</f>
        <v>0</v>
      </c>
      <c r="K70" s="5">
        <f>IF(K$3="","",VLOOKUP(K$5,Constante!$I$3:$AG$275,HLOOKUP($B70,Constante!$I$3:$AG$4,2,FALSE),FALSE))</f>
        <v>0</v>
      </c>
      <c r="L70" s="5">
        <f>IF(L$3="","",VLOOKUP(L$5,Constante!$I$3:$AG$275,HLOOKUP($B70,Constante!$I$3:$AG$4,2,FALSE),FALSE))</f>
        <v>4</v>
      </c>
      <c r="M70" s="5">
        <f>IF(M$3="","",VLOOKUP(M$5,Constante!$I$3:$AG$275,HLOOKUP($B70,Constante!$I$3:$AG$4,2,FALSE),FALSE))</f>
        <v>0</v>
      </c>
      <c r="N70" s="5">
        <f>IF(N$3="","",VLOOKUP(N$5,Constante!$I$3:$AG$275,HLOOKUP($B70,Constante!$I$3:$AG$4,2,FALSE),FALSE))</f>
        <v>0</v>
      </c>
      <c r="O70" s="5" t="str">
        <f>IF(O$3="","",VLOOKUP(O$5,Constante!$I$3:$AG$275,HLOOKUP($B70,Constante!$I$3:$AG$4,2,FALSE),FALSE))</f>
        <v/>
      </c>
      <c r="P70" s="5" t="str">
        <f>IF(P$3="","",VLOOKUP(P$5,Constante!$I$3:$AG$275,HLOOKUP($B70,Constante!$I$3:$AG$4,2,FALSE),FALSE))</f>
        <v/>
      </c>
      <c r="Q70" s="5" t="str">
        <f>IF(Q$3="","",VLOOKUP(Q$5,Constante!$I$3:$AG$275,HLOOKUP($B70,Constante!$I$3:$AG$4,2,FALSE),FALSE))</f>
        <v/>
      </c>
      <c r="R70" s="5" t="str">
        <f>IF(R$3="","",VLOOKUP(R$5,Constante!$I$3:$AG$275,HLOOKUP($B70,Constante!$I$3:$AG$4,2,FALSE),FALSE))</f>
        <v/>
      </c>
      <c r="S70" s="5" t="str">
        <f>IF(S$3="","",VLOOKUP(S$5,Constante!$I$3:$AG$275,HLOOKUP($B70,Constante!$I$3:$AG$4,2,FALSE),FALSE))</f>
        <v/>
      </c>
      <c r="T70" s="5" t="str">
        <f>IF(T$3="","",VLOOKUP(T$5,Constante!$I$3:$AG$275,HLOOKUP($B70,Constante!$I$3:$AG$4,2,FALSE),FALSE))</f>
        <v/>
      </c>
      <c r="U70" s="5" t="str">
        <f>IF(U$3="","",VLOOKUP(U$5,Constante!$I$3:$AG$275,HLOOKUP($B70,Constante!$I$3:$AG$4,2,FALSE),FALSE))</f>
        <v/>
      </c>
      <c r="V70" s="5" t="str">
        <f>IF(V$3="","",VLOOKUP(V$5,Constante!$I$3:$AG$275,HLOOKUP($B70,Constante!$I$3:$AG$4,2,FALSE),FALSE))</f>
        <v/>
      </c>
      <c r="W70" s="5" t="str">
        <f>IF(W$3="","",VLOOKUP(W$5,Constante!$I$3:$AG$275,HLOOKUP($B70,Constante!$I$3:$AG$4,2,FALSE),FALSE))</f>
        <v/>
      </c>
      <c r="X70" s="5" t="str">
        <f>IF(X$3="","",VLOOKUP(X$5,Constante!$I$3:$AG$275,HLOOKUP($B70,Constante!$I$3:$AG$4,2,FALSE),FALSE))</f>
        <v/>
      </c>
      <c r="Y70" s="5" t="str">
        <f>IF(Y$3="","",VLOOKUP(Y$5,Constante!$I$3:$AG$275,HLOOKUP($B70,Constante!$I$3:$AG$4,2,FALSE),FALSE))</f>
        <v/>
      </c>
      <c r="Z70" s="5" t="str">
        <f>IF(Z$3="","",VLOOKUP(Z$5,Constante!$I$3:$AG$275,HLOOKUP($B70,Constante!$I$3:$AG$4,2,FALSE),FALSE))</f>
        <v/>
      </c>
      <c r="AA70" s="5" t="str">
        <f>IF(AA$3="","",VLOOKUP(AA$5,Constante!$I$3:$AG$275,HLOOKUP($B70,Constante!$I$3:$AG$4,2,FALSE),FALSE))</f>
        <v/>
      </c>
      <c r="AB70" s="5" t="str">
        <f>IF(AB$3="","",VLOOKUP(AB$5,Constante!$I$3:$AG$275,HLOOKUP($B70,Constante!$I$3:$AG$4,2,FALSE),FALSE))</f>
        <v/>
      </c>
      <c r="AC70" s="5" t="str">
        <f>IF(AC$3="","",VLOOKUP(AC$5,Constante!$I$3:$AG$275,HLOOKUP($B70,Constante!$I$3:$AG$4,2,FALSE),FALSE))</f>
        <v/>
      </c>
      <c r="AD70" s="5" t="str">
        <f>IF(AD$3="","",VLOOKUP(AD$5,Constante!$I$3:$AG$275,HLOOKUP($B70,Constante!$I$3:$AG$4,2,FALSE),FALSE))</f>
        <v/>
      </c>
      <c r="AE70" s="5" t="str">
        <f>IF(AE$3="","",VLOOKUP(AE$5,Constante!$I$3:$AG$275,HLOOKUP($B70,Constante!$I$3:$AG$4,2,FALSE),FALSE))</f>
        <v/>
      </c>
      <c r="AF70" s="5" t="str">
        <f>IF(AF$3="","",VLOOKUP(AF$5,Constante!$I$3:$AG$275,HLOOKUP($B70,Constante!$I$3:$AG$4,2,FALSE),FALSE))</f>
        <v/>
      </c>
      <c r="AG70" s="5" t="str">
        <f>IF(AG$3="","",VLOOKUP(AG$5,Constante!$I$3:$AG$275,HLOOKUP($B70,Constante!$I$3:$AG$4,2,FALSE),FALSE))</f>
        <v/>
      </c>
      <c r="AH70" s="5" t="str">
        <f>IF(AH$3="","",VLOOKUP(AH$5,Constante!$I$3:$AG$275,HLOOKUP($B70,Constante!$I$3:$AG$4,2,FALSE),FALSE))</f>
        <v/>
      </c>
      <c r="AI70" s="5" t="str">
        <f>IF(AI$3="","",VLOOKUP(AI$5,Constante!$I$3:$AG$275,HLOOKUP($B70,Constante!$I$3:$AG$4,2,FALSE),FALSE))</f>
        <v/>
      </c>
      <c r="AJ70" s="5" t="str">
        <f>IF(AJ$3="","",VLOOKUP(AJ$5,Constante!$I$3:$AG$275,HLOOKUP($B70,Constante!$I$3:$AG$4,2,FALSE),FALSE))</f>
        <v/>
      </c>
      <c r="AK70" s="5" t="str">
        <f>IF(AK$3="","",VLOOKUP(AK$5,Constante!$I$3:$AG$275,HLOOKUP($B70,Constante!$I$3:$AG$4,2,FALSE),FALSE))</f>
        <v/>
      </c>
      <c r="AL70" s="5" t="str">
        <f>IF(AL$3="","",VLOOKUP(AL$5,Constante!$I$3:$AG$275,HLOOKUP($B70,Constante!$I$3:$AG$4,2,FALSE),FALSE))</f>
        <v/>
      </c>
      <c r="AM70" s="5" t="str">
        <f>IF(AM$3="","",VLOOKUP(AM$5,Constante!$I$3:$AG$275,HLOOKUP($B70,Constante!$I$3:$AG$4,2,FALSE),FALSE))</f>
        <v/>
      </c>
      <c r="AN70" s="5" t="str">
        <f>IF(AN$3="","",VLOOKUP(AN$5,Constante!$I$3:$AG$275,HLOOKUP($B70,Constante!$I$3:$AG$4,2,FALSE),FALSE))</f>
        <v/>
      </c>
      <c r="AO70" s="5" t="str">
        <f>IF(AO$3="","",VLOOKUP(AO$5,Constante!$I$3:$AG$275,HLOOKUP($B70,Constante!$I$3:$AG$4,2,FALSE),FALSE))</f>
        <v/>
      </c>
      <c r="AP70" s="5" t="str">
        <f>IF(AP$3="","",VLOOKUP(AP$5,Constante!$I$3:$AG$275,HLOOKUP($B70,Constante!$I$3:$AG$4,2,FALSE),FALSE))</f>
        <v/>
      </c>
      <c r="AQ70" s="5" t="str">
        <f>IF(AQ$3="","",VLOOKUP(AQ$5,Constante!$I$3:$AG$275,HLOOKUP($B70,Constante!$I$3:$AG$4,2,FALSE),FALSE))</f>
        <v/>
      </c>
      <c r="AR70" s="5" t="str">
        <f>IF(AR$3="","",VLOOKUP(AR$5,Constante!$I$3:$AG$275,HLOOKUP($B70,Constante!$I$3:$AG$4,2,FALSE),FALSE))</f>
        <v/>
      </c>
      <c r="AS70" s="5" t="str">
        <f>IF(AS$3="","",VLOOKUP(AS$5,Constante!$I$3:$AG$275,HLOOKUP($B70,Constante!$I$3:$AG$4,2,FALSE),FALSE))</f>
        <v/>
      </c>
      <c r="AT70" s="5" t="str">
        <f>IF(AT$3="","",VLOOKUP(AT$5,Constante!$I$3:$AG$275,HLOOKUP($B70,Constante!$I$3:$AG$4,2,FALSE),FALSE))</f>
        <v/>
      </c>
      <c r="AU70" s="5" t="str">
        <f>IF(AU$3="","",VLOOKUP(AU$5,Constante!$I$3:$AG$275,HLOOKUP($B70,Constante!$I$3:$AG$4,2,FALSE),FALSE))</f>
        <v/>
      </c>
      <c r="AV70" s="5" t="str">
        <f>IF(AV$3="","",VLOOKUP(AV$5,Constante!$I$3:$AG$275,HLOOKUP($B70,Constante!$I$3:$AG$4,2,FALSE),FALSE))</f>
        <v/>
      </c>
      <c r="AW70" s="5" t="str">
        <f>IF(AW$3="","",VLOOKUP(AW$5,Constante!$I$3:$AG$275,HLOOKUP($B70,Constante!$I$3:$AG$4,2,FALSE),FALSE))</f>
        <v/>
      </c>
      <c r="AX70" s="5" t="str">
        <f>IF(AX$3="","",VLOOKUP(AX$5,Constante!$I$3:$AG$275,HLOOKUP($B70,Constante!$I$3:$AG$4,2,FALSE),FALSE))</f>
        <v/>
      </c>
      <c r="AY70" s="5" t="str">
        <f>IF(AY$3="","",VLOOKUP(AY$5,Constante!$I$3:$AG$275,HLOOKUP($B70,Constante!$I$3:$AG$4,2,FALSE),FALSE))</f>
        <v/>
      </c>
      <c r="AZ70" s="5" t="str">
        <f>IF(AZ$3="","",VLOOKUP(AZ$5,Constante!$I$3:$AG$275,HLOOKUP($B70,Constante!$I$3:$AG$4,2,FALSE),FALSE))</f>
        <v/>
      </c>
      <c r="BA70" s="5" t="str">
        <f>IF(BA$3="","",VLOOKUP(BA$5,Constante!$I$3:$AG$275,HLOOKUP($B70,Constante!$I$3:$AG$4,2,FALSE),FALSE))</f>
        <v/>
      </c>
      <c r="BB70" s="5" t="str">
        <f>IF(BB$3="","",VLOOKUP(BB$5,Constante!$I$3:$AG$275,HLOOKUP($B70,Constante!$I$3:$AG$4,2,FALSE),FALSE))</f>
        <v/>
      </c>
      <c r="BC70" s="5" t="str">
        <f>IF(BC$3="","",VLOOKUP(BC$5,Constante!$I$3:$AG$275,HLOOKUP($B70,Constante!$I$3:$AG$4,2,FALSE),FALSE))</f>
        <v/>
      </c>
      <c r="BD70" s="5" t="str">
        <f>IF(BD$3="","",VLOOKUP(BD$5,Constante!$I$3:$AG$275,HLOOKUP($B70,Constante!$I$3:$AG$4,2,FALSE),FALSE))</f>
        <v/>
      </c>
      <c r="BE70" s="5" t="str">
        <f>IF(BE$3="","",VLOOKUP(BE$5,Constante!$I$3:$AG$275,HLOOKUP($B70,Constante!$I$3:$AG$4,2,FALSE),FALSE))</f>
        <v/>
      </c>
      <c r="BF70" s="5" t="str">
        <f>IF(BF$3="","",VLOOKUP(BF$5,Constante!$I$3:$AG$275,HLOOKUP($B70,Constante!$I$3:$AG$4,2,FALSE),FALSE))</f>
        <v/>
      </c>
      <c r="BG70" s="5" t="str">
        <f>IF(BG$3="","",VLOOKUP(BG$5,Constante!$I$3:$AG$275,HLOOKUP($B70,Constante!$I$3:$AG$4,2,FALSE),FALSE))</f>
        <v/>
      </c>
      <c r="BH70" s="5" t="str">
        <f>IF(BH$3="","",VLOOKUP(BH$5,Constante!$I$3:$AG$275,HLOOKUP($B70,Constante!$I$3:$AG$4,2,FALSE),FALSE))</f>
        <v/>
      </c>
      <c r="BI70" s="5" t="str">
        <f>IF(BI$3="","",VLOOKUP(BI$5,Constante!$I$3:$AG$275,HLOOKUP($B70,Constante!$I$3:$AG$4,2,FALSE),FALSE))</f>
        <v/>
      </c>
      <c r="BJ70" s="5" t="str">
        <f>IF(BJ$3="","",VLOOKUP(BJ$5,Constante!$I$3:$AG$275,HLOOKUP($B70,Constante!$I$3:$AG$4,2,FALSE),FALSE))</f>
        <v/>
      </c>
      <c r="BK70" s="5" t="str">
        <f>IF(BK$3="","",VLOOKUP(BK$5,Constante!$I$3:$AG$275,HLOOKUP($B70,Constante!$I$3:$AG$4,2,FALSE),FALSE))</f>
        <v/>
      </c>
      <c r="BL70" s="5" t="str">
        <f>IF(BL$3="","",VLOOKUP(BL$5,Constante!$I$3:$AG$275,HLOOKUP($B70,Constante!$I$3:$AG$4,2,FALSE),FALSE))</f>
        <v/>
      </c>
      <c r="BM70" s="5" t="str">
        <f>IF(BM$3="","",VLOOKUP(BM$5,Constante!$I$3:$AG$275,HLOOKUP($B70,Constante!$I$3:$AG$4,2,FALSE),FALSE))</f>
        <v/>
      </c>
      <c r="BN70" s="5" t="str">
        <f>IF(BN$3="","",VLOOKUP(BN$5,Constante!$I$3:$AG$275,HLOOKUP($B70,Constante!$I$3:$AG$4,2,FALSE),FALSE))</f>
        <v/>
      </c>
      <c r="BO70" s="5" t="str">
        <f>IF(BO$3="","",VLOOKUP(BO$5,Constante!$I$3:$AG$275,HLOOKUP($B70,Constante!$I$3:$AG$4,2,FALSE),FALSE))</f>
        <v/>
      </c>
      <c r="BP70" s="5" t="str">
        <f>IF(BP$3="","",VLOOKUP(BP$5,Constante!$I$3:$AG$275,HLOOKUP($B70,Constante!$I$3:$AG$4,2,FALSE),FALSE))</f>
        <v/>
      </c>
      <c r="BQ70" s="5" t="str">
        <f>IF(BQ$3="","",VLOOKUP(BQ$5,Constante!$I$3:$AG$275,HLOOKUP($B70,Constante!$I$3:$AG$4,2,FALSE),FALSE))</f>
        <v/>
      </c>
      <c r="BR70" s="5" t="str">
        <f>IF(BR$3="","",VLOOKUP(BR$5,Constante!$I$3:$AG$275,HLOOKUP($B70,Constante!$I$3:$AG$4,2,FALSE),FALSE))</f>
        <v/>
      </c>
      <c r="BS70" s="5" t="str">
        <f>IF(BS$3="","",VLOOKUP(BS$5,Constante!$I$3:$AG$275,HLOOKUP($B70,Constante!$I$3:$AG$4,2,FALSE),FALSE))</f>
        <v/>
      </c>
      <c r="BT70" s="5" t="str">
        <f>IF(BT$3="","",VLOOKUP(BT$5,Constante!$I$3:$AG$275,HLOOKUP($B70,Constante!$I$3:$AG$4,2,FALSE),FALSE))</f>
        <v/>
      </c>
      <c r="BU70" s="5" t="str">
        <f>IF(BU$3="","",VLOOKUP(BU$5,Constante!$I$3:$AG$275,HLOOKUP($B70,Constante!$I$3:$AG$4,2,FALSE),FALSE))</f>
        <v/>
      </c>
      <c r="BV70" s="5" t="str">
        <f>IF(BV$3="","",VLOOKUP(BV$5,Constante!$I$3:$AG$275,HLOOKUP($B70,Constante!$I$3:$AG$4,2,FALSE),FALSE))</f>
        <v/>
      </c>
      <c r="BW70" s="5" t="str">
        <f>IF(BW$3="","",VLOOKUP(BW$5,Constante!$I$3:$AG$275,HLOOKUP($B70,Constante!$I$3:$AG$4,2,FALSE),FALSE))</f>
        <v/>
      </c>
      <c r="BX70" s="5" t="str">
        <f>IF(BX$3="","",VLOOKUP(BX$5,Constante!$I$3:$AG$275,HLOOKUP($B70,Constante!$I$3:$AG$4,2,FALSE),FALSE))</f>
        <v/>
      </c>
      <c r="BY70" s="5" t="str">
        <f>IF(BY$3="","",VLOOKUP(BY$5,Constante!$I$3:$AG$275,HLOOKUP($B70,Constante!$I$3:$AG$4,2,FALSE),FALSE))</f>
        <v/>
      </c>
      <c r="BZ70" s="5" t="str">
        <f>IF(BZ$3="","",VLOOKUP(BZ$5,Constante!$I$3:$AG$275,HLOOKUP($B70,Constante!$I$3:$AG$4,2,FALSE),FALSE))</f>
        <v/>
      </c>
      <c r="CA70" s="5" t="str">
        <f>IF(CA$3="","",VLOOKUP(CA$5,Constante!$I$3:$AG$275,HLOOKUP($B70,Constante!$I$3:$AG$4,2,FALSE),FALSE))</f>
        <v/>
      </c>
      <c r="CB70" s="5" t="str">
        <f>IF(CB$3="","",VLOOKUP(CB$5,Constante!$I$3:$AG$275,HLOOKUP($B70,Constante!$I$3:$AG$4,2,FALSE),FALSE))</f>
        <v/>
      </c>
      <c r="CC70" s="5" t="str">
        <f>IF(CC$3="","",VLOOKUP(CC$5,Constante!$I$3:$AG$275,HLOOKUP($B70,Constante!$I$3:$AG$4,2,FALSE),FALSE))</f>
        <v/>
      </c>
      <c r="CD70" s="5" t="str">
        <f>IF(CD$3="","",VLOOKUP(CD$5,Constante!$I$3:$AG$275,HLOOKUP($B70,Constante!$I$3:$AG$4,2,FALSE),FALSE))</f>
        <v/>
      </c>
      <c r="CE70" s="5" t="str">
        <f>IF(CE$3="","",VLOOKUP(CE$5,Constante!$I$3:$AG$275,HLOOKUP($B70,Constante!$I$3:$AG$4,2,FALSE),FALSE))</f>
        <v/>
      </c>
      <c r="CF70" s="5" t="str">
        <f>IF(CF$3="","",VLOOKUP(CF$5,Constante!$I$3:$AG$275,HLOOKUP($B70,Constante!$I$3:$AG$4,2,FALSE),FALSE))</f>
        <v/>
      </c>
      <c r="CG70" s="5" t="str">
        <f>IF(CG$3="","",VLOOKUP(CG$5,Constante!$I$3:$AG$275,HLOOKUP($B70,Constante!$I$3:$AG$4,2,FALSE),FALSE))</f>
        <v/>
      </c>
      <c r="CH70" s="5" t="str">
        <f>IF(CH$3="","",VLOOKUP(CH$5,Constante!$I$3:$AG$275,HLOOKUP($B70,Constante!$I$3:$AG$4,2,FALSE),FALSE))</f>
        <v/>
      </c>
      <c r="CI70" s="5" t="str">
        <f>IF(CI$3="","",VLOOKUP(CI$5,Constante!$I$3:$AG$275,HLOOKUP($B70,Constante!$I$3:$AG$4,2,FALSE),FALSE))</f>
        <v/>
      </c>
      <c r="CJ70" s="5" t="str">
        <f>IF(CJ$3="","",VLOOKUP(CJ$5,Constante!$I$3:$AG$275,HLOOKUP($B70,Constante!$I$3:$AG$4,2,FALSE),FALSE))</f>
        <v/>
      </c>
      <c r="CK70" s="5" t="str">
        <f>IF(CK$3="","",VLOOKUP(CK$5,Constante!$I$3:$AG$275,HLOOKUP($B70,Constante!$I$3:$AG$4,2,FALSE),FALSE))</f>
        <v/>
      </c>
      <c r="CL70" s="5" t="str">
        <f>IF(CL$3="","",VLOOKUP(CL$5,Constante!$I$3:$AG$275,HLOOKUP($B70,Constante!$I$3:$AG$4,2,FALSE),FALSE))</f>
        <v/>
      </c>
      <c r="CM70" s="5" t="str">
        <f>IF(CM$3="","",VLOOKUP(CM$5,Constante!$I$3:$AG$275,HLOOKUP($B70,Constante!$I$3:$AG$4,2,FALSE),FALSE))</f>
        <v/>
      </c>
      <c r="CN70" s="5" t="str">
        <f>IF(CN$3="","",VLOOKUP(CN$5,Constante!$I$3:$AG$275,HLOOKUP($B70,Constante!$I$3:$AG$4,2,FALSE),FALSE))</f>
        <v/>
      </c>
      <c r="CO70" s="5" t="str">
        <f>IF(CO$3="","",VLOOKUP(CO$5,Constante!$I$3:$AG$275,HLOOKUP($B70,Constante!$I$3:$AG$4,2,FALSE),FALSE))</f>
        <v/>
      </c>
      <c r="CP70" s="5" t="str">
        <f>IF(CP$3="","",VLOOKUP(CP$5,Constante!$I$3:$AG$275,HLOOKUP($B70,Constante!$I$3:$AG$4,2,FALSE),FALSE))</f>
        <v/>
      </c>
      <c r="CQ70" s="5" t="str">
        <f>IF(CQ$3="","",VLOOKUP(CQ$5,Constante!$I$3:$AG$275,HLOOKUP($B70,Constante!$I$3:$AG$4,2,FALSE),FALSE))</f>
        <v/>
      </c>
      <c r="CR70" s="5" t="str">
        <f>IF(CR$3="","",VLOOKUP(CR$5,Constante!$I$3:$AG$275,HLOOKUP($B70,Constante!$I$3:$AG$4,2,FALSE),FALSE))</f>
        <v/>
      </c>
      <c r="CS70" s="5" t="str">
        <f>IF(CS$3="","",VLOOKUP(CS$5,Constante!$I$3:$AG$275,HLOOKUP($B70,Constante!$I$3:$AG$4,2,FALSE),FALSE))</f>
        <v/>
      </c>
      <c r="CT70" s="5" t="str">
        <f>IF(CT$3="","",VLOOKUP(CT$5,Constante!$I$3:$AG$275,HLOOKUP($B70,Constante!$I$3:$AG$4,2,FALSE),FALSE))</f>
        <v/>
      </c>
      <c r="CU70" s="5" t="str">
        <f>IF(CU$3="","",VLOOKUP(CU$5,Constante!$I$3:$AG$275,HLOOKUP($B70,Constante!$I$3:$AG$4,2,FALSE),FALSE))</f>
        <v/>
      </c>
      <c r="CV70" s="5" t="str">
        <f>IF(CV$3="","",VLOOKUP(CV$5,Constante!$I$3:$AG$275,HLOOKUP($B70,Constante!$I$3:$AG$4,2,FALSE),FALSE))</f>
        <v/>
      </c>
      <c r="CW70" s="5" t="str">
        <f>IF(CW$3="","",VLOOKUP(CW$5,Constante!$I$3:$AG$275,HLOOKUP($B70,Constante!$I$3:$AG$4,2,FALSE),FALSE))</f>
        <v/>
      </c>
      <c r="CX70" s="5" t="str">
        <f>IF(CX$3="","",VLOOKUP(CX$5,Constante!$I$3:$AG$275,HLOOKUP($B70,Constante!$I$3:$AG$4,2,FALSE),FALSE))</f>
        <v/>
      </c>
      <c r="CY70" s="5" t="str">
        <f>IF(CY$3="","",VLOOKUP(CY$5,Constante!$I$3:$AG$275,HLOOKUP($B70,Constante!$I$3:$AG$4,2,FALSE),FALSE))</f>
        <v/>
      </c>
      <c r="CZ70" s="5" t="str">
        <f>IF(CZ$3="","",VLOOKUP(CZ$5,Constante!$I$3:$AG$275,HLOOKUP($B70,Constante!$I$3:$AG$4,2,FALSE),FALSE))</f>
        <v/>
      </c>
      <c r="DA70" s="5" t="str">
        <f>IF(DA$3="","",VLOOKUP(DA$5,Constante!$I$3:$AG$275,HLOOKUP($B70,Constante!$I$3:$AG$4,2,FALSE),FALSE))</f>
        <v/>
      </c>
      <c r="DB70" s="5" t="str">
        <f>IF(DB$3="","",VLOOKUP(DB$5,Constante!$I$3:$AG$275,HLOOKUP($B70,Constante!$I$3:$AG$4,2,FALSE),FALSE))</f>
        <v/>
      </c>
      <c r="DC70" s="5" t="str">
        <f>IF(DC$3="","",VLOOKUP(DC$5,Constante!$I$3:$AG$275,HLOOKUP($B70,Constante!$I$3:$AG$4,2,FALSE),FALSE))</f>
        <v/>
      </c>
      <c r="DD70" s="5" t="str">
        <f>IF(DD$3="","",VLOOKUP(DD$5,Constante!$I$3:$AG$275,HLOOKUP($B70,Constante!$I$3:$AG$4,2,FALSE),FALSE))</f>
        <v/>
      </c>
      <c r="DE70" s="5" t="str">
        <f>IF(DE$3="","",VLOOKUP(DE$5,Constante!$I$3:$AG$275,HLOOKUP($B70,Constante!$I$3:$AG$4,2,FALSE),FALSE))</f>
        <v/>
      </c>
      <c r="DF70" s="5" t="str">
        <f>IF(DF$3="","",VLOOKUP(DF$5,Constante!$I$3:$AG$275,HLOOKUP($B70,Constante!$I$3:$AG$4,2,FALSE),FALSE))</f>
        <v/>
      </c>
      <c r="DG70" s="5" t="str">
        <f>IF(DG$3="","",VLOOKUP(DG$5,Constante!$I$3:$AG$275,HLOOKUP($B70,Constante!$I$3:$AG$4,2,FALSE),FALSE))</f>
        <v/>
      </c>
      <c r="DH70" s="5" t="str">
        <f>IF(DH$3="","",VLOOKUP(DH$5,Constante!$I$3:$AG$275,HLOOKUP($B70,Constante!$I$3:$AG$4,2,FALSE),FALSE))</f>
        <v/>
      </c>
      <c r="DI70" s="5" t="str">
        <f>IF(DI$3="","",VLOOKUP(DI$5,Constante!$I$3:$AG$275,HLOOKUP($B70,Constante!$I$3:$AG$4,2,FALSE),FALSE))</f>
        <v/>
      </c>
      <c r="DJ70" s="5" t="str">
        <f>IF(DJ$3="","",VLOOKUP(DJ$5,Constante!$I$3:$AG$275,HLOOKUP($B70,Constante!$I$3:$AG$4,2,FALSE),FALSE))</f>
        <v/>
      </c>
      <c r="DK70" s="5" t="str">
        <f>IF(DK$3="","",VLOOKUP(DK$5,Constante!$I$3:$AG$275,HLOOKUP($B70,Constante!$I$3:$AG$4,2,FALSE),FALSE))</f>
        <v/>
      </c>
      <c r="DL70" s="5" t="str">
        <f>IF(DL$3="","",VLOOKUP(DL$5,Constante!$I$3:$AG$275,HLOOKUP($B70,Constante!$I$3:$AG$4,2,FALSE),FALSE))</f>
        <v/>
      </c>
      <c r="DM70" s="5" t="str">
        <f>IF(DM$3="","",VLOOKUP(DM$5,Constante!$I$3:$AG$275,HLOOKUP($B70,Constante!$I$3:$AG$4,2,FALSE),FALSE))</f>
        <v/>
      </c>
      <c r="DN70" s="5" t="str">
        <f>IF(DN$3="","",VLOOKUP(DN$5,Constante!$I$3:$AG$275,HLOOKUP($B70,Constante!$I$3:$AG$4,2,FALSE),FALSE))</f>
        <v/>
      </c>
      <c r="DO70" s="5" t="str">
        <f>IF(DO$3="","",VLOOKUP(DO$5,Constante!$I$3:$AG$275,HLOOKUP($B70,Constante!$I$3:$AG$4,2,FALSE),FALSE))</f>
        <v/>
      </c>
      <c r="DP70" s="5" t="str">
        <f>IF(DP$3="","",VLOOKUP(DP$5,Constante!$I$3:$AG$275,HLOOKUP($B70,Constante!$I$3:$AG$4,2,FALSE),FALSE))</f>
        <v/>
      </c>
      <c r="DQ70" s="5" t="str">
        <f>IF(DQ$3="","",VLOOKUP(DQ$5,Constante!$I$3:$AG$275,HLOOKUP($B70,Constante!$I$3:$AG$4,2,FALSE),FALSE))</f>
        <v/>
      </c>
      <c r="DR70" s="5" t="str">
        <f>IF(DR$3="","",VLOOKUP(DR$5,Constante!$I$3:$AG$275,HLOOKUP($B70,Constante!$I$3:$AG$4,2,FALSE),FALSE))</f>
        <v/>
      </c>
      <c r="DS70" s="5" t="str">
        <f>IF(DS$3="","",VLOOKUP(DS$5,Constante!$I$3:$AG$275,HLOOKUP($B70,Constante!$I$3:$AG$4,2,FALSE),FALSE))</f>
        <v/>
      </c>
      <c r="DT70" s="5" t="str">
        <f>IF(DT$3="","",VLOOKUP(DT$5,Constante!$I$3:$AG$275,HLOOKUP($B70,Constante!$I$3:$AG$4,2,FALSE),FALSE))</f>
        <v/>
      </c>
      <c r="DU70" s="5" t="str">
        <f>IF(DU$3="","",VLOOKUP(DU$5,Constante!$I$3:$AG$275,HLOOKUP($B70,Constante!$I$3:$AG$4,2,FALSE),FALSE))</f>
        <v/>
      </c>
      <c r="DV70" s="5" t="str">
        <f>IF(DV$3="","",VLOOKUP(DV$5,Constante!$I$3:$AG$275,HLOOKUP($B70,Constante!$I$3:$AG$4,2,FALSE),FALSE))</f>
        <v/>
      </c>
      <c r="DW70" s="5" t="str">
        <f>IF(DW$3="","",VLOOKUP(DW$5,Constante!$I$3:$AG$275,HLOOKUP($B70,Constante!$I$3:$AG$4,2,FALSE),FALSE))</f>
        <v/>
      </c>
      <c r="DX70" s="5" t="str">
        <f>IF(DX$3="","",VLOOKUP(DX$5,Constante!$I$3:$AG$275,HLOOKUP($B70,Constante!$I$3:$AG$4,2,FALSE),FALSE))</f>
        <v/>
      </c>
      <c r="DY70" s="5" t="str">
        <f>IF(DY$3="","",VLOOKUP(DY$5,Constante!$I$3:$AG$275,HLOOKUP($B70,Constante!$I$3:$AG$4,2,FALSE),FALSE))</f>
        <v/>
      </c>
      <c r="DZ70" s="5" t="str">
        <f>IF(DZ$3="","",VLOOKUP(DZ$5,Constante!$I$3:$AG$275,HLOOKUP($B70,Constante!$I$3:$AG$4,2,FALSE),FALSE))</f>
        <v/>
      </c>
      <c r="EA70" s="5" t="str">
        <f>IF(EA$3="","",VLOOKUP(EA$5,Constante!$I$3:$AG$275,HLOOKUP($B70,Constante!$I$3:$AG$4,2,FALSE),FALSE))</f>
        <v/>
      </c>
      <c r="EB70" s="5" t="str">
        <f>IF(EB$3="","",VLOOKUP(EB$5,Constante!$I$3:$AG$275,HLOOKUP($B70,Constante!$I$3:$AG$4,2,FALSE),FALSE))</f>
        <v/>
      </c>
      <c r="EC70" s="5" t="str">
        <f>IF(EC$3="","",VLOOKUP(EC$5,Constante!$I$3:$AG$275,HLOOKUP($B70,Constante!$I$3:$AG$4,2,FALSE),FALSE))</f>
        <v/>
      </c>
      <c r="ED70" s="5" t="str">
        <f>IF(ED$3="","",VLOOKUP(ED$5,Constante!$I$3:$AG$275,HLOOKUP($B70,Constante!$I$3:$AG$4,2,FALSE),FALSE))</f>
        <v/>
      </c>
      <c r="EE70" s="5" t="str">
        <f>IF(EE$3="","",VLOOKUP(EE$5,Constante!$I$3:$AG$275,HLOOKUP($B70,Constante!$I$3:$AG$4,2,FALSE),FALSE))</f>
        <v/>
      </c>
      <c r="EF70" s="5" t="str">
        <f>IF(EF$3="","",VLOOKUP(EF$5,Constante!$I$3:$AG$275,HLOOKUP($B70,Constante!$I$3:$AG$4,2,FALSE),FALSE))</f>
        <v/>
      </c>
      <c r="EG70" s="5" t="str">
        <f>IF(EG$3="","",VLOOKUP(EG$5,Constante!$I$3:$AG$275,HLOOKUP($B70,Constante!$I$3:$AG$4,2,FALSE),FALSE))</f>
        <v/>
      </c>
      <c r="EH70" s="5" t="str">
        <f>IF(EH$3="","",VLOOKUP(EH$5,Constante!$I$3:$AG$275,HLOOKUP($B70,Constante!$I$3:$AG$4,2,FALSE),FALSE))</f>
        <v/>
      </c>
      <c r="EI70" s="5" t="str">
        <f>IF(EI$3="","",VLOOKUP(EI$5,Constante!$I$3:$AG$275,HLOOKUP($B70,Constante!$I$3:$AG$4,2,FALSE),FALSE))</f>
        <v/>
      </c>
      <c r="EJ70" s="5" t="str">
        <f>IF(EJ$3="","",VLOOKUP(EJ$5,Constante!$I$3:$AG$275,HLOOKUP($B70,Constante!$I$3:$AG$4,2,FALSE),FALSE))</f>
        <v/>
      </c>
      <c r="EK70" s="5" t="str">
        <f>IF(EK$3="","",VLOOKUP(EK$5,Constante!$I$3:$AG$275,HLOOKUP($B70,Constante!$I$3:$AG$4,2,FALSE),FALSE))</f>
        <v/>
      </c>
      <c r="EL70" s="5" t="str">
        <f>IF(EL$3="","",VLOOKUP(EL$5,Constante!$I$3:$AG$275,HLOOKUP($B70,Constante!$I$3:$AG$4,2,FALSE),FALSE))</f>
        <v/>
      </c>
      <c r="EM70" s="5" t="str">
        <f>IF(EM$3="","",VLOOKUP(EM$5,Constante!$I$3:$AG$275,HLOOKUP($B70,Constante!$I$3:$AG$4,2,FALSE),FALSE))</f>
        <v/>
      </c>
      <c r="EN70" s="5" t="str">
        <f>IF(EN$3="","",VLOOKUP(EN$5,Constante!$I$3:$AG$275,HLOOKUP($B70,Constante!$I$3:$AG$4,2,FALSE),FALSE))</f>
        <v/>
      </c>
      <c r="EO70" s="5" t="str">
        <f>IF(EO$3="","",VLOOKUP(EO$5,Constante!$I$3:$AG$275,HLOOKUP($B70,Constante!$I$3:$AG$4,2,FALSE),FALSE))</f>
        <v/>
      </c>
      <c r="EP70" s="5" t="str">
        <f>IF(EP$3="","",VLOOKUP(EP$5,Constante!$I$3:$AG$275,HLOOKUP($B70,Constante!$I$3:$AG$4,2,FALSE),FALSE))</f>
        <v/>
      </c>
      <c r="EQ70" s="5" t="str">
        <f>IF(EQ$3="","",VLOOKUP(EQ$5,Constante!$I$3:$AG$275,HLOOKUP($B70,Constante!$I$3:$AG$4,2,FALSE),FALSE))</f>
        <v/>
      </c>
      <c r="ER70" s="5" t="str">
        <f>IF(ER$3="","",VLOOKUP(ER$5,Constante!$I$3:$AG$275,HLOOKUP($B70,Constante!$I$3:$AG$4,2,FALSE),FALSE))</f>
        <v/>
      </c>
      <c r="ES70" s="5" t="str">
        <f>IF(ES$3="","",VLOOKUP(ES$5,Constante!$I$3:$AG$275,HLOOKUP($B70,Constante!$I$3:$AG$4,2,FALSE),FALSE))</f>
        <v/>
      </c>
      <c r="ET70" s="5" t="str">
        <f>IF(ET$3="","",VLOOKUP(ET$5,Constante!$I$3:$AG$275,HLOOKUP($B70,Constante!$I$3:$AG$4,2,FALSE),FALSE))</f>
        <v/>
      </c>
      <c r="EU70" s="5" t="str">
        <f>IF(EU$3="","",VLOOKUP(EU$5,Constante!$I$3:$AG$275,HLOOKUP($B70,Constante!$I$3:$AG$4,2,FALSE),FALSE))</f>
        <v/>
      </c>
      <c r="EV70" s="5" t="str">
        <f>IF(EV$3="","",VLOOKUP(EV$5,Constante!$I$3:$AG$275,HLOOKUP($B70,Constante!$I$3:$AG$4,2,FALSE),FALSE))</f>
        <v/>
      </c>
      <c r="EW70" s="5" t="str">
        <f>IF(EW$3="","",VLOOKUP(EW$5,Constante!$I$3:$AG$275,HLOOKUP($B70,Constante!$I$3:$AG$4,2,FALSE),FALSE))</f>
        <v/>
      </c>
      <c r="EX70" s="5" t="str">
        <f>IF(EX$3="","",VLOOKUP(EX$5,Constante!$I$3:$AG$275,HLOOKUP($B70,Constante!$I$3:$AG$4,2,FALSE),FALSE))</f>
        <v/>
      </c>
      <c r="EY70" s="5" t="str">
        <f>IF(EY$3="","",VLOOKUP(EY$5,Constante!$I$3:$AG$275,HLOOKUP($B70,Constante!$I$3:$AG$4,2,FALSE),FALSE))</f>
        <v/>
      </c>
      <c r="EZ70" s="5" t="str">
        <f>IF(EZ$3="","",VLOOKUP(EZ$5,Constante!$I$3:$AG$275,HLOOKUP($B70,Constante!$I$3:$AG$4,2,FALSE),FALSE))</f>
        <v/>
      </c>
      <c r="FA70" s="5" t="str">
        <f>IF(FA$3="","",VLOOKUP(FA$5,Constante!$I$3:$AG$275,HLOOKUP($B70,Constante!$I$3:$AG$4,2,FALSE),FALSE))</f>
        <v/>
      </c>
      <c r="FB70" s="5" t="str">
        <f>IF(FB$3="","",VLOOKUP(FB$5,Constante!$I$3:$AG$275,HLOOKUP($B70,Constante!$I$3:$AG$4,2,FALSE),FALSE))</f>
        <v/>
      </c>
      <c r="FC70" s="5" t="str">
        <f>IF(FC$3="","",VLOOKUP(FC$5,Constante!$I$3:$AG$275,HLOOKUP($B70,Constante!$I$3:$AG$4,2,FALSE),FALSE))</f>
        <v/>
      </c>
      <c r="FD70" s="5" t="str">
        <f>IF(FD$3="","",VLOOKUP(FD$5,Constante!$I$3:$AG$275,HLOOKUP($B70,Constante!$I$3:$AG$4,2,FALSE),FALSE))</f>
        <v/>
      </c>
      <c r="FE70" s="5" t="str">
        <f>IF(FE$3="","",VLOOKUP(FE$5,Constante!$I$3:$AG$275,HLOOKUP($B70,Constante!$I$3:$AG$4,2,FALSE),FALSE))</f>
        <v/>
      </c>
      <c r="FF70" s="5" t="str">
        <f>IF(FF$3="","",VLOOKUP(FF$5,Constante!$I$3:$AG$275,HLOOKUP($B70,Constante!$I$3:$AG$4,2,FALSE),FALSE))</f>
        <v/>
      </c>
      <c r="FG70" s="5" t="str">
        <f>IF(FG$3="","",VLOOKUP(FG$5,Constante!$I$3:$AG$275,HLOOKUP($B70,Constante!$I$3:$AG$4,2,FALSE),FALSE))</f>
        <v/>
      </c>
      <c r="FH70" s="5" t="str">
        <f>IF(FH$3="","",VLOOKUP(FH$5,Constante!$I$3:$AG$275,HLOOKUP($B70,Constante!$I$3:$AG$4,2,FALSE),FALSE))</f>
        <v/>
      </c>
      <c r="FI70" s="5" t="str">
        <f>IF(FI$3="","",VLOOKUP(FI$5,Constante!$I$3:$AG$275,HLOOKUP($B70,Constante!$I$3:$AG$4,2,FALSE),FALSE))</f>
        <v/>
      </c>
      <c r="FJ70" s="5" t="str">
        <f>IF(FJ$3="","",VLOOKUP(FJ$5,Constante!$I$3:$AG$275,HLOOKUP($B70,Constante!$I$3:$AG$4,2,FALSE),FALSE))</f>
        <v/>
      </c>
      <c r="FK70" s="5" t="str">
        <f>IF(FK$3="","",VLOOKUP(FK$5,Constante!$I$3:$AG$275,HLOOKUP($B70,Constante!$I$3:$AG$4,2,FALSE),FALSE))</f>
        <v/>
      </c>
      <c r="FL70" s="5" t="str">
        <f>IF(FL$3="","",VLOOKUP(FL$5,Constante!$I$3:$AG$275,HLOOKUP($B70,Constante!$I$3:$AG$4,2,FALSE),FALSE))</f>
        <v/>
      </c>
      <c r="FM70" s="5" t="str">
        <f>IF(FM$3="","",VLOOKUP(FM$5,Constante!$I$3:$AG$275,HLOOKUP($B70,Constante!$I$3:$AG$4,2,FALSE),FALSE))</f>
        <v/>
      </c>
      <c r="FN70" s="5" t="str">
        <f>IF(FN$3="","",VLOOKUP(FN$5,Constante!$I$3:$AG$275,HLOOKUP($B70,Constante!$I$3:$AG$4,2,FALSE),FALSE))</f>
        <v/>
      </c>
      <c r="FO70" s="5" t="str">
        <f>IF(FO$3="","",VLOOKUP(FO$5,Constante!$I$3:$AG$275,HLOOKUP($B70,Constante!$I$3:$AG$4,2,FALSE),FALSE))</f>
        <v/>
      </c>
      <c r="FP70" s="5" t="str">
        <f>IF(FP$3="","",VLOOKUP(FP$5,Constante!$I$3:$AG$275,HLOOKUP($B70,Constante!$I$3:$AG$4,2,FALSE),FALSE))</f>
        <v/>
      </c>
      <c r="FQ70" s="5" t="str">
        <f>IF(FQ$3="","",VLOOKUP(FQ$5,Constante!$I$3:$AG$275,HLOOKUP($B70,Constante!$I$3:$AG$4,2,FALSE),FALSE))</f>
        <v/>
      </c>
      <c r="FR70" s="5" t="str">
        <f>IF(FR$3="","",VLOOKUP(FR$5,Constante!$I$3:$AG$275,HLOOKUP($B70,Constante!$I$3:$AG$4,2,FALSE),FALSE))</f>
        <v/>
      </c>
      <c r="FS70" s="5" t="str">
        <f>IF(FS$3="","",VLOOKUP(FS$5,Constante!$I$3:$AG$275,HLOOKUP($B70,Constante!$I$3:$AG$4,2,FALSE),FALSE))</f>
        <v/>
      </c>
      <c r="FT70" s="5" t="str">
        <f>IF(FT$3="","",VLOOKUP(FT$5,Constante!$I$3:$AG$275,HLOOKUP($B70,Constante!$I$3:$AG$4,2,FALSE),FALSE))</f>
        <v/>
      </c>
      <c r="FU70" s="5" t="str">
        <f>IF(FU$3="","",VLOOKUP(FU$5,Constante!$I$3:$AG$275,HLOOKUP($B70,Constante!$I$3:$AG$4,2,FALSE),FALSE))</f>
        <v/>
      </c>
      <c r="FV70" s="5" t="str">
        <f>IF(FV$3="","",VLOOKUP(FV$5,Constante!$I$3:$AG$275,HLOOKUP($B70,Constante!$I$3:$AG$4,2,FALSE),FALSE))</f>
        <v/>
      </c>
      <c r="FW70" s="5" t="str">
        <f>IF(FW$3="","",VLOOKUP(FW$5,Constante!$I$3:$AG$275,HLOOKUP($B70,Constante!$I$3:$AG$4,2,FALSE),FALSE))</f>
        <v/>
      </c>
      <c r="FX70" s="5" t="str">
        <f>IF(FX$3="","",VLOOKUP(FX$5,Constante!$I$3:$AG$275,HLOOKUP($B70,Constante!$I$3:$AG$4,2,FALSE),FALSE))</f>
        <v/>
      </c>
      <c r="FY70" s="5" t="str">
        <f>IF(FY$3="","",VLOOKUP(FY$5,Constante!$I$3:$AG$275,HLOOKUP($B70,Constante!$I$3:$AG$4,2,FALSE),FALSE))</f>
        <v/>
      </c>
      <c r="FZ70" s="5" t="str">
        <f>IF(FZ$3="","",VLOOKUP(FZ$5,Constante!$I$3:$AG$275,HLOOKUP($B70,Constante!$I$3:$AG$4,2,FALSE),FALSE))</f>
        <v/>
      </c>
      <c r="GA70" s="5" t="str">
        <f>IF(GA$3="","",VLOOKUP(GA$5,Constante!$I$3:$AG$275,HLOOKUP($B70,Constante!$I$3:$AG$4,2,FALSE),FALSE))</f>
        <v/>
      </c>
      <c r="GB70" s="5" t="str">
        <f>IF(GB$3="","",VLOOKUP(GB$5,Constante!$I$3:$AG$275,HLOOKUP($B70,Constante!$I$3:$AG$4,2,FALSE),FALSE))</f>
        <v/>
      </c>
      <c r="GC70" s="5" t="str">
        <f>IF(GC$3="","",VLOOKUP(GC$5,Constante!$I$3:$AG$275,HLOOKUP($B70,Constante!$I$3:$AG$4,2,FALSE),FALSE))</f>
        <v/>
      </c>
      <c r="GD70" s="5" t="str">
        <f>IF(GD$3="","",VLOOKUP(GD$5,Constante!$I$3:$AG$275,HLOOKUP($B70,Constante!$I$3:$AG$4,2,FALSE),FALSE))</f>
        <v/>
      </c>
      <c r="GE70" s="5" t="str">
        <f>IF(GE$3="","",VLOOKUP(GE$5,Constante!$I$3:$AG$275,HLOOKUP($B70,Constante!$I$3:$AG$4,2,FALSE),FALSE))</f>
        <v/>
      </c>
      <c r="GF70" s="5" t="str">
        <f>IF(GF$3="","",VLOOKUP(GF$5,Constante!$I$3:$AG$275,HLOOKUP($B70,Constante!$I$3:$AG$4,2,FALSE),FALSE))</f>
        <v/>
      </c>
      <c r="GG70" s="5" t="str">
        <f>IF(GG$3="","",VLOOKUP(GG$5,Constante!$I$3:$AG$275,HLOOKUP($B70,Constante!$I$3:$AG$4,2,FALSE),FALSE))</f>
        <v/>
      </c>
      <c r="GH70" s="5" t="str">
        <f>IF(GH$3="","",VLOOKUP(GH$5,Constante!$I$3:$AG$275,HLOOKUP($B70,Constante!$I$3:$AG$4,2,FALSE),FALSE))</f>
        <v/>
      </c>
      <c r="GI70" s="5" t="str">
        <f>IF(GI$3="","",VLOOKUP(GI$5,Constante!$I$3:$AG$275,HLOOKUP($B70,Constante!$I$3:$AG$4,2,FALSE),FALSE))</f>
        <v/>
      </c>
      <c r="GJ70" s="5" t="str">
        <f>IF(GJ$3="","",VLOOKUP(GJ$5,Constante!$I$3:$AG$275,HLOOKUP($B70,Constante!$I$3:$AG$4,2,FALSE),FALSE))</f>
        <v/>
      </c>
      <c r="GK70" s="5" t="str">
        <f>IF(GK$3="","",VLOOKUP(GK$5,Constante!$I$3:$AG$275,HLOOKUP($B70,Constante!$I$3:$AG$4,2,FALSE),FALSE))</f>
        <v/>
      </c>
      <c r="GL70" s="5" t="str">
        <f>IF(GL$3="","",VLOOKUP(GL$5,Constante!$I$3:$AG$275,HLOOKUP($B70,Constante!$I$3:$AG$4,2,FALSE),FALSE))</f>
        <v/>
      </c>
      <c r="GM70" s="5" t="str">
        <f>IF(GM$3="","",VLOOKUP(GM$5,Constante!$I$3:$AG$275,HLOOKUP($B70,Constante!$I$3:$AG$4,2,FALSE),FALSE))</f>
        <v/>
      </c>
      <c r="GN70" s="5" t="str">
        <f>IF(GN$3="","",VLOOKUP(GN$5,Constante!$I$3:$AG$275,HLOOKUP($B70,Constante!$I$3:$AG$4,2,FALSE),FALSE))</f>
        <v/>
      </c>
      <c r="GO70" s="5" t="str">
        <f>IF(GO$3="","",VLOOKUP(GO$5,Constante!$I$3:$AG$275,HLOOKUP($B70,Constante!$I$3:$AG$4,2,FALSE),FALSE))</f>
        <v/>
      </c>
      <c r="GP70" s="5" t="str">
        <f>IF(GP$3="","",VLOOKUP(GP$5,Constante!$I$3:$AG$275,HLOOKUP($B70,Constante!$I$3:$AG$4,2,FALSE),FALSE))</f>
        <v/>
      </c>
      <c r="GQ70" s="5" t="str">
        <f>IF(GQ$3="","",VLOOKUP(GQ$5,Constante!$I$3:$AG$275,HLOOKUP($B70,Constante!$I$3:$AG$4,2,FALSE),FALSE))</f>
        <v/>
      </c>
      <c r="GR70" s="5" t="str">
        <f>IF(GR$3="","",VLOOKUP(GR$5,Constante!$I$3:$AG$275,HLOOKUP($B70,Constante!$I$3:$AG$4,2,FALSE),FALSE))</f>
        <v/>
      </c>
      <c r="GS70" s="118"/>
    </row>
    <row r="71" spans="1:201" ht="15.75">
      <c r="A71" s="27"/>
      <c r="B71" s="18" t="s">
        <v>213</v>
      </c>
      <c r="C71" s="5">
        <f>IF(C$3="","",VLOOKUP(C$5,Constante!$I$3:$AG$275,HLOOKUP($B71,Constante!$I$3:$AG$4,2,FALSE),FALSE))</f>
        <v>0</v>
      </c>
      <c r="D71" s="5">
        <f>IF(D$3="","",VLOOKUP(D$5,Constante!$I$3:$AG$275,HLOOKUP($B71,Constante!$I$3:$AG$4,2,FALSE),FALSE))</f>
        <v>0</v>
      </c>
      <c r="E71" s="5">
        <f>IF(E$3="","",VLOOKUP(E$5,Constante!$I$3:$AG$275,HLOOKUP($B71,Constante!$I$3:$AG$4,2,FALSE),FALSE))</f>
        <v>0</v>
      </c>
      <c r="F71" s="5">
        <f>IF(F$3="","",VLOOKUP(F$5,Constante!$I$3:$AG$275,HLOOKUP($B71,Constante!$I$3:$AG$4,2,FALSE),FALSE))</f>
        <v>0</v>
      </c>
      <c r="G71" s="5">
        <f>IF(G$3="","",VLOOKUP(G$5,Constante!$I$3:$AG$275,HLOOKUP($B71,Constante!$I$3:$AG$4,2,FALSE),FALSE))</f>
        <v>0</v>
      </c>
      <c r="H71" s="5">
        <f>IF(H$3="","",VLOOKUP(H$5,Constante!$I$3:$AG$275,HLOOKUP($B71,Constante!$I$3:$AG$4,2,FALSE),FALSE))</f>
        <v>0</v>
      </c>
      <c r="I71" s="5">
        <f>IF(I$3="","",VLOOKUP(I$5,Constante!$I$3:$AG$275,HLOOKUP($B71,Constante!$I$3:$AG$4,2,FALSE),FALSE))</f>
        <v>0</v>
      </c>
      <c r="J71" s="5">
        <f>IF(J$3="","",VLOOKUP(J$5,Constante!$I$3:$AG$275,HLOOKUP($B71,Constante!$I$3:$AG$4,2,FALSE),FALSE))</f>
        <v>0</v>
      </c>
      <c r="K71" s="5">
        <f>IF(K$3="","",VLOOKUP(K$5,Constante!$I$3:$AG$275,HLOOKUP($B71,Constante!$I$3:$AG$4,2,FALSE),FALSE))</f>
        <v>0</v>
      </c>
      <c r="L71" s="5">
        <f>IF(L$3="","",VLOOKUP(L$5,Constante!$I$3:$AG$275,HLOOKUP($B71,Constante!$I$3:$AG$4,2,FALSE),FALSE))</f>
        <v>0.02</v>
      </c>
      <c r="M71" s="5">
        <f>IF(M$3="","",VLOOKUP(M$5,Constante!$I$3:$AG$275,HLOOKUP($B71,Constante!$I$3:$AG$4,2,FALSE),FALSE))</f>
        <v>0.2</v>
      </c>
      <c r="N71" s="5">
        <f>IF(N$3="","",VLOOKUP(N$5,Constante!$I$3:$AG$275,HLOOKUP($B71,Constante!$I$3:$AG$4,2,FALSE),FALSE))</f>
        <v>0</v>
      </c>
      <c r="O71" s="5" t="str">
        <f>IF(O$3="","",VLOOKUP(O$5,Constante!$I$3:$AG$275,HLOOKUP($B71,Constante!$I$3:$AG$4,2,FALSE),FALSE))</f>
        <v/>
      </c>
      <c r="P71" s="5" t="str">
        <f>IF(P$3="","",VLOOKUP(P$5,Constante!$I$3:$AG$275,HLOOKUP($B71,Constante!$I$3:$AG$4,2,FALSE),FALSE))</f>
        <v/>
      </c>
      <c r="Q71" s="5" t="str">
        <f>IF(Q$3="","",VLOOKUP(Q$5,Constante!$I$3:$AG$275,HLOOKUP($B71,Constante!$I$3:$AG$4,2,FALSE),FALSE))</f>
        <v/>
      </c>
      <c r="R71" s="5" t="str">
        <f>IF(R$3="","",VLOOKUP(R$5,Constante!$I$3:$AG$275,HLOOKUP($B71,Constante!$I$3:$AG$4,2,FALSE),FALSE))</f>
        <v/>
      </c>
      <c r="S71" s="5" t="str">
        <f>IF(S$3="","",VLOOKUP(S$5,Constante!$I$3:$AG$275,HLOOKUP($B71,Constante!$I$3:$AG$4,2,FALSE),FALSE))</f>
        <v/>
      </c>
      <c r="T71" s="5" t="str">
        <f>IF(T$3="","",VLOOKUP(T$5,Constante!$I$3:$AG$275,HLOOKUP($B71,Constante!$I$3:$AG$4,2,FALSE),FALSE))</f>
        <v/>
      </c>
      <c r="U71" s="5" t="str">
        <f>IF(U$3="","",VLOOKUP(U$5,Constante!$I$3:$AG$275,HLOOKUP($B71,Constante!$I$3:$AG$4,2,FALSE),FALSE))</f>
        <v/>
      </c>
      <c r="V71" s="5" t="str">
        <f>IF(V$3="","",VLOOKUP(V$5,Constante!$I$3:$AG$275,HLOOKUP($B71,Constante!$I$3:$AG$4,2,FALSE),FALSE))</f>
        <v/>
      </c>
      <c r="W71" s="5" t="str">
        <f>IF(W$3="","",VLOOKUP(W$5,Constante!$I$3:$AG$275,HLOOKUP($B71,Constante!$I$3:$AG$4,2,FALSE),FALSE))</f>
        <v/>
      </c>
      <c r="X71" s="5" t="str">
        <f>IF(X$3="","",VLOOKUP(X$5,Constante!$I$3:$AG$275,HLOOKUP($B71,Constante!$I$3:$AG$4,2,FALSE),FALSE))</f>
        <v/>
      </c>
      <c r="Y71" s="5" t="str">
        <f>IF(Y$3="","",VLOOKUP(Y$5,Constante!$I$3:$AG$275,HLOOKUP($B71,Constante!$I$3:$AG$4,2,FALSE),FALSE))</f>
        <v/>
      </c>
      <c r="Z71" s="5" t="str">
        <f>IF(Z$3="","",VLOOKUP(Z$5,Constante!$I$3:$AG$275,HLOOKUP($B71,Constante!$I$3:$AG$4,2,FALSE),FALSE))</f>
        <v/>
      </c>
      <c r="AA71" s="5" t="str">
        <f>IF(AA$3="","",VLOOKUP(AA$5,Constante!$I$3:$AG$275,HLOOKUP($B71,Constante!$I$3:$AG$4,2,FALSE),FALSE))</f>
        <v/>
      </c>
      <c r="AB71" s="5" t="str">
        <f>IF(AB$3="","",VLOOKUP(AB$5,Constante!$I$3:$AG$275,HLOOKUP($B71,Constante!$I$3:$AG$4,2,FALSE),FALSE))</f>
        <v/>
      </c>
      <c r="AC71" s="5" t="str">
        <f>IF(AC$3="","",VLOOKUP(AC$5,Constante!$I$3:$AG$275,HLOOKUP($B71,Constante!$I$3:$AG$4,2,FALSE),FALSE))</f>
        <v/>
      </c>
      <c r="AD71" s="5" t="str">
        <f>IF(AD$3="","",VLOOKUP(AD$5,Constante!$I$3:$AG$275,HLOOKUP($B71,Constante!$I$3:$AG$4,2,FALSE),FALSE))</f>
        <v/>
      </c>
      <c r="AE71" s="5" t="str">
        <f>IF(AE$3="","",VLOOKUP(AE$5,Constante!$I$3:$AG$275,HLOOKUP($B71,Constante!$I$3:$AG$4,2,FALSE),FALSE))</f>
        <v/>
      </c>
      <c r="AF71" s="5" t="str">
        <f>IF(AF$3="","",VLOOKUP(AF$5,Constante!$I$3:$AG$275,HLOOKUP($B71,Constante!$I$3:$AG$4,2,FALSE),FALSE))</f>
        <v/>
      </c>
      <c r="AG71" s="5" t="str">
        <f>IF(AG$3="","",VLOOKUP(AG$5,Constante!$I$3:$AG$275,HLOOKUP($B71,Constante!$I$3:$AG$4,2,FALSE),FALSE))</f>
        <v/>
      </c>
      <c r="AH71" s="5" t="str">
        <f>IF(AH$3="","",VLOOKUP(AH$5,Constante!$I$3:$AG$275,HLOOKUP($B71,Constante!$I$3:$AG$4,2,FALSE),FALSE))</f>
        <v/>
      </c>
      <c r="AI71" s="5" t="str">
        <f>IF(AI$3="","",VLOOKUP(AI$5,Constante!$I$3:$AG$275,HLOOKUP($B71,Constante!$I$3:$AG$4,2,FALSE),FALSE))</f>
        <v/>
      </c>
      <c r="AJ71" s="5" t="str">
        <f>IF(AJ$3="","",VLOOKUP(AJ$5,Constante!$I$3:$AG$275,HLOOKUP($B71,Constante!$I$3:$AG$4,2,FALSE),FALSE))</f>
        <v/>
      </c>
      <c r="AK71" s="5" t="str">
        <f>IF(AK$3="","",VLOOKUP(AK$5,Constante!$I$3:$AG$275,HLOOKUP($B71,Constante!$I$3:$AG$4,2,FALSE),FALSE))</f>
        <v/>
      </c>
      <c r="AL71" s="5" t="str">
        <f>IF(AL$3="","",VLOOKUP(AL$5,Constante!$I$3:$AG$275,HLOOKUP($B71,Constante!$I$3:$AG$4,2,FALSE),FALSE))</f>
        <v/>
      </c>
      <c r="AM71" s="5" t="str">
        <f>IF(AM$3="","",VLOOKUP(AM$5,Constante!$I$3:$AG$275,HLOOKUP($B71,Constante!$I$3:$AG$4,2,FALSE),FALSE))</f>
        <v/>
      </c>
      <c r="AN71" s="5" t="str">
        <f>IF(AN$3="","",VLOOKUP(AN$5,Constante!$I$3:$AG$275,HLOOKUP($B71,Constante!$I$3:$AG$4,2,FALSE),FALSE))</f>
        <v/>
      </c>
      <c r="AO71" s="5" t="str">
        <f>IF(AO$3="","",VLOOKUP(AO$5,Constante!$I$3:$AG$275,HLOOKUP($B71,Constante!$I$3:$AG$4,2,FALSE),FALSE))</f>
        <v/>
      </c>
      <c r="AP71" s="5" t="str">
        <f>IF(AP$3="","",VLOOKUP(AP$5,Constante!$I$3:$AG$275,HLOOKUP($B71,Constante!$I$3:$AG$4,2,FALSE),FALSE))</f>
        <v/>
      </c>
      <c r="AQ71" s="5" t="str">
        <f>IF(AQ$3="","",VLOOKUP(AQ$5,Constante!$I$3:$AG$275,HLOOKUP($B71,Constante!$I$3:$AG$4,2,FALSE),FALSE))</f>
        <v/>
      </c>
      <c r="AR71" s="5" t="str">
        <f>IF(AR$3="","",VLOOKUP(AR$5,Constante!$I$3:$AG$275,HLOOKUP($B71,Constante!$I$3:$AG$4,2,FALSE),FALSE))</f>
        <v/>
      </c>
      <c r="AS71" s="5" t="str">
        <f>IF(AS$3="","",VLOOKUP(AS$5,Constante!$I$3:$AG$275,HLOOKUP($B71,Constante!$I$3:$AG$4,2,FALSE),FALSE))</f>
        <v/>
      </c>
      <c r="AT71" s="5" t="str">
        <f>IF(AT$3="","",VLOOKUP(AT$5,Constante!$I$3:$AG$275,HLOOKUP($B71,Constante!$I$3:$AG$4,2,FALSE),FALSE))</f>
        <v/>
      </c>
      <c r="AU71" s="5" t="str">
        <f>IF(AU$3="","",VLOOKUP(AU$5,Constante!$I$3:$AG$275,HLOOKUP($B71,Constante!$I$3:$AG$4,2,FALSE),FALSE))</f>
        <v/>
      </c>
      <c r="AV71" s="5" t="str">
        <f>IF(AV$3="","",VLOOKUP(AV$5,Constante!$I$3:$AG$275,HLOOKUP($B71,Constante!$I$3:$AG$4,2,FALSE),FALSE))</f>
        <v/>
      </c>
      <c r="AW71" s="5" t="str">
        <f>IF(AW$3="","",VLOOKUP(AW$5,Constante!$I$3:$AG$275,HLOOKUP($B71,Constante!$I$3:$AG$4,2,FALSE),FALSE))</f>
        <v/>
      </c>
      <c r="AX71" s="5" t="str">
        <f>IF(AX$3="","",VLOOKUP(AX$5,Constante!$I$3:$AG$275,HLOOKUP($B71,Constante!$I$3:$AG$4,2,FALSE),FALSE))</f>
        <v/>
      </c>
      <c r="AY71" s="5" t="str">
        <f>IF(AY$3="","",VLOOKUP(AY$5,Constante!$I$3:$AG$275,HLOOKUP($B71,Constante!$I$3:$AG$4,2,FALSE),FALSE))</f>
        <v/>
      </c>
      <c r="AZ71" s="5" t="str">
        <f>IF(AZ$3="","",VLOOKUP(AZ$5,Constante!$I$3:$AG$275,HLOOKUP($B71,Constante!$I$3:$AG$4,2,FALSE),FALSE))</f>
        <v/>
      </c>
      <c r="BA71" s="5" t="str">
        <f>IF(BA$3="","",VLOOKUP(BA$5,Constante!$I$3:$AG$275,HLOOKUP($B71,Constante!$I$3:$AG$4,2,FALSE),FALSE))</f>
        <v/>
      </c>
      <c r="BB71" s="5" t="str">
        <f>IF(BB$3="","",VLOOKUP(BB$5,Constante!$I$3:$AG$275,HLOOKUP($B71,Constante!$I$3:$AG$4,2,FALSE),FALSE))</f>
        <v/>
      </c>
      <c r="BC71" s="5" t="str">
        <f>IF(BC$3="","",VLOOKUP(BC$5,Constante!$I$3:$AG$275,HLOOKUP($B71,Constante!$I$3:$AG$4,2,FALSE),FALSE))</f>
        <v/>
      </c>
      <c r="BD71" s="5" t="str">
        <f>IF(BD$3="","",VLOOKUP(BD$5,Constante!$I$3:$AG$275,HLOOKUP($B71,Constante!$I$3:$AG$4,2,FALSE),FALSE))</f>
        <v/>
      </c>
      <c r="BE71" s="5" t="str">
        <f>IF(BE$3="","",VLOOKUP(BE$5,Constante!$I$3:$AG$275,HLOOKUP($B71,Constante!$I$3:$AG$4,2,FALSE),FALSE))</f>
        <v/>
      </c>
      <c r="BF71" s="5" t="str">
        <f>IF(BF$3="","",VLOOKUP(BF$5,Constante!$I$3:$AG$275,HLOOKUP($B71,Constante!$I$3:$AG$4,2,FALSE),FALSE))</f>
        <v/>
      </c>
      <c r="BG71" s="5" t="str">
        <f>IF(BG$3="","",VLOOKUP(BG$5,Constante!$I$3:$AG$275,HLOOKUP($B71,Constante!$I$3:$AG$4,2,FALSE),FALSE))</f>
        <v/>
      </c>
      <c r="BH71" s="5" t="str">
        <f>IF(BH$3="","",VLOOKUP(BH$5,Constante!$I$3:$AG$275,HLOOKUP($B71,Constante!$I$3:$AG$4,2,FALSE),FALSE))</f>
        <v/>
      </c>
      <c r="BI71" s="5" t="str">
        <f>IF(BI$3="","",VLOOKUP(BI$5,Constante!$I$3:$AG$275,HLOOKUP($B71,Constante!$I$3:$AG$4,2,FALSE),FALSE))</f>
        <v/>
      </c>
      <c r="BJ71" s="5" t="str">
        <f>IF(BJ$3="","",VLOOKUP(BJ$5,Constante!$I$3:$AG$275,HLOOKUP($B71,Constante!$I$3:$AG$4,2,FALSE),FALSE))</f>
        <v/>
      </c>
      <c r="BK71" s="5" t="str">
        <f>IF(BK$3="","",VLOOKUP(BK$5,Constante!$I$3:$AG$275,HLOOKUP($B71,Constante!$I$3:$AG$4,2,FALSE),FALSE))</f>
        <v/>
      </c>
      <c r="BL71" s="5" t="str">
        <f>IF(BL$3="","",VLOOKUP(BL$5,Constante!$I$3:$AG$275,HLOOKUP($B71,Constante!$I$3:$AG$4,2,FALSE),FALSE))</f>
        <v/>
      </c>
      <c r="BM71" s="5" t="str">
        <f>IF(BM$3="","",VLOOKUP(BM$5,Constante!$I$3:$AG$275,HLOOKUP($B71,Constante!$I$3:$AG$4,2,FALSE),FALSE))</f>
        <v/>
      </c>
      <c r="BN71" s="5" t="str">
        <f>IF(BN$3="","",VLOOKUP(BN$5,Constante!$I$3:$AG$275,HLOOKUP($B71,Constante!$I$3:$AG$4,2,FALSE),FALSE))</f>
        <v/>
      </c>
      <c r="BO71" s="5" t="str">
        <f>IF(BO$3="","",VLOOKUP(BO$5,Constante!$I$3:$AG$275,HLOOKUP($B71,Constante!$I$3:$AG$4,2,FALSE),FALSE))</f>
        <v/>
      </c>
      <c r="BP71" s="5" t="str">
        <f>IF(BP$3="","",VLOOKUP(BP$5,Constante!$I$3:$AG$275,HLOOKUP($B71,Constante!$I$3:$AG$4,2,FALSE),FALSE))</f>
        <v/>
      </c>
      <c r="BQ71" s="5" t="str">
        <f>IF(BQ$3="","",VLOOKUP(BQ$5,Constante!$I$3:$AG$275,HLOOKUP($B71,Constante!$I$3:$AG$4,2,FALSE),FALSE))</f>
        <v/>
      </c>
      <c r="BR71" s="5" t="str">
        <f>IF(BR$3="","",VLOOKUP(BR$5,Constante!$I$3:$AG$275,HLOOKUP($B71,Constante!$I$3:$AG$4,2,FALSE),FALSE))</f>
        <v/>
      </c>
      <c r="BS71" s="5" t="str">
        <f>IF(BS$3="","",VLOOKUP(BS$5,Constante!$I$3:$AG$275,HLOOKUP($B71,Constante!$I$3:$AG$4,2,FALSE),FALSE))</f>
        <v/>
      </c>
      <c r="BT71" s="5" t="str">
        <f>IF(BT$3="","",VLOOKUP(BT$5,Constante!$I$3:$AG$275,HLOOKUP($B71,Constante!$I$3:$AG$4,2,FALSE),FALSE))</f>
        <v/>
      </c>
      <c r="BU71" s="5" t="str">
        <f>IF(BU$3="","",VLOOKUP(BU$5,Constante!$I$3:$AG$275,HLOOKUP($B71,Constante!$I$3:$AG$4,2,FALSE),FALSE))</f>
        <v/>
      </c>
      <c r="BV71" s="5" t="str">
        <f>IF(BV$3="","",VLOOKUP(BV$5,Constante!$I$3:$AG$275,HLOOKUP($B71,Constante!$I$3:$AG$4,2,FALSE),FALSE))</f>
        <v/>
      </c>
      <c r="BW71" s="5" t="str">
        <f>IF(BW$3="","",VLOOKUP(BW$5,Constante!$I$3:$AG$275,HLOOKUP($B71,Constante!$I$3:$AG$4,2,FALSE),FALSE))</f>
        <v/>
      </c>
      <c r="BX71" s="5" t="str">
        <f>IF(BX$3="","",VLOOKUP(BX$5,Constante!$I$3:$AG$275,HLOOKUP($B71,Constante!$I$3:$AG$4,2,FALSE),FALSE))</f>
        <v/>
      </c>
      <c r="BY71" s="5" t="str">
        <f>IF(BY$3="","",VLOOKUP(BY$5,Constante!$I$3:$AG$275,HLOOKUP($B71,Constante!$I$3:$AG$4,2,FALSE),FALSE))</f>
        <v/>
      </c>
      <c r="BZ71" s="5" t="str">
        <f>IF(BZ$3="","",VLOOKUP(BZ$5,Constante!$I$3:$AG$275,HLOOKUP($B71,Constante!$I$3:$AG$4,2,FALSE),FALSE))</f>
        <v/>
      </c>
      <c r="CA71" s="5" t="str">
        <f>IF(CA$3="","",VLOOKUP(CA$5,Constante!$I$3:$AG$275,HLOOKUP($B71,Constante!$I$3:$AG$4,2,FALSE),FALSE))</f>
        <v/>
      </c>
      <c r="CB71" s="5" t="str">
        <f>IF(CB$3="","",VLOOKUP(CB$5,Constante!$I$3:$AG$275,HLOOKUP($B71,Constante!$I$3:$AG$4,2,FALSE),FALSE))</f>
        <v/>
      </c>
      <c r="CC71" s="5" t="str">
        <f>IF(CC$3="","",VLOOKUP(CC$5,Constante!$I$3:$AG$275,HLOOKUP($B71,Constante!$I$3:$AG$4,2,FALSE),FALSE))</f>
        <v/>
      </c>
      <c r="CD71" s="5" t="str">
        <f>IF(CD$3="","",VLOOKUP(CD$5,Constante!$I$3:$AG$275,HLOOKUP($B71,Constante!$I$3:$AG$4,2,FALSE),FALSE))</f>
        <v/>
      </c>
      <c r="CE71" s="5" t="str">
        <f>IF(CE$3="","",VLOOKUP(CE$5,Constante!$I$3:$AG$275,HLOOKUP($B71,Constante!$I$3:$AG$4,2,FALSE),FALSE))</f>
        <v/>
      </c>
      <c r="CF71" s="5" t="str">
        <f>IF(CF$3="","",VLOOKUP(CF$5,Constante!$I$3:$AG$275,HLOOKUP($B71,Constante!$I$3:$AG$4,2,FALSE),FALSE))</f>
        <v/>
      </c>
      <c r="CG71" s="5" t="str">
        <f>IF(CG$3="","",VLOOKUP(CG$5,Constante!$I$3:$AG$275,HLOOKUP($B71,Constante!$I$3:$AG$4,2,FALSE),FALSE))</f>
        <v/>
      </c>
      <c r="CH71" s="5" t="str">
        <f>IF(CH$3="","",VLOOKUP(CH$5,Constante!$I$3:$AG$275,HLOOKUP($B71,Constante!$I$3:$AG$4,2,FALSE),FALSE))</f>
        <v/>
      </c>
      <c r="CI71" s="5" t="str">
        <f>IF(CI$3="","",VLOOKUP(CI$5,Constante!$I$3:$AG$275,HLOOKUP($B71,Constante!$I$3:$AG$4,2,FALSE),FALSE))</f>
        <v/>
      </c>
      <c r="CJ71" s="5" t="str">
        <f>IF(CJ$3="","",VLOOKUP(CJ$5,Constante!$I$3:$AG$275,HLOOKUP($B71,Constante!$I$3:$AG$4,2,FALSE),FALSE))</f>
        <v/>
      </c>
      <c r="CK71" s="5" t="str">
        <f>IF(CK$3="","",VLOOKUP(CK$5,Constante!$I$3:$AG$275,HLOOKUP($B71,Constante!$I$3:$AG$4,2,FALSE),FALSE))</f>
        <v/>
      </c>
      <c r="CL71" s="5" t="str">
        <f>IF(CL$3="","",VLOOKUP(CL$5,Constante!$I$3:$AG$275,HLOOKUP($B71,Constante!$I$3:$AG$4,2,FALSE),FALSE))</f>
        <v/>
      </c>
      <c r="CM71" s="5" t="str">
        <f>IF(CM$3="","",VLOOKUP(CM$5,Constante!$I$3:$AG$275,HLOOKUP($B71,Constante!$I$3:$AG$4,2,FALSE),FALSE))</f>
        <v/>
      </c>
      <c r="CN71" s="5" t="str">
        <f>IF(CN$3="","",VLOOKUP(CN$5,Constante!$I$3:$AG$275,HLOOKUP($B71,Constante!$I$3:$AG$4,2,FALSE),FALSE))</f>
        <v/>
      </c>
      <c r="CO71" s="5" t="str">
        <f>IF(CO$3="","",VLOOKUP(CO$5,Constante!$I$3:$AG$275,HLOOKUP($B71,Constante!$I$3:$AG$4,2,FALSE),FALSE))</f>
        <v/>
      </c>
      <c r="CP71" s="5" t="str">
        <f>IF(CP$3="","",VLOOKUP(CP$5,Constante!$I$3:$AG$275,HLOOKUP($B71,Constante!$I$3:$AG$4,2,FALSE),FALSE))</f>
        <v/>
      </c>
      <c r="CQ71" s="5" t="str">
        <f>IF(CQ$3="","",VLOOKUP(CQ$5,Constante!$I$3:$AG$275,HLOOKUP($B71,Constante!$I$3:$AG$4,2,FALSE),FALSE))</f>
        <v/>
      </c>
      <c r="CR71" s="5" t="str">
        <f>IF(CR$3="","",VLOOKUP(CR$5,Constante!$I$3:$AG$275,HLOOKUP($B71,Constante!$I$3:$AG$4,2,FALSE),FALSE))</f>
        <v/>
      </c>
      <c r="CS71" s="5" t="str">
        <f>IF(CS$3="","",VLOOKUP(CS$5,Constante!$I$3:$AG$275,HLOOKUP($B71,Constante!$I$3:$AG$4,2,FALSE),FALSE))</f>
        <v/>
      </c>
      <c r="CT71" s="5" t="str">
        <f>IF(CT$3="","",VLOOKUP(CT$5,Constante!$I$3:$AG$275,HLOOKUP($B71,Constante!$I$3:$AG$4,2,FALSE),FALSE))</f>
        <v/>
      </c>
      <c r="CU71" s="5" t="str">
        <f>IF(CU$3="","",VLOOKUP(CU$5,Constante!$I$3:$AG$275,HLOOKUP($B71,Constante!$I$3:$AG$4,2,FALSE),FALSE))</f>
        <v/>
      </c>
      <c r="CV71" s="5" t="str">
        <f>IF(CV$3="","",VLOOKUP(CV$5,Constante!$I$3:$AG$275,HLOOKUP($B71,Constante!$I$3:$AG$4,2,FALSE),FALSE))</f>
        <v/>
      </c>
      <c r="CW71" s="5" t="str">
        <f>IF(CW$3="","",VLOOKUP(CW$5,Constante!$I$3:$AG$275,HLOOKUP($B71,Constante!$I$3:$AG$4,2,FALSE),FALSE))</f>
        <v/>
      </c>
      <c r="CX71" s="5" t="str">
        <f>IF(CX$3="","",VLOOKUP(CX$5,Constante!$I$3:$AG$275,HLOOKUP($B71,Constante!$I$3:$AG$4,2,FALSE),FALSE))</f>
        <v/>
      </c>
      <c r="CY71" s="5" t="str">
        <f>IF(CY$3="","",VLOOKUP(CY$5,Constante!$I$3:$AG$275,HLOOKUP($B71,Constante!$I$3:$AG$4,2,FALSE),FALSE))</f>
        <v/>
      </c>
      <c r="CZ71" s="5" t="str">
        <f>IF(CZ$3="","",VLOOKUP(CZ$5,Constante!$I$3:$AG$275,HLOOKUP($B71,Constante!$I$3:$AG$4,2,FALSE),FALSE))</f>
        <v/>
      </c>
      <c r="DA71" s="5" t="str">
        <f>IF(DA$3="","",VLOOKUP(DA$5,Constante!$I$3:$AG$275,HLOOKUP($B71,Constante!$I$3:$AG$4,2,FALSE),FALSE))</f>
        <v/>
      </c>
      <c r="DB71" s="5" t="str">
        <f>IF(DB$3="","",VLOOKUP(DB$5,Constante!$I$3:$AG$275,HLOOKUP($B71,Constante!$I$3:$AG$4,2,FALSE),FALSE))</f>
        <v/>
      </c>
      <c r="DC71" s="5" t="str">
        <f>IF(DC$3="","",VLOOKUP(DC$5,Constante!$I$3:$AG$275,HLOOKUP($B71,Constante!$I$3:$AG$4,2,FALSE),FALSE))</f>
        <v/>
      </c>
      <c r="DD71" s="5" t="str">
        <f>IF(DD$3="","",VLOOKUP(DD$5,Constante!$I$3:$AG$275,HLOOKUP($B71,Constante!$I$3:$AG$4,2,FALSE),FALSE))</f>
        <v/>
      </c>
      <c r="DE71" s="5" t="str">
        <f>IF(DE$3="","",VLOOKUP(DE$5,Constante!$I$3:$AG$275,HLOOKUP($B71,Constante!$I$3:$AG$4,2,FALSE),FALSE))</f>
        <v/>
      </c>
      <c r="DF71" s="5" t="str">
        <f>IF(DF$3="","",VLOOKUP(DF$5,Constante!$I$3:$AG$275,HLOOKUP($B71,Constante!$I$3:$AG$4,2,FALSE),FALSE))</f>
        <v/>
      </c>
      <c r="DG71" s="5" t="str">
        <f>IF(DG$3="","",VLOOKUP(DG$5,Constante!$I$3:$AG$275,HLOOKUP($B71,Constante!$I$3:$AG$4,2,FALSE),FALSE))</f>
        <v/>
      </c>
      <c r="DH71" s="5" t="str">
        <f>IF(DH$3="","",VLOOKUP(DH$5,Constante!$I$3:$AG$275,HLOOKUP($B71,Constante!$I$3:$AG$4,2,FALSE),FALSE))</f>
        <v/>
      </c>
      <c r="DI71" s="5" t="str">
        <f>IF(DI$3="","",VLOOKUP(DI$5,Constante!$I$3:$AG$275,HLOOKUP($B71,Constante!$I$3:$AG$4,2,FALSE),FALSE))</f>
        <v/>
      </c>
      <c r="DJ71" s="5" t="str">
        <f>IF(DJ$3="","",VLOOKUP(DJ$5,Constante!$I$3:$AG$275,HLOOKUP($B71,Constante!$I$3:$AG$4,2,FALSE),FALSE))</f>
        <v/>
      </c>
      <c r="DK71" s="5" t="str">
        <f>IF(DK$3="","",VLOOKUP(DK$5,Constante!$I$3:$AG$275,HLOOKUP($B71,Constante!$I$3:$AG$4,2,FALSE),FALSE))</f>
        <v/>
      </c>
      <c r="DL71" s="5" t="str">
        <f>IF(DL$3="","",VLOOKUP(DL$5,Constante!$I$3:$AG$275,HLOOKUP($B71,Constante!$I$3:$AG$4,2,FALSE),FALSE))</f>
        <v/>
      </c>
      <c r="DM71" s="5" t="str">
        <f>IF(DM$3="","",VLOOKUP(DM$5,Constante!$I$3:$AG$275,HLOOKUP($B71,Constante!$I$3:$AG$4,2,FALSE),FALSE))</f>
        <v/>
      </c>
      <c r="DN71" s="5" t="str">
        <f>IF(DN$3="","",VLOOKUP(DN$5,Constante!$I$3:$AG$275,HLOOKUP($B71,Constante!$I$3:$AG$4,2,FALSE),FALSE))</f>
        <v/>
      </c>
      <c r="DO71" s="5" t="str">
        <f>IF(DO$3="","",VLOOKUP(DO$5,Constante!$I$3:$AG$275,HLOOKUP($B71,Constante!$I$3:$AG$4,2,FALSE),FALSE))</f>
        <v/>
      </c>
      <c r="DP71" s="5" t="str">
        <f>IF(DP$3="","",VLOOKUP(DP$5,Constante!$I$3:$AG$275,HLOOKUP($B71,Constante!$I$3:$AG$4,2,FALSE),FALSE))</f>
        <v/>
      </c>
      <c r="DQ71" s="5" t="str">
        <f>IF(DQ$3="","",VLOOKUP(DQ$5,Constante!$I$3:$AG$275,HLOOKUP($B71,Constante!$I$3:$AG$4,2,FALSE),FALSE))</f>
        <v/>
      </c>
      <c r="DR71" s="5" t="str">
        <f>IF(DR$3="","",VLOOKUP(DR$5,Constante!$I$3:$AG$275,HLOOKUP($B71,Constante!$I$3:$AG$4,2,FALSE),FALSE))</f>
        <v/>
      </c>
      <c r="DS71" s="5" t="str">
        <f>IF(DS$3="","",VLOOKUP(DS$5,Constante!$I$3:$AG$275,HLOOKUP($B71,Constante!$I$3:$AG$4,2,FALSE),FALSE))</f>
        <v/>
      </c>
      <c r="DT71" s="5" t="str">
        <f>IF(DT$3="","",VLOOKUP(DT$5,Constante!$I$3:$AG$275,HLOOKUP($B71,Constante!$I$3:$AG$4,2,FALSE),FALSE))</f>
        <v/>
      </c>
      <c r="DU71" s="5" t="str">
        <f>IF(DU$3="","",VLOOKUP(DU$5,Constante!$I$3:$AG$275,HLOOKUP($B71,Constante!$I$3:$AG$4,2,FALSE),FALSE))</f>
        <v/>
      </c>
      <c r="DV71" s="5" t="str">
        <f>IF(DV$3="","",VLOOKUP(DV$5,Constante!$I$3:$AG$275,HLOOKUP($B71,Constante!$I$3:$AG$4,2,FALSE),FALSE))</f>
        <v/>
      </c>
      <c r="DW71" s="5" t="str">
        <f>IF(DW$3="","",VLOOKUP(DW$5,Constante!$I$3:$AG$275,HLOOKUP($B71,Constante!$I$3:$AG$4,2,FALSE),FALSE))</f>
        <v/>
      </c>
      <c r="DX71" s="5" t="str">
        <f>IF(DX$3="","",VLOOKUP(DX$5,Constante!$I$3:$AG$275,HLOOKUP($B71,Constante!$I$3:$AG$4,2,FALSE),FALSE))</f>
        <v/>
      </c>
      <c r="DY71" s="5" t="str">
        <f>IF(DY$3="","",VLOOKUP(DY$5,Constante!$I$3:$AG$275,HLOOKUP($B71,Constante!$I$3:$AG$4,2,FALSE),FALSE))</f>
        <v/>
      </c>
      <c r="DZ71" s="5" t="str">
        <f>IF(DZ$3="","",VLOOKUP(DZ$5,Constante!$I$3:$AG$275,HLOOKUP($B71,Constante!$I$3:$AG$4,2,FALSE),FALSE))</f>
        <v/>
      </c>
      <c r="EA71" s="5" t="str">
        <f>IF(EA$3="","",VLOOKUP(EA$5,Constante!$I$3:$AG$275,HLOOKUP($B71,Constante!$I$3:$AG$4,2,FALSE),FALSE))</f>
        <v/>
      </c>
      <c r="EB71" s="5" t="str">
        <f>IF(EB$3="","",VLOOKUP(EB$5,Constante!$I$3:$AG$275,HLOOKUP($B71,Constante!$I$3:$AG$4,2,FALSE),FALSE))</f>
        <v/>
      </c>
      <c r="EC71" s="5" t="str">
        <f>IF(EC$3="","",VLOOKUP(EC$5,Constante!$I$3:$AG$275,HLOOKUP($B71,Constante!$I$3:$AG$4,2,FALSE),FALSE))</f>
        <v/>
      </c>
      <c r="ED71" s="5" t="str">
        <f>IF(ED$3="","",VLOOKUP(ED$5,Constante!$I$3:$AG$275,HLOOKUP($B71,Constante!$I$3:$AG$4,2,FALSE),FALSE))</f>
        <v/>
      </c>
      <c r="EE71" s="5" t="str">
        <f>IF(EE$3="","",VLOOKUP(EE$5,Constante!$I$3:$AG$275,HLOOKUP($B71,Constante!$I$3:$AG$4,2,FALSE),FALSE))</f>
        <v/>
      </c>
      <c r="EF71" s="5" t="str">
        <f>IF(EF$3="","",VLOOKUP(EF$5,Constante!$I$3:$AG$275,HLOOKUP($B71,Constante!$I$3:$AG$4,2,FALSE),FALSE))</f>
        <v/>
      </c>
      <c r="EG71" s="5" t="str">
        <f>IF(EG$3="","",VLOOKUP(EG$5,Constante!$I$3:$AG$275,HLOOKUP($B71,Constante!$I$3:$AG$4,2,FALSE),FALSE))</f>
        <v/>
      </c>
      <c r="EH71" s="5" t="str">
        <f>IF(EH$3="","",VLOOKUP(EH$5,Constante!$I$3:$AG$275,HLOOKUP($B71,Constante!$I$3:$AG$4,2,FALSE),FALSE))</f>
        <v/>
      </c>
      <c r="EI71" s="5" t="str">
        <f>IF(EI$3="","",VLOOKUP(EI$5,Constante!$I$3:$AG$275,HLOOKUP($B71,Constante!$I$3:$AG$4,2,FALSE),FALSE))</f>
        <v/>
      </c>
      <c r="EJ71" s="5" t="str">
        <f>IF(EJ$3="","",VLOOKUP(EJ$5,Constante!$I$3:$AG$275,HLOOKUP($B71,Constante!$I$3:$AG$4,2,FALSE),FALSE))</f>
        <v/>
      </c>
      <c r="EK71" s="5" t="str">
        <f>IF(EK$3="","",VLOOKUP(EK$5,Constante!$I$3:$AG$275,HLOOKUP($B71,Constante!$I$3:$AG$4,2,FALSE),FALSE))</f>
        <v/>
      </c>
      <c r="EL71" s="5" t="str">
        <f>IF(EL$3="","",VLOOKUP(EL$5,Constante!$I$3:$AG$275,HLOOKUP($B71,Constante!$I$3:$AG$4,2,FALSE),FALSE))</f>
        <v/>
      </c>
      <c r="EM71" s="5" t="str">
        <f>IF(EM$3="","",VLOOKUP(EM$5,Constante!$I$3:$AG$275,HLOOKUP($B71,Constante!$I$3:$AG$4,2,FALSE),FALSE))</f>
        <v/>
      </c>
      <c r="EN71" s="5" t="str">
        <f>IF(EN$3="","",VLOOKUP(EN$5,Constante!$I$3:$AG$275,HLOOKUP($B71,Constante!$I$3:$AG$4,2,FALSE),FALSE))</f>
        <v/>
      </c>
      <c r="EO71" s="5" t="str">
        <f>IF(EO$3="","",VLOOKUP(EO$5,Constante!$I$3:$AG$275,HLOOKUP($B71,Constante!$I$3:$AG$4,2,FALSE),FALSE))</f>
        <v/>
      </c>
      <c r="EP71" s="5" t="str">
        <f>IF(EP$3="","",VLOOKUP(EP$5,Constante!$I$3:$AG$275,HLOOKUP($B71,Constante!$I$3:$AG$4,2,FALSE),FALSE))</f>
        <v/>
      </c>
      <c r="EQ71" s="5" t="str">
        <f>IF(EQ$3="","",VLOOKUP(EQ$5,Constante!$I$3:$AG$275,HLOOKUP($B71,Constante!$I$3:$AG$4,2,FALSE),FALSE))</f>
        <v/>
      </c>
      <c r="ER71" s="5" t="str">
        <f>IF(ER$3="","",VLOOKUP(ER$5,Constante!$I$3:$AG$275,HLOOKUP($B71,Constante!$I$3:$AG$4,2,FALSE),FALSE))</f>
        <v/>
      </c>
      <c r="ES71" s="5" t="str">
        <f>IF(ES$3="","",VLOOKUP(ES$5,Constante!$I$3:$AG$275,HLOOKUP($B71,Constante!$I$3:$AG$4,2,FALSE),FALSE))</f>
        <v/>
      </c>
      <c r="ET71" s="5" t="str">
        <f>IF(ET$3="","",VLOOKUP(ET$5,Constante!$I$3:$AG$275,HLOOKUP($B71,Constante!$I$3:$AG$4,2,FALSE),FALSE))</f>
        <v/>
      </c>
      <c r="EU71" s="5" t="str">
        <f>IF(EU$3="","",VLOOKUP(EU$5,Constante!$I$3:$AG$275,HLOOKUP($B71,Constante!$I$3:$AG$4,2,FALSE),FALSE))</f>
        <v/>
      </c>
      <c r="EV71" s="5" t="str">
        <f>IF(EV$3="","",VLOOKUP(EV$5,Constante!$I$3:$AG$275,HLOOKUP($B71,Constante!$I$3:$AG$4,2,FALSE),FALSE))</f>
        <v/>
      </c>
      <c r="EW71" s="5" t="str">
        <f>IF(EW$3="","",VLOOKUP(EW$5,Constante!$I$3:$AG$275,HLOOKUP($B71,Constante!$I$3:$AG$4,2,FALSE),FALSE))</f>
        <v/>
      </c>
      <c r="EX71" s="5" t="str">
        <f>IF(EX$3="","",VLOOKUP(EX$5,Constante!$I$3:$AG$275,HLOOKUP($B71,Constante!$I$3:$AG$4,2,FALSE),FALSE))</f>
        <v/>
      </c>
      <c r="EY71" s="5" t="str">
        <f>IF(EY$3="","",VLOOKUP(EY$5,Constante!$I$3:$AG$275,HLOOKUP($B71,Constante!$I$3:$AG$4,2,FALSE),FALSE))</f>
        <v/>
      </c>
      <c r="EZ71" s="5" t="str">
        <f>IF(EZ$3="","",VLOOKUP(EZ$5,Constante!$I$3:$AG$275,HLOOKUP($B71,Constante!$I$3:$AG$4,2,FALSE),FALSE))</f>
        <v/>
      </c>
      <c r="FA71" s="5" t="str">
        <f>IF(FA$3="","",VLOOKUP(FA$5,Constante!$I$3:$AG$275,HLOOKUP($B71,Constante!$I$3:$AG$4,2,FALSE),FALSE))</f>
        <v/>
      </c>
      <c r="FB71" s="5" t="str">
        <f>IF(FB$3="","",VLOOKUP(FB$5,Constante!$I$3:$AG$275,HLOOKUP($B71,Constante!$I$3:$AG$4,2,FALSE),FALSE))</f>
        <v/>
      </c>
      <c r="FC71" s="5" t="str">
        <f>IF(FC$3="","",VLOOKUP(FC$5,Constante!$I$3:$AG$275,HLOOKUP($B71,Constante!$I$3:$AG$4,2,FALSE),FALSE))</f>
        <v/>
      </c>
      <c r="FD71" s="5" t="str">
        <f>IF(FD$3="","",VLOOKUP(FD$5,Constante!$I$3:$AG$275,HLOOKUP($B71,Constante!$I$3:$AG$4,2,FALSE),FALSE))</f>
        <v/>
      </c>
      <c r="FE71" s="5" t="str">
        <f>IF(FE$3="","",VLOOKUP(FE$5,Constante!$I$3:$AG$275,HLOOKUP($B71,Constante!$I$3:$AG$4,2,FALSE),FALSE))</f>
        <v/>
      </c>
      <c r="FF71" s="5" t="str">
        <f>IF(FF$3="","",VLOOKUP(FF$5,Constante!$I$3:$AG$275,HLOOKUP($B71,Constante!$I$3:$AG$4,2,FALSE),FALSE))</f>
        <v/>
      </c>
      <c r="FG71" s="5" t="str">
        <f>IF(FG$3="","",VLOOKUP(FG$5,Constante!$I$3:$AG$275,HLOOKUP($B71,Constante!$I$3:$AG$4,2,FALSE),FALSE))</f>
        <v/>
      </c>
      <c r="FH71" s="5" t="str">
        <f>IF(FH$3="","",VLOOKUP(FH$5,Constante!$I$3:$AG$275,HLOOKUP($B71,Constante!$I$3:$AG$4,2,FALSE),FALSE))</f>
        <v/>
      </c>
      <c r="FI71" s="5" t="str">
        <f>IF(FI$3="","",VLOOKUP(FI$5,Constante!$I$3:$AG$275,HLOOKUP($B71,Constante!$I$3:$AG$4,2,FALSE),FALSE))</f>
        <v/>
      </c>
      <c r="FJ71" s="5" t="str">
        <f>IF(FJ$3="","",VLOOKUP(FJ$5,Constante!$I$3:$AG$275,HLOOKUP($B71,Constante!$I$3:$AG$4,2,FALSE),FALSE))</f>
        <v/>
      </c>
      <c r="FK71" s="5" t="str">
        <f>IF(FK$3="","",VLOOKUP(FK$5,Constante!$I$3:$AG$275,HLOOKUP($B71,Constante!$I$3:$AG$4,2,FALSE),FALSE))</f>
        <v/>
      </c>
      <c r="FL71" s="5" t="str">
        <f>IF(FL$3="","",VLOOKUP(FL$5,Constante!$I$3:$AG$275,HLOOKUP($B71,Constante!$I$3:$AG$4,2,FALSE),FALSE))</f>
        <v/>
      </c>
      <c r="FM71" s="5" t="str">
        <f>IF(FM$3="","",VLOOKUP(FM$5,Constante!$I$3:$AG$275,HLOOKUP($B71,Constante!$I$3:$AG$4,2,FALSE),FALSE))</f>
        <v/>
      </c>
      <c r="FN71" s="5" t="str">
        <f>IF(FN$3="","",VLOOKUP(FN$5,Constante!$I$3:$AG$275,HLOOKUP($B71,Constante!$I$3:$AG$4,2,FALSE),FALSE))</f>
        <v/>
      </c>
      <c r="FO71" s="5" t="str">
        <f>IF(FO$3="","",VLOOKUP(FO$5,Constante!$I$3:$AG$275,HLOOKUP($B71,Constante!$I$3:$AG$4,2,FALSE),FALSE))</f>
        <v/>
      </c>
      <c r="FP71" s="5" t="str">
        <f>IF(FP$3="","",VLOOKUP(FP$5,Constante!$I$3:$AG$275,HLOOKUP($B71,Constante!$I$3:$AG$4,2,FALSE),FALSE))</f>
        <v/>
      </c>
      <c r="FQ71" s="5" t="str">
        <f>IF(FQ$3="","",VLOOKUP(FQ$5,Constante!$I$3:$AG$275,HLOOKUP($B71,Constante!$I$3:$AG$4,2,FALSE),FALSE))</f>
        <v/>
      </c>
      <c r="FR71" s="5" t="str">
        <f>IF(FR$3="","",VLOOKUP(FR$5,Constante!$I$3:$AG$275,HLOOKUP($B71,Constante!$I$3:$AG$4,2,FALSE),FALSE))</f>
        <v/>
      </c>
      <c r="FS71" s="5" t="str">
        <f>IF(FS$3="","",VLOOKUP(FS$5,Constante!$I$3:$AG$275,HLOOKUP($B71,Constante!$I$3:$AG$4,2,FALSE),FALSE))</f>
        <v/>
      </c>
      <c r="FT71" s="5" t="str">
        <f>IF(FT$3="","",VLOOKUP(FT$5,Constante!$I$3:$AG$275,HLOOKUP($B71,Constante!$I$3:$AG$4,2,FALSE),FALSE))</f>
        <v/>
      </c>
      <c r="FU71" s="5" t="str">
        <f>IF(FU$3="","",VLOOKUP(FU$5,Constante!$I$3:$AG$275,HLOOKUP($B71,Constante!$I$3:$AG$4,2,FALSE),FALSE))</f>
        <v/>
      </c>
      <c r="FV71" s="5" t="str">
        <f>IF(FV$3="","",VLOOKUP(FV$5,Constante!$I$3:$AG$275,HLOOKUP($B71,Constante!$I$3:$AG$4,2,FALSE),FALSE))</f>
        <v/>
      </c>
      <c r="FW71" s="5" t="str">
        <f>IF(FW$3="","",VLOOKUP(FW$5,Constante!$I$3:$AG$275,HLOOKUP($B71,Constante!$I$3:$AG$4,2,FALSE),FALSE))</f>
        <v/>
      </c>
      <c r="FX71" s="5" t="str">
        <f>IF(FX$3="","",VLOOKUP(FX$5,Constante!$I$3:$AG$275,HLOOKUP($B71,Constante!$I$3:$AG$4,2,FALSE),FALSE))</f>
        <v/>
      </c>
      <c r="FY71" s="5" t="str">
        <f>IF(FY$3="","",VLOOKUP(FY$5,Constante!$I$3:$AG$275,HLOOKUP($B71,Constante!$I$3:$AG$4,2,FALSE),FALSE))</f>
        <v/>
      </c>
      <c r="FZ71" s="5" t="str">
        <f>IF(FZ$3="","",VLOOKUP(FZ$5,Constante!$I$3:$AG$275,HLOOKUP($B71,Constante!$I$3:$AG$4,2,FALSE),FALSE))</f>
        <v/>
      </c>
      <c r="GA71" s="5" t="str">
        <f>IF(GA$3="","",VLOOKUP(GA$5,Constante!$I$3:$AG$275,HLOOKUP($B71,Constante!$I$3:$AG$4,2,FALSE),FALSE))</f>
        <v/>
      </c>
      <c r="GB71" s="5" t="str">
        <f>IF(GB$3="","",VLOOKUP(GB$5,Constante!$I$3:$AG$275,HLOOKUP($B71,Constante!$I$3:$AG$4,2,FALSE),FALSE))</f>
        <v/>
      </c>
      <c r="GC71" s="5" t="str">
        <f>IF(GC$3="","",VLOOKUP(GC$5,Constante!$I$3:$AG$275,HLOOKUP($B71,Constante!$I$3:$AG$4,2,FALSE),FALSE))</f>
        <v/>
      </c>
      <c r="GD71" s="5" t="str">
        <f>IF(GD$3="","",VLOOKUP(GD$5,Constante!$I$3:$AG$275,HLOOKUP($B71,Constante!$I$3:$AG$4,2,FALSE),FALSE))</f>
        <v/>
      </c>
      <c r="GE71" s="5" t="str">
        <f>IF(GE$3="","",VLOOKUP(GE$5,Constante!$I$3:$AG$275,HLOOKUP($B71,Constante!$I$3:$AG$4,2,FALSE),FALSE))</f>
        <v/>
      </c>
      <c r="GF71" s="5" t="str">
        <f>IF(GF$3="","",VLOOKUP(GF$5,Constante!$I$3:$AG$275,HLOOKUP($B71,Constante!$I$3:$AG$4,2,FALSE),FALSE))</f>
        <v/>
      </c>
      <c r="GG71" s="5" t="str">
        <f>IF(GG$3="","",VLOOKUP(GG$5,Constante!$I$3:$AG$275,HLOOKUP($B71,Constante!$I$3:$AG$4,2,FALSE),FALSE))</f>
        <v/>
      </c>
      <c r="GH71" s="5" t="str">
        <f>IF(GH$3="","",VLOOKUP(GH$5,Constante!$I$3:$AG$275,HLOOKUP($B71,Constante!$I$3:$AG$4,2,FALSE),FALSE))</f>
        <v/>
      </c>
      <c r="GI71" s="5" t="str">
        <f>IF(GI$3="","",VLOOKUP(GI$5,Constante!$I$3:$AG$275,HLOOKUP($B71,Constante!$I$3:$AG$4,2,FALSE),FALSE))</f>
        <v/>
      </c>
      <c r="GJ71" s="5" t="str">
        <f>IF(GJ$3="","",VLOOKUP(GJ$5,Constante!$I$3:$AG$275,HLOOKUP($B71,Constante!$I$3:$AG$4,2,FALSE),FALSE))</f>
        <v/>
      </c>
      <c r="GK71" s="5" t="str">
        <f>IF(GK$3="","",VLOOKUP(GK$5,Constante!$I$3:$AG$275,HLOOKUP($B71,Constante!$I$3:$AG$4,2,FALSE),FALSE))</f>
        <v/>
      </c>
      <c r="GL71" s="5" t="str">
        <f>IF(GL$3="","",VLOOKUP(GL$5,Constante!$I$3:$AG$275,HLOOKUP($B71,Constante!$I$3:$AG$4,2,FALSE),FALSE))</f>
        <v/>
      </c>
      <c r="GM71" s="5" t="str">
        <f>IF(GM$3="","",VLOOKUP(GM$5,Constante!$I$3:$AG$275,HLOOKUP($B71,Constante!$I$3:$AG$4,2,FALSE),FALSE))</f>
        <v/>
      </c>
      <c r="GN71" s="5" t="str">
        <f>IF(GN$3="","",VLOOKUP(GN$5,Constante!$I$3:$AG$275,HLOOKUP($B71,Constante!$I$3:$AG$4,2,FALSE),FALSE))</f>
        <v/>
      </c>
      <c r="GO71" s="5" t="str">
        <f>IF(GO$3="","",VLOOKUP(GO$5,Constante!$I$3:$AG$275,HLOOKUP($B71,Constante!$I$3:$AG$4,2,FALSE),FALSE))</f>
        <v/>
      </c>
      <c r="GP71" s="5" t="str">
        <f>IF(GP$3="","",VLOOKUP(GP$5,Constante!$I$3:$AG$275,HLOOKUP($B71,Constante!$I$3:$AG$4,2,FALSE),FALSE))</f>
        <v/>
      </c>
      <c r="GQ71" s="5" t="str">
        <f>IF(GQ$3="","",VLOOKUP(GQ$5,Constante!$I$3:$AG$275,HLOOKUP($B71,Constante!$I$3:$AG$4,2,FALSE),FALSE))</f>
        <v/>
      </c>
      <c r="GR71" s="5" t="str">
        <f>IF(GR$3="","",VLOOKUP(GR$5,Constante!$I$3:$AG$275,HLOOKUP($B71,Constante!$I$3:$AG$4,2,FALSE),FALSE))</f>
        <v/>
      </c>
      <c r="GS71" s="118"/>
    </row>
    <row r="72" spans="1:201" ht="15.75">
      <c r="A72" s="27"/>
      <c r="B72" s="17" t="s">
        <v>227</v>
      </c>
      <c r="C72" s="5">
        <f>IF(C$3="","",IF(C$6="-",0,IF(C$4="Optocoupleurs",0,VLOOKUP(C$6,Constante!$AO$5:$AS$101,HLOOKUP($B72,Constante!$AO$3:$AS$4,2,FALSE),FALSE))))</f>
        <v>0</v>
      </c>
      <c r="D72" s="5">
        <f>IF(D$3="","",IF(D$6="-",0,IF(D$4="Optocoupleurs",0,VLOOKUP(D$6,Constante!$AO$5:$AS$101,HLOOKUP($B72,Constante!$AO$3:$AS$4,2,FALSE),FALSE))))</f>
        <v>0</v>
      </c>
      <c r="E72" s="5">
        <f>IF(E$3="","",IF(E$6="-",0,IF(E$4="Optocoupleurs",0,VLOOKUP(E$6,Constante!$AO$5:$AS$101,HLOOKUP($B72,Constante!$AO$3:$AS$4,2,FALSE),FALSE))))</f>
        <v>0</v>
      </c>
      <c r="F72" s="5">
        <f>IF(F$3="","",IF(F$6="-",0,IF(F$4="Optocoupleurs",0,VLOOKUP(F$6,Constante!$AO$5:$AS$101,HLOOKUP($B72,Constante!$AO$3:$AS$4,2,FALSE),FALSE))))</f>
        <v>0</v>
      </c>
      <c r="G72" s="5">
        <f>IF(G$3="","",IF(G$6="-",0,IF(G$4="Optocoupleurs",0,VLOOKUP(G$6,Constante!$AO$5:$AS$101,HLOOKUP($B72,Constante!$AO$3:$AS$4,2,FALSE),FALSE))))</f>
        <v>0</v>
      </c>
      <c r="H72" s="5">
        <f>IF(H$3="","",IF(H$6="-",0,IF(H$4="Optocoupleurs",0,VLOOKUP(H$6,Constante!$AO$5:$AS$101,HLOOKUP($B72,Constante!$AO$3:$AS$4,2,FALSE),FALSE))))</f>
        <v>0</v>
      </c>
      <c r="I72" s="5">
        <f>IF(I$3="","",IF(I$6="-",0,IF(I$4="Optocoupleurs",0,VLOOKUP(I$6,Constante!$AO$5:$AS$101,HLOOKUP($B72,Constante!$AO$3:$AS$4,2,FALSE),FALSE))))</f>
        <v>0</v>
      </c>
      <c r="J72" s="5">
        <f>IF(J$3="","",IF(J$6="-",0,IF(J$4="Optocoupleurs",0,VLOOKUP(J$6,Constante!$AO$5:$AS$101,HLOOKUP($B72,Constante!$AO$3:$AS$4,2,FALSE),FALSE))))</f>
        <v>0</v>
      </c>
      <c r="K72" s="5">
        <f>IF(K$3="","",IF(K$6="-",0,IF(K$4="Optocoupleurs",0,VLOOKUP(K$6,Constante!$AO$5:$AS$101,HLOOKUP($B72,Constante!$AO$3:$AS$4,2,FALSE),FALSE))))</f>
        <v>0</v>
      </c>
      <c r="L72" s="5">
        <f>IF(L$3="","",IF(L$6="-",0,IF(L$4="Optocoupleurs",0,VLOOKUP(L$6,Constante!$AO$5:$AS$101,HLOOKUP($B72,Constante!$AO$3:$AS$4,2,FALSE),FALSE))))</f>
        <v>0</v>
      </c>
      <c r="M72" s="5">
        <f>IF(M$3="","",IF(M$6="-",0,IF(M$4="Optocoupleurs",0,VLOOKUP(M$6,Constante!$AO$5:$AS$101,HLOOKUP($B72,Constante!$AO$3:$AS$4,2,FALSE),FALSE))))</f>
        <v>10</v>
      </c>
      <c r="N72" s="5">
        <f>IF(N$3="","",IF(N$6="-",0,IF(N$4="Optocoupleurs",0,VLOOKUP(N$6,Constante!$AO$5:$AS$101,HLOOKUP($B72,Constante!$AO$3:$AS$4,2,FALSE),FALSE))))</f>
        <v>0</v>
      </c>
      <c r="O72" s="5" t="str">
        <f>IF(O$3="","",IF(O$6="-",0,IF(O$4="Optocoupleurs",0,VLOOKUP(O$6,Constante!$AO$5:$AS$101,HLOOKUP($B72,Constante!$AO$3:$AS$4,2,FALSE),FALSE))))</f>
        <v/>
      </c>
      <c r="P72" s="5" t="str">
        <f>IF(P$3="","",IF(P$6="-",0,IF(P$4="Optocoupleurs",0,VLOOKUP(P$6,Constante!$AO$5:$AS$101,HLOOKUP($B72,Constante!$AO$3:$AS$4,2,FALSE),FALSE))))</f>
        <v/>
      </c>
      <c r="Q72" s="5" t="str">
        <f>IF(Q$3="","",IF(Q$6="-",0,IF(Q$4="Optocoupleurs",0,VLOOKUP(Q$6,Constante!$AO$5:$AS$101,HLOOKUP($B72,Constante!$AO$3:$AS$4,2,FALSE),FALSE))))</f>
        <v/>
      </c>
      <c r="R72" s="5" t="str">
        <f>IF(R$3="","",IF(R$6="-",0,IF(R$4="Optocoupleurs",0,VLOOKUP(R$6,Constante!$AO$5:$AS$101,HLOOKUP($B72,Constante!$AO$3:$AS$4,2,FALSE),FALSE))))</f>
        <v/>
      </c>
      <c r="S72" s="5" t="str">
        <f>IF(S$3="","",IF(S$6="-",0,IF(S$4="Optocoupleurs",0,VLOOKUP(S$6,Constante!$AO$5:$AS$101,HLOOKUP($B72,Constante!$AO$3:$AS$4,2,FALSE),FALSE))))</f>
        <v/>
      </c>
      <c r="T72" s="5" t="str">
        <f>IF(T$3="","",IF(T$6="-",0,IF(T$4="Optocoupleurs",0,VLOOKUP(T$6,Constante!$AO$5:$AS$101,HLOOKUP($B72,Constante!$AO$3:$AS$4,2,FALSE),FALSE))))</f>
        <v/>
      </c>
      <c r="U72" s="5" t="str">
        <f>IF(U$3="","",IF(U$6="-",0,IF(U$4="Optocoupleurs",0,VLOOKUP(U$6,Constante!$AO$5:$AS$101,HLOOKUP($B72,Constante!$AO$3:$AS$4,2,FALSE),FALSE))))</f>
        <v/>
      </c>
      <c r="V72" s="5" t="str">
        <f>IF(V$3="","",IF(V$6="-",0,IF(V$4="Optocoupleurs",0,VLOOKUP(V$6,Constante!$AO$5:$AS$101,HLOOKUP($B72,Constante!$AO$3:$AS$4,2,FALSE),FALSE))))</f>
        <v/>
      </c>
      <c r="W72" s="5" t="str">
        <f>IF(W$3="","",IF(W$6="-",0,IF(W$4="Optocoupleurs",0,VLOOKUP(W$6,Constante!$AO$5:$AS$101,HLOOKUP($B72,Constante!$AO$3:$AS$4,2,FALSE),FALSE))))</f>
        <v/>
      </c>
      <c r="X72" s="5" t="str">
        <f>IF(X$3="","",IF(X$6="-",0,IF(X$4="Optocoupleurs",0,VLOOKUP(X$6,Constante!$AO$5:$AS$101,HLOOKUP($B72,Constante!$AO$3:$AS$4,2,FALSE),FALSE))))</f>
        <v/>
      </c>
      <c r="Y72" s="5" t="str">
        <f>IF(Y$3="","",IF(Y$6="-",0,IF(Y$4="Optocoupleurs",0,VLOOKUP(Y$6,Constante!$AO$5:$AS$101,HLOOKUP($B72,Constante!$AO$3:$AS$4,2,FALSE),FALSE))))</f>
        <v/>
      </c>
      <c r="Z72" s="5" t="str">
        <f>IF(Z$3="","",IF(Z$6="-",0,IF(Z$4="Optocoupleurs",0,VLOOKUP(Z$6,Constante!$AO$5:$AS$101,HLOOKUP($B72,Constante!$AO$3:$AS$4,2,FALSE),FALSE))))</f>
        <v/>
      </c>
      <c r="AA72" s="5" t="str">
        <f>IF(AA$3="","",IF(AA$6="-",0,IF(AA$4="Optocoupleurs",0,VLOOKUP(AA$6,Constante!$AO$5:$AS$101,HLOOKUP($B72,Constante!$AO$3:$AS$4,2,FALSE),FALSE))))</f>
        <v/>
      </c>
      <c r="AB72" s="5" t="str">
        <f>IF(AB$3="","",IF(AB$6="-",0,IF(AB$4="Optocoupleurs",0,VLOOKUP(AB$6,Constante!$AO$5:$AS$101,HLOOKUP($B72,Constante!$AO$3:$AS$4,2,FALSE),FALSE))))</f>
        <v/>
      </c>
      <c r="AC72" s="5" t="str">
        <f>IF(AC$3="","",IF(AC$6="-",0,IF(AC$4="Optocoupleurs",0,VLOOKUP(AC$6,Constante!$AO$5:$AS$101,HLOOKUP($B72,Constante!$AO$3:$AS$4,2,FALSE),FALSE))))</f>
        <v/>
      </c>
      <c r="AD72" s="5" t="str">
        <f>IF(AD$3="","",IF(AD$6="-",0,IF(AD$4="Optocoupleurs",0,VLOOKUP(AD$6,Constante!$AO$5:$AS$101,HLOOKUP($B72,Constante!$AO$3:$AS$4,2,FALSE),FALSE))))</f>
        <v/>
      </c>
      <c r="AE72" s="5" t="str">
        <f>IF(AE$3="","",IF(AE$6="-",0,IF(AE$4="Optocoupleurs",0,VLOOKUP(AE$6,Constante!$AO$5:$AS$101,HLOOKUP($B72,Constante!$AO$3:$AS$4,2,FALSE),FALSE))))</f>
        <v/>
      </c>
      <c r="AF72" s="5" t="str">
        <f>IF(AF$3="","",IF(AF$6="-",0,IF(AF$4="Optocoupleurs",0,VLOOKUP(AF$6,Constante!$AO$5:$AS$101,HLOOKUP($B72,Constante!$AO$3:$AS$4,2,FALSE),FALSE))))</f>
        <v/>
      </c>
      <c r="AG72" s="5" t="str">
        <f>IF(AG$3="","",IF(AG$6="-",0,IF(AG$4="Optocoupleurs",0,VLOOKUP(AG$6,Constante!$AO$5:$AS$101,HLOOKUP($B72,Constante!$AO$3:$AS$4,2,FALSE),FALSE))))</f>
        <v/>
      </c>
      <c r="AH72" s="5" t="str">
        <f>IF(AH$3="","",IF(AH$6="-",0,IF(AH$4="Optocoupleurs",0,VLOOKUP(AH$6,Constante!$AO$5:$AS$101,HLOOKUP($B72,Constante!$AO$3:$AS$4,2,FALSE),FALSE))))</f>
        <v/>
      </c>
      <c r="AI72" s="5" t="str">
        <f>IF(AI$3="","",IF(AI$6="-",0,IF(AI$4="Optocoupleurs",0,VLOOKUP(AI$6,Constante!$AO$5:$AS$101,HLOOKUP($B72,Constante!$AO$3:$AS$4,2,FALSE),FALSE))))</f>
        <v/>
      </c>
      <c r="AJ72" s="5" t="str">
        <f>IF(AJ$3="","",IF(AJ$6="-",0,IF(AJ$4="Optocoupleurs",0,VLOOKUP(AJ$6,Constante!$AO$5:$AS$101,HLOOKUP($B72,Constante!$AO$3:$AS$4,2,FALSE),FALSE))))</f>
        <v/>
      </c>
      <c r="AK72" s="5" t="str">
        <f>IF(AK$3="","",IF(AK$6="-",0,IF(AK$4="Optocoupleurs",0,VLOOKUP(AK$6,Constante!$AO$5:$AS$101,HLOOKUP($B72,Constante!$AO$3:$AS$4,2,FALSE),FALSE))))</f>
        <v/>
      </c>
      <c r="AL72" s="5" t="str">
        <f>IF(AL$3="","",IF(AL$6="-",0,IF(AL$4="Optocoupleurs",0,VLOOKUP(AL$6,Constante!$AO$5:$AS$101,HLOOKUP($B72,Constante!$AO$3:$AS$4,2,FALSE),FALSE))))</f>
        <v/>
      </c>
      <c r="AM72" s="5" t="str">
        <f>IF(AM$3="","",IF(AM$6="-",0,IF(AM$4="Optocoupleurs",0,VLOOKUP(AM$6,Constante!$AO$5:$AS$101,HLOOKUP($B72,Constante!$AO$3:$AS$4,2,FALSE),FALSE))))</f>
        <v/>
      </c>
      <c r="AN72" s="5" t="str">
        <f>IF(AN$3="","",IF(AN$6="-",0,IF(AN$4="Optocoupleurs",0,VLOOKUP(AN$6,Constante!$AO$5:$AS$101,HLOOKUP($B72,Constante!$AO$3:$AS$4,2,FALSE),FALSE))))</f>
        <v/>
      </c>
      <c r="AO72" s="5" t="str">
        <f>IF(AO$3="","",IF(AO$6="-",0,IF(AO$4="Optocoupleurs",0,VLOOKUP(AO$6,Constante!$AO$5:$AS$101,HLOOKUP($B72,Constante!$AO$3:$AS$4,2,FALSE),FALSE))))</f>
        <v/>
      </c>
      <c r="AP72" s="5" t="str">
        <f>IF(AP$3="","",IF(AP$6="-",0,IF(AP$4="Optocoupleurs",0,VLOOKUP(AP$6,Constante!$AO$5:$AS$101,HLOOKUP($B72,Constante!$AO$3:$AS$4,2,FALSE),FALSE))))</f>
        <v/>
      </c>
      <c r="AQ72" s="5" t="str">
        <f>IF(AQ$3="","",IF(AQ$6="-",0,IF(AQ$4="Optocoupleurs",0,VLOOKUP(AQ$6,Constante!$AO$5:$AS$101,HLOOKUP($B72,Constante!$AO$3:$AS$4,2,FALSE),FALSE))))</f>
        <v/>
      </c>
      <c r="AR72" s="5" t="str">
        <f>IF(AR$3="","",IF(AR$6="-",0,IF(AR$4="Optocoupleurs",0,VLOOKUP(AR$6,Constante!$AO$5:$AS$101,HLOOKUP($B72,Constante!$AO$3:$AS$4,2,FALSE),FALSE))))</f>
        <v/>
      </c>
      <c r="AS72" s="5" t="str">
        <f>IF(AS$3="","",IF(AS$6="-",0,IF(AS$4="Optocoupleurs",0,VLOOKUP(AS$6,Constante!$AO$5:$AS$101,HLOOKUP($B72,Constante!$AO$3:$AS$4,2,FALSE),FALSE))))</f>
        <v/>
      </c>
      <c r="AT72" s="5" t="str">
        <f>IF(AT$3="","",IF(AT$6="-",0,IF(AT$4="Optocoupleurs",0,VLOOKUP(AT$6,Constante!$AO$5:$AS$101,HLOOKUP($B72,Constante!$AO$3:$AS$4,2,FALSE),FALSE))))</f>
        <v/>
      </c>
      <c r="AU72" s="5" t="str">
        <f>IF(AU$3="","",IF(AU$6="-",0,IF(AU$4="Optocoupleurs",0,VLOOKUP(AU$6,Constante!$AO$5:$AS$101,HLOOKUP($B72,Constante!$AO$3:$AS$4,2,FALSE),FALSE))))</f>
        <v/>
      </c>
      <c r="AV72" s="5" t="str">
        <f>IF(AV$3="","",IF(AV$6="-",0,IF(AV$4="Optocoupleurs",0,VLOOKUP(AV$6,Constante!$AO$5:$AS$101,HLOOKUP($B72,Constante!$AO$3:$AS$4,2,FALSE),FALSE))))</f>
        <v/>
      </c>
      <c r="AW72" s="5" t="str">
        <f>IF(AW$3="","",IF(AW$6="-",0,IF(AW$4="Optocoupleurs",0,VLOOKUP(AW$6,Constante!$AO$5:$AS$101,HLOOKUP($B72,Constante!$AO$3:$AS$4,2,FALSE),FALSE))))</f>
        <v/>
      </c>
      <c r="AX72" s="5" t="str">
        <f>IF(AX$3="","",IF(AX$6="-",0,IF(AX$4="Optocoupleurs",0,VLOOKUP(AX$6,Constante!$AO$5:$AS$101,HLOOKUP($B72,Constante!$AO$3:$AS$4,2,FALSE),FALSE))))</f>
        <v/>
      </c>
      <c r="AY72" s="5" t="str">
        <f>IF(AY$3="","",IF(AY$6="-",0,IF(AY$4="Optocoupleurs",0,VLOOKUP(AY$6,Constante!$AO$5:$AS$101,HLOOKUP($B72,Constante!$AO$3:$AS$4,2,FALSE),FALSE))))</f>
        <v/>
      </c>
      <c r="AZ72" s="5" t="str">
        <f>IF(AZ$3="","",IF(AZ$6="-",0,IF(AZ$4="Optocoupleurs",0,VLOOKUP(AZ$6,Constante!$AO$5:$AS$101,HLOOKUP($B72,Constante!$AO$3:$AS$4,2,FALSE),FALSE))))</f>
        <v/>
      </c>
      <c r="BA72" s="5" t="str">
        <f>IF(BA$3="","",IF(BA$6="-",0,IF(BA$4="Optocoupleurs",0,VLOOKUP(BA$6,Constante!$AO$5:$AS$101,HLOOKUP($B72,Constante!$AO$3:$AS$4,2,FALSE),FALSE))))</f>
        <v/>
      </c>
      <c r="BB72" s="5" t="str">
        <f>IF(BB$3="","",IF(BB$6="-",0,IF(BB$4="Optocoupleurs",0,VLOOKUP(BB$6,Constante!$AO$5:$AS$101,HLOOKUP($B72,Constante!$AO$3:$AS$4,2,FALSE),FALSE))))</f>
        <v/>
      </c>
      <c r="BC72" s="5" t="str">
        <f>IF(BC$3="","",IF(BC$6="-",0,IF(BC$4="Optocoupleurs",0,VLOOKUP(BC$6,Constante!$AO$5:$AS$101,HLOOKUP($B72,Constante!$AO$3:$AS$4,2,FALSE),FALSE))))</f>
        <v/>
      </c>
      <c r="BD72" s="5" t="str">
        <f>IF(BD$3="","",IF(BD$6="-",0,IF(BD$4="Optocoupleurs",0,VLOOKUP(BD$6,Constante!$AO$5:$AS$101,HLOOKUP($B72,Constante!$AO$3:$AS$4,2,FALSE),FALSE))))</f>
        <v/>
      </c>
      <c r="BE72" s="5" t="str">
        <f>IF(BE$3="","",IF(BE$6="-",0,IF(BE$4="Optocoupleurs",0,VLOOKUP(BE$6,Constante!$AO$5:$AS$101,HLOOKUP($B72,Constante!$AO$3:$AS$4,2,FALSE),FALSE))))</f>
        <v/>
      </c>
      <c r="BF72" s="5" t="str">
        <f>IF(BF$3="","",IF(BF$6="-",0,IF(BF$4="Optocoupleurs",0,VLOOKUP(BF$6,Constante!$AO$5:$AS$101,HLOOKUP($B72,Constante!$AO$3:$AS$4,2,FALSE),FALSE))))</f>
        <v/>
      </c>
      <c r="BG72" s="5" t="str">
        <f>IF(BG$3="","",IF(BG$6="-",0,IF(BG$4="Optocoupleurs",0,VLOOKUP(BG$6,Constante!$AO$5:$AS$101,HLOOKUP($B72,Constante!$AO$3:$AS$4,2,FALSE),FALSE))))</f>
        <v/>
      </c>
      <c r="BH72" s="5" t="str">
        <f>IF(BH$3="","",IF(BH$6="-",0,IF(BH$4="Optocoupleurs",0,VLOOKUP(BH$6,Constante!$AO$5:$AS$101,HLOOKUP($B72,Constante!$AO$3:$AS$4,2,FALSE),FALSE))))</f>
        <v/>
      </c>
      <c r="BI72" s="5" t="str">
        <f>IF(BI$3="","",IF(BI$6="-",0,IF(BI$4="Optocoupleurs",0,VLOOKUP(BI$6,Constante!$AO$5:$AS$101,HLOOKUP($B72,Constante!$AO$3:$AS$4,2,FALSE),FALSE))))</f>
        <v/>
      </c>
      <c r="BJ72" s="5" t="str">
        <f>IF(BJ$3="","",IF(BJ$6="-",0,IF(BJ$4="Optocoupleurs",0,VLOOKUP(BJ$6,Constante!$AO$5:$AS$101,HLOOKUP($B72,Constante!$AO$3:$AS$4,2,FALSE),FALSE))))</f>
        <v/>
      </c>
      <c r="BK72" s="5" t="str">
        <f>IF(BK$3="","",IF(BK$6="-",0,IF(BK$4="Optocoupleurs",0,VLOOKUP(BK$6,Constante!$AO$5:$AS$101,HLOOKUP($B72,Constante!$AO$3:$AS$4,2,FALSE),FALSE))))</f>
        <v/>
      </c>
      <c r="BL72" s="5" t="str">
        <f>IF(BL$3="","",IF(BL$6="-",0,IF(BL$4="Optocoupleurs",0,VLOOKUP(BL$6,Constante!$AO$5:$AS$101,HLOOKUP($B72,Constante!$AO$3:$AS$4,2,FALSE),FALSE))))</f>
        <v/>
      </c>
      <c r="BM72" s="5" t="str">
        <f>IF(BM$3="","",IF(BM$6="-",0,IF(BM$4="Optocoupleurs",0,VLOOKUP(BM$6,Constante!$AO$5:$AS$101,HLOOKUP($B72,Constante!$AO$3:$AS$4,2,FALSE),FALSE))))</f>
        <v/>
      </c>
      <c r="BN72" s="5" t="str">
        <f>IF(BN$3="","",IF(BN$6="-",0,IF(BN$4="Optocoupleurs",0,VLOOKUP(BN$6,Constante!$AO$5:$AS$101,HLOOKUP($B72,Constante!$AO$3:$AS$4,2,FALSE),FALSE))))</f>
        <v/>
      </c>
      <c r="BO72" s="5" t="str">
        <f>IF(BO$3="","",IF(BO$6="-",0,IF(BO$4="Optocoupleurs",0,VLOOKUP(BO$6,Constante!$AO$5:$AS$101,HLOOKUP($B72,Constante!$AO$3:$AS$4,2,FALSE),FALSE))))</f>
        <v/>
      </c>
      <c r="BP72" s="5" t="str">
        <f>IF(BP$3="","",IF(BP$6="-",0,IF(BP$4="Optocoupleurs",0,VLOOKUP(BP$6,Constante!$AO$5:$AS$101,HLOOKUP($B72,Constante!$AO$3:$AS$4,2,FALSE),FALSE))))</f>
        <v/>
      </c>
      <c r="BQ72" s="5" t="str">
        <f>IF(BQ$3="","",IF(BQ$6="-",0,IF(BQ$4="Optocoupleurs",0,VLOOKUP(BQ$6,Constante!$AO$5:$AS$101,HLOOKUP($B72,Constante!$AO$3:$AS$4,2,FALSE),FALSE))))</f>
        <v/>
      </c>
      <c r="BR72" s="5" t="str">
        <f>IF(BR$3="","",IF(BR$6="-",0,IF(BR$4="Optocoupleurs",0,VLOOKUP(BR$6,Constante!$AO$5:$AS$101,HLOOKUP($B72,Constante!$AO$3:$AS$4,2,FALSE),FALSE))))</f>
        <v/>
      </c>
      <c r="BS72" s="5" t="str">
        <f>IF(BS$3="","",IF(BS$6="-",0,IF(BS$4="Optocoupleurs",0,VLOOKUP(BS$6,Constante!$AO$5:$AS$101,HLOOKUP($B72,Constante!$AO$3:$AS$4,2,FALSE),FALSE))))</f>
        <v/>
      </c>
      <c r="BT72" s="5" t="str">
        <f>IF(BT$3="","",IF(BT$6="-",0,IF(BT$4="Optocoupleurs",0,VLOOKUP(BT$6,Constante!$AO$5:$AS$101,HLOOKUP($B72,Constante!$AO$3:$AS$4,2,FALSE),FALSE))))</f>
        <v/>
      </c>
      <c r="BU72" s="5" t="str">
        <f>IF(BU$3="","",IF(BU$6="-",0,IF(BU$4="Optocoupleurs",0,VLOOKUP(BU$6,Constante!$AO$5:$AS$101,HLOOKUP($B72,Constante!$AO$3:$AS$4,2,FALSE),FALSE))))</f>
        <v/>
      </c>
      <c r="BV72" s="5" t="str">
        <f>IF(BV$3="","",IF(BV$6="-",0,IF(BV$4="Optocoupleurs",0,VLOOKUP(BV$6,Constante!$AO$5:$AS$101,HLOOKUP($B72,Constante!$AO$3:$AS$4,2,FALSE),FALSE))))</f>
        <v/>
      </c>
      <c r="BW72" s="5" t="str">
        <f>IF(BW$3="","",IF(BW$6="-",0,IF(BW$4="Optocoupleurs",0,VLOOKUP(BW$6,Constante!$AO$5:$AS$101,HLOOKUP($B72,Constante!$AO$3:$AS$4,2,FALSE),FALSE))))</f>
        <v/>
      </c>
      <c r="BX72" s="5" t="str">
        <f>IF(BX$3="","",IF(BX$6="-",0,IF(BX$4="Optocoupleurs",0,VLOOKUP(BX$6,Constante!$AO$5:$AS$101,HLOOKUP($B72,Constante!$AO$3:$AS$4,2,FALSE),FALSE))))</f>
        <v/>
      </c>
      <c r="BY72" s="5" t="str">
        <f>IF(BY$3="","",IF(BY$6="-",0,IF(BY$4="Optocoupleurs",0,VLOOKUP(BY$6,Constante!$AO$5:$AS$101,HLOOKUP($B72,Constante!$AO$3:$AS$4,2,FALSE),FALSE))))</f>
        <v/>
      </c>
      <c r="BZ72" s="5" t="str">
        <f>IF(BZ$3="","",IF(BZ$6="-",0,IF(BZ$4="Optocoupleurs",0,VLOOKUP(BZ$6,Constante!$AO$5:$AS$101,HLOOKUP($B72,Constante!$AO$3:$AS$4,2,FALSE),FALSE))))</f>
        <v/>
      </c>
      <c r="CA72" s="5" t="str">
        <f>IF(CA$3="","",IF(CA$6="-",0,IF(CA$4="Optocoupleurs",0,VLOOKUP(CA$6,Constante!$AO$5:$AS$101,HLOOKUP($B72,Constante!$AO$3:$AS$4,2,FALSE),FALSE))))</f>
        <v/>
      </c>
      <c r="CB72" s="5" t="str">
        <f>IF(CB$3="","",IF(CB$6="-",0,IF(CB$4="Optocoupleurs",0,VLOOKUP(CB$6,Constante!$AO$5:$AS$101,HLOOKUP($B72,Constante!$AO$3:$AS$4,2,FALSE),FALSE))))</f>
        <v/>
      </c>
      <c r="CC72" s="5" t="str">
        <f>IF(CC$3="","",IF(CC$6="-",0,IF(CC$4="Optocoupleurs",0,VLOOKUP(CC$6,Constante!$AO$5:$AS$101,HLOOKUP($B72,Constante!$AO$3:$AS$4,2,FALSE),FALSE))))</f>
        <v/>
      </c>
      <c r="CD72" s="5" t="str">
        <f>IF(CD$3="","",IF(CD$6="-",0,IF(CD$4="Optocoupleurs",0,VLOOKUP(CD$6,Constante!$AO$5:$AS$101,HLOOKUP($B72,Constante!$AO$3:$AS$4,2,FALSE),FALSE))))</f>
        <v/>
      </c>
      <c r="CE72" s="5" t="str">
        <f>IF(CE$3="","",IF(CE$6="-",0,IF(CE$4="Optocoupleurs",0,VLOOKUP(CE$6,Constante!$AO$5:$AS$101,HLOOKUP($B72,Constante!$AO$3:$AS$4,2,FALSE),FALSE))))</f>
        <v/>
      </c>
      <c r="CF72" s="5" t="str">
        <f>IF(CF$3="","",IF(CF$6="-",0,IF(CF$4="Optocoupleurs",0,VLOOKUP(CF$6,Constante!$AO$5:$AS$101,HLOOKUP($B72,Constante!$AO$3:$AS$4,2,FALSE),FALSE))))</f>
        <v/>
      </c>
      <c r="CG72" s="5" t="str">
        <f>IF(CG$3="","",IF(CG$6="-",0,IF(CG$4="Optocoupleurs",0,VLOOKUP(CG$6,Constante!$AO$5:$AS$101,HLOOKUP($B72,Constante!$AO$3:$AS$4,2,FALSE),FALSE))))</f>
        <v/>
      </c>
      <c r="CH72" s="5" t="str">
        <f>IF(CH$3="","",IF(CH$6="-",0,IF(CH$4="Optocoupleurs",0,VLOOKUP(CH$6,Constante!$AO$5:$AS$101,HLOOKUP($B72,Constante!$AO$3:$AS$4,2,FALSE),FALSE))))</f>
        <v/>
      </c>
      <c r="CI72" s="5" t="str">
        <f>IF(CI$3="","",IF(CI$6="-",0,IF(CI$4="Optocoupleurs",0,VLOOKUP(CI$6,Constante!$AO$5:$AS$101,HLOOKUP($B72,Constante!$AO$3:$AS$4,2,FALSE),FALSE))))</f>
        <v/>
      </c>
      <c r="CJ72" s="5" t="str">
        <f>IF(CJ$3="","",IF(CJ$6="-",0,IF(CJ$4="Optocoupleurs",0,VLOOKUP(CJ$6,Constante!$AO$5:$AS$101,HLOOKUP($B72,Constante!$AO$3:$AS$4,2,FALSE),FALSE))))</f>
        <v/>
      </c>
      <c r="CK72" s="5" t="str">
        <f>IF(CK$3="","",IF(CK$6="-",0,IF(CK$4="Optocoupleurs",0,VLOOKUP(CK$6,Constante!$AO$5:$AS$101,HLOOKUP($B72,Constante!$AO$3:$AS$4,2,FALSE),FALSE))))</f>
        <v/>
      </c>
      <c r="CL72" s="5" t="str">
        <f>IF(CL$3="","",IF(CL$6="-",0,IF(CL$4="Optocoupleurs",0,VLOOKUP(CL$6,Constante!$AO$5:$AS$101,HLOOKUP($B72,Constante!$AO$3:$AS$4,2,FALSE),FALSE))))</f>
        <v/>
      </c>
      <c r="CM72" s="5" t="str">
        <f>IF(CM$3="","",IF(CM$6="-",0,IF(CM$4="Optocoupleurs",0,VLOOKUP(CM$6,Constante!$AO$5:$AS$101,HLOOKUP($B72,Constante!$AO$3:$AS$4,2,FALSE),FALSE))))</f>
        <v/>
      </c>
      <c r="CN72" s="5" t="str">
        <f>IF(CN$3="","",IF(CN$6="-",0,IF(CN$4="Optocoupleurs",0,VLOOKUP(CN$6,Constante!$AO$5:$AS$101,HLOOKUP($B72,Constante!$AO$3:$AS$4,2,FALSE),FALSE))))</f>
        <v/>
      </c>
      <c r="CO72" s="5" t="str">
        <f>IF(CO$3="","",IF(CO$6="-",0,IF(CO$4="Optocoupleurs",0,VLOOKUP(CO$6,Constante!$AO$5:$AS$101,HLOOKUP($B72,Constante!$AO$3:$AS$4,2,FALSE),FALSE))))</f>
        <v/>
      </c>
      <c r="CP72" s="5" t="str">
        <f>IF(CP$3="","",IF(CP$6="-",0,IF(CP$4="Optocoupleurs",0,VLOOKUP(CP$6,Constante!$AO$5:$AS$101,HLOOKUP($B72,Constante!$AO$3:$AS$4,2,FALSE),FALSE))))</f>
        <v/>
      </c>
      <c r="CQ72" s="5" t="str">
        <f>IF(CQ$3="","",IF(CQ$6="-",0,IF(CQ$4="Optocoupleurs",0,VLOOKUP(CQ$6,Constante!$AO$5:$AS$101,HLOOKUP($B72,Constante!$AO$3:$AS$4,2,FALSE),FALSE))))</f>
        <v/>
      </c>
      <c r="CR72" s="5" t="str">
        <f>IF(CR$3="","",IF(CR$6="-",0,IF(CR$4="Optocoupleurs",0,VLOOKUP(CR$6,Constante!$AO$5:$AS$101,HLOOKUP($B72,Constante!$AO$3:$AS$4,2,FALSE),FALSE))))</f>
        <v/>
      </c>
      <c r="CS72" s="5" t="str">
        <f>IF(CS$3="","",IF(CS$6="-",0,IF(CS$4="Optocoupleurs",0,VLOOKUP(CS$6,Constante!$AO$5:$AS$101,HLOOKUP($B72,Constante!$AO$3:$AS$4,2,FALSE),FALSE))))</f>
        <v/>
      </c>
      <c r="CT72" s="5" t="str">
        <f>IF(CT$3="","",IF(CT$6="-",0,IF(CT$4="Optocoupleurs",0,VLOOKUP(CT$6,Constante!$AO$5:$AS$101,HLOOKUP($B72,Constante!$AO$3:$AS$4,2,FALSE),FALSE))))</f>
        <v/>
      </c>
      <c r="CU72" s="5" t="str">
        <f>IF(CU$3="","",IF(CU$6="-",0,IF(CU$4="Optocoupleurs",0,VLOOKUP(CU$6,Constante!$AO$5:$AS$101,HLOOKUP($B72,Constante!$AO$3:$AS$4,2,FALSE),FALSE))))</f>
        <v/>
      </c>
      <c r="CV72" s="5" t="str">
        <f>IF(CV$3="","",IF(CV$6="-",0,IF(CV$4="Optocoupleurs",0,VLOOKUP(CV$6,Constante!$AO$5:$AS$101,HLOOKUP($B72,Constante!$AO$3:$AS$4,2,FALSE),FALSE))))</f>
        <v/>
      </c>
      <c r="CW72" s="5" t="str">
        <f>IF(CW$3="","",IF(CW$6="-",0,IF(CW$4="Optocoupleurs",0,VLOOKUP(CW$6,Constante!$AO$5:$AS$101,HLOOKUP($B72,Constante!$AO$3:$AS$4,2,FALSE),FALSE))))</f>
        <v/>
      </c>
      <c r="CX72" s="5" t="str">
        <f>IF(CX$3="","",IF(CX$6="-",0,IF(CX$4="Optocoupleurs",0,VLOOKUP(CX$6,Constante!$AO$5:$AS$101,HLOOKUP($B72,Constante!$AO$3:$AS$4,2,FALSE),FALSE))))</f>
        <v/>
      </c>
      <c r="CY72" s="5" t="str">
        <f>IF(CY$3="","",IF(CY$6="-",0,IF(CY$4="Optocoupleurs",0,VLOOKUP(CY$6,Constante!$AO$5:$AS$101,HLOOKUP($B72,Constante!$AO$3:$AS$4,2,FALSE),FALSE))))</f>
        <v/>
      </c>
      <c r="CZ72" s="5" t="str">
        <f>IF(CZ$3="","",IF(CZ$6="-",0,IF(CZ$4="Optocoupleurs",0,VLOOKUP(CZ$6,Constante!$AO$5:$AS$101,HLOOKUP($B72,Constante!$AO$3:$AS$4,2,FALSE),FALSE))))</f>
        <v/>
      </c>
      <c r="DA72" s="5" t="str">
        <f>IF(DA$3="","",IF(DA$6="-",0,IF(DA$4="Optocoupleurs",0,VLOOKUP(DA$6,Constante!$AO$5:$AS$101,HLOOKUP($B72,Constante!$AO$3:$AS$4,2,FALSE),FALSE))))</f>
        <v/>
      </c>
      <c r="DB72" s="5" t="str">
        <f>IF(DB$3="","",IF(DB$6="-",0,IF(DB$4="Optocoupleurs",0,VLOOKUP(DB$6,Constante!$AO$5:$AS$101,HLOOKUP($B72,Constante!$AO$3:$AS$4,2,FALSE),FALSE))))</f>
        <v/>
      </c>
      <c r="DC72" s="5" t="str">
        <f>IF(DC$3="","",IF(DC$6="-",0,IF(DC$4="Optocoupleurs",0,VLOOKUP(DC$6,Constante!$AO$5:$AS$101,HLOOKUP($B72,Constante!$AO$3:$AS$4,2,FALSE),FALSE))))</f>
        <v/>
      </c>
      <c r="DD72" s="5" t="str">
        <f>IF(DD$3="","",IF(DD$6="-",0,IF(DD$4="Optocoupleurs",0,VLOOKUP(DD$6,Constante!$AO$5:$AS$101,HLOOKUP($B72,Constante!$AO$3:$AS$4,2,FALSE),FALSE))))</f>
        <v/>
      </c>
      <c r="DE72" s="5" t="str">
        <f>IF(DE$3="","",IF(DE$6="-",0,IF(DE$4="Optocoupleurs",0,VLOOKUP(DE$6,Constante!$AO$5:$AS$101,HLOOKUP($B72,Constante!$AO$3:$AS$4,2,FALSE),FALSE))))</f>
        <v/>
      </c>
      <c r="DF72" s="5" t="str">
        <f>IF(DF$3="","",IF(DF$6="-",0,IF(DF$4="Optocoupleurs",0,VLOOKUP(DF$6,Constante!$AO$5:$AS$101,HLOOKUP($B72,Constante!$AO$3:$AS$4,2,FALSE),FALSE))))</f>
        <v/>
      </c>
      <c r="DG72" s="5" t="str">
        <f>IF(DG$3="","",IF(DG$6="-",0,IF(DG$4="Optocoupleurs",0,VLOOKUP(DG$6,Constante!$AO$5:$AS$101,HLOOKUP($B72,Constante!$AO$3:$AS$4,2,FALSE),FALSE))))</f>
        <v/>
      </c>
      <c r="DH72" s="5" t="str">
        <f>IF(DH$3="","",IF(DH$6="-",0,IF(DH$4="Optocoupleurs",0,VLOOKUP(DH$6,Constante!$AO$5:$AS$101,HLOOKUP($B72,Constante!$AO$3:$AS$4,2,FALSE),FALSE))))</f>
        <v/>
      </c>
      <c r="DI72" s="5" t="str">
        <f>IF(DI$3="","",IF(DI$6="-",0,IF(DI$4="Optocoupleurs",0,VLOOKUP(DI$6,Constante!$AO$5:$AS$101,HLOOKUP($B72,Constante!$AO$3:$AS$4,2,FALSE),FALSE))))</f>
        <v/>
      </c>
      <c r="DJ72" s="5" t="str">
        <f>IF(DJ$3="","",IF(DJ$6="-",0,IF(DJ$4="Optocoupleurs",0,VLOOKUP(DJ$6,Constante!$AO$5:$AS$101,HLOOKUP($B72,Constante!$AO$3:$AS$4,2,FALSE),FALSE))))</f>
        <v/>
      </c>
      <c r="DK72" s="5" t="str">
        <f>IF(DK$3="","",IF(DK$6="-",0,IF(DK$4="Optocoupleurs",0,VLOOKUP(DK$6,Constante!$AO$5:$AS$101,HLOOKUP($B72,Constante!$AO$3:$AS$4,2,FALSE),FALSE))))</f>
        <v/>
      </c>
      <c r="DL72" s="5" t="str">
        <f>IF(DL$3="","",IF(DL$6="-",0,IF(DL$4="Optocoupleurs",0,VLOOKUP(DL$6,Constante!$AO$5:$AS$101,HLOOKUP($B72,Constante!$AO$3:$AS$4,2,FALSE),FALSE))))</f>
        <v/>
      </c>
      <c r="DM72" s="5" t="str">
        <f>IF(DM$3="","",IF(DM$6="-",0,IF(DM$4="Optocoupleurs",0,VLOOKUP(DM$6,Constante!$AO$5:$AS$101,HLOOKUP($B72,Constante!$AO$3:$AS$4,2,FALSE),FALSE))))</f>
        <v/>
      </c>
      <c r="DN72" s="5" t="str">
        <f>IF(DN$3="","",IF(DN$6="-",0,IF(DN$4="Optocoupleurs",0,VLOOKUP(DN$6,Constante!$AO$5:$AS$101,HLOOKUP($B72,Constante!$AO$3:$AS$4,2,FALSE),FALSE))))</f>
        <v/>
      </c>
      <c r="DO72" s="5" t="str">
        <f>IF(DO$3="","",IF(DO$6="-",0,IF(DO$4="Optocoupleurs",0,VLOOKUP(DO$6,Constante!$AO$5:$AS$101,HLOOKUP($B72,Constante!$AO$3:$AS$4,2,FALSE),FALSE))))</f>
        <v/>
      </c>
      <c r="DP72" s="5" t="str">
        <f>IF(DP$3="","",IF(DP$6="-",0,IF(DP$4="Optocoupleurs",0,VLOOKUP(DP$6,Constante!$AO$5:$AS$101,HLOOKUP($B72,Constante!$AO$3:$AS$4,2,FALSE),FALSE))))</f>
        <v/>
      </c>
      <c r="DQ72" s="5" t="str">
        <f>IF(DQ$3="","",IF(DQ$6="-",0,IF(DQ$4="Optocoupleurs",0,VLOOKUP(DQ$6,Constante!$AO$5:$AS$101,HLOOKUP($B72,Constante!$AO$3:$AS$4,2,FALSE),FALSE))))</f>
        <v/>
      </c>
      <c r="DR72" s="5" t="str">
        <f>IF(DR$3="","",IF(DR$6="-",0,IF(DR$4="Optocoupleurs",0,VLOOKUP(DR$6,Constante!$AO$5:$AS$101,HLOOKUP($B72,Constante!$AO$3:$AS$4,2,FALSE),FALSE))))</f>
        <v/>
      </c>
      <c r="DS72" s="5" t="str">
        <f>IF(DS$3="","",IF(DS$6="-",0,IF(DS$4="Optocoupleurs",0,VLOOKUP(DS$6,Constante!$AO$5:$AS$101,HLOOKUP($B72,Constante!$AO$3:$AS$4,2,FALSE),FALSE))))</f>
        <v/>
      </c>
      <c r="DT72" s="5" t="str">
        <f>IF(DT$3="","",IF(DT$6="-",0,IF(DT$4="Optocoupleurs",0,VLOOKUP(DT$6,Constante!$AO$5:$AS$101,HLOOKUP($B72,Constante!$AO$3:$AS$4,2,FALSE),FALSE))))</f>
        <v/>
      </c>
      <c r="DU72" s="5" t="str">
        <f>IF(DU$3="","",IF(DU$6="-",0,IF(DU$4="Optocoupleurs",0,VLOOKUP(DU$6,Constante!$AO$5:$AS$101,HLOOKUP($B72,Constante!$AO$3:$AS$4,2,FALSE),FALSE))))</f>
        <v/>
      </c>
      <c r="DV72" s="5" t="str">
        <f>IF(DV$3="","",IF(DV$6="-",0,IF(DV$4="Optocoupleurs",0,VLOOKUP(DV$6,Constante!$AO$5:$AS$101,HLOOKUP($B72,Constante!$AO$3:$AS$4,2,FALSE),FALSE))))</f>
        <v/>
      </c>
      <c r="DW72" s="5" t="str">
        <f>IF(DW$3="","",IF(DW$6="-",0,IF(DW$4="Optocoupleurs",0,VLOOKUP(DW$6,Constante!$AO$5:$AS$101,HLOOKUP($B72,Constante!$AO$3:$AS$4,2,FALSE),FALSE))))</f>
        <v/>
      </c>
      <c r="DX72" s="5" t="str">
        <f>IF(DX$3="","",IF(DX$6="-",0,IF(DX$4="Optocoupleurs",0,VLOOKUP(DX$6,Constante!$AO$5:$AS$101,HLOOKUP($B72,Constante!$AO$3:$AS$4,2,FALSE),FALSE))))</f>
        <v/>
      </c>
      <c r="DY72" s="5" t="str">
        <f>IF(DY$3="","",IF(DY$6="-",0,IF(DY$4="Optocoupleurs",0,VLOOKUP(DY$6,Constante!$AO$5:$AS$101,HLOOKUP($B72,Constante!$AO$3:$AS$4,2,FALSE),FALSE))))</f>
        <v/>
      </c>
      <c r="DZ72" s="5" t="str">
        <f>IF(DZ$3="","",IF(DZ$6="-",0,IF(DZ$4="Optocoupleurs",0,VLOOKUP(DZ$6,Constante!$AO$5:$AS$101,HLOOKUP($B72,Constante!$AO$3:$AS$4,2,FALSE),FALSE))))</f>
        <v/>
      </c>
      <c r="EA72" s="5" t="str">
        <f>IF(EA$3="","",IF(EA$6="-",0,IF(EA$4="Optocoupleurs",0,VLOOKUP(EA$6,Constante!$AO$5:$AS$101,HLOOKUP($B72,Constante!$AO$3:$AS$4,2,FALSE),FALSE))))</f>
        <v/>
      </c>
      <c r="EB72" s="5" t="str">
        <f>IF(EB$3="","",IF(EB$6="-",0,IF(EB$4="Optocoupleurs",0,VLOOKUP(EB$6,Constante!$AO$5:$AS$101,HLOOKUP($B72,Constante!$AO$3:$AS$4,2,FALSE),FALSE))))</f>
        <v/>
      </c>
      <c r="EC72" s="5" t="str">
        <f>IF(EC$3="","",IF(EC$6="-",0,IF(EC$4="Optocoupleurs",0,VLOOKUP(EC$6,Constante!$AO$5:$AS$101,HLOOKUP($B72,Constante!$AO$3:$AS$4,2,FALSE),FALSE))))</f>
        <v/>
      </c>
      <c r="ED72" s="5" t="str">
        <f>IF(ED$3="","",IF(ED$6="-",0,IF(ED$4="Optocoupleurs",0,VLOOKUP(ED$6,Constante!$AO$5:$AS$101,HLOOKUP($B72,Constante!$AO$3:$AS$4,2,FALSE),FALSE))))</f>
        <v/>
      </c>
      <c r="EE72" s="5" t="str">
        <f>IF(EE$3="","",IF(EE$6="-",0,IF(EE$4="Optocoupleurs",0,VLOOKUP(EE$6,Constante!$AO$5:$AS$101,HLOOKUP($B72,Constante!$AO$3:$AS$4,2,FALSE),FALSE))))</f>
        <v/>
      </c>
      <c r="EF72" s="5" t="str">
        <f>IF(EF$3="","",IF(EF$6="-",0,IF(EF$4="Optocoupleurs",0,VLOOKUP(EF$6,Constante!$AO$5:$AS$101,HLOOKUP($B72,Constante!$AO$3:$AS$4,2,FALSE),FALSE))))</f>
        <v/>
      </c>
      <c r="EG72" s="5" t="str">
        <f>IF(EG$3="","",IF(EG$6="-",0,IF(EG$4="Optocoupleurs",0,VLOOKUP(EG$6,Constante!$AO$5:$AS$101,HLOOKUP($B72,Constante!$AO$3:$AS$4,2,FALSE),FALSE))))</f>
        <v/>
      </c>
      <c r="EH72" s="5" t="str">
        <f>IF(EH$3="","",IF(EH$6="-",0,IF(EH$4="Optocoupleurs",0,VLOOKUP(EH$6,Constante!$AO$5:$AS$101,HLOOKUP($B72,Constante!$AO$3:$AS$4,2,FALSE),FALSE))))</f>
        <v/>
      </c>
      <c r="EI72" s="5" t="str">
        <f>IF(EI$3="","",IF(EI$6="-",0,IF(EI$4="Optocoupleurs",0,VLOOKUP(EI$6,Constante!$AO$5:$AS$101,HLOOKUP($B72,Constante!$AO$3:$AS$4,2,FALSE),FALSE))))</f>
        <v/>
      </c>
      <c r="EJ72" s="5" t="str">
        <f>IF(EJ$3="","",IF(EJ$6="-",0,IF(EJ$4="Optocoupleurs",0,VLOOKUP(EJ$6,Constante!$AO$5:$AS$101,HLOOKUP($B72,Constante!$AO$3:$AS$4,2,FALSE),FALSE))))</f>
        <v/>
      </c>
      <c r="EK72" s="5" t="str">
        <f>IF(EK$3="","",IF(EK$6="-",0,IF(EK$4="Optocoupleurs",0,VLOOKUP(EK$6,Constante!$AO$5:$AS$101,HLOOKUP($B72,Constante!$AO$3:$AS$4,2,FALSE),FALSE))))</f>
        <v/>
      </c>
      <c r="EL72" s="5" t="str">
        <f>IF(EL$3="","",IF(EL$6="-",0,IF(EL$4="Optocoupleurs",0,VLOOKUP(EL$6,Constante!$AO$5:$AS$101,HLOOKUP($B72,Constante!$AO$3:$AS$4,2,FALSE),FALSE))))</f>
        <v/>
      </c>
      <c r="EM72" s="5" t="str">
        <f>IF(EM$3="","",IF(EM$6="-",0,IF(EM$4="Optocoupleurs",0,VLOOKUP(EM$6,Constante!$AO$5:$AS$101,HLOOKUP($B72,Constante!$AO$3:$AS$4,2,FALSE),FALSE))))</f>
        <v/>
      </c>
      <c r="EN72" s="5" t="str">
        <f>IF(EN$3="","",IF(EN$6="-",0,IF(EN$4="Optocoupleurs",0,VLOOKUP(EN$6,Constante!$AO$5:$AS$101,HLOOKUP($B72,Constante!$AO$3:$AS$4,2,FALSE),FALSE))))</f>
        <v/>
      </c>
      <c r="EO72" s="5" t="str">
        <f>IF(EO$3="","",IF(EO$6="-",0,IF(EO$4="Optocoupleurs",0,VLOOKUP(EO$6,Constante!$AO$5:$AS$101,HLOOKUP($B72,Constante!$AO$3:$AS$4,2,FALSE),FALSE))))</f>
        <v/>
      </c>
      <c r="EP72" s="5" t="str">
        <f>IF(EP$3="","",IF(EP$6="-",0,IF(EP$4="Optocoupleurs",0,VLOOKUP(EP$6,Constante!$AO$5:$AS$101,HLOOKUP($B72,Constante!$AO$3:$AS$4,2,FALSE),FALSE))))</f>
        <v/>
      </c>
      <c r="EQ72" s="5" t="str">
        <f>IF(EQ$3="","",IF(EQ$6="-",0,IF(EQ$4="Optocoupleurs",0,VLOOKUP(EQ$6,Constante!$AO$5:$AS$101,HLOOKUP($B72,Constante!$AO$3:$AS$4,2,FALSE),FALSE))))</f>
        <v/>
      </c>
      <c r="ER72" s="5" t="str">
        <f>IF(ER$3="","",IF(ER$6="-",0,IF(ER$4="Optocoupleurs",0,VLOOKUP(ER$6,Constante!$AO$5:$AS$101,HLOOKUP($B72,Constante!$AO$3:$AS$4,2,FALSE),FALSE))))</f>
        <v/>
      </c>
      <c r="ES72" s="5" t="str">
        <f>IF(ES$3="","",IF(ES$6="-",0,IF(ES$4="Optocoupleurs",0,VLOOKUP(ES$6,Constante!$AO$5:$AS$101,HLOOKUP($B72,Constante!$AO$3:$AS$4,2,FALSE),FALSE))))</f>
        <v/>
      </c>
      <c r="ET72" s="5" t="str">
        <f>IF(ET$3="","",IF(ET$6="-",0,IF(ET$4="Optocoupleurs",0,VLOOKUP(ET$6,Constante!$AO$5:$AS$101,HLOOKUP($B72,Constante!$AO$3:$AS$4,2,FALSE),FALSE))))</f>
        <v/>
      </c>
      <c r="EU72" s="5" t="str">
        <f>IF(EU$3="","",IF(EU$6="-",0,IF(EU$4="Optocoupleurs",0,VLOOKUP(EU$6,Constante!$AO$5:$AS$101,HLOOKUP($B72,Constante!$AO$3:$AS$4,2,FALSE),FALSE))))</f>
        <v/>
      </c>
      <c r="EV72" s="5" t="str">
        <f>IF(EV$3="","",IF(EV$6="-",0,IF(EV$4="Optocoupleurs",0,VLOOKUP(EV$6,Constante!$AO$5:$AS$101,HLOOKUP($B72,Constante!$AO$3:$AS$4,2,FALSE),FALSE))))</f>
        <v/>
      </c>
      <c r="EW72" s="5" t="str">
        <f>IF(EW$3="","",IF(EW$6="-",0,IF(EW$4="Optocoupleurs",0,VLOOKUP(EW$6,Constante!$AO$5:$AS$101,HLOOKUP($B72,Constante!$AO$3:$AS$4,2,FALSE),FALSE))))</f>
        <v/>
      </c>
      <c r="EX72" s="5" t="str">
        <f>IF(EX$3="","",IF(EX$6="-",0,IF(EX$4="Optocoupleurs",0,VLOOKUP(EX$6,Constante!$AO$5:$AS$101,HLOOKUP($B72,Constante!$AO$3:$AS$4,2,FALSE),FALSE))))</f>
        <v/>
      </c>
      <c r="EY72" s="5" t="str">
        <f>IF(EY$3="","",IF(EY$6="-",0,IF(EY$4="Optocoupleurs",0,VLOOKUP(EY$6,Constante!$AO$5:$AS$101,HLOOKUP($B72,Constante!$AO$3:$AS$4,2,FALSE),FALSE))))</f>
        <v/>
      </c>
      <c r="EZ72" s="5" t="str">
        <f>IF(EZ$3="","",IF(EZ$6="-",0,IF(EZ$4="Optocoupleurs",0,VLOOKUP(EZ$6,Constante!$AO$5:$AS$101,HLOOKUP($B72,Constante!$AO$3:$AS$4,2,FALSE),FALSE))))</f>
        <v/>
      </c>
      <c r="FA72" s="5" t="str">
        <f>IF(FA$3="","",IF(FA$6="-",0,IF(FA$4="Optocoupleurs",0,VLOOKUP(FA$6,Constante!$AO$5:$AS$101,HLOOKUP($B72,Constante!$AO$3:$AS$4,2,FALSE),FALSE))))</f>
        <v/>
      </c>
      <c r="FB72" s="5" t="str">
        <f>IF(FB$3="","",IF(FB$6="-",0,IF(FB$4="Optocoupleurs",0,VLOOKUP(FB$6,Constante!$AO$5:$AS$101,HLOOKUP($B72,Constante!$AO$3:$AS$4,2,FALSE),FALSE))))</f>
        <v/>
      </c>
      <c r="FC72" s="5" t="str">
        <f>IF(FC$3="","",IF(FC$6="-",0,IF(FC$4="Optocoupleurs",0,VLOOKUP(FC$6,Constante!$AO$5:$AS$101,HLOOKUP($B72,Constante!$AO$3:$AS$4,2,FALSE),FALSE))))</f>
        <v/>
      </c>
      <c r="FD72" s="5" t="str">
        <f>IF(FD$3="","",IF(FD$6="-",0,IF(FD$4="Optocoupleurs",0,VLOOKUP(FD$6,Constante!$AO$5:$AS$101,HLOOKUP($B72,Constante!$AO$3:$AS$4,2,FALSE),FALSE))))</f>
        <v/>
      </c>
      <c r="FE72" s="5" t="str">
        <f>IF(FE$3="","",IF(FE$6="-",0,IF(FE$4="Optocoupleurs",0,VLOOKUP(FE$6,Constante!$AO$5:$AS$101,HLOOKUP($B72,Constante!$AO$3:$AS$4,2,FALSE),FALSE))))</f>
        <v/>
      </c>
      <c r="FF72" s="5" t="str">
        <f>IF(FF$3="","",IF(FF$6="-",0,IF(FF$4="Optocoupleurs",0,VLOOKUP(FF$6,Constante!$AO$5:$AS$101,HLOOKUP($B72,Constante!$AO$3:$AS$4,2,FALSE),FALSE))))</f>
        <v/>
      </c>
      <c r="FG72" s="5" t="str">
        <f>IF(FG$3="","",IF(FG$6="-",0,IF(FG$4="Optocoupleurs",0,VLOOKUP(FG$6,Constante!$AO$5:$AS$101,HLOOKUP($B72,Constante!$AO$3:$AS$4,2,FALSE),FALSE))))</f>
        <v/>
      </c>
      <c r="FH72" s="5" t="str">
        <f>IF(FH$3="","",IF(FH$6="-",0,IF(FH$4="Optocoupleurs",0,VLOOKUP(FH$6,Constante!$AO$5:$AS$101,HLOOKUP($B72,Constante!$AO$3:$AS$4,2,FALSE),FALSE))))</f>
        <v/>
      </c>
      <c r="FI72" s="5" t="str">
        <f>IF(FI$3="","",IF(FI$6="-",0,IF(FI$4="Optocoupleurs",0,VLOOKUP(FI$6,Constante!$AO$5:$AS$101,HLOOKUP($B72,Constante!$AO$3:$AS$4,2,FALSE),FALSE))))</f>
        <v/>
      </c>
      <c r="FJ72" s="5" t="str">
        <f>IF(FJ$3="","",IF(FJ$6="-",0,IF(FJ$4="Optocoupleurs",0,VLOOKUP(FJ$6,Constante!$AO$5:$AS$101,HLOOKUP($B72,Constante!$AO$3:$AS$4,2,FALSE),FALSE))))</f>
        <v/>
      </c>
      <c r="FK72" s="5" t="str">
        <f>IF(FK$3="","",IF(FK$6="-",0,IF(FK$4="Optocoupleurs",0,VLOOKUP(FK$6,Constante!$AO$5:$AS$101,HLOOKUP($B72,Constante!$AO$3:$AS$4,2,FALSE),FALSE))))</f>
        <v/>
      </c>
      <c r="FL72" s="5" t="str">
        <f>IF(FL$3="","",IF(FL$6="-",0,IF(FL$4="Optocoupleurs",0,VLOOKUP(FL$6,Constante!$AO$5:$AS$101,HLOOKUP($B72,Constante!$AO$3:$AS$4,2,FALSE),FALSE))))</f>
        <v/>
      </c>
      <c r="FM72" s="5" t="str">
        <f>IF(FM$3="","",IF(FM$6="-",0,IF(FM$4="Optocoupleurs",0,VLOOKUP(FM$6,Constante!$AO$5:$AS$101,HLOOKUP($B72,Constante!$AO$3:$AS$4,2,FALSE),FALSE))))</f>
        <v/>
      </c>
      <c r="FN72" s="5" t="str">
        <f>IF(FN$3="","",IF(FN$6="-",0,IF(FN$4="Optocoupleurs",0,VLOOKUP(FN$6,Constante!$AO$5:$AS$101,HLOOKUP($B72,Constante!$AO$3:$AS$4,2,FALSE),FALSE))))</f>
        <v/>
      </c>
      <c r="FO72" s="5" t="str">
        <f>IF(FO$3="","",IF(FO$6="-",0,IF(FO$4="Optocoupleurs",0,VLOOKUP(FO$6,Constante!$AO$5:$AS$101,HLOOKUP($B72,Constante!$AO$3:$AS$4,2,FALSE),FALSE))))</f>
        <v/>
      </c>
      <c r="FP72" s="5" t="str">
        <f>IF(FP$3="","",IF(FP$6="-",0,IF(FP$4="Optocoupleurs",0,VLOOKUP(FP$6,Constante!$AO$5:$AS$101,HLOOKUP($B72,Constante!$AO$3:$AS$4,2,FALSE),FALSE))))</f>
        <v/>
      </c>
      <c r="FQ72" s="5" t="str">
        <f>IF(FQ$3="","",IF(FQ$6="-",0,IF(FQ$4="Optocoupleurs",0,VLOOKUP(FQ$6,Constante!$AO$5:$AS$101,HLOOKUP($B72,Constante!$AO$3:$AS$4,2,FALSE),FALSE))))</f>
        <v/>
      </c>
      <c r="FR72" s="5" t="str">
        <f>IF(FR$3="","",IF(FR$6="-",0,IF(FR$4="Optocoupleurs",0,VLOOKUP(FR$6,Constante!$AO$5:$AS$101,HLOOKUP($B72,Constante!$AO$3:$AS$4,2,FALSE),FALSE))))</f>
        <v/>
      </c>
      <c r="FS72" s="5" t="str">
        <f>IF(FS$3="","",IF(FS$6="-",0,IF(FS$4="Optocoupleurs",0,VLOOKUP(FS$6,Constante!$AO$5:$AS$101,HLOOKUP($B72,Constante!$AO$3:$AS$4,2,FALSE),FALSE))))</f>
        <v/>
      </c>
      <c r="FT72" s="5" t="str">
        <f>IF(FT$3="","",IF(FT$6="-",0,IF(FT$4="Optocoupleurs",0,VLOOKUP(FT$6,Constante!$AO$5:$AS$101,HLOOKUP($B72,Constante!$AO$3:$AS$4,2,FALSE),FALSE))))</f>
        <v/>
      </c>
      <c r="FU72" s="5" t="str">
        <f>IF(FU$3="","",IF(FU$6="-",0,IF(FU$4="Optocoupleurs",0,VLOOKUP(FU$6,Constante!$AO$5:$AS$101,HLOOKUP($B72,Constante!$AO$3:$AS$4,2,FALSE),FALSE))))</f>
        <v/>
      </c>
      <c r="FV72" s="5" t="str">
        <f>IF(FV$3="","",IF(FV$6="-",0,IF(FV$4="Optocoupleurs",0,VLOOKUP(FV$6,Constante!$AO$5:$AS$101,HLOOKUP($B72,Constante!$AO$3:$AS$4,2,FALSE),FALSE))))</f>
        <v/>
      </c>
      <c r="FW72" s="5" t="str">
        <f>IF(FW$3="","",IF(FW$6="-",0,IF(FW$4="Optocoupleurs",0,VLOOKUP(FW$6,Constante!$AO$5:$AS$101,HLOOKUP($B72,Constante!$AO$3:$AS$4,2,FALSE),FALSE))))</f>
        <v/>
      </c>
      <c r="FX72" s="5" t="str">
        <f>IF(FX$3="","",IF(FX$6="-",0,IF(FX$4="Optocoupleurs",0,VLOOKUP(FX$6,Constante!$AO$5:$AS$101,HLOOKUP($B72,Constante!$AO$3:$AS$4,2,FALSE),FALSE))))</f>
        <v/>
      </c>
      <c r="FY72" s="5" t="str">
        <f>IF(FY$3="","",IF(FY$6="-",0,IF(FY$4="Optocoupleurs",0,VLOOKUP(FY$6,Constante!$AO$5:$AS$101,HLOOKUP($B72,Constante!$AO$3:$AS$4,2,FALSE),FALSE))))</f>
        <v/>
      </c>
      <c r="FZ72" s="5" t="str">
        <f>IF(FZ$3="","",IF(FZ$6="-",0,IF(FZ$4="Optocoupleurs",0,VLOOKUP(FZ$6,Constante!$AO$5:$AS$101,HLOOKUP($B72,Constante!$AO$3:$AS$4,2,FALSE),FALSE))))</f>
        <v/>
      </c>
      <c r="GA72" s="5" t="str">
        <f>IF(GA$3="","",IF(GA$6="-",0,IF(GA$4="Optocoupleurs",0,VLOOKUP(GA$6,Constante!$AO$5:$AS$101,HLOOKUP($B72,Constante!$AO$3:$AS$4,2,FALSE),FALSE))))</f>
        <v/>
      </c>
      <c r="GB72" s="5" t="str">
        <f>IF(GB$3="","",IF(GB$6="-",0,IF(GB$4="Optocoupleurs",0,VLOOKUP(GB$6,Constante!$AO$5:$AS$101,HLOOKUP($B72,Constante!$AO$3:$AS$4,2,FALSE),FALSE))))</f>
        <v/>
      </c>
      <c r="GC72" s="5" t="str">
        <f>IF(GC$3="","",IF(GC$6="-",0,IF(GC$4="Optocoupleurs",0,VLOOKUP(GC$6,Constante!$AO$5:$AS$101,HLOOKUP($B72,Constante!$AO$3:$AS$4,2,FALSE),FALSE))))</f>
        <v/>
      </c>
      <c r="GD72" s="5" t="str">
        <f>IF(GD$3="","",IF(GD$6="-",0,IF(GD$4="Optocoupleurs",0,VLOOKUP(GD$6,Constante!$AO$5:$AS$101,HLOOKUP($B72,Constante!$AO$3:$AS$4,2,FALSE),FALSE))))</f>
        <v/>
      </c>
      <c r="GE72" s="5" t="str">
        <f>IF(GE$3="","",IF(GE$6="-",0,IF(GE$4="Optocoupleurs",0,VLOOKUP(GE$6,Constante!$AO$5:$AS$101,HLOOKUP($B72,Constante!$AO$3:$AS$4,2,FALSE),FALSE))))</f>
        <v/>
      </c>
      <c r="GF72" s="5" t="str">
        <f>IF(GF$3="","",IF(GF$6="-",0,IF(GF$4="Optocoupleurs",0,VLOOKUP(GF$6,Constante!$AO$5:$AS$101,HLOOKUP($B72,Constante!$AO$3:$AS$4,2,FALSE),FALSE))))</f>
        <v/>
      </c>
      <c r="GG72" s="5" t="str">
        <f>IF(GG$3="","",IF(GG$6="-",0,IF(GG$4="Optocoupleurs",0,VLOOKUP(GG$6,Constante!$AO$5:$AS$101,HLOOKUP($B72,Constante!$AO$3:$AS$4,2,FALSE),FALSE))))</f>
        <v/>
      </c>
      <c r="GH72" s="5" t="str">
        <f>IF(GH$3="","",IF(GH$6="-",0,IF(GH$4="Optocoupleurs",0,VLOOKUP(GH$6,Constante!$AO$5:$AS$101,HLOOKUP($B72,Constante!$AO$3:$AS$4,2,FALSE),FALSE))))</f>
        <v/>
      </c>
      <c r="GI72" s="5" t="str">
        <f>IF(GI$3="","",IF(GI$6="-",0,IF(GI$4="Optocoupleurs",0,VLOOKUP(GI$6,Constante!$AO$5:$AS$101,HLOOKUP($B72,Constante!$AO$3:$AS$4,2,FALSE),FALSE))))</f>
        <v/>
      </c>
      <c r="GJ72" s="5" t="str">
        <f>IF(GJ$3="","",IF(GJ$6="-",0,IF(GJ$4="Optocoupleurs",0,VLOOKUP(GJ$6,Constante!$AO$5:$AS$101,HLOOKUP($B72,Constante!$AO$3:$AS$4,2,FALSE),FALSE))))</f>
        <v/>
      </c>
      <c r="GK72" s="5" t="str">
        <f>IF(GK$3="","",IF(GK$6="-",0,IF(GK$4="Optocoupleurs",0,VLOOKUP(GK$6,Constante!$AO$5:$AS$101,HLOOKUP($B72,Constante!$AO$3:$AS$4,2,FALSE),FALSE))))</f>
        <v/>
      </c>
      <c r="GL72" s="5" t="str">
        <f>IF(GL$3="","",IF(GL$6="-",0,IF(GL$4="Optocoupleurs",0,VLOOKUP(GL$6,Constante!$AO$5:$AS$101,HLOOKUP($B72,Constante!$AO$3:$AS$4,2,FALSE),FALSE))))</f>
        <v/>
      </c>
      <c r="GM72" s="5" t="str">
        <f>IF(GM$3="","",IF(GM$6="-",0,IF(GM$4="Optocoupleurs",0,VLOOKUP(GM$6,Constante!$AO$5:$AS$101,HLOOKUP($B72,Constante!$AO$3:$AS$4,2,FALSE),FALSE))))</f>
        <v/>
      </c>
      <c r="GN72" s="5" t="str">
        <f>IF(GN$3="","",IF(GN$6="-",0,IF(GN$4="Optocoupleurs",0,VLOOKUP(GN$6,Constante!$AO$5:$AS$101,HLOOKUP($B72,Constante!$AO$3:$AS$4,2,FALSE),FALSE))))</f>
        <v/>
      </c>
      <c r="GO72" s="5" t="str">
        <f>IF(GO$3="","",IF(GO$6="-",0,IF(GO$4="Optocoupleurs",0,VLOOKUP(GO$6,Constante!$AO$5:$AS$101,HLOOKUP($B72,Constante!$AO$3:$AS$4,2,FALSE),FALSE))))</f>
        <v/>
      </c>
      <c r="GP72" s="5" t="str">
        <f>IF(GP$3="","",IF(GP$6="-",0,IF(GP$4="Optocoupleurs",0,VLOOKUP(GP$6,Constante!$AO$5:$AS$101,HLOOKUP($B72,Constante!$AO$3:$AS$4,2,FALSE),FALSE))))</f>
        <v/>
      </c>
      <c r="GQ72" s="5" t="str">
        <f>IF(GQ$3="","",IF(GQ$6="-",0,IF(GQ$4="Optocoupleurs",0,VLOOKUP(GQ$6,Constante!$AO$5:$AS$101,HLOOKUP($B72,Constante!$AO$3:$AS$4,2,FALSE),FALSE))))</f>
        <v/>
      </c>
      <c r="GR72" s="5" t="str">
        <f>IF(GR$3="","",IF(GR$6="-",0,IF(GR$4="Optocoupleurs",0,VLOOKUP(GR$6,Constante!$AO$5:$AS$101,HLOOKUP($B72,Constante!$AO$3:$AS$4,2,FALSE),FALSE))))</f>
        <v/>
      </c>
      <c r="GS72" s="5" t="str">
        <f>IF(GS$3="","",IF(GS$6="-",0,IF(GS$4="Optocoupleurs",0,VLOOKUP(GS$6,Constante!$AO$5:$AS$101,HLOOKUP($B72,Constante!$AO$3:$AS$4,2,FALSE),FALSE))))</f>
        <v/>
      </c>
    </row>
    <row r="73" spans="1:201" ht="16.5" thickBot="1">
      <c r="A73" s="27"/>
      <c r="B73" s="21" t="s">
        <v>228</v>
      </c>
      <c r="C73" s="5">
        <f>IF(C$3="","",IF(C$6="-",0,IF(C$4="Optocoupleurs",0,VLOOKUP(C$6,Constante!$AO$5:$AS$101,HLOOKUP($B73,Constante!$AO$3:$AS$4,2,FALSE),FALSE))))</f>
        <v>0</v>
      </c>
      <c r="D73" s="5">
        <f>IF(D$3="","",IF(D$6="-",0,IF(D$4="Optocoupleurs",0,VLOOKUP(D$6,Constante!$AO$5:$AS$101,HLOOKUP($B73,Constante!$AO$3:$AS$4,2,FALSE),FALSE))))</f>
        <v>0</v>
      </c>
      <c r="E73" s="5">
        <f>IF(E$3="","",IF(E$6="-",0,IF(E$4="Optocoupleurs",0,VLOOKUP(E$6,Constante!$AO$5:$AS$101,HLOOKUP($B73,Constante!$AO$3:$AS$4,2,FALSE),FALSE))))</f>
        <v>0</v>
      </c>
      <c r="F73" s="5">
        <f>IF(F$3="","",IF(F$6="-",0,IF(F$4="Optocoupleurs",0,VLOOKUP(F$6,Constante!$AO$5:$AS$101,HLOOKUP($B73,Constante!$AO$3:$AS$4,2,FALSE),FALSE))))</f>
        <v>0</v>
      </c>
      <c r="G73" s="5">
        <f>IF(G$3="","",IF(G$6="-",0,IF(G$4="Optocoupleurs",0,VLOOKUP(G$6,Constante!$AO$5:$AS$101,HLOOKUP($B73,Constante!$AO$3:$AS$4,2,FALSE),FALSE))))</f>
        <v>0</v>
      </c>
      <c r="H73" s="5">
        <f>IF(H$3="","",IF(H$6="-",0,IF(H$4="Optocoupleurs",0,VLOOKUP(H$6,Constante!$AO$5:$AS$101,HLOOKUP($B73,Constante!$AO$3:$AS$4,2,FALSE),FALSE))))</f>
        <v>0</v>
      </c>
      <c r="I73" s="5">
        <f>IF(I$3="","",IF(I$6="-",0,IF(I$4="Optocoupleurs",0,VLOOKUP(I$6,Constante!$AO$5:$AS$101,HLOOKUP($B73,Constante!$AO$3:$AS$4,2,FALSE),FALSE))))</f>
        <v>0</v>
      </c>
      <c r="J73" s="5">
        <f>IF(J$3="","",IF(J$6="-",0,IF(J$4="Optocoupleurs",0,VLOOKUP(J$6,Constante!$AO$5:$AS$101,HLOOKUP($B73,Constante!$AO$3:$AS$4,2,FALSE),FALSE))))</f>
        <v>0</v>
      </c>
      <c r="K73" s="5">
        <f>IF(K$3="","",IF(K$6="-",0,IF(K$4="Optocoupleurs",0,VLOOKUP(K$6,Constante!$AO$5:$AS$101,HLOOKUP($B73,Constante!$AO$3:$AS$4,2,FALSE),FALSE))))</f>
        <v>0</v>
      </c>
      <c r="L73" s="5">
        <f>IF(L$3="","",IF(L$6="-",0,IF(L$4="Optocoupleurs",0,VLOOKUP(L$6,Constante!$AO$5:$AS$101,HLOOKUP($B73,Constante!$AO$3:$AS$4,2,FALSE),FALSE))))</f>
        <v>0.25</v>
      </c>
      <c r="M73" s="5">
        <f>IF(M$3="","",IF(M$6="-",0,IF(M$4="Optocoupleurs",0,VLOOKUP(M$6,Constante!$AO$5:$AS$101,HLOOKUP($B73,Constante!$AO$3:$AS$4,2,FALSE),FALSE))))</f>
        <v>0</v>
      </c>
      <c r="N73" s="5">
        <f>IF(N$3="","",IF(N$6="-",0,IF(N$4="Optocoupleurs",0,VLOOKUP(N$6,Constante!$AO$5:$AS$101,HLOOKUP($B73,Constante!$AO$3:$AS$4,2,FALSE),FALSE))))</f>
        <v>0</v>
      </c>
      <c r="O73" s="5" t="str">
        <f>IF(O$3="","",IF(O$6="-",0,IF(O$4="Optocoupleurs",0,VLOOKUP(O$6,Constante!$AO$5:$AS$101,HLOOKUP($B73,Constante!$AO$3:$AS$4,2,FALSE),FALSE))))</f>
        <v/>
      </c>
      <c r="P73" s="5" t="str">
        <f>IF(P$3="","",IF(P$6="-",0,IF(P$4="Optocoupleurs",0,VLOOKUP(P$6,Constante!$AO$5:$AS$101,HLOOKUP($B73,Constante!$AO$3:$AS$4,2,FALSE),FALSE))))</f>
        <v/>
      </c>
      <c r="Q73" s="5" t="str">
        <f>IF(Q$3="","",IF(Q$6="-",0,IF(Q$4="Optocoupleurs",0,VLOOKUP(Q$6,Constante!$AO$5:$AS$101,HLOOKUP($B73,Constante!$AO$3:$AS$4,2,FALSE),FALSE))))</f>
        <v/>
      </c>
      <c r="R73" s="5" t="str">
        <f>IF(R$3="","",IF(R$6="-",0,IF(R$4="Optocoupleurs",0,VLOOKUP(R$6,Constante!$AO$5:$AS$101,HLOOKUP($B73,Constante!$AO$3:$AS$4,2,FALSE),FALSE))))</f>
        <v/>
      </c>
      <c r="S73" s="5" t="str">
        <f>IF(S$3="","",IF(S$6="-",0,IF(S$4="Optocoupleurs",0,VLOOKUP(S$6,Constante!$AO$5:$AS$101,HLOOKUP($B73,Constante!$AO$3:$AS$4,2,FALSE),FALSE))))</f>
        <v/>
      </c>
      <c r="T73" s="5" t="str">
        <f>IF(T$3="","",IF(T$6="-",0,IF(T$4="Optocoupleurs",0,VLOOKUP(T$6,Constante!$AO$5:$AS$101,HLOOKUP($B73,Constante!$AO$3:$AS$4,2,FALSE),FALSE))))</f>
        <v/>
      </c>
      <c r="U73" s="5" t="str">
        <f>IF(U$3="","",IF(U$6="-",0,IF(U$4="Optocoupleurs",0,VLOOKUP(U$6,Constante!$AO$5:$AS$101,HLOOKUP($B73,Constante!$AO$3:$AS$4,2,FALSE),FALSE))))</f>
        <v/>
      </c>
      <c r="V73" s="5" t="str">
        <f>IF(V$3="","",IF(V$6="-",0,IF(V$4="Optocoupleurs",0,VLOOKUP(V$6,Constante!$AO$5:$AS$101,HLOOKUP($B73,Constante!$AO$3:$AS$4,2,FALSE),FALSE))))</f>
        <v/>
      </c>
      <c r="W73" s="5" t="str">
        <f>IF(W$3="","",IF(W$6="-",0,IF(W$4="Optocoupleurs",0,VLOOKUP(W$6,Constante!$AO$5:$AS$101,HLOOKUP($B73,Constante!$AO$3:$AS$4,2,FALSE),FALSE))))</f>
        <v/>
      </c>
      <c r="X73" s="5" t="str">
        <f>IF(X$3="","",IF(X$6="-",0,IF(X$4="Optocoupleurs",0,VLOOKUP(X$6,Constante!$AO$5:$AS$101,HLOOKUP($B73,Constante!$AO$3:$AS$4,2,FALSE),FALSE))))</f>
        <v/>
      </c>
      <c r="Y73" s="5" t="str">
        <f>IF(Y$3="","",IF(Y$6="-",0,IF(Y$4="Optocoupleurs",0,VLOOKUP(Y$6,Constante!$AO$5:$AS$101,HLOOKUP($B73,Constante!$AO$3:$AS$4,2,FALSE),FALSE))))</f>
        <v/>
      </c>
      <c r="Z73" s="5" t="str">
        <f>IF(Z$3="","",IF(Z$6="-",0,IF(Z$4="Optocoupleurs",0,VLOOKUP(Z$6,Constante!$AO$5:$AS$101,HLOOKUP($B73,Constante!$AO$3:$AS$4,2,FALSE),FALSE))))</f>
        <v/>
      </c>
      <c r="AA73" s="5" t="str">
        <f>IF(AA$3="","",IF(AA$6="-",0,IF(AA$4="Optocoupleurs",0,VLOOKUP(AA$6,Constante!$AO$5:$AS$101,HLOOKUP($B73,Constante!$AO$3:$AS$4,2,FALSE),FALSE))))</f>
        <v/>
      </c>
      <c r="AB73" s="5" t="str">
        <f>IF(AB$3="","",IF(AB$6="-",0,IF(AB$4="Optocoupleurs",0,VLOOKUP(AB$6,Constante!$AO$5:$AS$101,HLOOKUP($B73,Constante!$AO$3:$AS$4,2,FALSE),FALSE))))</f>
        <v/>
      </c>
      <c r="AC73" s="5" t="str">
        <f>IF(AC$3="","",IF(AC$6="-",0,IF(AC$4="Optocoupleurs",0,VLOOKUP(AC$6,Constante!$AO$5:$AS$101,HLOOKUP($B73,Constante!$AO$3:$AS$4,2,FALSE),FALSE))))</f>
        <v/>
      </c>
      <c r="AD73" s="5" t="str">
        <f>IF(AD$3="","",IF(AD$6="-",0,IF(AD$4="Optocoupleurs",0,VLOOKUP(AD$6,Constante!$AO$5:$AS$101,HLOOKUP($B73,Constante!$AO$3:$AS$4,2,FALSE),FALSE))))</f>
        <v/>
      </c>
      <c r="AE73" s="5" t="str">
        <f>IF(AE$3="","",IF(AE$6="-",0,IF(AE$4="Optocoupleurs",0,VLOOKUP(AE$6,Constante!$AO$5:$AS$101,HLOOKUP($B73,Constante!$AO$3:$AS$4,2,FALSE),FALSE))))</f>
        <v/>
      </c>
      <c r="AF73" s="5" t="str">
        <f>IF(AF$3="","",IF(AF$6="-",0,IF(AF$4="Optocoupleurs",0,VLOOKUP(AF$6,Constante!$AO$5:$AS$101,HLOOKUP($B73,Constante!$AO$3:$AS$4,2,FALSE),FALSE))))</f>
        <v/>
      </c>
      <c r="AG73" s="5" t="str">
        <f>IF(AG$3="","",IF(AG$6="-",0,IF(AG$4="Optocoupleurs",0,VLOOKUP(AG$6,Constante!$AO$5:$AS$101,HLOOKUP($B73,Constante!$AO$3:$AS$4,2,FALSE),FALSE))))</f>
        <v/>
      </c>
      <c r="AH73" s="5" t="str">
        <f>IF(AH$3="","",IF(AH$6="-",0,IF(AH$4="Optocoupleurs",0,VLOOKUP(AH$6,Constante!$AO$5:$AS$101,HLOOKUP($B73,Constante!$AO$3:$AS$4,2,FALSE),FALSE))))</f>
        <v/>
      </c>
      <c r="AI73" s="5" t="str">
        <f>IF(AI$3="","",IF(AI$6="-",0,IF(AI$4="Optocoupleurs",0,VLOOKUP(AI$6,Constante!$AO$5:$AS$101,HLOOKUP($B73,Constante!$AO$3:$AS$4,2,FALSE),FALSE))))</f>
        <v/>
      </c>
      <c r="AJ73" s="5" t="str">
        <f>IF(AJ$3="","",IF(AJ$6="-",0,IF(AJ$4="Optocoupleurs",0,VLOOKUP(AJ$6,Constante!$AO$5:$AS$101,HLOOKUP($B73,Constante!$AO$3:$AS$4,2,FALSE),FALSE))))</f>
        <v/>
      </c>
      <c r="AK73" s="5" t="str">
        <f>IF(AK$3="","",IF(AK$6="-",0,IF(AK$4="Optocoupleurs",0,VLOOKUP(AK$6,Constante!$AO$5:$AS$101,HLOOKUP($B73,Constante!$AO$3:$AS$4,2,FALSE),FALSE))))</f>
        <v/>
      </c>
      <c r="AL73" s="5" t="str">
        <f>IF(AL$3="","",IF(AL$6="-",0,IF(AL$4="Optocoupleurs",0,VLOOKUP(AL$6,Constante!$AO$5:$AS$101,HLOOKUP($B73,Constante!$AO$3:$AS$4,2,FALSE),FALSE))))</f>
        <v/>
      </c>
      <c r="AM73" s="5" t="str">
        <f>IF(AM$3="","",IF(AM$6="-",0,IF(AM$4="Optocoupleurs",0,VLOOKUP(AM$6,Constante!$AO$5:$AS$101,HLOOKUP($B73,Constante!$AO$3:$AS$4,2,FALSE),FALSE))))</f>
        <v/>
      </c>
      <c r="AN73" s="5" t="str">
        <f>IF(AN$3="","",IF(AN$6="-",0,IF(AN$4="Optocoupleurs",0,VLOOKUP(AN$6,Constante!$AO$5:$AS$101,HLOOKUP($B73,Constante!$AO$3:$AS$4,2,FALSE),FALSE))))</f>
        <v/>
      </c>
      <c r="AO73" s="5" t="str">
        <f>IF(AO$3="","",IF(AO$6="-",0,IF(AO$4="Optocoupleurs",0,VLOOKUP(AO$6,Constante!$AO$5:$AS$101,HLOOKUP($B73,Constante!$AO$3:$AS$4,2,FALSE),FALSE))))</f>
        <v/>
      </c>
      <c r="AP73" s="5" t="str">
        <f>IF(AP$3="","",IF(AP$6="-",0,IF(AP$4="Optocoupleurs",0,VLOOKUP(AP$6,Constante!$AO$5:$AS$101,HLOOKUP($B73,Constante!$AO$3:$AS$4,2,FALSE),FALSE))))</f>
        <v/>
      </c>
      <c r="AQ73" s="5" t="str">
        <f>IF(AQ$3="","",IF(AQ$6="-",0,IF(AQ$4="Optocoupleurs",0,VLOOKUP(AQ$6,Constante!$AO$5:$AS$101,HLOOKUP($B73,Constante!$AO$3:$AS$4,2,FALSE),FALSE))))</f>
        <v/>
      </c>
      <c r="AR73" s="5" t="str">
        <f>IF(AR$3="","",IF(AR$6="-",0,IF(AR$4="Optocoupleurs",0,VLOOKUP(AR$6,Constante!$AO$5:$AS$101,HLOOKUP($B73,Constante!$AO$3:$AS$4,2,FALSE),FALSE))))</f>
        <v/>
      </c>
      <c r="AS73" s="5" t="str">
        <f>IF(AS$3="","",IF(AS$6="-",0,IF(AS$4="Optocoupleurs",0,VLOOKUP(AS$6,Constante!$AO$5:$AS$101,HLOOKUP($B73,Constante!$AO$3:$AS$4,2,FALSE),FALSE))))</f>
        <v/>
      </c>
      <c r="AT73" s="5" t="str">
        <f>IF(AT$3="","",IF(AT$6="-",0,IF(AT$4="Optocoupleurs",0,VLOOKUP(AT$6,Constante!$AO$5:$AS$101,HLOOKUP($B73,Constante!$AO$3:$AS$4,2,FALSE),FALSE))))</f>
        <v/>
      </c>
      <c r="AU73" s="5" t="str">
        <f>IF(AU$3="","",IF(AU$6="-",0,IF(AU$4="Optocoupleurs",0,VLOOKUP(AU$6,Constante!$AO$5:$AS$101,HLOOKUP($B73,Constante!$AO$3:$AS$4,2,FALSE),FALSE))))</f>
        <v/>
      </c>
      <c r="AV73" s="5" t="str">
        <f>IF(AV$3="","",IF(AV$6="-",0,IF(AV$4="Optocoupleurs",0,VLOOKUP(AV$6,Constante!$AO$5:$AS$101,HLOOKUP($B73,Constante!$AO$3:$AS$4,2,FALSE),FALSE))))</f>
        <v/>
      </c>
      <c r="AW73" s="5" t="str">
        <f>IF(AW$3="","",IF(AW$6="-",0,IF(AW$4="Optocoupleurs",0,VLOOKUP(AW$6,Constante!$AO$5:$AS$101,HLOOKUP($B73,Constante!$AO$3:$AS$4,2,FALSE),FALSE))))</f>
        <v/>
      </c>
      <c r="AX73" s="5" t="str">
        <f>IF(AX$3="","",IF(AX$6="-",0,IF(AX$4="Optocoupleurs",0,VLOOKUP(AX$6,Constante!$AO$5:$AS$101,HLOOKUP($B73,Constante!$AO$3:$AS$4,2,FALSE),FALSE))))</f>
        <v/>
      </c>
      <c r="AY73" s="5" t="str">
        <f>IF(AY$3="","",IF(AY$6="-",0,IF(AY$4="Optocoupleurs",0,VLOOKUP(AY$6,Constante!$AO$5:$AS$101,HLOOKUP($B73,Constante!$AO$3:$AS$4,2,FALSE),FALSE))))</f>
        <v/>
      </c>
      <c r="AZ73" s="5" t="str">
        <f>IF(AZ$3="","",IF(AZ$6="-",0,IF(AZ$4="Optocoupleurs",0,VLOOKUP(AZ$6,Constante!$AO$5:$AS$101,HLOOKUP($B73,Constante!$AO$3:$AS$4,2,FALSE),FALSE))))</f>
        <v/>
      </c>
      <c r="BA73" s="5" t="str">
        <f>IF(BA$3="","",IF(BA$6="-",0,IF(BA$4="Optocoupleurs",0,VLOOKUP(BA$6,Constante!$AO$5:$AS$101,HLOOKUP($B73,Constante!$AO$3:$AS$4,2,FALSE),FALSE))))</f>
        <v/>
      </c>
      <c r="BB73" s="5" t="str">
        <f>IF(BB$3="","",IF(BB$6="-",0,IF(BB$4="Optocoupleurs",0,VLOOKUP(BB$6,Constante!$AO$5:$AS$101,HLOOKUP($B73,Constante!$AO$3:$AS$4,2,FALSE),FALSE))))</f>
        <v/>
      </c>
      <c r="BC73" s="5" t="str">
        <f>IF(BC$3="","",IF(BC$6="-",0,IF(BC$4="Optocoupleurs",0,VLOOKUP(BC$6,Constante!$AO$5:$AS$101,HLOOKUP($B73,Constante!$AO$3:$AS$4,2,FALSE),FALSE))))</f>
        <v/>
      </c>
      <c r="BD73" s="5" t="str">
        <f>IF(BD$3="","",IF(BD$6="-",0,IF(BD$4="Optocoupleurs",0,VLOOKUP(BD$6,Constante!$AO$5:$AS$101,HLOOKUP($B73,Constante!$AO$3:$AS$4,2,FALSE),FALSE))))</f>
        <v/>
      </c>
      <c r="BE73" s="5" t="str">
        <f>IF(BE$3="","",IF(BE$6="-",0,IF(BE$4="Optocoupleurs",0,VLOOKUP(BE$6,Constante!$AO$5:$AS$101,HLOOKUP($B73,Constante!$AO$3:$AS$4,2,FALSE),FALSE))))</f>
        <v/>
      </c>
      <c r="BF73" s="5" t="str">
        <f>IF(BF$3="","",IF(BF$6="-",0,IF(BF$4="Optocoupleurs",0,VLOOKUP(BF$6,Constante!$AO$5:$AS$101,HLOOKUP($B73,Constante!$AO$3:$AS$4,2,FALSE),FALSE))))</f>
        <v/>
      </c>
      <c r="BG73" s="5" t="str">
        <f>IF(BG$3="","",IF(BG$6="-",0,IF(BG$4="Optocoupleurs",0,VLOOKUP(BG$6,Constante!$AO$5:$AS$101,HLOOKUP($B73,Constante!$AO$3:$AS$4,2,FALSE),FALSE))))</f>
        <v/>
      </c>
      <c r="BH73" s="5" t="str">
        <f>IF(BH$3="","",IF(BH$6="-",0,IF(BH$4="Optocoupleurs",0,VLOOKUP(BH$6,Constante!$AO$5:$AS$101,HLOOKUP($B73,Constante!$AO$3:$AS$4,2,FALSE),FALSE))))</f>
        <v/>
      </c>
      <c r="BI73" s="5" t="str">
        <f>IF(BI$3="","",IF(BI$6="-",0,IF(BI$4="Optocoupleurs",0,VLOOKUP(BI$6,Constante!$AO$5:$AS$101,HLOOKUP($B73,Constante!$AO$3:$AS$4,2,FALSE),FALSE))))</f>
        <v/>
      </c>
      <c r="BJ73" s="5" t="str">
        <f>IF(BJ$3="","",IF(BJ$6="-",0,IF(BJ$4="Optocoupleurs",0,VLOOKUP(BJ$6,Constante!$AO$5:$AS$101,HLOOKUP($B73,Constante!$AO$3:$AS$4,2,FALSE),FALSE))))</f>
        <v/>
      </c>
      <c r="BK73" s="5" t="str">
        <f>IF(BK$3="","",IF(BK$6="-",0,IF(BK$4="Optocoupleurs",0,VLOOKUP(BK$6,Constante!$AO$5:$AS$101,HLOOKUP($B73,Constante!$AO$3:$AS$4,2,FALSE),FALSE))))</f>
        <v/>
      </c>
      <c r="BL73" s="5" t="str">
        <f>IF(BL$3="","",IF(BL$6="-",0,IF(BL$4="Optocoupleurs",0,VLOOKUP(BL$6,Constante!$AO$5:$AS$101,HLOOKUP($B73,Constante!$AO$3:$AS$4,2,FALSE),FALSE))))</f>
        <v/>
      </c>
      <c r="BM73" s="5" t="str">
        <f>IF(BM$3="","",IF(BM$6="-",0,IF(BM$4="Optocoupleurs",0,VLOOKUP(BM$6,Constante!$AO$5:$AS$101,HLOOKUP($B73,Constante!$AO$3:$AS$4,2,FALSE),FALSE))))</f>
        <v/>
      </c>
      <c r="BN73" s="5" t="str">
        <f>IF(BN$3="","",IF(BN$6="-",0,IF(BN$4="Optocoupleurs",0,VLOOKUP(BN$6,Constante!$AO$5:$AS$101,HLOOKUP($B73,Constante!$AO$3:$AS$4,2,FALSE),FALSE))))</f>
        <v/>
      </c>
      <c r="BO73" s="5" t="str">
        <f>IF(BO$3="","",IF(BO$6="-",0,IF(BO$4="Optocoupleurs",0,VLOOKUP(BO$6,Constante!$AO$5:$AS$101,HLOOKUP($B73,Constante!$AO$3:$AS$4,2,FALSE),FALSE))))</f>
        <v/>
      </c>
      <c r="BP73" s="5" t="str">
        <f>IF(BP$3="","",IF(BP$6="-",0,IF(BP$4="Optocoupleurs",0,VLOOKUP(BP$6,Constante!$AO$5:$AS$101,HLOOKUP($B73,Constante!$AO$3:$AS$4,2,FALSE),FALSE))))</f>
        <v/>
      </c>
      <c r="BQ73" s="5" t="str">
        <f>IF(BQ$3="","",IF(BQ$6="-",0,IF(BQ$4="Optocoupleurs",0,VLOOKUP(BQ$6,Constante!$AO$5:$AS$101,HLOOKUP($B73,Constante!$AO$3:$AS$4,2,FALSE),FALSE))))</f>
        <v/>
      </c>
      <c r="BR73" s="5" t="str">
        <f>IF(BR$3="","",IF(BR$6="-",0,IF(BR$4="Optocoupleurs",0,VLOOKUP(BR$6,Constante!$AO$5:$AS$101,HLOOKUP($B73,Constante!$AO$3:$AS$4,2,FALSE),FALSE))))</f>
        <v/>
      </c>
      <c r="BS73" s="5" t="str">
        <f>IF(BS$3="","",IF(BS$6="-",0,IF(BS$4="Optocoupleurs",0,VLOOKUP(BS$6,Constante!$AO$5:$AS$101,HLOOKUP($B73,Constante!$AO$3:$AS$4,2,FALSE),FALSE))))</f>
        <v/>
      </c>
      <c r="BT73" s="5" t="str">
        <f>IF(BT$3="","",IF(BT$6="-",0,IF(BT$4="Optocoupleurs",0,VLOOKUP(BT$6,Constante!$AO$5:$AS$101,HLOOKUP($B73,Constante!$AO$3:$AS$4,2,FALSE),FALSE))))</f>
        <v/>
      </c>
      <c r="BU73" s="5" t="str">
        <f>IF(BU$3="","",IF(BU$6="-",0,IF(BU$4="Optocoupleurs",0,VLOOKUP(BU$6,Constante!$AO$5:$AS$101,HLOOKUP($B73,Constante!$AO$3:$AS$4,2,FALSE),FALSE))))</f>
        <v/>
      </c>
      <c r="BV73" s="5" t="str">
        <f>IF(BV$3="","",IF(BV$6="-",0,IF(BV$4="Optocoupleurs",0,VLOOKUP(BV$6,Constante!$AO$5:$AS$101,HLOOKUP($B73,Constante!$AO$3:$AS$4,2,FALSE),FALSE))))</f>
        <v/>
      </c>
      <c r="BW73" s="5" t="str">
        <f>IF(BW$3="","",IF(BW$6="-",0,IF(BW$4="Optocoupleurs",0,VLOOKUP(BW$6,Constante!$AO$5:$AS$101,HLOOKUP($B73,Constante!$AO$3:$AS$4,2,FALSE),FALSE))))</f>
        <v/>
      </c>
      <c r="BX73" s="5" t="str">
        <f>IF(BX$3="","",IF(BX$6="-",0,IF(BX$4="Optocoupleurs",0,VLOOKUP(BX$6,Constante!$AO$5:$AS$101,HLOOKUP($B73,Constante!$AO$3:$AS$4,2,FALSE),FALSE))))</f>
        <v/>
      </c>
      <c r="BY73" s="5" t="str">
        <f>IF(BY$3="","",IF(BY$6="-",0,IF(BY$4="Optocoupleurs",0,VLOOKUP(BY$6,Constante!$AO$5:$AS$101,HLOOKUP($B73,Constante!$AO$3:$AS$4,2,FALSE),FALSE))))</f>
        <v/>
      </c>
      <c r="BZ73" s="5" t="str">
        <f>IF(BZ$3="","",IF(BZ$6="-",0,IF(BZ$4="Optocoupleurs",0,VLOOKUP(BZ$6,Constante!$AO$5:$AS$101,HLOOKUP($B73,Constante!$AO$3:$AS$4,2,FALSE),FALSE))))</f>
        <v/>
      </c>
      <c r="CA73" s="5" t="str">
        <f>IF(CA$3="","",IF(CA$6="-",0,IF(CA$4="Optocoupleurs",0,VLOOKUP(CA$6,Constante!$AO$5:$AS$101,HLOOKUP($B73,Constante!$AO$3:$AS$4,2,FALSE),FALSE))))</f>
        <v/>
      </c>
      <c r="CB73" s="5" t="str">
        <f>IF(CB$3="","",IF(CB$6="-",0,IF(CB$4="Optocoupleurs",0,VLOOKUP(CB$6,Constante!$AO$5:$AS$101,HLOOKUP($B73,Constante!$AO$3:$AS$4,2,FALSE),FALSE))))</f>
        <v/>
      </c>
      <c r="CC73" s="5" t="str">
        <f>IF(CC$3="","",IF(CC$6="-",0,IF(CC$4="Optocoupleurs",0,VLOOKUP(CC$6,Constante!$AO$5:$AS$101,HLOOKUP($B73,Constante!$AO$3:$AS$4,2,FALSE),FALSE))))</f>
        <v/>
      </c>
      <c r="CD73" s="5" t="str">
        <f>IF(CD$3="","",IF(CD$6="-",0,IF(CD$4="Optocoupleurs",0,VLOOKUP(CD$6,Constante!$AO$5:$AS$101,HLOOKUP($B73,Constante!$AO$3:$AS$4,2,FALSE),FALSE))))</f>
        <v/>
      </c>
      <c r="CE73" s="5" t="str">
        <f>IF(CE$3="","",IF(CE$6="-",0,IF(CE$4="Optocoupleurs",0,VLOOKUP(CE$6,Constante!$AO$5:$AS$101,HLOOKUP($B73,Constante!$AO$3:$AS$4,2,FALSE),FALSE))))</f>
        <v/>
      </c>
      <c r="CF73" s="5" t="str">
        <f>IF(CF$3="","",IF(CF$6="-",0,IF(CF$4="Optocoupleurs",0,VLOOKUP(CF$6,Constante!$AO$5:$AS$101,HLOOKUP($B73,Constante!$AO$3:$AS$4,2,FALSE),FALSE))))</f>
        <v/>
      </c>
      <c r="CG73" s="5" t="str">
        <f>IF(CG$3="","",IF(CG$6="-",0,IF(CG$4="Optocoupleurs",0,VLOOKUP(CG$6,Constante!$AO$5:$AS$101,HLOOKUP($B73,Constante!$AO$3:$AS$4,2,FALSE),FALSE))))</f>
        <v/>
      </c>
      <c r="CH73" s="5" t="str">
        <f>IF(CH$3="","",IF(CH$6="-",0,IF(CH$4="Optocoupleurs",0,VLOOKUP(CH$6,Constante!$AO$5:$AS$101,HLOOKUP($B73,Constante!$AO$3:$AS$4,2,FALSE),FALSE))))</f>
        <v/>
      </c>
      <c r="CI73" s="5" t="str">
        <f>IF(CI$3="","",IF(CI$6="-",0,IF(CI$4="Optocoupleurs",0,VLOOKUP(CI$6,Constante!$AO$5:$AS$101,HLOOKUP($B73,Constante!$AO$3:$AS$4,2,FALSE),FALSE))))</f>
        <v/>
      </c>
      <c r="CJ73" s="5" t="str">
        <f>IF(CJ$3="","",IF(CJ$6="-",0,IF(CJ$4="Optocoupleurs",0,VLOOKUP(CJ$6,Constante!$AO$5:$AS$101,HLOOKUP($B73,Constante!$AO$3:$AS$4,2,FALSE),FALSE))))</f>
        <v/>
      </c>
      <c r="CK73" s="5" t="str">
        <f>IF(CK$3="","",IF(CK$6="-",0,IF(CK$4="Optocoupleurs",0,VLOOKUP(CK$6,Constante!$AO$5:$AS$101,HLOOKUP($B73,Constante!$AO$3:$AS$4,2,FALSE),FALSE))))</f>
        <v/>
      </c>
      <c r="CL73" s="5" t="str">
        <f>IF(CL$3="","",IF(CL$6="-",0,IF(CL$4="Optocoupleurs",0,VLOOKUP(CL$6,Constante!$AO$5:$AS$101,HLOOKUP($B73,Constante!$AO$3:$AS$4,2,FALSE),FALSE))))</f>
        <v/>
      </c>
      <c r="CM73" s="5" t="str">
        <f>IF(CM$3="","",IF(CM$6="-",0,IF(CM$4="Optocoupleurs",0,VLOOKUP(CM$6,Constante!$AO$5:$AS$101,HLOOKUP($B73,Constante!$AO$3:$AS$4,2,FALSE),FALSE))))</f>
        <v/>
      </c>
      <c r="CN73" s="5" t="str">
        <f>IF(CN$3="","",IF(CN$6="-",0,IF(CN$4="Optocoupleurs",0,VLOOKUP(CN$6,Constante!$AO$5:$AS$101,HLOOKUP($B73,Constante!$AO$3:$AS$4,2,FALSE),FALSE))))</f>
        <v/>
      </c>
      <c r="CO73" s="5" t="str">
        <f>IF(CO$3="","",IF(CO$6="-",0,IF(CO$4="Optocoupleurs",0,VLOOKUP(CO$6,Constante!$AO$5:$AS$101,HLOOKUP($B73,Constante!$AO$3:$AS$4,2,FALSE),FALSE))))</f>
        <v/>
      </c>
      <c r="CP73" s="5" t="str">
        <f>IF(CP$3="","",IF(CP$6="-",0,IF(CP$4="Optocoupleurs",0,VLOOKUP(CP$6,Constante!$AO$5:$AS$101,HLOOKUP($B73,Constante!$AO$3:$AS$4,2,FALSE),FALSE))))</f>
        <v/>
      </c>
      <c r="CQ73" s="5" t="str">
        <f>IF(CQ$3="","",IF(CQ$6="-",0,IF(CQ$4="Optocoupleurs",0,VLOOKUP(CQ$6,Constante!$AO$5:$AS$101,HLOOKUP($B73,Constante!$AO$3:$AS$4,2,FALSE),FALSE))))</f>
        <v/>
      </c>
      <c r="CR73" s="5" t="str">
        <f>IF(CR$3="","",IF(CR$6="-",0,IF(CR$4="Optocoupleurs",0,VLOOKUP(CR$6,Constante!$AO$5:$AS$101,HLOOKUP($B73,Constante!$AO$3:$AS$4,2,FALSE),FALSE))))</f>
        <v/>
      </c>
      <c r="CS73" s="5" t="str">
        <f>IF(CS$3="","",IF(CS$6="-",0,IF(CS$4="Optocoupleurs",0,VLOOKUP(CS$6,Constante!$AO$5:$AS$101,HLOOKUP($B73,Constante!$AO$3:$AS$4,2,FALSE),FALSE))))</f>
        <v/>
      </c>
      <c r="CT73" s="5" t="str">
        <f>IF(CT$3="","",IF(CT$6="-",0,IF(CT$4="Optocoupleurs",0,VLOOKUP(CT$6,Constante!$AO$5:$AS$101,HLOOKUP($B73,Constante!$AO$3:$AS$4,2,FALSE),FALSE))))</f>
        <v/>
      </c>
      <c r="CU73" s="5" t="str">
        <f>IF(CU$3="","",IF(CU$6="-",0,IF(CU$4="Optocoupleurs",0,VLOOKUP(CU$6,Constante!$AO$5:$AS$101,HLOOKUP($B73,Constante!$AO$3:$AS$4,2,FALSE),FALSE))))</f>
        <v/>
      </c>
      <c r="CV73" s="5" t="str">
        <f>IF(CV$3="","",IF(CV$6="-",0,IF(CV$4="Optocoupleurs",0,VLOOKUP(CV$6,Constante!$AO$5:$AS$101,HLOOKUP($B73,Constante!$AO$3:$AS$4,2,FALSE),FALSE))))</f>
        <v/>
      </c>
      <c r="CW73" s="5" t="str">
        <f>IF(CW$3="","",IF(CW$6="-",0,IF(CW$4="Optocoupleurs",0,VLOOKUP(CW$6,Constante!$AO$5:$AS$101,HLOOKUP($B73,Constante!$AO$3:$AS$4,2,FALSE),FALSE))))</f>
        <v/>
      </c>
      <c r="CX73" s="5" t="str">
        <f>IF(CX$3="","",IF(CX$6="-",0,IF(CX$4="Optocoupleurs",0,VLOOKUP(CX$6,Constante!$AO$5:$AS$101,HLOOKUP($B73,Constante!$AO$3:$AS$4,2,FALSE),FALSE))))</f>
        <v/>
      </c>
      <c r="CY73" s="5" t="str">
        <f>IF(CY$3="","",IF(CY$6="-",0,IF(CY$4="Optocoupleurs",0,VLOOKUP(CY$6,Constante!$AO$5:$AS$101,HLOOKUP($B73,Constante!$AO$3:$AS$4,2,FALSE),FALSE))))</f>
        <v/>
      </c>
      <c r="CZ73" s="5" t="str">
        <f>IF(CZ$3="","",IF(CZ$6="-",0,IF(CZ$4="Optocoupleurs",0,VLOOKUP(CZ$6,Constante!$AO$5:$AS$101,HLOOKUP($B73,Constante!$AO$3:$AS$4,2,FALSE),FALSE))))</f>
        <v/>
      </c>
      <c r="DA73" s="5" t="str">
        <f>IF(DA$3="","",IF(DA$6="-",0,IF(DA$4="Optocoupleurs",0,VLOOKUP(DA$6,Constante!$AO$5:$AS$101,HLOOKUP($B73,Constante!$AO$3:$AS$4,2,FALSE),FALSE))))</f>
        <v/>
      </c>
      <c r="DB73" s="5" t="str">
        <f>IF(DB$3="","",IF(DB$6="-",0,IF(DB$4="Optocoupleurs",0,VLOOKUP(DB$6,Constante!$AO$5:$AS$101,HLOOKUP($B73,Constante!$AO$3:$AS$4,2,FALSE),FALSE))))</f>
        <v/>
      </c>
      <c r="DC73" s="5" t="str">
        <f>IF(DC$3="","",IF(DC$6="-",0,IF(DC$4="Optocoupleurs",0,VLOOKUP(DC$6,Constante!$AO$5:$AS$101,HLOOKUP($B73,Constante!$AO$3:$AS$4,2,FALSE),FALSE))))</f>
        <v/>
      </c>
      <c r="DD73" s="5" t="str">
        <f>IF(DD$3="","",IF(DD$6="-",0,IF(DD$4="Optocoupleurs",0,VLOOKUP(DD$6,Constante!$AO$5:$AS$101,HLOOKUP($B73,Constante!$AO$3:$AS$4,2,FALSE),FALSE))))</f>
        <v/>
      </c>
      <c r="DE73" s="5" t="str">
        <f>IF(DE$3="","",IF(DE$6="-",0,IF(DE$4="Optocoupleurs",0,VLOOKUP(DE$6,Constante!$AO$5:$AS$101,HLOOKUP($B73,Constante!$AO$3:$AS$4,2,FALSE),FALSE))))</f>
        <v/>
      </c>
      <c r="DF73" s="5" t="str">
        <f>IF(DF$3="","",IF(DF$6="-",0,IF(DF$4="Optocoupleurs",0,VLOOKUP(DF$6,Constante!$AO$5:$AS$101,HLOOKUP($B73,Constante!$AO$3:$AS$4,2,FALSE),FALSE))))</f>
        <v/>
      </c>
      <c r="DG73" s="5" t="str">
        <f>IF(DG$3="","",IF(DG$6="-",0,IF(DG$4="Optocoupleurs",0,VLOOKUP(DG$6,Constante!$AO$5:$AS$101,HLOOKUP($B73,Constante!$AO$3:$AS$4,2,FALSE),FALSE))))</f>
        <v/>
      </c>
      <c r="DH73" s="5" t="str">
        <f>IF(DH$3="","",IF(DH$6="-",0,IF(DH$4="Optocoupleurs",0,VLOOKUP(DH$6,Constante!$AO$5:$AS$101,HLOOKUP($B73,Constante!$AO$3:$AS$4,2,FALSE),FALSE))))</f>
        <v/>
      </c>
      <c r="DI73" s="5" t="str">
        <f>IF(DI$3="","",IF(DI$6="-",0,IF(DI$4="Optocoupleurs",0,VLOOKUP(DI$6,Constante!$AO$5:$AS$101,HLOOKUP($B73,Constante!$AO$3:$AS$4,2,FALSE),FALSE))))</f>
        <v/>
      </c>
      <c r="DJ73" s="5" t="str">
        <f>IF(DJ$3="","",IF(DJ$6="-",0,IF(DJ$4="Optocoupleurs",0,VLOOKUP(DJ$6,Constante!$AO$5:$AS$101,HLOOKUP($B73,Constante!$AO$3:$AS$4,2,FALSE),FALSE))))</f>
        <v/>
      </c>
      <c r="DK73" s="5" t="str">
        <f>IF(DK$3="","",IF(DK$6="-",0,IF(DK$4="Optocoupleurs",0,VLOOKUP(DK$6,Constante!$AO$5:$AS$101,HLOOKUP($B73,Constante!$AO$3:$AS$4,2,FALSE),FALSE))))</f>
        <v/>
      </c>
      <c r="DL73" s="5" t="str">
        <f>IF(DL$3="","",IF(DL$6="-",0,IF(DL$4="Optocoupleurs",0,VLOOKUP(DL$6,Constante!$AO$5:$AS$101,HLOOKUP($B73,Constante!$AO$3:$AS$4,2,FALSE),FALSE))))</f>
        <v/>
      </c>
      <c r="DM73" s="5" t="str">
        <f>IF(DM$3="","",IF(DM$6="-",0,IF(DM$4="Optocoupleurs",0,VLOOKUP(DM$6,Constante!$AO$5:$AS$101,HLOOKUP($B73,Constante!$AO$3:$AS$4,2,FALSE),FALSE))))</f>
        <v/>
      </c>
      <c r="DN73" s="5" t="str">
        <f>IF(DN$3="","",IF(DN$6="-",0,IF(DN$4="Optocoupleurs",0,VLOOKUP(DN$6,Constante!$AO$5:$AS$101,HLOOKUP($B73,Constante!$AO$3:$AS$4,2,FALSE),FALSE))))</f>
        <v/>
      </c>
      <c r="DO73" s="5" t="str">
        <f>IF(DO$3="","",IF(DO$6="-",0,IF(DO$4="Optocoupleurs",0,VLOOKUP(DO$6,Constante!$AO$5:$AS$101,HLOOKUP($B73,Constante!$AO$3:$AS$4,2,FALSE),FALSE))))</f>
        <v/>
      </c>
      <c r="DP73" s="5" t="str">
        <f>IF(DP$3="","",IF(DP$6="-",0,IF(DP$4="Optocoupleurs",0,VLOOKUP(DP$6,Constante!$AO$5:$AS$101,HLOOKUP($B73,Constante!$AO$3:$AS$4,2,FALSE),FALSE))))</f>
        <v/>
      </c>
      <c r="DQ73" s="5" t="str">
        <f>IF(DQ$3="","",IF(DQ$6="-",0,IF(DQ$4="Optocoupleurs",0,VLOOKUP(DQ$6,Constante!$AO$5:$AS$101,HLOOKUP($B73,Constante!$AO$3:$AS$4,2,FALSE),FALSE))))</f>
        <v/>
      </c>
      <c r="DR73" s="5" t="str">
        <f>IF(DR$3="","",IF(DR$6="-",0,IF(DR$4="Optocoupleurs",0,VLOOKUP(DR$6,Constante!$AO$5:$AS$101,HLOOKUP($B73,Constante!$AO$3:$AS$4,2,FALSE),FALSE))))</f>
        <v/>
      </c>
      <c r="DS73" s="5" t="str">
        <f>IF(DS$3="","",IF(DS$6="-",0,IF(DS$4="Optocoupleurs",0,VLOOKUP(DS$6,Constante!$AO$5:$AS$101,HLOOKUP($B73,Constante!$AO$3:$AS$4,2,FALSE),FALSE))))</f>
        <v/>
      </c>
      <c r="DT73" s="5" t="str">
        <f>IF(DT$3="","",IF(DT$6="-",0,IF(DT$4="Optocoupleurs",0,VLOOKUP(DT$6,Constante!$AO$5:$AS$101,HLOOKUP($B73,Constante!$AO$3:$AS$4,2,FALSE),FALSE))))</f>
        <v/>
      </c>
      <c r="DU73" s="5" t="str">
        <f>IF(DU$3="","",IF(DU$6="-",0,IF(DU$4="Optocoupleurs",0,VLOOKUP(DU$6,Constante!$AO$5:$AS$101,HLOOKUP($B73,Constante!$AO$3:$AS$4,2,FALSE),FALSE))))</f>
        <v/>
      </c>
      <c r="DV73" s="5" t="str">
        <f>IF(DV$3="","",IF(DV$6="-",0,IF(DV$4="Optocoupleurs",0,VLOOKUP(DV$6,Constante!$AO$5:$AS$101,HLOOKUP($B73,Constante!$AO$3:$AS$4,2,FALSE),FALSE))))</f>
        <v/>
      </c>
      <c r="DW73" s="5" t="str">
        <f>IF(DW$3="","",IF(DW$6="-",0,IF(DW$4="Optocoupleurs",0,VLOOKUP(DW$6,Constante!$AO$5:$AS$101,HLOOKUP($B73,Constante!$AO$3:$AS$4,2,FALSE),FALSE))))</f>
        <v/>
      </c>
      <c r="DX73" s="5" t="str">
        <f>IF(DX$3="","",IF(DX$6="-",0,IF(DX$4="Optocoupleurs",0,VLOOKUP(DX$6,Constante!$AO$5:$AS$101,HLOOKUP($B73,Constante!$AO$3:$AS$4,2,FALSE),FALSE))))</f>
        <v/>
      </c>
      <c r="DY73" s="5" t="str">
        <f>IF(DY$3="","",IF(DY$6="-",0,IF(DY$4="Optocoupleurs",0,VLOOKUP(DY$6,Constante!$AO$5:$AS$101,HLOOKUP($B73,Constante!$AO$3:$AS$4,2,FALSE),FALSE))))</f>
        <v/>
      </c>
      <c r="DZ73" s="5" t="str">
        <f>IF(DZ$3="","",IF(DZ$6="-",0,IF(DZ$4="Optocoupleurs",0,VLOOKUP(DZ$6,Constante!$AO$5:$AS$101,HLOOKUP($B73,Constante!$AO$3:$AS$4,2,FALSE),FALSE))))</f>
        <v/>
      </c>
      <c r="EA73" s="5" t="str">
        <f>IF(EA$3="","",IF(EA$6="-",0,IF(EA$4="Optocoupleurs",0,VLOOKUP(EA$6,Constante!$AO$5:$AS$101,HLOOKUP($B73,Constante!$AO$3:$AS$4,2,FALSE),FALSE))))</f>
        <v/>
      </c>
      <c r="EB73" s="5" t="str">
        <f>IF(EB$3="","",IF(EB$6="-",0,IF(EB$4="Optocoupleurs",0,VLOOKUP(EB$6,Constante!$AO$5:$AS$101,HLOOKUP($B73,Constante!$AO$3:$AS$4,2,FALSE),FALSE))))</f>
        <v/>
      </c>
      <c r="EC73" s="5" t="str">
        <f>IF(EC$3="","",IF(EC$6="-",0,IF(EC$4="Optocoupleurs",0,VLOOKUP(EC$6,Constante!$AO$5:$AS$101,HLOOKUP($B73,Constante!$AO$3:$AS$4,2,FALSE),FALSE))))</f>
        <v/>
      </c>
      <c r="ED73" s="5" t="str">
        <f>IF(ED$3="","",IF(ED$6="-",0,IF(ED$4="Optocoupleurs",0,VLOOKUP(ED$6,Constante!$AO$5:$AS$101,HLOOKUP($B73,Constante!$AO$3:$AS$4,2,FALSE),FALSE))))</f>
        <v/>
      </c>
      <c r="EE73" s="5" t="str">
        <f>IF(EE$3="","",IF(EE$6="-",0,IF(EE$4="Optocoupleurs",0,VLOOKUP(EE$6,Constante!$AO$5:$AS$101,HLOOKUP($B73,Constante!$AO$3:$AS$4,2,FALSE),FALSE))))</f>
        <v/>
      </c>
      <c r="EF73" s="5" t="str">
        <f>IF(EF$3="","",IF(EF$6="-",0,IF(EF$4="Optocoupleurs",0,VLOOKUP(EF$6,Constante!$AO$5:$AS$101,HLOOKUP($B73,Constante!$AO$3:$AS$4,2,FALSE),FALSE))))</f>
        <v/>
      </c>
      <c r="EG73" s="5" t="str">
        <f>IF(EG$3="","",IF(EG$6="-",0,IF(EG$4="Optocoupleurs",0,VLOOKUP(EG$6,Constante!$AO$5:$AS$101,HLOOKUP($B73,Constante!$AO$3:$AS$4,2,FALSE),FALSE))))</f>
        <v/>
      </c>
      <c r="EH73" s="5" t="str">
        <f>IF(EH$3="","",IF(EH$6="-",0,IF(EH$4="Optocoupleurs",0,VLOOKUP(EH$6,Constante!$AO$5:$AS$101,HLOOKUP($B73,Constante!$AO$3:$AS$4,2,FALSE),FALSE))))</f>
        <v/>
      </c>
      <c r="EI73" s="5" t="str">
        <f>IF(EI$3="","",IF(EI$6="-",0,IF(EI$4="Optocoupleurs",0,VLOOKUP(EI$6,Constante!$AO$5:$AS$101,HLOOKUP($B73,Constante!$AO$3:$AS$4,2,FALSE),FALSE))))</f>
        <v/>
      </c>
      <c r="EJ73" s="5" t="str">
        <f>IF(EJ$3="","",IF(EJ$6="-",0,IF(EJ$4="Optocoupleurs",0,VLOOKUP(EJ$6,Constante!$AO$5:$AS$101,HLOOKUP($B73,Constante!$AO$3:$AS$4,2,FALSE),FALSE))))</f>
        <v/>
      </c>
      <c r="EK73" s="5" t="str">
        <f>IF(EK$3="","",IF(EK$6="-",0,IF(EK$4="Optocoupleurs",0,VLOOKUP(EK$6,Constante!$AO$5:$AS$101,HLOOKUP($B73,Constante!$AO$3:$AS$4,2,FALSE),FALSE))))</f>
        <v/>
      </c>
      <c r="EL73" s="5" t="str">
        <f>IF(EL$3="","",IF(EL$6="-",0,IF(EL$4="Optocoupleurs",0,VLOOKUP(EL$6,Constante!$AO$5:$AS$101,HLOOKUP($B73,Constante!$AO$3:$AS$4,2,FALSE),FALSE))))</f>
        <v/>
      </c>
      <c r="EM73" s="5" t="str">
        <f>IF(EM$3="","",IF(EM$6="-",0,IF(EM$4="Optocoupleurs",0,VLOOKUP(EM$6,Constante!$AO$5:$AS$101,HLOOKUP($B73,Constante!$AO$3:$AS$4,2,FALSE),FALSE))))</f>
        <v/>
      </c>
      <c r="EN73" s="5" t="str">
        <f>IF(EN$3="","",IF(EN$6="-",0,IF(EN$4="Optocoupleurs",0,VLOOKUP(EN$6,Constante!$AO$5:$AS$101,HLOOKUP($B73,Constante!$AO$3:$AS$4,2,FALSE),FALSE))))</f>
        <v/>
      </c>
      <c r="EO73" s="5" t="str">
        <f>IF(EO$3="","",IF(EO$6="-",0,IF(EO$4="Optocoupleurs",0,VLOOKUP(EO$6,Constante!$AO$5:$AS$101,HLOOKUP($B73,Constante!$AO$3:$AS$4,2,FALSE),FALSE))))</f>
        <v/>
      </c>
      <c r="EP73" s="5" t="str">
        <f>IF(EP$3="","",IF(EP$6="-",0,IF(EP$4="Optocoupleurs",0,VLOOKUP(EP$6,Constante!$AO$5:$AS$101,HLOOKUP($B73,Constante!$AO$3:$AS$4,2,FALSE),FALSE))))</f>
        <v/>
      </c>
      <c r="EQ73" s="5" t="str">
        <f>IF(EQ$3="","",IF(EQ$6="-",0,IF(EQ$4="Optocoupleurs",0,VLOOKUP(EQ$6,Constante!$AO$5:$AS$101,HLOOKUP($B73,Constante!$AO$3:$AS$4,2,FALSE),FALSE))))</f>
        <v/>
      </c>
      <c r="ER73" s="5" t="str">
        <f>IF(ER$3="","",IF(ER$6="-",0,IF(ER$4="Optocoupleurs",0,VLOOKUP(ER$6,Constante!$AO$5:$AS$101,HLOOKUP($B73,Constante!$AO$3:$AS$4,2,FALSE),FALSE))))</f>
        <v/>
      </c>
      <c r="ES73" s="5" t="str">
        <f>IF(ES$3="","",IF(ES$6="-",0,IF(ES$4="Optocoupleurs",0,VLOOKUP(ES$6,Constante!$AO$5:$AS$101,HLOOKUP($B73,Constante!$AO$3:$AS$4,2,FALSE),FALSE))))</f>
        <v/>
      </c>
      <c r="ET73" s="5" t="str">
        <f>IF(ET$3="","",IF(ET$6="-",0,IF(ET$4="Optocoupleurs",0,VLOOKUP(ET$6,Constante!$AO$5:$AS$101,HLOOKUP($B73,Constante!$AO$3:$AS$4,2,FALSE),FALSE))))</f>
        <v/>
      </c>
      <c r="EU73" s="5" t="str">
        <f>IF(EU$3="","",IF(EU$6="-",0,IF(EU$4="Optocoupleurs",0,VLOOKUP(EU$6,Constante!$AO$5:$AS$101,HLOOKUP($B73,Constante!$AO$3:$AS$4,2,FALSE),FALSE))))</f>
        <v/>
      </c>
      <c r="EV73" s="5" t="str">
        <f>IF(EV$3="","",IF(EV$6="-",0,IF(EV$4="Optocoupleurs",0,VLOOKUP(EV$6,Constante!$AO$5:$AS$101,HLOOKUP($B73,Constante!$AO$3:$AS$4,2,FALSE),FALSE))))</f>
        <v/>
      </c>
      <c r="EW73" s="5" t="str">
        <f>IF(EW$3="","",IF(EW$6="-",0,IF(EW$4="Optocoupleurs",0,VLOOKUP(EW$6,Constante!$AO$5:$AS$101,HLOOKUP($B73,Constante!$AO$3:$AS$4,2,FALSE),FALSE))))</f>
        <v/>
      </c>
      <c r="EX73" s="5" t="str">
        <f>IF(EX$3="","",IF(EX$6="-",0,IF(EX$4="Optocoupleurs",0,VLOOKUP(EX$6,Constante!$AO$5:$AS$101,HLOOKUP($B73,Constante!$AO$3:$AS$4,2,FALSE),FALSE))))</f>
        <v/>
      </c>
      <c r="EY73" s="5" t="str">
        <f>IF(EY$3="","",IF(EY$6="-",0,IF(EY$4="Optocoupleurs",0,VLOOKUP(EY$6,Constante!$AO$5:$AS$101,HLOOKUP($B73,Constante!$AO$3:$AS$4,2,FALSE),FALSE))))</f>
        <v/>
      </c>
      <c r="EZ73" s="5" t="str">
        <f>IF(EZ$3="","",IF(EZ$6="-",0,IF(EZ$4="Optocoupleurs",0,VLOOKUP(EZ$6,Constante!$AO$5:$AS$101,HLOOKUP($B73,Constante!$AO$3:$AS$4,2,FALSE),FALSE))))</f>
        <v/>
      </c>
      <c r="FA73" s="5" t="str">
        <f>IF(FA$3="","",IF(FA$6="-",0,IF(FA$4="Optocoupleurs",0,VLOOKUP(FA$6,Constante!$AO$5:$AS$101,HLOOKUP($B73,Constante!$AO$3:$AS$4,2,FALSE),FALSE))))</f>
        <v/>
      </c>
      <c r="FB73" s="5" t="str">
        <f>IF(FB$3="","",IF(FB$6="-",0,IF(FB$4="Optocoupleurs",0,VLOOKUP(FB$6,Constante!$AO$5:$AS$101,HLOOKUP($B73,Constante!$AO$3:$AS$4,2,FALSE),FALSE))))</f>
        <v/>
      </c>
      <c r="FC73" s="5" t="str">
        <f>IF(FC$3="","",IF(FC$6="-",0,IF(FC$4="Optocoupleurs",0,VLOOKUP(FC$6,Constante!$AO$5:$AS$101,HLOOKUP($B73,Constante!$AO$3:$AS$4,2,FALSE),FALSE))))</f>
        <v/>
      </c>
      <c r="FD73" s="5" t="str">
        <f>IF(FD$3="","",IF(FD$6="-",0,IF(FD$4="Optocoupleurs",0,VLOOKUP(FD$6,Constante!$AO$5:$AS$101,HLOOKUP($B73,Constante!$AO$3:$AS$4,2,FALSE),FALSE))))</f>
        <v/>
      </c>
      <c r="FE73" s="5" t="str">
        <f>IF(FE$3="","",IF(FE$6="-",0,IF(FE$4="Optocoupleurs",0,VLOOKUP(FE$6,Constante!$AO$5:$AS$101,HLOOKUP($B73,Constante!$AO$3:$AS$4,2,FALSE),FALSE))))</f>
        <v/>
      </c>
      <c r="FF73" s="5" t="str">
        <f>IF(FF$3="","",IF(FF$6="-",0,IF(FF$4="Optocoupleurs",0,VLOOKUP(FF$6,Constante!$AO$5:$AS$101,HLOOKUP($B73,Constante!$AO$3:$AS$4,2,FALSE),FALSE))))</f>
        <v/>
      </c>
      <c r="FG73" s="5" t="str">
        <f>IF(FG$3="","",IF(FG$6="-",0,IF(FG$4="Optocoupleurs",0,VLOOKUP(FG$6,Constante!$AO$5:$AS$101,HLOOKUP($B73,Constante!$AO$3:$AS$4,2,FALSE),FALSE))))</f>
        <v/>
      </c>
      <c r="FH73" s="5" t="str">
        <f>IF(FH$3="","",IF(FH$6="-",0,IF(FH$4="Optocoupleurs",0,VLOOKUP(FH$6,Constante!$AO$5:$AS$101,HLOOKUP($B73,Constante!$AO$3:$AS$4,2,FALSE),FALSE))))</f>
        <v/>
      </c>
      <c r="FI73" s="5" t="str">
        <f>IF(FI$3="","",IF(FI$6="-",0,IF(FI$4="Optocoupleurs",0,VLOOKUP(FI$6,Constante!$AO$5:$AS$101,HLOOKUP($B73,Constante!$AO$3:$AS$4,2,FALSE),FALSE))))</f>
        <v/>
      </c>
      <c r="FJ73" s="5" t="str">
        <f>IF(FJ$3="","",IF(FJ$6="-",0,IF(FJ$4="Optocoupleurs",0,VLOOKUP(FJ$6,Constante!$AO$5:$AS$101,HLOOKUP($B73,Constante!$AO$3:$AS$4,2,FALSE),FALSE))))</f>
        <v/>
      </c>
      <c r="FK73" s="5" t="str">
        <f>IF(FK$3="","",IF(FK$6="-",0,IF(FK$4="Optocoupleurs",0,VLOOKUP(FK$6,Constante!$AO$5:$AS$101,HLOOKUP($B73,Constante!$AO$3:$AS$4,2,FALSE),FALSE))))</f>
        <v/>
      </c>
      <c r="FL73" s="5" t="str">
        <f>IF(FL$3="","",IF(FL$6="-",0,IF(FL$4="Optocoupleurs",0,VLOOKUP(FL$6,Constante!$AO$5:$AS$101,HLOOKUP($B73,Constante!$AO$3:$AS$4,2,FALSE),FALSE))))</f>
        <v/>
      </c>
      <c r="FM73" s="5" t="str">
        <f>IF(FM$3="","",IF(FM$6="-",0,IF(FM$4="Optocoupleurs",0,VLOOKUP(FM$6,Constante!$AO$5:$AS$101,HLOOKUP($B73,Constante!$AO$3:$AS$4,2,FALSE),FALSE))))</f>
        <v/>
      </c>
      <c r="FN73" s="5" t="str">
        <f>IF(FN$3="","",IF(FN$6="-",0,IF(FN$4="Optocoupleurs",0,VLOOKUP(FN$6,Constante!$AO$5:$AS$101,HLOOKUP($B73,Constante!$AO$3:$AS$4,2,FALSE),FALSE))))</f>
        <v/>
      </c>
      <c r="FO73" s="5" t="str">
        <f>IF(FO$3="","",IF(FO$6="-",0,IF(FO$4="Optocoupleurs",0,VLOOKUP(FO$6,Constante!$AO$5:$AS$101,HLOOKUP($B73,Constante!$AO$3:$AS$4,2,FALSE),FALSE))))</f>
        <v/>
      </c>
      <c r="FP73" s="5" t="str">
        <f>IF(FP$3="","",IF(FP$6="-",0,IF(FP$4="Optocoupleurs",0,VLOOKUP(FP$6,Constante!$AO$5:$AS$101,HLOOKUP($B73,Constante!$AO$3:$AS$4,2,FALSE),FALSE))))</f>
        <v/>
      </c>
      <c r="FQ73" s="5" t="str">
        <f>IF(FQ$3="","",IF(FQ$6="-",0,IF(FQ$4="Optocoupleurs",0,VLOOKUP(FQ$6,Constante!$AO$5:$AS$101,HLOOKUP($B73,Constante!$AO$3:$AS$4,2,FALSE),FALSE))))</f>
        <v/>
      </c>
      <c r="FR73" s="5" t="str">
        <f>IF(FR$3="","",IF(FR$6="-",0,IF(FR$4="Optocoupleurs",0,VLOOKUP(FR$6,Constante!$AO$5:$AS$101,HLOOKUP($B73,Constante!$AO$3:$AS$4,2,FALSE),FALSE))))</f>
        <v/>
      </c>
      <c r="FS73" s="5" t="str">
        <f>IF(FS$3="","",IF(FS$6="-",0,IF(FS$4="Optocoupleurs",0,VLOOKUP(FS$6,Constante!$AO$5:$AS$101,HLOOKUP($B73,Constante!$AO$3:$AS$4,2,FALSE),FALSE))))</f>
        <v/>
      </c>
      <c r="FT73" s="5" t="str">
        <f>IF(FT$3="","",IF(FT$6="-",0,IF(FT$4="Optocoupleurs",0,VLOOKUP(FT$6,Constante!$AO$5:$AS$101,HLOOKUP($B73,Constante!$AO$3:$AS$4,2,FALSE),FALSE))))</f>
        <v/>
      </c>
      <c r="FU73" s="5" t="str">
        <f>IF(FU$3="","",IF(FU$6="-",0,IF(FU$4="Optocoupleurs",0,VLOOKUP(FU$6,Constante!$AO$5:$AS$101,HLOOKUP($B73,Constante!$AO$3:$AS$4,2,FALSE),FALSE))))</f>
        <v/>
      </c>
      <c r="FV73" s="5" t="str">
        <f>IF(FV$3="","",IF(FV$6="-",0,IF(FV$4="Optocoupleurs",0,VLOOKUP(FV$6,Constante!$AO$5:$AS$101,HLOOKUP($B73,Constante!$AO$3:$AS$4,2,FALSE),FALSE))))</f>
        <v/>
      </c>
      <c r="FW73" s="5" t="str">
        <f>IF(FW$3="","",IF(FW$6="-",0,IF(FW$4="Optocoupleurs",0,VLOOKUP(FW$6,Constante!$AO$5:$AS$101,HLOOKUP($B73,Constante!$AO$3:$AS$4,2,FALSE),FALSE))))</f>
        <v/>
      </c>
      <c r="FX73" s="5" t="str">
        <f>IF(FX$3="","",IF(FX$6="-",0,IF(FX$4="Optocoupleurs",0,VLOOKUP(FX$6,Constante!$AO$5:$AS$101,HLOOKUP($B73,Constante!$AO$3:$AS$4,2,FALSE),FALSE))))</f>
        <v/>
      </c>
      <c r="FY73" s="5" t="str">
        <f>IF(FY$3="","",IF(FY$6="-",0,IF(FY$4="Optocoupleurs",0,VLOOKUP(FY$6,Constante!$AO$5:$AS$101,HLOOKUP($B73,Constante!$AO$3:$AS$4,2,FALSE),FALSE))))</f>
        <v/>
      </c>
      <c r="FZ73" s="5" t="str">
        <f>IF(FZ$3="","",IF(FZ$6="-",0,IF(FZ$4="Optocoupleurs",0,VLOOKUP(FZ$6,Constante!$AO$5:$AS$101,HLOOKUP($B73,Constante!$AO$3:$AS$4,2,FALSE),FALSE))))</f>
        <v/>
      </c>
      <c r="GA73" s="5" t="str">
        <f>IF(GA$3="","",IF(GA$6="-",0,IF(GA$4="Optocoupleurs",0,VLOOKUP(GA$6,Constante!$AO$5:$AS$101,HLOOKUP($B73,Constante!$AO$3:$AS$4,2,FALSE),FALSE))))</f>
        <v/>
      </c>
      <c r="GB73" s="5" t="str">
        <f>IF(GB$3="","",IF(GB$6="-",0,IF(GB$4="Optocoupleurs",0,VLOOKUP(GB$6,Constante!$AO$5:$AS$101,HLOOKUP($B73,Constante!$AO$3:$AS$4,2,FALSE),FALSE))))</f>
        <v/>
      </c>
      <c r="GC73" s="5" t="str">
        <f>IF(GC$3="","",IF(GC$6="-",0,IF(GC$4="Optocoupleurs",0,VLOOKUP(GC$6,Constante!$AO$5:$AS$101,HLOOKUP($B73,Constante!$AO$3:$AS$4,2,FALSE),FALSE))))</f>
        <v/>
      </c>
      <c r="GD73" s="5" t="str">
        <f>IF(GD$3="","",IF(GD$6="-",0,IF(GD$4="Optocoupleurs",0,VLOOKUP(GD$6,Constante!$AO$5:$AS$101,HLOOKUP($B73,Constante!$AO$3:$AS$4,2,FALSE),FALSE))))</f>
        <v/>
      </c>
      <c r="GE73" s="5" t="str">
        <f>IF(GE$3="","",IF(GE$6="-",0,IF(GE$4="Optocoupleurs",0,VLOOKUP(GE$6,Constante!$AO$5:$AS$101,HLOOKUP($B73,Constante!$AO$3:$AS$4,2,FALSE),FALSE))))</f>
        <v/>
      </c>
      <c r="GF73" s="5" t="str">
        <f>IF(GF$3="","",IF(GF$6="-",0,IF(GF$4="Optocoupleurs",0,VLOOKUP(GF$6,Constante!$AO$5:$AS$101,HLOOKUP($B73,Constante!$AO$3:$AS$4,2,FALSE),FALSE))))</f>
        <v/>
      </c>
      <c r="GG73" s="5" t="str">
        <f>IF(GG$3="","",IF(GG$6="-",0,IF(GG$4="Optocoupleurs",0,VLOOKUP(GG$6,Constante!$AO$5:$AS$101,HLOOKUP($B73,Constante!$AO$3:$AS$4,2,FALSE),FALSE))))</f>
        <v/>
      </c>
      <c r="GH73" s="5" t="str">
        <f>IF(GH$3="","",IF(GH$6="-",0,IF(GH$4="Optocoupleurs",0,VLOOKUP(GH$6,Constante!$AO$5:$AS$101,HLOOKUP($B73,Constante!$AO$3:$AS$4,2,FALSE),FALSE))))</f>
        <v/>
      </c>
      <c r="GI73" s="5" t="str">
        <f>IF(GI$3="","",IF(GI$6="-",0,IF(GI$4="Optocoupleurs",0,VLOOKUP(GI$6,Constante!$AO$5:$AS$101,HLOOKUP($B73,Constante!$AO$3:$AS$4,2,FALSE),FALSE))))</f>
        <v/>
      </c>
      <c r="GJ73" s="5" t="str">
        <f>IF(GJ$3="","",IF(GJ$6="-",0,IF(GJ$4="Optocoupleurs",0,VLOOKUP(GJ$6,Constante!$AO$5:$AS$101,HLOOKUP($B73,Constante!$AO$3:$AS$4,2,FALSE),FALSE))))</f>
        <v/>
      </c>
      <c r="GK73" s="5" t="str">
        <f>IF(GK$3="","",IF(GK$6="-",0,IF(GK$4="Optocoupleurs",0,VLOOKUP(GK$6,Constante!$AO$5:$AS$101,HLOOKUP($B73,Constante!$AO$3:$AS$4,2,FALSE),FALSE))))</f>
        <v/>
      </c>
      <c r="GL73" s="5" t="str">
        <f>IF(GL$3="","",IF(GL$6="-",0,IF(GL$4="Optocoupleurs",0,VLOOKUP(GL$6,Constante!$AO$5:$AS$101,HLOOKUP($B73,Constante!$AO$3:$AS$4,2,FALSE),FALSE))))</f>
        <v/>
      </c>
      <c r="GM73" s="5" t="str">
        <f>IF(GM$3="","",IF(GM$6="-",0,IF(GM$4="Optocoupleurs",0,VLOOKUP(GM$6,Constante!$AO$5:$AS$101,HLOOKUP($B73,Constante!$AO$3:$AS$4,2,FALSE),FALSE))))</f>
        <v/>
      </c>
      <c r="GN73" s="5" t="str">
        <f>IF(GN$3="","",IF(GN$6="-",0,IF(GN$4="Optocoupleurs",0,VLOOKUP(GN$6,Constante!$AO$5:$AS$101,HLOOKUP($B73,Constante!$AO$3:$AS$4,2,FALSE),FALSE))))</f>
        <v/>
      </c>
      <c r="GO73" s="5" t="str">
        <f>IF(GO$3="","",IF(GO$6="-",0,IF(GO$4="Optocoupleurs",0,VLOOKUP(GO$6,Constante!$AO$5:$AS$101,HLOOKUP($B73,Constante!$AO$3:$AS$4,2,FALSE),FALSE))))</f>
        <v/>
      </c>
      <c r="GP73" s="5" t="str">
        <f>IF(GP$3="","",IF(GP$6="-",0,IF(GP$4="Optocoupleurs",0,VLOOKUP(GP$6,Constante!$AO$5:$AS$101,HLOOKUP($B73,Constante!$AO$3:$AS$4,2,FALSE),FALSE))))</f>
        <v/>
      </c>
      <c r="GQ73" s="5" t="str">
        <f>IF(GQ$3="","",IF(GQ$6="-",0,IF(GQ$4="Optocoupleurs",0,VLOOKUP(GQ$6,Constante!$AO$5:$AS$101,HLOOKUP($B73,Constante!$AO$3:$AS$4,2,FALSE),FALSE))))</f>
        <v/>
      </c>
      <c r="GR73" s="5" t="str">
        <f>IF(GR$3="","",IF(GR$6="-",0,IF(GR$4="Optocoupleurs",0,VLOOKUP(GR$6,Constante!$AO$5:$AS$101,HLOOKUP($B73,Constante!$AO$3:$AS$4,2,FALSE),FALSE))))</f>
        <v/>
      </c>
      <c r="GS73" s="5" t="str">
        <f>IF(GS$3="","",IF(GS$6="-",0,IF(GS$4="Optocoupleurs",0,VLOOKUP(GS$6,Constante!$AO$5:$AS$101,HLOOKUP($B73,Constante!$AO$3:$AS$4,2,FALSE),FALSE))))</f>
        <v/>
      </c>
    </row>
    <row r="74" spans="1:201" ht="12" customHeight="1" thickTop="1">
      <c r="A74" s="28" t="str">
        <f>'Saisie Profil'!C7</f>
        <v>Sans obstacle sans train été</v>
      </c>
      <c r="B74" s="29" t="str">
        <f t="shared" ref="B74:B85" si="0">IF(A74=0,0,"Pi thermique")</f>
        <v>Pi thermique</v>
      </c>
      <c r="C74" s="101">
        <f>IF(C$3="","",IF($A74=0,0,IF('Saisie Profil'!$D7="Off",0,IF(C$4="Relais électromécaniques hermétiques",('Saisie des composants'!D$19+1.8*'Saisie des composants'!D$20)*C$66*0.32*EXP(11604*0.25*((1/293)-(1/('Saisie Profil'!$G7+273)))),IF(C$4="Connecteurs",C$35*EXP(11604*0.1*((1/293)-(1/(IF('Saisie des composants'!D73="",C$9,'Saisie des composants'!D73)+'Saisie Profil'!$G7+273)))),C$35*EXP(11604*0.7*((1/293)-(1/(IF('Saisie des composants'!D73="",C$9,'Saisie des composants'!D73)+'Saisie Profil'!$G7+273)))))))))</f>
        <v>0</v>
      </c>
      <c r="D74" s="101">
        <f>IF(D$3="","",IF($A74=0,0,IF('Saisie Profil'!$D7="Off",0,IF(D$4="Relais électromécaniques hermétiques",('Saisie des composants'!E$19+1.8*'Saisie des composants'!E$20)*D$66*0.32*EXP(11604*0.25*((1/293)-(1/('Saisie Profil'!$G7+273)))),IF(D$4="Connecteurs",D$35*EXP(11604*0.1*((1/293)-(1/(IF('Saisie des composants'!E73="",D$9,'Saisie des composants'!E73)+'Saisie Profil'!$G7+273)))),D$35*EXP(11604*0.7*((1/293)-(1/(IF('Saisie des composants'!E73="",D$9,'Saisie des composants'!E73)+'Saisie Profil'!$G7+273)))))))))</f>
        <v>0</v>
      </c>
      <c r="E74" s="101">
        <f>IF(E$3="","",IF($A74=0,0,IF('Saisie Profil'!$D7="Off",0,IF(E$4="Relais électromécaniques hermétiques",('Saisie des composants'!F$19+1.8*'Saisie des composants'!F$20)*E$66*0.32*EXP(11604*0.25*((1/293)-(1/('Saisie Profil'!$G7+273)))),IF(E$4="Connecteurs",E$35*EXP(11604*0.1*((1/293)-(1/(IF('Saisie des composants'!F73="",E$9,'Saisie des composants'!F73)+'Saisie Profil'!$G7+273)))),E$35*EXP(11604*0.7*((1/293)-(1/(IF('Saisie des composants'!F73="",E$9,'Saisie des composants'!F73)+'Saisie Profil'!$G7+273)))))))))</f>
        <v>0</v>
      </c>
      <c r="F74" s="101">
        <f>IF(F$3="","",IF($A74=0,0,IF('Saisie Profil'!$D7="Off",0,IF(F$4="Relais électromécaniques hermétiques",('Saisie des composants'!G$19+1.8*'Saisie des composants'!G$20)*F$66*0.32*EXP(11604*0.25*((1/293)-(1/('Saisie Profil'!$G7+273)))),IF(F$4="Connecteurs",F$35*EXP(11604*0.1*((1/293)-(1/(IF('Saisie des composants'!G73="",F$9,'Saisie des composants'!G73)+'Saisie Profil'!$G7+273)))),F$35*EXP(11604*0.7*((1/293)-(1/(IF('Saisie des composants'!G73="",F$9,'Saisie des composants'!G73)+'Saisie Profil'!$G7+273)))))))))</f>
        <v>0</v>
      </c>
      <c r="G74" s="101">
        <f>IF(G$3="","",IF($A74=0,0,IF('Saisie Profil'!$D7="Off",0,IF(G$4="Relais électromécaniques hermétiques",('Saisie des composants'!H$19+1.8*'Saisie des composants'!H$20)*G$66*0.32*EXP(11604*0.25*((1/293)-(1/('Saisie Profil'!$G7+273)))),IF(G$4="Connecteurs",G$35*EXP(11604*0.1*((1/293)-(1/(IF('Saisie des composants'!H73="",G$9,'Saisie des composants'!H73)+'Saisie Profil'!$G7+273)))),G$35*EXP(11604*0.7*((1/293)-(1/(IF('Saisie des composants'!H73="",G$9,'Saisie des composants'!H73)+'Saisie Profil'!$G7+273)))))))))</f>
        <v>0</v>
      </c>
      <c r="H74" s="101">
        <f>IF(H$3="","",IF($A74=0,0,IF('Saisie Profil'!$D7="Off",0,IF(H$4="Relais électromécaniques hermétiques",('Saisie des composants'!I$19+1.8*'Saisie des composants'!I$20)*H$66*0.32*EXP(11604*0.25*((1/293)-(1/('Saisie Profil'!$G7+273)))),IF(H$4="Connecteurs",H$35*EXP(11604*0.1*((1/293)-(1/(IF('Saisie des composants'!I73="",H$9,'Saisie des composants'!I73)+'Saisie Profil'!$G7+273)))),H$35*EXP(11604*0.7*((1/293)-(1/(IF('Saisie des composants'!I73="",H$9,'Saisie des composants'!I73)+'Saisie Profil'!$G7+273)))))))))</f>
        <v>0</v>
      </c>
      <c r="I74" s="101">
        <f>IF(I$3="","",IF($A74=0,0,IF('Saisie Profil'!$D7="Off",0,IF(I$4="Relais électromécaniques hermétiques",('Saisie des composants'!J$19+1.8*'Saisie des composants'!J$20)*I$66*0.32*EXP(11604*0.25*((1/293)-(1/('Saisie Profil'!$G7+273)))),IF(I$4="Connecteurs",I$35*EXP(11604*0.1*((1/293)-(1/(IF('Saisie des composants'!J73="",I$9,'Saisie des composants'!J73)+'Saisie Profil'!$G7+273)))),I$35*EXP(11604*0.7*((1/293)-(1/(IF('Saisie des composants'!J73="",I$9,'Saisie des composants'!J73)+'Saisie Profil'!$G7+273)))))))))</f>
        <v>0</v>
      </c>
      <c r="J74" s="101">
        <f>IF(J$3="","",IF($A74=0,0,IF('Saisie Profil'!$D7="Off",0,IF(J$4="Relais électromécaniques hermétiques",('Saisie des composants'!K$19+1.8*'Saisie des composants'!K$20)*J$66*0.32*EXP(11604*0.25*((1/293)-(1/('Saisie Profil'!$G7+273)))),IF(J$4="Connecteurs",J$35*EXP(11604*0.1*((1/293)-(1/(IF('Saisie des composants'!K73="",J$9,'Saisie des composants'!K73)+'Saisie Profil'!$G7+273)))),J$35*EXP(11604*0.7*((1/293)-(1/(IF('Saisie des composants'!K73="",J$9,'Saisie des composants'!K73)+'Saisie Profil'!$G7+273)))))))))</f>
        <v>0</v>
      </c>
      <c r="K74" s="101">
        <f>IF(K$3="","",IF($A74=0,0,IF('Saisie Profil'!$D7="Off",0,IF(K$4="Relais électromécaniques hermétiques",('Saisie des composants'!L$19+1.8*'Saisie des composants'!L$20)*K$66*0.32*EXP(11604*0.25*((1/293)-(1/('Saisie Profil'!$G7+273)))),IF(K$4="Connecteurs",K$35*EXP(11604*0.1*((1/293)-(1/(IF('Saisie des composants'!L73="",K$9,'Saisie des composants'!L73)+'Saisie Profil'!$G7+273)))),K$35*EXP(11604*0.7*((1/293)-(1/(IF('Saisie des composants'!L73="",K$9,'Saisie des composants'!L73)+'Saisie Profil'!$G7+273)))))))))</f>
        <v>0</v>
      </c>
      <c r="L74" s="101">
        <f>IF(L$3="","",IF($A74=0,0,IF('Saisie Profil'!$D7="Off",0,IF(L$4="Relais électromécaniques hermétiques",('Saisie des composants'!M$19+1.8*'Saisie des composants'!M$20)*L$66*0.32*EXP(11604*0.25*((1/293)-(1/('Saisie Profil'!$G7+273)))),IF(L$4="Connecteurs",L$35*EXP(11604*0.1*((1/293)-(1/(IF('Saisie des composants'!M73="",L$9,'Saisie des composants'!M73)+'Saisie Profil'!$G7+273)))),L$35*EXP(11604*0.7*((1/293)-(1/(IF('Saisie des composants'!M73="",L$9,'Saisie des composants'!M73)+'Saisie Profil'!$G7+273)))))))))</f>
        <v>0</v>
      </c>
      <c r="M74" s="101">
        <f>IF(M$3="","",IF($A74=0,0,IF('Saisie Profil'!$D7="Off",0,IF(M$4="Relais électromécaniques hermétiques",('Saisie des composants'!N$19+1.8*'Saisie des composants'!N$20)*M$66*0.32*EXP(11604*0.25*((1/293)-(1/('Saisie Profil'!$G7+273)))),IF(M$4="Connecteurs",M$35*EXP(11604*0.1*((1/293)-(1/(IF('Saisie des composants'!N73="",M$9,'Saisie des composants'!N73)+'Saisie Profil'!$G7+273)))),M$35*EXP(11604*0.7*((1/293)-(1/(IF('Saisie des composants'!N73="",M$9,'Saisie des composants'!N73)+'Saisie Profil'!$G7+273)))))))))</f>
        <v>0</v>
      </c>
      <c r="N74" s="101">
        <f>IF(N$3="","",IF($A74=0,0,IF('Saisie Profil'!$D7="Off",0,IF(N$4="Relais électromécaniques hermétiques",('Saisie des composants'!O$19+1.8*'Saisie des composants'!O$20)*N$66*0.32*EXP(11604*0.25*((1/293)-(1/('Saisie Profil'!$G7+273)))),IF(N$4="Connecteurs",N$35*EXP(11604*0.1*((1/293)-(1/(IF('Saisie des composants'!O73="",N$9,'Saisie des composants'!O73)+'Saisie Profil'!$G7+273)))),N$35*EXP(11604*0.7*((1/293)-(1/(IF('Saisie des composants'!O73="",N$9,'Saisie des composants'!O73)+'Saisie Profil'!$G7+273)))))))))</f>
        <v>0</v>
      </c>
      <c r="O74" s="101" t="str">
        <f>IF(O$3="","",IF($A74=0,0,IF('Saisie Profil'!$D7="Off",0,IF(O$4="Relais électromécaniques hermétiques",('Saisie des composants'!P$19+1.8*'Saisie des composants'!P$20)*O$66*0.32*EXP(11604*0.25*((1/293)-(1/('Saisie Profil'!$G7+273)))),IF(O$4="Connecteurs",O$35*EXP(11604*0.1*((1/293)-(1/(IF('Saisie des composants'!P73="",O$9,'Saisie des composants'!P73)+'Saisie Profil'!$G7+273)))),O$35*EXP(11604*0.7*((1/293)-(1/(IF('Saisie des composants'!P73="",O$9,'Saisie des composants'!P73)+'Saisie Profil'!$G7+273)))))))))</f>
        <v/>
      </c>
      <c r="P74" s="101" t="str">
        <f>IF(P$3="","",IF($A74=0,0,IF('Saisie Profil'!$D7="Off",0,IF(P$4="Relais électromécaniques hermétiques",('Saisie des composants'!Q$19+1.8*'Saisie des composants'!Q$20)*P$66*0.32*EXP(11604*0.25*((1/293)-(1/('Saisie Profil'!$G7+273)))),IF(P$4="Connecteurs",P$35*EXP(11604*0.1*((1/293)-(1/(IF('Saisie des composants'!Q73="",P$9,'Saisie des composants'!Q73)+'Saisie Profil'!$G7+273)))),P$35*EXP(11604*0.7*((1/293)-(1/(IF('Saisie des composants'!Q73="",P$9,'Saisie des composants'!Q73)+'Saisie Profil'!$G7+273)))))))))</f>
        <v/>
      </c>
      <c r="Q74" s="101" t="str">
        <f>IF(Q$3="","",IF($A74=0,0,IF('Saisie Profil'!$D7="Off",0,IF(Q$4="Relais électromécaniques hermétiques",('Saisie des composants'!R$19+1.8*'Saisie des composants'!R$20)*Q$66*0.32*EXP(11604*0.25*((1/293)-(1/('Saisie Profil'!$G7+273)))),IF(Q$4="Connecteurs",Q$35*EXP(11604*0.1*((1/293)-(1/(IF('Saisie des composants'!R73="",Q$9,'Saisie des composants'!R73)+'Saisie Profil'!$G7+273)))),Q$35*EXP(11604*0.7*((1/293)-(1/(IF('Saisie des composants'!R73="",Q$9,'Saisie des composants'!R73)+'Saisie Profil'!$G7+273)))))))))</f>
        <v/>
      </c>
      <c r="R74" s="101" t="str">
        <f>IF(R$3="","",IF($A74=0,0,IF('Saisie Profil'!$D7="Off",0,IF(R$4="Relais électromécaniques hermétiques",('Saisie des composants'!S$19+1.8*'Saisie des composants'!S$20)*R$66*0.32*EXP(11604*0.25*((1/293)-(1/('Saisie Profil'!$G7+273)))),IF(R$4="Connecteurs",R$35*EXP(11604*0.1*((1/293)-(1/(IF('Saisie des composants'!S73="",R$9,'Saisie des composants'!S73)+'Saisie Profil'!$G7+273)))),R$35*EXP(11604*0.7*((1/293)-(1/(IF('Saisie des composants'!S73="",R$9,'Saisie des composants'!S73)+'Saisie Profil'!$G7+273)))))))))</f>
        <v/>
      </c>
      <c r="S74" s="101" t="str">
        <f>IF(S$3="","",IF($A74=0,0,IF('Saisie Profil'!$D7="Off",0,IF(S$4="Relais électromécaniques hermétiques",('Saisie des composants'!T$19+1.8*'Saisie des composants'!T$20)*S$66*0.32*EXP(11604*0.25*((1/293)-(1/('Saisie Profil'!$G7+273)))),IF(S$4="Connecteurs",S$35*EXP(11604*0.1*((1/293)-(1/(IF('Saisie des composants'!T73="",S$9,'Saisie des composants'!T73)+'Saisie Profil'!$G7+273)))),S$35*EXP(11604*0.7*((1/293)-(1/(IF('Saisie des composants'!T73="",S$9,'Saisie des composants'!T73)+'Saisie Profil'!$G7+273)))))))))</f>
        <v/>
      </c>
      <c r="T74" s="101" t="str">
        <f>IF(T$3="","",IF($A74=0,0,IF('Saisie Profil'!$D7="Off",0,IF(T$4="Relais électromécaniques hermétiques",('Saisie des composants'!U$19+1.8*'Saisie des composants'!U$20)*T$66*0.32*EXP(11604*0.25*((1/293)-(1/('Saisie Profil'!$G7+273)))),IF(T$4="Connecteurs",T$35*EXP(11604*0.1*((1/293)-(1/(IF('Saisie des composants'!U73="",T$9,'Saisie des composants'!U73)+'Saisie Profil'!$G7+273)))),T$35*EXP(11604*0.7*((1/293)-(1/(IF('Saisie des composants'!U73="",T$9,'Saisie des composants'!U73)+'Saisie Profil'!$G7+273)))))))))</f>
        <v/>
      </c>
      <c r="U74" s="101" t="str">
        <f>IF(U$3="","",IF($A74=0,0,IF('Saisie Profil'!$D7="Off",0,IF(U$4="Relais électromécaniques hermétiques",('Saisie des composants'!V$19+1.8*'Saisie des composants'!V$20)*U$66*0.32*EXP(11604*0.25*((1/293)-(1/('Saisie Profil'!$G7+273)))),IF(U$4="Connecteurs",U$35*EXP(11604*0.1*((1/293)-(1/(IF('Saisie des composants'!V73="",U$9,'Saisie des composants'!V73)+'Saisie Profil'!$G7+273)))),U$35*EXP(11604*0.7*((1/293)-(1/(IF('Saisie des composants'!V73="",U$9,'Saisie des composants'!V73)+'Saisie Profil'!$G7+273)))))))))</f>
        <v/>
      </c>
      <c r="V74" s="101" t="str">
        <f>IF(V$3="","",IF($A74=0,0,IF('Saisie Profil'!$D7="Off",0,IF(V$4="Relais électromécaniques hermétiques",('Saisie des composants'!W$19+1.8*'Saisie des composants'!W$20)*V$66*0.32*EXP(11604*0.25*((1/293)-(1/('Saisie Profil'!$G7+273)))),IF(V$4="Connecteurs",V$35*EXP(11604*0.1*((1/293)-(1/(IF('Saisie des composants'!W73="",V$9,'Saisie des composants'!W73)+'Saisie Profil'!$G7+273)))),V$35*EXP(11604*0.7*((1/293)-(1/(IF('Saisie des composants'!W73="",V$9,'Saisie des composants'!W73)+'Saisie Profil'!$G7+273)))))))))</f>
        <v/>
      </c>
      <c r="W74" s="101" t="str">
        <f>IF(W$3="","",IF($A74=0,0,IF('Saisie Profil'!$D7="Off",0,IF(W$4="Relais électromécaniques hermétiques",('Saisie des composants'!X$19+1.8*'Saisie des composants'!X$20)*W$66*0.32*EXP(11604*0.25*((1/293)-(1/('Saisie Profil'!$G7+273)))),IF(W$4="Connecteurs",W$35*EXP(11604*0.1*((1/293)-(1/(IF('Saisie des composants'!X73="",W$9,'Saisie des composants'!X73)+'Saisie Profil'!$G7+273)))),W$35*EXP(11604*0.7*((1/293)-(1/(IF('Saisie des composants'!X73="",W$9,'Saisie des composants'!X73)+'Saisie Profil'!$G7+273)))))))))</f>
        <v/>
      </c>
      <c r="X74" s="101" t="str">
        <f>IF(X$3="","",IF($A74=0,0,IF('Saisie Profil'!$D7="Off",0,IF(X$4="Relais électromécaniques hermétiques",('Saisie des composants'!Y$19+1.8*'Saisie des composants'!Y$20)*X$66*0.32*EXP(11604*0.25*((1/293)-(1/('Saisie Profil'!$G7+273)))),IF(X$4="Connecteurs",X$35*EXP(11604*0.1*((1/293)-(1/(IF('Saisie des composants'!Y73="",X$9,'Saisie des composants'!Y73)+'Saisie Profil'!$G7+273)))),X$35*EXP(11604*0.7*((1/293)-(1/(IF('Saisie des composants'!Y73="",X$9,'Saisie des composants'!Y73)+'Saisie Profil'!$G7+273)))))))))</f>
        <v/>
      </c>
      <c r="Y74" s="101" t="str">
        <f>IF(Y$3="","",IF($A74=0,0,IF('Saisie Profil'!$D7="Off",0,IF(Y$4="Relais électromécaniques hermétiques",('Saisie des composants'!Z$19+1.8*'Saisie des composants'!Z$20)*Y$66*0.32*EXP(11604*0.25*((1/293)-(1/('Saisie Profil'!$G7+273)))),IF(Y$4="Connecteurs",Y$35*EXP(11604*0.1*((1/293)-(1/(IF('Saisie des composants'!Z73="",Y$9,'Saisie des composants'!Z73)+'Saisie Profil'!$G7+273)))),Y$35*EXP(11604*0.7*((1/293)-(1/(IF('Saisie des composants'!Z73="",Y$9,'Saisie des composants'!Z73)+'Saisie Profil'!$G7+273)))))))))</f>
        <v/>
      </c>
      <c r="Z74" s="101" t="str">
        <f>IF(Z$3="","",IF($A74=0,0,IF('Saisie Profil'!$D7="Off",0,IF(Z$4="Relais électromécaniques hermétiques",('Saisie des composants'!AA$19+1.8*'Saisie des composants'!AA$20)*Z$66*0.32*EXP(11604*0.25*((1/293)-(1/('Saisie Profil'!$G7+273)))),IF(Z$4="Connecteurs",Z$35*EXP(11604*0.1*((1/293)-(1/(IF('Saisie des composants'!AA73="",Z$9,'Saisie des composants'!AA73)+'Saisie Profil'!$G7+273)))),Z$35*EXP(11604*0.7*((1/293)-(1/(IF('Saisie des composants'!AA73="",Z$9,'Saisie des composants'!AA73)+'Saisie Profil'!$G7+273)))))))))</f>
        <v/>
      </c>
      <c r="AA74" s="101" t="str">
        <f>IF(AA$3="","",IF($A74=0,0,IF('Saisie Profil'!$D7="Off",0,IF(AA$4="Relais électromécaniques hermétiques",('Saisie des composants'!AB$19+1.8*'Saisie des composants'!AB$20)*AA$66*0.32*EXP(11604*0.25*((1/293)-(1/('Saisie Profil'!$G7+273)))),IF(AA$4="Connecteurs",AA$35*EXP(11604*0.1*((1/293)-(1/(IF('Saisie des composants'!AB73="",AA$9,'Saisie des composants'!AB73)+'Saisie Profil'!$G7+273)))),AA$35*EXP(11604*0.7*((1/293)-(1/(IF('Saisie des composants'!AB73="",AA$9,'Saisie des composants'!AB73)+'Saisie Profil'!$G7+273)))))))))</f>
        <v/>
      </c>
      <c r="AB74" s="101" t="str">
        <f>IF(AB$3="","",IF($A74=0,0,IF('Saisie Profil'!$D7="Off",0,IF(AB$4="Relais électromécaniques hermétiques",('Saisie des composants'!AC$19+1.8*'Saisie des composants'!AC$20)*AB$66*0.32*EXP(11604*0.25*((1/293)-(1/('Saisie Profil'!$G7+273)))),IF(AB$4="Connecteurs",AB$35*EXP(11604*0.1*((1/293)-(1/(IF('Saisie des composants'!AC73="",AB$9,'Saisie des composants'!AC73)+'Saisie Profil'!$G7+273)))),AB$35*EXP(11604*0.7*((1/293)-(1/(IF('Saisie des composants'!AC73="",AB$9,'Saisie des composants'!AC73)+'Saisie Profil'!$G7+273)))))))))</f>
        <v/>
      </c>
      <c r="AC74" s="101" t="str">
        <f>IF(AC$3="","",IF($A74=0,0,IF('Saisie Profil'!$D7="Off",0,IF(AC$4="Relais électromécaniques hermétiques",('Saisie des composants'!AD$19+1.8*'Saisie des composants'!AD$20)*AC$66*0.32*EXP(11604*0.25*((1/293)-(1/('Saisie Profil'!$G7+273)))),IF(AC$4="Connecteurs",AC$35*EXP(11604*0.1*((1/293)-(1/(IF('Saisie des composants'!AD73="",AC$9,'Saisie des composants'!AD73)+'Saisie Profil'!$G7+273)))),AC$35*EXP(11604*0.7*((1/293)-(1/(IF('Saisie des composants'!AD73="",AC$9,'Saisie des composants'!AD73)+'Saisie Profil'!$G7+273)))))))))</f>
        <v/>
      </c>
      <c r="AD74" s="101" t="str">
        <f>IF(AD$3="","",IF($A74=0,0,IF('Saisie Profil'!$D7="Off",0,IF(AD$4="Relais électromécaniques hermétiques",('Saisie des composants'!AE$19+1.8*'Saisie des composants'!AE$20)*AD$66*0.32*EXP(11604*0.25*((1/293)-(1/('Saisie Profil'!$G7+273)))),IF(AD$4="Connecteurs",AD$35*EXP(11604*0.1*((1/293)-(1/(IF('Saisie des composants'!AE73="",AD$9,'Saisie des composants'!AE73)+'Saisie Profil'!$G7+273)))),AD$35*EXP(11604*0.7*((1/293)-(1/(IF('Saisie des composants'!AE73="",AD$9,'Saisie des composants'!AE73)+'Saisie Profil'!$G7+273)))))))))</f>
        <v/>
      </c>
      <c r="AE74" s="101" t="str">
        <f>IF(AE$3="","",IF($A74=0,0,IF('Saisie Profil'!$D7="Off",0,IF(AE$4="Relais électromécaniques hermétiques",('Saisie des composants'!AF$19+1.8*'Saisie des composants'!AF$20)*AE$66*0.32*EXP(11604*0.25*((1/293)-(1/('Saisie Profil'!$G7+273)))),IF(AE$4="Connecteurs",AE$35*EXP(11604*0.1*((1/293)-(1/(IF('Saisie des composants'!AF73="",AE$9,'Saisie des composants'!AF73)+'Saisie Profil'!$G7+273)))),AE$35*EXP(11604*0.7*((1/293)-(1/(IF('Saisie des composants'!AF73="",AE$9,'Saisie des composants'!AF73)+'Saisie Profil'!$G7+273)))))))))</f>
        <v/>
      </c>
      <c r="AF74" s="101" t="str">
        <f>IF(AF$3="","",IF($A74=0,0,IF('Saisie Profil'!$D7="Off",0,IF(AF$4="Relais électromécaniques hermétiques",('Saisie des composants'!AG$19+1.8*'Saisie des composants'!AG$20)*AF$66*0.32*EXP(11604*0.25*((1/293)-(1/('Saisie Profil'!$G7+273)))),IF(AF$4="Connecteurs",AF$35*EXP(11604*0.1*((1/293)-(1/(IF('Saisie des composants'!AG73="",AF$9,'Saisie des composants'!AG73)+'Saisie Profil'!$G7+273)))),AF$35*EXP(11604*0.7*((1/293)-(1/(IF('Saisie des composants'!AG73="",AF$9,'Saisie des composants'!AG73)+'Saisie Profil'!$G7+273)))))))))</f>
        <v/>
      </c>
      <c r="AG74" s="101" t="str">
        <f>IF(AG$3="","",IF($A74=0,0,IF('Saisie Profil'!$D7="Off",0,IF(AG$4="Relais électromécaniques hermétiques",('Saisie des composants'!AH$19+1.8*'Saisie des composants'!AH$20)*AG$66*0.32*EXP(11604*0.25*((1/293)-(1/('Saisie Profil'!$G7+273)))),IF(AG$4="Connecteurs",AG$35*EXP(11604*0.1*((1/293)-(1/(IF('Saisie des composants'!AH73="",AG$9,'Saisie des composants'!AH73)+'Saisie Profil'!$G7+273)))),AG$35*EXP(11604*0.7*((1/293)-(1/(IF('Saisie des composants'!AH73="",AG$9,'Saisie des composants'!AH73)+'Saisie Profil'!$G7+273)))))))))</f>
        <v/>
      </c>
      <c r="AH74" s="101" t="str">
        <f>IF(AH$3="","",IF($A74=0,0,IF('Saisie Profil'!$D7="Off",0,IF(AH$4="Relais électromécaniques hermétiques",('Saisie des composants'!AI$19+1.8*'Saisie des composants'!AI$20)*AH$66*0.32*EXP(11604*0.25*((1/293)-(1/('Saisie Profil'!$G7+273)))),IF(AH$4="Connecteurs",AH$35*EXP(11604*0.1*((1/293)-(1/(IF('Saisie des composants'!AI73="",AH$9,'Saisie des composants'!AI73)+'Saisie Profil'!$G7+273)))),AH$35*EXP(11604*0.7*((1/293)-(1/(IF('Saisie des composants'!AI73="",AH$9,'Saisie des composants'!AI73)+'Saisie Profil'!$G7+273)))))))))</f>
        <v/>
      </c>
      <c r="AI74" s="101" t="str">
        <f>IF(AI$3="","",IF($A74=0,0,IF('Saisie Profil'!$D7="Off",0,IF(AI$4="Relais électromécaniques hermétiques",('Saisie des composants'!AJ$19+1.8*'Saisie des composants'!AJ$20)*AI$66*0.32*EXP(11604*0.25*((1/293)-(1/('Saisie Profil'!$G7+273)))),IF(AI$4="Connecteurs",AI$35*EXP(11604*0.1*((1/293)-(1/(IF('Saisie des composants'!AJ73="",AI$9,'Saisie des composants'!AJ73)+'Saisie Profil'!$G7+273)))),AI$35*EXP(11604*0.7*((1/293)-(1/(IF('Saisie des composants'!AJ73="",AI$9,'Saisie des composants'!AJ73)+'Saisie Profil'!$G7+273)))))))))</f>
        <v/>
      </c>
      <c r="AJ74" s="101" t="str">
        <f>IF(AJ$3="","",IF($A74=0,0,IF('Saisie Profil'!$D7="Off",0,IF(AJ$4="Relais électromécaniques hermétiques",('Saisie des composants'!AK$19+1.8*'Saisie des composants'!AK$20)*AJ$66*0.32*EXP(11604*0.25*((1/293)-(1/('Saisie Profil'!$G7+273)))),IF(AJ$4="Connecteurs",AJ$35*EXP(11604*0.1*((1/293)-(1/(IF('Saisie des composants'!AK73="",AJ$9,'Saisie des composants'!AK73)+'Saisie Profil'!$G7+273)))),AJ$35*EXP(11604*0.7*((1/293)-(1/(IF('Saisie des composants'!AK73="",AJ$9,'Saisie des composants'!AK73)+'Saisie Profil'!$G7+273)))))))))</f>
        <v/>
      </c>
      <c r="AK74" s="101" t="str">
        <f>IF(AK$3="","",IF($A74=0,0,IF('Saisie Profil'!$D7="Off",0,IF(AK$4="Relais électromécaniques hermétiques",('Saisie des composants'!AL$19+1.8*'Saisie des composants'!AL$20)*AK$66*0.32*EXP(11604*0.25*((1/293)-(1/('Saisie Profil'!$G7+273)))),IF(AK$4="Connecteurs",AK$35*EXP(11604*0.1*((1/293)-(1/(IF('Saisie des composants'!AL73="",AK$9,'Saisie des composants'!AL73)+'Saisie Profil'!$G7+273)))),AK$35*EXP(11604*0.7*((1/293)-(1/(IF('Saisie des composants'!AL73="",AK$9,'Saisie des composants'!AL73)+'Saisie Profil'!$G7+273)))))))))</f>
        <v/>
      </c>
      <c r="AL74" s="101" t="str">
        <f>IF(AL$3="","",IF($A74=0,0,IF('Saisie Profil'!$D7="Off",0,IF(AL$4="Relais électromécaniques hermétiques",('Saisie des composants'!AM$19+1.8*'Saisie des composants'!AM$20)*AL$66*0.32*EXP(11604*0.25*((1/293)-(1/('Saisie Profil'!$G7+273)))),IF(AL$4="Connecteurs",AL$35*EXP(11604*0.1*((1/293)-(1/(IF('Saisie des composants'!AM73="",AL$9,'Saisie des composants'!AM73)+'Saisie Profil'!$G7+273)))),AL$35*EXP(11604*0.7*((1/293)-(1/(IF('Saisie des composants'!AM73="",AL$9,'Saisie des composants'!AM73)+'Saisie Profil'!$G7+273)))))))))</f>
        <v/>
      </c>
      <c r="AM74" s="101" t="str">
        <f>IF(AM$3="","",IF($A74=0,0,IF('Saisie Profil'!$D7="Off",0,IF(AM$4="Relais électromécaniques hermétiques",('Saisie des composants'!AN$19+1.8*'Saisie des composants'!AN$20)*AM$66*0.32*EXP(11604*0.25*((1/293)-(1/('Saisie Profil'!$G7+273)))),IF(AM$4="Connecteurs",AM$35*EXP(11604*0.1*((1/293)-(1/(IF('Saisie des composants'!AN73="",AM$9,'Saisie des composants'!AN73)+'Saisie Profil'!$G7+273)))),AM$35*EXP(11604*0.7*((1/293)-(1/(IF('Saisie des composants'!AN73="",AM$9,'Saisie des composants'!AN73)+'Saisie Profil'!$G7+273)))))))))</f>
        <v/>
      </c>
      <c r="AN74" s="101" t="str">
        <f>IF(AN$3="","",IF($A74=0,0,IF('Saisie Profil'!$D7="Off",0,IF(AN$4="Relais électromécaniques hermétiques",('Saisie des composants'!AO$19+1.8*'Saisie des composants'!AO$20)*AN$66*0.32*EXP(11604*0.25*((1/293)-(1/('Saisie Profil'!$G7+273)))),IF(AN$4="Connecteurs",AN$35*EXP(11604*0.1*((1/293)-(1/(IF('Saisie des composants'!AO73="",AN$9,'Saisie des composants'!AO73)+'Saisie Profil'!$G7+273)))),AN$35*EXP(11604*0.7*((1/293)-(1/(IF('Saisie des composants'!AO73="",AN$9,'Saisie des composants'!AO73)+'Saisie Profil'!$G7+273)))))))))</f>
        <v/>
      </c>
      <c r="AO74" s="101" t="str">
        <f>IF(AO$3="","",IF($A74=0,0,IF('Saisie Profil'!$D7="Off",0,IF(AO$4="Relais électromécaniques hermétiques",('Saisie des composants'!AP$19+1.8*'Saisie des composants'!AP$20)*AO$66*0.32*EXP(11604*0.25*((1/293)-(1/('Saisie Profil'!$G7+273)))),IF(AO$4="Connecteurs",AO$35*EXP(11604*0.1*((1/293)-(1/(IF('Saisie des composants'!AP73="",AO$9,'Saisie des composants'!AP73)+'Saisie Profil'!$G7+273)))),AO$35*EXP(11604*0.7*((1/293)-(1/(IF('Saisie des composants'!AP73="",AO$9,'Saisie des composants'!AP73)+'Saisie Profil'!$G7+273)))))))))</f>
        <v/>
      </c>
      <c r="AP74" s="101" t="str">
        <f>IF(AP$3="","",IF($A74=0,0,IF('Saisie Profil'!$D7="Off",0,IF(AP$4="Relais électromécaniques hermétiques",('Saisie des composants'!AQ$19+1.8*'Saisie des composants'!AQ$20)*AP$66*0.32*EXP(11604*0.25*((1/293)-(1/('Saisie Profil'!$G7+273)))),IF(AP$4="Connecteurs",AP$35*EXP(11604*0.1*((1/293)-(1/(IF('Saisie des composants'!AQ73="",AP$9,'Saisie des composants'!AQ73)+'Saisie Profil'!$G7+273)))),AP$35*EXP(11604*0.7*((1/293)-(1/(IF('Saisie des composants'!AQ73="",AP$9,'Saisie des composants'!AQ73)+'Saisie Profil'!$G7+273)))))))))</f>
        <v/>
      </c>
      <c r="AQ74" s="101" t="str">
        <f>IF(AQ$3="","",IF($A74=0,0,IF('Saisie Profil'!$D7="Off",0,IF(AQ$4="Relais électromécaniques hermétiques",('Saisie des composants'!AR$19+1.8*'Saisie des composants'!AR$20)*AQ$66*0.32*EXP(11604*0.25*((1/293)-(1/('Saisie Profil'!$G7+273)))),IF(AQ$4="Connecteurs",AQ$35*EXP(11604*0.1*((1/293)-(1/(IF('Saisie des composants'!AR73="",AQ$9,'Saisie des composants'!AR73)+'Saisie Profil'!$G7+273)))),AQ$35*EXP(11604*0.7*((1/293)-(1/(IF('Saisie des composants'!AR73="",AQ$9,'Saisie des composants'!AR73)+'Saisie Profil'!$G7+273)))))))))</f>
        <v/>
      </c>
      <c r="AR74" s="101" t="str">
        <f>IF(AR$3="","",IF($A74=0,0,IF('Saisie Profil'!$D7="Off",0,IF(AR$4="Relais électromécaniques hermétiques",('Saisie des composants'!AS$19+1.8*'Saisie des composants'!AS$20)*AR$66*0.32*EXP(11604*0.25*((1/293)-(1/('Saisie Profil'!$G7+273)))),IF(AR$4="Connecteurs",AR$35*EXP(11604*0.1*((1/293)-(1/(IF('Saisie des composants'!AS73="",AR$9,'Saisie des composants'!AS73)+'Saisie Profil'!$G7+273)))),AR$35*EXP(11604*0.7*((1/293)-(1/(IF('Saisie des composants'!AS73="",AR$9,'Saisie des composants'!AS73)+'Saisie Profil'!$G7+273)))))))))</f>
        <v/>
      </c>
      <c r="AS74" s="101" t="str">
        <f>IF(AS$3="","",IF($A74=0,0,IF('Saisie Profil'!$D7="Off",0,IF(AS$4="Relais électromécaniques hermétiques",('Saisie des composants'!AT$19+1.8*'Saisie des composants'!AT$20)*AS$66*0.32*EXP(11604*0.25*((1/293)-(1/('Saisie Profil'!$G7+273)))),IF(AS$4="Connecteurs",AS$35*EXP(11604*0.1*((1/293)-(1/(IF('Saisie des composants'!AT73="",AS$9,'Saisie des composants'!AT73)+'Saisie Profil'!$G7+273)))),AS$35*EXP(11604*0.7*((1/293)-(1/(IF('Saisie des composants'!AT73="",AS$9,'Saisie des composants'!AT73)+'Saisie Profil'!$G7+273)))))))))</f>
        <v/>
      </c>
      <c r="AT74" s="101" t="str">
        <f>IF(AT$3="","",IF($A74=0,0,IF('Saisie Profil'!$D7="Off",0,IF(AT$4="Relais électromécaniques hermétiques",('Saisie des composants'!AU$19+1.8*'Saisie des composants'!AU$20)*AT$66*0.32*EXP(11604*0.25*((1/293)-(1/('Saisie Profil'!$G7+273)))),IF(AT$4="Connecteurs",AT$35*EXP(11604*0.1*((1/293)-(1/(IF('Saisie des composants'!AU73="",AT$9,'Saisie des composants'!AU73)+'Saisie Profil'!$G7+273)))),AT$35*EXP(11604*0.7*((1/293)-(1/(IF('Saisie des composants'!AU73="",AT$9,'Saisie des composants'!AU73)+'Saisie Profil'!$G7+273)))))))))</f>
        <v/>
      </c>
      <c r="AU74" s="101" t="str">
        <f>IF(AU$3="","",IF($A74=0,0,IF('Saisie Profil'!$D7="Off",0,IF(AU$4="Relais électromécaniques hermétiques",('Saisie des composants'!AV$19+1.8*'Saisie des composants'!AV$20)*AU$66*0.32*EXP(11604*0.25*((1/293)-(1/('Saisie Profil'!$G7+273)))),IF(AU$4="Connecteurs",AU$35*EXP(11604*0.1*((1/293)-(1/(IF('Saisie des composants'!AV73="",AU$9,'Saisie des composants'!AV73)+'Saisie Profil'!$G7+273)))),AU$35*EXP(11604*0.7*((1/293)-(1/(IF('Saisie des composants'!AV73="",AU$9,'Saisie des composants'!AV73)+'Saisie Profil'!$G7+273)))))))))</f>
        <v/>
      </c>
      <c r="AV74" s="101" t="str">
        <f>IF(AV$3="","",IF($A74=0,0,IF('Saisie Profil'!$D7="Off",0,IF(AV$4="Relais électromécaniques hermétiques",('Saisie des composants'!AW$19+1.8*'Saisie des composants'!AW$20)*AV$66*0.32*EXP(11604*0.25*((1/293)-(1/('Saisie Profil'!$G7+273)))),IF(AV$4="Connecteurs",AV$35*EXP(11604*0.1*((1/293)-(1/(IF('Saisie des composants'!AW73="",AV$9,'Saisie des composants'!AW73)+'Saisie Profil'!$G7+273)))),AV$35*EXP(11604*0.7*((1/293)-(1/(IF('Saisie des composants'!AW73="",AV$9,'Saisie des composants'!AW73)+'Saisie Profil'!$G7+273)))))))))</f>
        <v/>
      </c>
      <c r="AW74" s="101" t="str">
        <f>IF(AW$3="","",IF($A74=0,0,IF('Saisie Profil'!$D7="Off",0,IF(AW$4="Relais électromécaniques hermétiques",('Saisie des composants'!AX$19+1.8*'Saisie des composants'!AX$20)*AW$66*0.32*EXP(11604*0.25*((1/293)-(1/('Saisie Profil'!$G7+273)))),IF(AW$4="Connecteurs",AW$35*EXP(11604*0.1*((1/293)-(1/(IF('Saisie des composants'!AX73="",AW$9,'Saisie des composants'!AX73)+'Saisie Profil'!$G7+273)))),AW$35*EXP(11604*0.7*((1/293)-(1/(IF('Saisie des composants'!AX73="",AW$9,'Saisie des composants'!AX73)+'Saisie Profil'!$G7+273)))))))))</f>
        <v/>
      </c>
      <c r="AX74" s="101" t="str">
        <f>IF(AX$3="","",IF($A74=0,0,IF('Saisie Profil'!$D7="Off",0,IF(AX$4="Relais électromécaniques hermétiques",('Saisie des composants'!AY$19+1.8*'Saisie des composants'!AY$20)*AX$66*0.32*EXP(11604*0.25*((1/293)-(1/('Saisie Profil'!$G7+273)))),IF(AX$4="Connecteurs",AX$35*EXP(11604*0.1*((1/293)-(1/(IF('Saisie des composants'!AY73="",AX$9,'Saisie des composants'!AY73)+'Saisie Profil'!$G7+273)))),AX$35*EXP(11604*0.7*((1/293)-(1/(IF('Saisie des composants'!AY73="",AX$9,'Saisie des composants'!AY73)+'Saisie Profil'!$G7+273)))))))))</f>
        <v/>
      </c>
      <c r="AY74" s="101" t="str">
        <f>IF(AY$3="","",IF($A74=0,0,IF('Saisie Profil'!$D7="Off",0,IF(AY$4="Relais électromécaniques hermétiques",('Saisie des composants'!AZ$19+1.8*'Saisie des composants'!AZ$20)*AY$66*0.32*EXP(11604*0.25*((1/293)-(1/('Saisie Profil'!$G7+273)))),IF(AY$4="Connecteurs",AY$35*EXP(11604*0.1*((1/293)-(1/(IF('Saisie des composants'!AZ73="",AY$9,'Saisie des composants'!AZ73)+'Saisie Profil'!$G7+273)))),AY$35*EXP(11604*0.7*((1/293)-(1/(IF('Saisie des composants'!AZ73="",AY$9,'Saisie des composants'!AZ73)+'Saisie Profil'!$G7+273)))))))))</f>
        <v/>
      </c>
      <c r="AZ74" s="101" t="str">
        <f>IF(AZ$3="","",IF($A74=0,0,IF('Saisie Profil'!$D7="Off",0,IF(AZ$4="Relais électromécaniques hermétiques",('Saisie des composants'!BA$19+1.8*'Saisie des composants'!BA$20)*AZ$66*0.32*EXP(11604*0.25*((1/293)-(1/('Saisie Profil'!$G7+273)))),IF(AZ$4="Connecteurs",AZ$35*EXP(11604*0.1*((1/293)-(1/(IF('Saisie des composants'!BA73="",AZ$9,'Saisie des composants'!BA73)+'Saisie Profil'!$G7+273)))),AZ$35*EXP(11604*0.7*((1/293)-(1/(IF('Saisie des composants'!BA73="",AZ$9,'Saisie des composants'!BA73)+'Saisie Profil'!$G7+273)))))))))</f>
        <v/>
      </c>
      <c r="BA74" s="101" t="str">
        <f>IF(BA$3="","",IF($A74=0,0,IF('Saisie Profil'!$D7="Off",0,IF(BA$4="Relais électromécaniques hermétiques",('Saisie des composants'!BB$19+1.8*'Saisie des composants'!BB$20)*BA$66*0.32*EXP(11604*0.25*((1/293)-(1/('Saisie Profil'!$G7+273)))),IF(BA$4="Connecteurs",BA$35*EXP(11604*0.1*((1/293)-(1/(IF('Saisie des composants'!BB73="",BA$9,'Saisie des composants'!BB73)+'Saisie Profil'!$G7+273)))),BA$35*EXP(11604*0.7*((1/293)-(1/(IF('Saisie des composants'!BB73="",BA$9,'Saisie des composants'!BB73)+'Saisie Profil'!$G7+273)))))))))</f>
        <v/>
      </c>
      <c r="BB74" s="101" t="str">
        <f>IF(BB$3="","",IF($A74=0,0,IF('Saisie Profil'!$D7="Off",0,IF(BB$4="Relais électromécaniques hermétiques",('Saisie des composants'!BC$19+1.8*'Saisie des composants'!BC$20)*BB$66*0.32*EXP(11604*0.25*((1/293)-(1/('Saisie Profil'!$G7+273)))),IF(BB$4="Connecteurs",BB$35*EXP(11604*0.1*((1/293)-(1/(IF('Saisie des composants'!BC73="",BB$9,'Saisie des composants'!BC73)+'Saisie Profil'!$G7+273)))),BB$35*EXP(11604*0.7*((1/293)-(1/(IF('Saisie des composants'!BC73="",BB$9,'Saisie des composants'!BC73)+'Saisie Profil'!$G7+273)))))))))</f>
        <v/>
      </c>
      <c r="BC74" s="101" t="str">
        <f>IF(BC$3="","",IF($A74=0,0,IF('Saisie Profil'!$D7="Off",0,IF(BC$4="Relais électromécaniques hermétiques",('Saisie des composants'!BD$19+1.8*'Saisie des composants'!BD$20)*BC$66*0.32*EXP(11604*0.25*((1/293)-(1/('Saisie Profil'!$G7+273)))),IF(BC$4="Connecteurs",BC$35*EXP(11604*0.1*((1/293)-(1/(IF('Saisie des composants'!BD73="",BC$9,'Saisie des composants'!BD73)+'Saisie Profil'!$G7+273)))),BC$35*EXP(11604*0.7*((1/293)-(1/(IF('Saisie des composants'!BD73="",BC$9,'Saisie des composants'!BD73)+'Saisie Profil'!$G7+273)))))))))</f>
        <v/>
      </c>
      <c r="BD74" s="101" t="str">
        <f>IF(BD$3="","",IF($A74=0,0,IF('Saisie Profil'!$D7="Off",0,IF(BD$4="Relais électromécaniques hermétiques",('Saisie des composants'!BE$19+1.8*'Saisie des composants'!BE$20)*BD$66*0.32*EXP(11604*0.25*((1/293)-(1/('Saisie Profil'!$G7+273)))),IF(BD$4="Connecteurs",BD$35*EXP(11604*0.1*((1/293)-(1/(IF('Saisie des composants'!BE73="",BD$9,'Saisie des composants'!BE73)+'Saisie Profil'!$G7+273)))),BD$35*EXP(11604*0.7*((1/293)-(1/(IF('Saisie des composants'!BE73="",BD$9,'Saisie des composants'!BE73)+'Saisie Profil'!$G7+273)))))))))</f>
        <v/>
      </c>
      <c r="BE74" s="101" t="str">
        <f>IF(BE$3="","",IF($A74=0,0,IF('Saisie Profil'!$D7="Off",0,IF(BE$4="Relais électromécaniques hermétiques",('Saisie des composants'!BF$19+1.8*'Saisie des composants'!BF$20)*BE$66*0.32*EXP(11604*0.25*((1/293)-(1/('Saisie Profil'!$G7+273)))),IF(BE$4="Connecteurs",BE$35*EXP(11604*0.1*((1/293)-(1/(IF('Saisie des composants'!BF73="",BE$9,'Saisie des composants'!BF73)+'Saisie Profil'!$G7+273)))),BE$35*EXP(11604*0.7*((1/293)-(1/(IF('Saisie des composants'!BF73="",BE$9,'Saisie des composants'!BF73)+'Saisie Profil'!$G7+273)))))))))</f>
        <v/>
      </c>
      <c r="BF74" s="101" t="str">
        <f>IF(BF$3="","",IF($A74=0,0,IF('Saisie Profil'!$D7="Off",0,IF(BF$4="Relais électromécaniques hermétiques",('Saisie des composants'!BG$19+1.8*'Saisie des composants'!BG$20)*BF$66*0.32*EXP(11604*0.25*((1/293)-(1/('Saisie Profil'!$G7+273)))),IF(BF$4="Connecteurs",BF$35*EXP(11604*0.1*((1/293)-(1/(IF('Saisie des composants'!BG73="",BF$9,'Saisie des composants'!BG73)+'Saisie Profil'!$G7+273)))),BF$35*EXP(11604*0.7*((1/293)-(1/(IF('Saisie des composants'!BG73="",BF$9,'Saisie des composants'!BG73)+'Saisie Profil'!$G7+273)))))))))</f>
        <v/>
      </c>
      <c r="BG74" s="101" t="str">
        <f>IF(BG$3="","",IF($A74=0,0,IF('Saisie Profil'!$D7="Off",0,IF(BG$4="Relais électromécaniques hermétiques",('Saisie des composants'!BH$19+1.8*'Saisie des composants'!BH$20)*BG$66*0.32*EXP(11604*0.25*((1/293)-(1/('Saisie Profil'!$G7+273)))),IF(BG$4="Connecteurs",BG$35*EXP(11604*0.1*((1/293)-(1/(IF('Saisie des composants'!BH73="",BG$9,'Saisie des composants'!BH73)+'Saisie Profil'!$G7+273)))),BG$35*EXP(11604*0.7*((1/293)-(1/(IF('Saisie des composants'!BH73="",BG$9,'Saisie des composants'!BH73)+'Saisie Profil'!$G7+273)))))))))</f>
        <v/>
      </c>
      <c r="BH74" s="101" t="str">
        <f>IF(BH$3="","",IF($A74=0,0,IF('Saisie Profil'!$D7="Off",0,IF(BH$4="Relais électromécaniques hermétiques",('Saisie des composants'!BI$19+1.8*'Saisie des composants'!BI$20)*BH$66*0.32*EXP(11604*0.25*((1/293)-(1/('Saisie Profil'!$G7+273)))),IF(BH$4="Connecteurs",BH$35*EXP(11604*0.1*((1/293)-(1/(IF('Saisie des composants'!BI73="",BH$9,'Saisie des composants'!BI73)+'Saisie Profil'!$G7+273)))),BH$35*EXP(11604*0.7*((1/293)-(1/(IF('Saisie des composants'!BI73="",BH$9,'Saisie des composants'!BI73)+'Saisie Profil'!$G7+273)))))))))</f>
        <v/>
      </c>
      <c r="BI74" s="101" t="str">
        <f>IF(BI$3="","",IF($A74=0,0,IF('Saisie Profil'!$D7="Off",0,IF(BI$4="Relais électromécaniques hermétiques",('Saisie des composants'!BJ$19+1.8*'Saisie des composants'!BJ$20)*BI$66*0.32*EXP(11604*0.25*((1/293)-(1/('Saisie Profil'!$G7+273)))),IF(BI$4="Connecteurs",BI$35*EXP(11604*0.1*((1/293)-(1/(IF('Saisie des composants'!BJ73="",BI$9,'Saisie des composants'!BJ73)+'Saisie Profil'!$G7+273)))),BI$35*EXP(11604*0.7*((1/293)-(1/(IF('Saisie des composants'!BJ73="",BI$9,'Saisie des composants'!BJ73)+'Saisie Profil'!$G7+273)))))))))</f>
        <v/>
      </c>
      <c r="BJ74" s="101" t="str">
        <f>IF(BJ$3="","",IF($A74=0,0,IF('Saisie Profil'!$D7="Off",0,IF(BJ$4="Relais électromécaniques hermétiques",('Saisie des composants'!BK$19+1.8*'Saisie des composants'!BK$20)*BJ$66*0.32*EXP(11604*0.25*((1/293)-(1/('Saisie Profil'!$G7+273)))),IF(BJ$4="Connecteurs",BJ$35*EXP(11604*0.1*((1/293)-(1/(IF('Saisie des composants'!BK73="",BJ$9,'Saisie des composants'!BK73)+'Saisie Profil'!$G7+273)))),BJ$35*EXP(11604*0.7*((1/293)-(1/(IF('Saisie des composants'!BK73="",BJ$9,'Saisie des composants'!BK73)+'Saisie Profil'!$G7+273)))))))))</f>
        <v/>
      </c>
      <c r="BK74" s="101" t="str">
        <f>IF(BK$3="","",IF($A74=0,0,IF('Saisie Profil'!$D7="Off",0,IF(BK$4="Relais électromécaniques hermétiques",('Saisie des composants'!BL$19+1.8*'Saisie des composants'!BL$20)*BK$66*0.32*EXP(11604*0.25*((1/293)-(1/('Saisie Profil'!$G7+273)))),IF(BK$4="Connecteurs",BK$35*EXP(11604*0.1*((1/293)-(1/(IF('Saisie des composants'!BL73="",BK$9,'Saisie des composants'!BL73)+'Saisie Profil'!$G7+273)))),BK$35*EXP(11604*0.7*((1/293)-(1/(IF('Saisie des composants'!BL73="",BK$9,'Saisie des composants'!BL73)+'Saisie Profil'!$G7+273)))))))))</f>
        <v/>
      </c>
      <c r="BL74" s="101" t="str">
        <f>IF(BL$3="","",IF($A74=0,0,IF('Saisie Profil'!$D7="Off",0,IF(BL$4="Relais électromécaniques hermétiques",('Saisie des composants'!BM$19+1.8*'Saisie des composants'!BM$20)*BL$66*0.32*EXP(11604*0.25*((1/293)-(1/('Saisie Profil'!$G7+273)))),IF(BL$4="Connecteurs",BL$35*EXP(11604*0.1*((1/293)-(1/(IF('Saisie des composants'!BM73="",BL$9,'Saisie des composants'!BM73)+'Saisie Profil'!$G7+273)))),BL$35*EXP(11604*0.7*((1/293)-(1/(IF('Saisie des composants'!BM73="",BL$9,'Saisie des composants'!BM73)+'Saisie Profil'!$G7+273)))))))))</f>
        <v/>
      </c>
      <c r="BM74" s="101" t="str">
        <f>IF(BM$3="","",IF($A74=0,0,IF('Saisie Profil'!$D7="Off",0,IF(BM$4="Relais électromécaniques hermétiques",('Saisie des composants'!BN$19+1.8*'Saisie des composants'!BN$20)*BM$66*0.32*EXP(11604*0.25*((1/293)-(1/('Saisie Profil'!$G7+273)))),IF(BM$4="Connecteurs",BM$35*EXP(11604*0.1*((1/293)-(1/(IF('Saisie des composants'!BN73="",BM$9,'Saisie des composants'!BN73)+'Saisie Profil'!$G7+273)))),BM$35*EXP(11604*0.7*((1/293)-(1/(IF('Saisie des composants'!BN73="",BM$9,'Saisie des composants'!BN73)+'Saisie Profil'!$G7+273)))))))))</f>
        <v/>
      </c>
      <c r="BN74" s="101" t="str">
        <f>IF(BN$3="","",IF($A74=0,0,IF('Saisie Profil'!$D7="Off",0,IF(BN$4="Relais électromécaniques hermétiques",('Saisie des composants'!BO$19+1.8*'Saisie des composants'!BO$20)*BN$66*0.32*EXP(11604*0.25*((1/293)-(1/('Saisie Profil'!$G7+273)))),IF(BN$4="Connecteurs",BN$35*EXP(11604*0.1*((1/293)-(1/(IF('Saisie des composants'!BO73="",BN$9,'Saisie des composants'!BO73)+'Saisie Profil'!$G7+273)))),BN$35*EXP(11604*0.7*((1/293)-(1/(IF('Saisie des composants'!BO73="",BN$9,'Saisie des composants'!BO73)+'Saisie Profil'!$G7+273)))))))))</f>
        <v/>
      </c>
      <c r="BO74" s="101" t="str">
        <f>IF(BO$3="","",IF($A74=0,0,IF('Saisie Profil'!$D7="Off",0,IF(BO$4="Relais électromécaniques hermétiques",('Saisie des composants'!BP$19+1.8*'Saisie des composants'!BP$20)*BO$66*0.32*EXP(11604*0.25*((1/293)-(1/('Saisie Profil'!$G7+273)))),IF(BO$4="Connecteurs",BO$35*EXP(11604*0.1*((1/293)-(1/(IF('Saisie des composants'!BP73="",BO$9,'Saisie des composants'!BP73)+'Saisie Profil'!$G7+273)))),BO$35*EXP(11604*0.7*((1/293)-(1/(IF('Saisie des composants'!BP73="",BO$9,'Saisie des composants'!BP73)+'Saisie Profil'!$G7+273)))))))))</f>
        <v/>
      </c>
      <c r="BP74" s="101" t="str">
        <f>IF(BP$3="","",IF($A74=0,0,IF('Saisie Profil'!$D7="Off",0,IF(BP$4="Relais électromécaniques hermétiques",('Saisie des composants'!BQ$19+1.8*'Saisie des composants'!BQ$20)*BP$66*0.32*EXP(11604*0.25*((1/293)-(1/('Saisie Profil'!$G7+273)))),IF(BP$4="Connecteurs",BP$35*EXP(11604*0.1*((1/293)-(1/(IF('Saisie des composants'!BQ73="",BP$9,'Saisie des composants'!BQ73)+'Saisie Profil'!$G7+273)))),BP$35*EXP(11604*0.7*((1/293)-(1/(IF('Saisie des composants'!BQ73="",BP$9,'Saisie des composants'!BQ73)+'Saisie Profil'!$G7+273)))))))))</f>
        <v/>
      </c>
      <c r="BQ74" s="101" t="str">
        <f>IF(BQ$3="","",IF($A74=0,0,IF('Saisie Profil'!$D7="Off",0,IF(BQ$4="Relais électromécaniques hermétiques",('Saisie des composants'!BR$19+1.8*'Saisie des composants'!BR$20)*BQ$66*0.32*EXP(11604*0.25*((1/293)-(1/('Saisie Profil'!$G7+273)))),IF(BQ$4="Connecteurs",BQ$35*EXP(11604*0.1*((1/293)-(1/(IF('Saisie des composants'!BR73="",BQ$9,'Saisie des composants'!BR73)+'Saisie Profil'!$G7+273)))),BQ$35*EXP(11604*0.7*((1/293)-(1/(IF('Saisie des composants'!BR73="",BQ$9,'Saisie des composants'!BR73)+'Saisie Profil'!$G7+273)))))))))</f>
        <v/>
      </c>
      <c r="BR74" s="101" t="str">
        <f>IF(BR$3="","",IF($A74=0,0,IF('Saisie Profil'!$D7="Off",0,IF(BR$4="Relais électromécaniques hermétiques",('Saisie des composants'!BS$19+1.8*'Saisie des composants'!BS$20)*BR$66*0.32*EXP(11604*0.25*((1/293)-(1/('Saisie Profil'!$G7+273)))),IF(BR$4="Connecteurs",BR$35*EXP(11604*0.1*((1/293)-(1/(IF('Saisie des composants'!BS73="",BR$9,'Saisie des composants'!BS73)+'Saisie Profil'!$G7+273)))),BR$35*EXP(11604*0.7*((1/293)-(1/(IF('Saisie des composants'!BS73="",BR$9,'Saisie des composants'!BS73)+'Saisie Profil'!$G7+273)))))))))</f>
        <v/>
      </c>
      <c r="BS74" s="101" t="str">
        <f>IF(BS$3="","",IF($A74=0,0,IF('Saisie Profil'!$D7="Off",0,IF(BS$4="Relais électromécaniques hermétiques",('Saisie des composants'!BT$19+1.8*'Saisie des composants'!BT$20)*BS$66*0.32*EXP(11604*0.25*((1/293)-(1/('Saisie Profil'!$G7+273)))),IF(BS$4="Connecteurs",BS$35*EXP(11604*0.1*((1/293)-(1/(IF('Saisie des composants'!BT73="",BS$9,'Saisie des composants'!BT73)+'Saisie Profil'!$G7+273)))),BS$35*EXP(11604*0.7*((1/293)-(1/(IF('Saisie des composants'!BT73="",BS$9,'Saisie des composants'!BT73)+'Saisie Profil'!$G7+273)))))))))</f>
        <v/>
      </c>
      <c r="BT74" s="101" t="str">
        <f>IF(BT$3="","",IF($A74=0,0,IF('Saisie Profil'!$D7="Off",0,IF(BT$4="Relais électromécaniques hermétiques",('Saisie des composants'!BU$19+1.8*'Saisie des composants'!BU$20)*BT$66*0.32*EXP(11604*0.25*((1/293)-(1/('Saisie Profil'!$G7+273)))),IF(BT$4="Connecteurs",BT$35*EXP(11604*0.1*((1/293)-(1/(IF('Saisie des composants'!BU73="",BT$9,'Saisie des composants'!BU73)+'Saisie Profil'!$G7+273)))),BT$35*EXP(11604*0.7*((1/293)-(1/(IF('Saisie des composants'!BU73="",BT$9,'Saisie des composants'!BU73)+'Saisie Profil'!$G7+273)))))))))</f>
        <v/>
      </c>
      <c r="BU74" s="101" t="str">
        <f>IF(BU$3="","",IF($A74=0,0,IF('Saisie Profil'!$D7="Off",0,IF(BU$4="Relais électromécaniques hermétiques",('Saisie des composants'!BV$19+1.8*'Saisie des composants'!BV$20)*BU$66*0.32*EXP(11604*0.25*((1/293)-(1/('Saisie Profil'!$G7+273)))),IF(BU$4="Connecteurs",BU$35*EXP(11604*0.1*((1/293)-(1/(IF('Saisie des composants'!BV73="",BU$9,'Saisie des composants'!BV73)+'Saisie Profil'!$G7+273)))),BU$35*EXP(11604*0.7*((1/293)-(1/(IF('Saisie des composants'!BV73="",BU$9,'Saisie des composants'!BV73)+'Saisie Profil'!$G7+273)))))))))</f>
        <v/>
      </c>
      <c r="BV74" s="101" t="str">
        <f>IF(BV$3="","",IF($A74=0,0,IF('Saisie Profil'!$D7="Off",0,IF(BV$4="Relais électromécaniques hermétiques",('Saisie des composants'!BW$19+1.8*'Saisie des composants'!BW$20)*BV$66*0.32*EXP(11604*0.25*((1/293)-(1/('Saisie Profil'!$G7+273)))),IF(BV$4="Connecteurs",BV$35*EXP(11604*0.1*((1/293)-(1/(IF('Saisie des composants'!BW73="",BV$9,'Saisie des composants'!BW73)+'Saisie Profil'!$G7+273)))),BV$35*EXP(11604*0.7*((1/293)-(1/(IF('Saisie des composants'!BW73="",BV$9,'Saisie des composants'!BW73)+'Saisie Profil'!$G7+273)))))))))</f>
        <v/>
      </c>
      <c r="BW74" s="101" t="str">
        <f>IF(BW$3="","",IF($A74=0,0,IF('Saisie Profil'!$D7="Off",0,IF(BW$4="Relais électromécaniques hermétiques",('Saisie des composants'!BX$19+1.8*'Saisie des composants'!BX$20)*BW$66*0.32*EXP(11604*0.25*((1/293)-(1/('Saisie Profil'!$G7+273)))),IF(BW$4="Connecteurs",BW$35*EXP(11604*0.1*((1/293)-(1/(IF('Saisie des composants'!BX73="",BW$9,'Saisie des composants'!BX73)+'Saisie Profil'!$G7+273)))),BW$35*EXP(11604*0.7*((1/293)-(1/(IF('Saisie des composants'!BX73="",BW$9,'Saisie des composants'!BX73)+'Saisie Profil'!$G7+273)))))))))</f>
        <v/>
      </c>
      <c r="BX74" s="101" t="str">
        <f>IF(BX$3="","",IF($A74=0,0,IF('Saisie Profil'!$D7="Off",0,IF(BX$4="Relais électromécaniques hermétiques",('Saisie des composants'!BY$19+1.8*'Saisie des composants'!BY$20)*BX$66*0.32*EXP(11604*0.25*((1/293)-(1/('Saisie Profil'!$G7+273)))),IF(BX$4="Connecteurs",BX$35*EXP(11604*0.1*((1/293)-(1/(IF('Saisie des composants'!BY73="",BX$9,'Saisie des composants'!BY73)+'Saisie Profil'!$G7+273)))),BX$35*EXP(11604*0.7*((1/293)-(1/(IF('Saisie des composants'!BY73="",BX$9,'Saisie des composants'!BY73)+'Saisie Profil'!$G7+273)))))))))</f>
        <v/>
      </c>
      <c r="BY74" s="101" t="str">
        <f>IF(BY$3="","",IF($A74=0,0,IF('Saisie Profil'!$D7="Off",0,IF(BY$4="Relais électromécaniques hermétiques",('Saisie des composants'!BZ$19+1.8*'Saisie des composants'!BZ$20)*BY$66*0.32*EXP(11604*0.25*((1/293)-(1/('Saisie Profil'!$G7+273)))),IF(BY$4="Connecteurs",BY$35*EXP(11604*0.1*((1/293)-(1/(IF('Saisie des composants'!BZ73="",BY$9,'Saisie des composants'!BZ73)+'Saisie Profil'!$G7+273)))),BY$35*EXP(11604*0.7*((1/293)-(1/(IF('Saisie des composants'!BZ73="",BY$9,'Saisie des composants'!BZ73)+'Saisie Profil'!$G7+273)))))))))</f>
        <v/>
      </c>
      <c r="BZ74" s="101" t="str">
        <f>IF(BZ$3="","",IF($A74=0,0,IF('Saisie Profil'!$D7="Off",0,IF(BZ$4="Relais électromécaniques hermétiques",('Saisie des composants'!CA$19+1.8*'Saisie des composants'!CA$20)*BZ$66*0.32*EXP(11604*0.25*((1/293)-(1/('Saisie Profil'!$G7+273)))),IF(BZ$4="Connecteurs",BZ$35*EXP(11604*0.1*((1/293)-(1/(IF('Saisie des composants'!CA73="",BZ$9,'Saisie des composants'!CA73)+'Saisie Profil'!$G7+273)))),BZ$35*EXP(11604*0.7*((1/293)-(1/(IF('Saisie des composants'!CA73="",BZ$9,'Saisie des composants'!CA73)+'Saisie Profil'!$G7+273)))))))))</f>
        <v/>
      </c>
      <c r="CA74" s="101" t="str">
        <f>IF(CA$3="","",IF($A74=0,0,IF('Saisie Profil'!$D7="Off",0,IF(CA$4="Relais électromécaniques hermétiques",('Saisie des composants'!CB$19+1.8*'Saisie des composants'!CB$20)*CA$66*0.32*EXP(11604*0.25*((1/293)-(1/('Saisie Profil'!$G7+273)))),IF(CA$4="Connecteurs",CA$35*EXP(11604*0.1*((1/293)-(1/(IF('Saisie des composants'!CB73="",CA$9,'Saisie des composants'!CB73)+'Saisie Profil'!$G7+273)))),CA$35*EXP(11604*0.7*((1/293)-(1/(IF('Saisie des composants'!CB73="",CA$9,'Saisie des composants'!CB73)+'Saisie Profil'!$G7+273)))))))))</f>
        <v/>
      </c>
      <c r="CB74" s="101" t="str">
        <f>IF(CB$3="","",IF($A74=0,0,IF('Saisie Profil'!$D7="Off",0,IF(CB$4="Relais électromécaniques hermétiques",('Saisie des composants'!CC$19+1.8*'Saisie des composants'!CC$20)*CB$66*0.32*EXP(11604*0.25*((1/293)-(1/('Saisie Profil'!$G7+273)))),IF(CB$4="Connecteurs",CB$35*EXP(11604*0.1*((1/293)-(1/(IF('Saisie des composants'!CC73="",CB$9,'Saisie des composants'!CC73)+'Saisie Profil'!$G7+273)))),CB$35*EXP(11604*0.7*((1/293)-(1/(IF('Saisie des composants'!CC73="",CB$9,'Saisie des composants'!CC73)+'Saisie Profil'!$G7+273)))))))))</f>
        <v/>
      </c>
      <c r="CC74" s="101" t="str">
        <f>IF(CC$3="","",IF($A74=0,0,IF('Saisie Profil'!$D7="Off",0,IF(CC$4="Relais électromécaniques hermétiques",('Saisie des composants'!CD$19+1.8*'Saisie des composants'!CD$20)*CC$66*0.32*EXP(11604*0.25*((1/293)-(1/('Saisie Profil'!$G7+273)))),IF(CC$4="Connecteurs",CC$35*EXP(11604*0.1*((1/293)-(1/(IF('Saisie des composants'!CD73="",CC$9,'Saisie des composants'!CD73)+'Saisie Profil'!$G7+273)))),CC$35*EXP(11604*0.7*((1/293)-(1/(IF('Saisie des composants'!CD73="",CC$9,'Saisie des composants'!CD73)+'Saisie Profil'!$G7+273)))))))))</f>
        <v/>
      </c>
      <c r="CD74" s="101" t="str">
        <f>IF(CD$3="","",IF($A74=0,0,IF('Saisie Profil'!$D7="Off",0,IF(CD$4="Relais électromécaniques hermétiques",('Saisie des composants'!CE$19+1.8*'Saisie des composants'!CE$20)*CD$66*0.32*EXP(11604*0.25*((1/293)-(1/('Saisie Profil'!$G7+273)))),IF(CD$4="Connecteurs",CD$35*EXP(11604*0.1*((1/293)-(1/(IF('Saisie des composants'!CE73="",CD$9,'Saisie des composants'!CE73)+'Saisie Profil'!$G7+273)))),CD$35*EXP(11604*0.7*((1/293)-(1/(IF('Saisie des composants'!CE73="",CD$9,'Saisie des composants'!CE73)+'Saisie Profil'!$G7+273)))))))))</f>
        <v/>
      </c>
      <c r="CE74" s="101" t="str">
        <f>IF(CE$3="","",IF($A74=0,0,IF('Saisie Profil'!$D7="Off",0,IF(CE$4="Relais électromécaniques hermétiques",('Saisie des composants'!CF$19+1.8*'Saisie des composants'!CF$20)*CE$66*0.32*EXP(11604*0.25*((1/293)-(1/('Saisie Profil'!$G7+273)))),IF(CE$4="Connecteurs",CE$35*EXP(11604*0.1*((1/293)-(1/(IF('Saisie des composants'!CF73="",CE$9,'Saisie des composants'!CF73)+'Saisie Profil'!$G7+273)))),CE$35*EXP(11604*0.7*((1/293)-(1/(IF('Saisie des composants'!CF73="",CE$9,'Saisie des composants'!CF73)+'Saisie Profil'!$G7+273)))))))))</f>
        <v/>
      </c>
      <c r="CF74" s="101" t="str">
        <f>IF(CF$3="","",IF($A74=0,0,IF('Saisie Profil'!$D7="Off",0,IF(CF$4="Relais électromécaniques hermétiques",('Saisie des composants'!CG$19+1.8*'Saisie des composants'!CG$20)*CF$66*0.32*EXP(11604*0.25*((1/293)-(1/('Saisie Profil'!$G7+273)))),IF(CF$4="Connecteurs",CF$35*EXP(11604*0.1*((1/293)-(1/(IF('Saisie des composants'!CG73="",CF$9,'Saisie des composants'!CG73)+'Saisie Profil'!$G7+273)))),CF$35*EXP(11604*0.7*((1/293)-(1/(IF('Saisie des composants'!CG73="",CF$9,'Saisie des composants'!CG73)+'Saisie Profil'!$G7+273)))))))))</f>
        <v/>
      </c>
      <c r="CG74" s="101" t="str">
        <f>IF(CG$3="","",IF($A74=0,0,IF('Saisie Profil'!$D7="Off",0,IF(CG$4="Relais électromécaniques hermétiques",('Saisie des composants'!CH$19+1.8*'Saisie des composants'!CH$20)*CG$66*0.32*EXP(11604*0.25*((1/293)-(1/('Saisie Profil'!$G7+273)))),IF(CG$4="Connecteurs",CG$35*EXP(11604*0.1*((1/293)-(1/(IF('Saisie des composants'!CH73="",CG$9,'Saisie des composants'!CH73)+'Saisie Profil'!$G7+273)))),CG$35*EXP(11604*0.7*((1/293)-(1/(IF('Saisie des composants'!CH73="",CG$9,'Saisie des composants'!CH73)+'Saisie Profil'!$G7+273)))))))))</f>
        <v/>
      </c>
      <c r="CH74" s="101" t="str">
        <f>IF(CH$3="","",IF($A74=0,0,IF('Saisie Profil'!$D7="Off",0,IF(CH$4="Relais électromécaniques hermétiques",('Saisie des composants'!CI$19+1.8*'Saisie des composants'!CI$20)*CH$66*0.32*EXP(11604*0.25*((1/293)-(1/('Saisie Profil'!$G7+273)))),IF(CH$4="Connecteurs",CH$35*EXP(11604*0.1*((1/293)-(1/(IF('Saisie des composants'!CI73="",CH$9,'Saisie des composants'!CI73)+'Saisie Profil'!$G7+273)))),CH$35*EXP(11604*0.7*((1/293)-(1/(IF('Saisie des composants'!CI73="",CH$9,'Saisie des composants'!CI73)+'Saisie Profil'!$G7+273)))))))))</f>
        <v/>
      </c>
      <c r="CI74" s="101" t="str">
        <f>IF(CI$3="","",IF($A74=0,0,IF('Saisie Profil'!$D7="Off",0,IF(CI$4="Relais électromécaniques hermétiques",('Saisie des composants'!CJ$19+1.8*'Saisie des composants'!CJ$20)*CI$66*0.32*EXP(11604*0.25*((1/293)-(1/('Saisie Profil'!$G7+273)))),IF(CI$4="Connecteurs",CI$35*EXP(11604*0.1*((1/293)-(1/(IF('Saisie des composants'!CJ73="",CI$9,'Saisie des composants'!CJ73)+'Saisie Profil'!$G7+273)))),CI$35*EXP(11604*0.7*((1/293)-(1/(IF('Saisie des composants'!CJ73="",CI$9,'Saisie des composants'!CJ73)+'Saisie Profil'!$G7+273)))))))))</f>
        <v/>
      </c>
      <c r="CJ74" s="101" t="str">
        <f>IF(CJ$3="","",IF($A74=0,0,IF('Saisie Profil'!$D7="Off",0,IF(CJ$4="Relais électromécaniques hermétiques",('Saisie des composants'!CK$19+1.8*'Saisie des composants'!CK$20)*CJ$66*0.32*EXP(11604*0.25*((1/293)-(1/('Saisie Profil'!$G7+273)))),IF(CJ$4="Connecteurs",CJ$35*EXP(11604*0.1*((1/293)-(1/(IF('Saisie des composants'!CK73="",CJ$9,'Saisie des composants'!CK73)+'Saisie Profil'!$G7+273)))),CJ$35*EXP(11604*0.7*((1/293)-(1/(IF('Saisie des composants'!CK73="",CJ$9,'Saisie des composants'!CK73)+'Saisie Profil'!$G7+273)))))))))</f>
        <v/>
      </c>
      <c r="CK74" s="101" t="str">
        <f>IF(CK$3="","",IF($A74=0,0,IF('Saisie Profil'!$D7="Off",0,IF(CK$4="Relais électromécaniques hermétiques",('Saisie des composants'!CL$19+1.8*'Saisie des composants'!CL$20)*CK$66*0.32*EXP(11604*0.25*((1/293)-(1/('Saisie Profil'!$G7+273)))),IF(CK$4="Connecteurs",CK$35*EXP(11604*0.1*((1/293)-(1/(IF('Saisie des composants'!CL73="",CK$9,'Saisie des composants'!CL73)+'Saisie Profil'!$G7+273)))),CK$35*EXP(11604*0.7*((1/293)-(1/(IF('Saisie des composants'!CL73="",CK$9,'Saisie des composants'!CL73)+'Saisie Profil'!$G7+273)))))))))</f>
        <v/>
      </c>
      <c r="CL74" s="101" t="str">
        <f>IF(CL$3="","",IF($A74=0,0,IF('Saisie Profil'!$D7="Off",0,IF(CL$4="Relais électromécaniques hermétiques",('Saisie des composants'!CM$19+1.8*'Saisie des composants'!CM$20)*CL$66*0.32*EXP(11604*0.25*((1/293)-(1/('Saisie Profil'!$G7+273)))),IF(CL$4="Connecteurs",CL$35*EXP(11604*0.1*((1/293)-(1/(IF('Saisie des composants'!CM73="",CL$9,'Saisie des composants'!CM73)+'Saisie Profil'!$G7+273)))),CL$35*EXP(11604*0.7*((1/293)-(1/(IF('Saisie des composants'!CM73="",CL$9,'Saisie des composants'!CM73)+'Saisie Profil'!$G7+273)))))))))</f>
        <v/>
      </c>
      <c r="CM74" s="101" t="str">
        <f>IF(CM$3="","",IF($A74=0,0,IF('Saisie Profil'!$D7="Off",0,IF(CM$4="Relais électromécaniques hermétiques",('Saisie des composants'!CN$19+1.8*'Saisie des composants'!CN$20)*CM$66*0.32*EXP(11604*0.25*((1/293)-(1/('Saisie Profil'!$G7+273)))),IF(CM$4="Connecteurs",CM$35*EXP(11604*0.1*((1/293)-(1/(IF('Saisie des composants'!CN73="",CM$9,'Saisie des composants'!CN73)+'Saisie Profil'!$G7+273)))),CM$35*EXP(11604*0.7*((1/293)-(1/(IF('Saisie des composants'!CN73="",CM$9,'Saisie des composants'!CN73)+'Saisie Profil'!$G7+273)))))))))</f>
        <v/>
      </c>
      <c r="CN74" s="101" t="str">
        <f>IF(CN$3="","",IF($A74=0,0,IF('Saisie Profil'!$D7="Off",0,IF(CN$4="Relais électromécaniques hermétiques",('Saisie des composants'!CO$19+1.8*'Saisie des composants'!CO$20)*CN$66*0.32*EXP(11604*0.25*((1/293)-(1/('Saisie Profil'!$G7+273)))),IF(CN$4="Connecteurs",CN$35*EXP(11604*0.1*((1/293)-(1/(IF('Saisie des composants'!CO73="",CN$9,'Saisie des composants'!CO73)+'Saisie Profil'!$G7+273)))),CN$35*EXP(11604*0.7*((1/293)-(1/(IF('Saisie des composants'!CO73="",CN$9,'Saisie des composants'!CO73)+'Saisie Profil'!$G7+273)))))))))</f>
        <v/>
      </c>
      <c r="CO74" s="101" t="str">
        <f>IF(CO$3="","",IF($A74=0,0,IF('Saisie Profil'!$D7="Off",0,IF(CO$4="Relais électromécaniques hermétiques",('Saisie des composants'!CP$19+1.8*'Saisie des composants'!CP$20)*CO$66*0.32*EXP(11604*0.25*((1/293)-(1/('Saisie Profil'!$G7+273)))),IF(CO$4="Connecteurs",CO$35*EXP(11604*0.1*((1/293)-(1/(IF('Saisie des composants'!CP73="",CO$9,'Saisie des composants'!CP73)+'Saisie Profil'!$G7+273)))),CO$35*EXP(11604*0.7*((1/293)-(1/(IF('Saisie des composants'!CP73="",CO$9,'Saisie des composants'!CP73)+'Saisie Profil'!$G7+273)))))))))</f>
        <v/>
      </c>
      <c r="CP74" s="101" t="str">
        <f>IF(CP$3="","",IF($A74=0,0,IF('Saisie Profil'!$D7="Off",0,IF(CP$4="Relais électromécaniques hermétiques",('Saisie des composants'!CQ$19+1.8*'Saisie des composants'!CQ$20)*CP$66*0.32*EXP(11604*0.25*((1/293)-(1/('Saisie Profil'!$G7+273)))),IF(CP$4="Connecteurs",CP$35*EXP(11604*0.1*((1/293)-(1/(IF('Saisie des composants'!CQ73="",CP$9,'Saisie des composants'!CQ73)+'Saisie Profil'!$G7+273)))),CP$35*EXP(11604*0.7*((1/293)-(1/(IF('Saisie des composants'!CQ73="",CP$9,'Saisie des composants'!CQ73)+'Saisie Profil'!$G7+273)))))))))</f>
        <v/>
      </c>
      <c r="CQ74" s="101" t="str">
        <f>IF(CQ$3="","",IF($A74=0,0,IF('Saisie Profil'!$D7="Off",0,IF(CQ$4="Relais électromécaniques hermétiques",('Saisie des composants'!CR$19+1.8*'Saisie des composants'!CR$20)*CQ$66*0.32*EXP(11604*0.25*((1/293)-(1/('Saisie Profil'!$G7+273)))),IF(CQ$4="Connecteurs",CQ$35*EXP(11604*0.1*((1/293)-(1/(IF('Saisie des composants'!CR73="",CQ$9,'Saisie des composants'!CR73)+'Saisie Profil'!$G7+273)))),CQ$35*EXP(11604*0.7*((1/293)-(1/(IF('Saisie des composants'!CR73="",CQ$9,'Saisie des composants'!CR73)+'Saisie Profil'!$G7+273)))))))))</f>
        <v/>
      </c>
      <c r="CR74" s="101" t="str">
        <f>IF(CR$3="","",IF($A74=0,0,IF('Saisie Profil'!$D7="Off",0,IF(CR$4="Relais électromécaniques hermétiques",('Saisie des composants'!CS$19+1.8*'Saisie des composants'!CS$20)*CR$66*0.32*EXP(11604*0.25*((1/293)-(1/('Saisie Profil'!$G7+273)))),IF(CR$4="Connecteurs",CR$35*EXP(11604*0.1*((1/293)-(1/(IF('Saisie des composants'!CS73="",CR$9,'Saisie des composants'!CS73)+'Saisie Profil'!$G7+273)))),CR$35*EXP(11604*0.7*((1/293)-(1/(IF('Saisie des composants'!CS73="",CR$9,'Saisie des composants'!CS73)+'Saisie Profil'!$G7+273)))))))))</f>
        <v/>
      </c>
      <c r="CS74" s="101" t="str">
        <f>IF(CS$3="","",IF($A74=0,0,IF('Saisie Profil'!$D7="Off",0,IF(CS$4="Relais électromécaniques hermétiques",('Saisie des composants'!CT$19+1.8*'Saisie des composants'!CT$20)*CS$66*0.32*EXP(11604*0.25*((1/293)-(1/('Saisie Profil'!$G7+273)))),IF(CS$4="Connecteurs",CS$35*EXP(11604*0.1*((1/293)-(1/(IF('Saisie des composants'!CT73="",CS$9,'Saisie des composants'!CT73)+'Saisie Profil'!$G7+273)))),CS$35*EXP(11604*0.7*((1/293)-(1/(IF('Saisie des composants'!CT73="",CS$9,'Saisie des composants'!CT73)+'Saisie Profil'!$G7+273)))))))))</f>
        <v/>
      </c>
      <c r="CT74" s="101" t="str">
        <f>IF(CT$3="","",IF($A74=0,0,IF('Saisie Profil'!$D7="Off",0,IF(CT$4="Relais électromécaniques hermétiques",('Saisie des composants'!CU$19+1.8*'Saisie des composants'!CU$20)*CT$66*0.32*EXP(11604*0.25*((1/293)-(1/('Saisie Profil'!$G7+273)))),IF(CT$4="Connecteurs",CT$35*EXP(11604*0.1*((1/293)-(1/(IF('Saisie des composants'!CU73="",CT$9,'Saisie des composants'!CU73)+'Saisie Profil'!$G7+273)))),CT$35*EXP(11604*0.7*((1/293)-(1/(IF('Saisie des composants'!CU73="",CT$9,'Saisie des composants'!CU73)+'Saisie Profil'!$G7+273)))))))))</f>
        <v/>
      </c>
      <c r="CU74" s="101" t="str">
        <f>IF(CU$3="","",IF($A74=0,0,IF('Saisie Profil'!$D7="Off",0,IF(CU$4="Relais électromécaniques hermétiques",('Saisie des composants'!CV$19+1.8*'Saisie des composants'!CV$20)*CU$66*0.32*EXP(11604*0.25*((1/293)-(1/('Saisie Profil'!$G7+273)))),IF(CU$4="Connecteurs",CU$35*EXP(11604*0.1*((1/293)-(1/(IF('Saisie des composants'!CV73="",CU$9,'Saisie des composants'!CV73)+'Saisie Profil'!$G7+273)))),CU$35*EXP(11604*0.7*((1/293)-(1/(IF('Saisie des composants'!CV73="",CU$9,'Saisie des composants'!CV73)+'Saisie Profil'!$G7+273)))))))))</f>
        <v/>
      </c>
      <c r="CV74" s="101" t="str">
        <f>IF(CV$3="","",IF($A74=0,0,IF('Saisie Profil'!$D7="Off",0,IF(CV$4="Relais électromécaniques hermétiques",('Saisie des composants'!CW$19+1.8*'Saisie des composants'!CW$20)*CV$66*0.32*EXP(11604*0.25*((1/293)-(1/('Saisie Profil'!$G7+273)))),IF(CV$4="Connecteurs",CV$35*EXP(11604*0.1*((1/293)-(1/(IF('Saisie des composants'!CW73="",CV$9,'Saisie des composants'!CW73)+'Saisie Profil'!$G7+273)))),CV$35*EXP(11604*0.7*((1/293)-(1/(IF('Saisie des composants'!CW73="",CV$9,'Saisie des composants'!CW73)+'Saisie Profil'!$G7+273)))))))))</f>
        <v/>
      </c>
      <c r="CW74" s="101" t="str">
        <f>IF(CW$3="","",IF($A74=0,0,IF('Saisie Profil'!$D7="Off",0,IF(CW$4="Relais électromécaniques hermétiques",('Saisie des composants'!CX$19+1.8*'Saisie des composants'!CX$20)*CW$66*0.32*EXP(11604*0.25*((1/293)-(1/('Saisie Profil'!$G7+273)))),IF(CW$4="Connecteurs",CW$35*EXP(11604*0.1*((1/293)-(1/(IF('Saisie des composants'!CX73="",CW$9,'Saisie des composants'!CX73)+'Saisie Profil'!$G7+273)))),CW$35*EXP(11604*0.7*((1/293)-(1/(IF('Saisie des composants'!CX73="",CW$9,'Saisie des composants'!CX73)+'Saisie Profil'!$G7+273)))))))))</f>
        <v/>
      </c>
      <c r="CX74" s="101" t="str">
        <f>IF(CX$3="","",IF($A74=0,0,IF('Saisie Profil'!$D7="Off",0,IF(CX$4="Relais électromécaniques hermétiques",('Saisie des composants'!CY$19+1.8*'Saisie des composants'!CY$20)*CX$66*0.32*EXP(11604*0.25*((1/293)-(1/('Saisie Profil'!$G7+273)))),IF(CX$4="Connecteurs",CX$35*EXP(11604*0.1*((1/293)-(1/(IF('Saisie des composants'!CY73="",CX$9,'Saisie des composants'!CY73)+'Saisie Profil'!$G7+273)))),CX$35*EXP(11604*0.7*((1/293)-(1/(IF('Saisie des composants'!CY73="",CX$9,'Saisie des composants'!CY73)+'Saisie Profil'!$G7+273)))))))))</f>
        <v/>
      </c>
      <c r="CY74" s="101" t="str">
        <f>IF(CY$3="","",IF($A74=0,0,IF('Saisie Profil'!$D7="Off",0,IF(CY$4="Relais électromécaniques hermétiques",('Saisie des composants'!CZ$19+1.8*'Saisie des composants'!CZ$20)*CY$66*0.32*EXP(11604*0.25*((1/293)-(1/('Saisie Profil'!$G7+273)))),IF(CY$4="Connecteurs",CY$35*EXP(11604*0.1*((1/293)-(1/(IF('Saisie des composants'!CZ73="",CY$9,'Saisie des composants'!CZ73)+'Saisie Profil'!$G7+273)))),CY$35*EXP(11604*0.7*((1/293)-(1/(IF('Saisie des composants'!CZ73="",CY$9,'Saisie des composants'!CZ73)+'Saisie Profil'!$G7+273)))))))))</f>
        <v/>
      </c>
      <c r="CZ74" s="101" t="str">
        <f>IF(CZ$3="","",IF($A74=0,0,IF('Saisie Profil'!$D7="Off",0,IF(CZ$4="Relais électromécaniques hermétiques",('Saisie des composants'!DA$19+1.8*'Saisie des composants'!DA$20)*CZ$66*0.32*EXP(11604*0.25*((1/293)-(1/('Saisie Profil'!$G7+273)))),IF(CZ$4="Connecteurs",CZ$35*EXP(11604*0.1*((1/293)-(1/(IF('Saisie des composants'!DA73="",CZ$9,'Saisie des composants'!DA73)+'Saisie Profil'!$G7+273)))),CZ$35*EXP(11604*0.7*((1/293)-(1/(IF('Saisie des composants'!DA73="",CZ$9,'Saisie des composants'!DA73)+'Saisie Profil'!$G7+273)))))))))</f>
        <v/>
      </c>
      <c r="DA74" s="101" t="str">
        <f>IF(DA$3="","",IF($A74=0,0,IF('Saisie Profil'!$D7="Off",0,IF(DA$4="Relais électromécaniques hermétiques",('Saisie des composants'!DB$19+1.8*'Saisie des composants'!DB$20)*DA$66*0.32*EXP(11604*0.25*((1/293)-(1/('Saisie Profil'!$G7+273)))),IF(DA$4="Connecteurs",DA$35*EXP(11604*0.1*((1/293)-(1/(IF('Saisie des composants'!DB73="",DA$9,'Saisie des composants'!DB73)+'Saisie Profil'!$G7+273)))),DA$35*EXP(11604*0.7*((1/293)-(1/(IF('Saisie des composants'!DB73="",DA$9,'Saisie des composants'!DB73)+'Saisie Profil'!$G7+273)))))))))</f>
        <v/>
      </c>
      <c r="DB74" s="101" t="str">
        <f>IF(DB$3="","",IF($A74=0,0,IF('Saisie Profil'!$D7="Off",0,IF(DB$4="Relais électromécaniques hermétiques",('Saisie des composants'!DC$19+1.8*'Saisie des composants'!DC$20)*DB$66*0.32*EXP(11604*0.25*((1/293)-(1/('Saisie Profil'!$G7+273)))),IF(DB$4="Connecteurs",DB$35*EXP(11604*0.1*((1/293)-(1/(IF('Saisie des composants'!DC73="",DB$9,'Saisie des composants'!DC73)+'Saisie Profil'!$G7+273)))),DB$35*EXP(11604*0.7*((1/293)-(1/(IF('Saisie des composants'!DC73="",DB$9,'Saisie des composants'!DC73)+'Saisie Profil'!$G7+273)))))))))</f>
        <v/>
      </c>
      <c r="DC74" s="101" t="str">
        <f>IF(DC$3="","",IF($A74=0,0,IF('Saisie Profil'!$D7="Off",0,IF(DC$4="Relais électromécaniques hermétiques",('Saisie des composants'!DD$19+1.8*'Saisie des composants'!DD$20)*DC$66*0.32*EXP(11604*0.25*((1/293)-(1/('Saisie Profil'!$G7+273)))),IF(DC$4="Connecteurs",DC$35*EXP(11604*0.1*((1/293)-(1/(IF('Saisie des composants'!DD73="",DC$9,'Saisie des composants'!DD73)+'Saisie Profil'!$G7+273)))),DC$35*EXP(11604*0.7*((1/293)-(1/(IF('Saisie des composants'!DD73="",DC$9,'Saisie des composants'!DD73)+'Saisie Profil'!$G7+273)))))))))</f>
        <v/>
      </c>
      <c r="DD74" s="101" t="str">
        <f>IF(DD$3="","",IF($A74=0,0,IF('Saisie Profil'!$D7="Off",0,IF(DD$4="Relais électromécaniques hermétiques",('Saisie des composants'!DE$19+1.8*'Saisie des composants'!DE$20)*DD$66*0.32*EXP(11604*0.25*((1/293)-(1/('Saisie Profil'!$G7+273)))),IF(DD$4="Connecteurs",DD$35*EXP(11604*0.1*((1/293)-(1/(IF('Saisie des composants'!DE73="",DD$9,'Saisie des composants'!DE73)+'Saisie Profil'!$G7+273)))),DD$35*EXP(11604*0.7*((1/293)-(1/(IF('Saisie des composants'!DE73="",DD$9,'Saisie des composants'!DE73)+'Saisie Profil'!$G7+273)))))))))</f>
        <v/>
      </c>
      <c r="DE74" s="101" t="str">
        <f>IF(DE$3="","",IF($A74=0,0,IF('Saisie Profil'!$D7="Off",0,IF(DE$4="Relais électromécaniques hermétiques",('Saisie des composants'!DF$19+1.8*'Saisie des composants'!DF$20)*DE$66*0.32*EXP(11604*0.25*((1/293)-(1/('Saisie Profil'!$G7+273)))),IF(DE$4="Connecteurs",DE$35*EXP(11604*0.1*((1/293)-(1/(IF('Saisie des composants'!DF73="",DE$9,'Saisie des composants'!DF73)+'Saisie Profil'!$G7+273)))),DE$35*EXP(11604*0.7*((1/293)-(1/(IF('Saisie des composants'!DF73="",DE$9,'Saisie des composants'!DF73)+'Saisie Profil'!$G7+273)))))))))</f>
        <v/>
      </c>
      <c r="DF74" s="101" t="str">
        <f>IF(DF$3="","",IF($A74=0,0,IF('Saisie Profil'!$D7="Off",0,IF(DF$4="Relais électromécaniques hermétiques",('Saisie des composants'!DG$19+1.8*'Saisie des composants'!DG$20)*DF$66*0.32*EXP(11604*0.25*((1/293)-(1/('Saisie Profil'!$G7+273)))),IF(DF$4="Connecteurs",DF$35*EXP(11604*0.1*((1/293)-(1/(IF('Saisie des composants'!DG73="",DF$9,'Saisie des composants'!DG73)+'Saisie Profil'!$G7+273)))),DF$35*EXP(11604*0.7*((1/293)-(1/(IF('Saisie des composants'!DG73="",DF$9,'Saisie des composants'!DG73)+'Saisie Profil'!$G7+273)))))))))</f>
        <v/>
      </c>
      <c r="DG74" s="101" t="str">
        <f>IF(DG$3="","",IF($A74=0,0,IF('Saisie Profil'!$D7="Off",0,IF(DG$4="Relais électromécaniques hermétiques",('Saisie des composants'!DH$19+1.8*'Saisie des composants'!DH$20)*DG$66*0.32*EXP(11604*0.25*((1/293)-(1/('Saisie Profil'!$G7+273)))),IF(DG$4="Connecteurs",DG$35*EXP(11604*0.1*((1/293)-(1/(IF('Saisie des composants'!DH73="",DG$9,'Saisie des composants'!DH73)+'Saisie Profil'!$G7+273)))),DG$35*EXP(11604*0.7*((1/293)-(1/(IF('Saisie des composants'!DH73="",DG$9,'Saisie des composants'!DH73)+'Saisie Profil'!$G7+273)))))))))</f>
        <v/>
      </c>
      <c r="DH74" s="101" t="str">
        <f>IF(DH$3="","",IF($A74=0,0,IF('Saisie Profil'!$D7="Off",0,IF(DH$4="Relais électromécaniques hermétiques",('Saisie des composants'!DI$19+1.8*'Saisie des composants'!DI$20)*DH$66*0.32*EXP(11604*0.25*((1/293)-(1/('Saisie Profil'!$G7+273)))),IF(DH$4="Connecteurs",DH$35*EXP(11604*0.1*((1/293)-(1/(IF('Saisie des composants'!DI73="",DH$9,'Saisie des composants'!DI73)+'Saisie Profil'!$G7+273)))),DH$35*EXP(11604*0.7*((1/293)-(1/(IF('Saisie des composants'!DI73="",DH$9,'Saisie des composants'!DI73)+'Saisie Profil'!$G7+273)))))))))</f>
        <v/>
      </c>
      <c r="DI74" s="101" t="str">
        <f>IF(DI$3="","",IF($A74=0,0,IF('Saisie Profil'!$D7="Off",0,IF(DI$4="Relais électromécaniques hermétiques",('Saisie des composants'!DJ$19+1.8*'Saisie des composants'!DJ$20)*DI$66*0.32*EXP(11604*0.25*((1/293)-(1/('Saisie Profil'!$G7+273)))),IF(DI$4="Connecteurs",DI$35*EXP(11604*0.1*((1/293)-(1/(IF('Saisie des composants'!DJ73="",DI$9,'Saisie des composants'!DJ73)+'Saisie Profil'!$G7+273)))),DI$35*EXP(11604*0.7*((1/293)-(1/(IF('Saisie des composants'!DJ73="",DI$9,'Saisie des composants'!DJ73)+'Saisie Profil'!$G7+273)))))))))</f>
        <v/>
      </c>
      <c r="DJ74" s="101" t="str">
        <f>IF(DJ$3="","",IF($A74=0,0,IF('Saisie Profil'!$D7="Off",0,IF(DJ$4="Relais électromécaniques hermétiques",('Saisie des composants'!DK$19+1.8*'Saisie des composants'!DK$20)*DJ$66*0.32*EXP(11604*0.25*((1/293)-(1/('Saisie Profil'!$G7+273)))),IF(DJ$4="Connecteurs",DJ$35*EXP(11604*0.1*((1/293)-(1/(IF('Saisie des composants'!DK73="",DJ$9,'Saisie des composants'!DK73)+'Saisie Profil'!$G7+273)))),DJ$35*EXP(11604*0.7*((1/293)-(1/(IF('Saisie des composants'!DK73="",DJ$9,'Saisie des composants'!DK73)+'Saisie Profil'!$G7+273)))))))))</f>
        <v/>
      </c>
      <c r="DK74" s="101" t="str">
        <f>IF(DK$3="","",IF($A74=0,0,IF('Saisie Profil'!$D7="Off",0,IF(DK$4="Relais électromécaniques hermétiques",('Saisie des composants'!DL$19+1.8*'Saisie des composants'!DL$20)*DK$66*0.32*EXP(11604*0.25*((1/293)-(1/('Saisie Profil'!$G7+273)))),IF(DK$4="Connecteurs",DK$35*EXP(11604*0.1*((1/293)-(1/(IF('Saisie des composants'!DL73="",DK$9,'Saisie des composants'!DL73)+'Saisie Profil'!$G7+273)))),DK$35*EXP(11604*0.7*((1/293)-(1/(IF('Saisie des composants'!DL73="",DK$9,'Saisie des composants'!DL73)+'Saisie Profil'!$G7+273)))))))))</f>
        <v/>
      </c>
      <c r="DL74" s="101" t="str">
        <f>IF(DL$3="","",IF($A74=0,0,IF('Saisie Profil'!$D7="Off",0,IF(DL$4="Relais électromécaniques hermétiques",('Saisie des composants'!DM$19+1.8*'Saisie des composants'!DM$20)*DL$66*0.32*EXP(11604*0.25*((1/293)-(1/('Saisie Profil'!$G7+273)))),IF(DL$4="Connecteurs",DL$35*EXP(11604*0.1*((1/293)-(1/(IF('Saisie des composants'!DM73="",DL$9,'Saisie des composants'!DM73)+'Saisie Profil'!$G7+273)))),DL$35*EXP(11604*0.7*((1/293)-(1/(IF('Saisie des composants'!DM73="",DL$9,'Saisie des composants'!DM73)+'Saisie Profil'!$G7+273)))))))))</f>
        <v/>
      </c>
      <c r="DM74" s="101" t="str">
        <f>IF(DM$3="","",IF($A74=0,0,IF('Saisie Profil'!$D7="Off",0,IF(DM$4="Relais électromécaniques hermétiques",('Saisie des composants'!DN$19+1.8*'Saisie des composants'!DN$20)*DM$66*0.32*EXP(11604*0.25*((1/293)-(1/('Saisie Profil'!$G7+273)))),IF(DM$4="Connecteurs",DM$35*EXP(11604*0.1*((1/293)-(1/(IF('Saisie des composants'!DN73="",DM$9,'Saisie des composants'!DN73)+'Saisie Profil'!$G7+273)))),DM$35*EXP(11604*0.7*((1/293)-(1/(IF('Saisie des composants'!DN73="",DM$9,'Saisie des composants'!DN73)+'Saisie Profil'!$G7+273)))))))))</f>
        <v/>
      </c>
      <c r="DN74" s="101" t="str">
        <f>IF(DN$3="","",IF($A74=0,0,IF('Saisie Profil'!$D7="Off",0,IF(DN$4="Relais électromécaniques hermétiques",('Saisie des composants'!DO$19+1.8*'Saisie des composants'!DO$20)*DN$66*0.32*EXP(11604*0.25*((1/293)-(1/('Saisie Profil'!$G7+273)))),IF(DN$4="Connecteurs",DN$35*EXP(11604*0.1*((1/293)-(1/(IF('Saisie des composants'!DO73="",DN$9,'Saisie des composants'!DO73)+'Saisie Profil'!$G7+273)))),DN$35*EXP(11604*0.7*((1/293)-(1/(IF('Saisie des composants'!DO73="",DN$9,'Saisie des composants'!DO73)+'Saisie Profil'!$G7+273)))))))))</f>
        <v/>
      </c>
      <c r="DO74" s="101" t="str">
        <f>IF(DO$3="","",IF($A74=0,0,IF('Saisie Profil'!$D7="Off",0,IF(DO$4="Relais électromécaniques hermétiques",('Saisie des composants'!DP$19+1.8*'Saisie des composants'!DP$20)*DO$66*0.32*EXP(11604*0.25*((1/293)-(1/('Saisie Profil'!$G7+273)))),IF(DO$4="Connecteurs",DO$35*EXP(11604*0.1*((1/293)-(1/(IF('Saisie des composants'!DP73="",DO$9,'Saisie des composants'!DP73)+'Saisie Profil'!$G7+273)))),DO$35*EXP(11604*0.7*((1/293)-(1/(IF('Saisie des composants'!DP73="",DO$9,'Saisie des composants'!DP73)+'Saisie Profil'!$G7+273)))))))))</f>
        <v/>
      </c>
      <c r="DP74" s="101" t="str">
        <f>IF(DP$3="","",IF($A74=0,0,IF('Saisie Profil'!$D7="Off",0,IF(DP$4="Relais électromécaniques hermétiques",('Saisie des composants'!DQ$19+1.8*'Saisie des composants'!DQ$20)*DP$66*0.32*EXP(11604*0.25*((1/293)-(1/('Saisie Profil'!$G7+273)))),IF(DP$4="Connecteurs",DP$35*EXP(11604*0.1*((1/293)-(1/(IF('Saisie des composants'!DQ73="",DP$9,'Saisie des composants'!DQ73)+'Saisie Profil'!$G7+273)))),DP$35*EXP(11604*0.7*((1/293)-(1/(IF('Saisie des composants'!DQ73="",DP$9,'Saisie des composants'!DQ73)+'Saisie Profil'!$G7+273)))))))))</f>
        <v/>
      </c>
      <c r="DQ74" s="101" t="str">
        <f>IF(DQ$3="","",IF($A74=0,0,IF('Saisie Profil'!$D7="Off",0,IF(DQ$4="Relais électromécaniques hermétiques",('Saisie des composants'!DR$19+1.8*'Saisie des composants'!DR$20)*DQ$66*0.32*EXP(11604*0.25*((1/293)-(1/('Saisie Profil'!$G7+273)))),IF(DQ$4="Connecteurs",DQ$35*EXP(11604*0.1*((1/293)-(1/(IF('Saisie des composants'!DR73="",DQ$9,'Saisie des composants'!DR73)+'Saisie Profil'!$G7+273)))),DQ$35*EXP(11604*0.7*((1/293)-(1/(IF('Saisie des composants'!DR73="",DQ$9,'Saisie des composants'!DR73)+'Saisie Profil'!$G7+273)))))))))</f>
        <v/>
      </c>
      <c r="DR74" s="101" t="str">
        <f>IF(DR$3="","",IF($A74=0,0,IF('Saisie Profil'!$D7="Off",0,IF(DR$4="Relais électromécaniques hermétiques",('Saisie des composants'!DS$19+1.8*'Saisie des composants'!DS$20)*DR$66*0.32*EXP(11604*0.25*((1/293)-(1/('Saisie Profil'!$G7+273)))),IF(DR$4="Connecteurs",DR$35*EXP(11604*0.1*((1/293)-(1/(IF('Saisie des composants'!DS73="",DR$9,'Saisie des composants'!DS73)+'Saisie Profil'!$G7+273)))),DR$35*EXP(11604*0.7*((1/293)-(1/(IF('Saisie des composants'!DS73="",DR$9,'Saisie des composants'!DS73)+'Saisie Profil'!$G7+273)))))))))</f>
        <v/>
      </c>
      <c r="DS74" s="101" t="str">
        <f>IF(DS$3="","",IF($A74=0,0,IF('Saisie Profil'!$D7="Off",0,IF(DS$4="Relais électromécaniques hermétiques",('Saisie des composants'!DT$19+1.8*'Saisie des composants'!DT$20)*DS$66*0.32*EXP(11604*0.25*((1/293)-(1/('Saisie Profil'!$G7+273)))),IF(DS$4="Connecteurs",DS$35*EXP(11604*0.1*((1/293)-(1/(IF('Saisie des composants'!DT73="",DS$9,'Saisie des composants'!DT73)+'Saisie Profil'!$G7+273)))),DS$35*EXP(11604*0.7*((1/293)-(1/(IF('Saisie des composants'!DT73="",DS$9,'Saisie des composants'!DT73)+'Saisie Profil'!$G7+273)))))))))</f>
        <v/>
      </c>
      <c r="DT74" s="101" t="str">
        <f>IF(DT$3="","",IF($A74=0,0,IF('Saisie Profil'!$D7="Off",0,IF(DT$4="Relais électromécaniques hermétiques",('Saisie des composants'!DU$19+1.8*'Saisie des composants'!DU$20)*DT$66*0.32*EXP(11604*0.25*((1/293)-(1/('Saisie Profil'!$G7+273)))),IF(DT$4="Connecteurs",DT$35*EXP(11604*0.1*((1/293)-(1/(IF('Saisie des composants'!DU73="",DT$9,'Saisie des composants'!DU73)+'Saisie Profil'!$G7+273)))),DT$35*EXP(11604*0.7*((1/293)-(1/(IF('Saisie des composants'!DU73="",DT$9,'Saisie des composants'!DU73)+'Saisie Profil'!$G7+273)))))))))</f>
        <v/>
      </c>
      <c r="DU74" s="101" t="str">
        <f>IF(DU$3="","",IF($A74=0,0,IF('Saisie Profil'!$D7="Off",0,IF(DU$4="Relais électromécaniques hermétiques",('Saisie des composants'!DV$19+1.8*'Saisie des composants'!DV$20)*DU$66*0.32*EXP(11604*0.25*((1/293)-(1/('Saisie Profil'!$G7+273)))),IF(DU$4="Connecteurs",DU$35*EXP(11604*0.1*((1/293)-(1/(IF('Saisie des composants'!DV73="",DU$9,'Saisie des composants'!DV73)+'Saisie Profil'!$G7+273)))),DU$35*EXP(11604*0.7*((1/293)-(1/(IF('Saisie des composants'!DV73="",DU$9,'Saisie des composants'!DV73)+'Saisie Profil'!$G7+273)))))))))</f>
        <v/>
      </c>
      <c r="DV74" s="101" t="str">
        <f>IF(DV$3="","",IF($A74=0,0,IF('Saisie Profil'!$D7="Off",0,IF(DV$4="Relais électromécaniques hermétiques",('Saisie des composants'!DW$19+1.8*'Saisie des composants'!DW$20)*DV$66*0.32*EXP(11604*0.25*((1/293)-(1/('Saisie Profil'!$G7+273)))),IF(DV$4="Connecteurs",DV$35*EXP(11604*0.1*((1/293)-(1/(IF('Saisie des composants'!DW73="",DV$9,'Saisie des composants'!DW73)+'Saisie Profil'!$G7+273)))),DV$35*EXP(11604*0.7*((1/293)-(1/(IF('Saisie des composants'!DW73="",DV$9,'Saisie des composants'!DW73)+'Saisie Profil'!$G7+273)))))))))</f>
        <v/>
      </c>
      <c r="DW74" s="101" t="str">
        <f>IF(DW$3="","",IF($A74=0,0,IF('Saisie Profil'!$D7="Off",0,IF(DW$4="Relais électromécaniques hermétiques",('Saisie des composants'!DX$19+1.8*'Saisie des composants'!DX$20)*DW$66*0.32*EXP(11604*0.25*((1/293)-(1/('Saisie Profil'!$G7+273)))),IF(DW$4="Connecteurs",DW$35*EXP(11604*0.1*((1/293)-(1/(IF('Saisie des composants'!DX73="",DW$9,'Saisie des composants'!DX73)+'Saisie Profil'!$G7+273)))),DW$35*EXP(11604*0.7*((1/293)-(1/(IF('Saisie des composants'!DX73="",DW$9,'Saisie des composants'!DX73)+'Saisie Profil'!$G7+273)))))))))</f>
        <v/>
      </c>
      <c r="DX74" s="101" t="str">
        <f>IF(DX$3="","",IF($A74=0,0,IF('Saisie Profil'!$D7="Off",0,IF(DX$4="Relais électromécaniques hermétiques",('Saisie des composants'!DY$19+1.8*'Saisie des composants'!DY$20)*DX$66*0.32*EXP(11604*0.25*((1/293)-(1/('Saisie Profil'!$G7+273)))),IF(DX$4="Connecteurs",DX$35*EXP(11604*0.1*((1/293)-(1/(IF('Saisie des composants'!DY73="",DX$9,'Saisie des composants'!DY73)+'Saisie Profil'!$G7+273)))),DX$35*EXP(11604*0.7*((1/293)-(1/(IF('Saisie des composants'!DY73="",DX$9,'Saisie des composants'!DY73)+'Saisie Profil'!$G7+273)))))))))</f>
        <v/>
      </c>
      <c r="DY74" s="101" t="str">
        <f>IF(DY$3="","",IF($A74=0,0,IF('Saisie Profil'!$D7="Off",0,IF(DY$4="Relais électromécaniques hermétiques",('Saisie des composants'!DZ$19+1.8*'Saisie des composants'!DZ$20)*DY$66*0.32*EXP(11604*0.25*((1/293)-(1/('Saisie Profil'!$G7+273)))),IF(DY$4="Connecteurs",DY$35*EXP(11604*0.1*((1/293)-(1/(IF('Saisie des composants'!DZ73="",DY$9,'Saisie des composants'!DZ73)+'Saisie Profil'!$G7+273)))),DY$35*EXP(11604*0.7*((1/293)-(1/(IF('Saisie des composants'!DZ73="",DY$9,'Saisie des composants'!DZ73)+'Saisie Profil'!$G7+273)))))))))</f>
        <v/>
      </c>
      <c r="DZ74" s="101" t="str">
        <f>IF(DZ$3="","",IF($A74=0,0,IF('Saisie Profil'!$D7="Off",0,IF(DZ$4="Relais électromécaniques hermétiques",('Saisie des composants'!EA$19+1.8*'Saisie des composants'!EA$20)*DZ$66*0.32*EXP(11604*0.25*((1/293)-(1/('Saisie Profil'!$G7+273)))),IF(DZ$4="Connecteurs",DZ$35*EXP(11604*0.1*((1/293)-(1/(IF('Saisie des composants'!EA73="",DZ$9,'Saisie des composants'!EA73)+'Saisie Profil'!$G7+273)))),DZ$35*EXP(11604*0.7*((1/293)-(1/(IF('Saisie des composants'!EA73="",DZ$9,'Saisie des composants'!EA73)+'Saisie Profil'!$G7+273)))))))))</f>
        <v/>
      </c>
      <c r="EA74" s="101" t="str">
        <f>IF(EA$3="","",IF($A74=0,0,IF('Saisie Profil'!$D7="Off",0,IF(EA$4="Relais électromécaniques hermétiques",('Saisie des composants'!EB$19+1.8*'Saisie des composants'!EB$20)*EA$66*0.32*EXP(11604*0.25*((1/293)-(1/('Saisie Profil'!$G7+273)))),IF(EA$4="Connecteurs",EA$35*EXP(11604*0.1*((1/293)-(1/(IF('Saisie des composants'!EB73="",EA$9,'Saisie des composants'!EB73)+'Saisie Profil'!$G7+273)))),EA$35*EXP(11604*0.7*((1/293)-(1/(IF('Saisie des composants'!EB73="",EA$9,'Saisie des composants'!EB73)+'Saisie Profil'!$G7+273)))))))))</f>
        <v/>
      </c>
      <c r="EB74" s="101" t="str">
        <f>IF(EB$3="","",IF($A74=0,0,IF('Saisie Profil'!$D7="Off",0,IF(EB$4="Relais électromécaniques hermétiques",('Saisie des composants'!EC$19+1.8*'Saisie des composants'!EC$20)*EB$66*0.32*EXP(11604*0.25*((1/293)-(1/('Saisie Profil'!$G7+273)))),IF(EB$4="Connecteurs",EB$35*EXP(11604*0.1*((1/293)-(1/(IF('Saisie des composants'!EC73="",EB$9,'Saisie des composants'!EC73)+'Saisie Profil'!$G7+273)))),EB$35*EXP(11604*0.7*((1/293)-(1/(IF('Saisie des composants'!EC73="",EB$9,'Saisie des composants'!EC73)+'Saisie Profil'!$G7+273)))))))))</f>
        <v/>
      </c>
      <c r="EC74" s="101" t="str">
        <f>IF(EC$3="","",IF($A74=0,0,IF('Saisie Profil'!$D7="Off",0,IF(EC$4="Relais électromécaniques hermétiques",('Saisie des composants'!ED$19+1.8*'Saisie des composants'!ED$20)*EC$66*0.32*EXP(11604*0.25*((1/293)-(1/('Saisie Profil'!$G7+273)))),IF(EC$4="Connecteurs",EC$35*EXP(11604*0.1*((1/293)-(1/(IF('Saisie des composants'!ED73="",EC$9,'Saisie des composants'!ED73)+'Saisie Profil'!$G7+273)))),EC$35*EXP(11604*0.7*((1/293)-(1/(IF('Saisie des composants'!ED73="",EC$9,'Saisie des composants'!ED73)+'Saisie Profil'!$G7+273)))))))))</f>
        <v/>
      </c>
      <c r="ED74" s="101" t="str">
        <f>IF(ED$3="","",IF($A74=0,0,IF('Saisie Profil'!$D7="Off",0,IF(ED$4="Relais électromécaniques hermétiques",('Saisie des composants'!EE$19+1.8*'Saisie des composants'!EE$20)*ED$66*0.32*EXP(11604*0.25*((1/293)-(1/('Saisie Profil'!$G7+273)))),IF(ED$4="Connecteurs",ED$35*EXP(11604*0.1*((1/293)-(1/(IF('Saisie des composants'!EE73="",ED$9,'Saisie des composants'!EE73)+'Saisie Profil'!$G7+273)))),ED$35*EXP(11604*0.7*((1/293)-(1/(IF('Saisie des composants'!EE73="",ED$9,'Saisie des composants'!EE73)+'Saisie Profil'!$G7+273)))))))))</f>
        <v/>
      </c>
      <c r="EE74" s="101" t="str">
        <f>IF(EE$3="","",IF($A74=0,0,IF('Saisie Profil'!$D7="Off",0,IF(EE$4="Relais électromécaniques hermétiques",('Saisie des composants'!EF$19+1.8*'Saisie des composants'!EF$20)*EE$66*0.32*EXP(11604*0.25*((1/293)-(1/('Saisie Profil'!$G7+273)))),IF(EE$4="Connecteurs",EE$35*EXP(11604*0.1*((1/293)-(1/(IF('Saisie des composants'!EF73="",EE$9,'Saisie des composants'!EF73)+'Saisie Profil'!$G7+273)))),EE$35*EXP(11604*0.7*((1/293)-(1/(IF('Saisie des composants'!EF73="",EE$9,'Saisie des composants'!EF73)+'Saisie Profil'!$G7+273)))))))))</f>
        <v/>
      </c>
      <c r="EF74" s="101" t="str">
        <f>IF(EF$3="","",IF($A74=0,0,IF('Saisie Profil'!$D7="Off",0,IF(EF$4="Relais électromécaniques hermétiques",('Saisie des composants'!EG$19+1.8*'Saisie des composants'!EG$20)*EF$66*0.32*EXP(11604*0.25*((1/293)-(1/('Saisie Profil'!$G7+273)))),IF(EF$4="Connecteurs",EF$35*EXP(11604*0.1*((1/293)-(1/(IF('Saisie des composants'!EG73="",EF$9,'Saisie des composants'!EG73)+'Saisie Profil'!$G7+273)))),EF$35*EXP(11604*0.7*((1/293)-(1/(IF('Saisie des composants'!EG73="",EF$9,'Saisie des composants'!EG73)+'Saisie Profil'!$G7+273)))))))))</f>
        <v/>
      </c>
      <c r="EG74" s="101" t="str">
        <f>IF(EG$3="","",IF($A74=0,0,IF('Saisie Profil'!$D7="Off",0,IF(EG$4="Relais électromécaniques hermétiques",('Saisie des composants'!EH$19+1.8*'Saisie des composants'!EH$20)*EG$66*0.32*EXP(11604*0.25*((1/293)-(1/('Saisie Profil'!$G7+273)))),IF(EG$4="Connecteurs",EG$35*EXP(11604*0.1*((1/293)-(1/(IF('Saisie des composants'!EH73="",EG$9,'Saisie des composants'!EH73)+'Saisie Profil'!$G7+273)))),EG$35*EXP(11604*0.7*((1/293)-(1/(IF('Saisie des composants'!EH73="",EG$9,'Saisie des composants'!EH73)+'Saisie Profil'!$G7+273)))))))))</f>
        <v/>
      </c>
      <c r="EH74" s="101" t="str">
        <f>IF(EH$3="","",IF($A74=0,0,IF('Saisie Profil'!$D7="Off",0,IF(EH$4="Relais électromécaniques hermétiques",('Saisie des composants'!EI$19+1.8*'Saisie des composants'!EI$20)*EH$66*0.32*EXP(11604*0.25*((1/293)-(1/('Saisie Profil'!$G7+273)))),IF(EH$4="Connecteurs",EH$35*EXP(11604*0.1*((1/293)-(1/(IF('Saisie des composants'!EI73="",EH$9,'Saisie des composants'!EI73)+'Saisie Profil'!$G7+273)))),EH$35*EXP(11604*0.7*((1/293)-(1/(IF('Saisie des composants'!EI73="",EH$9,'Saisie des composants'!EI73)+'Saisie Profil'!$G7+273)))))))))</f>
        <v/>
      </c>
      <c r="EI74" s="101" t="str">
        <f>IF(EI$3="","",IF($A74=0,0,IF('Saisie Profil'!$D7="Off",0,IF(EI$4="Relais électromécaniques hermétiques",('Saisie des composants'!EJ$19+1.8*'Saisie des composants'!EJ$20)*EI$66*0.32*EXP(11604*0.25*((1/293)-(1/('Saisie Profil'!$G7+273)))),IF(EI$4="Connecteurs",EI$35*EXP(11604*0.1*((1/293)-(1/(IF('Saisie des composants'!EJ73="",EI$9,'Saisie des composants'!EJ73)+'Saisie Profil'!$G7+273)))),EI$35*EXP(11604*0.7*((1/293)-(1/(IF('Saisie des composants'!EJ73="",EI$9,'Saisie des composants'!EJ73)+'Saisie Profil'!$G7+273)))))))))</f>
        <v/>
      </c>
      <c r="EJ74" s="101" t="str">
        <f>IF(EJ$3="","",IF($A74=0,0,IF('Saisie Profil'!$D7="Off",0,IF(EJ$4="Relais électromécaniques hermétiques",('Saisie des composants'!EK$19+1.8*'Saisie des composants'!EK$20)*EJ$66*0.32*EXP(11604*0.25*((1/293)-(1/('Saisie Profil'!$G7+273)))),IF(EJ$4="Connecteurs",EJ$35*EXP(11604*0.1*((1/293)-(1/(IF('Saisie des composants'!EK73="",EJ$9,'Saisie des composants'!EK73)+'Saisie Profil'!$G7+273)))),EJ$35*EXP(11604*0.7*((1/293)-(1/(IF('Saisie des composants'!EK73="",EJ$9,'Saisie des composants'!EK73)+'Saisie Profil'!$G7+273)))))))))</f>
        <v/>
      </c>
      <c r="EK74" s="101" t="str">
        <f>IF(EK$3="","",IF($A74=0,0,IF('Saisie Profil'!$D7="Off",0,IF(EK$4="Relais électromécaniques hermétiques",('Saisie des composants'!EL$19+1.8*'Saisie des composants'!EL$20)*EK$66*0.32*EXP(11604*0.25*((1/293)-(1/('Saisie Profil'!$G7+273)))),IF(EK$4="Connecteurs",EK$35*EXP(11604*0.1*((1/293)-(1/(IF('Saisie des composants'!EL73="",EK$9,'Saisie des composants'!EL73)+'Saisie Profil'!$G7+273)))),EK$35*EXP(11604*0.7*((1/293)-(1/(IF('Saisie des composants'!EL73="",EK$9,'Saisie des composants'!EL73)+'Saisie Profil'!$G7+273)))))))))</f>
        <v/>
      </c>
      <c r="EL74" s="101" t="str">
        <f>IF(EL$3="","",IF($A74=0,0,IF('Saisie Profil'!$D7="Off",0,IF(EL$4="Relais électromécaniques hermétiques",('Saisie des composants'!EM$19+1.8*'Saisie des composants'!EM$20)*EL$66*0.32*EXP(11604*0.25*((1/293)-(1/('Saisie Profil'!$G7+273)))),IF(EL$4="Connecteurs",EL$35*EXP(11604*0.1*((1/293)-(1/(IF('Saisie des composants'!EM73="",EL$9,'Saisie des composants'!EM73)+'Saisie Profil'!$G7+273)))),EL$35*EXP(11604*0.7*((1/293)-(1/(IF('Saisie des composants'!EM73="",EL$9,'Saisie des composants'!EM73)+'Saisie Profil'!$G7+273)))))))))</f>
        <v/>
      </c>
      <c r="EM74" s="101" t="str">
        <f>IF(EM$3="","",IF($A74=0,0,IF('Saisie Profil'!$D7="Off",0,IF(EM$4="Relais électromécaniques hermétiques",('Saisie des composants'!EN$19+1.8*'Saisie des composants'!EN$20)*EM$66*0.32*EXP(11604*0.25*((1/293)-(1/('Saisie Profil'!$G7+273)))),IF(EM$4="Connecteurs",EM$35*EXP(11604*0.1*((1/293)-(1/(IF('Saisie des composants'!EN73="",EM$9,'Saisie des composants'!EN73)+'Saisie Profil'!$G7+273)))),EM$35*EXP(11604*0.7*((1/293)-(1/(IF('Saisie des composants'!EN73="",EM$9,'Saisie des composants'!EN73)+'Saisie Profil'!$G7+273)))))))))</f>
        <v/>
      </c>
      <c r="EN74" s="101" t="str">
        <f>IF(EN$3="","",IF($A74=0,0,IF('Saisie Profil'!$D7="Off",0,IF(EN$4="Relais électromécaniques hermétiques",('Saisie des composants'!EO$19+1.8*'Saisie des composants'!EO$20)*EN$66*0.32*EXP(11604*0.25*((1/293)-(1/('Saisie Profil'!$G7+273)))),IF(EN$4="Connecteurs",EN$35*EXP(11604*0.1*((1/293)-(1/(IF('Saisie des composants'!EO73="",EN$9,'Saisie des composants'!EO73)+'Saisie Profil'!$G7+273)))),EN$35*EXP(11604*0.7*((1/293)-(1/(IF('Saisie des composants'!EO73="",EN$9,'Saisie des composants'!EO73)+'Saisie Profil'!$G7+273)))))))))</f>
        <v/>
      </c>
      <c r="EO74" s="101" t="str">
        <f>IF(EO$3="","",IF($A74=0,0,IF('Saisie Profil'!$D7="Off",0,IF(EO$4="Relais électromécaniques hermétiques",('Saisie des composants'!EP$19+1.8*'Saisie des composants'!EP$20)*EO$66*0.32*EXP(11604*0.25*((1/293)-(1/('Saisie Profil'!$G7+273)))),IF(EO$4="Connecteurs",EO$35*EXP(11604*0.1*((1/293)-(1/(IF('Saisie des composants'!EP73="",EO$9,'Saisie des composants'!EP73)+'Saisie Profil'!$G7+273)))),EO$35*EXP(11604*0.7*((1/293)-(1/(IF('Saisie des composants'!EP73="",EO$9,'Saisie des composants'!EP73)+'Saisie Profil'!$G7+273)))))))))</f>
        <v/>
      </c>
      <c r="EP74" s="101" t="str">
        <f>IF(EP$3="","",IF($A74=0,0,IF('Saisie Profil'!$D7="Off",0,IF(EP$4="Relais électromécaniques hermétiques",('Saisie des composants'!EQ$19+1.8*'Saisie des composants'!EQ$20)*EP$66*0.32*EXP(11604*0.25*((1/293)-(1/('Saisie Profil'!$G7+273)))),IF(EP$4="Connecteurs",EP$35*EXP(11604*0.1*((1/293)-(1/(IF('Saisie des composants'!EQ73="",EP$9,'Saisie des composants'!EQ73)+'Saisie Profil'!$G7+273)))),EP$35*EXP(11604*0.7*((1/293)-(1/(IF('Saisie des composants'!EQ73="",EP$9,'Saisie des composants'!EQ73)+'Saisie Profil'!$G7+273)))))))))</f>
        <v/>
      </c>
      <c r="EQ74" s="101" t="str">
        <f>IF(EQ$3="","",IF($A74=0,0,IF('Saisie Profil'!$D7="Off",0,IF(EQ$4="Relais électromécaniques hermétiques",('Saisie des composants'!ER$19+1.8*'Saisie des composants'!ER$20)*EQ$66*0.32*EXP(11604*0.25*((1/293)-(1/('Saisie Profil'!$G7+273)))),IF(EQ$4="Connecteurs",EQ$35*EXP(11604*0.1*((1/293)-(1/(IF('Saisie des composants'!ER73="",EQ$9,'Saisie des composants'!ER73)+'Saisie Profil'!$G7+273)))),EQ$35*EXP(11604*0.7*((1/293)-(1/(IF('Saisie des composants'!ER73="",EQ$9,'Saisie des composants'!ER73)+'Saisie Profil'!$G7+273)))))))))</f>
        <v/>
      </c>
      <c r="ER74" s="101" t="str">
        <f>IF(ER$3="","",IF($A74=0,0,IF('Saisie Profil'!$D7="Off",0,IF(ER$4="Relais électromécaniques hermétiques",('Saisie des composants'!ES$19+1.8*'Saisie des composants'!ES$20)*ER$66*0.32*EXP(11604*0.25*((1/293)-(1/('Saisie Profil'!$G7+273)))),IF(ER$4="Connecteurs",ER$35*EXP(11604*0.1*((1/293)-(1/(IF('Saisie des composants'!ES73="",ER$9,'Saisie des composants'!ES73)+'Saisie Profil'!$G7+273)))),ER$35*EXP(11604*0.7*((1/293)-(1/(IF('Saisie des composants'!ES73="",ER$9,'Saisie des composants'!ES73)+'Saisie Profil'!$G7+273)))))))))</f>
        <v/>
      </c>
      <c r="ES74" s="101" t="str">
        <f>IF(ES$3="","",IF($A74=0,0,IF('Saisie Profil'!$D7="Off",0,IF(ES$4="Relais électromécaniques hermétiques",('Saisie des composants'!ET$19+1.8*'Saisie des composants'!ET$20)*ES$66*0.32*EXP(11604*0.25*((1/293)-(1/('Saisie Profil'!$G7+273)))),IF(ES$4="Connecteurs",ES$35*EXP(11604*0.1*((1/293)-(1/(IF('Saisie des composants'!ET73="",ES$9,'Saisie des composants'!ET73)+'Saisie Profil'!$G7+273)))),ES$35*EXP(11604*0.7*((1/293)-(1/(IF('Saisie des composants'!ET73="",ES$9,'Saisie des composants'!ET73)+'Saisie Profil'!$G7+273)))))))))</f>
        <v/>
      </c>
      <c r="ET74" s="101" t="str">
        <f>IF(ET$3="","",IF($A74=0,0,IF('Saisie Profil'!$D7="Off",0,IF(ET$4="Relais électromécaniques hermétiques",('Saisie des composants'!EU$19+1.8*'Saisie des composants'!EU$20)*ET$66*0.32*EXP(11604*0.25*((1/293)-(1/('Saisie Profil'!$G7+273)))),IF(ET$4="Connecteurs",ET$35*EXP(11604*0.1*((1/293)-(1/(IF('Saisie des composants'!EU73="",ET$9,'Saisie des composants'!EU73)+'Saisie Profil'!$G7+273)))),ET$35*EXP(11604*0.7*((1/293)-(1/(IF('Saisie des composants'!EU73="",ET$9,'Saisie des composants'!EU73)+'Saisie Profil'!$G7+273)))))))))</f>
        <v/>
      </c>
      <c r="EU74" s="101" t="str">
        <f>IF(EU$3="","",IF($A74=0,0,IF('Saisie Profil'!$D7="Off",0,IF(EU$4="Relais électromécaniques hermétiques",('Saisie des composants'!EV$19+1.8*'Saisie des composants'!EV$20)*EU$66*0.32*EXP(11604*0.25*((1/293)-(1/('Saisie Profil'!$G7+273)))),IF(EU$4="Connecteurs",EU$35*EXP(11604*0.1*((1/293)-(1/(IF('Saisie des composants'!EV73="",EU$9,'Saisie des composants'!EV73)+'Saisie Profil'!$G7+273)))),EU$35*EXP(11604*0.7*((1/293)-(1/(IF('Saisie des composants'!EV73="",EU$9,'Saisie des composants'!EV73)+'Saisie Profil'!$G7+273)))))))))</f>
        <v/>
      </c>
      <c r="EV74" s="101" t="str">
        <f>IF(EV$3="","",IF($A74=0,0,IF('Saisie Profil'!$D7="Off",0,IF(EV$4="Relais électromécaniques hermétiques",('Saisie des composants'!EW$19+1.8*'Saisie des composants'!EW$20)*EV$66*0.32*EXP(11604*0.25*((1/293)-(1/('Saisie Profil'!$G7+273)))),IF(EV$4="Connecteurs",EV$35*EXP(11604*0.1*((1/293)-(1/(IF('Saisie des composants'!EW73="",EV$9,'Saisie des composants'!EW73)+'Saisie Profil'!$G7+273)))),EV$35*EXP(11604*0.7*((1/293)-(1/(IF('Saisie des composants'!EW73="",EV$9,'Saisie des composants'!EW73)+'Saisie Profil'!$G7+273)))))))))</f>
        <v/>
      </c>
      <c r="EW74" s="101" t="str">
        <f>IF(EW$3="","",IF($A74=0,0,IF('Saisie Profil'!$D7="Off",0,IF(EW$4="Relais électromécaniques hermétiques",('Saisie des composants'!EX$19+1.8*'Saisie des composants'!EX$20)*EW$66*0.32*EXP(11604*0.25*((1/293)-(1/('Saisie Profil'!$G7+273)))),IF(EW$4="Connecteurs",EW$35*EXP(11604*0.1*((1/293)-(1/(IF('Saisie des composants'!EX73="",EW$9,'Saisie des composants'!EX73)+'Saisie Profil'!$G7+273)))),EW$35*EXP(11604*0.7*((1/293)-(1/(IF('Saisie des composants'!EX73="",EW$9,'Saisie des composants'!EX73)+'Saisie Profil'!$G7+273)))))))))</f>
        <v/>
      </c>
      <c r="EX74" s="101" t="str">
        <f>IF(EX$3="","",IF($A74=0,0,IF('Saisie Profil'!$D7="Off",0,IF(EX$4="Relais électromécaniques hermétiques",('Saisie des composants'!EY$19+1.8*'Saisie des composants'!EY$20)*EX$66*0.32*EXP(11604*0.25*((1/293)-(1/('Saisie Profil'!$G7+273)))),IF(EX$4="Connecteurs",EX$35*EXP(11604*0.1*((1/293)-(1/(IF('Saisie des composants'!EY73="",EX$9,'Saisie des composants'!EY73)+'Saisie Profil'!$G7+273)))),EX$35*EXP(11604*0.7*((1/293)-(1/(IF('Saisie des composants'!EY73="",EX$9,'Saisie des composants'!EY73)+'Saisie Profil'!$G7+273)))))))))</f>
        <v/>
      </c>
      <c r="EY74" s="101" t="str">
        <f>IF(EY$3="","",IF($A74=0,0,IF('Saisie Profil'!$D7="Off",0,IF(EY$4="Relais électromécaniques hermétiques",('Saisie des composants'!EZ$19+1.8*'Saisie des composants'!EZ$20)*EY$66*0.32*EXP(11604*0.25*((1/293)-(1/('Saisie Profil'!$G7+273)))),IF(EY$4="Connecteurs",EY$35*EXP(11604*0.1*((1/293)-(1/(IF('Saisie des composants'!EZ73="",EY$9,'Saisie des composants'!EZ73)+'Saisie Profil'!$G7+273)))),EY$35*EXP(11604*0.7*((1/293)-(1/(IF('Saisie des composants'!EZ73="",EY$9,'Saisie des composants'!EZ73)+'Saisie Profil'!$G7+273)))))))))</f>
        <v/>
      </c>
      <c r="EZ74" s="101" t="str">
        <f>IF(EZ$3="","",IF($A74=0,0,IF('Saisie Profil'!$D7="Off",0,IF(EZ$4="Relais électromécaniques hermétiques",('Saisie des composants'!FA$19+1.8*'Saisie des composants'!FA$20)*EZ$66*0.32*EXP(11604*0.25*((1/293)-(1/('Saisie Profil'!$G7+273)))),IF(EZ$4="Connecteurs",EZ$35*EXP(11604*0.1*((1/293)-(1/(IF('Saisie des composants'!FA73="",EZ$9,'Saisie des composants'!FA73)+'Saisie Profil'!$G7+273)))),EZ$35*EXP(11604*0.7*((1/293)-(1/(IF('Saisie des composants'!FA73="",EZ$9,'Saisie des composants'!FA73)+'Saisie Profil'!$G7+273)))))))))</f>
        <v/>
      </c>
      <c r="FA74" s="101" t="str">
        <f>IF(FA$3="","",IF($A74=0,0,IF('Saisie Profil'!$D7="Off",0,IF(FA$4="Relais électromécaniques hermétiques",('Saisie des composants'!FB$19+1.8*'Saisie des composants'!FB$20)*FA$66*0.32*EXP(11604*0.25*((1/293)-(1/('Saisie Profil'!$G7+273)))),IF(FA$4="Connecteurs",FA$35*EXP(11604*0.1*((1/293)-(1/(IF('Saisie des composants'!FB73="",FA$9,'Saisie des composants'!FB73)+'Saisie Profil'!$G7+273)))),FA$35*EXP(11604*0.7*((1/293)-(1/(IF('Saisie des composants'!FB73="",FA$9,'Saisie des composants'!FB73)+'Saisie Profil'!$G7+273)))))))))</f>
        <v/>
      </c>
      <c r="FB74" s="101" t="str">
        <f>IF(FB$3="","",IF($A74=0,0,IF('Saisie Profil'!$D7="Off",0,IF(FB$4="Relais électromécaniques hermétiques",('Saisie des composants'!FC$19+1.8*'Saisie des composants'!FC$20)*FB$66*0.32*EXP(11604*0.25*((1/293)-(1/('Saisie Profil'!$G7+273)))),IF(FB$4="Connecteurs",FB$35*EXP(11604*0.1*((1/293)-(1/(IF('Saisie des composants'!FC73="",FB$9,'Saisie des composants'!FC73)+'Saisie Profil'!$G7+273)))),FB$35*EXP(11604*0.7*((1/293)-(1/(IF('Saisie des composants'!FC73="",FB$9,'Saisie des composants'!FC73)+'Saisie Profil'!$G7+273)))))))))</f>
        <v/>
      </c>
      <c r="FC74" s="101" t="str">
        <f>IF(FC$3="","",IF($A74=0,0,IF('Saisie Profil'!$D7="Off",0,IF(FC$4="Relais électromécaniques hermétiques",('Saisie des composants'!FD$19+1.8*'Saisie des composants'!FD$20)*FC$66*0.32*EXP(11604*0.25*((1/293)-(1/('Saisie Profil'!$G7+273)))),IF(FC$4="Connecteurs",FC$35*EXP(11604*0.1*((1/293)-(1/(IF('Saisie des composants'!FD73="",FC$9,'Saisie des composants'!FD73)+'Saisie Profil'!$G7+273)))),FC$35*EXP(11604*0.7*((1/293)-(1/(IF('Saisie des composants'!FD73="",FC$9,'Saisie des composants'!FD73)+'Saisie Profil'!$G7+273)))))))))</f>
        <v/>
      </c>
      <c r="FD74" s="101" t="str">
        <f>IF(FD$3="","",IF($A74=0,0,IF('Saisie Profil'!$D7="Off",0,IF(FD$4="Relais électromécaniques hermétiques",('Saisie des composants'!FE$19+1.8*'Saisie des composants'!FE$20)*FD$66*0.32*EXP(11604*0.25*((1/293)-(1/('Saisie Profil'!$G7+273)))),IF(FD$4="Connecteurs",FD$35*EXP(11604*0.1*((1/293)-(1/(IF('Saisie des composants'!FE73="",FD$9,'Saisie des composants'!FE73)+'Saisie Profil'!$G7+273)))),FD$35*EXP(11604*0.7*((1/293)-(1/(IF('Saisie des composants'!FE73="",FD$9,'Saisie des composants'!FE73)+'Saisie Profil'!$G7+273)))))))))</f>
        <v/>
      </c>
      <c r="FE74" s="101" t="str">
        <f>IF(FE$3="","",IF($A74=0,0,IF('Saisie Profil'!$D7="Off",0,IF(FE$4="Relais électromécaniques hermétiques",('Saisie des composants'!FF$19+1.8*'Saisie des composants'!FF$20)*FE$66*0.32*EXP(11604*0.25*((1/293)-(1/('Saisie Profil'!$G7+273)))),IF(FE$4="Connecteurs",FE$35*EXP(11604*0.1*((1/293)-(1/(IF('Saisie des composants'!FF73="",FE$9,'Saisie des composants'!FF73)+'Saisie Profil'!$G7+273)))),FE$35*EXP(11604*0.7*((1/293)-(1/(IF('Saisie des composants'!FF73="",FE$9,'Saisie des composants'!FF73)+'Saisie Profil'!$G7+273)))))))))</f>
        <v/>
      </c>
      <c r="FF74" s="101" t="str">
        <f>IF(FF$3="","",IF($A74=0,0,IF('Saisie Profil'!$D7="Off",0,IF(FF$4="Relais électromécaniques hermétiques",('Saisie des composants'!FG$19+1.8*'Saisie des composants'!FG$20)*FF$66*0.32*EXP(11604*0.25*((1/293)-(1/('Saisie Profil'!$G7+273)))),IF(FF$4="Connecteurs",FF$35*EXP(11604*0.1*((1/293)-(1/(IF('Saisie des composants'!FG73="",FF$9,'Saisie des composants'!FG73)+'Saisie Profil'!$G7+273)))),FF$35*EXP(11604*0.7*((1/293)-(1/(IF('Saisie des composants'!FG73="",FF$9,'Saisie des composants'!FG73)+'Saisie Profil'!$G7+273)))))))))</f>
        <v/>
      </c>
      <c r="FG74" s="101" t="str">
        <f>IF(FG$3="","",IF($A74=0,0,IF('Saisie Profil'!$D7="Off",0,IF(FG$4="Relais électromécaniques hermétiques",('Saisie des composants'!FH$19+1.8*'Saisie des composants'!FH$20)*FG$66*0.32*EXP(11604*0.25*((1/293)-(1/('Saisie Profil'!$G7+273)))),IF(FG$4="Connecteurs",FG$35*EXP(11604*0.1*((1/293)-(1/(IF('Saisie des composants'!FH73="",FG$9,'Saisie des composants'!FH73)+'Saisie Profil'!$G7+273)))),FG$35*EXP(11604*0.7*((1/293)-(1/(IF('Saisie des composants'!FH73="",FG$9,'Saisie des composants'!FH73)+'Saisie Profil'!$G7+273)))))))))</f>
        <v/>
      </c>
      <c r="FH74" s="101" t="str">
        <f>IF(FH$3="","",IF($A74=0,0,IF('Saisie Profil'!$D7="Off",0,IF(FH$4="Relais électromécaniques hermétiques",('Saisie des composants'!FI$19+1.8*'Saisie des composants'!FI$20)*FH$66*0.32*EXP(11604*0.25*((1/293)-(1/('Saisie Profil'!$G7+273)))),IF(FH$4="Connecteurs",FH$35*EXP(11604*0.1*((1/293)-(1/(IF('Saisie des composants'!FI73="",FH$9,'Saisie des composants'!FI73)+'Saisie Profil'!$G7+273)))),FH$35*EXP(11604*0.7*((1/293)-(1/(IF('Saisie des composants'!FI73="",FH$9,'Saisie des composants'!FI73)+'Saisie Profil'!$G7+273)))))))))</f>
        <v/>
      </c>
      <c r="FI74" s="101" t="str">
        <f>IF(FI$3="","",IF($A74=0,0,IF('Saisie Profil'!$D7="Off",0,IF(FI$4="Relais électromécaniques hermétiques",('Saisie des composants'!FJ$19+1.8*'Saisie des composants'!FJ$20)*FI$66*0.32*EXP(11604*0.25*((1/293)-(1/('Saisie Profil'!$G7+273)))),IF(FI$4="Connecteurs",FI$35*EXP(11604*0.1*((1/293)-(1/(IF('Saisie des composants'!FJ73="",FI$9,'Saisie des composants'!FJ73)+'Saisie Profil'!$G7+273)))),FI$35*EXP(11604*0.7*((1/293)-(1/(IF('Saisie des composants'!FJ73="",FI$9,'Saisie des composants'!FJ73)+'Saisie Profil'!$G7+273)))))))))</f>
        <v/>
      </c>
      <c r="FJ74" s="101" t="str">
        <f>IF(FJ$3="","",IF($A74=0,0,IF('Saisie Profil'!$D7="Off",0,IF(FJ$4="Relais électromécaniques hermétiques",('Saisie des composants'!FK$19+1.8*'Saisie des composants'!FK$20)*FJ$66*0.32*EXP(11604*0.25*((1/293)-(1/('Saisie Profil'!$G7+273)))),IF(FJ$4="Connecteurs",FJ$35*EXP(11604*0.1*((1/293)-(1/(IF('Saisie des composants'!FK73="",FJ$9,'Saisie des composants'!FK73)+'Saisie Profil'!$G7+273)))),FJ$35*EXP(11604*0.7*((1/293)-(1/(IF('Saisie des composants'!FK73="",FJ$9,'Saisie des composants'!FK73)+'Saisie Profil'!$G7+273)))))))))</f>
        <v/>
      </c>
      <c r="FK74" s="101" t="str">
        <f>IF(FK$3="","",IF($A74=0,0,IF('Saisie Profil'!$D7="Off",0,IF(FK$4="Relais électromécaniques hermétiques",('Saisie des composants'!FL$19+1.8*'Saisie des composants'!FL$20)*FK$66*0.32*EXP(11604*0.25*((1/293)-(1/('Saisie Profil'!$G7+273)))),IF(FK$4="Connecteurs",FK$35*EXP(11604*0.1*((1/293)-(1/(IF('Saisie des composants'!FL73="",FK$9,'Saisie des composants'!FL73)+'Saisie Profil'!$G7+273)))),FK$35*EXP(11604*0.7*((1/293)-(1/(IF('Saisie des composants'!FL73="",FK$9,'Saisie des composants'!FL73)+'Saisie Profil'!$G7+273)))))))))</f>
        <v/>
      </c>
      <c r="FL74" s="101" t="str">
        <f>IF(FL$3="","",IF($A74=0,0,IF('Saisie Profil'!$D7="Off",0,IF(FL$4="Relais électromécaniques hermétiques",('Saisie des composants'!FM$19+1.8*'Saisie des composants'!FM$20)*FL$66*0.32*EXP(11604*0.25*((1/293)-(1/('Saisie Profil'!$G7+273)))),IF(FL$4="Connecteurs",FL$35*EXP(11604*0.1*((1/293)-(1/(IF('Saisie des composants'!FM73="",FL$9,'Saisie des composants'!FM73)+'Saisie Profil'!$G7+273)))),FL$35*EXP(11604*0.7*((1/293)-(1/(IF('Saisie des composants'!FM73="",FL$9,'Saisie des composants'!FM73)+'Saisie Profil'!$G7+273)))))))))</f>
        <v/>
      </c>
      <c r="FM74" s="101" t="str">
        <f>IF(FM$3="","",IF($A74=0,0,IF('Saisie Profil'!$D7="Off",0,IF(FM$4="Relais électromécaniques hermétiques",('Saisie des composants'!FN$19+1.8*'Saisie des composants'!FN$20)*FM$66*0.32*EXP(11604*0.25*((1/293)-(1/('Saisie Profil'!$G7+273)))),IF(FM$4="Connecteurs",FM$35*EXP(11604*0.1*((1/293)-(1/(IF('Saisie des composants'!FN73="",FM$9,'Saisie des composants'!FN73)+'Saisie Profil'!$G7+273)))),FM$35*EXP(11604*0.7*((1/293)-(1/(IF('Saisie des composants'!FN73="",FM$9,'Saisie des composants'!FN73)+'Saisie Profil'!$G7+273)))))))))</f>
        <v/>
      </c>
      <c r="FN74" s="101" t="str">
        <f>IF(FN$3="","",IF($A74=0,0,IF('Saisie Profil'!$D7="Off",0,IF(FN$4="Relais électromécaniques hermétiques",('Saisie des composants'!FO$19+1.8*'Saisie des composants'!FO$20)*FN$66*0.32*EXP(11604*0.25*((1/293)-(1/('Saisie Profil'!$G7+273)))),IF(FN$4="Connecteurs",FN$35*EXP(11604*0.1*((1/293)-(1/(IF('Saisie des composants'!FO73="",FN$9,'Saisie des composants'!FO73)+'Saisie Profil'!$G7+273)))),FN$35*EXP(11604*0.7*((1/293)-(1/(IF('Saisie des composants'!FO73="",FN$9,'Saisie des composants'!FO73)+'Saisie Profil'!$G7+273)))))))))</f>
        <v/>
      </c>
      <c r="FO74" s="101" t="str">
        <f>IF(FO$3="","",IF($A74=0,0,IF('Saisie Profil'!$D7="Off",0,IF(FO$4="Relais électromécaniques hermétiques",('Saisie des composants'!FP$19+1.8*'Saisie des composants'!FP$20)*FO$66*0.32*EXP(11604*0.25*((1/293)-(1/('Saisie Profil'!$G7+273)))),IF(FO$4="Connecteurs",FO$35*EXP(11604*0.1*((1/293)-(1/(IF('Saisie des composants'!FP73="",FO$9,'Saisie des composants'!FP73)+'Saisie Profil'!$G7+273)))),FO$35*EXP(11604*0.7*((1/293)-(1/(IF('Saisie des composants'!FP73="",FO$9,'Saisie des composants'!FP73)+'Saisie Profil'!$G7+273)))))))))</f>
        <v/>
      </c>
      <c r="FP74" s="101" t="str">
        <f>IF(FP$3="","",IF($A74=0,0,IF('Saisie Profil'!$D7="Off",0,IF(FP$4="Relais électromécaniques hermétiques",('Saisie des composants'!FQ$19+1.8*'Saisie des composants'!FQ$20)*FP$66*0.32*EXP(11604*0.25*((1/293)-(1/('Saisie Profil'!$G7+273)))),IF(FP$4="Connecteurs",FP$35*EXP(11604*0.1*((1/293)-(1/(IF('Saisie des composants'!FQ73="",FP$9,'Saisie des composants'!FQ73)+'Saisie Profil'!$G7+273)))),FP$35*EXP(11604*0.7*((1/293)-(1/(IF('Saisie des composants'!FQ73="",FP$9,'Saisie des composants'!FQ73)+'Saisie Profil'!$G7+273)))))))))</f>
        <v/>
      </c>
      <c r="FQ74" s="101" t="str">
        <f>IF(FQ$3="","",IF($A74=0,0,IF('Saisie Profil'!$D7="Off",0,IF(FQ$4="Relais électromécaniques hermétiques",('Saisie des composants'!FR$19+1.8*'Saisie des composants'!FR$20)*FQ$66*0.32*EXP(11604*0.25*((1/293)-(1/('Saisie Profil'!$G7+273)))),IF(FQ$4="Connecteurs",FQ$35*EXP(11604*0.1*((1/293)-(1/(IF('Saisie des composants'!FR73="",FQ$9,'Saisie des composants'!FR73)+'Saisie Profil'!$G7+273)))),FQ$35*EXP(11604*0.7*((1/293)-(1/(IF('Saisie des composants'!FR73="",FQ$9,'Saisie des composants'!FR73)+'Saisie Profil'!$G7+273)))))))))</f>
        <v/>
      </c>
      <c r="FR74" s="101" t="str">
        <f>IF(FR$3="","",IF($A74=0,0,IF('Saisie Profil'!$D7="Off",0,IF(FR$4="Relais électromécaniques hermétiques",('Saisie des composants'!FS$19+1.8*'Saisie des composants'!FS$20)*FR$66*0.32*EXP(11604*0.25*((1/293)-(1/('Saisie Profil'!$G7+273)))),IF(FR$4="Connecteurs",FR$35*EXP(11604*0.1*((1/293)-(1/(IF('Saisie des composants'!FS73="",FR$9,'Saisie des composants'!FS73)+'Saisie Profil'!$G7+273)))),FR$35*EXP(11604*0.7*((1/293)-(1/(IF('Saisie des composants'!FS73="",FR$9,'Saisie des composants'!FS73)+'Saisie Profil'!$G7+273)))))))))</f>
        <v/>
      </c>
      <c r="FS74" s="101" t="str">
        <f>IF(FS$3="","",IF($A74=0,0,IF('Saisie Profil'!$D7="Off",0,IF(FS$4="Relais électromécaniques hermétiques",('Saisie des composants'!FT$19+1.8*'Saisie des composants'!FT$20)*FS$66*0.32*EXP(11604*0.25*((1/293)-(1/('Saisie Profil'!$G7+273)))),IF(FS$4="Connecteurs",FS$35*EXP(11604*0.1*((1/293)-(1/(IF('Saisie des composants'!FT73="",FS$9,'Saisie des composants'!FT73)+'Saisie Profil'!$G7+273)))),FS$35*EXP(11604*0.7*((1/293)-(1/(IF('Saisie des composants'!FT73="",FS$9,'Saisie des composants'!FT73)+'Saisie Profil'!$G7+273)))))))))</f>
        <v/>
      </c>
      <c r="FT74" s="101" t="str">
        <f>IF(FT$3="","",IF($A74=0,0,IF('Saisie Profil'!$D7="Off",0,IF(FT$4="Relais électromécaniques hermétiques",('Saisie des composants'!FU$19+1.8*'Saisie des composants'!FU$20)*FT$66*0.32*EXP(11604*0.25*((1/293)-(1/('Saisie Profil'!$G7+273)))),IF(FT$4="Connecteurs",FT$35*EXP(11604*0.1*((1/293)-(1/(IF('Saisie des composants'!FU73="",FT$9,'Saisie des composants'!FU73)+'Saisie Profil'!$G7+273)))),FT$35*EXP(11604*0.7*((1/293)-(1/(IF('Saisie des composants'!FU73="",FT$9,'Saisie des composants'!FU73)+'Saisie Profil'!$G7+273)))))))))</f>
        <v/>
      </c>
      <c r="FU74" s="101" t="str">
        <f>IF(FU$3="","",IF($A74=0,0,IF('Saisie Profil'!$D7="Off",0,IF(FU$4="Relais électromécaniques hermétiques",('Saisie des composants'!FV$19+1.8*'Saisie des composants'!FV$20)*FU$66*0.32*EXP(11604*0.25*((1/293)-(1/('Saisie Profil'!$G7+273)))),IF(FU$4="Connecteurs",FU$35*EXP(11604*0.1*((1/293)-(1/(IF('Saisie des composants'!FV73="",FU$9,'Saisie des composants'!FV73)+'Saisie Profil'!$G7+273)))),FU$35*EXP(11604*0.7*((1/293)-(1/(IF('Saisie des composants'!FV73="",FU$9,'Saisie des composants'!FV73)+'Saisie Profil'!$G7+273)))))))))</f>
        <v/>
      </c>
      <c r="FV74" s="101" t="str">
        <f>IF(FV$3="","",IF($A74=0,0,IF('Saisie Profil'!$D7="Off",0,IF(FV$4="Relais électromécaniques hermétiques",('Saisie des composants'!FW$19+1.8*'Saisie des composants'!FW$20)*FV$66*0.32*EXP(11604*0.25*((1/293)-(1/('Saisie Profil'!$G7+273)))),IF(FV$4="Connecteurs",FV$35*EXP(11604*0.1*((1/293)-(1/(IF('Saisie des composants'!FW73="",FV$9,'Saisie des composants'!FW73)+'Saisie Profil'!$G7+273)))),FV$35*EXP(11604*0.7*((1/293)-(1/(IF('Saisie des composants'!FW73="",FV$9,'Saisie des composants'!FW73)+'Saisie Profil'!$G7+273)))))))))</f>
        <v/>
      </c>
      <c r="FW74" s="101" t="str">
        <f>IF(FW$3="","",IF($A74=0,0,IF('Saisie Profil'!$D7="Off",0,IF(FW$4="Relais électromécaniques hermétiques",('Saisie des composants'!FX$19+1.8*'Saisie des composants'!FX$20)*FW$66*0.32*EXP(11604*0.25*((1/293)-(1/('Saisie Profil'!$G7+273)))),IF(FW$4="Connecteurs",FW$35*EXP(11604*0.1*((1/293)-(1/(IF('Saisie des composants'!FX73="",FW$9,'Saisie des composants'!FX73)+'Saisie Profil'!$G7+273)))),FW$35*EXP(11604*0.7*((1/293)-(1/(IF('Saisie des composants'!FX73="",FW$9,'Saisie des composants'!FX73)+'Saisie Profil'!$G7+273)))))))))</f>
        <v/>
      </c>
      <c r="FX74" s="101" t="str">
        <f>IF(FX$3="","",IF($A74=0,0,IF('Saisie Profil'!$D7="Off",0,IF(FX$4="Relais électromécaniques hermétiques",('Saisie des composants'!FY$19+1.8*'Saisie des composants'!FY$20)*FX$66*0.32*EXP(11604*0.25*((1/293)-(1/('Saisie Profil'!$G7+273)))),IF(FX$4="Connecteurs",FX$35*EXP(11604*0.1*((1/293)-(1/(IF('Saisie des composants'!FY73="",FX$9,'Saisie des composants'!FY73)+'Saisie Profil'!$G7+273)))),FX$35*EXP(11604*0.7*((1/293)-(1/(IF('Saisie des composants'!FY73="",FX$9,'Saisie des composants'!FY73)+'Saisie Profil'!$G7+273)))))))))</f>
        <v/>
      </c>
      <c r="FY74" s="101" t="str">
        <f>IF(FY$3="","",IF($A74=0,0,IF('Saisie Profil'!$D7="Off",0,IF(FY$4="Relais électromécaniques hermétiques",('Saisie des composants'!FZ$19+1.8*'Saisie des composants'!FZ$20)*FY$66*0.32*EXP(11604*0.25*((1/293)-(1/('Saisie Profil'!$G7+273)))),IF(FY$4="Connecteurs",FY$35*EXP(11604*0.1*((1/293)-(1/(IF('Saisie des composants'!FZ73="",FY$9,'Saisie des composants'!FZ73)+'Saisie Profil'!$G7+273)))),FY$35*EXP(11604*0.7*((1/293)-(1/(IF('Saisie des composants'!FZ73="",FY$9,'Saisie des composants'!FZ73)+'Saisie Profil'!$G7+273)))))))))</f>
        <v/>
      </c>
      <c r="FZ74" s="101" t="str">
        <f>IF(FZ$3="","",IF($A74=0,0,IF('Saisie Profil'!$D7="Off",0,IF(FZ$4="Relais électromécaniques hermétiques",('Saisie des composants'!GA$19+1.8*'Saisie des composants'!GA$20)*FZ$66*0.32*EXP(11604*0.25*((1/293)-(1/('Saisie Profil'!$G7+273)))),IF(FZ$4="Connecteurs",FZ$35*EXP(11604*0.1*((1/293)-(1/(IF('Saisie des composants'!GA73="",FZ$9,'Saisie des composants'!GA73)+'Saisie Profil'!$G7+273)))),FZ$35*EXP(11604*0.7*((1/293)-(1/(IF('Saisie des composants'!GA73="",FZ$9,'Saisie des composants'!GA73)+'Saisie Profil'!$G7+273)))))))))</f>
        <v/>
      </c>
      <c r="GA74" s="101" t="str">
        <f>IF(GA$3="","",IF($A74=0,0,IF('Saisie Profil'!$D7="Off",0,IF(GA$4="Relais électromécaniques hermétiques",('Saisie des composants'!GB$19+1.8*'Saisie des composants'!GB$20)*GA$66*0.32*EXP(11604*0.25*((1/293)-(1/('Saisie Profil'!$G7+273)))),IF(GA$4="Connecteurs",GA$35*EXP(11604*0.1*((1/293)-(1/(IF('Saisie des composants'!GB73="",GA$9,'Saisie des composants'!GB73)+'Saisie Profil'!$G7+273)))),GA$35*EXP(11604*0.7*((1/293)-(1/(IF('Saisie des composants'!GB73="",GA$9,'Saisie des composants'!GB73)+'Saisie Profil'!$G7+273)))))))))</f>
        <v/>
      </c>
      <c r="GB74" s="101" t="str">
        <f>IF(GB$3="","",IF($A74=0,0,IF('Saisie Profil'!$D7="Off",0,IF(GB$4="Relais électromécaniques hermétiques",('Saisie des composants'!GC$19+1.8*'Saisie des composants'!GC$20)*GB$66*0.32*EXP(11604*0.25*((1/293)-(1/('Saisie Profil'!$G7+273)))),IF(GB$4="Connecteurs",GB$35*EXP(11604*0.1*((1/293)-(1/(IF('Saisie des composants'!GC73="",GB$9,'Saisie des composants'!GC73)+'Saisie Profil'!$G7+273)))),GB$35*EXP(11604*0.7*((1/293)-(1/(IF('Saisie des composants'!GC73="",GB$9,'Saisie des composants'!GC73)+'Saisie Profil'!$G7+273)))))))))</f>
        <v/>
      </c>
      <c r="GC74" s="101" t="str">
        <f>IF(GC$3="","",IF($A74=0,0,IF('Saisie Profil'!$D7="Off",0,IF(GC$4="Relais électromécaniques hermétiques",('Saisie des composants'!GD$19+1.8*'Saisie des composants'!GD$20)*GC$66*0.32*EXP(11604*0.25*((1/293)-(1/('Saisie Profil'!$G7+273)))),IF(GC$4="Connecteurs",GC$35*EXP(11604*0.1*((1/293)-(1/(IF('Saisie des composants'!GD73="",GC$9,'Saisie des composants'!GD73)+'Saisie Profil'!$G7+273)))),GC$35*EXP(11604*0.7*((1/293)-(1/(IF('Saisie des composants'!GD73="",GC$9,'Saisie des composants'!GD73)+'Saisie Profil'!$G7+273)))))))))</f>
        <v/>
      </c>
      <c r="GD74" s="101" t="str">
        <f>IF(GD$3="","",IF($A74=0,0,IF('Saisie Profil'!$D7="Off",0,IF(GD$4="Relais électromécaniques hermétiques",('Saisie des composants'!GE$19+1.8*'Saisie des composants'!GE$20)*GD$66*0.32*EXP(11604*0.25*((1/293)-(1/('Saisie Profil'!$G7+273)))),IF(GD$4="Connecteurs",GD$35*EXP(11604*0.1*((1/293)-(1/(IF('Saisie des composants'!GE73="",GD$9,'Saisie des composants'!GE73)+'Saisie Profil'!$G7+273)))),GD$35*EXP(11604*0.7*((1/293)-(1/(IF('Saisie des composants'!GE73="",GD$9,'Saisie des composants'!GE73)+'Saisie Profil'!$G7+273)))))))))</f>
        <v/>
      </c>
      <c r="GE74" s="101" t="str">
        <f>IF(GE$3="","",IF($A74=0,0,IF('Saisie Profil'!$D7="Off",0,IF(GE$4="Relais électromécaniques hermétiques",('Saisie des composants'!GF$19+1.8*'Saisie des composants'!GF$20)*GE$66*0.32*EXP(11604*0.25*((1/293)-(1/('Saisie Profil'!$G7+273)))),IF(GE$4="Connecteurs",GE$35*EXP(11604*0.1*((1/293)-(1/(IF('Saisie des composants'!GF73="",GE$9,'Saisie des composants'!GF73)+'Saisie Profil'!$G7+273)))),GE$35*EXP(11604*0.7*((1/293)-(1/(IF('Saisie des composants'!GF73="",GE$9,'Saisie des composants'!GF73)+'Saisie Profil'!$G7+273)))))))))</f>
        <v/>
      </c>
      <c r="GF74" s="101" t="str">
        <f>IF(GF$3="","",IF($A74=0,0,IF('Saisie Profil'!$D7="Off",0,IF(GF$4="Relais électromécaniques hermétiques",('Saisie des composants'!GG$19+1.8*'Saisie des composants'!GG$20)*GF$66*0.32*EXP(11604*0.25*((1/293)-(1/('Saisie Profil'!$G7+273)))),IF(GF$4="Connecteurs",GF$35*EXP(11604*0.1*((1/293)-(1/(IF('Saisie des composants'!GG73="",GF$9,'Saisie des composants'!GG73)+'Saisie Profil'!$G7+273)))),GF$35*EXP(11604*0.7*((1/293)-(1/(IF('Saisie des composants'!GG73="",GF$9,'Saisie des composants'!GG73)+'Saisie Profil'!$G7+273)))))))))</f>
        <v/>
      </c>
      <c r="GG74" s="101" t="str">
        <f>IF(GG$3="","",IF($A74=0,0,IF('Saisie Profil'!$D7="Off",0,IF(GG$4="Relais électromécaniques hermétiques",('Saisie des composants'!GH$19+1.8*'Saisie des composants'!GH$20)*GG$66*0.32*EXP(11604*0.25*((1/293)-(1/('Saisie Profil'!$G7+273)))),IF(GG$4="Connecteurs",GG$35*EXP(11604*0.1*((1/293)-(1/(IF('Saisie des composants'!GH73="",GG$9,'Saisie des composants'!GH73)+'Saisie Profil'!$G7+273)))),GG$35*EXP(11604*0.7*((1/293)-(1/(IF('Saisie des composants'!GH73="",GG$9,'Saisie des composants'!GH73)+'Saisie Profil'!$G7+273)))))))))</f>
        <v/>
      </c>
      <c r="GH74" s="101" t="str">
        <f>IF(GH$3="","",IF($A74=0,0,IF('Saisie Profil'!$D7="Off",0,IF(GH$4="Relais électromécaniques hermétiques",('Saisie des composants'!GI$19+1.8*'Saisie des composants'!GI$20)*GH$66*0.32*EXP(11604*0.25*((1/293)-(1/('Saisie Profil'!$G7+273)))),IF(GH$4="Connecteurs",GH$35*EXP(11604*0.1*((1/293)-(1/(IF('Saisie des composants'!GI73="",GH$9,'Saisie des composants'!GI73)+'Saisie Profil'!$G7+273)))),GH$35*EXP(11604*0.7*((1/293)-(1/(IF('Saisie des composants'!GI73="",GH$9,'Saisie des composants'!GI73)+'Saisie Profil'!$G7+273)))))))))</f>
        <v/>
      </c>
      <c r="GI74" s="101" t="str">
        <f>IF(GI$3="","",IF($A74=0,0,IF('Saisie Profil'!$D7="Off",0,IF(GI$4="Relais électromécaniques hermétiques",('Saisie des composants'!GJ$19+1.8*'Saisie des composants'!GJ$20)*GI$66*0.32*EXP(11604*0.25*((1/293)-(1/('Saisie Profil'!$G7+273)))),IF(GI$4="Connecteurs",GI$35*EXP(11604*0.1*((1/293)-(1/(IF('Saisie des composants'!GJ73="",GI$9,'Saisie des composants'!GJ73)+'Saisie Profil'!$G7+273)))),GI$35*EXP(11604*0.7*((1/293)-(1/(IF('Saisie des composants'!GJ73="",GI$9,'Saisie des composants'!GJ73)+'Saisie Profil'!$G7+273)))))))))</f>
        <v/>
      </c>
      <c r="GJ74" s="101" t="str">
        <f>IF(GJ$3="","",IF($A74=0,0,IF('Saisie Profil'!$D7="Off",0,IF(GJ$4="Relais électromécaniques hermétiques",('Saisie des composants'!GK$19+1.8*'Saisie des composants'!GK$20)*GJ$66*0.32*EXP(11604*0.25*((1/293)-(1/('Saisie Profil'!$G7+273)))),IF(GJ$4="Connecteurs",GJ$35*EXP(11604*0.1*((1/293)-(1/(IF('Saisie des composants'!GK73="",GJ$9,'Saisie des composants'!GK73)+'Saisie Profil'!$G7+273)))),GJ$35*EXP(11604*0.7*((1/293)-(1/(IF('Saisie des composants'!GK73="",GJ$9,'Saisie des composants'!GK73)+'Saisie Profil'!$G7+273)))))))))</f>
        <v/>
      </c>
      <c r="GK74" s="101" t="str">
        <f>IF(GK$3="","",IF($A74=0,0,IF('Saisie Profil'!$D7="Off",0,IF(GK$4="Relais électromécaniques hermétiques",('Saisie des composants'!GL$19+1.8*'Saisie des composants'!GL$20)*GK$66*0.32*EXP(11604*0.25*((1/293)-(1/('Saisie Profil'!$G7+273)))),IF(GK$4="Connecteurs",GK$35*EXP(11604*0.1*((1/293)-(1/(IF('Saisie des composants'!GL73="",GK$9,'Saisie des composants'!GL73)+'Saisie Profil'!$G7+273)))),GK$35*EXP(11604*0.7*((1/293)-(1/(IF('Saisie des composants'!GL73="",GK$9,'Saisie des composants'!GL73)+'Saisie Profil'!$G7+273)))))))))</f>
        <v/>
      </c>
      <c r="GL74" s="101" t="str">
        <f>IF(GL$3="","",IF($A74=0,0,IF('Saisie Profil'!$D7="Off",0,IF(GL$4="Relais électromécaniques hermétiques",('Saisie des composants'!GM$19+1.8*'Saisie des composants'!GM$20)*GL$66*0.32*EXP(11604*0.25*((1/293)-(1/('Saisie Profil'!$G7+273)))),IF(GL$4="Connecteurs",GL$35*EXP(11604*0.1*((1/293)-(1/(IF('Saisie des composants'!GM73="",GL$9,'Saisie des composants'!GM73)+'Saisie Profil'!$G7+273)))),GL$35*EXP(11604*0.7*((1/293)-(1/(IF('Saisie des composants'!GM73="",GL$9,'Saisie des composants'!GM73)+'Saisie Profil'!$G7+273)))))))))</f>
        <v/>
      </c>
      <c r="GM74" s="101" t="str">
        <f>IF(GM$3="","",IF($A74=0,0,IF('Saisie Profil'!$D7="Off",0,IF(GM$4="Relais électromécaniques hermétiques",('Saisie des composants'!GN$19+1.8*'Saisie des composants'!GN$20)*GM$66*0.32*EXP(11604*0.25*((1/293)-(1/('Saisie Profil'!$G7+273)))),IF(GM$4="Connecteurs",GM$35*EXP(11604*0.1*((1/293)-(1/(IF('Saisie des composants'!GN73="",GM$9,'Saisie des composants'!GN73)+'Saisie Profil'!$G7+273)))),GM$35*EXP(11604*0.7*((1/293)-(1/(IF('Saisie des composants'!GN73="",GM$9,'Saisie des composants'!GN73)+'Saisie Profil'!$G7+273)))))))))</f>
        <v/>
      </c>
      <c r="GN74" s="101" t="str">
        <f>IF(GN$3="","",IF($A74=0,0,IF('Saisie Profil'!$D7="Off",0,IF(GN$4="Relais électromécaniques hermétiques",('Saisie des composants'!GO$19+1.8*'Saisie des composants'!GO$20)*GN$66*0.32*EXP(11604*0.25*((1/293)-(1/('Saisie Profil'!$G7+273)))),IF(GN$4="Connecteurs",GN$35*EXP(11604*0.1*((1/293)-(1/(IF('Saisie des composants'!GO73="",GN$9,'Saisie des composants'!GO73)+'Saisie Profil'!$G7+273)))),GN$35*EXP(11604*0.7*((1/293)-(1/(IF('Saisie des composants'!GO73="",GN$9,'Saisie des composants'!GO73)+'Saisie Profil'!$G7+273)))))))))</f>
        <v/>
      </c>
      <c r="GO74" s="101" t="str">
        <f>IF(GO$3="","",IF($A74=0,0,IF('Saisie Profil'!$D7="Off",0,IF(GO$4="Relais électromécaniques hermétiques",('Saisie des composants'!GP$19+1.8*'Saisie des composants'!GP$20)*GO$66*0.32*EXP(11604*0.25*((1/293)-(1/('Saisie Profil'!$G7+273)))),IF(GO$4="Connecteurs",GO$35*EXP(11604*0.1*((1/293)-(1/(IF('Saisie des composants'!GP73="",GO$9,'Saisie des composants'!GP73)+'Saisie Profil'!$G7+273)))),GO$35*EXP(11604*0.7*((1/293)-(1/(IF('Saisie des composants'!GP73="",GO$9,'Saisie des composants'!GP73)+'Saisie Profil'!$G7+273)))))))))</f>
        <v/>
      </c>
      <c r="GP74" s="101" t="str">
        <f>IF(GP$3="","",IF($A74=0,0,IF('Saisie Profil'!$D7="Off",0,IF(GP$4="Relais électromécaniques hermétiques",('Saisie des composants'!GQ$19+1.8*'Saisie des composants'!GQ$20)*GP$66*0.32*EXP(11604*0.25*((1/293)-(1/('Saisie Profil'!$G7+273)))),IF(GP$4="Connecteurs",GP$35*EXP(11604*0.1*((1/293)-(1/(IF('Saisie des composants'!GQ73="",GP$9,'Saisie des composants'!GQ73)+'Saisie Profil'!$G7+273)))),GP$35*EXP(11604*0.7*((1/293)-(1/(IF('Saisie des composants'!GQ73="",GP$9,'Saisie des composants'!GQ73)+'Saisie Profil'!$G7+273)))))))))</f>
        <v/>
      </c>
      <c r="GQ74" s="101" t="str">
        <f>IF(GQ$3="","",IF($A74=0,0,IF('Saisie Profil'!$D7="Off",0,IF(GQ$4="Relais électromécaniques hermétiques",('Saisie des composants'!GR$19+1.8*'Saisie des composants'!GR$20)*GQ$66*0.32*EXP(11604*0.25*((1/293)-(1/('Saisie Profil'!$G7+273)))),IF(GQ$4="Connecteurs",GQ$35*EXP(11604*0.1*((1/293)-(1/(IF('Saisie des composants'!GR73="",GQ$9,'Saisie des composants'!GR73)+'Saisie Profil'!$G7+273)))),GQ$35*EXP(11604*0.7*((1/293)-(1/(IF('Saisie des composants'!GR73="",GQ$9,'Saisie des composants'!GR73)+'Saisie Profil'!$G7+273)))))))))</f>
        <v/>
      </c>
      <c r="GR74" s="101" t="str">
        <f>IF(GR$3="","",IF($A74=0,0,IF('Saisie Profil'!$D7="Off",0,IF(GR$4="Relais électromécaniques hermétiques",('Saisie des composants'!GS$19+1.8*'Saisie des composants'!GS$20)*GR$66*0.32*EXP(11604*0.25*((1/293)-(1/('Saisie Profil'!$G7+273)))),IF(GR$4="Connecteurs",GR$35*EXP(11604*0.1*((1/293)-(1/(IF('Saisie des composants'!GS73="",GR$9,'Saisie des composants'!GS73)+'Saisie Profil'!$G7+273)))),GR$35*EXP(11604*0.7*((1/293)-(1/(IF('Saisie des composants'!GS73="",GR$9,'Saisie des composants'!GS73)+'Saisie Profil'!$G7+273)))))))))</f>
        <v/>
      </c>
      <c r="GS74" s="101" t="str">
        <f>IF(GS$3="","",IF($A74=0,0,IF('Saisie Profil'!$D7="Off",0,IF(GS$4="Relais électromécaniques hermétiques",('Saisie des composants'!GT$19+1.8*'Saisie des composants'!GT$20)*GS$66*0.32*EXP(11604*0.25*((1/293)-(1/('Saisie Profil'!$G7+273)))),IF(GS$4="Connecteurs",GS$35*EXP(11604*0.1*((1/293)-(1/(IF('Saisie des composants'!GT73="",GS$9,'Saisie des composants'!GT73)+'Saisie Profil'!$G7+273)))),GS$35*EXP(11604*0.7*((1/293)-(1/(IF('Saisie des composants'!GT73="",GS$9,'Saisie des composants'!GT73)+'Saisie Profil'!$G7+273)))))))))</f>
        <v/>
      </c>
    </row>
    <row r="75" spans="1:201" ht="12" customHeight="1">
      <c r="A75" s="30" t="str">
        <f>'Saisie Profil'!C8</f>
        <v>Avec obstacle sans train été</v>
      </c>
      <c r="B75" s="29" t="str">
        <f t="shared" si="0"/>
        <v>Pi thermique</v>
      </c>
      <c r="C75" s="101">
        <f>IF(C$3="","",IF($A75=0,0,IF('Saisie Profil'!$D8="Off",0,IF(C$4="Relais électromécaniques hermétiques",('Saisie des composants'!D$19+1.8*'Saisie des composants'!D$20)*C$66*0.32*EXP(11604*0.25*((1/293)-(1/('Saisie Profil'!$G8+273)))),IF(C$4="Connecteurs",C$35*EXP(11604*0.1*((1/293)-(1/(IF('Saisie des composants'!D74="",C$9,'Saisie des composants'!D74)+'Saisie Profil'!$G8+273)))),C$35*EXP(11604*0.7*((1/293)-(1/(IF('Saisie des composants'!D74="",C$9,'Saisie des composants'!D74)+'Saisie Profil'!$G8+273)))))))))</f>
        <v>0</v>
      </c>
      <c r="D75" s="101">
        <f>IF(D$3="","",IF($A75=0,0,IF('Saisie Profil'!$D8="Off",0,IF(D$4="Relais électromécaniques hermétiques",('Saisie des composants'!E$19+1.8*'Saisie des composants'!E$20)*D$66*0.32*EXP(11604*0.25*((1/293)-(1/('Saisie Profil'!$G8+273)))),IF(D$4="Connecteurs",D$35*EXP(11604*0.1*((1/293)-(1/(IF('Saisie des composants'!E74="",D$9,'Saisie des composants'!E74)+'Saisie Profil'!$G8+273)))),D$35*EXP(11604*0.7*((1/293)-(1/(IF('Saisie des composants'!E74="",D$9,'Saisie des composants'!E74)+'Saisie Profil'!$G8+273)))))))))</f>
        <v>4.4089621352761537</v>
      </c>
      <c r="E75" s="101">
        <f>IF(E$3="","",IF($A75=0,0,IF('Saisie Profil'!$D8="Off",0,IF(E$4="Relais électromécaniques hermétiques",('Saisie des composants'!F$19+1.8*'Saisie des composants'!F$20)*E$66*0.32*EXP(11604*0.25*((1/293)-(1/('Saisie Profil'!$G8+273)))),IF(E$4="Connecteurs",E$35*EXP(11604*0.1*((1/293)-(1/(IF('Saisie des composants'!F74="",E$9,'Saisie des composants'!F74)+'Saisie Profil'!$G8+273)))),E$35*EXP(11604*0.7*((1/293)-(1/(IF('Saisie des composants'!F74="",E$9,'Saisie des composants'!F74)+'Saisie Profil'!$G8+273)))))))))</f>
        <v>0</v>
      </c>
      <c r="F75" s="101">
        <f>IF(F$3="","",IF($A75=0,0,IF('Saisie Profil'!$D8="Off",0,IF(F$4="Relais électromécaniques hermétiques",('Saisie des composants'!G$19+1.8*'Saisie des composants'!G$20)*F$66*0.32*EXP(11604*0.25*((1/293)-(1/('Saisie Profil'!$G8+273)))),IF(F$4="Connecteurs",F$35*EXP(11604*0.1*((1/293)-(1/(IF('Saisie des composants'!G74="",F$9,'Saisie des composants'!G74)+'Saisie Profil'!$G8+273)))),F$35*EXP(11604*0.7*((1/293)-(1/(IF('Saisie des composants'!G74="",F$9,'Saisie des composants'!G74)+'Saisie Profil'!$G8+273)))))))))</f>
        <v>0</v>
      </c>
      <c r="G75" s="101">
        <f>IF(G$3="","",IF($A75=0,0,IF('Saisie Profil'!$D8="Off",0,IF(G$4="Relais électromécaniques hermétiques",('Saisie des composants'!H$19+1.8*'Saisie des composants'!H$20)*G$66*0.32*EXP(11604*0.25*((1/293)-(1/('Saisie Profil'!$G8+273)))),IF(G$4="Connecteurs",G$35*EXP(11604*0.1*((1/293)-(1/(IF('Saisie des composants'!H74="",G$9,'Saisie des composants'!H74)+'Saisie Profil'!$G8+273)))),G$35*EXP(11604*0.7*((1/293)-(1/(IF('Saisie des composants'!H74="",G$9,'Saisie des composants'!H74)+'Saisie Profil'!$G8+273)))))))))</f>
        <v>0</v>
      </c>
      <c r="H75" s="101">
        <f>IF(H$3="","",IF($A75=0,0,IF('Saisie Profil'!$D8="Off",0,IF(H$4="Relais électromécaniques hermétiques",('Saisie des composants'!I$19+1.8*'Saisie des composants'!I$20)*H$66*0.32*EXP(11604*0.25*((1/293)-(1/('Saisie Profil'!$G8+273)))),IF(H$4="Connecteurs",H$35*EXP(11604*0.1*((1/293)-(1/(IF('Saisie des composants'!I74="",H$9,'Saisie des composants'!I74)+'Saisie Profil'!$G8+273)))),H$35*EXP(11604*0.7*((1/293)-(1/(IF('Saisie des composants'!I74="",H$9,'Saisie des composants'!I74)+'Saisie Profil'!$G8+273)))))))))</f>
        <v>1.1631148289919788</v>
      </c>
      <c r="I75" s="101">
        <f>IF(I$3="","",IF($A75=0,0,IF('Saisie Profil'!$D8="Off",0,IF(I$4="Relais électromécaniques hermétiques",('Saisie des composants'!J$19+1.8*'Saisie des composants'!J$20)*I$66*0.32*EXP(11604*0.25*((1/293)-(1/('Saisie Profil'!$G8+273)))),IF(I$4="Connecteurs",I$35*EXP(11604*0.1*((1/293)-(1/(IF('Saisie des composants'!J74="",I$9,'Saisie des composants'!J74)+'Saisie Profil'!$G8+273)))),I$35*EXP(11604*0.7*((1/293)-(1/(IF('Saisie des composants'!J74="",I$9,'Saisie des composants'!J74)+'Saisie Profil'!$G8+273)))))))))</f>
        <v>10.821997968405105</v>
      </c>
      <c r="J75" s="101">
        <f>IF(J$3="","",IF($A75=0,0,IF('Saisie Profil'!$D8="Off",0,IF(J$4="Relais électromécaniques hermétiques",('Saisie des composants'!K$19+1.8*'Saisie des composants'!K$20)*J$66*0.32*EXP(11604*0.25*((1/293)-(1/('Saisie Profil'!$G8+273)))),IF(J$4="Connecteurs",J$35*EXP(11604*0.1*((1/293)-(1/(IF('Saisie des composants'!K74="",J$9,'Saisie des composants'!K74)+'Saisie Profil'!$G8+273)))),J$35*EXP(11604*0.7*((1/293)-(1/(IF('Saisie des composants'!K74="",J$9,'Saisie des composants'!K74)+'Saisie Profil'!$G8+273)))))))))</f>
        <v>6.8332996203278755</v>
      </c>
      <c r="K75" s="101">
        <f>IF(K$3="","",IF($A75=0,0,IF('Saisie Profil'!$D8="Off",0,IF(K$4="Relais électromécaniques hermétiques",('Saisie des composants'!L$19+1.8*'Saisie des composants'!L$20)*K$66*0.32*EXP(11604*0.25*((1/293)-(1/('Saisie Profil'!$G8+273)))),IF(K$4="Connecteurs",K$35*EXP(11604*0.1*((1/293)-(1/(IF('Saisie des composants'!L74="",K$9,'Saisie des composants'!L74)+'Saisie Profil'!$G8+273)))),K$35*EXP(11604*0.7*((1/293)-(1/(IF('Saisie des composants'!L74="",K$9,'Saisie des composants'!L74)+'Saisie Profil'!$G8+273)))))))))</f>
        <v>4.0883103436197059</v>
      </c>
      <c r="L75" s="101">
        <f>IF(L$3="","",IF($A75=0,0,IF('Saisie Profil'!$D8="Off",0,IF(L$4="Relais électromécaniques hermétiques",('Saisie des composants'!M$19+1.8*'Saisie des composants'!M$20)*L$66*0.32*EXP(11604*0.25*((1/293)-(1/('Saisie Profil'!$G8+273)))),IF(L$4="Connecteurs",L$35*EXP(11604*0.1*((1/293)-(1/(IF('Saisie des composants'!M74="",L$9,'Saisie des composants'!M74)+'Saisie Profil'!$G8+273)))),L$35*EXP(11604*0.7*((1/293)-(1/(IF('Saisie des composants'!M74="",L$9,'Saisie des composants'!M74)+'Saisie Profil'!$G8+273)))))))))</f>
        <v>0</v>
      </c>
      <c r="M75" s="101">
        <f>IF(M$3="","",IF($A75=0,0,IF('Saisie Profil'!$D8="Off",0,IF(M$4="Relais électromécaniques hermétiques",('Saisie des composants'!N$19+1.8*'Saisie des composants'!N$20)*M$66*0.32*EXP(11604*0.25*((1/293)-(1/('Saisie Profil'!$G8+273)))),IF(M$4="Connecteurs",M$35*EXP(11604*0.1*((1/293)-(1/(IF('Saisie des composants'!N74="",M$9,'Saisie des composants'!N74)+'Saisie Profil'!$G8+273)))),M$35*EXP(11604*0.7*((1/293)-(1/(IF('Saisie des composants'!N74="",M$9,'Saisie des composants'!N74)+'Saisie Profil'!$G8+273)))))))))</f>
        <v>0.89460831724506684</v>
      </c>
      <c r="N75" s="101">
        <f>IF(N$3="","",IF($A75=0,0,IF('Saisie Profil'!$D8="Off",0,IF(N$4="Relais électromécaniques hermétiques",('Saisie des composants'!O$19+1.8*'Saisie des composants'!O$20)*N$66*0.32*EXP(11604*0.25*((1/293)-(1/('Saisie Profil'!$G8+273)))),IF(N$4="Connecteurs",N$35*EXP(11604*0.1*((1/293)-(1/(IF('Saisie des composants'!O74="",N$9,'Saisie des composants'!O74)+'Saisie Profil'!$G8+273)))),N$35*EXP(11604*0.7*((1/293)-(1/(IF('Saisie des composants'!O74="",N$9,'Saisie des composants'!O74)+'Saisie Profil'!$G8+273)))))))))</f>
        <v>0</v>
      </c>
      <c r="O75" s="101" t="str">
        <f>IF(O$3="","",IF($A75=0,0,IF('Saisie Profil'!$D8="Off",0,IF(O$4="Relais électromécaniques hermétiques",('Saisie des composants'!P$19+1.8*'Saisie des composants'!P$20)*O$66*0.32*EXP(11604*0.25*((1/293)-(1/('Saisie Profil'!$G8+273)))),IF(O$4="Connecteurs",O$35*EXP(11604*0.1*((1/293)-(1/(IF('Saisie des composants'!P74="",O$9,'Saisie des composants'!P74)+'Saisie Profil'!$G8+273)))),O$35*EXP(11604*0.7*((1/293)-(1/(IF('Saisie des composants'!P74="",O$9,'Saisie des composants'!P74)+'Saisie Profil'!$G8+273)))))))))</f>
        <v/>
      </c>
      <c r="P75" s="101" t="str">
        <f>IF(P$3="","",IF($A75=0,0,IF('Saisie Profil'!$D8="Off",0,IF(P$4="Relais électromécaniques hermétiques",('Saisie des composants'!Q$19+1.8*'Saisie des composants'!Q$20)*P$66*0.32*EXP(11604*0.25*((1/293)-(1/('Saisie Profil'!$G8+273)))),IF(P$4="Connecteurs",P$35*EXP(11604*0.1*((1/293)-(1/(IF('Saisie des composants'!Q74="",P$9,'Saisie des composants'!Q74)+'Saisie Profil'!$G8+273)))),P$35*EXP(11604*0.7*((1/293)-(1/(IF('Saisie des composants'!Q74="",P$9,'Saisie des composants'!Q74)+'Saisie Profil'!$G8+273)))))))))</f>
        <v/>
      </c>
      <c r="Q75" s="101" t="str">
        <f>IF(Q$3="","",IF($A75=0,0,IF('Saisie Profil'!$D8="Off",0,IF(Q$4="Relais électromécaniques hermétiques",('Saisie des composants'!R$19+1.8*'Saisie des composants'!R$20)*Q$66*0.32*EXP(11604*0.25*((1/293)-(1/('Saisie Profil'!$G8+273)))),IF(Q$4="Connecteurs",Q$35*EXP(11604*0.1*((1/293)-(1/(IF('Saisie des composants'!R74="",Q$9,'Saisie des composants'!R74)+'Saisie Profil'!$G8+273)))),Q$35*EXP(11604*0.7*((1/293)-(1/(IF('Saisie des composants'!R74="",Q$9,'Saisie des composants'!R74)+'Saisie Profil'!$G8+273)))))))))</f>
        <v/>
      </c>
      <c r="R75" s="101" t="str">
        <f>IF(R$3="","",IF($A75=0,0,IF('Saisie Profil'!$D8="Off",0,IF(R$4="Relais électromécaniques hermétiques",('Saisie des composants'!S$19+1.8*'Saisie des composants'!S$20)*R$66*0.32*EXP(11604*0.25*((1/293)-(1/('Saisie Profil'!$G8+273)))),IF(R$4="Connecteurs",R$35*EXP(11604*0.1*((1/293)-(1/(IF('Saisie des composants'!S74="",R$9,'Saisie des composants'!S74)+'Saisie Profil'!$G8+273)))),R$35*EXP(11604*0.7*((1/293)-(1/(IF('Saisie des composants'!S74="",R$9,'Saisie des composants'!S74)+'Saisie Profil'!$G8+273)))))))))</f>
        <v/>
      </c>
      <c r="S75" s="101" t="str">
        <f>IF(S$3="","",IF($A75=0,0,IF('Saisie Profil'!$D8="Off",0,IF(S$4="Relais électromécaniques hermétiques",('Saisie des composants'!T$19+1.8*'Saisie des composants'!T$20)*S$66*0.32*EXP(11604*0.25*((1/293)-(1/('Saisie Profil'!$G8+273)))),IF(S$4="Connecteurs",S$35*EXP(11604*0.1*((1/293)-(1/(IF('Saisie des composants'!T74="",S$9,'Saisie des composants'!T74)+'Saisie Profil'!$G8+273)))),S$35*EXP(11604*0.7*((1/293)-(1/(IF('Saisie des composants'!T74="",S$9,'Saisie des composants'!T74)+'Saisie Profil'!$G8+273)))))))))</f>
        <v/>
      </c>
      <c r="T75" s="101" t="str">
        <f>IF(T$3="","",IF($A75=0,0,IF('Saisie Profil'!$D8="Off",0,IF(T$4="Relais électromécaniques hermétiques",('Saisie des composants'!U$19+1.8*'Saisie des composants'!U$20)*T$66*0.32*EXP(11604*0.25*((1/293)-(1/('Saisie Profil'!$G8+273)))),IF(T$4="Connecteurs",T$35*EXP(11604*0.1*((1/293)-(1/(IF('Saisie des composants'!U74="",T$9,'Saisie des composants'!U74)+'Saisie Profil'!$G8+273)))),T$35*EXP(11604*0.7*((1/293)-(1/(IF('Saisie des composants'!U74="",T$9,'Saisie des composants'!U74)+'Saisie Profil'!$G8+273)))))))))</f>
        <v/>
      </c>
      <c r="U75" s="101" t="str">
        <f>IF(U$3="","",IF($A75=0,0,IF('Saisie Profil'!$D8="Off",0,IF(U$4="Relais électromécaniques hermétiques",('Saisie des composants'!V$19+1.8*'Saisie des composants'!V$20)*U$66*0.32*EXP(11604*0.25*((1/293)-(1/('Saisie Profil'!$G8+273)))),IF(U$4="Connecteurs",U$35*EXP(11604*0.1*((1/293)-(1/(IF('Saisie des composants'!V74="",U$9,'Saisie des composants'!V74)+'Saisie Profil'!$G8+273)))),U$35*EXP(11604*0.7*((1/293)-(1/(IF('Saisie des composants'!V74="",U$9,'Saisie des composants'!V74)+'Saisie Profil'!$G8+273)))))))))</f>
        <v/>
      </c>
      <c r="V75" s="101" t="str">
        <f>IF(V$3="","",IF($A75=0,0,IF('Saisie Profil'!$D8="Off",0,IF(V$4="Relais électromécaniques hermétiques",('Saisie des composants'!W$19+1.8*'Saisie des composants'!W$20)*V$66*0.32*EXP(11604*0.25*((1/293)-(1/('Saisie Profil'!$G8+273)))),IF(V$4="Connecteurs",V$35*EXP(11604*0.1*((1/293)-(1/(IF('Saisie des composants'!W74="",V$9,'Saisie des composants'!W74)+'Saisie Profil'!$G8+273)))),V$35*EXP(11604*0.7*((1/293)-(1/(IF('Saisie des composants'!W74="",V$9,'Saisie des composants'!W74)+'Saisie Profil'!$G8+273)))))))))</f>
        <v/>
      </c>
      <c r="W75" s="101" t="str">
        <f>IF(W$3="","",IF($A75=0,0,IF('Saisie Profil'!$D8="Off",0,IF(W$4="Relais électromécaniques hermétiques",('Saisie des composants'!X$19+1.8*'Saisie des composants'!X$20)*W$66*0.32*EXP(11604*0.25*((1/293)-(1/('Saisie Profil'!$G8+273)))),IF(W$4="Connecteurs",W$35*EXP(11604*0.1*((1/293)-(1/(IF('Saisie des composants'!X74="",W$9,'Saisie des composants'!X74)+'Saisie Profil'!$G8+273)))),W$35*EXP(11604*0.7*((1/293)-(1/(IF('Saisie des composants'!X74="",W$9,'Saisie des composants'!X74)+'Saisie Profil'!$G8+273)))))))))</f>
        <v/>
      </c>
      <c r="X75" s="101" t="str">
        <f>IF(X$3="","",IF($A75=0,0,IF('Saisie Profil'!$D8="Off",0,IF(X$4="Relais électromécaniques hermétiques",('Saisie des composants'!Y$19+1.8*'Saisie des composants'!Y$20)*X$66*0.32*EXP(11604*0.25*((1/293)-(1/('Saisie Profil'!$G8+273)))),IF(X$4="Connecteurs",X$35*EXP(11604*0.1*((1/293)-(1/(IF('Saisie des composants'!Y74="",X$9,'Saisie des composants'!Y74)+'Saisie Profil'!$G8+273)))),X$35*EXP(11604*0.7*((1/293)-(1/(IF('Saisie des composants'!Y74="",X$9,'Saisie des composants'!Y74)+'Saisie Profil'!$G8+273)))))))))</f>
        <v/>
      </c>
      <c r="Y75" s="101" t="str">
        <f>IF(Y$3="","",IF($A75=0,0,IF('Saisie Profil'!$D8="Off",0,IF(Y$4="Relais électromécaniques hermétiques",('Saisie des composants'!Z$19+1.8*'Saisie des composants'!Z$20)*Y$66*0.32*EXP(11604*0.25*((1/293)-(1/('Saisie Profil'!$G8+273)))),IF(Y$4="Connecteurs",Y$35*EXP(11604*0.1*((1/293)-(1/(IF('Saisie des composants'!Z74="",Y$9,'Saisie des composants'!Z74)+'Saisie Profil'!$G8+273)))),Y$35*EXP(11604*0.7*((1/293)-(1/(IF('Saisie des composants'!Z74="",Y$9,'Saisie des composants'!Z74)+'Saisie Profil'!$G8+273)))))))))</f>
        <v/>
      </c>
      <c r="Z75" s="101" t="str">
        <f>IF(Z$3="","",IF($A75=0,0,IF('Saisie Profil'!$D8="Off",0,IF(Z$4="Relais électromécaniques hermétiques",('Saisie des composants'!AA$19+1.8*'Saisie des composants'!AA$20)*Z$66*0.32*EXP(11604*0.25*((1/293)-(1/('Saisie Profil'!$G8+273)))),IF(Z$4="Connecteurs",Z$35*EXP(11604*0.1*((1/293)-(1/(IF('Saisie des composants'!AA74="",Z$9,'Saisie des composants'!AA74)+'Saisie Profil'!$G8+273)))),Z$35*EXP(11604*0.7*((1/293)-(1/(IF('Saisie des composants'!AA74="",Z$9,'Saisie des composants'!AA74)+'Saisie Profil'!$G8+273)))))))))</f>
        <v/>
      </c>
      <c r="AA75" s="101" t="str">
        <f>IF(AA$3="","",IF($A75=0,0,IF('Saisie Profil'!$D8="Off",0,IF(AA$4="Relais électromécaniques hermétiques",('Saisie des composants'!AB$19+1.8*'Saisie des composants'!AB$20)*AA$66*0.32*EXP(11604*0.25*((1/293)-(1/('Saisie Profil'!$G8+273)))),IF(AA$4="Connecteurs",AA$35*EXP(11604*0.1*((1/293)-(1/(IF('Saisie des composants'!AB74="",AA$9,'Saisie des composants'!AB74)+'Saisie Profil'!$G8+273)))),AA$35*EXP(11604*0.7*((1/293)-(1/(IF('Saisie des composants'!AB74="",AA$9,'Saisie des composants'!AB74)+'Saisie Profil'!$G8+273)))))))))</f>
        <v/>
      </c>
      <c r="AB75" s="101" t="str">
        <f>IF(AB$3="","",IF($A75=0,0,IF('Saisie Profil'!$D8="Off",0,IF(AB$4="Relais électromécaniques hermétiques",('Saisie des composants'!AC$19+1.8*'Saisie des composants'!AC$20)*AB$66*0.32*EXP(11604*0.25*((1/293)-(1/('Saisie Profil'!$G8+273)))),IF(AB$4="Connecteurs",AB$35*EXP(11604*0.1*((1/293)-(1/(IF('Saisie des composants'!AC74="",AB$9,'Saisie des composants'!AC74)+'Saisie Profil'!$G8+273)))),AB$35*EXP(11604*0.7*((1/293)-(1/(IF('Saisie des composants'!AC74="",AB$9,'Saisie des composants'!AC74)+'Saisie Profil'!$G8+273)))))))))</f>
        <v/>
      </c>
      <c r="AC75" s="101" t="str">
        <f>IF(AC$3="","",IF($A75=0,0,IF('Saisie Profil'!$D8="Off",0,IF(AC$4="Relais électromécaniques hermétiques",('Saisie des composants'!AD$19+1.8*'Saisie des composants'!AD$20)*AC$66*0.32*EXP(11604*0.25*((1/293)-(1/('Saisie Profil'!$G8+273)))),IF(AC$4="Connecteurs",AC$35*EXP(11604*0.1*((1/293)-(1/(IF('Saisie des composants'!AD74="",AC$9,'Saisie des composants'!AD74)+'Saisie Profil'!$G8+273)))),AC$35*EXP(11604*0.7*((1/293)-(1/(IF('Saisie des composants'!AD74="",AC$9,'Saisie des composants'!AD74)+'Saisie Profil'!$G8+273)))))))))</f>
        <v/>
      </c>
      <c r="AD75" s="101" t="str">
        <f>IF(AD$3="","",IF($A75=0,0,IF('Saisie Profil'!$D8="Off",0,IF(AD$4="Relais électromécaniques hermétiques",('Saisie des composants'!AE$19+1.8*'Saisie des composants'!AE$20)*AD$66*0.32*EXP(11604*0.25*((1/293)-(1/('Saisie Profil'!$G8+273)))),IF(AD$4="Connecteurs",AD$35*EXP(11604*0.1*((1/293)-(1/(IF('Saisie des composants'!AE74="",AD$9,'Saisie des composants'!AE74)+'Saisie Profil'!$G8+273)))),AD$35*EXP(11604*0.7*((1/293)-(1/(IF('Saisie des composants'!AE74="",AD$9,'Saisie des composants'!AE74)+'Saisie Profil'!$G8+273)))))))))</f>
        <v/>
      </c>
      <c r="AE75" s="101" t="str">
        <f>IF(AE$3="","",IF($A75=0,0,IF('Saisie Profil'!$D8="Off",0,IF(AE$4="Relais électromécaniques hermétiques",('Saisie des composants'!AF$19+1.8*'Saisie des composants'!AF$20)*AE$66*0.32*EXP(11604*0.25*((1/293)-(1/('Saisie Profil'!$G8+273)))),IF(AE$4="Connecteurs",AE$35*EXP(11604*0.1*((1/293)-(1/(IF('Saisie des composants'!AF74="",AE$9,'Saisie des composants'!AF74)+'Saisie Profil'!$G8+273)))),AE$35*EXP(11604*0.7*((1/293)-(1/(IF('Saisie des composants'!AF74="",AE$9,'Saisie des composants'!AF74)+'Saisie Profil'!$G8+273)))))))))</f>
        <v/>
      </c>
      <c r="AF75" s="101" t="str">
        <f>IF(AF$3="","",IF($A75=0,0,IF('Saisie Profil'!$D8="Off",0,IF(AF$4="Relais électromécaniques hermétiques",('Saisie des composants'!AG$19+1.8*'Saisie des composants'!AG$20)*AF$66*0.32*EXP(11604*0.25*((1/293)-(1/('Saisie Profil'!$G8+273)))),IF(AF$4="Connecteurs",AF$35*EXP(11604*0.1*((1/293)-(1/(IF('Saisie des composants'!AG74="",AF$9,'Saisie des composants'!AG74)+'Saisie Profil'!$G8+273)))),AF$35*EXP(11604*0.7*((1/293)-(1/(IF('Saisie des composants'!AG74="",AF$9,'Saisie des composants'!AG74)+'Saisie Profil'!$G8+273)))))))))</f>
        <v/>
      </c>
      <c r="AG75" s="101" t="str">
        <f>IF(AG$3="","",IF($A75=0,0,IF('Saisie Profil'!$D8="Off",0,IF(AG$4="Relais électromécaniques hermétiques",('Saisie des composants'!AH$19+1.8*'Saisie des composants'!AH$20)*AG$66*0.32*EXP(11604*0.25*((1/293)-(1/('Saisie Profil'!$G8+273)))),IF(AG$4="Connecteurs",AG$35*EXP(11604*0.1*((1/293)-(1/(IF('Saisie des composants'!AH74="",AG$9,'Saisie des composants'!AH74)+'Saisie Profil'!$G8+273)))),AG$35*EXP(11604*0.7*((1/293)-(1/(IF('Saisie des composants'!AH74="",AG$9,'Saisie des composants'!AH74)+'Saisie Profil'!$G8+273)))))))))</f>
        <v/>
      </c>
      <c r="AH75" s="101" t="str">
        <f>IF(AH$3="","",IF($A75=0,0,IF('Saisie Profil'!$D8="Off",0,IF(AH$4="Relais électromécaniques hermétiques",('Saisie des composants'!AI$19+1.8*'Saisie des composants'!AI$20)*AH$66*0.32*EXP(11604*0.25*((1/293)-(1/('Saisie Profil'!$G8+273)))),IF(AH$4="Connecteurs",AH$35*EXP(11604*0.1*((1/293)-(1/(IF('Saisie des composants'!AI74="",AH$9,'Saisie des composants'!AI74)+'Saisie Profil'!$G8+273)))),AH$35*EXP(11604*0.7*((1/293)-(1/(IF('Saisie des composants'!AI74="",AH$9,'Saisie des composants'!AI74)+'Saisie Profil'!$G8+273)))))))))</f>
        <v/>
      </c>
      <c r="AI75" s="101" t="str">
        <f>IF(AI$3="","",IF($A75=0,0,IF('Saisie Profil'!$D8="Off",0,IF(AI$4="Relais électromécaniques hermétiques",('Saisie des composants'!AJ$19+1.8*'Saisie des composants'!AJ$20)*AI$66*0.32*EXP(11604*0.25*((1/293)-(1/('Saisie Profil'!$G8+273)))),IF(AI$4="Connecteurs",AI$35*EXP(11604*0.1*((1/293)-(1/(IF('Saisie des composants'!AJ74="",AI$9,'Saisie des composants'!AJ74)+'Saisie Profil'!$G8+273)))),AI$35*EXP(11604*0.7*((1/293)-(1/(IF('Saisie des composants'!AJ74="",AI$9,'Saisie des composants'!AJ74)+'Saisie Profil'!$G8+273)))))))))</f>
        <v/>
      </c>
      <c r="AJ75" s="101" t="str">
        <f>IF(AJ$3="","",IF($A75=0,0,IF('Saisie Profil'!$D8="Off",0,IF(AJ$4="Relais électromécaniques hermétiques",('Saisie des composants'!AK$19+1.8*'Saisie des composants'!AK$20)*AJ$66*0.32*EXP(11604*0.25*((1/293)-(1/('Saisie Profil'!$G8+273)))),IF(AJ$4="Connecteurs",AJ$35*EXP(11604*0.1*((1/293)-(1/(IF('Saisie des composants'!AK74="",AJ$9,'Saisie des composants'!AK74)+'Saisie Profil'!$G8+273)))),AJ$35*EXP(11604*0.7*((1/293)-(1/(IF('Saisie des composants'!AK74="",AJ$9,'Saisie des composants'!AK74)+'Saisie Profil'!$G8+273)))))))))</f>
        <v/>
      </c>
      <c r="AK75" s="101" t="str">
        <f>IF(AK$3="","",IF($A75=0,0,IF('Saisie Profil'!$D8="Off",0,IF(AK$4="Relais électromécaniques hermétiques",('Saisie des composants'!AL$19+1.8*'Saisie des composants'!AL$20)*AK$66*0.32*EXP(11604*0.25*((1/293)-(1/('Saisie Profil'!$G8+273)))),IF(AK$4="Connecteurs",AK$35*EXP(11604*0.1*((1/293)-(1/(IF('Saisie des composants'!AL74="",AK$9,'Saisie des composants'!AL74)+'Saisie Profil'!$G8+273)))),AK$35*EXP(11604*0.7*((1/293)-(1/(IF('Saisie des composants'!AL74="",AK$9,'Saisie des composants'!AL74)+'Saisie Profil'!$G8+273)))))))))</f>
        <v/>
      </c>
      <c r="AL75" s="101" t="str">
        <f>IF(AL$3="","",IF($A75=0,0,IF('Saisie Profil'!$D8="Off",0,IF(AL$4="Relais électromécaniques hermétiques",('Saisie des composants'!AM$19+1.8*'Saisie des composants'!AM$20)*AL$66*0.32*EXP(11604*0.25*((1/293)-(1/('Saisie Profil'!$G8+273)))),IF(AL$4="Connecteurs",AL$35*EXP(11604*0.1*((1/293)-(1/(IF('Saisie des composants'!AM74="",AL$9,'Saisie des composants'!AM74)+'Saisie Profil'!$G8+273)))),AL$35*EXP(11604*0.7*((1/293)-(1/(IF('Saisie des composants'!AM74="",AL$9,'Saisie des composants'!AM74)+'Saisie Profil'!$G8+273)))))))))</f>
        <v/>
      </c>
      <c r="AM75" s="101" t="str">
        <f>IF(AM$3="","",IF($A75=0,0,IF('Saisie Profil'!$D8="Off",0,IF(AM$4="Relais électromécaniques hermétiques",('Saisie des composants'!AN$19+1.8*'Saisie des composants'!AN$20)*AM$66*0.32*EXP(11604*0.25*((1/293)-(1/('Saisie Profil'!$G8+273)))),IF(AM$4="Connecteurs",AM$35*EXP(11604*0.1*((1/293)-(1/(IF('Saisie des composants'!AN74="",AM$9,'Saisie des composants'!AN74)+'Saisie Profil'!$G8+273)))),AM$35*EXP(11604*0.7*((1/293)-(1/(IF('Saisie des composants'!AN74="",AM$9,'Saisie des composants'!AN74)+'Saisie Profil'!$G8+273)))))))))</f>
        <v/>
      </c>
      <c r="AN75" s="101" t="str">
        <f>IF(AN$3="","",IF($A75=0,0,IF('Saisie Profil'!$D8="Off",0,IF(AN$4="Relais électromécaniques hermétiques",('Saisie des composants'!AO$19+1.8*'Saisie des composants'!AO$20)*AN$66*0.32*EXP(11604*0.25*((1/293)-(1/('Saisie Profil'!$G8+273)))),IF(AN$4="Connecteurs",AN$35*EXP(11604*0.1*((1/293)-(1/(IF('Saisie des composants'!AO74="",AN$9,'Saisie des composants'!AO74)+'Saisie Profil'!$G8+273)))),AN$35*EXP(11604*0.7*((1/293)-(1/(IF('Saisie des composants'!AO74="",AN$9,'Saisie des composants'!AO74)+'Saisie Profil'!$G8+273)))))))))</f>
        <v/>
      </c>
      <c r="AO75" s="101" t="str">
        <f>IF(AO$3="","",IF($A75=0,0,IF('Saisie Profil'!$D8="Off",0,IF(AO$4="Relais électromécaniques hermétiques",('Saisie des composants'!AP$19+1.8*'Saisie des composants'!AP$20)*AO$66*0.32*EXP(11604*0.25*((1/293)-(1/('Saisie Profil'!$G8+273)))),IF(AO$4="Connecteurs",AO$35*EXP(11604*0.1*((1/293)-(1/(IF('Saisie des composants'!AP74="",AO$9,'Saisie des composants'!AP74)+'Saisie Profil'!$G8+273)))),AO$35*EXP(11604*0.7*((1/293)-(1/(IF('Saisie des composants'!AP74="",AO$9,'Saisie des composants'!AP74)+'Saisie Profil'!$G8+273)))))))))</f>
        <v/>
      </c>
      <c r="AP75" s="101" t="str">
        <f>IF(AP$3="","",IF($A75=0,0,IF('Saisie Profil'!$D8="Off",0,IF(AP$4="Relais électromécaniques hermétiques",('Saisie des composants'!AQ$19+1.8*'Saisie des composants'!AQ$20)*AP$66*0.32*EXP(11604*0.25*((1/293)-(1/('Saisie Profil'!$G8+273)))),IF(AP$4="Connecteurs",AP$35*EXP(11604*0.1*((1/293)-(1/(IF('Saisie des composants'!AQ74="",AP$9,'Saisie des composants'!AQ74)+'Saisie Profil'!$G8+273)))),AP$35*EXP(11604*0.7*((1/293)-(1/(IF('Saisie des composants'!AQ74="",AP$9,'Saisie des composants'!AQ74)+'Saisie Profil'!$G8+273)))))))))</f>
        <v/>
      </c>
      <c r="AQ75" s="101" t="str">
        <f>IF(AQ$3="","",IF($A75=0,0,IF('Saisie Profil'!$D8="Off",0,IF(AQ$4="Relais électromécaniques hermétiques",('Saisie des composants'!AR$19+1.8*'Saisie des composants'!AR$20)*AQ$66*0.32*EXP(11604*0.25*((1/293)-(1/('Saisie Profil'!$G8+273)))),IF(AQ$4="Connecteurs",AQ$35*EXP(11604*0.1*((1/293)-(1/(IF('Saisie des composants'!AR74="",AQ$9,'Saisie des composants'!AR74)+'Saisie Profil'!$G8+273)))),AQ$35*EXP(11604*0.7*((1/293)-(1/(IF('Saisie des composants'!AR74="",AQ$9,'Saisie des composants'!AR74)+'Saisie Profil'!$G8+273)))))))))</f>
        <v/>
      </c>
      <c r="AR75" s="101" t="str">
        <f>IF(AR$3="","",IF($A75=0,0,IF('Saisie Profil'!$D8="Off",0,IF(AR$4="Relais électromécaniques hermétiques",('Saisie des composants'!AS$19+1.8*'Saisie des composants'!AS$20)*AR$66*0.32*EXP(11604*0.25*((1/293)-(1/('Saisie Profil'!$G8+273)))),IF(AR$4="Connecteurs",AR$35*EXP(11604*0.1*((1/293)-(1/(IF('Saisie des composants'!AS74="",AR$9,'Saisie des composants'!AS74)+'Saisie Profil'!$G8+273)))),AR$35*EXP(11604*0.7*((1/293)-(1/(IF('Saisie des composants'!AS74="",AR$9,'Saisie des composants'!AS74)+'Saisie Profil'!$G8+273)))))))))</f>
        <v/>
      </c>
      <c r="AS75" s="101" t="str">
        <f>IF(AS$3="","",IF($A75=0,0,IF('Saisie Profil'!$D8="Off",0,IF(AS$4="Relais électromécaniques hermétiques",('Saisie des composants'!AT$19+1.8*'Saisie des composants'!AT$20)*AS$66*0.32*EXP(11604*0.25*((1/293)-(1/('Saisie Profil'!$G8+273)))),IF(AS$4="Connecteurs",AS$35*EXP(11604*0.1*((1/293)-(1/(IF('Saisie des composants'!AT74="",AS$9,'Saisie des composants'!AT74)+'Saisie Profil'!$G8+273)))),AS$35*EXP(11604*0.7*((1/293)-(1/(IF('Saisie des composants'!AT74="",AS$9,'Saisie des composants'!AT74)+'Saisie Profil'!$G8+273)))))))))</f>
        <v/>
      </c>
      <c r="AT75" s="101" t="str">
        <f>IF(AT$3="","",IF($A75=0,0,IF('Saisie Profil'!$D8="Off",0,IF(AT$4="Relais électromécaniques hermétiques",('Saisie des composants'!AU$19+1.8*'Saisie des composants'!AU$20)*AT$66*0.32*EXP(11604*0.25*((1/293)-(1/('Saisie Profil'!$G8+273)))),IF(AT$4="Connecteurs",AT$35*EXP(11604*0.1*((1/293)-(1/(IF('Saisie des composants'!AU74="",AT$9,'Saisie des composants'!AU74)+'Saisie Profil'!$G8+273)))),AT$35*EXP(11604*0.7*((1/293)-(1/(IF('Saisie des composants'!AU74="",AT$9,'Saisie des composants'!AU74)+'Saisie Profil'!$G8+273)))))))))</f>
        <v/>
      </c>
      <c r="AU75" s="101" t="str">
        <f>IF(AU$3="","",IF($A75=0,0,IF('Saisie Profil'!$D8="Off",0,IF(AU$4="Relais électromécaniques hermétiques",('Saisie des composants'!AV$19+1.8*'Saisie des composants'!AV$20)*AU$66*0.32*EXP(11604*0.25*((1/293)-(1/('Saisie Profil'!$G8+273)))),IF(AU$4="Connecteurs",AU$35*EXP(11604*0.1*((1/293)-(1/(IF('Saisie des composants'!AV74="",AU$9,'Saisie des composants'!AV74)+'Saisie Profil'!$G8+273)))),AU$35*EXP(11604*0.7*((1/293)-(1/(IF('Saisie des composants'!AV74="",AU$9,'Saisie des composants'!AV74)+'Saisie Profil'!$G8+273)))))))))</f>
        <v/>
      </c>
      <c r="AV75" s="101" t="str">
        <f>IF(AV$3="","",IF($A75=0,0,IF('Saisie Profil'!$D8="Off",0,IF(AV$4="Relais électromécaniques hermétiques",('Saisie des composants'!AW$19+1.8*'Saisie des composants'!AW$20)*AV$66*0.32*EXP(11604*0.25*((1/293)-(1/('Saisie Profil'!$G8+273)))),IF(AV$4="Connecteurs",AV$35*EXP(11604*0.1*((1/293)-(1/(IF('Saisie des composants'!AW74="",AV$9,'Saisie des composants'!AW74)+'Saisie Profil'!$G8+273)))),AV$35*EXP(11604*0.7*((1/293)-(1/(IF('Saisie des composants'!AW74="",AV$9,'Saisie des composants'!AW74)+'Saisie Profil'!$G8+273)))))))))</f>
        <v/>
      </c>
      <c r="AW75" s="101" t="str">
        <f>IF(AW$3="","",IF($A75=0,0,IF('Saisie Profil'!$D8="Off",0,IF(AW$4="Relais électromécaniques hermétiques",('Saisie des composants'!AX$19+1.8*'Saisie des composants'!AX$20)*AW$66*0.32*EXP(11604*0.25*((1/293)-(1/('Saisie Profil'!$G8+273)))),IF(AW$4="Connecteurs",AW$35*EXP(11604*0.1*((1/293)-(1/(IF('Saisie des composants'!AX74="",AW$9,'Saisie des composants'!AX74)+'Saisie Profil'!$G8+273)))),AW$35*EXP(11604*0.7*((1/293)-(1/(IF('Saisie des composants'!AX74="",AW$9,'Saisie des composants'!AX74)+'Saisie Profil'!$G8+273)))))))))</f>
        <v/>
      </c>
      <c r="AX75" s="101" t="str">
        <f>IF(AX$3="","",IF($A75=0,0,IF('Saisie Profil'!$D8="Off",0,IF(AX$4="Relais électromécaniques hermétiques",('Saisie des composants'!AY$19+1.8*'Saisie des composants'!AY$20)*AX$66*0.32*EXP(11604*0.25*((1/293)-(1/('Saisie Profil'!$G8+273)))),IF(AX$4="Connecteurs",AX$35*EXP(11604*0.1*((1/293)-(1/(IF('Saisie des composants'!AY74="",AX$9,'Saisie des composants'!AY74)+'Saisie Profil'!$G8+273)))),AX$35*EXP(11604*0.7*((1/293)-(1/(IF('Saisie des composants'!AY74="",AX$9,'Saisie des composants'!AY74)+'Saisie Profil'!$G8+273)))))))))</f>
        <v/>
      </c>
      <c r="AY75" s="101" t="str">
        <f>IF(AY$3="","",IF($A75=0,0,IF('Saisie Profil'!$D8="Off",0,IF(AY$4="Relais électromécaniques hermétiques",('Saisie des composants'!AZ$19+1.8*'Saisie des composants'!AZ$20)*AY$66*0.32*EXP(11604*0.25*((1/293)-(1/('Saisie Profil'!$G8+273)))),IF(AY$4="Connecteurs",AY$35*EXP(11604*0.1*((1/293)-(1/(IF('Saisie des composants'!AZ74="",AY$9,'Saisie des composants'!AZ74)+'Saisie Profil'!$G8+273)))),AY$35*EXP(11604*0.7*((1/293)-(1/(IF('Saisie des composants'!AZ74="",AY$9,'Saisie des composants'!AZ74)+'Saisie Profil'!$G8+273)))))))))</f>
        <v/>
      </c>
      <c r="AZ75" s="101" t="str">
        <f>IF(AZ$3="","",IF($A75=0,0,IF('Saisie Profil'!$D8="Off",0,IF(AZ$4="Relais électromécaniques hermétiques",('Saisie des composants'!BA$19+1.8*'Saisie des composants'!BA$20)*AZ$66*0.32*EXP(11604*0.25*((1/293)-(1/('Saisie Profil'!$G8+273)))),IF(AZ$4="Connecteurs",AZ$35*EXP(11604*0.1*((1/293)-(1/(IF('Saisie des composants'!BA74="",AZ$9,'Saisie des composants'!BA74)+'Saisie Profil'!$G8+273)))),AZ$35*EXP(11604*0.7*((1/293)-(1/(IF('Saisie des composants'!BA74="",AZ$9,'Saisie des composants'!BA74)+'Saisie Profil'!$G8+273)))))))))</f>
        <v/>
      </c>
      <c r="BA75" s="101" t="str">
        <f>IF(BA$3="","",IF($A75=0,0,IF('Saisie Profil'!$D8="Off",0,IF(BA$4="Relais électromécaniques hermétiques",('Saisie des composants'!BB$19+1.8*'Saisie des composants'!BB$20)*BA$66*0.32*EXP(11604*0.25*((1/293)-(1/('Saisie Profil'!$G8+273)))),IF(BA$4="Connecteurs",BA$35*EXP(11604*0.1*((1/293)-(1/(IF('Saisie des composants'!BB74="",BA$9,'Saisie des composants'!BB74)+'Saisie Profil'!$G8+273)))),BA$35*EXP(11604*0.7*((1/293)-(1/(IF('Saisie des composants'!BB74="",BA$9,'Saisie des composants'!BB74)+'Saisie Profil'!$G8+273)))))))))</f>
        <v/>
      </c>
      <c r="BB75" s="101" t="str">
        <f>IF(BB$3="","",IF($A75=0,0,IF('Saisie Profil'!$D8="Off",0,IF(BB$4="Relais électromécaniques hermétiques",('Saisie des composants'!BC$19+1.8*'Saisie des composants'!BC$20)*BB$66*0.32*EXP(11604*0.25*((1/293)-(1/('Saisie Profil'!$G8+273)))),IF(BB$4="Connecteurs",BB$35*EXP(11604*0.1*((1/293)-(1/(IF('Saisie des composants'!BC74="",BB$9,'Saisie des composants'!BC74)+'Saisie Profil'!$G8+273)))),BB$35*EXP(11604*0.7*((1/293)-(1/(IF('Saisie des composants'!BC74="",BB$9,'Saisie des composants'!BC74)+'Saisie Profil'!$G8+273)))))))))</f>
        <v/>
      </c>
      <c r="BC75" s="101" t="str">
        <f>IF(BC$3="","",IF($A75=0,0,IF('Saisie Profil'!$D8="Off",0,IF(BC$4="Relais électromécaniques hermétiques",('Saisie des composants'!BD$19+1.8*'Saisie des composants'!BD$20)*BC$66*0.32*EXP(11604*0.25*((1/293)-(1/('Saisie Profil'!$G8+273)))),IF(BC$4="Connecteurs",BC$35*EXP(11604*0.1*((1/293)-(1/(IF('Saisie des composants'!BD74="",BC$9,'Saisie des composants'!BD74)+'Saisie Profil'!$G8+273)))),BC$35*EXP(11604*0.7*((1/293)-(1/(IF('Saisie des composants'!BD74="",BC$9,'Saisie des composants'!BD74)+'Saisie Profil'!$G8+273)))))))))</f>
        <v/>
      </c>
      <c r="BD75" s="101" t="str">
        <f>IF(BD$3="","",IF($A75=0,0,IF('Saisie Profil'!$D8="Off",0,IF(BD$4="Relais électromécaniques hermétiques",('Saisie des composants'!BE$19+1.8*'Saisie des composants'!BE$20)*BD$66*0.32*EXP(11604*0.25*((1/293)-(1/('Saisie Profil'!$G8+273)))),IF(BD$4="Connecteurs",BD$35*EXP(11604*0.1*((1/293)-(1/(IF('Saisie des composants'!BE74="",BD$9,'Saisie des composants'!BE74)+'Saisie Profil'!$G8+273)))),BD$35*EXP(11604*0.7*((1/293)-(1/(IF('Saisie des composants'!BE74="",BD$9,'Saisie des composants'!BE74)+'Saisie Profil'!$G8+273)))))))))</f>
        <v/>
      </c>
      <c r="BE75" s="101" t="str">
        <f>IF(BE$3="","",IF($A75=0,0,IF('Saisie Profil'!$D8="Off",0,IF(BE$4="Relais électromécaniques hermétiques",('Saisie des composants'!BF$19+1.8*'Saisie des composants'!BF$20)*BE$66*0.32*EXP(11604*0.25*((1/293)-(1/('Saisie Profil'!$G8+273)))),IF(BE$4="Connecteurs",BE$35*EXP(11604*0.1*((1/293)-(1/(IF('Saisie des composants'!BF74="",BE$9,'Saisie des composants'!BF74)+'Saisie Profil'!$G8+273)))),BE$35*EXP(11604*0.7*((1/293)-(1/(IF('Saisie des composants'!BF74="",BE$9,'Saisie des composants'!BF74)+'Saisie Profil'!$G8+273)))))))))</f>
        <v/>
      </c>
      <c r="BF75" s="101" t="str">
        <f>IF(BF$3="","",IF($A75=0,0,IF('Saisie Profil'!$D8="Off",0,IF(BF$4="Relais électromécaniques hermétiques",('Saisie des composants'!BG$19+1.8*'Saisie des composants'!BG$20)*BF$66*0.32*EXP(11604*0.25*((1/293)-(1/('Saisie Profil'!$G8+273)))),IF(BF$4="Connecteurs",BF$35*EXP(11604*0.1*((1/293)-(1/(IF('Saisie des composants'!BG74="",BF$9,'Saisie des composants'!BG74)+'Saisie Profil'!$G8+273)))),BF$35*EXP(11604*0.7*((1/293)-(1/(IF('Saisie des composants'!BG74="",BF$9,'Saisie des composants'!BG74)+'Saisie Profil'!$G8+273)))))))))</f>
        <v/>
      </c>
      <c r="BG75" s="101" t="str">
        <f>IF(BG$3="","",IF($A75=0,0,IF('Saisie Profil'!$D8="Off",0,IF(BG$4="Relais électromécaniques hermétiques",('Saisie des composants'!BH$19+1.8*'Saisie des composants'!BH$20)*BG$66*0.32*EXP(11604*0.25*((1/293)-(1/('Saisie Profil'!$G8+273)))),IF(BG$4="Connecteurs",BG$35*EXP(11604*0.1*((1/293)-(1/(IF('Saisie des composants'!BH74="",BG$9,'Saisie des composants'!BH74)+'Saisie Profil'!$G8+273)))),BG$35*EXP(11604*0.7*((1/293)-(1/(IF('Saisie des composants'!BH74="",BG$9,'Saisie des composants'!BH74)+'Saisie Profil'!$G8+273)))))))))</f>
        <v/>
      </c>
      <c r="BH75" s="101" t="str">
        <f>IF(BH$3="","",IF($A75=0,0,IF('Saisie Profil'!$D8="Off",0,IF(BH$4="Relais électromécaniques hermétiques",('Saisie des composants'!BI$19+1.8*'Saisie des composants'!BI$20)*BH$66*0.32*EXP(11604*0.25*((1/293)-(1/('Saisie Profil'!$G8+273)))),IF(BH$4="Connecteurs",BH$35*EXP(11604*0.1*((1/293)-(1/(IF('Saisie des composants'!BI74="",BH$9,'Saisie des composants'!BI74)+'Saisie Profil'!$G8+273)))),BH$35*EXP(11604*0.7*((1/293)-(1/(IF('Saisie des composants'!BI74="",BH$9,'Saisie des composants'!BI74)+'Saisie Profil'!$G8+273)))))))))</f>
        <v/>
      </c>
      <c r="BI75" s="101" t="str">
        <f>IF(BI$3="","",IF($A75=0,0,IF('Saisie Profil'!$D8="Off",0,IF(BI$4="Relais électromécaniques hermétiques",('Saisie des composants'!BJ$19+1.8*'Saisie des composants'!BJ$20)*BI$66*0.32*EXP(11604*0.25*((1/293)-(1/('Saisie Profil'!$G8+273)))),IF(BI$4="Connecteurs",BI$35*EXP(11604*0.1*((1/293)-(1/(IF('Saisie des composants'!BJ74="",BI$9,'Saisie des composants'!BJ74)+'Saisie Profil'!$G8+273)))),BI$35*EXP(11604*0.7*((1/293)-(1/(IF('Saisie des composants'!BJ74="",BI$9,'Saisie des composants'!BJ74)+'Saisie Profil'!$G8+273)))))))))</f>
        <v/>
      </c>
      <c r="BJ75" s="101" t="str">
        <f>IF(BJ$3="","",IF($A75=0,0,IF('Saisie Profil'!$D8="Off",0,IF(BJ$4="Relais électromécaniques hermétiques",('Saisie des composants'!BK$19+1.8*'Saisie des composants'!BK$20)*BJ$66*0.32*EXP(11604*0.25*((1/293)-(1/('Saisie Profil'!$G8+273)))),IF(BJ$4="Connecteurs",BJ$35*EXP(11604*0.1*((1/293)-(1/(IF('Saisie des composants'!BK74="",BJ$9,'Saisie des composants'!BK74)+'Saisie Profil'!$G8+273)))),BJ$35*EXP(11604*0.7*((1/293)-(1/(IF('Saisie des composants'!BK74="",BJ$9,'Saisie des composants'!BK74)+'Saisie Profil'!$G8+273)))))))))</f>
        <v/>
      </c>
      <c r="BK75" s="101" t="str">
        <f>IF(BK$3="","",IF($A75=0,0,IF('Saisie Profil'!$D8="Off",0,IF(BK$4="Relais électromécaniques hermétiques",('Saisie des composants'!BL$19+1.8*'Saisie des composants'!BL$20)*BK$66*0.32*EXP(11604*0.25*((1/293)-(1/('Saisie Profil'!$G8+273)))),IF(BK$4="Connecteurs",BK$35*EXP(11604*0.1*((1/293)-(1/(IF('Saisie des composants'!BL74="",BK$9,'Saisie des composants'!BL74)+'Saisie Profil'!$G8+273)))),BK$35*EXP(11604*0.7*((1/293)-(1/(IF('Saisie des composants'!BL74="",BK$9,'Saisie des composants'!BL74)+'Saisie Profil'!$G8+273)))))))))</f>
        <v/>
      </c>
      <c r="BL75" s="101" t="str">
        <f>IF(BL$3="","",IF($A75=0,0,IF('Saisie Profil'!$D8="Off",0,IF(BL$4="Relais électromécaniques hermétiques",('Saisie des composants'!BM$19+1.8*'Saisie des composants'!BM$20)*BL$66*0.32*EXP(11604*0.25*((1/293)-(1/('Saisie Profil'!$G8+273)))),IF(BL$4="Connecteurs",BL$35*EXP(11604*0.1*((1/293)-(1/(IF('Saisie des composants'!BM74="",BL$9,'Saisie des composants'!BM74)+'Saisie Profil'!$G8+273)))),BL$35*EXP(11604*0.7*((1/293)-(1/(IF('Saisie des composants'!BM74="",BL$9,'Saisie des composants'!BM74)+'Saisie Profil'!$G8+273)))))))))</f>
        <v/>
      </c>
      <c r="BM75" s="101" t="str">
        <f>IF(BM$3="","",IF($A75=0,0,IF('Saisie Profil'!$D8="Off",0,IF(BM$4="Relais électromécaniques hermétiques",('Saisie des composants'!BN$19+1.8*'Saisie des composants'!BN$20)*BM$66*0.32*EXP(11604*0.25*((1/293)-(1/('Saisie Profil'!$G8+273)))),IF(BM$4="Connecteurs",BM$35*EXP(11604*0.1*((1/293)-(1/(IF('Saisie des composants'!BN74="",BM$9,'Saisie des composants'!BN74)+'Saisie Profil'!$G8+273)))),BM$35*EXP(11604*0.7*((1/293)-(1/(IF('Saisie des composants'!BN74="",BM$9,'Saisie des composants'!BN74)+'Saisie Profil'!$G8+273)))))))))</f>
        <v/>
      </c>
      <c r="BN75" s="101" t="str">
        <f>IF(BN$3="","",IF($A75=0,0,IF('Saisie Profil'!$D8="Off",0,IF(BN$4="Relais électromécaniques hermétiques",('Saisie des composants'!BO$19+1.8*'Saisie des composants'!BO$20)*BN$66*0.32*EXP(11604*0.25*((1/293)-(1/('Saisie Profil'!$G8+273)))),IF(BN$4="Connecteurs",BN$35*EXP(11604*0.1*((1/293)-(1/(IF('Saisie des composants'!BO74="",BN$9,'Saisie des composants'!BO74)+'Saisie Profil'!$G8+273)))),BN$35*EXP(11604*0.7*((1/293)-(1/(IF('Saisie des composants'!BO74="",BN$9,'Saisie des composants'!BO74)+'Saisie Profil'!$G8+273)))))))))</f>
        <v/>
      </c>
      <c r="BO75" s="101" t="str">
        <f>IF(BO$3="","",IF($A75=0,0,IF('Saisie Profil'!$D8="Off",0,IF(BO$4="Relais électromécaniques hermétiques",('Saisie des composants'!BP$19+1.8*'Saisie des composants'!BP$20)*BO$66*0.32*EXP(11604*0.25*((1/293)-(1/('Saisie Profil'!$G8+273)))),IF(BO$4="Connecteurs",BO$35*EXP(11604*0.1*((1/293)-(1/(IF('Saisie des composants'!BP74="",BO$9,'Saisie des composants'!BP74)+'Saisie Profil'!$G8+273)))),BO$35*EXP(11604*0.7*((1/293)-(1/(IF('Saisie des composants'!BP74="",BO$9,'Saisie des composants'!BP74)+'Saisie Profil'!$G8+273)))))))))</f>
        <v/>
      </c>
      <c r="BP75" s="101" t="str">
        <f>IF(BP$3="","",IF($A75=0,0,IF('Saisie Profil'!$D8="Off",0,IF(BP$4="Relais électromécaniques hermétiques",('Saisie des composants'!BQ$19+1.8*'Saisie des composants'!BQ$20)*BP$66*0.32*EXP(11604*0.25*((1/293)-(1/('Saisie Profil'!$G8+273)))),IF(BP$4="Connecteurs",BP$35*EXP(11604*0.1*((1/293)-(1/(IF('Saisie des composants'!BQ74="",BP$9,'Saisie des composants'!BQ74)+'Saisie Profil'!$G8+273)))),BP$35*EXP(11604*0.7*((1/293)-(1/(IF('Saisie des composants'!BQ74="",BP$9,'Saisie des composants'!BQ74)+'Saisie Profil'!$G8+273)))))))))</f>
        <v/>
      </c>
      <c r="BQ75" s="101" t="str">
        <f>IF(BQ$3="","",IF($A75=0,0,IF('Saisie Profil'!$D8="Off",0,IF(BQ$4="Relais électromécaniques hermétiques",('Saisie des composants'!BR$19+1.8*'Saisie des composants'!BR$20)*BQ$66*0.32*EXP(11604*0.25*((1/293)-(1/('Saisie Profil'!$G8+273)))),IF(BQ$4="Connecteurs",BQ$35*EXP(11604*0.1*((1/293)-(1/(IF('Saisie des composants'!BR74="",BQ$9,'Saisie des composants'!BR74)+'Saisie Profil'!$G8+273)))),BQ$35*EXP(11604*0.7*((1/293)-(1/(IF('Saisie des composants'!BR74="",BQ$9,'Saisie des composants'!BR74)+'Saisie Profil'!$G8+273)))))))))</f>
        <v/>
      </c>
      <c r="BR75" s="101" t="str">
        <f>IF(BR$3="","",IF($A75=0,0,IF('Saisie Profil'!$D8="Off",0,IF(BR$4="Relais électromécaniques hermétiques",('Saisie des composants'!BS$19+1.8*'Saisie des composants'!BS$20)*BR$66*0.32*EXP(11604*0.25*((1/293)-(1/('Saisie Profil'!$G8+273)))),IF(BR$4="Connecteurs",BR$35*EXP(11604*0.1*((1/293)-(1/(IF('Saisie des composants'!BS74="",BR$9,'Saisie des composants'!BS74)+'Saisie Profil'!$G8+273)))),BR$35*EXP(11604*0.7*((1/293)-(1/(IF('Saisie des composants'!BS74="",BR$9,'Saisie des composants'!BS74)+'Saisie Profil'!$G8+273)))))))))</f>
        <v/>
      </c>
      <c r="BS75" s="101" t="str">
        <f>IF(BS$3="","",IF($A75=0,0,IF('Saisie Profil'!$D8="Off",0,IF(BS$4="Relais électromécaniques hermétiques",('Saisie des composants'!BT$19+1.8*'Saisie des composants'!BT$20)*BS$66*0.32*EXP(11604*0.25*((1/293)-(1/('Saisie Profil'!$G8+273)))),IF(BS$4="Connecteurs",BS$35*EXP(11604*0.1*((1/293)-(1/(IF('Saisie des composants'!BT74="",BS$9,'Saisie des composants'!BT74)+'Saisie Profil'!$G8+273)))),BS$35*EXP(11604*0.7*((1/293)-(1/(IF('Saisie des composants'!BT74="",BS$9,'Saisie des composants'!BT74)+'Saisie Profil'!$G8+273)))))))))</f>
        <v/>
      </c>
      <c r="BT75" s="101" t="str">
        <f>IF(BT$3="","",IF($A75=0,0,IF('Saisie Profil'!$D8="Off",0,IF(BT$4="Relais électromécaniques hermétiques",('Saisie des composants'!BU$19+1.8*'Saisie des composants'!BU$20)*BT$66*0.32*EXP(11604*0.25*((1/293)-(1/('Saisie Profil'!$G8+273)))),IF(BT$4="Connecteurs",BT$35*EXP(11604*0.1*((1/293)-(1/(IF('Saisie des composants'!BU74="",BT$9,'Saisie des composants'!BU74)+'Saisie Profil'!$G8+273)))),BT$35*EXP(11604*0.7*((1/293)-(1/(IF('Saisie des composants'!BU74="",BT$9,'Saisie des composants'!BU74)+'Saisie Profil'!$G8+273)))))))))</f>
        <v/>
      </c>
      <c r="BU75" s="101" t="str">
        <f>IF(BU$3="","",IF($A75=0,0,IF('Saisie Profil'!$D8="Off",0,IF(BU$4="Relais électromécaniques hermétiques",('Saisie des composants'!BV$19+1.8*'Saisie des composants'!BV$20)*BU$66*0.32*EXP(11604*0.25*((1/293)-(1/('Saisie Profil'!$G8+273)))),IF(BU$4="Connecteurs",BU$35*EXP(11604*0.1*((1/293)-(1/(IF('Saisie des composants'!BV74="",BU$9,'Saisie des composants'!BV74)+'Saisie Profil'!$G8+273)))),BU$35*EXP(11604*0.7*((1/293)-(1/(IF('Saisie des composants'!BV74="",BU$9,'Saisie des composants'!BV74)+'Saisie Profil'!$G8+273)))))))))</f>
        <v/>
      </c>
      <c r="BV75" s="101" t="str">
        <f>IF(BV$3="","",IF($A75=0,0,IF('Saisie Profil'!$D8="Off",0,IF(BV$4="Relais électromécaniques hermétiques",('Saisie des composants'!BW$19+1.8*'Saisie des composants'!BW$20)*BV$66*0.32*EXP(11604*0.25*((1/293)-(1/('Saisie Profil'!$G8+273)))),IF(BV$4="Connecteurs",BV$35*EXP(11604*0.1*((1/293)-(1/(IF('Saisie des composants'!BW74="",BV$9,'Saisie des composants'!BW74)+'Saisie Profil'!$G8+273)))),BV$35*EXP(11604*0.7*((1/293)-(1/(IF('Saisie des composants'!BW74="",BV$9,'Saisie des composants'!BW74)+'Saisie Profil'!$G8+273)))))))))</f>
        <v/>
      </c>
      <c r="BW75" s="101" t="str">
        <f>IF(BW$3="","",IF($A75=0,0,IF('Saisie Profil'!$D8="Off",0,IF(BW$4="Relais électromécaniques hermétiques",('Saisie des composants'!BX$19+1.8*'Saisie des composants'!BX$20)*BW$66*0.32*EXP(11604*0.25*((1/293)-(1/('Saisie Profil'!$G8+273)))),IF(BW$4="Connecteurs",BW$35*EXP(11604*0.1*((1/293)-(1/(IF('Saisie des composants'!BX74="",BW$9,'Saisie des composants'!BX74)+'Saisie Profil'!$G8+273)))),BW$35*EXP(11604*0.7*((1/293)-(1/(IF('Saisie des composants'!BX74="",BW$9,'Saisie des composants'!BX74)+'Saisie Profil'!$G8+273)))))))))</f>
        <v/>
      </c>
      <c r="BX75" s="101" t="str">
        <f>IF(BX$3="","",IF($A75=0,0,IF('Saisie Profil'!$D8="Off",0,IF(BX$4="Relais électromécaniques hermétiques",('Saisie des composants'!BY$19+1.8*'Saisie des composants'!BY$20)*BX$66*0.32*EXP(11604*0.25*((1/293)-(1/('Saisie Profil'!$G8+273)))),IF(BX$4="Connecteurs",BX$35*EXP(11604*0.1*((1/293)-(1/(IF('Saisie des composants'!BY74="",BX$9,'Saisie des composants'!BY74)+'Saisie Profil'!$G8+273)))),BX$35*EXP(11604*0.7*((1/293)-(1/(IF('Saisie des composants'!BY74="",BX$9,'Saisie des composants'!BY74)+'Saisie Profil'!$G8+273)))))))))</f>
        <v/>
      </c>
      <c r="BY75" s="101" t="str">
        <f>IF(BY$3="","",IF($A75=0,0,IF('Saisie Profil'!$D8="Off",0,IF(BY$4="Relais électromécaniques hermétiques",('Saisie des composants'!BZ$19+1.8*'Saisie des composants'!BZ$20)*BY$66*0.32*EXP(11604*0.25*((1/293)-(1/('Saisie Profil'!$G8+273)))),IF(BY$4="Connecteurs",BY$35*EXP(11604*0.1*((1/293)-(1/(IF('Saisie des composants'!BZ74="",BY$9,'Saisie des composants'!BZ74)+'Saisie Profil'!$G8+273)))),BY$35*EXP(11604*0.7*((1/293)-(1/(IF('Saisie des composants'!BZ74="",BY$9,'Saisie des composants'!BZ74)+'Saisie Profil'!$G8+273)))))))))</f>
        <v/>
      </c>
      <c r="BZ75" s="101" t="str">
        <f>IF(BZ$3="","",IF($A75=0,0,IF('Saisie Profil'!$D8="Off",0,IF(BZ$4="Relais électromécaniques hermétiques",('Saisie des composants'!CA$19+1.8*'Saisie des composants'!CA$20)*BZ$66*0.32*EXP(11604*0.25*((1/293)-(1/('Saisie Profil'!$G8+273)))),IF(BZ$4="Connecteurs",BZ$35*EXP(11604*0.1*((1/293)-(1/(IF('Saisie des composants'!CA74="",BZ$9,'Saisie des composants'!CA74)+'Saisie Profil'!$G8+273)))),BZ$35*EXP(11604*0.7*((1/293)-(1/(IF('Saisie des composants'!CA74="",BZ$9,'Saisie des composants'!CA74)+'Saisie Profil'!$G8+273)))))))))</f>
        <v/>
      </c>
      <c r="CA75" s="101" t="str">
        <f>IF(CA$3="","",IF($A75=0,0,IF('Saisie Profil'!$D8="Off",0,IF(CA$4="Relais électromécaniques hermétiques",('Saisie des composants'!CB$19+1.8*'Saisie des composants'!CB$20)*CA$66*0.32*EXP(11604*0.25*((1/293)-(1/('Saisie Profil'!$G8+273)))),IF(CA$4="Connecteurs",CA$35*EXP(11604*0.1*((1/293)-(1/(IF('Saisie des composants'!CB74="",CA$9,'Saisie des composants'!CB74)+'Saisie Profil'!$G8+273)))),CA$35*EXP(11604*0.7*((1/293)-(1/(IF('Saisie des composants'!CB74="",CA$9,'Saisie des composants'!CB74)+'Saisie Profil'!$G8+273)))))))))</f>
        <v/>
      </c>
      <c r="CB75" s="101" t="str">
        <f>IF(CB$3="","",IF($A75=0,0,IF('Saisie Profil'!$D8="Off",0,IF(CB$4="Relais électromécaniques hermétiques",('Saisie des composants'!CC$19+1.8*'Saisie des composants'!CC$20)*CB$66*0.32*EXP(11604*0.25*((1/293)-(1/('Saisie Profil'!$G8+273)))),IF(CB$4="Connecteurs",CB$35*EXP(11604*0.1*((1/293)-(1/(IF('Saisie des composants'!CC74="",CB$9,'Saisie des composants'!CC74)+'Saisie Profil'!$G8+273)))),CB$35*EXP(11604*0.7*((1/293)-(1/(IF('Saisie des composants'!CC74="",CB$9,'Saisie des composants'!CC74)+'Saisie Profil'!$G8+273)))))))))</f>
        <v/>
      </c>
      <c r="CC75" s="101" t="str">
        <f>IF(CC$3="","",IF($A75=0,0,IF('Saisie Profil'!$D8="Off",0,IF(CC$4="Relais électromécaniques hermétiques",('Saisie des composants'!CD$19+1.8*'Saisie des composants'!CD$20)*CC$66*0.32*EXP(11604*0.25*((1/293)-(1/('Saisie Profil'!$G8+273)))),IF(CC$4="Connecteurs",CC$35*EXP(11604*0.1*((1/293)-(1/(IF('Saisie des composants'!CD74="",CC$9,'Saisie des composants'!CD74)+'Saisie Profil'!$G8+273)))),CC$35*EXP(11604*0.7*((1/293)-(1/(IF('Saisie des composants'!CD74="",CC$9,'Saisie des composants'!CD74)+'Saisie Profil'!$G8+273)))))))))</f>
        <v/>
      </c>
      <c r="CD75" s="101" t="str">
        <f>IF(CD$3="","",IF($A75=0,0,IF('Saisie Profil'!$D8="Off",0,IF(CD$4="Relais électromécaniques hermétiques",('Saisie des composants'!CE$19+1.8*'Saisie des composants'!CE$20)*CD$66*0.32*EXP(11604*0.25*((1/293)-(1/('Saisie Profil'!$G8+273)))),IF(CD$4="Connecteurs",CD$35*EXP(11604*0.1*((1/293)-(1/(IF('Saisie des composants'!CE74="",CD$9,'Saisie des composants'!CE74)+'Saisie Profil'!$G8+273)))),CD$35*EXP(11604*0.7*((1/293)-(1/(IF('Saisie des composants'!CE74="",CD$9,'Saisie des composants'!CE74)+'Saisie Profil'!$G8+273)))))))))</f>
        <v/>
      </c>
      <c r="CE75" s="101" t="str">
        <f>IF(CE$3="","",IF($A75=0,0,IF('Saisie Profil'!$D8="Off",0,IF(CE$4="Relais électromécaniques hermétiques",('Saisie des composants'!CF$19+1.8*'Saisie des composants'!CF$20)*CE$66*0.32*EXP(11604*0.25*((1/293)-(1/('Saisie Profil'!$G8+273)))),IF(CE$4="Connecteurs",CE$35*EXP(11604*0.1*((1/293)-(1/(IF('Saisie des composants'!CF74="",CE$9,'Saisie des composants'!CF74)+'Saisie Profil'!$G8+273)))),CE$35*EXP(11604*0.7*((1/293)-(1/(IF('Saisie des composants'!CF74="",CE$9,'Saisie des composants'!CF74)+'Saisie Profil'!$G8+273)))))))))</f>
        <v/>
      </c>
      <c r="CF75" s="101" t="str">
        <f>IF(CF$3="","",IF($A75=0,0,IF('Saisie Profil'!$D8="Off",0,IF(CF$4="Relais électromécaniques hermétiques",('Saisie des composants'!CG$19+1.8*'Saisie des composants'!CG$20)*CF$66*0.32*EXP(11604*0.25*((1/293)-(1/('Saisie Profil'!$G8+273)))),IF(CF$4="Connecteurs",CF$35*EXP(11604*0.1*((1/293)-(1/(IF('Saisie des composants'!CG74="",CF$9,'Saisie des composants'!CG74)+'Saisie Profil'!$G8+273)))),CF$35*EXP(11604*0.7*((1/293)-(1/(IF('Saisie des composants'!CG74="",CF$9,'Saisie des composants'!CG74)+'Saisie Profil'!$G8+273)))))))))</f>
        <v/>
      </c>
      <c r="CG75" s="101" t="str">
        <f>IF(CG$3="","",IF($A75=0,0,IF('Saisie Profil'!$D8="Off",0,IF(CG$4="Relais électromécaniques hermétiques",('Saisie des composants'!CH$19+1.8*'Saisie des composants'!CH$20)*CG$66*0.32*EXP(11604*0.25*((1/293)-(1/('Saisie Profil'!$G8+273)))),IF(CG$4="Connecteurs",CG$35*EXP(11604*0.1*((1/293)-(1/(IF('Saisie des composants'!CH74="",CG$9,'Saisie des composants'!CH74)+'Saisie Profil'!$G8+273)))),CG$35*EXP(11604*0.7*((1/293)-(1/(IF('Saisie des composants'!CH74="",CG$9,'Saisie des composants'!CH74)+'Saisie Profil'!$G8+273)))))))))</f>
        <v/>
      </c>
      <c r="CH75" s="101" t="str">
        <f>IF(CH$3="","",IF($A75=0,0,IF('Saisie Profil'!$D8="Off",0,IF(CH$4="Relais électromécaniques hermétiques",('Saisie des composants'!CI$19+1.8*'Saisie des composants'!CI$20)*CH$66*0.32*EXP(11604*0.25*((1/293)-(1/('Saisie Profil'!$G8+273)))),IF(CH$4="Connecteurs",CH$35*EXP(11604*0.1*((1/293)-(1/(IF('Saisie des composants'!CI74="",CH$9,'Saisie des composants'!CI74)+'Saisie Profil'!$G8+273)))),CH$35*EXP(11604*0.7*((1/293)-(1/(IF('Saisie des composants'!CI74="",CH$9,'Saisie des composants'!CI74)+'Saisie Profil'!$G8+273)))))))))</f>
        <v/>
      </c>
      <c r="CI75" s="101" t="str">
        <f>IF(CI$3="","",IF($A75=0,0,IF('Saisie Profil'!$D8="Off",0,IF(CI$4="Relais électromécaniques hermétiques",('Saisie des composants'!CJ$19+1.8*'Saisie des composants'!CJ$20)*CI$66*0.32*EXP(11604*0.25*((1/293)-(1/('Saisie Profil'!$G8+273)))),IF(CI$4="Connecteurs",CI$35*EXP(11604*0.1*((1/293)-(1/(IF('Saisie des composants'!CJ74="",CI$9,'Saisie des composants'!CJ74)+'Saisie Profil'!$G8+273)))),CI$35*EXP(11604*0.7*((1/293)-(1/(IF('Saisie des composants'!CJ74="",CI$9,'Saisie des composants'!CJ74)+'Saisie Profil'!$G8+273)))))))))</f>
        <v/>
      </c>
      <c r="CJ75" s="101" t="str">
        <f>IF(CJ$3="","",IF($A75=0,0,IF('Saisie Profil'!$D8="Off",0,IF(CJ$4="Relais électromécaniques hermétiques",('Saisie des composants'!CK$19+1.8*'Saisie des composants'!CK$20)*CJ$66*0.32*EXP(11604*0.25*((1/293)-(1/('Saisie Profil'!$G8+273)))),IF(CJ$4="Connecteurs",CJ$35*EXP(11604*0.1*((1/293)-(1/(IF('Saisie des composants'!CK74="",CJ$9,'Saisie des composants'!CK74)+'Saisie Profil'!$G8+273)))),CJ$35*EXP(11604*0.7*((1/293)-(1/(IF('Saisie des composants'!CK74="",CJ$9,'Saisie des composants'!CK74)+'Saisie Profil'!$G8+273)))))))))</f>
        <v/>
      </c>
      <c r="CK75" s="101" t="str">
        <f>IF(CK$3="","",IF($A75=0,0,IF('Saisie Profil'!$D8="Off",0,IF(CK$4="Relais électromécaniques hermétiques",('Saisie des composants'!CL$19+1.8*'Saisie des composants'!CL$20)*CK$66*0.32*EXP(11604*0.25*((1/293)-(1/('Saisie Profil'!$G8+273)))),IF(CK$4="Connecteurs",CK$35*EXP(11604*0.1*((1/293)-(1/(IF('Saisie des composants'!CL74="",CK$9,'Saisie des composants'!CL74)+'Saisie Profil'!$G8+273)))),CK$35*EXP(11604*0.7*((1/293)-(1/(IF('Saisie des composants'!CL74="",CK$9,'Saisie des composants'!CL74)+'Saisie Profil'!$G8+273)))))))))</f>
        <v/>
      </c>
      <c r="CL75" s="101" t="str">
        <f>IF(CL$3="","",IF($A75=0,0,IF('Saisie Profil'!$D8="Off",0,IF(CL$4="Relais électromécaniques hermétiques",('Saisie des composants'!CM$19+1.8*'Saisie des composants'!CM$20)*CL$66*0.32*EXP(11604*0.25*((1/293)-(1/('Saisie Profil'!$G8+273)))),IF(CL$4="Connecteurs",CL$35*EXP(11604*0.1*((1/293)-(1/(IF('Saisie des composants'!CM74="",CL$9,'Saisie des composants'!CM74)+'Saisie Profil'!$G8+273)))),CL$35*EXP(11604*0.7*((1/293)-(1/(IF('Saisie des composants'!CM74="",CL$9,'Saisie des composants'!CM74)+'Saisie Profil'!$G8+273)))))))))</f>
        <v/>
      </c>
      <c r="CM75" s="101" t="str">
        <f>IF(CM$3="","",IF($A75=0,0,IF('Saisie Profil'!$D8="Off",0,IF(CM$4="Relais électromécaniques hermétiques",('Saisie des composants'!CN$19+1.8*'Saisie des composants'!CN$20)*CM$66*0.32*EXP(11604*0.25*((1/293)-(1/('Saisie Profil'!$G8+273)))),IF(CM$4="Connecteurs",CM$35*EXP(11604*0.1*((1/293)-(1/(IF('Saisie des composants'!CN74="",CM$9,'Saisie des composants'!CN74)+'Saisie Profil'!$G8+273)))),CM$35*EXP(11604*0.7*((1/293)-(1/(IF('Saisie des composants'!CN74="",CM$9,'Saisie des composants'!CN74)+'Saisie Profil'!$G8+273)))))))))</f>
        <v/>
      </c>
      <c r="CN75" s="101" t="str">
        <f>IF(CN$3="","",IF($A75=0,0,IF('Saisie Profil'!$D8="Off",0,IF(CN$4="Relais électromécaniques hermétiques",('Saisie des composants'!CO$19+1.8*'Saisie des composants'!CO$20)*CN$66*0.32*EXP(11604*0.25*((1/293)-(1/('Saisie Profil'!$G8+273)))),IF(CN$4="Connecteurs",CN$35*EXP(11604*0.1*((1/293)-(1/(IF('Saisie des composants'!CO74="",CN$9,'Saisie des composants'!CO74)+'Saisie Profil'!$G8+273)))),CN$35*EXP(11604*0.7*((1/293)-(1/(IF('Saisie des composants'!CO74="",CN$9,'Saisie des composants'!CO74)+'Saisie Profil'!$G8+273)))))))))</f>
        <v/>
      </c>
      <c r="CO75" s="101" t="str">
        <f>IF(CO$3="","",IF($A75=0,0,IF('Saisie Profil'!$D8="Off",0,IF(CO$4="Relais électromécaniques hermétiques",('Saisie des composants'!CP$19+1.8*'Saisie des composants'!CP$20)*CO$66*0.32*EXP(11604*0.25*((1/293)-(1/('Saisie Profil'!$G8+273)))),IF(CO$4="Connecteurs",CO$35*EXP(11604*0.1*((1/293)-(1/(IF('Saisie des composants'!CP74="",CO$9,'Saisie des composants'!CP74)+'Saisie Profil'!$G8+273)))),CO$35*EXP(11604*0.7*((1/293)-(1/(IF('Saisie des composants'!CP74="",CO$9,'Saisie des composants'!CP74)+'Saisie Profil'!$G8+273)))))))))</f>
        <v/>
      </c>
      <c r="CP75" s="101" t="str">
        <f>IF(CP$3="","",IF($A75=0,0,IF('Saisie Profil'!$D8="Off",0,IF(CP$4="Relais électromécaniques hermétiques",('Saisie des composants'!CQ$19+1.8*'Saisie des composants'!CQ$20)*CP$66*0.32*EXP(11604*0.25*((1/293)-(1/('Saisie Profil'!$G8+273)))),IF(CP$4="Connecteurs",CP$35*EXP(11604*0.1*((1/293)-(1/(IF('Saisie des composants'!CQ74="",CP$9,'Saisie des composants'!CQ74)+'Saisie Profil'!$G8+273)))),CP$35*EXP(11604*0.7*((1/293)-(1/(IF('Saisie des composants'!CQ74="",CP$9,'Saisie des composants'!CQ74)+'Saisie Profil'!$G8+273)))))))))</f>
        <v/>
      </c>
      <c r="CQ75" s="101" t="str">
        <f>IF(CQ$3="","",IF($A75=0,0,IF('Saisie Profil'!$D8="Off",0,IF(CQ$4="Relais électromécaniques hermétiques",('Saisie des composants'!CR$19+1.8*'Saisie des composants'!CR$20)*CQ$66*0.32*EXP(11604*0.25*((1/293)-(1/('Saisie Profil'!$G8+273)))),IF(CQ$4="Connecteurs",CQ$35*EXP(11604*0.1*((1/293)-(1/(IF('Saisie des composants'!CR74="",CQ$9,'Saisie des composants'!CR74)+'Saisie Profil'!$G8+273)))),CQ$35*EXP(11604*0.7*((1/293)-(1/(IF('Saisie des composants'!CR74="",CQ$9,'Saisie des composants'!CR74)+'Saisie Profil'!$G8+273)))))))))</f>
        <v/>
      </c>
      <c r="CR75" s="101" t="str">
        <f>IF(CR$3="","",IF($A75=0,0,IF('Saisie Profil'!$D8="Off",0,IF(CR$4="Relais électromécaniques hermétiques",('Saisie des composants'!CS$19+1.8*'Saisie des composants'!CS$20)*CR$66*0.32*EXP(11604*0.25*((1/293)-(1/('Saisie Profil'!$G8+273)))),IF(CR$4="Connecteurs",CR$35*EXP(11604*0.1*((1/293)-(1/(IF('Saisie des composants'!CS74="",CR$9,'Saisie des composants'!CS74)+'Saisie Profil'!$G8+273)))),CR$35*EXP(11604*0.7*((1/293)-(1/(IF('Saisie des composants'!CS74="",CR$9,'Saisie des composants'!CS74)+'Saisie Profil'!$G8+273)))))))))</f>
        <v/>
      </c>
      <c r="CS75" s="101" t="str">
        <f>IF(CS$3="","",IF($A75=0,0,IF('Saisie Profil'!$D8="Off",0,IF(CS$4="Relais électromécaniques hermétiques",('Saisie des composants'!CT$19+1.8*'Saisie des composants'!CT$20)*CS$66*0.32*EXP(11604*0.25*((1/293)-(1/('Saisie Profil'!$G8+273)))),IF(CS$4="Connecteurs",CS$35*EXP(11604*0.1*((1/293)-(1/(IF('Saisie des composants'!CT74="",CS$9,'Saisie des composants'!CT74)+'Saisie Profil'!$G8+273)))),CS$35*EXP(11604*0.7*((1/293)-(1/(IF('Saisie des composants'!CT74="",CS$9,'Saisie des composants'!CT74)+'Saisie Profil'!$G8+273)))))))))</f>
        <v/>
      </c>
      <c r="CT75" s="101" t="str">
        <f>IF(CT$3="","",IF($A75=0,0,IF('Saisie Profil'!$D8="Off",0,IF(CT$4="Relais électromécaniques hermétiques",('Saisie des composants'!CU$19+1.8*'Saisie des composants'!CU$20)*CT$66*0.32*EXP(11604*0.25*((1/293)-(1/('Saisie Profil'!$G8+273)))),IF(CT$4="Connecteurs",CT$35*EXP(11604*0.1*((1/293)-(1/(IF('Saisie des composants'!CU74="",CT$9,'Saisie des composants'!CU74)+'Saisie Profil'!$G8+273)))),CT$35*EXP(11604*0.7*((1/293)-(1/(IF('Saisie des composants'!CU74="",CT$9,'Saisie des composants'!CU74)+'Saisie Profil'!$G8+273)))))))))</f>
        <v/>
      </c>
      <c r="CU75" s="101" t="str">
        <f>IF(CU$3="","",IF($A75=0,0,IF('Saisie Profil'!$D8="Off",0,IF(CU$4="Relais électromécaniques hermétiques",('Saisie des composants'!CV$19+1.8*'Saisie des composants'!CV$20)*CU$66*0.32*EXP(11604*0.25*((1/293)-(1/('Saisie Profil'!$G8+273)))),IF(CU$4="Connecteurs",CU$35*EXP(11604*0.1*((1/293)-(1/(IF('Saisie des composants'!CV74="",CU$9,'Saisie des composants'!CV74)+'Saisie Profil'!$G8+273)))),CU$35*EXP(11604*0.7*((1/293)-(1/(IF('Saisie des composants'!CV74="",CU$9,'Saisie des composants'!CV74)+'Saisie Profil'!$G8+273)))))))))</f>
        <v/>
      </c>
      <c r="CV75" s="101" t="str">
        <f>IF(CV$3="","",IF($A75=0,0,IF('Saisie Profil'!$D8="Off",0,IF(CV$4="Relais électromécaniques hermétiques",('Saisie des composants'!CW$19+1.8*'Saisie des composants'!CW$20)*CV$66*0.32*EXP(11604*0.25*((1/293)-(1/('Saisie Profil'!$G8+273)))),IF(CV$4="Connecteurs",CV$35*EXP(11604*0.1*((1/293)-(1/(IF('Saisie des composants'!CW74="",CV$9,'Saisie des composants'!CW74)+'Saisie Profil'!$G8+273)))),CV$35*EXP(11604*0.7*((1/293)-(1/(IF('Saisie des composants'!CW74="",CV$9,'Saisie des composants'!CW74)+'Saisie Profil'!$G8+273)))))))))</f>
        <v/>
      </c>
      <c r="CW75" s="101" t="str">
        <f>IF(CW$3="","",IF($A75=0,0,IF('Saisie Profil'!$D8="Off",0,IF(CW$4="Relais électromécaniques hermétiques",('Saisie des composants'!CX$19+1.8*'Saisie des composants'!CX$20)*CW$66*0.32*EXP(11604*0.25*((1/293)-(1/('Saisie Profil'!$G8+273)))),IF(CW$4="Connecteurs",CW$35*EXP(11604*0.1*((1/293)-(1/(IF('Saisie des composants'!CX74="",CW$9,'Saisie des composants'!CX74)+'Saisie Profil'!$G8+273)))),CW$35*EXP(11604*0.7*((1/293)-(1/(IF('Saisie des composants'!CX74="",CW$9,'Saisie des composants'!CX74)+'Saisie Profil'!$G8+273)))))))))</f>
        <v/>
      </c>
      <c r="CX75" s="101" t="str">
        <f>IF(CX$3="","",IF($A75=0,0,IF('Saisie Profil'!$D8="Off",0,IF(CX$4="Relais électromécaniques hermétiques",('Saisie des composants'!CY$19+1.8*'Saisie des composants'!CY$20)*CX$66*0.32*EXP(11604*0.25*((1/293)-(1/('Saisie Profil'!$G8+273)))),IF(CX$4="Connecteurs",CX$35*EXP(11604*0.1*((1/293)-(1/(IF('Saisie des composants'!CY74="",CX$9,'Saisie des composants'!CY74)+'Saisie Profil'!$G8+273)))),CX$35*EXP(11604*0.7*((1/293)-(1/(IF('Saisie des composants'!CY74="",CX$9,'Saisie des composants'!CY74)+'Saisie Profil'!$G8+273)))))))))</f>
        <v/>
      </c>
      <c r="CY75" s="101" t="str">
        <f>IF(CY$3="","",IF($A75=0,0,IF('Saisie Profil'!$D8="Off",0,IF(CY$4="Relais électromécaniques hermétiques",('Saisie des composants'!CZ$19+1.8*'Saisie des composants'!CZ$20)*CY$66*0.32*EXP(11604*0.25*((1/293)-(1/('Saisie Profil'!$G8+273)))),IF(CY$4="Connecteurs",CY$35*EXP(11604*0.1*((1/293)-(1/(IF('Saisie des composants'!CZ74="",CY$9,'Saisie des composants'!CZ74)+'Saisie Profil'!$G8+273)))),CY$35*EXP(11604*0.7*((1/293)-(1/(IF('Saisie des composants'!CZ74="",CY$9,'Saisie des composants'!CZ74)+'Saisie Profil'!$G8+273)))))))))</f>
        <v/>
      </c>
      <c r="CZ75" s="101" t="str">
        <f>IF(CZ$3="","",IF($A75=0,0,IF('Saisie Profil'!$D8="Off",0,IF(CZ$4="Relais électromécaniques hermétiques",('Saisie des composants'!DA$19+1.8*'Saisie des composants'!DA$20)*CZ$66*0.32*EXP(11604*0.25*((1/293)-(1/('Saisie Profil'!$G8+273)))),IF(CZ$4="Connecteurs",CZ$35*EXP(11604*0.1*((1/293)-(1/(IF('Saisie des composants'!DA74="",CZ$9,'Saisie des composants'!DA74)+'Saisie Profil'!$G8+273)))),CZ$35*EXP(11604*0.7*((1/293)-(1/(IF('Saisie des composants'!DA74="",CZ$9,'Saisie des composants'!DA74)+'Saisie Profil'!$G8+273)))))))))</f>
        <v/>
      </c>
      <c r="DA75" s="101" t="str">
        <f>IF(DA$3="","",IF($A75=0,0,IF('Saisie Profil'!$D8="Off",0,IF(DA$4="Relais électromécaniques hermétiques",('Saisie des composants'!DB$19+1.8*'Saisie des composants'!DB$20)*DA$66*0.32*EXP(11604*0.25*((1/293)-(1/('Saisie Profil'!$G8+273)))),IF(DA$4="Connecteurs",DA$35*EXP(11604*0.1*((1/293)-(1/(IF('Saisie des composants'!DB74="",DA$9,'Saisie des composants'!DB74)+'Saisie Profil'!$G8+273)))),DA$35*EXP(11604*0.7*((1/293)-(1/(IF('Saisie des composants'!DB74="",DA$9,'Saisie des composants'!DB74)+'Saisie Profil'!$G8+273)))))))))</f>
        <v/>
      </c>
      <c r="DB75" s="101" t="str">
        <f>IF(DB$3="","",IF($A75=0,0,IF('Saisie Profil'!$D8="Off",0,IF(DB$4="Relais électromécaniques hermétiques",('Saisie des composants'!DC$19+1.8*'Saisie des composants'!DC$20)*DB$66*0.32*EXP(11604*0.25*((1/293)-(1/('Saisie Profil'!$G8+273)))),IF(DB$4="Connecteurs",DB$35*EXP(11604*0.1*((1/293)-(1/(IF('Saisie des composants'!DC74="",DB$9,'Saisie des composants'!DC74)+'Saisie Profil'!$G8+273)))),DB$35*EXP(11604*0.7*((1/293)-(1/(IF('Saisie des composants'!DC74="",DB$9,'Saisie des composants'!DC74)+'Saisie Profil'!$G8+273)))))))))</f>
        <v/>
      </c>
      <c r="DC75" s="101" t="str">
        <f>IF(DC$3="","",IF($A75=0,0,IF('Saisie Profil'!$D8="Off",0,IF(DC$4="Relais électromécaniques hermétiques",('Saisie des composants'!DD$19+1.8*'Saisie des composants'!DD$20)*DC$66*0.32*EXP(11604*0.25*((1/293)-(1/('Saisie Profil'!$G8+273)))),IF(DC$4="Connecteurs",DC$35*EXP(11604*0.1*((1/293)-(1/(IF('Saisie des composants'!DD74="",DC$9,'Saisie des composants'!DD74)+'Saisie Profil'!$G8+273)))),DC$35*EXP(11604*0.7*((1/293)-(1/(IF('Saisie des composants'!DD74="",DC$9,'Saisie des composants'!DD74)+'Saisie Profil'!$G8+273)))))))))</f>
        <v/>
      </c>
      <c r="DD75" s="101" t="str">
        <f>IF(DD$3="","",IF($A75=0,0,IF('Saisie Profil'!$D8="Off",0,IF(DD$4="Relais électromécaniques hermétiques",('Saisie des composants'!DE$19+1.8*'Saisie des composants'!DE$20)*DD$66*0.32*EXP(11604*0.25*((1/293)-(1/('Saisie Profil'!$G8+273)))),IF(DD$4="Connecteurs",DD$35*EXP(11604*0.1*((1/293)-(1/(IF('Saisie des composants'!DE74="",DD$9,'Saisie des composants'!DE74)+'Saisie Profil'!$G8+273)))),DD$35*EXP(11604*0.7*((1/293)-(1/(IF('Saisie des composants'!DE74="",DD$9,'Saisie des composants'!DE74)+'Saisie Profil'!$G8+273)))))))))</f>
        <v/>
      </c>
      <c r="DE75" s="101" t="str">
        <f>IF(DE$3="","",IF($A75=0,0,IF('Saisie Profil'!$D8="Off",0,IF(DE$4="Relais électromécaniques hermétiques",('Saisie des composants'!DF$19+1.8*'Saisie des composants'!DF$20)*DE$66*0.32*EXP(11604*0.25*((1/293)-(1/('Saisie Profil'!$G8+273)))),IF(DE$4="Connecteurs",DE$35*EXP(11604*0.1*((1/293)-(1/(IF('Saisie des composants'!DF74="",DE$9,'Saisie des composants'!DF74)+'Saisie Profil'!$G8+273)))),DE$35*EXP(11604*0.7*((1/293)-(1/(IF('Saisie des composants'!DF74="",DE$9,'Saisie des composants'!DF74)+'Saisie Profil'!$G8+273)))))))))</f>
        <v/>
      </c>
      <c r="DF75" s="101" t="str">
        <f>IF(DF$3="","",IF($A75=0,0,IF('Saisie Profil'!$D8="Off",0,IF(DF$4="Relais électromécaniques hermétiques",('Saisie des composants'!DG$19+1.8*'Saisie des composants'!DG$20)*DF$66*0.32*EXP(11604*0.25*((1/293)-(1/('Saisie Profil'!$G8+273)))),IF(DF$4="Connecteurs",DF$35*EXP(11604*0.1*((1/293)-(1/(IF('Saisie des composants'!DG74="",DF$9,'Saisie des composants'!DG74)+'Saisie Profil'!$G8+273)))),DF$35*EXP(11604*0.7*((1/293)-(1/(IF('Saisie des composants'!DG74="",DF$9,'Saisie des composants'!DG74)+'Saisie Profil'!$G8+273)))))))))</f>
        <v/>
      </c>
      <c r="DG75" s="101" t="str">
        <f>IF(DG$3="","",IF($A75=0,0,IF('Saisie Profil'!$D8="Off",0,IF(DG$4="Relais électromécaniques hermétiques",('Saisie des composants'!DH$19+1.8*'Saisie des composants'!DH$20)*DG$66*0.32*EXP(11604*0.25*((1/293)-(1/('Saisie Profil'!$G8+273)))),IF(DG$4="Connecteurs",DG$35*EXP(11604*0.1*((1/293)-(1/(IF('Saisie des composants'!DH74="",DG$9,'Saisie des composants'!DH74)+'Saisie Profil'!$G8+273)))),DG$35*EXP(11604*0.7*((1/293)-(1/(IF('Saisie des composants'!DH74="",DG$9,'Saisie des composants'!DH74)+'Saisie Profil'!$G8+273)))))))))</f>
        <v/>
      </c>
      <c r="DH75" s="101" t="str">
        <f>IF(DH$3="","",IF($A75=0,0,IF('Saisie Profil'!$D8="Off",0,IF(DH$4="Relais électromécaniques hermétiques",('Saisie des composants'!DI$19+1.8*'Saisie des composants'!DI$20)*DH$66*0.32*EXP(11604*0.25*((1/293)-(1/('Saisie Profil'!$G8+273)))),IF(DH$4="Connecteurs",DH$35*EXP(11604*0.1*((1/293)-(1/(IF('Saisie des composants'!DI74="",DH$9,'Saisie des composants'!DI74)+'Saisie Profil'!$G8+273)))),DH$35*EXP(11604*0.7*((1/293)-(1/(IF('Saisie des composants'!DI74="",DH$9,'Saisie des composants'!DI74)+'Saisie Profil'!$G8+273)))))))))</f>
        <v/>
      </c>
      <c r="DI75" s="101" t="str">
        <f>IF(DI$3="","",IF($A75=0,0,IF('Saisie Profil'!$D8="Off",0,IF(DI$4="Relais électromécaniques hermétiques",('Saisie des composants'!DJ$19+1.8*'Saisie des composants'!DJ$20)*DI$66*0.32*EXP(11604*0.25*((1/293)-(1/('Saisie Profil'!$G8+273)))),IF(DI$4="Connecteurs",DI$35*EXP(11604*0.1*((1/293)-(1/(IF('Saisie des composants'!DJ74="",DI$9,'Saisie des composants'!DJ74)+'Saisie Profil'!$G8+273)))),DI$35*EXP(11604*0.7*((1/293)-(1/(IF('Saisie des composants'!DJ74="",DI$9,'Saisie des composants'!DJ74)+'Saisie Profil'!$G8+273)))))))))</f>
        <v/>
      </c>
      <c r="DJ75" s="101" t="str">
        <f>IF(DJ$3="","",IF($A75=0,0,IF('Saisie Profil'!$D8="Off",0,IF(DJ$4="Relais électromécaniques hermétiques",('Saisie des composants'!DK$19+1.8*'Saisie des composants'!DK$20)*DJ$66*0.32*EXP(11604*0.25*((1/293)-(1/('Saisie Profil'!$G8+273)))),IF(DJ$4="Connecteurs",DJ$35*EXP(11604*0.1*((1/293)-(1/(IF('Saisie des composants'!DK74="",DJ$9,'Saisie des composants'!DK74)+'Saisie Profil'!$G8+273)))),DJ$35*EXP(11604*0.7*((1/293)-(1/(IF('Saisie des composants'!DK74="",DJ$9,'Saisie des composants'!DK74)+'Saisie Profil'!$G8+273)))))))))</f>
        <v/>
      </c>
      <c r="DK75" s="101" t="str">
        <f>IF(DK$3="","",IF($A75=0,0,IF('Saisie Profil'!$D8="Off",0,IF(DK$4="Relais électromécaniques hermétiques",('Saisie des composants'!DL$19+1.8*'Saisie des composants'!DL$20)*DK$66*0.32*EXP(11604*0.25*((1/293)-(1/('Saisie Profil'!$G8+273)))),IF(DK$4="Connecteurs",DK$35*EXP(11604*0.1*((1/293)-(1/(IF('Saisie des composants'!DL74="",DK$9,'Saisie des composants'!DL74)+'Saisie Profil'!$G8+273)))),DK$35*EXP(11604*0.7*((1/293)-(1/(IF('Saisie des composants'!DL74="",DK$9,'Saisie des composants'!DL74)+'Saisie Profil'!$G8+273)))))))))</f>
        <v/>
      </c>
      <c r="DL75" s="101" t="str">
        <f>IF(DL$3="","",IF($A75=0,0,IF('Saisie Profil'!$D8="Off",0,IF(DL$4="Relais électromécaniques hermétiques",('Saisie des composants'!DM$19+1.8*'Saisie des composants'!DM$20)*DL$66*0.32*EXP(11604*0.25*((1/293)-(1/('Saisie Profil'!$G8+273)))),IF(DL$4="Connecteurs",DL$35*EXP(11604*0.1*((1/293)-(1/(IF('Saisie des composants'!DM74="",DL$9,'Saisie des composants'!DM74)+'Saisie Profil'!$G8+273)))),DL$35*EXP(11604*0.7*((1/293)-(1/(IF('Saisie des composants'!DM74="",DL$9,'Saisie des composants'!DM74)+'Saisie Profil'!$G8+273)))))))))</f>
        <v/>
      </c>
      <c r="DM75" s="101" t="str">
        <f>IF(DM$3="","",IF($A75=0,0,IF('Saisie Profil'!$D8="Off",0,IF(DM$4="Relais électromécaniques hermétiques",('Saisie des composants'!DN$19+1.8*'Saisie des composants'!DN$20)*DM$66*0.32*EXP(11604*0.25*((1/293)-(1/('Saisie Profil'!$G8+273)))),IF(DM$4="Connecteurs",DM$35*EXP(11604*0.1*((1/293)-(1/(IF('Saisie des composants'!DN74="",DM$9,'Saisie des composants'!DN74)+'Saisie Profil'!$G8+273)))),DM$35*EXP(11604*0.7*((1/293)-(1/(IF('Saisie des composants'!DN74="",DM$9,'Saisie des composants'!DN74)+'Saisie Profil'!$G8+273)))))))))</f>
        <v/>
      </c>
      <c r="DN75" s="101" t="str">
        <f>IF(DN$3="","",IF($A75=0,0,IF('Saisie Profil'!$D8="Off",0,IF(DN$4="Relais électromécaniques hermétiques",('Saisie des composants'!DO$19+1.8*'Saisie des composants'!DO$20)*DN$66*0.32*EXP(11604*0.25*((1/293)-(1/('Saisie Profil'!$G8+273)))),IF(DN$4="Connecteurs",DN$35*EXP(11604*0.1*((1/293)-(1/(IF('Saisie des composants'!DO74="",DN$9,'Saisie des composants'!DO74)+'Saisie Profil'!$G8+273)))),DN$35*EXP(11604*0.7*((1/293)-(1/(IF('Saisie des composants'!DO74="",DN$9,'Saisie des composants'!DO74)+'Saisie Profil'!$G8+273)))))))))</f>
        <v/>
      </c>
      <c r="DO75" s="101" t="str">
        <f>IF(DO$3="","",IF($A75=0,0,IF('Saisie Profil'!$D8="Off",0,IF(DO$4="Relais électromécaniques hermétiques",('Saisie des composants'!DP$19+1.8*'Saisie des composants'!DP$20)*DO$66*0.32*EXP(11604*0.25*((1/293)-(1/('Saisie Profil'!$G8+273)))),IF(DO$4="Connecteurs",DO$35*EXP(11604*0.1*((1/293)-(1/(IF('Saisie des composants'!DP74="",DO$9,'Saisie des composants'!DP74)+'Saisie Profil'!$G8+273)))),DO$35*EXP(11604*0.7*((1/293)-(1/(IF('Saisie des composants'!DP74="",DO$9,'Saisie des composants'!DP74)+'Saisie Profil'!$G8+273)))))))))</f>
        <v/>
      </c>
      <c r="DP75" s="101" t="str">
        <f>IF(DP$3="","",IF($A75=0,0,IF('Saisie Profil'!$D8="Off",0,IF(DP$4="Relais électromécaniques hermétiques",('Saisie des composants'!DQ$19+1.8*'Saisie des composants'!DQ$20)*DP$66*0.32*EXP(11604*0.25*((1/293)-(1/('Saisie Profil'!$G8+273)))),IF(DP$4="Connecteurs",DP$35*EXP(11604*0.1*((1/293)-(1/(IF('Saisie des composants'!DQ74="",DP$9,'Saisie des composants'!DQ74)+'Saisie Profil'!$G8+273)))),DP$35*EXP(11604*0.7*((1/293)-(1/(IF('Saisie des composants'!DQ74="",DP$9,'Saisie des composants'!DQ74)+'Saisie Profil'!$G8+273)))))))))</f>
        <v/>
      </c>
      <c r="DQ75" s="101" t="str">
        <f>IF(DQ$3="","",IF($A75=0,0,IF('Saisie Profil'!$D8="Off",0,IF(DQ$4="Relais électromécaniques hermétiques",('Saisie des composants'!DR$19+1.8*'Saisie des composants'!DR$20)*DQ$66*0.32*EXP(11604*0.25*((1/293)-(1/('Saisie Profil'!$G8+273)))),IF(DQ$4="Connecteurs",DQ$35*EXP(11604*0.1*((1/293)-(1/(IF('Saisie des composants'!DR74="",DQ$9,'Saisie des composants'!DR74)+'Saisie Profil'!$G8+273)))),DQ$35*EXP(11604*0.7*((1/293)-(1/(IF('Saisie des composants'!DR74="",DQ$9,'Saisie des composants'!DR74)+'Saisie Profil'!$G8+273)))))))))</f>
        <v/>
      </c>
      <c r="DR75" s="101" t="str">
        <f>IF(DR$3="","",IF($A75=0,0,IF('Saisie Profil'!$D8="Off",0,IF(DR$4="Relais électromécaniques hermétiques",('Saisie des composants'!DS$19+1.8*'Saisie des composants'!DS$20)*DR$66*0.32*EXP(11604*0.25*((1/293)-(1/('Saisie Profil'!$G8+273)))),IF(DR$4="Connecteurs",DR$35*EXP(11604*0.1*((1/293)-(1/(IF('Saisie des composants'!DS74="",DR$9,'Saisie des composants'!DS74)+'Saisie Profil'!$G8+273)))),DR$35*EXP(11604*0.7*((1/293)-(1/(IF('Saisie des composants'!DS74="",DR$9,'Saisie des composants'!DS74)+'Saisie Profil'!$G8+273)))))))))</f>
        <v/>
      </c>
      <c r="DS75" s="101" t="str">
        <f>IF(DS$3="","",IF($A75=0,0,IF('Saisie Profil'!$D8="Off",0,IF(DS$4="Relais électromécaniques hermétiques",('Saisie des composants'!DT$19+1.8*'Saisie des composants'!DT$20)*DS$66*0.32*EXP(11604*0.25*((1/293)-(1/('Saisie Profil'!$G8+273)))),IF(DS$4="Connecteurs",DS$35*EXP(11604*0.1*((1/293)-(1/(IF('Saisie des composants'!DT74="",DS$9,'Saisie des composants'!DT74)+'Saisie Profil'!$G8+273)))),DS$35*EXP(11604*0.7*((1/293)-(1/(IF('Saisie des composants'!DT74="",DS$9,'Saisie des composants'!DT74)+'Saisie Profil'!$G8+273)))))))))</f>
        <v/>
      </c>
      <c r="DT75" s="101" t="str">
        <f>IF(DT$3="","",IF($A75=0,0,IF('Saisie Profil'!$D8="Off",0,IF(DT$4="Relais électromécaniques hermétiques",('Saisie des composants'!DU$19+1.8*'Saisie des composants'!DU$20)*DT$66*0.32*EXP(11604*0.25*((1/293)-(1/('Saisie Profil'!$G8+273)))),IF(DT$4="Connecteurs",DT$35*EXP(11604*0.1*((1/293)-(1/(IF('Saisie des composants'!DU74="",DT$9,'Saisie des composants'!DU74)+'Saisie Profil'!$G8+273)))),DT$35*EXP(11604*0.7*((1/293)-(1/(IF('Saisie des composants'!DU74="",DT$9,'Saisie des composants'!DU74)+'Saisie Profil'!$G8+273)))))))))</f>
        <v/>
      </c>
      <c r="DU75" s="101" t="str">
        <f>IF(DU$3="","",IF($A75=0,0,IF('Saisie Profil'!$D8="Off",0,IF(DU$4="Relais électromécaniques hermétiques",('Saisie des composants'!DV$19+1.8*'Saisie des composants'!DV$20)*DU$66*0.32*EXP(11604*0.25*((1/293)-(1/('Saisie Profil'!$G8+273)))),IF(DU$4="Connecteurs",DU$35*EXP(11604*0.1*((1/293)-(1/(IF('Saisie des composants'!DV74="",DU$9,'Saisie des composants'!DV74)+'Saisie Profil'!$G8+273)))),DU$35*EXP(11604*0.7*((1/293)-(1/(IF('Saisie des composants'!DV74="",DU$9,'Saisie des composants'!DV74)+'Saisie Profil'!$G8+273)))))))))</f>
        <v/>
      </c>
      <c r="DV75" s="101" t="str">
        <f>IF(DV$3="","",IF($A75=0,0,IF('Saisie Profil'!$D8="Off",0,IF(DV$4="Relais électromécaniques hermétiques",('Saisie des composants'!DW$19+1.8*'Saisie des composants'!DW$20)*DV$66*0.32*EXP(11604*0.25*((1/293)-(1/('Saisie Profil'!$G8+273)))),IF(DV$4="Connecteurs",DV$35*EXP(11604*0.1*((1/293)-(1/(IF('Saisie des composants'!DW74="",DV$9,'Saisie des composants'!DW74)+'Saisie Profil'!$G8+273)))),DV$35*EXP(11604*0.7*((1/293)-(1/(IF('Saisie des composants'!DW74="",DV$9,'Saisie des composants'!DW74)+'Saisie Profil'!$G8+273)))))))))</f>
        <v/>
      </c>
      <c r="DW75" s="101" t="str">
        <f>IF(DW$3="","",IF($A75=0,0,IF('Saisie Profil'!$D8="Off",0,IF(DW$4="Relais électromécaniques hermétiques",('Saisie des composants'!DX$19+1.8*'Saisie des composants'!DX$20)*DW$66*0.32*EXP(11604*0.25*((1/293)-(1/('Saisie Profil'!$G8+273)))),IF(DW$4="Connecteurs",DW$35*EXP(11604*0.1*((1/293)-(1/(IF('Saisie des composants'!DX74="",DW$9,'Saisie des composants'!DX74)+'Saisie Profil'!$G8+273)))),DW$35*EXP(11604*0.7*((1/293)-(1/(IF('Saisie des composants'!DX74="",DW$9,'Saisie des composants'!DX74)+'Saisie Profil'!$G8+273)))))))))</f>
        <v/>
      </c>
      <c r="DX75" s="101" t="str">
        <f>IF(DX$3="","",IF($A75=0,0,IF('Saisie Profil'!$D8="Off",0,IF(DX$4="Relais électromécaniques hermétiques",('Saisie des composants'!DY$19+1.8*'Saisie des composants'!DY$20)*DX$66*0.32*EXP(11604*0.25*((1/293)-(1/('Saisie Profil'!$G8+273)))),IF(DX$4="Connecteurs",DX$35*EXP(11604*0.1*((1/293)-(1/(IF('Saisie des composants'!DY74="",DX$9,'Saisie des composants'!DY74)+'Saisie Profil'!$G8+273)))),DX$35*EXP(11604*0.7*((1/293)-(1/(IF('Saisie des composants'!DY74="",DX$9,'Saisie des composants'!DY74)+'Saisie Profil'!$G8+273)))))))))</f>
        <v/>
      </c>
      <c r="DY75" s="101" t="str">
        <f>IF(DY$3="","",IF($A75=0,0,IF('Saisie Profil'!$D8="Off",0,IF(DY$4="Relais électromécaniques hermétiques",('Saisie des composants'!DZ$19+1.8*'Saisie des composants'!DZ$20)*DY$66*0.32*EXP(11604*0.25*((1/293)-(1/('Saisie Profil'!$G8+273)))),IF(DY$4="Connecteurs",DY$35*EXP(11604*0.1*((1/293)-(1/(IF('Saisie des composants'!DZ74="",DY$9,'Saisie des composants'!DZ74)+'Saisie Profil'!$G8+273)))),DY$35*EXP(11604*0.7*((1/293)-(1/(IF('Saisie des composants'!DZ74="",DY$9,'Saisie des composants'!DZ74)+'Saisie Profil'!$G8+273)))))))))</f>
        <v/>
      </c>
      <c r="DZ75" s="101" t="str">
        <f>IF(DZ$3="","",IF($A75=0,0,IF('Saisie Profil'!$D8="Off",0,IF(DZ$4="Relais électromécaniques hermétiques",('Saisie des composants'!EA$19+1.8*'Saisie des composants'!EA$20)*DZ$66*0.32*EXP(11604*0.25*((1/293)-(1/('Saisie Profil'!$G8+273)))),IF(DZ$4="Connecteurs",DZ$35*EXP(11604*0.1*((1/293)-(1/(IF('Saisie des composants'!EA74="",DZ$9,'Saisie des composants'!EA74)+'Saisie Profil'!$G8+273)))),DZ$35*EXP(11604*0.7*((1/293)-(1/(IF('Saisie des composants'!EA74="",DZ$9,'Saisie des composants'!EA74)+'Saisie Profil'!$G8+273)))))))))</f>
        <v/>
      </c>
      <c r="EA75" s="101" t="str">
        <f>IF(EA$3="","",IF($A75=0,0,IF('Saisie Profil'!$D8="Off",0,IF(EA$4="Relais électromécaniques hermétiques",('Saisie des composants'!EB$19+1.8*'Saisie des composants'!EB$20)*EA$66*0.32*EXP(11604*0.25*((1/293)-(1/('Saisie Profil'!$G8+273)))),IF(EA$4="Connecteurs",EA$35*EXP(11604*0.1*((1/293)-(1/(IF('Saisie des composants'!EB74="",EA$9,'Saisie des composants'!EB74)+'Saisie Profil'!$G8+273)))),EA$35*EXP(11604*0.7*((1/293)-(1/(IF('Saisie des composants'!EB74="",EA$9,'Saisie des composants'!EB74)+'Saisie Profil'!$G8+273)))))))))</f>
        <v/>
      </c>
      <c r="EB75" s="101" t="str">
        <f>IF(EB$3="","",IF($A75=0,0,IF('Saisie Profil'!$D8="Off",0,IF(EB$4="Relais électromécaniques hermétiques",('Saisie des composants'!EC$19+1.8*'Saisie des composants'!EC$20)*EB$66*0.32*EXP(11604*0.25*((1/293)-(1/('Saisie Profil'!$G8+273)))),IF(EB$4="Connecteurs",EB$35*EXP(11604*0.1*((1/293)-(1/(IF('Saisie des composants'!EC74="",EB$9,'Saisie des composants'!EC74)+'Saisie Profil'!$G8+273)))),EB$35*EXP(11604*0.7*((1/293)-(1/(IF('Saisie des composants'!EC74="",EB$9,'Saisie des composants'!EC74)+'Saisie Profil'!$G8+273)))))))))</f>
        <v/>
      </c>
      <c r="EC75" s="101" t="str">
        <f>IF(EC$3="","",IF($A75=0,0,IF('Saisie Profil'!$D8="Off",0,IF(EC$4="Relais électromécaniques hermétiques",('Saisie des composants'!ED$19+1.8*'Saisie des composants'!ED$20)*EC$66*0.32*EXP(11604*0.25*((1/293)-(1/('Saisie Profil'!$G8+273)))),IF(EC$4="Connecteurs",EC$35*EXP(11604*0.1*((1/293)-(1/(IF('Saisie des composants'!ED74="",EC$9,'Saisie des composants'!ED74)+'Saisie Profil'!$G8+273)))),EC$35*EXP(11604*0.7*((1/293)-(1/(IF('Saisie des composants'!ED74="",EC$9,'Saisie des composants'!ED74)+'Saisie Profil'!$G8+273)))))))))</f>
        <v/>
      </c>
      <c r="ED75" s="101" t="str">
        <f>IF(ED$3="","",IF($A75=0,0,IF('Saisie Profil'!$D8="Off",0,IF(ED$4="Relais électromécaniques hermétiques",('Saisie des composants'!EE$19+1.8*'Saisie des composants'!EE$20)*ED$66*0.32*EXP(11604*0.25*((1/293)-(1/('Saisie Profil'!$G8+273)))),IF(ED$4="Connecteurs",ED$35*EXP(11604*0.1*((1/293)-(1/(IF('Saisie des composants'!EE74="",ED$9,'Saisie des composants'!EE74)+'Saisie Profil'!$G8+273)))),ED$35*EXP(11604*0.7*((1/293)-(1/(IF('Saisie des composants'!EE74="",ED$9,'Saisie des composants'!EE74)+'Saisie Profil'!$G8+273)))))))))</f>
        <v/>
      </c>
      <c r="EE75" s="101" t="str">
        <f>IF(EE$3="","",IF($A75=0,0,IF('Saisie Profil'!$D8="Off",0,IF(EE$4="Relais électromécaniques hermétiques",('Saisie des composants'!EF$19+1.8*'Saisie des composants'!EF$20)*EE$66*0.32*EXP(11604*0.25*((1/293)-(1/('Saisie Profil'!$G8+273)))),IF(EE$4="Connecteurs",EE$35*EXP(11604*0.1*((1/293)-(1/(IF('Saisie des composants'!EF74="",EE$9,'Saisie des composants'!EF74)+'Saisie Profil'!$G8+273)))),EE$35*EXP(11604*0.7*((1/293)-(1/(IF('Saisie des composants'!EF74="",EE$9,'Saisie des composants'!EF74)+'Saisie Profil'!$G8+273)))))))))</f>
        <v/>
      </c>
      <c r="EF75" s="101" t="str">
        <f>IF(EF$3="","",IF($A75=0,0,IF('Saisie Profil'!$D8="Off",0,IF(EF$4="Relais électromécaniques hermétiques",('Saisie des composants'!EG$19+1.8*'Saisie des composants'!EG$20)*EF$66*0.32*EXP(11604*0.25*((1/293)-(1/('Saisie Profil'!$G8+273)))),IF(EF$4="Connecteurs",EF$35*EXP(11604*0.1*((1/293)-(1/(IF('Saisie des composants'!EG74="",EF$9,'Saisie des composants'!EG74)+'Saisie Profil'!$G8+273)))),EF$35*EXP(11604*0.7*((1/293)-(1/(IF('Saisie des composants'!EG74="",EF$9,'Saisie des composants'!EG74)+'Saisie Profil'!$G8+273)))))))))</f>
        <v/>
      </c>
      <c r="EG75" s="101" t="str">
        <f>IF(EG$3="","",IF($A75=0,0,IF('Saisie Profil'!$D8="Off",0,IF(EG$4="Relais électromécaniques hermétiques",('Saisie des composants'!EH$19+1.8*'Saisie des composants'!EH$20)*EG$66*0.32*EXP(11604*0.25*((1/293)-(1/('Saisie Profil'!$G8+273)))),IF(EG$4="Connecteurs",EG$35*EXP(11604*0.1*((1/293)-(1/(IF('Saisie des composants'!EH74="",EG$9,'Saisie des composants'!EH74)+'Saisie Profil'!$G8+273)))),EG$35*EXP(11604*0.7*((1/293)-(1/(IF('Saisie des composants'!EH74="",EG$9,'Saisie des composants'!EH74)+'Saisie Profil'!$G8+273)))))))))</f>
        <v/>
      </c>
      <c r="EH75" s="101" t="str">
        <f>IF(EH$3="","",IF($A75=0,0,IF('Saisie Profil'!$D8="Off",0,IF(EH$4="Relais électromécaniques hermétiques",('Saisie des composants'!EI$19+1.8*'Saisie des composants'!EI$20)*EH$66*0.32*EXP(11604*0.25*((1/293)-(1/('Saisie Profil'!$G8+273)))),IF(EH$4="Connecteurs",EH$35*EXP(11604*0.1*((1/293)-(1/(IF('Saisie des composants'!EI74="",EH$9,'Saisie des composants'!EI74)+'Saisie Profil'!$G8+273)))),EH$35*EXP(11604*0.7*((1/293)-(1/(IF('Saisie des composants'!EI74="",EH$9,'Saisie des composants'!EI74)+'Saisie Profil'!$G8+273)))))))))</f>
        <v/>
      </c>
      <c r="EI75" s="101" t="str">
        <f>IF(EI$3="","",IF($A75=0,0,IF('Saisie Profil'!$D8="Off",0,IF(EI$4="Relais électromécaniques hermétiques",('Saisie des composants'!EJ$19+1.8*'Saisie des composants'!EJ$20)*EI$66*0.32*EXP(11604*0.25*((1/293)-(1/('Saisie Profil'!$G8+273)))),IF(EI$4="Connecteurs",EI$35*EXP(11604*0.1*((1/293)-(1/(IF('Saisie des composants'!EJ74="",EI$9,'Saisie des composants'!EJ74)+'Saisie Profil'!$G8+273)))),EI$35*EXP(11604*0.7*((1/293)-(1/(IF('Saisie des composants'!EJ74="",EI$9,'Saisie des composants'!EJ74)+'Saisie Profil'!$G8+273)))))))))</f>
        <v/>
      </c>
      <c r="EJ75" s="101" t="str">
        <f>IF(EJ$3="","",IF($A75=0,0,IF('Saisie Profil'!$D8="Off",0,IF(EJ$4="Relais électromécaniques hermétiques",('Saisie des composants'!EK$19+1.8*'Saisie des composants'!EK$20)*EJ$66*0.32*EXP(11604*0.25*((1/293)-(1/('Saisie Profil'!$G8+273)))),IF(EJ$4="Connecteurs",EJ$35*EXP(11604*0.1*((1/293)-(1/(IF('Saisie des composants'!EK74="",EJ$9,'Saisie des composants'!EK74)+'Saisie Profil'!$G8+273)))),EJ$35*EXP(11604*0.7*((1/293)-(1/(IF('Saisie des composants'!EK74="",EJ$9,'Saisie des composants'!EK74)+'Saisie Profil'!$G8+273)))))))))</f>
        <v/>
      </c>
      <c r="EK75" s="101" t="str">
        <f>IF(EK$3="","",IF($A75=0,0,IF('Saisie Profil'!$D8="Off",0,IF(EK$4="Relais électromécaniques hermétiques",('Saisie des composants'!EL$19+1.8*'Saisie des composants'!EL$20)*EK$66*0.32*EXP(11604*0.25*((1/293)-(1/('Saisie Profil'!$G8+273)))),IF(EK$4="Connecteurs",EK$35*EXP(11604*0.1*((1/293)-(1/(IF('Saisie des composants'!EL74="",EK$9,'Saisie des composants'!EL74)+'Saisie Profil'!$G8+273)))),EK$35*EXP(11604*0.7*((1/293)-(1/(IF('Saisie des composants'!EL74="",EK$9,'Saisie des composants'!EL74)+'Saisie Profil'!$G8+273)))))))))</f>
        <v/>
      </c>
      <c r="EL75" s="101" t="str">
        <f>IF(EL$3="","",IF($A75=0,0,IF('Saisie Profil'!$D8="Off",0,IF(EL$4="Relais électromécaniques hermétiques",('Saisie des composants'!EM$19+1.8*'Saisie des composants'!EM$20)*EL$66*0.32*EXP(11604*0.25*((1/293)-(1/('Saisie Profil'!$G8+273)))),IF(EL$4="Connecteurs",EL$35*EXP(11604*0.1*((1/293)-(1/(IF('Saisie des composants'!EM74="",EL$9,'Saisie des composants'!EM74)+'Saisie Profil'!$G8+273)))),EL$35*EXP(11604*0.7*((1/293)-(1/(IF('Saisie des composants'!EM74="",EL$9,'Saisie des composants'!EM74)+'Saisie Profil'!$G8+273)))))))))</f>
        <v/>
      </c>
      <c r="EM75" s="101" t="str">
        <f>IF(EM$3="","",IF($A75=0,0,IF('Saisie Profil'!$D8="Off",0,IF(EM$4="Relais électromécaniques hermétiques",('Saisie des composants'!EN$19+1.8*'Saisie des composants'!EN$20)*EM$66*0.32*EXP(11604*0.25*((1/293)-(1/('Saisie Profil'!$G8+273)))),IF(EM$4="Connecteurs",EM$35*EXP(11604*0.1*((1/293)-(1/(IF('Saisie des composants'!EN74="",EM$9,'Saisie des composants'!EN74)+'Saisie Profil'!$G8+273)))),EM$35*EXP(11604*0.7*((1/293)-(1/(IF('Saisie des composants'!EN74="",EM$9,'Saisie des composants'!EN74)+'Saisie Profil'!$G8+273)))))))))</f>
        <v/>
      </c>
      <c r="EN75" s="101" t="str">
        <f>IF(EN$3="","",IF($A75=0,0,IF('Saisie Profil'!$D8="Off",0,IF(EN$4="Relais électromécaniques hermétiques",('Saisie des composants'!EO$19+1.8*'Saisie des composants'!EO$20)*EN$66*0.32*EXP(11604*0.25*((1/293)-(1/('Saisie Profil'!$G8+273)))),IF(EN$4="Connecteurs",EN$35*EXP(11604*0.1*((1/293)-(1/(IF('Saisie des composants'!EO74="",EN$9,'Saisie des composants'!EO74)+'Saisie Profil'!$G8+273)))),EN$35*EXP(11604*0.7*((1/293)-(1/(IF('Saisie des composants'!EO74="",EN$9,'Saisie des composants'!EO74)+'Saisie Profil'!$G8+273)))))))))</f>
        <v/>
      </c>
      <c r="EO75" s="101" t="str">
        <f>IF(EO$3="","",IF($A75=0,0,IF('Saisie Profil'!$D8="Off",0,IF(EO$4="Relais électromécaniques hermétiques",('Saisie des composants'!EP$19+1.8*'Saisie des composants'!EP$20)*EO$66*0.32*EXP(11604*0.25*((1/293)-(1/('Saisie Profil'!$G8+273)))),IF(EO$4="Connecteurs",EO$35*EXP(11604*0.1*((1/293)-(1/(IF('Saisie des composants'!EP74="",EO$9,'Saisie des composants'!EP74)+'Saisie Profil'!$G8+273)))),EO$35*EXP(11604*0.7*((1/293)-(1/(IF('Saisie des composants'!EP74="",EO$9,'Saisie des composants'!EP74)+'Saisie Profil'!$G8+273)))))))))</f>
        <v/>
      </c>
      <c r="EP75" s="101" t="str">
        <f>IF(EP$3="","",IF($A75=0,0,IF('Saisie Profil'!$D8="Off",0,IF(EP$4="Relais électromécaniques hermétiques",('Saisie des composants'!EQ$19+1.8*'Saisie des composants'!EQ$20)*EP$66*0.32*EXP(11604*0.25*((1/293)-(1/('Saisie Profil'!$G8+273)))),IF(EP$4="Connecteurs",EP$35*EXP(11604*0.1*((1/293)-(1/(IF('Saisie des composants'!EQ74="",EP$9,'Saisie des composants'!EQ74)+'Saisie Profil'!$G8+273)))),EP$35*EXP(11604*0.7*((1/293)-(1/(IF('Saisie des composants'!EQ74="",EP$9,'Saisie des composants'!EQ74)+'Saisie Profil'!$G8+273)))))))))</f>
        <v/>
      </c>
      <c r="EQ75" s="101" t="str">
        <f>IF(EQ$3="","",IF($A75=0,0,IF('Saisie Profil'!$D8="Off",0,IF(EQ$4="Relais électromécaniques hermétiques",('Saisie des composants'!ER$19+1.8*'Saisie des composants'!ER$20)*EQ$66*0.32*EXP(11604*0.25*((1/293)-(1/('Saisie Profil'!$G8+273)))),IF(EQ$4="Connecteurs",EQ$35*EXP(11604*0.1*((1/293)-(1/(IF('Saisie des composants'!ER74="",EQ$9,'Saisie des composants'!ER74)+'Saisie Profil'!$G8+273)))),EQ$35*EXP(11604*0.7*((1/293)-(1/(IF('Saisie des composants'!ER74="",EQ$9,'Saisie des composants'!ER74)+'Saisie Profil'!$G8+273)))))))))</f>
        <v/>
      </c>
      <c r="ER75" s="101" t="str">
        <f>IF(ER$3="","",IF($A75=0,0,IF('Saisie Profil'!$D8="Off",0,IF(ER$4="Relais électromécaniques hermétiques",('Saisie des composants'!ES$19+1.8*'Saisie des composants'!ES$20)*ER$66*0.32*EXP(11604*0.25*((1/293)-(1/('Saisie Profil'!$G8+273)))),IF(ER$4="Connecteurs",ER$35*EXP(11604*0.1*((1/293)-(1/(IF('Saisie des composants'!ES74="",ER$9,'Saisie des composants'!ES74)+'Saisie Profil'!$G8+273)))),ER$35*EXP(11604*0.7*((1/293)-(1/(IF('Saisie des composants'!ES74="",ER$9,'Saisie des composants'!ES74)+'Saisie Profil'!$G8+273)))))))))</f>
        <v/>
      </c>
      <c r="ES75" s="101" t="str">
        <f>IF(ES$3="","",IF($A75=0,0,IF('Saisie Profil'!$D8="Off",0,IF(ES$4="Relais électromécaniques hermétiques",('Saisie des composants'!ET$19+1.8*'Saisie des composants'!ET$20)*ES$66*0.32*EXP(11604*0.25*((1/293)-(1/('Saisie Profil'!$G8+273)))),IF(ES$4="Connecteurs",ES$35*EXP(11604*0.1*((1/293)-(1/(IF('Saisie des composants'!ET74="",ES$9,'Saisie des composants'!ET74)+'Saisie Profil'!$G8+273)))),ES$35*EXP(11604*0.7*((1/293)-(1/(IF('Saisie des composants'!ET74="",ES$9,'Saisie des composants'!ET74)+'Saisie Profil'!$G8+273)))))))))</f>
        <v/>
      </c>
      <c r="ET75" s="101" t="str">
        <f>IF(ET$3="","",IF($A75=0,0,IF('Saisie Profil'!$D8="Off",0,IF(ET$4="Relais électromécaniques hermétiques",('Saisie des composants'!EU$19+1.8*'Saisie des composants'!EU$20)*ET$66*0.32*EXP(11604*0.25*((1/293)-(1/('Saisie Profil'!$G8+273)))),IF(ET$4="Connecteurs",ET$35*EXP(11604*0.1*((1/293)-(1/(IF('Saisie des composants'!EU74="",ET$9,'Saisie des composants'!EU74)+'Saisie Profil'!$G8+273)))),ET$35*EXP(11604*0.7*((1/293)-(1/(IF('Saisie des composants'!EU74="",ET$9,'Saisie des composants'!EU74)+'Saisie Profil'!$G8+273)))))))))</f>
        <v/>
      </c>
      <c r="EU75" s="101" t="str">
        <f>IF(EU$3="","",IF($A75=0,0,IF('Saisie Profil'!$D8="Off",0,IF(EU$4="Relais électromécaniques hermétiques",('Saisie des composants'!EV$19+1.8*'Saisie des composants'!EV$20)*EU$66*0.32*EXP(11604*0.25*((1/293)-(1/('Saisie Profil'!$G8+273)))),IF(EU$4="Connecteurs",EU$35*EXP(11604*0.1*((1/293)-(1/(IF('Saisie des composants'!EV74="",EU$9,'Saisie des composants'!EV74)+'Saisie Profil'!$G8+273)))),EU$35*EXP(11604*0.7*((1/293)-(1/(IF('Saisie des composants'!EV74="",EU$9,'Saisie des composants'!EV74)+'Saisie Profil'!$G8+273)))))))))</f>
        <v/>
      </c>
      <c r="EV75" s="101" t="str">
        <f>IF(EV$3="","",IF($A75=0,0,IF('Saisie Profil'!$D8="Off",0,IF(EV$4="Relais électromécaniques hermétiques",('Saisie des composants'!EW$19+1.8*'Saisie des composants'!EW$20)*EV$66*0.32*EXP(11604*0.25*((1/293)-(1/('Saisie Profil'!$G8+273)))),IF(EV$4="Connecteurs",EV$35*EXP(11604*0.1*((1/293)-(1/(IF('Saisie des composants'!EW74="",EV$9,'Saisie des composants'!EW74)+'Saisie Profil'!$G8+273)))),EV$35*EXP(11604*0.7*((1/293)-(1/(IF('Saisie des composants'!EW74="",EV$9,'Saisie des composants'!EW74)+'Saisie Profil'!$G8+273)))))))))</f>
        <v/>
      </c>
      <c r="EW75" s="101" t="str">
        <f>IF(EW$3="","",IF($A75=0,0,IF('Saisie Profil'!$D8="Off",0,IF(EW$4="Relais électromécaniques hermétiques",('Saisie des composants'!EX$19+1.8*'Saisie des composants'!EX$20)*EW$66*0.32*EXP(11604*0.25*((1/293)-(1/('Saisie Profil'!$G8+273)))),IF(EW$4="Connecteurs",EW$35*EXP(11604*0.1*((1/293)-(1/(IF('Saisie des composants'!EX74="",EW$9,'Saisie des composants'!EX74)+'Saisie Profil'!$G8+273)))),EW$35*EXP(11604*0.7*((1/293)-(1/(IF('Saisie des composants'!EX74="",EW$9,'Saisie des composants'!EX74)+'Saisie Profil'!$G8+273)))))))))</f>
        <v/>
      </c>
      <c r="EX75" s="101" t="str">
        <f>IF(EX$3="","",IF($A75=0,0,IF('Saisie Profil'!$D8="Off",0,IF(EX$4="Relais électromécaniques hermétiques",('Saisie des composants'!EY$19+1.8*'Saisie des composants'!EY$20)*EX$66*0.32*EXP(11604*0.25*((1/293)-(1/('Saisie Profil'!$G8+273)))),IF(EX$4="Connecteurs",EX$35*EXP(11604*0.1*((1/293)-(1/(IF('Saisie des composants'!EY74="",EX$9,'Saisie des composants'!EY74)+'Saisie Profil'!$G8+273)))),EX$35*EXP(11604*0.7*((1/293)-(1/(IF('Saisie des composants'!EY74="",EX$9,'Saisie des composants'!EY74)+'Saisie Profil'!$G8+273)))))))))</f>
        <v/>
      </c>
      <c r="EY75" s="101" t="str">
        <f>IF(EY$3="","",IF($A75=0,0,IF('Saisie Profil'!$D8="Off",0,IF(EY$4="Relais électromécaniques hermétiques",('Saisie des composants'!EZ$19+1.8*'Saisie des composants'!EZ$20)*EY$66*0.32*EXP(11604*0.25*((1/293)-(1/('Saisie Profil'!$G8+273)))),IF(EY$4="Connecteurs",EY$35*EXP(11604*0.1*((1/293)-(1/(IF('Saisie des composants'!EZ74="",EY$9,'Saisie des composants'!EZ74)+'Saisie Profil'!$G8+273)))),EY$35*EXP(11604*0.7*((1/293)-(1/(IF('Saisie des composants'!EZ74="",EY$9,'Saisie des composants'!EZ74)+'Saisie Profil'!$G8+273)))))))))</f>
        <v/>
      </c>
      <c r="EZ75" s="101" t="str">
        <f>IF(EZ$3="","",IF($A75=0,0,IF('Saisie Profil'!$D8="Off",0,IF(EZ$4="Relais électromécaniques hermétiques",('Saisie des composants'!FA$19+1.8*'Saisie des composants'!FA$20)*EZ$66*0.32*EXP(11604*0.25*((1/293)-(1/('Saisie Profil'!$G8+273)))),IF(EZ$4="Connecteurs",EZ$35*EXP(11604*0.1*((1/293)-(1/(IF('Saisie des composants'!FA74="",EZ$9,'Saisie des composants'!FA74)+'Saisie Profil'!$G8+273)))),EZ$35*EXP(11604*0.7*((1/293)-(1/(IF('Saisie des composants'!FA74="",EZ$9,'Saisie des composants'!FA74)+'Saisie Profil'!$G8+273)))))))))</f>
        <v/>
      </c>
      <c r="FA75" s="101" t="str">
        <f>IF(FA$3="","",IF($A75=0,0,IF('Saisie Profil'!$D8="Off",0,IF(FA$4="Relais électromécaniques hermétiques",('Saisie des composants'!FB$19+1.8*'Saisie des composants'!FB$20)*FA$66*0.32*EXP(11604*0.25*((1/293)-(1/('Saisie Profil'!$G8+273)))),IF(FA$4="Connecteurs",FA$35*EXP(11604*0.1*((1/293)-(1/(IF('Saisie des composants'!FB74="",FA$9,'Saisie des composants'!FB74)+'Saisie Profil'!$G8+273)))),FA$35*EXP(11604*0.7*((1/293)-(1/(IF('Saisie des composants'!FB74="",FA$9,'Saisie des composants'!FB74)+'Saisie Profil'!$G8+273)))))))))</f>
        <v/>
      </c>
      <c r="FB75" s="101" t="str">
        <f>IF(FB$3="","",IF($A75=0,0,IF('Saisie Profil'!$D8="Off",0,IF(FB$4="Relais électromécaniques hermétiques",('Saisie des composants'!FC$19+1.8*'Saisie des composants'!FC$20)*FB$66*0.32*EXP(11604*0.25*((1/293)-(1/('Saisie Profil'!$G8+273)))),IF(FB$4="Connecteurs",FB$35*EXP(11604*0.1*((1/293)-(1/(IF('Saisie des composants'!FC74="",FB$9,'Saisie des composants'!FC74)+'Saisie Profil'!$G8+273)))),FB$35*EXP(11604*0.7*((1/293)-(1/(IF('Saisie des composants'!FC74="",FB$9,'Saisie des composants'!FC74)+'Saisie Profil'!$G8+273)))))))))</f>
        <v/>
      </c>
      <c r="FC75" s="101" t="str">
        <f>IF(FC$3="","",IF($A75=0,0,IF('Saisie Profil'!$D8="Off",0,IF(FC$4="Relais électromécaniques hermétiques",('Saisie des composants'!FD$19+1.8*'Saisie des composants'!FD$20)*FC$66*0.32*EXP(11604*0.25*((1/293)-(1/('Saisie Profil'!$G8+273)))),IF(FC$4="Connecteurs",FC$35*EXP(11604*0.1*((1/293)-(1/(IF('Saisie des composants'!FD74="",FC$9,'Saisie des composants'!FD74)+'Saisie Profil'!$G8+273)))),FC$35*EXP(11604*0.7*((1/293)-(1/(IF('Saisie des composants'!FD74="",FC$9,'Saisie des composants'!FD74)+'Saisie Profil'!$G8+273)))))))))</f>
        <v/>
      </c>
      <c r="FD75" s="101" t="str">
        <f>IF(FD$3="","",IF($A75=0,0,IF('Saisie Profil'!$D8="Off",0,IF(FD$4="Relais électromécaniques hermétiques",('Saisie des composants'!FE$19+1.8*'Saisie des composants'!FE$20)*FD$66*0.32*EXP(11604*0.25*((1/293)-(1/('Saisie Profil'!$G8+273)))),IF(FD$4="Connecteurs",FD$35*EXP(11604*0.1*((1/293)-(1/(IF('Saisie des composants'!FE74="",FD$9,'Saisie des composants'!FE74)+'Saisie Profil'!$G8+273)))),FD$35*EXP(11604*0.7*((1/293)-(1/(IF('Saisie des composants'!FE74="",FD$9,'Saisie des composants'!FE74)+'Saisie Profil'!$G8+273)))))))))</f>
        <v/>
      </c>
      <c r="FE75" s="101" t="str">
        <f>IF(FE$3="","",IF($A75=0,0,IF('Saisie Profil'!$D8="Off",0,IF(FE$4="Relais électromécaniques hermétiques",('Saisie des composants'!FF$19+1.8*'Saisie des composants'!FF$20)*FE$66*0.32*EXP(11604*0.25*((1/293)-(1/('Saisie Profil'!$G8+273)))),IF(FE$4="Connecteurs",FE$35*EXP(11604*0.1*((1/293)-(1/(IF('Saisie des composants'!FF74="",FE$9,'Saisie des composants'!FF74)+'Saisie Profil'!$G8+273)))),FE$35*EXP(11604*0.7*((1/293)-(1/(IF('Saisie des composants'!FF74="",FE$9,'Saisie des composants'!FF74)+'Saisie Profil'!$G8+273)))))))))</f>
        <v/>
      </c>
      <c r="FF75" s="101" t="str">
        <f>IF(FF$3="","",IF($A75=0,0,IF('Saisie Profil'!$D8="Off",0,IF(FF$4="Relais électromécaniques hermétiques",('Saisie des composants'!FG$19+1.8*'Saisie des composants'!FG$20)*FF$66*0.32*EXP(11604*0.25*((1/293)-(1/('Saisie Profil'!$G8+273)))),IF(FF$4="Connecteurs",FF$35*EXP(11604*0.1*((1/293)-(1/(IF('Saisie des composants'!FG74="",FF$9,'Saisie des composants'!FG74)+'Saisie Profil'!$G8+273)))),FF$35*EXP(11604*0.7*((1/293)-(1/(IF('Saisie des composants'!FG74="",FF$9,'Saisie des composants'!FG74)+'Saisie Profil'!$G8+273)))))))))</f>
        <v/>
      </c>
      <c r="FG75" s="101" t="str">
        <f>IF(FG$3="","",IF($A75=0,0,IF('Saisie Profil'!$D8="Off",0,IF(FG$4="Relais électromécaniques hermétiques",('Saisie des composants'!FH$19+1.8*'Saisie des composants'!FH$20)*FG$66*0.32*EXP(11604*0.25*((1/293)-(1/('Saisie Profil'!$G8+273)))),IF(FG$4="Connecteurs",FG$35*EXP(11604*0.1*((1/293)-(1/(IF('Saisie des composants'!FH74="",FG$9,'Saisie des composants'!FH74)+'Saisie Profil'!$G8+273)))),FG$35*EXP(11604*0.7*((1/293)-(1/(IF('Saisie des composants'!FH74="",FG$9,'Saisie des composants'!FH74)+'Saisie Profil'!$G8+273)))))))))</f>
        <v/>
      </c>
      <c r="FH75" s="101" t="str">
        <f>IF(FH$3="","",IF($A75=0,0,IF('Saisie Profil'!$D8="Off",0,IF(FH$4="Relais électromécaniques hermétiques",('Saisie des composants'!FI$19+1.8*'Saisie des composants'!FI$20)*FH$66*0.32*EXP(11604*0.25*((1/293)-(1/('Saisie Profil'!$G8+273)))),IF(FH$4="Connecteurs",FH$35*EXP(11604*0.1*((1/293)-(1/(IF('Saisie des composants'!FI74="",FH$9,'Saisie des composants'!FI74)+'Saisie Profil'!$G8+273)))),FH$35*EXP(11604*0.7*((1/293)-(1/(IF('Saisie des composants'!FI74="",FH$9,'Saisie des composants'!FI74)+'Saisie Profil'!$G8+273)))))))))</f>
        <v/>
      </c>
      <c r="FI75" s="101" t="str">
        <f>IF(FI$3="","",IF($A75=0,0,IF('Saisie Profil'!$D8="Off",0,IF(FI$4="Relais électromécaniques hermétiques",('Saisie des composants'!FJ$19+1.8*'Saisie des composants'!FJ$20)*FI$66*0.32*EXP(11604*0.25*((1/293)-(1/('Saisie Profil'!$G8+273)))),IF(FI$4="Connecteurs",FI$35*EXP(11604*0.1*((1/293)-(1/(IF('Saisie des composants'!FJ74="",FI$9,'Saisie des composants'!FJ74)+'Saisie Profil'!$G8+273)))),FI$35*EXP(11604*0.7*((1/293)-(1/(IF('Saisie des composants'!FJ74="",FI$9,'Saisie des composants'!FJ74)+'Saisie Profil'!$G8+273)))))))))</f>
        <v/>
      </c>
      <c r="FJ75" s="101" t="str">
        <f>IF(FJ$3="","",IF($A75=0,0,IF('Saisie Profil'!$D8="Off",0,IF(FJ$4="Relais électromécaniques hermétiques",('Saisie des composants'!FK$19+1.8*'Saisie des composants'!FK$20)*FJ$66*0.32*EXP(11604*0.25*((1/293)-(1/('Saisie Profil'!$G8+273)))),IF(FJ$4="Connecteurs",FJ$35*EXP(11604*0.1*((1/293)-(1/(IF('Saisie des composants'!FK74="",FJ$9,'Saisie des composants'!FK74)+'Saisie Profil'!$G8+273)))),FJ$35*EXP(11604*0.7*((1/293)-(1/(IF('Saisie des composants'!FK74="",FJ$9,'Saisie des composants'!FK74)+'Saisie Profil'!$G8+273)))))))))</f>
        <v/>
      </c>
      <c r="FK75" s="101" t="str">
        <f>IF(FK$3="","",IF($A75=0,0,IF('Saisie Profil'!$D8="Off",0,IF(FK$4="Relais électromécaniques hermétiques",('Saisie des composants'!FL$19+1.8*'Saisie des composants'!FL$20)*FK$66*0.32*EXP(11604*0.25*((1/293)-(1/('Saisie Profil'!$G8+273)))),IF(FK$4="Connecteurs",FK$35*EXP(11604*0.1*((1/293)-(1/(IF('Saisie des composants'!FL74="",FK$9,'Saisie des composants'!FL74)+'Saisie Profil'!$G8+273)))),FK$35*EXP(11604*0.7*((1/293)-(1/(IF('Saisie des composants'!FL74="",FK$9,'Saisie des composants'!FL74)+'Saisie Profil'!$G8+273)))))))))</f>
        <v/>
      </c>
      <c r="FL75" s="101" t="str">
        <f>IF(FL$3="","",IF($A75=0,0,IF('Saisie Profil'!$D8="Off",0,IF(FL$4="Relais électromécaniques hermétiques",('Saisie des composants'!FM$19+1.8*'Saisie des composants'!FM$20)*FL$66*0.32*EXP(11604*0.25*((1/293)-(1/('Saisie Profil'!$G8+273)))),IF(FL$4="Connecteurs",FL$35*EXP(11604*0.1*((1/293)-(1/(IF('Saisie des composants'!FM74="",FL$9,'Saisie des composants'!FM74)+'Saisie Profil'!$G8+273)))),FL$35*EXP(11604*0.7*((1/293)-(1/(IF('Saisie des composants'!FM74="",FL$9,'Saisie des composants'!FM74)+'Saisie Profil'!$G8+273)))))))))</f>
        <v/>
      </c>
      <c r="FM75" s="101" t="str">
        <f>IF(FM$3="","",IF($A75=0,0,IF('Saisie Profil'!$D8="Off",0,IF(FM$4="Relais électromécaniques hermétiques",('Saisie des composants'!FN$19+1.8*'Saisie des composants'!FN$20)*FM$66*0.32*EXP(11604*0.25*((1/293)-(1/('Saisie Profil'!$G8+273)))),IF(FM$4="Connecteurs",FM$35*EXP(11604*0.1*((1/293)-(1/(IF('Saisie des composants'!FN74="",FM$9,'Saisie des composants'!FN74)+'Saisie Profil'!$G8+273)))),FM$35*EXP(11604*0.7*((1/293)-(1/(IF('Saisie des composants'!FN74="",FM$9,'Saisie des composants'!FN74)+'Saisie Profil'!$G8+273)))))))))</f>
        <v/>
      </c>
      <c r="FN75" s="101" t="str">
        <f>IF(FN$3="","",IF($A75=0,0,IF('Saisie Profil'!$D8="Off",0,IF(FN$4="Relais électromécaniques hermétiques",('Saisie des composants'!FO$19+1.8*'Saisie des composants'!FO$20)*FN$66*0.32*EXP(11604*0.25*((1/293)-(1/('Saisie Profil'!$G8+273)))),IF(FN$4="Connecteurs",FN$35*EXP(11604*0.1*((1/293)-(1/(IF('Saisie des composants'!FO74="",FN$9,'Saisie des composants'!FO74)+'Saisie Profil'!$G8+273)))),FN$35*EXP(11604*0.7*((1/293)-(1/(IF('Saisie des composants'!FO74="",FN$9,'Saisie des composants'!FO74)+'Saisie Profil'!$G8+273)))))))))</f>
        <v/>
      </c>
      <c r="FO75" s="101" t="str">
        <f>IF(FO$3="","",IF($A75=0,0,IF('Saisie Profil'!$D8="Off",0,IF(FO$4="Relais électromécaniques hermétiques",('Saisie des composants'!FP$19+1.8*'Saisie des composants'!FP$20)*FO$66*0.32*EXP(11604*0.25*((1/293)-(1/('Saisie Profil'!$G8+273)))),IF(FO$4="Connecteurs",FO$35*EXP(11604*0.1*((1/293)-(1/(IF('Saisie des composants'!FP74="",FO$9,'Saisie des composants'!FP74)+'Saisie Profil'!$G8+273)))),FO$35*EXP(11604*0.7*((1/293)-(1/(IF('Saisie des composants'!FP74="",FO$9,'Saisie des composants'!FP74)+'Saisie Profil'!$G8+273)))))))))</f>
        <v/>
      </c>
      <c r="FP75" s="101" t="str">
        <f>IF(FP$3="","",IF($A75=0,0,IF('Saisie Profil'!$D8="Off",0,IF(FP$4="Relais électromécaniques hermétiques",('Saisie des composants'!FQ$19+1.8*'Saisie des composants'!FQ$20)*FP$66*0.32*EXP(11604*0.25*((1/293)-(1/('Saisie Profil'!$G8+273)))),IF(FP$4="Connecteurs",FP$35*EXP(11604*0.1*((1/293)-(1/(IF('Saisie des composants'!FQ74="",FP$9,'Saisie des composants'!FQ74)+'Saisie Profil'!$G8+273)))),FP$35*EXP(11604*0.7*((1/293)-(1/(IF('Saisie des composants'!FQ74="",FP$9,'Saisie des composants'!FQ74)+'Saisie Profil'!$G8+273)))))))))</f>
        <v/>
      </c>
      <c r="FQ75" s="101" t="str">
        <f>IF(FQ$3="","",IF($A75=0,0,IF('Saisie Profil'!$D8="Off",0,IF(FQ$4="Relais électromécaniques hermétiques",('Saisie des composants'!FR$19+1.8*'Saisie des composants'!FR$20)*FQ$66*0.32*EXP(11604*0.25*((1/293)-(1/('Saisie Profil'!$G8+273)))),IF(FQ$4="Connecteurs",FQ$35*EXP(11604*0.1*((1/293)-(1/(IF('Saisie des composants'!FR74="",FQ$9,'Saisie des composants'!FR74)+'Saisie Profil'!$G8+273)))),FQ$35*EXP(11604*0.7*((1/293)-(1/(IF('Saisie des composants'!FR74="",FQ$9,'Saisie des composants'!FR74)+'Saisie Profil'!$G8+273)))))))))</f>
        <v/>
      </c>
      <c r="FR75" s="101" t="str">
        <f>IF(FR$3="","",IF($A75=0,0,IF('Saisie Profil'!$D8="Off",0,IF(FR$4="Relais électromécaniques hermétiques",('Saisie des composants'!FS$19+1.8*'Saisie des composants'!FS$20)*FR$66*0.32*EXP(11604*0.25*((1/293)-(1/('Saisie Profil'!$G8+273)))),IF(FR$4="Connecteurs",FR$35*EXP(11604*0.1*((1/293)-(1/(IF('Saisie des composants'!FS74="",FR$9,'Saisie des composants'!FS74)+'Saisie Profil'!$G8+273)))),FR$35*EXP(11604*0.7*((1/293)-(1/(IF('Saisie des composants'!FS74="",FR$9,'Saisie des composants'!FS74)+'Saisie Profil'!$G8+273)))))))))</f>
        <v/>
      </c>
      <c r="FS75" s="101" t="str">
        <f>IF(FS$3="","",IF($A75=0,0,IF('Saisie Profil'!$D8="Off",0,IF(FS$4="Relais électromécaniques hermétiques",('Saisie des composants'!FT$19+1.8*'Saisie des composants'!FT$20)*FS$66*0.32*EXP(11604*0.25*((1/293)-(1/('Saisie Profil'!$G8+273)))),IF(FS$4="Connecteurs",FS$35*EXP(11604*0.1*((1/293)-(1/(IF('Saisie des composants'!FT74="",FS$9,'Saisie des composants'!FT74)+'Saisie Profil'!$G8+273)))),FS$35*EXP(11604*0.7*((1/293)-(1/(IF('Saisie des composants'!FT74="",FS$9,'Saisie des composants'!FT74)+'Saisie Profil'!$G8+273)))))))))</f>
        <v/>
      </c>
      <c r="FT75" s="101" t="str">
        <f>IF(FT$3="","",IF($A75=0,0,IF('Saisie Profil'!$D8="Off",0,IF(FT$4="Relais électromécaniques hermétiques",('Saisie des composants'!FU$19+1.8*'Saisie des composants'!FU$20)*FT$66*0.32*EXP(11604*0.25*((1/293)-(1/('Saisie Profil'!$G8+273)))),IF(FT$4="Connecteurs",FT$35*EXP(11604*0.1*((1/293)-(1/(IF('Saisie des composants'!FU74="",FT$9,'Saisie des composants'!FU74)+'Saisie Profil'!$G8+273)))),FT$35*EXP(11604*0.7*((1/293)-(1/(IF('Saisie des composants'!FU74="",FT$9,'Saisie des composants'!FU74)+'Saisie Profil'!$G8+273)))))))))</f>
        <v/>
      </c>
      <c r="FU75" s="101" t="str">
        <f>IF(FU$3="","",IF($A75=0,0,IF('Saisie Profil'!$D8="Off",0,IF(FU$4="Relais électromécaniques hermétiques",('Saisie des composants'!FV$19+1.8*'Saisie des composants'!FV$20)*FU$66*0.32*EXP(11604*0.25*((1/293)-(1/('Saisie Profil'!$G8+273)))),IF(FU$4="Connecteurs",FU$35*EXP(11604*0.1*((1/293)-(1/(IF('Saisie des composants'!FV74="",FU$9,'Saisie des composants'!FV74)+'Saisie Profil'!$G8+273)))),FU$35*EXP(11604*0.7*((1/293)-(1/(IF('Saisie des composants'!FV74="",FU$9,'Saisie des composants'!FV74)+'Saisie Profil'!$G8+273)))))))))</f>
        <v/>
      </c>
      <c r="FV75" s="101" t="str">
        <f>IF(FV$3="","",IF($A75=0,0,IF('Saisie Profil'!$D8="Off",0,IF(FV$4="Relais électromécaniques hermétiques",('Saisie des composants'!FW$19+1.8*'Saisie des composants'!FW$20)*FV$66*0.32*EXP(11604*0.25*((1/293)-(1/('Saisie Profil'!$G8+273)))),IF(FV$4="Connecteurs",FV$35*EXP(11604*0.1*((1/293)-(1/(IF('Saisie des composants'!FW74="",FV$9,'Saisie des composants'!FW74)+'Saisie Profil'!$G8+273)))),FV$35*EXP(11604*0.7*((1/293)-(1/(IF('Saisie des composants'!FW74="",FV$9,'Saisie des composants'!FW74)+'Saisie Profil'!$G8+273)))))))))</f>
        <v/>
      </c>
      <c r="FW75" s="101" t="str">
        <f>IF(FW$3="","",IF($A75=0,0,IF('Saisie Profil'!$D8="Off",0,IF(FW$4="Relais électromécaniques hermétiques",('Saisie des composants'!FX$19+1.8*'Saisie des composants'!FX$20)*FW$66*0.32*EXP(11604*0.25*((1/293)-(1/('Saisie Profil'!$G8+273)))),IF(FW$4="Connecteurs",FW$35*EXP(11604*0.1*((1/293)-(1/(IF('Saisie des composants'!FX74="",FW$9,'Saisie des composants'!FX74)+'Saisie Profil'!$G8+273)))),FW$35*EXP(11604*0.7*((1/293)-(1/(IF('Saisie des composants'!FX74="",FW$9,'Saisie des composants'!FX74)+'Saisie Profil'!$G8+273)))))))))</f>
        <v/>
      </c>
      <c r="FX75" s="101" t="str">
        <f>IF(FX$3="","",IF($A75=0,0,IF('Saisie Profil'!$D8="Off",0,IF(FX$4="Relais électromécaniques hermétiques",('Saisie des composants'!FY$19+1.8*'Saisie des composants'!FY$20)*FX$66*0.32*EXP(11604*0.25*((1/293)-(1/('Saisie Profil'!$G8+273)))),IF(FX$4="Connecteurs",FX$35*EXP(11604*0.1*((1/293)-(1/(IF('Saisie des composants'!FY74="",FX$9,'Saisie des composants'!FY74)+'Saisie Profil'!$G8+273)))),FX$35*EXP(11604*0.7*((1/293)-(1/(IF('Saisie des composants'!FY74="",FX$9,'Saisie des composants'!FY74)+'Saisie Profil'!$G8+273)))))))))</f>
        <v/>
      </c>
      <c r="FY75" s="101" t="str">
        <f>IF(FY$3="","",IF($A75=0,0,IF('Saisie Profil'!$D8="Off",0,IF(FY$4="Relais électromécaniques hermétiques",('Saisie des composants'!FZ$19+1.8*'Saisie des composants'!FZ$20)*FY$66*0.32*EXP(11604*0.25*((1/293)-(1/('Saisie Profil'!$G8+273)))),IF(FY$4="Connecteurs",FY$35*EXP(11604*0.1*((1/293)-(1/(IF('Saisie des composants'!FZ74="",FY$9,'Saisie des composants'!FZ74)+'Saisie Profil'!$G8+273)))),FY$35*EXP(11604*0.7*((1/293)-(1/(IF('Saisie des composants'!FZ74="",FY$9,'Saisie des composants'!FZ74)+'Saisie Profil'!$G8+273)))))))))</f>
        <v/>
      </c>
      <c r="FZ75" s="101" t="str">
        <f>IF(FZ$3="","",IF($A75=0,0,IF('Saisie Profil'!$D8="Off",0,IF(FZ$4="Relais électromécaniques hermétiques",('Saisie des composants'!GA$19+1.8*'Saisie des composants'!GA$20)*FZ$66*0.32*EXP(11604*0.25*((1/293)-(1/('Saisie Profil'!$G8+273)))),IF(FZ$4="Connecteurs",FZ$35*EXP(11604*0.1*((1/293)-(1/(IF('Saisie des composants'!GA74="",FZ$9,'Saisie des composants'!GA74)+'Saisie Profil'!$G8+273)))),FZ$35*EXP(11604*0.7*((1/293)-(1/(IF('Saisie des composants'!GA74="",FZ$9,'Saisie des composants'!GA74)+'Saisie Profil'!$G8+273)))))))))</f>
        <v/>
      </c>
      <c r="GA75" s="101" t="str">
        <f>IF(GA$3="","",IF($A75=0,0,IF('Saisie Profil'!$D8="Off",0,IF(GA$4="Relais électromécaniques hermétiques",('Saisie des composants'!GB$19+1.8*'Saisie des composants'!GB$20)*GA$66*0.32*EXP(11604*0.25*((1/293)-(1/('Saisie Profil'!$G8+273)))),IF(GA$4="Connecteurs",GA$35*EXP(11604*0.1*((1/293)-(1/(IF('Saisie des composants'!GB74="",GA$9,'Saisie des composants'!GB74)+'Saisie Profil'!$G8+273)))),GA$35*EXP(11604*0.7*((1/293)-(1/(IF('Saisie des composants'!GB74="",GA$9,'Saisie des composants'!GB74)+'Saisie Profil'!$G8+273)))))))))</f>
        <v/>
      </c>
      <c r="GB75" s="101" t="str">
        <f>IF(GB$3="","",IF($A75=0,0,IF('Saisie Profil'!$D8="Off",0,IF(GB$4="Relais électromécaniques hermétiques",('Saisie des composants'!GC$19+1.8*'Saisie des composants'!GC$20)*GB$66*0.32*EXP(11604*0.25*((1/293)-(1/('Saisie Profil'!$G8+273)))),IF(GB$4="Connecteurs",GB$35*EXP(11604*0.1*((1/293)-(1/(IF('Saisie des composants'!GC74="",GB$9,'Saisie des composants'!GC74)+'Saisie Profil'!$G8+273)))),GB$35*EXP(11604*0.7*((1/293)-(1/(IF('Saisie des composants'!GC74="",GB$9,'Saisie des composants'!GC74)+'Saisie Profil'!$G8+273)))))))))</f>
        <v/>
      </c>
      <c r="GC75" s="101" t="str">
        <f>IF(GC$3="","",IF($A75=0,0,IF('Saisie Profil'!$D8="Off",0,IF(GC$4="Relais électromécaniques hermétiques",('Saisie des composants'!GD$19+1.8*'Saisie des composants'!GD$20)*GC$66*0.32*EXP(11604*0.25*((1/293)-(1/('Saisie Profil'!$G8+273)))),IF(GC$4="Connecteurs",GC$35*EXP(11604*0.1*((1/293)-(1/(IF('Saisie des composants'!GD74="",GC$9,'Saisie des composants'!GD74)+'Saisie Profil'!$G8+273)))),GC$35*EXP(11604*0.7*((1/293)-(1/(IF('Saisie des composants'!GD74="",GC$9,'Saisie des composants'!GD74)+'Saisie Profil'!$G8+273)))))))))</f>
        <v/>
      </c>
      <c r="GD75" s="101" t="str">
        <f>IF(GD$3="","",IF($A75=0,0,IF('Saisie Profil'!$D8="Off",0,IF(GD$4="Relais électromécaniques hermétiques",('Saisie des composants'!GE$19+1.8*'Saisie des composants'!GE$20)*GD$66*0.32*EXP(11604*0.25*((1/293)-(1/('Saisie Profil'!$G8+273)))),IF(GD$4="Connecteurs",GD$35*EXP(11604*0.1*((1/293)-(1/(IF('Saisie des composants'!GE74="",GD$9,'Saisie des composants'!GE74)+'Saisie Profil'!$G8+273)))),GD$35*EXP(11604*0.7*((1/293)-(1/(IF('Saisie des composants'!GE74="",GD$9,'Saisie des composants'!GE74)+'Saisie Profil'!$G8+273)))))))))</f>
        <v/>
      </c>
      <c r="GE75" s="101" t="str">
        <f>IF(GE$3="","",IF($A75=0,0,IF('Saisie Profil'!$D8="Off",0,IF(GE$4="Relais électromécaniques hermétiques",('Saisie des composants'!GF$19+1.8*'Saisie des composants'!GF$20)*GE$66*0.32*EXP(11604*0.25*((1/293)-(1/('Saisie Profil'!$G8+273)))),IF(GE$4="Connecteurs",GE$35*EXP(11604*0.1*((1/293)-(1/(IF('Saisie des composants'!GF74="",GE$9,'Saisie des composants'!GF74)+'Saisie Profil'!$G8+273)))),GE$35*EXP(11604*0.7*((1/293)-(1/(IF('Saisie des composants'!GF74="",GE$9,'Saisie des composants'!GF74)+'Saisie Profil'!$G8+273)))))))))</f>
        <v/>
      </c>
      <c r="GF75" s="101" t="str">
        <f>IF(GF$3="","",IF($A75=0,0,IF('Saisie Profil'!$D8="Off",0,IF(GF$4="Relais électromécaniques hermétiques",('Saisie des composants'!GG$19+1.8*'Saisie des composants'!GG$20)*GF$66*0.32*EXP(11604*0.25*((1/293)-(1/('Saisie Profil'!$G8+273)))),IF(GF$4="Connecteurs",GF$35*EXP(11604*0.1*((1/293)-(1/(IF('Saisie des composants'!GG74="",GF$9,'Saisie des composants'!GG74)+'Saisie Profil'!$G8+273)))),GF$35*EXP(11604*0.7*((1/293)-(1/(IF('Saisie des composants'!GG74="",GF$9,'Saisie des composants'!GG74)+'Saisie Profil'!$G8+273)))))))))</f>
        <v/>
      </c>
      <c r="GG75" s="101" t="str">
        <f>IF(GG$3="","",IF($A75=0,0,IF('Saisie Profil'!$D8="Off",0,IF(GG$4="Relais électromécaniques hermétiques",('Saisie des composants'!GH$19+1.8*'Saisie des composants'!GH$20)*GG$66*0.32*EXP(11604*0.25*((1/293)-(1/('Saisie Profil'!$G8+273)))),IF(GG$4="Connecteurs",GG$35*EXP(11604*0.1*((1/293)-(1/(IF('Saisie des composants'!GH74="",GG$9,'Saisie des composants'!GH74)+'Saisie Profil'!$G8+273)))),GG$35*EXP(11604*0.7*((1/293)-(1/(IF('Saisie des composants'!GH74="",GG$9,'Saisie des composants'!GH74)+'Saisie Profil'!$G8+273)))))))))</f>
        <v/>
      </c>
      <c r="GH75" s="101" t="str">
        <f>IF(GH$3="","",IF($A75=0,0,IF('Saisie Profil'!$D8="Off",0,IF(GH$4="Relais électromécaniques hermétiques",('Saisie des composants'!GI$19+1.8*'Saisie des composants'!GI$20)*GH$66*0.32*EXP(11604*0.25*((1/293)-(1/('Saisie Profil'!$G8+273)))),IF(GH$4="Connecteurs",GH$35*EXP(11604*0.1*((1/293)-(1/(IF('Saisie des composants'!GI74="",GH$9,'Saisie des composants'!GI74)+'Saisie Profil'!$G8+273)))),GH$35*EXP(11604*0.7*((1/293)-(1/(IF('Saisie des composants'!GI74="",GH$9,'Saisie des composants'!GI74)+'Saisie Profil'!$G8+273)))))))))</f>
        <v/>
      </c>
      <c r="GI75" s="101" t="str">
        <f>IF(GI$3="","",IF($A75=0,0,IF('Saisie Profil'!$D8="Off",0,IF(GI$4="Relais électromécaniques hermétiques",('Saisie des composants'!GJ$19+1.8*'Saisie des composants'!GJ$20)*GI$66*0.32*EXP(11604*0.25*((1/293)-(1/('Saisie Profil'!$G8+273)))),IF(GI$4="Connecteurs",GI$35*EXP(11604*0.1*((1/293)-(1/(IF('Saisie des composants'!GJ74="",GI$9,'Saisie des composants'!GJ74)+'Saisie Profil'!$G8+273)))),GI$35*EXP(11604*0.7*((1/293)-(1/(IF('Saisie des composants'!GJ74="",GI$9,'Saisie des composants'!GJ74)+'Saisie Profil'!$G8+273)))))))))</f>
        <v/>
      </c>
      <c r="GJ75" s="101" t="str">
        <f>IF(GJ$3="","",IF($A75=0,0,IF('Saisie Profil'!$D8="Off",0,IF(GJ$4="Relais électromécaniques hermétiques",('Saisie des composants'!GK$19+1.8*'Saisie des composants'!GK$20)*GJ$66*0.32*EXP(11604*0.25*((1/293)-(1/('Saisie Profil'!$G8+273)))),IF(GJ$4="Connecteurs",GJ$35*EXP(11604*0.1*((1/293)-(1/(IF('Saisie des composants'!GK74="",GJ$9,'Saisie des composants'!GK74)+'Saisie Profil'!$G8+273)))),GJ$35*EXP(11604*0.7*((1/293)-(1/(IF('Saisie des composants'!GK74="",GJ$9,'Saisie des composants'!GK74)+'Saisie Profil'!$G8+273)))))))))</f>
        <v/>
      </c>
      <c r="GK75" s="101" t="str">
        <f>IF(GK$3="","",IF($A75=0,0,IF('Saisie Profil'!$D8="Off",0,IF(GK$4="Relais électromécaniques hermétiques",('Saisie des composants'!GL$19+1.8*'Saisie des composants'!GL$20)*GK$66*0.32*EXP(11604*0.25*((1/293)-(1/('Saisie Profil'!$G8+273)))),IF(GK$4="Connecteurs",GK$35*EXP(11604*0.1*((1/293)-(1/(IF('Saisie des composants'!GL74="",GK$9,'Saisie des composants'!GL74)+'Saisie Profil'!$G8+273)))),GK$35*EXP(11604*0.7*((1/293)-(1/(IF('Saisie des composants'!GL74="",GK$9,'Saisie des composants'!GL74)+'Saisie Profil'!$G8+273)))))))))</f>
        <v/>
      </c>
      <c r="GL75" s="101" t="str">
        <f>IF(GL$3="","",IF($A75=0,0,IF('Saisie Profil'!$D8="Off",0,IF(GL$4="Relais électromécaniques hermétiques",('Saisie des composants'!GM$19+1.8*'Saisie des composants'!GM$20)*GL$66*0.32*EXP(11604*0.25*((1/293)-(1/('Saisie Profil'!$G8+273)))),IF(GL$4="Connecteurs",GL$35*EXP(11604*0.1*((1/293)-(1/(IF('Saisie des composants'!GM74="",GL$9,'Saisie des composants'!GM74)+'Saisie Profil'!$G8+273)))),GL$35*EXP(11604*0.7*((1/293)-(1/(IF('Saisie des composants'!GM74="",GL$9,'Saisie des composants'!GM74)+'Saisie Profil'!$G8+273)))))))))</f>
        <v/>
      </c>
      <c r="GM75" s="101" t="str">
        <f>IF(GM$3="","",IF($A75=0,0,IF('Saisie Profil'!$D8="Off",0,IF(GM$4="Relais électromécaniques hermétiques",('Saisie des composants'!GN$19+1.8*'Saisie des composants'!GN$20)*GM$66*0.32*EXP(11604*0.25*((1/293)-(1/('Saisie Profil'!$G8+273)))),IF(GM$4="Connecteurs",GM$35*EXP(11604*0.1*((1/293)-(1/(IF('Saisie des composants'!GN74="",GM$9,'Saisie des composants'!GN74)+'Saisie Profil'!$G8+273)))),GM$35*EXP(11604*0.7*((1/293)-(1/(IF('Saisie des composants'!GN74="",GM$9,'Saisie des composants'!GN74)+'Saisie Profil'!$G8+273)))))))))</f>
        <v/>
      </c>
      <c r="GN75" s="101" t="str">
        <f>IF(GN$3="","",IF($A75=0,0,IF('Saisie Profil'!$D8="Off",0,IF(GN$4="Relais électromécaniques hermétiques",('Saisie des composants'!GO$19+1.8*'Saisie des composants'!GO$20)*GN$66*0.32*EXP(11604*0.25*((1/293)-(1/('Saisie Profil'!$G8+273)))),IF(GN$4="Connecteurs",GN$35*EXP(11604*0.1*((1/293)-(1/(IF('Saisie des composants'!GO74="",GN$9,'Saisie des composants'!GO74)+'Saisie Profil'!$G8+273)))),GN$35*EXP(11604*0.7*((1/293)-(1/(IF('Saisie des composants'!GO74="",GN$9,'Saisie des composants'!GO74)+'Saisie Profil'!$G8+273)))))))))</f>
        <v/>
      </c>
      <c r="GO75" s="101" t="str">
        <f>IF(GO$3="","",IF($A75=0,0,IF('Saisie Profil'!$D8="Off",0,IF(GO$4="Relais électromécaniques hermétiques",('Saisie des composants'!GP$19+1.8*'Saisie des composants'!GP$20)*GO$66*0.32*EXP(11604*0.25*((1/293)-(1/('Saisie Profil'!$G8+273)))),IF(GO$4="Connecteurs",GO$35*EXP(11604*0.1*((1/293)-(1/(IF('Saisie des composants'!GP74="",GO$9,'Saisie des composants'!GP74)+'Saisie Profil'!$G8+273)))),GO$35*EXP(11604*0.7*((1/293)-(1/(IF('Saisie des composants'!GP74="",GO$9,'Saisie des composants'!GP74)+'Saisie Profil'!$G8+273)))))))))</f>
        <v/>
      </c>
      <c r="GP75" s="101" t="str">
        <f>IF(GP$3="","",IF($A75=0,0,IF('Saisie Profil'!$D8="Off",0,IF(GP$4="Relais électromécaniques hermétiques",('Saisie des composants'!GQ$19+1.8*'Saisie des composants'!GQ$20)*GP$66*0.32*EXP(11604*0.25*((1/293)-(1/('Saisie Profil'!$G8+273)))),IF(GP$4="Connecteurs",GP$35*EXP(11604*0.1*((1/293)-(1/(IF('Saisie des composants'!GQ74="",GP$9,'Saisie des composants'!GQ74)+'Saisie Profil'!$G8+273)))),GP$35*EXP(11604*0.7*((1/293)-(1/(IF('Saisie des composants'!GQ74="",GP$9,'Saisie des composants'!GQ74)+'Saisie Profil'!$G8+273)))))))))</f>
        <v/>
      </c>
      <c r="GQ75" s="101" t="str">
        <f>IF(GQ$3="","",IF($A75=0,0,IF('Saisie Profil'!$D8="Off",0,IF(GQ$4="Relais électromécaniques hermétiques",('Saisie des composants'!GR$19+1.8*'Saisie des composants'!GR$20)*GQ$66*0.32*EXP(11604*0.25*((1/293)-(1/('Saisie Profil'!$G8+273)))),IF(GQ$4="Connecteurs",GQ$35*EXP(11604*0.1*((1/293)-(1/(IF('Saisie des composants'!GR74="",GQ$9,'Saisie des composants'!GR74)+'Saisie Profil'!$G8+273)))),GQ$35*EXP(11604*0.7*((1/293)-(1/(IF('Saisie des composants'!GR74="",GQ$9,'Saisie des composants'!GR74)+'Saisie Profil'!$G8+273)))))))))</f>
        <v/>
      </c>
      <c r="GR75" s="101" t="str">
        <f>IF(GR$3="","",IF($A75=0,0,IF('Saisie Profil'!$D8="Off",0,IF(GR$4="Relais électromécaniques hermétiques",('Saisie des composants'!GS$19+1.8*'Saisie des composants'!GS$20)*GR$66*0.32*EXP(11604*0.25*((1/293)-(1/('Saisie Profil'!$G8+273)))),IF(GR$4="Connecteurs",GR$35*EXP(11604*0.1*((1/293)-(1/(IF('Saisie des composants'!GS74="",GR$9,'Saisie des composants'!GS74)+'Saisie Profil'!$G8+273)))),GR$35*EXP(11604*0.7*((1/293)-(1/(IF('Saisie des composants'!GS74="",GR$9,'Saisie des composants'!GS74)+'Saisie Profil'!$G8+273)))))))))</f>
        <v/>
      </c>
      <c r="GS75" s="101" t="str">
        <f>IF(GS$3="","",IF($A75=0,0,IF('Saisie Profil'!$D8="Off",0,IF(GS$4="Relais électromécaniques hermétiques",('Saisie des composants'!GT$19+1.8*'Saisie des composants'!GT$20)*GS$66*0.32*EXP(11604*0.25*((1/293)-(1/('Saisie Profil'!$G8+273)))),IF(GS$4="Connecteurs",GS$35*EXP(11604*0.1*((1/293)-(1/(IF('Saisie des composants'!GT74="",GS$9,'Saisie des composants'!GT74)+'Saisie Profil'!$G8+273)))),GS$35*EXP(11604*0.7*((1/293)-(1/(IF('Saisie des composants'!GT74="",GS$9,'Saisie des composants'!GT74)+'Saisie Profil'!$G8+273)))))))))</f>
        <v/>
      </c>
    </row>
    <row r="76" spans="1:201" ht="12" customHeight="1">
      <c r="A76" s="30" t="str">
        <f>'Saisie Profil'!C9</f>
        <v>Sans obstacle avec train été</v>
      </c>
      <c r="B76" s="29" t="str">
        <f t="shared" si="0"/>
        <v>Pi thermique</v>
      </c>
      <c r="C76" s="101">
        <f>IF(C$3="","",IF($A76=0,0,IF('Saisie Profil'!$D9="Off",0,IF(C$4="Relais électromécaniques hermétiques",('Saisie des composants'!D$19+1.8*'Saisie des composants'!D$20)*C$66*0.32*EXP(11604*0.25*((1/293)-(1/('Saisie Profil'!$G9+273)))),IF(C$4="Connecteurs",C$35*EXP(11604*0.1*((1/293)-(1/(IF('Saisie des composants'!D75="",C$9,'Saisie des composants'!D75)+'Saisie Profil'!$G9+273)))),C$35*EXP(11604*0.7*((1/293)-(1/(IF('Saisie des composants'!D75="",C$9,'Saisie des composants'!D75)+'Saisie Profil'!$G9+273)))))))))</f>
        <v>0</v>
      </c>
      <c r="D76" s="101">
        <f>IF(D$3="","",IF($A76=0,0,IF('Saisie Profil'!$D9="Off",0,IF(D$4="Relais électromécaniques hermétiques",('Saisie des composants'!E$19+1.8*'Saisie des composants'!E$20)*D$66*0.32*EXP(11604*0.25*((1/293)-(1/('Saisie Profil'!$G9+273)))),IF(D$4="Connecteurs",D$35*EXP(11604*0.1*((1/293)-(1/(IF('Saisie des composants'!E75="",D$9,'Saisie des composants'!E75)+'Saisie Profil'!$G9+273)))),D$35*EXP(11604*0.7*((1/293)-(1/(IF('Saisie des composants'!E75="",D$9,'Saisie des composants'!E75)+'Saisie Profil'!$G9+273)))))))))</f>
        <v>0</v>
      </c>
      <c r="E76" s="101">
        <f>IF(E$3="","",IF($A76=0,0,IF('Saisie Profil'!$D9="Off",0,IF(E$4="Relais électromécaniques hermétiques",('Saisie des composants'!F$19+1.8*'Saisie des composants'!F$20)*E$66*0.32*EXP(11604*0.25*((1/293)-(1/('Saisie Profil'!$G9+273)))),IF(E$4="Connecteurs",E$35*EXP(11604*0.1*((1/293)-(1/(IF('Saisie des composants'!F75="",E$9,'Saisie des composants'!F75)+'Saisie Profil'!$G9+273)))),E$35*EXP(11604*0.7*((1/293)-(1/(IF('Saisie des composants'!F75="",E$9,'Saisie des composants'!F75)+'Saisie Profil'!$G9+273)))))))))</f>
        <v>0</v>
      </c>
      <c r="F76" s="101">
        <f>IF(F$3="","",IF($A76=0,0,IF('Saisie Profil'!$D9="Off",0,IF(F$4="Relais électromécaniques hermétiques",('Saisie des composants'!G$19+1.8*'Saisie des composants'!G$20)*F$66*0.32*EXP(11604*0.25*((1/293)-(1/('Saisie Profil'!$G9+273)))),IF(F$4="Connecteurs",F$35*EXP(11604*0.1*((1/293)-(1/(IF('Saisie des composants'!G75="",F$9,'Saisie des composants'!G75)+'Saisie Profil'!$G9+273)))),F$35*EXP(11604*0.7*((1/293)-(1/(IF('Saisie des composants'!G75="",F$9,'Saisie des composants'!G75)+'Saisie Profil'!$G9+273)))))))))</f>
        <v>0</v>
      </c>
      <c r="G76" s="101">
        <f>IF(G$3="","",IF($A76=0,0,IF('Saisie Profil'!$D9="Off",0,IF(G$4="Relais électromécaniques hermétiques",('Saisie des composants'!H$19+1.8*'Saisie des composants'!H$20)*G$66*0.32*EXP(11604*0.25*((1/293)-(1/('Saisie Profil'!$G9+273)))),IF(G$4="Connecteurs",G$35*EXP(11604*0.1*((1/293)-(1/(IF('Saisie des composants'!H75="",G$9,'Saisie des composants'!H75)+'Saisie Profil'!$G9+273)))),G$35*EXP(11604*0.7*((1/293)-(1/(IF('Saisie des composants'!H75="",G$9,'Saisie des composants'!H75)+'Saisie Profil'!$G9+273)))))))))</f>
        <v>0</v>
      </c>
      <c r="H76" s="101">
        <f>IF(H$3="","",IF($A76=0,0,IF('Saisie Profil'!$D9="Off",0,IF(H$4="Relais électromécaniques hermétiques",('Saisie des composants'!I$19+1.8*'Saisie des composants'!I$20)*H$66*0.32*EXP(11604*0.25*((1/293)-(1/('Saisie Profil'!$G9+273)))),IF(H$4="Connecteurs",H$35*EXP(11604*0.1*((1/293)-(1/(IF('Saisie des composants'!I75="",H$9,'Saisie des composants'!I75)+'Saisie Profil'!$G9+273)))),H$35*EXP(11604*0.7*((1/293)-(1/(IF('Saisie des composants'!I75="",H$9,'Saisie des composants'!I75)+'Saisie Profil'!$G9+273)))))))))</f>
        <v>0</v>
      </c>
      <c r="I76" s="101">
        <f>IF(I$3="","",IF($A76=0,0,IF('Saisie Profil'!$D9="Off",0,IF(I$4="Relais électromécaniques hermétiques",('Saisie des composants'!J$19+1.8*'Saisie des composants'!J$20)*I$66*0.32*EXP(11604*0.25*((1/293)-(1/('Saisie Profil'!$G9+273)))),IF(I$4="Connecteurs",I$35*EXP(11604*0.1*((1/293)-(1/(IF('Saisie des composants'!J75="",I$9,'Saisie des composants'!J75)+'Saisie Profil'!$G9+273)))),I$35*EXP(11604*0.7*((1/293)-(1/(IF('Saisie des composants'!J75="",I$9,'Saisie des composants'!J75)+'Saisie Profil'!$G9+273)))))))))</f>
        <v>0</v>
      </c>
      <c r="J76" s="101">
        <f>IF(J$3="","",IF($A76=0,0,IF('Saisie Profil'!$D9="Off",0,IF(J$4="Relais électromécaniques hermétiques",('Saisie des composants'!K$19+1.8*'Saisie des composants'!K$20)*J$66*0.32*EXP(11604*0.25*((1/293)-(1/('Saisie Profil'!$G9+273)))),IF(J$4="Connecteurs",J$35*EXP(11604*0.1*((1/293)-(1/(IF('Saisie des composants'!K75="",J$9,'Saisie des composants'!K75)+'Saisie Profil'!$G9+273)))),J$35*EXP(11604*0.7*((1/293)-(1/(IF('Saisie des composants'!K75="",J$9,'Saisie des composants'!K75)+'Saisie Profil'!$G9+273)))))))))</f>
        <v>0</v>
      </c>
      <c r="K76" s="101">
        <f>IF(K$3="","",IF($A76=0,0,IF('Saisie Profil'!$D9="Off",0,IF(K$4="Relais électromécaniques hermétiques",('Saisie des composants'!L$19+1.8*'Saisie des composants'!L$20)*K$66*0.32*EXP(11604*0.25*((1/293)-(1/('Saisie Profil'!$G9+273)))),IF(K$4="Connecteurs",K$35*EXP(11604*0.1*((1/293)-(1/(IF('Saisie des composants'!L75="",K$9,'Saisie des composants'!L75)+'Saisie Profil'!$G9+273)))),K$35*EXP(11604*0.7*((1/293)-(1/(IF('Saisie des composants'!L75="",K$9,'Saisie des composants'!L75)+'Saisie Profil'!$G9+273)))))))))</f>
        <v>0</v>
      </c>
      <c r="L76" s="101">
        <f>IF(L$3="","",IF($A76=0,0,IF('Saisie Profil'!$D9="Off",0,IF(L$4="Relais électromécaniques hermétiques",('Saisie des composants'!M$19+1.8*'Saisie des composants'!M$20)*L$66*0.32*EXP(11604*0.25*((1/293)-(1/('Saisie Profil'!$G9+273)))),IF(L$4="Connecteurs",L$35*EXP(11604*0.1*((1/293)-(1/(IF('Saisie des composants'!M75="",L$9,'Saisie des composants'!M75)+'Saisie Profil'!$G9+273)))),L$35*EXP(11604*0.7*((1/293)-(1/(IF('Saisie des composants'!M75="",L$9,'Saisie des composants'!M75)+'Saisie Profil'!$G9+273)))))))))</f>
        <v>0</v>
      </c>
      <c r="M76" s="101">
        <f>IF(M$3="","",IF($A76=0,0,IF('Saisie Profil'!$D9="Off",0,IF(M$4="Relais électromécaniques hermétiques",('Saisie des composants'!N$19+1.8*'Saisie des composants'!N$20)*M$66*0.32*EXP(11604*0.25*((1/293)-(1/('Saisie Profil'!$G9+273)))),IF(M$4="Connecteurs",M$35*EXP(11604*0.1*((1/293)-(1/(IF('Saisie des composants'!N75="",M$9,'Saisie des composants'!N75)+'Saisie Profil'!$G9+273)))),M$35*EXP(11604*0.7*((1/293)-(1/(IF('Saisie des composants'!N75="",M$9,'Saisie des composants'!N75)+'Saisie Profil'!$G9+273)))))))))</f>
        <v>0</v>
      </c>
      <c r="N76" s="101">
        <f>IF(N$3="","",IF($A76=0,0,IF('Saisie Profil'!$D9="Off",0,IF(N$4="Relais électromécaniques hermétiques",('Saisie des composants'!O$19+1.8*'Saisie des composants'!O$20)*N$66*0.32*EXP(11604*0.25*((1/293)-(1/('Saisie Profil'!$G9+273)))),IF(N$4="Connecteurs",N$35*EXP(11604*0.1*((1/293)-(1/(IF('Saisie des composants'!O75="",N$9,'Saisie des composants'!O75)+'Saisie Profil'!$G9+273)))),N$35*EXP(11604*0.7*((1/293)-(1/(IF('Saisie des composants'!O75="",N$9,'Saisie des composants'!O75)+'Saisie Profil'!$G9+273)))))))))</f>
        <v>0</v>
      </c>
      <c r="O76" s="101" t="str">
        <f>IF(O$3="","",IF($A76=0,0,IF('Saisie Profil'!$D9="Off",0,IF(O$4="Relais électromécaniques hermétiques",('Saisie des composants'!P$19+1.8*'Saisie des composants'!P$20)*O$66*0.32*EXP(11604*0.25*((1/293)-(1/('Saisie Profil'!$G9+273)))),IF(O$4="Connecteurs",O$35*EXP(11604*0.1*((1/293)-(1/(IF('Saisie des composants'!P75="",O$9,'Saisie des composants'!P75)+'Saisie Profil'!$G9+273)))),O$35*EXP(11604*0.7*((1/293)-(1/(IF('Saisie des composants'!P75="",O$9,'Saisie des composants'!P75)+'Saisie Profil'!$G9+273)))))))))</f>
        <v/>
      </c>
      <c r="P76" s="101" t="str">
        <f>IF(P$3="","",IF($A76=0,0,IF('Saisie Profil'!$D9="Off",0,IF(P$4="Relais électromécaniques hermétiques",('Saisie des composants'!Q$19+1.8*'Saisie des composants'!Q$20)*P$66*0.32*EXP(11604*0.25*((1/293)-(1/('Saisie Profil'!$G9+273)))),IF(P$4="Connecteurs",P$35*EXP(11604*0.1*((1/293)-(1/(IF('Saisie des composants'!Q75="",P$9,'Saisie des composants'!Q75)+'Saisie Profil'!$G9+273)))),P$35*EXP(11604*0.7*((1/293)-(1/(IF('Saisie des composants'!Q75="",P$9,'Saisie des composants'!Q75)+'Saisie Profil'!$G9+273)))))))))</f>
        <v/>
      </c>
      <c r="Q76" s="101" t="str">
        <f>IF(Q$3="","",IF($A76=0,0,IF('Saisie Profil'!$D9="Off",0,IF(Q$4="Relais électromécaniques hermétiques",('Saisie des composants'!R$19+1.8*'Saisie des composants'!R$20)*Q$66*0.32*EXP(11604*0.25*((1/293)-(1/('Saisie Profil'!$G9+273)))),IF(Q$4="Connecteurs",Q$35*EXP(11604*0.1*((1/293)-(1/(IF('Saisie des composants'!R75="",Q$9,'Saisie des composants'!R75)+'Saisie Profil'!$G9+273)))),Q$35*EXP(11604*0.7*((1/293)-(1/(IF('Saisie des composants'!R75="",Q$9,'Saisie des composants'!R75)+'Saisie Profil'!$G9+273)))))))))</f>
        <v/>
      </c>
      <c r="R76" s="101" t="str">
        <f>IF(R$3="","",IF($A76=0,0,IF('Saisie Profil'!$D9="Off",0,IF(R$4="Relais électromécaniques hermétiques",('Saisie des composants'!S$19+1.8*'Saisie des composants'!S$20)*R$66*0.32*EXP(11604*0.25*((1/293)-(1/('Saisie Profil'!$G9+273)))),IF(R$4="Connecteurs",R$35*EXP(11604*0.1*((1/293)-(1/(IF('Saisie des composants'!S75="",R$9,'Saisie des composants'!S75)+'Saisie Profil'!$G9+273)))),R$35*EXP(11604*0.7*((1/293)-(1/(IF('Saisie des composants'!S75="",R$9,'Saisie des composants'!S75)+'Saisie Profil'!$G9+273)))))))))</f>
        <v/>
      </c>
      <c r="S76" s="101" t="str">
        <f>IF(S$3="","",IF($A76=0,0,IF('Saisie Profil'!$D9="Off",0,IF(S$4="Relais électromécaniques hermétiques",('Saisie des composants'!T$19+1.8*'Saisie des composants'!T$20)*S$66*0.32*EXP(11604*0.25*((1/293)-(1/('Saisie Profil'!$G9+273)))),IF(S$4="Connecteurs",S$35*EXP(11604*0.1*((1/293)-(1/(IF('Saisie des composants'!T75="",S$9,'Saisie des composants'!T75)+'Saisie Profil'!$G9+273)))),S$35*EXP(11604*0.7*((1/293)-(1/(IF('Saisie des composants'!T75="",S$9,'Saisie des composants'!T75)+'Saisie Profil'!$G9+273)))))))))</f>
        <v/>
      </c>
      <c r="T76" s="101" t="str">
        <f>IF(T$3="","",IF($A76=0,0,IF('Saisie Profil'!$D9="Off",0,IF(T$4="Relais électromécaniques hermétiques",('Saisie des composants'!U$19+1.8*'Saisie des composants'!U$20)*T$66*0.32*EXP(11604*0.25*((1/293)-(1/('Saisie Profil'!$G9+273)))),IF(T$4="Connecteurs",T$35*EXP(11604*0.1*((1/293)-(1/(IF('Saisie des composants'!U75="",T$9,'Saisie des composants'!U75)+'Saisie Profil'!$G9+273)))),T$35*EXP(11604*0.7*((1/293)-(1/(IF('Saisie des composants'!U75="",T$9,'Saisie des composants'!U75)+'Saisie Profil'!$G9+273)))))))))</f>
        <v/>
      </c>
      <c r="U76" s="101" t="str">
        <f>IF(U$3="","",IF($A76=0,0,IF('Saisie Profil'!$D9="Off",0,IF(U$4="Relais électromécaniques hermétiques",('Saisie des composants'!V$19+1.8*'Saisie des composants'!V$20)*U$66*0.32*EXP(11604*0.25*((1/293)-(1/('Saisie Profil'!$G9+273)))),IF(U$4="Connecteurs",U$35*EXP(11604*0.1*((1/293)-(1/(IF('Saisie des composants'!V75="",U$9,'Saisie des composants'!V75)+'Saisie Profil'!$G9+273)))),U$35*EXP(11604*0.7*((1/293)-(1/(IF('Saisie des composants'!V75="",U$9,'Saisie des composants'!V75)+'Saisie Profil'!$G9+273)))))))))</f>
        <v/>
      </c>
      <c r="V76" s="101" t="str">
        <f>IF(V$3="","",IF($A76=0,0,IF('Saisie Profil'!$D9="Off",0,IF(V$4="Relais électromécaniques hermétiques",('Saisie des composants'!W$19+1.8*'Saisie des composants'!W$20)*V$66*0.32*EXP(11604*0.25*((1/293)-(1/('Saisie Profil'!$G9+273)))),IF(V$4="Connecteurs",V$35*EXP(11604*0.1*((1/293)-(1/(IF('Saisie des composants'!W75="",V$9,'Saisie des composants'!W75)+'Saisie Profil'!$G9+273)))),V$35*EXP(11604*0.7*((1/293)-(1/(IF('Saisie des composants'!W75="",V$9,'Saisie des composants'!W75)+'Saisie Profil'!$G9+273)))))))))</f>
        <v/>
      </c>
      <c r="W76" s="101" t="str">
        <f>IF(W$3="","",IF($A76=0,0,IF('Saisie Profil'!$D9="Off",0,IF(W$4="Relais électromécaniques hermétiques",('Saisie des composants'!X$19+1.8*'Saisie des composants'!X$20)*W$66*0.32*EXP(11604*0.25*((1/293)-(1/('Saisie Profil'!$G9+273)))),IF(W$4="Connecteurs",W$35*EXP(11604*0.1*((1/293)-(1/(IF('Saisie des composants'!X75="",W$9,'Saisie des composants'!X75)+'Saisie Profil'!$G9+273)))),W$35*EXP(11604*0.7*((1/293)-(1/(IF('Saisie des composants'!X75="",W$9,'Saisie des composants'!X75)+'Saisie Profil'!$G9+273)))))))))</f>
        <v/>
      </c>
      <c r="X76" s="101" t="str">
        <f>IF(X$3="","",IF($A76=0,0,IF('Saisie Profil'!$D9="Off",0,IF(X$4="Relais électromécaniques hermétiques",('Saisie des composants'!Y$19+1.8*'Saisie des composants'!Y$20)*X$66*0.32*EXP(11604*0.25*((1/293)-(1/('Saisie Profil'!$G9+273)))),IF(X$4="Connecteurs",X$35*EXP(11604*0.1*((1/293)-(1/(IF('Saisie des composants'!Y75="",X$9,'Saisie des composants'!Y75)+'Saisie Profil'!$G9+273)))),X$35*EXP(11604*0.7*((1/293)-(1/(IF('Saisie des composants'!Y75="",X$9,'Saisie des composants'!Y75)+'Saisie Profil'!$G9+273)))))))))</f>
        <v/>
      </c>
      <c r="Y76" s="101" t="str">
        <f>IF(Y$3="","",IF($A76=0,0,IF('Saisie Profil'!$D9="Off",0,IF(Y$4="Relais électromécaniques hermétiques",('Saisie des composants'!Z$19+1.8*'Saisie des composants'!Z$20)*Y$66*0.32*EXP(11604*0.25*((1/293)-(1/('Saisie Profil'!$G9+273)))),IF(Y$4="Connecteurs",Y$35*EXP(11604*0.1*((1/293)-(1/(IF('Saisie des composants'!Z75="",Y$9,'Saisie des composants'!Z75)+'Saisie Profil'!$G9+273)))),Y$35*EXP(11604*0.7*((1/293)-(1/(IF('Saisie des composants'!Z75="",Y$9,'Saisie des composants'!Z75)+'Saisie Profil'!$G9+273)))))))))</f>
        <v/>
      </c>
      <c r="Z76" s="101" t="str">
        <f>IF(Z$3="","",IF($A76=0,0,IF('Saisie Profil'!$D9="Off",0,IF(Z$4="Relais électromécaniques hermétiques",('Saisie des composants'!AA$19+1.8*'Saisie des composants'!AA$20)*Z$66*0.32*EXP(11604*0.25*((1/293)-(1/('Saisie Profil'!$G9+273)))),IF(Z$4="Connecteurs",Z$35*EXP(11604*0.1*((1/293)-(1/(IF('Saisie des composants'!AA75="",Z$9,'Saisie des composants'!AA75)+'Saisie Profil'!$G9+273)))),Z$35*EXP(11604*0.7*((1/293)-(1/(IF('Saisie des composants'!AA75="",Z$9,'Saisie des composants'!AA75)+'Saisie Profil'!$G9+273)))))))))</f>
        <v/>
      </c>
      <c r="AA76" s="101" t="str">
        <f>IF(AA$3="","",IF($A76=0,0,IF('Saisie Profil'!$D9="Off",0,IF(AA$4="Relais électromécaniques hermétiques",('Saisie des composants'!AB$19+1.8*'Saisie des composants'!AB$20)*AA$66*0.32*EXP(11604*0.25*((1/293)-(1/('Saisie Profil'!$G9+273)))),IF(AA$4="Connecteurs",AA$35*EXP(11604*0.1*((1/293)-(1/(IF('Saisie des composants'!AB75="",AA$9,'Saisie des composants'!AB75)+'Saisie Profil'!$G9+273)))),AA$35*EXP(11604*0.7*((1/293)-(1/(IF('Saisie des composants'!AB75="",AA$9,'Saisie des composants'!AB75)+'Saisie Profil'!$G9+273)))))))))</f>
        <v/>
      </c>
      <c r="AB76" s="101" t="str">
        <f>IF(AB$3="","",IF($A76=0,0,IF('Saisie Profil'!$D9="Off",0,IF(AB$4="Relais électromécaniques hermétiques",('Saisie des composants'!AC$19+1.8*'Saisie des composants'!AC$20)*AB$66*0.32*EXP(11604*0.25*((1/293)-(1/('Saisie Profil'!$G9+273)))),IF(AB$4="Connecteurs",AB$35*EXP(11604*0.1*((1/293)-(1/(IF('Saisie des composants'!AC75="",AB$9,'Saisie des composants'!AC75)+'Saisie Profil'!$G9+273)))),AB$35*EXP(11604*0.7*((1/293)-(1/(IF('Saisie des composants'!AC75="",AB$9,'Saisie des composants'!AC75)+'Saisie Profil'!$G9+273)))))))))</f>
        <v/>
      </c>
      <c r="AC76" s="101" t="str">
        <f>IF(AC$3="","",IF($A76=0,0,IF('Saisie Profil'!$D9="Off",0,IF(AC$4="Relais électromécaniques hermétiques",('Saisie des composants'!AD$19+1.8*'Saisie des composants'!AD$20)*AC$66*0.32*EXP(11604*0.25*((1/293)-(1/('Saisie Profil'!$G9+273)))),IF(AC$4="Connecteurs",AC$35*EXP(11604*0.1*((1/293)-(1/(IF('Saisie des composants'!AD75="",AC$9,'Saisie des composants'!AD75)+'Saisie Profil'!$G9+273)))),AC$35*EXP(11604*0.7*((1/293)-(1/(IF('Saisie des composants'!AD75="",AC$9,'Saisie des composants'!AD75)+'Saisie Profil'!$G9+273)))))))))</f>
        <v/>
      </c>
      <c r="AD76" s="101" t="str">
        <f>IF(AD$3="","",IF($A76=0,0,IF('Saisie Profil'!$D9="Off",0,IF(AD$4="Relais électromécaniques hermétiques",('Saisie des composants'!AE$19+1.8*'Saisie des composants'!AE$20)*AD$66*0.32*EXP(11604*0.25*((1/293)-(1/('Saisie Profil'!$G9+273)))),IF(AD$4="Connecteurs",AD$35*EXP(11604*0.1*((1/293)-(1/(IF('Saisie des composants'!AE75="",AD$9,'Saisie des composants'!AE75)+'Saisie Profil'!$G9+273)))),AD$35*EXP(11604*0.7*((1/293)-(1/(IF('Saisie des composants'!AE75="",AD$9,'Saisie des composants'!AE75)+'Saisie Profil'!$G9+273)))))))))</f>
        <v/>
      </c>
      <c r="AE76" s="101" t="str">
        <f>IF(AE$3="","",IF($A76=0,0,IF('Saisie Profil'!$D9="Off",0,IF(AE$4="Relais électromécaniques hermétiques",('Saisie des composants'!AF$19+1.8*'Saisie des composants'!AF$20)*AE$66*0.32*EXP(11604*0.25*((1/293)-(1/('Saisie Profil'!$G9+273)))),IF(AE$4="Connecteurs",AE$35*EXP(11604*0.1*((1/293)-(1/(IF('Saisie des composants'!AF75="",AE$9,'Saisie des composants'!AF75)+'Saisie Profil'!$G9+273)))),AE$35*EXP(11604*0.7*((1/293)-(1/(IF('Saisie des composants'!AF75="",AE$9,'Saisie des composants'!AF75)+'Saisie Profil'!$G9+273)))))))))</f>
        <v/>
      </c>
      <c r="AF76" s="101" t="str">
        <f>IF(AF$3="","",IF($A76=0,0,IF('Saisie Profil'!$D9="Off",0,IF(AF$4="Relais électromécaniques hermétiques",('Saisie des composants'!AG$19+1.8*'Saisie des composants'!AG$20)*AF$66*0.32*EXP(11604*0.25*((1/293)-(1/('Saisie Profil'!$G9+273)))),IF(AF$4="Connecteurs",AF$35*EXP(11604*0.1*((1/293)-(1/(IF('Saisie des composants'!AG75="",AF$9,'Saisie des composants'!AG75)+'Saisie Profil'!$G9+273)))),AF$35*EXP(11604*0.7*((1/293)-(1/(IF('Saisie des composants'!AG75="",AF$9,'Saisie des composants'!AG75)+'Saisie Profil'!$G9+273)))))))))</f>
        <v/>
      </c>
      <c r="AG76" s="101" t="str">
        <f>IF(AG$3="","",IF($A76=0,0,IF('Saisie Profil'!$D9="Off",0,IF(AG$4="Relais électromécaniques hermétiques",('Saisie des composants'!AH$19+1.8*'Saisie des composants'!AH$20)*AG$66*0.32*EXP(11604*0.25*((1/293)-(1/('Saisie Profil'!$G9+273)))),IF(AG$4="Connecteurs",AG$35*EXP(11604*0.1*((1/293)-(1/(IF('Saisie des composants'!AH75="",AG$9,'Saisie des composants'!AH75)+'Saisie Profil'!$G9+273)))),AG$35*EXP(11604*0.7*((1/293)-(1/(IF('Saisie des composants'!AH75="",AG$9,'Saisie des composants'!AH75)+'Saisie Profil'!$G9+273)))))))))</f>
        <v/>
      </c>
      <c r="AH76" s="101" t="str">
        <f>IF(AH$3="","",IF($A76=0,0,IF('Saisie Profil'!$D9="Off",0,IF(AH$4="Relais électromécaniques hermétiques",('Saisie des composants'!AI$19+1.8*'Saisie des composants'!AI$20)*AH$66*0.32*EXP(11604*0.25*((1/293)-(1/('Saisie Profil'!$G9+273)))),IF(AH$4="Connecteurs",AH$35*EXP(11604*0.1*((1/293)-(1/(IF('Saisie des composants'!AI75="",AH$9,'Saisie des composants'!AI75)+'Saisie Profil'!$G9+273)))),AH$35*EXP(11604*0.7*((1/293)-(1/(IF('Saisie des composants'!AI75="",AH$9,'Saisie des composants'!AI75)+'Saisie Profil'!$G9+273)))))))))</f>
        <v/>
      </c>
      <c r="AI76" s="101" t="str">
        <f>IF(AI$3="","",IF($A76=0,0,IF('Saisie Profil'!$D9="Off",0,IF(AI$4="Relais électromécaniques hermétiques",('Saisie des composants'!AJ$19+1.8*'Saisie des composants'!AJ$20)*AI$66*0.32*EXP(11604*0.25*((1/293)-(1/('Saisie Profil'!$G9+273)))),IF(AI$4="Connecteurs",AI$35*EXP(11604*0.1*((1/293)-(1/(IF('Saisie des composants'!AJ75="",AI$9,'Saisie des composants'!AJ75)+'Saisie Profil'!$G9+273)))),AI$35*EXP(11604*0.7*((1/293)-(1/(IF('Saisie des composants'!AJ75="",AI$9,'Saisie des composants'!AJ75)+'Saisie Profil'!$G9+273)))))))))</f>
        <v/>
      </c>
      <c r="AJ76" s="101" t="str">
        <f>IF(AJ$3="","",IF($A76=0,0,IF('Saisie Profil'!$D9="Off",0,IF(AJ$4="Relais électromécaniques hermétiques",('Saisie des composants'!AK$19+1.8*'Saisie des composants'!AK$20)*AJ$66*0.32*EXP(11604*0.25*((1/293)-(1/('Saisie Profil'!$G9+273)))),IF(AJ$4="Connecteurs",AJ$35*EXP(11604*0.1*((1/293)-(1/(IF('Saisie des composants'!AK75="",AJ$9,'Saisie des composants'!AK75)+'Saisie Profil'!$G9+273)))),AJ$35*EXP(11604*0.7*((1/293)-(1/(IF('Saisie des composants'!AK75="",AJ$9,'Saisie des composants'!AK75)+'Saisie Profil'!$G9+273)))))))))</f>
        <v/>
      </c>
      <c r="AK76" s="101" t="str">
        <f>IF(AK$3="","",IF($A76=0,0,IF('Saisie Profil'!$D9="Off",0,IF(AK$4="Relais électromécaniques hermétiques",('Saisie des composants'!AL$19+1.8*'Saisie des composants'!AL$20)*AK$66*0.32*EXP(11604*0.25*((1/293)-(1/('Saisie Profil'!$G9+273)))),IF(AK$4="Connecteurs",AK$35*EXP(11604*0.1*((1/293)-(1/(IF('Saisie des composants'!AL75="",AK$9,'Saisie des composants'!AL75)+'Saisie Profil'!$G9+273)))),AK$35*EXP(11604*0.7*((1/293)-(1/(IF('Saisie des composants'!AL75="",AK$9,'Saisie des composants'!AL75)+'Saisie Profil'!$G9+273)))))))))</f>
        <v/>
      </c>
      <c r="AL76" s="101" t="str">
        <f>IF(AL$3="","",IF($A76=0,0,IF('Saisie Profil'!$D9="Off",0,IF(AL$4="Relais électromécaniques hermétiques",('Saisie des composants'!AM$19+1.8*'Saisie des composants'!AM$20)*AL$66*0.32*EXP(11604*0.25*((1/293)-(1/('Saisie Profil'!$G9+273)))),IF(AL$4="Connecteurs",AL$35*EXP(11604*0.1*((1/293)-(1/(IF('Saisie des composants'!AM75="",AL$9,'Saisie des composants'!AM75)+'Saisie Profil'!$G9+273)))),AL$35*EXP(11604*0.7*((1/293)-(1/(IF('Saisie des composants'!AM75="",AL$9,'Saisie des composants'!AM75)+'Saisie Profil'!$G9+273)))))))))</f>
        <v/>
      </c>
      <c r="AM76" s="101" t="str">
        <f>IF(AM$3="","",IF($A76=0,0,IF('Saisie Profil'!$D9="Off",0,IF(AM$4="Relais électromécaniques hermétiques",('Saisie des composants'!AN$19+1.8*'Saisie des composants'!AN$20)*AM$66*0.32*EXP(11604*0.25*((1/293)-(1/('Saisie Profil'!$G9+273)))),IF(AM$4="Connecteurs",AM$35*EXP(11604*0.1*((1/293)-(1/(IF('Saisie des composants'!AN75="",AM$9,'Saisie des composants'!AN75)+'Saisie Profil'!$G9+273)))),AM$35*EXP(11604*0.7*((1/293)-(1/(IF('Saisie des composants'!AN75="",AM$9,'Saisie des composants'!AN75)+'Saisie Profil'!$G9+273)))))))))</f>
        <v/>
      </c>
      <c r="AN76" s="101" t="str">
        <f>IF(AN$3="","",IF($A76=0,0,IF('Saisie Profil'!$D9="Off",0,IF(AN$4="Relais électromécaniques hermétiques",('Saisie des composants'!AO$19+1.8*'Saisie des composants'!AO$20)*AN$66*0.32*EXP(11604*0.25*((1/293)-(1/('Saisie Profil'!$G9+273)))),IF(AN$4="Connecteurs",AN$35*EXP(11604*0.1*((1/293)-(1/(IF('Saisie des composants'!AO75="",AN$9,'Saisie des composants'!AO75)+'Saisie Profil'!$G9+273)))),AN$35*EXP(11604*0.7*((1/293)-(1/(IF('Saisie des composants'!AO75="",AN$9,'Saisie des composants'!AO75)+'Saisie Profil'!$G9+273)))))))))</f>
        <v/>
      </c>
      <c r="AO76" s="101" t="str">
        <f>IF(AO$3="","",IF($A76=0,0,IF('Saisie Profil'!$D9="Off",0,IF(AO$4="Relais électromécaniques hermétiques",('Saisie des composants'!AP$19+1.8*'Saisie des composants'!AP$20)*AO$66*0.32*EXP(11604*0.25*((1/293)-(1/('Saisie Profil'!$G9+273)))),IF(AO$4="Connecteurs",AO$35*EXP(11604*0.1*((1/293)-(1/(IF('Saisie des composants'!AP75="",AO$9,'Saisie des composants'!AP75)+'Saisie Profil'!$G9+273)))),AO$35*EXP(11604*0.7*((1/293)-(1/(IF('Saisie des composants'!AP75="",AO$9,'Saisie des composants'!AP75)+'Saisie Profil'!$G9+273)))))))))</f>
        <v/>
      </c>
      <c r="AP76" s="101" t="str">
        <f>IF(AP$3="","",IF($A76=0,0,IF('Saisie Profil'!$D9="Off",0,IF(AP$4="Relais électromécaniques hermétiques",('Saisie des composants'!AQ$19+1.8*'Saisie des composants'!AQ$20)*AP$66*0.32*EXP(11604*0.25*((1/293)-(1/('Saisie Profil'!$G9+273)))),IF(AP$4="Connecteurs",AP$35*EXP(11604*0.1*((1/293)-(1/(IF('Saisie des composants'!AQ75="",AP$9,'Saisie des composants'!AQ75)+'Saisie Profil'!$G9+273)))),AP$35*EXP(11604*0.7*((1/293)-(1/(IF('Saisie des composants'!AQ75="",AP$9,'Saisie des composants'!AQ75)+'Saisie Profil'!$G9+273)))))))))</f>
        <v/>
      </c>
      <c r="AQ76" s="101" t="str">
        <f>IF(AQ$3="","",IF($A76=0,0,IF('Saisie Profil'!$D9="Off",0,IF(AQ$4="Relais électromécaniques hermétiques",('Saisie des composants'!AR$19+1.8*'Saisie des composants'!AR$20)*AQ$66*0.32*EXP(11604*0.25*((1/293)-(1/('Saisie Profil'!$G9+273)))),IF(AQ$4="Connecteurs",AQ$35*EXP(11604*0.1*((1/293)-(1/(IF('Saisie des composants'!AR75="",AQ$9,'Saisie des composants'!AR75)+'Saisie Profil'!$G9+273)))),AQ$35*EXP(11604*0.7*((1/293)-(1/(IF('Saisie des composants'!AR75="",AQ$9,'Saisie des composants'!AR75)+'Saisie Profil'!$G9+273)))))))))</f>
        <v/>
      </c>
      <c r="AR76" s="101" t="str">
        <f>IF(AR$3="","",IF($A76=0,0,IF('Saisie Profil'!$D9="Off",0,IF(AR$4="Relais électromécaniques hermétiques",('Saisie des composants'!AS$19+1.8*'Saisie des composants'!AS$20)*AR$66*0.32*EXP(11604*0.25*((1/293)-(1/('Saisie Profil'!$G9+273)))),IF(AR$4="Connecteurs",AR$35*EXP(11604*0.1*((1/293)-(1/(IF('Saisie des composants'!AS75="",AR$9,'Saisie des composants'!AS75)+'Saisie Profil'!$G9+273)))),AR$35*EXP(11604*0.7*((1/293)-(1/(IF('Saisie des composants'!AS75="",AR$9,'Saisie des composants'!AS75)+'Saisie Profil'!$G9+273)))))))))</f>
        <v/>
      </c>
      <c r="AS76" s="101" t="str">
        <f>IF(AS$3="","",IF($A76=0,0,IF('Saisie Profil'!$D9="Off",0,IF(AS$4="Relais électromécaniques hermétiques",('Saisie des composants'!AT$19+1.8*'Saisie des composants'!AT$20)*AS$66*0.32*EXP(11604*0.25*((1/293)-(1/('Saisie Profil'!$G9+273)))),IF(AS$4="Connecteurs",AS$35*EXP(11604*0.1*((1/293)-(1/(IF('Saisie des composants'!AT75="",AS$9,'Saisie des composants'!AT75)+'Saisie Profil'!$G9+273)))),AS$35*EXP(11604*0.7*((1/293)-(1/(IF('Saisie des composants'!AT75="",AS$9,'Saisie des composants'!AT75)+'Saisie Profil'!$G9+273)))))))))</f>
        <v/>
      </c>
      <c r="AT76" s="101" t="str">
        <f>IF(AT$3="","",IF($A76=0,0,IF('Saisie Profil'!$D9="Off",0,IF(AT$4="Relais électromécaniques hermétiques",('Saisie des composants'!AU$19+1.8*'Saisie des composants'!AU$20)*AT$66*0.32*EXP(11604*0.25*((1/293)-(1/('Saisie Profil'!$G9+273)))),IF(AT$4="Connecteurs",AT$35*EXP(11604*0.1*((1/293)-(1/(IF('Saisie des composants'!AU75="",AT$9,'Saisie des composants'!AU75)+'Saisie Profil'!$G9+273)))),AT$35*EXP(11604*0.7*((1/293)-(1/(IF('Saisie des composants'!AU75="",AT$9,'Saisie des composants'!AU75)+'Saisie Profil'!$G9+273)))))))))</f>
        <v/>
      </c>
      <c r="AU76" s="101" t="str">
        <f>IF(AU$3="","",IF($A76=0,0,IF('Saisie Profil'!$D9="Off",0,IF(AU$4="Relais électromécaniques hermétiques",('Saisie des composants'!AV$19+1.8*'Saisie des composants'!AV$20)*AU$66*0.32*EXP(11604*0.25*((1/293)-(1/('Saisie Profil'!$G9+273)))),IF(AU$4="Connecteurs",AU$35*EXP(11604*0.1*((1/293)-(1/(IF('Saisie des composants'!AV75="",AU$9,'Saisie des composants'!AV75)+'Saisie Profil'!$G9+273)))),AU$35*EXP(11604*0.7*((1/293)-(1/(IF('Saisie des composants'!AV75="",AU$9,'Saisie des composants'!AV75)+'Saisie Profil'!$G9+273)))))))))</f>
        <v/>
      </c>
      <c r="AV76" s="101" t="str">
        <f>IF(AV$3="","",IF($A76=0,0,IF('Saisie Profil'!$D9="Off",0,IF(AV$4="Relais électromécaniques hermétiques",('Saisie des composants'!AW$19+1.8*'Saisie des composants'!AW$20)*AV$66*0.32*EXP(11604*0.25*((1/293)-(1/('Saisie Profil'!$G9+273)))),IF(AV$4="Connecteurs",AV$35*EXP(11604*0.1*((1/293)-(1/(IF('Saisie des composants'!AW75="",AV$9,'Saisie des composants'!AW75)+'Saisie Profil'!$G9+273)))),AV$35*EXP(11604*0.7*((1/293)-(1/(IF('Saisie des composants'!AW75="",AV$9,'Saisie des composants'!AW75)+'Saisie Profil'!$G9+273)))))))))</f>
        <v/>
      </c>
      <c r="AW76" s="101" t="str">
        <f>IF(AW$3="","",IF($A76=0,0,IF('Saisie Profil'!$D9="Off",0,IF(AW$4="Relais électromécaniques hermétiques",('Saisie des composants'!AX$19+1.8*'Saisie des composants'!AX$20)*AW$66*0.32*EXP(11604*0.25*((1/293)-(1/('Saisie Profil'!$G9+273)))),IF(AW$4="Connecteurs",AW$35*EXP(11604*0.1*((1/293)-(1/(IF('Saisie des composants'!AX75="",AW$9,'Saisie des composants'!AX75)+'Saisie Profil'!$G9+273)))),AW$35*EXP(11604*0.7*((1/293)-(1/(IF('Saisie des composants'!AX75="",AW$9,'Saisie des composants'!AX75)+'Saisie Profil'!$G9+273)))))))))</f>
        <v/>
      </c>
      <c r="AX76" s="101" t="str">
        <f>IF(AX$3="","",IF($A76=0,0,IF('Saisie Profil'!$D9="Off",0,IF(AX$4="Relais électromécaniques hermétiques",('Saisie des composants'!AY$19+1.8*'Saisie des composants'!AY$20)*AX$66*0.32*EXP(11604*0.25*((1/293)-(1/('Saisie Profil'!$G9+273)))),IF(AX$4="Connecteurs",AX$35*EXP(11604*0.1*((1/293)-(1/(IF('Saisie des composants'!AY75="",AX$9,'Saisie des composants'!AY75)+'Saisie Profil'!$G9+273)))),AX$35*EXP(11604*0.7*((1/293)-(1/(IF('Saisie des composants'!AY75="",AX$9,'Saisie des composants'!AY75)+'Saisie Profil'!$G9+273)))))))))</f>
        <v/>
      </c>
      <c r="AY76" s="101" t="str">
        <f>IF(AY$3="","",IF($A76=0,0,IF('Saisie Profil'!$D9="Off",0,IF(AY$4="Relais électromécaniques hermétiques",('Saisie des composants'!AZ$19+1.8*'Saisie des composants'!AZ$20)*AY$66*0.32*EXP(11604*0.25*((1/293)-(1/('Saisie Profil'!$G9+273)))),IF(AY$4="Connecteurs",AY$35*EXP(11604*0.1*((1/293)-(1/(IF('Saisie des composants'!AZ75="",AY$9,'Saisie des composants'!AZ75)+'Saisie Profil'!$G9+273)))),AY$35*EXP(11604*0.7*((1/293)-(1/(IF('Saisie des composants'!AZ75="",AY$9,'Saisie des composants'!AZ75)+'Saisie Profil'!$G9+273)))))))))</f>
        <v/>
      </c>
      <c r="AZ76" s="101" t="str">
        <f>IF(AZ$3="","",IF($A76=0,0,IF('Saisie Profil'!$D9="Off",0,IF(AZ$4="Relais électromécaniques hermétiques",('Saisie des composants'!BA$19+1.8*'Saisie des composants'!BA$20)*AZ$66*0.32*EXP(11604*0.25*((1/293)-(1/('Saisie Profil'!$G9+273)))),IF(AZ$4="Connecteurs",AZ$35*EXP(11604*0.1*((1/293)-(1/(IF('Saisie des composants'!BA75="",AZ$9,'Saisie des composants'!BA75)+'Saisie Profil'!$G9+273)))),AZ$35*EXP(11604*0.7*((1/293)-(1/(IF('Saisie des composants'!BA75="",AZ$9,'Saisie des composants'!BA75)+'Saisie Profil'!$G9+273)))))))))</f>
        <v/>
      </c>
      <c r="BA76" s="101" t="str">
        <f>IF(BA$3="","",IF($A76=0,0,IF('Saisie Profil'!$D9="Off",0,IF(BA$4="Relais électromécaniques hermétiques",('Saisie des composants'!BB$19+1.8*'Saisie des composants'!BB$20)*BA$66*0.32*EXP(11604*0.25*((1/293)-(1/('Saisie Profil'!$G9+273)))),IF(BA$4="Connecteurs",BA$35*EXP(11604*0.1*((1/293)-(1/(IF('Saisie des composants'!BB75="",BA$9,'Saisie des composants'!BB75)+'Saisie Profil'!$G9+273)))),BA$35*EXP(11604*0.7*((1/293)-(1/(IF('Saisie des composants'!BB75="",BA$9,'Saisie des composants'!BB75)+'Saisie Profil'!$G9+273)))))))))</f>
        <v/>
      </c>
      <c r="BB76" s="101" t="str">
        <f>IF(BB$3="","",IF($A76=0,0,IF('Saisie Profil'!$D9="Off",0,IF(BB$4="Relais électromécaniques hermétiques",('Saisie des composants'!BC$19+1.8*'Saisie des composants'!BC$20)*BB$66*0.32*EXP(11604*0.25*((1/293)-(1/('Saisie Profil'!$G9+273)))),IF(BB$4="Connecteurs",BB$35*EXP(11604*0.1*((1/293)-(1/(IF('Saisie des composants'!BC75="",BB$9,'Saisie des composants'!BC75)+'Saisie Profil'!$G9+273)))),BB$35*EXP(11604*0.7*((1/293)-(1/(IF('Saisie des composants'!BC75="",BB$9,'Saisie des composants'!BC75)+'Saisie Profil'!$G9+273)))))))))</f>
        <v/>
      </c>
      <c r="BC76" s="101" t="str">
        <f>IF(BC$3="","",IF($A76=0,0,IF('Saisie Profil'!$D9="Off",0,IF(BC$4="Relais électromécaniques hermétiques",('Saisie des composants'!BD$19+1.8*'Saisie des composants'!BD$20)*BC$66*0.32*EXP(11604*0.25*((1/293)-(1/('Saisie Profil'!$G9+273)))),IF(BC$4="Connecteurs",BC$35*EXP(11604*0.1*((1/293)-(1/(IF('Saisie des composants'!BD75="",BC$9,'Saisie des composants'!BD75)+'Saisie Profil'!$G9+273)))),BC$35*EXP(11604*0.7*((1/293)-(1/(IF('Saisie des composants'!BD75="",BC$9,'Saisie des composants'!BD75)+'Saisie Profil'!$G9+273)))))))))</f>
        <v/>
      </c>
      <c r="BD76" s="101" t="str">
        <f>IF(BD$3="","",IF($A76=0,0,IF('Saisie Profil'!$D9="Off",0,IF(BD$4="Relais électromécaniques hermétiques",('Saisie des composants'!BE$19+1.8*'Saisie des composants'!BE$20)*BD$66*0.32*EXP(11604*0.25*((1/293)-(1/('Saisie Profil'!$G9+273)))),IF(BD$4="Connecteurs",BD$35*EXP(11604*0.1*((1/293)-(1/(IF('Saisie des composants'!BE75="",BD$9,'Saisie des composants'!BE75)+'Saisie Profil'!$G9+273)))),BD$35*EXP(11604*0.7*((1/293)-(1/(IF('Saisie des composants'!BE75="",BD$9,'Saisie des composants'!BE75)+'Saisie Profil'!$G9+273)))))))))</f>
        <v/>
      </c>
      <c r="BE76" s="101" t="str">
        <f>IF(BE$3="","",IF($A76=0,0,IF('Saisie Profil'!$D9="Off",0,IF(BE$4="Relais électromécaniques hermétiques",('Saisie des composants'!BF$19+1.8*'Saisie des composants'!BF$20)*BE$66*0.32*EXP(11604*0.25*((1/293)-(1/('Saisie Profil'!$G9+273)))),IF(BE$4="Connecteurs",BE$35*EXP(11604*0.1*((1/293)-(1/(IF('Saisie des composants'!BF75="",BE$9,'Saisie des composants'!BF75)+'Saisie Profil'!$G9+273)))),BE$35*EXP(11604*0.7*((1/293)-(1/(IF('Saisie des composants'!BF75="",BE$9,'Saisie des composants'!BF75)+'Saisie Profil'!$G9+273)))))))))</f>
        <v/>
      </c>
      <c r="BF76" s="101" t="str">
        <f>IF(BF$3="","",IF($A76=0,0,IF('Saisie Profil'!$D9="Off",0,IF(BF$4="Relais électromécaniques hermétiques",('Saisie des composants'!BG$19+1.8*'Saisie des composants'!BG$20)*BF$66*0.32*EXP(11604*0.25*((1/293)-(1/('Saisie Profil'!$G9+273)))),IF(BF$4="Connecteurs",BF$35*EXP(11604*0.1*((1/293)-(1/(IF('Saisie des composants'!BG75="",BF$9,'Saisie des composants'!BG75)+'Saisie Profil'!$G9+273)))),BF$35*EXP(11604*0.7*((1/293)-(1/(IF('Saisie des composants'!BG75="",BF$9,'Saisie des composants'!BG75)+'Saisie Profil'!$G9+273)))))))))</f>
        <v/>
      </c>
      <c r="BG76" s="101" t="str">
        <f>IF(BG$3="","",IF($A76=0,0,IF('Saisie Profil'!$D9="Off",0,IF(BG$4="Relais électromécaniques hermétiques",('Saisie des composants'!BH$19+1.8*'Saisie des composants'!BH$20)*BG$66*0.32*EXP(11604*0.25*((1/293)-(1/('Saisie Profil'!$G9+273)))),IF(BG$4="Connecteurs",BG$35*EXP(11604*0.1*((1/293)-(1/(IF('Saisie des composants'!BH75="",BG$9,'Saisie des composants'!BH75)+'Saisie Profil'!$G9+273)))),BG$35*EXP(11604*0.7*((1/293)-(1/(IF('Saisie des composants'!BH75="",BG$9,'Saisie des composants'!BH75)+'Saisie Profil'!$G9+273)))))))))</f>
        <v/>
      </c>
      <c r="BH76" s="101" t="str">
        <f>IF(BH$3="","",IF($A76=0,0,IF('Saisie Profil'!$D9="Off",0,IF(BH$4="Relais électromécaniques hermétiques",('Saisie des composants'!BI$19+1.8*'Saisie des composants'!BI$20)*BH$66*0.32*EXP(11604*0.25*((1/293)-(1/('Saisie Profil'!$G9+273)))),IF(BH$4="Connecteurs",BH$35*EXP(11604*0.1*((1/293)-(1/(IF('Saisie des composants'!BI75="",BH$9,'Saisie des composants'!BI75)+'Saisie Profil'!$G9+273)))),BH$35*EXP(11604*0.7*((1/293)-(1/(IF('Saisie des composants'!BI75="",BH$9,'Saisie des composants'!BI75)+'Saisie Profil'!$G9+273)))))))))</f>
        <v/>
      </c>
      <c r="BI76" s="101" t="str">
        <f>IF(BI$3="","",IF($A76=0,0,IF('Saisie Profil'!$D9="Off",0,IF(BI$4="Relais électromécaniques hermétiques",('Saisie des composants'!BJ$19+1.8*'Saisie des composants'!BJ$20)*BI$66*0.32*EXP(11604*0.25*((1/293)-(1/('Saisie Profil'!$G9+273)))),IF(BI$4="Connecteurs",BI$35*EXP(11604*0.1*((1/293)-(1/(IF('Saisie des composants'!BJ75="",BI$9,'Saisie des composants'!BJ75)+'Saisie Profil'!$G9+273)))),BI$35*EXP(11604*0.7*((1/293)-(1/(IF('Saisie des composants'!BJ75="",BI$9,'Saisie des composants'!BJ75)+'Saisie Profil'!$G9+273)))))))))</f>
        <v/>
      </c>
      <c r="BJ76" s="101" t="str">
        <f>IF(BJ$3="","",IF($A76=0,0,IF('Saisie Profil'!$D9="Off",0,IF(BJ$4="Relais électromécaniques hermétiques",('Saisie des composants'!BK$19+1.8*'Saisie des composants'!BK$20)*BJ$66*0.32*EXP(11604*0.25*((1/293)-(1/('Saisie Profil'!$G9+273)))),IF(BJ$4="Connecteurs",BJ$35*EXP(11604*0.1*((1/293)-(1/(IF('Saisie des composants'!BK75="",BJ$9,'Saisie des composants'!BK75)+'Saisie Profil'!$G9+273)))),BJ$35*EXP(11604*0.7*((1/293)-(1/(IF('Saisie des composants'!BK75="",BJ$9,'Saisie des composants'!BK75)+'Saisie Profil'!$G9+273)))))))))</f>
        <v/>
      </c>
      <c r="BK76" s="101" t="str">
        <f>IF(BK$3="","",IF($A76=0,0,IF('Saisie Profil'!$D9="Off",0,IF(BK$4="Relais électromécaniques hermétiques",('Saisie des composants'!BL$19+1.8*'Saisie des composants'!BL$20)*BK$66*0.32*EXP(11604*0.25*((1/293)-(1/('Saisie Profil'!$G9+273)))),IF(BK$4="Connecteurs",BK$35*EXP(11604*0.1*((1/293)-(1/(IF('Saisie des composants'!BL75="",BK$9,'Saisie des composants'!BL75)+'Saisie Profil'!$G9+273)))),BK$35*EXP(11604*0.7*((1/293)-(1/(IF('Saisie des composants'!BL75="",BK$9,'Saisie des composants'!BL75)+'Saisie Profil'!$G9+273)))))))))</f>
        <v/>
      </c>
      <c r="BL76" s="101" t="str">
        <f>IF(BL$3="","",IF($A76=0,0,IF('Saisie Profil'!$D9="Off",0,IF(BL$4="Relais électromécaniques hermétiques",('Saisie des composants'!BM$19+1.8*'Saisie des composants'!BM$20)*BL$66*0.32*EXP(11604*0.25*((1/293)-(1/('Saisie Profil'!$G9+273)))),IF(BL$4="Connecteurs",BL$35*EXP(11604*0.1*((1/293)-(1/(IF('Saisie des composants'!BM75="",BL$9,'Saisie des composants'!BM75)+'Saisie Profil'!$G9+273)))),BL$35*EXP(11604*0.7*((1/293)-(1/(IF('Saisie des composants'!BM75="",BL$9,'Saisie des composants'!BM75)+'Saisie Profil'!$G9+273)))))))))</f>
        <v/>
      </c>
      <c r="BM76" s="101" t="str">
        <f>IF(BM$3="","",IF($A76=0,0,IF('Saisie Profil'!$D9="Off",0,IF(BM$4="Relais électromécaniques hermétiques",('Saisie des composants'!BN$19+1.8*'Saisie des composants'!BN$20)*BM$66*0.32*EXP(11604*0.25*((1/293)-(1/('Saisie Profil'!$G9+273)))),IF(BM$4="Connecteurs",BM$35*EXP(11604*0.1*((1/293)-(1/(IF('Saisie des composants'!BN75="",BM$9,'Saisie des composants'!BN75)+'Saisie Profil'!$G9+273)))),BM$35*EXP(11604*0.7*((1/293)-(1/(IF('Saisie des composants'!BN75="",BM$9,'Saisie des composants'!BN75)+'Saisie Profil'!$G9+273)))))))))</f>
        <v/>
      </c>
      <c r="BN76" s="101" t="str">
        <f>IF(BN$3="","",IF($A76=0,0,IF('Saisie Profil'!$D9="Off",0,IF(BN$4="Relais électromécaniques hermétiques",('Saisie des composants'!BO$19+1.8*'Saisie des composants'!BO$20)*BN$66*0.32*EXP(11604*0.25*((1/293)-(1/('Saisie Profil'!$G9+273)))),IF(BN$4="Connecteurs",BN$35*EXP(11604*0.1*((1/293)-(1/(IF('Saisie des composants'!BO75="",BN$9,'Saisie des composants'!BO75)+'Saisie Profil'!$G9+273)))),BN$35*EXP(11604*0.7*((1/293)-(1/(IF('Saisie des composants'!BO75="",BN$9,'Saisie des composants'!BO75)+'Saisie Profil'!$G9+273)))))))))</f>
        <v/>
      </c>
      <c r="BO76" s="101" t="str">
        <f>IF(BO$3="","",IF($A76=0,0,IF('Saisie Profil'!$D9="Off",0,IF(BO$4="Relais électromécaniques hermétiques",('Saisie des composants'!BP$19+1.8*'Saisie des composants'!BP$20)*BO$66*0.32*EXP(11604*0.25*((1/293)-(1/('Saisie Profil'!$G9+273)))),IF(BO$4="Connecteurs",BO$35*EXP(11604*0.1*((1/293)-(1/(IF('Saisie des composants'!BP75="",BO$9,'Saisie des composants'!BP75)+'Saisie Profil'!$G9+273)))),BO$35*EXP(11604*0.7*((1/293)-(1/(IF('Saisie des composants'!BP75="",BO$9,'Saisie des composants'!BP75)+'Saisie Profil'!$G9+273)))))))))</f>
        <v/>
      </c>
      <c r="BP76" s="101" t="str">
        <f>IF(BP$3="","",IF($A76=0,0,IF('Saisie Profil'!$D9="Off",0,IF(BP$4="Relais électromécaniques hermétiques",('Saisie des composants'!BQ$19+1.8*'Saisie des composants'!BQ$20)*BP$66*0.32*EXP(11604*0.25*((1/293)-(1/('Saisie Profil'!$G9+273)))),IF(BP$4="Connecteurs",BP$35*EXP(11604*0.1*((1/293)-(1/(IF('Saisie des composants'!BQ75="",BP$9,'Saisie des composants'!BQ75)+'Saisie Profil'!$G9+273)))),BP$35*EXP(11604*0.7*((1/293)-(1/(IF('Saisie des composants'!BQ75="",BP$9,'Saisie des composants'!BQ75)+'Saisie Profil'!$G9+273)))))))))</f>
        <v/>
      </c>
      <c r="BQ76" s="101" t="str">
        <f>IF(BQ$3="","",IF($A76=0,0,IF('Saisie Profil'!$D9="Off",0,IF(BQ$4="Relais électromécaniques hermétiques",('Saisie des composants'!BR$19+1.8*'Saisie des composants'!BR$20)*BQ$66*0.32*EXP(11604*0.25*((1/293)-(1/('Saisie Profil'!$G9+273)))),IF(BQ$4="Connecteurs",BQ$35*EXP(11604*0.1*((1/293)-(1/(IF('Saisie des composants'!BR75="",BQ$9,'Saisie des composants'!BR75)+'Saisie Profil'!$G9+273)))),BQ$35*EXP(11604*0.7*((1/293)-(1/(IF('Saisie des composants'!BR75="",BQ$9,'Saisie des composants'!BR75)+'Saisie Profil'!$G9+273)))))))))</f>
        <v/>
      </c>
      <c r="BR76" s="101" t="str">
        <f>IF(BR$3="","",IF($A76=0,0,IF('Saisie Profil'!$D9="Off",0,IF(BR$4="Relais électromécaniques hermétiques",('Saisie des composants'!BS$19+1.8*'Saisie des composants'!BS$20)*BR$66*0.32*EXP(11604*0.25*((1/293)-(1/('Saisie Profil'!$G9+273)))),IF(BR$4="Connecteurs",BR$35*EXP(11604*0.1*((1/293)-(1/(IF('Saisie des composants'!BS75="",BR$9,'Saisie des composants'!BS75)+'Saisie Profil'!$G9+273)))),BR$35*EXP(11604*0.7*((1/293)-(1/(IF('Saisie des composants'!BS75="",BR$9,'Saisie des composants'!BS75)+'Saisie Profil'!$G9+273)))))))))</f>
        <v/>
      </c>
      <c r="BS76" s="101" t="str">
        <f>IF(BS$3="","",IF($A76=0,0,IF('Saisie Profil'!$D9="Off",0,IF(BS$4="Relais électromécaniques hermétiques",('Saisie des composants'!BT$19+1.8*'Saisie des composants'!BT$20)*BS$66*0.32*EXP(11604*0.25*((1/293)-(1/('Saisie Profil'!$G9+273)))),IF(BS$4="Connecteurs",BS$35*EXP(11604*0.1*((1/293)-(1/(IF('Saisie des composants'!BT75="",BS$9,'Saisie des composants'!BT75)+'Saisie Profil'!$G9+273)))),BS$35*EXP(11604*0.7*((1/293)-(1/(IF('Saisie des composants'!BT75="",BS$9,'Saisie des composants'!BT75)+'Saisie Profil'!$G9+273)))))))))</f>
        <v/>
      </c>
      <c r="BT76" s="101" t="str">
        <f>IF(BT$3="","",IF($A76=0,0,IF('Saisie Profil'!$D9="Off",0,IF(BT$4="Relais électromécaniques hermétiques",('Saisie des composants'!BU$19+1.8*'Saisie des composants'!BU$20)*BT$66*0.32*EXP(11604*0.25*((1/293)-(1/('Saisie Profil'!$G9+273)))),IF(BT$4="Connecteurs",BT$35*EXP(11604*0.1*((1/293)-(1/(IF('Saisie des composants'!BU75="",BT$9,'Saisie des composants'!BU75)+'Saisie Profil'!$G9+273)))),BT$35*EXP(11604*0.7*((1/293)-(1/(IF('Saisie des composants'!BU75="",BT$9,'Saisie des composants'!BU75)+'Saisie Profil'!$G9+273)))))))))</f>
        <v/>
      </c>
      <c r="BU76" s="101" t="str">
        <f>IF(BU$3="","",IF($A76=0,0,IF('Saisie Profil'!$D9="Off",0,IF(BU$4="Relais électromécaniques hermétiques",('Saisie des composants'!BV$19+1.8*'Saisie des composants'!BV$20)*BU$66*0.32*EXP(11604*0.25*((1/293)-(1/('Saisie Profil'!$G9+273)))),IF(BU$4="Connecteurs",BU$35*EXP(11604*0.1*((1/293)-(1/(IF('Saisie des composants'!BV75="",BU$9,'Saisie des composants'!BV75)+'Saisie Profil'!$G9+273)))),BU$35*EXP(11604*0.7*((1/293)-(1/(IF('Saisie des composants'!BV75="",BU$9,'Saisie des composants'!BV75)+'Saisie Profil'!$G9+273)))))))))</f>
        <v/>
      </c>
      <c r="BV76" s="101" t="str">
        <f>IF(BV$3="","",IF($A76=0,0,IF('Saisie Profil'!$D9="Off",0,IF(BV$4="Relais électromécaniques hermétiques",('Saisie des composants'!BW$19+1.8*'Saisie des composants'!BW$20)*BV$66*0.32*EXP(11604*0.25*((1/293)-(1/('Saisie Profil'!$G9+273)))),IF(BV$4="Connecteurs",BV$35*EXP(11604*0.1*((1/293)-(1/(IF('Saisie des composants'!BW75="",BV$9,'Saisie des composants'!BW75)+'Saisie Profil'!$G9+273)))),BV$35*EXP(11604*0.7*((1/293)-(1/(IF('Saisie des composants'!BW75="",BV$9,'Saisie des composants'!BW75)+'Saisie Profil'!$G9+273)))))))))</f>
        <v/>
      </c>
      <c r="BW76" s="101" t="str">
        <f>IF(BW$3="","",IF($A76=0,0,IF('Saisie Profil'!$D9="Off",0,IF(BW$4="Relais électromécaniques hermétiques",('Saisie des composants'!BX$19+1.8*'Saisie des composants'!BX$20)*BW$66*0.32*EXP(11604*0.25*((1/293)-(1/('Saisie Profil'!$G9+273)))),IF(BW$4="Connecteurs",BW$35*EXP(11604*0.1*((1/293)-(1/(IF('Saisie des composants'!BX75="",BW$9,'Saisie des composants'!BX75)+'Saisie Profil'!$G9+273)))),BW$35*EXP(11604*0.7*((1/293)-(1/(IF('Saisie des composants'!BX75="",BW$9,'Saisie des composants'!BX75)+'Saisie Profil'!$G9+273)))))))))</f>
        <v/>
      </c>
      <c r="BX76" s="101" t="str">
        <f>IF(BX$3="","",IF($A76=0,0,IF('Saisie Profil'!$D9="Off",0,IF(BX$4="Relais électromécaniques hermétiques",('Saisie des composants'!BY$19+1.8*'Saisie des composants'!BY$20)*BX$66*0.32*EXP(11604*0.25*((1/293)-(1/('Saisie Profil'!$G9+273)))),IF(BX$4="Connecteurs",BX$35*EXP(11604*0.1*((1/293)-(1/(IF('Saisie des composants'!BY75="",BX$9,'Saisie des composants'!BY75)+'Saisie Profil'!$G9+273)))),BX$35*EXP(11604*0.7*((1/293)-(1/(IF('Saisie des composants'!BY75="",BX$9,'Saisie des composants'!BY75)+'Saisie Profil'!$G9+273)))))))))</f>
        <v/>
      </c>
      <c r="BY76" s="101" t="str">
        <f>IF(BY$3="","",IF($A76=0,0,IF('Saisie Profil'!$D9="Off",0,IF(BY$4="Relais électromécaniques hermétiques",('Saisie des composants'!BZ$19+1.8*'Saisie des composants'!BZ$20)*BY$66*0.32*EXP(11604*0.25*((1/293)-(1/('Saisie Profil'!$G9+273)))),IF(BY$4="Connecteurs",BY$35*EXP(11604*0.1*((1/293)-(1/(IF('Saisie des composants'!BZ75="",BY$9,'Saisie des composants'!BZ75)+'Saisie Profil'!$G9+273)))),BY$35*EXP(11604*0.7*((1/293)-(1/(IF('Saisie des composants'!BZ75="",BY$9,'Saisie des composants'!BZ75)+'Saisie Profil'!$G9+273)))))))))</f>
        <v/>
      </c>
      <c r="BZ76" s="101" t="str">
        <f>IF(BZ$3="","",IF($A76=0,0,IF('Saisie Profil'!$D9="Off",0,IF(BZ$4="Relais électromécaniques hermétiques",('Saisie des composants'!CA$19+1.8*'Saisie des composants'!CA$20)*BZ$66*0.32*EXP(11604*0.25*((1/293)-(1/('Saisie Profil'!$G9+273)))),IF(BZ$4="Connecteurs",BZ$35*EXP(11604*0.1*((1/293)-(1/(IF('Saisie des composants'!CA75="",BZ$9,'Saisie des composants'!CA75)+'Saisie Profil'!$G9+273)))),BZ$35*EXP(11604*0.7*((1/293)-(1/(IF('Saisie des composants'!CA75="",BZ$9,'Saisie des composants'!CA75)+'Saisie Profil'!$G9+273)))))))))</f>
        <v/>
      </c>
      <c r="CA76" s="101" t="str">
        <f>IF(CA$3="","",IF($A76=0,0,IF('Saisie Profil'!$D9="Off",0,IF(CA$4="Relais électromécaniques hermétiques",('Saisie des composants'!CB$19+1.8*'Saisie des composants'!CB$20)*CA$66*0.32*EXP(11604*0.25*((1/293)-(1/('Saisie Profil'!$G9+273)))),IF(CA$4="Connecteurs",CA$35*EXP(11604*0.1*((1/293)-(1/(IF('Saisie des composants'!CB75="",CA$9,'Saisie des composants'!CB75)+'Saisie Profil'!$G9+273)))),CA$35*EXP(11604*0.7*((1/293)-(1/(IF('Saisie des composants'!CB75="",CA$9,'Saisie des composants'!CB75)+'Saisie Profil'!$G9+273)))))))))</f>
        <v/>
      </c>
      <c r="CB76" s="101" t="str">
        <f>IF(CB$3="","",IF($A76=0,0,IF('Saisie Profil'!$D9="Off",0,IF(CB$4="Relais électromécaniques hermétiques",('Saisie des composants'!CC$19+1.8*'Saisie des composants'!CC$20)*CB$66*0.32*EXP(11604*0.25*((1/293)-(1/('Saisie Profil'!$G9+273)))),IF(CB$4="Connecteurs",CB$35*EXP(11604*0.1*((1/293)-(1/(IF('Saisie des composants'!CC75="",CB$9,'Saisie des composants'!CC75)+'Saisie Profil'!$G9+273)))),CB$35*EXP(11604*0.7*((1/293)-(1/(IF('Saisie des composants'!CC75="",CB$9,'Saisie des composants'!CC75)+'Saisie Profil'!$G9+273)))))))))</f>
        <v/>
      </c>
      <c r="CC76" s="101" t="str">
        <f>IF(CC$3="","",IF($A76=0,0,IF('Saisie Profil'!$D9="Off",0,IF(CC$4="Relais électromécaniques hermétiques",('Saisie des composants'!CD$19+1.8*'Saisie des composants'!CD$20)*CC$66*0.32*EXP(11604*0.25*((1/293)-(1/('Saisie Profil'!$G9+273)))),IF(CC$4="Connecteurs",CC$35*EXP(11604*0.1*((1/293)-(1/(IF('Saisie des composants'!CD75="",CC$9,'Saisie des composants'!CD75)+'Saisie Profil'!$G9+273)))),CC$35*EXP(11604*0.7*((1/293)-(1/(IF('Saisie des composants'!CD75="",CC$9,'Saisie des composants'!CD75)+'Saisie Profil'!$G9+273)))))))))</f>
        <v/>
      </c>
      <c r="CD76" s="101" t="str">
        <f>IF(CD$3="","",IF($A76=0,0,IF('Saisie Profil'!$D9="Off",0,IF(CD$4="Relais électromécaniques hermétiques",('Saisie des composants'!CE$19+1.8*'Saisie des composants'!CE$20)*CD$66*0.32*EXP(11604*0.25*((1/293)-(1/('Saisie Profil'!$G9+273)))),IF(CD$4="Connecteurs",CD$35*EXP(11604*0.1*((1/293)-(1/(IF('Saisie des composants'!CE75="",CD$9,'Saisie des composants'!CE75)+'Saisie Profil'!$G9+273)))),CD$35*EXP(11604*0.7*((1/293)-(1/(IF('Saisie des composants'!CE75="",CD$9,'Saisie des composants'!CE75)+'Saisie Profil'!$G9+273)))))))))</f>
        <v/>
      </c>
      <c r="CE76" s="101" t="str">
        <f>IF(CE$3="","",IF($A76=0,0,IF('Saisie Profil'!$D9="Off",0,IF(CE$4="Relais électromécaniques hermétiques",('Saisie des composants'!CF$19+1.8*'Saisie des composants'!CF$20)*CE$66*0.32*EXP(11604*0.25*((1/293)-(1/('Saisie Profil'!$G9+273)))),IF(CE$4="Connecteurs",CE$35*EXP(11604*0.1*((1/293)-(1/(IF('Saisie des composants'!CF75="",CE$9,'Saisie des composants'!CF75)+'Saisie Profil'!$G9+273)))),CE$35*EXP(11604*0.7*((1/293)-(1/(IF('Saisie des composants'!CF75="",CE$9,'Saisie des composants'!CF75)+'Saisie Profil'!$G9+273)))))))))</f>
        <v/>
      </c>
      <c r="CF76" s="101" t="str">
        <f>IF(CF$3="","",IF($A76=0,0,IF('Saisie Profil'!$D9="Off",0,IF(CF$4="Relais électromécaniques hermétiques",('Saisie des composants'!CG$19+1.8*'Saisie des composants'!CG$20)*CF$66*0.32*EXP(11604*0.25*((1/293)-(1/('Saisie Profil'!$G9+273)))),IF(CF$4="Connecteurs",CF$35*EXP(11604*0.1*((1/293)-(1/(IF('Saisie des composants'!CG75="",CF$9,'Saisie des composants'!CG75)+'Saisie Profil'!$G9+273)))),CF$35*EXP(11604*0.7*((1/293)-(1/(IF('Saisie des composants'!CG75="",CF$9,'Saisie des composants'!CG75)+'Saisie Profil'!$G9+273)))))))))</f>
        <v/>
      </c>
      <c r="CG76" s="101" t="str">
        <f>IF(CG$3="","",IF($A76=0,0,IF('Saisie Profil'!$D9="Off",0,IF(CG$4="Relais électromécaniques hermétiques",('Saisie des composants'!CH$19+1.8*'Saisie des composants'!CH$20)*CG$66*0.32*EXP(11604*0.25*((1/293)-(1/('Saisie Profil'!$G9+273)))),IF(CG$4="Connecteurs",CG$35*EXP(11604*0.1*((1/293)-(1/(IF('Saisie des composants'!CH75="",CG$9,'Saisie des composants'!CH75)+'Saisie Profil'!$G9+273)))),CG$35*EXP(11604*0.7*((1/293)-(1/(IF('Saisie des composants'!CH75="",CG$9,'Saisie des composants'!CH75)+'Saisie Profil'!$G9+273)))))))))</f>
        <v/>
      </c>
      <c r="CH76" s="101" t="str">
        <f>IF(CH$3="","",IF($A76=0,0,IF('Saisie Profil'!$D9="Off",0,IF(CH$4="Relais électromécaniques hermétiques",('Saisie des composants'!CI$19+1.8*'Saisie des composants'!CI$20)*CH$66*0.32*EXP(11604*0.25*((1/293)-(1/('Saisie Profil'!$G9+273)))),IF(CH$4="Connecteurs",CH$35*EXP(11604*0.1*((1/293)-(1/(IF('Saisie des composants'!CI75="",CH$9,'Saisie des composants'!CI75)+'Saisie Profil'!$G9+273)))),CH$35*EXP(11604*0.7*((1/293)-(1/(IF('Saisie des composants'!CI75="",CH$9,'Saisie des composants'!CI75)+'Saisie Profil'!$G9+273)))))))))</f>
        <v/>
      </c>
      <c r="CI76" s="101" t="str">
        <f>IF(CI$3="","",IF($A76=0,0,IF('Saisie Profil'!$D9="Off",0,IF(CI$4="Relais électromécaniques hermétiques",('Saisie des composants'!CJ$19+1.8*'Saisie des composants'!CJ$20)*CI$66*0.32*EXP(11604*0.25*((1/293)-(1/('Saisie Profil'!$G9+273)))),IF(CI$4="Connecteurs",CI$35*EXP(11604*0.1*((1/293)-(1/(IF('Saisie des composants'!CJ75="",CI$9,'Saisie des composants'!CJ75)+'Saisie Profil'!$G9+273)))),CI$35*EXP(11604*0.7*((1/293)-(1/(IF('Saisie des composants'!CJ75="",CI$9,'Saisie des composants'!CJ75)+'Saisie Profil'!$G9+273)))))))))</f>
        <v/>
      </c>
      <c r="CJ76" s="101" t="str">
        <f>IF(CJ$3="","",IF($A76=0,0,IF('Saisie Profil'!$D9="Off",0,IF(CJ$4="Relais électromécaniques hermétiques",('Saisie des composants'!CK$19+1.8*'Saisie des composants'!CK$20)*CJ$66*0.32*EXP(11604*0.25*((1/293)-(1/('Saisie Profil'!$G9+273)))),IF(CJ$4="Connecteurs",CJ$35*EXP(11604*0.1*((1/293)-(1/(IF('Saisie des composants'!CK75="",CJ$9,'Saisie des composants'!CK75)+'Saisie Profil'!$G9+273)))),CJ$35*EXP(11604*0.7*((1/293)-(1/(IF('Saisie des composants'!CK75="",CJ$9,'Saisie des composants'!CK75)+'Saisie Profil'!$G9+273)))))))))</f>
        <v/>
      </c>
      <c r="CK76" s="101" t="str">
        <f>IF(CK$3="","",IF($A76=0,0,IF('Saisie Profil'!$D9="Off",0,IF(CK$4="Relais électromécaniques hermétiques",('Saisie des composants'!CL$19+1.8*'Saisie des composants'!CL$20)*CK$66*0.32*EXP(11604*0.25*((1/293)-(1/('Saisie Profil'!$G9+273)))),IF(CK$4="Connecteurs",CK$35*EXP(11604*0.1*((1/293)-(1/(IF('Saisie des composants'!CL75="",CK$9,'Saisie des composants'!CL75)+'Saisie Profil'!$G9+273)))),CK$35*EXP(11604*0.7*((1/293)-(1/(IF('Saisie des composants'!CL75="",CK$9,'Saisie des composants'!CL75)+'Saisie Profil'!$G9+273)))))))))</f>
        <v/>
      </c>
      <c r="CL76" s="101" t="str">
        <f>IF(CL$3="","",IF($A76=0,0,IF('Saisie Profil'!$D9="Off",0,IF(CL$4="Relais électromécaniques hermétiques",('Saisie des composants'!CM$19+1.8*'Saisie des composants'!CM$20)*CL$66*0.32*EXP(11604*0.25*((1/293)-(1/('Saisie Profil'!$G9+273)))),IF(CL$4="Connecteurs",CL$35*EXP(11604*0.1*((1/293)-(1/(IF('Saisie des composants'!CM75="",CL$9,'Saisie des composants'!CM75)+'Saisie Profil'!$G9+273)))),CL$35*EXP(11604*0.7*((1/293)-(1/(IF('Saisie des composants'!CM75="",CL$9,'Saisie des composants'!CM75)+'Saisie Profil'!$G9+273)))))))))</f>
        <v/>
      </c>
      <c r="CM76" s="101" t="str">
        <f>IF(CM$3="","",IF($A76=0,0,IF('Saisie Profil'!$D9="Off",0,IF(CM$4="Relais électromécaniques hermétiques",('Saisie des composants'!CN$19+1.8*'Saisie des composants'!CN$20)*CM$66*0.32*EXP(11604*0.25*((1/293)-(1/('Saisie Profil'!$G9+273)))),IF(CM$4="Connecteurs",CM$35*EXP(11604*0.1*((1/293)-(1/(IF('Saisie des composants'!CN75="",CM$9,'Saisie des composants'!CN75)+'Saisie Profil'!$G9+273)))),CM$35*EXP(11604*0.7*((1/293)-(1/(IF('Saisie des composants'!CN75="",CM$9,'Saisie des composants'!CN75)+'Saisie Profil'!$G9+273)))))))))</f>
        <v/>
      </c>
      <c r="CN76" s="101" t="str">
        <f>IF(CN$3="","",IF($A76=0,0,IF('Saisie Profil'!$D9="Off",0,IF(CN$4="Relais électromécaniques hermétiques",('Saisie des composants'!CO$19+1.8*'Saisie des composants'!CO$20)*CN$66*0.32*EXP(11604*0.25*((1/293)-(1/('Saisie Profil'!$G9+273)))),IF(CN$4="Connecteurs",CN$35*EXP(11604*0.1*((1/293)-(1/(IF('Saisie des composants'!CO75="",CN$9,'Saisie des composants'!CO75)+'Saisie Profil'!$G9+273)))),CN$35*EXP(11604*0.7*((1/293)-(1/(IF('Saisie des composants'!CO75="",CN$9,'Saisie des composants'!CO75)+'Saisie Profil'!$G9+273)))))))))</f>
        <v/>
      </c>
      <c r="CO76" s="101" t="str">
        <f>IF(CO$3="","",IF($A76=0,0,IF('Saisie Profil'!$D9="Off",0,IF(CO$4="Relais électromécaniques hermétiques",('Saisie des composants'!CP$19+1.8*'Saisie des composants'!CP$20)*CO$66*0.32*EXP(11604*0.25*((1/293)-(1/('Saisie Profil'!$G9+273)))),IF(CO$4="Connecteurs",CO$35*EXP(11604*0.1*((1/293)-(1/(IF('Saisie des composants'!CP75="",CO$9,'Saisie des composants'!CP75)+'Saisie Profil'!$G9+273)))),CO$35*EXP(11604*0.7*((1/293)-(1/(IF('Saisie des composants'!CP75="",CO$9,'Saisie des composants'!CP75)+'Saisie Profil'!$G9+273)))))))))</f>
        <v/>
      </c>
      <c r="CP76" s="101" t="str">
        <f>IF(CP$3="","",IF($A76=0,0,IF('Saisie Profil'!$D9="Off",0,IF(CP$4="Relais électromécaniques hermétiques",('Saisie des composants'!CQ$19+1.8*'Saisie des composants'!CQ$20)*CP$66*0.32*EXP(11604*0.25*((1/293)-(1/('Saisie Profil'!$G9+273)))),IF(CP$4="Connecteurs",CP$35*EXP(11604*0.1*((1/293)-(1/(IF('Saisie des composants'!CQ75="",CP$9,'Saisie des composants'!CQ75)+'Saisie Profil'!$G9+273)))),CP$35*EXP(11604*0.7*((1/293)-(1/(IF('Saisie des composants'!CQ75="",CP$9,'Saisie des composants'!CQ75)+'Saisie Profil'!$G9+273)))))))))</f>
        <v/>
      </c>
      <c r="CQ76" s="101" t="str">
        <f>IF(CQ$3="","",IF($A76=0,0,IF('Saisie Profil'!$D9="Off",0,IF(CQ$4="Relais électromécaniques hermétiques",('Saisie des composants'!CR$19+1.8*'Saisie des composants'!CR$20)*CQ$66*0.32*EXP(11604*0.25*((1/293)-(1/('Saisie Profil'!$G9+273)))),IF(CQ$4="Connecteurs",CQ$35*EXP(11604*0.1*((1/293)-(1/(IF('Saisie des composants'!CR75="",CQ$9,'Saisie des composants'!CR75)+'Saisie Profil'!$G9+273)))),CQ$35*EXP(11604*0.7*((1/293)-(1/(IF('Saisie des composants'!CR75="",CQ$9,'Saisie des composants'!CR75)+'Saisie Profil'!$G9+273)))))))))</f>
        <v/>
      </c>
      <c r="CR76" s="101" t="str">
        <f>IF(CR$3="","",IF($A76=0,0,IF('Saisie Profil'!$D9="Off",0,IF(CR$4="Relais électromécaniques hermétiques",('Saisie des composants'!CS$19+1.8*'Saisie des composants'!CS$20)*CR$66*0.32*EXP(11604*0.25*((1/293)-(1/('Saisie Profil'!$G9+273)))),IF(CR$4="Connecteurs",CR$35*EXP(11604*0.1*((1/293)-(1/(IF('Saisie des composants'!CS75="",CR$9,'Saisie des composants'!CS75)+'Saisie Profil'!$G9+273)))),CR$35*EXP(11604*0.7*((1/293)-(1/(IF('Saisie des composants'!CS75="",CR$9,'Saisie des composants'!CS75)+'Saisie Profil'!$G9+273)))))))))</f>
        <v/>
      </c>
      <c r="CS76" s="101" t="str">
        <f>IF(CS$3="","",IF($A76=0,0,IF('Saisie Profil'!$D9="Off",0,IF(CS$4="Relais électromécaniques hermétiques",('Saisie des composants'!CT$19+1.8*'Saisie des composants'!CT$20)*CS$66*0.32*EXP(11604*0.25*((1/293)-(1/('Saisie Profil'!$G9+273)))),IF(CS$4="Connecteurs",CS$35*EXP(11604*0.1*((1/293)-(1/(IF('Saisie des composants'!CT75="",CS$9,'Saisie des composants'!CT75)+'Saisie Profil'!$G9+273)))),CS$35*EXP(11604*0.7*((1/293)-(1/(IF('Saisie des composants'!CT75="",CS$9,'Saisie des composants'!CT75)+'Saisie Profil'!$G9+273)))))))))</f>
        <v/>
      </c>
      <c r="CT76" s="101" t="str">
        <f>IF(CT$3="","",IF($A76=0,0,IF('Saisie Profil'!$D9="Off",0,IF(CT$4="Relais électromécaniques hermétiques",('Saisie des composants'!CU$19+1.8*'Saisie des composants'!CU$20)*CT$66*0.32*EXP(11604*0.25*((1/293)-(1/('Saisie Profil'!$G9+273)))),IF(CT$4="Connecteurs",CT$35*EXP(11604*0.1*((1/293)-(1/(IF('Saisie des composants'!CU75="",CT$9,'Saisie des composants'!CU75)+'Saisie Profil'!$G9+273)))),CT$35*EXP(11604*0.7*((1/293)-(1/(IF('Saisie des composants'!CU75="",CT$9,'Saisie des composants'!CU75)+'Saisie Profil'!$G9+273)))))))))</f>
        <v/>
      </c>
      <c r="CU76" s="101" t="str">
        <f>IF(CU$3="","",IF($A76=0,0,IF('Saisie Profil'!$D9="Off",0,IF(CU$4="Relais électromécaniques hermétiques",('Saisie des composants'!CV$19+1.8*'Saisie des composants'!CV$20)*CU$66*0.32*EXP(11604*0.25*((1/293)-(1/('Saisie Profil'!$G9+273)))),IF(CU$4="Connecteurs",CU$35*EXP(11604*0.1*((1/293)-(1/(IF('Saisie des composants'!CV75="",CU$9,'Saisie des composants'!CV75)+'Saisie Profil'!$G9+273)))),CU$35*EXP(11604*0.7*((1/293)-(1/(IF('Saisie des composants'!CV75="",CU$9,'Saisie des composants'!CV75)+'Saisie Profil'!$G9+273)))))))))</f>
        <v/>
      </c>
      <c r="CV76" s="101" t="str">
        <f>IF(CV$3="","",IF($A76=0,0,IF('Saisie Profil'!$D9="Off",0,IF(CV$4="Relais électromécaniques hermétiques",('Saisie des composants'!CW$19+1.8*'Saisie des composants'!CW$20)*CV$66*0.32*EXP(11604*0.25*((1/293)-(1/('Saisie Profil'!$G9+273)))),IF(CV$4="Connecteurs",CV$35*EXP(11604*0.1*((1/293)-(1/(IF('Saisie des composants'!CW75="",CV$9,'Saisie des composants'!CW75)+'Saisie Profil'!$G9+273)))),CV$35*EXP(11604*0.7*((1/293)-(1/(IF('Saisie des composants'!CW75="",CV$9,'Saisie des composants'!CW75)+'Saisie Profil'!$G9+273)))))))))</f>
        <v/>
      </c>
      <c r="CW76" s="101" t="str">
        <f>IF(CW$3="","",IF($A76=0,0,IF('Saisie Profil'!$D9="Off",0,IF(CW$4="Relais électromécaniques hermétiques",('Saisie des composants'!CX$19+1.8*'Saisie des composants'!CX$20)*CW$66*0.32*EXP(11604*0.25*((1/293)-(1/('Saisie Profil'!$G9+273)))),IF(CW$4="Connecteurs",CW$35*EXP(11604*0.1*((1/293)-(1/(IF('Saisie des composants'!CX75="",CW$9,'Saisie des composants'!CX75)+'Saisie Profil'!$G9+273)))),CW$35*EXP(11604*0.7*((1/293)-(1/(IF('Saisie des composants'!CX75="",CW$9,'Saisie des composants'!CX75)+'Saisie Profil'!$G9+273)))))))))</f>
        <v/>
      </c>
      <c r="CX76" s="101" t="str">
        <f>IF(CX$3="","",IF($A76=0,0,IF('Saisie Profil'!$D9="Off",0,IF(CX$4="Relais électromécaniques hermétiques",('Saisie des composants'!CY$19+1.8*'Saisie des composants'!CY$20)*CX$66*0.32*EXP(11604*0.25*((1/293)-(1/('Saisie Profil'!$G9+273)))),IF(CX$4="Connecteurs",CX$35*EXP(11604*0.1*((1/293)-(1/(IF('Saisie des composants'!CY75="",CX$9,'Saisie des composants'!CY75)+'Saisie Profil'!$G9+273)))),CX$35*EXP(11604*0.7*((1/293)-(1/(IF('Saisie des composants'!CY75="",CX$9,'Saisie des composants'!CY75)+'Saisie Profil'!$G9+273)))))))))</f>
        <v/>
      </c>
      <c r="CY76" s="101" t="str">
        <f>IF(CY$3="","",IF($A76=0,0,IF('Saisie Profil'!$D9="Off",0,IF(CY$4="Relais électromécaniques hermétiques",('Saisie des composants'!CZ$19+1.8*'Saisie des composants'!CZ$20)*CY$66*0.32*EXP(11604*0.25*((1/293)-(1/('Saisie Profil'!$G9+273)))),IF(CY$4="Connecteurs",CY$35*EXP(11604*0.1*((1/293)-(1/(IF('Saisie des composants'!CZ75="",CY$9,'Saisie des composants'!CZ75)+'Saisie Profil'!$G9+273)))),CY$35*EXP(11604*0.7*((1/293)-(1/(IF('Saisie des composants'!CZ75="",CY$9,'Saisie des composants'!CZ75)+'Saisie Profil'!$G9+273)))))))))</f>
        <v/>
      </c>
      <c r="CZ76" s="101" t="str">
        <f>IF(CZ$3="","",IF($A76=0,0,IF('Saisie Profil'!$D9="Off",0,IF(CZ$4="Relais électromécaniques hermétiques",('Saisie des composants'!DA$19+1.8*'Saisie des composants'!DA$20)*CZ$66*0.32*EXP(11604*0.25*((1/293)-(1/('Saisie Profil'!$G9+273)))),IF(CZ$4="Connecteurs",CZ$35*EXP(11604*0.1*((1/293)-(1/(IF('Saisie des composants'!DA75="",CZ$9,'Saisie des composants'!DA75)+'Saisie Profil'!$G9+273)))),CZ$35*EXP(11604*0.7*((1/293)-(1/(IF('Saisie des composants'!DA75="",CZ$9,'Saisie des composants'!DA75)+'Saisie Profil'!$G9+273)))))))))</f>
        <v/>
      </c>
      <c r="DA76" s="101" t="str">
        <f>IF(DA$3="","",IF($A76=0,0,IF('Saisie Profil'!$D9="Off",0,IF(DA$4="Relais électromécaniques hermétiques",('Saisie des composants'!DB$19+1.8*'Saisie des composants'!DB$20)*DA$66*0.32*EXP(11604*0.25*((1/293)-(1/('Saisie Profil'!$G9+273)))),IF(DA$4="Connecteurs",DA$35*EXP(11604*0.1*((1/293)-(1/(IF('Saisie des composants'!DB75="",DA$9,'Saisie des composants'!DB75)+'Saisie Profil'!$G9+273)))),DA$35*EXP(11604*0.7*((1/293)-(1/(IF('Saisie des composants'!DB75="",DA$9,'Saisie des composants'!DB75)+'Saisie Profil'!$G9+273)))))))))</f>
        <v/>
      </c>
      <c r="DB76" s="101" t="str">
        <f>IF(DB$3="","",IF($A76=0,0,IF('Saisie Profil'!$D9="Off",0,IF(DB$4="Relais électromécaniques hermétiques",('Saisie des composants'!DC$19+1.8*'Saisie des composants'!DC$20)*DB$66*0.32*EXP(11604*0.25*((1/293)-(1/('Saisie Profil'!$G9+273)))),IF(DB$4="Connecteurs",DB$35*EXP(11604*0.1*((1/293)-(1/(IF('Saisie des composants'!DC75="",DB$9,'Saisie des composants'!DC75)+'Saisie Profil'!$G9+273)))),DB$35*EXP(11604*0.7*((1/293)-(1/(IF('Saisie des composants'!DC75="",DB$9,'Saisie des composants'!DC75)+'Saisie Profil'!$G9+273)))))))))</f>
        <v/>
      </c>
      <c r="DC76" s="101" t="str">
        <f>IF(DC$3="","",IF($A76=0,0,IF('Saisie Profil'!$D9="Off",0,IF(DC$4="Relais électromécaniques hermétiques",('Saisie des composants'!DD$19+1.8*'Saisie des composants'!DD$20)*DC$66*0.32*EXP(11604*0.25*((1/293)-(1/('Saisie Profil'!$G9+273)))),IF(DC$4="Connecteurs",DC$35*EXP(11604*0.1*((1/293)-(1/(IF('Saisie des composants'!DD75="",DC$9,'Saisie des composants'!DD75)+'Saisie Profil'!$G9+273)))),DC$35*EXP(11604*0.7*((1/293)-(1/(IF('Saisie des composants'!DD75="",DC$9,'Saisie des composants'!DD75)+'Saisie Profil'!$G9+273)))))))))</f>
        <v/>
      </c>
      <c r="DD76" s="101" t="str">
        <f>IF(DD$3="","",IF($A76=0,0,IF('Saisie Profil'!$D9="Off",0,IF(DD$4="Relais électromécaniques hermétiques",('Saisie des composants'!DE$19+1.8*'Saisie des composants'!DE$20)*DD$66*0.32*EXP(11604*0.25*((1/293)-(1/('Saisie Profil'!$G9+273)))),IF(DD$4="Connecteurs",DD$35*EXP(11604*0.1*((1/293)-(1/(IF('Saisie des composants'!DE75="",DD$9,'Saisie des composants'!DE75)+'Saisie Profil'!$G9+273)))),DD$35*EXP(11604*0.7*((1/293)-(1/(IF('Saisie des composants'!DE75="",DD$9,'Saisie des composants'!DE75)+'Saisie Profil'!$G9+273)))))))))</f>
        <v/>
      </c>
      <c r="DE76" s="101" t="str">
        <f>IF(DE$3="","",IF($A76=0,0,IF('Saisie Profil'!$D9="Off",0,IF(DE$4="Relais électromécaniques hermétiques",('Saisie des composants'!DF$19+1.8*'Saisie des composants'!DF$20)*DE$66*0.32*EXP(11604*0.25*((1/293)-(1/('Saisie Profil'!$G9+273)))),IF(DE$4="Connecteurs",DE$35*EXP(11604*0.1*((1/293)-(1/(IF('Saisie des composants'!DF75="",DE$9,'Saisie des composants'!DF75)+'Saisie Profil'!$G9+273)))),DE$35*EXP(11604*0.7*((1/293)-(1/(IF('Saisie des composants'!DF75="",DE$9,'Saisie des composants'!DF75)+'Saisie Profil'!$G9+273)))))))))</f>
        <v/>
      </c>
      <c r="DF76" s="101" t="str">
        <f>IF(DF$3="","",IF($A76=0,0,IF('Saisie Profil'!$D9="Off",0,IF(DF$4="Relais électromécaniques hermétiques",('Saisie des composants'!DG$19+1.8*'Saisie des composants'!DG$20)*DF$66*0.32*EXP(11604*0.25*((1/293)-(1/('Saisie Profil'!$G9+273)))),IF(DF$4="Connecteurs",DF$35*EXP(11604*0.1*((1/293)-(1/(IF('Saisie des composants'!DG75="",DF$9,'Saisie des composants'!DG75)+'Saisie Profil'!$G9+273)))),DF$35*EXP(11604*0.7*((1/293)-(1/(IF('Saisie des composants'!DG75="",DF$9,'Saisie des composants'!DG75)+'Saisie Profil'!$G9+273)))))))))</f>
        <v/>
      </c>
      <c r="DG76" s="101" t="str">
        <f>IF(DG$3="","",IF($A76=0,0,IF('Saisie Profil'!$D9="Off",0,IF(DG$4="Relais électromécaniques hermétiques",('Saisie des composants'!DH$19+1.8*'Saisie des composants'!DH$20)*DG$66*0.32*EXP(11604*0.25*((1/293)-(1/('Saisie Profil'!$G9+273)))),IF(DG$4="Connecteurs",DG$35*EXP(11604*0.1*((1/293)-(1/(IF('Saisie des composants'!DH75="",DG$9,'Saisie des composants'!DH75)+'Saisie Profil'!$G9+273)))),DG$35*EXP(11604*0.7*((1/293)-(1/(IF('Saisie des composants'!DH75="",DG$9,'Saisie des composants'!DH75)+'Saisie Profil'!$G9+273)))))))))</f>
        <v/>
      </c>
      <c r="DH76" s="101" t="str">
        <f>IF(DH$3="","",IF($A76=0,0,IF('Saisie Profil'!$D9="Off",0,IF(DH$4="Relais électromécaniques hermétiques",('Saisie des composants'!DI$19+1.8*'Saisie des composants'!DI$20)*DH$66*0.32*EXP(11604*0.25*((1/293)-(1/('Saisie Profil'!$G9+273)))),IF(DH$4="Connecteurs",DH$35*EXP(11604*0.1*((1/293)-(1/(IF('Saisie des composants'!DI75="",DH$9,'Saisie des composants'!DI75)+'Saisie Profil'!$G9+273)))),DH$35*EXP(11604*0.7*((1/293)-(1/(IF('Saisie des composants'!DI75="",DH$9,'Saisie des composants'!DI75)+'Saisie Profil'!$G9+273)))))))))</f>
        <v/>
      </c>
      <c r="DI76" s="101" t="str">
        <f>IF(DI$3="","",IF($A76=0,0,IF('Saisie Profil'!$D9="Off",0,IF(DI$4="Relais électromécaniques hermétiques",('Saisie des composants'!DJ$19+1.8*'Saisie des composants'!DJ$20)*DI$66*0.32*EXP(11604*0.25*((1/293)-(1/('Saisie Profil'!$G9+273)))),IF(DI$4="Connecteurs",DI$35*EXP(11604*0.1*((1/293)-(1/(IF('Saisie des composants'!DJ75="",DI$9,'Saisie des composants'!DJ75)+'Saisie Profil'!$G9+273)))),DI$35*EXP(11604*0.7*((1/293)-(1/(IF('Saisie des composants'!DJ75="",DI$9,'Saisie des composants'!DJ75)+'Saisie Profil'!$G9+273)))))))))</f>
        <v/>
      </c>
      <c r="DJ76" s="101" t="str">
        <f>IF(DJ$3="","",IF($A76=0,0,IF('Saisie Profil'!$D9="Off",0,IF(DJ$4="Relais électromécaniques hermétiques",('Saisie des composants'!DK$19+1.8*'Saisie des composants'!DK$20)*DJ$66*0.32*EXP(11604*0.25*((1/293)-(1/('Saisie Profil'!$G9+273)))),IF(DJ$4="Connecteurs",DJ$35*EXP(11604*0.1*((1/293)-(1/(IF('Saisie des composants'!DK75="",DJ$9,'Saisie des composants'!DK75)+'Saisie Profil'!$G9+273)))),DJ$35*EXP(11604*0.7*((1/293)-(1/(IF('Saisie des composants'!DK75="",DJ$9,'Saisie des composants'!DK75)+'Saisie Profil'!$G9+273)))))))))</f>
        <v/>
      </c>
      <c r="DK76" s="101" t="str">
        <f>IF(DK$3="","",IF($A76=0,0,IF('Saisie Profil'!$D9="Off",0,IF(DK$4="Relais électromécaniques hermétiques",('Saisie des composants'!DL$19+1.8*'Saisie des composants'!DL$20)*DK$66*0.32*EXP(11604*0.25*((1/293)-(1/('Saisie Profil'!$G9+273)))),IF(DK$4="Connecteurs",DK$35*EXP(11604*0.1*((1/293)-(1/(IF('Saisie des composants'!DL75="",DK$9,'Saisie des composants'!DL75)+'Saisie Profil'!$G9+273)))),DK$35*EXP(11604*0.7*((1/293)-(1/(IF('Saisie des composants'!DL75="",DK$9,'Saisie des composants'!DL75)+'Saisie Profil'!$G9+273)))))))))</f>
        <v/>
      </c>
      <c r="DL76" s="101" t="str">
        <f>IF(DL$3="","",IF($A76=0,0,IF('Saisie Profil'!$D9="Off",0,IF(DL$4="Relais électromécaniques hermétiques",('Saisie des composants'!DM$19+1.8*'Saisie des composants'!DM$20)*DL$66*0.32*EXP(11604*0.25*((1/293)-(1/('Saisie Profil'!$G9+273)))),IF(DL$4="Connecteurs",DL$35*EXP(11604*0.1*((1/293)-(1/(IF('Saisie des composants'!DM75="",DL$9,'Saisie des composants'!DM75)+'Saisie Profil'!$G9+273)))),DL$35*EXP(11604*0.7*((1/293)-(1/(IF('Saisie des composants'!DM75="",DL$9,'Saisie des composants'!DM75)+'Saisie Profil'!$G9+273)))))))))</f>
        <v/>
      </c>
      <c r="DM76" s="101" t="str">
        <f>IF(DM$3="","",IF($A76=0,0,IF('Saisie Profil'!$D9="Off",0,IF(DM$4="Relais électromécaniques hermétiques",('Saisie des composants'!DN$19+1.8*'Saisie des composants'!DN$20)*DM$66*0.32*EXP(11604*0.25*((1/293)-(1/('Saisie Profil'!$G9+273)))),IF(DM$4="Connecteurs",DM$35*EXP(11604*0.1*((1/293)-(1/(IF('Saisie des composants'!DN75="",DM$9,'Saisie des composants'!DN75)+'Saisie Profil'!$G9+273)))),DM$35*EXP(11604*0.7*((1/293)-(1/(IF('Saisie des composants'!DN75="",DM$9,'Saisie des composants'!DN75)+'Saisie Profil'!$G9+273)))))))))</f>
        <v/>
      </c>
      <c r="DN76" s="101" t="str">
        <f>IF(DN$3="","",IF($A76=0,0,IF('Saisie Profil'!$D9="Off",0,IF(DN$4="Relais électromécaniques hermétiques",('Saisie des composants'!DO$19+1.8*'Saisie des composants'!DO$20)*DN$66*0.32*EXP(11604*0.25*((1/293)-(1/('Saisie Profil'!$G9+273)))),IF(DN$4="Connecteurs",DN$35*EXP(11604*0.1*((1/293)-(1/(IF('Saisie des composants'!DO75="",DN$9,'Saisie des composants'!DO75)+'Saisie Profil'!$G9+273)))),DN$35*EXP(11604*0.7*((1/293)-(1/(IF('Saisie des composants'!DO75="",DN$9,'Saisie des composants'!DO75)+'Saisie Profil'!$G9+273)))))))))</f>
        <v/>
      </c>
      <c r="DO76" s="101" t="str">
        <f>IF(DO$3="","",IF($A76=0,0,IF('Saisie Profil'!$D9="Off",0,IF(DO$4="Relais électromécaniques hermétiques",('Saisie des composants'!DP$19+1.8*'Saisie des composants'!DP$20)*DO$66*0.32*EXP(11604*0.25*((1/293)-(1/('Saisie Profil'!$G9+273)))),IF(DO$4="Connecteurs",DO$35*EXP(11604*0.1*((1/293)-(1/(IF('Saisie des composants'!DP75="",DO$9,'Saisie des composants'!DP75)+'Saisie Profil'!$G9+273)))),DO$35*EXP(11604*0.7*((1/293)-(1/(IF('Saisie des composants'!DP75="",DO$9,'Saisie des composants'!DP75)+'Saisie Profil'!$G9+273)))))))))</f>
        <v/>
      </c>
      <c r="DP76" s="101" t="str">
        <f>IF(DP$3="","",IF($A76=0,0,IF('Saisie Profil'!$D9="Off",0,IF(DP$4="Relais électromécaniques hermétiques",('Saisie des composants'!DQ$19+1.8*'Saisie des composants'!DQ$20)*DP$66*0.32*EXP(11604*0.25*((1/293)-(1/('Saisie Profil'!$G9+273)))),IF(DP$4="Connecteurs",DP$35*EXP(11604*0.1*((1/293)-(1/(IF('Saisie des composants'!DQ75="",DP$9,'Saisie des composants'!DQ75)+'Saisie Profil'!$G9+273)))),DP$35*EXP(11604*0.7*((1/293)-(1/(IF('Saisie des composants'!DQ75="",DP$9,'Saisie des composants'!DQ75)+'Saisie Profil'!$G9+273)))))))))</f>
        <v/>
      </c>
      <c r="DQ76" s="101" t="str">
        <f>IF(DQ$3="","",IF($A76=0,0,IF('Saisie Profil'!$D9="Off",0,IF(DQ$4="Relais électromécaniques hermétiques",('Saisie des composants'!DR$19+1.8*'Saisie des composants'!DR$20)*DQ$66*0.32*EXP(11604*0.25*((1/293)-(1/('Saisie Profil'!$G9+273)))),IF(DQ$4="Connecteurs",DQ$35*EXP(11604*0.1*((1/293)-(1/(IF('Saisie des composants'!DR75="",DQ$9,'Saisie des composants'!DR75)+'Saisie Profil'!$G9+273)))),DQ$35*EXP(11604*0.7*((1/293)-(1/(IF('Saisie des composants'!DR75="",DQ$9,'Saisie des composants'!DR75)+'Saisie Profil'!$G9+273)))))))))</f>
        <v/>
      </c>
      <c r="DR76" s="101" t="str">
        <f>IF(DR$3="","",IF($A76=0,0,IF('Saisie Profil'!$D9="Off",0,IF(DR$4="Relais électromécaniques hermétiques",('Saisie des composants'!DS$19+1.8*'Saisie des composants'!DS$20)*DR$66*0.32*EXP(11604*0.25*((1/293)-(1/('Saisie Profil'!$G9+273)))),IF(DR$4="Connecteurs",DR$35*EXP(11604*0.1*((1/293)-(1/(IF('Saisie des composants'!DS75="",DR$9,'Saisie des composants'!DS75)+'Saisie Profil'!$G9+273)))),DR$35*EXP(11604*0.7*((1/293)-(1/(IF('Saisie des composants'!DS75="",DR$9,'Saisie des composants'!DS75)+'Saisie Profil'!$G9+273)))))))))</f>
        <v/>
      </c>
      <c r="DS76" s="101" t="str">
        <f>IF(DS$3="","",IF($A76=0,0,IF('Saisie Profil'!$D9="Off",0,IF(DS$4="Relais électromécaniques hermétiques",('Saisie des composants'!DT$19+1.8*'Saisie des composants'!DT$20)*DS$66*0.32*EXP(11604*0.25*((1/293)-(1/('Saisie Profil'!$G9+273)))),IF(DS$4="Connecteurs",DS$35*EXP(11604*0.1*((1/293)-(1/(IF('Saisie des composants'!DT75="",DS$9,'Saisie des composants'!DT75)+'Saisie Profil'!$G9+273)))),DS$35*EXP(11604*0.7*((1/293)-(1/(IF('Saisie des composants'!DT75="",DS$9,'Saisie des composants'!DT75)+'Saisie Profil'!$G9+273)))))))))</f>
        <v/>
      </c>
      <c r="DT76" s="101" t="str">
        <f>IF(DT$3="","",IF($A76=0,0,IF('Saisie Profil'!$D9="Off",0,IF(DT$4="Relais électromécaniques hermétiques",('Saisie des composants'!DU$19+1.8*'Saisie des composants'!DU$20)*DT$66*0.32*EXP(11604*0.25*((1/293)-(1/('Saisie Profil'!$G9+273)))),IF(DT$4="Connecteurs",DT$35*EXP(11604*0.1*((1/293)-(1/(IF('Saisie des composants'!DU75="",DT$9,'Saisie des composants'!DU75)+'Saisie Profil'!$G9+273)))),DT$35*EXP(11604*0.7*((1/293)-(1/(IF('Saisie des composants'!DU75="",DT$9,'Saisie des composants'!DU75)+'Saisie Profil'!$G9+273)))))))))</f>
        <v/>
      </c>
      <c r="DU76" s="101" t="str">
        <f>IF(DU$3="","",IF($A76=0,0,IF('Saisie Profil'!$D9="Off",0,IF(DU$4="Relais électromécaniques hermétiques",('Saisie des composants'!DV$19+1.8*'Saisie des composants'!DV$20)*DU$66*0.32*EXP(11604*0.25*((1/293)-(1/('Saisie Profil'!$G9+273)))),IF(DU$4="Connecteurs",DU$35*EXP(11604*0.1*((1/293)-(1/(IF('Saisie des composants'!DV75="",DU$9,'Saisie des composants'!DV75)+'Saisie Profil'!$G9+273)))),DU$35*EXP(11604*0.7*((1/293)-(1/(IF('Saisie des composants'!DV75="",DU$9,'Saisie des composants'!DV75)+'Saisie Profil'!$G9+273)))))))))</f>
        <v/>
      </c>
      <c r="DV76" s="101" t="str">
        <f>IF(DV$3="","",IF($A76=0,0,IF('Saisie Profil'!$D9="Off",0,IF(DV$4="Relais électromécaniques hermétiques",('Saisie des composants'!DW$19+1.8*'Saisie des composants'!DW$20)*DV$66*0.32*EXP(11604*0.25*((1/293)-(1/('Saisie Profil'!$G9+273)))),IF(DV$4="Connecteurs",DV$35*EXP(11604*0.1*((1/293)-(1/(IF('Saisie des composants'!DW75="",DV$9,'Saisie des composants'!DW75)+'Saisie Profil'!$G9+273)))),DV$35*EXP(11604*0.7*((1/293)-(1/(IF('Saisie des composants'!DW75="",DV$9,'Saisie des composants'!DW75)+'Saisie Profil'!$G9+273)))))))))</f>
        <v/>
      </c>
      <c r="DW76" s="101" t="str">
        <f>IF(DW$3="","",IF($A76=0,0,IF('Saisie Profil'!$D9="Off",0,IF(DW$4="Relais électromécaniques hermétiques",('Saisie des composants'!DX$19+1.8*'Saisie des composants'!DX$20)*DW$66*0.32*EXP(11604*0.25*((1/293)-(1/('Saisie Profil'!$G9+273)))),IF(DW$4="Connecteurs",DW$35*EXP(11604*0.1*((1/293)-(1/(IF('Saisie des composants'!DX75="",DW$9,'Saisie des composants'!DX75)+'Saisie Profil'!$G9+273)))),DW$35*EXP(11604*0.7*((1/293)-(1/(IF('Saisie des composants'!DX75="",DW$9,'Saisie des composants'!DX75)+'Saisie Profil'!$G9+273)))))))))</f>
        <v/>
      </c>
      <c r="DX76" s="101" t="str">
        <f>IF(DX$3="","",IF($A76=0,0,IF('Saisie Profil'!$D9="Off",0,IF(DX$4="Relais électromécaniques hermétiques",('Saisie des composants'!DY$19+1.8*'Saisie des composants'!DY$20)*DX$66*0.32*EXP(11604*0.25*((1/293)-(1/('Saisie Profil'!$G9+273)))),IF(DX$4="Connecteurs",DX$35*EXP(11604*0.1*((1/293)-(1/(IF('Saisie des composants'!DY75="",DX$9,'Saisie des composants'!DY75)+'Saisie Profil'!$G9+273)))),DX$35*EXP(11604*0.7*((1/293)-(1/(IF('Saisie des composants'!DY75="",DX$9,'Saisie des composants'!DY75)+'Saisie Profil'!$G9+273)))))))))</f>
        <v/>
      </c>
      <c r="DY76" s="101" t="str">
        <f>IF(DY$3="","",IF($A76=0,0,IF('Saisie Profil'!$D9="Off",0,IF(DY$4="Relais électromécaniques hermétiques",('Saisie des composants'!DZ$19+1.8*'Saisie des composants'!DZ$20)*DY$66*0.32*EXP(11604*0.25*((1/293)-(1/('Saisie Profil'!$G9+273)))),IF(DY$4="Connecteurs",DY$35*EXP(11604*0.1*((1/293)-(1/(IF('Saisie des composants'!DZ75="",DY$9,'Saisie des composants'!DZ75)+'Saisie Profil'!$G9+273)))),DY$35*EXP(11604*0.7*((1/293)-(1/(IF('Saisie des composants'!DZ75="",DY$9,'Saisie des composants'!DZ75)+'Saisie Profil'!$G9+273)))))))))</f>
        <v/>
      </c>
      <c r="DZ76" s="101" t="str">
        <f>IF(DZ$3="","",IF($A76=0,0,IF('Saisie Profil'!$D9="Off",0,IF(DZ$4="Relais électromécaniques hermétiques",('Saisie des composants'!EA$19+1.8*'Saisie des composants'!EA$20)*DZ$66*0.32*EXP(11604*0.25*((1/293)-(1/('Saisie Profil'!$G9+273)))),IF(DZ$4="Connecteurs",DZ$35*EXP(11604*0.1*((1/293)-(1/(IF('Saisie des composants'!EA75="",DZ$9,'Saisie des composants'!EA75)+'Saisie Profil'!$G9+273)))),DZ$35*EXP(11604*0.7*((1/293)-(1/(IF('Saisie des composants'!EA75="",DZ$9,'Saisie des composants'!EA75)+'Saisie Profil'!$G9+273)))))))))</f>
        <v/>
      </c>
      <c r="EA76" s="101" t="str">
        <f>IF(EA$3="","",IF($A76=0,0,IF('Saisie Profil'!$D9="Off",0,IF(EA$4="Relais électromécaniques hermétiques",('Saisie des composants'!EB$19+1.8*'Saisie des composants'!EB$20)*EA$66*0.32*EXP(11604*0.25*((1/293)-(1/('Saisie Profil'!$G9+273)))),IF(EA$4="Connecteurs",EA$35*EXP(11604*0.1*((1/293)-(1/(IF('Saisie des composants'!EB75="",EA$9,'Saisie des composants'!EB75)+'Saisie Profil'!$G9+273)))),EA$35*EXP(11604*0.7*((1/293)-(1/(IF('Saisie des composants'!EB75="",EA$9,'Saisie des composants'!EB75)+'Saisie Profil'!$G9+273)))))))))</f>
        <v/>
      </c>
      <c r="EB76" s="101" t="str">
        <f>IF(EB$3="","",IF($A76=0,0,IF('Saisie Profil'!$D9="Off",0,IF(EB$4="Relais électromécaniques hermétiques",('Saisie des composants'!EC$19+1.8*'Saisie des composants'!EC$20)*EB$66*0.32*EXP(11604*0.25*((1/293)-(1/('Saisie Profil'!$G9+273)))),IF(EB$4="Connecteurs",EB$35*EXP(11604*0.1*((1/293)-(1/(IF('Saisie des composants'!EC75="",EB$9,'Saisie des composants'!EC75)+'Saisie Profil'!$G9+273)))),EB$35*EXP(11604*0.7*((1/293)-(1/(IF('Saisie des composants'!EC75="",EB$9,'Saisie des composants'!EC75)+'Saisie Profil'!$G9+273)))))))))</f>
        <v/>
      </c>
      <c r="EC76" s="101" t="str">
        <f>IF(EC$3="","",IF($A76=0,0,IF('Saisie Profil'!$D9="Off",0,IF(EC$4="Relais électromécaniques hermétiques",('Saisie des composants'!ED$19+1.8*'Saisie des composants'!ED$20)*EC$66*0.32*EXP(11604*0.25*((1/293)-(1/('Saisie Profil'!$G9+273)))),IF(EC$4="Connecteurs",EC$35*EXP(11604*0.1*((1/293)-(1/(IF('Saisie des composants'!ED75="",EC$9,'Saisie des composants'!ED75)+'Saisie Profil'!$G9+273)))),EC$35*EXP(11604*0.7*((1/293)-(1/(IF('Saisie des composants'!ED75="",EC$9,'Saisie des composants'!ED75)+'Saisie Profil'!$G9+273)))))))))</f>
        <v/>
      </c>
      <c r="ED76" s="101" t="str">
        <f>IF(ED$3="","",IF($A76=0,0,IF('Saisie Profil'!$D9="Off",0,IF(ED$4="Relais électromécaniques hermétiques",('Saisie des composants'!EE$19+1.8*'Saisie des composants'!EE$20)*ED$66*0.32*EXP(11604*0.25*((1/293)-(1/('Saisie Profil'!$G9+273)))),IF(ED$4="Connecteurs",ED$35*EXP(11604*0.1*((1/293)-(1/(IF('Saisie des composants'!EE75="",ED$9,'Saisie des composants'!EE75)+'Saisie Profil'!$G9+273)))),ED$35*EXP(11604*0.7*((1/293)-(1/(IF('Saisie des composants'!EE75="",ED$9,'Saisie des composants'!EE75)+'Saisie Profil'!$G9+273)))))))))</f>
        <v/>
      </c>
      <c r="EE76" s="101" t="str">
        <f>IF(EE$3="","",IF($A76=0,0,IF('Saisie Profil'!$D9="Off",0,IF(EE$4="Relais électromécaniques hermétiques",('Saisie des composants'!EF$19+1.8*'Saisie des composants'!EF$20)*EE$66*0.32*EXP(11604*0.25*((1/293)-(1/('Saisie Profil'!$G9+273)))),IF(EE$4="Connecteurs",EE$35*EXP(11604*0.1*((1/293)-(1/(IF('Saisie des composants'!EF75="",EE$9,'Saisie des composants'!EF75)+'Saisie Profil'!$G9+273)))),EE$35*EXP(11604*0.7*((1/293)-(1/(IF('Saisie des composants'!EF75="",EE$9,'Saisie des composants'!EF75)+'Saisie Profil'!$G9+273)))))))))</f>
        <v/>
      </c>
      <c r="EF76" s="101" t="str">
        <f>IF(EF$3="","",IF($A76=0,0,IF('Saisie Profil'!$D9="Off",0,IF(EF$4="Relais électromécaniques hermétiques",('Saisie des composants'!EG$19+1.8*'Saisie des composants'!EG$20)*EF$66*0.32*EXP(11604*0.25*((1/293)-(1/('Saisie Profil'!$G9+273)))),IF(EF$4="Connecteurs",EF$35*EXP(11604*0.1*((1/293)-(1/(IF('Saisie des composants'!EG75="",EF$9,'Saisie des composants'!EG75)+'Saisie Profil'!$G9+273)))),EF$35*EXP(11604*0.7*((1/293)-(1/(IF('Saisie des composants'!EG75="",EF$9,'Saisie des composants'!EG75)+'Saisie Profil'!$G9+273)))))))))</f>
        <v/>
      </c>
      <c r="EG76" s="101" t="str">
        <f>IF(EG$3="","",IF($A76=0,0,IF('Saisie Profil'!$D9="Off",0,IF(EG$4="Relais électromécaniques hermétiques",('Saisie des composants'!EH$19+1.8*'Saisie des composants'!EH$20)*EG$66*0.32*EXP(11604*0.25*((1/293)-(1/('Saisie Profil'!$G9+273)))),IF(EG$4="Connecteurs",EG$35*EXP(11604*0.1*((1/293)-(1/(IF('Saisie des composants'!EH75="",EG$9,'Saisie des composants'!EH75)+'Saisie Profil'!$G9+273)))),EG$35*EXP(11604*0.7*((1/293)-(1/(IF('Saisie des composants'!EH75="",EG$9,'Saisie des composants'!EH75)+'Saisie Profil'!$G9+273)))))))))</f>
        <v/>
      </c>
      <c r="EH76" s="101" t="str">
        <f>IF(EH$3="","",IF($A76=0,0,IF('Saisie Profil'!$D9="Off",0,IF(EH$4="Relais électromécaniques hermétiques",('Saisie des composants'!EI$19+1.8*'Saisie des composants'!EI$20)*EH$66*0.32*EXP(11604*0.25*((1/293)-(1/('Saisie Profil'!$G9+273)))),IF(EH$4="Connecteurs",EH$35*EXP(11604*0.1*((1/293)-(1/(IF('Saisie des composants'!EI75="",EH$9,'Saisie des composants'!EI75)+'Saisie Profil'!$G9+273)))),EH$35*EXP(11604*0.7*((1/293)-(1/(IF('Saisie des composants'!EI75="",EH$9,'Saisie des composants'!EI75)+'Saisie Profil'!$G9+273)))))))))</f>
        <v/>
      </c>
      <c r="EI76" s="101" t="str">
        <f>IF(EI$3="","",IF($A76=0,0,IF('Saisie Profil'!$D9="Off",0,IF(EI$4="Relais électromécaniques hermétiques",('Saisie des composants'!EJ$19+1.8*'Saisie des composants'!EJ$20)*EI$66*0.32*EXP(11604*0.25*((1/293)-(1/('Saisie Profil'!$G9+273)))),IF(EI$4="Connecteurs",EI$35*EXP(11604*0.1*((1/293)-(1/(IF('Saisie des composants'!EJ75="",EI$9,'Saisie des composants'!EJ75)+'Saisie Profil'!$G9+273)))),EI$35*EXP(11604*0.7*((1/293)-(1/(IF('Saisie des composants'!EJ75="",EI$9,'Saisie des composants'!EJ75)+'Saisie Profil'!$G9+273)))))))))</f>
        <v/>
      </c>
      <c r="EJ76" s="101" t="str">
        <f>IF(EJ$3="","",IF($A76=0,0,IF('Saisie Profil'!$D9="Off",0,IF(EJ$4="Relais électromécaniques hermétiques",('Saisie des composants'!EK$19+1.8*'Saisie des composants'!EK$20)*EJ$66*0.32*EXP(11604*0.25*((1/293)-(1/('Saisie Profil'!$G9+273)))),IF(EJ$4="Connecteurs",EJ$35*EXP(11604*0.1*((1/293)-(1/(IF('Saisie des composants'!EK75="",EJ$9,'Saisie des composants'!EK75)+'Saisie Profil'!$G9+273)))),EJ$35*EXP(11604*0.7*((1/293)-(1/(IF('Saisie des composants'!EK75="",EJ$9,'Saisie des composants'!EK75)+'Saisie Profil'!$G9+273)))))))))</f>
        <v/>
      </c>
      <c r="EK76" s="101" t="str">
        <f>IF(EK$3="","",IF($A76=0,0,IF('Saisie Profil'!$D9="Off",0,IF(EK$4="Relais électromécaniques hermétiques",('Saisie des composants'!EL$19+1.8*'Saisie des composants'!EL$20)*EK$66*0.32*EXP(11604*0.25*((1/293)-(1/('Saisie Profil'!$G9+273)))),IF(EK$4="Connecteurs",EK$35*EXP(11604*0.1*((1/293)-(1/(IF('Saisie des composants'!EL75="",EK$9,'Saisie des composants'!EL75)+'Saisie Profil'!$G9+273)))),EK$35*EXP(11604*0.7*((1/293)-(1/(IF('Saisie des composants'!EL75="",EK$9,'Saisie des composants'!EL75)+'Saisie Profil'!$G9+273)))))))))</f>
        <v/>
      </c>
      <c r="EL76" s="101" t="str">
        <f>IF(EL$3="","",IF($A76=0,0,IF('Saisie Profil'!$D9="Off",0,IF(EL$4="Relais électromécaniques hermétiques",('Saisie des composants'!EM$19+1.8*'Saisie des composants'!EM$20)*EL$66*0.32*EXP(11604*0.25*((1/293)-(1/('Saisie Profil'!$G9+273)))),IF(EL$4="Connecteurs",EL$35*EXP(11604*0.1*((1/293)-(1/(IF('Saisie des composants'!EM75="",EL$9,'Saisie des composants'!EM75)+'Saisie Profil'!$G9+273)))),EL$35*EXP(11604*0.7*((1/293)-(1/(IF('Saisie des composants'!EM75="",EL$9,'Saisie des composants'!EM75)+'Saisie Profil'!$G9+273)))))))))</f>
        <v/>
      </c>
      <c r="EM76" s="101" t="str">
        <f>IF(EM$3="","",IF($A76=0,0,IF('Saisie Profil'!$D9="Off",0,IF(EM$4="Relais électromécaniques hermétiques",('Saisie des composants'!EN$19+1.8*'Saisie des composants'!EN$20)*EM$66*0.32*EXP(11604*0.25*((1/293)-(1/('Saisie Profil'!$G9+273)))),IF(EM$4="Connecteurs",EM$35*EXP(11604*0.1*((1/293)-(1/(IF('Saisie des composants'!EN75="",EM$9,'Saisie des composants'!EN75)+'Saisie Profil'!$G9+273)))),EM$35*EXP(11604*0.7*((1/293)-(1/(IF('Saisie des composants'!EN75="",EM$9,'Saisie des composants'!EN75)+'Saisie Profil'!$G9+273)))))))))</f>
        <v/>
      </c>
      <c r="EN76" s="101" t="str">
        <f>IF(EN$3="","",IF($A76=0,0,IF('Saisie Profil'!$D9="Off",0,IF(EN$4="Relais électromécaniques hermétiques",('Saisie des composants'!EO$19+1.8*'Saisie des composants'!EO$20)*EN$66*0.32*EXP(11604*0.25*((1/293)-(1/('Saisie Profil'!$G9+273)))),IF(EN$4="Connecteurs",EN$35*EXP(11604*0.1*((1/293)-(1/(IF('Saisie des composants'!EO75="",EN$9,'Saisie des composants'!EO75)+'Saisie Profil'!$G9+273)))),EN$35*EXP(11604*0.7*((1/293)-(1/(IF('Saisie des composants'!EO75="",EN$9,'Saisie des composants'!EO75)+'Saisie Profil'!$G9+273)))))))))</f>
        <v/>
      </c>
      <c r="EO76" s="101" t="str">
        <f>IF(EO$3="","",IF($A76=0,0,IF('Saisie Profil'!$D9="Off",0,IF(EO$4="Relais électromécaniques hermétiques",('Saisie des composants'!EP$19+1.8*'Saisie des composants'!EP$20)*EO$66*0.32*EXP(11604*0.25*((1/293)-(1/('Saisie Profil'!$G9+273)))),IF(EO$4="Connecteurs",EO$35*EXP(11604*0.1*((1/293)-(1/(IF('Saisie des composants'!EP75="",EO$9,'Saisie des composants'!EP75)+'Saisie Profil'!$G9+273)))),EO$35*EXP(11604*0.7*((1/293)-(1/(IF('Saisie des composants'!EP75="",EO$9,'Saisie des composants'!EP75)+'Saisie Profil'!$G9+273)))))))))</f>
        <v/>
      </c>
      <c r="EP76" s="101" t="str">
        <f>IF(EP$3="","",IF($A76=0,0,IF('Saisie Profil'!$D9="Off",0,IF(EP$4="Relais électromécaniques hermétiques",('Saisie des composants'!EQ$19+1.8*'Saisie des composants'!EQ$20)*EP$66*0.32*EXP(11604*0.25*((1/293)-(1/('Saisie Profil'!$G9+273)))),IF(EP$4="Connecteurs",EP$35*EXP(11604*0.1*((1/293)-(1/(IF('Saisie des composants'!EQ75="",EP$9,'Saisie des composants'!EQ75)+'Saisie Profil'!$G9+273)))),EP$35*EXP(11604*0.7*((1/293)-(1/(IF('Saisie des composants'!EQ75="",EP$9,'Saisie des composants'!EQ75)+'Saisie Profil'!$G9+273)))))))))</f>
        <v/>
      </c>
      <c r="EQ76" s="101" t="str">
        <f>IF(EQ$3="","",IF($A76=0,0,IF('Saisie Profil'!$D9="Off",0,IF(EQ$4="Relais électromécaniques hermétiques",('Saisie des composants'!ER$19+1.8*'Saisie des composants'!ER$20)*EQ$66*0.32*EXP(11604*0.25*((1/293)-(1/('Saisie Profil'!$G9+273)))),IF(EQ$4="Connecteurs",EQ$35*EXP(11604*0.1*((1/293)-(1/(IF('Saisie des composants'!ER75="",EQ$9,'Saisie des composants'!ER75)+'Saisie Profil'!$G9+273)))),EQ$35*EXP(11604*0.7*((1/293)-(1/(IF('Saisie des composants'!ER75="",EQ$9,'Saisie des composants'!ER75)+'Saisie Profil'!$G9+273)))))))))</f>
        <v/>
      </c>
      <c r="ER76" s="101" t="str">
        <f>IF(ER$3="","",IF($A76=0,0,IF('Saisie Profil'!$D9="Off",0,IF(ER$4="Relais électromécaniques hermétiques",('Saisie des composants'!ES$19+1.8*'Saisie des composants'!ES$20)*ER$66*0.32*EXP(11604*0.25*((1/293)-(1/('Saisie Profil'!$G9+273)))),IF(ER$4="Connecteurs",ER$35*EXP(11604*0.1*((1/293)-(1/(IF('Saisie des composants'!ES75="",ER$9,'Saisie des composants'!ES75)+'Saisie Profil'!$G9+273)))),ER$35*EXP(11604*0.7*((1/293)-(1/(IF('Saisie des composants'!ES75="",ER$9,'Saisie des composants'!ES75)+'Saisie Profil'!$G9+273)))))))))</f>
        <v/>
      </c>
      <c r="ES76" s="101" t="str">
        <f>IF(ES$3="","",IF($A76=0,0,IF('Saisie Profil'!$D9="Off",0,IF(ES$4="Relais électromécaniques hermétiques",('Saisie des composants'!ET$19+1.8*'Saisie des composants'!ET$20)*ES$66*0.32*EXP(11604*0.25*((1/293)-(1/('Saisie Profil'!$G9+273)))),IF(ES$4="Connecteurs",ES$35*EXP(11604*0.1*((1/293)-(1/(IF('Saisie des composants'!ET75="",ES$9,'Saisie des composants'!ET75)+'Saisie Profil'!$G9+273)))),ES$35*EXP(11604*0.7*((1/293)-(1/(IF('Saisie des composants'!ET75="",ES$9,'Saisie des composants'!ET75)+'Saisie Profil'!$G9+273)))))))))</f>
        <v/>
      </c>
      <c r="ET76" s="101" t="str">
        <f>IF(ET$3="","",IF($A76=0,0,IF('Saisie Profil'!$D9="Off",0,IF(ET$4="Relais électromécaniques hermétiques",('Saisie des composants'!EU$19+1.8*'Saisie des composants'!EU$20)*ET$66*0.32*EXP(11604*0.25*((1/293)-(1/('Saisie Profil'!$G9+273)))),IF(ET$4="Connecteurs",ET$35*EXP(11604*0.1*((1/293)-(1/(IF('Saisie des composants'!EU75="",ET$9,'Saisie des composants'!EU75)+'Saisie Profil'!$G9+273)))),ET$35*EXP(11604*0.7*((1/293)-(1/(IF('Saisie des composants'!EU75="",ET$9,'Saisie des composants'!EU75)+'Saisie Profil'!$G9+273)))))))))</f>
        <v/>
      </c>
      <c r="EU76" s="101" t="str">
        <f>IF(EU$3="","",IF($A76=0,0,IF('Saisie Profil'!$D9="Off",0,IF(EU$4="Relais électromécaniques hermétiques",('Saisie des composants'!EV$19+1.8*'Saisie des composants'!EV$20)*EU$66*0.32*EXP(11604*0.25*((1/293)-(1/('Saisie Profil'!$G9+273)))),IF(EU$4="Connecteurs",EU$35*EXP(11604*0.1*((1/293)-(1/(IF('Saisie des composants'!EV75="",EU$9,'Saisie des composants'!EV75)+'Saisie Profil'!$G9+273)))),EU$35*EXP(11604*0.7*((1/293)-(1/(IF('Saisie des composants'!EV75="",EU$9,'Saisie des composants'!EV75)+'Saisie Profil'!$G9+273)))))))))</f>
        <v/>
      </c>
      <c r="EV76" s="101" t="str">
        <f>IF(EV$3="","",IF($A76=0,0,IF('Saisie Profil'!$D9="Off",0,IF(EV$4="Relais électromécaniques hermétiques",('Saisie des composants'!EW$19+1.8*'Saisie des composants'!EW$20)*EV$66*0.32*EXP(11604*0.25*((1/293)-(1/('Saisie Profil'!$G9+273)))),IF(EV$4="Connecteurs",EV$35*EXP(11604*0.1*((1/293)-(1/(IF('Saisie des composants'!EW75="",EV$9,'Saisie des composants'!EW75)+'Saisie Profil'!$G9+273)))),EV$35*EXP(11604*0.7*((1/293)-(1/(IF('Saisie des composants'!EW75="",EV$9,'Saisie des composants'!EW75)+'Saisie Profil'!$G9+273)))))))))</f>
        <v/>
      </c>
      <c r="EW76" s="101" t="str">
        <f>IF(EW$3="","",IF($A76=0,0,IF('Saisie Profil'!$D9="Off",0,IF(EW$4="Relais électromécaniques hermétiques",('Saisie des composants'!EX$19+1.8*'Saisie des composants'!EX$20)*EW$66*0.32*EXP(11604*0.25*((1/293)-(1/('Saisie Profil'!$G9+273)))),IF(EW$4="Connecteurs",EW$35*EXP(11604*0.1*((1/293)-(1/(IF('Saisie des composants'!EX75="",EW$9,'Saisie des composants'!EX75)+'Saisie Profil'!$G9+273)))),EW$35*EXP(11604*0.7*((1/293)-(1/(IF('Saisie des composants'!EX75="",EW$9,'Saisie des composants'!EX75)+'Saisie Profil'!$G9+273)))))))))</f>
        <v/>
      </c>
      <c r="EX76" s="101" t="str">
        <f>IF(EX$3="","",IF($A76=0,0,IF('Saisie Profil'!$D9="Off",0,IF(EX$4="Relais électromécaniques hermétiques",('Saisie des composants'!EY$19+1.8*'Saisie des composants'!EY$20)*EX$66*0.32*EXP(11604*0.25*((1/293)-(1/('Saisie Profil'!$G9+273)))),IF(EX$4="Connecteurs",EX$35*EXP(11604*0.1*((1/293)-(1/(IF('Saisie des composants'!EY75="",EX$9,'Saisie des composants'!EY75)+'Saisie Profil'!$G9+273)))),EX$35*EXP(11604*0.7*((1/293)-(1/(IF('Saisie des composants'!EY75="",EX$9,'Saisie des composants'!EY75)+'Saisie Profil'!$G9+273)))))))))</f>
        <v/>
      </c>
      <c r="EY76" s="101" t="str">
        <f>IF(EY$3="","",IF($A76=0,0,IF('Saisie Profil'!$D9="Off",0,IF(EY$4="Relais électromécaniques hermétiques",('Saisie des composants'!EZ$19+1.8*'Saisie des composants'!EZ$20)*EY$66*0.32*EXP(11604*0.25*((1/293)-(1/('Saisie Profil'!$G9+273)))),IF(EY$4="Connecteurs",EY$35*EXP(11604*0.1*((1/293)-(1/(IF('Saisie des composants'!EZ75="",EY$9,'Saisie des composants'!EZ75)+'Saisie Profil'!$G9+273)))),EY$35*EXP(11604*0.7*((1/293)-(1/(IF('Saisie des composants'!EZ75="",EY$9,'Saisie des composants'!EZ75)+'Saisie Profil'!$G9+273)))))))))</f>
        <v/>
      </c>
      <c r="EZ76" s="101" t="str">
        <f>IF(EZ$3="","",IF($A76=0,0,IF('Saisie Profil'!$D9="Off",0,IF(EZ$4="Relais électromécaniques hermétiques",('Saisie des composants'!FA$19+1.8*'Saisie des composants'!FA$20)*EZ$66*0.32*EXP(11604*0.25*((1/293)-(1/('Saisie Profil'!$G9+273)))),IF(EZ$4="Connecteurs",EZ$35*EXP(11604*0.1*((1/293)-(1/(IF('Saisie des composants'!FA75="",EZ$9,'Saisie des composants'!FA75)+'Saisie Profil'!$G9+273)))),EZ$35*EXP(11604*0.7*((1/293)-(1/(IF('Saisie des composants'!FA75="",EZ$9,'Saisie des composants'!FA75)+'Saisie Profil'!$G9+273)))))))))</f>
        <v/>
      </c>
      <c r="FA76" s="101" t="str">
        <f>IF(FA$3="","",IF($A76=0,0,IF('Saisie Profil'!$D9="Off",0,IF(FA$4="Relais électromécaniques hermétiques",('Saisie des composants'!FB$19+1.8*'Saisie des composants'!FB$20)*FA$66*0.32*EXP(11604*0.25*((1/293)-(1/('Saisie Profil'!$G9+273)))),IF(FA$4="Connecteurs",FA$35*EXP(11604*0.1*((1/293)-(1/(IF('Saisie des composants'!FB75="",FA$9,'Saisie des composants'!FB75)+'Saisie Profil'!$G9+273)))),FA$35*EXP(11604*0.7*((1/293)-(1/(IF('Saisie des composants'!FB75="",FA$9,'Saisie des composants'!FB75)+'Saisie Profil'!$G9+273)))))))))</f>
        <v/>
      </c>
      <c r="FB76" s="101" t="str">
        <f>IF(FB$3="","",IF($A76=0,0,IF('Saisie Profil'!$D9="Off",0,IF(FB$4="Relais électromécaniques hermétiques",('Saisie des composants'!FC$19+1.8*'Saisie des composants'!FC$20)*FB$66*0.32*EXP(11604*0.25*((1/293)-(1/('Saisie Profil'!$G9+273)))),IF(FB$4="Connecteurs",FB$35*EXP(11604*0.1*((1/293)-(1/(IF('Saisie des composants'!FC75="",FB$9,'Saisie des composants'!FC75)+'Saisie Profil'!$G9+273)))),FB$35*EXP(11604*0.7*((1/293)-(1/(IF('Saisie des composants'!FC75="",FB$9,'Saisie des composants'!FC75)+'Saisie Profil'!$G9+273)))))))))</f>
        <v/>
      </c>
      <c r="FC76" s="101" t="str">
        <f>IF(FC$3="","",IF($A76=0,0,IF('Saisie Profil'!$D9="Off",0,IF(FC$4="Relais électromécaniques hermétiques",('Saisie des composants'!FD$19+1.8*'Saisie des composants'!FD$20)*FC$66*0.32*EXP(11604*0.25*((1/293)-(1/('Saisie Profil'!$G9+273)))),IF(FC$4="Connecteurs",FC$35*EXP(11604*0.1*((1/293)-(1/(IF('Saisie des composants'!FD75="",FC$9,'Saisie des composants'!FD75)+'Saisie Profil'!$G9+273)))),FC$35*EXP(11604*0.7*((1/293)-(1/(IF('Saisie des composants'!FD75="",FC$9,'Saisie des composants'!FD75)+'Saisie Profil'!$G9+273)))))))))</f>
        <v/>
      </c>
      <c r="FD76" s="101" t="str">
        <f>IF(FD$3="","",IF($A76=0,0,IF('Saisie Profil'!$D9="Off",0,IF(FD$4="Relais électromécaniques hermétiques",('Saisie des composants'!FE$19+1.8*'Saisie des composants'!FE$20)*FD$66*0.32*EXP(11604*0.25*((1/293)-(1/('Saisie Profil'!$G9+273)))),IF(FD$4="Connecteurs",FD$35*EXP(11604*0.1*((1/293)-(1/(IF('Saisie des composants'!FE75="",FD$9,'Saisie des composants'!FE75)+'Saisie Profil'!$G9+273)))),FD$35*EXP(11604*0.7*((1/293)-(1/(IF('Saisie des composants'!FE75="",FD$9,'Saisie des composants'!FE75)+'Saisie Profil'!$G9+273)))))))))</f>
        <v/>
      </c>
      <c r="FE76" s="101" t="str">
        <f>IF(FE$3="","",IF($A76=0,0,IF('Saisie Profil'!$D9="Off",0,IF(FE$4="Relais électromécaniques hermétiques",('Saisie des composants'!FF$19+1.8*'Saisie des composants'!FF$20)*FE$66*0.32*EXP(11604*0.25*((1/293)-(1/('Saisie Profil'!$G9+273)))),IF(FE$4="Connecteurs",FE$35*EXP(11604*0.1*((1/293)-(1/(IF('Saisie des composants'!FF75="",FE$9,'Saisie des composants'!FF75)+'Saisie Profil'!$G9+273)))),FE$35*EXP(11604*0.7*((1/293)-(1/(IF('Saisie des composants'!FF75="",FE$9,'Saisie des composants'!FF75)+'Saisie Profil'!$G9+273)))))))))</f>
        <v/>
      </c>
      <c r="FF76" s="101" t="str">
        <f>IF(FF$3="","",IF($A76=0,0,IF('Saisie Profil'!$D9="Off",0,IF(FF$4="Relais électromécaniques hermétiques",('Saisie des composants'!FG$19+1.8*'Saisie des composants'!FG$20)*FF$66*0.32*EXP(11604*0.25*((1/293)-(1/('Saisie Profil'!$G9+273)))),IF(FF$4="Connecteurs",FF$35*EXP(11604*0.1*((1/293)-(1/(IF('Saisie des composants'!FG75="",FF$9,'Saisie des composants'!FG75)+'Saisie Profil'!$G9+273)))),FF$35*EXP(11604*0.7*((1/293)-(1/(IF('Saisie des composants'!FG75="",FF$9,'Saisie des composants'!FG75)+'Saisie Profil'!$G9+273)))))))))</f>
        <v/>
      </c>
      <c r="FG76" s="101" t="str">
        <f>IF(FG$3="","",IF($A76=0,0,IF('Saisie Profil'!$D9="Off",0,IF(FG$4="Relais électromécaniques hermétiques",('Saisie des composants'!FH$19+1.8*'Saisie des composants'!FH$20)*FG$66*0.32*EXP(11604*0.25*((1/293)-(1/('Saisie Profil'!$G9+273)))),IF(FG$4="Connecteurs",FG$35*EXP(11604*0.1*((1/293)-(1/(IF('Saisie des composants'!FH75="",FG$9,'Saisie des composants'!FH75)+'Saisie Profil'!$G9+273)))),FG$35*EXP(11604*0.7*((1/293)-(1/(IF('Saisie des composants'!FH75="",FG$9,'Saisie des composants'!FH75)+'Saisie Profil'!$G9+273)))))))))</f>
        <v/>
      </c>
      <c r="FH76" s="101" t="str">
        <f>IF(FH$3="","",IF($A76=0,0,IF('Saisie Profil'!$D9="Off",0,IF(FH$4="Relais électromécaniques hermétiques",('Saisie des composants'!FI$19+1.8*'Saisie des composants'!FI$20)*FH$66*0.32*EXP(11604*0.25*((1/293)-(1/('Saisie Profil'!$G9+273)))),IF(FH$4="Connecteurs",FH$35*EXP(11604*0.1*((1/293)-(1/(IF('Saisie des composants'!FI75="",FH$9,'Saisie des composants'!FI75)+'Saisie Profil'!$G9+273)))),FH$35*EXP(11604*0.7*((1/293)-(1/(IF('Saisie des composants'!FI75="",FH$9,'Saisie des composants'!FI75)+'Saisie Profil'!$G9+273)))))))))</f>
        <v/>
      </c>
      <c r="FI76" s="101" t="str">
        <f>IF(FI$3="","",IF($A76=0,0,IF('Saisie Profil'!$D9="Off",0,IF(FI$4="Relais électromécaniques hermétiques",('Saisie des composants'!FJ$19+1.8*'Saisie des composants'!FJ$20)*FI$66*0.32*EXP(11604*0.25*((1/293)-(1/('Saisie Profil'!$G9+273)))),IF(FI$4="Connecteurs",FI$35*EXP(11604*0.1*((1/293)-(1/(IF('Saisie des composants'!FJ75="",FI$9,'Saisie des composants'!FJ75)+'Saisie Profil'!$G9+273)))),FI$35*EXP(11604*0.7*((1/293)-(1/(IF('Saisie des composants'!FJ75="",FI$9,'Saisie des composants'!FJ75)+'Saisie Profil'!$G9+273)))))))))</f>
        <v/>
      </c>
      <c r="FJ76" s="101" t="str">
        <f>IF(FJ$3="","",IF($A76=0,0,IF('Saisie Profil'!$D9="Off",0,IF(FJ$4="Relais électromécaniques hermétiques",('Saisie des composants'!FK$19+1.8*'Saisie des composants'!FK$20)*FJ$66*0.32*EXP(11604*0.25*((1/293)-(1/('Saisie Profil'!$G9+273)))),IF(FJ$4="Connecteurs",FJ$35*EXP(11604*0.1*((1/293)-(1/(IF('Saisie des composants'!FK75="",FJ$9,'Saisie des composants'!FK75)+'Saisie Profil'!$G9+273)))),FJ$35*EXP(11604*0.7*((1/293)-(1/(IF('Saisie des composants'!FK75="",FJ$9,'Saisie des composants'!FK75)+'Saisie Profil'!$G9+273)))))))))</f>
        <v/>
      </c>
      <c r="FK76" s="101" t="str">
        <f>IF(FK$3="","",IF($A76=0,0,IF('Saisie Profil'!$D9="Off",0,IF(FK$4="Relais électromécaniques hermétiques",('Saisie des composants'!FL$19+1.8*'Saisie des composants'!FL$20)*FK$66*0.32*EXP(11604*0.25*((1/293)-(1/('Saisie Profil'!$G9+273)))),IF(FK$4="Connecteurs",FK$35*EXP(11604*0.1*((1/293)-(1/(IF('Saisie des composants'!FL75="",FK$9,'Saisie des composants'!FL75)+'Saisie Profil'!$G9+273)))),FK$35*EXP(11604*0.7*((1/293)-(1/(IF('Saisie des composants'!FL75="",FK$9,'Saisie des composants'!FL75)+'Saisie Profil'!$G9+273)))))))))</f>
        <v/>
      </c>
      <c r="FL76" s="101" t="str">
        <f>IF(FL$3="","",IF($A76=0,0,IF('Saisie Profil'!$D9="Off",0,IF(FL$4="Relais électromécaniques hermétiques",('Saisie des composants'!FM$19+1.8*'Saisie des composants'!FM$20)*FL$66*0.32*EXP(11604*0.25*((1/293)-(1/('Saisie Profil'!$G9+273)))),IF(FL$4="Connecteurs",FL$35*EXP(11604*0.1*((1/293)-(1/(IF('Saisie des composants'!FM75="",FL$9,'Saisie des composants'!FM75)+'Saisie Profil'!$G9+273)))),FL$35*EXP(11604*0.7*((1/293)-(1/(IF('Saisie des composants'!FM75="",FL$9,'Saisie des composants'!FM75)+'Saisie Profil'!$G9+273)))))))))</f>
        <v/>
      </c>
      <c r="FM76" s="101" t="str">
        <f>IF(FM$3="","",IF($A76=0,0,IF('Saisie Profil'!$D9="Off",0,IF(FM$4="Relais électromécaniques hermétiques",('Saisie des composants'!FN$19+1.8*'Saisie des composants'!FN$20)*FM$66*0.32*EXP(11604*0.25*((1/293)-(1/('Saisie Profil'!$G9+273)))),IF(FM$4="Connecteurs",FM$35*EXP(11604*0.1*((1/293)-(1/(IF('Saisie des composants'!FN75="",FM$9,'Saisie des composants'!FN75)+'Saisie Profil'!$G9+273)))),FM$35*EXP(11604*0.7*((1/293)-(1/(IF('Saisie des composants'!FN75="",FM$9,'Saisie des composants'!FN75)+'Saisie Profil'!$G9+273)))))))))</f>
        <v/>
      </c>
      <c r="FN76" s="101" t="str">
        <f>IF(FN$3="","",IF($A76=0,0,IF('Saisie Profil'!$D9="Off",0,IF(FN$4="Relais électromécaniques hermétiques",('Saisie des composants'!FO$19+1.8*'Saisie des composants'!FO$20)*FN$66*0.32*EXP(11604*0.25*((1/293)-(1/('Saisie Profil'!$G9+273)))),IF(FN$4="Connecteurs",FN$35*EXP(11604*0.1*((1/293)-(1/(IF('Saisie des composants'!FO75="",FN$9,'Saisie des composants'!FO75)+'Saisie Profil'!$G9+273)))),FN$35*EXP(11604*0.7*((1/293)-(1/(IF('Saisie des composants'!FO75="",FN$9,'Saisie des composants'!FO75)+'Saisie Profil'!$G9+273)))))))))</f>
        <v/>
      </c>
      <c r="FO76" s="101" t="str">
        <f>IF(FO$3="","",IF($A76=0,0,IF('Saisie Profil'!$D9="Off",0,IF(FO$4="Relais électromécaniques hermétiques",('Saisie des composants'!FP$19+1.8*'Saisie des composants'!FP$20)*FO$66*0.32*EXP(11604*0.25*((1/293)-(1/('Saisie Profil'!$G9+273)))),IF(FO$4="Connecteurs",FO$35*EXP(11604*0.1*((1/293)-(1/(IF('Saisie des composants'!FP75="",FO$9,'Saisie des composants'!FP75)+'Saisie Profil'!$G9+273)))),FO$35*EXP(11604*0.7*((1/293)-(1/(IF('Saisie des composants'!FP75="",FO$9,'Saisie des composants'!FP75)+'Saisie Profil'!$G9+273)))))))))</f>
        <v/>
      </c>
      <c r="FP76" s="101" t="str">
        <f>IF(FP$3="","",IF($A76=0,0,IF('Saisie Profil'!$D9="Off",0,IF(FP$4="Relais électromécaniques hermétiques",('Saisie des composants'!FQ$19+1.8*'Saisie des composants'!FQ$20)*FP$66*0.32*EXP(11604*0.25*((1/293)-(1/('Saisie Profil'!$G9+273)))),IF(FP$4="Connecteurs",FP$35*EXP(11604*0.1*((1/293)-(1/(IF('Saisie des composants'!FQ75="",FP$9,'Saisie des composants'!FQ75)+'Saisie Profil'!$G9+273)))),FP$35*EXP(11604*0.7*((1/293)-(1/(IF('Saisie des composants'!FQ75="",FP$9,'Saisie des composants'!FQ75)+'Saisie Profil'!$G9+273)))))))))</f>
        <v/>
      </c>
      <c r="FQ76" s="101" t="str">
        <f>IF(FQ$3="","",IF($A76=0,0,IF('Saisie Profil'!$D9="Off",0,IF(FQ$4="Relais électromécaniques hermétiques",('Saisie des composants'!FR$19+1.8*'Saisie des composants'!FR$20)*FQ$66*0.32*EXP(11604*0.25*((1/293)-(1/('Saisie Profil'!$G9+273)))),IF(FQ$4="Connecteurs",FQ$35*EXP(11604*0.1*((1/293)-(1/(IF('Saisie des composants'!FR75="",FQ$9,'Saisie des composants'!FR75)+'Saisie Profil'!$G9+273)))),FQ$35*EXP(11604*0.7*((1/293)-(1/(IF('Saisie des composants'!FR75="",FQ$9,'Saisie des composants'!FR75)+'Saisie Profil'!$G9+273)))))))))</f>
        <v/>
      </c>
      <c r="FR76" s="101" t="str">
        <f>IF(FR$3="","",IF($A76=0,0,IF('Saisie Profil'!$D9="Off",0,IF(FR$4="Relais électromécaniques hermétiques",('Saisie des composants'!FS$19+1.8*'Saisie des composants'!FS$20)*FR$66*0.32*EXP(11604*0.25*((1/293)-(1/('Saisie Profil'!$G9+273)))),IF(FR$4="Connecteurs",FR$35*EXP(11604*0.1*((1/293)-(1/(IF('Saisie des composants'!FS75="",FR$9,'Saisie des composants'!FS75)+'Saisie Profil'!$G9+273)))),FR$35*EXP(11604*0.7*((1/293)-(1/(IF('Saisie des composants'!FS75="",FR$9,'Saisie des composants'!FS75)+'Saisie Profil'!$G9+273)))))))))</f>
        <v/>
      </c>
      <c r="FS76" s="101" t="str">
        <f>IF(FS$3="","",IF($A76=0,0,IF('Saisie Profil'!$D9="Off",0,IF(FS$4="Relais électromécaniques hermétiques",('Saisie des composants'!FT$19+1.8*'Saisie des composants'!FT$20)*FS$66*0.32*EXP(11604*0.25*((1/293)-(1/('Saisie Profil'!$G9+273)))),IF(FS$4="Connecteurs",FS$35*EXP(11604*0.1*((1/293)-(1/(IF('Saisie des composants'!FT75="",FS$9,'Saisie des composants'!FT75)+'Saisie Profil'!$G9+273)))),FS$35*EXP(11604*0.7*((1/293)-(1/(IF('Saisie des composants'!FT75="",FS$9,'Saisie des composants'!FT75)+'Saisie Profil'!$G9+273)))))))))</f>
        <v/>
      </c>
      <c r="FT76" s="101" t="str">
        <f>IF(FT$3="","",IF($A76=0,0,IF('Saisie Profil'!$D9="Off",0,IF(FT$4="Relais électromécaniques hermétiques",('Saisie des composants'!FU$19+1.8*'Saisie des composants'!FU$20)*FT$66*0.32*EXP(11604*0.25*((1/293)-(1/('Saisie Profil'!$G9+273)))),IF(FT$4="Connecteurs",FT$35*EXP(11604*0.1*((1/293)-(1/(IF('Saisie des composants'!FU75="",FT$9,'Saisie des composants'!FU75)+'Saisie Profil'!$G9+273)))),FT$35*EXP(11604*0.7*((1/293)-(1/(IF('Saisie des composants'!FU75="",FT$9,'Saisie des composants'!FU75)+'Saisie Profil'!$G9+273)))))))))</f>
        <v/>
      </c>
      <c r="FU76" s="101" t="str">
        <f>IF(FU$3="","",IF($A76=0,0,IF('Saisie Profil'!$D9="Off",0,IF(FU$4="Relais électromécaniques hermétiques",('Saisie des composants'!FV$19+1.8*'Saisie des composants'!FV$20)*FU$66*0.32*EXP(11604*0.25*((1/293)-(1/('Saisie Profil'!$G9+273)))),IF(FU$4="Connecteurs",FU$35*EXP(11604*0.1*((1/293)-(1/(IF('Saisie des composants'!FV75="",FU$9,'Saisie des composants'!FV75)+'Saisie Profil'!$G9+273)))),FU$35*EXP(11604*0.7*((1/293)-(1/(IF('Saisie des composants'!FV75="",FU$9,'Saisie des composants'!FV75)+'Saisie Profil'!$G9+273)))))))))</f>
        <v/>
      </c>
      <c r="FV76" s="101" t="str">
        <f>IF(FV$3="","",IF($A76=0,0,IF('Saisie Profil'!$D9="Off",0,IF(FV$4="Relais électromécaniques hermétiques",('Saisie des composants'!FW$19+1.8*'Saisie des composants'!FW$20)*FV$66*0.32*EXP(11604*0.25*((1/293)-(1/('Saisie Profil'!$G9+273)))),IF(FV$4="Connecteurs",FV$35*EXP(11604*0.1*((1/293)-(1/(IF('Saisie des composants'!FW75="",FV$9,'Saisie des composants'!FW75)+'Saisie Profil'!$G9+273)))),FV$35*EXP(11604*0.7*((1/293)-(1/(IF('Saisie des composants'!FW75="",FV$9,'Saisie des composants'!FW75)+'Saisie Profil'!$G9+273)))))))))</f>
        <v/>
      </c>
      <c r="FW76" s="101" t="str">
        <f>IF(FW$3="","",IF($A76=0,0,IF('Saisie Profil'!$D9="Off",0,IF(FW$4="Relais électromécaniques hermétiques",('Saisie des composants'!FX$19+1.8*'Saisie des composants'!FX$20)*FW$66*0.32*EXP(11604*0.25*((1/293)-(1/('Saisie Profil'!$G9+273)))),IF(FW$4="Connecteurs",FW$35*EXP(11604*0.1*((1/293)-(1/(IF('Saisie des composants'!FX75="",FW$9,'Saisie des composants'!FX75)+'Saisie Profil'!$G9+273)))),FW$35*EXP(11604*0.7*((1/293)-(1/(IF('Saisie des composants'!FX75="",FW$9,'Saisie des composants'!FX75)+'Saisie Profil'!$G9+273)))))))))</f>
        <v/>
      </c>
      <c r="FX76" s="101" t="str">
        <f>IF(FX$3="","",IF($A76=0,0,IF('Saisie Profil'!$D9="Off",0,IF(FX$4="Relais électromécaniques hermétiques",('Saisie des composants'!FY$19+1.8*'Saisie des composants'!FY$20)*FX$66*0.32*EXP(11604*0.25*((1/293)-(1/('Saisie Profil'!$G9+273)))),IF(FX$4="Connecteurs",FX$35*EXP(11604*0.1*((1/293)-(1/(IF('Saisie des composants'!FY75="",FX$9,'Saisie des composants'!FY75)+'Saisie Profil'!$G9+273)))),FX$35*EXP(11604*0.7*((1/293)-(1/(IF('Saisie des composants'!FY75="",FX$9,'Saisie des composants'!FY75)+'Saisie Profil'!$G9+273)))))))))</f>
        <v/>
      </c>
      <c r="FY76" s="101" t="str">
        <f>IF(FY$3="","",IF($A76=0,0,IF('Saisie Profil'!$D9="Off",0,IF(FY$4="Relais électromécaniques hermétiques",('Saisie des composants'!FZ$19+1.8*'Saisie des composants'!FZ$20)*FY$66*0.32*EXP(11604*0.25*((1/293)-(1/('Saisie Profil'!$G9+273)))),IF(FY$4="Connecteurs",FY$35*EXP(11604*0.1*((1/293)-(1/(IF('Saisie des composants'!FZ75="",FY$9,'Saisie des composants'!FZ75)+'Saisie Profil'!$G9+273)))),FY$35*EXP(11604*0.7*((1/293)-(1/(IF('Saisie des composants'!FZ75="",FY$9,'Saisie des composants'!FZ75)+'Saisie Profil'!$G9+273)))))))))</f>
        <v/>
      </c>
      <c r="FZ76" s="101" t="str">
        <f>IF(FZ$3="","",IF($A76=0,0,IF('Saisie Profil'!$D9="Off",0,IF(FZ$4="Relais électromécaniques hermétiques",('Saisie des composants'!GA$19+1.8*'Saisie des composants'!GA$20)*FZ$66*0.32*EXP(11604*0.25*((1/293)-(1/('Saisie Profil'!$G9+273)))),IF(FZ$4="Connecteurs",FZ$35*EXP(11604*0.1*((1/293)-(1/(IF('Saisie des composants'!GA75="",FZ$9,'Saisie des composants'!GA75)+'Saisie Profil'!$G9+273)))),FZ$35*EXP(11604*0.7*((1/293)-(1/(IF('Saisie des composants'!GA75="",FZ$9,'Saisie des composants'!GA75)+'Saisie Profil'!$G9+273)))))))))</f>
        <v/>
      </c>
      <c r="GA76" s="101" t="str">
        <f>IF(GA$3="","",IF($A76=0,0,IF('Saisie Profil'!$D9="Off",0,IF(GA$4="Relais électromécaniques hermétiques",('Saisie des composants'!GB$19+1.8*'Saisie des composants'!GB$20)*GA$66*0.32*EXP(11604*0.25*((1/293)-(1/('Saisie Profil'!$G9+273)))),IF(GA$4="Connecteurs",GA$35*EXP(11604*0.1*((1/293)-(1/(IF('Saisie des composants'!GB75="",GA$9,'Saisie des composants'!GB75)+'Saisie Profil'!$G9+273)))),GA$35*EXP(11604*0.7*((1/293)-(1/(IF('Saisie des composants'!GB75="",GA$9,'Saisie des composants'!GB75)+'Saisie Profil'!$G9+273)))))))))</f>
        <v/>
      </c>
      <c r="GB76" s="101" t="str">
        <f>IF(GB$3="","",IF($A76=0,0,IF('Saisie Profil'!$D9="Off",0,IF(GB$4="Relais électromécaniques hermétiques",('Saisie des composants'!GC$19+1.8*'Saisie des composants'!GC$20)*GB$66*0.32*EXP(11604*0.25*((1/293)-(1/('Saisie Profil'!$G9+273)))),IF(GB$4="Connecteurs",GB$35*EXP(11604*0.1*((1/293)-(1/(IF('Saisie des composants'!GC75="",GB$9,'Saisie des composants'!GC75)+'Saisie Profil'!$G9+273)))),GB$35*EXP(11604*0.7*((1/293)-(1/(IF('Saisie des composants'!GC75="",GB$9,'Saisie des composants'!GC75)+'Saisie Profil'!$G9+273)))))))))</f>
        <v/>
      </c>
      <c r="GC76" s="101" t="str">
        <f>IF(GC$3="","",IF($A76=0,0,IF('Saisie Profil'!$D9="Off",0,IF(GC$4="Relais électromécaniques hermétiques",('Saisie des composants'!GD$19+1.8*'Saisie des composants'!GD$20)*GC$66*0.32*EXP(11604*0.25*((1/293)-(1/('Saisie Profil'!$G9+273)))),IF(GC$4="Connecteurs",GC$35*EXP(11604*0.1*((1/293)-(1/(IF('Saisie des composants'!GD75="",GC$9,'Saisie des composants'!GD75)+'Saisie Profil'!$G9+273)))),GC$35*EXP(11604*0.7*((1/293)-(1/(IF('Saisie des composants'!GD75="",GC$9,'Saisie des composants'!GD75)+'Saisie Profil'!$G9+273)))))))))</f>
        <v/>
      </c>
      <c r="GD76" s="101" t="str">
        <f>IF(GD$3="","",IF($A76=0,0,IF('Saisie Profil'!$D9="Off",0,IF(GD$4="Relais électromécaniques hermétiques",('Saisie des composants'!GE$19+1.8*'Saisie des composants'!GE$20)*GD$66*0.32*EXP(11604*0.25*((1/293)-(1/('Saisie Profil'!$G9+273)))),IF(GD$4="Connecteurs",GD$35*EXP(11604*0.1*((1/293)-(1/(IF('Saisie des composants'!GE75="",GD$9,'Saisie des composants'!GE75)+'Saisie Profil'!$G9+273)))),GD$35*EXP(11604*0.7*((1/293)-(1/(IF('Saisie des composants'!GE75="",GD$9,'Saisie des composants'!GE75)+'Saisie Profil'!$G9+273)))))))))</f>
        <v/>
      </c>
      <c r="GE76" s="101" t="str">
        <f>IF(GE$3="","",IF($A76=0,0,IF('Saisie Profil'!$D9="Off",0,IF(GE$4="Relais électromécaniques hermétiques",('Saisie des composants'!GF$19+1.8*'Saisie des composants'!GF$20)*GE$66*0.32*EXP(11604*0.25*((1/293)-(1/('Saisie Profil'!$G9+273)))),IF(GE$4="Connecteurs",GE$35*EXP(11604*0.1*((1/293)-(1/(IF('Saisie des composants'!GF75="",GE$9,'Saisie des composants'!GF75)+'Saisie Profil'!$G9+273)))),GE$35*EXP(11604*0.7*((1/293)-(1/(IF('Saisie des composants'!GF75="",GE$9,'Saisie des composants'!GF75)+'Saisie Profil'!$G9+273)))))))))</f>
        <v/>
      </c>
      <c r="GF76" s="101" t="str">
        <f>IF(GF$3="","",IF($A76=0,0,IF('Saisie Profil'!$D9="Off",0,IF(GF$4="Relais électromécaniques hermétiques",('Saisie des composants'!GG$19+1.8*'Saisie des composants'!GG$20)*GF$66*0.32*EXP(11604*0.25*((1/293)-(1/('Saisie Profil'!$G9+273)))),IF(GF$4="Connecteurs",GF$35*EXP(11604*0.1*((1/293)-(1/(IF('Saisie des composants'!GG75="",GF$9,'Saisie des composants'!GG75)+'Saisie Profil'!$G9+273)))),GF$35*EXP(11604*0.7*((1/293)-(1/(IF('Saisie des composants'!GG75="",GF$9,'Saisie des composants'!GG75)+'Saisie Profil'!$G9+273)))))))))</f>
        <v/>
      </c>
      <c r="GG76" s="101" t="str">
        <f>IF(GG$3="","",IF($A76=0,0,IF('Saisie Profil'!$D9="Off",0,IF(GG$4="Relais électromécaniques hermétiques",('Saisie des composants'!GH$19+1.8*'Saisie des composants'!GH$20)*GG$66*0.32*EXP(11604*0.25*((1/293)-(1/('Saisie Profil'!$G9+273)))),IF(GG$4="Connecteurs",GG$35*EXP(11604*0.1*((1/293)-(1/(IF('Saisie des composants'!GH75="",GG$9,'Saisie des composants'!GH75)+'Saisie Profil'!$G9+273)))),GG$35*EXP(11604*0.7*((1/293)-(1/(IF('Saisie des composants'!GH75="",GG$9,'Saisie des composants'!GH75)+'Saisie Profil'!$G9+273)))))))))</f>
        <v/>
      </c>
      <c r="GH76" s="101" t="str">
        <f>IF(GH$3="","",IF($A76=0,0,IF('Saisie Profil'!$D9="Off",0,IF(GH$4="Relais électromécaniques hermétiques",('Saisie des composants'!GI$19+1.8*'Saisie des composants'!GI$20)*GH$66*0.32*EXP(11604*0.25*((1/293)-(1/('Saisie Profil'!$G9+273)))),IF(GH$4="Connecteurs",GH$35*EXP(11604*0.1*((1/293)-(1/(IF('Saisie des composants'!GI75="",GH$9,'Saisie des composants'!GI75)+'Saisie Profil'!$G9+273)))),GH$35*EXP(11604*0.7*((1/293)-(1/(IF('Saisie des composants'!GI75="",GH$9,'Saisie des composants'!GI75)+'Saisie Profil'!$G9+273)))))))))</f>
        <v/>
      </c>
      <c r="GI76" s="101" t="str">
        <f>IF(GI$3="","",IF($A76=0,0,IF('Saisie Profil'!$D9="Off",0,IF(GI$4="Relais électromécaniques hermétiques",('Saisie des composants'!GJ$19+1.8*'Saisie des composants'!GJ$20)*GI$66*0.32*EXP(11604*0.25*((1/293)-(1/('Saisie Profil'!$G9+273)))),IF(GI$4="Connecteurs",GI$35*EXP(11604*0.1*((1/293)-(1/(IF('Saisie des composants'!GJ75="",GI$9,'Saisie des composants'!GJ75)+'Saisie Profil'!$G9+273)))),GI$35*EXP(11604*0.7*((1/293)-(1/(IF('Saisie des composants'!GJ75="",GI$9,'Saisie des composants'!GJ75)+'Saisie Profil'!$G9+273)))))))))</f>
        <v/>
      </c>
      <c r="GJ76" s="101" t="str">
        <f>IF(GJ$3="","",IF($A76=0,0,IF('Saisie Profil'!$D9="Off",0,IF(GJ$4="Relais électromécaniques hermétiques",('Saisie des composants'!GK$19+1.8*'Saisie des composants'!GK$20)*GJ$66*0.32*EXP(11604*0.25*((1/293)-(1/('Saisie Profil'!$G9+273)))),IF(GJ$4="Connecteurs",GJ$35*EXP(11604*0.1*((1/293)-(1/(IF('Saisie des composants'!GK75="",GJ$9,'Saisie des composants'!GK75)+'Saisie Profil'!$G9+273)))),GJ$35*EXP(11604*0.7*((1/293)-(1/(IF('Saisie des composants'!GK75="",GJ$9,'Saisie des composants'!GK75)+'Saisie Profil'!$G9+273)))))))))</f>
        <v/>
      </c>
      <c r="GK76" s="101" t="str">
        <f>IF(GK$3="","",IF($A76=0,0,IF('Saisie Profil'!$D9="Off",0,IF(GK$4="Relais électromécaniques hermétiques",('Saisie des composants'!GL$19+1.8*'Saisie des composants'!GL$20)*GK$66*0.32*EXP(11604*0.25*((1/293)-(1/('Saisie Profil'!$G9+273)))),IF(GK$4="Connecteurs",GK$35*EXP(11604*0.1*((1/293)-(1/(IF('Saisie des composants'!GL75="",GK$9,'Saisie des composants'!GL75)+'Saisie Profil'!$G9+273)))),GK$35*EXP(11604*0.7*((1/293)-(1/(IF('Saisie des composants'!GL75="",GK$9,'Saisie des composants'!GL75)+'Saisie Profil'!$G9+273)))))))))</f>
        <v/>
      </c>
      <c r="GL76" s="101" t="str">
        <f>IF(GL$3="","",IF($A76=0,0,IF('Saisie Profil'!$D9="Off",0,IF(GL$4="Relais électromécaniques hermétiques",('Saisie des composants'!GM$19+1.8*'Saisie des composants'!GM$20)*GL$66*0.32*EXP(11604*0.25*((1/293)-(1/('Saisie Profil'!$G9+273)))),IF(GL$4="Connecteurs",GL$35*EXP(11604*0.1*((1/293)-(1/(IF('Saisie des composants'!GM75="",GL$9,'Saisie des composants'!GM75)+'Saisie Profil'!$G9+273)))),GL$35*EXP(11604*0.7*((1/293)-(1/(IF('Saisie des composants'!GM75="",GL$9,'Saisie des composants'!GM75)+'Saisie Profil'!$G9+273)))))))))</f>
        <v/>
      </c>
      <c r="GM76" s="101" t="str">
        <f>IF(GM$3="","",IF($A76=0,0,IF('Saisie Profil'!$D9="Off",0,IF(GM$4="Relais électromécaniques hermétiques",('Saisie des composants'!GN$19+1.8*'Saisie des composants'!GN$20)*GM$66*0.32*EXP(11604*0.25*((1/293)-(1/('Saisie Profil'!$G9+273)))),IF(GM$4="Connecteurs",GM$35*EXP(11604*0.1*((1/293)-(1/(IF('Saisie des composants'!GN75="",GM$9,'Saisie des composants'!GN75)+'Saisie Profil'!$G9+273)))),GM$35*EXP(11604*0.7*((1/293)-(1/(IF('Saisie des composants'!GN75="",GM$9,'Saisie des composants'!GN75)+'Saisie Profil'!$G9+273)))))))))</f>
        <v/>
      </c>
      <c r="GN76" s="101" t="str">
        <f>IF(GN$3="","",IF($A76=0,0,IF('Saisie Profil'!$D9="Off",0,IF(GN$4="Relais électromécaniques hermétiques",('Saisie des composants'!GO$19+1.8*'Saisie des composants'!GO$20)*GN$66*0.32*EXP(11604*0.25*((1/293)-(1/('Saisie Profil'!$G9+273)))),IF(GN$4="Connecteurs",GN$35*EXP(11604*0.1*((1/293)-(1/(IF('Saisie des composants'!GO75="",GN$9,'Saisie des composants'!GO75)+'Saisie Profil'!$G9+273)))),GN$35*EXP(11604*0.7*((1/293)-(1/(IF('Saisie des composants'!GO75="",GN$9,'Saisie des composants'!GO75)+'Saisie Profil'!$G9+273)))))))))</f>
        <v/>
      </c>
      <c r="GO76" s="101" t="str">
        <f>IF(GO$3="","",IF($A76=0,0,IF('Saisie Profil'!$D9="Off",0,IF(GO$4="Relais électromécaniques hermétiques",('Saisie des composants'!GP$19+1.8*'Saisie des composants'!GP$20)*GO$66*0.32*EXP(11604*0.25*((1/293)-(1/('Saisie Profil'!$G9+273)))),IF(GO$4="Connecteurs",GO$35*EXP(11604*0.1*((1/293)-(1/(IF('Saisie des composants'!GP75="",GO$9,'Saisie des composants'!GP75)+'Saisie Profil'!$G9+273)))),GO$35*EXP(11604*0.7*((1/293)-(1/(IF('Saisie des composants'!GP75="",GO$9,'Saisie des composants'!GP75)+'Saisie Profil'!$G9+273)))))))))</f>
        <v/>
      </c>
      <c r="GP76" s="101" t="str">
        <f>IF(GP$3="","",IF($A76=0,0,IF('Saisie Profil'!$D9="Off",0,IF(GP$4="Relais électromécaniques hermétiques",('Saisie des composants'!GQ$19+1.8*'Saisie des composants'!GQ$20)*GP$66*0.32*EXP(11604*0.25*((1/293)-(1/('Saisie Profil'!$G9+273)))),IF(GP$4="Connecteurs",GP$35*EXP(11604*0.1*((1/293)-(1/(IF('Saisie des composants'!GQ75="",GP$9,'Saisie des composants'!GQ75)+'Saisie Profil'!$G9+273)))),GP$35*EXP(11604*0.7*((1/293)-(1/(IF('Saisie des composants'!GQ75="",GP$9,'Saisie des composants'!GQ75)+'Saisie Profil'!$G9+273)))))))))</f>
        <v/>
      </c>
      <c r="GQ76" s="101" t="str">
        <f>IF(GQ$3="","",IF($A76=0,0,IF('Saisie Profil'!$D9="Off",0,IF(GQ$4="Relais électromécaniques hermétiques",('Saisie des composants'!GR$19+1.8*'Saisie des composants'!GR$20)*GQ$66*0.32*EXP(11604*0.25*((1/293)-(1/('Saisie Profil'!$G9+273)))),IF(GQ$4="Connecteurs",GQ$35*EXP(11604*0.1*((1/293)-(1/(IF('Saisie des composants'!GR75="",GQ$9,'Saisie des composants'!GR75)+'Saisie Profil'!$G9+273)))),GQ$35*EXP(11604*0.7*((1/293)-(1/(IF('Saisie des composants'!GR75="",GQ$9,'Saisie des composants'!GR75)+'Saisie Profil'!$G9+273)))))))))</f>
        <v/>
      </c>
      <c r="GR76" s="101" t="str">
        <f>IF(GR$3="","",IF($A76=0,0,IF('Saisie Profil'!$D9="Off",0,IF(GR$4="Relais électromécaniques hermétiques",('Saisie des composants'!GS$19+1.8*'Saisie des composants'!GS$20)*GR$66*0.32*EXP(11604*0.25*((1/293)-(1/('Saisie Profil'!$G9+273)))),IF(GR$4="Connecteurs",GR$35*EXP(11604*0.1*((1/293)-(1/(IF('Saisie des composants'!GS75="",GR$9,'Saisie des composants'!GS75)+'Saisie Profil'!$G9+273)))),GR$35*EXP(11604*0.7*((1/293)-(1/(IF('Saisie des composants'!GS75="",GR$9,'Saisie des composants'!GS75)+'Saisie Profil'!$G9+273)))))))))</f>
        <v/>
      </c>
      <c r="GS76" s="101" t="str">
        <f>IF(GS$3="","",IF($A76=0,0,IF('Saisie Profil'!$D9="Off",0,IF(GS$4="Relais électromécaniques hermétiques",('Saisie des composants'!GT$19+1.8*'Saisie des composants'!GT$20)*GS$66*0.32*EXP(11604*0.25*((1/293)-(1/('Saisie Profil'!$G9+273)))),IF(GS$4="Connecteurs",GS$35*EXP(11604*0.1*((1/293)-(1/(IF('Saisie des composants'!GT75="",GS$9,'Saisie des composants'!GT75)+'Saisie Profil'!$G9+273)))),GS$35*EXP(11604*0.7*((1/293)-(1/(IF('Saisie des composants'!GT75="",GS$9,'Saisie des composants'!GT75)+'Saisie Profil'!$G9+273)))))))))</f>
        <v/>
      </c>
    </row>
    <row r="77" spans="1:201" ht="12" customHeight="1">
      <c r="A77" s="30" t="str">
        <f>'Saisie Profil'!C10</f>
        <v>Avec obstacle avec train été</v>
      </c>
      <c r="B77" s="29" t="str">
        <f t="shared" si="0"/>
        <v>Pi thermique</v>
      </c>
      <c r="C77" s="101">
        <f>IF(C$3="","",IF($A77=0,0,IF('Saisie Profil'!$D10="Off",0,IF(C$4="Relais électromécaniques hermétiques",('Saisie des composants'!D$19+1.8*'Saisie des composants'!D$20)*C$66*0.32*EXP(11604*0.25*((1/293)-(1/('Saisie Profil'!$G10+273)))),IF(C$4="Connecteurs",C$35*EXP(11604*0.1*((1/293)-(1/(IF('Saisie des composants'!D76="",C$9,'Saisie des composants'!D76)+'Saisie Profil'!$G10+273)))),C$35*EXP(11604*0.7*((1/293)-(1/(IF('Saisie des composants'!D76="",C$9,'Saisie des composants'!D76)+'Saisie Profil'!$G10+273)))))))))</f>
        <v>0</v>
      </c>
      <c r="D77" s="101">
        <f>IF(D$3="","",IF($A77=0,0,IF('Saisie Profil'!$D10="Off",0,IF(D$4="Relais électromécaniques hermétiques",('Saisie des composants'!E$19+1.8*'Saisie des composants'!E$20)*D$66*0.32*EXP(11604*0.25*((1/293)-(1/('Saisie Profil'!$G10+273)))),IF(D$4="Connecteurs",D$35*EXP(11604*0.1*((1/293)-(1/(IF('Saisie des composants'!E76="",D$9,'Saisie des composants'!E76)+'Saisie Profil'!$G10+273)))),D$35*EXP(11604*0.7*((1/293)-(1/(IF('Saisie des composants'!E76="",D$9,'Saisie des composants'!E76)+'Saisie Profil'!$G10+273)))))))))</f>
        <v>4.4089621352761537</v>
      </c>
      <c r="E77" s="101">
        <f>IF(E$3="","",IF($A77=0,0,IF('Saisie Profil'!$D10="Off",0,IF(E$4="Relais électromécaniques hermétiques",('Saisie des composants'!F$19+1.8*'Saisie des composants'!F$20)*E$66*0.32*EXP(11604*0.25*((1/293)-(1/('Saisie Profil'!$G10+273)))),IF(E$4="Connecteurs",E$35*EXP(11604*0.1*((1/293)-(1/(IF('Saisie des composants'!F76="",E$9,'Saisie des composants'!F76)+'Saisie Profil'!$G10+273)))),E$35*EXP(11604*0.7*((1/293)-(1/(IF('Saisie des composants'!F76="",E$9,'Saisie des composants'!F76)+'Saisie Profil'!$G10+273)))))))))</f>
        <v>0</v>
      </c>
      <c r="F77" s="101">
        <f>IF(F$3="","",IF($A77=0,0,IF('Saisie Profil'!$D10="Off",0,IF(F$4="Relais électromécaniques hermétiques",('Saisie des composants'!G$19+1.8*'Saisie des composants'!G$20)*F$66*0.32*EXP(11604*0.25*((1/293)-(1/('Saisie Profil'!$G10+273)))),IF(F$4="Connecteurs",F$35*EXP(11604*0.1*((1/293)-(1/(IF('Saisie des composants'!G76="",F$9,'Saisie des composants'!G76)+'Saisie Profil'!$G10+273)))),F$35*EXP(11604*0.7*((1/293)-(1/(IF('Saisie des composants'!G76="",F$9,'Saisie des composants'!G76)+'Saisie Profil'!$G10+273)))))))))</f>
        <v>0</v>
      </c>
      <c r="G77" s="101">
        <f>IF(G$3="","",IF($A77=0,0,IF('Saisie Profil'!$D10="Off",0,IF(G$4="Relais électromécaniques hermétiques",('Saisie des composants'!H$19+1.8*'Saisie des composants'!H$20)*G$66*0.32*EXP(11604*0.25*((1/293)-(1/('Saisie Profil'!$G10+273)))),IF(G$4="Connecteurs",G$35*EXP(11604*0.1*((1/293)-(1/(IF('Saisie des composants'!H76="",G$9,'Saisie des composants'!H76)+'Saisie Profil'!$G10+273)))),G$35*EXP(11604*0.7*((1/293)-(1/(IF('Saisie des composants'!H76="",G$9,'Saisie des composants'!H76)+'Saisie Profil'!$G10+273)))))))))</f>
        <v>0</v>
      </c>
      <c r="H77" s="101">
        <f>IF(H$3="","",IF($A77=0,0,IF('Saisie Profil'!$D10="Off",0,IF(H$4="Relais électromécaniques hermétiques",('Saisie des composants'!I$19+1.8*'Saisie des composants'!I$20)*H$66*0.32*EXP(11604*0.25*((1/293)-(1/('Saisie Profil'!$G10+273)))),IF(H$4="Connecteurs",H$35*EXP(11604*0.1*((1/293)-(1/(IF('Saisie des composants'!I76="",H$9,'Saisie des composants'!I76)+'Saisie Profil'!$G10+273)))),H$35*EXP(11604*0.7*((1/293)-(1/(IF('Saisie des composants'!I76="",H$9,'Saisie des composants'!I76)+'Saisie Profil'!$G10+273)))))))))</f>
        <v>1.1631148289919788</v>
      </c>
      <c r="I77" s="101">
        <f>IF(I$3="","",IF($A77=0,0,IF('Saisie Profil'!$D10="Off",0,IF(I$4="Relais électromécaniques hermétiques",('Saisie des composants'!J$19+1.8*'Saisie des composants'!J$20)*I$66*0.32*EXP(11604*0.25*((1/293)-(1/('Saisie Profil'!$G10+273)))),IF(I$4="Connecteurs",I$35*EXP(11604*0.1*((1/293)-(1/(IF('Saisie des composants'!J76="",I$9,'Saisie des composants'!J76)+'Saisie Profil'!$G10+273)))),I$35*EXP(11604*0.7*((1/293)-(1/(IF('Saisie des composants'!J76="",I$9,'Saisie des composants'!J76)+'Saisie Profil'!$G10+273)))))))))</f>
        <v>10.821997968405105</v>
      </c>
      <c r="J77" s="101">
        <f>IF(J$3="","",IF($A77=0,0,IF('Saisie Profil'!$D10="Off",0,IF(J$4="Relais électromécaniques hermétiques",('Saisie des composants'!K$19+1.8*'Saisie des composants'!K$20)*J$66*0.32*EXP(11604*0.25*((1/293)-(1/('Saisie Profil'!$G10+273)))),IF(J$4="Connecteurs",J$35*EXP(11604*0.1*((1/293)-(1/(IF('Saisie des composants'!K76="",J$9,'Saisie des composants'!K76)+'Saisie Profil'!$G10+273)))),J$35*EXP(11604*0.7*((1/293)-(1/(IF('Saisie des composants'!K76="",J$9,'Saisie des composants'!K76)+'Saisie Profil'!$G10+273)))))))))</f>
        <v>6.8332996203278755</v>
      </c>
      <c r="K77" s="101">
        <f>IF(K$3="","",IF($A77=0,0,IF('Saisie Profil'!$D10="Off",0,IF(K$4="Relais électromécaniques hermétiques",('Saisie des composants'!L$19+1.8*'Saisie des composants'!L$20)*K$66*0.32*EXP(11604*0.25*((1/293)-(1/('Saisie Profil'!$G10+273)))),IF(K$4="Connecteurs",K$35*EXP(11604*0.1*((1/293)-(1/(IF('Saisie des composants'!L76="",K$9,'Saisie des composants'!L76)+'Saisie Profil'!$G10+273)))),K$35*EXP(11604*0.7*((1/293)-(1/(IF('Saisie des composants'!L76="",K$9,'Saisie des composants'!L76)+'Saisie Profil'!$G10+273)))))))))</f>
        <v>4.0883103436197059</v>
      </c>
      <c r="L77" s="101">
        <f>IF(L$3="","",IF($A77=0,0,IF('Saisie Profil'!$D10="Off",0,IF(L$4="Relais électromécaniques hermétiques",('Saisie des composants'!M$19+1.8*'Saisie des composants'!M$20)*L$66*0.32*EXP(11604*0.25*((1/293)-(1/('Saisie Profil'!$G10+273)))),IF(L$4="Connecteurs",L$35*EXP(11604*0.1*((1/293)-(1/(IF('Saisie des composants'!M76="",L$9,'Saisie des composants'!M76)+'Saisie Profil'!$G10+273)))),L$35*EXP(11604*0.7*((1/293)-(1/(IF('Saisie des composants'!M76="",L$9,'Saisie des composants'!M76)+'Saisie Profil'!$G10+273)))))))))</f>
        <v>0</v>
      </c>
      <c r="M77" s="101">
        <f>IF(M$3="","",IF($A77=0,0,IF('Saisie Profil'!$D10="Off",0,IF(M$4="Relais électromécaniques hermétiques",('Saisie des composants'!N$19+1.8*'Saisie des composants'!N$20)*M$66*0.32*EXP(11604*0.25*((1/293)-(1/('Saisie Profil'!$G10+273)))),IF(M$4="Connecteurs",M$35*EXP(11604*0.1*((1/293)-(1/(IF('Saisie des composants'!N76="",M$9,'Saisie des composants'!N76)+'Saisie Profil'!$G10+273)))),M$35*EXP(11604*0.7*((1/293)-(1/(IF('Saisie des composants'!N76="",M$9,'Saisie des composants'!N76)+'Saisie Profil'!$G10+273)))))))))</f>
        <v>0.89460831724506684</v>
      </c>
      <c r="N77" s="101">
        <f>IF(N$3="","",IF($A77=0,0,IF('Saisie Profil'!$D10="Off",0,IF(N$4="Relais électromécaniques hermétiques",('Saisie des composants'!O$19+1.8*'Saisie des composants'!O$20)*N$66*0.32*EXP(11604*0.25*((1/293)-(1/('Saisie Profil'!$G10+273)))),IF(N$4="Connecteurs",N$35*EXP(11604*0.1*((1/293)-(1/(IF('Saisie des composants'!O76="",N$9,'Saisie des composants'!O76)+'Saisie Profil'!$G10+273)))),N$35*EXP(11604*0.7*((1/293)-(1/(IF('Saisie des composants'!O76="",N$9,'Saisie des composants'!O76)+'Saisie Profil'!$G10+273)))))))))</f>
        <v>0</v>
      </c>
      <c r="O77" s="101" t="str">
        <f>IF(O$3="","",IF($A77=0,0,IF('Saisie Profil'!$D10="Off",0,IF(O$4="Relais électromécaniques hermétiques",('Saisie des composants'!P$19+1.8*'Saisie des composants'!P$20)*O$66*0.32*EXP(11604*0.25*((1/293)-(1/('Saisie Profil'!$G10+273)))),IF(O$4="Connecteurs",O$35*EXP(11604*0.1*((1/293)-(1/(IF('Saisie des composants'!P76="",O$9,'Saisie des composants'!P76)+'Saisie Profil'!$G10+273)))),O$35*EXP(11604*0.7*((1/293)-(1/(IF('Saisie des composants'!P76="",O$9,'Saisie des composants'!P76)+'Saisie Profil'!$G10+273)))))))))</f>
        <v/>
      </c>
      <c r="P77" s="101" t="str">
        <f>IF(P$3="","",IF($A77=0,0,IF('Saisie Profil'!$D10="Off",0,IF(P$4="Relais électromécaniques hermétiques",('Saisie des composants'!Q$19+1.8*'Saisie des composants'!Q$20)*P$66*0.32*EXP(11604*0.25*((1/293)-(1/('Saisie Profil'!$G10+273)))),IF(P$4="Connecteurs",P$35*EXP(11604*0.1*((1/293)-(1/(IF('Saisie des composants'!Q76="",P$9,'Saisie des composants'!Q76)+'Saisie Profil'!$G10+273)))),P$35*EXP(11604*0.7*((1/293)-(1/(IF('Saisie des composants'!Q76="",P$9,'Saisie des composants'!Q76)+'Saisie Profil'!$G10+273)))))))))</f>
        <v/>
      </c>
      <c r="Q77" s="101" t="str">
        <f>IF(Q$3="","",IF($A77=0,0,IF('Saisie Profil'!$D10="Off",0,IF(Q$4="Relais électromécaniques hermétiques",('Saisie des composants'!R$19+1.8*'Saisie des composants'!R$20)*Q$66*0.32*EXP(11604*0.25*((1/293)-(1/('Saisie Profil'!$G10+273)))),IF(Q$4="Connecteurs",Q$35*EXP(11604*0.1*((1/293)-(1/(IF('Saisie des composants'!R76="",Q$9,'Saisie des composants'!R76)+'Saisie Profil'!$G10+273)))),Q$35*EXP(11604*0.7*((1/293)-(1/(IF('Saisie des composants'!R76="",Q$9,'Saisie des composants'!R76)+'Saisie Profil'!$G10+273)))))))))</f>
        <v/>
      </c>
      <c r="R77" s="101" t="str">
        <f>IF(R$3="","",IF($A77=0,0,IF('Saisie Profil'!$D10="Off",0,IF(R$4="Relais électromécaniques hermétiques",('Saisie des composants'!S$19+1.8*'Saisie des composants'!S$20)*R$66*0.32*EXP(11604*0.25*((1/293)-(1/('Saisie Profil'!$G10+273)))),IF(R$4="Connecteurs",R$35*EXP(11604*0.1*((1/293)-(1/(IF('Saisie des composants'!S76="",R$9,'Saisie des composants'!S76)+'Saisie Profil'!$G10+273)))),R$35*EXP(11604*0.7*((1/293)-(1/(IF('Saisie des composants'!S76="",R$9,'Saisie des composants'!S76)+'Saisie Profil'!$G10+273)))))))))</f>
        <v/>
      </c>
      <c r="S77" s="101" t="str">
        <f>IF(S$3="","",IF($A77=0,0,IF('Saisie Profil'!$D10="Off",0,IF(S$4="Relais électromécaniques hermétiques",('Saisie des composants'!T$19+1.8*'Saisie des composants'!T$20)*S$66*0.32*EXP(11604*0.25*((1/293)-(1/('Saisie Profil'!$G10+273)))),IF(S$4="Connecteurs",S$35*EXP(11604*0.1*((1/293)-(1/(IF('Saisie des composants'!T76="",S$9,'Saisie des composants'!T76)+'Saisie Profil'!$G10+273)))),S$35*EXP(11604*0.7*((1/293)-(1/(IF('Saisie des composants'!T76="",S$9,'Saisie des composants'!T76)+'Saisie Profil'!$G10+273)))))))))</f>
        <v/>
      </c>
      <c r="T77" s="101" t="str">
        <f>IF(T$3="","",IF($A77=0,0,IF('Saisie Profil'!$D10="Off",0,IF(T$4="Relais électromécaniques hermétiques",('Saisie des composants'!U$19+1.8*'Saisie des composants'!U$20)*T$66*0.32*EXP(11604*0.25*((1/293)-(1/('Saisie Profil'!$G10+273)))),IF(T$4="Connecteurs",T$35*EXP(11604*0.1*((1/293)-(1/(IF('Saisie des composants'!U76="",T$9,'Saisie des composants'!U76)+'Saisie Profil'!$G10+273)))),T$35*EXP(11604*0.7*((1/293)-(1/(IF('Saisie des composants'!U76="",T$9,'Saisie des composants'!U76)+'Saisie Profil'!$G10+273)))))))))</f>
        <v/>
      </c>
      <c r="U77" s="101" t="str">
        <f>IF(U$3="","",IF($A77=0,0,IF('Saisie Profil'!$D10="Off",0,IF(U$4="Relais électromécaniques hermétiques",('Saisie des composants'!V$19+1.8*'Saisie des composants'!V$20)*U$66*0.32*EXP(11604*0.25*((1/293)-(1/('Saisie Profil'!$G10+273)))),IF(U$4="Connecteurs",U$35*EXP(11604*0.1*((1/293)-(1/(IF('Saisie des composants'!V76="",U$9,'Saisie des composants'!V76)+'Saisie Profil'!$G10+273)))),U$35*EXP(11604*0.7*((1/293)-(1/(IF('Saisie des composants'!V76="",U$9,'Saisie des composants'!V76)+'Saisie Profil'!$G10+273)))))))))</f>
        <v/>
      </c>
      <c r="V77" s="101" t="str">
        <f>IF(V$3="","",IF($A77=0,0,IF('Saisie Profil'!$D10="Off",0,IF(V$4="Relais électromécaniques hermétiques",('Saisie des composants'!W$19+1.8*'Saisie des composants'!W$20)*V$66*0.32*EXP(11604*0.25*((1/293)-(1/('Saisie Profil'!$G10+273)))),IF(V$4="Connecteurs",V$35*EXP(11604*0.1*((1/293)-(1/(IF('Saisie des composants'!W76="",V$9,'Saisie des composants'!W76)+'Saisie Profil'!$G10+273)))),V$35*EXP(11604*0.7*((1/293)-(1/(IF('Saisie des composants'!W76="",V$9,'Saisie des composants'!W76)+'Saisie Profil'!$G10+273)))))))))</f>
        <v/>
      </c>
      <c r="W77" s="101" t="str">
        <f>IF(W$3="","",IF($A77=0,0,IF('Saisie Profil'!$D10="Off",0,IF(W$4="Relais électromécaniques hermétiques",('Saisie des composants'!X$19+1.8*'Saisie des composants'!X$20)*W$66*0.32*EXP(11604*0.25*((1/293)-(1/('Saisie Profil'!$G10+273)))),IF(W$4="Connecteurs",W$35*EXP(11604*0.1*((1/293)-(1/(IF('Saisie des composants'!X76="",W$9,'Saisie des composants'!X76)+'Saisie Profil'!$G10+273)))),W$35*EXP(11604*0.7*((1/293)-(1/(IF('Saisie des composants'!X76="",W$9,'Saisie des composants'!X76)+'Saisie Profil'!$G10+273)))))))))</f>
        <v/>
      </c>
      <c r="X77" s="101" t="str">
        <f>IF(X$3="","",IF($A77=0,0,IF('Saisie Profil'!$D10="Off",0,IF(X$4="Relais électromécaniques hermétiques",('Saisie des composants'!Y$19+1.8*'Saisie des composants'!Y$20)*X$66*0.32*EXP(11604*0.25*((1/293)-(1/('Saisie Profil'!$G10+273)))),IF(X$4="Connecteurs",X$35*EXP(11604*0.1*((1/293)-(1/(IF('Saisie des composants'!Y76="",X$9,'Saisie des composants'!Y76)+'Saisie Profil'!$G10+273)))),X$35*EXP(11604*0.7*((1/293)-(1/(IF('Saisie des composants'!Y76="",X$9,'Saisie des composants'!Y76)+'Saisie Profil'!$G10+273)))))))))</f>
        <v/>
      </c>
      <c r="Y77" s="101" t="str">
        <f>IF(Y$3="","",IF($A77=0,0,IF('Saisie Profil'!$D10="Off",0,IF(Y$4="Relais électromécaniques hermétiques",('Saisie des composants'!Z$19+1.8*'Saisie des composants'!Z$20)*Y$66*0.32*EXP(11604*0.25*((1/293)-(1/('Saisie Profil'!$G10+273)))),IF(Y$4="Connecteurs",Y$35*EXP(11604*0.1*((1/293)-(1/(IF('Saisie des composants'!Z76="",Y$9,'Saisie des composants'!Z76)+'Saisie Profil'!$G10+273)))),Y$35*EXP(11604*0.7*((1/293)-(1/(IF('Saisie des composants'!Z76="",Y$9,'Saisie des composants'!Z76)+'Saisie Profil'!$G10+273)))))))))</f>
        <v/>
      </c>
      <c r="Z77" s="101" t="str">
        <f>IF(Z$3="","",IF($A77=0,0,IF('Saisie Profil'!$D10="Off",0,IF(Z$4="Relais électromécaniques hermétiques",('Saisie des composants'!AA$19+1.8*'Saisie des composants'!AA$20)*Z$66*0.32*EXP(11604*0.25*((1/293)-(1/('Saisie Profil'!$G10+273)))),IF(Z$4="Connecteurs",Z$35*EXP(11604*0.1*((1/293)-(1/(IF('Saisie des composants'!AA76="",Z$9,'Saisie des composants'!AA76)+'Saisie Profil'!$G10+273)))),Z$35*EXP(11604*0.7*((1/293)-(1/(IF('Saisie des composants'!AA76="",Z$9,'Saisie des composants'!AA76)+'Saisie Profil'!$G10+273)))))))))</f>
        <v/>
      </c>
      <c r="AA77" s="101" t="str">
        <f>IF(AA$3="","",IF($A77=0,0,IF('Saisie Profil'!$D10="Off",0,IF(AA$4="Relais électromécaniques hermétiques",('Saisie des composants'!AB$19+1.8*'Saisie des composants'!AB$20)*AA$66*0.32*EXP(11604*0.25*((1/293)-(1/('Saisie Profil'!$G10+273)))),IF(AA$4="Connecteurs",AA$35*EXP(11604*0.1*((1/293)-(1/(IF('Saisie des composants'!AB76="",AA$9,'Saisie des composants'!AB76)+'Saisie Profil'!$G10+273)))),AA$35*EXP(11604*0.7*((1/293)-(1/(IF('Saisie des composants'!AB76="",AA$9,'Saisie des composants'!AB76)+'Saisie Profil'!$G10+273)))))))))</f>
        <v/>
      </c>
      <c r="AB77" s="101" t="str">
        <f>IF(AB$3="","",IF($A77=0,0,IF('Saisie Profil'!$D10="Off",0,IF(AB$4="Relais électromécaniques hermétiques",('Saisie des composants'!AC$19+1.8*'Saisie des composants'!AC$20)*AB$66*0.32*EXP(11604*0.25*((1/293)-(1/('Saisie Profil'!$G10+273)))),IF(AB$4="Connecteurs",AB$35*EXP(11604*0.1*((1/293)-(1/(IF('Saisie des composants'!AC76="",AB$9,'Saisie des composants'!AC76)+'Saisie Profil'!$G10+273)))),AB$35*EXP(11604*0.7*((1/293)-(1/(IF('Saisie des composants'!AC76="",AB$9,'Saisie des composants'!AC76)+'Saisie Profil'!$G10+273)))))))))</f>
        <v/>
      </c>
      <c r="AC77" s="101" t="str">
        <f>IF(AC$3="","",IF($A77=0,0,IF('Saisie Profil'!$D10="Off",0,IF(AC$4="Relais électromécaniques hermétiques",('Saisie des composants'!AD$19+1.8*'Saisie des composants'!AD$20)*AC$66*0.32*EXP(11604*0.25*((1/293)-(1/('Saisie Profil'!$G10+273)))),IF(AC$4="Connecteurs",AC$35*EXP(11604*0.1*((1/293)-(1/(IF('Saisie des composants'!AD76="",AC$9,'Saisie des composants'!AD76)+'Saisie Profil'!$G10+273)))),AC$35*EXP(11604*0.7*((1/293)-(1/(IF('Saisie des composants'!AD76="",AC$9,'Saisie des composants'!AD76)+'Saisie Profil'!$G10+273)))))))))</f>
        <v/>
      </c>
      <c r="AD77" s="101" t="str">
        <f>IF(AD$3="","",IF($A77=0,0,IF('Saisie Profil'!$D10="Off",0,IF(AD$4="Relais électromécaniques hermétiques",('Saisie des composants'!AE$19+1.8*'Saisie des composants'!AE$20)*AD$66*0.32*EXP(11604*0.25*((1/293)-(1/('Saisie Profil'!$G10+273)))),IF(AD$4="Connecteurs",AD$35*EXP(11604*0.1*((1/293)-(1/(IF('Saisie des composants'!AE76="",AD$9,'Saisie des composants'!AE76)+'Saisie Profil'!$G10+273)))),AD$35*EXP(11604*0.7*((1/293)-(1/(IF('Saisie des composants'!AE76="",AD$9,'Saisie des composants'!AE76)+'Saisie Profil'!$G10+273)))))))))</f>
        <v/>
      </c>
      <c r="AE77" s="101" t="str">
        <f>IF(AE$3="","",IF($A77=0,0,IF('Saisie Profil'!$D10="Off",0,IF(AE$4="Relais électromécaniques hermétiques",('Saisie des composants'!AF$19+1.8*'Saisie des composants'!AF$20)*AE$66*0.32*EXP(11604*0.25*((1/293)-(1/('Saisie Profil'!$G10+273)))),IF(AE$4="Connecteurs",AE$35*EXP(11604*0.1*((1/293)-(1/(IF('Saisie des composants'!AF76="",AE$9,'Saisie des composants'!AF76)+'Saisie Profil'!$G10+273)))),AE$35*EXP(11604*0.7*((1/293)-(1/(IF('Saisie des composants'!AF76="",AE$9,'Saisie des composants'!AF76)+'Saisie Profil'!$G10+273)))))))))</f>
        <v/>
      </c>
      <c r="AF77" s="101" t="str">
        <f>IF(AF$3="","",IF($A77=0,0,IF('Saisie Profil'!$D10="Off",0,IF(AF$4="Relais électromécaniques hermétiques",('Saisie des composants'!AG$19+1.8*'Saisie des composants'!AG$20)*AF$66*0.32*EXP(11604*0.25*((1/293)-(1/('Saisie Profil'!$G10+273)))),IF(AF$4="Connecteurs",AF$35*EXP(11604*0.1*((1/293)-(1/(IF('Saisie des composants'!AG76="",AF$9,'Saisie des composants'!AG76)+'Saisie Profil'!$G10+273)))),AF$35*EXP(11604*0.7*((1/293)-(1/(IF('Saisie des composants'!AG76="",AF$9,'Saisie des composants'!AG76)+'Saisie Profil'!$G10+273)))))))))</f>
        <v/>
      </c>
      <c r="AG77" s="101" t="str">
        <f>IF(AG$3="","",IF($A77=0,0,IF('Saisie Profil'!$D10="Off",0,IF(AG$4="Relais électromécaniques hermétiques",('Saisie des composants'!AH$19+1.8*'Saisie des composants'!AH$20)*AG$66*0.32*EXP(11604*0.25*((1/293)-(1/('Saisie Profil'!$G10+273)))),IF(AG$4="Connecteurs",AG$35*EXP(11604*0.1*((1/293)-(1/(IF('Saisie des composants'!AH76="",AG$9,'Saisie des composants'!AH76)+'Saisie Profil'!$G10+273)))),AG$35*EXP(11604*0.7*((1/293)-(1/(IF('Saisie des composants'!AH76="",AG$9,'Saisie des composants'!AH76)+'Saisie Profil'!$G10+273)))))))))</f>
        <v/>
      </c>
      <c r="AH77" s="101" t="str">
        <f>IF(AH$3="","",IF($A77=0,0,IF('Saisie Profil'!$D10="Off",0,IF(AH$4="Relais électromécaniques hermétiques",('Saisie des composants'!AI$19+1.8*'Saisie des composants'!AI$20)*AH$66*0.32*EXP(11604*0.25*((1/293)-(1/('Saisie Profil'!$G10+273)))),IF(AH$4="Connecteurs",AH$35*EXP(11604*0.1*((1/293)-(1/(IF('Saisie des composants'!AI76="",AH$9,'Saisie des composants'!AI76)+'Saisie Profil'!$G10+273)))),AH$35*EXP(11604*0.7*((1/293)-(1/(IF('Saisie des composants'!AI76="",AH$9,'Saisie des composants'!AI76)+'Saisie Profil'!$G10+273)))))))))</f>
        <v/>
      </c>
      <c r="AI77" s="101" t="str">
        <f>IF(AI$3="","",IF($A77=0,0,IF('Saisie Profil'!$D10="Off",0,IF(AI$4="Relais électromécaniques hermétiques",('Saisie des composants'!AJ$19+1.8*'Saisie des composants'!AJ$20)*AI$66*0.32*EXP(11604*0.25*((1/293)-(1/('Saisie Profil'!$G10+273)))),IF(AI$4="Connecteurs",AI$35*EXP(11604*0.1*((1/293)-(1/(IF('Saisie des composants'!AJ76="",AI$9,'Saisie des composants'!AJ76)+'Saisie Profil'!$G10+273)))),AI$35*EXP(11604*0.7*((1/293)-(1/(IF('Saisie des composants'!AJ76="",AI$9,'Saisie des composants'!AJ76)+'Saisie Profil'!$G10+273)))))))))</f>
        <v/>
      </c>
      <c r="AJ77" s="101" t="str">
        <f>IF(AJ$3="","",IF($A77=0,0,IF('Saisie Profil'!$D10="Off",0,IF(AJ$4="Relais électromécaniques hermétiques",('Saisie des composants'!AK$19+1.8*'Saisie des composants'!AK$20)*AJ$66*0.32*EXP(11604*0.25*((1/293)-(1/('Saisie Profil'!$G10+273)))),IF(AJ$4="Connecteurs",AJ$35*EXP(11604*0.1*((1/293)-(1/(IF('Saisie des composants'!AK76="",AJ$9,'Saisie des composants'!AK76)+'Saisie Profil'!$G10+273)))),AJ$35*EXP(11604*0.7*((1/293)-(1/(IF('Saisie des composants'!AK76="",AJ$9,'Saisie des composants'!AK76)+'Saisie Profil'!$G10+273)))))))))</f>
        <v/>
      </c>
      <c r="AK77" s="101" t="str">
        <f>IF(AK$3="","",IF($A77=0,0,IF('Saisie Profil'!$D10="Off",0,IF(AK$4="Relais électromécaniques hermétiques",('Saisie des composants'!AL$19+1.8*'Saisie des composants'!AL$20)*AK$66*0.32*EXP(11604*0.25*((1/293)-(1/('Saisie Profil'!$G10+273)))),IF(AK$4="Connecteurs",AK$35*EXP(11604*0.1*((1/293)-(1/(IF('Saisie des composants'!AL76="",AK$9,'Saisie des composants'!AL76)+'Saisie Profil'!$G10+273)))),AK$35*EXP(11604*0.7*((1/293)-(1/(IF('Saisie des composants'!AL76="",AK$9,'Saisie des composants'!AL76)+'Saisie Profil'!$G10+273)))))))))</f>
        <v/>
      </c>
      <c r="AL77" s="101" t="str">
        <f>IF(AL$3="","",IF($A77=0,0,IF('Saisie Profil'!$D10="Off",0,IF(AL$4="Relais électromécaniques hermétiques",('Saisie des composants'!AM$19+1.8*'Saisie des composants'!AM$20)*AL$66*0.32*EXP(11604*0.25*((1/293)-(1/('Saisie Profil'!$G10+273)))),IF(AL$4="Connecteurs",AL$35*EXP(11604*0.1*((1/293)-(1/(IF('Saisie des composants'!AM76="",AL$9,'Saisie des composants'!AM76)+'Saisie Profil'!$G10+273)))),AL$35*EXP(11604*0.7*((1/293)-(1/(IF('Saisie des composants'!AM76="",AL$9,'Saisie des composants'!AM76)+'Saisie Profil'!$G10+273)))))))))</f>
        <v/>
      </c>
      <c r="AM77" s="101" t="str">
        <f>IF(AM$3="","",IF($A77=0,0,IF('Saisie Profil'!$D10="Off",0,IF(AM$4="Relais électromécaniques hermétiques",('Saisie des composants'!AN$19+1.8*'Saisie des composants'!AN$20)*AM$66*0.32*EXP(11604*0.25*((1/293)-(1/('Saisie Profil'!$G10+273)))),IF(AM$4="Connecteurs",AM$35*EXP(11604*0.1*((1/293)-(1/(IF('Saisie des composants'!AN76="",AM$9,'Saisie des composants'!AN76)+'Saisie Profil'!$G10+273)))),AM$35*EXP(11604*0.7*((1/293)-(1/(IF('Saisie des composants'!AN76="",AM$9,'Saisie des composants'!AN76)+'Saisie Profil'!$G10+273)))))))))</f>
        <v/>
      </c>
      <c r="AN77" s="101" t="str">
        <f>IF(AN$3="","",IF($A77=0,0,IF('Saisie Profil'!$D10="Off",0,IF(AN$4="Relais électromécaniques hermétiques",('Saisie des composants'!AO$19+1.8*'Saisie des composants'!AO$20)*AN$66*0.32*EXP(11604*0.25*((1/293)-(1/('Saisie Profil'!$G10+273)))),IF(AN$4="Connecteurs",AN$35*EXP(11604*0.1*((1/293)-(1/(IF('Saisie des composants'!AO76="",AN$9,'Saisie des composants'!AO76)+'Saisie Profil'!$G10+273)))),AN$35*EXP(11604*0.7*((1/293)-(1/(IF('Saisie des composants'!AO76="",AN$9,'Saisie des composants'!AO76)+'Saisie Profil'!$G10+273)))))))))</f>
        <v/>
      </c>
      <c r="AO77" s="101" t="str">
        <f>IF(AO$3="","",IF($A77=0,0,IF('Saisie Profil'!$D10="Off",0,IF(AO$4="Relais électromécaniques hermétiques",('Saisie des composants'!AP$19+1.8*'Saisie des composants'!AP$20)*AO$66*0.32*EXP(11604*0.25*((1/293)-(1/('Saisie Profil'!$G10+273)))),IF(AO$4="Connecteurs",AO$35*EXP(11604*0.1*((1/293)-(1/(IF('Saisie des composants'!AP76="",AO$9,'Saisie des composants'!AP76)+'Saisie Profil'!$G10+273)))),AO$35*EXP(11604*0.7*((1/293)-(1/(IF('Saisie des composants'!AP76="",AO$9,'Saisie des composants'!AP76)+'Saisie Profil'!$G10+273)))))))))</f>
        <v/>
      </c>
      <c r="AP77" s="101" t="str">
        <f>IF(AP$3="","",IF($A77=0,0,IF('Saisie Profil'!$D10="Off",0,IF(AP$4="Relais électromécaniques hermétiques",('Saisie des composants'!AQ$19+1.8*'Saisie des composants'!AQ$20)*AP$66*0.32*EXP(11604*0.25*((1/293)-(1/('Saisie Profil'!$G10+273)))),IF(AP$4="Connecteurs",AP$35*EXP(11604*0.1*((1/293)-(1/(IF('Saisie des composants'!AQ76="",AP$9,'Saisie des composants'!AQ76)+'Saisie Profil'!$G10+273)))),AP$35*EXP(11604*0.7*((1/293)-(1/(IF('Saisie des composants'!AQ76="",AP$9,'Saisie des composants'!AQ76)+'Saisie Profil'!$G10+273)))))))))</f>
        <v/>
      </c>
      <c r="AQ77" s="101" t="str">
        <f>IF(AQ$3="","",IF($A77=0,0,IF('Saisie Profil'!$D10="Off",0,IF(AQ$4="Relais électromécaniques hermétiques",('Saisie des composants'!AR$19+1.8*'Saisie des composants'!AR$20)*AQ$66*0.32*EXP(11604*0.25*((1/293)-(1/('Saisie Profil'!$G10+273)))),IF(AQ$4="Connecteurs",AQ$35*EXP(11604*0.1*((1/293)-(1/(IF('Saisie des composants'!AR76="",AQ$9,'Saisie des composants'!AR76)+'Saisie Profil'!$G10+273)))),AQ$35*EXP(11604*0.7*((1/293)-(1/(IF('Saisie des composants'!AR76="",AQ$9,'Saisie des composants'!AR76)+'Saisie Profil'!$G10+273)))))))))</f>
        <v/>
      </c>
      <c r="AR77" s="101" t="str">
        <f>IF(AR$3="","",IF($A77=0,0,IF('Saisie Profil'!$D10="Off",0,IF(AR$4="Relais électromécaniques hermétiques",('Saisie des composants'!AS$19+1.8*'Saisie des composants'!AS$20)*AR$66*0.32*EXP(11604*0.25*((1/293)-(1/('Saisie Profil'!$G10+273)))),IF(AR$4="Connecteurs",AR$35*EXP(11604*0.1*((1/293)-(1/(IF('Saisie des composants'!AS76="",AR$9,'Saisie des composants'!AS76)+'Saisie Profil'!$G10+273)))),AR$35*EXP(11604*0.7*((1/293)-(1/(IF('Saisie des composants'!AS76="",AR$9,'Saisie des composants'!AS76)+'Saisie Profil'!$G10+273)))))))))</f>
        <v/>
      </c>
      <c r="AS77" s="101" t="str">
        <f>IF(AS$3="","",IF($A77=0,0,IF('Saisie Profil'!$D10="Off",0,IF(AS$4="Relais électromécaniques hermétiques",('Saisie des composants'!AT$19+1.8*'Saisie des composants'!AT$20)*AS$66*0.32*EXP(11604*0.25*((1/293)-(1/('Saisie Profil'!$G10+273)))),IF(AS$4="Connecteurs",AS$35*EXP(11604*0.1*((1/293)-(1/(IF('Saisie des composants'!AT76="",AS$9,'Saisie des composants'!AT76)+'Saisie Profil'!$G10+273)))),AS$35*EXP(11604*0.7*((1/293)-(1/(IF('Saisie des composants'!AT76="",AS$9,'Saisie des composants'!AT76)+'Saisie Profil'!$G10+273)))))))))</f>
        <v/>
      </c>
      <c r="AT77" s="101" t="str">
        <f>IF(AT$3="","",IF($A77=0,0,IF('Saisie Profil'!$D10="Off",0,IF(AT$4="Relais électromécaniques hermétiques",('Saisie des composants'!AU$19+1.8*'Saisie des composants'!AU$20)*AT$66*0.32*EXP(11604*0.25*((1/293)-(1/('Saisie Profil'!$G10+273)))),IF(AT$4="Connecteurs",AT$35*EXP(11604*0.1*((1/293)-(1/(IF('Saisie des composants'!AU76="",AT$9,'Saisie des composants'!AU76)+'Saisie Profil'!$G10+273)))),AT$35*EXP(11604*0.7*((1/293)-(1/(IF('Saisie des composants'!AU76="",AT$9,'Saisie des composants'!AU76)+'Saisie Profil'!$G10+273)))))))))</f>
        <v/>
      </c>
      <c r="AU77" s="101" t="str">
        <f>IF(AU$3="","",IF($A77=0,0,IF('Saisie Profil'!$D10="Off",0,IF(AU$4="Relais électromécaniques hermétiques",('Saisie des composants'!AV$19+1.8*'Saisie des composants'!AV$20)*AU$66*0.32*EXP(11604*0.25*((1/293)-(1/('Saisie Profil'!$G10+273)))),IF(AU$4="Connecteurs",AU$35*EXP(11604*0.1*((1/293)-(1/(IF('Saisie des composants'!AV76="",AU$9,'Saisie des composants'!AV76)+'Saisie Profil'!$G10+273)))),AU$35*EXP(11604*0.7*((1/293)-(1/(IF('Saisie des composants'!AV76="",AU$9,'Saisie des composants'!AV76)+'Saisie Profil'!$G10+273)))))))))</f>
        <v/>
      </c>
      <c r="AV77" s="101" t="str">
        <f>IF(AV$3="","",IF($A77=0,0,IF('Saisie Profil'!$D10="Off",0,IF(AV$4="Relais électromécaniques hermétiques",('Saisie des composants'!AW$19+1.8*'Saisie des composants'!AW$20)*AV$66*0.32*EXP(11604*0.25*((1/293)-(1/('Saisie Profil'!$G10+273)))),IF(AV$4="Connecteurs",AV$35*EXP(11604*0.1*((1/293)-(1/(IF('Saisie des composants'!AW76="",AV$9,'Saisie des composants'!AW76)+'Saisie Profil'!$G10+273)))),AV$35*EXP(11604*0.7*((1/293)-(1/(IF('Saisie des composants'!AW76="",AV$9,'Saisie des composants'!AW76)+'Saisie Profil'!$G10+273)))))))))</f>
        <v/>
      </c>
      <c r="AW77" s="101" t="str">
        <f>IF(AW$3="","",IF($A77=0,0,IF('Saisie Profil'!$D10="Off",0,IF(AW$4="Relais électromécaniques hermétiques",('Saisie des composants'!AX$19+1.8*'Saisie des composants'!AX$20)*AW$66*0.32*EXP(11604*0.25*((1/293)-(1/('Saisie Profil'!$G10+273)))),IF(AW$4="Connecteurs",AW$35*EXP(11604*0.1*((1/293)-(1/(IF('Saisie des composants'!AX76="",AW$9,'Saisie des composants'!AX76)+'Saisie Profil'!$G10+273)))),AW$35*EXP(11604*0.7*((1/293)-(1/(IF('Saisie des composants'!AX76="",AW$9,'Saisie des composants'!AX76)+'Saisie Profil'!$G10+273)))))))))</f>
        <v/>
      </c>
      <c r="AX77" s="101" t="str">
        <f>IF(AX$3="","",IF($A77=0,0,IF('Saisie Profil'!$D10="Off",0,IF(AX$4="Relais électromécaniques hermétiques",('Saisie des composants'!AY$19+1.8*'Saisie des composants'!AY$20)*AX$66*0.32*EXP(11604*0.25*((1/293)-(1/('Saisie Profil'!$G10+273)))),IF(AX$4="Connecteurs",AX$35*EXP(11604*0.1*((1/293)-(1/(IF('Saisie des composants'!AY76="",AX$9,'Saisie des composants'!AY76)+'Saisie Profil'!$G10+273)))),AX$35*EXP(11604*0.7*((1/293)-(1/(IF('Saisie des composants'!AY76="",AX$9,'Saisie des composants'!AY76)+'Saisie Profil'!$G10+273)))))))))</f>
        <v/>
      </c>
      <c r="AY77" s="101" t="str">
        <f>IF(AY$3="","",IF($A77=0,0,IF('Saisie Profil'!$D10="Off",0,IF(AY$4="Relais électromécaniques hermétiques",('Saisie des composants'!AZ$19+1.8*'Saisie des composants'!AZ$20)*AY$66*0.32*EXP(11604*0.25*((1/293)-(1/('Saisie Profil'!$G10+273)))),IF(AY$4="Connecteurs",AY$35*EXP(11604*0.1*((1/293)-(1/(IF('Saisie des composants'!AZ76="",AY$9,'Saisie des composants'!AZ76)+'Saisie Profil'!$G10+273)))),AY$35*EXP(11604*0.7*((1/293)-(1/(IF('Saisie des composants'!AZ76="",AY$9,'Saisie des composants'!AZ76)+'Saisie Profil'!$G10+273)))))))))</f>
        <v/>
      </c>
      <c r="AZ77" s="101" t="str">
        <f>IF(AZ$3="","",IF($A77=0,0,IF('Saisie Profil'!$D10="Off",0,IF(AZ$4="Relais électromécaniques hermétiques",('Saisie des composants'!BA$19+1.8*'Saisie des composants'!BA$20)*AZ$66*0.32*EXP(11604*0.25*((1/293)-(1/('Saisie Profil'!$G10+273)))),IF(AZ$4="Connecteurs",AZ$35*EXP(11604*0.1*((1/293)-(1/(IF('Saisie des composants'!BA76="",AZ$9,'Saisie des composants'!BA76)+'Saisie Profil'!$G10+273)))),AZ$35*EXP(11604*0.7*((1/293)-(1/(IF('Saisie des composants'!BA76="",AZ$9,'Saisie des composants'!BA76)+'Saisie Profil'!$G10+273)))))))))</f>
        <v/>
      </c>
      <c r="BA77" s="101" t="str">
        <f>IF(BA$3="","",IF($A77=0,0,IF('Saisie Profil'!$D10="Off",0,IF(BA$4="Relais électromécaniques hermétiques",('Saisie des composants'!BB$19+1.8*'Saisie des composants'!BB$20)*BA$66*0.32*EXP(11604*0.25*((1/293)-(1/('Saisie Profil'!$G10+273)))),IF(BA$4="Connecteurs",BA$35*EXP(11604*0.1*((1/293)-(1/(IF('Saisie des composants'!BB76="",BA$9,'Saisie des composants'!BB76)+'Saisie Profil'!$G10+273)))),BA$35*EXP(11604*0.7*((1/293)-(1/(IF('Saisie des composants'!BB76="",BA$9,'Saisie des composants'!BB76)+'Saisie Profil'!$G10+273)))))))))</f>
        <v/>
      </c>
      <c r="BB77" s="101" t="str">
        <f>IF(BB$3="","",IF($A77=0,0,IF('Saisie Profil'!$D10="Off",0,IF(BB$4="Relais électromécaniques hermétiques",('Saisie des composants'!BC$19+1.8*'Saisie des composants'!BC$20)*BB$66*0.32*EXP(11604*0.25*((1/293)-(1/('Saisie Profil'!$G10+273)))),IF(BB$4="Connecteurs",BB$35*EXP(11604*0.1*((1/293)-(1/(IF('Saisie des composants'!BC76="",BB$9,'Saisie des composants'!BC76)+'Saisie Profil'!$G10+273)))),BB$35*EXP(11604*0.7*((1/293)-(1/(IF('Saisie des composants'!BC76="",BB$9,'Saisie des composants'!BC76)+'Saisie Profil'!$G10+273)))))))))</f>
        <v/>
      </c>
      <c r="BC77" s="101" t="str">
        <f>IF(BC$3="","",IF($A77=0,0,IF('Saisie Profil'!$D10="Off",0,IF(BC$4="Relais électromécaniques hermétiques",('Saisie des composants'!BD$19+1.8*'Saisie des composants'!BD$20)*BC$66*0.32*EXP(11604*0.25*((1/293)-(1/('Saisie Profil'!$G10+273)))),IF(BC$4="Connecteurs",BC$35*EXP(11604*0.1*((1/293)-(1/(IF('Saisie des composants'!BD76="",BC$9,'Saisie des composants'!BD76)+'Saisie Profil'!$G10+273)))),BC$35*EXP(11604*0.7*((1/293)-(1/(IF('Saisie des composants'!BD76="",BC$9,'Saisie des composants'!BD76)+'Saisie Profil'!$G10+273)))))))))</f>
        <v/>
      </c>
      <c r="BD77" s="101" t="str">
        <f>IF(BD$3="","",IF($A77=0,0,IF('Saisie Profil'!$D10="Off",0,IF(BD$4="Relais électromécaniques hermétiques",('Saisie des composants'!BE$19+1.8*'Saisie des composants'!BE$20)*BD$66*0.32*EXP(11604*0.25*((1/293)-(1/('Saisie Profil'!$G10+273)))),IF(BD$4="Connecteurs",BD$35*EXP(11604*0.1*((1/293)-(1/(IF('Saisie des composants'!BE76="",BD$9,'Saisie des composants'!BE76)+'Saisie Profil'!$G10+273)))),BD$35*EXP(11604*0.7*((1/293)-(1/(IF('Saisie des composants'!BE76="",BD$9,'Saisie des composants'!BE76)+'Saisie Profil'!$G10+273)))))))))</f>
        <v/>
      </c>
      <c r="BE77" s="101" t="str">
        <f>IF(BE$3="","",IF($A77=0,0,IF('Saisie Profil'!$D10="Off",0,IF(BE$4="Relais électromécaniques hermétiques",('Saisie des composants'!BF$19+1.8*'Saisie des composants'!BF$20)*BE$66*0.32*EXP(11604*0.25*((1/293)-(1/('Saisie Profil'!$G10+273)))),IF(BE$4="Connecteurs",BE$35*EXP(11604*0.1*((1/293)-(1/(IF('Saisie des composants'!BF76="",BE$9,'Saisie des composants'!BF76)+'Saisie Profil'!$G10+273)))),BE$35*EXP(11604*0.7*((1/293)-(1/(IF('Saisie des composants'!BF76="",BE$9,'Saisie des composants'!BF76)+'Saisie Profil'!$G10+273)))))))))</f>
        <v/>
      </c>
      <c r="BF77" s="101" t="str">
        <f>IF(BF$3="","",IF($A77=0,0,IF('Saisie Profil'!$D10="Off",0,IF(BF$4="Relais électromécaniques hermétiques",('Saisie des composants'!BG$19+1.8*'Saisie des composants'!BG$20)*BF$66*0.32*EXP(11604*0.25*((1/293)-(1/('Saisie Profil'!$G10+273)))),IF(BF$4="Connecteurs",BF$35*EXP(11604*0.1*((1/293)-(1/(IF('Saisie des composants'!BG76="",BF$9,'Saisie des composants'!BG76)+'Saisie Profil'!$G10+273)))),BF$35*EXP(11604*0.7*((1/293)-(1/(IF('Saisie des composants'!BG76="",BF$9,'Saisie des composants'!BG76)+'Saisie Profil'!$G10+273)))))))))</f>
        <v/>
      </c>
      <c r="BG77" s="101" t="str">
        <f>IF(BG$3="","",IF($A77=0,0,IF('Saisie Profil'!$D10="Off",0,IF(BG$4="Relais électromécaniques hermétiques",('Saisie des composants'!BH$19+1.8*'Saisie des composants'!BH$20)*BG$66*0.32*EXP(11604*0.25*((1/293)-(1/('Saisie Profil'!$G10+273)))),IF(BG$4="Connecteurs",BG$35*EXP(11604*0.1*((1/293)-(1/(IF('Saisie des composants'!BH76="",BG$9,'Saisie des composants'!BH76)+'Saisie Profil'!$G10+273)))),BG$35*EXP(11604*0.7*((1/293)-(1/(IF('Saisie des composants'!BH76="",BG$9,'Saisie des composants'!BH76)+'Saisie Profil'!$G10+273)))))))))</f>
        <v/>
      </c>
      <c r="BH77" s="101" t="str">
        <f>IF(BH$3="","",IF($A77=0,0,IF('Saisie Profil'!$D10="Off",0,IF(BH$4="Relais électromécaniques hermétiques",('Saisie des composants'!BI$19+1.8*'Saisie des composants'!BI$20)*BH$66*0.32*EXP(11604*0.25*((1/293)-(1/('Saisie Profil'!$G10+273)))),IF(BH$4="Connecteurs",BH$35*EXP(11604*0.1*((1/293)-(1/(IF('Saisie des composants'!BI76="",BH$9,'Saisie des composants'!BI76)+'Saisie Profil'!$G10+273)))),BH$35*EXP(11604*0.7*((1/293)-(1/(IF('Saisie des composants'!BI76="",BH$9,'Saisie des composants'!BI76)+'Saisie Profil'!$G10+273)))))))))</f>
        <v/>
      </c>
      <c r="BI77" s="101" t="str">
        <f>IF(BI$3="","",IF($A77=0,0,IF('Saisie Profil'!$D10="Off",0,IF(BI$4="Relais électromécaniques hermétiques",('Saisie des composants'!BJ$19+1.8*'Saisie des composants'!BJ$20)*BI$66*0.32*EXP(11604*0.25*((1/293)-(1/('Saisie Profil'!$G10+273)))),IF(BI$4="Connecteurs",BI$35*EXP(11604*0.1*((1/293)-(1/(IF('Saisie des composants'!BJ76="",BI$9,'Saisie des composants'!BJ76)+'Saisie Profil'!$G10+273)))),BI$35*EXP(11604*0.7*((1/293)-(1/(IF('Saisie des composants'!BJ76="",BI$9,'Saisie des composants'!BJ76)+'Saisie Profil'!$G10+273)))))))))</f>
        <v/>
      </c>
      <c r="BJ77" s="101" t="str">
        <f>IF(BJ$3="","",IF($A77=0,0,IF('Saisie Profil'!$D10="Off",0,IF(BJ$4="Relais électromécaniques hermétiques",('Saisie des composants'!BK$19+1.8*'Saisie des composants'!BK$20)*BJ$66*0.32*EXP(11604*0.25*((1/293)-(1/('Saisie Profil'!$G10+273)))),IF(BJ$4="Connecteurs",BJ$35*EXP(11604*0.1*((1/293)-(1/(IF('Saisie des composants'!BK76="",BJ$9,'Saisie des composants'!BK76)+'Saisie Profil'!$G10+273)))),BJ$35*EXP(11604*0.7*((1/293)-(1/(IF('Saisie des composants'!BK76="",BJ$9,'Saisie des composants'!BK76)+'Saisie Profil'!$G10+273)))))))))</f>
        <v/>
      </c>
      <c r="BK77" s="101" t="str">
        <f>IF(BK$3="","",IF($A77=0,0,IF('Saisie Profil'!$D10="Off",0,IF(BK$4="Relais électromécaniques hermétiques",('Saisie des composants'!BL$19+1.8*'Saisie des composants'!BL$20)*BK$66*0.32*EXP(11604*0.25*((1/293)-(1/('Saisie Profil'!$G10+273)))),IF(BK$4="Connecteurs",BK$35*EXP(11604*0.1*((1/293)-(1/(IF('Saisie des composants'!BL76="",BK$9,'Saisie des composants'!BL76)+'Saisie Profil'!$G10+273)))),BK$35*EXP(11604*0.7*((1/293)-(1/(IF('Saisie des composants'!BL76="",BK$9,'Saisie des composants'!BL76)+'Saisie Profil'!$G10+273)))))))))</f>
        <v/>
      </c>
      <c r="BL77" s="101" t="str">
        <f>IF(BL$3="","",IF($A77=0,0,IF('Saisie Profil'!$D10="Off",0,IF(BL$4="Relais électromécaniques hermétiques",('Saisie des composants'!BM$19+1.8*'Saisie des composants'!BM$20)*BL$66*0.32*EXP(11604*0.25*((1/293)-(1/('Saisie Profil'!$G10+273)))),IF(BL$4="Connecteurs",BL$35*EXP(11604*0.1*((1/293)-(1/(IF('Saisie des composants'!BM76="",BL$9,'Saisie des composants'!BM76)+'Saisie Profil'!$G10+273)))),BL$35*EXP(11604*0.7*((1/293)-(1/(IF('Saisie des composants'!BM76="",BL$9,'Saisie des composants'!BM76)+'Saisie Profil'!$G10+273)))))))))</f>
        <v/>
      </c>
      <c r="BM77" s="101" t="str">
        <f>IF(BM$3="","",IF($A77=0,0,IF('Saisie Profil'!$D10="Off",0,IF(BM$4="Relais électromécaniques hermétiques",('Saisie des composants'!BN$19+1.8*'Saisie des composants'!BN$20)*BM$66*0.32*EXP(11604*0.25*((1/293)-(1/('Saisie Profil'!$G10+273)))),IF(BM$4="Connecteurs",BM$35*EXP(11604*0.1*((1/293)-(1/(IF('Saisie des composants'!BN76="",BM$9,'Saisie des composants'!BN76)+'Saisie Profil'!$G10+273)))),BM$35*EXP(11604*0.7*((1/293)-(1/(IF('Saisie des composants'!BN76="",BM$9,'Saisie des composants'!BN76)+'Saisie Profil'!$G10+273)))))))))</f>
        <v/>
      </c>
      <c r="BN77" s="101" t="str">
        <f>IF(BN$3="","",IF($A77=0,0,IF('Saisie Profil'!$D10="Off",0,IF(BN$4="Relais électromécaniques hermétiques",('Saisie des composants'!BO$19+1.8*'Saisie des composants'!BO$20)*BN$66*0.32*EXP(11604*0.25*((1/293)-(1/('Saisie Profil'!$G10+273)))),IF(BN$4="Connecteurs",BN$35*EXP(11604*0.1*((1/293)-(1/(IF('Saisie des composants'!BO76="",BN$9,'Saisie des composants'!BO76)+'Saisie Profil'!$G10+273)))),BN$35*EXP(11604*0.7*((1/293)-(1/(IF('Saisie des composants'!BO76="",BN$9,'Saisie des composants'!BO76)+'Saisie Profil'!$G10+273)))))))))</f>
        <v/>
      </c>
      <c r="BO77" s="101" t="str">
        <f>IF(BO$3="","",IF($A77=0,0,IF('Saisie Profil'!$D10="Off",0,IF(BO$4="Relais électromécaniques hermétiques",('Saisie des composants'!BP$19+1.8*'Saisie des composants'!BP$20)*BO$66*0.32*EXP(11604*0.25*((1/293)-(1/('Saisie Profil'!$G10+273)))),IF(BO$4="Connecteurs",BO$35*EXP(11604*0.1*((1/293)-(1/(IF('Saisie des composants'!BP76="",BO$9,'Saisie des composants'!BP76)+'Saisie Profil'!$G10+273)))),BO$35*EXP(11604*0.7*((1/293)-(1/(IF('Saisie des composants'!BP76="",BO$9,'Saisie des composants'!BP76)+'Saisie Profil'!$G10+273)))))))))</f>
        <v/>
      </c>
      <c r="BP77" s="101" t="str">
        <f>IF(BP$3="","",IF($A77=0,0,IF('Saisie Profil'!$D10="Off",0,IF(BP$4="Relais électromécaniques hermétiques",('Saisie des composants'!BQ$19+1.8*'Saisie des composants'!BQ$20)*BP$66*0.32*EXP(11604*0.25*((1/293)-(1/('Saisie Profil'!$G10+273)))),IF(BP$4="Connecteurs",BP$35*EXP(11604*0.1*((1/293)-(1/(IF('Saisie des composants'!BQ76="",BP$9,'Saisie des composants'!BQ76)+'Saisie Profil'!$G10+273)))),BP$35*EXP(11604*0.7*((1/293)-(1/(IF('Saisie des composants'!BQ76="",BP$9,'Saisie des composants'!BQ76)+'Saisie Profil'!$G10+273)))))))))</f>
        <v/>
      </c>
      <c r="BQ77" s="101" t="str">
        <f>IF(BQ$3="","",IF($A77=0,0,IF('Saisie Profil'!$D10="Off",0,IF(BQ$4="Relais électromécaniques hermétiques",('Saisie des composants'!BR$19+1.8*'Saisie des composants'!BR$20)*BQ$66*0.32*EXP(11604*0.25*((1/293)-(1/('Saisie Profil'!$G10+273)))),IF(BQ$4="Connecteurs",BQ$35*EXP(11604*0.1*((1/293)-(1/(IF('Saisie des composants'!BR76="",BQ$9,'Saisie des composants'!BR76)+'Saisie Profil'!$G10+273)))),BQ$35*EXP(11604*0.7*((1/293)-(1/(IF('Saisie des composants'!BR76="",BQ$9,'Saisie des composants'!BR76)+'Saisie Profil'!$G10+273)))))))))</f>
        <v/>
      </c>
      <c r="BR77" s="101" t="str">
        <f>IF(BR$3="","",IF($A77=0,0,IF('Saisie Profil'!$D10="Off",0,IF(BR$4="Relais électromécaniques hermétiques",('Saisie des composants'!BS$19+1.8*'Saisie des composants'!BS$20)*BR$66*0.32*EXP(11604*0.25*((1/293)-(1/('Saisie Profil'!$G10+273)))),IF(BR$4="Connecteurs",BR$35*EXP(11604*0.1*((1/293)-(1/(IF('Saisie des composants'!BS76="",BR$9,'Saisie des composants'!BS76)+'Saisie Profil'!$G10+273)))),BR$35*EXP(11604*0.7*((1/293)-(1/(IF('Saisie des composants'!BS76="",BR$9,'Saisie des composants'!BS76)+'Saisie Profil'!$G10+273)))))))))</f>
        <v/>
      </c>
      <c r="BS77" s="101" t="str">
        <f>IF(BS$3="","",IF($A77=0,0,IF('Saisie Profil'!$D10="Off",0,IF(BS$4="Relais électromécaniques hermétiques",('Saisie des composants'!BT$19+1.8*'Saisie des composants'!BT$20)*BS$66*0.32*EXP(11604*0.25*((1/293)-(1/('Saisie Profil'!$G10+273)))),IF(BS$4="Connecteurs",BS$35*EXP(11604*0.1*((1/293)-(1/(IF('Saisie des composants'!BT76="",BS$9,'Saisie des composants'!BT76)+'Saisie Profil'!$G10+273)))),BS$35*EXP(11604*0.7*((1/293)-(1/(IF('Saisie des composants'!BT76="",BS$9,'Saisie des composants'!BT76)+'Saisie Profil'!$G10+273)))))))))</f>
        <v/>
      </c>
      <c r="BT77" s="101" t="str">
        <f>IF(BT$3="","",IF($A77=0,0,IF('Saisie Profil'!$D10="Off",0,IF(BT$4="Relais électromécaniques hermétiques",('Saisie des composants'!BU$19+1.8*'Saisie des composants'!BU$20)*BT$66*0.32*EXP(11604*0.25*((1/293)-(1/('Saisie Profil'!$G10+273)))),IF(BT$4="Connecteurs",BT$35*EXP(11604*0.1*((1/293)-(1/(IF('Saisie des composants'!BU76="",BT$9,'Saisie des composants'!BU76)+'Saisie Profil'!$G10+273)))),BT$35*EXP(11604*0.7*((1/293)-(1/(IF('Saisie des composants'!BU76="",BT$9,'Saisie des composants'!BU76)+'Saisie Profil'!$G10+273)))))))))</f>
        <v/>
      </c>
      <c r="BU77" s="101" t="str">
        <f>IF(BU$3="","",IF($A77=0,0,IF('Saisie Profil'!$D10="Off",0,IF(BU$4="Relais électromécaniques hermétiques",('Saisie des composants'!BV$19+1.8*'Saisie des composants'!BV$20)*BU$66*0.32*EXP(11604*0.25*((1/293)-(1/('Saisie Profil'!$G10+273)))),IF(BU$4="Connecteurs",BU$35*EXP(11604*0.1*((1/293)-(1/(IF('Saisie des composants'!BV76="",BU$9,'Saisie des composants'!BV76)+'Saisie Profil'!$G10+273)))),BU$35*EXP(11604*0.7*((1/293)-(1/(IF('Saisie des composants'!BV76="",BU$9,'Saisie des composants'!BV76)+'Saisie Profil'!$G10+273)))))))))</f>
        <v/>
      </c>
      <c r="BV77" s="101" t="str">
        <f>IF(BV$3="","",IF($A77=0,0,IF('Saisie Profil'!$D10="Off",0,IF(BV$4="Relais électromécaniques hermétiques",('Saisie des composants'!BW$19+1.8*'Saisie des composants'!BW$20)*BV$66*0.32*EXP(11604*0.25*((1/293)-(1/('Saisie Profil'!$G10+273)))),IF(BV$4="Connecteurs",BV$35*EXP(11604*0.1*((1/293)-(1/(IF('Saisie des composants'!BW76="",BV$9,'Saisie des composants'!BW76)+'Saisie Profil'!$G10+273)))),BV$35*EXP(11604*0.7*((1/293)-(1/(IF('Saisie des composants'!BW76="",BV$9,'Saisie des composants'!BW76)+'Saisie Profil'!$G10+273)))))))))</f>
        <v/>
      </c>
      <c r="BW77" s="101" t="str">
        <f>IF(BW$3="","",IF($A77=0,0,IF('Saisie Profil'!$D10="Off",0,IF(BW$4="Relais électromécaniques hermétiques",('Saisie des composants'!BX$19+1.8*'Saisie des composants'!BX$20)*BW$66*0.32*EXP(11604*0.25*((1/293)-(1/('Saisie Profil'!$G10+273)))),IF(BW$4="Connecteurs",BW$35*EXP(11604*0.1*((1/293)-(1/(IF('Saisie des composants'!BX76="",BW$9,'Saisie des composants'!BX76)+'Saisie Profil'!$G10+273)))),BW$35*EXP(11604*0.7*((1/293)-(1/(IF('Saisie des composants'!BX76="",BW$9,'Saisie des composants'!BX76)+'Saisie Profil'!$G10+273)))))))))</f>
        <v/>
      </c>
      <c r="BX77" s="101" t="str">
        <f>IF(BX$3="","",IF($A77=0,0,IF('Saisie Profil'!$D10="Off",0,IF(BX$4="Relais électromécaniques hermétiques",('Saisie des composants'!BY$19+1.8*'Saisie des composants'!BY$20)*BX$66*0.32*EXP(11604*0.25*((1/293)-(1/('Saisie Profil'!$G10+273)))),IF(BX$4="Connecteurs",BX$35*EXP(11604*0.1*((1/293)-(1/(IF('Saisie des composants'!BY76="",BX$9,'Saisie des composants'!BY76)+'Saisie Profil'!$G10+273)))),BX$35*EXP(11604*0.7*((1/293)-(1/(IF('Saisie des composants'!BY76="",BX$9,'Saisie des composants'!BY76)+'Saisie Profil'!$G10+273)))))))))</f>
        <v/>
      </c>
      <c r="BY77" s="101" t="str">
        <f>IF(BY$3="","",IF($A77=0,0,IF('Saisie Profil'!$D10="Off",0,IF(BY$4="Relais électromécaniques hermétiques",('Saisie des composants'!BZ$19+1.8*'Saisie des composants'!BZ$20)*BY$66*0.32*EXP(11604*0.25*((1/293)-(1/('Saisie Profil'!$G10+273)))),IF(BY$4="Connecteurs",BY$35*EXP(11604*0.1*((1/293)-(1/(IF('Saisie des composants'!BZ76="",BY$9,'Saisie des composants'!BZ76)+'Saisie Profil'!$G10+273)))),BY$35*EXP(11604*0.7*((1/293)-(1/(IF('Saisie des composants'!BZ76="",BY$9,'Saisie des composants'!BZ76)+'Saisie Profil'!$G10+273)))))))))</f>
        <v/>
      </c>
      <c r="BZ77" s="101" t="str">
        <f>IF(BZ$3="","",IF($A77=0,0,IF('Saisie Profil'!$D10="Off",0,IF(BZ$4="Relais électromécaniques hermétiques",('Saisie des composants'!CA$19+1.8*'Saisie des composants'!CA$20)*BZ$66*0.32*EXP(11604*0.25*((1/293)-(1/('Saisie Profil'!$G10+273)))),IF(BZ$4="Connecteurs",BZ$35*EXP(11604*0.1*((1/293)-(1/(IF('Saisie des composants'!CA76="",BZ$9,'Saisie des composants'!CA76)+'Saisie Profil'!$G10+273)))),BZ$35*EXP(11604*0.7*((1/293)-(1/(IF('Saisie des composants'!CA76="",BZ$9,'Saisie des composants'!CA76)+'Saisie Profil'!$G10+273)))))))))</f>
        <v/>
      </c>
      <c r="CA77" s="101" t="str">
        <f>IF(CA$3="","",IF($A77=0,0,IF('Saisie Profil'!$D10="Off",0,IF(CA$4="Relais électromécaniques hermétiques",('Saisie des composants'!CB$19+1.8*'Saisie des composants'!CB$20)*CA$66*0.32*EXP(11604*0.25*((1/293)-(1/('Saisie Profil'!$G10+273)))),IF(CA$4="Connecteurs",CA$35*EXP(11604*0.1*((1/293)-(1/(IF('Saisie des composants'!CB76="",CA$9,'Saisie des composants'!CB76)+'Saisie Profil'!$G10+273)))),CA$35*EXP(11604*0.7*((1/293)-(1/(IF('Saisie des composants'!CB76="",CA$9,'Saisie des composants'!CB76)+'Saisie Profil'!$G10+273)))))))))</f>
        <v/>
      </c>
      <c r="CB77" s="101" t="str">
        <f>IF(CB$3="","",IF($A77=0,0,IF('Saisie Profil'!$D10="Off",0,IF(CB$4="Relais électromécaniques hermétiques",('Saisie des composants'!CC$19+1.8*'Saisie des composants'!CC$20)*CB$66*0.32*EXP(11604*0.25*((1/293)-(1/('Saisie Profil'!$G10+273)))),IF(CB$4="Connecteurs",CB$35*EXP(11604*0.1*((1/293)-(1/(IF('Saisie des composants'!CC76="",CB$9,'Saisie des composants'!CC76)+'Saisie Profil'!$G10+273)))),CB$35*EXP(11604*0.7*((1/293)-(1/(IF('Saisie des composants'!CC76="",CB$9,'Saisie des composants'!CC76)+'Saisie Profil'!$G10+273)))))))))</f>
        <v/>
      </c>
      <c r="CC77" s="101" t="str">
        <f>IF(CC$3="","",IF($A77=0,0,IF('Saisie Profil'!$D10="Off",0,IF(CC$4="Relais électromécaniques hermétiques",('Saisie des composants'!CD$19+1.8*'Saisie des composants'!CD$20)*CC$66*0.32*EXP(11604*0.25*((1/293)-(1/('Saisie Profil'!$G10+273)))),IF(CC$4="Connecteurs",CC$35*EXP(11604*0.1*((1/293)-(1/(IF('Saisie des composants'!CD76="",CC$9,'Saisie des composants'!CD76)+'Saisie Profil'!$G10+273)))),CC$35*EXP(11604*0.7*((1/293)-(1/(IF('Saisie des composants'!CD76="",CC$9,'Saisie des composants'!CD76)+'Saisie Profil'!$G10+273)))))))))</f>
        <v/>
      </c>
      <c r="CD77" s="101" t="str">
        <f>IF(CD$3="","",IF($A77=0,0,IF('Saisie Profil'!$D10="Off",0,IF(CD$4="Relais électromécaniques hermétiques",('Saisie des composants'!CE$19+1.8*'Saisie des composants'!CE$20)*CD$66*0.32*EXP(11604*0.25*((1/293)-(1/('Saisie Profil'!$G10+273)))),IF(CD$4="Connecteurs",CD$35*EXP(11604*0.1*((1/293)-(1/(IF('Saisie des composants'!CE76="",CD$9,'Saisie des composants'!CE76)+'Saisie Profil'!$G10+273)))),CD$35*EXP(11604*0.7*((1/293)-(1/(IF('Saisie des composants'!CE76="",CD$9,'Saisie des composants'!CE76)+'Saisie Profil'!$G10+273)))))))))</f>
        <v/>
      </c>
      <c r="CE77" s="101" t="str">
        <f>IF(CE$3="","",IF($A77=0,0,IF('Saisie Profil'!$D10="Off",0,IF(CE$4="Relais électromécaniques hermétiques",('Saisie des composants'!CF$19+1.8*'Saisie des composants'!CF$20)*CE$66*0.32*EXP(11604*0.25*((1/293)-(1/('Saisie Profil'!$G10+273)))),IF(CE$4="Connecteurs",CE$35*EXP(11604*0.1*((1/293)-(1/(IF('Saisie des composants'!CF76="",CE$9,'Saisie des composants'!CF76)+'Saisie Profil'!$G10+273)))),CE$35*EXP(11604*0.7*((1/293)-(1/(IF('Saisie des composants'!CF76="",CE$9,'Saisie des composants'!CF76)+'Saisie Profil'!$G10+273)))))))))</f>
        <v/>
      </c>
      <c r="CF77" s="101" t="str">
        <f>IF(CF$3="","",IF($A77=0,0,IF('Saisie Profil'!$D10="Off",0,IF(CF$4="Relais électromécaniques hermétiques",('Saisie des composants'!CG$19+1.8*'Saisie des composants'!CG$20)*CF$66*0.32*EXP(11604*0.25*((1/293)-(1/('Saisie Profil'!$G10+273)))),IF(CF$4="Connecteurs",CF$35*EXP(11604*0.1*((1/293)-(1/(IF('Saisie des composants'!CG76="",CF$9,'Saisie des composants'!CG76)+'Saisie Profil'!$G10+273)))),CF$35*EXP(11604*0.7*((1/293)-(1/(IF('Saisie des composants'!CG76="",CF$9,'Saisie des composants'!CG76)+'Saisie Profil'!$G10+273)))))))))</f>
        <v/>
      </c>
      <c r="CG77" s="101" t="str">
        <f>IF(CG$3="","",IF($A77=0,0,IF('Saisie Profil'!$D10="Off",0,IF(CG$4="Relais électromécaniques hermétiques",('Saisie des composants'!CH$19+1.8*'Saisie des composants'!CH$20)*CG$66*0.32*EXP(11604*0.25*((1/293)-(1/('Saisie Profil'!$G10+273)))),IF(CG$4="Connecteurs",CG$35*EXP(11604*0.1*((1/293)-(1/(IF('Saisie des composants'!CH76="",CG$9,'Saisie des composants'!CH76)+'Saisie Profil'!$G10+273)))),CG$35*EXP(11604*0.7*((1/293)-(1/(IF('Saisie des composants'!CH76="",CG$9,'Saisie des composants'!CH76)+'Saisie Profil'!$G10+273)))))))))</f>
        <v/>
      </c>
      <c r="CH77" s="101" t="str">
        <f>IF(CH$3="","",IF($A77=0,0,IF('Saisie Profil'!$D10="Off",0,IF(CH$4="Relais électromécaniques hermétiques",('Saisie des composants'!CI$19+1.8*'Saisie des composants'!CI$20)*CH$66*0.32*EXP(11604*0.25*((1/293)-(1/('Saisie Profil'!$G10+273)))),IF(CH$4="Connecteurs",CH$35*EXP(11604*0.1*((1/293)-(1/(IF('Saisie des composants'!CI76="",CH$9,'Saisie des composants'!CI76)+'Saisie Profil'!$G10+273)))),CH$35*EXP(11604*0.7*((1/293)-(1/(IF('Saisie des composants'!CI76="",CH$9,'Saisie des composants'!CI76)+'Saisie Profil'!$G10+273)))))))))</f>
        <v/>
      </c>
      <c r="CI77" s="101" t="str">
        <f>IF(CI$3="","",IF($A77=0,0,IF('Saisie Profil'!$D10="Off",0,IF(CI$4="Relais électromécaniques hermétiques",('Saisie des composants'!CJ$19+1.8*'Saisie des composants'!CJ$20)*CI$66*0.32*EXP(11604*0.25*((1/293)-(1/('Saisie Profil'!$G10+273)))),IF(CI$4="Connecteurs",CI$35*EXP(11604*0.1*((1/293)-(1/(IF('Saisie des composants'!CJ76="",CI$9,'Saisie des composants'!CJ76)+'Saisie Profil'!$G10+273)))),CI$35*EXP(11604*0.7*((1/293)-(1/(IF('Saisie des composants'!CJ76="",CI$9,'Saisie des composants'!CJ76)+'Saisie Profil'!$G10+273)))))))))</f>
        <v/>
      </c>
      <c r="CJ77" s="101" t="str">
        <f>IF(CJ$3="","",IF($A77=0,0,IF('Saisie Profil'!$D10="Off",0,IF(CJ$4="Relais électromécaniques hermétiques",('Saisie des composants'!CK$19+1.8*'Saisie des composants'!CK$20)*CJ$66*0.32*EXP(11604*0.25*((1/293)-(1/('Saisie Profil'!$G10+273)))),IF(CJ$4="Connecteurs",CJ$35*EXP(11604*0.1*((1/293)-(1/(IF('Saisie des composants'!CK76="",CJ$9,'Saisie des composants'!CK76)+'Saisie Profil'!$G10+273)))),CJ$35*EXP(11604*0.7*((1/293)-(1/(IF('Saisie des composants'!CK76="",CJ$9,'Saisie des composants'!CK76)+'Saisie Profil'!$G10+273)))))))))</f>
        <v/>
      </c>
      <c r="CK77" s="101" t="str">
        <f>IF(CK$3="","",IF($A77=0,0,IF('Saisie Profil'!$D10="Off",0,IF(CK$4="Relais électromécaniques hermétiques",('Saisie des composants'!CL$19+1.8*'Saisie des composants'!CL$20)*CK$66*0.32*EXP(11604*0.25*((1/293)-(1/('Saisie Profil'!$G10+273)))),IF(CK$4="Connecteurs",CK$35*EXP(11604*0.1*((1/293)-(1/(IF('Saisie des composants'!CL76="",CK$9,'Saisie des composants'!CL76)+'Saisie Profil'!$G10+273)))),CK$35*EXP(11604*0.7*((1/293)-(1/(IF('Saisie des composants'!CL76="",CK$9,'Saisie des composants'!CL76)+'Saisie Profil'!$G10+273)))))))))</f>
        <v/>
      </c>
      <c r="CL77" s="101" t="str">
        <f>IF(CL$3="","",IF($A77=0,0,IF('Saisie Profil'!$D10="Off",0,IF(CL$4="Relais électromécaniques hermétiques",('Saisie des composants'!CM$19+1.8*'Saisie des composants'!CM$20)*CL$66*0.32*EXP(11604*0.25*((1/293)-(1/('Saisie Profil'!$G10+273)))),IF(CL$4="Connecteurs",CL$35*EXP(11604*0.1*((1/293)-(1/(IF('Saisie des composants'!CM76="",CL$9,'Saisie des composants'!CM76)+'Saisie Profil'!$G10+273)))),CL$35*EXP(11604*0.7*((1/293)-(1/(IF('Saisie des composants'!CM76="",CL$9,'Saisie des composants'!CM76)+'Saisie Profil'!$G10+273)))))))))</f>
        <v/>
      </c>
      <c r="CM77" s="101" t="str">
        <f>IF(CM$3="","",IF($A77=0,0,IF('Saisie Profil'!$D10="Off",0,IF(CM$4="Relais électromécaniques hermétiques",('Saisie des composants'!CN$19+1.8*'Saisie des composants'!CN$20)*CM$66*0.32*EXP(11604*0.25*((1/293)-(1/('Saisie Profil'!$G10+273)))),IF(CM$4="Connecteurs",CM$35*EXP(11604*0.1*((1/293)-(1/(IF('Saisie des composants'!CN76="",CM$9,'Saisie des composants'!CN76)+'Saisie Profil'!$G10+273)))),CM$35*EXP(11604*0.7*((1/293)-(1/(IF('Saisie des composants'!CN76="",CM$9,'Saisie des composants'!CN76)+'Saisie Profil'!$G10+273)))))))))</f>
        <v/>
      </c>
      <c r="CN77" s="101" t="str">
        <f>IF(CN$3="","",IF($A77=0,0,IF('Saisie Profil'!$D10="Off",0,IF(CN$4="Relais électromécaniques hermétiques",('Saisie des composants'!CO$19+1.8*'Saisie des composants'!CO$20)*CN$66*0.32*EXP(11604*0.25*((1/293)-(1/('Saisie Profil'!$G10+273)))),IF(CN$4="Connecteurs",CN$35*EXP(11604*0.1*((1/293)-(1/(IF('Saisie des composants'!CO76="",CN$9,'Saisie des composants'!CO76)+'Saisie Profil'!$G10+273)))),CN$35*EXP(11604*0.7*((1/293)-(1/(IF('Saisie des composants'!CO76="",CN$9,'Saisie des composants'!CO76)+'Saisie Profil'!$G10+273)))))))))</f>
        <v/>
      </c>
      <c r="CO77" s="101" t="str">
        <f>IF(CO$3="","",IF($A77=0,0,IF('Saisie Profil'!$D10="Off",0,IF(CO$4="Relais électromécaniques hermétiques",('Saisie des composants'!CP$19+1.8*'Saisie des composants'!CP$20)*CO$66*0.32*EXP(11604*0.25*((1/293)-(1/('Saisie Profil'!$G10+273)))),IF(CO$4="Connecteurs",CO$35*EXP(11604*0.1*((1/293)-(1/(IF('Saisie des composants'!CP76="",CO$9,'Saisie des composants'!CP76)+'Saisie Profil'!$G10+273)))),CO$35*EXP(11604*0.7*((1/293)-(1/(IF('Saisie des composants'!CP76="",CO$9,'Saisie des composants'!CP76)+'Saisie Profil'!$G10+273)))))))))</f>
        <v/>
      </c>
      <c r="CP77" s="101" t="str">
        <f>IF(CP$3="","",IF($A77=0,0,IF('Saisie Profil'!$D10="Off",0,IF(CP$4="Relais électromécaniques hermétiques",('Saisie des composants'!CQ$19+1.8*'Saisie des composants'!CQ$20)*CP$66*0.32*EXP(11604*0.25*((1/293)-(1/('Saisie Profil'!$G10+273)))),IF(CP$4="Connecteurs",CP$35*EXP(11604*0.1*((1/293)-(1/(IF('Saisie des composants'!CQ76="",CP$9,'Saisie des composants'!CQ76)+'Saisie Profil'!$G10+273)))),CP$35*EXP(11604*0.7*((1/293)-(1/(IF('Saisie des composants'!CQ76="",CP$9,'Saisie des composants'!CQ76)+'Saisie Profil'!$G10+273)))))))))</f>
        <v/>
      </c>
      <c r="CQ77" s="101" t="str">
        <f>IF(CQ$3="","",IF($A77=0,0,IF('Saisie Profil'!$D10="Off",0,IF(CQ$4="Relais électromécaniques hermétiques",('Saisie des composants'!CR$19+1.8*'Saisie des composants'!CR$20)*CQ$66*0.32*EXP(11604*0.25*((1/293)-(1/('Saisie Profil'!$G10+273)))),IF(CQ$4="Connecteurs",CQ$35*EXP(11604*0.1*((1/293)-(1/(IF('Saisie des composants'!CR76="",CQ$9,'Saisie des composants'!CR76)+'Saisie Profil'!$G10+273)))),CQ$35*EXP(11604*0.7*((1/293)-(1/(IF('Saisie des composants'!CR76="",CQ$9,'Saisie des composants'!CR76)+'Saisie Profil'!$G10+273)))))))))</f>
        <v/>
      </c>
      <c r="CR77" s="101" t="str">
        <f>IF(CR$3="","",IF($A77=0,0,IF('Saisie Profil'!$D10="Off",0,IF(CR$4="Relais électromécaniques hermétiques",('Saisie des composants'!CS$19+1.8*'Saisie des composants'!CS$20)*CR$66*0.32*EXP(11604*0.25*((1/293)-(1/('Saisie Profil'!$G10+273)))),IF(CR$4="Connecteurs",CR$35*EXP(11604*0.1*((1/293)-(1/(IF('Saisie des composants'!CS76="",CR$9,'Saisie des composants'!CS76)+'Saisie Profil'!$G10+273)))),CR$35*EXP(11604*0.7*((1/293)-(1/(IF('Saisie des composants'!CS76="",CR$9,'Saisie des composants'!CS76)+'Saisie Profil'!$G10+273)))))))))</f>
        <v/>
      </c>
      <c r="CS77" s="101" t="str">
        <f>IF(CS$3="","",IF($A77=0,0,IF('Saisie Profil'!$D10="Off",0,IF(CS$4="Relais électromécaniques hermétiques",('Saisie des composants'!CT$19+1.8*'Saisie des composants'!CT$20)*CS$66*0.32*EXP(11604*0.25*((1/293)-(1/('Saisie Profil'!$G10+273)))),IF(CS$4="Connecteurs",CS$35*EXP(11604*0.1*((1/293)-(1/(IF('Saisie des composants'!CT76="",CS$9,'Saisie des composants'!CT76)+'Saisie Profil'!$G10+273)))),CS$35*EXP(11604*0.7*((1/293)-(1/(IF('Saisie des composants'!CT76="",CS$9,'Saisie des composants'!CT76)+'Saisie Profil'!$G10+273)))))))))</f>
        <v/>
      </c>
      <c r="CT77" s="101" t="str">
        <f>IF(CT$3="","",IF($A77=0,0,IF('Saisie Profil'!$D10="Off",0,IF(CT$4="Relais électromécaniques hermétiques",('Saisie des composants'!CU$19+1.8*'Saisie des composants'!CU$20)*CT$66*0.32*EXP(11604*0.25*((1/293)-(1/('Saisie Profil'!$G10+273)))),IF(CT$4="Connecteurs",CT$35*EXP(11604*0.1*((1/293)-(1/(IF('Saisie des composants'!CU76="",CT$9,'Saisie des composants'!CU76)+'Saisie Profil'!$G10+273)))),CT$35*EXP(11604*0.7*((1/293)-(1/(IF('Saisie des composants'!CU76="",CT$9,'Saisie des composants'!CU76)+'Saisie Profil'!$G10+273)))))))))</f>
        <v/>
      </c>
      <c r="CU77" s="101" t="str">
        <f>IF(CU$3="","",IF($A77=0,0,IF('Saisie Profil'!$D10="Off",0,IF(CU$4="Relais électromécaniques hermétiques",('Saisie des composants'!CV$19+1.8*'Saisie des composants'!CV$20)*CU$66*0.32*EXP(11604*0.25*((1/293)-(1/('Saisie Profil'!$G10+273)))),IF(CU$4="Connecteurs",CU$35*EXP(11604*0.1*((1/293)-(1/(IF('Saisie des composants'!CV76="",CU$9,'Saisie des composants'!CV76)+'Saisie Profil'!$G10+273)))),CU$35*EXP(11604*0.7*((1/293)-(1/(IF('Saisie des composants'!CV76="",CU$9,'Saisie des composants'!CV76)+'Saisie Profil'!$G10+273)))))))))</f>
        <v/>
      </c>
      <c r="CV77" s="101" t="str">
        <f>IF(CV$3="","",IF($A77=0,0,IF('Saisie Profil'!$D10="Off",0,IF(CV$4="Relais électromécaniques hermétiques",('Saisie des composants'!CW$19+1.8*'Saisie des composants'!CW$20)*CV$66*0.32*EXP(11604*0.25*((1/293)-(1/('Saisie Profil'!$G10+273)))),IF(CV$4="Connecteurs",CV$35*EXP(11604*0.1*((1/293)-(1/(IF('Saisie des composants'!CW76="",CV$9,'Saisie des composants'!CW76)+'Saisie Profil'!$G10+273)))),CV$35*EXP(11604*0.7*((1/293)-(1/(IF('Saisie des composants'!CW76="",CV$9,'Saisie des composants'!CW76)+'Saisie Profil'!$G10+273)))))))))</f>
        <v/>
      </c>
      <c r="CW77" s="101" t="str">
        <f>IF(CW$3="","",IF($A77=0,0,IF('Saisie Profil'!$D10="Off",0,IF(CW$4="Relais électromécaniques hermétiques",('Saisie des composants'!CX$19+1.8*'Saisie des composants'!CX$20)*CW$66*0.32*EXP(11604*0.25*((1/293)-(1/('Saisie Profil'!$G10+273)))),IF(CW$4="Connecteurs",CW$35*EXP(11604*0.1*((1/293)-(1/(IF('Saisie des composants'!CX76="",CW$9,'Saisie des composants'!CX76)+'Saisie Profil'!$G10+273)))),CW$35*EXP(11604*0.7*((1/293)-(1/(IF('Saisie des composants'!CX76="",CW$9,'Saisie des composants'!CX76)+'Saisie Profil'!$G10+273)))))))))</f>
        <v/>
      </c>
      <c r="CX77" s="101" t="str">
        <f>IF(CX$3="","",IF($A77=0,0,IF('Saisie Profil'!$D10="Off",0,IF(CX$4="Relais électromécaniques hermétiques",('Saisie des composants'!CY$19+1.8*'Saisie des composants'!CY$20)*CX$66*0.32*EXP(11604*0.25*((1/293)-(1/('Saisie Profil'!$G10+273)))),IF(CX$4="Connecteurs",CX$35*EXP(11604*0.1*((1/293)-(1/(IF('Saisie des composants'!CY76="",CX$9,'Saisie des composants'!CY76)+'Saisie Profil'!$G10+273)))),CX$35*EXP(11604*0.7*((1/293)-(1/(IF('Saisie des composants'!CY76="",CX$9,'Saisie des composants'!CY76)+'Saisie Profil'!$G10+273)))))))))</f>
        <v/>
      </c>
      <c r="CY77" s="101" t="str">
        <f>IF(CY$3="","",IF($A77=0,0,IF('Saisie Profil'!$D10="Off",0,IF(CY$4="Relais électromécaniques hermétiques",('Saisie des composants'!CZ$19+1.8*'Saisie des composants'!CZ$20)*CY$66*0.32*EXP(11604*0.25*((1/293)-(1/('Saisie Profil'!$G10+273)))),IF(CY$4="Connecteurs",CY$35*EXP(11604*0.1*((1/293)-(1/(IF('Saisie des composants'!CZ76="",CY$9,'Saisie des composants'!CZ76)+'Saisie Profil'!$G10+273)))),CY$35*EXP(11604*0.7*((1/293)-(1/(IF('Saisie des composants'!CZ76="",CY$9,'Saisie des composants'!CZ76)+'Saisie Profil'!$G10+273)))))))))</f>
        <v/>
      </c>
      <c r="CZ77" s="101" t="str">
        <f>IF(CZ$3="","",IF($A77=0,0,IF('Saisie Profil'!$D10="Off",0,IF(CZ$4="Relais électromécaniques hermétiques",('Saisie des composants'!DA$19+1.8*'Saisie des composants'!DA$20)*CZ$66*0.32*EXP(11604*0.25*((1/293)-(1/('Saisie Profil'!$G10+273)))),IF(CZ$4="Connecteurs",CZ$35*EXP(11604*0.1*((1/293)-(1/(IF('Saisie des composants'!DA76="",CZ$9,'Saisie des composants'!DA76)+'Saisie Profil'!$G10+273)))),CZ$35*EXP(11604*0.7*((1/293)-(1/(IF('Saisie des composants'!DA76="",CZ$9,'Saisie des composants'!DA76)+'Saisie Profil'!$G10+273)))))))))</f>
        <v/>
      </c>
      <c r="DA77" s="101" t="str">
        <f>IF(DA$3="","",IF($A77=0,0,IF('Saisie Profil'!$D10="Off",0,IF(DA$4="Relais électromécaniques hermétiques",('Saisie des composants'!DB$19+1.8*'Saisie des composants'!DB$20)*DA$66*0.32*EXP(11604*0.25*((1/293)-(1/('Saisie Profil'!$G10+273)))),IF(DA$4="Connecteurs",DA$35*EXP(11604*0.1*((1/293)-(1/(IF('Saisie des composants'!DB76="",DA$9,'Saisie des composants'!DB76)+'Saisie Profil'!$G10+273)))),DA$35*EXP(11604*0.7*((1/293)-(1/(IF('Saisie des composants'!DB76="",DA$9,'Saisie des composants'!DB76)+'Saisie Profil'!$G10+273)))))))))</f>
        <v/>
      </c>
      <c r="DB77" s="101" t="str">
        <f>IF(DB$3="","",IF($A77=0,0,IF('Saisie Profil'!$D10="Off",0,IF(DB$4="Relais électromécaniques hermétiques",('Saisie des composants'!DC$19+1.8*'Saisie des composants'!DC$20)*DB$66*0.32*EXP(11604*0.25*((1/293)-(1/('Saisie Profil'!$G10+273)))),IF(DB$4="Connecteurs",DB$35*EXP(11604*0.1*((1/293)-(1/(IF('Saisie des composants'!DC76="",DB$9,'Saisie des composants'!DC76)+'Saisie Profil'!$G10+273)))),DB$35*EXP(11604*0.7*((1/293)-(1/(IF('Saisie des composants'!DC76="",DB$9,'Saisie des composants'!DC76)+'Saisie Profil'!$G10+273)))))))))</f>
        <v/>
      </c>
      <c r="DC77" s="101" t="str">
        <f>IF(DC$3="","",IF($A77=0,0,IF('Saisie Profil'!$D10="Off",0,IF(DC$4="Relais électromécaniques hermétiques",('Saisie des composants'!DD$19+1.8*'Saisie des composants'!DD$20)*DC$66*0.32*EXP(11604*0.25*((1/293)-(1/('Saisie Profil'!$G10+273)))),IF(DC$4="Connecteurs",DC$35*EXP(11604*0.1*((1/293)-(1/(IF('Saisie des composants'!DD76="",DC$9,'Saisie des composants'!DD76)+'Saisie Profil'!$G10+273)))),DC$35*EXP(11604*0.7*((1/293)-(1/(IF('Saisie des composants'!DD76="",DC$9,'Saisie des composants'!DD76)+'Saisie Profil'!$G10+273)))))))))</f>
        <v/>
      </c>
      <c r="DD77" s="101" t="str">
        <f>IF(DD$3="","",IF($A77=0,0,IF('Saisie Profil'!$D10="Off",0,IF(DD$4="Relais électromécaniques hermétiques",('Saisie des composants'!DE$19+1.8*'Saisie des composants'!DE$20)*DD$66*0.32*EXP(11604*0.25*((1/293)-(1/('Saisie Profil'!$G10+273)))),IF(DD$4="Connecteurs",DD$35*EXP(11604*0.1*((1/293)-(1/(IF('Saisie des composants'!DE76="",DD$9,'Saisie des composants'!DE76)+'Saisie Profil'!$G10+273)))),DD$35*EXP(11604*0.7*((1/293)-(1/(IF('Saisie des composants'!DE76="",DD$9,'Saisie des composants'!DE76)+'Saisie Profil'!$G10+273)))))))))</f>
        <v/>
      </c>
      <c r="DE77" s="101" t="str">
        <f>IF(DE$3="","",IF($A77=0,0,IF('Saisie Profil'!$D10="Off",0,IF(DE$4="Relais électromécaniques hermétiques",('Saisie des composants'!DF$19+1.8*'Saisie des composants'!DF$20)*DE$66*0.32*EXP(11604*0.25*((1/293)-(1/('Saisie Profil'!$G10+273)))),IF(DE$4="Connecteurs",DE$35*EXP(11604*0.1*((1/293)-(1/(IF('Saisie des composants'!DF76="",DE$9,'Saisie des composants'!DF76)+'Saisie Profil'!$G10+273)))),DE$35*EXP(11604*0.7*((1/293)-(1/(IF('Saisie des composants'!DF76="",DE$9,'Saisie des composants'!DF76)+'Saisie Profil'!$G10+273)))))))))</f>
        <v/>
      </c>
      <c r="DF77" s="101" t="str">
        <f>IF(DF$3="","",IF($A77=0,0,IF('Saisie Profil'!$D10="Off",0,IF(DF$4="Relais électromécaniques hermétiques",('Saisie des composants'!DG$19+1.8*'Saisie des composants'!DG$20)*DF$66*0.32*EXP(11604*0.25*((1/293)-(1/('Saisie Profil'!$G10+273)))),IF(DF$4="Connecteurs",DF$35*EXP(11604*0.1*((1/293)-(1/(IF('Saisie des composants'!DG76="",DF$9,'Saisie des composants'!DG76)+'Saisie Profil'!$G10+273)))),DF$35*EXP(11604*0.7*((1/293)-(1/(IF('Saisie des composants'!DG76="",DF$9,'Saisie des composants'!DG76)+'Saisie Profil'!$G10+273)))))))))</f>
        <v/>
      </c>
      <c r="DG77" s="101" t="str">
        <f>IF(DG$3="","",IF($A77=0,0,IF('Saisie Profil'!$D10="Off",0,IF(DG$4="Relais électromécaniques hermétiques",('Saisie des composants'!DH$19+1.8*'Saisie des composants'!DH$20)*DG$66*0.32*EXP(11604*0.25*((1/293)-(1/('Saisie Profil'!$G10+273)))),IF(DG$4="Connecteurs",DG$35*EXP(11604*0.1*((1/293)-(1/(IF('Saisie des composants'!DH76="",DG$9,'Saisie des composants'!DH76)+'Saisie Profil'!$G10+273)))),DG$35*EXP(11604*0.7*((1/293)-(1/(IF('Saisie des composants'!DH76="",DG$9,'Saisie des composants'!DH76)+'Saisie Profil'!$G10+273)))))))))</f>
        <v/>
      </c>
      <c r="DH77" s="101" t="str">
        <f>IF(DH$3="","",IF($A77=0,0,IF('Saisie Profil'!$D10="Off",0,IF(DH$4="Relais électromécaniques hermétiques",('Saisie des composants'!DI$19+1.8*'Saisie des composants'!DI$20)*DH$66*0.32*EXP(11604*0.25*((1/293)-(1/('Saisie Profil'!$G10+273)))),IF(DH$4="Connecteurs",DH$35*EXP(11604*0.1*((1/293)-(1/(IF('Saisie des composants'!DI76="",DH$9,'Saisie des composants'!DI76)+'Saisie Profil'!$G10+273)))),DH$35*EXP(11604*0.7*((1/293)-(1/(IF('Saisie des composants'!DI76="",DH$9,'Saisie des composants'!DI76)+'Saisie Profil'!$G10+273)))))))))</f>
        <v/>
      </c>
      <c r="DI77" s="101" t="str">
        <f>IF(DI$3="","",IF($A77=0,0,IF('Saisie Profil'!$D10="Off",0,IF(DI$4="Relais électromécaniques hermétiques",('Saisie des composants'!DJ$19+1.8*'Saisie des composants'!DJ$20)*DI$66*0.32*EXP(11604*0.25*((1/293)-(1/('Saisie Profil'!$G10+273)))),IF(DI$4="Connecteurs",DI$35*EXP(11604*0.1*((1/293)-(1/(IF('Saisie des composants'!DJ76="",DI$9,'Saisie des composants'!DJ76)+'Saisie Profil'!$G10+273)))),DI$35*EXP(11604*0.7*((1/293)-(1/(IF('Saisie des composants'!DJ76="",DI$9,'Saisie des composants'!DJ76)+'Saisie Profil'!$G10+273)))))))))</f>
        <v/>
      </c>
      <c r="DJ77" s="101" t="str">
        <f>IF(DJ$3="","",IF($A77=0,0,IF('Saisie Profil'!$D10="Off",0,IF(DJ$4="Relais électromécaniques hermétiques",('Saisie des composants'!DK$19+1.8*'Saisie des composants'!DK$20)*DJ$66*0.32*EXP(11604*0.25*((1/293)-(1/('Saisie Profil'!$G10+273)))),IF(DJ$4="Connecteurs",DJ$35*EXP(11604*0.1*((1/293)-(1/(IF('Saisie des composants'!DK76="",DJ$9,'Saisie des composants'!DK76)+'Saisie Profil'!$G10+273)))),DJ$35*EXP(11604*0.7*((1/293)-(1/(IF('Saisie des composants'!DK76="",DJ$9,'Saisie des composants'!DK76)+'Saisie Profil'!$G10+273)))))))))</f>
        <v/>
      </c>
      <c r="DK77" s="101" t="str">
        <f>IF(DK$3="","",IF($A77=0,0,IF('Saisie Profil'!$D10="Off",0,IF(DK$4="Relais électromécaniques hermétiques",('Saisie des composants'!DL$19+1.8*'Saisie des composants'!DL$20)*DK$66*0.32*EXP(11604*0.25*((1/293)-(1/('Saisie Profil'!$G10+273)))),IF(DK$4="Connecteurs",DK$35*EXP(11604*0.1*((1/293)-(1/(IF('Saisie des composants'!DL76="",DK$9,'Saisie des composants'!DL76)+'Saisie Profil'!$G10+273)))),DK$35*EXP(11604*0.7*((1/293)-(1/(IF('Saisie des composants'!DL76="",DK$9,'Saisie des composants'!DL76)+'Saisie Profil'!$G10+273)))))))))</f>
        <v/>
      </c>
      <c r="DL77" s="101" t="str">
        <f>IF(DL$3="","",IF($A77=0,0,IF('Saisie Profil'!$D10="Off",0,IF(DL$4="Relais électromécaniques hermétiques",('Saisie des composants'!DM$19+1.8*'Saisie des composants'!DM$20)*DL$66*0.32*EXP(11604*0.25*((1/293)-(1/('Saisie Profil'!$G10+273)))),IF(DL$4="Connecteurs",DL$35*EXP(11604*0.1*((1/293)-(1/(IF('Saisie des composants'!DM76="",DL$9,'Saisie des composants'!DM76)+'Saisie Profil'!$G10+273)))),DL$35*EXP(11604*0.7*((1/293)-(1/(IF('Saisie des composants'!DM76="",DL$9,'Saisie des composants'!DM76)+'Saisie Profil'!$G10+273)))))))))</f>
        <v/>
      </c>
      <c r="DM77" s="101" t="str">
        <f>IF(DM$3="","",IF($A77=0,0,IF('Saisie Profil'!$D10="Off",0,IF(DM$4="Relais électromécaniques hermétiques",('Saisie des composants'!DN$19+1.8*'Saisie des composants'!DN$20)*DM$66*0.32*EXP(11604*0.25*((1/293)-(1/('Saisie Profil'!$G10+273)))),IF(DM$4="Connecteurs",DM$35*EXP(11604*0.1*((1/293)-(1/(IF('Saisie des composants'!DN76="",DM$9,'Saisie des composants'!DN76)+'Saisie Profil'!$G10+273)))),DM$35*EXP(11604*0.7*((1/293)-(1/(IF('Saisie des composants'!DN76="",DM$9,'Saisie des composants'!DN76)+'Saisie Profil'!$G10+273)))))))))</f>
        <v/>
      </c>
      <c r="DN77" s="101" t="str">
        <f>IF(DN$3="","",IF($A77=0,0,IF('Saisie Profil'!$D10="Off",0,IF(DN$4="Relais électromécaniques hermétiques",('Saisie des composants'!DO$19+1.8*'Saisie des composants'!DO$20)*DN$66*0.32*EXP(11604*0.25*((1/293)-(1/('Saisie Profil'!$G10+273)))),IF(DN$4="Connecteurs",DN$35*EXP(11604*0.1*((1/293)-(1/(IF('Saisie des composants'!DO76="",DN$9,'Saisie des composants'!DO76)+'Saisie Profil'!$G10+273)))),DN$35*EXP(11604*0.7*((1/293)-(1/(IF('Saisie des composants'!DO76="",DN$9,'Saisie des composants'!DO76)+'Saisie Profil'!$G10+273)))))))))</f>
        <v/>
      </c>
      <c r="DO77" s="101" t="str">
        <f>IF(DO$3="","",IF($A77=0,0,IF('Saisie Profil'!$D10="Off",0,IF(DO$4="Relais électromécaniques hermétiques",('Saisie des composants'!DP$19+1.8*'Saisie des composants'!DP$20)*DO$66*0.32*EXP(11604*0.25*((1/293)-(1/('Saisie Profil'!$G10+273)))),IF(DO$4="Connecteurs",DO$35*EXP(11604*0.1*((1/293)-(1/(IF('Saisie des composants'!DP76="",DO$9,'Saisie des composants'!DP76)+'Saisie Profil'!$G10+273)))),DO$35*EXP(11604*0.7*((1/293)-(1/(IF('Saisie des composants'!DP76="",DO$9,'Saisie des composants'!DP76)+'Saisie Profil'!$G10+273)))))))))</f>
        <v/>
      </c>
      <c r="DP77" s="101" t="str">
        <f>IF(DP$3="","",IF($A77=0,0,IF('Saisie Profil'!$D10="Off",0,IF(DP$4="Relais électromécaniques hermétiques",('Saisie des composants'!DQ$19+1.8*'Saisie des composants'!DQ$20)*DP$66*0.32*EXP(11604*0.25*((1/293)-(1/('Saisie Profil'!$G10+273)))),IF(DP$4="Connecteurs",DP$35*EXP(11604*0.1*((1/293)-(1/(IF('Saisie des composants'!DQ76="",DP$9,'Saisie des composants'!DQ76)+'Saisie Profil'!$G10+273)))),DP$35*EXP(11604*0.7*((1/293)-(1/(IF('Saisie des composants'!DQ76="",DP$9,'Saisie des composants'!DQ76)+'Saisie Profil'!$G10+273)))))))))</f>
        <v/>
      </c>
      <c r="DQ77" s="101" t="str">
        <f>IF(DQ$3="","",IF($A77=0,0,IF('Saisie Profil'!$D10="Off",0,IF(DQ$4="Relais électromécaniques hermétiques",('Saisie des composants'!DR$19+1.8*'Saisie des composants'!DR$20)*DQ$66*0.32*EXP(11604*0.25*((1/293)-(1/('Saisie Profil'!$G10+273)))),IF(DQ$4="Connecteurs",DQ$35*EXP(11604*0.1*((1/293)-(1/(IF('Saisie des composants'!DR76="",DQ$9,'Saisie des composants'!DR76)+'Saisie Profil'!$G10+273)))),DQ$35*EXP(11604*0.7*((1/293)-(1/(IF('Saisie des composants'!DR76="",DQ$9,'Saisie des composants'!DR76)+'Saisie Profil'!$G10+273)))))))))</f>
        <v/>
      </c>
      <c r="DR77" s="101" t="str">
        <f>IF(DR$3="","",IF($A77=0,0,IF('Saisie Profil'!$D10="Off",0,IF(DR$4="Relais électromécaniques hermétiques",('Saisie des composants'!DS$19+1.8*'Saisie des composants'!DS$20)*DR$66*0.32*EXP(11604*0.25*((1/293)-(1/('Saisie Profil'!$G10+273)))),IF(DR$4="Connecteurs",DR$35*EXP(11604*0.1*((1/293)-(1/(IF('Saisie des composants'!DS76="",DR$9,'Saisie des composants'!DS76)+'Saisie Profil'!$G10+273)))),DR$35*EXP(11604*0.7*((1/293)-(1/(IF('Saisie des composants'!DS76="",DR$9,'Saisie des composants'!DS76)+'Saisie Profil'!$G10+273)))))))))</f>
        <v/>
      </c>
      <c r="DS77" s="101" t="str">
        <f>IF(DS$3="","",IF($A77=0,0,IF('Saisie Profil'!$D10="Off",0,IF(DS$4="Relais électromécaniques hermétiques",('Saisie des composants'!DT$19+1.8*'Saisie des composants'!DT$20)*DS$66*0.32*EXP(11604*0.25*((1/293)-(1/('Saisie Profil'!$G10+273)))),IF(DS$4="Connecteurs",DS$35*EXP(11604*0.1*((1/293)-(1/(IF('Saisie des composants'!DT76="",DS$9,'Saisie des composants'!DT76)+'Saisie Profil'!$G10+273)))),DS$35*EXP(11604*0.7*((1/293)-(1/(IF('Saisie des composants'!DT76="",DS$9,'Saisie des composants'!DT76)+'Saisie Profil'!$G10+273)))))))))</f>
        <v/>
      </c>
      <c r="DT77" s="101" t="str">
        <f>IF(DT$3="","",IF($A77=0,0,IF('Saisie Profil'!$D10="Off",0,IF(DT$4="Relais électromécaniques hermétiques",('Saisie des composants'!DU$19+1.8*'Saisie des composants'!DU$20)*DT$66*0.32*EXP(11604*0.25*((1/293)-(1/('Saisie Profil'!$G10+273)))),IF(DT$4="Connecteurs",DT$35*EXP(11604*0.1*((1/293)-(1/(IF('Saisie des composants'!DU76="",DT$9,'Saisie des composants'!DU76)+'Saisie Profil'!$G10+273)))),DT$35*EXP(11604*0.7*((1/293)-(1/(IF('Saisie des composants'!DU76="",DT$9,'Saisie des composants'!DU76)+'Saisie Profil'!$G10+273)))))))))</f>
        <v/>
      </c>
      <c r="DU77" s="101" t="str">
        <f>IF(DU$3="","",IF($A77=0,0,IF('Saisie Profil'!$D10="Off",0,IF(DU$4="Relais électromécaniques hermétiques",('Saisie des composants'!DV$19+1.8*'Saisie des composants'!DV$20)*DU$66*0.32*EXP(11604*0.25*((1/293)-(1/('Saisie Profil'!$G10+273)))),IF(DU$4="Connecteurs",DU$35*EXP(11604*0.1*((1/293)-(1/(IF('Saisie des composants'!DV76="",DU$9,'Saisie des composants'!DV76)+'Saisie Profil'!$G10+273)))),DU$35*EXP(11604*0.7*((1/293)-(1/(IF('Saisie des composants'!DV76="",DU$9,'Saisie des composants'!DV76)+'Saisie Profil'!$G10+273)))))))))</f>
        <v/>
      </c>
      <c r="DV77" s="101" t="str">
        <f>IF(DV$3="","",IF($A77=0,0,IF('Saisie Profil'!$D10="Off",0,IF(DV$4="Relais électromécaniques hermétiques",('Saisie des composants'!DW$19+1.8*'Saisie des composants'!DW$20)*DV$66*0.32*EXP(11604*0.25*((1/293)-(1/('Saisie Profil'!$G10+273)))),IF(DV$4="Connecteurs",DV$35*EXP(11604*0.1*((1/293)-(1/(IF('Saisie des composants'!DW76="",DV$9,'Saisie des composants'!DW76)+'Saisie Profil'!$G10+273)))),DV$35*EXP(11604*0.7*((1/293)-(1/(IF('Saisie des composants'!DW76="",DV$9,'Saisie des composants'!DW76)+'Saisie Profil'!$G10+273)))))))))</f>
        <v/>
      </c>
      <c r="DW77" s="101" t="str">
        <f>IF(DW$3="","",IF($A77=0,0,IF('Saisie Profil'!$D10="Off",0,IF(DW$4="Relais électromécaniques hermétiques",('Saisie des composants'!DX$19+1.8*'Saisie des composants'!DX$20)*DW$66*0.32*EXP(11604*0.25*((1/293)-(1/('Saisie Profil'!$G10+273)))),IF(DW$4="Connecteurs",DW$35*EXP(11604*0.1*((1/293)-(1/(IF('Saisie des composants'!DX76="",DW$9,'Saisie des composants'!DX76)+'Saisie Profil'!$G10+273)))),DW$35*EXP(11604*0.7*((1/293)-(1/(IF('Saisie des composants'!DX76="",DW$9,'Saisie des composants'!DX76)+'Saisie Profil'!$G10+273)))))))))</f>
        <v/>
      </c>
      <c r="DX77" s="101" t="str">
        <f>IF(DX$3="","",IF($A77=0,0,IF('Saisie Profil'!$D10="Off",0,IF(DX$4="Relais électromécaniques hermétiques",('Saisie des composants'!DY$19+1.8*'Saisie des composants'!DY$20)*DX$66*0.32*EXP(11604*0.25*((1/293)-(1/('Saisie Profil'!$G10+273)))),IF(DX$4="Connecteurs",DX$35*EXP(11604*0.1*((1/293)-(1/(IF('Saisie des composants'!DY76="",DX$9,'Saisie des composants'!DY76)+'Saisie Profil'!$G10+273)))),DX$35*EXP(11604*0.7*((1/293)-(1/(IF('Saisie des composants'!DY76="",DX$9,'Saisie des composants'!DY76)+'Saisie Profil'!$G10+273)))))))))</f>
        <v/>
      </c>
      <c r="DY77" s="101" t="str">
        <f>IF(DY$3="","",IF($A77=0,0,IF('Saisie Profil'!$D10="Off",0,IF(DY$4="Relais électromécaniques hermétiques",('Saisie des composants'!DZ$19+1.8*'Saisie des composants'!DZ$20)*DY$66*0.32*EXP(11604*0.25*((1/293)-(1/('Saisie Profil'!$G10+273)))),IF(DY$4="Connecteurs",DY$35*EXP(11604*0.1*((1/293)-(1/(IF('Saisie des composants'!DZ76="",DY$9,'Saisie des composants'!DZ76)+'Saisie Profil'!$G10+273)))),DY$35*EXP(11604*0.7*((1/293)-(1/(IF('Saisie des composants'!DZ76="",DY$9,'Saisie des composants'!DZ76)+'Saisie Profil'!$G10+273)))))))))</f>
        <v/>
      </c>
      <c r="DZ77" s="101" t="str">
        <f>IF(DZ$3="","",IF($A77=0,0,IF('Saisie Profil'!$D10="Off",0,IF(DZ$4="Relais électromécaniques hermétiques",('Saisie des composants'!EA$19+1.8*'Saisie des composants'!EA$20)*DZ$66*0.32*EXP(11604*0.25*((1/293)-(1/('Saisie Profil'!$G10+273)))),IF(DZ$4="Connecteurs",DZ$35*EXP(11604*0.1*((1/293)-(1/(IF('Saisie des composants'!EA76="",DZ$9,'Saisie des composants'!EA76)+'Saisie Profil'!$G10+273)))),DZ$35*EXP(11604*0.7*((1/293)-(1/(IF('Saisie des composants'!EA76="",DZ$9,'Saisie des composants'!EA76)+'Saisie Profil'!$G10+273)))))))))</f>
        <v/>
      </c>
      <c r="EA77" s="101" t="str">
        <f>IF(EA$3="","",IF($A77=0,0,IF('Saisie Profil'!$D10="Off",0,IF(EA$4="Relais électromécaniques hermétiques",('Saisie des composants'!EB$19+1.8*'Saisie des composants'!EB$20)*EA$66*0.32*EXP(11604*0.25*((1/293)-(1/('Saisie Profil'!$G10+273)))),IF(EA$4="Connecteurs",EA$35*EXP(11604*0.1*((1/293)-(1/(IF('Saisie des composants'!EB76="",EA$9,'Saisie des composants'!EB76)+'Saisie Profil'!$G10+273)))),EA$35*EXP(11604*0.7*((1/293)-(1/(IF('Saisie des composants'!EB76="",EA$9,'Saisie des composants'!EB76)+'Saisie Profil'!$G10+273)))))))))</f>
        <v/>
      </c>
      <c r="EB77" s="101" t="str">
        <f>IF(EB$3="","",IF($A77=0,0,IF('Saisie Profil'!$D10="Off",0,IF(EB$4="Relais électromécaniques hermétiques",('Saisie des composants'!EC$19+1.8*'Saisie des composants'!EC$20)*EB$66*0.32*EXP(11604*0.25*((1/293)-(1/('Saisie Profil'!$G10+273)))),IF(EB$4="Connecteurs",EB$35*EXP(11604*0.1*((1/293)-(1/(IF('Saisie des composants'!EC76="",EB$9,'Saisie des composants'!EC76)+'Saisie Profil'!$G10+273)))),EB$35*EXP(11604*0.7*((1/293)-(1/(IF('Saisie des composants'!EC76="",EB$9,'Saisie des composants'!EC76)+'Saisie Profil'!$G10+273)))))))))</f>
        <v/>
      </c>
      <c r="EC77" s="101" t="str">
        <f>IF(EC$3="","",IF($A77=0,0,IF('Saisie Profil'!$D10="Off",0,IF(EC$4="Relais électromécaniques hermétiques",('Saisie des composants'!ED$19+1.8*'Saisie des composants'!ED$20)*EC$66*0.32*EXP(11604*0.25*((1/293)-(1/('Saisie Profil'!$G10+273)))),IF(EC$4="Connecteurs",EC$35*EXP(11604*0.1*((1/293)-(1/(IF('Saisie des composants'!ED76="",EC$9,'Saisie des composants'!ED76)+'Saisie Profil'!$G10+273)))),EC$35*EXP(11604*0.7*((1/293)-(1/(IF('Saisie des composants'!ED76="",EC$9,'Saisie des composants'!ED76)+'Saisie Profil'!$G10+273)))))))))</f>
        <v/>
      </c>
      <c r="ED77" s="101" t="str">
        <f>IF(ED$3="","",IF($A77=0,0,IF('Saisie Profil'!$D10="Off",0,IF(ED$4="Relais électromécaniques hermétiques",('Saisie des composants'!EE$19+1.8*'Saisie des composants'!EE$20)*ED$66*0.32*EXP(11604*0.25*((1/293)-(1/('Saisie Profil'!$G10+273)))),IF(ED$4="Connecteurs",ED$35*EXP(11604*0.1*((1/293)-(1/(IF('Saisie des composants'!EE76="",ED$9,'Saisie des composants'!EE76)+'Saisie Profil'!$G10+273)))),ED$35*EXP(11604*0.7*((1/293)-(1/(IF('Saisie des composants'!EE76="",ED$9,'Saisie des composants'!EE76)+'Saisie Profil'!$G10+273)))))))))</f>
        <v/>
      </c>
      <c r="EE77" s="101" t="str">
        <f>IF(EE$3="","",IF($A77=0,0,IF('Saisie Profil'!$D10="Off",0,IF(EE$4="Relais électromécaniques hermétiques",('Saisie des composants'!EF$19+1.8*'Saisie des composants'!EF$20)*EE$66*0.32*EXP(11604*0.25*((1/293)-(1/('Saisie Profil'!$G10+273)))),IF(EE$4="Connecteurs",EE$35*EXP(11604*0.1*((1/293)-(1/(IF('Saisie des composants'!EF76="",EE$9,'Saisie des composants'!EF76)+'Saisie Profil'!$G10+273)))),EE$35*EXP(11604*0.7*((1/293)-(1/(IF('Saisie des composants'!EF76="",EE$9,'Saisie des composants'!EF76)+'Saisie Profil'!$G10+273)))))))))</f>
        <v/>
      </c>
      <c r="EF77" s="101" t="str">
        <f>IF(EF$3="","",IF($A77=0,0,IF('Saisie Profil'!$D10="Off",0,IF(EF$4="Relais électromécaniques hermétiques",('Saisie des composants'!EG$19+1.8*'Saisie des composants'!EG$20)*EF$66*0.32*EXP(11604*0.25*((1/293)-(1/('Saisie Profil'!$G10+273)))),IF(EF$4="Connecteurs",EF$35*EXP(11604*0.1*((1/293)-(1/(IF('Saisie des composants'!EG76="",EF$9,'Saisie des composants'!EG76)+'Saisie Profil'!$G10+273)))),EF$35*EXP(11604*0.7*((1/293)-(1/(IF('Saisie des composants'!EG76="",EF$9,'Saisie des composants'!EG76)+'Saisie Profil'!$G10+273)))))))))</f>
        <v/>
      </c>
      <c r="EG77" s="101" t="str">
        <f>IF(EG$3="","",IF($A77=0,0,IF('Saisie Profil'!$D10="Off",0,IF(EG$4="Relais électromécaniques hermétiques",('Saisie des composants'!EH$19+1.8*'Saisie des composants'!EH$20)*EG$66*0.32*EXP(11604*0.25*((1/293)-(1/('Saisie Profil'!$G10+273)))),IF(EG$4="Connecteurs",EG$35*EXP(11604*0.1*((1/293)-(1/(IF('Saisie des composants'!EH76="",EG$9,'Saisie des composants'!EH76)+'Saisie Profil'!$G10+273)))),EG$35*EXP(11604*0.7*((1/293)-(1/(IF('Saisie des composants'!EH76="",EG$9,'Saisie des composants'!EH76)+'Saisie Profil'!$G10+273)))))))))</f>
        <v/>
      </c>
      <c r="EH77" s="101" t="str">
        <f>IF(EH$3="","",IF($A77=0,0,IF('Saisie Profil'!$D10="Off",0,IF(EH$4="Relais électromécaniques hermétiques",('Saisie des composants'!EI$19+1.8*'Saisie des composants'!EI$20)*EH$66*0.32*EXP(11604*0.25*((1/293)-(1/('Saisie Profil'!$G10+273)))),IF(EH$4="Connecteurs",EH$35*EXP(11604*0.1*((1/293)-(1/(IF('Saisie des composants'!EI76="",EH$9,'Saisie des composants'!EI76)+'Saisie Profil'!$G10+273)))),EH$35*EXP(11604*0.7*((1/293)-(1/(IF('Saisie des composants'!EI76="",EH$9,'Saisie des composants'!EI76)+'Saisie Profil'!$G10+273)))))))))</f>
        <v/>
      </c>
      <c r="EI77" s="101" t="str">
        <f>IF(EI$3="","",IF($A77=0,0,IF('Saisie Profil'!$D10="Off",0,IF(EI$4="Relais électromécaniques hermétiques",('Saisie des composants'!EJ$19+1.8*'Saisie des composants'!EJ$20)*EI$66*0.32*EXP(11604*0.25*((1/293)-(1/('Saisie Profil'!$G10+273)))),IF(EI$4="Connecteurs",EI$35*EXP(11604*0.1*((1/293)-(1/(IF('Saisie des composants'!EJ76="",EI$9,'Saisie des composants'!EJ76)+'Saisie Profil'!$G10+273)))),EI$35*EXP(11604*0.7*((1/293)-(1/(IF('Saisie des composants'!EJ76="",EI$9,'Saisie des composants'!EJ76)+'Saisie Profil'!$G10+273)))))))))</f>
        <v/>
      </c>
      <c r="EJ77" s="101" t="str">
        <f>IF(EJ$3="","",IF($A77=0,0,IF('Saisie Profil'!$D10="Off",0,IF(EJ$4="Relais électromécaniques hermétiques",('Saisie des composants'!EK$19+1.8*'Saisie des composants'!EK$20)*EJ$66*0.32*EXP(11604*0.25*((1/293)-(1/('Saisie Profil'!$G10+273)))),IF(EJ$4="Connecteurs",EJ$35*EXP(11604*0.1*((1/293)-(1/(IF('Saisie des composants'!EK76="",EJ$9,'Saisie des composants'!EK76)+'Saisie Profil'!$G10+273)))),EJ$35*EXP(11604*0.7*((1/293)-(1/(IF('Saisie des composants'!EK76="",EJ$9,'Saisie des composants'!EK76)+'Saisie Profil'!$G10+273)))))))))</f>
        <v/>
      </c>
      <c r="EK77" s="101" t="str">
        <f>IF(EK$3="","",IF($A77=0,0,IF('Saisie Profil'!$D10="Off",0,IF(EK$4="Relais électromécaniques hermétiques",('Saisie des composants'!EL$19+1.8*'Saisie des composants'!EL$20)*EK$66*0.32*EXP(11604*0.25*((1/293)-(1/('Saisie Profil'!$G10+273)))),IF(EK$4="Connecteurs",EK$35*EXP(11604*0.1*((1/293)-(1/(IF('Saisie des composants'!EL76="",EK$9,'Saisie des composants'!EL76)+'Saisie Profil'!$G10+273)))),EK$35*EXP(11604*0.7*((1/293)-(1/(IF('Saisie des composants'!EL76="",EK$9,'Saisie des composants'!EL76)+'Saisie Profil'!$G10+273)))))))))</f>
        <v/>
      </c>
      <c r="EL77" s="101" t="str">
        <f>IF(EL$3="","",IF($A77=0,0,IF('Saisie Profil'!$D10="Off",0,IF(EL$4="Relais électromécaniques hermétiques",('Saisie des composants'!EM$19+1.8*'Saisie des composants'!EM$20)*EL$66*0.32*EXP(11604*0.25*((1/293)-(1/('Saisie Profil'!$G10+273)))),IF(EL$4="Connecteurs",EL$35*EXP(11604*0.1*((1/293)-(1/(IF('Saisie des composants'!EM76="",EL$9,'Saisie des composants'!EM76)+'Saisie Profil'!$G10+273)))),EL$35*EXP(11604*0.7*((1/293)-(1/(IF('Saisie des composants'!EM76="",EL$9,'Saisie des composants'!EM76)+'Saisie Profil'!$G10+273)))))))))</f>
        <v/>
      </c>
      <c r="EM77" s="101" t="str">
        <f>IF(EM$3="","",IF($A77=0,0,IF('Saisie Profil'!$D10="Off",0,IF(EM$4="Relais électromécaniques hermétiques",('Saisie des composants'!EN$19+1.8*'Saisie des composants'!EN$20)*EM$66*0.32*EXP(11604*0.25*((1/293)-(1/('Saisie Profil'!$G10+273)))),IF(EM$4="Connecteurs",EM$35*EXP(11604*0.1*((1/293)-(1/(IF('Saisie des composants'!EN76="",EM$9,'Saisie des composants'!EN76)+'Saisie Profil'!$G10+273)))),EM$35*EXP(11604*0.7*((1/293)-(1/(IF('Saisie des composants'!EN76="",EM$9,'Saisie des composants'!EN76)+'Saisie Profil'!$G10+273)))))))))</f>
        <v/>
      </c>
      <c r="EN77" s="101" t="str">
        <f>IF(EN$3="","",IF($A77=0,0,IF('Saisie Profil'!$D10="Off",0,IF(EN$4="Relais électromécaniques hermétiques",('Saisie des composants'!EO$19+1.8*'Saisie des composants'!EO$20)*EN$66*0.32*EXP(11604*0.25*((1/293)-(1/('Saisie Profil'!$G10+273)))),IF(EN$4="Connecteurs",EN$35*EXP(11604*0.1*((1/293)-(1/(IF('Saisie des composants'!EO76="",EN$9,'Saisie des composants'!EO76)+'Saisie Profil'!$G10+273)))),EN$35*EXP(11604*0.7*((1/293)-(1/(IF('Saisie des composants'!EO76="",EN$9,'Saisie des composants'!EO76)+'Saisie Profil'!$G10+273)))))))))</f>
        <v/>
      </c>
      <c r="EO77" s="101" t="str">
        <f>IF(EO$3="","",IF($A77=0,0,IF('Saisie Profil'!$D10="Off",0,IF(EO$4="Relais électromécaniques hermétiques",('Saisie des composants'!EP$19+1.8*'Saisie des composants'!EP$20)*EO$66*0.32*EXP(11604*0.25*((1/293)-(1/('Saisie Profil'!$G10+273)))),IF(EO$4="Connecteurs",EO$35*EXP(11604*0.1*((1/293)-(1/(IF('Saisie des composants'!EP76="",EO$9,'Saisie des composants'!EP76)+'Saisie Profil'!$G10+273)))),EO$35*EXP(11604*0.7*((1/293)-(1/(IF('Saisie des composants'!EP76="",EO$9,'Saisie des composants'!EP76)+'Saisie Profil'!$G10+273)))))))))</f>
        <v/>
      </c>
      <c r="EP77" s="101" t="str">
        <f>IF(EP$3="","",IF($A77=0,0,IF('Saisie Profil'!$D10="Off",0,IF(EP$4="Relais électromécaniques hermétiques",('Saisie des composants'!EQ$19+1.8*'Saisie des composants'!EQ$20)*EP$66*0.32*EXP(11604*0.25*((1/293)-(1/('Saisie Profil'!$G10+273)))),IF(EP$4="Connecteurs",EP$35*EXP(11604*0.1*((1/293)-(1/(IF('Saisie des composants'!EQ76="",EP$9,'Saisie des composants'!EQ76)+'Saisie Profil'!$G10+273)))),EP$35*EXP(11604*0.7*((1/293)-(1/(IF('Saisie des composants'!EQ76="",EP$9,'Saisie des composants'!EQ76)+'Saisie Profil'!$G10+273)))))))))</f>
        <v/>
      </c>
      <c r="EQ77" s="101" t="str">
        <f>IF(EQ$3="","",IF($A77=0,0,IF('Saisie Profil'!$D10="Off",0,IF(EQ$4="Relais électromécaniques hermétiques",('Saisie des composants'!ER$19+1.8*'Saisie des composants'!ER$20)*EQ$66*0.32*EXP(11604*0.25*((1/293)-(1/('Saisie Profil'!$G10+273)))),IF(EQ$4="Connecteurs",EQ$35*EXP(11604*0.1*((1/293)-(1/(IF('Saisie des composants'!ER76="",EQ$9,'Saisie des composants'!ER76)+'Saisie Profil'!$G10+273)))),EQ$35*EXP(11604*0.7*((1/293)-(1/(IF('Saisie des composants'!ER76="",EQ$9,'Saisie des composants'!ER76)+'Saisie Profil'!$G10+273)))))))))</f>
        <v/>
      </c>
      <c r="ER77" s="101" t="str">
        <f>IF(ER$3="","",IF($A77=0,0,IF('Saisie Profil'!$D10="Off",0,IF(ER$4="Relais électromécaniques hermétiques",('Saisie des composants'!ES$19+1.8*'Saisie des composants'!ES$20)*ER$66*0.32*EXP(11604*0.25*((1/293)-(1/('Saisie Profil'!$G10+273)))),IF(ER$4="Connecteurs",ER$35*EXP(11604*0.1*((1/293)-(1/(IF('Saisie des composants'!ES76="",ER$9,'Saisie des composants'!ES76)+'Saisie Profil'!$G10+273)))),ER$35*EXP(11604*0.7*((1/293)-(1/(IF('Saisie des composants'!ES76="",ER$9,'Saisie des composants'!ES76)+'Saisie Profil'!$G10+273)))))))))</f>
        <v/>
      </c>
      <c r="ES77" s="101" t="str">
        <f>IF(ES$3="","",IF($A77=0,0,IF('Saisie Profil'!$D10="Off",0,IF(ES$4="Relais électromécaniques hermétiques",('Saisie des composants'!ET$19+1.8*'Saisie des composants'!ET$20)*ES$66*0.32*EXP(11604*0.25*((1/293)-(1/('Saisie Profil'!$G10+273)))),IF(ES$4="Connecteurs",ES$35*EXP(11604*0.1*((1/293)-(1/(IF('Saisie des composants'!ET76="",ES$9,'Saisie des composants'!ET76)+'Saisie Profil'!$G10+273)))),ES$35*EXP(11604*0.7*((1/293)-(1/(IF('Saisie des composants'!ET76="",ES$9,'Saisie des composants'!ET76)+'Saisie Profil'!$G10+273)))))))))</f>
        <v/>
      </c>
      <c r="ET77" s="101" t="str">
        <f>IF(ET$3="","",IF($A77=0,0,IF('Saisie Profil'!$D10="Off",0,IF(ET$4="Relais électromécaniques hermétiques",('Saisie des composants'!EU$19+1.8*'Saisie des composants'!EU$20)*ET$66*0.32*EXP(11604*0.25*((1/293)-(1/('Saisie Profil'!$G10+273)))),IF(ET$4="Connecteurs",ET$35*EXP(11604*0.1*((1/293)-(1/(IF('Saisie des composants'!EU76="",ET$9,'Saisie des composants'!EU76)+'Saisie Profil'!$G10+273)))),ET$35*EXP(11604*0.7*((1/293)-(1/(IF('Saisie des composants'!EU76="",ET$9,'Saisie des composants'!EU76)+'Saisie Profil'!$G10+273)))))))))</f>
        <v/>
      </c>
      <c r="EU77" s="101" t="str">
        <f>IF(EU$3="","",IF($A77=0,0,IF('Saisie Profil'!$D10="Off",0,IF(EU$4="Relais électromécaniques hermétiques",('Saisie des composants'!EV$19+1.8*'Saisie des composants'!EV$20)*EU$66*0.32*EXP(11604*0.25*((1/293)-(1/('Saisie Profil'!$G10+273)))),IF(EU$4="Connecteurs",EU$35*EXP(11604*0.1*((1/293)-(1/(IF('Saisie des composants'!EV76="",EU$9,'Saisie des composants'!EV76)+'Saisie Profil'!$G10+273)))),EU$35*EXP(11604*0.7*((1/293)-(1/(IF('Saisie des composants'!EV76="",EU$9,'Saisie des composants'!EV76)+'Saisie Profil'!$G10+273)))))))))</f>
        <v/>
      </c>
      <c r="EV77" s="101" t="str">
        <f>IF(EV$3="","",IF($A77=0,0,IF('Saisie Profil'!$D10="Off",0,IF(EV$4="Relais électromécaniques hermétiques",('Saisie des composants'!EW$19+1.8*'Saisie des composants'!EW$20)*EV$66*0.32*EXP(11604*0.25*((1/293)-(1/('Saisie Profil'!$G10+273)))),IF(EV$4="Connecteurs",EV$35*EXP(11604*0.1*((1/293)-(1/(IF('Saisie des composants'!EW76="",EV$9,'Saisie des composants'!EW76)+'Saisie Profil'!$G10+273)))),EV$35*EXP(11604*0.7*((1/293)-(1/(IF('Saisie des composants'!EW76="",EV$9,'Saisie des composants'!EW76)+'Saisie Profil'!$G10+273)))))))))</f>
        <v/>
      </c>
      <c r="EW77" s="101" t="str">
        <f>IF(EW$3="","",IF($A77=0,0,IF('Saisie Profil'!$D10="Off",0,IF(EW$4="Relais électromécaniques hermétiques",('Saisie des composants'!EX$19+1.8*'Saisie des composants'!EX$20)*EW$66*0.32*EXP(11604*0.25*((1/293)-(1/('Saisie Profil'!$G10+273)))),IF(EW$4="Connecteurs",EW$35*EXP(11604*0.1*((1/293)-(1/(IF('Saisie des composants'!EX76="",EW$9,'Saisie des composants'!EX76)+'Saisie Profil'!$G10+273)))),EW$35*EXP(11604*0.7*((1/293)-(1/(IF('Saisie des composants'!EX76="",EW$9,'Saisie des composants'!EX76)+'Saisie Profil'!$G10+273)))))))))</f>
        <v/>
      </c>
      <c r="EX77" s="101" t="str">
        <f>IF(EX$3="","",IF($A77=0,0,IF('Saisie Profil'!$D10="Off",0,IF(EX$4="Relais électromécaniques hermétiques",('Saisie des composants'!EY$19+1.8*'Saisie des composants'!EY$20)*EX$66*0.32*EXP(11604*0.25*((1/293)-(1/('Saisie Profil'!$G10+273)))),IF(EX$4="Connecteurs",EX$35*EXP(11604*0.1*((1/293)-(1/(IF('Saisie des composants'!EY76="",EX$9,'Saisie des composants'!EY76)+'Saisie Profil'!$G10+273)))),EX$35*EXP(11604*0.7*((1/293)-(1/(IF('Saisie des composants'!EY76="",EX$9,'Saisie des composants'!EY76)+'Saisie Profil'!$G10+273)))))))))</f>
        <v/>
      </c>
      <c r="EY77" s="101" t="str">
        <f>IF(EY$3="","",IF($A77=0,0,IF('Saisie Profil'!$D10="Off",0,IF(EY$4="Relais électromécaniques hermétiques",('Saisie des composants'!EZ$19+1.8*'Saisie des composants'!EZ$20)*EY$66*0.32*EXP(11604*0.25*((1/293)-(1/('Saisie Profil'!$G10+273)))),IF(EY$4="Connecteurs",EY$35*EXP(11604*0.1*((1/293)-(1/(IF('Saisie des composants'!EZ76="",EY$9,'Saisie des composants'!EZ76)+'Saisie Profil'!$G10+273)))),EY$35*EXP(11604*0.7*((1/293)-(1/(IF('Saisie des composants'!EZ76="",EY$9,'Saisie des composants'!EZ76)+'Saisie Profil'!$G10+273)))))))))</f>
        <v/>
      </c>
      <c r="EZ77" s="101" t="str">
        <f>IF(EZ$3="","",IF($A77=0,0,IF('Saisie Profil'!$D10="Off",0,IF(EZ$4="Relais électromécaniques hermétiques",('Saisie des composants'!FA$19+1.8*'Saisie des composants'!FA$20)*EZ$66*0.32*EXP(11604*0.25*((1/293)-(1/('Saisie Profil'!$G10+273)))),IF(EZ$4="Connecteurs",EZ$35*EXP(11604*0.1*((1/293)-(1/(IF('Saisie des composants'!FA76="",EZ$9,'Saisie des composants'!FA76)+'Saisie Profil'!$G10+273)))),EZ$35*EXP(11604*0.7*((1/293)-(1/(IF('Saisie des composants'!FA76="",EZ$9,'Saisie des composants'!FA76)+'Saisie Profil'!$G10+273)))))))))</f>
        <v/>
      </c>
      <c r="FA77" s="101" t="str">
        <f>IF(FA$3="","",IF($A77=0,0,IF('Saisie Profil'!$D10="Off",0,IF(FA$4="Relais électromécaniques hermétiques",('Saisie des composants'!FB$19+1.8*'Saisie des composants'!FB$20)*FA$66*0.32*EXP(11604*0.25*((1/293)-(1/('Saisie Profil'!$G10+273)))),IF(FA$4="Connecteurs",FA$35*EXP(11604*0.1*((1/293)-(1/(IF('Saisie des composants'!FB76="",FA$9,'Saisie des composants'!FB76)+'Saisie Profil'!$G10+273)))),FA$35*EXP(11604*0.7*((1/293)-(1/(IF('Saisie des composants'!FB76="",FA$9,'Saisie des composants'!FB76)+'Saisie Profil'!$G10+273)))))))))</f>
        <v/>
      </c>
      <c r="FB77" s="101" t="str">
        <f>IF(FB$3="","",IF($A77=0,0,IF('Saisie Profil'!$D10="Off",0,IF(FB$4="Relais électromécaniques hermétiques",('Saisie des composants'!FC$19+1.8*'Saisie des composants'!FC$20)*FB$66*0.32*EXP(11604*0.25*((1/293)-(1/('Saisie Profil'!$G10+273)))),IF(FB$4="Connecteurs",FB$35*EXP(11604*0.1*((1/293)-(1/(IF('Saisie des composants'!FC76="",FB$9,'Saisie des composants'!FC76)+'Saisie Profil'!$G10+273)))),FB$35*EXP(11604*0.7*((1/293)-(1/(IF('Saisie des composants'!FC76="",FB$9,'Saisie des composants'!FC76)+'Saisie Profil'!$G10+273)))))))))</f>
        <v/>
      </c>
      <c r="FC77" s="101" t="str">
        <f>IF(FC$3="","",IF($A77=0,0,IF('Saisie Profil'!$D10="Off",0,IF(FC$4="Relais électromécaniques hermétiques",('Saisie des composants'!FD$19+1.8*'Saisie des composants'!FD$20)*FC$66*0.32*EXP(11604*0.25*((1/293)-(1/('Saisie Profil'!$G10+273)))),IF(FC$4="Connecteurs",FC$35*EXP(11604*0.1*((1/293)-(1/(IF('Saisie des composants'!FD76="",FC$9,'Saisie des composants'!FD76)+'Saisie Profil'!$G10+273)))),FC$35*EXP(11604*0.7*((1/293)-(1/(IF('Saisie des composants'!FD76="",FC$9,'Saisie des composants'!FD76)+'Saisie Profil'!$G10+273)))))))))</f>
        <v/>
      </c>
      <c r="FD77" s="101" t="str">
        <f>IF(FD$3="","",IF($A77=0,0,IF('Saisie Profil'!$D10="Off",0,IF(FD$4="Relais électromécaniques hermétiques",('Saisie des composants'!FE$19+1.8*'Saisie des composants'!FE$20)*FD$66*0.32*EXP(11604*0.25*((1/293)-(1/('Saisie Profil'!$G10+273)))),IF(FD$4="Connecteurs",FD$35*EXP(11604*0.1*((1/293)-(1/(IF('Saisie des composants'!FE76="",FD$9,'Saisie des composants'!FE76)+'Saisie Profil'!$G10+273)))),FD$35*EXP(11604*0.7*((1/293)-(1/(IF('Saisie des composants'!FE76="",FD$9,'Saisie des composants'!FE76)+'Saisie Profil'!$G10+273)))))))))</f>
        <v/>
      </c>
      <c r="FE77" s="101" t="str">
        <f>IF(FE$3="","",IF($A77=0,0,IF('Saisie Profil'!$D10="Off",0,IF(FE$4="Relais électromécaniques hermétiques",('Saisie des composants'!FF$19+1.8*'Saisie des composants'!FF$20)*FE$66*0.32*EXP(11604*0.25*((1/293)-(1/('Saisie Profil'!$G10+273)))),IF(FE$4="Connecteurs",FE$35*EXP(11604*0.1*((1/293)-(1/(IF('Saisie des composants'!FF76="",FE$9,'Saisie des composants'!FF76)+'Saisie Profil'!$G10+273)))),FE$35*EXP(11604*0.7*((1/293)-(1/(IF('Saisie des composants'!FF76="",FE$9,'Saisie des composants'!FF76)+'Saisie Profil'!$G10+273)))))))))</f>
        <v/>
      </c>
      <c r="FF77" s="101" t="str">
        <f>IF(FF$3="","",IF($A77=0,0,IF('Saisie Profil'!$D10="Off",0,IF(FF$4="Relais électromécaniques hermétiques",('Saisie des composants'!FG$19+1.8*'Saisie des composants'!FG$20)*FF$66*0.32*EXP(11604*0.25*((1/293)-(1/('Saisie Profil'!$G10+273)))),IF(FF$4="Connecteurs",FF$35*EXP(11604*0.1*((1/293)-(1/(IF('Saisie des composants'!FG76="",FF$9,'Saisie des composants'!FG76)+'Saisie Profil'!$G10+273)))),FF$35*EXP(11604*0.7*((1/293)-(1/(IF('Saisie des composants'!FG76="",FF$9,'Saisie des composants'!FG76)+'Saisie Profil'!$G10+273)))))))))</f>
        <v/>
      </c>
      <c r="FG77" s="101" t="str">
        <f>IF(FG$3="","",IF($A77=0,0,IF('Saisie Profil'!$D10="Off",0,IF(FG$4="Relais électromécaniques hermétiques",('Saisie des composants'!FH$19+1.8*'Saisie des composants'!FH$20)*FG$66*0.32*EXP(11604*0.25*((1/293)-(1/('Saisie Profil'!$G10+273)))),IF(FG$4="Connecteurs",FG$35*EXP(11604*0.1*((1/293)-(1/(IF('Saisie des composants'!FH76="",FG$9,'Saisie des composants'!FH76)+'Saisie Profil'!$G10+273)))),FG$35*EXP(11604*0.7*((1/293)-(1/(IF('Saisie des composants'!FH76="",FG$9,'Saisie des composants'!FH76)+'Saisie Profil'!$G10+273)))))))))</f>
        <v/>
      </c>
      <c r="FH77" s="101" t="str">
        <f>IF(FH$3="","",IF($A77=0,0,IF('Saisie Profil'!$D10="Off",0,IF(FH$4="Relais électromécaniques hermétiques",('Saisie des composants'!FI$19+1.8*'Saisie des composants'!FI$20)*FH$66*0.32*EXP(11604*0.25*((1/293)-(1/('Saisie Profil'!$G10+273)))),IF(FH$4="Connecteurs",FH$35*EXP(11604*0.1*((1/293)-(1/(IF('Saisie des composants'!FI76="",FH$9,'Saisie des composants'!FI76)+'Saisie Profil'!$G10+273)))),FH$35*EXP(11604*0.7*((1/293)-(1/(IF('Saisie des composants'!FI76="",FH$9,'Saisie des composants'!FI76)+'Saisie Profil'!$G10+273)))))))))</f>
        <v/>
      </c>
      <c r="FI77" s="101" t="str">
        <f>IF(FI$3="","",IF($A77=0,0,IF('Saisie Profil'!$D10="Off",0,IF(FI$4="Relais électromécaniques hermétiques",('Saisie des composants'!FJ$19+1.8*'Saisie des composants'!FJ$20)*FI$66*0.32*EXP(11604*0.25*((1/293)-(1/('Saisie Profil'!$G10+273)))),IF(FI$4="Connecteurs",FI$35*EXP(11604*0.1*((1/293)-(1/(IF('Saisie des composants'!FJ76="",FI$9,'Saisie des composants'!FJ76)+'Saisie Profil'!$G10+273)))),FI$35*EXP(11604*0.7*((1/293)-(1/(IF('Saisie des composants'!FJ76="",FI$9,'Saisie des composants'!FJ76)+'Saisie Profil'!$G10+273)))))))))</f>
        <v/>
      </c>
      <c r="FJ77" s="101" t="str">
        <f>IF(FJ$3="","",IF($A77=0,0,IF('Saisie Profil'!$D10="Off",0,IF(FJ$4="Relais électromécaniques hermétiques",('Saisie des composants'!FK$19+1.8*'Saisie des composants'!FK$20)*FJ$66*0.32*EXP(11604*0.25*((1/293)-(1/('Saisie Profil'!$G10+273)))),IF(FJ$4="Connecteurs",FJ$35*EXP(11604*0.1*((1/293)-(1/(IF('Saisie des composants'!FK76="",FJ$9,'Saisie des composants'!FK76)+'Saisie Profil'!$G10+273)))),FJ$35*EXP(11604*0.7*((1/293)-(1/(IF('Saisie des composants'!FK76="",FJ$9,'Saisie des composants'!FK76)+'Saisie Profil'!$G10+273)))))))))</f>
        <v/>
      </c>
      <c r="FK77" s="101" t="str">
        <f>IF(FK$3="","",IF($A77=0,0,IF('Saisie Profil'!$D10="Off",0,IF(FK$4="Relais électromécaniques hermétiques",('Saisie des composants'!FL$19+1.8*'Saisie des composants'!FL$20)*FK$66*0.32*EXP(11604*0.25*((1/293)-(1/('Saisie Profil'!$G10+273)))),IF(FK$4="Connecteurs",FK$35*EXP(11604*0.1*((1/293)-(1/(IF('Saisie des composants'!FL76="",FK$9,'Saisie des composants'!FL76)+'Saisie Profil'!$G10+273)))),FK$35*EXP(11604*0.7*((1/293)-(1/(IF('Saisie des composants'!FL76="",FK$9,'Saisie des composants'!FL76)+'Saisie Profil'!$G10+273)))))))))</f>
        <v/>
      </c>
      <c r="FL77" s="101" t="str">
        <f>IF(FL$3="","",IF($A77=0,0,IF('Saisie Profil'!$D10="Off",0,IF(FL$4="Relais électromécaniques hermétiques",('Saisie des composants'!FM$19+1.8*'Saisie des composants'!FM$20)*FL$66*0.32*EXP(11604*0.25*((1/293)-(1/('Saisie Profil'!$G10+273)))),IF(FL$4="Connecteurs",FL$35*EXP(11604*0.1*((1/293)-(1/(IF('Saisie des composants'!FM76="",FL$9,'Saisie des composants'!FM76)+'Saisie Profil'!$G10+273)))),FL$35*EXP(11604*0.7*((1/293)-(1/(IF('Saisie des composants'!FM76="",FL$9,'Saisie des composants'!FM76)+'Saisie Profil'!$G10+273)))))))))</f>
        <v/>
      </c>
      <c r="FM77" s="101" t="str">
        <f>IF(FM$3="","",IF($A77=0,0,IF('Saisie Profil'!$D10="Off",0,IF(FM$4="Relais électromécaniques hermétiques",('Saisie des composants'!FN$19+1.8*'Saisie des composants'!FN$20)*FM$66*0.32*EXP(11604*0.25*((1/293)-(1/('Saisie Profil'!$G10+273)))),IF(FM$4="Connecteurs",FM$35*EXP(11604*0.1*((1/293)-(1/(IF('Saisie des composants'!FN76="",FM$9,'Saisie des composants'!FN76)+'Saisie Profil'!$G10+273)))),FM$35*EXP(11604*0.7*((1/293)-(1/(IF('Saisie des composants'!FN76="",FM$9,'Saisie des composants'!FN76)+'Saisie Profil'!$G10+273)))))))))</f>
        <v/>
      </c>
      <c r="FN77" s="101" t="str">
        <f>IF(FN$3="","",IF($A77=0,0,IF('Saisie Profil'!$D10="Off",0,IF(FN$4="Relais électromécaniques hermétiques",('Saisie des composants'!FO$19+1.8*'Saisie des composants'!FO$20)*FN$66*0.32*EXP(11604*0.25*((1/293)-(1/('Saisie Profil'!$G10+273)))),IF(FN$4="Connecteurs",FN$35*EXP(11604*0.1*((1/293)-(1/(IF('Saisie des composants'!FO76="",FN$9,'Saisie des composants'!FO76)+'Saisie Profil'!$G10+273)))),FN$35*EXP(11604*0.7*((1/293)-(1/(IF('Saisie des composants'!FO76="",FN$9,'Saisie des composants'!FO76)+'Saisie Profil'!$G10+273)))))))))</f>
        <v/>
      </c>
      <c r="FO77" s="101" t="str">
        <f>IF(FO$3="","",IF($A77=0,0,IF('Saisie Profil'!$D10="Off",0,IF(FO$4="Relais électromécaniques hermétiques",('Saisie des composants'!FP$19+1.8*'Saisie des composants'!FP$20)*FO$66*0.32*EXP(11604*0.25*((1/293)-(1/('Saisie Profil'!$G10+273)))),IF(FO$4="Connecteurs",FO$35*EXP(11604*0.1*((1/293)-(1/(IF('Saisie des composants'!FP76="",FO$9,'Saisie des composants'!FP76)+'Saisie Profil'!$G10+273)))),FO$35*EXP(11604*0.7*((1/293)-(1/(IF('Saisie des composants'!FP76="",FO$9,'Saisie des composants'!FP76)+'Saisie Profil'!$G10+273)))))))))</f>
        <v/>
      </c>
      <c r="FP77" s="101" t="str">
        <f>IF(FP$3="","",IF($A77=0,0,IF('Saisie Profil'!$D10="Off",0,IF(FP$4="Relais électromécaniques hermétiques",('Saisie des composants'!FQ$19+1.8*'Saisie des composants'!FQ$20)*FP$66*0.32*EXP(11604*0.25*((1/293)-(1/('Saisie Profil'!$G10+273)))),IF(FP$4="Connecteurs",FP$35*EXP(11604*0.1*((1/293)-(1/(IF('Saisie des composants'!FQ76="",FP$9,'Saisie des composants'!FQ76)+'Saisie Profil'!$G10+273)))),FP$35*EXP(11604*0.7*((1/293)-(1/(IF('Saisie des composants'!FQ76="",FP$9,'Saisie des composants'!FQ76)+'Saisie Profil'!$G10+273)))))))))</f>
        <v/>
      </c>
      <c r="FQ77" s="101" t="str">
        <f>IF(FQ$3="","",IF($A77=0,0,IF('Saisie Profil'!$D10="Off",0,IF(FQ$4="Relais électromécaniques hermétiques",('Saisie des composants'!FR$19+1.8*'Saisie des composants'!FR$20)*FQ$66*0.32*EXP(11604*0.25*((1/293)-(1/('Saisie Profil'!$G10+273)))),IF(FQ$4="Connecteurs",FQ$35*EXP(11604*0.1*((1/293)-(1/(IF('Saisie des composants'!FR76="",FQ$9,'Saisie des composants'!FR76)+'Saisie Profil'!$G10+273)))),FQ$35*EXP(11604*0.7*((1/293)-(1/(IF('Saisie des composants'!FR76="",FQ$9,'Saisie des composants'!FR76)+'Saisie Profil'!$G10+273)))))))))</f>
        <v/>
      </c>
      <c r="FR77" s="101" t="str">
        <f>IF(FR$3="","",IF($A77=0,0,IF('Saisie Profil'!$D10="Off",0,IF(FR$4="Relais électromécaniques hermétiques",('Saisie des composants'!FS$19+1.8*'Saisie des composants'!FS$20)*FR$66*0.32*EXP(11604*0.25*((1/293)-(1/('Saisie Profil'!$G10+273)))),IF(FR$4="Connecteurs",FR$35*EXP(11604*0.1*((1/293)-(1/(IF('Saisie des composants'!FS76="",FR$9,'Saisie des composants'!FS76)+'Saisie Profil'!$G10+273)))),FR$35*EXP(11604*0.7*((1/293)-(1/(IF('Saisie des composants'!FS76="",FR$9,'Saisie des composants'!FS76)+'Saisie Profil'!$G10+273)))))))))</f>
        <v/>
      </c>
      <c r="FS77" s="101" t="str">
        <f>IF(FS$3="","",IF($A77=0,0,IF('Saisie Profil'!$D10="Off",0,IF(FS$4="Relais électromécaniques hermétiques",('Saisie des composants'!FT$19+1.8*'Saisie des composants'!FT$20)*FS$66*0.32*EXP(11604*0.25*((1/293)-(1/('Saisie Profil'!$G10+273)))),IF(FS$4="Connecteurs",FS$35*EXP(11604*0.1*((1/293)-(1/(IF('Saisie des composants'!FT76="",FS$9,'Saisie des composants'!FT76)+'Saisie Profil'!$G10+273)))),FS$35*EXP(11604*0.7*((1/293)-(1/(IF('Saisie des composants'!FT76="",FS$9,'Saisie des composants'!FT76)+'Saisie Profil'!$G10+273)))))))))</f>
        <v/>
      </c>
      <c r="FT77" s="101" t="str">
        <f>IF(FT$3="","",IF($A77=0,0,IF('Saisie Profil'!$D10="Off",0,IF(FT$4="Relais électromécaniques hermétiques",('Saisie des composants'!FU$19+1.8*'Saisie des composants'!FU$20)*FT$66*0.32*EXP(11604*0.25*((1/293)-(1/('Saisie Profil'!$G10+273)))),IF(FT$4="Connecteurs",FT$35*EXP(11604*0.1*((1/293)-(1/(IF('Saisie des composants'!FU76="",FT$9,'Saisie des composants'!FU76)+'Saisie Profil'!$G10+273)))),FT$35*EXP(11604*0.7*((1/293)-(1/(IF('Saisie des composants'!FU76="",FT$9,'Saisie des composants'!FU76)+'Saisie Profil'!$G10+273)))))))))</f>
        <v/>
      </c>
      <c r="FU77" s="101" t="str">
        <f>IF(FU$3="","",IF($A77=0,0,IF('Saisie Profil'!$D10="Off",0,IF(FU$4="Relais électromécaniques hermétiques",('Saisie des composants'!FV$19+1.8*'Saisie des composants'!FV$20)*FU$66*0.32*EXP(11604*0.25*((1/293)-(1/('Saisie Profil'!$G10+273)))),IF(FU$4="Connecteurs",FU$35*EXP(11604*0.1*((1/293)-(1/(IF('Saisie des composants'!FV76="",FU$9,'Saisie des composants'!FV76)+'Saisie Profil'!$G10+273)))),FU$35*EXP(11604*0.7*((1/293)-(1/(IF('Saisie des composants'!FV76="",FU$9,'Saisie des composants'!FV76)+'Saisie Profil'!$G10+273)))))))))</f>
        <v/>
      </c>
      <c r="FV77" s="101" t="str">
        <f>IF(FV$3="","",IF($A77=0,0,IF('Saisie Profil'!$D10="Off",0,IF(FV$4="Relais électromécaniques hermétiques",('Saisie des composants'!FW$19+1.8*'Saisie des composants'!FW$20)*FV$66*0.32*EXP(11604*0.25*((1/293)-(1/('Saisie Profil'!$G10+273)))),IF(FV$4="Connecteurs",FV$35*EXP(11604*0.1*((1/293)-(1/(IF('Saisie des composants'!FW76="",FV$9,'Saisie des composants'!FW76)+'Saisie Profil'!$G10+273)))),FV$35*EXP(11604*0.7*((1/293)-(1/(IF('Saisie des composants'!FW76="",FV$9,'Saisie des composants'!FW76)+'Saisie Profil'!$G10+273)))))))))</f>
        <v/>
      </c>
      <c r="FW77" s="101" t="str">
        <f>IF(FW$3="","",IF($A77=0,0,IF('Saisie Profil'!$D10="Off",0,IF(FW$4="Relais électromécaniques hermétiques",('Saisie des composants'!FX$19+1.8*'Saisie des composants'!FX$20)*FW$66*0.32*EXP(11604*0.25*((1/293)-(1/('Saisie Profil'!$G10+273)))),IF(FW$4="Connecteurs",FW$35*EXP(11604*0.1*((1/293)-(1/(IF('Saisie des composants'!FX76="",FW$9,'Saisie des composants'!FX76)+'Saisie Profil'!$G10+273)))),FW$35*EXP(11604*0.7*((1/293)-(1/(IF('Saisie des composants'!FX76="",FW$9,'Saisie des composants'!FX76)+'Saisie Profil'!$G10+273)))))))))</f>
        <v/>
      </c>
      <c r="FX77" s="101" t="str">
        <f>IF(FX$3="","",IF($A77=0,0,IF('Saisie Profil'!$D10="Off",0,IF(FX$4="Relais électromécaniques hermétiques",('Saisie des composants'!FY$19+1.8*'Saisie des composants'!FY$20)*FX$66*0.32*EXP(11604*0.25*((1/293)-(1/('Saisie Profil'!$G10+273)))),IF(FX$4="Connecteurs",FX$35*EXP(11604*0.1*((1/293)-(1/(IF('Saisie des composants'!FY76="",FX$9,'Saisie des composants'!FY76)+'Saisie Profil'!$G10+273)))),FX$35*EXP(11604*0.7*((1/293)-(1/(IF('Saisie des composants'!FY76="",FX$9,'Saisie des composants'!FY76)+'Saisie Profil'!$G10+273)))))))))</f>
        <v/>
      </c>
      <c r="FY77" s="101" t="str">
        <f>IF(FY$3="","",IF($A77=0,0,IF('Saisie Profil'!$D10="Off",0,IF(FY$4="Relais électromécaniques hermétiques",('Saisie des composants'!FZ$19+1.8*'Saisie des composants'!FZ$20)*FY$66*0.32*EXP(11604*0.25*((1/293)-(1/('Saisie Profil'!$G10+273)))),IF(FY$4="Connecteurs",FY$35*EXP(11604*0.1*((1/293)-(1/(IF('Saisie des composants'!FZ76="",FY$9,'Saisie des composants'!FZ76)+'Saisie Profil'!$G10+273)))),FY$35*EXP(11604*0.7*((1/293)-(1/(IF('Saisie des composants'!FZ76="",FY$9,'Saisie des composants'!FZ76)+'Saisie Profil'!$G10+273)))))))))</f>
        <v/>
      </c>
      <c r="FZ77" s="101" t="str">
        <f>IF(FZ$3="","",IF($A77=0,0,IF('Saisie Profil'!$D10="Off",0,IF(FZ$4="Relais électromécaniques hermétiques",('Saisie des composants'!GA$19+1.8*'Saisie des composants'!GA$20)*FZ$66*0.32*EXP(11604*0.25*((1/293)-(1/('Saisie Profil'!$G10+273)))),IF(FZ$4="Connecteurs",FZ$35*EXP(11604*0.1*((1/293)-(1/(IF('Saisie des composants'!GA76="",FZ$9,'Saisie des composants'!GA76)+'Saisie Profil'!$G10+273)))),FZ$35*EXP(11604*0.7*((1/293)-(1/(IF('Saisie des composants'!GA76="",FZ$9,'Saisie des composants'!GA76)+'Saisie Profil'!$G10+273)))))))))</f>
        <v/>
      </c>
      <c r="GA77" s="101" t="str">
        <f>IF(GA$3="","",IF($A77=0,0,IF('Saisie Profil'!$D10="Off",0,IF(GA$4="Relais électromécaniques hermétiques",('Saisie des composants'!GB$19+1.8*'Saisie des composants'!GB$20)*GA$66*0.32*EXP(11604*0.25*((1/293)-(1/('Saisie Profil'!$G10+273)))),IF(GA$4="Connecteurs",GA$35*EXP(11604*0.1*((1/293)-(1/(IF('Saisie des composants'!GB76="",GA$9,'Saisie des composants'!GB76)+'Saisie Profil'!$G10+273)))),GA$35*EXP(11604*0.7*((1/293)-(1/(IF('Saisie des composants'!GB76="",GA$9,'Saisie des composants'!GB76)+'Saisie Profil'!$G10+273)))))))))</f>
        <v/>
      </c>
      <c r="GB77" s="101" t="str">
        <f>IF(GB$3="","",IF($A77=0,0,IF('Saisie Profil'!$D10="Off",0,IF(GB$4="Relais électromécaniques hermétiques",('Saisie des composants'!GC$19+1.8*'Saisie des composants'!GC$20)*GB$66*0.32*EXP(11604*0.25*((1/293)-(1/('Saisie Profil'!$G10+273)))),IF(GB$4="Connecteurs",GB$35*EXP(11604*0.1*((1/293)-(1/(IF('Saisie des composants'!GC76="",GB$9,'Saisie des composants'!GC76)+'Saisie Profil'!$G10+273)))),GB$35*EXP(11604*0.7*((1/293)-(1/(IF('Saisie des composants'!GC76="",GB$9,'Saisie des composants'!GC76)+'Saisie Profil'!$G10+273)))))))))</f>
        <v/>
      </c>
      <c r="GC77" s="101" t="str">
        <f>IF(GC$3="","",IF($A77=0,0,IF('Saisie Profil'!$D10="Off",0,IF(GC$4="Relais électromécaniques hermétiques",('Saisie des composants'!GD$19+1.8*'Saisie des composants'!GD$20)*GC$66*0.32*EXP(11604*0.25*((1/293)-(1/('Saisie Profil'!$G10+273)))),IF(GC$4="Connecteurs",GC$35*EXP(11604*0.1*((1/293)-(1/(IF('Saisie des composants'!GD76="",GC$9,'Saisie des composants'!GD76)+'Saisie Profil'!$G10+273)))),GC$35*EXP(11604*0.7*((1/293)-(1/(IF('Saisie des composants'!GD76="",GC$9,'Saisie des composants'!GD76)+'Saisie Profil'!$G10+273)))))))))</f>
        <v/>
      </c>
      <c r="GD77" s="101" t="str">
        <f>IF(GD$3="","",IF($A77=0,0,IF('Saisie Profil'!$D10="Off",0,IF(GD$4="Relais électromécaniques hermétiques",('Saisie des composants'!GE$19+1.8*'Saisie des composants'!GE$20)*GD$66*0.32*EXP(11604*0.25*((1/293)-(1/('Saisie Profil'!$G10+273)))),IF(GD$4="Connecteurs",GD$35*EXP(11604*0.1*((1/293)-(1/(IF('Saisie des composants'!GE76="",GD$9,'Saisie des composants'!GE76)+'Saisie Profil'!$G10+273)))),GD$35*EXP(11604*0.7*((1/293)-(1/(IF('Saisie des composants'!GE76="",GD$9,'Saisie des composants'!GE76)+'Saisie Profil'!$G10+273)))))))))</f>
        <v/>
      </c>
      <c r="GE77" s="101" t="str">
        <f>IF(GE$3="","",IF($A77=0,0,IF('Saisie Profil'!$D10="Off",0,IF(GE$4="Relais électromécaniques hermétiques",('Saisie des composants'!GF$19+1.8*'Saisie des composants'!GF$20)*GE$66*0.32*EXP(11604*0.25*((1/293)-(1/('Saisie Profil'!$G10+273)))),IF(GE$4="Connecteurs",GE$35*EXP(11604*0.1*((1/293)-(1/(IF('Saisie des composants'!GF76="",GE$9,'Saisie des composants'!GF76)+'Saisie Profil'!$G10+273)))),GE$35*EXP(11604*0.7*((1/293)-(1/(IF('Saisie des composants'!GF76="",GE$9,'Saisie des composants'!GF76)+'Saisie Profil'!$G10+273)))))))))</f>
        <v/>
      </c>
      <c r="GF77" s="101" t="str">
        <f>IF(GF$3="","",IF($A77=0,0,IF('Saisie Profil'!$D10="Off",0,IF(GF$4="Relais électromécaniques hermétiques",('Saisie des composants'!GG$19+1.8*'Saisie des composants'!GG$20)*GF$66*0.32*EXP(11604*0.25*((1/293)-(1/('Saisie Profil'!$G10+273)))),IF(GF$4="Connecteurs",GF$35*EXP(11604*0.1*((1/293)-(1/(IF('Saisie des composants'!GG76="",GF$9,'Saisie des composants'!GG76)+'Saisie Profil'!$G10+273)))),GF$35*EXP(11604*0.7*((1/293)-(1/(IF('Saisie des composants'!GG76="",GF$9,'Saisie des composants'!GG76)+'Saisie Profil'!$G10+273)))))))))</f>
        <v/>
      </c>
      <c r="GG77" s="101" t="str">
        <f>IF(GG$3="","",IF($A77=0,0,IF('Saisie Profil'!$D10="Off",0,IF(GG$4="Relais électromécaniques hermétiques",('Saisie des composants'!GH$19+1.8*'Saisie des composants'!GH$20)*GG$66*0.32*EXP(11604*0.25*((1/293)-(1/('Saisie Profil'!$G10+273)))),IF(GG$4="Connecteurs",GG$35*EXP(11604*0.1*((1/293)-(1/(IF('Saisie des composants'!GH76="",GG$9,'Saisie des composants'!GH76)+'Saisie Profil'!$G10+273)))),GG$35*EXP(11604*0.7*((1/293)-(1/(IF('Saisie des composants'!GH76="",GG$9,'Saisie des composants'!GH76)+'Saisie Profil'!$G10+273)))))))))</f>
        <v/>
      </c>
      <c r="GH77" s="101" t="str">
        <f>IF(GH$3="","",IF($A77=0,0,IF('Saisie Profil'!$D10="Off",0,IF(GH$4="Relais électromécaniques hermétiques",('Saisie des composants'!GI$19+1.8*'Saisie des composants'!GI$20)*GH$66*0.32*EXP(11604*0.25*((1/293)-(1/('Saisie Profil'!$G10+273)))),IF(GH$4="Connecteurs",GH$35*EXP(11604*0.1*((1/293)-(1/(IF('Saisie des composants'!GI76="",GH$9,'Saisie des composants'!GI76)+'Saisie Profil'!$G10+273)))),GH$35*EXP(11604*0.7*((1/293)-(1/(IF('Saisie des composants'!GI76="",GH$9,'Saisie des composants'!GI76)+'Saisie Profil'!$G10+273)))))))))</f>
        <v/>
      </c>
      <c r="GI77" s="101" t="str">
        <f>IF(GI$3="","",IF($A77=0,0,IF('Saisie Profil'!$D10="Off",0,IF(GI$4="Relais électromécaniques hermétiques",('Saisie des composants'!GJ$19+1.8*'Saisie des composants'!GJ$20)*GI$66*0.32*EXP(11604*0.25*((1/293)-(1/('Saisie Profil'!$G10+273)))),IF(GI$4="Connecteurs",GI$35*EXP(11604*0.1*((1/293)-(1/(IF('Saisie des composants'!GJ76="",GI$9,'Saisie des composants'!GJ76)+'Saisie Profil'!$G10+273)))),GI$35*EXP(11604*0.7*((1/293)-(1/(IF('Saisie des composants'!GJ76="",GI$9,'Saisie des composants'!GJ76)+'Saisie Profil'!$G10+273)))))))))</f>
        <v/>
      </c>
      <c r="GJ77" s="101" t="str">
        <f>IF(GJ$3="","",IF($A77=0,0,IF('Saisie Profil'!$D10="Off",0,IF(GJ$4="Relais électromécaniques hermétiques",('Saisie des composants'!GK$19+1.8*'Saisie des composants'!GK$20)*GJ$66*0.32*EXP(11604*0.25*((1/293)-(1/('Saisie Profil'!$G10+273)))),IF(GJ$4="Connecteurs",GJ$35*EXP(11604*0.1*((1/293)-(1/(IF('Saisie des composants'!GK76="",GJ$9,'Saisie des composants'!GK76)+'Saisie Profil'!$G10+273)))),GJ$35*EXP(11604*0.7*((1/293)-(1/(IF('Saisie des composants'!GK76="",GJ$9,'Saisie des composants'!GK76)+'Saisie Profil'!$G10+273)))))))))</f>
        <v/>
      </c>
      <c r="GK77" s="101" t="str">
        <f>IF(GK$3="","",IF($A77=0,0,IF('Saisie Profil'!$D10="Off",0,IF(GK$4="Relais électromécaniques hermétiques",('Saisie des composants'!GL$19+1.8*'Saisie des composants'!GL$20)*GK$66*0.32*EXP(11604*0.25*((1/293)-(1/('Saisie Profil'!$G10+273)))),IF(GK$4="Connecteurs",GK$35*EXP(11604*0.1*((1/293)-(1/(IF('Saisie des composants'!GL76="",GK$9,'Saisie des composants'!GL76)+'Saisie Profil'!$G10+273)))),GK$35*EXP(11604*0.7*((1/293)-(1/(IF('Saisie des composants'!GL76="",GK$9,'Saisie des composants'!GL76)+'Saisie Profil'!$G10+273)))))))))</f>
        <v/>
      </c>
      <c r="GL77" s="101" t="str">
        <f>IF(GL$3="","",IF($A77=0,0,IF('Saisie Profil'!$D10="Off",0,IF(GL$4="Relais électromécaniques hermétiques",('Saisie des composants'!GM$19+1.8*'Saisie des composants'!GM$20)*GL$66*0.32*EXP(11604*0.25*((1/293)-(1/('Saisie Profil'!$G10+273)))),IF(GL$4="Connecteurs",GL$35*EXP(11604*0.1*((1/293)-(1/(IF('Saisie des composants'!GM76="",GL$9,'Saisie des composants'!GM76)+'Saisie Profil'!$G10+273)))),GL$35*EXP(11604*0.7*((1/293)-(1/(IF('Saisie des composants'!GM76="",GL$9,'Saisie des composants'!GM76)+'Saisie Profil'!$G10+273)))))))))</f>
        <v/>
      </c>
      <c r="GM77" s="101" t="str">
        <f>IF(GM$3="","",IF($A77=0,0,IF('Saisie Profil'!$D10="Off",0,IF(GM$4="Relais électromécaniques hermétiques",('Saisie des composants'!GN$19+1.8*'Saisie des composants'!GN$20)*GM$66*0.32*EXP(11604*0.25*((1/293)-(1/('Saisie Profil'!$G10+273)))),IF(GM$4="Connecteurs",GM$35*EXP(11604*0.1*((1/293)-(1/(IF('Saisie des composants'!GN76="",GM$9,'Saisie des composants'!GN76)+'Saisie Profil'!$G10+273)))),GM$35*EXP(11604*0.7*((1/293)-(1/(IF('Saisie des composants'!GN76="",GM$9,'Saisie des composants'!GN76)+'Saisie Profil'!$G10+273)))))))))</f>
        <v/>
      </c>
      <c r="GN77" s="101" t="str">
        <f>IF(GN$3="","",IF($A77=0,0,IF('Saisie Profil'!$D10="Off",0,IF(GN$4="Relais électromécaniques hermétiques",('Saisie des composants'!GO$19+1.8*'Saisie des composants'!GO$20)*GN$66*0.32*EXP(11604*0.25*((1/293)-(1/('Saisie Profil'!$G10+273)))),IF(GN$4="Connecteurs",GN$35*EXP(11604*0.1*((1/293)-(1/(IF('Saisie des composants'!GO76="",GN$9,'Saisie des composants'!GO76)+'Saisie Profil'!$G10+273)))),GN$35*EXP(11604*0.7*((1/293)-(1/(IF('Saisie des composants'!GO76="",GN$9,'Saisie des composants'!GO76)+'Saisie Profil'!$G10+273)))))))))</f>
        <v/>
      </c>
      <c r="GO77" s="101" t="str">
        <f>IF(GO$3="","",IF($A77=0,0,IF('Saisie Profil'!$D10="Off",0,IF(GO$4="Relais électromécaniques hermétiques",('Saisie des composants'!GP$19+1.8*'Saisie des composants'!GP$20)*GO$66*0.32*EXP(11604*0.25*((1/293)-(1/('Saisie Profil'!$G10+273)))),IF(GO$4="Connecteurs",GO$35*EXP(11604*0.1*((1/293)-(1/(IF('Saisie des composants'!GP76="",GO$9,'Saisie des composants'!GP76)+'Saisie Profil'!$G10+273)))),GO$35*EXP(11604*0.7*((1/293)-(1/(IF('Saisie des composants'!GP76="",GO$9,'Saisie des composants'!GP76)+'Saisie Profil'!$G10+273)))))))))</f>
        <v/>
      </c>
      <c r="GP77" s="101" t="str">
        <f>IF(GP$3="","",IF($A77=0,0,IF('Saisie Profil'!$D10="Off",0,IF(GP$4="Relais électromécaniques hermétiques",('Saisie des composants'!GQ$19+1.8*'Saisie des composants'!GQ$20)*GP$66*0.32*EXP(11604*0.25*((1/293)-(1/('Saisie Profil'!$G10+273)))),IF(GP$4="Connecteurs",GP$35*EXP(11604*0.1*((1/293)-(1/(IF('Saisie des composants'!GQ76="",GP$9,'Saisie des composants'!GQ76)+'Saisie Profil'!$G10+273)))),GP$35*EXP(11604*0.7*((1/293)-(1/(IF('Saisie des composants'!GQ76="",GP$9,'Saisie des composants'!GQ76)+'Saisie Profil'!$G10+273)))))))))</f>
        <v/>
      </c>
      <c r="GQ77" s="101" t="str">
        <f>IF(GQ$3="","",IF($A77=0,0,IF('Saisie Profil'!$D10="Off",0,IF(GQ$4="Relais électromécaniques hermétiques",('Saisie des composants'!GR$19+1.8*'Saisie des composants'!GR$20)*GQ$66*0.32*EXP(11604*0.25*((1/293)-(1/('Saisie Profil'!$G10+273)))),IF(GQ$4="Connecteurs",GQ$35*EXP(11604*0.1*((1/293)-(1/(IF('Saisie des composants'!GR76="",GQ$9,'Saisie des composants'!GR76)+'Saisie Profil'!$G10+273)))),GQ$35*EXP(11604*0.7*((1/293)-(1/(IF('Saisie des composants'!GR76="",GQ$9,'Saisie des composants'!GR76)+'Saisie Profil'!$G10+273)))))))))</f>
        <v/>
      </c>
      <c r="GR77" s="101" t="str">
        <f>IF(GR$3="","",IF($A77=0,0,IF('Saisie Profil'!$D10="Off",0,IF(GR$4="Relais électromécaniques hermétiques",('Saisie des composants'!GS$19+1.8*'Saisie des composants'!GS$20)*GR$66*0.32*EXP(11604*0.25*((1/293)-(1/('Saisie Profil'!$G10+273)))),IF(GR$4="Connecteurs",GR$35*EXP(11604*0.1*((1/293)-(1/(IF('Saisie des composants'!GS76="",GR$9,'Saisie des composants'!GS76)+'Saisie Profil'!$G10+273)))),GR$35*EXP(11604*0.7*((1/293)-(1/(IF('Saisie des composants'!GS76="",GR$9,'Saisie des composants'!GS76)+'Saisie Profil'!$G10+273)))))))))</f>
        <v/>
      </c>
      <c r="GS77" s="101" t="str">
        <f>IF(GS$3="","",IF($A77=0,0,IF('Saisie Profil'!$D10="Off",0,IF(GS$4="Relais électromécaniques hermétiques",('Saisie des composants'!GT$19+1.8*'Saisie des composants'!GT$20)*GS$66*0.32*EXP(11604*0.25*((1/293)-(1/('Saisie Profil'!$G10+273)))),IF(GS$4="Connecteurs",GS$35*EXP(11604*0.1*((1/293)-(1/(IF('Saisie des composants'!GT76="",GS$9,'Saisie des composants'!GT76)+'Saisie Profil'!$G10+273)))),GS$35*EXP(11604*0.7*((1/293)-(1/(IF('Saisie des composants'!GT76="",GS$9,'Saisie des composants'!GT76)+'Saisie Profil'!$G10+273)))))))))</f>
        <v/>
      </c>
    </row>
    <row r="78" spans="1:201" ht="12" customHeight="1">
      <c r="A78" s="30" t="str">
        <f>'Saisie Profil'!C11</f>
        <v>Sans obstacle sans train hiver</v>
      </c>
      <c r="B78" s="29" t="str">
        <f t="shared" si="0"/>
        <v>Pi thermique</v>
      </c>
      <c r="C78" s="101">
        <f>IF(C$3="","",IF($A78=0,0,IF('Saisie Profil'!$D11="Off",0,IF(C$4="Relais électromécaniques hermétiques",('Saisie des composants'!D$19+1.8*'Saisie des composants'!D$20)*C$66*0.32*EXP(11604*0.25*((1/293)-(1/('Saisie Profil'!$G11+273)))),IF(C$4="Connecteurs",C$35*EXP(11604*0.1*((1/293)-(1/(IF('Saisie des composants'!D77="",C$9,'Saisie des composants'!D77)+'Saisie Profil'!$G11+273)))),C$35*EXP(11604*0.7*((1/293)-(1/(IF('Saisie des composants'!D77="",C$9,'Saisie des composants'!D77)+'Saisie Profil'!$G11+273)))))))))</f>
        <v>0</v>
      </c>
      <c r="D78" s="101">
        <f>IF(D$3="","",IF($A78=0,0,IF('Saisie Profil'!$D11="Off",0,IF(D$4="Relais électromécaniques hermétiques",('Saisie des composants'!E$19+1.8*'Saisie des composants'!E$20)*D$66*0.32*EXP(11604*0.25*((1/293)-(1/('Saisie Profil'!$G11+273)))),IF(D$4="Connecteurs",D$35*EXP(11604*0.1*((1/293)-(1/(IF('Saisie des composants'!E77="",D$9,'Saisie des composants'!E77)+'Saisie Profil'!$G11+273)))),D$35*EXP(11604*0.7*((1/293)-(1/(IF('Saisie des composants'!E77="",D$9,'Saisie des composants'!E77)+'Saisie Profil'!$G11+273)))))))))</f>
        <v>0</v>
      </c>
      <c r="E78" s="101">
        <f>IF(E$3="","",IF($A78=0,0,IF('Saisie Profil'!$D11="Off",0,IF(E$4="Relais électromécaniques hermétiques",('Saisie des composants'!F$19+1.8*'Saisie des composants'!F$20)*E$66*0.32*EXP(11604*0.25*((1/293)-(1/('Saisie Profil'!$G11+273)))),IF(E$4="Connecteurs",E$35*EXP(11604*0.1*((1/293)-(1/(IF('Saisie des composants'!F77="",E$9,'Saisie des composants'!F77)+'Saisie Profil'!$G11+273)))),E$35*EXP(11604*0.7*((1/293)-(1/(IF('Saisie des composants'!F77="",E$9,'Saisie des composants'!F77)+'Saisie Profil'!$G11+273)))))))))</f>
        <v>0</v>
      </c>
      <c r="F78" s="101">
        <f>IF(F$3="","",IF($A78=0,0,IF('Saisie Profil'!$D11="Off",0,IF(F$4="Relais électromécaniques hermétiques",('Saisie des composants'!G$19+1.8*'Saisie des composants'!G$20)*F$66*0.32*EXP(11604*0.25*((1/293)-(1/('Saisie Profil'!$G11+273)))),IF(F$4="Connecteurs",F$35*EXP(11604*0.1*((1/293)-(1/(IF('Saisie des composants'!G77="",F$9,'Saisie des composants'!G77)+'Saisie Profil'!$G11+273)))),F$35*EXP(11604*0.7*((1/293)-(1/(IF('Saisie des composants'!G77="",F$9,'Saisie des composants'!G77)+'Saisie Profil'!$G11+273)))))))))</f>
        <v>0</v>
      </c>
      <c r="G78" s="101">
        <f>IF(G$3="","",IF($A78=0,0,IF('Saisie Profil'!$D11="Off",0,IF(G$4="Relais électromécaniques hermétiques",('Saisie des composants'!H$19+1.8*'Saisie des composants'!H$20)*G$66*0.32*EXP(11604*0.25*((1/293)-(1/('Saisie Profil'!$G11+273)))),IF(G$4="Connecteurs",G$35*EXP(11604*0.1*((1/293)-(1/(IF('Saisie des composants'!H77="",G$9,'Saisie des composants'!H77)+'Saisie Profil'!$G11+273)))),G$35*EXP(11604*0.7*((1/293)-(1/(IF('Saisie des composants'!H77="",G$9,'Saisie des composants'!H77)+'Saisie Profil'!$G11+273)))))))))</f>
        <v>0</v>
      </c>
      <c r="H78" s="101">
        <f>IF(H$3="","",IF($A78=0,0,IF('Saisie Profil'!$D11="Off",0,IF(H$4="Relais électromécaniques hermétiques",('Saisie des composants'!I$19+1.8*'Saisie des composants'!I$20)*H$66*0.32*EXP(11604*0.25*((1/293)-(1/('Saisie Profil'!$G11+273)))),IF(H$4="Connecteurs",H$35*EXP(11604*0.1*((1/293)-(1/(IF('Saisie des composants'!I77="",H$9,'Saisie des composants'!I77)+'Saisie Profil'!$G11+273)))),H$35*EXP(11604*0.7*((1/293)-(1/(IF('Saisie des composants'!I77="",H$9,'Saisie des composants'!I77)+'Saisie Profil'!$G11+273)))))))))</f>
        <v>0</v>
      </c>
      <c r="I78" s="101">
        <f>IF(I$3="","",IF($A78=0,0,IF('Saisie Profil'!$D11="Off",0,IF(I$4="Relais électromécaniques hermétiques",('Saisie des composants'!J$19+1.8*'Saisie des composants'!J$20)*I$66*0.32*EXP(11604*0.25*((1/293)-(1/('Saisie Profil'!$G11+273)))),IF(I$4="Connecteurs",I$35*EXP(11604*0.1*((1/293)-(1/(IF('Saisie des composants'!J77="",I$9,'Saisie des composants'!J77)+'Saisie Profil'!$G11+273)))),I$35*EXP(11604*0.7*((1/293)-(1/(IF('Saisie des composants'!J77="",I$9,'Saisie des composants'!J77)+'Saisie Profil'!$G11+273)))))))))</f>
        <v>0</v>
      </c>
      <c r="J78" s="101">
        <f>IF(J$3="","",IF($A78=0,0,IF('Saisie Profil'!$D11="Off",0,IF(J$4="Relais électromécaniques hermétiques",('Saisie des composants'!K$19+1.8*'Saisie des composants'!K$20)*J$66*0.32*EXP(11604*0.25*((1/293)-(1/('Saisie Profil'!$G11+273)))),IF(J$4="Connecteurs",J$35*EXP(11604*0.1*((1/293)-(1/(IF('Saisie des composants'!K77="",J$9,'Saisie des composants'!K77)+'Saisie Profil'!$G11+273)))),J$35*EXP(11604*0.7*((1/293)-(1/(IF('Saisie des composants'!K77="",J$9,'Saisie des composants'!K77)+'Saisie Profil'!$G11+273)))))))))</f>
        <v>0</v>
      </c>
      <c r="K78" s="101">
        <f>IF(K$3="","",IF($A78=0,0,IF('Saisie Profil'!$D11="Off",0,IF(K$4="Relais électromécaniques hermétiques",('Saisie des composants'!L$19+1.8*'Saisie des composants'!L$20)*K$66*0.32*EXP(11604*0.25*((1/293)-(1/('Saisie Profil'!$G11+273)))),IF(K$4="Connecteurs",K$35*EXP(11604*0.1*((1/293)-(1/(IF('Saisie des composants'!L77="",K$9,'Saisie des composants'!L77)+'Saisie Profil'!$G11+273)))),K$35*EXP(11604*0.7*((1/293)-(1/(IF('Saisie des composants'!L77="",K$9,'Saisie des composants'!L77)+'Saisie Profil'!$G11+273)))))))))</f>
        <v>0</v>
      </c>
      <c r="L78" s="101">
        <f>IF(L$3="","",IF($A78=0,0,IF('Saisie Profil'!$D11="Off",0,IF(L$4="Relais électromécaniques hermétiques",('Saisie des composants'!M$19+1.8*'Saisie des composants'!M$20)*L$66*0.32*EXP(11604*0.25*((1/293)-(1/('Saisie Profil'!$G11+273)))),IF(L$4="Connecteurs",L$35*EXP(11604*0.1*((1/293)-(1/(IF('Saisie des composants'!M77="",L$9,'Saisie des composants'!M77)+'Saisie Profil'!$G11+273)))),L$35*EXP(11604*0.7*((1/293)-(1/(IF('Saisie des composants'!M77="",L$9,'Saisie des composants'!M77)+'Saisie Profil'!$G11+273)))))))))</f>
        <v>0</v>
      </c>
      <c r="M78" s="101">
        <f>IF(M$3="","",IF($A78=0,0,IF('Saisie Profil'!$D11="Off",0,IF(M$4="Relais électromécaniques hermétiques",('Saisie des composants'!N$19+1.8*'Saisie des composants'!N$20)*M$66*0.32*EXP(11604*0.25*((1/293)-(1/('Saisie Profil'!$G11+273)))),IF(M$4="Connecteurs",M$35*EXP(11604*0.1*((1/293)-(1/(IF('Saisie des composants'!N77="",M$9,'Saisie des composants'!N77)+'Saisie Profil'!$G11+273)))),M$35*EXP(11604*0.7*((1/293)-(1/(IF('Saisie des composants'!N77="",M$9,'Saisie des composants'!N77)+'Saisie Profil'!$G11+273)))))))))</f>
        <v>0</v>
      </c>
      <c r="N78" s="101">
        <f>IF(N$3="","",IF($A78=0,0,IF('Saisie Profil'!$D11="Off",0,IF(N$4="Relais électromécaniques hermétiques",('Saisie des composants'!O$19+1.8*'Saisie des composants'!O$20)*N$66*0.32*EXP(11604*0.25*((1/293)-(1/('Saisie Profil'!$G11+273)))),IF(N$4="Connecteurs",N$35*EXP(11604*0.1*((1/293)-(1/(IF('Saisie des composants'!O77="",N$9,'Saisie des composants'!O77)+'Saisie Profil'!$G11+273)))),N$35*EXP(11604*0.7*((1/293)-(1/(IF('Saisie des composants'!O77="",N$9,'Saisie des composants'!O77)+'Saisie Profil'!$G11+273)))))))))</f>
        <v>0</v>
      </c>
      <c r="O78" s="101" t="str">
        <f>IF(O$3="","",IF($A78=0,0,IF('Saisie Profil'!$D11="Off",0,IF(O$4="Relais électromécaniques hermétiques",('Saisie des composants'!P$19+1.8*'Saisie des composants'!P$20)*O$66*0.32*EXP(11604*0.25*((1/293)-(1/('Saisie Profil'!$G11+273)))),IF(O$4="Connecteurs",O$35*EXP(11604*0.1*((1/293)-(1/(IF('Saisie des composants'!P77="",O$9,'Saisie des composants'!P77)+'Saisie Profil'!$G11+273)))),O$35*EXP(11604*0.7*((1/293)-(1/(IF('Saisie des composants'!P77="",O$9,'Saisie des composants'!P77)+'Saisie Profil'!$G11+273)))))))))</f>
        <v/>
      </c>
      <c r="P78" s="101" t="str">
        <f>IF(P$3="","",IF($A78=0,0,IF('Saisie Profil'!$D11="Off",0,IF(P$4="Relais électromécaniques hermétiques",('Saisie des composants'!Q$19+1.8*'Saisie des composants'!Q$20)*P$66*0.32*EXP(11604*0.25*((1/293)-(1/('Saisie Profil'!$G11+273)))),IF(P$4="Connecteurs",P$35*EXP(11604*0.1*((1/293)-(1/(IF('Saisie des composants'!Q77="",P$9,'Saisie des composants'!Q77)+'Saisie Profil'!$G11+273)))),P$35*EXP(11604*0.7*((1/293)-(1/(IF('Saisie des composants'!Q77="",P$9,'Saisie des composants'!Q77)+'Saisie Profil'!$G11+273)))))))))</f>
        <v/>
      </c>
      <c r="Q78" s="101" t="str">
        <f>IF(Q$3="","",IF($A78=0,0,IF('Saisie Profil'!$D11="Off",0,IF(Q$4="Relais électromécaniques hermétiques",('Saisie des composants'!R$19+1.8*'Saisie des composants'!R$20)*Q$66*0.32*EXP(11604*0.25*((1/293)-(1/('Saisie Profil'!$G11+273)))),IF(Q$4="Connecteurs",Q$35*EXP(11604*0.1*((1/293)-(1/(IF('Saisie des composants'!R77="",Q$9,'Saisie des composants'!R77)+'Saisie Profil'!$G11+273)))),Q$35*EXP(11604*0.7*((1/293)-(1/(IF('Saisie des composants'!R77="",Q$9,'Saisie des composants'!R77)+'Saisie Profil'!$G11+273)))))))))</f>
        <v/>
      </c>
      <c r="R78" s="101" t="str">
        <f>IF(R$3="","",IF($A78=0,0,IF('Saisie Profil'!$D11="Off",0,IF(R$4="Relais électromécaniques hermétiques",('Saisie des composants'!S$19+1.8*'Saisie des composants'!S$20)*R$66*0.32*EXP(11604*0.25*((1/293)-(1/('Saisie Profil'!$G11+273)))),IF(R$4="Connecteurs",R$35*EXP(11604*0.1*((1/293)-(1/(IF('Saisie des composants'!S77="",R$9,'Saisie des composants'!S77)+'Saisie Profil'!$G11+273)))),R$35*EXP(11604*0.7*((1/293)-(1/(IF('Saisie des composants'!S77="",R$9,'Saisie des composants'!S77)+'Saisie Profil'!$G11+273)))))))))</f>
        <v/>
      </c>
      <c r="S78" s="101" t="str">
        <f>IF(S$3="","",IF($A78=0,0,IF('Saisie Profil'!$D11="Off",0,IF(S$4="Relais électromécaniques hermétiques",('Saisie des composants'!T$19+1.8*'Saisie des composants'!T$20)*S$66*0.32*EXP(11604*0.25*((1/293)-(1/('Saisie Profil'!$G11+273)))),IF(S$4="Connecteurs",S$35*EXP(11604*0.1*((1/293)-(1/(IF('Saisie des composants'!T77="",S$9,'Saisie des composants'!T77)+'Saisie Profil'!$G11+273)))),S$35*EXP(11604*0.7*((1/293)-(1/(IF('Saisie des composants'!T77="",S$9,'Saisie des composants'!T77)+'Saisie Profil'!$G11+273)))))))))</f>
        <v/>
      </c>
      <c r="T78" s="101" t="str">
        <f>IF(T$3="","",IF($A78=0,0,IF('Saisie Profil'!$D11="Off",0,IF(T$4="Relais électromécaniques hermétiques",('Saisie des composants'!U$19+1.8*'Saisie des composants'!U$20)*T$66*0.32*EXP(11604*0.25*((1/293)-(1/('Saisie Profil'!$G11+273)))),IF(T$4="Connecteurs",T$35*EXP(11604*0.1*((1/293)-(1/(IF('Saisie des composants'!U77="",T$9,'Saisie des composants'!U77)+'Saisie Profil'!$G11+273)))),T$35*EXP(11604*0.7*((1/293)-(1/(IF('Saisie des composants'!U77="",T$9,'Saisie des composants'!U77)+'Saisie Profil'!$G11+273)))))))))</f>
        <v/>
      </c>
      <c r="U78" s="101" t="str">
        <f>IF(U$3="","",IF($A78=0,0,IF('Saisie Profil'!$D11="Off",0,IF(U$4="Relais électromécaniques hermétiques",('Saisie des composants'!V$19+1.8*'Saisie des composants'!V$20)*U$66*0.32*EXP(11604*0.25*((1/293)-(1/('Saisie Profil'!$G11+273)))),IF(U$4="Connecteurs",U$35*EXP(11604*0.1*((1/293)-(1/(IF('Saisie des composants'!V77="",U$9,'Saisie des composants'!V77)+'Saisie Profil'!$G11+273)))),U$35*EXP(11604*0.7*((1/293)-(1/(IF('Saisie des composants'!V77="",U$9,'Saisie des composants'!V77)+'Saisie Profil'!$G11+273)))))))))</f>
        <v/>
      </c>
      <c r="V78" s="101" t="str">
        <f>IF(V$3="","",IF($A78=0,0,IF('Saisie Profil'!$D11="Off",0,IF(V$4="Relais électromécaniques hermétiques",('Saisie des composants'!W$19+1.8*'Saisie des composants'!W$20)*V$66*0.32*EXP(11604*0.25*((1/293)-(1/('Saisie Profil'!$G11+273)))),IF(V$4="Connecteurs",V$35*EXP(11604*0.1*((1/293)-(1/(IF('Saisie des composants'!W77="",V$9,'Saisie des composants'!W77)+'Saisie Profil'!$G11+273)))),V$35*EXP(11604*0.7*((1/293)-(1/(IF('Saisie des composants'!W77="",V$9,'Saisie des composants'!W77)+'Saisie Profil'!$G11+273)))))))))</f>
        <v/>
      </c>
      <c r="W78" s="101" t="str">
        <f>IF(W$3="","",IF($A78=0,0,IF('Saisie Profil'!$D11="Off",0,IF(W$4="Relais électromécaniques hermétiques",('Saisie des composants'!X$19+1.8*'Saisie des composants'!X$20)*W$66*0.32*EXP(11604*0.25*((1/293)-(1/('Saisie Profil'!$G11+273)))),IF(W$4="Connecteurs",W$35*EXP(11604*0.1*((1/293)-(1/(IF('Saisie des composants'!X77="",W$9,'Saisie des composants'!X77)+'Saisie Profil'!$G11+273)))),W$35*EXP(11604*0.7*((1/293)-(1/(IF('Saisie des composants'!X77="",W$9,'Saisie des composants'!X77)+'Saisie Profil'!$G11+273)))))))))</f>
        <v/>
      </c>
      <c r="X78" s="101" t="str">
        <f>IF(X$3="","",IF($A78=0,0,IF('Saisie Profil'!$D11="Off",0,IF(X$4="Relais électromécaniques hermétiques",('Saisie des composants'!Y$19+1.8*'Saisie des composants'!Y$20)*X$66*0.32*EXP(11604*0.25*((1/293)-(1/('Saisie Profil'!$G11+273)))),IF(X$4="Connecteurs",X$35*EXP(11604*0.1*((1/293)-(1/(IF('Saisie des composants'!Y77="",X$9,'Saisie des composants'!Y77)+'Saisie Profil'!$G11+273)))),X$35*EXP(11604*0.7*((1/293)-(1/(IF('Saisie des composants'!Y77="",X$9,'Saisie des composants'!Y77)+'Saisie Profil'!$G11+273)))))))))</f>
        <v/>
      </c>
      <c r="Y78" s="101" t="str">
        <f>IF(Y$3="","",IF($A78=0,0,IF('Saisie Profil'!$D11="Off",0,IF(Y$4="Relais électromécaniques hermétiques",('Saisie des composants'!Z$19+1.8*'Saisie des composants'!Z$20)*Y$66*0.32*EXP(11604*0.25*((1/293)-(1/('Saisie Profil'!$G11+273)))),IF(Y$4="Connecteurs",Y$35*EXP(11604*0.1*((1/293)-(1/(IF('Saisie des composants'!Z77="",Y$9,'Saisie des composants'!Z77)+'Saisie Profil'!$G11+273)))),Y$35*EXP(11604*0.7*((1/293)-(1/(IF('Saisie des composants'!Z77="",Y$9,'Saisie des composants'!Z77)+'Saisie Profil'!$G11+273)))))))))</f>
        <v/>
      </c>
      <c r="Z78" s="101" t="str">
        <f>IF(Z$3="","",IF($A78=0,0,IF('Saisie Profil'!$D11="Off",0,IF(Z$4="Relais électromécaniques hermétiques",('Saisie des composants'!AA$19+1.8*'Saisie des composants'!AA$20)*Z$66*0.32*EXP(11604*0.25*((1/293)-(1/('Saisie Profil'!$G11+273)))),IF(Z$4="Connecteurs",Z$35*EXP(11604*0.1*((1/293)-(1/(IF('Saisie des composants'!AA77="",Z$9,'Saisie des composants'!AA77)+'Saisie Profil'!$G11+273)))),Z$35*EXP(11604*0.7*((1/293)-(1/(IF('Saisie des composants'!AA77="",Z$9,'Saisie des composants'!AA77)+'Saisie Profil'!$G11+273)))))))))</f>
        <v/>
      </c>
      <c r="AA78" s="101" t="str">
        <f>IF(AA$3="","",IF($A78=0,0,IF('Saisie Profil'!$D11="Off",0,IF(AA$4="Relais électromécaniques hermétiques",('Saisie des composants'!AB$19+1.8*'Saisie des composants'!AB$20)*AA$66*0.32*EXP(11604*0.25*((1/293)-(1/('Saisie Profil'!$G11+273)))),IF(AA$4="Connecteurs",AA$35*EXP(11604*0.1*((1/293)-(1/(IF('Saisie des composants'!AB77="",AA$9,'Saisie des composants'!AB77)+'Saisie Profil'!$G11+273)))),AA$35*EXP(11604*0.7*((1/293)-(1/(IF('Saisie des composants'!AB77="",AA$9,'Saisie des composants'!AB77)+'Saisie Profil'!$G11+273)))))))))</f>
        <v/>
      </c>
      <c r="AB78" s="101" t="str">
        <f>IF(AB$3="","",IF($A78=0,0,IF('Saisie Profil'!$D11="Off",0,IF(AB$4="Relais électromécaniques hermétiques",('Saisie des composants'!AC$19+1.8*'Saisie des composants'!AC$20)*AB$66*0.32*EXP(11604*0.25*((1/293)-(1/('Saisie Profil'!$G11+273)))),IF(AB$4="Connecteurs",AB$35*EXP(11604*0.1*((1/293)-(1/(IF('Saisie des composants'!AC77="",AB$9,'Saisie des composants'!AC77)+'Saisie Profil'!$G11+273)))),AB$35*EXP(11604*0.7*((1/293)-(1/(IF('Saisie des composants'!AC77="",AB$9,'Saisie des composants'!AC77)+'Saisie Profil'!$G11+273)))))))))</f>
        <v/>
      </c>
      <c r="AC78" s="101" t="str">
        <f>IF(AC$3="","",IF($A78=0,0,IF('Saisie Profil'!$D11="Off",0,IF(AC$4="Relais électromécaniques hermétiques",('Saisie des composants'!AD$19+1.8*'Saisie des composants'!AD$20)*AC$66*0.32*EXP(11604*0.25*((1/293)-(1/('Saisie Profil'!$G11+273)))),IF(AC$4="Connecteurs",AC$35*EXP(11604*0.1*((1/293)-(1/(IF('Saisie des composants'!AD77="",AC$9,'Saisie des composants'!AD77)+'Saisie Profil'!$G11+273)))),AC$35*EXP(11604*0.7*((1/293)-(1/(IF('Saisie des composants'!AD77="",AC$9,'Saisie des composants'!AD77)+'Saisie Profil'!$G11+273)))))))))</f>
        <v/>
      </c>
      <c r="AD78" s="101" t="str">
        <f>IF(AD$3="","",IF($A78=0,0,IF('Saisie Profil'!$D11="Off",0,IF(AD$4="Relais électromécaniques hermétiques",('Saisie des composants'!AE$19+1.8*'Saisie des composants'!AE$20)*AD$66*0.32*EXP(11604*0.25*((1/293)-(1/('Saisie Profil'!$G11+273)))),IF(AD$4="Connecteurs",AD$35*EXP(11604*0.1*((1/293)-(1/(IF('Saisie des composants'!AE77="",AD$9,'Saisie des composants'!AE77)+'Saisie Profil'!$G11+273)))),AD$35*EXP(11604*0.7*((1/293)-(1/(IF('Saisie des composants'!AE77="",AD$9,'Saisie des composants'!AE77)+'Saisie Profil'!$G11+273)))))))))</f>
        <v/>
      </c>
      <c r="AE78" s="101" t="str">
        <f>IF(AE$3="","",IF($A78=0,0,IF('Saisie Profil'!$D11="Off",0,IF(AE$4="Relais électromécaniques hermétiques",('Saisie des composants'!AF$19+1.8*'Saisie des composants'!AF$20)*AE$66*0.32*EXP(11604*0.25*((1/293)-(1/('Saisie Profil'!$G11+273)))),IF(AE$4="Connecteurs",AE$35*EXP(11604*0.1*((1/293)-(1/(IF('Saisie des composants'!AF77="",AE$9,'Saisie des composants'!AF77)+'Saisie Profil'!$G11+273)))),AE$35*EXP(11604*0.7*((1/293)-(1/(IF('Saisie des composants'!AF77="",AE$9,'Saisie des composants'!AF77)+'Saisie Profil'!$G11+273)))))))))</f>
        <v/>
      </c>
      <c r="AF78" s="101" t="str">
        <f>IF(AF$3="","",IF($A78=0,0,IF('Saisie Profil'!$D11="Off",0,IF(AF$4="Relais électromécaniques hermétiques",('Saisie des composants'!AG$19+1.8*'Saisie des composants'!AG$20)*AF$66*0.32*EXP(11604*0.25*((1/293)-(1/('Saisie Profil'!$G11+273)))),IF(AF$4="Connecteurs",AF$35*EXP(11604*0.1*((1/293)-(1/(IF('Saisie des composants'!AG77="",AF$9,'Saisie des composants'!AG77)+'Saisie Profil'!$G11+273)))),AF$35*EXP(11604*0.7*((1/293)-(1/(IF('Saisie des composants'!AG77="",AF$9,'Saisie des composants'!AG77)+'Saisie Profil'!$G11+273)))))))))</f>
        <v/>
      </c>
      <c r="AG78" s="101" t="str">
        <f>IF(AG$3="","",IF($A78=0,0,IF('Saisie Profil'!$D11="Off",0,IF(AG$4="Relais électromécaniques hermétiques",('Saisie des composants'!AH$19+1.8*'Saisie des composants'!AH$20)*AG$66*0.32*EXP(11604*0.25*((1/293)-(1/('Saisie Profil'!$G11+273)))),IF(AG$4="Connecteurs",AG$35*EXP(11604*0.1*((1/293)-(1/(IF('Saisie des composants'!AH77="",AG$9,'Saisie des composants'!AH77)+'Saisie Profil'!$G11+273)))),AG$35*EXP(11604*0.7*((1/293)-(1/(IF('Saisie des composants'!AH77="",AG$9,'Saisie des composants'!AH77)+'Saisie Profil'!$G11+273)))))))))</f>
        <v/>
      </c>
      <c r="AH78" s="101" t="str">
        <f>IF(AH$3="","",IF($A78=0,0,IF('Saisie Profil'!$D11="Off",0,IF(AH$4="Relais électromécaniques hermétiques",('Saisie des composants'!AI$19+1.8*'Saisie des composants'!AI$20)*AH$66*0.32*EXP(11604*0.25*((1/293)-(1/('Saisie Profil'!$G11+273)))),IF(AH$4="Connecteurs",AH$35*EXP(11604*0.1*((1/293)-(1/(IF('Saisie des composants'!AI77="",AH$9,'Saisie des composants'!AI77)+'Saisie Profil'!$G11+273)))),AH$35*EXP(11604*0.7*((1/293)-(1/(IF('Saisie des composants'!AI77="",AH$9,'Saisie des composants'!AI77)+'Saisie Profil'!$G11+273)))))))))</f>
        <v/>
      </c>
      <c r="AI78" s="101" t="str">
        <f>IF(AI$3="","",IF($A78=0,0,IF('Saisie Profil'!$D11="Off",0,IF(AI$4="Relais électromécaniques hermétiques",('Saisie des composants'!AJ$19+1.8*'Saisie des composants'!AJ$20)*AI$66*0.32*EXP(11604*0.25*((1/293)-(1/('Saisie Profil'!$G11+273)))),IF(AI$4="Connecteurs",AI$35*EXP(11604*0.1*((1/293)-(1/(IF('Saisie des composants'!AJ77="",AI$9,'Saisie des composants'!AJ77)+'Saisie Profil'!$G11+273)))),AI$35*EXP(11604*0.7*((1/293)-(1/(IF('Saisie des composants'!AJ77="",AI$9,'Saisie des composants'!AJ77)+'Saisie Profil'!$G11+273)))))))))</f>
        <v/>
      </c>
      <c r="AJ78" s="101" t="str">
        <f>IF(AJ$3="","",IF($A78=0,0,IF('Saisie Profil'!$D11="Off",0,IF(AJ$4="Relais électromécaniques hermétiques",('Saisie des composants'!AK$19+1.8*'Saisie des composants'!AK$20)*AJ$66*0.32*EXP(11604*0.25*((1/293)-(1/('Saisie Profil'!$G11+273)))),IF(AJ$4="Connecteurs",AJ$35*EXP(11604*0.1*((1/293)-(1/(IF('Saisie des composants'!AK77="",AJ$9,'Saisie des composants'!AK77)+'Saisie Profil'!$G11+273)))),AJ$35*EXP(11604*0.7*((1/293)-(1/(IF('Saisie des composants'!AK77="",AJ$9,'Saisie des composants'!AK77)+'Saisie Profil'!$G11+273)))))))))</f>
        <v/>
      </c>
      <c r="AK78" s="101" t="str">
        <f>IF(AK$3="","",IF($A78=0,0,IF('Saisie Profil'!$D11="Off",0,IF(AK$4="Relais électromécaniques hermétiques",('Saisie des composants'!AL$19+1.8*'Saisie des composants'!AL$20)*AK$66*0.32*EXP(11604*0.25*((1/293)-(1/('Saisie Profil'!$G11+273)))),IF(AK$4="Connecteurs",AK$35*EXP(11604*0.1*((1/293)-(1/(IF('Saisie des composants'!AL77="",AK$9,'Saisie des composants'!AL77)+'Saisie Profil'!$G11+273)))),AK$35*EXP(11604*0.7*((1/293)-(1/(IF('Saisie des composants'!AL77="",AK$9,'Saisie des composants'!AL77)+'Saisie Profil'!$G11+273)))))))))</f>
        <v/>
      </c>
      <c r="AL78" s="101" t="str">
        <f>IF(AL$3="","",IF($A78=0,0,IF('Saisie Profil'!$D11="Off",0,IF(AL$4="Relais électromécaniques hermétiques",('Saisie des composants'!AM$19+1.8*'Saisie des composants'!AM$20)*AL$66*0.32*EXP(11604*0.25*((1/293)-(1/('Saisie Profil'!$G11+273)))),IF(AL$4="Connecteurs",AL$35*EXP(11604*0.1*((1/293)-(1/(IF('Saisie des composants'!AM77="",AL$9,'Saisie des composants'!AM77)+'Saisie Profil'!$G11+273)))),AL$35*EXP(11604*0.7*((1/293)-(1/(IF('Saisie des composants'!AM77="",AL$9,'Saisie des composants'!AM77)+'Saisie Profil'!$G11+273)))))))))</f>
        <v/>
      </c>
      <c r="AM78" s="101" t="str">
        <f>IF(AM$3="","",IF($A78=0,0,IF('Saisie Profil'!$D11="Off",0,IF(AM$4="Relais électromécaniques hermétiques",('Saisie des composants'!AN$19+1.8*'Saisie des composants'!AN$20)*AM$66*0.32*EXP(11604*0.25*((1/293)-(1/('Saisie Profil'!$G11+273)))),IF(AM$4="Connecteurs",AM$35*EXP(11604*0.1*((1/293)-(1/(IF('Saisie des composants'!AN77="",AM$9,'Saisie des composants'!AN77)+'Saisie Profil'!$G11+273)))),AM$35*EXP(11604*0.7*((1/293)-(1/(IF('Saisie des composants'!AN77="",AM$9,'Saisie des composants'!AN77)+'Saisie Profil'!$G11+273)))))))))</f>
        <v/>
      </c>
      <c r="AN78" s="101" t="str">
        <f>IF(AN$3="","",IF($A78=0,0,IF('Saisie Profil'!$D11="Off",0,IF(AN$4="Relais électromécaniques hermétiques",('Saisie des composants'!AO$19+1.8*'Saisie des composants'!AO$20)*AN$66*0.32*EXP(11604*0.25*((1/293)-(1/('Saisie Profil'!$G11+273)))),IF(AN$4="Connecteurs",AN$35*EXP(11604*0.1*((1/293)-(1/(IF('Saisie des composants'!AO77="",AN$9,'Saisie des composants'!AO77)+'Saisie Profil'!$G11+273)))),AN$35*EXP(11604*0.7*((1/293)-(1/(IF('Saisie des composants'!AO77="",AN$9,'Saisie des composants'!AO77)+'Saisie Profil'!$G11+273)))))))))</f>
        <v/>
      </c>
      <c r="AO78" s="101" t="str">
        <f>IF(AO$3="","",IF($A78=0,0,IF('Saisie Profil'!$D11="Off",0,IF(AO$4="Relais électromécaniques hermétiques",('Saisie des composants'!AP$19+1.8*'Saisie des composants'!AP$20)*AO$66*0.32*EXP(11604*0.25*((1/293)-(1/('Saisie Profil'!$G11+273)))),IF(AO$4="Connecteurs",AO$35*EXP(11604*0.1*((1/293)-(1/(IF('Saisie des composants'!AP77="",AO$9,'Saisie des composants'!AP77)+'Saisie Profil'!$G11+273)))),AO$35*EXP(11604*0.7*((1/293)-(1/(IF('Saisie des composants'!AP77="",AO$9,'Saisie des composants'!AP77)+'Saisie Profil'!$G11+273)))))))))</f>
        <v/>
      </c>
      <c r="AP78" s="101" t="str">
        <f>IF(AP$3="","",IF($A78=0,0,IF('Saisie Profil'!$D11="Off",0,IF(AP$4="Relais électromécaniques hermétiques",('Saisie des composants'!AQ$19+1.8*'Saisie des composants'!AQ$20)*AP$66*0.32*EXP(11604*0.25*((1/293)-(1/('Saisie Profil'!$G11+273)))),IF(AP$4="Connecteurs",AP$35*EXP(11604*0.1*((1/293)-(1/(IF('Saisie des composants'!AQ77="",AP$9,'Saisie des composants'!AQ77)+'Saisie Profil'!$G11+273)))),AP$35*EXP(11604*0.7*((1/293)-(1/(IF('Saisie des composants'!AQ77="",AP$9,'Saisie des composants'!AQ77)+'Saisie Profil'!$G11+273)))))))))</f>
        <v/>
      </c>
      <c r="AQ78" s="101" t="str">
        <f>IF(AQ$3="","",IF($A78=0,0,IF('Saisie Profil'!$D11="Off",0,IF(AQ$4="Relais électromécaniques hermétiques",('Saisie des composants'!AR$19+1.8*'Saisie des composants'!AR$20)*AQ$66*0.32*EXP(11604*0.25*((1/293)-(1/('Saisie Profil'!$G11+273)))),IF(AQ$4="Connecteurs",AQ$35*EXP(11604*0.1*((1/293)-(1/(IF('Saisie des composants'!AR77="",AQ$9,'Saisie des composants'!AR77)+'Saisie Profil'!$G11+273)))),AQ$35*EXP(11604*0.7*((1/293)-(1/(IF('Saisie des composants'!AR77="",AQ$9,'Saisie des composants'!AR77)+'Saisie Profil'!$G11+273)))))))))</f>
        <v/>
      </c>
      <c r="AR78" s="101" t="str">
        <f>IF(AR$3="","",IF($A78=0,0,IF('Saisie Profil'!$D11="Off",0,IF(AR$4="Relais électromécaniques hermétiques",('Saisie des composants'!AS$19+1.8*'Saisie des composants'!AS$20)*AR$66*0.32*EXP(11604*0.25*((1/293)-(1/('Saisie Profil'!$G11+273)))),IF(AR$4="Connecteurs",AR$35*EXP(11604*0.1*((1/293)-(1/(IF('Saisie des composants'!AS77="",AR$9,'Saisie des composants'!AS77)+'Saisie Profil'!$G11+273)))),AR$35*EXP(11604*0.7*((1/293)-(1/(IF('Saisie des composants'!AS77="",AR$9,'Saisie des composants'!AS77)+'Saisie Profil'!$G11+273)))))))))</f>
        <v/>
      </c>
      <c r="AS78" s="101" t="str">
        <f>IF(AS$3="","",IF($A78=0,0,IF('Saisie Profil'!$D11="Off",0,IF(AS$4="Relais électromécaniques hermétiques",('Saisie des composants'!AT$19+1.8*'Saisie des composants'!AT$20)*AS$66*0.32*EXP(11604*0.25*((1/293)-(1/('Saisie Profil'!$G11+273)))),IF(AS$4="Connecteurs",AS$35*EXP(11604*0.1*((1/293)-(1/(IF('Saisie des composants'!AT77="",AS$9,'Saisie des composants'!AT77)+'Saisie Profil'!$G11+273)))),AS$35*EXP(11604*0.7*((1/293)-(1/(IF('Saisie des composants'!AT77="",AS$9,'Saisie des composants'!AT77)+'Saisie Profil'!$G11+273)))))))))</f>
        <v/>
      </c>
      <c r="AT78" s="101" t="str">
        <f>IF(AT$3="","",IF($A78=0,0,IF('Saisie Profil'!$D11="Off",0,IF(AT$4="Relais électromécaniques hermétiques",('Saisie des composants'!AU$19+1.8*'Saisie des composants'!AU$20)*AT$66*0.32*EXP(11604*0.25*((1/293)-(1/('Saisie Profil'!$G11+273)))),IF(AT$4="Connecteurs",AT$35*EXP(11604*0.1*((1/293)-(1/(IF('Saisie des composants'!AU77="",AT$9,'Saisie des composants'!AU77)+'Saisie Profil'!$G11+273)))),AT$35*EXP(11604*0.7*((1/293)-(1/(IF('Saisie des composants'!AU77="",AT$9,'Saisie des composants'!AU77)+'Saisie Profil'!$G11+273)))))))))</f>
        <v/>
      </c>
      <c r="AU78" s="101" t="str">
        <f>IF(AU$3="","",IF($A78=0,0,IF('Saisie Profil'!$D11="Off",0,IF(AU$4="Relais électromécaniques hermétiques",('Saisie des composants'!AV$19+1.8*'Saisie des composants'!AV$20)*AU$66*0.32*EXP(11604*0.25*((1/293)-(1/('Saisie Profil'!$G11+273)))),IF(AU$4="Connecteurs",AU$35*EXP(11604*0.1*((1/293)-(1/(IF('Saisie des composants'!AV77="",AU$9,'Saisie des composants'!AV77)+'Saisie Profil'!$G11+273)))),AU$35*EXP(11604*0.7*((1/293)-(1/(IF('Saisie des composants'!AV77="",AU$9,'Saisie des composants'!AV77)+'Saisie Profil'!$G11+273)))))))))</f>
        <v/>
      </c>
      <c r="AV78" s="101" t="str">
        <f>IF(AV$3="","",IF($A78=0,0,IF('Saisie Profil'!$D11="Off",0,IF(AV$4="Relais électromécaniques hermétiques",('Saisie des composants'!AW$19+1.8*'Saisie des composants'!AW$20)*AV$66*0.32*EXP(11604*0.25*((1/293)-(1/('Saisie Profil'!$G11+273)))),IF(AV$4="Connecteurs",AV$35*EXP(11604*0.1*((1/293)-(1/(IF('Saisie des composants'!AW77="",AV$9,'Saisie des composants'!AW77)+'Saisie Profil'!$G11+273)))),AV$35*EXP(11604*0.7*((1/293)-(1/(IF('Saisie des composants'!AW77="",AV$9,'Saisie des composants'!AW77)+'Saisie Profil'!$G11+273)))))))))</f>
        <v/>
      </c>
      <c r="AW78" s="101" t="str">
        <f>IF(AW$3="","",IF($A78=0,0,IF('Saisie Profil'!$D11="Off",0,IF(AW$4="Relais électromécaniques hermétiques",('Saisie des composants'!AX$19+1.8*'Saisie des composants'!AX$20)*AW$66*0.32*EXP(11604*0.25*((1/293)-(1/('Saisie Profil'!$G11+273)))),IF(AW$4="Connecteurs",AW$35*EXP(11604*0.1*((1/293)-(1/(IF('Saisie des composants'!AX77="",AW$9,'Saisie des composants'!AX77)+'Saisie Profil'!$G11+273)))),AW$35*EXP(11604*0.7*((1/293)-(1/(IF('Saisie des composants'!AX77="",AW$9,'Saisie des composants'!AX77)+'Saisie Profil'!$G11+273)))))))))</f>
        <v/>
      </c>
      <c r="AX78" s="101" t="str">
        <f>IF(AX$3="","",IF($A78=0,0,IF('Saisie Profil'!$D11="Off",0,IF(AX$4="Relais électromécaniques hermétiques",('Saisie des composants'!AY$19+1.8*'Saisie des composants'!AY$20)*AX$66*0.32*EXP(11604*0.25*((1/293)-(1/('Saisie Profil'!$G11+273)))),IF(AX$4="Connecteurs",AX$35*EXP(11604*0.1*((1/293)-(1/(IF('Saisie des composants'!AY77="",AX$9,'Saisie des composants'!AY77)+'Saisie Profil'!$G11+273)))),AX$35*EXP(11604*0.7*((1/293)-(1/(IF('Saisie des composants'!AY77="",AX$9,'Saisie des composants'!AY77)+'Saisie Profil'!$G11+273)))))))))</f>
        <v/>
      </c>
      <c r="AY78" s="101" t="str">
        <f>IF(AY$3="","",IF($A78=0,0,IF('Saisie Profil'!$D11="Off",0,IF(AY$4="Relais électromécaniques hermétiques",('Saisie des composants'!AZ$19+1.8*'Saisie des composants'!AZ$20)*AY$66*0.32*EXP(11604*0.25*((1/293)-(1/('Saisie Profil'!$G11+273)))),IF(AY$4="Connecteurs",AY$35*EXP(11604*0.1*((1/293)-(1/(IF('Saisie des composants'!AZ77="",AY$9,'Saisie des composants'!AZ77)+'Saisie Profil'!$G11+273)))),AY$35*EXP(11604*0.7*((1/293)-(1/(IF('Saisie des composants'!AZ77="",AY$9,'Saisie des composants'!AZ77)+'Saisie Profil'!$G11+273)))))))))</f>
        <v/>
      </c>
      <c r="AZ78" s="101" t="str">
        <f>IF(AZ$3="","",IF($A78=0,0,IF('Saisie Profil'!$D11="Off",0,IF(AZ$4="Relais électromécaniques hermétiques",('Saisie des composants'!BA$19+1.8*'Saisie des composants'!BA$20)*AZ$66*0.32*EXP(11604*0.25*((1/293)-(1/('Saisie Profil'!$G11+273)))),IF(AZ$4="Connecteurs",AZ$35*EXP(11604*0.1*((1/293)-(1/(IF('Saisie des composants'!BA77="",AZ$9,'Saisie des composants'!BA77)+'Saisie Profil'!$G11+273)))),AZ$35*EXP(11604*0.7*((1/293)-(1/(IF('Saisie des composants'!BA77="",AZ$9,'Saisie des composants'!BA77)+'Saisie Profil'!$G11+273)))))))))</f>
        <v/>
      </c>
      <c r="BA78" s="101" t="str">
        <f>IF(BA$3="","",IF($A78=0,0,IF('Saisie Profil'!$D11="Off",0,IF(BA$4="Relais électromécaniques hermétiques",('Saisie des composants'!BB$19+1.8*'Saisie des composants'!BB$20)*BA$66*0.32*EXP(11604*0.25*((1/293)-(1/('Saisie Profil'!$G11+273)))),IF(BA$4="Connecteurs",BA$35*EXP(11604*0.1*((1/293)-(1/(IF('Saisie des composants'!BB77="",BA$9,'Saisie des composants'!BB77)+'Saisie Profil'!$G11+273)))),BA$35*EXP(11604*0.7*((1/293)-(1/(IF('Saisie des composants'!BB77="",BA$9,'Saisie des composants'!BB77)+'Saisie Profil'!$G11+273)))))))))</f>
        <v/>
      </c>
      <c r="BB78" s="101" t="str">
        <f>IF(BB$3="","",IF($A78=0,0,IF('Saisie Profil'!$D11="Off",0,IF(BB$4="Relais électromécaniques hermétiques",('Saisie des composants'!BC$19+1.8*'Saisie des composants'!BC$20)*BB$66*0.32*EXP(11604*0.25*((1/293)-(1/('Saisie Profil'!$G11+273)))),IF(BB$4="Connecteurs",BB$35*EXP(11604*0.1*((1/293)-(1/(IF('Saisie des composants'!BC77="",BB$9,'Saisie des composants'!BC77)+'Saisie Profil'!$G11+273)))),BB$35*EXP(11604*0.7*((1/293)-(1/(IF('Saisie des composants'!BC77="",BB$9,'Saisie des composants'!BC77)+'Saisie Profil'!$G11+273)))))))))</f>
        <v/>
      </c>
      <c r="BC78" s="101" t="str">
        <f>IF(BC$3="","",IF($A78=0,0,IF('Saisie Profil'!$D11="Off",0,IF(BC$4="Relais électromécaniques hermétiques",('Saisie des composants'!BD$19+1.8*'Saisie des composants'!BD$20)*BC$66*0.32*EXP(11604*0.25*((1/293)-(1/('Saisie Profil'!$G11+273)))),IF(BC$4="Connecteurs",BC$35*EXP(11604*0.1*((1/293)-(1/(IF('Saisie des composants'!BD77="",BC$9,'Saisie des composants'!BD77)+'Saisie Profil'!$G11+273)))),BC$35*EXP(11604*0.7*((1/293)-(1/(IF('Saisie des composants'!BD77="",BC$9,'Saisie des composants'!BD77)+'Saisie Profil'!$G11+273)))))))))</f>
        <v/>
      </c>
      <c r="BD78" s="101" t="str">
        <f>IF(BD$3="","",IF($A78=0,0,IF('Saisie Profil'!$D11="Off",0,IF(BD$4="Relais électromécaniques hermétiques",('Saisie des composants'!BE$19+1.8*'Saisie des composants'!BE$20)*BD$66*0.32*EXP(11604*0.25*((1/293)-(1/('Saisie Profil'!$G11+273)))),IF(BD$4="Connecteurs",BD$35*EXP(11604*0.1*((1/293)-(1/(IF('Saisie des composants'!BE77="",BD$9,'Saisie des composants'!BE77)+'Saisie Profil'!$G11+273)))),BD$35*EXP(11604*0.7*((1/293)-(1/(IF('Saisie des composants'!BE77="",BD$9,'Saisie des composants'!BE77)+'Saisie Profil'!$G11+273)))))))))</f>
        <v/>
      </c>
      <c r="BE78" s="101" t="str">
        <f>IF(BE$3="","",IF($A78=0,0,IF('Saisie Profil'!$D11="Off",0,IF(BE$4="Relais électromécaniques hermétiques",('Saisie des composants'!BF$19+1.8*'Saisie des composants'!BF$20)*BE$66*0.32*EXP(11604*0.25*((1/293)-(1/('Saisie Profil'!$G11+273)))),IF(BE$4="Connecteurs",BE$35*EXP(11604*0.1*((1/293)-(1/(IF('Saisie des composants'!BF77="",BE$9,'Saisie des composants'!BF77)+'Saisie Profil'!$G11+273)))),BE$35*EXP(11604*0.7*((1/293)-(1/(IF('Saisie des composants'!BF77="",BE$9,'Saisie des composants'!BF77)+'Saisie Profil'!$G11+273)))))))))</f>
        <v/>
      </c>
      <c r="BF78" s="101" t="str">
        <f>IF(BF$3="","",IF($A78=0,0,IF('Saisie Profil'!$D11="Off",0,IF(BF$4="Relais électromécaniques hermétiques",('Saisie des composants'!BG$19+1.8*'Saisie des composants'!BG$20)*BF$66*0.32*EXP(11604*0.25*((1/293)-(1/('Saisie Profil'!$G11+273)))),IF(BF$4="Connecteurs",BF$35*EXP(11604*0.1*((1/293)-(1/(IF('Saisie des composants'!BG77="",BF$9,'Saisie des composants'!BG77)+'Saisie Profil'!$G11+273)))),BF$35*EXP(11604*0.7*((1/293)-(1/(IF('Saisie des composants'!BG77="",BF$9,'Saisie des composants'!BG77)+'Saisie Profil'!$G11+273)))))))))</f>
        <v/>
      </c>
      <c r="BG78" s="101" t="str">
        <f>IF(BG$3="","",IF($A78=0,0,IF('Saisie Profil'!$D11="Off",0,IF(BG$4="Relais électromécaniques hermétiques",('Saisie des composants'!BH$19+1.8*'Saisie des composants'!BH$20)*BG$66*0.32*EXP(11604*0.25*((1/293)-(1/('Saisie Profil'!$G11+273)))),IF(BG$4="Connecteurs",BG$35*EXP(11604*0.1*((1/293)-(1/(IF('Saisie des composants'!BH77="",BG$9,'Saisie des composants'!BH77)+'Saisie Profil'!$G11+273)))),BG$35*EXP(11604*0.7*((1/293)-(1/(IF('Saisie des composants'!BH77="",BG$9,'Saisie des composants'!BH77)+'Saisie Profil'!$G11+273)))))))))</f>
        <v/>
      </c>
      <c r="BH78" s="101" t="str">
        <f>IF(BH$3="","",IF($A78=0,0,IF('Saisie Profil'!$D11="Off",0,IF(BH$4="Relais électromécaniques hermétiques",('Saisie des composants'!BI$19+1.8*'Saisie des composants'!BI$20)*BH$66*0.32*EXP(11604*0.25*((1/293)-(1/('Saisie Profil'!$G11+273)))),IF(BH$4="Connecteurs",BH$35*EXP(11604*0.1*((1/293)-(1/(IF('Saisie des composants'!BI77="",BH$9,'Saisie des composants'!BI77)+'Saisie Profil'!$G11+273)))),BH$35*EXP(11604*0.7*((1/293)-(1/(IF('Saisie des composants'!BI77="",BH$9,'Saisie des composants'!BI77)+'Saisie Profil'!$G11+273)))))))))</f>
        <v/>
      </c>
      <c r="BI78" s="101" t="str">
        <f>IF(BI$3="","",IF($A78=0,0,IF('Saisie Profil'!$D11="Off",0,IF(BI$4="Relais électromécaniques hermétiques",('Saisie des composants'!BJ$19+1.8*'Saisie des composants'!BJ$20)*BI$66*0.32*EXP(11604*0.25*((1/293)-(1/('Saisie Profil'!$G11+273)))),IF(BI$4="Connecteurs",BI$35*EXP(11604*0.1*((1/293)-(1/(IF('Saisie des composants'!BJ77="",BI$9,'Saisie des composants'!BJ77)+'Saisie Profil'!$G11+273)))),BI$35*EXP(11604*0.7*((1/293)-(1/(IF('Saisie des composants'!BJ77="",BI$9,'Saisie des composants'!BJ77)+'Saisie Profil'!$G11+273)))))))))</f>
        <v/>
      </c>
      <c r="BJ78" s="101" t="str">
        <f>IF(BJ$3="","",IF($A78=0,0,IF('Saisie Profil'!$D11="Off",0,IF(BJ$4="Relais électromécaniques hermétiques",('Saisie des composants'!BK$19+1.8*'Saisie des composants'!BK$20)*BJ$66*0.32*EXP(11604*0.25*((1/293)-(1/('Saisie Profil'!$G11+273)))),IF(BJ$4="Connecteurs",BJ$35*EXP(11604*0.1*((1/293)-(1/(IF('Saisie des composants'!BK77="",BJ$9,'Saisie des composants'!BK77)+'Saisie Profil'!$G11+273)))),BJ$35*EXP(11604*0.7*((1/293)-(1/(IF('Saisie des composants'!BK77="",BJ$9,'Saisie des composants'!BK77)+'Saisie Profil'!$G11+273)))))))))</f>
        <v/>
      </c>
      <c r="BK78" s="101" t="str">
        <f>IF(BK$3="","",IF($A78=0,0,IF('Saisie Profil'!$D11="Off",0,IF(BK$4="Relais électromécaniques hermétiques",('Saisie des composants'!BL$19+1.8*'Saisie des composants'!BL$20)*BK$66*0.32*EXP(11604*0.25*((1/293)-(1/('Saisie Profil'!$G11+273)))),IF(BK$4="Connecteurs",BK$35*EXP(11604*0.1*((1/293)-(1/(IF('Saisie des composants'!BL77="",BK$9,'Saisie des composants'!BL77)+'Saisie Profil'!$G11+273)))),BK$35*EXP(11604*0.7*((1/293)-(1/(IF('Saisie des composants'!BL77="",BK$9,'Saisie des composants'!BL77)+'Saisie Profil'!$G11+273)))))))))</f>
        <v/>
      </c>
      <c r="BL78" s="101" t="str">
        <f>IF(BL$3="","",IF($A78=0,0,IF('Saisie Profil'!$D11="Off",0,IF(BL$4="Relais électromécaniques hermétiques",('Saisie des composants'!BM$19+1.8*'Saisie des composants'!BM$20)*BL$66*0.32*EXP(11604*0.25*((1/293)-(1/('Saisie Profil'!$G11+273)))),IF(BL$4="Connecteurs",BL$35*EXP(11604*0.1*((1/293)-(1/(IF('Saisie des composants'!BM77="",BL$9,'Saisie des composants'!BM77)+'Saisie Profil'!$G11+273)))),BL$35*EXP(11604*0.7*((1/293)-(1/(IF('Saisie des composants'!BM77="",BL$9,'Saisie des composants'!BM77)+'Saisie Profil'!$G11+273)))))))))</f>
        <v/>
      </c>
      <c r="BM78" s="101" t="str">
        <f>IF(BM$3="","",IF($A78=0,0,IF('Saisie Profil'!$D11="Off",0,IF(BM$4="Relais électromécaniques hermétiques",('Saisie des composants'!BN$19+1.8*'Saisie des composants'!BN$20)*BM$66*0.32*EXP(11604*0.25*((1/293)-(1/('Saisie Profil'!$G11+273)))),IF(BM$4="Connecteurs",BM$35*EXP(11604*0.1*((1/293)-(1/(IF('Saisie des composants'!BN77="",BM$9,'Saisie des composants'!BN77)+'Saisie Profil'!$G11+273)))),BM$35*EXP(11604*0.7*((1/293)-(1/(IF('Saisie des composants'!BN77="",BM$9,'Saisie des composants'!BN77)+'Saisie Profil'!$G11+273)))))))))</f>
        <v/>
      </c>
      <c r="BN78" s="101" t="str">
        <f>IF(BN$3="","",IF($A78=0,0,IF('Saisie Profil'!$D11="Off",0,IF(BN$4="Relais électromécaniques hermétiques",('Saisie des composants'!BO$19+1.8*'Saisie des composants'!BO$20)*BN$66*0.32*EXP(11604*0.25*((1/293)-(1/('Saisie Profil'!$G11+273)))),IF(BN$4="Connecteurs",BN$35*EXP(11604*0.1*((1/293)-(1/(IF('Saisie des composants'!BO77="",BN$9,'Saisie des composants'!BO77)+'Saisie Profil'!$G11+273)))),BN$35*EXP(11604*0.7*((1/293)-(1/(IF('Saisie des composants'!BO77="",BN$9,'Saisie des composants'!BO77)+'Saisie Profil'!$G11+273)))))))))</f>
        <v/>
      </c>
      <c r="BO78" s="101" t="str">
        <f>IF(BO$3="","",IF($A78=0,0,IF('Saisie Profil'!$D11="Off",0,IF(BO$4="Relais électromécaniques hermétiques",('Saisie des composants'!BP$19+1.8*'Saisie des composants'!BP$20)*BO$66*0.32*EXP(11604*0.25*((1/293)-(1/('Saisie Profil'!$G11+273)))),IF(BO$4="Connecteurs",BO$35*EXP(11604*0.1*((1/293)-(1/(IF('Saisie des composants'!BP77="",BO$9,'Saisie des composants'!BP77)+'Saisie Profil'!$G11+273)))),BO$35*EXP(11604*0.7*((1/293)-(1/(IF('Saisie des composants'!BP77="",BO$9,'Saisie des composants'!BP77)+'Saisie Profil'!$G11+273)))))))))</f>
        <v/>
      </c>
      <c r="BP78" s="101" t="str">
        <f>IF(BP$3="","",IF($A78=0,0,IF('Saisie Profil'!$D11="Off",0,IF(BP$4="Relais électromécaniques hermétiques",('Saisie des composants'!BQ$19+1.8*'Saisie des composants'!BQ$20)*BP$66*0.32*EXP(11604*0.25*((1/293)-(1/('Saisie Profil'!$G11+273)))),IF(BP$4="Connecteurs",BP$35*EXP(11604*0.1*((1/293)-(1/(IF('Saisie des composants'!BQ77="",BP$9,'Saisie des composants'!BQ77)+'Saisie Profil'!$G11+273)))),BP$35*EXP(11604*0.7*((1/293)-(1/(IF('Saisie des composants'!BQ77="",BP$9,'Saisie des composants'!BQ77)+'Saisie Profil'!$G11+273)))))))))</f>
        <v/>
      </c>
      <c r="BQ78" s="101" t="str">
        <f>IF(BQ$3="","",IF($A78=0,0,IF('Saisie Profil'!$D11="Off",0,IF(BQ$4="Relais électromécaniques hermétiques",('Saisie des composants'!BR$19+1.8*'Saisie des composants'!BR$20)*BQ$66*0.32*EXP(11604*0.25*((1/293)-(1/('Saisie Profil'!$G11+273)))),IF(BQ$4="Connecteurs",BQ$35*EXP(11604*0.1*((1/293)-(1/(IF('Saisie des composants'!BR77="",BQ$9,'Saisie des composants'!BR77)+'Saisie Profil'!$G11+273)))),BQ$35*EXP(11604*0.7*((1/293)-(1/(IF('Saisie des composants'!BR77="",BQ$9,'Saisie des composants'!BR77)+'Saisie Profil'!$G11+273)))))))))</f>
        <v/>
      </c>
      <c r="BR78" s="101" t="str">
        <f>IF(BR$3="","",IF($A78=0,0,IF('Saisie Profil'!$D11="Off",0,IF(BR$4="Relais électromécaniques hermétiques",('Saisie des composants'!BS$19+1.8*'Saisie des composants'!BS$20)*BR$66*0.32*EXP(11604*0.25*((1/293)-(1/('Saisie Profil'!$G11+273)))),IF(BR$4="Connecteurs",BR$35*EXP(11604*0.1*((1/293)-(1/(IF('Saisie des composants'!BS77="",BR$9,'Saisie des composants'!BS77)+'Saisie Profil'!$G11+273)))),BR$35*EXP(11604*0.7*((1/293)-(1/(IF('Saisie des composants'!BS77="",BR$9,'Saisie des composants'!BS77)+'Saisie Profil'!$G11+273)))))))))</f>
        <v/>
      </c>
      <c r="BS78" s="101" t="str">
        <f>IF(BS$3="","",IF($A78=0,0,IF('Saisie Profil'!$D11="Off",0,IF(BS$4="Relais électromécaniques hermétiques",('Saisie des composants'!BT$19+1.8*'Saisie des composants'!BT$20)*BS$66*0.32*EXP(11604*0.25*((1/293)-(1/('Saisie Profil'!$G11+273)))),IF(BS$4="Connecteurs",BS$35*EXP(11604*0.1*((1/293)-(1/(IF('Saisie des composants'!BT77="",BS$9,'Saisie des composants'!BT77)+'Saisie Profil'!$G11+273)))),BS$35*EXP(11604*0.7*((1/293)-(1/(IF('Saisie des composants'!BT77="",BS$9,'Saisie des composants'!BT77)+'Saisie Profil'!$G11+273)))))))))</f>
        <v/>
      </c>
      <c r="BT78" s="101" t="str">
        <f>IF(BT$3="","",IF($A78=0,0,IF('Saisie Profil'!$D11="Off",0,IF(BT$4="Relais électromécaniques hermétiques",('Saisie des composants'!BU$19+1.8*'Saisie des composants'!BU$20)*BT$66*0.32*EXP(11604*0.25*((1/293)-(1/('Saisie Profil'!$G11+273)))),IF(BT$4="Connecteurs",BT$35*EXP(11604*0.1*((1/293)-(1/(IF('Saisie des composants'!BU77="",BT$9,'Saisie des composants'!BU77)+'Saisie Profil'!$G11+273)))),BT$35*EXP(11604*0.7*((1/293)-(1/(IF('Saisie des composants'!BU77="",BT$9,'Saisie des composants'!BU77)+'Saisie Profil'!$G11+273)))))))))</f>
        <v/>
      </c>
      <c r="BU78" s="101" t="str">
        <f>IF(BU$3="","",IF($A78=0,0,IF('Saisie Profil'!$D11="Off",0,IF(BU$4="Relais électromécaniques hermétiques",('Saisie des composants'!BV$19+1.8*'Saisie des composants'!BV$20)*BU$66*0.32*EXP(11604*0.25*((1/293)-(1/('Saisie Profil'!$G11+273)))),IF(BU$4="Connecteurs",BU$35*EXP(11604*0.1*((1/293)-(1/(IF('Saisie des composants'!BV77="",BU$9,'Saisie des composants'!BV77)+'Saisie Profil'!$G11+273)))),BU$35*EXP(11604*0.7*((1/293)-(1/(IF('Saisie des composants'!BV77="",BU$9,'Saisie des composants'!BV77)+'Saisie Profil'!$G11+273)))))))))</f>
        <v/>
      </c>
      <c r="BV78" s="101" t="str">
        <f>IF(BV$3="","",IF($A78=0,0,IF('Saisie Profil'!$D11="Off",0,IF(BV$4="Relais électromécaniques hermétiques",('Saisie des composants'!BW$19+1.8*'Saisie des composants'!BW$20)*BV$66*0.32*EXP(11604*0.25*((1/293)-(1/('Saisie Profil'!$G11+273)))),IF(BV$4="Connecteurs",BV$35*EXP(11604*0.1*((1/293)-(1/(IF('Saisie des composants'!BW77="",BV$9,'Saisie des composants'!BW77)+'Saisie Profil'!$G11+273)))),BV$35*EXP(11604*0.7*((1/293)-(1/(IF('Saisie des composants'!BW77="",BV$9,'Saisie des composants'!BW77)+'Saisie Profil'!$G11+273)))))))))</f>
        <v/>
      </c>
      <c r="BW78" s="101" t="str">
        <f>IF(BW$3="","",IF($A78=0,0,IF('Saisie Profil'!$D11="Off",0,IF(BW$4="Relais électromécaniques hermétiques",('Saisie des composants'!BX$19+1.8*'Saisie des composants'!BX$20)*BW$66*0.32*EXP(11604*0.25*((1/293)-(1/('Saisie Profil'!$G11+273)))),IF(BW$4="Connecteurs",BW$35*EXP(11604*0.1*((1/293)-(1/(IF('Saisie des composants'!BX77="",BW$9,'Saisie des composants'!BX77)+'Saisie Profil'!$G11+273)))),BW$35*EXP(11604*0.7*((1/293)-(1/(IF('Saisie des composants'!BX77="",BW$9,'Saisie des composants'!BX77)+'Saisie Profil'!$G11+273)))))))))</f>
        <v/>
      </c>
      <c r="BX78" s="101" t="str">
        <f>IF(BX$3="","",IF($A78=0,0,IF('Saisie Profil'!$D11="Off",0,IF(BX$4="Relais électromécaniques hermétiques",('Saisie des composants'!BY$19+1.8*'Saisie des composants'!BY$20)*BX$66*0.32*EXP(11604*0.25*((1/293)-(1/('Saisie Profil'!$G11+273)))),IF(BX$4="Connecteurs",BX$35*EXP(11604*0.1*((1/293)-(1/(IF('Saisie des composants'!BY77="",BX$9,'Saisie des composants'!BY77)+'Saisie Profil'!$G11+273)))),BX$35*EXP(11604*0.7*((1/293)-(1/(IF('Saisie des composants'!BY77="",BX$9,'Saisie des composants'!BY77)+'Saisie Profil'!$G11+273)))))))))</f>
        <v/>
      </c>
      <c r="BY78" s="101" t="str">
        <f>IF(BY$3="","",IF($A78=0,0,IF('Saisie Profil'!$D11="Off",0,IF(BY$4="Relais électromécaniques hermétiques",('Saisie des composants'!BZ$19+1.8*'Saisie des composants'!BZ$20)*BY$66*0.32*EXP(11604*0.25*((1/293)-(1/('Saisie Profil'!$G11+273)))),IF(BY$4="Connecteurs",BY$35*EXP(11604*0.1*((1/293)-(1/(IF('Saisie des composants'!BZ77="",BY$9,'Saisie des composants'!BZ77)+'Saisie Profil'!$G11+273)))),BY$35*EXP(11604*0.7*((1/293)-(1/(IF('Saisie des composants'!BZ77="",BY$9,'Saisie des composants'!BZ77)+'Saisie Profil'!$G11+273)))))))))</f>
        <v/>
      </c>
      <c r="BZ78" s="101" t="str">
        <f>IF(BZ$3="","",IF($A78=0,0,IF('Saisie Profil'!$D11="Off",0,IF(BZ$4="Relais électromécaniques hermétiques",('Saisie des composants'!CA$19+1.8*'Saisie des composants'!CA$20)*BZ$66*0.32*EXP(11604*0.25*((1/293)-(1/('Saisie Profil'!$G11+273)))),IF(BZ$4="Connecteurs",BZ$35*EXP(11604*0.1*((1/293)-(1/(IF('Saisie des composants'!CA77="",BZ$9,'Saisie des composants'!CA77)+'Saisie Profil'!$G11+273)))),BZ$35*EXP(11604*0.7*((1/293)-(1/(IF('Saisie des composants'!CA77="",BZ$9,'Saisie des composants'!CA77)+'Saisie Profil'!$G11+273)))))))))</f>
        <v/>
      </c>
      <c r="CA78" s="101" t="str">
        <f>IF(CA$3="","",IF($A78=0,0,IF('Saisie Profil'!$D11="Off",0,IF(CA$4="Relais électromécaniques hermétiques",('Saisie des composants'!CB$19+1.8*'Saisie des composants'!CB$20)*CA$66*0.32*EXP(11604*0.25*((1/293)-(1/('Saisie Profil'!$G11+273)))),IF(CA$4="Connecteurs",CA$35*EXP(11604*0.1*((1/293)-(1/(IF('Saisie des composants'!CB77="",CA$9,'Saisie des composants'!CB77)+'Saisie Profil'!$G11+273)))),CA$35*EXP(11604*0.7*((1/293)-(1/(IF('Saisie des composants'!CB77="",CA$9,'Saisie des composants'!CB77)+'Saisie Profil'!$G11+273)))))))))</f>
        <v/>
      </c>
      <c r="CB78" s="101" t="str">
        <f>IF(CB$3="","",IF($A78=0,0,IF('Saisie Profil'!$D11="Off",0,IF(CB$4="Relais électromécaniques hermétiques",('Saisie des composants'!CC$19+1.8*'Saisie des composants'!CC$20)*CB$66*0.32*EXP(11604*0.25*((1/293)-(1/('Saisie Profil'!$G11+273)))),IF(CB$4="Connecteurs",CB$35*EXP(11604*0.1*((1/293)-(1/(IF('Saisie des composants'!CC77="",CB$9,'Saisie des composants'!CC77)+'Saisie Profil'!$G11+273)))),CB$35*EXP(11604*0.7*((1/293)-(1/(IF('Saisie des composants'!CC77="",CB$9,'Saisie des composants'!CC77)+'Saisie Profil'!$G11+273)))))))))</f>
        <v/>
      </c>
      <c r="CC78" s="101" t="str">
        <f>IF(CC$3="","",IF($A78=0,0,IF('Saisie Profil'!$D11="Off",0,IF(CC$4="Relais électromécaniques hermétiques",('Saisie des composants'!CD$19+1.8*'Saisie des composants'!CD$20)*CC$66*0.32*EXP(11604*0.25*((1/293)-(1/('Saisie Profil'!$G11+273)))),IF(CC$4="Connecteurs",CC$35*EXP(11604*0.1*((1/293)-(1/(IF('Saisie des composants'!CD77="",CC$9,'Saisie des composants'!CD77)+'Saisie Profil'!$G11+273)))),CC$35*EXP(11604*0.7*((1/293)-(1/(IF('Saisie des composants'!CD77="",CC$9,'Saisie des composants'!CD77)+'Saisie Profil'!$G11+273)))))))))</f>
        <v/>
      </c>
      <c r="CD78" s="101" t="str">
        <f>IF(CD$3="","",IF($A78=0,0,IF('Saisie Profil'!$D11="Off",0,IF(CD$4="Relais électromécaniques hermétiques",('Saisie des composants'!CE$19+1.8*'Saisie des composants'!CE$20)*CD$66*0.32*EXP(11604*0.25*((1/293)-(1/('Saisie Profil'!$G11+273)))),IF(CD$4="Connecteurs",CD$35*EXP(11604*0.1*((1/293)-(1/(IF('Saisie des composants'!CE77="",CD$9,'Saisie des composants'!CE77)+'Saisie Profil'!$G11+273)))),CD$35*EXP(11604*0.7*((1/293)-(1/(IF('Saisie des composants'!CE77="",CD$9,'Saisie des composants'!CE77)+'Saisie Profil'!$G11+273)))))))))</f>
        <v/>
      </c>
      <c r="CE78" s="101" t="str">
        <f>IF(CE$3="","",IF($A78=0,0,IF('Saisie Profil'!$D11="Off",0,IF(CE$4="Relais électromécaniques hermétiques",('Saisie des composants'!CF$19+1.8*'Saisie des composants'!CF$20)*CE$66*0.32*EXP(11604*0.25*((1/293)-(1/('Saisie Profil'!$G11+273)))),IF(CE$4="Connecteurs",CE$35*EXP(11604*0.1*((1/293)-(1/(IF('Saisie des composants'!CF77="",CE$9,'Saisie des composants'!CF77)+'Saisie Profil'!$G11+273)))),CE$35*EXP(11604*0.7*((1/293)-(1/(IF('Saisie des composants'!CF77="",CE$9,'Saisie des composants'!CF77)+'Saisie Profil'!$G11+273)))))))))</f>
        <v/>
      </c>
      <c r="CF78" s="101" t="str">
        <f>IF(CF$3="","",IF($A78=0,0,IF('Saisie Profil'!$D11="Off",0,IF(CF$4="Relais électromécaniques hermétiques",('Saisie des composants'!CG$19+1.8*'Saisie des composants'!CG$20)*CF$66*0.32*EXP(11604*0.25*((1/293)-(1/('Saisie Profil'!$G11+273)))),IF(CF$4="Connecteurs",CF$35*EXP(11604*0.1*((1/293)-(1/(IF('Saisie des composants'!CG77="",CF$9,'Saisie des composants'!CG77)+'Saisie Profil'!$G11+273)))),CF$35*EXP(11604*0.7*((1/293)-(1/(IF('Saisie des composants'!CG77="",CF$9,'Saisie des composants'!CG77)+'Saisie Profil'!$G11+273)))))))))</f>
        <v/>
      </c>
      <c r="CG78" s="101" t="str">
        <f>IF(CG$3="","",IF($A78=0,0,IF('Saisie Profil'!$D11="Off",0,IF(CG$4="Relais électromécaniques hermétiques",('Saisie des composants'!CH$19+1.8*'Saisie des composants'!CH$20)*CG$66*0.32*EXP(11604*0.25*((1/293)-(1/('Saisie Profil'!$G11+273)))),IF(CG$4="Connecteurs",CG$35*EXP(11604*0.1*((1/293)-(1/(IF('Saisie des composants'!CH77="",CG$9,'Saisie des composants'!CH77)+'Saisie Profil'!$G11+273)))),CG$35*EXP(11604*0.7*((1/293)-(1/(IF('Saisie des composants'!CH77="",CG$9,'Saisie des composants'!CH77)+'Saisie Profil'!$G11+273)))))))))</f>
        <v/>
      </c>
      <c r="CH78" s="101" t="str">
        <f>IF(CH$3="","",IF($A78=0,0,IF('Saisie Profil'!$D11="Off",0,IF(CH$4="Relais électromécaniques hermétiques",('Saisie des composants'!CI$19+1.8*'Saisie des composants'!CI$20)*CH$66*0.32*EXP(11604*0.25*((1/293)-(1/('Saisie Profil'!$G11+273)))),IF(CH$4="Connecteurs",CH$35*EXP(11604*0.1*((1/293)-(1/(IF('Saisie des composants'!CI77="",CH$9,'Saisie des composants'!CI77)+'Saisie Profil'!$G11+273)))),CH$35*EXP(11604*0.7*((1/293)-(1/(IF('Saisie des composants'!CI77="",CH$9,'Saisie des composants'!CI77)+'Saisie Profil'!$G11+273)))))))))</f>
        <v/>
      </c>
      <c r="CI78" s="101" t="str">
        <f>IF(CI$3="","",IF($A78=0,0,IF('Saisie Profil'!$D11="Off",0,IF(CI$4="Relais électromécaniques hermétiques",('Saisie des composants'!CJ$19+1.8*'Saisie des composants'!CJ$20)*CI$66*0.32*EXP(11604*0.25*((1/293)-(1/('Saisie Profil'!$G11+273)))),IF(CI$4="Connecteurs",CI$35*EXP(11604*0.1*((1/293)-(1/(IF('Saisie des composants'!CJ77="",CI$9,'Saisie des composants'!CJ77)+'Saisie Profil'!$G11+273)))),CI$35*EXP(11604*0.7*((1/293)-(1/(IF('Saisie des composants'!CJ77="",CI$9,'Saisie des composants'!CJ77)+'Saisie Profil'!$G11+273)))))))))</f>
        <v/>
      </c>
      <c r="CJ78" s="101" t="str">
        <f>IF(CJ$3="","",IF($A78=0,0,IF('Saisie Profil'!$D11="Off",0,IF(CJ$4="Relais électromécaniques hermétiques",('Saisie des composants'!CK$19+1.8*'Saisie des composants'!CK$20)*CJ$66*0.32*EXP(11604*0.25*((1/293)-(1/('Saisie Profil'!$G11+273)))),IF(CJ$4="Connecteurs",CJ$35*EXP(11604*0.1*((1/293)-(1/(IF('Saisie des composants'!CK77="",CJ$9,'Saisie des composants'!CK77)+'Saisie Profil'!$G11+273)))),CJ$35*EXP(11604*0.7*((1/293)-(1/(IF('Saisie des composants'!CK77="",CJ$9,'Saisie des composants'!CK77)+'Saisie Profil'!$G11+273)))))))))</f>
        <v/>
      </c>
      <c r="CK78" s="101" t="str">
        <f>IF(CK$3="","",IF($A78=0,0,IF('Saisie Profil'!$D11="Off",0,IF(CK$4="Relais électromécaniques hermétiques",('Saisie des composants'!CL$19+1.8*'Saisie des composants'!CL$20)*CK$66*0.32*EXP(11604*0.25*((1/293)-(1/('Saisie Profil'!$G11+273)))),IF(CK$4="Connecteurs",CK$35*EXP(11604*0.1*((1/293)-(1/(IF('Saisie des composants'!CL77="",CK$9,'Saisie des composants'!CL77)+'Saisie Profil'!$G11+273)))),CK$35*EXP(11604*0.7*((1/293)-(1/(IF('Saisie des composants'!CL77="",CK$9,'Saisie des composants'!CL77)+'Saisie Profil'!$G11+273)))))))))</f>
        <v/>
      </c>
      <c r="CL78" s="101" t="str">
        <f>IF(CL$3="","",IF($A78=0,0,IF('Saisie Profil'!$D11="Off",0,IF(CL$4="Relais électromécaniques hermétiques",('Saisie des composants'!CM$19+1.8*'Saisie des composants'!CM$20)*CL$66*0.32*EXP(11604*0.25*((1/293)-(1/('Saisie Profil'!$G11+273)))),IF(CL$4="Connecteurs",CL$35*EXP(11604*0.1*((1/293)-(1/(IF('Saisie des composants'!CM77="",CL$9,'Saisie des composants'!CM77)+'Saisie Profil'!$G11+273)))),CL$35*EXP(11604*0.7*((1/293)-(1/(IF('Saisie des composants'!CM77="",CL$9,'Saisie des composants'!CM77)+'Saisie Profil'!$G11+273)))))))))</f>
        <v/>
      </c>
      <c r="CM78" s="101" t="str">
        <f>IF(CM$3="","",IF($A78=0,0,IF('Saisie Profil'!$D11="Off",0,IF(CM$4="Relais électromécaniques hermétiques",('Saisie des composants'!CN$19+1.8*'Saisie des composants'!CN$20)*CM$66*0.32*EXP(11604*0.25*((1/293)-(1/('Saisie Profil'!$G11+273)))),IF(CM$4="Connecteurs",CM$35*EXP(11604*0.1*((1/293)-(1/(IF('Saisie des composants'!CN77="",CM$9,'Saisie des composants'!CN77)+'Saisie Profil'!$G11+273)))),CM$35*EXP(11604*0.7*((1/293)-(1/(IF('Saisie des composants'!CN77="",CM$9,'Saisie des composants'!CN77)+'Saisie Profil'!$G11+273)))))))))</f>
        <v/>
      </c>
      <c r="CN78" s="101" t="str">
        <f>IF(CN$3="","",IF($A78=0,0,IF('Saisie Profil'!$D11="Off",0,IF(CN$4="Relais électromécaniques hermétiques",('Saisie des composants'!CO$19+1.8*'Saisie des composants'!CO$20)*CN$66*0.32*EXP(11604*0.25*((1/293)-(1/('Saisie Profil'!$G11+273)))),IF(CN$4="Connecteurs",CN$35*EXP(11604*0.1*((1/293)-(1/(IF('Saisie des composants'!CO77="",CN$9,'Saisie des composants'!CO77)+'Saisie Profil'!$G11+273)))),CN$35*EXP(11604*0.7*((1/293)-(1/(IF('Saisie des composants'!CO77="",CN$9,'Saisie des composants'!CO77)+'Saisie Profil'!$G11+273)))))))))</f>
        <v/>
      </c>
      <c r="CO78" s="101" t="str">
        <f>IF(CO$3="","",IF($A78=0,0,IF('Saisie Profil'!$D11="Off",0,IF(CO$4="Relais électromécaniques hermétiques",('Saisie des composants'!CP$19+1.8*'Saisie des composants'!CP$20)*CO$66*0.32*EXP(11604*0.25*((1/293)-(1/('Saisie Profil'!$G11+273)))),IF(CO$4="Connecteurs",CO$35*EXP(11604*0.1*((1/293)-(1/(IF('Saisie des composants'!CP77="",CO$9,'Saisie des composants'!CP77)+'Saisie Profil'!$G11+273)))),CO$35*EXP(11604*0.7*((1/293)-(1/(IF('Saisie des composants'!CP77="",CO$9,'Saisie des composants'!CP77)+'Saisie Profil'!$G11+273)))))))))</f>
        <v/>
      </c>
      <c r="CP78" s="101" t="str">
        <f>IF(CP$3="","",IF($A78=0,0,IF('Saisie Profil'!$D11="Off",0,IF(CP$4="Relais électromécaniques hermétiques",('Saisie des composants'!CQ$19+1.8*'Saisie des composants'!CQ$20)*CP$66*0.32*EXP(11604*0.25*((1/293)-(1/('Saisie Profil'!$G11+273)))),IF(CP$4="Connecteurs",CP$35*EXP(11604*0.1*((1/293)-(1/(IF('Saisie des composants'!CQ77="",CP$9,'Saisie des composants'!CQ77)+'Saisie Profil'!$G11+273)))),CP$35*EXP(11604*0.7*((1/293)-(1/(IF('Saisie des composants'!CQ77="",CP$9,'Saisie des composants'!CQ77)+'Saisie Profil'!$G11+273)))))))))</f>
        <v/>
      </c>
      <c r="CQ78" s="101" t="str">
        <f>IF(CQ$3="","",IF($A78=0,0,IF('Saisie Profil'!$D11="Off",0,IF(CQ$4="Relais électromécaniques hermétiques",('Saisie des composants'!CR$19+1.8*'Saisie des composants'!CR$20)*CQ$66*0.32*EXP(11604*0.25*((1/293)-(1/('Saisie Profil'!$G11+273)))),IF(CQ$4="Connecteurs",CQ$35*EXP(11604*0.1*((1/293)-(1/(IF('Saisie des composants'!CR77="",CQ$9,'Saisie des composants'!CR77)+'Saisie Profil'!$G11+273)))),CQ$35*EXP(11604*0.7*((1/293)-(1/(IF('Saisie des composants'!CR77="",CQ$9,'Saisie des composants'!CR77)+'Saisie Profil'!$G11+273)))))))))</f>
        <v/>
      </c>
      <c r="CR78" s="101" t="str">
        <f>IF(CR$3="","",IF($A78=0,0,IF('Saisie Profil'!$D11="Off",0,IF(CR$4="Relais électromécaniques hermétiques",('Saisie des composants'!CS$19+1.8*'Saisie des composants'!CS$20)*CR$66*0.32*EXP(11604*0.25*((1/293)-(1/('Saisie Profil'!$G11+273)))),IF(CR$4="Connecteurs",CR$35*EXP(11604*0.1*((1/293)-(1/(IF('Saisie des composants'!CS77="",CR$9,'Saisie des composants'!CS77)+'Saisie Profil'!$G11+273)))),CR$35*EXP(11604*0.7*((1/293)-(1/(IF('Saisie des composants'!CS77="",CR$9,'Saisie des composants'!CS77)+'Saisie Profil'!$G11+273)))))))))</f>
        <v/>
      </c>
      <c r="CS78" s="101" t="str">
        <f>IF(CS$3="","",IF($A78=0,0,IF('Saisie Profil'!$D11="Off",0,IF(CS$4="Relais électromécaniques hermétiques",('Saisie des composants'!CT$19+1.8*'Saisie des composants'!CT$20)*CS$66*0.32*EXP(11604*0.25*((1/293)-(1/('Saisie Profil'!$G11+273)))),IF(CS$4="Connecteurs",CS$35*EXP(11604*0.1*((1/293)-(1/(IF('Saisie des composants'!CT77="",CS$9,'Saisie des composants'!CT77)+'Saisie Profil'!$G11+273)))),CS$35*EXP(11604*0.7*((1/293)-(1/(IF('Saisie des composants'!CT77="",CS$9,'Saisie des composants'!CT77)+'Saisie Profil'!$G11+273)))))))))</f>
        <v/>
      </c>
      <c r="CT78" s="101" t="str">
        <f>IF(CT$3="","",IF($A78=0,0,IF('Saisie Profil'!$D11="Off",0,IF(CT$4="Relais électromécaniques hermétiques",('Saisie des composants'!CU$19+1.8*'Saisie des composants'!CU$20)*CT$66*0.32*EXP(11604*0.25*((1/293)-(1/('Saisie Profil'!$G11+273)))),IF(CT$4="Connecteurs",CT$35*EXP(11604*0.1*((1/293)-(1/(IF('Saisie des composants'!CU77="",CT$9,'Saisie des composants'!CU77)+'Saisie Profil'!$G11+273)))),CT$35*EXP(11604*0.7*((1/293)-(1/(IF('Saisie des composants'!CU77="",CT$9,'Saisie des composants'!CU77)+'Saisie Profil'!$G11+273)))))))))</f>
        <v/>
      </c>
      <c r="CU78" s="101" t="str">
        <f>IF(CU$3="","",IF($A78=0,0,IF('Saisie Profil'!$D11="Off",0,IF(CU$4="Relais électromécaniques hermétiques",('Saisie des composants'!CV$19+1.8*'Saisie des composants'!CV$20)*CU$66*0.32*EXP(11604*0.25*((1/293)-(1/('Saisie Profil'!$G11+273)))),IF(CU$4="Connecteurs",CU$35*EXP(11604*0.1*((1/293)-(1/(IF('Saisie des composants'!CV77="",CU$9,'Saisie des composants'!CV77)+'Saisie Profil'!$G11+273)))),CU$35*EXP(11604*0.7*((1/293)-(1/(IF('Saisie des composants'!CV77="",CU$9,'Saisie des composants'!CV77)+'Saisie Profil'!$G11+273)))))))))</f>
        <v/>
      </c>
      <c r="CV78" s="101" t="str">
        <f>IF(CV$3="","",IF($A78=0,0,IF('Saisie Profil'!$D11="Off",0,IF(CV$4="Relais électromécaniques hermétiques",('Saisie des composants'!CW$19+1.8*'Saisie des composants'!CW$20)*CV$66*0.32*EXP(11604*0.25*((1/293)-(1/('Saisie Profil'!$G11+273)))),IF(CV$4="Connecteurs",CV$35*EXP(11604*0.1*((1/293)-(1/(IF('Saisie des composants'!CW77="",CV$9,'Saisie des composants'!CW77)+'Saisie Profil'!$G11+273)))),CV$35*EXP(11604*0.7*((1/293)-(1/(IF('Saisie des composants'!CW77="",CV$9,'Saisie des composants'!CW77)+'Saisie Profil'!$G11+273)))))))))</f>
        <v/>
      </c>
      <c r="CW78" s="101" t="str">
        <f>IF(CW$3="","",IF($A78=0,0,IF('Saisie Profil'!$D11="Off",0,IF(CW$4="Relais électromécaniques hermétiques",('Saisie des composants'!CX$19+1.8*'Saisie des composants'!CX$20)*CW$66*0.32*EXP(11604*0.25*((1/293)-(1/('Saisie Profil'!$G11+273)))),IF(CW$4="Connecteurs",CW$35*EXP(11604*0.1*((1/293)-(1/(IF('Saisie des composants'!CX77="",CW$9,'Saisie des composants'!CX77)+'Saisie Profil'!$G11+273)))),CW$35*EXP(11604*0.7*((1/293)-(1/(IF('Saisie des composants'!CX77="",CW$9,'Saisie des composants'!CX77)+'Saisie Profil'!$G11+273)))))))))</f>
        <v/>
      </c>
      <c r="CX78" s="101" t="str">
        <f>IF(CX$3="","",IF($A78=0,0,IF('Saisie Profil'!$D11="Off",0,IF(CX$4="Relais électromécaniques hermétiques",('Saisie des composants'!CY$19+1.8*'Saisie des composants'!CY$20)*CX$66*0.32*EXP(11604*0.25*((1/293)-(1/('Saisie Profil'!$G11+273)))),IF(CX$4="Connecteurs",CX$35*EXP(11604*0.1*((1/293)-(1/(IF('Saisie des composants'!CY77="",CX$9,'Saisie des composants'!CY77)+'Saisie Profil'!$G11+273)))),CX$35*EXP(11604*0.7*((1/293)-(1/(IF('Saisie des composants'!CY77="",CX$9,'Saisie des composants'!CY77)+'Saisie Profil'!$G11+273)))))))))</f>
        <v/>
      </c>
      <c r="CY78" s="101" t="str">
        <f>IF(CY$3="","",IF($A78=0,0,IF('Saisie Profil'!$D11="Off",0,IF(CY$4="Relais électromécaniques hermétiques",('Saisie des composants'!CZ$19+1.8*'Saisie des composants'!CZ$20)*CY$66*0.32*EXP(11604*0.25*((1/293)-(1/('Saisie Profil'!$G11+273)))),IF(CY$4="Connecteurs",CY$35*EXP(11604*0.1*((1/293)-(1/(IF('Saisie des composants'!CZ77="",CY$9,'Saisie des composants'!CZ77)+'Saisie Profil'!$G11+273)))),CY$35*EXP(11604*0.7*((1/293)-(1/(IF('Saisie des composants'!CZ77="",CY$9,'Saisie des composants'!CZ77)+'Saisie Profil'!$G11+273)))))))))</f>
        <v/>
      </c>
      <c r="CZ78" s="101" t="str">
        <f>IF(CZ$3="","",IF($A78=0,0,IF('Saisie Profil'!$D11="Off",0,IF(CZ$4="Relais électromécaniques hermétiques",('Saisie des composants'!DA$19+1.8*'Saisie des composants'!DA$20)*CZ$66*0.32*EXP(11604*0.25*((1/293)-(1/('Saisie Profil'!$G11+273)))),IF(CZ$4="Connecteurs",CZ$35*EXP(11604*0.1*((1/293)-(1/(IF('Saisie des composants'!DA77="",CZ$9,'Saisie des composants'!DA77)+'Saisie Profil'!$G11+273)))),CZ$35*EXP(11604*0.7*((1/293)-(1/(IF('Saisie des composants'!DA77="",CZ$9,'Saisie des composants'!DA77)+'Saisie Profil'!$G11+273)))))))))</f>
        <v/>
      </c>
      <c r="DA78" s="101" t="str">
        <f>IF(DA$3="","",IF($A78=0,0,IF('Saisie Profil'!$D11="Off",0,IF(DA$4="Relais électromécaniques hermétiques",('Saisie des composants'!DB$19+1.8*'Saisie des composants'!DB$20)*DA$66*0.32*EXP(11604*0.25*((1/293)-(1/('Saisie Profil'!$G11+273)))),IF(DA$4="Connecteurs",DA$35*EXP(11604*0.1*((1/293)-(1/(IF('Saisie des composants'!DB77="",DA$9,'Saisie des composants'!DB77)+'Saisie Profil'!$G11+273)))),DA$35*EXP(11604*0.7*((1/293)-(1/(IF('Saisie des composants'!DB77="",DA$9,'Saisie des composants'!DB77)+'Saisie Profil'!$G11+273)))))))))</f>
        <v/>
      </c>
      <c r="DB78" s="101" t="str">
        <f>IF(DB$3="","",IF($A78=0,0,IF('Saisie Profil'!$D11="Off",0,IF(DB$4="Relais électromécaniques hermétiques",('Saisie des composants'!DC$19+1.8*'Saisie des composants'!DC$20)*DB$66*0.32*EXP(11604*0.25*((1/293)-(1/('Saisie Profil'!$G11+273)))),IF(DB$4="Connecteurs",DB$35*EXP(11604*0.1*((1/293)-(1/(IF('Saisie des composants'!DC77="",DB$9,'Saisie des composants'!DC77)+'Saisie Profil'!$G11+273)))),DB$35*EXP(11604*0.7*((1/293)-(1/(IF('Saisie des composants'!DC77="",DB$9,'Saisie des composants'!DC77)+'Saisie Profil'!$G11+273)))))))))</f>
        <v/>
      </c>
      <c r="DC78" s="101" t="str">
        <f>IF(DC$3="","",IF($A78=0,0,IF('Saisie Profil'!$D11="Off",0,IF(DC$4="Relais électromécaniques hermétiques",('Saisie des composants'!DD$19+1.8*'Saisie des composants'!DD$20)*DC$66*0.32*EXP(11604*0.25*((1/293)-(1/('Saisie Profil'!$G11+273)))),IF(DC$4="Connecteurs",DC$35*EXP(11604*0.1*((1/293)-(1/(IF('Saisie des composants'!DD77="",DC$9,'Saisie des composants'!DD77)+'Saisie Profil'!$G11+273)))),DC$35*EXP(11604*0.7*((1/293)-(1/(IF('Saisie des composants'!DD77="",DC$9,'Saisie des composants'!DD77)+'Saisie Profil'!$G11+273)))))))))</f>
        <v/>
      </c>
      <c r="DD78" s="101" t="str">
        <f>IF(DD$3="","",IF($A78=0,0,IF('Saisie Profil'!$D11="Off",0,IF(DD$4="Relais électromécaniques hermétiques",('Saisie des composants'!DE$19+1.8*'Saisie des composants'!DE$20)*DD$66*0.32*EXP(11604*0.25*((1/293)-(1/('Saisie Profil'!$G11+273)))),IF(DD$4="Connecteurs",DD$35*EXP(11604*0.1*((1/293)-(1/(IF('Saisie des composants'!DE77="",DD$9,'Saisie des composants'!DE77)+'Saisie Profil'!$G11+273)))),DD$35*EXP(11604*0.7*((1/293)-(1/(IF('Saisie des composants'!DE77="",DD$9,'Saisie des composants'!DE77)+'Saisie Profil'!$G11+273)))))))))</f>
        <v/>
      </c>
      <c r="DE78" s="101" t="str">
        <f>IF(DE$3="","",IF($A78=0,0,IF('Saisie Profil'!$D11="Off",0,IF(DE$4="Relais électromécaniques hermétiques",('Saisie des composants'!DF$19+1.8*'Saisie des composants'!DF$20)*DE$66*0.32*EXP(11604*0.25*((1/293)-(1/('Saisie Profil'!$G11+273)))),IF(DE$4="Connecteurs",DE$35*EXP(11604*0.1*((1/293)-(1/(IF('Saisie des composants'!DF77="",DE$9,'Saisie des composants'!DF77)+'Saisie Profil'!$G11+273)))),DE$35*EXP(11604*0.7*((1/293)-(1/(IF('Saisie des composants'!DF77="",DE$9,'Saisie des composants'!DF77)+'Saisie Profil'!$G11+273)))))))))</f>
        <v/>
      </c>
      <c r="DF78" s="101" t="str">
        <f>IF(DF$3="","",IF($A78=0,0,IF('Saisie Profil'!$D11="Off",0,IF(DF$4="Relais électromécaniques hermétiques",('Saisie des composants'!DG$19+1.8*'Saisie des composants'!DG$20)*DF$66*0.32*EXP(11604*0.25*((1/293)-(1/('Saisie Profil'!$G11+273)))),IF(DF$4="Connecteurs",DF$35*EXP(11604*0.1*((1/293)-(1/(IF('Saisie des composants'!DG77="",DF$9,'Saisie des composants'!DG77)+'Saisie Profil'!$G11+273)))),DF$35*EXP(11604*0.7*((1/293)-(1/(IF('Saisie des composants'!DG77="",DF$9,'Saisie des composants'!DG77)+'Saisie Profil'!$G11+273)))))))))</f>
        <v/>
      </c>
      <c r="DG78" s="101" t="str">
        <f>IF(DG$3="","",IF($A78=0,0,IF('Saisie Profil'!$D11="Off",0,IF(DG$4="Relais électromécaniques hermétiques",('Saisie des composants'!DH$19+1.8*'Saisie des composants'!DH$20)*DG$66*0.32*EXP(11604*0.25*((1/293)-(1/('Saisie Profil'!$G11+273)))),IF(DG$4="Connecteurs",DG$35*EXP(11604*0.1*((1/293)-(1/(IF('Saisie des composants'!DH77="",DG$9,'Saisie des composants'!DH77)+'Saisie Profil'!$G11+273)))),DG$35*EXP(11604*0.7*((1/293)-(1/(IF('Saisie des composants'!DH77="",DG$9,'Saisie des composants'!DH77)+'Saisie Profil'!$G11+273)))))))))</f>
        <v/>
      </c>
      <c r="DH78" s="101" t="str">
        <f>IF(DH$3="","",IF($A78=0,0,IF('Saisie Profil'!$D11="Off",0,IF(DH$4="Relais électromécaniques hermétiques",('Saisie des composants'!DI$19+1.8*'Saisie des composants'!DI$20)*DH$66*0.32*EXP(11604*0.25*((1/293)-(1/('Saisie Profil'!$G11+273)))),IF(DH$4="Connecteurs",DH$35*EXP(11604*0.1*((1/293)-(1/(IF('Saisie des composants'!DI77="",DH$9,'Saisie des composants'!DI77)+'Saisie Profil'!$G11+273)))),DH$35*EXP(11604*0.7*((1/293)-(1/(IF('Saisie des composants'!DI77="",DH$9,'Saisie des composants'!DI77)+'Saisie Profil'!$G11+273)))))))))</f>
        <v/>
      </c>
      <c r="DI78" s="101" t="str">
        <f>IF(DI$3="","",IF($A78=0,0,IF('Saisie Profil'!$D11="Off",0,IF(DI$4="Relais électromécaniques hermétiques",('Saisie des composants'!DJ$19+1.8*'Saisie des composants'!DJ$20)*DI$66*0.32*EXP(11604*0.25*((1/293)-(1/('Saisie Profil'!$G11+273)))),IF(DI$4="Connecteurs",DI$35*EXP(11604*0.1*((1/293)-(1/(IF('Saisie des composants'!DJ77="",DI$9,'Saisie des composants'!DJ77)+'Saisie Profil'!$G11+273)))),DI$35*EXP(11604*0.7*((1/293)-(1/(IF('Saisie des composants'!DJ77="",DI$9,'Saisie des composants'!DJ77)+'Saisie Profil'!$G11+273)))))))))</f>
        <v/>
      </c>
      <c r="DJ78" s="101" t="str">
        <f>IF(DJ$3="","",IF($A78=0,0,IF('Saisie Profil'!$D11="Off",0,IF(DJ$4="Relais électromécaniques hermétiques",('Saisie des composants'!DK$19+1.8*'Saisie des composants'!DK$20)*DJ$66*0.32*EXP(11604*0.25*((1/293)-(1/('Saisie Profil'!$G11+273)))),IF(DJ$4="Connecteurs",DJ$35*EXP(11604*0.1*((1/293)-(1/(IF('Saisie des composants'!DK77="",DJ$9,'Saisie des composants'!DK77)+'Saisie Profil'!$G11+273)))),DJ$35*EXP(11604*0.7*((1/293)-(1/(IF('Saisie des composants'!DK77="",DJ$9,'Saisie des composants'!DK77)+'Saisie Profil'!$G11+273)))))))))</f>
        <v/>
      </c>
      <c r="DK78" s="101" t="str">
        <f>IF(DK$3="","",IF($A78=0,0,IF('Saisie Profil'!$D11="Off",0,IF(DK$4="Relais électromécaniques hermétiques",('Saisie des composants'!DL$19+1.8*'Saisie des composants'!DL$20)*DK$66*0.32*EXP(11604*0.25*((1/293)-(1/('Saisie Profil'!$G11+273)))),IF(DK$4="Connecteurs",DK$35*EXP(11604*0.1*((1/293)-(1/(IF('Saisie des composants'!DL77="",DK$9,'Saisie des composants'!DL77)+'Saisie Profil'!$G11+273)))),DK$35*EXP(11604*0.7*((1/293)-(1/(IF('Saisie des composants'!DL77="",DK$9,'Saisie des composants'!DL77)+'Saisie Profil'!$G11+273)))))))))</f>
        <v/>
      </c>
      <c r="DL78" s="101" t="str">
        <f>IF(DL$3="","",IF($A78=0,0,IF('Saisie Profil'!$D11="Off",0,IF(DL$4="Relais électromécaniques hermétiques",('Saisie des composants'!DM$19+1.8*'Saisie des composants'!DM$20)*DL$66*0.32*EXP(11604*0.25*((1/293)-(1/('Saisie Profil'!$G11+273)))),IF(DL$4="Connecteurs",DL$35*EXP(11604*0.1*((1/293)-(1/(IF('Saisie des composants'!DM77="",DL$9,'Saisie des composants'!DM77)+'Saisie Profil'!$G11+273)))),DL$35*EXP(11604*0.7*((1/293)-(1/(IF('Saisie des composants'!DM77="",DL$9,'Saisie des composants'!DM77)+'Saisie Profil'!$G11+273)))))))))</f>
        <v/>
      </c>
      <c r="DM78" s="101" t="str">
        <f>IF(DM$3="","",IF($A78=0,0,IF('Saisie Profil'!$D11="Off",0,IF(DM$4="Relais électromécaniques hermétiques",('Saisie des composants'!DN$19+1.8*'Saisie des composants'!DN$20)*DM$66*0.32*EXP(11604*0.25*((1/293)-(1/('Saisie Profil'!$G11+273)))),IF(DM$4="Connecteurs",DM$35*EXP(11604*0.1*((1/293)-(1/(IF('Saisie des composants'!DN77="",DM$9,'Saisie des composants'!DN77)+'Saisie Profil'!$G11+273)))),DM$35*EXP(11604*0.7*((1/293)-(1/(IF('Saisie des composants'!DN77="",DM$9,'Saisie des composants'!DN77)+'Saisie Profil'!$G11+273)))))))))</f>
        <v/>
      </c>
      <c r="DN78" s="101" t="str">
        <f>IF(DN$3="","",IF($A78=0,0,IF('Saisie Profil'!$D11="Off",0,IF(DN$4="Relais électromécaniques hermétiques",('Saisie des composants'!DO$19+1.8*'Saisie des composants'!DO$20)*DN$66*0.32*EXP(11604*0.25*((1/293)-(1/('Saisie Profil'!$G11+273)))),IF(DN$4="Connecteurs",DN$35*EXP(11604*0.1*((1/293)-(1/(IF('Saisie des composants'!DO77="",DN$9,'Saisie des composants'!DO77)+'Saisie Profil'!$G11+273)))),DN$35*EXP(11604*0.7*((1/293)-(1/(IF('Saisie des composants'!DO77="",DN$9,'Saisie des composants'!DO77)+'Saisie Profil'!$G11+273)))))))))</f>
        <v/>
      </c>
      <c r="DO78" s="101" t="str">
        <f>IF(DO$3="","",IF($A78=0,0,IF('Saisie Profil'!$D11="Off",0,IF(DO$4="Relais électromécaniques hermétiques",('Saisie des composants'!DP$19+1.8*'Saisie des composants'!DP$20)*DO$66*0.32*EXP(11604*0.25*((1/293)-(1/('Saisie Profil'!$G11+273)))),IF(DO$4="Connecteurs",DO$35*EXP(11604*0.1*((1/293)-(1/(IF('Saisie des composants'!DP77="",DO$9,'Saisie des composants'!DP77)+'Saisie Profil'!$G11+273)))),DO$35*EXP(11604*0.7*((1/293)-(1/(IF('Saisie des composants'!DP77="",DO$9,'Saisie des composants'!DP77)+'Saisie Profil'!$G11+273)))))))))</f>
        <v/>
      </c>
      <c r="DP78" s="101" t="str">
        <f>IF(DP$3="","",IF($A78=0,0,IF('Saisie Profil'!$D11="Off",0,IF(DP$4="Relais électromécaniques hermétiques",('Saisie des composants'!DQ$19+1.8*'Saisie des composants'!DQ$20)*DP$66*0.32*EXP(11604*0.25*((1/293)-(1/('Saisie Profil'!$G11+273)))),IF(DP$4="Connecteurs",DP$35*EXP(11604*0.1*((1/293)-(1/(IF('Saisie des composants'!DQ77="",DP$9,'Saisie des composants'!DQ77)+'Saisie Profil'!$G11+273)))),DP$35*EXP(11604*0.7*((1/293)-(1/(IF('Saisie des composants'!DQ77="",DP$9,'Saisie des composants'!DQ77)+'Saisie Profil'!$G11+273)))))))))</f>
        <v/>
      </c>
      <c r="DQ78" s="101" t="str">
        <f>IF(DQ$3="","",IF($A78=0,0,IF('Saisie Profil'!$D11="Off",0,IF(DQ$4="Relais électromécaniques hermétiques",('Saisie des composants'!DR$19+1.8*'Saisie des composants'!DR$20)*DQ$66*0.32*EXP(11604*0.25*((1/293)-(1/('Saisie Profil'!$G11+273)))),IF(DQ$4="Connecteurs",DQ$35*EXP(11604*0.1*((1/293)-(1/(IF('Saisie des composants'!DR77="",DQ$9,'Saisie des composants'!DR77)+'Saisie Profil'!$G11+273)))),DQ$35*EXP(11604*0.7*((1/293)-(1/(IF('Saisie des composants'!DR77="",DQ$9,'Saisie des composants'!DR77)+'Saisie Profil'!$G11+273)))))))))</f>
        <v/>
      </c>
      <c r="DR78" s="101" t="str">
        <f>IF(DR$3="","",IF($A78=0,0,IF('Saisie Profil'!$D11="Off",0,IF(DR$4="Relais électromécaniques hermétiques",('Saisie des composants'!DS$19+1.8*'Saisie des composants'!DS$20)*DR$66*0.32*EXP(11604*0.25*((1/293)-(1/('Saisie Profil'!$G11+273)))),IF(DR$4="Connecteurs",DR$35*EXP(11604*0.1*((1/293)-(1/(IF('Saisie des composants'!DS77="",DR$9,'Saisie des composants'!DS77)+'Saisie Profil'!$G11+273)))),DR$35*EXP(11604*0.7*((1/293)-(1/(IF('Saisie des composants'!DS77="",DR$9,'Saisie des composants'!DS77)+'Saisie Profil'!$G11+273)))))))))</f>
        <v/>
      </c>
      <c r="DS78" s="101" t="str">
        <f>IF(DS$3="","",IF($A78=0,0,IF('Saisie Profil'!$D11="Off",0,IF(DS$4="Relais électromécaniques hermétiques",('Saisie des composants'!DT$19+1.8*'Saisie des composants'!DT$20)*DS$66*0.32*EXP(11604*0.25*((1/293)-(1/('Saisie Profil'!$G11+273)))),IF(DS$4="Connecteurs",DS$35*EXP(11604*0.1*((1/293)-(1/(IF('Saisie des composants'!DT77="",DS$9,'Saisie des composants'!DT77)+'Saisie Profil'!$G11+273)))),DS$35*EXP(11604*0.7*((1/293)-(1/(IF('Saisie des composants'!DT77="",DS$9,'Saisie des composants'!DT77)+'Saisie Profil'!$G11+273)))))))))</f>
        <v/>
      </c>
      <c r="DT78" s="101" t="str">
        <f>IF(DT$3="","",IF($A78=0,0,IF('Saisie Profil'!$D11="Off",0,IF(DT$4="Relais électromécaniques hermétiques",('Saisie des composants'!DU$19+1.8*'Saisie des composants'!DU$20)*DT$66*0.32*EXP(11604*0.25*((1/293)-(1/('Saisie Profil'!$G11+273)))),IF(DT$4="Connecteurs",DT$35*EXP(11604*0.1*((1/293)-(1/(IF('Saisie des composants'!DU77="",DT$9,'Saisie des composants'!DU77)+'Saisie Profil'!$G11+273)))),DT$35*EXP(11604*0.7*((1/293)-(1/(IF('Saisie des composants'!DU77="",DT$9,'Saisie des composants'!DU77)+'Saisie Profil'!$G11+273)))))))))</f>
        <v/>
      </c>
      <c r="DU78" s="101" t="str">
        <f>IF(DU$3="","",IF($A78=0,0,IF('Saisie Profil'!$D11="Off",0,IF(DU$4="Relais électromécaniques hermétiques",('Saisie des composants'!DV$19+1.8*'Saisie des composants'!DV$20)*DU$66*0.32*EXP(11604*0.25*((1/293)-(1/('Saisie Profil'!$G11+273)))),IF(DU$4="Connecteurs",DU$35*EXP(11604*0.1*((1/293)-(1/(IF('Saisie des composants'!DV77="",DU$9,'Saisie des composants'!DV77)+'Saisie Profil'!$G11+273)))),DU$35*EXP(11604*0.7*((1/293)-(1/(IF('Saisie des composants'!DV77="",DU$9,'Saisie des composants'!DV77)+'Saisie Profil'!$G11+273)))))))))</f>
        <v/>
      </c>
      <c r="DV78" s="101" t="str">
        <f>IF(DV$3="","",IF($A78=0,0,IF('Saisie Profil'!$D11="Off",0,IF(DV$4="Relais électromécaniques hermétiques",('Saisie des composants'!DW$19+1.8*'Saisie des composants'!DW$20)*DV$66*0.32*EXP(11604*0.25*((1/293)-(1/('Saisie Profil'!$G11+273)))),IF(DV$4="Connecteurs",DV$35*EXP(11604*0.1*((1/293)-(1/(IF('Saisie des composants'!DW77="",DV$9,'Saisie des composants'!DW77)+'Saisie Profil'!$G11+273)))),DV$35*EXP(11604*0.7*((1/293)-(1/(IF('Saisie des composants'!DW77="",DV$9,'Saisie des composants'!DW77)+'Saisie Profil'!$G11+273)))))))))</f>
        <v/>
      </c>
      <c r="DW78" s="101" t="str">
        <f>IF(DW$3="","",IF($A78=0,0,IF('Saisie Profil'!$D11="Off",0,IF(DW$4="Relais électromécaniques hermétiques",('Saisie des composants'!DX$19+1.8*'Saisie des composants'!DX$20)*DW$66*0.32*EXP(11604*0.25*((1/293)-(1/('Saisie Profil'!$G11+273)))),IF(DW$4="Connecteurs",DW$35*EXP(11604*0.1*((1/293)-(1/(IF('Saisie des composants'!DX77="",DW$9,'Saisie des composants'!DX77)+'Saisie Profil'!$G11+273)))),DW$35*EXP(11604*0.7*((1/293)-(1/(IF('Saisie des composants'!DX77="",DW$9,'Saisie des composants'!DX77)+'Saisie Profil'!$G11+273)))))))))</f>
        <v/>
      </c>
      <c r="DX78" s="101" t="str">
        <f>IF(DX$3="","",IF($A78=0,0,IF('Saisie Profil'!$D11="Off",0,IF(DX$4="Relais électromécaniques hermétiques",('Saisie des composants'!DY$19+1.8*'Saisie des composants'!DY$20)*DX$66*0.32*EXP(11604*0.25*((1/293)-(1/('Saisie Profil'!$G11+273)))),IF(DX$4="Connecteurs",DX$35*EXP(11604*0.1*((1/293)-(1/(IF('Saisie des composants'!DY77="",DX$9,'Saisie des composants'!DY77)+'Saisie Profil'!$G11+273)))),DX$35*EXP(11604*0.7*((1/293)-(1/(IF('Saisie des composants'!DY77="",DX$9,'Saisie des composants'!DY77)+'Saisie Profil'!$G11+273)))))))))</f>
        <v/>
      </c>
      <c r="DY78" s="101" t="str">
        <f>IF(DY$3="","",IF($A78=0,0,IF('Saisie Profil'!$D11="Off",0,IF(DY$4="Relais électromécaniques hermétiques",('Saisie des composants'!DZ$19+1.8*'Saisie des composants'!DZ$20)*DY$66*0.32*EXP(11604*0.25*((1/293)-(1/('Saisie Profil'!$G11+273)))),IF(DY$4="Connecteurs",DY$35*EXP(11604*0.1*((1/293)-(1/(IF('Saisie des composants'!DZ77="",DY$9,'Saisie des composants'!DZ77)+'Saisie Profil'!$G11+273)))),DY$35*EXP(11604*0.7*((1/293)-(1/(IF('Saisie des composants'!DZ77="",DY$9,'Saisie des composants'!DZ77)+'Saisie Profil'!$G11+273)))))))))</f>
        <v/>
      </c>
      <c r="DZ78" s="101" t="str">
        <f>IF(DZ$3="","",IF($A78=0,0,IF('Saisie Profil'!$D11="Off",0,IF(DZ$4="Relais électromécaniques hermétiques",('Saisie des composants'!EA$19+1.8*'Saisie des composants'!EA$20)*DZ$66*0.32*EXP(11604*0.25*((1/293)-(1/('Saisie Profil'!$G11+273)))),IF(DZ$4="Connecteurs",DZ$35*EXP(11604*0.1*((1/293)-(1/(IF('Saisie des composants'!EA77="",DZ$9,'Saisie des composants'!EA77)+'Saisie Profil'!$G11+273)))),DZ$35*EXP(11604*0.7*((1/293)-(1/(IF('Saisie des composants'!EA77="",DZ$9,'Saisie des composants'!EA77)+'Saisie Profil'!$G11+273)))))))))</f>
        <v/>
      </c>
      <c r="EA78" s="101" t="str">
        <f>IF(EA$3="","",IF($A78=0,0,IF('Saisie Profil'!$D11="Off",0,IF(EA$4="Relais électromécaniques hermétiques",('Saisie des composants'!EB$19+1.8*'Saisie des composants'!EB$20)*EA$66*0.32*EXP(11604*0.25*((1/293)-(1/('Saisie Profil'!$G11+273)))),IF(EA$4="Connecteurs",EA$35*EXP(11604*0.1*((1/293)-(1/(IF('Saisie des composants'!EB77="",EA$9,'Saisie des composants'!EB77)+'Saisie Profil'!$G11+273)))),EA$35*EXP(11604*0.7*((1/293)-(1/(IF('Saisie des composants'!EB77="",EA$9,'Saisie des composants'!EB77)+'Saisie Profil'!$G11+273)))))))))</f>
        <v/>
      </c>
      <c r="EB78" s="101" t="str">
        <f>IF(EB$3="","",IF($A78=0,0,IF('Saisie Profil'!$D11="Off",0,IF(EB$4="Relais électromécaniques hermétiques",('Saisie des composants'!EC$19+1.8*'Saisie des composants'!EC$20)*EB$66*0.32*EXP(11604*0.25*((1/293)-(1/('Saisie Profil'!$G11+273)))),IF(EB$4="Connecteurs",EB$35*EXP(11604*0.1*((1/293)-(1/(IF('Saisie des composants'!EC77="",EB$9,'Saisie des composants'!EC77)+'Saisie Profil'!$G11+273)))),EB$35*EXP(11604*0.7*((1/293)-(1/(IF('Saisie des composants'!EC77="",EB$9,'Saisie des composants'!EC77)+'Saisie Profil'!$G11+273)))))))))</f>
        <v/>
      </c>
      <c r="EC78" s="101" t="str">
        <f>IF(EC$3="","",IF($A78=0,0,IF('Saisie Profil'!$D11="Off",0,IF(EC$4="Relais électromécaniques hermétiques",('Saisie des composants'!ED$19+1.8*'Saisie des composants'!ED$20)*EC$66*0.32*EXP(11604*0.25*((1/293)-(1/('Saisie Profil'!$G11+273)))),IF(EC$4="Connecteurs",EC$35*EXP(11604*0.1*((1/293)-(1/(IF('Saisie des composants'!ED77="",EC$9,'Saisie des composants'!ED77)+'Saisie Profil'!$G11+273)))),EC$35*EXP(11604*0.7*((1/293)-(1/(IF('Saisie des composants'!ED77="",EC$9,'Saisie des composants'!ED77)+'Saisie Profil'!$G11+273)))))))))</f>
        <v/>
      </c>
      <c r="ED78" s="101" t="str">
        <f>IF(ED$3="","",IF($A78=0,0,IF('Saisie Profil'!$D11="Off",0,IF(ED$4="Relais électromécaniques hermétiques",('Saisie des composants'!EE$19+1.8*'Saisie des composants'!EE$20)*ED$66*0.32*EXP(11604*0.25*((1/293)-(1/('Saisie Profil'!$G11+273)))),IF(ED$4="Connecteurs",ED$35*EXP(11604*0.1*((1/293)-(1/(IF('Saisie des composants'!EE77="",ED$9,'Saisie des composants'!EE77)+'Saisie Profil'!$G11+273)))),ED$35*EXP(11604*0.7*((1/293)-(1/(IF('Saisie des composants'!EE77="",ED$9,'Saisie des composants'!EE77)+'Saisie Profil'!$G11+273)))))))))</f>
        <v/>
      </c>
      <c r="EE78" s="101" t="str">
        <f>IF(EE$3="","",IF($A78=0,0,IF('Saisie Profil'!$D11="Off",0,IF(EE$4="Relais électromécaniques hermétiques",('Saisie des composants'!EF$19+1.8*'Saisie des composants'!EF$20)*EE$66*0.32*EXP(11604*0.25*((1/293)-(1/('Saisie Profil'!$G11+273)))),IF(EE$4="Connecteurs",EE$35*EXP(11604*0.1*((1/293)-(1/(IF('Saisie des composants'!EF77="",EE$9,'Saisie des composants'!EF77)+'Saisie Profil'!$G11+273)))),EE$35*EXP(11604*0.7*((1/293)-(1/(IF('Saisie des composants'!EF77="",EE$9,'Saisie des composants'!EF77)+'Saisie Profil'!$G11+273)))))))))</f>
        <v/>
      </c>
      <c r="EF78" s="101" t="str">
        <f>IF(EF$3="","",IF($A78=0,0,IF('Saisie Profil'!$D11="Off",0,IF(EF$4="Relais électromécaniques hermétiques",('Saisie des composants'!EG$19+1.8*'Saisie des composants'!EG$20)*EF$66*0.32*EXP(11604*0.25*((1/293)-(1/('Saisie Profil'!$G11+273)))),IF(EF$4="Connecteurs",EF$35*EXP(11604*0.1*((1/293)-(1/(IF('Saisie des composants'!EG77="",EF$9,'Saisie des composants'!EG77)+'Saisie Profil'!$G11+273)))),EF$35*EXP(11604*0.7*((1/293)-(1/(IF('Saisie des composants'!EG77="",EF$9,'Saisie des composants'!EG77)+'Saisie Profil'!$G11+273)))))))))</f>
        <v/>
      </c>
      <c r="EG78" s="101" t="str">
        <f>IF(EG$3="","",IF($A78=0,0,IF('Saisie Profil'!$D11="Off",0,IF(EG$4="Relais électromécaniques hermétiques",('Saisie des composants'!EH$19+1.8*'Saisie des composants'!EH$20)*EG$66*0.32*EXP(11604*0.25*((1/293)-(1/('Saisie Profil'!$G11+273)))),IF(EG$4="Connecteurs",EG$35*EXP(11604*0.1*((1/293)-(1/(IF('Saisie des composants'!EH77="",EG$9,'Saisie des composants'!EH77)+'Saisie Profil'!$G11+273)))),EG$35*EXP(11604*0.7*((1/293)-(1/(IF('Saisie des composants'!EH77="",EG$9,'Saisie des composants'!EH77)+'Saisie Profil'!$G11+273)))))))))</f>
        <v/>
      </c>
      <c r="EH78" s="101" t="str">
        <f>IF(EH$3="","",IF($A78=0,0,IF('Saisie Profil'!$D11="Off",0,IF(EH$4="Relais électromécaniques hermétiques",('Saisie des composants'!EI$19+1.8*'Saisie des composants'!EI$20)*EH$66*0.32*EXP(11604*0.25*((1/293)-(1/('Saisie Profil'!$G11+273)))),IF(EH$4="Connecteurs",EH$35*EXP(11604*0.1*((1/293)-(1/(IF('Saisie des composants'!EI77="",EH$9,'Saisie des composants'!EI77)+'Saisie Profil'!$G11+273)))),EH$35*EXP(11604*0.7*((1/293)-(1/(IF('Saisie des composants'!EI77="",EH$9,'Saisie des composants'!EI77)+'Saisie Profil'!$G11+273)))))))))</f>
        <v/>
      </c>
      <c r="EI78" s="101" t="str">
        <f>IF(EI$3="","",IF($A78=0,0,IF('Saisie Profil'!$D11="Off",0,IF(EI$4="Relais électromécaniques hermétiques",('Saisie des composants'!EJ$19+1.8*'Saisie des composants'!EJ$20)*EI$66*0.32*EXP(11604*0.25*((1/293)-(1/('Saisie Profil'!$G11+273)))),IF(EI$4="Connecteurs",EI$35*EXP(11604*0.1*((1/293)-(1/(IF('Saisie des composants'!EJ77="",EI$9,'Saisie des composants'!EJ77)+'Saisie Profil'!$G11+273)))),EI$35*EXP(11604*0.7*((1/293)-(1/(IF('Saisie des composants'!EJ77="",EI$9,'Saisie des composants'!EJ77)+'Saisie Profil'!$G11+273)))))))))</f>
        <v/>
      </c>
      <c r="EJ78" s="101" t="str">
        <f>IF(EJ$3="","",IF($A78=0,0,IF('Saisie Profil'!$D11="Off",0,IF(EJ$4="Relais électromécaniques hermétiques",('Saisie des composants'!EK$19+1.8*'Saisie des composants'!EK$20)*EJ$66*0.32*EXP(11604*0.25*((1/293)-(1/('Saisie Profil'!$G11+273)))),IF(EJ$4="Connecteurs",EJ$35*EXP(11604*0.1*((1/293)-(1/(IF('Saisie des composants'!EK77="",EJ$9,'Saisie des composants'!EK77)+'Saisie Profil'!$G11+273)))),EJ$35*EXP(11604*0.7*((1/293)-(1/(IF('Saisie des composants'!EK77="",EJ$9,'Saisie des composants'!EK77)+'Saisie Profil'!$G11+273)))))))))</f>
        <v/>
      </c>
      <c r="EK78" s="101" t="str">
        <f>IF(EK$3="","",IF($A78=0,0,IF('Saisie Profil'!$D11="Off",0,IF(EK$4="Relais électromécaniques hermétiques",('Saisie des composants'!EL$19+1.8*'Saisie des composants'!EL$20)*EK$66*0.32*EXP(11604*0.25*((1/293)-(1/('Saisie Profil'!$G11+273)))),IF(EK$4="Connecteurs",EK$35*EXP(11604*0.1*((1/293)-(1/(IF('Saisie des composants'!EL77="",EK$9,'Saisie des composants'!EL77)+'Saisie Profil'!$G11+273)))),EK$35*EXP(11604*0.7*((1/293)-(1/(IF('Saisie des composants'!EL77="",EK$9,'Saisie des composants'!EL77)+'Saisie Profil'!$G11+273)))))))))</f>
        <v/>
      </c>
      <c r="EL78" s="101" t="str">
        <f>IF(EL$3="","",IF($A78=0,0,IF('Saisie Profil'!$D11="Off",0,IF(EL$4="Relais électromécaniques hermétiques",('Saisie des composants'!EM$19+1.8*'Saisie des composants'!EM$20)*EL$66*0.32*EXP(11604*0.25*((1/293)-(1/('Saisie Profil'!$G11+273)))),IF(EL$4="Connecteurs",EL$35*EXP(11604*0.1*((1/293)-(1/(IF('Saisie des composants'!EM77="",EL$9,'Saisie des composants'!EM77)+'Saisie Profil'!$G11+273)))),EL$35*EXP(11604*0.7*((1/293)-(1/(IF('Saisie des composants'!EM77="",EL$9,'Saisie des composants'!EM77)+'Saisie Profil'!$G11+273)))))))))</f>
        <v/>
      </c>
      <c r="EM78" s="101" t="str">
        <f>IF(EM$3="","",IF($A78=0,0,IF('Saisie Profil'!$D11="Off",0,IF(EM$4="Relais électromécaniques hermétiques",('Saisie des composants'!EN$19+1.8*'Saisie des composants'!EN$20)*EM$66*0.32*EXP(11604*0.25*((1/293)-(1/('Saisie Profil'!$G11+273)))),IF(EM$4="Connecteurs",EM$35*EXP(11604*0.1*((1/293)-(1/(IF('Saisie des composants'!EN77="",EM$9,'Saisie des composants'!EN77)+'Saisie Profil'!$G11+273)))),EM$35*EXP(11604*0.7*((1/293)-(1/(IF('Saisie des composants'!EN77="",EM$9,'Saisie des composants'!EN77)+'Saisie Profil'!$G11+273)))))))))</f>
        <v/>
      </c>
      <c r="EN78" s="101" t="str">
        <f>IF(EN$3="","",IF($A78=0,0,IF('Saisie Profil'!$D11="Off",0,IF(EN$4="Relais électromécaniques hermétiques",('Saisie des composants'!EO$19+1.8*'Saisie des composants'!EO$20)*EN$66*0.32*EXP(11604*0.25*((1/293)-(1/('Saisie Profil'!$G11+273)))),IF(EN$4="Connecteurs",EN$35*EXP(11604*0.1*((1/293)-(1/(IF('Saisie des composants'!EO77="",EN$9,'Saisie des composants'!EO77)+'Saisie Profil'!$G11+273)))),EN$35*EXP(11604*0.7*((1/293)-(1/(IF('Saisie des composants'!EO77="",EN$9,'Saisie des composants'!EO77)+'Saisie Profil'!$G11+273)))))))))</f>
        <v/>
      </c>
      <c r="EO78" s="101" t="str">
        <f>IF(EO$3="","",IF($A78=0,0,IF('Saisie Profil'!$D11="Off",0,IF(EO$4="Relais électromécaniques hermétiques",('Saisie des composants'!EP$19+1.8*'Saisie des composants'!EP$20)*EO$66*0.32*EXP(11604*0.25*((1/293)-(1/('Saisie Profil'!$G11+273)))),IF(EO$4="Connecteurs",EO$35*EXP(11604*0.1*((1/293)-(1/(IF('Saisie des composants'!EP77="",EO$9,'Saisie des composants'!EP77)+'Saisie Profil'!$G11+273)))),EO$35*EXP(11604*0.7*((1/293)-(1/(IF('Saisie des composants'!EP77="",EO$9,'Saisie des composants'!EP77)+'Saisie Profil'!$G11+273)))))))))</f>
        <v/>
      </c>
      <c r="EP78" s="101" t="str">
        <f>IF(EP$3="","",IF($A78=0,0,IF('Saisie Profil'!$D11="Off",0,IF(EP$4="Relais électromécaniques hermétiques",('Saisie des composants'!EQ$19+1.8*'Saisie des composants'!EQ$20)*EP$66*0.32*EXP(11604*0.25*((1/293)-(1/('Saisie Profil'!$G11+273)))),IF(EP$4="Connecteurs",EP$35*EXP(11604*0.1*((1/293)-(1/(IF('Saisie des composants'!EQ77="",EP$9,'Saisie des composants'!EQ77)+'Saisie Profil'!$G11+273)))),EP$35*EXP(11604*0.7*((1/293)-(1/(IF('Saisie des composants'!EQ77="",EP$9,'Saisie des composants'!EQ77)+'Saisie Profil'!$G11+273)))))))))</f>
        <v/>
      </c>
      <c r="EQ78" s="101" t="str">
        <f>IF(EQ$3="","",IF($A78=0,0,IF('Saisie Profil'!$D11="Off",0,IF(EQ$4="Relais électromécaniques hermétiques",('Saisie des composants'!ER$19+1.8*'Saisie des composants'!ER$20)*EQ$66*0.32*EXP(11604*0.25*((1/293)-(1/('Saisie Profil'!$G11+273)))),IF(EQ$4="Connecteurs",EQ$35*EXP(11604*0.1*((1/293)-(1/(IF('Saisie des composants'!ER77="",EQ$9,'Saisie des composants'!ER77)+'Saisie Profil'!$G11+273)))),EQ$35*EXP(11604*0.7*((1/293)-(1/(IF('Saisie des composants'!ER77="",EQ$9,'Saisie des composants'!ER77)+'Saisie Profil'!$G11+273)))))))))</f>
        <v/>
      </c>
      <c r="ER78" s="101" t="str">
        <f>IF(ER$3="","",IF($A78=0,0,IF('Saisie Profil'!$D11="Off",0,IF(ER$4="Relais électromécaniques hermétiques",('Saisie des composants'!ES$19+1.8*'Saisie des composants'!ES$20)*ER$66*0.32*EXP(11604*0.25*((1/293)-(1/('Saisie Profil'!$G11+273)))),IF(ER$4="Connecteurs",ER$35*EXP(11604*0.1*((1/293)-(1/(IF('Saisie des composants'!ES77="",ER$9,'Saisie des composants'!ES77)+'Saisie Profil'!$G11+273)))),ER$35*EXP(11604*0.7*((1/293)-(1/(IF('Saisie des composants'!ES77="",ER$9,'Saisie des composants'!ES77)+'Saisie Profil'!$G11+273)))))))))</f>
        <v/>
      </c>
      <c r="ES78" s="101" t="str">
        <f>IF(ES$3="","",IF($A78=0,0,IF('Saisie Profil'!$D11="Off",0,IF(ES$4="Relais électromécaniques hermétiques",('Saisie des composants'!ET$19+1.8*'Saisie des composants'!ET$20)*ES$66*0.32*EXP(11604*0.25*((1/293)-(1/('Saisie Profil'!$G11+273)))),IF(ES$4="Connecteurs",ES$35*EXP(11604*0.1*((1/293)-(1/(IF('Saisie des composants'!ET77="",ES$9,'Saisie des composants'!ET77)+'Saisie Profil'!$G11+273)))),ES$35*EXP(11604*0.7*((1/293)-(1/(IF('Saisie des composants'!ET77="",ES$9,'Saisie des composants'!ET77)+'Saisie Profil'!$G11+273)))))))))</f>
        <v/>
      </c>
      <c r="ET78" s="101" t="str">
        <f>IF(ET$3="","",IF($A78=0,0,IF('Saisie Profil'!$D11="Off",0,IF(ET$4="Relais électromécaniques hermétiques",('Saisie des composants'!EU$19+1.8*'Saisie des composants'!EU$20)*ET$66*0.32*EXP(11604*0.25*((1/293)-(1/('Saisie Profil'!$G11+273)))),IF(ET$4="Connecteurs",ET$35*EXP(11604*0.1*((1/293)-(1/(IF('Saisie des composants'!EU77="",ET$9,'Saisie des composants'!EU77)+'Saisie Profil'!$G11+273)))),ET$35*EXP(11604*0.7*((1/293)-(1/(IF('Saisie des composants'!EU77="",ET$9,'Saisie des composants'!EU77)+'Saisie Profil'!$G11+273)))))))))</f>
        <v/>
      </c>
      <c r="EU78" s="101" t="str">
        <f>IF(EU$3="","",IF($A78=0,0,IF('Saisie Profil'!$D11="Off",0,IF(EU$4="Relais électromécaniques hermétiques",('Saisie des composants'!EV$19+1.8*'Saisie des composants'!EV$20)*EU$66*0.32*EXP(11604*0.25*((1/293)-(1/('Saisie Profil'!$G11+273)))),IF(EU$4="Connecteurs",EU$35*EXP(11604*0.1*((1/293)-(1/(IF('Saisie des composants'!EV77="",EU$9,'Saisie des composants'!EV77)+'Saisie Profil'!$G11+273)))),EU$35*EXP(11604*0.7*((1/293)-(1/(IF('Saisie des composants'!EV77="",EU$9,'Saisie des composants'!EV77)+'Saisie Profil'!$G11+273)))))))))</f>
        <v/>
      </c>
      <c r="EV78" s="101" t="str">
        <f>IF(EV$3="","",IF($A78=0,0,IF('Saisie Profil'!$D11="Off",0,IF(EV$4="Relais électromécaniques hermétiques",('Saisie des composants'!EW$19+1.8*'Saisie des composants'!EW$20)*EV$66*0.32*EXP(11604*0.25*((1/293)-(1/('Saisie Profil'!$G11+273)))),IF(EV$4="Connecteurs",EV$35*EXP(11604*0.1*((1/293)-(1/(IF('Saisie des composants'!EW77="",EV$9,'Saisie des composants'!EW77)+'Saisie Profil'!$G11+273)))),EV$35*EXP(11604*0.7*((1/293)-(1/(IF('Saisie des composants'!EW77="",EV$9,'Saisie des composants'!EW77)+'Saisie Profil'!$G11+273)))))))))</f>
        <v/>
      </c>
      <c r="EW78" s="101" t="str">
        <f>IF(EW$3="","",IF($A78=0,0,IF('Saisie Profil'!$D11="Off",0,IF(EW$4="Relais électromécaniques hermétiques",('Saisie des composants'!EX$19+1.8*'Saisie des composants'!EX$20)*EW$66*0.32*EXP(11604*0.25*((1/293)-(1/('Saisie Profil'!$G11+273)))),IF(EW$4="Connecteurs",EW$35*EXP(11604*0.1*((1/293)-(1/(IF('Saisie des composants'!EX77="",EW$9,'Saisie des composants'!EX77)+'Saisie Profil'!$G11+273)))),EW$35*EXP(11604*0.7*((1/293)-(1/(IF('Saisie des composants'!EX77="",EW$9,'Saisie des composants'!EX77)+'Saisie Profil'!$G11+273)))))))))</f>
        <v/>
      </c>
      <c r="EX78" s="101" t="str">
        <f>IF(EX$3="","",IF($A78=0,0,IF('Saisie Profil'!$D11="Off",0,IF(EX$4="Relais électromécaniques hermétiques",('Saisie des composants'!EY$19+1.8*'Saisie des composants'!EY$20)*EX$66*0.32*EXP(11604*0.25*((1/293)-(1/('Saisie Profil'!$G11+273)))),IF(EX$4="Connecteurs",EX$35*EXP(11604*0.1*((1/293)-(1/(IF('Saisie des composants'!EY77="",EX$9,'Saisie des composants'!EY77)+'Saisie Profil'!$G11+273)))),EX$35*EXP(11604*0.7*((1/293)-(1/(IF('Saisie des composants'!EY77="",EX$9,'Saisie des composants'!EY77)+'Saisie Profil'!$G11+273)))))))))</f>
        <v/>
      </c>
      <c r="EY78" s="101" t="str">
        <f>IF(EY$3="","",IF($A78=0,0,IF('Saisie Profil'!$D11="Off",0,IF(EY$4="Relais électromécaniques hermétiques",('Saisie des composants'!EZ$19+1.8*'Saisie des composants'!EZ$20)*EY$66*0.32*EXP(11604*0.25*((1/293)-(1/('Saisie Profil'!$G11+273)))),IF(EY$4="Connecteurs",EY$35*EXP(11604*0.1*((1/293)-(1/(IF('Saisie des composants'!EZ77="",EY$9,'Saisie des composants'!EZ77)+'Saisie Profil'!$G11+273)))),EY$35*EXP(11604*0.7*((1/293)-(1/(IF('Saisie des composants'!EZ77="",EY$9,'Saisie des composants'!EZ77)+'Saisie Profil'!$G11+273)))))))))</f>
        <v/>
      </c>
      <c r="EZ78" s="101" t="str">
        <f>IF(EZ$3="","",IF($A78=0,0,IF('Saisie Profil'!$D11="Off",0,IF(EZ$4="Relais électromécaniques hermétiques",('Saisie des composants'!FA$19+1.8*'Saisie des composants'!FA$20)*EZ$66*0.32*EXP(11604*0.25*((1/293)-(1/('Saisie Profil'!$G11+273)))),IF(EZ$4="Connecteurs",EZ$35*EXP(11604*0.1*((1/293)-(1/(IF('Saisie des composants'!FA77="",EZ$9,'Saisie des composants'!FA77)+'Saisie Profil'!$G11+273)))),EZ$35*EXP(11604*0.7*((1/293)-(1/(IF('Saisie des composants'!FA77="",EZ$9,'Saisie des composants'!FA77)+'Saisie Profil'!$G11+273)))))))))</f>
        <v/>
      </c>
      <c r="FA78" s="101" t="str">
        <f>IF(FA$3="","",IF($A78=0,0,IF('Saisie Profil'!$D11="Off",0,IF(FA$4="Relais électromécaniques hermétiques",('Saisie des composants'!FB$19+1.8*'Saisie des composants'!FB$20)*FA$66*0.32*EXP(11604*0.25*((1/293)-(1/('Saisie Profil'!$G11+273)))),IF(FA$4="Connecteurs",FA$35*EXP(11604*0.1*((1/293)-(1/(IF('Saisie des composants'!FB77="",FA$9,'Saisie des composants'!FB77)+'Saisie Profil'!$G11+273)))),FA$35*EXP(11604*0.7*((1/293)-(1/(IF('Saisie des composants'!FB77="",FA$9,'Saisie des composants'!FB77)+'Saisie Profil'!$G11+273)))))))))</f>
        <v/>
      </c>
      <c r="FB78" s="101" t="str">
        <f>IF(FB$3="","",IF($A78=0,0,IF('Saisie Profil'!$D11="Off",0,IF(FB$4="Relais électromécaniques hermétiques",('Saisie des composants'!FC$19+1.8*'Saisie des composants'!FC$20)*FB$66*0.32*EXP(11604*0.25*((1/293)-(1/('Saisie Profil'!$G11+273)))),IF(FB$4="Connecteurs",FB$35*EXP(11604*0.1*((1/293)-(1/(IF('Saisie des composants'!FC77="",FB$9,'Saisie des composants'!FC77)+'Saisie Profil'!$G11+273)))),FB$35*EXP(11604*0.7*((1/293)-(1/(IF('Saisie des composants'!FC77="",FB$9,'Saisie des composants'!FC77)+'Saisie Profil'!$G11+273)))))))))</f>
        <v/>
      </c>
      <c r="FC78" s="101" t="str">
        <f>IF(FC$3="","",IF($A78=0,0,IF('Saisie Profil'!$D11="Off",0,IF(FC$4="Relais électromécaniques hermétiques",('Saisie des composants'!FD$19+1.8*'Saisie des composants'!FD$20)*FC$66*0.32*EXP(11604*0.25*((1/293)-(1/('Saisie Profil'!$G11+273)))),IF(FC$4="Connecteurs",FC$35*EXP(11604*0.1*((1/293)-(1/(IF('Saisie des composants'!FD77="",FC$9,'Saisie des composants'!FD77)+'Saisie Profil'!$G11+273)))),FC$35*EXP(11604*0.7*((1/293)-(1/(IF('Saisie des composants'!FD77="",FC$9,'Saisie des composants'!FD77)+'Saisie Profil'!$G11+273)))))))))</f>
        <v/>
      </c>
      <c r="FD78" s="101" t="str">
        <f>IF(FD$3="","",IF($A78=0,0,IF('Saisie Profil'!$D11="Off",0,IF(FD$4="Relais électromécaniques hermétiques",('Saisie des composants'!FE$19+1.8*'Saisie des composants'!FE$20)*FD$66*0.32*EXP(11604*0.25*((1/293)-(1/('Saisie Profil'!$G11+273)))),IF(FD$4="Connecteurs",FD$35*EXP(11604*0.1*((1/293)-(1/(IF('Saisie des composants'!FE77="",FD$9,'Saisie des composants'!FE77)+'Saisie Profil'!$G11+273)))),FD$35*EXP(11604*0.7*((1/293)-(1/(IF('Saisie des composants'!FE77="",FD$9,'Saisie des composants'!FE77)+'Saisie Profil'!$G11+273)))))))))</f>
        <v/>
      </c>
      <c r="FE78" s="101" t="str">
        <f>IF(FE$3="","",IF($A78=0,0,IF('Saisie Profil'!$D11="Off",0,IF(FE$4="Relais électromécaniques hermétiques",('Saisie des composants'!FF$19+1.8*'Saisie des composants'!FF$20)*FE$66*0.32*EXP(11604*0.25*((1/293)-(1/('Saisie Profil'!$G11+273)))),IF(FE$4="Connecteurs",FE$35*EXP(11604*0.1*((1/293)-(1/(IF('Saisie des composants'!FF77="",FE$9,'Saisie des composants'!FF77)+'Saisie Profil'!$G11+273)))),FE$35*EXP(11604*0.7*((1/293)-(1/(IF('Saisie des composants'!FF77="",FE$9,'Saisie des composants'!FF77)+'Saisie Profil'!$G11+273)))))))))</f>
        <v/>
      </c>
      <c r="FF78" s="101" t="str">
        <f>IF(FF$3="","",IF($A78=0,0,IF('Saisie Profil'!$D11="Off",0,IF(FF$4="Relais électromécaniques hermétiques",('Saisie des composants'!FG$19+1.8*'Saisie des composants'!FG$20)*FF$66*0.32*EXP(11604*0.25*((1/293)-(1/('Saisie Profil'!$G11+273)))),IF(FF$4="Connecteurs",FF$35*EXP(11604*0.1*((1/293)-(1/(IF('Saisie des composants'!FG77="",FF$9,'Saisie des composants'!FG77)+'Saisie Profil'!$G11+273)))),FF$35*EXP(11604*0.7*((1/293)-(1/(IF('Saisie des composants'!FG77="",FF$9,'Saisie des composants'!FG77)+'Saisie Profil'!$G11+273)))))))))</f>
        <v/>
      </c>
      <c r="FG78" s="101" t="str">
        <f>IF(FG$3="","",IF($A78=0,0,IF('Saisie Profil'!$D11="Off",0,IF(FG$4="Relais électromécaniques hermétiques",('Saisie des composants'!FH$19+1.8*'Saisie des composants'!FH$20)*FG$66*0.32*EXP(11604*0.25*((1/293)-(1/('Saisie Profil'!$G11+273)))),IF(FG$4="Connecteurs",FG$35*EXP(11604*0.1*((1/293)-(1/(IF('Saisie des composants'!FH77="",FG$9,'Saisie des composants'!FH77)+'Saisie Profil'!$G11+273)))),FG$35*EXP(11604*0.7*((1/293)-(1/(IF('Saisie des composants'!FH77="",FG$9,'Saisie des composants'!FH77)+'Saisie Profil'!$G11+273)))))))))</f>
        <v/>
      </c>
      <c r="FH78" s="101" t="str">
        <f>IF(FH$3="","",IF($A78=0,0,IF('Saisie Profil'!$D11="Off",0,IF(FH$4="Relais électromécaniques hermétiques",('Saisie des composants'!FI$19+1.8*'Saisie des composants'!FI$20)*FH$66*0.32*EXP(11604*0.25*((1/293)-(1/('Saisie Profil'!$G11+273)))),IF(FH$4="Connecteurs",FH$35*EXP(11604*0.1*((1/293)-(1/(IF('Saisie des composants'!FI77="",FH$9,'Saisie des composants'!FI77)+'Saisie Profil'!$G11+273)))),FH$35*EXP(11604*0.7*((1/293)-(1/(IF('Saisie des composants'!FI77="",FH$9,'Saisie des composants'!FI77)+'Saisie Profil'!$G11+273)))))))))</f>
        <v/>
      </c>
      <c r="FI78" s="101" t="str">
        <f>IF(FI$3="","",IF($A78=0,0,IF('Saisie Profil'!$D11="Off",0,IF(FI$4="Relais électromécaniques hermétiques",('Saisie des composants'!FJ$19+1.8*'Saisie des composants'!FJ$20)*FI$66*0.32*EXP(11604*0.25*((1/293)-(1/('Saisie Profil'!$G11+273)))),IF(FI$4="Connecteurs",FI$35*EXP(11604*0.1*((1/293)-(1/(IF('Saisie des composants'!FJ77="",FI$9,'Saisie des composants'!FJ77)+'Saisie Profil'!$G11+273)))),FI$35*EXP(11604*0.7*((1/293)-(1/(IF('Saisie des composants'!FJ77="",FI$9,'Saisie des composants'!FJ77)+'Saisie Profil'!$G11+273)))))))))</f>
        <v/>
      </c>
      <c r="FJ78" s="101" t="str">
        <f>IF(FJ$3="","",IF($A78=0,0,IF('Saisie Profil'!$D11="Off",0,IF(FJ$4="Relais électromécaniques hermétiques",('Saisie des composants'!FK$19+1.8*'Saisie des composants'!FK$20)*FJ$66*0.32*EXP(11604*0.25*((1/293)-(1/('Saisie Profil'!$G11+273)))),IF(FJ$4="Connecteurs",FJ$35*EXP(11604*0.1*((1/293)-(1/(IF('Saisie des composants'!FK77="",FJ$9,'Saisie des composants'!FK77)+'Saisie Profil'!$G11+273)))),FJ$35*EXP(11604*0.7*((1/293)-(1/(IF('Saisie des composants'!FK77="",FJ$9,'Saisie des composants'!FK77)+'Saisie Profil'!$G11+273)))))))))</f>
        <v/>
      </c>
      <c r="FK78" s="101" t="str">
        <f>IF(FK$3="","",IF($A78=0,0,IF('Saisie Profil'!$D11="Off",0,IF(FK$4="Relais électromécaniques hermétiques",('Saisie des composants'!FL$19+1.8*'Saisie des composants'!FL$20)*FK$66*0.32*EXP(11604*0.25*((1/293)-(1/('Saisie Profil'!$G11+273)))),IF(FK$4="Connecteurs",FK$35*EXP(11604*0.1*((1/293)-(1/(IF('Saisie des composants'!FL77="",FK$9,'Saisie des composants'!FL77)+'Saisie Profil'!$G11+273)))),FK$35*EXP(11604*0.7*((1/293)-(1/(IF('Saisie des composants'!FL77="",FK$9,'Saisie des composants'!FL77)+'Saisie Profil'!$G11+273)))))))))</f>
        <v/>
      </c>
      <c r="FL78" s="101" t="str">
        <f>IF(FL$3="","",IF($A78=0,0,IF('Saisie Profil'!$D11="Off",0,IF(FL$4="Relais électromécaniques hermétiques",('Saisie des composants'!FM$19+1.8*'Saisie des composants'!FM$20)*FL$66*0.32*EXP(11604*0.25*((1/293)-(1/('Saisie Profil'!$G11+273)))),IF(FL$4="Connecteurs",FL$35*EXP(11604*0.1*((1/293)-(1/(IF('Saisie des composants'!FM77="",FL$9,'Saisie des composants'!FM77)+'Saisie Profil'!$G11+273)))),FL$35*EXP(11604*0.7*((1/293)-(1/(IF('Saisie des composants'!FM77="",FL$9,'Saisie des composants'!FM77)+'Saisie Profil'!$G11+273)))))))))</f>
        <v/>
      </c>
      <c r="FM78" s="101" t="str">
        <f>IF(FM$3="","",IF($A78=0,0,IF('Saisie Profil'!$D11="Off",0,IF(FM$4="Relais électromécaniques hermétiques",('Saisie des composants'!FN$19+1.8*'Saisie des composants'!FN$20)*FM$66*0.32*EXP(11604*0.25*((1/293)-(1/('Saisie Profil'!$G11+273)))),IF(FM$4="Connecteurs",FM$35*EXP(11604*0.1*((1/293)-(1/(IF('Saisie des composants'!FN77="",FM$9,'Saisie des composants'!FN77)+'Saisie Profil'!$G11+273)))),FM$35*EXP(11604*0.7*((1/293)-(1/(IF('Saisie des composants'!FN77="",FM$9,'Saisie des composants'!FN77)+'Saisie Profil'!$G11+273)))))))))</f>
        <v/>
      </c>
      <c r="FN78" s="101" t="str">
        <f>IF(FN$3="","",IF($A78=0,0,IF('Saisie Profil'!$D11="Off",0,IF(FN$4="Relais électromécaniques hermétiques",('Saisie des composants'!FO$19+1.8*'Saisie des composants'!FO$20)*FN$66*0.32*EXP(11604*0.25*((1/293)-(1/('Saisie Profil'!$G11+273)))),IF(FN$4="Connecteurs",FN$35*EXP(11604*0.1*((1/293)-(1/(IF('Saisie des composants'!FO77="",FN$9,'Saisie des composants'!FO77)+'Saisie Profil'!$G11+273)))),FN$35*EXP(11604*0.7*((1/293)-(1/(IF('Saisie des composants'!FO77="",FN$9,'Saisie des composants'!FO77)+'Saisie Profil'!$G11+273)))))))))</f>
        <v/>
      </c>
      <c r="FO78" s="101" t="str">
        <f>IF(FO$3="","",IF($A78=0,0,IF('Saisie Profil'!$D11="Off",0,IF(FO$4="Relais électromécaniques hermétiques",('Saisie des composants'!FP$19+1.8*'Saisie des composants'!FP$20)*FO$66*0.32*EXP(11604*0.25*((1/293)-(1/('Saisie Profil'!$G11+273)))),IF(FO$4="Connecteurs",FO$35*EXP(11604*0.1*((1/293)-(1/(IF('Saisie des composants'!FP77="",FO$9,'Saisie des composants'!FP77)+'Saisie Profil'!$G11+273)))),FO$35*EXP(11604*0.7*((1/293)-(1/(IF('Saisie des composants'!FP77="",FO$9,'Saisie des composants'!FP77)+'Saisie Profil'!$G11+273)))))))))</f>
        <v/>
      </c>
      <c r="FP78" s="101" t="str">
        <f>IF(FP$3="","",IF($A78=0,0,IF('Saisie Profil'!$D11="Off",0,IF(FP$4="Relais électromécaniques hermétiques",('Saisie des composants'!FQ$19+1.8*'Saisie des composants'!FQ$20)*FP$66*0.32*EXP(11604*0.25*((1/293)-(1/('Saisie Profil'!$G11+273)))),IF(FP$4="Connecteurs",FP$35*EXP(11604*0.1*((1/293)-(1/(IF('Saisie des composants'!FQ77="",FP$9,'Saisie des composants'!FQ77)+'Saisie Profil'!$G11+273)))),FP$35*EXP(11604*0.7*((1/293)-(1/(IF('Saisie des composants'!FQ77="",FP$9,'Saisie des composants'!FQ77)+'Saisie Profil'!$G11+273)))))))))</f>
        <v/>
      </c>
      <c r="FQ78" s="101" t="str">
        <f>IF(FQ$3="","",IF($A78=0,0,IF('Saisie Profil'!$D11="Off",0,IF(FQ$4="Relais électromécaniques hermétiques",('Saisie des composants'!FR$19+1.8*'Saisie des composants'!FR$20)*FQ$66*0.32*EXP(11604*0.25*((1/293)-(1/('Saisie Profil'!$G11+273)))),IF(FQ$4="Connecteurs",FQ$35*EXP(11604*0.1*((1/293)-(1/(IF('Saisie des composants'!FR77="",FQ$9,'Saisie des composants'!FR77)+'Saisie Profil'!$G11+273)))),FQ$35*EXP(11604*0.7*((1/293)-(1/(IF('Saisie des composants'!FR77="",FQ$9,'Saisie des composants'!FR77)+'Saisie Profil'!$G11+273)))))))))</f>
        <v/>
      </c>
      <c r="FR78" s="101" t="str">
        <f>IF(FR$3="","",IF($A78=0,0,IF('Saisie Profil'!$D11="Off",0,IF(FR$4="Relais électromécaniques hermétiques",('Saisie des composants'!FS$19+1.8*'Saisie des composants'!FS$20)*FR$66*0.32*EXP(11604*0.25*((1/293)-(1/('Saisie Profil'!$G11+273)))),IF(FR$4="Connecteurs",FR$35*EXP(11604*0.1*((1/293)-(1/(IF('Saisie des composants'!FS77="",FR$9,'Saisie des composants'!FS77)+'Saisie Profil'!$G11+273)))),FR$35*EXP(11604*0.7*((1/293)-(1/(IF('Saisie des composants'!FS77="",FR$9,'Saisie des composants'!FS77)+'Saisie Profil'!$G11+273)))))))))</f>
        <v/>
      </c>
      <c r="FS78" s="101" t="str">
        <f>IF(FS$3="","",IF($A78=0,0,IF('Saisie Profil'!$D11="Off",0,IF(FS$4="Relais électromécaniques hermétiques",('Saisie des composants'!FT$19+1.8*'Saisie des composants'!FT$20)*FS$66*0.32*EXP(11604*0.25*((1/293)-(1/('Saisie Profil'!$G11+273)))),IF(FS$4="Connecteurs",FS$35*EXP(11604*0.1*((1/293)-(1/(IF('Saisie des composants'!FT77="",FS$9,'Saisie des composants'!FT77)+'Saisie Profil'!$G11+273)))),FS$35*EXP(11604*0.7*((1/293)-(1/(IF('Saisie des composants'!FT77="",FS$9,'Saisie des composants'!FT77)+'Saisie Profil'!$G11+273)))))))))</f>
        <v/>
      </c>
      <c r="FT78" s="101" t="str">
        <f>IF(FT$3="","",IF($A78=0,0,IF('Saisie Profil'!$D11="Off",0,IF(FT$4="Relais électromécaniques hermétiques",('Saisie des composants'!FU$19+1.8*'Saisie des composants'!FU$20)*FT$66*0.32*EXP(11604*0.25*((1/293)-(1/('Saisie Profil'!$G11+273)))),IF(FT$4="Connecteurs",FT$35*EXP(11604*0.1*((1/293)-(1/(IF('Saisie des composants'!FU77="",FT$9,'Saisie des composants'!FU77)+'Saisie Profil'!$G11+273)))),FT$35*EXP(11604*0.7*((1/293)-(1/(IF('Saisie des composants'!FU77="",FT$9,'Saisie des composants'!FU77)+'Saisie Profil'!$G11+273)))))))))</f>
        <v/>
      </c>
      <c r="FU78" s="101" t="str">
        <f>IF(FU$3="","",IF($A78=0,0,IF('Saisie Profil'!$D11="Off",0,IF(FU$4="Relais électromécaniques hermétiques",('Saisie des composants'!FV$19+1.8*'Saisie des composants'!FV$20)*FU$66*0.32*EXP(11604*0.25*((1/293)-(1/('Saisie Profil'!$G11+273)))),IF(FU$4="Connecteurs",FU$35*EXP(11604*0.1*((1/293)-(1/(IF('Saisie des composants'!FV77="",FU$9,'Saisie des composants'!FV77)+'Saisie Profil'!$G11+273)))),FU$35*EXP(11604*0.7*((1/293)-(1/(IF('Saisie des composants'!FV77="",FU$9,'Saisie des composants'!FV77)+'Saisie Profil'!$G11+273)))))))))</f>
        <v/>
      </c>
      <c r="FV78" s="101" t="str">
        <f>IF(FV$3="","",IF($A78=0,0,IF('Saisie Profil'!$D11="Off",0,IF(FV$4="Relais électromécaniques hermétiques",('Saisie des composants'!FW$19+1.8*'Saisie des composants'!FW$20)*FV$66*0.32*EXP(11604*0.25*((1/293)-(1/('Saisie Profil'!$G11+273)))),IF(FV$4="Connecteurs",FV$35*EXP(11604*0.1*((1/293)-(1/(IF('Saisie des composants'!FW77="",FV$9,'Saisie des composants'!FW77)+'Saisie Profil'!$G11+273)))),FV$35*EXP(11604*0.7*((1/293)-(1/(IF('Saisie des composants'!FW77="",FV$9,'Saisie des composants'!FW77)+'Saisie Profil'!$G11+273)))))))))</f>
        <v/>
      </c>
      <c r="FW78" s="101" t="str">
        <f>IF(FW$3="","",IF($A78=0,0,IF('Saisie Profil'!$D11="Off",0,IF(FW$4="Relais électromécaniques hermétiques",('Saisie des composants'!FX$19+1.8*'Saisie des composants'!FX$20)*FW$66*0.32*EXP(11604*0.25*((1/293)-(1/('Saisie Profil'!$G11+273)))),IF(FW$4="Connecteurs",FW$35*EXP(11604*0.1*((1/293)-(1/(IF('Saisie des composants'!FX77="",FW$9,'Saisie des composants'!FX77)+'Saisie Profil'!$G11+273)))),FW$35*EXP(11604*0.7*((1/293)-(1/(IF('Saisie des composants'!FX77="",FW$9,'Saisie des composants'!FX77)+'Saisie Profil'!$G11+273)))))))))</f>
        <v/>
      </c>
      <c r="FX78" s="101" t="str">
        <f>IF(FX$3="","",IF($A78=0,0,IF('Saisie Profil'!$D11="Off",0,IF(FX$4="Relais électromécaniques hermétiques",('Saisie des composants'!FY$19+1.8*'Saisie des composants'!FY$20)*FX$66*0.32*EXP(11604*0.25*((1/293)-(1/('Saisie Profil'!$G11+273)))),IF(FX$4="Connecteurs",FX$35*EXP(11604*0.1*((1/293)-(1/(IF('Saisie des composants'!FY77="",FX$9,'Saisie des composants'!FY77)+'Saisie Profil'!$G11+273)))),FX$35*EXP(11604*0.7*((1/293)-(1/(IF('Saisie des composants'!FY77="",FX$9,'Saisie des composants'!FY77)+'Saisie Profil'!$G11+273)))))))))</f>
        <v/>
      </c>
      <c r="FY78" s="101" t="str">
        <f>IF(FY$3="","",IF($A78=0,0,IF('Saisie Profil'!$D11="Off",0,IF(FY$4="Relais électromécaniques hermétiques",('Saisie des composants'!FZ$19+1.8*'Saisie des composants'!FZ$20)*FY$66*0.32*EXP(11604*0.25*((1/293)-(1/('Saisie Profil'!$G11+273)))),IF(FY$4="Connecteurs",FY$35*EXP(11604*0.1*((1/293)-(1/(IF('Saisie des composants'!FZ77="",FY$9,'Saisie des composants'!FZ77)+'Saisie Profil'!$G11+273)))),FY$35*EXP(11604*0.7*((1/293)-(1/(IF('Saisie des composants'!FZ77="",FY$9,'Saisie des composants'!FZ77)+'Saisie Profil'!$G11+273)))))))))</f>
        <v/>
      </c>
      <c r="FZ78" s="101" t="str">
        <f>IF(FZ$3="","",IF($A78=0,0,IF('Saisie Profil'!$D11="Off",0,IF(FZ$4="Relais électromécaniques hermétiques",('Saisie des composants'!GA$19+1.8*'Saisie des composants'!GA$20)*FZ$66*0.32*EXP(11604*0.25*((1/293)-(1/('Saisie Profil'!$G11+273)))),IF(FZ$4="Connecteurs",FZ$35*EXP(11604*0.1*((1/293)-(1/(IF('Saisie des composants'!GA77="",FZ$9,'Saisie des composants'!GA77)+'Saisie Profil'!$G11+273)))),FZ$35*EXP(11604*0.7*((1/293)-(1/(IF('Saisie des composants'!GA77="",FZ$9,'Saisie des composants'!GA77)+'Saisie Profil'!$G11+273)))))))))</f>
        <v/>
      </c>
      <c r="GA78" s="101" t="str">
        <f>IF(GA$3="","",IF($A78=0,0,IF('Saisie Profil'!$D11="Off",0,IF(GA$4="Relais électromécaniques hermétiques",('Saisie des composants'!GB$19+1.8*'Saisie des composants'!GB$20)*GA$66*0.32*EXP(11604*0.25*((1/293)-(1/('Saisie Profil'!$G11+273)))),IF(GA$4="Connecteurs",GA$35*EXP(11604*0.1*((1/293)-(1/(IF('Saisie des composants'!GB77="",GA$9,'Saisie des composants'!GB77)+'Saisie Profil'!$G11+273)))),GA$35*EXP(11604*0.7*((1/293)-(1/(IF('Saisie des composants'!GB77="",GA$9,'Saisie des composants'!GB77)+'Saisie Profil'!$G11+273)))))))))</f>
        <v/>
      </c>
      <c r="GB78" s="101" t="str">
        <f>IF(GB$3="","",IF($A78=0,0,IF('Saisie Profil'!$D11="Off",0,IF(GB$4="Relais électromécaniques hermétiques",('Saisie des composants'!GC$19+1.8*'Saisie des composants'!GC$20)*GB$66*0.32*EXP(11604*0.25*((1/293)-(1/('Saisie Profil'!$G11+273)))),IF(GB$4="Connecteurs",GB$35*EXP(11604*0.1*((1/293)-(1/(IF('Saisie des composants'!GC77="",GB$9,'Saisie des composants'!GC77)+'Saisie Profil'!$G11+273)))),GB$35*EXP(11604*0.7*((1/293)-(1/(IF('Saisie des composants'!GC77="",GB$9,'Saisie des composants'!GC77)+'Saisie Profil'!$G11+273)))))))))</f>
        <v/>
      </c>
      <c r="GC78" s="101" t="str">
        <f>IF(GC$3="","",IF($A78=0,0,IF('Saisie Profil'!$D11="Off",0,IF(GC$4="Relais électromécaniques hermétiques",('Saisie des composants'!GD$19+1.8*'Saisie des composants'!GD$20)*GC$66*0.32*EXP(11604*0.25*((1/293)-(1/('Saisie Profil'!$G11+273)))),IF(GC$4="Connecteurs",GC$35*EXP(11604*0.1*((1/293)-(1/(IF('Saisie des composants'!GD77="",GC$9,'Saisie des composants'!GD77)+'Saisie Profil'!$G11+273)))),GC$35*EXP(11604*0.7*((1/293)-(1/(IF('Saisie des composants'!GD77="",GC$9,'Saisie des composants'!GD77)+'Saisie Profil'!$G11+273)))))))))</f>
        <v/>
      </c>
      <c r="GD78" s="101" t="str">
        <f>IF(GD$3="","",IF($A78=0,0,IF('Saisie Profil'!$D11="Off",0,IF(GD$4="Relais électromécaniques hermétiques",('Saisie des composants'!GE$19+1.8*'Saisie des composants'!GE$20)*GD$66*0.32*EXP(11604*0.25*((1/293)-(1/('Saisie Profil'!$G11+273)))),IF(GD$4="Connecteurs",GD$35*EXP(11604*0.1*((1/293)-(1/(IF('Saisie des composants'!GE77="",GD$9,'Saisie des composants'!GE77)+'Saisie Profil'!$G11+273)))),GD$35*EXP(11604*0.7*((1/293)-(1/(IF('Saisie des composants'!GE77="",GD$9,'Saisie des composants'!GE77)+'Saisie Profil'!$G11+273)))))))))</f>
        <v/>
      </c>
      <c r="GE78" s="101" t="str">
        <f>IF(GE$3="","",IF($A78=0,0,IF('Saisie Profil'!$D11="Off",0,IF(GE$4="Relais électromécaniques hermétiques",('Saisie des composants'!GF$19+1.8*'Saisie des composants'!GF$20)*GE$66*0.32*EXP(11604*0.25*((1/293)-(1/('Saisie Profil'!$G11+273)))),IF(GE$4="Connecteurs",GE$35*EXP(11604*0.1*((1/293)-(1/(IF('Saisie des composants'!GF77="",GE$9,'Saisie des composants'!GF77)+'Saisie Profil'!$G11+273)))),GE$35*EXP(11604*0.7*((1/293)-(1/(IF('Saisie des composants'!GF77="",GE$9,'Saisie des composants'!GF77)+'Saisie Profil'!$G11+273)))))))))</f>
        <v/>
      </c>
      <c r="GF78" s="101" t="str">
        <f>IF(GF$3="","",IF($A78=0,0,IF('Saisie Profil'!$D11="Off",0,IF(GF$4="Relais électromécaniques hermétiques",('Saisie des composants'!GG$19+1.8*'Saisie des composants'!GG$20)*GF$66*0.32*EXP(11604*0.25*((1/293)-(1/('Saisie Profil'!$G11+273)))),IF(GF$4="Connecteurs",GF$35*EXP(11604*0.1*((1/293)-(1/(IF('Saisie des composants'!GG77="",GF$9,'Saisie des composants'!GG77)+'Saisie Profil'!$G11+273)))),GF$35*EXP(11604*0.7*((1/293)-(1/(IF('Saisie des composants'!GG77="",GF$9,'Saisie des composants'!GG77)+'Saisie Profil'!$G11+273)))))))))</f>
        <v/>
      </c>
      <c r="GG78" s="101" t="str">
        <f>IF(GG$3="","",IF($A78=0,0,IF('Saisie Profil'!$D11="Off",0,IF(GG$4="Relais électromécaniques hermétiques",('Saisie des composants'!GH$19+1.8*'Saisie des composants'!GH$20)*GG$66*0.32*EXP(11604*0.25*((1/293)-(1/('Saisie Profil'!$G11+273)))),IF(GG$4="Connecteurs",GG$35*EXP(11604*0.1*((1/293)-(1/(IF('Saisie des composants'!GH77="",GG$9,'Saisie des composants'!GH77)+'Saisie Profil'!$G11+273)))),GG$35*EXP(11604*0.7*((1/293)-(1/(IF('Saisie des composants'!GH77="",GG$9,'Saisie des composants'!GH77)+'Saisie Profil'!$G11+273)))))))))</f>
        <v/>
      </c>
      <c r="GH78" s="101" t="str">
        <f>IF(GH$3="","",IF($A78=0,0,IF('Saisie Profil'!$D11="Off",0,IF(GH$4="Relais électromécaniques hermétiques",('Saisie des composants'!GI$19+1.8*'Saisie des composants'!GI$20)*GH$66*0.32*EXP(11604*0.25*((1/293)-(1/('Saisie Profil'!$G11+273)))),IF(GH$4="Connecteurs",GH$35*EXP(11604*0.1*((1/293)-(1/(IF('Saisie des composants'!GI77="",GH$9,'Saisie des composants'!GI77)+'Saisie Profil'!$G11+273)))),GH$35*EXP(11604*0.7*((1/293)-(1/(IF('Saisie des composants'!GI77="",GH$9,'Saisie des composants'!GI77)+'Saisie Profil'!$G11+273)))))))))</f>
        <v/>
      </c>
      <c r="GI78" s="101" t="str">
        <f>IF(GI$3="","",IF($A78=0,0,IF('Saisie Profil'!$D11="Off",0,IF(GI$4="Relais électromécaniques hermétiques",('Saisie des composants'!GJ$19+1.8*'Saisie des composants'!GJ$20)*GI$66*0.32*EXP(11604*0.25*((1/293)-(1/('Saisie Profil'!$G11+273)))),IF(GI$4="Connecteurs",GI$35*EXP(11604*0.1*((1/293)-(1/(IF('Saisie des composants'!GJ77="",GI$9,'Saisie des composants'!GJ77)+'Saisie Profil'!$G11+273)))),GI$35*EXP(11604*0.7*((1/293)-(1/(IF('Saisie des composants'!GJ77="",GI$9,'Saisie des composants'!GJ77)+'Saisie Profil'!$G11+273)))))))))</f>
        <v/>
      </c>
      <c r="GJ78" s="101" t="str">
        <f>IF(GJ$3="","",IF($A78=0,0,IF('Saisie Profil'!$D11="Off",0,IF(GJ$4="Relais électromécaniques hermétiques",('Saisie des composants'!GK$19+1.8*'Saisie des composants'!GK$20)*GJ$66*0.32*EXP(11604*0.25*((1/293)-(1/('Saisie Profil'!$G11+273)))),IF(GJ$4="Connecteurs",GJ$35*EXP(11604*0.1*((1/293)-(1/(IF('Saisie des composants'!GK77="",GJ$9,'Saisie des composants'!GK77)+'Saisie Profil'!$G11+273)))),GJ$35*EXP(11604*0.7*((1/293)-(1/(IF('Saisie des composants'!GK77="",GJ$9,'Saisie des composants'!GK77)+'Saisie Profil'!$G11+273)))))))))</f>
        <v/>
      </c>
      <c r="GK78" s="101" t="str">
        <f>IF(GK$3="","",IF($A78=0,0,IF('Saisie Profil'!$D11="Off",0,IF(GK$4="Relais électromécaniques hermétiques",('Saisie des composants'!GL$19+1.8*'Saisie des composants'!GL$20)*GK$66*0.32*EXP(11604*0.25*((1/293)-(1/('Saisie Profil'!$G11+273)))),IF(GK$4="Connecteurs",GK$35*EXP(11604*0.1*((1/293)-(1/(IF('Saisie des composants'!GL77="",GK$9,'Saisie des composants'!GL77)+'Saisie Profil'!$G11+273)))),GK$35*EXP(11604*0.7*((1/293)-(1/(IF('Saisie des composants'!GL77="",GK$9,'Saisie des composants'!GL77)+'Saisie Profil'!$G11+273)))))))))</f>
        <v/>
      </c>
      <c r="GL78" s="101" t="str">
        <f>IF(GL$3="","",IF($A78=0,0,IF('Saisie Profil'!$D11="Off",0,IF(GL$4="Relais électromécaniques hermétiques",('Saisie des composants'!GM$19+1.8*'Saisie des composants'!GM$20)*GL$66*0.32*EXP(11604*0.25*((1/293)-(1/('Saisie Profil'!$G11+273)))),IF(GL$4="Connecteurs",GL$35*EXP(11604*0.1*((1/293)-(1/(IF('Saisie des composants'!GM77="",GL$9,'Saisie des composants'!GM77)+'Saisie Profil'!$G11+273)))),GL$35*EXP(11604*0.7*((1/293)-(1/(IF('Saisie des composants'!GM77="",GL$9,'Saisie des composants'!GM77)+'Saisie Profil'!$G11+273)))))))))</f>
        <v/>
      </c>
      <c r="GM78" s="101" t="str">
        <f>IF(GM$3="","",IF($A78=0,0,IF('Saisie Profil'!$D11="Off",0,IF(GM$4="Relais électromécaniques hermétiques",('Saisie des composants'!GN$19+1.8*'Saisie des composants'!GN$20)*GM$66*0.32*EXP(11604*0.25*((1/293)-(1/('Saisie Profil'!$G11+273)))),IF(GM$4="Connecteurs",GM$35*EXP(11604*0.1*((1/293)-(1/(IF('Saisie des composants'!GN77="",GM$9,'Saisie des composants'!GN77)+'Saisie Profil'!$G11+273)))),GM$35*EXP(11604*0.7*((1/293)-(1/(IF('Saisie des composants'!GN77="",GM$9,'Saisie des composants'!GN77)+'Saisie Profil'!$G11+273)))))))))</f>
        <v/>
      </c>
      <c r="GN78" s="101" t="str">
        <f>IF(GN$3="","",IF($A78=0,0,IF('Saisie Profil'!$D11="Off",0,IF(GN$4="Relais électromécaniques hermétiques",('Saisie des composants'!GO$19+1.8*'Saisie des composants'!GO$20)*GN$66*0.32*EXP(11604*0.25*((1/293)-(1/('Saisie Profil'!$G11+273)))),IF(GN$4="Connecteurs",GN$35*EXP(11604*0.1*((1/293)-(1/(IF('Saisie des composants'!GO77="",GN$9,'Saisie des composants'!GO77)+'Saisie Profil'!$G11+273)))),GN$35*EXP(11604*0.7*((1/293)-(1/(IF('Saisie des composants'!GO77="",GN$9,'Saisie des composants'!GO77)+'Saisie Profil'!$G11+273)))))))))</f>
        <v/>
      </c>
      <c r="GO78" s="101" t="str">
        <f>IF(GO$3="","",IF($A78=0,0,IF('Saisie Profil'!$D11="Off",0,IF(GO$4="Relais électromécaniques hermétiques",('Saisie des composants'!GP$19+1.8*'Saisie des composants'!GP$20)*GO$66*0.32*EXP(11604*0.25*((1/293)-(1/('Saisie Profil'!$G11+273)))),IF(GO$4="Connecteurs",GO$35*EXP(11604*0.1*((1/293)-(1/(IF('Saisie des composants'!GP77="",GO$9,'Saisie des composants'!GP77)+'Saisie Profil'!$G11+273)))),GO$35*EXP(11604*0.7*((1/293)-(1/(IF('Saisie des composants'!GP77="",GO$9,'Saisie des composants'!GP77)+'Saisie Profil'!$G11+273)))))))))</f>
        <v/>
      </c>
      <c r="GP78" s="101" t="str">
        <f>IF(GP$3="","",IF($A78=0,0,IF('Saisie Profil'!$D11="Off",0,IF(GP$4="Relais électromécaniques hermétiques",('Saisie des composants'!GQ$19+1.8*'Saisie des composants'!GQ$20)*GP$66*0.32*EXP(11604*0.25*((1/293)-(1/('Saisie Profil'!$G11+273)))),IF(GP$4="Connecteurs",GP$35*EXP(11604*0.1*((1/293)-(1/(IF('Saisie des composants'!GQ77="",GP$9,'Saisie des composants'!GQ77)+'Saisie Profil'!$G11+273)))),GP$35*EXP(11604*0.7*((1/293)-(1/(IF('Saisie des composants'!GQ77="",GP$9,'Saisie des composants'!GQ77)+'Saisie Profil'!$G11+273)))))))))</f>
        <v/>
      </c>
      <c r="GQ78" s="101" t="str">
        <f>IF(GQ$3="","",IF($A78=0,0,IF('Saisie Profil'!$D11="Off",0,IF(GQ$4="Relais électromécaniques hermétiques",('Saisie des composants'!GR$19+1.8*'Saisie des composants'!GR$20)*GQ$66*0.32*EXP(11604*0.25*((1/293)-(1/('Saisie Profil'!$G11+273)))),IF(GQ$4="Connecteurs",GQ$35*EXP(11604*0.1*((1/293)-(1/(IF('Saisie des composants'!GR77="",GQ$9,'Saisie des composants'!GR77)+'Saisie Profil'!$G11+273)))),GQ$35*EXP(11604*0.7*((1/293)-(1/(IF('Saisie des composants'!GR77="",GQ$9,'Saisie des composants'!GR77)+'Saisie Profil'!$G11+273)))))))))</f>
        <v/>
      </c>
      <c r="GR78" s="101" t="str">
        <f>IF(GR$3="","",IF($A78=0,0,IF('Saisie Profil'!$D11="Off",0,IF(GR$4="Relais électromécaniques hermétiques",('Saisie des composants'!GS$19+1.8*'Saisie des composants'!GS$20)*GR$66*0.32*EXP(11604*0.25*((1/293)-(1/('Saisie Profil'!$G11+273)))),IF(GR$4="Connecteurs",GR$35*EXP(11604*0.1*((1/293)-(1/(IF('Saisie des composants'!GS77="",GR$9,'Saisie des composants'!GS77)+'Saisie Profil'!$G11+273)))),GR$35*EXP(11604*0.7*((1/293)-(1/(IF('Saisie des composants'!GS77="",GR$9,'Saisie des composants'!GS77)+'Saisie Profil'!$G11+273)))))))))</f>
        <v/>
      </c>
      <c r="GS78" s="101" t="str">
        <f>IF(GS$3="","",IF($A78=0,0,IF('Saisie Profil'!$D11="Off",0,IF(GS$4="Relais électromécaniques hermétiques",('Saisie des composants'!GT$19+1.8*'Saisie des composants'!GT$20)*GS$66*0.32*EXP(11604*0.25*((1/293)-(1/('Saisie Profil'!$G11+273)))),IF(GS$4="Connecteurs",GS$35*EXP(11604*0.1*((1/293)-(1/(IF('Saisie des composants'!GT77="",GS$9,'Saisie des composants'!GT77)+'Saisie Profil'!$G11+273)))),GS$35*EXP(11604*0.7*((1/293)-(1/(IF('Saisie des composants'!GT77="",GS$9,'Saisie des composants'!GT77)+'Saisie Profil'!$G11+273)))))))))</f>
        <v/>
      </c>
    </row>
    <row r="79" spans="1:201" ht="12" customHeight="1">
      <c r="A79" s="30" t="str">
        <f>'Saisie Profil'!C12</f>
        <v>Avec obstacle sans train hiver</v>
      </c>
      <c r="B79" s="29" t="str">
        <f t="shared" si="0"/>
        <v>Pi thermique</v>
      </c>
      <c r="C79" s="101">
        <f>IF(C$3="","",IF($A79=0,0,IF('Saisie Profil'!$D12="Off",0,IF(C$4="Relais électromécaniques hermétiques",('Saisie des composants'!D$19+1.8*'Saisie des composants'!D$20)*C$66*0.32*EXP(11604*0.25*((1/293)-(1/('Saisie Profil'!$G12+273)))),IF(C$4="Connecteurs",C$35*EXP(11604*0.1*((1/293)-(1/(IF('Saisie des composants'!D78="",C$9,'Saisie des composants'!D78)+'Saisie Profil'!$G12+273)))),C$35*EXP(11604*0.7*((1/293)-(1/(IF('Saisie des composants'!D78="",C$9,'Saisie des composants'!D78)+'Saisie Profil'!$G12+273)))))))))</f>
        <v>0</v>
      </c>
      <c r="D79" s="101">
        <f>IF(D$3="","",IF($A79=0,0,IF('Saisie Profil'!$D12="Off",0,IF(D$4="Relais électromécaniques hermétiques",('Saisie des composants'!E$19+1.8*'Saisie des composants'!E$20)*D$66*0.32*EXP(11604*0.25*((1/293)-(1/('Saisie Profil'!$G12+273)))),IF(D$4="Connecteurs",D$35*EXP(11604*0.1*((1/293)-(1/(IF('Saisie des composants'!E78="",D$9,'Saisie des composants'!E78)+'Saisie Profil'!$G12+273)))),D$35*EXP(11604*0.7*((1/293)-(1/(IF('Saisie des composants'!E78="",D$9,'Saisie des composants'!E78)+'Saisie Profil'!$G12+273)))))))))</f>
        <v>0.97257873492246927</v>
      </c>
      <c r="E79" s="101">
        <f>IF(E$3="","",IF($A79=0,0,IF('Saisie Profil'!$D12="Off",0,IF(E$4="Relais électromécaniques hermétiques",('Saisie des composants'!F$19+1.8*'Saisie des composants'!F$20)*E$66*0.32*EXP(11604*0.25*((1/293)-(1/('Saisie Profil'!$G12+273)))),IF(E$4="Connecteurs",E$35*EXP(11604*0.1*((1/293)-(1/(IF('Saisie des composants'!F78="",E$9,'Saisie des composants'!F78)+'Saisie Profil'!$G12+273)))),E$35*EXP(11604*0.7*((1/293)-(1/(IF('Saisie des composants'!F78="",E$9,'Saisie des composants'!F78)+'Saisie Profil'!$G12+273)))))))))</f>
        <v>0</v>
      </c>
      <c r="F79" s="101">
        <f>IF(F$3="","",IF($A79=0,0,IF('Saisie Profil'!$D12="Off",0,IF(F$4="Relais électromécaniques hermétiques",('Saisie des composants'!G$19+1.8*'Saisie des composants'!G$20)*F$66*0.32*EXP(11604*0.25*((1/293)-(1/('Saisie Profil'!$G12+273)))),IF(F$4="Connecteurs",F$35*EXP(11604*0.1*((1/293)-(1/(IF('Saisie des composants'!G78="",F$9,'Saisie des composants'!G78)+'Saisie Profil'!$G12+273)))),F$35*EXP(11604*0.7*((1/293)-(1/(IF('Saisie des composants'!G78="",F$9,'Saisie des composants'!G78)+'Saisie Profil'!$G12+273)))))))))</f>
        <v>0</v>
      </c>
      <c r="G79" s="101">
        <f>IF(G$3="","",IF($A79=0,0,IF('Saisie Profil'!$D12="Off",0,IF(G$4="Relais électromécaniques hermétiques",('Saisie des composants'!H$19+1.8*'Saisie des composants'!H$20)*G$66*0.32*EXP(11604*0.25*((1/293)-(1/('Saisie Profil'!$G12+273)))),IF(G$4="Connecteurs",G$35*EXP(11604*0.1*((1/293)-(1/(IF('Saisie des composants'!H78="",G$9,'Saisie des composants'!H78)+'Saisie Profil'!$G12+273)))),G$35*EXP(11604*0.7*((1/293)-(1/(IF('Saisie des composants'!H78="",G$9,'Saisie des composants'!H78)+'Saisie Profil'!$G12+273)))))))))</f>
        <v>0</v>
      </c>
      <c r="H79" s="101">
        <f>IF(H$3="","",IF($A79=0,0,IF('Saisie Profil'!$D12="Off",0,IF(H$4="Relais électromécaniques hermétiques",('Saisie des composants'!I$19+1.8*'Saisie des composants'!I$20)*H$66*0.32*EXP(11604*0.25*((1/293)-(1/('Saisie Profil'!$G12+273)))),IF(H$4="Connecteurs",H$35*EXP(11604*0.1*((1/293)-(1/(IF('Saisie des composants'!I78="",H$9,'Saisie des composants'!I78)+'Saisie Profil'!$G12+273)))),H$35*EXP(11604*0.7*((1/293)-(1/(IF('Saisie des composants'!I78="",H$9,'Saisie des composants'!I78)+'Saisie Profil'!$G12+273)))))))))</f>
        <v>0.23529497602758684</v>
      </c>
      <c r="I79" s="101">
        <f>IF(I$3="","",IF($A79=0,0,IF('Saisie Profil'!$D12="Off",0,IF(I$4="Relais électromécaniques hermétiques",('Saisie des composants'!J$19+1.8*'Saisie des composants'!J$20)*I$66*0.32*EXP(11604*0.25*((1/293)-(1/('Saisie Profil'!$G12+273)))),IF(I$4="Connecteurs",I$35*EXP(11604*0.1*((1/293)-(1/(IF('Saisie des composants'!J78="",I$9,'Saisie des composants'!J78)+'Saisie Profil'!$G12+273)))),I$35*EXP(11604*0.7*((1/293)-(1/(IF('Saisie des composants'!J78="",I$9,'Saisie des composants'!J78)+'Saisie Profil'!$G12+273)))))))))</f>
        <v>2.3872387129915156</v>
      </c>
      <c r="J79" s="101">
        <f>IF(J$3="","",IF($A79=0,0,IF('Saisie Profil'!$D12="Off",0,IF(J$4="Relais électromécaniques hermétiques",('Saisie des composants'!K$19+1.8*'Saisie des composants'!K$20)*J$66*0.32*EXP(11604*0.25*((1/293)-(1/('Saisie Profil'!$G12+273)))),IF(J$4="Connecteurs",J$35*EXP(11604*0.1*((1/293)-(1/(IF('Saisie des composants'!K78="",J$9,'Saisie des composants'!K78)+'Saisie Profil'!$G12+273)))),J$35*EXP(11604*0.7*((1/293)-(1/(IF('Saisie des composants'!K78="",J$9,'Saisie des composants'!K78)+'Saisie Profil'!$G12+273)))))))))</f>
        <v>1.3823579841620728</v>
      </c>
      <c r="K79" s="101">
        <f>IF(K$3="","",IF($A79=0,0,IF('Saisie Profil'!$D12="Off",0,IF(K$4="Relais électromécaniques hermétiques",('Saisie des composants'!L$19+1.8*'Saisie des composants'!L$20)*K$66*0.32*EXP(11604*0.25*((1/293)-(1/('Saisie Profil'!$G12+273)))),IF(K$4="Connecteurs",K$35*EXP(11604*0.1*((1/293)-(1/(IF('Saisie des composants'!L78="",K$9,'Saisie des composants'!L78)+'Saisie Profil'!$G12+273)))),K$35*EXP(11604*0.7*((1/293)-(1/(IF('Saisie des composants'!L78="",K$9,'Saisie des composants'!L78)+'Saisie Profil'!$G12+273)))))))))</f>
        <v>0.90184573601901696</v>
      </c>
      <c r="L79" s="101">
        <f>IF(L$3="","",IF($A79=0,0,IF('Saisie Profil'!$D12="Off",0,IF(L$4="Relais électromécaniques hermétiques",('Saisie des composants'!M$19+1.8*'Saisie des composants'!M$20)*L$66*0.32*EXP(11604*0.25*((1/293)-(1/('Saisie Profil'!$G12+273)))),IF(L$4="Connecteurs",L$35*EXP(11604*0.1*((1/293)-(1/(IF('Saisie des composants'!M78="",L$9,'Saisie des composants'!M78)+'Saisie Profil'!$G12+273)))),L$35*EXP(11604*0.7*((1/293)-(1/(IF('Saisie des composants'!M78="",L$9,'Saisie des composants'!M78)+'Saisie Profil'!$G12+273)))))))))</f>
        <v>0</v>
      </c>
      <c r="M79" s="101">
        <f>IF(M$3="","",IF($A79=0,0,IF('Saisie Profil'!$D12="Off",0,IF(M$4="Relais électromécaniques hermétiques",('Saisie des composants'!N$19+1.8*'Saisie des composants'!N$20)*M$66*0.32*EXP(11604*0.25*((1/293)-(1/('Saisie Profil'!$G12+273)))),IF(M$4="Connecteurs",M$35*EXP(11604*0.1*((1/293)-(1/(IF('Saisie des composants'!N78="",M$9,'Saisie des composants'!N78)+'Saisie Profil'!$G12+273)))),M$35*EXP(11604*0.7*((1/293)-(1/(IF('Saisie des composants'!N78="",M$9,'Saisie des composants'!N78)+'Saisie Profil'!$G12+273)))))))))</f>
        <v>0.71201419928505949</v>
      </c>
      <c r="N79" s="101">
        <f>IF(N$3="","",IF($A79=0,0,IF('Saisie Profil'!$D12="Off",0,IF(N$4="Relais électromécaniques hermétiques",('Saisie des composants'!O$19+1.8*'Saisie des composants'!O$20)*N$66*0.32*EXP(11604*0.25*((1/293)-(1/('Saisie Profil'!$G12+273)))),IF(N$4="Connecteurs",N$35*EXP(11604*0.1*((1/293)-(1/(IF('Saisie des composants'!O78="",N$9,'Saisie des composants'!O78)+'Saisie Profil'!$G12+273)))),N$35*EXP(11604*0.7*((1/293)-(1/(IF('Saisie des composants'!O78="",N$9,'Saisie des composants'!O78)+'Saisie Profil'!$G12+273)))))))))</f>
        <v>0</v>
      </c>
      <c r="O79" s="101" t="str">
        <f>IF(O$3="","",IF($A79=0,0,IF('Saisie Profil'!$D12="Off",0,IF(O$4="Relais électromécaniques hermétiques",('Saisie des composants'!P$19+1.8*'Saisie des composants'!P$20)*O$66*0.32*EXP(11604*0.25*((1/293)-(1/('Saisie Profil'!$G12+273)))),IF(O$4="Connecteurs",O$35*EXP(11604*0.1*((1/293)-(1/(IF('Saisie des composants'!P78="",O$9,'Saisie des composants'!P78)+'Saisie Profil'!$G12+273)))),O$35*EXP(11604*0.7*((1/293)-(1/(IF('Saisie des composants'!P78="",O$9,'Saisie des composants'!P78)+'Saisie Profil'!$G12+273)))))))))</f>
        <v/>
      </c>
      <c r="P79" s="101" t="str">
        <f>IF(P$3="","",IF($A79=0,0,IF('Saisie Profil'!$D12="Off",0,IF(P$4="Relais électromécaniques hermétiques",('Saisie des composants'!Q$19+1.8*'Saisie des composants'!Q$20)*P$66*0.32*EXP(11604*0.25*((1/293)-(1/('Saisie Profil'!$G12+273)))),IF(P$4="Connecteurs",P$35*EXP(11604*0.1*((1/293)-(1/(IF('Saisie des composants'!Q78="",P$9,'Saisie des composants'!Q78)+'Saisie Profil'!$G12+273)))),P$35*EXP(11604*0.7*((1/293)-(1/(IF('Saisie des composants'!Q78="",P$9,'Saisie des composants'!Q78)+'Saisie Profil'!$G12+273)))))))))</f>
        <v/>
      </c>
      <c r="Q79" s="101" t="str">
        <f>IF(Q$3="","",IF($A79=0,0,IF('Saisie Profil'!$D12="Off",0,IF(Q$4="Relais électromécaniques hermétiques",('Saisie des composants'!R$19+1.8*'Saisie des composants'!R$20)*Q$66*0.32*EXP(11604*0.25*((1/293)-(1/('Saisie Profil'!$G12+273)))),IF(Q$4="Connecteurs",Q$35*EXP(11604*0.1*((1/293)-(1/(IF('Saisie des composants'!R78="",Q$9,'Saisie des composants'!R78)+'Saisie Profil'!$G12+273)))),Q$35*EXP(11604*0.7*((1/293)-(1/(IF('Saisie des composants'!R78="",Q$9,'Saisie des composants'!R78)+'Saisie Profil'!$G12+273)))))))))</f>
        <v/>
      </c>
      <c r="R79" s="101" t="str">
        <f>IF(R$3="","",IF($A79=0,0,IF('Saisie Profil'!$D12="Off",0,IF(R$4="Relais électromécaniques hermétiques",('Saisie des composants'!S$19+1.8*'Saisie des composants'!S$20)*R$66*0.32*EXP(11604*0.25*((1/293)-(1/('Saisie Profil'!$G12+273)))),IF(R$4="Connecteurs",R$35*EXP(11604*0.1*((1/293)-(1/(IF('Saisie des composants'!S78="",R$9,'Saisie des composants'!S78)+'Saisie Profil'!$G12+273)))),R$35*EXP(11604*0.7*((1/293)-(1/(IF('Saisie des composants'!S78="",R$9,'Saisie des composants'!S78)+'Saisie Profil'!$G12+273)))))))))</f>
        <v/>
      </c>
      <c r="S79" s="101" t="str">
        <f>IF(S$3="","",IF($A79=0,0,IF('Saisie Profil'!$D12="Off",0,IF(S$4="Relais électromécaniques hermétiques",('Saisie des composants'!T$19+1.8*'Saisie des composants'!T$20)*S$66*0.32*EXP(11604*0.25*((1/293)-(1/('Saisie Profil'!$G12+273)))),IF(S$4="Connecteurs",S$35*EXP(11604*0.1*((1/293)-(1/(IF('Saisie des composants'!T78="",S$9,'Saisie des composants'!T78)+'Saisie Profil'!$G12+273)))),S$35*EXP(11604*0.7*((1/293)-(1/(IF('Saisie des composants'!T78="",S$9,'Saisie des composants'!T78)+'Saisie Profil'!$G12+273)))))))))</f>
        <v/>
      </c>
      <c r="T79" s="101" t="str">
        <f>IF(T$3="","",IF($A79=0,0,IF('Saisie Profil'!$D12="Off",0,IF(T$4="Relais électromécaniques hermétiques",('Saisie des composants'!U$19+1.8*'Saisie des composants'!U$20)*T$66*0.32*EXP(11604*0.25*((1/293)-(1/('Saisie Profil'!$G12+273)))),IF(T$4="Connecteurs",T$35*EXP(11604*0.1*((1/293)-(1/(IF('Saisie des composants'!U78="",T$9,'Saisie des composants'!U78)+'Saisie Profil'!$G12+273)))),T$35*EXP(11604*0.7*((1/293)-(1/(IF('Saisie des composants'!U78="",T$9,'Saisie des composants'!U78)+'Saisie Profil'!$G12+273)))))))))</f>
        <v/>
      </c>
      <c r="U79" s="101" t="str">
        <f>IF(U$3="","",IF($A79=0,0,IF('Saisie Profil'!$D12="Off",0,IF(U$4="Relais électromécaniques hermétiques",('Saisie des composants'!V$19+1.8*'Saisie des composants'!V$20)*U$66*0.32*EXP(11604*0.25*((1/293)-(1/('Saisie Profil'!$G12+273)))),IF(U$4="Connecteurs",U$35*EXP(11604*0.1*((1/293)-(1/(IF('Saisie des composants'!V78="",U$9,'Saisie des composants'!V78)+'Saisie Profil'!$G12+273)))),U$35*EXP(11604*0.7*((1/293)-(1/(IF('Saisie des composants'!V78="",U$9,'Saisie des composants'!V78)+'Saisie Profil'!$G12+273)))))))))</f>
        <v/>
      </c>
      <c r="V79" s="101" t="str">
        <f>IF(V$3="","",IF($A79=0,0,IF('Saisie Profil'!$D12="Off",0,IF(V$4="Relais électromécaniques hermétiques",('Saisie des composants'!W$19+1.8*'Saisie des composants'!W$20)*V$66*0.32*EXP(11604*0.25*((1/293)-(1/('Saisie Profil'!$G12+273)))),IF(V$4="Connecteurs",V$35*EXP(11604*0.1*((1/293)-(1/(IF('Saisie des composants'!W78="",V$9,'Saisie des composants'!W78)+'Saisie Profil'!$G12+273)))),V$35*EXP(11604*0.7*((1/293)-(1/(IF('Saisie des composants'!W78="",V$9,'Saisie des composants'!W78)+'Saisie Profil'!$G12+273)))))))))</f>
        <v/>
      </c>
      <c r="W79" s="101" t="str">
        <f>IF(W$3="","",IF($A79=0,0,IF('Saisie Profil'!$D12="Off",0,IF(W$4="Relais électromécaniques hermétiques",('Saisie des composants'!X$19+1.8*'Saisie des composants'!X$20)*W$66*0.32*EXP(11604*0.25*((1/293)-(1/('Saisie Profil'!$G12+273)))),IF(W$4="Connecteurs",W$35*EXP(11604*0.1*((1/293)-(1/(IF('Saisie des composants'!X78="",W$9,'Saisie des composants'!X78)+'Saisie Profil'!$G12+273)))),W$35*EXP(11604*0.7*((1/293)-(1/(IF('Saisie des composants'!X78="",W$9,'Saisie des composants'!X78)+'Saisie Profil'!$G12+273)))))))))</f>
        <v/>
      </c>
      <c r="X79" s="101" t="str">
        <f>IF(X$3="","",IF($A79=0,0,IF('Saisie Profil'!$D12="Off",0,IF(X$4="Relais électromécaniques hermétiques",('Saisie des composants'!Y$19+1.8*'Saisie des composants'!Y$20)*X$66*0.32*EXP(11604*0.25*((1/293)-(1/('Saisie Profil'!$G12+273)))),IF(X$4="Connecteurs",X$35*EXP(11604*0.1*((1/293)-(1/(IF('Saisie des composants'!Y78="",X$9,'Saisie des composants'!Y78)+'Saisie Profil'!$G12+273)))),X$35*EXP(11604*0.7*((1/293)-(1/(IF('Saisie des composants'!Y78="",X$9,'Saisie des composants'!Y78)+'Saisie Profil'!$G12+273)))))))))</f>
        <v/>
      </c>
      <c r="Y79" s="101" t="str">
        <f>IF(Y$3="","",IF($A79=0,0,IF('Saisie Profil'!$D12="Off",0,IF(Y$4="Relais électromécaniques hermétiques",('Saisie des composants'!Z$19+1.8*'Saisie des composants'!Z$20)*Y$66*0.32*EXP(11604*0.25*((1/293)-(1/('Saisie Profil'!$G12+273)))),IF(Y$4="Connecteurs",Y$35*EXP(11604*0.1*((1/293)-(1/(IF('Saisie des composants'!Z78="",Y$9,'Saisie des composants'!Z78)+'Saisie Profil'!$G12+273)))),Y$35*EXP(11604*0.7*((1/293)-(1/(IF('Saisie des composants'!Z78="",Y$9,'Saisie des composants'!Z78)+'Saisie Profil'!$G12+273)))))))))</f>
        <v/>
      </c>
      <c r="Z79" s="101" t="str">
        <f>IF(Z$3="","",IF($A79=0,0,IF('Saisie Profil'!$D12="Off",0,IF(Z$4="Relais électromécaniques hermétiques",('Saisie des composants'!AA$19+1.8*'Saisie des composants'!AA$20)*Z$66*0.32*EXP(11604*0.25*((1/293)-(1/('Saisie Profil'!$G12+273)))),IF(Z$4="Connecteurs",Z$35*EXP(11604*0.1*((1/293)-(1/(IF('Saisie des composants'!AA78="",Z$9,'Saisie des composants'!AA78)+'Saisie Profil'!$G12+273)))),Z$35*EXP(11604*0.7*((1/293)-(1/(IF('Saisie des composants'!AA78="",Z$9,'Saisie des composants'!AA78)+'Saisie Profil'!$G12+273)))))))))</f>
        <v/>
      </c>
      <c r="AA79" s="101" t="str">
        <f>IF(AA$3="","",IF($A79=0,0,IF('Saisie Profil'!$D12="Off",0,IF(AA$4="Relais électromécaniques hermétiques",('Saisie des composants'!AB$19+1.8*'Saisie des composants'!AB$20)*AA$66*0.32*EXP(11604*0.25*((1/293)-(1/('Saisie Profil'!$G12+273)))),IF(AA$4="Connecteurs",AA$35*EXP(11604*0.1*((1/293)-(1/(IF('Saisie des composants'!AB78="",AA$9,'Saisie des composants'!AB78)+'Saisie Profil'!$G12+273)))),AA$35*EXP(11604*0.7*((1/293)-(1/(IF('Saisie des composants'!AB78="",AA$9,'Saisie des composants'!AB78)+'Saisie Profil'!$G12+273)))))))))</f>
        <v/>
      </c>
      <c r="AB79" s="101" t="str">
        <f>IF(AB$3="","",IF($A79=0,0,IF('Saisie Profil'!$D12="Off",0,IF(AB$4="Relais électromécaniques hermétiques",('Saisie des composants'!AC$19+1.8*'Saisie des composants'!AC$20)*AB$66*0.32*EXP(11604*0.25*((1/293)-(1/('Saisie Profil'!$G12+273)))),IF(AB$4="Connecteurs",AB$35*EXP(11604*0.1*((1/293)-(1/(IF('Saisie des composants'!AC78="",AB$9,'Saisie des composants'!AC78)+'Saisie Profil'!$G12+273)))),AB$35*EXP(11604*0.7*((1/293)-(1/(IF('Saisie des composants'!AC78="",AB$9,'Saisie des composants'!AC78)+'Saisie Profil'!$G12+273)))))))))</f>
        <v/>
      </c>
      <c r="AC79" s="101" t="str">
        <f>IF(AC$3="","",IF($A79=0,0,IF('Saisie Profil'!$D12="Off",0,IF(AC$4="Relais électromécaniques hermétiques",('Saisie des composants'!AD$19+1.8*'Saisie des composants'!AD$20)*AC$66*0.32*EXP(11604*0.25*((1/293)-(1/('Saisie Profil'!$G12+273)))),IF(AC$4="Connecteurs",AC$35*EXP(11604*0.1*((1/293)-(1/(IF('Saisie des composants'!AD78="",AC$9,'Saisie des composants'!AD78)+'Saisie Profil'!$G12+273)))),AC$35*EXP(11604*0.7*((1/293)-(1/(IF('Saisie des composants'!AD78="",AC$9,'Saisie des composants'!AD78)+'Saisie Profil'!$G12+273)))))))))</f>
        <v/>
      </c>
      <c r="AD79" s="101" t="str">
        <f>IF(AD$3="","",IF($A79=0,0,IF('Saisie Profil'!$D12="Off",0,IF(AD$4="Relais électromécaniques hermétiques",('Saisie des composants'!AE$19+1.8*'Saisie des composants'!AE$20)*AD$66*0.32*EXP(11604*0.25*((1/293)-(1/('Saisie Profil'!$G12+273)))),IF(AD$4="Connecteurs",AD$35*EXP(11604*0.1*((1/293)-(1/(IF('Saisie des composants'!AE78="",AD$9,'Saisie des composants'!AE78)+'Saisie Profil'!$G12+273)))),AD$35*EXP(11604*0.7*((1/293)-(1/(IF('Saisie des composants'!AE78="",AD$9,'Saisie des composants'!AE78)+'Saisie Profil'!$G12+273)))))))))</f>
        <v/>
      </c>
      <c r="AE79" s="101" t="str">
        <f>IF(AE$3="","",IF($A79=0,0,IF('Saisie Profil'!$D12="Off",0,IF(AE$4="Relais électromécaniques hermétiques",('Saisie des composants'!AF$19+1.8*'Saisie des composants'!AF$20)*AE$66*0.32*EXP(11604*0.25*((1/293)-(1/('Saisie Profil'!$G12+273)))),IF(AE$4="Connecteurs",AE$35*EXP(11604*0.1*((1/293)-(1/(IF('Saisie des composants'!AF78="",AE$9,'Saisie des composants'!AF78)+'Saisie Profil'!$G12+273)))),AE$35*EXP(11604*0.7*((1/293)-(1/(IF('Saisie des composants'!AF78="",AE$9,'Saisie des composants'!AF78)+'Saisie Profil'!$G12+273)))))))))</f>
        <v/>
      </c>
      <c r="AF79" s="101" t="str">
        <f>IF(AF$3="","",IF($A79=0,0,IF('Saisie Profil'!$D12="Off",0,IF(AF$4="Relais électromécaniques hermétiques",('Saisie des composants'!AG$19+1.8*'Saisie des composants'!AG$20)*AF$66*0.32*EXP(11604*0.25*((1/293)-(1/('Saisie Profil'!$G12+273)))),IF(AF$4="Connecteurs",AF$35*EXP(11604*0.1*((1/293)-(1/(IF('Saisie des composants'!AG78="",AF$9,'Saisie des composants'!AG78)+'Saisie Profil'!$G12+273)))),AF$35*EXP(11604*0.7*((1/293)-(1/(IF('Saisie des composants'!AG78="",AF$9,'Saisie des composants'!AG78)+'Saisie Profil'!$G12+273)))))))))</f>
        <v/>
      </c>
      <c r="AG79" s="101" t="str">
        <f>IF(AG$3="","",IF($A79=0,0,IF('Saisie Profil'!$D12="Off",0,IF(AG$4="Relais électromécaniques hermétiques",('Saisie des composants'!AH$19+1.8*'Saisie des composants'!AH$20)*AG$66*0.32*EXP(11604*0.25*((1/293)-(1/('Saisie Profil'!$G12+273)))),IF(AG$4="Connecteurs",AG$35*EXP(11604*0.1*((1/293)-(1/(IF('Saisie des composants'!AH78="",AG$9,'Saisie des composants'!AH78)+'Saisie Profil'!$G12+273)))),AG$35*EXP(11604*0.7*((1/293)-(1/(IF('Saisie des composants'!AH78="",AG$9,'Saisie des composants'!AH78)+'Saisie Profil'!$G12+273)))))))))</f>
        <v/>
      </c>
      <c r="AH79" s="101" t="str">
        <f>IF(AH$3="","",IF($A79=0,0,IF('Saisie Profil'!$D12="Off",0,IF(AH$4="Relais électromécaniques hermétiques",('Saisie des composants'!AI$19+1.8*'Saisie des composants'!AI$20)*AH$66*0.32*EXP(11604*0.25*((1/293)-(1/('Saisie Profil'!$G12+273)))),IF(AH$4="Connecteurs",AH$35*EXP(11604*0.1*((1/293)-(1/(IF('Saisie des composants'!AI78="",AH$9,'Saisie des composants'!AI78)+'Saisie Profil'!$G12+273)))),AH$35*EXP(11604*0.7*((1/293)-(1/(IF('Saisie des composants'!AI78="",AH$9,'Saisie des composants'!AI78)+'Saisie Profil'!$G12+273)))))))))</f>
        <v/>
      </c>
      <c r="AI79" s="101" t="str">
        <f>IF(AI$3="","",IF($A79=0,0,IF('Saisie Profil'!$D12="Off",0,IF(AI$4="Relais électromécaniques hermétiques",('Saisie des composants'!AJ$19+1.8*'Saisie des composants'!AJ$20)*AI$66*0.32*EXP(11604*0.25*((1/293)-(1/('Saisie Profil'!$G12+273)))),IF(AI$4="Connecteurs",AI$35*EXP(11604*0.1*((1/293)-(1/(IF('Saisie des composants'!AJ78="",AI$9,'Saisie des composants'!AJ78)+'Saisie Profil'!$G12+273)))),AI$35*EXP(11604*0.7*((1/293)-(1/(IF('Saisie des composants'!AJ78="",AI$9,'Saisie des composants'!AJ78)+'Saisie Profil'!$G12+273)))))))))</f>
        <v/>
      </c>
      <c r="AJ79" s="101" t="str">
        <f>IF(AJ$3="","",IF($A79=0,0,IF('Saisie Profil'!$D12="Off",0,IF(AJ$4="Relais électromécaniques hermétiques",('Saisie des composants'!AK$19+1.8*'Saisie des composants'!AK$20)*AJ$66*0.32*EXP(11604*0.25*((1/293)-(1/('Saisie Profil'!$G12+273)))),IF(AJ$4="Connecteurs",AJ$35*EXP(11604*0.1*((1/293)-(1/(IF('Saisie des composants'!AK78="",AJ$9,'Saisie des composants'!AK78)+'Saisie Profil'!$G12+273)))),AJ$35*EXP(11604*0.7*((1/293)-(1/(IF('Saisie des composants'!AK78="",AJ$9,'Saisie des composants'!AK78)+'Saisie Profil'!$G12+273)))))))))</f>
        <v/>
      </c>
      <c r="AK79" s="101" t="str">
        <f>IF(AK$3="","",IF($A79=0,0,IF('Saisie Profil'!$D12="Off",0,IF(AK$4="Relais électromécaniques hermétiques",('Saisie des composants'!AL$19+1.8*'Saisie des composants'!AL$20)*AK$66*0.32*EXP(11604*0.25*((1/293)-(1/('Saisie Profil'!$G12+273)))),IF(AK$4="Connecteurs",AK$35*EXP(11604*0.1*((1/293)-(1/(IF('Saisie des composants'!AL78="",AK$9,'Saisie des composants'!AL78)+'Saisie Profil'!$G12+273)))),AK$35*EXP(11604*0.7*((1/293)-(1/(IF('Saisie des composants'!AL78="",AK$9,'Saisie des composants'!AL78)+'Saisie Profil'!$G12+273)))))))))</f>
        <v/>
      </c>
      <c r="AL79" s="101" t="str">
        <f>IF(AL$3="","",IF($A79=0,0,IF('Saisie Profil'!$D12="Off",0,IF(AL$4="Relais électromécaniques hermétiques",('Saisie des composants'!AM$19+1.8*'Saisie des composants'!AM$20)*AL$66*0.32*EXP(11604*0.25*((1/293)-(1/('Saisie Profil'!$G12+273)))),IF(AL$4="Connecteurs",AL$35*EXP(11604*0.1*((1/293)-(1/(IF('Saisie des composants'!AM78="",AL$9,'Saisie des composants'!AM78)+'Saisie Profil'!$G12+273)))),AL$35*EXP(11604*0.7*((1/293)-(1/(IF('Saisie des composants'!AM78="",AL$9,'Saisie des composants'!AM78)+'Saisie Profil'!$G12+273)))))))))</f>
        <v/>
      </c>
      <c r="AM79" s="101" t="str">
        <f>IF(AM$3="","",IF($A79=0,0,IF('Saisie Profil'!$D12="Off",0,IF(AM$4="Relais électromécaniques hermétiques",('Saisie des composants'!AN$19+1.8*'Saisie des composants'!AN$20)*AM$66*0.32*EXP(11604*0.25*((1/293)-(1/('Saisie Profil'!$G12+273)))),IF(AM$4="Connecteurs",AM$35*EXP(11604*0.1*((1/293)-(1/(IF('Saisie des composants'!AN78="",AM$9,'Saisie des composants'!AN78)+'Saisie Profil'!$G12+273)))),AM$35*EXP(11604*0.7*((1/293)-(1/(IF('Saisie des composants'!AN78="",AM$9,'Saisie des composants'!AN78)+'Saisie Profil'!$G12+273)))))))))</f>
        <v/>
      </c>
      <c r="AN79" s="101" t="str">
        <f>IF(AN$3="","",IF($A79=0,0,IF('Saisie Profil'!$D12="Off",0,IF(AN$4="Relais électromécaniques hermétiques",('Saisie des composants'!AO$19+1.8*'Saisie des composants'!AO$20)*AN$66*0.32*EXP(11604*0.25*((1/293)-(1/('Saisie Profil'!$G12+273)))),IF(AN$4="Connecteurs",AN$35*EXP(11604*0.1*((1/293)-(1/(IF('Saisie des composants'!AO78="",AN$9,'Saisie des composants'!AO78)+'Saisie Profil'!$G12+273)))),AN$35*EXP(11604*0.7*((1/293)-(1/(IF('Saisie des composants'!AO78="",AN$9,'Saisie des composants'!AO78)+'Saisie Profil'!$G12+273)))))))))</f>
        <v/>
      </c>
      <c r="AO79" s="101" t="str">
        <f>IF(AO$3="","",IF($A79=0,0,IF('Saisie Profil'!$D12="Off",0,IF(AO$4="Relais électromécaniques hermétiques",('Saisie des composants'!AP$19+1.8*'Saisie des composants'!AP$20)*AO$66*0.32*EXP(11604*0.25*((1/293)-(1/('Saisie Profil'!$G12+273)))),IF(AO$4="Connecteurs",AO$35*EXP(11604*0.1*((1/293)-(1/(IF('Saisie des composants'!AP78="",AO$9,'Saisie des composants'!AP78)+'Saisie Profil'!$G12+273)))),AO$35*EXP(11604*0.7*((1/293)-(1/(IF('Saisie des composants'!AP78="",AO$9,'Saisie des composants'!AP78)+'Saisie Profil'!$G12+273)))))))))</f>
        <v/>
      </c>
      <c r="AP79" s="101" t="str">
        <f>IF(AP$3="","",IF($A79=0,0,IF('Saisie Profil'!$D12="Off",0,IF(AP$4="Relais électromécaniques hermétiques",('Saisie des composants'!AQ$19+1.8*'Saisie des composants'!AQ$20)*AP$66*0.32*EXP(11604*0.25*((1/293)-(1/('Saisie Profil'!$G12+273)))),IF(AP$4="Connecteurs",AP$35*EXP(11604*0.1*((1/293)-(1/(IF('Saisie des composants'!AQ78="",AP$9,'Saisie des composants'!AQ78)+'Saisie Profil'!$G12+273)))),AP$35*EXP(11604*0.7*((1/293)-(1/(IF('Saisie des composants'!AQ78="",AP$9,'Saisie des composants'!AQ78)+'Saisie Profil'!$G12+273)))))))))</f>
        <v/>
      </c>
      <c r="AQ79" s="101" t="str">
        <f>IF(AQ$3="","",IF($A79=0,0,IF('Saisie Profil'!$D12="Off",0,IF(AQ$4="Relais électromécaniques hermétiques",('Saisie des composants'!AR$19+1.8*'Saisie des composants'!AR$20)*AQ$66*0.32*EXP(11604*0.25*((1/293)-(1/('Saisie Profil'!$G12+273)))),IF(AQ$4="Connecteurs",AQ$35*EXP(11604*0.1*((1/293)-(1/(IF('Saisie des composants'!AR78="",AQ$9,'Saisie des composants'!AR78)+'Saisie Profil'!$G12+273)))),AQ$35*EXP(11604*0.7*((1/293)-(1/(IF('Saisie des composants'!AR78="",AQ$9,'Saisie des composants'!AR78)+'Saisie Profil'!$G12+273)))))))))</f>
        <v/>
      </c>
      <c r="AR79" s="101" t="str">
        <f>IF(AR$3="","",IF($A79=0,0,IF('Saisie Profil'!$D12="Off",0,IF(AR$4="Relais électromécaniques hermétiques",('Saisie des composants'!AS$19+1.8*'Saisie des composants'!AS$20)*AR$66*0.32*EXP(11604*0.25*((1/293)-(1/('Saisie Profil'!$G12+273)))),IF(AR$4="Connecteurs",AR$35*EXP(11604*0.1*((1/293)-(1/(IF('Saisie des composants'!AS78="",AR$9,'Saisie des composants'!AS78)+'Saisie Profil'!$G12+273)))),AR$35*EXP(11604*0.7*((1/293)-(1/(IF('Saisie des composants'!AS78="",AR$9,'Saisie des composants'!AS78)+'Saisie Profil'!$G12+273)))))))))</f>
        <v/>
      </c>
      <c r="AS79" s="101" t="str">
        <f>IF(AS$3="","",IF($A79=0,0,IF('Saisie Profil'!$D12="Off",0,IF(AS$4="Relais électromécaniques hermétiques",('Saisie des composants'!AT$19+1.8*'Saisie des composants'!AT$20)*AS$66*0.32*EXP(11604*0.25*((1/293)-(1/('Saisie Profil'!$G12+273)))),IF(AS$4="Connecteurs",AS$35*EXP(11604*0.1*((1/293)-(1/(IF('Saisie des composants'!AT78="",AS$9,'Saisie des composants'!AT78)+'Saisie Profil'!$G12+273)))),AS$35*EXP(11604*0.7*((1/293)-(1/(IF('Saisie des composants'!AT78="",AS$9,'Saisie des composants'!AT78)+'Saisie Profil'!$G12+273)))))))))</f>
        <v/>
      </c>
      <c r="AT79" s="101" t="str">
        <f>IF(AT$3="","",IF($A79=0,0,IF('Saisie Profil'!$D12="Off",0,IF(AT$4="Relais électromécaniques hermétiques",('Saisie des composants'!AU$19+1.8*'Saisie des composants'!AU$20)*AT$66*0.32*EXP(11604*0.25*((1/293)-(1/('Saisie Profil'!$G12+273)))),IF(AT$4="Connecteurs",AT$35*EXP(11604*0.1*((1/293)-(1/(IF('Saisie des composants'!AU78="",AT$9,'Saisie des composants'!AU78)+'Saisie Profil'!$G12+273)))),AT$35*EXP(11604*0.7*((1/293)-(1/(IF('Saisie des composants'!AU78="",AT$9,'Saisie des composants'!AU78)+'Saisie Profil'!$G12+273)))))))))</f>
        <v/>
      </c>
      <c r="AU79" s="101" t="str">
        <f>IF(AU$3="","",IF($A79=0,0,IF('Saisie Profil'!$D12="Off",0,IF(AU$4="Relais électromécaniques hermétiques",('Saisie des composants'!AV$19+1.8*'Saisie des composants'!AV$20)*AU$66*0.32*EXP(11604*0.25*((1/293)-(1/('Saisie Profil'!$G12+273)))),IF(AU$4="Connecteurs",AU$35*EXP(11604*0.1*((1/293)-(1/(IF('Saisie des composants'!AV78="",AU$9,'Saisie des composants'!AV78)+'Saisie Profil'!$G12+273)))),AU$35*EXP(11604*0.7*((1/293)-(1/(IF('Saisie des composants'!AV78="",AU$9,'Saisie des composants'!AV78)+'Saisie Profil'!$G12+273)))))))))</f>
        <v/>
      </c>
      <c r="AV79" s="101" t="str">
        <f>IF(AV$3="","",IF($A79=0,0,IF('Saisie Profil'!$D12="Off",0,IF(AV$4="Relais électromécaniques hermétiques",('Saisie des composants'!AW$19+1.8*'Saisie des composants'!AW$20)*AV$66*0.32*EXP(11604*0.25*((1/293)-(1/('Saisie Profil'!$G12+273)))),IF(AV$4="Connecteurs",AV$35*EXP(11604*0.1*((1/293)-(1/(IF('Saisie des composants'!AW78="",AV$9,'Saisie des composants'!AW78)+'Saisie Profil'!$G12+273)))),AV$35*EXP(11604*0.7*((1/293)-(1/(IF('Saisie des composants'!AW78="",AV$9,'Saisie des composants'!AW78)+'Saisie Profil'!$G12+273)))))))))</f>
        <v/>
      </c>
      <c r="AW79" s="101" t="str">
        <f>IF(AW$3="","",IF($A79=0,0,IF('Saisie Profil'!$D12="Off",0,IF(AW$4="Relais électromécaniques hermétiques",('Saisie des composants'!AX$19+1.8*'Saisie des composants'!AX$20)*AW$66*0.32*EXP(11604*0.25*((1/293)-(1/('Saisie Profil'!$G12+273)))),IF(AW$4="Connecteurs",AW$35*EXP(11604*0.1*((1/293)-(1/(IF('Saisie des composants'!AX78="",AW$9,'Saisie des composants'!AX78)+'Saisie Profil'!$G12+273)))),AW$35*EXP(11604*0.7*((1/293)-(1/(IF('Saisie des composants'!AX78="",AW$9,'Saisie des composants'!AX78)+'Saisie Profil'!$G12+273)))))))))</f>
        <v/>
      </c>
      <c r="AX79" s="101" t="str">
        <f>IF(AX$3="","",IF($A79=0,0,IF('Saisie Profil'!$D12="Off",0,IF(AX$4="Relais électromécaniques hermétiques",('Saisie des composants'!AY$19+1.8*'Saisie des composants'!AY$20)*AX$66*0.32*EXP(11604*0.25*((1/293)-(1/('Saisie Profil'!$G12+273)))),IF(AX$4="Connecteurs",AX$35*EXP(11604*0.1*((1/293)-(1/(IF('Saisie des composants'!AY78="",AX$9,'Saisie des composants'!AY78)+'Saisie Profil'!$G12+273)))),AX$35*EXP(11604*0.7*((1/293)-(1/(IF('Saisie des composants'!AY78="",AX$9,'Saisie des composants'!AY78)+'Saisie Profil'!$G12+273)))))))))</f>
        <v/>
      </c>
      <c r="AY79" s="101" t="str">
        <f>IF(AY$3="","",IF($A79=0,0,IF('Saisie Profil'!$D12="Off",0,IF(AY$4="Relais électromécaniques hermétiques",('Saisie des composants'!AZ$19+1.8*'Saisie des composants'!AZ$20)*AY$66*0.32*EXP(11604*0.25*((1/293)-(1/('Saisie Profil'!$G12+273)))),IF(AY$4="Connecteurs",AY$35*EXP(11604*0.1*((1/293)-(1/(IF('Saisie des composants'!AZ78="",AY$9,'Saisie des composants'!AZ78)+'Saisie Profil'!$G12+273)))),AY$35*EXP(11604*0.7*((1/293)-(1/(IF('Saisie des composants'!AZ78="",AY$9,'Saisie des composants'!AZ78)+'Saisie Profil'!$G12+273)))))))))</f>
        <v/>
      </c>
      <c r="AZ79" s="101" t="str">
        <f>IF(AZ$3="","",IF($A79=0,0,IF('Saisie Profil'!$D12="Off",0,IF(AZ$4="Relais électromécaniques hermétiques",('Saisie des composants'!BA$19+1.8*'Saisie des composants'!BA$20)*AZ$66*0.32*EXP(11604*0.25*((1/293)-(1/('Saisie Profil'!$G12+273)))),IF(AZ$4="Connecteurs",AZ$35*EXP(11604*0.1*((1/293)-(1/(IF('Saisie des composants'!BA78="",AZ$9,'Saisie des composants'!BA78)+'Saisie Profil'!$G12+273)))),AZ$35*EXP(11604*0.7*((1/293)-(1/(IF('Saisie des composants'!BA78="",AZ$9,'Saisie des composants'!BA78)+'Saisie Profil'!$G12+273)))))))))</f>
        <v/>
      </c>
      <c r="BA79" s="101" t="str">
        <f>IF(BA$3="","",IF($A79=0,0,IF('Saisie Profil'!$D12="Off",0,IF(BA$4="Relais électromécaniques hermétiques",('Saisie des composants'!BB$19+1.8*'Saisie des composants'!BB$20)*BA$66*0.32*EXP(11604*0.25*((1/293)-(1/('Saisie Profil'!$G12+273)))),IF(BA$4="Connecteurs",BA$35*EXP(11604*0.1*((1/293)-(1/(IF('Saisie des composants'!BB78="",BA$9,'Saisie des composants'!BB78)+'Saisie Profil'!$G12+273)))),BA$35*EXP(11604*0.7*((1/293)-(1/(IF('Saisie des composants'!BB78="",BA$9,'Saisie des composants'!BB78)+'Saisie Profil'!$G12+273)))))))))</f>
        <v/>
      </c>
      <c r="BB79" s="101" t="str">
        <f>IF(BB$3="","",IF($A79=0,0,IF('Saisie Profil'!$D12="Off",0,IF(BB$4="Relais électromécaniques hermétiques",('Saisie des composants'!BC$19+1.8*'Saisie des composants'!BC$20)*BB$66*0.32*EXP(11604*0.25*((1/293)-(1/('Saisie Profil'!$G12+273)))),IF(BB$4="Connecteurs",BB$35*EXP(11604*0.1*((1/293)-(1/(IF('Saisie des composants'!BC78="",BB$9,'Saisie des composants'!BC78)+'Saisie Profil'!$G12+273)))),BB$35*EXP(11604*0.7*((1/293)-(1/(IF('Saisie des composants'!BC78="",BB$9,'Saisie des composants'!BC78)+'Saisie Profil'!$G12+273)))))))))</f>
        <v/>
      </c>
      <c r="BC79" s="101" t="str">
        <f>IF(BC$3="","",IF($A79=0,0,IF('Saisie Profil'!$D12="Off",0,IF(BC$4="Relais électromécaniques hermétiques",('Saisie des composants'!BD$19+1.8*'Saisie des composants'!BD$20)*BC$66*0.32*EXP(11604*0.25*((1/293)-(1/('Saisie Profil'!$G12+273)))),IF(BC$4="Connecteurs",BC$35*EXP(11604*0.1*((1/293)-(1/(IF('Saisie des composants'!BD78="",BC$9,'Saisie des composants'!BD78)+'Saisie Profil'!$G12+273)))),BC$35*EXP(11604*0.7*((1/293)-(1/(IF('Saisie des composants'!BD78="",BC$9,'Saisie des composants'!BD78)+'Saisie Profil'!$G12+273)))))))))</f>
        <v/>
      </c>
      <c r="BD79" s="101" t="str">
        <f>IF(BD$3="","",IF($A79=0,0,IF('Saisie Profil'!$D12="Off",0,IF(BD$4="Relais électromécaniques hermétiques",('Saisie des composants'!BE$19+1.8*'Saisie des composants'!BE$20)*BD$66*0.32*EXP(11604*0.25*((1/293)-(1/('Saisie Profil'!$G12+273)))),IF(BD$4="Connecteurs",BD$35*EXP(11604*0.1*((1/293)-(1/(IF('Saisie des composants'!BE78="",BD$9,'Saisie des composants'!BE78)+'Saisie Profil'!$G12+273)))),BD$35*EXP(11604*0.7*((1/293)-(1/(IF('Saisie des composants'!BE78="",BD$9,'Saisie des composants'!BE78)+'Saisie Profil'!$G12+273)))))))))</f>
        <v/>
      </c>
      <c r="BE79" s="101" t="str">
        <f>IF(BE$3="","",IF($A79=0,0,IF('Saisie Profil'!$D12="Off",0,IF(BE$4="Relais électromécaniques hermétiques",('Saisie des composants'!BF$19+1.8*'Saisie des composants'!BF$20)*BE$66*0.32*EXP(11604*0.25*((1/293)-(1/('Saisie Profil'!$G12+273)))),IF(BE$4="Connecteurs",BE$35*EXP(11604*0.1*((1/293)-(1/(IF('Saisie des composants'!BF78="",BE$9,'Saisie des composants'!BF78)+'Saisie Profil'!$G12+273)))),BE$35*EXP(11604*0.7*((1/293)-(1/(IF('Saisie des composants'!BF78="",BE$9,'Saisie des composants'!BF78)+'Saisie Profil'!$G12+273)))))))))</f>
        <v/>
      </c>
      <c r="BF79" s="101" t="str">
        <f>IF(BF$3="","",IF($A79=0,0,IF('Saisie Profil'!$D12="Off",0,IF(BF$4="Relais électromécaniques hermétiques",('Saisie des composants'!BG$19+1.8*'Saisie des composants'!BG$20)*BF$66*0.32*EXP(11604*0.25*((1/293)-(1/('Saisie Profil'!$G12+273)))),IF(BF$4="Connecteurs",BF$35*EXP(11604*0.1*((1/293)-(1/(IF('Saisie des composants'!BG78="",BF$9,'Saisie des composants'!BG78)+'Saisie Profil'!$G12+273)))),BF$35*EXP(11604*0.7*((1/293)-(1/(IF('Saisie des composants'!BG78="",BF$9,'Saisie des composants'!BG78)+'Saisie Profil'!$G12+273)))))))))</f>
        <v/>
      </c>
      <c r="BG79" s="101" t="str">
        <f>IF(BG$3="","",IF($A79=0,0,IF('Saisie Profil'!$D12="Off",0,IF(BG$4="Relais électromécaniques hermétiques",('Saisie des composants'!BH$19+1.8*'Saisie des composants'!BH$20)*BG$66*0.32*EXP(11604*0.25*((1/293)-(1/('Saisie Profil'!$G12+273)))),IF(BG$4="Connecteurs",BG$35*EXP(11604*0.1*((1/293)-(1/(IF('Saisie des composants'!BH78="",BG$9,'Saisie des composants'!BH78)+'Saisie Profil'!$G12+273)))),BG$35*EXP(11604*0.7*((1/293)-(1/(IF('Saisie des composants'!BH78="",BG$9,'Saisie des composants'!BH78)+'Saisie Profil'!$G12+273)))))))))</f>
        <v/>
      </c>
      <c r="BH79" s="101" t="str">
        <f>IF(BH$3="","",IF($A79=0,0,IF('Saisie Profil'!$D12="Off",0,IF(BH$4="Relais électromécaniques hermétiques",('Saisie des composants'!BI$19+1.8*'Saisie des composants'!BI$20)*BH$66*0.32*EXP(11604*0.25*((1/293)-(1/('Saisie Profil'!$G12+273)))),IF(BH$4="Connecteurs",BH$35*EXP(11604*0.1*((1/293)-(1/(IF('Saisie des composants'!BI78="",BH$9,'Saisie des composants'!BI78)+'Saisie Profil'!$G12+273)))),BH$35*EXP(11604*0.7*((1/293)-(1/(IF('Saisie des composants'!BI78="",BH$9,'Saisie des composants'!BI78)+'Saisie Profil'!$G12+273)))))))))</f>
        <v/>
      </c>
      <c r="BI79" s="101" t="str">
        <f>IF(BI$3="","",IF($A79=0,0,IF('Saisie Profil'!$D12="Off",0,IF(BI$4="Relais électromécaniques hermétiques",('Saisie des composants'!BJ$19+1.8*'Saisie des composants'!BJ$20)*BI$66*0.32*EXP(11604*0.25*((1/293)-(1/('Saisie Profil'!$G12+273)))),IF(BI$4="Connecteurs",BI$35*EXP(11604*0.1*((1/293)-(1/(IF('Saisie des composants'!BJ78="",BI$9,'Saisie des composants'!BJ78)+'Saisie Profil'!$G12+273)))),BI$35*EXP(11604*0.7*((1/293)-(1/(IF('Saisie des composants'!BJ78="",BI$9,'Saisie des composants'!BJ78)+'Saisie Profil'!$G12+273)))))))))</f>
        <v/>
      </c>
      <c r="BJ79" s="101" t="str">
        <f>IF(BJ$3="","",IF($A79=0,0,IF('Saisie Profil'!$D12="Off",0,IF(BJ$4="Relais électromécaniques hermétiques",('Saisie des composants'!BK$19+1.8*'Saisie des composants'!BK$20)*BJ$66*0.32*EXP(11604*0.25*((1/293)-(1/('Saisie Profil'!$G12+273)))),IF(BJ$4="Connecteurs",BJ$35*EXP(11604*0.1*((1/293)-(1/(IF('Saisie des composants'!BK78="",BJ$9,'Saisie des composants'!BK78)+'Saisie Profil'!$G12+273)))),BJ$35*EXP(11604*0.7*((1/293)-(1/(IF('Saisie des composants'!BK78="",BJ$9,'Saisie des composants'!BK78)+'Saisie Profil'!$G12+273)))))))))</f>
        <v/>
      </c>
      <c r="BK79" s="101" t="str">
        <f>IF(BK$3="","",IF($A79=0,0,IF('Saisie Profil'!$D12="Off",0,IF(BK$4="Relais électromécaniques hermétiques",('Saisie des composants'!BL$19+1.8*'Saisie des composants'!BL$20)*BK$66*0.32*EXP(11604*0.25*((1/293)-(1/('Saisie Profil'!$G12+273)))),IF(BK$4="Connecteurs",BK$35*EXP(11604*0.1*((1/293)-(1/(IF('Saisie des composants'!BL78="",BK$9,'Saisie des composants'!BL78)+'Saisie Profil'!$G12+273)))),BK$35*EXP(11604*0.7*((1/293)-(1/(IF('Saisie des composants'!BL78="",BK$9,'Saisie des composants'!BL78)+'Saisie Profil'!$G12+273)))))))))</f>
        <v/>
      </c>
      <c r="BL79" s="101" t="str">
        <f>IF(BL$3="","",IF($A79=0,0,IF('Saisie Profil'!$D12="Off",0,IF(BL$4="Relais électromécaniques hermétiques",('Saisie des composants'!BM$19+1.8*'Saisie des composants'!BM$20)*BL$66*0.32*EXP(11604*0.25*((1/293)-(1/('Saisie Profil'!$G12+273)))),IF(BL$4="Connecteurs",BL$35*EXP(11604*0.1*((1/293)-(1/(IF('Saisie des composants'!BM78="",BL$9,'Saisie des composants'!BM78)+'Saisie Profil'!$G12+273)))),BL$35*EXP(11604*0.7*((1/293)-(1/(IF('Saisie des composants'!BM78="",BL$9,'Saisie des composants'!BM78)+'Saisie Profil'!$G12+273)))))))))</f>
        <v/>
      </c>
      <c r="BM79" s="101" t="str">
        <f>IF(BM$3="","",IF($A79=0,0,IF('Saisie Profil'!$D12="Off",0,IF(BM$4="Relais électromécaniques hermétiques",('Saisie des composants'!BN$19+1.8*'Saisie des composants'!BN$20)*BM$66*0.32*EXP(11604*0.25*((1/293)-(1/('Saisie Profil'!$G12+273)))),IF(BM$4="Connecteurs",BM$35*EXP(11604*0.1*((1/293)-(1/(IF('Saisie des composants'!BN78="",BM$9,'Saisie des composants'!BN78)+'Saisie Profil'!$G12+273)))),BM$35*EXP(11604*0.7*((1/293)-(1/(IF('Saisie des composants'!BN78="",BM$9,'Saisie des composants'!BN78)+'Saisie Profil'!$G12+273)))))))))</f>
        <v/>
      </c>
      <c r="BN79" s="101" t="str">
        <f>IF(BN$3="","",IF($A79=0,0,IF('Saisie Profil'!$D12="Off",0,IF(BN$4="Relais électromécaniques hermétiques",('Saisie des composants'!BO$19+1.8*'Saisie des composants'!BO$20)*BN$66*0.32*EXP(11604*0.25*((1/293)-(1/('Saisie Profil'!$G12+273)))),IF(BN$4="Connecteurs",BN$35*EXP(11604*0.1*((1/293)-(1/(IF('Saisie des composants'!BO78="",BN$9,'Saisie des composants'!BO78)+'Saisie Profil'!$G12+273)))),BN$35*EXP(11604*0.7*((1/293)-(1/(IF('Saisie des composants'!BO78="",BN$9,'Saisie des composants'!BO78)+'Saisie Profil'!$G12+273)))))))))</f>
        <v/>
      </c>
      <c r="BO79" s="101" t="str">
        <f>IF(BO$3="","",IF($A79=0,0,IF('Saisie Profil'!$D12="Off",0,IF(BO$4="Relais électromécaniques hermétiques",('Saisie des composants'!BP$19+1.8*'Saisie des composants'!BP$20)*BO$66*0.32*EXP(11604*0.25*((1/293)-(1/('Saisie Profil'!$G12+273)))),IF(BO$4="Connecteurs",BO$35*EXP(11604*0.1*((1/293)-(1/(IF('Saisie des composants'!BP78="",BO$9,'Saisie des composants'!BP78)+'Saisie Profil'!$G12+273)))),BO$35*EXP(11604*0.7*((1/293)-(1/(IF('Saisie des composants'!BP78="",BO$9,'Saisie des composants'!BP78)+'Saisie Profil'!$G12+273)))))))))</f>
        <v/>
      </c>
      <c r="BP79" s="101" t="str">
        <f>IF(BP$3="","",IF($A79=0,0,IF('Saisie Profil'!$D12="Off",0,IF(BP$4="Relais électromécaniques hermétiques",('Saisie des composants'!BQ$19+1.8*'Saisie des composants'!BQ$20)*BP$66*0.32*EXP(11604*0.25*((1/293)-(1/('Saisie Profil'!$G12+273)))),IF(BP$4="Connecteurs",BP$35*EXP(11604*0.1*((1/293)-(1/(IF('Saisie des composants'!BQ78="",BP$9,'Saisie des composants'!BQ78)+'Saisie Profil'!$G12+273)))),BP$35*EXP(11604*0.7*((1/293)-(1/(IF('Saisie des composants'!BQ78="",BP$9,'Saisie des composants'!BQ78)+'Saisie Profil'!$G12+273)))))))))</f>
        <v/>
      </c>
      <c r="BQ79" s="101" t="str">
        <f>IF(BQ$3="","",IF($A79=0,0,IF('Saisie Profil'!$D12="Off",0,IF(BQ$4="Relais électromécaniques hermétiques",('Saisie des composants'!BR$19+1.8*'Saisie des composants'!BR$20)*BQ$66*0.32*EXP(11604*0.25*((1/293)-(1/('Saisie Profil'!$G12+273)))),IF(BQ$4="Connecteurs",BQ$35*EXP(11604*0.1*((1/293)-(1/(IF('Saisie des composants'!BR78="",BQ$9,'Saisie des composants'!BR78)+'Saisie Profil'!$G12+273)))),BQ$35*EXP(11604*0.7*((1/293)-(1/(IF('Saisie des composants'!BR78="",BQ$9,'Saisie des composants'!BR78)+'Saisie Profil'!$G12+273)))))))))</f>
        <v/>
      </c>
      <c r="BR79" s="101" t="str">
        <f>IF(BR$3="","",IF($A79=0,0,IF('Saisie Profil'!$D12="Off",0,IF(BR$4="Relais électromécaniques hermétiques",('Saisie des composants'!BS$19+1.8*'Saisie des composants'!BS$20)*BR$66*0.32*EXP(11604*0.25*((1/293)-(1/('Saisie Profil'!$G12+273)))),IF(BR$4="Connecteurs",BR$35*EXP(11604*0.1*((1/293)-(1/(IF('Saisie des composants'!BS78="",BR$9,'Saisie des composants'!BS78)+'Saisie Profil'!$G12+273)))),BR$35*EXP(11604*0.7*((1/293)-(1/(IF('Saisie des composants'!BS78="",BR$9,'Saisie des composants'!BS78)+'Saisie Profil'!$G12+273)))))))))</f>
        <v/>
      </c>
      <c r="BS79" s="101" t="str">
        <f>IF(BS$3="","",IF($A79=0,0,IF('Saisie Profil'!$D12="Off",0,IF(BS$4="Relais électromécaniques hermétiques",('Saisie des composants'!BT$19+1.8*'Saisie des composants'!BT$20)*BS$66*0.32*EXP(11604*0.25*((1/293)-(1/('Saisie Profil'!$G12+273)))),IF(BS$4="Connecteurs",BS$35*EXP(11604*0.1*((1/293)-(1/(IF('Saisie des composants'!BT78="",BS$9,'Saisie des composants'!BT78)+'Saisie Profil'!$G12+273)))),BS$35*EXP(11604*0.7*((1/293)-(1/(IF('Saisie des composants'!BT78="",BS$9,'Saisie des composants'!BT78)+'Saisie Profil'!$G12+273)))))))))</f>
        <v/>
      </c>
      <c r="BT79" s="101" t="str">
        <f>IF(BT$3="","",IF($A79=0,0,IF('Saisie Profil'!$D12="Off",0,IF(BT$4="Relais électromécaniques hermétiques",('Saisie des composants'!BU$19+1.8*'Saisie des composants'!BU$20)*BT$66*0.32*EXP(11604*0.25*((1/293)-(1/('Saisie Profil'!$G12+273)))),IF(BT$4="Connecteurs",BT$35*EXP(11604*0.1*((1/293)-(1/(IF('Saisie des composants'!BU78="",BT$9,'Saisie des composants'!BU78)+'Saisie Profil'!$G12+273)))),BT$35*EXP(11604*0.7*((1/293)-(1/(IF('Saisie des composants'!BU78="",BT$9,'Saisie des composants'!BU78)+'Saisie Profil'!$G12+273)))))))))</f>
        <v/>
      </c>
      <c r="BU79" s="101" t="str">
        <f>IF(BU$3="","",IF($A79=0,0,IF('Saisie Profil'!$D12="Off",0,IF(BU$4="Relais électromécaniques hermétiques",('Saisie des composants'!BV$19+1.8*'Saisie des composants'!BV$20)*BU$66*0.32*EXP(11604*0.25*((1/293)-(1/('Saisie Profil'!$G12+273)))),IF(BU$4="Connecteurs",BU$35*EXP(11604*0.1*((1/293)-(1/(IF('Saisie des composants'!BV78="",BU$9,'Saisie des composants'!BV78)+'Saisie Profil'!$G12+273)))),BU$35*EXP(11604*0.7*((1/293)-(1/(IF('Saisie des composants'!BV78="",BU$9,'Saisie des composants'!BV78)+'Saisie Profil'!$G12+273)))))))))</f>
        <v/>
      </c>
      <c r="BV79" s="101" t="str">
        <f>IF(BV$3="","",IF($A79=0,0,IF('Saisie Profil'!$D12="Off",0,IF(BV$4="Relais électromécaniques hermétiques",('Saisie des composants'!BW$19+1.8*'Saisie des composants'!BW$20)*BV$66*0.32*EXP(11604*0.25*((1/293)-(1/('Saisie Profil'!$G12+273)))),IF(BV$4="Connecteurs",BV$35*EXP(11604*0.1*((1/293)-(1/(IF('Saisie des composants'!BW78="",BV$9,'Saisie des composants'!BW78)+'Saisie Profil'!$G12+273)))),BV$35*EXP(11604*0.7*((1/293)-(1/(IF('Saisie des composants'!BW78="",BV$9,'Saisie des composants'!BW78)+'Saisie Profil'!$G12+273)))))))))</f>
        <v/>
      </c>
      <c r="BW79" s="101" t="str">
        <f>IF(BW$3="","",IF($A79=0,0,IF('Saisie Profil'!$D12="Off",0,IF(BW$4="Relais électromécaniques hermétiques",('Saisie des composants'!BX$19+1.8*'Saisie des composants'!BX$20)*BW$66*0.32*EXP(11604*0.25*((1/293)-(1/('Saisie Profil'!$G12+273)))),IF(BW$4="Connecteurs",BW$35*EXP(11604*0.1*((1/293)-(1/(IF('Saisie des composants'!BX78="",BW$9,'Saisie des composants'!BX78)+'Saisie Profil'!$G12+273)))),BW$35*EXP(11604*0.7*((1/293)-(1/(IF('Saisie des composants'!BX78="",BW$9,'Saisie des composants'!BX78)+'Saisie Profil'!$G12+273)))))))))</f>
        <v/>
      </c>
      <c r="BX79" s="101" t="str">
        <f>IF(BX$3="","",IF($A79=0,0,IF('Saisie Profil'!$D12="Off",0,IF(BX$4="Relais électromécaniques hermétiques",('Saisie des composants'!BY$19+1.8*'Saisie des composants'!BY$20)*BX$66*0.32*EXP(11604*0.25*((1/293)-(1/('Saisie Profil'!$G12+273)))),IF(BX$4="Connecteurs",BX$35*EXP(11604*0.1*((1/293)-(1/(IF('Saisie des composants'!BY78="",BX$9,'Saisie des composants'!BY78)+'Saisie Profil'!$G12+273)))),BX$35*EXP(11604*0.7*((1/293)-(1/(IF('Saisie des composants'!BY78="",BX$9,'Saisie des composants'!BY78)+'Saisie Profil'!$G12+273)))))))))</f>
        <v/>
      </c>
      <c r="BY79" s="101" t="str">
        <f>IF(BY$3="","",IF($A79=0,0,IF('Saisie Profil'!$D12="Off",0,IF(BY$4="Relais électromécaniques hermétiques",('Saisie des composants'!BZ$19+1.8*'Saisie des composants'!BZ$20)*BY$66*0.32*EXP(11604*0.25*((1/293)-(1/('Saisie Profil'!$G12+273)))),IF(BY$4="Connecteurs",BY$35*EXP(11604*0.1*((1/293)-(1/(IF('Saisie des composants'!BZ78="",BY$9,'Saisie des composants'!BZ78)+'Saisie Profil'!$G12+273)))),BY$35*EXP(11604*0.7*((1/293)-(1/(IF('Saisie des composants'!BZ78="",BY$9,'Saisie des composants'!BZ78)+'Saisie Profil'!$G12+273)))))))))</f>
        <v/>
      </c>
      <c r="BZ79" s="101" t="str">
        <f>IF(BZ$3="","",IF($A79=0,0,IF('Saisie Profil'!$D12="Off",0,IF(BZ$4="Relais électromécaniques hermétiques",('Saisie des composants'!CA$19+1.8*'Saisie des composants'!CA$20)*BZ$66*0.32*EXP(11604*0.25*((1/293)-(1/('Saisie Profil'!$G12+273)))),IF(BZ$4="Connecteurs",BZ$35*EXP(11604*0.1*((1/293)-(1/(IF('Saisie des composants'!CA78="",BZ$9,'Saisie des composants'!CA78)+'Saisie Profil'!$G12+273)))),BZ$35*EXP(11604*0.7*((1/293)-(1/(IF('Saisie des composants'!CA78="",BZ$9,'Saisie des composants'!CA78)+'Saisie Profil'!$G12+273)))))))))</f>
        <v/>
      </c>
      <c r="CA79" s="101" t="str">
        <f>IF(CA$3="","",IF($A79=0,0,IF('Saisie Profil'!$D12="Off",0,IF(CA$4="Relais électromécaniques hermétiques",('Saisie des composants'!CB$19+1.8*'Saisie des composants'!CB$20)*CA$66*0.32*EXP(11604*0.25*((1/293)-(1/('Saisie Profil'!$G12+273)))),IF(CA$4="Connecteurs",CA$35*EXP(11604*0.1*((1/293)-(1/(IF('Saisie des composants'!CB78="",CA$9,'Saisie des composants'!CB78)+'Saisie Profil'!$G12+273)))),CA$35*EXP(11604*0.7*((1/293)-(1/(IF('Saisie des composants'!CB78="",CA$9,'Saisie des composants'!CB78)+'Saisie Profil'!$G12+273)))))))))</f>
        <v/>
      </c>
      <c r="CB79" s="101" t="str">
        <f>IF(CB$3="","",IF($A79=0,0,IF('Saisie Profil'!$D12="Off",0,IF(CB$4="Relais électromécaniques hermétiques",('Saisie des composants'!CC$19+1.8*'Saisie des composants'!CC$20)*CB$66*0.32*EXP(11604*0.25*((1/293)-(1/('Saisie Profil'!$G12+273)))),IF(CB$4="Connecteurs",CB$35*EXP(11604*0.1*((1/293)-(1/(IF('Saisie des composants'!CC78="",CB$9,'Saisie des composants'!CC78)+'Saisie Profil'!$G12+273)))),CB$35*EXP(11604*0.7*((1/293)-(1/(IF('Saisie des composants'!CC78="",CB$9,'Saisie des composants'!CC78)+'Saisie Profil'!$G12+273)))))))))</f>
        <v/>
      </c>
      <c r="CC79" s="101" t="str">
        <f>IF(CC$3="","",IF($A79=0,0,IF('Saisie Profil'!$D12="Off",0,IF(CC$4="Relais électromécaniques hermétiques",('Saisie des composants'!CD$19+1.8*'Saisie des composants'!CD$20)*CC$66*0.32*EXP(11604*0.25*((1/293)-(1/('Saisie Profil'!$G12+273)))),IF(CC$4="Connecteurs",CC$35*EXP(11604*0.1*((1/293)-(1/(IF('Saisie des composants'!CD78="",CC$9,'Saisie des composants'!CD78)+'Saisie Profil'!$G12+273)))),CC$35*EXP(11604*0.7*((1/293)-(1/(IF('Saisie des composants'!CD78="",CC$9,'Saisie des composants'!CD78)+'Saisie Profil'!$G12+273)))))))))</f>
        <v/>
      </c>
      <c r="CD79" s="101" t="str">
        <f>IF(CD$3="","",IF($A79=0,0,IF('Saisie Profil'!$D12="Off",0,IF(CD$4="Relais électromécaniques hermétiques",('Saisie des composants'!CE$19+1.8*'Saisie des composants'!CE$20)*CD$66*0.32*EXP(11604*0.25*((1/293)-(1/('Saisie Profil'!$G12+273)))),IF(CD$4="Connecteurs",CD$35*EXP(11604*0.1*((1/293)-(1/(IF('Saisie des composants'!CE78="",CD$9,'Saisie des composants'!CE78)+'Saisie Profil'!$G12+273)))),CD$35*EXP(11604*0.7*((1/293)-(1/(IF('Saisie des composants'!CE78="",CD$9,'Saisie des composants'!CE78)+'Saisie Profil'!$G12+273)))))))))</f>
        <v/>
      </c>
      <c r="CE79" s="101" t="str">
        <f>IF(CE$3="","",IF($A79=0,0,IF('Saisie Profil'!$D12="Off",0,IF(CE$4="Relais électromécaniques hermétiques",('Saisie des composants'!CF$19+1.8*'Saisie des composants'!CF$20)*CE$66*0.32*EXP(11604*0.25*((1/293)-(1/('Saisie Profil'!$G12+273)))),IF(CE$4="Connecteurs",CE$35*EXP(11604*0.1*((1/293)-(1/(IF('Saisie des composants'!CF78="",CE$9,'Saisie des composants'!CF78)+'Saisie Profil'!$G12+273)))),CE$35*EXP(11604*0.7*((1/293)-(1/(IF('Saisie des composants'!CF78="",CE$9,'Saisie des composants'!CF78)+'Saisie Profil'!$G12+273)))))))))</f>
        <v/>
      </c>
      <c r="CF79" s="101" t="str">
        <f>IF(CF$3="","",IF($A79=0,0,IF('Saisie Profil'!$D12="Off",0,IF(CF$4="Relais électromécaniques hermétiques",('Saisie des composants'!CG$19+1.8*'Saisie des composants'!CG$20)*CF$66*0.32*EXP(11604*0.25*((1/293)-(1/('Saisie Profil'!$G12+273)))),IF(CF$4="Connecteurs",CF$35*EXP(11604*0.1*((1/293)-(1/(IF('Saisie des composants'!CG78="",CF$9,'Saisie des composants'!CG78)+'Saisie Profil'!$G12+273)))),CF$35*EXP(11604*0.7*((1/293)-(1/(IF('Saisie des composants'!CG78="",CF$9,'Saisie des composants'!CG78)+'Saisie Profil'!$G12+273)))))))))</f>
        <v/>
      </c>
      <c r="CG79" s="101" t="str">
        <f>IF(CG$3="","",IF($A79=0,0,IF('Saisie Profil'!$D12="Off",0,IF(CG$4="Relais électromécaniques hermétiques",('Saisie des composants'!CH$19+1.8*'Saisie des composants'!CH$20)*CG$66*0.32*EXP(11604*0.25*((1/293)-(1/('Saisie Profil'!$G12+273)))),IF(CG$4="Connecteurs",CG$35*EXP(11604*0.1*((1/293)-(1/(IF('Saisie des composants'!CH78="",CG$9,'Saisie des composants'!CH78)+'Saisie Profil'!$G12+273)))),CG$35*EXP(11604*0.7*((1/293)-(1/(IF('Saisie des composants'!CH78="",CG$9,'Saisie des composants'!CH78)+'Saisie Profil'!$G12+273)))))))))</f>
        <v/>
      </c>
      <c r="CH79" s="101" t="str">
        <f>IF(CH$3="","",IF($A79=0,0,IF('Saisie Profil'!$D12="Off",0,IF(CH$4="Relais électromécaniques hermétiques",('Saisie des composants'!CI$19+1.8*'Saisie des composants'!CI$20)*CH$66*0.32*EXP(11604*0.25*((1/293)-(1/('Saisie Profil'!$G12+273)))),IF(CH$4="Connecteurs",CH$35*EXP(11604*0.1*((1/293)-(1/(IF('Saisie des composants'!CI78="",CH$9,'Saisie des composants'!CI78)+'Saisie Profil'!$G12+273)))),CH$35*EXP(11604*0.7*((1/293)-(1/(IF('Saisie des composants'!CI78="",CH$9,'Saisie des composants'!CI78)+'Saisie Profil'!$G12+273)))))))))</f>
        <v/>
      </c>
      <c r="CI79" s="101" t="str">
        <f>IF(CI$3="","",IF($A79=0,0,IF('Saisie Profil'!$D12="Off",0,IF(CI$4="Relais électromécaniques hermétiques",('Saisie des composants'!CJ$19+1.8*'Saisie des composants'!CJ$20)*CI$66*0.32*EXP(11604*0.25*((1/293)-(1/('Saisie Profil'!$G12+273)))),IF(CI$4="Connecteurs",CI$35*EXP(11604*0.1*((1/293)-(1/(IF('Saisie des composants'!CJ78="",CI$9,'Saisie des composants'!CJ78)+'Saisie Profil'!$G12+273)))),CI$35*EXP(11604*0.7*((1/293)-(1/(IF('Saisie des composants'!CJ78="",CI$9,'Saisie des composants'!CJ78)+'Saisie Profil'!$G12+273)))))))))</f>
        <v/>
      </c>
      <c r="CJ79" s="101" t="str">
        <f>IF(CJ$3="","",IF($A79=0,0,IF('Saisie Profil'!$D12="Off",0,IF(CJ$4="Relais électromécaniques hermétiques",('Saisie des composants'!CK$19+1.8*'Saisie des composants'!CK$20)*CJ$66*0.32*EXP(11604*0.25*((1/293)-(1/('Saisie Profil'!$G12+273)))),IF(CJ$4="Connecteurs",CJ$35*EXP(11604*0.1*((1/293)-(1/(IF('Saisie des composants'!CK78="",CJ$9,'Saisie des composants'!CK78)+'Saisie Profil'!$G12+273)))),CJ$35*EXP(11604*0.7*((1/293)-(1/(IF('Saisie des composants'!CK78="",CJ$9,'Saisie des composants'!CK78)+'Saisie Profil'!$G12+273)))))))))</f>
        <v/>
      </c>
      <c r="CK79" s="101" t="str">
        <f>IF(CK$3="","",IF($A79=0,0,IF('Saisie Profil'!$D12="Off",0,IF(CK$4="Relais électromécaniques hermétiques",('Saisie des composants'!CL$19+1.8*'Saisie des composants'!CL$20)*CK$66*0.32*EXP(11604*0.25*((1/293)-(1/('Saisie Profil'!$G12+273)))),IF(CK$4="Connecteurs",CK$35*EXP(11604*0.1*((1/293)-(1/(IF('Saisie des composants'!CL78="",CK$9,'Saisie des composants'!CL78)+'Saisie Profil'!$G12+273)))),CK$35*EXP(11604*0.7*((1/293)-(1/(IF('Saisie des composants'!CL78="",CK$9,'Saisie des composants'!CL78)+'Saisie Profil'!$G12+273)))))))))</f>
        <v/>
      </c>
      <c r="CL79" s="101" t="str">
        <f>IF(CL$3="","",IF($A79=0,0,IF('Saisie Profil'!$D12="Off",0,IF(CL$4="Relais électromécaniques hermétiques",('Saisie des composants'!CM$19+1.8*'Saisie des composants'!CM$20)*CL$66*0.32*EXP(11604*0.25*((1/293)-(1/('Saisie Profil'!$G12+273)))),IF(CL$4="Connecteurs",CL$35*EXP(11604*0.1*((1/293)-(1/(IF('Saisie des composants'!CM78="",CL$9,'Saisie des composants'!CM78)+'Saisie Profil'!$G12+273)))),CL$35*EXP(11604*0.7*((1/293)-(1/(IF('Saisie des composants'!CM78="",CL$9,'Saisie des composants'!CM78)+'Saisie Profil'!$G12+273)))))))))</f>
        <v/>
      </c>
      <c r="CM79" s="101" t="str">
        <f>IF(CM$3="","",IF($A79=0,0,IF('Saisie Profil'!$D12="Off",0,IF(CM$4="Relais électromécaniques hermétiques",('Saisie des composants'!CN$19+1.8*'Saisie des composants'!CN$20)*CM$66*0.32*EXP(11604*0.25*((1/293)-(1/('Saisie Profil'!$G12+273)))),IF(CM$4="Connecteurs",CM$35*EXP(11604*0.1*((1/293)-(1/(IF('Saisie des composants'!CN78="",CM$9,'Saisie des composants'!CN78)+'Saisie Profil'!$G12+273)))),CM$35*EXP(11604*0.7*((1/293)-(1/(IF('Saisie des composants'!CN78="",CM$9,'Saisie des composants'!CN78)+'Saisie Profil'!$G12+273)))))))))</f>
        <v/>
      </c>
      <c r="CN79" s="101" t="str">
        <f>IF(CN$3="","",IF($A79=0,0,IF('Saisie Profil'!$D12="Off",0,IF(CN$4="Relais électromécaniques hermétiques",('Saisie des composants'!CO$19+1.8*'Saisie des composants'!CO$20)*CN$66*0.32*EXP(11604*0.25*((1/293)-(1/('Saisie Profil'!$G12+273)))),IF(CN$4="Connecteurs",CN$35*EXP(11604*0.1*((1/293)-(1/(IF('Saisie des composants'!CO78="",CN$9,'Saisie des composants'!CO78)+'Saisie Profil'!$G12+273)))),CN$35*EXP(11604*0.7*((1/293)-(1/(IF('Saisie des composants'!CO78="",CN$9,'Saisie des composants'!CO78)+'Saisie Profil'!$G12+273)))))))))</f>
        <v/>
      </c>
      <c r="CO79" s="101" t="str">
        <f>IF(CO$3="","",IF($A79=0,0,IF('Saisie Profil'!$D12="Off",0,IF(CO$4="Relais électromécaniques hermétiques",('Saisie des composants'!CP$19+1.8*'Saisie des composants'!CP$20)*CO$66*0.32*EXP(11604*0.25*((1/293)-(1/('Saisie Profil'!$G12+273)))),IF(CO$4="Connecteurs",CO$35*EXP(11604*0.1*((1/293)-(1/(IF('Saisie des composants'!CP78="",CO$9,'Saisie des composants'!CP78)+'Saisie Profil'!$G12+273)))),CO$35*EXP(11604*0.7*((1/293)-(1/(IF('Saisie des composants'!CP78="",CO$9,'Saisie des composants'!CP78)+'Saisie Profil'!$G12+273)))))))))</f>
        <v/>
      </c>
      <c r="CP79" s="101" t="str">
        <f>IF(CP$3="","",IF($A79=0,0,IF('Saisie Profil'!$D12="Off",0,IF(CP$4="Relais électromécaniques hermétiques",('Saisie des composants'!CQ$19+1.8*'Saisie des composants'!CQ$20)*CP$66*0.32*EXP(11604*0.25*((1/293)-(1/('Saisie Profil'!$G12+273)))),IF(CP$4="Connecteurs",CP$35*EXP(11604*0.1*((1/293)-(1/(IF('Saisie des composants'!CQ78="",CP$9,'Saisie des composants'!CQ78)+'Saisie Profil'!$G12+273)))),CP$35*EXP(11604*0.7*((1/293)-(1/(IF('Saisie des composants'!CQ78="",CP$9,'Saisie des composants'!CQ78)+'Saisie Profil'!$G12+273)))))))))</f>
        <v/>
      </c>
      <c r="CQ79" s="101" t="str">
        <f>IF(CQ$3="","",IF($A79=0,0,IF('Saisie Profil'!$D12="Off",0,IF(CQ$4="Relais électromécaniques hermétiques",('Saisie des composants'!CR$19+1.8*'Saisie des composants'!CR$20)*CQ$66*0.32*EXP(11604*0.25*((1/293)-(1/('Saisie Profil'!$G12+273)))),IF(CQ$4="Connecteurs",CQ$35*EXP(11604*0.1*((1/293)-(1/(IF('Saisie des composants'!CR78="",CQ$9,'Saisie des composants'!CR78)+'Saisie Profil'!$G12+273)))),CQ$35*EXP(11604*0.7*((1/293)-(1/(IF('Saisie des composants'!CR78="",CQ$9,'Saisie des composants'!CR78)+'Saisie Profil'!$G12+273)))))))))</f>
        <v/>
      </c>
      <c r="CR79" s="101" t="str">
        <f>IF(CR$3="","",IF($A79=0,0,IF('Saisie Profil'!$D12="Off",0,IF(CR$4="Relais électromécaniques hermétiques",('Saisie des composants'!CS$19+1.8*'Saisie des composants'!CS$20)*CR$66*0.32*EXP(11604*0.25*((1/293)-(1/('Saisie Profil'!$G12+273)))),IF(CR$4="Connecteurs",CR$35*EXP(11604*0.1*((1/293)-(1/(IF('Saisie des composants'!CS78="",CR$9,'Saisie des composants'!CS78)+'Saisie Profil'!$G12+273)))),CR$35*EXP(11604*0.7*((1/293)-(1/(IF('Saisie des composants'!CS78="",CR$9,'Saisie des composants'!CS78)+'Saisie Profil'!$G12+273)))))))))</f>
        <v/>
      </c>
      <c r="CS79" s="101" t="str">
        <f>IF(CS$3="","",IF($A79=0,0,IF('Saisie Profil'!$D12="Off",0,IF(CS$4="Relais électromécaniques hermétiques",('Saisie des composants'!CT$19+1.8*'Saisie des composants'!CT$20)*CS$66*0.32*EXP(11604*0.25*((1/293)-(1/('Saisie Profil'!$G12+273)))),IF(CS$4="Connecteurs",CS$35*EXP(11604*0.1*((1/293)-(1/(IF('Saisie des composants'!CT78="",CS$9,'Saisie des composants'!CT78)+'Saisie Profil'!$G12+273)))),CS$35*EXP(11604*0.7*((1/293)-(1/(IF('Saisie des composants'!CT78="",CS$9,'Saisie des composants'!CT78)+'Saisie Profil'!$G12+273)))))))))</f>
        <v/>
      </c>
      <c r="CT79" s="101" t="str">
        <f>IF(CT$3="","",IF($A79=0,0,IF('Saisie Profil'!$D12="Off",0,IF(CT$4="Relais électromécaniques hermétiques",('Saisie des composants'!CU$19+1.8*'Saisie des composants'!CU$20)*CT$66*0.32*EXP(11604*0.25*((1/293)-(1/('Saisie Profil'!$G12+273)))),IF(CT$4="Connecteurs",CT$35*EXP(11604*0.1*((1/293)-(1/(IF('Saisie des composants'!CU78="",CT$9,'Saisie des composants'!CU78)+'Saisie Profil'!$G12+273)))),CT$35*EXP(11604*0.7*((1/293)-(1/(IF('Saisie des composants'!CU78="",CT$9,'Saisie des composants'!CU78)+'Saisie Profil'!$G12+273)))))))))</f>
        <v/>
      </c>
      <c r="CU79" s="101" t="str">
        <f>IF(CU$3="","",IF($A79=0,0,IF('Saisie Profil'!$D12="Off",0,IF(CU$4="Relais électromécaniques hermétiques",('Saisie des composants'!CV$19+1.8*'Saisie des composants'!CV$20)*CU$66*0.32*EXP(11604*0.25*((1/293)-(1/('Saisie Profil'!$G12+273)))),IF(CU$4="Connecteurs",CU$35*EXP(11604*0.1*((1/293)-(1/(IF('Saisie des composants'!CV78="",CU$9,'Saisie des composants'!CV78)+'Saisie Profil'!$G12+273)))),CU$35*EXP(11604*0.7*((1/293)-(1/(IF('Saisie des composants'!CV78="",CU$9,'Saisie des composants'!CV78)+'Saisie Profil'!$G12+273)))))))))</f>
        <v/>
      </c>
      <c r="CV79" s="101" t="str">
        <f>IF(CV$3="","",IF($A79=0,0,IF('Saisie Profil'!$D12="Off",0,IF(CV$4="Relais électromécaniques hermétiques",('Saisie des composants'!CW$19+1.8*'Saisie des composants'!CW$20)*CV$66*0.32*EXP(11604*0.25*((1/293)-(1/('Saisie Profil'!$G12+273)))),IF(CV$4="Connecteurs",CV$35*EXP(11604*0.1*((1/293)-(1/(IF('Saisie des composants'!CW78="",CV$9,'Saisie des composants'!CW78)+'Saisie Profil'!$G12+273)))),CV$35*EXP(11604*0.7*((1/293)-(1/(IF('Saisie des composants'!CW78="",CV$9,'Saisie des composants'!CW78)+'Saisie Profil'!$G12+273)))))))))</f>
        <v/>
      </c>
      <c r="CW79" s="101" t="str">
        <f>IF(CW$3="","",IF($A79=0,0,IF('Saisie Profil'!$D12="Off",0,IF(CW$4="Relais électromécaniques hermétiques",('Saisie des composants'!CX$19+1.8*'Saisie des composants'!CX$20)*CW$66*0.32*EXP(11604*0.25*((1/293)-(1/('Saisie Profil'!$G12+273)))),IF(CW$4="Connecteurs",CW$35*EXP(11604*0.1*((1/293)-(1/(IF('Saisie des composants'!CX78="",CW$9,'Saisie des composants'!CX78)+'Saisie Profil'!$G12+273)))),CW$35*EXP(11604*0.7*((1/293)-(1/(IF('Saisie des composants'!CX78="",CW$9,'Saisie des composants'!CX78)+'Saisie Profil'!$G12+273)))))))))</f>
        <v/>
      </c>
      <c r="CX79" s="101" t="str">
        <f>IF(CX$3="","",IF($A79=0,0,IF('Saisie Profil'!$D12="Off",0,IF(CX$4="Relais électromécaniques hermétiques",('Saisie des composants'!CY$19+1.8*'Saisie des composants'!CY$20)*CX$66*0.32*EXP(11604*0.25*((1/293)-(1/('Saisie Profil'!$G12+273)))),IF(CX$4="Connecteurs",CX$35*EXP(11604*0.1*((1/293)-(1/(IF('Saisie des composants'!CY78="",CX$9,'Saisie des composants'!CY78)+'Saisie Profil'!$G12+273)))),CX$35*EXP(11604*0.7*((1/293)-(1/(IF('Saisie des composants'!CY78="",CX$9,'Saisie des composants'!CY78)+'Saisie Profil'!$G12+273)))))))))</f>
        <v/>
      </c>
      <c r="CY79" s="101" t="str">
        <f>IF(CY$3="","",IF($A79=0,0,IF('Saisie Profil'!$D12="Off",0,IF(CY$4="Relais électromécaniques hermétiques",('Saisie des composants'!CZ$19+1.8*'Saisie des composants'!CZ$20)*CY$66*0.32*EXP(11604*0.25*((1/293)-(1/('Saisie Profil'!$G12+273)))),IF(CY$4="Connecteurs",CY$35*EXP(11604*0.1*((1/293)-(1/(IF('Saisie des composants'!CZ78="",CY$9,'Saisie des composants'!CZ78)+'Saisie Profil'!$G12+273)))),CY$35*EXP(11604*0.7*((1/293)-(1/(IF('Saisie des composants'!CZ78="",CY$9,'Saisie des composants'!CZ78)+'Saisie Profil'!$G12+273)))))))))</f>
        <v/>
      </c>
      <c r="CZ79" s="101" t="str">
        <f>IF(CZ$3="","",IF($A79=0,0,IF('Saisie Profil'!$D12="Off",0,IF(CZ$4="Relais électromécaniques hermétiques",('Saisie des composants'!DA$19+1.8*'Saisie des composants'!DA$20)*CZ$66*0.32*EXP(11604*0.25*((1/293)-(1/('Saisie Profil'!$G12+273)))),IF(CZ$4="Connecteurs",CZ$35*EXP(11604*0.1*((1/293)-(1/(IF('Saisie des composants'!DA78="",CZ$9,'Saisie des composants'!DA78)+'Saisie Profil'!$G12+273)))),CZ$35*EXP(11604*0.7*((1/293)-(1/(IF('Saisie des composants'!DA78="",CZ$9,'Saisie des composants'!DA78)+'Saisie Profil'!$G12+273)))))))))</f>
        <v/>
      </c>
      <c r="DA79" s="101" t="str">
        <f>IF(DA$3="","",IF($A79=0,0,IF('Saisie Profil'!$D12="Off",0,IF(DA$4="Relais électromécaniques hermétiques",('Saisie des composants'!DB$19+1.8*'Saisie des composants'!DB$20)*DA$66*0.32*EXP(11604*0.25*((1/293)-(1/('Saisie Profil'!$G12+273)))),IF(DA$4="Connecteurs",DA$35*EXP(11604*0.1*((1/293)-(1/(IF('Saisie des composants'!DB78="",DA$9,'Saisie des composants'!DB78)+'Saisie Profil'!$G12+273)))),DA$35*EXP(11604*0.7*((1/293)-(1/(IF('Saisie des composants'!DB78="",DA$9,'Saisie des composants'!DB78)+'Saisie Profil'!$G12+273)))))))))</f>
        <v/>
      </c>
      <c r="DB79" s="101" t="str">
        <f>IF(DB$3="","",IF($A79=0,0,IF('Saisie Profil'!$D12="Off",0,IF(DB$4="Relais électromécaniques hermétiques",('Saisie des composants'!DC$19+1.8*'Saisie des composants'!DC$20)*DB$66*0.32*EXP(11604*0.25*((1/293)-(1/('Saisie Profil'!$G12+273)))),IF(DB$4="Connecteurs",DB$35*EXP(11604*0.1*((1/293)-(1/(IF('Saisie des composants'!DC78="",DB$9,'Saisie des composants'!DC78)+'Saisie Profil'!$G12+273)))),DB$35*EXP(11604*0.7*((1/293)-(1/(IF('Saisie des composants'!DC78="",DB$9,'Saisie des composants'!DC78)+'Saisie Profil'!$G12+273)))))))))</f>
        <v/>
      </c>
      <c r="DC79" s="101" t="str">
        <f>IF(DC$3="","",IF($A79=0,0,IF('Saisie Profil'!$D12="Off",0,IF(DC$4="Relais électromécaniques hermétiques",('Saisie des composants'!DD$19+1.8*'Saisie des composants'!DD$20)*DC$66*0.32*EXP(11604*0.25*((1/293)-(1/('Saisie Profil'!$G12+273)))),IF(DC$4="Connecteurs",DC$35*EXP(11604*0.1*((1/293)-(1/(IF('Saisie des composants'!DD78="",DC$9,'Saisie des composants'!DD78)+'Saisie Profil'!$G12+273)))),DC$35*EXP(11604*0.7*((1/293)-(1/(IF('Saisie des composants'!DD78="",DC$9,'Saisie des composants'!DD78)+'Saisie Profil'!$G12+273)))))))))</f>
        <v/>
      </c>
      <c r="DD79" s="101" t="str">
        <f>IF(DD$3="","",IF($A79=0,0,IF('Saisie Profil'!$D12="Off",0,IF(DD$4="Relais électromécaniques hermétiques",('Saisie des composants'!DE$19+1.8*'Saisie des composants'!DE$20)*DD$66*0.32*EXP(11604*0.25*((1/293)-(1/('Saisie Profil'!$G12+273)))),IF(DD$4="Connecteurs",DD$35*EXP(11604*0.1*((1/293)-(1/(IF('Saisie des composants'!DE78="",DD$9,'Saisie des composants'!DE78)+'Saisie Profil'!$G12+273)))),DD$35*EXP(11604*0.7*((1/293)-(1/(IF('Saisie des composants'!DE78="",DD$9,'Saisie des composants'!DE78)+'Saisie Profil'!$G12+273)))))))))</f>
        <v/>
      </c>
      <c r="DE79" s="101" t="str">
        <f>IF(DE$3="","",IF($A79=0,0,IF('Saisie Profil'!$D12="Off",0,IF(DE$4="Relais électromécaniques hermétiques",('Saisie des composants'!DF$19+1.8*'Saisie des composants'!DF$20)*DE$66*0.32*EXP(11604*0.25*((1/293)-(1/('Saisie Profil'!$G12+273)))),IF(DE$4="Connecteurs",DE$35*EXP(11604*0.1*((1/293)-(1/(IF('Saisie des composants'!DF78="",DE$9,'Saisie des composants'!DF78)+'Saisie Profil'!$G12+273)))),DE$35*EXP(11604*0.7*((1/293)-(1/(IF('Saisie des composants'!DF78="",DE$9,'Saisie des composants'!DF78)+'Saisie Profil'!$G12+273)))))))))</f>
        <v/>
      </c>
      <c r="DF79" s="101" t="str">
        <f>IF(DF$3="","",IF($A79=0,0,IF('Saisie Profil'!$D12="Off",0,IF(DF$4="Relais électromécaniques hermétiques",('Saisie des composants'!DG$19+1.8*'Saisie des composants'!DG$20)*DF$66*0.32*EXP(11604*0.25*((1/293)-(1/('Saisie Profil'!$G12+273)))),IF(DF$4="Connecteurs",DF$35*EXP(11604*0.1*((1/293)-(1/(IF('Saisie des composants'!DG78="",DF$9,'Saisie des composants'!DG78)+'Saisie Profil'!$G12+273)))),DF$35*EXP(11604*0.7*((1/293)-(1/(IF('Saisie des composants'!DG78="",DF$9,'Saisie des composants'!DG78)+'Saisie Profil'!$G12+273)))))))))</f>
        <v/>
      </c>
      <c r="DG79" s="101" t="str">
        <f>IF(DG$3="","",IF($A79=0,0,IF('Saisie Profil'!$D12="Off",0,IF(DG$4="Relais électromécaniques hermétiques",('Saisie des composants'!DH$19+1.8*'Saisie des composants'!DH$20)*DG$66*0.32*EXP(11604*0.25*((1/293)-(1/('Saisie Profil'!$G12+273)))),IF(DG$4="Connecteurs",DG$35*EXP(11604*0.1*((1/293)-(1/(IF('Saisie des composants'!DH78="",DG$9,'Saisie des composants'!DH78)+'Saisie Profil'!$G12+273)))),DG$35*EXP(11604*0.7*((1/293)-(1/(IF('Saisie des composants'!DH78="",DG$9,'Saisie des composants'!DH78)+'Saisie Profil'!$G12+273)))))))))</f>
        <v/>
      </c>
      <c r="DH79" s="101" t="str">
        <f>IF(DH$3="","",IF($A79=0,0,IF('Saisie Profil'!$D12="Off",0,IF(DH$4="Relais électromécaniques hermétiques",('Saisie des composants'!DI$19+1.8*'Saisie des composants'!DI$20)*DH$66*0.32*EXP(11604*0.25*((1/293)-(1/('Saisie Profil'!$G12+273)))),IF(DH$4="Connecteurs",DH$35*EXP(11604*0.1*((1/293)-(1/(IF('Saisie des composants'!DI78="",DH$9,'Saisie des composants'!DI78)+'Saisie Profil'!$G12+273)))),DH$35*EXP(11604*0.7*((1/293)-(1/(IF('Saisie des composants'!DI78="",DH$9,'Saisie des composants'!DI78)+'Saisie Profil'!$G12+273)))))))))</f>
        <v/>
      </c>
      <c r="DI79" s="101" t="str">
        <f>IF(DI$3="","",IF($A79=0,0,IF('Saisie Profil'!$D12="Off",0,IF(DI$4="Relais électromécaniques hermétiques",('Saisie des composants'!DJ$19+1.8*'Saisie des composants'!DJ$20)*DI$66*0.32*EXP(11604*0.25*((1/293)-(1/('Saisie Profil'!$G12+273)))),IF(DI$4="Connecteurs",DI$35*EXP(11604*0.1*((1/293)-(1/(IF('Saisie des composants'!DJ78="",DI$9,'Saisie des composants'!DJ78)+'Saisie Profil'!$G12+273)))),DI$35*EXP(11604*0.7*((1/293)-(1/(IF('Saisie des composants'!DJ78="",DI$9,'Saisie des composants'!DJ78)+'Saisie Profil'!$G12+273)))))))))</f>
        <v/>
      </c>
      <c r="DJ79" s="101" t="str">
        <f>IF(DJ$3="","",IF($A79=0,0,IF('Saisie Profil'!$D12="Off",0,IF(DJ$4="Relais électromécaniques hermétiques",('Saisie des composants'!DK$19+1.8*'Saisie des composants'!DK$20)*DJ$66*0.32*EXP(11604*0.25*((1/293)-(1/('Saisie Profil'!$G12+273)))),IF(DJ$4="Connecteurs",DJ$35*EXP(11604*0.1*((1/293)-(1/(IF('Saisie des composants'!DK78="",DJ$9,'Saisie des composants'!DK78)+'Saisie Profil'!$G12+273)))),DJ$35*EXP(11604*0.7*((1/293)-(1/(IF('Saisie des composants'!DK78="",DJ$9,'Saisie des composants'!DK78)+'Saisie Profil'!$G12+273)))))))))</f>
        <v/>
      </c>
      <c r="DK79" s="101" t="str">
        <f>IF(DK$3="","",IF($A79=0,0,IF('Saisie Profil'!$D12="Off",0,IF(DK$4="Relais électromécaniques hermétiques",('Saisie des composants'!DL$19+1.8*'Saisie des composants'!DL$20)*DK$66*0.32*EXP(11604*0.25*((1/293)-(1/('Saisie Profil'!$G12+273)))),IF(DK$4="Connecteurs",DK$35*EXP(11604*0.1*((1/293)-(1/(IF('Saisie des composants'!DL78="",DK$9,'Saisie des composants'!DL78)+'Saisie Profil'!$G12+273)))),DK$35*EXP(11604*0.7*((1/293)-(1/(IF('Saisie des composants'!DL78="",DK$9,'Saisie des composants'!DL78)+'Saisie Profil'!$G12+273)))))))))</f>
        <v/>
      </c>
      <c r="DL79" s="101" t="str">
        <f>IF(DL$3="","",IF($A79=0,0,IF('Saisie Profil'!$D12="Off",0,IF(DL$4="Relais électromécaniques hermétiques",('Saisie des composants'!DM$19+1.8*'Saisie des composants'!DM$20)*DL$66*0.32*EXP(11604*0.25*((1/293)-(1/('Saisie Profil'!$G12+273)))),IF(DL$4="Connecteurs",DL$35*EXP(11604*0.1*((1/293)-(1/(IF('Saisie des composants'!DM78="",DL$9,'Saisie des composants'!DM78)+'Saisie Profil'!$G12+273)))),DL$35*EXP(11604*0.7*((1/293)-(1/(IF('Saisie des composants'!DM78="",DL$9,'Saisie des composants'!DM78)+'Saisie Profil'!$G12+273)))))))))</f>
        <v/>
      </c>
      <c r="DM79" s="101" t="str">
        <f>IF(DM$3="","",IF($A79=0,0,IF('Saisie Profil'!$D12="Off",0,IF(DM$4="Relais électromécaniques hermétiques",('Saisie des composants'!DN$19+1.8*'Saisie des composants'!DN$20)*DM$66*0.32*EXP(11604*0.25*((1/293)-(1/('Saisie Profil'!$G12+273)))),IF(DM$4="Connecteurs",DM$35*EXP(11604*0.1*((1/293)-(1/(IF('Saisie des composants'!DN78="",DM$9,'Saisie des composants'!DN78)+'Saisie Profil'!$G12+273)))),DM$35*EXP(11604*0.7*((1/293)-(1/(IF('Saisie des composants'!DN78="",DM$9,'Saisie des composants'!DN78)+'Saisie Profil'!$G12+273)))))))))</f>
        <v/>
      </c>
      <c r="DN79" s="101" t="str">
        <f>IF(DN$3="","",IF($A79=0,0,IF('Saisie Profil'!$D12="Off",0,IF(DN$4="Relais électromécaniques hermétiques",('Saisie des composants'!DO$19+1.8*'Saisie des composants'!DO$20)*DN$66*0.32*EXP(11604*0.25*((1/293)-(1/('Saisie Profil'!$G12+273)))),IF(DN$4="Connecteurs",DN$35*EXP(11604*0.1*((1/293)-(1/(IF('Saisie des composants'!DO78="",DN$9,'Saisie des composants'!DO78)+'Saisie Profil'!$G12+273)))),DN$35*EXP(11604*0.7*((1/293)-(1/(IF('Saisie des composants'!DO78="",DN$9,'Saisie des composants'!DO78)+'Saisie Profil'!$G12+273)))))))))</f>
        <v/>
      </c>
      <c r="DO79" s="101" t="str">
        <f>IF(DO$3="","",IF($A79=0,0,IF('Saisie Profil'!$D12="Off",0,IF(DO$4="Relais électromécaniques hermétiques",('Saisie des composants'!DP$19+1.8*'Saisie des composants'!DP$20)*DO$66*0.32*EXP(11604*0.25*((1/293)-(1/('Saisie Profil'!$G12+273)))),IF(DO$4="Connecteurs",DO$35*EXP(11604*0.1*((1/293)-(1/(IF('Saisie des composants'!DP78="",DO$9,'Saisie des composants'!DP78)+'Saisie Profil'!$G12+273)))),DO$35*EXP(11604*0.7*((1/293)-(1/(IF('Saisie des composants'!DP78="",DO$9,'Saisie des composants'!DP78)+'Saisie Profil'!$G12+273)))))))))</f>
        <v/>
      </c>
      <c r="DP79" s="101" t="str">
        <f>IF(DP$3="","",IF($A79=0,0,IF('Saisie Profil'!$D12="Off",0,IF(DP$4="Relais électromécaniques hermétiques",('Saisie des composants'!DQ$19+1.8*'Saisie des composants'!DQ$20)*DP$66*0.32*EXP(11604*0.25*((1/293)-(1/('Saisie Profil'!$G12+273)))),IF(DP$4="Connecteurs",DP$35*EXP(11604*0.1*((1/293)-(1/(IF('Saisie des composants'!DQ78="",DP$9,'Saisie des composants'!DQ78)+'Saisie Profil'!$G12+273)))),DP$35*EXP(11604*0.7*((1/293)-(1/(IF('Saisie des composants'!DQ78="",DP$9,'Saisie des composants'!DQ78)+'Saisie Profil'!$G12+273)))))))))</f>
        <v/>
      </c>
      <c r="DQ79" s="101" t="str">
        <f>IF(DQ$3="","",IF($A79=0,0,IF('Saisie Profil'!$D12="Off",0,IF(DQ$4="Relais électromécaniques hermétiques",('Saisie des composants'!DR$19+1.8*'Saisie des composants'!DR$20)*DQ$66*0.32*EXP(11604*0.25*((1/293)-(1/('Saisie Profil'!$G12+273)))),IF(DQ$4="Connecteurs",DQ$35*EXP(11604*0.1*((1/293)-(1/(IF('Saisie des composants'!DR78="",DQ$9,'Saisie des composants'!DR78)+'Saisie Profil'!$G12+273)))),DQ$35*EXP(11604*0.7*((1/293)-(1/(IF('Saisie des composants'!DR78="",DQ$9,'Saisie des composants'!DR78)+'Saisie Profil'!$G12+273)))))))))</f>
        <v/>
      </c>
      <c r="DR79" s="101" t="str">
        <f>IF(DR$3="","",IF($A79=0,0,IF('Saisie Profil'!$D12="Off",0,IF(DR$4="Relais électromécaniques hermétiques",('Saisie des composants'!DS$19+1.8*'Saisie des composants'!DS$20)*DR$66*0.32*EXP(11604*0.25*((1/293)-(1/('Saisie Profil'!$G12+273)))),IF(DR$4="Connecteurs",DR$35*EXP(11604*0.1*((1/293)-(1/(IF('Saisie des composants'!DS78="",DR$9,'Saisie des composants'!DS78)+'Saisie Profil'!$G12+273)))),DR$35*EXP(11604*0.7*((1/293)-(1/(IF('Saisie des composants'!DS78="",DR$9,'Saisie des composants'!DS78)+'Saisie Profil'!$G12+273)))))))))</f>
        <v/>
      </c>
      <c r="DS79" s="101" t="str">
        <f>IF(DS$3="","",IF($A79=0,0,IF('Saisie Profil'!$D12="Off",0,IF(DS$4="Relais électromécaniques hermétiques",('Saisie des composants'!DT$19+1.8*'Saisie des composants'!DT$20)*DS$66*0.32*EXP(11604*0.25*((1/293)-(1/('Saisie Profil'!$G12+273)))),IF(DS$4="Connecteurs",DS$35*EXP(11604*0.1*((1/293)-(1/(IF('Saisie des composants'!DT78="",DS$9,'Saisie des composants'!DT78)+'Saisie Profil'!$G12+273)))),DS$35*EXP(11604*0.7*((1/293)-(1/(IF('Saisie des composants'!DT78="",DS$9,'Saisie des composants'!DT78)+'Saisie Profil'!$G12+273)))))))))</f>
        <v/>
      </c>
      <c r="DT79" s="101" t="str">
        <f>IF(DT$3="","",IF($A79=0,0,IF('Saisie Profil'!$D12="Off",0,IF(DT$4="Relais électromécaniques hermétiques",('Saisie des composants'!DU$19+1.8*'Saisie des composants'!DU$20)*DT$66*0.32*EXP(11604*0.25*((1/293)-(1/('Saisie Profil'!$G12+273)))),IF(DT$4="Connecteurs",DT$35*EXP(11604*0.1*((1/293)-(1/(IF('Saisie des composants'!DU78="",DT$9,'Saisie des composants'!DU78)+'Saisie Profil'!$G12+273)))),DT$35*EXP(11604*0.7*((1/293)-(1/(IF('Saisie des composants'!DU78="",DT$9,'Saisie des composants'!DU78)+'Saisie Profil'!$G12+273)))))))))</f>
        <v/>
      </c>
      <c r="DU79" s="101" t="str">
        <f>IF(DU$3="","",IF($A79=0,0,IF('Saisie Profil'!$D12="Off",0,IF(DU$4="Relais électromécaniques hermétiques",('Saisie des composants'!DV$19+1.8*'Saisie des composants'!DV$20)*DU$66*0.32*EXP(11604*0.25*((1/293)-(1/('Saisie Profil'!$G12+273)))),IF(DU$4="Connecteurs",DU$35*EXP(11604*0.1*((1/293)-(1/(IF('Saisie des composants'!DV78="",DU$9,'Saisie des composants'!DV78)+'Saisie Profil'!$G12+273)))),DU$35*EXP(11604*0.7*((1/293)-(1/(IF('Saisie des composants'!DV78="",DU$9,'Saisie des composants'!DV78)+'Saisie Profil'!$G12+273)))))))))</f>
        <v/>
      </c>
      <c r="DV79" s="101" t="str">
        <f>IF(DV$3="","",IF($A79=0,0,IF('Saisie Profil'!$D12="Off",0,IF(DV$4="Relais électromécaniques hermétiques",('Saisie des composants'!DW$19+1.8*'Saisie des composants'!DW$20)*DV$66*0.32*EXP(11604*0.25*((1/293)-(1/('Saisie Profil'!$G12+273)))),IF(DV$4="Connecteurs",DV$35*EXP(11604*0.1*((1/293)-(1/(IF('Saisie des composants'!DW78="",DV$9,'Saisie des composants'!DW78)+'Saisie Profil'!$G12+273)))),DV$35*EXP(11604*0.7*((1/293)-(1/(IF('Saisie des composants'!DW78="",DV$9,'Saisie des composants'!DW78)+'Saisie Profil'!$G12+273)))))))))</f>
        <v/>
      </c>
      <c r="DW79" s="101" t="str">
        <f>IF(DW$3="","",IF($A79=0,0,IF('Saisie Profil'!$D12="Off",0,IF(DW$4="Relais électromécaniques hermétiques",('Saisie des composants'!DX$19+1.8*'Saisie des composants'!DX$20)*DW$66*0.32*EXP(11604*0.25*((1/293)-(1/('Saisie Profil'!$G12+273)))),IF(DW$4="Connecteurs",DW$35*EXP(11604*0.1*((1/293)-(1/(IF('Saisie des composants'!DX78="",DW$9,'Saisie des composants'!DX78)+'Saisie Profil'!$G12+273)))),DW$35*EXP(11604*0.7*((1/293)-(1/(IF('Saisie des composants'!DX78="",DW$9,'Saisie des composants'!DX78)+'Saisie Profil'!$G12+273)))))))))</f>
        <v/>
      </c>
      <c r="DX79" s="101" t="str">
        <f>IF(DX$3="","",IF($A79=0,0,IF('Saisie Profil'!$D12="Off",0,IF(DX$4="Relais électromécaniques hermétiques",('Saisie des composants'!DY$19+1.8*'Saisie des composants'!DY$20)*DX$66*0.32*EXP(11604*0.25*((1/293)-(1/('Saisie Profil'!$G12+273)))),IF(DX$4="Connecteurs",DX$35*EXP(11604*0.1*((1/293)-(1/(IF('Saisie des composants'!DY78="",DX$9,'Saisie des composants'!DY78)+'Saisie Profil'!$G12+273)))),DX$35*EXP(11604*0.7*((1/293)-(1/(IF('Saisie des composants'!DY78="",DX$9,'Saisie des composants'!DY78)+'Saisie Profil'!$G12+273)))))))))</f>
        <v/>
      </c>
      <c r="DY79" s="101" t="str">
        <f>IF(DY$3="","",IF($A79=0,0,IF('Saisie Profil'!$D12="Off",0,IF(DY$4="Relais électromécaniques hermétiques",('Saisie des composants'!DZ$19+1.8*'Saisie des composants'!DZ$20)*DY$66*0.32*EXP(11604*0.25*((1/293)-(1/('Saisie Profil'!$G12+273)))),IF(DY$4="Connecteurs",DY$35*EXP(11604*0.1*((1/293)-(1/(IF('Saisie des composants'!DZ78="",DY$9,'Saisie des composants'!DZ78)+'Saisie Profil'!$G12+273)))),DY$35*EXP(11604*0.7*((1/293)-(1/(IF('Saisie des composants'!DZ78="",DY$9,'Saisie des composants'!DZ78)+'Saisie Profil'!$G12+273)))))))))</f>
        <v/>
      </c>
      <c r="DZ79" s="101" t="str">
        <f>IF(DZ$3="","",IF($A79=0,0,IF('Saisie Profil'!$D12="Off",0,IF(DZ$4="Relais électromécaniques hermétiques",('Saisie des composants'!EA$19+1.8*'Saisie des composants'!EA$20)*DZ$66*0.32*EXP(11604*0.25*((1/293)-(1/('Saisie Profil'!$G12+273)))),IF(DZ$4="Connecteurs",DZ$35*EXP(11604*0.1*((1/293)-(1/(IF('Saisie des composants'!EA78="",DZ$9,'Saisie des composants'!EA78)+'Saisie Profil'!$G12+273)))),DZ$35*EXP(11604*0.7*((1/293)-(1/(IF('Saisie des composants'!EA78="",DZ$9,'Saisie des composants'!EA78)+'Saisie Profil'!$G12+273)))))))))</f>
        <v/>
      </c>
      <c r="EA79" s="101" t="str">
        <f>IF(EA$3="","",IF($A79=0,0,IF('Saisie Profil'!$D12="Off",0,IF(EA$4="Relais électromécaniques hermétiques",('Saisie des composants'!EB$19+1.8*'Saisie des composants'!EB$20)*EA$66*0.32*EXP(11604*0.25*((1/293)-(1/('Saisie Profil'!$G12+273)))),IF(EA$4="Connecteurs",EA$35*EXP(11604*0.1*((1/293)-(1/(IF('Saisie des composants'!EB78="",EA$9,'Saisie des composants'!EB78)+'Saisie Profil'!$G12+273)))),EA$35*EXP(11604*0.7*((1/293)-(1/(IF('Saisie des composants'!EB78="",EA$9,'Saisie des composants'!EB78)+'Saisie Profil'!$G12+273)))))))))</f>
        <v/>
      </c>
      <c r="EB79" s="101" t="str">
        <f>IF(EB$3="","",IF($A79=0,0,IF('Saisie Profil'!$D12="Off",0,IF(EB$4="Relais électromécaniques hermétiques",('Saisie des composants'!EC$19+1.8*'Saisie des composants'!EC$20)*EB$66*0.32*EXP(11604*0.25*((1/293)-(1/('Saisie Profil'!$G12+273)))),IF(EB$4="Connecteurs",EB$35*EXP(11604*0.1*((1/293)-(1/(IF('Saisie des composants'!EC78="",EB$9,'Saisie des composants'!EC78)+'Saisie Profil'!$G12+273)))),EB$35*EXP(11604*0.7*((1/293)-(1/(IF('Saisie des composants'!EC78="",EB$9,'Saisie des composants'!EC78)+'Saisie Profil'!$G12+273)))))))))</f>
        <v/>
      </c>
      <c r="EC79" s="101" t="str">
        <f>IF(EC$3="","",IF($A79=0,0,IF('Saisie Profil'!$D12="Off",0,IF(EC$4="Relais électromécaniques hermétiques",('Saisie des composants'!ED$19+1.8*'Saisie des composants'!ED$20)*EC$66*0.32*EXP(11604*0.25*((1/293)-(1/('Saisie Profil'!$G12+273)))),IF(EC$4="Connecteurs",EC$35*EXP(11604*0.1*((1/293)-(1/(IF('Saisie des composants'!ED78="",EC$9,'Saisie des composants'!ED78)+'Saisie Profil'!$G12+273)))),EC$35*EXP(11604*0.7*((1/293)-(1/(IF('Saisie des composants'!ED78="",EC$9,'Saisie des composants'!ED78)+'Saisie Profil'!$G12+273)))))))))</f>
        <v/>
      </c>
      <c r="ED79" s="101" t="str">
        <f>IF(ED$3="","",IF($A79=0,0,IF('Saisie Profil'!$D12="Off",0,IF(ED$4="Relais électromécaniques hermétiques",('Saisie des composants'!EE$19+1.8*'Saisie des composants'!EE$20)*ED$66*0.32*EXP(11604*0.25*((1/293)-(1/('Saisie Profil'!$G12+273)))),IF(ED$4="Connecteurs",ED$35*EXP(11604*0.1*((1/293)-(1/(IF('Saisie des composants'!EE78="",ED$9,'Saisie des composants'!EE78)+'Saisie Profil'!$G12+273)))),ED$35*EXP(11604*0.7*((1/293)-(1/(IF('Saisie des composants'!EE78="",ED$9,'Saisie des composants'!EE78)+'Saisie Profil'!$G12+273)))))))))</f>
        <v/>
      </c>
      <c r="EE79" s="101" t="str">
        <f>IF(EE$3="","",IF($A79=0,0,IF('Saisie Profil'!$D12="Off",0,IF(EE$4="Relais électromécaniques hermétiques",('Saisie des composants'!EF$19+1.8*'Saisie des composants'!EF$20)*EE$66*0.32*EXP(11604*0.25*((1/293)-(1/('Saisie Profil'!$G12+273)))),IF(EE$4="Connecteurs",EE$35*EXP(11604*0.1*((1/293)-(1/(IF('Saisie des composants'!EF78="",EE$9,'Saisie des composants'!EF78)+'Saisie Profil'!$G12+273)))),EE$35*EXP(11604*0.7*((1/293)-(1/(IF('Saisie des composants'!EF78="",EE$9,'Saisie des composants'!EF78)+'Saisie Profil'!$G12+273)))))))))</f>
        <v/>
      </c>
      <c r="EF79" s="101" t="str">
        <f>IF(EF$3="","",IF($A79=0,0,IF('Saisie Profil'!$D12="Off",0,IF(EF$4="Relais électromécaniques hermétiques",('Saisie des composants'!EG$19+1.8*'Saisie des composants'!EG$20)*EF$66*0.32*EXP(11604*0.25*((1/293)-(1/('Saisie Profil'!$G12+273)))),IF(EF$4="Connecteurs",EF$35*EXP(11604*0.1*((1/293)-(1/(IF('Saisie des composants'!EG78="",EF$9,'Saisie des composants'!EG78)+'Saisie Profil'!$G12+273)))),EF$35*EXP(11604*0.7*((1/293)-(1/(IF('Saisie des composants'!EG78="",EF$9,'Saisie des composants'!EG78)+'Saisie Profil'!$G12+273)))))))))</f>
        <v/>
      </c>
      <c r="EG79" s="101" t="str">
        <f>IF(EG$3="","",IF($A79=0,0,IF('Saisie Profil'!$D12="Off",0,IF(EG$4="Relais électromécaniques hermétiques",('Saisie des composants'!EH$19+1.8*'Saisie des composants'!EH$20)*EG$66*0.32*EXP(11604*0.25*((1/293)-(1/('Saisie Profil'!$G12+273)))),IF(EG$4="Connecteurs",EG$35*EXP(11604*0.1*((1/293)-(1/(IF('Saisie des composants'!EH78="",EG$9,'Saisie des composants'!EH78)+'Saisie Profil'!$G12+273)))),EG$35*EXP(11604*0.7*((1/293)-(1/(IF('Saisie des composants'!EH78="",EG$9,'Saisie des composants'!EH78)+'Saisie Profil'!$G12+273)))))))))</f>
        <v/>
      </c>
      <c r="EH79" s="101" t="str">
        <f>IF(EH$3="","",IF($A79=0,0,IF('Saisie Profil'!$D12="Off",0,IF(EH$4="Relais électromécaniques hermétiques",('Saisie des composants'!EI$19+1.8*'Saisie des composants'!EI$20)*EH$66*0.32*EXP(11604*0.25*((1/293)-(1/('Saisie Profil'!$G12+273)))),IF(EH$4="Connecteurs",EH$35*EXP(11604*0.1*((1/293)-(1/(IF('Saisie des composants'!EI78="",EH$9,'Saisie des composants'!EI78)+'Saisie Profil'!$G12+273)))),EH$35*EXP(11604*0.7*((1/293)-(1/(IF('Saisie des composants'!EI78="",EH$9,'Saisie des composants'!EI78)+'Saisie Profil'!$G12+273)))))))))</f>
        <v/>
      </c>
      <c r="EI79" s="101" t="str">
        <f>IF(EI$3="","",IF($A79=0,0,IF('Saisie Profil'!$D12="Off",0,IF(EI$4="Relais électromécaniques hermétiques",('Saisie des composants'!EJ$19+1.8*'Saisie des composants'!EJ$20)*EI$66*0.32*EXP(11604*0.25*((1/293)-(1/('Saisie Profil'!$G12+273)))),IF(EI$4="Connecteurs",EI$35*EXP(11604*0.1*((1/293)-(1/(IF('Saisie des composants'!EJ78="",EI$9,'Saisie des composants'!EJ78)+'Saisie Profil'!$G12+273)))),EI$35*EXP(11604*0.7*((1/293)-(1/(IF('Saisie des composants'!EJ78="",EI$9,'Saisie des composants'!EJ78)+'Saisie Profil'!$G12+273)))))))))</f>
        <v/>
      </c>
      <c r="EJ79" s="101" t="str">
        <f>IF(EJ$3="","",IF($A79=0,0,IF('Saisie Profil'!$D12="Off",0,IF(EJ$4="Relais électromécaniques hermétiques",('Saisie des composants'!EK$19+1.8*'Saisie des composants'!EK$20)*EJ$66*0.32*EXP(11604*0.25*((1/293)-(1/('Saisie Profil'!$G12+273)))),IF(EJ$4="Connecteurs",EJ$35*EXP(11604*0.1*((1/293)-(1/(IF('Saisie des composants'!EK78="",EJ$9,'Saisie des composants'!EK78)+'Saisie Profil'!$G12+273)))),EJ$35*EXP(11604*0.7*((1/293)-(1/(IF('Saisie des composants'!EK78="",EJ$9,'Saisie des composants'!EK78)+'Saisie Profil'!$G12+273)))))))))</f>
        <v/>
      </c>
      <c r="EK79" s="101" t="str">
        <f>IF(EK$3="","",IF($A79=0,0,IF('Saisie Profil'!$D12="Off",0,IF(EK$4="Relais électromécaniques hermétiques",('Saisie des composants'!EL$19+1.8*'Saisie des composants'!EL$20)*EK$66*0.32*EXP(11604*0.25*((1/293)-(1/('Saisie Profil'!$G12+273)))),IF(EK$4="Connecteurs",EK$35*EXP(11604*0.1*((1/293)-(1/(IF('Saisie des composants'!EL78="",EK$9,'Saisie des composants'!EL78)+'Saisie Profil'!$G12+273)))),EK$35*EXP(11604*0.7*((1/293)-(1/(IF('Saisie des composants'!EL78="",EK$9,'Saisie des composants'!EL78)+'Saisie Profil'!$G12+273)))))))))</f>
        <v/>
      </c>
      <c r="EL79" s="101" t="str">
        <f>IF(EL$3="","",IF($A79=0,0,IF('Saisie Profil'!$D12="Off",0,IF(EL$4="Relais électromécaniques hermétiques",('Saisie des composants'!EM$19+1.8*'Saisie des composants'!EM$20)*EL$66*0.32*EXP(11604*0.25*((1/293)-(1/('Saisie Profil'!$G12+273)))),IF(EL$4="Connecteurs",EL$35*EXP(11604*0.1*((1/293)-(1/(IF('Saisie des composants'!EM78="",EL$9,'Saisie des composants'!EM78)+'Saisie Profil'!$G12+273)))),EL$35*EXP(11604*0.7*((1/293)-(1/(IF('Saisie des composants'!EM78="",EL$9,'Saisie des composants'!EM78)+'Saisie Profil'!$G12+273)))))))))</f>
        <v/>
      </c>
      <c r="EM79" s="101" t="str">
        <f>IF(EM$3="","",IF($A79=0,0,IF('Saisie Profil'!$D12="Off",0,IF(EM$4="Relais électromécaniques hermétiques",('Saisie des composants'!EN$19+1.8*'Saisie des composants'!EN$20)*EM$66*0.32*EXP(11604*0.25*((1/293)-(1/('Saisie Profil'!$G12+273)))),IF(EM$4="Connecteurs",EM$35*EXP(11604*0.1*((1/293)-(1/(IF('Saisie des composants'!EN78="",EM$9,'Saisie des composants'!EN78)+'Saisie Profil'!$G12+273)))),EM$35*EXP(11604*0.7*((1/293)-(1/(IF('Saisie des composants'!EN78="",EM$9,'Saisie des composants'!EN78)+'Saisie Profil'!$G12+273)))))))))</f>
        <v/>
      </c>
      <c r="EN79" s="101" t="str">
        <f>IF(EN$3="","",IF($A79=0,0,IF('Saisie Profil'!$D12="Off",0,IF(EN$4="Relais électromécaniques hermétiques",('Saisie des composants'!EO$19+1.8*'Saisie des composants'!EO$20)*EN$66*0.32*EXP(11604*0.25*((1/293)-(1/('Saisie Profil'!$G12+273)))),IF(EN$4="Connecteurs",EN$35*EXP(11604*0.1*((1/293)-(1/(IF('Saisie des composants'!EO78="",EN$9,'Saisie des composants'!EO78)+'Saisie Profil'!$G12+273)))),EN$35*EXP(11604*0.7*((1/293)-(1/(IF('Saisie des composants'!EO78="",EN$9,'Saisie des composants'!EO78)+'Saisie Profil'!$G12+273)))))))))</f>
        <v/>
      </c>
      <c r="EO79" s="101" t="str">
        <f>IF(EO$3="","",IF($A79=0,0,IF('Saisie Profil'!$D12="Off",0,IF(EO$4="Relais électromécaniques hermétiques",('Saisie des composants'!EP$19+1.8*'Saisie des composants'!EP$20)*EO$66*0.32*EXP(11604*0.25*((1/293)-(1/('Saisie Profil'!$G12+273)))),IF(EO$4="Connecteurs",EO$35*EXP(11604*0.1*((1/293)-(1/(IF('Saisie des composants'!EP78="",EO$9,'Saisie des composants'!EP78)+'Saisie Profil'!$G12+273)))),EO$35*EXP(11604*0.7*((1/293)-(1/(IF('Saisie des composants'!EP78="",EO$9,'Saisie des composants'!EP78)+'Saisie Profil'!$G12+273)))))))))</f>
        <v/>
      </c>
      <c r="EP79" s="101" t="str">
        <f>IF(EP$3="","",IF($A79=0,0,IF('Saisie Profil'!$D12="Off",0,IF(EP$4="Relais électromécaniques hermétiques",('Saisie des composants'!EQ$19+1.8*'Saisie des composants'!EQ$20)*EP$66*0.32*EXP(11604*0.25*((1/293)-(1/('Saisie Profil'!$G12+273)))),IF(EP$4="Connecteurs",EP$35*EXP(11604*0.1*((1/293)-(1/(IF('Saisie des composants'!EQ78="",EP$9,'Saisie des composants'!EQ78)+'Saisie Profil'!$G12+273)))),EP$35*EXP(11604*0.7*((1/293)-(1/(IF('Saisie des composants'!EQ78="",EP$9,'Saisie des composants'!EQ78)+'Saisie Profil'!$G12+273)))))))))</f>
        <v/>
      </c>
      <c r="EQ79" s="101" t="str">
        <f>IF(EQ$3="","",IF($A79=0,0,IF('Saisie Profil'!$D12="Off",0,IF(EQ$4="Relais électromécaniques hermétiques",('Saisie des composants'!ER$19+1.8*'Saisie des composants'!ER$20)*EQ$66*0.32*EXP(11604*0.25*((1/293)-(1/('Saisie Profil'!$G12+273)))),IF(EQ$4="Connecteurs",EQ$35*EXP(11604*0.1*((1/293)-(1/(IF('Saisie des composants'!ER78="",EQ$9,'Saisie des composants'!ER78)+'Saisie Profil'!$G12+273)))),EQ$35*EXP(11604*0.7*((1/293)-(1/(IF('Saisie des composants'!ER78="",EQ$9,'Saisie des composants'!ER78)+'Saisie Profil'!$G12+273)))))))))</f>
        <v/>
      </c>
      <c r="ER79" s="101" t="str">
        <f>IF(ER$3="","",IF($A79=0,0,IF('Saisie Profil'!$D12="Off",0,IF(ER$4="Relais électromécaniques hermétiques",('Saisie des composants'!ES$19+1.8*'Saisie des composants'!ES$20)*ER$66*0.32*EXP(11604*0.25*((1/293)-(1/('Saisie Profil'!$G12+273)))),IF(ER$4="Connecteurs",ER$35*EXP(11604*0.1*((1/293)-(1/(IF('Saisie des composants'!ES78="",ER$9,'Saisie des composants'!ES78)+'Saisie Profil'!$G12+273)))),ER$35*EXP(11604*0.7*((1/293)-(1/(IF('Saisie des composants'!ES78="",ER$9,'Saisie des composants'!ES78)+'Saisie Profil'!$G12+273)))))))))</f>
        <v/>
      </c>
      <c r="ES79" s="101" t="str">
        <f>IF(ES$3="","",IF($A79=0,0,IF('Saisie Profil'!$D12="Off",0,IF(ES$4="Relais électromécaniques hermétiques",('Saisie des composants'!ET$19+1.8*'Saisie des composants'!ET$20)*ES$66*0.32*EXP(11604*0.25*((1/293)-(1/('Saisie Profil'!$G12+273)))),IF(ES$4="Connecteurs",ES$35*EXP(11604*0.1*((1/293)-(1/(IF('Saisie des composants'!ET78="",ES$9,'Saisie des composants'!ET78)+'Saisie Profil'!$G12+273)))),ES$35*EXP(11604*0.7*((1/293)-(1/(IF('Saisie des composants'!ET78="",ES$9,'Saisie des composants'!ET78)+'Saisie Profil'!$G12+273)))))))))</f>
        <v/>
      </c>
      <c r="ET79" s="101" t="str">
        <f>IF(ET$3="","",IF($A79=0,0,IF('Saisie Profil'!$D12="Off",0,IF(ET$4="Relais électromécaniques hermétiques",('Saisie des composants'!EU$19+1.8*'Saisie des composants'!EU$20)*ET$66*0.32*EXP(11604*0.25*((1/293)-(1/('Saisie Profil'!$G12+273)))),IF(ET$4="Connecteurs",ET$35*EXP(11604*0.1*((1/293)-(1/(IF('Saisie des composants'!EU78="",ET$9,'Saisie des composants'!EU78)+'Saisie Profil'!$G12+273)))),ET$35*EXP(11604*0.7*((1/293)-(1/(IF('Saisie des composants'!EU78="",ET$9,'Saisie des composants'!EU78)+'Saisie Profil'!$G12+273)))))))))</f>
        <v/>
      </c>
      <c r="EU79" s="101" t="str">
        <f>IF(EU$3="","",IF($A79=0,0,IF('Saisie Profil'!$D12="Off",0,IF(EU$4="Relais électromécaniques hermétiques",('Saisie des composants'!EV$19+1.8*'Saisie des composants'!EV$20)*EU$66*0.32*EXP(11604*0.25*((1/293)-(1/('Saisie Profil'!$G12+273)))),IF(EU$4="Connecteurs",EU$35*EXP(11604*0.1*((1/293)-(1/(IF('Saisie des composants'!EV78="",EU$9,'Saisie des composants'!EV78)+'Saisie Profil'!$G12+273)))),EU$35*EXP(11604*0.7*((1/293)-(1/(IF('Saisie des composants'!EV78="",EU$9,'Saisie des composants'!EV78)+'Saisie Profil'!$G12+273)))))))))</f>
        <v/>
      </c>
      <c r="EV79" s="101" t="str">
        <f>IF(EV$3="","",IF($A79=0,0,IF('Saisie Profil'!$D12="Off",0,IF(EV$4="Relais électromécaniques hermétiques",('Saisie des composants'!EW$19+1.8*'Saisie des composants'!EW$20)*EV$66*0.32*EXP(11604*0.25*((1/293)-(1/('Saisie Profil'!$G12+273)))),IF(EV$4="Connecteurs",EV$35*EXP(11604*0.1*((1/293)-(1/(IF('Saisie des composants'!EW78="",EV$9,'Saisie des composants'!EW78)+'Saisie Profil'!$G12+273)))),EV$35*EXP(11604*0.7*((1/293)-(1/(IF('Saisie des composants'!EW78="",EV$9,'Saisie des composants'!EW78)+'Saisie Profil'!$G12+273)))))))))</f>
        <v/>
      </c>
      <c r="EW79" s="101" t="str">
        <f>IF(EW$3="","",IF($A79=0,0,IF('Saisie Profil'!$D12="Off",0,IF(EW$4="Relais électromécaniques hermétiques",('Saisie des composants'!EX$19+1.8*'Saisie des composants'!EX$20)*EW$66*0.32*EXP(11604*0.25*((1/293)-(1/('Saisie Profil'!$G12+273)))),IF(EW$4="Connecteurs",EW$35*EXP(11604*0.1*((1/293)-(1/(IF('Saisie des composants'!EX78="",EW$9,'Saisie des composants'!EX78)+'Saisie Profil'!$G12+273)))),EW$35*EXP(11604*0.7*((1/293)-(1/(IF('Saisie des composants'!EX78="",EW$9,'Saisie des composants'!EX78)+'Saisie Profil'!$G12+273)))))))))</f>
        <v/>
      </c>
      <c r="EX79" s="101" t="str">
        <f>IF(EX$3="","",IF($A79=0,0,IF('Saisie Profil'!$D12="Off",0,IF(EX$4="Relais électromécaniques hermétiques",('Saisie des composants'!EY$19+1.8*'Saisie des composants'!EY$20)*EX$66*0.32*EXP(11604*0.25*((1/293)-(1/('Saisie Profil'!$G12+273)))),IF(EX$4="Connecteurs",EX$35*EXP(11604*0.1*((1/293)-(1/(IF('Saisie des composants'!EY78="",EX$9,'Saisie des composants'!EY78)+'Saisie Profil'!$G12+273)))),EX$35*EXP(11604*0.7*((1/293)-(1/(IF('Saisie des composants'!EY78="",EX$9,'Saisie des composants'!EY78)+'Saisie Profil'!$G12+273)))))))))</f>
        <v/>
      </c>
      <c r="EY79" s="101" t="str">
        <f>IF(EY$3="","",IF($A79=0,0,IF('Saisie Profil'!$D12="Off",0,IF(EY$4="Relais électromécaniques hermétiques",('Saisie des composants'!EZ$19+1.8*'Saisie des composants'!EZ$20)*EY$66*0.32*EXP(11604*0.25*((1/293)-(1/('Saisie Profil'!$G12+273)))),IF(EY$4="Connecteurs",EY$35*EXP(11604*0.1*((1/293)-(1/(IF('Saisie des composants'!EZ78="",EY$9,'Saisie des composants'!EZ78)+'Saisie Profil'!$G12+273)))),EY$35*EXP(11604*0.7*((1/293)-(1/(IF('Saisie des composants'!EZ78="",EY$9,'Saisie des composants'!EZ78)+'Saisie Profil'!$G12+273)))))))))</f>
        <v/>
      </c>
      <c r="EZ79" s="101" t="str">
        <f>IF(EZ$3="","",IF($A79=0,0,IF('Saisie Profil'!$D12="Off",0,IF(EZ$4="Relais électromécaniques hermétiques",('Saisie des composants'!FA$19+1.8*'Saisie des composants'!FA$20)*EZ$66*0.32*EXP(11604*0.25*((1/293)-(1/('Saisie Profil'!$G12+273)))),IF(EZ$4="Connecteurs",EZ$35*EXP(11604*0.1*((1/293)-(1/(IF('Saisie des composants'!FA78="",EZ$9,'Saisie des composants'!FA78)+'Saisie Profil'!$G12+273)))),EZ$35*EXP(11604*0.7*((1/293)-(1/(IF('Saisie des composants'!FA78="",EZ$9,'Saisie des composants'!FA78)+'Saisie Profil'!$G12+273)))))))))</f>
        <v/>
      </c>
      <c r="FA79" s="101" t="str">
        <f>IF(FA$3="","",IF($A79=0,0,IF('Saisie Profil'!$D12="Off",0,IF(FA$4="Relais électromécaniques hermétiques",('Saisie des composants'!FB$19+1.8*'Saisie des composants'!FB$20)*FA$66*0.32*EXP(11604*0.25*((1/293)-(1/('Saisie Profil'!$G12+273)))),IF(FA$4="Connecteurs",FA$35*EXP(11604*0.1*((1/293)-(1/(IF('Saisie des composants'!FB78="",FA$9,'Saisie des composants'!FB78)+'Saisie Profil'!$G12+273)))),FA$35*EXP(11604*0.7*((1/293)-(1/(IF('Saisie des composants'!FB78="",FA$9,'Saisie des composants'!FB78)+'Saisie Profil'!$G12+273)))))))))</f>
        <v/>
      </c>
      <c r="FB79" s="101" t="str">
        <f>IF(FB$3="","",IF($A79=0,0,IF('Saisie Profil'!$D12="Off",0,IF(FB$4="Relais électromécaniques hermétiques",('Saisie des composants'!FC$19+1.8*'Saisie des composants'!FC$20)*FB$66*0.32*EXP(11604*0.25*((1/293)-(1/('Saisie Profil'!$G12+273)))),IF(FB$4="Connecteurs",FB$35*EXP(11604*0.1*((1/293)-(1/(IF('Saisie des composants'!FC78="",FB$9,'Saisie des composants'!FC78)+'Saisie Profil'!$G12+273)))),FB$35*EXP(11604*0.7*((1/293)-(1/(IF('Saisie des composants'!FC78="",FB$9,'Saisie des composants'!FC78)+'Saisie Profil'!$G12+273)))))))))</f>
        <v/>
      </c>
      <c r="FC79" s="101" t="str">
        <f>IF(FC$3="","",IF($A79=0,0,IF('Saisie Profil'!$D12="Off",0,IF(FC$4="Relais électromécaniques hermétiques",('Saisie des composants'!FD$19+1.8*'Saisie des composants'!FD$20)*FC$66*0.32*EXP(11604*0.25*((1/293)-(1/('Saisie Profil'!$G12+273)))),IF(FC$4="Connecteurs",FC$35*EXP(11604*0.1*((1/293)-(1/(IF('Saisie des composants'!FD78="",FC$9,'Saisie des composants'!FD78)+'Saisie Profil'!$G12+273)))),FC$35*EXP(11604*0.7*((1/293)-(1/(IF('Saisie des composants'!FD78="",FC$9,'Saisie des composants'!FD78)+'Saisie Profil'!$G12+273)))))))))</f>
        <v/>
      </c>
      <c r="FD79" s="101" t="str">
        <f>IF(FD$3="","",IF($A79=0,0,IF('Saisie Profil'!$D12="Off",0,IF(FD$4="Relais électromécaniques hermétiques",('Saisie des composants'!FE$19+1.8*'Saisie des composants'!FE$20)*FD$66*0.32*EXP(11604*0.25*((1/293)-(1/('Saisie Profil'!$G12+273)))),IF(FD$4="Connecteurs",FD$35*EXP(11604*0.1*((1/293)-(1/(IF('Saisie des composants'!FE78="",FD$9,'Saisie des composants'!FE78)+'Saisie Profil'!$G12+273)))),FD$35*EXP(11604*0.7*((1/293)-(1/(IF('Saisie des composants'!FE78="",FD$9,'Saisie des composants'!FE78)+'Saisie Profil'!$G12+273)))))))))</f>
        <v/>
      </c>
      <c r="FE79" s="101" t="str">
        <f>IF(FE$3="","",IF($A79=0,0,IF('Saisie Profil'!$D12="Off",0,IF(FE$4="Relais électromécaniques hermétiques",('Saisie des composants'!FF$19+1.8*'Saisie des composants'!FF$20)*FE$66*0.32*EXP(11604*0.25*((1/293)-(1/('Saisie Profil'!$G12+273)))),IF(FE$4="Connecteurs",FE$35*EXP(11604*0.1*((1/293)-(1/(IF('Saisie des composants'!FF78="",FE$9,'Saisie des composants'!FF78)+'Saisie Profil'!$G12+273)))),FE$35*EXP(11604*0.7*((1/293)-(1/(IF('Saisie des composants'!FF78="",FE$9,'Saisie des composants'!FF78)+'Saisie Profil'!$G12+273)))))))))</f>
        <v/>
      </c>
      <c r="FF79" s="101" t="str">
        <f>IF(FF$3="","",IF($A79=0,0,IF('Saisie Profil'!$D12="Off",0,IF(FF$4="Relais électromécaniques hermétiques",('Saisie des composants'!FG$19+1.8*'Saisie des composants'!FG$20)*FF$66*0.32*EXP(11604*0.25*((1/293)-(1/('Saisie Profil'!$G12+273)))),IF(FF$4="Connecteurs",FF$35*EXP(11604*0.1*((1/293)-(1/(IF('Saisie des composants'!FG78="",FF$9,'Saisie des composants'!FG78)+'Saisie Profil'!$G12+273)))),FF$35*EXP(11604*0.7*((1/293)-(1/(IF('Saisie des composants'!FG78="",FF$9,'Saisie des composants'!FG78)+'Saisie Profil'!$G12+273)))))))))</f>
        <v/>
      </c>
      <c r="FG79" s="101" t="str">
        <f>IF(FG$3="","",IF($A79=0,0,IF('Saisie Profil'!$D12="Off",0,IF(FG$4="Relais électromécaniques hermétiques",('Saisie des composants'!FH$19+1.8*'Saisie des composants'!FH$20)*FG$66*0.32*EXP(11604*0.25*((1/293)-(1/('Saisie Profil'!$G12+273)))),IF(FG$4="Connecteurs",FG$35*EXP(11604*0.1*((1/293)-(1/(IF('Saisie des composants'!FH78="",FG$9,'Saisie des composants'!FH78)+'Saisie Profil'!$G12+273)))),FG$35*EXP(11604*0.7*((1/293)-(1/(IF('Saisie des composants'!FH78="",FG$9,'Saisie des composants'!FH78)+'Saisie Profil'!$G12+273)))))))))</f>
        <v/>
      </c>
      <c r="FH79" s="101" t="str">
        <f>IF(FH$3="","",IF($A79=0,0,IF('Saisie Profil'!$D12="Off",0,IF(FH$4="Relais électromécaniques hermétiques",('Saisie des composants'!FI$19+1.8*'Saisie des composants'!FI$20)*FH$66*0.32*EXP(11604*0.25*((1/293)-(1/('Saisie Profil'!$G12+273)))),IF(FH$4="Connecteurs",FH$35*EXP(11604*0.1*((1/293)-(1/(IF('Saisie des composants'!FI78="",FH$9,'Saisie des composants'!FI78)+'Saisie Profil'!$G12+273)))),FH$35*EXP(11604*0.7*((1/293)-(1/(IF('Saisie des composants'!FI78="",FH$9,'Saisie des composants'!FI78)+'Saisie Profil'!$G12+273)))))))))</f>
        <v/>
      </c>
      <c r="FI79" s="101" t="str">
        <f>IF(FI$3="","",IF($A79=0,0,IF('Saisie Profil'!$D12="Off",0,IF(FI$4="Relais électromécaniques hermétiques",('Saisie des composants'!FJ$19+1.8*'Saisie des composants'!FJ$20)*FI$66*0.32*EXP(11604*0.25*((1/293)-(1/('Saisie Profil'!$G12+273)))),IF(FI$4="Connecteurs",FI$35*EXP(11604*0.1*((1/293)-(1/(IF('Saisie des composants'!FJ78="",FI$9,'Saisie des composants'!FJ78)+'Saisie Profil'!$G12+273)))),FI$35*EXP(11604*0.7*((1/293)-(1/(IF('Saisie des composants'!FJ78="",FI$9,'Saisie des composants'!FJ78)+'Saisie Profil'!$G12+273)))))))))</f>
        <v/>
      </c>
      <c r="FJ79" s="101" t="str">
        <f>IF(FJ$3="","",IF($A79=0,0,IF('Saisie Profil'!$D12="Off",0,IF(FJ$4="Relais électromécaniques hermétiques",('Saisie des composants'!FK$19+1.8*'Saisie des composants'!FK$20)*FJ$66*0.32*EXP(11604*0.25*((1/293)-(1/('Saisie Profil'!$G12+273)))),IF(FJ$4="Connecteurs",FJ$35*EXP(11604*0.1*((1/293)-(1/(IF('Saisie des composants'!FK78="",FJ$9,'Saisie des composants'!FK78)+'Saisie Profil'!$G12+273)))),FJ$35*EXP(11604*0.7*((1/293)-(1/(IF('Saisie des composants'!FK78="",FJ$9,'Saisie des composants'!FK78)+'Saisie Profil'!$G12+273)))))))))</f>
        <v/>
      </c>
      <c r="FK79" s="101" t="str">
        <f>IF(FK$3="","",IF($A79=0,0,IF('Saisie Profil'!$D12="Off",0,IF(FK$4="Relais électromécaniques hermétiques",('Saisie des composants'!FL$19+1.8*'Saisie des composants'!FL$20)*FK$66*0.32*EXP(11604*0.25*((1/293)-(1/('Saisie Profil'!$G12+273)))),IF(FK$4="Connecteurs",FK$35*EXP(11604*0.1*((1/293)-(1/(IF('Saisie des composants'!FL78="",FK$9,'Saisie des composants'!FL78)+'Saisie Profil'!$G12+273)))),FK$35*EXP(11604*0.7*((1/293)-(1/(IF('Saisie des composants'!FL78="",FK$9,'Saisie des composants'!FL78)+'Saisie Profil'!$G12+273)))))))))</f>
        <v/>
      </c>
      <c r="FL79" s="101" t="str">
        <f>IF(FL$3="","",IF($A79=0,0,IF('Saisie Profil'!$D12="Off",0,IF(FL$4="Relais électromécaniques hermétiques",('Saisie des composants'!FM$19+1.8*'Saisie des composants'!FM$20)*FL$66*0.32*EXP(11604*0.25*((1/293)-(1/('Saisie Profil'!$G12+273)))),IF(FL$4="Connecteurs",FL$35*EXP(11604*0.1*((1/293)-(1/(IF('Saisie des composants'!FM78="",FL$9,'Saisie des composants'!FM78)+'Saisie Profil'!$G12+273)))),FL$35*EXP(11604*0.7*((1/293)-(1/(IF('Saisie des composants'!FM78="",FL$9,'Saisie des composants'!FM78)+'Saisie Profil'!$G12+273)))))))))</f>
        <v/>
      </c>
      <c r="FM79" s="101" t="str">
        <f>IF(FM$3="","",IF($A79=0,0,IF('Saisie Profil'!$D12="Off",0,IF(FM$4="Relais électromécaniques hermétiques",('Saisie des composants'!FN$19+1.8*'Saisie des composants'!FN$20)*FM$66*0.32*EXP(11604*0.25*((1/293)-(1/('Saisie Profil'!$G12+273)))),IF(FM$4="Connecteurs",FM$35*EXP(11604*0.1*((1/293)-(1/(IF('Saisie des composants'!FN78="",FM$9,'Saisie des composants'!FN78)+'Saisie Profil'!$G12+273)))),FM$35*EXP(11604*0.7*((1/293)-(1/(IF('Saisie des composants'!FN78="",FM$9,'Saisie des composants'!FN78)+'Saisie Profil'!$G12+273)))))))))</f>
        <v/>
      </c>
      <c r="FN79" s="101" t="str">
        <f>IF(FN$3="","",IF($A79=0,0,IF('Saisie Profil'!$D12="Off",0,IF(FN$4="Relais électromécaniques hermétiques",('Saisie des composants'!FO$19+1.8*'Saisie des composants'!FO$20)*FN$66*0.32*EXP(11604*0.25*((1/293)-(1/('Saisie Profil'!$G12+273)))),IF(FN$4="Connecteurs",FN$35*EXP(11604*0.1*((1/293)-(1/(IF('Saisie des composants'!FO78="",FN$9,'Saisie des composants'!FO78)+'Saisie Profil'!$G12+273)))),FN$35*EXP(11604*0.7*((1/293)-(1/(IF('Saisie des composants'!FO78="",FN$9,'Saisie des composants'!FO78)+'Saisie Profil'!$G12+273)))))))))</f>
        <v/>
      </c>
      <c r="FO79" s="101" t="str">
        <f>IF(FO$3="","",IF($A79=0,0,IF('Saisie Profil'!$D12="Off",0,IF(FO$4="Relais électromécaniques hermétiques",('Saisie des composants'!FP$19+1.8*'Saisie des composants'!FP$20)*FO$66*0.32*EXP(11604*0.25*((1/293)-(1/('Saisie Profil'!$G12+273)))),IF(FO$4="Connecteurs",FO$35*EXP(11604*0.1*((1/293)-(1/(IF('Saisie des composants'!FP78="",FO$9,'Saisie des composants'!FP78)+'Saisie Profil'!$G12+273)))),FO$35*EXP(11604*0.7*((1/293)-(1/(IF('Saisie des composants'!FP78="",FO$9,'Saisie des composants'!FP78)+'Saisie Profil'!$G12+273)))))))))</f>
        <v/>
      </c>
      <c r="FP79" s="101" t="str">
        <f>IF(FP$3="","",IF($A79=0,0,IF('Saisie Profil'!$D12="Off",0,IF(FP$4="Relais électromécaniques hermétiques",('Saisie des composants'!FQ$19+1.8*'Saisie des composants'!FQ$20)*FP$66*0.32*EXP(11604*0.25*((1/293)-(1/('Saisie Profil'!$G12+273)))),IF(FP$4="Connecteurs",FP$35*EXP(11604*0.1*((1/293)-(1/(IF('Saisie des composants'!FQ78="",FP$9,'Saisie des composants'!FQ78)+'Saisie Profil'!$G12+273)))),FP$35*EXP(11604*0.7*((1/293)-(1/(IF('Saisie des composants'!FQ78="",FP$9,'Saisie des composants'!FQ78)+'Saisie Profil'!$G12+273)))))))))</f>
        <v/>
      </c>
      <c r="FQ79" s="101" t="str">
        <f>IF(FQ$3="","",IF($A79=0,0,IF('Saisie Profil'!$D12="Off",0,IF(FQ$4="Relais électromécaniques hermétiques",('Saisie des composants'!FR$19+1.8*'Saisie des composants'!FR$20)*FQ$66*0.32*EXP(11604*0.25*((1/293)-(1/('Saisie Profil'!$G12+273)))),IF(FQ$4="Connecteurs",FQ$35*EXP(11604*0.1*((1/293)-(1/(IF('Saisie des composants'!FR78="",FQ$9,'Saisie des composants'!FR78)+'Saisie Profil'!$G12+273)))),FQ$35*EXP(11604*0.7*((1/293)-(1/(IF('Saisie des composants'!FR78="",FQ$9,'Saisie des composants'!FR78)+'Saisie Profil'!$G12+273)))))))))</f>
        <v/>
      </c>
      <c r="FR79" s="101" t="str">
        <f>IF(FR$3="","",IF($A79=0,0,IF('Saisie Profil'!$D12="Off",0,IF(FR$4="Relais électromécaniques hermétiques",('Saisie des composants'!FS$19+1.8*'Saisie des composants'!FS$20)*FR$66*0.32*EXP(11604*0.25*((1/293)-(1/('Saisie Profil'!$G12+273)))),IF(FR$4="Connecteurs",FR$35*EXP(11604*0.1*((1/293)-(1/(IF('Saisie des composants'!FS78="",FR$9,'Saisie des composants'!FS78)+'Saisie Profil'!$G12+273)))),FR$35*EXP(11604*0.7*((1/293)-(1/(IF('Saisie des composants'!FS78="",FR$9,'Saisie des composants'!FS78)+'Saisie Profil'!$G12+273)))))))))</f>
        <v/>
      </c>
      <c r="FS79" s="101" t="str">
        <f>IF(FS$3="","",IF($A79=0,0,IF('Saisie Profil'!$D12="Off",0,IF(FS$4="Relais électromécaniques hermétiques",('Saisie des composants'!FT$19+1.8*'Saisie des composants'!FT$20)*FS$66*0.32*EXP(11604*0.25*((1/293)-(1/('Saisie Profil'!$G12+273)))),IF(FS$4="Connecteurs",FS$35*EXP(11604*0.1*((1/293)-(1/(IF('Saisie des composants'!FT78="",FS$9,'Saisie des composants'!FT78)+'Saisie Profil'!$G12+273)))),FS$35*EXP(11604*0.7*((1/293)-(1/(IF('Saisie des composants'!FT78="",FS$9,'Saisie des composants'!FT78)+'Saisie Profil'!$G12+273)))))))))</f>
        <v/>
      </c>
      <c r="FT79" s="101" t="str">
        <f>IF(FT$3="","",IF($A79=0,0,IF('Saisie Profil'!$D12="Off",0,IF(FT$4="Relais électromécaniques hermétiques",('Saisie des composants'!FU$19+1.8*'Saisie des composants'!FU$20)*FT$66*0.32*EXP(11604*0.25*((1/293)-(1/('Saisie Profil'!$G12+273)))),IF(FT$4="Connecteurs",FT$35*EXP(11604*0.1*((1/293)-(1/(IF('Saisie des composants'!FU78="",FT$9,'Saisie des composants'!FU78)+'Saisie Profil'!$G12+273)))),FT$35*EXP(11604*0.7*((1/293)-(1/(IF('Saisie des composants'!FU78="",FT$9,'Saisie des composants'!FU78)+'Saisie Profil'!$G12+273)))))))))</f>
        <v/>
      </c>
      <c r="FU79" s="101" t="str">
        <f>IF(FU$3="","",IF($A79=0,0,IF('Saisie Profil'!$D12="Off",0,IF(FU$4="Relais électromécaniques hermétiques",('Saisie des composants'!FV$19+1.8*'Saisie des composants'!FV$20)*FU$66*0.32*EXP(11604*0.25*((1/293)-(1/('Saisie Profil'!$G12+273)))),IF(FU$4="Connecteurs",FU$35*EXP(11604*0.1*((1/293)-(1/(IF('Saisie des composants'!FV78="",FU$9,'Saisie des composants'!FV78)+'Saisie Profil'!$G12+273)))),FU$35*EXP(11604*0.7*((1/293)-(1/(IF('Saisie des composants'!FV78="",FU$9,'Saisie des composants'!FV78)+'Saisie Profil'!$G12+273)))))))))</f>
        <v/>
      </c>
      <c r="FV79" s="101" t="str">
        <f>IF(FV$3="","",IF($A79=0,0,IF('Saisie Profil'!$D12="Off",0,IF(FV$4="Relais électromécaniques hermétiques",('Saisie des composants'!FW$19+1.8*'Saisie des composants'!FW$20)*FV$66*0.32*EXP(11604*0.25*((1/293)-(1/('Saisie Profil'!$G12+273)))),IF(FV$4="Connecteurs",FV$35*EXP(11604*0.1*((1/293)-(1/(IF('Saisie des composants'!FW78="",FV$9,'Saisie des composants'!FW78)+'Saisie Profil'!$G12+273)))),FV$35*EXP(11604*0.7*((1/293)-(1/(IF('Saisie des composants'!FW78="",FV$9,'Saisie des composants'!FW78)+'Saisie Profil'!$G12+273)))))))))</f>
        <v/>
      </c>
      <c r="FW79" s="101" t="str">
        <f>IF(FW$3="","",IF($A79=0,0,IF('Saisie Profil'!$D12="Off",0,IF(FW$4="Relais électromécaniques hermétiques",('Saisie des composants'!FX$19+1.8*'Saisie des composants'!FX$20)*FW$66*0.32*EXP(11604*0.25*((1/293)-(1/('Saisie Profil'!$G12+273)))),IF(FW$4="Connecteurs",FW$35*EXP(11604*0.1*((1/293)-(1/(IF('Saisie des composants'!FX78="",FW$9,'Saisie des composants'!FX78)+'Saisie Profil'!$G12+273)))),FW$35*EXP(11604*0.7*((1/293)-(1/(IF('Saisie des composants'!FX78="",FW$9,'Saisie des composants'!FX78)+'Saisie Profil'!$G12+273)))))))))</f>
        <v/>
      </c>
      <c r="FX79" s="101" t="str">
        <f>IF(FX$3="","",IF($A79=0,0,IF('Saisie Profil'!$D12="Off",0,IF(FX$4="Relais électromécaniques hermétiques",('Saisie des composants'!FY$19+1.8*'Saisie des composants'!FY$20)*FX$66*0.32*EXP(11604*0.25*((1/293)-(1/('Saisie Profil'!$G12+273)))),IF(FX$4="Connecteurs",FX$35*EXP(11604*0.1*((1/293)-(1/(IF('Saisie des composants'!FY78="",FX$9,'Saisie des composants'!FY78)+'Saisie Profil'!$G12+273)))),FX$35*EXP(11604*0.7*((1/293)-(1/(IF('Saisie des composants'!FY78="",FX$9,'Saisie des composants'!FY78)+'Saisie Profil'!$G12+273)))))))))</f>
        <v/>
      </c>
      <c r="FY79" s="101" t="str">
        <f>IF(FY$3="","",IF($A79=0,0,IF('Saisie Profil'!$D12="Off",0,IF(FY$4="Relais électromécaniques hermétiques",('Saisie des composants'!FZ$19+1.8*'Saisie des composants'!FZ$20)*FY$66*0.32*EXP(11604*0.25*((1/293)-(1/('Saisie Profil'!$G12+273)))),IF(FY$4="Connecteurs",FY$35*EXP(11604*0.1*((1/293)-(1/(IF('Saisie des composants'!FZ78="",FY$9,'Saisie des composants'!FZ78)+'Saisie Profil'!$G12+273)))),FY$35*EXP(11604*0.7*((1/293)-(1/(IF('Saisie des composants'!FZ78="",FY$9,'Saisie des composants'!FZ78)+'Saisie Profil'!$G12+273)))))))))</f>
        <v/>
      </c>
      <c r="FZ79" s="101" t="str">
        <f>IF(FZ$3="","",IF($A79=0,0,IF('Saisie Profil'!$D12="Off",0,IF(FZ$4="Relais électromécaniques hermétiques",('Saisie des composants'!GA$19+1.8*'Saisie des composants'!GA$20)*FZ$66*0.32*EXP(11604*0.25*((1/293)-(1/('Saisie Profil'!$G12+273)))),IF(FZ$4="Connecteurs",FZ$35*EXP(11604*0.1*((1/293)-(1/(IF('Saisie des composants'!GA78="",FZ$9,'Saisie des composants'!GA78)+'Saisie Profil'!$G12+273)))),FZ$35*EXP(11604*0.7*((1/293)-(1/(IF('Saisie des composants'!GA78="",FZ$9,'Saisie des composants'!GA78)+'Saisie Profil'!$G12+273)))))))))</f>
        <v/>
      </c>
      <c r="GA79" s="101" t="str">
        <f>IF(GA$3="","",IF($A79=0,0,IF('Saisie Profil'!$D12="Off",0,IF(GA$4="Relais électromécaniques hermétiques",('Saisie des composants'!GB$19+1.8*'Saisie des composants'!GB$20)*GA$66*0.32*EXP(11604*0.25*((1/293)-(1/('Saisie Profil'!$G12+273)))),IF(GA$4="Connecteurs",GA$35*EXP(11604*0.1*((1/293)-(1/(IF('Saisie des composants'!GB78="",GA$9,'Saisie des composants'!GB78)+'Saisie Profil'!$G12+273)))),GA$35*EXP(11604*0.7*((1/293)-(1/(IF('Saisie des composants'!GB78="",GA$9,'Saisie des composants'!GB78)+'Saisie Profil'!$G12+273)))))))))</f>
        <v/>
      </c>
      <c r="GB79" s="101" t="str">
        <f>IF(GB$3="","",IF($A79=0,0,IF('Saisie Profil'!$D12="Off",0,IF(GB$4="Relais électromécaniques hermétiques",('Saisie des composants'!GC$19+1.8*'Saisie des composants'!GC$20)*GB$66*0.32*EXP(11604*0.25*((1/293)-(1/('Saisie Profil'!$G12+273)))),IF(GB$4="Connecteurs",GB$35*EXP(11604*0.1*((1/293)-(1/(IF('Saisie des composants'!GC78="",GB$9,'Saisie des composants'!GC78)+'Saisie Profil'!$G12+273)))),GB$35*EXP(11604*0.7*((1/293)-(1/(IF('Saisie des composants'!GC78="",GB$9,'Saisie des composants'!GC78)+'Saisie Profil'!$G12+273)))))))))</f>
        <v/>
      </c>
      <c r="GC79" s="101" t="str">
        <f>IF(GC$3="","",IF($A79=0,0,IF('Saisie Profil'!$D12="Off",0,IF(GC$4="Relais électromécaniques hermétiques",('Saisie des composants'!GD$19+1.8*'Saisie des composants'!GD$20)*GC$66*0.32*EXP(11604*0.25*((1/293)-(1/('Saisie Profil'!$G12+273)))),IF(GC$4="Connecteurs",GC$35*EXP(11604*0.1*((1/293)-(1/(IF('Saisie des composants'!GD78="",GC$9,'Saisie des composants'!GD78)+'Saisie Profil'!$G12+273)))),GC$35*EXP(11604*0.7*((1/293)-(1/(IF('Saisie des composants'!GD78="",GC$9,'Saisie des composants'!GD78)+'Saisie Profil'!$G12+273)))))))))</f>
        <v/>
      </c>
      <c r="GD79" s="101" t="str">
        <f>IF(GD$3="","",IF($A79=0,0,IF('Saisie Profil'!$D12="Off",0,IF(GD$4="Relais électromécaniques hermétiques",('Saisie des composants'!GE$19+1.8*'Saisie des composants'!GE$20)*GD$66*0.32*EXP(11604*0.25*((1/293)-(1/('Saisie Profil'!$G12+273)))),IF(GD$4="Connecteurs",GD$35*EXP(11604*0.1*((1/293)-(1/(IF('Saisie des composants'!GE78="",GD$9,'Saisie des composants'!GE78)+'Saisie Profil'!$G12+273)))),GD$35*EXP(11604*0.7*((1/293)-(1/(IF('Saisie des composants'!GE78="",GD$9,'Saisie des composants'!GE78)+'Saisie Profil'!$G12+273)))))))))</f>
        <v/>
      </c>
      <c r="GE79" s="101" t="str">
        <f>IF(GE$3="","",IF($A79=0,0,IF('Saisie Profil'!$D12="Off",0,IF(GE$4="Relais électromécaniques hermétiques",('Saisie des composants'!GF$19+1.8*'Saisie des composants'!GF$20)*GE$66*0.32*EXP(11604*0.25*((1/293)-(1/('Saisie Profil'!$G12+273)))),IF(GE$4="Connecteurs",GE$35*EXP(11604*0.1*((1/293)-(1/(IF('Saisie des composants'!GF78="",GE$9,'Saisie des composants'!GF78)+'Saisie Profil'!$G12+273)))),GE$35*EXP(11604*0.7*((1/293)-(1/(IF('Saisie des composants'!GF78="",GE$9,'Saisie des composants'!GF78)+'Saisie Profil'!$G12+273)))))))))</f>
        <v/>
      </c>
      <c r="GF79" s="101" t="str">
        <f>IF(GF$3="","",IF($A79=0,0,IF('Saisie Profil'!$D12="Off",0,IF(GF$4="Relais électromécaniques hermétiques",('Saisie des composants'!GG$19+1.8*'Saisie des composants'!GG$20)*GF$66*0.32*EXP(11604*0.25*((1/293)-(1/('Saisie Profil'!$G12+273)))),IF(GF$4="Connecteurs",GF$35*EXP(11604*0.1*((1/293)-(1/(IF('Saisie des composants'!GG78="",GF$9,'Saisie des composants'!GG78)+'Saisie Profil'!$G12+273)))),GF$35*EXP(11604*0.7*((1/293)-(1/(IF('Saisie des composants'!GG78="",GF$9,'Saisie des composants'!GG78)+'Saisie Profil'!$G12+273)))))))))</f>
        <v/>
      </c>
      <c r="GG79" s="101" t="str">
        <f>IF(GG$3="","",IF($A79=0,0,IF('Saisie Profil'!$D12="Off",0,IF(GG$4="Relais électromécaniques hermétiques",('Saisie des composants'!GH$19+1.8*'Saisie des composants'!GH$20)*GG$66*0.32*EXP(11604*0.25*((1/293)-(1/('Saisie Profil'!$G12+273)))),IF(GG$4="Connecteurs",GG$35*EXP(11604*0.1*((1/293)-(1/(IF('Saisie des composants'!GH78="",GG$9,'Saisie des composants'!GH78)+'Saisie Profil'!$G12+273)))),GG$35*EXP(11604*0.7*((1/293)-(1/(IF('Saisie des composants'!GH78="",GG$9,'Saisie des composants'!GH78)+'Saisie Profil'!$G12+273)))))))))</f>
        <v/>
      </c>
      <c r="GH79" s="101" t="str">
        <f>IF(GH$3="","",IF($A79=0,0,IF('Saisie Profil'!$D12="Off",0,IF(GH$4="Relais électromécaniques hermétiques",('Saisie des composants'!GI$19+1.8*'Saisie des composants'!GI$20)*GH$66*0.32*EXP(11604*0.25*((1/293)-(1/('Saisie Profil'!$G12+273)))),IF(GH$4="Connecteurs",GH$35*EXP(11604*0.1*((1/293)-(1/(IF('Saisie des composants'!GI78="",GH$9,'Saisie des composants'!GI78)+'Saisie Profil'!$G12+273)))),GH$35*EXP(11604*0.7*((1/293)-(1/(IF('Saisie des composants'!GI78="",GH$9,'Saisie des composants'!GI78)+'Saisie Profil'!$G12+273)))))))))</f>
        <v/>
      </c>
      <c r="GI79" s="101" t="str">
        <f>IF(GI$3="","",IF($A79=0,0,IF('Saisie Profil'!$D12="Off",0,IF(GI$4="Relais électromécaniques hermétiques",('Saisie des composants'!GJ$19+1.8*'Saisie des composants'!GJ$20)*GI$66*0.32*EXP(11604*0.25*((1/293)-(1/('Saisie Profil'!$G12+273)))),IF(GI$4="Connecteurs",GI$35*EXP(11604*0.1*((1/293)-(1/(IF('Saisie des composants'!GJ78="",GI$9,'Saisie des composants'!GJ78)+'Saisie Profil'!$G12+273)))),GI$35*EXP(11604*0.7*((1/293)-(1/(IF('Saisie des composants'!GJ78="",GI$9,'Saisie des composants'!GJ78)+'Saisie Profil'!$G12+273)))))))))</f>
        <v/>
      </c>
      <c r="GJ79" s="101" t="str">
        <f>IF(GJ$3="","",IF($A79=0,0,IF('Saisie Profil'!$D12="Off",0,IF(GJ$4="Relais électromécaniques hermétiques",('Saisie des composants'!GK$19+1.8*'Saisie des composants'!GK$20)*GJ$66*0.32*EXP(11604*0.25*((1/293)-(1/('Saisie Profil'!$G12+273)))),IF(GJ$4="Connecteurs",GJ$35*EXP(11604*0.1*((1/293)-(1/(IF('Saisie des composants'!GK78="",GJ$9,'Saisie des composants'!GK78)+'Saisie Profil'!$G12+273)))),GJ$35*EXP(11604*0.7*((1/293)-(1/(IF('Saisie des composants'!GK78="",GJ$9,'Saisie des composants'!GK78)+'Saisie Profil'!$G12+273)))))))))</f>
        <v/>
      </c>
      <c r="GK79" s="101" t="str">
        <f>IF(GK$3="","",IF($A79=0,0,IF('Saisie Profil'!$D12="Off",0,IF(GK$4="Relais électromécaniques hermétiques",('Saisie des composants'!GL$19+1.8*'Saisie des composants'!GL$20)*GK$66*0.32*EXP(11604*0.25*((1/293)-(1/('Saisie Profil'!$G12+273)))),IF(GK$4="Connecteurs",GK$35*EXP(11604*0.1*((1/293)-(1/(IF('Saisie des composants'!GL78="",GK$9,'Saisie des composants'!GL78)+'Saisie Profil'!$G12+273)))),GK$35*EXP(11604*0.7*((1/293)-(1/(IF('Saisie des composants'!GL78="",GK$9,'Saisie des composants'!GL78)+'Saisie Profil'!$G12+273)))))))))</f>
        <v/>
      </c>
      <c r="GL79" s="101" t="str">
        <f>IF(GL$3="","",IF($A79=0,0,IF('Saisie Profil'!$D12="Off",0,IF(GL$4="Relais électromécaniques hermétiques",('Saisie des composants'!GM$19+1.8*'Saisie des composants'!GM$20)*GL$66*0.32*EXP(11604*0.25*((1/293)-(1/('Saisie Profil'!$G12+273)))),IF(GL$4="Connecteurs",GL$35*EXP(11604*0.1*((1/293)-(1/(IF('Saisie des composants'!GM78="",GL$9,'Saisie des composants'!GM78)+'Saisie Profil'!$G12+273)))),GL$35*EXP(11604*0.7*((1/293)-(1/(IF('Saisie des composants'!GM78="",GL$9,'Saisie des composants'!GM78)+'Saisie Profil'!$G12+273)))))))))</f>
        <v/>
      </c>
      <c r="GM79" s="101" t="str">
        <f>IF(GM$3="","",IF($A79=0,0,IF('Saisie Profil'!$D12="Off",0,IF(GM$4="Relais électromécaniques hermétiques",('Saisie des composants'!GN$19+1.8*'Saisie des composants'!GN$20)*GM$66*0.32*EXP(11604*0.25*((1/293)-(1/('Saisie Profil'!$G12+273)))),IF(GM$4="Connecteurs",GM$35*EXP(11604*0.1*((1/293)-(1/(IF('Saisie des composants'!GN78="",GM$9,'Saisie des composants'!GN78)+'Saisie Profil'!$G12+273)))),GM$35*EXP(11604*0.7*((1/293)-(1/(IF('Saisie des composants'!GN78="",GM$9,'Saisie des composants'!GN78)+'Saisie Profil'!$G12+273)))))))))</f>
        <v/>
      </c>
      <c r="GN79" s="101" t="str">
        <f>IF(GN$3="","",IF($A79=0,0,IF('Saisie Profil'!$D12="Off",0,IF(GN$4="Relais électromécaniques hermétiques",('Saisie des composants'!GO$19+1.8*'Saisie des composants'!GO$20)*GN$66*0.32*EXP(11604*0.25*((1/293)-(1/('Saisie Profil'!$G12+273)))),IF(GN$4="Connecteurs",GN$35*EXP(11604*0.1*((1/293)-(1/(IF('Saisie des composants'!GO78="",GN$9,'Saisie des composants'!GO78)+'Saisie Profil'!$G12+273)))),GN$35*EXP(11604*0.7*((1/293)-(1/(IF('Saisie des composants'!GO78="",GN$9,'Saisie des composants'!GO78)+'Saisie Profil'!$G12+273)))))))))</f>
        <v/>
      </c>
      <c r="GO79" s="101" t="str">
        <f>IF(GO$3="","",IF($A79=0,0,IF('Saisie Profil'!$D12="Off",0,IF(GO$4="Relais électromécaniques hermétiques",('Saisie des composants'!GP$19+1.8*'Saisie des composants'!GP$20)*GO$66*0.32*EXP(11604*0.25*((1/293)-(1/('Saisie Profil'!$G12+273)))),IF(GO$4="Connecteurs",GO$35*EXP(11604*0.1*((1/293)-(1/(IF('Saisie des composants'!GP78="",GO$9,'Saisie des composants'!GP78)+'Saisie Profil'!$G12+273)))),GO$35*EXP(11604*0.7*((1/293)-(1/(IF('Saisie des composants'!GP78="",GO$9,'Saisie des composants'!GP78)+'Saisie Profil'!$G12+273)))))))))</f>
        <v/>
      </c>
      <c r="GP79" s="101" t="str">
        <f>IF(GP$3="","",IF($A79=0,0,IF('Saisie Profil'!$D12="Off",0,IF(GP$4="Relais électromécaniques hermétiques",('Saisie des composants'!GQ$19+1.8*'Saisie des composants'!GQ$20)*GP$66*0.32*EXP(11604*0.25*((1/293)-(1/('Saisie Profil'!$G12+273)))),IF(GP$4="Connecteurs",GP$35*EXP(11604*0.1*((1/293)-(1/(IF('Saisie des composants'!GQ78="",GP$9,'Saisie des composants'!GQ78)+'Saisie Profil'!$G12+273)))),GP$35*EXP(11604*0.7*((1/293)-(1/(IF('Saisie des composants'!GQ78="",GP$9,'Saisie des composants'!GQ78)+'Saisie Profil'!$G12+273)))))))))</f>
        <v/>
      </c>
      <c r="GQ79" s="101" t="str">
        <f>IF(GQ$3="","",IF($A79=0,0,IF('Saisie Profil'!$D12="Off",0,IF(GQ$4="Relais électromécaniques hermétiques",('Saisie des composants'!GR$19+1.8*'Saisie des composants'!GR$20)*GQ$66*0.32*EXP(11604*0.25*((1/293)-(1/('Saisie Profil'!$G12+273)))),IF(GQ$4="Connecteurs",GQ$35*EXP(11604*0.1*((1/293)-(1/(IF('Saisie des composants'!GR78="",GQ$9,'Saisie des composants'!GR78)+'Saisie Profil'!$G12+273)))),GQ$35*EXP(11604*0.7*((1/293)-(1/(IF('Saisie des composants'!GR78="",GQ$9,'Saisie des composants'!GR78)+'Saisie Profil'!$G12+273)))))))))</f>
        <v/>
      </c>
      <c r="GR79" s="101" t="str">
        <f>IF(GR$3="","",IF($A79=0,0,IF('Saisie Profil'!$D12="Off",0,IF(GR$4="Relais électromécaniques hermétiques",('Saisie des composants'!GS$19+1.8*'Saisie des composants'!GS$20)*GR$66*0.32*EXP(11604*0.25*((1/293)-(1/('Saisie Profil'!$G12+273)))),IF(GR$4="Connecteurs",GR$35*EXP(11604*0.1*((1/293)-(1/(IF('Saisie des composants'!GS78="",GR$9,'Saisie des composants'!GS78)+'Saisie Profil'!$G12+273)))),GR$35*EXP(11604*0.7*((1/293)-(1/(IF('Saisie des composants'!GS78="",GR$9,'Saisie des composants'!GS78)+'Saisie Profil'!$G12+273)))))))))</f>
        <v/>
      </c>
      <c r="GS79" s="101" t="str">
        <f>IF(GS$3="","",IF($A79=0,0,IF('Saisie Profil'!$D12="Off",0,IF(GS$4="Relais électromécaniques hermétiques",('Saisie des composants'!GT$19+1.8*'Saisie des composants'!GT$20)*GS$66*0.32*EXP(11604*0.25*((1/293)-(1/('Saisie Profil'!$G12+273)))),IF(GS$4="Connecteurs",GS$35*EXP(11604*0.1*((1/293)-(1/(IF('Saisie des composants'!GT78="",GS$9,'Saisie des composants'!GT78)+'Saisie Profil'!$G12+273)))),GS$35*EXP(11604*0.7*((1/293)-(1/(IF('Saisie des composants'!GT78="",GS$9,'Saisie des composants'!GT78)+'Saisie Profil'!$G12+273)))))))))</f>
        <v/>
      </c>
    </row>
    <row r="80" spans="1:201" ht="12" customHeight="1">
      <c r="A80" s="30" t="str">
        <f>'Saisie Profil'!C13</f>
        <v>Sans obstacle avec train hiver</v>
      </c>
      <c r="B80" s="29" t="str">
        <f t="shared" si="0"/>
        <v>Pi thermique</v>
      </c>
      <c r="C80" s="101">
        <f>IF(C$3="","",IF($A80=0,0,IF('Saisie Profil'!$D13="Off",0,IF(C$4="Relais électromécaniques hermétiques",('Saisie des composants'!D$19+1.8*'Saisie des composants'!D$20)*C$66*0.32*EXP(11604*0.25*((1/293)-(1/('Saisie Profil'!$G13+273)))),IF(C$4="Connecteurs",C$35*EXP(11604*0.1*((1/293)-(1/(IF('Saisie des composants'!D79="",C$9,'Saisie des composants'!D79)+'Saisie Profil'!$G13+273)))),C$35*EXP(11604*0.7*((1/293)-(1/(IF('Saisie des composants'!D79="",C$9,'Saisie des composants'!D79)+'Saisie Profil'!$G13+273)))))))))</f>
        <v>0</v>
      </c>
      <c r="D80" s="101">
        <f>IF(D$3="","",IF($A80=0,0,IF('Saisie Profil'!$D13="Off",0,IF(D$4="Relais électromécaniques hermétiques",('Saisie des composants'!E$19+1.8*'Saisie des composants'!E$20)*D$66*0.32*EXP(11604*0.25*((1/293)-(1/('Saisie Profil'!$G13+273)))),IF(D$4="Connecteurs",D$35*EXP(11604*0.1*((1/293)-(1/(IF('Saisie des composants'!E79="",D$9,'Saisie des composants'!E79)+'Saisie Profil'!$G13+273)))),D$35*EXP(11604*0.7*((1/293)-(1/(IF('Saisie des composants'!E79="",D$9,'Saisie des composants'!E79)+'Saisie Profil'!$G13+273)))))))))</f>
        <v>0</v>
      </c>
      <c r="E80" s="101">
        <f>IF(E$3="","",IF($A80=0,0,IF('Saisie Profil'!$D13="Off",0,IF(E$4="Relais électromécaniques hermétiques",('Saisie des composants'!F$19+1.8*'Saisie des composants'!F$20)*E$66*0.32*EXP(11604*0.25*((1/293)-(1/('Saisie Profil'!$G13+273)))),IF(E$4="Connecteurs",E$35*EXP(11604*0.1*((1/293)-(1/(IF('Saisie des composants'!F79="",E$9,'Saisie des composants'!F79)+'Saisie Profil'!$G13+273)))),E$35*EXP(11604*0.7*((1/293)-(1/(IF('Saisie des composants'!F79="",E$9,'Saisie des composants'!F79)+'Saisie Profil'!$G13+273)))))))))</f>
        <v>0</v>
      </c>
      <c r="F80" s="101">
        <f>IF(F$3="","",IF($A80=0,0,IF('Saisie Profil'!$D13="Off",0,IF(F$4="Relais électromécaniques hermétiques",('Saisie des composants'!G$19+1.8*'Saisie des composants'!G$20)*F$66*0.32*EXP(11604*0.25*((1/293)-(1/('Saisie Profil'!$G13+273)))),IF(F$4="Connecteurs",F$35*EXP(11604*0.1*((1/293)-(1/(IF('Saisie des composants'!G79="",F$9,'Saisie des composants'!G79)+'Saisie Profil'!$G13+273)))),F$35*EXP(11604*0.7*((1/293)-(1/(IF('Saisie des composants'!G79="",F$9,'Saisie des composants'!G79)+'Saisie Profil'!$G13+273)))))))))</f>
        <v>0</v>
      </c>
      <c r="G80" s="101">
        <f>IF(G$3="","",IF($A80=0,0,IF('Saisie Profil'!$D13="Off",0,IF(G$4="Relais électromécaniques hermétiques",('Saisie des composants'!H$19+1.8*'Saisie des composants'!H$20)*G$66*0.32*EXP(11604*0.25*((1/293)-(1/('Saisie Profil'!$G13+273)))),IF(G$4="Connecteurs",G$35*EXP(11604*0.1*((1/293)-(1/(IF('Saisie des composants'!H79="",G$9,'Saisie des composants'!H79)+'Saisie Profil'!$G13+273)))),G$35*EXP(11604*0.7*((1/293)-(1/(IF('Saisie des composants'!H79="",G$9,'Saisie des composants'!H79)+'Saisie Profil'!$G13+273)))))))))</f>
        <v>0</v>
      </c>
      <c r="H80" s="101">
        <f>IF(H$3="","",IF($A80=0,0,IF('Saisie Profil'!$D13="Off",0,IF(H$4="Relais électromécaniques hermétiques",('Saisie des composants'!I$19+1.8*'Saisie des composants'!I$20)*H$66*0.32*EXP(11604*0.25*((1/293)-(1/('Saisie Profil'!$G13+273)))),IF(H$4="Connecteurs",H$35*EXP(11604*0.1*((1/293)-(1/(IF('Saisie des composants'!I79="",H$9,'Saisie des composants'!I79)+'Saisie Profil'!$G13+273)))),H$35*EXP(11604*0.7*((1/293)-(1/(IF('Saisie des composants'!I79="",H$9,'Saisie des composants'!I79)+'Saisie Profil'!$G13+273)))))))))</f>
        <v>0</v>
      </c>
      <c r="I80" s="101">
        <f>IF(I$3="","",IF($A80=0,0,IF('Saisie Profil'!$D13="Off",0,IF(I$4="Relais électromécaniques hermétiques",('Saisie des composants'!J$19+1.8*'Saisie des composants'!J$20)*I$66*0.32*EXP(11604*0.25*((1/293)-(1/('Saisie Profil'!$G13+273)))),IF(I$4="Connecteurs",I$35*EXP(11604*0.1*((1/293)-(1/(IF('Saisie des composants'!J79="",I$9,'Saisie des composants'!J79)+'Saisie Profil'!$G13+273)))),I$35*EXP(11604*0.7*((1/293)-(1/(IF('Saisie des composants'!J79="",I$9,'Saisie des composants'!J79)+'Saisie Profil'!$G13+273)))))))))</f>
        <v>0</v>
      </c>
      <c r="J80" s="101">
        <f>IF(J$3="","",IF($A80=0,0,IF('Saisie Profil'!$D13="Off",0,IF(J$4="Relais électromécaniques hermétiques",('Saisie des composants'!K$19+1.8*'Saisie des composants'!K$20)*J$66*0.32*EXP(11604*0.25*((1/293)-(1/('Saisie Profil'!$G13+273)))),IF(J$4="Connecteurs",J$35*EXP(11604*0.1*((1/293)-(1/(IF('Saisie des composants'!K79="",J$9,'Saisie des composants'!K79)+'Saisie Profil'!$G13+273)))),J$35*EXP(11604*0.7*((1/293)-(1/(IF('Saisie des composants'!K79="",J$9,'Saisie des composants'!K79)+'Saisie Profil'!$G13+273)))))))))</f>
        <v>0</v>
      </c>
      <c r="K80" s="101">
        <f>IF(K$3="","",IF($A80=0,0,IF('Saisie Profil'!$D13="Off",0,IF(K$4="Relais électromécaniques hermétiques",('Saisie des composants'!L$19+1.8*'Saisie des composants'!L$20)*K$66*0.32*EXP(11604*0.25*((1/293)-(1/('Saisie Profil'!$G13+273)))),IF(K$4="Connecteurs",K$35*EXP(11604*0.1*((1/293)-(1/(IF('Saisie des composants'!L79="",K$9,'Saisie des composants'!L79)+'Saisie Profil'!$G13+273)))),K$35*EXP(11604*0.7*((1/293)-(1/(IF('Saisie des composants'!L79="",K$9,'Saisie des composants'!L79)+'Saisie Profil'!$G13+273)))))))))</f>
        <v>0</v>
      </c>
      <c r="L80" s="101">
        <f>IF(L$3="","",IF($A80=0,0,IF('Saisie Profil'!$D13="Off",0,IF(L$4="Relais électromécaniques hermétiques",('Saisie des composants'!M$19+1.8*'Saisie des composants'!M$20)*L$66*0.32*EXP(11604*0.25*((1/293)-(1/('Saisie Profil'!$G13+273)))),IF(L$4="Connecteurs",L$35*EXP(11604*0.1*((1/293)-(1/(IF('Saisie des composants'!M79="",L$9,'Saisie des composants'!M79)+'Saisie Profil'!$G13+273)))),L$35*EXP(11604*0.7*((1/293)-(1/(IF('Saisie des composants'!M79="",L$9,'Saisie des composants'!M79)+'Saisie Profil'!$G13+273)))))))))</f>
        <v>0</v>
      </c>
      <c r="M80" s="101">
        <f>IF(M$3="","",IF($A80=0,0,IF('Saisie Profil'!$D13="Off",0,IF(M$4="Relais électromécaniques hermétiques",('Saisie des composants'!N$19+1.8*'Saisie des composants'!N$20)*M$66*0.32*EXP(11604*0.25*((1/293)-(1/('Saisie Profil'!$G13+273)))),IF(M$4="Connecteurs",M$35*EXP(11604*0.1*((1/293)-(1/(IF('Saisie des composants'!N79="",M$9,'Saisie des composants'!N79)+'Saisie Profil'!$G13+273)))),M$35*EXP(11604*0.7*((1/293)-(1/(IF('Saisie des composants'!N79="",M$9,'Saisie des composants'!N79)+'Saisie Profil'!$G13+273)))))))))</f>
        <v>0</v>
      </c>
      <c r="N80" s="101">
        <f>IF(N$3="","",IF($A80=0,0,IF('Saisie Profil'!$D13="Off",0,IF(N$4="Relais électromécaniques hermétiques",('Saisie des composants'!O$19+1.8*'Saisie des composants'!O$20)*N$66*0.32*EXP(11604*0.25*((1/293)-(1/('Saisie Profil'!$G13+273)))),IF(N$4="Connecteurs",N$35*EXP(11604*0.1*((1/293)-(1/(IF('Saisie des composants'!O79="",N$9,'Saisie des composants'!O79)+'Saisie Profil'!$G13+273)))),N$35*EXP(11604*0.7*((1/293)-(1/(IF('Saisie des composants'!O79="",N$9,'Saisie des composants'!O79)+'Saisie Profil'!$G13+273)))))))))</f>
        <v>0</v>
      </c>
      <c r="O80" s="101" t="str">
        <f>IF(O$3="","",IF($A80=0,0,IF('Saisie Profil'!$D13="Off",0,IF(O$4="Relais électromécaniques hermétiques",('Saisie des composants'!P$19+1.8*'Saisie des composants'!P$20)*O$66*0.32*EXP(11604*0.25*((1/293)-(1/('Saisie Profil'!$G13+273)))),IF(O$4="Connecteurs",O$35*EXP(11604*0.1*((1/293)-(1/(IF('Saisie des composants'!P79="",O$9,'Saisie des composants'!P79)+'Saisie Profil'!$G13+273)))),O$35*EXP(11604*0.7*((1/293)-(1/(IF('Saisie des composants'!P79="",O$9,'Saisie des composants'!P79)+'Saisie Profil'!$G13+273)))))))))</f>
        <v/>
      </c>
      <c r="P80" s="101" t="str">
        <f>IF(P$3="","",IF($A80=0,0,IF('Saisie Profil'!$D13="Off",0,IF(P$4="Relais électromécaniques hermétiques",('Saisie des composants'!Q$19+1.8*'Saisie des composants'!Q$20)*P$66*0.32*EXP(11604*0.25*((1/293)-(1/('Saisie Profil'!$G13+273)))),IF(P$4="Connecteurs",P$35*EXP(11604*0.1*((1/293)-(1/(IF('Saisie des composants'!Q79="",P$9,'Saisie des composants'!Q79)+'Saisie Profil'!$G13+273)))),P$35*EXP(11604*0.7*((1/293)-(1/(IF('Saisie des composants'!Q79="",P$9,'Saisie des composants'!Q79)+'Saisie Profil'!$G13+273)))))))))</f>
        <v/>
      </c>
      <c r="Q80" s="101" t="str">
        <f>IF(Q$3="","",IF($A80=0,0,IF('Saisie Profil'!$D13="Off",0,IF(Q$4="Relais électromécaniques hermétiques",('Saisie des composants'!R$19+1.8*'Saisie des composants'!R$20)*Q$66*0.32*EXP(11604*0.25*((1/293)-(1/('Saisie Profil'!$G13+273)))),IF(Q$4="Connecteurs",Q$35*EXP(11604*0.1*((1/293)-(1/(IF('Saisie des composants'!R79="",Q$9,'Saisie des composants'!R79)+'Saisie Profil'!$G13+273)))),Q$35*EXP(11604*0.7*((1/293)-(1/(IF('Saisie des composants'!R79="",Q$9,'Saisie des composants'!R79)+'Saisie Profil'!$G13+273)))))))))</f>
        <v/>
      </c>
      <c r="R80" s="101" t="str">
        <f>IF(R$3="","",IF($A80=0,0,IF('Saisie Profil'!$D13="Off",0,IF(R$4="Relais électromécaniques hermétiques",('Saisie des composants'!S$19+1.8*'Saisie des composants'!S$20)*R$66*0.32*EXP(11604*0.25*((1/293)-(1/('Saisie Profil'!$G13+273)))),IF(R$4="Connecteurs",R$35*EXP(11604*0.1*((1/293)-(1/(IF('Saisie des composants'!S79="",R$9,'Saisie des composants'!S79)+'Saisie Profil'!$G13+273)))),R$35*EXP(11604*0.7*((1/293)-(1/(IF('Saisie des composants'!S79="",R$9,'Saisie des composants'!S79)+'Saisie Profil'!$G13+273)))))))))</f>
        <v/>
      </c>
      <c r="S80" s="101" t="str">
        <f>IF(S$3="","",IF($A80=0,0,IF('Saisie Profil'!$D13="Off",0,IF(S$4="Relais électromécaniques hermétiques",('Saisie des composants'!T$19+1.8*'Saisie des composants'!T$20)*S$66*0.32*EXP(11604*0.25*((1/293)-(1/('Saisie Profil'!$G13+273)))),IF(S$4="Connecteurs",S$35*EXP(11604*0.1*((1/293)-(1/(IF('Saisie des composants'!T79="",S$9,'Saisie des composants'!T79)+'Saisie Profil'!$G13+273)))),S$35*EXP(11604*0.7*((1/293)-(1/(IF('Saisie des composants'!T79="",S$9,'Saisie des composants'!T79)+'Saisie Profil'!$G13+273)))))))))</f>
        <v/>
      </c>
      <c r="T80" s="101" t="str">
        <f>IF(T$3="","",IF($A80=0,0,IF('Saisie Profil'!$D13="Off",0,IF(T$4="Relais électromécaniques hermétiques",('Saisie des composants'!U$19+1.8*'Saisie des composants'!U$20)*T$66*0.32*EXP(11604*0.25*((1/293)-(1/('Saisie Profil'!$G13+273)))),IF(T$4="Connecteurs",T$35*EXP(11604*0.1*((1/293)-(1/(IF('Saisie des composants'!U79="",T$9,'Saisie des composants'!U79)+'Saisie Profil'!$G13+273)))),T$35*EXP(11604*0.7*((1/293)-(1/(IF('Saisie des composants'!U79="",T$9,'Saisie des composants'!U79)+'Saisie Profil'!$G13+273)))))))))</f>
        <v/>
      </c>
      <c r="U80" s="101" t="str">
        <f>IF(U$3="","",IF($A80=0,0,IF('Saisie Profil'!$D13="Off",0,IF(U$4="Relais électromécaniques hermétiques",('Saisie des composants'!V$19+1.8*'Saisie des composants'!V$20)*U$66*0.32*EXP(11604*0.25*((1/293)-(1/('Saisie Profil'!$G13+273)))),IF(U$4="Connecteurs",U$35*EXP(11604*0.1*((1/293)-(1/(IF('Saisie des composants'!V79="",U$9,'Saisie des composants'!V79)+'Saisie Profil'!$G13+273)))),U$35*EXP(11604*0.7*((1/293)-(1/(IF('Saisie des composants'!V79="",U$9,'Saisie des composants'!V79)+'Saisie Profil'!$G13+273)))))))))</f>
        <v/>
      </c>
      <c r="V80" s="101" t="str">
        <f>IF(V$3="","",IF($A80=0,0,IF('Saisie Profil'!$D13="Off",0,IF(V$4="Relais électromécaniques hermétiques",('Saisie des composants'!W$19+1.8*'Saisie des composants'!W$20)*V$66*0.32*EXP(11604*0.25*((1/293)-(1/('Saisie Profil'!$G13+273)))),IF(V$4="Connecteurs",V$35*EXP(11604*0.1*((1/293)-(1/(IF('Saisie des composants'!W79="",V$9,'Saisie des composants'!W79)+'Saisie Profil'!$G13+273)))),V$35*EXP(11604*0.7*((1/293)-(1/(IF('Saisie des composants'!W79="",V$9,'Saisie des composants'!W79)+'Saisie Profil'!$G13+273)))))))))</f>
        <v/>
      </c>
      <c r="W80" s="101" t="str">
        <f>IF(W$3="","",IF($A80=0,0,IF('Saisie Profil'!$D13="Off",0,IF(W$4="Relais électromécaniques hermétiques",('Saisie des composants'!X$19+1.8*'Saisie des composants'!X$20)*W$66*0.32*EXP(11604*0.25*((1/293)-(1/('Saisie Profil'!$G13+273)))),IF(W$4="Connecteurs",W$35*EXP(11604*0.1*((1/293)-(1/(IF('Saisie des composants'!X79="",W$9,'Saisie des composants'!X79)+'Saisie Profil'!$G13+273)))),W$35*EXP(11604*0.7*((1/293)-(1/(IF('Saisie des composants'!X79="",W$9,'Saisie des composants'!X79)+'Saisie Profil'!$G13+273)))))))))</f>
        <v/>
      </c>
      <c r="X80" s="101" t="str">
        <f>IF(X$3="","",IF($A80=0,0,IF('Saisie Profil'!$D13="Off",0,IF(X$4="Relais électromécaniques hermétiques",('Saisie des composants'!Y$19+1.8*'Saisie des composants'!Y$20)*X$66*0.32*EXP(11604*0.25*((1/293)-(1/('Saisie Profil'!$G13+273)))),IF(X$4="Connecteurs",X$35*EXP(11604*0.1*((1/293)-(1/(IF('Saisie des composants'!Y79="",X$9,'Saisie des composants'!Y79)+'Saisie Profil'!$G13+273)))),X$35*EXP(11604*0.7*((1/293)-(1/(IF('Saisie des composants'!Y79="",X$9,'Saisie des composants'!Y79)+'Saisie Profil'!$G13+273)))))))))</f>
        <v/>
      </c>
      <c r="Y80" s="101" t="str">
        <f>IF(Y$3="","",IF($A80=0,0,IF('Saisie Profil'!$D13="Off",0,IF(Y$4="Relais électromécaniques hermétiques",('Saisie des composants'!Z$19+1.8*'Saisie des composants'!Z$20)*Y$66*0.32*EXP(11604*0.25*((1/293)-(1/('Saisie Profil'!$G13+273)))),IF(Y$4="Connecteurs",Y$35*EXP(11604*0.1*((1/293)-(1/(IF('Saisie des composants'!Z79="",Y$9,'Saisie des composants'!Z79)+'Saisie Profil'!$G13+273)))),Y$35*EXP(11604*0.7*((1/293)-(1/(IF('Saisie des composants'!Z79="",Y$9,'Saisie des composants'!Z79)+'Saisie Profil'!$G13+273)))))))))</f>
        <v/>
      </c>
      <c r="Z80" s="101" t="str">
        <f>IF(Z$3="","",IF($A80=0,0,IF('Saisie Profil'!$D13="Off",0,IF(Z$4="Relais électromécaniques hermétiques",('Saisie des composants'!AA$19+1.8*'Saisie des composants'!AA$20)*Z$66*0.32*EXP(11604*0.25*((1/293)-(1/('Saisie Profil'!$G13+273)))),IF(Z$4="Connecteurs",Z$35*EXP(11604*0.1*((1/293)-(1/(IF('Saisie des composants'!AA79="",Z$9,'Saisie des composants'!AA79)+'Saisie Profil'!$G13+273)))),Z$35*EXP(11604*0.7*((1/293)-(1/(IF('Saisie des composants'!AA79="",Z$9,'Saisie des composants'!AA79)+'Saisie Profil'!$G13+273)))))))))</f>
        <v/>
      </c>
      <c r="AA80" s="101" t="str">
        <f>IF(AA$3="","",IF($A80=0,0,IF('Saisie Profil'!$D13="Off",0,IF(AA$4="Relais électromécaniques hermétiques",('Saisie des composants'!AB$19+1.8*'Saisie des composants'!AB$20)*AA$66*0.32*EXP(11604*0.25*((1/293)-(1/('Saisie Profil'!$G13+273)))),IF(AA$4="Connecteurs",AA$35*EXP(11604*0.1*((1/293)-(1/(IF('Saisie des composants'!AB79="",AA$9,'Saisie des composants'!AB79)+'Saisie Profil'!$G13+273)))),AA$35*EXP(11604*0.7*((1/293)-(1/(IF('Saisie des composants'!AB79="",AA$9,'Saisie des composants'!AB79)+'Saisie Profil'!$G13+273)))))))))</f>
        <v/>
      </c>
      <c r="AB80" s="101" t="str">
        <f>IF(AB$3="","",IF($A80=0,0,IF('Saisie Profil'!$D13="Off",0,IF(AB$4="Relais électromécaniques hermétiques",('Saisie des composants'!AC$19+1.8*'Saisie des composants'!AC$20)*AB$66*0.32*EXP(11604*0.25*((1/293)-(1/('Saisie Profil'!$G13+273)))),IF(AB$4="Connecteurs",AB$35*EXP(11604*0.1*((1/293)-(1/(IF('Saisie des composants'!AC79="",AB$9,'Saisie des composants'!AC79)+'Saisie Profil'!$G13+273)))),AB$35*EXP(11604*0.7*((1/293)-(1/(IF('Saisie des composants'!AC79="",AB$9,'Saisie des composants'!AC79)+'Saisie Profil'!$G13+273)))))))))</f>
        <v/>
      </c>
      <c r="AC80" s="101" t="str">
        <f>IF(AC$3="","",IF($A80=0,0,IF('Saisie Profil'!$D13="Off",0,IF(AC$4="Relais électromécaniques hermétiques",('Saisie des composants'!AD$19+1.8*'Saisie des composants'!AD$20)*AC$66*0.32*EXP(11604*0.25*((1/293)-(1/('Saisie Profil'!$G13+273)))),IF(AC$4="Connecteurs",AC$35*EXP(11604*0.1*((1/293)-(1/(IF('Saisie des composants'!AD79="",AC$9,'Saisie des composants'!AD79)+'Saisie Profil'!$G13+273)))),AC$35*EXP(11604*0.7*((1/293)-(1/(IF('Saisie des composants'!AD79="",AC$9,'Saisie des composants'!AD79)+'Saisie Profil'!$G13+273)))))))))</f>
        <v/>
      </c>
      <c r="AD80" s="101" t="str">
        <f>IF(AD$3="","",IF($A80=0,0,IF('Saisie Profil'!$D13="Off",0,IF(AD$4="Relais électromécaniques hermétiques",('Saisie des composants'!AE$19+1.8*'Saisie des composants'!AE$20)*AD$66*0.32*EXP(11604*0.25*((1/293)-(1/('Saisie Profil'!$G13+273)))),IF(AD$4="Connecteurs",AD$35*EXP(11604*0.1*((1/293)-(1/(IF('Saisie des composants'!AE79="",AD$9,'Saisie des composants'!AE79)+'Saisie Profil'!$G13+273)))),AD$35*EXP(11604*0.7*((1/293)-(1/(IF('Saisie des composants'!AE79="",AD$9,'Saisie des composants'!AE79)+'Saisie Profil'!$G13+273)))))))))</f>
        <v/>
      </c>
      <c r="AE80" s="101" t="str">
        <f>IF(AE$3="","",IF($A80=0,0,IF('Saisie Profil'!$D13="Off",0,IF(AE$4="Relais électromécaniques hermétiques",('Saisie des composants'!AF$19+1.8*'Saisie des composants'!AF$20)*AE$66*0.32*EXP(11604*0.25*((1/293)-(1/('Saisie Profil'!$G13+273)))),IF(AE$4="Connecteurs",AE$35*EXP(11604*0.1*((1/293)-(1/(IF('Saisie des composants'!AF79="",AE$9,'Saisie des composants'!AF79)+'Saisie Profil'!$G13+273)))),AE$35*EXP(11604*0.7*((1/293)-(1/(IF('Saisie des composants'!AF79="",AE$9,'Saisie des composants'!AF79)+'Saisie Profil'!$G13+273)))))))))</f>
        <v/>
      </c>
      <c r="AF80" s="101" t="str">
        <f>IF(AF$3="","",IF($A80=0,0,IF('Saisie Profil'!$D13="Off",0,IF(AF$4="Relais électromécaniques hermétiques",('Saisie des composants'!AG$19+1.8*'Saisie des composants'!AG$20)*AF$66*0.32*EXP(11604*0.25*((1/293)-(1/('Saisie Profil'!$G13+273)))),IF(AF$4="Connecteurs",AF$35*EXP(11604*0.1*((1/293)-(1/(IF('Saisie des composants'!AG79="",AF$9,'Saisie des composants'!AG79)+'Saisie Profil'!$G13+273)))),AF$35*EXP(11604*0.7*((1/293)-(1/(IF('Saisie des composants'!AG79="",AF$9,'Saisie des composants'!AG79)+'Saisie Profil'!$G13+273)))))))))</f>
        <v/>
      </c>
      <c r="AG80" s="101" t="str">
        <f>IF(AG$3="","",IF($A80=0,0,IF('Saisie Profil'!$D13="Off",0,IF(AG$4="Relais électromécaniques hermétiques",('Saisie des composants'!AH$19+1.8*'Saisie des composants'!AH$20)*AG$66*0.32*EXP(11604*0.25*((1/293)-(1/('Saisie Profil'!$G13+273)))),IF(AG$4="Connecteurs",AG$35*EXP(11604*0.1*((1/293)-(1/(IF('Saisie des composants'!AH79="",AG$9,'Saisie des composants'!AH79)+'Saisie Profil'!$G13+273)))),AG$35*EXP(11604*0.7*((1/293)-(1/(IF('Saisie des composants'!AH79="",AG$9,'Saisie des composants'!AH79)+'Saisie Profil'!$G13+273)))))))))</f>
        <v/>
      </c>
      <c r="AH80" s="101" t="str">
        <f>IF(AH$3="","",IF($A80=0,0,IF('Saisie Profil'!$D13="Off",0,IF(AH$4="Relais électromécaniques hermétiques",('Saisie des composants'!AI$19+1.8*'Saisie des composants'!AI$20)*AH$66*0.32*EXP(11604*0.25*((1/293)-(1/('Saisie Profil'!$G13+273)))),IF(AH$4="Connecteurs",AH$35*EXP(11604*0.1*((1/293)-(1/(IF('Saisie des composants'!AI79="",AH$9,'Saisie des composants'!AI79)+'Saisie Profil'!$G13+273)))),AH$35*EXP(11604*0.7*((1/293)-(1/(IF('Saisie des composants'!AI79="",AH$9,'Saisie des composants'!AI79)+'Saisie Profil'!$G13+273)))))))))</f>
        <v/>
      </c>
      <c r="AI80" s="101" t="str">
        <f>IF(AI$3="","",IF($A80=0,0,IF('Saisie Profil'!$D13="Off",0,IF(AI$4="Relais électromécaniques hermétiques",('Saisie des composants'!AJ$19+1.8*'Saisie des composants'!AJ$20)*AI$66*0.32*EXP(11604*0.25*((1/293)-(1/('Saisie Profil'!$G13+273)))),IF(AI$4="Connecteurs",AI$35*EXP(11604*0.1*((1/293)-(1/(IF('Saisie des composants'!AJ79="",AI$9,'Saisie des composants'!AJ79)+'Saisie Profil'!$G13+273)))),AI$35*EXP(11604*0.7*((1/293)-(1/(IF('Saisie des composants'!AJ79="",AI$9,'Saisie des composants'!AJ79)+'Saisie Profil'!$G13+273)))))))))</f>
        <v/>
      </c>
      <c r="AJ80" s="101" t="str">
        <f>IF(AJ$3="","",IF($A80=0,0,IF('Saisie Profil'!$D13="Off",0,IF(AJ$4="Relais électromécaniques hermétiques",('Saisie des composants'!AK$19+1.8*'Saisie des composants'!AK$20)*AJ$66*0.32*EXP(11604*0.25*((1/293)-(1/('Saisie Profil'!$G13+273)))),IF(AJ$4="Connecteurs",AJ$35*EXP(11604*0.1*((1/293)-(1/(IF('Saisie des composants'!AK79="",AJ$9,'Saisie des composants'!AK79)+'Saisie Profil'!$G13+273)))),AJ$35*EXP(11604*0.7*((1/293)-(1/(IF('Saisie des composants'!AK79="",AJ$9,'Saisie des composants'!AK79)+'Saisie Profil'!$G13+273)))))))))</f>
        <v/>
      </c>
      <c r="AK80" s="101" t="str">
        <f>IF(AK$3="","",IF($A80=0,0,IF('Saisie Profil'!$D13="Off",0,IF(AK$4="Relais électromécaniques hermétiques",('Saisie des composants'!AL$19+1.8*'Saisie des composants'!AL$20)*AK$66*0.32*EXP(11604*0.25*((1/293)-(1/('Saisie Profil'!$G13+273)))),IF(AK$4="Connecteurs",AK$35*EXP(11604*0.1*((1/293)-(1/(IF('Saisie des composants'!AL79="",AK$9,'Saisie des composants'!AL79)+'Saisie Profil'!$G13+273)))),AK$35*EXP(11604*0.7*((1/293)-(1/(IF('Saisie des composants'!AL79="",AK$9,'Saisie des composants'!AL79)+'Saisie Profil'!$G13+273)))))))))</f>
        <v/>
      </c>
      <c r="AL80" s="101" t="str">
        <f>IF(AL$3="","",IF($A80=0,0,IF('Saisie Profil'!$D13="Off",0,IF(AL$4="Relais électromécaniques hermétiques",('Saisie des composants'!AM$19+1.8*'Saisie des composants'!AM$20)*AL$66*0.32*EXP(11604*0.25*((1/293)-(1/('Saisie Profil'!$G13+273)))),IF(AL$4="Connecteurs",AL$35*EXP(11604*0.1*((1/293)-(1/(IF('Saisie des composants'!AM79="",AL$9,'Saisie des composants'!AM79)+'Saisie Profil'!$G13+273)))),AL$35*EXP(11604*0.7*((1/293)-(1/(IF('Saisie des composants'!AM79="",AL$9,'Saisie des composants'!AM79)+'Saisie Profil'!$G13+273)))))))))</f>
        <v/>
      </c>
      <c r="AM80" s="101" t="str">
        <f>IF(AM$3="","",IF($A80=0,0,IF('Saisie Profil'!$D13="Off",0,IF(AM$4="Relais électromécaniques hermétiques",('Saisie des composants'!AN$19+1.8*'Saisie des composants'!AN$20)*AM$66*0.32*EXP(11604*0.25*((1/293)-(1/('Saisie Profil'!$G13+273)))),IF(AM$4="Connecteurs",AM$35*EXP(11604*0.1*((1/293)-(1/(IF('Saisie des composants'!AN79="",AM$9,'Saisie des composants'!AN79)+'Saisie Profil'!$G13+273)))),AM$35*EXP(11604*0.7*((1/293)-(1/(IF('Saisie des composants'!AN79="",AM$9,'Saisie des composants'!AN79)+'Saisie Profil'!$G13+273)))))))))</f>
        <v/>
      </c>
      <c r="AN80" s="101" t="str">
        <f>IF(AN$3="","",IF($A80=0,0,IF('Saisie Profil'!$D13="Off",0,IF(AN$4="Relais électromécaniques hermétiques",('Saisie des composants'!AO$19+1.8*'Saisie des composants'!AO$20)*AN$66*0.32*EXP(11604*0.25*((1/293)-(1/('Saisie Profil'!$G13+273)))),IF(AN$4="Connecteurs",AN$35*EXP(11604*0.1*((1/293)-(1/(IF('Saisie des composants'!AO79="",AN$9,'Saisie des composants'!AO79)+'Saisie Profil'!$G13+273)))),AN$35*EXP(11604*0.7*((1/293)-(1/(IF('Saisie des composants'!AO79="",AN$9,'Saisie des composants'!AO79)+'Saisie Profil'!$G13+273)))))))))</f>
        <v/>
      </c>
      <c r="AO80" s="101" t="str">
        <f>IF(AO$3="","",IF($A80=0,0,IF('Saisie Profil'!$D13="Off",0,IF(AO$4="Relais électromécaniques hermétiques",('Saisie des composants'!AP$19+1.8*'Saisie des composants'!AP$20)*AO$66*0.32*EXP(11604*0.25*((1/293)-(1/('Saisie Profil'!$G13+273)))),IF(AO$4="Connecteurs",AO$35*EXP(11604*0.1*((1/293)-(1/(IF('Saisie des composants'!AP79="",AO$9,'Saisie des composants'!AP79)+'Saisie Profil'!$G13+273)))),AO$35*EXP(11604*0.7*((1/293)-(1/(IF('Saisie des composants'!AP79="",AO$9,'Saisie des composants'!AP79)+'Saisie Profil'!$G13+273)))))))))</f>
        <v/>
      </c>
      <c r="AP80" s="101" t="str">
        <f>IF(AP$3="","",IF($A80=0,0,IF('Saisie Profil'!$D13="Off",0,IF(AP$4="Relais électromécaniques hermétiques",('Saisie des composants'!AQ$19+1.8*'Saisie des composants'!AQ$20)*AP$66*0.32*EXP(11604*0.25*((1/293)-(1/('Saisie Profil'!$G13+273)))),IF(AP$4="Connecteurs",AP$35*EXP(11604*0.1*((1/293)-(1/(IF('Saisie des composants'!AQ79="",AP$9,'Saisie des composants'!AQ79)+'Saisie Profil'!$G13+273)))),AP$35*EXP(11604*0.7*((1/293)-(1/(IF('Saisie des composants'!AQ79="",AP$9,'Saisie des composants'!AQ79)+'Saisie Profil'!$G13+273)))))))))</f>
        <v/>
      </c>
      <c r="AQ80" s="101" t="str">
        <f>IF(AQ$3="","",IF($A80=0,0,IF('Saisie Profil'!$D13="Off",0,IF(AQ$4="Relais électromécaniques hermétiques",('Saisie des composants'!AR$19+1.8*'Saisie des composants'!AR$20)*AQ$66*0.32*EXP(11604*0.25*((1/293)-(1/('Saisie Profil'!$G13+273)))),IF(AQ$4="Connecteurs",AQ$35*EXP(11604*0.1*((1/293)-(1/(IF('Saisie des composants'!AR79="",AQ$9,'Saisie des composants'!AR79)+'Saisie Profil'!$G13+273)))),AQ$35*EXP(11604*0.7*((1/293)-(1/(IF('Saisie des composants'!AR79="",AQ$9,'Saisie des composants'!AR79)+'Saisie Profil'!$G13+273)))))))))</f>
        <v/>
      </c>
      <c r="AR80" s="101" t="str">
        <f>IF(AR$3="","",IF($A80=0,0,IF('Saisie Profil'!$D13="Off",0,IF(AR$4="Relais électromécaniques hermétiques",('Saisie des composants'!AS$19+1.8*'Saisie des composants'!AS$20)*AR$66*0.32*EXP(11604*0.25*((1/293)-(1/('Saisie Profil'!$G13+273)))),IF(AR$4="Connecteurs",AR$35*EXP(11604*0.1*((1/293)-(1/(IF('Saisie des composants'!AS79="",AR$9,'Saisie des composants'!AS79)+'Saisie Profil'!$G13+273)))),AR$35*EXP(11604*0.7*((1/293)-(1/(IF('Saisie des composants'!AS79="",AR$9,'Saisie des composants'!AS79)+'Saisie Profil'!$G13+273)))))))))</f>
        <v/>
      </c>
      <c r="AS80" s="101" t="str">
        <f>IF(AS$3="","",IF($A80=0,0,IF('Saisie Profil'!$D13="Off",0,IF(AS$4="Relais électromécaniques hermétiques",('Saisie des composants'!AT$19+1.8*'Saisie des composants'!AT$20)*AS$66*0.32*EXP(11604*0.25*((1/293)-(1/('Saisie Profil'!$G13+273)))),IF(AS$4="Connecteurs",AS$35*EXP(11604*0.1*((1/293)-(1/(IF('Saisie des composants'!AT79="",AS$9,'Saisie des composants'!AT79)+'Saisie Profil'!$G13+273)))),AS$35*EXP(11604*0.7*((1/293)-(1/(IF('Saisie des composants'!AT79="",AS$9,'Saisie des composants'!AT79)+'Saisie Profil'!$G13+273)))))))))</f>
        <v/>
      </c>
      <c r="AT80" s="101" t="str">
        <f>IF(AT$3="","",IF($A80=0,0,IF('Saisie Profil'!$D13="Off",0,IF(AT$4="Relais électromécaniques hermétiques",('Saisie des composants'!AU$19+1.8*'Saisie des composants'!AU$20)*AT$66*0.32*EXP(11604*0.25*((1/293)-(1/('Saisie Profil'!$G13+273)))),IF(AT$4="Connecteurs",AT$35*EXP(11604*0.1*((1/293)-(1/(IF('Saisie des composants'!AU79="",AT$9,'Saisie des composants'!AU79)+'Saisie Profil'!$G13+273)))),AT$35*EXP(11604*0.7*((1/293)-(1/(IF('Saisie des composants'!AU79="",AT$9,'Saisie des composants'!AU79)+'Saisie Profil'!$G13+273)))))))))</f>
        <v/>
      </c>
      <c r="AU80" s="101" t="str">
        <f>IF(AU$3="","",IF($A80=0,0,IF('Saisie Profil'!$D13="Off",0,IF(AU$4="Relais électromécaniques hermétiques",('Saisie des composants'!AV$19+1.8*'Saisie des composants'!AV$20)*AU$66*0.32*EXP(11604*0.25*((1/293)-(1/('Saisie Profil'!$G13+273)))),IF(AU$4="Connecteurs",AU$35*EXP(11604*0.1*((1/293)-(1/(IF('Saisie des composants'!AV79="",AU$9,'Saisie des composants'!AV79)+'Saisie Profil'!$G13+273)))),AU$35*EXP(11604*0.7*((1/293)-(1/(IF('Saisie des composants'!AV79="",AU$9,'Saisie des composants'!AV79)+'Saisie Profil'!$G13+273)))))))))</f>
        <v/>
      </c>
      <c r="AV80" s="101" t="str">
        <f>IF(AV$3="","",IF($A80=0,0,IF('Saisie Profil'!$D13="Off",0,IF(AV$4="Relais électromécaniques hermétiques",('Saisie des composants'!AW$19+1.8*'Saisie des composants'!AW$20)*AV$66*0.32*EXP(11604*0.25*((1/293)-(1/('Saisie Profil'!$G13+273)))),IF(AV$4="Connecteurs",AV$35*EXP(11604*0.1*((1/293)-(1/(IF('Saisie des composants'!AW79="",AV$9,'Saisie des composants'!AW79)+'Saisie Profil'!$G13+273)))),AV$35*EXP(11604*0.7*((1/293)-(1/(IF('Saisie des composants'!AW79="",AV$9,'Saisie des composants'!AW79)+'Saisie Profil'!$G13+273)))))))))</f>
        <v/>
      </c>
      <c r="AW80" s="101" t="str">
        <f>IF(AW$3="","",IF($A80=0,0,IF('Saisie Profil'!$D13="Off",0,IF(AW$4="Relais électromécaniques hermétiques",('Saisie des composants'!AX$19+1.8*'Saisie des composants'!AX$20)*AW$66*0.32*EXP(11604*0.25*((1/293)-(1/('Saisie Profil'!$G13+273)))),IF(AW$4="Connecteurs",AW$35*EXP(11604*0.1*((1/293)-(1/(IF('Saisie des composants'!AX79="",AW$9,'Saisie des composants'!AX79)+'Saisie Profil'!$G13+273)))),AW$35*EXP(11604*0.7*((1/293)-(1/(IF('Saisie des composants'!AX79="",AW$9,'Saisie des composants'!AX79)+'Saisie Profil'!$G13+273)))))))))</f>
        <v/>
      </c>
      <c r="AX80" s="101" t="str">
        <f>IF(AX$3="","",IF($A80=0,0,IF('Saisie Profil'!$D13="Off",0,IF(AX$4="Relais électromécaniques hermétiques",('Saisie des composants'!AY$19+1.8*'Saisie des composants'!AY$20)*AX$66*0.32*EXP(11604*0.25*((1/293)-(1/('Saisie Profil'!$G13+273)))),IF(AX$4="Connecteurs",AX$35*EXP(11604*0.1*((1/293)-(1/(IF('Saisie des composants'!AY79="",AX$9,'Saisie des composants'!AY79)+'Saisie Profil'!$G13+273)))),AX$35*EXP(11604*0.7*((1/293)-(1/(IF('Saisie des composants'!AY79="",AX$9,'Saisie des composants'!AY79)+'Saisie Profil'!$G13+273)))))))))</f>
        <v/>
      </c>
      <c r="AY80" s="101" t="str">
        <f>IF(AY$3="","",IF($A80=0,0,IF('Saisie Profil'!$D13="Off",0,IF(AY$4="Relais électromécaniques hermétiques",('Saisie des composants'!AZ$19+1.8*'Saisie des composants'!AZ$20)*AY$66*0.32*EXP(11604*0.25*((1/293)-(1/('Saisie Profil'!$G13+273)))),IF(AY$4="Connecteurs",AY$35*EXP(11604*0.1*((1/293)-(1/(IF('Saisie des composants'!AZ79="",AY$9,'Saisie des composants'!AZ79)+'Saisie Profil'!$G13+273)))),AY$35*EXP(11604*0.7*((1/293)-(1/(IF('Saisie des composants'!AZ79="",AY$9,'Saisie des composants'!AZ79)+'Saisie Profil'!$G13+273)))))))))</f>
        <v/>
      </c>
      <c r="AZ80" s="101" t="str">
        <f>IF(AZ$3="","",IF($A80=0,0,IF('Saisie Profil'!$D13="Off",0,IF(AZ$4="Relais électromécaniques hermétiques",('Saisie des composants'!BA$19+1.8*'Saisie des composants'!BA$20)*AZ$66*0.32*EXP(11604*0.25*((1/293)-(1/('Saisie Profil'!$G13+273)))),IF(AZ$4="Connecteurs",AZ$35*EXP(11604*0.1*((1/293)-(1/(IF('Saisie des composants'!BA79="",AZ$9,'Saisie des composants'!BA79)+'Saisie Profil'!$G13+273)))),AZ$35*EXP(11604*0.7*((1/293)-(1/(IF('Saisie des composants'!BA79="",AZ$9,'Saisie des composants'!BA79)+'Saisie Profil'!$G13+273)))))))))</f>
        <v/>
      </c>
      <c r="BA80" s="101" t="str">
        <f>IF(BA$3="","",IF($A80=0,0,IF('Saisie Profil'!$D13="Off",0,IF(BA$4="Relais électromécaniques hermétiques",('Saisie des composants'!BB$19+1.8*'Saisie des composants'!BB$20)*BA$66*0.32*EXP(11604*0.25*((1/293)-(1/('Saisie Profil'!$G13+273)))),IF(BA$4="Connecteurs",BA$35*EXP(11604*0.1*((1/293)-(1/(IF('Saisie des composants'!BB79="",BA$9,'Saisie des composants'!BB79)+'Saisie Profil'!$G13+273)))),BA$35*EXP(11604*0.7*((1/293)-(1/(IF('Saisie des composants'!BB79="",BA$9,'Saisie des composants'!BB79)+'Saisie Profil'!$G13+273)))))))))</f>
        <v/>
      </c>
      <c r="BB80" s="101" t="str">
        <f>IF(BB$3="","",IF($A80=0,0,IF('Saisie Profil'!$D13="Off",0,IF(BB$4="Relais électromécaniques hermétiques",('Saisie des composants'!BC$19+1.8*'Saisie des composants'!BC$20)*BB$66*0.32*EXP(11604*0.25*((1/293)-(1/('Saisie Profil'!$G13+273)))),IF(BB$4="Connecteurs",BB$35*EXP(11604*0.1*((1/293)-(1/(IF('Saisie des composants'!BC79="",BB$9,'Saisie des composants'!BC79)+'Saisie Profil'!$G13+273)))),BB$35*EXP(11604*0.7*((1/293)-(1/(IF('Saisie des composants'!BC79="",BB$9,'Saisie des composants'!BC79)+'Saisie Profil'!$G13+273)))))))))</f>
        <v/>
      </c>
      <c r="BC80" s="101" t="str">
        <f>IF(BC$3="","",IF($A80=0,0,IF('Saisie Profil'!$D13="Off",0,IF(BC$4="Relais électromécaniques hermétiques",('Saisie des composants'!BD$19+1.8*'Saisie des composants'!BD$20)*BC$66*0.32*EXP(11604*0.25*((1/293)-(1/('Saisie Profil'!$G13+273)))),IF(BC$4="Connecteurs",BC$35*EXP(11604*0.1*((1/293)-(1/(IF('Saisie des composants'!BD79="",BC$9,'Saisie des composants'!BD79)+'Saisie Profil'!$G13+273)))),BC$35*EXP(11604*0.7*((1/293)-(1/(IF('Saisie des composants'!BD79="",BC$9,'Saisie des composants'!BD79)+'Saisie Profil'!$G13+273)))))))))</f>
        <v/>
      </c>
      <c r="BD80" s="101" t="str">
        <f>IF(BD$3="","",IF($A80=0,0,IF('Saisie Profil'!$D13="Off",0,IF(BD$4="Relais électromécaniques hermétiques",('Saisie des composants'!BE$19+1.8*'Saisie des composants'!BE$20)*BD$66*0.32*EXP(11604*0.25*((1/293)-(1/('Saisie Profil'!$G13+273)))),IF(BD$4="Connecteurs",BD$35*EXP(11604*0.1*((1/293)-(1/(IF('Saisie des composants'!BE79="",BD$9,'Saisie des composants'!BE79)+'Saisie Profil'!$G13+273)))),BD$35*EXP(11604*0.7*((1/293)-(1/(IF('Saisie des composants'!BE79="",BD$9,'Saisie des composants'!BE79)+'Saisie Profil'!$G13+273)))))))))</f>
        <v/>
      </c>
      <c r="BE80" s="101" t="str">
        <f>IF(BE$3="","",IF($A80=0,0,IF('Saisie Profil'!$D13="Off",0,IF(BE$4="Relais électromécaniques hermétiques",('Saisie des composants'!BF$19+1.8*'Saisie des composants'!BF$20)*BE$66*0.32*EXP(11604*0.25*((1/293)-(1/('Saisie Profil'!$G13+273)))),IF(BE$4="Connecteurs",BE$35*EXP(11604*0.1*((1/293)-(1/(IF('Saisie des composants'!BF79="",BE$9,'Saisie des composants'!BF79)+'Saisie Profil'!$G13+273)))),BE$35*EXP(11604*0.7*((1/293)-(1/(IF('Saisie des composants'!BF79="",BE$9,'Saisie des composants'!BF79)+'Saisie Profil'!$G13+273)))))))))</f>
        <v/>
      </c>
      <c r="BF80" s="101" t="str">
        <f>IF(BF$3="","",IF($A80=0,0,IF('Saisie Profil'!$D13="Off",0,IF(BF$4="Relais électromécaniques hermétiques",('Saisie des composants'!BG$19+1.8*'Saisie des composants'!BG$20)*BF$66*0.32*EXP(11604*0.25*((1/293)-(1/('Saisie Profil'!$G13+273)))),IF(BF$4="Connecteurs",BF$35*EXP(11604*0.1*((1/293)-(1/(IF('Saisie des composants'!BG79="",BF$9,'Saisie des composants'!BG79)+'Saisie Profil'!$G13+273)))),BF$35*EXP(11604*0.7*((1/293)-(1/(IF('Saisie des composants'!BG79="",BF$9,'Saisie des composants'!BG79)+'Saisie Profil'!$G13+273)))))))))</f>
        <v/>
      </c>
      <c r="BG80" s="101" t="str">
        <f>IF(BG$3="","",IF($A80=0,0,IF('Saisie Profil'!$D13="Off",0,IF(BG$4="Relais électromécaniques hermétiques",('Saisie des composants'!BH$19+1.8*'Saisie des composants'!BH$20)*BG$66*0.32*EXP(11604*0.25*((1/293)-(1/('Saisie Profil'!$G13+273)))),IF(BG$4="Connecteurs",BG$35*EXP(11604*0.1*((1/293)-(1/(IF('Saisie des composants'!BH79="",BG$9,'Saisie des composants'!BH79)+'Saisie Profil'!$G13+273)))),BG$35*EXP(11604*0.7*((1/293)-(1/(IF('Saisie des composants'!BH79="",BG$9,'Saisie des composants'!BH79)+'Saisie Profil'!$G13+273)))))))))</f>
        <v/>
      </c>
      <c r="BH80" s="101" t="str">
        <f>IF(BH$3="","",IF($A80=0,0,IF('Saisie Profil'!$D13="Off",0,IF(BH$4="Relais électromécaniques hermétiques",('Saisie des composants'!BI$19+1.8*'Saisie des composants'!BI$20)*BH$66*0.32*EXP(11604*0.25*((1/293)-(1/('Saisie Profil'!$G13+273)))),IF(BH$4="Connecteurs",BH$35*EXP(11604*0.1*((1/293)-(1/(IF('Saisie des composants'!BI79="",BH$9,'Saisie des composants'!BI79)+'Saisie Profil'!$G13+273)))),BH$35*EXP(11604*0.7*((1/293)-(1/(IF('Saisie des composants'!BI79="",BH$9,'Saisie des composants'!BI79)+'Saisie Profil'!$G13+273)))))))))</f>
        <v/>
      </c>
      <c r="BI80" s="101" t="str">
        <f>IF(BI$3="","",IF($A80=0,0,IF('Saisie Profil'!$D13="Off",0,IF(BI$4="Relais électromécaniques hermétiques",('Saisie des composants'!BJ$19+1.8*'Saisie des composants'!BJ$20)*BI$66*0.32*EXP(11604*0.25*((1/293)-(1/('Saisie Profil'!$G13+273)))),IF(BI$4="Connecteurs",BI$35*EXP(11604*0.1*((1/293)-(1/(IF('Saisie des composants'!BJ79="",BI$9,'Saisie des composants'!BJ79)+'Saisie Profil'!$G13+273)))),BI$35*EXP(11604*0.7*((1/293)-(1/(IF('Saisie des composants'!BJ79="",BI$9,'Saisie des composants'!BJ79)+'Saisie Profil'!$G13+273)))))))))</f>
        <v/>
      </c>
      <c r="BJ80" s="101" t="str">
        <f>IF(BJ$3="","",IF($A80=0,0,IF('Saisie Profil'!$D13="Off",0,IF(BJ$4="Relais électromécaniques hermétiques",('Saisie des composants'!BK$19+1.8*'Saisie des composants'!BK$20)*BJ$66*0.32*EXP(11604*0.25*((1/293)-(1/('Saisie Profil'!$G13+273)))),IF(BJ$4="Connecteurs",BJ$35*EXP(11604*0.1*((1/293)-(1/(IF('Saisie des composants'!BK79="",BJ$9,'Saisie des composants'!BK79)+'Saisie Profil'!$G13+273)))),BJ$35*EXP(11604*0.7*((1/293)-(1/(IF('Saisie des composants'!BK79="",BJ$9,'Saisie des composants'!BK79)+'Saisie Profil'!$G13+273)))))))))</f>
        <v/>
      </c>
      <c r="BK80" s="101" t="str">
        <f>IF(BK$3="","",IF($A80=0,0,IF('Saisie Profil'!$D13="Off",0,IF(BK$4="Relais électromécaniques hermétiques",('Saisie des composants'!BL$19+1.8*'Saisie des composants'!BL$20)*BK$66*0.32*EXP(11604*0.25*((1/293)-(1/('Saisie Profil'!$G13+273)))),IF(BK$4="Connecteurs",BK$35*EXP(11604*0.1*((1/293)-(1/(IF('Saisie des composants'!BL79="",BK$9,'Saisie des composants'!BL79)+'Saisie Profil'!$G13+273)))),BK$35*EXP(11604*0.7*((1/293)-(1/(IF('Saisie des composants'!BL79="",BK$9,'Saisie des composants'!BL79)+'Saisie Profil'!$G13+273)))))))))</f>
        <v/>
      </c>
      <c r="BL80" s="101" t="str">
        <f>IF(BL$3="","",IF($A80=0,0,IF('Saisie Profil'!$D13="Off",0,IF(BL$4="Relais électromécaniques hermétiques",('Saisie des composants'!BM$19+1.8*'Saisie des composants'!BM$20)*BL$66*0.32*EXP(11604*0.25*((1/293)-(1/('Saisie Profil'!$G13+273)))),IF(BL$4="Connecteurs",BL$35*EXP(11604*0.1*((1/293)-(1/(IF('Saisie des composants'!BM79="",BL$9,'Saisie des composants'!BM79)+'Saisie Profil'!$G13+273)))),BL$35*EXP(11604*0.7*((1/293)-(1/(IF('Saisie des composants'!BM79="",BL$9,'Saisie des composants'!BM79)+'Saisie Profil'!$G13+273)))))))))</f>
        <v/>
      </c>
      <c r="BM80" s="101" t="str">
        <f>IF(BM$3="","",IF($A80=0,0,IF('Saisie Profil'!$D13="Off",0,IF(BM$4="Relais électromécaniques hermétiques",('Saisie des composants'!BN$19+1.8*'Saisie des composants'!BN$20)*BM$66*0.32*EXP(11604*0.25*((1/293)-(1/('Saisie Profil'!$G13+273)))),IF(BM$4="Connecteurs",BM$35*EXP(11604*0.1*((1/293)-(1/(IF('Saisie des composants'!BN79="",BM$9,'Saisie des composants'!BN79)+'Saisie Profil'!$G13+273)))),BM$35*EXP(11604*0.7*((1/293)-(1/(IF('Saisie des composants'!BN79="",BM$9,'Saisie des composants'!BN79)+'Saisie Profil'!$G13+273)))))))))</f>
        <v/>
      </c>
      <c r="BN80" s="101" t="str">
        <f>IF(BN$3="","",IF($A80=0,0,IF('Saisie Profil'!$D13="Off",0,IF(BN$4="Relais électromécaniques hermétiques",('Saisie des composants'!BO$19+1.8*'Saisie des composants'!BO$20)*BN$66*0.32*EXP(11604*0.25*((1/293)-(1/('Saisie Profil'!$G13+273)))),IF(BN$4="Connecteurs",BN$35*EXP(11604*0.1*((1/293)-(1/(IF('Saisie des composants'!BO79="",BN$9,'Saisie des composants'!BO79)+'Saisie Profil'!$G13+273)))),BN$35*EXP(11604*0.7*((1/293)-(1/(IF('Saisie des composants'!BO79="",BN$9,'Saisie des composants'!BO79)+'Saisie Profil'!$G13+273)))))))))</f>
        <v/>
      </c>
      <c r="BO80" s="101" t="str">
        <f>IF(BO$3="","",IF($A80=0,0,IF('Saisie Profil'!$D13="Off",0,IF(BO$4="Relais électromécaniques hermétiques",('Saisie des composants'!BP$19+1.8*'Saisie des composants'!BP$20)*BO$66*0.32*EXP(11604*0.25*((1/293)-(1/('Saisie Profil'!$G13+273)))),IF(BO$4="Connecteurs",BO$35*EXP(11604*0.1*((1/293)-(1/(IF('Saisie des composants'!BP79="",BO$9,'Saisie des composants'!BP79)+'Saisie Profil'!$G13+273)))),BO$35*EXP(11604*0.7*((1/293)-(1/(IF('Saisie des composants'!BP79="",BO$9,'Saisie des composants'!BP79)+'Saisie Profil'!$G13+273)))))))))</f>
        <v/>
      </c>
      <c r="BP80" s="101" t="str">
        <f>IF(BP$3="","",IF($A80=0,0,IF('Saisie Profil'!$D13="Off",0,IF(BP$4="Relais électromécaniques hermétiques",('Saisie des composants'!BQ$19+1.8*'Saisie des composants'!BQ$20)*BP$66*0.32*EXP(11604*0.25*((1/293)-(1/('Saisie Profil'!$G13+273)))),IF(BP$4="Connecteurs",BP$35*EXP(11604*0.1*((1/293)-(1/(IF('Saisie des composants'!BQ79="",BP$9,'Saisie des composants'!BQ79)+'Saisie Profil'!$G13+273)))),BP$35*EXP(11604*0.7*((1/293)-(1/(IF('Saisie des composants'!BQ79="",BP$9,'Saisie des composants'!BQ79)+'Saisie Profil'!$G13+273)))))))))</f>
        <v/>
      </c>
      <c r="BQ80" s="101" t="str">
        <f>IF(BQ$3="","",IF($A80=0,0,IF('Saisie Profil'!$D13="Off",0,IF(BQ$4="Relais électromécaniques hermétiques",('Saisie des composants'!BR$19+1.8*'Saisie des composants'!BR$20)*BQ$66*0.32*EXP(11604*0.25*((1/293)-(1/('Saisie Profil'!$G13+273)))),IF(BQ$4="Connecteurs",BQ$35*EXP(11604*0.1*((1/293)-(1/(IF('Saisie des composants'!BR79="",BQ$9,'Saisie des composants'!BR79)+'Saisie Profil'!$G13+273)))),BQ$35*EXP(11604*0.7*((1/293)-(1/(IF('Saisie des composants'!BR79="",BQ$9,'Saisie des composants'!BR79)+'Saisie Profil'!$G13+273)))))))))</f>
        <v/>
      </c>
      <c r="BR80" s="101" t="str">
        <f>IF(BR$3="","",IF($A80=0,0,IF('Saisie Profil'!$D13="Off",0,IF(BR$4="Relais électromécaniques hermétiques",('Saisie des composants'!BS$19+1.8*'Saisie des composants'!BS$20)*BR$66*0.32*EXP(11604*0.25*((1/293)-(1/('Saisie Profil'!$G13+273)))),IF(BR$4="Connecteurs",BR$35*EXP(11604*0.1*((1/293)-(1/(IF('Saisie des composants'!BS79="",BR$9,'Saisie des composants'!BS79)+'Saisie Profil'!$G13+273)))),BR$35*EXP(11604*0.7*((1/293)-(1/(IF('Saisie des composants'!BS79="",BR$9,'Saisie des composants'!BS79)+'Saisie Profil'!$G13+273)))))))))</f>
        <v/>
      </c>
      <c r="BS80" s="101" t="str">
        <f>IF(BS$3="","",IF($A80=0,0,IF('Saisie Profil'!$D13="Off",0,IF(BS$4="Relais électromécaniques hermétiques",('Saisie des composants'!BT$19+1.8*'Saisie des composants'!BT$20)*BS$66*0.32*EXP(11604*0.25*((1/293)-(1/('Saisie Profil'!$G13+273)))),IF(BS$4="Connecteurs",BS$35*EXP(11604*0.1*((1/293)-(1/(IF('Saisie des composants'!BT79="",BS$9,'Saisie des composants'!BT79)+'Saisie Profil'!$G13+273)))),BS$35*EXP(11604*0.7*((1/293)-(1/(IF('Saisie des composants'!BT79="",BS$9,'Saisie des composants'!BT79)+'Saisie Profil'!$G13+273)))))))))</f>
        <v/>
      </c>
      <c r="BT80" s="101" t="str">
        <f>IF(BT$3="","",IF($A80=0,0,IF('Saisie Profil'!$D13="Off",0,IF(BT$4="Relais électromécaniques hermétiques",('Saisie des composants'!BU$19+1.8*'Saisie des composants'!BU$20)*BT$66*0.32*EXP(11604*0.25*((1/293)-(1/('Saisie Profil'!$G13+273)))),IF(BT$4="Connecteurs",BT$35*EXP(11604*0.1*((1/293)-(1/(IF('Saisie des composants'!BU79="",BT$9,'Saisie des composants'!BU79)+'Saisie Profil'!$G13+273)))),BT$35*EXP(11604*0.7*((1/293)-(1/(IF('Saisie des composants'!BU79="",BT$9,'Saisie des composants'!BU79)+'Saisie Profil'!$G13+273)))))))))</f>
        <v/>
      </c>
      <c r="BU80" s="101" t="str">
        <f>IF(BU$3="","",IF($A80=0,0,IF('Saisie Profil'!$D13="Off",0,IF(BU$4="Relais électromécaniques hermétiques",('Saisie des composants'!BV$19+1.8*'Saisie des composants'!BV$20)*BU$66*0.32*EXP(11604*0.25*((1/293)-(1/('Saisie Profil'!$G13+273)))),IF(BU$4="Connecteurs",BU$35*EXP(11604*0.1*((1/293)-(1/(IF('Saisie des composants'!BV79="",BU$9,'Saisie des composants'!BV79)+'Saisie Profil'!$G13+273)))),BU$35*EXP(11604*0.7*((1/293)-(1/(IF('Saisie des composants'!BV79="",BU$9,'Saisie des composants'!BV79)+'Saisie Profil'!$G13+273)))))))))</f>
        <v/>
      </c>
      <c r="BV80" s="101" t="str">
        <f>IF(BV$3="","",IF($A80=0,0,IF('Saisie Profil'!$D13="Off",0,IF(BV$4="Relais électromécaniques hermétiques",('Saisie des composants'!BW$19+1.8*'Saisie des composants'!BW$20)*BV$66*0.32*EXP(11604*0.25*((1/293)-(1/('Saisie Profil'!$G13+273)))),IF(BV$4="Connecteurs",BV$35*EXP(11604*0.1*((1/293)-(1/(IF('Saisie des composants'!BW79="",BV$9,'Saisie des composants'!BW79)+'Saisie Profil'!$G13+273)))),BV$35*EXP(11604*0.7*((1/293)-(1/(IF('Saisie des composants'!BW79="",BV$9,'Saisie des composants'!BW79)+'Saisie Profil'!$G13+273)))))))))</f>
        <v/>
      </c>
      <c r="BW80" s="101" t="str">
        <f>IF(BW$3="","",IF($A80=0,0,IF('Saisie Profil'!$D13="Off",0,IF(BW$4="Relais électromécaniques hermétiques",('Saisie des composants'!BX$19+1.8*'Saisie des composants'!BX$20)*BW$66*0.32*EXP(11604*0.25*((1/293)-(1/('Saisie Profil'!$G13+273)))),IF(BW$4="Connecteurs",BW$35*EXP(11604*0.1*((1/293)-(1/(IF('Saisie des composants'!BX79="",BW$9,'Saisie des composants'!BX79)+'Saisie Profil'!$G13+273)))),BW$35*EXP(11604*0.7*((1/293)-(1/(IF('Saisie des composants'!BX79="",BW$9,'Saisie des composants'!BX79)+'Saisie Profil'!$G13+273)))))))))</f>
        <v/>
      </c>
      <c r="BX80" s="101" t="str">
        <f>IF(BX$3="","",IF($A80=0,0,IF('Saisie Profil'!$D13="Off",0,IF(BX$4="Relais électromécaniques hermétiques",('Saisie des composants'!BY$19+1.8*'Saisie des composants'!BY$20)*BX$66*0.32*EXP(11604*0.25*((1/293)-(1/('Saisie Profil'!$G13+273)))),IF(BX$4="Connecteurs",BX$35*EXP(11604*0.1*((1/293)-(1/(IF('Saisie des composants'!BY79="",BX$9,'Saisie des composants'!BY79)+'Saisie Profil'!$G13+273)))),BX$35*EXP(11604*0.7*((1/293)-(1/(IF('Saisie des composants'!BY79="",BX$9,'Saisie des composants'!BY79)+'Saisie Profil'!$G13+273)))))))))</f>
        <v/>
      </c>
      <c r="BY80" s="101" t="str">
        <f>IF(BY$3="","",IF($A80=0,0,IF('Saisie Profil'!$D13="Off",0,IF(BY$4="Relais électromécaniques hermétiques",('Saisie des composants'!BZ$19+1.8*'Saisie des composants'!BZ$20)*BY$66*0.32*EXP(11604*0.25*((1/293)-(1/('Saisie Profil'!$G13+273)))),IF(BY$4="Connecteurs",BY$35*EXP(11604*0.1*((1/293)-(1/(IF('Saisie des composants'!BZ79="",BY$9,'Saisie des composants'!BZ79)+'Saisie Profil'!$G13+273)))),BY$35*EXP(11604*0.7*((1/293)-(1/(IF('Saisie des composants'!BZ79="",BY$9,'Saisie des composants'!BZ79)+'Saisie Profil'!$G13+273)))))))))</f>
        <v/>
      </c>
      <c r="BZ80" s="101" t="str">
        <f>IF(BZ$3="","",IF($A80=0,0,IF('Saisie Profil'!$D13="Off",0,IF(BZ$4="Relais électromécaniques hermétiques",('Saisie des composants'!CA$19+1.8*'Saisie des composants'!CA$20)*BZ$66*0.32*EXP(11604*0.25*((1/293)-(1/('Saisie Profil'!$G13+273)))),IF(BZ$4="Connecteurs",BZ$35*EXP(11604*0.1*((1/293)-(1/(IF('Saisie des composants'!CA79="",BZ$9,'Saisie des composants'!CA79)+'Saisie Profil'!$G13+273)))),BZ$35*EXP(11604*0.7*((1/293)-(1/(IF('Saisie des composants'!CA79="",BZ$9,'Saisie des composants'!CA79)+'Saisie Profil'!$G13+273)))))))))</f>
        <v/>
      </c>
      <c r="CA80" s="101" t="str">
        <f>IF(CA$3="","",IF($A80=0,0,IF('Saisie Profil'!$D13="Off",0,IF(CA$4="Relais électromécaniques hermétiques",('Saisie des composants'!CB$19+1.8*'Saisie des composants'!CB$20)*CA$66*0.32*EXP(11604*0.25*((1/293)-(1/('Saisie Profil'!$G13+273)))),IF(CA$4="Connecteurs",CA$35*EXP(11604*0.1*((1/293)-(1/(IF('Saisie des composants'!CB79="",CA$9,'Saisie des composants'!CB79)+'Saisie Profil'!$G13+273)))),CA$35*EXP(11604*0.7*((1/293)-(1/(IF('Saisie des composants'!CB79="",CA$9,'Saisie des composants'!CB79)+'Saisie Profil'!$G13+273)))))))))</f>
        <v/>
      </c>
      <c r="CB80" s="101" t="str">
        <f>IF(CB$3="","",IF($A80=0,0,IF('Saisie Profil'!$D13="Off",0,IF(CB$4="Relais électromécaniques hermétiques",('Saisie des composants'!CC$19+1.8*'Saisie des composants'!CC$20)*CB$66*0.32*EXP(11604*0.25*((1/293)-(1/('Saisie Profil'!$G13+273)))),IF(CB$4="Connecteurs",CB$35*EXP(11604*0.1*((1/293)-(1/(IF('Saisie des composants'!CC79="",CB$9,'Saisie des composants'!CC79)+'Saisie Profil'!$G13+273)))),CB$35*EXP(11604*0.7*((1/293)-(1/(IF('Saisie des composants'!CC79="",CB$9,'Saisie des composants'!CC79)+'Saisie Profil'!$G13+273)))))))))</f>
        <v/>
      </c>
      <c r="CC80" s="101" t="str">
        <f>IF(CC$3="","",IF($A80=0,0,IF('Saisie Profil'!$D13="Off",0,IF(CC$4="Relais électromécaniques hermétiques",('Saisie des composants'!CD$19+1.8*'Saisie des composants'!CD$20)*CC$66*0.32*EXP(11604*0.25*((1/293)-(1/('Saisie Profil'!$G13+273)))),IF(CC$4="Connecteurs",CC$35*EXP(11604*0.1*((1/293)-(1/(IF('Saisie des composants'!CD79="",CC$9,'Saisie des composants'!CD79)+'Saisie Profil'!$G13+273)))),CC$35*EXP(11604*0.7*((1/293)-(1/(IF('Saisie des composants'!CD79="",CC$9,'Saisie des composants'!CD79)+'Saisie Profil'!$G13+273)))))))))</f>
        <v/>
      </c>
      <c r="CD80" s="101" t="str">
        <f>IF(CD$3="","",IF($A80=0,0,IF('Saisie Profil'!$D13="Off",0,IF(CD$4="Relais électromécaniques hermétiques",('Saisie des composants'!CE$19+1.8*'Saisie des composants'!CE$20)*CD$66*0.32*EXP(11604*0.25*((1/293)-(1/('Saisie Profil'!$G13+273)))),IF(CD$4="Connecteurs",CD$35*EXP(11604*0.1*((1/293)-(1/(IF('Saisie des composants'!CE79="",CD$9,'Saisie des composants'!CE79)+'Saisie Profil'!$G13+273)))),CD$35*EXP(11604*0.7*((1/293)-(1/(IF('Saisie des composants'!CE79="",CD$9,'Saisie des composants'!CE79)+'Saisie Profil'!$G13+273)))))))))</f>
        <v/>
      </c>
      <c r="CE80" s="101" t="str">
        <f>IF(CE$3="","",IF($A80=0,0,IF('Saisie Profil'!$D13="Off",0,IF(CE$4="Relais électromécaniques hermétiques",('Saisie des composants'!CF$19+1.8*'Saisie des composants'!CF$20)*CE$66*0.32*EXP(11604*0.25*((1/293)-(1/('Saisie Profil'!$G13+273)))),IF(CE$4="Connecteurs",CE$35*EXP(11604*0.1*((1/293)-(1/(IF('Saisie des composants'!CF79="",CE$9,'Saisie des composants'!CF79)+'Saisie Profil'!$G13+273)))),CE$35*EXP(11604*0.7*((1/293)-(1/(IF('Saisie des composants'!CF79="",CE$9,'Saisie des composants'!CF79)+'Saisie Profil'!$G13+273)))))))))</f>
        <v/>
      </c>
      <c r="CF80" s="101" t="str">
        <f>IF(CF$3="","",IF($A80=0,0,IF('Saisie Profil'!$D13="Off",0,IF(CF$4="Relais électromécaniques hermétiques",('Saisie des composants'!CG$19+1.8*'Saisie des composants'!CG$20)*CF$66*0.32*EXP(11604*0.25*((1/293)-(1/('Saisie Profil'!$G13+273)))),IF(CF$4="Connecteurs",CF$35*EXP(11604*0.1*((1/293)-(1/(IF('Saisie des composants'!CG79="",CF$9,'Saisie des composants'!CG79)+'Saisie Profil'!$G13+273)))),CF$35*EXP(11604*0.7*((1/293)-(1/(IF('Saisie des composants'!CG79="",CF$9,'Saisie des composants'!CG79)+'Saisie Profil'!$G13+273)))))))))</f>
        <v/>
      </c>
      <c r="CG80" s="101" t="str">
        <f>IF(CG$3="","",IF($A80=0,0,IF('Saisie Profil'!$D13="Off",0,IF(CG$4="Relais électromécaniques hermétiques",('Saisie des composants'!CH$19+1.8*'Saisie des composants'!CH$20)*CG$66*0.32*EXP(11604*0.25*((1/293)-(1/('Saisie Profil'!$G13+273)))),IF(CG$4="Connecteurs",CG$35*EXP(11604*0.1*((1/293)-(1/(IF('Saisie des composants'!CH79="",CG$9,'Saisie des composants'!CH79)+'Saisie Profil'!$G13+273)))),CG$35*EXP(11604*0.7*((1/293)-(1/(IF('Saisie des composants'!CH79="",CG$9,'Saisie des composants'!CH79)+'Saisie Profil'!$G13+273)))))))))</f>
        <v/>
      </c>
      <c r="CH80" s="101" t="str">
        <f>IF(CH$3="","",IF($A80=0,0,IF('Saisie Profil'!$D13="Off",0,IF(CH$4="Relais électromécaniques hermétiques",('Saisie des composants'!CI$19+1.8*'Saisie des composants'!CI$20)*CH$66*0.32*EXP(11604*0.25*((1/293)-(1/('Saisie Profil'!$G13+273)))),IF(CH$4="Connecteurs",CH$35*EXP(11604*0.1*((1/293)-(1/(IF('Saisie des composants'!CI79="",CH$9,'Saisie des composants'!CI79)+'Saisie Profil'!$G13+273)))),CH$35*EXP(11604*0.7*((1/293)-(1/(IF('Saisie des composants'!CI79="",CH$9,'Saisie des composants'!CI79)+'Saisie Profil'!$G13+273)))))))))</f>
        <v/>
      </c>
      <c r="CI80" s="101" t="str">
        <f>IF(CI$3="","",IF($A80=0,0,IF('Saisie Profil'!$D13="Off",0,IF(CI$4="Relais électromécaniques hermétiques",('Saisie des composants'!CJ$19+1.8*'Saisie des composants'!CJ$20)*CI$66*0.32*EXP(11604*0.25*((1/293)-(1/('Saisie Profil'!$G13+273)))),IF(CI$4="Connecteurs",CI$35*EXP(11604*0.1*((1/293)-(1/(IF('Saisie des composants'!CJ79="",CI$9,'Saisie des composants'!CJ79)+'Saisie Profil'!$G13+273)))),CI$35*EXP(11604*0.7*((1/293)-(1/(IF('Saisie des composants'!CJ79="",CI$9,'Saisie des composants'!CJ79)+'Saisie Profil'!$G13+273)))))))))</f>
        <v/>
      </c>
      <c r="CJ80" s="101" t="str">
        <f>IF(CJ$3="","",IF($A80=0,0,IF('Saisie Profil'!$D13="Off",0,IF(CJ$4="Relais électromécaniques hermétiques",('Saisie des composants'!CK$19+1.8*'Saisie des composants'!CK$20)*CJ$66*0.32*EXP(11604*0.25*((1/293)-(1/('Saisie Profil'!$G13+273)))),IF(CJ$4="Connecteurs",CJ$35*EXP(11604*0.1*((1/293)-(1/(IF('Saisie des composants'!CK79="",CJ$9,'Saisie des composants'!CK79)+'Saisie Profil'!$G13+273)))),CJ$35*EXP(11604*0.7*((1/293)-(1/(IF('Saisie des composants'!CK79="",CJ$9,'Saisie des composants'!CK79)+'Saisie Profil'!$G13+273)))))))))</f>
        <v/>
      </c>
      <c r="CK80" s="101" t="str">
        <f>IF(CK$3="","",IF($A80=0,0,IF('Saisie Profil'!$D13="Off",0,IF(CK$4="Relais électromécaniques hermétiques",('Saisie des composants'!CL$19+1.8*'Saisie des composants'!CL$20)*CK$66*0.32*EXP(11604*0.25*((1/293)-(1/('Saisie Profil'!$G13+273)))),IF(CK$4="Connecteurs",CK$35*EXP(11604*0.1*((1/293)-(1/(IF('Saisie des composants'!CL79="",CK$9,'Saisie des composants'!CL79)+'Saisie Profil'!$G13+273)))),CK$35*EXP(11604*0.7*((1/293)-(1/(IF('Saisie des composants'!CL79="",CK$9,'Saisie des composants'!CL79)+'Saisie Profil'!$G13+273)))))))))</f>
        <v/>
      </c>
      <c r="CL80" s="101" t="str">
        <f>IF(CL$3="","",IF($A80=0,0,IF('Saisie Profil'!$D13="Off",0,IF(CL$4="Relais électromécaniques hermétiques",('Saisie des composants'!CM$19+1.8*'Saisie des composants'!CM$20)*CL$66*0.32*EXP(11604*0.25*((1/293)-(1/('Saisie Profil'!$G13+273)))),IF(CL$4="Connecteurs",CL$35*EXP(11604*0.1*((1/293)-(1/(IF('Saisie des composants'!CM79="",CL$9,'Saisie des composants'!CM79)+'Saisie Profil'!$G13+273)))),CL$35*EXP(11604*0.7*((1/293)-(1/(IF('Saisie des composants'!CM79="",CL$9,'Saisie des composants'!CM79)+'Saisie Profil'!$G13+273)))))))))</f>
        <v/>
      </c>
      <c r="CM80" s="101" t="str">
        <f>IF(CM$3="","",IF($A80=0,0,IF('Saisie Profil'!$D13="Off",0,IF(CM$4="Relais électromécaniques hermétiques",('Saisie des composants'!CN$19+1.8*'Saisie des composants'!CN$20)*CM$66*0.32*EXP(11604*0.25*((1/293)-(1/('Saisie Profil'!$G13+273)))),IF(CM$4="Connecteurs",CM$35*EXP(11604*0.1*((1/293)-(1/(IF('Saisie des composants'!CN79="",CM$9,'Saisie des composants'!CN79)+'Saisie Profil'!$G13+273)))),CM$35*EXP(11604*0.7*((1/293)-(1/(IF('Saisie des composants'!CN79="",CM$9,'Saisie des composants'!CN79)+'Saisie Profil'!$G13+273)))))))))</f>
        <v/>
      </c>
      <c r="CN80" s="101" t="str">
        <f>IF(CN$3="","",IF($A80=0,0,IF('Saisie Profil'!$D13="Off",0,IF(CN$4="Relais électromécaniques hermétiques",('Saisie des composants'!CO$19+1.8*'Saisie des composants'!CO$20)*CN$66*0.32*EXP(11604*0.25*((1/293)-(1/('Saisie Profil'!$G13+273)))),IF(CN$4="Connecteurs",CN$35*EXP(11604*0.1*((1/293)-(1/(IF('Saisie des composants'!CO79="",CN$9,'Saisie des composants'!CO79)+'Saisie Profil'!$G13+273)))),CN$35*EXP(11604*0.7*((1/293)-(1/(IF('Saisie des composants'!CO79="",CN$9,'Saisie des composants'!CO79)+'Saisie Profil'!$G13+273)))))))))</f>
        <v/>
      </c>
      <c r="CO80" s="101" t="str">
        <f>IF(CO$3="","",IF($A80=0,0,IF('Saisie Profil'!$D13="Off",0,IF(CO$4="Relais électromécaniques hermétiques",('Saisie des composants'!CP$19+1.8*'Saisie des composants'!CP$20)*CO$66*0.32*EXP(11604*0.25*((1/293)-(1/('Saisie Profil'!$G13+273)))),IF(CO$4="Connecteurs",CO$35*EXP(11604*0.1*((1/293)-(1/(IF('Saisie des composants'!CP79="",CO$9,'Saisie des composants'!CP79)+'Saisie Profil'!$G13+273)))),CO$35*EXP(11604*0.7*((1/293)-(1/(IF('Saisie des composants'!CP79="",CO$9,'Saisie des composants'!CP79)+'Saisie Profil'!$G13+273)))))))))</f>
        <v/>
      </c>
      <c r="CP80" s="101" t="str">
        <f>IF(CP$3="","",IF($A80=0,0,IF('Saisie Profil'!$D13="Off",0,IF(CP$4="Relais électromécaniques hermétiques",('Saisie des composants'!CQ$19+1.8*'Saisie des composants'!CQ$20)*CP$66*0.32*EXP(11604*0.25*((1/293)-(1/('Saisie Profil'!$G13+273)))),IF(CP$4="Connecteurs",CP$35*EXP(11604*0.1*((1/293)-(1/(IF('Saisie des composants'!CQ79="",CP$9,'Saisie des composants'!CQ79)+'Saisie Profil'!$G13+273)))),CP$35*EXP(11604*0.7*((1/293)-(1/(IF('Saisie des composants'!CQ79="",CP$9,'Saisie des composants'!CQ79)+'Saisie Profil'!$G13+273)))))))))</f>
        <v/>
      </c>
      <c r="CQ80" s="101" t="str">
        <f>IF(CQ$3="","",IF($A80=0,0,IF('Saisie Profil'!$D13="Off",0,IF(CQ$4="Relais électromécaniques hermétiques",('Saisie des composants'!CR$19+1.8*'Saisie des composants'!CR$20)*CQ$66*0.32*EXP(11604*0.25*((1/293)-(1/('Saisie Profil'!$G13+273)))),IF(CQ$4="Connecteurs",CQ$35*EXP(11604*0.1*((1/293)-(1/(IF('Saisie des composants'!CR79="",CQ$9,'Saisie des composants'!CR79)+'Saisie Profil'!$G13+273)))),CQ$35*EXP(11604*0.7*((1/293)-(1/(IF('Saisie des composants'!CR79="",CQ$9,'Saisie des composants'!CR79)+'Saisie Profil'!$G13+273)))))))))</f>
        <v/>
      </c>
      <c r="CR80" s="101" t="str">
        <f>IF(CR$3="","",IF($A80=0,0,IF('Saisie Profil'!$D13="Off",0,IF(CR$4="Relais électromécaniques hermétiques",('Saisie des composants'!CS$19+1.8*'Saisie des composants'!CS$20)*CR$66*0.32*EXP(11604*0.25*((1/293)-(1/('Saisie Profil'!$G13+273)))),IF(CR$4="Connecteurs",CR$35*EXP(11604*0.1*((1/293)-(1/(IF('Saisie des composants'!CS79="",CR$9,'Saisie des composants'!CS79)+'Saisie Profil'!$G13+273)))),CR$35*EXP(11604*0.7*((1/293)-(1/(IF('Saisie des composants'!CS79="",CR$9,'Saisie des composants'!CS79)+'Saisie Profil'!$G13+273)))))))))</f>
        <v/>
      </c>
      <c r="CS80" s="101" t="str">
        <f>IF(CS$3="","",IF($A80=0,0,IF('Saisie Profil'!$D13="Off",0,IF(CS$4="Relais électromécaniques hermétiques",('Saisie des composants'!CT$19+1.8*'Saisie des composants'!CT$20)*CS$66*0.32*EXP(11604*0.25*((1/293)-(1/('Saisie Profil'!$G13+273)))),IF(CS$4="Connecteurs",CS$35*EXP(11604*0.1*((1/293)-(1/(IF('Saisie des composants'!CT79="",CS$9,'Saisie des composants'!CT79)+'Saisie Profil'!$G13+273)))),CS$35*EXP(11604*0.7*((1/293)-(1/(IF('Saisie des composants'!CT79="",CS$9,'Saisie des composants'!CT79)+'Saisie Profil'!$G13+273)))))))))</f>
        <v/>
      </c>
      <c r="CT80" s="101" t="str">
        <f>IF(CT$3="","",IF($A80=0,0,IF('Saisie Profil'!$D13="Off",0,IF(CT$4="Relais électromécaniques hermétiques",('Saisie des composants'!CU$19+1.8*'Saisie des composants'!CU$20)*CT$66*0.32*EXP(11604*0.25*((1/293)-(1/('Saisie Profil'!$G13+273)))),IF(CT$4="Connecteurs",CT$35*EXP(11604*0.1*((1/293)-(1/(IF('Saisie des composants'!CU79="",CT$9,'Saisie des composants'!CU79)+'Saisie Profil'!$G13+273)))),CT$35*EXP(11604*0.7*((1/293)-(1/(IF('Saisie des composants'!CU79="",CT$9,'Saisie des composants'!CU79)+'Saisie Profil'!$G13+273)))))))))</f>
        <v/>
      </c>
      <c r="CU80" s="101" t="str">
        <f>IF(CU$3="","",IF($A80=0,0,IF('Saisie Profil'!$D13="Off",0,IF(CU$4="Relais électromécaniques hermétiques",('Saisie des composants'!CV$19+1.8*'Saisie des composants'!CV$20)*CU$66*0.32*EXP(11604*0.25*((1/293)-(1/('Saisie Profil'!$G13+273)))),IF(CU$4="Connecteurs",CU$35*EXP(11604*0.1*((1/293)-(1/(IF('Saisie des composants'!CV79="",CU$9,'Saisie des composants'!CV79)+'Saisie Profil'!$G13+273)))),CU$35*EXP(11604*0.7*((1/293)-(1/(IF('Saisie des composants'!CV79="",CU$9,'Saisie des composants'!CV79)+'Saisie Profil'!$G13+273)))))))))</f>
        <v/>
      </c>
      <c r="CV80" s="101" t="str">
        <f>IF(CV$3="","",IF($A80=0,0,IF('Saisie Profil'!$D13="Off",0,IF(CV$4="Relais électromécaniques hermétiques",('Saisie des composants'!CW$19+1.8*'Saisie des composants'!CW$20)*CV$66*0.32*EXP(11604*0.25*((1/293)-(1/('Saisie Profil'!$G13+273)))),IF(CV$4="Connecteurs",CV$35*EXP(11604*0.1*((1/293)-(1/(IF('Saisie des composants'!CW79="",CV$9,'Saisie des composants'!CW79)+'Saisie Profil'!$G13+273)))),CV$35*EXP(11604*0.7*((1/293)-(1/(IF('Saisie des composants'!CW79="",CV$9,'Saisie des composants'!CW79)+'Saisie Profil'!$G13+273)))))))))</f>
        <v/>
      </c>
      <c r="CW80" s="101" t="str">
        <f>IF(CW$3="","",IF($A80=0,0,IF('Saisie Profil'!$D13="Off",0,IF(CW$4="Relais électromécaniques hermétiques",('Saisie des composants'!CX$19+1.8*'Saisie des composants'!CX$20)*CW$66*0.32*EXP(11604*0.25*((1/293)-(1/('Saisie Profil'!$G13+273)))),IF(CW$4="Connecteurs",CW$35*EXP(11604*0.1*((1/293)-(1/(IF('Saisie des composants'!CX79="",CW$9,'Saisie des composants'!CX79)+'Saisie Profil'!$G13+273)))),CW$35*EXP(11604*0.7*((1/293)-(1/(IF('Saisie des composants'!CX79="",CW$9,'Saisie des composants'!CX79)+'Saisie Profil'!$G13+273)))))))))</f>
        <v/>
      </c>
      <c r="CX80" s="101" t="str">
        <f>IF(CX$3="","",IF($A80=0,0,IF('Saisie Profil'!$D13="Off",0,IF(CX$4="Relais électromécaniques hermétiques",('Saisie des composants'!CY$19+1.8*'Saisie des composants'!CY$20)*CX$66*0.32*EXP(11604*0.25*((1/293)-(1/('Saisie Profil'!$G13+273)))),IF(CX$4="Connecteurs",CX$35*EXP(11604*0.1*((1/293)-(1/(IF('Saisie des composants'!CY79="",CX$9,'Saisie des composants'!CY79)+'Saisie Profil'!$G13+273)))),CX$35*EXP(11604*0.7*((1/293)-(1/(IF('Saisie des composants'!CY79="",CX$9,'Saisie des composants'!CY79)+'Saisie Profil'!$G13+273)))))))))</f>
        <v/>
      </c>
      <c r="CY80" s="101" t="str">
        <f>IF(CY$3="","",IF($A80=0,0,IF('Saisie Profil'!$D13="Off",0,IF(CY$4="Relais électromécaniques hermétiques",('Saisie des composants'!CZ$19+1.8*'Saisie des composants'!CZ$20)*CY$66*0.32*EXP(11604*0.25*((1/293)-(1/('Saisie Profil'!$G13+273)))),IF(CY$4="Connecteurs",CY$35*EXP(11604*0.1*((1/293)-(1/(IF('Saisie des composants'!CZ79="",CY$9,'Saisie des composants'!CZ79)+'Saisie Profil'!$G13+273)))),CY$35*EXP(11604*0.7*((1/293)-(1/(IF('Saisie des composants'!CZ79="",CY$9,'Saisie des composants'!CZ79)+'Saisie Profil'!$G13+273)))))))))</f>
        <v/>
      </c>
      <c r="CZ80" s="101" t="str">
        <f>IF(CZ$3="","",IF($A80=0,0,IF('Saisie Profil'!$D13="Off",0,IF(CZ$4="Relais électromécaniques hermétiques",('Saisie des composants'!DA$19+1.8*'Saisie des composants'!DA$20)*CZ$66*0.32*EXP(11604*0.25*((1/293)-(1/('Saisie Profil'!$G13+273)))),IF(CZ$4="Connecteurs",CZ$35*EXP(11604*0.1*((1/293)-(1/(IF('Saisie des composants'!DA79="",CZ$9,'Saisie des composants'!DA79)+'Saisie Profil'!$G13+273)))),CZ$35*EXP(11604*0.7*((1/293)-(1/(IF('Saisie des composants'!DA79="",CZ$9,'Saisie des composants'!DA79)+'Saisie Profil'!$G13+273)))))))))</f>
        <v/>
      </c>
      <c r="DA80" s="101" t="str">
        <f>IF(DA$3="","",IF($A80=0,0,IF('Saisie Profil'!$D13="Off",0,IF(DA$4="Relais électromécaniques hermétiques",('Saisie des composants'!DB$19+1.8*'Saisie des composants'!DB$20)*DA$66*0.32*EXP(11604*0.25*((1/293)-(1/('Saisie Profil'!$G13+273)))),IF(DA$4="Connecteurs",DA$35*EXP(11604*0.1*((1/293)-(1/(IF('Saisie des composants'!DB79="",DA$9,'Saisie des composants'!DB79)+'Saisie Profil'!$G13+273)))),DA$35*EXP(11604*0.7*((1/293)-(1/(IF('Saisie des composants'!DB79="",DA$9,'Saisie des composants'!DB79)+'Saisie Profil'!$G13+273)))))))))</f>
        <v/>
      </c>
      <c r="DB80" s="101" t="str">
        <f>IF(DB$3="","",IF($A80=0,0,IF('Saisie Profil'!$D13="Off",0,IF(DB$4="Relais électromécaniques hermétiques",('Saisie des composants'!DC$19+1.8*'Saisie des composants'!DC$20)*DB$66*0.32*EXP(11604*0.25*((1/293)-(1/('Saisie Profil'!$G13+273)))),IF(DB$4="Connecteurs",DB$35*EXP(11604*0.1*((1/293)-(1/(IF('Saisie des composants'!DC79="",DB$9,'Saisie des composants'!DC79)+'Saisie Profil'!$G13+273)))),DB$35*EXP(11604*0.7*((1/293)-(1/(IF('Saisie des composants'!DC79="",DB$9,'Saisie des composants'!DC79)+'Saisie Profil'!$G13+273)))))))))</f>
        <v/>
      </c>
      <c r="DC80" s="101" t="str">
        <f>IF(DC$3="","",IF($A80=0,0,IF('Saisie Profil'!$D13="Off",0,IF(DC$4="Relais électromécaniques hermétiques",('Saisie des composants'!DD$19+1.8*'Saisie des composants'!DD$20)*DC$66*0.32*EXP(11604*0.25*((1/293)-(1/('Saisie Profil'!$G13+273)))),IF(DC$4="Connecteurs",DC$35*EXP(11604*0.1*((1/293)-(1/(IF('Saisie des composants'!DD79="",DC$9,'Saisie des composants'!DD79)+'Saisie Profil'!$G13+273)))),DC$35*EXP(11604*0.7*((1/293)-(1/(IF('Saisie des composants'!DD79="",DC$9,'Saisie des composants'!DD79)+'Saisie Profil'!$G13+273)))))))))</f>
        <v/>
      </c>
      <c r="DD80" s="101" t="str">
        <f>IF(DD$3="","",IF($A80=0,0,IF('Saisie Profil'!$D13="Off",0,IF(DD$4="Relais électromécaniques hermétiques",('Saisie des composants'!DE$19+1.8*'Saisie des composants'!DE$20)*DD$66*0.32*EXP(11604*0.25*((1/293)-(1/('Saisie Profil'!$G13+273)))),IF(DD$4="Connecteurs",DD$35*EXP(11604*0.1*((1/293)-(1/(IF('Saisie des composants'!DE79="",DD$9,'Saisie des composants'!DE79)+'Saisie Profil'!$G13+273)))),DD$35*EXP(11604*0.7*((1/293)-(1/(IF('Saisie des composants'!DE79="",DD$9,'Saisie des composants'!DE79)+'Saisie Profil'!$G13+273)))))))))</f>
        <v/>
      </c>
      <c r="DE80" s="101" t="str">
        <f>IF(DE$3="","",IF($A80=0,0,IF('Saisie Profil'!$D13="Off",0,IF(DE$4="Relais électromécaniques hermétiques",('Saisie des composants'!DF$19+1.8*'Saisie des composants'!DF$20)*DE$66*0.32*EXP(11604*0.25*((1/293)-(1/('Saisie Profil'!$G13+273)))),IF(DE$4="Connecteurs",DE$35*EXP(11604*0.1*((1/293)-(1/(IF('Saisie des composants'!DF79="",DE$9,'Saisie des composants'!DF79)+'Saisie Profil'!$G13+273)))),DE$35*EXP(11604*0.7*((1/293)-(1/(IF('Saisie des composants'!DF79="",DE$9,'Saisie des composants'!DF79)+'Saisie Profil'!$G13+273)))))))))</f>
        <v/>
      </c>
      <c r="DF80" s="101" t="str">
        <f>IF(DF$3="","",IF($A80=0,0,IF('Saisie Profil'!$D13="Off",0,IF(DF$4="Relais électromécaniques hermétiques",('Saisie des composants'!DG$19+1.8*'Saisie des composants'!DG$20)*DF$66*0.32*EXP(11604*0.25*((1/293)-(1/('Saisie Profil'!$G13+273)))),IF(DF$4="Connecteurs",DF$35*EXP(11604*0.1*((1/293)-(1/(IF('Saisie des composants'!DG79="",DF$9,'Saisie des composants'!DG79)+'Saisie Profil'!$G13+273)))),DF$35*EXP(11604*0.7*((1/293)-(1/(IF('Saisie des composants'!DG79="",DF$9,'Saisie des composants'!DG79)+'Saisie Profil'!$G13+273)))))))))</f>
        <v/>
      </c>
      <c r="DG80" s="101" t="str">
        <f>IF(DG$3="","",IF($A80=0,0,IF('Saisie Profil'!$D13="Off",0,IF(DG$4="Relais électromécaniques hermétiques",('Saisie des composants'!DH$19+1.8*'Saisie des composants'!DH$20)*DG$66*0.32*EXP(11604*0.25*((1/293)-(1/('Saisie Profil'!$G13+273)))),IF(DG$4="Connecteurs",DG$35*EXP(11604*0.1*((1/293)-(1/(IF('Saisie des composants'!DH79="",DG$9,'Saisie des composants'!DH79)+'Saisie Profil'!$G13+273)))),DG$35*EXP(11604*0.7*((1/293)-(1/(IF('Saisie des composants'!DH79="",DG$9,'Saisie des composants'!DH79)+'Saisie Profil'!$G13+273)))))))))</f>
        <v/>
      </c>
      <c r="DH80" s="101" t="str">
        <f>IF(DH$3="","",IF($A80=0,0,IF('Saisie Profil'!$D13="Off",0,IF(DH$4="Relais électromécaniques hermétiques",('Saisie des composants'!DI$19+1.8*'Saisie des composants'!DI$20)*DH$66*0.32*EXP(11604*0.25*((1/293)-(1/('Saisie Profil'!$G13+273)))),IF(DH$4="Connecteurs",DH$35*EXP(11604*0.1*((1/293)-(1/(IF('Saisie des composants'!DI79="",DH$9,'Saisie des composants'!DI79)+'Saisie Profil'!$G13+273)))),DH$35*EXP(11604*0.7*((1/293)-(1/(IF('Saisie des composants'!DI79="",DH$9,'Saisie des composants'!DI79)+'Saisie Profil'!$G13+273)))))))))</f>
        <v/>
      </c>
      <c r="DI80" s="101" t="str">
        <f>IF(DI$3="","",IF($A80=0,0,IF('Saisie Profil'!$D13="Off",0,IF(DI$4="Relais électromécaniques hermétiques",('Saisie des composants'!DJ$19+1.8*'Saisie des composants'!DJ$20)*DI$66*0.32*EXP(11604*0.25*((1/293)-(1/('Saisie Profil'!$G13+273)))),IF(DI$4="Connecteurs",DI$35*EXP(11604*0.1*((1/293)-(1/(IF('Saisie des composants'!DJ79="",DI$9,'Saisie des composants'!DJ79)+'Saisie Profil'!$G13+273)))),DI$35*EXP(11604*0.7*((1/293)-(1/(IF('Saisie des composants'!DJ79="",DI$9,'Saisie des composants'!DJ79)+'Saisie Profil'!$G13+273)))))))))</f>
        <v/>
      </c>
      <c r="DJ80" s="101" t="str">
        <f>IF(DJ$3="","",IF($A80=0,0,IF('Saisie Profil'!$D13="Off",0,IF(DJ$4="Relais électromécaniques hermétiques",('Saisie des composants'!DK$19+1.8*'Saisie des composants'!DK$20)*DJ$66*0.32*EXP(11604*0.25*((1/293)-(1/('Saisie Profil'!$G13+273)))),IF(DJ$4="Connecteurs",DJ$35*EXP(11604*0.1*((1/293)-(1/(IF('Saisie des composants'!DK79="",DJ$9,'Saisie des composants'!DK79)+'Saisie Profil'!$G13+273)))),DJ$35*EXP(11604*0.7*((1/293)-(1/(IF('Saisie des composants'!DK79="",DJ$9,'Saisie des composants'!DK79)+'Saisie Profil'!$G13+273)))))))))</f>
        <v/>
      </c>
      <c r="DK80" s="101" t="str">
        <f>IF(DK$3="","",IF($A80=0,0,IF('Saisie Profil'!$D13="Off",0,IF(DK$4="Relais électromécaniques hermétiques",('Saisie des composants'!DL$19+1.8*'Saisie des composants'!DL$20)*DK$66*0.32*EXP(11604*0.25*((1/293)-(1/('Saisie Profil'!$G13+273)))),IF(DK$4="Connecteurs",DK$35*EXP(11604*0.1*((1/293)-(1/(IF('Saisie des composants'!DL79="",DK$9,'Saisie des composants'!DL79)+'Saisie Profil'!$G13+273)))),DK$35*EXP(11604*0.7*((1/293)-(1/(IF('Saisie des composants'!DL79="",DK$9,'Saisie des composants'!DL79)+'Saisie Profil'!$G13+273)))))))))</f>
        <v/>
      </c>
      <c r="DL80" s="101" t="str">
        <f>IF(DL$3="","",IF($A80=0,0,IF('Saisie Profil'!$D13="Off",0,IF(DL$4="Relais électromécaniques hermétiques",('Saisie des composants'!DM$19+1.8*'Saisie des composants'!DM$20)*DL$66*0.32*EXP(11604*0.25*((1/293)-(1/('Saisie Profil'!$G13+273)))),IF(DL$4="Connecteurs",DL$35*EXP(11604*0.1*((1/293)-(1/(IF('Saisie des composants'!DM79="",DL$9,'Saisie des composants'!DM79)+'Saisie Profil'!$G13+273)))),DL$35*EXP(11604*0.7*((1/293)-(1/(IF('Saisie des composants'!DM79="",DL$9,'Saisie des composants'!DM79)+'Saisie Profil'!$G13+273)))))))))</f>
        <v/>
      </c>
      <c r="DM80" s="101" t="str">
        <f>IF(DM$3="","",IF($A80=0,0,IF('Saisie Profil'!$D13="Off",0,IF(DM$4="Relais électromécaniques hermétiques",('Saisie des composants'!DN$19+1.8*'Saisie des composants'!DN$20)*DM$66*0.32*EXP(11604*0.25*((1/293)-(1/('Saisie Profil'!$G13+273)))),IF(DM$4="Connecteurs",DM$35*EXP(11604*0.1*((1/293)-(1/(IF('Saisie des composants'!DN79="",DM$9,'Saisie des composants'!DN79)+'Saisie Profil'!$G13+273)))),DM$35*EXP(11604*0.7*((1/293)-(1/(IF('Saisie des composants'!DN79="",DM$9,'Saisie des composants'!DN79)+'Saisie Profil'!$G13+273)))))))))</f>
        <v/>
      </c>
      <c r="DN80" s="101" t="str">
        <f>IF(DN$3="","",IF($A80=0,0,IF('Saisie Profil'!$D13="Off",0,IF(DN$4="Relais électromécaniques hermétiques",('Saisie des composants'!DO$19+1.8*'Saisie des composants'!DO$20)*DN$66*0.32*EXP(11604*0.25*((1/293)-(1/('Saisie Profil'!$G13+273)))),IF(DN$4="Connecteurs",DN$35*EXP(11604*0.1*((1/293)-(1/(IF('Saisie des composants'!DO79="",DN$9,'Saisie des composants'!DO79)+'Saisie Profil'!$G13+273)))),DN$35*EXP(11604*0.7*((1/293)-(1/(IF('Saisie des composants'!DO79="",DN$9,'Saisie des composants'!DO79)+'Saisie Profil'!$G13+273)))))))))</f>
        <v/>
      </c>
      <c r="DO80" s="101" t="str">
        <f>IF(DO$3="","",IF($A80=0,0,IF('Saisie Profil'!$D13="Off",0,IF(DO$4="Relais électromécaniques hermétiques",('Saisie des composants'!DP$19+1.8*'Saisie des composants'!DP$20)*DO$66*0.32*EXP(11604*0.25*((1/293)-(1/('Saisie Profil'!$G13+273)))),IF(DO$4="Connecteurs",DO$35*EXP(11604*0.1*((1/293)-(1/(IF('Saisie des composants'!DP79="",DO$9,'Saisie des composants'!DP79)+'Saisie Profil'!$G13+273)))),DO$35*EXP(11604*0.7*((1/293)-(1/(IF('Saisie des composants'!DP79="",DO$9,'Saisie des composants'!DP79)+'Saisie Profil'!$G13+273)))))))))</f>
        <v/>
      </c>
      <c r="DP80" s="101" t="str">
        <f>IF(DP$3="","",IF($A80=0,0,IF('Saisie Profil'!$D13="Off",0,IF(DP$4="Relais électromécaniques hermétiques",('Saisie des composants'!DQ$19+1.8*'Saisie des composants'!DQ$20)*DP$66*0.32*EXP(11604*0.25*((1/293)-(1/('Saisie Profil'!$G13+273)))),IF(DP$4="Connecteurs",DP$35*EXP(11604*0.1*((1/293)-(1/(IF('Saisie des composants'!DQ79="",DP$9,'Saisie des composants'!DQ79)+'Saisie Profil'!$G13+273)))),DP$35*EXP(11604*0.7*((1/293)-(1/(IF('Saisie des composants'!DQ79="",DP$9,'Saisie des composants'!DQ79)+'Saisie Profil'!$G13+273)))))))))</f>
        <v/>
      </c>
      <c r="DQ80" s="101" t="str">
        <f>IF(DQ$3="","",IF($A80=0,0,IF('Saisie Profil'!$D13="Off",0,IF(DQ$4="Relais électromécaniques hermétiques",('Saisie des composants'!DR$19+1.8*'Saisie des composants'!DR$20)*DQ$66*0.32*EXP(11604*0.25*((1/293)-(1/('Saisie Profil'!$G13+273)))),IF(DQ$4="Connecteurs",DQ$35*EXP(11604*0.1*((1/293)-(1/(IF('Saisie des composants'!DR79="",DQ$9,'Saisie des composants'!DR79)+'Saisie Profil'!$G13+273)))),DQ$35*EXP(11604*0.7*((1/293)-(1/(IF('Saisie des composants'!DR79="",DQ$9,'Saisie des composants'!DR79)+'Saisie Profil'!$G13+273)))))))))</f>
        <v/>
      </c>
      <c r="DR80" s="101" t="str">
        <f>IF(DR$3="","",IF($A80=0,0,IF('Saisie Profil'!$D13="Off",0,IF(DR$4="Relais électromécaniques hermétiques",('Saisie des composants'!DS$19+1.8*'Saisie des composants'!DS$20)*DR$66*0.32*EXP(11604*0.25*((1/293)-(1/('Saisie Profil'!$G13+273)))),IF(DR$4="Connecteurs",DR$35*EXP(11604*0.1*((1/293)-(1/(IF('Saisie des composants'!DS79="",DR$9,'Saisie des composants'!DS79)+'Saisie Profil'!$G13+273)))),DR$35*EXP(11604*0.7*((1/293)-(1/(IF('Saisie des composants'!DS79="",DR$9,'Saisie des composants'!DS79)+'Saisie Profil'!$G13+273)))))))))</f>
        <v/>
      </c>
      <c r="DS80" s="101" t="str">
        <f>IF(DS$3="","",IF($A80=0,0,IF('Saisie Profil'!$D13="Off",0,IF(DS$4="Relais électromécaniques hermétiques",('Saisie des composants'!DT$19+1.8*'Saisie des composants'!DT$20)*DS$66*0.32*EXP(11604*0.25*((1/293)-(1/('Saisie Profil'!$G13+273)))),IF(DS$4="Connecteurs",DS$35*EXP(11604*0.1*((1/293)-(1/(IF('Saisie des composants'!DT79="",DS$9,'Saisie des composants'!DT79)+'Saisie Profil'!$G13+273)))),DS$35*EXP(11604*0.7*((1/293)-(1/(IF('Saisie des composants'!DT79="",DS$9,'Saisie des composants'!DT79)+'Saisie Profil'!$G13+273)))))))))</f>
        <v/>
      </c>
      <c r="DT80" s="101" t="str">
        <f>IF(DT$3="","",IF($A80=0,0,IF('Saisie Profil'!$D13="Off",0,IF(DT$4="Relais électromécaniques hermétiques",('Saisie des composants'!DU$19+1.8*'Saisie des composants'!DU$20)*DT$66*0.32*EXP(11604*0.25*((1/293)-(1/('Saisie Profil'!$G13+273)))),IF(DT$4="Connecteurs",DT$35*EXP(11604*0.1*((1/293)-(1/(IF('Saisie des composants'!DU79="",DT$9,'Saisie des composants'!DU79)+'Saisie Profil'!$G13+273)))),DT$35*EXP(11604*0.7*((1/293)-(1/(IF('Saisie des composants'!DU79="",DT$9,'Saisie des composants'!DU79)+'Saisie Profil'!$G13+273)))))))))</f>
        <v/>
      </c>
      <c r="DU80" s="101" t="str">
        <f>IF(DU$3="","",IF($A80=0,0,IF('Saisie Profil'!$D13="Off",0,IF(DU$4="Relais électromécaniques hermétiques",('Saisie des composants'!DV$19+1.8*'Saisie des composants'!DV$20)*DU$66*0.32*EXP(11604*0.25*((1/293)-(1/('Saisie Profil'!$G13+273)))),IF(DU$4="Connecteurs",DU$35*EXP(11604*0.1*((1/293)-(1/(IF('Saisie des composants'!DV79="",DU$9,'Saisie des composants'!DV79)+'Saisie Profil'!$G13+273)))),DU$35*EXP(11604*0.7*((1/293)-(1/(IF('Saisie des composants'!DV79="",DU$9,'Saisie des composants'!DV79)+'Saisie Profil'!$G13+273)))))))))</f>
        <v/>
      </c>
      <c r="DV80" s="101" t="str">
        <f>IF(DV$3="","",IF($A80=0,0,IF('Saisie Profil'!$D13="Off",0,IF(DV$4="Relais électromécaniques hermétiques",('Saisie des composants'!DW$19+1.8*'Saisie des composants'!DW$20)*DV$66*0.32*EXP(11604*0.25*((1/293)-(1/('Saisie Profil'!$G13+273)))),IF(DV$4="Connecteurs",DV$35*EXP(11604*0.1*((1/293)-(1/(IF('Saisie des composants'!DW79="",DV$9,'Saisie des composants'!DW79)+'Saisie Profil'!$G13+273)))),DV$35*EXP(11604*0.7*((1/293)-(1/(IF('Saisie des composants'!DW79="",DV$9,'Saisie des composants'!DW79)+'Saisie Profil'!$G13+273)))))))))</f>
        <v/>
      </c>
      <c r="DW80" s="101" t="str">
        <f>IF(DW$3="","",IF($A80=0,0,IF('Saisie Profil'!$D13="Off",0,IF(DW$4="Relais électromécaniques hermétiques",('Saisie des composants'!DX$19+1.8*'Saisie des composants'!DX$20)*DW$66*0.32*EXP(11604*0.25*((1/293)-(1/('Saisie Profil'!$G13+273)))),IF(DW$4="Connecteurs",DW$35*EXP(11604*0.1*((1/293)-(1/(IF('Saisie des composants'!DX79="",DW$9,'Saisie des composants'!DX79)+'Saisie Profil'!$G13+273)))),DW$35*EXP(11604*0.7*((1/293)-(1/(IF('Saisie des composants'!DX79="",DW$9,'Saisie des composants'!DX79)+'Saisie Profil'!$G13+273)))))))))</f>
        <v/>
      </c>
      <c r="DX80" s="101" t="str">
        <f>IF(DX$3="","",IF($A80=0,0,IF('Saisie Profil'!$D13="Off",0,IF(DX$4="Relais électromécaniques hermétiques",('Saisie des composants'!DY$19+1.8*'Saisie des composants'!DY$20)*DX$66*0.32*EXP(11604*0.25*((1/293)-(1/('Saisie Profil'!$G13+273)))),IF(DX$4="Connecteurs",DX$35*EXP(11604*0.1*((1/293)-(1/(IF('Saisie des composants'!DY79="",DX$9,'Saisie des composants'!DY79)+'Saisie Profil'!$G13+273)))),DX$35*EXP(11604*0.7*((1/293)-(1/(IF('Saisie des composants'!DY79="",DX$9,'Saisie des composants'!DY79)+'Saisie Profil'!$G13+273)))))))))</f>
        <v/>
      </c>
      <c r="DY80" s="101" t="str">
        <f>IF(DY$3="","",IF($A80=0,0,IF('Saisie Profil'!$D13="Off",0,IF(DY$4="Relais électromécaniques hermétiques",('Saisie des composants'!DZ$19+1.8*'Saisie des composants'!DZ$20)*DY$66*0.32*EXP(11604*0.25*((1/293)-(1/('Saisie Profil'!$G13+273)))),IF(DY$4="Connecteurs",DY$35*EXP(11604*0.1*((1/293)-(1/(IF('Saisie des composants'!DZ79="",DY$9,'Saisie des composants'!DZ79)+'Saisie Profil'!$G13+273)))),DY$35*EXP(11604*0.7*((1/293)-(1/(IF('Saisie des composants'!DZ79="",DY$9,'Saisie des composants'!DZ79)+'Saisie Profil'!$G13+273)))))))))</f>
        <v/>
      </c>
      <c r="DZ80" s="101" t="str">
        <f>IF(DZ$3="","",IF($A80=0,0,IF('Saisie Profil'!$D13="Off",0,IF(DZ$4="Relais électromécaniques hermétiques",('Saisie des composants'!EA$19+1.8*'Saisie des composants'!EA$20)*DZ$66*0.32*EXP(11604*0.25*((1/293)-(1/('Saisie Profil'!$G13+273)))),IF(DZ$4="Connecteurs",DZ$35*EXP(11604*0.1*((1/293)-(1/(IF('Saisie des composants'!EA79="",DZ$9,'Saisie des composants'!EA79)+'Saisie Profil'!$G13+273)))),DZ$35*EXP(11604*0.7*((1/293)-(1/(IF('Saisie des composants'!EA79="",DZ$9,'Saisie des composants'!EA79)+'Saisie Profil'!$G13+273)))))))))</f>
        <v/>
      </c>
      <c r="EA80" s="101" t="str">
        <f>IF(EA$3="","",IF($A80=0,0,IF('Saisie Profil'!$D13="Off",0,IF(EA$4="Relais électromécaniques hermétiques",('Saisie des composants'!EB$19+1.8*'Saisie des composants'!EB$20)*EA$66*0.32*EXP(11604*0.25*((1/293)-(1/('Saisie Profil'!$G13+273)))),IF(EA$4="Connecteurs",EA$35*EXP(11604*0.1*((1/293)-(1/(IF('Saisie des composants'!EB79="",EA$9,'Saisie des composants'!EB79)+'Saisie Profil'!$G13+273)))),EA$35*EXP(11604*0.7*((1/293)-(1/(IF('Saisie des composants'!EB79="",EA$9,'Saisie des composants'!EB79)+'Saisie Profil'!$G13+273)))))))))</f>
        <v/>
      </c>
      <c r="EB80" s="101" t="str">
        <f>IF(EB$3="","",IF($A80=0,0,IF('Saisie Profil'!$D13="Off",0,IF(EB$4="Relais électromécaniques hermétiques",('Saisie des composants'!EC$19+1.8*'Saisie des composants'!EC$20)*EB$66*0.32*EXP(11604*0.25*((1/293)-(1/('Saisie Profil'!$G13+273)))),IF(EB$4="Connecteurs",EB$35*EXP(11604*0.1*((1/293)-(1/(IF('Saisie des composants'!EC79="",EB$9,'Saisie des composants'!EC79)+'Saisie Profil'!$G13+273)))),EB$35*EXP(11604*0.7*((1/293)-(1/(IF('Saisie des composants'!EC79="",EB$9,'Saisie des composants'!EC79)+'Saisie Profil'!$G13+273)))))))))</f>
        <v/>
      </c>
      <c r="EC80" s="101" t="str">
        <f>IF(EC$3="","",IF($A80=0,0,IF('Saisie Profil'!$D13="Off",0,IF(EC$4="Relais électromécaniques hermétiques",('Saisie des composants'!ED$19+1.8*'Saisie des composants'!ED$20)*EC$66*0.32*EXP(11604*0.25*((1/293)-(1/('Saisie Profil'!$G13+273)))),IF(EC$4="Connecteurs",EC$35*EXP(11604*0.1*((1/293)-(1/(IF('Saisie des composants'!ED79="",EC$9,'Saisie des composants'!ED79)+'Saisie Profil'!$G13+273)))),EC$35*EXP(11604*0.7*((1/293)-(1/(IF('Saisie des composants'!ED79="",EC$9,'Saisie des composants'!ED79)+'Saisie Profil'!$G13+273)))))))))</f>
        <v/>
      </c>
      <c r="ED80" s="101" t="str">
        <f>IF(ED$3="","",IF($A80=0,0,IF('Saisie Profil'!$D13="Off",0,IF(ED$4="Relais électromécaniques hermétiques",('Saisie des composants'!EE$19+1.8*'Saisie des composants'!EE$20)*ED$66*0.32*EXP(11604*0.25*((1/293)-(1/('Saisie Profil'!$G13+273)))),IF(ED$4="Connecteurs",ED$35*EXP(11604*0.1*((1/293)-(1/(IF('Saisie des composants'!EE79="",ED$9,'Saisie des composants'!EE79)+'Saisie Profil'!$G13+273)))),ED$35*EXP(11604*0.7*((1/293)-(1/(IF('Saisie des composants'!EE79="",ED$9,'Saisie des composants'!EE79)+'Saisie Profil'!$G13+273)))))))))</f>
        <v/>
      </c>
      <c r="EE80" s="101" t="str">
        <f>IF(EE$3="","",IF($A80=0,0,IF('Saisie Profil'!$D13="Off",0,IF(EE$4="Relais électromécaniques hermétiques",('Saisie des composants'!EF$19+1.8*'Saisie des composants'!EF$20)*EE$66*0.32*EXP(11604*0.25*((1/293)-(1/('Saisie Profil'!$G13+273)))),IF(EE$4="Connecteurs",EE$35*EXP(11604*0.1*((1/293)-(1/(IF('Saisie des composants'!EF79="",EE$9,'Saisie des composants'!EF79)+'Saisie Profil'!$G13+273)))),EE$35*EXP(11604*0.7*((1/293)-(1/(IF('Saisie des composants'!EF79="",EE$9,'Saisie des composants'!EF79)+'Saisie Profil'!$G13+273)))))))))</f>
        <v/>
      </c>
      <c r="EF80" s="101" t="str">
        <f>IF(EF$3="","",IF($A80=0,0,IF('Saisie Profil'!$D13="Off",0,IF(EF$4="Relais électromécaniques hermétiques",('Saisie des composants'!EG$19+1.8*'Saisie des composants'!EG$20)*EF$66*0.32*EXP(11604*0.25*((1/293)-(1/('Saisie Profil'!$G13+273)))),IF(EF$4="Connecteurs",EF$35*EXP(11604*0.1*((1/293)-(1/(IF('Saisie des composants'!EG79="",EF$9,'Saisie des composants'!EG79)+'Saisie Profil'!$G13+273)))),EF$35*EXP(11604*0.7*((1/293)-(1/(IF('Saisie des composants'!EG79="",EF$9,'Saisie des composants'!EG79)+'Saisie Profil'!$G13+273)))))))))</f>
        <v/>
      </c>
      <c r="EG80" s="101" t="str">
        <f>IF(EG$3="","",IF($A80=0,0,IF('Saisie Profil'!$D13="Off",0,IF(EG$4="Relais électromécaniques hermétiques",('Saisie des composants'!EH$19+1.8*'Saisie des composants'!EH$20)*EG$66*0.32*EXP(11604*0.25*((1/293)-(1/('Saisie Profil'!$G13+273)))),IF(EG$4="Connecteurs",EG$35*EXP(11604*0.1*((1/293)-(1/(IF('Saisie des composants'!EH79="",EG$9,'Saisie des composants'!EH79)+'Saisie Profil'!$G13+273)))),EG$35*EXP(11604*0.7*((1/293)-(1/(IF('Saisie des composants'!EH79="",EG$9,'Saisie des composants'!EH79)+'Saisie Profil'!$G13+273)))))))))</f>
        <v/>
      </c>
      <c r="EH80" s="101" t="str">
        <f>IF(EH$3="","",IF($A80=0,0,IF('Saisie Profil'!$D13="Off",0,IF(EH$4="Relais électromécaniques hermétiques",('Saisie des composants'!EI$19+1.8*'Saisie des composants'!EI$20)*EH$66*0.32*EXP(11604*0.25*((1/293)-(1/('Saisie Profil'!$G13+273)))),IF(EH$4="Connecteurs",EH$35*EXP(11604*0.1*((1/293)-(1/(IF('Saisie des composants'!EI79="",EH$9,'Saisie des composants'!EI79)+'Saisie Profil'!$G13+273)))),EH$35*EXP(11604*0.7*((1/293)-(1/(IF('Saisie des composants'!EI79="",EH$9,'Saisie des composants'!EI79)+'Saisie Profil'!$G13+273)))))))))</f>
        <v/>
      </c>
      <c r="EI80" s="101" t="str">
        <f>IF(EI$3="","",IF($A80=0,0,IF('Saisie Profil'!$D13="Off",0,IF(EI$4="Relais électromécaniques hermétiques",('Saisie des composants'!EJ$19+1.8*'Saisie des composants'!EJ$20)*EI$66*0.32*EXP(11604*0.25*((1/293)-(1/('Saisie Profil'!$G13+273)))),IF(EI$4="Connecteurs",EI$35*EXP(11604*0.1*((1/293)-(1/(IF('Saisie des composants'!EJ79="",EI$9,'Saisie des composants'!EJ79)+'Saisie Profil'!$G13+273)))),EI$35*EXP(11604*0.7*((1/293)-(1/(IF('Saisie des composants'!EJ79="",EI$9,'Saisie des composants'!EJ79)+'Saisie Profil'!$G13+273)))))))))</f>
        <v/>
      </c>
      <c r="EJ80" s="101" t="str">
        <f>IF(EJ$3="","",IF($A80=0,0,IF('Saisie Profil'!$D13="Off",0,IF(EJ$4="Relais électromécaniques hermétiques",('Saisie des composants'!EK$19+1.8*'Saisie des composants'!EK$20)*EJ$66*0.32*EXP(11604*0.25*((1/293)-(1/('Saisie Profil'!$G13+273)))),IF(EJ$4="Connecteurs",EJ$35*EXP(11604*0.1*((1/293)-(1/(IF('Saisie des composants'!EK79="",EJ$9,'Saisie des composants'!EK79)+'Saisie Profil'!$G13+273)))),EJ$35*EXP(11604*0.7*((1/293)-(1/(IF('Saisie des composants'!EK79="",EJ$9,'Saisie des composants'!EK79)+'Saisie Profil'!$G13+273)))))))))</f>
        <v/>
      </c>
      <c r="EK80" s="101" t="str">
        <f>IF(EK$3="","",IF($A80=0,0,IF('Saisie Profil'!$D13="Off",0,IF(EK$4="Relais électromécaniques hermétiques",('Saisie des composants'!EL$19+1.8*'Saisie des composants'!EL$20)*EK$66*0.32*EXP(11604*0.25*((1/293)-(1/('Saisie Profil'!$G13+273)))),IF(EK$4="Connecteurs",EK$35*EXP(11604*0.1*((1/293)-(1/(IF('Saisie des composants'!EL79="",EK$9,'Saisie des composants'!EL79)+'Saisie Profil'!$G13+273)))),EK$35*EXP(11604*0.7*((1/293)-(1/(IF('Saisie des composants'!EL79="",EK$9,'Saisie des composants'!EL79)+'Saisie Profil'!$G13+273)))))))))</f>
        <v/>
      </c>
      <c r="EL80" s="101" t="str">
        <f>IF(EL$3="","",IF($A80=0,0,IF('Saisie Profil'!$D13="Off",0,IF(EL$4="Relais électromécaniques hermétiques",('Saisie des composants'!EM$19+1.8*'Saisie des composants'!EM$20)*EL$66*0.32*EXP(11604*0.25*((1/293)-(1/('Saisie Profil'!$G13+273)))),IF(EL$4="Connecteurs",EL$35*EXP(11604*0.1*((1/293)-(1/(IF('Saisie des composants'!EM79="",EL$9,'Saisie des composants'!EM79)+'Saisie Profil'!$G13+273)))),EL$35*EXP(11604*0.7*((1/293)-(1/(IF('Saisie des composants'!EM79="",EL$9,'Saisie des composants'!EM79)+'Saisie Profil'!$G13+273)))))))))</f>
        <v/>
      </c>
      <c r="EM80" s="101" t="str">
        <f>IF(EM$3="","",IF($A80=0,0,IF('Saisie Profil'!$D13="Off",0,IF(EM$4="Relais électromécaniques hermétiques",('Saisie des composants'!EN$19+1.8*'Saisie des composants'!EN$20)*EM$66*0.32*EXP(11604*0.25*((1/293)-(1/('Saisie Profil'!$G13+273)))),IF(EM$4="Connecteurs",EM$35*EXP(11604*0.1*((1/293)-(1/(IF('Saisie des composants'!EN79="",EM$9,'Saisie des composants'!EN79)+'Saisie Profil'!$G13+273)))),EM$35*EXP(11604*0.7*((1/293)-(1/(IF('Saisie des composants'!EN79="",EM$9,'Saisie des composants'!EN79)+'Saisie Profil'!$G13+273)))))))))</f>
        <v/>
      </c>
      <c r="EN80" s="101" t="str">
        <f>IF(EN$3="","",IF($A80=0,0,IF('Saisie Profil'!$D13="Off",0,IF(EN$4="Relais électromécaniques hermétiques",('Saisie des composants'!EO$19+1.8*'Saisie des composants'!EO$20)*EN$66*0.32*EXP(11604*0.25*((1/293)-(1/('Saisie Profil'!$G13+273)))),IF(EN$4="Connecteurs",EN$35*EXP(11604*0.1*((1/293)-(1/(IF('Saisie des composants'!EO79="",EN$9,'Saisie des composants'!EO79)+'Saisie Profil'!$G13+273)))),EN$35*EXP(11604*0.7*((1/293)-(1/(IF('Saisie des composants'!EO79="",EN$9,'Saisie des composants'!EO79)+'Saisie Profil'!$G13+273)))))))))</f>
        <v/>
      </c>
      <c r="EO80" s="101" t="str">
        <f>IF(EO$3="","",IF($A80=0,0,IF('Saisie Profil'!$D13="Off",0,IF(EO$4="Relais électromécaniques hermétiques",('Saisie des composants'!EP$19+1.8*'Saisie des composants'!EP$20)*EO$66*0.32*EXP(11604*0.25*((1/293)-(1/('Saisie Profil'!$G13+273)))),IF(EO$4="Connecteurs",EO$35*EXP(11604*0.1*((1/293)-(1/(IF('Saisie des composants'!EP79="",EO$9,'Saisie des composants'!EP79)+'Saisie Profil'!$G13+273)))),EO$35*EXP(11604*0.7*((1/293)-(1/(IF('Saisie des composants'!EP79="",EO$9,'Saisie des composants'!EP79)+'Saisie Profil'!$G13+273)))))))))</f>
        <v/>
      </c>
      <c r="EP80" s="101" t="str">
        <f>IF(EP$3="","",IF($A80=0,0,IF('Saisie Profil'!$D13="Off",0,IF(EP$4="Relais électromécaniques hermétiques",('Saisie des composants'!EQ$19+1.8*'Saisie des composants'!EQ$20)*EP$66*0.32*EXP(11604*0.25*((1/293)-(1/('Saisie Profil'!$G13+273)))),IF(EP$4="Connecteurs",EP$35*EXP(11604*0.1*((1/293)-(1/(IF('Saisie des composants'!EQ79="",EP$9,'Saisie des composants'!EQ79)+'Saisie Profil'!$G13+273)))),EP$35*EXP(11604*0.7*((1/293)-(1/(IF('Saisie des composants'!EQ79="",EP$9,'Saisie des composants'!EQ79)+'Saisie Profil'!$G13+273)))))))))</f>
        <v/>
      </c>
      <c r="EQ80" s="101" t="str">
        <f>IF(EQ$3="","",IF($A80=0,0,IF('Saisie Profil'!$D13="Off",0,IF(EQ$4="Relais électromécaniques hermétiques",('Saisie des composants'!ER$19+1.8*'Saisie des composants'!ER$20)*EQ$66*0.32*EXP(11604*0.25*((1/293)-(1/('Saisie Profil'!$G13+273)))),IF(EQ$4="Connecteurs",EQ$35*EXP(11604*0.1*((1/293)-(1/(IF('Saisie des composants'!ER79="",EQ$9,'Saisie des composants'!ER79)+'Saisie Profil'!$G13+273)))),EQ$35*EXP(11604*0.7*((1/293)-(1/(IF('Saisie des composants'!ER79="",EQ$9,'Saisie des composants'!ER79)+'Saisie Profil'!$G13+273)))))))))</f>
        <v/>
      </c>
      <c r="ER80" s="101" t="str">
        <f>IF(ER$3="","",IF($A80=0,0,IF('Saisie Profil'!$D13="Off",0,IF(ER$4="Relais électromécaniques hermétiques",('Saisie des composants'!ES$19+1.8*'Saisie des composants'!ES$20)*ER$66*0.32*EXP(11604*0.25*((1/293)-(1/('Saisie Profil'!$G13+273)))),IF(ER$4="Connecteurs",ER$35*EXP(11604*0.1*((1/293)-(1/(IF('Saisie des composants'!ES79="",ER$9,'Saisie des composants'!ES79)+'Saisie Profil'!$G13+273)))),ER$35*EXP(11604*0.7*((1/293)-(1/(IF('Saisie des composants'!ES79="",ER$9,'Saisie des composants'!ES79)+'Saisie Profil'!$G13+273)))))))))</f>
        <v/>
      </c>
      <c r="ES80" s="101" t="str">
        <f>IF(ES$3="","",IF($A80=0,0,IF('Saisie Profil'!$D13="Off",0,IF(ES$4="Relais électromécaniques hermétiques",('Saisie des composants'!ET$19+1.8*'Saisie des composants'!ET$20)*ES$66*0.32*EXP(11604*0.25*((1/293)-(1/('Saisie Profil'!$G13+273)))),IF(ES$4="Connecteurs",ES$35*EXP(11604*0.1*((1/293)-(1/(IF('Saisie des composants'!ET79="",ES$9,'Saisie des composants'!ET79)+'Saisie Profil'!$G13+273)))),ES$35*EXP(11604*0.7*((1/293)-(1/(IF('Saisie des composants'!ET79="",ES$9,'Saisie des composants'!ET79)+'Saisie Profil'!$G13+273)))))))))</f>
        <v/>
      </c>
      <c r="ET80" s="101" t="str">
        <f>IF(ET$3="","",IF($A80=0,0,IF('Saisie Profil'!$D13="Off",0,IF(ET$4="Relais électromécaniques hermétiques",('Saisie des composants'!EU$19+1.8*'Saisie des composants'!EU$20)*ET$66*0.32*EXP(11604*0.25*((1/293)-(1/('Saisie Profil'!$G13+273)))),IF(ET$4="Connecteurs",ET$35*EXP(11604*0.1*((1/293)-(1/(IF('Saisie des composants'!EU79="",ET$9,'Saisie des composants'!EU79)+'Saisie Profil'!$G13+273)))),ET$35*EXP(11604*0.7*((1/293)-(1/(IF('Saisie des composants'!EU79="",ET$9,'Saisie des composants'!EU79)+'Saisie Profil'!$G13+273)))))))))</f>
        <v/>
      </c>
      <c r="EU80" s="101" t="str">
        <f>IF(EU$3="","",IF($A80=0,0,IF('Saisie Profil'!$D13="Off",0,IF(EU$4="Relais électromécaniques hermétiques",('Saisie des composants'!EV$19+1.8*'Saisie des composants'!EV$20)*EU$66*0.32*EXP(11604*0.25*((1/293)-(1/('Saisie Profil'!$G13+273)))),IF(EU$4="Connecteurs",EU$35*EXP(11604*0.1*((1/293)-(1/(IF('Saisie des composants'!EV79="",EU$9,'Saisie des composants'!EV79)+'Saisie Profil'!$G13+273)))),EU$35*EXP(11604*0.7*((1/293)-(1/(IF('Saisie des composants'!EV79="",EU$9,'Saisie des composants'!EV79)+'Saisie Profil'!$G13+273)))))))))</f>
        <v/>
      </c>
      <c r="EV80" s="101" t="str">
        <f>IF(EV$3="","",IF($A80=0,0,IF('Saisie Profil'!$D13="Off",0,IF(EV$4="Relais électromécaniques hermétiques",('Saisie des composants'!EW$19+1.8*'Saisie des composants'!EW$20)*EV$66*0.32*EXP(11604*0.25*((1/293)-(1/('Saisie Profil'!$G13+273)))),IF(EV$4="Connecteurs",EV$35*EXP(11604*0.1*((1/293)-(1/(IF('Saisie des composants'!EW79="",EV$9,'Saisie des composants'!EW79)+'Saisie Profil'!$G13+273)))),EV$35*EXP(11604*0.7*((1/293)-(1/(IF('Saisie des composants'!EW79="",EV$9,'Saisie des composants'!EW79)+'Saisie Profil'!$G13+273)))))))))</f>
        <v/>
      </c>
      <c r="EW80" s="101" t="str">
        <f>IF(EW$3="","",IF($A80=0,0,IF('Saisie Profil'!$D13="Off",0,IF(EW$4="Relais électromécaniques hermétiques",('Saisie des composants'!EX$19+1.8*'Saisie des composants'!EX$20)*EW$66*0.32*EXP(11604*0.25*((1/293)-(1/('Saisie Profil'!$G13+273)))),IF(EW$4="Connecteurs",EW$35*EXP(11604*0.1*((1/293)-(1/(IF('Saisie des composants'!EX79="",EW$9,'Saisie des composants'!EX79)+'Saisie Profil'!$G13+273)))),EW$35*EXP(11604*0.7*((1/293)-(1/(IF('Saisie des composants'!EX79="",EW$9,'Saisie des composants'!EX79)+'Saisie Profil'!$G13+273)))))))))</f>
        <v/>
      </c>
      <c r="EX80" s="101" t="str">
        <f>IF(EX$3="","",IF($A80=0,0,IF('Saisie Profil'!$D13="Off",0,IF(EX$4="Relais électromécaniques hermétiques",('Saisie des composants'!EY$19+1.8*'Saisie des composants'!EY$20)*EX$66*0.32*EXP(11604*0.25*((1/293)-(1/('Saisie Profil'!$G13+273)))),IF(EX$4="Connecteurs",EX$35*EXP(11604*0.1*((1/293)-(1/(IF('Saisie des composants'!EY79="",EX$9,'Saisie des composants'!EY79)+'Saisie Profil'!$G13+273)))),EX$35*EXP(11604*0.7*((1/293)-(1/(IF('Saisie des composants'!EY79="",EX$9,'Saisie des composants'!EY79)+'Saisie Profil'!$G13+273)))))))))</f>
        <v/>
      </c>
      <c r="EY80" s="101" t="str">
        <f>IF(EY$3="","",IF($A80=0,0,IF('Saisie Profil'!$D13="Off",0,IF(EY$4="Relais électromécaniques hermétiques",('Saisie des composants'!EZ$19+1.8*'Saisie des composants'!EZ$20)*EY$66*0.32*EXP(11604*0.25*((1/293)-(1/('Saisie Profil'!$G13+273)))),IF(EY$4="Connecteurs",EY$35*EXP(11604*0.1*((1/293)-(1/(IF('Saisie des composants'!EZ79="",EY$9,'Saisie des composants'!EZ79)+'Saisie Profil'!$G13+273)))),EY$35*EXP(11604*0.7*((1/293)-(1/(IF('Saisie des composants'!EZ79="",EY$9,'Saisie des composants'!EZ79)+'Saisie Profil'!$G13+273)))))))))</f>
        <v/>
      </c>
      <c r="EZ80" s="101" t="str">
        <f>IF(EZ$3="","",IF($A80=0,0,IF('Saisie Profil'!$D13="Off",0,IF(EZ$4="Relais électromécaniques hermétiques",('Saisie des composants'!FA$19+1.8*'Saisie des composants'!FA$20)*EZ$66*0.32*EXP(11604*0.25*((1/293)-(1/('Saisie Profil'!$G13+273)))),IF(EZ$4="Connecteurs",EZ$35*EXP(11604*0.1*((1/293)-(1/(IF('Saisie des composants'!FA79="",EZ$9,'Saisie des composants'!FA79)+'Saisie Profil'!$G13+273)))),EZ$35*EXP(11604*0.7*((1/293)-(1/(IF('Saisie des composants'!FA79="",EZ$9,'Saisie des composants'!FA79)+'Saisie Profil'!$G13+273)))))))))</f>
        <v/>
      </c>
      <c r="FA80" s="101" t="str">
        <f>IF(FA$3="","",IF($A80=0,0,IF('Saisie Profil'!$D13="Off",0,IF(FA$4="Relais électromécaniques hermétiques",('Saisie des composants'!FB$19+1.8*'Saisie des composants'!FB$20)*FA$66*0.32*EXP(11604*0.25*((1/293)-(1/('Saisie Profil'!$G13+273)))),IF(FA$4="Connecteurs",FA$35*EXP(11604*0.1*((1/293)-(1/(IF('Saisie des composants'!FB79="",FA$9,'Saisie des composants'!FB79)+'Saisie Profil'!$G13+273)))),FA$35*EXP(11604*0.7*((1/293)-(1/(IF('Saisie des composants'!FB79="",FA$9,'Saisie des composants'!FB79)+'Saisie Profil'!$G13+273)))))))))</f>
        <v/>
      </c>
      <c r="FB80" s="101" t="str">
        <f>IF(FB$3="","",IF($A80=0,0,IF('Saisie Profil'!$D13="Off",0,IF(FB$4="Relais électromécaniques hermétiques",('Saisie des composants'!FC$19+1.8*'Saisie des composants'!FC$20)*FB$66*0.32*EXP(11604*0.25*((1/293)-(1/('Saisie Profil'!$G13+273)))),IF(FB$4="Connecteurs",FB$35*EXP(11604*0.1*((1/293)-(1/(IF('Saisie des composants'!FC79="",FB$9,'Saisie des composants'!FC79)+'Saisie Profil'!$G13+273)))),FB$35*EXP(11604*0.7*((1/293)-(1/(IF('Saisie des composants'!FC79="",FB$9,'Saisie des composants'!FC79)+'Saisie Profil'!$G13+273)))))))))</f>
        <v/>
      </c>
      <c r="FC80" s="101" t="str">
        <f>IF(FC$3="","",IF($A80=0,0,IF('Saisie Profil'!$D13="Off",0,IF(FC$4="Relais électromécaniques hermétiques",('Saisie des composants'!FD$19+1.8*'Saisie des composants'!FD$20)*FC$66*0.32*EXP(11604*0.25*((1/293)-(1/('Saisie Profil'!$G13+273)))),IF(FC$4="Connecteurs",FC$35*EXP(11604*0.1*((1/293)-(1/(IF('Saisie des composants'!FD79="",FC$9,'Saisie des composants'!FD79)+'Saisie Profil'!$G13+273)))),FC$35*EXP(11604*0.7*((1/293)-(1/(IF('Saisie des composants'!FD79="",FC$9,'Saisie des composants'!FD79)+'Saisie Profil'!$G13+273)))))))))</f>
        <v/>
      </c>
      <c r="FD80" s="101" t="str">
        <f>IF(FD$3="","",IF($A80=0,0,IF('Saisie Profil'!$D13="Off",0,IF(FD$4="Relais électromécaniques hermétiques",('Saisie des composants'!FE$19+1.8*'Saisie des composants'!FE$20)*FD$66*0.32*EXP(11604*0.25*((1/293)-(1/('Saisie Profil'!$G13+273)))),IF(FD$4="Connecteurs",FD$35*EXP(11604*0.1*((1/293)-(1/(IF('Saisie des composants'!FE79="",FD$9,'Saisie des composants'!FE79)+'Saisie Profil'!$G13+273)))),FD$35*EXP(11604*0.7*((1/293)-(1/(IF('Saisie des composants'!FE79="",FD$9,'Saisie des composants'!FE79)+'Saisie Profil'!$G13+273)))))))))</f>
        <v/>
      </c>
      <c r="FE80" s="101" t="str">
        <f>IF(FE$3="","",IF($A80=0,0,IF('Saisie Profil'!$D13="Off",0,IF(FE$4="Relais électromécaniques hermétiques",('Saisie des composants'!FF$19+1.8*'Saisie des composants'!FF$20)*FE$66*0.32*EXP(11604*0.25*((1/293)-(1/('Saisie Profil'!$G13+273)))),IF(FE$4="Connecteurs",FE$35*EXP(11604*0.1*((1/293)-(1/(IF('Saisie des composants'!FF79="",FE$9,'Saisie des composants'!FF79)+'Saisie Profil'!$G13+273)))),FE$35*EXP(11604*0.7*((1/293)-(1/(IF('Saisie des composants'!FF79="",FE$9,'Saisie des composants'!FF79)+'Saisie Profil'!$G13+273)))))))))</f>
        <v/>
      </c>
      <c r="FF80" s="101" t="str">
        <f>IF(FF$3="","",IF($A80=0,0,IF('Saisie Profil'!$D13="Off",0,IF(FF$4="Relais électromécaniques hermétiques",('Saisie des composants'!FG$19+1.8*'Saisie des composants'!FG$20)*FF$66*0.32*EXP(11604*0.25*((1/293)-(1/('Saisie Profil'!$G13+273)))),IF(FF$4="Connecteurs",FF$35*EXP(11604*0.1*((1/293)-(1/(IF('Saisie des composants'!FG79="",FF$9,'Saisie des composants'!FG79)+'Saisie Profil'!$G13+273)))),FF$35*EXP(11604*0.7*((1/293)-(1/(IF('Saisie des composants'!FG79="",FF$9,'Saisie des composants'!FG79)+'Saisie Profil'!$G13+273)))))))))</f>
        <v/>
      </c>
      <c r="FG80" s="101" t="str">
        <f>IF(FG$3="","",IF($A80=0,0,IF('Saisie Profil'!$D13="Off",0,IF(FG$4="Relais électromécaniques hermétiques",('Saisie des composants'!FH$19+1.8*'Saisie des composants'!FH$20)*FG$66*0.32*EXP(11604*0.25*((1/293)-(1/('Saisie Profil'!$G13+273)))),IF(FG$4="Connecteurs",FG$35*EXP(11604*0.1*((1/293)-(1/(IF('Saisie des composants'!FH79="",FG$9,'Saisie des composants'!FH79)+'Saisie Profil'!$G13+273)))),FG$35*EXP(11604*0.7*((1/293)-(1/(IF('Saisie des composants'!FH79="",FG$9,'Saisie des composants'!FH79)+'Saisie Profil'!$G13+273)))))))))</f>
        <v/>
      </c>
      <c r="FH80" s="101" t="str">
        <f>IF(FH$3="","",IF($A80=0,0,IF('Saisie Profil'!$D13="Off",0,IF(FH$4="Relais électromécaniques hermétiques",('Saisie des composants'!FI$19+1.8*'Saisie des composants'!FI$20)*FH$66*0.32*EXP(11604*0.25*((1/293)-(1/('Saisie Profil'!$G13+273)))),IF(FH$4="Connecteurs",FH$35*EXP(11604*0.1*((1/293)-(1/(IF('Saisie des composants'!FI79="",FH$9,'Saisie des composants'!FI79)+'Saisie Profil'!$G13+273)))),FH$35*EXP(11604*0.7*((1/293)-(1/(IF('Saisie des composants'!FI79="",FH$9,'Saisie des composants'!FI79)+'Saisie Profil'!$G13+273)))))))))</f>
        <v/>
      </c>
      <c r="FI80" s="101" t="str">
        <f>IF(FI$3="","",IF($A80=0,0,IF('Saisie Profil'!$D13="Off",0,IF(FI$4="Relais électromécaniques hermétiques",('Saisie des composants'!FJ$19+1.8*'Saisie des composants'!FJ$20)*FI$66*0.32*EXP(11604*0.25*((1/293)-(1/('Saisie Profil'!$G13+273)))),IF(FI$4="Connecteurs",FI$35*EXP(11604*0.1*((1/293)-(1/(IF('Saisie des composants'!FJ79="",FI$9,'Saisie des composants'!FJ79)+'Saisie Profil'!$G13+273)))),FI$35*EXP(11604*0.7*((1/293)-(1/(IF('Saisie des composants'!FJ79="",FI$9,'Saisie des composants'!FJ79)+'Saisie Profil'!$G13+273)))))))))</f>
        <v/>
      </c>
      <c r="FJ80" s="101" t="str">
        <f>IF(FJ$3="","",IF($A80=0,0,IF('Saisie Profil'!$D13="Off",0,IF(FJ$4="Relais électromécaniques hermétiques",('Saisie des composants'!FK$19+1.8*'Saisie des composants'!FK$20)*FJ$66*0.32*EXP(11604*0.25*((1/293)-(1/('Saisie Profil'!$G13+273)))),IF(FJ$4="Connecteurs",FJ$35*EXP(11604*0.1*((1/293)-(1/(IF('Saisie des composants'!FK79="",FJ$9,'Saisie des composants'!FK79)+'Saisie Profil'!$G13+273)))),FJ$35*EXP(11604*0.7*((1/293)-(1/(IF('Saisie des composants'!FK79="",FJ$9,'Saisie des composants'!FK79)+'Saisie Profil'!$G13+273)))))))))</f>
        <v/>
      </c>
      <c r="FK80" s="101" t="str">
        <f>IF(FK$3="","",IF($A80=0,0,IF('Saisie Profil'!$D13="Off",0,IF(FK$4="Relais électromécaniques hermétiques",('Saisie des composants'!FL$19+1.8*'Saisie des composants'!FL$20)*FK$66*0.32*EXP(11604*0.25*((1/293)-(1/('Saisie Profil'!$G13+273)))),IF(FK$4="Connecteurs",FK$35*EXP(11604*0.1*((1/293)-(1/(IF('Saisie des composants'!FL79="",FK$9,'Saisie des composants'!FL79)+'Saisie Profil'!$G13+273)))),FK$35*EXP(11604*0.7*((1/293)-(1/(IF('Saisie des composants'!FL79="",FK$9,'Saisie des composants'!FL79)+'Saisie Profil'!$G13+273)))))))))</f>
        <v/>
      </c>
      <c r="FL80" s="101" t="str">
        <f>IF(FL$3="","",IF($A80=0,0,IF('Saisie Profil'!$D13="Off",0,IF(FL$4="Relais électromécaniques hermétiques",('Saisie des composants'!FM$19+1.8*'Saisie des composants'!FM$20)*FL$66*0.32*EXP(11604*0.25*((1/293)-(1/('Saisie Profil'!$G13+273)))),IF(FL$4="Connecteurs",FL$35*EXP(11604*0.1*((1/293)-(1/(IF('Saisie des composants'!FM79="",FL$9,'Saisie des composants'!FM79)+'Saisie Profil'!$G13+273)))),FL$35*EXP(11604*0.7*((1/293)-(1/(IF('Saisie des composants'!FM79="",FL$9,'Saisie des composants'!FM79)+'Saisie Profil'!$G13+273)))))))))</f>
        <v/>
      </c>
      <c r="FM80" s="101" t="str">
        <f>IF(FM$3="","",IF($A80=0,0,IF('Saisie Profil'!$D13="Off",0,IF(FM$4="Relais électromécaniques hermétiques",('Saisie des composants'!FN$19+1.8*'Saisie des composants'!FN$20)*FM$66*0.32*EXP(11604*0.25*((1/293)-(1/('Saisie Profil'!$G13+273)))),IF(FM$4="Connecteurs",FM$35*EXP(11604*0.1*((1/293)-(1/(IF('Saisie des composants'!FN79="",FM$9,'Saisie des composants'!FN79)+'Saisie Profil'!$G13+273)))),FM$35*EXP(11604*0.7*((1/293)-(1/(IF('Saisie des composants'!FN79="",FM$9,'Saisie des composants'!FN79)+'Saisie Profil'!$G13+273)))))))))</f>
        <v/>
      </c>
      <c r="FN80" s="101" t="str">
        <f>IF(FN$3="","",IF($A80=0,0,IF('Saisie Profil'!$D13="Off",0,IF(FN$4="Relais électromécaniques hermétiques",('Saisie des composants'!FO$19+1.8*'Saisie des composants'!FO$20)*FN$66*0.32*EXP(11604*0.25*((1/293)-(1/('Saisie Profil'!$G13+273)))),IF(FN$4="Connecteurs",FN$35*EXP(11604*0.1*((1/293)-(1/(IF('Saisie des composants'!FO79="",FN$9,'Saisie des composants'!FO79)+'Saisie Profil'!$G13+273)))),FN$35*EXP(11604*0.7*((1/293)-(1/(IF('Saisie des composants'!FO79="",FN$9,'Saisie des composants'!FO79)+'Saisie Profil'!$G13+273)))))))))</f>
        <v/>
      </c>
      <c r="FO80" s="101" t="str">
        <f>IF(FO$3="","",IF($A80=0,0,IF('Saisie Profil'!$D13="Off",0,IF(FO$4="Relais électromécaniques hermétiques",('Saisie des composants'!FP$19+1.8*'Saisie des composants'!FP$20)*FO$66*0.32*EXP(11604*0.25*((1/293)-(1/('Saisie Profil'!$G13+273)))),IF(FO$4="Connecteurs",FO$35*EXP(11604*0.1*((1/293)-(1/(IF('Saisie des composants'!FP79="",FO$9,'Saisie des composants'!FP79)+'Saisie Profil'!$G13+273)))),FO$35*EXP(11604*0.7*((1/293)-(1/(IF('Saisie des composants'!FP79="",FO$9,'Saisie des composants'!FP79)+'Saisie Profil'!$G13+273)))))))))</f>
        <v/>
      </c>
      <c r="FP80" s="101" t="str">
        <f>IF(FP$3="","",IF($A80=0,0,IF('Saisie Profil'!$D13="Off",0,IF(FP$4="Relais électromécaniques hermétiques",('Saisie des composants'!FQ$19+1.8*'Saisie des composants'!FQ$20)*FP$66*0.32*EXP(11604*0.25*((1/293)-(1/('Saisie Profil'!$G13+273)))),IF(FP$4="Connecteurs",FP$35*EXP(11604*0.1*((1/293)-(1/(IF('Saisie des composants'!FQ79="",FP$9,'Saisie des composants'!FQ79)+'Saisie Profil'!$G13+273)))),FP$35*EXP(11604*0.7*((1/293)-(1/(IF('Saisie des composants'!FQ79="",FP$9,'Saisie des composants'!FQ79)+'Saisie Profil'!$G13+273)))))))))</f>
        <v/>
      </c>
      <c r="FQ80" s="101" t="str">
        <f>IF(FQ$3="","",IF($A80=0,0,IF('Saisie Profil'!$D13="Off",0,IF(FQ$4="Relais électromécaniques hermétiques",('Saisie des composants'!FR$19+1.8*'Saisie des composants'!FR$20)*FQ$66*0.32*EXP(11604*0.25*((1/293)-(1/('Saisie Profil'!$G13+273)))),IF(FQ$4="Connecteurs",FQ$35*EXP(11604*0.1*((1/293)-(1/(IF('Saisie des composants'!FR79="",FQ$9,'Saisie des composants'!FR79)+'Saisie Profil'!$G13+273)))),FQ$35*EXP(11604*0.7*((1/293)-(1/(IF('Saisie des composants'!FR79="",FQ$9,'Saisie des composants'!FR79)+'Saisie Profil'!$G13+273)))))))))</f>
        <v/>
      </c>
      <c r="FR80" s="101" t="str">
        <f>IF(FR$3="","",IF($A80=0,0,IF('Saisie Profil'!$D13="Off",0,IF(FR$4="Relais électromécaniques hermétiques",('Saisie des composants'!FS$19+1.8*'Saisie des composants'!FS$20)*FR$66*0.32*EXP(11604*0.25*((1/293)-(1/('Saisie Profil'!$G13+273)))),IF(FR$4="Connecteurs",FR$35*EXP(11604*0.1*((1/293)-(1/(IF('Saisie des composants'!FS79="",FR$9,'Saisie des composants'!FS79)+'Saisie Profil'!$G13+273)))),FR$35*EXP(11604*0.7*((1/293)-(1/(IF('Saisie des composants'!FS79="",FR$9,'Saisie des composants'!FS79)+'Saisie Profil'!$G13+273)))))))))</f>
        <v/>
      </c>
      <c r="FS80" s="101" t="str">
        <f>IF(FS$3="","",IF($A80=0,0,IF('Saisie Profil'!$D13="Off",0,IF(FS$4="Relais électromécaniques hermétiques",('Saisie des composants'!FT$19+1.8*'Saisie des composants'!FT$20)*FS$66*0.32*EXP(11604*0.25*((1/293)-(1/('Saisie Profil'!$G13+273)))),IF(FS$4="Connecteurs",FS$35*EXP(11604*0.1*((1/293)-(1/(IF('Saisie des composants'!FT79="",FS$9,'Saisie des composants'!FT79)+'Saisie Profil'!$G13+273)))),FS$35*EXP(11604*0.7*((1/293)-(1/(IF('Saisie des composants'!FT79="",FS$9,'Saisie des composants'!FT79)+'Saisie Profil'!$G13+273)))))))))</f>
        <v/>
      </c>
      <c r="FT80" s="101" t="str">
        <f>IF(FT$3="","",IF($A80=0,0,IF('Saisie Profil'!$D13="Off",0,IF(FT$4="Relais électromécaniques hermétiques",('Saisie des composants'!FU$19+1.8*'Saisie des composants'!FU$20)*FT$66*0.32*EXP(11604*0.25*((1/293)-(1/('Saisie Profil'!$G13+273)))),IF(FT$4="Connecteurs",FT$35*EXP(11604*0.1*((1/293)-(1/(IF('Saisie des composants'!FU79="",FT$9,'Saisie des composants'!FU79)+'Saisie Profil'!$G13+273)))),FT$35*EXP(11604*0.7*((1/293)-(1/(IF('Saisie des composants'!FU79="",FT$9,'Saisie des composants'!FU79)+'Saisie Profil'!$G13+273)))))))))</f>
        <v/>
      </c>
      <c r="FU80" s="101" t="str">
        <f>IF(FU$3="","",IF($A80=0,0,IF('Saisie Profil'!$D13="Off",0,IF(FU$4="Relais électromécaniques hermétiques",('Saisie des composants'!FV$19+1.8*'Saisie des composants'!FV$20)*FU$66*0.32*EXP(11604*0.25*((1/293)-(1/('Saisie Profil'!$G13+273)))),IF(FU$4="Connecteurs",FU$35*EXP(11604*0.1*((1/293)-(1/(IF('Saisie des composants'!FV79="",FU$9,'Saisie des composants'!FV79)+'Saisie Profil'!$G13+273)))),FU$35*EXP(11604*0.7*((1/293)-(1/(IF('Saisie des composants'!FV79="",FU$9,'Saisie des composants'!FV79)+'Saisie Profil'!$G13+273)))))))))</f>
        <v/>
      </c>
      <c r="FV80" s="101" t="str">
        <f>IF(FV$3="","",IF($A80=0,0,IF('Saisie Profil'!$D13="Off",0,IF(FV$4="Relais électromécaniques hermétiques",('Saisie des composants'!FW$19+1.8*'Saisie des composants'!FW$20)*FV$66*0.32*EXP(11604*0.25*((1/293)-(1/('Saisie Profil'!$G13+273)))),IF(FV$4="Connecteurs",FV$35*EXP(11604*0.1*((1/293)-(1/(IF('Saisie des composants'!FW79="",FV$9,'Saisie des composants'!FW79)+'Saisie Profil'!$G13+273)))),FV$35*EXP(11604*0.7*((1/293)-(1/(IF('Saisie des composants'!FW79="",FV$9,'Saisie des composants'!FW79)+'Saisie Profil'!$G13+273)))))))))</f>
        <v/>
      </c>
      <c r="FW80" s="101" t="str">
        <f>IF(FW$3="","",IF($A80=0,0,IF('Saisie Profil'!$D13="Off",0,IF(FW$4="Relais électromécaniques hermétiques",('Saisie des composants'!FX$19+1.8*'Saisie des composants'!FX$20)*FW$66*0.32*EXP(11604*0.25*((1/293)-(1/('Saisie Profil'!$G13+273)))),IF(FW$4="Connecteurs",FW$35*EXP(11604*0.1*((1/293)-(1/(IF('Saisie des composants'!FX79="",FW$9,'Saisie des composants'!FX79)+'Saisie Profil'!$G13+273)))),FW$35*EXP(11604*0.7*((1/293)-(1/(IF('Saisie des composants'!FX79="",FW$9,'Saisie des composants'!FX79)+'Saisie Profil'!$G13+273)))))))))</f>
        <v/>
      </c>
      <c r="FX80" s="101" t="str">
        <f>IF(FX$3="","",IF($A80=0,0,IF('Saisie Profil'!$D13="Off",0,IF(FX$4="Relais électromécaniques hermétiques",('Saisie des composants'!FY$19+1.8*'Saisie des composants'!FY$20)*FX$66*0.32*EXP(11604*0.25*((1/293)-(1/('Saisie Profil'!$G13+273)))),IF(FX$4="Connecteurs",FX$35*EXP(11604*0.1*((1/293)-(1/(IF('Saisie des composants'!FY79="",FX$9,'Saisie des composants'!FY79)+'Saisie Profil'!$G13+273)))),FX$35*EXP(11604*0.7*((1/293)-(1/(IF('Saisie des composants'!FY79="",FX$9,'Saisie des composants'!FY79)+'Saisie Profil'!$G13+273)))))))))</f>
        <v/>
      </c>
      <c r="FY80" s="101" t="str">
        <f>IF(FY$3="","",IF($A80=0,0,IF('Saisie Profil'!$D13="Off",0,IF(FY$4="Relais électromécaniques hermétiques",('Saisie des composants'!FZ$19+1.8*'Saisie des composants'!FZ$20)*FY$66*0.32*EXP(11604*0.25*((1/293)-(1/('Saisie Profil'!$G13+273)))),IF(FY$4="Connecteurs",FY$35*EXP(11604*0.1*((1/293)-(1/(IF('Saisie des composants'!FZ79="",FY$9,'Saisie des composants'!FZ79)+'Saisie Profil'!$G13+273)))),FY$35*EXP(11604*0.7*((1/293)-(1/(IF('Saisie des composants'!FZ79="",FY$9,'Saisie des composants'!FZ79)+'Saisie Profil'!$G13+273)))))))))</f>
        <v/>
      </c>
      <c r="FZ80" s="101" t="str">
        <f>IF(FZ$3="","",IF($A80=0,0,IF('Saisie Profil'!$D13="Off",0,IF(FZ$4="Relais électromécaniques hermétiques",('Saisie des composants'!GA$19+1.8*'Saisie des composants'!GA$20)*FZ$66*0.32*EXP(11604*0.25*((1/293)-(1/('Saisie Profil'!$G13+273)))),IF(FZ$4="Connecteurs",FZ$35*EXP(11604*0.1*((1/293)-(1/(IF('Saisie des composants'!GA79="",FZ$9,'Saisie des composants'!GA79)+'Saisie Profil'!$G13+273)))),FZ$35*EXP(11604*0.7*((1/293)-(1/(IF('Saisie des composants'!GA79="",FZ$9,'Saisie des composants'!GA79)+'Saisie Profil'!$G13+273)))))))))</f>
        <v/>
      </c>
      <c r="GA80" s="101" t="str">
        <f>IF(GA$3="","",IF($A80=0,0,IF('Saisie Profil'!$D13="Off",0,IF(GA$4="Relais électromécaniques hermétiques",('Saisie des composants'!GB$19+1.8*'Saisie des composants'!GB$20)*GA$66*0.32*EXP(11604*0.25*((1/293)-(1/('Saisie Profil'!$G13+273)))),IF(GA$4="Connecteurs",GA$35*EXP(11604*0.1*((1/293)-(1/(IF('Saisie des composants'!GB79="",GA$9,'Saisie des composants'!GB79)+'Saisie Profil'!$G13+273)))),GA$35*EXP(11604*0.7*((1/293)-(1/(IF('Saisie des composants'!GB79="",GA$9,'Saisie des composants'!GB79)+'Saisie Profil'!$G13+273)))))))))</f>
        <v/>
      </c>
      <c r="GB80" s="101" t="str">
        <f>IF(GB$3="","",IF($A80=0,0,IF('Saisie Profil'!$D13="Off",0,IF(GB$4="Relais électromécaniques hermétiques",('Saisie des composants'!GC$19+1.8*'Saisie des composants'!GC$20)*GB$66*0.32*EXP(11604*0.25*((1/293)-(1/('Saisie Profil'!$G13+273)))),IF(GB$4="Connecteurs",GB$35*EXP(11604*0.1*((1/293)-(1/(IF('Saisie des composants'!GC79="",GB$9,'Saisie des composants'!GC79)+'Saisie Profil'!$G13+273)))),GB$35*EXP(11604*0.7*((1/293)-(1/(IF('Saisie des composants'!GC79="",GB$9,'Saisie des composants'!GC79)+'Saisie Profil'!$G13+273)))))))))</f>
        <v/>
      </c>
      <c r="GC80" s="101" t="str">
        <f>IF(GC$3="","",IF($A80=0,0,IF('Saisie Profil'!$D13="Off",0,IF(GC$4="Relais électromécaniques hermétiques",('Saisie des composants'!GD$19+1.8*'Saisie des composants'!GD$20)*GC$66*0.32*EXP(11604*0.25*((1/293)-(1/('Saisie Profil'!$G13+273)))),IF(GC$4="Connecteurs",GC$35*EXP(11604*0.1*((1/293)-(1/(IF('Saisie des composants'!GD79="",GC$9,'Saisie des composants'!GD79)+'Saisie Profil'!$G13+273)))),GC$35*EXP(11604*0.7*((1/293)-(1/(IF('Saisie des composants'!GD79="",GC$9,'Saisie des composants'!GD79)+'Saisie Profil'!$G13+273)))))))))</f>
        <v/>
      </c>
      <c r="GD80" s="101" t="str">
        <f>IF(GD$3="","",IF($A80=0,0,IF('Saisie Profil'!$D13="Off",0,IF(GD$4="Relais électromécaniques hermétiques",('Saisie des composants'!GE$19+1.8*'Saisie des composants'!GE$20)*GD$66*0.32*EXP(11604*0.25*((1/293)-(1/('Saisie Profil'!$G13+273)))),IF(GD$4="Connecteurs",GD$35*EXP(11604*0.1*((1/293)-(1/(IF('Saisie des composants'!GE79="",GD$9,'Saisie des composants'!GE79)+'Saisie Profil'!$G13+273)))),GD$35*EXP(11604*0.7*((1/293)-(1/(IF('Saisie des composants'!GE79="",GD$9,'Saisie des composants'!GE79)+'Saisie Profil'!$G13+273)))))))))</f>
        <v/>
      </c>
      <c r="GE80" s="101" t="str">
        <f>IF(GE$3="","",IF($A80=0,0,IF('Saisie Profil'!$D13="Off",0,IF(GE$4="Relais électromécaniques hermétiques",('Saisie des composants'!GF$19+1.8*'Saisie des composants'!GF$20)*GE$66*0.32*EXP(11604*0.25*((1/293)-(1/('Saisie Profil'!$G13+273)))),IF(GE$4="Connecteurs",GE$35*EXP(11604*0.1*((1/293)-(1/(IF('Saisie des composants'!GF79="",GE$9,'Saisie des composants'!GF79)+'Saisie Profil'!$G13+273)))),GE$35*EXP(11604*0.7*((1/293)-(1/(IF('Saisie des composants'!GF79="",GE$9,'Saisie des composants'!GF79)+'Saisie Profil'!$G13+273)))))))))</f>
        <v/>
      </c>
      <c r="GF80" s="101" t="str">
        <f>IF(GF$3="","",IF($A80=0,0,IF('Saisie Profil'!$D13="Off",0,IF(GF$4="Relais électromécaniques hermétiques",('Saisie des composants'!GG$19+1.8*'Saisie des composants'!GG$20)*GF$66*0.32*EXP(11604*0.25*((1/293)-(1/('Saisie Profil'!$G13+273)))),IF(GF$4="Connecteurs",GF$35*EXP(11604*0.1*((1/293)-(1/(IF('Saisie des composants'!GG79="",GF$9,'Saisie des composants'!GG79)+'Saisie Profil'!$G13+273)))),GF$35*EXP(11604*0.7*((1/293)-(1/(IF('Saisie des composants'!GG79="",GF$9,'Saisie des composants'!GG79)+'Saisie Profil'!$G13+273)))))))))</f>
        <v/>
      </c>
      <c r="GG80" s="101" t="str">
        <f>IF(GG$3="","",IF($A80=0,0,IF('Saisie Profil'!$D13="Off",0,IF(GG$4="Relais électromécaniques hermétiques",('Saisie des composants'!GH$19+1.8*'Saisie des composants'!GH$20)*GG$66*0.32*EXP(11604*0.25*((1/293)-(1/('Saisie Profil'!$G13+273)))),IF(GG$4="Connecteurs",GG$35*EXP(11604*0.1*((1/293)-(1/(IF('Saisie des composants'!GH79="",GG$9,'Saisie des composants'!GH79)+'Saisie Profil'!$G13+273)))),GG$35*EXP(11604*0.7*((1/293)-(1/(IF('Saisie des composants'!GH79="",GG$9,'Saisie des composants'!GH79)+'Saisie Profil'!$G13+273)))))))))</f>
        <v/>
      </c>
      <c r="GH80" s="101" t="str">
        <f>IF(GH$3="","",IF($A80=0,0,IF('Saisie Profil'!$D13="Off",0,IF(GH$4="Relais électromécaniques hermétiques",('Saisie des composants'!GI$19+1.8*'Saisie des composants'!GI$20)*GH$66*0.32*EXP(11604*0.25*((1/293)-(1/('Saisie Profil'!$G13+273)))),IF(GH$4="Connecteurs",GH$35*EXP(11604*0.1*((1/293)-(1/(IF('Saisie des composants'!GI79="",GH$9,'Saisie des composants'!GI79)+'Saisie Profil'!$G13+273)))),GH$35*EXP(11604*0.7*((1/293)-(1/(IF('Saisie des composants'!GI79="",GH$9,'Saisie des composants'!GI79)+'Saisie Profil'!$G13+273)))))))))</f>
        <v/>
      </c>
      <c r="GI80" s="101" t="str">
        <f>IF(GI$3="","",IF($A80=0,0,IF('Saisie Profil'!$D13="Off",0,IF(GI$4="Relais électromécaniques hermétiques",('Saisie des composants'!GJ$19+1.8*'Saisie des composants'!GJ$20)*GI$66*0.32*EXP(11604*0.25*((1/293)-(1/('Saisie Profil'!$G13+273)))),IF(GI$4="Connecteurs",GI$35*EXP(11604*0.1*((1/293)-(1/(IF('Saisie des composants'!GJ79="",GI$9,'Saisie des composants'!GJ79)+'Saisie Profil'!$G13+273)))),GI$35*EXP(11604*0.7*((1/293)-(1/(IF('Saisie des composants'!GJ79="",GI$9,'Saisie des composants'!GJ79)+'Saisie Profil'!$G13+273)))))))))</f>
        <v/>
      </c>
      <c r="GJ80" s="101" t="str">
        <f>IF(GJ$3="","",IF($A80=0,0,IF('Saisie Profil'!$D13="Off",0,IF(GJ$4="Relais électromécaniques hermétiques",('Saisie des composants'!GK$19+1.8*'Saisie des composants'!GK$20)*GJ$66*0.32*EXP(11604*0.25*((1/293)-(1/('Saisie Profil'!$G13+273)))),IF(GJ$4="Connecteurs",GJ$35*EXP(11604*0.1*((1/293)-(1/(IF('Saisie des composants'!GK79="",GJ$9,'Saisie des composants'!GK79)+'Saisie Profil'!$G13+273)))),GJ$35*EXP(11604*0.7*((1/293)-(1/(IF('Saisie des composants'!GK79="",GJ$9,'Saisie des composants'!GK79)+'Saisie Profil'!$G13+273)))))))))</f>
        <v/>
      </c>
      <c r="GK80" s="101" t="str">
        <f>IF(GK$3="","",IF($A80=0,0,IF('Saisie Profil'!$D13="Off",0,IF(GK$4="Relais électromécaniques hermétiques",('Saisie des composants'!GL$19+1.8*'Saisie des composants'!GL$20)*GK$66*0.32*EXP(11604*0.25*((1/293)-(1/('Saisie Profil'!$G13+273)))),IF(GK$4="Connecteurs",GK$35*EXP(11604*0.1*((1/293)-(1/(IF('Saisie des composants'!GL79="",GK$9,'Saisie des composants'!GL79)+'Saisie Profil'!$G13+273)))),GK$35*EXP(11604*0.7*((1/293)-(1/(IF('Saisie des composants'!GL79="",GK$9,'Saisie des composants'!GL79)+'Saisie Profil'!$G13+273)))))))))</f>
        <v/>
      </c>
      <c r="GL80" s="101" t="str">
        <f>IF(GL$3="","",IF($A80=0,0,IF('Saisie Profil'!$D13="Off",0,IF(GL$4="Relais électromécaniques hermétiques",('Saisie des composants'!GM$19+1.8*'Saisie des composants'!GM$20)*GL$66*0.32*EXP(11604*0.25*((1/293)-(1/('Saisie Profil'!$G13+273)))),IF(GL$4="Connecteurs",GL$35*EXP(11604*0.1*((1/293)-(1/(IF('Saisie des composants'!GM79="",GL$9,'Saisie des composants'!GM79)+'Saisie Profil'!$G13+273)))),GL$35*EXP(11604*0.7*((1/293)-(1/(IF('Saisie des composants'!GM79="",GL$9,'Saisie des composants'!GM79)+'Saisie Profil'!$G13+273)))))))))</f>
        <v/>
      </c>
      <c r="GM80" s="101" t="str">
        <f>IF(GM$3="","",IF($A80=0,0,IF('Saisie Profil'!$D13="Off",0,IF(GM$4="Relais électromécaniques hermétiques",('Saisie des composants'!GN$19+1.8*'Saisie des composants'!GN$20)*GM$66*0.32*EXP(11604*0.25*((1/293)-(1/('Saisie Profil'!$G13+273)))),IF(GM$4="Connecteurs",GM$35*EXP(11604*0.1*((1/293)-(1/(IF('Saisie des composants'!GN79="",GM$9,'Saisie des composants'!GN79)+'Saisie Profil'!$G13+273)))),GM$35*EXP(11604*0.7*((1/293)-(1/(IF('Saisie des composants'!GN79="",GM$9,'Saisie des composants'!GN79)+'Saisie Profil'!$G13+273)))))))))</f>
        <v/>
      </c>
      <c r="GN80" s="101" t="str">
        <f>IF(GN$3="","",IF($A80=0,0,IF('Saisie Profil'!$D13="Off",0,IF(GN$4="Relais électromécaniques hermétiques",('Saisie des composants'!GO$19+1.8*'Saisie des composants'!GO$20)*GN$66*0.32*EXP(11604*0.25*((1/293)-(1/('Saisie Profil'!$G13+273)))),IF(GN$4="Connecteurs",GN$35*EXP(11604*0.1*((1/293)-(1/(IF('Saisie des composants'!GO79="",GN$9,'Saisie des composants'!GO79)+'Saisie Profil'!$G13+273)))),GN$35*EXP(11604*0.7*((1/293)-(1/(IF('Saisie des composants'!GO79="",GN$9,'Saisie des composants'!GO79)+'Saisie Profil'!$G13+273)))))))))</f>
        <v/>
      </c>
      <c r="GO80" s="101" t="str">
        <f>IF(GO$3="","",IF($A80=0,0,IF('Saisie Profil'!$D13="Off",0,IF(GO$4="Relais électromécaniques hermétiques",('Saisie des composants'!GP$19+1.8*'Saisie des composants'!GP$20)*GO$66*0.32*EXP(11604*0.25*((1/293)-(1/('Saisie Profil'!$G13+273)))),IF(GO$4="Connecteurs",GO$35*EXP(11604*0.1*((1/293)-(1/(IF('Saisie des composants'!GP79="",GO$9,'Saisie des composants'!GP79)+'Saisie Profil'!$G13+273)))),GO$35*EXP(11604*0.7*((1/293)-(1/(IF('Saisie des composants'!GP79="",GO$9,'Saisie des composants'!GP79)+'Saisie Profil'!$G13+273)))))))))</f>
        <v/>
      </c>
      <c r="GP80" s="101" t="str">
        <f>IF(GP$3="","",IF($A80=0,0,IF('Saisie Profil'!$D13="Off",0,IF(GP$4="Relais électromécaniques hermétiques",('Saisie des composants'!GQ$19+1.8*'Saisie des composants'!GQ$20)*GP$66*0.32*EXP(11604*0.25*((1/293)-(1/('Saisie Profil'!$G13+273)))),IF(GP$4="Connecteurs",GP$35*EXP(11604*0.1*((1/293)-(1/(IF('Saisie des composants'!GQ79="",GP$9,'Saisie des composants'!GQ79)+'Saisie Profil'!$G13+273)))),GP$35*EXP(11604*0.7*((1/293)-(1/(IF('Saisie des composants'!GQ79="",GP$9,'Saisie des composants'!GQ79)+'Saisie Profil'!$G13+273)))))))))</f>
        <v/>
      </c>
      <c r="GQ80" s="101" t="str">
        <f>IF(GQ$3="","",IF($A80=0,0,IF('Saisie Profil'!$D13="Off",0,IF(GQ$4="Relais électromécaniques hermétiques",('Saisie des composants'!GR$19+1.8*'Saisie des composants'!GR$20)*GQ$66*0.32*EXP(11604*0.25*((1/293)-(1/('Saisie Profil'!$G13+273)))),IF(GQ$4="Connecteurs",GQ$35*EXP(11604*0.1*((1/293)-(1/(IF('Saisie des composants'!GR79="",GQ$9,'Saisie des composants'!GR79)+'Saisie Profil'!$G13+273)))),GQ$35*EXP(11604*0.7*((1/293)-(1/(IF('Saisie des composants'!GR79="",GQ$9,'Saisie des composants'!GR79)+'Saisie Profil'!$G13+273)))))))))</f>
        <v/>
      </c>
      <c r="GR80" s="101" t="str">
        <f>IF(GR$3="","",IF($A80=0,0,IF('Saisie Profil'!$D13="Off",0,IF(GR$4="Relais électromécaniques hermétiques",('Saisie des composants'!GS$19+1.8*'Saisie des composants'!GS$20)*GR$66*0.32*EXP(11604*0.25*((1/293)-(1/('Saisie Profil'!$G13+273)))),IF(GR$4="Connecteurs",GR$35*EXP(11604*0.1*((1/293)-(1/(IF('Saisie des composants'!GS79="",GR$9,'Saisie des composants'!GS79)+'Saisie Profil'!$G13+273)))),GR$35*EXP(11604*0.7*((1/293)-(1/(IF('Saisie des composants'!GS79="",GR$9,'Saisie des composants'!GS79)+'Saisie Profil'!$G13+273)))))))))</f>
        <v/>
      </c>
      <c r="GS80" s="101" t="str">
        <f>IF(GS$3="","",IF($A80=0,0,IF('Saisie Profil'!$D13="Off",0,IF(GS$4="Relais électromécaniques hermétiques",('Saisie des composants'!GT$19+1.8*'Saisie des composants'!GT$20)*GS$66*0.32*EXP(11604*0.25*((1/293)-(1/('Saisie Profil'!$G13+273)))),IF(GS$4="Connecteurs",GS$35*EXP(11604*0.1*((1/293)-(1/(IF('Saisie des composants'!GT79="",GS$9,'Saisie des composants'!GT79)+'Saisie Profil'!$G13+273)))),GS$35*EXP(11604*0.7*((1/293)-(1/(IF('Saisie des composants'!GT79="",GS$9,'Saisie des composants'!GT79)+'Saisie Profil'!$G13+273)))))))))</f>
        <v/>
      </c>
    </row>
    <row r="81" spans="1:256" ht="12" customHeight="1">
      <c r="A81" s="30" t="str">
        <f>'Saisie Profil'!C14</f>
        <v>Avec obstacle avec train hiver</v>
      </c>
      <c r="B81" s="29" t="str">
        <f t="shared" si="0"/>
        <v>Pi thermique</v>
      </c>
      <c r="C81" s="101">
        <f>IF(C$3="","",IF($A81=0,0,IF('Saisie Profil'!$D14="Off",0,IF(C$4="Relais électromécaniques hermétiques",('Saisie des composants'!D$19+1.8*'Saisie des composants'!D$20)*C$66*0.32*EXP(11604*0.25*((1/293)-(1/('Saisie Profil'!$G14+273)))),IF(C$4="Connecteurs",C$35*EXP(11604*0.1*((1/293)-(1/(IF('Saisie des composants'!D80="",C$9,'Saisie des composants'!D80)+'Saisie Profil'!$G14+273)))),C$35*EXP(11604*0.7*((1/293)-(1/(IF('Saisie des composants'!D80="",C$9,'Saisie des composants'!D80)+'Saisie Profil'!$G14+273)))))))))</f>
        <v>0</v>
      </c>
      <c r="D81" s="101">
        <f>IF(D$3="","",IF($A81=0,0,IF('Saisie Profil'!$D14="Off",0,IF(D$4="Relais électromécaniques hermétiques",('Saisie des composants'!E$19+1.8*'Saisie des composants'!E$20)*D$66*0.32*EXP(11604*0.25*((1/293)-(1/('Saisie Profil'!$G14+273)))),IF(D$4="Connecteurs",D$35*EXP(11604*0.1*((1/293)-(1/(IF('Saisie des composants'!E80="",D$9,'Saisie des composants'!E80)+'Saisie Profil'!$G14+273)))),D$35*EXP(11604*0.7*((1/293)-(1/(IF('Saisie des composants'!E80="",D$9,'Saisie des composants'!E80)+'Saisie Profil'!$G14+273)))))))))</f>
        <v>0.97257873492246927</v>
      </c>
      <c r="E81" s="101">
        <f>IF(E$3="","",IF($A81=0,0,IF('Saisie Profil'!$D14="Off",0,IF(E$4="Relais électromécaniques hermétiques",('Saisie des composants'!F$19+1.8*'Saisie des composants'!F$20)*E$66*0.32*EXP(11604*0.25*((1/293)-(1/('Saisie Profil'!$G14+273)))),IF(E$4="Connecteurs",E$35*EXP(11604*0.1*((1/293)-(1/(IF('Saisie des composants'!F80="",E$9,'Saisie des composants'!F80)+'Saisie Profil'!$G14+273)))),E$35*EXP(11604*0.7*((1/293)-(1/(IF('Saisie des composants'!F80="",E$9,'Saisie des composants'!F80)+'Saisie Profil'!$G14+273)))))))))</f>
        <v>0</v>
      </c>
      <c r="F81" s="101">
        <f>IF(F$3="","",IF($A81=0,0,IF('Saisie Profil'!$D14="Off",0,IF(F$4="Relais électromécaniques hermétiques",('Saisie des composants'!G$19+1.8*'Saisie des composants'!G$20)*F$66*0.32*EXP(11604*0.25*((1/293)-(1/('Saisie Profil'!$G14+273)))),IF(F$4="Connecteurs",F$35*EXP(11604*0.1*((1/293)-(1/(IF('Saisie des composants'!G80="",F$9,'Saisie des composants'!G80)+'Saisie Profil'!$G14+273)))),F$35*EXP(11604*0.7*((1/293)-(1/(IF('Saisie des composants'!G80="",F$9,'Saisie des composants'!G80)+'Saisie Profil'!$G14+273)))))))))</f>
        <v>0</v>
      </c>
      <c r="G81" s="101">
        <f>IF(G$3="","",IF($A81=0,0,IF('Saisie Profil'!$D14="Off",0,IF(G$4="Relais électromécaniques hermétiques",('Saisie des composants'!H$19+1.8*'Saisie des composants'!H$20)*G$66*0.32*EXP(11604*0.25*((1/293)-(1/('Saisie Profil'!$G14+273)))),IF(G$4="Connecteurs",G$35*EXP(11604*0.1*((1/293)-(1/(IF('Saisie des composants'!H80="",G$9,'Saisie des composants'!H80)+'Saisie Profil'!$G14+273)))),G$35*EXP(11604*0.7*((1/293)-(1/(IF('Saisie des composants'!H80="",G$9,'Saisie des composants'!H80)+'Saisie Profil'!$G14+273)))))))))</f>
        <v>0</v>
      </c>
      <c r="H81" s="101">
        <f>IF(H$3="","",IF($A81=0,0,IF('Saisie Profil'!$D14="Off",0,IF(H$4="Relais électromécaniques hermétiques",('Saisie des composants'!I$19+1.8*'Saisie des composants'!I$20)*H$66*0.32*EXP(11604*0.25*((1/293)-(1/('Saisie Profil'!$G14+273)))),IF(H$4="Connecteurs",H$35*EXP(11604*0.1*((1/293)-(1/(IF('Saisie des composants'!I80="",H$9,'Saisie des composants'!I80)+'Saisie Profil'!$G14+273)))),H$35*EXP(11604*0.7*((1/293)-(1/(IF('Saisie des composants'!I80="",H$9,'Saisie des composants'!I80)+'Saisie Profil'!$G14+273)))))))))</f>
        <v>0.23529497602758684</v>
      </c>
      <c r="I81" s="101">
        <f>IF(I$3="","",IF($A81=0,0,IF('Saisie Profil'!$D14="Off",0,IF(I$4="Relais électromécaniques hermétiques",('Saisie des composants'!J$19+1.8*'Saisie des composants'!J$20)*I$66*0.32*EXP(11604*0.25*((1/293)-(1/('Saisie Profil'!$G14+273)))),IF(I$4="Connecteurs",I$35*EXP(11604*0.1*((1/293)-(1/(IF('Saisie des composants'!J80="",I$9,'Saisie des composants'!J80)+'Saisie Profil'!$G14+273)))),I$35*EXP(11604*0.7*((1/293)-(1/(IF('Saisie des composants'!J80="",I$9,'Saisie des composants'!J80)+'Saisie Profil'!$G14+273)))))))))</f>
        <v>2.3872387129915156</v>
      </c>
      <c r="J81" s="101">
        <f>IF(J$3="","",IF($A81=0,0,IF('Saisie Profil'!$D14="Off",0,IF(J$4="Relais électromécaniques hermétiques",('Saisie des composants'!K$19+1.8*'Saisie des composants'!K$20)*J$66*0.32*EXP(11604*0.25*((1/293)-(1/('Saisie Profil'!$G14+273)))),IF(J$4="Connecteurs",J$35*EXP(11604*0.1*((1/293)-(1/(IF('Saisie des composants'!K80="",J$9,'Saisie des composants'!K80)+'Saisie Profil'!$G14+273)))),J$35*EXP(11604*0.7*((1/293)-(1/(IF('Saisie des composants'!K80="",J$9,'Saisie des composants'!K80)+'Saisie Profil'!$G14+273)))))))))</f>
        <v>1.3823579841620728</v>
      </c>
      <c r="K81" s="101">
        <f>IF(K$3="","",IF($A81=0,0,IF('Saisie Profil'!$D14="Off",0,IF(K$4="Relais électromécaniques hermétiques",('Saisie des composants'!L$19+1.8*'Saisie des composants'!L$20)*K$66*0.32*EXP(11604*0.25*((1/293)-(1/('Saisie Profil'!$G14+273)))),IF(K$4="Connecteurs",K$35*EXP(11604*0.1*((1/293)-(1/(IF('Saisie des composants'!L80="",K$9,'Saisie des composants'!L80)+'Saisie Profil'!$G14+273)))),K$35*EXP(11604*0.7*((1/293)-(1/(IF('Saisie des composants'!L80="",K$9,'Saisie des composants'!L80)+'Saisie Profil'!$G14+273)))))))))</f>
        <v>0.90184573601901696</v>
      </c>
      <c r="L81" s="101">
        <f>IF(L$3="","",IF($A81=0,0,IF('Saisie Profil'!$D14="Off",0,IF(L$4="Relais électromécaniques hermétiques",('Saisie des composants'!M$19+1.8*'Saisie des composants'!M$20)*L$66*0.32*EXP(11604*0.25*((1/293)-(1/('Saisie Profil'!$G14+273)))),IF(L$4="Connecteurs",L$35*EXP(11604*0.1*((1/293)-(1/(IF('Saisie des composants'!M80="",L$9,'Saisie des composants'!M80)+'Saisie Profil'!$G14+273)))),L$35*EXP(11604*0.7*((1/293)-(1/(IF('Saisie des composants'!M80="",L$9,'Saisie des composants'!M80)+'Saisie Profil'!$G14+273)))))))))</f>
        <v>0</v>
      </c>
      <c r="M81" s="101">
        <f>IF(M$3="","",IF($A81=0,0,IF('Saisie Profil'!$D14="Off",0,IF(M$4="Relais électromécaniques hermétiques",('Saisie des composants'!N$19+1.8*'Saisie des composants'!N$20)*M$66*0.32*EXP(11604*0.25*((1/293)-(1/('Saisie Profil'!$G14+273)))),IF(M$4="Connecteurs",M$35*EXP(11604*0.1*((1/293)-(1/(IF('Saisie des composants'!N80="",M$9,'Saisie des composants'!N80)+'Saisie Profil'!$G14+273)))),M$35*EXP(11604*0.7*((1/293)-(1/(IF('Saisie des composants'!N80="",M$9,'Saisie des composants'!N80)+'Saisie Profil'!$G14+273)))))))))</f>
        <v>0.71201419928505949</v>
      </c>
      <c r="N81" s="101">
        <f>IF(N$3="","",IF($A81=0,0,IF('Saisie Profil'!$D14="Off",0,IF(N$4="Relais électromécaniques hermétiques",('Saisie des composants'!O$19+1.8*'Saisie des composants'!O$20)*N$66*0.32*EXP(11604*0.25*((1/293)-(1/('Saisie Profil'!$G14+273)))),IF(N$4="Connecteurs",N$35*EXP(11604*0.1*((1/293)-(1/(IF('Saisie des composants'!O80="",N$9,'Saisie des composants'!O80)+'Saisie Profil'!$G14+273)))),N$35*EXP(11604*0.7*((1/293)-(1/(IF('Saisie des composants'!O80="",N$9,'Saisie des composants'!O80)+'Saisie Profil'!$G14+273)))))))))</f>
        <v>0</v>
      </c>
      <c r="O81" s="101" t="str">
        <f>IF(O$3="","",IF($A81=0,0,IF('Saisie Profil'!$D14="Off",0,IF(O$4="Relais électromécaniques hermétiques",('Saisie des composants'!P$19+1.8*'Saisie des composants'!P$20)*O$66*0.32*EXP(11604*0.25*((1/293)-(1/('Saisie Profil'!$G14+273)))),IF(O$4="Connecteurs",O$35*EXP(11604*0.1*((1/293)-(1/(IF('Saisie des composants'!P80="",O$9,'Saisie des composants'!P80)+'Saisie Profil'!$G14+273)))),O$35*EXP(11604*0.7*((1/293)-(1/(IF('Saisie des composants'!P80="",O$9,'Saisie des composants'!P80)+'Saisie Profil'!$G14+273)))))))))</f>
        <v/>
      </c>
      <c r="P81" s="101" t="str">
        <f>IF(P$3="","",IF($A81=0,0,IF('Saisie Profil'!$D14="Off",0,IF(P$4="Relais électromécaniques hermétiques",('Saisie des composants'!Q$19+1.8*'Saisie des composants'!Q$20)*P$66*0.32*EXP(11604*0.25*((1/293)-(1/('Saisie Profil'!$G14+273)))),IF(P$4="Connecteurs",P$35*EXP(11604*0.1*((1/293)-(1/(IF('Saisie des composants'!Q80="",P$9,'Saisie des composants'!Q80)+'Saisie Profil'!$G14+273)))),P$35*EXP(11604*0.7*((1/293)-(1/(IF('Saisie des composants'!Q80="",P$9,'Saisie des composants'!Q80)+'Saisie Profil'!$G14+273)))))))))</f>
        <v/>
      </c>
      <c r="Q81" s="101" t="str">
        <f>IF(Q$3="","",IF($A81=0,0,IF('Saisie Profil'!$D14="Off",0,IF(Q$4="Relais électromécaniques hermétiques",('Saisie des composants'!R$19+1.8*'Saisie des composants'!R$20)*Q$66*0.32*EXP(11604*0.25*((1/293)-(1/('Saisie Profil'!$G14+273)))),IF(Q$4="Connecteurs",Q$35*EXP(11604*0.1*((1/293)-(1/(IF('Saisie des composants'!R80="",Q$9,'Saisie des composants'!R80)+'Saisie Profil'!$G14+273)))),Q$35*EXP(11604*0.7*((1/293)-(1/(IF('Saisie des composants'!R80="",Q$9,'Saisie des composants'!R80)+'Saisie Profil'!$G14+273)))))))))</f>
        <v/>
      </c>
      <c r="R81" s="101" t="str">
        <f>IF(R$3="","",IF($A81=0,0,IF('Saisie Profil'!$D14="Off",0,IF(R$4="Relais électromécaniques hermétiques",('Saisie des composants'!S$19+1.8*'Saisie des composants'!S$20)*R$66*0.32*EXP(11604*0.25*((1/293)-(1/('Saisie Profil'!$G14+273)))),IF(R$4="Connecteurs",R$35*EXP(11604*0.1*((1/293)-(1/(IF('Saisie des composants'!S80="",R$9,'Saisie des composants'!S80)+'Saisie Profil'!$G14+273)))),R$35*EXP(11604*0.7*((1/293)-(1/(IF('Saisie des composants'!S80="",R$9,'Saisie des composants'!S80)+'Saisie Profil'!$G14+273)))))))))</f>
        <v/>
      </c>
      <c r="S81" s="101" t="str">
        <f>IF(S$3="","",IF($A81=0,0,IF('Saisie Profil'!$D14="Off",0,IF(S$4="Relais électromécaniques hermétiques",('Saisie des composants'!T$19+1.8*'Saisie des composants'!T$20)*S$66*0.32*EXP(11604*0.25*((1/293)-(1/('Saisie Profil'!$G14+273)))),IF(S$4="Connecteurs",S$35*EXP(11604*0.1*((1/293)-(1/(IF('Saisie des composants'!T80="",S$9,'Saisie des composants'!T80)+'Saisie Profil'!$G14+273)))),S$35*EXP(11604*0.7*((1/293)-(1/(IF('Saisie des composants'!T80="",S$9,'Saisie des composants'!T80)+'Saisie Profil'!$G14+273)))))))))</f>
        <v/>
      </c>
      <c r="T81" s="101" t="str">
        <f>IF(T$3="","",IF($A81=0,0,IF('Saisie Profil'!$D14="Off",0,IF(T$4="Relais électromécaniques hermétiques",('Saisie des composants'!U$19+1.8*'Saisie des composants'!U$20)*T$66*0.32*EXP(11604*0.25*((1/293)-(1/('Saisie Profil'!$G14+273)))),IF(T$4="Connecteurs",T$35*EXP(11604*0.1*((1/293)-(1/(IF('Saisie des composants'!U80="",T$9,'Saisie des composants'!U80)+'Saisie Profil'!$G14+273)))),T$35*EXP(11604*0.7*((1/293)-(1/(IF('Saisie des composants'!U80="",T$9,'Saisie des composants'!U80)+'Saisie Profil'!$G14+273)))))))))</f>
        <v/>
      </c>
      <c r="U81" s="101" t="str">
        <f>IF(U$3="","",IF($A81=0,0,IF('Saisie Profil'!$D14="Off",0,IF(U$4="Relais électromécaniques hermétiques",('Saisie des composants'!V$19+1.8*'Saisie des composants'!V$20)*U$66*0.32*EXP(11604*0.25*((1/293)-(1/('Saisie Profil'!$G14+273)))),IF(U$4="Connecteurs",U$35*EXP(11604*0.1*((1/293)-(1/(IF('Saisie des composants'!V80="",U$9,'Saisie des composants'!V80)+'Saisie Profil'!$G14+273)))),U$35*EXP(11604*0.7*((1/293)-(1/(IF('Saisie des composants'!V80="",U$9,'Saisie des composants'!V80)+'Saisie Profil'!$G14+273)))))))))</f>
        <v/>
      </c>
      <c r="V81" s="101" t="str">
        <f>IF(V$3="","",IF($A81=0,0,IF('Saisie Profil'!$D14="Off",0,IF(V$4="Relais électromécaniques hermétiques",('Saisie des composants'!W$19+1.8*'Saisie des composants'!W$20)*V$66*0.32*EXP(11604*0.25*((1/293)-(1/('Saisie Profil'!$G14+273)))),IF(V$4="Connecteurs",V$35*EXP(11604*0.1*((1/293)-(1/(IF('Saisie des composants'!W80="",V$9,'Saisie des composants'!W80)+'Saisie Profil'!$G14+273)))),V$35*EXP(11604*0.7*((1/293)-(1/(IF('Saisie des composants'!W80="",V$9,'Saisie des composants'!W80)+'Saisie Profil'!$G14+273)))))))))</f>
        <v/>
      </c>
      <c r="W81" s="101" t="str">
        <f>IF(W$3="","",IF($A81=0,0,IF('Saisie Profil'!$D14="Off",0,IF(W$4="Relais électromécaniques hermétiques",('Saisie des composants'!X$19+1.8*'Saisie des composants'!X$20)*W$66*0.32*EXP(11604*0.25*((1/293)-(1/('Saisie Profil'!$G14+273)))),IF(W$4="Connecteurs",W$35*EXP(11604*0.1*((1/293)-(1/(IF('Saisie des composants'!X80="",W$9,'Saisie des composants'!X80)+'Saisie Profil'!$G14+273)))),W$35*EXP(11604*0.7*((1/293)-(1/(IF('Saisie des composants'!X80="",W$9,'Saisie des composants'!X80)+'Saisie Profil'!$G14+273)))))))))</f>
        <v/>
      </c>
      <c r="X81" s="101" t="str">
        <f>IF(X$3="","",IF($A81=0,0,IF('Saisie Profil'!$D14="Off",0,IF(X$4="Relais électromécaniques hermétiques",('Saisie des composants'!Y$19+1.8*'Saisie des composants'!Y$20)*X$66*0.32*EXP(11604*0.25*((1/293)-(1/('Saisie Profil'!$G14+273)))),IF(X$4="Connecteurs",X$35*EXP(11604*0.1*((1/293)-(1/(IF('Saisie des composants'!Y80="",X$9,'Saisie des composants'!Y80)+'Saisie Profil'!$G14+273)))),X$35*EXP(11604*0.7*((1/293)-(1/(IF('Saisie des composants'!Y80="",X$9,'Saisie des composants'!Y80)+'Saisie Profil'!$G14+273)))))))))</f>
        <v/>
      </c>
      <c r="Y81" s="101" t="str">
        <f>IF(Y$3="","",IF($A81=0,0,IF('Saisie Profil'!$D14="Off",0,IF(Y$4="Relais électromécaniques hermétiques",('Saisie des composants'!Z$19+1.8*'Saisie des composants'!Z$20)*Y$66*0.32*EXP(11604*0.25*((1/293)-(1/('Saisie Profil'!$G14+273)))),IF(Y$4="Connecteurs",Y$35*EXP(11604*0.1*((1/293)-(1/(IF('Saisie des composants'!Z80="",Y$9,'Saisie des composants'!Z80)+'Saisie Profil'!$G14+273)))),Y$35*EXP(11604*0.7*((1/293)-(1/(IF('Saisie des composants'!Z80="",Y$9,'Saisie des composants'!Z80)+'Saisie Profil'!$G14+273)))))))))</f>
        <v/>
      </c>
      <c r="Z81" s="101" t="str">
        <f>IF(Z$3="","",IF($A81=0,0,IF('Saisie Profil'!$D14="Off",0,IF(Z$4="Relais électromécaniques hermétiques",('Saisie des composants'!AA$19+1.8*'Saisie des composants'!AA$20)*Z$66*0.32*EXP(11604*0.25*((1/293)-(1/('Saisie Profil'!$G14+273)))),IF(Z$4="Connecteurs",Z$35*EXP(11604*0.1*((1/293)-(1/(IF('Saisie des composants'!AA80="",Z$9,'Saisie des composants'!AA80)+'Saisie Profil'!$G14+273)))),Z$35*EXP(11604*0.7*((1/293)-(1/(IF('Saisie des composants'!AA80="",Z$9,'Saisie des composants'!AA80)+'Saisie Profil'!$G14+273)))))))))</f>
        <v/>
      </c>
      <c r="AA81" s="101" t="str">
        <f>IF(AA$3="","",IF($A81=0,0,IF('Saisie Profil'!$D14="Off",0,IF(AA$4="Relais électromécaniques hermétiques",('Saisie des composants'!AB$19+1.8*'Saisie des composants'!AB$20)*AA$66*0.32*EXP(11604*0.25*((1/293)-(1/('Saisie Profil'!$G14+273)))),IF(AA$4="Connecteurs",AA$35*EXP(11604*0.1*((1/293)-(1/(IF('Saisie des composants'!AB80="",AA$9,'Saisie des composants'!AB80)+'Saisie Profil'!$G14+273)))),AA$35*EXP(11604*0.7*((1/293)-(1/(IF('Saisie des composants'!AB80="",AA$9,'Saisie des composants'!AB80)+'Saisie Profil'!$G14+273)))))))))</f>
        <v/>
      </c>
      <c r="AB81" s="101" t="str">
        <f>IF(AB$3="","",IF($A81=0,0,IF('Saisie Profil'!$D14="Off",0,IF(AB$4="Relais électromécaniques hermétiques",('Saisie des composants'!AC$19+1.8*'Saisie des composants'!AC$20)*AB$66*0.32*EXP(11604*0.25*((1/293)-(1/('Saisie Profil'!$G14+273)))),IF(AB$4="Connecteurs",AB$35*EXP(11604*0.1*((1/293)-(1/(IF('Saisie des composants'!AC80="",AB$9,'Saisie des composants'!AC80)+'Saisie Profil'!$G14+273)))),AB$35*EXP(11604*0.7*((1/293)-(1/(IF('Saisie des composants'!AC80="",AB$9,'Saisie des composants'!AC80)+'Saisie Profil'!$G14+273)))))))))</f>
        <v/>
      </c>
      <c r="AC81" s="101" t="str">
        <f>IF(AC$3="","",IF($A81=0,0,IF('Saisie Profil'!$D14="Off",0,IF(AC$4="Relais électromécaniques hermétiques",('Saisie des composants'!AD$19+1.8*'Saisie des composants'!AD$20)*AC$66*0.32*EXP(11604*0.25*((1/293)-(1/('Saisie Profil'!$G14+273)))),IF(AC$4="Connecteurs",AC$35*EXP(11604*0.1*((1/293)-(1/(IF('Saisie des composants'!AD80="",AC$9,'Saisie des composants'!AD80)+'Saisie Profil'!$G14+273)))),AC$35*EXP(11604*0.7*((1/293)-(1/(IF('Saisie des composants'!AD80="",AC$9,'Saisie des composants'!AD80)+'Saisie Profil'!$G14+273)))))))))</f>
        <v/>
      </c>
      <c r="AD81" s="101" t="str">
        <f>IF(AD$3="","",IF($A81=0,0,IF('Saisie Profil'!$D14="Off",0,IF(AD$4="Relais électromécaniques hermétiques",('Saisie des composants'!AE$19+1.8*'Saisie des composants'!AE$20)*AD$66*0.32*EXP(11604*0.25*((1/293)-(1/('Saisie Profil'!$G14+273)))),IF(AD$4="Connecteurs",AD$35*EXP(11604*0.1*((1/293)-(1/(IF('Saisie des composants'!AE80="",AD$9,'Saisie des composants'!AE80)+'Saisie Profil'!$G14+273)))),AD$35*EXP(11604*0.7*((1/293)-(1/(IF('Saisie des composants'!AE80="",AD$9,'Saisie des composants'!AE80)+'Saisie Profil'!$G14+273)))))))))</f>
        <v/>
      </c>
      <c r="AE81" s="101" t="str">
        <f>IF(AE$3="","",IF($A81=0,0,IF('Saisie Profil'!$D14="Off",0,IF(AE$4="Relais électromécaniques hermétiques",('Saisie des composants'!AF$19+1.8*'Saisie des composants'!AF$20)*AE$66*0.32*EXP(11604*0.25*((1/293)-(1/('Saisie Profil'!$G14+273)))),IF(AE$4="Connecteurs",AE$35*EXP(11604*0.1*((1/293)-(1/(IF('Saisie des composants'!AF80="",AE$9,'Saisie des composants'!AF80)+'Saisie Profil'!$G14+273)))),AE$35*EXP(11604*0.7*((1/293)-(1/(IF('Saisie des composants'!AF80="",AE$9,'Saisie des composants'!AF80)+'Saisie Profil'!$G14+273)))))))))</f>
        <v/>
      </c>
      <c r="AF81" s="101" t="str">
        <f>IF(AF$3="","",IF($A81=0,0,IF('Saisie Profil'!$D14="Off",0,IF(AF$4="Relais électromécaniques hermétiques",('Saisie des composants'!AG$19+1.8*'Saisie des composants'!AG$20)*AF$66*0.32*EXP(11604*0.25*((1/293)-(1/('Saisie Profil'!$G14+273)))),IF(AF$4="Connecteurs",AF$35*EXP(11604*0.1*((1/293)-(1/(IF('Saisie des composants'!AG80="",AF$9,'Saisie des composants'!AG80)+'Saisie Profil'!$G14+273)))),AF$35*EXP(11604*0.7*((1/293)-(1/(IF('Saisie des composants'!AG80="",AF$9,'Saisie des composants'!AG80)+'Saisie Profil'!$G14+273)))))))))</f>
        <v/>
      </c>
      <c r="AG81" s="101" t="str">
        <f>IF(AG$3="","",IF($A81=0,0,IF('Saisie Profil'!$D14="Off",0,IF(AG$4="Relais électromécaniques hermétiques",('Saisie des composants'!AH$19+1.8*'Saisie des composants'!AH$20)*AG$66*0.32*EXP(11604*0.25*((1/293)-(1/('Saisie Profil'!$G14+273)))),IF(AG$4="Connecteurs",AG$35*EXP(11604*0.1*((1/293)-(1/(IF('Saisie des composants'!AH80="",AG$9,'Saisie des composants'!AH80)+'Saisie Profil'!$G14+273)))),AG$35*EXP(11604*0.7*((1/293)-(1/(IF('Saisie des composants'!AH80="",AG$9,'Saisie des composants'!AH80)+'Saisie Profil'!$G14+273)))))))))</f>
        <v/>
      </c>
      <c r="AH81" s="101" t="str">
        <f>IF(AH$3="","",IF($A81=0,0,IF('Saisie Profil'!$D14="Off",0,IF(AH$4="Relais électromécaniques hermétiques",('Saisie des composants'!AI$19+1.8*'Saisie des composants'!AI$20)*AH$66*0.32*EXP(11604*0.25*((1/293)-(1/('Saisie Profil'!$G14+273)))),IF(AH$4="Connecteurs",AH$35*EXP(11604*0.1*((1/293)-(1/(IF('Saisie des composants'!AI80="",AH$9,'Saisie des composants'!AI80)+'Saisie Profil'!$G14+273)))),AH$35*EXP(11604*0.7*((1/293)-(1/(IF('Saisie des composants'!AI80="",AH$9,'Saisie des composants'!AI80)+'Saisie Profil'!$G14+273)))))))))</f>
        <v/>
      </c>
      <c r="AI81" s="101" t="str">
        <f>IF(AI$3="","",IF($A81=0,0,IF('Saisie Profil'!$D14="Off",0,IF(AI$4="Relais électromécaniques hermétiques",('Saisie des composants'!AJ$19+1.8*'Saisie des composants'!AJ$20)*AI$66*0.32*EXP(11604*0.25*((1/293)-(1/('Saisie Profil'!$G14+273)))),IF(AI$4="Connecteurs",AI$35*EXP(11604*0.1*((1/293)-(1/(IF('Saisie des composants'!AJ80="",AI$9,'Saisie des composants'!AJ80)+'Saisie Profil'!$G14+273)))),AI$35*EXP(11604*0.7*((1/293)-(1/(IF('Saisie des composants'!AJ80="",AI$9,'Saisie des composants'!AJ80)+'Saisie Profil'!$G14+273)))))))))</f>
        <v/>
      </c>
      <c r="AJ81" s="101" t="str">
        <f>IF(AJ$3="","",IF($A81=0,0,IF('Saisie Profil'!$D14="Off",0,IF(AJ$4="Relais électromécaniques hermétiques",('Saisie des composants'!AK$19+1.8*'Saisie des composants'!AK$20)*AJ$66*0.32*EXP(11604*0.25*((1/293)-(1/('Saisie Profil'!$G14+273)))),IF(AJ$4="Connecteurs",AJ$35*EXP(11604*0.1*((1/293)-(1/(IF('Saisie des composants'!AK80="",AJ$9,'Saisie des composants'!AK80)+'Saisie Profil'!$G14+273)))),AJ$35*EXP(11604*0.7*((1/293)-(1/(IF('Saisie des composants'!AK80="",AJ$9,'Saisie des composants'!AK80)+'Saisie Profil'!$G14+273)))))))))</f>
        <v/>
      </c>
      <c r="AK81" s="101" t="str">
        <f>IF(AK$3="","",IF($A81=0,0,IF('Saisie Profil'!$D14="Off",0,IF(AK$4="Relais électromécaniques hermétiques",('Saisie des composants'!AL$19+1.8*'Saisie des composants'!AL$20)*AK$66*0.32*EXP(11604*0.25*((1/293)-(1/('Saisie Profil'!$G14+273)))),IF(AK$4="Connecteurs",AK$35*EXP(11604*0.1*((1/293)-(1/(IF('Saisie des composants'!AL80="",AK$9,'Saisie des composants'!AL80)+'Saisie Profil'!$G14+273)))),AK$35*EXP(11604*0.7*((1/293)-(1/(IF('Saisie des composants'!AL80="",AK$9,'Saisie des composants'!AL80)+'Saisie Profil'!$G14+273)))))))))</f>
        <v/>
      </c>
      <c r="AL81" s="101" t="str">
        <f>IF(AL$3="","",IF($A81=0,0,IF('Saisie Profil'!$D14="Off",0,IF(AL$4="Relais électromécaniques hermétiques",('Saisie des composants'!AM$19+1.8*'Saisie des composants'!AM$20)*AL$66*0.32*EXP(11604*0.25*((1/293)-(1/('Saisie Profil'!$G14+273)))),IF(AL$4="Connecteurs",AL$35*EXP(11604*0.1*((1/293)-(1/(IF('Saisie des composants'!AM80="",AL$9,'Saisie des composants'!AM80)+'Saisie Profil'!$G14+273)))),AL$35*EXP(11604*0.7*((1/293)-(1/(IF('Saisie des composants'!AM80="",AL$9,'Saisie des composants'!AM80)+'Saisie Profil'!$G14+273)))))))))</f>
        <v/>
      </c>
      <c r="AM81" s="101" t="str">
        <f>IF(AM$3="","",IF($A81=0,0,IF('Saisie Profil'!$D14="Off",0,IF(AM$4="Relais électromécaniques hermétiques",('Saisie des composants'!AN$19+1.8*'Saisie des composants'!AN$20)*AM$66*0.32*EXP(11604*0.25*((1/293)-(1/('Saisie Profil'!$G14+273)))),IF(AM$4="Connecteurs",AM$35*EXP(11604*0.1*((1/293)-(1/(IF('Saisie des composants'!AN80="",AM$9,'Saisie des composants'!AN80)+'Saisie Profil'!$G14+273)))),AM$35*EXP(11604*0.7*((1/293)-(1/(IF('Saisie des composants'!AN80="",AM$9,'Saisie des composants'!AN80)+'Saisie Profil'!$G14+273)))))))))</f>
        <v/>
      </c>
      <c r="AN81" s="101" t="str">
        <f>IF(AN$3="","",IF($A81=0,0,IF('Saisie Profil'!$D14="Off",0,IF(AN$4="Relais électromécaniques hermétiques",('Saisie des composants'!AO$19+1.8*'Saisie des composants'!AO$20)*AN$66*0.32*EXP(11604*0.25*((1/293)-(1/('Saisie Profil'!$G14+273)))),IF(AN$4="Connecteurs",AN$35*EXP(11604*0.1*((1/293)-(1/(IF('Saisie des composants'!AO80="",AN$9,'Saisie des composants'!AO80)+'Saisie Profil'!$G14+273)))),AN$35*EXP(11604*0.7*((1/293)-(1/(IF('Saisie des composants'!AO80="",AN$9,'Saisie des composants'!AO80)+'Saisie Profil'!$G14+273)))))))))</f>
        <v/>
      </c>
      <c r="AO81" s="101" t="str">
        <f>IF(AO$3="","",IF($A81=0,0,IF('Saisie Profil'!$D14="Off",0,IF(AO$4="Relais électromécaniques hermétiques",('Saisie des composants'!AP$19+1.8*'Saisie des composants'!AP$20)*AO$66*0.32*EXP(11604*0.25*((1/293)-(1/('Saisie Profil'!$G14+273)))),IF(AO$4="Connecteurs",AO$35*EXP(11604*0.1*((1/293)-(1/(IF('Saisie des composants'!AP80="",AO$9,'Saisie des composants'!AP80)+'Saisie Profil'!$G14+273)))),AO$35*EXP(11604*0.7*((1/293)-(1/(IF('Saisie des composants'!AP80="",AO$9,'Saisie des composants'!AP80)+'Saisie Profil'!$G14+273)))))))))</f>
        <v/>
      </c>
      <c r="AP81" s="101" t="str">
        <f>IF(AP$3="","",IF($A81=0,0,IF('Saisie Profil'!$D14="Off",0,IF(AP$4="Relais électromécaniques hermétiques",('Saisie des composants'!AQ$19+1.8*'Saisie des composants'!AQ$20)*AP$66*0.32*EXP(11604*0.25*((1/293)-(1/('Saisie Profil'!$G14+273)))),IF(AP$4="Connecteurs",AP$35*EXP(11604*0.1*((1/293)-(1/(IF('Saisie des composants'!AQ80="",AP$9,'Saisie des composants'!AQ80)+'Saisie Profil'!$G14+273)))),AP$35*EXP(11604*0.7*((1/293)-(1/(IF('Saisie des composants'!AQ80="",AP$9,'Saisie des composants'!AQ80)+'Saisie Profil'!$G14+273)))))))))</f>
        <v/>
      </c>
      <c r="AQ81" s="101" t="str">
        <f>IF(AQ$3="","",IF($A81=0,0,IF('Saisie Profil'!$D14="Off",0,IF(AQ$4="Relais électromécaniques hermétiques",('Saisie des composants'!AR$19+1.8*'Saisie des composants'!AR$20)*AQ$66*0.32*EXP(11604*0.25*((1/293)-(1/('Saisie Profil'!$G14+273)))),IF(AQ$4="Connecteurs",AQ$35*EXP(11604*0.1*((1/293)-(1/(IF('Saisie des composants'!AR80="",AQ$9,'Saisie des composants'!AR80)+'Saisie Profil'!$G14+273)))),AQ$35*EXP(11604*0.7*((1/293)-(1/(IF('Saisie des composants'!AR80="",AQ$9,'Saisie des composants'!AR80)+'Saisie Profil'!$G14+273)))))))))</f>
        <v/>
      </c>
      <c r="AR81" s="101" t="str">
        <f>IF(AR$3="","",IF($A81=0,0,IF('Saisie Profil'!$D14="Off",0,IF(AR$4="Relais électromécaniques hermétiques",('Saisie des composants'!AS$19+1.8*'Saisie des composants'!AS$20)*AR$66*0.32*EXP(11604*0.25*((1/293)-(1/('Saisie Profil'!$G14+273)))),IF(AR$4="Connecteurs",AR$35*EXP(11604*0.1*((1/293)-(1/(IF('Saisie des composants'!AS80="",AR$9,'Saisie des composants'!AS80)+'Saisie Profil'!$G14+273)))),AR$35*EXP(11604*0.7*((1/293)-(1/(IF('Saisie des composants'!AS80="",AR$9,'Saisie des composants'!AS80)+'Saisie Profil'!$G14+273)))))))))</f>
        <v/>
      </c>
      <c r="AS81" s="101" t="str">
        <f>IF(AS$3="","",IF($A81=0,0,IF('Saisie Profil'!$D14="Off",0,IF(AS$4="Relais électromécaniques hermétiques",('Saisie des composants'!AT$19+1.8*'Saisie des composants'!AT$20)*AS$66*0.32*EXP(11604*0.25*((1/293)-(1/('Saisie Profil'!$G14+273)))),IF(AS$4="Connecteurs",AS$35*EXP(11604*0.1*((1/293)-(1/(IF('Saisie des composants'!AT80="",AS$9,'Saisie des composants'!AT80)+'Saisie Profil'!$G14+273)))),AS$35*EXP(11604*0.7*((1/293)-(1/(IF('Saisie des composants'!AT80="",AS$9,'Saisie des composants'!AT80)+'Saisie Profil'!$G14+273)))))))))</f>
        <v/>
      </c>
      <c r="AT81" s="101" t="str">
        <f>IF(AT$3="","",IF($A81=0,0,IF('Saisie Profil'!$D14="Off",0,IF(AT$4="Relais électromécaniques hermétiques",('Saisie des composants'!AU$19+1.8*'Saisie des composants'!AU$20)*AT$66*0.32*EXP(11604*0.25*((1/293)-(1/('Saisie Profil'!$G14+273)))),IF(AT$4="Connecteurs",AT$35*EXP(11604*0.1*((1/293)-(1/(IF('Saisie des composants'!AU80="",AT$9,'Saisie des composants'!AU80)+'Saisie Profil'!$G14+273)))),AT$35*EXP(11604*0.7*((1/293)-(1/(IF('Saisie des composants'!AU80="",AT$9,'Saisie des composants'!AU80)+'Saisie Profil'!$G14+273)))))))))</f>
        <v/>
      </c>
      <c r="AU81" s="101" t="str">
        <f>IF(AU$3="","",IF($A81=0,0,IF('Saisie Profil'!$D14="Off",0,IF(AU$4="Relais électromécaniques hermétiques",('Saisie des composants'!AV$19+1.8*'Saisie des composants'!AV$20)*AU$66*0.32*EXP(11604*0.25*((1/293)-(1/('Saisie Profil'!$G14+273)))),IF(AU$4="Connecteurs",AU$35*EXP(11604*0.1*((1/293)-(1/(IF('Saisie des composants'!AV80="",AU$9,'Saisie des composants'!AV80)+'Saisie Profil'!$G14+273)))),AU$35*EXP(11604*0.7*((1/293)-(1/(IF('Saisie des composants'!AV80="",AU$9,'Saisie des composants'!AV80)+'Saisie Profil'!$G14+273)))))))))</f>
        <v/>
      </c>
      <c r="AV81" s="101" t="str">
        <f>IF(AV$3="","",IF($A81=0,0,IF('Saisie Profil'!$D14="Off",0,IF(AV$4="Relais électromécaniques hermétiques",('Saisie des composants'!AW$19+1.8*'Saisie des composants'!AW$20)*AV$66*0.32*EXP(11604*0.25*((1/293)-(1/('Saisie Profil'!$G14+273)))),IF(AV$4="Connecteurs",AV$35*EXP(11604*0.1*((1/293)-(1/(IF('Saisie des composants'!AW80="",AV$9,'Saisie des composants'!AW80)+'Saisie Profil'!$G14+273)))),AV$35*EXP(11604*0.7*((1/293)-(1/(IF('Saisie des composants'!AW80="",AV$9,'Saisie des composants'!AW80)+'Saisie Profil'!$G14+273)))))))))</f>
        <v/>
      </c>
      <c r="AW81" s="101" t="str">
        <f>IF(AW$3="","",IF($A81=0,0,IF('Saisie Profil'!$D14="Off",0,IF(AW$4="Relais électromécaniques hermétiques",('Saisie des composants'!AX$19+1.8*'Saisie des composants'!AX$20)*AW$66*0.32*EXP(11604*0.25*((1/293)-(1/('Saisie Profil'!$G14+273)))),IF(AW$4="Connecteurs",AW$35*EXP(11604*0.1*((1/293)-(1/(IF('Saisie des composants'!AX80="",AW$9,'Saisie des composants'!AX80)+'Saisie Profil'!$G14+273)))),AW$35*EXP(11604*0.7*((1/293)-(1/(IF('Saisie des composants'!AX80="",AW$9,'Saisie des composants'!AX80)+'Saisie Profil'!$G14+273)))))))))</f>
        <v/>
      </c>
      <c r="AX81" s="101" t="str">
        <f>IF(AX$3="","",IF($A81=0,0,IF('Saisie Profil'!$D14="Off",0,IF(AX$4="Relais électromécaniques hermétiques",('Saisie des composants'!AY$19+1.8*'Saisie des composants'!AY$20)*AX$66*0.32*EXP(11604*0.25*((1/293)-(1/('Saisie Profil'!$G14+273)))),IF(AX$4="Connecteurs",AX$35*EXP(11604*0.1*((1/293)-(1/(IF('Saisie des composants'!AY80="",AX$9,'Saisie des composants'!AY80)+'Saisie Profil'!$G14+273)))),AX$35*EXP(11604*0.7*((1/293)-(1/(IF('Saisie des composants'!AY80="",AX$9,'Saisie des composants'!AY80)+'Saisie Profil'!$G14+273)))))))))</f>
        <v/>
      </c>
      <c r="AY81" s="101" t="str">
        <f>IF(AY$3="","",IF($A81=0,0,IF('Saisie Profil'!$D14="Off",0,IF(AY$4="Relais électromécaniques hermétiques",('Saisie des composants'!AZ$19+1.8*'Saisie des composants'!AZ$20)*AY$66*0.32*EXP(11604*0.25*((1/293)-(1/('Saisie Profil'!$G14+273)))),IF(AY$4="Connecteurs",AY$35*EXP(11604*0.1*((1/293)-(1/(IF('Saisie des composants'!AZ80="",AY$9,'Saisie des composants'!AZ80)+'Saisie Profil'!$G14+273)))),AY$35*EXP(11604*0.7*((1/293)-(1/(IF('Saisie des composants'!AZ80="",AY$9,'Saisie des composants'!AZ80)+'Saisie Profil'!$G14+273)))))))))</f>
        <v/>
      </c>
      <c r="AZ81" s="101" t="str">
        <f>IF(AZ$3="","",IF($A81=0,0,IF('Saisie Profil'!$D14="Off",0,IF(AZ$4="Relais électromécaniques hermétiques",('Saisie des composants'!BA$19+1.8*'Saisie des composants'!BA$20)*AZ$66*0.32*EXP(11604*0.25*((1/293)-(1/('Saisie Profil'!$G14+273)))),IF(AZ$4="Connecteurs",AZ$35*EXP(11604*0.1*((1/293)-(1/(IF('Saisie des composants'!BA80="",AZ$9,'Saisie des composants'!BA80)+'Saisie Profil'!$G14+273)))),AZ$35*EXP(11604*0.7*((1/293)-(1/(IF('Saisie des composants'!BA80="",AZ$9,'Saisie des composants'!BA80)+'Saisie Profil'!$G14+273)))))))))</f>
        <v/>
      </c>
      <c r="BA81" s="101" t="str">
        <f>IF(BA$3="","",IF($A81=0,0,IF('Saisie Profil'!$D14="Off",0,IF(BA$4="Relais électromécaniques hermétiques",('Saisie des composants'!BB$19+1.8*'Saisie des composants'!BB$20)*BA$66*0.32*EXP(11604*0.25*((1/293)-(1/('Saisie Profil'!$G14+273)))),IF(BA$4="Connecteurs",BA$35*EXP(11604*0.1*((1/293)-(1/(IF('Saisie des composants'!BB80="",BA$9,'Saisie des composants'!BB80)+'Saisie Profil'!$G14+273)))),BA$35*EXP(11604*0.7*((1/293)-(1/(IF('Saisie des composants'!BB80="",BA$9,'Saisie des composants'!BB80)+'Saisie Profil'!$G14+273)))))))))</f>
        <v/>
      </c>
      <c r="BB81" s="101" t="str">
        <f>IF(BB$3="","",IF($A81=0,0,IF('Saisie Profil'!$D14="Off",0,IF(BB$4="Relais électromécaniques hermétiques",('Saisie des composants'!BC$19+1.8*'Saisie des composants'!BC$20)*BB$66*0.32*EXP(11604*0.25*((1/293)-(1/('Saisie Profil'!$G14+273)))),IF(BB$4="Connecteurs",BB$35*EXP(11604*0.1*((1/293)-(1/(IF('Saisie des composants'!BC80="",BB$9,'Saisie des composants'!BC80)+'Saisie Profil'!$G14+273)))),BB$35*EXP(11604*0.7*((1/293)-(1/(IF('Saisie des composants'!BC80="",BB$9,'Saisie des composants'!BC80)+'Saisie Profil'!$G14+273)))))))))</f>
        <v/>
      </c>
      <c r="BC81" s="101" t="str">
        <f>IF(BC$3="","",IF($A81=0,0,IF('Saisie Profil'!$D14="Off",0,IF(BC$4="Relais électromécaniques hermétiques",('Saisie des composants'!BD$19+1.8*'Saisie des composants'!BD$20)*BC$66*0.32*EXP(11604*0.25*((1/293)-(1/('Saisie Profil'!$G14+273)))),IF(BC$4="Connecteurs",BC$35*EXP(11604*0.1*((1/293)-(1/(IF('Saisie des composants'!BD80="",BC$9,'Saisie des composants'!BD80)+'Saisie Profil'!$G14+273)))),BC$35*EXP(11604*0.7*((1/293)-(1/(IF('Saisie des composants'!BD80="",BC$9,'Saisie des composants'!BD80)+'Saisie Profil'!$G14+273)))))))))</f>
        <v/>
      </c>
      <c r="BD81" s="101" t="str">
        <f>IF(BD$3="","",IF($A81=0,0,IF('Saisie Profil'!$D14="Off",0,IF(BD$4="Relais électromécaniques hermétiques",('Saisie des composants'!BE$19+1.8*'Saisie des composants'!BE$20)*BD$66*0.32*EXP(11604*0.25*((1/293)-(1/('Saisie Profil'!$G14+273)))),IF(BD$4="Connecteurs",BD$35*EXP(11604*0.1*((1/293)-(1/(IF('Saisie des composants'!BE80="",BD$9,'Saisie des composants'!BE80)+'Saisie Profil'!$G14+273)))),BD$35*EXP(11604*0.7*((1/293)-(1/(IF('Saisie des composants'!BE80="",BD$9,'Saisie des composants'!BE80)+'Saisie Profil'!$G14+273)))))))))</f>
        <v/>
      </c>
      <c r="BE81" s="101" t="str">
        <f>IF(BE$3="","",IF($A81=0,0,IF('Saisie Profil'!$D14="Off",0,IF(BE$4="Relais électromécaniques hermétiques",('Saisie des composants'!BF$19+1.8*'Saisie des composants'!BF$20)*BE$66*0.32*EXP(11604*0.25*((1/293)-(1/('Saisie Profil'!$G14+273)))),IF(BE$4="Connecteurs",BE$35*EXP(11604*0.1*((1/293)-(1/(IF('Saisie des composants'!BF80="",BE$9,'Saisie des composants'!BF80)+'Saisie Profil'!$G14+273)))),BE$35*EXP(11604*0.7*((1/293)-(1/(IF('Saisie des composants'!BF80="",BE$9,'Saisie des composants'!BF80)+'Saisie Profil'!$G14+273)))))))))</f>
        <v/>
      </c>
      <c r="BF81" s="101" t="str">
        <f>IF(BF$3="","",IF($A81=0,0,IF('Saisie Profil'!$D14="Off",0,IF(BF$4="Relais électromécaniques hermétiques",('Saisie des composants'!BG$19+1.8*'Saisie des composants'!BG$20)*BF$66*0.32*EXP(11604*0.25*((1/293)-(1/('Saisie Profil'!$G14+273)))),IF(BF$4="Connecteurs",BF$35*EXP(11604*0.1*((1/293)-(1/(IF('Saisie des composants'!BG80="",BF$9,'Saisie des composants'!BG80)+'Saisie Profil'!$G14+273)))),BF$35*EXP(11604*0.7*((1/293)-(1/(IF('Saisie des composants'!BG80="",BF$9,'Saisie des composants'!BG80)+'Saisie Profil'!$G14+273)))))))))</f>
        <v/>
      </c>
      <c r="BG81" s="101" t="str">
        <f>IF(BG$3="","",IF($A81=0,0,IF('Saisie Profil'!$D14="Off",0,IF(BG$4="Relais électromécaniques hermétiques",('Saisie des composants'!BH$19+1.8*'Saisie des composants'!BH$20)*BG$66*0.32*EXP(11604*0.25*((1/293)-(1/('Saisie Profil'!$G14+273)))),IF(BG$4="Connecteurs",BG$35*EXP(11604*0.1*((1/293)-(1/(IF('Saisie des composants'!BH80="",BG$9,'Saisie des composants'!BH80)+'Saisie Profil'!$G14+273)))),BG$35*EXP(11604*0.7*((1/293)-(1/(IF('Saisie des composants'!BH80="",BG$9,'Saisie des composants'!BH80)+'Saisie Profil'!$G14+273)))))))))</f>
        <v/>
      </c>
      <c r="BH81" s="101" t="str">
        <f>IF(BH$3="","",IF($A81=0,0,IF('Saisie Profil'!$D14="Off",0,IF(BH$4="Relais électromécaniques hermétiques",('Saisie des composants'!BI$19+1.8*'Saisie des composants'!BI$20)*BH$66*0.32*EXP(11604*0.25*((1/293)-(1/('Saisie Profil'!$G14+273)))),IF(BH$4="Connecteurs",BH$35*EXP(11604*0.1*((1/293)-(1/(IF('Saisie des composants'!BI80="",BH$9,'Saisie des composants'!BI80)+'Saisie Profil'!$G14+273)))),BH$35*EXP(11604*0.7*((1/293)-(1/(IF('Saisie des composants'!BI80="",BH$9,'Saisie des composants'!BI80)+'Saisie Profil'!$G14+273)))))))))</f>
        <v/>
      </c>
      <c r="BI81" s="101" t="str">
        <f>IF(BI$3="","",IF($A81=0,0,IF('Saisie Profil'!$D14="Off",0,IF(BI$4="Relais électromécaniques hermétiques",('Saisie des composants'!BJ$19+1.8*'Saisie des composants'!BJ$20)*BI$66*0.32*EXP(11604*0.25*((1/293)-(1/('Saisie Profil'!$G14+273)))),IF(BI$4="Connecteurs",BI$35*EXP(11604*0.1*((1/293)-(1/(IF('Saisie des composants'!BJ80="",BI$9,'Saisie des composants'!BJ80)+'Saisie Profil'!$G14+273)))),BI$35*EXP(11604*0.7*((1/293)-(1/(IF('Saisie des composants'!BJ80="",BI$9,'Saisie des composants'!BJ80)+'Saisie Profil'!$G14+273)))))))))</f>
        <v/>
      </c>
      <c r="BJ81" s="101" t="str">
        <f>IF(BJ$3="","",IF($A81=0,0,IF('Saisie Profil'!$D14="Off",0,IF(BJ$4="Relais électromécaniques hermétiques",('Saisie des composants'!BK$19+1.8*'Saisie des composants'!BK$20)*BJ$66*0.32*EXP(11604*0.25*((1/293)-(1/('Saisie Profil'!$G14+273)))),IF(BJ$4="Connecteurs",BJ$35*EXP(11604*0.1*((1/293)-(1/(IF('Saisie des composants'!BK80="",BJ$9,'Saisie des composants'!BK80)+'Saisie Profil'!$G14+273)))),BJ$35*EXP(11604*0.7*((1/293)-(1/(IF('Saisie des composants'!BK80="",BJ$9,'Saisie des composants'!BK80)+'Saisie Profil'!$G14+273)))))))))</f>
        <v/>
      </c>
      <c r="BK81" s="101" t="str">
        <f>IF(BK$3="","",IF($A81=0,0,IF('Saisie Profil'!$D14="Off",0,IF(BK$4="Relais électromécaniques hermétiques",('Saisie des composants'!BL$19+1.8*'Saisie des composants'!BL$20)*BK$66*0.32*EXP(11604*0.25*((1/293)-(1/('Saisie Profil'!$G14+273)))),IF(BK$4="Connecteurs",BK$35*EXP(11604*0.1*((1/293)-(1/(IF('Saisie des composants'!BL80="",BK$9,'Saisie des composants'!BL80)+'Saisie Profil'!$G14+273)))),BK$35*EXP(11604*0.7*((1/293)-(1/(IF('Saisie des composants'!BL80="",BK$9,'Saisie des composants'!BL80)+'Saisie Profil'!$G14+273)))))))))</f>
        <v/>
      </c>
      <c r="BL81" s="101" t="str">
        <f>IF(BL$3="","",IF($A81=0,0,IF('Saisie Profil'!$D14="Off",0,IF(BL$4="Relais électromécaniques hermétiques",('Saisie des composants'!BM$19+1.8*'Saisie des composants'!BM$20)*BL$66*0.32*EXP(11604*0.25*((1/293)-(1/('Saisie Profil'!$G14+273)))),IF(BL$4="Connecteurs",BL$35*EXP(11604*0.1*((1/293)-(1/(IF('Saisie des composants'!BM80="",BL$9,'Saisie des composants'!BM80)+'Saisie Profil'!$G14+273)))),BL$35*EXP(11604*0.7*((1/293)-(1/(IF('Saisie des composants'!BM80="",BL$9,'Saisie des composants'!BM80)+'Saisie Profil'!$G14+273)))))))))</f>
        <v/>
      </c>
      <c r="BM81" s="101" t="str">
        <f>IF(BM$3="","",IF($A81=0,0,IF('Saisie Profil'!$D14="Off",0,IF(BM$4="Relais électromécaniques hermétiques",('Saisie des composants'!BN$19+1.8*'Saisie des composants'!BN$20)*BM$66*0.32*EXP(11604*0.25*((1/293)-(1/('Saisie Profil'!$G14+273)))),IF(BM$4="Connecteurs",BM$35*EXP(11604*0.1*((1/293)-(1/(IF('Saisie des composants'!BN80="",BM$9,'Saisie des composants'!BN80)+'Saisie Profil'!$G14+273)))),BM$35*EXP(11604*0.7*((1/293)-(1/(IF('Saisie des composants'!BN80="",BM$9,'Saisie des composants'!BN80)+'Saisie Profil'!$G14+273)))))))))</f>
        <v/>
      </c>
      <c r="BN81" s="101" t="str">
        <f>IF(BN$3="","",IF($A81=0,0,IF('Saisie Profil'!$D14="Off",0,IF(BN$4="Relais électromécaniques hermétiques",('Saisie des composants'!BO$19+1.8*'Saisie des composants'!BO$20)*BN$66*0.32*EXP(11604*0.25*((1/293)-(1/('Saisie Profil'!$G14+273)))),IF(BN$4="Connecteurs",BN$35*EXP(11604*0.1*((1/293)-(1/(IF('Saisie des composants'!BO80="",BN$9,'Saisie des composants'!BO80)+'Saisie Profil'!$G14+273)))),BN$35*EXP(11604*0.7*((1/293)-(1/(IF('Saisie des composants'!BO80="",BN$9,'Saisie des composants'!BO80)+'Saisie Profil'!$G14+273)))))))))</f>
        <v/>
      </c>
      <c r="BO81" s="101" t="str">
        <f>IF(BO$3="","",IF($A81=0,0,IF('Saisie Profil'!$D14="Off",0,IF(BO$4="Relais électromécaniques hermétiques",('Saisie des composants'!BP$19+1.8*'Saisie des composants'!BP$20)*BO$66*0.32*EXP(11604*0.25*((1/293)-(1/('Saisie Profil'!$G14+273)))),IF(BO$4="Connecteurs",BO$35*EXP(11604*0.1*((1/293)-(1/(IF('Saisie des composants'!BP80="",BO$9,'Saisie des composants'!BP80)+'Saisie Profil'!$G14+273)))),BO$35*EXP(11604*0.7*((1/293)-(1/(IF('Saisie des composants'!BP80="",BO$9,'Saisie des composants'!BP80)+'Saisie Profil'!$G14+273)))))))))</f>
        <v/>
      </c>
      <c r="BP81" s="101" t="str">
        <f>IF(BP$3="","",IF($A81=0,0,IF('Saisie Profil'!$D14="Off",0,IF(BP$4="Relais électromécaniques hermétiques",('Saisie des composants'!BQ$19+1.8*'Saisie des composants'!BQ$20)*BP$66*0.32*EXP(11604*0.25*((1/293)-(1/('Saisie Profil'!$G14+273)))),IF(BP$4="Connecteurs",BP$35*EXP(11604*0.1*((1/293)-(1/(IF('Saisie des composants'!BQ80="",BP$9,'Saisie des composants'!BQ80)+'Saisie Profil'!$G14+273)))),BP$35*EXP(11604*0.7*((1/293)-(1/(IF('Saisie des composants'!BQ80="",BP$9,'Saisie des composants'!BQ80)+'Saisie Profil'!$G14+273)))))))))</f>
        <v/>
      </c>
      <c r="BQ81" s="101" t="str">
        <f>IF(BQ$3="","",IF($A81=0,0,IF('Saisie Profil'!$D14="Off",0,IF(BQ$4="Relais électromécaniques hermétiques",('Saisie des composants'!BR$19+1.8*'Saisie des composants'!BR$20)*BQ$66*0.32*EXP(11604*0.25*((1/293)-(1/('Saisie Profil'!$G14+273)))),IF(BQ$4="Connecteurs",BQ$35*EXP(11604*0.1*((1/293)-(1/(IF('Saisie des composants'!BR80="",BQ$9,'Saisie des composants'!BR80)+'Saisie Profil'!$G14+273)))),BQ$35*EXP(11604*0.7*((1/293)-(1/(IF('Saisie des composants'!BR80="",BQ$9,'Saisie des composants'!BR80)+'Saisie Profil'!$G14+273)))))))))</f>
        <v/>
      </c>
      <c r="BR81" s="101" t="str">
        <f>IF(BR$3="","",IF($A81=0,0,IF('Saisie Profil'!$D14="Off",0,IF(BR$4="Relais électromécaniques hermétiques",('Saisie des composants'!BS$19+1.8*'Saisie des composants'!BS$20)*BR$66*0.32*EXP(11604*0.25*((1/293)-(1/('Saisie Profil'!$G14+273)))),IF(BR$4="Connecteurs",BR$35*EXP(11604*0.1*((1/293)-(1/(IF('Saisie des composants'!BS80="",BR$9,'Saisie des composants'!BS80)+'Saisie Profil'!$G14+273)))),BR$35*EXP(11604*0.7*((1/293)-(1/(IF('Saisie des composants'!BS80="",BR$9,'Saisie des composants'!BS80)+'Saisie Profil'!$G14+273)))))))))</f>
        <v/>
      </c>
      <c r="BS81" s="101" t="str">
        <f>IF(BS$3="","",IF($A81=0,0,IF('Saisie Profil'!$D14="Off",0,IF(BS$4="Relais électromécaniques hermétiques",('Saisie des composants'!BT$19+1.8*'Saisie des composants'!BT$20)*BS$66*0.32*EXP(11604*0.25*((1/293)-(1/('Saisie Profil'!$G14+273)))),IF(BS$4="Connecteurs",BS$35*EXP(11604*0.1*((1/293)-(1/(IF('Saisie des composants'!BT80="",BS$9,'Saisie des composants'!BT80)+'Saisie Profil'!$G14+273)))),BS$35*EXP(11604*0.7*((1/293)-(1/(IF('Saisie des composants'!BT80="",BS$9,'Saisie des composants'!BT80)+'Saisie Profil'!$G14+273)))))))))</f>
        <v/>
      </c>
      <c r="BT81" s="101" t="str">
        <f>IF(BT$3="","",IF($A81=0,0,IF('Saisie Profil'!$D14="Off",0,IF(BT$4="Relais électromécaniques hermétiques",('Saisie des composants'!BU$19+1.8*'Saisie des composants'!BU$20)*BT$66*0.32*EXP(11604*0.25*((1/293)-(1/('Saisie Profil'!$G14+273)))),IF(BT$4="Connecteurs",BT$35*EXP(11604*0.1*((1/293)-(1/(IF('Saisie des composants'!BU80="",BT$9,'Saisie des composants'!BU80)+'Saisie Profil'!$G14+273)))),BT$35*EXP(11604*0.7*((1/293)-(1/(IF('Saisie des composants'!BU80="",BT$9,'Saisie des composants'!BU80)+'Saisie Profil'!$G14+273)))))))))</f>
        <v/>
      </c>
      <c r="BU81" s="101" t="str">
        <f>IF(BU$3="","",IF($A81=0,0,IF('Saisie Profil'!$D14="Off",0,IF(BU$4="Relais électromécaniques hermétiques",('Saisie des composants'!BV$19+1.8*'Saisie des composants'!BV$20)*BU$66*0.32*EXP(11604*0.25*((1/293)-(1/('Saisie Profil'!$G14+273)))),IF(BU$4="Connecteurs",BU$35*EXP(11604*0.1*((1/293)-(1/(IF('Saisie des composants'!BV80="",BU$9,'Saisie des composants'!BV80)+'Saisie Profil'!$G14+273)))),BU$35*EXP(11604*0.7*((1/293)-(1/(IF('Saisie des composants'!BV80="",BU$9,'Saisie des composants'!BV80)+'Saisie Profil'!$G14+273)))))))))</f>
        <v/>
      </c>
      <c r="BV81" s="101" t="str">
        <f>IF(BV$3="","",IF($A81=0,0,IF('Saisie Profil'!$D14="Off",0,IF(BV$4="Relais électromécaniques hermétiques",('Saisie des composants'!BW$19+1.8*'Saisie des composants'!BW$20)*BV$66*0.32*EXP(11604*0.25*((1/293)-(1/('Saisie Profil'!$G14+273)))),IF(BV$4="Connecteurs",BV$35*EXP(11604*0.1*((1/293)-(1/(IF('Saisie des composants'!BW80="",BV$9,'Saisie des composants'!BW80)+'Saisie Profil'!$G14+273)))),BV$35*EXP(11604*0.7*((1/293)-(1/(IF('Saisie des composants'!BW80="",BV$9,'Saisie des composants'!BW80)+'Saisie Profil'!$G14+273)))))))))</f>
        <v/>
      </c>
      <c r="BW81" s="101" t="str">
        <f>IF(BW$3="","",IF($A81=0,0,IF('Saisie Profil'!$D14="Off",0,IF(BW$4="Relais électromécaniques hermétiques",('Saisie des composants'!BX$19+1.8*'Saisie des composants'!BX$20)*BW$66*0.32*EXP(11604*0.25*((1/293)-(1/('Saisie Profil'!$G14+273)))),IF(BW$4="Connecteurs",BW$35*EXP(11604*0.1*((1/293)-(1/(IF('Saisie des composants'!BX80="",BW$9,'Saisie des composants'!BX80)+'Saisie Profil'!$G14+273)))),BW$35*EXP(11604*0.7*((1/293)-(1/(IF('Saisie des composants'!BX80="",BW$9,'Saisie des composants'!BX80)+'Saisie Profil'!$G14+273)))))))))</f>
        <v/>
      </c>
      <c r="BX81" s="101" t="str">
        <f>IF(BX$3="","",IF($A81=0,0,IF('Saisie Profil'!$D14="Off",0,IF(BX$4="Relais électromécaniques hermétiques",('Saisie des composants'!BY$19+1.8*'Saisie des composants'!BY$20)*BX$66*0.32*EXP(11604*0.25*((1/293)-(1/('Saisie Profil'!$G14+273)))),IF(BX$4="Connecteurs",BX$35*EXP(11604*0.1*((1/293)-(1/(IF('Saisie des composants'!BY80="",BX$9,'Saisie des composants'!BY80)+'Saisie Profil'!$G14+273)))),BX$35*EXP(11604*0.7*((1/293)-(1/(IF('Saisie des composants'!BY80="",BX$9,'Saisie des composants'!BY80)+'Saisie Profil'!$G14+273)))))))))</f>
        <v/>
      </c>
      <c r="BY81" s="101" t="str">
        <f>IF(BY$3="","",IF($A81=0,0,IF('Saisie Profil'!$D14="Off",0,IF(BY$4="Relais électromécaniques hermétiques",('Saisie des composants'!BZ$19+1.8*'Saisie des composants'!BZ$20)*BY$66*0.32*EXP(11604*0.25*((1/293)-(1/('Saisie Profil'!$G14+273)))),IF(BY$4="Connecteurs",BY$35*EXP(11604*0.1*((1/293)-(1/(IF('Saisie des composants'!BZ80="",BY$9,'Saisie des composants'!BZ80)+'Saisie Profil'!$G14+273)))),BY$35*EXP(11604*0.7*((1/293)-(1/(IF('Saisie des composants'!BZ80="",BY$9,'Saisie des composants'!BZ80)+'Saisie Profil'!$G14+273)))))))))</f>
        <v/>
      </c>
      <c r="BZ81" s="101" t="str">
        <f>IF(BZ$3="","",IF($A81=0,0,IF('Saisie Profil'!$D14="Off",0,IF(BZ$4="Relais électromécaniques hermétiques",('Saisie des composants'!CA$19+1.8*'Saisie des composants'!CA$20)*BZ$66*0.32*EXP(11604*0.25*((1/293)-(1/('Saisie Profil'!$G14+273)))),IF(BZ$4="Connecteurs",BZ$35*EXP(11604*0.1*((1/293)-(1/(IF('Saisie des composants'!CA80="",BZ$9,'Saisie des composants'!CA80)+'Saisie Profil'!$G14+273)))),BZ$35*EXP(11604*0.7*((1/293)-(1/(IF('Saisie des composants'!CA80="",BZ$9,'Saisie des composants'!CA80)+'Saisie Profil'!$G14+273)))))))))</f>
        <v/>
      </c>
      <c r="CA81" s="101" t="str">
        <f>IF(CA$3="","",IF($A81=0,0,IF('Saisie Profil'!$D14="Off",0,IF(CA$4="Relais électromécaniques hermétiques",('Saisie des composants'!CB$19+1.8*'Saisie des composants'!CB$20)*CA$66*0.32*EXP(11604*0.25*((1/293)-(1/('Saisie Profil'!$G14+273)))),IF(CA$4="Connecteurs",CA$35*EXP(11604*0.1*((1/293)-(1/(IF('Saisie des composants'!CB80="",CA$9,'Saisie des composants'!CB80)+'Saisie Profil'!$G14+273)))),CA$35*EXP(11604*0.7*((1/293)-(1/(IF('Saisie des composants'!CB80="",CA$9,'Saisie des composants'!CB80)+'Saisie Profil'!$G14+273)))))))))</f>
        <v/>
      </c>
      <c r="CB81" s="101" t="str">
        <f>IF(CB$3="","",IF($A81=0,0,IF('Saisie Profil'!$D14="Off",0,IF(CB$4="Relais électromécaniques hermétiques",('Saisie des composants'!CC$19+1.8*'Saisie des composants'!CC$20)*CB$66*0.32*EXP(11604*0.25*((1/293)-(1/('Saisie Profil'!$G14+273)))),IF(CB$4="Connecteurs",CB$35*EXP(11604*0.1*((1/293)-(1/(IF('Saisie des composants'!CC80="",CB$9,'Saisie des composants'!CC80)+'Saisie Profil'!$G14+273)))),CB$35*EXP(11604*0.7*((1/293)-(1/(IF('Saisie des composants'!CC80="",CB$9,'Saisie des composants'!CC80)+'Saisie Profil'!$G14+273)))))))))</f>
        <v/>
      </c>
      <c r="CC81" s="101" t="str">
        <f>IF(CC$3="","",IF($A81=0,0,IF('Saisie Profil'!$D14="Off",0,IF(CC$4="Relais électromécaniques hermétiques",('Saisie des composants'!CD$19+1.8*'Saisie des composants'!CD$20)*CC$66*0.32*EXP(11604*0.25*((1/293)-(1/('Saisie Profil'!$G14+273)))),IF(CC$4="Connecteurs",CC$35*EXP(11604*0.1*((1/293)-(1/(IF('Saisie des composants'!CD80="",CC$9,'Saisie des composants'!CD80)+'Saisie Profil'!$G14+273)))),CC$35*EXP(11604*0.7*((1/293)-(1/(IF('Saisie des composants'!CD80="",CC$9,'Saisie des composants'!CD80)+'Saisie Profil'!$G14+273)))))))))</f>
        <v/>
      </c>
      <c r="CD81" s="101" t="str">
        <f>IF(CD$3="","",IF($A81=0,0,IF('Saisie Profil'!$D14="Off",0,IF(CD$4="Relais électromécaniques hermétiques",('Saisie des composants'!CE$19+1.8*'Saisie des composants'!CE$20)*CD$66*0.32*EXP(11604*0.25*((1/293)-(1/('Saisie Profil'!$G14+273)))),IF(CD$4="Connecteurs",CD$35*EXP(11604*0.1*((1/293)-(1/(IF('Saisie des composants'!CE80="",CD$9,'Saisie des composants'!CE80)+'Saisie Profil'!$G14+273)))),CD$35*EXP(11604*0.7*((1/293)-(1/(IF('Saisie des composants'!CE80="",CD$9,'Saisie des composants'!CE80)+'Saisie Profil'!$G14+273)))))))))</f>
        <v/>
      </c>
      <c r="CE81" s="101" t="str">
        <f>IF(CE$3="","",IF($A81=0,0,IF('Saisie Profil'!$D14="Off",0,IF(CE$4="Relais électromécaniques hermétiques",('Saisie des composants'!CF$19+1.8*'Saisie des composants'!CF$20)*CE$66*0.32*EXP(11604*0.25*((1/293)-(1/('Saisie Profil'!$G14+273)))),IF(CE$4="Connecteurs",CE$35*EXP(11604*0.1*((1/293)-(1/(IF('Saisie des composants'!CF80="",CE$9,'Saisie des composants'!CF80)+'Saisie Profil'!$G14+273)))),CE$35*EXP(11604*0.7*((1/293)-(1/(IF('Saisie des composants'!CF80="",CE$9,'Saisie des composants'!CF80)+'Saisie Profil'!$G14+273)))))))))</f>
        <v/>
      </c>
      <c r="CF81" s="101" t="str">
        <f>IF(CF$3="","",IF($A81=0,0,IF('Saisie Profil'!$D14="Off",0,IF(CF$4="Relais électromécaniques hermétiques",('Saisie des composants'!CG$19+1.8*'Saisie des composants'!CG$20)*CF$66*0.32*EXP(11604*0.25*((1/293)-(1/('Saisie Profil'!$G14+273)))),IF(CF$4="Connecteurs",CF$35*EXP(11604*0.1*((1/293)-(1/(IF('Saisie des composants'!CG80="",CF$9,'Saisie des composants'!CG80)+'Saisie Profil'!$G14+273)))),CF$35*EXP(11604*0.7*((1/293)-(1/(IF('Saisie des composants'!CG80="",CF$9,'Saisie des composants'!CG80)+'Saisie Profil'!$G14+273)))))))))</f>
        <v/>
      </c>
      <c r="CG81" s="101" t="str">
        <f>IF(CG$3="","",IF($A81=0,0,IF('Saisie Profil'!$D14="Off",0,IF(CG$4="Relais électromécaniques hermétiques",('Saisie des composants'!CH$19+1.8*'Saisie des composants'!CH$20)*CG$66*0.32*EXP(11604*0.25*((1/293)-(1/('Saisie Profil'!$G14+273)))),IF(CG$4="Connecteurs",CG$35*EXP(11604*0.1*((1/293)-(1/(IF('Saisie des composants'!CH80="",CG$9,'Saisie des composants'!CH80)+'Saisie Profil'!$G14+273)))),CG$35*EXP(11604*0.7*((1/293)-(1/(IF('Saisie des composants'!CH80="",CG$9,'Saisie des composants'!CH80)+'Saisie Profil'!$G14+273)))))))))</f>
        <v/>
      </c>
      <c r="CH81" s="101" t="str">
        <f>IF(CH$3="","",IF($A81=0,0,IF('Saisie Profil'!$D14="Off",0,IF(CH$4="Relais électromécaniques hermétiques",('Saisie des composants'!CI$19+1.8*'Saisie des composants'!CI$20)*CH$66*0.32*EXP(11604*0.25*((1/293)-(1/('Saisie Profil'!$G14+273)))),IF(CH$4="Connecteurs",CH$35*EXP(11604*0.1*((1/293)-(1/(IF('Saisie des composants'!CI80="",CH$9,'Saisie des composants'!CI80)+'Saisie Profil'!$G14+273)))),CH$35*EXP(11604*0.7*((1/293)-(1/(IF('Saisie des composants'!CI80="",CH$9,'Saisie des composants'!CI80)+'Saisie Profil'!$G14+273)))))))))</f>
        <v/>
      </c>
      <c r="CI81" s="101" t="str">
        <f>IF(CI$3="","",IF($A81=0,0,IF('Saisie Profil'!$D14="Off",0,IF(CI$4="Relais électromécaniques hermétiques",('Saisie des composants'!CJ$19+1.8*'Saisie des composants'!CJ$20)*CI$66*0.32*EXP(11604*0.25*((1/293)-(1/('Saisie Profil'!$G14+273)))),IF(CI$4="Connecteurs",CI$35*EXP(11604*0.1*((1/293)-(1/(IF('Saisie des composants'!CJ80="",CI$9,'Saisie des composants'!CJ80)+'Saisie Profil'!$G14+273)))),CI$35*EXP(11604*0.7*((1/293)-(1/(IF('Saisie des composants'!CJ80="",CI$9,'Saisie des composants'!CJ80)+'Saisie Profil'!$G14+273)))))))))</f>
        <v/>
      </c>
      <c r="CJ81" s="101" t="str">
        <f>IF(CJ$3="","",IF($A81=0,0,IF('Saisie Profil'!$D14="Off",0,IF(CJ$4="Relais électromécaniques hermétiques",('Saisie des composants'!CK$19+1.8*'Saisie des composants'!CK$20)*CJ$66*0.32*EXP(11604*0.25*((1/293)-(1/('Saisie Profil'!$G14+273)))),IF(CJ$4="Connecteurs",CJ$35*EXP(11604*0.1*((1/293)-(1/(IF('Saisie des composants'!CK80="",CJ$9,'Saisie des composants'!CK80)+'Saisie Profil'!$G14+273)))),CJ$35*EXP(11604*0.7*((1/293)-(1/(IF('Saisie des composants'!CK80="",CJ$9,'Saisie des composants'!CK80)+'Saisie Profil'!$G14+273)))))))))</f>
        <v/>
      </c>
      <c r="CK81" s="101" t="str">
        <f>IF(CK$3="","",IF($A81=0,0,IF('Saisie Profil'!$D14="Off",0,IF(CK$4="Relais électromécaniques hermétiques",('Saisie des composants'!CL$19+1.8*'Saisie des composants'!CL$20)*CK$66*0.32*EXP(11604*0.25*((1/293)-(1/('Saisie Profil'!$G14+273)))),IF(CK$4="Connecteurs",CK$35*EXP(11604*0.1*((1/293)-(1/(IF('Saisie des composants'!CL80="",CK$9,'Saisie des composants'!CL80)+'Saisie Profil'!$G14+273)))),CK$35*EXP(11604*0.7*((1/293)-(1/(IF('Saisie des composants'!CL80="",CK$9,'Saisie des composants'!CL80)+'Saisie Profil'!$G14+273)))))))))</f>
        <v/>
      </c>
      <c r="CL81" s="101" t="str">
        <f>IF(CL$3="","",IF($A81=0,0,IF('Saisie Profil'!$D14="Off",0,IF(CL$4="Relais électromécaniques hermétiques",('Saisie des composants'!CM$19+1.8*'Saisie des composants'!CM$20)*CL$66*0.32*EXP(11604*0.25*((1/293)-(1/('Saisie Profil'!$G14+273)))),IF(CL$4="Connecteurs",CL$35*EXP(11604*0.1*((1/293)-(1/(IF('Saisie des composants'!CM80="",CL$9,'Saisie des composants'!CM80)+'Saisie Profil'!$G14+273)))),CL$35*EXP(11604*0.7*((1/293)-(1/(IF('Saisie des composants'!CM80="",CL$9,'Saisie des composants'!CM80)+'Saisie Profil'!$G14+273)))))))))</f>
        <v/>
      </c>
      <c r="CM81" s="101" t="str">
        <f>IF(CM$3="","",IF($A81=0,0,IF('Saisie Profil'!$D14="Off",0,IF(CM$4="Relais électromécaniques hermétiques",('Saisie des composants'!CN$19+1.8*'Saisie des composants'!CN$20)*CM$66*0.32*EXP(11604*0.25*((1/293)-(1/('Saisie Profil'!$G14+273)))),IF(CM$4="Connecteurs",CM$35*EXP(11604*0.1*((1/293)-(1/(IF('Saisie des composants'!CN80="",CM$9,'Saisie des composants'!CN80)+'Saisie Profil'!$G14+273)))),CM$35*EXP(11604*0.7*((1/293)-(1/(IF('Saisie des composants'!CN80="",CM$9,'Saisie des composants'!CN80)+'Saisie Profil'!$G14+273)))))))))</f>
        <v/>
      </c>
      <c r="CN81" s="101" t="str">
        <f>IF(CN$3="","",IF($A81=0,0,IF('Saisie Profil'!$D14="Off",0,IF(CN$4="Relais électromécaniques hermétiques",('Saisie des composants'!CO$19+1.8*'Saisie des composants'!CO$20)*CN$66*0.32*EXP(11604*0.25*((1/293)-(1/('Saisie Profil'!$G14+273)))),IF(CN$4="Connecteurs",CN$35*EXP(11604*0.1*((1/293)-(1/(IF('Saisie des composants'!CO80="",CN$9,'Saisie des composants'!CO80)+'Saisie Profil'!$G14+273)))),CN$35*EXP(11604*0.7*((1/293)-(1/(IF('Saisie des composants'!CO80="",CN$9,'Saisie des composants'!CO80)+'Saisie Profil'!$G14+273)))))))))</f>
        <v/>
      </c>
      <c r="CO81" s="101" t="str">
        <f>IF(CO$3="","",IF($A81=0,0,IF('Saisie Profil'!$D14="Off",0,IF(CO$4="Relais électromécaniques hermétiques",('Saisie des composants'!CP$19+1.8*'Saisie des composants'!CP$20)*CO$66*0.32*EXP(11604*0.25*((1/293)-(1/('Saisie Profil'!$G14+273)))),IF(CO$4="Connecteurs",CO$35*EXP(11604*0.1*((1/293)-(1/(IF('Saisie des composants'!CP80="",CO$9,'Saisie des composants'!CP80)+'Saisie Profil'!$G14+273)))),CO$35*EXP(11604*0.7*((1/293)-(1/(IF('Saisie des composants'!CP80="",CO$9,'Saisie des composants'!CP80)+'Saisie Profil'!$G14+273)))))))))</f>
        <v/>
      </c>
      <c r="CP81" s="101" t="str">
        <f>IF(CP$3="","",IF($A81=0,0,IF('Saisie Profil'!$D14="Off",0,IF(CP$4="Relais électromécaniques hermétiques",('Saisie des composants'!CQ$19+1.8*'Saisie des composants'!CQ$20)*CP$66*0.32*EXP(11604*0.25*((1/293)-(1/('Saisie Profil'!$G14+273)))),IF(CP$4="Connecteurs",CP$35*EXP(11604*0.1*((1/293)-(1/(IF('Saisie des composants'!CQ80="",CP$9,'Saisie des composants'!CQ80)+'Saisie Profil'!$G14+273)))),CP$35*EXP(11604*0.7*((1/293)-(1/(IF('Saisie des composants'!CQ80="",CP$9,'Saisie des composants'!CQ80)+'Saisie Profil'!$G14+273)))))))))</f>
        <v/>
      </c>
      <c r="CQ81" s="101" t="str">
        <f>IF(CQ$3="","",IF($A81=0,0,IF('Saisie Profil'!$D14="Off",0,IF(CQ$4="Relais électromécaniques hermétiques",('Saisie des composants'!CR$19+1.8*'Saisie des composants'!CR$20)*CQ$66*0.32*EXP(11604*0.25*((1/293)-(1/('Saisie Profil'!$G14+273)))),IF(CQ$4="Connecteurs",CQ$35*EXP(11604*0.1*((1/293)-(1/(IF('Saisie des composants'!CR80="",CQ$9,'Saisie des composants'!CR80)+'Saisie Profil'!$G14+273)))),CQ$35*EXP(11604*0.7*((1/293)-(1/(IF('Saisie des composants'!CR80="",CQ$9,'Saisie des composants'!CR80)+'Saisie Profil'!$G14+273)))))))))</f>
        <v/>
      </c>
      <c r="CR81" s="101" t="str">
        <f>IF(CR$3="","",IF($A81=0,0,IF('Saisie Profil'!$D14="Off",0,IF(CR$4="Relais électromécaniques hermétiques",('Saisie des composants'!CS$19+1.8*'Saisie des composants'!CS$20)*CR$66*0.32*EXP(11604*0.25*((1/293)-(1/('Saisie Profil'!$G14+273)))),IF(CR$4="Connecteurs",CR$35*EXP(11604*0.1*((1/293)-(1/(IF('Saisie des composants'!CS80="",CR$9,'Saisie des composants'!CS80)+'Saisie Profil'!$G14+273)))),CR$35*EXP(11604*0.7*((1/293)-(1/(IF('Saisie des composants'!CS80="",CR$9,'Saisie des composants'!CS80)+'Saisie Profil'!$G14+273)))))))))</f>
        <v/>
      </c>
      <c r="CS81" s="101" t="str">
        <f>IF(CS$3="","",IF($A81=0,0,IF('Saisie Profil'!$D14="Off",0,IF(CS$4="Relais électromécaniques hermétiques",('Saisie des composants'!CT$19+1.8*'Saisie des composants'!CT$20)*CS$66*0.32*EXP(11604*0.25*((1/293)-(1/('Saisie Profil'!$G14+273)))),IF(CS$4="Connecteurs",CS$35*EXP(11604*0.1*((1/293)-(1/(IF('Saisie des composants'!CT80="",CS$9,'Saisie des composants'!CT80)+'Saisie Profil'!$G14+273)))),CS$35*EXP(11604*0.7*((1/293)-(1/(IF('Saisie des composants'!CT80="",CS$9,'Saisie des composants'!CT80)+'Saisie Profil'!$G14+273)))))))))</f>
        <v/>
      </c>
      <c r="CT81" s="101" t="str">
        <f>IF(CT$3="","",IF($A81=0,0,IF('Saisie Profil'!$D14="Off",0,IF(CT$4="Relais électromécaniques hermétiques",('Saisie des composants'!CU$19+1.8*'Saisie des composants'!CU$20)*CT$66*0.32*EXP(11604*0.25*((1/293)-(1/('Saisie Profil'!$G14+273)))),IF(CT$4="Connecteurs",CT$35*EXP(11604*0.1*((1/293)-(1/(IF('Saisie des composants'!CU80="",CT$9,'Saisie des composants'!CU80)+'Saisie Profil'!$G14+273)))),CT$35*EXP(11604*0.7*((1/293)-(1/(IF('Saisie des composants'!CU80="",CT$9,'Saisie des composants'!CU80)+'Saisie Profil'!$G14+273)))))))))</f>
        <v/>
      </c>
      <c r="CU81" s="101" t="str">
        <f>IF(CU$3="","",IF($A81=0,0,IF('Saisie Profil'!$D14="Off",0,IF(CU$4="Relais électromécaniques hermétiques",('Saisie des composants'!CV$19+1.8*'Saisie des composants'!CV$20)*CU$66*0.32*EXP(11604*0.25*((1/293)-(1/('Saisie Profil'!$G14+273)))),IF(CU$4="Connecteurs",CU$35*EXP(11604*0.1*((1/293)-(1/(IF('Saisie des composants'!CV80="",CU$9,'Saisie des composants'!CV80)+'Saisie Profil'!$G14+273)))),CU$35*EXP(11604*0.7*((1/293)-(1/(IF('Saisie des composants'!CV80="",CU$9,'Saisie des composants'!CV80)+'Saisie Profil'!$G14+273)))))))))</f>
        <v/>
      </c>
      <c r="CV81" s="101" t="str">
        <f>IF(CV$3="","",IF($A81=0,0,IF('Saisie Profil'!$D14="Off",0,IF(CV$4="Relais électromécaniques hermétiques",('Saisie des composants'!CW$19+1.8*'Saisie des composants'!CW$20)*CV$66*0.32*EXP(11604*0.25*((1/293)-(1/('Saisie Profil'!$G14+273)))),IF(CV$4="Connecteurs",CV$35*EXP(11604*0.1*((1/293)-(1/(IF('Saisie des composants'!CW80="",CV$9,'Saisie des composants'!CW80)+'Saisie Profil'!$G14+273)))),CV$35*EXP(11604*0.7*((1/293)-(1/(IF('Saisie des composants'!CW80="",CV$9,'Saisie des composants'!CW80)+'Saisie Profil'!$G14+273)))))))))</f>
        <v/>
      </c>
      <c r="CW81" s="101" t="str">
        <f>IF(CW$3="","",IF($A81=0,0,IF('Saisie Profil'!$D14="Off",0,IF(CW$4="Relais électromécaniques hermétiques",('Saisie des composants'!CX$19+1.8*'Saisie des composants'!CX$20)*CW$66*0.32*EXP(11604*0.25*((1/293)-(1/('Saisie Profil'!$G14+273)))),IF(CW$4="Connecteurs",CW$35*EXP(11604*0.1*((1/293)-(1/(IF('Saisie des composants'!CX80="",CW$9,'Saisie des composants'!CX80)+'Saisie Profil'!$G14+273)))),CW$35*EXP(11604*0.7*((1/293)-(1/(IF('Saisie des composants'!CX80="",CW$9,'Saisie des composants'!CX80)+'Saisie Profil'!$G14+273)))))))))</f>
        <v/>
      </c>
      <c r="CX81" s="101" t="str">
        <f>IF(CX$3="","",IF($A81=0,0,IF('Saisie Profil'!$D14="Off",0,IF(CX$4="Relais électromécaniques hermétiques",('Saisie des composants'!CY$19+1.8*'Saisie des composants'!CY$20)*CX$66*0.32*EXP(11604*0.25*((1/293)-(1/('Saisie Profil'!$G14+273)))),IF(CX$4="Connecteurs",CX$35*EXP(11604*0.1*((1/293)-(1/(IF('Saisie des composants'!CY80="",CX$9,'Saisie des composants'!CY80)+'Saisie Profil'!$G14+273)))),CX$35*EXP(11604*0.7*((1/293)-(1/(IF('Saisie des composants'!CY80="",CX$9,'Saisie des composants'!CY80)+'Saisie Profil'!$G14+273)))))))))</f>
        <v/>
      </c>
      <c r="CY81" s="101" t="str">
        <f>IF(CY$3="","",IF($A81=0,0,IF('Saisie Profil'!$D14="Off",0,IF(CY$4="Relais électromécaniques hermétiques",('Saisie des composants'!CZ$19+1.8*'Saisie des composants'!CZ$20)*CY$66*0.32*EXP(11604*0.25*((1/293)-(1/('Saisie Profil'!$G14+273)))),IF(CY$4="Connecteurs",CY$35*EXP(11604*0.1*((1/293)-(1/(IF('Saisie des composants'!CZ80="",CY$9,'Saisie des composants'!CZ80)+'Saisie Profil'!$G14+273)))),CY$35*EXP(11604*0.7*((1/293)-(1/(IF('Saisie des composants'!CZ80="",CY$9,'Saisie des composants'!CZ80)+'Saisie Profil'!$G14+273)))))))))</f>
        <v/>
      </c>
      <c r="CZ81" s="101" t="str">
        <f>IF(CZ$3="","",IF($A81=0,0,IF('Saisie Profil'!$D14="Off",0,IF(CZ$4="Relais électromécaniques hermétiques",('Saisie des composants'!DA$19+1.8*'Saisie des composants'!DA$20)*CZ$66*0.32*EXP(11604*0.25*((1/293)-(1/('Saisie Profil'!$G14+273)))),IF(CZ$4="Connecteurs",CZ$35*EXP(11604*0.1*((1/293)-(1/(IF('Saisie des composants'!DA80="",CZ$9,'Saisie des composants'!DA80)+'Saisie Profil'!$G14+273)))),CZ$35*EXP(11604*0.7*((1/293)-(1/(IF('Saisie des composants'!DA80="",CZ$9,'Saisie des composants'!DA80)+'Saisie Profil'!$G14+273)))))))))</f>
        <v/>
      </c>
      <c r="DA81" s="101" t="str">
        <f>IF(DA$3="","",IF($A81=0,0,IF('Saisie Profil'!$D14="Off",0,IF(DA$4="Relais électromécaniques hermétiques",('Saisie des composants'!DB$19+1.8*'Saisie des composants'!DB$20)*DA$66*0.32*EXP(11604*0.25*((1/293)-(1/('Saisie Profil'!$G14+273)))),IF(DA$4="Connecteurs",DA$35*EXP(11604*0.1*((1/293)-(1/(IF('Saisie des composants'!DB80="",DA$9,'Saisie des composants'!DB80)+'Saisie Profil'!$G14+273)))),DA$35*EXP(11604*0.7*((1/293)-(1/(IF('Saisie des composants'!DB80="",DA$9,'Saisie des composants'!DB80)+'Saisie Profil'!$G14+273)))))))))</f>
        <v/>
      </c>
      <c r="DB81" s="101" t="str">
        <f>IF(DB$3="","",IF($A81=0,0,IF('Saisie Profil'!$D14="Off",0,IF(DB$4="Relais électromécaniques hermétiques",('Saisie des composants'!DC$19+1.8*'Saisie des composants'!DC$20)*DB$66*0.32*EXP(11604*0.25*((1/293)-(1/('Saisie Profil'!$G14+273)))),IF(DB$4="Connecteurs",DB$35*EXP(11604*0.1*((1/293)-(1/(IF('Saisie des composants'!DC80="",DB$9,'Saisie des composants'!DC80)+'Saisie Profil'!$G14+273)))),DB$35*EXP(11604*0.7*((1/293)-(1/(IF('Saisie des composants'!DC80="",DB$9,'Saisie des composants'!DC80)+'Saisie Profil'!$G14+273)))))))))</f>
        <v/>
      </c>
      <c r="DC81" s="101" t="str">
        <f>IF(DC$3="","",IF($A81=0,0,IF('Saisie Profil'!$D14="Off",0,IF(DC$4="Relais électromécaniques hermétiques",('Saisie des composants'!DD$19+1.8*'Saisie des composants'!DD$20)*DC$66*0.32*EXP(11604*0.25*((1/293)-(1/('Saisie Profil'!$G14+273)))),IF(DC$4="Connecteurs",DC$35*EXP(11604*0.1*((1/293)-(1/(IF('Saisie des composants'!DD80="",DC$9,'Saisie des composants'!DD80)+'Saisie Profil'!$G14+273)))),DC$35*EXP(11604*0.7*((1/293)-(1/(IF('Saisie des composants'!DD80="",DC$9,'Saisie des composants'!DD80)+'Saisie Profil'!$G14+273)))))))))</f>
        <v/>
      </c>
      <c r="DD81" s="101" t="str">
        <f>IF(DD$3="","",IF($A81=0,0,IF('Saisie Profil'!$D14="Off",0,IF(DD$4="Relais électromécaniques hermétiques",('Saisie des composants'!DE$19+1.8*'Saisie des composants'!DE$20)*DD$66*0.32*EXP(11604*0.25*((1/293)-(1/('Saisie Profil'!$G14+273)))),IF(DD$4="Connecteurs",DD$35*EXP(11604*0.1*((1/293)-(1/(IF('Saisie des composants'!DE80="",DD$9,'Saisie des composants'!DE80)+'Saisie Profil'!$G14+273)))),DD$35*EXP(11604*0.7*((1/293)-(1/(IF('Saisie des composants'!DE80="",DD$9,'Saisie des composants'!DE80)+'Saisie Profil'!$G14+273)))))))))</f>
        <v/>
      </c>
      <c r="DE81" s="101" t="str">
        <f>IF(DE$3="","",IF($A81=0,0,IF('Saisie Profil'!$D14="Off",0,IF(DE$4="Relais électromécaniques hermétiques",('Saisie des composants'!DF$19+1.8*'Saisie des composants'!DF$20)*DE$66*0.32*EXP(11604*0.25*((1/293)-(1/('Saisie Profil'!$G14+273)))),IF(DE$4="Connecteurs",DE$35*EXP(11604*0.1*((1/293)-(1/(IF('Saisie des composants'!DF80="",DE$9,'Saisie des composants'!DF80)+'Saisie Profil'!$G14+273)))),DE$35*EXP(11604*0.7*((1/293)-(1/(IF('Saisie des composants'!DF80="",DE$9,'Saisie des composants'!DF80)+'Saisie Profil'!$G14+273)))))))))</f>
        <v/>
      </c>
      <c r="DF81" s="101" t="str">
        <f>IF(DF$3="","",IF($A81=0,0,IF('Saisie Profil'!$D14="Off",0,IF(DF$4="Relais électromécaniques hermétiques",('Saisie des composants'!DG$19+1.8*'Saisie des composants'!DG$20)*DF$66*0.32*EXP(11604*0.25*((1/293)-(1/('Saisie Profil'!$G14+273)))),IF(DF$4="Connecteurs",DF$35*EXP(11604*0.1*((1/293)-(1/(IF('Saisie des composants'!DG80="",DF$9,'Saisie des composants'!DG80)+'Saisie Profil'!$G14+273)))),DF$35*EXP(11604*0.7*((1/293)-(1/(IF('Saisie des composants'!DG80="",DF$9,'Saisie des composants'!DG80)+'Saisie Profil'!$G14+273)))))))))</f>
        <v/>
      </c>
      <c r="DG81" s="101" t="str">
        <f>IF(DG$3="","",IF($A81=0,0,IF('Saisie Profil'!$D14="Off",0,IF(DG$4="Relais électromécaniques hermétiques",('Saisie des composants'!DH$19+1.8*'Saisie des composants'!DH$20)*DG$66*0.32*EXP(11604*0.25*((1/293)-(1/('Saisie Profil'!$G14+273)))),IF(DG$4="Connecteurs",DG$35*EXP(11604*0.1*((1/293)-(1/(IF('Saisie des composants'!DH80="",DG$9,'Saisie des composants'!DH80)+'Saisie Profil'!$G14+273)))),DG$35*EXP(11604*0.7*((1/293)-(1/(IF('Saisie des composants'!DH80="",DG$9,'Saisie des composants'!DH80)+'Saisie Profil'!$G14+273)))))))))</f>
        <v/>
      </c>
      <c r="DH81" s="101" t="str">
        <f>IF(DH$3="","",IF($A81=0,0,IF('Saisie Profil'!$D14="Off",0,IF(DH$4="Relais électromécaniques hermétiques",('Saisie des composants'!DI$19+1.8*'Saisie des composants'!DI$20)*DH$66*0.32*EXP(11604*0.25*((1/293)-(1/('Saisie Profil'!$G14+273)))),IF(DH$4="Connecteurs",DH$35*EXP(11604*0.1*((1/293)-(1/(IF('Saisie des composants'!DI80="",DH$9,'Saisie des composants'!DI80)+'Saisie Profil'!$G14+273)))),DH$35*EXP(11604*0.7*((1/293)-(1/(IF('Saisie des composants'!DI80="",DH$9,'Saisie des composants'!DI80)+'Saisie Profil'!$G14+273)))))))))</f>
        <v/>
      </c>
      <c r="DI81" s="101" t="str">
        <f>IF(DI$3="","",IF($A81=0,0,IF('Saisie Profil'!$D14="Off",0,IF(DI$4="Relais électromécaniques hermétiques",('Saisie des composants'!DJ$19+1.8*'Saisie des composants'!DJ$20)*DI$66*0.32*EXP(11604*0.25*((1/293)-(1/('Saisie Profil'!$G14+273)))),IF(DI$4="Connecteurs",DI$35*EXP(11604*0.1*((1/293)-(1/(IF('Saisie des composants'!DJ80="",DI$9,'Saisie des composants'!DJ80)+'Saisie Profil'!$G14+273)))),DI$35*EXP(11604*0.7*((1/293)-(1/(IF('Saisie des composants'!DJ80="",DI$9,'Saisie des composants'!DJ80)+'Saisie Profil'!$G14+273)))))))))</f>
        <v/>
      </c>
      <c r="DJ81" s="101" t="str">
        <f>IF(DJ$3="","",IF($A81=0,0,IF('Saisie Profil'!$D14="Off",0,IF(DJ$4="Relais électromécaniques hermétiques",('Saisie des composants'!DK$19+1.8*'Saisie des composants'!DK$20)*DJ$66*0.32*EXP(11604*0.25*((1/293)-(1/('Saisie Profil'!$G14+273)))),IF(DJ$4="Connecteurs",DJ$35*EXP(11604*0.1*((1/293)-(1/(IF('Saisie des composants'!DK80="",DJ$9,'Saisie des composants'!DK80)+'Saisie Profil'!$G14+273)))),DJ$35*EXP(11604*0.7*((1/293)-(1/(IF('Saisie des composants'!DK80="",DJ$9,'Saisie des composants'!DK80)+'Saisie Profil'!$G14+273)))))))))</f>
        <v/>
      </c>
      <c r="DK81" s="101" t="str">
        <f>IF(DK$3="","",IF($A81=0,0,IF('Saisie Profil'!$D14="Off",0,IF(DK$4="Relais électromécaniques hermétiques",('Saisie des composants'!DL$19+1.8*'Saisie des composants'!DL$20)*DK$66*0.32*EXP(11604*0.25*((1/293)-(1/('Saisie Profil'!$G14+273)))),IF(DK$4="Connecteurs",DK$35*EXP(11604*0.1*((1/293)-(1/(IF('Saisie des composants'!DL80="",DK$9,'Saisie des composants'!DL80)+'Saisie Profil'!$G14+273)))),DK$35*EXP(11604*0.7*((1/293)-(1/(IF('Saisie des composants'!DL80="",DK$9,'Saisie des composants'!DL80)+'Saisie Profil'!$G14+273)))))))))</f>
        <v/>
      </c>
      <c r="DL81" s="101" t="str">
        <f>IF(DL$3="","",IF($A81=0,0,IF('Saisie Profil'!$D14="Off",0,IF(DL$4="Relais électromécaniques hermétiques",('Saisie des composants'!DM$19+1.8*'Saisie des composants'!DM$20)*DL$66*0.32*EXP(11604*0.25*((1/293)-(1/('Saisie Profil'!$G14+273)))),IF(DL$4="Connecteurs",DL$35*EXP(11604*0.1*((1/293)-(1/(IF('Saisie des composants'!DM80="",DL$9,'Saisie des composants'!DM80)+'Saisie Profil'!$G14+273)))),DL$35*EXP(11604*0.7*((1/293)-(1/(IF('Saisie des composants'!DM80="",DL$9,'Saisie des composants'!DM80)+'Saisie Profil'!$G14+273)))))))))</f>
        <v/>
      </c>
      <c r="DM81" s="101" t="str">
        <f>IF(DM$3="","",IF($A81=0,0,IF('Saisie Profil'!$D14="Off",0,IF(DM$4="Relais électromécaniques hermétiques",('Saisie des composants'!DN$19+1.8*'Saisie des composants'!DN$20)*DM$66*0.32*EXP(11604*0.25*((1/293)-(1/('Saisie Profil'!$G14+273)))),IF(DM$4="Connecteurs",DM$35*EXP(11604*0.1*((1/293)-(1/(IF('Saisie des composants'!DN80="",DM$9,'Saisie des composants'!DN80)+'Saisie Profil'!$G14+273)))),DM$35*EXP(11604*0.7*((1/293)-(1/(IF('Saisie des composants'!DN80="",DM$9,'Saisie des composants'!DN80)+'Saisie Profil'!$G14+273)))))))))</f>
        <v/>
      </c>
      <c r="DN81" s="101" t="str">
        <f>IF(DN$3="","",IF($A81=0,0,IF('Saisie Profil'!$D14="Off",0,IF(DN$4="Relais électromécaniques hermétiques",('Saisie des composants'!DO$19+1.8*'Saisie des composants'!DO$20)*DN$66*0.32*EXP(11604*0.25*((1/293)-(1/('Saisie Profil'!$G14+273)))),IF(DN$4="Connecteurs",DN$35*EXP(11604*0.1*((1/293)-(1/(IF('Saisie des composants'!DO80="",DN$9,'Saisie des composants'!DO80)+'Saisie Profil'!$G14+273)))),DN$35*EXP(11604*0.7*((1/293)-(1/(IF('Saisie des composants'!DO80="",DN$9,'Saisie des composants'!DO80)+'Saisie Profil'!$G14+273)))))))))</f>
        <v/>
      </c>
      <c r="DO81" s="101" t="str">
        <f>IF(DO$3="","",IF($A81=0,0,IF('Saisie Profil'!$D14="Off",0,IF(DO$4="Relais électromécaniques hermétiques",('Saisie des composants'!DP$19+1.8*'Saisie des composants'!DP$20)*DO$66*0.32*EXP(11604*0.25*((1/293)-(1/('Saisie Profil'!$G14+273)))),IF(DO$4="Connecteurs",DO$35*EXP(11604*0.1*((1/293)-(1/(IF('Saisie des composants'!DP80="",DO$9,'Saisie des composants'!DP80)+'Saisie Profil'!$G14+273)))),DO$35*EXP(11604*0.7*((1/293)-(1/(IF('Saisie des composants'!DP80="",DO$9,'Saisie des composants'!DP80)+'Saisie Profil'!$G14+273)))))))))</f>
        <v/>
      </c>
      <c r="DP81" s="101" t="str">
        <f>IF(DP$3="","",IF($A81=0,0,IF('Saisie Profil'!$D14="Off",0,IF(DP$4="Relais électromécaniques hermétiques",('Saisie des composants'!DQ$19+1.8*'Saisie des composants'!DQ$20)*DP$66*0.32*EXP(11604*0.25*((1/293)-(1/('Saisie Profil'!$G14+273)))),IF(DP$4="Connecteurs",DP$35*EXP(11604*0.1*((1/293)-(1/(IF('Saisie des composants'!DQ80="",DP$9,'Saisie des composants'!DQ80)+'Saisie Profil'!$G14+273)))),DP$35*EXP(11604*0.7*((1/293)-(1/(IF('Saisie des composants'!DQ80="",DP$9,'Saisie des composants'!DQ80)+'Saisie Profil'!$G14+273)))))))))</f>
        <v/>
      </c>
      <c r="DQ81" s="101" t="str">
        <f>IF(DQ$3="","",IF($A81=0,0,IF('Saisie Profil'!$D14="Off",0,IF(DQ$4="Relais électromécaniques hermétiques",('Saisie des composants'!DR$19+1.8*'Saisie des composants'!DR$20)*DQ$66*0.32*EXP(11604*0.25*((1/293)-(1/('Saisie Profil'!$G14+273)))),IF(DQ$4="Connecteurs",DQ$35*EXP(11604*0.1*((1/293)-(1/(IF('Saisie des composants'!DR80="",DQ$9,'Saisie des composants'!DR80)+'Saisie Profil'!$G14+273)))),DQ$35*EXP(11604*0.7*((1/293)-(1/(IF('Saisie des composants'!DR80="",DQ$9,'Saisie des composants'!DR80)+'Saisie Profil'!$G14+273)))))))))</f>
        <v/>
      </c>
      <c r="DR81" s="101" t="str">
        <f>IF(DR$3="","",IF($A81=0,0,IF('Saisie Profil'!$D14="Off",0,IF(DR$4="Relais électromécaniques hermétiques",('Saisie des composants'!DS$19+1.8*'Saisie des composants'!DS$20)*DR$66*0.32*EXP(11604*0.25*((1/293)-(1/('Saisie Profil'!$G14+273)))),IF(DR$4="Connecteurs",DR$35*EXP(11604*0.1*((1/293)-(1/(IF('Saisie des composants'!DS80="",DR$9,'Saisie des composants'!DS80)+'Saisie Profil'!$G14+273)))),DR$35*EXP(11604*0.7*((1/293)-(1/(IF('Saisie des composants'!DS80="",DR$9,'Saisie des composants'!DS80)+'Saisie Profil'!$G14+273)))))))))</f>
        <v/>
      </c>
      <c r="DS81" s="101" t="str">
        <f>IF(DS$3="","",IF($A81=0,0,IF('Saisie Profil'!$D14="Off",0,IF(DS$4="Relais électromécaniques hermétiques",('Saisie des composants'!DT$19+1.8*'Saisie des composants'!DT$20)*DS$66*0.32*EXP(11604*0.25*((1/293)-(1/('Saisie Profil'!$G14+273)))),IF(DS$4="Connecteurs",DS$35*EXP(11604*0.1*((1/293)-(1/(IF('Saisie des composants'!DT80="",DS$9,'Saisie des composants'!DT80)+'Saisie Profil'!$G14+273)))),DS$35*EXP(11604*0.7*((1/293)-(1/(IF('Saisie des composants'!DT80="",DS$9,'Saisie des composants'!DT80)+'Saisie Profil'!$G14+273)))))))))</f>
        <v/>
      </c>
      <c r="DT81" s="101" t="str">
        <f>IF(DT$3="","",IF($A81=0,0,IF('Saisie Profil'!$D14="Off",0,IF(DT$4="Relais électromécaniques hermétiques",('Saisie des composants'!DU$19+1.8*'Saisie des composants'!DU$20)*DT$66*0.32*EXP(11604*0.25*((1/293)-(1/('Saisie Profil'!$G14+273)))),IF(DT$4="Connecteurs",DT$35*EXP(11604*0.1*((1/293)-(1/(IF('Saisie des composants'!DU80="",DT$9,'Saisie des composants'!DU80)+'Saisie Profil'!$G14+273)))),DT$35*EXP(11604*0.7*((1/293)-(1/(IF('Saisie des composants'!DU80="",DT$9,'Saisie des composants'!DU80)+'Saisie Profil'!$G14+273)))))))))</f>
        <v/>
      </c>
      <c r="DU81" s="101" t="str">
        <f>IF(DU$3="","",IF($A81=0,0,IF('Saisie Profil'!$D14="Off",0,IF(DU$4="Relais électromécaniques hermétiques",('Saisie des composants'!DV$19+1.8*'Saisie des composants'!DV$20)*DU$66*0.32*EXP(11604*0.25*((1/293)-(1/('Saisie Profil'!$G14+273)))),IF(DU$4="Connecteurs",DU$35*EXP(11604*0.1*((1/293)-(1/(IF('Saisie des composants'!DV80="",DU$9,'Saisie des composants'!DV80)+'Saisie Profil'!$G14+273)))),DU$35*EXP(11604*0.7*((1/293)-(1/(IF('Saisie des composants'!DV80="",DU$9,'Saisie des composants'!DV80)+'Saisie Profil'!$G14+273)))))))))</f>
        <v/>
      </c>
      <c r="DV81" s="101" t="str">
        <f>IF(DV$3="","",IF($A81=0,0,IF('Saisie Profil'!$D14="Off",0,IF(DV$4="Relais électromécaniques hermétiques",('Saisie des composants'!DW$19+1.8*'Saisie des composants'!DW$20)*DV$66*0.32*EXP(11604*0.25*((1/293)-(1/('Saisie Profil'!$G14+273)))),IF(DV$4="Connecteurs",DV$35*EXP(11604*0.1*((1/293)-(1/(IF('Saisie des composants'!DW80="",DV$9,'Saisie des composants'!DW80)+'Saisie Profil'!$G14+273)))),DV$35*EXP(11604*0.7*((1/293)-(1/(IF('Saisie des composants'!DW80="",DV$9,'Saisie des composants'!DW80)+'Saisie Profil'!$G14+273)))))))))</f>
        <v/>
      </c>
      <c r="DW81" s="101" t="str">
        <f>IF(DW$3="","",IF($A81=0,0,IF('Saisie Profil'!$D14="Off",0,IF(DW$4="Relais électromécaniques hermétiques",('Saisie des composants'!DX$19+1.8*'Saisie des composants'!DX$20)*DW$66*0.32*EXP(11604*0.25*((1/293)-(1/('Saisie Profil'!$G14+273)))),IF(DW$4="Connecteurs",DW$35*EXP(11604*0.1*((1/293)-(1/(IF('Saisie des composants'!DX80="",DW$9,'Saisie des composants'!DX80)+'Saisie Profil'!$G14+273)))),DW$35*EXP(11604*0.7*((1/293)-(1/(IF('Saisie des composants'!DX80="",DW$9,'Saisie des composants'!DX80)+'Saisie Profil'!$G14+273)))))))))</f>
        <v/>
      </c>
      <c r="DX81" s="101" t="str">
        <f>IF(DX$3="","",IF($A81=0,0,IF('Saisie Profil'!$D14="Off",0,IF(DX$4="Relais électromécaniques hermétiques",('Saisie des composants'!DY$19+1.8*'Saisie des composants'!DY$20)*DX$66*0.32*EXP(11604*0.25*((1/293)-(1/('Saisie Profil'!$G14+273)))),IF(DX$4="Connecteurs",DX$35*EXP(11604*0.1*((1/293)-(1/(IF('Saisie des composants'!DY80="",DX$9,'Saisie des composants'!DY80)+'Saisie Profil'!$G14+273)))),DX$35*EXP(11604*0.7*((1/293)-(1/(IF('Saisie des composants'!DY80="",DX$9,'Saisie des composants'!DY80)+'Saisie Profil'!$G14+273)))))))))</f>
        <v/>
      </c>
      <c r="DY81" s="101" t="str">
        <f>IF(DY$3="","",IF($A81=0,0,IF('Saisie Profil'!$D14="Off",0,IF(DY$4="Relais électromécaniques hermétiques",('Saisie des composants'!DZ$19+1.8*'Saisie des composants'!DZ$20)*DY$66*0.32*EXP(11604*0.25*((1/293)-(1/('Saisie Profil'!$G14+273)))),IF(DY$4="Connecteurs",DY$35*EXP(11604*0.1*((1/293)-(1/(IF('Saisie des composants'!DZ80="",DY$9,'Saisie des composants'!DZ80)+'Saisie Profil'!$G14+273)))),DY$35*EXP(11604*0.7*((1/293)-(1/(IF('Saisie des composants'!DZ80="",DY$9,'Saisie des composants'!DZ80)+'Saisie Profil'!$G14+273)))))))))</f>
        <v/>
      </c>
      <c r="DZ81" s="101" t="str">
        <f>IF(DZ$3="","",IF($A81=0,0,IF('Saisie Profil'!$D14="Off",0,IF(DZ$4="Relais électromécaniques hermétiques",('Saisie des composants'!EA$19+1.8*'Saisie des composants'!EA$20)*DZ$66*0.32*EXP(11604*0.25*((1/293)-(1/('Saisie Profil'!$G14+273)))),IF(DZ$4="Connecteurs",DZ$35*EXP(11604*0.1*((1/293)-(1/(IF('Saisie des composants'!EA80="",DZ$9,'Saisie des composants'!EA80)+'Saisie Profil'!$G14+273)))),DZ$35*EXP(11604*0.7*((1/293)-(1/(IF('Saisie des composants'!EA80="",DZ$9,'Saisie des composants'!EA80)+'Saisie Profil'!$G14+273)))))))))</f>
        <v/>
      </c>
      <c r="EA81" s="101" t="str">
        <f>IF(EA$3="","",IF($A81=0,0,IF('Saisie Profil'!$D14="Off",0,IF(EA$4="Relais électromécaniques hermétiques",('Saisie des composants'!EB$19+1.8*'Saisie des composants'!EB$20)*EA$66*0.32*EXP(11604*0.25*((1/293)-(1/('Saisie Profil'!$G14+273)))),IF(EA$4="Connecteurs",EA$35*EXP(11604*0.1*((1/293)-(1/(IF('Saisie des composants'!EB80="",EA$9,'Saisie des composants'!EB80)+'Saisie Profil'!$G14+273)))),EA$35*EXP(11604*0.7*((1/293)-(1/(IF('Saisie des composants'!EB80="",EA$9,'Saisie des composants'!EB80)+'Saisie Profil'!$G14+273)))))))))</f>
        <v/>
      </c>
      <c r="EB81" s="101" t="str">
        <f>IF(EB$3="","",IF($A81=0,0,IF('Saisie Profil'!$D14="Off",0,IF(EB$4="Relais électromécaniques hermétiques",('Saisie des composants'!EC$19+1.8*'Saisie des composants'!EC$20)*EB$66*0.32*EXP(11604*0.25*((1/293)-(1/('Saisie Profil'!$G14+273)))),IF(EB$4="Connecteurs",EB$35*EXP(11604*0.1*((1/293)-(1/(IF('Saisie des composants'!EC80="",EB$9,'Saisie des composants'!EC80)+'Saisie Profil'!$G14+273)))),EB$35*EXP(11604*0.7*((1/293)-(1/(IF('Saisie des composants'!EC80="",EB$9,'Saisie des composants'!EC80)+'Saisie Profil'!$G14+273)))))))))</f>
        <v/>
      </c>
      <c r="EC81" s="101" t="str">
        <f>IF(EC$3="","",IF($A81=0,0,IF('Saisie Profil'!$D14="Off",0,IF(EC$4="Relais électromécaniques hermétiques",('Saisie des composants'!ED$19+1.8*'Saisie des composants'!ED$20)*EC$66*0.32*EXP(11604*0.25*((1/293)-(1/('Saisie Profil'!$G14+273)))),IF(EC$4="Connecteurs",EC$35*EXP(11604*0.1*((1/293)-(1/(IF('Saisie des composants'!ED80="",EC$9,'Saisie des composants'!ED80)+'Saisie Profil'!$G14+273)))),EC$35*EXP(11604*0.7*((1/293)-(1/(IF('Saisie des composants'!ED80="",EC$9,'Saisie des composants'!ED80)+'Saisie Profil'!$G14+273)))))))))</f>
        <v/>
      </c>
      <c r="ED81" s="101" t="str">
        <f>IF(ED$3="","",IF($A81=0,0,IF('Saisie Profil'!$D14="Off",0,IF(ED$4="Relais électromécaniques hermétiques",('Saisie des composants'!EE$19+1.8*'Saisie des composants'!EE$20)*ED$66*0.32*EXP(11604*0.25*((1/293)-(1/('Saisie Profil'!$G14+273)))),IF(ED$4="Connecteurs",ED$35*EXP(11604*0.1*((1/293)-(1/(IF('Saisie des composants'!EE80="",ED$9,'Saisie des composants'!EE80)+'Saisie Profil'!$G14+273)))),ED$35*EXP(11604*0.7*((1/293)-(1/(IF('Saisie des composants'!EE80="",ED$9,'Saisie des composants'!EE80)+'Saisie Profil'!$G14+273)))))))))</f>
        <v/>
      </c>
      <c r="EE81" s="101" t="str">
        <f>IF(EE$3="","",IF($A81=0,0,IF('Saisie Profil'!$D14="Off",0,IF(EE$4="Relais électromécaniques hermétiques",('Saisie des composants'!EF$19+1.8*'Saisie des composants'!EF$20)*EE$66*0.32*EXP(11604*0.25*((1/293)-(1/('Saisie Profil'!$G14+273)))),IF(EE$4="Connecteurs",EE$35*EXP(11604*0.1*((1/293)-(1/(IF('Saisie des composants'!EF80="",EE$9,'Saisie des composants'!EF80)+'Saisie Profil'!$G14+273)))),EE$35*EXP(11604*0.7*((1/293)-(1/(IF('Saisie des composants'!EF80="",EE$9,'Saisie des composants'!EF80)+'Saisie Profil'!$G14+273)))))))))</f>
        <v/>
      </c>
      <c r="EF81" s="101" t="str">
        <f>IF(EF$3="","",IF($A81=0,0,IF('Saisie Profil'!$D14="Off",0,IF(EF$4="Relais électromécaniques hermétiques",('Saisie des composants'!EG$19+1.8*'Saisie des composants'!EG$20)*EF$66*0.32*EXP(11604*0.25*((1/293)-(1/('Saisie Profil'!$G14+273)))),IF(EF$4="Connecteurs",EF$35*EXP(11604*0.1*((1/293)-(1/(IF('Saisie des composants'!EG80="",EF$9,'Saisie des composants'!EG80)+'Saisie Profil'!$G14+273)))),EF$35*EXP(11604*0.7*((1/293)-(1/(IF('Saisie des composants'!EG80="",EF$9,'Saisie des composants'!EG80)+'Saisie Profil'!$G14+273)))))))))</f>
        <v/>
      </c>
      <c r="EG81" s="101" t="str">
        <f>IF(EG$3="","",IF($A81=0,0,IF('Saisie Profil'!$D14="Off",0,IF(EG$4="Relais électromécaniques hermétiques",('Saisie des composants'!EH$19+1.8*'Saisie des composants'!EH$20)*EG$66*0.32*EXP(11604*0.25*((1/293)-(1/('Saisie Profil'!$G14+273)))),IF(EG$4="Connecteurs",EG$35*EXP(11604*0.1*((1/293)-(1/(IF('Saisie des composants'!EH80="",EG$9,'Saisie des composants'!EH80)+'Saisie Profil'!$G14+273)))),EG$35*EXP(11604*0.7*((1/293)-(1/(IF('Saisie des composants'!EH80="",EG$9,'Saisie des composants'!EH80)+'Saisie Profil'!$G14+273)))))))))</f>
        <v/>
      </c>
      <c r="EH81" s="101" t="str">
        <f>IF(EH$3="","",IF($A81=0,0,IF('Saisie Profil'!$D14="Off",0,IF(EH$4="Relais électromécaniques hermétiques",('Saisie des composants'!EI$19+1.8*'Saisie des composants'!EI$20)*EH$66*0.32*EXP(11604*0.25*((1/293)-(1/('Saisie Profil'!$G14+273)))),IF(EH$4="Connecteurs",EH$35*EXP(11604*0.1*((1/293)-(1/(IF('Saisie des composants'!EI80="",EH$9,'Saisie des composants'!EI80)+'Saisie Profil'!$G14+273)))),EH$35*EXP(11604*0.7*((1/293)-(1/(IF('Saisie des composants'!EI80="",EH$9,'Saisie des composants'!EI80)+'Saisie Profil'!$G14+273)))))))))</f>
        <v/>
      </c>
      <c r="EI81" s="101" t="str">
        <f>IF(EI$3="","",IF($A81=0,0,IF('Saisie Profil'!$D14="Off",0,IF(EI$4="Relais électromécaniques hermétiques",('Saisie des composants'!EJ$19+1.8*'Saisie des composants'!EJ$20)*EI$66*0.32*EXP(11604*0.25*((1/293)-(1/('Saisie Profil'!$G14+273)))),IF(EI$4="Connecteurs",EI$35*EXP(11604*0.1*((1/293)-(1/(IF('Saisie des composants'!EJ80="",EI$9,'Saisie des composants'!EJ80)+'Saisie Profil'!$G14+273)))),EI$35*EXP(11604*0.7*((1/293)-(1/(IF('Saisie des composants'!EJ80="",EI$9,'Saisie des composants'!EJ80)+'Saisie Profil'!$G14+273)))))))))</f>
        <v/>
      </c>
      <c r="EJ81" s="101" t="str">
        <f>IF(EJ$3="","",IF($A81=0,0,IF('Saisie Profil'!$D14="Off",0,IF(EJ$4="Relais électromécaniques hermétiques",('Saisie des composants'!EK$19+1.8*'Saisie des composants'!EK$20)*EJ$66*0.32*EXP(11604*0.25*((1/293)-(1/('Saisie Profil'!$G14+273)))),IF(EJ$4="Connecteurs",EJ$35*EXP(11604*0.1*((1/293)-(1/(IF('Saisie des composants'!EK80="",EJ$9,'Saisie des composants'!EK80)+'Saisie Profil'!$G14+273)))),EJ$35*EXP(11604*0.7*((1/293)-(1/(IF('Saisie des composants'!EK80="",EJ$9,'Saisie des composants'!EK80)+'Saisie Profil'!$G14+273)))))))))</f>
        <v/>
      </c>
      <c r="EK81" s="101" t="str">
        <f>IF(EK$3="","",IF($A81=0,0,IF('Saisie Profil'!$D14="Off",0,IF(EK$4="Relais électromécaniques hermétiques",('Saisie des composants'!EL$19+1.8*'Saisie des composants'!EL$20)*EK$66*0.32*EXP(11604*0.25*((1/293)-(1/('Saisie Profil'!$G14+273)))),IF(EK$4="Connecteurs",EK$35*EXP(11604*0.1*((1/293)-(1/(IF('Saisie des composants'!EL80="",EK$9,'Saisie des composants'!EL80)+'Saisie Profil'!$G14+273)))),EK$35*EXP(11604*0.7*((1/293)-(1/(IF('Saisie des composants'!EL80="",EK$9,'Saisie des composants'!EL80)+'Saisie Profil'!$G14+273)))))))))</f>
        <v/>
      </c>
      <c r="EL81" s="101" t="str">
        <f>IF(EL$3="","",IF($A81=0,0,IF('Saisie Profil'!$D14="Off",0,IF(EL$4="Relais électromécaniques hermétiques",('Saisie des composants'!EM$19+1.8*'Saisie des composants'!EM$20)*EL$66*0.32*EXP(11604*0.25*((1/293)-(1/('Saisie Profil'!$G14+273)))),IF(EL$4="Connecteurs",EL$35*EXP(11604*0.1*((1/293)-(1/(IF('Saisie des composants'!EM80="",EL$9,'Saisie des composants'!EM80)+'Saisie Profil'!$G14+273)))),EL$35*EXP(11604*0.7*((1/293)-(1/(IF('Saisie des composants'!EM80="",EL$9,'Saisie des composants'!EM80)+'Saisie Profil'!$G14+273)))))))))</f>
        <v/>
      </c>
      <c r="EM81" s="101" t="str">
        <f>IF(EM$3="","",IF($A81=0,0,IF('Saisie Profil'!$D14="Off",0,IF(EM$4="Relais électromécaniques hermétiques",('Saisie des composants'!EN$19+1.8*'Saisie des composants'!EN$20)*EM$66*0.32*EXP(11604*0.25*((1/293)-(1/('Saisie Profil'!$G14+273)))),IF(EM$4="Connecteurs",EM$35*EXP(11604*0.1*((1/293)-(1/(IF('Saisie des composants'!EN80="",EM$9,'Saisie des composants'!EN80)+'Saisie Profil'!$G14+273)))),EM$35*EXP(11604*0.7*((1/293)-(1/(IF('Saisie des composants'!EN80="",EM$9,'Saisie des composants'!EN80)+'Saisie Profil'!$G14+273)))))))))</f>
        <v/>
      </c>
      <c r="EN81" s="101" t="str">
        <f>IF(EN$3="","",IF($A81=0,0,IF('Saisie Profil'!$D14="Off",0,IF(EN$4="Relais électromécaniques hermétiques",('Saisie des composants'!EO$19+1.8*'Saisie des composants'!EO$20)*EN$66*0.32*EXP(11604*0.25*((1/293)-(1/('Saisie Profil'!$G14+273)))),IF(EN$4="Connecteurs",EN$35*EXP(11604*0.1*((1/293)-(1/(IF('Saisie des composants'!EO80="",EN$9,'Saisie des composants'!EO80)+'Saisie Profil'!$G14+273)))),EN$35*EXP(11604*0.7*((1/293)-(1/(IF('Saisie des composants'!EO80="",EN$9,'Saisie des composants'!EO80)+'Saisie Profil'!$G14+273)))))))))</f>
        <v/>
      </c>
      <c r="EO81" s="101" t="str">
        <f>IF(EO$3="","",IF($A81=0,0,IF('Saisie Profil'!$D14="Off",0,IF(EO$4="Relais électromécaniques hermétiques",('Saisie des composants'!EP$19+1.8*'Saisie des composants'!EP$20)*EO$66*0.32*EXP(11604*0.25*((1/293)-(1/('Saisie Profil'!$G14+273)))),IF(EO$4="Connecteurs",EO$35*EXP(11604*0.1*((1/293)-(1/(IF('Saisie des composants'!EP80="",EO$9,'Saisie des composants'!EP80)+'Saisie Profil'!$G14+273)))),EO$35*EXP(11604*0.7*((1/293)-(1/(IF('Saisie des composants'!EP80="",EO$9,'Saisie des composants'!EP80)+'Saisie Profil'!$G14+273)))))))))</f>
        <v/>
      </c>
      <c r="EP81" s="101" t="str">
        <f>IF(EP$3="","",IF($A81=0,0,IF('Saisie Profil'!$D14="Off",0,IF(EP$4="Relais électromécaniques hermétiques",('Saisie des composants'!EQ$19+1.8*'Saisie des composants'!EQ$20)*EP$66*0.32*EXP(11604*0.25*((1/293)-(1/('Saisie Profil'!$G14+273)))),IF(EP$4="Connecteurs",EP$35*EXP(11604*0.1*((1/293)-(1/(IF('Saisie des composants'!EQ80="",EP$9,'Saisie des composants'!EQ80)+'Saisie Profil'!$G14+273)))),EP$35*EXP(11604*0.7*((1/293)-(1/(IF('Saisie des composants'!EQ80="",EP$9,'Saisie des composants'!EQ80)+'Saisie Profil'!$G14+273)))))))))</f>
        <v/>
      </c>
      <c r="EQ81" s="101" t="str">
        <f>IF(EQ$3="","",IF($A81=0,0,IF('Saisie Profil'!$D14="Off",0,IF(EQ$4="Relais électromécaniques hermétiques",('Saisie des composants'!ER$19+1.8*'Saisie des composants'!ER$20)*EQ$66*0.32*EXP(11604*0.25*((1/293)-(1/('Saisie Profil'!$G14+273)))),IF(EQ$4="Connecteurs",EQ$35*EXP(11604*0.1*((1/293)-(1/(IF('Saisie des composants'!ER80="",EQ$9,'Saisie des composants'!ER80)+'Saisie Profil'!$G14+273)))),EQ$35*EXP(11604*0.7*((1/293)-(1/(IF('Saisie des composants'!ER80="",EQ$9,'Saisie des composants'!ER80)+'Saisie Profil'!$G14+273)))))))))</f>
        <v/>
      </c>
      <c r="ER81" s="101" t="str">
        <f>IF(ER$3="","",IF($A81=0,0,IF('Saisie Profil'!$D14="Off",0,IF(ER$4="Relais électromécaniques hermétiques",('Saisie des composants'!ES$19+1.8*'Saisie des composants'!ES$20)*ER$66*0.32*EXP(11604*0.25*((1/293)-(1/('Saisie Profil'!$G14+273)))),IF(ER$4="Connecteurs",ER$35*EXP(11604*0.1*((1/293)-(1/(IF('Saisie des composants'!ES80="",ER$9,'Saisie des composants'!ES80)+'Saisie Profil'!$G14+273)))),ER$35*EXP(11604*0.7*((1/293)-(1/(IF('Saisie des composants'!ES80="",ER$9,'Saisie des composants'!ES80)+'Saisie Profil'!$G14+273)))))))))</f>
        <v/>
      </c>
      <c r="ES81" s="101" t="str">
        <f>IF(ES$3="","",IF($A81=0,0,IF('Saisie Profil'!$D14="Off",0,IF(ES$4="Relais électromécaniques hermétiques",('Saisie des composants'!ET$19+1.8*'Saisie des composants'!ET$20)*ES$66*0.32*EXP(11604*0.25*((1/293)-(1/('Saisie Profil'!$G14+273)))),IF(ES$4="Connecteurs",ES$35*EXP(11604*0.1*((1/293)-(1/(IF('Saisie des composants'!ET80="",ES$9,'Saisie des composants'!ET80)+'Saisie Profil'!$G14+273)))),ES$35*EXP(11604*0.7*((1/293)-(1/(IF('Saisie des composants'!ET80="",ES$9,'Saisie des composants'!ET80)+'Saisie Profil'!$G14+273)))))))))</f>
        <v/>
      </c>
      <c r="ET81" s="101" t="str">
        <f>IF(ET$3="","",IF($A81=0,0,IF('Saisie Profil'!$D14="Off",0,IF(ET$4="Relais électromécaniques hermétiques",('Saisie des composants'!EU$19+1.8*'Saisie des composants'!EU$20)*ET$66*0.32*EXP(11604*0.25*((1/293)-(1/('Saisie Profil'!$G14+273)))),IF(ET$4="Connecteurs",ET$35*EXP(11604*0.1*((1/293)-(1/(IF('Saisie des composants'!EU80="",ET$9,'Saisie des composants'!EU80)+'Saisie Profil'!$G14+273)))),ET$35*EXP(11604*0.7*((1/293)-(1/(IF('Saisie des composants'!EU80="",ET$9,'Saisie des composants'!EU80)+'Saisie Profil'!$G14+273)))))))))</f>
        <v/>
      </c>
      <c r="EU81" s="101" t="str">
        <f>IF(EU$3="","",IF($A81=0,0,IF('Saisie Profil'!$D14="Off",0,IF(EU$4="Relais électromécaniques hermétiques",('Saisie des composants'!EV$19+1.8*'Saisie des composants'!EV$20)*EU$66*0.32*EXP(11604*0.25*((1/293)-(1/('Saisie Profil'!$G14+273)))),IF(EU$4="Connecteurs",EU$35*EXP(11604*0.1*((1/293)-(1/(IF('Saisie des composants'!EV80="",EU$9,'Saisie des composants'!EV80)+'Saisie Profil'!$G14+273)))),EU$35*EXP(11604*0.7*((1/293)-(1/(IF('Saisie des composants'!EV80="",EU$9,'Saisie des composants'!EV80)+'Saisie Profil'!$G14+273)))))))))</f>
        <v/>
      </c>
      <c r="EV81" s="101" t="str">
        <f>IF(EV$3="","",IF($A81=0,0,IF('Saisie Profil'!$D14="Off",0,IF(EV$4="Relais électromécaniques hermétiques",('Saisie des composants'!EW$19+1.8*'Saisie des composants'!EW$20)*EV$66*0.32*EXP(11604*0.25*((1/293)-(1/('Saisie Profil'!$G14+273)))),IF(EV$4="Connecteurs",EV$35*EXP(11604*0.1*((1/293)-(1/(IF('Saisie des composants'!EW80="",EV$9,'Saisie des composants'!EW80)+'Saisie Profil'!$G14+273)))),EV$35*EXP(11604*0.7*((1/293)-(1/(IF('Saisie des composants'!EW80="",EV$9,'Saisie des composants'!EW80)+'Saisie Profil'!$G14+273)))))))))</f>
        <v/>
      </c>
      <c r="EW81" s="101" t="str">
        <f>IF(EW$3="","",IF($A81=0,0,IF('Saisie Profil'!$D14="Off",0,IF(EW$4="Relais électromécaniques hermétiques",('Saisie des composants'!EX$19+1.8*'Saisie des composants'!EX$20)*EW$66*0.32*EXP(11604*0.25*((1/293)-(1/('Saisie Profil'!$G14+273)))),IF(EW$4="Connecteurs",EW$35*EXP(11604*0.1*((1/293)-(1/(IF('Saisie des composants'!EX80="",EW$9,'Saisie des composants'!EX80)+'Saisie Profil'!$G14+273)))),EW$35*EXP(11604*0.7*((1/293)-(1/(IF('Saisie des composants'!EX80="",EW$9,'Saisie des composants'!EX80)+'Saisie Profil'!$G14+273)))))))))</f>
        <v/>
      </c>
      <c r="EX81" s="101" t="str">
        <f>IF(EX$3="","",IF($A81=0,0,IF('Saisie Profil'!$D14="Off",0,IF(EX$4="Relais électromécaniques hermétiques",('Saisie des composants'!EY$19+1.8*'Saisie des composants'!EY$20)*EX$66*0.32*EXP(11604*0.25*((1/293)-(1/('Saisie Profil'!$G14+273)))),IF(EX$4="Connecteurs",EX$35*EXP(11604*0.1*((1/293)-(1/(IF('Saisie des composants'!EY80="",EX$9,'Saisie des composants'!EY80)+'Saisie Profil'!$G14+273)))),EX$35*EXP(11604*0.7*((1/293)-(1/(IF('Saisie des composants'!EY80="",EX$9,'Saisie des composants'!EY80)+'Saisie Profil'!$G14+273)))))))))</f>
        <v/>
      </c>
      <c r="EY81" s="101" t="str">
        <f>IF(EY$3="","",IF($A81=0,0,IF('Saisie Profil'!$D14="Off",0,IF(EY$4="Relais électromécaniques hermétiques",('Saisie des composants'!EZ$19+1.8*'Saisie des composants'!EZ$20)*EY$66*0.32*EXP(11604*0.25*((1/293)-(1/('Saisie Profil'!$G14+273)))),IF(EY$4="Connecteurs",EY$35*EXP(11604*0.1*((1/293)-(1/(IF('Saisie des composants'!EZ80="",EY$9,'Saisie des composants'!EZ80)+'Saisie Profil'!$G14+273)))),EY$35*EXP(11604*0.7*((1/293)-(1/(IF('Saisie des composants'!EZ80="",EY$9,'Saisie des composants'!EZ80)+'Saisie Profil'!$G14+273)))))))))</f>
        <v/>
      </c>
      <c r="EZ81" s="101" t="str">
        <f>IF(EZ$3="","",IF($A81=0,0,IF('Saisie Profil'!$D14="Off",0,IF(EZ$4="Relais électromécaniques hermétiques",('Saisie des composants'!FA$19+1.8*'Saisie des composants'!FA$20)*EZ$66*0.32*EXP(11604*0.25*((1/293)-(1/('Saisie Profil'!$G14+273)))),IF(EZ$4="Connecteurs",EZ$35*EXP(11604*0.1*((1/293)-(1/(IF('Saisie des composants'!FA80="",EZ$9,'Saisie des composants'!FA80)+'Saisie Profil'!$G14+273)))),EZ$35*EXP(11604*0.7*((1/293)-(1/(IF('Saisie des composants'!FA80="",EZ$9,'Saisie des composants'!FA80)+'Saisie Profil'!$G14+273)))))))))</f>
        <v/>
      </c>
      <c r="FA81" s="101" t="str">
        <f>IF(FA$3="","",IF($A81=0,0,IF('Saisie Profil'!$D14="Off",0,IF(FA$4="Relais électromécaniques hermétiques",('Saisie des composants'!FB$19+1.8*'Saisie des composants'!FB$20)*FA$66*0.32*EXP(11604*0.25*((1/293)-(1/('Saisie Profil'!$G14+273)))),IF(FA$4="Connecteurs",FA$35*EXP(11604*0.1*((1/293)-(1/(IF('Saisie des composants'!FB80="",FA$9,'Saisie des composants'!FB80)+'Saisie Profil'!$G14+273)))),FA$35*EXP(11604*0.7*((1/293)-(1/(IF('Saisie des composants'!FB80="",FA$9,'Saisie des composants'!FB80)+'Saisie Profil'!$G14+273)))))))))</f>
        <v/>
      </c>
      <c r="FB81" s="101" t="str">
        <f>IF(FB$3="","",IF($A81=0,0,IF('Saisie Profil'!$D14="Off",0,IF(FB$4="Relais électromécaniques hermétiques",('Saisie des composants'!FC$19+1.8*'Saisie des composants'!FC$20)*FB$66*0.32*EXP(11604*0.25*((1/293)-(1/('Saisie Profil'!$G14+273)))),IF(FB$4="Connecteurs",FB$35*EXP(11604*0.1*((1/293)-(1/(IF('Saisie des composants'!FC80="",FB$9,'Saisie des composants'!FC80)+'Saisie Profil'!$G14+273)))),FB$35*EXP(11604*0.7*((1/293)-(1/(IF('Saisie des composants'!FC80="",FB$9,'Saisie des composants'!FC80)+'Saisie Profil'!$G14+273)))))))))</f>
        <v/>
      </c>
      <c r="FC81" s="101" t="str">
        <f>IF(FC$3="","",IF($A81=0,0,IF('Saisie Profil'!$D14="Off",0,IF(FC$4="Relais électromécaniques hermétiques",('Saisie des composants'!FD$19+1.8*'Saisie des composants'!FD$20)*FC$66*0.32*EXP(11604*0.25*((1/293)-(1/('Saisie Profil'!$G14+273)))),IF(FC$4="Connecteurs",FC$35*EXP(11604*0.1*((1/293)-(1/(IF('Saisie des composants'!FD80="",FC$9,'Saisie des composants'!FD80)+'Saisie Profil'!$G14+273)))),FC$35*EXP(11604*0.7*((1/293)-(1/(IF('Saisie des composants'!FD80="",FC$9,'Saisie des composants'!FD80)+'Saisie Profil'!$G14+273)))))))))</f>
        <v/>
      </c>
      <c r="FD81" s="101" t="str">
        <f>IF(FD$3="","",IF($A81=0,0,IF('Saisie Profil'!$D14="Off",0,IF(FD$4="Relais électromécaniques hermétiques",('Saisie des composants'!FE$19+1.8*'Saisie des composants'!FE$20)*FD$66*0.32*EXP(11604*0.25*((1/293)-(1/('Saisie Profil'!$G14+273)))),IF(FD$4="Connecteurs",FD$35*EXP(11604*0.1*((1/293)-(1/(IF('Saisie des composants'!FE80="",FD$9,'Saisie des composants'!FE80)+'Saisie Profil'!$G14+273)))),FD$35*EXP(11604*0.7*((1/293)-(1/(IF('Saisie des composants'!FE80="",FD$9,'Saisie des composants'!FE80)+'Saisie Profil'!$G14+273)))))))))</f>
        <v/>
      </c>
      <c r="FE81" s="101" t="str">
        <f>IF(FE$3="","",IF($A81=0,0,IF('Saisie Profil'!$D14="Off",0,IF(FE$4="Relais électromécaniques hermétiques",('Saisie des composants'!FF$19+1.8*'Saisie des composants'!FF$20)*FE$66*0.32*EXP(11604*0.25*((1/293)-(1/('Saisie Profil'!$G14+273)))),IF(FE$4="Connecteurs",FE$35*EXP(11604*0.1*((1/293)-(1/(IF('Saisie des composants'!FF80="",FE$9,'Saisie des composants'!FF80)+'Saisie Profil'!$G14+273)))),FE$35*EXP(11604*0.7*((1/293)-(1/(IF('Saisie des composants'!FF80="",FE$9,'Saisie des composants'!FF80)+'Saisie Profil'!$G14+273)))))))))</f>
        <v/>
      </c>
      <c r="FF81" s="101" t="str">
        <f>IF(FF$3="","",IF($A81=0,0,IF('Saisie Profil'!$D14="Off",0,IF(FF$4="Relais électromécaniques hermétiques",('Saisie des composants'!FG$19+1.8*'Saisie des composants'!FG$20)*FF$66*0.32*EXP(11604*0.25*((1/293)-(1/('Saisie Profil'!$G14+273)))),IF(FF$4="Connecteurs",FF$35*EXP(11604*0.1*((1/293)-(1/(IF('Saisie des composants'!FG80="",FF$9,'Saisie des composants'!FG80)+'Saisie Profil'!$G14+273)))),FF$35*EXP(11604*0.7*((1/293)-(1/(IF('Saisie des composants'!FG80="",FF$9,'Saisie des composants'!FG80)+'Saisie Profil'!$G14+273)))))))))</f>
        <v/>
      </c>
      <c r="FG81" s="101" t="str">
        <f>IF(FG$3="","",IF($A81=0,0,IF('Saisie Profil'!$D14="Off",0,IF(FG$4="Relais électromécaniques hermétiques",('Saisie des composants'!FH$19+1.8*'Saisie des composants'!FH$20)*FG$66*0.32*EXP(11604*0.25*((1/293)-(1/('Saisie Profil'!$G14+273)))),IF(FG$4="Connecteurs",FG$35*EXP(11604*0.1*((1/293)-(1/(IF('Saisie des composants'!FH80="",FG$9,'Saisie des composants'!FH80)+'Saisie Profil'!$G14+273)))),FG$35*EXP(11604*0.7*((1/293)-(1/(IF('Saisie des composants'!FH80="",FG$9,'Saisie des composants'!FH80)+'Saisie Profil'!$G14+273)))))))))</f>
        <v/>
      </c>
      <c r="FH81" s="101" t="str">
        <f>IF(FH$3="","",IF($A81=0,0,IF('Saisie Profil'!$D14="Off",0,IF(FH$4="Relais électromécaniques hermétiques",('Saisie des composants'!FI$19+1.8*'Saisie des composants'!FI$20)*FH$66*0.32*EXP(11604*0.25*((1/293)-(1/('Saisie Profil'!$G14+273)))),IF(FH$4="Connecteurs",FH$35*EXP(11604*0.1*((1/293)-(1/(IF('Saisie des composants'!FI80="",FH$9,'Saisie des composants'!FI80)+'Saisie Profil'!$G14+273)))),FH$35*EXP(11604*0.7*((1/293)-(1/(IF('Saisie des composants'!FI80="",FH$9,'Saisie des composants'!FI80)+'Saisie Profil'!$G14+273)))))))))</f>
        <v/>
      </c>
      <c r="FI81" s="101" t="str">
        <f>IF(FI$3="","",IF($A81=0,0,IF('Saisie Profil'!$D14="Off",0,IF(FI$4="Relais électromécaniques hermétiques",('Saisie des composants'!FJ$19+1.8*'Saisie des composants'!FJ$20)*FI$66*0.32*EXP(11604*0.25*((1/293)-(1/('Saisie Profil'!$G14+273)))),IF(FI$4="Connecteurs",FI$35*EXP(11604*0.1*((1/293)-(1/(IF('Saisie des composants'!FJ80="",FI$9,'Saisie des composants'!FJ80)+'Saisie Profil'!$G14+273)))),FI$35*EXP(11604*0.7*((1/293)-(1/(IF('Saisie des composants'!FJ80="",FI$9,'Saisie des composants'!FJ80)+'Saisie Profil'!$G14+273)))))))))</f>
        <v/>
      </c>
      <c r="FJ81" s="101" t="str">
        <f>IF(FJ$3="","",IF($A81=0,0,IF('Saisie Profil'!$D14="Off",0,IF(FJ$4="Relais électromécaniques hermétiques",('Saisie des composants'!FK$19+1.8*'Saisie des composants'!FK$20)*FJ$66*0.32*EXP(11604*0.25*((1/293)-(1/('Saisie Profil'!$G14+273)))),IF(FJ$4="Connecteurs",FJ$35*EXP(11604*0.1*((1/293)-(1/(IF('Saisie des composants'!FK80="",FJ$9,'Saisie des composants'!FK80)+'Saisie Profil'!$G14+273)))),FJ$35*EXP(11604*0.7*((1/293)-(1/(IF('Saisie des composants'!FK80="",FJ$9,'Saisie des composants'!FK80)+'Saisie Profil'!$G14+273)))))))))</f>
        <v/>
      </c>
      <c r="FK81" s="101" t="str">
        <f>IF(FK$3="","",IF($A81=0,0,IF('Saisie Profil'!$D14="Off",0,IF(FK$4="Relais électromécaniques hermétiques",('Saisie des composants'!FL$19+1.8*'Saisie des composants'!FL$20)*FK$66*0.32*EXP(11604*0.25*((1/293)-(1/('Saisie Profil'!$G14+273)))),IF(FK$4="Connecteurs",FK$35*EXP(11604*0.1*((1/293)-(1/(IF('Saisie des composants'!FL80="",FK$9,'Saisie des composants'!FL80)+'Saisie Profil'!$G14+273)))),FK$35*EXP(11604*0.7*((1/293)-(1/(IF('Saisie des composants'!FL80="",FK$9,'Saisie des composants'!FL80)+'Saisie Profil'!$G14+273)))))))))</f>
        <v/>
      </c>
      <c r="FL81" s="101" t="str">
        <f>IF(FL$3="","",IF($A81=0,0,IF('Saisie Profil'!$D14="Off",0,IF(FL$4="Relais électromécaniques hermétiques",('Saisie des composants'!FM$19+1.8*'Saisie des composants'!FM$20)*FL$66*0.32*EXP(11604*0.25*((1/293)-(1/('Saisie Profil'!$G14+273)))),IF(FL$4="Connecteurs",FL$35*EXP(11604*0.1*((1/293)-(1/(IF('Saisie des composants'!FM80="",FL$9,'Saisie des composants'!FM80)+'Saisie Profil'!$G14+273)))),FL$35*EXP(11604*0.7*((1/293)-(1/(IF('Saisie des composants'!FM80="",FL$9,'Saisie des composants'!FM80)+'Saisie Profil'!$G14+273)))))))))</f>
        <v/>
      </c>
      <c r="FM81" s="101" t="str">
        <f>IF(FM$3="","",IF($A81=0,0,IF('Saisie Profil'!$D14="Off",0,IF(FM$4="Relais électromécaniques hermétiques",('Saisie des composants'!FN$19+1.8*'Saisie des composants'!FN$20)*FM$66*0.32*EXP(11604*0.25*((1/293)-(1/('Saisie Profil'!$G14+273)))),IF(FM$4="Connecteurs",FM$35*EXP(11604*0.1*((1/293)-(1/(IF('Saisie des composants'!FN80="",FM$9,'Saisie des composants'!FN80)+'Saisie Profil'!$G14+273)))),FM$35*EXP(11604*0.7*((1/293)-(1/(IF('Saisie des composants'!FN80="",FM$9,'Saisie des composants'!FN80)+'Saisie Profil'!$G14+273)))))))))</f>
        <v/>
      </c>
      <c r="FN81" s="101" t="str">
        <f>IF(FN$3="","",IF($A81=0,0,IF('Saisie Profil'!$D14="Off",0,IF(FN$4="Relais électromécaniques hermétiques",('Saisie des composants'!FO$19+1.8*'Saisie des composants'!FO$20)*FN$66*0.32*EXP(11604*0.25*((1/293)-(1/('Saisie Profil'!$G14+273)))),IF(FN$4="Connecteurs",FN$35*EXP(11604*0.1*((1/293)-(1/(IF('Saisie des composants'!FO80="",FN$9,'Saisie des composants'!FO80)+'Saisie Profil'!$G14+273)))),FN$35*EXP(11604*0.7*((1/293)-(1/(IF('Saisie des composants'!FO80="",FN$9,'Saisie des composants'!FO80)+'Saisie Profil'!$G14+273)))))))))</f>
        <v/>
      </c>
      <c r="FO81" s="101" t="str">
        <f>IF(FO$3="","",IF($A81=0,0,IF('Saisie Profil'!$D14="Off",0,IF(FO$4="Relais électromécaniques hermétiques",('Saisie des composants'!FP$19+1.8*'Saisie des composants'!FP$20)*FO$66*0.32*EXP(11604*0.25*((1/293)-(1/('Saisie Profil'!$G14+273)))),IF(FO$4="Connecteurs",FO$35*EXP(11604*0.1*((1/293)-(1/(IF('Saisie des composants'!FP80="",FO$9,'Saisie des composants'!FP80)+'Saisie Profil'!$G14+273)))),FO$35*EXP(11604*0.7*((1/293)-(1/(IF('Saisie des composants'!FP80="",FO$9,'Saisie des composants'!FP80)+'Saisie Profil'!$G14+273)))))))))</f>
        <v/>
      </c>
      <c r="FP81" s="101" t="str">
        <f>IF(FP$3="","",IF($A81=0,0,IF('Saisie Profil'!$D14="Off",0,IF(FP$4="Relais électromécaniques hermétiques",('Saisie des composants'!FQ$19+1.8*'Saisie des composants'!FQ$20)*FP$66*0.32*EXP(11604*0.25*((1/293)-(1/('Saisie Profil'!$G14+273)))),IF(FP$4="Connecteurs",FP$35*EXP(11604*0.1*((1/293)-(1/(IF('Saisie des composants'!FQ80="",FP$9,'Saisie des composants'!FQ80)+'Saisie Profil'!$G14+273)))),FP$35*EXP(11604*0.7*((1/293)-(1/(IF('Saisie des composants'!FQ80="",FP$9,'Saisie des composants'!FQ80)+'Saisie Profil'!$G14+273)))))))))</f>
        <v/>
      </c>
      <c r="FQ81" s="101" t="str">
        <f>IF(FQ$3="","",IF($A81=0,0,IF('Saisie Profil'!$D14="Off",0,IF(FQ$4="Relais électromécaniques hermétiques",('Saisie des composants'!FR$19+1.8*'Saisie des composants'!FR$20)*FQ$66*0.32*EXP(11604*0.25*((1/293)-(1/('Saisie Profil'!$G14+273)))),IF(FQ$4="Connecteurs",FQ$35*EXP(11604*0.1*((1/293)-(1/(IF('Saisie des composants'!FR80="",FQ$9,'Saisie des composants'!FR80)+'Saisie Profil'!$G14+273)))),FQ$35*EXP(11604*0.7*((1/293)-(1/(IF('Saisie des composants'!FR80="",FQ$9,'Saisie des composants'!FR80)+'Saisie Profil'!$G14+273)))))))))</f>
        <v/>
      </c>
      <c r="FR81" s="101" t="str">
        <f>IF(FR$3="","",IF($A81=0,0,IF('Saisie Profil'!$D14="Off",0,IF(FR$4="Relais électromécaniques hermétiques",('Saisie des composants'!FS$19+1.8*'Saisie des composants'!FS$20)*FR$66*0.32*EXP(11604*0.25*((1/293)-(1/('Saisie Profil'!$G14+273)))),IF(FR$4="Connecteurs",FR$35*EXP(11604*0.1*((1/293)-(1/(IF('Saisie des composants'!FS80="",FR$9,'Saisie des composants'!FS80)+'Saisie Profil'!$G14+273)))),FR$35*EXP(11604*0.7*((1/293)-(1/(IF('Saisie des composants'!FS80="",FR$9,'Saisie des composants'!FS80)+'Saisie Profil'!$G14+273)))))))))</f>
        <v/>
      </c>
      <c r="FS81" s="101" t="str">
        <f>IF(FS$3="","",IF($A81=0,0,IF('Saisie Profil'!$D14="Off",0,IF(FS$4="Relais électromécaniques hermétiques",('Saisie des composants'!FT$19+1.8*'Saisie des composants'!FT$20)*FS$66*0.32*EXP(11604*0.25*((1/293)-(1/('Saisie Profil'!$G14+273)))),IF(FS$4="Connecteurs",FS$35*EXP(11604*0.1*((1/293)-(1/(IF('Saisie des composants'!FT80="",FS$9,'Saisie des composants'!FT80)+'Saisie Profil'!$G14+273)))),FS$35*EXP(11604*0.7*((1/293)-(1/(IF('Saisie des composants'!FT80="",FS$9,'Saisie des composants'!FT80)+'Saisie Profil'!$G14+273)))))))))</f>
        <v/>
      </c>
      <c r="FT81" s="101" t="str">
        <f>IF(FT$3="","",IF($A81=0,0,IF('Saisie Profil'!$D14="Off",0,IF(FT$4="Relais électromécaniques hermétiques",('Saisie des composants'!FU$19+1.8*'Saisie des composants'!FU$20)*FT$66*0.32*EXP(11604*0.25*((1/293)-(1/('Saisie Profil'!$G14+273)))),IF(FT$4="Connecteurs",FT$35*EXP(11604*0.1*((1/293)-(1/(IF('Saisie des composants'!FU80="",FT$9,'Saisie des composants'!FU80)+'Saisie Profil'!$G14+273)))),FT$35*EXP(11604*0.7*((1/293)-(1/(IF('Saisie des composants'!FU80="",FT$9,'Saisie des composants'!FU80)+'Saisie Profil'!$G14+273)))))))))</f>
        <v/>
      </c>
      <c r="FU81" s="101" t="str">
        <f>IF(FU$3="","",IF($A81=0,0,IF('Saisie Profil'!$D14="Off",0,IF(FU$4="Relais électromécaniques hermétiques",('Saisie des composants'!FV$19+1.8*'Saisie des composants'!FV$20)*FU$66*0.32*EXP(11604*0.25*((1/293)-(1/('Saisie Profil'!$G14+273)))),IF(FU$4="Connecteurs",FU$35*EXP(11604*0.1*((1/293)-(1/(IF('Saisie des composants'!FV80="",FU$9,'Saisie des composants'!FV80)+'Saisie Profil'!$G14+273)))),FU$35*EXP(11604*0.7*((1/293)-(1/(IF('Saisie des composants'!FV80="",FU$9,'Saisie des composants'!FV80)+'Saisie Profil'!$G14+273)))))))))</f>
        <v/>
      </c>
      <c r="FV81" s="101" t="str">
        <f>IF(FV$3="","",IF($A81=0,0,IF('Saisie Profil'!$D14="Off",0,IF(FV$4="Relais électromécaniques hermétiques",('Saisie des composants'!FW$19+1.8*'Saisie des composants'!FW$20)*FV$66*0.32*EXP(11604*0.25*((1/293)-(1/('Saisie Profil'!$G14+273)))),IF(FV$4="Connecteurs",FV$35*EXP(11604*0.1*((1/293)-(1/(IF('Saisie des composants'!FW80="",FV$9,'Saisie des composants'!FW80)+'Saisie Profil'!$G14+273)))),FV$35*EXP(11604*0.7*((1/293)-(1/(IF('Saisie des composants'!FW80="",FV$9,'Saisie des composants'!FW80)+'Saisie Profil'!$G14+273)))))))))</f>
        <v/>
      </c>
      <c r="FW81" s="101" t="str">
        <f>IF(FW$3="","",IF($A81=0,0,IF('Saisie Profil'!$D14="Off",0,IF(FW$4="Relais électromécaniques hermétiques",('Saisie des composants'!FX$19+1.8*'Saisie des composants'!FX$20)*FW$66*0.32*EXP(11604*0.25*((1/293)-(1/('Saisie Profil'!$G14+273)))),IF(FW$4="Connecteurs",FW$35*EXP(11604*0.1*((1/293)-(1/(IF('Saisie des composants'!FX80="",FW$9,'Saisie des composants'!FX80)+'Saisie Profil'!$G14+273)))),FW$35*EXP(11604*0.7*((1/293)-(1/(IF('Saisie des composants'!FX80="",FW$9,'Saisie des composants'!FX80)+'Saisie Profil'!$G14+273)))))))))</f>
        <v/>
      </c>
      <c r="FX81" s="101" t="str">
        <f>IF(FX$3="","",IF($A81=0,0,IF('Saisie Profil'!$D14="Off",0,IF(FX$4="Relais électromécaniques hermétiques",('Saisie des composants'!FY$19+1.8*'Saisie des composants'!FY$20)*FX$66*0.32*EXP(11604*0.25*((1/293)-(1/('Saisie Profil'!$G14+273)))),IF(FX$4="Connecteurs",FX$35*EXP(11604*0.1*((1/293)-(1/(IF('Saisie des composants'!FY80="",FX$9,'Saisie des composants'!FY80)+'Saisie Profil'!$G14+273)))),FX$35*EXP(11604*0.7*((1/293)-(1/(IF('Saisie des composants'!FY80="",FX$9,'Saisie des composants'!FY80)+'Saisie Profil'!$G14+273)))))))))</f>
        <v/>
      </c>
      <c r="FY81" s="101" t="str">
        <f>IF(FY$3="","",IF($A81=0,0,IF('Saisie Profil'!$D14="Off",0,IF(FY$4="Relais électromécaniques hermétiques",('Saisie des composants'!FZ$19+1.8*'Saisie des composants'!FZ$20)*FY$66*0.32*EXP(11604*0.25*((1/293)-(1/('Saisie Profil'!$G14+273)))),IF(FY$4="Connecteurs",FY$35*EXP(11604*0.1*((1/293)-(1/(IF('Saisie des composants'!FZ80="",FY$9,'Saisie des composants'!FZ80)+'Saisie Profil'!$G14+273)))),FY$35*EXP(11604*0.7*((1/293)-(1/(IF('Saisie des composants'!FZ80="",FY$9,'Saisie des composants'!FZ80)+'Saisie Profil'!$G14+273)))))))))</f>
        <v/>
      </c>
      <c r="FZ81" s="101" t="str">
        <f>IF(FZ$3="","",IF($A81=0,0,IF('Saisie Profil'!$D14="Off",0,IF(FZ$4="Relais électromécaniques hermétiques",('Saisie des composants'!GA$19+1.8*'Saisie des composants'!GA$20)*FZ$66*0.32*EXP(11604*0.25*((1/293)-(1/('Saisie Profil'!$G14+273)))),IF(FZ$4="Connecteurs",FZ$35*EXP(11604*0.1*((1/293)-(1/(IF('Saisie des composants'!GA80="",FZ$9,'Saisie des composants'!GA80)+'Saisie Profil'!$G14+273)))),FZ$35*EXP(11604*0.7*((1/293)-(1/(IF('Saisie des composants'!GA80="",FZ$9,'Saisie des composants'!GA80)+'Saisie Profil'!$G14+273)))))))))</f>
        <v/>
      </c>
      <c r="GA81" s="101" t="str">
        <f>IF(GA$3="","",IF($A81=0,0,IF('Saisie Profil'!$D14="Off",0,IF(GA$4="Relais électromécaniques hermétiques",('Saisie des composants'!GB$19+1.8*'Saisie des composants'!GB$20)*GA$66*0.32*EXP(11604*0.25*((1/293)-(1/('Saisie Profil'!$G14+273)))),IF(GA$4="Connecteurs",GA$35*EXP(11604*0.1*((1/293)-(1/(IF('Saisie des composants'!GB80="",GA$9,'Saisie des composants'!GB80)+'Saisie Profil'!$G14+273)))),GA$35*EXP(11604*0.7*((1/293)-(1/(IF('Saisie des composants'!GB80="",GA$9,'Saisie des composants'!GB80)+'Saisie Profil'!$G14+273)))))))))</f>
        <v/>
      </c>
      <c r="GB81" s="101" t="str">
        <f>IF(GB$3="","",IF($A81=0,0,IF('Saisie Profil'!$D14="Off",0,IF(GB$4="Relais électromécaniques hermétiques",('Saisie des composants'!GC$19+1.8*'Saisie des composants'!GC$20)*GB$66*0.32*EXP(11604*0.25*((1/293)-(1/('Saisie Profil'!$G14+273)))),IF(GB$4="Connecteurs",GB$35*EXP(11604*0.1*((1/293)-(1/(IF('Saisie des composants'!GC80="",GB$9,'Saisie des composants'!GC80)+'Saisie Profil'!$G14+273)))),GB$35*EXP(11604*0.7*((1/293)-(1/(IF('Saisie des composants'!GC80="",GB$9,'Saisie des composants'!GC80)+'Saisie Profil'!$G14+273)))))))))</f>
        <v/>
      </c>
      <c r="GC81" s="101" t="str">
        <f>IF(GC$3="","",IF($A81=0,0,IF('Saisie Profil'!$D14="Off",0,IF(GC$4="Relais électromécaniques hermétiques",('Saisie des composants'!GD$19+1.8*'Saisie des composants'!GD$20)*GC$66*0.32*EXP(11604*0.25*((1/293)-(1/('Saisie Profil'!$G14+273)))),IF(GC$4="Connecteurs",GC$35*EXP(11604*0.1*((1/293)-(1/(IF('Saisie des composants'!GD80="",GC$9,'Saisie des composants'!GD80)+'Saisie Profil'!$G14+273)))),GC$35*EXP(11604*0.7*((1/293)-(1/(IF('Saisie des composants'!GD80="",GC$9,'Saisie des composants'!GD80)+'Saisie Profil'!$G14+273)))))))))</f>
        <v/>
      </c>
      <c r="GD81" s="101" t="str">
        <f>IF(GD$3="","",IF($A81=0,0,IF('Saisie Profil'!$D14="Off",0,IF(GD$4="Relais électromécaniques hermétiques",('Saisie des composants'!GE$19+1.8*'Saisie des composants'!GE$20)*GD$66*0.32*EXP(11604*0.25*((1/293)-(1/('Saisie Profil'!$G14+273)))),IF(GD$4="Connecteurs",GD$35*EXP(11604*0.1*((1/293)-(1/(IF('Saisie des composants'!GE80="",GD$9,'Saisie des composants'!GE80)+'Saisie Profil'!$G14+273)))),GD$35*EXP(11604*0.7*((1/293)-(1/(IF('Saisie des composants'!GE80="",GD$9,'Saisie des composants'!GE80)+'Saisie Profil'!$G14+273)))))))))</f>
        <v/>
      </c>
      <c r="GE81" s="101" t="str">
        <f>IF(GE$3="","",IF($A81=0,0,IF('Saisie Profil'!$D14="Off",0,IF(GE$4="Relais électromécaniques hermétiques",('Saisie des composants'!GF$19+1.8*'Saisie des composants'!GF$20)*GE$66*0.32*EXP(11604*0.25*((1/293)-(1/('Saisie Profil'!$G14+273)))),IF(GE$4="Connecteurs",GE$35*EXP(11604*0.1*((1/293)-(1/(IF('Saisie des composants'!GF80="",GE$9,'Saisie des composants'!GF80)+'Saisie Profil'!$G14+273)))),GE$35*EXP(11604*0.7*((1/293)-(1/(IF('Saisie des composants'!GF80="",GE$9,'Saisie des composants'!GF80)+'Saisie Profil'!$G14+273)))))))))</f>
        <v/>
      </c>
      <c r="GF81" s="101" t="str">
        <f>IF(GF$3="","",IF($A81=0,0,IF('Saisie Profil'!$D14="Off",0,IF(GF$4="Relais électromécaniques hermétiques",('Saisie des composants'!GG$19+1.8*'Saisie des composants'!GG$20)*GF$66*0.32*EXP(11604*0.25*((1/293)-(1/('Saisie Profil'!$G14+273)))),IF(GF$4="Connecteurs",GF$35*EXP(11604*0.1*((1/293)-(1/(IF('Saisie des composants'!GG80="",GF$9,'Saisie des composants'!GG80)+'Saisie Profil'!$G14+273)))),GF$35*EXP(11604*0.7*((1/293)-(1/(IF('Saisie des composants'!GG80="",GF$9,'Saisie des composants'!GG80)+'Saisie Profil'!$G14+273)))))))))</f>
        <v/>
      </c>
      <c r="GG81" s="101" t="str">
        <f>IF(GG$3="","",IF($A81=0,0,IF('Saisie Profil'!$D14="Off",0,IF(GG$4="Relais électromécaniques hermétiques",('Saisie des composants'!GH$19+1.8*'Saisie des composants'!GH$20)*GG$66*0.32*EXP(11604*0.25*((1/293)-(1/('Saisie Profil'!$G14+273)))),IF(GG$4="Connecteurs",GG$35*EXP(11604*0.1*((1/293)-(1/(IF('Saisie des composants'!GH80="",GG$9,'Saisie des composants'!GH80)+'Saisie Profil'!$G14+273)))),GG$35*EXP(11604*0.7*((1/293)-(1/(IF('Saisie des composants'!GH80="",GG$9,'Saisie des composants'!GH80)+'Saisie Profil'!$G14+273)))))))))</f>
        <v/>
      </c>
      <c r="GH81" s="101" t="str">
        <f>IF(GH$3="","",IF($A81=0,0,IF('Saisie Profil'!$D14="Off",0,IF(GH$4="Relais électromécaniques hermétiques",('Saisie des composants'!GI$19+1.8*'Saisie des composants'!GI$20)*GH$66*0.32*EXP(11604*0.25*((1/293)-(1/('Saisie Profil'!$G14+273)))),IF(GH$4="Connecteurs",GH$35*EXP(11604*0.1*((1/293)-(1/(IF('Saisie des composants'!GI80="",GH$9,'Saisie des composants'!GI80)+'Saisie Profil'!$G14+273)))),GH$35*EXP(11604*0.7*((1/293)-(1/(IF('Saisie des composants'!GI80="",GH$9,'Saisie des composants'!GI80)+'Saisie Profil'!$G14+273)))))))))</f>
        <v/>
      </c>
      <c r="GI81" s="101" t="str">
        <f>IF(GI$3="","",IF($A81=0,0,IF('Saisie Profil'!$D14="Off",0,IF(GI$4="Relais électromécaniques hermétiques",('Saisie des composants'!GJ$19+1.8*'Saisie des composants'!GJ$20)*GI$66*0.32*EXP(11604*0.25*((1/293)-(1/('Saisie Profil'!$G14+273)))),IF(GI$4="Connecteurs",GI$35*EXP(11604*0.1*((1/293)-(1/(IF('Saisie des composants'!GJ80="",GI$9,'Saisie des composants'!GJ80)+'Saisie Profil'!$G14+273)))),GI$35*EXP(11604*0.7*((1/293)-(1/(IF('Saisie des composants'!GJ80="",GI$9,'Saisie des composants'!GJ80)+'Saisie Profil'!$G14+273)))))))))</f>
        <v/>
      </c>
      <c r="GJ81" s="101" t="str">
        <f>IF(GJ$3="","",IF($A81=0,0,IF('Saisie Profil'!$D14="Off",0,IF(GJ$4="Relais électromécaniques hermétiques",('Saisie des composants'!GK$19+1.8*'Saisie des composants'!GK$20)*GJ$66*0.32*EXP(11604*0.25*((1/293)-(1/('Saisie Profil'!$G14+273)))),IF(GJ$4="Connecteurs",GJ$35*EXP(11604*0.1*((1/293)-(1/(IF('Saisie des composants'!GK80="",GJ$9,'Saisie des composants'!GK80)+'Saisie Profil'!$G14+273)))),GJ$35*EXP(11604*0.7*((1/293)-(1/(IF('Saisie des composants'!GK80="",GJ$9,'Saisie des composants'!GK80)+'Saisie Profil'!$G14+273)))))))))</f>
        <v/>
      </c>
      <c r="GK81" s="101" t="str">
        <f>IF(GK$3="","",IF($A81=0,0,IF('Saisie Profil'!$D14="Off",0,IF(GK$4="Relais électromécaniques hermétiques",('Saisie des composants'!GL$19+1.8*'Saisie des composants'!GL$20)*GK$66*0.32*EXP(11604*0.25*((1/293)-(1/('Saisie Profil'!$G14+273)))),IF(GK$4="Connecteurs",GK$35*EXP(11604*0.1*((1/293)-(1/(IF('Saisie des composants'!GL80="",GK$9,'Saisie des composants'!GL80)+'Saisie Profil'!$G14+273)))),GK$35*EXP(11604*0.7*((1/293)-(1/(IF('Saisie des composants'!GL80="",GK$9,'Saisie des composants'!GL80)+'Saisie Profil'!$G14+273)))))))))</f>
        <v/>
      </c>
      <c r="GL81" s="101" t="str">
        <f>IF(GL$3="","",IF($A81=0,0,IF('Saisie Profil'!$D14="Off",0,IF(GL$4="Relais électromécaniques hermétiques",('Saisie des composants'!GM$19+1.8*'Saisie des composants'!GM$20)*GL$66*0.32*EXP(11604*0.25*((1/293)-(1/('Saisie Profil'!$G14+273)))),IF(GL$4="Connecteurs",GL$35*EXP(11604*0.1*((1/293)-(1/(IF('Saisie des composants'!GM80="",GL$9,'Saisie des composants'!GM80)+'Saisie Profil'!$G14+273)))),GL$35*EXP(11604*0.7*((1/293)-(1/(IF('Saisie des composants'!GM80="",GL$9,'Saisie des composants'!GM80)+'Saisie Profil'!$G14+273)))))))))</f>
        <v/>
      </c>
      <c r="GM81" s="101" t="str">
        <f>IF(GM$3="","",IF($A81=0,0,IF('Saisie Profil'!$D14="Off",0,IF(GM$4="Relais électromécaniques hermétiques",('Saisie des composants'!GN$19+1.8*'Saisie des composants'!GN$20)*GM$66*0.32*EXP(11604*0.25*((1/293)-(1/('Saisie Profil'!$G14+273)))),IF(GM$4="Connecteurs",GM$35*EXP(11604*0.1*((1/293)-(1/(IF('Saisie des composants'!GN80="",GM$9,'Saisie des composants'!GN80)+'Saisie Profil'!$G14+273)))),GM$35*EXP(11604*0.7*((1/293)-(1/(IF('Saisie des composants'!GN80="",GM$9,'Saisie des composants'!GN80)+'Saisie Profil'!$G14+273)))))))))</f>
        <v/>
      </c>
      <c r="GN81" s="101" t="str">
        <f>IF(GN$3="","",IF($A81=0,0,IF('Saisie Profil'!$D14="Off",0,IF(GN$4="Relais électromécaniques hermétiques",('Saisie des composants'!GO$19+1.8*'Saisie des composants'!GO$20)*GN$66*0.32*EXP(11604*0.25*((1/293)-(1/('Saisie Profil'!$G14+273)))),IF(GN$4="Connecteurs",GN$35*EXP(11604*0.1*((1/293)-(1/(IF('Saisie des composants'!GO80="",GN$9,'Saisie des composants'!GO80)+'Saisie Profil'!$G14+273)))),GN$35*EXP(11604*0.7*((1/293)-(1/(IF('Saisie des composants'!GO80="",GN$9,'Saisie des composants'!GO80)+'Saisie Profil'!$G14+273)))))))))</f>
        <v/>
      </c>
      <c r="GO81" s="101" t="str">
        <f>IF(GO$3="","",IF($A81=0,0,IF('Saisie Profil'!$D14="Off",0,IF(GO$4="Relais électromécaniques hermétiques",('Saisie des composants'!GP$19+1.8*'Saisie des composants'!GP$20)*GO$66*0.32*EXP(11604*0.25*((1/293)-(1/('Saisie Profil'!$G14+273)))),IF(GO$4="Connecteurs",GO$35*EXP(11604*0.1*((1/293)-(1/(IF('Saisie des composants'!GP80="",GO$9,'Saisie des composants'!GP80)+'Saisie Profil'!$G14+273)))),GO$35*EXP(11604*0.7*((1/293)-(1/(IF('Saisie des composants'!GP80="",GO$9,'Saisie des composants'!GP80)+'Saisie Profil'!$G14+273)))))))))</f>
        <v/>
      </c>
      <c r="GP81" s="101" t="str">
        <f>IF(GP$3="","",IF($A81=0,0,IF('Saisie Profil'!$D14="Off",0,IF(GP$4="Relais électromécaniques hermétiques",('Saisie des composants'!GQ$19+1.8*'Saisie des composants'!GQ$20)*GP$66*0.32*EXP(11604*0.25*((1/293)-(1/('Saisie Profil'!$G14+273)))),IF(GP$4="Connecteurs",GP$35*EXP(11604*0.1*((1/293)-(1/(IF('Saisie des composants'!GQ80="",GP$9,'Saisie des composants'!GQ80)+'Saisie Profil'!$G14+273)))),GP$35*EXP(11604*0.7*((1/293)-(1/(IF('Saisie des composants'!GQ80="",GP$9,'Saisie des composants'!GQ80)+'Saisie Profil'!$G14+273)))))))))</f>
        <v/>
      </c>
      <c r="GQ81" s="101" t="str">
        <f>IF(GQ$3="","",IF($A81=0,0,IF('Saisie Profil'!$D14="Off",0,IF(GQ$4="Relais électromécaniques hermétiques",('Saisie des composants'!GR$19+1.8*'Saisie des composants'!GR$20)*GQ$66*0.32*EXP(11604*0.25*((1/293)-(1/('Saisie Profil'!$G14+273)))),IF(GQ$4="Connecteurs",GQ$35*EXP(11604*0.1*((1/293)-(1/(IF('Saisie des composants'!GR80="",GQ$9,'Saisie des composants'!GR80)+'Saisie Profil'!$G14+273)))),GQ$35*EXP(11604*0.7*((1/293)-(1/(IF('Saisie des composants'!GR80="",GQ$9,'Saisie des composants'!GR80)+'Saisie Profil'!$G14+273)))))))))</f>
        <v/>
      </c>
      <c r="GR81" s="101" t="str">
        <f>IF(GR$3="","",IF($A81=0,0,IF('Saisie Profil'!$D14="Off",0,IF(GR$4="Relais électromécaniques hermétiques",('Saisie des composants'!GS$19+1.8*'Saisie des composants'!GS$20)*GR$66*0.32*EXP(11604*0.25*((1/293)-(1/('Saisie Profil'!$G14+273)))),IF(GR$4="Connecteurs",GR$35*EXP(11604*0.1*((1/293)-(1/(IF('Saisie des composants'!GS80="",GR$9,'Saisie des composants'!GS80)+'Saisie Profil'!$G14+273)))),GR$35*EXP(11604*0.7*((1/293)-(1/(IF('Saisie des composants'!GS80="",GR$9,'Saisie des composants'!GS80)+'Saisie Profil'!$G14+273)))))))))</f>
        <v/>
      </c>
      <c r="GS81" s="101" t="str">
        <f>IF(GS$3="","",IF($A81=0,0,IF('Saisie Profil'!$D14="Off",0,IF(GS$4="Relais électromécaniques hermétiques",('Saisie des composants'!GT$19+1.8*'Saisie des composants'!GT$20)*GS$66*0.32*EXP(11604*0.25*((1/293)-(1/('Saisie Profil'!$G14+273)))),IF(GS$4="Connecteurs",GS$35*EXP(11604*0.1*((1/293)-(1/(IF('Saisie des composants'!GT80="",GS$9,'Saisie des composants'!GT80)+'Saisie Profil'!$G14+273)))),GS$35*EXP(11604*0.7*((1/293)-(1/(IF('Saisie des composants'!GT80="",GS$9,'Saisie des composants'!GT80)+'Saisie Profil'!$G14+273)))))))))</f>
        <v/>
      </c>
    </row>
    <row r="82" spans="1:256" ht="12" customHeight="1">
      <c r="A82" s="30" t="str">
        <f>'Saisie Profil'!C15</f>
        <v>Sans obstacle sans train inter-saison</v>
      </c>
      <c r="B82" s="29" t="str">
        <f t="shared" si="0"/>
        <v>Pi thermique</v>
      </c>
      <c r="C82" s="101">
        <f>IF(C$3="","",IF($A82=0,0,IF('Saisie Profil'!$D15="Off",0,IF(C$4="Relais électromécaniques hermétiques",('Saisie des composants'!D$19+1.8*'Saisie des composants'!D$20)*C$66*0.32*EXP(11604*0.25*((1/293)-(1/('Saisie Profil'!$G15+273)))),IF(C$4="Connecteurs",C$35*EXP(11604*0.1*((1/293)-(1/(IF('Saisie des composants'!D81="",C$9,'Saisie des composants'!D81)+'Saisie Profil'!$G15+273)))),C$35*EXP(11604*0.7*((1/293)-(1/(IF('Saisie des composants'!D81="",C$9,'Saisie des composants'!D81)+'Saisie Profil'!$G15+273)))))))))</f>
        <v>0</v>
      </c>
      <c r="D82" s="101">
        <f>IF(D$3="","",IF($A82=0,0,IF('Saisie Profil'!$D15="Off",0,IF(D$4="Relais électromécaniques hermétiques",('Saisie des composants'!E$19+1.8*'Saisie des composants'!E$20)*D$66*0.32*EXP(11604*0.25*((1/293)-(1/('Saisie Profil'!$G15+273)))),IF(D$4="Connecteurs",D$35*EXP(11604*0.1*((1/293)-(1/(IF('Saisie des composants'!E81="",D$9,'Saisie des composants'!E81)+'Saisie Profil'!$G15+273)))),D$35*EXP(11604*0.7*((1/293)-(1/(IF('Saisie des composants'!E81="",D$9,'Saisie des composants'!E81)+'Saisie Profil'!$G15+273)))))))))</f>
        <v>0</v>
      </c>
      <c r="E82" s="101">
        <f>IF(E$3="","",IF($A82=0,0,IF('Saisie Profil'!$D15="Off",0,IF(E$4="Relais électromécaniques hermétiques",('Saisie des composants'!F$19+1.8*'Saisie des composants'!F$20)*E$66*0.32*EXP(11604*0.25*((1/293)-(1/('Saisie Profil'!$G15+273)))),IF(E$4="Connecteurs",E$35*EXP(11604*0.1*((1/293)-(1/(IF('Saisie des composants'!F81="",E$9,'Saisie des composants'!F81)+'Saisie Profil'!$G15+273)))),E$35*EXP(11604*0.7*((1/293)-(1/(IF('Saisie des composants'!F81="",E$9,'Saisie des composants'!F81)+'Saisie Profil'!$G15+273)))))))))</f>
        <v>0</v>
      </c>
      <c r="F82" s="101">
        <f>IF(F$3="","",IF($A82=0,0,IF('Saisie Profil'!$D15="Off",0,IF(F$4="Relais électromécaniques hermétiques",('Saisie des composants'!G$19+1.8*'Saisie des composants'!G$20)*F$66*0.32*EXP(11604*0.25*((1/293)-(1/('Saisie Profil'!$G15+273)))),IF(F$4="Connecteurs",F$35*EXP(11604*0.1*((1/293)-(1/(IF('Saisie des composants'!G81="",F$9,'Saisie des composants'!G81)+'Saisie Profil'!$G15+273)))),F$35*EXP(11604*0.7*((1/293)-(1/(IF('Saisie des composants'!G81="",F$9,'Saisie des composants'!G81)+'Saisie Profil'!$G15+273)))))))))</f>
        <v>0</v>
      </c>
      <c r="G82" s="101">
        <f>IF(G$3="","",IF($A82=0,0,IF('Saisie Profil'!$D15="Off",0,IF(G$4="Relais électromécaniques hermétiques",('Saisie des composants'!H$19+1.8*'Saisie des composants'!H$20)*G$66*0.32*EXP(11604*0.25*((1/293)-(1/('Saisie Profil'!$G15+273)))),IF(G$4="Connecteurs",G$35*EXP(11604*0.1*((1/293)-(1/(IF('Saisie des composants'!H81="",G$9,'Saisie des composants'!H81)+'Saisie Profil'!$G15+273)))),G$35*EXP(11604*0.7*((1/293)-(1/(IF('Saisie des composants'!H81="",G$9,'Saisie des composants'!H81)+'Saisie Profil'!$G15+273)))))))))</f>
        <v>0</v>
      </c>
      <c r="H82" s="101">
        <f>IF(H$3="","",IF($A82=0,0,IF('Saisie Profil'!$D15="Off",0,IF(H$4="Relais électromécaniques hermétiques",('Saisie des composants'!I$19+1.8*'Saisie des composants'!I$20)*H$66*0.32*EXP(11604*0.25*((1/293)-(1/('Saisie Profil'!$G15+273)))),IF(H$4="Connecteurs",H$35*EXP(11604*0.1*((1/293)-(1/(IF('Saisie des composants'!I81="",H$9,'Saisie des composants'!I81)+'Saisie Profil'!$G15+273)))),H$35*EXP(11604*0.7*((1/293)-(1/(IF('Saisie des composants'!I81="",H$9,'Saisie des composants'!I81)+'Saisie Profil'!$G15+273)))))))))</f>
        <v>0</v>
      </c>
      <c r="I82" s="101">
        <f>IF(I$3="","",IF($A82=0,0,IF('Saisie Profil'!$D15="Off",0,IF(I$4="Relais électromécaniques hermétiques",('Saisie des composants'!J$19+1.8*'Saisie des composants'!J$20)*I$66*0.32*EXP(11604*0.25*((1/293)-(1/('Saisie Profil'!$G15+273)))),IF(I$4="Connecteurs",I$35*EXP(11604*0.1*((1/293)-(1/(IF('Saisie des composants'!J81="",I$9,'Saisie des composants'!J81)+'Saisie Profil'!$G15+273)))),I$35*EXP(11604*0.7*((1/293)-(1/(IF('Saisie des composants'!J81="",I$9,'Saisie des composants'!J81)+'Saisie Profil'!$G15+273)))))))))</f>
        <v>0</v>
      </c>
      <c r="J82" s="101">
        <f>IF(J$3="","",IF($A82=0,0,IF('Saisie Profil'!$D15="Off",0,IF(J$4="Relais électromécaniques hermétiques",('Saisie des composants'!K$19+1.8*'Saisie des composants'!K$20)*J$66*0.32*EXP(11604*0.25*((1/293)-(1/('Saisie Profil'!$G15+273)))),IF(J$4="Connecteurs",J$35*EXP(11604*0.1*((1/293)-(1/(IF('Saisie des composants'!K81="",J$9,'Saisie des composants'!K81)+'Saisie Profil'!$G15+273)))),J$35*EXP(11604*0.7*((1/293)-(1/(IF('Saisie des composants'!K81="",J$9,'Saisie des composants'!K81)+'Saisie Profil'!$G15+273)))))))))</f>
        <v>0</v>
      </c>
      <c r="K82" s="101">
        <f>IF(K$3="","",IF($A82=0,0,IF('Saisie Profil'!$D15="Off",0,IF(K$4="Relais électromécaniques hermétiques",('Saisie des composants'!L$19+1.8*'Saisie des composants'!L$20)*K$66*0.32*EXP(11604*0.25*((1/293)-(1/('Saisie Profil'!$G15+273)))),IF(K$4="Connecteurs",K$35*EXP(11604*0.1*((1/293)-(1/(IF('Saisie des composants'!L81="",K$9,'Saisie des composants'!L81)+'Saisie Profil'!$G15+273)))),K$35*EXP(11604*0.7*((1/293)-(1/(IF('Saisie des composants'!L81="",K$9,'Saisie des composants'!L81)+'Saisie Profil'!$G15+273)))))))))</f>
        <v>0</v>
      </c>
      <c r="L82" s="101">
        <f>IF(L$3="","",IF($A82=0,0,IF('Saisie Profil'!$D15="Off",0,IF(L$4="Relais électromécaniques hermétiques",('Saisie des composants'!M$19+1.8*'Saisie des composants'!M$20)*L$66*0.32*EXP(11604*0.25*((1/293)-(1/('Saisie Profil'!$G15+273)))),IF(L$4="Connecteurs",L$35*EXP(11604*0.1*((1/293)-(1/(IF('Saisie des composants'!M81="",L$9,'Saisie des composants'!M81)+'Saisie Profil'!$G15+273)))),L$35*EXP(11604*0.7*((1/293)-(1/(IF('Saisie des composants'!M81="",L$9,'Saisie des composants'!M81)+'Saisie Profil'!$G15+273)))))))))</f>
        <v>0</v>
      </c>
      <c r="M82" s="101">
        <f>IF(M$3="","",IF($A82=0,0,IF('Saisie Profil'!$D15="Off",0,IF(M$4="Relais électromécaniques hermétiques",('Saisie des composants'!N$19+1.8*'Saisie des composants'!N$20)*M$66*0.32*EXP(11604*0.25*((1/293)-(1/('Saisie Profil'!$G15+273)))),IF(M$4="Connecteurs",M$35*EXP(11604*0.1*((1/293)-(1/(IF('Saisie des composants'!N81="",M$9,'Saisie des composants'!N81)+'Saisie Profil'!$G15+273)))),M$35*EXP(11604*0.7*((1/293)-(1/(IF('Saisie des composants'!N81="",M$9,'Saisie des composants'!N81)+'Saisie Profil'!$G15+273)))))))))</f>
        <v>0</v>
      </c>
      <c r="N82" s="101">
        <f>IF(N$3="","",IF($A82=0,0,IF('Saisie Profil'!$D15="Off",0,IF(N$4="Relais électromécaniques hermétiques",('Saisie des composants'!O$19+1.8*'Saisie des composants'!O$20)*N$66*0.32*EXP(11604*0.25*((1/293)-(1/('Saisie Profil'!$G15+273)))),IF(N$4="Connecteurs",N$35*EXP(11604*0.1*((1/293)-(1/(IF('Saisie des composants'!O81="",N$9,'Saisie des composants'!O81)+'Saisie Profil'!$G15+273)))),N$35*EXP(11604*0.7*((1/293)-(1/(IF('Saisie des composants'!O81="",N$9,'Saisie des composants'!O81)+'Saisie Profil'!$G15+273)))))))))</f>
        <v>0</v>
      </c>
      <c r="O82" s="101" t="str">
        <f>IF(O$3="","",IF($A82=0,0,IF('Saisie Profil'!$D15="Off",0,IF(O$4="Relais électromécaniques hermétiques",('Saisie des composants'!P$19+1.8*'Saisie des composants'!P$20)*O$66*0.32*EXP(11604*0.25*((1/293)-(1/('Saisie Profil'!$G15+273)))),IF(O$4="Connecteurs",O$35*EXP(11604*0.1*((1/293)-(1/(IF('Saisie des composants'!P81="",O$9,'Saisie des composants'!P81)+'Saisie Profil'!$G15+273)))),O$35*EXP(11604*0.7*((1/293)-(1/(IF('Saisie des composants'!P81="",O$9,'Saisie des composants'!P81)+'Saisie Profil'!$G15+273)))))))))</f>
        <v/>
      </c>
      <c r="P82" s="101" t="str">
        <f>IF(P$3="","",IF($A82=0,0,IF('Saisie Profil'!$D15="Off",0,IF(P$4="Relais électromécaniques hermétiques",('Saisie des composants'!Q$19+1.8*'Saisie des composants'!Q$20)*P$66*0.32*EXP(11604*0.25*((1/293)-(1/('Saisie Profil'!$G15+273)))),IF(P$4="Connecteurs",P$35*EXP(11604*0.1*((1/293)-(1/(IF('Saisie des composants'!Q81="",P$9,'Saisie des composants'!Q81)+'Saisie Profil'!$G15+273)))),P$35*EXP(11604*0.7*((1/293)-(1/(IF('Saisie des composants'!Q81="",P$9,'Saisie des composants'!Q81)+'Saisie Profil'!$G15+273)))))))))</f>
        <v/>
      </c>
      <c r="Q82" s="101" t="str">
        <f>IF(Q$3="","",IF($A82=0,0,IF('Saisie Profil'!$D15="Off",0,IF(Q$4="Relais électromécaniques hermétiques",('Saisie des composants'!R$19+1.8*'Saisie des composants'!R$20)*Q$66*0.32*EXP(11604*0.25*((1/293)-(1/('Saisie Profil'!$G15+273)))),IF(Q$4="Connecteurs",Q$35*EXP(11604*0.1*((1/293)-(1/(IF('Saisie des composants'!R81="",Q$9,'Saisie des composants'!R81)+'Saisie Profil'!$G15+273)))),Q$35*EXP(11604*0.7*((1/293)-(1/(IF('Saisie des composants'!R81="",Q$9,'Saisie des composants'!R81)+'Saisie Profil'!$G15+273)))))))))</f>
        <v/>
      </c>
      <c r="R82" s="101" t="str">
        <f>IF(R$3="","",IF($A82=0,0,IF('Saisie Profil'!$D15="Off",0,IF(R$4="Relais électromécaniques hermétiques",('Saisie des composants'!S$19+1.8*'Saisie des composants'!S$20)*R$66*0.32*EXP(11604*0.25*((1/293)-(1/('Saisie Profil'!$G15+273)))),IF(R$4="Connecteurs",R$35*EXP(11604*0.1*((1/293)-(1/(IF('Saisie des composants'!S81="",R$9,'Saisie des composants'!S81)+'Saisie Profil'!$G15+273)))),R$35*EXP(11604*0.7*((1/293)-(1/(IF('Saisie des composants'!S81="",R$9,'Saisie des composants'!S81)+'Saisie Profil'!$G15+273)))))))))</f>
        <v/>
      </c>
      <c r="S82" s="101" t="str">
        <f>IF(S$3="","",IF($A82=0,0,IF('Saisie Profil'!$D15="Off",0,IF(S$4="Relais électromécaniques hermétiques",('Saisie des composants'!T$19+1.8*'Saisie des composants'!T$20)*S$66*0.32*EXP(11604*0.25*((1/293)-(1/('Saisie Profil'!$G15+273)))),IF(S$4="Connecteurs",S$35*EXP(11604*0.1*((1/293)-(1/(IF('Saisie des composants'!T81="",S$9,'Saisie des composants'!T81)+'Saisie Profil'!$G15+273)))),S$35*EXP(11604*0.7*((1/293)-(1/(IF('Saisie des composants'!T81="",S$9,'Saisie des composants'!T81)+'Saisie Profil'!$G15+273)))))))))</f>
        <v/>
      </c>
      <c r="T82" s="101" t="str">
        <f>IF(T$3="","",IF($A82=0,0,IF('Saisie Profil'!$D15="Off",0,IF(T$4="Relais électromécaniques hermétiques",('Saisie des composants'!U$19+1.8*'Saisie des composants'!U$20)*T$66*0.32*EXP(11604*0.25*((1/293)-(1/('Saisie Profil'!$G15+273)))),IF(T$4="Connecteurs",T$35*EXP(11604*0.1*((1/293)-(1/(IF('Saisie des composants'!U81="",T$9,'Saisie des composants'!U81)+'Saisie Profil'!$G15+273)))),T$35*EXP(11604*0.7*((1/293)-(1/(IF('Saisie des composants'!U81="",T$9,'Saisie des composants'!U81)+'Saisie Profil'!$G15+273)))))))))</f>
        <v/>
      </c>
      <c r="U82" s="101" t="str">
        <f>IF(U$3="","",IF($A82=0,0,IF('Saisie Profil'!$D15="Off",0,IF(U$4="Relais électromécaniques hermétiques",('Saisie des composants'!V$19+1.8*'Saisie des composants'!V$20)*U$66*0.32*EXP(11604*0.25*((1/293)-(1/('Saisie Profil'!$G15+273)))),IF(U$4="Connecteurs",U$35*EXP(11604*0.1*((1/293)-(1/(IF('Saisie des composants'!V81="",U$9,'Saisie des composants'!V81)+'Saisie Profil'!$G15+273)))),U$35*EXP(11604*0.7*((1/293)-(1/(IF('Saisie des composants'!V81="",U$9,'Saisie des composants'!V81)+'Saisie Profil'!$G15+273)))))))))</f>
        <v/>
      </c>
      <c r="V82" s="101" t="str">
        <f>IF(V$3="","",IF($A82=0,0,IF('Saisie Profil'!$D15="Off",0,IF(V$4="Relais électromécaniques hermétiques",('Saisie des composants'!W$19+1.8*'Saisie des composants'!W$20)*V$66*0.32*EXP(11604*0.25*((1/293)-(1/('Saisie Profil'!$G15+273)))),IF(V$4="Connecteurs",V$35*EXP(11604*0.1*((1/293)-(1/(IF('Saisie des composants'!W81="",V$9,'Saisie des composants'!W81)+'Saisie Profil'!$G15+273)))),V$35*EXP(11604*0.7*((1/293)-(1/(IF('Saisie des composants'!W81="",V$9,'Saisie des composants'!W81)+'Saisie Profil'!$G15+273)))))))))</f>
        <v/>
      </c>
      <c r="W82" s="101" t="str">
        <f>IF(W$3="","",IF($A82=0,0,IF('Saisie Profil'!$D15="Off",0,IF(W$4="Relais électromécaniques hermétiques",('Saisie des composants'!X$19+1.8*'Saisie des composants'!X$20)*W$66*0.32*EXP(11604*0.25*((1/293)-(1/('Saisie Profil'!$G15+273)))),IF(W$4="Connecteurs",W$35*EXP(11604*0.1*((1/293)-(1/(IF('Saisie des composants'!X81="",W$9,'Saisie des composants'!X81)+'Saisie Profil'!$G15+273)))),W$35*EXP(11604*0.7*((1/293)-(1/(IF('Saisie des composants'!X81="",W$9,'Saisie des composants'!X81)+'Saisie Profil'!$G15+273)))))))))</f>
        <v/>
      </c>
      <c r="X82" s="101" t="str">
        <f>IF(X$3="","",IF($A82=0,0,IF('Saisie Profil'!$D15="Off",0,IF(X$4="Relais électromécaniques hermétiques",('Saisie des composants'!Y$19+1.8*'Saisie des composants'!Y$20)*X$66*0.32*EXP(11604*0.25*((1/293)-(1/('Saisie Profil'!$G15+273)))),IF(X$4="Connecteurs",X$35*EXP(11604*0.1*((1/293)-(1/(IF('Saisie des composants'!Y81="",X$9,'Saisie des composants'!Y81)+'Saisie Profil'!$G15+273)))),X$35*EXP(11604*0.7*((1/293)-(1/(IF('Saisie des composants'!Y81="",X$9,'Saisie des composants'!Y81)+'Saisie Profil'!$G15+273)))))))))</f>
        <v/>
      </c>
      <c r="Y82" s="101" t="str">
        <f>IF(Y$3="","",IF($A82=0,0,IF('Saisie Profil'!$D15="Off",0,IF(Y$4="Relais électromécaniques hermétiques",('Saisie des composants'!Z$19+1.8*'Saisie des composants'!Z$20)*Y$66*0.32*EXP(11604*0.25*((1/293)-(1/('Saisie Profil'!$G15+273)))),IF(Y$4="Connecteurs",Y$35*EXP(11604*0.1*((1/293)-(1/(IF('Saisie des composants'!Z81="",Y$9,'Saisie des composants'!Z81)+'Saisie Profil'!$G15+273)))),Y$35*EXP(11604*0.7*((1/293)-(1/(IF('Saisie des composants'!Z81="",Y$9,'Saisie des composants'!Z81)+'Saisie Profil'!$G15+273)))))))))</f>
        <v/>
      </c>
      <c r="Z82" s="101" t="str">
        <f>IF(Z$3="","",IF($A82=0,0,IF('Saisie Profil'!$D15="Off",0,IF(Z$4="Relais électromécaniques hermétiques",('Saisie des composants'!AA$19+1.8*'Saisie des composants'!AA$20)*Z$66*0.32*EXP(11604*0.25*((1/293)-(1/('Saisie Profil'!$G15+273)))),IF(Z$4="Connecteurs",Z$35*EXP(11604*0.1*((1/293)-(1/(IF('Saisie des composants'!AA81="",Z$9,'Saisie des composants'!AA81)+'Saisie Profil'!$G15+273)))),Z$35*EXP(11604*0.7*((1/293)-(1/(IF('Saisie des composants'!AA81="",Z$9,'Saisie des composants'!AA81)+'Saisie Profil'!$G15+273)))))))))</f>
        <v/>
      </c>
      <c r="AA82" s="101" t="str">
        <f>IF(AA$3="","",IF($A82=0,0,IF('Saisie Profil'!$D15="Off",0,IF(AA$4="Relais électromécaniques hermétiques",('Saisie des composants'!AB$19+1.8*'Saisie des composants'!AB$20)*AA$66*0.32*EXP(11604*0.25*((1/293)-(1/('Saisie Profil'!$G15+273)))),IF(AA$4="Connecteurs",AA$35*EXP(11604*0.1*((1/293)-(1/(IF('Saisie des composants'!AB81="",AA$9,'Saisie des composants'!AB81)+'Saisie Profil'!$G15+273)))),AA$35*EXP(11604*0.7*((1/293)-(1/(IF('Saisie des composants'!AB81="",AA$9,'Saisie des composants'!AB81)+'Saisie Profil'!$G15+273)))))))))</f>
        <v/>
      </c>
      <c r="AB82" s="101" t="str">
        <f>IF(AB$3="","",IF($A82=0,0,IF('Saisie Profil'!$D15="Off",0,IF(AB$4="Relais électromécaniques hermétiques",('Saisie des composants'!AC$19+1.8*'Saisie des composants'!AC$20)*AB$66*0.32*EXP(11604*0.25*((1/293)-(1/('Saisie Profil'!$G15+273)))),IF(AB$4="Connecteurs",AB$35*EXP(11604*0.1*((1/293)-(1/(IF('Saisie des composants'!AC81="",AB$9,'Saisie des composants'!AC81)+'Saisie Profil'!$G15+273)))),AB$35*EXP(11604*0.7*((1/293)-(1/(IF('Saisie des composants'!AC81="",AB$9,'Saisie des composants'!AC81)+'Saisie Profil'!$G15+273)))))))))</f>
        <v/>
      </c>
      <c r="AC82" s="101" t="str">
        <f>IF(AC$3="","",IF($A82=0,0,IF('Saisie Profil'!$D15="Off",0,IF(AC$4="Relais électromécaniques hermétiques",('Saisie des composants'!AD$19+1.8*'Saisie des composants'!AD$20)*AC$66*0.32*EXP(11604*0.25*((1/293)-(1/('Saisie Profil'!$G15+273)))),IF(AC$4="Connecteurs",AC$35*EXP(11604*0.1*((1/293)-(1/(IF('Saisie des composants'!AD81="",AC$9,'Saisie des composants'!AD81)+'Saisie Profil'!$G15+273)))),AC$35*EXP(11604*0.7*((1/293)-(1/(IF('Saisie des composants'!AD81="",AC$9,'Saisie des composants'!AD81)+'Saisie Profil'!$G15+273)))))))))</f>
        <v/>
      </c>
      <c r="AD82" s="101" t="str">
        <f>IF(AD$3="","",IF($A82=0,0,IF('Saisie Profil'!$D15="Off",0,IF(AD$4="Relais électromécaniques hermétiques",('Saisie des composants'!AE$19+1.8*'Saisie des composants'!AE$20)*AD$66*0.32*EXP(11604*0.25*((1/293)-(1/('Saisie Profil'!$G15+273)))),IF(AD$4="Connecteurs",AD$35*EXP(11604*0.1*((1/293)-(1/(IF('Saisie des composants'!AE81="",AD$9,'Saisie des composants'!AE81)+'Saisie Profil'!$G15+273)))),AD$35*EXP(11604*0.7*((1/293)-(1/(IF('Saisie des composants'!AE81="",AD$9,'Saisie des composants'!AE81)+'Saisie Profil'!$G15+273)))))))))</f>
        <v/>
      </c>
      <c r="AE82" s="101" t="str">
        <f>IF(AE$3="","",IF($A82=0,0,IF('Saisie Profil'!$D15="Off",0,IF(AE$4="Relais électromécaniques hermétiques",('Saisie des composants'!AF$19+1.8*'Saisie des composants'!AF$20)*AE$66*0.32*EXP(11604*0.25*((1/293)-(1/('Saisie Profil'!$G15+273)))),IF(AE$4="Connecteurs",AE$35*EXP(11604*0.1*((1/293)-(1/(IF('Saisie des composants'!AF81="",AE$9,'Saisie des composants'!AF81)+'Saisie Profil'!$G15+273)))),AE$35*EXP(11604*0.7*((1/293)-(1/(IF('Saisie des composants'!AF81="",AE$9,'Saisie des composants'!AF81)+'Saisie Profil'!$G15+273)))))))))</f>
        <v/>
      </c>
      <c r="AF82" s="101" t="str">
        <f>IF(AF$3="","",IF($A82=0,0,IF('Saisie Profil'!$D15="Off",0,IF(AF$4="Relais électromécaniques hermétiques",('Saisie des composants'!AG$19+1.8*'Saisie des composants'!AG$20)*AF$66*0.32*EXP(11604*0.25*((1/293)-(1/('Saisie Profil'!$G15+273)))),IF(AF$4="Connecteurs",AF$35*EXP(11604*0.1*((1/293)-(1/(IF('Saisie des composants'!AG81="",AF$9,'Saisie des composants'!AG81)+'Saisie Profil'!$G15+273)))),AF$35*EXP(11604*0.7*((1/293)-(1/(IF('Saisie des composants'!AG81="",AF$9,'Saisie des composants'!AG81)+'Saisie Profil'!$G15+273)))))))))</f>
        <v/>
      </c>
      <c r="AG82" s="101" t="str">
        <f>IF(AG$3="","",IF($A82=0,0,IF('Saisie Profil'!$D15="Off",0,IF(AG$4="Relais électromécaniques hermétiques",('Saisie des composants'!AH$19+1.8*'Saisie des composants'!AH$20)*AG$66*0.32*EXP(11604*0.25*((1/293)-(1/('Saisie Profil'!$G15+273)))),IF(AG$4="Connecteurs",AG$35*EXP(11604*0.1*((1/293)-(1/(IF('Saisie des composants'!AH81="",AG$9,'Saisie des composants'!AH81)+'Saisie Profil'!$G15+273)))),AG$35*EXP(11604*0.7*((1/293)-(1/(IF('Saisie des composants'!AH81="",AG$9,'Saisie des composants'!AH81)+'Saisie Profil'!$G15+273)))))))))</f>
        <v/>
      </c>
      <c r="AH82" s="101" t="str">
        <f>IF(AH$3="","",IF($A82=0,0,IF('Saisie Profil'!$D15="Off",0,IF(AH$4="Relais électromécaniques hermétiques",('Saisie des composants'!AI$19+1.8*'Saisie des composants'!AI$20)*AH$66*0.32*EXP(11604*0.25*((1/293)-(1/('Saisie Profil'!$G15+273)))),IF(AH$4="Connecteurs",AH$35*EXP(11604*0.1*((1/293)-(1/(IF('Saisie des composants'!AI81="",AH$9,'Saisie des composants'!AI81)+'Saisie Profil'!$G15+273)))),AH$35*EXP(11604*0.7*((1/293)-(1/(IF('Saisie des composants'!AI81="",AH$9,'Saisie des composants'!AI81)+'Saisie Profil'!$G15+273)))))))))</f>
        <v/>
      </c>
      <c r="AI82" s="101" t="str">
        <f>IF(AI$3="","",IF($A82=0,0,IF('Saisie Profil'!$D15="Off",0,IF(AI$4="Relais électromécaniques hermétiques",('Saisie des composants'!AJ$19+1.8*'Saisie des composants'!AJ$20)*AI$66*0.32*EXP(11604*0.25*((1/293)-(1/('Saisie Profil'!$G15+273)))),IF(AI$4="Connecteurs",AI$35*EXP(11604*0.1*((1/293)-(1/(IF('Saisie des composants'!AJ81="",AI$9,'Saisie des composants'!AJ81)+'Saisie Profil'!$G15+273)))),AI$35*EXP(11604*0.7*((1/293)-(1/(IF('Saisie des composants'!AJ81="",AI$9,'Saisie des composants'!AJ81)+'Saisie Profil'!$G15+273)))))))))</f>
        <v/>
      </c>
      <c r="AJ82" s="101" t="str">
        <f>IF(AJ$3="","",IF($A82=0,0,IF('Saisie Profil'!$D15="Off",0,IF(AJ$4="Relais électromécaniques hermétiques",('Saisie des composants'!AK$19+1.8*'Saisie des composants'!AK$20)*AJ$66*0.32*EXP(11604*0.25*((1/293)-(1/('Saisie Profil'!$G15+273)))),IF(AJ$4="Connecteurs",AJ$35*EXP(11604*0.1*((1/293)-(1/(IF('Saisie des composants'!AK81="",AJ$9,'Saisie des composants'!AK81)+'Saisie Profil'!$G15+273)))),AJ$35*EXP(11604*0.7*((1/293)-(1/(IF('Saisie des composants'!AK81="",AJ$9,'Saisie des composants'!AK81)+'Saisie Profil'!$G15+273)))))))))</f>
        <v/>
      </c>
      <c r="AK82" s="101" t="str">
        <f>IF(AK$3="","",IF($A82=0,0,IF('Saisie Profil'!$D15="Off",0,IF(AK$4="Relais électromécaniques hermétiques",('Saisie des composants'!AL$19+1.8*'Saisie des composants'!AL$20)*AK$66*0.32*EXP(11604*0.25*((1/293)-(1/('Saisie Profil'!$G15+273)))),IF(AK$4="Connecteurs",AK$35*EXP(11604*0.1*((1/293)-(1/(IF('Saisie des composants'!AL81="",AK$9,'Saisie des composants'!AL81)+'Saisie Profil'!$G15+273)))),AK$35*EXP(11604*0.7*((1/293)-(1/(IF('Saisie des composants'!AL81="",AK$9,'Saisie des composants'!AL81)+'Saisie Profil'!$G15+273)))))))))</f>
        <v/>
      </c>
      <c r="AL82" s="101" t="str">
        <f>IF(AL$3="","",IF($A82=0,0,IF('Saisie Profil'!$D15="Off",0,IF(AL$4="Relais électromécaniques hermétiques",('Saisie des composants'!AM$19+1.8*'Saisie des composants'!AM$20)*AL$66*0.32*EXP(11604*0.25*((1/293)-(1/('Saisie Profil'!$G15+273)))),IF(AL$4="Connecteurs",AL$35*EXP(11604*0.1*((1/293)-(1/(IF('Saisie des composants'!AM81="",AL$9,'Saisie des composants'!AM81)+'Saisie Profil'!$G15+273)))),AL$35*EXP(11604*0.7*((1/293)-(1/(IF('Saisie des composants'!AM81="",AL$9,'Saisie des composants'!AM81)+'Saisie Profil'!$G15+273)))))))))</f>
        <v/>
      </c>
      <c r="AM82" s="101" t="str">
        <f>IF(AM$3="","",IF($A82=0,0,IF('Saisie Profil'!$D15="Off",0,IF(AM$4="Relais électromécaniques hermétiques",('Saisie des composants'!AN$19+1.8*'Saisie des composants'!AN$20)*AM$66*0.32*EXP(11604*0.25*((1/293)-(1/('Saisie Profil'!$G15+273)))),IF(AM$4="Connecteurs",AM$35*EXP(11604*0.1*((1/293)-(1/(IF('Saisie des composants'!AN81="",AM$9,'Saisie des composants'!AN81)+'Saisie Profil'!$G15+273)))),AM$35*EXP(11604*0.7*((1/293)-(1/(IF('Saisie des composants'!AN81="",AM$9,'Saisie des composants'!AN81)+'Saisie Profil'!$G15+273)))))))))</f>
        <v/>
      </c>
      <c r="AN82" s="101" t="str">
        <f>IF(AN$3="","",IF($A82=0,0,IF('Saisie Profil'!$D15="Off",0,IF(AN$4="Relais électromécaniques hermétiques",('Saisie des composants'!AO$19+1.8*'Saisie des composants'!AO$20)*AN$66*0.32*EXP(11604*0.25*((1/293)-(1/('Saisie Profil'!$G15+273)))),IF(AN$4="Connecteurs",AN$35*EXP(11604*0.1*((1/293)-(1/(IF('Saisie des composants'!AO81="",AN$9,'Saisie des composants'!AO81)+'Saisie Profil'!$G15+273)))),AN$35*EXP(11604*0.7*((1/293)-(1/(IF('Saisie des composants'!AO81="",AN$9,'Saisie des composants'!AO81)+'Saisie Profil'!$G15+273)))))))))</f>
        <v/>
      </c>
      <c r="AO82" s="101" t="str">
        <f>IF(AO$3="","",IF($A82=0,0,IF('Saisie Profil'!$D15="Off",0,IF(AO$4="Relais électromécaniques hermétiques",('Saisie des composants'!AP$19+1.8*'Saisie des composants'!AP$20)*AO$66*0.32*EXP(11604*0.25*((1/293)-(1/('Saisie Profil'!$G15+273)))),IF(AO$4="Connecteurs",AO$35*EXP(11604*0.1*((1/293)-(1/(IF('Saisie des composants'!AP81="",AO$9,'Saisie des composants'!AP81)+'Saisie Profil'!$G15+273)))),AO$35*EXP(11604*0.7*((1/293)-(1/(IF('Saisie des composants'!AP81="",AO$9,'Saisie des composants'!AP81)+'Saisie Profil'!$G15+273)))))))))</f>
        <v/>
      </c>
      <c r="AP82" s="101" t="str">
        <f>IF(AP$3="","",IF($A82=0,0,IF('Saisie Profil'!$D15="Off",0,IF(AP$4="Relais électromécaniques hermétiques",('Saisie des composants'!AQ$19+1.8*'Saisie des composants'!AQ$20)*AP$66*0.32*EXP(11604*0.25*((1/293)-(1/('Saisie Profil'!$G15+273)))),IF(AP$4="Connecteurs",AP$35*EXP(11604*0.1*((1/293)-(1/(IF('Saisie des composants'!AQ81="",AP$9,'Saisie des composants'!AQ81)+'Saisie Profil'!$G15+273)))),AP$35*EXP(11604*0.7*((1/293)-(1/(IF('Saisie des composants'!AQ81="",AP$9,'Saisie des composants'!AQ81)+'Saisie Profil'!$G15+273)))))))))</f>
        <v/>
      </c>
      <c r="AQ82" s="101" t="str">
        <f>IF(AQ$3="","",IF($A82=0,0,IF('Saisie Profil'!$D15="Off",0,IF(AQ$4="Relais électromécaniques hermétiques",('Saisie des composants'!AR$19+1.8*'Saisie des composants'!AR$20)*AQ$66*0.32*EXP(11604*0.25*((1/293)-(1/('Saisie Profil'!$G15+273)))),IF(AQ$4="Connecteurs",AQ$35*EXP(11604*0.1*((1/293)-(1/(IF('Saisie des composants'!AR81="",AQ$9,'Saisie des composants'!AR81)+'Saisie Profil'!$G15+273)))),AQ$35*EXP(11604*0.7*((1/293)-(1/(IF('Saisie des composants'!AR81="",AQ$9,'Saisie des composants'!AR81)+'Saisie Profil'!$G15+273)))))))))</f>
        <v/>
      </c>
      <c r="AR82" s="101" t="str">
        <f>IF(AR$3="","",IF($A82=0,0,IF('Saisie Profil'!$D15="Off",0,IF(AR$4="Relais électromécaniques hermétiques",('Saisie des composants'!AS$19+1.8*'Saisie des composants'!AS$20)*AR$66*0.32*EXP(11604*0.25*((1/293)-(1/('Saisie Profil'!$G15+273)))),IF(AR$4="Connecteurs",AR$35*EXP(11604*0.1*((1/293)-(1/(IF('Saisie des composants'!AS81="",AR$9,'Saisie des composants'!AS81)+'Saisie Profil'!$G15+273)))),AR$35*EXP(11604*0.7*((1/293)-(1/(IF('Saisie des composants'!AS81="",AR$9,'Saisie des composants'!AS81)+'Saisie Profil'!$G15+273)))))))))</f>
        <v/>
      </c>
      <c r="AS82" s="101" t="str">
        <f>IF(AS$3="","",IF($A82=0,0,IF('Saisie Profil'!$D15="Off",0,IF(AS$4="Relais électromécaniques hermétiques",('Saisie des composants'!AT$19+1.8*'Saisie des composants'!AT$20)*AS$66*0.32*EXP(11604*0.25*((1/293)-(1/('Saisie Profil'!$G15+273)))),IF(AS$4="Connecteurs",AS$35*EXP(11604*0.1*((1/293)-(1/(IF('Saisie des composants'!AT81="",AS$9,'Saisie des composants'!AT81)+'Saisie Profil'!$G15+273)))),AS$35*EXP(11604*0.7*((1/293)-(1/(IF('Saisie des composants'!AT81="",AS$9,'Saisie des composants'!AT81)+'Saisie Profil'!$G15+273)))))))))</f>
        <v/>
      </c>
      <c r="AT82" s="101" t="str">
        <f>IF(AT$3="","",IF($A82=0,0,IF('Saisie Profil'!$D15="Off",0,IF(AT$4="Relais électromécaniques hermétiques",('Saisie des composants'!AU$19+1.8*'Saisie des composants'!AU$20)*AT$66*0.32*EXP(11604*0.25*((1/293)-(1/('Saisie Profil'!$G15+273)))),IF(AT$4="Connecteurs",AT$35*EXP(11604*0.1*((1/293)-(1/(IF('Saisie des composants'!AU81="",AT$9,'Saisie des composants'!AU81)+'Saisie Profil'!$G15+273)))),AT$35*EXP(11604*0.7*((1/293)-(1/(IF('Saisie des composants'!AU81="",AT$9,'Saisie des composants'!AU81)+'Saisie Profil'!$G15+273)))))))))</f>
        <v/>
      </c>
      <c r="AU82" s="101" t="str">
        <f>IF(AU$3="","",IF($A82=0,0,IF('Saisie Profil'!$D15="Off",0,IF(AU$4="Relais électromécaniques hermétiques",('Saisie des composants'!AV$19+1.8*'Saisie des composants'!AV$20)*AU$66*0.32*EXP(11604*0.25*((1/293)-(1/('Saisie Profil'!$G15+273)))),IF(AU$4="Connecteurs",AU$35*EXP(11604*0.1*((1/293)-(1/(IF('Saisie des composants'!AV81="",AU$9,'Saisie des composants'!AV81)+'Saisie Profil'!$G15+273)))),AU$35*EXP(11604*0.7*((1/293)-(1/(IF('Saisie des composants'!AV81="",AU$9,'Saisie des composants'!AV81)+'Saisie Profil'!$G15+273)))))))))</f>
        <v/>
      </c>
      <c r="AV82" s="101" t="str">
        <f>IF(AV$3="","",IF($A82=0,0,IF('Saisie Profil'!$D15="Off",0,IF(AV$4="Relais électromécaniques hermétiques",('Saisie des composants'!AW$19+1.8*'Saisie des composants'!AW$20)*AV$66*0.32*EXP(11604*0.25*((1/293)-(1/('Saisie Profil'!$G15+273)))),IF(AV$4="Connecteurs",AV$35*EXP(11604*0.1*((1/293)-(1/(IF('Saisie des composants'!AW81="",AV$9,'Saisie des composants'!AW81)+'Saisie Profil'!$G15+273)))),AV$35*EXP(11604*0.7*((1/293)-(1/(IF('Saisie des composants'!AW81="",AV$9,'Saisie des composants'!AW81)+'Saisie Profil'!$G15+273)))))))))</f>
        <v/>
      </c>
      <c r="AW82" s="101" t="str">
        <f>IF(AW$3="","",IF($A82=0,0,IF('Saisie Profil'!$D15="Off",0,IF(AW$4="Relais électromécaniques hermétiques",('Saisie des composants'!AX$19+1.8*'Saisie des composants'!AX$20)*AW$66*0.32*EXP(11604*0.25*((1/293)-(1/('Saisie Profil'!$G15+273)))),IF(AW$4="Connecteurs",AW$35*EXP(11604*0.1*((1/293)-(1/(IF('Saisie des composants'!AX81="",AW$9,'Saisie des composants'!AX81)+'Saisie Profil'!$G15+273)))),AW$35*EXP(11604*0.7*((1/293)-(1/(IF('Saisie des composants'!AX81="",AW$9,'Saisie des composants'!AX81)+'Saisie Profil'!$G15+273)))))))))</f>
        <v/>
      </c>
      <c r="AX82" s="101" t="str">
        <f>IF(AX$3="","",IF($A82=0,0,IF('Saisie Profil'!$D15="Off",0,IF(AX$4="Relais électromécaniques hermétiques",('Saisie des composants'!AY$19+1.8*'Saisie des composants'!AY$20)*AX$66*0.32*EXP(11604*0.25*((1/293)-(1/('Saisie Profil'!$G15+273)))),IF(AX$4="Connecteurs",AX$35*EXP(11604*0.1*((1/293)-(1/(IF('Saisie des composants'!AY81="",AX$9,'Saisie des composants'!AY81)+'Saisie Profil'!$G15+273)))),AX$35*EXP(11604*0.7*((1/293)-(1/(IF('Saisie des composants'!AY81="",AX$9,'Saisie des composants'!AY81)+'Saisie Profil'!$G15+273)))))))))</f>
        <v/>
      </c>
      <c r="AY82" s="101" t="str">
        <f>IF(AY$3="","",IF($A82=0,0,IF('Saisie Profil'!$D15="Off",0,IF(AY$4="Relais électromécaniques hermétiques",('Saisie des composants'!AZ$19+1.8*'Saisie des composants'!AZ$20)*AY$66*0.32*EXP(11604*0.25*((1/293)-(1/('Saisie Profil'!$G15+273)))),IF(AY$4="Connecteurs",AY$35*EXP(11604*0.1*((1/293)-(1/(IF('Saisie des composants'!AZ81="",AY$9,'Saisie des composants'!AZ81)+'Saisie Profil'!$G15+273)))),AY$35*EXP(11604*0.7*((1/293)-(1/(IF('Saisie des composants'!AZ81="",AY$9,'Saisie des composants'!AZ81)+'Saisie Profil'!$G15+273)))))))))</f>
        <v/>
      </c>
      <c r="AZ82" s="101" t="str">
        <f>IF(AZ$3="","",IF($A82=0,0,IF('Saisie Profil'!$D15="Off",0,IF(AZ$4="Relais électromécaniques hermétiques",('Saisie des composants'!BA$19+1.8*'Saisie des composants'!BA$20)*AZ$66*0.32*EXP(11604*0.25*((1/293)-(1/('Saisie Profil'!$G15+273)))),IF(AZ$4="Connecteurs",AZ$35*EXP(11604*0.1*((1/293)-(1/(IF('Saisie des composants'!BA81="",AZ$9,'Saisie des composants'!BA81)+'Saisie Profil'!$G15+273)))),AZ$35*EXP(11604*0.7*((1/293)-(1/(IF('Saisie des composants'!BA81="",AZ$9,'Saisie des composants'!BA81)+'Saisie Profil'!$G15+273)))))))))</f>
        <v/>
      </c>
      <c r="BA82" s="101" t="str">
        <f>IF(BA$3="","",IF($A82=0,0,IF('Saisie Profil'!$D15="Off",0,IF(BA$4="Relais électromécaniques hermétiques",('Saisie des composants'!BB$19+1.8*'Saisie des composants'!BB$20)*BA$66*0.32*EXP(11604*0.25*((1/293)-(1/('Saisie Profil'!$G15+273)))),IF(BA$4="Connecteurs",BA$35*EXP(11604*0.1*((1/293)-(1/(IF('Saisie des composants'!BB81="",BA$9,'Saisie des composants'!BB81)+'Saisie Profil'!$G15+273)))),BA$35*EXP(11604*0.7*((1/293)-(1/(IF('Saisie des composants'!BB81="",BA$9,'Saisie des composants'!BB81)+'Saisie Profil'!$G15+273)))))))))</f>
        <v/>
      </c>
      <c r="BB82" s="101" t="str">
        <f>IF(BB$3="","",IF($A82=0,0,IF('Saisie Profil'!$D15="Off",0,IF(BB$4="Relais électromécaniques hermétiques",('Saisie des composants'!BC$19+1.8*'Saisie des composants'!BC$20)*BB$66*0.32*EXP(11604*0.25*((1/293)-(1/('Saisie Profil'!$G15+273)))),IF(BB$4="Connecteurs",BB$35*EXP(11604*0.1*((1/293)-(1/(IF('Saisie des composants'!BC81="",BB$9,'Saisie des composants'!BC81)+'Saisie Profil'!$G15+273)))),BB$35*EXP(11604*0.7*((1/293)-(1/(IF('Saisie des composants'!BC81="",BB$9,'Saisie des composants'!BC81)+'Saisie Profil'!$G15+273)))))))))</f>
        <v/>
      </c>
      <c r="BC82" s="101" t="str">
        <f>IF(BC$3="","",IF($A82=0,0,IF('Saisie Profil'!$D15="Off",0,IF(BC$4="Relais électromécaniques hermétiques",('Saisie des composants'!BD$19+1.8*'Saisie des composants'!BD$20)*BC$66*0.32*EXP(11604*0.25*((1/293)-(1/('Saisie Profil'!$G15+273)))),IF(BC$4="Connecteurs",BC$35*EXP(11604*0.1*((1/293)-(1/(IF('Saisie des composants'!BD81="",BC$9,'Saisie des composants'!BD81)+'Saisie Profil'!$G15+273)))),BC$35*EXP(11604*0.7*((1/293)-(1/(IF('Saisie des composants'!BD81="",BC$9,'Saisie des composants'!BD81)+'Saisie Profil'!$G15+273)))))))))</f>
        <v/>
      </c>
      <c r="BD82" s="101" t="str">
        <f>IF(BD$3="","",IF($A82=0,0,IF('Saisie Profil'!$D15="Off",0,IF(BD$4="Relais électromécaniques hermétiques",('Saisie des composants'!BE$19+1.8*'Saisie des composants'!BE$20)*BD$66*0.32*EXP(11604*0.25*((1/293)-(1/('Saisie Profil'!$G15+273)))),IF(BD$4="Connecteurs",BD$35*EXP(11604*0.1*((1/293)-(1/(IF('Saisie des composants'!BE81="",BD$9,'Saisie des composants'!BE81)+'Saisie Profil'!$G15+273)))),BD$35*EXP(11604*0.7*((1/293)-(1/(IF('Saisie des composants'!BE81="",BD$9,'Saisie des composants'!BE81)+'Saisie Profil'!$G15+273)))))))))</f>
        <v/>
      </c>
      <c r="BE82" s="101" t="str">
        <f>IF(BE$3="","",IF($A82=0,0,IF('Saisie Profil'!$D15="Off",0,IF(BE$4="Relais électromécaniques hermétiques",('Saisie des composants'!BF$19+1.8*'Saisie des composants'!BF$20)*BE$66*0.32*EXP(11604*0.25*((1/293)-(1/('Saisie Profil'!$G15+273)))),IF(BE$4="Connecteurs",BE$35*EXP(11604*0.1*((1/293)-(1/(IF('Saisie des composants'!BF81="",BE$9,'Saisie des composants'!BF81)+'Saisie Profil'!$G15+273)))),BE$35*EXP(11604*0.7*((1/293)-(1/(IF('Saisie des composants'!BF81="",BE$9,'Saisie des composants'!BF81)+'Saisie Profil'!$G15+273)))))))))</f>
        <v/>
      </c>
      <c r="BF82" s="101" t="str">
        <f>IF(BF$3="","",IF($A82=0,0,IF('Saisie Profil'!$D15="Off",0,IF(BF$4="Relais électromécaniques hermétiques",('Saisie des composants'!BG$19+1.8*'Saisie des composants'!BG$20)*BF$66*0.32*EXP(11604*0.25*((1/293)-(1/('Saisie Profil'!$G15+273)))),IF(BF$4="Connecteurs",BF$35*EXP(11604*0.1*((1/293)-(1/(IF('Saisie des composants'!BG81="",BF$9,'Saisie des composants'!BG81)+'Saisie Profil'!$G15+273)))),BF$35*EXP(11604*0.7*((1/293)-(1/(IF('Saisie des composants'!BG81="",BF$9,'Saisie des composants'!BG81)+'Saisie Profil'!$G15+273)))))))))</f>
        <v/>
      </c>
      <c r="BG82" s="101" t="str">
        <f>IF(BG$3="","",IF($A82=0,0,IF('Saisie Profil'!$D15="Off",0,IF(BG$4="Relais électromécaniques hermétiques",('Saisie des composants'!BH$19+1.8*'Saisie des composants'!BH$20)*BG$66*0.32*EXP(11604*0.25*((1/293)-(1/('Saisie Profil'!$G15+273)))),IF(BG$4="Connecteurs",BG$35*EXP(11604*0.1*((1/293)-(1/(IF('Saisie des composants'!BH81="",BG$9,'Saisie des composants'!BH81)+'Saisie Profil'!$G15+273)))),BG$35*EXP(11604*0.7*((1/293)-(1/(IF('Saisie des composants'!BH81="",BG$9,'Saisie des composants'!BH81)+'Saisie Profil'!$G15+273)))))))))</f>
        <v/>
      </c>
      <c r="BH82" s="101" t="str">
        <f>IF(BH$3="","",IF($A82=0,0,IF('Saisie Profil'!$D15="Off",0,IF(BH$4="Relais électromécaniques hermétiques",('Saisie des composants'!BI$19+1.8*'Saisie des composants'!BI$20)*BH$66*0.32*EXP(11604*0.25*((1/293)-(1/('Saisie Profil'!$G15+273)))),IF(BH$4="Connecteurs",BH$35*EXP(11604*0.1*((1/293)-(1/(IF('Saisie des composants'!BI81="",BH$9,'Saisie des composants'!BI81)+'Saisie Profil'!$G15+273)))),BH$35*EXP(11604*0.7*((1/293)-(1/(IF('Saisie des composants'!BI81="",BH$9,'Saisie des composants'!BI81)+'Saisie Profil'!$G15+273)))))))))</f>
        <v/>
      </c>
      <c r="BI82" s="101" t="str">
        <f>IF(BI$3="","",IF($A82=0,0,IF('Saisie Profil'!$D15="Off",0,IF(BI$4="Relais électromécaniques hermétiques",('Saisie des composants'!BJ$19+1.8*'Saisie des composants'!BJ$20)*BI$66*0.32*EXP(11604*0.25*((1/293)-(1/('Saisie Profil'!$G15+273)))),IF(BI$4="Connecteurs",BI$35*EXP(11604*0.1*((1/293)-(1/(IF('Saisie des composants'!BJ81="",BI$9,'Saisie des composants'!BJ81)+'Saisie Profil'!$G15+273)))),BI$35*EXP(11604*0.7*((1/293)-(1/(IF('Saisie des composants'!BJ81="",BI$9,'Saisie des composants'!BJ81)+'Saisie Profil'!$G15+273)))))))))</f>
        <v/>
      </c>
      <c r="BJ82" s="101" t="str">
        <f>IF(BJ$3="","",IF($A82=0,0,IF('Saisie Profil'!$D15="Off",0,IF(BJ$4="Relais électromécaniques hermétiques",('Saisie des composants'!BK$19+1.8*'Saisie des composants'!BK$20)*BJ$66*0.32*EXP(11604*0.25*((1/293)-(1/('Saisie Profil'!$G15+273)))),IF(BJ$4="Connecteurs",BJ$35*EXP(11604*0.1*((1/293)-(1/(IF('Saisie des composants'!BK81="",BJ$9,'Saisie des composants'!BK81)+'Saisie Profil'!$G15+273)))),BJ$35*EXP(11604*0.7*((1/293)-(1/(IF('Saisie des composants'!BK81="",BJ$9,'Saisie des composants'!BK81)+'Saisie Profil'!$G15+273)))))))))</f>
        <v/>
      </c>
      <c r="BK82" s="101" t="str">
        <f>IF(BK$3="","",IF($A82=0,0,IF('Saisie Profil'!$D15="Off",0,IF(BK$4="Relais électromécaniques hermétiques",('Saisie des composants'!BL$19+1.8*'Saisie des composants'!BL$20)*BK$66*0.32*EXP(11604*0.25*((1/293)-(1/('Saisie Profil'!$G15+273)))),IF(BK$4="Connecteurs",BK$35*EXP(11604*0.1*((1/293)-(1/(IF('Saisie des composants'!BL81="",BK$9,'Saisie des composants'!BL81)+'Saisie Profil'!$G15+273)))),BK$35*EXP(11604*0.7*((1/293)-(1/(IF('Saisie des composants'!BL81="",BK$9,'Saisie des composants'!BL81)+'Saisie Profil'!$G15+273)))))))))</f>
        <v/>
      </c>
      <c r="BL82" s="101" t="str">
        <f>IF(BL$3="","",IF($A82=0,0,IF('Saisie Profil'!$D15="Off",0,IF(BL$4="Relais électromécaniques hermétiques",('Saisie des composants'!BM$19+1.8*'Saisie des composants'!BM$20)*BL$66*0.32*EXP(11604*0.25*((1/293)-(1/('Saisie Profil'!$G15+273)))),IF(BL$4="Connecteurs",BL$35*EXP(11604*0.1*((1/293)-(1/(IF('Saisie des composants'!BM81="",BL$9,'Saisie des composants'!BM81)+'Saisie Profil'!$G15+273)))),BL$35*EXP(11604*0.7*((1/293)-(1/(IF('Saisie des composants'!BM81="",BL$9,'Saisie des composants'!BM81)+'Saisie Profil'!$G15+273)))))))))</f>
        <v/>
      </c>
      <c r="BM82" s="101" t="str">
        <f>IF(BM$3="","",IF($A82=0,0,IF('Saisie Profil'!$D15="Off",0,IF(BM$4="Relais électromécaniques hermétiques",('Saisie des composants'!BN$19+1.8*'Saisie des composants'!BN$20)*BM$66*0.32*EXP(11604*0.25*((1/293)-(1/('Saisie Profil'!$G15+273)))),IF(BM$4="Connecteurs",BM$35*EXP(11604*0.1*((1/293)-(1/(IF('Saisie des composants'!BN81="",BM$9,'Saisie des composants'!BN81)+'Saisie Profil'!$G15+273)))),BM$35*EXP(11604*0.7*((1/293)-(1/(IF('Saisie des composants'!BN81="",BM$9,'Saisie des composants'!BN81)+'Saisie Profil'!$G15+273)))))))))</f>
        <v/>
      </c>
      <c r="BN82" s="101" t="str">
        <f>IF(BN$3="","",IF($A82=0,0,IF('Saisie Profil'!$D15="Off",0,IF(BN$4="Relais électromécaniques hermétiques",('Saisie des composants'!BO$19+1.8*'Saisie des composants'!BO$20)*BN$66*0.32*EXP(11604*0.25*((1/293)-(1/('Saisie Profil'!$G15+273)))),IF(BN$4="Connecteurs",BN$35*EXP(11604*0.1*((1/293)-(1/(IF('Saisie des composants'!BO81="",BN$9,'Saisie des composants'!BO81)+'Saisie Profil'!$G15+273)))),BN$35*EXP(11604*0.7*((1/293)-(1/(IF('Saisie des composants'!BO81="",BN$9,'Saisie des composants'!BO81)+'Saisie Profil'!$G15+273)))))))))</f>
        <v/>
      </c>
      <c r="BO82" s="101" t="str">
        <f>IF(BO$3="","",IF($A82=0,0,IF('Saisie Profil'!$D15="Off",0,IF(BO$4="Relais électromécaniques hermétiques",('Saisie des composants'!BP$19+1.8*'Saisie des composants'!BP$20)*BO$66*0.32*EXP(11604*0.25*((1/293)-(1/('Saisie Profil'!$G15+273)))),IF(BO$4="Connecteurs",BO$35*EXP(11604*0.1*((1/293)-(1/(IF('Saisie des composants'!BP81="",BO$9,'Saisie des composants'!BP81)+'Saisie Profil'!$G15+273)))),BO$35*EXP(11604*0.7*((1/293)-(1/(IF('Saisie des composants'!BP81="",BO$9,'Saisie des composants'!BP81)+'Saisie Profil'!$G15+273)))))))))</f>
        <v/>
      </c>
      <c r="BP82" s="101" t="str">
        <f>IF(BP$3="","",IF($A82=0,0,IF('Saisie Profil'!$D15="Off",0,IF(BP$4="Relais électromécaniques hermétiques",('Saisie des composants'!BQ$19+1.8*'Saisie des composants'!BQ$20)*BP$66*0.32*EXP(11604*0.25*((1/293)-(1/('Saisie Profil'!$G15+273)))),IF(BP$4="Connecteurs",BP$35*EXP(11604*0.1*((1/293)-(1/(IF('Saisie des composants'!BQ81="",BP$9,'Saisie des composants'!BQ81)+'Saisie Profil'!$G15+273)))),BP$35*EXP(11604*0.7*((1/293)-(1/(IF('Saisie des composants'!BQ81="",BP$9,'Saisie des composants'!BQ81)+'Saisie Profil'!$G15+273)))))))))</f>
        <v/>
      </c>
      <c r="BQ82" s="101" t="str">
        <f>IF(BQ$3="","",IF($A82=0,0,IF('Saisie Profil'!$D15="Off",0,IF(BQ$4="Relais électromécaniques hermétiques",('Saisie des composants'!BR$19+1.8*'Saisie des composants'!BR$20)*BQ$66*0.32*EXP(11604*0.25*((1/293)-(1/('Saisie Profil'!$G15+273)))),IF(BQ$4="Connecteurs",BQ$35*EXP(11604*0.1*((1/293)-(1/(IF('Saisie des composants'!BR81="",BQ$9,'Saisie des composants'!BR81)+'Saisie Profil'!$G15+273)))),BQ$35*EXP(11604*0.7*((1/293)-(1/(IF('Saisie des composants'!BR81="",BQ$9,'Saisie des composants'!BR81)+'Saisie Profil'!$G15+273)))))))))</f>
        <v/>
      </c>
      <c r="BR82" s="101" t="str">
        <f>IF(BR$3="","",IF($A82=0,0,IF('Saisie Profil'!$D15="Off",0,IF(BR$4="Relais électromécaniques hermétiques",('Saisie des composants'!BS$19+1.8*'Saisie des composants'!BS$20)*BR$66*0.32*EXP(11604*0.25*((1/293)-(1/('Saisie Profil'!$G15+273)))),IF(BR$4="Connecteurs",BR$35*EXP(11604*0.1*((1/293)-(1/(IF('Saisie des composants'!BS81="",BR$9,'Saisie des composants'!BS81)+'Saisie Profil'!$G15+273)))),BR$35*EXP(11604*0.7*((1/293)-(1/(IF('Saisie des composants'!BS81="",BR$9,'Saisie des composants'!BS81)+'Saisie Profil'!$G15+273)))))))))</f>
        <v/>
      </c>
      <c r="BS82" s="101" t="str">
        <f>IF(BS$3="","",IF($A82=0,0,IF('Saisie Profil'!$D15="Off",0,IF(BS$4="Relais électromécaniques hermétiques",('Saisie des composants'!BT$19+1.8*'Saisie des composants'!BT$20)*BS$66*0.32*EXP(11604*0.25*((1/293)-(1/('Saisie Profil'!$G15+273)))),IF(BS$4="Connecteurs",BS$35*EXP(11604*0.1*((1/293)-(1/(IF('Saisie des composants'!BT81="",BS$9,'Saisie des composants'!BT81)+'Saisie Profil'!$G15+273)))),BS$35*EXP(11604*0.7*((1/293)-(1/(IF('Saisie des composants'!BT81="",BS$9,'Saisie des composants'!BT81)+'Saisie Profil'!$G15+273)))))))))</f>
        <v/>
      </c>
      <c r="BT82" s="101" t="str">
        <f>IF(BT$3="","",IF($A82=0,0,IF('Saisie Profil'!$D15="Off",0,IF(BT$4="Relais électromécaniques hermétiques",('Saisie des composants'!BU$19+1.8*'Saisie des composants'!BU$20)*BT$66*0.32*EXP(11604*0.25*((1/293)-(1/('Saisie Profil'!$G15+273)))),IF(BT$4="Connecteurs",BT$35*EXP(11604*0.1*((1/293)-(1/(IF('Saisie des composants'!BU81="",BT$9,'Saisie des composants'!BU81)+'Saisie Profil'!$G15+273)))),BT$35*EXP(11604*0.7*((1/293)-(1/(IF('Saisie des composants'!BU81="",BT$9,'Saisie des composants'!BU81)+'Saisie Profil'!$G15+273)))))))))</f>
        <v/>
      </c>
      <c r="BU82" s="101" t="str">
        <f>IF(BU$3="","",IF($A82=0,0,IF('Saisie Profil'!$D15="Off",0,IF(BU$4="Relais électromécaniques hermétiques",('Saisie des composants'!BV$19+1.8*'Saisie des composants'!BV$20)*BU$66*0.32*EXP(11604*0.25*((1/293)-(1/('Saisie Profil'!$G15+273)))),IF(BU$4="Connecteurs",BU$35*EXP(11604*0.1*((1/293)-(1/(IF('Saisie des composants'!BV81="",BU$9,'Saisie des composants'!BV81)+'Saisie Profil'!$G15+273)))),BU$35*EXP(11604*0.7*((1/293)-(1/(IF('Saisie des composants'!BV81="",BU$9,'Saisie des composants'!BV81)+'Saisie Profil'!$G15+273)))))))))</f>
        <v/>
      </c>
      <c r="BV82" s="101" t="str">
        <f>IF(BV$3="","",IF($A82=0,0,IF('Saisie Profil'!$D15="Off",0,IF(BV$4="Relais électromécaniques hermétiques",('Saisie des composants'!BW$19+1.8*'Saisie des composants'!BW$20)*BV$66*0.32*EXP(11604*0.25*((1/293)-(1/('Saisie Profil'!$G15+273)))),IF(BV$4="Connecteurs",BV$35*EXP(11604*0.1*((1/293)-(1/(IF('Saisie des composants'!BW81="",BV$9,'Saisie des composants'!BW81)+'Saisie Profil'!$G15+273)))),BV$35*EXP(11604*0.7*((1/293)-(1/(IF('Saisie des composants'!BW81="",BV$9,'Saisie des composants'!BW81)+'Saisie Profil'!$G15+273)))))))))</f>
        <v/>
      </c>
      <c r="BW82" s="101" t="str">
        <f>IF(BW$3="","",IF($A82=0,0,IF('Saisie Profil'!$D15="Off",0,IF(BW$4="Relais électromécaniques hermétiques",('Saisie des composants'!BX$19+1.8*'Saisie des composants'!BX$20)*BW$66*0.32*EXP(11604*0.25*((1/293)-(1/('Saisie Profil'!$G15+273)))),IF(BW$4="Connecteurs",BW$35*EXP(11604*0.1*((1/293)-(1/(IF('Saisie des composants'!BX81="",BW$9,'Saisie des composants'!BX81)+'Saisie Profil'!$G15+273)))),BW$35*EXP(11604*0.7*((1/293)-(1/(IF('Saisie des composants'!BX81="",BW$9,'Saisie des composants'!BX81)+'Saisie Profil'!$G15+273)))))))))</f>
        <v/>
      </c>
      <c r="BX82" s="101" t="str">
        <f>IF(BX$3="","",IF($A82=0,0,IF('Saisie Profil'!$D15="Off",0,IF(BX$4="Relais électromécaniques hermétiques",('Saisie des composants'!BY$19+1.8*'Saisie des composants'!BY$20)*BX$66*0.32*EXP(11604*0.25*((1/293)-(1/('Saisie Profil'!$G15+273)))),IF(BX$4="Connecteurs",BX$35*EXP(11604*0.1*((1/293)-(1/(IF('Saisie des composants'!BY81="",BX$9,'Saisie des composants'!BY81)+'Saisie Profil'!$G15+273)))),BX$35*EXP(11604*0.7*((1/293)-(1/(IF('Saisie des composants'!BY81="",BX$9,'Saisie des composants'!BY81)+'Saisie Profil'!$G15+273)))))))))</f>
        <v/>
      </c>
      <c r="BY82" s="101" t="str">
        <f>IF(BY$3="","",IF($A82=0,0,IF('Saisie Profil'!$D15="Off",0,IF(BY$4="Relais électromécaniques hermétiques",('Saisie des composants'!BZ$19+1.8*'Saisie des composants'!BZ$20)*BY$66*0.32*EXP(11604*0.25*((1/293)-(1/('Saisie Profil'!$G15+273)))),IF(BY$4="Connecteurs",BY$35*EXP(11604*0.1*((1/293)-(1/(IF('Saisie des composants'!BZ81="",BY$9,'Saisie des composants'!BZ81)+'Saisie Profil'!$G15+273)))),BY$35*EXP(11604*0.7*((1/293)-(1/(IF('Saisie des composants'!BZ81="",BY$9,'Saisie des composants'!BZ81)+'Saisie Profil'!$G15+273)))))))))</f>
        <v/>
      </c>
      <c r="BZ82" s="101" t="str">
        <f>IF(BZ$3="","",IF($A82=0,0,IF('Saisie Profil'!$D15="Off",0,IF(BZ$4="Relais électromécaniques hermétiques",('Saisie des composants'!CA$19+1.8*'Saisie des composants'!CA$20)*BZ$66*0.32*EXP(11604*0.25*((1/293)-(1/('Saisie Profil'!$G15+273)))),IF(BZ$4="Connecteurs",BZ$35*EXP(11604*0.1*((1/293)-(1/(IF('Saisie des composants'!CA81="",BZ$9,'Saisie des composants'!CA81)+'Saisie Profil'!$G15+273)))),BZ$35*EXP(11604*0.7*((1/293)-(1/(IF('Saisie des composants'!CA81="",BZ$9,'Saisie des composants'!CA81)+'Saisie Profil'!$G15+273)))))))))</f>
        <v/>
      </c>
      <c r="CA82" s="101" t="str">
        <f>IF(CA$3="","",IF($A82=0,0,IF('Saisie Profil'!$D15="Off",0,IF(CA$4="Relais électromécaniques hermétiques",('Saisie des composants'!CB$19+1.8*'Saisie des composants'!CB$20)*CA$66*0.32*EXP(11604*0.25*((1/293)-(1/('Saisie Profil'!$G15+273)))),IF(CA$4="Connecteurs",CA$35*EXP(11604*0.1*((1/293)-(1/(IF('Saisie des composants'!CB81="",CA$9,'Saisie des composants'!CB81)+'Saisie Profil'!$G15+273)))),CA$35*EXP(11604*0.7*((1/293)-(1/(IF('Saisie des composants'!CB81="",CA$9,'Saisie des composants'!CB81)+'Saisie Profil'!$G15+273)))))))))</f>
        <v/>
      </c>
      <c r="CB82" s="101" t="str">
        <f>IF(CB$3="","",IF($A82=0,0,IF('Saisie Profil'!$D15="Off",0,IF(CB$4="Relais électromécaniques hermétiques",('Saisie des composants'!CC$19+1.8*'Saisie des composants'!CC$20)*CB$66*0.32*EXP(11604*0.25*((1/293)-(1/('Saisie Profil'!$G15+273)))),IF(CB$4="Connecteurs",CB$35*EXP(11604*0.1*((1/293)-(1/(IF('Saisie des composants'!CC81="",CB$9,'Saisie des composants'!CC81)+'Saisie Profil'!$G15+273)))),CB$35*EXP(11604*0.7*((1/293)-(1/(IF('Saisie des composants'!CC81="",CB$9,'Saisie des composants'!CC81)+'Saisie Profil'!$G15+273)))))))))</f>
        <v/>
      </c>
      <c r="CC82" s="101" t="str">
        <f>IF(CC$3="","",IF($A82=0,0,IF('Saisie Profil'!$D15="Off",0,IF(CC$4="Relais électromécaniques hermétiques",('Saisie des composants'!CD$19+1.8*'Saisie des composants'!CD$20)*CC$66*0.32*EXP(11604*0.25*((1/293)-(1/('Saisie Profil'!$G15+273)))),IF(CC$4="Connecteurs",CC$35*EXP(11604*0.1*((1/293)-(1/(IF('Saisie des composants'!CD81="",CC$9,'Saisie des composants'!CD81)+'Saisie Profil'!$G15+273)))),CC$35*EXP(11604*0.7*((1/293)-(1/(IF('Saisie des composants'!CD81="",CC$9,'Saisie des composants'!CD81)+'Saisie Profil'!$G15+273)))))))))</f>
        <v/>
      </c>
      <c r="CD82" s="101" t="str">
        <f>IF(CD$3="","",IF($A82=0,0,IF('Saisie Profil'!$D15="Off",0,IF(CD$4="Relais électromécaniques hermétiques",('Saisie des composants'!CE$19+1.8*'Saisie des composants'!CE$20)*CD$66*0.32*EXP(11604*0.25*((1/293)-(1/('Saisie Profil'!$G15+273)))),IF(CD$4="Connecteurs",CD$35*EXP(11604*0.1*((1/293)-(1/(IF('Saisie des composants'!CE81="",CD$9,'Saisie des composants'!CE81)+'Saisie Profil'!$G15+273)))),CD$35*EXP(11604*0.7*((1/293)-(1/(IF('Saisie des composants'!CE81="",CD$9,'Saisie des composants'!CE81)+'Saisie Profil'!$G15+273)))))))))</f>
        <v/>
      </c>
      <c r="CE82" s="101" t="str">
        <f>IF(CE$3="","",IF($A82=0,0,IF('Saisie Profil'!$D15="Off",0,IF(CE$4="Relais électromécaniques hermétiques",('Saisie des composants'!CF$19+1.8*'Saisie des composants'!CF$20)*CE$66*0.32*EXP(11604*0.25*((1/293)-(1/('Saisie Profil'!$G15+273)))),IF(CE$4="Connecteurs",CE$35*EXP(11604*0.1*((1/293)-(1/(IF('Saisie des composants'!CF81="",CE$9,'Saisie des composants'!CF81)+'Saisie Profil'!$G15+273)))),CE$35*EXP(11604*0.7*((1/293)-(1/(IF('Saisie des composants'!CF81="",CE$9,'Saisie des composants'!CF81)+'Saisie Profil'!$G15+273)))))))))</f>
        <v/>
      </c>
      <c r="CF82" s="101" t="str">
        <f>IF(CF$3="","",IF($A82=0,0,IF('Saisie Profil'!$D15="Off",0,IF(CF$4="Relais électromécaniques hermétiques",('Saisie des composants'!CG$19+1.8*'Saisie des composants'!CG$20)*CF$66*0.32*EXP(11604*0.25*((1/293)-(1/('Saisie Profil'!$G15+273)))),IF(CF$4="Connecteurs",CF$35*EXP(11604*0.1*((1/293)-(1/(IF('Saisie des composants'!CG81="",CF$9,'Saisie des composants'!CG81)+'Saisie Profil'!$G15+273)))),CF$35*EXP(11604*0.7*((1/293)-(1/(IF('Saisie des composants'!CG81="",CF$9,'Saisie des composants'!CG81)+'Saisie Profil'!$G15+273)))))))))</f>
        <v/>
      </c>
      <c r="CG82" s="101" t="str">
        <f>IF(CG$3="","",IF($A82=0,0,IF('Saisie Profil'!$D15="Off",0,IF(CG$4="Relais électromécaniques hermétiques",('Saisie des composants'!CH$19+1.8*'Saisie des composants'!CH$20)*CG$66*0.32*EXP(11604*0.25*((1/293)-(1/('Saisie Profil'!$G15+273)))),IF(CG$4="Connecteurs",CG$35*EXP(11604*0.1*((1/293)-(1/(IF('Saisie des composants'!CH81="",CG$9,'Saisie des composants'!CH81)+'Saisie Profil'!$G15+273)))),CG$35*EXP(11604*0.7*((1/293)-(1/(IF('Saisie des composants'!CH81="",CG$9,'Saisie des composants'!CH81)+'Saisie Profil'!$G15+273)))))))))</f>
        <v/>
      </c>
      <c r="CH82" s="101" t="str">
        <f>IF(CH$3="","",IF($A82=0,0,IF('Saisie Profil'!$D15="Off",0,IF(CH$4="Relais électromécaniques hermétiques",('Saisie des composants'!CI$19+1.8*'Saisie des composants'!CI$20)*CH$66*0.32*EXP(11604*0.25*((1/293)-(1/('Saisie Profil'!$G15+273)))),IF(CH$4="Connecteurs",CH$35*EXP(11604*0.1*((1/293)-(1/(IF('Saisie des composants'!CI81="",CH$9,'Saisie des composants'!CI81)+'Saisie Profil'!$G15+273)))),CH$35*EXP(11604*0.7*((1/293)-(1/(IF('Saisie des composants'!CI81="",CH$9,'Saisie des composants'!CI81)+'Saisie Profil'!$G15+273)))))))))</f>
        <v/>
      </c>
      <c r="CI82" s="101" t="str">
        <f>IF(CI$3="","",IF($A82=0,0,IF('Saisie Profil'!$D15="Off",0,IF(CI$4="Relais électromécaniques hermétiques",('Saisie des composants'!CJ$19+1.8*'Saisie des composants'!CJ$20)*CI$66*0.32*EXP(11604*0.25*((1/293)-(1/('Saisie Profil'!$G15+273)))),IF(CI$4="Connecteurs",CI$35*EXP(11604*0.1*((1/293)-(1/(IF('Saisie des composants'!CJ81="",CI$9,'Saisie des composants'!CJ81)+'Saisie Profil'!$G15+273)))),CI$35*EXP(11604*0.7*((1/293)-(1/(IF('Saisie des composants'!CJ81="",CI$9,'Saisie des composants'!CJ81)+'Saisie Profil'!$G15+273)))))))))</f>
        <v/>
      </c>
      <c r="CJ82" s="101" t="str">
        <f>IF(CJ$3="","",IF($A82=0,0,IF('Saisie Profil'!$D15="Off",0,IF(CJ$4="Relais électromécaniques hermétiques",('Saisie des composants'!CK$19+1.8*'Saisie des composants'!CK$20)*CJ$66*0.32*EXP(11604*0.25*((1/293)-(1/('Saisie Profil'!$G15+273)))),IF(CJ$4="Connecteurs",CJ$35*EXP(11604*0.1*((1/293)-(1/(IF('Saisie des composants'!CK81="",CJ$9,'Saisie des composants'!CK81)+'Saisie Profil'!$G15+273)))),CJ$35*EXP(11604*0.7*((1/293)-(1/(IF('Saisie des composants'!CK81="",CJ$9,'Saisie des composants'!CK81)+'Saisie Profil'!$G15+273)))))))))</f>
        <v/>
      </c>
      <c r="CK82" s="101" t="str">
        <f>IF(CK$3="","",IF($A82=0,0,IF('Saisie Profil'!$D15="Off",0,IF(CK$4="Relais électromécaniques hermétiques",('Saisie des composants'!CL$19+1.8*'Saisie des composants'!CL$20)*CK$66*0.32*EXP(11604*0.25*((1/293)-(1/('Saisie Profil'!$G15+273)))),IF(CK$4="Connecteurs",CK$35*EXP(11604*0.1*((1/293)-(1/(IF('Saisie des composants'!CL81="",CK$9,'Saisie des composants'!CL81)+'Saisie Profil'!$G15+273)))),CK$35*EXP(11604*0.7*((1/293)-(1/(IF('Saisie des composants'!CL81="",CK$9,'Saisie des composants'!CL81)+'Saisie Profil'!$G15+273)))))))))</f>
        <v/>
      </c>
      <c r="CL82" s="101" t="str">
        <f>IF(CL$3="","",IF($A82=0,0,IF('Saisie Profil'!$D15="Off",0,IF(CL$4="Relais électromécaniques hermétiques",('Saisie des composants'!CM$19+1.8*'Saisie des composants'!CM$20)*CL$66*0.32*EXP(11604*0.25*((1/293)-(1/('Saisie Profil'!$G15+273)))),IF(CL$4="Connecteurs",CL$35*EXP(11604*0.1*((1/293)-(1/(IF('Saisie des composants'!CM81="",CL$9,'Saisie des composants'!CM81)+'Saisie Profil'!$G15+273)))),CL$35*EXP(11604*0.7*((1/293)-(1/(IF('Saisie des composants'!CM81="",CL$9,'Saisie des composants'!CM81)+'Saisie Profil'!$G15+273)))))))))</f>
        <v/>
      </c>
      <c r="CM82" s="101" t="str">
        <f>IF(CM$3="","",IF($A82=0,0,IF('Saisie Profil'!$D15="Off",0,IF(CM$4="Relais électromécaniques hermétiques",('Saisie des composants'!CN$19+1.8*'Saisie des composants'!CN$20)*CM$66*0.32*EXP(11604*0.25*((1/293)-(1/('Saisie Profil'!$G15+273)))),IF(CM$4="Connecteurs",CM$35*EXP(11604*0.1*((1/293)-(1/(IF('Saisie des composants'!CN81="",CM$9,'Saisie des composants'!CN81)+'Saisie Profil'!$G15+273)))),CM$35*EXP(11604*0.7*((1/293)-(1/(IF('Saisie des composants'!CN81="",CM$9,'Saisie des composants'!CN81)+'Saisie Profil'!$G15+273)))))))))</f>
        <v/>
      </c>
      <c r="CN82" s="101" t="str">
        <f>IF(CN$3="","",IF($A82=0,0,IF('Saisie Profil'!$D15="Off",0,IF(CN$4="Relais électromécaniques hermétiques",('Saisie des composants'!CO$19+1.8*'Saisie des composants'!CO$20)*CN$66*0.32*EXP(11604*0.25*((1/293)-(1/('Saisie Profil'!$G15+273)))),IF(CN$4="Connecteurs",CN$35*EXP(11604*0.1*((1/293)-(1/(IF('Saisie des composants'!CO81="",CN$9,'Saisie des composants'!CO81)+'Saisie Profil'!$G15+273)))),CN$35*EXP(11604*0.7*((1/293)-(1/(IF('Saisie des composants'!CO81="",CN$9,'Saisie des composants'!CO81)+'Saisie Profil'!$G15+273)))))))))</f>
        <v/>
      </c>
      <c r="CO82" s="101" t="str">
        <f>IF(CO$3="","",IF($A82=0,0,IF('Saisie Profil'!$D15="Off",0,IF(CO$4="Relais électromécaniques hermétiques",('Saisie des composants'!CP$19+1.8*'Saisie des composants'!CP$20)*CO$66*0.32*EXP(11604*0.25*((1/293)-(1/('Saisie Profil'!$G15+273)))),IF(CO$4="Connecteurs",CO$35*EXP(11604*0.1*((1/293)-(1/(IF('Saisie des composants'!CP81="",CO$9,'Saisie des composants'!CP81)+'Saisie Profil'!$G15+273)))),CO$35*EXP(11604*0.7*((1/293)-(1/(IF('Saisie des composants'!CP81="",CO$9,'Saisie des composants'!CP81)+'Saisie Profil'!$G15+273)))))))))</f>
        <v/>
      </c>
      <c r="CP82" s="101" t="str">
        <f>IF(CP$3="","",IF($A82=0,0,IF('Saisie Profil'!$D15="Off",0,IF(CP$4="Relais électromécaniques hermétiques",('Saisie des composants'!CQ$19+1.8*'Saisie des composants'!CQ$20)*CP$66*0.32*EXP(11604*0.25*((1/293)-(1/('Saisie Profil'!$G15+273)))),IF(CP$4="Connecteurs",CP$35*EXP(11604*0.1*((1/293)-(1/(IF('Saisie des composants'!CQ81="",CP$9,'Saisie des composants'!CQ81)+'Saisie Profil'!$G15+273)))),CP$35*EXP(11604*0.7*((1/293)-(1/(IF('Saisie des composants'!CQ81="",CP$9,'Saisie des composants'!CQ81)+'Saisie Profil'!$G15+273)))))))))</f>
        <v/>
      </c>
      <c r="CQ82" s="101" t="str">
        <f>IF(CQ$3="","",IF($A82=0,0,IF('Saisie Profil'!$D15="Off",0,IF(CQ$4="Relais électromécaniques hermétiques",('Saisie des composants'!CR$19+1.8*'Saisie des composants'!CR$20)*CQ$66*0.32*EXP(11604*0.25*((1/293)-(1/('Saisie Profil'!$G15+273)))),IF(CQ$4="Connecteurs",CQ$35*EXP(11604*0.1*((1/293)-(1/(IF('Saisie des composants'!CR81="",CQ$9,'Saisie des composants'!CR81)+'Saisie Profil'!$G15+273)))),CQ$35*EXP(11604*0.7*((1/293)-(1/(IF('Saisie des composants'!CR81="",CQ$9,'Saisie des composants'!CR81)+'Saisie Profil'!$G15+273)))))))))</f>
        <v/>
      </c>
      <c r="CR82" s="101" t="str">
        <f>IF(CR$3="","",IF($A82=0,0,IF('Saisie Profil'!$D15="Off",0,IF(CR$4="Relais électromécaniques hermétiques",('Saisie des composants'!CS$19+1.8*'Saisie des composants'!CS$20)*CR$66*0.32*EXP(11604*0.25*((1/293)-(1/('Saisie Profil'!$G15+273)))),IF(CR$4="Connecteurs",CR$35*EXP(11604*0.1*((1/293)-(1/(IF('Saisie des composants'!CS81="",CR$9,'Saisie des composants'!CS81)+'Saisie Profil'!$G15+273)))),CR$35*EXP(11604*0.7*((1/293)-(1/(IF('Saisie des composants'!CS81="",CR$9,'Saisie des composants'!CS81)+'Saisie Profil'!$G15+273)))))))))</f>
        <v/>
      </c>
      <c r="CS82" s="101" t="str">
        <f>IF(CS$3="","",IF($A82=0,0,IF('Saisie Profil'!$D15="Off",0,IF(CS$4="Relais électromécaniques hermétiques",('Saisie des composants'!CT$19+1.8*'Saisie des composants'!CT$20)*CS$66*0.32*EXP(11604*0.25*((1/293)-(1/('Saisie Profil'!$G15+273)))),IF(CS$4="Connecteurs",CS$35*EXP(11604*0.1*((1/293)-(1/(IF('Saisie des composants'!CT81="",CS$9,'Saisie des composants'!CT81)+'Saisie Profil'!$G15+273)))),CS$35*EXP(11604*0.7*((1/293)-(1/(IF('Saisie des composants'!CT81="",CS$9,'Saisie des composants'!CT81)+'Saisie Profil'!$G15+273)))))))))</f>
        <v/>
      </c>
      <c r="CT82" s="101" t="str">
        <f>IF(CT$3="","",IF($A82=0,0,IF('Saisie Profil'!$D15="Off",0,IF(CT$4="Relais électromécaniques hermétiques",('Saisie des composants'!CU$19+1.8*'Saisie des composants'!CU$20)*CT$66*0.32*EXP(11604*0.25*((1/293)-(1/('Saisie Profil'!$G15+273)))),IF(CT$4="Connecteurs",CT$35*EXP(11604*0.1*((1/293)-(1/(IF('Saisie des composants'!CU81="",CT$9,'Saisie des composants'!CU81)+'Saisie Profil'!$G15+273)))),CT$35*EXP(11604*0.7*((1/293)-(1/(IF('Saisie des composants'!CU81="",CT$9,'Saisie des composants'!CU81)+'Saisie Profil'!$G15+273)))))))))</f>
        <v/>
      </c>
      <c r="CU82" s="101" t="str">
        <f>IF(CU$3="","",IF($A82=0,0,IF('Saisie Profil'!$D15="Off",0,IF(CU$4="Relais électromécaniques hermétiques",('Saisie des composants'!CV$19+1.8*'Saisie des composants'!CV$20)*CU$66*0.32*EXP(11604*0.25*((1/293)-(1/('Saisie Profil'!$G15+273)))),IF(CU$4="Connecteurs",CU$35*EXP(11604*0.1*((1/293)-(1/(IF('Saisie des composants'!CV81="",CU$9,'Saisie des composants'!CV81)+'Saisie Profil'!$G15+273)))),CU$35*EXP(11604*0.7*((1/293)-(1/(IF('Saisie des composants'!CV81="",CU$9,'Saisie des composants'!CV81)+'Saisie Profil'!$G15+273)))))))))</f>
        <v/>
      </c>
      <c r="CV82" s="101" t="str">
        <f>IF(CV$3="","",IF($A82=0,0,IF('Saisie Profil'!$D15="Off",0,IF(CV$4="Relais électromécaniques hermétiques",('Saisie des composants'!CW$19+1.8*'Saisie des composants'!CW$20)*CV$66*0.32*EXP(11604*0.25*((1/293)-(1/('Saisie Profil'!$G15+273)))),IF(CV$4="Connecteurs",CV$35*EXP(11604*0.1*((1/293)-(1/(IF('Saisie des composants'!CW81="",CV$9,'Saisie des composants'!CW81)+'Saisie Profil'!$G15+273)))),CV$35*EXP(11604*0.7*((1/293)-(1/(IF('Saisie des composants'!CW81="",CV$9,'Saisie des composants'!CW81)+'Saisie Profil'!$G15+273)))))))))</f>
        <v/>
      </c>
      <c r="CW82" s="101" t="str">
        <f>IF(CW$3="","",IF($A82=0,0,IF('Saisie Profil'!$D15="Off",0,IF(CW$4="Relais électromécaniques hermétiques",('Saisie des composants'!CX$19+1.8*'Saisie des composants'!CX$20)*CW$66*0.32*EXP(11604*0.25*((1/293)-(1/('Saisie Profil'!$G15+273)))),IF(CW$4="Connecteurs",CW$35*EXP(11604*0.1*((1/293)-(1/(IF('Saisie des composants'!CX81="",CW$9,'Saisie des composants'!CX81)+'Saisie Profil'!$G15+273)))),CW$35*EXP(11604*0.7*((1/293)-(1/(IF('Saisie des composants'!CX81="",CW$9,'Saisie des composants'!CX81)+'Saisie Profil'!$G15+273)))))))))</f>
        <v/>
      </c>
      <c r="CX82" s="101" t="str">
        <f>IF(CX$3="","",IF($A82=0,0,IF('Saisie Profil'!$D15="Off",0,IF(CX$4="Relais électromécaniques hermétiques",('Saisie des composants'!CY$19+1.8*'Saisie des composants'!CY$20)*CX$66*0.32*EXP(11604*0.25*((1/293)-(1/('Saisie Profil'!$G15+273)))),IF(CX$4="Connecteurs",CX$35*EXP(11604*0.1*((1/293)-(1/(IF('Saisie des composants'!CY81="",CX$9,'Saisie des composants'!CY81)+'Saisie Profil'!$G15+273)))),CX$35*EXP(11604*0.7*((1/293)-(1/(IF('Saisie des composants'!CY81="",CX$9,'Saisie des composants'!CY81)+'Saisie Profil'!$G15+273)))))))))</f>
        <v/>
      </c>
      <c r="CY82" s="101" t="str">
        <f>IF(CY$3="","",IF($A82=0,0,IF('Saisie Profil'!$D15="Off",0,IF(CY$4="Relais électromécaniques hermétiques",('Saisie des composants'!CZ$19+1.8*'Saisie des composants'!CZ$20)*CY$66*0.32*EXP(11604*0.25*((1/293)-(1/('Saisie Profil'!$G15+273)))),IF(CY$4="Connecteurs",CY$35*EXP(11604*0.1*((1/293)-(1/(IF('Saisie des composants'!CZ81="",CY$9,'Saisie des composants'!CZ81)+'Saisie Profil'!$G15+273)))),CY$35*EXP(11604*0.7*((1/293)-(1/(IF('Saisie des composants'!CZ81="",CY$9,'Saisie des composants'!CZ81)+'Saisie Profil'!$G15+273)))))))))</f>
        <v/>
      </c>
      <c r="CZ82" s="101" t="str">
        <f>IF(CZ$3="","",IF($A82=0,0,IF('Saisie Profil'!$D15="Off",0,IF(CZ$4="Relais électromécaniques hermétiques",('Saisie des composants'!DA$19+1.8*'Saisie des composants'!DA$20)*CZ$66*0.32*EXP(11604*0.25*((1/293)-(1/('Saisie Profil'!$G15+273)))),IF(CZ$4="Connecteurs",CZ$35*EXP(11604*0.1*((1/293)-(1/(IF('Saisie des composants'!DA81="",CZ$9,'Saisie des composants'!DA81)+'Saisie Profil'!$G15+273)))),CZ$35*EXP(11604*0.7*((1/293)-(1/(IF('Saisie des composants'!DA81="",CZ$9,'Saisie des composants'!DA81)+'Saisie Profil'!$G15+273)))))))))</f>
        <v/>
      </c>
      <c r="DA82" s="101" t="str">
        <f>IF(DA$3="","",IF($A82=0,0,IF('Saisie Profil'!$D15="Off",0,IF(DA$4="Relais électromécaniques hermétiques",('Saisie des composants'!DB$19+1.8*'Saisie des composants'!DB$20)*DA$66*0.32*EXP(11604*0.25*((1/293)-(1/('Saisie Profil'!$G15+273)))),IF(DA$4="Connecteurs",DA$35*EXP(11604*0.1*((1/293)-(1/(IF('Saisie des composants'!DB81="",DA$9,'Saisie des composants'!DB81)+'Saisie Profil'!$G15+273)))),DA$35*EXP(11604*0.7*((1/293)-(1/(IF('Saisie des composants'!DB81="",DA$9,'Saisie des composants'!DB81)+'Saisie Profil'!$G15+273)))))))))</f>
        <v/>
      </c>
      <c r="DB82" s="101" t="str">
        <f>IF(DB$3="","",IF($A82=0,0,IF('Saisie Profil'!$D15="Off",0,IF(DB$4="Relais électromécaniques hermétiques",('Saisie des composants'!DC$19+1.8*'Saisie des composants'!DC$20)*DB$66*0.32*EXP(11604*0.25*((1/293)-(1/('Saisie Profil'!$G15+273)))),IF(DB$4="Connecteurs",DB$35*EXP(11604*0.1*((1/293)-(1/(IF('Saisie des composants'!DC81="",DB$9,'Saisie des composants'!DC81)+'Saisie Profil'!$G15+273)))),DB$35*EXP(11604*0.7*((1/293)-(1/(IF('Saisie des composants'!DC81="",DB$9,'Saisie des composants'!DC81)+'Saisie Profil'!$G15+273)))))))))</f>
        <v/>
      </c>
      <c r="DC82" s="101" t="str">
        <f>IF(DC$3="","",IF($A82=0,0,IF('Saisie Profil'!$D15="Off",0,IF(DC$4="Relais électromécaniques hermétiques",('Saisie des composants'!DD$19+1.8*'Saisie des composants'!DD$20)*DC$66*0.32*EXP(11604*0.25*((1/293)-(1/('Saisie Profil'!$G15+273)))),IF(DC$4="Connecteurs",DC$35*EXP(11604*0.1*((1/293)-(1/(IF('Saisie des composants'!DD81="",DC$9,'Saisie des composants'!DD81)+'Saisie Profil'!$G15+273)))),DC$35*EXP(11604*0.7*((1/293)-(1/(IF('Saisie des composants'!DD81="",DC$9,'Saisie des composants'!DD81)+'Saisie Profil'!$G15+273)))))))))</f>
        <v/>
      </c>
      <c r="DD82" s="101" t="str">
        <f>IF(DD$3="","",IF($A82=0,0,IF('Saisie Profil'!$D15="Off",0,IF(DD$4="Relais électromécaniques hermétiques",('Saisie des composants'!DE$19+1.8*'Saisie des composants'!DE$20)*DD$66*0.32*EXP(11604*0.25*((1/293)-(1/('Saisie Profil'!$G15+273)))),IF(DD$4="Connecteurs",DD$35*EXP(11604*0.1*((1/293)-(1/(IF('Saisie des composants'!DE81="",DD$9,'Saisie des composants'!DE81)+'Saisie Profil'!$G15+273)))),DD$35*EXP(11604*0.7*((1/293)-(1/(IF('Saisie des composants'!DE81="",DD$9,'Saisie des composants'!DE81)+'Saisie Profil'!$G15+273)))))))))</f>
        <v/>
      </c>
      <c r="DE82" s="101" t="str">
        <f>IF(DE$3="","",IF($A82=0,0,IF('Saisie Profil'!$D15="Off",0,IF(DE$4="Relais électromécaniques hermétiques",('Saisie des composants'!DF$19+1.8*'Saisie des composants'!DF$20)*DE$66*0.32*EXP(11604*0.25*((1/293)-(1/('Saisie Profil'!$G15+273)))),IF(DE$4="Connecteurs",DE$35*EXP(11604*0.1*((1/293)-(1/(IF('Saisie des composants'!DF81="",DE$9,'Saisie des composants'!DF81)+'Saisie Profil'!$G15+273)))),DE$35*EXP(11604*0.7*((1/293)-(1/(IF('Saisie des composants'!DF81="",DE$9,'Saisie des composants'!DF81)+'Saisie Profil'!$G15+273)))))))))</f>
        <v/>
      </c>
      <c r="DF82" s="101" t="str">
        <f>IF(DF$3="","",IF($A82=0,0,IF('Saisie Profil'!$D15="Off",0,IF(DF$4="Relais électromécaniques hermétiques",('Saisie des composants'!DG$19+1.8*'Saisie des composants'!DG$20)*DF$66*0.32*EXP(11604*0.25*((1/293)-(1/('Saisie Profil'!$G15+273)))),IF(DF$4="Connecteurs",DF$35*EXP(11604*0.1*((1/293)-(1/(IF('Saisie des composants'!DG81="",DF$9,'Saisie des composants'!DG81)+'Saisie Profil'!$G15+273)))),DF$35*EXP(11604*0.7*((1/293)-(1/(IF('Saisie des composants'!DG81="",DF$9,'Saisie des composants'!DG81)+'Saisie Profil'!$G15+273)))))))))</f>
        <v/>
      </c>
      <c r="DG82" s="101" t="str">
        <f>IF(DG$3="","",IF($A82=0,0,IF('Saisie Profil'!$D15="Off",0,IF(DG$4="Relais électromécaniques hermétiques",('Saisie des composants'!DH$19+1.8*'Saisie des composants'!DH$20)*DG$66*0.32*EXP(11604*0.25*((1/293)-(1/('Saisie Profil'!$G15+273)))),IF(DG$4="Connecteurs",DG$35*EXP(11604*0.1*((1/293)-(1/(IF('Saisie des composants'!DH81="",DG$9,'Saisie des composants'!DH81)+'Saisie Profil'!$G15+273)))),DG$35*EXP(11604*0.7*((1/293)-(1/(IF('Saisie des composants'!DH81="",DG$9,'Saisie des composants'!DH81)+'Saisie Profil'!$G15+273)))))))))</f>
        <v/>
      </c>
      <c r="DH82" s="101" t="str">
        <f>IF(DH$3="","",IF($A82=0,0,IF('Saisie Profil'!$D15="Off",0,IF(DH$4="Relais électromécaniques hermétiques",('Saisie des composants'!DI$19+1.8*'Saisie des composants'!DI$20)*DH$66*0.32*EXP(11604*0.25*((1/293)-(1/('Saisie Profil'!$G15+273)))),IF(DH$4="Connecteurs",DH$35*EXP(11604*0.1*((1/293)-(1/(IF('Saisie des composants'!DI81="",DH$9,'Saisie des composants'!DI81)+'Saisie Profil'!$G15+273)))),DH$35*EXP(11604*0.7*((1/293)-(1/(IF('Saisie des composants'!DI81="",DH$9,'Saisie des composants'!DI81)+'Saisie Profil'!$G15+273)))))))))</f>
        <v/>
      </c>
      <c r="DI82" s="101" t="str">
        <f>IF(DI$3="","",IF($A82=0,0,IF('Saisie Profil'!$D15="Off",0,IF(DI$4="Relais électromécaniques hermétiques",('Saisie des composants'!DJ$19+1.8*'Saisie des composants'!DJ$20)*DI$66*0.32*EXP(11604*0.25*((1/293)-(1/('Saisie Profil'!$G15+273)))),IF(DI$4="Connecteurs",DI$35*EXP(11604*0.1*((1/293)-(1/(IF('Saisie des composants'!DJ81="",DI$9,'Saisie des composants'!DJ81)+'Saisie Profil'!$G15+273)))),DI$35*EXP(11604*0.7*((1/293)-(1/(IF('Saisie des composants'!DJ81="",DI$9,'Saisie des composants'!DJ81)+'Saisie Profil'!$G15+273)))))))))</f>
        <v/>
      </c>
      <c r="DJ82" s="101" t="str">
        <f>IF(DJ$3="","",IF($A82=0,0,IF('Saisie Profil'!$D15="Off",0,IF(DJ$4="Relais électromécaniques hermétiques",('Saisie des composants'!DK$19+1.8*'Saisie des composants'!DK$20)*DJ$66*0.32*EXP(11604*0.25*((1/293)-(1/('Saisie Profil'!$G15+273)))),IF(DJ$4="Connecteurs",DJ$35*EXP(11604*0.1*((1/293)-(1/(IF('Saisie des composants'!DK81="",DJ$9,'Saisie des composants'!DK81)+'Saisie Profil'!$G15+273)))),DJ$35*EXP(11604*0.7*((1/293)-(1/(IF('Saisie des composants'!DK81="",DJ$9,'Saisie des composants'!DK81)+'Saisie Profil'!$G15+273)))))))))</f>
        <v/>
      </c>
      <c r="DK82" s="101" t="str">
        <f>IF(DK$3="","",IF($A82=0,0,IF('Saisie Profil'!$D15="Off",0,IF(DK$4="Relais électromécaniques hermétiques",('Saisie des composants'!DL$19+1.8*'Saisie des composants'!DL$20)*DK$66*0.32*EXP(11604*0.25*((1/293)-(1/('Saisie Profil'!$G15+273)))),IF(DK$4="Connecteurs",DK$35*EXP(11604*0.1*((1/293)-(1/(IF('Saisie des composants'!DL81="",DK$9,'Saisie des composants'!DL81)+'Saisie Profil'!$G15+273)))),DK$35*EXP(11604*0.7*((1/293)-(1/(IF('Saisie des composants'!DL81="",DK$9,'Saisie des composants'!DL81)+'Saisie Profil'!$G15+273)))))))))</f>
        <v/>
      </c>
      <c r="DL82" s="101" t="str">
        <f>IF(DL$3="","",IF($A82=0,0,IF('Saisie Profil'!$D15="Off",0,IF(DL$4="Relais électromécaniques hermétiques",('Saisie des composants'!DM$19+1.8*'Saisie des composants'!DM$20)*DL$66*0.32*EXP(11604*0.25*((1/293)-(1/('Saisie Profil'!$G15+273)))),IF(DL$4="Connecteurs",DL$35*EXP(11604*0.1*((1/293)-(1/(IF('Saisie des composants'!DM81="",DL$9,'Saisie des composants'!DM81)+'Saisie Profil'!$G15+273)))),DL$35*EXP(11604*0.7*((1/293)-(1/(IF('Saisie des composants'!DM81="",DL$9,'Saisie des composants'!DM81)+'Saisie Profil'!$G15+273)))))))))</f>
        <v/>
      </c>
      <c r="DM82" s="101" t="str">
        <f>IF(DM$3="","",IF($A82=0,0,IF('Saisie Profil'!$D15="Off",0,IF(DM$4="Relais électromécaniques hermétiques",('Saisie des composants'!DN$19+1.8*'Saisie des composants'!DN$20)*DM$66*0.32*EXP(11604*0.25*((1/293)-(1/('Saisie Profil'!$G15+273)))),IF(DM$4="Connecteurs",DM$35*EXP(11604*0.1*((1/293)-(1/(IF('Saisie des composants'!DN81="",DM$9,'Saisie des composants'!DN81)+'Saisie Profil'!$G15+273)))),DM$35*EXP(11604*0.7*((1/293)-(1/(IF('Saisie des composants'!DN81="",DM$9,'Saisie des composants'!DN81)+'Saisie Profil'!$G15+273)))))))))</f>
        <v/>
      </c>
      <c r="DN82" s="101" t="str">
        <f>IF(DN$3="","",IF($A82=0,0,IF('Saisie Profil'!$D15="Off",0,IF(DN$4="Relais électromécaniques hermétiques",('Saisie des composants'!DO$19+1.8*'Saisie des composants'!DO$20)*DN$66*0.32*EXP(11604*0.25*((1/293)-(1/('Saisie Profil'!$G15+273)))),IF(DN$4="Connecteurs",DN$35*EXP(11604*0.1*((1/293)-(1/(IF('Saisie des composants'!DO81="",DN$9,'Saisie des composants'!DO81)+'Saisie Profil'!$G15+273)))),DN$35*EXP(11604*0.7*((1/293)-(1/(IF('Saisie des composants'!DO81="",DN$9,'Saisie des composants'!DO81)+'Saisie Profil'!$G15+273)))))))))</f>
        <v/>
      </c>
      <c r="DO82" s="101" t="str">
        <f>IF(DO$3="","",IF($A82=0,0,IF('Saisie Profil'!$D15="Off",0,IF(DO$4="Relais électromécaniques hermétiques",('Saisie des composants'!DP$19+1.8*'Saisie des composants'!DP$20)*DO$66*0.32*EXP(11604*0.25*((1/293)-(1/('Saisie Profil'!$G15+273)))),IF(DO$4="Connecteurs",DO$35*EXP(11604*0.1*((1/293)-(1/(IF('Saisie des composants'!DP81="",DO$9,'Saisie des composants'!DP81)+'Saisie Profil'!$G15+273)))),DO$35*EXP(11604*0.7*((1/293)-(1/(IF('Saisie des composants'!DP81="",DO$9,'Saisie des composants'!DP81)+'Saisie Profil'!$G15+273)))))))))</f>
        <v/>
      </c>
      <c r="DP82" s="101" t="str">
        <f>IF(DP$3="","",IF($A82=0,0,IF('Saisie Profil'!$D15="Off",0,IF(DP$4="Relais électromécaniques hermétiques",('Saisie des composants'!DQ$19+1.8*'Saisie des composants'!DQ$20)*DP$66*0.32*EXP(11604*0.25*((1/293)-(1/('Saisie Profil'!$G15+273)))),IF(DP$4="Connecteurs",DP$35*EXP(11604*0.1*((1/293)-(1/(IF('Saisie des composants'!DQ81="",DP$9,'Saisie des composants'!DQ81)+'Saisie Profil'!$G15+273)))),DP$35*EXP(11604*0.7*((1/293)-(1/(IF('Saisie des composants'!DQ81="",DP$9,'Saisie des composants'!DQ81)+'Saisie Profil'!$G15+273)))))))))</f>
        <v/>
      </c>
      <c r="DQ82" s="101" t="str">
        <f>IF(DQ$3="","",IF($A82=0,0,IF('Saisie Profil'!$D15="Off",0,IF(DQ$4="Relais électromécaniques hermétiques",('Saisie des composants'!DR$19+1.8*'Saisie des composants'!DR$20)*DQ$66*0.32*EXP(11604*0.25*((1/293)-(1/('Saisie Profil'!$G15+273)))),IF(DQ$4="Connecteurs",DQ$35*EXP(11604*0.1*((1/293)-(1/(IF('Saisie des composants'!DR81="",DQ$9,'Saisie des composants'!DR81)+'Saisie Profil'!$G15+273)))),DQ$35*EXP(11604*0.7*((1/293)-(1/(IF('Saisie des composants'!DR81="",DQ$9,'Saisie des composants'!DR81)+'Saisie Profil'!$G15+273)))))))))</f>
        <v/>
      </c>
      <c r="DR82" s="101" t="str">
        <f>IF(DR$3="","",IF($A82=0,0,IF('Saisie Profil'!$D15="Off",0,IF(DR$4="Relais électromécaniques hermétiques",('Saisie des composants'!DS$19+1.8*'Saisie des composants'!DS$20)*DR$66*0.32*EXP(11604*0.25*((1/293)-(1/('Saisie Profil'!$G15+273)))),IF(DR$4="Connecteurs",DR$35*EXP(11604*0.1*((1/293)-(1/(IF('Saisie des composants'!DS81="",DR$9,'Saisie des composants'!DS81)+'Saisie Profil'!$G15+273)))),DR$35*EXP(11604*0.7*((1/293)-(1/(IF('Saisie des composants'!DS81="",DR$9,'Saisie des composants'!DS81)+'Saisie Profil'!$G15+273)))))))))</f>
        <v/>
      </c>
      <c r="DS82" s="101" t="str">
        <f>IF(DS$3="","",IF($A82=0,0,IF('Saisie Profil'!$D15="Off",0,IF(DS$4="Relais électromécaniques hermétiques",('Saisie des composants'!DT$19+1.8*'Saisie des composants'!DT$20)*DS$66*0.32*EXP(11604*0.25*((1/293)-(1/('Saisie Profil'!$G15+273)))),IF(DS$4="Connecteurs",DS$35*EXP(11604*0.1*((1/293)-(1/(IF('Saisie des composants'!DT81="",DS$9,'Saisie des composants'!DT81)+'Saisie Profil'!$G15+273)))),DS$35*EXP(11604*0.7*((1/293)-(1/(IF('Saisie des composants'!DT81="",DS$9,'Saisie des composants'!DT81)+'Saisie Profil'!$G15+273)))))))))</f>
        <v/>
      </c>
      <c r="DT82" s="101" t="str">
        <f>IF(DT$3="","",IF($A82=0,0,IF('Saisie Profil'!$D15="Off",0,IF(DT$4="Relais électromécaniques hermétiques",('Saisie des composants'!DU$19+1.8*'Saisie des composants'!DU$20)*DT$66*0.32*EXP(11604*0.25*((1/293)-(1/('Saisie Profil'!$G15+273)))),IF(DT$4="Connecteurs",DT$35*EXP(11604*0.1*((1/293)-(1/(IF('Saisie des composants'!DU81="",DT$9,'Saisie des composants'!DU81)+'Saisie Profil'!$G15+273)))),DT$35*EXP(11604*0.7*((1/293)-(1/(IF('Saisie des composants'!DU81="",DT$9,'Saisie des composants'!DU81)+'Saisie Profil'!$G15+273)))))))))</f>
        <v/>
      </c>
      <c r="DU82" s="101" t="str">
        <f>IF(DU$3="","",IF($A82=0,0,IF('Saisie Profil'!$D15="Off",0,IF(DU$4="Relais électromécaniques hermétiques",('Saisie des composants'!DV$19+1.8*'Saisie des composants'!DV$20)*DU$66*0.32*EXP(11604*0.25*((1/293)-(1/('Saisie Profil'!$G15+273)))),IF(DU$4="Connecteurs",DU$35*EXP(11604*0.1*((1/293)-(1/(IF('Saisie des composants'!DV81="",DU$9,'Saisie des composants'!DV81)+'Saisie Profil'!$G15+273)))),DU$35*EXP(11604*0.7*((1/293)-(1/(IF('Saisie des composants'!DV81="",DU$9,'Saisie des composants'!DV81)+'Saisie Profil'!$G15+273)))))))))</f>
        <v/>
      </c>
      <c r="DV82" s="101" t="str">
        <f>IF(DV$3="","",IF($A82=0,0,IF('Saisie Profil'!$D15="Off",0,IF(DV$4="Relais électromécaniques hermétiques",('Saisie des composants'!DW$19+1.8*'Saisie des composants'!DW$20)*DV$66*0.32*EXP(11604*0.25*((1/293)-(1/('Saisie Profil'!$G15+273)))),IF(DV$4="Connecteurs",DV$35*EXP(11604*0.1*((1/293)-(1/(IF('Saisie des composants'!DW81="",DV$9,'Saisie des composants'!DW81)+'Saisie Profil'!$G15+273)))),DV$35*EXP(11604*0.7*((1/293)-(1/(IF('Saisie des composants'!DW81="",DV$9,'Saisie des composants'!DW81)+'Saisie Profil'!$G15+273)))))))))</f>
        <v/>
      </c>
      <c r="DW82" s="101" t="str">
        <f>IF(DW$3="","",IF($A82=0,0,IF('Saisie Profil'!$D15="Off",0,IF(DW$4="Relais électromécaniques hermétiques",('Saisie des composants'!DX$19+1.8*'Saisie des composants'!DX$20)*DW$66*0.32*EXP(11604*0.25*((1/293)-(1/('Saisie Profil'!$G15+273)))),IF(DW$4="Connecteurs",DW$35*EXP(11604*0.1*((1/293)-(1/(IF('Saisie des composants'!DX81="",DW$9,'Saisie des composants'!DX81)+'Saisie Profil'!$G15+273)))),DW$35*EXP(11604*0.7*((1/293)-(1/(IF('Saisie des composants'!DX81="",DW$9,'Saisie des composants'!DX81)+'Saisie Profil'!$G15+273)))))))))</f>
        <v/>
      </c>
      <c r="DX82" s="101" t="str">
        <f>IF(DX$3="","",IF($A82=0,0,IF('Saisie Profil'!$D15="Off",0,IF(DX$4="Relais électromécaniques hermétiques",('Saisie des composants'!DY$19+1.8*'Saisie des composants'!DY$20)*DX$66*0.32*EXP(11604*0.25*((1/293)-(1/('Saisie Profil'!$G15+273)))),IF(DX$4="Connecteurs",DX$35*EXP(11604*0.1*((1/293)-(1/(IF('Saisie des composants'!DY81="",DX$9,'Saisie des composants'!DY81)+'Saisie Profil'!$G15+273)))),DX$35*EXP(11604*0.7*((1/293)-(1/(IF('Saisie des composants'!DY81="",DX$9,'Saisie des composants'!DY81)+'Saisie Profil'!$G15+273)))))))))</f>
        <v/>
      </c>
      <c r="DY82" s="101" t="str">
        <f>IF(DY$3="","",IF($A82=0,0,IF('Saisie Profil'!$D15="Off",0,IF(DY$4="Relais électromécaniques hermétiques",('Saisie des composants'!DZ$19+1.8*'Saisie des composants'!DZ$20)*DY$66*0.32*EXP(11604*0.25*((1/293)-(1/('Saisie Profil'!$G15+273)))),IF(DY$4="Connecteurs",DY$35*EXP(11604*0.1*((1/293)-(1/(IF('Saisie des composants'!DZ81="",DY$9,'Saisie des composants'!DZ81)+'Saisie Profil'!$G15+273)))),DY$35*EXP(11604*0.7*((1/293)-(1/(IF('Saisie des composants'!DZ81="",DY$9,'Saisie des composants'!DZ81)+'Saisie Profil'!$G15+273)))))))))</f>
        <v/>
      </c>
      <c r="DZ82" s="101" t="str">
        <f>IF(DZ$3="","",IF($A82=0,0,IF('Saisie Profil'!$D15="Off",0,IF(DZ$4="Relais électromécaniques hermétiques",('Saisie des composants'!EA$19+1.8*'Saisie des composants'!EA$20)*DZ$66*0.32*EXP(11604*0.25*((1/293)-(1/('Saisie Profil'!$G15+273)))),IF(DZ$4="Connecteurs",DZ$35*EXP(11604*0.1*((1/293)-(1/(IF('Saisie des composants'!EA81="",DZ$9,'Saisie des composants'!EA81)+'Saisie Profil'!$G15+273)))),DZ$35*EXP(11604*0.7*((1/293)-(1/(IF('Saisie des composants'!EA81="",DZ$9,'Saisie des composants'!EA81)+'Saisie Profil'!$G15+273)))))))))</f>
        <v/>
      </c>
      <c r="EA82" s="101" t="str">
        <f>IF(EA$3="","",IF($A82=0,0,IF('Saisie Profil'!$D15="Off",0,IF(EA$4="Relais électromécaniques hermétiques",('Saisie des composants'!EB$19+1.8*'Saisie des composants'!EB$20)*EA$66*0.32*EXP(11604*0.25*((1/293)-(1/('Saisie Profil'!$G15+273)))),IF(EA$4="Connecteurs",EA$35*EXP(11604*0.1*((1/293)-(1/(IF('Saisie des composants'!EB81="",EA$9,'Saisie des composants'!EB81)+'Saisie Profil'!$G15+273)))),EA$35*EXP(11604*0.7*((1/293)-(1/(IF('Saisie des composants'!EB81="",EA$9,'Saisie des composants'!EB81)+'Saisie Profil'!$G15+273)))))))))</f>
        <v/>
      </c>
      <c r="EB82" s="101" t="str">
        <f>IF(EB$3="","",IF($A82=0,0,IF('Saisie Profil'!$D15="Off",0,IF(EB$4="Relais électromécaniques hermétiques",('Saisie des composants'!EC$19+1.8*'Saisie des composants'!EC$20)*EB$66*0.32*EXP(11604*0.25*((1/293)-(1/('Saisie Profil'!$G15+273)))),IF(EB$4="Connecteurs",EB$35*EXP(11604*0.1*((1/293)-(1/(IF('Saisie des composants'!EC81="",EB$9,'Saisie des composants'!EC81)+'Saisie Profil'!$G15+273)))),EB$35*EXP(11604*0.7*((1/293)-(1/(IF('Saisie des composants'!EC81="",EB$9,'Saisie des composants'!EC81)+'Saisie Profil'!$G15+273)))))))))</f>
        <v/>
      </c>
      <c r="EC82" s="101" t="str">
        <f>IF(EC$3="","",IF($A82=0,0,IF('Saisie Profil'!$D15="Off",0,IF(EC$4="Relais électromécaniques hermétiques",('Saisie des composants'!ED$19+1.8*'Saisie des composants'!ED$20)*EC$66*0.32*EXP(11604*0.25*((1/293)-(1/('Saisie Profil'!$G15+273)))),IF(EC$4="Connecteurs",EC$35*EXP(11604*0.1*((1/293)-(1/(IF('Saisie des composants'!ED81="",EC$9,'Saisie des composants'!ED81)+'Saisie Profil'!$G15+273)))),EC$35*EXP(11604*0.7*((1/293)-(1/(IF('Saisie des composants'!ED81="",EC$9,'Saisie des composants'!ED81)+'Saisie Profil'!$G15+273)))))))))</f>
        <v/>
      </c>
      <c r="ED82" s="101" t="str">
        <f>IF(ED$3="","",IF($A82=0,0,IF('Saisie Profil'!$D15="Off",0,IF(ED$4="Relais électromécaniques hermétiques",('Saisie des composants'!EE$19+1.8*'Saisie des composants'!EE$20)*ED$66*0.32*EXP(11604*0.25*((1/293)-(1/('Saisie Profil'!$G15+273)))),IF(ED$4="Connecteurs",ED$35*EXP(11604*0.1*((1/293)-(1/(IF('Saisie des composants'!EE81="",ED$9,'Saisie des composants'!EE81)+'Saisie Profil'!$G15+273)))),ED$35*EXP(11604*0.7*((1/293)-(1/(IF('Saisie des composants'!EE81="",ED$9,'Saisie des composants'!EE81)+'Saisie Profil'!$G15+273)))))))))</f>
        <v/>
      </c>
      <c r="EE82" s="101" t="str">
        <f>IF(EE$3="","",IF($A82=0,0,IF('Saisie Profil'!$D15="Off",0,IF(EE$4="Relais électromécaniques hermétiques",('Saisie des composants'!EF$19+1.8*'Saisie des composants'!EF$20)*EE$66*0.32*EXP(11604*0.25*((1/293)-(1/('Saisie Profil'!$G15+273)))),IF(EE$4="Connecteurs",EE$35*EXP(11604*0.1*((1/293)-(1/(IF('Saisie des composants'!EF81="",EE$9,'Saisie des composants'!EF81)+'Saisie Profil'!$G15+273)))),EE$35*EXP(11604*0.7*((1/293)-(1/(IF('Saisie des composants'!EF81="",EE$9,'Saisie des composants'!EF81)+'Saisie Profil'!$G15+273)))))))))</f>
        <v/>
      </c>
      <c r="EF82" s="101" t="str">
        <f>IF(EF$3="","",IF($A82=0,0,IF('Saisie Profil'!$D15="Off",0,IF(EF$4="Relais électromécaniques hermétiques",('Saisie des composants'!EG$19+1.8*'Saisie des composants'!EG$20)*EF$66*0.32*EXP(11604*0.25*((1/293)-(1/('Saisie Profil'!$G15+273)))),IF(EF$4="Connecteurs",EF$35*EXP(11604*0.1*((1/293)-(1/(IF('Saisie des composants'!EG81="",EF$9,'Saisie des composants'!EG81)+'Saisie Profil'!$G15+273)))),EF$35*EXP(11604*0.7*((1/293)-(1/(IF('Saisie des composants'!EG81="",EF$9,'Saisie des composants'!EG81)+'Saisie Profil'!$G15+273)))))))))</f>
        <v/>
      </c>
      <c r="EG82" s="101" t="str">
        <f>IF(EG$3="","",IF($A82=0,0,IF('Saisie Profil'!$D15="Off",0,IF(EG$4="Relais électromécaniques hermétiques",('Saisie des composants'!EH$19+1.8*'Saisie des composants'!EH$20)*EG$66*0.32*EXP(11604*0.25*((1/293)-(1/('Saisie Profil'!$G15+273)))),IF(EG$4="Connecteurs",EG$35*EXP(11604*0.1*((1/293)-(1/(IF('Saisie des composants'!EH81="",EG$9,'Saisie des composants'!EH81)+'Saisie Profil'!$G15+273)))),EG$35*EXP(11604*0.7*((1/293)-(1/(IF('Saisie des composants'!EH81="",EG$9,'Saisie des composants'!EH81)+'Saisie Profil'!$G15+273)))))))))</f>
        <v/>
      </c>
      <c r="EH82" s="101" t="str">
        <f>IF(EH$3="","",IF($A82=0,0,IF('Saisie Profil'!$D15="Off",0,IF(EH$4="Relais électromécaniques hermétiques",('Saisie des composants'!EI$19+1.8*'Saisie des composants'!EI$20)*EH$66*0.32*EXP(11604*0.25*((1/293)-(1/('Saisie Profil'!$G15+273)))),IF(EH$4="Connecteurs",EH$35*EXP(11604*0.1*((1/293)-(1/(IF('Saisie des composants'!EI81="",EH$9,'Saisie des composants'!EI81)+'Saisie Profil'!$G15+273)))),EH$35*EXP(11604*0.7*((1/293)-(1/(IF('Saisie des composants'!EI81="",EH$9,'Saisie des composants'!EI81)+'Saisie Profil'!$G15+273)))))))))</f>
        <v/>
      </c>
      <c r="EI82" s="101" t="str">
        <f>IF(EI$3="","",IF($A82=0,0,IF('Saisie Profil'!$D15="Off",0,IF(EI$4="Relais électromécaniques hermétiques",('Saisie des composants'!EJ$19+1.8*'Saisie des composants'!EJ$20)*EI$66*0.32*EXP(11604*0.25*((1/293)-(1/('Saisie Profil'!$G15+273)))),IF(EI$4="Connecteurs",EI$35*EXP(11604*0.1*((1/293)-(1/(IF('Saisie des composants'!EJ81="",EI$9,'Saisie des composants'!EJ81)+'Saisie Profil'!$G15+273)))),EI$35*EXP(11604*0.7*((1/293)-(1/(IF('Saisie des composants'!EJ81="",EI$9,'Saisie des composants'!EJ81)+'Saisie Profil'!$G15+273)))))))))</f>
        <v/>
      </c>
      <c r="EJ82" s="101" t="str">
        <f>IF(EJ$3="","",IF($A82=0,0,IF('Saisie Profil'!$D15="Off",0,IF(EJ$4="Relais électromécaniques hermétiques",('Saisie des composants'!EK$19+1.8*'Saisie des composants'!EK$20)*EJ$66*0.32*EXP(11604*0.25*((1/293)-(1/('Saisie Profil'!$G15+273)))),IF(EJ$4="Connecteurs",EJ$35*EXP(11604*0.1*((1/293)-(1/(IF('Saisie des composants'!EK81="",EJ$9,'Saisie des composants'!EK81)+'Saisie Profil'!$G15+273)))),EJ$35*EXP(11604*0.7*((1/293)-(1/(IF('Saisie des composants'!EK81="",EJ$9,'Saisie des composants'!EK81)+'Saisie Profil'!$G15+273)))))))))</f>
        <v/>
      </c>
      <c r="EK82" s="101" t="str">
        <f>IF(EK$3="","",IF($A82=0,0,IF('Saisie Profil'!$D15="Off",0,IF(EK$4="Relais électromécaniques hermétiques",('Saisie des composants'!EL$19+1.8*'Saisie des composants'!EL$20)*EK$66*0.32*EXP(11604*0.25*((1/293)-(1/('Saisie Profil'!$G15+273)))),IF(EK$4="Connecteurs",EK$35*EXP(11604*0.1*((1/293)-(1/(IF('Saisie des composants'!EL81="",EK$9,'Saisie des composants'!EL81)+'Saisie Profil'!$G15+273)))),EK$35*EXP(11604*0.7*((1/293)-(1/(IF('Saisie des composants'!EL81="",EK$9,'Saisie des composants'!EL81)+'Saisie Profil'!$G15+273)))))))))</f>
        <v/>
      </c>
      <c r="EL82" s="101" t="str">
        <f>IF(EL$3="","",IF($A82=0,0,IF('Saisie Profil'!$D15="Off",0,IF(EL$4="Relais électromécaniques hermétiques",('Saisie des composants'!EM$19+1.8*'Saisie des composants'!EM$20)*EL$66*0.32*EXP(11604*0.25*((1/293)-(1/('Saisie Profil'!$G15+273)))),IF(EL$4="Connecteurs",EL$35*EXP(11604*0.1*((1/293)-(1/(IF('Saisie des composants'!EM81="",EL$9,'Saisie des composants'!EM81)+'Saisie Profil'!$G15+273)))),EL$35*EXP(11604*0.7*((1/293)-(1/(IF('Saisie des composants'!EM81="",EL$9,'Saisie des composants'!EM81)+'Saisie Profil'!$G15+273)))))))))</f>
        <v/>
      </c>
      <c r="EM82" s="101" t="str">
        <f>IF(EM$3="","",IF($A82=0,0,IF('Saisie Profil'!$D15="Off",0,IF(EM$4="Relais électromécaniques hermétiques",('Saisie des composants'!EN$19+1.8*'Saisie des composants'!EN$20)*EM$66*0.32*EXP(11604*0.25*((1/293)-(1/('Saisie Profil'!$G15+273)))),IF(EM$4="Connecteurs",EM$35*EXP(11604*0.1*((1/293)-(1/(IF('Saisie des composants'!EN81="",EM$9,'Saisie des composants'!EN81)+'Saisie Profil'!$G15+273)))),EM$35*EXP(11604*0.7*((1/293)-(1/(IF('Saisie des composants'!EN81="",EM$9,'Saisie des composants'!EN81)+'Saisie Profil'!$G15+273)))))))))</f>
        <v/>
      </c>
      <c r="EN82" s="101" t="str">
        <f>IF(EN$3="","",IF($A82=0,0,IF('Saisie Profil'!$D15="Off",0,IF(EN$4="Relais électromécaniques hermétiques",('Saisie des composants'!EO$19+1.8*'Saisie des composants'!EO$20)*EN$66*0.32*EXP(11604*0.25*((1/293)-(1/('Saisie Profil'!$G15+273)))),IF(EN$4="Connecteurs",EN$35*EXP(11604*0.1*((1/293)-(1/(IF('Saisie des composants'!EO81="",EN$9,'Saisie des composants'!EO81)+'Saisie Profil'!$G15+273)))),EN$35*EXP(11604*0.7*((1/293)-(1/(IF('Saisie des composants'!EO81="",EN$9,'Saisie des composants'!EO81)+'Saisie Profil'!$G15+273)))))))))</f>
        <v/>
      </c>
      <c r="EO82" s="101" t="str">
        <f>IF(EO$3="","",IF($A82=0,0,IF('Saisie Profil'!$D15="Off",0,IF(EO$4="Relais électromécaniques hermétiques",('Saisie des composants'!EP$19+1.8*'Saisie des composants'!EP$20)*EO$66*0.32*EXP(11604*0.25*((1/293)-(1/('Saisie Profil'!$G15+273)))),IF(EO$4="Connecteurs",EO$35*EXP(11604*0.1*((1/293)-(1/(IF('Saisie des composants'!EP81="",EO$9,'Saisie des composants'!EP81)+'Saisie Profil'!$G15+273)))),EO$35*EXP(11604*0.7*((1/293)-(1/(IF('Saisie des composants'!EP81="",EO$9,'Saisie des composants'!EP81)+'Saisie Profil'!$G15+273)))))))))</f>
        <v/>
      </c>
      <c r="EP82" s="101" t="str">
        <f>IF(EP$3="","",IF($A82=0,0,IF('Saisie Profil'!$D15="Off",0,IF(EP$4="Relais électromécaniques hermétiques",('Saisie des composants'!EQ$19+1.8*'Saisie des composants'!EQ$20)*EP$66*0.32*EXP(11604*0.25*((1/293)-(1/('Saisie Profil'!$G15+273)))),IF(EP$4="Connecteurs",EP$35*EXP(11604*0.1*((1/293)-(1/(IF('Saisie des composants'!EQ81="",EP$9,'Saisie des composants'!EQ81)+'Saisie Profil'!$G15+273)))),EP$35*EXP(11604*0.7*((1/293)-(1/(IF('Saisie des composants'!EQ81="",EP$9,'Saisie des composants'!EQ81)+'Saisie Profil'!$G15+273)))))))))</f>
        <v/>
      </c>
      <c r="EQ82" s="101" t="str">
        <f>IF(EQ$3="","",IF($A82=0,0,IF('Saisie Profil'!$D15="Off",0,IF(EQ$4="Relais électromécaniques hermétiques",('Saisie des composants'!ER$19+1.8*'Saisie des composants'!ER$20)*EQ$66*0.32*EXP(11604*0.25*((1/293)-(1/('Saisie Profil'!$G15+273)))),IF(EQ$4="Connecteurs",EQ$35*EXP(11604*0.1*((1/293)-(1/(IF('Saisie des composants'!ER81="",EQ$9,'Saisie des composants'!ER81)+'Saisie Profil'!$G15+273)))),EQ$35*EXP(11604*0.7*((1/293)-(1/(IF('Saisie des composants'!ER81="",EQ$9,'Saisie des composants'!ER81)+'Saisie Profil'!$G15+273)))))))))</f>
        <v/>
      </c>
      <c r="ER82" s="101" t="str">
        <f>IF(ER$3="","",IF($A82=0,0,IF('Saisie Profil'!$D15="Off",0,IF(ER$4="Relais électromécaniques hermétiques",('Saisie des composants'!ES$19+1.8*'Saisie des composants'!ES$20)*ER$66*0.32*EXP(11604*0.25*((1/293)-(1/('Saisie Profil'!$G15+273)))),IF(ER$4="Connecteurs",ER$35*EXP(11604*0.1*((1/293)-(1/(IF('Saisie des composants'!ES81="",ER$9,'Saisie des composants'!ES81)+'Saisie Profil'!$G15+273)))),ER$35*EXP(11604*0.7*((1/293)-(1/(IF('Saisie des composants'!ES81="",ER$9,'Saisie des composants'!ES81)+'Saisie Profil'!$G15+273)))))))))</f>
        <v/>
      </c>
      <c r="ES82" s="101" t="str">
        <f>IF(ES$3="","",IF($A82=0,0,IF('Saisie Profil'!$D15="Off",0,IF(ES$4="Relais électromécaniques hermétiques",('Saisie des composants'!ET$19+1.8*'Saisie des composants'!ET$20)*ES$66*0.32*EXP(11604*0.25*((1/293)-(1/('Saisie Profil'!$G15+273)))),IF(ES$4="Connecteurs",ES$35*EXP(11604*0.1*((1/293)-(1/(IF('Saisie des composants'!ET81="",ES$9,'Saisie des composants'!ET81)+'Saisie Profil'!$G15+273)))),ES$35*EXP(11604*0.7*((1/293)-(1/(IF('Saisie des composants'!ET81="",ES$9,'Saisie des composants'!ET81)+'Saisie Profil'!$G15+273)))))))))</f>
        <v/>
      </c>
      <c r="ET82" s="101" t="str">
        <f>IF(ET$3="","",IF($A82=0,0,IF('Saisie Profil'!$D15="Off",0,IF(ET$4="Relais électromécaniques hermétiques",('Saisie des composants'!EU$19+1.8*'Saisie des composants'!EU$20)*ET$66*0.32*EXP(11604*0.25*((1/293)-(1/('Saisie Profil'!$G15+273)))),IF(ET$4="Connecteurs",ET$35*EXP(11604*0.1*((1/293)-(1/(IF('Saisie des composants'!EU81="",ET$9,'Saisie des composants'!EU81)+'Saisie Profil'!$G15+273)))),ET$35*EXP(11604*0.7*((1/293)-(1/(IF('Saisie des composants'!EU81="",ET$9,'Saisie des composants'!EU81)+'Saisie Profil'!$G15+273)))))))))</f>
        <v/>
      </c>
      <c r="EU82" s="101" t="str">
        <f>IF(EU$3="","",IF($A82=0,0,IF('Saisie Profil'!$D15="Off",0,IF(EU$4="Relais électromécaniques hermétiques",('Saisie des composants'!EV$19+1.8*'Saisie des composants'!EV$20)*EU$66*0.32*EXP(11604*0.25*((1/293)-(1/('Saisie Profil'!$G15+273)))),IF(EU$4="Connecteurs",EU$35*EXP(11604*0.1*((1/293)-(1/(IF('Saisie des composants'!EV81="",EU$9,'Saisie des composants'!EV81)+'Saisie Profil'!$G15+273)))),EU$35*EXP(11604*0.7*((1/293)-(1/(IF('Saisie des composants'!EV81="",EU$9,'Saisie des composants'!EV81)+'Saisie Profil'!$G15+273)))))))))</f>
        <v/>
      </c>
      <c r="EV82" s="101" t="str">
        <f>IF(EV$3="","",IF($A82=0,0,IF('Saisie Profil'!$D15="Off",0,IF(EV$4="Relais électromécaniques hermétiques",('Saisie des composants'!EW$19+1.8*'Saisie des composants'!EW$20)*EV$66*0.32*EXP(11604*0.25*((1/293)-(1/('Saisie Profil'!$G15+273)))),IF(EV$4="Connecteurs",EV$35*EXP(11604*0.1*((1/293)-(1/(IF('Saisie des composants'!EW81="",EV$9,'Saisie des composants'!EW81)+'Saisie Profil'!$G15+273)))),EV$35*EXP(11604*0.7*((1/293)-(1/(IF('Saisie des composants'!EW81="",EV$9,'Saisie des composants'!EW81)+'Saisie Profil'!$G15+273)))))))))</f>
        <v/>
      </c>
      <c r="EW82" s="101" t="str">
        <f>IF(EW$3="","",IF($A82=0,0,IF('Saisie Profil'!$D15="Off",0,IF(EW$4="Relais électromécaniques hermétiques",('Saisie des composants'!EX$19+1.8*'Saisie des composants'!EX$20)*EW$66*0.32*EXP(11604*0.25*((1/293)-(1/('Saisie Profil'!$G15+273)))),IF(EW$4="Connecteurs",EW$35*EXP(11604*0.1*((1/293)-(1/(IF('Saisie des composants'!EX81="",EW$9,'Saisie des composants'!EX81)+'Saisie Profil'!$G15+273)))),EW$35*EXP(11604*0.7*((1/293)-(1/(IF('Saisie des composants'!EX81="",EW$9,'Saisie des composants'!EX81)+'Saisie Profil'!$G15+273)))))))))</f>
        <v/>
      </c>
      <c r="EX82" s="101" t="str">
        <f>IF(EX$3="","",IF($A82=0,0,IF('Saisie Profil'!$D15="Off",0,IF(EX$4="Relais électromécaniques hermétiques",('Saisie des composants'!EY$19+1.8*'Saisie des composants'!EY$20)*EX$66*0.32*EXP(11604*0.25*((1/293)-(1/('Saisie Profil'!$G15+273)))),IF(EX$4="Connecteurs",EX$35*EXP(11604*0.1*((1/293)-(1/(IF('Saisie des composants'!EY81="",EX$9,'Saisie des composants'!EY81)+'Saisie Profil'!$G15+273)))),EX$35*EXP(11604*0.7*((1/293)-(1/(IF('Saisie des composants'!EY81="",EX$9,'Saisie des composants'!EY81)+'Saisie Profil'!$G15+273)))))))))</f>
        <v/>
      </c>
      <c r="EY82" s="101" t="str">
        <f>IF(EY$3="","",IF($A82=0,0,IF('Saisie Profil'!$D15="Off",0,IF(EY$4="Relais électromécaniques hermétiques",('Saisie des composants'!EZ$19+1.8*'Saisie des composants'!EZ$20)*EY$66*0.32*EXP(11604*0.25*((1/293)-(1/('Saisie Profil'!$G15+273)))),IF(EY$4="Connecteurs",EY$35*EXP(11604*0.1*((1/293)-(1/(IF('Saisie des composants'!EZ81="",EY$9,'Saisie des composants'!EZ81)+'Saisie Profil'!$G15+273)))),EY$35*EXP(11604*0.7*((1/293)-(1/(IF('Saisie des composants'!EZ81="",EY$9,'Saisie des composants'!EZ81)+'Saisie Profil'!$G15+273)))))))))</f>
        <v/>
      </c>
      <c r="EZ82" s="101" t="str">
        <f>IF(EZ$3="","",IF($A82=0,0,IF('Saisie Profil'!$D15="Off",0,IF(EZ$4="Relais électromécaniques hermétiques",('Saisie des composants'!FA$19+1.8*'Saisie des composants'!FA$20)*EZ$66*0.32*EXP(11604*0.25*((1/293)-(1/('Saisie Profil'!$G15+273)))),IF(EZ$4="Connecteurs",EZ$35*EXP(11604*0.1*((1/293)-(1/(IF('Saisie des composants'!FA81="",EZ$9,'Saisie des composants'!FA81)+'Saisie Profil'!$G15+273)))),EZ$35*EXP(11604*0.7*((1/293)-(1/(IF('Saisie des composants'!FA81="",EZ$9,'Saisie des composants'!FA81)+'Saisie Profil'!$G15+273)))))))))</f>
        <v/>
      </c>
      <c r="FA82" s="101" t="str">
        <f>IF(FA$3="","",IF($A82=0,0,IF('Saisie Profil'!$D15="Off",0,IF(FA$4="Relais électromécaniques hermétiques",('Saisie des composants'!FB$19+1.8*'Saisie des composants'!FB$20)*FA$66*0.32*EXP(11604*0.25*((1/293)-(1/('Saisie Profil'!$G15+273)))),IF(FA$4="Connecteurs",FA$35*EXP(11604*0.1*((1/293)-(1/(IF('Saisie des composants'!FB81="",FA$9,'Saisie des composants'!FB81)+'Saisie Profil'!$G15+273)))),FA$35*EXP(11604*0.7*((1/293)-(1/(IF('Saisie des composants'!FB81="",FA$9,'Saisie des composants'!FB81)+'Saisie Profil'!$G15+273)))))))))</f>
        <v/>
      </c>
      <c r="FB82" s="101" t="str">
        <f>IF(FB$3="","",IF($A82=0,0,IF('Saisie Profil'!$D15="Off",0,IF(FB$4="Relais électromécaniques hermétiques",('Saisie des composants'!FC$19+1.8*'Saisie des composants'!FC$20)*FB$66*0.32*EXP(11604*0.25*((1/293)-(1/('Saisie Profil'!$G15+273)))),IF(FB$4="Connecteurs",FB$35*EXP(11604*0.1*((1/293)-(1/(IF('Saisie des composants'!FC81="",FB$9,'Saisie des composants'!FC81)+'Saisie Profil'!$G15+273)))),FB$35*EXP(11604*0.7*((1/293)-(1/(IF('Saisie des composants'!FC81="",FB$9,'Saisie des composants'!FC81)+'Saisie Profil'!$G15+273)))))))))</f>
        <v/>
      </c>
      <c r="FC82" s="101" t="str">
        <f>IF(FC$3="","",IF($A82=0,0,IF('Saisie Profil'!$D15="Off",0,IF(FC$4="Relais électromécaniques hermétiques",('Saisie des composants'!FD$19+1.8*'Saisie des composants'!FD$20)*FC$66*0.32*EXP(11604*0.25*((1/293)-(1/('Saisie Profil'!$G15+273)))),IF(FC$4="Connecteurs",FC$35*EXP(11604*0.1*((1/293)-(1/(IF('Saisie des composants'!FD81="",FC$9,'Saisie des composants'!FD81)+'Saisie Profil'!$G15+273)))),FC$35*EXP(11604*0.7*((1/293)-(1/(IF('Saisie des composants'!FD81="",FC$9,'Saisie des composants'!FD81)+'Saisie Profil'!$G15+273)))))))))</f>
        <v/>
      </c>
      <c r="FD82" s="101" t="str">
        <f>IF(FD$3="","",IF($A82=0,0,IF('Saisie Profil'!$D15="Off",0,IF(FD$4="Relais électromécaniques hermétiques",('Saisie des composants'!FE$19+1.8*'Saisie des composants'!FE$20)*FD$66*0.32*EXP(11604*0.25*((1/293)-(1/('Saisie Profil'!$G15+273)))),IF(FD$4="Connecteurs",FD$35*EXP(11604*0.1*((1/293)-(1/(IF('Saisie des composants'!FE81="",FD$9,'Saisie des composants'!FE81)+'Saisie Profil'!$G15+273)))),FD$35*EXP(11604*0.7*((1/293)-(1/(IF('Saisie des composants'!FE81="",FD$9,'Saisie des composants'!FE81)+'Saisie Profil'!$G15+273)))))))))</f>
        <v/>
      </c>
      <c r="FE82" s="101" t="str">
        <f>IF(FE$3="","",IF($A82=0,0,IF('Saisie Profil'!$D15="Off",0,IF(FE$4="Relais électromécaniques hermétiques",('Saisie des composants'!FF$19+1.8*'Saisie des composants'!FF$20)*FE$66*0.32*EXP(11604*0.25*((1/293)-(1/('Saisie Profil'!$G15+273)))),IF(FE$4="Connecteurs",FE$35*EXP(11604*0.1*((1/293)-(1/(IF('Saisie des composants'!FF81="",FE$9,'Saisie des composants'!FF81)+'Saisie Profil'!$G15+273)))),FE$35*EXP(11604*0.7*((1/293)-(1/(IF('Saisie des composants'!FF81="",FE$9,'Saisie des composants'!FF81)+'Saisie Profil'!$G15+273)))))))))</f>
        <v/>
      </c>
      <c r="FF82" s="101" t="str">
        <f>IF(FF$3="","",IF($A82=0,0,IF('Saisie Profil'!$D15="Off",0,IF(FF$4="Relais électromécaniques hermétiques",('Saisie des composants'!FG$19+1.8*'Saisie des composants'!FG$20)*FF$66*0.32*EXP(11604*0.25*((1/293)-(1/('Saisie Profil'!$G15+273)))),IF(FF$4="Connecteurs",FF$35*EXP(11604*0.1*((1/293)-(1/(IF('Saisie des composants'!FG81="",FF$9,'Saisie des composants'!FG81)+'Saisie Profil'!$G15+273)))),FF$35*EXP(11604*0.7*((1/293)-(1/(IF('Saisie des composants'!FG81="",FF$9,'Saisie des composants'!FG81)+'Saisie Profil'!$G15+273)))))))))</f>
        <v/>
      </c>
      <c r="FG82" s="101" t="str">
        <f>IF(FG$3="","",IF($A82=0,0,IF('Saisie Profil'!$D15="Off",0,IF(FG$4="Relais électromécaniques hermétiques",('Saisie des composants'!FH$19+1.8*'Saisie des composants'!FH$20)*FG$66*0.32*EXP(11604*0.25*((1/293)-(1/('Saisie Profil'!$G15+273)))),IF(FG$4="Connecteurs",FG$35*EXP(11604*0.1*((1/293)-(1/(IF('Saisie des composants'!FH81="",FG$9,'Saisie des composants'!FH81)+'Saisie Profil'!$G15+273)))),FG$35*EXP(11604*0.7*((1/293)-(1/(IF('Saisie des composants'!FH81="",FG$9,'Saisie des composants'!FH81)+'Saisie Profil'!$G15+273)))))))))</f>
        <v/>
      </c>
      <c r="FH82" s="101" t="str">
        <f>IF(FH$3="","",IF($A82=0,0,IF('Saisie Profil'!$D15="Off",0,IF(FH$4="Relais électromécaniques hermétiques",('Saisie des composants'!FI$19+1.8*'Saisie des composants'!FI$20)*FH$66*0.32*EXP(11604*0.25*((1/293)-(1/('Saisie Profil'!$G15+273)))),IF(FH$4="Connecteurs",FH$35*EXP(11604*0.1*((1/293)-(1/(IF('Saisie des composants'!FI81="",FH$9,'Saisie des composants'!FI81)+'Saisie Profil'!$G15+273)))),FH$35*EXP(11604*0.7*((1/293)-(1/(IF('Saisie des composants'!FI81="",FH$9,'Saisie des composants'!FI81)+'Saisie Profil'!$G15+273)))))))))</f>
        <v/>
      </c>
      <c r="FI82" s="101" t="str">
        <f>IF(FI$3="","",IF($A82=0,0,IF('Saisie Profil'!$D15="Off",0,IF(FI$4="Relais électromécaniques hermétiques",('Saisie des composants'!FJ$19+1.8*'Saisie des composants'!FJ$20)*FI$66*0.32*EXP(11604*0.25*((1/293)-(1/('Saisie Profil'!$G15+273)))),IF(FI$4="Connecteurs",FI$35*EXP(11604*0.1*((1/293)-(1/(IF('Saisie des composants'!FJ81="",FI$9,'Saisie des composants'!FJ81)+'Saisie Profil'!$G15+273)))),FI$35*EXP(11604*0.7*((1/293)-(1/(IF('Saisie des composants'!FJ81="",FI$9,'Saisie des composants'!FJ81)+'Saisie Profil'!$G15+273)))))))))</f>
        <v/>
      </c>
      <c r="FJ82" s="101" t="str">
        <f>IF(FJ$3="","",IF($A82=0,0,IF('Saisie Profil'!$D15="Off",0,IF(FJ$4="Relais électromécaniques hermétiques",('Saisie des composants'!FK$19+1.8*'Saisie des composants'!FK$20)*FJ$66*0.32*EXP(11604*0.25*((1/293)-(1/('Saisie Profil'!$G15+273)))),IF(FJ$4="Connecteurs",FJ$35*EXP(11604*0.1*((1/293)-(1/(IF('Saisie des composants'!FK81="",FJ$9,'Saisie des composants'!FK81)+'Saisie Profil'!$G15+273)))),FJ$35*EXP(11604*0.7*((1/293)-(1/(IF('Saisie des composants'!FK81="",FJ$9,'Saisie des composants'!FK81)+'Saisie Profil'!$G15+273)))))))))</f>
        <v/>
      </c>
      <c r="FK82" s="101" t="str">
        <f>IF(FK$3="","",IF($A82=0,0,IF('Saisie Profil'!$D15="Off",0,IF(FK$4="Relais électromécaniques hermétiques",('Saisie des composants'!FL$19+1.8*'Saisie des composants'!FL$20)*FK$66*0.32*EXP(11604*0.25*((1/293)-(1/('Saisie Profil'!$G15+273)))),IF(FK$4="Connecteurs",FK$35*EXP(11604*0.1*((1/293)-(1/(IF('Saisie des composants'!FL81="",FK$9,'Saisie des composants'!FL81)+'Saisie Profil'!$G15+273)))),FK$35*EXP(11604*0.7*((1/293)-(1/(IF('Saisie des composants'!FL81="",FK$9,'Saisie des composants'!FL81)+'Saisie Profil'!$G15+273)))))))))</f>
        <v/>
      </c>
      <c r="FL82" s="101" t="str">
        <f>IF(FL$3="","",IF($A82=0,0,IF('Saisie Profil'!$D15="Off",0,IF(FL$4="Relais électromécaniques hermétiques",('Saisie des composants'!FM$19+1.8*'Saisie des composants'!FM$20)*FL$66*0.32*EXP(11604*0.25*((1/293)-(1/('Saisie Profil'!$G15+273)))),IF(FL$4="Connecteurs",FL$35*EXP(11604*0.1*((1/293)-(1/(IF('Saisie des composants'!FM81="",FL$9,'Saisie des composants'!FM81)+'Saisie Profil'!$G15+273)))),FL$35*EXP(11604*0.7*((1/293)-(1/(IF('Saisie des composants'!FM81="",FL$9,'Saisie des composants'!FM81)+'Saisie Profil'!$G15+273)))))))))</f>
        <v/>
      </c>
      <c r="FM82" s="101" t="str">
        <f>IF(FM$3="","",IF($A82=0,0,IF('Saisie Profil'!$D15="Off",0,IF(FM$4="Relais électromécaniques hermétiques",('Saisie des composants'!FN$19+1.8*'Saisie des composants'!FN$20)*FM$66*0.32*EXP(11604*0.25*((1/293)-(1/('Saisie Profil'!$G15+273)))),IF(FM$4="Connecteurs",FM$35*EXP(11604*0.1*((1/293)-(1/(IF('Saisie des composants'!FN81="",FM$9,'Saisie des composants'!FN81)+'Saisie Profil'!$G15+273)))),FM$35*EXP(11604*0.7*((1/293)-(1/(IF('Saisie des composants'!FN81="",FM$9,'Saisie des composants'!FN81)+'Saisie Profil'!$G15+273)))))))))</f>
        <v/>
      </c>
      <c r="FN82" s="101" t="str">
        <f>IF(FN$3="","",IF($A82=0,0,IF('Saisie Profil'!$D15="Off",0,IF(FN$4="Relais électromécaniques hermétiques",('Saisie des composants'!FO$19+1.8*'Saisie des composants'!FO$20)*FN$66*0.32*EXP(11604*0.25*((1/293)-(1/('Saisie Profil'!$G15+273)))),IF(FN$4="Connecteurs",FN$35*EXP(11604*0.1*((1/293)-(1/(IF('Saisie des composants'!FO81="",FN$9,'Saisie des composants'!FO81)+'Saisie Profil'!$G15+273)))),FN$35*EXP(11604*0.7*((1/293)-(1/(IF('Saisie des composants'!FO81="",FN$9,'Saisie des composants'!FO81)+'Saisie Profil'!$G15+273)))))))))</f>
        <v/>
      </c>
      <c r="FO82" s="101" t="str">
        <f>IF(FO$3="","",IF($A82=0,0,IF('Saisie Profil'!$D15="Off",0,IF(FO$4="Relais électromécaniques hermétiques",('Saisie des composants'!FP$19+1.8*'Saisie des composants'!FP$20)*FO$66*0.32*EXP(11604*0.25*((1/293)-(1/('Saisie Profil'!$G15+273)))),IF(FO$4="Connecteurs",FO$35*EXP(11604*0.1*((1/293)-(1/(IF('Saisie des composants'!FP81="",FO$9,'Saisie des composants'!FP81)+'Saisie Profil'!$G15+273)))),FO$35*EXP(11604*0.7*((1/293)-(1/(IF('Saisie des composants'!FP81="",FO$9,'Saisie des composants'!FP81)+'Saisie Profil'!$G15+273)))))))))</f>
        <v/>
      </c>
      <c r="FP82" s="101" t="str">
        <f>IF(FP$3="","",IF($A82=0,0,IF('Saisie Profil'!$D15="Off",0,IF(FP$4="Relais électromécaniques hermétiques",('Saisie des composants'!FQ$19+1.8*'Saisie des composants'!FQ$20)*FP$66*0.32*EXP(11604*0.25*((1/293)-(1/('Saisie Profil'!$G15+273)))),IF(FP$4="Connecteurs",FP$35*EXP(11604*0.1*((1/293)-(1/(IF('Saisie des composants'!FQ81="",FP$9,'Saisie des composants'!FQ81)+'Saisie Profil'!$G15+273)))),FP$35*EXP(11604*0.7*((1/293)-(1/(IF('Saisie des composants'!FQ81="",FP$9,'Saisie des composants'!FQ81)+'Saisie Profil'!$G15+273)))))))))</f>
        <v/>
      </c>
      <c r="FQ82" s="101" t="str">
        <f>IF(FQ$3="","",IF($A82=0,0,IF('Saisie Profil'!$D15="Off",0,IF(FQ$4="Relais électromécaniques hermétiques",('Saisie des composants'!FR$19+1.8*'Saisie des composants'!FR$20)*FQ$66*0.32*EXP(11604*0.25*((1/293)-(1/('Saisie Profil'!$G15+273)))),IF(FQ$4="Connecteurs",FQ$35*EXP(11604*0.1*((1/293)-(1/(IF('Saisie des composants'!FR81="",FQ$9,'Saisie des composants'!FR81)+'Saisie Profil'!$G15+273)))),FQ$35*EXP(11604*0.7*((1/293)-(1/(IF('Saisie des composants'!FR81="",FQ$9,'Saisie des composants'!FR81)+'Saisie Profil'!$G15+273)))))))))</f>
        <v/>
      </c>
      <c r="FR82" s="101" t="str">
        <f>IF(FR$3="","",IF($A82=0,0,IF('Saisie Profil'!$D15="Off",0,IF(FR$4="Relais électromécaniques hermétiques",('Saisie des composants'!FS$19+1.8*'Saisie des composants'!FS$20)*FR$66*0.32*EXP(11604*0.25*((1/293)-(1/('Saisie Profil'!$G15+273)))),IF(FR$4="Connecteurs",FR$35*EXP(11604*0.1*((1/293)-(1/(IF('Saisie des composants'!FS81="",FR$9,'Saisie des composants'!FS81)+'Saisie Profil'!$G15+273)))),FR$35*EXP(11604*0.7*((1/293)-(1/(IF('Saisie des composants'!FS81="",FR$9,'Saisie des composants'!FS81)+'Saisie Profil'!$G15+273)))))))))</f>
        <v/>
      </c>
      <c r="FS82" s="101" t="str">
        <f>IF(FS$3="","",IF($A82=0,0,IF('Saisie Profil'!$D15="Off",0,IF(FS$4="Relais électromécaniques hermétiques",('Saisie des composants'!FT$19+1.8*'Saisie des composants'!FT$20)*FS$66*0.32*EXP(11604*0.25*((1/293)-(1/('Saisie Profil'!$G15+273)))),IF(FS$4="Connecteurs",FS$35*EXP(11604*0.1*((1/293)-(1/(IF('Saisie des composants'!FT81="",FS$9,'Saisie des composants'!FT81)+'Saisie Profil'!$G15+273)))),FS$35*EXP(11604*0.7*((1/293)-(1/(IF('Saisie des composants'!FT81="",FS$9,'Saisie des composants'!FT81)+'Saisie Profil'!$G15+273)))))))))</f>
        <v/>
      </c>
      <c r="FT82" s="101" t="str">
        <f>IF(FT$3="","",IF($A82=0,0,IF('Saisie Profil'!$D15="Off",0,IF(FT$4="Relais électromécaniques hermétiques",('Saisie des composants'!FU$19+1.8*'Saisie des composants'!FU$20)*FT$66*0.32*EXP(11604*0.25*((1/293)-(1/('Saisie Profil'!$G15+273)))),IF(FT$4="Connecteurs",FT$35*EXP(11604*0.1*((1/293)-(1/(IF('Saisie des composants'!FU81="",FT$9,'Saisie des composants'!FU81)+'Saisie Profil'!$G15+273)))),FT$35*EXP(11604*0.7*((1/293)-(1/(IF('Saisie des composants'!FU81="",FT$9,'Saisie des composants'!FU81)+'Saisie Profil'!$G15+273)))))))))</f>
        <v/>
      </c>
      <c r="FU82" s="101" t="str">
        <f>IF(FU$3="","",IF($A82=0,0,IF('Saisie Profil'!$D15="Off",0,IF(FU$4="Relais électromécaniques hermétiques",('Saisie des composants'!FV$19+1.8*'Saisie des composants'!FV$20)*FU$66*0.32*EXP(11604*0.25*((1/293)-(1/('Saisie Profil'!$G15+273)))),IF(FU$4="Connecteurs",FU$35*EXP(11604*0.1*((1/293)-(1/(IF('Saisie des composants'!FV81="",FU$9,'Saisie des composants'!FV81)+'Saisie Profil'!$G15+273)))),FU$35*EXP(11604*0.7*((1/293)-(1/(IF('Saisie des composants'!FV81="",FU$9,'Saisie des composants'!FV81)+'Saisie Profil'!$G15+273)))))))))</f>
        <v/>
      </c>
      <c r="FV82" s="101" t="str">
        <f>IF(FV$3="","",IF($A82=0,0,IF('Saisie Profil'!$D15="Off",0,IF(FV$4="Relais électromécaniques hermétiques",('Saisie des composants'!FW$19+1.8*'Saisie des composants'!FW$20)*FV$66*0.32*EXP(11604*0.25*((1/293)-(1/('Saisie Profil'!$G15+273)))),IF(FV$4="Connecteurs",FV$35*EXP(11604*0.1*((1/293)-(1/(IF('Saisie des composants'!FW81="",FV$9,'Saisie des composants'!FW81)+'Saisie Profil'!$G15+273)))),FV$35*EXP(11604*0.7*((1/293)-(1/(IF('Saisie des composants'!FW81="",FV$9,'Saisie des composants'!FW81)+'Saisie Profil'!$G15+273)))))))))</f>
        <v/>
      </c>
      <c r="FW82" s="101" t="str">
        <f>IF(FW$3="","",IF($A82=0,0,IF('Saisie Profil'!$D15="Off",0,IF(FW$4="Relais électromécaniques hermétiques",('Saisie des composants'!FX$19+1.8*'Saisie des composants'!FX$20)*FW$66*0.32*EXP(11604*0.25*((1/293)-(1/('Saisie Profil'!$G15+273)))),IF(FW$4="Connecteurs",FW$35*EXP(11604*0.1*((1/293)-(1/(IF('Saisie des composants'!FX81="",FW$9,'Saisie des composants'!FX81)+'Saisie Profil'!$G15+273)))),FW$35*EXP(11604*0.7*((1/293)-(1/(IF('Saisie des composants'!FX81="",FW$9,'Saisie des composants'!FX81)+'Saisie Profil'!$G15+273)))))))))</f>
        <v/>
      </c>
      <c r="FX82" s="101" t="str">
        <f>IF(FX$3="","",IF($A82=0,0,IF('Saisie Profil'!$D15="Off",0,IF(FX$4="Relais électromécaniques hermétiques",('Saisie des composants'!FY$19+1.8*'Saisie des composants'!FY$20)*FX$66*0.32*EXP(11604*0.25*((1/293)-(1/('Saisie Profil'!$G15+273)))),IF(FX$4="Connecteurs",FX$35*EXP(11604*0.1*((1/293)-(1/(IF('Saisie des composants'!FY81="",FX$9,'Saisie des composants'!FY81)+'Saisie Profil'!$G15+273)))),FX$35*EXP(11604*0.7*((1/293)-(1/(IF('Saisie des composants'!FY81="",FX$9,'Saisie des composants'!FY81)+'Saisie Profil'!$G15+273)))))))))</f>
        <v/>
      </c>
      <c r="FY82" s="101" t="str">
        <f>IF(FY$3="","",IF($A82=0,0,IF('Saisie Profil'!$D15="Off",0,IF(FY$4="Relais électromécaniques hermétiques",('Saisie des composants'!FZ$19+1.8*'Saisie des composants'!FZ$20)*FY$66*0.32*EXP(11604*0.25*((1/293)-(1/('Saisie Profil'!$G15+273)))),IF(FY$4="Connecteurs",FY$35*EXP(11604*0.1*((1/293)-(1/(IF('Saisie des composants'!FZ81="",FY$9,'Saisie des composants'!FZ81)+'Saisie Profil'!$G15+273)))),FY$35*EXP(11604*0.7*((1/293)-(1/(IF('Saisie des composants'!FZ81="",FY$9,'Saisie des composants'!FZ81)+'Saisie Profil'!$G15+273)))))))))</f>
        <v/>
      </c>
      <c r="FZ82" s="101" t="str">
        <f>IF(FZ$3="","",IF($A82=0,0,IF('Saisie Profil'!$D15="Off",0,IF(FZ$4="Relais électromécaniques hermétiques",('Saisie des composants'!GA$19+1.8*'Saisie des composants'!GA$20)*FZ$66*0.32*EXP(11604*0.25*((1/293)-(1/('Saisie Profil'!$G15+273)))),IF(FZ$4="Connecteurs",FZ$35*EXP(11604*0.1*((1/293)-(1/(IF('Saisie des composants'!GA81="",FZ$9,'Saisie des composants'!GA81)+'Saisie Profil'!$G15+273)))),FZ$35*EXP(11604*0.7*((1/293)-(1/(IF('Saisie des composants'!GA81="",FZ$9,'Saisie des composants'!GA81)+'Saisie Profil'!$G15+273)))))))))</f>
        <v/>
      </c>
      <c r="GA82" s="101" t="str">
        <f>IF(GA$3="","",IF($A82=0,0,IF('Saisie Profil'!$D15="Off",0,IF(GA$4="Relais électromécaniques hermétiques",('Saisie des composants'!GB$19+1.8*'Saisie des composants'!GB$20)*GA$66*0.32*EXP(11604*0.25*((1/293)-(1/('Saisie Profil'!$G15+273)))),IF(GA$4="Connecteurs",GA$35*EXP(11604*0.1*((1/293)-(1/(IF('Saisie des composants'!GB81="",GA$9,'Saisie des composants'!GB81)+'Saisie Profil'!$G15+273)))),GA$35*EXP(11604*0.7*((1/293)-(1/(IF('Saisie des composants'!GB81="",GA$9,'Saisie des composants'!GB81)+'Saisie Profil'!$G15+273)))))))))</f>
        <v/>
      </c>
      <c r="GB82" s="101" t="str">
        <f>IF(GB$3="","",IF($A82=0,0,IF('Saisie Profil'!$D15="Off",0,IF(GB$4="Relais électromécaniques hermétiques",('Saisie des composants'!GC$19+1.8*'Saisie des composants'!GC$20)*GB$66*0.32*EXP(11604*0.25*((1/293)-(1/('Saisie Profil'!$G15+273)))),IF(GB$4="Connecteurs",GB$35*EXP(11604*0.1*((1/293)-(1/(IF('Saisie des composants'!GC81="",GB$9,'Saisie des composants'!GC81)+'Saisie Profil'!$G15+273)))),GB$35*EXP(11604*0.7*((1/293)-(1/(IF('Saisie des composants'!GC81="",GB$9,'Saisie des composants'!GC81)+'Saisie Profil'!$G15+273)))))))))</f>
        <v/>
      </c>
      <c r="GC82" s="101" t="str">
        <f>IF(GC$3="","",IF($A82=0,0,IF('Saisie Profil'!$D15="Off",0,IF(GC$4="Relais électromécaniques hermétiques",('Saisie des composants'!GD$19+1.8*'Saisie des composants'!GD$20)*GC$66*0.32*EXP(11604*0.25*((1/293)-(1/('Saisie Profil'!$G15+273)))),IF(GC$4="Connecteurs",GC$35*EXP(11604*0.1*((1/293)-(1/(IF('Saisie des composants'!GD81="",GC$9,'Saisie des composants'!GD81)+'Saisie Profil'!$G15+273)))),GC$35*EXP(11604*0.7*((1/293)-(1/(IF('Saisie des composants'!GD81="",GC$9,'Saisie des composants'!GD81)+'Saisie Profil'!$G15+273)))))))))</f>
        <v/>
      </c>
      <c r="GD82" s="101" t="str">
        <f>IF(GD$3="","",IF($A82=0,0,IF('Saisie Profil'!$D15="Off",0,IF(GD$4="Relais électromécaniques hermétiques",('Saisie des composants'!GE$19+1.8*'Saisie des composants'!GE$20)*GD$66*0.32*EXP(11604*0.25*((1/293)-(1/('Saisie Profil'!$G15+273)))),IF(GD$4="Connecteurs",GD$35*EXP(11604*0.1*((1/293)-(1/(IF('Saisie des composants'!GE81="",GD$9,'Saisie des composants'!GE81)+'Saisie Profil'!$G15+273)))),GD$35*EXP(11604*0.7*((1/293)-(1/(IF('Saisie des composants'!GE81="",GD$9,'Saisie des composants'!GE81)+'Saisie Profil'!$G15+273)))))))))</f>
        <v/>
      </c>
      <c r="GE82" s="101" t="str">
        <f>IF(GE$3="","",IF($A82=0,0,IF('Saisie Profil'!$D15="Off",0,IF(GE$4="Relais électromécaniques hermétiques",('Saisie des composants'!GF$19+1.8*'Saisie des composants'!GF$20)*GE$66*0.32*EXP(11604*0.25*((1/293)-(1/('Saisie Profil'!$G15+273)))),IF(GE$4="Connecteurs",GE$35*EXP(11604*0.1*((1/293)-(1/(IF('Saisie des composants'!GF81="",GE$9,'Saisie des composants'!GF81)+'Saisie Profil'!$G15+273)))),GE$35*EXP(11604*0.7*((1/293)-(1/(IF('Saisie des composants'!GF81="",GE$9,'Saisie des composants'!GF81)+'Saisie Profil'!$G15+273)))))))))</f>
        <v/>
      </c>
      <c r="GF82" s="101" t="str">
        <f>IF(GF$3="","",IF($A82=0,0,IF('Saisie Profil'!$D15="Off",0,IF(GF$4="Relais électromécaniques hermétiques",('Saisie des composants'!GG$19+1.8*'Saisie des composants'!GG$20)*GF$66*0.32*EXP(11604*0.25*((1/293)-(1/('Saisie Profil'!$G15+273)))),IF(GF$4="Connecteurs",GF$35*EXP(11604*0.1*((1/293)-(1/(IF('Saisie des composants'!GG81="",GF$9,'Saisie des composants'!GG81)+'Saisie Profil'!$G15+273)))),GF$35*EXP(11604*0.7*((1/293)-(1/(IF('Saisie des composants'!GG81="",GF$9,'Saisie des composants'!GG81)+'Saisie Profil'!$G15+273)))))))))</f>
        <v/>
      </c>
      <c r="GG82" s="101" t="str">
        <f>IF(GG$3="","",IF($A82=0,0,IF('Saisie Profil'!$D15="Off",0,IF(GG$4="Relais électromécaniques hermétiques",('Saisie des composants'!GH$19+1.8*'Saisie des composants'!GH$20)*GG$66*0.32*EXP(11604*0.25*((1/293)-(1/('Saisie Profil'!$G15+273)))),IF(GG$4="Connecteurs",GG$35*EXP(11604*0.1*((1/293)-(1/(IF('Saisie des composants'!GH81="",GG$9,'Saisie des composants'!GH81)+'Saisie Profil'!$G15+273)))),GG$35*EXP(11604*0.7*((1/293)-(1/(IF('Saisie des composants'!GH81="",GG$9,'Saisie des composants'!GH81)+'Saisie Profil'!$G15+273)))))))))</f>
        <v/>
      </c>
      <c r="GH82" s="101" t="str">
        <f>IF(GH$3="","",IF($A82=0,0,IF('Saisie Profil'!$D15="Off",0,IF(GH$4="Relais électromécaniques hermétiques",('Saisie des composants'!GI$19+1.8*'Saisie des composants'!GI$20)*GH$66*0.32*EXP(11604*0.25*((1/293)-(1/('Saisie Profil'!$G15+273)))),IF(GH$4="Connecteurs",GH$35*EXP(11604*0.1*((1/293)-(1/(IF('Saisie des composants'!GI81="",GH$9,'Saisie des composants'!GI81)+'Saisie Profil'!$G15+273)))),GH$35*EXP(11604*0.7*((1/293)-(1/(IF('Saisie des composants'!GI81="",GH$9,'Saisie des composants'!GI81)+'Saisie Profil'!$G15+273)))))))))</f>
        <v/>
      </c>
      <c r="GI82" s="101" t="str">
        <f>IF(GI$3="","",IF($A82=0,0,IF('Saisie Profil'!$D15="Off",0,IF(GI$4="Relais électromécaniques hermétiques",('Saisie des composants'!GJ$19+1.8*'Saisie des composants'!GJ$20)*GI$66*0.32*EXP(11604*0.25*((1/293)-(1/('Saisie Profil'!$G15+273)))),IF(GI$4="Connecteurs",GI$35*EXP(11604*0.1*((1/293)-(1/(IF('Saisie des composants'!GJ81="",GI$9,'Saisie des composants'!GJ81)+'Saisie Profil'!$G15+273)))),GI$35*EXP(11604*0.7*((1/293)-(1/(IF('Saisie des composants'!GJ81="",GI$9,'Saisie des composants'!GJ81)+'Saisie Profil'!$G15+273)))))))))</f>
        <v/>
      </c>
      <c r="GJ82" s="101" t="str">
        <f>IF(GJ$3="","",IF($A82=0,0,IF('Saisie Profil'!$D15="Off",0,IF(GJ$4="Relais électromécaniques hermétiques",('Saisie des composants'!GK$19+1.8*'Saisie des composants'!GK$20)*GJ$66*0.32*EXP(11604*0.25*((1/293)-(1/('Saisie Profil'!$G15+273)))),IF(GJ$4="Connecteurs",GJ$35*EXP(11604*0.1*((1/293)-(1/(IF('Saisie des composants'!GK81="",GJ$9,'Saisie des composants'!GK81)+'Saisie Profil'!$G15+273)))),GJ$35*EXP(11604*0.7*((1/293)-(1/(IF('Saisie des composants'!GK81="",GJ$9,'Saisie des composants'!GK81)+'Saisie Profil'!$G15+273)))))))))</f>
        <v/>
      </c>
      <c r="GK82" s="101" t="str">
        <f>IF(GK$3="","",IF($A82=0,0,IF('Saisie Profil'!$D15="Off",0,IF(GK$4="Relais électromécaniques hermétiques",('Saisie des composants'!GL$19+1.8*'Saisie des composants'!GL$20)*GK$66*0.32*EXP(11604*0.25*((1/293)-(1/('Saisie Profil'!$G15+273)))),IF(GK$4="Connecteurs",GK$35*EXP(11604*0.1*((1/293)-(1/(IF('Saisie des composants'!GL81="",GK$9,'Saisie des composants'!GL81)+'Saisie Profil'!$G15+273)))),GK$35*EXP(11604*0.7*((1/293)-(1/(IF('Saisie des composants'!GL81="",GK$9,'Saisie des composants'!GL81)+'Saisie Profil'!$G15+273)))))))))</f>
        <v/>
      </c>
      <c r="GL82" s="101" t="str">
        <f>IF(GL$3="","",IF($A82=0,0,IF('Saisie Profil'!$D15="Off",0,IF(GL$4="Relais électromécaniques hermétiques",('Saisie des composants'!GM$19+1.8*'Saisie des composants'!GM$20)*GL$66*0.32*EXP(11604*0.25*((1/293)-(1/('Saisie Profil'!$G15+273)))),IF(GL$4="Connecteurs",GL$35*EXP(11604*0.1*((1/293)-(1/(IF('Saisie des composants'!GM81="",GL$9,'Saisie des composants'!GM81)+'Saisie Profil'!$G15+273)))),GL$35*EXP(11604*0.7*((1/293)-(1/(IF('Saisie des composants'!GM81="",GL$9,'Saisie des composants'!GM81)+'Saisie Profil'!$G15+273)))))))))</f>
        <v/>
      </c>
      <c r="GM82" s="101" t="str">
        <f>IF(GM$3="","",IF($A82=0,0,IF('Saisie Profil'!$D15="Off",0,IF(GM$4="Relais électromécaniques hermétiques",('Saisie des composants'!GN$19+1.8*'Saisie des composants'!GN$20)*GM$66*0.32*EXP(11604*0.25*((1/293)-(1/('Saisie Profil'!$G15+273)))),IF(GM$4="Connecteurs",GM$35*EXP(11604*0.1*((1/293)-(1/(IF('Saisie des composants'!GN81="",GM$9,'Saisie des composants'!GN81)+'Saisie Profil'!$G15+273)))),GM$35*EXP(11604*0.7*((1/293)-(1/(IF('Saisie des composants'!GN81="",GM$9,'Saisie des composants'!GN81)+'Saisie Profil'!$G15+273)))))))))</f>
        <v/>
      </c>
      <c r="GN82" s="101" t="str">
        <f>IF(GN$3="","",IF($A82=0,0,IF('Saisie Profil'!$D15="Off",0,IF(GN$4="Relais électromécaniques hermétiques",('Saisie des composants'!GO$19+1.8*'Saisie des composants'!GO$20)*GN$66*0.32*EXP(11604*0.25*((1/293)-(1/('Saisie Profil'!$G15+273)))),IF(GN$4="Connecteurs",GN$35*EXP(11604*0.1*((1/293)-(1/(IF('Saisie des composants'!GO81="",GN$9,'Saisie des composants'!GO81)+'Saisie Profil'!$G15+273)))),GN$35*EXP(11604*0.7*((1/293)-(1/(IF('Saisie des composants'!GO81="",GN$9,'Saisie des composants'!GO81)+'Saisie Profil'!$G15+273)))))))))</f>
        <v/>
      </c>
      <c r="GO82" s="101" t="str">
        <f>IF(GO$3="","",IF($A82=0,0,IF('Saisie Profil'!$D15="Off",0,IF(GO$4="Relais électromécaniques hermétiques",('Saisie des composants'!GP$19+1.8*'Saisie des composants'!GP$20)*GO$66*0.32*EXP(11604*0.25*((1/293)-(1/('Saisie Profil'!$G15+273)))),IF(GO$4="Connecteurs",GO$35*EXP(11604*0.1*((1/293)-(1/(IF('Saisie des composants'!GP81="",GO$9,'Saisie des composants'!GP81)+'Saisie Profil'!$G15+273)))),GO$35*EXP(11604*0.7*((1/293)-(1/(IF('Saisie des composants'!GP81="",GO$9,'Saisie des composants'!GP81)+'Saisie Profil'!$G15+273)))))))))</f>
        <v/>
      </c>
      <c r="GP82" s="101" t="str">
        <f>IF(GP$3="","",IF($A82=0,0,IF('Saisie Profil'!$D15="Off",0,IF(GP$4="Relais électromécaniques hermétiques",('Saisie des composants'!GQ$19+1.8*'Saisie des composants'!GQ$20)*GP$66*0.32*EXP(11604*0.25*((1/293)-(1/('Saisie Profil'!$G15+273)))),IF(GP$4="Connecteurs",GP$35*EXP(11604*0.1*((1/293)-(1/(IF('Saisie des composants'!GQ81="",GP$9,'Saisie des composants'!GQ81)+'Saisie Profil'!$G15+273)))),GP$35*EXP(11604*0.7*((1/293)-(1/(IF('Saisie des composants'!GQ81="",GP$9,'Saisie des composants'!GQ81)+'Saisie Profil'!$G15+273)))))))))</f>
        <v/>
      </c>
      <c r="GQ82" s="101" t="str">
        <f>IF(GQ$3="","",IF($A82=0,0,IF('Saisie Profil'!$D15="Off",0,IF(GQ$4="Relais électromécaniques hermétiques",('Saisie des composants'!GR$19+1.8*'Saisie des composants'!GR$20)*GQ$66*0.32*EXP(11604*0.25*((1/293)-(1/('Saisie Profil'!$G15+273)))),IF(GQ$4="Connecteurs",GQ$35*EXP(11604*0.1*((1/293)-(1/(IF('Saisie des composants'!GR81="",GQ$9,'Saisie des composants'!GR81)+'Saisie Profil'!$G15+273)))),GQ$35*EXP(11604*0.7*((1/293)-(1/(IF('Saisie des composants'!GR81="",GQ$9,'Saisie des composants'!GR81)+'Saisie Profil'!$G15+273)))))))))</f>
        <v/>
      </c>
      <c r="GR82" s="101" t="str">
        <f>IF(GR$3="","",IF($A82=0,0,IF('Saisie Profil'!$D15="Off",0,IF(GR$4="Relais électromécaniques hermétiques",('Saisie des composants'!GS$19+1.8*'Saisie des composants'!GS$20)*GR$66*0.32*EXP(11604*0.25*((1/293)-(1/('Saisie Profil'!$G15+273)))),IF(GR$4="Connecteurs",GR$35*EXP(11604*0.1*((1/293)-(1/(IF('Saisie des composants'!GS81="",GR$9,'Saisie des composants'!GS81)+'Saisie Profil'!$G15+273)))),GR$35*EXP(11604*0.7*((1/293)-(1/(IF('Saisie des composants'!GS81="",GR$9,'Saisie des composants'!GS81)+'Saisie Profil'!$G15+273)))))))))</f>
        <v/>
      </c>
      <c r="GS82" s="101" t="str">
        <f>IF(GS$3="","",IF($A82=0,0,IF('Saisie Profil'!$D15="Off",0,IF(GS$4="Relais électromécaniques hermétiques",('Saisie des composants'!GT$19+1.8*'Saisie des composants'!GT$20)*GS$66*0.32*EXP(11604*0.25*((1/293)-(1/('Saisie Profil'!$G15+273)))),IF(GS$4="Connecteurs",GS$35*EXP(11604*0.1*((1/293)-(1/(IF('Saisie des composants'!GT81="",GS$9,'Saisie des composants'!GT81)+'Saisie Profil'!$G15+273)))),GS$35*EXP(11604*0.7*((1/293)-(1/(IF('Saisie des composants'!GT81="",GS$9,'Saisie des composants'!GT81)+'Saisie Profil'!$G15+273)))))))))</f>
        <v/>
      </c>
    </row>
    <row r="83" spans="1:256" ht="12" customHeight="1">
      <c r="A83" s="30" t="str">
        <f>'Saisie Profil'!C16</f>
        <v>Avec obstacle sans train inter-saison</v>
      </c>
      <c r="B83" s="29" t="str">
        <f t="shared" si="0"/>
        <v>Pi thermique</v>
      </c>
      <c r="C83" s="101">
        <f>IF(C$3="","",IF($A83=0,0,IF('Saisie Profil'!$D16="Off",0,IF(C$4="Relais électromécaniques hermétiques",('Saisie des composants'!D$19+1.8*'Saisie des composants'!D$20)*C$66*0.32*EXP(11604*0.25*((1/293)-(1/('Saisie Profil'!$G16+273)))),IF(C$4="Connecteurs",C$35*EXP(11604*0.1*((1/293)-(1/(IF('Saisie des composants'!D82="",C$9,'Saisie des composants'!D82)+'Saisie Profil'!$G16+273)))),C$35*EXP(11604*0.7*((1/293)-(1/(IF('Saisie des composants'!D82="",C$9,'Saisie des composants'!D82)+'Saisie Profil'!$G16+273)))))))))</f>
        <v>0</v>
      </c>
      <c r="D83" s="101">
        <f>IF(D$3="","",IF($A83=0,0,IF('Saisie Profil'!$D16="Off",0,IF(D$4="Relais électromécaniques hermétiques",('Saisie des composants'!E$19+1.8*'Saisie des composants'!E$20)*D$66*0.32*EXP(11604*0.25*((1/293)-(1/('Saisie Profil'!$G16+273)))),IF(D$4="Connecteurs",D$35*EXP(11604*0.1*((1/293)-(1/(IF('Saisie des composants'!E82="",D$9,'Saisie des composants'!E82)+'Saisie Profil'!$G16+273)))),D$35*EXP(11604*0.7*((1/293)-(1/(IF('Saisie des composants'!E82="",D$9,'Saisie des composants'!E82)+'Saisie Profil'!$G16+273)))))))))</f>
        <v>2.1190287240461845</v>
      </c>
      <c r="E83" s="101">
        <f>IF(E$3="","",IF($A83=0,0,IF('Saisie Profil'!$D16="Off",0,IF(E$4="Relais électromécaniques hermétiques",('Saisie des composants'!F$19+1.8*'Saisie des composants'!F$20)*E$66*0.32*EXP(11604*0.25*((1/293)-(1/('Saisie Profil'!$G16+273)))),IF(E$4="Connecteurs",E$35*EXP(11604*0.1*((1/293)-(1/(IF('Saisie des composants'!F82="",E$9,'Saisie des composants'!F82)+'Saisie Profil'!$G16+273)))),E$35*EXP(11604*0.7*((1/293)-(1/(IF('Saisie des composants'!F82="",E$9,'Saisie des composants'!F82)+'Saisie Profil'!$G16+273)))))))))</f>
        <v>0</v>
      </c>
      <c r="F83" s="101">
        <f>IF(F$3="","",IF($A83=0,0,IF('Saisie Profil'!$D16="Off",0,IF(F$4="Relais électromécaniques hermétiques",('Saisie des composants'!G$19+1.8*'Saisie des composants'!G$20)*F$66*0.32*EXP(11604*0.25*((1/293)-(1/('Saisie Profil'!$G16+273)))),IF(F$4="Connecteurs",F$35*EXP(11604*0.1*((1/293)-(1/(IF('Saisie des composants'!G82="",F$9,'Saisie des composants'!G82)+'Saisie Profil'!$G16+273)))),F$35*EXP(11604*0.7*((1/293)-(1/(IF('Saisie des composants'!G82="",F$9,'Saisie des composants'!G82)+'Saisie Profil'!$G16+273)))))))))</f>
        <v>0</v>
      </c>
      <c r="G83" s="101">
        <f>IF(G$3="","",IF($A83=0,0,IF('Saisie Profil'!$D16="Off",0,IF(G$4="Relais électromécaniques hermétiques",('Saisie des composants'!H$19+1.8*'Saisie des composants'!H$20)*G$66*0.32*EXP(11604*0.25*((1/293)-(1/('Saisie Profil'!$G16+273)))),IF(G$4="Connecteurs",G$35*EXP(11604*0.1*((1/293)-(1/(IF('Saisie des composants'!H82="",G$9,'Saisie des composants'!H82)+'Saisie Profil'!$G16+273)))),G$35*EXP(11604*0.7*((1/293)-(1/(IF('Saisie des composants'!H82="",G$9,'Saisie des composants'!H82)+'Saisie Profil'!$G16+273)))))))))</f>
        <v>0</v>
      </c>
      <c r="H83" s="101">
        <f>IF(H$3="","",IF($A83=0,0,IF('Saisie Profil'!$D16="Off",0,IF(H$4="Relais électromécaniques hermétiques",('Saisie des composants'!I$19+1.8*'Saisie des composants'!I$20)*H$66*0.32*EXP(11604*0.25*((1/293)-(1/('Saisie Profil'!$G16+273)))),IF(H$4="Connecteurs",H$35*EXP(11604*0.1*((1/293)-(1/(IF('Saisie des composants'!I82="",H$9,'Saisie des composants'!I82)+'Saisie Profil'!$G16+273)))),H$35*EXP(11604*0.7*((1/293)-(1/(IF('Saisie des composants'!I82="",H$9,'Saisie des composants'!I82)+'Saisie Profil'!$G16+273)))))))))</f>
        <v>0.53640834082364242</v>
      </c>
      <c r="I83" s="101">
        <f>IF(I$3="","",IF($A83=0,0,IF('Saisie Profil'!$D16="Off",0,IF(I$4="Relais électromécaniques hermétiques",('Saisie des composants'!J$19+1.8*'Saisie des composants'!J$20)*I$66*0.32*EXP(11604*0.25*((1/293)-(1/('Saisie Profil'!$G16+273)))),IF(I$4="Connecteurs",I$35*EXP(11604*0.1*((1/293)-(1/(IF('Saisie des composants'!J82="",I$9,'Saisie des composants'!J82)+'Saisie Profil'!$G16+273)))),I$35*EXP(11604*0.7*((1/293)-(1/(IF('Saisie des composants'!J82="",I$9,'Saisie des composants'!J82)+'Saisie Profil'!$G16+273)))))))))</f>
        <v>5.2012523226588172</v>
      </c>
      <c r="J83" s="101">
        <f>IF(J$3="","",IF($A83=0,0,IF('Saisie Profil'!$D16="Off",0,IF(J$4="Relais électromécaniques hermétiques",('Saisie des composants'!K$19+1.8*'Saisie des composants'!K$20)*J$66*0.32*EXP(11604*0.25*((1/293)-(1/('Saisie Profil'!$G16+273)))),IF(J$4="Connecteurs",J$35*EXP(11604*0.1*((1/293)-(1/(IF('Saisie des composants'!K82="",J$9,'Saisie des composants'!K82)+'Saisie Profil'!$G16+273)))),J$35*EXP(11604*0.7*((1/293)-(1/(IF('Saisie des composants'!K82="",J$9,'Saisie des composants'!K82)+'Saisie Profil'!$G16+273)))))))))</f>
        <v>3.1513990023388994</v>
      </c>
      <c r="K83" s="101">
        <f>IF(K$3="","",IF($A83=0,0,IF('Saisie Profil'!$D16="Off",0,IF(K$4="Relais électromécaniques hermétiques",('Saisie des composants'!L$19+1.8*'Saisie des composants'!L$20)*K$66*0.32*EXP(11604*0.25*((1/293)-(1/('Saisie Profil'!$G16+273)))),IF(K$4="Connecteurs",K$35*EXP(11604*0.1*((1/293)-(1/(IF('Saisie des composants'!L82="",K$9,'Saisie des composants'!L82)+'Saisie Profil'!$G16+273)))),K$35*EXP(11604*0.7*((1/293)-(1/(IF('Saisie des composants'!L82="",K$9,'Saisie des composants'!L82)+'Saisie Profil'!$G16+273)))))))))</f>
        <v>1.9649175441155529</v>
      </c>
      <c r="L83" s="101">
        <f>IF(L$3="","",IF($A83=0,0,IF('Saisie Profil'!$D16="Off",0,IF(L$4="Relais électromécaniques hermétiques",('Saisie des composants'!M$19+1.8*'Saisie des composants'!M$20)*L$66*0.32*EXP(11604*0.25*((1/293)-(1/('Saisie Profil'!$G16+273)))),IF(L$4="Connecteurs",L$35*EXP(11604*0.1*((1/293)-(1/(IF('Saisie des composants'!M82="",L$9,'Saisie des composants'!M82)+'Saisie Profil'!$G16+273)))),L$35*EXP(11604*0.7*((1/293)-(1/(IF('Saisie des composants'!M82="",L$9,'Saisie des composants'!M82)+'Saisie Profil'!$G16+273)))))))))</f>
        <v>0</v>
      </c>
      <c r="M83" s="101">
        <f>IF(M$3="","",IF($A83=0,0,IF('Saisie Profil'!$D16="Off",0,IF(M$4="Relais électromécaniques hermétiques",('Saisie des composants'!N$19+1.8*'Saisie des composants'!N$20)*M$66*0.32*EXP(11604*0.25*((1/293)-(1/('Saisie Profil'!$G16+273)))),IF(M$4="Connecteurs",M$35*EXP(11604*0.1*((1/293)-(1/(IF('Saisie des composants'!N82="",M$9,'Saisie des composants'!N82)+'Saisie Profil'!$G16+273)))),M$35*EXP(11604*0.7*((1/293)-(1/(IF('Saisie des composants'!N82="",M$9,'Saisie des composants'!N82)+'Saisie Profil'!$G16+273)))))))))</f>
        <v>0.80096728616771407</v>
      </c>
      <c r="N83" s="101">
        <f>IF(N$3="","",IF($A83=0,0,IF('Saisie Profil'!$D16="Off",0,IF(N$4="Relais électromécaniques hermétiques",('Saisie des composants'!O$19+1.8*'Saisie des composants'!O$20)*N$66*0.32*EXP(11604*0.25*((1/293)-(1/('Saisie Profil'!$G16+273)))),IF(N$4="Connecteurs",N$35*EXP(11604*0.1*((1/293)-(1/(IF('Saisie des composants'!O82="",N$9,'Saisie des composants'!O82)+'Saisie Profil'!$G16+273)))),N$35*EXP(11604*0.7*((1/293)-(1/(IF('Saisie des composants'!O82="",N$9,'Saisie des composants'!O82)+'Saisie Profil'!$G16+273)))))))))</f>
        <v>0</v>
      </c>
      <c r="O83" s="101" t="str">
        <f>IF(O$3="","",IF($A83=0,0,IF('Saisie Profil'!$D16="Off",0,IF(O$4="Relais électromécaniques hermétiques",('Saisie des composants'!P$19+1.8*'Saisie des composants'!P$20)*O$66*0.32*EXP(11604*0.25*((1/293)-(1/('Saisie Profil'!$G16+273)))),IF(O$4="Connecteurs",O$35*EXP(11604*0.1*((1/293)-(1/(IF('Saisie des composants'!P82="",O$9,'Saisie des composants'!P82)+'Saisie Profil'!$G16+273)))),O$35*EXP(11604*0.7*((1/293)-(1/(IF('Saisie des composants'!P82="",O$9,'Saisie des composants'!P82)+'Saisie Profil'!$G16+273)))))))))</f>
        <v/>
      </c>
      <c r="P83" s="101" t="str">
        <f>IF(P$3="","",IF($A83=0,0,IF('Saisie Profil'!$D16="Off",0,IF(P$4="Relais électromécaniques hermétiques",('Saisie des composants'!Q$19+1.8*'Saisie des composants'!Q$20)*P$66*0.32*EXP(11604*0.25*((1/293)-(1/('Saisie Profil'!$G16+273)))),IF(P$4="Connecteurs",P$35*EXP(11604*0.1*((1/293)-(1/(IF('Saisie des composants'!Q82="",P$9,'Saisie des composants'!Q82)+'Saisie Profil'!$G16+273)))),P$35*EXP(11604*0.7*((1/293)-(1/(IF('Saisie des composants'!Q82="",P$9,'Saisie des composants'!Q82)+'Saisie Profil'!$G16+273)))))))))</f>
        <v/>
      </c>
      <c r="Q83" s="101" t="str">
        <f>IF(Q$3="","",IF($A83=0,0,IF('Saisie Profil'!$D16="Off",0,IF(Q$4="Relais électromécaniques hermétiques",('Saisie des composants'!R$19+1.8*'Saisie des composants'!R$20)*Q$66*0.32*EXP(11604*0.25*((1/293)-(1/('Saisie Profil'!$G16+273)))),IF(Q$4="Connecteurs",Q$35*EXP(11604*0.1*((1/293)-(1/(IF('Saisie des composants'!R82="",Q$9,'Saisie des composants'!R82)+'Saisie Profil'!$G16+273)))),Q$35*EXP(11604*0.7*((1/293)-(1/(IF('Saisie des composants'!R82="",Q$9,'Saisie des composants'!R82)+'Saisie Profil'!$G16+273)))))))))</f>
        <v/>
      </c>
      <c r="R83" s="101" t="str">
        <f>IF(R$3="","",IF($A83=0,0,IF('Saisie Profil'!$D16="Off",0,IF(R$4="Relais électromécaniques hermétiques",('Saisie des composants'!S$19+1.8*'Saisie des composants'!S$20)*R$66*0.32*EXP(11604*0.25*((1/293)-(1/('Saisie Profil'!$G16+273)))),IF(R$4="Connecteurs",R$35*EXP(11604*0.1*((1/293)-(1/(IF('Saisie des composants'!S82="",R$9,'Saisie des composants'!S82)+'Saisie Profil'!$G16+273)))),R$35*EXP(11604*0.7*((1/293)-(1/(IF('Saisie des composants'!S82="",R$9,'Saisie des composants'!S82)+'Saisie Profil'!$G16+273)))))))))</f>
        <v/>
      </c>
      <c r="S83" s="101" t="str">
        <f>IF(S$3="","",IF($A83=0,0,IF('Saisie Profil'!$D16="Off",0,IF(S$4="Relais électromécaniques hermétiques",('Saisie des composants'!T$19+1.8*'Saisie des composants'!T$20)*S$66*0.32*EXP(11604*0.25*((1/293)-(1/('Saisie Profil'!$G16+273)))),IF(S$4="Connecteurs",S$35*EXP(11604*0.1*((1/293)-(1/(IF('Saisie des composants'!T82="",S$9,'Saisie des composants'!T82)+'Saisie Profil'!$G16+273)))),S$35*EXP(11604*0.7*((1/293)-(1/(IF('Saisie des composants'!T82="",S$9,'Saisie des composants'!T82)+'Saisie Profil'!$G16+273)))))))))</f>
        <v/>
      </c>
      <c r="T83" s="101" t="str">
        <f>IF(T$3="","",IF($A83=0,0,IF('Saisie Profil'!$D16="Off",0,IF(T$4="Relais électromécaniques hermétiques",('Saisie des composants'!U$19+1.8*'Saisie des composants'!U$20)*T$66*0.32*EXP(11604*0.25*((1/293)-(1/('Saisie Profil'!$G16+273)))),IF(T$4="Connecteurs",T$35*EXP(11604*0.1*((1/293)-(1/(IF('Saisie des composants'!U82="",T$9,'Saisie des composants'!U82)+'Saisie Profil'!$G16+273)))),T$35*EXP(11604*0.7*((1/293)-(1/(IF('Saisie des composants'!U82="",T$9,'Saisie des composants'!U82)+'Saisie Profil'!$G16+273)))))))))</f>
        <v/>
      </c>
      <c r="U83" s="101" t="str">
        <f>IF(U$3="","",IF($A83=0,0,IF('Saisie Profil'!$D16="Off",0,IF(U$4="Relais électromécaniques hermétiques",('Saisie des composants'!V$19+1.8*'Saisie des composants'!V$20)*U$66*0.32*EXP(11604*0.25*((1/293)-(1/('Saisie Profil'!$G16+273)))),IF(U$4="Connecteurs",U$35*EXP(11604*0.1*((1/293)-(1/(IF('Saisie des composants'!V82="",U$9,'Saisie des composants'!V82)+'Saisie Profil'!$G16+273)))),U$35*EXP(11604*0.7*((1/293)-(1/(IF('Saisie des composants'!V82="",U$9,'Saisie des composants'!V82)+'Saisie Profil'!$G16+273)))))))))</f>
        <v/>
      </c>
      <c r="V83" s="101" t="str">
        <f>IF(V$3="","",IF($A83=0,0,IF('Saisie Profil'!$D16="Off",0,IF(V$4="Relais électromécaniques hermétiques",('Saisie des composants'!W$19+1.8*'Saisie des composants'!W$20)*V$66*0.32*EXP(11604*0.25*((1/293)-(1/('Saisie Profil'!$G16+273)))),IF(V$4="Connecteurs",V$35*EXP(11604*0.1*((1/293)-(1/(IF('Saisie des composants'!W82="",V$9,'Saisie des composants'!W82)+'Saisie Profil'!$G16+273)))),V$35*EXP(11604*0.7*((1/293)-(1/(IF('Saisie des composants'!W82="",V$9,'Saisie des composants'!W82)+'Saisie Profil'!$G16+273)))))))))</f>
        <v/>
      </c>
      <c r="W83" s="101" t="str">
        <f>IF(W$3="","",IF($A83=0,0,IF('Saisie Profil'!$D16="Off",0,IF(W$4="Relais électromécaniques hermétiques",('Saisie des composants'!X$19+1.8*'Saisie des composants'!X$20)*W$66*0.32*EXP(11604*0.25*((1/293)-(1/('Saisie Profil'!$G16+273)))),IF(W$4="Connecteurs",W$35*EXP(11604*0.1*((1/293)-(1/(IF('Saisie des composants'!X82="",W$9,'Saisie des composants'!X82)+'Saisie Profil'!$G16+273)))),W$35*EXP(11604*0.7*((1/293)-(1/(IF('Saisie des composants'!X82="",W$9,'Saisie des composants'!X82)+'Saisie Profil'!$G16+273)))))))))</f>
        <v/>
      </c>
      <c r="X83" s="101" t="str">
        <f>IF(X$3="","",IF($A83=0,0,IF('Saisie Profil'!$D16="Off",0,IF(X$4="Relais électromécaniques hermétiques",('Saisie des composants'!Y$19+1.8*'Saisie des composants'!Y$20)*X$66*0.32*EXP(11604*0.25*((1/293)-(1/('Saisie Profil'!$G16+273)))),IF(X$4="Connecteurs",X$35*EXP(11604*0.1*((1/293)-(1/(IF('Saisie des composants'!Y82="",X$9,'Saisie des composants'!Y82)+'Saisie Profil'!$G16+273)))),X$35*EXP(11604*0.7*((1/293)-(1/(IF('Saisie des composants'!Y82="",X$9,'Saisie des composants'!Y82)+'Saisie Profil'!$G16+273)))))))))</f>
        <v/>
      </c>
      <c r="Y83" s="101" t="str">
        <f>IF(Y$3="","",IF($A83=0,0,IF('Saisie Profil'!$D16="Off",0,IF(Y$4="Relais électromécaniques hermétiques",('Saisie des composants'!Z$19+1.8*'Saisie des composants'!Z$20)*Y$66*0.32*EXP(11604*0.25*((1/293)-(1/('Saisie Profil'!$G16+273)))),IF(Y$4="Connecteurs",Y$35*EXP(11604*0.1*((1/293)-(1/(IF('Saisie des composants'!Z82="",Y$9,'Saisie des composants'!Z82)+'Saisie Profil'!$G16+273)))),Y$35*EXP(11604*0.7*((1/293)-(1/(IF('Saisie des composants'!Z82="",Y$9,'Saisie des composants'!Z82)+'Saisie Profil'!$G16+273)))))))))</f>
        <v/>
      </c>
      <c r="Z83" s="101" t="str">
        <f>IF(Z$3="","",IF($A83=0,0,IF('Saisie Profil'!$D16="Off",0,IF(Z$4="Relais électromécaniques hermétiques",('Saisie des composants'!AA$19+1.8*'Saisie des composants'!AA$20)*Z$66*0.32*EXP(11604*0.25*((1/293)-(1/('Saisie Profil'!$G16+273)))),IF(Z$4="Connecteurs",Z$35*EXP(11604*0.1*((1/293)-(1/(IF('Saisie des composants'!AA82="",Z$9,'Saisie des composants'!AA82)+'Saisie Profil'!$G16+273)))),Z$35*EXP(11604*0.7*((1/293)-(1/(IF('Saisie des composants'!AA82="",Z$9,'Saisie des composants'!AA82)+'Saisie Profil'!$G16+273)))))))))</f>
        <v/>
      </c>
      <c r="AA83" s="101" t="str">
        <f>IF(AA$3="","",IF($A83=0,0,IF('Saisie Profil'!$D16="Off",0,IF(AA$4="Relais électromécaniques hermétiques",('Saisie des composants'!AB$19+1.8*'Saisie des composants'!AB$20)*AA$66*0.32*EXP(11604*0.25*((1/293)-(1/('Saisie Profil'!$G16+273)))),IF(AA$4="Connecteurs",AA$35*EXP(11604*0.1*((1/293)-(1/(IF('Saisie des composants'!AB82="",AA$9,'Saisie des composants'!AB82)+'Saisie Profil'!$G16+273)))),AA$35*EXP(11604*0.7*((1/293)-(1/(IF('Saisie des composants'!AB82="",AA$9,'Saisie des composants'!AB82)+'Saisie Profil'!$G16+273)))))))))</f>
        <v/>
      </c>
      <c r="AB83" s="101" t="str">
        <f>IF(AB$3="","",IF($A83=0,0,IF('Saisie Profil'!$D16="Off",0,IF(AB$4="Relais électromécaniques hermétiques",('Saisie des composants'!AC$19+1.8*'Saisie des composants'!AC$20)*AB$66*0.32*EXP(11604*0.25*((1/293)-(1/('Saisie Profil'!$G16+273)))),IF(AB$4="Connecteurs",AB$35*EXP(11604*0.1*((1/293)-(1/(IF('Saisie des composants'!AC82="",AB$9,'Saisie des composants'!AC82)+'Saisie Profil'!$G16+273)))),AB$35*EXP(11604*0.7*((1/293)-(1/(IF('Saisie des composants'!AC82="",AB$9,'Saisie des composants'!AC82)+'Saisie Profil'!$G16+273)))))))))</f>
        <v/>
      </c>
      <c r="AC83" s="101" t="str">
        <f>IF(AC$3="","",IF($A83=0,0,IF('Saisie Profil'!$D16="Off",0,IF(AC$4="Relais électromécaniques hermétiques",('Saisie des composants'!AD$19+1.8*'Saisie des composants'!AD$20)*AC$66*0.32*EXP(11604*0.25*((1/293)-(1/('Saisie Profil'!$G16+273)))),IF(AC$4="Connecteurs",AC$35*EXP(11604*0.1*((1/293)-(1/(IF('Saisie des composants'!AD82="",AC$9,'Saisie des composants'!AD82)+'Saisie Profil'!$G16+273)))),AC$35*EXP(11604*0.7*((1/293)-(1/(IF('Saisie des composants'!AD82="",AC$9,'Saisie des composants'!AD82)+'Saisie Profil'!$G16+273)))))))))</f>
        <v/>
      </c>
      <c r="AD83" s="101" t="str">
        <f>IF(AD$3="","",IF($A83=0,0,IF('Saisie Profil'!$D16="Off",0,IF(AD$4="Relais électromécaniques hermétiques",('Saisie des composants'!AE$19+1.8*'Saisie des composants'!AE$20)*AD$66*0.32*EXP(11604*0.25*((1/293)-(1/('Saisie Profil'!$G16+273)))),IF(AD$4="Connecteurs",AD$35*EXP(11604*0.1*((1/293)-(1/(IF('Saisie des composants'!AE82="",AD$9,'Saisie des composants'!AE82)+'Saisie Profil'!$G16+273)))),AD$35*EXP(11604*0.7*((1/293)-(1/(IF('Saisie des composants'!AE82="",AD$9,'Saisie des composants'!AE82)+'Saisie Profil'!$G16+273)))))))))</f>
        <v/>
      </c>
      <c r="AE83" s="101" t="str">
        <f>IF(AE$3="","",IF($A83=0,0,IF('Saisie Profil'!$D16="Off",0,IF(AE$4="Relais électromécaniques hermétiques",('Saisie des composants'!AF$19+1.8*'Saisie des composants'!AF$20)*AE$66*0.32*EXP(11604*0.25*((1/293)-(1/('Saisie Profil'!$G16+273)))),IF(AE$4="Connecteurs",AE$35*EXP(11604*0.1*((1/293)-(1/(IF('Saisie des composants'!AF82="",AE$9,'Saisie des composants'!AF82)+'Saisie Profil'!$G16+273)))),AE$35*EXP(11604*0.7*((1/293)-(1/(IF('Saisie des composants'!AF82="",AE$9,'Saisie des composants'!AF82)+'Saisie Profil'!$G16+273)))))))))</f>
        <v/>
      </c>
      <c r="AF83" s="101" t="str">
        <f>IF(AF$3="","",IF($A83=0,0,IF('Saisie Profil'!$D16="Off",0,IF(AF$4="Relais électromécaniques hermétiques",('Saisie des composants'!AG$19+1.8*'Saisie des composants'!AG$20)*AF$66*0.32*EXP(11604*0.25*((1/293)-(1/('Saisie Profil'!$G16+273)))),IF(AF$4="Connecteurs",AF$35*EXP(11604*0.1*((1/293)-(1/(IF('Saisie des composants'!AG82="",AF$9,'Saisie des composants'!AG82)+'Saisie Profil'!$G16+273)))),AF$35*EXP(11604*0.7*((1/293)-(1/(IF('Saisie des composants'!AG82="",AF$9,'Saisie des composants'!AG82)+'Saisie Profil'!$G16+273)))))))))</f>
        <v/>
      </c>
      <c r="AG83" s="101" t="str">
        <f>IF(AG$3="","",IF($A83=0,0,IF('Saisie Profil'!$D16="Off",0,IF(AG$4="Relais électromécaniques hermétiques",('Saisie des composants'!AH$19+1.8*'Saisie des composants'!AH$20)*AG$66*0.32*EXP(11604*0.25*((1/293)-(1/('Saisie Profil'!$G16+273)))),IF(AG$4="Connecteurs",AG$35*EXP(11604*0.1*((1/293)-(1/(IF('Saisie des composants'!AH82="",AG$9,'Saisie des composants'!AH82)+'Saisie Profil'!$G16+273)))),AG$35*EXP(11604*0.7*((1/293)-(1/(IF('Saisie des composants'!AH82="",AG$9,'Saisie des composants'!AH82)+'Saisie Profil'!$G16+273)))))))))</f>
        <v/>
      </c>
      <c r="AH83" s="101" t="str">
        <f>IF(AH$3="","",IF($A83=0,0,IF('Saisie Profil'!$D16="Off",0,IF(AH$4="Relais électromécaniques hermétiques",('Saisie des composants'!AI$19+1.8*'Saisie des composants'!AI$20)*AH$66*0.32*EXP(11604*0.25*((1/293)-(1/('Saisie Profil'!$G16+273)))),IF(AH$4="Connecteurs",AH$35*EXP(11604*0.1*((1/293)-(1/(IF('Saisie des composants'!AI82="",AH$9,'Saisie des composants'!AI82)+'Saisie Profil'!$G16+273)))),AH$35*EXP(11604*0.7*((1/293)-(1/(IF('Saisie des composants'!AI82="",AH$9,'Saisie des composants'!AI82)+'Saisie Profil'!$G16+273)))))))))</f>
        <v/>
      </c>
      <c r="AI83" s="101" t="str">
        <f>IF(AI$3="","",IF($A83=0,0,IF('Saisie Profil'!$D16="Off",0,IF(AI$4="Relais électromécaniques hermétiques",('Saisie des composants'!AJ$19+1.8*'Saisie des composants'!AJ$20)*AI$66*0.32*EXP(11604*0.25*((1/293)-(1/('Saisie Profil'!$G16+273)))),IF(AI$4="Connecteurs",AI$35*EXP(11604*0.1*((1/293)-(1/(IF('Saisie des composants'!AJ82="",AI$9,'Saisie des composants'!AJ82)+'Saisie Profil'!$G16+273)))),AI$35*EXP(11604*0.7*((1/293)-(1/(IF('Saisie des composants'!AJ82="",AI$9,'Saisie des composants'!AJ82)+'Saisie Profil'!$G16+273)))))))))</f>
        <v/>
      </c>
      <c r="AJ83" s="101" t="str">
        <f>IF(AJ$3="","",IF($A83=0,0,IF('Saisie Profil'!$D16="Off",0,IF(AJ$4="Relais électromécaniques hermétiques",('Saisie des composants'!AK$19+1.8*'Saisie des composants'!AK$20)*AJ$66*0.32*EXP(11604*0.25*((1/293)-(1/('Saisie Profil'!$G16+273)))),IF(AJ$4="Connecteurs",AJ$35*EXP(11604*0.1*((1/293)-(1/(IF('Saisie des composants'!AK82="",AJ$9,'Saisie des composants'!AK82)+'Saisie Profil'!$G16+273)))),AJ$35*EXP(11604*0.7*((1/293)-(1/(IF('Saisie des composants'!AK82="",AJ$9,'Saisie des composants'!AK82)+'Saisie Profil'!$G16+273)))))))))</f>
        <v/>
      </c>
      <c r="AK83" s="101" t="str">
        <f>IF(AK$3="","",IF($A83=0,0,IF('Saisie Profil'!$D16="Off",0,IF(AK$4="Relais électromécaniques hermétiques",('Saisie des composants'!AL$19+1.8*'Saisie des composants'!AL$20)*AK$66*0.32*EXP(11604*0.25*((1/293)-(1/('Saisie Profil'!$G16+273)))),IF(AK$4="Connecteurs",AK$35*EXP(11604*0.1*((1/293)-(1/(IF('Saisie des composants'!AL82="",AK$9,'Saisie des composants'!AL82)+'Saisie Profil'!$G16+273)))),AK$35*EXP(11604*0.7*((1/293)-(1/(IF('Saisie des composants'!AL82="",AK$9,'Saisie des composants'!AL82)+'Saisie Profil'!$G16+273)))))))))</f>
        <v/>
      </c>
      <c r="AL83" s="101" t="str">
        <f>IF(AL$3="","",IF($A83=0,0,IF('Saisie Profil'!$D16="Off",0,IF(AL$4="Relais électromécaniques hermétiques",('Saisie des composants'!AM$19+1.8*'Saisie des composants'!AM$20)*AL$66*0.32*EXP(11604*0.25*((1/293)-(1/('Saisie Profil'!$G16+273)))),IF(AL$4="Connecteurs",AL$35*EXP(11604*0.1*((1/293)-(1/(IF('Saisie des composants'!AM82="",AL$9,'Saisie des composants'!AM82)+'Saisie Profil'!$G16+273)))),AL$35*EXP(11604*0.7*((1/293)-(1/(IF('Saisie des composants'!AM82="",AL$9,'Saisie des composants'!AM82)+'Saisie Profil'!$G16+273)))))))))</f>
        <v/>
      </c>
      <c r="AM83" s="101" t="str">
        <f>IF(AM$3="","",IF($A83=0,0,IF('Saisie Profil'!$D16="Off",0,IF(AM$4="Relais électromécaniques hermétiques",('Saisie des composants'!AN$19+1.8*'Saisie des composants'!AN$20)*AM$66*0.32*EXP(11604*0.25*((1/293)-(1/('Saisie Profil'!$G16+273)))),IF(AM$4="Connecteurs",AM$35*EXP(11604*0.1*((1/293)-(1/(IF('Saisie des composants'!AN82="",AM$9,'Saisie des composants'!AN82)+'Saisie Profil'!$G16+273)))),AM$35*EXP(11604*0.7*((1/293)-(1/(IF('Saisie des composants'!AN82="",AM$9,'Saisie des composants'!AN82)+'Saisie Profil'!$G16+273)))))))))</f>
        <v/>
      </c>
      <c r="AN83" s="101" t="str">
        <f>IF(AN$3="","",IF($A83=0,0,IF('Saisie Profil'!$D16="Off",0,IF(AN$4="Relais électromécaniques hermétiques",('Saisie des composants'!AO$19+1.8*'Saisie des composants'!AO$20)*AN$66*0.32*EXP(11604*0.25*((1/293)-(1/('Saisie Profil'!$G16+273)))),IF(AN$4="Connecteurs",AN$35*EXP(11604*0.1*((1/293)-(1/(IF('Saisie des composants'!AO82="",AN$9,'Saisie des composants'!AO82)+'Saisie Profil'!$G16+273)))),AN$35*EXP(11604*0.7*((1/293)-(1/(IF('Saisie des composants'!AO82="",AN$9,'Saisie des composants'!AO82)+'Saisie Profil'!$G16+273)))))))))</f>
        <v/>
      </c>
      <c r="AO83" s="101" t="str">
        <f>IF(AO$3="","",IF($A83=0,0,IF('Saisie Profil'!$D16="Off",0,IF(AO$4="Relais électromécaniques hermétiques",('Saisie des composants'!AP$19+1.8*'Saisie des composants'!AP$20)*AO$66*0.32*EXP(11604*0.25*((1/293)-(1/('Saisie Profil'!$G16+273)))),IF(AO$4="Connecteurs",AO$35*EXP(11604*0.1*((1/293)-(1/(IF('Saisie des composants'!AP82="",AO$9,'Saisie des composants'!AP82)+'Saisie Profil'!$G16+273)))),AO$35*EXP(11604*0.7*((1/293)-(1/(IF('Saisie des composants'!AP82="",AO$9,'Saisie des composants'!AP82)+'Saisie Profil'!$G16+273)))))))))</f>
        <v/>
      </c>
      <c r="AP83" s="101" t="str">
        <f>IF(AP$3="","",IF($A83=0,0,IF('Saisie Profil'!$D16="Off",0,IF(AP$4="Relais électromécaniques hermétiques",('Saisie des composants'!AQ$19+1.8*'Saisie des composants'!AQ$20)*AP$66*0.32*EXP(11604*0.25*((1/293)-(1/('Saisie Profil'!$G16+273)))),IF(AP$4="Connecteurs",AP$35*EXP(11604*0.1*((1/293)-(1/(IF('Saisie des composants'!AQ82="",AP$9,'Saisie des composants'!AQ82)+'Saisie Profil'!$G16+273)))),AP$35*EXP(11604*0.7*((1/293)-(1/(IF('Saisie des composants'!AQ82="",AP$9,'Saisie des composants'!AQ82)+'Saisie Profil'!$G16+273)))))))))</f>
        <v/>
      </c>
      <c r="AQ83" s="101" t="str">
        <f>IF(AQ$3="","",IF($A83=0,0,IF('Saisie Profil'!$D16="Off",0,IF(AQ$4="Relais électromécaniques hermétiques",('Saisie des composants'!AR$19+1.8*'Saisie des composants'!AR$20)*AQ$66*0.32*EXP(11604*0.25*((1/293)-(1/('Saisie Profil'!$G16+273)))),IF(AQ$4="Connecteurs",AQ$35*EXP(11604*0.1*((1/293)-(1/(IF('Saisie des composants'!AR82="",AQ$9,'Saisie des composants'!AR82)+'Saisie Profil'!$G16+273)))),AQ$35*EXP(11604*0.7*((1/293)-(1/(IF('Saisie des composants'!AR82="",AQ$9,'Saisie des composants'!AR82)+'Saisie Profil'!$G16+273)))))))))</f>
        <v/>
      </c>
      <c r="AR83" s="101" t="str">
        <f>IF(AR$3="","",IF($A83=0,0,IF('Saisie Profil'!$D16="Off",0,IF(AR$4="Relais électromécaniques hermétiques",('Saisie des composants'!AS$19+1.8*'Saisie des composants'!AS$20)*AR$66*0.32*EXP(11604*0.25*((1/293)-(1/('Saisie Profil'!$G16+273)))),IF(AR$4="Connecteurs",AR$35*EXP(11604*0.1*((1/293)-(1/(IF('Saisie des composants'!AS82="",AR$9,'Saisie des composants'!AS82)+'Saisie Profil'!$G16+273)))),AR$35*EXP(11604*0.7*((1/293)-(1/(IF('Saisie des composants'!AS82="",AR$9,'Saisie des composants'!AS82)+'Saisie Profil'!$G16+273)))))))))</f>
        <v/>
      </c>
      <c r="AS83" s="101" t="str">
        <f>IF(AS$3="","",IF($A83=0,0,IF('Saisie Profil'!$D16="Off",0,IF(AS$4="Relais électromécaniques hermétiques",('Saisie des composants'!AT$19+1.8*'Saisie des composants'!AT$20)*AS$66*0.32*EXP(11604*0.25*((1/293)-(1/('Saisie Profil'!$G16+273)))),IF(AS$4="Connecteurs",AS$35*EXP(11604*0.1*((1/293)-(1/(IF('Saisie des composants'!AT82="",AS$9,'Saisie des composants'!AT82)+'Saisie Profil'!$G16+273)))),AS$35*EXP(11604*0.7*((1/293)-(1/(IF('Saisie des composants'!AT82="",AS$9,'Saisie des composants'!AT82)+'Saisie Profil'!$G16+273)))))))))</f>
        <v/>
      </c>
      <c r="AT83" s="101" t="str">
        <f>IF(AT$3="","",IF($A83=0,0,IF('Saisie Profil'!$D16="Off",0,IF(AT$4="Relais électromécaniques hermétiques",('Saisie des composants'!AU$19+1.8*'Saisie des composants'!AU$20)*AT$66*0.32*EXP(11604*0.25*((1/293)-(1/('Saisie Profil'!$G16+273)))),IF(AT$4="Connecteurs",AT$35*EXP(11604*0.1*((1/293)-(1/(IF('Saisie des composants'!AU82="",AT$9,'Saisie des composants'!AU82)+'Saisie Profil'!$G16+273)))),AT$35*EXP(11604*0.7*((1/293)-(1/(IF('Saisie des composants'!AU82="",AT$9,'Saisie des composants'!AU82)+'Saisie Profil'!$G16+273)))))))))</f>
        <v/>
      </c>
      <c r="AU83" s="101" t="str">
        <f>IF(AU$3="","",IF($A83=0,0,IF('Saisie Profil'!$D16="Off",0,IF(AU$4="Relais électromécaniques hermétiques",('Saisie des composants'!AV$19+1.8*'Saisie des composants'!AV$20)*AU$66*0.32*EXP(11604*0.25*((1/293)-(1/('Saisie Profil'!$G16+273)))),IF(AU$4="Connecteurs",AU$35*EXP(11604*0.1*((1/293)-(1/(IF('Saisie des composants'!AV82="",AU$9,'Saisie des composants'!AV82)+'Saisie Profil'!$G16+273)))),AU$35*EXP(11604*0.7*((1/293)-(1/(IF('Saisie des composants'!AV82="",AU$9,'Saisie des composants'!AV82)+'Saisie Profil'!$G16+273)))))))))</f>
        <v/>
      </c>
      <c r="AV83" s="101" t="str">
        <f>IF(AV$3="","",IF($A83=0,0,IF('Saisie Profil'!$D16="Off",0,IF(AV$4="Relais électromécaniques hermétiques",('Saisie des composants'!AW$19+1.8*'Saisie des composants'!AW$20)*AV$66*0.32*EXP(11604*0.25*((1/293)-(1/('Saisie Profil'!$G16+273)))),IF(AV$4="Connecteurs",AV$35*EXP(11604*0.1*((1/293)-(1/(IF('Saisie des composants'!AW82="",AV$9,'Saisie des composants'!AW82)+'Saisie Profil'!$G16+273)))),AV$35*EXP(11604*0.7*((1/293)-(1/(IF('Saisie des composants'!AW82="",AV$9,'Saisie des composants'!AW82)+'Saisie Profil'!$G16+273)))))))))</f>
        <v/>
      </c>
      <c r="AW83" s="101" t="str">
        <f>IF(AW$3="","",IF($A83=0,0,IF('Saisie Profil'!$D16="Off",0,IF(AW$4="Relais électromécaniques hermétiques",('Saisie des composants'!AX$19+1.8*'Saisie des composants'!AX$20)*AW$66*0.32*EXP(11604*0.25*((1/293)-(1/('Saisie Profil'!$G16+273)))),IF(AW$4="Connecteurs",AW$35*EXP(11604*0.1*((1/293)-(1/(IF('Saisie des composants'!AX82="",AW$9,'Saisie des composants'!AX82)+'Saisie Profil'!$G16+273)))),AW$35*EXP(11604*0.7*((1/293)-(1/(IF('Saisie des composants'!AX82="",AW$9,'Saisie des composants'!AX82)+'Saisie Profil'!$G16+273)))))))))</f>
        <v/>
      </c>
      <c r="AX83" s="101" t="str">
        <f>IF(AX$3="","",IF($A83=0,0,IF('Saisie Profil'!$D16="Off",0,IF(AX$4="Relais électromécaniques hermétiques",('Saisie des composants'!AY$19+1.8*'Saisie des composants'!AY$20)*AX$66*0.32*EXP(11604*0.25*((1/293)-(1/('Saisie Profil'!$G16+273)))),IF(AX$4="Connecteurs",AX$35*EXP(11604*0.1*((1/293)-(1/(IF('Saisie des composants'!AY82="",AX$9,'Saisie des composants'!AY82)+'Saisie Profil'!$G16+273)))),AX$35*EXP(11604*0.7*((1/293)-(1/(IF('Saisie des composants'!AY82="",AX$9,'Saisie des composants'!AY82)+'Saisie Profil'!$G16+273)))))))))</f>
        <v/>
      </c>
      <c r="AY83" s="101" t="str">
        <f>IF(AY$3="","",IF($A83=0,0,IF('Saisie Profil'!$D16="Off",0,IF(AY$4="Relais électromécaniques hermétiques",('Saisie des composants'!AZ$19+1.8*'Saisie des composants'!AZ$20)*AY$66*0.32*EXP(11604*0.25*((1/293)-(1/('Saisie Profil'!$G16+273)))),IF(AY$4="Connecteurs",AY$35*EXP(11604*0.1*((1/293)-(1/(IF('Saisie des composants'!AZ82="",AY$9,'Saisie des composants'!AZ82)+'Saisie Profil'!$G16+273)))),AY$35*EXP(11604*0.7*((1/293)-(1/(IF('Saisie des composants'!AZ82="",AY$9,'Saisie des composants'!AZ82)+'Saisie Profil'!$G16+273)))))))))</f>
        <v/>
      </c>
      <c r="AZ83" s="101" t="str">
        <f>IF(AZ$3="","",IF($A83=0,0,IF('Saisie Profil'!$D16="Off",0,IF(AZ$4="Relais électromécaniques hermétiques",('Saisie des composants'!BA$19+1.8*'Saisie des composants'!BA$20)*AZ$66*0.32*EXP(11604*0.25*((1/293)-(1/('Saisie Profil'!$G16+273)))),IF(AZ$4="Connecteurs",AZ$35*EXP(11604*0.1*((1/293)-(1/(IF('Saisie des composants'!BA82="",AZ$9,'Saisie des composants'!BA82)+'Saisie Profil'!$G16+273)))),AZ$35*EXP(11604*0.7*((1/293)-(1/(IF('Saisie des composants'!BA82="",AZ$9,'Saisie des composants'!BA82)+'Saisie Profil'!$G16+273)))))))))</f>
        <v/>
      </c>
      <c r="BA83" s="101" t="str">
        <f>IF(BA$3="","",IF($A83=0,0,IF('Saisie Profil'!$D16="Off",0,IF(BA$4="Relais électromécaniques hermétiques",('Saisie des composants'!BB$19+1.8*'Saisie des composants'!BB$20)*BA$66*0.32*EXP(11604*0.25*((1/293)-(1/('Saisie Profil'!$G16+273)))),IF(BA$4="Connecteurs",BA$35*EXP(11604*0.1*((1/293)-(1/(IF('Saisie des composants'!BB82="",BA$9,'Saisie des composants'!BB82)+'Saisie Profil'!$G16+273)))),BA$35*EXP(11604*0.7*((1/293)-(1/(IF('Saisie des composants'!BB82="",BA$9,'Saisie des composants'!BB82)+'Saisie Profil'!$G16+273)))))))))</f>
        <v/>
      </c>
      <c r="BB83" s="101" t="str">
        <f>IF(BB$3="","",IF($A83=0,0,IF('Saisie Profil'!$D16="Off",0,IF(BB$4="Relais électromécaniques hermétiques",('Saisie des composants'!BC$19+1.8*'Saisie des composants'!BC$20)*BB$66*0.32*EXP(11604*0.25*((1/293)-(1/('Saisie Profil'!$G16+273)))),IF(BB$4="Connecteurs",BB$35*EXP(11604*0.1*((1/293)-(1/(IF('Saisie des composants'!BC82="",BB$9,'Saisie des composants'!BC82)+'Saisie Profil'!$G16+273)))),BB$35*EXP(11604*0.7*((1/293)-(1/(IF('Saisie des composants'!BC82="",BB$9,'Saisie des composants'!BC82)+'Saisie Profil'!$G16+273)))))))))</f>
        <v/>
      </c>
      <c r="BC83" s="101" t="str">
        <f>IF(BC$3="","",IF($A83=0,0,IF('Saisie Profil'!$D16="Off",0,IF(BC$4="Relais électromécaniques hermétiques",('Saisie des composants'!BD$19+1.8*'Saisie des composants'!BD$20)*BC$66*0.32*EXP(11604*0.25*((1/293)-(1/('Saisie Profil'!$G16+273)))),IF(BC$4="Connecteurs",BC$35*EXP(11604*0.1*((1/293)-(1/(IF('Saisie des composants'!BD82="",BC$9,'Saisie des composants'!BD82)+'Saisie Profil'!$G16+273)))),BC$35*EXP(11604*0.7*((1/293)-(1/(IF('Saisie des composants'!BD82="",BC$9,'Saisie des composants'!BD82)+'Saisie Profil'!$G16+273)))))))))</f>
        <v/>
      </c>
      <c r="BD83" s="101" t="str">
        <f>IF(BD$3="","",IF($A83=0,0,IF('Saisie Profil'!$D16="Off",0,IF(BD$4="Relais électromécaniques hermétiques",('Saisie des composants'!BE$19+1.8*'Saisie des composants'!BE$20)*BD$66*0.32*EXP(11604*0.25*((1/293)-(1/('Saisie Profil'!$G16+273)))),IF(BD$4="Connecteurs",BD$35*EXP(11604*0.1*((1/293)-(1/(IF('Saisie des composants'!BE82="",BD$9,'Saisie des composants'!BE82)+'Saisie Profil'!$G16+273)))),BD$35*EXP(11604*0.7*((1/293)-(1/(IF('Saisie des composants'!BE82="",BD$9,'Saisie des composants'!BE82)+'Saisie Profil'!$G16+273)))))))))</f>
        <v/>
      </c>
      <c r="BE83" s="101" t="str">
        <f>IF(BE$3="","",IF($A83=0,0,IF('Saisie Profil'!$D16="Off",0,IF(BE$4="Relais électromécaniques hermétiques",('Saisie des composants'!BF$19+1.8*'Saisie des composants'!BF$20)*BE$66*0.32*EXP(11604*0.25*((1/293)-(1/('Saisie Profil'!$G16+273)))),IF(BE$4="Connecteurs",BE$35*EXP(11604*0.1*((1/293)-(1/(IF('Saisie des composants'!BF82="",BE$9,'Saisie des composants'!BF82)+'Saisie Profil'!$G16+273)))),BE$35*EXP(11604*0.7*((1/293)-(1/(IF('Saisie des composants'!BF82="",BE$9,'Saisie des composants'!BF82)+'Saisie Profil'!$G16+273)))))))))</f>
        <v/>
      </c>
      <c r="BF83" s="101" t="str">
        <f>IF(BF$3="","",IF($A83=0,0,IF('Saisie Profil'!$D16="Off",0,IF(BF$4="Relais électromécaniques hermétiques",('Saisie des composants'!BG$19+1.8*'Saisie des composants'!BG$20)*BF$66*0.32*EXP(11604*0.25*((1/293)-(1/('Saisie Profil'!$G16+273)))),IF(BF$4="Connecteurs",BF$35*EXP(11604*0.1*((1/293)-(1/(IF('Saisie des composants'!BG82="",BF$9,'Saisie des composants'!BG82)+'Saisie Profil'!$G16+273)))),BF$35*EXP(11604*0.7*((1/293)-(1/(IF('Saisie des composants'!BG82="",BF$9,'Saisie des composants'!BG82)+'Saisie Profil'!$G16+273)))))))))</f>
        <v/>
      </c>
      <c r="BG83" s="101" t="str">
        <f>IF(BG$3="","",IF($A83=0,0,IF('Saisie Profil'!$D16="Off",0,IF(BG$4="Relais électromécaniques hermétiques",('Saisie des composants'!BH$19+1.8*'Saisie des composants'!BH$20)*BG$66*0.32*EXP(11604*0.25*((1/293)-(1/('Saisie Profil'!$G16+273)))),IF(BG$4="Connecteurs",BG$35*EXP(11604*0.1*((1/293)-(1/(IF('Saisie des composants'!BH82="",BG$9,'Saisie des composants'!BH82)+'Saisie Profil'!$G16+273)))),BG$35*EXP(11604*0.7*((1/293)-(1/(IF('Saisie des composants'!BH82="",BG$9,'Saisie des composants'!BH82)+'Saisie Profil'!$G16+273)))))))))</f>
        <v/>
      </c>
      <c r="BH83" s="101" t="str">
        <f>IF(BH$3="","",IF($A83=0,0,IF('Saisie Profil'!$D16="Off",0,IF(BH$4="Relais électromécaniques hermétiques",('Saisie des composants'!BI$19+1.8*'Saisie des composants'!BI$20)*BH$66*0.32*EXP(11604*0.25*((1/293)-(1/('Saisie Profil'!$G16+273)))),IF(BH$4="Connecteurs",BH$35*EXP(11604*0.1*((1/293)-(1/(IF('Saisie des composants'!BI82="",BH$9,'Saisie des composants'!BI82)+'Saisie Profil'!$G16+273)))),BH$35*EXP(11604*0.7*((1/293)-(1/(IF('Saisie des composants'!BI82="",BH$9,'Saisie des composants'!BI82)+'Saisie Profil'!$G16+273)))))))))</f>
        <v/>
      </c>
      <c r="BI83" s="101" t="str">
        <f>IF(BI$3="","",IF($A83=0,0,IF('Saisie Profil'!$D16="Off",0,IF(BI$4="Relais électromécaniques hermétiques",('Saisie des composants'!BJ$19+1.8*'Saisie des composants'!BJ$20)*BI$66*0.32*EXP(11604*0.25*((1/293)-(1/('Saisie Profil'!$G16+273)))),IF(BI$4="Connecteurs",BI$35*EXP(11604*0.1*((1/293)-(1/(IF('Saisie des composants'!BJ82="",BI$9,'Saisie des composants'!BJ82)+'Saisie Profil'!$G16+273)))),BI$35*EXP(11604*0.7*((1/293)-(1/(IF('Saisie des composants'!BJ82="",BI$9,'Saisie des composants'!BJ82)+'Saisie Profil'!$G16+273)))))))))</f>
        <v/>
      </c>
      <c r="BJ83" s="101" t="str">
        <f>IF(BJ$3="","",IF($A83=0,0,IF('Saisie Profil'!$D16="Off",0,IF(BJ$4="Relais électromécaniques hermétiques",('Saisie des composants'!BK$19+1.8*'Saisie des composants'!BK$20)*BJ$66*0.32*EXP(11604*0.25*((1/293)-(1/('Saisie Profil'!$G16+273)))),IF(BJ$4="Connecteurs",BJ$35*EXP(11604*0.1*((1/293)-(1/(IF('Saisie des composants'!BK82="",BJ$9,'Saisie des composants'!BK82)+'Saisie Profil'!$G16+273)))),BJ$35*EXP(11604*0.7*((1/293)-(1/(IF('Saisie des composants'!BK82="",BJ$9,'Saisie des composants'!BK82)+'Saisie Profil'!$G16+273)))))))))</f>
        <v/>
      </c>
      <c r="BK83" s="101" t="str">
        <f>IF(BK$3="","",IF($A83=0,0,IF('Saisie Profil'!$D16="Off",0,IF(BK$4="Relais électromécaniques hermétiques",('Saisie des composants'!BL$19+1.8*'Saisie des composants'!BL$20)*BK$66*0.32*EXP(11604*0.25*((1/293)-(1/('Saisie Profil'!$G16+273)))),IF(BK$4="Connecteurs",BK$35*EXP(11604*0.1*((1/293)-(1/(IF('Saisie des composants'!BL82="",BK$9,'Saisie des composants'!BL82)+'Saisie Profil'!$G16+273)))),BK$35*EXP(11604*0.7*((1/293)-(1/(IF('Saisie des composants'!BL82="",BK$9,'Saisie des composants'!BL82)+'Saisie Profil'!$G16+273)))))))))</f>
        <v/>
      </c>
      <c r="BL83" s="101" t="str">
        <f>IF(BL$3="","",IF($A83=0,0,IF('Saisie Profil'!$D16="Off",0,IF(BL$4="Relais électromécaniques hermétiques",('Saisie des composants'!BM$19+1.8*'Saisie des composants'!BM$20)*BL$66*0.32*EXP(11604*0.25*((1/293)-(1/('Saisie Profil'!$G16+273)))),IF(BL$4="Connecteurs",BL$35*EXP(11604*0.1*((1/293)-(1/(IF('Saisie des composants'!BM82="",BL$9,'Saisie des composants'!BM82)+'Saisie Profil'!$G16+273)))),BL$35*EXP(11604*0.7*((1/293)-(1/(IF('Saisie des composants'!BM82="",BL$9,'Saisie des composants'!BM82)+'Saisie Profil'!$G16+273)))))))))</f>
        <v/>
      </c>
      <c r="BM83" s="101" t="str">
        <f>IF(BM$3="","",IF($A83=0,0,IF('Saisie Profil'!$D16="Off",0,IF(BM$4="Relais électromécaniques hermétiques",('Saisie des composants'!BN$19+1.8*'Saisie des composants'!BN$20)*BM$66*0.32*EXP(11604*0.25*((1/293)-(1/('Saisie Profil'!$G16+273)))),IF(BM$4="Connecteurs",BM$35*EXP(11604*0.1*((1/293)-(1/(IF('Saisie des composants'!BN82="",BM$9,'Saisie des composants'!BN82)+'Saisie Profil'!$G16+273)))),BM$35*EXP(11604*0.7*((1/293)-(1/(IF('Saisie des composants'!BN82="",BM$9,'Saisie des composants'!BN82)+'Saisie Profil'!$G16+273)))))))))</f>
        <v/>
      </c>
      <c r="BN83" s="101" t="str">
        <f>IF(BN$3="","",IF($A83=0,0,IF('Saisie Profil'!$D16="Off",0,IF(BN$4="Relais électromécaniques hermétiques",('Saisie des composants'!BO$19+1.8*'Saisie des composants'!BO$20)*BN$66*0.32*EXP(11604*0.25*((1/293)-(1/('Saisie Profil'!$G16+273)))),IF(BN$4="Connecteurs",BN$35*EXP(11604*0.1*((1/293)-(1/(IF('Saisie des composants'!BO82="",BN$9,'Saisie des composants'!BO82)+'Saisie Profil'!$G16+273)))),BN$35*EXP(11604*0.7*((1/293)-(1/(IF('Saisie des composants'!BO82="",BN$9,'Saisie des composants'!BO82)+'Saisie Profil'!$G16+273)))))))))</f>
        <v/>
      </c>
      <c r="BO83" s="101" t="str">
        <f>IF(BO$3="","",IF($A83=0,0,IF('Saisie Profil'!$D16="Off",0,IF(BO$4="Relais électromécaniques hermétiques",('Saisie des composants'!BP$19+1.8*'Saisie des composants'!BP$20)*BO$66*0.32*EXP(11604*0.25*((1/293)-(1/('Saisie Profil'!$G16+273)))),IF(BO$4="Connecteurs",BO$35*EXP(11604*0.1*((1/293)-(1/(IF('Saisie des composants'!BP82="",BO$9,'Saisie des composants'!BP82)+'Saisie Profil'!$G16+273)))),BO$35*EXP(11604*0.7*((1/293)-(1/(IF('Saisie des composants'!BP82="",BO$9,'Saisie des composants'!BP82)+'Saisie Profil'!$G16+273)))))))))</f>
        <v/>
      </c>
      <c r="BP83" s="101" t="str">
        <f>IF(BP$3="","",IF($A83=0,0,IF('Saisie Profil'!$D16="Off",0,IF(BP$4="Relais électromécaniques hermétiques",('Saisie des composants'!BQ$19+1.8*'Saisie des composants'!BQ$20)*BP$66*0.32*EXP(11604*0.25*((1/293)-(1/('Saisie Profil'!$G16+273)))),IF(BP$4="Connecteurs",BP$35*EXP(11604*0.1*((1/293)-(1/(IF('Saisie des composants'!BQ82="",BP$9,'Saisie des composants'!BQ82)+'Saisie Profil'!$G16+273)))),BP$35*EXP(11604*0.7*((1/293)-(1/(IF('Saisie des composants'!BQ82="",BP$9,'Saisie des composants'!BQ82)+'Saisie Profil'!$G16+273)))))))))</f>
        <v/>
      </c>
      <c r="BQ83" s="101" t="str">
        <f>IF(BQ$3="","",IF($A83=0,0,IF('Saisie Profil'!$D16="Off",0,IF(BQ$4="Relais électromécaniques hermétiques",('Saisie des composants'!BR$19+1.8*'Saisie des composants'!BR$20)*BQ$66*0.32*EXP(11604*0.25*((1/293)-(1/('Saisie Profil'!$G16+273)))),IF(BQ$4="Connecteurs",BQ$35*EXP(11604*0.1*((1/293)-(1/(IF('Saisie des composants'!BR82="",BQ$9,'Saisie des composants'!BR82)+'Saisie Profil'!$G16+273)))),BQ$35*EXP(11604*0.7*((1/293)-(1/(IF('Saisie des composants'!BR82="",BQ$9,'Saisie des composants'!BR82)+'Saisie Profil'!$G16+273)))))))))</f>
        <v/>
      </c>
      <c r="BR83" s="101" t="str">
        <f>IF(BR$3="","",IF($A83=0,0,IF('Saisie Profil'!$D16="Off",0,IF(BR$4="Relais électromécaniques hermétiques",('Saisie des composants'!BS$19+1.8*'Saisie des composants'!BS$20)*BR$66*0.32*EXP(11604*0.25*((1/293)-(1/('Saisie Profil'!$G16+273)))),IF(BR$4="Connecteurs",BR$35*EXP(11604*0.1*((1/293)-(1/(IF('Saisie des composants'!BS82="",BR$9,'Saisie des composants'!BS82)+'Saisie Profil'!$G16+273)))),BR$35*EXP(11604*0.7*((1/293)-(1/(IF('Saisie des composants'!BS82="",BR$9,'Saisie des composants'!BS82)+'Saisie Profil'!$G16+273)))))))))</f>
        <v/>
      </c>
      <c r="BS83" s="101" t="str">
        <f>IF(BS$3="","",IF($A83=0,0,IF('Saisie Profil'!$D16="Off",0,IF(BS$4="Relais électromécaniques hermétiques",('Saisie des composants'!BT$19+1.8*'Saisie des composants'!BT$20)*BS$66*0.32*EXP(11604*0.25*((1/293)-(1/('Saisie Profil'!$G16+273)))),IF(BS$4="Connecteurs",BS$35*EXP(11604*0.1*((1/293)-(1/(IF('Saisie des composants'!BT82="",BS$9,'Saisie des composants'!BT82)+'Saisie Profil'!$G16+273)))),BS$35*EXP(11604*0.7*((1/293)-(1/(IF('Saisie des composants'!BT82="",BS$9,'Saisie des composants'!BT82)+'Saisie Profil'!$G16+273)))))))))</f>
        <v/>
      </c>
      <c r="BT83" s="101" t="str">
        <f>IF(BT$3="","",IF($A83=0,0,IF('Saisie Profil'!$D16="Off",0,IF(BT$4="Relais électromécaniques hermétiques",('Saisie des composants'!BU$19+1.8*'Saisie des composants'!BU$20)*BT$66*0.32*EXP(11604*0.25*((1/293)-(1/('Saisie Profil'!$G16+273)))),IF(BT$4="Connecteurs",BT$35*EXP(11604*0.1*((1/293)-(1/(IF('Saisie des composants'!BU82="",BT$9,'Saisie des composants'!BU82)+'Saisie Profil'!$G16+273)))),BT$35*EXP(11604*0.7*((1/293)-(1/(IF('Saisie des composants'!BU82="",BT$9,'Saisie des composants'!BU82)+'Saisie Profil'!$G16+273)))))))))</f>
        <v/>
      </c>
      <c r="BU83" s="101" t="str">
        <f>IF(BU$3="","",IF($A83=0,0,IF('Saisie Profil'!$D16="Off",0,IF(BU$4="Relais électromécaniques hermétiques",('Saisie des composants'!BV$19+1.8*'Saisie des composants'!BV$20)*BU$66*0.32*EXP(11604*0.25*((1/293)-(1/('Saisie Profil'!$G16+273)))),IF(BU$4="Connecteurs",BU$35*EXP(11604*0.1*((1/293)-(1/(IF('Saisie des composants'!BV82="",BU$9,'Saisie des composants'!BV82)+'Saisie Profil'!$G16+273)))),BU$35*EXP(11604*0.7*((1/293)-(1/(IF('Saisie des composants'!BV82="",BU$9,'Saisie des composants'!BV82)+'Saisie Profil'!$G16+273)))))))))</f>
        <v/>
      </c>
      <c r="BV83" s="101" t="str">
        <f>IF(BV$3="","",IF($A83=0,0,IF('Saisie Profil'!$D16="Off",0,IF(BV$4="Relais électromécaniques hermétiques",('Saisie des composants'!BW$19+1.8*'Saisie des composants'!BW$20)*BV$66*0.32*EXP(11604*0.25*((1/293)-(1/('Saisie Profil'!$G16+273)))),IF(BV$4="Connecteurs",BV$35*EXP(11604*0.1*((1/293)-(1/(IF('Saisie des composants'!BW82="",BV$9,'Saisie des composants'!BW82)+'Saisie Profil'!$G16+273)))),BV$35*EXP(11604*0.7*((1/293)-(1/(IF('Saisie des composants'!BW82="",BV$9,'Saisie des composants'!BW82)+'Saisie Profil'!$G16+273)))))))))</f>
        <v/>
      </c>
      <c r="BW83" s="101" t="str">
        <f>IF(BW$3="","",IF($A83=0,0,IF('Saisie Profil'!$D16="Off",0,IF(BW$4="Relais électromécaniques hermétiques",('Saisie des composants'!BX$19+1.8*'Saisie des composants'!BX$20)*BW$66*0.32*EXP(11604*0.25*((1/293)-(1/('Saisie Profil'!$G16+273)))),IF(BW$4="Connecteurs",BW$35*EXP(11604*0.1*((1/293)-(1/(IF('Saisie des composants'!BX82="",BW$9,'Saisie des composants'!BX82)+'Saisie Profil'!$G16+273)))),BW$35*EXP(11604*0.7*((1/293)-(1/(IF('Saisie des composants'!BX82="",BW$9,'Saisie des composants'!BX82)+'Saisie Profil'!$G16+273)))))))))</f>
        <v/>
      </c>
      <c r="BX83" s="101" t="str">
        <f>IF(BX$3="","",IF($A83=0,0,IF('Saisie Profil'!$D16="Off",0,IF(BX$4="Relais électromécaniques hermétiques",('Saisie des composants'!BY$19+1.8*'Saisie des composants'!BY$20)*BX$66*0.32*EXP(11604*0.25*((1/293)-(1/('Saisie Profil'!$G16+273)))),IF(BX$4="Connecteurs",BX$35*EXP(11604*0.1*((1/293)-(1/(IF('Saisie des composants'!BY82="",BX$9,'Saisie des composants'!BY82)+'Saisie Profil'!$G16+273)))),BX$35*EXP(11604*0.7*((1/293)-(1/(IF('Saisie des composants'!BY82="",BX$9,'Saisie des composants'!BY82)+'Saisie Profil'!$G16+273)))))))))</f>
        <v/>
      </c>
      <c r="BY83" s="101" t="str">
        <f>IF(BY$3="","",IF($A83=0,0,IF('Saisie Profil'!$D16="Off",0,IF(BY$4="Relais électromécaniques hermétiques",('Saisie des composants'!BZ$19+1.8*'Saisie des composants'!BZ$20)*BY$66*0.32*EXP(11604*0.25*((1/293)-(1/('Saisie Profil'!$G16+273)))),IF(BY$4="Connecteurs",BY$35*EXP(11604*0.1*((1/293)-(1/(IF('Saisie des composants'!BZ82="",BY$9,'Saisie des composants'!BZ82)+'Saisie Profil'!$G16+273)))),BY$35*EXP(11604*0.7*((1/293)-(1/(IF('Saisie des composants'!BZ82="",BY$9,'Saisie des composants'!BZ82)+'Saisie Profil'!$G16+273)))))))))</f>
        <v/>
      </c>
      <c r="BZ83" s="101" t="str">
        <f>IF(BZ$3="","",IF($A83=0,0,IF('Saisie Profil'!$D16="Off",0,IF(BZ$4="Relais électromécaniques hermétiques",('Saisie des composants'!CA$19+1.8*'Saisie des composants'!CA$20)*BZ$66*0.32*EXP(11604*0.25*((1/293)-(1/('Saisie Profil'!$G16+273)))),IF(BZ$4="Connecteurs",BZ$35*EXP(11604*0.1*((1/293)-(1/(IF('Saisie des composants'!CA82="",BZ$9,'Saisie des composants'!CA82)+'Saisie Profil'!$G16+273)))),BZ$35*EXP(11604*0.7*((1/293)-(1/(IF('Saisie des composants'!CA82="",BZ$9,'Saisie des composants'!CA82)+'Saisie Profil'!$G16+273)))))))))</f>
        <v/>
      </c>
      <c r="CA83" s="101" t="str">
        <f>IF(CA$3="","",IF($A83=0,0,IF('Saisie Profil'!$D16="Off",0,IF(CA$4="Relais électromécaniques hermétiques",('Saisie des composants'!CB$19+1.8*'Saisie des composants'!CB$20)*CA$66*0.32*EXP(11604*0.25*((1/293)-(1/('Saisie Profil'!$G16+273)))),IF(CA$4="Connecteurs",CA$35*EXP(11604*0.1*((1/293)-(1/(IF('Saisie des composants'!CB82="",CA$9,'Saisie des composants'!CB82)+'Saisie Profil'!$G16+273)))),CA$35*EXP(11604*0.7*((1/293)-(1/(IF('Saisie des composants'!CB82="",CA$9,'Saisie des composants'!CB82)+'Saisie Profil'!$G16+273)))))))))</f>
        <v/>
      </c>
      <c r="CB83" s="101" t="str">
        <f>IF(CB$3="","",IF($A83=0,0,IF('Saisie Profil'!$D16="Off",0,IF(CB$4="Relais électromécaniques hermétiques",('Saisie des composants'!CC$19+1.8*'Saisie des composants'!CC$20)*CB$66*0.32*EXP(11604*0.25*((1/293)-(1/('Saisie Profil'!$G16+273)))),IF(CB$4="Connecteurs",CB$35*EXP(11604*0.1*((1/293)-(1/(IF('Saisie des composants'!CC82="",CB$9,'Saisie des composants'!CC82)+'Saisie Profil'!$G16+273)))),CB$35*EXP(11604*0.7*((1/293)-(1/(IF('Saisie des composants'!CC82="",CB$9,'Saisie des composants'!CC82)+'Saisie Profil'!$G16+273)))))))))</f>
        <v/>
      </c>
      <c r="CC83" s="101" t="str">
        <f>IF(CC$3="","",IF($A83=0,0,IF('Saisie Profil'!$D16="Off",0,IF(CC$4="Relais électromécaniques hermétiques",('Saisie des composants'!CD$19+1.8*'Saisie des composants'!CD$20)*CC$66*0.32*EXP(11604*0.25*((1/293)-(1/('Saisie Profil'!$G16+273)))),IF(CC$4="Connecteurs",CC$35*EXP(11604*0.1*((1/293)-(1/(IF('Saisie des composants'!CD82="",CC$9,'Saisie des composants'!CD82)+'Saisie Profil'!$G16+273)))),CC$35*EXP(11604*0.7*((1/293)-(1/(IF('Saisie des composants'!CD82="",CC$9,'Saisie des composants'!CD82)+'Saisie Profil'!$G16+273)))))))))</f>
        <v/>
      </c>
      <c r="CD83" s="101" t="str">
        <f>IF(CD$3="","",IF($A83=0,0,IF('Saisie Profil'!$D16="Off",0,IF(CD$4="Relais électromécaniques hermétiques",('Saisie des composants'!CE$19+1.8*'Saisie des composants'!CE$20)*CD$66*0.32*EXP(11604*0.25*((1/293)-(1/('Saisie Profil'!$G16+273)))),IF(CD$4="Connecteurs",CD$35*EXP(11604*0.1*((1/293)-(1/(IF('Saisie des composants'!CE82="",CD$9,'Saisie des composants'!CE82)+'Saisie Profil'!$G16+273)))),CD$35*EXP(11604*0.7*((1/293)-(1/(IF('Saisie des composants'!CE82="",CD$9,'Saisie des composants'!CE82)+'Saisie Profil'!$G16+273)))))))))</f>
        <v/>
      </c>
      <c r="CE83" s="101" t="str">
        <f>IF(CE$3="","",IF($A83=0,0,IF('Saisie Profil'!$D16="Off",0,IF(CE$4="Relais électromécaniques hermétiques",('Saisie des composants'!CF$19+1.8*'Saisie des composants'!CF$20)*CE$66*0.32*EXP(11604*0.25*((1/293)-(1/('Saisie Profil'!$G16+273)))),IF(CE$4="Connecteurs",CE$35*EXP(11604*0.1*((1/293)-(1/(IF('Saisie des composants'!CF82="",CE$9,'Saisie des composants'!CF82)+'Saisie Profil'!$G16+273)))),CE$35*EXP(11604*0.7*((1/293)-(1/(IF('Saisie des composants'!CF82="",CE$9,'Saisie des composants'!CF82)+'Saisie Profil'!$G16+273)))))))))</f>
        <v/>
      </c>
      <c r="CF83" s="101" t="str">
        <f>IF(CF$3="","",IF($A83=0,0,IF('Saisie Profil'!$D16="Off",0,IF(CF$4="Relais électromécaniques hermétiques",('Saisie des composants'!CG$19+1.8*'Saisie des composants'!CG$20)*CF$66*0.32*EXP(11604*0.25*((1/293)-(1/('Saisie Profil'!$G16+273)))),IF(CF$4="Connecteurs",CF$35*EXP(11604*0.1*((1/293)-(1/(IF('Saisie des composants'!CG82="",CF$9,'Saisie des composants'!CG82)+'Saisie Profil'!$G16+273)))),CF$35*EXP(11604*0.7*((1/293)-(1/(IF('Saisie des composants'!CG82="",CF$9,'Saisie des composants'!CG82)+'Saisie Profil'!$G16+273)))))))))</f>
        <v/>
      </c>
      <c r="CG83" s="101" t="str">
        <f>IF(CG$3="","",IF($A83=0,0,IF('Saisie Profil'!$D16="Off",0,IF(CG$4="Relais électromécaniques hermétiques",('Saisie des composants'!CH$19+1.8*'Saisie des composants'!CH$20)*CG$66*0.32*EXP(11604*0.25*((1/293)-(1/('Saisie Profil'!$G16+273)))),IF(CG$4="Connecteurs",CG$35*EXP(11604*0.1*((1/293)-(1/(IF('Saisie des composants'!CH82="",CG$9,'Saisie des composants'!CH82)+'Saisie Profil'!$G16+273)))),CG$35*EXP(11604*0.7*((1/293)-(1/(IF('Saisie des composants'!CH82="",CG$9,'Saisie des composants'!CH82)+'Saisie Profil'!$G16+273)))))))))</f>
        <v/>
      </c>
      <c r="CH83" s="101" t="str">
        <f>IF(CH$3="","",IF($A83=0,0,IF('Saisie Profil'!$D16="Off",0,IF(CH$4="Relais électromécaniques hermétiques",('Saisie des composants'!CI$19+1.8*'Saisie des composants'!CI$20)*CH$66*0.32*EXP(11604*0.25*((1/293)-(1/('Saisie Profil'!$G16+273)))),IF(CH$4="Connecteurs",CH$35*EXP(11604*0.1*((1/293)-(1/(IF('Saisie des composants'!CI82="",CH$9,'Saisie des composants'!CI82)+'Saisie Profil'!$G16+273)))),CH$35*EXP(11604*0.7*((1/293)-(1/(IF('Saisie des composants'!CI82="",CH$9,'Saisie des composants'!CI82)+'Saisie Profil'!$G16+273)))))))))</f>
        <v/>
      </c>
      <c r="CI83" s="101" t="str">
        <f>IF(CI$3="","",IF($A83=0,0,IF('Saisie Profil'!$D16="Off",0,IF(CI$4="Relais électromécaniques hermétiques",('Saisie des composants'!CJ$19+1.8*'Saisie des composants'!CJ$20)*CI$66*0.32*EXP(11604*0.25*((1/293)-(1/('Saisie Profil'!$G16+273)))),IF(CI$4="Connecteurs",CI$35*EXP(11604*0.1*((1/293)-(1/(IF('Saisie des composants'!CJ82="",CI$9,'Saisie des composants'!CJ82)+'Saisie Profil'!$G16+273)))),CI$35*EXP(11604*0.7*((1/293)-(1/(IF('Saisie des composants'!CJ82="",CI$9,'Saisie des composants'!CJ82)+'Saisie Profil'!$G16+273)))))))))</f>
        <v/>
      </c>
      <c r="CJ83" s="101" t="str">
        <f>IF(CJ$3="","",IF($A83=0,0,IF('Saisie Profil'!$D16="Off",0,IF(CJ$4="Relais électromécaniques hermétiques",('Saisie des composants'!CK$19+1.8*'Saisie des composants'!CK$20)*CJ$66*0.32*EXP(11604*0.25*((1/293)-(1/('Saisie Profil'!$G16+273)))),IF(CJ$4="Connecteurs",CJ$35*EXP(11604*0.1*((1/293)-(1/(IF('Saisie des composants'!CK82="",CJ$9,'Saisie des composants'!CK82)+'Saisie Profil'!$G16+273)))),CJ$35*EXP(11604*0.7*((1/293)-(1/(IF('Saisie des composants'!CK82="",CJ$9,'Saisie des composants'!CK82)+'Saisie Profil'!$G16+273)))))))))</f>
        <v/>
      </c>
      <c r="CK83" s="101" t="str">
        <f>IF(CK$3="","",IF($A83=0,0,IF('Saisie Profil'!$D16="Off",0,IF(CK$4="Relais électromécaniques hermétiques",('Saisie des composants'!CL$19+1.8*'Saisie des composants'!CL$20)*CK$66*0.32*EXP(11604*0.25*((1/293)-(1/('Saisie Profil'!$G16+273)))),IF(CK$4="Connecteurs",CK$35*EXP(11604*0.1*((1/293)-(1/(IF('Saisie des composants'!CL82="",CK$9,'Saisie des composants'!CL82)+'Saisie Profil'!$G16+273)))),CK$35*EXP(11604*0.7*((1/293)-(1/(IF('Saisie des composants'!CL82="",CK$9,'Saisie des composants'!CL82)+'Saisie Profil'!$G16+273)))))))))</f>
        <v/>
      </c>
      <c r="CL83" s="101" t="str">
        <f>IF(CL$3="","",IF($A83=0,0,IF('Saisie Profil'!$D16="Off",0,IF(CL$4="Relais électromécaniques hermétiques",('Saisie des composants'!CM$19+1.8*'Saisie des composants'!CM$20)*CL$66*0.32*EXP(11604*0.25*((1/293)-(1/('Saisie Profil'!$G16+273)))),IF(CL$4="Connecteurs",CL$35*EXP(11604*0.1*((1/293)-(1/(IF('Saisie des composants'!CM82="",CL$9,'Saisie des composants'!CM82)+'Saisie Profil'!$G16+273)))),CL$35*EXP(11604*0.7*((1/293)-(1/(IF('Saisie des composants'!CM82="",CL$9,'Saisie des composants'!CM82)+'Saisie Profil'!$G16+273)))))))))</f>
        <v/>
      </c>
      <c r="CM83" s="101" t="str">
        <f>IF(CM$3="","",IF($A83=0,0,IF('Saisie Profil'!$D16="Off",0,IF(CM$4="Relais électromécaniques hermétiques",('Saisie des composants'!CN$19+1.8*'Saisie des composants'!CN$20)*CM$66*0.32*EXP(11604*0.25*((1/293)-(1/('Saisie Profil'!$G16+273)))),IF(CM$4="Connecteurs",CM$35*EXP(11604*0.1*((1/293)-(1/(IF('Saisie des composants'!CN82="",CM$9,'Saisie des composants'!CN82)+'Saisie Profil'!$G16+273)))),CM$35*EXP(11604*0.7*((1/293)-(1/(IF('Saisie des composants'!CN82="",CM$9,'Saisie des composants'!CN82)+'Saisie Profil'!$G16+273)))))))))</f>
        <v/>
      </c>
      <c r="CN83" s="101" t="str">
        <f>IF(CN$3="","",IF($A83=0,0,IF('Saisie Profil'!$D16="Off",0,IF(CN$4="Relais électromécaniques hermétiques",('Saisie des composants'!CO$19+1.8*'Saisie des composants'!CO$20)*CN$66*0.32*EXP(11604*0.25*((1/293)-(1/('Saisie Profil'!$G16+273)))),IF(CN$4="Connecteurs",CN$35*EXP(11604*0.1*((1/293)-(1/(IF('Saisie des composants'!CO82="",CN$9,'Saisie des composants'!CO82)+'Saisie Profil'!$G16+273)))),CN$35*EXP(11604*0.7*((1/293)-(1/(IF('Saisie des composants'!CO82="",CN$9,'Saisie des composants'!CO82)+'Saisie Profil'!$G16+273)))))))))</f>
        <v/>
      </c>
      <c r="CO83" s="101" t="str">
        <f>IF(CO$3="","",IF($A83=0,0,IF('Saisie Profil'!$D16="Off",0,IF(CO$4="Relais électromécaniques hermétiques",('Saisie des composants'!CP$19+1.8*'Saisie des composants'!CP$20)*CO$66*0.32*EXP(11604*0.25*((1/293)-(1/('Saisie Profil'!$G16+273)))),IF(CO$4="Connecteurs",CO$35*EXP(11604*0.1*((1/293)-(1/(IF('Saisie des composants'!CP82="",CO$9,'Saisie des composants'!CP82)+'Saisie Profil'!$G16+273)))),CO$35*EXP(11604*0.7*((1/293)-(1/(IF('Saisie des composants'!CP82="",CO$9,'Saisie des composants'!CP82)+'Saisie Profil'!$G16+273)))))))))</f>
        <v/>
      </c>
      <c r="CP83" s="101" t="str">
        <f>IF(CP$3="","",IF($A83=0,0,IF('Saisie Profil'!$D16="Off",0,IF(CP$4="Relais électromécaniques hermétiques",('Saisie des composants'!CQ$19+1.8*'Saisie des composants'!CQ$20)*CP$66*0.32*EXP(11604*0.25*((1/293)-(1/('Saisie Profil'!$G16+273)))),IF(CP$4="Connecteurs",CP$35*EXP(11604*0.1*((1/293)-(1/(IF('Saisie des composants'!CQ82="",CP$9,'Saisie des composants'!CQ82)+'Saisie Profil'!$G16+273)))),CP$35*EXP(11604*0.7*((1/293)-(1/(IF('Saisie des composants'!CQ82="",CP$9,'Saisie des composants'!CQ82)+'Saisie Profil'!$G16+273)))))))))</f>
        <v/>
      </c>
      <c r="CQ83" s="101" t="str">
        <f>IF(CQ$3="","",IF($A83=0,0,IF('Saisie Profil'!$D16="Off",0,IF(CQ$4="Relais électromécaniques hermétiques",('Saisie des composants'!CR$19+1.8*'Saisie des composants'!CR$20)*CQ$66*0.32*EXP(11604*0.25*((1/293)-(1/('Saisie Profil'!$G16+273)))),IF(CQ$4="Connecteurs",CQ$35*EXP(11604*0.1*((1/293)-(1/(IF('Saisie des composants'!CR82="",CQ$9,'Saisie des composants'!CR82)+'Saisie Profil'!$G16+273)))),CQ$35*EXP(11604*0.7*((1/293)-(1/(IF('Saisie des composants'!CR82="",CQ$9,'Saisie des composants'!CR82)+'Saisie Profil'!$G16+273)))))))))</f>
        <v/>
      </c>
      <c r="CR83" s="101" t="str">
        <f>IF(CR$3="","",IF($A83=0,0,IF('Saisie Profil'!$D16="Off",0,IF(CR$4="Relais électromécaniques hermétiques",('Saisie des composants'!CS$19+1.8*'Saisie des composants'!CS$20)*CR$66*0.32*EXP(11604*0.25*((1/293)-(1/('Saisie Profil'!$G16+273)))),IF(CR$4="Connecteurs",CR$35*EXP(11604*0.1*((1/293)-(1/(IF('Saisie des composants'!CS82="",CR$9,'Saisie des composants'!CS82)+'Saisie Profil'!$G16+273)))),CR$35*EXP(11604*0.7*((1/293)-(1/(IF('Saisie des composants'!CS82="",CR$9,'Saisie des composants'!CS82)+'Saisie Profil'!$G16+273)))))))))</f>
        <v/>
      </c>
      <c r="CS83" s="101" t="str">
        <f>IF(CS$3="","",IF($A83=0,0,IF('Saisie Profil'!$D16="Off",0,IF(CS$4="Relais électromécaniques hermétiques",('Saisie des composants'!CT$19+1.8*'Saisie des composants'!CT$20)*CS$66*0.32*EXP(11604*0.25*((1/293)-(1/('Saisie Profil'!$G16+273)))),IF(CS$4="Connecteurs",CS$35*EXP(11604*0.1*((1/293)-(1/(IF('Saisie des composants'!CT82="",CS$9,'Saisie des composants'!CT82)+'Saisie Profil'!$G16+273)))),CS$35*EXP(11604*0.7*((1/293)-(1/(IF('Saisie des composants'!CT82="",CS$9,'Saisie des composants'!CT82)+'Saisie Profil'!$G16+273)))))))))</f>
        <v/>
      </c>
      <c r="CT83" s="101" t="str">
        <f>IF(CT$3="","",IF($A83=0,0,IF('Saisie Profil'!$D16="Off",0,IF(CT$4="Relais électromécaniques hermétiques",('Saisie des composants'!CU$19+1.8*'Saisie des composants'!CU$20)*CT$66*0.32*EXP(11604*0.25*((1/293)-(1/('Saisie Profil'!$G16+273)))),IF(CT$4="Connecteurs",CT$35*EXP(11604*0.1*((1/293)-(1/(IF('Saisie des composants'!CU82="",CT$9,'Saisie des composants'!CU82)+'Saisie Profil'!$G16+273)))),CT$35*EXP(11604*0.7*((1/293)-(1/(IF('Saisie des composants'!CU82="",CT$9,'Saisie des composants'!CU82)+'Saisie Profil'!$G16+273)))))))))</f>
        <v/>
      </c>
      <c r="CU83" s="101" t="str">
        <f>IF(CU$3="","",IF($A83=0,0,IF('Saisie Profil'!$D16="Off",0,IF(CU$4="Relais électromécaniques hermétiques",('Saisie des composants'!CV$19+1.8*'Saisie des composants'!CV$20)*CU$66*0.32*EXP(11604*0.25*((1/293)-(1/('Saisie Profil'!$G16+273)))),IF(CU$4="Connecteurs",CU$35*EXP(11604*0.1*((1/293)-(1/(IF('Saisie des composants'!CV82="",CU$9,'Saisie des composants'!CV82)+'Saisie Profil'!$G16+273)))),CU$35*EXP(11604*0.7*((1/293)-(1/(IF('Saisie des composants'!CV82="",CU$9,'Saisie des composants'!CV82)+'Saisie Profil'!$G16+273)))))))))</f>
        <v/>
      </c>
      <c r="CV83" s="101" t="str">
        <f>IF(CV$3="","",IF($A83=0,0,IF('Saisie Profil'!$D16="Off",0,IF(CV$4="Relais électromécaniques hermétiques",('Saisie des composants'!CW$19+1.8*'Saisie des composants'!CW$20)*CV$66*0.32*EXP(11604*0.25*((1/293)-(1/('Saisie Profil'!$G16+273)))),IF(CV$4="Connecteurs",CV$35*EXP(11604*0.1*((1/293)-(1/(IF('Saisie des composants'!CW82="",CV$9,'Saisie des composants'!CW82)+'Saisie Profil'!$G16+273)))),CV$35*EXP(11604*0.7*((1/293)-(1/(IF('Saisie des composants'!CW82="",CV$9,'Saisie des composants'!CW82)+'Saisie Profil'!$G16+273)))))))))</f>
        <v/>
      </c>
      <c r="CW83" s="101" t="str">
        <f>IF(CW$3="","",IF($A83=0,0,IF('Saisie Profil'!$D16="Off",0,IF(CW$4="Relais électromécaniques hermétiques",('Saisie des composants'!CX$19+1.8*'Saisie des composants'!CX$20)*CW$66*0.32*EXP(11604*0.25*((1/293)-(1/('Saisie Profil'!$G16+273)))),IF(CW$4="Connecteurs",CW$35*EXP(11604*0.1*((1/293)-(1/(IF('Saisie des composants'!CX82="",CW$9,'Saisie des composants'!CX82)+'Saisie Profil'!$G16+273)))),CW$35*EXP(11604*0.7*((1/293)-(1/(IF('Saisie des composants'!CX82="",CW$9,'Saisie des composants'!CX82)+'Saisie Profil'!$G16+273)))))))))</f>
        <v/>
      </c>
      <c r="CX83" s="101" t="str">
        <f>IF(CX$3="","",IF($A83=0,0,IF('Saisie Profil'!$D16="Off",0,IF(CX$4="Relais électromécaniques hermétiques",('Saisie des composants'!CY$19+1.8*'Saisie des composants'!CY$20)*CX$66*0.32*EXP(11604*0.25*((1/293)-(1/('Saisie Profil'!$G16+273)))),IF(CX$4="Connecteurs",CX$35*EXP(11604*0.1*((1/293)-(1/(IF('Saisie des composants'!CY82="",CX$9,'Saisie des composants'!CY82)+'Saisie Profil'!$G16+273)))),CX$35*EXP(11604*0.7*((1/293)-(1/(IF('Saisie des composants'!CY82="",CX$9,'Saisie des composants'!CY82)+'Saisie Profil'!$G16+273)))))))))</f>
        <v/>
      </c>
      <c r="CY83" s="101" t="str">
        <f>IF(CY$3="","",IF($A83=0,0,IF('Saisie Profil'!$D16="Off",0,IF(CY$4="Relais électromécaniques hermétiques",('Saisie des composants'!CZ$19+1.8*'Saisie des composants'!CZ$20)*CY$66*0.32*EXP(11604*0.25*((1/293)-(1/('Saisie Profil'!$G16+273)))),IF(CY$4="Connecteurs",CY$35*EXP(11604*0.1*((1/293)-(1/(IF('Saisie des composants'!CZ82="",CY$9,'Saisie des composants'!CZ82)+'Saisie Profil'!$G16+273)))),CY$35*EXP(11604*0.7*((1/293)-(1/(IF('Saisie des composants'!CZ82="",CY$9,'Saisie des composants'!CZ82)+'Saisie Profil'!$G16+273)))))))))</f>
        <v/>
      </c>
      <c r="CZ83" s="101" t="str">
        <f>IF(CZ$3="","",IF($A83=0,0,IF('Saisie Profil'!$D16="Off",0,IF(CZ$4="Relais électromécaniques hermétiques",('Saisie des composants'!DA$19+1.8*'Saisie des composants'!DA$20)*CZ$66*0.32*EXP(11604*0.25*((1/293)-(1/('Saisie Profil'!$G16+273)))),IF(CZ$4="Connecteurs",CZ$35*EXP(11604*0.1*((1/293)-(1/(IF('Saisie des composants'!DA82="",CZ$9,'Saisie des composants'!DA82)+'Saisie Profil'!$G16+273)))),CZ$35*EXP(11604*0.7*((1/293)-(1/(IF('Saisie des composants'!DA82="",CZ$9,'Saisie des composants'!DA82)+'Saisie Profil'!$G16+273)))))))))</f>
        <v/>
      </c>
      <c r="DA83" s="101" t="str">
        <f>IF(DA$3="","",IF($A83=0,0,IF('Saisie Profil'!$D16="Off",0,IF(DA$4="Relais électromécaniques hermétiques",('Saisie des composants'!DB$19+1.8*'Saisie des composants'!DB$20)*DA$66*0.32*EXP(11604*0.25*((1/293)-(1/('Saisie Profil'!$G16+273)))),IF(DA$4="Connecteurs",DA$35*EXP(11604*0.1*((1/293)-(1/(IF('Saisie des composants'!DB82="",DA$9,'Saisie des composants'!DB82)+'Saisie Profil'!$G16+273)))),DA$35*EXP(11604*0.7*((1/293)-(1/(IF('Saisie des composants'!DB82="",DA$9,'Saisie des composants'!DB82)+'Saisie Profil'!$G16+273)))))))))</f>
        <v/>
      </c>
      <c r="DB83" s="101" t="str">
        <f>IF(DB$3="","",IF($A83=0,0,IF('Saisie Profil'!$D16="Off",0,IF(DB$4="Relais électromécaniques hermétiques",('Saisie des composants'!DC$19+1.8*'Saisie des composants'!DC$20)*DB$66*0.32*EXP(11604*0.25*((1/293)-(1/('Saisie Profil'!$G16+273)))),IF(DB$4="Connecteurs",DB$35*EXP(11604*0.1*((1/293)-(1/(IF('Saisie des composants'!DC82="",DB$9,'Saisie des composants'!DC82)+'Saisie Profil'!$G16+273)))),DB$35*EXP(11604*0.7*((1/293)-(1/(IF('Saisie des composants'!DC82="",DB$9,'Saisie des composants'!DC82)+'Saisie Profil'!$G16+273)))))))))</f>
        <v/>
      </c>
      <c r="DC83" s="101" t="str">
        <f>IF(DC$3="","",IF($A83=0,0,IF('Saisie Profil'!$D16="Off",0,IF(DC$4="Relais électromécaniques hermétiques",('Saisie des composants'!DD$19+1.8*'Saisie des composants'!DD$20)*DC$66*0.32*EXP(11604*0.25*((1/293)-(1/('Saisie Profil'!$G16+273)))),IF(DC$4="Connecteurs",DC$35*EXP(11604*0.1*((1/293)-(1/(IF('Saisie des composants'!DD82="",DC$9,'Saisie des composants'!DD82)+'Saisie Profil'!$G16+273)))),DC$35*EXP(11604*0.7*((1/293)-(1/(IF('Saisie des composants'!DD82="",DC$9,'Saisie des composants'!DD82)+'Saisie Profil'!$G16+273)))))))))</f>
        <v/>
      </c>
      <c r="DD83" s="101" t="str">
        <f>IF(DD$3="","",IF($A83=0,0,IF('Saisie Profil'!$D16="Off",0,IF(DD$4="Relais électromécaniques hermétiques",('Saisie des composants'!DE$19+1.8*'Saisie des composants'!DE$20)*DD$66*0.32*EXP(11604*0.25*((1/293)-(1/('Saisie Profil'!$G16+273)))),IF(DD$4="Connecteurs",DD$35*EXP(11604*0.1*((1/293)-(1/(IF('Saisie des composants'!DE82="",DD$9,'Saisie des composants'!DE82)+'Saisie Profil'!$G16+273)))),DD$35*EXP(11604*0.7*((1/293)-(1/(IF('Saisie des composants'!DE82="",DD$9,'Saisie des composants'!DE82)+'Saisie Profil'!$G16+273)))))))))</f>
        <v/>
      </c>
      <c r="DE83" s="101" t="str">
        <f>IF(DE$3="","",IF($A83=0,0,IF('Saisie Profil'!$D16="Off",0,IF(DE$4="Relais électromécaniques hermétiques",('Saisie des composants'!DF$19+1.8*'Saisie des composants'!DF$20)*DE$66*0.32*EXP(11604*0.25*((1/293)-(1/('Saisie Profil'!$G16+273)))),IF(DE$4="Connecteurs",DE$35*EXP(11604*0.1*((1/293)-(1/(IF('Saisie des composants'!DF82="",DE$9,'Saisie des composants'!DF82)+'Saisie Profil'!$G16+273)))),DE$35*EXP(11604*0.7*((1/293)-(1/(IF('Saisie des composants'!DF82="",DE$9,'Saisie des composants'!DF82)+'Saisie Profil'!$G16+273)))))))))</f>
        <v/>
      </c>
      <c r="DF83" s="101" t="str">
        <f>IF(DF$3="","",IF($A83=0,0,IF('Saisie Profil'!$D16="Off",0,IF(DF$4="Relais électromécaniques hermétiques",('Saisie des composants'!DG$19+1.8*'Saisie des composants'!DG$20)*DF$66*0.32*EXP(11604*0.25*((1/293)-(1/('Saisie Profil'!$G16+273)))),IF(DF$4="Connecteurs",DF$35*EXP(11604*0.1*((1/293)-(1/(IF('Saisie des composants'!DG82="",DF$9,'Saisie des composants'!DG82)+'Saisie Profil'!$G16+273)))),DF$35*EXP(11604*0.7*((1/293)-(1/(IF('Saisie des composants'!DG82="",DF$9,'Saisie des composants'!DG82)+'Saisie Profil'!$G16+273)))))))))</f>
        <v/>
      </c>
      <c r="DG83" s="101" t="str">
        <f>IF(DG$3="","",IF($A83=0,0,IF('Saisie Profil'!$D16="Off",0,IF(DG$4="Relais électromécaniques hermétiques",('Saisie des composants'!DH$19+1.8*'Saisie des composants'!DH$20)*DG$66*0.32*EXP(11604*0.25*((1/293)-(1/('Saisie Profil'!$G16+273)))),IF(DG$4="Connecteurs",DG$35*EXP(11604*0.1*((1/293)-(1/(IF('Saisie des composants'!DH82="",DG$9,'Saisie des composants'!DH82)+'Saisie Profil'!$G16+273)))),DG$35*EXP(11604*0.7*((1/293)-(1/(IF('Saisie des composants'!DH82="",DG$9,'Saisie des composants'!DH82)+'Saisie Profil'!$G16+273)))))))))</f>
        <v/>
      </c>
      <c r="DH83" s="101" t="str">
        <f>IF(DH$3="","",IF($A83=0,0,IF('Saisie Profil'!$D16="Off",0,IF(DH$4="Relais électromécaniques hermétiques",('Saisie des composants'!DI$19+1.8*'Saisie des composants'!DI$20)*DH$66*0.32*EXP(11604*0.25*((1/293)-(1/('Saisie Profil'!$G16+273)))),IF(DH$4="Connecteurs",DH$35*EXP(11604*0.1*((1/293)-(1/(IF('Saisie des composants'!DI82="",DH$9,'Saisie des composants'!DI82)+'Saisie Profil'!$G16+273)))),DH$35*EXP(11604*0.7*((1/293)-(1/(IF('Saisie des composants'!DI82="",DH$9,'Saisie des composants'!DI82)+'Saisie Profil'!$G16+273)))))))))</f>
        <v/>
      </c>
      <c r="DI83" s="101" t="str">
        <f>IF(DI$3="","",IF($A83=0,0,IF('Saisie Profil'!$D16="Off",0,IF(DI$4="Relais électromécaniques hermétiques",('Saisie des composants'!DJ$19+1.8*'Saisie des composants'!DJ$20)*DI$66*0.32*EXP(11604*0.25*((1/293)-(1/('Saisie Profil'!$G16+273)))),IF(DI$4="Connecteurs",DI$35*EXP(11604*0.1*((1/293)-(1/(IF('Saisie des composants'!DJ82="",DI$9,'Saisie des composants'!DJ82)+'Saisie Profil'!$G16+273)))),DI$35*EXP(11604*0.7*((1/293)-(1/(IF('Saisie des composants'!DJ82="",DI$9,'Saisie des composants'!DJ82)+'Saisie Profil'!$G16+273)))))))))</f>
        <v/>
      </c>
      <c r="DJ83" s="101" t="str">
        <f>IF(DJ$3="","",IF($A83=0,0,IF('Saisie Profil'!$D16="Off",0,IF(DJ$4="Relais électromécaniques hermétiques",('Saisie des composants'!DK$19+1.8*'Saisie des composants'!DK$20)*DJ$66*0.32*EXP(11604*0.25*((1/293)-(1/('Saisie Profil'!$G16+273)))),IF(DJ$4="Connecteurs",DJ$35*EXP(11604*0.1*((1/293)-(1/(IF('Saisie des composants'!DK82="",DJ$9,'Saisie des composants'!DK82)+'Saisie Profil'!$G16+273)))),DJ$35*EXP(11604*0.7*((1/293)-(1/(IF('Saisie des composants'!DK82="",DJ$9,'Saisie des composants'!DK82)+'Saisie Profil'!$G16+273)))))))))</f>
        <v/>
      </c>
      <c r="DK83" s="101" t="str">
        <f>IF(DK$3="","",IF($A83=0,0,IF('Saisie Profil'!$D16="Off",0,IF(DK$4="Relais électromécaniques hermétiques",('Saisie des composants'!DL$19+1.8*'Saisie des composants'!DL$20)*DK$66*0.32*EXP(11604*0.25*((1/293)-(1/('Saisie Profil'!$G16+273)))),IF(DK$4="Connecteurs",DK$35*EXP(11604*0.1*((1/293)-(1/(IF('Saisie des composants'!DL82="",DK$9,'Saisie des composants'!DL82)+'Saisie Profil'!$G16+273)))),DK$35*EXP(11604*0.7*((1/293)-(1/(IF('Saisie des composants'!DL82="",DK$9,'Saisie des composants'!DL82)+'Saisie Profil'!$G16+273)))))))))</f>
        <v/>
      </c>
      <c r="DL83" s="101" t="str">
        <f>IF(DL$3="","",IF($A83=0,0,IF('Saisie Profil'!$D16="Off",0,IF(DL$4="Relais électromécaniques hermétiques",('Saisie des composants'!DM$19+1.8*'Saisie des composants'!DM$20)*DL$66*0.32*EXP(11604*0.25*((1/293)-(1/('Saisie Profil'!$G16+273)))),IF(DL$4="Connecteurs",DL$35*EXP(11604*0.1*((1/293)-(1/(IF('Saisie des composants'!DM82="",DL$9,'Saisie des composants'!DM82)+'Saisie Profil'!$G16+273)))),DL$35*EXP(11604*0.7*((1/293)-(1/(IF('Saisie des composants'!DM82="",DL$9,'Saisie des composants'!DM82)+'Saisie Profil'!$G16+273)))))))))</f>
        <v/>
      </c>
      <c r="DM83" s="101" t="str">
        <f>IF(DM$3="","",IF($A83=0,0,IF('Saisie Profil'!$D16="Off",0,IF(DM$4="Relais électromécaniques hermétiques",('Saisie des composants'!DN$19+1.8*'Saisie des composants'!DN$20)*DM$66*0.32*EXP(11604*0.25*((1/293)-(1/('Saisie Profil'!$G16+273)))),IF(DM$4="Connecteurs",DM$35*EXP(11604*0.1*((1/293)-(1/(IF('Saisie des composants'!DN82="",DM$9,'Saisie des composants'!DN82)+'Saisie Profil'!$G16+273)))),DM$35*EXP(11604*0.7*((1/293)-(1/(IF('Saisie des composants'!DN82="",DM$9,'Saisie des composants'!DN82)+'Saisie Profil'!$G16+273)))))))))</f>
        <v/>
      </c>
      <c r="DN83" s="101" t="str">
        <f>IF(DN$3="","",IF($A83=0,0,IF('Saisie Profil'!$D16="Off",0,IF(DN$4="Relais électromécaniques hermétiques",('Saisie des composants'!DO$19+1.8*'Saisie des composants'!DO$20)*DN$66*0.32*EXP(11604*0.25*((1/293)-(1/('Saisie Profil'!$G16+273)))),IF(DN$4="Connecteurs",DN$35*EXP(11604*0.1*((1/293)-(1/(IF('Saisie des composants'!DO82="",DN$9,'Saisie des composants'!DO82)+'Saisie Profil'!$G16+273)))),DN$35*EXP(11604*0.7*((1/293)-(1/(IF('Saisie des composants'!DO82="",DN$9,'Saisie des composants'!DO82)+'Saisie Profil'!$G16+273)))))))))</f>
        <v/>
      </c>
      <c r="DO83" s="101" t="str">
        <f>IF(DO$3="","",IF($A83=0,0,IF('Saisie Profil'!$D16="Off",0,IF(DO$4="Relais électromécaniques hermétiques",('Saisie des composants'!DP$19+1.8*'Saisie des composants'!DP$20)*DO$66*0.32*EXP(11604*0.25*((1/293)-(1/('Saisie Profil'!$G16+273)))),IF(DO$4="Connecteurs",DO$35*EXP(11604*0.1*((1/293)-(1/(IF('Saisie des composants'!DP82="",DO$9,'Saisie des composants'!DP82)+'Saisie Profil'!$G16+273)))),DO$35*EXP(11604*0.7*((1/293)-(1/(IF('Saisie des composants'!DP82="",DO$9,'Saisie des composants'!DP82)+'Saisie Profil'!$G16+273)))))))))</f>
        <v/>
      </c>
      <c r="DP83" s="101" t="str">
        <f>IF(DP$3="","",IF($A83=0,0,IF('Saisie Profil'!$D16="Off",0,IF(DP$4="Relais électromécaniques hermétiques",('Saisie des composants'!DQ$19+1.8*'Saisie des composants'!DQ$20)*DP$66*0.32*EXP(11604*0.25*((1/293)-(1/('Saisie Profil'!$G16+273)))),IF(DP$4="Connecteurs",DP$35*EXP(11604*0.1*((1/293)-(1/(IF('Saisie des composants'!DQ82="",DP$9,'Saisie des composants'!DQ82)+'Saisie Profil'!$G16+273)))),DP$35*EXP(11604*0.7*((1/293)-(1/(IF('Saisie des composants'!DQ82="",DP$9,'Saisie des composants'!DQ82)+'Saisie Profil'!$G16+273)))))))))</f>
        <v/>
      </c>
      <c r="DQ83" s="101" t="str">
        <f>IF(DQ$3="","",IF($A83=0,0,IF('Saisie Profil'!$D16="Off",0,IF(DQ$4="Relais électromécaniques hermétiques",('Saisie des composants'!DR$19+1.8*'Saisie des composants'!DR$20)*DQ$66*0.32*EXP(11604*0.25*((1/293)-(1/('Saisie Profil'!$G16+273)))),IF(DQ$4="Connecteurs",DQ$35*EXP(11604*0.1*((1/293)-(1/(IF('Saisie des composants'!DR82="",DQ$9,'Saisie des composants'!DR82)+'Saisie Profil'!$G16+273)))),DQ$35*EXP(11604*0.7*((1/293)-(1/(IF('Saisie des composants'!DR82="",DQ$9,'Saisie des composants'!DR82)+'Saisie Profil'!$G16+273)))))))))</f>
        <v/>
      </c>
      <c r="DR83" s="101" t="str">
        <f>IF(DR$3="","",IF($A83=0,0,IF('Saisie Profil'!$D16="Off",0,IF(DR$4="Relais électromécaniques hermétiques",('Saisie des composants'!DS$19+1.8*'Saisie des composants'!DS$20)*DR$66*0.32*EXP(11604*0.25*((1/293)-(1/('Saisie Profil'!$G16+273)))),IF(DR$4="Connecteurs",DR$35*EXP(11604*0.1*((1/293)-(1/(IF('Saisie des composants'!DS82="",DR$9,'Saisie des composants'!DS82)+'Saisie Profil'!$G16+273)))),DR$35*EXP(11604*0.7*((1/293)-(1/(IF('Saisie des composants'!DS82="",DR$9,'Saisie des composants'!DS82)+'Saisie Profil'!$G16+273)))))))))</f>
        <v/>
      </c>
      <c r="DS83" s="101" t="str">
        <f>IF(DS$3="","",IF($A83=0,0,IF('Saisie Profil'!$D16="Off",0,IF(DS$4="Relais électromécaniques hermétiques",('Saisie des composants'!DT$19+1.8*'Saisie des composants'!DT$20)*DS$66*0.32*EXP(11604*0.25*((1/293)-(1/('Saisie Profil'!$G16+273)))),IF(DS$4="Connecteurs",DS$35*EXP(11604*0.1*((1/293)-(1/(IF('Saisie des composants'!DT82="",DS$9,'Saisie des composants'!DT82)+'Saisie Profil'!$G16+273)))),DS$35*EXP(11604*0.7*((1/293)-(1/(IF('Saisie des composants'!DT82="",DS$9,'Saisie des composants'!DT82)+'Saisie Profil'!$G16+273)))))))))</f>
        <v/>
      </c>
      <c r="DT83" s="101" t="str">
        <f>IF(DT$3="","",IF($A83=0,0,IF('Saisie Profil'!$D16="Off",0,IF(DT$4="Relais électromécaniques hermétiques",('Saisie des composants'!DU$19+1.8*'Saisie des composants'!DU$20)*DT$66*0.32*EXP(11604*0.25*((1/293)-(1/('Saisie Profil'!$G16+273)))),IF(DT$4="Connecteurs",DT$35*EXP(11604*0.1*((1/293)-(1/(IF('Saisie des composants'!DU82="",DT$9,'Saisie des composants'!DU82)+'Saisie Profil'!$G16+273)))),DT$35*EXP(11604*0.7*((1/293)-(1/(IF('Saisie des composants'!DU82="",DT$9,'Saisie des composants'!DU82)+'Saisie Profil'!$G16+273)))))))))</f>
        <v/>
      </c>
      <c r="DU83" s="101" t="str">
        <f>IF(DU$3="","",IF($A83=0,0,IF('Saisie Profil'!$D16="Off",0,IF(DU$4="Relais électromécaniques hermétiques",('Saisie des composants'!DV$19+1.8*'Saisie des composants'!DV$20)*DU$66*0.32*EXP(11604*0.25*((1/293)-(1/('Saisie Profil'!$G16+273)))),IF(DU$4="Connecteurs",DU$35*EXP(11604*0.1*((1/293)-(1/(IF('Saisie des composants'!DV82="",DU$9,'Saisie des composants'!DV82)+'Saisie Profil'!$G16+273)))),DU$35*EXP(11604*0.7*((1/293)-(1/(IF('Saisie des composants'!DV82="",DU$9,'Saisie des composants'!DV82)+'Saisie Profil'!$G16+273)))))))))</f>
        <v/>
      </c>
      <c r="DV83" s="101" t="str">
        <f>IF(DV$3="","",IF($A83=0,0,IF('Saisie Profil'!$D16="Off",0,IF(DV$4="Relais électromécaniques hermétiques",('Saisie des composants'!DW$19+1.8*'Saisie des composants'!DW$20)*DV$66*0.32*EXP(11604*0.25*((1/293)-(1/('Saisie Profil'!$G16+273)))),IF(DV$4="Connecteurs",DV$35*EXP(11604*0.1*((1/293)-(1/(IF('Saisie des composants'!DW82="",DV$9,'Saisie des composants'!DW82)+'Saisie Profil'!$G16+273)))),DV$35*EXP(11604*0.7*((1/293)-(1/(IF('Saisie des composants'!DW82="",DV$9,'Saisie des composants'!DW82)+'Saisie Profil'!$G16+273)))))))))</f>
        <v/>
      </c>
      <c r="DW83" s="101" t="str">
        <f>IF(DW$3="","",IF($A83=0,0,IF('Saisie Profil'!$D16="Off",0,IF(DW$4="Relais électromécaniques hermétiques",('Saisie des composants'!DX$19+1.8*'Saisie des composants'!DX$20)*DW$66*0.32*EXP(11604*0.25*((1/293)-(1/('Saisie Profil'!$G16+273)))),IF(DW$4="Connecteurs",DW$35*EXP(11604*0.1*((1/293)-(1/(IF('Saisie des composants'!DX82="",DW$9,'Saisie des composants'!DX82)+'Saisie Profil'!$G16+273)))),DW$35*EXP(11604*0.7*((1/293)-(1/(IF('Saisie des composants'!DX82="",DW$9,'Saisie des composants'!DX82)+'Saisie Profil'!$G16+273)))))))))</f>
        <v/>
      </c>
      <c r="DX83" s="101" t="str">
        <f>IF(DX$3="","",IF($A83=0,0,IF('Saisie Profil'!$D16="Off",0,IF(DX$4="Relais électromécaniques hermétiques",('Saisie des composants'!DY$19+1.8*'Saisie des composants'!DY$20)*DX$66*0.32*EXP(11604*0.25*((1/293)-(1/('Saisie Profil'!$G16+273)))),IF(DX$4="Connecteurs",DX$35*EXP(11604*0.1*((1/293)-(1/(IF('Saisie des composants'!DY82="",DX$9,'Saisie des composants'!DY82)+'Saisie Profil'!$G16+273)))),DX$35*EXP(11604*0.7*((1/293)-(1/(IF('Saisie des composants'!DY82="",DX$9,'Saisie des composants'!DY82)+'Saisie Profil'!$G16+273)))))))))</f>
        <v/>
      </c>
      <c r="DY83" s="101" t="str">
        <f>IF(DY$3="","",IF($A83=0,0,IF('Saisie Profil'!$D16="Off",0,IF(DY$4="Relais électromécaniques hermétiques",('Saisie des composants'!DZ$19+1.8*'Saisie des composants'!DZ$20)*DY$66*0.32*EXP(11604*0.25*((1/293)-(1/('Saisie Profil'!$G16+273)))),IF(DY$4="Connecteurs",DY$35*EXP(11604*0.1*((1/293)-(1/(IF('Saisie des composants'!DZ82="",DY$9,'Saisie des composants'!DZ82)+'Saisie Profil'!$G16+273)))),DY$35*EXP(11604*0.7*((1/293)-(1/(IF('Saisie des composants'!DZ82="",DY$9,'Saisie des composants'!DZ82)+'Saisie Profil'!$G16+273)))))))))</f>
        <v/>
      </c>
      <c r="DZ83" s="101" t="str">
        <f>IF(DZ$3="","",IF($A83=0,0,IF('Saisie Profil'!$D16="Off",0,IF(DZ$4="Relais électromécaniques hermétiques",('Saisie des composants'!EA$19+1.8*'Saisie des composants'!EA$20)*DZ$66*0.32*EXP(11604*0.25*((1/293)-(1/('Saisie Profil'!$G16+273)))),IF(DZ$4="Connecteurs",DZ$35*EXP(11604*0.1*((1/293)-(1/(IF('Saisie des composants'!EA82="",DZ$9,'Saisie des composants'!EA82)+'Saisie Profil'!$G16+273)))),DZ$35*EXP(11604*0.7*((1/293)-(1/(IF('Saisie des composants'!EA82="",DZ$9,'Saisie des composants'!EA82)+'Saisie Profil'!$G16+273)))))))))</f>
        <v/>
      </c>
      <c r="EA83" s="101" t="str">
        <f>IF(EA$3="","",IF($A83=0,0,IF('Saisie Profil'!$D16="Off",0,IF(EA$4="Relais électromécaniques hermétiques",('Saisie des composants'!EB$19+1.8*'Saisie des composants'!EB$20)*EA$66*0.32*EXP(11604*0.25*((1/293)-(1/('Saisie Profil'!$G16+273)))),IF(EA$4="Connecteurs",EA$35*EXP(11604*0.1*((1/293)-(1/(IF('Saisie des composants'!EB82="",EA$9,'Saisie des composants'!EB82)+'Saisie Profil'!$G16+273)))),EA$35*EXP(11604*0.7*((1/293)-(1/(IF('Saisie des composants'!EB82="",EA$9,'Saisie des composants'!EB82)+'Saisie Profil'!$G16+273)))))))))</f>
        <v/>
      </c>
      <c r="EB83" s="101" t="str">
        <f>IF(EB$3="","",IF($A83=0,0,IF('Saisie Profil'!$D16="Off",0,IF(EB$4="Relais électromécaniques hermétiques",('Saisie des composants'!EC$19+1.8*'Saisie des composants'!EC$20)*EB$66*0.32*EXP(11604*0.25*((1/293)-(1/('Saisie Profil'!$G16+273)))),IF(EB$4="Connecteurs",EB$35*EXP(11604*0.1*((1/293)-(1/(IF('Saisie des composants'!EC82="",EB$9,'Saisie des composants'!EC82)+'Saisie Profil'!$G16+273)))),EB$35*EXP(11604*0.7*((1/293)-(1/(IF('Saisie des composants'!EC82="",EB$9,'Saisie des composants'!EC82)+'Saisie Profil'!$G16+273)))))))))</f>
        <v/>
      </c>
      <c r="EC83" s="101" t="str">
        <f>IF(EC$3="","",IF($A83=0,0,IF('Saisie Profil'!$D16="Off",0,IF(EC$4="Relais électromécaniques hermétiques",('Saisie des composants'!ED$19+1.8*'Saisie des composants'!ED$20)*EC$66*0.32*EXP(11604*0.25*((1/293)-(1/('Saisie Profil'!$G16+273)))),IF(EC$4="Connecteurs",EC$35*EXP(11604*0.1*((1/293)-(1/(IF('Saisie des composants'!ED82="",EC$9,'Saisie des composants'!ED82)+'Saisie Profil'!$G16+273)))),EC$35*EXP(11604*0.7*((1/293)-(1/(IF('Saisie des composants'!ED82="",EC$9,'Saisie des composants'!ED82)+'Saisie Profil'!$G16+273)))))))))</f>
        <v/>
      </c>
      <c r="ED83" s="101" t="str">
        <f>IF(ED$3="","",IF($A83=0,0,IF('Saisie Profil'!$D16="Off",0,IF(ED$4="Relais électromécaniques hermétiques",('Saisie des composants'!EE$19+1.8*'Saisie des composants'!EE$20)*ED$66*0.32*EXP(11604*0.25*((1/293)-(1/('Saisie Profil'!$G16+273)))),IF(ED$4="Connecteurs",ED$35*EXP(11604*0.1*((1/293)-(1/(IF('Saisie des composants'!EE82="",ED$9,'Saisie des composants'!EE82)+'Saisie Profil'!$G16+273)))),ED$35*EXP(11604*0.7*((1/293)-(1/(IF('Saisie des composants'!EE82="",ED$9,'Saisie des composants'!EE82)+'Saisie Profil'!$G16+273)))))))))</f>
        <v/>
      </c>
      <c r="EE83" s="101" t="str">
        <f>IF(EE$3="","",IF($A83=0,0,IF('Saisie Profil'!$D16="Off",0,IF(EE$4="Relais électromécaniques hermétiques",('Saisie des composants'!EF$19+1.8*'Saisie des composants'!EF$20)*EE$66*0.32*EXP(11604*0.25*((1/293)-(1/('Saisie Profil'!$G16+273)))),IF(EE$4="Connecteurs",EE$35*EXP(11604*0.1*((1/293)-(1/(IF('Saisie des composants'!EF82="",EE$9,'Saisie des composants'!EF82)+'Saisie Profil'!$G16+273)))),EE$35*EXP(11604*0.7*((1/293)-(1/(IF('Saisie des composants'!EF82="",EE$9,'Saisie des composants'!EF82)+'Saisie Profil'!$G16+273)))))))))</f>
        <v/>
      </c>
      <c r="EF83" s="101" t="str">
        <f>IF(EF$3="","",IF($A83=0,0,IF('Saisie Profil'!$D16="Off",0,IF(EF$4="Relais électromécaniques hermétiques",('Saisie des composants'!EG$19+1.8*'Saisie des composants'!EG$20)*EF$66*0.32*EXP(11604*0.25*((1/293)-(1/('Saisie Profil'!$G16+273)))),IF(EF$4="Connecteurs",EF$35*EXP(11604*0.1*((1/293)-(1/(IF('Saisie des composants'!EG82="",EF$9,'Saisie des composants'!EG82)+'Saisie Profil'!$G16+273)))),EF$35*EXP(11604*0.7*((1/293)-(1/(IF('Saisie des composants'!EG82="",EF$9,'Saisie des composants'!EG82)+'Saisie Profil'!$G16+273)))))))))</f>
        <v/>
      </c>
      <c r="EG83" s="101" t="str">
        <f>IF(EG$3="","",IF($A83=0,0,IF('Saisie Profil'!$D16="Off",0,IF(EG$4="Relais électromécaniques hermétiques",('Saisie des composants'!EH$19+1.8*'Saisie des composants'!EH$20)*EG$66*0.32*EXP(11604*0.25*((1/293)-(1/('Saisie Profil'!$G16+273)))),IF(EG$4="Connecteurs",EG$35*EXP(11604*0.1*((1/293)-(1/(IF('Saisie des composants'!EH82="",EG$9,'Saisie des composants'!EH82)+'Saisie Profil'!$G16+273)))),EG$35*EXP(11604*0.7*((1/293)-(1/(IF('Saisie des composants'!EH82="",EG$9,'Saisie des composants'!EH82)+'Saisie Profil'!$G16+273)))))))))</f>
        <v/>
      </c>
      <c r="EH83" s="101" t="str">
        <f>IF(EH$3="","",IF($A83=0,0,IF('Saisie Profil'!$D16="Off",0,IF(EH$4="Relais électromécaniques hermétiques",('Saisie des composants'!EI$19+1.8*'Saisie des composants'!EI$20)*EH$66*0.32*EXP(11604*0.25*((1/293)-(1/('Saisie Profil'!$G16+273)))),IF(EH$4="Connecteurs",EH$35*EXP(11604*0.1*((1/293)-(1/(IF('Saisie des composants'!EI82="",EH$9,'Saisie des composants'!EI82)+'Saisie Profil'!$G16+273)))),EH$35*EXP(11604*0.7*((1/293)-(1/(IF('Saisie des composants'!EI82="",EH$9,'Saisie des composants'!EI82)+'Saisie Profil'!$G16+273)))))))))</f>
        <v/>
      </c>
      <c r="EI83" s="101" t="str">
        <f>IF(EI$3="","",IF($A83=0,0,IF('Saisie Profil'!$D16="Off",0,IF(EI$4="Relais électromécaniques hermétiques",('Saisie des composants'!EJ$19+1.8*'Saisie des composants'!EJ$20)*EI$66*0.32*EXP(11604*0.25*((1/293)-(1/('Saisie Profil'!$G16+273)))),IF(EI$4="Connecteurs",EI$35*EXP(11604*0.1*((1/293)-(1/(IF('Saisie des composants'!EJ82="",EI$9,'Saisie des composants'!EJ82)+'Saisie Profil'!$G16+273)))),EI$35*EXP(11604*0.7*((1/293)-(1/(IF('Saisie des composants'!EJ82="",EI$9,'Saisie des composants'!EJ82)+'Saisie Profil'!$G16+273)))))))))</f>
        <v/>
      </c>
      <c r="EJ83" s="101" t="str">
        <f>IF(EJ$3="","",IF($A83=0,0,IF('Saisie Profil'!$D16="Off",0,IF(EJ$4="Relais électromécaniques hermétiques",('Saisie des composants'!EK$19+1.8*'Saisie des composants'!EK$20)*EJ$66*0.32*EXP(11604*0.25*((1/293)-(1/('Saisie Profil'!$G16+273)))),IF(EJ$4="Connecteurs",EJ$35*EXP(11604*0.1*((1/293)-(1/(IF('Saisie des composants'!EK82="",EJ$9,'Saisie des composants'!EK82)+'Saisie Profil'!$G16+273)))),EJ$35*EXP(11604*0.7*((1/293)-(1/(IF('Saisie des composants'!EK82="",EJ$9,'Saisie des composants'!EK82)+'Saisie Profil'!$G16+273)))))))))</f>
        <v/>
      </c>
      <c r="EK83" s="101" t="str">
        <f>IF(EK$3="","",IF($A83=0,0,IF('Saisie Profil'!$D16="Off",0,IF(EK$4="Relais électromécaniques hermétiques",('Saisie des composants'!EL$19+1.8*'Saisie des composants'!EL$20)*EK$66*0.32*EXP(11604*0.25*((1/293)-(1/('Saisie Profil'!$G16+273)))),IF(EK$4="Connecteurs",EK$35*EXP(11604*0.1*((1/293)-(1/(IF('Saisie des composants'!EL82="",EK$9,'Saisie des composants'!EL82)+'Saisie Profil'!$G16+273)))),EK$35*EXP(11604*0.7*((1/293)-(1/(IF('Saisie des composants'!EL82="",EK$9,'Saisie des composants'!EL82)+'Saisie Profil'!$G16+273)))))))))</f>
        <v/>
      </c>
      <c r="EL83" s="101" t="str">
        <f>IF(EL$3="","",IF($A83=0,0,IF('Saisie Profil'!$D16="Off",0,IF(EL$4="Relais électromécaniques hermétiques",('Saisie des composants'!EM$19+1.8*'Saisie des composants'!EM$20)*EL$66*0.32*EXP(11604*0.25*((1/293)-(1/('Saisie Profil'!$G16+273)))),IF(EL$4="Connecteurs",EL$35*EXP(11604*0.1*((1/293)-(1/(IF('Saisie des composants'!EM82="",EL$9,'Saisie des composants'!EM82)+'Saisie Profil'!$G16+273)))),EL$35*EXP(11604*0.7*((1/293)-(1/(IF('Saisie des composants'!EM82="",EL$9,'Saisie des composants'!EM82)+'Saisie Profil'!$G16+273)))))))))</f>
        <v/>
      </c>
      <c r="EM83" s="101" t="str">
        <f>IF(EM$3="","",IF($A83=0,0,IF('Saisie Profil'!$D16="Off",0,IF(EM$4="Relais électromécaniques hermétiques",('Saisie des composants'!EN$19+1.8*'Saisie des composants'!EN$20)*EM$66*0.32*EXP(11604*0.25*((1/293)-(1/('Saisie Profil'!$G16+273)))),IF(EM$4="Connecteurs",EM$35*EXP(11604*0.1*((1/293)-(1/(IF('Saisie des composants'!EN82="",EM$9,'Saisie des composants'!EN82)+'Saisie Profil'!$G16+273)))),EM$35*EXP(11604*0.7*((1/293)-(1/(IF('Saisie des composants'!EN82="",EM$9,'Saisie des composants'!EN82)+'Saisie Profil'!$G16+273)))))))))</f>
        <v/>
      </c>
      <c r="EN83" s="101" t="str">
        <f>IF(EN$3="","",IF($A83=0,0,IF('Saisie Profil'!$D16="Off",0,IF(EN$4="Relais électromécaniques hermétiques",('Saisie des composants'!EO$19+1.8*'Saisie des composants'!EO$20)*EN$66*0.32*EXP(11604*0.25*((1/293)-(1/('Saisie Profil'!$G16+273)))),IF(EN$4="Connecteurs",EN$35*EXP(11604*0.1*((1/293)-(1/(IF('Saisie des composants'!EO82="",EN$9,'Saisie des composants'!EO82)+'Saisie Profil'!$G16+273)))),EN$35*EXP(11604*0.7*((1/293)-(1/(IF('Saisie des composants'!EO82="",EN$9,'Saisie des composants'!EO82)+'Saisie Profil'!$G16+273)))))))))</f>
        <v/>
      </c>
      <c r="EO83" s="101" t="str">
        <f>IF(EO$3="","",IF($A83=0,0,IF('Saisie Profil'!$D16="Off",0,IF(EO$4="Relais électromécaniques hermétiques",('Saisie des composants'!EP$19+1.8*'Saisie des composants'!EP$20)*EO$66*0.32*EXP(11604*0.25*((1/293)-(1/('Saisie Profil'!$G16+273)))),IF(EO$4="Connecteurs",EO$35*EXP(11604*0.1*((1/293)-(1/(IF('Saisie des composants'!EP82="",EO$9,'Saisie des composants'!EP82)+'Saisie Profil'!$G16+273)))),EO$35*EXP(11604*0.7*((1/293)-(1/(IF('Saisie des composants'!EP82="",EO$9,'Saisie des composants'!EP82)+'Saisie Profil'!$G16+273)))))))))</f>
        <v/>
      </c>
      <c r="EP83" s="101" t="str">
        <f>IF(EP$3="","",IF($A83=0,0,IF('Saisie Profil'!$D16="Off",0,IF(EP$4="Relais électromécaniques hermétiques",('Saisie des composants'!EQ$19+1.8*'Saisie des composants'!EQ$20)*EP$66*0.32*EXP(11604*0.25*((1/293)-(1/('Saisie Profil'!$G16+273)))),IF(EP$4="Connecteurs",EP$35*EXP(11604*0.1*((1/293)-(1/(IF('Saisie des composants'!EQ82="",EP$9,'Saisie des composants'!EQ82)+'Saisie Profil'!$G16+273)))),EP$35*EXP(11604*0.7*((1/293)-(1/(IF('Saisie des composants'!EQ82="",EP$9,'Saisie des composants'!EQ82)+'Saisie Profil'!$G16+273)))))))))</f>
        <v/>
      </c>
      <c r="EQ83" s="101" t="str">
        <f>IF(EQ$3="","",IF($A83=0,0,IF('Saisie Profil'!$D16="Off",0,IF(EQ$4="Relais électromécaniques hermétiques",('Saisie des composants'!ER$19+1.8*'Saisie des composants'!ER$20)*EQ$66*0.32*EXP(11604*0.25*((1/293)-(1/('Saisie Profil'!$G16+273)))),IF(EQ$4="Connecteurs",EQ$35*EXP(11604*0.1*((1/293)-(1/(IF('Saisie des composants'!ER82="",EQ$9,'Saisie des composants'!ER82)+'Saisie Profil'!$G16+273)))),EQ$35*EXP(11604*0.7*((1/293)-(1/(IF('Saisie des composants'!ER82="",EQ$9,'Saisie des composants'!ER82)+'Saisie Profil'!$G16+273)))))))))</f>
        <v/>
      </c>
      <c r="ER83" s="101" t="str">
        <f>IF(ER$3="","",IF($A83=0,0,IF('Saisie Profil'!$D16="Off",0,IF(ER$4="Relais électromécaniques hermétiques",('Saisie des composants'!ES$19+1.8*'Saisie des composants'!ES$20)*ER$66*0.32*EXP(11604*0.25*((1/293)-(1/('Saisie Profil'!$G16+273)))),IF(ER$4="Connecteurs",ER$35*EXP(11604*0.1*((1/293)-(1/(IF('Saisie des composants'!ES82="",ER$9,'Saisie des composants'!ES82)+'Saisie Profil'!$G16+273)))),ER$35*EXP(11604*0.7*((1/293)-(1/(IF('Saisie des composants'!ES82="",ER$9,'Saisie des composants'!ES82)+'Saisie Profil'!$G16+273)))))))))</f>
        <v/>
      </c>
      <c r="ES83" s="101" t="str">
        <f>IF(ES$3="","",IF($A83=0,0,IF('Saisie Profil'!$D16="Off",0,IF(ES$4="Relais électromécaniques hermétiques",('Saisie des composants'!ET$19+1.8*'Saisie des composants'!ET$20)*ES$66*0.32*EXP(11604*0.25*((1/293)-(1/('Saisie Profil'!$G16+273)))),IF(ES$4="Connecteurs",ES$35*EXP(11604*0.1*((1/293)-(1/(IF('Saisie des composants'!ET82="",ES$9,'Saisie des composants'!ET82)+'Saisie Profil'!$G16+273)))),ES$35*EXP(11604*0.7*((1/293)-(1/(IF('Saisie des composants'!ET82="",ES$9,'Saisie des composants'!ET82)+'Saisie Profil'!$G16+273)))))))))</f>
        <v/>
      </c>
      <c r="ET83" s="101" t="str">
        <f>IF(ET$3="","",IF($A83=0,0,IF('Saisie Profil'!$D16="Off",0,IF(ET$4="Relais électromécaniques hermétiques",('Saisie des composants'!EU$19+1.8*'Saisie des composants'!EU$20)*ET$66*0.32*EXP(11604*0.25*((1/293)-(1/('Saisie Profil'!$G16+273)))),IF(ET$4="Connecteurs",ET$35*EXP(11604*0.1*((1/293)-(1/(IF('Saisie des composants'!EU82="",ET$9,'Saisie des composants'!EU82)+'Saisie Profil'!$G16+273)))),ET$35*EXP(11604*0.7*((1/293)-(1/(IF('Saisie des composants'!EU82="",ET$9,'Saisie des composants'!EU82)+'Saisie Profil'!$G16+273)))))))))</f>
        <v/>
      </c>
      <c r="EU83" s="101" t="str">
        <f>IF(EU$3="","",IF($A83=0,0,IF('Saisie Profil'!$D16="Off",0,IF(EU$4="Relais électromécaniques hermétiques",('Saisie des composants'!EV$19+1.8*'Saisie des composants'!EV$20)*EU$66*0.32*EXP(11604*0.25*((1/293)-(1/('Saisie Profil'!$G16+273)))),IF(EU$4="Connecteurs",EU$35*EXP(11604*0.1*((1/293)-(1/(IF('Saisie des composants'!EV82="",EU$9,'Saisie des composants'!EV82)+'Saisie Profil'!$G16+273)))),EU$35*EXP(11604*0.7*((1/293)-(1/(IF('Saisie des composants'!EV82="",EU$9,'Saisie des composants'!EV82)+'Saisie Profil'!$G16+273)))))))))</f>
        <v/>
      </c>
      <c r="EV83" s="101" t="str">
        <f>IF(EV$3="","",IF($A83=0,0,IF('Saisie Profil'!$D16="Off",0,IF(EV$4="Relais électromécaniques hermétiques",('Saisie des composants'!EW$19+1.8*'Saisie des composants'!EW$20)*EV$66*0.32*EXP(11604*0.25*((1/293)-(1/('Saisie Profil'!$G16+273)))),IF(EV$4="Connecteurs",EV$35*EXP(11604*0.1*((1/293)-(1/(IF('Saisie des composants'!EW82="",EV$9,'Saisie des composants'!EW82)+'Saisie Profil'!$G16+273)))),EV$35*EXP(11604*0.7*((1/293)-(1/(IF('Saisie des composants'!EW82="",EV$9,'Saisie des composants'!EW82)+'Saisie Profil'!$G16+273)))))))))</f>
        <v/>
      </c>
      <c r="EW83" s="101" t="str">
        <f>IF(EW$3="","",IF($A83=0,0,IF('Saisie Profil'!$D16="Off",0,IF(EW$4="Relais électromécaniques hermétiques",('Saisie des composants'!EX$19+1.8*'Saisie des composants'!EX$20)*EW$66*0.32*EXP(11604*0.25*((1/293)-(1/('Saisie Profil'!$G16+273)))),IF(EW$4="Connecteurs",EW$35*EXP(11604*0.1*((1/293)-(1/(IF('Saisie des composants'!EX82="",EW$9,'Saisie des composants'!EX82)+'Saisie Profil'!$G16+273)))),EW$35*EXP(11604*0.7*((1/293)-(1/(IF('Saisie des composants'!EX82="",EW$9,'Saisie des composants'!EX82)+'Saisie Profil'!$G16+273)))))))))</f>
        <v/>
      </c>
      <c r="EX83" s="101" t="str">
        <f>IF(EX$3="","",IF($A83=0,0,IF('Saisie Profil'!$D16="Off",0,IF(EX$4="Relais électromécaniques hermétiques",('Saisie des composants'!EY$19+1.8*'Saisie des composants'!EY$20)*EX$66*0.32*EXP(11604*0.25*((1/293)-(1/('Saisie Profil'!$G16+273)))),IF(EX$4="Connecteurs",EX$35*EXP(11604*0.1*((1/293)-(1/(IF('Saisie des composants'!EY82="",EX$9,'Saisie des composants'!EY82)+'Saisie Profil'!$G16+273)))),EX$35*EXP(11604*0.7*((1/293)-(1/(IF('Saisie des composants'!EY82="",EX$9,'Saisie des composants'!EY82)+'Saisie Profil'!$G16+273)))))))))</f>
        <v/>
      </c>
      <c r="EY83" s="101" t="str">
        <f>IF(EY$3="","",IF($A83=0,0,IF('Saisie Profil'!$D16="Off",0,IF(EY$4="Relais électromécaniques hermétiques",('Saisie des composants'!EZ$19+1.8*'Saisie des composants'!EZ$20)*EY$66*0.32*EXP(11604*0.25*((1/293)-(1/('Saisie Profil'!$G16+273)))),IF(EY$4="Connecteurs",EY$35*EXP(11604*0.1*((1/293)-(1/(IF('Saisie des composants'!EZ82="",EY$9,'Saisie des composants'!EZ82)+'Saisie Profil'!$G16+273)))),EY$35*EXP(11604*0.7*((1/293)-(1/(IF('Saisie des composants'!EZ82="",EY$9,'Saisie des composants'!EZ82)+'Saisie Profil'!$G16+273)))))))))</f>
        <v/>
      </c>
      <c r="EZ83" s="101" t="str">
        <f>IF(EZ$3="","",IF($A83=0,0,IF('Saisie Profil'!$D16="Off",0,IF(EZ$4="Relais électromécaniques hermétiques",('Saisie des composants'!FA$19+1.8*'Saisie des composants'!FA$20)*EZ$66*0.32*EXP(11604*0.25*((1/293)-(1/('Saisie Profil'!$G16+273)))),IF(EZ$4="Connecteurs",EZ$35*EXP(11604*0.1*((1/293)-(1/(IF('Saisie des composants'!FA82="",EZ$9,'Saisie des composants'!FA82)+'Saisie Profil'!$G16+273)))),EZ$35*EXP(11604*0.7*((1/293)-(1/(IF('Saisie des composants'!FA82="",EZ$9,'Saisie des composants'!FA82)+'Saisie Profil'!$G16+273)))))))))</f>
        <v/>
      </c>
      <c r="FA83" s="101" t="str">
        <f>IF(FA$3="","",IF($A83=0,0,IF('Saisie Profil'!$D16="Off",0,IF(FA$4="Relais électromécaniques hermétiques",('Saisie des composants'!FB$19+1.8*'Saisie des composants'!FB$20)*FA$66*0.32*EXP(11604*0.25*((1/293)-(1/('Saisie Profil'!$G16+273)))),IF(FA$4="Connecteurs",FA$35*EXP(11604*0.1*((1/293)-(1/(IF('Saisie des composants'!FB82="",FA$9,'Saisie des composants'!FB82)+'Saisie Profil'!$G16+273)))),FA$35*EXP(11604*0.7*((1/293)-(1/(IF('Saisie des composants'!FB82="",FA$9,'Saisie des composants'!FB82)+'Saisie Profil'!$G16+273)))))))))</f>
        <v/>
      </c>
      <c r="FB83" s="101" t="str">
        <f>IF(FB$3="","",IF($A83=0,0,IF('Saisie Profil'!$D16="Off",0,IF(FB$4="Relais électromécaniques hermétiques",('Saisie des composants'!FC$19+1.8*'Saisie des composants'!FC$20)*FB$66*0.32*EXP(11604*0.25*((1/293)-(1/('Saisie Profil'!$G16+273)))),IF(FB$4="Connecteurs",FB$35*EXP(11604*0.1*((1/293)-(1/(IF('Saisie des composants'!FC82="",FB$9,'Saisie des composants'!FC82)+'Saisie Profil'!$G16+273)))),FB$35*EXP(11604*0.7*((1/293)-(1/(IF('Saisie des composants'!FC82="",FB$9,'Saisie des composants'!FC82)+'Saisie Profil'!$G16+273)))))))))</f>
        <v/>
      </c>
      <c r="FC83" s="101" t="str">
        <f>IF(FC$3="","",IF($A83=0,0,IF('Saisie Profil'!$D16="Off",0,IF(FC$4="Relais électromécaniques hermétiques",('Saisie des composants'!FD$19+1.8*'Saisie des composants'!FD$20)*FC$66*0.32*EXP(11604*0.25*((1/293)-(1/('Saisie Profil'!$G16+273)))),IF(FC$4="Connecteurs",FC$35*EXP(11604*0.1*((1/293)-(1/(IF('Saisie des composants'!FD82="",FC$9,'Saisie des composants'!FD82)+'Saisie Profil'!$G16+273)))),FC$35*EXP(11604*0.7*((1/293)-(1/(IF('Saisie des composants'!FD82="",FC$9,'Saisie des composants'!FD82)+'Saisie Profil'!$G16+273)))))))))</f>
        <v/>
      </c>
      <c r="FD83" s="101" t="str">
        <f>IF(FD$3="","",IF($A83=0,0,IF('Saisie Profil'!$D16="Off",0,IF(FD$4="Relais électromécaniques hermétiques",('Saisie des composants'!FE$19+1.8*'Saisie des composants'!FE$20)*FD$66*0.32*EXP(11604*0.25*((1/293)-(1/('Saisie Profil'!$G16+273)))),IF(FD$4="Connecteurs",FD$35*EXP(11604*0.1*((1/293)-(1/(IF('Saisie des composants'!FE82="",FD$9,'Saisie des composants'!FE82)+'Saisie Profil'!$G16+273)))),FD$35*EXP(11604*0.7*((1/293)-(1/(IF('Saisie des composants'!FE82="",FD$9,'Saisie des composants'!FE82)+'Saisie Profil'!$G16+273)))))))))</f>
        <v/>
      </c>
      <c r="FE83" s="101" t="str">
        <f>IF(FE$3="","",IF($A83=0,0,IF('Saisie Profil'!$D16="Off",0,IF(FE$4="Relais électromécaniques hermétiques",('Saisie des composants'!FF$19+1.8*'Saisie des composants'!FF$20)*FE$66*0.32*EXP(11604*0.25*((1/293)-(1/('Saisie Profil'!$G16+273)))),IF(FE$4="Connecteurs",FE$35*EXP(11604*0.1*((1/293)-(1/(IF('Saisie des composants'!FF82="",FE$9,'Saisie des composants'!FF82)+'Saisie Profil'!$G16+273)))),FE$35*EXP(11604*0.7*((1/293)-(1/(IF('Saisie des composants'!FF82="",FE$9,'Saisie des composants'!FF82)+'Saisie Profil'!$G16+273)))))))))</f>
        <v/>
      </c>
      <c r="FF83" s="101" t="str">
        <f>IF(FF$3="","",IF($A83=0,0,IF('Saisie Profil'!$D16="Off",0,IF(FF$4="Relais électromécaniques hermétiques",('Saisie des composants'!FG$19+1.8*'Saisie des composants'!FG$20)*FF$66*0.32*EXP(11604*0.25*((1/293)-(1/('Saisie Profil'!$G16+273)))),IF(FF$4="Connecteurs",FF$35*EXP(11604*0.1*((1/293)-(1/(IF('Saisie des composants'!FG82="",FF$9,'Saisie des composants'!FG82)+'Saisie Profil'!$G16+273)))),FF$35*EXP(11604*0.7*((1/293)-(1/(IF('Saisie des composants'!FG82="",FF$9,'Saisie des composants'!FG82)+'Saisie Profil'!$G16+273)))))))))</f>
        <v/>
      </c>
      <c r="FG83" s="101" t="str">
        <f>IF(FG$3="","",IF($A83=0,0,IF('Saisie Profil'!$D16="Off",0,IF(FG$4="Relais électromécaniques hermétiques",('Saisie des composants'!FH$19+1.8*'Saisie des composants'!FH$20)*FG$66*0.32*EXP(11604*0.25*((1/293)-(1/('Saisie Profil'!$G16+273)))),IF(FG$4="Connecteurs",FG$35*EXP(11604*0.1*((1/293)-(1/(IF('Saisie des composants'!FH82="",FG$9,'Saisie des composants'!FH82)+'Saisie Profil'!$G16+273)))),FG$35*EXP(11604*0.7*((1/293)-(1/(IF('Saisie des composants'!FH82="",FG$9,'Saisie des composants'!FH82)+'Saisie Profil'!$G16+273)))))))))</f>
        <v/>
      </c>
      <c r="FH83" s="101" t="str">
        <f>IF(FH$3="","",IF($A83=0,0,IF('Saisie Profil'!$D16="Off",0,IF(FH$4="Relais électromécaniques hermétiques",('Saisie des composants'!FI$19+1.8*'Saisie des composants'!FI$20)*FH$66*0.32*EXP(11604*0.25*((1/293)-(1/('Saisie Profil'!$G16+273)))),IF(FH$4="Connecteurs",FH$35*EXP(11604*0.1*((1/293)-(1/(IF('Saisie des composants'!FI82="",FH$9,'Saisie des composants'!FI82)+'Saisie Profil'!$G16+273)))),FH$35*EXP(11604*0.7*((1/293)-(1/(IF('Saisie des composants'!FI82="",FH$9,'Saisie des composants'!FI82)+'Saisie Profil'!$G16+273)))))))))</f>
        <v/>
      </c>
      <c r="FI83" s="101" t="str">
        <f>IF(FI$3="","",IF($A83=0,0,IF('Saisie Profil'!$D16="Off",0,IF(FI$4="Relais électromécaniques hermétiques",('Saisie des composants'!FJ$19+1.8*'Saisie des composants'!FJ$20)*FI$66*0.32*EXP(11604*0.25*((1/293)-(1/('Saisie Profil'!$G16+273)))),IF(FI$4="Connecteurs",FI$35*EXP(11604*0.1*((1/293)-(1/(IF('Saisie des composants'!FJ82="",FI$9,'Saisie des composants'!FJ82)+'Saisie Profil'!$G16+273)))),FI$35*EXP(11604*0.7*((1/293)-(1/(IF('Saisie des composants'!FJ82="",FI$9,'Saisie des composants'!FJ82)+'Saisie Profil'!$G16+273)))))))))</f>
        <v/>
      </c>
      <c r="FJ83" s="101" t="str">
        <f>IF(FJ$3="","",IF($A83=0,0,IF('Saisie Profil'!$D16="Off",0,IF(FJ$4="Relais électromécaniques hermétiques",('Saisie des composants'!FK$19+1.8*'Saisie des composants'!FK$20)*FJ$66*0.32*EXP(11604*0.25*((1/293)-(1/('Saisie Profil'!$G16+273)))),IF(FJ$4="Connecteurs",FJ$35*EXP(11604*0.1*((1/293)-(1/(IF('Saisie des composants'!FK82="",FJ$9,'Saisie des composants'!FK82)+'Saisie Profil'!$G16+273)))),FJ$35*EXP(11604*0.7*((1/293)-(1/(IF('Saisie des composants'!FK82="",FJ$9,'Saisie des composants'!FK82)+'Saisie Profil'!$G16+273)))))))))</f>
        <v/>
      </c>
      <c r="FK83" s="101" t="str">
        <f>IF(FK$3="","",IF($A83=0,0,IF('Saisie Profil'!$D16="Off",0,IF(FK$4="Relais électromécaniques hermétiques",('Saisie des composants'!FL$19+1.8*'Saisie des composants'!FL$20)*FK$66*0.32*EXP(11604*0.25*((1/293)-(1/('Saisie Profil'!$G16+273)))),IF(FK$4="Connecteurs",FK$35*EXP(11604*0.1*((1/293)-(1/(IF('Saisie des composants'!FL82="",FK$9,'Saisie des composants'!FL82)+'Saisie Profil'!$G16+273)))),FK$35*EXP(11604*0.7*((1/293)-(1/(IF('Saisie des composants'!FL82="",FK$9,'Saisie des composants'!FL82)+'Saisie Profil'!$G16+273)))))))))</f>
        <v/>
      </c>
      <c r="FL83" s="101" t="str">
        <f>IF(FL$3="","",IF($A83=0,0,IF('Saisie Profil'!$D16="Off",0,IF(FL$4="Relais électromécaniques hermétiques",('Saisie des composants'!FM$19+1.8*'Saisie des composants'!FM$20)*FL$66*0.32*EXP(11604*0.25*((1/293)-(1/('Saisie Profil'!$G16+273)))),IF(FL$4="Connecteurs",FL$35*EXP(11604*0.1*((1/293)-(1/(IF('Saisie des composants'!FM82="",FL$9,'Saisie des composants'!FM82)+'Saisie Profil'!$G16+273)))),FL$35*EXP(11604*0.7*((1/293)-(1/(IF('Saisie des composants'!FM82="",FL$9,'Saisie des composants'!FM82)+'Saisie Profil'!$G16+273)))))))))</f>
        <v/>
      </c>
      <c r="FM83" s="101" t="str">
        <f>IF(FM$3="","",IF($A83=0,0,IF('Saisie Profil'!$D16="Off",0,IF(FM$4="Relais électromécaniques hermétiques",('Saisie des composants'!FN$19+1.8*'Saisie des composants'!FN$20)*FM$66*0.32*EXP(11604*0.25*((1/293)-(1/('Saisie Profil'!$G16+273)))),IF(FM$4="Connecteurs",FM$35*EXP(11604*0.1*((1/293)-(1/(IF('Saisie des composants'!FN82="",FM$9,'Saisie des composants'!FN82)+'Saisie Profil'!$G16+273)))),FM$35*EXP(11604*0.7*((1/293)-(1/(IF('Saisie des composants'!FN82="",FM$9,'Saisie des composants'!FN82)+'Saisie Profil'!$G16+273)))))))))</f>
        <v/>
      </c>
      <c r="FN83" s="101" t="str">
        <f>IF(FN$3="","",IF($A83=0,0,IF('Saisie Profil'!$D16="Off",0,IF(FN$4="Relais électromécaniques hermétiques",('Saisie des composants'!FO$19+1.8*'Saisie des composants'!FO$20)*FN$66*0.32*EXP(11604*0.25*((1/293)-(1/('Saisie Profil'!$G16+273)))),IF(FN$4="Connecteurs",FN$35*EXP(11604*0.1*((1/293)-(1/(IF('Saisie des composants'!FO82="",FN$9,'Saisie des composants'!FO82)+'Saisie Profil'!$G16+273)))),FN$35*EXP(11604*0.7*((1/293)-(1/(IF('Saisie des composants'!FO82="",FN$9,'Saisie des composants'!FO82)+'Saisie Profil'!$G16+273)))))))))</f>
        <v/>
      </c>
      <c r="FO83" s="101" t="str">
        <f>IF(FO$3="","",IF($A83=0,0,IF('Saisie Profil'!$D16="Off",0,IF(FO$4="Relais électromécaniques hermétiques",('Saisie des composants'!FP$19+1.8*'Saisie des composants'!FP$20)*FO$66*0.32*EXP(11604*0.25*((1/293)-(1/('Saisie Profil'!$G16+273)))),IF(FO$4="Connecteurs",FO$35*EXP(11604*0.1*((1/293)-(1/(IF('Saisie des composants'!FP82="",FO$9,'Saisie des composants'!FP82)+'Saisie Profil'!$G16+273)))),FO$35*EXP(11604*0.7*((1/293)-(1/(IF('Saisie des composants'!FP82="",FO$9,'Saisie des composants'!FP82)+'Saisie Profil'!$G16+273)))))))))</f>
        <v/>
      </c>
      <c r="FP83" s="101" t="str">
        <f>IF(FP$3="","",IF($A83=0,0,IF('Saisie Profil'!$D16="Off",0,IF(FP$4="Relais électromécaniques hermétiques",('Saisie des composants'!FQ$19+1.8*'Saisie des composants'!FQ$20)*FP$66*0.32*EXP(11604*0.25*((1/293)-(1/('Saisie Profil'!$G16+273)))),IF(FP$4="Connecteurs",FP$35*EXP(11604*0.1*((1/293)-(1/(IF('Saisie des composants'!FQ82="",FP$9,'Saisie des composants'!FQ82)+'Saisie Profil'!$G16+273)))),FP$35*EXP(11604*0.7*((1/293)-(1/(IF('Saisie des composants'!FQ82="",FP$9,'Saisie des composants'!FQ82)+'Saisie Profil'!$G16+273)))))))))</f>
        <v/>
      </c>
      <c r="FQ83" s="101" t="str">
        <f>IF(FQ$3="","",IF($A83=0,0,IF('Saisie Profil'!$D16="Off",0,IF(FQ$4="Relais électromécaniques hermétiques",('Saisie des composants'!FR$19+1.8*'Saisie des composants'!FR$20)*FQ$66*0.32*EXP(11604*0.25*((1/293)-(1/('Saisie Profil'!$G16+273)))),IF(FQ$4="Connecteurs",FQ$35*EXP(11604*0.1*((1/293)-(1/(IF('Saisie des composants'!FR82="",FQ$9,'Saisie des composants'!FR82)+'Saisie Profil'!$G16+273)))),FQ$35*EXP(11604*0.7*((1/293)-(1/(IF('Saisie des composants'!FR82="",FQ$9,'Saisie des composants'!FR82)+'Saisie Profil'!$G16+273)))))))))</f>
        <v/>
      </c>
      <c r="FR83" s="101" t="str">
        <f>IF(FR$3="","",IF($A83=0,0,IF('Saisie Profil'!$D16="Off",0,IF(FR$4="Relais électromécaniques hermétiques",('Saisie des composants'!FS$19+1.8*'Saisie des composants'!FS$20)*FR$66*0.32*EXP(11604*0.25*((1/293)-(1/('Saisie Profil'!$G16+273)))),IF(FR$4="Connecteurs",FR$35*EXP(11604*0.1*((1/293)-(1/(IF('Saisie des composants'!FS82="",FR$9,'Saisie des composants'!FS82)+'Saisie Profil'!$G16+273)))),FR$35*EXP(11604*0.7*((1/293)-(1/(IF('Saisie des composants'!FS82="",FR$9,'Saisie des composants'!FS82)+'Saisie Profil'!$G16+273)))))))))</f>
        <v/>
      </c>
      <c r="FS83" s="101" t="str">
        <f>IF(FS$3="","",IF($A83=0,0,IF('Saisie Profil'!$D16="Off",0,IF(FS$4="Relais électromécaniques hermétiques",('Saisie des composants'!FT$19+1.8*'Saisie des composants'!FT$20)*FS$66*0.32*EXP(11604*0.25*((1/293)-(1/('Saisie Profil'!$G16+273)))),IF(FS$4="Connecteurs",FS$35*EXP(11604*0.1*((1/293)-(1/(IF('Saisie des composants'!FT82="",FS$9,'Saisie des composants'!FT82)+'Saisie Profil'!$G16+273)))),FS$35*EXP(11604*0.7*((1/293)-(1/(IF('Saisie des composants'!FT82="",FS$9,'Saisie des composants'!FT82)+'Saisie Profil'!$G16+273)))))))))</f>
        <v/>
      </c>
      <c r="FT83" s="101" t="str">
        <f>IF(FT$3="","",IF($A83=0,0,IF('Saisie Profil'!$D16="Off",0,IF(FT$4="Relais électromécaniques hermétiques",('Saisie des composants'!FU$19+1.8*'Saisie des composants'!FU$20)*FT$66*0.32*EXP(11604*0.25*((1/293)-(1/('Saisie Profil'!$G16+273)))),IF(FT$4="Connecteurs",FT$35*EXP(11604*0.1*((1/293)-(1/(IF('Saisie des composants'!FU82="",FT$9,'Saisie des composants'!FU82)+'Saisie Profil'!$G16+273)))),FT$35*EXP(11604*0.7*((1/293)-(1/(IF('Saisie des composants'!FU82="",FT$9,'Saisie des composants'!FU82)+'Saisie Profil'!$G16+273)))))))))</f>
        <v/>
      </c>
      <c r="FU83" s="101" t="str">
        <f>IF(FU$3="","",IF($A83=0,0,IF('Saisie Profil'!$D16="Off",0,IF(FU$4="Relais électromécaniques hermétiques",('Saisie des composants'!FV$19+1.8*'Saisie des composants'!FV$20)*FU$66*0.32*EXP(11604*0.25*((1/293)-(1/('Saisie Profil'!$G16+273)))),IF(FU$4="Connecteurs",FU$35*EXP(11604*0.1*((1/293)-(1/(IF('Saisie des composants'!FV82="",FU$9,'Saisie des composants'!FV82)+'Saisie Profil'!$G16+273)))),FU$35*EXP(11604*0.7*((1/293)-(1/(IF('Saisie des composants'!FV82="",FU$9,'Saisie des composants'!FV82)+'Saisie Profil'!$G16+273)))))))))</f>
        <v/>
      </c>
      <c r="FV83" s="101" t="str">
        <f>IF(FV$3="","",IF($A83=0,0,IF('Saisie Profil'!$D16="Off",0,IF(FV$4="Relais électromécaniques hermétiques",('Saisie des composants'!FW$19+1.8*'Saisie des composants'!FW$20)*FV$66*0.32*EXP(11604*0.25*((1/293)-(1/('Saisie Profil'!$G16+273)))),IF(FV$4="Connecteurs",FV$35*EXP(11604*0.1*((1/293)-(1/(IF('Saisie des composants'!FW82="",FV$9,'Saisie des composants'!FW82)+'Saisie Profil'!$G16+273)))),FV$35*EXP(11604*0.7*((1/293)-(1/(IF('Saisie des composants'!FW82="",FV$9,'Saisie des composants'!FW82)+'Saisie Profil'!$G16+273)))))))))</f>
        <v/>
      </c>
      <c r="FW83" s="101" t="str">
        <f>IF(FW$3="","",IF($A83=0,0,IF('Saisie Profil'!$D16="Off",0,IF(FW$4="Relais électromécaniques hermétiques",('Saisie des composants'!FX$19+1.8*'Saisie des composants'!FX$20)*FW$66*0.32*EXP(11604*0.25*((1/293)-(1/('Saisie Profil'!$G16+273)))),IF(FW$4="Connecteurs",FW$35*EXP(11604*0.1*((1/293)-(1/(IF('Saisie des composants'!FX82="",FW$9,'Saisie des composants'!FX82)+'Saisie Profil'!$G16+273)))),FW$35*EXP(11604*0.7*((1/293)-(1/(IF('Saisie des composants'!FX82="",FW$9,'Saisie des composants'!FX82)+'Saisie Profil'!$G16+273)))))))))</f>
        <v/>
      </c>
      <c r="FX83" s="101" t="str">
        <f>IF(FX$3="","",IF($A83=0,0,IF('Saisie Profil'!$D16="Off",0,IF(FX$4="Relais électromécaniques hermétiques",('Saisie des composants'!FY$19+1.8*'Saisie des composants'!FY$20)*FX$66*0.32*EXP(11604*0.25*((1/293)-(1/('Saisie Profil'!$G16+273)))),IF(FX$4="Connecteurs",FX$35*EXP(11604*0.1*((1/293)-(1/(IF('Saisie des composants'!FY82="",FX$9,'Saisie des composants'!FY82)+'Saisie Profil'!$G16+273)))),FX$35*EXP(11604*0.7*((1/293)-(1/(IF('Saisie des composants'!FY82="",FX$9,'Saisie des composants'!FY82)+'Saisie Profil'!$G16+273)))))))))</f>
        <v/>
      </c>
      <c r="FY83" s="101" t="str">
        <f>IF(FY$3="","",IF($A83=0,0,IF('Saisie Profil'!$D16="Off",0,IF(FY$4="Relais électromécaniques hermétiques",('Saisie des composants'!FZ$19+1.8*'Saisie des composants'!FZ$20)*FY$66*0.32*EXP(11604*0.25*((1/293)-(1/('Saisie Profil'!$G16+273)))),IF(FY$4="Connecteurs",FY$35*EXP(11604*0.1*((1/293)-(1/(IF('Saisie des composants'!FZ82="",FY$9,'Saisie des composants'!FZ82)+'Saisie Profil'!$G16+273)))),FY$35*EXP(11604*0.7*((1/293)-(1/(IF('Saisie des composants'!FZ82="",FY$9,'Saisie des composants'!FZ82)+'Saisie Profil'!$G16+273)))))))))</f>
        <v/>
      </c>
      <c r="FZ83" s="101" t="str">
        <f>IF(FZ$3="","",IF($A83=0,0,IF('Saisie Profil'!$D16="Off",0,IF(FZ$4="Relais électromécaniques hermétiques",('Saisie des composants'!GA$19+1.8*'Saisie des composants'!GA$20)*FZ$66*0.32*EXP(11604*0.25*((1/293)-(1/('Saisie Profil'!$G16+273)))),IF(FZ$4="Connecteurs",FZ$35*EXP(11604*0.1*((1/293)-(1/(IF('Saisie des composants'!GA82="",FZ$9,'Saisie des composants'!GA82)+'Saisie Profil'!$G16+273)))),FZ$35*EXP(11604*0.7*((1/293)-(1/(IF('Saisie des composants'!GA82="",FZ$9,'Saisie des composants'!GA82)+'Saisie Profil'!$G16+273)))))))))</f>
        <v/>
      </c>
      <c r="GA83" s="101" t="str">
        <f>IF(GA$3="","",IF($A83=0,0,IF('Saisie Profil'!$D16="Off",0,IF(GA$4="Relais électromécaniques hermétiques",('Saisie des composants'!GB$19+1.8*'Saisie des composants'!GB$20)*GA$66*0.32*EXP(11604*0.25*((1/293)-(1/('Saisie Profil'!$G16+273)))),IF(GA$4="Connecteurs",GA$35*EXP(11604*0.1*((1/293)-(1/(IF('Saisie des composants'!GB82="",GA$9,'Saisie des composants'!GB82)+'Saisie Profil'!$G16+273)))),GA$35*EXP(11604*0.7*((1/293)-(1/(IF('Saisie des composants'!GB82="",GA$9,'Saisie des composants'!GB82)+'Saisie Profil'!$G16+273)))))))))</f>
        <v/>
      </c>
      <c r="GB83" s="101" t="str">
        <f>IF(GB$3="","",IF($A83=0,0,IF('Saisie Profil'!$D16="Off",0,IF(GB$4="Relais électromécaniques hermétiques",('Saisie des composants'!GC$19+1.8*'Saisie des composants'!GC$20)*GB$66*0.32*EXP(11604*0.25*((1/293)-(1/('Saisie Profil'!$G16+273)))),IF(GB$4="Connecteurs",GB$35*EXP(11604*0.1*((1/293)-(1/(IF('Saisie des composants'!GC82="",GB$9,'Saisie des composants'!GC82)+'Saisie Profil'!$G16+273)))),GB$35*EXP(11604*0.7*((1/293)-(1/(IF('Saisie des composants'!GC82="",GB$9,'Saisie des composants'!GC82)+'Saisie Profil'!$G16+273)))))))))</f>
        <v/>
      </c>
      <c r="GC83" s="101" t="str">
        <f>IF(GC$3="","",IF($A83=0,0,IF('Saisie Profil'!$D16="Off",0,IF(GC$4="Relais électromécaniques hermétiques",('Saisie des composants'!GD$19+1.8*'Saisie des composants'!GD$20)*GC$66*0.32*EXP(11604*0.25*((1/293)-(1/('Saisie Profil'!$G16+273)))),IF(GC$4="Connecteurs",GC$35*EXP(11604*0.1*((1/293)-(1/(IF('Saisie des composants'!GD82="",GC$9,'Saisie des composants'!GD82)+'Saisie Profil'!$G16+273)))),GC$35*EXP(11604*0.7*((1/293)-(1/(IF('Saisie des composants'!GD82="",GC$9,'Saisie des composants'!GD82)+'Saisie Profil'!$G16+273)))))))))</f>
        <v/>
      </c>
      <c r="GD83" s="101" t="str">
        <f>IF(GD$3="","",IF($A83=0,0,IF('Saisie Profil'!$D16="Off",0,IF(GD$4="Relais électromécaniques hermétiques",('Saisie des composants'!GE$19+1.8*'Saisie des composants'!GE$20)*GD$66*0.32*EXP(11604*0.25*((1/293)-(1/('Saisie Profil'!$G16+273)))),IF(GD$4="Connecteurs",GD$35*EXP(11604*0.1*((1/293)-(1/(IF('Saisie des composants'!GE82="",GD$9,'Saisie des composants'!GE82)+'Saisie Profil'!$G16+273)))),GD$35*EXP(11604*0.7*((1/293)-(1/(IF('Saisie des composants'!GE82="",GD$9,'Saisie des composants'!GE82)+'Saisie Profil'!$G16+273)))))))))</f>
        <v/>
      </c>
      <c r="GE83" s="101" t="str">
        <f>IF(GE$3="","",IF($A83=0,0,IF('Saisie Profil'!$D16="Off",0,IF(GE$4="Relais électromécaniques hermétiques",('Saisie des composants'!GF$19+1.8*'Saisie des composants'!GF$20)*GE$66*0.32*EXP(11604*0.25*((1/293)-(1/('Saisie Profil'!$G16+273)))),IF(GE$4="Connecteurs",GE$35*EXP(11604*0.1*((1/293)-(1/(IF('Saisie des composants'!GF82="",GE$9,'Saisie des composants'!GF82)+'Saisie Profil'!$G16+273)))),GE$35*EXP(11604*0.7*((1/293)-(1/(IF('Saisie des composants'!GF82="",GE$9,'Saisie des composants'!GF82)+'Saisie Profil'!$G16+273)))))))))</f>
        <v/>
      </c>
      <c r="GF83" s="101" t="str">
        <f>IF(GF$3="","",IF($A83=0,0,IF('Saisie Profil'!$D16="Off",0,IF(GF$4="Relais électromécaniques hermétiques",('Saisie des composants'!GG$19+1.8*'Saisie des composants'!GG$20)*GF$66*0.32*EXP(11604*0.25*((1/293)-(1/('Saisie Profil'!$G16+273)))),IF(GF$4="Connecteurs",GF$35*EXP(11604*0.1*((1/293)-(1/(IF('Saisie des composants'!GG82="",GF$9,'Saisie des composants'!GG82)+'Saisie Profil'!$G16+273)))),GF$35*EXP(11604*0.7*((1/293)-(1/(IF('Saisie des composants'!GG82="",GF$9,'Saisie des composants'!GG82)+'Saisie Profil'!$G16+273)))))))))</f>
        <v/>
      </c>
      <c r="GG83" s="101" t="str">
        <f>IF(GG$3="","",IF($A83=0,0,IF('Saisie Profil'!$D16="Off",0,IF(GG$4="Relais électromécaniques hermétiques",('Saisie des composants'!GH$19+1.8*'Saisie des composants'!GH$20)*GG$66*0.32*EXP(11604*0.25*((1/293)-(1/('Saisie Profil'!$G16+273)))),IF(GG$4="Connecteurs",GG$35*EXP(11604*0.1*((1/293)-(1/(IF('Saisie des composants'!GH82="",GG$9,'Saisie des composants'!GH82)+'Saisie Profil'!$G16+273)))),GG$35*EXP(11604*0.7*((1/293)-(1/(IF('Saisie des composants'!GH82="",GG$9,'Saisie des composants'!GH82)+'Saisie Profil'!$G16+273)))))))))</f>
        <v/>
      </c>
      <c r="GH83" s="101" t="str">
        <f>IF(GH$3="","",IF($A83=0,0,IF('Saisie Profil'!$D16="Off",0,IF(GH$4="Relais électromécaniques hermétiques",('Saisie des composants'!GI$19+1.8*'Saisie des composants'!GI$20)*GH$66*0.32*EXP(11604*0.25*((1/293)-(1/('Saisie Profil'!$G16+273)))),IF(GH$4="Connecteurs",GH$35*EXP(11604*0.1*((1/293)-(1/(IF('Saisie des composants'!GI82="",GH$9,'Saisie des composants'!GI82)+'Saisie Profil'!$G16+273)))),GH$35*EXP(11604*0.7*((1/293)-(1/(IF('Saisie des composants'!GI82="",GH$9,'Saisie des composants'!GI82)+'Saisie Profil'!$G16+273)))))))))</f>
        <v/>
      </c>
      <c r="GI83" s="101" t="str">
        <f>IF(GI$3="","",IF($A83=0,0,IF('Saisie Profil'!$D16="Off",0,IF(GI$4="Relais électromécaniques hermétiques",('Saisie des composants'!GJ$19+1.8*'Saisie des composants'!GJ$20)*GI$66*0.32*EXP(11604*0.25*((1/293)-(1/('Saisie Profil'!$G16+273)))),IF(GI$4="Connecteurs",GI$35*EXP(11604*0.1*((1/293)-(1/(IF('Saisie des composants'!GJ82="",GI$9,'Saisie des composants'!GJ82)+'Saisie Profil'!$G16+273)))),GI$35*EXP(11604*0.7*((1/293)-(1/(IF('Saisie des composants'!GJ82="",GI$9,'Saisie des composants'!GJ82)+'Saisie Profil'!$G16+273)))))))))</f>
        <v/>
      </c>
      <c r="GJ83" s="101" t="str">
        <f>IF(GJ$3="","",IF($A83=0,0,IF('Saisie Profil'!$D16="Off",0,IF(GJ$4="Relais électromécaniques hermétiques",('Saisie des composants'!GK$19+1.8*'Saisie des composants'!GK$20)*GJ$66*0.32*EXP(11604*0.25*((1/293)-(1/('Saisie Profil'!$G16+273)))),IF(GJ$4="Connecteurs",GJ$35*EXP(11604*0.1*((1/293)-(1/(IF('Saisie des composants'!GK82="",GJ$9,'Saisie des composants'!GK82)+'Saisie Profil'!$G16+273)))),GJ$35*EXP(11604*0.7*((1/293)-(1/(IF('Saisie des composants'!GK82="",GJ$9,'Saisie des composants'!GK82)+'Saisie Profil'!$G16+273)))))))))</f>
        <v/>
      </c>
      <c r="GK83" s="101" t="str">
        <f>IF(GK$3="","",IF($A83=0,0,IF('Saisie Profil'!$D16="Off",0,IF(GK$4="Relais électromécaniques hermétiques",('Saisie des composants'!GL$19+1.8*'Saisie des composants'!GL$20)*GK$66*0.32*EXP(11604*0.25*((1/293)-(1/('Saisie Profil'!$G16+273)))),IF(GK$4="Connecteurs",GK$35*EXP(11604*0.1*((1/293)-(1/(IF('Saisie des composants'!GL82="",GK$9,'Saisie des composants'!GL82)+'Saisie Profil'!$G16+273)))),GK$35*EXP(11604*0.7*((1/293)-(1/(IF('Saisie des composants'!GL82="",GK$9,'Saisie des composants'!GL82)+'Saisie Profil'!$G16+273)))))))))</f>
        <v/>
      </c>
      <c r="GL83" s="101" t="str">
        <f>IF(GL$3="","",IF($A83=0,0,IF('Saisie Profil'!$D16="Off",0,IF(GL$4="Relais électromécaniques hermétiques",('Saisie des composants'!GM$19+1.8*'Saisie des composants'!GM$20)*GL$66*0.32*EXP(11604*0.25*((1/293)-(1/('Saisie Profil'!$G16+273)))),IF(GL$4="Connecteurs",GL$35*EXP(11604*0.1*((1/293)-(1/(IF('Saisie des composants'!GM82="",GL$9,'Saisie des composants'!GM82)+'Saisie Profil'!$G16+273)))),GL$35*EXP(11604*0.7*((1/293)-(1/(IF('Saisie des composants'!GM82="",GL$9,'Saisie des composants'!GM82)+'Saisie Profil'!$G16+273)))))))))</f>
        <v/>
      </c>
      <c r="GM83" s="101" t="str">
        <f>IF(GM$3="","",IF($A83=0,0,IF('Saisie Profil'!$D16="Off",0,IF(GM$4="Relais électromécaniques hermétiques",('Saisie des composants'!GN$19+1.8*'Saisie des composants'!GN$20)*GM$66*0.32*EXP(11604*0.25*((1/293)-(1/('Saisie Profil'!$G16+273)))),IF(GM$4="Connecteurs",GM$35*EXP(11604*0.1*((1/293)-(1/(IF('Saisie des composants'!GN82="",GM$9,'Saisie des composants'!GN82)+'Saisie Profil'!$G16+273)))),GM$35*EXP(11604*0.7*((1/293)-(1/(IF('Saisie des composants'!GN82="",GM$9,'Saisie des composants'!GN82)+'Saisie Profil'!$G16+273)))))))))</f>
        <v/>
      </c>
      <c r="GN83" s="101" t="str">
        <f>IF(GN$3="","",IF($A83=0,0,IF('Saisie Profil'!$D16="Off",0,IF(GN$4="Relais électromécaniques hermétiques",('Saisie des composants'!GO$19+1.8*'Saisie des composants'!GO$20)*GN$66*0.32*EXP(11604*0.25*((1/293)-(1/('Saisie Profil'!$G16+273)))),IF(GN$4="Connecteurs",GN$35*EXP(11604*0.1*((1/293)-(1/(IF('Saisie des composants'!GO82="",GN$9,'Saisie des composants'!GO82)+'Saisie Profil'!$G16+273)))),GN$35*EXP(11604*0.7*((1/293)-(1/(IF('Saisie des composants'!GO82="",GN$9,'Saisie des composants'!GO82)+'Saisie Profil'!$G16+273)))))))))</f>
        <v/>
      </c>
      <c r="GO83" s="101" t="str">
        <f>IF(GO$3="","",IF($A83=0,0,IF('Saisie Profil'!$D16="Off",0,IF(GO$4="Relais électromécaniques hermétiques",('Saisie des composants'!GP$19+1.8*'Saisie des composants'!GP$20)*GO$66*0.32*EXP(11604*0.25*((1/293)-(1/('Saisie Profil'!$G16+273)))),IF(GO$4="Connecteurs",GO$35*EXP(11604*0.1*((1/293)-(1/(IF('Saisie des composants'!GP82="",GO$9,'Saisie des composants'!GP82)+'Saisie Profil'!$G16+273)))),GO$35*EXP(11604*0.7*((1/293)-(1/(IF('Saisie des composants'!GP82="",GO$9,'Saisie des composants'!GP82)+'Saisie Profil'!$G16+273)))))))))</f>
        <v/>
      </c>
      <c r="GP83" s="101" t="str">
        <f>IF(GP$3="","",IF($A83=0,0,IF('Saisie Profil'!$D16="Off",0,IF(GP$4="Relais électromécaniques hermétiques",('Saisie des composants'!GQ$19+1.8*'Saisie des composants'!GQ$20)*GP$66*0.32*EXP(11604*0.25*((1/293)-(1/('Saisie Profil'!$G16+273)))),IF(GP$4="Connecteurs",GP$35*EXP(11604*0.1*((1/293)-(1/(IF('Saisie des composants'!GQ82="",GP$9,'Saisie des composants'!GQ82)+'Saisie Profil'!$G16+273)))),GP$35*EXP(11604*0.7*((1/293)-(1/(IF('Saisie des composants'!GQ82="",GP$9,'Saisie des composants'!GQ82)+'Saisie Profil'!$G16+273)))))))))</f>
        <v/>
      </c>
      <c r="GQ83" s="101" t="str">
        <f>IF(GQ$3="","",IF($A83=0,0,IF('Saisie Profil'!$D16="Off",0,IF(GQ$4="Relais électromécaniques hermétiques",('Saisie des composants'!GR$19+1.8*'Saisie des composants'!GR$20)*GQ$66*0.32*EXP(11604*0.25*((1/293)-(1/('Saisie Profil'!$G16+273)))),IF(GQ$4="Connecteurs",GQ$35*EXP(11604*0.1*((1/293)-(1/(IF('Saisie des composants'!GR82="",GQ$9,'Saisie des composants'!GR82)+'Saisie Profil'!$G16+273)))),GQ$35*EXP(11604*0.7*((1/293)-(1/(IF('Saisie des composants'!GR82="",GQ$9,'Saisie des composants'!GR82)+'Saisie Profil'!$G16+273)))))))))</f>
        <v/>
      </c>
      <c r="GR83" s="101" t="str">
        <f>IF(GR$3="","",IF($A83=0,0,IF('Saisie Profil'!$D16="Off",0,IF(GR$4="Relais électromécaniques hermétiques",('Saisie des composants'!GS$19+1.8*'Saisie des composants'!GS$20)*GR$66*0.32*EXP(11604*0.25*((1/293)-(1/('Saisie Profil'!$G16+273)))),IF(GR$4="Connecteurs",GR$35*EXP(11604*0.1*((1/293)-(1/(IF('Saisie des composants'!GS82="",GR$9,'Saisie des composants'!GS82)+'Saisie Profil'!$G16+273)))),GR$35*EXP(11604*0.7*((1/293)-(1/(IF('Saisie des composants'!GS82="",GR$9,'Saisie des composants'!GS82)+'Saisie Profil'!$G16+273)))))))))</f>
        <v/>
      </c>
      <c r="GS83" s="101" t="str">
        <f>IF(GS$3="","",IF($A83=0,0,IF('Saisie Profil'!$D16="Off",0,IF(GS$4="Relais électromécaniques hermétiques",('Saisie des composants'!GT$19+1.8*'Saisie des composants'!GT$20)*GS$66*0.32*EXP(11604*0.25*((1/293)-(1/('Saisie Profil'!$G16+273)))),IF(GS$4="Connecteurs",GS$35*EXP(11604*0.1*((1/293)-(1/(IF('Saisie des composants'!GT82="",GS$9,'Saisie des composants'!GT82)+'Saisie Profil'!$G16+273)))),GS$35*EXP(11604*0.7*((1/293)-(1/(IF('Saisie des composants'!GT82="",GS$9,'Saisie des composants'!GT82)+'Saisie Profil'!$G16+273)))))))))</f>
        <v/>
      </c>
    </row>
    <row r="84" spans="1:256" ht="12" customHeight="1">
      <c r="A84" s="30" t="str">
        <f>'Saisie Profil'!C17</f>
        <v>Sans obstacle avec train inter-saison</v>
      </c>
      <c r="B84" s="29" t="str">
        <f t="shared" si="0"/>
        <v>Pi thermique</v>
      </c>
      <c r="C84" s="101">
        <f>IF(C$3="","",IF($A84=0,0,IF('Saisie Profil'!$D17="Off",0,IF(C$4="Relais électromécaniques hermétiques",('Saisie des composants'!D$19+1.8*'Saisie des composants'!D$20)*C$66*0.32*EXP(11604*0.25*((1/293)-(1/('Saisie Profil'!$G17+273)))),IF(C$4="Connecteurs",C$35*EXP(11604*0.1*((1/293)-(1/(IF('Saisie des composants'!D83="",C$9,'Saisie des composants'!D83)+'Saisie Profil'!$G17+273)))),C$35*EXP(11604*0.7*((1/293)-(1/(IF('Saisie des composants'!D83="",C$9,'Saisie des composants'!D83)+'Saisie Profil'!$G17+273)))))))))</f>
        <v>0</v>
      </c>
      <c r="D84" s="101">
        <f>IF(D$3="","",IF($A84=0,0,IF('Saisie Profil'!$D17="Off",0,IF(D$4="Relais électromécaniques hermétiques",('Saisie des composants'!E$19+1.8*'Saisie des composants'!E$20)*D$66*0.32*EXP(11604*0.25*((1/293)-(1/('Saisie Profil'!$G17+273)))),IF(D$4="Connecteurs",D$35*EXP(11604*0.1*((1/293)-(1/(IF('Saisie des composants'!E83="",D$9,'Saisie des composants'!E83)+'Saisie Profil'!$G17+273)))),D$35*EXP(11604*0.7*((1/293)-(1/(IF('Saisie des composants'!E83="",D$9,'Saisie des composants'!E83)+'Saisie Profil'!$G17+273)))))))))</f>
        <v>0</v>
      </c>
      <c r="E84" s="101">
        <f>IF(E$3="","",IF($A84=0,0,IF('Saisie Profil'!$D17="Off",0,IF(E$4="Relais électromécaniques hermétiques",('Saisie des composants'!F$19+1.8*'Saisie des composants'!F$20)*E$66*0.32*EXP(11604*0.25*((1/293)-(1/('Saisie Profil'!$G17+273)))),IF(E$4="Connecteurs",E$35*EXP(11604*0.1*((1/293)-(1/(IF('Saisie des composants'!F83="",E$9,'Saisie des composants'!F83)+'Saisie Profil'!$G17+273)))),E$35*EXP(11604*0.7*((1/293)-(1/(IF('Saisie des composants'!F83="",E$9,'Saisie des composants'!F83)+'Saisie Profil'!$G17+273)))))))))</f>
        <v>0</v>
      </c>
      <c r="F84" s="101">
        <f>IF(F$3="","",IF($A84=0,0,IF('Saisie Profil'!$D17="Off",0,IF(F$4="Relais électromécaniques hermétiques",('Saisie des composants'!G$19+1.8*'Saisie des composants'!G$20)*F$66*0.32*EXP(11604*0.25*((1/293)-(1/('Saisie Profil'!$G17+273)))),IF(F$4="Connecteurs",F$35*EXP(11604*0.1*((1/293)-(1/(IF('Saisie des composants'!G83="",F$9,'Saisie des composants'!G83)+'Saisie Profil'!$G17+273)))),F$35*EXP(11604*0.7*((1/293)-(1/(IF('Saisie des composants'!G83="",F$9,'Saisie des composants'!G83)+'Saisie Profil'!$G17+273)))))))))</f>
        <v>0</v>
      </c>
      <c r="G84" s="101">
        <f>IF(G$3="","",IF($A84=0,0,IF('Saisie Profil'!$D17="Off",0,IF(G$4="Relais électromécaniques hermétiques",('Saisie des composants'!H$19+1.8*'Saisie des composants'!H$20)*G$66*0.32*EXP(11604*0.25*((1/293)-(1/('Saisie Profil'!$G17+273)))),IF(G$4="Connecteurs",G$35*EXP(11604*0.1*((1/293)-(1/(IF('Saisie des composants'!H83="",G$9,'Saisie des composants'!H83)+'Saisie Profil'!$G17+273)))),G$35*EXP(11604*0.7*((1/293)-(1/(IF('Saisie des composants'!H83="",G$9,'Saisie des composants'!H83)+'Saisie Profil'!$G17+273)))))))))</f>
        <v>0</v>
      </c>
      <c r="H84" s="101">
        <f>IF(H$3="","",IF($A84=0,0,IF('Saisie Profil'!$D17="Off",0,IF(H$4="Relais électromécaniques hermétiques",('Saisie des composants'!I$19+1.8*'Saisie des composants'!I$20)*H$66*0.32*EXP(11604*0.25*((1/293)-(1/('Saisie Profil'!$G17+273)))),IF(H$4="Connecteurs",H$35*EXP(11604*0.1*((1/293)-(1/(IF('Saisie des composants'!I83="",H$9,'Saisie des composants'!I83)+'Saisie Profil'!$G17+273)))),H$35*EXP(11604*0.7*((1/293)-(1/(IF('Saisie des composants'!I83="",H$9,'Saisie des composants'!I83)+'Saisie Profil'!$G17+273)))))))))</f>
        <v>0</v>
      </c>
      <c r="I84" s="101">
        <f>IF(I$3="","",IF($A84=0,0,IF('Saisie Profil'!$D17="Off",0,IF(I$4="Relais électromécaniques hermétiques",('Saisie des composants'!J$19+1.8*'Saisie des composants'!J$20)*I$66*0.32*EXP(11604*0.25*((1/293)-(1/('Saisie Profil'!$G17+273)))),IF(I$4="Connecteurs",I$35*EXP(11604*0.1*((1/293)-(1/(IF('Saisie des composants'!J83="",I$9,'Saisie des composants'!J83)+'Saisie Profil'!$G17+273)))),I$35*EXP(11604*0.7*((1/293)-(1/(IF('Saisie des composants'!J83="",I$9,'Saisie des composants'!J83)+'Saisie Profil'!$G17+273)))))))))</f>
        <v>0</v>
      </c>
      <c r="J84" s="101">
        <f>IF(J$3="","",IF($A84=0,0,IF('Saisie Profil'!$D17="Off",0,IF(J$4="Relais électromécaniques hermétiques",('Saisie des composants'!K$19+1.8*'Saisie des composants'!K$20)*J$66*0.32*EXP(11604*0.25*((1/293)-(1/('Saisie Profil'!$G17+273)))),IF(J$4="Connecteurs",J$35*EXP(11604*0.1*((1/293)-(1/(IF('Saisie des composants'!K83="",J$9,'Saisie des composants'!K83)+'Saisie Profil'!$G17+273)))),J$35*EXP(11604*0.7*((1/293)-(1/(IF('Saisie des composants'!K83="",J$9,'Saisie des composants'!K83)+'Saisie Profil'!$G17+273)))))))))</f>
        <v>0</v>
      </c>
      <c r="K84" s="101">
        <f>IF(K$3="","",IF($A84=0,0,IF('Saisie Profil'!$D17="Off",0,IF(K$4="Relais électromécaniques hermétiques",('Saisie des composants'!L$19+1.8*'Saisie des composants'!L$20)*K$66*0.32*EXP(11604*0.25*((1/293)-(1/('Saisie Profil'!$G17+273)))),IF(K$4="Connecteurs",K$35*EXP(11604*0.1*((1/293)-(1/(IF('Saisie des composants'!L83="",K$9,'Saisie des composants'!L83)+'Saisie Profil'!$G17+273)))),K$35*EXP(11604*0.7*((1/293)-(1/(IF('Saisie des composants'!L83="",K$9,'Saisie des composants'!L83)+'Saisie Profil'!$G17+273)))))))))</f>
        <v>0</v>
      </c>
      <c r="L84" s="101">
        <f>IF(L$3="","",IF($A84=0,0,IF('Saisie Profil'!$D17="Off",0,IF(L$4="Relais électromécaniques hermétiques",('Saisie des composants'!M$19+1.8*'Saisie des composants'!M$20)*L$66*0.32*EXP(11604*0.25*((1/293)-(1/('Saisie Profil'!$G17+273)))),IF(L$4="Connecteurs",L$35*EXP(11604*0.1*((1/293)-(1/(IF('Saisie des composants'!M83="",L$9,'Saisie des composants'!M83)+'Saisie Profil'!$G17+273)))),L$35*EXP(11604*0.7*((1/293)-(1/(IF('Saisie des composants'!M83="",L$9,'Saisie des composants'!M83)+'Saisie Profil'!$G17+273)))))))))</f>
        <v>0</v>
      </c>
      <c r="M84" s="101">
        <f>IF(M$3="","",IF($A84=0,0,IF('Saisie Profil'!$D17="Off",0,IF(M$4="Relais électromécaniques hermétiques",('Saisie des composants'!N$19+1.8*'Saisie des composants'!N$20)*M$66*0.32*EXP(11604*0.25*((1/293)-(1/('Saisie Profil'!$G17+273)))),IF(M$4="Connecteurs",M$35*EXP(11604*0.1*((1/293)-(1/(IF('Saisie des composants'!N83="",M$9,'Saisie des composants'!N83)+'Saisie Profil'!$G17+273)))),M$35*EXP(11604*0.7*((1/293)-(1/(IF('Saisie des composants'!N83="",M$9,'Saisie des composants'!N83)+'Saisie Profil'!$G17+273)))))))))</f>
        <v>0</v>
      </c>
      <c r="N84" s="101">
        <f>IF(N$3="","",IF($A84=0,0,IF('Saisie Profil'!$D17="Off",0,IF(N$4="Relais électromécaniques hermétiques",('Saisie des composants'!O$19+1.8*'Saisie des composants'!O$20)*N$66*0.32*EXP(11604*0.25*((1/293)-(1/('Saisie Profil'!$G17+273)))),IF(N$4="Connecteurs",N$35*EXP(11604*0.1*((1/293)-(1/(IF('Saisie des composants'!O83="",N$9,'Saisie des composants'!O83)+'Saisie Profil'!$G17+273)))),N$35*EXP(11604*0.7*((1/293)-(1/(IF('Saisie des composants'!O83="",N$9,'Saisie des composants'!O83)+'Saisie Profil'!$G17+273)))))))))</f>
        <v>0</v>
      </c>
      <c r="O84" s="101" t="str">
        <f>IF(O$3="","",IF($A84=0,0,IF('Saisie Profil'!$D17="Off",0,IF(O$4="Relais électromécaniques hermétiques",('Saisie des composants'!P$19+1.8*'Saisie des composants'!P$20)*O$66*0.32*EXP(11604*0.25*((1/293)-(1/('Saisie Profil'!$G17+273)))),IF(O$4="Connecteurs",O$35*EXP(11604*0.1*((1/293)-(1/(IF('Saisie des composants'!P83="",O$9,'Saisie des composants'!P83)+'Saisie Profil'!$G17+273)))),O$35*EXP(11604*0.7*((1/293)-(1/(IF('Saisie des composants'!P83="",O$9,'Saisie des composants'!P83)+'Saisie Profil'!$G17+273)))))))))</f>
        <v/>
      </c>
      <c r="P84" s="101" t="str">
        <f>IF(P$3="","",IF($A84=0,0,IF('Saisie Profil'!$D17="Off",0,IF(P$4="Relais électromécaniques hermétiques",('Saisie des composants'!Q$19+1.8*'Saisie des composants'!Q$20)*P$66*0.32*EXP(11604*0.25*((1/293)-(1/('Saisie Profil'!$G17+273)))),IF(P$4="Connecteurs",P$35*EXP(11604*0.1*((1/293)-(1/(IF('Saisie des composants'!Q83="",P$9,'Saisie des composants'!Q83)+'Saisie Profil'!$G17+273)))),P$35*EXP(11604*0.7*((1/293)-(1/(IF('Saisie des composants'!Q83="",P$9,'Saisie des composants'!Q83)+'Saisie Profil'!$G17+273)))))))))</f>
        <v/>
      </c>
      <c r="Q84" s="101" t="str">
        <f>IF(Q$3="","",IF($A84=0,0,IF('Saisie Profil'!$D17="Off",0,IF(Q$4="Relais électromécaniques hermétiques",('Saisie des composants'!R$19+1.8*'Saisie des composants'!R$20)*Q$66*0.32*EXP(11604*0.25*((1/293)-(1/('Saisie Profil'!$G17+273)))),IF(Q$4="Connecteurs",Q$35*EXP(11604*0.1*((1/293)-(1/(IF('Saisie des composants'!R83="",Q$9,'Saisie des composants'!R83)+'Saisie Profil'!$G17+273)))),Q$35*EXP(11604*0.7*((1/293)-(1/(IF('Saisie des composants'!R83="",Q$9,'Saisie des composants'!R83)+'Saisie Profil'!$G17+273)))))))))</f>
        <v/>
      </c>
      <c r="R84" s="101" t="str">
        <f>IF(R$3="","",IF($A84=0,0,IF('Saisie Profil'!$D17="Off",0,IF(R$4="Relais électromécaniques hermétiques",('Saisie des composants'!S$19+1.8*'Saisie des composants'!S$20)*R$66*0.32*EXP(11604*0.25*((1/293)-(1/('Saisie Profil'!$G17+273)))),IF(R$4="Connecteurs",R$35*EXP(11604*0.1*((1/293)-(1/(IF('Saisie des composants'!S83="",R$9,'Saisie des composants'!S83)+'Saisie Profil'!$G17+273)))),R$35*EXP(11604*0.7*((1/293)-(1/(IF('Saisie des composants'!S83="",R$9,'Saisie des composants'!S83)+'Saisie Profil'!$G17+273)))))))))</f>
        <v/>
      </c>
      <c r="S84" s="101" t="str">
        <f>IF(S$3="","",IF($A84=0,0,IF('Saisie Profil'!$D17="Off",0,IF(S$4="Relais électromécaniques hermétiques",('Saisie des composants'!T$19+1.8*'Saisie des composants'!T$20)*S$66*0.32*EXP(11604*0.25*((1/293)-(1/('Saisie Profil'!$G17+273)))),IF(S$4="Connecteurs",S$35*EXP(11604*0.1*((1/293)-(1/(IF('Saisie des composants'!T83="",S$9,'Saisie des composants'!T83)+'Saisie Profil'!$G17+273)))),S$35*EXP(11604*0.7*((1/293)-(1/(IF('Saisie des composants'!T83="",S$9,'Saisie des composants'!T83)+'Saisie Profil'!$G17+273)))))))))</f>
        <v/>
      </c>
      <c r="T84" s="101" t="str">
        <f>IF(T$3="","",IF($A84=0,0,IF('Saisie Profil'!$D17="Off",0,IF(T$4="Relais électromécaniques hermétiques",('Saisie des composants'!U$19+1.8*'Saisie des composants'!U$20)*T$66*0.32*EXP(11604*0.25*((1/293)-(1/('Saisie Profil'!$G17+273)))),IF(T$4="Connecteurs",T$35*EXP(11604*0.1*((1/293)-(1/(IF('Saisie des composants'!U83="",T$9,'Saisie des composants'!U83)+'Saisie Profil'!$G17+273)))),T$35*EXP(11604*0.7*((1/293)-(1/(IF('Saisie des composants'!U83="",T$9,'Saisie des composants'!U83)+'Saisie Profil'!$G17+273)))))))))</f>
        <v/>
      </c>
      <c r="U84" s="101" t="str">
        <f>IF(U$3="","",IF($A84=0,0,IF('Saisie Profil'!$D17="Off",0,IF(U$4="Relais électromécaniques hermétiques",('Saisie des composants'!V$19+1.8*'Saisie des composants'!V$20)*U$66*0.32*EXP(11604*0.25*((1/293)-(1/('Saisie Profil'!$G17+273)))),IF(U$4="Connecteurs",U$35*EXP(11604*0.1*((1/293)-(1/(IF('Saisie des composants'!V83="",U$9,'Saisie des composants'!V83)+'Saisie Profil'!$G17+273)))),U$35*EXP(11604*0.7*((1/293)-(1/(IF('Saisie des composants'!V83="",U$9,'Saisie des composants'!V83)+'Saisie Profil'!$G17+273)))))))))</f>
        <v/>
      </c>
      <c r="V84" s="101" t="str">
        <f>IF(V$3="","",IF($A84=0,0,IF('Saisie Profil'!$D17="Off",0,IF(V$4="Relais électromécaniques hermétiques",('Saisie des composants'!W$19+1.8*'Saisie des composants'!W$20)*V$66*0.32*EXP(11604*0.25*((1/293)-(1/('Saisie Profil'!$G17+273)))),IF(V$4="Connecteurs",V$35*EXP(11604*0.1*((1/293)-(1/(IF('Saisie des composants'!W83="",V$9,'Saisie des composants'!W83)+'Saisie Profil'!$G17+273)))),V$35*EXP(11604*0.7*((1/293)-(1/(IF('Saisie des composants'!W83="",V$9,'Saisie des composants'!W83)+'Saisie Profil'!$G17+273)))))))))</f>
        <v/>
      </c>
      <c r="W84" s="101" t="str">
        <f>IF(W$3="","",IF($A84=0,0,IF('Saisie Profil'!$D17="Off",0,IF(W$4="Relais électromécaniques hermétiques",('Saisie des composants'!X$19+1.8*'Saisie des composants'!X$20)*W$66*0.32*EXP(11604*0.25*((1/293)-(1/('Saisie Profil'!$G17+273)))),IF(W$4="Connecteurs",W$35*EXP(11604*0.1*((1/293)-(1/(IF('Saisie des composants'!X83="",W$9,'Saisie des composants'!X83)+'Saisie Profil'!$G17+273)))),W$35*EXP(11604*0.7*((1/293)-(1/(IF('Saisie des composants'!X83="",W$9,'Saisie des composants'!X83)+'Saisie Profil'!$G17+273)))))))))</f>
        <v/>
      </c>
      <c r="X84" s="101" t="str">
        <f>IF(X$3="","",IF($A84=0,0,IF('Saisie Profil'!$D17="Off",0,IF(X$4="Relais électromécaniques hermétiques",('Saisie des composants'!Y$19+1.8*'Saisie des composants'!Y$20)*X$66*0.32*EXP(11604*0.25*((1/293)-(1/('Saisie Profil'!$G17+273)))),IF(X$4="Connecteurs",X$35*EXP(11604*0.1*((1/293)-(1/(IF('Saisie des composants'!Y83="",X$9,'Saisie des composants'!Y83)+'Saisie Profil'!$G17+273)))),X$35*EXP(11604*0.7*((1/293)-(1/(IF('Saisie des composants'!Y83="",X$9,'Saisie des composants'!Y83)+'Saisie Profil'!$G17+273)))))))))</f>
        <v/>
      </c>
      <c r="Y84" s="101" t="str">
        <f>IF(Y$3="","",IF($A84=0,0,IF('Saisie Profil'!$D17="Off",0,IF(Y$4="Relais électromécaniques hermétiques",('Saisie des composants'!Z$19+1.8*'Saisie des composants'!Z$20)*Y$66*0.32*EXP(11604*0.25*((1/293)-(1/('Saisie Profil'!$G17+273)))),IF(Y$4="Connecteurs",Y$35*EXP(11604*0.1*((1/293)-(1/(IF('Saisie des composants'!Z83="",Y$9,'Saisie des composants'!Z83)+'Saisie Profil'!$G17+273)))),Y$35*EXP(11604*0.7*((1/293)-(1/(IF('Saisie des composants'!Z83="",Y$9,'Saisie des composants'!Z83)+'Saisie Profil'!$G17+273)))))))))</f>
        <v/>
      </c>
      <c r="Z84" s="101" t="str">
        <f>IF(Z$3="","",IF($A84=0,0,IF('Saisie Profil'!$D17="Off",0,IF(Z$4="Relais électromécaniques hermétiques",('Saisie des composants'!AA$19+1.8*'Saisie des composants'!AA$20)*Z$66*0.32*EXP(11604*0.25*((1/293)-(1/('Saisie Profil'!$G17+273)))),IF(Z$4="Connecteurs",Z$35*EXP(11604*0.1*((1/293)-(1/(IF('Saisie des composants'!AA83="",Z$9,'Saisie des composants'!AA83)+'Saisie Profil'!$G17+273)))),Z$35*EXP(11604*0.7*((1/293)-(1/(IF('Saisie des composants'!AA83="",Z$9,'Saisie des composants'!AA83)+'Saisie Profil'!$G17+273)))))))))</f>
        <v/>
      </c>
      <c r="AA84" s="101" t="str">
        <f>IF(AA$3="","",IF($A84=0,0,IF('Saisie Profil'!$D17="Off",0,IF(AA$4="Relais électromécaniques hermétiques",('Saisie des composants'!AB$19+1.8*'Saisie des composants'!AB$20)*AA$66*0.32*EXP(11604*0.25*((1/293)-(1/('Saisie Profil'!$G17+273)))),IF(AA$4="Connecteurs",AA$35*EXP(11604*0.1*((1/293)-(1/(IF('Saisie des composants'!AB83="",AA$9,'Saisie des composants'!AB83)+'Saisie Profil'!$G17+273)))),AA$35*EXP(11604*0.7*((1/293)-(1/(IF('Saisie des composants'!AB83="",AA$9,'Saisie des composants'!AB83)+'Saisie Profil'!$G17+273)))))))))</f>
        <v/>
      </c>
      <c r="AB84" s="101" t="str">
        <f>IF(AB$3="","",IF($A84=0,0,IF('Saisie Profil'!$D17="Off",0,IF(AB$4="Relais électromécaniques hermétiques",('Saisie des composants'!AC$19+1.8*'Saisie des composants'!AC$20)*AB$66*0.32*EXP(11604*0.25*((1/293)-(1/('Saisie Profil'!$G17+273)))),IF(AB$4="Connecteurs",AB$35*EXP(11604*0.1*((1/293)-(1/(IF('Saisie des composants'!AC83="",AB$9,'Saisie des composants'!AC83)+'Saisie Profil'!$G17+273)))),AB$35*EXP(11604*0.7*((1/293)-(1/(IF('Saisie des composants'!AC83="",AB$9,'Saisie des composants'!AC83)+'Saisie Profil'!$G17+273)))))))))</f>
        <v/>
      </c>
      <c r="AC84" s="101" t="str">
        <f>IF(AC$3="","",IF($A84=0,0,IF('Saisie Profil'!$D17="Off",0,IF(AC$4="Relais électromécaniques hermétiques",('Saisie des composants'!AD$19+1.8*'Saisie des composants'!AD$20)*AC$66*0.32*EXP(11604*0.25*((1/293)-(1/('Saisie Profil'!$G17+273)))),IF(AC$4="Connecteurs",AC$35*EXP(11604*0.1*((1/293)-(1/(IF('Saisie des composants'!AD83="",AC$9,'Saisie des composants'!AD83)+'Saisie Profil'!$G17+273)))),AC$35*EXP(11604*0.7*((1/293)-(1/(IF('Saisie des composants'!AD83="",AC$9,'Saisie des composants'!AD83)+'Saisie Profil'!$G17+273)))))))))</f>
        <v/>
      </c>
      <c r="AD84" s="101" t="str">
        <f>IF(AD$3="","",IF($A84=0,0,IF('Saisie Profil'!$D17="Off",0,IF(AD$4="Relais électromécaniques hermétiques",('Saisie des composants'!AE$19+1.8*'Saisie des composants'!AE$20)*AD$66*0.32*EXP(11604*0.25*((1/293)-(1/('Saisie Profil'!$G17+273)))),IF(AD$4="Connecteurs",AD$35*EXP(11604*0.1*((1/293)-(1/(IF('Saisie des composants'!AE83="",AD$9,'Saisie des composants'!AE83)+'Saisie Profil'!$G17+273)))),AD$35*EXP(11604*0.7*((1/293)-(1/(IF('Saisie des composants'!AE83="",AD$9,'Saisie des composants'!AE83)+'Saisie Profil'!$G17+273)))))))))</f>
        <v/>
      </c>
      <c r="AE84" s="101" t="str">
        <f>IF(AE$3="","",IF($A84=0,0,IF('Saisie Profil'!$D17="Off",0,IF(AE$4="Relais électromécaniques hermétiques",('Saisie des composants'!AF$19+1.8*'Saisie des composants'!AF$20)*AE$66*0.32*EXP(11604*0.25*((1/293)-(1/('Saisie Profil'!$G17+273)))),IF(AE$4="Connecteurs",AE$35*EXP(11604*0.1*((1/293)-(1/(IF('Saisie des composants'!AF83="",AE$9,'Saisie des composants'!AF83)+'Saisie Profil'!$G17+273)))),AE$35*EXP(11604*0.7*((1/293)-(1/(IF('Saisie des composants'!AF83="",AE$9,'Saisie des composants'!AF83)+'Saisie Profil'!$G17+273)))))))))</f>
        <v/>
      </c>
      <c r="AF84" s="101" t="str">
        <f>IF(AF$3="","",IF($A84=0,0,IF('Saisie Profil'!$D17="Off",0,IF(AF$4="Relais électromécaniques hermétiques",('Saisie des composants'!AG$19+1.8*'Saisie des composants'!AG$20)*AF$66*0.32*EXP(11604*0.25*((1/293)-(1/('Saisie Profil'!$G17+273)))),IF(AF$4="Connecteurs",AF$35*EXP(11604*0.1*((1/293)-(1/(IF('Saisie des composants'!AG83="",AF$9,'Saisie des composants'!AG83)+'Saisie Profil'!$G17+273)))),AF$35*EXP(11604*0.7*((1/293)-(1/(IF('Saisie des composants'!AG83="",AF$9,'Saisie des composants'!AG83)+'Saisie Profil'!$G17+273)))))))))</f>
        <v/>
      </c>
      <c r="AG84" s="101" t="str">
        <f>IF(AG$3="","",IF($A84=0,0,IF('Saisie Profil'!$D17="Off",0,IF(AG$4="Relais électromécaniques hermétiques",('Saisie des composants'!AH$19+1.8*'Saisie des composants'!AH$20)*AG$66*0.32*EXP(11604*0.25*((1/293)-(1/('Saisie Profil'!$G17+273)))),IF(AG$4="Connecteurs",AG$35*EXP(11604*0.1*((1/293)-(1/(IF('Saisie des composants'!AH83="",AG$9,'Saisie des composants'!AH83)+'Saisie Profil'!$G17+273)))),AG$35*EXP(11604*0.7*((1/293)-(1/(IF('Saisie des composants'!AH83="",AG$9,'Saisie des composants'!AH83)+'Saisie Profil'!$G17+273)))))))))</f>
        <v/>
      </c>
      <c r="AH84" s="101" t="str">
        <f>IF(AH$3="","",IF($A84=0,0,IF('Saisie Profil'!$D17="Off",0,IF(AH$4="Relais électromécaniques hermétiques",('Saisie des composants'!AI$19+1.8*'Saisie des composants'!AI$20)*AH$66*0.32*EXP(11604*0.25*((1/293)-(1/('Saisie Profil'!$G17+273)))),IF(AH$4="Connecteurs",AH$35*EXP(11604*0.1*((1/293)-(1/(IF('Saisie des composants'!AI83="",AH$9,'Saisie des composants'!AI83)+'Saisie Profil'!$G17+273)))),AH$35*EXP(11604*0.7*((1/293)-(1/(IF('Saisie des composants'!AI83="",AH$9,'Saisie des composants'!AI83)+'Saisie Profil'!$G17+273)))))))))</f>
        <v/>
      </c>
      <c r="AI84" s="101" t="str">
        <f>IF(AI$3="","",IF($A84=0,0,IF('Saisie Profil'!$D17="Off",0,IF(AI$4="Relais électromécaniques hermétiques",('Saisie des composants'!AJ$19+1.8*'Saisie des composants'!AJ$20)*AI$66*0.32*EXP(11604*0.25*((1/293)-(1/('Saisie Profil'!$G17+273)))),IF(AI$4="Connecteurs",AI$35*EXP(11604*0.1*((1/293)-(1/(IF('Saisie des composants'!AJ83="",AI$9,'Saisie des composants'!AJ83)+'Saisie Profil'!$G17+273)))),AI$35*EXP(11604*0.7*((1/293)-(1/(IF('Saisie des composants'!AJ83="",AI$9,'Saisie des composants'!AJ83)+'Saisie Profil'!$G17+273)))))))))</f>
        <v/>
      </c>
      <c r="AJ84" s="101" t="str">
        <f>IF(AJ$3="","",IF($A84=0,0,IF('Saisie Profil'!$D17="Off",0,IF(AJ$4="Relais électromécaniques hermétiques",('Saisie des composants'!AK$19+1.8*'Saisie des composants'!AK$20)*AJ$66*0.32*EXP(11604*0.25*((1/293)-(1/('Saisie Profil'!$G17+273)))),IF(AJ$4="Connecteurs",AJ$35*EXP(11604*0.1*((1/293)-(1/(IF('Saisie des composants'!AK83="",AJ$9,'Saisie des composants'!AK83)+'Saisie Profil'!$G17+273)))),AJ$35*EXP(11604*0.7*((1/293)-(1/(IF('Saisie des composants'!AK83="",AJ$9,'Saisie des composants'!AK83)+'Saisie Profil'!$G17+273)))))))))</f>
        <v/>
      </c>
      <c r="AK84" s="101" t="str">
        <f>IF(AK$3="","",IF($A84=0,0,IF('Saisie Profil'!$D17="Off",0,IF(AK$4="Relais électromécaniques hermétiques",('Saisie des composants'!AL$19+1.8*'Saisie des composants'!AL$20)*AK$66*0.32*EXP(11604*0.25*((1/293)-(1/('Saisie Profil'!$G17+273)))),IF(AK$4="Connecteurs",AK$35*EXP(11604*0.1*((1/293)-(1/(IF('Saisie des composants'!AL83="",AK$9,'Saisie des composants'!AL83)+'Saisie Profil'!$G17+273)))),AK$35*EXP(11604*0.7*((1/293)-(1/(IF('Saisie des composants'!AL83="",AK$9,'Saisie des composants'!AL83)+'Saisie Profil'!$G17+273)))))))))</f>
        <v/>
      </c>
      <c r="AL84" s="101" t="str">
        <f>IF(AL$3="","",IF($A84=0,0,IF('Saisie Profil'!$D17="Off",0,IF(AL$4="Relais électromécaniques hermétiques",('Saisie des composants'!AM$19+1.8*'Saisie des composants'!AM$20)*AL$66*0.32*EXP(11604*0.25*((1/293)-(1/('Saisie Profil'!$G17+273)))),IF(AL$4="Connecteurs",AL$35*EXP(11604*0.1*((1/293)-(1/(IF('Saisie des composants'!AM83="",AL$9,'Saisie des composants'!AM83)+'Saisie Profil'!$G17+273)))),AL$35*EXP(11604*0.7*((1/293)-(1/(IF('Saisie des composants'!AM83="",AL$9,'Saisie des composants'!AM83)+'Saisie Profil'!$G17+273)))))))))</f>
        <v/>
      </c>
      <c r="AM84" s="101" t="str">
        <f>IF(AM$3="","",IF($A84=0,0,IF('Saisie Profil'!$D17="Off",0,IF(AM$4="Relais électromécaniques hermétiques",('Saisie des composants'!AN$19+1.8*'Saisie des composants'!AN$20)*AM$66*0.32*EXP(11604*0.25*((1/293)-(1/('Saisie Profil'!$G17+273)))),IF(AM$4="Connecteurs",AM$35*EXP(11604*0.1*((1/293)-(1/(IF('Saisie des composants'!AN83="",AM$9,'Saisie des composants'!AN83)+'Saisie Profil'!$G17+273)))),AM$35*EXP(11604*0.7*((1/293)-(1/(IF('Saisie des composants'!AN83="",AM$9,'Saisie des composants'!AN83)+'Saisie Profil'!$G17+273)))))))))</f>
        <v/>
      </c>
      <c r="AN84" s="101" t="str">
        <f>IF(AN$3="","",IF($A84=0,0,IF('Saisie Profil'!$D17="Off",0,IF(AN$4="Relais électromécaniques hermétiques",('Saisie des composants'!AO$19+1.8*'Saisie des composants'!AO$20)*AN$66*0.32*EXP(11604*0.25*((1/293)-(1/('Saisie Profil'!$G17+273)))),IF(AN$4="Connecteurs",AN$35*EXP(11604*0.1*((1/293)-(1/(IF('Saisie des composants'!AO83="",AN$9,'Saisie des composants'!AO83)+'Saisie Profil'!$G17+273)))),AN$35*EXP(11604*0.7*((1/293)-(1/(IF('Saisie des composants'!AO83="",AN$9,'Saisie des composants'!AO83)+'Saisie Profil'!$G17+273)))))))))</f>
        <v/>
      </c>
      <c r="AO84" s="101" t="str">
        <f>IF(AO$3="","",IF($A84=0,0,IF('Saisie Profil'!$D17="Off",0,IF(AO$4="Relais électromécaniques hermétiques",('Saisie des composants'!AP$19+1.8*'Saisie des composants'!AP$20)*AO$66*0.32*EXP(11604*0.25*((1/293)-(1/('Saisie Profil'!$G17+273)))),IF(AO$4="Connecteurs",AO$35*EXP(11604*0.1*((1/293)-(1/(IF('Saisie des composants'!AP83="",AO$9,'Saisie des composants'!AP83)+'Saisie Profil'!$G17+273)))),AO$35*EXP(11604*0.7*((1/293)-(1/(IF('Saisie des composants'!AP83="",AO$9,'Saisie des composants'!AP83)+'Saisie Profil'!$G17+273)))))))))</f>
        <v/>
      </c>
      <c r="AP84" s="101" t="str">
        <f>IF(AP$3="","",IF($A84=0,0,IF('Saisie Profil'!$D17="Off",0,IF(AP$4="Relais électromécaniques hermétiques",('Saisie des composants'!AQ$19+1.8*'Saisie des composants'!AQ$20)*AP$66*0.32*EXP(11604*0.25*((1/293)-(1/('Saisie Profil'!$G17+273)))),IF(AP$4="Connecteurs",AP$35*EXP(11604*0.1*((1/293)-(1/(IF('Saisie des composants'!AQ83="",AP$9,'Saisie des composants'!AQ83)+'Saisie Profil'!$G17+273)))),AP$35*EXP(11604*0.7*((1/293)-(1/(IF('Saisie des composants'!AQ83="",AP$9,'Saisie des composants'!AQ83)+'Saisie Profil'!$G17+273)))))))))</f>
        <v/>
      </c>
      <c r="AQ84" s="101" t="str">
        <f>IF(AQ$3="","",IF($A84=0,0,IF('Saisie Profil'!$D17="Off",0,IF(AQ$4="Relais électromécaniques hermétiques",('Saisie des composants'!AR$19+1.8*'Saisie des composants'!AR$20)*AQ$66*0.32*EXP(11604*0.25*((1/293)-(1/('Saisie Profil'!$G17+273)))),IF(AQ$4="Connecteurs",AQ$35*EXP(11604*0.1*((1/293)-(1/(IF('Saisie des composants'!AR83="",AQ$9,'Saisie des composants'!AR83)+'Saisie Profil'!$G17+273)))),AQ$35*EXP(11604*0.7*((1/293)-(1/(IF('Saisie des composants'!AR83="",AQ$9,'Saisie des composants'!AR83)+'Saisie Profil'!$G17+273)))))))))</f>
        <v/>
      </c>
      <c r="AR84" s="101" t="str">
        <f>IF(AR$3="","",IF($A84=0,0,IF('Saisie Profil'!$D17="Off",0,IF(AR$4="Relais électromécaniques hermétiques",('Saisie des composants'!AS$19+1.8*'Saisie des composants'!AS$20)*AR$66*0.32*EXP(11604*0.25*((1/293)-(1/('Saisie Profil'!$G17+273)))),IF(AR$4="Connecteurs",AR$35*EXP(11604*0.1*((1/293)-(1/(IF('Saisie des composants'!AS83="",AR$9,'Saisie des composants'!AS83)+'Saisie Profil'!$G17+273)))),AR$35*EXP(11604*0.7*((1/293)-(1/(IF('Saisie des composants'!AS83="",AR$9,'Saisie des composants'!AS83)+'Saisie Profil'!$G17+273)))))))))</f>
        <v/>
      </c>
      <c r="AS84" s="101" t="str">
        <f>IF(AS$3="","",IF($A84=0,0,IF('Saisie Profil'!$D17="Off",0,IF(AS$4="Relais électromécaniques hermétiques",('Saisie des composants'!AT$19+1.8*'Saisie des composants'!AT$20)*AS$66*0.32*EXP(11604*0.25*((1/293)-(1/('Saisie Profil'!$G17+273)))),IF(AS$4="Connecteurs",AS$35*EXP(11604*0.1*((1/293)-(1/(IF('Saisie des composants'!AT83="",AS$9,'Saisie des composants'!AT83)+'Saisie Profil'!$G17+273)))),AS$35*EXP(11604*0.7*((1/293)-(1/(IF('Saisie des composants'!AT83="",AS$9,'Saisie des composants'!AT83)+'Saisie Profil'!$G17+273)))))))))</f>
        <v/>
      </c>
      <c r="AT84" s="101" t="str">
        <f>IF(AT$3="","",IF($A84=0,0,IF('Saisie Profil'!$D17="Off",0,IF(AT$4="Relais électromécaniques hermétiques",('Saisie des composants'!AU$19+1.8*'Saisie des composants'!AU$20)*AT$66*0.32*EXP(11604*0.25*((1/293)-(1/('Saisie Profil'!$G17+273)))),IF(AT$4="Connecteurs",AT$35*EXP(11604*0.1*((1/293)-(1/(IF('Saisie des composants'!AU83="",AT$9,'Saisie des composants'!AU83)+'Saisie Profil'!$G17+273)))),AT$35*EXP(11604*0.7*((1/293)-(1/(IF('Saisie des composants'!AU83="",AT$9,'Saisie des composants'!AU83)+'Saisie Profil'!$G17+273)))))))))</f>
        <v/>
      </c>
      <c r="AU84" s="101" t="str">
        <f>IF(AU$3="","",IF($A84=0,0,IF('Saisie Profil'!$D17="Off",0,IF(AU$4="Relais électromécaniques hermétiques",('Saisie des composants'!AV$19+1.8*'Saisie des composants'!AV$20)*AU$66*0.32*EXP(11604*0.25*((1/293)-(1/('Saisie Profil'!$G17+273)))),IF(AU$4="Connecteurs",AU$35*EXP(11604*0.1*((1/293)-(1/(IF('Saisie des composants'!AV83="",AU$9,'Saisie des composants'!AV83)+'Saisie Profil'!$G17+273)))),AU$35*EXP(11604*0.7*((1/293)-(1/(IF('Saisie des composants'!AV83="",AU$9,'Saisie des composants'!AV83)+'Saisie Profil'!$G17+273)))))))))</f>
        <v/>
      </c>
      <c r="AV84" s="101" t="str">
        <f>IF(AV$3="","",IF($A84=0,0,IF('Saisie Profil'!$D17="Off",0,IF(AV$4="Relais électromécaniques hermétiques",('Saisie des composants'!AW$19+1.8*'Saisie des composants'!AW$20)*AV$66*0.32*EXP(11604*0.25*((1/293)-(1/('Saisie Profil'!$G17+273)))),IF(AV$4="Connecteurs",AV$35*EXP(11604*0.1*((1/293)-(1/(IF('Saisie des composants'!AW83="",AV$9,'Saisie des composants'!AW83)+'Saisie Profil'!$G17+273)))),AV$35*EXP(11604*0.7*((1/293)-(1/(IF('Saisie des composants'!AW83="",AV$9,'Saisie des composants'!AW83)+'Saisie Profil'!$G17+273)))))))))</f>
        <v/>
      </c>
      <c r="AW84" s="101" t="str">
        <f>IF(AW$3="","",IF($A84=0,0,IF('Saisie Profil'!$D17="Off",0,IF(AW$4="Relais électromécaniques hermétiques",('Saisie des composants'!AX$19+1.8*'Saisie des composants'!AX$20)*AW$66*0.32*EXP(11604*0.25*((1/293)-(1/('Saisie Profil'!$G17+273)))),IF(AW$4="Connecteurs",AW$35*EXP(11604*0.1*((1/293)-(1/(IF('Saisie des composants'!AX83="",AW$9,'Saisie des composants'!AX83)+'Saisie Profil'!$G17+273)))),AW$35*EXP(11604*0.7*((1/293)-(1/(IF('Saisie des composants'!AX83="",AW$9,'Saisie des composants'!AX83)+'Saisie Profil'!$G17+273)))))))))</f>
        <v/>
      </c>
      <c r="AX84" s="101" t="str">
        <f>IF(AX$3="","",IF($A84=0,0,IF('Saisie Profil'!$D17="Off",0,IF(AX$4="Relais électromécaniques hermétiques",('Saisie des composants'!AY$19+1.8*'Saisie des composants'!AY$20)*AX$66*0.32*EXP(11604*0.25*((1/293)-(1/('Saisie Profil'!$G17+273)))),IF(AX$4="Connecteurs",AX$35*EXP(11604*0.1*((1/293)-(1/(IF('Saisie des composants'!AY83="",AX$9,'Saisie des composants'!AY83)+'Saisie Profil'!$G17+273)))),AX$35*EXP(11604*0.7*((1/293)-(1/(IF('Saisie des composants'!AY83="",AX$9,'Saisie des composants'!AY83)+'Saisie Profil'!$G17+273)))))))))</f>
        <v/>
      </c>
      <c r="AY84" s="101" t="str">
        <f>IF(AY$3="","",IF($A84=0,0,IF('Saisie Profil'!$D17="Off",0,IF(AY$4="Relais électromécaniques hermétiques",('Saisie des composants'!AZ$19+1.8*'Saisie des composants'!AZ$20)*AY$66*0.32*EXP(11604*0.25*((1/293)-(1/('Saisie Profil'!$G17+273)))),IF(AY$4="Connecteurs",AY$35*EXP(11604*0.1*((1/293)-(1/(IF('Saisie des composants'!AZ83="",AY$9,'Saisie des composants'!AZ83)+'Saisie Profil'!$G17+273)))),AY$35*EXP(11604*0.7*((1/293)-(1/(IF('Saisie des composants'!AZ83="",AY$9,'Saisie des composants'!AZ83)+'Saisie Profil'!$G17+273)))))))))</f>
        <v/>
      </c>
      <c r="AZ84" s="101" t="str">
        <f>IF(AZ$3="","",IF($A84=0,0,IF('Saisie Profil'!$D17="Off",0,IF(AZ$4="Relais électromécaniques hermétiques",('Saisie des composants'!BA$19+1.8*'Saisie des composants'!BA$20)*AZ$66*0.32*EXP(11604*0.25*((1/293)-(1/('Saisie Profil'!$G17+273)))),IF(AZ$4="Connecteurs",AZ$35*EXP(11604*0.1*((1/293)-(1/(IF('Saisie des composants'!BA83="",AZ$9,'Saisie des composants'!BA83)+'Saisie Profil'!$G17+273)))),AZ$35*EXP(11604*0.7*((1/293)-(1/(IF('Saisie des composants'!BA83="",AZ$9,'Saisie des composants'!BA83)+'Saisie Profil'!$G17+273)))))))))</f>
        <v/>
      </c>
      <c r="BA84" s="101" t="str">
        <f>IF(BA$3="","",IF($A84=0,0,IF('Saisie Profil'!$D17="Off",0,IF(BA$4="Relais électromécaniques hermétiques",('Saisie des composants'!BB$19+1.8*'Saisie des composants'!BB$20)*BA$66*0.32*EXP(11604*0.25*((1/293)-(1/('Saisie Profil'!$G17+273)))),IF(BA$4="Connecteurs",BA$35*EXP(11604*0.1*((1/293)-(1/(IF('Saisie des composants'!BB83="",BA$9,'Saisie des composants'!BB83)+'Saisie Profil'!$G17+273)))),BA$35*EXP(11604*0.7*((1/293)-(1/(IF('Saisie des composants'!BB83="",BA$9,'Saisie des composants'!BB83)+'Saisie Profil'!$G17+273)))))))))</f>
        <v/>
      </c>
      <c r="BB84" s="101" t="str">
        <f>IF(BB$3="","",IF($A84=0,0,IF('Saisie Profil'!$D17="Off",0,IF(BB$4="Relais électromécaniques hermétiques",('Saisie des composants'!BC$19+1.8*'Saisie des composants'!BC$20)*BB$66*0.32*EXP(11604*0.25*((1/293)-(1/('Saisie Profil'!$G17+273)))),IF(BB$4="Connecteurs",BB$35*EXP(11604*0.1*((1/293)-(1/(IF('Saisie des composants'!BC83="",BB$9,'Saisie des composants'!BC83)+'Saisie Profil'!$G17+273)))),BB$35*EXP(11604*0.7*((1/293)-(1/(IF('Saisie des composants'!BC83="",BB$9,'Saisie des composants'!BC83)+'Saisie Profil'!$G17+273)))))))))</f>
        <v/>
      </c>
      <c r="BC84" s="101" t="str">
        <f>IF(BC$3="","",IF($A84=0,0,IF('Saisie Profil'!$D17="Off",0,IF(BC$4="Relais électromécaniques hermétiques",('Saisie des composants'!BD$19+1.8*'Saisie des composants'!BD$20)*BC$66*0.32*EXP(11604*0.25*((1/293)-(1/('Saisie Profil'!$G17+273)))),IF(BC$4="Connecteurs",BC$35*EXP(11604*0.1*((1/293)-(1/(IF('Saisie des composants'!BD83="",BC$9,'Saisie des composants'!BD83)+'Saisie Profil'!$G17+273)))),BC$35*EXP(11604*0.7*((1/293)-(1/(IF('Saisie des composants'!BD83="",BC$9,'Saisie des composants'!BD83)+'Saisie Profil'!$G17+273)))))))))</f>
        <v/>
      </c>
      <c r="BD84" s="101" t="str">
        <f>IF(BD$3="","",IF($A84=0,0,IF('Saisie Profil'!$D17="Off",0,IF(BD$4="Relais électromécaniques hermétiques",('Saisie des composants'!BE$19+1.8*'Saisie des composants'!BE$20)*BD$66*0.32*EXP(11604*0.25*((1/293)-(1/('Saisie Profil'!$G17+273)))),IF(BD$4="Connecteurs",BD$35*EXP(11604*0.1*((1/293)-(1/(IF('Saisie des composants'!BE83="",BD$9,'Saisie des composants'!BE83)+'Saisie Profil'!$G17+273)))),BD$35*EXP(11604*0.7*((1/293)-(1/(IF('Saisie des composants'!BE83="",BD$9,'Saisie des composants'!BE83)+'Saisie Profil'!$G17+273)))))))))</f>
        <v/>
      </c>
      <c r="BE84" s="101" t="str">
        <f>IF(BE$3="","",IF($A84=0,0,IF('Saisie Profil'!$D17="Off",0,IF(BE$4="Relais électromécaniques hermétiques",('Saisie des composants'!BF$19+1.8*'Saisie des composants'!BF$20)*BE$66*0.32*EXP(11604*0.25*((1/293)-(1/('Saisie Profil'!$G17+273)))),IF(BE$4="Connecteurs",BE$35*EXP(11604*0.1*((1/293)-(1/(IF('Saisie des composants'!BF83="",BE$9,'Saisie des composants'!BF83)+'Saisie Profil'!$G17+273)))),BE$35*EXP(11604*0.7*((1/293)-(1/(IF('Saisie des composants'!BF83="",BE$9,'Saisie des composants'!BF83)+'Saisie Profil'!$G17+273)))))))))</f>
        <v/>
      </c>
      <c r="BF84" s="101" t="str">
        <f>IF(BF$3="","",IF($A84=0,0,IF('Saisie Profil'!$D17="Off",0,IF(BF$4="Relais électromécaniques hermétiques",('Saisie des composants'!BG$19+1.8*'Saisie des composants'!BG$20)*BF$66*0.32*EXP(11604*0.25*((1/293)-(1/('Saisie Profil'!$G17+273)))),IF(BF$4="Connecteurs",BF$35*EXP(11604*0.1*((1/293)-(1/(IF('Saisie des composants'!BG83="",BF$9,'Saisie des composants'!BG83)+'Saisie Profil'!$G17+273)))),BF$35*EXP(11604*0.7*((1/293)-(1/(IF('Saisie des composants'!BG83="",BF$9,'Saisie des composants'!BG83)+'Saisie Profil'!$G17+273)))))))))</f>
        <v/>
      </c>
      <c r="BG84" s="101" t="str">
        <f>IF(BG$3="","",IF($A84=0,0,IF('Saisie Profil'!$D17="Off",0,IF(BG$4="Relais électromécaniques hermétiques",('Saisie des composants'!BH$19+1.8*'Saisie des composants'!BH$20)*BG$66*0.32*EXP(11604*0.25*((1/293)-(1/('Saisie Profil'!$G17+273)))),IF(BG$4="Connecteurs",BG$35*EXP(11604*0.1*((1/293)-(1/(IF('Saisie des composants'!BH83="",BG$9,'Saisie des composants'!BH83)+'Saisie Profil'!$G17+273)))),BG$35*EXP(11604*0.7*((1/293)-(1/(IF('Saisie des composants'!BH83="",BG$9,'Saisie des composants'!BH83)+'Saisie Profil'!$G17+273)))))))))</f>
        <v/>
      </c>
      <c r="BH84" s="101" t="str">
        <f>IF(BH$3="","",IF($A84=0,0,IF('Saisie Profil'!$D17="Off",0,IF(BH$4="Relais électromécaniques hermétiques",('Saisie des composants'!BI$19+1.8*'Saisie des composants'!BI$20)*BH$66*0.32*EXP(11604*0.25*((1/293)-(1/('Saisie Profil'!$G17+273)))),IF(BH$4="Connecteurs",BH$35*EXP(11604*0.1*((1/293)-(1/(IF('Saisie des composants'!BI83="",BH$9,'Saisie des composants'!BI83)+'Saisie Profil'!$G17+273)))),BH$35*EXP(11604*0.7*((1/293)-(1/(IF('Saisie des composants'!BI83="",BH$9,'Saisie des composants'!BI83)+'Saisie Profil'!$G17+273)))))))))</f>
        <v/>
      </c>
      <c r="BI84" s="101" t="str">
        <f>IF(BI$3="","",IF($A84=0,0,IF('Saisie Profil'!$D17="Off",0,IF(BI$4="Relais électromécaniques hermétiques",('Saisie des composants'!BJ$19+1.8*'Saisie des composants'!BJ$20)*BI$66*0.32*EXP(11604*0.25*((1/293)-(1/('Saisie Profil'!$G17+273)))),IF(BI$4="Connecteurs",BI$35*EXP(11604*0.1*((1/293)-(1/(IF('Saisie des composants'!BJ83="",BI$9,'Saisie des composants'!BJ83)+'Saisie Profil'!$G17+273)))),BI$35*EXP(11604*0.7*((1/293)-(1/(IF('Saisie des composants'!BJ83="",BI$9,'Saisie des composants'!BJ83)+'Saisie Profil'!$G17+273)))))))))</f>
        <v/>
      </c>
      <c r="BJ84" s="101" t="str">
        <f>IF(BJ$3="","",IF($A84=0,0,IF('Saisie Profil'!$D17="Off",0,IF(BJ$4="Relais électromécaniques hermétiques",('Saisie des composants'!BK$19+1.8*'Saisie des composants'!BK$20)*BJ$66*0.32*EXP(11604*0.25*((1/293)-(1/('Saisie Profil'!$G17+273)))),IF(BJ$4="Connecteurs",BJ$35*EXP(11604*0.1*((1/293)-(1/(IF('Saisie des composants'!BK83="",BJ$9,'Saisie des composants'!BK83)+'Saisie Profil'!$G17+273)))),BJ$35*EXP(11604*0.7*((1/293)-(1/(IF('Saisie des composants'!BK83="",BJ$9,'Saisie des composants'!BK83)+'Saisie Profil'!$G17+273)))))))))</f>
        <v/>
      </c>
      <c r="BK84" s="101" t="str">
        <f>IF(BK$3="","",IF($A84=0,0,IF('Saisie Profil'!$D17="Off",0,IF(BK$4="Relais électromécaniques hermétiques",('Saisie des composants'!BL$19+1.8*'Saisie des composants'!BL$20)*BK$66*0.32*EXP(11604*0.25*((1/293)-(1/('Saisie Profil'!$G17+273)))),IF(BK$4="Connecteurs",BK$35*EXP(11604*0.1*((1/293)-(1/(IF('Saisie des composants'!BL83="",BK$9,'Saisie des composants'!BL83)+'Saisie Profil'!$G17+273)))),BK$35*EXP(11604*0.7*((1/293)-(1/(IF('Saisie des composants'!BL83="",BK$9,'Saisie des composants'!BL83)+'Saisie Profil'!$G17+273)))))))))</f>
        <v/>
      </c>
      <c r="BL84" s="101" t="str">
        <f>IF(BL$3="","",IF($A84=0,0,IF('Saisie Profil'!$D17="Off",0,IF(BL$4="Relais électromécaniques hermétiques",('Saisie des composants'!BM$19+1.8*'Saisie des composants'!BM$20)*BL$66*0.32*EXP(11604*0.25*((1/293)-(1/('Saisie Profil'!$G17+273)))),IF(BL$4="Connecteurs",BL$35*EXP(11604*0.1*((1/293)-(1/(IF('Saisie des composants'!BM83="",BL$9,'Saisie des composants'!BM83)+'Saisie Profil'!$G17+273)))),BL$35*EXP(11604*0.7*((1/293)-(1/(IF('Saisie des composants'!BM83="",BL$9,'Saisie des composants'!BM83)+'Saisie Profil'!$G17+273)))))))))</f>
        <v/>
      </c>
      <c r="BM84" s="101" t="str">
        <f>IF(BM$3="","",IF($A84=0,0,IF('Saisie Profil'!$D17="Off",0,IF(BM$4="Relais électromécaniques hermétiques",('Saisie des composants'!BN$19+1.8*'Saisie des composants'!BN$20)*BM$66*0.32*EXP(11604*0.25*((1/293)-(1/('Saisie Profil'!$G17+273)))),IF(BM$4="Connecteurs",BM$35*EXP(11604*0.1*((1/293)-(1/(IF('Saisie des composants'!BN83="",BM$9,'Saisie des composants'!BN83)+'Saisie Profil'!$G17+273)))),BM$35*EXP(11604*0.7*((1/293)-(1/(IF('Saisie des composants'!BN83="",BM$9,'Saisie des composants'!BN83)+'Saisie Profil'!$G17+273)))))))))</f>
        <v/>
      </c>
      <c r="BN84" s="101" t="str">
        <f>IF(BN$3="","",IF($A84=0,0,IF('Saisie Profil'!$D17="Off",0,IF(BN$4="Relais électromécaniques hermétiques",('Saisie des composants'!BO$19+1.8*'Saisie des composants'!BO$20)*BN$66*0.32*EXP(11604*0.25*((1/293)-(1/('Saisie Profil'!$G17+273)))),IF(BN$4="Connecteurs",BN$35*EXP(11604*0.1*((1/293)-(1/(IF('Saisie des composants'!BO83="",BN$9,'Saisie des composants'!BO83)+'Saisie Profil'!$G17+273)))),BN$35*EXP(11604*0.7*((1/293)-(1/(IF('Saisie des composants'!BO83="",BN$9,'Saisie des composants'!BO83)+'Saisie Profil'!$G17+273)))))))))</f>
        <v/>
      </c>
      <c r="BO84" s="101" t="str">
        <f>IF(BO$3="","",IF($A84=0,0,IF('Saisie Profil'!$D17="Off",0,IF(BO$4="Relais électromécaniques hermétiques",('Saisie des composants'!BP$19+1.8*'Saisie des composants'!BP$20)*BO$66*0.32*EXP(11604*0.25*((1/293)-(1/('Saisie Profil'!$G17+273)))),IF(BO$4="Connecteurs",BO$35*EXP(11604*0.1*((1/293)-(1/(IF('Saisie des composants'!BP83="",BO$9,'Saisie des composants'!BP83)+'Saisie Profil'!$G17+273)))),BO$35*EXP(11604*0.7*((1/293)-(1/(IF('Saisie des composants'!BP83="",BO$9,'Saisie des composants'!BP83)+'Saisie Profil'!$G17+273)))))))))</f>
        <v/>
      </c>
      <c r="BP84" s="101" t="str">
        <f>IF(BP$3="","",IF($A84=0,0,IF('Saisie Profil'!$D17="Off",0,IF(BP$4="Relais électromécaniques hermétiques",('Saisie des composants'!BQ$19+1.8*'Saisie des composants'!BQ$20)*BP$66*0.32*EXP(11604*0.25*((1/293)-(1/('Saisie Profil'!$G17+273)))),IF(BP$4="Connecteurs",BP$35*EXP(11604*0.1*((1/293)-(1/(IF('Saisie des composants'!BQ83="",BP$9,'Saisie des composants'!BQ83)+'Saisie Profil'!$G17+273)))),BP$35*EXP(11604*0.7*((1/293)-(1/(IF('Saisie des composants'!BQ83="",BP$9,'Saisie des composants'!BQ83)+'Saisie Profil'!$G17+273)))))))))</f>
        <v/>
      </c>
      <c r="BQ84" s="101" t="str">
        <f>IF(BQ$3="","",IF($A84=0,0,IF('Saisie Profil'!$D17="Off",0,IF(BQ$4="Relais électromécaniques hermétiques",('Saisie des composants'!BR$19+1.8*'Saisie des composants'!BR$20)*BQ$66*0.32*EXP(11604*0.25*((1/293)-(1/('Saisie Profil'!$G17+273)))),IF(BQ$4="Connecteurs",BQ$35*EXP(11604*0.1*((1/293)-(1/(IF('Saisie des composants'!BR83="",BQ$9,'Saisie des composants'!BR83)+'Saisie Profil'!$G17+273)))),BQ$35*EXP(11604*0.7*((1/293)-(1/(IF('Saisie des composants'!BR83="",BQ$9,'Saisie des composants'!BR83)+'Saisie Profil'!$G17+273)))))))))</f>
        <v/>
      </c>
      <c r="BR84" s="101" t="str">
        <f>IF(BR$3="","",IF($A84=0,0,IF('Saisie Profil'!$D17="Off",0,IF(BR$4="Relais électromécaniques hermétiques",('Saisie des composants'!BS$19+1.8*'Saisie des composants'!BS$20)*BR$66*0.32*EXP(11604*0.25*((1/293)-(1/('Saisie Profil'!$G17+273)))),IF(BR$4="Connecteurs",BR$35*EXP(11604*0.1*((1/293)-(1/(IF('Saisie des composants'!BS83="",BR$9,'Saisie des composants'!BS83)+'Saisie Profil'!$G17+273)))),BR$35*EXP(11604*0.7*((1/293)-(1/(IF('Saisie des composants'!BS83="",BR$9,'Saisie des composants'!BS83)+'Saisie Profil'!$G17+273)))))))))</f>
        <v/>
      </c>
      <c r="BS84" s="101" t="str">
        <f>IF(BS$3="","",IF($A84=0,0,IF('Saisie Profil'!$D17="Off",0,IF(BS$4="Relais électromécaniques hermétiques",('Saisie des composants'!BT$19+1.8*'Saisie des composants'!BT$20)*BS$66*0.32*EXP(11604*0.25*((1/293)-(1/('Saisie Profil'!$G17+273)))),IF(BS$4="Connecteurs",BS$35*EXP(11604*0.1*((1/293)-(1/(IF('Saisie des composants'!BT83="",BS$9,'Saisie des composants'!BT83)+'Saisie Profil'!$G17+273)))),BS$35*EXP(11604*0.7*((1/293)-(1/(IF('Saisie des composants'!BT83="",BS$9,'Saisie des composants'!BT83)+'Saisie Profil'!$G17+273)))))))))</f>
        <v/>
      </c>
      <c r="BT84" s="101" t="str">
        <f>IF(BT$3="","",IF($A84=0,0,IF('Saisie Profil'!$D17="Off",0,IF(BT$4="Relais électromécaniques hermétiques",('Saisie des composants'!BU$19+1.8*'Saisie des composants'!BU$20)*BT$66*0.32*EXP(11604*0.25*((1/293)-(1/('Saisie Profil'!$G17+273)))),IF(BT$4="Connecteurs",BT$35*EXP(11604*0.1*((1/293)-(1/(IF('Saisie des composants'!BU83="",BT$9,'Saisie des composants'!BU83)+'Saisie Profil'!$G17+273)))),BT$35*EXP(11604*0.7*((1/293)-(1/(IF('Saisie des composants'!BU83="",BT$9,'Saisie des composants'!BU83)+'Saisie Profil'!$G17+273)))))))))</f>
        <v/>
      </c>
      <c r="BU84" s="101" t="str">
        <f>IF(BU$3="","",IF($A84=0,0,IF('Saisie Profil'!$D17="Off",0,IF(BU$4="Relais électromécaniques hermétiques",('Saisie des composants'!BV$19+1.8*'Saisie des composants'!BV$20)*BU$66*0.32*EXP(11604*0.25*((1/293)-(1/('Saisie Profil'!$G17+273)))),IF(BU$4="Connecteurs",BU$35*EXP(11604*0.1*((1/293)-(1/(IF('Saisie des composants'!BV83="",BU$9,'Saisie des composants'!BV83)+'Saisie Profil'!$G17+273)))),BU$35*EXP(11604*0.7*((1/293)-(1/(IF('Saisie des composants'!BV83="",BU$9,'Saisie des composants'!BV83)+'Saisie Profil'!$G17+273)))))))))</f>
        <v/>
      </c>
      <c r="BV84" s="101" t="str">
        <f>IF(BV$3="","",IF($A84=0,0,IF('Saisie Profil'!$D17="Off",0,IF(BV$4="Relais électromécaniques hermétiques",('Saisie des composants'!BW$19+1.8*'Saisie des composants'!BW$20)*BV$66*0.32*EXP(11604*0.25*((1/293)-(1/('Saisie Profil'!$G17+273)))),IF(BV$4="Connecteurs",BV$35*EXP(11604*0.1*((1/293)-(1/(IF('Saisie des composants'!BW83="",BV$9,'Saisie des composants'!BW83)+'Saisie Profil'!$G17+273)))),BV$35*EXP(11604*0.7*((1/293)-(1/(IF('Saisie des composants'!BW83="",BV$9,'Saisie des composants'!BW83)+'Saisie Profil'!$G17+273)))))))))</f>
        <v/>
      </c>
      <c r="BW84" s="101" t="str">
        <f>IF(BW$3="","",IF($A84=0,0,IF('Saisie Profil'!$D17="Off",0,IF(BW$4="Relais électromécaniques hermétiques",('Saisie des composants'!BX$19+1.8*'Saisie des composants'!BX$20)*BW$66*0.32*EXP(11604*0.25*((1/293)-(1/('Saisie Profil'!$G17+273)))),IF(BW$4="Connecteurs",BW$35*EXP(11604*0.1*((1/293)-(1/(IF('Saisie des composants'!BX83="",BW$9,'Saisie des composants'!BX83)+'Saisie Profil'!$G17+273)))),BW$35*EXP(11604*0.7*((1/293)-(1/(IF('Saisie des composants'!BX83="",BW$9,'Saisie des composants'!BX83)+'Saisie Profil'!$G17+273)))))))))</f>
        <v/>
      </c>
      <c r="BX84" s="101" t="str">
        <f>IF(BX$3="","",IF($A84=0,0,IF('Saisie Profil'!$D17="Off",0,IF(BX$4="Relais électromécaniques hermétiques",('Saisie des composants'!BY$19+1.8*'Saisie des composants'!BY$20)*BX$66*0.32*EXP(11604*0.25*((1/293)-(1/('Saisie Profil'!$G17+273)))),IF(BX$4="Connecteurs",BX$35*EXP(11604*0.1*((1/293)-(1/(IF('Saisie des composants'!BY83="",BX$9,'Saisie des composants'!BY83)+'Saisie Profil'!$G17+273)))),BX$35*EXP(11604*0.7*((1/293)-(1/(IF('Saisie des composants'!BY83="",BX$9,'Saisie des composants'!BY83)+'Saisie Profil'!$G17+273)))))))))</f>
        <v/>
      </c>
      <c r="BY84" s="101" t="str">
        <f>IF(BY$3="","",IF($A84=0,0,IF('Saisie Profil'!$D17="Off",0,IF(BY$4="Relais électromécaniques hermétiques",('Saisie des composants'!BZ$19+1.8*'Saisie des composants'!BZ$20)*BY$66*0.32*EXP(11604*0.25*((1/293)-(1/('Saisie Profil'!$G17+273)))),IF(BY$4="Connecteurs",BY$35*EXP(11604*0.1*((1/293)-(1/(IF('Saisie des composants'!BZ83="",BY$9,'Saisie des composants'!BZ83)+'Saisie Profil'!$G17+273)))),BY$35*EXP(11604*0.7*((1/293)-(1/(IF('Saisie des composants'!BZ83="",BY$9,'Saisie des composants'!BZ83)+'Saisie Profil'!$G17+273)))))))))</f>
        <v/>
      </c>
      <c r="BZ84" s="101" t="str">
        <f>IF(BZ$3="","",IF($A84=0,0,IF('Saisie Profil'!$D17="Off",0,IF(BZ$4="Relais électromécaniques hermétiques",('Saisie des composants'!CA$19+1.8*'Saisie des composants'!CA$20)*BZ$66*0.32*EXP(11604*0.25*((1/293)-(1/('Saisie Profil'!$G17+273)))),IF(BZ$4="Connecteurs",BZ$35*EXP(11604*0.1*((1/293)-(1/(IF('Saisie des composants'!CA83="",BZ$9,'Saisie des composants'!CA83)+'Saisie Profil'!$G17+273)))),BZ$35*EXP(11604*0.7*((1/293)-(1/(IF('Saisie des composants'!CA83="",BZ$9,'Saisie des composants'!CA83)+'Saisie Profil'!$G17+273)))))))))</f>
        <v/>
      </c>
      <c r="CA84" s="101" t="str">
        <f>IF(CA$3="","",IF($A84=0,0,IF('Saisie Profil'!$D17="Off",0,IF(CA$4="Relais électromécaniques hermétiques",('Saisie des composants'!CB$19+1.8*'Saisie des composants'!CB$20)*CA$66*0.32*EXP(11604*0.25*((1/293)-(1/('Saisie Profil'!$G17+273)))),IF(CA$4="Connecteurs",CA$35*EXP(11604*0.1*((1/293)-(1/(IF('Saisie des composants'!CB83="",CA$9,'Saisie des composants'!CB83)+'Saisie Profil'!$G17+273)))),CA$35*EXP(11604*0.7*((1/293)-(1/(IF('Saisie des composants'!CB83="",CA$9,'Saisie des composants'!CB83)+'Saisie Profil'!$G17+273)))))))))</f>
        <v/>
      </c>
      <c r="CB84" s="101" t="str">
        <f>IF(CB$3="","",IF($A84=0,0,IF('Saisie Profil'!$D17="Off",0,IF(CB$4="Relais électromécaniques hermétiques",('Saisie des composants'!CC$19+1.8*'Saisie des composants'!CC$20)*CB$66*0.32*EXP(11604*0.25*((1/293)-(1/('Saisie Profil'!$G17+273)))),IF(CB$4="Connecteurs",CB$35*EXP(11604*0.1*((1/293)-(1/(IF('Saisie des composants'!CC83="",CB$9,'Saisie des composants'!CC83)+'Saisie Profil'!$G17+273)))),CB$35*EXP(11604*0.7*((1/293)-(1/(IF('Saisie des composants'!CC83="",CB$9,'Saisie des composants'!CC83)+'Saisie Profil'!$G17+273)))))))))</f>
        <v/>
      </c>
      <c r="CC84" s="101" t="str">
        <f>IF(CC$3="","",IF($A84=0,0,IF('Saisie Profil'!$D17="Off",0,IF(CC$4="Relais électromécaniques hermétiques",('Saisie des composants'!CD$19+1.8*'Saisie des composants'!CD$20)*CC$66*0.32*EXP(11604*0.25*((1/293)-(1/('Saisie Profil'!$G17+273)))),IF(CC$4="Connecteurs",CC$35*EXP(11604*0.1*((1/293)-(1/(IF('Saisie des composants'!CD83="",CC$9,'Saisie des composants'!CD83)+'Saisie Profil'!$G17+273)))),CC$35*EXP(11604*0.7*((1/293)-(1/(IF('Saisie des composants'!CD83="",CC$9,'Saisie des composants'!CD83)+'Saisie Profil'!$G17+273)))))))))</f>
        <v/>
      </c>
      <c r="CD84" s="101" t="str">
        <f>IF(CD$3="","",IF($A84=0,0,IF('Saisie Profil'!$D17="Off",0,IF(CD$4="Relais électromécaniques hermétiques",('Saisie des composants'!CE$19+1.8*'Saisie des composants'!CE$20)*CD$66*0.32*EXP(11604*0.25*((1/293)-(1/('Saisie Profil'!$G17+273)))),IF(CD$4="Connecteurs",CD$35*EXP(11604*0.1*((1/293)-(1/(IF('Saisie des composants'!CE83="",CD$9,'Saisie des composants'!CE83)+'Saisie Profil'!$G17+273)))),CD$35*EXP(11604*0.7*((1/293)-(1/(IF('Saisie des composants'!CE83="",CD$9,'Saisie des composants'!CE83)+'Saisie Profil'!$G17+273)))))))))</f>
        <v/>
      </c>
      <c r="CE84" s="101" t="str">
        <f>IF(CE$3="","",IF($A84=0,0,IF('Saisie Profil'!$D17="Off",0,IF(CE$4="Relais électromécaniques hermétiques",('Saisie des composants'!CF$19+1.8*'Saisie des composants'!CF$20)*CE$66*0.32*EXP(11604*0.25*((1/293)-(1/('Saisie Profil'!$G17+273)))),IF(CE$4="Connecteurs",CE$35*EXP(11604*0.1*((1/293)-(1/(IF('Saisie des composants'!CF83="",CE$9,'Saisie des composants'!CF83)+'Saisie Profil'!$G17+273)))),CE$35*EXP(11604*0.7*((1/293)-(1/(IF('Saisie des composants'!CF83="",CE$9,'Saisie des composants'!CF83)+'Saisie Profil'!$G17+273)))))))))</f>
        <v/>
      </c>
      <c r="CF84" s="101" t="str">
        <f>IF(CF$3="","",IF($A84=0,0,IF('Saisie Profil'!$D17="Off",0,IF(CF$4="Relais électromécaniques hermétiques",('Saisie des composants'!CG$19+1.8*'Saisie des composants'!CG$20)*CF$66*0.32*EXP(11604*0.25*((1/293)-(1/('Saisie Profil'!$G17+273)))),IF(CF$4="Connecteurs",CF$35*EXP(11604*0.1*((1/293)-(1/(IF('Saisie des composants'!CG83="",CF$9,'Saisie des composants'!CG83)+'Saisie Profil'!$G17+273)))),CF$35*EXP(11604*0.7*((1/293)-(1/(IF('Saisie des composants'!CG83="",CF$9,'Saisie des composants'!CG83)+'Saisie Profil'!$G17+273)))))))))</f>
        <v/>
      </c>
      <c r="CG84" s="101" t="str">
        <f>IF(CG$3="","",IF($A84=0,0,IF('Saisie Profil'!$D17="Off",0,IF(CG$4="Relais électromécaniques hermétiques",('Saisie des composants'!CH$19+1.8*'Saisie des composants'!CH$20)*CG$66*0.32*EXP(11604*0.25*((1/293)-(1/('Saisie Profil'!$G17+273)))),IF(CG$4="Connecteurs",CG$35*EXP(11604*0.1*((1/293)-(1/(IF('Saisie des composants'!CH83="",CG$9,'Saisie des composants'!CH83)+'Saisie Profil'!$G17+273)))),CG$35*EXP(11604*0.7*((1/293)-(1/(IF('Saisie des composants'!CH83="",CG$9,'Saisie des composants'!CH83)+'Saisie Profil'!$G17+273)))))))))</f>
        <v/>
      </c>
      <c r="CH84" s="101" t="str">
        <f>IF(CH$3="","",IF($A84=0,0,IF('Saisie Profil'!$D17="Off",0,IF(CH$4="Relais électromécaniques hermétiques",('Saisie des composants'!CI$19+1.8*'Saisie des composants'!CI$20)*CH$66*0.32*EXP(11604*0.25*((1/293)-(1/('Saisie Profil'!$G17+273)))),IF(CH$4="Connecteurs",CH$35*EXP(11604*0.1*((1/293)-(1/(IF('Saisie des composants'!CI83="",CH$9,'Saisie des composants'!CI83)+'Saisie Profil'!$G17+273)))),CH$35*EXP(11604*0.7*((1/293)-(1/(IF('Saisie des composants'!CI83="",CH$9,'Saisie des composants'!CI83)+'Saisie Profil'!$G17+273)))))))))</f>
        <v/>
      </c>
      <c r="CI84" s="101" t="str">
        <f>IF(CI$3="","",IF($A84=0,0,IF('Saisie Profil'!$D17="Off",0,IF(CI$4="Relais électromécaniques hermétiques",('Saisie des composants'!CJ$19+1.8*'Saisie des composants'!CJ$20)*CI$66*0.32*EXP(11604*0.25*((1/293)-(1/('Saisie Profil'!$G17+273)))),IF(CI$4="Connecteurs",CI$35*EXP(11604*0.1*((1/293)-(1/(IF('Saisie des composants'!CJ83="",CI$9,'Saisie des composants'!CJ83)+'Saisie Profil'!$G17+273)))),CI$35*EXP(11604*0.7*((1/293)-(1/(IF('Saisie des composants'!CJ83="",CI$9,'Saisie des composants'!CJ83)+'Saisie Profil'!$G17+273)))))))))</f>
        <v/>
      </c>
      <c r="CJ84" s="101" t="str">
        <f>IF(CJ$3="","",IF($A84=0,0,IF('Saisie Profil'!$D17="Off",0,IF(CJ$4="Relais électromécaniques hermétiques",('Saisie des composants'!CK$19+1.8*'Saisie des composants'!CK$20)*CJ$66*0.32*EXP(11604*0.25*((1/293)-(1/('Saisie Profil'!$G17+273)))),IF(CJ$4="Connecteurs",CJ$35*EXP(11604*0.1*((1/293)-(1/(IF('Saisie des composants'!CK83="",CJ$9,'Saisie des composants'!CK83)+'Saisie Profil'!$G17+273)))),CJ$35*EXP(11604*0.7*((1/293)-(1/(IF('Saisie des composants'!CK83="",CJ$9,'Saisie des composants'!CK83)+'Saisie Profil'!$G17+273)))))))))</f>
        <v/>
      </c>
      <c r="CK84" s="101" t="str">
        <f>IF(CK$3="","",IF($A84=0,0,IF('Saisie Profil'!$D17="Off",0,IF(CK$4="Relais électromécaniques hermétiques",('Saisie des composants'!CL$19+1.8*'Saisie des composants'!CL$20)*CK$66*0.32*EXP(11604*0.25*((1/293)-(1/('Saisie Profil'!$G17+273)))),IF(CK$4="Connecteurs",CK$35*EXP(11604*0.1*((1/293)-(1/(IF('Saisie des composants'!CL83="",CK$9,'Saisie des composants'!CL83)+'Saisie Profil'!$G17+273)))),CK$35*EXP(11604*0.7*((1/293)-(1/(IF('Saisie des composants'!CL83="",CK$9,'Saisie des composants'!CL83)+'Saisie Profil'!$G17+273)))))))))</f>
        <v/>
      </c>
      <c r="CL84" s="101" t="str">
        <f>IF(CL$3="","",IF($A84=0,0,IF('Saisie Profil'!$D17="Off",0,IF(CL$4="Relais électromécaniques hermétiques",('Saisie des composants'!CM$19+1.8*'Saisie des composants'!CM$20)*CL$66*0.32*EXP(11604*0.25*((1/293)-(1/('Saisie Profil'!$G17+273)))),IF(CL$4="Connecteurs",CL$35*EXP(11604*0.1*((1/293)-(1/(IF('Saisie des composants'!CM83="",CL$9,'Saisie des composants'!CM83)+'Saisie Profil'!$G17+273)))),CL$35*EXP(11604*0.7*((1/293)-(1/(IF('Saisie des composants'!CM83="",CL$9,'Saisie des composants'!CM83)+'Saisie Profil'!$G17+273)))))))))</f>
        <v/>
      </c>
      <c r="CM84" s="101" t="str">
        <f>IF(CM$3="","",IF($A84=0,0,IF('Saisie Profil'!$D17="Off",0,IF(CM$4="Relais électromécaniques hermétiques",('Saisie des composants'!CN$19+1.8*'Saisie des composants'!CN$20)*CM$66*0.32*EXP(11604*0.25*((1/293)-(1/('Saisie Profil'!$G17+273)))),IF(CM$4="Connecteurs",CM$35*EXP(11604*0.1*((1/293)-(1/(IF('Saisie des composants'!CN83="",CM$9,'Saisie des composants'!CN83)+'Saisie Profil'!$G17+273)))),CM$35*EXP(11604*0.7*((1/293)-(1/(IF('Saisie des composants'!CN83="",CM$9,'Saisie des composants'!CN83)+'Saisie Profil'!$G17+273)))))))))</f>
        <v/>
      </c>
      <c r="CN84" s="101" t="str">
        <f>IF(CN$3="","",IF($A84=0,0,IF('Saisie Profil'!$D17="Off",0,IF(CN$4="Relais électromécaniques hermétiques",('Saisie des composants'!CO$19+1.8*'Saisie des composants'!CO$20)*CN$66*0.32*EXP(11604*0.25*((1/293)-(1/('Saisie Profil'!$G17+273)))),IF(CN$4="Connecteurs",CN$35*EXP(11604*0.1*((1/293)-(1/(IF('Saisie des composants'!CO83="",CN$9,'Saisie des composants'!CO83)+'Saisie Profil'!$G17+273)))),CN$35*EXP(11604*0.7*((1/293)-(1/(IF('Saisie des composants'!CO83="",CN$9,'Saisie des composants'!CO83)+'Saisie Profil'!$G17+273)))))))))</f>
        <v/>
      </c>
      <c r="CO84" s="101" t="str">
        <f>IF(CO$3="","",IF($A84=0,0,IF('Saisie Profil'!$D17="Off",0,IF(CO$4="Relais électromécaniques hermétiques",('Saisie des composants'!CP$19+1.8*'Saisie des composants'!CP$20)*CO$66*0.32*EXP(11604*0.25*((1/293)-(1/('Saisie Profil'!$G17+273)))),IF(CO$4="Connecteurs",CO$35*EXP(11604*0.1*((1/293)-(1/(IF('Saisie des composants'!CP83="",CO$9,'Saisie des composants'!CP83)+'Saisie Profil'!$G17+273)))),CO$35*EXP(11604*0.7*((1/293)-(1/(IF('Saisie des composants'!CP83="",CO$9,'Saisie des composants'!CP83)+'Saisie Profil'!$G17+273)))))))))</f>
        <v/>
      </c>
      <c r="CP84" s="101" t="str">
        <f>IF(CP$3="","",IF($A84=0,0,IF('Saisie Profil'!$D17="Off",0,IF(CP$4="Relais électromécaniques hermétiques",('Saisie des composants'!CQ$19+1.8*'Saisie des composants'!CQ$20)*CP$66*0.32*EXP(11604*0.25*((1/293)-(1/('Saisie Profil'!$G17+273)))),IF(CP$4="Connecteurs",CP$35*EXP(11604*0.1*((1/293)-(1/(IF('Saisie des composants'!CQ83="",CP$9,'Saisie des composants'!CQ83)+'Saisie Profil'!$G17+273)))),CP$35*EXP(11604*0.7*((1/293)-(1/(IF('Saisie des composants'!CQ83="",CP$9,'Saisie des composants'!CQ83)+'Saisie Profil'!$G17+273)))))))))</f>
        <v/>
      </c>
      <c r="CQ84" s="101" t="str">
        <f>IF(CQ$3="","",IF($A84=0,0,IF('Saisie Profil'!$D17="Off",0,IF(CQ$4="Relais électromécaniques hermétiques",('Saisie des composants'!CR$19+1.8*'Saisie des composants'!CR$20)*CQ$66*0.32*EXP(11604*0.25*((1/293)-(1/('Saisie Profil'!$G17+273)))),IF(CQ$4="Connecteurs",CQ$35*EXP(11604*0.1*((1/293)-(1/(IF('Saisie des composants'!CR83="",CQ$9,'Saisie des composants'!CR83)+'Saisie Profil'!$G17+273)))),CQ$35*EXP(11604*0.7*((1/293)-(1/(IF('Saisie des composants'!CR83="",CQ$9,'Saisie des composants'!CR83)+'Saisie Profil'!$G17+273)))))))))</f>
        <v/>
      </c>
      <c r="CR84" s="101" t="str">
        <f>IF(CR$3="","",IF($A84=0,0,IF('Saisie Profil'!$D17="Off",0,IF(CR$4="Relais électromécaniques hermétiques",('Saisie des composants'!CS$19+1.8*'Saisie des composants'!CS$20)*CR$66*0.32*EXP(11604*0.25*((1/293)-(1/('Saisie Profil'!$G17+273)))),IF(CR$4="Connecteurs",CR$35*EXP(11604*0.1*((1/293)-(1/(IF('Saisie des composants'!CS83="",CR$9,'Saisie des composants'!CS83)+'Saisie Profil'!$G17+273)))),CR$35*EXP(11604*0.7*((1/293)-(1/(IF('Saisie des composants'!CS83="",CR$9,'Saisie des composants'!CS83)+'Saisie Profil'!$G17+273)))))))))</f>
        <v/>
      </c>
      <c r="CS84" s="101" t="str">
        <f>IF(CS$3="","",IF($A84=0,0,IF('Saisie Profil'!$D17="Off",0,IF(CS$4="Relais électromécaniques hermétiques",('Saisie des composants'!CT$19+1.8*'Saisie des composants'!CT$20)*CS$66*0.32*EXP(11604*0.25*((1/293)-(1/('Saisie Profil'!$G17+273)))),IF(CS$4="Connecteurs",CS$35*EXP(11604*0.1*((1/293)-(1/(IF('Saisie des composants'!CT83="",CS$9,'Saisie des composants'!CT83)+'Saisie Profil'!$G17+273)))),CS$35*EXP(11604*0.7*((1/293)-(1/(IF('Saisie des composants'!CT83="",CS$9,'Saisie des composants'!CT83)+'Saisie Profil'!$G17+273)))))))))</f>
        <v/>
      </c>
      <c r="CT84" s="101" t="str">
        <f>IF(CT$3="","",IF($A84=0,0,IF('Saisie Profil'!$D17="Off",0,IF(CT$4="Relais électromécaniques hermétiques",('Saisie des composants'!CU$19+1.8*'Saisie des composants'!CU$20)*CT$66*0.32*EXP(11604*0.25*((1/293)-(1/('Saisie Profil'!$G17+273)))),IF(CT$4="Connecteurs",CT$35*EXP(11604*0.1*((1/293)-(1/(IF('Saisie des composants'!CU83="",CT$9,'Saisie des composants'!CU83)+'Saisie Profil'!$G17+273)))),CT$35*EXP(11604*0.7*((1/293)-(1/(IF('Saisie des composants'!CU83="",CT$9,'Saisie des composants'!CU83)+'Saisie Profil'!$G17+273)))))))))</f>
        <v/>
      </c>
      <c r="CU84" s="101" t="str">
        <f>IF(CU$3="","",IF($A84=0,0,IF('Saisie Profil'!$D17="Off",0,IF(CU$4="Relais électromécaniques hermétiques",('Saisie des composants'!CV$19+1.8*'Saisie des composants'!CV$20)*CU$66*0.32*EXP(11604*0.25*((1/293)-(1/('Saisie Profil'!$G17+273)))),IF(CU$4="Connecteurs",CU$35*EXP(11604*0.1*((1/293)-(1/(IF('Saisie des composants'!CV83="",CU$9,'Saisie des composants'!CV83)+'Saisie Profil'!$G17+273)))),CU$35*EXP(11604*0.7*((1/293)-(1/(IF('Saisie des composants'!CV83="",CU$9,'Saisie des composants'!CV83)+'Saisie Profil'!$G17+273)))))))))</f>
        <v/>
      </c>
      <c r="CV84" s="101" t="str">
        <f>IF(CV$3="","",IF($A84=0,0,IF('Saisie Profil'!$D17="Off",0,IF(CV$4="Relais électromécaniques hermétiques",('Saisie des composants'!CW$19+1.8*'Saisie des composants'!CW$20)*CV$66*0.32*EXP(11604*0.25*((1/293)-(1/('Saisie Profil'!$G17+273)))),IF(CV$4="Connecteurs",CV$35*EXP(11604*0.1*((1/293)-(1/(IF('Saisie des composants'!CW83="",CV$9,'Saisie des composants'!CW83)+'Saisie Profil'!$G17+273)))),CV$35*EXP(11604*0.7*((1/293)-(1/(IF('Saisie des composants'!CW83="",CV$9,'Saisie des composants'!CW83)+'Saisie Profil'!$G17+273)))))))))</f>
        <v/>
      </c>
      <c r="CW84" s="101" t="str">
        <f>IF(CW$3="","",IF($A84=0,0,IF('Saisie Profil'!$D17="Off",0,IF(CW$4="Relais électromécaniques hermétiques",('Saisie des composants'!CX$19+1.8*'Saisie des composants'!CX$20)*CW$66*0.32*EXP(11604*0.25*((1/293)-(1/('Saisie Profil'!$G17+273)))),IF(CW$4="Connecteurs",CW$35*EXP(11604*0.1*((1/293)-(1/(IF('Saisie des composants'!CX83="",CW$9,'Saisie des composants'!CX83)+'Saisie Profil'!$G17+273)))),CW$35*EXP(11604*0.7*((1/293)-(1/(IF('Saisie des composants'!CX83="",CW$9,'Saisie des composants'!CX83)+'Saisie Profil'!$G17+273)))))))))</f>
        <v/>
      </c>
      <c r="CX84" s="101" t="str">
        <f>IF(CX$3="","",IF($A84=0,0,IF('Saisie Profil'!$D17="Off",0,IF(CX$4="Relais électromécaniques hermétiques",('Saisie des composants'!CY$19+1.8*'Saisie des composants'!CY$20)*CX$66*0.32*EXP(11604*0.25*((1/293)-(1/('Saisie Profil'!$G17+273)))),IF(CX$4="Connecteurs",CX$35*EXP(11604*0.1*((1/293)-(1/(IF('Saisie des composants'!CY83="",CX$9,'Saisie des composants'!CY83)+'Saisie Profil'!$G17+273)))),CX$35*EXP(11604*0.7*((1/293)-(1/(IF('Saisie des composants'!CY83="",CX$9,'Saisie des composants'!CY83)+'Saisie Profil'!$G17+273)))))))))</f>
        <v/>
      </c>
      <c r="CY84" s="101" t="str">
        <f>IF(CY$3="","",IF($A84=0,0,IF('Saisie Profil'!$D17="Off",0,IF(CY$4="Relais électromécaniques hermétiques",('Saisie des composants'!CZ$19+1.8*'Saisie des composants'!CZ$20)*CY$66*0.32*EXP(11604*0.25*((1/293)-(1/('Saisie Profil'!$G17+273)))),IF(CY$4="Connecteurs",CY$35*EXP(11604*0.1*((1/293)-(1/(IF('Saisie des composants'!CZ83="",CY$9,'Saisie des composants'!CZ83)+'Saisie Profil'!$G17+273)))),CY$35*EXP(11604*0.7*((1/293)-(1/(IF('Saisie des composants'!CZ83="",CY$9,'Saisie des composants'!CZ83)+'Saisie Profil'!$G17+273)))))))))</f>
        <v/>
      </c>
      <c r="CZ84" s="101" t="str">
        <f>IF(CZ$3="","",IF($A84=0,0,IF('Saisie Profil'!$D17="Off",0,IF(CZ$4="Relais électromécaniques hermétiques",('Saisie des composants'!DA$19+1.8*'Saisie des composants'!DA$20)*CZ$66*0.32*EXP(11604*0.25*((1/293)-(1/('Saisie Profil'!$G17+273)))),IF(CZ$4="Connecteurs",CZ$35*EXP(11604*0.1*((1/293)-(1/(IF('Saisie des composants'!DA83="",CZ$9,'Saisie des composants'!DA83)+'Saisie Profil'!$G17+273)))),CZ$35*EXP(11604*0.7*((1/293)-(1/(IF('Saisie des composants'!DA83="",CZ$9,'Saisie des composants'!DA83)+'Saisie Profil'!$G17+273)))))))))</f>
        <v/>
      </c>
      <c r="DA84" s="101" t="str">
        <f>IF(DA$3="","",IF($A84=0,0,IF('Saisie Profil'!$D17="Off",0,IF(DA$4="Relais électromécaniques hermétiques",('Saisie des composants'!DB$19+1.8*'Saisie des composants'!DB$20)*DA$66*0.32*EXP(11604*0.25*((1/293)-(1/('Saisie Profil'!$G17+273)))),IF(DA$4="Connecteurs",DA$35*EXP(11604*0.1*((1/293)-(1/(IF('Saisie des composants'!DB83="",DA$9,'Saisie des composants'!DB83)+'Saisie Profil'!$G17+273)))),DA$35*EXP(11604*0.7*((1/293)-(1/(IF('Saisie des composants'!DB83="",DA$9,'Saisie des composants'!DB83)+'Saisie Profil'!$G17+273)))))))))</f>
        <v/>
      </c>
      <c r="DB84" s="101" t="str">
        <f>IF(DB$3="","",IF($A84=0,0,IF('Saisie Profil'!$D17="Off",0,IF(DB$4="Relais électromécaniques hermétiques",('Saisie des composants'!DC$19+1.8*'Saisie des composants'!DC$20)*DB$66*0.32*EXP(11604*0.25*((1/293)-(1/('Saisie Profil'!$G17+273)))),IF(DB$4="Connecteurs",DB$35*EXP(11604*0.1*((1/293)-(1/(IF('Saisie des composants'!DC83="",DB$9,'Saisie des composants'!DC83)+'Saisie Profil'!$G17+273)))),DB$35*EXP(11604*0.7*((1/293)-(1/(IF('Saisie des composants'!DC83="",DB$9,'Saisie des composants'!DC83)+'Saisie Profil'!$G17+273)))))))))</f>
        <v/>
      </c>
      <c r="DC84" s="101" t="str">
        <f>IF(DC$3="","",IF($A84=0,0,IF('Saisie Profil'!$D17="Off",0,IF(DC$4="Relais électromécaniques hermétiques",('Saisie des composants'!DD$19+1.8*'Saisie des composants'!DD$20)*DC$66*0.32*EXP(11604*0.25*((1/293)-(1/('Saisie Profil'!$G17+273)))),IF(DC$4="Connecteurs",DC$35*EXP(11604*0.1*((1/293)-(1/(IF('Saisie des composants'!DD83="",DC$9,'Saisie des composants'!DD83)+'Saisie Profil'!$G17+273)))),DC$35*EXP(11604*0.7*((1/293)-(1/(IF('Saisie des composants'!DD83="",DC$9,'Saisie des composants'!DD83)+'Saisie Profil'!$G17+273)))))))))</f>
        <v/>
      </c>
      <c r="DD84" s="101" t="str">
        <f>IF(DD$3="","",IF($A84=0,0,IF('Saisie Profil'!$D17="Off",0,IF(DD$4="Relais électromécaniques hermétiques",('Saisie des composants'!DE$19+1.8*'Saisie des composants'!DE$20)*DD$66*0.32*EXP(11604*0.25*((1/293)-(1/('Saisie Profil'!$G17+273)))),IF(DD$4="Connecteurs",DD$35*EXP(11604*0.1*((1/293)-(1/(IF('Saisie des composants'!DE83="",DD$9,'Saisie des composants'!DE83)+'Saisie Profil'!$G17+273)))),DD$35*EXP(11604*0.7*((1/293)-(1/(IF('Saisie des composants'!DE83="",DD$9,'Saisie des composants'!DE83)+'Saisie Profil'!$G17+273)))))))))</f>
        <v/>
      </c>
      <c r="DE84" s="101" t="str">
        <f>IF(DE$3="","",IF($A84=0,0,IF('Saisie Profil'!$D17="Off",0,IF(DE$4="Relais électromécaniques hermétiques",('Saisie des composants'!DF$19+1.8*'Saisie des composants'!DF$20)*DE$66*0.32*EXP(11604*0.25*((1/293)-(1/('Saisie Profil'!$G17+273)))),IF(DE$4="Connecteurs",DE$35*EXP(11604*0.1*((1/293)-(1/(IF('Saisie des composants'!DF83="",DE$9,'Saisie des composants'!DF83)+'Saisie Profil'!$G17+273)))),DE$35*EXP(11604*0.7*((1/293)-(1/(IF('Saisie des composants'!DF83="",DE$9,'Saisie des composants'!DF83)+'Saisie Profil'!$G17+273)))))))))</f>
        <v/>
      </c>
      <c r="DF84" s="101" t="str">
        <f>IF(DF$3="","",IF($A84=0,0,IF('Saisie Profil'!$D17="Off",0,IF(DF$4="Relais électromécaniques hermétiques",('Saisie des composants'!DG$19+1.8*'Saisie des composants'!DG$20)*DF$66*0.32*EXP(11604*0.25*((1/293)-(1/('Saisie Profil'!$G17+273)))),IF(DF$4="Connecteurs",DF$35*EXP(11604*0.1*((1/293)-(1/(IF('Saisie des composants'!DG83="",DF$9,'Saisie des composants'!DG83)+'Saisie Profil'!$G17+273)))),DF$35*EXP(11604*0.7*((1/293)-(1/(IF('Saisie des composants'!DG83="",DF$9,'Saisie des composants'!DG83)+'Saisie Profil'!$G17+273)))))))))</f>
        <v/>
      </c>
      <c r="DG84" s="101" t="str">
        <f>IF(DG$3="","",IF($A84=0,0,IF('Saisie Profil'!$D17="Off",0,IF(DG$4="Relais électromécaniques hermétiques",('Saisie des composants'!DH$19+1.8*'Saisie des composants'!DH$20)*DG$66*0.32*EXP(11604*0.25*((1/293)-(1/('Saisie Profil'!$G17+273)))),IF(DG$4="Connecteurs",DG$35*EXP(11604*0.1*((1/293)-(1/(IF('Saisie des composants'!DH83="",DG$9,'Saisie des composants'!DH83)+'Saisie Profil'!$G17+273)))),DG$35*EXP(11604*0.7*((1/293)-(1/(IF('Saisie des composants'!DH83="",DG$9,'Saisie des composants'!DH83)+'Saisie Profil'!$G17+273)))))))))</f>
        <v/>
      </c>
      <c r="DH84" s="101" t="str">
        <f>IF(DH$3="","",IF($A84=0,0,IF('Saisie Profil'!$D17="Off",0,IF(DH$4="Relais électromécaniques hermétiques",('Saisie des composants'!DI$19+1.8*'Saisie des composants'!DI$20)*DH$66*0.32*EXP(11604*0.25*((1/293)-(1/('Saisie Profil'!$G17+273)))),IF(DH$4="Connecteurs",DH$35*EXP(11604*0.1*((1/293)-(1/(IF('Saisie des composants'!DI83="",DH$9,'Saisie des composants'!DI83)+'Saisie Profil'!$G17+273)))),DH$35*EXP(11604*0.7*((1/293)-(1/(IF('Saisie des composants'!DI83="",DH$9,'Saisie des composants'!DI83)+'Saisie Profil'!$G17+273)))))))))</f>
        <v/>
      </c>
      <c r="DI84" s="101" t="str">
        <f>IF(DI$3="","",IF($A84=0,0,IF('Saisie Profil'!$D17="Off",0,IF(DI$4="Relais électromécaniques hermétiques",('Saisie des composants'!DJ$19+1.8*'Saisie des composants'!DJ$20)*DI$66*0.32*EXP(11604*0.25*((1/293)-(1/('Saisie Profil'!$G17+273)))),IF(DI$4="Connecteurs",DI$35*EXP(11604*0.1*((1/293)-(1/(IF('Saisie des composants'!DJ83="",DI$9,'Saisie des composants'!DJ83)+'Saisie Profil'!$G17+273)))),DI$35*EXP(11604*0.7*((1/293)-(1/(IF('Saisie des composants'!DJ83="",DI$9,'Saisie des composants'!DJ83)+'Saisie Profil'!$G17+273)))))))))</f>
        <v/>
      </c>
      <c r="DJ84" s="101" t="str">
        <f>IF(DJ$3="","",IF($A84=0,0,IF('Saisie Profil'!$D17="Off",0,IF(DJ$4="Relais électromécaniques hermétiques",('Saisie des composants'!DK$19+1.8*'Saisie des composants'!DK$20)*DJ$66*0.32*EXP(11604*0.25*((1/293)-(1/('Saisie Profil'!$G17+273)))),IF(DJ$4="Connecteurs",DJ$35*EXP(11604*0.1*((1/293)-(1/(IF('Saisie des composants'!DK83="",DJ$9,'Saisie des composants'!DK83)+'Saisie Profil'!$G17+273)))),DJ$35*EXP(11604*0.7*((1/293)-(1/(IF('Saisie des composants'!DK83="",DJ$9,'Saisie des composants'!DK83)+'Saisie Profil'!$G17+273)))))))))</f>
        <v/>
      </c>
      <c r="DK84" s="101" t="str">
        <f>IF(DK$3="","",IF($A84=0,0,IF('Saisie Profil'!$D17="Off",0,IF(DK$4="Relais électromécaniques hermétiques",('Saisie des composants'!DL$19+1.8*'Saisie des composants'!DL$20)*DK$66*0.32*EXP(11604*0.25*((1/293)-(1/('Saisie Profil'!$G17+273)))),IF(DK$4="Connecteurs",DK$35*EXP(11604*0.1*((1/293)-(1/(IF('Saisie des composants'!DL83="",DK$9,'Saisie des composants'!DL83)+'Saisie Profil'!$G17+273)))),DK$35*EXP(11604*0.7*((1/293)-(1/(IF('Saisie des composants'!DL83="",DK$9,'Saisie des composants'!DL83)+'Saisie Profil'!$G17+273)))))))))</f>
        <v/>
      </c>
      <c r="DL84" s="101" t="str">
        <f>IF(DL$3="","",IF($A84=0,0,IF('Saisie Profil'!$D17="Off",0,IF(DL$4="Relais électromécaniques hermétiques",('Saisie des composants'!DM$19+1.8*'Saisie des composants'!DM$20)*DL$66*0.32*EXP(11604*0.25*((1/293)-(1/('Saisie Profil'!$G17+273)))),IF(DL$4="Connecteurs",DL$35*EXP(11604*0.1*((1/293)-(1/(IF('Saisie des composants'!DM83="",DL$9,'Saisie des composants'!DM83)+'Saisie Profil'!$G17+273)))),DL$35*EXP(11604*0.7*((1/293)-(1/(IF('Saisie des composants'!DM83="",DL$9,'Saisie des composants'!DM83)+'Saisie Profil'!$G17+273)))))))))</f>
        <v/>
      </c>
      <c r="DM84" s="101" t="str">
        <f>IF(DM$3="","",IF($A84=0,0,IF('Saisie Profil'!$D17="Off",0,IF(DM$4="Relais électromécaniques hermétiques",('Saisie des composants'!DN$19+1.8*'Saisie des composants'!DN$20)*DM$66*0.32*EXP(11604*0.25*((1/293)-(1/('Saisie Profil'!$G17+273)))),IF(DM$4="Connecteurs",DM$35*EXP(11604*0.1*((1/293)-(1/(IF('Saisie des composants'!DN83="",DM$9,'Saisie des composants'!DN83)+'Saisie Profil'!$G17+273)))),DM$35*EXP(11604*0.7*((1/293)-(1/(IF('Saisie des composants'!DN83="",DM$9,'Saisie des composants'!DN83)+'Saisie Profil'!$G17+273)))))))))</f>
        <v/>
      </c>
      <c r="DN84" s="101" t="str">
        <f>IF(DN$3="","",IF($A84=0,0,IF('Saisie Profil'!$D17="Off",0,IF(DN$4="Relais électromécaniques hermétiques",('Saisie des composants'!DO$19+1.8*'Saisie des composants'!DO$20)*DN$66*0.32*EXP(11604*0.25*((1/293)-(1/('Saisie Profil'!$G17+273)))),IF(DN$4="Connecteurs",DN$35*EXP(11604*0.1*((1/293)-(1/(IF('Saisie des composants'!DO83="",DN$9,'Saisie des composants'!DO83)+'Saisie Profil'!$G17+273)))),DN$35*EXP(11604*0.7*((1/293)-(1/(IF('Saisie des composants'!DO83="",DN$9,'Saisie des composants'!DO83)+'Saisie Profil'!$G17+273)))))))))</f>
        <v/>
      </c>
      <c r="DO84" s="101" t="str">
        <f>IF(DO$3="","",IF($A84=0,0,IF('Saisie Profil'!$D17="Off",0,IF(DO$4="Relais électromécaniques hermétiques",('Saisie des composants'!DP$19+1.8*'Saisie des composants'!DP$20)*DO$66*0.32*EXP(11604*0.25*((1/293)-(1/('Saisie Profil'!$G17+273)))),IF(DO$4="Connecteurs",DO$35*EXP(11604*0.1*((1/293)-(1/(IF('Saisie des composants'!DP83="",DO$9,'Saisie des composants'!DP83)+'Saisie Profil'!$G17+273)))),DO$35*EXP(11604*0.7*((1/293)-(1/(IF('Saisie des composants'!DP83="",DO$9,'Saisie des composants'!DP83)+'Saisie Profil'!$G17+273)))))))))</f>
        <v/>
      </c>
      <c r="DP84" s="101" t="str">
        <f>IF(DP$3="","",IF($A84=0,0,IF('Saisie Profil'!$D17="Off",0,IF(DP$4="Relais électromécaniques hermétiques",('Saisie des composants'!DQ$19+1.8*'Saisie des composants'!DQ$20)*DP$66*0.32*EXP(11604*0.25*((1/293)-(1/('Saisie Profil'!$G17+273)))),IF(DP$4="Connecteurs",DP$35*EXP(11604*0.1*((1/293)-(1/(IF('Saisie des composants'!DQ83="",DP$9,'Saisie des composants'!DQ83)+'Saisie Profil'!$G17+273)))),DP$35*EXP(11604*0.7*((1/293)-(1/(IF('Saisie des composants'!DQ83="",DP$9,'Saisie des composants'!DQ83)+'Saisie Profil'!$G17+273)))))))))</f>
        <v/>
      </c>
      <c r="DQ84" s="101" t="str">
        <f>IF(DQ$3="","",IF($A84=0,0,IF('Saisie Profil'!$D17="Off",0,IF(DQ$4="Relais électromécaniques hermétiques",('Saisie des composants'!DR$19+1.8*'Saisie des composants'!DR$20)*DQ$66*0.32*EXP(11604*0.25*((1/293)-(1/('Saisie Profil'!$G17+273)))),IF(DQ$4="Connecteurs",DQ$35*EXP(11604*0.1*((1/293)-(1/(IF('Saisie des composants'!DR83="",DQ$9,'Saisie des composants'!DR83)+'Saisie Profil'!$G17+273)))),DQ$35*EXP(11604*0.7*((1/293)-(1/(IF('Saisie des composants'!DR83="",DQ$9,'Saisie des composants'!DR83)+'Saisie Profil'!$G17+273)))))))))</f>
        <v/>
      </c>
      <c r="DR84" s="101" t="str">
        <f>IF(DR$3="","",IF($A84=0,0,IF('Saisie Profil'!$D17="Off",0,IF(DR$4="Relais électromécaniques hermétiques",('Saisie des composants'!DS$19+1.8*'Saisie des composants'!DS$20)*DR$66*0.32*EXP(11604*0.25*((1/293)-(1/('Saisie Profil'!$G17+273)))),IF(DR$4="Connecteurs",DR$35*EXP(11604*0.1*((1/293)-(1/(IF('Saisie des composants'!DS83="",DR$9,'Saisie des composants'!DS83)+'Saisie Profil'!$G17+273)))),DR$35*EXP(11604*0.7*((1/293)-(1/(IF('Saisie des composants'!DS83="",DR$9,'Saisie des composants'!DS83)+'Saisie Profil'!$G17+273)))))))))</f>
        <v/>
      </c>
      <c r="DS84" s="101" t="str">
        <f>IF(DS$3="","",IF($A84=0,0,IF('Saisie Profil'!$D17="Off",0,IF(DS$4="Relais électromécaniques hermétiques",('Saisie des composants'!DT$19+1.8*'Saisie des composants'!DT$20)*DS$66*0.32*EXP(11604*0.25*((1/293)-(1/('Saisie Profil'!$G17+273)))),IF(DS$4="Connecteurs",DS$35*EXP(11604*0.1*((1/293)-(1/(IF('Saisie des composants'!DT83="",DS$9,'Saisie des composants'!DT83)+'Saisie Profil'!$G17+273)))),DS$35*EXP(11604*0.7*((1/293)-(1/(IF('Saisie des composants'!DT83="",DS$9,'Saisie des composants'!DT83)+'Saisie Profil'!$G17+273)))))))))</f>
        <v/>
      </c>
      <c r="DT84" s="101" t="str">
        <f>IF(DT$3="","",IF($A84=0,0,IF('Saisie Profil'!$D17="Off",0,IF(DT$4="Relais électromécaniques hermétiques",('Saisie des composants'!DU$19+1.8*'Saisie des composants'!DU$20)*DT$66*0.32*EXP(11604*0.25*((1/293)-(1/('Saisie Profil'!$G17+273)))),IF(DT$4="Connecteurs",DT$35*EXP(11604*0.1*((1/293)-(1/(IF('Saisie des composants'!DU83="",DT$9,'Saisie des composants'!DU83)+'Saisie Profil'!$G17+273)))),DT$35*EXP(11604*0.7*((1/293)-(1/(IF('Saisie des composants'!DU83="",DT$9,'Saisie des composants'!DU83)+'Saisie Profil'!$G17+273)))))))))</f>
        <v/>
      </c>
      <c r="DU84" s="101" t="str">
        <f>IF(DU$3="","",IF($A84=0,0,IF('Saisie Profil'!$D17="Off",0,IF(DU$4="Relais électromécaniques hermétiques",('Saisie des composants'!DV$19+1.8*'Saisie des composants'!DV$20)*DU$66*0.32*EXP(11604*0.25*((1/293)-(1/('Saisie Profil'!$G17+273)))),IF(DU$4="Connecteurs",DU$35*EXP(11604*0.1*((1/293)-(1/(IF('Saisie des composants'!DV83="",DU$9,'Saisie des composants'!DV83)+'Saisie Profil'!$G17+273)))),DU$35*EXP(11604*0.7*((1/293)-(1/(IF('Saisie des composants'!DV83="",DU$9,'Saisie des composants'!DV83)+'Saisie Profil'!$G17+273)))))))))</f>
        <v/>
      </c>
      <c r="DV84" s="101" t="str">
        <f>IF(DV$3="","",IF($A84=0,0,IF('Saisie Profil'!$D17="Off",0,IF(DV$4="Relais électromécaniques hermétiques",('Saisie des composants'!DW$19+1.8*'Saisie des composants'!DW$20)*DV$66*0.32*EXP(11604*0.25*((1/293)-(1/('Saisie Profil'!$G17+273)))),IF(DV$4="Connecteurs",DV$35*EXP(11604*0.1*((1/293)-(1/(IF('Saisie des composants'!DW83="",DV$9,'Saisie des composants'!DW83)+'Saisie Profil'!$G17+273)))),DV$35*EXP(11604*0.7*((1/293)-(1/(IF('Saisie des composants'!DW83="",DV$9,'Saisie des composants'!DW83)+'Saisie Profil'!$G17+273)))))))))</f>
        <v/>
      </c>
      <c r="DW84" s="101" t="str">
        <f>IF(DW$3="","",IF($A84=0,0,IF('Saisie Profil'!$D17="Off",0,IF(DW$4="Relais électromécaniques hermétiques",('Saisie des composants'!DX$19+1.8*'Saisie des composants'!DX$20)*DW$66*0.32*EXP(11604*0.25*((1/293)-(1/('Saisie Profil'!$G17+273)))),IF(DW$4="Connecteurs",DW$35*EXP(11604*0.1*((1/293)-(1/(IF('Saisie des composants'!DX83="",DW$9,'Saisie des composants'!DX83)+'Saisie Profil'!$G17+273)))),DW$35*EXP(11604*0.7*((1/293)-(1/(IF('Saisie des composants'!DX83="",DW$9,'Saisie des composants'!DX83)+'Saisie Profil'!$G17+273)))))))))</f>
        <v/>
      </c>
      <c r="DX84" s="101" t="str">
        <f>IF(DX$3="","",IF($A84=0,0,IF('Saisie Profil'!$D17="Off",0,IF(DX$4="Relais électromécaniques hermétiques",('Saisie des composants'!DY$19+1.8*'Saisie des composants'!DY$20)*DX$66*0.32*EXP(11604*0.25*((1/293)-(1/('Saisie Profil'!$G17+273)))),IF(DX$4="Connecteurs",DX$35*EXP(11604*0.1*((1/293)-(1/(IF('Saisie des composants'!DY83="",DX$9,'Saisie des composants'!DY83)+'Saisie Profil'!$G17+273)))),DX$35*EXP(11604*0.7*((1/293)-(1/(IF('Saisie des composants'!DY83="",DX$9,'Saisie des composants'!DY83)+'Saisie Profil'!$G17+273)))))))))</f>
        <v/>
      </c>
      <c r="DY84" s="101" t="str">
        <f>IF(DY$3="","",IF($A84=0,0,IF('Saisie Profil'!$D17="Off",0,IF(DY$4="Relais électromécaniques hermétiques",('Saisie des composants'!DZ$19+1.8*'Saisie des composants'!DZ$20)*DY$66*0.32*EXP(11604*0.25*((1/293)-(1/('Saisie Profil'!$G17+273)))),IF(DY$4="Connecteurs",DY$35*EXP(11604*0.1*((1/293)-(1/(IF('Saisie des composants'!DZ83="",DY$9,'Saisie des composants'!DZ83)+'Saisie Profil'!$G17+273)))),DY$35*EXP(11604*0.7*((1/293)-(1/(IF('Saisie des composants'!DZ83="",DY$9,'Saisie des composants'!DZ83)+'Saisie Profil'!$G17+273)))))))))</f>
        <v/>
      </c>
      <c r="DZ84" s="101" t="str">
        <f>IF(DZ$3="","",IF($A84=0,0,IF('Saisie Profil'!$D17="Off",0,IF(DZ$4="Relais électromécaniques hermétiques",('Saisie des composants'!EA$19+1.8*'Saisie des composants'!EA$20)*DZ$66*0.32*EXP(11604*0.25*((1/293)-(1/('Saisie Profil'!$G17+273)))),IF(DZ$4="Connecteurs",DZ$35*EXP(11604*0.1*((1/293)-(1/(IF('Saisie des composants'!EA83="",DZ$9,'Saisie des composants'!EA83)+'Saisie Profil'!$G17+273)))),DZ$35*EXP(11604*0.7*((1/293)-(1/(IF('Saisie des composants'!EA83="",DZ$9,'Saisie des composants'!EA83)+'Saisie Profil'!$G17+273)))))))))</f>
        <v/>
      </c>
      <c r="EA84" s="101" t="str">
        <f>IF(EA$3="","",IF($A84=0,0,IF('Saisie Profil'!$D17="Off",0,IF(EA$4="Relais électromécaniques hermétiques",('Saisie des composants'!EB$19+1.8*'Saisie des composants'!EB$20)*EA$66*0.32*EXP(11604*0.25*((1/293)-(1/('Saisie Profil'!$G17+273)))),IF(EA$4="Connecteurs",EA$35*EXP(11604*0.1*((1/293)-(1/(IF('Saisie des composants'!EB83="",EA$9,'Saisie des composants'!EB83)+'Saisie Profil'!$G17+273)))),EA$35*EXP(11604*0.7*((1/293)-(1/(IF('Saisie des composants'!EB83="",EA$9,'Saisie des composants'!EB83)+'Saisie Profil'!$G17+273)))))))))</f>
        <v/>
      </c>
      <c r="EB84" s="101" t="str">
        <f>IF(EB$3="","",IF($A84=0,0,IF('Saisie Profil'!$D17="Off",0,IF(EB$4="Relais électromécaniques hermétiques",('Saisie des composants'!EC$19+1.8*'Saisie des composants'!EC$20)*EB$66*0.32*EXP(11604*0.25*((1/293)-(1/('Saisie Profil'!$G17+273)))),IF(EB$4="Connecteurs",EB$35*EXP(11604*0.1*((1/293)-(1/(IF('Saisie des composants'!EC83="",EB$9,'Saisie des composants'!EC83)+'Saisie Profil'!$G17+273)))),EB$35*EXP(11604*0.7*((1/293)-(1/(IF('Saisie des composants'!EC83="",EB$9,'Saisie des composants'!EC83)+'Saisie Profil'!$G17+273)))))))))</f>
        <v/>
      </c>
      <c r="EC84" s="101" t="str">
        <f>IF(EC$3="","",IF($A84=0,0,IF('Saisie Profil'!$D17="Off",0,IF(EC$4="Relais électromécaniques hermétiques",('Saisie des composants'!ED$19+1.8*'Saisie des composants'!ED$20)*EC$66*0.32*EXP(11604*0.25*((1/293)-(1/('Saisie Profil'!$G17+273)))),IF(EC$4="Connecteurs",EC$35*EXP(11604*0.1*((1/293)-(1/(IF('Saisie des composants'!ED83="",EC$9,'Saisie des composants'!ED83)+'Saisie Profil'!$G17+273)))),EC$35*EXP(11604*0.7*((1/293)-(1/(IF('Saisie des composants'!ED83="",EC$9,'Saisie des composants'!ED83)+'Saisie Profil'!$G17+273)))))))))</f>
        <v/>
      </c>
      <c r="ED84" s="101" t="str">
        <f>IF(ED$3="","",IF($A84=0,0,IF('Saisie Profil'!$D17="Off",0,IF(ED$4="Relais électromécaniques hermétiques",('Saisie des composants'!EE$19+1.8*'Saisie des composants'!EE$20)*ED$66*0.32*EXP(11604*0.25*((1/293)-(1/('Saisie Profil'!$G17+273)))),IF(ED$4="Connecteurs",ED$35*EXP(11604*0.1*((1/293)-(1/(IF('Saisie des composants'!EE83="",ED$9,'Saisie des composants'!EE83)+'Saisie Profil'!$G17+273)))),ED$35*EXP(11604*0.7*((1/293)-(1/(IF('Saisie des composants'!EE83="",ED$9,'Saisie des composants'!EE83)+'Saisie Profil'!$G17+273)))))))))</f>
        <v/>
      </c>
      <c r="EE84" s="101" t="str">
        <f>IF(EE$3="","",IF($A84=0,0,IF('Saisie Profil'!$D17="Off",0,IF(EE$4="Relais électromécaniques hermétiques",('Saisie des composants'!EF$19+1.8*'Saisie des composants'!EF$20)*EE$66*0.32*EXP(11604*0.25*((1/293)-(1/('Saisie Profil'!$G17+273)))),IF(EE$4="Connecteurs",EE$35*EXP(11604*0.1*((1/293)-(1/(IF('Saisie des composants'!EF83="",EE$9,'Saisie des composants'!EF83)+'Saisie Profil'!$G17+273)))),EE$35*EXP(11604*0.7*((1/293)-(1/(IF('Saisie des composants'!EF83="",EE$9,'Saisie des composants'!EF83)+'Saisie Profil'!$G17+273)))))))))</f>
        <v/>
      </c>
      <c r="EF84" s="101" t="str">
        <f>IF(EF$3="","",IF($A84=0,0,IF('Saisie Profil'!$D17="Off",0,IF(EF$4="Relais électromécaniques hermétiques",('Saisie des composants'!EG$19+1.8*'Saisie des composants'!EG$20)*EF$66*0.32*EXP(11604*0.25*((1/293)-(1/('Saisie Profil'!$G17+273)))),IF(EF$4="Connecteurs",EF$35*EXP(11604*0.1*((1/293)-(1/(IF('Saisie des composants'!EG83="",EF$9,'Saisie des composants'!EG83)+'Saisie Profil'!$G17+273)))),EF$35*EXP(11604*0.7*((1/293)-(1/(IF('Saisie des composants'!EG83="",EF$9,'Saisie des composants'!EG83)+'Saisie Profil'!$G17+273)))))))))</f>
        <v/>
      </c>
      <c r="EG84" s="101" t="str">
        <f>IF(EG$3="","",IF($A84=0,0,IF('Saisie Profil'!$D17="Off",0,IF(EG$4="Relais électromécaniques hermétiques",('Saisie des composants'!EH$19+1.8*'Saisie des composants'!EH$20)*EG$66*0.32*EXP(11604*0.25*((1/293)-(1/('Saisie Profil'!$G17+273)))),IF(EG$4="Connecteurs",EG$35*EXP(11604*0.1*((1/293)-(1/(IF('Saisie des composants'!EH83="",EG$9,'Saisie des composants'!EH83)+'Saisie Profil'!$G17+273)))),EG$35*EXP(11604*0.7*((1/293)-(1/(IF('Saisie des composants'!EH83="",EG$9,'Saisie des composants'!EH83)+'Saisie Profil'!$G17+273)))))))))</f>
        <v/>
      </c>
      <c r="EH84" s="101" t="str">
        <f>IF(EH$3="","",IF($A84=0,0,IF('Saisie Profil'!$D17="Off",0,IF(EH$4="Relais électromécaniques hermétiques",('Saisie des composants'!EI$19+1.8*'Saisie des composants'!EI$20)*EH$66*0.32*EXP(11604*0.25*((1/293)-(1/('Saisie Profil'!$G17+273)))),IF(EH$4="Connecteurs",EH$35*EXP(11604*0.1*((1/293)-(1/(IF('Saisie des composants'!EI83="",EH$9,'Saisie des composants'!EI83)+'Saisie Profil'!$G17+273)))),EH$35*EXP(11604*0.7*((1/293)-(1/(IF('Saisie des composants'!EI83="",EH$9,'Saisie des composants'!EI83)+'Saisie Profil'!$G17+273)))))))))</f>
        <v/>
      </c>
      <c r="EI84" s="101" t="str">
        <f>IF(EI$3="","",IF($A84=0,0,IF('Saisie Profil'!$D17="Off",0,IF(EI$4="Relais électromécaniques hermétiques",('Saisie des composants'!EJ$19+1.8*'Saisie des composants'!EJ$20)*EI$66*0.32*EXP(11604*0.25*((1/293)-(1/('Saisie Profil'!$G17+273)))),IF(EI$4="Connecteurs",EI$35*EXP(11604*0.1*((1/293)-(1/(IF('Saisie des composants'!EJ83="",EI$9,'Saisie des composants'!EJ83)+'Saisie Profil'!$G17+273)))),EI$35*EXP(11604*0.7*((1/293)-(1/(IF('Saisie des composants'!EJ83="",EI$9,'Saisie des composants'!EJ83)+'Saisie Profil'!$G17+273)))))))))</f>
        <v/>
      </c>
      <c r="EJ84" s="101" t="str">
        <f>IF(EJ$3="","",IF($A84=0,0,IF('Saisie Profil'!$D17="Off",0,IF(EJ$4="Relais électromécaniques hermétiques",('Saisie des composants'!EK$19+1.8*'Saisie des composants'!EK$20)*EJ$66*0.32*EXP(11604*0.25*((1/293)-(1/('Saisie Profil'!$G17+273)))),IF(EJ$4="Connecteurs",EJ$35*EXP(11604*0.1*((1/293)-(1/(IF('Saisie des composants'!EK83="",EJ$9,'Saisie des composants'!EK83)+'Saisie Profil'!$G17+273)))),EJ$35*EXP(11604*0.7*((1/293)-(1/(IF('Saisie des composants'!EK83="",EJ$9,'Saisie des composants'!EK83)+'Saisie Profil'!$G17+273)))))))))</f>
        <v/>
      </c>
      <c r="EK84" s="101" t="str">
        <f>IF(EK$3="","",IF($A84=0,0,IF('Saisie Profil'!$D17="Off",0,IF(EK$4="Relais électromécaniques hermétiques",('Saisie des composants'!EL$19+1.8*'Saisie des composants'!EL$20)*EK$66*0.32*EXP(11604*0.25*((1/293)-(1/('Saisie Profil'!$G17+273)))),IF(EK$4="Connecteurs",EK$35*EXP(11604*0.1*((1/293)-(1/(IF('Saisie des composants'!EL83="",EK$9,'Saisie des composants'!EL83)+'Saisie Profil'!$G17+273)))),EK$35*EXP(11604*0.7*((1/293)-(1/(IF('Saisie des composants'!EL83="",EK$9,'Saisie des composants'!EL83)+'Saisie Profil'!$G17+273)))))))))</f>
        <v/>
      </c>
      <c r="EL84" s="101" t="str">
        <f>IF(EL$3="","",IF($A84=0,0,IF('Saisie Profil'!$D17="Off",0,IF(EL$4="Relais électromécaniques hermétiques",('Saisie des composants'!EM$19+1.8*'Saisie des composants'!EM$20)*EL$66*0.32*EXP(11604*0.25*((1/293)-(1/('Saisie Profil'!$G17+273)))),IF(EL$4="Connecteurs",EL$35*EXP(11604*0.1*((1/293)-(1/(IF('Saisie des composants'!EM83="",EL$9,'Saisie des composants'!EM83)+'Saisie Profil'!$G17+273)))),EL$35*EXP(11604*0.7*((1/293)-(1/(IF('Saisie des composants'!EM83="",EL$9,'Saisie des composants'!EM83)+'Saisie Profil'!$G17+273)))))))))</f>
        <v/>
      </c>
      <c r="EM84" s="101" t="str">
        <f>IF(EM$3="","",IF($A84=0,0,IF('Saisie Profil'!$D17="Off",0,IF(EM$4="Relais électromécaniques hermétiques",('Saisie des composants'!EN$19+1.8*'Saisie des composants'!EN$20)*EM$66*0.32*EXP(11604*0.25*((1/293)-(1/('Saisie Profil'!$G17+273)))),IF(EM$4="Connecteurs",EM$35*EXP(11604*0.1*((1/293)-(1/(IF('Saisie des composants'!EN83="",EM$9,'Saisie des composants'!EN83)+'Saisie Profil'!$G17+273)))),EM$35*EXP(11604*0.7*((1/293)-(1/(IF('Saisie des composants'!EN83="",EM$9,'Saisie des composants'!EN83)+'Saisie Profil'!$G17+273)))))))))</f>
        <v/>
      </c>
      <c r="EN84" s="101" t="str">
        <f>IF(EN$3="","",IF($A84=0,0,IF('Saisie Profil'!$D17="Off",0,IF(EN$4="Relais électromécaniques hermétiques",('Saisie des composants'!EO$19+1.8*'Saisie des composants'!EO$20)*EN$66*0.32*EXP(11604*0.25*((1/293)-(1/('Saisie Profil'!$G17+273)))),IF(EN$4="Connecteurs",EN$35*EXP(11604*0.1*((1/293)-(1/(IF('Saisie des composants'!EO83="",EN$9,'Saisie des composants'!EO83)+'Saisie Profil'!$G17+273)))),EN$35*EXP(11604*0.7*((1/293)-(1/(IF('Saisie des composants'!EO83="",EN$9,'Saisie des composants'!EO83)+'Saisie Profil'!$G17+273)))))))))</f>
        <v/>
      </c>
      <c r="EO84" s="101" t="str">
        <f>IF(EO$3="","",IF($A84=0,0,IF('Saisie Profil'!$D17="Off",0,IF(EO$4="Relais électromécaniques hermétiques",('Saisie des composants'!EP$19+1.8*'Saisie des composants'!EP$20)*EO$66*0.32*EXP(11604*0.25*((1/293)-(1/('Saisie Profil'!$G17+273)))),IF(EO$4="Connecteurs",EO$35*EXP(11604*0.1*((1/293)-(1/(IF('Saisie des composants'!EP83="",EO$9,'Saisie des composants'!EP83)+'Saisie Profil'!$G17+273)))),EO$35*EXP(11604*0.7*((1/293)-(1/(IF('Saisie des composants'!EP83="",EO$9,'Saisie des composants'!EP83)+'Saisie Profil'!$G17+273)))))))))</f>
        <v/>
      </c>
      <c r="EP84" s="101" t="str">
        <f>IF(EP$3="","",IF($A84=0,0,IF('Saisie Profil'!$D17="Off",0,IF(EP$4="Relais électromécaniques hermétiques",('Saisie des composants'!EQ$19+1.8*'Saisie des composants'!EQ$20)*EP$66*0.32*EXP(11604*0.25*((1/293)-(1/('Saisie Profil'!$G17+273)))),IF(EP$4="Connecteurs",EP$35*EXP(11604*0.1*((1/293)-(1/(IF('Saisie des composants'!EQ83="",EP$9,'Saisie des composants'!EQ83)+'Saisie Profil'!$G17+273)))),EP$35*EXP(11604*0.7*((1/293)-(1/(IF('Saisie des composants'!EQ83="",EP$9,'Saisie des composants'!EQ83)+'Saisie Profil'!$G17+273)))))))))</f>
        <v/>
      </c>
      <c r="EQ84" s="101" t="str">
        <f>IF(EQ$3="","",IF($A84=0,0,IF('Saisie Profil'!$D17="Off",0,IF(EQ$4="Relais électromécaniques hermétiques",('Saisie des composants'!ER$19+1.8*'Saisie des composants'!ER$20)*EQ$66*0.32*EXP(11604*0.25*((1/293)-(1/('Saisie Profil'!$G17+273)))),IF(EQ$4="Connecteurs",EQ$35*EXP(11604*0.1*((1/293)-(1/(IF('Saisie des composants'!ER83="",EQ$9,'Saisie des composants'!ER83)+'Saisie Profil'!$G17+273)))),EQ$35*EXP(11604*0.7*((1/293)-(1/(IF('Saisie des composants'!ER83="",EQ$9,'Saisie des composants'!ER83)+'Saisie Profil'!$G17+273)))))))))</f>
        <v/>
      </c>
      <c r="ER84" s="101" t="str">
        <f>IF(ER$3="","",IF($A84=0,0,IF('Saisie Profil'!$D17="Off",0,IF(ER$4="Relais électromécaniques hermétiques",('Saisie des composants'!ES$19+1.8*'Saisie des composants'!ES$20)*ER$66*0.32*EXP(11604*0.25*((1/293)-(1/('Saisie Profil'!$G17+273)))),IF(ER$4="Connecteurs",ER$35*EXP(11604*0.1*((1/293)-(1/(IF('Saisie des composants'!ES83="",ER$9,'Saisie des composants'!ES83)+'Saisie Profil'!$G17+273)))),ER$35*EXP(11604*0.7*((1/293)-(1/(IF('Saisie des composants'!ES83="",ER$9,'Saisie des composants'!ES83)+'Saisie Profil'!$G17+273)))))))))</f>
        <v/>
      </c>
      <c r="ES84" s="101" t="str">
        <f>IF(ES$3="","",IF($A84=0,0,IF('Saisie Profil'!$D17="Off",0,IF(ES$4="Relais électromécaniques hermétiques",('Saisie des composants'!ET$19+1.8*'Saisie des composants'!ET$20)*ES$66*0.32*EXP(11604*0.25*((1/293)-(1/('Saisie Profil'!$G17+273)))),IF(ES$4="Connecteurs",ES$35*EXP(11604*0.1*((1/293)-(1/(IF('Saisie des composants'!ET83="",ES$9,'Saisie des composants'!ET83)+'Saisie Profil'!$G17+273)))),ES$35*EXP(11604*0.7*((1/293)-(1/(IF('Saisie des composants'!ET83="",ES$9,'Saisie des composants'!ET83)+'Saisie Profil'!$G17+273)))))))))</f>
        <v/>
      </c>
      <c r="ET84" s="101" t="str">
        <f>IF(ET$3="","",IF($A84=0,0,IF('Saisie Profil'!$D17="Off",0,IF(ET$4="Relais électromécaniques hermétiques",('Saisie des composants'!EU$19+1.8*'Saisie des composants'!EU$20)*ET$66*0.32*EXP(11604*0.25*((1/293)-(1/('Saisie Profil'!$G17+273)))),IF(ET$4="Connecteurs",ET$35*EXP(11604*0.1*((1/293)-(1/(IF('Saisie des composants'!EU83="",ET$9,'Saisie des composants'!EU83)+'Saisie Profil'!$G17+273)))),ET$35*EXP(11604*0.7*((1/293)-(1/(IF('Saisie des composants'!EU83="",ET$9,'Saisie des composants'!EU83)+'Saisie Profil'!$G17+273)))))))))</f>
        <v/>
      </c>
      <c r="EU84" s="101" t="str">
        <f>IF(EU$3="","",IF($A84=0,0,IF('Saisie Profil'!$D17="Off",0,IF(EU$4="Relais électromécaniques hermétiques",('Saisie des composants'!EV$19+1.8*'Saisie des composants'!EV$20)*EU$66*0.32*EXP(11604*0.25*((1/293)-(1/('Saisie Profil'!$G17+273)))),IF(EU$4="Connecteurs",EU$35*EXP(11604*0.1*((1/293)-(1/(IF('Saisie des composants'!EV83="",EU$9,'Saisie des composants'!EV83)+'Saisie Profil'!$G17+273)))),EU$35*EXP(11604*0.7*((1/293)-(1/(IF('Saisie des composants'!EV83="",EU$9,'Saisie des composants'!EV83)+'Saisie Profil'!$G17+273)))))))))</f>
        <v/>
      </c>
      <c r="EV84" s="101" t="str">
        <f>IF(EV$3="","",IF($A84=0,0,IF('Saisie Profil'!$D17="Off",0,IF(EV$4="Relais électromécaniques hermétiques",('Saisie des composants'!EW$19+1.8*'Saisie des composants'!EW$20)*EV$66*0.32*EXP(11604*0.25*((1/293)-(1/('Saisie Profil'!$G17+273)))),IF(EV$4="Connecteurs",EV$35*EXP(11604*0.1*((1/293)-(1/(IF('Saisie des composants'!EW83="",EV$9,'Saisie des composants'!EW83)+'Saisie Profil'!$G17+273)))),EV$35*EXP(11604*0.7*((1/293)-(1/(IF('Saisie des composants'!EW83="",EV$9,'Saisie des composants'!EW83)+'Saisie Profil'!$G17+273)))))))))</f>
        <v/>
      </c>
      <c r="EW84" s="101" t="str">
        <f>IF(EW$3="","",IF($A84=0,0,IF('Saisie Profil'!$D17="Off",0,IF(EW$4="Relais électromécaniques hermétiques",('Saisie des composants'!EX$19+1.8*'Saisie des composants'!EX$20)*EW$66*0.32*EXP(11604*0.25*((1/293)-(1/('Saisie Profil'!$G17+273)))),IF(EW$4="Connecteurs",EW$35*EXP(11604*0.1*((1/293)-(1/(IF('Saisie des composants'!EX83="",EW$9,'Saisie des composants'!EX83)+'Saisie Profil'!$G17+273)))),EW$35*EXP(11604*0.7*((1/293)-(1/(IF('Saisie des composants'!EX83="",EW$9,'Saisie des composants'!EX83)+'Saisie Profil'!$G17+273)))))))))</f>
        <v/>
      </c>
      <c r="EX84" s="101" t="str">
        <f>IF(EX$3="","",IF($A84=0,0,IF('Saisie Profil'!$D17="Off",0,IF(EX$4="Relais électromécaniques hermétiques",('Saisie des composants'!EY$19+1.8*'Saisie des composants'!EY$20)*EX$66*0.32*EXP(11604*0.25*((1/293)-(1/('Saisie Profil'!$G17+273)))),IF(EX$4="Connecteurs",EX$35*EXP(11604*0.1*((1/293)-(1/(IF('Saisie des composants'!EY83="",EX$9,'Saisie des composants'!EY83)+'Saisie Profil'!$G17+273)))),EX$35*EXP(11604*0.7*((1/293)-(1/(IF('Saisie des composants'!EY83="",EX$9,'Saisie des composants'!EY83)+'Saisie Profil'!$G17+273)))))))))</f>
        <v/>
      </c>
      <c r="EY84" s="101" t="str">
        <f>IF(EY$3="","",IF($A84=0,0,IF('Saisie Profil'!$D17="Off",0,IF(EY$4="Relais électromécaniques hermétiques",('Saisie des composants'!EZ$19+1.8*'Saisie des composants'!EZ$20)*EY$66*0.32*EXP(11604*0.25*((1/293)-(1/('Saisie Profil'!$G17+273)))),IF(EY$4="Connecteurs",EY$35*EXP(11604*0.1*((1/293)-(1/(IF('Saisie des composants'!EZ83="",EY$9,'Saisie des composants'!EZ83)+'Saisie Profil'!$G17+273)))),EY$35*EXP(11604*0.7*((1/293)-(1/(IF('Saisie des composants'!EZ83="",EY$9,'Saisie des composants'!EZ83)+'Saisie Profil'!$G17+273)))))))))</f>
        <v/>
      </c>
      <c r="EZ84" s="101" t="str">
        <f>IF(EZ$3="","",IF($A84=0,0,IF('Saisie Profil'!$D17="Off",0,IF(EZ$4="Relais électromécaniques hermétiques",('Saisie des composants'!FA$19+1.8*'Saisie des composants'!FA$20)*EZ$66*0.32*EXP(11604*0.25*((1/293)-(1/('Saisie Profil'!$G17+273)))),IF(EZ$4="Connecteurs",EZ$35*EXP(11604*0.1*((1/293)-(1/(IF('Saisie des composants'!FA83="",EZ$9,'Saisie des composants'!FA83)+'Saisie Profil'!$G17+273)))),EZ$35*EXP(11604*0.7*((1/293)-(1/(IF('Saisie des composants'!FA83="",EZ$9,'Saisie des composants'!FA83)+'Saisie Profil'!$G17+273)))))))))</f>
        <v/>
      </c>
      <c r="FA84" s="101" t="str">
        <f>IF(FA$3="","",IF($A84=0,0,IF('Saisie Profil'!$D17="Off",0,IF(FA$4="Relais électromécaniques hermétiques",('Saisie des composants'!FB$19+1.8*'Saisie des composants'!FB$20)*FA$66*0.32*EXP(11604*0.25*((1/293)-(1/('Saisie Profil'!$G17+273)))),IF(FA$4="Connecteurs",FA$35*EXP(11604*0.1*((1/293)-(1/(IF('Saisie des composants'!FB83="",FA$9,'Saisie des composants'!FB83)+'Saisie Profil'!$G17+273)))),FA$35*EXP(11604*0.7*((1/293)-(1/(IF('Saisie des composants'!FB83="",FA$9,'Saisie des composants'!FB83)+'Saisie Profil'!$G17+273)))))))))</f>
        <v/>
      </c>
      <c r="FB84" s="101" t="str">
        <f>IF(FB$3="","",IF($A84=0,0,IF('Saisie Profil'!$D17="Off",0,IF(FB$4="Relais électromécaniques hermétiques",('Saisie des composants'!FC$19+1.8*'Saisie des composants'!FC$20)*FB$66*0.32*EXP(11604*0.25*((1/293)-(1/('Saisie Profil'!$G17+273)))),IF(FB$4="Connecteurs",FB$35*EXP(11604*0.1*((1/293)-(1/(IF('Saisie des composants'!FC83="",FB$9,'Saisie des composants'!FC83)+'Saisie Profil'!$G17+273)))),FB$35*EXP(11604*0.7*((1/293)-(1/(IF('Saisie des composants'!FC83="",FB$9,'Saisie des composants'!FC83)+'Saisie Profil'!$G17+273)))))))))</f>
        <v/>
      </c>
      <c r="FC84" s="101" t="str">
        <f>IF(FC$3="","",IF($A84=0,0,IF('Saisie Profil'!$D17="Off",0,IF(FC$4="Relais électromécaniques hermétiques",('Saisie des composants'!FD$19+1.8*'Saisie des composants'!FD$20)*FC$66*0.32*EXP(11604*0.25*((1/293)-(1/('Saisie Profil'!$G17+273)))),IF(FC$4="Connecteurs",FC$35*EXP(11604*0.1*((1/293)-(1/(IF('Saisie des composants'!FD83="",FC$9,'Saisie des composants'!FD83)+'Saisie Profil'!$G17+273)))),FC$35*EXP(11604*0.7*((1/293)-(1/(IF('Saisie des composants'!FD83="",FC$9,'Saisie des composants'!FD83)+'Saisie Profil'!$G17+273)))))))))</f>
        <v/>
      </c>
      <c r="FD84" s="101" t="str">
        <f>IF(FD$3="","",IF($A84=0,0,IF('Saisie Profil'!$D17="Off",0,IF(FD$4="Relais électromécaniques hermétiques",('Saisie des composants'!FE$19+1.8*'Saisie des composants'!FE$20)*FD$66*0.32*EXP(11604*0.25*((1/293)-(1/('Saisie Profil'!$G17+273)))),IF(FD$4="Connecteurs",FD$35*EXP(11604*0.1*((1/293)-(1/(IF('Saisie des composants'!FE83="",FD$9,'Saisie des composants'!FE83)+'Saisie Profil'!$G17+273)))),FD$35*EXP(11604*0.7*((1/293)-(1/(IF('Saisie des composants'!FE83="",FD$9,'Saisie des composants'!FE83)+'Saisie Profil'!$G17+273)))))))))</f>
        <v/>
      </c>
      <c r="FE84" s="101" t="str">
        <f>IF(FE$3="","",IF($A84=0,0,IF('Saisie Profil'!$D17="Off",0,IF(FE$4="Relais électromécaniques hermétiques",('Saisie des composants'!FF$19+1.8*'Saisie des composants'!FF$20)*FE$66*0.32*EXP(11604*0.25*((1/293)-(1/('Saisie Profil'!$G17+273)))),IF(FE$4="Connecteurs",FE$35*EXP(11604*0.1*((1/293)-(1/(IF('Saisie des composants'!FF83="",FE$9,'Saisie des composants'!FF83)+'Saisie Profil'!$G17+273)))),FE$35*EXP(11604*0.7*((1/293)-(1/(IF('Saisie des composants'!FF83="",FE$9,'Saisie des composants'!FF83)+'Saisie Profil'!$G17+273)))))))))</f>
        <v/>
      </c>
      <c r="FF84" s="101" t="str">
        <f>IF(FF$3="","",IF($A84=0,0,IF('Saisie Profil'!$D17="Off",0,IF(FF$4="Relais électromécaniques hermétiques",('Saisie des composants'!FG$19+1.8*'Saisie des composants'!FG$20)*FF$66*0.32*EXP(11604*0.25*((1/293)-(1/('Saisie Profil'!$G17+273)))),IF(FF$4="Connecteurs",FF$35*EXP(11604*0.1*((1/293)-(1/(IF('Saisie des composants'!FG83="",FF$9,'Saisie des composants'!FG83)+'Saisie Profil'!$G17+273)))),FF$35*EXP(11604*0.7*((1/293)-(1/(IF('Saisie des composants'!FG83="",FF$9,'Saisie des composants'!FG83)+'Saisie Profil'!$G17+273)))))))))</f>
        <v/>
      </c>
      <c r="FG84" s="101" t="str">
        <f>IF(FG$3="","",IF($A84=0,0,IF('Saisie Profil'!$D17="Off",0,IF(FG$4="Relais électromécaniques hermétiques",('Saisie des composants'!FH$19+1.8*'Saisie des composants'!FH$20)*FG$66*0.32*EXP(11604*0.25*((1/293)-(1/('Saisie Profil'!$G17+273)))),IF(FG$4="Connecteurs",FG$35*EXP(11604*0.1*((1/293)-(1/(IF('Saisie des composants'!FH83="",FG$9,'Saisie des composants'!FH83)+'Saisie Profil'!$G17+273)))),FG$35*EXP(11604*0.7*((1/293)-(1/(IF('Saisie des composants'!FH83="",FG$9,'Saisie des composants'!FH83)+'Saisie Profil'!$G17+273)))))))))</f>
        <v/>
      </c>
      <c r="FH84" s="101" t="str">
        <f>IF(FH$3="","",IF($A84=0,0,IF('Saisie Profil'!$D17="Off",0,IF(FH$4="Relais électromécaniques hermétiques",('Saisie des composants'!FI$19+1.8*'Saisie des composants'!FI$20)*FH$66*0.32*EXP(11604*0.25*((1/293)-(1/('Saisie Profil'!$G17+273)))),IF(FH$4="Connecteurs",FH$35*EXP(11604*0.1*((1/293)-(1/(IF('Saisie des composants'!FI83="",FH$9,'Saisie des composants'!FI83)+'Saisie Profil'!$G17+273)))),FH$35*EXP(11604*0.7*((1/293)-(1/(IF('Saisie des composants'!FI83="",FH$9,'Saisie des composants'!FI83)+'Saisie Profil'!$G17+273)))))))))</f>
        <v/>
      </c>
      <c r="FI84" s="101" t="str">
        <f>IF(FI$3="","",IF($A84=0,0,IF('Saisie Profil'!$D17="Off",0,IF(FI$4="Relais électromécaniques hermétiques",('Saisie des composants'!FJ$19+1.8*'Saisie des composants'!FJ$20)*FI$66*0.32*EXP(11604*0.25*((1/293)-(1/('Saisie Profil'!$G17+273)))),IF(FI$4="Connecteurs",FI$35*EXP(11604*0.1*((1/293)-(1/(IF('Saisie des composants'!FJ83="",FI$9,'Saisie des composants'!FJ83)+'Saisie Profil'!$G17+273)))),FI$35*EXP(11604*0.7*((1/293)-(1/(IF('Saisie des composants'!FJ83="",FI$9,'Saisie des composants'!FJ83)+'Saisie Profil'!$G17+273)))))))))</f>
        <v/>
      </c>
      <c r="FJ84" s="101" t="str">
        <f>IF(FJ$3="","",IF($A84=0,0,IF('Saisie Profil'!$D17="Off",0,IF(FJ$4="Relais électromécaniques hermétiques",('Saisie des composants'!FK$19+1.8*'Saisie des composants'!FK$20)*FJ$66*0.32*EXP(11604*0.25*((1/293)-(1/('Saisie Profil'!$G17+273)))),IF(FJ$4="Connecteurs",FJ$35*EXP(11604*0.1*((1/293)-(1/(IF('Saisie des composants'!FK83="",FJ$9,'Saisie des composants'!FK83)+'Saisie Profil'!$G17+273)))),FJ$35*EXP(11604*0.7*((1/293)-(1/(IF('Saisie des composants'!FK83="",FJ$9,'Saisie des composants'!FK83)+'Saisie Profil'!$G17+273)))))))))</f>
        <v/>
      </c>
      <c r="FK84" s="101" t="str">
        <f>IF(FK$3="","",IF($A84=0,0,IF('Saisie Profil'!$D17="Off",0,IF(FK$4="Relais électromécaniques hermétiques",('Saisie des composants'!FL$19+1.8*'Saisie des composants'!FL$20)*FK$66*0.32*EXP(11604*0.25*((1/293)-(1/('Saisie Profil'!$G17+273)))),IF(FK$4="Connecteurs",FK$35*EXP(11604*0.1*((1/293)-(1/(IF('Saisie des composants'!FL83="",FK$9,'Saisie des composants'!FL83)+'Saisie Profil'!$G17+273)))),FK$35*EXP(11604*0.7*((1/293)-(1/(IF('Saisie des composants'!FL83="",FK$9,'Saisie des composants'!FL83)+'Saisie Profil'!$G17+273)))))))))</f>
        <v/>
      </c>
      <c r="FL84" s="101" t="str">
        <f>IF(FL$3="","",IF($A84=0,0,IF('Saisie Profil'!$D17="Off",0,IF(FL$4="Relais électromécaniques hermétiques",('Saisie des composants'!FM$19+1.8*'Saisie des composants'!FM$20)*FL$66*0.32*EXP(11604*0.25*((1/293)-(1/('Saisie Profil'!$G17+273)))),IF(FL$4="Connecteurs",FL$35*EXP(11604*0.1*((1/293)-(1/(IF('Saisie des composants'!FM83="",FL$9,'Saisie des composants'!FM83)+'Saisie Profil'!$G17+273)))),FL$35*EXP(11604*0.7*((1/293)-(1/(IF('Saisie des composants'!FM83="",FL$9,'Saisie des composants'!FM83)+'Saisie Profil'!$G17+273)))))))))</f>
        <v/>
      </c>
      <c r="FM84" s="101" t="str">
        <f>IF(FM$3="","",IF($A84=0,0,IF('Saisie Profil'!$D17="Off",0,IF(FM$4="Relais électromécaniques hermétiques",('Saisie des composants'!FN$19+1.8*'Saisie des composants'!FN$20)*FM$66*0.32*EXP(11604*0.25*((1/293)-(1/('Saisie Profil'!$G17+273)))),IF(FM$4="Connecteurs",FM$35*EXP(11604*0.1*((1/293)-(1/(IF('Saisie des composants'!FN83="",FM$9,'Saisie des composants'!FN83)+'Saisie Profil'!$G17+273)))),FM$35*EXP(11604*0.7*((1/293)-(1/(IF('Saisie des composants'!FN83="",FM$9,'Saisie des composants'!FN83)+'Saisie Profil'!$G17+273)))))))))</f>
        <v/>
      </c>
      <c r="FN84" s="101" t="str">
        <f>IF(FN$3="","",IF($A84=0,0,IF('Saisie Profil'!$D17="Off",0,IF(FN$4="Relais électromécaniques hermétiques",('Saisie des composants'!FO$19+1.8*'Saisie des composants'!FO$20)*FN$66*0.32*EXP(11604*0.25*((1/293)-(1/('Saisie Profil'!$G17+273)))),IF(FN$4="Connecteurs",FN$35*EXP(11604*0.1*((1/293)-(1/(IF('Saisie des composants'!FO83="",FN$9,'Saisie des composants'!FO83)+'Saisie Profil'!$G17+273)))),FN$35*EXP(11604*0.7*((1/293)-(1/(IF('Saisie des composants'!FO83="",FN$9,'Saisie des composants'!FO83)+'Saisie Profil'!$G17+273)))))))))</f>
        <v/>
      </c>
      <c r="FO84" s="101" t="str">
        <f>IF(FO$3="","",IF($A84=0,0,IF('Saisie Profil'!$D17="Off",0,IF(FO$4="Relais électromécaniques hermétiques",('Saisie des composants'!FP$19+1.8*'Saisie des composants'!FP$20)*FO$66*0.32*EXP(11604*0.25*((1/293)-(1/('Saisie Profil'!$G17+273)))),IF(FO$4="Connecteurs",FO$35*EXP(11604*0.1*((1/293)-(1/(IF('Saisie des composants'!FP83="",FO$9,'Saisie des composants'!FP83)+'Saisie Profil'!$G17+273)))),FO$35*EXP(11604*0.7*((1/293)-(1/(IF('Saisie des composants'!FP83="",FO$9,'Saisie des composants'!FP83)+'Saisie Profil'!$G17+273)))))))))</f>
        <v/>
      </c>
      <c r="FP84" s="101" t="str">
        <f>IF(FP$3="","",IF($A84=0,0,IF('Saisie Profil'!$D17="Off",0,IF(FP$4="Relais électromécaniques hermétiques",('Saisie des composants'!FQ$19+1.8*'Saisie des composants'!FQ$20)*FP$66*0.32*EXP(11604*0.25*((1/293)-(1/('Saisie Profil'!$G17+273)))),IF(FP$4="Connecteurs",FP$35*EXP(11604*0.1*((1/293)-(1/(IF('Saisie des composants'!FQ83="",FP$9,'Saisie des composants'!FQ83)+'Saisie Profil'!$G17+273)))),FP$35*EXP(11604*0.7*((1/293)-(1/(IF('Saisie des composants'!FQ83="",FP$9,'Saisie des composants'!FQ83)+'Saisie Profil'!$G17+273)))))))))</f>
        <v/>
      </c>
      <c r="FQ84" s="101" t="str">
        <f>IF(FQ$3="","",IF($A84=0,0,IF('Saisie Profil'!$D17="Off",0,IF(FQ$4="Relais électromécaniques hermétiques",('Saisie des composants'!FR$19+1.8*'Saisie des composants'!FR$20)*FQ$66*0.32*EXP(11604*0.25*((1/293)-(1/('Saisie Profil'!$G17+273)))),IF(FQ$4="Connecteurs",FQ$35*EXP(11604*0.1*((1/293)-(1/(IF('Saisie des composants'!FR83="",FQ$9,'Saisie des composants'!FR83)+'Saisie Profil'!$G17+273)))),FQ$35*EXP(11604*0.7*((1/293)-(1/(IF('Saisie des composants'!FR83="",FQ$9,'Saisie des composants'!FR83)+'Saisie Profil'!$G17+273)))))))))</f>
        <v/>
      </c>
      <c r="FR84" s="101" t="str">
        <f>IF(FR$3="","",IF($A84=0,0,IF('Saisie Profil'!$D17="Off",0,IF(FR$4="Relais électromécaniques hermétiques",('Saisie des composants'!FS$19+1.8*'Saisie des composants'!FS$20)*FR$66*0.32*EXP(11604*0.25*((1/293)-(1/('Saisie Profil'!$G17+273)))),IF(FR$4="Connecteurs",FR$35*EXP(11604*0.1*((1/293)-(1/(IF('Saisie des composants'!FS83="",FR$9,'Saisie des composants'!FS83)+'Saisie Profil'!$G17+273)))),FR$35*EXP(11604*0.7*((1/293)-(1/(IF('Saisie des composants'!FS83="",FR$9,'Saisie des composants'!FS83)+'Saisie Profil'!$G17+273)))))))))</f>
        <v/>
      </c>
      <c r="FS84" s="101" t="str">
        <f>IF(FS$3="","",IF($A84=0,0,IF('Saisie Profil'!$D17="Off",0,IF(FS$4="Relais électromécaniques hermétiques",('Saisie des composants'!FT$19+1.8*'Saisie des composants'!FT$20)*FS$66*0.32*EXP(11604*0.25*((1/293)-(1/('Saisie Profil'!$G17+273)))),IF(FS$4="Connecteurs",FS$35*EXP(11604*0.1*((1/293)-(1/(IF('Saisie des composants'!FT83="",FS$9,'Saisie des composants'!FT83)+'Saisie Profil'!$G17+273)))),FS$35*EXP(11604*0.7*((1/293)-(1/(IF('Saisie des composants'!FT83="",FS$9,'Saisie des composants'!FT83)+'Saisie Profil'!$G17+273)))))))))</f>
        <v/>
      </c>
      <c r="FT84" s="101" t="str">
        <f>IF(FT$3="","",IF($A84=0,0,IF('Saisie Profil'!$D17="Off",0,IF(FT$4="Relais électromécaniques hermétiques",('Saisie des composants'!FU$19+1.8*'Saisie des composants'!FU$20)*FT$66*0.32*EXP(11604*0.25*((1/293)-(1/('Saisie Profil'!$G17+273)))),IF(FT$4="Connecteurs",FT$35*EXP(11604*0.1*((1/293)-(1/(IF('Saisie des composants'!FU83="",FT$9,'Saisie des composants'!FU83)+'Saisie Profil'!$G17+273)))),FT$35*EXP(11604*0.7*((1/293)-(1/(IF('Saisie des composants'!FU83="",FT$9,'Saisie des composants'!FU83)+'Saisie Profil'!$G17+273)))))))))</f>
        <v/>
      </c>
      <c r="FU84" s="101" t="str">
        <f>IF(FU$3="","",IF($A84=0,0,IF('Saisie Profil'!$D17="Off",0,IF(FU$4="Relais électromécaniques hermétiques",('Saisie des composants'!FV$19+1.8*'Saisie des composants'!FV$20)*FU$66*0.32*EXP(11604*0.25*((1/293)-(1/('Saisie Profil'!$G17+273)))),IF(FU$4="Connecteurs",FU$35*EXP(11604*0.1*((1/293)-(1/(IF('Saisie des composants'!FV83="",FU$9,'Saisie des composants'!FV83)+'Saisie Profil'!$G17+273)))),FU$35*EXP(11604*0.7*((1/293)-(1/(IF('Saisie des composants'!FV83="",FU$9,'Saisie des composants'!FV83)+'Saisie Profil'!$G17+273)))))))))</f>
        <v/>
      </c>
      <c r="FV84" s="101" t="str">
        <f>IF(FV$3="","",IF($A84=0,0,IF('Saisie Profil'!$D17="Off",0,IF(FV$4="Relais électromécaniques hermétiques",('Saisie des composants'!FW$19+1.8*'Saisie des composants'!FW$20)*FV$66*0.32*EXP(11604*0.25*((1/293)-(1/('Saisie Profil'!$G17+273)))),IF(FV$4="Connecteurs",FV$35*EXP(11604*0.1*((1/293)-(1/(IF('Saisie des composants'!FW83="",FV$9,'Saisie des composants'!FW83)+'Saisie Profil'!$G17+273)))),FV$35*EXP(11604*0.7*((1/293)-(1/(IF('Saisie des composants'!FW83="",FV$9,'Saisie des composants'!FW83)+'Saisie Profil'!$G17+273)))))))))</f>
        <v/>
      </c>
      <c r="FW84" s="101" t="str">
        <f>IF(FW$3="","",IF($A84=0,0,IF('Saisie Profil'!$D17="Off",0,IF(FW$4="Relais électromécaniques hermétiques",('Saisie des composants'!FX$19+1.8*'Saisie des composants'!FX$20)*FW$66*0.32*EXP(11604*0.25*((1/293)-(1/('Saisie Profil'!$G17+273)))),IF(FW$4="Connecteurs",FW$35*EXP(11604*0.1*((1/293)-(1/(IF('Saisie des composants'!FX83="",FW$9,'Saisie des composants'!FX83)+'Saisie Profil'!$G17+273)))),FW$35*EXP(11604*0.7*((1/293)-(1/(IF('Saisie des composants'!FX83="",FW$9,'Saisie des composants'!FX83)+'Saisie Profil'!$G17+273)))))))))</f>
        <v/>
      </c>
      <c r="FX84" s="101" t="str">
        <f>IF(FX$3="","",IF($A84=0,0,IF('Saisie Profil'!$D17="Off",0,IF(FX$4="Relais électromécaniques hermétiques",('Saisie des composants'!FY$19+1.8*'Saisie des composants'!FY$20)*FX$66*0.32*EXP(11604*0.25*((1/293)-(1/('Saisie Profil'!$G17+273)))),IF(FX$4="Connecteurs",FX$35*EXP(11604*0.1*((1/293)-(1/(IF('Saisie des composants'!FY83="",FX$9,'Saisie des composants'!FY83)+'Saisie Profil'!$G17+273)))),FX$35*EXP(11604*0.7*((1/293)-(1/(IF('Saisie des composants'!FY83="",FX$9,'Saisie des composants'!FY83)+'Saisie Profil'!$G17+273)))))))))</f>
        <v/>
      </c>
      <c r="FY84" s="101" t="str">
        <f>IF(FY$3="","",IF($A84=0,0,IF('Saisie Profil'!$D17="Off",0,IF(FY$4="Relais électromécaniques hermétiques",('Saisie des composants'!FZ$19+1.8*'Saisie des composants'!FZ$20)*FY$66*0.32*EXP(11604*0.25*((1/293)-(1/('Saisie Profil'!$G17+273)))),IF(FY$4="Connecteurs",FY$35*EXP(11604*0.1*((1/293)-(1/(IF('Saisie des composants'!FZ83="",FY$9,'Saisie des composants'!FZ83)+'Saisie Profil'!$G17+273)))),FY$35*EXP(11604*0.7*((1/293)-(1/(IF('Saisie des composants'!FZ83="",FY$9,'Saisie des composants'!FZ83)+'Saisie Profil'!$G17+273)))))))))</f>
        <v/>
      </c>
      <c r="FZ84" s="101" t="str">
        <f>IF(FZ$3="","",IF($A84=0,0,IF('Saisie Profil'!$D17="Off",0,IF(FZ$4="Relais électromécaniques hermétiques",('Saisie des composants'!GA$19+1.8*'Saisie des composants'!GA$20)*FZ$66*0.32*EXP(11604*0.25*((1/293)-(1/('Saisie Profil'!$G17+273)))),IF(FZ$4="Connecteurs",FZ$35*EXP(11604*0.1*((1/293)-(1/(IF('Saisie des composants'!GA83="",FZ$9,'Saisie des composants'!GA83)+'Saisie Profil'!$G17+273)))),FZ$35*EXP(11604*0.7*((1/293)-(1/(IF('Saisie des composants'!GA83="",FZ$9,'Saisie des composants'!GA83)+'Saisie Profil'!$G17+273)))))))))</f>
        <v/>
      </c>
      <c r="GA84" s="101" t="str">
        <f>IF(GA$3="","",IF($A84=0,0,IF('Saisie Profil'!$D17="Off",0,IF(GA$4="Relais électromécaniques hermétiques",('Saisie des composants'!GB$19+1.8*'Saisie des composants'!GB$20)*GA$66*0.32*EXP(11604*0.25*((1/293)-(1/('Saisie Profil'!$G17+273)))),IF(GA$4="Connecteurs",GA$35*EXP(11604*0.1*((1/293)-(1/(IF('Saisie des composants'!GB83="",GA$9,'Saisie des composants'!GB83)+'Saisie Profil'!$G17+273)))),GA$35*EXP(11604*0.7*((1/293)-(1/(IF('Saisie des composants'!GB83="",GA$9,'Saisie des composants'!GB83)+'Saisie Profil'!$G17+273)))))))))</f>
        <v/>
      </c>
      <c r="GB84" s="101" t="str">
        <f>IF(GB$3="","",IF($A84=0,0,IF('Saisie Profil'!$D17="Off",0,IF(GB$4="Relais électromécaniques hermétiques",('Saisie des composants'!GC$19+1.8*'Saisie des composants'!GC$20)*GB$66*0.32*EXP(11604*0.25*((1/293)-(1/('Saisie Profil'!$G17+273)))),IF(GB$4="Connecteurs",GB$35*EXP(11604*0.1*((1/293)-(1/(IF('Saisie des composants'!GC83="",GB$9,'Saisie des composants'!GC83)+'Saisie Profil'!$G17+273)))),GB$35*EXP(11604*0.7*((1/293)-(1/(IF('Saisie des composants'!GC83="",GB$9,'Saisie des composants'!GC83)+'Saisie Profil'!$G17+273)))))))))</f>
        <v/>
      </c>
      <c r="GC84" s="101" t="str">
        <f>IF(GC$3="","",IF($A84=0,0,IF('Saisie Profil'!$D17="Off",0,IF(GC$4="Relais électromécaniques hermétiques",('Saisie des composants'!GD$19+1.8*'Saisie des composants'!GD$20)*GC$66*0.32*EXP(11604*0.25*((1/293)-(1/('Saisie Profil'!$G17+273)))),IF(GC$4="Connecteurs",GC$35*EXP(11604*0.1*((1/293)-(1/(IF('Saisie des composants'!GD83="",GC$9,'Saisie des composants'!GD83)+'Saisie Profil'!$G17+273)))),GC$35*EXP(11604*0.7*((1/293)-(1/(IF('Saisie des composants'!GD83="",GC$9,'Saisie des composants'!GD83)+'Saisie Profil'!$G17+273)))))))))</f>
        <v/>
      </c>
      <c r="GD84" s="101" t="str">
        <f>IF(GD$3="","",IF($A84=0,0,IF('Saisie Profil'!$D17="Off",0,IF(GD$4="Relais électromécaniques hermétiques",('Saisie des composants'!GE$19+1.8*'Saisie des composants'!GE$20)*GD$66*0.32*EXP(11604*0.25*((1/293)-(1/('Saisie Profil'!$G17+273)))),IF(GD$4="Connecteurs",GD$35*EXP(11604*0.1*((1/293)-(1/(IF('Saisie des composants'!GE83="",GD$9,'Saisie des composants'!GE83)+'Saisie Profil'!$G17+273)))),GD$35*EXP(11604*0.7*((1/293)-(1/(IF('Saisie des composants'!GE83="",GD$9,'Saisie des composants'!GE83)+'Saisie Profil'!$G17+273)))))))))</f>
        <v/>
      </c>
      <c r="GE84" s="101" t="str">
        <f>IF(GE$3="","",IF($A84=0,0,IF('Saisie Profil'!$D17="Off",0,IF(GE$4="Relais électromécaniques hermétiques",('Saisie des composants'!GF$19+1.8*'Saisie des composants'!GF$20)*GE$66*0.32*EXP(11604*0.25*((1/293)-(1/('Saisie Profil'!$G17+273)))),IF(GE$4="Connecteurs",GE$35*EXP(11604*0.1*((1/293)-(1/(IF('Saisie des composants'!GF83="",GE$9,'Saisie des composants'!GF83)+'Saisie Profil'!$G17+273)))),GE$35*EXP(11604*0.7*((1/293)-(1/(IF('Saisie des composants'!GF83="",GE$9,'Saisie des composants'!GF83)+'Saisie Profil'!$G17+273)))))))))</f>
        <v/>
      </c>
      <c r="GF84" s="101" t="str">
        <f>IF(GF$3="","",IF($A84=0,0,IF('Saisie Profil'!$D17="Off",0,IF(GF$4="Relais électromécaniques hermétiques",('Saisie des composants'!GG$19+1.8*'Saisie des composants'!GG$20)*GF$66*0.32*EXP(11604*0.25*((1/293)-(1/('Saisie Profil'!$G17+273)))),IF(GF$4="Connecteurs",GF$35*EXP(11604*0.1*((1/293)-(1/(IF('Saisie des composants'!GG83="",GF$9,'Saisie des composants'!GG83)+'Saisie Profil'!$G17+273)))),GF$35*EXP(11604*0.7*((1/293)-(1/(IF('Saisie des composants'!GG83="",GF$9,'Saisie des composants'!GG83)+'Saisie Profil'!$G17+273)))))))))</f>
        <v/>
      </c>
      <c r="GG84" s="101" t="str">
        <f>IF(GG$3="","",IF($A84=0,0,IF('Saisie Profil'!$D17="Off",0,IF(GG$4="Relais électromécaniques hermétiques",('Saisie des composants'!GH$19+1.8*'Saisie des composants'!GH$20)*GG$66*0.32*EXP(11604*0.25*((1/293)-(1/('Saisie Profil'!$G17+273)))),IF(GG$4="Connecteurs",GG$35*EXP(11604*0.1*((1/293)-(1/(IF('Saisie des composants'!GH83="",GG$9,'Saisie des composants'!GH83)+'Saisie Profil'!$G17+273)))),GG$35*EXP(11604*0.7*((1/293)-(1/(IF('Saisie des composants'!GH83="",GG$9,'Saisie des composants'!GH83)+'Saisie Profil'!$G17+273)))))))))</f>
        <v/>
      </c>
      <c r="GH84" s="101" t="str">
        <f>IF(GH$3="","",IF($A84=0,0,IF('Saisie Profil'!$D17="Off",0,IF(GH$4="Relais électromécaniques hermétiques",('Saisie des composants'!GI$19+1.8*'Saisie des composants'!GI$20)*GH$66*0.32*EXP(11604*0.25*((1/293)-(1/('Saisie Profil'!$G17+273)))),IF(GH$4="Connecteurs",GH$35*EXP(11604*0.1*((1/293)-(1/(IF('Saisie des composants'!GI83="",GH$9,'Saisie des composants'!GI83)+'Saisie Profil'!$G17+273)))),GH$35*EXP(11604*0.7*((1/293)-(1/(IF('Saisie des composants'!GI83="",GH$9,'Saisie des composants'!GI83)+'Saisie Profil'!$G17+273)))))))))</f>
        <v/>
      </c>
      <c r="GI84" s="101" t="str">
        <f>IF(GI$3="","",IF($A84=0,0,IF('Saisie Profil'!$D17="Off",0,IF(GI$4="Relais électromécaniques hermétiques",('Saisie des composants'!GJ$19+1.8*'Saisie des composants'!GJ$20)*GI$66*0.32*EXP(11604*0.25*((1/293)-(1/('Saisie Profil'!$G17+273)))),IF(GI$4="Connecteurs",GI$35*EXP(11604*0.1*((1/293)-(1/(IF('Saisie des composants'!GJ83="",GI$9,'Saisie des composants'!GJ83)+'Saisie Profil'!$G17+273)))),GI$35*EXP(11604*0.7*((1/293)-(1/(IF('Saisie des composants'!GJ83="",GI$9,'Saisie des composants'!GJ83)+'Saisie Profil'!$G17+273)))))))))</f>
        <v/>
      </c>
      <c r="GJ84" s="101" t="str">
        <f>IF(GJ$3="","",IF($A84=0,0,IF('Saisie Profil'!$D17="Off",0,IF(GJ$4="Relais électromécaniques hermétiques",('Saisie des composants'!GK$19+1.8*'Saisie des composants'!GK$20)*GJ$66*0.32*EXP(11604*0.25*((1/293)-(1/('Saisie Profil'!$G17+273)))),IF(GJ$4="Connecteurs",GJ$35*EXP(11604*0.1*((1/293)-(1/(IF('Saisie des composants'!GK83="",GJ$9,'Saisie des composants'!GK83)+'Saisie Profil'!$G17+273)))),GJ$35*EXP(11604*0.7*((1/293)-(1/(IF('Saisie des composants'!GK83="",GJ$9,'Saisie des composants'!GK83)+'Saisie Profil'!$G17+273)))))))))</f>
        <v/>
      </c>
      <c r="GK84" s="101" t="str">
        <f>IF(GK$3="","",IF($A84=0,0,IF('Saisie Profil'!$D17="Off",0,IF(GK$4="Relais électromécaniques hermétiques",('Saisie des composants'!GL$19+1.8*'Saisie des composants'!GL$20)*GK$66*0.32*EXP(11604*0.25*((1/293)-(1/('Saisie Profil'!$G17+273)))),IF(GK$4="Connecteurs",GK$35*EXP(11604*0.1*((1/293)-(1/(IF('Saisie des composants'!GL83="",GK$9,'Saisie des composants'!GL83)+'Saisie Profil'!$G17+273)))),GK$35*EXP(11604*0.7*((1/293)-(1/(IF('Saisie des composants'!GL83="",GK$9,'Saisie des composants'!GL83)+'Saisie Profil'!$G17+273)))))))))</f>
        <v/>
      </c>
      <c r="GL84" s="101" t="str">
        <f>IF(GL$3="","",IF($A84=0,0,IF('Saisie Profil'!$D17="Off",0,IF(GL$4="Relais électromécaniques hermétiques",('Saisie des composants'!GM$19+1.8*'Saisie des composants'!GM$20)*GL$66*0.32*EXP(11604*0.25*((1/293)-(1/('Saisie Profil'!$G17+273)))),IF(GL$4="Connecteurs",GL$35*EXP(11604*0.1*((1/293)-(1/(IF('Saisie des composants'!GM83="",GL$9,'Saisie des composants'!GM83)+'Saisie Profil'!$G17+273)))),GL$35*EXP(11604*0.7*((1/293)-(1/(IF('Saisie des composants'!GM83="",GL$9,'Saisie des composants'!GM83)+'Saisie Profil'!$G17+273)))))))))</f>
        <v/>
      </c>
      <c r="GM84" s="101" t="str">
        <f>IF(GM$3="","",IF($A84=0,0,IF('Saisie Profil'!$D17="Off",0,IF(GM$4="Relais électromécaniques hermétiques",('Saisie des composants'!GN$19+1.8*'Saisie des composants'!GN$20)*GM$66*0.32*EXP(11604*0.25*((1/293)-(1/('Saisie Profil'!$G17+273)))),IF(GM$4="Connecteurs",GM$35*EXP(11604*0.1*((1/293)-(1/(IF('Saisie des composants'!GN83="",GM$9,'Saisie des composants'!GN83)+'Saisie Profil'!$G17+273)))),GM$35*EXP(11604*0.7*((1/293)-(1/(IF('Saisie des composants'!GN83="",GM$9,'Saisie des composants'!GN83)+'Saisie Profil'!$G17+273)))))))))</f>
        <v/>
      </c>
      <c r="GN84" s="101" t="str">
        <f>IF(GN$3="","",IF($A84=0,0,IF('Saisie Profil'!$D17="Off",0,IF(GN$4="Relais électromécaniques hermétiques",('Saisie des composants'!GO$19+1.8*'Saisie des composants'!GO$20)*GN$66*0.32*EXP(11604*0.25*((1/293)-(1/('Saisie Profil'!$G17+273)))),IF(GN$4="Connecteurs",GN$35*EXP(11604*0.1*((1/293)-(1/(IF('Saisie des composants'!GO83="",GN$9,'Saisie des composants'!GO83)+'Saisie Profil'!$G17+273)))),GN$35*EXP(11604*0.7*((1/293)-(1/(IF('Saisie des composants'!GO83="",GN$9,'Saisie des composants'!GO83)+'Saisie Profil'!$G17+273)))))))))</f>
        <v/>
      </c>
      <c r="GO84" s="101" t="str">
        <f>IF(GO$3="","",IF($A84=0,0,IF('Saisie Profil'!$D17="Off",0,IF(GO$4="Relais électromécaniques hermétiques",('Saisie des composants'!GP$19+1.8*'Saisie des composants'!GP$20)*GO$66*0.32*EXP(11604*0.25*((1/293)-(1/('Saisie Profil'!$G17+273)))),IF(GO$4="Connecteurs",GO$35*EXP(11604*0.1*((1/293)-(1/(IF('Saisie des composants'!GP83="",GO$9,'Saisie des composants'!GP83)+'Saisie Profil'!$G17+273)))),GO$35*EXP(11604*0.7*((1/293)-(1/(IF('Saisie des composants'!GP83="",GO$9,'Saisie des composants'!GP83)+'Saisie Profil'!$G17+273)))))))))</f>
        <v/>
      </c>
      <c r="GP84" s="101" t="str">
        <f>IF(GP$3="","",IF($A84=0,0,IF('Saisie Profil'!$D17="Off",0,IF(GP$4="Relais électromécaniques hermétiques",('Saisie des composants'!GQ$19+1.8*'Saisie des composants'!GQ$20)*GP$66*0.32*EXP(11604*0.25*((1/293)-(1/('Saisie Profil'!$G17+273)))),IF(GP$4="Connecteurs",GP$35*EXP(11604*0.1*((1/293)-(1/(IF('Saisie des composants'!GQ83="",GP$9,'Saisie des composants'!GQ83)+'Saisie Profil'!$G17+273)))),GP$35*EXP(11604*0.7*((1/293)-(1/(IF('Saisie des composants'!GQ83="",GP$9,'Saisie des composants'!GQ83)+'Saisie Profil'!$G17+273)))))))))</f>
        <v/>
      </c>
      <c r="GQ84" s="101" t="str">
        <f>IF(GQ$3="","",IF($A84=0,0,IF('Saisie Profil'!$D17="Off",0,IF(GQ$4="Relais électromécaniques hermétiques",('Saisie des composants'!GR$19+1.8*'Saisie des composants'!GR$20)*GQ$66*0.32*EXP(11604*0.25*((1/293)-(1/('Saisie Profil'!$G17+273)))),IF(GQ$4="Connecteurs",GQ$35*EXP(11604*0.1*((1/293)-(1/(IF('Saisie des composants'!GR83="",GQ$9,'Saisie des composants'!GR83)+'Saisie Profil'!$G17+273)))),GQ$35*EXP(11604*0.7*((1/293)-(1/(IF('Saisie des composants'!GR83="",GQ$9,'Saisie des composants'!GR83)+'Saisie Profil'!$G17+273)))))))))</f>
        <v/>
      </c>
      <c r="GR84" s="101" t="str">
        <f>IF(GR$3="","",IF($A84=0,0,IF('Saisie Profil'!$D17="Off",0,IF(GR$4="Relais électromécaniques hermétiques",('Saisie des composants'!GS$19+1.8*'Saisie des composants'!GS$20)*GR$66*0.32*EXP(11604*0.25*((1/293)-(1/('Saisie Profil'!$G17+273)))),IF(GR$4="Connecteurs",GR$35*EXP(11604*0.1*((1/293)-(1/(IF('Saisie des composants'!GS83="",GR$9,'Saisie des composants'!GS83)+'Saisie Profil'!$G17+273)))),GR$35*EXP(11604*0.7*((1/293)-(1/(IF('Saisie des composants'!GS83="",GR$9,'Saisie des composants'!GS83)+'Saisie Profil'!$G17+273)))))))))</f>
        <v/>
      </c>
      <c r="GS84" s="101" t="str">
        <f>IF(GS$3="","",IF($A84=0,0,IF('Saisie Profil'!$D17="Off",0,IF(GS$4="Relais électromécaniques hermétiques",('Saisie des composants'!GT$19+1.8*'Saisie des composants'!GT$20)*GS$66*0.32*EXP(11604*0.25*((1/293)-(1/('Saisie Profil'!$G17+273)))),IF(GS$4="Connecteurs",GS$35*EXP(11604*0.1*((1/293)-(1/(IF('Saisie des composants'!GT83="",GS$9,'Saisie des composants'!GT83)+'Saisie Profil'!$G17+273)))),GS$35*EXP(11604*0.7*((1/293)-(1/(IF('Saisie des composants'!GT83="",GS$9,'Saisie des composants'!GT83)+'Saisie Profil'!$G17+273)))))))))</f>
        <v/>
      </c>
    </row>
    <row r="85" spans="1:256" ht="12" customHeight="1">
      <c r="A85" s="30" t="str">
        <f>'Saisie Profil'!C18</f>
        <v>Avec obstacle avec train inter-saison</v>
      </c>
      <c r="B85" s="29" t="str">
        <f t="shared" si="0"/>
        <v>Pi thermique</v>
      </c>
      <c r="C85" s="101">
        <f>IF(C$3="","",IF($A85=0,0,IF('Saisie Profil'!$D18="Off",0,IF(C$4="Relais électromécaniques hermétiques",('Saisie des composants'!D$19+1.8*'Saisie des composants'!D$20)*C$66*0.32*EXP(11604*0.25*((1/293)-(1/('Saisie Profil'!$G18+273)))),IF(C$4="Connecteurs",C$35*EXP(11604*0.1*((1/293)-(1/(IF('Saisie des composants'!D84="",C$9,'Saisie des composants'!D84)+'Saisie Profil'!$G18+273)))),C$35*EXP(11604*0.7*((1/293)-(1/(IF('Saisie des composants'!D84="",C$9,'Saisie des composants'!D84)+'Saisie Profil'!$G18+273)))))))))</f>
        <v>0</v>
      </c>
      <c r="D85" s="101">
        <f>IF(D$3="","",IF($A85=0,0,IF('Saisie Profil'!$D18="Off",0,IF(D$4="Relais électromécaniques hermétiques",('Saisie des composants'!E$19+1.8*'Saisie des composants'!E$20)*D$66*0.32*EXP(11604*0.25*((1/293)-(1/('Saisie Profil'!$G18+273)))),IF(D$4="Connecteurs",D$35*EXP(11604*0.1*((1/293)-(1/(IF('Saisie des composants'!E84="",D$9,'Saisie des composants'!E84)+'Saisie Profil'!$G18+273)))),D$35*EXP(11604*0.7*((1/293)-(1/(IF('Saisie des composants'!E84="",D$9,'Saisie des composants'!E84)+'Saisie Profil'!$G18+273)))))))))</f>
        <v>2.1190287240461845</v>
      </c>
      <c r="E85" s="101">
        <f>IF(E$3="","",IF($A85=0,0,IF('Saisie Profil'!$D18="Off",0,IF(E$4="Relais électromécaniques hermétiques",('Saisie des composants'!F$19+1.8*'Saisie des composants'!F$20)*E$66*0.32*EXP(11604*0.25*((1/293)-(1/('Saisie Profil'!$G18+273)))),IF(E$4="Connecteurs",E$35*EXP(11604*0.1*((1/293)-(1/(IF('Saisie des composants'!F84="",E$9,'Saisie des composants'!F84)+'Saisie Profil'!$G18+273)))),E$35*EXP(11604*0.7*((1/293)-(1/(IF('Saisie des composants'!F84="",E$9,'Saisie des composants'!F84)+'Saisie Profil'!$G18+273)))))))))</f>
        <v>0</v>
      </c>
      <c r="F85" s="101">
        <f>IF(F$3="","",IF($A85=0,0,IF('Saisie Profil'!$D18="Off",0,IF(F$4="Relais électromécaniques hermétiques",('Saisie des composants'!G$19+1.8*'Saisie des composants'!G$20)*F$66*0.32*EXP(11604*0.25*((1/293)-(1/('Saisie Profil'!$G18+273)))),IF(F$4="Connecteurs",F$35*EXP(11604*0.1*((1/293)-(1/(IF('Saisie des composants'!G84="",F$9,'Saisie des composants'!G84)+'Saisie Profil'!$G18+273)))),F$35*EXP(11604*0.7*((1/293)-(1/(IF('Saisie des composants'!G84="",F$9,'Saisie des composants'!G84)+'Saisie Profil'!$G18+273)))))))))</f>
        <v>0</v>
      </c>
      <c r="G85" s="101">
        <f>IF(G$3="","",IF($A85=0,0,IF('Saisie Profil'!$D18="Off",0,IF(G$4="Relais électromécaniques hermétiques",('Saisie des composants'!H$19+1.8*'Saisie des composants'!H$20)*G$66*0.32*EXP(11604*0.25*((1/293)-(1/('Saisie Profil'!$G18+273)))),IF(G$4="Connecteurs",G$35*EXP(11604*0.1*((1/293)-(1/(IF('Saisie des composants'!H84="",G$9,'Saisie des composants'!H84)+'Saisie Profil'!$G18+273)))),G$35*EXP(11604*0.7*((1/293)-(1/(IF('Saisie des composants'!H84="",G$9,'Saisie des composants'!H84)+'Saisie Profil'!$G18+273)))))))))</f>
        <v>0</v>
      </c>
      <c r="H85" s="101">
        <f>IF(H$3="","",IF($A85=0,0,IF('Saisie Profil'!$D18="Off",0,IF(H$4="Relais électromécaniques hermétiques",('Saisie des composants'!I$19+1.8*'Saisie des composants'!I$20)*H$66*0.32*EXP(11604*0.25*((1/293)-(1/('Saisie Profil'!$G18+273)))),IF(H$4="Connecteurs",H$35*EXP(11604*0.1*((1/293)-(1/(IF('Saisie des composants'!I84="",H$9,'Saisie des composants'!I84)+'Saisie Profil'!$G18+273)))),H$35*EXP(11604*0.7*((1/293)-(1/(IF('Saisie des composants'!I84="",H$9,'Saisie des composants'!I84)+'Saisie Profil'!$G18+273)))))))))</f>
        <v>0.53640834082364242</v>
      </c>
      <c r="I85" s="101">
        <f>IF(I$3="","",IF($A85=0,0,IF('Saisie Profil'!$D18="Off",0,IF(I$4="Relais électromécaniques hermétiques",('Saisie des composants'!J$19+1.8*'Saisie des composants'!J$20)*I$66*0.32*EXP(11604*0.25*((1/293)-(1/('Saisie Profil'!$G18+273)))),IF(I$4="Connecteurs",I$35*EXP(11604*0.1*((1/293)-(1/(IF('Saisie des composants'!J84="",I$9,'Saisie des composants'!J84)+'Saisie Profil'!$G18+273)))),I$35*EXP(11604*0.7*((1/293)-(1/(IF('Saisie des composants'!J84="",I$9,'Saisie des composants'!J84)+'Saisie Profil'!$G18+273)))))))))</f>
        <v>5.2012523226588172</v>
      </c>
      <c r="J85" s="101">
        <f>IF(J$3="","",IF($A85=0,0,IF('Saisie Profil'!$D18="Off",0,IF(J$4="Relais électromécaniques hermétiques",('Saisie des composants'!K$19+1.8*'Saisie des composants'!K$20)*J$66*0.32*EXP(11604*0.25*((1/293)-(1/('Saisie Profil'!$G18+273)))),IF(J$4="Connecteurs",J$35*EXP(11604*0.1*((1/293)-(1/(IF('Saisie des composants'!K84="",J$9,'Saisie des composants'!K84)+'Saisie Profil'!$G18+273)))),J$35*EXP(11604*0.7*((1/293)-(1/(IF('Saisie des composants'!K84="",J$9,'Saisie des composants'!K84)+'Saisie Profil'!$G18+273)))))))))</f>
        <v>3.1513990023388994</v>
      </c>
      <c r="K85" s="101">
        <f>IF(K$3="","",IF($A85=0,0,IF('Saisie Profil'!$D18="Off",0,IF(K$4="Relais électromécaniques hermétiques",('Saisie des composants'!L$19+1.8*'Saisie des composants'!L$20)*K$66*0.32*EXP(11604*0.25*((1/293)-(1/('Saisie Profil'!$G18+273)))),IF(K$4="Connecteurs",K$35*EXP(11604*0.1*((1/293)-(1/(IF('Saisie des composants'!L84="",K$9,'Saisie des composants'!L84)+'Saisie Profil'!$G18+273)))),K$35*EXP(11604*0.7*((1/293)-(1/(IF('Saisie des composants'!L84="",K$9,'Saisie des composants'!L84)+'Saisie Profil'!$G18+273)))))))))</f>
        <v>1.9649175441155529</v>
      </c>
      <c r="L85" s="101">
        <f>IF(L$3="","",IF($A85=0,0,IF('Saisie Profil'!$D18="Off",0,IF(L$4="Relais électromécaniques hermétiques",('Saisie des composants'!M$19+1.8*'Saisie des composants'!M$20)*L$66*0.32*EXP(11604*0.25*((1/293)-(1/('Saisie Profil'!$G18+273)))),IF(L$4="Connecteurs",L$35*EXP(11604*0.1*((1/293)-(1/(IF('Saisie des composants'!M84="",L$9,'Saisie des composants'!M84)+'Saisie Profil'!$G18+273)))),L$35*EXP(11604*0.7*((1/293)-(1/(IF('Saisie des composants'!M84="",L$9,'Saisie des composants'!M84)+'Saisie Profil'!$G18+273)))))))))</f>
        <v>0</v>
      </c>
      <c r="M85" s="101">
        <f>IF(M$3="","",IF($A85=0,0,IF('Saisie Profil'!$D18="Off",0,IF(M$4="Relais électromécaniques hermétiques",('Saisie des composants'!N$19+1.8*'Saisie des composants'!N$20)*M$66*0.32*EXP(11604*0.25*((1/293)-(1/('Saisie Profil'!$G18+273)))),IF(M$4="Connecteurs",M$35*EXP(11604*0.1*((1/293)-(1/(IF('Saisie des composants'!N84="",M$9,'Saisie des composants'!N84)+'Saisie Profil'!$G18+273)))),M$35*EXP(11604*0.7*((1/293)-(1/(IF('Saisie des composants'!N84="",M$9,'Saisie des composants'!N84)+'Saisie Profil'!$G18+273)))))))))</f>
        <v>0.80096728616771407</v>
      </c>
      <c r="N85" s="101">
        <f>IF(N$3="","",IF($A85=0,0,IF('Saisie Profil'!$D18="Off",0,IF(N$4="Relais électromécaniques hermétiques",('Saisie des composants'!O$19+1.8*'Saisie des composants'!O$20)*N$66*0.32*EXP(11604*0.25*((1/293)-(1/('Saisie Profil'!$G18+273)))),IF(N$4="Connecteurs",N$35*EXP(11604*0.1*((1/293)-(1/(IF('Saisie des composants'!O84="",N$9,'Saisie des composants'!O84)+'Saisie Profil'!$G18+273)))),N$35*EXP(11604*0.7*((1/293)-(1/(IF('Saisie des composants'!O84="",N$9,'Saisie des composants'!O84)+'Saisie Profil'!$G18+273)))))))))</f>
        <v>0</v>
      </c>
      <c r="O85" s="101" t="str">
        <f>IF(O$3="","",IF($A85=0,0,IF('Saisie Profil'!$D18="Off",0,IF(O$4="Relais électromécaniques hermétiques",('Saisie des composants'!P$19+1.8*'Saisie des composants'!P$20)*O$66*0.32*EXP(11604*0.25*((1/293)-(1/('Saisie Profil'!$G18+273)))),IF(O$4="Connecteurs",O$35*EXP(11604*0.1*((1/293)-(1/(IF('Saisie des composants'!P84="",O$9,'Saisie des composants'!P84)+'Saisie Profil'!$G18+273)))),O$35*EXP(11604*0.7*((1/293)-(1/(IF('Saisie des composants'!P84="",O$9,'Saisie des composants'!P84)+'Saisie Profil'!$G18+273)))))))))</f>
        <v/>
      </c>
      <c r="P85" s="101" t="str">
        <f>IF(P$3="","",IF($A85=0,0,IF('Saisie Profil'!$D18="Off",0,IF(P$4="Relais électromécaniques hermétiques",('Saisie des composants'!Q$19+1.8*'Saisie des composants'!Q$20)*P$66*0.32*EXP(11604*0.25*((1/293)-(1/('Saisie Profil'!$G18+273)))),IF(P$4="Connecteurs",P$35*EXP(11604*0.1*((1/293)-(1/(IF('Saisie des composants'!Q84="",P$9,'Saisie des composants'!Q84)+'Saisie Profil'!$G18+273)))),P$35*EXP(11604*0.7*((1/293)-(1/(IF('Saisie des composants'!Q84="",P$9,'Saisie des composants'!Q84)+'Saisie Profil'!$G18+273)))))))))</f>
        <v/>
      </c>
      <c r="Q85" s="101" t="str">
        <f>IF(Q$3="","",IF($A85=0,0,IF('Saisie Profil'!$D18="Off",0,IF(Q$4="Relais électromécaniques hermétiques",('Saisie des composants'!R$19+1.8*'Saisie des composants'!R$20)*Q$66*0.32*EXP(11604*0.25*((1/293)-(1/('Saisie Profil'!$G18+273)))),IF(Q$4="Connecteurs",Q$35*EXP(11604*0.1*((1/293)-(1/(IF('Saisie des composants'!R84="",Q$9,'Saisie des composants'!R84)+'Saisie Profil'!$G18+273)))),Q$35*EXP(11604*0.7*((1/293)-(1/(IF('Saisie des composants'!R84="",Q$9,'Saisie des composants'!R84)+'Saisie Profil'!$G18+273)))))))))</f>
        <v/>
      </c>
      <c r="R85" s="101" t="str">
        <f>IF(R$3="","",IF($A85=0,0,IF('Saisie Profil'!$D18="Off",0,IF(R$4="Relais électromécaniques hermétiques",('Saisie des composants'!S$19+1.8*'Saisie des composants'!S$20)*R$66*0.32*EXP(11604*0.25*((1/293)-(1/('Saisie Profil'!$G18+273)))),IF(R$4="Connecteurs",R$35*EXP(11604*0.1*((1/293)-(1/(IF('Saisie des composants'!S84="",R$9,'Saisie des composants'!S84)+'Saisie Profil'!$G18+273)))),R$35*EXP(11604*0.7*((1/293)-(1/(IF('Saisie des composants'!S84="",R$9,'Saisie des composants'!S84)+'Saisie Profil'!$G18+273)))))))))</f>
        <v/>
      </c>
      <c r="S85" s="101" t="str">
        <f>IF(S$3="","",IF($A85=0,0,IF('Saisie Profil'!$D18="Off",0,IF(S$4="Relais électromécaniques hermétiques",('Saisie des composants'!T$19+1.8*'Saisie des composants'!T$20)*S$66*0.32*EXP(11604*0.25*((1/293)-(1/('Saisie Profil'!$G18+273)))),IF(S$4="Connecteurs",S$35*EXP(11604*0.1*((1/293)-(1/(IF('Saisie des composants'!T84="",S$9,'Saisie des composants'!T84)+'Saisie Profil'!$G18+273)))),S$35*EXP(11604*0.7*((1/293)-(1/(IF('Saisie des composants'!T84="",S$9,'Saisie des composants'!T84)+'Saisie Profil'!$G18+273)))))))))</f>
        <v/>
      </c>
      <c r="T85" s="101" t="str">
        <f>IF(T$3="","",IF($A85=0,0,IF('Saisie Profil'!$D18="Off",0,IF(T$4="Relais électromécaniques hermétiques",('Saisie des composants'!U$19+1.8*'Saisie des composants'!U$20)*T$66*0.32*EXP(11604*0.25*((1/293)-(1/('Saisie Profil'!$G18+273)))),IF(T$4="Connecteurs",T$35*EXP(11604*0.1*((1/293)-(1/(IF('Saisie des composants'!U84="",T$9,'Saisie des composants'!U84)+'Saisie Profil'!$G18+273)))),T$35*EXP(11604*0.7*((1/293)-(1/(IF('Saisie des composants'!U84="",T$9,'Saisie des composants'!U84)+'Saisie Profil'!$G18+273)))))))))</f>
        <v/>
      </c>
      <c r="U85" s="101" t="str">
        <f>IF(U$3="","",IF($A85=0,0,IF('Saisie Profil'!$D18="Off",0,IF(U$4="Relais électromécaniques hermétiques",('Saisie des composants'!V$19+1.8*'Saisie des composants'!V$20)*U$66*0.32*EXP(11604*0.25*((1/293)-(1/('Saisie Profil'!$G18+273)))),IF(U$4="Connecteurs",U$35*EXP(11604*0.1*((1/293)-(1/(IF('Saisie des composants'!V84="",U$9,'Saisie des composants'!V84)+'Saisie Profil'!$G18+273)))),U$35*EXP(11604*0.7*((1/293)-(1/(IF('Saisie des composants'!V84="",U$9,'Saisie des composants'!V84)+'Saisie Profil'!$G18+273)))))))))</f>
        <v/>
      </c>
      <c r="V85" s="101" t="str">
        <f>IF(V$3="","",IF($A85=0,0,IF('Saisie Profil'!$D18="Off",0,IF(V$4="Relais électromécaniques hermétiques",('Saisie des composants'!W$19+1.8*'Saisie des composants'!W$20)*V$66*0.32*EXP(11604*0.25*((1/293)-(1/('Saisie Profil'!$G18+273)))),IF(V$4="Connecteurs",V$35*EXP(11604*0.1*((1/293)-(1/(IF('Saisie des composants'!W84="",V$9,'Saisie des composants'!W84)+'Saisie Profil'!$G18+273)))),V$35*EXP(11604*0.7*((1/293)-(1/(IF('Saisie des composants'!W84="",V$9,'Saisie des composants'!W84)+'Saisie Profil'!$G18+273)))))))))</f>
        <v/>
      </c>
      <c r="W85" s="101" t="str">
        <f>IF(W$3="","",IF($A85=0,0,IF('Saisie Profil'!$D18="Off",0,IF(W$4="Relais électromécaniques hermétiques",('Saisie des composants'!X$19+1.8*'Saisie des composants'!X$20)*W$66*0.32*EXP(11604*0.25*((1/293)-(1/('Saisie Profil'!$G18+273)))),IF(W$4="Connecteurs",W$35*EXP(11604*0.1*((1/293)-(1/(IF('Saisie des composants'!X84="",W$9,'Saisie des composants'!X84)+'Saisie Profil'!$G18+273)))),W$35*EXP(11604*0.7*((1/293)-(1/(IF('Saisie des composants'!X84="",W$9,'Saisie des composants'!X84)+'Saisie Profil'!$G18+273)))))))))</f>
        <v/>
      </c>
      <c r="X85" s="101" t="str">
        <f>IF(X$3="","",IF($A85=0,0,IF('Saisie Profil'!$D18="Off",0,IF(X$4="Relais électromécaniques hermétiques",('Saisie des composants'!Y$19+1.8*'Saisie des composants'!Y$20)*X$66*0.32*EXP(11604*0.25*((1/293)-(1/('Saisie Profil'!$G18+273)))),IF(X$4="Connecteurs",X$35*EXP(11604*0.1*((1/293)-(1/(IF('Saisie des composants'!Y84="",X$9,'Saisie des composants'!Y84)+'Saisie Profil'!$G18+273)))),X$35*EXP(11604*0.7*((1/293)-(1/(IF('Saisie des composants'!Y84="",X$9,'Saisie des composants'!Y84)+'Saisie Profil'!$G18+273)))))))))</f>
        <v/>
      </c>
      <c r="Y85" s="101" t="str">
        <f>IF(Y$3="","",IF($A85=0,0,IF('Saisie Profil'!$D18="Off",0,IF(Y$4="Relais électromécaniques hermétiques",('Saisie des composants'!Z$19+1.8*'Saisie des composants'!Z$20)*Y$66*0.32*EXP(11604*0.25*((1/293)-(1/('Saisie Profil'!$G18+273)))),IF(Y$4="Connecteurs",Y$35*EXP(11604*0.1*((1/293)-(1/(IF('Saisie des composants'!Z84="",Y$9,'Saisie des composants'!Z84)+'Saisie Profil'!$G18+273)))),Y$35*EXP(11604*0.7*((1/293)-(1/(IF('Saisie des composants'!Z84="",Y$9,'Saisie des composants'!Z84)+'Saisie Profil'!$G18+273)))))))))</f>
        <v/>
      </c>
      <c r="Z85" s="101" t="str">
        <f>IF(Z$3="","",IF($A85=0,0,IF('Saisie Profil'!$D18="Off",0,IF(Z$4="Relais électromécaniques hermétiques",('Saisie des composants'!AA$19+1.8*'Saisie des composants'!AA$20)*Z$66*0.32*EXP(11604*0.25*((1/293)-(1/('Saisie Profil'!$G18+273)))),IF(Z$4="Connecteurs",Z$35*EXP(11604*0.1*((1/293)-(1/(IF('Saisie des composants'!AA84="",Z$9,'Saisie des composants'!AA84)+'Saisie Profil'!$G18+273)))),Z$35*EXP(11604*0.7*((1/293)-(1/(IF('Saisie des composants'!AA84="",Z$9,'Saisie des composants'!AA84)+'Saisie Profil'!$G18+273)))))))))</f>
        <v/>
      </c>
      <c r="AA85" s="101" t="str">
        <f>IF(AA$3="","",IF($A85=0,0,IF('Saisie Profil'!$D18="Off",0,IF(AA$4="Relais électromécaniques hermétiques",('Saisie des composants'!AB$19+1.8*'Saisie des composants'!AB$20)*AA$66*0.32*EXP(11604*0.25*((1/293)-(1/('Saisie Profil'!$G18+273)))),IF(AA$4="Connecteurs",AA$35*EXP(11604*0.1*((1/293)-(1/(IF('Saisie des composants'!AB84="",AA$9,'Saisie des composants'!AB84)+'Saisie Profil'!$G18+273)))),AA$35*EXP(11604*0.7*((1/293)-(1/(IF('Saisie des composants'!AB84="",AA$9,'Saisie des composants'!AB84)+'Saisie Profil'!$G18+273)))))))))</f>
        <v/>
      </c>
      <c r="AB85" s="101" t="str">
        <f>IF(AB$3="","",IF($A85=0,0,IF('Saisie Profil'!$D18="Off",0,IF(AB$4="Relais électromécaniques hermétiques",('Saisie des composants'!AC$19+1.8*'Saisie des composants'!AC$20)*AB$66*0.32*EXP(11604*0.25*((1/293)-(1/('Saisie Profil'!$G18+273)))),IF(AB$4="Connecteurs",AB$35*EXP(11604*0.1*((1/293)-(1/(IF('Saisie des composants'!AC84="",AB$9,'Saisie des composants'!AC84)+'Saisie Profil'!$G18+273)))),AB$35*EXP(11604*0.7*((1/293)-(1/(IF('Saisie des composants'!AC84="",AB$9,'Saisie des composants'!AC84)+'Saisie Profil'!$G18+273)))))))))</f>
        <v/>
      </c>
      <c r="AC85" s="101" t="str">
        <f>IF(AC$3="","",IF($A85=0,0,IF('Saisie Profil'!$D18="Off",0,IF(AC$4="Relais électromécaniques hermétiques",('Saisie des composants'!AD$19+1.8*'Saisie des composants'!AD$20)*AC$66*0.32*EXP(11604*0.25*((1/293)-(1/('Saisie Profil'!$G18+273)))),IF(AC$4="Connecteurs",AC$35*EXP(11604*0.1*((1/293)-(1/(IF('Saisie des composants'!AD84="",AC$9,'Saisie des composants'!AD84)+'Saisie Profil'!$G18+273)))),AC$35*EXP(11604*0.7*((1/293)-(1/(IF('Saisie des composants'!AD84="",AC$9,'Saisie des composants'!AD84)+'Saisie Profil'!$G18+273)))))))))</f>
        <v/>
      </c>
      <c r="AD85" s="101" t="str">
        <f>IF(AD$3="","",IF($A85=0,0,IF('Saisie Profil'!$D18="Off",0,IF(AD$4="Relais électromécaniques hermétiques",('Saisie des composants'!AE$19+1.8*'Saisie des composants'!AE$20)*AD$66*0.32*EXP(11604*0.25*((1/293)-(1/('Saisie Profil'!$G18+273)))),IF(AD$4="Connecteurs",AD$35*EXP(11604*0.1*((1/293)-(1/(IF('Saisie des composants'!AE84="",AD$9,'Saisie des composants'!AE84)+'Saisie Profil'!$G18+273)))),AD$35*EXP(11604*0.7*((1/293)-(1/(IF('Saisie des composants'!AE84="",AD$9,'Saisie des composants'!AE84)+'Saisie Profil'!$G18+273)))))))))</f>
        <v/>
      </c>
      <c r="AE85" s="101" t="str">
        <f>IF(AE$3="","",IF($A85=0,0,IF('Saisie Profil'!$D18="Off",0,IF(AE$4="Relais électromécaniques hermétiques",('Saisie des composants'!AF$19+1.8*'Saisie des composants'!AF$20)*AE$66*0.32*EXP(11604*0.25*((1/293)-(1/('Saisie Profil'!$G18+273)))),IF(AE$4="Connecteurs",AE$35*EXP(11604*0.1*((1/293)-(1/(IF('Saisie des composants'!AF84="",AE$9,'Saisie des composants'!AF84)+'Saisie Profil'!$G18+273)))),AE$35*EXP(11604*0.7*((1/293)-(1/(IF('Saisie des composants'!AF84="",AE$9,'Saisie des composants'!AF84)+'Saisie Profil'!$G18+273)))))))))</f>
        <v/>
      </c>
      <c r="AF85" s="101" t="str">
        <f>IF(AF$3="","",IF($A85=0,0,IF('Saisie Profil'!$D18="Off",0,IF(AF$4="Relais électromécaniques hermétiques",('Saisie des composants'!AG$19+1.8*'Saisie des composants'!AG$20)*AF$66*0.32*EXP(11604*0.25*((1/293)-(1/('Saisie Profil'!$G18+273)))),IF(AF$4="Connecteurs",AF$35*EXP(11604*0.1*((1/293)-(1/(IF('Saisie des composants'!AG84="",AF$9,'Saisie des composants'!AG84)+'Saisie Profil'!$G18+273)))),AF$35*EXP(11604*0.7*((1/293)-(1/(IF('Saisie des composants'!AG84="",AF$9,'Saisie des composants'!AG84)+'Saisie Profil'!$G18+273)))))))))</f>
        <v/>
      </c>
      <c r="AG85" s="101" t="str">
        <f>IF(AG$3="","",IF($A85=0,0,IF('Saisie Profil'!$D18="Off",0,IF(AG$4="Relais électromécaniques hermétiques",('Saisie des composants'!AH$19+1.8*'Saisie des composants'!AH$20)*AG$66*0.32*EXP(11604*0.25*((1/293)-(1/('Saisie Profil'!$G18+273)))),IF(AG$4="Connecteurs",AG$35*EXP(11604*0.1*((1/293)-(1/(IF('Saisie des composants'!AH84="",AG$9,'Saisie des composants'!AH84)+'Saisie Profil'!$G18+273)))),AG$35*EXP(11604*0.7*((1/293)-(1/(IF('Saisie des composants'!AH84="",AG$9,'Saisie des composants'!AH84)+'Saisie Profil'!$G18+273)))))))))</f>
        <v/>
      </c>
      <c r="AH85" s="101" t="str">
        <f>IF(AH$3="","",IF($A85=0,0,IF('Saisie Profil'!$D18="Off",0,IF(AH$4="Relais électromécaniques hermétiques",('Saisie des composants'!AI$19+1.8*'Saisie des composants'!AI$20)*AH$66*0.32*EXP(11604*0.25*((1/293)-(1/('Saisie Profil'!$G18+273)))),IF(AH$4="Connecteurs",AH$35*EXP(11604*0.1*((1/293)-(1/(IF('Saisie des composants'!AI84="",AH$9,'Saisie des composants'!AI84)+'Saisie Profil'!$G18+273)))),AH$35*EXP(11604*0.7*((1/293)-(1/(IF('Saisie des composants'!AI84="",AH$9,'Saisie des composants'!AI84)+'Saisie Profil'!$G18+273)))))))))</f>
        <v/>
      </c>
      <c r="AI85" s="101" t="str">
        <f>IF(AI$3="","",IF($A85=0,0,IF('Saisie Profil'!$D18="Off",0,IF(AI$4="Relais électromécaniques hermétiques",('Saisie des composants'!AJ$19+1.8*'Saisie des composants'!AJ$20)*AI$66*0.32*EXP(11604*0.25*((1/293)-(1/('Saisie Profil'!$G18+273)))),IF(AI$4="Connecteurs",AI$35*EXP(11604*0.1*((1/293)-(1/(IF('Saisie des composants'!AJ84="",AI$9,'Saisie des composants'!AJ84)+'Saisie Profil'!$G18+273)))),AI$35*EXP(11604*0.7*((1/293)-(1/(IF('Saisie des composants'!AJ84="",AI$9,'Saisie des composants'!AJ84)+'Saisie Profil'!$G18+273)))))))))</f>
        <v/>
      </c>
      <c r="AJ85" s="101" t="str">
        <f>IF(AJ$3="","",IF($A85=0,0,IF('Saisie Profil'!$D18="Off",0,IF(AJ$4="Relais électromécaniques hermétiques",('Saisie des composants'!AK$19+1.8*'Saisie des composants'!AK$20)*AJ$66*0.32*EXP(11604*0.25*((1/293)-(1/('Saisie Profil'!$G18+273)))),IF(AJ$4="Connecteurs",AJ$35*EXP(11604*0.1*((1/293)-(1/(IF('Saisie des composants'!AK84="",AJ$9,'Saisie des composants'!AK84)+'Saisie Profil'!$G18+273)))),AJ$35*EXP(11604*0.7*((1/293)-(1/(IF('Saisie des composants'!AK84="",AJ$9,'Saisie des composants'!AK84)+'Saisie Profil'!$G18+273)))))))))</f>
        <v/>
      </c>
      <c r="AK85" s="101" t="str">
        <f>IF(AK$3="","",IF($A85=0,0,IF('Saisie Profil'!$D18="Off",0,IF(AK$4="Relais électromécaniques hermétiques",('Saisie des composants'!AL$19+1.8*'Saisie des composants'!AL$20)*AK$66*0.32*EXP(11604*0.25*((1/293)-(1/('Saisie Profil'!$G18+273)))),IF(AK$4="Connecteurs",AK$35*EXP(11604*0.1*((1/293)-(1/(IF('Saisie des composants'!AL84="",AK$9,'Saisie des composants'!AL84)+'Saisie Profil'!$G18+273)))),AK$35*EXP(11604*0.7*((1/293)-(1/(IF('Saisie des composants'!AL84="",AK$9,'Saisie des composants'!AL84)+'Saisie Profil'!$G18+273)))))))))</f>
        <v/>
      </c>
      <c r="AL85" s="101" t="str">
        <f>IF(AL$3="","",IF($A85=0,0,IF('Saisie Profil'!$D18="Off",0,IF(AL$4="Relais électromécaniques hermétiques",('Saisie des composants'!AM$19+1.8*'Saisie des composants'!AM$20)*AL$66*0.32*EXP(11604*0.25*((1/293)-(1/('Saisie Profil'!$G18+273)))),IF(AL$4="Connecteurs",AL$35*EXP(11604*0.1*((1/293)-(1/(IF('Saisie des composants'!AM84="",AL$9,'Saisie des composants'!AM84)+'Saisie Profil'!$G18+273)))),AL$35*EXP(11604*0.7*((1/293)-(1/(IF('Saisie des composants'!AM84="",AL$9,'Saisie des composants'!AM84)+'Saisie Profil'!$G18+273)))))))))</f>
        <v/>
      </c>
      <c r="AM85" s="101" t="str">
        <f>IF(AM$3="","",IF($A85=0,0,IF('Saisie Profil'!$D18="Off",0,IF(AM$4="Relais électromécaniques hermétiques",('Saisie des composants'!AN$19+1.8*'Saisie des composants'!AN$20)*AM$66*0.32*EXP(11604*0.25*((1/293)-(1/('Saisie Profil'!$G18+273)))),IF(AM$4="Connecteurs",AM$35*EXP(11604*0.1*((1/293)-(1/(IF('Saisie des composants'!AN84="",AM$9,'Saisie des composants'!AN84)+'Saisie Profil'!$G18+273)))),AM$35*EXP(11604*0.7*((1/293)-(1/(IF('Saisie des composants'!AN84="",AM$9,'Saisie des composants'!AN84)+'Saisie Profil'!$G18+273)))))))))</f>
        <v/>
      </c>
      <c r="AN85" s="101" t="str">
        <f>IF(AN$3="","",IF($A85=0,0,IF('Saisie Profil'!$D18="Off",0,IF(AN$4="Relais électromécaniques hermétiques",('Saisie des composants'!AO$19+1.8*'Saisie des composants'!AO$20)*AN$66*0.32*EXP(11604*0.25*((1/293)-(1/('Saisie Profil'!$G18+273)))),IF(AN$4="Connecteurs",AN$35*EXP(11604*0.1*((1/293)-(1/(IF('Saisie des composants'!AO84="",AN$9,'Saisie des composants'!AO84)+'Saisie Profil'!$G18+273)))),AN$35*EXP(11604*0.7*((1/293)-(1/(IF('Saisie des composants'!AO84="",AN$9,'Saisie des composants'!AO84)+'Saisie Profil'!$G18+273)))))))))</f>
        <v/>
      </c>
      <c r="AO85" s="101" t="str">
        <f>IF(AO$3="","",IF($A85=0,0,IF('Saisie Profil'!$D18="Off",0,IF(AO$4="Relais électromécaniques hermétiques",('Saisie des composants'!AP$19+1.8*'Saisie des composants'!AP$20)*AO$66*0.32*EXP(11604*0.25*((1/293)-(1/('Saisie Profil'!$G18+273)))),IF(AO$4="Connecteurs",AO$35*EXP(11604*0.1*((1/293)-(1/(IF('Saisie des composants'!AP84="",AO$9,'Saisie des composants'!AP84)+'Saisie Profil'!$G18+273)))),AO$35*EXP(11604*0.7*((1/293)-(1/(IF('Saisie des composants'!AP84="",AO$9,'Saisie des composants'!AP84)+'Saisie Profil'!$G18+273)))))))))</f>
        <v/>
      </c>
      <c r="AP85" s="101" t="str">
        <f>IF(AP$3="","",IF($A85=0,0,IF('Saisie Profil'!$D18="Off",0,IF(AP$4="Relais électromécaniques hermétiques",('Saisie des composants'!AQ$19+1.8*'Saisie des composants'!AQ$20)*AP$66*0.32*EXP(11604*0.25*((1/293)-(1/('Saisie Profil'!$G18+273)))),IF(AP$4="Connecteurs",AP$35*EXP(11604*0.1*((1/293)-(1/(IF('Saisie des composants'!AQ84="",AP$9,'Saisie des composants'!AQ84)+'Saisie Profil'!$G18+273)))),AP$35*EXP(11604*0.7*((1/293)-(1/(IF('Saisie des composants'!AQ84="",AP$9,'Saisie des composants'!AQ84)+'Saisie Profil'!$G18+273)))))))))</f>
        <v/>
      </c>
      <c r="AQ85" s="101" t="str">
        <f>IF(AQ$3="","",IF($A85=0,0,IF('Saisie Profil'!$D18="Off",0,IF(AQ$4="Relais électromécaniques hermétiques",('Saisie des composants'!AR$19+1.8*'Saisie des composants'!AR$20)*AQ$66*0.32*EXP(11604*0.25*((1/293)-(1/('Saisie Profil'!$G18+273)))),IF(AQ$4="Connecteurs",AQ$35*EXP(11604*0.1*((1/293)-(1/(IF('Saisie des composants'!AR84="",AQ$9,'Saisie des composants'!AR84)+'Saisie Profil'!$G18+273)))),AQ$35*EXP(11604*0.7*((1/293)-(1/(IF('Saisie des composants'!AR84="",AQ$9,'Saisie des composants'!AR84)+'Saisie Profil'!$G18+273)))))))))</f>
        <v/>
      </c>
      <c r="AR85" s="101" t="str">
        <f>IF(AR$3="","",IF($A85=0,0,IF('Saisie Profil'!$D18="Off",0,IF(AR$4="Relais électromécaniques hermétiques",('Saisie des composants'!AS$19+1.8*'Saisie des composants'!AS$20)*AR$66*0.32*EXP(11604*0.25*((1/293)-(1/('Saisie Profil'!$G18+273)))),IF(AR$4="Connecteurs",AR$35*EXP(11604*0.1*((1/293)-(1/(IF('Saisie des composants'!AS84="",AR$9,'Saisie des composants'!AS84)+'Saisie Profil'!$G18+273)))),AR$35*EXP(11604*0.7*((1/293)-(1/(IF('Saisie des composants'!AS84="",AR$9,'Saisie des composants'!AS84)+'Saisie Profil'!$G18+273)))))))))</f>
        <v/>
      </c>
      <c r="AS85" s="101" t="str">
        <f>IF(AS$3="","",IF($A85=0,0,IF('Saisie Profil'!$D18="Off",0,IF(AS$4="Relais électromécaniques hermétiques",('Saisie des composants'!AT$19+1.8*'Saisie des composants'!AT$20)*AS$66*0.32*EXP(11604*0.25*((1/293)-(1/('Saisie Profil'!$G18+273)))),IF(AS$4="Connecteurs",AS$35*EXP(11604*0.1*((1/293)-(1/(IF('Saisie des composants'!AT84="",AS$9,'Saisie des composants'!AT84)+'Saisie Profil'!$G18+273)))),AS$35*EXP(11604*0.7*((1/293)-(1/(IF('Saisie des composants'!AT84="",AS$9,'Saisie des composants'!AT84)+'Saisie Profil'!$G18+273)))))))))</f>
        <v/>
      </c>
      <c r="AT85" s="101" t="str">
        <f>IF(AT$3="","",IF($A85=0,0,IF('Saisie Profil'!$D18="Off",0,IF(AT$4="Relais électromécaniques hermétiques",('Saisie des composants'!AU$19+1.8*'Saisie des composants'!AU$20)*AT$66*0.32*EXP(11604*0.25*((1/293)-(1/('Saisie Profil'!$G18+273)))),IF(AT$4="Connecteurs",AT$35*EXP(11604*0.1*((1/293)-(1/(IF('Saisie des composants'!AU84="",AT$9,'Saisie des composants'!AU84)+'Saisie Profil'!$G18+273)))),AT$35*EXP(11604*0.7*((1/293)-(1/(IF('Saisie des composants'!AU84="",AT$9,'Saisie des composants'!AU84)+'Saisie Profil'!$G18+273)))))))))</f>
        <v/>
      </c>
      <c r="AU85" s="101" t="str">
        <f>IF(AU$3="","",IF($A85=0,0,IF('Saisie Profil'!$D18="Off",0,IF(AU$4="Relais électromécaniques hermétiques",('Saisie des composants'!AV$19+1.8*'Saisie des composants'!AV$20)*AU$66*0.32*EXP(11604*0.25*((1/293)-(1/('Saisie Profil'!$G18+273)))),IF(AU$4="Connecteurs",AU$35*EXP(11604*0.1*((1/293)-(1/(IF('Saisie des composants'!AV84="",AU$9,'Saisie des composants'!AV84)+'Saisie Profil'!$G18+273)))),AU$35*EXP(11604*0.7*((1/293)-(1/(IF('Saisie des composants'!AV84="",AU$9,'Saisie des composants'!AV84)+'Saisie Profil'!$G18+273)))))))))</f>
        <v/>
      </c>
      <c r="AV85" s="101" t="str">
        <f>IF(AV$3="","",IF($A85=0,0,IF('Saisie Profil'!$D18="Off",0,IF(AV$4="Relais électromécaniques hermétiques",('Saisie des composants'!AW$19+1.8*'Saisie des composants'!AW$20)*AV$66*0.32*EXP(11604*0.25*((1/293)-(1/('Saisie Profil'!$G18+273)))),IF(AV$4="Connecteurs",AV$35*EXP(11604*0.1*((1/293)-(1/(IF('Saisie des composants'!AW84="",AV$9,'Saisie des composants'!AW84)+'Saisie Profil'!$G18+273)))),AV$35*EXP(11604*0.7*((1/293)-(1/(IF('Saisie des composants'!AW84="",AV$9,'Saisie des composants'!AW84)+'Saisie Profil'!$G18+273)))))))))</f>
        <v/>
      </c>
      <c r="AW85" s="101" t="str">
        <f>IF(AW$3="","",IF($A85=0,0,IF('Saisie Profil'!$D18="Off",0,IF(AW$4="Relais électromécaniques hermétiques",('Saisie des composants'!AX$19+1.8*'Saisie des composants'!AX$20)*AW$66*0.32*EXP(11604*0.25*((1/293)-(1/('Saisie Profil'!$G18+273)))),IF(AW$4="Connecteurs",AW$35*EXP(11604*0.1*((1/293)-(1/(IF('Saisie des composants'!AX84="",AW$9,'Saisie des composants'!AX84)+'Saisie Profil'!$G18+273)))),AW$35*EXP(11604*0.7*((1/293)-(1/(IF('Saisie des composants'!AX84="",AW$9,'Saisie des composants'!AX84)+'Saisie Profil'!$G18+273)))))))))</f>
        <v/>
      </c>
      <c r="AX85" s="101" t="str">
        <f>IF(AX$3="","",IF($A85=0,0,IF('Saisie Profil'!$D18="Off",0,IF(AX$4="Relais électromécaniques hermétiques",('Saisie des composants'!AY$19+1.8*'Saisie des composants'!AY$20)*AX$66*0.32*EXP(11604*0.25*((1/293)-(1/('Saisie Profil'!$G18+273)))),IF(AX$4="Connecteurs",AX$35*EXP(11604*0.1*((1/293)-(1/(IF('Saisie des composants'!AY84="",AX$9,'Saisie des composants'!AY84)+'Saisie Profil'!$G18+273)))),AX$35*EXP(11604*0.7*((1/293)-(1/(IF('Saisie des composants'!AY84="",AX$9,'Saisie des composants'!AY84)+'Saisie Profil'!$G18+273)))))))))</f>
        <v/>
      </c>
      <c r="AY85" s="101" t="str">
        <f>IF(AY$3="","",IF($A85=0,0,IF('Saisie Profil'!$D18="Off",0,IF(AY$4="Relais électromécaniques hermétiques",('Saisie des composants'!AZ$19+1.8*'Saisie des composants'!AZ$20)*AY$66*0.32*EXP(11604*0.25*((1/293)-(1/('Saisie Profil'!$G18+273)))),IF(AY$4="Connecteurs",AY$35*EXP(11604*0.1*((1/293)-(1/(IF('Saisie des composants'!AZ84="",AY$9,'Saisie des composants'!AZ84)+'Saisie Profil'!$G18+273)))),AY$35*EXP(11604*0.7*((1/293)-(1/(IF('Saisie des composants'!AZ84="",AY$9,'Saisie des composants'!AZ84)+'Saisie Profil'!$G18+273)))))))))</f>
        <v/>
      </c>
      <c r="AZ85" s="101" t="str">
        <f>IF(AZ$3="","",IF($A85=0,0,IF('Saisie Profil'!$D18="Off",0,IF(AZ$4="Relais électromécaniques hermétiques",('Saisie des composants'!BA$19+1.8*'Saisie des composants'!BA$20)*AZ$66*0.32*EXP(11604*0.25*((1/293)-(1/('Saisie Profil'!$G18+273)))),IF(AZ$4="Connecteurs",AZ$35*EXP(11604*0.1*((1/293)-(1/(IF('Saisie des composants'!BA84="",AZ$9,'Saisie des composants'!BA84)+'Saisie Profil'!$G18+273)))),AZ$35*EXP(11604*0.7*((1/293)-(1/(IF('Saisie des composants'!BA84="",AZ$9,'Saisie des composants'!BA84)+'Saisie Profil'!$G18+273)))))))))</f>
        <v/>
      </c>
      <c r="BA85" s="101" t="str">
        <f>IF(BA$3="","",IF($A85=0,0,IF('Saisie Profil'!$D18="Off",0,IF(BA$4="Relais électromécaniques hermétiques",('Saisie des composants'!BB$19+1.8*'Saisie des composants'!BB$20)*BA$66*0.32*EXP(11604*0.25*((1/293)-(1/('Saisie Profil'!$G18+273)))),IF(BA$4="Connecteurs",BA$35*EXP(11604*0.1*((1/293)-(1/(IF('Saisie des composants'!BB84="",BA$9,'Saisie des composants'!BB84)+'Saisie Profil'!$G18+273)))),BA$35*EXP(11604*0.7*((1/293)-(1/(IF('Saisie des composants'!BB84="",BA$9,'Saisie des composants'!BB84)+'Saisie Profil'!$G18+273)))))))))</f>
        <v/>
      </c>
      <c r="BB85" s="101" t="str">
        <f>IF(BB$3="","",IF($A85=0,0,IF('Saisie Profil'!$D18="Off",0,IF(BB$4="Relais électromécaniques hermétiques",('Saisie des composants'!BC$19+1.8*'Saisie des composants'!BC$20)*BB$66*0.32*EXP(11604*0.25*((1/293)-(1/('Saisie Profil'!$G18+273)))),IF(BB$4="Connecteurs",BB$35*EXP(11604*0.1*((1/293)-(1/(IF('Saisie des composants'!BC84="",BB$9,'Saisie des composants'!BC84)+'Saisie Profil'!$G18+273)))),BB$35*EXP(11604*0.7*((1/293)-(1/(IF('Saisie des composants'!BC84="",BB$9,'Saisie des composants'!BC84)+'Saisie Profil'!$G18+273)))))))))</f>
        <v/>
      </c>
      <c r="BC85" s="101" t="str">
        <f>IF(BC$3="","",IF($A85=0,0,IF('Saisie Profil'!$D18="Off",0,IF(BC$4="Relais électromécaniques hermétiques",('Saisie des composants'!BD$19+1.8*'Saisie des composants'!BD$20)*BC$66*0.32*EXP(11604*0.25*((1/293)-(1/('Saisie Profil'!$G18+273)))),IF(BC$4="Connecteurs",BC$35*EXP(11604*0.1*((1/293)-(1/(IF('Saisie des composants'!BD84="",BC$9,'Saisie des composants'!BD84)+'Saisie Profil'!$G18+273)))),BC$35*EXP(11604*0.7*((1/293)-(1/(IF('Saisie des composants'!BD84="",BC$9,'Saisie des composants'!BD84)+'Saisie Profil'!$G18+273)))))))))</f>
        <v/>
      </c>
      <c r="BD85" s="101" t="str">
        <f>IF(BD$3="","",IF($A85=0,0,IF('Saisie Profil'!$D18="Off",0,IF(BD$4="Relais électromécaniques hermétiques",('Saisie des composants'!BE$19+1.8*'Saisie des composants'!BE$20)*BD$66*0.32*EXP(11604*0.25*((1/293)-(1/('Saisie Profil'!$G18+273)))),IF(BD$4="Connecteurs",BD$35*EXP(11604*0.1*((1/293)-(1/(IF('Saisie des composants'!BE84="",BD$9,'Saisie des composants'!BE84)+'Saisie Profil'!$G18+273)))),BD$35*EXP(11604*0.7*((1/293)-(1/(IF('Saisie des composants'!BE84="",BD$9,'Saisie des composants'!BE84)+'Saisie Profil'!$G18+273)))))))))</f>
        <v/>
      </c>
      <c r="BE85" s="101" t="str">
        <f>IF(BE$3="","",IF($A85=0,0,IF('Saisie Profil'!$D18="Off",0,IF(BE$4="Relais électromécaniques hermétiques",('Saisie des composants'!BF$19+1.8*'Saisie des composants'!BF$20)*BE$66*0.32*EXP(11604*0.25*((1/293)-(1/('Saisie Profil'!$G18+273)))),IF(BE$4="Connecteurs",BE$35*EXP(11604*0.1*((1/293)-(1/(IF('Saisie des composants'!BF84="",BE$9,'Saisie des composants'!BF84)+'Saisie Profil'!$G18+273)))),BE$35*EXP(11604*0.7*((1/293)-(1/(IF('Saisie des composants'!BF84="",BE$9,'Saisie des composants'!BF84)+'Saisie Profil'!$G18+273)))))))))</f>
        <v/>
      </c>
      <c r="BF85" s="101" t="str">
        <f>IF(BF$3="","",IF($A85=0,0,IF('Saisie Profil'!$D18="Off",0,IF(BF$4="Relais électromécaniques hermétiques",('Saisie des composants'!BG$19+1.8*'Saisie des composants'!BG$20)*BF$66*0.32*EXP(11604*0.25*((1/293)-(1/('Saisie Profil'!$G18+273)))),IF(BF$4="Connecteurs",BF$35*EXP(11604*0.1*((1/293)-(1/(IF('Saisie des composants'!BG84="",BF$9,'Saisie des composants'!BG84)+'Saisie Profil'!$G18+273)))),BF$35*EXP(11604*0.7*((1/293)-(1/(IF('Saisie des composants'!BG84="",BF$9,'Saisie des composants'!BG84)+'Saisie Profil'!$G18+273)))))))))</f>
        <v/>
      </c>
      <c r="BG85" s="101" t="str">
        <f>IF(BG$3="","",IF($A85=0,0,IF('Saisie Profil'!$D18="Off",0,IF(BG$4="Relais électromécaniques hermétiques",('Saisie des composants'!BH$19+1.8*'Saisie des composants'!BH$20)*BG$66*0.32*EXP(11604*0.25*((1/293)-(1/('Saisie Profil'!$G18+273)))),IF(BG$4="Connecteurs",BG$35*EXP(11604*0.1*((1/293)-(1/(IF('Saisie des composants'!BH84="",BG$9,'Saisie des composants'!BH84)+'Saisie Profil'!$G18+273)))),BG$35*EXP(11604*0.7*((1/293)-(1/(IF('Saisie des composants'!BH84="",BG$9,'Saisie des composants'!BH84)+'Saisie Profil'!$G18+273)))))))))</f>
        <v/>
      </c>
      <c r="BH85" s="101" t="str">
        <f>IF(BH$3="","",IF($A85=0,0,IF('Saisie Profil'!$D18="Off",0,IF(BH$4="Relais électromécaniques hermétiques",('Saisie des composants'!BI$19+1.8*'Saisie des composants'!BI$20)*BH$66*0.32*EXP(11604*0.25*((1/293)-(1/('Saisie Profil'!$G18+273)))),IF(BH$4="Connecteurs",BH$35*EXP(11604*0.1*((1/293)-(1/(IF('Saisie des composants'!BI84="",BH$9,'Saisie des composants'!BI84)+'Saisie Profil'!$G18+273)))),BH$35*EXP(11604*0.7*((1/293)-(1/(IF('Saisie des composants'!BI84="",BH$9,'Saisie des composants'!BI84)+'Saisie Profil'!$G18+273)))))))))</f>
        <v/>
      </c>
      <c r="BI85" s="101" t="str">
        <f>IF(BI$3="","",IF($A85=0,0,IF('Saisie Profil'!$D18="Off",0,IF(BI$4="Relais électromécaniques hermétiques",('Saisie des composants'!BJ$19+1.8*'Saisie des composants'!BJ$20)*BI$66*0.32*EXP(11604*0.25*((1/293)-(1/('Saisie Profil'!$G18+273)))),IF(BI$4="Connecteurs",BI$35*EXP(11604*0.1*((1/293)-(1/(IF('Saisie des composants'!BJ84="",BI$9,'Saisie des composants'!BJ84)+'Saisie Profil'!$G18+273)))),BI$35*EXP(11604*0.7*((1/293)-(1/(IF('Saisie des composants'!BJ84="",BI$9,'Saisie des composants'!BJ84)+'Saisie Profil'!$G18+273)))))))))</f>
        <v/>
      </c>
      <c r="BJ85" s="101" t="str">
        <f>IF(BJ$3="","",IF($A85=0,0,IF('Saisie Profil'!$D18="Off",0,IF(BJ$4="Relais électromécaniques hermétiques",('Saisie des composants'!BK$19+1.8*'Saisie des composants'!BK$20)*BJ$66*0.32*EXP(11604*0.25*((1/293)-(1/('Saisie Profil'!$G18+273)))),IF(BJ$4="Connecteurs",BJ$35*EXP(11604*0.1*((1/293)-(1/(IF('Saisie des composants'!BK84="",BJ$9,'Saisie des composants'!BK84)+'Saisie Profil'!$G18+273)))),BJ$35*EXP(11604*0.7*((1/293)-(1/(IF('Saisie des composants'!BK84="",BJ$9,'Saisie des composants'!BK84)+'Saisie Profil'!$G18+273)))))))))</f>
        <v/>
      </c>
      <c r="BK85" s="101" t="str">
        <f>IF(BK$3="","",IF($A85=0,0,IF('Saisie Profil'!$D18="Off",0,IF(BK$4="Relais électromécaniques hermétiques",('Saisie des composants'!BL$19+1.8*'Saisie des composants'!BL$20)*BK$66*0.32*EXP(11604*0.25*((1/293)-(1/('Saisie Profil'!$G18+273)))),IF(BK$4="Connecteurs",BK$35*EXP(11604*0.1*((1/293)-(1/(IF('Saisie des composants'!BL84="",BK$9,'Saisie des composants'!BL84)+'Saisie Profil'!$G18+273)))),BK$35*EXP(11604*0.7*((1/293)-(1/(IF('Saisie des composants'!BL84="",BK$9,'Saisie des composants'!BL84)+'Saisie Profil'!$G18+273)))))))))</f>
        <v/>
      </c>
      <c r="BL85" s="101" t="str">
        <f>IF(BL$3="","",IF($A85=0,0,IF('Saisie Profil'!$D18="Off",0,IF(BL$4="Relais électromécaniques hermétiques",('Saisie des composants'!BM$19+1.8*'Saisie des composants'!BM$20)*BL$66*0.32*EXP(11604*0.25*((1/293)-(1/('Saisie Profil'!$G18+273)))),IF(BL$4="Connecteurs",BL$35*EXP(11604*0.1*((1/293)-(1/(IF('Saisie des composants'!BM84="",BL$9,'Saisie des composants'!BM84)+'Saisie Profil'!$G18+273)))),BL$35*EXP(11604*0.7*((1/293)-(1/(IF('Saisie des composants'!BM84="",BL$9,'Saisie des composants'!BM84)+'Saisie Profil'!$G18+273)))))))))</f>
        <v/>
      </c>
      <c r="BM85" s="101" t="str">
        <f>IF(BM$3="","",IF($A85=0,0,IF('Saisie Profil'!$D18="Off",0,IF(BM$4="Relais électromécaniques hermétiques",('Saisie des composants'!BN$19+1.8*'Saisie des composants'!BN$20)*BM$66*0.32*EXP(11604*0.25*((1/293)-(1/('Saisie Profil'!$G18+273)))),IF(BM$4="Connecteurs",BM$35*EXP(11604*0.1*((1/293)-(1/(IF('Saisie des composants'!BN84="",BM$9,'Saisie des composants'!BN84)+'Saisie Profil'!$G18+273)))),BM$35*EXP(11604*0.7*((1/293)-(1/(IF('Saisie des composants'!BN84="",BM$9,'Saisie des composants'!BN84)+'Saisie Profil'!$G18+273)))))))))</f>
        <v/>
      </c>
      <c r="BN85" s="101" t="str">
        <f>IF(BN$3="","",IF($A85=0,0,IF('Saisie Profil'!$D18="Off",0,IF(BN$4="Relais électromécaniques hermétiques",('Saisie des composants'!BO$19+1.8*'Saisie des composants'!BO$20)*BN$66*0.32*EXP(11604*0.25*((1/293)-(1/('Saisie Profil'!$G18+273)))),IF(BN$4="Connecteurs",BN$35*EXP(11604*0.1*((1/293)-(1/(IF('Saisie des composants'!BO84="",BN$9,'Saisie des composants'!BO84)+'Saisie Profil'!$G18+273)))),BN$35*EXP(11604*0.7*((1/293)-(1/(IF('Saisie des composants'!BO84="",BN$9,'Saisie des composants'!BO84)+'Saisie Profil'!$G18+273)))))))))</f>
        <v/>
      </c>
      <c r="BO85" s="101" t="str">
        <f>IF(BO$3="","",IF($A85=0,0,IF('Saisie Profil'!$D18="Off",0,IF(BO$4="Relais électromécaniques hermétiques",('Saisie des composants'!BP$19+1.8*'Saisie des composants'!BP$20)*BO$66*0.32*EXP(11604*0.25*((1/293)-(1/('Saisie Profil'!$G18+273)))),IF(BO$4="Connecteurs",BO$35*EXP(11604*0.1*((1/293)-(1/(IF('Saisie des composants'!BP84="",BO$9,'Saisie des composants'!BP84)+'Saisie Profil'!$G18+273)))),BO$35*EXP(11604*0.7*((1/293)-(1/(IF('Saisie des composants'!BP84="",BO$9,'Saisie des composants'!BP84)+'Saisie Profil'!$G18+273)))))))))</f>
        <v/>
      </c>
      <c r="BP85" s="101" t="str">
        <f>IF(BP$3="","",IF($A85=0,0,IF('Saisie Profil'!$D18="Off",0,IF(BP$4="Relais électromécaniques hermétiques",('Saisie des composants'!BQ$19+1.8*'Saisie des composants'!BQ$20)*BP$66*0.32*EXP(11604*0.25*((1/293)-(1/('Saisie Profil'!$G18+273)))),IF(BP$4="Connecteurs",BP$35*EXP(11604*0.1*((1/293)-(1/(IF('Saisie des composants'!BQ84="",BP$9,'Saisie des composants'!BQ84)+'Saisie Profil'!$G18+273)))),BP$35*EXP(11604*0.7*((1/293)-(1/(IF('Saisie des composants'!BQ84="",BP$9,'Saisie des composants'!BQ84)+'Saisie Profil'!$G18+273)))))))))</f>
        <v/>
      </c>
      <c r="BQ85" s="101" t="str">
        <f>IF(BQ$3="","",IF($A85=0,0,IF('Saisie Profil'!$D18="Off",0,IF(BQ$4="Relais électromécaniques hermétiques",('Saisie des composants'!BR$19+1.8*'Saisie des composants'!BR$20)*BQ$66*0.32*EXP(11604*0.25*((1/293)-(1/('Saisie Profil'!$G18+273)))),IF(BQ$4="Connecteurs",BQ$35*EXP(11604*0.1*((1/293)-(1/(IF('Saisie des composants'!BR84="",BQ$9,'Saisie des composants'!BR84)+'Saisie Profil'!$G18+273)))),BQ$35*EXP(11604*0.7*((1/293)-(1/(IF('Saisie des composants'!BR84="",BQ$9,'Saisie des composants'!BR84)+'Saisie Profil'!$G18+273)))))))))</f>
        <v/>
      </c>
      <c r="BR85" s="101" t="str">
        <f>IF(BR$3="","",IF($A85=0,0,IF('Saisie Profil'!$D18="Off",0,IF(BR$4="Relais électromécaniques hermétiques",('Saisie des composants'!BS$19+1.8*'Saisie des composants'!BS$20)*BR$66*0.32*EXP(11604*0.25*((1/293)-(1/('Saisie Profil'!$G18+273)))),IF(BR$4="Connecteurs",BR$35*EXP(11604*0.1*((1/293)-(1/(IF('Saisie des composants'!BS84="",BR$9,'Saisie des composants'!BS84)+'Saisie Profil'!$G18+273)))),BR$35*EXP(11604*0.7*((1/293)-(1/(IF('Saisie des composants'!BS84="",BR$9,'Saisie des composants'!BS84)+'Saisie Profil'!$G18+273)))))))))</f>
        <v/>
      </c>
      <c r="BS85" s="101" t="str">
        <f>IF(BS$3="","",IF($A85=0,0,IF('Saisie Profil'!$D18="Off",0,IF(BS$4="Relais électromécaniques hermétiques",('Saisie des composants'!BT$19+1.8*'Saisie des composants'!BT$20)*BS$66*0.32*EXP(11604*0.25*((1/293)-(1/('Saisie Profil'!$G18+273)))),IF(BS$4="Connecteurs",BS$35*EXP(11604*0.1*((1/293)-(1/(IF('Saisie des composants'!BT84="",BS$9,'Saisie des composants'!BT84)+'Saisie Profil'!$G18+273)))),BS$35*EXP(11604*0.7*((1/293)-(1/(IF('Saisie des composants'!BT84="",BS$9,'Saisie des composants'!BT84)+'Saisie Profil'!$G18+273)))))))))</f>
        <v/>
      </c>
      <c r="BT85" s="101" t="str">
        <f>IF(BT$3="","",IF($A85=0,0,IF('Saisie Profil'!$D18="Off",0,IF(BT$4="Relais électromécaniques hermétiques",('Saisie des composants'!BU$19+1.8*'Saisie des composants'!BU$20)*BT$66*0.32*EXP(11604*0.25*((1/293)-(1/('Saisie Profil'!$G18+273)))),IF(BT$4="Connecteurs",BT$35*EXP(11604*0.1*((1/293)-(1/(IF('Saisie des composants'!BU84="",BT$9,'Saisie des composants'!BU84)+'Saisie Profil'!$G18+273)))),BT$35*EXP(11604*0.7*((1/293)-(1/(IF('Saisie des composants'!BU84="",BT$9,'Saisie des composants'!BU84)+'Saisie Profil'!$G18+273)))))))))</f>
        <v/>
      </c>
      <c r="BU85" s="101" t="str">
        <f>IF(BU$3="","",IF($A85=0,0,IF('Saisie Profil'!$D18="Off",0,IF(BU$4="Relais électromécaniques hermétiques",('Saisie des composants'!BV$19+1.8*'Saisie des composants'!BV$20)*BU$66*0.32*EXP(11604*0.25*((1/293)-(1/('Saisie Profil'!$G18+273)))),IF(BU$4="Connecteurs",BU$35*EXP(11604*0.1*((1/293)-(1/(IF('Saisie des composants'!BV84="",BU$9,'Saisie des composants'!BV84)+'Saisie Profil'!$G18+273)))),BU$35*EXP(11604*0.7*((1/293)-(1/(IF('Saisie des composants'!BV84="",BU$9,'Saisie des composants'!BV84)+'Saisie Profil'!$G18+273)))))))))</f>
        <v/>
      </c>
      <c r="BV85" s="101" t="str">
        <f>IF(BV$3="","",IF($A85=0,0,IF('Saisie Profil'!$D18="Off",0,IF(BV$4="Relais électromécaniques hermétiques",('Saisie des composants'!BW$19+1.8*'Saisie des composants'!BW$20)*BV$66*0.32*EXP(11604*0.25*((1/293)-(1/('Saisie Profil'!$G18+273)))),IF(BV$4="Connecteurs",BV$35*EXP(11604*0.1*((1/293)-(1/(IF('Saisie des composants'!BW84="",BV$9,'Saisie des composants'!BW84)+'Saisie Profil'!$G18+273)))),BV$35*EXP(11604*0.7*((1/293)-(1/(IF('Saisie des composants'!BW84="",BV$9,'Saisie des composants'!BW84)+'Saisie Profil'!$G18+273)))))))))</f>
        <v/>
      </c>
      <c r="BW85" s="101" t="str">
        <f>IF(BW$3="","",IF($A85=0,0,IF('Saisie Profil'!$D18="Off",0,IF(BW$4="Relais électromécaniques hermétiques",('Saisie des composants'!BX$19+1.8*'Saisie des composants'!BX$20)*BW$66*0.32*EXP(11604*0.25*((1/293)-(1/('Saisie Profil'!$G18+273)))),IF(BW$4="Connecteurs",BW$35*EXP(11604*0.1*((1/293)-(1/(IF('Saisie des composants'!BX84="",BW$9,'Saisie des composants'!BX84)+'Saisie Profil'!$G18+273)))),BW$35*EXP(11604*0.7*((1/293)-(1/(IF('Saisie des composants'!BX84="",BW$9,'Saisie des composants'!BX84)+'Saisie Profil'!$G18+273)))))))))</f>
        <v/>
      </c>
      <c r="BX85" s="101" t="str">
        <f>IF(BX$3="","",IF($A85=0,0,IF('Saisie Profil'!$D18="Off",0,IF(BX$4="Relais électromécaniques hermétiques",('Saisie des composants'!BY$19+1.8*'Saisie des composants'!BY$20)*BX$66*0.32*EXP(11604*0.25*((1/293)-(1/('Saisie Profil'!$G18+273)))),IF(BX$4="Connecteurs",BX$35*EXP(11604*0.1*((1/293)-(1/(IF('Saisie des composants'!BY84="",BX$9,'Saisie des composants'!BY84)+'Saisie Profil'!$G18+273)))),BX$35*EXP(11604*0.7*((1/293)-(1/(IF('Saisie des composants'!BY84="",BX$9,'Saisie des composants'!BY84)+'Saisie Profil'!$G18+273)))))))))</f>
        <v/>
      </c>
      <c r="BY85" s="101" t="str">
        <f>IF(BY$3="","",IF($A85=0,0,IF('Saisie Profil'!$D18="Off",0,IF(BY$4="Relais électromécaniques hermétiques",('Saisie des composants'!BZ$19+1.8*'Saisie des composants'!BZ$20)*BY$66*0.32*EXP(11604*0.25*((1/293)-(1/('Saisie Profil'!$G18+273)))),IF(BY$4="Connecteurs",BY$35*EXP(11604*0.1*((1/293)-(1/(IF('Saisie des composants'!BZ84="",BY$9,'Saisie des composants'!BZ84)+'Saisie Profil'!$G18+273)))),BY$35*EXP(11604*0.7*((1/293)-(1/(IF('Saisie des composants'!BZ84="",BY$9,'Saisie des composants'!BZ84)+'Saisie Profil'!$G18+273)))))))))</f>
        <v/>
      </c>
      <c r="BZ85" s="101" t="str">
        <f>IF(BZ$3="","",IF($A85=0,0,IF('Saisie Profil'!$D18="Off",0,IF(BZ$4="Relais électromécaniques hermétiques",('Saisie des composants'!CA$19+1.8*'Saisie des composants'!CA$20)*BZ$66*0.32*EXP(11604*0.25*((1/293)-(1/('Saisie Profil'!$G18+273)))),IF(BZ$4="Connecteurs",BZ$35*EXP(11604*0.1*((1/293)-(1/(IF('Saisie des composants'!CA84="",BZ$9,'Saisie des composants'!CA84)+'Saisie Profil'!$G18+273)))),BZ$35*EXP(11604*0.7*((1/293)-(1/(IF('Saisie des composants'!CA84="",BZ$9,'Saisie des composants'!CA84)+'Saisie Profil'!$G18+273)))))))))</f>
        <v/>
      </c>
      <c r="CA85" s="101" t="str">
        <f>IF(CA$3="","",IF($A85=0,0,IF('Saisie Profil'!$D18="Off",0,IF(CA$4="Relais électromécaniques hermétiques",('Saisie des composants'!CB$19+1.8*'Saisie des composants'!CB$20)*CA$66*0.32*EXP(11604*0.25*((1/293)-(1/('Saisie Profil'!$G18+273)))),IF(CA$4="Connecteurs",CA$35*EXP(11604*0.1*((1/293)-(1/(IF('Saisie des composants'!CB84="",CA$9,'Saisie des composants'!CB84)+'Saisie Profil'!$G18+273)))),CA$35*EXP(11604*0.7*((1/293)-(1/(IF('Saisie des composants'!CB84="",CA$9,'Saisie des composants'!CB84)+'Saisie Profil'!$G18+273)))))))))</f>
        <v/>
      </c>
      <c r="CB85" s="101" t="str">
        <f>IF(CB$3="","",IF($A85=0,0,IF('Saisie Profil'!$D18="Off",0,IF(CB$4="Relais électromécaniques hermétiques",('Saisie des composants'!CC$19+1.8*'Saisie des composants'!CC$20)*CB$66*0.32*EXP(11604*0.25*((1/293)-(1/('Saisie Profil'!$G18+273)))),IF(CB$4="Connecteurs",CB$35*EXP(11604*0.1*((1/293)-(1/(IF('Saisie des composants'!CC84="",CB$9,'Saisie des composants'!CC84)+'Saisie Profil'!$G18+273)))),CB$35*EXP(11604*0.7*((1/293)-(1/(IF('Saisie des composants'!CC84="",CB$9,'Saisie des composants'!CC84)+'Saisie Profil'!$G18+273)))))))))</f>
        <v/>
      </c>
      <c r="CC85" s="101" t="str">
        <f>IF(CC$3="","",IF($A85=0,0,IF('Saisie Profil'!$D18="Off",0,IF(CC$4="Relais électromécaniques hermétiques",('Saisie des composants'!CD$19+1.8*'Saisie des composants'!CD$20)*CC$66*0.32*EXP(11604*0.25*((1/293)-(1/('Saisie Profil'!$G18+273)))),IF(CC$4="Connecteurs",CC$35*EXP(11604*0.1*((1/293)-(1/(IF('Saisie des composants'!CD84="",CC$9,'Saisie des composants'!CD84)+'Saisie Profil'!$G18+273)))),CC$35*EXP(11604*0.7*((1/293)-(1/(IF('Saisie des composants'!CD84="",CC$9,'Saisie des composants'!CD84)+'Saisie Profil'!$G18+273)))))))))</f>
        <v/>
      </c>
      <c r="CD85" s="101" t="str">
        <f>IF(CD$3="","",IF($A85=0,0,IF('Saisie Profil'!$D18="Off",0,IF(CD$4="Relais électromécaniques hermétiques",('Saisie des composants'!CE$19+1.8*'Saisie des composants'!CE$20)*CD$66*0.32*EXP(11604*0.25*((1/293)-(1/('Saisie Profil'!$G18+273)))),IF(CD$4="Connecteurs",CD$35*EXP(11604*0.1*((1/293)-(1/(IF('Saisie des composants'!CE84="",CD$9,'Saisie des composants'!CE84)+'Saisie Profil'!$G18+273)))),CD$35*EXP(11604*0.7*((1/293)-(1/(IF('Saisie des composants'!CE84="",CD$9,'Saisie des composants'!CE84)+'Saisie Profil'!$G18+273)))))))))</f>
        <v/>
      </c>
      <c r="CE85" s="101" t="str">
        <f>IF(CE$3="","",IF($A85=0,0,IF('Saisie Profil'!$D18="Off",0,IF(CE$4="Relais électromécaniques hermétiques",('Saisie des composants'!CF$19+1.8*'Saisie des composants'!CF$20)*CE$66*0.32*EXP(11604*0.25*((1/293)-(1/('Saisie Profil'!$G18+273)))),IF(CE$4="Connecteurs",CE$35*EXP(11604*0.1*((1/293)-(1/(IF('Saisie des composants'!CF84="",CE$9,'Saisie des composants'!CF84)+'Saisie Profil'!$G18+273)))),CE$35*EXP(11604*0.7*((1/293)-(1/(IF('Saisie des composants'!CF84="",CE$9,'Saisie des composants'!CF84)+'Saisie Profil'!$G18+273)))))))))</f>
        <v/>
      </c>
      <c r="CF85" s="101" t="str">
        <f>IF(CF$3="","",IF($A85=0,0,IF('Saisie Profil'!$D18="Off",0,IF(CF$4="Relais électromécaniques hermétiques",('Saisie des composants'!CG$19+1.8*'Saisie des composants'!CG$20)*CF$66*0.32*EXP(11604*0.25*((1/293)-(1/('Saisie Profil'!$G18+273)))),IF(CF$4="Connecteurs",CF$35*EXP(11604*0.1*((1/293)-(1/(IF('Saisie des composants'!CG84="",CF$9,'Saisie des composants'!CG84)+'Saisie Profil'!$G18+273)))),CF$35*EXP(11604*0.7*((1/293)-(1/(IF('Saisie des composants'!CG84="",CF$9,'Saisie des composants'!CG84)+'Saisie Profil'!$G18+273)))))))))</f>
        <v/>
      </c>
      <c r="CG85" s="101" t="str">
        <f>IF(CG$3="","",IF($A85=0,0,IF('Saisie Profil'!$D18="Off",0,IF(CG$4="Relais électromécaniques hermétiques",('Saisie des composants'!CH$19+1.8*'Saisie des composants'!CH$20)*CG$66*0.32*EXP(11604*0.25*((1/293)-(1/('Saisie Profil'!$G18+273)))),IF(CG$4="Connecteurs",CG$35*EXP(11604*0.1*((1/293)-(1/(IF('Saisie des composants'!CH84="",CG$9,'Saisie des composants'!CH84)+'Saisie Profil'!$G18+273)))),CG$35*EXP(11604*0.7*((1/293)-(1/(IF('Saisie des composants'!CH84="",CG$9,'Saisie des composants'!CH84)+'Saisie Profil'!$G18+273)))))))))</f>
        <v/>
      </c>
      <c r="CH85" s="101" t="str">
        <f>IF(CH$3="","",IF($A85=0,0,IF('Saisie Profil'!$D18="Off",0,IF(CH$4="Relais électromécaniques hermétiques",('Saisie des composants'!CI$19+1.8*'Saisie des composants'!CI$20)*CH$66*0.32*EXP(11604*0.25*((1/293)-(1/('Saisie Profil'!$G18+273)))),IF(CH$4="Connecteurs",CH$35*EXP(11604*0.1*((1/293)-(1/(IF('Saisie des composants'!CI84="",CH$9,'Saisie des composants'!CI84)+'Saisie Profil'!$G18+273)))),CH$35*EXP(11604*0.7*((1/293)-(1/(IF('Saisie des composants'!CI84="",CH$9,'Saisie des composants'!CI84)+'Saisie Profil'!$G18+273)))))))))</f>
        <v/>
      </c>
      <c r="CI85" s="101" t="str">
        <f>IF(CI$3="","",IF($A85=0,0,IF('Saisie Profil'!$D18="Off",0,IF(CI$4="Relais électromécaniques hermétiques",('Saisie des composants'!CJ$19+1.8*'Saisie des composants'!CJ$20)*CI$66*0.32*EXP(11604*0.25*((1/293)-(1/('Saisie Profil'!$G18+273)))),IF(CI$4="Connecteurs",CI$35*EXP(11604*0.1*((1/293)-(1/(IF('Saisie des composants'!CJ84="",CI$9,'Saisie des composants'!CJ84)+'Saisie Profil'!$G18+273)))),CI$35*EXP(11604*0.7*((1/293)-(1/(IF('Saisie des composants'!CJ84="",CI$9,'Saisie des composants'!CJ84)+'Saisie Profil'!$G18+273)))))))))</f>
        <v/>
      </c>
      <c r="CJ85" s="101" t="str">
        <f>IF(CJ$3="","",IF($A85=0,0,IF('Saisie Profil'!$D18="Off",0,IF(CJ$4="Relais électromécaniques hermétiques",('Saisie des composants'!CK$19+1.8*'Saisie des composants'!CK$20)*CJ$66*0.32*EXP(11604*0.25*((1/293)-(1/('Saisie Profil'!$G18+273)))),IF(CJ$4="Connecteurs",CJ$35*EXP(11604*0.1*((1/293)-(1/(IF('Saisie des composants'!CK84="",CJ$9,'Saisie des composants'!CK84)+'Saisie Profil'!$G18+273)))),CJ$35*EXP(11604*0.7*((1/293)-(1/(IF('Saisie des composants'!CK84="",CJ$9,'Saisie des composants'!CK84)+'Saisie Profil'!$G18+273)))))))))</f>
        <v/>
      </c>
      <c r="CK85" s="101" t="str">
        <f>IF(CK$3="","",IF($A85=0,0,IF('Saisie Profil'!$D18="Off",0,IF(CK$4="Relais électromécaniques hermétiques",('Saisie des composants'!CL$19+1.8*'Saisie des composants'!CL$20)*CK$66*0.32*EXP(11604*0.25*((1/293)-(1/('Saisie Profil'!$G18+273)))),IF(CK$4="Connecteurs",CK$35*EXP(11604*0.1*((1/293)-(1/(IF('Saisie des composants'!CL84="",CK$9,'Saisie des composants'!CL84)+'Saisie Profil'!$G18+273)))),CK$35*EXP(11604*0.7*((1/293)-(1/(IF('Saisie des composants'!CL84="",CK$9,'Saisie des composants'!CL84)+'Saisie Profil'!$G18+273)))))))))</f>
        <v/>
      </c>
      <c r="CL85" s="101" t="str">
        <f>IF(CL$3="","",IF($A85=0,0,IF('Saisie Profil'!$D18="Off",0,IF(CL$4="Relais électromécaniques hermétiques",('Saisie des composants'!CM$19+1.8*'Saisie des composants'!CM$20)*CL$66*0.32*EXP(11604*0.25*((1/293)-(1/('Saisie Profil'!$G18+273)))),IF(CL$4="Connecteurs",CL$35*EXP(11604*0.1*((1/293)-(1/(IF('Saisie des composants'!CM84="",CL$9,'Saisie des composants'!CM84)+'Saisie Profil'!$G18+273)))),CL$35*EXP(11604*0.7*((1/293)-(1/(IF('Saisie des composants'!CM84="",CL$9,'Saisie des composants'!CM84)+'Saisie Profil'!$G18+273)))))))))</f>
        <v/>
      </c>
      <c r="CM85" s="101" t="str">
        <f>IF(CM$3="","",IF($A85=0,0,IF('Saisie Profil'!$D18="Off",0,IF(CM$4="Relais électromécaniques hermétiques",('Saisie des composants'!CN$19+1.8*'Saisie des composants'!CN$20)*CM$66*0.32*EXP(11604*0.25*((1/293)-(1/('Saisie Profil'!$G18+273)))),IF(CM$4="Connecteurs",CM$35*EXP(11604*0.1*((1/293)-(1/(IF('Saisie des composants'!CN84="",CM$9,'Saisie des composants'!CN84)+'Saisie Profil'!$G18+273)))),CM$35*EXP(11604*0.7*((1/293)-(1/(IF('Saisie des composants'!CN84="",CM$9,'Saisie des composants'!CN84)+'Saisie Profil'!$G18+273)))))))))</f>
        <v/>
      </c>
      <c r="CN85" s="101" t="str">
        <f>IF(CN$3="","",IF($A85=0,0,IF('Saisie Profil'!$D18="Off",0,IF(CN$4="Relais électromécaniques hermétiques",('Saisie des composants'!CO$19+1.8*'Saisie des composants'!CO$20)*CN$66*0.32*EXP(11604*0.25*((1/293)-(1/('Saisie Profil'!$G18+273)))),IF(CN$4="Connecteurs",CN$35*EXP(11604*0.1*((1/293)-(1/(IF('Saisie des composants'!CO84="",CN$9,'Saisie des composants'!CO84)+'Saisie Profil'!$G18+273)))),CN$35*EXP(11604*0.7*((1/293)-(1/(IF('Saisie des composants'!CO84="",CN$9,'Saisie des composants'!CO84)+'Saisie Profil'!$G18+273)))))))))</f>
        <v/>
      </c>
      <c r="CO85" s="101" t="str">
        <f>IF(CO$3="","",IF($A85=0,0,IF('Saisie Profil'!$D18="Off",0,IF(CO$4="Relais électromécaniques hermétiques",('Saisie des composants'!CP$19+1.8*'Saisie des composants'!CP$20)*CO$66*0.32*EXP(11604*0.25*((1/293)-(1/('Saisie Profil'!$G18+273)))),IF(CO$4="Connecteurs",CO$35*EXP(11604*0.1*((1/293)-(1/(IF('Saisie des composants'!CP84="",CO$9,'Saisie des composants'!CP84)+'Saisie Profil'!$G18+273)))),CO$35*EXP(11604*0.7*((1/293)-(1/(IF('Saisie des composants'!CP84="",CO$9,'Saisie des composants'!CP84)+'Saisie Profil'!$G18+273)))))))))</f>
        <v/>
      </c>
      <c r="CP85" s="101" t="str">
        <f>IF(CP$3="","",IF($A85=0,0,IF('Saisie Profil'!$D18="Off",0,IF(CP$4="Relais électromécaniques hermétiques",('Saisie des composants'!CQ$19+1.8*'Saisie des composants'!CQ$20)*CP$66*0.32*EXP(11604*0.25*((1/293)-(1/('Saisie Profil'!$G18+273)))),IF(CP$4="Connecteurs",CP$35*EXP(11604*0.1*((1/293)-(1/(IF('Saisie des composants'!CQ84="",CP$9,'Saisie des composants'!CQ84)+'Saisie Profil'!$G18+273)))),CP$35*EXP(11604*0.7*((1/293)-(1/(IF('Saisie des composants'!CQ84="",CP$9,'Saisie des composants'!CQ84)+'Saisie Profil'!$G18+273)))))))))</f>
        <v/>
      </c>
      <c r="CQ85" s="101" t="str">
        <f>IF(CQ$3="","",IF($A85=0,0,IF('Saisie Profil'!$D18="Off",0,IF(CQ$4="Relais électromécaniques hermétiques",('Saisie des composants'!CR$19+1.8*'Saisie des composants'!CR$20)*CQ$66*0.32*EXP(11604*0.25*((1/293)-(1/('Saisie Profil'!$G18+273)))),IF(CQ$4="Connecteurs",CQ$35*EXP(11604*0.1*((1/293)-(1/(IF('Saisie des composants'!CR84="",CQ$9,'Saisie des composants'!CR84)+'Saisie Profil'!$G18+273)))),CQ$35*EXP(11604*0.7*((1/293)-(1/(IF('Saisie des composants'!CR84="",CQ$9,'Saisie des composants'!CR84)+'Saisie Profil'!$G18+273)))))))))</f>
        <v/>
      </c>
      <c r="CR85" s="101" t="str">
        <f>IF(CR$3="","",IF($A85=0,0,IF('Saisie Profil'!$D18="Off",0,IF(CR$4="Relais électromécaniques hermétiques",('Saisie des composants'!CS$19+1.8*'Saisie des composants'!CS$20)*CR$66*0.32*EXP(11604*0.25*((1/293)-(1/('Saisie Profil'!$G18+273)))),IF(CR$4="Connecteurs",CR$35*EXP(11604*0.1*((1/293)-(1/(IF('Saisie des composants'!CS84="",CR$9,'Saisie des composants'!CS84)+'Saisie Profil'!$G18+273)))),CR$35*EXP(11604*0.7*((1/293)-(1/(IF('Saisie des composants'!CS84="",CR$9,'Saisie des composants'!CS84)+'Saisie Profil'!$G18+273)))))))))</f>
        <v/>
      </c>
      <c r="CS85" s="101" t="str">
        <f>IF(CS$3="","",IF($A85=0,0,IF('Saisie Profil'!$D18="Off",0,IF(CS$4="Relais électromécaniques hermétiques",('Saisie des composants'!CT$19+1.8*'Saisie des composants'!CT$20)*CS$66*0.32*EXP(11604*0.25*((1/293)-(1/('Saisie Profil'!$G18+273)))),IF(CS$4="Connecteurs",CS$35*EXP(11604*0.1*((1/293)-(1/(IF('Saisie des composants'!CT84="",CS$9,'Saisie des composants'!CT84)+'Saisie Profil'!$G18+273)))),CS$35*EXP(11604*0.7*((1/293)-(1/(IF('Saisie des composants'!CT84="",CS$9,'Saisie des composants'!CT84)+'Saisie Profil'!$G18+273)))))))))</f>
        <v/>
      </c>
      <c r="CT85" s="101" t="str">
        <f>IF(CT$3="","",IF($A85=0,0,IF('Saisie Profil'!$D18="Off",0,IF(CT$4="Relais électromécaniques hermétiques",('Saisie des composants'!CU$19+1.8*'Saisie des composants'!CU$20)*CT$66*0.32*EXP(11604*0.25*((1/293)-(1/('Saisie Profil'!$G18+273)))),IF(CT$4="Connecteurs",CT$35*EXP(11604*0.1*((1/293)-(1/(IF('Saisie des composants'!CU84="",CT$9,'Saisie des composants'!CU84)+'Saisie Profil'!$G18+273)))),CT$35*EXP(11604*0.7*((1/293)-(1/(IF('Saisie des composants'!CU84="",CT$9,'Saisie des composants'!CU84)+'Saisie Profil'!$G18+273)))))))))</f>
        <v/>
      </c>
      <c r="CU85" s="101" t="str">
        <f>IF(CU$3="","",IF($A85=0,0,IF('Saisie Profil'!$D18="Off",0,IF(CU$4="Relais électromécaniques hermétiques",('Saisie des composants'!CV$19+1.8*'Saisie des composants'!CV$20)*CU$66*0.32*EXP(11604*0.25*((1/293)-(1/('Saisie Profil'!$G18+273)))),IF(CU$4="Connecteurs",CU$35*EXP(11604*0.1*((1/293)-(1/(IF('Saisie des composants'!CV84="",CU$9,'Saisie des composants'!CV84)+'Saisie Profil'!$G18+273)))),CU$35*EXP(11604*0.7*((1/293)-(1/(IF('Saisie des composants'!CV84="",CU$9,'Saisie des composants'!CV84)+'Saisie Profil'!$G18+273)))))))))</f>
        <v/>
      </c>
      <c r="CV85" s="101" t="str">
        <f>IF(CV$3="","",IF($A85=0,0,IF('Saisie Profil'!$D18="Off",0,IF(CV$4="Relais électromécaniques hermétiques",('Saisie des composants'!CW$19+1.8*'Saisie des composants'!CW$20)*CV$66*0.32*EXP(11604*0.25*((1/293)-(1/('Saisie Profil'!$G18+273)))),IF(CV$4="Connecteurs",CV$35*EXP(11604*0.1*((1/293)-(1/(IF('Saisie des composants'!CW84="",CV$9,'Saisie des composants'!CW84)+'Saisie Profil'!$G18+273)))),CV$35*EXP(11604*0.7*((1/293)-(1/(IF('Saisie des composants'!CW84="",CV$9,'Saisie des composants'!CW84)+'Saisie Profil'!$G18+273)))))))))</f>
        <v/>
      </c>
      <c r="CW85" s="101" t="str">
        <f>IF(CW$3="","",IF($A85=0,0,IF('Saisie Profil'!$D18="Off",0,IF(CW$4="Relais électromécaniques hermétiques",('Saisie des composants'!CX$19+1.8*'Saisie des composants'!CX$20)*CW$66*0.32*EXP(11604*0.25*((1/293)-(1/('Saisie Profil'!$G18+273)))),IF(CW$4="Connecteurs",CW$35*EXP(11604*0.1*((1/293)-(1/(IF('Saisie des composants'!CX84="",CW$9,'Saisie des composants'!CX84)+'Saisie Profil'!$G18+273)))),CW$35*EXP(11604*0.7*((1/293)-(1/(IF('Saisie des composants'!CX84="",CW$9,'Saisie des composants'!CX84)+'Saisie Profil'!$G18+273)))))))))</f>
        <v/>
      </c>
      <c r="CX85" s="101" t="str">
        <f>IF(CX$3="","",IF($A85=0,0,IF('Saisie Profil'!$D18="Off",0,IF(CX$4="Relais électromécaniques hermétiques",('Saisie des composants'!CY$19+1.8*'Saisie des composants'!CY$20)*CX$66*0.32*EXP(11604*0.25*((1/293)-(1/('Saisie Profil'!$G18+273)))),IF(CX$4="Connecteurs",CX$35*EXP(11604*0.1*((1/293)-(1/(IF('Saisie des composants'!CY84="",CX$9,'Saisie des composants'!CY84)+'Saisie Profil'!$G18+273)))),CX$35*EXP(11604*0.7*((1/293)-(1/(IF('Saisie des composants'!CY84="",CX$9,'Saisie des composants'!CY84)+'Saisie Profil'!$G18+273)))))))))</f>
        <v/>
      </c>
      <c r="CY85" s="101" t="str">
        <f>IF(CY$3="","",IF($A85=0,0,IF('Saisie Profil'!$D18="Off",0,IF(CY$4="Relais électromécaniques hermétiques",('Saisie des composants'!CZ$19+1.8*'Saisie des composants'!CZ$20)*CY$66*0.32*EXP(11604*0.25*((1/293)-(1/('Saisie Profil'!$G18+273)))),IF(CY$4="Connecteurs",CY$35*EXP(11604*0.1*((1/293)-(1/(IF('Saisie des composants'!CZ84="",CY$9,'Saisie des composants'!CZ84)+'Saisie Profil'!$G18+273)))),CY$35*EXP(11604*0.7*((1/293)-(1/(IF('Saisie des composants'!CZ84="",CY$9,'Saisie des composants'!CZ84)+'Saisie Profil'!$G18+273)))))))))</f>
        <v/>
      </c>
      <c r="CZ85" s="101" t="str">
        <f>IF(CZ$3="","",IF($A85=0,0,IF('Saisie Profil'!$D18="Off",0,IF(CZ$4="Relais électromécaniques hermétiques",('Saisie des composants'!DA$19+1.8*'Saisie des composants'!DA$20)*CZ$66*0.32*EXP(11604*0.25*((1/293)-(1/('Saisie Profil'!$G18+273)))),IF(CZ$4="Connecteurs",CZ$35*EXP(11604*0.1*((1/293)-(1/(IF('Saisie des composants'!DA84="",CZ$9,'Saisie des composants'!DA84)+'Saisie Profil'!$G18+273)))),CZ$35*EXP(11604*0.7*((1/293)-(1/(IF('Saisie des composants'!DA84="",CZ$9,'Saisie des composants'!DA84)+'Saisie Profil'!$G18+273)))))))))</f>
        <v/>
      </c>
      <c r="DA85" s="101" t="str">
        <f>IF(DA$3="","",IF($A85=0,0,IF('Saisie Profil'!$D18="Off",0,IF(DA$4="Relais électromécaniques hermétiques",('Saisie des composants'!DB$19+1.8*'Saisie des composants'!DB$20)*DA$66*0.32*EXP(11604*0.25*((1/293)-(1/('Saisie Profil'!$G18+273)))),IF(DA$4="Connecteurs",DA$35*EXP(11604*0.1*((1/293)-(1/(IF('Saisie des composants'!DB84="",DA$9,'Saisie des composants'!DB84)+'Saisie Profil'!$G18+273)))),DA$35*EXP(11604*0.7*((1/293)-(1/(IF('Saisie des composants'!DB84="",DA$9,'Saisie des composants'!DB84)+'Saisie Profil'!$G18+273)))))))))</f>
        <v/>
      </c>
      <c r="DB85" s="101" t="str">
        <f>IF(DB$3="","",IF($A85=0,0,IF('Saisie Profil'!$D18="Off",0,IF(DB$4="Relais électromécaniques hermétiques",('Saisie des composants'!DC$19+1.8*'Saisie des composants'!DC$20)*DB$66*0.32*EXP(11604*0.25*((1/293)-(1/('Saisie Profil'!$G18+273)))),IF(DB$4="Connecteurs",DB$35*EXP(11604*0.1*((1/293)-(1/(IF('Saisie des composants'!DC84="",DB$9,'Saisie des composants'!DC84)+'Saisie Profil'!$G18+273)))),DB$35*EXP(11604*0.7*((1/293)-(1/(IF('Saisie des composants'!DC84="",DB$9,'Saisie des composants'!DC84)+'Saisie Profil'!$G18+273)))))))))</f>
        <v/>
      </c>
      <c r="DC85" s="101" t="str">
        <f>IF(DC$3="","",IF($A85=0,0,IF('Saisie Profil'!$D18="Off",0,IF(DC$4="Relais électromécaniques hermétiques",('Saisie des composants'!DD$19+1.8*'Saisie des composants'!DD$20)*DC$66*0.32*EXP(11604*0.25*((1/293)-(1/('Saisie Profil'!$G18+273)))),IF(DC$4="Connecteurs",DC$35*EXP(11604*0.1*((1/293)-(1/(IF('Saisie des composants'!DD84="",DC$9,'Saisie des composants'!DD84)+'Saisie Profil'!$G18+273)))),DC$35*EXP(11604*0.7*((1/293)-(1/(IF('Saisie des composants'!DD84="",DC$9,'Saisie des composants'!DD84)+'Saisie Profil'!$G18+273)))))))))</f>
        <v/>
      </c>
      <c r="DD85" s="101" t="str">
        <f>IF(DD$3="","",IF($A85=0,0,IF('Saisie Profil'!$D18="Off",0,IF(DD$4="Relais électromécaniques hermétiques",('Saisie des composants'!DE$19+1.8*'Saisie des composants'!DE$20)*DD$66*0.32*EXP(11604*0.25*((1/293)-(1/('Saisie Profil'!$G18+273)))),IF(DD$4="Connecteurs",DD$35*EXP(11604*0.1*((1/293)-(1/(IF('Saisie des composants'!DE84="",DD$9,'Saisie des composants'!DE84)+'Saisie Profil'!$G18+273)))),DD$35*EXP(11604*0.7*((1/293)-(1/(IF('Saisie des composants'!DE84="",DD$9,'Saisie des composants'!DE84)+'Saisie Profil'!$G18+273)))))))))</f>
        <v/>
      </c>
      <c r="DE85" s="101" t="str">
        <f>IF(DE$3="","",IF($A85=0,0,IF('Saisie Profil'!$D18="Off",0,IF(DE$4="Relais électromécaniques hermétiques",('Saisie des composants'!DF$19+1.8*'Saisie des composants'!DF$20)*DE$66*0.32*EXP(11604*0.25*((1/293)-(1/('Saisie Profil'!$G18+273)))),IF(DE$4="Connecteurs",DE$35*EXP(11604*0.1*((1/293)-(1/(IF('Saisie des composants'!DF84="",DE$9,'Saisie des composants'!DF84)+'Saisie Profil'!$G18+273)))),DE$35*EXP(11604*0.7*((1/293)-(1/(IF('Saisie des composants'!DF84="",DE$9,'Saisie des composants'!DF84)+'Saisie Profil'!$G18+273)))))))))</f>
        <v/>
      </c>
      <c r="DF85" s="101" t="str">
        <f>IF(DF$3="","",IF($A85=0,0,IF('Saisie Profil'!$D18="Off",0,IF(DF$4="Relais électromécaniques hermétiques",('Saisie des composants'!DG$19+1.8*'Saisie des composants'!DG$20)*DF$66*0.32*EXP(11604*0.25*((1/293)-(1/('Saisie Profil'!$G18+273)))),IF(DF$4="Connecteurs",DF$35*EXP(11604*0.1*((1/293)-(1/(IF('Saisie des composants'!DG84="",DF$9,'Saisie des composants'!DG84)+'Saisie Profil'!$G18+273)))),DF$35*EXP(11604*0.7*((1/293)-(1/(IF('Saisie des composants'!DG84="",DF$9,'Saisie des composants'!DG84)+'Saisie Profil'!$G18+273)))))))))</f>
        <v/>
      </c>
      <c r="DG85" s="101" t="str">
        <f>IF(DG$3="","",IF($A85=0,0,IF('Saisie Profil'!$D18="Off",0,IF(DG$4="Relais électromécaniques hermétiques",('Saisie des composants'!DH$19+1.8*'Saisie des composants'!DH$20)*DG$66*0.32*EXP(11604*0.25*((1/293)-(1/('Saisie Profil'!$G18+273)))),IF(DG$4="Connecteurs",DG$35*EXP(11604*0.1*((1/293)-(1/(IF('Saisie des composants'!DH84="",DG$9,'Saisie des composants'!DH84)+'Saisie Profil'!$G18+273)))),DG$35*EXP(11604*0.7*((1/293)-(1/(IF('Saisie des composants'!DH84="",DG$9,'Saisie des composants'!DH84)+'Saisie Profil'!$G18+273)))))))))</f>
        <v/>
      </c>
      <c r="DH85" s="101" t="str">
        <f>IF(DH$3="","",IF($A85=0,0,IF('Saisie Profil'!$D18="Off",0,IF(DH$4="Relais électromécaniques hermétiques",('Saisie des composants'!DI$19+1.8*'Saisie des composants'!DI$20)*DH$66*0.32*EXP(11604*0.25*((1/293)-(1/('Saisie Profil'!$G18+273)))),IF(DH$4="Connecteurs",DH$35*EXP(11604*0.1*((1/293)-(1/(IF('Saisie des composants'!DI84="",DH$9,'Saisie des composants'!DI84)+'Saisie Profil'!$G18+273)))),DH$35*EXP(11604*0.7*((1/293)-(1/(IF('Saisie des composants'!DI84="",DH$9,'Saisie des composants'!DI84)+'Saisie Profil'!$G18+273)))))))))</f>
        <v/>
      </c>
      <c r="DI85" s="101" t="str">
        <f>IF(DI$3="","",IF($A85=0,0,IF('Saisie Profil'!$D18="Off",0,IF(DI$4="Relais électromécaniques hermétiques",('Saisie des composants'!DJ$19+1.8*'Saisie des composants'!DJ$20)*DI$66*0.32*EXP(11604*0.25*((1/293)-(1/('Saisie Profil'!$G18+273)))),IF(DI$4="Connecteurs",DI$35*EXP(11604*0.1*((1/293)-(1/(IF('Saisie des composants'!DJ84="",DI$9,'Saisie des composants'!DJ84)+'Saisie Profil'!$G18+273)))),DI$35*EXP(11604*0.7*((1/293)-(1/(IF('Saisie des composants'!DJ84="",DI$9,'Saisie des composants'!DJ84)+'Saisie Profil'!$G18+273)))))))))</f>
        <v/>
      </c>
      <c r="DJ85" s="101" t="str">
        <f>IF(DJ$3="","",IF($A85=0,0,IF('Saisie Profil'!$D18="Off",0,IF(DJ$4="Relais électromécaniques hermétiques",('Saisie des composants'!DK$19+1.8*'Saisie des composants'!DK$20)*DJ$66*0.32*EXP(11604*0.25*((1/293)-(1/('Saisie Profil'!$G18+273)))),IF(DJ$4="Connecteurs",DJ$35*EXP(11604*0.1*((1/293)-(1/(IF('Saisie des composants'!DK84="",DJ$9,'Saisie des composants'!DK84)+'Saisie Profil'!$G18+273)))),DJ$35*EXP(11604*0.7*((1/293)-(1/(IF('Saisie des composants'!DK84="",DJ$9,'Saisie des composants'!DK84)+'Saisie Profil'!$G18+273)))))))))</f>
        <v/>
      </c>
      <c r="DK85" s="101" t="str">
        <f>IF(DK$3="","",IF($A85=0,0,IF('Saisie Profil'!$D18="Off",0,IF(DK$4="Relais électromécaniques hermétiques",('Saisie des composants'!DL$19+1.8*'Saisie des composants'!DL$20)*DK$66*0.32*EXP(11604*0.25*((1/293)-(1/('Saisie Profil'!$G18+273)))),IF(DK$4="Connecteurs",DK$35*EXP(11604*0.1*((1/293)-(1/(IF('Saisie des composants'!DL84="",DK$9,'Saisie des composants'!DL84)+'Saisie Profil'!$G18+273)))),DK$35*EXP(11604*0.7*((1/293)-(1/(IF('Saisie des composants'!DL84="",DK$9,'Saisie des composants'!DL84)+'Saisie Profil'!$G18+273)))))))))</f>
        <v/>
      </c>
      <c r="DL85" s="101" t="str">
        <f>IF(DL$3="","",IF($A85=0,0,IF('Saisie Profil'!$D18="Off",0,IF(DL$4="Relais électromécaniques hermétiques",('Saisie des composants'!DM$19+1.8*'Saisie des composants'!DM$20)*DL$66*0.32*EXP(11604*0.25*((1/293)-(1/('Saisie Profil'!$G18+273)))),IF(DL$4="Connecteurs",DL$35*EXP(11604*0.1*((1/293)-(1/(IF('Saisie des composants'!DM84="",DL$9,'Saisie des composants'!DM84)+'Saisie Profil'!$G18+273)))),DL$35*EXP(11604*0.7*((1/293)-(1/(IF('Saisie des composants'!DM84="",DL$9,'Saisie des composants'!DM84)+'Saisie Profil'!$G18+273)))))))))</f>
        <v/>
      </c>
      <c r="DM85" s="101" t="str">
        <f>IF(DM$3="","",IF($A85=0,0,IF('Saisie Profil'!$D18="Off",0,IF(DM$4="Relais électromécaniques hermétiques",('Saisie des composants'!DN$19+1.8*'Saisie des composants'!DN$20)*DM$66*0.32*EXP(11604*0.25*((1/293)-(1/('Saisie Profil'!$G18+273)))),IF(DM$4="Connecteurs",DM$35*EXP(11604*0.1*((1/293)-(1/(IF('Saisie des composants'!DN84="",DM$9,'Saisie des composants'!DN84)+'Saisie Profil'!$G18+273)))),DM$35*EXP(11604*0.7*((1/293)-(1/(IF('Saisie des composants'!DN84="",DM$9,'Saisie des composants'!DN84)+'Saisie Profil'!$G18+273)))))))))</f>
        <v/>
      </c>
      <c r="DN85" s="101" t="str">
        <f>IF(DN$3="","",IF($A85=0,0,IF('Saisie Profil'!$D18="Off",0,IF(DN$4="Relais électromécaniques hermétiques",('Saisie des composants'!DO$19+1.8*'Saisie des composants'!DO$20)*DN$66*0.32*EXP(11604*0.25*((1/293)-(1/('Saisie Profil'!$G18+273)))),IF(DN$4="Connecteurs",DN$35*EXP(11604*0.1*((1/293)-(1/(IF('Saisie des composants'!DO84="",DN$9,'Saisie des composants'!DO84)+'Saisie Profil'!$G18+273)))),DN$35*EXP(11604*0.7*((1/293)-(1/(IF('Saisie des composants'!DO84="",DN$9,'Saisie des composants'!DO84)+'Saisie Profil'!$G18+273)))))))))</f>
        <v/>
      </c>
      <c r="DO85" s="101" t="str">
        <f>IF(DO$3="","",IF($A85=0,0,IF('Saisie Profil'!$D18="Off",0,IF(DO$4="Relais électromécaniques hermétiques",('Saisie des composants'!DP$19+1.8*'Saisie des composants'!DP$20)*DO$66*0.32*EXP(11604*0.25*((1/293)-(1/('Saisie Profil'!$G18+273)))),IF(DO$4="Connecteurs",DO$35*EXP(11604*0.1*((1/293)-(1/(IF('Saisie des composants'!DP84="",DO$9,'Saisie des composants'!DP84)+'Saisie Profil'!$G18+273)))),DO$35*EXP(11604*0.7*((1/293)-(1/(IF('Saisie des composants'!DP84="",DO$9,'Saisie des composants'!DP84)+'Saisie Profil'!$G18+273)))))))))</f>
        <v/>
      </c>
      <c r="DP85" s="101" t="str">
        <f>IF(DP$3="","",IF($A85=0,0,IF('Saisie Profil'!$D18="Off",0,IF(DP$4="Relais électromécaniques hermétiques",('Saisie des composants'!DQ$19+1.8*'Saisie des composants'!DQ$20)*DP$66*0.32*EXP(11604*0.25*((1/293)-(1/('Saisie Profil'!$G18+273)))),IF(DP$4="Connecteurs",DP$35*EXP(11604*0.1*((1/293)-(1/(IF('Saisie des composants'!DQ84="",DP$9,'Saisie des composants'!DQ84)+'Saisie Profil'!$G18+273)))),DP$35*EXP(11604*0.7*((1/293)-(1/(IF('Saisie des composants'!DQ84="",DP$9,'Saisie des composants'!DQ84)+'Saisie Profil'!$G18+273)))))))))</f>
        <v/>
      </c>
      <c r="DQ85" s="101" t="str">
        <f>IF(DQ$3="","",IF($A85=0,0,IF('Saisie Profil'!$D18="Off",0,IF(DQ$4="Relais électromécaniques hermétiques",('Saisie des composants'!DR$19+1.8*'Saisie des composants'!DR$20)*DQ$66*0.32*EXP(11604*0.25*((1/293)-(1/('Saisie Profil'!$G18+273)))),IF(DQ$4="Connecteurs",DQ$35*EXP(11604*0.1*((1/293)-(1/(IF('Saisie des composants'!DR84="",DQ$9,'Saisie des composants'!DR84)+'Saisie Profil'!$G18+273)))),DQ$35*EXP(11604*0.7*((1/293)-(1/(IF('Saisie des composants'!DR84="",DQ$9,'Saisie des composants'!DR84)+'Saisie Profil'!$G18+273)))))))))</f>
        <v/>
      </c>
      <c r="DR85" s="101" t="str">
        <f>IF(DR$3="","",IF($A85=0,0,IF('Saisie Profil'!$D18="Off",0,IF(DR$4="Relais électromécaniques hermétiques",('Saisie des composants'!DS$19+1.8*'Saisie des composants'!DS$20)*DR$66*0.32*EXP(11604*0.25*((1/293)-(1/('Saisie Profil'!$G18+273)))),IF(DR$4="Connecteurs",DR$35*EXP(11604*0.1*((1/293)-(1/(IF('Saisie des composants'!DS84="",DR$9,'Saisie des composants'!DS84)+'Saisie Profil'!$G18+273)))),DR$35*EXP(11604*0.7*((1/293)-(1/(IF('Saisie des composants'!DS84="",DR$9,'Saisie des composants'!DS84)+'Saisie Profil'!$G18+273)))))))))</f>
        <v/>
      </c>
      <c r="DS85" s="101" t="str">
        <f>IF(DS$3="","",IF($A85=0,0,IF('Saisie Profil'!$D18="Off",0,IF(DS$4="Relais électromécaniques hermétiques",('Saisie des composants'!DT$19+1.8*'Saisie des composants'!DT$20)*DS$66*0.32*EXP(11604*0.25*((1/293)-(1/('Saisie Profil'!$G18+273)))),IF(DS$4="Connecteurs",DS$35*EXP(11604*0.1*((1/293)-(1/(IF('Saisie des composants'!DT84="",DS$9,'Saisie des composants'!DT84)+'Saisie Profil'!$G18+273)))),DS$35*EXP(11604*0.7*((1/293)-(1/(IF('Saisie des composants'!DT84="",DS$9,'Saisie des composants'!DT84)+'Saisie Profil'!$G18+273)))))))))</f>
        <v/>
      </c>
      <c r="DT85" s="101" t="str">
        <f>IF(DT$3="","",IF($A85=0,0,IF('Saisie Profil'!$D18="Off",0,IF(DT$4="Relais électromécaniques hermétiques",('Saisie des composants'!DU$19+1.8*'Saisie des composants'!DU$20)*DT$66*0.32*EXP(11604*0.25*((1/293)-(1/('Saisie Profil'!$G18+273)))),IF(DT$4="Connecteurs",DT$35*EXP(11604*0.1*((1/293)-(1/(IF('Saisie des composants'!DU84="",DT$9,'Saisie des composants'!DU84)+'Saisie Profil'!$G18+273)))),DT$35*EXP(11604*0.7*((1/293)-(1/(IF('Saisie des composants'!DU84="",DT$9,'Saisie des composants'!DU84)+'Saisie Profil'!$G18+273)))))))))</f>
        <v/>
      </c>
      <c r="DU85" s="101" t="str">
        <f>IF(DU$3="","",IF($A85=0,0,IF('Saisie Profil'!$D18="Off",0,IF(DU$4="Relais électromécaniques hermétiques",('Saisie des composants'!DV$19+1.8*'Saisie des composants'!DV$20)*DU$66*0.32*EXP(11604*0.25*((1/293)-(1/('Saisie Profil'!$G18+273)))),IF(DU$4="Connecteurs",DU$35*EXP(11604*0.1*((1/293)-(1/(IF('Saisie des composants'!DV84="",DU$9,'Saisie des composants'!DV84)+'Saisie Profil'!$G18+273)))),DU$35*EXP(11604*0.7*((1/293)-(1/(IF('Saisie des composants'!DV84="",DU$9,'Saisie des composants'!DV84)+'Saisie Profil'!$G18+273)))))))))</f>
        <v/>
      </c>
      <c r="DV85" s="101" t="str">
        <f>IF(DV$3="","",IF($A85=0,0,IF('Saisie Profil'!$D18="Off",0,IF(DV$4="Relais électromécaniques hermétiques",('Saisie des composants'!DW$19+1.8*'Saisie des composants'!DW$20)*DV$66*0.32*EXP(11604*0.25*((1/293)-(1/('Saisie Profil'!$G18+273)))),IF(DV$4="Connecteurs",DV$35*EXP(11604*0.1*((1/293)-(1/(IF('Saisie des composants'!DW84="",DV$9,'Saisie des composants'!DW84)+'Saisie Profil'!$G18+273)))),DV$35*EXP(11604*0.7*((1/293)-(1/(IF('Saisie des composants'!DW84="",DV$9,'Saisie des composants'!DW84)+'Saisie Profil'!$G18+273)))))))))</f>
        <v/>
      </c>
      <c r="DW85" s="101" t="str">
        <f>IF(DW$3="","",IF($A85=0,0,IF('Saisie Profil'!$D18="Off",0,IF(DW$4="Relais électromécaniques hermétiques",('Saisie des composants'!DX$19+1.8*'Saisie des composants'!DX$20)*DW$66*0.32*EXP(11604*0.25*((1/293)-(1/('Saisie Profil'!$G18+273)))),IF(DW$4="Connecteurs",DW$35*EXP(11604*0.1*((1/293)-(1/(IF('Saisie des composants'!DX84="",DW$9,'Saisie des composants'!DX84)+'Saisie Profil'!$G18+273)))),DW$35*EXP(11604*0.7*((1/293)-(1/(IF('Saisie des composants'!DX84="",DW$9,'Saisie des composants'!DX84)+'Saisie Profil'!$G18+273)))))))))</f>
        <v/>
      </c>
      <c r="DX85" s="101" t="str">
        <f>IF(DX$3="","",IF($A85=0,0,IF('Saisie Profil'!$D18="Off",0,IF(DX$4="Relais électromécaniques hermétiques",('Saisie des composants'!DY$19+1.8*'Saisie des composants'!DY$20)*DX$66*0.32*EXP(11604*0.25*((1/293)-(1/('Saisie Profil'!$G18+273)))),IF(DX$4="Connecteurs",DX$35*EXP(11604*0.1*((1/293)-(1/(IF('Saisie des composants'!DY84="",DX$9,'Saisie des composants'!DY84)+'Saisie Profil'!$G18+273)))),DX$35*EXP(11604*0.7*((1/293)-(1/(IF('Saisie des composants'!DY84="",DX$9,'Saisie des composants'!DY84)+'Saisie Profil'!$G18+273)))))))))</f>
        <v/>
      </c>
      <c r="DY85" s="101" t="str">
        <f>IF(DY$3="","",IF($A85=0,0,IF('Saisie Profil'!$D18="Off",0,IF(DY$4="Relais électromécaniques hermétiques",('Saisie des composants'!DZ$19+1.8*'Saisie des composants'!DZ$20)*DY$66*0.32*EXP(11604*0.25*((1/293)-(1/('Saisie Profil'!$G18+273)))),IF(DY$4="Connecteurs",DY$35*EXP(11604*0.1*((1/293)-(1/(IF('Saisie des composants'!DZ84="",DY$9,'Saisie des composants'!DZ84)+'Saisie Profil'!$G18+273)))),DY$35*EXP(11604*0.7*((1/293)-(1/(IF('Saisie des composants'!DZ84="",DY$9,'Saisie des composants'!DZ84)+'Saisie Profil'!$G18+273)))))))))</f>
        <v/>
      </c>
      <c r="DZ85" s="101" t="str">
        <f>IF(DZ$3="","",IF($A85=0,0,IF('Saisie Profil'!$D18="Off",0,IF(DZ$4="Relais électromécaniques hermétiques",('Saisie des composants'!EA$19+1.8*'Saisie des composants'!EA$20)*DZ$66*0.32*EXP(11604*0.25*((1/293)-(1/('Saisie Profil'!$G18+273)))),IF(DZ$4="Connecteurs",DZ$35*EXP(11604*0.1*((1/293)-(1/(IF('Saisie des composants'!EA84="",DZ$9,'Saisie des composants'!EA84)+'Saisie Profil'!$G18+273)))),DZ$35*EXP(11604*0.7*((1/293)-(1/(IF('Saisie des composants'!EA84="",DZ$9,'Saisie des composants'!EA84)+'Saisie Profil'!$G18+273)))))))))</f>
        <v/>
      </c>
      <c r="EA85" s="101" t="str">
        <f>IF(EA$3="","",IF($A85=0,0,IF('Saisie Profil'!$D18="Off",0,IF(EA$4="Relais électromécaniques hermétiques",('Saisie des composants'!EB$19+1.8*'Saisie des composants'!EB$20)*EA$66*0.32*EXP(11604*0.25*((1/293)-(1/('Saisie Profil'!$G18+273)))),IF(EA$4="Connecteurs",EA$35*EXP(11604*0.1*((1/293)-(1/(IF('Saisie des composants'!EB84="",EA$9,'Saisie des composants'!EB84)+'Saisie Profil'!$G18+273)))),EA$35*EXP(11604*0.7*((1/293)-(1/(IF('Saisie des composants'!EB84="",EA$9,'Saisie des composants'!EB84)+'Saisie Profil'!$G18+273)))))))))</f>
        <v/>
      </c>
      <c r="EB85" s="101" t="str">
        <f>IF(EB$3="","",IF($A85=0,0,IF('Saisie Profil'!$D18="Off",0,IF(EB$4="Relais électromécaniques hermétiques",('Saisie des composants'!EC$19+1.8*'Saisie des composants'!EC$20)*EB$66*0.32*EXP(11604*0.25*((1/293)-(1/('Saisie Profil'!$G18+273)))),IF(EB$4="Connecteurs",EB$35*EXP(11604*0.1*((1/293)-(1/(IF('Saisie des composants'!EC84="",EB$9,'Saisie des composants'!EC84)+'Saisie Profil'!$G18+273)))),EB$35*EXP(11604*0.7*((1/293)-(1/(IF('Saisie des composants'!EC84="",EB$9,'Saisie des composants'!EC84)+'Saisie Profil'!$G18+273)))))))))</f>
        <v/>
      </c>
      <c r="EC85" s="101" t="str">
        <f>IF(EC$3="","",IF($A85=0,0,IF('Saisie Profil'!$D18="Off",0,IF(EC$4="Relais électromécaniques hermétiques",('Saisie des composants'!ED$19+1.8*'Saisie des composants'!ED$20)*EC$66*0.32*EXP(11604*0.25*((1/293)-(1/('Saisie Profil'!$G18+273)))),IF(EC$4="Connecteurs",EC$35*EXP(11604*0.1*((1/293)-(1/(IF('Saisie des composants'!ED84="",EC$9,'Saisie des composants'!ED84)+'Saisie Profil'!$G18+273)))),EC$35*EXP(11604*0.7*((1/293)-(1/(IF('Saisie des composants'!ED84="",EC$9,'Saisie des composants'!ED84)+'Saisie Profil'!$G18+273)))))))))</f>
        <v/>
      </c>
      <c r="ED85" s="101" t="str">
        <f>IF(ED$3="","",IF($A85=0,0,IF('Saisie Profil'!$D18="Off",0,IF(ED$4="Relais électromécaniques hermétiques",('Saisie des composants'!EE$19+1.8*'Saisie des composants'!EE$20)*ED$66*0.32*EXP(11604*0.25*((1/293)-(1/('Saisie Profil'!$G18+273)))),IF(ED$4="Connecteurs",ED$35*EXP(11604*0.1*((1/293)-(1/(IF('Saisie des composants'!EE84="",ED$9,'Saisie des composants'!EE84)+'Saisie Profil'!$G18+273)))),ED$35*EXP(11604*0.7*((1/293)-(1/(IF('Saisie des composants'!EE84="",ED$9,'Saisie des composants'!EE84)+'Saisie Profil'!$G18+273)))))))))</f>
        <v/>
      </c>
      <c r="EE85" s="101" t="str">
        <f>IF(EE$3="","",IF($A85=0,0,IF('Saisie Profil'!$D18="Off",0,IF(EE$4="Relais électromécaniques hermétiques",('Saisie des composants'!EF$19+1.8*'Saisie des composants'!EF$20)*EE$66*0.32*EXP(11604*0.25*((1/293)-(1/('Saisie Profil'!$G18+273)))),IF(EE$4="Connecteurs",EE$35*EXP(11604*0.1*((1/293)-(1/(IF('Saisie des composants'!EF84="",EE$9,'Saisie des composants'!EF84)+'Saisie Profil'!$G18+273)))),EE$35*EXP(11604*0.7*((1/293)-(1/(IF('Saisie des composants'!EF84="",EE$9,'Saisie des composants'!EF84)+'Saisie Profil'!$G18+273)))))))))</f>
        <v/>
      </c>
      <c r="EF85" s="101" t="str">
        <f>IF(EF$3="","",IF($A85=0,0,IF('Saisie Profil'!$D18="Off",0,IF(EF$4="Relais électromécaniques hermétiques",('Saisie des composants'!EG$19+1.8*'Saisie des composants'!EG$20)*EF$66*0.32*EXP(11604*0.25*((1/293)-(1/('Saisie Profil'!$G18+273)))),IF(EF$4="Connecteurs",EF$35*EXP(11604*0.1*((1/293)-(1/(IF('Saisie des composants'!EG84="",EF$9,'Saisie des composants'!EG84)+'Saisie Profil'!$G18+273)))),EF$35*EXP(11604*0.7*((1/293)-(1/(IF('Saisie des composants'!EG84="",EF$9,'Saisie des composants'!EG84)+'Saisie Profil'!$G18+273)))))))))</f>
        <v/>
      </c>
      <c r="EG85" s="101" t="str">
        <f>IF(EG$3="","",IF($A85=0,0,IF('Saisie Profil'!$D18="Off",0,IF(EG$4="Relais électromécaniques hermétiques",('Saisie des composants'!EH$19+1.8*'Saisie des composants'!EH$20)*EG$66*0.32*EXP(11604*0.25*((1/293)-(1/('Saisie Profil'!$G18+273)))),IF(EG$4="Connecteurs",EG$35*EXP(11604*0.1*((1/293)-(1/(IF('Saisie des composants'!EH84="",EG$9,'Saisie des composants'!EH84)+'Saisie Profil'!$G18+273)))),EG$35*EXP(11604*0.7*((1/293)-(1/(IF('Saisie des composants'!EH84="",EG$9,'Saisie des composants'!EH84)+'Saisie Profil'!$G18+273)))))))))</f>
        <v/>
      </c>
      <c r="EH85" s="101" t="str">
        <f>IF(EH$3="","",IF($A85=0,0,IF('Saisie Profil'!$D18="Off",0,IF(EH$4="Relais électromécaniques hermétiques",('Saisie des composants'!EI$19+1.8*'Saisie des composants'!EI$20)*EH$66*0.32*EXP(11604*0.25*((1/293)-(1/('Saisie Profil'!$G18+273)))),IF(EH$4="Connecteurs",EH$35*EXP(11604*0.1*((1/293)-(1/(IF('Saisie des composants'!EI84="",EH$9,'Saisie des composants'!EI84)+'Saisie Profil'!$G18+273)))),EH$35*EXP(11604*0.7*((1/293)-(1/(IF('Saisie des composants'!EI84="",EH$9,'Saisie des composants'!EI84)+'Saisie Profil'!$G18+273)))))))))</f>
        <v/>
      </c>
      <c r="EI85" s="101" t="str">
        <f>IF(EI$3="","",IF($A85=0,0,IF('Saisie Profil'!$D18="Off",0,IF(EI$4="Relais électromécaniques hermétiques",('Saisie des composants'!EJ$19+1.8*'Saisie des composants'!EJ$20)*EI$66*0.32*EXP(11604*0.25*((1/293)-(1/('Saisie Profil'!$G18+273)))),IF(EI$4="Connecteurs",EI$35*EXP(11604*0.1*((1/293)-(1/(IF('Saisie des composants'!EJ84="",EI$9,'Saisie des composants'!EJ84)+'Saisie Profil'!$G18+273)))),EI$35*EXP(11604*0.7*((1/293)-(1/(IF('Saisie des composants'!EJ84="",EI$9,'Saisie des composants'!EJ84)+'Saisie Profil'!$G18+273)))))))))</f>
        <v/>
      </c>
      <c r="EJ85" s="101" t="str">
        <f>IF(EJ$3="","",IF($A85=0,0,IF('Saisie Profil'!$D18="Off",0,IF(EJ$4="Relais électromécaniques hermétiques",('Saisie des composants'!EK$19+1.8*'Saisie des composants'!EK$20)*EJ$66*0.32*EXP(11604*0.25*((1/293)-(1/('Saisie Profil'!$G18+273)))),IF(EJ$4="Connecteurs",EJ$35*EXP(11604*0.1*((1/293)-(1/(IF('Saisie des composants'!EK84="",EJ$9,'Saisie des composants'!EK84)+'Saisie Profil'!$G18+273)))),EJ$35*EXP(11604*0.7*((1/293)-(1/(IF('Saisie des composants'!EK84="",EJ$9,'Saisie des composants'!EK84)+'Saisie Profil'!$G18+273)))))))))</f>
        <v/>
      </c>
      <c r="EK85" s="101" t="str">
        <f>IF(EK$3="","",IF($A85=0,0,IF('Saisie Profil'!$D18="Off",0,IF(EK$4="Relais électromécaniques hermétiques",('Saisie des composants'!EL$19+1.8*'Saisie des composants'!EL$20)*EK$66*0.32*EXP(11604*0.25*((1/293)-(1/('Saisie Profil'!$G18+273)))),IF(EK$4="Connecteurs",EK$35*EXP(11604*0.1*((1/293)-(1/(IF('Saisie des composants'!EL84="",EK$9,'Saisie des composants'!EL84)+'Saisie Profil'!$G18+273)))),EK$35*EXP(11604*0.7*((1/293)-(1/(IF('Saisie des composants'!EL84="",EK$9,'Saisie des composants'!EL84)+'Saisie Profil'!$G18+273)))))))))</f>
        <v/>
      </c>
      <c r="EL85" s="101" t="str">
        <f>IF(EL$3="","",IF($A85=0,0,IF('Saisie Profil'!$D18="Off",0,IF(EL$4="Relais électromécaniques hermétiques",('Saisie des composants'!EM$19+1.8*'Saisie des composants'!EM$20)*EL$66*0.32*EXP(11604*0.25*((1/293)-(1/('Saisie Profil'!$G18+273)))),IF(EL$4="Connecteurs",EL$35*EXP(11604*0.1*((1/293)-(1/(IF('Saisie des composants'!EM84="",EL$9,'Saisie des composants'!EM84)+'Saisie Profil'!$G18+273)))),EL$35*EXP(11604*0.7*((1/293)-(1/(IF('Saisie des composants'!EM84="",EL$9,'Saisie des composants'!EM84)+'Saisie Profil'!$G18+273)))))))))</f>
        <v/>
      </c>
      <c r="EM85" s="101" t="str">
        <f>IF(EM$3="","",IF($A85=0,0,IF('Saisie Profil'!$D18="Off",0,IF(EM$4="Relais électromécaniques hermétiques",('Saisie des composants'!EN$19+1.8*'Saisie des composants'!EN$20)*EM$66*0.32*EXP(11604*0.25*((1/293)-(1/('Saisie Profil'!$G18+273)))),IF(EM$4="Connecteurs",EM$35*EXP(11604*0.1*((1/293)-(1/(IF('Saisie des composants'!EN84="",EM$9,'Saisie des composants'!EN84)+'Saisie Profil'!$G18+273)))),EM$35*EXP(11604*0.7*((1/293)-(1/(IF('Saisie des composants'!EN84="",EM$9,'Saisie des composants'!EN84)+'Saisie Profil'!$G18+273)))))))))</f>
        <v/>
      </c>
      <c r="EN85" s="101" t="str">
        <f>IF(EN$3="","",IF($A85=0,0,IF('Saisie Profil'!$D18="Off",0,IF(EN$4="Relais électromécaniques hermétiques",('Saisie des composants'!EO$19+1.8*'Saisie des composants'!EO$20)*EN$66*0.32*EXP(11604*0.25*((1/293)-(1/('Saisie Profil'!$G18+273)))),IF(EN$4="Connecteurs",EN$35*EXP(11604*0.1*((1/293)-(1/(IF('Saisie des composants'!EO84="",EN$9,'Saisie des composants'!EO84)+'Saisie Profil'!$G18+273)))),EN$35*EXP(11604*0.7*((1/293)-(1/(IF('Saisie des composants'!EO84="",EN$9,'Saisie des composants'!EO84)+'Saisie Profil'!$G18+273)))))))))</f>
        <v/>
      </c>
      <c r="EO85" s="101" t="str">
        <f>IF(EO$3="","",IF($A85=0,0,IF('Saisie Profil'!$D18="Off",0,IF(EO$4="Relais électromécaniques hermétiques",('Saisie des composants'!EP$19+1.8*'Saisie des composants'!EP$20)*EO$66*0.32*EXP(11604*0.25*((1/293)-(1/('Saisie Profil'!$G18+273)))),IF(EO$4="Connecteurs",EO$35*EXP(11604*0.1*((1/293)-(1/(IF('Saisie des composants'!EP84="",EO$9,'Saisie des composants'!EP84)+'Saisie Profil'!$G18+273)))),EO$35*EXP(11604*0.7*((1/293)-(1/(IF('Saisie des composants'!EP84="",EO$9,'Saisie des composants'!EP84)+'Saisie Profil'!$G18+273)))))))))</f>
        <v/>
      </c>
      <c r="EP85" s="101" t="str">
        <f>IF(EP$3="","",IF($A85=0,0,IF('Saisie Profil'!$D18="Off",0,IF(EP$4="Relais électromécaniques hermétiques",('Saisie des composants'!EQ$19+1.8*'Saisie des composants'!EQ$20)*EP$66*0.32*EXP(11604*0.25*((1/293)-(1/('Saisie Profil'!$G18+273)))),IF(EP$4="Connecteurs",EP$35*EXP(11604*0.1*((1/293)-(1/(IF('Saisie des composants'!EQ84="",EP$9,'Saisie des composants'!EQ84)+'Saisie Profil'!$G18+273)))),EP$35*EXP(11604*0.7*((1/293)-(1/(IF('Saisie des composants'!EQ84="",EP$9,'Saisie des composants'!EQ84)+'Saisie Profil'!$G18+273)))))))))</f>
        <v/>
      </c>
      <c r="EQ85" s="101" t="str">
        <f>IF(EQ$3="","",IF($A85=0,0,IF('Saisie Profil'!$D18="Off",0,IF(EQ$4="Relais électromécaniques hermétiques",('Saisie des composants'!ER$19+1.8*'Saisie des composants'!ER$20)*EQ$66*0.32*EXP(11604*0.25*((1/293)-(1/('Saisie Profil'!$G18+273)))),IF(EQ$4="Connecteurs",EQ$35*EXP(11604*0.1*((1/293)-(1/(IF('Saisie des composants'!ER84="",EQ$9,'Saisie des composants'!ER84)+'Saisie Profil'!$G18+273)))),EQ$35*EXP(11604*0.7*((1/293)-(1/(IF('Saisie des composants'!ER84="",EQ$9,'Saisie des composants'!ER84)+'Saisie Profil'!$G18+273)))))))))</f>
        <v/>
      </c>
      <c r="ER85" s="101" t="str">
        <f>IF(ER$3="","",IF($A85=0,0,IF('Saisie Profil'!$D18="Off",0,IF(ER$4="Relais électromécaniques hermétiques",('Saisie des composants'!ES$19+1.8*'Saisie des composants'!ES$20)*ER$66*0.32*EXP(11604*0.25*((1/293)-(1/('Saisie Profil'!$G18+273)))),IF(ER$4="Connecteurs",ER$35*EXP(11604*0.1*((1/293)-(1/(IF('Saisie des composants'!ES84="",ER$9,'Saisie des composants'!ES84)+'Saisie Profil'!$G18+273)))),ER$35*EXP(11604*0.7*((1/293)-(1/(IF('Saisie des composants'!ES84="",ER$9,'Saisie des composants'!ES84)+'Saisie Profil'!$G18+273)))))))))</f>
        <v/>
      </c>
      <c r="ES85" s="101" t="str">
        <f>IF(ES$3="","",IF($A85=0,0,IF('Saisie Profil'!$D18="Off",0,IF(ES$4="Relais électromécaniques hermétiques",('Saisie des composants'!ET$19+1.8*'Saisie des composants'!ET$20)*ES$66*0.32*EXP(11604*0.25*((1/293)-(1/('Saisie Profil'!$G18+273)))),IF(ES$4="Connecteurs",ES$35*EXP(11604*0.1*((1/293)-(1/(IF('Saisie des composants'!ET84="",ES$9,'Saisie des composants'!ET84)+'Saisie Profil'!$G18+273)))),ES$35*EXP(11604*0.7*((1/293)-(1/(IF('Saisie des composants'!ET84="",ES$9,'Saisie des composants'!ET84)+'Saisie Profil'!$G18+273)))))))))</f>
        <v/>
      </c>
      <c r="ET85" s="101" t="str">
        <f>IF(ET$3="","",IF($A85=0,0,IF('Saisie Profil'!$D18="Off",0,IF(ET$4="Relais électromécaniques hermétiques",('Saisie des composants'!EU$19+1.8*'Saisie des composants'!EU$20)*ET$66*0.32*EXP(11604*0.25*((1/293)-(1/('Saisie Profil'!$G18+273)))),IF(ET$4="Connecteurs",ET$35*EXP(11604*0.1*((1/293)-(1/(IF('Saisie des composants'!EU84="",ET$9,'Saisie des composants'!EU84)+'Saisie Profil'!$G18+273)))),ET$35*EXP(11604*0.7*((1/293)-(1/(IF('Saisie des composants'!EU84="",ET$9,'Saisie des composants'!EU84)+'Saisie Profil'!$G18+273)))))))))</f>
        <v/>
      </c>
      <c r="EU85" s="101" t="str">
        <f>IF(EU$3="","",IF($A85=0,0,IF('Saisie Profil'!$D18="Off",0,IF(EU$4="Relais électromécaniques hermétiques",('Saisie des composants'!EV$19+1.8*'Saisie des composants'!EV$20)*EU$66*0.32*EXP(11604*0.25*((1/293)-(1/('Saisie Profil'!$G18+273)))),IF(EU$4="Connecteurs",EU$35*EXP(11604*0.1*((1/293)-(1/(IF('Saisie des composants'!EV84="",EU$9,'Saisie des composants'!EV84)+'Saisie Profil'!$G18+273)))),EU$35*EXP(11604*0.7*((1/293)-(1/(IF('Saisie des composants'!EV84="",EU$9,'Saisie des composants'!EV84)+'Saisie Profil'!$G18+273)))))))))</f>
        <v/>
      </c>
      <c r="EV85" s="101" t="str">
        <f>IF(EV$3="","",IF($A85=0,0,IF('Saisie Profil'!$D18="Off",0,IF(EV$4="Relais électromécaniques hermétiques",('Saisie des composants'!EW$19+1.8*'Saisie des composants'!EW$20)*EV$66*0.32*EXP(11604*0.25*((1/293)-(1/('Saisie Profil'!$G18+273)))),IF(EV$4="Connecteurs",EV$35*EXP(11604*0.1*((1/293)-(1/(IF('Saisie des composants'!EW84="",EV$9,'Saisie des composants'!EW84)+'Saisie Profil'!$G18+273)))),EV$35*EXP(11604*0.7*((1/293)-(1/(IF('Saisie des composants'!EW84="",EV$9,'Saisie des composants'!EW84)+'Saisie Profil'!$G18+273)))))))))</f>
        <v/>
      </c>
      <c r="EW85" s="101" t="str">
        <f>IF(EW$3="","",IF($A85=0,0,IF('Saisie Profil'!$D18="Off",0,IF(EW$4="Relais électromécaniques hermétiques",('Saisie des composants'!EX$19+1.8*'Saisie des composants'!EX$20)*EW$66*0.32*EXP(11604*0.25*((1/293)-(1/('Saisie Profil'!$G18+273)))),IF(EW$4="Connecteurs",EW$35*EXP(11604*0.1*((1/293)-(1/(IF('Saisie des composants'!EX84="",EW$9,'Saisie des composants'!EX84)+'Saisie Profil'!$G18+273)))),EW$35*EXP(11604*0.7*((1/293)-(1/(IF('Saisie des composants'!EX84="",EW$9,'Saisie des composants'!EX84)+'Saisie Profil'!$G18+273)))))))))</f>
        <v/>
      </c>
      <c r="EX85" s="101" t="str">
        <f>IF(EX$3="","",IF($A85=0,0,IF('Saisie Profil'!$D18="Off",0,IF(EX$4="Relais électromécaniques hermétiques",('Saisie des composants'!EY$19+1.8*'Saisie des composants'!EY$20)*EX$66*0.32*EXP(11604*0.25*((1/293)-(1/('Saisie Profil'!$G18+273)))),IF(EX$4="Connecteurs",EX$35*EXP(11604*0.1*((1/293)-(1/(IF('Saisie des composants'!EY84="",EX$9,'Saisie des composants'!EY84)+'Saisie Profil'!$G18+273)))),EX$35*EXP(11604*0.7*((1/293)-(1/(IF('Saisie des composants'!EY84="",EX$9,'Saisie des composants'!EY84)+'Saisie Profil'!$G18+273)))))))))</f>
        <v/>
      </c>
      <c r="EY85" s="101" t="str">
        <f>IF(EY$3="","",IF($A85=0,0,IF('Saisie Profil'!$D18="Off",0,IF(EY$4="Relais électromécaniques hermétiques",('Saisie des composants'!EZ$19+1.8*'Saisie des composants'!EZ$20)*EY$66*0.32*EXP(11604*0.25*((1/293)-(1/('Saisie Profil'!$G18+273)))),IF(EY$4="Connecteurs",EY$35*EXP(11604*0.1*((1/293)-(1/(IF('Saisie des composants'!EZ84="",EY$9,'Saisie des composants'!EZ84)+'Saisie Profil'!$G18+273)))),EY$35*EXP(11604*0.7*((1/293)-(1/(IF('Saisie des composants'!EZ84="",EY$9,'Saisie des composants'!EZ84)+'Saisie Profil'!$G18+273)))))))))</f>
        <v/>
      </c>
      <c r="EZ85" s="101" t="str">
        <f>IF(EZ$3="","",IF($A85=0,0,IF('Saisie Profil'!$D18="Off",0,IF(EZ$4="Relais électromécaniques hermétiques",('Saisie des composants'!FA$19+1.8*'Saisie des composants'!FA$20)*EZ$66*0.32*EXP(11604*0.25*((1/293)-(1/('Saisie Profil'!$G18+273)))),IF(EZ$4="Connecteurs",EZ$35*EXP(11604*0.1*((1/293)-(1/(IF('Saisie des composants'!FA84="",EZ$9,'Saisie des composants'!FA84)+'Saisie Profil'!$G18+273)))),EZ$35*EXP(11604*0.7*((1/293)-(1/(IF('Saisie des composants'!FA84="",EZ$9,'Saisie des composants'!FA84)+'Saisie Profil'!$G18+273)))))))))</f>
        <v/>
      </c>
      <c r="FA85" s="101" t="str">
        <f>IF(FA$3="","",IF($A85=0,0,IF('Saisie Profil'!$D18="Off",0,IF(FA$4="Relais électromécaniques hermétiques",('Saisie des composants'!FB$19+1.8*'Saisie des composants'!FB$20)*FA$66*0.32*EXP(11604*0.25*((1/293)-(1/('Saisie Profil'!$G18+273)))),IF(FA$4="Connecteurs",FA$35*EXP(11604*0.1*((1/293)-(1/(IF('Saisie des composants'!FB84="",FA$9,'Saisie des composants'!FB84)+'Saisie Profil'!$G18+273)))),FA$35*EXP(11604*0.7*((1/293)-(1/(IF('Saisie des composants'!FB84="",FA$9,'Saisie des composants'!FB84)+'Saisie Profil'!$G18+273)))))))))</f>
        <v/>
      </c>
      <c r="FB85" s="101" t="str">
        <f>IF(FB$3="","",IF($A85=0,0,IF('Saisie Profil'!$D18="Off",0,IF(FB$4="Relais électromécaniques hermétiques",('Saisie des composants'!FC$19+1.8*'Saisie des composants'!FC$20)*FB$66*0.32*EXP(11604*0.25*((1/293)-(1/('Saisie Profil'!$G18+273)))),IF(FB$4="Connecteurs",FB$35*EXP(11604*0.1*((1/293)-(1/(IF('Saisie des composants'!FC84="",FB$9,'Saisie des composants'!FC84)+'Saisie Profil'!$G18+273)))),FB$35*EXP(11604*0.7*((1/293)-(1/(IF('Saisie des composants'!FC84="",FB$9,'Saisie des composants'!FC84)+'Saisie Profil'!$G18+273)))))))))</f>
        <v/>
      </c>
      <c r="FC85" s="101" t="str">
        <f>IF(FC$3="","",IF($A85=0,0,IF('Saisie Profil'!$D18="Off",0,IF(FC$4="Relais électromécaniques hermétiques",('Saisie des composants'!FD$19+1.8*'Saisie des composants'!FD$20)*FC$66*0.32*EXP(11604*0.25*((1/293)-(1/('Saisie Profil'!$G18+273)))),IF(FC$4="Connecteurs",FC$35*EXP(11604*0.1*((1/293)-(1/(IF('Saisie des composants'!FD84="",FC$9,'Saisie des composants'!FD84)+'Saisie Profil'!$G18+273)))),FC$35*EXP(11604*0.7*((1/293)-(1/(IF('Saisie des composants'!FD84="",FC$9,'Saisie des composants'!FD84)+'Saisie Profil'!$G18+273)))))))))</f>
        <v/>
      </c>
      <c r="FD85" s="101" t="str">
        <f>IF(FD$3="","",IF($A85=0,0,IF('Saisie Profil'!$D18="Off",0,IF(FD$4="Relais électromécaniques hermétiques",('Saisie des composants'!FE$19+1.8*'Saisie des composants'!FE$20)*FD$66*0.32*EXP(11604*0.25*((1/293)-(1/('Saisie Profil'!$G18+273)))),IF(FD$4="Connecteurs",FD$35*EXP(11604*0.1*((1/293)-(1/(IF('Saisie des composants'!FE84="",FD$9,'Saisie des composants'!FE84)+'Saisie Profil'!$G18+273)))),FD$35*EXP(11604*0.7*((1/293)-(1/(IF('Saisie des composants'!FE84="",FD$9,'Saisie des composants'!FE84)+'Saisie Profil'!$G18+273)))))))))</f>
        <v/>
      </c>
      <c r="FE85" s="101" t="str">
        <f>IF(FE$3="","",IF($A85=0,0,IF('Saisie Profil'!$D18="Off",0,IF(FE$4="Relais électromécaniques hermétiques",('Saisie des composants'!FF$19+1.8*'Saisie des composants'!FF$20)*FE$66*0.32*EXP(11604*0.25*((1/293)-(1/('Saisie Profil'!$G18+273)))),IF(FE$4="Connecteurs",FE$35*EXP(11604*0.1*((1/293)-(1/(IF('Saisie des composants'!FF84="",FE$9,'Saisie des composants'!FF84)+'Saisie Profil'!$G18+273)))),FE$35*EXP(11604*0.7*((1/293)-(1/(IF('Saisie des composants'!FF84="",FE$9,'Saisie des composants'!FF84)+'Saisie Profil'!$G18+273)))))))))</f>
        <v/>
      </c>
      <c r="FF85" s="101" t="str">
        <f>IF(FF$3="","",IF($A85=0,0,IF('Saisie Profil'!$D18="Off",0,IF(FF$4="Relais électromécaniques hermétiques",('Saisie des composants'!FG$19+1.8*'Saisie des composants'!FG$20)*FF$66*0.32*EXP(11604*0.25*((1/293)-(1/('Saisie Profil'!$G18+273)))),IF(FF$4="Connecteurs",FF$35*EXP(11604*0.1*((1/293)-(1/(IF('Saisie des composants'!FG84="",FF$9,'Saisie des composants'!FG84)+'Saisie Profil'!$G18+273)))),FF$35*EXP(11604*0.7*((1/293)-(1/(IF('Saisie des composants'!FG84="",FF$9,'Saisie des composants'!FG84)+'Saisie Profil'!$G18+273)))))))))</f>
        <v/>
      </c>
      <c r="FG85" s="101" t="str">
        <f>IF(FG$3="","",IF($A85=0,0,IF('Saisie Profil'!$D18="Off",0,IF(FG$4="Relais électromécaniques hermétiques",('Saisie des composants'!FH$19+1.8*'Saisie des composants'!FH$20)*FG$66*0.32*EXP(11604*0.25*((1/293)-(1/('Saisie Profil'!$G18+273)))),IF(FG$4="Connecteurs",FG$35*EXP(11604*0.1*((1/293)-(1/(IF('Saisie des composants'!FH84="",FG$9,'Saisie des composants'!FH84)+'Saisie Profil'!$G18+273)))),FG$35*EXP(11604*0.7*((1/293)-(1/(IF('Saisie des composants'!FH84="",FG$9,'Saisie des composants'!FH84)+'Saisie Profil'!$G18+273)))))))))</f>
        <v/>
      </c>
      <c r="FH85" s="101" t="str">
        <f>IF(FH$3="","",IF($A85=0,0,IF('Saisie Profil'!$D18="Off",0,IF(FH$4="Relais électromécaniques hermétiques",('Saisie des composants'!FI$19+1.8*'Saisie des composants'!FI$20)*FH$66*0.32*EXP(11604*0.25*((1/293)-(1/('Saisie Profil'!$G18+273)))),IF(FH$4="Connecteurs",FH$35*EXP(11604*0.1*((1/293)-(1/(IF('Saisie des composants'!FI84="",FH$9,'Saisie des composants'!FI84)+'Saisie Profil'!$G18+273)))),FH$35*EXP(11604*0.7*((1/293)-(1/(IF('Saisie des composants'!FI84="",FH$9,'Saisie des composants'!FI84)+'Saisie Profil'!$G18+273)))))))))</f>
        <v/>
      </c>
      <c r="FI85" s="101" t="str">
        <f>IF(FI$3="","",IF($A85=0,0,IF('Saisie Profil'!$D18="Off",0,IF(FI$4="Relais électromécaniques hermétiques",('Saisie des composants'!FJ$19+1.8*'Saisie des composants'!FJ$20)*FI$66*0.32*EXP(11604*0.25*((1/293)-(1/('Saisie Profil'!$G18+273)))),IF(FI$4="Connecteurs",FI$35*EXP(11604*0.1*((1/293)-(1/(IF('Saisie des composants'!FJ84="",FI$9,'Saisie des composants'!FJ84)+'Saisie Profil'!$G18+273)))),FI$35*EXP(11604*0.7*((1/293)-(1/(IF('Saisie des composants'!FJ84="",FI$9,'Saisie des composants'!FJ84)+'Saisie Profil'!$G18+273)))))))))</f>
        <v/>
      </c>
      <c r="FJ85" s="101" t="str">
        <f>IF(FJ$3="","",IF($A85=0,0,IF('Saisie Profil'!$D18="Off",0,IF(FJ$4="Relais électromécaniques hermétiques",('Saisie des composants'!FK$19+1.8*'Saisie des composants'!FK$20)*FJ$66*0.32*EXP(11604*0.25*((1/293)-(1/('Saisie Profil'!$G18+273)))),IF(FJ$4="Connecteurs",FJ$35*EXP(11604*0.1*((1/293)-(1/(IF('Saisie des composants'!FK84="",FJ$9,'Saisie des composants'!FK84)+'Saisie Profil'!$G18+273)))),FJ$35*EXP(11604*0.7*((1/293)-(1/(IF('Saisie des composants'!FK84="",FJ$9,'Saisie des composants'!FK84)+'Saisie Profil'!$G18+273)))))))))</f>
        <v/>
      </c>
      <c r="FK85" s="101" t="str">
        <f>IF(FK$3="","",IF($A85=0,0,IF('Saisie Profil'!$D18="Off",0,IF(FK$4="Relais électromécaniques hermétiques",('Saisie des composants'!FL$19+1.8*'Saisie des composants'!FL$20)*FK$66*0.32*EXP(11604*0.25*((1/293)-(1/('Saisie Profil'!$G18+273)))),IF(FK$4="Connecteurs",FK$35*EXP(11604*0.1*((1/293)-(1/(IF('Saisie des composants'!FL84="",FK$9,'Saisie des composants'!FL84)+'Saisie Profil'!$G18+273)))),FK$35*EXP(11604*0.7*((1/293)-(1/(IF('Saisie des composants'!FL84="",FK$9,'Saisie des composants'!FL84)+'Saisie Profil'!$G18+273)))))))))</f>
        <v/>
      </c>
      <c r="FL85" s="101" t="str">
        <f>IF(FL$3="","",IF($A85=0,0,IF('Saisie Profil'!$D18="Off",0,IF(FL$4="Relais électromécaniques hermétiques",('Saisie des composants'!FM$19+1.8*'Saisie des composants'!FM$20)*FL$66*0.32*EXP(11604*0.25*((1/293)-(1/('Saisie Profil'!$G18+273)))),IF(FL$4="Connecteurs",FL$35*EXP(11604*0.1*((1/293)-(1/(IF('Saisie des composants'!FM84="",FL$9,'Saisie des composants'!FM84)+'Saisie Profil'!$G18+273)))),FL$35*EXP(11604*0.7*((1/293)-(1/(IF('Saisie des composants'!FM84="",FL$9,'Saisie des composants'!FM84)+'Saisie Profil'!$G18+273)))))))))</f>
        <v/>
      </c>
      <c r="FM85" s="101" t="str">
        <f>IF(FM$3="","",IF($A85=0,0,IF('Saisie Profil'!$D18="Off",0,IF(FM$4="Relais électromécaniques hermétiques",('Saisie des composants'!FN$19+1.8*'Saisie des composants'!FN$20)*FM$66*0.32*EXP(11604*0.25*((1/293)-(1/('Saisie Profil'!$G18+273)))),IF(FM$4="Connecteurs",FM$35*EXP(11604*0.1*((1/293)-(1/(IF('Saisie des composants'!FN84="",FM$9,'Saisie des composants'!FN84)+'Saisie Profil'!$G18+273)))),FM$35*EXP(11604*0.7*((1/293)-(1/(IF('Saisie des composants'!FN84="",FM$9,'Saisie des composants'!FN84)+'Saisie Profil'!$G18+273)))))))))</f>
        <v/>
      </c>
      <c r="FN85" s="101" t="str">
        <f>IF(FN$3="","",IF($A85=0,0,IF('Saisie Profil'!$D18="Off",0,IF(FN$4="Relais électromécaniques hermétiques",('Saisie des composants'!FO$19+1.8*'Saisie des composants'!FO$20)*FN$66*0.32*EXP(11604*0.25*((1/293)-(1/('Saisie Profil'!$G18+273)))),IF(FN$4="Connecteurs",FN$35*EXP(11604*0.1*((1/293)-(1/(IF('Saisie des composants'!FO84="",FN$9,'Saisie des composants'!FO84)+'Saisie Profil'!$G18+273)))),FN$35*EXP(11604*0.7*((1/293)-(1/(IF('Saisie des composants'!FO84="",FN$9,'Saisie des composants'!FO84)+'Saisie Profil'!$G18+273)))))))))</f>
        <v/>
      </c>
      <c r="FO85" s="101" t="str">
        <f>IF(FO$3="","",IF($A85=0,0,IF('Saisie Profil'!$D18="Off",0,IF(FO$4="Relais électromécaniques hermétiques",('Saisie des composants'!FP$19+1.8*'Saisie des composants'!FP$20)*FO$66*0.32*EXP(11604*0.25*((1/293)-(1/('Saisie Profil'!$G18+273)))),IF(FO$4="Connecteurs",FO$35*EXP(11604*0.1*((1/293)-(1/(IF('Saisie des composants'!FP84="",FO$9,'Saisie des composants'!FP84)+'Saisie Profil'!$G18+273)))),FO$35*EXP(11604*0.7*((1/293)-(1/(IF('Saisie des composants'!FP84="",FO$9,'Saisie des composants'!FP84)+'Saisie Profil'!$G18+273)))))))))</f>
        <v/>
      </c>
      <c r="FP85" s="101" t="str">
        <f>IF(FP$3="","",IF($A85=0,0,IF('Saisie Profil'!$D18="Off",0,IF(FP$4="Relais électromécaniques hermétiques",('Saisie des composants'!FQ$19+1.8*'Saisie des composants'!FQ$20)*FP$66*0.32*EXP(11604*0.25*((1/293)-(1/('Saisie Profil'!$G18+273)))),IF(FP$4="Connecteurs",FP$35*EXP(11604*0.1*((1/293)-(1/(IF('Saisie des composants'!FQ84="",FP$9,'Saisie des composants'!FQ84)+'Saisie Profil'!$G18+273)))),FP$35*EXP(11604*0.7*((1/293)-(1/(IF('Saisie des composants'!FQ84="",FP$9,'Saisie des composants'!FQ84)+'Saisie Profil'!$G18+273)))))))))</f>
        <v/>
      </c>
      <c r="FQ85" s="101" t="str">
        <f>IF(FQ$3="","",IF($A85=0,0,IF('Saisie Profil'!$D18="Off",0,IF(FQ$4="Relais électromécaniques hermétiques",('Saisie des composants'!FR$19+1.8*'Saisie des composants'!FR$20)*FQ$66*0.32*EXP(11604*0.25*((1/293)-(1/('Saisie Profil'!$G18+273)))),IF(FQ$4="Connecteurs",FQ$35*EXP(11604*0.1*((1/293)-(1/(IF('Saisie des composants'!FR84="",FQ$9,'Saisie des composants'!FR84)+'Saisie Profil'!$G18+273)))),FQ$35*EXP(11604*0.7*((1/293)-(1/(IF('Saisie des composants'!FR84="",FQ$9,'Saisie des composants'!FR84)+'Saisie Profil'!$G18+273)))))))))</f>
        <v/>
      </c>
      <c r="FR85" s="101" t="str">
        <f>IF(FR$3="","",IF($A85=0,0,IF('Saisie Profil'!$D18="Off",0,IF(FR$4="Relais électromécaniques hermétiques",('Saisie des composants'!FS$19+1.8*'Saisie des composants'!FS$20)*FR$66*0.32*EXP(11604*0.25*((1/293)-(1/('Saisie Profil'!$G18+273)))),IF(FR$4="Connecteurs",FR$35*EXP(11604*0.1*((1/293)-(1/(IF('Saisie des composants'!FS84="",FR$9,'Saisie des composants'!FS84)+'Saisie Profil'!$G18+273)))),FR$35*EXP(11604*0.7*((1/293)-(1/(IF('Saisie des composants'!FS84="",FR$9,'Saisie des composants'!FS84)+'Saisie Profil'!$G18+273)))))))))</f>
        <v/>
      </c>
      <c r="FS85" s="101" t="str">
        <f>IF(FS$3="","",IF($A85=0,0,IF('Saisie Profil'!$D18="Off",0,IF(FS$4="Relais électromécaniques hermétiques",('Saisie des composants'!FT$19+1.8*'Saisie des composants'!FT$20)*FS$66*0.32*EXP(11604*0.25*((1/293)-(1/('Saisie Profil'!$G18+273)))),IF(FS$4="Connecteurs",FS$35*EXP(11604*0.1*((1/293)-(1/(IF('Saisie des composants'!FT84="",FS$9,'Saisie des composants'!FT84)+'Saisie Profil'!$G18+273)))),FS$35*EXP(11604*0.7*((1/293)-(1/(IF('Saisie des composants'!FT84="",FS$9,'Saisie des composants'!FT84)+'Saisie Profil'!$G18+273)))))))))</f>
        <v/>
      </c>
      <c r="FT85" s="101" t="str">
        <f>IF(FT$3="","",IF($A85=0,0,IF('Saisie Profil'!$D18="Off",0,IF(FT$4="Relais électromécaniques hermétiques",('Saisie des composants'!FU$19+1.8*'Saisie des composants'!FU$20)*FT$66*0.32*EXP(11604*0.25*((1/293)-(1/('Saisie Profil'!$G18+273)))),IF(FT$4="Connecteurs",FT$35*EXP(11604*0.1*((1/293)-(1/(IF('Saisie des composants'!FU84="",FT$9,'Saisie des composants'!FU84)+'Saisie Profil'!$G18+273)))),FT$35*EXP(11604*0.7*((1/293)-(1/(IF('Saisie des composants'!FU84="",FT$9,'Saisie des composants'!FU84)+'Saisie Profil'!$G18+273)))))))))</f>
        <v/>
      </c>
      <c r="FU85" s="101" t="str">
        <f>IF(FU$3="","",IF($A85=0,0,IF('Saisie Profil'!$D18="Off",0,IF(FU$4="Relais électromécaniques hermétiques",('Saisie des composants'!FV$19+1.8*'Saisie des composants'!FV$20)*FU$66*0.32*EXP(11604*0.25*((1/293)-(1/('Saisie Profil'!$G18+273)))),IF(FU$4="Connecteurs",FU$35*EXP(11604*0.1*((1/293)-(1/(IF('Saisie des composants'!FV84="",FU$9,'Saisie des composants'!FV84)+'Saisie Profil'!$G18+273)))),FU$35*EXP(11604*0.7*((1/293)-(1/(IF('Saisie des composants'!FV84="",FU$9,'Saisie des composants'!FV84)+'Saisie Profil'!$G18+273)))))))))</f>
        <v/>
      </c>
      <c r="FV85" s="101" t="str">
        <f>IF(FV$3="","",IF($A85=0,0,IF('Saisie Profil'!$D18="Off",0,IF(FV$4="Relais électromécaniques hermétiques",('Saisie des composants'!FW$19+1.8*'Saisie des composants'!FW$20)*FV$66*0.32*EXP(11604*0.25*((1/293)-(1/('Saisie Profil'!$G18+273)))),IF(FV$4="Connecteurs",FV$35*EXP(11604*0.1*((1/293)-(1/(IF('Saisie des composants'!FW84="",FV$9,'Saisie des composants'!FW84)+'Saisie Profil'!$G18+273)))),FV$35*EXP(11604*0.7*((1/293)-(1/(IF('Saisie des composants'!FW84="",FV$9,'Saisie des composants'!FW84)+'Saisie Profil'!$G18+273)))))))))</f>
        <v/>
      </c>
      <c r="FW85" s="101" t="str">
        <f>IF(FW$3="","",IF($A85=0,0,IF('Saisie Profil'!$D18="Off",0,IF(FW$4="Relais électromécaniques hermétiques",('Saisie des composants'!FX$19+1.8*'Saisie des composants'!FX$20)*FW$66*0.32*EXP(11604*0.25*((1/293)-(1/('Saisie Profil'!$G18+273)))),IF(FW$4="Connecteurs",FW$35*EXP(11604*0.1*((1/293)-(1/(IF('Saisie des composants'!FX84="",FW$9,'Saisie des composants'!FX84)+'Saisie Profil'!$G18+273)))),FW$35*EXP(11604*0.7*((1/293)-(1/(IF('Saisie des composants'!FX84="",FW$9,'Saisie des composants'!FX84)+'Saisie Profil'!$G18+273)))))))))</f>
        <v/>
      </c>
      <c r="FX85" s="101" t="str">
        <f>IF(FX$3="","",IF($A85=0,0,IF('Saisie Profil'!$D18="Off",0,IF(FX$4="Relais électromécaniques hermétiques",('Saisie des composants'!FY$19+1.8*'Saisie des composants'!FY$20)*FX$66*0.32*EXP(11604*0.25*((1/293)-(1/('Saisie Profil'!$G18+273)))),IF(FX$4="Connecteurs",FX$35*EXP(11604*0.1*((1/293)-(1/(IF('Saisie des composants'!FY84="",FX$9,'Saisie des composants'!FY84)+'Saisie Profil'!$G18+273)))),FX$35*EXP(11604*0.7*((1/293)-(1/(IF('Saisie des composants'!FY84="",FX$9,'Saisie des composants'!FY84)+'Saisie Profil'!$G18+273)))))))))</f>
        <v/>
      </c>
      <c r="FY85" s="101" t="str">
        <f>IF(FY$3="","",IF($A85=0,0,IF('Saisie Profil'!$D18="Off",0,IF(FY$4="Relais électromécaniques hermétiques",('Saisie des composants'!FZ$19+1.8*'Saisie des composants'!FZ$20)*FY$66*0.32*EXP(11604*0.25*((1/293)-(1/('Saisie Profil'!$G18+273)))),IF(FY$4="Connecteurs",FY$35*EXP(11604*0.1*((1/293)-(1/(IF('Saisie des composants'!FZ84="",FY$9,'Saisie des composants'!FZ84)+'Saisie Profil'!$G18+273)))),FY$35*EXP(11604*0.7*((1/293)-(1/(IF('Saisie des composants'!FZ84="",FY$9,'Saisie des composants'!FZ84)+'Saisie Profil'!$G18+273)))))))))</f>
        <v/>
      </c>
      <c r="FZ85" s="101" t="str">
        <f>IF(FZ$3="","",IF($A85=0,0,IF('Saisie Profil'!$D18="Off",0,IF(FZ$4="Relais électromécaniques hermétiques",('Saisie des composants'!GA$19+1.8*'Saisie des composants'!GA$20)*FZ$66*0.32*EXP(11604*0.25*((1/293)-(1/('Saisie Profil'!$G18+273)))),IF(FZ$4="Connecteurs",FZ$35*EXP(11604*0.1*((1/293)-(1/(IF('Saisie des composants'!GA84="",FZ$9,'Saisie des composants'!GA84)+'Saisie Profil'!$G18+273)))),FZ$35*EXP(11604*0.7*((1/293)-(1/(IF('Saisie des composants'!GA84="",FZ$9,'Saisie des composants'!GA84)+'Saisie Profil'!$G18+273)))))))))</f>
        <v/>
      </c>
      <c r="GA85" s="101" t="str">
        <f>IF(GA$3="","",IF($A85=0,0,IF('Saisie Profil'!$D18="Off",0,IF(GA$4="Relais électromécaniques hermétiques",('Saisie des composants'!GB$19+1.8*'Saisie des composants'!GB$20)*GA$66*0.32*EXP(11604*0.25*((1/293)-(1/('Saisie Profil'!$G18+273)))),IF(GA$4="Connecteurs",GA$35*EXP(11604*0.1*((1/293)-(1/(IF('Saisie des composants'!GB84="",GA$9,'Saisie des composants'!GB84)+'Saisie Profil'!$G18+273)))),GA$35*EXP(11604*0.7*((1/293)-(1/(IF('Saisie des composants'!GB84="",GA$9,'Saisie des composants'!GB84)+'Saisie Profil'!$G18+273)))))))))</f>
        <v/>
      </c>
      <c r="GB85" s="101" t="str">
        <f>IF(GB$3="","",IF($A85=0,0,IF('Saisie Profil'!$D18="Off",0,IF(GB$4="Relais électromécaniques hermétiques",('Saisie des composants'!GC$19+1.8*'Saisie des composants'!GC$20)*GB$66*0.32*EXP(11604*0.25*((1/293)-(1/('Saisie Profil'!$G18+273)))),IF(GB$4="Connecteurs",GB$35*EXP(11604*0.1*((1/293)-(1/(IF('Saisie des composants'!GC84="",GB$9,'Saisie des composants'!GC84)+'Saisie Profil'!$G18+273)))),GB$35*EXP(11604*0.7*((1/293)-(1/(IF('Saisie des composants'!GC84="",GB$9,'Saisie des composants'!GC84)+'Saisie Profil'!$G18+273)))))))))</f>
        <v/>
      </c>
      <c r="GC85" s="101" t="str">
        <f>IF(GC$3="","",IF($A85=0,0,IF('Saisie Profil'!$D18="Off",0,IF(GC$4="Relais électromécaniques hermétiques",('Saisie des composants'!GD$19+1.8*'Saisie des composants'!GD$20)*GC$66*0.32*EXP(11604*0.25*((1/293)-(1/('Saisie Profil'!$G18+273)))),IF(GC$4="Connecteurs",GC$35*EXP(11604*0.1*((1/293)-(1/(IF('Saisie des composants'!GD84="",GC$9,'Saisie des composants'!GD84)+'Saisie Profil'!$G18+273)))),GC$35*EXP(11604*0.7*((1/293)-(1/(IF('Saisie des composants'!GD84="",GC$9,'Saisie des composants'!GD84)+'Saisie Profil'!$G18+273)))))))))</f>
        <v/>
      </c>
      <c r="GD85" s="101" t="str">
        <f>IF(GD$3="","",IF($A85=0,0,IF('Saisie Profil'!$D18="Off",0,IF(GD$4="Relais électromécaniques hermétiques",('Saisie des composants'!GE$19+1.8*'Saisie des composants'!GE$20)*GD$66*0.32*EXP(11604*0.25*((1/293)-(1/('Saisie Profil'!$G18+273)))),IF(GD$4="Connecteurs",GD$35*EXP(11604*0.1*((1/293)-(1/(IF('Saisie des composants'!GE84="",GD$9,'Saisie des composants'!GE84)+'Saisie Profil'!$G18+273)))),GD$35*EXP(11604*0.7*((1/293)-(1/(IF('Saisie des composants'!GE84="",GD$9,'Saisie des composants'!GE84)+'Saisie Profil'!$G18+273)))))))))</f>
        <v/>
      </c>
      <c r="GE85" s="101" t="str">
        <f>IF(GE$3="","",IF($A85=0,0,IF('Saisie Profil'!$D18="Off",0,IF(GE$4="Relais électromécaniques hermétiques",('Saisie des composants'!GF$19+1.8*'Saisie des composants'!GF$20)*GE$66*0.32*EXP(11604*0.25*((1/293)-(1/('Saisie Profil'!$G18+273)))),IF(GE$4="Connecteurs",GE$35*EXP(11604*0.1*((1/293)-(1/(IF('Saisie des composants'!GF84="",GE$9,'Saisie des composants'!GF84)+'Saisie Profil'!$G18+273)))),GE$35*EXP(11604*0.7*((1/293)-(1/(IF('Saisie des composants'!GF84="",GE$9,'Saisie des composants'!GF84)+'Saisie Profil'!$G18+273)))))))))</f>
        <v/>
      </c>
      <c r="GF85" s="101" t="str">
        <f>IF(GF$3="","",IF($A85=0,0,IF('Saisie Profil'!$D18="Off",0,IF(GF$4="Relais électromécaniques hermétiques",('Saisie des composants'!GG$19+1.8*'Saisie des composants'!GG$20)*GF$66*0.32*EXP(11604*0.25*((1/293)-(1/('Saisie Profil'!$G18+273)))),IF(GF$4="Connecteurs",GF$35*EXP(11604*0.1*((1/293)-(1/(IF('Saisie des composants'!GG84="",GF$9,'Saisie des composants'!GG84)+'Saisie Profil'!$G18+273)))),GF$35*EXP(11604*0.7*((1/293)-(1/(IF('Saisie des composants'!GG84="",GF$9,'Saisie des composants'!GG84)+'Saisie Profil'!$G18+273)))))))))</f>
        <v/>
      </c>
      <c r="GG85" s="101" t="str">
        <f>IF(GG$3="","",IF($A85=0,0,IF('Saisie Profil'!$D18="Off",0,IF(GG$4="Relais électromécaniques hermétiques",('Saisie des composants'!GH$19+1.8*'Saisie des composants'!GH$20)*GG$66*0.32*EXP(11604*0.25*((1/293)-(1/('Saisie Profil'!$G18+273)))),IF(GG$4="Connecteurs",GG$35*EXP(11604*0.1*((1/293)-(1/(IF('Saisie des composants'!GH84="",GG$9,'Saisie des composants'!GH84)+'Saisie Profil'!$G18+273)))),GG$35*EXP(11604*0.7*((1/293)-(1/(IF('Saisie des composants'!GH84="",GG$9,'Saisie des composants'!GH84)+'Saisie Profil'!$G18+273)))))))))</f>
        <v/>
      </c>
      <c r="GH85" s="101" t="str">
        <f>IF(GH$3="","",IF($A85=0,0,IF('Saisie Profil'!$D18="Off",0,IF(GH$4="Relais électromécaniques hermétiques",('Saisie des composants'!GI$19+1.8*'Saisie des composants'!GI$20)*GH$66*0.32*EXP(11604*0.25*((1/293)-(1/('Saisie Profil'!$G18+273)))),IF(GH$4="Connecteurs",GH$35*EXP(11604*0.1*((1/293)-(1/(IF('Saisie des composants'!GI84="",GH$9,'Saisie des composants'!GI84)+'Saisie Profil'!$G18+273)))),GH$35*EXP(11604*0.7*((1/293)-(1/(IF('Saisie des composants'!GI84="",GH$9,'Saisie des composants'!GI84)+'Saisie Profil'!$G18+273)))))))))</f>
        <v/>
      </c>
      <c r="GI85" s="101" t="str">
        <f>IF(GI$3="","",IF($A85=0,0,IF('Saisie Profil'!$D18="Off",0,IF(GI$4="Relais électromécaniques hermétiques",('Saisie des composants'!GJ$19+1.8*'Saisie des composants'!GJ$20)*GI$66*0.32*EXP(11604*0.25*((1/293)-(1/('Saisie Profil'!$G18+273)))),IF(GI$4="Connecteurs",GI$35*EXP(11604*0.1*((1/293)-(1/(IF('Saisie des composants'!GJ84="",GI$9,'Saisie des composants'!GJ84)+'Saisie Profil'!$G18+273)))),GI$35*EXP(11604*0.7*((1/293)-(1/(IF('Saisie des composants'!GJ84="",GI$9,'Saisie des composants'!GJ84)+'Saisie Profil'!$G18+273)))))))))</f>
        <v/>
      </c>
      <c r="GJ85" s="101" t="str">
        <f>IF(GJ$3="","",IF($A85=0,0,IF('Saisie Profil'!$D18="Off",0,IF(GJ$4="Relais électromécaniques hermétiques",('Saisie des composants'!GK$19+1.8*'Saisie des composants'!GK$20)*GJ$66*0.32*EXP(11604*0.25*((1/293)-(1/('Saisie Profil'!$G18+273)))),IF(GJ$4="Connecteurs",GJ$35*EXP(11604*0.1*((1/293)-(1/(IF('Saisie des composants'!GK84="",GJ$9,'Saisie des composants'!GK84)+'Saisie Profil'!$G18+273)))),GJ$35*EXP(11604*0.7*((1/293)-(1/(IF('Saisie des composants'!GK84="",GJ$9,'Saisie des composants'!GK84)+'Saisie Profil'!$G18+273)))))))))</f>
        <v/>
      </c>
      <c r="GK85" s="101" t="str">
        <f>IF(GK$3="","",IF($A85=0,0,IF('Saisie Profil'!$D18="Off",0,IF(GK$4="Relais électromécaniques hermétiques",('Saisie des composants'!GL$19+1.8*'Saisie des composants'!GL$20)*GK$66*0.32*EXP(11604*0.25*((1/293)-(1/('Saisie Profil'!$G18+273)))),IF(GK$4="Connecteurs",GK$35*EXP(11604*0.1*((1/293)-(1/(IF('Saisie des composants'!GL84="",GK$9,'Saisie des composants'!GL84)+'Saisie Profil'!$G18+273)))),GK$35*EXP(11604*0.7*((1/293)-(1/(IF('Saisie des composants'!GL84="",GK$9,'Saisie des composants'!GL84)+'Saisie Profil'!$G18+273)))))))))</f>
        <v/>
      </c>
      <c r="GL85" s="101" t="str">
        <f>IF(GL$3="","",IF($A85=0,0,IF('Saisie Profil'!$D18="Off",0,IF(GL$4="Relais électromécaniques hermétiques",('Saisie des composants'!GM$19+1.8*'Saisie des composants'!GM$20)*GL$66*0.32*EXP(11604*0.25*((1/293)-(1/('Saisie Profil'!$G18+273)))),IF(GL$4="Connecteurs",GL$35*EXP(11604*0.1*((1/293)-(1/(IF('Saisie des composants'!GM84="",GL$9,'Saisie des composants'!GM84)+'Saisie Profil'!$G18+273)))),GL$35*EXP(11604*0.7*((1/293)-(1/(IF('Saisie des composants'!GM84="",GL$9,'Saisie des composants'!GM84)+'Saisie Profil'!$G18+273)))))))))</f>
        <v/>
      </c>
      <c r="GM85" s="101" t="str">
        <f>IF(GM$3="","",IF($A85=0,0,IF('Saisie Profil'!$D18="Off",0,IF(GM$4="Relais électromécaniques hermétiques",('Saisie des composants'!GN$19+1.8*'Saisie des composants'!GN$20)*GM$66*0.32*EXP(11604*0.25*((1/293)-(1/('Saisie Profil'!$G18+273)))),IF(GM$4="Connecteurs",GM$35*EXP(11604*0.1*((1/293)-(1/(IF('Saisie des composants'!GN84="",GM$9,'Saisie des composants'!GN84)+'Saisie Profil'!$G18+273)))),GM$35*EXP(11604*0.7*((1/293)-(1/(IF('Saisie des composants'!GN84="",GM$9,'Saisie des composants'!GN84)+'Saisie Profil'!$G18+273)))))))))</f>
        <v/>
      </c>
      <c r="GN85" s="101" t="str">
        <f>IF(GN$3="","",IF($A85=0,0,IF('Saisie Profil'!$D18="Off",0,IF(GN$4="Relais électromécaniques hermétiques",('Saisie des composants'!GO$19+1.8*'Saisie des composants'!GO$20)*GN$66*0.32*EXP(11604*0.25*((1/293)-(1/('Saisie Profil'!$G18+273)))),IF(GN$4="Connecteurs",GN$35*EXP(11604*0.1*((1/293)-(1/(IF('Saisie des composants'!GO84="",GN$9,'Saisie des composants'!GO84)+'Saisie Profil'!$G18+273)))),GN$35*EXP(11604*0.7*((1/293)-(1/(IF('Saisie des composants'!GO84="",GN$9,'Saisie des composants'!GO84)+'Saisie Profil'!$G18+273)))))))))</f>
        <v/>
      </c>
      <c r="GO85" s="101" t="str">
        <f>IF(GO$3="","",IF($A85=0,0,IF('Saisie Profil'!$D18="Off",0,IF(GO$4="Relais électromécaniques hermétiques",('Saisie des composants'!GP$19+1.8*'Saisie des composants'!GP$20)*GO$66*0.32*EXP(11604*0.25*((1/293)-(1/('Saisie Profil'!$G18+273)))),IF(GO$4="Connecteurs",GO$35*EXP(11604*0.1*((1/293)-(1/(IF('Saisie des composants'!GP84="",GO$9,'Saisie des composants'!GP84)+'Saisie Profil'!$G18+273)))),GO$35*EXP(11604*0.7*((1/293)-(1/(IF('Saisie des composants'!GP84="",GO$9,'Saisie des composants'!GP84)+'Saisie Profil'!$G18+273)))))))))</f>
        <v/>
      </c>
      <c r="GP85" s="101" t="str">
        <f>IF(GP$3="","",IF($A85=0,0,IF('Saisie Profil'!$D18="Off",0,IF(GP$4="Relais électromécaniques hermétiques",('Saisie des composants'!GQ$19+1.8*'Saisie des composants'!GQ$20)*GP$66*0.32*EXP(11604*0.25*((1/293)-(1/('Saisie Profil'!$G18+273)))),IF(GP$4="Connecteurs",GP$35*EXP(11604*0.1*((1/293)-(1/(IF('Saisie des composants'!GQ84="",GP$9,'Saisie des composants'!GQ84)+'Saisie Profil'!$G18+273)))),GP$35*EXP(11604*0.7*((1/293)-(1/(IF('Saisie des composants'!GQ84="",GP$9,'Saisie des composants'!GQ84)+'Saisie Profil'!$G18+273)))))))))</f>
        <v/>
      </c>
      <c r="GQ85" s="101" t="str">
        <f>IF(GQ$3="","",IF($A85=0,0,IF('Saisie Profil'!$D18="Off",0,IF(GQ$4="Relais électromécaniques hermétiques",('Saisie des composants'!GR$19+1.8*'Saisie des composants'!GR$20)*GQ$66*0.32*EXP(11604*0.25*((1/293)-(1/('Saisie Profil'!$G18+273)))),IF(GQ$4="Connecteurs",GQ$35*EXP(11604*0.1*((1/293)-(1/(IF('Saisie des composants'!GR84="",GQ$9,'Saisie des composants'!GR84)+'Saisie Profil'!$G18+273)))),GQ$35*EXP(11604*0.7*((1/293)-(1/(IF('Saisie des composants'!GR84="",GQ$9,'Saisie des composants'!GR84)+'Saisie Profil'!$G18+273)))))))))</f>
        <v/>
      </c>
      <c r="GR85" s="101" t="str">
        <f>IF(GR$3="","",IF($A85=0,0,IF('Saisie Profil'!$D18="Off",0,IF(GR$4="Relais électromécaniques hermétiques",('Saisie des composants'!GS$19+1.8*'Saisie des composants'!GS$20)*GR$66*0.32*EXP(11604*0.25*((1/293)-(1/('Saisie Profil'!$G18+273)))),IF(GR$4="Connecteurs",GR$35*EXP(11604*0.1*((1/293)-(1/(IF('Saisie des composants'!GS84="",GR$9,'Saisie des composants'!GS84)+'Saisie Profil'!$G18+273)))),GR$35*EXP(11604*0.7*((1/293)-(1/(IF('Saisie des composants'!GS84="",GR$9,'Saisie des composants'!GS84)+'Saisie Profil'!$G18+273)))))))))</f>
        <v/>
      </c>
      <c r="GS85" s="101" t="str">
        <f>IF(GS$3="","",IF($A85=0,0,IF('Saisie Profil'!$D18="Off",0,IF(GS$4="Relais électromécaniques hermétiques",('Saisie des composants'!GT$19+1.8*'Saisie des composants'!GT$20)*GS$66*0.32*EXP(11604*0.25*((1/293)-(1/('Saisie Profil'!$G18+273)))),IF(GS$4="Connecteurs",GS$35*EXP(11604*0.1*((1/293)-(1/(IF('Saisie des composants'!GT84="",GS$9,'Saisie des composants'!GT84)+'Saisie Profil'!$G18+273)))),GS$35*EXP(11604*0.7*((1/293)-(1/(IF('Saisie des composants'!GT84="",GS$9,'Saisie des composants'!GT84)+'Saisie Profil'!$G18+273)))))))))</f>
        <v/>
      </c>
    </row>
    <row r="86" spans="1:256" s="104" customFormat="1" ht="12" customHeight="1" thickBot="1">
      <c r="A86" s="1062" t="s">
        <v>78</v>
      </c>
      <c r="B86" s="1063"/>
      <c r="C86" s="106">
        <f>IF(C3="","",C$23*SUMPRODUCT(C74:C85*'Saisie Profil'!$E$7:$E$18*'Saisie Pi induit'!G9:G20)/'Saisie Profil'!$E$19)</f>
        <v>0</v>
      </c>
      <c r="D86" s="106">
        <f>IF(D3="","",D$23*SUMPRODUCT(D74:D85*'Saisie Profil'!$E$7:$E$18*'Saisie Pi induit'!H9:H20)/'Saisie Profil'!$E$19)</f>
        <v>0.11000710137312061</v>
      </c>
      <c r="E86" s="106">
        <f>IF(E3="","",E$23*SUMPRODUCT(E74:E85*'Saisie Profil'!$E$7:$E$18*'Saisie Pi induit'!I9:I20)/'Saisie Profil'!$E$19)</f>
        <v>0</v>
      </c>
      <c r="F86" s="106">
        <f>IF(F3="","",F$23*SUMPRODUCT(F74:F85*'Saisie Profil'!$E$7:$E$18*'Saisie Pi induit'!J9:J20)/'Saisie Profil'!$E$19)</f>
        <v>0</v>
      </c>
      <c r="G86" s="106">
        <f>IF(G3="","",G$23*SUMPRODUCT(G74:G85*'Saisie Profil'!$E$7:$E$18*'Saisie Pi induit'!K9:K20)/'Saisie Profil'!$E$19)</f>
        <v>0</v>
      </c>
      <c r="H86" s="106">
        <f>IF(H3="","",H$23*SUMPRODUCT(H74:H85*'Saisie Profil'!$E$7:$E$18*'Saisie Pi induit'!L9:L20)/'Saisie Profil'!$E$19)</f>
        <v>1.1937281999342433E-2</v>
      </c>
      <c r="I86" s="106">
        <f>IF(I3="","",I$23*SUMPRODUCT(I74:I85*'Saisie Profil'!$E$7:$E$18*'Saisie Pi induit'!M9:M20)/'Saisie Profil'!$E$19)</f>
        <v>0.1774598141434047</v>
      </c>
      <c r="J86" s="106">
        <f>IF(J3="","",J$23*SUMPRODUCT(J74:J85*'Saisie Profil'!$E$7:$E$18*'Saisie Pi induit'!N9:N20)/'Saisie Profil'!$E$19)</f>
        <v>0.13902276230594976</v>
      </c>
      <c r="K86" s="106">
        <f>IF(K3="","",K$23*SUMPRODUCT(K74:K85*'Saisie Profil'!$E$7:$E$18*'Saisie Pi induit'!O9:O20)/'Saisie Profil'!$E$19)</f>
        <v>5.8646677654696763E-2</v>
      </c>
      <c r="L86" s="106">
        <f>IF(L3="","",L$23*SUMPRODUCT(L74:L85*'Saisie Profil'!$E$7:$E$18*'Saisie Pi induit'!P9:P20)/'Saisie Profil'!$E$19)</f>
        <v>0</v>
      </c>
      <c r="M86" s="106">
        <f>IF(M3="","",M$23*SUMPRODUCT(M74:M85*'Saisie Profil'!$E$7:$E$18*'Saisie Pi induit'!Q9:Q20)/'Saisie Profil'!$E$19)</f>
        <v>3.7206655867622891E-3</v>
      </c>
      <c r="N86" s="106">
        <f>IF(N3="","",N$23*SUMPRODUCT(N74:N85*'Saisie Profil'!$E$7:$E$18*'Saisie Pi induit'!R9:R20)/'Saisie Profil'!$E$19)</f>
        <v>0</v>
      </c>
      <c r="O86" s="106" t="str">
        <f>IF(O3="","",O$23*SUMPRODUCT(O74:O85*'Saisie Profil'!$E$7:$E$18*'Saisie Pi induit'!S9:S20)/'Saisie Profil'!$E$19)</f>
        <v/>
      </c>
      <c r="P86" s="106" t="str">
        <f>IF(P3="","",P$23*SUMPRODUCT(P74:P85*'Saisie Profil'!$E$7:$E$18*'Saisie Pi induit'!T9:T20)/'Saisie Profil'!$E$19)</f>
        <v/>
      </c>
      <c r="Q86" s="106" t="str">
        <f>IF(Q3="","",Q$23*SUMPRODUCT(Q74:Q85*'Saisie Profil'!$E$7:$E$18*'Saisie Pi induit'!U9:U20)/'Saisie Profil'!$E$19)</f>
        <v/>
      </c>
      <c r="R86" s="106" t="str">
        <f>IF(R3="","",R$23*SUMPRODUCT(R74:R85*'Saisie Profil'!$E$7:$E$18*'Saisie Pi induit'!V9:V20)/'Saisie Profil'!$E$19)</f>
        <v/>
      </c>
      <c r="S86" s="106" t="str">
        <f>IF(S3="","",S$23*SUMPRODUCT(S74:S85*'Saisie Profil'!$E$7:$E$18*'Saisie Pi induit'!W9:W20)/'Saisie Profil'!$E$19)</f>
        <v/>
      </c>
      <c r="T86" s="106" t="str">
        <f>IF(T3="","",T$23*SUMPRODUCT(T74:T85*'Saisie Profil'!$E$7:$E$18*'Saisie Pi induit'!X9:X20)/'Saisie Profil'!$E$19)</f>
        <v/>
      </c>
      <c r="U86" s="106" t="str">
        <f>IF(U3="","",U$23*SUMPRODUCT(U74:U85*'Saisie Profil'!$E$7:$E$18*'Saisie Pi induit'!Y9:Y20)/'Saisie Profil'!$E$19)</f>
        <v/>
      </c>
      <c r="V86" s="106" t="str">
        <f>IF(V3="","",V$23*SUMPRODUCT(V74:V85*'Saisie Profil'!$E$7:$E$18*'Saisie Pi induit'!Z9:Z20)/'Saisie Profil'!$E$19)</f>
        <v/>
      </c>
      <c r="W86" s="106" t="str">
        <f>IF(W3="","",W$23*SUMPRODUCT(W74:W85*'Saisie Profil'!$E$7:$E$18*'Saisie Pi induit'!AA9:AA20)/'Saisie Profil'!$E$19)</f>
        <v/>
      </c>
      <c r="X86" s="106" t="str">
        <f>IF(X3="","",X$23*SUMPRODUCT(X74:X85*'Saisie Profil'!$E$7:$E$18*'Saisie Pi induit'!AB9:AB20)/'Saisie Profil'!$E$19)</f>
        <v/>
      </c>
      <c r="Y86" s="106" t="str">
        <f>IF(Y3="","",Y$23*SUMPRODUCT(Y74:Y85*'Saisie Profil'!$E$7:$E$18*'Saisie Pi induit'!AC9:AC20)/'Saisie Profil'!$E$19)</f>
        <v/>
      </c>
      <c r="Z86" s="106" t="str">
        <f>IF(Z3="","",Z$23*SUMPRODUCT(Z74:Z85*'Saisie Profil'!$E$7:$E$18*'Saisie Pi induit'!AD9:AD20)/'Saisie Profil'!$E$19)</f>
        <v/>
      </c>
      <c r="AA86" s="106" t="str">
        <f>IF(AA3="","",AA$23*SUMPRODUCT(AA74:AA85*'Saisie Profil'!$E$7:$E$18*'Saisie Pi induit'!AE9:AE20)/'Saisie Profil'!$E$19)</f>
        <v/>
      </c>
      <c r="AB86" s="106" t="str">
        <f>IF(AB3="","",AB$23*SUMPRODUCT(AB74:AB85*'Saisie Profil'!$E$7:$E$18*'Saisie Pi induit'!AF9:AF20)/'Saisie Profil'!$E$19)</f>
        <v/>
      </c>
      <c r="AC86" s="106" t="str">
        <f>IF(AC3="","",AC$23*SUMPRODUCT(AC74:AC85*'Saisie Profil'!$E$7:$E$18*'Saisie Pi induit'!AG9:AG20)/'Saisie Profil'!$E$19)</f>
        <v/>
      </c>
      <c r="AD86" s="106" t="str">
        <f>IF(AD3="","",AD$23*SUMPRODUCT(AD74:AD85*'Saisie Profil'!$E$7:$E$18*'Saisie Pi induit'!AH9:AH20)/'Saisie Profil'!$E$19)</f>
        <v/>
      </c>
      <c r="AE86" s="106" t="str">
        <f>IF(AE3="","",AE$23*SUMPRODUCT(AE74:AE85*'Saisie Profil'!$E$7:$E$18*'Saisie Pi induit'!AI9:AI20)/'Saisie Profil'!$E$19)</f>
        <v/>
      </c>
      <c r="AF86" s="106" t="str">
        <f>IF(AF3="","",AF$23*SUMPRODUCT(AF74:AF85*'Saisie Profil'!$E$7:$E$18*'Saisie Pi induit'!AJ9:AJ20)/'Saisie Profil'!$E$19)</f>
        <v/>
      </c>
      <c r="AG86" s="106" t="str">
        <f>IF(AG3="","",AG$23*SUMPRODUCT(AG74:AG85*'Saisie Profil'!$E$7:$E$18*'Saisie Pi induit'!AK9:AK20)/'Saisie Profil'!$E$19)</f>
        <v/>
      </c>
      <c r="AH86" s="106" t="str">
        <f>IF(AH3="","",AH$23*SUMPRODUCT(AH74:AH85*'Saisie Profil'!$E$7:$E$18*'Saisie Pi induit'!AL9:AL20)/'Saisie Profil'!$E$19)</f>
        <v/>
      </c>
      <c r="AI86" s="106" t="str">
        <f>IF(AI3="","",AI$23*SUMPRODUCT(AI74:AI85*'Saisie Profil'!$E$7:$E$18*'Saisie Pi induit'!AM9:AM20)/'Saisie Profil'!$E$19)</f>
        <v/>
      </c>
      <c r="AJ86" s="106" t="str">
        <f>IF(AJ3="","",AJ$23*SUMPRODUCT(AJ74:AJ85*'Saisie Profil'!$E$7:$E$18*'Saisie Pi induit'!AN9:AN20)/'Saisie Profil'!$E$19)</f>
        <v/>
      </c>
      <c r="AK86" s="106" t="str">
        <f>IF(AK3="","",AK$23*SUMPRODUCT(AK74:AK85*'Saisie Profil'!$E$7:$E$18*'Saisie Pi induit'!AO9:AO20)/'Saisie Profil'!$E$19)</f>
        <v/>
      </c>
      <c r="AL86" s="106" t="str">
        <f>IF(AL3="","",AL$23*SUMPRODUCT(AL74:AL85*'Saisie Profil'!$E$7:$E$18*'Saisie Pi induit'!AP9:AP20)/'Saisie Profil'!$E$19)</f>
        <v/>
      </c>
      <c r="AM86" s="106" t="str">
        <f>IF(AM3="","",AM$23*SUMPRODUCT(AM74:AM85*'Saisie Profil'!$E$7:$E$18*'Saisie Pi induit'!AQ9:AQ20)/'Saisie Profil'!$E$19)</f>
        <v/>
      </c>
      <c r="AN86" s="106" t="str">
        <f>IF(AN3="","",AN$23*SUMPRODUCT(AN74:AN85*'Saisie Profil'!$E$7:$E$18*'Saisie Pi induit'!AR9:AR20)/'Saisie Profil'!$E$19)</f>
        <v/>
      </c>
      <c r="AO86" s="106" t="str">
        <f>IF(AO3="","",AO$23*SUMPRODUCT(AO74:AO85*'Saisie Profil'!$E$7:$E$18*'Saisie Pi induit'!AS9:AS20)/'Saisie Profil'!$E$19)</f>
        <v/>
      </c>
      <c r="AP86" s="106" t="str">
        <f>IF(AP3="","",AP$23*SUMPRODUCT(AP74:AP85*'Saisie Profil'!$E$7:$E$18*'Saisie Pi induit'!AT9:AT20)/'Saisie Profil'!$E$19)</f>
        <v/>
      </c>
      <c r="AQ86" s="106" t="str">
        <f>IF(AQ3="","",AQ$23*SUMPRODUCT(AQ74:AQ85*'Saisie Profil'!$E$7:$E$18*'Saisie Pi induit'!AU9:AU20)/'Saisie Profil'!$E$19)</f>
        <v/>
      </c>
      <c r="AR86" s="106" t="str">
        <f>IF(AR3="","",AR$23*SUMPRODUCT(AR74:AR85*'Saisie Profil'!$E$7:$E$18*'Saisie Pi induit'!AV9:AV20)/'Saisie Profil'!$E$19)</f>
        <v/>
      </c>
      <c r="AS86" s="106" t="str">
        <f>IF(AS3="","",AS$23*SUMPRODUCT(AS74:AS85*'Saisie Profil'!$E$7:$E$18*'Saisie Pi induit'!AW9:AW20)/'Saisie Profil'!$E$19)</f>
        <v/>
      </c>
      <c r="AT86" s="106" t="str">
        <f>IF(AT3="","",AT$23*SUMPRODUCT(AT74:AT85*'Saisie Profil'!$E$7:$E$18*'Saisie Pi induit'!AX9:AX20)/'Saisie Profil'!$E$19)</f>
        <v/>
      </c>
      <c r="AU86" s="106" t="str">
        <f>IF(AU3="","",AU$23*SUMPRODUCT(AU74:AU85*'Saisie Profil'!$E$7:$E$18*'Saisie Pi induit'!AY9:AY20)/'Saisie Profil'!$E$19)</f>
        <v/>
      </c>
      <c r="AV86" s="106" t="str">
        <f>IF(AV3="","",AV$23*SUMPRODUCT(AV74:AV85*'Saisie Profil'!$E$7:$E$18*'Saisie Pi induit'!AZ9:AZ20)/'Saisie Profil'!$E$19)</f>
        <v/>
      </c>
      <c r="AW86" s="106" t="str">
        <f>IF(AW3="","",AW$23*SUMPRODUCT(AW74:AW85*'Saisie Profil'!$E$7:$E$18*'Saisie Pi induit'!BA9:BA20)/'Saisie Profil'!$E$19)</f>
        <v/>
      </c>
      <c r="AX86" s="106" t="str">
        <f>IF(AX3="","",AX$23*SUMPRODUCT(AX74:AX85*'Saisie Profil'!$E$7:$E$18*'Saisie Pi induit'!BB9:BB20)/'Saisie Profil'!$E$19)</f>
        <v/>
      </c>
      <c r="AY86" s="106" t="str">
        <f>IF(AY3="","",AY$23*SUMPRODUCT(AY74:AY85*'Saisie Profil'!$E$7:$E$18*'Saisie Pi induit'!BC9:BC20)/'Saisie Profil'!$E$19)</f>
        <v/>
      </c>
      <c r="AZ86" s="106" t="str">
        <f>IF(AZ3="","",AZ$23*SUMPRODUCT(AZ74:AZ85*'Saisie Profil'!$E$7:$E$18*'Saisie Pi induit'!BD9:BD20)/'Saisie Profil'!$E$19)</f>
        <v/>
      </c>
      <c r="BA86" s="106" t="str">
        <f>IF(BA3="","",BA$23*SUMPRODUCT(BA74:BA85*'Saisie Profil'!$E$7:$E$18*'Saisie Pi induit'!BE9:BE20)/'Saisie Profil'!$E$19)</f>
        <v/>
      </c>
      <c r="BB86" s="106" t="str">
        <f>IF(BB3="","",BB$23*SUMPRODUCT(BB74:BB85*'Saisie Profil'!$E$7:$E$18*'Saisie Pi induit'!BF9:BF20)/'Saisie Profil'!$E$19)</f>
        <v/>
      </c>
      <c r="BC86" s="106" t="str">
        <f>IF(BC3="","",BC$23*SUMPRODUCT(BC74:BC85*'Saisie Profil'!$E$7:$E$18*'Saisie Pi induit'!BG9:BG20)/'Saisie Profil'!$E$19)</f>
        <v/>
      </c>
      <c r="BD86" s="106" t="str">
        <f>IF(BD3="","",BD$23*SUMPRODUCT(BD74:BD85*'Saisie Profil'!$E$7:$E$18*'Saisie Pi induit'!BH9:BH20)/'Saisie Profil'!$E$19)</f>
        <v/>
      </c>
      <c r="BE86" s="106" t="str">
        <f>IF(BE3="","",BE$23*SUMPRODUCT(BE74:BE85*'Saisie Profil'!$E$7:$E$18*'Saisie Pi induit'!BI9:BI20)/'Saisie Profil'!$E$19)</f>
        <v/>
      </c>
      <c r="BF86" s="106" t="str">
        <f>IF(BF3="","",BF$23*SUMPRODUCT(BF74:BF85*'Saisie Profil'!$E$7:$E$18*'Saisie Pi induit'!BJ9:BJ20)/'Saisie Profil'!$E$19)</f>
        <v/>
      </c>
      <c r="BG86" s="106" t="str">
        <f>IF(BG3="","",BG$23*SUMPRODUCT(BG74:BG85*'Saisie Profil'!$E$7:$E$18*'Saisie Pi induit'!BK9:BK20)/'Saisie Profil'!$E$19)</f>
        <v/>
      </c>
      <c r="BH86" s="106" t="str">
        <f>IF(BH3="","",BH$23*SUMPRODUCT(BH74:BH85*'Saisie Profil'!$E$7:$E$18*'Saisie Pi induit'!BL9:BL20)/'Saisie Profil'!$E$19)</f>
        <v/>
      </c>
      <c r="BI86" s="106" t="str">
        <f>IF(BI3="","",BI$23*SUMPRODUCT(BI74:BI85*'Saisie Profil'!$E$7:$E$18*'Saisie Pi induit'!BM9:BM20)/'Saisie Profil'!$E$19)</f>
        <v/>
      </c>
      <c r="BJ86" s="106" t="str">
        <f>IF(BJ3="","",BJ$23*SUMPRODUCT(BJ74:BJ85*'Saisie Profil'!$E$7:$E$18*'Saisie Pi induit'!BN9:BN20)/'Saisie Profil'!$E$19)</f>
        <v/>
      </c>
      <c r="BK86" s="106" t="str">
        <f>IF(BK3="","",BK$23*SUMPRODUCT(BK74:BK85*'Saisie Profil'!$E$7:$E$18*'Saisie Pi induit'!BO9:BO20)/'Saisie Profil'!$E$19)</f>
        <v/>
      </c>
      <c r="BL86" s="106" t="str">
        <f>IF(BL3="","",BL$23*SUMPRODUCT(BL74:BL85*'Saisie Profil'!$E$7:$E$18*'Saisie Pi induit'!BP9:BP20)/'Saisie Profil'!$E$19)</f>
        <v/>
      </c>
      <c r="BM86" s="106" t="str">
        <f>IF(BM3="","",BM$23*SUMPRODUCT(BM74:BM85*'Saisie Profil'!$E$7:$E$18*'Saisie Pi induit'!BQ9:BQ20)/'Saisie Profil'!$E$19)</f>
        <v/>
      </c>
      <c r="BN86" s="106" t="str">
        <f>IF(BN3="","",BN$23*SUMPRODUCT(BN74:BN85*'Saisie Profil'!$E$7:$E$18*'Saisie Pi induit'!BR9:BR20)/'Saisie Profil'!$E$19)</f>
        <v/>
      </c>
      <c r="BO86" s="106" t="str">
        <f>IF(BO3="","",BO$23*SUMPRODUCT(BO74:BO85*'Saisie Profil'!$E$7:$E$18*'Saisie Pi induit'!BS9:BS20)/'Saisie Profil'!$E$19)</f>
        <v/>
      </c>
      <c r="BP86" s="106" t="str">
        <f>IF(BP3="","",BP$23*SUMPRODUCT(BP74:BP85*'Saisie Profil'!$E$7:$E$18*'Saisie Pi induit'!BT9:BT20)/'Saisie Profil'!$E$19)</f>
        <v/>
      </c>
      <c r="BQ86" s="106" t="str">
        <f>IF(BQ3="","",BQ$23*SUMPRODUCT(BQ74:BQ85*'Saisie Profil'!$E$7:$E$18*'Saisie Pi induit'!BU9:BU20)/'Saisie Profil'!$E$19)</f>
        <v/>
      </c>
      <c r="BR86" s="106" t="str">
        <f>IF(BR3="","",BR$23*SUMPRODUCT(BR74:BR85*'Saisie Profil'!$E$7:$E$18*'Saisie Pi induit'!BV9:BV20)/'Saisie Profil'!$E$19)</f>
        <v/>
      </c>
      <c r="BS86" s="106" t="str">
        <f>IF(BS3="","",BS$23*SUMPRODUCT(BS74:BS85*'Saisie Profil'!$E$7:$E$18*'Saisie Pi induit'!BW9:BW20)/'Saisie Profil'!$E$19)</f>
        <v/>
      </c>
      <c r="BT86" s="106" t="str">
        <f>IF(BT3="","",BT$23*SUMPRODUCT(BT74:BT85*'Saisie Profil'!$E$7:$E$18*'Saisie Pi induit'!BX9:BX20)/'Saisie Profil'!$E$19)</f>
        <v/>
      </c>
      <c r="BU86" s="106" t="str">
        <f>IF(BU3="","",BU$23*SUMPRODUCT(BU74:BU85*'Saisie Profil'!$E$7:$E$18*'Saisie Pi induit'!BY9:BY20)/'Saisie Profil'!$E$19)</f>
        <v/>
      </c>
      <c r="BV86" s="106" t="str">
        <f>IF(BV3="","",BV$23*SUMPRODUCT(BV74:BV85*'Saisie Profil'!$E$7:$E$18*'Saisie Pi induit'!BZ9:BZ20)/'Saisie Profil'!$E$19)</f>
        <v/>
      </c>
      <c r="BW86" s="106" t="str">
        <f>IF(BW3="","",BW$23*SUMPRODUCT(BW74:BW85*'Saisie Profil'!$E$7:$E$18*'Saisie Pi induit'!CA9:CA20)/'Saisie Profil'!$E$19)</f>
        <v/>
      </c>
      <c r="BX86" s="106" t="str">
        <f>IF(BX3="","",BX$23*SUMPRODUCT(BX74:BX85*'Saisie Profil'!$E$7:$E$18*'Saisie Pi induit'!CB9:CB20)/'Saisie Profil'!$E$19)</f>
        <v/>
      </c>
      <c r="BY86" s="106" t="str">
        <f>IF(BY3="","",BY$23*SUMPRODUCT(BY74:BY85*'Saisie Profil'!$E$7:$E$18*'Saisie Pi induit'!CC9:CC20)/'Saisie Profil'!$E$19)</f>
        <v/>
      </c>
      <c r="BZ86" s="106" t="str">
        <f>IF(BZ3="","",BZ$23*SUMPRODUCT(BZ74:BZ85*'Saisie Profil'!$E$7:$E$18*'Saisie Pi induit'!CD9:CD20)/'Saisie Profil'!$E$19)</f>
        <v/>
      </c>
      <c r="CA86" s="106" t="str">
        <f>IF(CA3="","",CA$23*SUMPRODUCT(CA74:CA85*'Saisie Profil'!$E$7:$E$18*'Saisie Pi induit'!CE9:CE20)/'Saisie Profil'!$E$19)</f>
        <v/>
      </c>
      <c r="CB86" s="106" t="str">
        <f>IF(CB3="","",CB$23*SUMPRODUCT(CB74:CB85*'Saisie Profil'!$E$7:$E$18*'Saisie Pi induit'!CF9:CF20)/'Saisie Profil'!$E$19)</f>
        <v/>
      </c>
      <c r="CC86" s="106" t="str">
        <f>IF(CC3="","",CC$23*SUMPRODUCT(CC74:CC85*'Saisie Profil'!$E$7:$E$18*'Saisie Pi induit'!CG9:CG20)/'Saisie Profil'!$E$19)</f>
        <v/>
      </c>
      <c r="CD86" s="106" t="str">
        <f>IF(CD3="","",CD$23*SUMPRODUCT(CD74:CD85*'Saisie Profil'!$E$7:$E$18*'Saisie Pi induit'!CH9:CH20)/'Saisie Profil'!$E$19)</f>
        <v/>
      </c>
      <c r="CE86" s="106" t="str">
        <f>IF(CE3="","",CE$23*SUMPRODUCT(CE74:CE85*'Saisie Profil'!$E$7:$E$18*'Saisie Pi induit'!CI9:CI20)/'Saisie Profil'!$E$19)</f>
        <v/>
      </c>
      <c r="CF86" s="106" t="str">
        <f>IF(CF3="","",CF$23*SUMPRODUCT(CF74:CF85*'Saisie Profil'!$E$7:$E$18*'Saisie Pi induit'!CJ9:CJ20)/'Saisie Profil'!$E$19)</f>
        <v/>
      </c>
      <c r="CG86" s="106" t="str">
        <f>IF(CG3="","",CG$23*SUMPRODUCT(CG74:CG85*'Saisie Profil'!$E$7:$E$18*'Saisie Pi induit'!CK9:CK20)/'Saisie Profil'!$E$19)</f>
        <v/>
      </c>
      <c r="CH86" s="106" t="str">
        <f>IF(CH3="","",CH$23*SUMPRODUCT(CH74:CH85*'Saisie Profil'!$E$7:$E$18*'Saisie Pi induit'!CL9:CL20)/'Saisie Profil'!$E$19)</f>
        <v/>
      </c>
      <c r="CI86" s="106" t="str">
        <f>IF(CI3="","",CI$23*SUMPRODUCT(CI74:CI85*'Saisie Profil'!$E$7:$E$18*'Saisie Pi induit'!CM9:CM20)/'Saisie Profil'!$E$19)</f>
        <v/>
      </c>
      <c r="CJ86" s="106" t="str">
        <f>IF(CJ3="","",CJ$23*SUMPRODUCT(CJ74:CJ85*'Saisie Profil'!$E$7:$E$18*'Saisie Pi induit'!CN9:CN20)/'Saisie Profil'!$E$19)</f>
        <v/>
      </c>
      <c r="CK86" s="106" t="str">
        <f>IF(CK3="","",CK$23*SUMPRODUCT(CK74:CK85*'Saisie Profil'!$E$7:$E$18*'Saisie Pi induit'!CO9:CO20)/'Saisie Profil'!$E$19)</f>
        <v/>
      </c>
      <c r="CL86" s="106" t="str">
        <f>IF(CL3="","",CL$23*SUMPRODUCT(CL74:CL85*'Saisie Profil'!$E$7:$E$18*'Saisie Pi induit'!CP9:CP20)/'Saisie Profil'!$E$19)</f>
        <v/>
      </c>
      <c r="CM86" s="106" t="str">
        <f>IF(CM3="","",CM$23*SUMPRODUCT(CM74:CM85*'Saisie Profil'!$E$7:$E$18*'Saisie Pi induit'!CQ9:CQ20)/'Saisie Profil'!$E$19)</f>
        <v/>
      </c>
      <c r="CN86" s="106" t="str">
        <f>IF(CN3="","",CN$23*SUMPRODUCT(CN74:CN85*'Saisie Profil'!$E$7:$E$18*'Saisie Pi induit'!CR9:CR20)/'Saisie Profil'!$E$19)</f>
        <v/>
      </c>
      <c r="CO86" s="106" t="str">
        <f>IF(CO3="","",CO$23*SUMPRODUCT(CO74:CO85*'Saisie Profil'!$E$7:$E$18*'Saisie Pi induit'!CS9:CS20)/'Saisie Profil'!$E$19)</f>
        <v/>
      </c>
      <c r="CP86" s="106" t="str">
        <f>IF(CP3="","",CP$23*SUMPRODUCT(CP74:CP85*'Saisie Profil'!$E$7:$E$18*'Saisie Pi induit'!CT9:CT20)/'Saisie Profil'!$E$19)</f>
        <v/>
      </c>
      <c r="CQ86" s="106" t="str">
        <f>IF(CQ3="","",CQ$23*SUMPRODUCT(CQ74:CQ85*'Saisie Profil'!$E$7:$E$18*'Saisie Pi induit'!CU9:CU20)/'Saisie Profil'!$E$19)</f>
        <v/>
      </c>
      <c r="CR86" s="106" t="str">
        <f>IF(CR3="","",CR$23*SUMPRODUCT(CR74:CR85*'Saisie Profil'!$E$7:$E$18*'Saisie Pi induit'!CV9:CV20)/'Saisie Profil'!$E$19)</f>
        <v/>
      </c>
      <c r="CS86" s="106" t="str">
        <f>IF(CS3="","",CS$23*SUMPRODUCT(CS74:CS85*'Saisie Profil'!$E$7:$E$18*'Saisie Pi induit'!CW9:CW20)/'Saisie Profil'!$E$19)</f>
        <v/>
      </c>
      <c r="CT86" s="106" t="str">
        <f>IF(CT3="","",CT$23*SUMPRODUCT(CT74:CT85*'Saisie Profil'!$E$7:$E$18*'Saisie Pi induit'!CX9:CX20)/'Saisie Profil'!$E$19)</f>
        <v/>
      </c>
      <c r="CU86" s="106" t="str">
        <f>IF(CU3="","",CU$23*SUMPRODUCT(CU74:CU85*'Saisie Profil'!$E$7:$E$18*'Saisie Pi induit'!CY9:CY20)/'Saisie Profil'!$E$19)</f>
        <v/>
      </c>
      <c r="CV86" s="106" t="str">
        <f>IF(CV3="","",CV$23*SUMPRODUCT(CV74:CV85*'Saisie Profil'!$E$7:$E$18*'Saisie Pi induit'!CZ9:CZ20)/'Saisie Profil'!$E$19)</f>
        <v/>
      </c>
      <c r="CW86" s="106" t="str">
        <f>IF(CW3="","",CW$23*SUMPRODUCT(CW74:CW85*'Saisie Profil'!$E$7:$E$18*'Saisie Pi induit'!DA9:DA20)/'Saisie Profil'!$E$19)</f>
        <v/>
      </c>
      <c r="CX86" s="106" t="str">
        <f>IF(CX3="","",CX$23*SUMPRODUCT(CX74:CX85*'Saisie Profil'!$E$7:$E$18*'Saisie Pi induit'!DB9:DB20)/'Saisie Profil'!$E$19)</f>
        <v/>
      </c>
      <c r="CY86" s="106" t="str">
        <f>IF(CY3="","",CY$23*SUMPRODUCT(CY74:CY85*'Saisie Profil'!$E$7:$E$18*'Saisie Pi induit'!DC9:DC20)/'Saisie Profil'!$E$19)</f>
        <v/>
      </c>
      <c r="CZ86" s="106" t="str">
        <f>IF(CZ3="","",CZ$23*SUMPRODUCT(CZ74:CZ85*'Saisie Profil'!$E$7:$E$18*'Saisie Pi induit'!DD9:DD20)/'Saisie Profil'!$E$19)</f>
        <v/>
      </c>
      <c r="DA86" s="106" t="str">
        <f>IF(DA3="","",DA$23*SUMPRODUCT(DA74:DA85*'Saisie Profil'!$E$7:$E$18*'Saisie Pi induit'!DE9:DE20)/'Saisie Profil'!$E$19)</f>
        <v/>
      </c>
      <c r="DB86" s="106" t="str">
        <f>IF(DB3="","",DB$23*SUMPRODUCT(DB74:DB85*'Saisie Profil'!$E$7:$E$18*'Saisie Pi induit'!DF9:DF20)/'Saisie Profil'!$E$19)</f>
        <v/>
      </c>
      <c r="DC86" s="106" t="str">
        <f>IF(DC3="","",DC$23*SUMPRODUCT(DC74:DC85*'Saisie Profil'!$E$7:$E$18*'Saisie Pi induit'!DG9:DG20)/'Saisie Profil'!$E$19)</f>
        <v/>
      </c>
      <c r="DD86" s="106" t="str">
        <f>IF(DD3="","",DD$23*SUMPRODUCT(DD74:DD85*'Saisie Profil'!$E$7:$E$18*'Saisie Pi induit'!DH9:DH20)/'Saisie Profil'!$E$19)</f>
        <v/>
      </c>
      <c r="DE86" s="106" t="str">
        <f>IF(DE3="","",DE$23*SUMPRODUCT(DE74:DE85*'Saisie Profil'!$E$7:$E$18*'Saisie Pi induit'!DI9:DI20)/'Saisie Profil'!$E$19)</f>
        <v/>
      </c>
      <c r="DF86" s="106" t="str">
        <f>IF(DF3="","",DF$23*SUMPRODUCT(DF74:DF85*'Saisie Profil'!$E$7:$E$18*'Saisie Pi induit'!DJ9:DJ20)/'Saisie Profil'!$E$19)</f>
        <v/>
      </c>
      <c r="DG86" s="106" t="str">
        <f>IF(DG3="","",DG$23*SUMPRODUCT(DG74:DG85*'Saisie Profil'!$E$7:$E$18*'Saisie Pi induit'!DK9:DK20)/'Saisie Profil'!$E$19)</f>
        <v/>
      </c>
      <c r="DH86" s="106" t="str">
        <f>IF(DH3="","",DH$23*SUMPRODUCT(DH74:DH85*'Saisie Profil'!$E$7:$E$18*'Saisie Pi induit'!DL9:DL20)/'Saisie Profil'!$E$19)</f>
        <v/>
      </c>
      <c r="DI86" s="106" t="str">
        <f>IF(DI3="","",DI$23*SUMPRODUCT(DI74:DI85*'Saisie Profil'!$E$7:$E$18*'Saisie Pi induit'!DM9:DM20)/'Saisie Profil'!$E$19)</f>
        <v/>
      </c>
      <c r="DJ86" s="106" t="str">
        <f>IF(DJ3="","",DJ$23*SUMPRODUCT(DJ74:DJ85*'Saisie Profil'!$E$7:$E$18*'Saisie Pi induit'!DN9:DN20)/'Saisie Profil'!$E$19)</f>
        <v/>
      </c>
      <c r="DK86" s="106" t="str">
        <f>IF(DK3="","",DK$23*SUMPRODUCT(DK74:DK85*'Saisie Profil'!$E$7:$E$18*'Saisie Pi induit'!DO9:DO20)/'Saisie Profil'!$E$19)</f>
        <v/>
      </c>
      <c r="DL86" s="106" t="str">
        <f>IF(DL3="","",DL$23*SUMPRODUCT(DL74:DL85*'Saisie Profil'!$E$7:$E$18*'Saisie Pi induit'!DP9:DP20)/'Saisie Profil'!$E$19)</f>
        <v/>
      </c>
      <c r="DM86" s="106" t="str">
        <f>IF(DM3="","",DM$23*SUMPRODUCT(DM74:DM85*'Saisie Profil'!$E$7:$E$18*'Saisie Pi induit'!DQ9:DQ20)/'Saisie Profil'!$E$19)</f>
        <v/>
      </c>
      <c r="DN86" s="106" t="str">
        <f>IF(DN3="","",DN$23*SUMPRODUCT(DN74:DN85*'Saisie Profil'!$E$7:$E$18*'Saisie Pi induit'!DR9:DR20)/'Saisie Profil'!$E$19)</f>
        <v/>
      </c>
      <c r="DO86" s="106" t="str">
        <f>IF(DO3="","",DO$23*SUMPRODUCT(DO74:DO85*'Saisie Profil'!$E$7:$E$18*'Saisie Pi induit'!DS9:DS20)/'Saisie Profil'!$E$19)</f>
        <v/>
      </c>
      <c r="DP86" s="106" t="str">
        <f>IF(DP3="","",DP$23*SUMPRODUCT(DP74:DP85*'Saisie Profil'!$E$7:$E$18*'Saisie Pi induit'!DT9:DT20)/'Saisie Profil'!$E$19)</f>
        <v/>
      </c>
      <c r="DQ86" s="106" t="str">
        <f>IF(DQ3="","",DQ$23*SUMPRODUCT(DQ74:DQ85*'Saisie Profil'!$E$7:$E$18*'Saisie Pi induit'!DU9:DU20)/'Saisie Profil'!$E$19)</f>
        <v/>
      </c>
      <c r="DR86" s="106" t="str">
        <f>IF(DR3="","",DR$23*SUMPRODUCT(DR74:DR85*'Saisie Profil'!$E$7:$E$18*'Saisie Pi induit'!DV9:DV20)/'Saisie Profil'!$E$19)</f>
        <v/>
      </c>
      <c r="DS86" s="106" t="str">
        <f>IF(DS3="","",DS$23*SUMPRODUCT(DS74:DS85*'Saisie Profil'!$E$7:$E$18*'Saisie Pi induit'!DW9:DW20)/'Saisie Profil'!$E$19)</f>
        <v/>
      </c>
      <c r="DT86" s="106" t="str">
        <f>IF(DT3="","",DT$23*SUMPRODUCT(DT74:DT85*'Saisie Profil'!$E$7:$E$18*'Saisie Pi induit'!DX9:DX20)/'Saisie Profil'!$E$19)</f>
        <v/>
      </c>
      <c r="DU86" s="106" t="str">
        <f>IF(DU3="","",DU$23*SUMPRODUCT(DU74:DU85*'Saisie Profil'!$E$7:$E$18*'Saisie Pi induit'!DY9:DY20)/'Saisie Profil'!$E$19)</f>
        <v/>
      </c>
      <c r="DV86" s="106" t="str">
        <f>IF(DV3="","",DV$23*SUMPRODUCT(DV74:DV85*'Saisie Profil'!$E$7:$E$18*'Saisie Pi induit'!DZ9:DZ20)/'Saisie Profil'!$E$19)</f>
        <v/>
      </c>
      <c r="DW86" s="106" t="str">
        <f>IF(DW3="","",DW$23*SUMPRODUCT(DW74:DW85*'Saisie Profil'!$E$7:$E$18*'Saisie Pi induit'!EA9:EA20)/'Saisie Profil'!$E$19)</f>
        <v/>
      </c>
      <c r="DX86" s="106" t="str">
        <f>IF(DX3="","",DX$23*SUMPRODUCT(DX74:DX85*'Saisie Profil'!$E$7:$E$18*'Saisie Pi induit'!EB9:EB20)/'Saisie Profil'!$E$19)</f>
        <v/>
      </c>
      <c r="DY86" s="106" t="str">
        <f>IF(DY3="","",DY$23*SUMPRODUCT(DY74:DY85*'Saisie Profil'!$E$7:$E$18*'Saisie Pi induit'!EC9:EC20)/'Saisie Profil'!$E$19)</f>
        <v/>
      </c>
      <c r="DZ86" s="106" t="str">
        <f>IF(DZ3="","",DZ$23*SUMPRODUCT(DZ74:DZ85*'Saisie Profil'!$E$7:$E$18*'Saisie Pi induit'!ED9:ED20)/'Saisie Profil'!$E$19)</f>
        <v/>
      </c>
      <c r="EA86" s="106" t="str">
        <f>IF(EA3="","",EA$23*SUMPRODUCT(EA74:EA85*'Saisie Profil'!$E$7:$E$18*'Saisie Pi induit'!EE9:EE20)/'Saisie Profil'!$E$19)</f>
        <v/>
      </c>
      <c r="EB86" s="106" t="str">
        <f>IF(EB3="","",EB$23*SUMPRODUCT(EB74:EB85*'Saisie Profil'!$E$7:$E$18*'Saisie Pi induit'!EF9:EF20)/'Saisie Profil'!$E$19)</f>
        <v/>
      </c>
      <c r="EC86" s="106" t="str">
        <f>IF(EC3="","",EC$23*SUMPRODUCT(EC74:EC85*'Saisie Profil'!$E$7:$E$18*'Saisie Pi induit'!EG9:EG20)/'Saisie Profil'!$E$19)</f>
        <v/>
      </c>
      <c r="ED86" s="106" t="str">
        <f>IF(ED3="","",ED$23*SUMPRODUCT(ED74:ED85*'Saisie Profil'!$E$7:$E$18*'Saisie Pi induit'!EH9:EH20)/'Saisie Profil'!$E$19)</f>
        <v/>
      </c>
      <c r="EE86" s="106" t="str">
        <f>IF(EE3="","",EE$23*SUMPRODUCT(EE74:EE85*'Saisie Profil'!$E$7:$E$18*'Saisie Pi induit'!EI9:EI20)/'Saisie Profil'!$E$19)</f>
        <v/>
      </c>
      <c r="EF86" s="106" t="str">
        <f>IF(EF3="","",EF$23*SUMPRODUCT(EF74:EF85*'Saisie Profil'!$E$7:$E$18*'Saisie Pi induit'!EJ9:EJ20)/'Saisie Profil'!$E$19)</f>
        <v/>
      </c>
      <c r="EG86" s="106" t="str">
        <f>IF(EG3="","",EG$23*SUMPRODUCT(EG74:EG85*'Saisie Profil'!$E$7:$E$18*'Saisie Pi induit'!EK9:EK20)/'Saisie Profil'!$E$19)</f>
        <v/>
      </c>
      <c r="EH86" s="106" t="str">
        <f>IF(EH3="","",EH$23*SUMPRODUCT(EH74:EH85*'Saisie Profil'!$E$7:$E$18*'Saisie Pi induit'!EL9:EL20)/'Saisie Profil'!$E$19)</f>
        <v/>
      </c>
      <c r="EI86" s="106" t="str">
        <f>IF(EI3="","",EI$23*SUMPRODUCT(EI74:EI85*'Saisie Profil'!$E$7:$E$18*'Saisie Pi induit'!EM9:EM20)/'Saisie Profil'!$E$19)</f>
        <v/>
      </c>
      <c r="EJ86" s="106" t="str">
        <f>IF(EJ3="","",EJ$23*SUMPRODUCT(EJ74:EJ85*'Saisie Profil'!$E$7:$E$18*'Saisie Pi induit'!EN9:EN20)/'Saisie Profil'!$E$19)</f>
        <v/>
      </c>
      <c r="EK86" s="106" t="str">
        <f>IF(EK3="","",EK$23*SUMPRODUCT(EK74:EK85*'Saisie Profil'!$E$7:$E$18*'Saisie Pi induit'!EO9:EO20)/'Saisie Profil'!$E$19)</f>
        <v/>
      </c>
      <c r="EL86" s="106" t="str">
        <f>IF(EL3="","",EL$23*SUMPRODUCT(EL74:EL85*'Saisie Profil'!$E$7:$E$18*'Saisie Pi induit'!EP9:EP20)/'Saisie Profil'!$E$19)</f>
        <v/>
      </c>
      <c r="EM86" s="106" t="str">
        <f>IF(EM3="","",EM$23*SUMPRODUCT(EM74:EM85*'Saisie Profil'!$E$7:$E$18*'Saisie Pi induit'!EQ9:EQ20)/'Saisie Profil'!$E$19)</f>
        <v/>
      </c>
      <c r="EN86" s="106" t="str">
        <f>IF(EN3="","",EN$23*SUMPRODUCT(EN74:EN85*'Saisie Profil'!$E$7:$E$18*'Saisie Pi induit'!ER9:ER20)/'Saisie Profil'!$E$19)</f>
        <v/>
      </c>
      <c r="EO86" s="106" t="str">
        <f>IF(EO3="","",EO$23*SUMPRODUCT(EO74:EO85*'Saisie Profil'!$E$7:$E$18*'Saisie Pi induit'!ES9:ES20)/'Saisie Profil'!$E$19)</f>
        <v/>
      </c>
      <c r="EP86" s="106" t="str">
        <f>IF(EP3="","",EP$23*SUMPRODUCT(EP74:EP85*'Saisie Profil'!$E$7:$E$18*'Saisie Pi induit'!ET9:ET20)/'Saisie Profil'!$E$19)</f>
        <v/>
      </c>
      <c r="EQ86" s="106" t="str">
        <f>IF(EQ3="","",EQ$23*SUMPRODUCT(EQ74:EQ85*'Saisie Profil'!$E$7:$E$18*'Saisie Pi induit'!EU9:EU20)/'Saisie Profil'!$E$19)</f>
        <v/>
      </c>
      <c r="ER86" s="106" t="str">
        <f>IF(ER3="","",ER$23*SUMPRODUCT(ER74:ER85*'Saisie Profil'!$E$7:$E$18*'Saisie Pi induit'!EV9:EV20)/'Saisie Profil'!$E$19)</f>
        <v/>
      </c>
      <c r="ES86" s="106" t="str">
        <f>IF(ES3="","",ES$23*SUMPRODUCT(ES74:ES85*'Saisie Profil'!$E$7:$E$18*'Saisie Pi induit'!EW9:EW20)/'Saisie Profil'!$E$19)</f>
        <v/>
      </c>
      <c r="ET86" s="106" t="str">
        <f>IF(ET3="","",ET$23*SUMPRODUCT(ET74:ET85*'Saisie Profil'!$E$7:$E$18*'Saisie Pi induit'!EX9:EX20)/'Saisie Profil'!$E$19)</f>
        <v/>
      </c>
      <c r="EU86" s="106" t="str">
        <f>IF(EU3="","",EU$23*SUMPRODUCT(EU74:EU85*'Saisie Profil'!$E$7:$E$18*'Saisie Pi induit'!EY9:EY20)/'Saisie Profil'!$E$19)</f>
        <v/>
      </c>
      <c r="EV86" s="106" t="str">
        <f>IF(EV3="","",EV$23*SUMPRODUCT(EV74:EV85*'Saisie Profil'!$E$7:$E$18*'Saisie Pi induit'!EZ9:EZ20)/'Saisie Profil'!$E$19)</f>
        <v/>
      </c>
      <c r="EW86" s="106" t="str">
        <f>IF(EW3="","",EW$23*SUMPRODUCT(EW74:EW85*'Saisie Profil'!$E$7:$E$18*'Saisie Pi induit'!FA9:FA20)/'Saisie Profil'!$E$19)</f>
        <v/>
      </c>
      <c r="EX86" s="106" t="str">
        <f>IF(EX3="","",EX$23*SUMPRODUCT(EX74:EX85*'Saisie Profil'!$E$7:$E$18*'Saisie Pi induit'!FB9:FB20)/'Saisie Profil'!$E$19)</f>
        <v/>
      </c>
      <c r="EY86" s="106" t="str">
        <f>IF(EY3="","",EY$23*SUMPRODUCT(EY74:EY85*'Saisie Profil'!$E$7:$E$18*'Saisie Pi induit'!FC9:FC20)/'Saisie Profil'!$E$19)</f>
        <v/>
      </c>
      <c r="EZ86" s="106" t="str">
        <f>IF(EZ3="","",EZ$23*SUMPRODUCT(EZ74:EZ85*'Saisie Profil'!$E$7:$E$18*'Saisie Pi induit'!FD9:FD20)/'Saisie Profil'!$E$19)</f>
        <v/>
      </c>
      <c r="FA86" s="106" t="str">
        <f>IF(FA3="","",FA$23*SUMPRODUCT(FA74:FA85*'Saisie Profil'!$E$7:$E$18*'Saisie Pi induit'!FE9:FE20)/'Saisie Profil'!$E$19)</f>
        <v/>
      </c>
      <c r="FB86" s="106" t="str">
        <f>IF(FB3="","",FB$23*SUMPRODUCT(FB74:FB85*'Saisie Profil'!$E$7:$E$18*'Saisie Pi induit'!FF9:FF20)/'Saisie Profil'!$E$19)</f>
        <v/>
      </c>
      <c r="FC86" s="106" t="str">
        <f>IF(FC3="","",FC$23*SUMPRODUCT(FC74:FC85*'Saisie Profil'!$E$7:$E$18*'Saisie Pi induit'!FG9:FG20)/'Saisie Profil'!$E$19)</f>
        <v/>
      </c>
      <c r="FD86" s="106" t="str">
        <f>IF(FD3="","",FD$23*SUMPRODUCT(FD74:FD85*'Saisie Profil'!$E$7:$E$18*'Saisie Pi induit'!FH9:FH20)/'Saisie Profil'!$E$19)</f>
        <v/>
      </c>
      <c r="FE86" s="106" t="str">
        <f>IF(FE3="","",FE$23*SUMPRODUCT(FE74:FE85*'Saisie Profil'!$E$7:$E$18*'Saisie Pi induit'!FI9:FI20)/'Saisie Profil'!$E$19)</f>
        <v/>
      </c>
      <c r="FF86" s="106" t="str">
        <f>IF(FF3="","",FF$23*SUMPRODUCT(FF74:FF85*'Saisie Profil'!$E$7:$E$18*'Saisie Pi induit'!FJ9:FJ20)/'Saisie Profil'!$E$19)</f>
        <v/>
      </c>
      <c r="FG86" s="106" t="str">
        <f>IF(FG3="","",FG$23*SUMPRODUCT(FG74:FG85*'Saisie Profil'!$E$7:$E$18*'Saisie Pi induit'!FK9:FK20)/'Saisie Profil'!$E$19)</f>
        <v/>
      </c>
      <c r="FH86" s="106" t="str">
        <f>IF(FH3="","",FH$23*SUMPRODUCT(FH74:FH85*'Saisie Profil'!$E$7:$E$18*'Saisie Pi induit'!FL9:FL20)/'Saisie Profil'!$E$19)</f>
        <v/>
      </c>
      <c r="FI86" s="106" t="str">
        <f>IF(FI3="","",FI$23*SUMPRODUCT(FI74:FI85*'Saisie Profil'!$E$7:$E$18*'Saisie Pi induit'!FM9:FM20)/'Saisie Profil'!$E$19)</f>
        <v/>
      </c>
      <c r="FJ86" s="106" t="str">
        <f>IF(FJ3="","",FJ$23*SUMPRODUCT(FJ74:FJ85*'Saisie Profil'!$E$7:$E$18*'Saisie Pi induit'!FN9:FN20)/'Saisie Profil'!$E$19)</f>
        <v/>
      </c>
      <c r="FK86" s="106" t="str">
        <f>IF(FK3="","",FK$23*SUMPRODUCT(FK74:FK85*'Saisie Profil'!$E$7:$E$18*'Saisie Pi induit'!FO9:FO20)/'Saisie Profil'!$E$19)</f>
        <v/>
      </c>
      <c r="FL86" s="106" t="str">
        <f>IF(FL3="","",FL$23*SUMPRODUCT(FL74:FL85*'Saisie Profil'!$E$7:$E$18*'Saisie Pi induit'!FP9:FP20)/'Saisie Profil'!$E$19)</f>
        <v/>
      </c>
      <c r="FM86" s="106" t="str">
        <f>IF(FM3="","",FM$23*SUMPRODUCT(FM74:FM85*'Saisie Profil'!$E$7:$E$18*'Saisie Pi induit'!FQ9:FQ20)/'Saisie Profil'!$E$19)</f>
        <v/>
      </c>
      <c r="FN86" s="106" t="str">
        <f>IF(FN3="","",FN$23*SUMPRODUCT(FN74:FN85*'Saisie Profil'!$E$7:$E$18*'Saisie Pi induit'!FR9:FR20)/'Saisie Profil'!$E$19)</f>
        <v/>
      </c>
      <c r="FO86" s="106" t="str">
        <f>IF(FO3="","",FO$23*SUMPRODUCT(FO74:FO85*'Saisie Profil'!$E$7:$E$18*'Saisie Pi induit'!FS9:FS20)/'Saisie Profil'!$E$19)</f>
        <v/>
      </c>
      <c r="FP86" s="106" t="str">
        <f>IF(FP3="","",FP$23*SUMPRODUCT(FP74:FP85*'Saisie Profil'!$E$7:$E$18*'Saisie Pi induit'!FT9:FT20)/'Saisie Profil'!$E$19)</f>
        <v/>
      </c>
      <c r="FQ86" s="106" t="str">
        <f>IF(FQ3="","",FQ$23*SUMPRODUCT(FQ74:FQ85*'Saisie Profil'!$E$7:$E$18*'Saisie Pi induit'!FU9:FU20)/'Saisie Profil'!$E$19)</f>
        <v/>
      </c>
      <c r="FR86" s="106" t="str">
        <f>IF(FR3="","",FR$23*SUMPRODUCT(FR74:FR85*'Saisie Profil'!$E$7:$E$18*'Saisie Pi induit'!FV9:FV20)/'Saisie Profil'!$E$19)</f>
        <v/>
      </c>
      <c r="FS86" s="106" t="str">
        <f>IF(FS3="","",FS$23*SUMPRODUCT(FS74:FS85*'Saisie Profil'!$E$7:$E$18*'Saisie Pi induit'!FW9:FW20)/'Saisie Profil'!$E$19)</f>
        <v/>
      </c>
      <c r="FT86" s="106" t="str">
        <f>IF(FT3="","",FT$23*SUMPRODUCT(FT74:FT85*'Saisie Profil'!$E$7:$E$18*'Saisie Pi induit'!FX9:FX20)/'Saisie Profil'!$E$19)</f>
        <v/>
      </c>
      <c r="FU86" s="106" t="str">
        <f>IF(FU3="","",FU$23*SUMPRODUCT(FU74:FU85*'Saisie Profil'!$E$7:$E$18*'Saisie Pi induit'!FY9:FY20)/'Saisie Profil'!$E$19)</f>
        <v/>
      </c>
      <c r="FV86" s="106" t="str">
        <f>IF(FV3="","",FV$23*SUMPRODUCT(FV74:FV85*'Saisie Profil'!$E$7:$E$18*'Saisie Pi induit'!FZ9:FZ20)/'Saisie Profil'!$E$19)</f>
        <v/>
      </c>
      <c r="FW86" s="106" t="str">
        <f>IF(FW3="","",FW$23*SUMPRODUCT(FW74:FW85*'Saisie Profil'!$E$7:$E$18*'Saisie Pi induit'!GA9:GA20)/'Saisie Profil'!$E$19)</f>
        <v/>
      </c>
      <c r="FX86" s="106" t="str">
        <f>IF(FX3="","",FX$23*SUMPRODUCT(FX74:FX85*'Saisie Profil'!$E$7:$E$18*'Saisie Pi induit'!GB9:GB20)/'Saisie Profil'!$E$19)</f>
        <v/>
      </c>
      <c r="FY86" s="106" t="str">
        <f>IF(FY3="","",FY$23*SUMPRODUCT(FY74:FY85*'Saisie Profil'!$E$7:$E$18*'Saisie Pi induit'!GC9:GC20)/'Saisie Profil'!$E$19)</f>
        <v/>
      </c>
      <c r="FZ86" s="106" t="str">
        <f>IF(FZ3="","",FZ$23*SUMPRODUCT(FZ74:FZ85*'Saisie Profil'!$E$7:$E$18*'Saisie Pi induit'!GD9:GD20)/'Saisie Profil'!$E$19)</f>
        <v/>
      </c>
      <c r="GA86" s="106" t="str">
        <f>IF(GA3="","",GA$23*SUMPRODUCT(GA74:GA85*'Saisie Profil'!$E$7:$E$18*'Saisie Pi induit'!GE9:GE20)/'Saisie Profil'!$E$19)</f>
        <v/>
      </c>
      <c r="GB86" s="106" t="str">
        <f>IF(GB3="","",GB$23*SUMPRODUCT(GB74:GB85*'Saisie Profil'!$E$7:$E$18*'Saisie Pi induit'!GF9:GF20)/'Saisie Profil'!$E$19)</f>
        <v/>
      </c>
      <c r="GC86" s="106" t="str">
        <f>IF(GC3="","",GC$23*SUMPRODUCT(GC74:GC85*'Saisie Profil'!$E$7:$E$18*'Saisie Pi induit'!GG9:GG20)/'Saisie Profil'!$E$19)</f>
        <v/>
      </c>
      <c r="GD86" s="106" t="str">
        <f>IF(GD3="","",GD$23*SUMPRODUCT(GD74:GD85*'Saisie Profil'!$E$7:$E$18*'Saisie Pi induit'!GH9:GH20)/'Saisie Profil'!$E$19)</f>
        <v/>
      </c>
      <c r="GE86" s="106" t="str">
        <f>IF(GE3="","",GE$23*SUMPRODUCT(GE74:GE85*'Saisie Profil'!$E$7:$E$18*'Saisie Pi induit'!GI9:GI20)/'Saisie Profil'!$E$19)</f>
        <v/>
      </c>
      <c r="GF86" s="106" t="str">
        <f>IF(GF3="","",GF$23*SUMPRODUCT(GF74:GF85*'Saisie Profil'!$E$7:$E$18*'Saisie Pi induit'!GJ9:GJ20)/'Saisie Profil'!$E$19)</f>
        <v/>
      </c>
      <c r="GG86" s="106" t="str">
        <f>IF(GG3="","",GG$23*SUMPRODUCT(GG74:GG85*'Saisie Profil'!$E$7:$E$18*'Saisie Pi induit'!GK9:GK20)/'Saisie Profil'!$E$19)</f>
        <v/>
      </c>
      <c r="GH86" s="106" t="str">
        <f>IF(GH3="","",GH$23*SUMPRODUCT(GH74:GH85*'Saisie Profil'!$E$7:$E$18*'Saisie Pi induit'!GL9:GL20)/'Saisie Profil'!$E$19)</f>
        <v/>
      </c>
      <c r="GI86" s="106" t="str">
        <f>IF(GI3="","",GI$23*SUMPRODUCT(GI74:GI85*'Saisie Profil'!$E$7:$E$18*'Saisie Pi induit'!GM9:GM20)/'Saisie Profil'!$E$19)</f>
        <v/>
      </c>
      <c r="GJ86" s="106" t="str">
        <f>IF(GJ3="","",GJ$23*SUMPRODUCT(GJ74:GJ85*'Saisie Profil'!$E$7:$E$18*'Saisie Pi induit'!GN9:GN20)/'Saisie Profil'!$E$19)</f>
        <v/>
      </c>
      <c r="GK86" s="106" t="str">
        <f>IF(GK3="","",GK$23*SUMPRODUCT(GK74:GK85*'Saisie Profil'!$E$7:$E$18*'Saisie Pi induit'!GO9:GO20)/'Saisie Profil'!$E$19)</f>
        <v/>
      </c>
      <c r="GL86" s="106" t="str">
        <f>IF(GL3="","",GL$23*SUMPRODUCT(GL74:GL85*'Saisie Profil'!$E$7:$E$18*'Saisie Pi induit'!GP9:GP20)/'Saisie Profil'!$E$19)</f>
        <v/>
      </c>
      <c r="GM86" s="106" t="str">
        <f>IF(GM3="","",GM$23*SUMPRODUCT(GM74:GM85*'Saisie Profil'!$E$7:$E$18*'Saisie Pi induit'!GQ9:GQ20)/'Saisie Profil'!$E$19)</f>
        <v/>
      </c>
      <c r="GN86" s="106" t="str">
        <f>IF(GN3="","",GN$23*SUMPRODUCT(GN74:GN85*'Saisie Profil'!$E$7:$E$18*'Saisie Pi induit'!GR9:GR20)/'Saisie Profil'!$E$19)</f>
        <v/>
      </c>
      <c r="GO86" s="106" t="str">
        <f>IF(GO3="","",GO$23*SUMPRODUCT(GO74:GO85*'Saisie Profil'!$E$7:$E$18*'Saisie Pi induit'!GS9:GS20)/'Saisie Profil'!$E$19)</f>
        <v/>
      </c>
      <c r="GP86" s="106" t="str">
        <f>IF(GP3="","",GP$23*SUMPRODUCT(GP74:GP85*'Saisie Profil'!$E$7:$E$18*'Saisie Pi induit'!GT9:GT20)/'Saisie Profil'!$E$19)</f>
        <v/>
      </c>
      <c r="GQ86" s="106" t="str">
        <f>IF(GQ3="","",GQ$23*SUMPRODUCT(GQ74:GQ85*'Saisie Profil'!$E$7:$E$18*'Saisie Pi induit'!GU9:GU20)/'Saisie Profil'!$E$19)</f>
        <v/>
      </c>
      <c r="GR86" s="106" t="str">
        <f>IF(GR3="","",GR$23*SUMPRODUCT(GR74:GR85*'Saisie Profil'!$E$7:$E$18*'Saisie Pi induit'!GV9:GV20)/'Saisie Profil'!$E$19)</f>
        <v/>
      </c>
      <c r="GS86" s="119"/>
      <c r="GT86" s="113"/>
      <c r="GU86" s="113"/>
      <c r="GV86" s="113"/>
      <c r="GW86" s="113"/>
      <c r="GX86" s="113"/>
      <c r="GY86" s="113"/>
      <c r="GZ86" s="113"/>
      <c r="HA86" s="113"/>
      <c r="HB86" s="113"/>
      <c r="HC86" s="113"/>
      <c r="HD86" s="113"/>
      <c r="HE86" s="113"/>
      <c r="HF86" s="113"/>
      <c r="HG86" s="113"/>
      <c r="HH86" s="113"/>
      <c r="HI86" s="113"/>
      <c r="HJ86" s="113"/>
      <c r="HK86" s="113"/>
      <c r="HL86" s="113"/>
      <c r="HM86" s="113"/>
      <c r="HN86" s="113"/>
      <c r="HO86" s="113"/>
      <c r="HP86" s="113"/>
      <c r="HQ86" s="113"/>
      <c r="HR86" s="113"/>
      <c r="HS86" s="113"/>
      <c r="HT86" s="113"/>
      <c r="HU86" s="113"/>
      <c r="HV86" s="113"/>
      <c r="HW86" s="113"/>
      <c r="HX86" s="113"/>
      <c r="HY86" s="113"/>
      <c r="HZ86" s="113"/>
      <c r="IA86" s="113"/>
      <c r="IB86" s="113"/>
      <c r="IC86" s="113"/>
      <c r="ID86" s="113"/>
      <c r="IE86" s="113"/>
      <c r="IF86" s="113"/>
      <c r="IG86" s="113"/>
      <c r="IH86" s="113"/>
      <c r="II86" s="113"/>
      <c r="IJ86" s="113"/>
      <c r="IK86" s="113"/>
      <c r="IL86" s="113"/>
      <c r="IM86" s="113"/>
      <c r="IN86" s="113"/>
      <c r="IO86" s="113"/>
      <c r="IP86" s="113"/>
      <c r="IQ86" s="113"/>
      <c r="IR86" s="113"/>
      <c r="IS86" s="113"/>
      <c r="IT86" s="113"/>
      <c r="IU86" s="113"/>
      <c r="IV86" s="113"/>
    </row>
    <row r="87" spans="1:256" ht="12" customHeight="1">
      <c r="A87" s="29" t="str">
        <f>'Saisie Profil'!C7</f>
        <v>Sans obstacle sans train été</v>
      </c>
      <c r="B87" s="29" t="str">
        <f>IF(A74=0,0,"Pi cyclage thermique boitier")</f>
        <v>Pi cyclage thermique boitier</v>
      </c>
      <c r="C87" s="102">
        <f>IF(C$3="","",IF($A87=0,0,C$39*12*('Saisie Profil'!$K7/'Saisie Profil'!$E7)*POWER(MIN('Saisie Profil'!$J7,2)/2,1/3)*POWER('Saisie Profil'!$I7/20,4)*EXP(1414*(1/313-1/('Saisie Profil'!$L7+273)))))</f>
        <v>1.1316631451302572E-3</v>
      </c>
      <c r="D87" s="102">
        <f>IF(D$3="","",IF($A87=0,0,D$39*12*('Saisie Profil'!$K7/'Saisie Profil'!$E7)*POWER(MIN('Saisie Profil'!$J7,2)/2,1/3)*POWER('Saisie Profil'!$I7/20,4)*EXP(1414*(1/313-1/('Saisie Profil'!$L7+273)))))</f>
        <v>3.4508168726298595E-4</v>
      </c>
      <c r="E87" s="102">
        <f>IF(E$3="","",IF($A87=0,0,E$39*12*('Saisie Profil'!$K7/'Saisie Profil'!$E7)*POWER(MIN('Saisie Profil'!$J7,2)/2,1/3)*POWER('Saisie Profil'!$I7/20,4)*EXP(1414*(1/313-1/('Saisie Profil'!$L7+273)))))</f>
        <v>0</v>
      </c>
      <c r="F87" s="102">
        <f>IF(F$3="","",IF($A87=0,0,F$39*12*('Saisie Profil'!$K7/'Saisie Profil'!$E7)*POWER(MIN('Saisie Profil'!$J7,2)/2,1/3)*POWER('Saisie Profil'!$I7/20,4)*EXP(1414*(1/313-1/('Saisie Profil'!$L7+273)))))</f>
        <v>0</v>
      </c>
      <c r="G87" s="102">
        <f>IF(G$3="","",IF($A87=0,0,G$39*12*('Saisie Profil'!$K7/'Saisie Profil'!$E7)*POWER(MIN('Saisie Profil'!$J7,2)/2,1/3)*POWER('Saisie Profil'!$I7/20,4)*EXP(1414*(1/313-1/('Saisie Profil'!$L7+273)))))</f>
        <v>0</v>
      </c>
      <c r="H87" s="102">
        <f>IF(H$3="","",IF($A87=0,0,H$39*12*('Saisie Profil'!$K7/'Saisie Profil'!$E7)*POWER(MIN('Saisie Profil'!$J7,2)/2,1/3)*POWER('Saisie Profil'!$I7/20,4)*EXP(1414*(1/313-1/('Saisie Profil'!$L7+273)))))</f>
        <v>7.2019645300696602E-5</v>
      </c>
      <c r="I87" s="102">
        <f>IF(I$3="","",IF($A87=0,0,I$39*12*('Saisie Profil'!$K7/'Saisie Profil'!$E7)*POWER(MIN('Saisie Profil'!$J7,2)/2,1/3)*POWER('Saisie Profil'!$I7/20,4)*EXP(1414*(1/313-1/('Saisie Profil'!$L7+273)))))</f>
        <v>5.1464407445462725E-5</v>
      </c>
      <c r="J87" s="102">
        <f>IF(J$3="","",IF($A87=0,0,J$39*12*('Saisie Profil'!$K7/'Saisie Profil'!$E7)*POWER(MIN('Saisie Profil'!$J7,2)/2,1/3)*POWER('Saisie Profil'!$I7/20,4)*EXP(1414*(1/313-1/('Saisie Profil'!$L7+273)))))</f>
        <v>5.9843390389090418E-4</v>
      </c>
      <c r="K87" s="102">
        <f>IF(K$3="","",IF($A87=0,0,K$39*12*('Saisie Profil'!$K7/'Saisie Profil'!$E7)*POWER(MIN('Saisie Profil'!$J7,2)/2,1/3)*POWER('Saisie Profil'!$I7/20,4)*EXP(1414*(1/313-1/('Saisie Profil'!$L7+273)))))</f>
        <v>5.9843390389090418E-4</v>
      </c>
      <c r="L87" s="102">
        <f>IF(L$3="","",IF($A87=0,0,L$39*12*('Saisie Profil'!$K7/'Saisie Profil'!$E7)*POWER(MIN('Saisie Profil'!$J7,2)/2,1/3)*POWER('Saisie Profil'!$I7/20,4)*EXP(1414*(1/313-1/('Saisie Profil'!$L7+273)))))</f>
        <v>0</v>
      </c>
      <c r="M87" s="102">
        <f>IF(M$3="","",IF($A87=0,0,M$39*12*('Saisie Profil'!$K7/'Saisie Profil'!$E7)*POWER(MIN('Saisie Profil'!$J7,2)/2,1/3)*POWER('Saisie Profil'!$I7/20,4)*EXP(1414*(1/313-1/('Saisie Profil'!$L7+273)))))</f>
        <v>0</v>
      </c>
      <c r="N87" s="102">
        <f>IF(N$3="","",IF($A87=0,0,N$39*12*('Saisie Profil'!$K7/'Saisie Profil'!$E7)*POWER(MIN('Saisie Profil'!$J7,2)/2,1/3)*POWER('Saisie Profil'!$I7/20,4)*EXP(1414*(1/313-1/('Saisie Profil'!$L7+273)))))</f>
        <v>0</v>
      </c>
      <c r="O87" s="102" t="str">
        <f>IF(O$3="","",IF($A87=0,0,O$39*12*('Saisie Profil'!$K7/'Saisie Profil'!$E7)*POWER(MIN('Saisie Profil'!$J7,2)/2,1/3)*POWER('Saisie Profil'!$I7/20,4)*EXP(1414*(1/313-1/('Saisie Profil'!$L7+273)))))</f>
        <v/>
      </c>
      <c r="P87" s="102" t="str">
        <f>IF(P$3="","",IF($A87=0,0,P$39*12*('Saisie Profil'!$K7/'Saisie Profil'!$E7)*POWER(MIN('Saisie Profil'!$J7,2)/2,1/3)*POWER('Saisie Profil'!$I7/20,4)*EXP(1414*(1/313-1/('Saisie Profil'!$L7+273)))))</f>
        <v/>
      </c>
      <c r="Q87" s="102" t="str">
        <f>IF(Q$3="","",IF($A87=0,0,Q$39*12*('Saisie Profil'!$K7/'Saisie Profil'!$E7)*POWER(MIN('Saisie Profil'!$J7,2)/2,1/3)*POWER('Saisie Profil'!$I7/20,4)*EXP(1414*(1/313-1/('Saisie Profil'!$L7+273)))))</f>
        <v/>
      </c>
      <c r="R87" s="102" t="str">
        <f>IF(R$3="","",IF($A87=0,0,R$39*12*('Saisie Profil'!$K7/'Saisie Profil'!$E7)*POWER(MIN('Saisie Profil'!$J7,2)/2,1/3)*POWER('Saisie Profil'!$I7/20,4)*EXP(1414*(1/313-1/('Saisie Profil'!$L7+273)))))</f>
        <v/>
      </c>
      <c r="S87" s="102" t="str">
        <f>IF(S$3="","",IF($A87=0,0,S$39*12*('Saisie Profil'!$K7/'Saisie Profil'!$E7)*POWER(MIN('Saisie Profil'!$J7,2)/2,1/3)*POWER('Saisie Profil'!$I7/20,4)*EXP(1414*(1/313-1/('Saisie Profil'!$L7+273)))))</f>
        <v/>
      </c>
      <c r="T87" s="102" t="str">
        <f>IF(T$3="","",IF($A87=0,0,T$39*12*('Saisie Profil'!$K7/'Saisie Profil'!$E7)*POWER(MIN('Saisie Profil'!$J7,2)/2,1/3)*POWER('Saisie Profil'!$I7/20,4)*EXP(1414*(1/313-1/('Saisie Profil'!$L7+273)))))</f>
        <v/>
      </c>
      <c r="U87" s="102" t="str">
        <f>IF(U$3="","",IF($A87=0,0,U$39*12*('Saisie Profil'!$K7/'Saisie Profil'!$E7)*POWER(MIN('Saisie Profil'!$J7,2)/2,1/3)*POWER('Saisie Profil'!$I7/20,4)*EXP(1414*(1/313-1/('Saisie Profil'!$L7+273)))))</f>
        <v/>
      </c>
      <c r="V87" s="102" t="str">
        <f>IF(V$3="","",IF($A87=0,0,V$39*12*('Saisie Profil'!$K7/'Saisie Profil'!$E7)*POWER(MIN('Saisie Profil'!$J7,2)/2,1/3)*POWER('Saisie Profil'!$I7/20,4)*EXP(1414*(1/313-1/('Saisie Profil'!$L7+273)))))</f>
        <v/>
      </c>
      <c r="W87" s="102" t="str">
        <f>IF(W$3="","",IF($A87=0,0,W$39*12*('Saisie Profil'!$K7/'Saisie Profil'!$E7)*POWER(MIN('Saisie Profil'!$J7,2)/2,1/3)*POWER('Saisie Profil'!$I7/20,4)*EXP(1414*(1/313-1/('Saisie Profil'!$L7+273)))))</f>
        <v/>
      </c>
      <c r="X87" s="102" t="str">
        <f>IF(X$3="","",IF($A87=0,0,X$39*12*('Saisie Profil'!$K7/'Saisie Profil'!$E7)*POWER(MIN('Saisie Profil'!$J7,2)/2,1/3)*POWER('Saisie Profil'!$I7/20,4)*EXP(1414*(1/313-1/('Saisie Profil'!$L7+273)))))</f>
        <v/>
      </c>
      <c r="Y87" s="102" t="str">
        <f>IF(Y$3="","",IF($A87=0,0,Y$39*12*('Saisie Profil'!$K7/'Saisie Profil'!$E7)*POWER(MIN('Saisie Profil'!$J7,2)/2,1/3)*POWER('Saisie Profil'!$I7/20,4)*EXP(1414*(1/313-1/('Saisie Profil'!$L7+273)))))</f>
        <v/>
      </c>
      <c r="Z87" s="102" t="str">
        <f>IF(Z$3="","",IF($A87=0,0,Z$39*12*('Saisie Profil'!$K7/'Saisie Profil'!$E7)*POWER(MIN('Saisie Profil'!$J7,2)/2,1/3)*POWER('Saisie Profil'!$I7/20,4)*EXP(1414*(1/313-1/('Saisie Profil'!$L7+273)))))</f>
        <v/>
      </c>
      <c r="AA87" s="102" t="str">
        <f>IF(AA$3="","",IF($A87=0,0,AA$39*12*('Saisie Profil'!$K7/'Saisie Profil'!$E7)*POWER(MIN('Saisie Profil'!$J7,2)/2,1/3)*POWER('Saisie Profil'!$I7/20,4)*EXP(1414*(1/313-1/('Saisie Profil'!$L7+273)))))</f>
        <v/>
      </c>
      <c r="AB87" s="102" t="str">
        <f>IF(AB$3="","",IF($A87=0,0,AB$39*12*('Saisie Profil'!$K7/'Saisie Profil'!$E7)*POWER(MIN('Saisie Profil'!$J7,2)/2,1/3)*POWER('Saisie Profil'!$I7/20,4)*EXP(1414*(1/313-1/('Saisie Profil'!$L7+273)))))</f>
        <v/>
      </c>
      <c r="AC87" s="102" t="str">
        <f>IF(AC$3="","",IF($A87=0,0,AC$39*12*('Saisie Profil'!$K7/'Saisie Profil'!$E7)*POWER(MIN('Saisie Profil'!$J7,2)/2,1/3)*POWER('Saisie Profil'!$I7/20,4)*EXP(1414*(1/313-1/('Saisie Profil'!$L7+273)))))</f>
        <v/>
      </c>
      <c r="AD87" s="102" t="str">
        <f>IF(AD$3="","",IF($A87=0,0,AD$39*12*('Saisie Profil'!$K7/'Saisie Profil'!$E7)*POWER(MIN('Saisie Profil'!$J7,2)/2,1/3)*POWER('Saisie Profil'!$I7/20,4)*EXP(1414*(1/313-1/('Saisie Profil'!$L7+273)))))</f>
        <v/>
      </c>
      <c r="AE87" s="102" t="str">
        <f>IF(AE$3="","",IF($A87=0,0,AE$39*12*('Saisie Profil'!$K7/'Saisie Profil'!$E7)*POWER(MIN('Saisie Profil'!$J7,2)/2,1/3)*POWER('Saisie Profil'!$I7/20,4)*EXP(1414*(1/313-1/('Saisie Profil'!$L7+273)))))</f>
        <v/>
      </c>
      <c r="AF87" s="102" t="str">
        <f>IF(AF$3="","",IF($A87=0,0,AF$39*12*('Saisie Profil'!$K7/'Saisie Profil'!$E7)*POWER(MIN('Saisie Profil'!$J7,2)/2,1/3)*POWER('Saisie Profil'!$I7/20,4)*EXP(1414*(1/313-1/('Saisie Profil'!$L7+273)))))</f>
        <v/>
      </c>
      <c r="AG87" s="102" t="str">
        <f>IF(AG$3="","",IF($A87=0,0,AG$39*12*('Saisie Profil'!$K7/'Saisie Profil'!$E7)*POWER(MIN('Saisie Profil'!$J7,2)/2,1/3)*POWER('Saisie Profil'!$I7/20,4)*EXP(1414*(1/313-1/('Saisie Profil'!$L7+273)))))</f>
        <v/>
      </c>
      <c r="AH87" s="102" t="str">
        <f>IF(AH$3="","",IF($A87=0,0,AH$39*12*('Saisie Profil'!$K7/'Saisie Profil'!$E7)*POWER(MIN('Saisie Profil'!$J7,2)/2,1/3)*POWER('Saisie Profil'!$I7/20,4)*EXP(1414*(1/313-1/('Saisie Profil'!$L7+273)))))</f>
        <v/>
      </c>
      <c r="AI87" s="102" t="str">
        <f>IF(AI$3="","",IF($A87=0,0,AI$39*12*('Saisie Profil'!$K7/'Saisie Profil'!$E7)*POWER(MIN('Saisie Profil'!$J7,2)/2,1/3)*POWER('Saisie Profil'!$I7/20,4)*EXP(1414*(1/313-1/('Saisie Profil'!$L7+273)))))</f>
        <v/>
      </c>
      <c r="AJ87" s="102" t="str">
        <f>IF(AJ$3="","",IF($A87=0,0,AJ$39*12*('Saisie Profil'!$K7/'Saisie Profil'!$E7)*POWER(MIN('Saisie Profil'!$J7,2)/2,1/3)*POWER('Saisie Profil'!$I7/20,4)*EXP(1414*(1/313-1/('Saisie Profil'!$L7+273)))))</f>
        <v/>
      </c>
      <c r="AK87" s="102" t="str">
        <f>IF(AK$3="","",IF($A87=0,0,AK$39*12*('Saisie Profil'!$K7/'Saisie Profil'!$E7)*POWER(MIN('Saisie Profil'!$J7,2)/2,1/3)*POWER('Saisie Profil'!$I7/20,4)*EXP(1414*(1/313-1/('Saisie Profil'!$L7+273)))))</f>
        <v/>
      </c>
      <c r="AL87" s="102" t="str">
        <f>IF(AL$3="","",IF($A87=0,0,AL$39*12*('Saisie Profil'!$K7/'Saisie Profil'!$E7)*POWER(MIN('Saisie Profil'!$J7,2)/2,1/3)*POWER('Saisie Profil'!$I7/20,4)*EXP(1414*(1/313-1/('Saisie Profil'!$L7+273)))))</f>
        <v/>
      </c>
      <c r="AM87" s="102" t="str">
        <f>IF(AM$3="","",IF($A87=0,0,AM$39*12*('Saisie Profil'!$K7/'Saisie Profil'!$E7)*POWER(MIN('Saisie Profil'!$J7,2)/2,1/3)*POWER('Saisie Profil'!$I7/20,4)*EXP(1414*(1/313-1/('Saisie Profil'!$L7+273)))))</f>
        <v/>
      </c>
      <c r="AN87" s="102" t="str">
        <f>IF(AN$3="","",IF($A87=0,0,AN$39*12*('Saisie Profil'!$K7/'Saisie Profil'!$E7)*POWER(MIN('Saisie Profil'!$J7,2)/2,1/3)*POWER('Saisie Profil'!$I7/20,4)*EXP(1414*(1/313-1/('Saisie Profil'!$L7+273)))))</f>
        <v/>
      </c>
      <c r="AO87" s="102" t="str">
        <f>IF(AO$3="","",IF($A87=0,0,AO$39*12*('Saisie Profil'!$K7/'Saisie Profil'!$E7)*POWER(MIN('Saisie Profil'!$J7,2)/2,1/3)*POWER('Saisie Profil'!$I7/20,4)*EXP(1414*(1/313-1/('Saisie Profil'!$L7+273)))))</f>
        <v/>
      </c>
      <c r="AP87" s="102" t="str">
        <f>IF(AP$3="","",IF($A87=0,0,AP$39*12*('Saisie Profil'!$K7/'Saisie Profil'!$E7)*POWER(MIN('Saisie Profil'!$J7,2)/2,1/3)*POWER('Saisie Profil'!$I7/20,4)*EXP(1414*(1/313-1/('Saisie Profil'!$L7+273)))))</f>
        <v/>
      </c>
      <c r="AQ87" s="102" t="str">
        <f>IF(AQ$3="","",IF($A87=0,0,AQ$39*12*('Saisie Profil'!$K7/'Saisie Profil'!$E7)*POWER(MIN('Saisie Profil'!$J7,2)/2,1/3)*POWER('Saisie Profil'!$I7/20,4)*EXP(1414*(1/313-1/('Saisie Profil'!$L7+273)))))</f>
        <v/>
      </c>
      <c r="AR87" s="102" t="str">
        <f>IF(AR$3="","",IF($A87=0,0,AR$39*12*('Saisie Profil'!$K7/'Saisie Profil'!$E7)*POWER(MIN('Saisie Profil'!$J7,2)/2,1/3)*POWER('Saisie Profil'!$I7/20,4)*EXP(1414*(1/313-1/('Saisie Profil'!$L7+273)))))</f>
        <v/>
      </c>
      <c r="AS87" s="102" t="str">
        <f>IF(AS$3="","",IF($A87=0,0,AS$39*12*('Saisie Profil'!$K7/'Saisie Profil'!$E7)*POWER(MIN('Saisie Profil'!$J7,2)/2,1/3)*POWER('Saisie Profil'!$I7/20,4)*EXP(1414*(1/313-1/('Saisie Profil'!$L7+273)))))</f>
        <v/>
      </c>
      <c r="AT87" s="102" t="str">
        <f>IF(AT$3="","",IF($A87=0,0,AT$39*12*('Saisie Profil'!$K7/'Saisie Profil'!$E7)*POWER(MIN('Saisie Profil'!$J7,2)/2,1/3)*POWER('Saisie Profil'!$I7/20,4)*EXP(1414*(1/313-1/('Saisie Profil'!$L7+273)))))</f>
        <v/>
      </c>
      <c r="AU87" s="102" t="str">
        <f>IF(AU$3="","",IF($A87=0,0,AU$39*12*('Saisie Profil'!$K7/'Saisie Profil'!$E7)*POWER(MIN('Saisie Profil'!$J7,2)/2,1/3)*POWER('Saisie Profil'!$I7/20,4)*EXP(1414*(1/313-1/('Saisie Profil'!$L7+273)))))</f>
        <v/>
      </c>
      <c r="AV87" s="102" t="str">
        <f>IF(AV$3="","",IF($A87=0,0,AV$39*12*('Saisie Profil'!$K7/'Saisie Profil'!$E7)*POWER(MIN('Saisie Profil'!$J7,2)/2,1/3)*POWER('Saisie Profil'!$I7/20,4)*EXP(1414*(1/313-1/('Saisie Profil'!$L7+273)))))</f>
        <v/>
      </c>
      <c r="AW87" s="102" t="str">
        <f>IF(AW$3="","",IF($A87=0,0,AW$39*12*('Saisie Profil'!$K7/'Saisie Profil'!$E7)*POWER(MIN('Saisie Profil'!$J7,2)/2,1/3)*POWER('Saisie Profil'!$I7/20,4)*EXP(1414*(1/313-1/('Saisie Profil'!$L7+273)))))</f>
        <v/>
      </c>
      <c r="AX87" s="102" t="str">
        <f>IF(AX$3="","",IF($A87=0,0,AX$39*12*('Saisie Profil'!$K7/'Saisie Profil'!$E7)*POWER(MIN('Saisie Profil'!$J7,2)/2,1/3)*POWER('Saisie Profil'!$I7/20,4)*EXP(1414*(1/313-1/('Saisie Profil'!$L7+273)))))</f>
        <v/>
      </c>
      <c r="AY87" s="102" t="str">
        <f>IF(AY$3="","",IF($A87=0,0,AY$39*12*('Saisie Profil'!$K7/'Saisie Profil'!$E7)*POWER(MIN('Saisie Profil'!$J7,2)/2,1/3)*POWER('Saisie Profil'!$I7/20,4)*EXP(1414*(1/313-1/('Saisie Profil'!$L7+273)))))</f>
        <v/>
      </c>
      <c r="AZ87" s="102" t="str">
        <f>IF(AZ$3="","",IF($A87=0,0,AZ$39*12*('Saisie Profil'!$K7/'Saisie Profil'!$E7)*POWER(MIN('Saisie Profil'!$J7,2)/2,1/3)*POWER('Saisie Profil'!$I7/20,4)*EXP(1414*(1/313-1/('Saisie Profil'!$L7+273)))))</f>
        <v/>
      </c>
      <c r="BA87" s="102" t="str">
        <f>IF(BA$3="","",IF($A87=0,0,BA$39*12*('Saisie Profil'!$K7/'Saisie Profil'!$E7)*POWER(MIN('Saisie Profil'!$J7,2)/2,1/3)*POWER('Saisie Profil'!$I7/20,4)*EXP(1414*(1/313-1/('Saisie Profil'!$L7+273)))))</f>
        <v/>
      </c>
      <c r="BB87" s="102" t="str">
        <f>IF(BB$3="","",IF($A87=0,0,BB$39*12*('Saisie Profil'!$K7/'Saisie Profil'!$E7)*POWER(MIN('Saisie Profil'!$J7,2)/2,1/3)*POWER('Saisie Profil'!$I7/20,4)*EXP(1414*(1/313-1/('Saisie Profil'!$L7+273)))))</f>
        <v/>
      </c>
      <c r="BC87" s="102" t="str">
        <f>IF(BC$3="","",IF($A87=0,0,BC$39*12*('Saisie Profil'!$K7/'Saisie Profil'!$E7)*POWER(MIN('Saisie Profil'!$J7,2)/2,1/3)*POWER('Saisie Profil'!$I7/20,4)*EXP(1414*(1/313-1/('Saisie Profil'!$L7+273)))))</f>
        <v/>
      </c>
      <c r="BD87" s="102" t="str">
        <f>IF(BD$3="","",IF($A87=0,0,BD$39*12*('Saisie Profil'!$K7/'Saisie Profil'!$E7)*POWER(MIN('Saisie Profil'!$J7,2)/2,1/3)*POWER('Saisie Profil'!$I7/20,4)*EXP(1414*(1/313-1/('Saisie Profil'!$L7+273)))))</f>
        <v/>
      </c>
      <c r="BE87" s="102" t="str">
        <f>IF(BE$3="","",IF($A87=0,0,BE$39*12*('Saisie Profil'!$K7/'Saisie Profil'!$E7)*POWER(MIN('Saisie Profil'!$J7,2)/2,1/3)*POWER('Saisie Profil'!$I7/20,4)*EXP(1414*(1/313-1/('Saisie Profil'!$L7+273)))))</f>
        <v/>
      </c>
      <c r="BF87" s="102" t="str">
        <f>IF(BF$3="","",IF($A87=0,0,BF$39*12*('Saisie Profil'!$K7/'Saisie Profil'!$E7)*POWER(MIN('Saisie Profil'!$J7,2)/2,1/3)*POWER('Saisie Profil'!$I7/20,4)*EXP(1414*(1/313-1/('Saisie Profil'!$L7+273)))))</f>
        <v/>
      </c>
      <c r="BG87" s="102" t="str">
        <f>IF(BG$3="","",IF($A87=0,0,BG$39*12*('Saisie Profil'!$K7/'Saisie Profil'!$E7)*POWER(MIN('Saisie Profil'!$J7,2)/2,1/3)*POWER('Saisie Profil'!$I7/20,4)*EXP(1414*(1/313-1/('Saisie Profil'!$L7+273)))))</f>
        <v/>
      </c>
      <c r="BH87" s="102" t="str">
        <f>IF(BH$3="","",IF($A87=0,0,BH$39*12*('Saisie Profil'!$K7/'Saisie Profil'!$E7)*POWER(MIN('Saisie Profil'!$J7,2)/2,1/3)*POWER('Saisie Profil'!$I7/20,4)*EXP(1414*(1/313-1/('Saisie Profil'!$L7+273)))))</f>
        <v/>
      </c>
      <c r="BI87" s="102" t="str">
        <f>IF(BI$3="","",IF($A87=0,0,BI$39*12*('Saisie Profil'!$K7/'Saisie Profil'!$E7)*POWER(MIN('Saisie Profil'!$J7,2)/2,1/3)*POWER('Saisie Profil'!$I7/20,4)*EXP(1414*(1/313-1/('Saisie Profil'!$L7+273)))))</f>
        <v/>
      </c>
      <c r="BJ87" s="102" t="str">
        <f>IF(BJ$3="","",IF($A87=0,0,BJ$39*12*('Saisie Profil'!$K7/'Saisie Profil'!$E7)*POWER(MIN('Saisie Profil'!$J7,2)/2,1/3)*POWER('Saisie Profil'!$I7/20,4)*EXP(1414*(1/313-1/('Saisie Profil'!$L7+273)))))</f>
        <v/>
      </c>
      <c r="BK87" s="102" t="str">
        <f>IF(BK$3="","",IF($A87=0,0,BK$39*12*('Saisie Profil'!$K7/'Saisie Profil'!$E7)*POWER(MIN('Saisie Profil'!$J7,2)/2,1/3)*POWER('Saisie Profil'!$I7/20,4)*EXP(1414*(1/313-1/('Saisie Profil'!$L7+273)))))</f>
        <v/>
      </c>
      <c r="BL87" s="102" t="str">
        <f>IF(BL$3="","",IF($A87=0,0,BL$39*12*('Saisie Profil'!$K7/'Saisie Profil'!$E7)*POWER(MIN('Saisie Profil'!$J7,2)/2,1/3)*POWER('Saisie Profil'!$I7/20,4)*EXP(1414*(1/313-1/('Saisie Profil'!$L7+273)))))</f>
        <v/>
      </c>
      <c r="BM87" s="102" t="str">
        <f>IF(BM$3="","",IF($A87=0,0,BM$39*12*('Saisie Profil'!$K7/'Saisie Profil'!$E7)*POWER(MIN('Saisie Profil'!$J7,2)/2,1/3)*POWER('Saisie Profil'!$I7/20,4)*EXP(1414*(1/313-1/('Saisie Profil'!$L7+273)))))</f>
        <v/>
      </c>
      <c r="BN87" s="102" t="str">
        <f>IF(BN$3="","",IF($A87=0,0,BN$39*12*('Saisie Profil'!$K7/'Saisie Profil'!$E7)*POWER(MIN('Saisie Profil'!$J7,2)/2,1/3)*POWER('Saisie Profil'!$I7/20,4)*EXP(1414*(1/313-1/('Saisie Profil'!$L7+273)))))</f>
        <v/>
      </c>
      <c r="BO87" s="102" t="str">
        <f>IF(BO$3="","",IF($A87=0,0,BO$39*12*('Saisie Profil'!$K7/'Saisie Profil'!$E7)*POWER(MIN('Saisie Profil'!$J7,2)/2,1/3)*POWER('Saisie Profil'!$I7/20,4)*EXP(1414*(1/313-1/('Saisie Profil'!$L7+273)))))</f>
        <v/>
      </c>
      <c r="BP87" s="102" t="str">
        <f>IF(BP$3="","",IF($A87=0,0,BP$39*12*('Saisie Profil'!$K7/'Saisie Profil'!$E7)*POWER(MIN('Saisie Profil'!$J7,2)/2,1/3)*POWER('Saisie Profil'!$I7/20,4)*EXP(1414*(1/313-1/('Saisie Profil'!$L7+273)))))</f>
        <v/>
      </c>
      <c r="BQ87" s="102" t="str">
        <f>IF(BQ$3="","",IF($A87=0,0,BQ$39*12*('Saisie Profil'!$K7/'Saisie Profil'!$E7)*POWER(MIN('Saisie Profil'!$J7,2)/2,1/3)*POWER('Saisie Profil'!$I7/20,4)*EXP(1414*(1/313-1/('Saisie Profil'!$L7+273)))))</f>
        <v/>
      </c>
      <c r="BR87" s="102" t="str">
        <f>IF(BR$3="","",IF($A87=0,0,BR$39*12*('Saisie Profil'!$K7/'Saisie Profil'!$E7)*POWER(MIN('Saisie Profil'!$J7,2)/2,1/3)*POWER('Saisie Profil'!$I7/20,4)*EXP(1414*(1/313-1/('Saisie Profil'!$L7+273)))))</f>
        <v/>
      </c>
      <c r="BS87" s="102" t="str">
        <f>IF(BS$3="","",IF($A87=0,0,BS$39*12*('Saisie Profil'!$K7/'Saisie Profil'!$E7)*POWER(MIN('Saisie Profil'!$J7,2)/2,1/3)*POWER('Saisie Profil'!$I7/20,4)*EXP(1414*(1/313-1/('Saisie Profil'!$L7+273)))))</f>
        <v/>
      </c>
      <c r="BT87" s="102" t="str">
        <f>IF(BT$3="","",IF($A87=0,0,BT$39*12*('Saisie Profil'!$K7/'Saisie Profil'!$E7)*POWER(MIN('Saisie Profil'!$J7,2)/2,1/3)*POWER('Saisie Profil'!$I7/20,4)*EXP(1414*(1/313-1/('Saisie Profil'!$L7+273)))))</f>
        <v/>
      </c>
      <c r="BU87" s="102" t="str">
        <f>IF(BU$3="","",IF($A87=0,0,BU$39*12*('Saisie Profil'!$K7/'Saisie Profil'!$E7)*POWER(MIN('Saisie Profil'!$J7,2)/2,1/3)*POWER('Saisie Profil'!$I7/20,4)*EXP(1414*(1/313-1/('Saisie Profil'!$L7+273)))))</f>
        <v/>
      </c>
      <c r="BV87" s="102" t="str">
        <f>IF(BV$3="","",IF($A87=0,0,BV$39*12*('Saisie Profil'!$K7/'Saisie Profil'!$E7)*POWER(MIN('Saisie Profil'!$J7,2)/2,1/3)*POWER('Saisie Profil'!$I7/20,4)*EXP(1414*(1/313-1/('Saisie Profil'!$L7+273)))))</f>
        <v/>
      </c>
      <c r="BW87" s="102" t="str">
        <f>IF(BW$3="","",IF($A87=0,0,BW$39*12*('Saisie Profil'!$K7/'Saisie Profil'!$E7)*POWER(MIN('Saisie Profil'!$J7,2)/2,1/3)*POWER('Saisie Profil'!$I7/20,4)*EXP(1414*(1/313-1/('Saisie Profil'!$L7+273)))))</f>
        <v/>
      </c>
      <c r="BX87" s="102" t="str">
        <f>IF(BX$3="","",IF($A87=0,0,BX$39*12*('Saisie Profil'!$K7/'Saisie Profil'!$E7)*POWER(MIN('Saisie Profil'!$J7,2)/2,1/3)*POWER('Saisie Profil'!$I7/20,4)*EXP(1414*(1/313-1/('Saisie Profil'!$L7+273)))))</f>
        <v/>
      </c>
      <c r="BY87" s="102" t="str">
        <f>IF(BY$3="","",IF($A87=0,0,BY$39*12*('Saisie Profil'!$K7/'Saisie Profil'!$E7)*POWER(MIN('Saisie Profil'!$J7,2)/2,1/3)*POWER('Saisie Profil'!$I7/20,4)*EXP(1414*(1/313-1/('Saisie Profil'!$L7+273)))))</f>
        <v/>
      </c>
      <c r="BZ87" s="102" t="str">
        <f>IF(BZ$3="","",IF($A87=0,0,BZ$39*12*('Saisie Profil'!$K7/'Saisie Profil'!$E7)*POWER(MIN('Saisie Profil'!$J7,2)/2,1/3)*POWER('Saisie Profil'!$I7/20,4)*EXP(1414*(1/313-1/('Saisie Profil'!$L7+273)))))</f>
        <v/>
      </c>
      <c r="CA87" s="102" t="str">
        <f>IF(CA$3="","",IF($A87=0,0,CA$39*12*('Saisie Profil'!$K7/'Saisie Profil'!$E7)*POWER(MIN('Saisie Profil'!$J7,2)/2,1/3)*POWER('Saisie Profil'!$I7/20,4)*EXP(1414*(1/313-1/('Saisie Profil'!$L7+273)))))</f>
        <v/>
      </c>
      <c r="CB87" s="102" t="str">
        <f>IF(CB$3="","",IF($A87=0,0,CB$39*12*('Saisie Profil'!$K7/'Saisie Profil'!$E7)*POWER(MIN('Saisie Profil'!$J7,2)/2,1/3)*POWER('Saisie Profil'!$I7/20,4)*EXP(1414*(1/313-1/('Saisie Profil'!$L7+273)))))</f>
        <v/>
      </c>
      <c r="CC87" s="102" t="str">
        <f>IF(CC$3="","",IF($A87=0,0,CC$39*12*('Saisie Profil'!$K7/'Saisie Profil'!$E7)*POWER(MIN('Saisie Profil'!$J7,2)/2,1/3)*POWER('Saisie Profil'!$I7/20,4)*EXP(1414*(1/313-1/('Saisie Profil'!$L7+273)))))</f>
        <v/>
      </c>
      <c r="CD87" s="102" t="str">
        <f>IF(CD$3="","",IF($A87=0,0,CD$39*12*('Saisie Profil'!$K7/'Saisie Profil'!$E7)*POWER(MIN('Saisie Profil'!$J7,2)/2,1/3)*POWER('Saisie Profil'!$I7/20,4)*EXP(1414*(1/313-1/('Saisie Profil'!$L7+273)))))</f>
        <v/>
      </c>
      <c r="CE87" s="102" t="str">
        <f>IF(CE$3="","",IF($A87=0,0,CE$39*12*('Saisie Profil'!$K7/'Saisie Profil'!$E7)*POWER(MIN('Saisie Profil'!$J7,2)/2,1/3)*POWER('Saisie Profil'!$I7/20,4)*EXP(1414*(1/313-1/('Saisie Profil'!$L7+273)))))</f>
        <v/>
      </c>
      <c r="CF87" s="102" t="str">
        <f>IF(CF$3="","",IF($A87=0,0,CF$39*12*('Saisie Profil'!$K7/'Saisie Profil'!$E7)*POWER(MIN('Saisie Profil'!$J7,2)/2,1/3)*POWER('Saisie Profil'!$I7/20,4)*EXP(1414*(1/313-1/('Saisie Profil'!$L7+273)))))</f>
        <v/>
      </c>
      <c r="CG87" s="102" t="str">
        <f>IF(CG$3="","",IF($A87=0,0,CG$39*12*('Saisie Profil'!$K7/'Saisie Profil'!$E7)*POWER(MIN('Saisie Profil'!$J7,2)/2,1/3)*POWER('Saisie Profil'!$I7/20,4)*EXP(1414*(1/313-1/('Saisie Profil'!$L7+273)))))</f>
        <v/>
      </c>
      <c r="CH87" s="102" t="str">
        <f>IF(CH$3="","",IF($A87=0,0,CH$39*12*('Saisie Profil'!$K7/'Saisie Profil'!$E7)*POWER(MIN('Saisie Profil'!$J7,2)/2,1/3)*POWER('Saisie Profil'!$I7/20,4)*EXP(1414*(1/313-1/('Saisie Profil'!$L7+273)))))</f>
        <v/>
      </c>
      <c r="CI87" s="102" t="str">
        <f>IF(CI$3="","",IF($A87=0,0,CI$39*12*('Saisie Profil'!$K7/'Saisie Profil'!$E7)*POWER(MIN('Saisie Profil'!$J7,2)/2,1/3)*POWER('Saisie Profil'!$I7/20,4)*EXP(1414*(1/313-1/('Saisie Profil'!$L7+273)))))</f>
        <v/>
      </c>
      <c r="CJ87" s="102" t="str">
        <f>IF(CJ$3="","",IF($A87=0,0,CJ$39*12*('Saisie Profil'!$K7/'Saisie Profil'!$E7)*POWER(MIN('Saisie Profil'!$J7,2)/2,1/3)*POWER('Saisie Profil'!$I7/20,4)*EXP(1414*(1/313-1/('Saisie Profil'!$L7+273)))))</f>
        <v/>
      </c>
      <c r="CK87" s="102" t="str">
        <f>IF(CK$3="","",IF($A87=0,0,CK$39*12*('Saisie Profil'!$K7/'Saisie Profil'!$E7)*POWER(MIN('Saisie Profil'!$J7,2)/2,1/3)*POWER('Saisie Profil'!$I7/20,4)*EXP(1414*(1/313-1/('Saisie Profil'!$L7+273)))))</f>
        <v/>
      </c>
      <c r="CL87" s="102" t="str">
        <f>IF(CL$3="","",IF($A87=0,0,CL$39*12*('Saisie Profil'!$K7/'Saisie Profil'!$E7)*POWER(MIN('Saisie Profil'!$J7,2)/2,1/3)*POWER('Saisie Profil'!$I7/20,4)*EXP(1414*(1/313-1/('Saisie Profil'!$L7+273)))))</f>
        <v/>
      </c>
      <c r="CM87" s="102" t="str">
        <f>IF(CM$3="","",IF($A87=0,0,CM$39*12*('Saisie Profil'!$K7/'Saisie Profil'!$E7)*POWER(MIN('Saisie Profil'!$J7,2)/2,1/3)*POWER('Saisie Profil'!$I7/20,4)*EXP(1414*(1/313-1/('Saisie Profil'!$L7+273)))))</f>
        <v/>
      </c>
      <c r="CN87" s="102" t="str">
        <f>IF(CN$3="","",IF($A87=0,0,CN$39*12*('Saisie Profil'!$K7/'Saisie Profil'!$E7)*POWER(MIN('Saisie Profil'!$J7,2)/2,1/3)*POWER('Saisie Profil'!$I7/20,4)*EXP(1414*(1/313-1/('Saisie Profil'!$L7+273)))))</f>
        <v/>
      </c>
      <c r="CO87" s="102" t="str">
        <f>IF(CO$3="","",IF($A87=0,0,CO$39*12*('Saisie Profil'!$K7/'Saisie Profil'!$E7)*POWER(MIN('Saisie Profil'!$J7,2)/2,1/3)*POWER('Saisie Profil'!$I7/20,4)*EXP(1414*(1/313-1/('Saisie Profil'!$L7+273)))))</f>
        <v/>
      </c>
      <c r="CP87" s="102" t="str">
        <f>IF(CP$3="","",IF($A87=0,0,CP$39*12*('Saisie Profil'!$K7/'Saisie Profil'!$E7)*POWER(MIN('Saisie Profil'!$J7,2)/2,1/3)*POWER('Saisie Profil'!$I7/20,4)*EXP(1414*(1/313-1/('Saisie Profil'!$L7+273)))))</f>
        <v/>
      </c>
      <c r="CQ87" s="102" t="str">
        <f>IF(CQ$3="","",IF($A87=0,0,CQ$39*12*('Saisie Profil'!$K7/'Saisie Profil'!$E7)*POWER(MIN('Saisie Profil'!$J7,2)/2,1/3)*POWER('Saisie Profil'!$I7/20,4)*EXP(1414*(1/313-1/('Saisie Profil'!$L7+273)))))</f>
        <v/>
      </c>
      <c r="CR87" s="102" t="str">
        <f>IF(CR$3="","",IF($A87=0,0,CR$39*12*('Saisie Profil'!$K7/'Saisie Profil'!$E7)*POWER(MIN('Saisie Profil'!$J7,2)/2,1/3)*POWER('Saisie Profil'!$I7/20,4)*EXP(1414*(1/313-1/('Saisie Profil'!$L7+273)))))</f>
        <v/>
      </c>
      <c r="CS87" s="102" t="str">
        <f>IF(CS$3="","",IF($A87=0,0,CS$39*12*('Saisie Profil'!$K7/'Saisie Profil'!$E7)*POWER(MIN('Saisie Profil'!$J7,2)/2,1/3)*POWER('Saisie Profil'!$I7/20,4)*EXP(1414*(1/313-1/('Saisie Profil'!$L7+273)))))</f>
        <v/>
      </c>
      <c r="CT87" s="102" t="str">
        <f>IF(CT$3="","",IF($A87=0,0,CT$39*12*('Saisie Profil'!$K7/'Saisie Profil'!$E7)*POWER(MIN('Saisie Profil'!$J7,2)/2,1/3)*POWER('Saisie Profil'!$I7/20,4)*EXP(1414*(1/313-1/('Saisie Profil'!$L7+273)))))</f>
        <v/>
      </c>
      <c r="CU87" s="102" t="str">
        <f>IF(CU$3="","",IF($A87=0,0,CU$39*12*('Saisie Profil'!$K7/'Saisie Profil'!$E7)*POWER(MIN('Saisie Profil'!$J7,2)/2,1/3)*POWER('Saisie Profil'!$I7/20,4)*EXP(1414*(1/313-1/('Saisie Profil'!$L7+273)))))</f>
        <v/>
      </c>
      <c r="CV87" s="102" t="str">
        <f>IF(CV$3="","",IF($A87=0,0,CV$39*12*('Saisie Profil'!$K7/'Saisie Profil'!$E7)*POWER(MIN('Saisie Profil'!$J7,2)/2,1/3)*POWER('Saisie Profil'!$I7/20,4)*EXP(1414*(1/313-1/('Saisie Profil'!$L7+273)))))</f>
        <v/>
      </c>
      <c r="CW87" s="102" t="str">
        <f>IF(CW$3="","",IF($A87=0,0,CW$39*12*('Saisie Profil'!$K7/'Saisie Profil'!$E7)*POWER(MIN('Saisie Profil'!$J7,2)/2,1/3)*POWER('Saisie Profil'!$I7/20,4)*EXP(1414*(1/313-1/('Saisie Profil'!$L7+273)))))</f>
        <v/>
      </c>
      <c r="CX87" s="102" t="str">
        <f>IF(CX$3="","",IF($A87=0,0,CX$39*12*('Saisie Profil'!$K7/'Saisie Profil'!$E7)*POWER(MIN('Saisie Profil'!$J7,2)/2,1/3)*POWER('Saisie Profil'!$I7/20,4)*EXP(1414*(1/313-1/('Saisie Profil'!$L7+273)))))</f>
        <v/>
      </c>
      <c r="CY87" s="102" t="str">
        <f>IF(CY$3="","",IF($A87=0,0,CY$39*12*('Saisie Profil'!$K7/'Saisie Profil'!$E7)*POWER(MIN('Saisie Profil'!$J7,2)/2,1/3)*POWER('Saisie Profil'!$I7/20,4)*EXP(1414*(1/313-1/('Saisie Profil'!$L7+273)))))</f>
        <v/>
      </c>
      <c r="CZ87" s="102" t="str">
        <f>IF(CZ$3="","",IF($A87=0,0,CZ$39*12*('Saisie Profil'!$K7/'Saisie Profil'!$E7)*POWER(MIN('Saisie Profil'!$J7,2)/2,1/3)*POWER('Saisie Profil'!$I7/20,4)*EXP(1414*(1/313-1/('Saisie Profil'!$L7+273)))))</f>
        <v/>
      </c>
      <c r="DA87" s="102" t="str">
        <f>IF(DA$3="","",IF($A87=0,0,DA$39*12*('Saisie Profil'!$K7/'Saisie Profil'!$E7)*POWER(MIN('Saisie Profil'!$J7,2)/2,1/3)*POWER('Saisie Profil'!$I7/20,4)*EXP(1414*(1/313-1/('Saisie Profil'!$L7+273)))))</f>
        <v/>
      </c>
      <c r="DB87" s="102" t="str">
        <f>IF(DB$3="","",IF($A87=0,0,DB$39*12*('Saisie Profil'!$K7/'Saisie Profil'!$E7)*POWER(MIN('Saisie Profil'!$J7,2)/2,1/3)*POWER('Saisie Profil'!$I7/20,4)*EXP(1414*(1/313-1/('Saisie Profil'!$L7+273)))))</f>
        <v/>
      </c>
      <c r="DC87" s="102" t="str">
        <f>IF(DC$3="","",IF($A87=0,0,DC$39*12*('Saisie Profil'!$K7/'Saisie Profil'!$E7)*POWER(MIN('Saisie Profil'!$J7,2)/2,1/3)*POWER('Saisie Profil'!$I7/20,4)*EXP(1414*(1/313-1/('Saisie Profil'!$L7+273)))))</f>
        <v/>
      </c>
      <c r="DD87" s="102" t="str">
        <f>IF(DD$3="","",IF($A87=0,0,DD$39*12*('Saisie Profil'!$K7/'Saisie Profil'!$E7)*POWER(MIN('Saisie Profil'!$J7,2)/2,1/3)*POWER('Saisie Profil'!$I7/20,4)*EXP(1414*(1/313-1/('Saisie Profil'!$L7+273)))))</f>
        <v/>
      </c>
      <c r="DE87" s="102" t="str">
        <f>IF(DE$3="","",IF($A87=0,0,DE$39*12*('Saisie Profil'!$K7/'Saisie Profil'!$E7)*POWER(MIN('Saisie Profil'!$J7,2)/2,1/3)*POWER('Saisie Profil'!$I7/20,4)*EXP(1414*(1/313-1/('Saisie Profil'!$L7+273)))))</f>
        <v/>
      </c>
      <c r="DF87" s="102" t="str">
        <f>IF(DF$3="","",IF($A87=0,0,DF$39*12*('Saisie Profil'!$K7/'Saisie Profil'!$E7)*POWER(MIN('Saisie Profil'!$J7,2)/2,1/3)*POWER('Saisie Profil'!$I7/20,4)*EXP(1414*(1/313-1/('Saisie Profil'!$L7+273)))))</f>
        <v/>
      </c>
      <c r="DG87" s="102" t="str">
        <f>IF(DG$3="","",IF($A87=0,0,DG$39*12*('Saisie Profil'!$K7/'Saisie Profil'!$E7)*POWER(MIN('Saisie Profil'!$J7,2)/2,1/3)*POWER('Saisie Profil'!$I7/20,4)*EXP(1414*(1/313-1/('Saisie Profil'!$L7+273)))))</f>
        <v/>
      </c>
      <c r="DH87" s="102" t="str">
        <f>IF(DH$3="","",IF($A87=0,0,DH$39*12*('Saisie Profil'!$K7/'Saisie Profil'!$E7)*POWER(MIN('Saisie Profil'!$J7,2)/2,1/3)*POWER('Saisie Profil'!$I7/20,4)*EXP(1414*(1/313-1/('Saisie Profil'!$L7+273)))))</f>
        <v/>
      </c>
      <c r="DI87" s="102" t="str">
        <f>IF(DI$3="","",IF($A87=0,0,DI$39*12*('Saisie Profil'!$K7/'Saisie Profil'!$E7)*POWER(MIN('Saisie Profil'!$J7,2)/2,1/3)*POWER('Saisie Profil'!$I7/20,4)*EXP(1414*(1/313-1/('Saisie Profil'!$L7+273)))))</f>
        <v/>
      </c>
      <c r="DJ87" s="102" t="str">
        <f>IF(DJ$3="","",IF($A87=0,0,DJ$39*12*('Saisie Profil'!$K7/'Saisie Profil'!$E7)*POWER(MIN('Saisie Profil'!$J7,2)/2,1/3)*POWER('Saisie Profil'!$I7/20,4)*EXP(1414*(1/313-1/('Saisie Profil'!$L7+273)))))</f>
        <v/>
      </c>
      <c r="DK87" s="102" t="str">
        <f>IF(DK$3="","",IF($A87=0,0,DK$39*12*('Saisie Profil'!$K7/'Saisie Profil'!$E7)*POWER(MIN('Saisie Profil'!$J7,2)/2,1/3)*POWER('Saisie Profil'!$I7/20,4)*EXP(1414*(1/313-1/('Saisie Profil'!$L7+273)))))</f>
        <v/>
      </c>
      <c r="DL87" s="102" t="str">
        <f>IF(DL$3="","",IF($A87=0,0,DL$39*12*('Saisie Profil'!$K7/'Saisie Profil'!$E7)*POWER(MIN('Saisie Profil'!$J7,2)/2,1/3)*POWER('Saisie Profil'!$I7/20,4)*EXP(1414*(1/313-1/('Saisie Profil'!$L7+273)))))</f>
        <v/>
      </c>
      <c r="DM87" s="102" t="str">
        <f>IF(DM$3="","",IF($A87=0,0,DM$39*12*('Saisie Profil'!$K7/'Saisie Profil'!$E7)*POWER(MIN('Saisie Profil'!$J7,2)/2,1/3)*POWER('Saisie Profil'!$I7/20,4)*EXP(1414*(1/313-1/('Saisie Profil'!$L7+273)))))</f>
        <v/>
      </c>
      <c r="DN87" s="102" t="str">
        <f>IF(DN$3="","",IF($A87=0,0,DN$39*12*('Saisie Profil'!$K7/'Saisie Profil'!$E7)*POWER(MIN('Saisie Profil'!$J7,2)/2,1/3)*POWER('Saisie Profil'!$I7/20,4)*EXP(1414*(1/313-1/('Saisie Profil'!$L7+273)))))</f>
        <v/>
      </c>
      <c r="DO87" s="102" t="str">
        <f>IF(DO$3="","",IF($A87=0,0,DO$39*12*('Saisie Profil'!$K7/'Saisie Profil'!$E7)*POWER(MIN('Saisie Profil'!$J7,2)/2,1/3)*POWER('Saisie Profil'!$I7/20,4)*EXP(1414*(1/313-1/('Saisie Profil'!$L7+273)))))</f>
        <v/>
      </c>
      <c r="DP87" s="102" t="str">
        <f>IF(DP$3="","",IF($A87=0,0,DP$39*12*('Saisie Profil'!$K7/'Saisie Profil'!$E7)*POWER(MIN('Saisie Profil'!$J7,2)/2,1/3)*POWER('Saisie Profil'!$I7/20,4)*EXP(1414*(1/313-1/('Saisie Profil'!$L7+273)))))</f>
        <v/>
      </c>
      <c r="DQ87" s="102" t="str">
        <f>IF(DQ$3="","",IF($A87=0,0,DQ$39*12*('Saisie Profil'!$K7/'Saisie Profil'!$E7)*POWER(MIN('Saisie Profil'!$J7,2)/2,1/3)*POWER('Saisie Profil'!$I7/20,4)*EXP(1414*(1/313-1/('Saisie Profil'!$L7+273)))))</f>
        <v/>
      </c>
      <c r="DR87" s="102" t="str">
        <f>IF(DR$3="","",IF($A87=0,0,DR$39*12*('Saisie Profil'!$K7/'Saisie Profil'!$E7)*POWER(MIN('Saisie Profil'!$J7,2)/2,1/3)*POWER('Saisie Profil'!$I7/20,4)*EXP(1414*(1/313-1/('Saisie Profil'!$L7+273)))))</f>
        <v/>
      </c>
      <c r="DS87" s="102" t="str">
        <f>IF(DS$3="","",IF($A87=0,0,DS$39*12*('Saisie Profil'!$K7/'Saisie Profil'!$E7)*POWER(MIN('Saisie Profil'!$J7,2)/2,1/3)*POWER('Saisie Profil'!$I7/20,4)*EXP(1414*(1/313-1/('Saisie Profil'!$L7+273)))))</f>
        <v/>
      </c>
      <c r="DT87" s="102" t="str">
        <f>IF(DT$3="","",IF($A87=0,0,DT$39*12*('Saisie Profil'!$K7/'Saisie Profil'!$E7)*POWER(MIN('Saisie Profil'!$J7,2)/2,1/3)*POWER('Saisie Profil'!$I7/20,4)*EXP(1414*(1/313-1/('Saisie Profil'!$L7+273)))))</f>
        <v/>
      </c>
      <c r="DU87" s="102" t="str">
        <f>IF(DU$3="","",IF($A87=0,0,DU$39*12*('Saisie Profil'!$K7/'Saisie Profil'!$E7)*POWER(MIN('Saisie Profil'!$J7,2)/2,1/3)*POWER('Saisie Profil'!$I7/20,4)*EXP(1414*(1/313-1/('Saisie Profil'!$L7+273)))))</f>
        <v/>
      </c>
      <c r="DV87" s="102" t="str">
        <f>IF(DV$3="","",IF($A87=0,0,DV$39*12*('Saisie Profil'!$K7/'Saisie Profil'!$E7)*POWER(MIN('Saisie Profil'!$J7,2)/2,1/3)*POWER('Saisie Profil'!$I7/20,4)*EXP(1414*(1/313-1/('Saisie Profil'!$L7+273)))))</f>
        <v/>
      </c>
      <c r="DW87" s="102" t="str">
        <f>IF(DW$3="","",IF($A87=0,0,DW$39*12*('Saisie Profil'!$K7/'Saisie Profil'!$E7)*POWER(MIN('Saisie Profil'!$J7,2)/2,1/3)*POWER('Saisie Profil'!$I7/20,4)*EXP(1414*(1/313-1/('Saisie Profil'!$L7+273)))))</f>
        <v/>
      </c>
      <c r="DX87" s="102" t="str">
        <f>IF(DX$3="","",IF($A87=0,0,DX$39*12*('Saisie Profil'!$K7/'Saisie Profil'!$E7)*POWER(MIN('Saisie Profil'!$J7,2)/2,1/3)*POWER('Saisie Profil'!$I7/20,4)*EXP(1414*(1/313-1/('Saisie Profil'!$L7+273)))))</f>
        <v/>
      </c>
      <c r="DY87" s="102" t="str">
        <f>IF(DY$3="","",IF($A87=0,0,DY$39*12*('Saisie Profil'!$K7/'Saisie Profil'!$E7)*POWER(MIN('Saisie Profil'!$J7,2)/2,1/3)*POWER('Saisie Profil'!$I7/20,4)*EXP(1414*(1/313-1/('Saisie Profil'!$L7+273)))))</f>
        <v/>
      </c>
      <c r="DZ87" s="102" t="str">
        <f>IF(DZ$3="","",IF($A87=0,0,DZ$39*12*('Saisie Profil'!$K7/'Saisie Profil'!$E7)*POWER(MIN('Saisie Profil'!$J7,2)/2,1/3)*POWER('Saisie Profil'!$I7/20,4)*EXP(1414*(1/313-1/('Saisie Profil'!$L7+273)))))</f>
        <v/>
      </c>
      <c r="EA87" s="102" t="str">
        <f>IF(EA$3="","",IF($A87=0,0,EA$39*12*('Saisie Profil'!$K7/'Saisie Profil'!$E7)*POWER(MIN('Saisie Profil'!$J7,2)/2,1/3)*POWER('Saisie Profil'!$I7/20,4)*EXP(1414*(1/313-1/('Saisie Profil'!$L7+273)))))</f>
        <v/>
      </c>
      <c r="EB87" s="102" t="str">
        <f>IF(EB$3="","",IF($A87=0,0,EB$39*12*('Saisie Profil'!$K7/'Saisie Profil'!$E7)*POWER(MIN('Saisie Profil'!$J7,2)/2,1/3)*POWER('Saisie Profil'!$I7/20,4)*EXP(1414*(1/313-1/('Saisie Profil'!$L7+273)))))</f>
        <v/>
      </c>
      <c r="EC87" s="102" t="str">
        <f>IF(EC$3="","",IF($A87=0,0,EC$39*12*('Saisie Profil'!$K7/'Saisie Profil'!$E7)*POWER(MIN('Saisie Profil'!$J7,2)/2,1/3)*POWER('Saisie Profil'!$I7/20,4)*EXP(1414*(1/313-1/('Saisie Profil'!$L7+273)))))</f>
        <v/>
      </c>
      <c r="ED87" s="102" t="str">
        <f>IF(ED$3="","",IF($A87=0,0,ED$39*12*('Saisie Profil'!$K7/'Saisie Profil'!$E7)*POWER(MIN('Saisie Profil'!$J7,2)/2,1/3)*POWER('Saisie Profil'!$I7/20,4)*EXP(1414*(1/313-1/('Saisie Profil'!$L7+273)))))</f>
        <v/>
      </c>
      <c r="EE87" s="102" t="str">
        <f>IF(EE$3="","",IF($A87=0,0,EE$39*12*('Saisie Profil'!$K7/'Saisie Profil'!$E7)*POWER(MIN('Saisie Profil'!$J7,2)/2,1/3)*POWER('Saisie Profil'!$I7/20,4)*EXP(1414*(1/313-1/('Saisie Profil'!$L7+273)))))</f>
        <v/>
      </c>
      <c r="EF87" s="102" t="str">
        <f>IF(EF$3="","",IF($A87=0,0,EF$39*12*('Saisie Profil'!$K7/'Saisie Profil'!$E7)*POWER(MIN('Saisie Profil'!$J7,2)/2,1/3)*POWER('Saisie Profil'!$I7/20,4)*EXP(1414*(1/313-1/('Saisie Profil'!$L7+273)))))</f>
        <v/>
      </c>
      <c r="EG87" s="102" t="str">
        <f>IF(EG$3="","",IF($A87=0,0,EG$39*12*('Saisie Profil'!$K7/'Saisie Profil'!$E7)*POWER(MIN('Saisie Profil'!$J7,2)/2,1/3)*POWER('Saisie Profil'!$I7/20,4)*EXP(1414*(1/313-1/('Saisie Profil'!$L7+273)))))</f>
        <v/>
      </c>
      <c r="EH87" s="102" t="str">
        <f>IF(EH$3="","",IF($A87=0,0,EH$39*12*('Saisie Profil'!$K7/'Saisie Profil'!$E7)*POWER(MIN('Saisie Profil'!$J7,2)/2,1/3)*POWER('Saisie Profil'!$I7/20,4)*EXP(1414*(1/313-1/('Saisie Profil'!$L7+273)))))</f>
        <v/>
      </c>
      <c r="EI87" s="102" t="str">
        <f>IF(EI$3="","",IF($A87=0,0,EI$39*12*('Saisie Profil'!$K7/'Saisie Profil'!$E7)*POWER(MIN('Saisie Profil'!$J7,2)/2,1/3)*POWER('Saisie Profil'!$I7/20,4)*EXP(1414*(1/313-1/('Saisie Profil'!$L7+273)))))</f>
        <v/>
      </c>
      <c r="EJ87" s="102" t="str">
        <f>IF(EJ$3="","",IF($A87=0,0,EJ$39*12*('Saisie Profil'!$K7/'Saisie Profil'!$E7)*POWER(MIN('Saisie Profil'!$J7,2)/2,1/3)*POWER('Saisie Profil'!$I7/20,4)*EXP(1414*(1/313-1/('Saisie Profil'!$L7+273)))))</f>
        <v/>
      </c>
      <c r="EK87" s="102" t="str">
        <f>IF(EK$3="","",IF($A87=0,0,EK$39*12*('Saisie Profil'!$K7/'Saisie Profil'!$E7)*POWER(MIN('Saisie Profil'!$J7,2)/2,1/3)*POWER('Saisie Profil'!$I7/20,4)*EXP(1414*(1/313-1/('Saisie Profil'!$L7+273)))))</f>
        <v/>
      </c>
      <c r="EL87" s="102" t="str">
        <f>IF(EL$3="","",IF($A87=0,0,EL$39*12*('Saisie Profil'!$K7/'Saisie Profil'!$E7)*POWER(MIN('Saisie Profil'!$J7,2)/2,1/3)*POWER('Saisie Profil'!$I7/20,4)*EXP(1414*(1/313-1/('Saisie Profil'!$L7+273)))))</f>
        <v/>
      </c>
      <c r="EM87" s="102" t="str">
        <f>IF(EM$3="","",IF($A87=0,0,EM$39*12*('Saisie Profil'!$K7/'Saisie Profil'!$E7)*POWER(MIN('Saisie Profil'!$J7,2)/2,1/3)*POWER('Saisie Profil'!$I7/20,4)*EXP(1414*(1/313-1/('Saisie Profil'!$L7+273)))))</f>
        <v/>
      </c>
      <c r="EN87" s="102" t="str">
        <f>IF(EN$3="","",IF($A87=0,0,EN$39*12*('Saisie Profil'!$K7/'Saisie Profil'!$E7)*POWER(MIN('Saisie Profil'!$J7,2)/2,1/3)*POWER('Saisie Profil'!$I7/20,4)*EXP(1414*(1/313-1/('Saisie Profil'!$L7+273)))))</f>
        <v/>
      </c>
      <c r="EO87" s="102" t="str">
        <f>IF(EO$3="","",IF($A87=0,0,EO$39*12*('Saisie Profil'!$K7/'Saisie Profil'!$E7)*POWER(MIN('Saisie Profil'!$J7,2)/2,1/3)*POWER('Saisie Profil'!$I7/20,4)*EXP(1414*(1/313-1/('Saisie Profil'!$L7+273)))))</f>
        <v/>
      </c>
      <c r="EP87" s="102" t="str">
        <f>IF(EP$3="","",IF($A87=0,0,EP$39*12*('Saisie Profil'!$K7/'Saisie Profil'!$E7)*POWER(MIN('Saisie Profil'!$J7,2)/2,1/3)*POWER('Saisie Profil'!$I7/20,4)*EXP(1414*(1/313-1/('Saisie Profil'!$L7+273)))))</f>
        <v/>
      </c>
      <c r="EQ87" s="102" t="str">
        <f>IF(EQ$3="","",IF($A87=0,0,EQ$39*12*('Saisie Profil'!$K7/'Saisie Profil'!$E7)*POWER(MIN('Saisie Profil'!$J7,2)/2,1/3)*POWER('Saisie Profil'!$I7/20,4)*EXP(1414*(1/313-1/('Saisie Profil'!$L7+273)))))</f>
        <v/>
      </c>
      <c r="ER87" s="102" t="str">
        <f>IF(ER$3="","",IF($A87=0,0,ER$39*12*('Saisie Profil'!$K7/'Saisie Profil'!$E7)*POWER(MIN('Saisie Profil'!$J7,2)/2,1/3)*POWER('Saisie Profil'!$I7/20,4)*EXP(1414*(1/313-1/('Saisie Profil'!$L7+273)))))</f>
        <v/>
      </c>
      <c r="ES87" s="102" t="str">
        <f>IF(ES$3="","",IF($A87=0,0,ES$39*12*('Saisie Profil'!$K7/'Saisie Profil'!$E7)*POWER(MIN('Saisie Profil'!$J7,2)/2,1/3)*POWER('Saisie Profil'!$I7/20,4)*EXP(1414*(1/313-1/('Saisie Profil'!$L7+273)))))</f>
        <v/>
      </c>
      <c r="ET87" s="102" t="str">
        <f>IF(ET$3="","",IF($A87=0,0,ET$39*12*('Saisie Profil'!$K7/'Saisie Profil'!$E7)*POWER(MIN('Saisie Profil'!$J7,2)/2,1/3)*POWER('Saisie Profil'!$I7/20,4)*EXP(1414*(1/313-1/('Saisie Profil'!$L7+273)))))</f>
        <v/>
      </c>
      <c r="EU87" s="102" t="str">
        <f>IF(EU$3="","",IF($A87=0,0,EU$39*12*('Saisie Profil'!$K7/'Saisie Profil'!$E7)*POWER(MIN('Saisie Profil'!$J7,2)/2,1/3)*POWER('Saisie Profil'!$I7/20,4)*EXP(1414*(1/313-1/('Saisie Profil'!$L7+273)))))</f>
        <v/>
      </c>
      <c r="EV87" s="102" t="str">
        <f>IF(EV$3="","",IF($A87=0,0,EV$39*12*('Saisie Profil'!$K7/'Saisie Profil'!$E7)*POWER(MIN('Saisie Profil'!$J7,2)/2,1/3)*POWER('Saisie Profil'!$I7/20,4)*EXP(1414*(1/313-1/('Saisie Profil'!$L7+273)))))</f>
        <v/>
      </c>
      <c r="EW87" s="102" t="str">
        <f>IF(EW$3="","",IF($A87=0,0,EW$39*12*('Saisie Profil'!$K7/'Saisie Profil'!$E7)*POWER(MIN('Saisie Profil'!$J7,2)/2,1/3)*POWER('Saisie Profil'!$I7/20,4)*EXP(1414*(1/313-1/('Saisie Profil'!$L7+273)))))</f>
        <v/>
      </c>
      <c r="EX87" s="102" t="str">
        <f>IF(EX$3="","",IF($A87=0,0,EX$39*12*('Saisie Profil'!$K7/'Saisie Profil'!$E7)*POWER(MIN('Saisie Profil'!$J7,2)/2,1/3)*POWER('Saisie Profil'!$I7/20,4)*EXP(1414*(1/313-1/('Saisie Profil'!$L7+273)))))</f>
        <v/>
      </c>
      <c r="EY87" s="102" t="str">
        <f>IF(EY$3="","",IF($A87=0,0,EY$39*12*('Saisie Profil'!$K7/'Saisie Profil'!$E7)*POWER(MIN('Saisie Profil'!$J7,2)/2,1/3)*POWER('Saisie Profil'!$I7/20,4)*EXP(1414*(1/313-1/('Saisie Profil'!$L7+273)))))</f>
        <v/>
      </c>
      <c r="EZ87" s="102" t="str">
        <f>IF(EZ$3="","",IF($A87=0,0,EZ$39*12*('Saisie Profil'!$K7/'Saisie Profil'!$E7)*POWER(MIN('Saisie Profil'!$J7,2)/2,1/3)*POWER('Saisie Profil'!$I7/20,4)*EXP(1414*(1/313-1/('Saisie Profil'!$L7+273)))))</f>
        <v/>
      </c>
      <c r="FA87" s="102" t="str">
        <f>IF(FA$3="","",IF($A87=0,0,FA$39*12*('Saisie Profil'!$K7/'Saisie Profil'!$E7)*POWER(MIN('Saisie Profil'!$J7,2)/2,1/3)*POWER('Saisie Profil'!$I7/20,4)*EXP(1414*(1/313-1/('Saisie Profil'!$L7+273)))))</f>
        <v/>
      </c>
      <c r="FB87" s="102" t="str">
        <f>IF(FB$3="","",IF($A87=0,0,FB$39*12*('Saisie Profil'!$K7/'Saisie Profil'!$E7)*POWER(MIN('Saisie Profil'!$J7,2)/2,1/3)*POWER('Saisie Profil'!$I7/20,4)*EXP(1414*(1/313-1/('Saisie Profil'!$L7+273)))))</f>
        <v/>
      </c>
      <c r="FC87" s="102" t="str">
        <f>IF(FC$3="","",IF($A87=0,0,FC$39*12*('Saisie Profil'!$K7/'Saisie Profil'!$E7)*POWER(MIN('Saisie Profil'!$J7,2)/2,1/3)*POWER('Saisie Profil'!$I7/20,4)*EXP(1414*(1/313-1/('Saisie Profil'!$L7+273)))))</f>
        <v/>
      </c>
      <c r="FD87" s="102" t="str">
        <f>IF(FD$3="","",IF($A87=0,0,FD$39*12*('Saisie Profil'!$K7/'Saisie Profil'!$E7)*POWER(MIN('Saisie Profil'!$J7,2)/2,1/3)*POWER('Saisie Profil'!$I7/20,4)*EXP(1414*(1/313-1/('Saisie Profil'!$L7+273)))))</f>
        <v/>
      </c>
      <c r="FE87" s="102" t="str">
        <f>IF(FE$3="","",IF($A87=0,0,FE$39*12*('Saisie Profil'!$K7/'Saisie Profil'!$E7)*POWER(MIN('Saisie Profil'!$J7,2)/2,1/3)*POWER('Saisie Profil'!$I7/20,4)*EXP(1414*(1/313-1/('Saisie Profil'!$L7+273)))))</f>
        <v/>
      </c>
      <c r="FF87" s="102" t="str">
        <f>IF(FF$3="","",IF($A87=0,0,FF$39*12*('Saisie Profil'!$K7/'Saisie Profil'!$E7)*POWER(MIN('Saisie Profil'!$J7,2)/2,1/3)*POWER('Saisie Profil'!$I7/20,4)*EXP(1414*(1/313-1/('Saisie Profil'!$L7+273)))))</f>
        <v/>
      </c>
      <c r="FG87" s="102" t="str">
        <f>IF(FG$3="","",IF($A87=0,0,FG$39*12*('Saisie Profil'!$K7/'Saisie Profil'!$E7)*POWER(MIN('Saisie Profil'!$J7,2)/2,1/3)*POWER('Saisie Profil'!$I7/20,4)*EXP(1414*(1/313-1/('Saisie Profil'!$L7+273)))))</f>
        <v/>
      </c>
      <c r="FH87" s="102" t="str">
        <f>IF(FH$3="","",IF($A87=0,0,FH$39*12*('Saisie Profil'!$K7/'Saisie Profil'!$E7)*POWER(MIN('Saisie Profil'!$J7,2)/2,1/3)*POWER('Saisie Profil'!$I7/20,4)*EXP(1414*(1/313-1/('Saisie Profil'!$L7+273)))))</f>
        <v/>
      </c>
      <c r="FI87" s="102" t="str">
        <f>IF(FI$3="","",IF($A87=0,0,FI$39*12*('Saisie Profil'!$K7/'Saisie Profil'!$E7)*POWER(MIN('Saisie Profil'!$J7,2)/2,1/3)*POWER('Saisie Profil'!$I7/20,4)*EXP(1414*(1/313-1/('Saisie Profil'!$L7+273)))))</f>
        <v/>
      </c>
      <c r="FJ87" s="102" t="str">
        <f>IF(FJ$3="","",IF($A87=0,0,FJ$39*12*('Saisie Profil'!$K7/'Saisie Profil'!$E7)*POWER(MIN('Saisie Profil'!$J7,2)/2,1/3)*POWER('Saisie Profil'!$I7/20,4)*EXP(1414*(1/313-1/('Saisie Profil'!$L7+273)))))</f>
        <v/>
      </c>
      <c r="FK87" s="102" t="str">
        <f>IF(FK$3="","",IF($A87=0,0,FK$39*12*('Saisie Profil'!$K7/'Saisie Profil'!$E7)*POWER(MIN('Saisie Profil'!$J7,2)/2,1/3)*POWER('Saisie Profil'!$I7/20,4)*EXP(1414*(1/313-1/('Saisie Profil'!$L7+273)))))</f>
        <v/>
      </c>
      <c r="FL87" s="102" t="str">
        <f>IF(FL$3="","",IF($A87=0,0,FL$39*12*('Saisie Profil'!$K7/'Saisie Profil'!$E7)*POWER(MIN('Saisie Profil'!$J7,2)/2,1/3)*POWER('Saisie Profil'!$I7/20,4)*EXP(1414*(1/313-1/('Saisie Profil'!$L7+273)))))</f>
        <v/>
      </c>
      <c r="FM87" s="102" t="str">
        <f>IF(FM$3="","",IF($A87=0,0,FM$39*12*('Saisie Profil'!$K7/'Saisie Profil'!$E7)*POWER(MIN('Saisie Profil'!$J7,2)/2,1/3)*POWER('Saisie Profil'!$I7/20,4)*EXP(1414*(1/313-1/('Saisie Profil'!$L7+273)))))</f>
        <v/>
      </c>
      <c r="FN87" s="102" t="str">
        <f>IF(FN$3="","",IF($A87=0,0,FN$39*12*('Saisie Profil'!$K7/'Saisie Profil'!$E7)*POWER(MIN('Saisie Profil'!$J7,2)/2,1/3)*POWER('Saisie Profil'!$I7/20,4)*EXP(1414*(1/313-1/('Saisie Profil'!$L7+273)))))</f>
        <v/>
      </c>
      <c r="FO87" s="102" t="str">
        <f>IF(FO$3="","",IF($A87=0,0,FO$39*12*('Saisie Profil'!$K7/'Saisie Profil'!$E7)*POWER(MIN('Saisie Profil'!$J7,2)/2,1/3)*POWER('Saisie Profil'!$I7/20,4)*EXP(1414*(1/313-1/('Saisie Profil'!$L7+273)))))</f>
        <v/>
      </c>
      <c r="FP87" s="102" t="str">
        <f>IF(FP$3="","",IF($A87=0,0,FP$39*12*('Saisie Profil'!$K7/'Saisie Profil'!$E7)*POWER(MIN('Saisie Profil'!$J7,2)/2,1/3)*POWER('Saisie Profil'!$I7/20,4)*EXP(1414*(1/313-1/('Saisie Profil'!$L7+273)))))</f>
        <v/>
      </c>
      <c r="FQ87" s="102" t="str">
        <f>IF(FQ$3="","",IF($A87=0,0,FQ$39*12*('Saisie Profil'!$K7/'Saisie Profil'!$E7)*POWER(MIN('Saisie Profil'!$J7,2)/2,1/3)*POWER('Saisie Profil'!$I7/20,4)*EXP(1414*(1/313-1/('Saisie Profil'!$L7+273)))))</f>
        <v/>
      </c>
      <c r="FR87" s="102" t="str">
        <f>IF(FR$3="","",IF($A87=0,0,FR$39*12*('Saisie Profil'!$K7/'Saisie Profil'!$E7)*POWER(MIN('Saisie Profil'!$J7,2)/2,1/3)*POWER('Saisie Profil'!$I7/20,4)*EXP(1414*(1/313-1/('Saisie Profil'!$L7+273)))))</f>
        <v/>
      </c>
      <c r="FS87" s="102" t="str">
        <f>IF(FS$3="","",IF($A87=0,0,FS$39*12*('Saisie Profil'!$K7/'Saisie Profil'!$E7)*POWER(MIN('Saisie Profil'!$J7,2)/2,1/3)*POWER('Saisie Profil'!$I7/20,4)*EXP(1414*(1/313-1/('Saisie Profil'!$L7+273)))))</f>
        <v/>
      </c>
      <c r="FT87" s="102" t="str">
        <f>IF(FT$3="","",IF($A87=0,0,FT$39*12*('Saisie Profil'!$K7/'Saisie Profil'!$E7)*POWER(MIN('Saisie Profil'!$J7,2)/2,1/3)*POWER('Saisie Profil'!$I7/20,4)*EXP(1414*(1/313-1/('Saisie Profil'!$L7+273)))))</f>
        <v/>
      </c>
      <c r="FU87" s="102" t="str">
        <f>IF(FU$3="","",IF($A87=0,0,FU$39*12*('Saisie Profil'!$K7/'Saisie Profil'!$E7)*POWER(MIN('Saisie Profil'!$J7,2)/2,1/3)*POWER('Saisie Profil'!$I7/20,4)*EXP(1414*(1/313-1/('Saisie Profil'!$L7+273)))))</f>
        <v/>
      </c>
      <c r="FV87" s="102" t="str">
        <f>IF(FV$3="","",IF($A87=0,0,FV$39*12*('Saisie Profil'!$K7/'Saisie Profil'!$E7)*POWER(MIN('Saisie Profil'!$J7,2)/2,1/3)*POWER('Saisie Profil'!$I7/20,4)*EXP(1414*(1/313-1/('Saisie Profil'!$L7+273)))))</f>
        <v/>
      </c>
      <c r="FW87" s="102" t="str">
        <f>IF(FW$3="","",IF($A87=0,0,FW$39*12*('Saisie Profil'!$K7/'Saisie Profil'!$E7)*POWER(MIN('Saisie Profil'!$J7,2)/2,1/3)*POWER('Saisie Profil'!$I7/20,4)*EXP(1414*(1/313-1/('Saisie Profil'!$L7+273)))))</f>
        <v/>
      </c>
      <c r="FX87" s="102" t="str">
        <f>IF(FX$3="","",IF($A87=0,0,FX$39*12*('Saisie Profil'!$K7/'Saisie Profil'!$E7)*POWER(MIN('Saisie Profil'!$J7,2)/2,1/3)*POWER('Saisie Profil'!$I7/20,4)*EXP(1414*(1/313-1/('Saisie Profil'!$L7+273)))))</f>
        <v/>
      </c>
      <c r="FY87" s="102" t="str">
        <f>IF(FY$3="","",IF($A87=0,0,FY$39*12*('Saisie Profil'!$K7/'Saisie Profil'!$E7)*POWER(MIN('Saisie Profil'!$J7,2)/2,1/3)*POWER('Saisie Profil'!$I7/20,4)*EXP(1414*(1/313-1/('Saisie Profil'!$L7+273)))))</f>
        <v/>
      </c>
      <c r="FZ87" s="102" t="str">
        <f>IF(FZ$3="","",IF($A87=0,0,FZ$39*12*('Saisie Profil'!$K7/'Saisie Profil'!$E7)*POWER(MIN('Saisie Profil'!$J7,2)/2,1/3)*POWER('Saisie Profil'!$I7/20,4)*EXP(1414*(1/313-1/('Saisie Profil'!$L7+273)))))</f>
        <v/>
      </c>
      <c r="GA87" s="102" t="str">
        <f>IF(GA$3="","",IF($A87=0,0,GA$39*12*('Saisie Profil'!$K7/'Saisie Profil'!$E7)*POWER(MIN('Saisie Profil'!$J7,2)/2,1/3)*POWER('Saisie Profil'!$I7/20,4)*EXP(1414*(1/313-1/('Saisie Profil'!$L7+273)))))</f>
        <v/>
      </c>
      <c r="GB87" s="102" t="str">
        <f>IF(GB$3="","",IF($A87=0,0,GB$39*12*('Saisie Profil'!$K7/'Saisie Profil'!$E7)*POWER(MIN('Saisie Profil'!$J7,2)/2,1/3)*POWER('Saisie Profil'!$I7/20,4)*EXP(1414*(1/313-1/('Saisie Profil'!$L7+273)))))</f>
        <v/>
      </c>
      <c r="GC87" s="102" t="str">
        <f>IF(GC$3="","",IF($A87=0,0,GC$39*12*('Saisie Profil'!$K7/'Saisie Profil'!$E7)*POWER(MIN('Saisie Profil'!$J7,2)/2,1/3)*POWER('Saisie Profil'!$I7/20,4)*EXP(1414*(1/313-1/('Saisie Profil'!$L7+273)))))</f>
        <v/>
      </c>
      <c r="GD87" s="102" t="str">
        <f>IF(GD$3="","",IF($A87=0,0,GD$39*12*('Saisie Profil'!$K7/'Saisie Profil'!$E7)*POWER(MIN('Saisie Profil'!$J7,2)/2,1/3)*POWER('Saisie Profil'!$I7/20,4)*EXP(1414*(1/313-1/('Saisie Profil'!$L7+273)))))</f>
        <v/>
      </c>
      <c r="GE87" s="102" t="str">
        <f>IF(GE$3="","",IF($A87=0,0,GE$39*12*('Saisie Profil'!$K7/'Saisie Profil'!$E7)*POWER(MIN('Saisie Profil'!$J7,2)/2,1/3)*POWER('Saisie Profil'!$I7/20,4)*EXP(1414*(1/313-1/('Saisie Profil'!$L7+273)))))</f>
        <v/>
      </c>
      <c r="GF87" s="102" t="str">
        <f>IF(GF$3="","",IF($A87=0,0,GF$39*12*('Saisie Profil'!$K7/'Saisie Profil'!$E7)*POWER(MIN('Saisie Profil'!$J7,2)/2,1/3)*POWER('Saisie Profil'!$I7/20,4)*EXP(1414*(1/313-1/('Saisie Profil'!$L7+273)))))</f>
        <v/>
      </c>
      <c r="GG87" s="102" t="str">
        <f>IF(GG$3="","",IF($A87=0,0,GG$39*12*('Saisie Profil'!$K7/'Saisie Profil'!$E7)*POWER(MIN('Saisie Profil'!$J7,2)/2,1/3)*POWER('Saisie Profil'!$I7/20,4)*EXP(1414*(1/313-1/('Saisie Profil'!$L7+273)))))</f>
        <v/>
      </c>
      <c r="GH87" s="102" t="str">
        <f>IF(GH$3="","",IF($A87=0,0,GH$39*12*('Saisie Profil'!$K7/'Saisie Profil'!$E7)*POWER(MIN('Saisie Profil'!$J7,2)/2,1/3)*POWER('Saisie Profil'!$I7/20,4)*EXP(1414*(1/313-1/('Saisie Profil'!$L7+273)))))</f>
        <v/>
      </c>
      <c r="GI87" s="102" t="str">
        <f>IF(GI$3="","",IF($A87=0,0,GI$39*12*('Saisie Profil'!$K7/'Saisie Profil'!$E7)*POWER(MIN('Saisie Profil'!$J7,2)/2,1/3)*POWER('Saisie Profil'!$I7/20,4)*EXP(1414*(1/313-1/('Saisie Profil'!$L7+273)))))</f>
        <v/>
      </c>
      <c r="GJ87" s="102" t="str">
        <f>IF(GJ$3="","",IF($A87=0,0,GJ$39*12*('Saisie Profil'!$K7/'Saisie Profil'!$E7)*POWER(MIN('Saisie Profil'!$J7,2)/2,1/3)*POWER('Saisie Profil'!$I7/20,4)*EXP(1414*(1/313-1/('Saisie Profil'!$L7+273)))))</f>
        <v/>
      </c>
      <c r="GK87" s="102" t="str">
        <f>IF(GK$3="","",IF($A87=0,0,GK$39*12*('Saisie Profil'!$K7/'Saisie Profil'!$E7)*POWER(MIN('Saisie Profil'!$J7,2)/2,1/3)*POWER('Saisie Profil'!$I7/20,4)*EXP(1414*(1/313-1/('Saisie Profil'!$L7+273)))))</f>
        <v/>
      </c>
      <c r="GL87" s="102" t="str">
        <f>IF(GL$3="","",IF($A87=0,0,GL$39*12*('Saisie Profil'!$K7/'Saisie Profil'!$E7)*POWER(MIN('Saisie Profil'!$J7,2)/2,1/3)*POWER('Saisie Profil'!$I7/20,4)*EXP(1414*(1/313-1/('Saisie Profil'!$L7+273)))))</f>
        <v/>
      </c>
      <c r="GM87" s="102" t="str">
        <f>IF(GM$3="","",IF($A87=0,0,GM$39*12*('Saisie Profil'!$K7/'Saisie Profil'!$E7)*POWER(MIN('Saisie Profil'!$J7,2)/2,1/3)*POWER('Saisie Profil'!$I7/20,4)*EXP(1414*(1/313-1/('Saisie Profil'!$L7+273)))))</f>
        <v/>
      </c>
      <c r="GN87" s="102" t="str">
        <f>IF(GN$3="","",IF($A87=0,0,GN$39*12*('Saisie Profil'!$K7/'Saisie Profil'!$E7)*POWER(MIN('Saisie Profil'!$J7,2)/2,1/3)*POWER('Saisie Profil'!$I7/20,4)*EXP(1414*(1/313-1/('Saisie Profil'!$L7+273)))))</f>
        <v/>
      </c>
      <c r="GO87" s="102" t="str">
        <f>IF(GO$3="","",IF($A87=0,0,GO$39*12*('Saisie Profil'!$K7/'Saisie Profil'!$E7)*POWER(MIN('Saisie Profil'!$J7,2)/2,1/3)*POWER('Saisie Profil'!$I7/20,4)*EXP(1414*(1/313-1/('Saisie Profil'!$L7+273)))))</f>
        <v/>
      </c>
      <c r="GP87" s="102" t="str">
        <f>IF(GP$3="","",IF($A87=0,0,GP$39*12*('Saisie Profil'!$K7/'Saisie Profil'!$E7)*POWER(MIN('Saisie Profil'!$J7,2)/2,1/3)*POWER('Saisie Profil'!$I7/20,4)*EXP(1414*(1/313-1/('Saisie Profil'!$L7+273)))))</f>
        <v/>
      </c>
      <c r="GQ87" s="102" t="str">
        <f>IF(GQ$3="","",IF($A87=0,0,GQ$39*12*('Saisie Profil'!$K7/'Saisie Profil'!$E7)*POWER(MIN('Saisie Profil'!$J7,2)/2,1/3)*POWER('Saisie Profil'!$I7/20,4)*EXP(1414*(1/313-1/('Saisie Profil'!$L7+273)))))</f>
        <v/>
      </c>
      <c r="GR87" s="102" t="str">
        <f>IF(GR$3="","",IF($A87=0,0,GR$39*12*('Saisie Profil'!$K7/'Saisie Profil'!$E7)*POWER(MIN('Saisie Profil'!$J7,2)/2,1/3)*POWER('Saisie Profil'!$I7/20,4)*EXP(1414*(1/313-1/('Saisie Profil'!$L7+273)))))</f>
        <v/>
      </c>
      <c r="GS87" s="120"/>
    </row>
    <row r="88" spans="1:256" ht="12" customHeight="1">
      <c r="A88" s="29" t="str">
        <f>'Saisie Profil'!C8</f>
        <v>Avec obstacle sans train été</v>
      </c>
      <c r="B88" s="29" t="str">
        <f t="shared" ref="B88:B98" si="1">IF(A75=0,0,"Pi cyclage thermique boitier")</f>
        <v>Pi cyclage thermique boitier</v>
      </c>
      <c r="C88" s="102">
        <f>IF(C$3="","",IF($A88=0,0,C$39*12*('Saisie Profil'!$K8/'Saisie Profil'!$E8)*POWER(MIN('Saisie Profil'!$J8,2)/2,1/3)*POWER('Saisie Profil'!$I8/20,4)*EXP(1414*(1/313-1/('Saisie Profil'!$L8+273)))))</f>
        <v>0.14583472503487199</v>
      </c>
      <c r="D88" s="102">
        <f>IF(D$3="","",IF($A88=0,0,D$39*12*('Saisie Profil'!$K8/'Saisie Profil'!$E8)*POWER(MIN('Saisie Profil'!$J8,2)/2,1/3)*POWER('Saisie Profil'!$I8/20,4)*EXP(1414*(1/313-1/('Saisie Profil'!$L8+273)))))</f>
        <v>4.4469852352375341E-2</v>
      </c>
      <c r="E88" s="102">
        <f>IF(E$3="","",IF($A88=0,0,E$39*12*('Saisie Profil'!$K8/'Saisie Profil'!$E8)*POWER(MIN('Saisie Profil'!$J8,2)/2,1/3)*POWER('Saisie Profil'!$I8/20,4)*EXP(1414*(1/313-1/('Saisie Profil'!$L8+273)))))</f>
        <v>0</v>
      </c>
      <c r="F88" s="102">
        <f>IF(F$3="","",IF($A88=0,0,F$39*12*('Saisie Profil'!$K8/'Saisie Profil'!$E8)*POWER(MIN('Saisie Profil'!$J8,2)/2,1/3)*POWER('Saisie Profil'!$I8/20,4)*EXP(1414*(1/313-1/('Saisie Profil'!$L8+273)))))</f>
        <v>0</v>
      </c>
      <c r="G88" s="102">
        <f>IF(G$3="","",IF($A88=0,0,G$39*12*('Saisie Profil'!$K8/'Saisie Profil'!$E8)*POWER(MIN('Saisie Profil'!$J8,2)/2,1/3)*POWER('Saisie Profil'!$I8/20,4)*EXP(1414*(1/313-1/('Saisie Profil'!$L8+273)))))</f>
        <v>0</v>
      </c>
      <c r="H88" s="102">
        <f>IF(H$3="","",IF($A88=0,0,H$39*12*('Saisie Profil'!$K8/'Saisie Profil'!$E8)*POWER(MIN('Saisie Profil'!$J8,2)/2,1/3)*POWER('Saisie Profil'!$I8/20,4)*EXP(1414*(1/313-1/('Saisie Profil'!$L8+273)))))</f>
        <v>9.2809995754763071E-3</v>
      </c>
      <c r="I88" s="102">
        <f>IF(I$3="","",IF($A88=0,0,I$39*12*('Saisie Profil'!$K8/'Saisie Profil'!$E8)*POWER(MIN('Saisie Profil'!$J8,2)/2,1/3)*POWER('Saisie Profil'!$I8/20,4)*EXP(1414*(1/313-1/('Saisie Profil'!$L8+273)))))</f>
        <v>6.6320951965152123E-3</v>
      </c>
      <c r="J88" s="102">
        <f>IF(J$3="","",IF($A88=0,0,J$39*12*('Saisie Profil'!$K8/'Saisie Profil'!$E8)*POWER(MIN('Saisie Profil'!$J8,2)/2,1/3)*POWER('Saisie Profil'!$I8/20,4)*EXP(1414*(1/313-1/('Saisie Profil'!$L8+273)))))</f>
        <v>7.7118747041488009E-2</v>
      </c>
      <c r="K88" s="102">
        <f>IF(K$3="","",IF($A88=0,0,K$39*12*('Saisie Profil'!$K8/'Saisie Profil'!$E8)*POWER(MIN('Saisie Profil'!$J8,2)/2,1/3)*POWER('Saisie Profil'!$I8/20,4)*EXP(1414*(1/313-1/('Saisie Profil'!$L8+273)))))</f>
        <v>7.7118747041488009E-2</v>
      </c>
      <c r="L88" s="102">
        <f>IF(L$3="","",IF($A88=0,0,L$39*12*('Saisie Profil'!$K8/'Saisie Profil'!$E8)*POWER(MIN('Saisie Profil'!$J8,2)/2,1/3)*POWER('Saisie Profil'!$I8/20,4)*EXP(1414*(1/313-1/('Saisie Profil'!$L8+273)))))</f>
        <v>0</v>
      </c>
      <c r="M88" s="102">
        <f>IF(M$3="","",IF($A88=0,0,M$39*12*('Saisie Profil'!$K8/'Saisie Profil'!$E8)*POWER(MIN('Saisie Profil'!$J8,2)/2,1/3)*POWER('Saisie Profil'!$I8/20,4)*EXP(1414*(1/313-1/('Saisie Profil'!$L8+273)))))</f>
        <v>0</v>
      </c>
      <c r="N88" s="102">
        <f>IF(N$3="","",IF($A88=0,0,N$39*12*('Saisie Profil'!$K8/'Saisie Profil'!$E8)*POWER(MIN('Saisie Profil'!$J8,2)/2,1/3)*POWER('Saisie Profil'!$I8/20,4)*EXP(1414*(1/313-1/('Saisie Profil'!$L8+273)))))</f>
        <v>0</v>
      </c>
      <c r="O88" s="102" t="str">
        <f>IF(O$3="","",IF($A88=0,0,O$39*12*('Saisie Profil'!$K8/'Saisie Profil'!$E8)*POWER(MIN('Saisie Profil'!$J8,2)/2,1/3)*POWER('Saisie Profil'!$I8/20,4)*EXP(1414*(1/313-1/('Saisie Profil'!$L8+273)))))</f>
        <v/>
      </c>
      <c r="P88" s="102" t="str">
        <f>IF(P$3="","",IF($A88=0,0,P$39*12*('Saisie Profil'!$K8/'Saisie Profil'!$E8)*POWER(MIN('Saisie Profil'!$J8,2)/2,1/3)*POWER('Saisie Profil'!$I8/20,4)*EXP(1414*(1/313-1/('Saisie Profil'!$L8+273)))))</f>
        <v/>
      </c>
      <c r="Q88" s="102" t="str">
        <f>IF(Q$3="","",IF($A88=0,0,Q$39*12*('Saisie Profil'!$K8/'Saisie Profil'!$E8)*POWER(MIN('Saisie Profil'!$J8,2)/2,1/3)*POWER('Saisie Profil'!$I8/20,4)*EXP(1414*(1/313-1/('Saisie Profil'!$L8+273)))))</f>
        <v/>
      </c>
      <c r="R88" s="102" t="str">
        <f>IF(R$3="","",IF($A88=0,0,R$39*12*('Saisie Profil'!$K8/'Saisie Profil'!$E8)*POWER(MIN('Saisie Profil'!$J8,2)/2,1/3)*POWER('Saisie Profil'!$I8/20,4)*EXP(1414*(1/313-1/('Saisie Profil'!$L8+273)))))</f>
        <v/>
      </c>
      <c r="S88" s="102" t="str">
        <f>IF(S$3="","",IF($A88=0,0,S$39*12*('Saisie Profil'!$K8/'Saisie Profil'!$E8)*POWER(MIN('Saisie Profil'!$J8,2)/2,1/3)*POWER('Saisie Profil'!$I8/20,4)*EXP(1414*(1/313-1/('Saisie Profil'!$L8+273)))))</f>
        <v/>
      </c>
      <c r="T88" s="102" t="str">
        <f>IF(T$3="","",IF($A88=0,0,T$39*12*('Saisie Profil'!$K8/'Saisie Profil'!$E8)*POWER(MIN('Saisie Profil'!$J8,2)/2,1/3)*POWER('Saisie Profil'!$I8/20,4)*EXP(1414*(1/313-1/('Saisie Profil'!$L8+273)))))</f>
        <v/>
      </c>
      <c r="U88" s="102" t="str">
        <f>IF(U$3="","",IF($A88=0,0,U$39*12*('Saisie Profil'!$K8/'Saisie Profil'!$E8)*POWER(MIN('Saisie Profil'!$J8,2)/2,1/3)*POWER('Saisie Profil'!$I8/20,4)*EXP(1414*(1/313-1/('Saisie Profil'!$L8+273)))))</f>
        <v/>
      </c>
      <c r="V88" s="102" t="str">
        <f>IF(V$3="","",IF($A88=0,0,V$39*12*('Saisie Profil'!$K8/'Saisie Profil'!$E8)*POWER(MIN('Saisie Profil'!$J8,2)/2,1/3)*POWER('Saisie Profil'!$I8/20,4)*EXP(1414*(1/313-1/('Saisie Profil'!$L8+273)))))</f>
        <v/>
      </c>
      <c r="W88" s="102" t="str">
        <f>IF(W$3="","",IF($A88=0,0,W$39*12*('Saisie Profil'!$K8/'Saisie Profil'!$E8)*POWER(MIN('Saisie Profil'!$J8,2)/2,1/3)*POWER('Saisie Profil'!$I8/20,4)*EXP(1414*(1/313-1/('Saisie Profil'!$L8+273)))))</f>
        <v/>
      </c>
      <c r="X88" s="102" t="str">
        <f>IF(X$3="","",IF($A88=0,0,X$39*12*('Saisie Profil'!$K8/'Saisie Profil'!$E8)*POWER(MIN('Saisie Profil'!$J8,2)/2,1/3)*POWER('Saisie Profil'!$I8/20,4)*EXP(1414*(1/313-1/('Saisie Profil'!$L8+273)))))</f>
        <v/>
      </c>
      <c r="Y88" s="102" t="str">
        <f>IF(Y$3="","",IF($A88=0,0,Y$39*12*('Saisie Profil'!$K8/'Saisie Profil'!$E8)*POWER(MIN('Saisie Profil'!$J8,2)/2,1/3)*POWER('Saisie Profil'!$I8/20,4)*EXP(1414*(1/313-1/('Saisie Profil'!$L8+273)))))</f>
        <v/>
      </c>
      <c r="Z88" s="102" t="str">
        <f>IF(Z$3="","",IF($A88=0,0,Z$39*12*('Saisie Profil'!$K8/'Saisie Profil'!$E8)*POWER(MIN('Saisie Profil'!$J8,2)/2,1/3)*POWER('Saisie Profil'!$I8/20,4)*EXP(1414*(1/313-1/('Saisie Profil'!$L8+273)))))</f>
        <v/>
      </c>
      <c r="AA88" s="102" t="str">
        <f>IF(AA$3="","",IF($A88=0,0,AA$39*12*('Saisie Profil'!$K8/'Saisie Profil'!$E8)*POWER(MIN('Saisie Profil'!$J8,2)/2,1/3)*POWER('Saisie Profil'!$I8/20,4)*EXP(1414*(1/313-1/('Saisie Profil'!$L8+273)))))</f>
        <v/>
      </c>
      <c r="AB88" s="102" t="str">
        <f>IF(AB$3="","",IF($A88=0,0,AB$39*12*('Saisie Profil'!$K8/'Saisie Profil'!$E8)*POWER(MIN('Saisie Profil'!$J8,2)/2,1/3)*POWER('Saisie Profil'!$I8/20,4)*EXP(1414*(1/313-1/('Saisie Profil'!$L8+273)))))</f>
        <v/>
      </c>
      <c r="AC88" s="102" t="str">
        <f>IF(AC$3="","",IF($A88=0,0,AC$39*12*('Saisie Profil'!$K8/'Saisie Profil'!$E8)*POWER(MIN('Saisie Profil'!$J8,2)/2,1/3)*POWER('Saisie Profil'!$I8/20,4)*EXP(1414*(1/313-1/('Saisie Profil'!$L8+273)))))</f>
        <v/>
      </c>
      <c r="AD88" s="102" t="str">
        <f>IF(AD$3="","",IF($A88=0,0,AD$39*12*('Saisie Profil'!$K8/'Saisie Profil'!$E8)*POWER(MIN('Saisie Profil'!$J8,2)/2,1/3)*POWER('Saisie Profil'!$I8/20,4)*EXP(1414*(1/313-1/('Saisie Profil'!$L8+273)))))</f>
        <v/>
      </c>
      <c r="AE88" s="102" t="str">
        <f>IF(AE$3="","",IF($A88=0,0,AE$39*12*('Saisie Profil'!$K8/'Saisie Profil'!$E8)*POWER(MIN('Saisie Profil'!$J8,2)/2,1/3)*POWER('Saisie Profil'!$I8/20,4)*EXP(1414*(1/313-1/('Saisie Profil'!$L8+273)))))</f>
        <v/>
      </c>
      <c r="AF88" s="102" t="str">
        <f>IF(AF$3="","",IF($A88=0,0,AF$39*12*('Saisie Profil'!$K8/'Saisie Profil'!$E8)*POWER(MIN('Saisie Profil'!$J8,2)/2,1/3)*POWER('Saisie Profil'!$I8/20,4)*EXP(1414*(1/313-1/('Saisie Profil'!$L8+273)))))</f>
        <v/>
      </c>
      <c r="AG88" s="102" t="str">
        <f>IF(AG$3="","",IF($A88=0,0,AG$39*12*('Saisie Profil'!$K8/'Saisie Profil'!$E8)*POWER(MIN('Saisie Profil'!$J8,2)/2,1/3)*POWER('Saisie Profil'!$I8/20,4)*EXP(1414*(1/313-1/('Saisie Profil'!$L8+273)))))</f>
        <v/>
      </c>
      <c r="AH88" s="102" t="str">
        <f>IF(AH$3="","",IF($A88=0,0,AH$39*12*('Saisie Profil'!$K8/'Saisie Profil'!$E8)*POWER(MIN('Saisie Profil'!$J8,2)/2,1/3)*POWER('Saisie Profil'!$I8/20,4)*EXP(1414*(1/313-1/('Saisie Profil'!$L8+273)))))</f>
        <v/>
      </c>
      <c r="AI88" s="102" t="str">
        <f>IF(AI$3="","",IF($A88=0,0,AI$39*12*('Saisie Profil'!$K8/'Saisie Profil'!$E8)*POWER(MIN('Saisie Profil'!$J8,2)/2,1/3)*POWER('Saisie Profil'!$I8/20,4)*EXP(1414*(1/313-1/('Saisie Profil'!$L8+273)))))</f>
        <v/>
      </c>
      <c r="AJ88" s="102" t="str">
        <f>IF(AJ$3="","",IF($A88=0,0,AJ$39*12*('Saisie Profil'!$K8/'Saisie Profil'!$E8)*POWER(MIN('Saisie Profil'!$J8,2)/2,1/3)*POWER('Saisie Profil'!$I8/20,4)*EXP(1414*(1/313-1/('Saisie Profil'!$L8+273)))))</f>
        <v/>
      </c>
      <c r="AK88" s="102" t="str">
        <f>IF(AK$3="","",IF($A88=0,0,AK$39*12*('Saisie Profil'!$K8/'Saisie Profil'!$E8)*POWER(MIN('Saisie Profil'!$J8,2)/2,1/3)*POWER('Saisie Profil'!$I8/20,4)*EXP(1414*(1/313-1/('Saisie Profil'!$L8+273)))))</f>
        <v/>
      </c>
      <c r="AL88" s="102" t="str">
        <f>IF(AL$3="","",IF($A88=0,0,AL$39*12*('Saisie Profil'!$K8/'Saisie Profil'!$E8)*POWER(MIN('Saisie Profil'!$J8,2)/2,1/3)*POWER('Saisie Profil'!$I8/20,4)*EXP(1414*(1/313-1/('Saisie Profil'!$L8+273)))))</f>
        <v/>
      </c>
      <c r="AM88" s="102" t="str">
        <f>IF(AM$3="","",IF($A88=0,0,AM$39*12*('Saisie Profil'!$K8/'Saisie Profil'!$E8)*POWER(MIN('Saisie Profil'!$J8,2)/2,1/3)*POWER('Saisie Profil'!$I8/20,4)*EXP(1414*(1/313-1/('Saisie Profil'!$L8+273)))))</f>
        <v/>
      </c>
      <c r="AN88" s="102" t="str">
        <f>IF(AN$3="","",IF($A88=0,0,AN$39*12*('Saisie Profil'!$K8/'Saisie Profil'!$E8)*POWER(MIN('Saisie Profil'!$J8,2)/2,1/3)*POWER('Saisie Profil'!$I8/20,4)*EXP(1414*(1/313-1/('Saisie Profil'!$L8+273)))))</f>
        <v/>
      </c>
      <c r="AO88" s="102" t="str">
        <f>IF(AO$3="","",IF($A88=0,0,AO$39*12*('Saisie Profil'!$K8/'Saisie Profil'!$E8)*POWER(MIN('Saisie Profil'!$J8,2)/2,1/3)*POWER('Saisie Profil'!$I8/20,4)*EXP(1414*(1/313-1/('Saisie Profil'!$L8+273)))))</f>
        <v/>
      </c>
      <c r="AP88" s="102" t="str">
        <f>IF(AP$3="","",IF($A88=0,0,AP$39*12*('Saisie Profil'!$K8/'Saisie Profil'!$E8)*POWER(MIN('Saisie Profil'!$J8,2)/2,1/3)*POWER('Saisie Profil'!$I8/20,4)*EXP(1414*(1/313-1/('Saisie Profil'!$L8+273)))))</f>
        <v/>
      </c>
      <c r="AQ88" s="102" t="str">
        <f>IF(AQ$3="","",IF($A88=0,0,AQ$39*12*('Saisie Profil'!$K8/'Saisie Profil'!$E8)*POWER(MIN('Saisie Profil'!$J8,2)/2,1/3)*POWER('Saisie Profil'!$I8/20,4)*EXP(1414*(1/313-1/('Saisie Profil'!$L8+273)))))</f>
        <v/>
      </c>
      <c r="AR88" s="102" t="str">
        <f>IF(AR$3="","",IF($A88=0,0,AR$39*12*('Saisie Profil'!$K8/'Saisie Profil'!$E8)*POWER(MIN('Saisie Profil'!$J8,2)/2,1/3)*POWER('Saisie Profil'!$I8/20,4)*EXP(1414*(1/313-1/('Saisie Profil'!$L8+273)))))</f>
        <v/>
      </c>
      <c r="AS88" s="102" t="str">
        <f>IF(AS$3="","",IF($A88=0,0,AS$39*12*('Saisie Profil'!$K8/'Saisie Profil'!$E8)*POWER(MIN('Saisie Profil'!$J8,2)/2,1/3)*POWER('Saisie Profil'!$I8/20,4)*EXP(1414*(1/313-1/('Saisie Profil'!$L8+273)))))</f>
        <v/>
      </c>
      <c r="AT88" s="102" t="str">
        <f>IF(AT$3="","",IF($A88=0,0,AT$39*12*('Saisie Profil'!$K8/'Saisie Profil'!$E8)*POWER(MIN('Saisie Profil'!$J8,2)/2,1/3)*POWER('Saisie Profil'!$I8/20,4)*EXP(1414*(1/313-1/('Saisie Profil'!$L8+273)))))</f>
        <v/>
      </c>
      <c r="AU88" s="102" t="str">
        <f>IF(AU$3="","",IF($A88=0,0,AU$39*12*('Saisie Profil'!$K8/'Saisie Profil'!$E8)*POWER(MIN('Saisie Profil'!$J8,2)/2,1/3)*POWER('Saisie Profil'!$I8/20,4)*EXP(1414*(1/313-1/('Saisie Profil'!$L8+273)))))</f>
        <v/>
      </c>
      <c r="AV88" s="102" t="str">
        <f>IF(AV$3="","",IF($A88=0,0,AV$39*12*('Saisie Profil'!$K8/'Saisie Profil'!$E8)*POWER(MIN('Saisie Profil'!$J8,2)/2,1/3)*POWER('Saisie Profil'!$I8/20,4)*EXP(1414*(1/313-1/('Saisie Profil'!$L8+273)))))</f>
        <v/>
      </c>
      <c r="AW88" s="102" t="str">
        <f>IF(AW$3="","",IF($A88=0,0,AW$39*12*('Saisie Profil'!$K8/'Saisie Profil'!$E8)*POWER(MIN('Saisie Profil'!$J8,2)/2,1/3)*POWER('Saisie Profil'!$I8/20,4)*EXP(1414*(1/313-1/('Saisie Profil'!$L8+273)))))</f>
        <v/>
      </c>
      <c r="AX88" s="102" t="str">
        <f>IF(AX$3="","",IF($A88=0,0,AX$39*12*('Saisie Profil'!$K8/'Saisie Profil'!$E8)*POWER(MIN('Saisie Profil'!$J8,2)/2,1/3)*POWER('Saisie Profil'!$I8/20,4)*EXP(1414*(1/313-1/('Saisie Profil'!$L8+273)))))</f>
        <v/>
      </c>
      <c r="AY88" s="102" t="str">
        <f>IF(AY$3="","",IF($A88=0,0,AY$39*12*('Saisie Profil'!$K8/'Saisie Profil'!$E8)*POWER(MIN('Saisie Profil'!$J8,2)/2,1/3)*POWER('Saisie Profil'!$I8/20,4)*EXP(1414*(1/313-1/('Saisie Profil'!$L8+273)))))</f>
        <v/>
      </c>
      <c r="AZ88" s="102" t="str">
        <f>IF(AZ$3="","",IF($A88=0,0,AZ$39*12*('Saisie Profil'!$K8/'Saisie Profil'!$E8)*POWER(MIN('Saisie Profil'!$J8,2)/2,1/3)*POWER('Saisie Profil'!$I8/20,4)*EXP(1414*(1/313-1/('Saisie Profil'!$L8+273)))))</f>
        <v/>
      </c>
      <c r="BA88" s="102" t="str">
        <f>IF(BA$3="","",IF($A88=0,0,BA$39*12*('Saisie Profil'!$K8/'Saisie Profil'!$E8)*POWER(MIN('Saisie Profil'!$J8,2)/2,1/3)*POWER('Saisie Profil'!$I8/20,4)*EXP(1414*(1/313-1/('Saisie Profil'!$L8+273)))))</f>
        <v/>
      </c>
      <c r="BB88" s="102" t="str">
        <f>IF(BB$3="","",IF($A88=0,0,BB$39*12*('Saisie Profil'!$K8/'Saisie Profil'!$E8)*POWER(MIN('Saisie Profil'!$J8,2)/2,1/3)*POWER('Saisie Profil'!$I8/20,4)*EXP(1414*(1/313-1/('Saisie Profil'!$L8+273)))))</f>
        <v/>
      </c>
      <c r="BC88" s="102" t="str">
        <f>IF(BC$3="","",IF($A88=0,0,BC$39*12*('Saisie Profil'!$K8/'Saisie Profil'!$E8)*POWER(MIN('Saisie Profil'!$J8,2)/2,1/3)*POWER('Saisie Profil'!$I8/20,4)*EXP(1414*(1/313-1/('Saisie Profil'!$L8+273)))))</f>
        <v/>
      </c>
      <c r="BD88" s="102" t="str">
        <f>IF(BD$3="","",IF($A88=0,0,BD$39*12*('Saisie Profil'!$K8/'Saisie Profil'!$E8)*POWER(MIN('Saisie Profil'!$J8,2)/2,1/3)*POWER('Saisie Profil'!$I8/20,4)*EXP(1414*(1/313-1/('Saisie Profil'!$L8+273)))))</f>
        <v/>
      </c>
      <c r="BE88" s="102" t="str">
        <f>IF(BE$3="","",IF($A88=0,0,BE$39*12*('Saisie Profil'!$K8/'Saisie Profil'!$E8)*POWER(MIN('Saisie Profil'!$J8,2)/2,1/3)*POWER('Saisie Profil'!$I8/20,4)*EXP(1414*(1/313-1/('Saisie Profil'!$L8+273)))))</f>
        <v/>
      </c>
      <c r="BF88" s="102" t="str">
        <f>IF(BF$3="","",IF($A88=0,0,BF$39*12*('Saisie Profil'!$K8/'Saisie Profil'!$E8)*POWER(MIN('Saisie Profil'!$J8,2)/2,1/3)*POWER('Saisie Profil'!$I8/20,4)*EXP(1414*(1/313-1/('Saisie Profil'!$L8+273)))))</f>
        <v/>
      </c>
      <c r="BG88" s="102" t="str">
        <f>IF(BG$3="","",IF($A88=0,0,BG$39*12*('Saisie Profil'!$K8/'Saisie Profil'!$E8)*POWER(MIN('Saisie Profil'!$J8,2)/2,1/3)*POWER('Saisie Profil'!$I8/20,4)*EXP(1414*(1/313-1/('Saisie Profil'!$L8+273)))))</f>
        <v/>
      </c>
      <c r="BH88" s="102" t="str">
        <f>IF(BH$3="","",IF($A88=0,0,BH$39*12*('Saisie Profil'!$K8/'Saisie Profil'!$E8)*POWER(MIN('Saisie Profil'!$J8,2)/2,1/3)*POWER('Saisie Profil'!$I8/20,4)*EXP(1414*(1/313-1/('Saisie Profil'!$L8+273)))))</f>
        <v/>
      </c>
      <c r="BI88" s="102" t="str">
        <f>IF(BI$3="","",IF($A88=0,0,BI$39*12*('Saisie Profil'!$K8/'Saisie Profil'!$E8)*POWER(MIN('Saisie Profil'!$J8,2)/2,1/3)*POWER('Saisie Profil'!$I8/20,4)*EXP(1414*(1/313-1/('Saisie Profil'!$L8+273)))))</f>
        <v/>
      </c>
      <c r="BJ88" s="102" t="str">
        <f>IF(BJ$3="","",IF($A88=0,0,BJ$39*12*('Saisie Profil'!$K8/'Saisie Profil'!$E8)*POWER(MIN('Saisie Profil'!$J8,2)/2,1/3)*POWER('Saisie Profil'!$I8/20,4)*EXP(1414*(1/313-1/('Saisie Profil'!$L8+273)))))</f>
        <v/>
      </c>
      <c r="BK88" s="102" t="str">
        <f>IF(BK$3="","",IF($A88=0,0,BK$39*12*('Saisie Profil'!$K8/'Saisie Profil'!$E8)*POWER(MIN('Saisie Profil'!$J8,2)/2,1/3)*POWER('Saisie Profil'!$I8/20,4)*EXP(1414*(1/313-1/('Saisie Profil'!$L8+273)))))</f>
        <v/>
      </c>
      <c r="BL88" s="102" t="str">
        <f>IF(BL$3="","",IF($A88=0,0,BL$39*12*('Saisie Profil'!$K8/'Saisie Profil'!$E8)*POWER(MIN('Saisie Profil'!$J8,2)/2,1/3)*POWER('Saisie Profil'!$I8/20,4)*EXP(1414*(1/313-1/('Saisie Profil'!$L8+273)))))</f>
        <v/>
      </c>
      <c r="BM88" s="102" t="str">
        <f>IF(BM$3="","",IF($A88=0,0,BM$39*12*('Saisie Profil'!$K8/'Saisie Profil'!$E8)*POWER(MIN('Saisie Profil'!$J8,2)/2,1/3)*POWER('Saisie Profil'!$I8/20,4)*EXP(1414*(1/313-1/('Saisie Profil'!$L8+273)))))</f>
        <v/>
      </c>
      <c r="BN88" s="102" t="str">
        <f>IF(BN$3="","",IF($A88=0,0,BN$39*12*('Saisie Profil'!$K8/'Saisie Profil'!$E8)*POWER(MIN('Saisie Profil'!$J8,2)/2,1/3)*POWER('Saisie Profil'!$I8/20,4)*EXP(1414*(1/313-1/('Saisie Profil'!$L8+273)))))</f>
        <v/>
      </c>
      <c r="BO88" s="102" t="str">
        <f>IF(BO$3="","",IF($A88=0,0,BO$39*12*('Saisie Profil'!$K8/'Saisie Profil'!$E8)*POWER(MIN('Saisie Profil'!$J8,2)/2,1/3)*POWER('Saisie Profil'!$I8/20,4)*EXP(1414*(1/313-1/('Saisie Profil'!$L8+273)))))</f>
        <v/>
      </c>
      <c r="BP88" s="102" t="str">
        <f>IF(BP$3="","",IF($A88=0,0,BP$39*12*('Saisie Profil'!$K8/'Saisie Profil'!$E8)*POWER(MIN('Saisie Profil'!$J8,2)/2,1/3)*POWER('Saisie Profil'!$I8/20,4)*EXP(1414*(1/313-1/('Saisie Profil'!$L8+273)))))</f>
        <v/>
      </c>
      <c r="BQ88" s="102" t="str">
        <f>IF(BQ$3="","",IF($A88=0,0,BQ$39*12*('Saisie Profil'!$K8/'Saisie Profil'!$E8)*POWER(MIN('Saisie Profil'!$J8,2)/2,1/3)*POWER('Saisie Profil'!$I8/20,4)*EXP(1414*(1/313-1/('Saisie Profil'!$L8+273)))))</f>
        <v/>
      </c>
      <c r="BR88" s="102" t="str">
        <f>IF(BR$3="","",IF($A88=0,0,BR$39*12*('Saisie Profil'!$K8/'Saisie Profil'!$E8)*POWER(MIN('Saisie Profil'!$J8,2)/2,1/3)*POWER('Saisie Profil'!$I8/20,4)*EXP(1414*(1/313-1/('Saisie Profil'!$L8+273)))))</f>
        <v/>
      </c>
      <c r="BS88" s="102" t="str">
        <f>IF(BS$3="","",IF($A88=0,0,BS$39*12*('Saisie Profil'!$K8/'Saisie Profil'!$E8)*POWER(MIN('Saisie Profil'!$J8,2)/2,1/3)*POWER('Saisie Profil'!$I8/20,4)*EXP(1414*(1/313-1/('Saisie Profil'!$L8+273)))))</f>
        <v/>
      </c>
      <c r="BT88" s="102" t="str">
        <f>IF(BT$3="","",IF($A88=0,0,BT$39*12*('Saisie Profil'!$K8/'Saisie Profil'!$E8)*POWER(MIN('Saisie Profil'!$J8,2)/2,1/3)*POWER('Saisie Profil'!$I8/20,4)*EXP(1414*(1/313-1/('Saisie Profil'!$L8+273)))))</f>
        <v/>
      </c>
      <c r="BU88" s="102" t="str">
        <f>IF(BU$3="","",IF($A88=0,0,BU$39*12*('Saisie Profil'!$K8/'Saisie Profil'!$E8)*POWER(MIN('Saisie Profil'!$J8,2)/2,1/3)*POWER('Saisie Profil'!$I8/20,4)*EXP(1414*(1/313-1/('Saisie Profil'!$L8+273)))))</f>
        <v/>
      </c>
      <c r="BV88" s="102" t="str">
        <f>IF(BV$3="","",IF($A88=0,0,BV$39*12*('Saisie Profil'!$K8/'Saisie Profil'!$E8)*POWER(MIN('Saisie Profil'!$J8,2)/2,1/3)*POWER('Saisie Profil'!$I8/20,4)*EXP(1414*(1/313-1/('Saisie Profil'!$L8+273)))))</f>
        <v/>
      </c>
      <c r="BW88" s="102" t="str">
        <f>IF(BW$3="","",IF($A88=0,0,BW$39*12*('Saisie Profil'!$K8/'Saisie Profil'!$E8)*POWER(MIN('Saisie Profil'!$J8,2)/2,1/3)*POWER('Saisie Profil'!$I8/20,4)*EXP(1414*(1/313-1/('Saisie Profil'!$L8+273)))))</f>
        <v/>
      </c>
      <c r="BX88" s="102" t="str">
        <f>IF(BX$3="","",IF($A88=0,0,BX$39*12*('Saisie Profil'!$K8/'Saisie Profil'!$E8)*POWER(MIN('Saisie Profil'!$J8,2)/2,1/3)*POWER('Saisie Profil'!$I8/20,4)*EXP(1414*(1/313-1/('Saisie Profil'!$L8+273)))))</f>
        <v/>
      </c>
      <c r="BY88" s="102" t="str">
        <f>IF(BY$3="","",IF($A88=0,0,BY$39*12*('Saisie Profil'!$K8/'Saisie Profil'!$E8)*POWER(MIN('Saisie Profil'!$J8,2)/2,1/3)*POWER('Saisie Profil'!$I8/20,4)*EXP(1414*(1/313-1/('Saisie Profil'!$L8+273)))))</f>
        <v/>
      </c>
      <c r="BZ88" s="102" t="str">
        <f>IF(BZ$3="","",IF($A88=0,0,BZ$39*12*('Saisie Profil'!$K8/'Saisie Profil'!$E8)*POWER(MIN('Saisie Profil'!$J8,2)/2,1/3)*POWER('Saisie Profil'!$I8/20,4)*EXP(1414*(1/313-1/('Saisie Profil'!$L8+273)))))</f>
        <v/>
      </c>
      <c r="CA88" s="102" t="str">
        <f>IF(CA$3="","",IF($A88=0,0,CA$39*12*('Saisie Profil'!$K8/'Saisie Profil'!$E8)*POWER(MIN('Saisie Profil'!$J8,2)/2,1/3)*POWER('Saisie Profil'!$I8/20,4)*EXP(1414*(1/313-1/('Saisie Profil'!$L8+273)))))</f>
        <v/>
      </c>
      <c r="CB88" s="102" t="str">
        <f>IF(CB$3="","",IF($A88=0,0,CB$39*12*('Saisie Profil'!$K8/'Saisie Profil'!$E8)*POWER(MIN('Saisie Profil'!$J8,2)/2,1/3)*POWER('Saisie Profil'!$I8/20,4)*EXP(1414*(1/313-1/('Saisie Profil'!$L8+273)))))</f>
        <v/>
      </c>
      <c r="CC88" s="102" t="str">
        <f>IF(CC$3="","",IF($A88=0,0,CC$39*12*('Saisie Profil'!$K8/'Saisie Profil'!$E8)*POWER(MIN('Saisie Profil'!$J8,2)/2,1/3)*POWER('Saisie Profil'!$I8/20,4)*EXP(1414*(1/313-1/('Saisie Profil'!$L8+273)))))</f>
        <v/>
      </c>
      <c r="CD88" s="102" t="str">
        <f>IF(CD$3="","",IF($A88=0,0,CD$39*12*('Saisie Profil'!$K8/'Saisie Profil'!$E8)*POWER(MIN('Saisie Profil'!$J8,2)/2,1/3)*POWER('Saisie Profil'!$I8/20,4)*EXP(1414*(1/313-1/('Saisie Profil'!$L8+273)))))</f>
        <v/>
      </c>
      <c r="CE88" s="102" t="str">
        <f>IF(CE$3="","",IF($A88=0,0,CE$39*12*('Saisie Profil'!$K8/'Saisie Profil'!$E8)*POWER(MIN('Saisie Profil'!$J8,2)/2,1/3)*POWER('Saisie Profil'!$I8/20,4)*EXP(1414*(1/313-1/('Saisie Profil'!$L8+273)))))</f>
        <v/>
      </c>
      <c r="CF88" s="102" t="str">
        <f>IF(CF$3="","",IF($A88=0,0,CF$39*12*('Saisie Profil'!$K8/'Saisie Profil'!$E8)*POWER(MIN('Saisie Profil'!$J8,2)/2,1/3)*POWER('Saisie Profil'!$I8/20,4)*EXP(1414*(1/313-1/('Saisie Profil'!$L8+273)))))</f>
        <v/>
      </c>
      <c r="CG88" s="102" t="str">
        <f>IF(CG$3="","",IF($A88=0,0,CG$39*12*('Saisie Profil'!$K8/'Saisie Profil'!$E8)*POWER(MIN('Saisie Profil'!$J8,2)/2,1/3)*POWER('Saisie Profil'!$I8/20,4)*EXP(1414*(1/313-1/('Saisie Profil'!$L8+273)))))</f>
        <v/>
      </c>
      <c r="CH88" s="102" t="str">
        <f>IF(CH$3="","",IF($A88=0,0,CH$39*12*('Saisie Profil'!$K8/'Saisie Profil'!$E8)*POWER(MIN('Saisie Profil'!$J8,2)/2,1/3)*POWER('Saisie Profil'!$I8/20,4)*EXP(1414*(1/313-1/('Saisie Profil'!$L8+273)))))</f>
        <v/>
      </c>
      <c r="CI88" s="102" t="str">
        <f>IF(CI$3="","",IF($A88=0,0,CI$39*12*('Saisie Profil'!$K8/'Saisie Profil'!$E8)*POWER(MIN('Saisie Profil'!$J8,2)/2,1/3)*POWER('Saisie Profil'!$I8/20,4)*EXP(1414*(1/313-1/('Saisie Profil'!$L8+273)))))</f>
        <v/>
      </c>
      <c r="CJ88" s="102" t="str">
        <f>IF(CJ$3="","",IF($A88=0,0,CJ$39*12*('Saisie Profil'!$K8/'Saisie Profil'!$E8)*POWER(MIN('Saisie Profil'!$J8,2)/2,1/3)*POWER('Saisie Profil'!$I8/20,4)*EXP(1414*(1/313-1/('Saisie Profil'!$L8+273)))))</f>
        <v/>
      </c>
      <c r="CK88" s="102" t="str">
        <f>IF(CK$3="","",IF($A88=0,0,CK$39*12*('Saisie Profil'!$K8/'Saisie Profil'!$E8)*POWER(MIN('Saisie Profil'!$J8,2)/2,1/3)*POWER('Saisie Profil'!$I8/20,4)*EXP(1414*(1/313-1/('Saisie Profil'!$L8+273)))))</f>
        <v/>
      </c>
      <c r="CL88" s="102" t="str">
        <f>IF(CL$3="","",IF($A88=0,0,CL$39*12*('Saisie Profil'!$K8/'Saisie Profil'!$E8)*POWER(MIN('Saisie Profil'!$J8,2)/2,1/3)*POWER('Saisie Profil'!$I8/20,4)*EXP(1414*(1/313-1/('Saisie Profil'!$L8+273)))))</f>
        <v/>
      </c>
      <c r="CM88" s="102" t="str">
        <f>IF(CM$3="","",IF($A88=0,0,CM$39*12*('Saisie Profil'!$K8/'Saisie Profil'!$E8)*POWER(MIN('Saisie Profil'!$J8,2)/2,1/3)*POWER('Saisie Profil'!$I8/20,4)*EXP(1414*(1/313-1/('Saisie Profil'!$L8+273)))))</f>
        <v/>
      </c>
      <c r="CN88" s="102" t="str">
        <f>IF(CN$3="","",IF($A88=0,0,CN$39*12*('Saisie Profil'!$K8/'Saisie Profil'!$E8)*POWER(MIN('Saisie Profil'!$J8,2)/2,1/3)*POWER('Saisie Profil'!$I8/20,4)*EXP(1414*(1/313-1/('Saisie Profil'!$L8+273)))))</f>
        <v/>
      </c>
      <c r="CO88" s="102" t="str">
        <f>IF(CO$3="","",IF($A88=0,0,CO$39*12*('Saisie Profil'!$K8/'Saisie Profil'!$E8)*POWER(MIN('Saisie Profil'!$J8,2)/2,1/3)*POWER('Saisie Profil'!$I8/20,4)*EXP(1414*(1/313-1/('Saisie Profil'!$L8+273)))))</f>
        <v/>
      </c>
      <c r="CP88" s="102" t="str">
        <f>IF(CP$3="","",IF($A88=0,0,CP$39*12*('Saisie Profil'!$K8/'Saisie Profil'!$E8)*POWER(MIN('Saisie Profil'!$J8,2)/2,1/3)*POWER('Saisie Profil'!$I8/20,4)*EXP(1414*(1/313-1/('Saisie Profil'!$L8+273)))))</f>
        <v/>
      </c>
      <c r="CQ88" s="102" t="str">
        <f>IF(CQ$3="","",IF($A88=0,0,CQ$39*12*('Saisie Profil'!$K8/'Saisie Profil'!$E8)*POWER(MIN('Saisie Profil'!$J8,2)/2,1/3)*POWER('Saisie Profil'!$I8/20,4)*EXP(1414*(1/313-1/('Saisie Profil'!$L8+273)))))</f>
        <v/>
      </c>
      <c r="CR88" s="102" t="str">
        <f>IF(CR$3="","",IF($A88=0,0,CR$39*12*('Saisie Profil'!$K8/'Saisie Profil'!$E8)*POWER(MIN('Saisie Profil'!$J8,2)/2,1/3)*POWER('Saisie Profil'!$I8/20,4)*EXP(1414*(1/313-1/('Saisie Profil'!$L8+273)))))</f>
        <v/>
      </c>
      <c r="CS88" s="102" t="str">
        <f>IF(CS$3="","",IF($A88=0,0,CS$39*12*('Saisie Profil'!$K8/'Saisie Profil'!$E8)*POWER(MIN('Saisie Profil'!$J8,2)/2,1/3)*POWER('Saisie Profil'!$I8/20,4)*EXP(1414*(1/313-1/('Saisie Profil'!$L8+273)))))</f>
        <v/>
      </c>
      <c r="CT88" s="102" t="str">
        <f>IF(CT$3="","",IF($A88=0,0,CT$39*12*('Saisie Profil'!$K8/'Saisie Profil'!$E8)*POWER(MIN('Saisie Profil'!$J8,2)/2,1/3)*POWER('Saisie Profil'!$I8/20,4)*EXP(1414*(1/313-1/('Saisie Profil'!$L8+273)))))</f>
        <v/>
      </c>
      <c r="CU88" s="102" t="str">
        <f>IF(CU$3="","",IF($A88=0,0,CU$39*12*('Saisie Profil'!$K8/'Saisie Profil'!$E8)*POWER(MIN('Saisie Profil'!$J8,2)/2,1/3)*POWER('Saisie Profil'!$I8/20,4)*EXP(1414*(1/313-1/('Saisie Profil'!$L8+273)))))</f>
        <v/>
      </c>
      <c r="CV88" s="102" t="str">
        <f>IF(CV$3="","",IF($A88=0,0,CV$39*12*('Saisie Profil'!$K8/'Saisie Profil'!$E8)*POWER(MIN('Saisie Profil'!$J8,2)/2,1/3)*POWER('Saisie Profil'!$I8/20,4)*EXP(1414*(1/313-1/('Saisie Profil'!$L8+273)))))</f>
        <v/>
      </c>
      <c r="CW88" s="102" t="str">
        <f>IF(CW$3="","",IF($A88=0,0,CW$39*12*('Saisie Profil'!$K8/'Saisie Profil'!$E8)*POWER(MIN('Saisie Profil'!$J8,2)/2,1/3)*POWER('Saisie Profil'!$I8/20,4)*EXP(1414*(1/313-1/('Saisie Profil'!$L8+273)))))</f>
        <v/>
      </c>
      <c r="CX88" s="102" t="str">
        <f>IF(CX$3="","",IF($A88=0,0,CX$39*12*('Saisie Profil'!$K8/'Saisie Profil'!$E8)*POWER(MIN('Saisie Profil'!$J8,2)/2,1/3)*POWER('Saisie Profil'!$I8/20,4)*EXP(1414*(1/313-1/('Saisie Profil'!$L8+273)))))</f>
        <v/>
      </c>
      <c r="CY88" s="102" t="str">
        <f>IF(CY$3="","",IF($A88=0,0,CY$39*12*('Saisie Profil'!$K8/'Saisie Profil'!$E8)*POWER(MIN('Saisie Profil'!$J8,2)/2,1/3)*POWER('Saisie Profil'!$I8/20,4)*EXP(1414*(1/313-1/('Saisie Profil'!$L8+273)))))</f>
        <v/>
      </c>
      <c r="CZ88" s="102" t="str">
        <f>IF(CZ$3="","",IF($A88=0,0,CZ$39*12*('Saisie Profil'!$K8/'Saisie Profil'!$E8)*POWER(MIN('Saisie Profil'!$J8,2)/2,1/3)*POWER('Saisie Profil'!$I8/20,4)*EXP(1414*(1/313-1/('Saisie Profil'!$L8+273)))))</f>
        <v/>
      </c>
      <c r="DA88" s="102" t="str">
        <f>IF(DA$3="","",IF($A88=0,0,DA$39*12*('Saisie Profil'!$K8/'Saisie Profil'!$E8)*POWER(MIN('Saisie Profil'!$J8,2)/2,1/3)*POWER('Saisie Profil'!$I8/20,4)*EXP(1414*(1/313-1/('Saisie Profil'!$L8+273)))))</f>
        <v/>
      </c>
      <c r="DB88" s="102" t="str">
        <f>IF(DB$3="","",IF($A88=0,0,DB$39*12*('Saisie Profil'!$K8/'Saisie Profil'!$E8)*POWER(MIN('Saisie Profil'!$J8,2)/2,1/3)*POWER('Saisie Profil'!$I8/20,4)*EXP(1414*(1/313-1/('Saisie Profil'!$L8+273)))))</f>
        <v/>
      </c>
      <c r="DC88" s="102" t="str">
        <f>IF(DC$3="","",IF($A88=0,0,DC$39*12*('Saisie Profil'!$K8/'Saisie Profil'!$E8)*POWER(MIN('Saisie Profil'!$J8,2)/2,1/3)*POWER('Saisie Profil'!$I8/20,4)*EXP(1414*(1/313-1/('Saisie Profil'!$L8+273)))))</f>
        <v/>
      </c>
      <c r="DD88" s="102" t="str">
        <f>IF(DD$3="","",IF($A88=0,0,DD$39*12*('Saisie Profil'!$K8/'Saisie Profil'!$E8)*POWER(MIN('Saisie Profil'!$J8,2)/2,1/3)*POWER('Saisie Profil'!$I8/20,4)*EXP(1414*(1/313-1/('Saisie Profil'!$L8+273)))))</f>
        <v/>
      </c>
      <c r="DE88" s="102" t="str">
        <f>IF(DE$3="","",IF($A88=0,0,DE$39*12*('Saisie Profil'!$K8/'Saisie Profil'!$E8)*POWER(MIN('Saisie Profil'!$J8,2)/2,1/3)*POWER('Saisie Profil'!$I8/20,4)*EXP(1414*(1/313-1/('Saisie Profil'!$L8+273)))))</f>
        <v/>
      </c>
      <c r="DF88" s="102" t="str">
        <f>IF(DF$3="","",IF($A88=0,0,DF$39*12*('Saisie Profil'!$K8/'Saisie Profil'!$E8)*POWER(MIN('Saisie Profil'!$J8,2)/2,1/3)*POWER('Saisie Profil'!$I8/20,4)*EXP(1414*(1/313-1/('Saisie Profil'!$L8+273)))))</f>
        <v/>
      </c>
      <c r="DG88" s="102" t="str">
        <f>IF(DG$3="","",IF($A88=0,0,DG$39*12*('Saisie Profil'!$K8/'Saisie Profil'!$E8)*POWER(MIN('Saisie Profil'!$J8,2)/2,1/3)*POWER('Saisie Profil'!$I8/20,4)*EXP(1414*(1/313-1/('Saisie Profil'!$L8+273)))))</f>
        <v/>
      </c>
      <c r="DH88" s="102" t="str">
        <f>IF(DH$3="","",IF($A88=0,0,DH$39*12*('Saisie Profil'!$K8/'Saisie Profil'!$E8)*POWER(MIN('Saisie Profil'!$J8,2)/2,1/3)*POWER('Saisie Profil'!$I8/20,4)*EXP(1414*(1/313-1/('Saisie Profil'!$L8+273)))))</f>
        <v/>
      </c>
      <c r="DI88" s="102" t="str">
        <f>IF(DI$3="","",IF($A88=0,0,DI$39*12*('Saisie Profil'!$K8/'Saisie Profil'!$E8)*POWER(MIN('Saisie Profil'!$J8,2)/2,1/3)*POWER('Saisie Profil'!$I8/20,4)*EXP(1414*(1/313-1/('Saisie Profil'!$L8+273)))))</f>
        <v/>
      </c>
      <c r="DJ88" s="102" t="str">
        <f>IF(DJ$3="","",IF($A88=0,0,DJ$39*12*('Saisie Profil'!$K8/'Saisie Profil'!$E8)*POWER(MIN('Saisie Profil'!$J8,2)/2,1/3)*POWER('Saisie Profil'!$I8/20,4)*EXP(1414*(1/313-1/('Saisie Profil'!$L8+273)))))</f>
        <v/>
      </c>
      <c r="DK88" s="102" t="str">
        <f>IF(DK$3="","",IF($A88=0,0,DK$39*12*('Saisie Profil'!$K8/'Saisie Profil'!$E8)*POWER(MIN('Saisie Profil'!$J8,2)/2,1/3)*POWER('Saisie Profil'!$I8/20,4)*EXP(1414*(1/313-1/('Saisie Profil'!$L8+273)))))</f>
        <v/>
      </c>
      <c r="DL88" s="102" t="str">
        <f>IF(DL$3="","",IF($A88=0,0,DL$39*12*('Saisie Profil'!$K8/'Saisie Profil'!$E8)*POWER(MIN('Saisie Profil'!$J8,2)/2,1/3)*POWER('Saisie Profil'!$I8/20,4)*EXP(1414*(1/313-1/('Saisie Profil'!$L8+273)))))</f>
        <v/>
      </c>
      <c r="DM88" s="102" t="str">
        <f>IF(DM$3="","",IF($A88=0,0,DM$39*12*('Saisie Profil'!$K8/'Saisie Profil'!$E8)*POWER(MIN('Saisie Profil'!$J8,2)/2,1/3)*POWER('Saisie Profil'!$I8/20,4)*EXP(1414*(1/313-1/('Saisie Profil'!$L8+273)))))</f>
        <v/>
      </c>
      <c r="DN88" s="102" t="str">
        <f>IF(DN$3="","",IF($A88=0,0,DN$39*12*('Saisie Profil'!$K8/'Saisie Profil'!$E8)*POWER(MIN('Saisie Profil'!$J8,2)/2,1/3)*POWER('Saisie Profil'!$I8/20,4)*EXP(1414*(1/313-1/('Saisie Profil'!$L8+273)))))</f>
        <v/>
      </c>
      <c r="DO88" s="102" t="str">
        <f>IF(DO$3="","",IF($A88=0,0,DO$39*12*('Saisie Profil'!$K8/'Saisie Profil'!$E8)*POWER(MIN('Saisie Profil'!$J8,2)/2,1/3)*POWER('Saisie Profil'!$I8/20,4)*EXP(1414*(1/313-1/('Saisie Profil'!$L8+273)))))</f>
        <v/>
      </c>
      <c r="DP88" s="102" t="str">
        <f>IF(DP$3="","",IF($A88=0,0,DP$39*12*('Saisie Profil'!$K8/'Saisie Profil'!$E8)*POWER(MIN('Saisie Profil'!$J8,2)/2,1/3)*POWER('Saisie Profil'!$I8/20,4)*EXP(1414*(1/313-1/('Saisie Profil'!$L8+273)))))</f>
        <v/>
      </c>
      <c r="DQ88" s="102" t="str">
        <f>IF(DQ$3="","",IF($A88=0,0,DQ$39*12*('Saisie Profil'!$K8/'Saisie Profil'!$E8)*POWER(MIN('Saisie Profil'!$J8,2)/2,1/3)*POWER('Saisie Profil'!$I8/20,4)*EXP(1414*(1/313-1/('Saisie Profil'!$L8+273)))))</f>
        <v/>
      </c>
      <c r="DR88" s="102" t="str">
        <f>IF(DR$3="","",IF($A88=0,0,DR$39*12*('Saisie Profil'!$K8/'Saisie Profil'!$E8)*POWER(MIN('Saisie Profil'!$J8,2)/2,1/3)*POWER('Saisie Profil'!$I8/20,4)*EXP(1414*(1/313-1/('Saisie Profil'!$L8+273)))))</f>
        <v/>
      </c>
      <c r="DS88" s="102" t="str">
        <f>IF(DS$3="","",IF($A88=0,0,DS$39*12*('Saisie Profil'!$K8/'Saisie Profil'!$E8)*POWER(MIN('Saisie Profil'!$J8,2)/2,1/3)*POWER('Saisie Profil'!$I8/20,4)*EXP(1414*(1/313-1/('Saisie Profil'!$L8+273)))))</f>
        <v/>
      </c>
      <c r="DT88" s="102" t="str">
        <f>IF(DT$3="","",IF($A88=0,0,DT$39*12*('Saisie Profil'!$K8/'Saisie Profil'!$E8)*POWER(MIN('Saisie Profil'!$J8,2)/2,1/3)*POWER('Saisie Profil'!$I8/20,4)*EXP(1414*(1/313-1/('Saisie Profil'!$L8+273)))))</f>
        <v/>
      </c>
      <c r="DU88" s="102" t="str">
        <f>IF(DU$3="","",IF($A88=0,0,DU$39*12*('Saisie Profil'!$K8/'Saisie Profil'!$E8)*POWER(MIN('Saisie Profil'!$J8,2)/2,1/3)*POWER('Saisie Profil'!$I8/20,4)*EXP(1414*(1/313-1/('Saisie Profil'!$L8+273)))))</f>
        <v/>
      </c>
      <c r="DV88" s="102" t="str">
        <f>IF(DV$3="","",IF($A88=0,0,DV$39*12*('Saisie Profil'!$K8/'Saisie Profil'!$E8)*POWER(MIN('Saisie Profil'!$J8,2)/2,1/3)*POWER('Saisie Profil'!$I8/20,4)*EXP(1414*(1/313-1/('Saisie Profil'!$L8+273)))))</f>
        <v/>
      </c>
      <c r="DW88" s="102" t="str">
        <f>IF(DW$3="","",IF($A88=0,0,DW$39*12*('Saisie Profil'!$K8/'Saisie Profil'!$E8)*POWER(MIN('Saisie Profil'!$J8,2)/2,1/3)*POWER('Saisie Profil'!$I8/20,4)*EXP(1414*(1/313-1/('Saisie Profil'!$L8+273)))))</f>
        <v/>
      </c>
      <c r="DX88" s="102" t="str">
        <f>IF(DX$3="","",IF($A88=0,0,DX$39*12*('Saisie Profil'!$K8/'Saisie Profil'!$E8)*POWER(MIN('Saisie Profil'!$J8,2)/2,1/3)*POWER('Saisie Profil'!$I8/20,4)*EXP(1414*(1/313-1/('Saisie Profil'!$L8+273)))))</f>
        <v/>
      </c>
      <c r="DY88" s="102" t="str">
        <f>IF(DY$3="","",IF($A88=0,0,DY$39*12*('Saisie Profil'!$K8/'Saisie Profil'!$E8)*POWER(MIN('Saisie Profil'!$J8,2)/2,1/3)*POWER('Saisie Profil'!$I8/20,4)*EXP(1414*(1/313-1/('Saisie Profil'!$L8+273)))))</f>
        <v/>
      </c>
      <c r="DZ88" s="102" t="str">
        <f>IF(DZ$3="","",IF($A88=0,0,DZ$39*12*('Saisie Profil'!$K8/'Saisie Profil'!$E8)*POWER(MIN('Saisie Profil'!$J8,2)/2,1/3)*POWER('Saisie Profil'!$I8/20,4)*EXP(1414*(1/313-1/('Saisie Profil'!$L8+273)))))</f>
        <v/>
      </c>
      <c r="EA88" s="102" t="str">
        <f>IF(EA$3="","",IF($A88=0,0,EA$39*12*('Saisie Profil'!$K8/'Saisie Profil'!$E8)*POWER(MIN('Saisie Profil'!$J8,2)/2,1/3)*POWER('Saisie Profil'!$I8/20,4)*EXP(1414*(1/313-1/('Saisie Profil'!$L8+273)))))</f>
        <v/>
      </c>
      <c r="EB88" s="102" t="str">
        <f>IF(EB$3="","",IF($A88=0,0,EB$39*12*('Saisie Profil'!$K8/'Saisie Profil'!$E8)*POWER(MIN('Saisie Profil'!$J8,2)/2,1/3)*POWER('Saisie Profil'!$I8/20,4)*EXP(1414*(1/313-1/('Saisie Profil'!$L8+273)))))</f>
        <v/>
      </c>
      <c r="EC88" s="102" t="str">
        <f>IF(EC$3="","",IF($A88=0,0,EC$39*12*('Saisie Profil'!$K8/'Saisie Profil'!$E8)*POWER(MIN('Saisie Profil'!$J8,2)/2,1/3)*POWER('Saisie Profil'!$I8/20,4)*EXP(1414*(1/313-1/('Saisie Profil'!$L8+273)))))</f>
        <v/>
      </c>
      <c r="ED88" s="102" t="str">
        <f>IF(ED$3="","",IF($A88=0,0,ED$39*12*('Saisie Profil'!$K8/'Saisie Profil'!$E8)*POWER(MIN('Saisie Profil'!$J8,2)/2,1/3)*POWER('Saisie Profil'!$I8/20,4)*EXP(1414*(1/313-1/('Saisie Profil'!$L8+273)))))</f>
        <v/>
      </c>
      <c r="EE88" s="102" t="str">
        <f>IF(EE$3="","",IF($A88=0,0,EE$39*12*('Saisie Profil'!$K8/'Saisie Profil'!$E8)*POWER(MIN('Saisie Profil'!$J8,2)/2,1/3)*POWER('Saisie Profil'!$I8/20,4)*EXP(1414*(1/313-1/('Saisie Profil'!$L8+273)))))</f>
        <v/>
      </c>
      <c r="EF88" s="102" t="str">
        <f>IF(EF$3="","",IF($A88=0,0,EF$39*12*('Saisie Profil'!$K8/'Saisie Profil'!$E8)*POWER(MIN('Saisie Profil'!$J8,2)/2,1/3)*POWER('Saisie Profil'!$I8/20,4)*EXP(1414*(1/313-1/('Saisie Profil'!$L8+273)))))</f>
        <v/>
      </c>
      <c r="EG88" s="102" t="str">
        <f>IF(EG$3="","",IF($A88=0,0,EG$39*12*('Saisie Profil'!$K8/'Saisie Profil'!$E8)*POWER(MIN('Saisie Profil'!$J8,2)/2,1/3)*POWER('Saisie Profil'!$I8/20,4)*EXP(1414*(1/313-1/('Saisie Profil'!$L8+273)))))</f>
        <v/>
      </c>
      <c r="EH88" s="102" t="str">
        <f>IF(EH$3="","",IF($A88=0,0,EH$39*12*('Saisie Profil'!$K8/'Saisie Profil'!$E8)*POWER(MIN('Saisie Profil'!$J8,2)/2,1/3)*POWER('Saisie Profil'!$I8/20,4)*EXP(1414*(1/313-1/('Saisie Profil'!$L8+273)))))</f>
        <v/>
      </c>
      <c r="EI88" s="102" t="str">
        <f>IF(EI$3="","",IF($A88=0,0,EI$39*12*('Saisie Profil'!$K8/'Saisie Profil'!$E8)*POWER(MIN('Saisie Profil'!$J8,2)/2,1/3)*POWER('Saisie Profil'!$I8/20,4)*EXP(1414*(1/313-1/('Saisie Profil'!$L8+273)))))</f>
        <v/>
      </c>
      <c r="EJ88" s="102" t="str">
        <f>IF(EJ$3="","",IF($A88=0,0,EJ$39*12*('Saisie Profil'!$K8/'Saisie Profil'!$E8)*POWER(MIN('Saisie Profil'!$J8,2)/2,1/3)*POWER('Saisie Profil'!$I8/20,4)*EXP(1414*(1/313-1/('Saisie Profil'!$L8+273)))))</f>
        <v/>
      </c>
      <c r="EK88" s="102" t="str">
        <f>IF(EK$3="","",IF($A88=0,0,EK$39*12*('Saisie Profil'!$K8/'Saisie Profil'!$E8)*POWER(MIN('Saisie Profil'!$J8,2)/2,1/3)*POWER('Saisie Profil'!$I8/20,4)*EXP(1414*(1/313-1/('Saisie Profil'!$L8+273)))))</f>
        <v/>
      </c>
      <c r="EL88" s="102" t="str">
        <f>IF(EL$3="","",IF($A88=0,0,EL$39*12*('Saisie Profil'!$K8/'Saisie Profil'!$E8)*POWER(MIN('Saisie Profil'!$J8,2)/2,1/3)*POWER('Saisie Profil'!$I8/20,4)*EXP(1414*(1/313-1/('Saisie Profil'!$L8+273)))))</f>
        <v/>
      </c>
      <c r="EM88" s="102" t="str">
        <f>IF(EM$3="","",IF($A88=0,0,EM$39*12*('Saisie Profil'!$K8/'Saisie Profil'!$E8)*POWER(MIN('Saisie Profil'!$J8,2)/2,1/3)*POWER('Saisie Profil'!$I8/20,4)*EXP(1414*(1/313-1/('Saisie Profil'!$L8+273)))))</f>
        <v/>
      </c>
      <c r="EN88" s="102" t="str">
        <f>IF(EN$3="","",IF($A88=0,0,EN$39*12*('Saisie Profil'!$K8/'Saisie Profil'!$E8)*POWER(MIN('Saisie Profil'!$J8,2)/2,1/3)*POWER('Saisie Profil'!$I8/20,4)*EXP(1414*(1/313-1/('Saisie Profil'!$L8+273)))))</f>
        <v/>
      </c>
      <c r="EO88" s="102" t="str">
        <f>IF(EO$3="","",IF($A88=0,0,EO$39*12*('Saisie Profil'!$K8/'Saisie Profil'!$E8)*POWER(MIN('Saisie Profil'!$J8,2)/2,1/3)*POWER('Saisie Profil'!$I8/20,4)*EXP(1414*(1/313-1/('Saisie Profil'!$L8+273)))))</f>
        <v/>
      </c>
      <c r="EP88" s="102" t="str">
        <f>IF(EP$3="","",IF($A88=0,0,EP$39*12*('Saisie Profil'!$K8/'Saisie Profil'!$E8)*POWER(MIN('Saisie Profil'!$J8,2)/2,1/3)*POWER('Saisie Profil'!$I8/20,4)*EXP(1414*(1/313-1/('Saisie Profil'!$L8+273)))))</f>
        <v/>
      </c>
      <c r="EQ88" s="102" t="str">
        <f>IF(EQ$3="","",IF($A88=0,0,EQ$39*12*('Saisie Profil'!$K8/'Saisie Profil'!$E8)*POWER(MIN('Saisie Profil'!$J8,2)/2,1/3)*POWER('Saisie Profil'!$I8/20,4)*EXP(1414*(1/313-1/('Saisie Profil'!$L8+273)))))</f>
        <v/>
      </c>
      <c r="ER88" s="102" t="str">
        <f>IF(ER$3="","",IF($A88=0,0,ER$39*12*('Saisie Profil'!$K8/'Saisie Profil'!$E8)*POWER(MIN('Saisie Profil'!$J8,2)/2,1/3)*POWER('Saisie Profil'!$I8/20,4)*EXP(1414*(1/313-1/('Saisie Profil'!$L8+273)))))</f>
        <v/>
      </c>
      <c r="ES88" s="102" t="str">
        <f>IF(ES$3="","",IF($A88=0,0,ES$39*12*('Saisie Profil'!$K8/'Saisie Profil'!$E8)*POWER(MIN('Saisie Profil'!$J8,2)/2,1/3)*POWER('Saisie Profil'!$I8/20,4)*EXP(1414*(1/313-1/('Saisie Profil'!$L8+273)))))</f>
        <v/>
      </c>
      <c r="ET88" s="102" t="str">
        <f>IF(ET$3="","",IF($A88=0,0,ET$39*12*('Saisie Profil'!$K8/'Saisie Profil'!$E8)*POWER(MIN('Saisie Profil'!$J8,2)/2,1/3)*POWER('Saisie Profil'!$I8/20,4)*EXP(1414*(1/313-1/('Saisie Profil'!$L8+273)))))</f>
        <v/>
      </c>
      <c r="EU88" s="102" t="str">
        <f>IF(EU$3="","",IF($A88=0,0,EU$39*12*('Saisie Profil'!$K8/'Saisie Profil'!$E8)*POWER(MIN('Saisie Profil'!$J8,2)/2,1/3)*POWER('Saisie Profil'!$I8/20,4)*EXP(1414*(1/313-1/('Saisie Profil'!$L8+273)))))</f>
        <v/>
      </c>
      <c r="EV88" s="102" t="str">
        <f>IF(EV$3="","",IF($A88=0,0,EV$39*12*('Saisie Profil'!$K8/'Saisie Profil'!$E8)*POWER(MIN('Saisie Profil'!$J8,2)/2,1/3)*POWER('Saisie Profil'!$I8/20,4)*EXP(1414*(1/313-1/('Saisie Profil'!$L8+273)))))</f>
        <v/>
      </c>
      <c r="EW88" s="102" t="str">
        <f>IF(EW$3="","",IF($A88=0,0,EW$39*12*('Saisie Profil'!$K8/'Saisie Profil'!$E8)*POWER(MIN('Saisie Profil'!$J8,2)/2,1/3)*POWER('Saisie Profil'!$I8/20,4)*EXP(1414*(1/313-1/('Saisie Profil'!$L8+273)))))</f>
        <v/>
      </c>
      <c r="EX88" s="102" t="str">
        <f>IF(EX$3="","",IF($A88=0,0,EX$39*12*('Saisie Profil'!$K8/'Saisie Profil'!$E8)*POWER(MIN('Saisie Profil'!$J8,2)/2,1/3)*POWER('Saisie Profil'!$I8/20,4)*EXP(1414*(1/313-1/('Saisie Profil'!$L8+273)))))</f>
        <v/>
      </c>
      <c r="EY88" s="102" t="str">
        <f>IF(EY$3="","",IF($A88=0,0,EY$39*12*('Saisie Profil'!$K8/'Saisie Profil'!$E8)*POWER(MIN('Saisie Profil'!$J8,2)/2,1/3)*POWER('Saisie Profil'!$I8/20,4)*EXP(1414*(1/313-1/('Saisie Profil'!$L8+273)))))</f>
        <v/>
      </c>
      <c r="EZ88" s="102" t="str">
        <f>IF(EZ$3="","",IF($A88=0,0,EZ$39*12*('Saisie Profil'!$K8/'Saisie Profil'!$E8)*POWER(MIN('Saisie Profil'!$J8,2)/2,1/3)*POWER('Saisie Profil'!$I8/20,4)*EXP(1414*(1/313-1/('Saisie Profil'!$L8+273)))))</f>
        <v/>
      </c>
      <c r="FA88" s="102" t="str">
        <f>IF(FA$3="","",IF($A88=0,0,FA$39*12*('Saisie Profil'!$K8/'Saisie Profil'!$E8)*POWER(MIN('Saisie Profil'!$J8,2)/2,1/3)*POWER('Saisie Profil'!$I8/20,4)*EXP(1414*(1/313-1/('Saisie Profil'!$L8+273)))))</f>
        <v/>
      </c>
      <c r="FB88" s="102" t="str">
        <f>IF(FB$3="","",IF($A88=0,0,FB$39*12*('Saisie Profil'!$K8/'Saisie Profil'!$E8)*POWER(MIN('Saisie Profil'!$J8,2)/2,1/3)*POWER('Saisie Profil'!$I8/20,4)*EXP(1414*(1/313-1/('Saisie Profil'!$L8+273)))))</f>
        <v/>
      </c>
      <c r="FC88" s="102" t="str">
        <f>IF(FC$3="","",IF($A88=0,0,FC$39*12*('Saisie Profil'!$K8/'Saisie Profil'!$E8)*POWER(MIN('Saisie Profil'!$J8,2)/2,1/3)*POWER('Saisie Profil'!$I8/20,4)*EXP(1414*(1/313-1/('Saisie Profil'!$L8+273)))))</f>
        <v/>
      </c>
      <c r="FD88" s="102" t="str">
        <f>IF(FD$3="","",IF($A88=0,0,FD$39*12*('Saisie Profil'!$K8/'Saisie Profil'!$E8)*POWER(MIN('Saisie Profil'!$J8,2)/2,1/3)*POWER('Saisie Profil'!$I8/20,4)*EXP(1414*(1/313-1/('Saisie Profil'!$L8+273)))))</f>
        <v/>
      </c>
      <c r="FE88" s="102" t="str">
        <f>IF(FE$3="","",IF($A88=0,0,FE$39*12*('Saisie Profil'!$K8/'Saisie Profil'!$E8)*POWER(MIN('Saisie Profil'!$J8,2)/2,1/3)*POWER('Saisie Profil'!$I8/20,4)*EXP(1414*(1/313-1/('Saisie Profil'!$L8+273)))))</f>
        <v/>
      </c>
      <c r="FF88" s="102" t="str">
        <f>IF(FF$3="","",IF($A88=0,0,FF$39*12*('Saisie Profil'!$K8/'Saisie Profil'!$E8)*POWER(MIN('Saisie Profil'!$J8,2)/2,1/3)*POWER('Saisie Profil'!$I8/20,4)*EXP(1414*(1/313-1/('Saisie Profil'!$L8+273)))))</f>
        <v/>
      </c>
      <c r="FG88" s="102" t="str">
        <f>IF(FG$3="","",IF($A88=0,0,FG$39*12*('Saisie Profil'!$K8/'Saisie Profil'!$E8)*POWER(MIN('Saisie Profil'!$J8,2)/2,1/3)*POWER('Saisie Profil'!$I8/20,4)*EXP(1414*(1/313-1/('Saisie Profil'!$L8+273)))))</f>
        <v/>
      </c>
      <c r="FH88" s="102" t="str">
        <f>IF(FH$3="","",IF($A88=0,0,FH$39*12*('Saisie Profil'!$K8/'Saisie Profil'!$E8)*POWER(MIN('Saisie Profil'!$J8,2)/2,1/3)*POWER('Saisie Profil'!$I8/20,4)*EXP(1414*(1/313-1/('Saisie Profil'!$L8+273)))))</f>
        <v/>
      </c>
      <c r="FI88" s="102" t="str">
        <f>IF(FI$3="","",IF($A88=0,0,FI$39*12*('Saisie Profil'!$K8/'Saisie Profil'!$E8)*POWER(MIN('Saisie Profil'!$J8,2)/2,1/3)*POWER('Saisie Profil'!$I8/20,4)*EXP(1414*(1/313-1/('Saisie Profil'!$L8+273)))))</f>
        <v/>
      </c>
      <c r="FJ88" s="102" t="str">
        <f>IF(FJ$3="","",IF($A88=0,0,FJ$39*12*('Saisie Profil'!$K8/'Saisie Profil'!$E8)*POWER(MIN('Saisie Profil'!$J8,2)/2,1/3)*POWER('Saisie Profil'!$I8/20,4)*EXP(1414*(1/313-1/('Saisie Profil'!$L8+273)))))</f>
        <v/>
      </c>
      <c r="FK88" s="102" t="str">
        <f>IF(FK$3="","",IF($A88=0,0,FK$39*12*('Saisie Profil'!$K8/'Saisie Profil'!$E8)*POWER(MIN('Saisie Profil'!$J8,2)/2,1/3)*POWER('Saisie Profil'!$I8/20,4)*EXP(1414*(1/313-1/('Saisie Profil'!$L8+273)))))</f>
        <v/>
      </c>
      <c r="FL88" s="102" t="str">
        <f>IF(FL$3="","",IF($A88=0,0,FL$39*12*('Saisie Profil'!$K8/'Saisie Profil'!$E8)*POWER(MIN('Saisie Profil'!$J8,2)/2,1/3)*POWER('Saisie Profil'!$I8/20,4)*EXP(1414*(1/313-1/('Saisie Profil'!$L8+273)))))</f>
        <v/>
      </c>
      <c r="FM88" s="102" t="str">
        <f>IF(FM$3="","",IF($A88=0,0,FM$39*12*('Saisie Profil'!$K8/'Saisie Profil'!$E8)*POWER(MIN('Saisie Profil'!$J8,2)/2,1/3)*POWER('Saisie Profil'!$I8/20,4)*EXP(1414*(1/313-1/('Saisie Profil'!$L8+273)))))</f>
        <v/>
      </c>
      <c r="FN88" s="102" t="str">
        <f>IF(FN$3="","",IF($A88=0,0,FN$39*12*('Saisie Profil'!$K8/'Saisie Profil'!$E8)*POWER(MIN('Saisie Profil'!$J8,2)/2,1/3)*POWER('Saisie Profil'!$I8/20,4)*EXP(1414*(1/313-1/('Saisie Profil'!$L8+273)))))</f>
        <v/>
      </c>
      <c r="FO88" s="102" t="str">
        <f>IF(FO$3="","",IF($A88=0,0,FO$39*12*('Saisie Profil'!$K8/'Saisie Profil'!$E8)*POWER(MIN('Saisie Profil'!$J8,2)/2,1/3)*POWER('Saisie Profil'!$I8/20,4)*EXP(1414*(1/313-1/('Saisie Profil'!$L8+273)))))</f>
        <v/>
      </c>
      <c r="FP88" s="102" t="str">
        <f>IF(FP$3="","",IF($A88=0,0,FP$39*12*('Saisie Profil'!$K8/'Saisie Profil'!$E8)*POWER(MIN('Saisie Profil'!$J8,2)/2,1/3)*POWER('Saisie Profil'!$I8/20,4)*EXP(1414*(1/313-1/('Saisie Profil'!$L8+273)))))</f>
        <v/>
      </c>
      <c r="FQ88" s="102" t="str">
        <f>IF(FQ$3="","",IF($A88=0,0,FQ$39*12*('Saisie Profil'!$K8/'Saisie Profil'!$E8)*POWER(MIN('Saisie Profil'!$J8,2)/2,1/3)*POWER('Saisie Profil'!$I8/20,4)*EXP(1414*(1/313-1/('Saisie Profil'!$L8+273)))))</f>
        <v/>
      </c>
      <c r="FR88" s="102" t="str">
        <f>IF(FR$3="","",IF($A88=0,0,FR$39*12*('Saisie Profil'!$K8/'Saisie Profil'!$E8)*POWER(MIN('Saisie Profil'!$J8,2)/2,1/3)*POWER('Saisie Profil'!$I8/20,4)*EXP(1414*(1/313-1/('Saisie Profil'!$L8+273)))))</f>
        <v/>
      </c>
      <c r="FS88" s="102" t="str">
        <f>IF(FS$3="","",IF($A88=0,0,FS$39*12*('Saisie Profil'!$K8/'Saisie Profil'!$E8)*POWER(MIN('Saisie Profil'!$J8,2)/2,1/3)*POWER('Saisie Profil'!$I8/20,4)*EXP(1414*(1/313-1/('Saisie Profil'!$L8+273)))))</f>
        <v/>
      </c>
      <c r="FT88" s="102" t="str">
        <f>IF(FT$3="","",IF($A88=0,0,FT$39*12*('Saisie Profil'!$K8/'Saisie Profil'!$E8)*POWER(MIN('Saisie Profil'!$J8,2)/2,1/3)*POWER('Saisie Profil'!$I8/20,4)*EXP(1414*(1/313-1/('Saisie Profil'!$L8+273)))))</f>
        <v/>
      </c>
      <c r="FU88" s="102" t="str">
        <f>IF(FU$3="","",IF($A88=0,0,FU$39*12*('Saisie Profil'!$K8/'Saisie Profil'!$E8)*POWER(MIN('Saisie Profil'!$J8,2)/2,1/3)*POWER('Saisie Profil'!$I8/20,4)*EXP(1414*(1/313-1/('Saisie Profil'!$L8+273)))))</f>
        <v/>
      </c>
      <c r="FV88" s="102" t="str">
        <f>IF(FV$3="","",IF($A88=0,0,FV$39*12*('Saisie Profil'!$K8/'Saisie Profil'!$E8)*POWER(MIN('Saisie Profil'!$J8,2)/2,1/3)*POWER('Saisie Profil'!$I8/20,4)*EXP(1414*(1/313-1/('Saisie Profil'!$L8+273)))))</f>
        <v/>
      </c>
      <c r="FW88" s="102" t="str">
        <f>IF(FW$3="","",IF($A88=0,0,FW$39*12*('Saisie Profil'!$K8/'Saisie Profil'!$E8)*POWER(MIN('Saisie Profil'!$J8,2)/2,1/3)*POWER('Saisie Profil'!$I8/20,4)*EXP(1414*(1/313-1/('Saisie Profil'!$L8+273)))))</f>
        <v/>
      </c>
      <c r="FX88" s="102" t="str">
        <f>IF(FX$3="","",IF($A88=0,0,FX$39*12*('Saisie Profil'!$K8/'Saisie Profil'!$E8)*POWER(MIN('Saisie Profil'!$J8,2)/2,1/3)*POWER('Saisie Profil'!$I8/20,4)*EXP(1414*(1/313-1/('Saisie Profil'!$L8+273)))))</f>
        <v/>
      </c>
      <c r="FY88" s="102" t="str">
        <f>IF(FY$3="","",IF($A88=0,0,FY$39*12*('Saisie Profil'!$K8/'Saisie Profil'!$E8)*POWER(MIN('Saisie Profil'!$J8,2)/2,1/3)*POWER('Saisie Profil'!$I8/20,4)*EXP(1414*(1/313-1/('Saisie Profil'!$L8+273)))))</f>
        <v/>
      </c>
      <c r="FZ88" s="102" t="str">
        <f>IF(FZ$3="","",IF($A88=0,0,FZ$39*12*('Saisie Profil'!$K8/'Saisie Profil'!$E8)*POWER(MIN('Saisie Profil'!$J8,2)/2,1/3)*POWER('Saisie Profil'!$I8/20,4)*EXP(1414*(1/313-1/('Saisie Profil'!$L8+273)))))</f>
        <v/>
      </c>
      <c r="GA88" s="102" t="str">
        <f>IF(GA$3="","",IF($A88=0,0,GA$39*12*('Saisie Profil'!$K8/'Saisie Profil'!$E8)*POWER(MIN('Saisie Profil'!$J8,2)/2,1/3)*POWER('Saisie Profil'!$I8/20,4)*EXP(1414*(1/313-1/('Saisie Profil'!$L8+273)))))</f>
        <v/>
      </c>
      <c r="GB88" s="102" t="str">
        <f>IF(GB$3="","",IF($A88=0,0,GB$39*12*('Saisie Profil'!$K8/'Saisie Profil'!$E8)*POWER(MIN('Saisie Profil'!$J8,2)/2,1/3)*POWER('Saisie Profil'!$I8/20,4)*EXP(1414*(1/313-1/('Saisie Profil'!$L8+273)))))</f>
        <v/>
      </c>
      <c r="GC88" s="102" t="str">
        <f>IF(GC$3="","",IF($A88=0,0,GC$39*12*('Saisie Profil'!$K8/'Saisie Profil'!$E8)*POWER(MIN('Saisie Profil'!$J8,2)/2,1/3)*POWER('Saisie Profil'!$I8/20,4)*EXP(1414*(1/313-1/('Saisie Profil'!$L8+273)))))</f>
        <v/>
      </c>
      <c r="GD88" s="102" t="str">
        <f>IF(GD$3="","",IF($A88=0,0,GD$39*12*('Saisie Profil'!$K8/'Saisie Profil'!$E8)*POWER(MIN('Saisie Profil'!$J8,2)/2,1/3)*POWER('Saisie Profil'!$I8/20,4)*EXP(1414*(1/313-1/('Saisie Profil'!$L8+273)))))</f>
        <v/>
      </c>
      <c r="GE88" s="102" t="str">
        <f>IF(GE$3="","",IF($A88=0,0,GE$39*12*('Saisie Profil'!$K8/'Saisie Profil'!$E8)*POWER(MIN('Saisie Profil'!$J8,2)/2,1/3)*POWER('Saisie Profil'!$I8/20,4)*EXP(1414*(1/313-1/('Saisie Profil'!$L8+273)))))</f>
        <v/>
      </c>
      <c r="GF88" s="102" t="str">
        <f>IF(GF$3="","",IF($A88=0,0,GF$39*12*('Saisie Profil'!$K8/'Saisie Profil'!$E8)*POWER(MIN('Saisie Profil'!$J8,2)/2,1/3)*POWER('Saisie Profil'!$I8/20,4)*EXP(1414*(1/313-1/('Saisie Profil'!$L8+273)))))</f>
        <v/>
      </c>
      <c r="GG88" s="102" t="str">
        <f>IF(GG$3="","",IF($A88=0,0,GG$39*12*('Saisie Profil'!$K8/'Saisie Profil'!$E8)*POWER(MIN('Saisie Profil'!$J8,2)/2,1/3)*POWER('Saisie Profil'!$I8/20,4)*EXP(1414*(1/313-1/('Saisie Profil'!$L8+273)))))</f>
        <v/>
      </c>
      <c r="GH88" s="102" t="str">
        <f>IF(GH$3="","",IF($A88=0,0,GH$39*12*('Saisie Profil'!$K8/'Saisie Profil'!$E8)*POWER(MIN('Saisie Profil'!$J8,2)/2,1/3)*POWER('Saisie Profil'!$I8/20,4)*EXP(1414*(1/313-1/('Saisie Profil'!$L8+273)))))</f>
        <v/>
      </c>
      <c r="GI88" s="102" t="str">
        <f>IF(GI$3="","",IF($A88=0,0,GI$39*12*('Saisie Profil'!$K8/'Saisie Profil'!$E8)*POWER(MIN('Saisie Profil'!$J8,2)/2,1/3)*POWER('Saisie Profil'!$I8/20,4)*EXP(1414*(1/313-1/('Saisie Profil'!$L8+273)))))</f>
        <v/>
      </c>
      <c r="GJ88" s="102" t="str">
        <f>IF(GJ$3="","",IF($A88=0,0,GJ$39*12*('Saisie Profil'!$K8/'Saisie Profil'!$E8)*POWER(MIN('Saisie Profil'!$J8,2)/2,1/3)*POWER('Saisie Profil'!$I8/20,4)*EXP(1414*(1/313-1/('Saisie Profil'!$L8+273)))))</f>
        <v/>
      </c>
      <c r="GK88" s="102" t="str">
        <f>IF(GK$3="","",IF($A88=0,0,GK$39*12*('Saisie Profil'!$K8/'Saisie Profil'!$E8)*POWER(MIN('Saisie Profil'!$J8,2)/2,1/3)*POWER('Saisie Profil'!$I8/20,4)*EXP(1414*(1/313-1/('Saisie Profil'!$L8+273)))))</f>
        <v/>
      </c>
      <c r="GL88" s="102" t="str">
        <f>IF(GL$3="","",IF($A88=0,0,GL$39*12*('Saisie Profil'!$K8/'Saisie Profil'!$E8)*POWER(MIN('Saisie Profil'!$J8,2)/2,1/3)*POWER('Saisie Profil'!$I8/20,4)*EXP(1414*(1/313-1/('Saisie Profil'!$L8+273)))))</f>
        <v/>
      </c>
      <c r="GM88" s="102" t="str">
        <f>IF(GM$3="","",IF($A88=0,0,GM$39*12*('Saisie Profil'!$K8/'Saisie Profil'!$E8)*POWER(MIN('Saisie Profil'!$J8,2)/2,1/3)*POWER('Saisie Profil'!$I8/20,4)*EXP(1414*(1/313-1/('Saisie Profil'!$L8+273)))))</f>
        <v/>
      </c>
      <c r="GN88" s="102" t="str">
        <f>IF(GN$3="","",IF($A88=0,0,GN$39*12*('Saisie Profil'!$K8/'Saisie Profil'!$E8)*POWER(MIN('Saisie Profil'!$J8,2)/2,1/3)*POWER('Saisie Profil'!$I8/20,4)*EXP(1414*(1/313-1/('Saisie Profil'!$L8+273)))))</f>
        <v/>
      </c>
      <c r="GO88" s="102" t="str">
        <f>IF(GO$3="","",IF($A88=0,0,GO$39*12*('Saisie Profil'!$K8/'Saisie Profil'!$E8)*POWER(MIN('Saisie Profil'!$J8,2)/2,1/3)*POWER('Saisie Profil'!$I8/20,4)*EXP(1414*(1/313-1/('Saisie Profil'!$L8+273)))))</f>
        <v/>
      </c>
      <c r="GP88" s="102" t="str">
        <f>IF(GP$3="","",IF($A88=0,0,GP$39*12*('Saisie Profil'!$K8/'Saisie Profil'!$E8)*POWER(MIN('Saisie Profil'!$J8,2)/2,1/3)*POWER('Saisie Profil'!$I8/20,4)*EXP(1414*(1/313-1/('Saisie Profil'!$L8+273)))))</f>
        <v/>
      </c>
      <c r="GQ88" s="102" t="str">
        <f>IF(GQ$3="","",IF($A88=0,0,GQ$39*12*('Saisie Profil'!$K8/'Saisie Profil'!$E8)*POWER(MIN('Saisie Profil'!$J8,2)/2,1/3)*POWER('Saisie Profil'!$I8/20,4)*EXP(1414*(1/313-1/('Saisie Profil'!$L8+273)))))</f>
        <v/>
      </c>
      <c r="GR88" s="102" t="str">
        <f>IF(GR$3="","",IF($A88=0,0,GR$39*12*('Saisie Profil'!$K8/'Saisie Profil'!$E8)*POWER(MIN('Saisie Profil'!$J8,2)/2,1/3)*POWER('Saisie Profil'!$I8/20,4)*EXP(1414*(1/313-1/('Saisie Profil'!$L8+273)))))</f>
        <v/>
      </c>
      <c r="GS88" s="120"/>
    </row>
    <row r="89" spans="1:256" ht="12" customHeight="1">
      <c r="A89" s="29" t="str">
        <f>'Saisie Profil'!C9</f>
        <v>Sans obstacle avec train été</v>
      </c>
      <c r="B89" s="29" t="str">
        <f t="shared" si="1"/>
        <v>Pi cyclage thermique boitier</v>
      </c>
      <c r="C89" s="102">
        <f>IF(C$3="","",IF($A89=0,0,C$39*12*('Saisie Profil'!$K9/'Saisie Profil'!$E9)*POWER(MIN('Saisie Profil'!$J9,2)/2,1/3)*POWER('Saisie Profil'!$I9/20,4)*EXP(1414*(1/313-1/('Saisie Profil'!$L9+273)))))</f>
        <v>7.6437055474678106E-2</v>
      </c>
      <c r="D89" s="102">
        <f>IF(D$3="","",IF($A89=0,0,D$39*12*('Saisie Profil'!$K9/'Saisie Profil'!$E9)*POWER(MIN('Saisie Profil'!$J9,2)/2,1/3)*POWER('Saisie Profil'!$I9/20,4)*EXP(1414*(1/313-1/('Saisie Profil'!$L9+273)))))</f>
        <v>2.3308197484491124E-2</v>
      </c>
      <c r="E89" s="102">
        <f>IF(E$3="","",IF($A89=0,0,E$39*12*('Saisie Profil'!$K9/'Saisie Profil'!$E9)*POWER(MIN('Saisie Profil'!$J9,2)/2,1/3)*POWER('Saisie Profil'!$I9/20,4)*EXP(1414*(1/313-1/('Saisie Profil'!$L9+273)))))</f>
        <v>0</v>
      </c>
      <c r="F89" s="102">
        <f>IF(F$3="","",IF($A89=0,0,F$39*12*('Saisie Profil'!$K9/'Saisie Profil'!$E9)*POWER(MIN('Saisie Profil'!$J9,2)/2,1/3)*POWER('Saisie Profil'!$I9/20,4)*EXP(1414*(1/313-1/('Saisie Profil'!$L9+273)))))</f>
        <v>0</v>
      </c>
      <c r="G89" s="102">
        <f>IF(G$3="","",IF($A89=0,0,G$39*12*('Saisie Profil'!$K9/'Saisie Profil'!$E9)*POWER(MIN('Saisie Profil'!$J9,2)/2,1/3)*POWER('Saisie Profil'!$I9/20,4)*EXP(1414*(1/313-1/('Saisie Profil'!$L9+273)))))</f>
        <v>0</v>
      </c>
      <c r="H89" s="102">
        <f>IF(H$3="","",IF($A89=0,0,H$39*12*('Saisie Profil'!$K9/'Saisie Profil'!$E9)*POWER(MIN('Saisie Profil'!$J9,2)/2,1/3)*POWER('Saisie Profil'!$I9/20,4)*EXP(1414*(1/313-1/('Saisie Profil'!$L9+273)))))</f>
        <v>4.8644949221902517E-3</v>
      </c>
      <c r="I89" s="102">
        <f>IF(I$3="","",IF($A89=0,0,I$39*12*('Saisie Profil'!$K9/'Saisie Profil'!$E9)*POWER(MIN('Saisie Profil'!$J9,2)/2,1/3)*POWER('Saisie Profil'!$I9/20,4)*EXP(1414*(1/313-1/('Saisie Profil'!$L9+273)))))</f>
        <v>3.476111936496335E-3</v>
      </c>
      <c r="J89" s="102">
        <f>IF(J$3="","",IF($A89=0,0,J$39*12*('Saisie Profil'!$K9/'Saisie Profil'!$E9)*POWER(MIN('Saisie Profil'!$J9,2)/2,1/3)*POWER('Saisie Profil'!$I9/20,4)*EXP(1414*(1/313-1/('Saisie Profil'!$L9+273)))))</f>
        <v>4.0420619604407244E-2</v>
      </c>
      <c r="K89" s="102">
        <f>IF(K$3="","",IF($A89=0,0,K$39*12*('Saisie Profil'!$K9/'Saisie Profil'!$E9)*POWER(MIN('Saisie Profil'!$J9,2)/2,1/3)*POWER('Saisie Profil'!$I9/20,4)*EXP(1414*(1/313-1/('Saisie Profil'!$L9+273)))))</f>
        <v>4.0420619604407244E-2</v>
      </c>
      <c r="L89" s="102">
        <f>IF(L$3="","",IF($A89=0,0,L$39*12*('Saisie Profil'!$K9/'Saisie Profil'!$E9)*POWER(MIN('Saisie Profil'!$J9,2)/2,1/3)*POWER('Saisie Profil'!$I9/20,4)*EXP(1414*(1/313-1/('Saisie Profil'!$L9+273)))))</f>
        <v>0</v>
      </c>
      <c r="M89" s="102">
        <f>IF(M$3="","",IF($A89=0,0,M$39*12*('Saisie Profil'!$K9/'Saisie Profil'!$E9)*POWER(MIN('Saisie Profil'!$J9,2)/2,1/3)*POWER('Saisie Profil'!$I9/20,4)*EXP(1414*(1/313-1/('Saisie Profil'!$L9+273)))))</f>
        <v>0</v>
      </c>
      <c r="N89" s="102">
        <f>IF(N$3="","",IF($A89=0,0,N$39*12*('Saisie Profil'!$K9/'Saisie Profil'!$E9)*POWER(MIN('Saisie Profil'!$J9,2)/2,1/3)*POWER('Saisie Profil'!$I9/20,4)*EXP(1414*(1/313-1/('Saisie Profil'!$L9+273)))))</f>
        <v>0</v>
      </c>
      <c r="O89" s="102" t="str">
        <f>IF(O$3="","",IF($A89=0,0,O$39*12*('Saisie Profil'!$K9/'Saisie Profil'!$E9)*POWER(MIN('Saisie Profil'!$J9,2)/2,1/3)*POWER('Saisie Profil'!$I9/20,4)*EXP(1414*(1/313-1/('Saisie Profil'!$L9+273)))))</f>
        <v/>
      </c>
      <c r="P89" s="102" t="str">
        <f>IF(P$3="","",IF($A89=0,0,P$39*12*('Saisie Profil'!$K9/'Saisie Profil'!$E9)*POWER(MIN('Saisie Profil'!$J9,2)/2,1/3)*POWER('Saisie Profil'!$I9/20,4)*EXP(1414*(1/313-1/('Saisie Profil'!$L9+273)))))</f>
        <v/>
      </c>
      <c r="Q89" s="102" t="str">
        <f>IF(Q$3="","",IF($A89=0,0,Q$39*12*('Saisie Profil'!$K9/'Saisie Profil'!$E9)*POWER(MIN('Saisie Profil'!$J9,2)/2,1/3)*POWER('Saisie Profil'!$I9/20,4)*EXP(1414*(1/313-1/('Saisie Profil'!$L9+273)))))</f>
        <v/>
      </c>
      <c r="R89" s="102" t="str">
        <f>IF(R$3="","",IF($A89=0,0,R$39*12*('Saisie Profil'!$K9/'Saisie Profil'!$E9)*POWER(MIN('Saisie Profil'!$J9,2)/2,1/3)*POWER('Saisie Profil'!$I9/20,4)*EXP(1414*(1/313-1/('Saisie Profil'!$L9+273)))))</f>
        <v/>
      </c>
      <c r="S89" s="102" t="str">
        <f>IF(S$3="","",IF($A89=0,0,S$39*12*('Saisie Profil'!$K9/'Saisie Profil'!$E9)*POWER(MIN('Saisie Profil'!$J9,2)/2,1/3)*POWER('Saisie Profil'!$I9/20,4)*EXP(1414*(1/313-1/('Saisie Profil'!$L9+273)))))</f>
        <v/>
      </c>
      <c r="T89" s="102" t="str">
        <f>IF(T$3="","",IF($A89=0,0,T$39*12*('Saisie Profil'!$K9/'Saisie Profil'!$E9)*POWER(MIN('Saisie Profil'!$J9,2)/2,1/3)*POWER('Saisie Profil'!$I9/20,4)*EXP(1414*(1/313-1/('Saisie Profil'!$L9+273)))))</f>
        <v/>
      </c>
      <c r="U89" s="102" t="str">
        <f>IF(U$3="","",IF($A89=0,0,U$39*12*('Saisie Profil'!$K9/'Saisie Profil'!$E9)*POWER(MIN('Saisie Profil'!$J9,2)/2,1/3)*POWER('Saisie Profil'!$I9/20,4)*EXP(1414*(1/313-1/('Saisie Profil'!$L9+273)))))</f>
        <v/>
      </c>
      <c r="V89" s="102" t="str">
        <f>IF(V$3="","",IF($A89=0,0,V$39*12*('Saisie Profil'!$K9/'Saisie Profil'!$E9)*POWER(MIN('Saisie Profil'!$J9,2)/2,1/3)*POWER('Saisie Profil'!$I9/20,4)*EXP(1414*(1/313-1/('Saisie Profil'!$L9+273)))))</f>
        <v/>
      </c>
      <c r="W89" s="102" t="str">
        <f>IF(W$3="","",IF($A89=0,0,W$39*12*('Saisie Profil'!$K9/'Saisie Profil'!$E9)*POWER(MIN('Saisie Profil'!$J9,2)/2,1/3)*POWER('Saisie Profil'!$I9/20,4)*EXP(1414*(1/313-1/('Saisie Profil'!$L9+273)))))</f>
        <v/>
      </c>
      <c r="X89" s="102" t="str">
        <f>IF(X$3="","",IF($A89=0,0,X$39*12*('Saisie Profil'!$K9/'Saisie Profil'!$E9)*POWER(MIN('Saisie Profil'!$J9,2)/2,1/3)*POWER('Saisie Profil'!$I9/20,4)*EXP(1414*(1/313-1/('Saisie Profil'!$L9+273)))))</f>
        <v/>
      </c>
      <c r="Y89" s="102" t="str">
        <f>IF(Y$3="","",IF($A89=0,0,Y$39*12*('Saisie Profil'!$K9/'Saisie Profil'!$E9)*POWER(MIN('Saisie Profil'!$J9,2)/2,1/3)*POWER('Saisie Profil'!$I9/20,4)*EXP(1414*(1/313-1/('Saisie Profil'!$L9+273)))))</f>
        <v/>
      </c>
      <c r="Z89" s="102" t="str">
        <f>IF(Z$3="","",IF($A89=0,0,Z$39*12*('Saisie Profil'!$K9/'Saisie Profil'!$E9)*POWER(MIN('Saisie Profil'!$J9,2)/2,1/3)*POWER('Saisie Profil'!$I9/20,4)*EXP(1414*(1/313-1/('Saisie Profil'!$L9+273)))))</f>
        <v/>
      </c>
      <c r="AA89" s="102" t="str">
        <f>IF(AA$3="","",IF($A89=0,0,AA$39*12*('Saisie Profil'!$K9/'Saisie Profil'!$E9)*POWER(MIN('Saisie Profil'!$J9,2)/2,1/3)*POWER('Saisie Profil'!$I9/20,4)*EXP(1414*(1/313-1/('Saisie Profil'!$L9+273)))))</f>
        <v/>
      </c>
      <c r="AB89" s="102" t="str">
        <f>IF(AB$3="","",IF($A89=0,0,AB$39*12*('Saisie Profil'!$K9/'Saisie Profil'!$E9)*POWER(MIN('Saisie Profil'!$J9,2)/2,1/3)*POWER('Saisie Profil'!$I9/20,4)*EXP(1414*(1/313-1/('Saisie Profil'!$L9+273)))))</f>
        <v/>
      </c>
      <c r="AC89" s="102" t="str">
        <f>IF(AC$3="","",IF($A89=0,0,AC$39*12*('Saisie Profil'!$K9/'Saisie Profil'!$E9)*POWER(MIN('Saisie Profil'!$J9,2)/2,1/3)*POWER('Saisie Profil'!$I9/20,4)*EXP(1414*(1/313-1/('Saisie Profil'!$L9+273)))))</f>
        <v/>
      </c>
      <c r="AD89" s="102" t="str">
        <f>IF(AD$3="","",IF($A89=0,0,AD$39*12*('Saisie Profil'!$K9/'Saisie Profil'!$E9)*POWER(MIN('Saisie Profil'!$J9,2)/2,1/3)*POWER('Saisie Profil'!$I9/20,4)*EXP(1414*(1/313-1/('Saisie Profil'!$L9+273)))))</f>
        <v/>
      </c>
      <c r="AE89" s="102" t="str">
        <f>IF(AE$3="","",IF($A89=0,0,AE$39*12*('Saisie Profil'!$K9/'Saisie Profil'!$E9)*POWER(MIN('Saisie Profil'!$J9,2)/2,1/3)*POWER('Saisie Profil'!$I9/20,4)*EXP(1414*(1/313-1/('Saisie Profil'!$L9+273)))))</f>
        <v/>
      </c>
      <c r="AF89" s="102" t="str">
        <f>IF(AF$3="","",IF($A89=0,0,AF$39*12*('Saisie Profil'!$K9/'Saisie Profil'!$E9)*POWER(MIN('Saisie Profil'!$J9,2)/2,1/3)*POWER('Saisie Profil'!$I9/20,4)*EXP(1414*(1/313-1/('Saisie Profil'!$L9+273)))))</f>
        <v/>
      </c>
      <c r="AG89" s="102" t="str">
        <f>IF(AG$3="","",IF($A89=0,0,AG$39*12*('Saisie Profil'!$K9/'Saisie Profil'!$E9)*POWER(MIN('Saisie Profil'!$J9,2)/2,1/3)*POWER('Saisie Profil'!$I9/20,4)*EXP(1414*(1/313-1/('Saisie Profil'!$L9+273)))))</f>
        <v/>
      </c>
      <c r="AH89" s="102" t="str">
        <f>IF(AH$3="","",IF($A89=0,0,AH$39*12*('Saisie Profil'!$K9/'Saisie Profil'!$E9)*POWER(MIN('Saisie Profil'!$J9,2)/2,1/3)*POWER('Saisie Profil'!$I9/20,4)*EXP(1414*(1/313-1/('Saisie Profil'!$L9+273)))))</f>
        <v/>
      </c>
      <c r="AI89" s="102" t="str">
        <f>IF(AI$3="","",IF($A89=0,0,AI$39*12*('Saisie Profil'!$K9/'Saisie Profil'!$E9)*POWER(MIN('Saisie Profil'!$J9,2)/2,1/3)*POWER('Saisie Profil'!$I9/20,4)*EXP(1414*(1/313-1/('Saisie Profil'!$L9+273)))))</f>
        <v/>
      </c>
      <c r="AJ89" s="102" t="str">
        <f>IF(AJ$3="","",IF($A89=0,0,AJ$39*12*('Saisie Profil'!$K9/'Saisie Profil'!$E9)*POWER(MIN('Saisie Profil'!$J9,2)/2,1/3)*POWER('Saisie Profil'!$I9/20,4)*EXP(1414*(1/313-1/('Saisie Profil'!$L9+273)))))</f>
        <v/>
      </c>
      <c r="AK89" s="102" t="str">
        <f>IF(AK$3="","",IF($A89=0,0,AK$39*12*('Saisie Profil'!$K9/'Saisie Profil'!$E9)*POWER(MIN('Saisie Profil'!$J9,2)/2,1/3)*POWER('Saisie Profil'!$I9/20,4)*EXP(1414*(1/313-1/('Saisie Profil'!$L9+273)))))</f>
        <v/>
      </c>
      <c r="AL89" s="102" t="str">
        <f>IF(AL$3="","",IF($A89=0,0,AL$39*12*('Saisie Profil'!$K9/'Saisie Profil'!$E9)*POWER(MIN('Saisie Profil'!$J9,2)/2,1/3)*POWER('Saisie Profil'!$I9/20,4)*EXP(1414*(1/313-1/('Saisie Profil'!$L9+273)))))</f>
        <v/>
      </c>
      <c r="AM89" s="102" t="str">
        <f>IF(AM$3="","",IF($A89=0,0,AM$39*12*('Saisie Profil'!$K9/'Saisie Profil'!$E9)*POWER(MIN('Saisie Profil'!$J9,2)/2,1/3)*POWER('Saisie Profil'!$I9/20,4)*EXP(1414*(1/313-1/('Saisie Profil'!$L9+273)))))</f>
        <v/>
      </c>
      <c r="AN89" s="102" t="str">
        <f>IF(AN$3="","",IF($A89=0,0,AN$39*12*('Saisie Profil'!$K9/'Saisie Profil'!$E9)*POWER(MIN('Saisie Profil'!$J9,2)/2,1/3)*POWER('Saisie Profil'!$I9/20,4)*EXP(1414*(1/313-1/('Saisie Profil'!$L9+273)))))</f>
        <v/>
      </c>
      <c r="AO89" s="102" t="str">
        <f>IF(AO$3="","",IF($A89=0,0,AO$39*12*('Saisie Profil'!$K9/'Saisie Profil'!$E9)*POWER(MIN('Saisie Profil'!$J9,2)/2,1/3)*POWER('Saisie Profil'!$I9/20,4)*EXP(1414*(1/313-1/('Saisie Profil'!$L9+273)))))</f>
        <v/>
      </c>
      <c r="AP89" s="102" t="str">
        <f>IF(AP$3="","",IF($A89=0,0,AP$39*12*('Saisie Profil'!$K9/'Saisie Profil'!$E9)*POWER(MIN('Saisie Profil'!$J9,2)/2,1/3)*POWER('Saisie Profil'!$I9/20,4)*EXP(1414*(1/313-1/('Saisie Profil'!$L9+273)))))</f>
        <v/>
      </c>
      <c r="AQ89" s="102" t="str">
        <f>IF(AQ$3="","",IF($A89=0,0,AQ$39*12*('Saisie Profil'!$K9/'Saisie Profil'!$E9)*POWER(MIN('Saisie Profil'!$J9,2)/2,1/3)*POWER('Saisie Profil'!$I9/20,4)*EXP(1414*(1/313-1/('Saisie Profil'!$L9+273)))))</f>
        <v/>
      </c>
      <c r="AR89" s="102" t="str">
        <f>IF(AR$3="","",IF($A89=0,0,AR$39*12*('Saisie Profil'!$K9/'Saisie Profil'!$E9)*POWER(MIN('Saisie Profil'!$J9,2)/2,1/3)*POWER('Saisie Profil'!$I9/20,4)*EXP(1414*(1/313-1/('Saisie Profil'!$L9+273)))))</f>
        <v/>
      </c>
      <c r="AS89" s="102" t="str">
        <f>IF(AS$3="","",IF($A89=0,0,AS$39*12*('Saisie Profil'!$K9/'Saisie Profil'!$E9)*POWER(MIN('Saisie Profil'!$J9,2)/2,1/3)*POWER('Saisie Profil'!$I9/20,4)*EXP(1414*(1/313-1/('Saisie Profil'!$L9+273)))))</f>
        <v/>
      </c>
      <c r="AT89" s="102" t="str">
        <f>IF(AT$3="","",IF($A89=0,0,AT$39*12*('Saisie Profil'!$K9/'Saisie Profil'!$E9)*POWER(MIN('Saisie Profil'!$J9,2)/2,1/3)*POWER('Saisie Profil'!$I9/20,4)*EXP(1414*(1/313-1/('Saisie Profil'!$L9+273)))))</f>
        <v/>
      </c>
      <c r="AU89" s="102" t="str">
        <f>IF(AU$3="","",IF($A89=0,0,AU$39*12*('Saisie Profil'!$K9/'Saisie Profil'!$E9)*POWER(MIN('Saisie Profil'!$J9,2)/2,1/3)*POWER('Saisie Profil'!$I9/20,4)*EXP(1414*(1/313-1/('Saisie Profil'!$L9+273)))))</f>
        <v/>
      </c>
      <c r="AV89" s="102" t="str">
        <f>IF(AV$3="","",IF($A89=0,0,AV$39*12*('Saisie Profil'!$K9/'Saisie Profil'!$E9)*POWER(MIN('Saisie Profil'!$J9,2)/2,1/3)*POWER('Saisie Profil'!$I9/20,4)*EXP(1414*(1/313-1/('Saisie Profil'!$L9+273)))))</f>
        <v/>
      </c>
      <c r="AW89" s="102" t="str">
        <f>IF(AW$3="","",IF($A89=0,0,AW$39*12*('Saisie Profil'!$K9/'Saisie Profil'!$E9)*POWER(MIN('Saisie Profil'!$J9,2)/2,1/3)*POWER('Saisie Profil'!$I9/20,4)*EXP(1414*(1/313-1/('Saisie Profil'!$L9+273)))))</f>
        <v/>
      </c>
      <c r="AX89" s="102" t="str">
        <f>IF(AX$3="","",IF($A89=0,0,AX$39*12*('Saisie Profil'!$K9/'Saisie Profil'!$E9)*POWER(MIN('Saisie Profil'!$J9,2)/2,1/3)*POWER('Saisie Profil'!$I9/20,4)*EXP(1414*(1/313-1/('Saisie Profil'!$L9+273)))))</f>
        <v/>
      </c>
      <c r="AY89" s="102" t="str">
        <f>IF(AY$3="","",IF($A89=0,0,AY$39*12*('Saisie Profil'!$K9/'Saisie Profil'!$E9)*POWER(MIN('Saisie Profil'!$J9,2)/2,1/3)*POWER('Saisie Profil'!$I9/20,4)*EXP(1414*(1/313-1/('Saisie Profil'!$L9+273)))))</f>
        <v/>
      </c>
      <c r="AZ89" s="102" t="str">
        <f>IF(AZ$3="","",IF($A89=0,0,AZ$39*12*('Saisie Profil'!$K9/'Saisie Profil'!$E9)*POWER(MIN('Saisie Profil'!$J9,2)/2,1/3)*POWER('Saisie Profil'!$I9/20,4)*EXP(1414*(1/313-1/('Saisie Profil'!$L9+273)))))</f>
        <v/>
      </c>
      <c r="BA89" s="102" t="str">
        <f>IF(BA$3="","",IF($A89=0,0,BA$39*12*('Saisie Profil'!$K9/'Saisie Profil'!$E9)*POWER(MIN('Saisie Profil'!$J9,2)/2,1/3)*POWER('Saisie Profil'!$I9/20,4)*EXP(1414*(1/313-1/('Saisie Profil'!$L9+273)))))</f>
        <v/>
      </c>
      <c r="BB89" s="102" t="str">
        <f>IF(BB$3="","",IF($A89=0,0,BB$39*12*('Saisie Profil'!$K9/'Saisie Profil'!$E9)*POWER(MIN('Saisie Profil'!$J9,2)/2,1/3)*POWER('Saisie Profil'!$I9/20,4)*EXP(1414*(1/313-1/('Saisie Profil'!$L9+273)))))</f>
        <v/>
      </c>
      <c r="BC89" s="102" t="str">
        <f>IF(BC$3="","",IF($A89=0,0,BC$39*12*('Saisie Profil'!$K9/'Saisie Profil'!$E9)*POWER(MIN('Saisie Profil'!$J9,2)/2,1/3)*POWER('Saisie Profil'!$I9/20,4)*EXP(1414*(1/313-1/('Saisie Profil'!$L9+273)))))</f>
        <v/>
      </c>
      <c r="BD89" s="102" t="str">
        <f>IF(BD$3="","",IF($A89=0,0,BD$39*12*('Saisie Profil'!$K9/'Saisie Profil'!$E9)*POWER(MIN('Saisie Profil'!$J9,2)/2,1/3)*POWER('Saisie Profil'!$I9/20,4)*EXP(1414*(1/313-1/('Saisie Profil'!$L9+273)))))</f>
        <v/>
      </c>
      <c r="BE89" s="102" t="str">
        <f>IF(BE$3="","",IF($A89=0,0,BE$39*12*('Saisie Profil'!$K9/'Saisie Profil'!$E9)*POWER(MIN('Saisie Profil'!$J9,2)/2,1/3)*POWER('Saisie Profil'!$I9/20,4)*EXP(1414*(1/313-1/('Saisie Profil'!$L9+273)))))</f>
        <v/>
      </c>
      <c r="BF89" s="102" t="str">
        <f>IF(BF$3="","",IF($A89=0,0,BF$39*12*('Saisie Profil'!$K9/'Saisie Profil'!$E9)*POWER(MIN('Saisie Profil'!$J9,2)/2,1/3)*POWER('Saisie Profil'!$I9/20,4)*EXP(1414*(1/313-1/('Saisie Profil'!$L9+273)))))</f>
        <v/>
      </c>
      <c r="BG89" s="102" t="str">
        <f>IF(BG$3="","",IF($A89=0,0,BG$39*12*('Saisie Profil'!$K9/'Saisie Profil'!$E9)*POWER(MIN('Saisie Profil'!$J9,2)/2,1/3)*POWER('Saisie Profil'!$I9/20,4)*EXP(1414*(1/313-1/('Saisie Profil'!$L9+273)))))</f>
        <v/>
      </c>
      <c r="BH89" s="102" t="str">
        <f>IF(BH$3="","",IF($A89=0,0,BH$39*12*('Saisie Profil'!$K9/'Saisie Profil'!$E9)*POWER(MIN('Saisie Profil'!$J9,2)/2,1/3)*POWER('Saisie Profil'!$I9/20,4)*EXP(1414*(1/313-1/('Saisie Profil'!$L9+273)))))</f>
        <v/>
      </c>
      <c r="BI89" s="102" t="str">
        <f>IF(BI$3="","",IF($A89=0,0,BI$39*12*('Saisie Profil'!$K9/'Saisie Profil'!$E9)*POWER(MIN('Saisie Profil'!$J9,2)/2,1/3)*POWER('Saisie Profil'!$I9/20,4)*EXP(1414*(1/313-1/('Saisie Profil'!$L9+273)))))</f>
        <v/>
      </c>
      <c r="BJ89" s="102" t="str">
        <f>IF(BJ$3="","",IF($A89=0,0,BJ$39*12*('Saisie Profil'!$K9/'Saisie Profil'!$E9)*POWER(MIN('Saisie Profil'!$J9,2)/2,1/3)*POWER('Saisie Profil'!$I9/20,4)*EXP(1414*(1/313-1/('Saisie Profil'!$L9+273)))))</f>
        <v/>
      </c>
      <c r="BK89" s="102" t="str">
        <f>IF(BK$3="","",IF($A89=0,0,BK$39*12*('Saisie Profil'!$K9/'Saisie Profil'!$E9)*POWER(MIN('Saisie Profil'!$J9,2)/2,1/3)*POWER('Saisie Profil'!$I9/20,4)*EXP(1414*(1/313-1/('Saisie Profil'!$L9+273)))))</f>
        <v/>
      </c>
      <c r="BL89" s="102" t="str">
        <f>IF(BL$3="","",IF($A89=0,0,BL$39*12*('Saisie Profil'!$K9/'Saisie Profil'!$E9)*POWER(MIN('Saisie Profil'!$J9,2)/2,1/3)*POWER('Saisie Profil'!$I9/20,4)*EXP(1414*(1/313-1/('Saisie Profil'!$L9+273)))))</f>
        <v/>
      </c>
      <c r="BM89" s="102" t="str">
        <f>IF(BM$3="","",IF($A89=0,0,BM$39*12*('Saisie Profil'!$K9/'Saisie Profil'!$E9)*POWER(MIN('Saisie Profil'!$J9,2)/2,1/3)*POWER('Saisie Profil'!$I9/20,4)*EXP(1414*(1/313-1/('Saisie Profil'!$L9+273)))))</f>
        <v/>
      </c>
      <c r="BN89" s="102" t="str">
        <f>IF(BN$3="","",IF($A89=0,0,BN$39*12*('Saisie Profil'!$K9/'Saisie Profil'!$E9)*POWER(MIN('Saisie Profil'!$J9,2)/2,1/3)*POWER('Saisie Profil'!$I9/20,4)*EXP(1414*(1/313-1/('Saisie Profil'!$L9+273)))))</f>
        <v/>
      </c>
      <c r="BO89" s="102" t="str">
        <f>IF(BO$3="","",IF($A89=0,0,BO$39*12*('Saisie Profil'!$K9/'Saisie Profil'!$E9)*POWER(MIN('Saisie Profil'!$J9,2)/2,1/3)*POWER('Saisie Profil'!$I9/20,4)*EXP(1414*(1/313-1/('Saisie Profil'!$L9+273)))))</f>
        <v/>
      </c>
      <c r="BP89" s="102" t="str">
        <f>IF(BP$3="","",IF($A89=0,0,BP$39*12*('Saisie Profil'!$K9/'Saisie Profil'!$E9)*POWER(MIN('Saisie Profil'!$J9,2)/2,1/3)*POWER('Saisie Profil'!$I9/20,4)*EXP(1414*(1/313-1/('Saisie Profil'!$L9+273)))))</f>
        <v/>
      </c>
      <c r="BQ89" s="102" t="str">
        <f>IF(BQ$3="","",IF($A89=0,0,BQ$39*12*('Saisie Profil'!$K9/'Saisie Profil'!$E9)*POWER(MIN('Saisie Profil'!$J9,2)/2,1/3)*POWER('Saisie Profil'!$I9/20,4)*EXP(1414*(1/313-1/('Saisie Profil'!$L9+273)))))</f>
        <v/>
      </c>
      <c r="BR89" s="102" t="str">
        <f>IF(BR$3="","",IF($A89=0,0,BR$39*12*('Saisie Profil'!$K9/'Saisie Profil'!$E9)*POWER(MIN('Saisie Profil'!$J9,2)/2,1/3)*POWER('Saisie Profil'!$I9/20,4)*EXP(1414*(1/313-1/('Saisie Profil'!$L9+273)))))</f>
        <v/>
      </c>
      <c r="BS89" s="102" t="str">
        <f>IF(BS$3="","",IF($A89=0,0,BS$39*12*('Saisie Profil'!$K9/'Saisie Profil'!$E9)*POWER(MIN('Saisie Profil'!$J9,2)/2,1/3)*POWER('Saisie Profil'!$I9/20,4)*EXP(1414*(1/313-1/('Saisie Profil'!$L9+273)))))</f>
        <v/>
      </c>
      <c r="BT89" s="102" t="str">
        <f>IF(BT$3="","",IF($A89=0,0,BT$39*12*('Saisie Profil'!$K9/'Saisie Profil'!$E9)*POWER(MIN('Saisie Profil'!$J9,2)/2,1/3)*POWER('Saisie Profil'!$I9/20,4)*EXP(1414*(1/313-1/('Saisie Profil'!$L9+273)))))</f>
        <v/>
      </c>
      <c r="BU89" s="102" t="str">
        <f>IF(BU$3="","",IF($A89=0,0,BU$39*12*('Saisie Profil'!$K9/'Saisie Profil'!$E9)*POWER(MIN('Saisie Profil'!$J9,2)/2,1/3)*POWER('Saisie Profil'!$I9/20,4)*EXP(1414*(1/313-1/('Saisie Profil'!$L9+273)))))</f>
        <v/>
      </c>
      <c r="BV89" s="102" t="str">
        <f>IF(BV$3="","",IF($A89=0,0,BV$39*12*('Saisie Profil'!$K9/'Saisie Profil'!$E9)*POWER(MIN('Saisie Profil'!$J9,2)/2,1/3)*POWER('Saisie Profil'!$I9/20,4)*EXP(1414*(1/313-1/('Saisie Profil'!$L9+273)))))</f>
        <v/>
      </c>
      <c r="BW89" s="102" t="str">
        <f>IF(BW$3="","",IF($A89=0,0,BW$39*12*('Saisie Profil'!$K9/'Saisie Profil'!$E9)*POWER(MIN('Saisie Profil'!$J9,2)/2,1/3)*POWER('Saisie Profil'!$I9/20,4)*EXP(1414*(1/313-1/('Saisie Profil'!$L9+273)))))</f>
        <v/>
      </c>
      <c r="BX89" s="102" t="str">
        <f>IF(BX$3="","",IF($A89=0,0,BX$39*12*('Saisie Profil'!$K9/'Saisie Profil'!$E9)*POWER(MIN('Saisie Profil'!$J9,2)/2,1/3)*POWER('Saisie Profil'!$I9/20,4)*EXP(1414*(1/313-1/('Saisie Profil'!$L9+273)))))</f>
        <v/>
      </c>
      <c r="BY89" s="102" t="str">
        <f>IF(BY$3="","",IF($A89=0,0,BY$39*12*('Saisie Profil'!$K9/'Saisie Profil'!$E9)*POWER(MIN('Saisie Profil'!$J9,2)/2,1/3)*POWER('Saisie Profil'!$I9/20,4)*EXP(1414*(1/313-1/('Saisie Profil'!$L9+273)))))</f>
        <v/>
      </c>
      <c r="BZ89" s="102" t="str">
        <f>IF(BZ$3="","",IF($A89=0,0,BZ$39*12*('Saisie Profil'!$K9/'Saisie Profil'!$E9)*POWER(MIN('Saisie Profil'!$J9,2)/2,1/3)*POWER('Saisie Profil'!$I9/20,4)*EXP(1414*(1/313-1/('Saisie Profil'!$L9+273)))))</f>
        <v/>
      </c>
      <c r="CA89" s="102" t="str">
        <f>IF(CA$3="","",IF($A89=0,0,CA$39*12*('Saisie Profil'!$K9/'Saisie Profil'!$E9)*POWER(MIN('Saisie Profil'!$J9,2)/2,1/3)*POWER('Saisie Profil'!$I9/20,4)*EXP(1414*(1/313-1/('Saisie Profil'!$L9+273)))))</f>
        <v/>
      </c>
      <c r="CB89" s="102" t="str">
        <f>IF(CB$3="","",IF($A89=0,0,CB$39*12*('Saisie Profil'!$K9/'Saisie Profil'!$E9)*POWER(MIN('Saisie Profil'!$J9,2)/2,1/3)*POWER('Saisie Profil'!$I9/20,4)*EXP(1414*(1/313-1/('Saisie Profil'!$L9+273)))))</f>
        <v/>
      </c>
      <c r="CC89" s="102" t="str">
        <f>IF(CC$3="","",IF($A89=0,0,CC$39*12*('Saisie Profil'!$K9/'Saisie Profil'!$E9)*POWER(MIN('Saisie Profil'!$J9,2)/2,1/3)*POWER('Saisie Profil'!$I9/20,4)*EXP(1414*(1/313-1/('Saisie Profil'!$L9+273)))))</f>
        <v/>
      </c>
      <c r="CD89" s="102" t="str">
        <f>IF(CD$3="","",IF($A89=0,0,CD$39*12*('Saisie Profil'!$K9/'Saisie Profil'!$E9)*POWER(MIN('Saisie Profil'!$J9,2)/2,1/3)*POWER('Saisie Profil'!$I9/20,4)*EXP(1414*(1/313-1/('Saisie Profil'!$L9+273)))))</f>
        <v/>
      </c>
      <c r="CE89" s="102" t="str">
        <f>IF(CE$3="","",IF($A89=0,0,CE$39*12*('Saisie Profil'!$K9/'Saisie Profil'!$E9)*POWER(MIN('Saisie Profil'!$J9,2)/2,1/3)*POWER('Saisie Profil'!$I9/20,4)*EXP(1414*(1/313-1/('Saisie Profil'!$L9+273)))))</f>
        <v/>
      </c>
      <c r="CF89" s="102" t="str">
        <f>IF(CF$3="","",IF($A89=0,0,CF$39*12*('Saisie Profil'!$K9/'Saisie Profil'!$E9)*POWER(MIN('Saisie Profil'!$J9,2)/2,1/3)*POWER('Saisie Profil'!$I9/20,4)*EXP(1414*(1/313-1/('Saisie Profil'!$L9+273)))))</f>
        <v/>
      </c>
      <c r="CG89" s="102" t="str">
        <f>IF(CG$3="","",IF($A89=0,0,CG$39*12*('Saisie Profil'!$K9/'Saisie Profil'!$E9)*POWER(MIN('Saisie Profil'!$J9,2)/2,1/3)*POWER('Saisie Profil'!$I9/20,4)*EXP(1414*(1/313-1/('Saisie Profil'!$L9+273)))))</f>
        <v/>
      </c>
      <c r="CH89" s="102" t="str">
        <f>IF(CH$3="","",IF($A89=0,0,CH$39*12*('Saisie Profil'!$K9/'Saisie Profil'!$E9)*POWER(MIN('Saisie Profil'!$J9,2)/2,1/3)*POWER('Saisie Profil'!$I9/20,4)*EXP(1414*(1/313-1/('Saisie Profil'!$L9+273)))))</f>
        <v/>
      </c>
      <c r="CI89" s="102" t="str">
        <f>IF(CI$3="","",IF($A89=0,0,CI$39*12*('Saisie Profil'!$K9/'Saisie Profil'!$E9)*POWER(MIN('Saisie Profil'!$J9,2)/2,1/3)*POWER('Saisie Profil'!$I9/20,4)*EXP(1414*(1/313-1/('Saisie Profil'!$L9+273)))))</f>
        <v/>
      </c>
      <c r="CJ89" s="102" t="str">
        <f>IF(CJ$3="","",IF($A89=0,0,CJ$39*12*('Saisie Profil'!$K9/'Saisie Profil'!$E9)*POWER(MIN('Saisie Profil'!$J9,2)/2,1/3)*POWER('Saisie Profil'!$I9/20,4)*EXP(1414*(1/313-1/('Saisie Profil'!$L9+273)))))</f>
        <v/>
      </c>
      <c r="CK89" s="102" t="str">
        <f>IF(CK$3="","",IF($A89=0,0,CK$39*12*('Saisie Profil'!$K9/'Saisie Profil'!$E9)*POWER(MIN('Saisie Profil'!$J9,2)/2,1/3)*POWER('Saisie Profil'!$I9/20,4)*EXP(1414*(1/313-1/('Saisie Profil'!$L9+273)))))</f>
        <v/>
      </c>
      <c r="CL89" s="102" t="str">
        <f>IF(CL$3="","",IF($A89=0,0,CL$39*12*('Saisie Profil'!$K9/'Saisie Profil'!$E9)*POWER(MIN('Saisie Profil'!$J9,2)/2,1/3)*POWER('Saisie Profil'!$I9/20,4)*EXP(1414*(1/313-1/('Saisie Profil'!$L9+273)))))</f>
        <v/>
      </c>
      <c r="CM89" s="102" t="str">
        <f>IF(CM$3="","",IF($A89=0,0,CM$39*12*('Saisie Profil'!$K9/'Saisie Profil'!$E9)*POWER(MIN('Saisie Profil'!$J9,2)/2,1/3)*POWER('Saisie Profil'!$I9/20,4)*EXP(1414*(1/313-1/('Saisie Profil'!$L9+273)))))</f>
        <v/>
      </c>
      <c r="CN89" s="102" t="str">
        <f>IF(CN$3="","",IF($A89=0,0,CN$39*12*('Saisie Profil'!$K9/'Saisie Profil'!$E9)*POWER(MIN('Saisie Profil'!$J9,2)/2,1/3)*POWER('Saisie Profil'!$I9/20,4)*EXP(1414*(1/313-1/('Saisie Profil'!$L9+273)))))</f>
        <v/>
      </c>
      <c r="CO89" s="102" t="str">
        <f>IF(CO$3="","",IF($A89=0,0,CO$39*12*('Saisie Profil'!$K9/'Saisie Profil'!$E9)*POWER(MIN('Saisie Profil'!$J9,2)/2,1/3)*POWER('Saisie Profil'!$I9/20,4)*EXP(1414*(1/313-1/('Saisie Profil'!$L9+273)))))</f>
        <v/>
      </c>
      <c r="CP89" s="102" t="str">
        <f>IF(CP$3="","",IF($A89=0,0,CP$39*12*('Saisie Profil'!$K9/'Saisie Profil'!$E9)*POWER(MIN('Saisie Profil'!$J9,2)/2,1/3)*POWER('Saisie Profil'!$I9/20,4)*EXP(1414*(1/313-1/('Saisie Profil'!$L9+273)))))</f>
        <v/>
      </c>
      <c r="CQ89" s="102" t="str">
        <f>IF(CQ$3="","",IF($A89=0,0,CQ$39*12*('Saisie Profil'!$K9/'Saisie Profil'!$E9)*POWER(MIN('Saisie Profil'!$J9,2)/2,1/3)*POWER('Saisie Profil'!$I9/20,4)*EXP(1414*(1/313-1/('Saisie Profil'!$L9+273)))))</f>
        <v/>
      </c>
      <c r="CR89" s="102" t="str">
        <f>IF(CR$3="","",IF($A89=0,0,CR$39*12*('Saisie Profil'!$K9/'Saisie Profil'!$E9)*POWER(MIN('Saisie Profil'!$J9,2)/2,1/3)*POWER('Saisie Profil'!$I9/20,4)*EXP(1414*(1/313-1/('Saisie Profil'!$L9+273)))))</f>
        <v/>
      </c>
      <c r="CS89" s="102" t="str">
        <f>IF(CS$3="","",IF($A89=0,0,CS$39*12*('Saisie Profil'!$K9/'Saisie Profil'!$E9)*POWER(MIN('Saisie Profil'!$J9,2)/2,1/3)*POWER('Saisie Profil'!$I9/20,4)*EXP(1414*(1/313-1/('Saisie Profil'!$L9+273)))))</f>
        <v/>
      </c>
      <c r="CT89" s="102" t="str">
        <f>IF(CT$3="","",IF($A89=0,0,CT$39*12*('Saisie Profil'!$K9/'Saisie Profil'!$E9)*POWER(MIN('Saisie Profil'!$J9,2)/2,1/3)*POWER('Saisie Profil'!$I9/20,4)*EXP(1414*(1/313-1/('Saisie Profil'!$L9+273)))))</f>
        <v/>
      </c>
      <c r="CU89" s="102" t="str">
        <f>IF(CU$3="","",IF($A89=0,0,CU$39*12*('Saisie Profil'!$K9/'Saisie Profil'!$E9)*POWER(MIN('Saisie Profil'!$J9,2)/2,1/3)*POWER('Saisie Profil'!$I9/20,4)*EXP(1414*(1/313-1/('Saisie Profil'!$L9+273)))))</f>
        <v/>
      </c>
      <c r="CV89" s="102" t="str">
        <f>IF(CV$3="","",IF($A89=0,0,CV$39*12*('Saisie Profil'!$K9/'Saisie Profil'!$E9)*POWER(MIN('Saisie Profil'!$J9,2)/2,1/3)*POWER('Saisie Profil'!$I9/20,4)*EXP(1414*(1/313-1/('Saisie Profil'!$L9+273)))))</f>
        <v/>
      </c>
      <c r="CW89" s="102" t="str">
        <f>IF(CW$3="","",IF($A89=0,0,CW$39*12*('Saisie Profil'!$K9/'Saisie Profil'!$E9)*POWER(MIN('Saisie Profil'!$J9,2)/2,1/3)*POWER('Saisie Profil'!$I9/20,4)*EXP(1414*(1/313-1/('Saisie Profil'!$L9+273)))))</f>
        <v/>
      </c>
      <c r="CX89" s="102" t="str">
        <f>IF(CX$3="","",IF($A89=0,0,CX$39*12*('Saisie Profil'!$K9/'Saisie Profil'!$E9)*POWER(MIN('Saisie Profil'!$J9,2)/2,1/3)*POWER('Saisie Profil'!$I9/20,4)*EXP(1414*(1/313-1/('Saisie Profil'!$L9+273)))))</f>
        <v/>
      </c>
      <c r="CY89" s="102" t="str">
        <f>IF(CY$3="","",IF($A89=0,0,CY$39*12*('Saisie Profil'!$K9/'Saisie Profil'!$E9)*POWER(MIN('Saisie Profil'!$J9,2)/2,1/3)*POWER('Saisie Profil'!$I9/20,4)*EXP(1414*(1/313-1/('Saisie Profil'!$L9+273)))))</f>
        <v/>
      </c>
      <c r="CZ89" s="102" t="str">
        <f>IF(CZ$3="","",IF($A89=0,0,CZ$39*12*('Saisie Profil'!$K9/'Saisie Profil'!$E9)*POWER(MIN('Saisie Profil'!$J9,2)/2,1/3)*POWER('Saisie Profil'!$I9/20,4)*EXP(1414*(1/313-1/('Saisie Profil'!$L9+273)))))</f>
        <v/>
      </c>
      <c r="DA89" s="102" t="str">
        <f>IF(DA$3="","",IF($A89=0,0,DA$39*12*('Saisie Profil'!$K9/'Saisie Profil'!$E9)*POWER(MIN('Saisie Profil'!$J9,2)/2,1/3)*POWER('Saisie Profil'!$I9/20,4)*EXP(1414*(1/313-1/('Saisie Profil'!$L9+273)))))</f>
        <v/>
      </c>
      <c r="DB89" s="102" t="str">
        <f>IF(DB$3="","",IF($A89=0,0,DB$39*12*('Saisie Profil'!$K9/'Saisie Profil'!$E9)*POWER(MIN('Saisie Profil'!$J9,2)/2,1/3)*POWER('Saisie Profil'!$I9/20,4)*EXP(1414*(1/313-1/('Saisie Profil'!$L9+273)))))</f>
        <v/>
      </c>
      <c r="DC89" s="102" t="str">
        <f>IF(DC$3="","",IF($A89=0,0,DC$39*12*('Saisie Profil'!$K9/'Saisie Profil'!$E9)*POWER(MIN('Saisie Profil'!$J9,2)/2,1/3)*POWER('Saisie Profil'!$I9/20,4)*EXP(1414*(1/313-1/('Saisie Profil'!$L9+273)))))</f>
        <v/>
      </c>
      <c r="DD89" s="102" t="str">
        <f>IF(DD$3="","",IF($A89=0,0,DD$39*12*('Saisie Profil'!$K9/'Saisie Profil'!$E9)*POWER(MIN('Saisie Profil'!$J9,2)/2,1/3)*POWER('Saisie Profil'!$I9/20,4)*EXP(1414*(1/313-1/('Saisie Profil'!$L9+273)))))</f>
        <v/>
      </c>
      <c r="DE89" s="102" t="str">
        <f>IF(DE$3="","",IF($A89=0,0,DE$39*12*('Saisie Profil'!$K9/'Saisie Profil'!$E9)*POWER(MIN('Saisie Profil'!$J9,2)/2,1/3)*POWER('Saisie Profil'!$I9/20,4)*EXP(1414*(1/313-1/('Saisie Profil'!$L9+273)))))</f>
        <v/>
      </c>
      <c r="DF89" s="102" t="str">
        <f>IF(DF$3="","",IF($A89=0,0,DF$39*12*('Saisie Profil'!$K9/'Saisie Profil'!$E9)*POWER(MIN('Saisie Profil'!$J9,2)/2,1/3)*POWER('Saisie Profil'!$I9/20,4)*EXP(1414*(1/313-1/('Saisie Profil'!$L9+273)))))</f>
        <v/>
      </c>
      <c r="DG89" s="102" t="str">
        <f>IF(DG$3="","",IF($A89=0,0,DG$39*12*('Saisie Profil'!$K9/'Saisie Profil'!$E9)*POWER(MIN('Saisie Profil'!$J9,2)/2,1/3)*POWER('Saisie Profil'!$I9/20,4)*EXP(1414*(1/313-1/('Saisie Profil'!$L9+273)))))</f>
        <v/>
      </c>
      <c r="DH89" s="102" t="str">
        <f>IF(DH$3="","",IF($A89=0,0,DH$39*12*('Saisie Profil'!$K9/'Saisie Profil'!$E9)*POWER(MIN('Saisie Profil'!$J9,2)/2,1/3)*POWER('Saisie Profil'!$I9/20,4)*EXP(1414*(1/313-1/('Saisie Profil'!$L9+273)))))</f>
        <v/>
      </c>
      <c r="DI89" s="102" t="str">
        <f>IF(DI$3="","",IF($A89=0,0,DI$39*12*('Saisie Profil'!$K9/'Saisie Profil'!$E9)*POWER(MIN('Saisie Profil'!$J9,2)/2,1/3)*POWER('Saisie Profil'!$I9/20,4)*EXP(1414*(1/313-1/('Saisie Profil'!$L9+273)))))</f>
        <v/>
      </c>
      <c r="DJ89" s="102" t="str">
        <f>IF(DJ$3="","",IF($A89=0,0,DJ$39*12*('Saisie Profil'!$K9/'Saisie Profil'!$E9)*POWER(MIN('Saisie Profil'!$J9,2)/2,1/3)*POWER('Saisie Profil'!$I9/20,4)*EXP(1414*(1/313-1/('Saisie Profil'!$L9+273)))))</f>
        <v/>
      </c>
      <c r="DK89" s="102" t="str">
        <f>IF(DK$3="","",IF($A89=0,0,DK$39*12*('Saisie Profil'!$K9/'Saisie Profil'!$E9)*POWER(MIN('Saisie Profil'!$J9,2)/2,1/3)*POWER('Saisie Profil'!$I9/20,4)*EXP(1414*(1/313-1/('Saisie Profil'!$L9+273)))))</f>
        <v/>
      </c>
      <c r="DL89" s="102" t="str">
        <f>IF(DL$3="","",IF($A89=0,0,DL$39*12*('Saisie Profil'!$K9/'Saisie Profil'!$E9)*POWER(MIN('Saisie Profil'!$J9,2)/2,1/3)*POWER('Saisie Profil'!$I9/20,4)*EXP(1414*(1/313-1/('Saisie Profil'!$L9+273)))))</f>
        <v/>
      </c>
      <c r="DM89" s="102" t="str">
        <f>IF(DM$3="","",IF($A89=0,0,DM$39*12*('Saisie Profil'!$K9/'Saisie Profil'!$E9)*POWER(MIN('Saisie Profil'!$J9,2)/2,1/3)*POWER('Saisie Profil'!$I9/20,4)*EXP(1414*(1/313-1/('Saisie Profil'!$L9+273)))))</f>
        <v/>
      </c>
      <c r="DN89" s="102" t="str">
        <f>IF(DN$3="","",IF($A89=0,0,DN$39*12*('Saisie Profil'!$K9/'Saisie Profil'!$E9)*POWER(MIN('Saisie Profil'!$J9,2)/2,1/3)*POWER('Saisie Profil'!$I9/20,4)*EXP(1414*(1/313-1/('Saisie Profil'!$L9+273)))))</f>
        <v/>
      </c>
      <c r="DO89" s="102" t="str">
        <f>IF(DO$3="","",IF($A89=0,0,DO$39*12*('Saisie Profil'!$K9/'Saisie Profil'!$E9)*POWER(MIN('Saisie Profil'!$J9,2)/2,1/3)*POWER('Saisie Profil'!$I9/20,4)*EXP(1414*(1/313-1/('Saisie Profil'!$L9+273)))))</f>
        <v/>
      </c>
      <c r="DP89" s="102" t="str">
        <f>IF(DP$3="","",IF($A89=0,0,DP$39*12*('Saisie Profil'!$K9/'Saisie Profil'!$E9)*POWER(MIN('Saisie Profil'!$J9,2)/2,1/3)*POWER('Saisie Profil'!$I9/20,4)*EXP(1414*(1/313-1/('Saisie Profil'!$L9+273)))))</f>
        <v/>
      </c>
      <c r="DQ89" s="102" t="str">
        <f>IF(DQ$3="","",IF($A89=0,0,DQ$39*12*('Saisie Profil'!$K9/'Saisie Profil'!$E9)*POWER(MIN('Saisie Profil'!$J9,2)/2,1/3)*POWER('Saisie Profil'!$I9/20,4)*EXP(1414*(1/313-1/('Saisie Profil'!$L9+273)))))</f>
        <v/>
      </c>
      <c r="DR89" s="102" t="str">
        <f>IF(DR$3="","",IF($A89=0,0,DR$39*12*('Saisie Profil'!$K9/'Saisie Profil'!$E9)*POWER(MIN('Saisie Profil'!$J9,2)/2,1/3)*POWER('Saisie Profil'!$I9/20,4)*EXP(1414*(1/313-1/('Saisie Profil'!$L9+273)))))</f>
        <v/>
      </c>
      <c r="DS89" s="102" t="str">
        <f>IF(DS$3="","",IF($A89=0,0,DS$39*12*('Saisie Profil'!$K9/'Saisie Profil'!$E9)*POWER(MIN('Saisie Profil'!$J9,2)/2,1/3)*POWER('Saisie Profil'!$I9/20,4)*EXP(1414*(1/313-1/('Saisie Profil'!$L9+273)))))</f>
        <v/>
      </c>
      <c r="DT89" s="102" t="str">
        <f>IF(DT$3="","",IF($A89=0,0,DT$39*12*('Saisie Profil'!$K9/'Saisie Profil'!$E9)*POWER(MIN('Saisie Profil'!$J9,2)/2,1/3)*POWER('Saisie Profil'!$I9/20,4)*EXP(1414*(1/313-1/('Saisie Profil'!$L9+273)))))</f>
        <v/>
      </c>
      <c r="DU89" s="102" t="str">
        <f>IF(DU$3="","",IF($A89=0,0,DU$39*12*('Saisie Profil'!$K9/'Saisie Profil'!$E9)*POWER(MIN('Saisie Profil'!$J9,2)/2,1/3)*POWER('Saisie Profil'!$I9/20,4)*EXP(1414*(1/313-1/('Saisie Profil'!$L9+273)))))</f>
        <v/>
      </c>
      <c r="DV89" s="102" t="str">
        <f>IF(DV$3="","",IF($A89=0,0,DV$39*12*('Saisie Profil'!$K9/'Saisie Profil'!$E9)*POWER(MIN('Saisie Profil'!$J9,2)/2,1/3)*POWER('Saisie Profil'!$I9/20,4)*EXP(1414*(1/313-1/('Saisie Profil'!$L9+273)))))</f>
        <v/>
      </c>
      <c r="DW89" s="102" t="str">
        <f>IF(DW$3="","",IF($A89=0,0,DW$39*12*('Saisie Profil'!$K9/'Saisie Profil'!$E9)*POWER(MIN('Saisie Profil'!$J9,2)/2,1/3)*POWER('Saisie Profil'!$I9/20,4)*EXP(1414*(1/313-1/('Saisie Profil'!$L9+273)))))</f>
        <v/>
      </c>
      <c r="DX89" s="102" t="str">
        <f>IF(DX$3="","",IF($A89=0,0,DX$39*12*('Saisie Profil'!$K9/'Saisie Profil'!$E9)*POWER(MIN('Saisie Profil'!$J9,2)/2,1/3)*POWER('Saisie Profil'!$I9/20,4)*EXP(1414*(1/313-1/('Saisie Profil'!$L9+273)))))</f>
        <v/>
      </c>
      <c r="DY89" s="102" t="str">
        <f>IF(DY$3="","",IF($A89=0,0,DY$39*12*('Saisie Profil'!$K9/'Saisie Profil'!$E9)*POWER(MIN('Saisie Profil'!$J9,2)/2,1/3)*POWER('Saisie Profil'!$I9/20,4)*EXP(1414*(1/313-1/('Saisie Profil'!$L9+273)))))</f>
        <v/>
      </c>
      <c r="DZ89" s="102" t="str">
        <f>IF(DZ$3="","",IF($A89=0,0,DZ$39*12*('Saisie Profil'!$K9/'Saisie Profil'!$E9)*POWER(MIN('Saisie Profil'!$J9,2)/2,1/3)*POWER('Saisie Profil'!$I9/20,4)*EXP(1414*(1/313-1/('Saisie Profil'!$L9+273)))))</f>
        <v/>
      </c>
      <c r="EA89" s="102" t="str">
        <f>IF(EA$3="","",IF($A89=0,0,EA$39*12*('Saisie Profil'!$K9/'Saisie Profil'!$E9)*POWER(MIN('Saisie Profil'!$J9,2)/2,1/3)*POWER('Saisie Profil'!$I9/20,4)*EXP(1414*(1/313-1/('Saisie Profil'!$L9+273)))))</f>
        <v/>
      </c>
      <c r="EB89" s="102" t="str">
        <f>IF(EB$3="","",IF($A89=0,0,EB$39*12*('Saisie Profil'!$K9/'Saisie Profil'!$E9)*POWER(MIN('Saisie Profil'!$J9,2)/2,1/3)*POWER('Saisie Profil'!$I9/20,4)*EXP(1414*(1/313-1/('Saisie Profil'!$L9+273)))))</f>
        <v/>
      </c>
      <c r="EC89" s="102" t="str">
        <f>IF(EC$3="","",IF($A89=0,0,EC$39*12*('Saisie Profil'!$K9/'Saisie Profil'!$E9)*POWER(MIN('Saisie Profil'!$J9,2)/2,1/3)*POWER('Saisie Profil'!$I9/20,4)*EXP(1414*(1/313-1/('Saisie Profil'!$L9+273)))))</f>
        <v/>
      </c>
      <c r="ED89" s="102" t="str">
        <f>IF(ED$3="","",IF($A89=0,0,ED$39*12*('Saisie Profil'!$K9/'Saisie Profil'!$E9)*POWER(MIN('Saisie Profil'!$J9,2)/2,1/3)*POWER('Saisie Profil'!$I9/20,4)*EXP(1414*(1/313-1/('Saisie Profil'!$L9+273)))))</f>
        <v/>
      </c>
      <c r="EE89" s="102" t="str">
        <f>IF(EE$3="","",IF($A89=0,0,EE$39*12*('Saisie Profil'!$K9/'Saisie Profil'!$E9)*POWER(MIN('Saisie Profil'!$J9,2)/2,1/3)*POWER('Saisie Profil'!$I9/20,4)*EXP(1414*(1/313-1/('Saisie Profil'!$L9+273)))))</f>
        <v/>
      </c>
      <c r="EF89" s="102" t="str">
        <f>IF(EF$3="","",IF($A89=0,0,EF$39*12*('Saisie Profil'!$K9/'Saisie Profil'!$E9)*POWER(MIN('Saisie Profil'!$J9,2)/2,1/3)*POWER('Saisie Profil'!$I9/20,4)*EXP(1414*(1/313-1/('Saisie Profil'!$L9+273)))))</f>
        <v/>
      </c>
      <c r="EG89" s="102" t="str">
        <f>IF(EG$3="","",IF($A89=0,0,EG$39*12*('Saisie Profil'!$K9/'Saisie Profil'!$E9)*POWER(MIN('Saisie Profil'!$J9,2)/2,1/3)*POWER('Saisie Profil'!$I9/20,4)*EXP(1414*(1/313-1/('Saisie Profil'!$L9+273)))))</f>
        <v/>
      </c>
      <c r="EH89" s="102" t="str">
        <f>IF(EH$3="","",IF($A89=0,0,EH$39*12*('Saisie Profil'!$K9/'Saisie Profil'!$E9)*POWER(MIN('Saisie Profil'!$J9,2)/2,1/3)*POWER('Saisie Profil'!$I9/20,4)*EXP(1414*(1/313-1/('Saisie Profil'!$L9+273)))))</f>
        <v/>
      </c>
      <c r="EI89" s="102" t="str">
        <f>IF(EI$3="","",IF($A89=0,0,EI$39*12*('Saisie Profil'!$K9/'Saisie Profil'!$E9)*POWER(MIN('Saisie Profil'!$J9,2)/2,1/3)*POWER('Saisie Profil'!$I9/20,4)*EXP(1414*(1/313-1/('Saisie Profil'!$L9+273)))))</f>
        <v/>
      </c>
      <c r="EJ89" s="102" t="str">
        <f>IF(EJ$3="","",IF($A89=0,0,EJ$39*12*('Saisie Profil'!$K9/'Saisie Profil'!$E9)*POWER(MIN('Saisie Profil'!$J9,2)/2,1/3)*POWER('Saisie Profil'!$I9/20,4)*EXP(1414*(1/313-1/('Saisie Profil'!$L9+273)))))</f>
        <v/>
      </c>
      <c r="EK89" s="102" t="str">
        <f>IF(EK$3="","",IF($A89=0,0,EK$39*12*('Saisie Profil'!$K9/'Saisie Profil'!$E9)*POWER(MIN('Saisie Profil'!$J9,2)/2,1/3)*POWER('Saisie Profil'!$I9/20,4)*EXP(1414*(1/313-1/('Saisie Profil'!$L9+273)))))</f>
        <v/>
      </c>
      <c r="EL89" s="102" t="str">
        <f>IF(EL$3="","",IF($A89=0,0,EL$39*12*('Saisie Profil'!$K9/'Saisie Profil'!$E9)*POWER(MIN('Saisie Profil'!$J9,2)/2,1/3)*POWER('Saisie Profil'!$I9/20,4)*EXP(1414*(1/313-1/('Saisie Profil'!$L9+273)))))</f>
        <v/>
      </c>
      <c r="EM89" s="102" t="str">
        <f>IF(EM$3="","",IF($A89=0,0,EM$39*12*('Saisie Profil'!$K9/'Saisie Profil'!$E9)*POWER(MIN('Saisie Profil'!$J9,2)/2,1/3)*POWER('Saisie Profil'!$I9/20,4)*EXP(1414*(1/313-1/('Saisie Profil'!$L9+273)))))</f>
        <v/>
      </c>
      <c r="EN89" s="102" t="str">
        <f>IF(EN$3="","",IF($A89=0,0,EN$39*12*('Saisie Profil'!$K9/'Saisie Profil'!$E9)*POWER(MIN('Saisie Profil'!$J9,2)/2,1/3)*POWER('Saisie Profil'!$I9/20,4)*EXP(1414*(1/313-1/('Saisie Profil'!$L9+273)))))</f>
        <v/>
      </c>
      <c r="EO89" s="102" t="str">
        <f>IF(EO$3="","",IF($A89=0,0,EO$39*12*('Saisie Profil'!$K9/'Saisie Profil'!$E9)*POWER(MIN('Saisie Profil'!$J9,2)/2,1/3)*POWER('Saisie Profil'!$I9/20,4)*EXP(1414*(1/313-1/('Saisie Profil'!$L9+273)))))</f>
        <v/>
      </c>
      <c r="EP89" s="102" t="str">
        <f>IF(EP$3="","",IF($A89=0,0,EP$39*12*('Saisie Profil'!$K9/'Saisie Profil'!$E9)*POWER(MIN('Saisie Profil'!$J9,2)/2,1/3)*POWER('Saisie Profil'!$I9/20,4)*EXP(1414*(1/313-1/('Saisie Profil'!$L9+273)))))</f>
        <v/>
      </c>
      <c r="EQ89" s="102" t="str">
        <f>IF(EQ$3="","",IF($A89=0,0,EQ$39*12*('Saisie Profil'!$K9/'Saisie Profil'!$E9)*POWER(MIN('Saisie Profil'!$J9,2)/2,1/3)*POWER('Saisie Profil'!$I9/20,4)*EXP(1414*(1/313-1/('Saisie Profil'!$L9+273)))))</f>
        <v/>
      </c>
      <c r="ER89" s="102" t="str">
        <f>IF(ER$3="","",IF($A89=0,0,ER$39*12*('Saisie Profil'!$K9/'Saisie Profil'!$E9)*POWER(MIN('Saisie Profil'!$J9,2)/2,1/3)*POWER('Saisie Profil'!$I9/20,4)*EXP(1414*(1/313-1/('Saisie Profil'!$L9+273)))))</f>
        <v/>
      </c>
      <c r="ES89" s="102" t="str">
        <f>IF(ES$3="","",IF($A89=0,0,ES$39*12*('Saisie Profil'!$K9/'Saisie Profil'!$E9)*POWER(MIN('Saisie Profil'!$J9,2)/2,1/3)*POWER('Saisie Profil'!$I9/20,4)*EXP(1414*(1/313-1/('Saisie Profil'!$L9+273)))))</f>
        <v/>
      </c>
      <c r="ET89" s="102" t="str">
        <f>IF(ET$3="","",IF($A89=0,0,ET$39*12*('Saisie Profil'!$K9/'Saisie Profil'!$E9)*POWER(MIN('Saisie Profil'!$J9,2)/2,1/3)*POWER('Saisie Profil'!$I9/20,4)*EXP(1414*(1/313-1/('Saisie Profil'!$L9+273)))))</f>
        <v/>
      </c>
      <c r="EU89" s="102" t="str">
        <f>IF(EU$3="","",IF($A89=0,0,EU$39*12*('Saisie Profil'!$K9/'Saisie Profil'!$E9)*POWER(MIN('Saisie Profil'!$J9,2)/2,1/3)*POWER('Saisie Profil'!$I9/20,4)*EXP(1414*(1/313-1/('Saisie Profil'!$L9+273)))))</f>
        <v/>
      </c>
      <c r="EV89" s="102" t="str">
        <f>IF(EV$3="","",IF($A89=0,0,EV$39*12*('Saisie Profil'!$K9/'Saisie Profil'!$E9)*POWER(MIN('Saisie Profil'!$J9,2)/2,1/3)*POWER('Saisie Profil'!$I9/20,4)*EXP(1414*(1/313-1/('Saisie Profil'!$L9+273)))))</f>
        <v/>
      </c>
      <c r="EW89" s="102" t="str">
        <f>IF(EW$3="","",IF($A89=0,0,EW$39*12*('Saisie Profil'!$K9/'Saisie Profil'!$E9)*POWER(MIN('Saisie Profil'!$J9,2)/2,1/3)*POWER('Saisie Profil'!$I9/20,4)*EXP(1414*(1/313-1/('Saisie Profil'!$L9+273)))))</f>
        <v/>
      </c>
      <c r="EX89" s="102" t="str">
        <f>IF(EX$3="","",IF($A89=0,0,EX$39*12*('Saisie Profil'!$K9/'Saisie Profil'!$E9)*POWER(MIN('Saisie Profil'!$J9,2)/2,1/3)*POWER('Saisie Profil'!$I9/20,4)*EXP(1414*(1/313-1/('Saisie Profil'!$L9+273)))))</f>
        <v/>
      </c>
      <c r="EY89" s="102" t="str">
        <f>IF(EY$3="","",IF($A89=0,0,EY$39*12*('Saisie Profil'!$K9/'Saisie Profil'!$E9)*POWER(MIN('Saisie Profil'!$J9,2)/2,1/3)*POWER('Saisie Profil'!$I9/20,4)*EXP(1414*(1/313-1/('Saisie Profil'!$L9+273)))))</f>
        <v/>
      </c>
      <c r="EZ89" s="102" t="str">
        <f>IF(EZ$3="","",IF($A89=0,0,EZ$39*12*('Saisie Profil'!$K9/'Saisie Profil'!$E9)*POWER(MIN('Saisie Profil'!$J9,2)/2,1/3)*POWER('Saisie Profil'!$I9/20,4)*EXP(1414*(1/313-1/('Saisie Profil'!$L9+273)))))</f>
        <v/>
      </c>
      <c r="FA89" s="102" t="str">
        <f>IF(FA$3="","",IF($A89=0,0,FA$39*12*('Saisie Profil'!$K9/'Saisie Profil'!$E9)*POWER(MIN('Saisie Profil'!$J9,2)/2,1/3)*POWER('Saisie Profil'!$I9/20,4)*EXP(1414*(1/313-1/('Saisie Profil'!$L9+273)))))</f>
        <v/>
      </c>
      <c r="FB89" s="102" t="str">
        <f>IF(FB$3="","",IF($A89=0,0,FB$39*12*('Saisie Profil'!$K9/'Saisie Profil'!$E9)*POWER(MIN('Saisie Profil'!$J9,2)/2,1/3)*POWER('Saisie Profil'!$I9/20,4)*EXP(1414*(1/313-1/('Saisie Profil'!$L9+273)))))</f>
        <v/>
      </c>
      <c r="FC89" s="102" t="str">
        <f>IF(FC$3="","",IF($A89=0,0,FC$39*12*('Saisie Profil'!$K9/'Saisie Profil'!$E9)*POWER(MIN('Saisie Profil'!$J9,2)/2,1/3)*POWER('Saisie Profil'!$I9/20,4)*EXP(1414*(1/313-1/('Saisie Profil'!$L9+273)))))</f>
        <v/>
      </c>
      <c r="FD89" s="102" t="str">
        <f>IF(FD$3="","",IF($A89=0,0,FD$39*12*('Saisie Profil'!$K9/'Saisie Profil'!$E9)*POWER(MIN('Saisie Profil'!$J9,2)/2,1/3)*POWER('Saisie Profil'!$I9/20,4)*EXP(1414*(1/313-1/('Saisie Profil'!$L9+273)))))</f>
        <v/>
      </c>
      <c r="FE89" s="102" t="str">
        <f>IF(FE$3="","",IF($A89=0,0,FE$39*12*('Saisie Profil'!$K9/'Saisie Profil'!$E9)*POWER(MIN('Saisie Profil'!$J9,2)/2,1/3)*POWER('Saisie Profil'!$I9/20,4)*EXP(1414*(1/313-1/('Saisie Profil'!$L9+273)))))</f>
        <v/>
      </c>
      <c r="FF89" s="102" t="str">
        <f>IF(FF$3="","",IF($A89=0,0,FF$39*12*('Saisie Profil'!$K9/'Saisie Profil'!$E9)*POWER(MIN('Saisie Profil'!$J9,2)/2,1/3)*POWER('Saisie Profil'!$I9/20,4)*EXP(1414*(1/313-1/('Saisie Profil'!$L9+273)))))</f>
        <v/>
      </c>
      <c r="FG89" s="102" t="str">
        <f>IF(FG$3="","",IF($A89=0,0,FG$39*12*('Saisie Profil'!$K9/'Saisie Profil'!$E9)*POWER(MIN('Saisie Profil'!$J9,2)/2,1/3)*POWER('Saisie Profil'!$I9/20,4)*EXP(1414*(1/313-1/('Saisie Profil'!$L9+273)))))</f>
        <v/>
      </c>
      <c r="FH89" s="102" t="str">
        <f>IF(FH$3="","",IF($A89=0,0,FH$39*12*('Saisie Profil'!$K9/'Saisie Profil'!$E9)*POWER(MIN('Saisie Profil'!$J9,2)/2,1/3)*POWER('Saisie Profil'!$I9/20,4)*EXP(1414*(1/313-1/('Saisie Profil'!$L9+273)))))</f>
        <v/>
      </c>
      <c r="FI89" s="102" t="str">
        <f>IF(FI$3="","",IF($A89=0,0,FI$39*12*('Saisie Profil'!$K9/'Saisie Profil'!$E9)*POWER(MIN('Saisie Profil'!$J9,2)/2,1/3)*POWER('Saisie Profil'!$I9/20,4)*EXP(1414*(1/313-1/('Saisie Profil'!$L9+273)))))</f>
        <v/>
      </c>
      <c r="FJ89" s="102" t="str">
        <f>IF(FJ$3="","",IF($A89=0,0,FJ$39*12*('Saisie Profil'!$K9/'Saisie Profil'!$E9)*POWER(MIN('Saisie Profil'!$J9,2)/2,1/3)*POWER('Saisie Profil'!$I9/20,4)*EXP(1414*(1/313-1/('Saisie Profil'!$L9+273)))))</f>
        <v/>
      </c>
      <c r="FK89" s="102" t="str">
        <f>IF(FK$3="","",IF($A89=0,0,FK$39*12*('Saisie Profil'!$K9/'Saisie Profil'!$E9)*POWER(MIN('Saisie Profil'!$J9,2)/2,1/3)*POWER('Saisie Profil'!$I9/20,4)*EXP(1414*(1/313-1/('Saisie Profil'!$L9+273)))))</f>
        <v/>
      </c>
      <c r="FL89" s="102" t="str">
        <f>IF(FL$3="","",IF($A89=0,0,FL$39*12*('Saisie Profil'!$K9/'Saisie Profil'!$E9)*POWER(MIN('Saisie Profil'!$J9,2)/2,1/3)*POWER('Saisie Profil'!$I9/20,4)*EXP(1414*(1/313-1/('Saisie Profil'!$L9+273)))))</f>
        <v/>
      </c>
      <c r="FM89" s="102" t="str">
        <f>IF(FM$3="","",IF($A89=0,0,FM$39*12*('Saisie Profil'!$K9/'Saisie Profil'!$E9)*POWER(MIN('Saisie Profil'!$J9,2)/2,1/3)*POWER('Saisie Profil'!$I9/20,4)*EXP(1414*(1/313-1/('Saisie Profil'!$L9+273)))))</f>
        <v/>
      </c>
      <c r="FN89" s="102" t="str">
        <f>IF(FN$3="","",IF($A89=0,0,FN$39*12*('Saisie Profil'!$K9/'Saisie Profil'!$E9)*POWER(MIN('Saisie Profil'!$J9,2)/2,1/3)*POWER('Saisie Profil'!$I9/20,4)*EXP(1414*(1/313-1/('Saisie Profil'!$L9+273)))))</f>
        <v/>
      </c>
      <c r="FO89" s="102" t="str">
        <f>IF(FO$3="","",IF($A89=0,0,FO$39*12*('Saisie Profil'!$K9/'Saisie Profil'!$E9)*POWER(MIN('Saisie Profil'!$J9,2)/2,1/3)*POWER('Saisie Profil'!$I9/20,4)*EXP(1414*(1/313-1/('Saisie Profil'!$L9+273)))))</f>
        <v/>
      </c>
      <c r="FP89" s="102" t="str">
        <f>IF(FP$3="","",IF($A89=0,0,FP$39*12*('Saisie Profil'!$K9/'Saisie Profil'!$E9)*POWER(MIN('Saisie Profil'!$J9,2)/2,1/3)*POWER('Saisie Profil'!$I9/20,4)*EXP(1414*(1/313-1/('Saisie Profil'!$L9+273)))))</f>
        <v/>
      </c>
      <c r="FQ89" s="102" t="str">
        <f>IF(FQ$3="","",IF($A89=0,0,FQ$39*12*('Saisie Profil'!$K9/'Saisie Profil'!$E9)*POWER(MIN('Saisie Profil'!$J9,2)/2,1/3)*POWER('Saisie Profil'!$I9/20,4)*EXP(1414*(1/313-1/('Saisie Profil'!$L9+273)))))</f>
        <v/>
      </c>
      <c r="FR89" s="102" t="str">
        <f>IF(FR$3="","",IF($A89=0,0,FR$39*12*('Saisie Profil'!$K9/'Saisie Profil'!$E9)*POWER(MIN('Saisie Profil'!$J9,2)/2,1/3)*POWER('Saisie Profil'!$I9/20,4)*EXP(1414*(1/313-1/('Saisie Profil'!$L9+273)))))</f>
        <v/>
      </c>
      <c r="FS89" s="102" t="str">
        <f>IF(FS$3="","",IF($A89=0,0,FS$39*12*('Saisie Profil'!$K9/'Saisie Profil'!$E9)*POWER(MIN('Saisie Profil'!$J9,2)/2,1/3)*POWER('Saisie Profil'!$I9/20,4)*EXP(1414*(1/313-1/('Saisie Profil'!$L9+273)))))</f>
        <v/>
      </c>
      <c r="FT89" s="102" t="str">
        <f>IF(FT$3="","",IF($A89=0,0,FT$39*12*('Saisie Profil'!$K9/'Saisie Profil'!$E9)*POWER(MIN('Saisie Profil'!$J9,2)/2,1/3)*POWER('Saisie Profil'!$I9/20,4)*EXP(1414*(1/313-1/('Saisie Profil'!$L9+273)))))</f>
        <v/>
      </c>
      <c r="FU89" s="102" t="str">
        <f>IF(FU$3="","",IF($A89=0,0,FU$39*12*('Saisie Profil'!$K9/'Saisie Profil'!$E9)*POWER(MIN('Saisie Profil'!$J9,2)/2,1/3)*POWER('Saisie Profil'!$I9/20,4)*EXP(1414*(1/313-1/('Saisie Profil'!$L9+273)))))</f>
        <v/>
      </c>
      <c r="FV89" s="102" t="str">
        <f>IF(FV$3="","",IF($A89=0,0,FV$39*12*('Saisie Profil'!$K9/'Saisie Profil'!$E9)*POWER(MIN('Saisie Profil'!$J9,2)/2,1/3)*POWER('Saisie Profil'!$I9/20,4)*EXP(1414*(1/313-1/('Saisie Profil'!$L9+273)))))</f>
        <v/>
      </c>
      <c r="FW89" s="102" t="str">
        <f>IF(FW$3="","",IF($A89=0,0,FW$39*12*('Saisie Profil'!$K9/'Saisie Profil'!$E9)*POWER(MIN('Saisie Profil'!$J9,2)/2,1/3)*POWER('Saisie Profil'!$I9/20,4)*EXP(1414*(1/313-1/('Saisie Profil'!$L9+273)))))</f>
        <v/>
      </c>
      <c r="FX89" s="102" t="str">
        <f>IF(FX$3="","",IF($A89=0,0,FX$39*12*('Saisie Profil'!$K9/'Saisie Profil'!$E9)*POWER(MIN('Saisie Profil'!$J9,2)/2,1/3)*POWER('Saisie Profil'!$I9/20,4)*EXP(1414*(1/313-1/('Saisie Profil'!$L9+273)))))</f>
        <v/>
      </c>
      <c r="FY89" s="102" t="str">
        <f>IF(FY$3="","",IF($A89=0,0,FY$39*12*('Saisie Profil'!$K9/'Saisie Profil'!$E9)*POWER(MIN('Saisie Profil'!$J9,2)/2,1/3)*POWER('Saisie Profil'!$I9/20,4)*EXP(1414*(1/313-1/('Saisie Profil'!$L9+273)))))</f>
        <v/>
      </c>
      <c r="FZ89" s="102" t="str">
        <f>IF(FZ$3="","",IF($A89=0,0,FZ$39*12*('Saisie Profil'!$K9/'Saisie Profil'!$E9)*POWER(MIN('Saisie Profil'!$J9,2)/2,1/3)*POWER('Saisie Profil'!$I9/20,4)*EXP(1414*(1/313-1/('Saisie Profil'!$L9+273)))))</f>
        <v/>
      </c>
      <c r="GA89" s="102" t="str">
        <f>IF(GA$3="","",IF($A89=0,0,GA$39*12*('Saisie Profil'!$K9/'Saisie Profil'!$E9)*POWER(MIN('Saisie Profil'!$J9,2)/2,1/3)*POWER('Saisie Profil'!$I9/20,4)*EXP(1414*(1/313-1/('Saisie Profil'!$L9+273)))))</f>
        <v/>
      </c>
      <c r="GB89" s="102" t="str">
        <f>IF(GB$3="","",IF($A89=0,0,GB$39*12*('Saisie Profil'!$K9/'Saisie Profil'!$E9)*POWER(MIN('Saisie Profil'!$J9,2)/2,1/3)*POWER('Saisie Profil'!$I9/20,4)*EXP(1414*(1/313-1/('Saisie Profil'!$L9+273)))))</f>
        <v/>
      </c>
      <c r="GC89" s="102" t="str">
        <f>IF(GC$3="","",IF($A89=0,0,GC$39*12*('Saisie Profil'!$K9/'Saisie Profil'!$E9)*POWER(MIN('Saisie Profil'!$J9,2)/2,1/3)*POWER('Saisie Profil'!$I9/20,4)*EXP(1414*(1/313-1/('Saisie Profil'!$L9+273)))))</f>
        <v/>
      </c>
      <c r="GD89" s="102" t="str">
        <f>IF(GD$3="","",IF($A89=0,0,GD$39*12*('Saisie Profil'!$K9/'Saisie Profil'!$E9)*POWER(MIN('Saisie Profil'!$J9,2)/2,1/3)*POWER('Saisie Profil'!$I9/20,4)*EXP(1414*(1/313-1/('Saisie Profil'!$L9+273)))))</f>
        <v/>
      </c>
      <c r="GE89" s="102" t="str">
        <f>IF(GE$3="","",IF($A89=0,0,GE$39*12*('Saisie Profil'!$K9/'Saisie Profil'!$E9)*POWER(MIN('Saisie Profil'!$J9,2)/2,1/3)*POWER('Saisie Profil'!$I9/20,4)*EXP(1414*(1/313-1/('Saisie Profil'!$L9+273)))))</f>
        <v/>
      </c>
      <c r="GF89" s="102" t="str">
        <f>IF(GF$3="","",IF($A89=0,0,GF$39*12*('Saisie Profil'!$K9/'Saisie Profil'!$E9)*POWER(MIN('Saisie Profil'!$J9,2)/2,1/3)*POWER('Saisie Profil'!$I9/20,4)*EXP(1414*(1/313-1/('Saisie Profil'!$L9+273)))))</f>
        <v/>
      </c>
      <c r="GG89" s="102" t="str">
        <f>IF(GG$3="","",IF($A89=0,0,GG$39*12*('Saisie Profil'!$K9/'Saisie Profil'!$E9)*POWER(MIN('Saisie Profil'!$J9,2)/2,1/3)*POWER('Saisie Profil'!$I9/20,4)*EXP(1414*(1/313-1/('Saisie Profil'!$L9+273)))))</f>
        <v/>
      </c>
      <c r="GH89" s="102" t="str">
        <f>IF(GH$3="","",IF($A89=0,0,GH$39*12*('Saisie Profil'!$K9/'Saisie Profil'!$E9)*POWER(MIN('Saisie Profil'!$J9,2)/2,1/3)*POWER('Saisie Profil'!$I9/20,4)*EXP(1414*(1/313-1/('Saisie Profil'!$L9+273)))))</f>
        <v/>
      </c>
      <c r="GI89" s="102" t="str">
        <f>IF(GI$3="","",IF($A89=0,0,GI$39*12*('Saisie Profil'!$K9/'Saisie Profil'!$E9)*POWER(MIN('Saisie Profil'!$J9,2)/2,1/3)*POWER('Saisie Profil'!$I9/20,4)*EXP(1414*(1/313-1/('Saisie Profil'!$L9+273)))))</f>
        <v/>
      </c>
      <c r="GJ89" s="102" t="str">
        <f>IF(GJ$3="","",IF($A89=0,0,GJ$39*12*('Saisie Profil'!$K9/'Saisie Profil'!$E9)*POWER(MIN('Saisie Profil'!$J9,2)/2,1/3)*POWER('Saisie Profil'!$I9/20,4)*EXP(1414*(1/313-1/('Saisie Profil'!$L9+273)))))</f>
        <v/>
      </c>
      <c r="GK89" s="102" t="str">
        <f>IF(GK$3="","",IF($A89=0,0,GK$39*12*('Saisie Profil'!$K9/'Saisie Profil'!$E9)*POWER(MIN('Saisie Profil'!$J9,2)/2,1/3)*POWER('Saisie Profil'!$I9/20,4)*EXP(1414*(1/313-1/('Saisie Profil'!$L9+273)))))</f>
        <v/>
      </c>
      <c r="GL89" s="102" t="str">
        <f>IF(GL$3="","",IF($A89=0,0,GL$39*12*('Saisie Profil'!$K9/'Saisie Profil'!$E9)*POWER(MIN('Saisie Profil'!$J9,2)/2,1/3)*POWER('Saisie Profil'!$I9/20,4)*EXP(1414*(1/313-1/('Saisie Profil'!$L9+273)))))</f>
        <v/>
      </c>
      <c r="GM89" s="102" t="str">
        <f>IF(GM$3="","",IF($A89=0,0,GM$39*12*('Saisie Profil'!$K9/'Saisie Profil'!$E9)*POWER(MIN('Saisie Profil'!$J9,2)/2,1/3)*POWER('Saisie Profil'!$I9/20,4)*EXP(1414*(1/313-1/('Saisie Profil'!$L9+273)))))</f>
        <v/>
      </c>
      <c r="GN89" s="102" t="str">
        <f>IF(GN$3="","",IF($A89=0,0,GN$39*12*('Saisie Profil'!$K9/'Saisie Profil'!$E9)*POWER(MIN('Saisie Profil'!$J9,2)/2,1/3)*POWER('Saisie Profil'!$I9/20,4)*EXP(1414*(1/313-1/('Saisie Profil'!$L9+273)))))</f>
        <v/>
      </c>
      <c r="GO89" s="102" t="str">
        <f>IF(GO$3="","",IF($A89=0,0,GO$39*12*('Saisie Profil'!$K9/'Saisie Profil'!$E9)*POWER(MIN('Saisie Profil'!$J9,2)/2,1/3)*POWER('Saisie Profil'!$I9/20,4)*EXP(1414*(1/313-1/('Saisie Profil'!$L9+273)))))</f>
        <v/>
      </c>
      <c r="GP89" s="102" t="str">
        <f>IF(GP$3="","",IF($A89=0,0,GP$39*12*('Saisie Profil'!$K9/'Saisie Profil'!$E9)*POWER(MIN('Saisie Profil'!$J9,2)/2,1/3)*POWER('Saisie Profil'!$I9/20,4)*EXP(1414*(1/313-1/('Saisie Profil'!$L9+273)))))</f>
        <v/>
      </c>
      <c r="GQ89" s="102" t="str">
        <f>IF(GQ$3="","",IF($A89=0,0,GQ$39*12*('Saisie Profil'!$K9/'Saisie Profil'!$E9)*POWER(MIN('Saisie Profil'!$J9,2)/2,1/3)*POWER('Saisie Profil'!$I9/20,4)*EXP(1414*(1/313-1/('Saisie Profil'!$L9+273)))))</f>
        <v/>
      </c>
      <c r="GR89" s="102" t="str">
        <f>IF(GR$3="","",IF($A89=0,0,GR$39*12*('Saisie Profil'!$K9/'Saisie Profil'!$E9)*POWER(MIN('Saisie Profil'!$J9,2)/2,1/3)*POWER('Saisie Profil'!$I9/20,4)*EXP(1414*(1/313-1/('Saisie Profil'!$L9+273)))))</f>
        <v/>
      </c>
      <c r="GS89" s="120"/>
    </row>
    <row r="90" spans="1:256" ht="12" customHeight="1">
      <c r="A90" s="29" t="str">
        <f>'Saisie Profil'!C10</f>
        <v>Avec obstacle avec train été</v>
      </c>
      <c r="B90" s="29" t="str">
        <f t="shared" si="1"/>
        <v>Pi cyclage thermique boitier</v>
      </c>
      <c r="C90" s="102">
        <f>IF(C$3="","",IF($A90=0,0,C$39*12*('Saisie Profil'!$K10/'Saisie Profil'!$E10)*POWER(MIN('Saisie Profil'!$J10,2)/2,1/3)*POWER('Saisie Profil'!$I10/20,4)*EXP(1414*(1/313-1/('Saisie Profil'!$L10+273)))))</f>
        <v>0.14583472503487199</v>
      </c>
      <c r="D90" s="102">
        <f>IF(D$3="","",IF($A90=0,0,D$39*12*('Saisie Profil'!$K10/'Saisie Profil'!$E10)*POWER(MIN('Saisie Profil'!$J10,2)/2,1/3)*POWER('Saisie Profil'!$I10/20,4)*EXP(1414*(1/313-1/('Saisie Profil'!$L10+273)))))</f>
        <v>4.4469852352375341E-2</v>
      </c>
      <c r="E90" s="102">
        <f>IF(E$3="","",IF($A90=0,0,E$39*12*('Saisie Profil'!$K10/'Saisie Profil'!$E10)*POWER(MIN('Saisie Profil'!$J10,2)/2,1/3)*POWER('Saisie Profil'!$I10/20,4)*EXP(1414*(1/313-1/('Saisie Profil'!$L10+273)))))</f>
        <v>0</v>
      </c>
      <c r="F90" s="102">
        <f>IF(F$3="","",IF($A90=0,0,F$39*12*('Saisie Profil'!$K10/'Saisie Profil'!$E10)*POWER(MIN('Saisie Profil'!$J10,2)/2,1/3)*POWER('Saisie Profil'!$I10/20,4)*EXP(1414*(1/313-1/('Saisie Profil'!$L10+273)))))</f>
        <v>0</v>
      </c>
      <c r="G90" s="102">
        <f>IF(G$3="","",IF($A90=0,0,G$39*12*('Saisie Profil'!$K10/'Saisie Profil'!$E10)*POWER(MIN('Saisie Profil'!$J10,2)/2,1/3)*POWER('Saisie Profil'!$I10/20,4)*EXP(1414*(1/313-1/('Saisie Profil'!$L10+273)))))</f>
        <v>0</v>
      </c>
      <c r="H90" s="102">
        <f>IF(H$3="","",IF($A90=0,0,H$39*12*('Saisie Profil'!$K10/'Saisie Profil'!$E10)*POWER(MIN('Saisie Profil'!$J10,2)/2,1/3)*POWER('Saisie Profil'!$I10/20,4)*EXP(1414*(1/313-1/('Saisie Profil'!$L10+273)))))</f>
        <v>9.2809995754763071E-3</v>
      </c>
      <c r="I90" s="102">
        <f>IF(I$3="","",IF($A90=0,0,I$39*12*('Saisie Profil'!$K10/'Saisie Profil'!$E10)*POWER(MIN('Saisie Profil'!$J10,2)/2,1/3)*POWER('Saisie Profil'!$I10/20,4)*EXP(1414*(1/313-1/('Saisie Profil'!$L10+273)))))</f>
        <v>6.6320951965152123E-3</v>
      </c>
      <c r="J90" s="102">
        <f>IF(J$3="","",IF($A90=0,0,J$39*12*('Saisie Profil'!$K10/'Saisie Profil'!$E10)*POWER(MIN('Saisie Profil'!$J10,2)/2,1/3)*POWER('Saisie Profil'!$I10/20,4)*EXP(1414*(1/313-1/('Saisie Profil'!$L10+273)))))</f>
        <v>7.7118747041488009E-2</v>
      </c>
      <c r="K90" s="102">
        <f>IF(K$3="","",IF($A90=0,0,K$39*12*('Saisie Profil'!$K10/'Saisie Profil'!$E10)*POWER(MIN('Saisie Profil'!$J10,2)/2,1/3)*POWER('Saisie Profil'!$I10/20,4)*EXP(1414*(1/313-1/('Saisie Profil'!$L10+273)))))</f>
        <v>7.7118747041488009E-2</v>
      </c>
      <c r="L90" s="102">
        <f>IF(L$3="","",IF($A90=0,0,L$39*12*('Saisie Profil'!$K10/'Saisie Profil'!$E10)*POWER(MIN('Saisie Profil'!$J10,2)/2,1/3)*POWER('Saisie Profil'!$I10/20,4)*EXP(1414*(1/313-1/('Saisie Profil'!$L10+273)))))</f>
        <v>0</v>
      </c>
      <c r="M90" s="102">
        <f>IF(M$3="","",IF($A90=0,0,M$39*12*('Saisie Profil'!$K10/'Saisie Profil'!$E10)*POWER(MIN('Saisie Profil'!$J10,2)/2,1/3)*POWER('Saisie Profil'!$I10/20,4)*EXP(1414*(1/313-1/('Saisie Profil'!$L10+273)))))</f>
        <v>0</v>
      </c>
      <c r="N90" s="102">
        <f>IF(N$3="","",IF($A90=0,0,N$39*12*('Saisie Profil'!$K10/'Saisie Profil'!$E10)*POWER(MIN('Saisie Profil'!$J10,2)/2,1/3)*POWER('Saisie Profil'!$I10/20,4)*EXP(1414*(1/313-1/('Saisie Profil'!$L10+273)))))</f>
        <v>0</v>
      </c>
      <c r="O90" s="102" t="str">
        <f>IF(O$3="","",IF($A90=0,0,O$39*12*('Saisie Profil'!$K10/'Saisie Profil'!$E10)*POWER(MIN('Saisie Profil'!$J10,2)/2,1/3)*POWER('Saisie Profil'!$I10/20,4)*EXP(1414*(1/313-1/('Saisie Profil'!$L10+273)))))</f>
        <v/>
      </c>
      <c r="P90" s="102" t="str">
        <f>IF(P$3="","",IF($A90=0,0,P$39*12*('Saisie Profil'!$K10/'Saisie Profil'!$E10)*POWER(MIN('Saisie Profil'!$J10,2)/2,1/3)*POWER('Saisie Profil'!$I10/20,4)*EXP(1414*(1/313-1/('Saisie Profil'!$L10+273)))))</f>
        <v/>
      </c>
      <c r="Q90" s="102" t="str">
        <f>IF(Q$3="","",IF($A90=0,0,Q$39*12*('Saisie Profil'!$K10/'Saisie Profil'!$E10)*POWER(MIN('Saisie Profil'!$J10,2)/2,1/3)*POWER('Saisie Profil'!$I10/20,4)*EXP(1414*(1/313-1/('Saisie Profil'!$L10+273)))))</f>
        <v/>
      </c>
      <c r="R90" s="102" t="str">
        <f>IF(R$3="","",IF($A90=0,0,R$39*12*('Saisie Profil'!$K10/'Saisie Profil'!$E10)*POWER(MIN('Saisie Profil'!$J10,2)/2,1/3)*POWER('Saisie Profil'!$I10/20,4)*EXP(1414*(1/313-1/('Saisie Profil'!$L10+273)))))</f>
        <v/>
      </c>
      <c r="S90" s="102" t="str">
        <f>IF(S$3="","",IF($A90=0,0,S$39*12*('Saisie Profil'!$K10/'Saisie Profil'!$E10)*POWER(MIN('Saisie Profil'!$J10,2)/2,1/3)*POWER('Saisie Profil'!$I10/20,4)*EXP(1414*(1/313-1/('Saisie Profil'!$L10+273)))))</f>
        <v/>
      </c>
      <c r="T90" s="102" t="str">
        <f>IF(T$3="","",IF($A90=0,0,T$39*12*('Saisie Profil'!$K10/'Saisie Profil'!$E10)*POWER(MIN('Saisie Profil'!$J10,2)/2,1/3)*POWER('Saisie Profil'!$I10/20,4)*EXP(1414*(1/313-1/('Saisie Profil'!$L10+273)))))</f>
        <v/>
      </c>
      <c r="U90" s="102" t="str">
        <f>IF(U$3="","",IF($A90=0,0,U$39*12*('Saisie Profil'!$K10/'Saisie Profil'!$E10)*POWER(MIN('Saisie Profil'!$J10,2)/2,1/3)*POWER('Saisie Profil'!$I10/20,4)*EXP(1414*(1/313-1/('Saisie Profil'!$L10+273)))))</f>
        <v/>
      </c>
      <c r="V90" s="102" t="str">
        <f>IF(V$3="","",IF($A90=0,0,V$39*12*('Saisie Profil'!$K10/'Saisie Profil'!$E10)*POWER(MIN('Saisie Profil'!$J10,2)/2,1/3)*POWER('Saisie Profil'!$I10/20,4)*EXP(1414*(1/313-1/('Saisie Profil'!$L10+273)))))</f>
        <v/>
      </c>
      <c r="W90" s="102" t="str">
        <f>IF(W$3="","",IF($A90=0,0,W$39*12*('Saisie Profil'!$K10/'Saisie Profil'!$E10)*POWER(MIN('Saisie Profil'!$J10,2)/2,1/3)*POWER('Saisie Profil'!$I10/20,4)*EXP(1414*(1/313-1/('Saisie Profil'!$L10+273)))))</f>
        <v/>
      </c>
      <c r="X90" s="102" t="str">
        <f>IF(X$3="","",IF($A90=0,0,X$39*12*('Saisie Profil'!$K10/'Saisie Profil'!$E10)*POWER(MIN('Saisie Profil'!$J10,2)/2,1/3)*POWER('Saisie Profil'!$I10/20,4)*EXP(1414*(1/313-1/('Saisie Profil'!$L10+273)))))</f>
        <v/>
      </c>
      <c r="Y90" s="102" t="str">
        <f>IF(Y$3="","",IF($A90=0,0,Y$39*12*('Saisie Profil'!$K10/'Saisie Profil'!$E10)*POWER(MIN('Saisie Profil'!$J10,2)/2,1/3)*POWER('Saisie Profil'!$I10/20,4)*EXP(1414*(1/313-1/('Saisie Profil'!$L10+273)))))</f>
        <v/>
      </c>
      <c r="Z90" s="102" t="str">
        <f>IF(Z$3="","",IF($A90=0,0,Z$39*12*('Saisie Profil'!$K10/'Saisie Profil'!$E10)*POWER(MIN('Saisie Profil'!$J10,2)/2,1/3)*POWER('Saisie Profil'!$I10/20,4)*EXP(1414*(1/313-1/('Saisie Profil'!$L10+273)))))</f>
        <v/>
      </c>
      <c r="AA90" s="102" t="str">
        <f>IF(AA$3="","",IF($A90=0,0,AA$39*12*('Saisie Profil'!$K10/'Saisie Profil'!$E10)*POWER(MIN('Saisie Profil'!$J10,2)/2,1/3)*POWER('Saisie Profil'!$I10/20,4)*EXP(1414*(1/313-1/('Saisie Profil'!$L10+273)))))</f>
        <v/>
      </c>
      <c r="AB90" s="102" t="str">
        <f>IF(AB$3="","",IF($A90=0,0,AB$39*12*('Saisie Profil'!$K10/'Saisie Profil'!$E10)*POWER(MIN('Saisie Profil'!$J10,2)/2,1/3)*POWER('Saisie Profil'!$I10/20,4)*EXP(1414*(1/313-1/('Saisie Profil'!$L10+273)))))</f>
        <v/>
      </c>
      <c r="AC90" s="102" t="str">
        <f>IF(AC$3="","",IF($A90=0,0,AC$39*12*('Saisie Profil'!$K10/'Saisie Profil'!$E10)*POWER(MIN('Saisie Profil'!$J10,2)/2,1/3)*POWER('Saisie Profil'!$I10/20,4)*EXP(1414*(1/313-1/('Saisie Profil'!$L10+273)))))</f>
        <v/>
      </c>
      <c r="AD90" s="102" t="str">
        <f>IF(AD$3="","",IF($A90=0,0,AD$39*12*('Saisie Profil'!$K10/'Saisie Profil'!$E10)*POWER(MIN('Saisie Profil'!$J10,2)/2,1/3)*POWER('Saisie Profil'!$I10/20,4)*EXP(1414*(1/313-1/('Saisie Profil'!$L10+273)))))</f>
        <v/>
      </c>
      <c r="AE90" s="102" t="str">
        <f>IF(AE$3="","",IF($A90=0,0,AE$39*12*('Saisie Profil'!$K10/'Saisie Profil'!$E10)*POWER(MIN('Saisie Profil'!$J10,2)/2,1/3)*POWER('Saisie Profil'!$I10/20,4)*EXP(1414*(1/313-1/('Saisie Profil'!$L10+273)))))</f>
        <v/>
      </c>
      <c r="AF90" s="102" t="str">
        <f>IF(AF$3="","",IF($A90=0,0,AF$39*12*('Saisie Profil'!$K10/'Saisie Profil'!$E10)*POWER(MIN('Saisie Profil'!$J10,2)/2,1/3)*POWER('Saisie Profil'!$I10/20,4)*EXP(1414*(1/313-1/('Saisie Profil'!$L10+273)))))</f>
        <v/>
      </c>
      <c r="AG90" s="102" t="str">
        <f>IF(AG$3="","",IF($A90=0,0,AG$39*12*('Saisie Profil'!$K10/'Saisie Profil'!$E10)*POWER(MIN('Saisie Profil'!$J10,2)/2,1/3)*POWER('Saisie Profil'!$I10/20,4)*EXP(1414*(1/313-1/('Saisie Profil'!$L10+273)))))</f>
        <v/>
      </c>
      <c r="AH90" s="102" t="str">
        <f>IF(AH$3="","",IF($A90=0,0,AH$39*12*('Saisie Profil'!$K10/'Saisie Profil'!$E10)*POWER(MIN('Saisie Profil'!$J10,2)/2,1/3)*POWER('Saisie Profil'!$I10/20,4)*EXP(1414*(1/313-1/('Saisie Profil'!$L10+273)))))</f>
        <v/>
      </c>
      <c r="AI90" s="102" t="str">
        <f>IF(AI$3="","",IF($A90=0,0,AI$39*12*('Saisie Profil'!$K10/'Saisie Profil'!$E10)*POWER(MIN('Saisie Profil'!$J10,2)/2,1/3)*POWER('Saisie Profil'!$I10/20,4)*EXP(1414*(1/313-1/('Saisie Profil'!$L10+273)))))</f>
        <v/>
      </c>
      <c r="AJ90" s="102" t="str">
        <f>IF(AJ$3="","",IF($A90=0,0,AJ$39*12*('Saisie Profil'!$K10/'Saisie Profil'!$E10)*POWER(MIN('Saisie Profil'!$J10,2)/2,1/3)*POWER('Saisie Profil'!$I10/20,4)*EXP(1414*(1/313-1/('Saisie Profil'!$L10+273)))))</f>
        <v/>
      </c>
      <c r="AK90" s="102" t="str">
        <f>IF(AK$3="","",IF($A90=0,0,AK$39*12*('Saisie Profil'!$K10/'Saisie Profil'!$E10)*POWER(MIN('Saisie Profil'!$J10,2)/2,1/3)*POWER('Saisie Profil'!$I10/20,4)*EXP(1414*(1/313-1/('Saisie Profil'!$L10+273)))))</f>
        <v/>
      </c>
      <c r="AL90" s="102" t="str">
        <f>IF(AL$3="","",IF($A90=0,0,AL$39*12*('Saisie Profil'!$K10/'Saisie Profil'!$E10)*POWER(MIN('Saisie Profil'!$J10,2)/2,1/3)*POWER('Saisie Profil'!$I10/20,4)*EXP(1414*(1/313-1/('Saisie Profil'!$L10+273)))))</f>
        <v/>
      </c>
      <c r="AM90" s="102" t="str">
        <f>IF(AM$3="","",IF($A90=0,0,AM$39*12*('Saisie Profil'!$K10/'Saisie Profil'!$E10)*POWER(MIN('Saisie Profil'!$J10,2)/2,1/3)*POWER('Saisie Profil'!$I10/20,4)*EXP(1414*(1/313-1/('Saisie Profil'!$L10+273)))))</f>
        <v/>
      </c>
      <c r="AN90" s="102" t="str">
        <f>IF(AN$3="","",IF($A90=0,0,AN$39*12*('Saisie Profil'!$K10/'Saisie Profil'!$E10)*POWER(MIN('Saisie Profil'!$J10,2)/2,1/3)*POWER('Saisie Profil'!$I10/20,4)*EXP(1414*(1/313-1/('Saisie Profil'!$L10+273)))))</f>
        <v/>
      </c>
      <c r="AO90" s="102" t="str">
        <f>IF(AO$3="","",IF($A90=0,0,AO$39*12*('Saisie Profil'!$K10/'Saisie Profil'!$E10)*POWER(MIN('Saisie Profil'!$J10,2)/2,1/3)*POWER('Saisie Profil'!$I10/20,4)*EXP(1414*(1/313-1/('Saisie Profil'!$L10+273)))))</f>
        <v/>
      </c>
      <c r="AP90" s="102" t="str">
        <f>IF(AP$3="","",IF($A90=0,0,AP$39*12*('Saisie Profil'!$K10/'Saisie Profil'!$E10)*POWER(MIN('Saisie Profil'!$J10,2)/2,1/3)*POWER('Saisie Profil'!$I10/20,4)*EXP(1414*(1/313-1/('Saisie Profil'!$L10+273)))))</f>
        <v/>
      </c>
      <c r="AQ90" s="102" t="str">
        <f>IF(AQ$3="","",IF($A90=0,0,AQ$39*12*('Saisie Profil'!$K10/'Saisie Profil'!$E10)*POWER(MIN('Saisie Profil'!$J10,2)/2,1/3)*POWER('Saisie Profil'!$I10/20,4)*EXP(1414*(1/313-1/('Saisie Profil'!$L10+273)))))</f>
        <v/>
      </c>
      <c r="AR90" s="102" t="str">
        <f>IF(AR$3="","",IF($A90=0,0,AR$39*12*('Saisie Profil'!$K10/'Saisie Profil'!$E10)*POWER(MIN('Saisie Profil'!$J10,2)/2,1/3)*POWER('Saisie Profil'!$I10/20,4)*EXP(1414*(1/313-1/('Saisie Profil'!$L10+273)))))</f>
        <v/>
      </c>
      <c r="AS90" s="102" t="str">
        <f>IF(AS$3="","",IF($A90=0,0,AS$39*12*('Saisie Profil'!$K10/'Saisie Profil'!$E10)*POWER(MIN('Saisie Profil'!$J10,2)/2,1/3)*POWER('Saisie Profil'!$I10/20,4)*EXP(1414*(1/313-1/('Saisie Profil'!$L10+273)))))</f>
        <v/>
      </c>
      <c r="AT90" s="102" t="str">
        <f>IF(AT$3="","",IF($A90=0,0,AT$39*12*('Saisie Profil'!$K10/'Saisie Profil'!$E10)*POWER(MIN('Saisie Profil'!$J10,2)/2,1/3)*POWER('Saisie Profil'!$I10/20,4)*EXP(1414*(1/313-1/('Saisie Profil'!$L10+273)))))</f>
        <v/>
      </c>
      <c r="AU90" s="102" t="str">
        <f>IF(AU$3="","",IF($A90=0,0,AU$39*12*('Saisie Profil'!$K10/'Saisie Profil'!$E10)*POWER(MIN('Saisie Profil'!$J10,2)/2,1/3)*POWER('Saisie Profil'!$I10/20,4)*EXP(1414*(1/313-1/('Saisie Profil'!$L10+273)))))</f>
        <v/>
      </c>
      <c r="AV90" s="102" t="str">
        <f>IF(AV$3="","",IF($A90=0,0,AV$39*12*('Saisie Profil'!$K10/'Saisie Profil'!$E10)*POWER(MIN('Saisie Profil'!$J10,2)/2,1/3)*POWER('Saisie Profil'!$I10/20,4)*EXP(1414*(1/313-1/('Saisie Profil'!$L10+273)))))</f>
        <v/>
      </c>
      <c r="AW90" s="102" t="str">
        <f>IF(AW$3="","",IF($A90=0,0,AW$39*12*('Saisie Profil'!$K10/'Saisie Profil'!$E10)*POWER(MIN('Saisie Profil'!$J10,2)/2,1/3)*POWER('Saisie Profil'!$I10/20,4)*EXP(1414*(1/313-1/('Saisie Profil'!$L10+273)))))</f>
        <v/>
      </c>
      <c r="AX90" s="102" t="str">
        <f>IF(AX$3="","",IF($A90=0,0,AX$39*12*('Saisie Profil'!$K10/'Saisie Profil'!$E10)*POWER(MIN('Saisie Profil'!$J10,2)/2,1/3)*POWER('Saisie Profil'!$I10/20,4)*EXP(1414*(1/313-1/('Saisie Profil'!$L10+273)))))</f>
        <v/>
      </c>
      <c r="AY90" s="102" t="str">
        <f>IF(AY$3="","",IF($A90=0,0,AY$39*12*('Saisie Profil'!$K10/'Saisie Profil'!$E10)*POWER(MIN('Saisie Profil'!$J10,2)/2,1/3)*POWER('Saisie Profil'!$I10/20,4)*EXP(1414*(1/313-1/('Saisie Profil'!$L10+273)))))</f>
        <v/>
      </c>
      <c r="AZ90" s="102" t="str">
        <f>IF(AZ$3="","",IF($A90=0,0,AZ$39*12*('Saisie Profil'!$K10/'Saisie Profil'!$E10)*POWER(MIN('Saisie Profil'!$J10,2)/2,1/3)*POWER('Saisie Profil'!$I10/20,4)*EXP(1414*(1/313-1/('Saisie Profil'!$L10+273)))))</f>
        <v/>
      </c>
      <c r="BA90" s="102" t="str">
        <f>IF(BA$3="","",IF($A90=0,0,BA$39*12*('Saisie Profil'!$K10/'Saisie Profil'!$E10)*POWER(MIN('Saisie Profil'!$J10,2)/2,1/3)*POWER('Saisie Profil'!$I10/20,4)*EXP(1414*(1/313-1/('Saisie Profil'!$L10+273)))))</f>
        <v/>
      </c>
      <c r="BB90" s="102" t="str">
        <f>IF(BB$3="","",IF($A90=0,0,BB$39*12*('Saisie Profil'!$K10/'Saisie Profil'!$E10)*POWER(MIN('Saisie Profil'!$J10,2)/2,1/3)*POWER('Saisie Profil'!$I10/20,4)*EXP(1414*(1/313-1/('Saisie Profil'!$L10+273)))))</f>
        <v/>
      </c>
      <c r="BC90" s="102" t="str">
        <f>IF(BC$3="","",IF($A90=0,0,BC$39*12*('Saisie Profil'!$K10/'Saisie Profil'!$E10)*POWER(MIN('Saisie Profil'!$J10,2)/2,1/3)*POWER('Saisie Profil'!$I10/20,4)*EXP(1414*(1/313-1/('Saisie Profil'!$L10+273)))))</f>
        <v/>
      </c>
      <c r="BD90" s="102" t="str">
        <f>IF(BD$3="","",IF($A90=0,0,BD$39*12*('Saisie Profil'!$K10/'Saisie Profil'!$E10)*POWER(MIN('Saisie Profil'!$J10,2)/2,1/3)*POWER('Saisie Profil'!$I10/20,4)*EXP(1414*(1/313-1/('Saisie Profil'!$L10+273)))))</f>
        <v/>
      </c>
      <c r="BE90" s="102" t="str">
        <f>IF(BE$3="","",IF($A90=0,0,BE$39*12*('Saisie Profil'!$K10/'Saisie Profil'!$E10)*POWER(MIN('Saisie Profil'!$J10,2)/2,1/3)*POWER('Saisie Profil'!$I10/20,4)*EXP(1414*(1/313-1/('Saisie Profil'!$L10+273)))))</f>
        <v/>
      </c>
      <c r="BF90" s="102" t="str">
        <f>IF(BF$3="","",IF($A90=0,0,BF$39*12*('Saisie Profil'!$K10/'Saisie Profil'!$E10)*POWER(MIN('Saisie Profil'!$J10,2)/2,1/3)*POWER('Saisie Profil'!$I10/20,4)*EXP(1414*(1/313-1/('Saisie Profil'!$L10+273)))))</f>
        <v/>
      </c>
      <c r="BG90" s="102" t="str">
        <f>IF(BG$3="","",IF($A90=0,0,BG$39*12*('Saisie Profil'!$K10/'Saisie Profil'!$E10)*POWER(MIN('Saisie Profil'!$J10,2)/2,1/3)*POWER('Saisie Profil'!$I10/20,4)*EXP(1414*(1/313-1/('Saisie Profil'!$L10+273)))))</f>
        <v/>
      </c>
      <c r="BH90" s="102" t="str">
        <f>IF(BH$3="","",IF($A90=0,0,BH$39*12*('Saisie Profil'!$K10/'Saisie Profil'!$E10)*POWER(MIN('Saisie Profil'!$J10,2)/2,1/3)*POWER('Saisie Profil'!$I10/20,4)*EXP(1414*(1/313-1/('Saisie Profil'!$L10+273)))))</f>
        <v/>
      </c>
      <c r="BI90" s="102" t="str">
        <f>IF(BI$3="","",IF($A90=0,0,BI$39*12*('Saisie Profil'!$K10/'Saisie Profil'!$E10)*POWER(MIN('Saisie Profil'!$J10,2)/2,1/3)*POWER('Saisie Profil'!$I10/20,4)*EXP(1414*(1/313-1/('Saisie Profil'!$L10+273)))))</f>
        <v/>
      </c>
      <c r="BJ90" s="102" t="str">
        <f>IF(BJ$3="","",IF($A90=0,0,BJ$39*12*('Saisie Profil'!$K10/'Saisie Profil'!$E10)*POWER(MIN('Saisie Profil'!$J10,2)/2,1/3)*POWER('Saisie Profil'!$I10/20,4)*EXP(1414*(1/313-1/('Saisie Profil'!$L10+273)))))</f>
        <v/>
      </c>
      <c r="BK90" s="102" t="str">
        <f>IF(BK$3="","",IF($A90=0,0,BK$39*12*('Saisie Profil'!$K10/'Saisie Profil'!$E10)*POWER(MIN('Saisie Profil'!$J10,2)/2,1/3)*POWER('Saisie Profil'!$I10/20,4)*EXP(1414*(1/313-1/('Saisie Profil'!$L10+273)))))</f>
        <v/>
      </c>
      <c r="BL90" s="102" t="str">
        <f>IF(BL$3="","",IF($A90=0,0,BL$39*12*('Saisie Profil'!$K10/'Saisie Profil'!$E10)*POWER(MIN('Saisie Profil'!$J10,2)/2,1/3)*POWER('Saisie Profil'!$I10/20,4)*EXP(1414*(1/313-1/('Saisie Profil'!$L10+273)))))</f>
        <v/>
      </c>
      <c r="BM90" s="102" t="str">
        <f>IF(BM$3="","",IF($A90=0,0,BM$39*12*('Saisie Profil'!$K10/'Saisie Profil'!$E10)*POWER(MIN('Saisie Profil'!$J10,2)/2,1/3)*POWER('Saisie Profil'!$I10/20,4)*EXP(1414*(1/313-1/('Saisie Profil'!$L10+273)))))</f>
        <v/>
      </c>
      <c r="BN90" s="102" t="str">
        <f>IF(BN$3="","",IF($A90=0,0,BN$39*12*('Saisie Profil'!$K10/'Saisie Profil'!$E10)*POWER(MIN('Saisie Profil'!$J10,2)/2,1/3)*POWER('Saisie Profil'!$I10/20,4)*EXP(1414*(1/313-1/('Saisie Profil'!$L10+273)))))</f>
        <v/>
      </c>
      <c r="BO90" s="102" t="str">
        <f>IF(BO$3="","",IF($A90=0,0,BO$39*12*('Saisie Profil'!$K10/'Saisie Profil'!$E10)*POWER(MIN('Saisie Profil'!$J10,2)/2,1/3)*POWER('Saisie Profil'!$I10/20,4)*EXP(1414*(1/313-1/('Saisie Profil'!$L10+273)))))</f>
        <v/>
      </c>
      <c r="BP90" s="102" t="str">
        <f>IF(BP$3="","",IF($A90=0,0,BP$39*12*('Saisie Profil'!$K10/'Saisie Profil'!$E10)*POWER(MIN('Saisie Profil'!$J10,2)/2,1/3)*POWER('Saisie Profil'!$I10/20,4)*EXP(1414*(1/313-1/('Saisie Profil'!$L10+273)))))</f>
        <v/>
      </c>
      <c r="BQ90" s="102" t="str">
        <f>IF(BQ$3="","",IF($A90=0,0,BQ$39*12*('Saisie Profil'!$K10/'Saisie Profil'!$E10)*POWER(MIN('Saisie Profil'!$J10,2)/2,1/3)*POWER('Saisie Profil'!$I10/20,4)*EXP(1414*(1/313-1/('Saisie Profil'!$L10+273)))))</f>
        <v/>
      </c>
      <c r="BR90" s="102" t="str">
        <f>IF(BR$3="","",IF($A90=0,0,BR$39*12*('Saisie Profil'!$K10/'Saisie Profil'!$E10)*POWER(MIN('Saisie Profil'!$J10,2)/2,1/3)*POWER('Saisie Profil'!$I10/20,4)*EXP(1414*(1/313-1/('Saisie Profil'!$L10+273)))))</f>
        <v/>
      </c>
      <c r="BS90" s="102" t="str">
        <f>IF(BS$3="","",IF($A90=0,0,BS$39*12*('Saisie Profil'!$K10/'Saisie Profil'!$E10)*POWER(MIN('Saisie Profil'!$J10,2)/2,1/3)*POWER('Saisie Profil'!$I10/20,4)*EXP(1414*(1/313-1/('Saisie Profil'!$L10+273)))))</f>
        <v/>
      </c>
      <c r="BT90" s="102" t="str">
        <f>IF(BT$3="","",IF($A90=0,0,BT$39*12*('Saisie Profil'!$K10/'Saisie Profil'!$E10)*POWER(MIN('Saisie Profil'!$J10,2)/2,1/3)*POWER('Saisie Profil'!$I10/20,4)*EXP(1414*(1/313-1/('Saisie Profil'!$L10+273)))))</f>
        <v/>
      </c>
      <c r="BU90" s="102" t="str">
        <f>IF(BU$3="","",IF($A90=0,0,BU$39*12*('Saisie Profil'!$K10/'Saisie Profil'!$E10)*POWER(MIN('Saisie Profil'!$J10,2)/2,1/3)*POWER('Saisie Profil'!$I10/20,4)*EXP(1414*(1/313-1/('Saisie Profil'!$L10+273)))))</f>
        <v/>
      </c>
      <c r="BV90" s="102" t="str">
        <f>IF(BV$3="","",IF($A90=0,0,BV$39*12*('Saisie Profil'!$K10/'Saisie Profil'!$E10)*POWER(MIN('Saisie Profil'!$J10,2)/2,1/3)*POWER('Saisie Profil'!$I10/20,4)*EXP(1414*(1/313-1/('Saisie Profil'!$L10+273)))))</f>
        <v/>
      </c>
      <c r="BW90" s="102" t="str">
        <f>IF(BW$3="","",IF($A90=0,0,BW$39*12*('Saisie Profil'!$K10/'Saisie Profil'!$E10)*POWER(MIN('Saisie Profil'!$J10,2)/2,1/3)*POWER('Saisie Profil'!$I10/20,4)*EXP(1414*(1/313-1/('Saisie Profil'!$L10+273)))))</f>
        <v/>
      </c>
      <c r="BX90" s="102" t="str">
        <f>IF(BX$3="","",IF($A90=0,0,BX$39*12*('Saisie Profil'!$K10/'Saisie Profil'!$E10)*POWER(MIN('Saisie Profil'!$J10,2)/2,1/3)*POWER('Saisie Profil'!$I10/20,4)*EXP(1414*(1/313-1/('Saisie Profil'!$L10+273)))))</f>
        <v/>
      </c>
      <c r="BY90" s="102" t="str">
        <f>IF(BY$3="","",IF($A90=0,0,BY$39*12*('Saisie Profil'!$K10/'Saisie Profil'!$E10)*POWER(MIN('Saisie Profil'!$J10,2)/2,1/3)*POWER('Saisie Profil'!$I10/20,4)*EXP(1414*(1/313-1/('Saisie Profil'!$L10+273)))))</f>
        <v/>
      </c>
      <c r="BZ90" s="102" t="str">
        <f>IF(BZ$3="","",IF($A90=0,0,BZ$39*12*('Saisie Profil'!$K10/'Saisie Profil'!$E10)*POWER(MIN('Saisie Profil'!$J10,2)/2,1/3)*POWER('Saisie Profil'!$I10/20,4)*EXP(1414*(1/313-1/('Saisie Profil'!$L10+273)))))</f>
        <v/>
      </c>
      <c r="CA90" s="102" t="str">
        <f>IF(CA$3="","",IF($A90=0,0,CA$39*12*('Saisie Profil'!$K10/'Saisie Profil'!$E10)*POWER(MIN('Saisie Profil'!$J10,2)/2,1/3)*POWER('Saisie Profil'!$I10/20,4)*EXP(1414*(1/313-1/('Saisie Profil'!$L10+273)))))</f>
        <v/>
      </c>
      <c r="CB90" s="102" t="str">
        <f>IF(CB$3="","",IF($A90=0,0,CB$39*12*('Saisie Profil'!$K10/'Saisie Profil'!$E10)*POWER(MIN('Saisie Profil'!$J10,2)/2,1/3)*POWER('Saisie Profil'!$I10/20,4)*EXP(1414*(1/313-1/('Saisie Profil'!$L10+273)))))</f>
        <v/>
      </c>
      <c r="CC90" s="102" t="str">
        <f>IF(CC$3="","",IF($A90=0,0,CC$39*12*('Saisie Profil'!$K10/'Saisie Profil'!$E10)*POWER(MIN('Saisie Profil'!$J10,2)/2,1/3)*POWER('Saisie Profil'!$I10/20,4)*EXP(1414*(1/313-1/('Saisie Profil'!$L10+273)))))</f>
        <v/>
      </c>
      <c r="CD90" s="102" t="str">
        <f>IF(CD$3="","",IF($A90=0,0,CD$39*12*('Saisie Profil'!$K10/'Saisie Profil'!$E10)*POWER(MIN('Saisie Profil'!$J10,2)/2,1/3)*POWER('Saisie Profil'!$I10/20,4)*EXP(1414*(1/313-1/('Saisie Profil'!$L10+273)))))</f>
        <v/>
      </c>
      <c r="CE90" s="102" t="str">
        <f>IF(CE$3="","",IF($A90=0,0,CE$39*12*('Saisie Profil'!$K10/'Saisie Profil'!$E10)*POWER(MIN('Saisie Profil'!$J10,2)/2,1/3)*POWER('Saisie Profil'!$I10/20,4)*EXP(1414*(1/313-1/('Saisie Profil'!$L10+273)))))</f>
        <v/>
      </c>
      <c r="CF90" s="102" t="str">
        <f>IF(CF$3="","",IF($A90=0,0,CF$39*12*('Saisie Profil'!$K10/'Saisie Profil'!$E10)*POWER(MIN('Saisie Profil'!$J10,2)/2,1/3)*POWER('Saisie Profil'!$I10/20,4)*EXP(1414*(1/313-1/('Saisie Profil'!$L10+273)))))</f>
        <v/>
      </c>
      <c r="CG90" s="102" t="str">
        <f>IF(CG$3="","",IF($A90=0,0,CG$39*12*('Saisie Profil'!$K10/'Saisie Profil'!$E10)*POWER(MIN('Saisie Profil'!$J10,2)/2,1/3)*POWER('Saisie Profil'!$I10/20,4)*EXP(1414*(1/313-1/('Saisie Profil'!$L10+273)))))</f>
        <v/>
      </c>
      <c r="CH90" s="102" t="str">
        <f>IF(CH$3="","",IF($A90=0,0,CH$39*12*('Saisie Profil'!$K10/'Saisie Profil'!$E10)*POWER(MIN('Saisie Profil'!$J10,2)/2,1/3)*POWER('Saisie Profil'!$I10/20,4)*EXP(1414*(1/313-1/('Saisie Profil'!$L10+273)))))</f>
        <v/>
      </c>
      <c r="CI90" s="102" t="str">
        <f>IF(CI$3="","",IF($A90=0,0,CI$39*12*('Saisie Profil'!$K10/'Saisie Profil'!$E10)*POWER(MIN('Saisie Profil'!$J10,2)/2,1/3)*POWER('Saisie Profil'!$I10/20,4)*EXP(1414*(1/313-1/('Saisie Profil'!$L10+273)))))</f>
        <v/>
      </c>
      <c r="CJ90" s="102" t="str">
        <f>IF(CJ$3="","",IF($A90=0,0,CJ$39*12*('Saisie Profil'!$K10/'Saisie Profil'!$E10)*POWER(MIN('Saisie Profil'!$J10,2)/2,1/3)*POWER('Saisie Profil'!$I10/20,4)*EXP(1414*(1/313-1/('Saisie Profil'!$L10+273)))))</f>
        <v/>
      </c>
      <c r="CK90" s="102" t="str">
        <f>IF(CK$3="","",IF($A90=0,0,CK$39*12*('Saisie Profil'!$K10/'Saisie Profil'!$E10)*POWER(MIN('Saisie Profil'!$J10,2)/2,1/3)*POWER('Saisie Profil'!$I10/20,4)*EXP(1414*(1/313-1/('Saisie Profil'!$L10+273)))))</f>
        <v/>
      </c>
      <c r="CL90" s="102" t="str">
        <f>IF(CL$3="","",IF($A90=0,0,CL$39*12*('Saisie Profil'!$K10/'Saisie Profil'!$E10)*POWER(MIN('Saisie Profil'!$J10,2)/2,1/3)*POWER('Saisie Profil'!$I10/20,4)*EXP(1414*(1/313-1/('Saisie Profil'!$L10+273)))))</f>
        <v/>
      </c>
      <c r="CM90" s="102" t="str">
        <f>IF(CM$3="","",IF($A90=0,0,CM$39*12*('Saisie Profil'!$K10/'Saisie Profil'!$E10)*POWER(MIN('Saisie Profil'!$J10,2)/2,1/3)*POWER('Saisie Profil'!$I10/20,4)*EXP(1414*(1/313-1/('Saisie Profil'!$L10+273)))))</f>
        <v/>
      </c>
      <c r="CN90" s="102" t="str">
        <f>IF(CN$3="","",IF($A90=0,0,CN$39*12*('Saisie Profil'!$K10/'Saisie Profil'!$E10)*POWER(MIN('Saisie Profil'!$J10,2)/2,1/3)*POWER('Saisie Profil'!$I10/20,4)*EXP(1414*(1/313-1/('Saisie Profil'!$L10+273)))))</f>
        <v/>
      </c>
      <c r="CO90" s="102" t="str">
        <f>IF(CO$3="","",IF($A90=0,0,CO$39*12*('Saisie Profil'!$K10/'Saisie Profil'!$E10)*POWER(MIN('Saisie Profil'!$J10,2)/2,1/3)*POWER('Saisie Profil'!$I10/20,4)*EXP(1414*(1/313-1/('Saisie Profil'!$L10+273)))))</f>
        <v/>
      </c>
      <c r="CP90" s="102" t="str">
        <f>IF(CP$3="","",IF($A90=0,0,CP$39*12*('Saisie Profil'!$K10/'Saisie Profil'!$E10)*POWER(MIN('Saisie Profil'!$J10,2)/2,1/3)*POWER('Saisie Profil'!$I10/20,4)*EXP(1414*(1/313-1/('Saisie Profil'!$L10+273)))))</f>
        <v/>
      </c>
      <c r="CQ90" s="102" t="str">
        <f>IF(CQ$3="","",IF($A90=0,0,CQ$39*12*('Saisie Profil'!$K10/'Saisie Profil'!$E10)*POWER(MIN('Saisie Profil'!$J10,2)/2,1/3)*POWER('Saisie Profil'!$I10/20,4)*EXP(1414*(1/313-1/('Saisie Profil'!$L10+273)))))</f>
        <v/>
      </c>
      <c r="CR90" s="102" t="str">
        <f>IF(CR$3="","",IF($A90=0,0,CR$39*12*('Saisie Profil'!$K10/'Saisie Profil'!$E10)*POWER(MIN('Saisie Profil'!$J10,2)/2,1/3)*POWER('Saisie Profil'!$I10/20,4)*EXP(1414*(1/313-1/('Saisie Profil'!$L10+273)))))</f>
        <v/>
      </c>
      <c r="CS90" s="102" t="str">
        <f>IF(CS$3="","",IF($A90=0,0,CS$39*12*('Saisie Profil'!$K10/'Saisie Profil'!$E10)*POWER(MIN('Saisie Profil'!$J10,2)/2,1/3)*POWER('Saisie Profil'!$I10/20,4)*EXP(1414*(1/313-1/('Saisie Profil'!$L10+273)))))</f>
        <v/>
      </c>
      <c r="CT90" s="102" t="str">
        <f>IF(CT$3="","",IF($A90=0,0,CT$39*12*('Saisie Profil'!$K10/'Saisie Profil'!$E10)*POWER(MIN('Saisie Profil'!$J10,2)/2,1/3)*POWER('Saisie Profil'!$I10/20,4)*EXP(1414*(1/313-1/('Saisie Profil'!$L10+273)))))</f>
        <v/>
      </c>
      <c r="CU90" s="102" t="str">
        <f>IF(CU$3="","",IF($A90=0,0,CU$39*12*('Saisie Profil'!$K10/'Saisie Profil'!$E10)*POWER(MIN('Saisie Profil'!$J10,2)/2,1/3)*POWER('Saisie Profil'!$I10/20,4)*EXP(1414*(1/313-1/('Saisie Profil'!$L10+273)))))</f>
        <v/>
      </c>
      <c r="CV90" s="102" t="str">
        <f>IF(CV$3="","",IF($A90=0,0,CV$39*12*('Saisie Profil'!$K10/'Saisie Profil'!$E10)*POWER(MIN('Saisie Profil'!$J10,2)/2,1/3)*POWER('Saisie Profil'!$I10/20,4)*EXP(1414*(1/313-1/('Saisie Profil'!$L10+273)))))</f>
        <v/>
      </c>
      <c r="CW90" s="102" t="str">
        <f>IF(CW$3="","",IF($A90=0,0,CW$39*12*('Saisie Profil'!$K10/'Saisie Profil'!$E10)*POWER(MIN('Saisie Profil'!$J10,2)/2,1/3)*POWER('Saisie Profil'!$I10/20,4)*EXP(1414*(1/313-1/('Saisie Profil'!$L10+273)))))</f>
        <v/>
      </c>
      <c r="CX90" s="102" t="str">
        <f>IF(CX$3="","",IF($A90=0,0,CX$39*12*('Saisie Profil'!$K10/'Saisie Profil'!$E10)*POWER(MIN('Saisie Profil'!$J10,2)/2,1/3)*POWER('Saisie Profil'!$I10/20,4)*EXP(1414*(1/313-1/('Saisie Profil'!$L10+273)))))</f>
        <v/>
      </c>
      <c r="CY90" s="102" t="str">
        <f>IF(CY$3="","",IF($A90=0,0,CY$39*12*('Saisie Profil'!$K10/'Saisie Profil'!$E10)*POWER(MIN('Saisie Profil'!$J10,2)/2,1/3)*POWER('Saisie Profil'!$I10/20,4)*EXP(1414*(1/313-1/('Saisie Profil'!$L10+273)))))</f>
        <v/>
      </c>
      <c r="CZ90" s="102" t="str">
        <f>IF(CZ$3="","",IF($A90=0,0,CZ$39*12*('Saisie Profil'!$K10/'Saisie Profil'!$E10)*POWER(MIN('Saisie Profil'!$J10,2)/2,1/3)*POWER('Saisie Profil'!$I10/20,4)*EXP(1414*(1/313-1/('Saisie Profil'!$L10+273)))))</f>
        <v/>
      </c>
      <c r="DA90" s="102" t="str">
        <f>IF(DA$3="","",IF($A90=0,0,DA$39*12*('Saisie Profil'!$K10/'Saisie Profil'!$E10)*POWER(MIN('Saisie Profil'!$J10,2)/2,1/3)*POWER('Saisie Profil'!$I10/20,4)*EXP(1414*(1/313-1/('Saisie Profil'!$L10+273)))))</f>
        <v/>
      </c>
      <c r="DB90" s="102" t="str">
        <f>IF(DB$3="","",IF($A90=0,0,DB$39*12*('Saisie Profil'!$K10/'Saisie Profil'!$E10)*POWER(MIN('Saisie Profil'!$J10,2)/2,1/3)*POWER('Saisie Profil'!$I10/20,4)*EXP(1414*(1/313-1/('Saisie Profil'!$L10+273)))))</f>
        <v/>
      </c>
      <c r="DC90" s="102" t="str">
        <f>IF(DC$3="","",IF($A90=0,0,DC$39*12*('Saisie Profil'!$K10/'Saisie Profil'!$E10)*POWER(MIN('Saisie Profil'!$J10,2)/2,1/3)*POWER('Saisie Profil'!$I10/20,4)*EXP(1414*(1/313-1/('Saisie Profil'!$L10+273)))))</f>
        <v/>
      </c>
      <c r="DD90" s="102" t="str">
        <f>IF(DD$3="","",IF($A90=0,0,DD$39*12*('Saisie Profil'!$K10/'Saisie Profil'!$E10)*POWER(MIN('Saisie Profil'!$J10,2)/2,1/3)*POWER('Saisie Profil'!$I10/20,4)*EXP(1414*(1/313-1/('Saisie Profil'!$L10+273)))))</f>
        <v/>
      </c>
      <c r="DE90" s="102" t="str">
        <f>IF(DE$3="","",IF($A90=0,0,DE$39*12*('Saisie Profil'!$K10/'Saisie Profil'!$E10)*POWER(MIN('Saisie Profil'!$J10,2)/2,1/3)*POWER('Saisie Profil'!$I10/20,4)*EXP(1414*(1/313-1/('Saisie Profil'!$L10+273)))))</f>
        <v/>
      </c>
      <c r="DF90" s="102" t="str">
        <f>IF(DF$3="","",IF($A90=0,0,DF$39*12*('Saisie Profil'!$K10/'Saisie Profil'!$E10)*POWER(MIN('Saisie Profil'!$J10,2)/2,1/3)*POWER('Saisie Profil'!$I10/20,4)*EXP(1414*(1/313-1/('Saisie Profil'!$L10+273)))))</f>
        <v/>
      </c>
      <c r="DG90" s="102" t="str">
        <f>IF(DG$3="","",IF($A90=0,0,DG$39*12*('Saisie Profil'!$K10/'Saisie Profil'!$E10)*POWER(MIN('Saisie Profil'!$J10,2)/2,1/3)*POWER('Saisie Profil'!$I10/20,4)*EXP(1414*(1/313-1/('Saisie Profil'!$L10+273)))))</f>
        <v/>
      </c>
      <c r="DH90" s="102" t="str">
        <f>IF(DH$3="","",IF($A90=0,0,DH$39*12*('Saisie Profil'!$K10/'Saisie Profil'!$E10)*POWER(MIN('Saisie Profil'!$J10,2)/2,1/3)*POWER('Saisie Profil'!$I10/20,4)*EXP(1414*(1/313-1/('Saisie Profil'!$L10+273)))))</f>
        <v/>
      </c>
      <c r="DI90" s="102" t="str">
        <f>IF(DI$3="","",IF($A90=0,0,DI$39*12*('Saisie Profil'!$K10/'Saisie Profil'!$E10)*POWER(MIN('Saisie Profil'!$J10,2)/2,1/3)*POWER('Saisie Profil'!$I10/20,4)*EXP(1414*(1/313-1/('Saisie Profil'!$L10+273)))))</f>
        <v/>
      </c>
      <c r="DJ90" s="102" t="str">
        <f>IF(DJ$3="","",IF($A90=0,0,DJ$39*12*('Saisie Profil'!$K10/'Saisie Profil'!$E10)*POWER(MIN('Saisie Profil'!$J10,2)/2,1/3)*POWER('Saisie Profil'!$I10/20,4)*EXP(1414*(1/313-1/('Saisie Profil'!$L10+273)))))</f>
        <v/>
      </c>
      <c r="DK90" s="102" t="str">
        <f>IF(DK$3="","",IF($A90=0,0,DK$39*12*('Saisie Profil'!$K10/'Saisie Profil'!$E10)*POWER(MIN('Saisie Profil'!$J10,2)/2,1/3)*POWER('Saisie Profil'!$I10/20,4)*EXP(1414*(1/313-1/('Saisie Profil'!$L10+273)))))</f>
        <v/>
      </c>
      <c r="DL90" s="102" t="str">
        <f>IF(DL$3="","",IF($A90=0,0,DL$39*12*('Saisie Profil'!$K10/'Saisie Profil'!$E10)*POWER(MIN('Saisie Profil'!$J10,2)/2,1/3)*POWER('Saisie Profil'!$I10/20,4)*EXP(1414*(1/313-1/('Saisie Profil'!$L10+273)))))</f>
        <v/>
      </c>
      <c r="DM90" s="102" t="str">
        <f>IF(DM$3="","",IF($A90=0,0,DM$39*12*('Saisie Profil'!$K10/'Saisie Profil'!$E10)*POWER(MIN('Saisie Profil'!$J10,2)/2,1/3)*POWER('Saisie Profil'!$I10/20,4)*EXP(1414*(1/313-1/('Saisie Profil'!$L10+273)))))</f>
        <v/>
      </c>
      <c r="DN90" s="102" t="str">
        <f>IF(DN$3="","",IF($A90=0,0,DN$39*12*('Saisie Profil'!$K10/'Saisie Profil'!$E10)*POWER(MIN('Saisie Profil'!$J10,2)/2,1/3)*POWER('Saisie Profil'!$I10/20,4)*EXP(1414*(1/313-1/('Saisie Profil'!$L10+273)))))</f>
        <v/>
      </c>
      <c r="DO90" s="102" t="str">
        <f>IF(DO$3="","",IF($A90=0,0,DO$39*12*('Saisie Profil'!$K10/'Saisie Profil'!$E10)*POWER(MIN('Saisie Profil'!$J10,2)/2,1/3)*POWER('Saisie Profil'!$I10/20,4)*EXP(1414*(1/313-1/('Saisie Profil'!$L10+273)))))</f>
        <v/>
      </c>
      <c r="DP90" s="102" t="str">
        <f>IF(DP$3="","",IF($A90=0,0,DP$39*12*('Saisie Profil'!$K10/'Saisie Profil'!$E10)*POWER(MIN('Saisie Profil'!$J10,2)/2,1/3)*POWER('Saisie Profil'!$I10/20,4)*EXP(1414*(1/313-1/('Saisie Profil'!$L10+273)))))</f>
        <v/>
      </c>
      <c r="DQ90" s="102" t="str">
        <f>IF(DQ$3="","",IF($A90=0,0,DQ$39*12*('Saisie Profil'!$K10/'Saisie Profil'!$E10)*POWER(MIN('Saisie Profil'!$J10,2)/2,1/3)*POWER('Saisie Profil'!$I10/20,4)*EXP(1414*(1/313-1/('Saisie Profil'!$L10+273)))))</f>
        <v/>
      </c>
      <c r="DR90" s="102" t="str">
        <f>IF(DR$3="","",IF($A90=0,0,DR$39*12*('Saisie Profil'!$K10/'Saisie Profil'!$E10)*POWER(MIN('Saisie Profil'!$J10,2)/2,1/3)*POWER('Saisie Profil'!$I10/20,4)*EXP(1414*(1/313-1/('Saisie Profil'!$L10+273)))))</f>
        <v/>
      </c>
      <c r="DS90" s="102" t="str">
        <f>IF(DS$3="","",IF($A90=0,0,DS$39*12*('Saisie Profil'!$K10/'Saisie Profil'!$E10)*POWER(MIN('Saisie Profil'!$J10,2)/2,1/3)*POWER('Saisie Profil'!$I10/20,4)*EXP(1414*(1/313-1/('Saisie Profil'!$L10+273)))))</f>
        <v/>
      </c>
      <c r="DT90" s="102" t="str">
        <f>IF(DT$3="","",IF($A90=0,0,DT$39*12*('Saisie Profil'!$K10/'Saisie Profil'!$E10)*POWER(MIN('Saisie Profil'!$J10,2)/2,1/3)*POWER('Saisie Profil'!$I10/20,4)*EXP(1414*(1/313-1/('Saisie Profil'!$L10+273)))))</f>
        <v/>
      </c>
      <c r="DU90" s="102" t="str">
        <f>IF(DU$3="","",IF($A90=0,0,DU$39*12*('Saisie Profil'!$K10/'Saisie Profil'!$E10)*POWER(MIN('Saisie Profil'!$J10,2)/2,1/3)*POWER('Saisie Profil'!$I10/20,4)*EXP(1414*(1/313-1/('Saisie Profil'!$L10+273)))))</f>
        <v/>
      </c>
      <c r="DV90" s="102" t="str">
        <f>IF(DV$3="","",IF($A90=0,0,DV$39*12*('Saisie Profil'!$K10/'Saisie Profil'!$E10)*POWER(MIN('Saisie Profil'!$J10,2)/2,1/3)*POWER('Saisie Profil'!$I10/20,4)*EXP(1414*(1/313-1/('Saisie Profil'!$L10+273)))))</f>
        <v/>
      </c>
      <c r="DW90" s="102" t="str">
        <f>IF(DW$3="","",IF($A90=0,0,DW$39*12*('Saisie Profil'!$K10/'Saisie Profil'!$E10)*POWER(MIN('Saisie Profil'!$J10,2)/2,1/3)*POWER('Saisie Profil'!$I10/20,4)*EXP(1414*(1/313-1/('Saisie Profil'!$L10+273)))))</f>
        <v/>
      </c>
      <c r="DX90" s="102" t="str">
        <f>IF(DX$3="","",IF($A90=0,0,DX$39*12*('Saisie Profil'!$K10/'Saisie Profil'!$E10)*POWER(MIN('Saisie Profil'!$J10,2)/2,1/3)*POWER('Saisie Profil'!$I10/20,4)*EXP(1414*(1/313-1/('Saisie Profil'!$L10+273)))))</f>
        <v/>
      </c>
      <c r="DY90" s="102" t="str">
        <f>IF(DY$3="","",IF($A90=0,0,DY$39*12*('Saisie Profil'!$K10/'Saisie Profil'!$E10)*POWER(MIN('Saisie Profil'!$J10,2)/2,1/3)*POWER('Saisie Profil'!$I10/20,4)*EXP(1414*(1/313-1/('Saisie Profil'!$L10+273)))))</f>
        <v/>
      </c>
      <c r="DZ90" s="102" t="str">
        <f>IF(DZ$3="","",IF($A90=0,0,DZ$39*12*('Saisie Profil'!$K10/'Saisie Profil'!$E10)*POWER(MIN('Saisie Profil'!$J10,2)/2,1/3)*POWER('Saisie Profil'!$I10/20,4)*EXP(1414*(1/313-1/('Saisie Profil'!$L10+273)))))</f>
        <v/>
      </c>
      <c r="EA90" s="102" t="str">
        <f>IF(EA$3="","",IF($A90=0,0,EA$39*12*('Saisie Profil'!$K10/'Saisie Profil'!$E10)*POWER(MIN('Saisie Profil'!$J10,2)/2,1/3)*POWER('Saisie Profil'!$I10/20,4)*EXP(1414*(1/313-1/('Saisie Profil'!$L10+273)))))</f>
        <v/>
      </c>
      <c r="EB90" s="102" t="str">
        <f>IF(EB$3="","",IF($A90=0,0,EB$39*12*('Saisie Profil'!$K10/'Saisie Profil'!$E10)*POWER(MIN('Saisie Profil'!$J10,2)/2,1/3)*POWER('Saisie Profil'!$I10/20,4)*EXP(1414*(1/313-1/('Saisie Profil'!$L10+273)))))</f>
        <v/>
      </c>
      <c r="EC90" s="102" t="str">
        <f>IF(EC$3="","",IF($A90=0,0,EC$39*12*('Saisie Profil'!$K10/'Saisie Profil'!$E10)*POWER(MIN('Saisie Profil'!$J10,2)/2,1/3)*POWER('Saisie Profil'!$I10/20,4)*EXP(1414*(1/313-1/('Saisie Profil'!$L10+273)))))</f>
        <v/>
      </c>
      <c r="ED90" s="102" t="str">
        <f>IF(ED$3="","",IF($A90=0,0,ED$39*12*('Saisie Profil'!$K10/'Saisie Profil'!$E10)*POWER(MIN('Saisie Profil'!$J10,2)/2,1/3)*POWER('Saisie Profil'!$I10/20,4)*EXP(1414*(1/313-1/('Saisie Profil'!$L10+273)))))</f>
        <v/>
      </c>
      <c r="EE90" s="102" t="str">
        <f>IF(EE$3="","",IF($A90=0,0,EE$39*12*('Saisie Profil'!$K10/'Saisie Profil'!$E10)*POWER(MIN('Saisie Profil'!$J10,2)/2,1/3)*POWER('Saisie Profil'!$I10/20,4)*EXP(1414*(1/313-1/('Saisie Profil'!$L10+273)))))</f>
        <v/>
      </c>
      <c r="EF90" s="102" t="str">
        <f>IF(EF$3="","",IF($A90=0,0,EF$39*12*('Saisie Profil'!$K10/'Saisie Profil'!$E10)*POWER(MIN('Saisie Profil'!$J10,2)/2,1/3)*POWER('Saisie Profil'!$I10/20,4)*EXP(1414*(1/313-1/('Saisie Profil'!$L10+273)))))</f>
        <v/>
      </c>
      <c r="EG90" s="102" t="str">
        <f>IF(EG$3="","",IF($A90=0,0,EG$39*12*('Saisie Profil'!$K10/'Saisie Profil'!$E10)*POWER(MIN('Saisie Profil'!$J10,2)/2,1/3)*POWER('Saisie Profil'!$I10/20,4)*EXP(1414*(1/313-1/('Saisie Profil'!$L10+273)))))</f>
        <v/>
      </c>
      <c r="EH90" s="102" t="str">
        <f>IF(EH$3="","",IF($A90=0,0,EH$39*12*('Saisie Profil'!$K10/'Saisie Profil'!$E10)*POWER(MIN('Saisie Profil'!$J10,2)/2,1/3)*POWER('Saisie Profil'!$I10/20,4)*EXP(1414*(1/313-1/('Saisie Profil'!$L10+273)))))</f>
        <v/>
      </c>
      <c r="EI90" s="102" t="str">
        <f>IF(EI$3="","",IF($A90=0,0,EI$39*12*('Saisie Profil'!$K10/'Saisie Profil'!$E10)*POWER(MIN('Saisie Profil'!$J10,2)/2,1/3)*POWER('Saisie Profil'!$I10/20,4)*EXP(1414*(1/313-1/('Saisie Profil'!$L10+273)))))</f>
        <v/>
      </c>
      <c r="EJ90" s="102" t="str">
        <f>IF(EJ$3="","",IF($A90=0,0,EJ$39*12*('Saisie Profil'!$K10/'Saisie Profil'!$E10)*POWER(MIN('Saisie Profil'!$J10,2)/2,1/3)*POWER('Saisie Profil'!$I10/20,4)*EXP(1414*(1/313-1/('Saisie Profil'!$L10+273)))))</f>
        <v/>
      </c>
      <c r="EK90" s="102" t="str">
        <f>IF(EK$3="","",IF($A90=0,0,EK$39*12*('Saisie Profil'!$K10/'Saisie Profil'!$E10)*POWER(MIN('Saisie Profil'!$J10,2)/2,1/3)*POWER('Saisie Profil'!$I10/20,4)*EXP(1414*(1/313-1/('Saisie Profil'!$L10+273)))))</f>
        <v/>
      </c>
      <c r="EL90" s="102" t="str">
        <f>IF(EL$3="","",IF($A90=0,0,EL$39*12*('Saisie Profil'!$K10/'Saisie Profil'!$E10)*POWER(MIN('Saisie Profil'!$J10,2)/2,1/3)*POWER('Saisie Profil'!$I10/20,4)*EXP(1414*(1/313-1/('Saisie Profil'!$L10+273)))))</f>
        <v/>
      </c>
      <c r="EM90" s="102" t="str">
        <f>IF(EM$3="","",IF($A90=0,0,EM$39*12*('Saisie Profil'!$K10/'Saisie Profil'!$E10)*POWER(MIN('Saisie Profil'!$J10,2)/2,1/3)*POWER('Saisie Profil'!$I10/20,4)*EXP(1414*(1/313-1/('Saisie Profil'!$L10+273)))))</f>
        <v/>
      </c>
      <c r="EN90" s="102" t="str">
        <f>IF(EN$3="","",IF($A90=0,0,EN$39*12*('Saisie Profil'!$K10/'Saisie Profil'!$E10)*POWER(MIN('Saisie Profil'!$J10,2)/2,1/3)*POWER('Saisie Profil'!$I10/20,4)*EXP(1414*(1/313-1/('Saisie Profil'!$L10+273)))))</f>
        <v/>
      </c>
      <c r="EO90" s="102" t="str">
        <f>IF(EO$3="","",IF($A90=0,0,EO$39*12*('Saisie Profil'!$K10/'Saisie Profil'!$E10)*POWER(MIN('Saisie Profil'!$J10,2)/2,1/3)*POWER('Saisie Profil'!$I10/20,4)*EXP(1414*(1/313-1/('Saisie Profil'!$L10+273)))))</f>
        <v/>
      </c>
      <c r="EP90" s="102" t="str">
        <f>IF(EP$3="","",IF($A90=0,0,EP$39*12*('Saisie Profil'!$K10/'Saisie Profil'!$E10)*POWER(MIN('Saisie Profil'!$J10,2)/2,1/3)*POWER('Saisie Profil'!$I10/20,4)*EXP(1414*(1/313-1/('Saisie Profil'!$L10+273)))))</f>
        <v/>
      </c>
      <c r="EQ90" s="102" t="str">
        <f>IF(EQ$3="","",IF($A90=0,0,EQ$39*12*('Saisie Profil'!$K10/'Saisie Profil'!$E10)*POWER(MIN('Saisie Profil'!$J10,2)/2,1/3)*POWER('Saisie Profil'!$I10/20,4)*EXP(1414*(1/313-1/('Saisie Profil'!$L10+273)))))</f>
        <v/>
      </c>
      <c r="ER90" s="102" t="str">
        <f>IF(ER$3="","",IF($A90=0,0,ER$39*12*('Saisie Profil'!$K10/'Saisie Profil'!$E10)*POWER(MIN('Saisie Profil'!$J10,2)/2,1/3)*POWER('Saisie Profil'!$I10/20,4)*EXP(1414*(1/313-1/('Saisie Profil'!$L10+273)))))</f>
        <v/>
      </c>
      <c r="ES90" s="102" t="str">
        <f>IF(ES$3="","",IF($A90=0,0,ES$39*12*('Saisie Profil'!$K10/'Saisie Profil'!$E10)*POWER(MIN('Saisie Profil'!$J10,2)/2,1/3)*POWER('Saisie Profil'!$I10/20,4)*EXP(1414*(1/313-1/('Saisie Profil'!$L10+273)))))</f>
        <v/>
      </c>
      <c r="ET90" s="102" t="str">
        <f>IF(ET$3="","",IF($A90=0,0,ET$39*12*('Saisie Profil'!$K10/'Saisie Profil'!$E10)*POWER(MIN('Saisie Profil'!$J10,2)/2,1/3)*POWER('Saisie Profil'!$I10/20,4)*EXP(1414*(1/313-1/('Saisie Profil'!$L10+273)))))</f>
        <v/>
      </c>
      <c r="EU90" s="102" t="str">
        <f>IF(EU$3="","",IF($A90=0,0,EU$39*12*('Saisie Profil'!$K10/'Saisie Profil'!$E10)*POWER(MIN('Saisie Profil'!$J10,2)/2,1/3)*POWER('Saisie Profil'!$I10/20,4)*EXP(1414*(1/313-1/('Saisie Profil'!$L10+273)))))</f>
        <v/>
      </c>
      <c r="EV90" s="102" t="str">
        <f>IF(EV$3="","",IF($A90=0,0,EV$39*12*('Saisie Profil'!$K10/'Saisie Profil'!$E10)*POWER(MIN('Saisie Profil'!$J10,2)/2,1/3)*POWER('Saisie Profil'!$I10/20,4)*EXP(1414*(1/313-1/('Saisie Profil'!$L10+273)))))</f>
        <v/>
      </c>
      <c r="EW90" s="102" t="str">
        <f>IF(EW$3="","",IF($A90=0,0,EW$39*12*('Saisie Profil'!$K10/'Saisie Profil'!$E10)*POWER(MIN('Saisie Profil'!$J10,2)/2,1/3)*POWER('Saisie Profil'!$I10/20,4)*EXP(1414*(1/313-1/('Saisie Profil'!$L10+273)))))</f>
        <v/>
      </c>
      <c r="EX90" s="102" t="str">
        <f>IF(EX$3="","",IF($A90=0,0,EX$39*12*('Saisie Profil'!$K10/'Saisie Profil'!$E10)*POWER(MIN('Saisie Profil'!$J10,2)/2,1/3)*POWER('Saisie Profil'!$I10/20,4)*EXP(1414*(1/313-1/('Saisie Profil'!$L10+273)))))</f>
        <v/>
      </c>
      <c r="EY90" s="102" t="str">
        <f>IF(EY$3="","",IF($A90=0,0,EY$39*12*('Saisie Profil'!$K10/'Saisie Profil'!$E10)*POWER(MIN('Saisie Profil'!$J10,2)/2,1/3)*POWER('Saisie Profil'!$I10/20,4)*EXP(1414*(1/313-1/('Saisie Profil'!$L10+273)))))</f>
        <v/>
      </c>
      <c r="EZ90" s="102" t="str">
        <f>IF(EZ$3="","",IF($A90=0,0,EZ$39*12*('Saisie Profil'!$K10/'Saisie Profil'!$E10)*POWER(MIN('Saisie Profil'!$J10,2)/2,1/3)*POWER('Saisie Profil'!$I10/20,4)*EXP(1414*(1/313-1/('Saisie Profil'!$L10+273)))))</f>
        <v/>
      </c>
      <c r="FA90" s="102" t="str">
        <f>IF(FA$3="","",IF($A90=0,0,FA$39*12*('Saisie Profil'!$K10/'Saisie Profil'!$E10)*POWER(MIN('Saisie Profil'!$J10,2)/2,1/3)*POWER('Saisie Profil'!$I10/20,4)*EXP(1414*(1/313-1/('Saisie Profil'!$L10+273)))))</f>
        <v/>
      </c>
      <c r="FB90" s="102" t="str">
        <f>IF(FB$3="","",IF($A90=0,0,FB$39*12*('Saisie Profil'!$K10/'Saisie Profil'!$E10)*POWER(MIN('Saisie Profil'!$J10,2)/2,1/3)*POWER('Saisie Profil'!$I10/20,4)*EXP(1414*(1/313-1/('Saisie Profil'!$L10+273)))))</f>
        <v/>
      </c>
      <c r="FC90" s="102" t="str">
        <f>IF(FC$3="","",IF($A90=0,0,FC$39*12*('Saisie Profil'!$K10/'Saisie Profil'!$E10)*POWER(MIN('Saisie Profil'!$J10,2)/2,1/3)*POWER('Saisie Profil'!$I10/20,4)*EXP(1414*(1/313-1/('Saisie Profil'!$L10+273)))))</f>
        <v/>
      </c>
      <c r="FD90" s="102" t="str">
        <f>IF(FD$3="","",IF($A90=0,0,FD$39*12*('Saisie Profil'!$K10/'Saisie Profil'!$E10)*POWER(MIN('Saisie Profil'!$J10,2)/2,1/3)*POWER('Saisie Profil'!$I10/20,4)*EXP(1414*(1/313-1/('Saisie Profil'!$L10+273)))))</f>
        <v/>
      </c>
      <c r="FE90" s="102" t="str">
        <f>IF(FE$3="","",IF($A90=0,0,FE$39*12*('Saisie Profil'!$K10/'Saisie Profil'!$E10)*POWER(MIN('Saisie Profil'!$J10,2)/2,1/3)*POWER('Saisie Profil'!$I10/20,4)*EXP(1414*(1/313-1/('Saisie Profil'!$L10+273)))))</f>
        <v/>
      </c>
      <c r="FF90" s="102" t="str">
        <f>IF(FF$3="","",IF($A90=0,0,FF$39*12*('Saisie Profil'!$K10/'Saisie Profil'!$E10)*POWER(MIN('Saisie Profil'!$J10,2)/2,1/3)*POWER('Saisie Profil'!$I10/20,4)*EXP(1414*(1/313-1/('Saisie Profil'!$L10+273)))))</f>
        <v/>
      </c>
      <c r="FG90" s="102" t="str">
        <f>IF(FG$3="","",IF($A90=0,0,FG$39*12*('Saisie Profil'!$K10/'Saisie Profil'!$E10)*POWER(MIN('Saisie Profil'!$J10,2)/2,1/3)*POWER('Saisie Profil'!$I10/20,4)*EXP(1414*(1/313-1/('Saisie Profil'!$L10+273)))))</f>
        <v/>
      </c>
      <c r="FH90" s="102" t="str">
        <f>IF(FH$3="","",IF($A90=0,0,FH$39*12*('Saisie Profil'!$K10/'Saisie Profil'!$E10)*POWER(MIN('Saisie Profil'!$J10,2)/2,1/3)*POWER('Saisie Profil'!$I10/20,4)*EXP(1414*(1/313-1/('Saisie Profil'!$L10+273)))))</f>
        <v/>
      </c>
      <c r="FI90" s="102" t="str">
        <f>IF(FI$3="","",IF($A90=0,0,FI$39*12*('Saisie Profil'!$K10/'Saisie Profil'!$E10)*POWER(MIN('Saisie Profil'!$J10,2)/2,1/3)*POWER('Saisie Profil'!$I10/20,4)*EXP(1414*(1/313-1/('Saisie Profil'!$L10+273)))))</f>
        <v/>
      </c>
      <c r="FJ90" s="102" t="str">
        <f>IF(FJ$3="","",IF($A90=0,0,FJ$39*12*('Saisie Profil'!$K10/'Saisie Profil'!$E10)*POWER(MIN('Saisie Profil'!$J10,2)/2,1/3)*POWER('Saisie Profil'!$I10/20,4)*EXP(1414*(1/313-1/('Saisie Profil'!$L10+273)))))</f>
        <v/>
      </c>
      <c r="FK90" s="102" t="str">
        <f>IF(FK$3="","",IF($A90=0,0,FK$39*12*('Saisie Profil'!$K10/'Saisie Profil'!$E10)*POWER(MIN('Saisie Profil'!$J10,2)/2,1/3)*POWER('Saisie Profil'!$I10/20,4)*EXP(1414*(1/313-1/('Saisie Profil'!$L10+273)))))</f>
        <v/>
      </c>
      <c r="FL90" s="102" t="str">
        <f>IF(FL$3="","",IF($A90=0,0,FL$39*12*('Saisie Profil'!$K10/'Saisie Profil'!$E10)*POWER(MIN('Saisie Profil'!$J10,2)/2,1/3)*POWER('Saisie Profil'!$I10/20,4)*EXP(1414*(1/313-1/('Saisie Profil'!$L10+273)))))</f>
        <v/>
      </c>
      <c r="FM90" s="102" t="str">
        <f>IF(FM$3="","",IF($A90=0,0,FM$39*12*('Saisie Profil'!$K10/'Saisie Profil'!$E10)*POWER(MIN('Saisie Profil'!$J10,2)/2,1/3)*POWER('Saisie Profil'!$I10/20,4)*EXP(1414*(1/313-1/('Saisie Profil'!$L10+273)))))</f>
        <v/>
      </c>
      <c r="FN90" s="102" t="str">
        <f>IF(FN$3="","",IF($A90=0,0,FN$39*12*('Saisie Profil'!$K10/'Saisie Profil'!$E10)*POWER(MIN('Saisie Profil'!$J10,2)/2,1/3)*POWER('Saisie Profil'!$I10/20,4)*EXP(1414*(1/313-1/('Saisie Profil'!$L10+273)))))</f>
        <v/>
      </c>
      <c r="FO90" s="102" t="str">
        <f>IF(FO$3="","",IF($A90=0,0,FO$39*12*('Saisie Profil'!$K10/'Saisie Profil'!$E10)*POWER(MIN('Saisie Profil'!$J10,2)/2,1/3)*POWER('Saisie Profil'!$I10/20,4)*EXP(1414*(1/313-1/('Saisie Profil'!$L10+273)))))</f>
        <v/>
      </c>
      <c r="FP90" s="102" t="str">
        <f>IF(FP$3="","",IF($A90=0,0,FP$39*12*('Saisie Profil'!$K10/'Saisie Profil'!$E10)*POWER(MIN('Saisie Profil'!$J10,2)/2,1/3)*POWER('Saisie Profil'!$I10/20,4)*EXP(1414*(1/313-1/('Saisie Profil'!$L10+273)))))</f>
        <v/>
      </c>
      <c r="FQ90" s="102" t="str">
        <f>IF(FQ$3="","",IF($A90=0,0,FQ$39*12*('Saisie Profil'!$K10/'Saisie Profil'!$E10)*POWER(MIN('Saisie Profil'!$J10,2)/2,1/3)*POWER('Saisie Profil'!$I10/20,4)*EXP(1414*(1/313-1/('Saisie Profil'!$L10+273)))))</f>
        <v/>
      </c>
      <c r="FR90" s="102" t="str">
        <f>IF(FR$3="","",IF($A90=0,0,FR$39*12*('Saisie Profil'!$K10/'Saisie Profil'!$E10)*POWER(MIN('Saisie Profil'!$J10,2)/2,1/3)*POWER('Saisie Profil'!$I10/20,4)*EXP(1414*(1/313-1/('Saisie Profil'!$L10+273)))))</f>
        <v/>
      </c>
      <c r="FS90" s="102" t="str">
        <f>IF(FS$3="","",IF($A90=0,0,FS$39*12*('Saisie Profil'!$K10/'Saisie Profil'!$E10)*POWER(MIN('Saisie Profil'!$J10,2)/2,1/3)*POWER('Saisie Profil'!$I10/20,4)*EXP(1414*(1/313-1/('Saisie Profil'!$L10+273)))))</f>
        <v/>
      </c>
      <c r="FT90" s="102" t="str">
        <f>IF(FT$3="","",IF($A90=0,0,FT$39*12*('Saisie Profil'!$K10/'Saisie Profil'!$E10)*POWER(MIN('Saisie Profil'!$J10,2)/2,1/3)*POWER('Saisie Profil'!$I10/20,4)*EXP(1414*(1/313-1/('Saisie Profil'!$L10+273)))))</f>
        <v/>
      </c>
      <c r="FU90" s="102" t="str">
        <f>IF(FU$3="","",IF($A90=0,0,FU$39*12*('Saisie Profil'!$K10/'Saisie Profil'!$E10)*POWER(MIN('Saisie Profil'!$J10,2)/2,1/3)*POWER('Saisie Profil'!$I10/20,4)*EXP(1414*(1/313-1/('Saisie Profil'!$L10+273)))))</f>
        <v/>
      </c>
      <c r="FV90" s="102" t="str">
        <f>IF(FV$3="","",IF($A90=0,0,FV$39*12*('Saisie Profil'!$K10/'Saisie Profil'!$E10)*POWER(MIN('Saisie Profil'!$J10,2)/2,1/3)*POWER('Saisie Profil'!$I10/20,4)*EXP(1414*(1/313-1/('Saisie Profil'!$L10+273)))))</f>
        <v/>
      </c>
      <c r="FW90" s="102" t="str">
        <f>IF(FW$3="","",IF($A90=0,0,FW$39*12*('Saisie Profil'!$K10/'Saisie Profil'!$E10)*POWER(MIN('Saisie Profil'!$J10,2)/2,1/3)*POWER('Saisie Profil'!$I10/20,4)*EXP(1414*(1/313-1/('Saisie Profil'!$L10+273)))))</f>
        <v/>
      </c>
      <c r="FX90" s="102" t="str">
        <f>IF(FX$3="","",IF($A90=0,0,FX$39*12*('Saisie Profil'!$K10/'Saisie Profil'!$E10)*POWER(MIN('Saisie Profil'!$J10,2)/2,1/3)*POWER('Saisie Profil'!$I10/20,4)*EXP(1414*(1/313-1/('Saisie Profil'!$L10+273)))))</f>
        <v/>
      </c>
      <c r="FY90" s="102" t="str">
        <f>IF(FY$3="","",IF($A90=0,0,FY$39*12*('Saisie Profil'!$K10/'Saisie Profil'!$E10)*POWER(MIN('Saisie Profil'!$J10,2)/2,1/3)*POWER('Saisie Profil'!$I10/20,4)*EXP(1414*(1/313-1/('Saisie Profil'!$L10+273)))))</f>
        <v/>
      </c>
      <c r="FZ90" s="102" t="str">
        <f>IF(FZ$3="","",IF($A90=0,0,FZ$39*12*('Saisie Profil'!$K10/'Saisie Profil'!$E10)*POWER(MIN('Saisie Profil'!$J10,2)/2,1/3)*POWER('Saisie Profil'!$I10/20,4)*EXP(1414*(1/313-1/('Saisie Profil'!$L10+273)))))</f>
        <v/>
      </c>
      <c r="GA90" s="102" t="str">
        <f>IF(GA$3="","",IF($A90=0,0,GA$39*12*('Saisie Profil'!$K10/'Saisie Profil'!$E10)*POWER(MIN('Saisie Profil'!$J10,2)/2,1/3)*POWER('Saisie Profil'!$I10/20,4)*EXP(1414*(1/313-1/('Saisie Profil'!$L10+273)))))</f>
        <v/>
      </c>
      <c r="GB90" s="102" t="str">
        <f>IF(GB$3="","",IF($A90=0,0,GB$39*12*('Saisie Profil'!$K10/'Saisie Profil'!$E10)*POWER(MIN('Saisie Profil'!$J10,2)/2,1/3)*POWER('Saisie Profil'!$I10/20,4)*EXP(1414*(1/313-1/('Saisie Profil'!$L10+273)))))</f>
        <v/>
      </c>
      <c r="GC90" s="102" t="str">
        <f>IF(GC$3="","",IF($A90=0,0,GC$39*12*('Saisie Profil'!$K10/'Saisie Profil'!$E10)*POWER(MIN('Saisie Profil'!$J10,2)/2,1/3)*POWER('Saisie Profil'!$I10/20,4)*EXP(1414*(1/313-1/('Saisie Profil'!$L10+273)))))</f>
        <v/>
      </c>
      <c r="GD90" s="102" t="str">
        <f>IF(GD$3="","",IF($A90=0,0,GD$39*12*('Saisie Profil'!$K10/'Saisie Profil'!$E10)*POWER(MIN('Saisie Profil'!$J10,2)/2,1/3)*POWER('Saisie Profil'!$I10/20,4)*EXP(1414*(1/313-1/('Saisie Profil'!$L10+273)))))</f>
        <v/>
      </c>
      <c r="GE90" s="102" t="str">
        <f>IF(GE$3="","",IF($A90=0,0,GE$39*12*('Saisie Profil'!$K10/'Saisie Profil'!$E10)*POWER(MIN('Saisie Profil'!$J10,2)/2,1/3)*POWER('Saisie Profil'!$I10/20,4)*EXP(1414*(1/313-1/('Saisie Profil'!$L10+273)))))</f>
        <v/>
      </c>
      <c r="GF90" s="102" t="str">
        <f>IF(GF$3="","",IF($A90=0,0,GF$39*12*('Saisie Profil'!$K10/'Saisie Profil'!$E10)*POWER(MIN('Saisie Profil'!$J10,2)/2,1/3)*POWER('Saisie Profil'!$I10/20,4)*EXP(1414*(1/313-1/('Saisie Profil'!$L10+273)))))</f>
        <v/>
      </c>
      <c r="GG90" s="102" t="str">
        <f>IF(GG$3="","",IF($A90=0,0,GG$39*12*('Saisie Profil'!$K10/'Saisie Profil'!$E10)*POWER(MIN('Saisie Profil'!$J10,2)/2,1/3)*POWER('Saisie Profil'!$I10/20,4)*EXP(1414*(1/313-1/('Saisie Profil'!$L10+273)))))</f>
        <v/>
      </c>
      <c r="GH90" s="102" t="str">
        <f>IF(GH$3="","",IF($A90=0,0,GH$39*12*('Saisie Profil'!$K10/'Saisie Profil'!$E10)*POWER(MIN('Saisie Profil'!$J10,2)/2,1/3)*POWER('Saisie Profil'!$I10/20,4)*EXP(1414*(1/313-1/('Saisie Profil'!$L10+273)))))</f>
        <v/>
      </c>
      <c r="GI90" s="102" t="str">
        <f>IF(GI$3="","",IF($A90=0,0,GI$39*12*('Saisie Profil'!$K10/'Saisie Profil'!$E10)*POWER(MIN('Saisie Profil'!$J10,2)/2,1/3)*POWER('Saisie Profil'!$I10/20,4)*EXP(1414*(1/313-1/('Saisie Profil'!$L10+273)))))</f>
        <v/>
      </c>
      <c r="GJ90" s="102" t="str">
        <f>IF(GJ$3="","",IF($A90=0,0,GJ$39*12*('Saisie Profil'!$K10/'Saisie Profil'!$E10)*POWER(MIN('Saisie Profil'!$J10,2)/2,1/3)*POWER('Saisie Profil'!$I10/20,4)*EXP(1414*(1/313-1/('Saisie Profil'!$L10+273)))))</f>
        <v/>
      </c>
      <c r="GK90" s="102" t="str">
        <f>IF(GK$3="","",IF($A90=0,0,GK$39*12*('Saisie Profil'!$K10/'Saisie Profil'!$E10)*POWER(MIN('Saisie Profil'!$J10,2)/2,1/3)*POWER('Saisie Profil'!$I10/20,4)*EXP(1414*(1/313-1/('Saisie Profil'!$L10+273)))))</f>
        <v/>
      </c>
      <c r="GL90" s="102" t="str">
        <f>IF(GL$3="","",IF($A90=0,0,GL$39*12*('Saisie Profil'!$K10/'Saisie Profil'!$E10)*POWER(MIN('Saisie Profil'!$J10,2)/2,1/3)*POWER('Saisie Profil'!$I10/20,4)*EXP(1414*(1/313-1/('Saisie Profil'!$L10+273)))))</f>
        <v/>
      </c>
      <c r="GM90" s="102" t="str">
        <f>IF(GM$3="","",IF($A90=0,0,GM$39*12*('Saisie Profil'!$K10/'Saisie Profil'!$E10)*POWER(MIN('Saisie Profil'!$J10,2)/2,1/3)*POWER('Saisie Profil'!$I10/20,4)*EXP(1414*(1/313-1/('Saisie Profil'!$L10+273)))))</f>
        <v/>
      </c>
      <c r="GN90" s="102" t="str">
        <f>IF(GN$3="","",IF($A90=0,0,GN$39*12*('Saisie Profil'!$K10/'Saisie Profil'!$E10)*POWER(MIN('Saisie Profil'!$J10,2)/2,1/3)*POWER('Saisie Profil'!$I10/20,4)*EXP(1414*(1/313-1/('Saisie Profil'!$L10+273)))))</f>
        <v/>
      </c>
      <c r="GO90" s="102" t="str">
        <f>IF(GO$3="","",IF($A90=0,0,GO$39*12*('Saisie Profil'!$K10/'Saisie Profil'!$E10)*POWER(MIN('Saisie Profil'!$J10,2)/2,1/3)*POWER('Saisie Profil'!$I10/20,4)*EXP(1414*(1/313-1/('Saisie Profil'!$L10+273)))))</f>
        <v/>
      </c>
      <c r="GP90" s="102" t="str">
        <f>IF(GP$3="","",IF($A90=0,0,GP$39*12*('Saisie Profil'!$K10/'Saisie Profil'!$E10)*POWER(MIN('Saisie Profil'!$J10,2)/2,1/3)*POWER('Saisie Profil'!$I10/20,4)*EXP(1414*(1/313-1/('Saisie Profil'!$L10+273)))))</f>
        <v/>
      </c>
      <c r="GQ90" s="102" t="str">
        <f>IF(GQ$3="","",IF($A90=0,0,GQ$39*12*('Saisie Profil'!$K10/'Saisie Profil'!$E10)*POWER(MIN('Saisie Profil'!$J10,2)/2,1/3)*POWER('Saisie Profil'!$I10/20,4)*EXP(1414*(1/313-1/('Saisie Profil'!$L10+273)))))</f>
        <v/>
      </c>
      <c r="GR90" s="102" t="str">
        <f>IF(GR$3="","",IF($A90=0,0,GR$39*12*('Saisie Profil'!$K10/'Saisie Profil'!$E10)*POWER(MIN('Saisie Profil'!$J10,2)/2,1/3)*POWER('Saisie Profil'!$I10/20,4)*EXP(1414*(1/313-1/('Saisie Profil'!$L10+273)))))</f>
        <v/>
      </c>
      <c r="GS90" s="120"/>
    </row>
    <row r="91" spans="1:256" ht="12" customHeight="1">
      <c r="A91" s="29" t="str">
        <f>'Saisie Profil'!C11</f>
        <v>Sans obstacle sans train hiver</v>
      </c>
      <c r="B91" s="29" t="str">
        <f t="shared" si="1"/>
        <v>Pi cyclage thermique boitier</v>
      </c>
      <c r="C91" s="102">
        <f>IF(C$3="","",IF($A91=0,0,C$39*12*('Saisie Profil'!$K11/'Saisie Profil'!$E11)*POWER(MIN('Saisie Profil'!$J11,2)/2,1/3)*POWER('Saisie Profil'!$I11/20,4)*EXP(1414*(1/313-1/('Saisie Profil'!$L11+273)))))</f>
        <v>8.1828199035134381E-4</v>
      </c>
      <c r="D91" s="102">
        <f>IF(D$3="","",IF($A91=0,0,D$39*12*('Saisie Profil'!$K11/'Saisie Profil'!$E11)*POWER(MIN('Saisie Profil'!$J11,2)/2,1/3)*POWER('Saisie Profil'!$I11/20,4)*EXP(1414*(1/313-1/('Saisie Profil'!$L11+273)))))</f>
        <v>2.495213625206944E-4</v>
      </c>
      <c r="E91" s="102">
        <f>IF(E$3="","",IF($A91=0,0,E$39*12*('Saisie Profil'!$K11/'Saisie Profil'!$E11)*POWER(MIN('Saisie Profil'!$J11,2)/2,1/3)*POWER('Saisie Profil'!$I11/20,4)*EXP(1414*(1/313-1/('Saisie Profil'!$L11+273)))))</f>
        <v>0</v>
      </c>
      <c r="F91" s="102">
        <f>IF(F$3="","",IF($A91=0,0,F$39*12*('Saisie Profil'!$K11/'Saisie Profil'!$E11)*POWER(MIN('Saisie Profil'!$J11,2)/2,1/3)*POWER('Saisie Profil'!$I11/20,4)*EXP(1414*(1/313-1/('Saisie Profil'!$L11+273)))))</f>
        <v>0</v>
      </c>
      <c r="G91" s="102">
        <f>IF(G$3="","",IF($A91=0,0,G$39*12*('Saisie Profil'!$K11/'Saisie Profil'!$E11)*POWER(MIN('Saisie Profil'!$J11,2)/2,1/3)*POWER('Saisie Profil'!$I11/20,4)*EXP(1414*(1/313-1/('Saisie Profil'!$L11+273)))))</f>
        <v>0</v>
      </c>
      <c r="H91" s="102">
        <f>IF(H$3="","",IF($A91=0,0,H$39*12*('Saisie Profil'!$K11/'Saisie Profil'!$E11)*POWER(MIN('Saisie Profil'!$J11,2)/2,1/3)*POWER('Saisie Profil'!$I11/20,4)*EXP(1414*(1/313-1/('Saisie Profil'!$L11+273)))))</f>
        <v>5.2075901697999157E-5</v>
      </c>
      <c r="I91" s="102">
        <f>IF(I$3="","",IF($A91=0,0,I$39*12*('Saisie Profil'!$K11/'Saisie Profil'!$E11)*POWER(MIN('Saisie Profil'!$J11,2)/2,1/3)*POWER('Saisie Profil'!$I11/20,4)*EXP(1414*(1/313-1/('Saisie Profil'!$L11+273)))))</f>
        <v>3.7212838412157112E-5</v>
      </c>
      <c r="J91" s="102">
        <f>IF(J$3="","",IF($A91=0,0,J$39*12*('Saisie Profil'!$K11/'Saisie Profil'!$E11)*POWER(MIN('Saisie Profil'!$J11,2)/2,1/3)*POWER('Saisie Profil'!$I11/20,4)*EXP(1414*(1/313-1/('Saisie Profil'!$L11+273)))))</f>
        <v>4.3271506019859792E-4</v>
      </c>
      <c r="K91" s="102">
        <f>IF(K$3="","",IF($A91=0,0,K$39*12*('Saisie Profil'!$K11/'Saisie Profil'!$E11)*POWER(MIN('Saisie Profil'!$J11,2)/2,1/3)*POWER('Saisie Profil'!$I11/20,4)*EXP(1414*(1/313-1/('Saisie Profil'!$L11+273)))))</f>
        <v>4.3271506019859792E-4</v>
      </c>
      <c r="L91" s="102">
        <f>IF(L$3="","",IF($A91=0,0,L$39*12*('Saisie Profil'!$K11/'Saisie Profil'!$E11)*POWER(MIN('Saisie Profil'!$J11,2)/2,1/3)*POWER('Saisie Profil'!$I11/20,4)*EXP(1414*(1/313-1/('Saisie Profil'!$L11+273)))))</f>
        <v>0</v>
      </c>
      <c r="M91" s="102">
        <f>IF(M$3="","",IF($A91=0,0,M$39*12*('Saisie Profil'!$K11/'Saisie Profil'!$E11)*POWER(MIN('Saisie Profil'!$J11,2)/2,1/3)*POWER('Saisie Profil'!$I11/20,4)*EXP(1414*(1/313-1/('Saisie Profil'!$L11+273)))))</f>
        <v>0</v>
      </c>
      <c r="N91" s="102">
        <f>IF(N$3="","",IF($A91=0,0,N$39*12*('Saisie Profil'!$K11/'Saisie Profil'!$E11)*POWER(MIN('Saisie Profil'!$J11,2)/2,1/3)*POWER('Saisie Profil'!$I11/20,4)*EXP(1414*(1/313-1/('Saisie Profil'!$L11+273)))))</f>
        <v>0</v>
      </c>
      <c r="O91" s="102" t="str">
        <f>IF(O$3="","",IF($A91=0,0,O$39*12*('Saisie Profil'!$K11/'Saisie Profil'!$E11)*POWER(MIN('Saisie Profil'!$J11,2)/2,1/3)*POWER('Saisie Profil'!$I11/20,4)*EXP(1414*(1/313-1/('Saisie Profil'!$L11+273)))))</f>
        <v/>
      </c>
      <c r="P91" s="102" t="str">
        <f>IF(P$3="","",IF($A91=0,0,P$39*12*('Saisie Profil'!$K11/'Saisie Profil'!$E11)*POWER(MIN('Saisie Profil'!$J11,2)/2,1/3)*POWER('Saisie Profil'!$I11/20,4)*EXP(1414*(1/313-1/('Saisie Profil'!$L11+273)))))</f>
        <v/>
      </c>
      <c r="Q91" s="102" t="str">
        <f>IF(Q$3="","",IF($A91=0,0,Q$39*12*('Saisie Profil'!$K11/'Saisie Profil'!$E11)*POWER(MIN('Saisie Profil'!$J11,2)/2,1/3)*POWER('Saisie Profil'!$I11/20,4)*EXP(1414*(1/313-1/('Saisie Profil'!$L11+273)))))</f>
        <v/>
      </c>
      <c r="R91" s="102" t="str">
        <f>IF(R$3="","",IF($A91=0,0,R$39*12*('Saisie Profil'!$K11/'Saisie Profil'!$E11)*POWER(MIN('Saisie Profil'!$J11,2)/2,1/3)*POWER('Saisie Profil'!$I11/20,4)*EXP(1414*(1/313-1/('Saisie Profil'!$L11+273)))))</f>
        <v/>
      </c>
      <c r="S91" s="102" t="str">
        <f>IF(S$3="","",IF($A91=0,0,S$39*12*('Saisie Profil'!$K11/'Saisie Profil'!$E11)*POWER(MIN('Saisie Profil'!$J11,2)/2,1/3)*POWER('Saisie Profil'!$I11/20,4)*EXP(1414*(1/313-1/('Saisie Profil'!$L11+273)))))</f>
        <v/>
      </c>
      <c r="T91" s="102" t="str">
        <f>IF(T$3="","",IF($A91=0,0,T$39*12*('Saisie Profil'!$K11/'Saisie Profil'!$E11)*POWER(MIN('Saisie Profil'!$J11,2)/2,1/3)*POWER('Saisie Profil'!$I11/20,4)*EXP(1414*(1/313-1/('Saisie Profil'!$L11+273)))))</f>
        <v/>
      </c>
      <c r="U91" s="102" t="str">
        <f>IF(U$3="","",IF($A91=0,0,U$39*12*('Saisie Profil'!$K11/'Saisie Profil'!$E11)*POWER(MIN('Saisie Profil'!$J11,2)/2,1/3)*POWER('Saisie Profil'!$I11/20,4)*EXP(1414*(1/313-1/('Saisie Profil'!$L11+273)))))</f>
        <v/>
      </c>
      <c r="V91" s="102" t="str">
        <f>IF(V$3="","",IF($A91=0,0,V$39*12*('Saisie Profil'!$K11/'Saisie Profil'!$E11)*POWER(MIN('Saisie Profil'!$J11,2)/2,1/3)*POWER('Saisie Profil'!$I11/20,4)*EXP(1414*(1/313-1/('Saisie Profil'!$L11+273)))))</f>
        <v/>
      </c>
      <c r="W91" s="102" t="str">
        <f>IF(W$3="","",IF($A91=0,0,W$39*12*('Saisie Profil'!$K11/'Saisie Profil'!$E11)*POWER(MIN('Saisie Profil'!$J11,2)/2,1/3)*POWER('Saisie Profil'!$I11/20,4)*EXP(1414*(1/313-1/('Saisie Profil'!$L11+273)))))</f>
        <v/>
      </c>
      <c r="X91" s="102" t="str">
        <f>IF(X$3="","",IF($A91=0,0,X$39*12*('Saisie Profil'!$K11/'Saisie Profil'!$E11)*POWER(MIN('Saisie Profil'!$J11,2)/2,1/3)*POWER('Saisie Profil'!$I11/20,4)*EXP(1414*(1/313-1/('Saisie Profil'!$L11+273)))))</f>
        <v/>
      </c>
      <c r="Y91" s="102" t="str">
        <f>IF(Y$3="","",IF($A91=0,0,Y$39*12*('Saisie Profil'!$K11/'Saisie Profil'!$E11)*POWER(MIN('Saisie Profil'!$J11,2)/2,1/3)*POWER('Saisie Profil'!$I11/20,4)*EXP(1414*(1/313-1/('Saisie Profil'!$L11+273)))))</f>
        <v/>
      </c>
      <c r="Z91" s="102" t="str">
        <f>IF(Z$3="","",IF($A91=0,0,Z$39*12*('Saisie Profil'!$K11/'Saisie Profil'!$E11)*POWER(MIN('Saisie Profil'!$J11,2)/2,1/3)*POWER('Saisie Profil'!$I11/20,4)*EXP(1414*(1/313-1/('Saisie Profil'!$L11+273)))))</f>
        <v/>
      </c>
      <c r="AA91" s="102" t="str">
        <f>IF(AA$3="","",IF($A91=0,0,AA$39*12*('Saisie Profil'!$K11/'Saisie Profil'!$E11)*POWER(MIN('Saisie Profil'!$J11,2)/2,1/3)*POWER('Saisie Profil'!$I11/20,4)*EXP(1414*(1/313-1/('Saisie Profil'!$L11+273)))))</f>
        <v/>
      </c>
      <c r="AB91" s="102" t="str">
        <f>IF(AB$3="","",IF($A91=0,0,AB$39*12*('Saisie Profil'!$K11/'Saisie Profil'!$E11)*POWER(MIN('Saisie Profil'!$J11,2)/2,1/3)*POWER('Saisie Profil'!$I11/20,4)*EXP(1414*(1/313-1/('Saisie Profil'!$L11+273)))))</f>
        <v/>
      </c>
      <c r="AC91" s="102" t="str">
        <f>IF(AC$3="","",IF($A91=0,0,AC$39*12*('Saisie Profil'!$K11/'Saisie Profil'!$E11)*POWER(MIN('Saisie Profil'!$J11,2)/2,1/3)*POWER('Saisie Profil'!$I11/20,4)*EXP(1414*(1/313-1/('Saisie Profil'!$L11+273)))))</f>
        <v/>
      </c>
      <c r="AD91" s="102" t="str">
        <f>IF(AD$3="","",IF($A91=0,0,AD$39*12*('Saisie Profil'!$K11/'Saisie Profil'!$E11)*POWER(MIN('Saisie Profil'!$J11,2)/2,1/3)*POWER('Saisie Profil'!$I11/20,4)*EXP(1414*(1/313-1/('Saisie Profil'!$L11+273)))))</f>
        <v/>
      </c>
      <c r="AE91" s="102" t="str">
        <f>IF(AE$3="","",IF($A91=0,0,AE$39*12*('Saisie Profil'!$K11/'Saisie Profil'!$E11)*POWER(MIN('Saisie Profil'!$J11,2)/2,1/3)*POWER('Saisie Profil'!$I11/20,4)*EXP(1414*(1/313-1/('Saisie Profil'!$L11+273)))))</f>
        <v/>
      </c>
      <c r="AF91" s="102" t="str">
        <f>IF(AF$3="","",IF($A91=0,0,AF$39*12*('Saisie Profil'!$K11/'Saisie Profil'!$E11)*POWER(MIN('Saisie Profil'!$J11,2)/2,1/3)*POWER('Saisie Profil'!$I11/20,4)*EXP(1414*(1/313-1/('Saisie Profil'!$L11+273)))))</f>
        <v/>
      </c>
      <c r="AG91" s="102" t="str">
        <f>IF(AG$3="","",IF($A91=0,0,AG$39*12*('Saisie Profil'!$K11/'Saisie Profil'!$E11)*POWER(MIN('Saisie Profil'!$J11,2)/2,1/3)*POWER('Saisie Profil'!$I11/20,4)*EXP(1414*(1/313-1/('Saisie Profil'!$L11+273)))))</f>
        <v/>
      </c>
      <c r="AH91" s="102" t="str">
        <f>IF(AH$3="","",IF($A91=0,0,AH$39*12*('Saisie Profil'!$K11/'Saisie Profil'!$E11)*POWER(MIN('Saisie Profil'!$J11,2)/2,1/3)*POWER('Saisie Profil'!$I11/20,4)*EXP(1414*(1/313-1/('Saisie Profil'!$L11+273)))))</f>
        <v/>
      </c>
      <c r="AI91" s="102" t="str">
        <f>IF(AI$3="","",IF($A91=0,0,AI$39*12*('Saisie Profil'!$K11/'Saisie Profil'!$E11)*POWER(MIN('Saisie Profil'!$J11,2)/2,1/3)*POWER('Saisie Profil'!$I11/20,4)*EXP(1414*(1/313-1/('Saisie Profil'!$L11+273)))))</f>
        <v/>
      </c>
      <c r="AJ91" s="102" t="str">
        <f>IF(AJ$3="","",IF($A91=0,0,AJ$39*12*('Saisie Profil'!$K11/'Saisie Profil'!$E11)*POWER(MIN('Saisie Profil'!$J11,2)/2,1/3)*POWER('Saisie Profil'!$I11/20,4)*EXP(1414*(1/313-1/('Saisie Profil'!$L11+273)))))</f>
        <v/>
      </c>
      <c r="AK91" s="102" t="str">
        <f>IF(AK$3="","",IF($A91=0,0,AK$39*12*('Saisie Profil'!$K11/'Saisie Profil'!$E11)*POWER(MIN('Saisie Profil'!$J11,2)/2,1/3)*POWER('Saisie Profil'!$I11/20,4)*EXP(1414*(1/313-1/('Saisie Profil'!$L11+273)))))</f>
        <v/>
      </c>
      <c r="AL91" s="102" t="str">
        <f>IF(AL$3="","",IF($A91=0,0,AL$39*12*('Saisie Profil'!$K11/'Saisie Profil'!$E11)*POWER(MIN('Saisie Profil'!$J11,2)/2,1/3)*POWER('Saisie Profil'!$I11/20,4)*EXP(1414*(1/313-1/('Saisie Profil'!$L11+273)))))</f>
        <v/>
      </c>
      <c r="AM91" s="102" t="str">
        <f>IF(AM$3="","",IF($A91=0,0,AM$39*12*('Saisie Profil'!$K11/'Saisie Profil'!$E11)*POWER(MIN('Saisie Profil'!$J11,2)/2,1/3)*POWER('Saisie Profil'!$I11/20,4)*EXP(1414*(1/313-1/('Saisie Profil'!$L11+273)))))</f>
        <v/>
      </c>
      <c r="AN91" s="102" t="str">
        <f>IF(AN$3="","",IF($A91=0,0,AN$39*12*('Saisie Profil'!$K11/'Saisie Profil'!$E11)*POWER(MIN('Saisie Profil'!$J11,2)/2,1/3)*POWER('Saisie Profil'!$I11/20,4)*EXP(1414*(1/313-1/('Saisie Profil'!$L11+273)))))</f>
        <v/>
      </c>
      <c r="AO91" s="102" t="str">
        <f>IF(AO$3="","",IF($A91=0,0,AO$39*12*('Saisie Profil'!$K11/'Saisie Profil'!$E11)*POWER(MIN('Saisie Profil'!$J11,2)/2,1/3)*POWER('Saisie Profil'!$I11/20,4)*EXP(1414*(1/313-1/('Saisie Profil'!$L11+273)))))</f>
        <v/>
      </c>
      <c r="AP91" s="102" t="str">
        <f>IF(AP$3="","",IF($A91=0,0,AP$39*12*('Saisie Profil'!$K11/'Saisie Profil'!$E11)*POWER(MIN('Saisie Profil'!$J11,2)/2,1/3)*POWER('Saisie Profil'!$I11/20,4)*EXP(1414*(1/313-1/('Saisie Profil'!$L11+273)))))</f>
        <v/>
      </c>
      <c r="AQ91" s="102" t="str">
        <f>IF(AQ$3="","",IF($A91=0,0,AQ$39*12*('Saisie Profil'!$K11/'Saisie Profil'!$E11)*POWER(MIN('Saisie Profil'!$J11,2)/2,1/3)*POWER('Saisie Profil'!$I11/20,4)*EXP(1414*(1/313-1/('Saisie Profil'!$L11+273)))))</f>
        <v/>
      </c>
      <c r="AR91" s="102" t="str">
        <f>IF(AR$3="","",IF($A91=0,0,AR$39*12*('Saisie Profil'!$K11/'Saisie Profil'!$E11)*POWER(MIN('Saisie Profil'!$J11,2)/2,1/3)*POWER('Saisie Profil'!$I11/20,4)*EXP(1414*(1/313-1/('Saisie Profil'!$L11+273)))))</f>
        <v/>
      </c>
      <c r="AS91" s="102" t="str">
        <f>IF(AS$3="","",IF($A91=0,0,AS$39*12*('Saisie Profil'!$K11/'Saisie Profil'!$E11)*POWER(MIN('Saisie Profil'!$J11,2)/2,1/3)*POWER('Saisie Profil'!$I11/20,4)*EXP(1414*(1/313-1/('Saisie Profil'!$L11+273)))))</f>
        <v/>
      </c>
      <c r="AT91" s="102" t="str">
        <f>IF(AT$3="","",IF($A91=0,0,AT$39*12*('Saisie Profil'!$K11/'Saisie Profil'!$E11)*POWER(MIN('Saisie Profil'!$J11,2)/2,1/3)*POWER('Saisie Profil'!$I11/20,4)*EXP(1414*(1/313-1/('Saisie Profil'!$L11+273)))))</f>
        <v/>
      </c>
      <c r="AU91" s="102" t="str">
        <f>IF(AU$3="","",IF($A91=0,0,AU$39*12*('Saisie Profil'!$K11/'Saisie Profil'!$E11)*POWER(MIN('Saisie Profil'!$J11,2)/2,1/3)*POWER('Saisie Profil'!$I11/20,4)*EXP(1414*(1/313-1/('Saisie Profil'!$L11+273)))))</f>
        <v/>
      </c>
      <c r="AV91" s="102" t="str">
        <f>IF(AV$3="","",IF($A91=0,0,AV$39*12*('Saisie Profil'!$K11/'Saisie Profil'!$E11)*POWER(MIN('Saisie Profil'!$J11,2)/2,1/3)*POWER('Saisie Profil'!$I11/20,4)*EXP(1414*(1/313-1/('Saisie Profil'!$L11+273)))))</f>
        <v/>
      </c>
      <c r="AW91" s="102" t="str">
        <f>IF(AW$3="","",IF($A91=0,0,AW$39*12*('Saisie Profil'!$K11/'Saisie Profil'!$E11)*POWER(MIN('Saisie Profil'!$J11,2)/2,1/3)*POWER('Saisie Profil'!$I11/20,4)*EXP(1414*(1/313-1/('Saisie Profil'!$L11+273)))))</f>
        <v/>
      </c>
      <c r="AX91" s="102" t="str">
        <f>IF(AX$3="","",IF($A91=0,0,AX$39*12*('Saisie Profil'!$K11/'Saisie Profil'!$E11)*POWER(MIN('Saisie Profil'!$J11,2)/2,1/3)*POWER('Saisie Profil'!$I11/20,4)*EXP(1414*(1/313-1/('Saisie Profil'!$L11+273)))))</f>
        <v/>
      </c>
      <c r="AY91" s="102" t="str">
        <f>IF(AY$3="","",IF($A91=0,0,AY$39*12*('Saisie Profil'!$K11/'Saisie Profil'!$E11)*POWER(MIN('Saisie Profil'!$J11,2)/2,1/3)*POWER('Saisie Profil'!$I11/20,4)*EXP(1414*(1/313-1/('Saisie Profil'!$L11+273)))))</f>
        <v/>
      </c>
      <c r="AZ91" s="102" t="str">
        <f>IF(AZ$3="","",IF($A91=0,0,AZ$39*12*('Saisie Profil'!$K11/'Saisie Profil'!$E11)*POWER(MIN('Saisie Profil'!$J11,2)/2,1/3)*POWER('Saisie Profil'!$I11/20,4)*EXP(1414*(1/313-1/('Saisie Profil'!$L11+273)))))</f>
        <v/>
      </c>
      <c r="BA91" s="102" t="str">
        <f>IF(BA$3="","",IF($A91=0,0,BA$39*12*('Saisie Profil'!$K11/'Saisie Profil'!$E11)*POWER(MIN('Saisie Profil'!$J11,2)/2,1/3)*POWER('Saisie Profil'!$I11/20,4)*EXP(1414*(1/313-1/('Saisie Profil'!$L11+273)))))</f>
        <v/>
      </c>
      <c r="BB91" s="102" t="str">
        <f>IF(BB$3="","",IF($A91=0,0,BB$39*12*('Saisie Profil'!$K11/'Saisie Profil'!$E11)*POWER(MIN('Saisie Profil'!$J11,2)/2,1/3)*POWER('Saisie Profil'!$I11/20,4)*EXP(1414*(1/313-1/('Saisie Profil'!$L11+273)))))</f>
        <v/>
      </c>
      <c r="BC91" s="102" t="str">
        <f>IF(BC$3="","",IF($A91=0,0,BC$39*12*('Saisie Profil'!$K11/'Saisie Profil'!$E11)*POWER(MIN('Saisie Profil'!$J11,2)/2,1/3)*POWER('Saisie Profil'!$I11/20,4)*EXP(1414*(1/313-1/('Saisie Profil'!$L11+273)))))</f>
        <v/>
      </c>
      <c r="BD91" s="102" t="str">
        <f>IF(BD$3="","",IF($A91=0,0,BD$39*12*('Saisie Profil'!$K11/'Saisie Profil'!$E11)*POWER(MIN('Saisie Profil'!$J11,2)/2,1/3)*POWER('Saisie Profil'!$I11/20,4)*EXP(1414*(1/313-1/('Saisie Profil'!$L11+273)))))</f>
        <v/>
      </c>
      <c r="BE91" s="102" t="str">
        <f>IF(BE$3="","",IF($A91=0,0,BE$39*12*('Saisie Profil'!$K11/'Saisie Profil'!$E11)*POWER(MIN('Saisie Profil'!$J11,2)/2,1/3)*POWER('Saisie Profil'!$I11/20,4)*EXP(1414*(1/313-1/('Saisie Profil'!$L11+273)))))</f>
        <v/>
      </c>
      <c r="BF91" s="102" t="str">
        <f>IF(BF$3="","",IF($A91=0,0,BF$39*12*('Saisie Profil'!$K11/'Saisie Profil'!$E11)*POWER(MIN('Saisie Profil'!$J11,2)/2,1/3)*POWER('Saisie Profil'!$I11/20,4)*EXP(1414*(1/313-1/('Saisie Profil'!$L11+273)))))</f>
        <v/>
      </c>
      <c r="BG91" s="102" t="str">
        <f>IF(BG$3="","",IF($A91=0,0,BG$39*12*('Saisie Profil'!$K11/'Saisie Profil'!$E11)*POWER(MIN('Saisie Profil'!$J11,2)/2,1/3)*POWER('Saisie Profil'!$I11/20,4)*EXP(1414*(1/313-1/('Saisie Profil'!$L11+273)))))</f>
        <v/>
      </c>
      <c r="BH91" s="102" t="str">
        <f>IF(BH$3="","",IF($A91=0,0,BH$39*12*('Saisie Profil'!$K11/'Saisie Profil'!$E11)*POWER(MIN('Saisie Profil'!$J11,2)/2,1/3)*POWER('Saisie Profil'!$I11/20,4)*EXP(1414*(1/313-1/('Saisie Profil'!$L11+273)))))</f>
        <v/>
      </c>
      <c r="BI91" s="102" t="str">
        <f>IF(BI$3="","",IF($A91=0,0,BI$39*12*('Saisie Profil'!$K11/'Saisie Profil'!$E11)*POWER(MIN('Saisie Profil'!$J11,2)/2,1/3)*POWER('Saisie Profil'!$I11/20,4)*EXP(1414*(1/313-1/('Saisie Profil'!$L11+273)))))</f>
        <v/>
      </c>
      <c r="BJ91" s="102" t="str">
        <f>IF(BJ$3="","",IF($A91=0,0,BJ$39*12*('Saisie Profil'!$K11/'Saisie Profil'!$E11)*POWER(MIN('Saisie Profil'!$J11,2)/2,1/3)*POWER('Saisie Profil'!$I11/20,4)*EXP(1414*(1/313-1/('Saisie Profil'!$L11+273)))))</f>
        <v/>
      </c>
      <c r="BK91" s="102" t="str">
        <f>IF(BK$3="","",IF($A91=0,0,BK$39*12*('Saisie Profil'!$K11/'Saisie Profil'!$E11)*POWER(MIN('Saisie Profil'!$J11,2)/2,1/3)*POWER('Saisie Profil'!$I11/20,4)*EXP(1414*(1/313-1/('Saisie Profil'!$L11+273)))))</f>
        <v/>
      </c>
      <c r="BL91" s="102" t="str">
        <f>IF(BL$3="","",IF($A91=0,0,BL$39*12*('Saisie Profil'!$K11/'Saisie Profil'!$E11)*POWER(MIN('Saisie Profil'!$J11,2)/2,1/3)*POWER('Saisie Profil'!$I11/20,4)*EXP(1414*(1/313-1/('Saisie Profil'!$L11+273)))))</f>
        <v/>
      </c>
      <c r="BM91" s="102" t="str">
        <f>IF(BM$3="","",IF($A91=0,0,BM$39*12*('Saisie Profil'!$K11/'Saisie Profil'!$E11)*POWER(MIN('Saisie Profil'!$J11,2)/2,1/3)*POWER('Saisie Profil'!$I11/20,4)*EXP(1414*(1/313-1/('Saisie Profil'!$L11+273)))))</f>
        <v/>
      </c>
      <c r="BN91" s="102" t="str">
        <f>IF(BN$3="","",IF($A91=0,0,BN$39*12*('Saisie Profil'!$K11/'Saisie Profil'!$E11)*POWER(MIN('Saisie Profil'!$J11,2)/2,1/3)*POWER('Saisie Profil'!$I11/20,4)*EXP(1414*(1/313-1/('Saisie Profil'!$L11+273)))))</f>
        <v/>
      </c>
      <c r="BO91" s="102" t="str">
        <f>IF(BO$3="","",IF($A91=0,0,BO$39*12*('Saisie Profil'!$K11/'Saisie Profil'!$E11)*POWER(MIN('Saisie Profil'!$J11,2)/2,1/3)*POWER('Saisie Profil'!$I11/20,4)*EXP(1414*(1/313-1/('Saisie Profil'!$L11+273)))))</f>
        <v/>
      </c>
      <c r="BP91" s="102" t="str">
        <f>IF(BP$3="","",IF($A91=0,0,BP$39*12*('Saisie Profil'!$K11/'Saisie Profil'!$E11)*POWER(MIN('Saisie Profil'!$J11,2)/2,1/3)*POWER('Saisie Profil'!$I11/20,4)*EXP(1414*(1/313-1/('Saisie Profil'!$L11+273)))))</f>
        <v/>
      </c>
      <c r="BQ91" s="102" t="str">
        <f>IF(BQ$3="","",IF($A91=0,0,BQ$39*12*('Saisie Profil'!$K11/'Saisie Profil'!$E11)*POWER(MIN('Saisie Profil'!$J11,2)/2,1/3)*POWER('Saisie Profil'!$I11/20,4)*EXP(1414*(1/313-1/('Saisie Profil'!$L11+273)))))</f>
        <v/>
      </c>
      <c r="BR91" s="102" t="str">
        <f>IF(BR$3="","",IF($A91=0,0,BR$39*12*('Saisie Profil'!$K11/'Saisie Profil'!$E11)*POWER(MIN('Saisie Profil'!$J11,2)/2,1/3)*POWER('Saisie Profil'!$I11/20,4)*EXP(1414*(1/313-1/('Saisie Profil'!$L11+273)))))</f>
        <v/>
      </c>
      <c r="BS91" s="102" t="str">
        <f>IF(BS$3="","",IF($A91=0,0,BS$39*12*('Saisie Profil'!$K11/'Saisie Profil'!$E11)*POWER(MIN('Saisie Profil'!$J11,2)/2,1/3)*POWER('Saisie Profil'!$I11/20,4)*EXP(1414*(1/313-1/('Saisie Profil'!$L11+273)))))</f>
        <v/>
      </c>
      <c r="BT91" s="102" t="str">
        <f>IF(BT$3="","",IF($A91=0,0,BT$39*12*('Saisie Profil'!$K11/'Saisie Profil'!$E11)*POWER(MIN('Saisie Profil'!$J11,2)/2,1/3)*POWER('Saisie Profil'!$I11/20,4)*EXP(1414*(1/313-1/('Saisie Profil'!$L11+273)))))</f>
        <v/>
      </c>
      <c r="BU91" s="102" t="str">
        <f>IF(BU$3="","",IF($A91=0,0,BU$39*12*('Saisie Profil'!$K11/'Saisie Profil'!$E11)*POWER(MIN('Saisie Profil'!$J11,2)/2,1/3)*POWER('Saisie Profil'!$I11/20,4)*EXP(1414*(1/313-1/('Saisie Profil'!$L11+273)))))</f>
        <v/>
      </c>
      <c r="BV91" s="102" t="str">
        <f>IF(BV$3="","",IF($A91=0,0,BV$39*12*('Saisie Profil'!$K11/'Saisie Profil'!$E11)*POWER(MIN('Saisie Profil'!$J11,2)/2,1/3)*POWER('Saisie Profil'!$I11/20,4)*EXP(1414*(1/313-1/('Saisie Profil'!$L11+273)))))</f>
        <v/>
      </c>
      <c r="BW91" s="102" t="str">
        <f>IF(BW$3="","",IF($A91=0,0,BW$39*12*('Saisie Profil'!$K11/'Saisie Profil'!$E11)*POWER(MIN('Saisie Profil'!$J11,2)/2,1/3)*POWER('Saisie Profil'!$I11/20,4)*EXP(1414*(1/313-1/('Saisie Profil'!$L11+273)))))</f>
        <v/>
      </c>
      <c r="BX91" s="102" t="str">
        <f>IF(BX$3="","",IF($A91=0,0,BX$39*12*('Saisie Profil'!$K11/'Saisie Profil'!$E11)*POWER(MIN('Saisie Profil'!$J11,2)/2,1/3)*POWER('Saisie Profil'!$I11/20,4)*EXP(1414*(1/313-1/('Saisie Profil'!$L11+273)))))</f>
        <v/>
      </c>
      <c r="BY91" s="102" t="str">
        <f>IF(BY$3="","",IF($A91=0,0,BY$39*12*('Saisie Profil'!$K11/'Saisie Profil'!$E11)*POWER(MIN('Saisie Profil'!$J11,2)/2,1/3)*POWER('Saisie Profil'!$I11/20,4)*EXP(1414*(1/313-1/('Saisie Profil'!$L11+273)))))</f>
        <v/>
      </c>
      <c r="BZ91" s="102" t="str">
        <f>IF(BZ$3="","",IF($A91=0,0,BZ$39*12*('Saisie Profil'!$K11/'Saisie Profil'!$E11)*POWER(MIN('Saisie Profil'!$J11,2)/2,1/3)*POWER('Saisie Profil'!$I11/20,4)*EXP(1414*(1/313-1/('Saisie Profil'!$L11+273)))))</f>
        <v/>
      </c>
      <c r="CA91" s="102" t="str">
        <f>IF(CA$3="","",IF($A91=0,0,CA$39*12*('Saisie Profil'!$K11/'Saisie Profil'!$E11)*POWER(MIN('Saisie Profil'!$J11,2)/2,1/3)*POWER('Saisie Profil'!$I11/20,4)*EXP(1414*(1/313-1/('Saisie Profil'!$L11+273)))))</f>
        <v/>
      </c>
      <c r="CB91" s="102" t="str">
        <f>IF(CB$3="","",IF($A91=0,0,CB$39*12*('Saisie Profil'!$K11/'Saisie Profil'!$E11)*POWER(MIN('Saisie Profil'!$J11,2)/2,1/3)*POWER('Saisie Profil'!$I11/20,4)*EXP(1414*(1/313-1/('Saisie Profil'!$L11+273)))))</f>
        <v/>
      </c>
      <c r="CC91" s="102" t="str">
        <f>IF(CC$3="","",IF($A91=0,0,CC$39*12*('Saisie Profil'!$K11/'Saisie Profil'!$E11)*POWER(MIN('Saisie Profil'!$J11,2)/2,1/3)*POWER('Saisie Profil'!$I11/20,4)*EXP(1414*(1/313-1/('Saisie Profil'!$L11+273)))))</f>
        <v/>
      </c>
      <c r="CD91" s="102" t="str">
        <f>IF(CD$3="","",IF($A91=0,0,CD$39*12*('Saisie Profil'!$K11/'Saisie Profil'!$E11)*POWER(MIN('Saisie Profil'!$J11,2)/2,1/3)*POWER('Saisie Profil'!$I11/20,4)*EXP(1414*(1/313-1/('Saisie Profil'!$L11+273)))))</f>
        <v/>
      </c>
      <c r="CE91" s="102" t="str">
        <f>IF(CE$3="","",IF($A91=0,0,CE$39*12*('Saisie Profil'!$K11/'Saisie Profil'!$E11)*POWER(MIN('Saisie Profil'!$J11,2)/2,1/3)*POWER('Saisie Profil'!$I11/20,4)*EXP(1414*(1/313-1/('Saisie Profil'!$L11+273)))))</f>
        <v/>
      </c>
      <c r="CF91" s="102" t="str">
        <f>IF(CF$3="","",IF($A91=0,0,CF$39*12*('Saisie Profil'!$K11/'Saisie Profil'!$E11)*POWER(MIN('Saisie Profil'!$J11,2)/2,1/3)*POWER('Saisie Profil'!$I11/20,4)*EXP(1414*(1/313-1/('Saisie Profil'!$L11+273)))))</f>
        <v/>
      </c>
      <c r="CG91" s="102" t="str">
        <f>IF(CG$3="","",IF($A91=0,0,CG$39*12*('Saisie Profil'!$K11/'Saisie Profil'!$E11)*POWER(MIN('Saisie Profil'!$J11,2)/2,1/3)*POWER('Saisie Profil'!$I11/20,4)*EXP(1414*(1/313-1/('Saisie Profil'!$L11+273)))))</f>
        <v/>
      </c>
      <c r="CH91" s="102" t="str">
        <f>IF(CH$3="","",IF($A91=0,0,CH$39*12*('Saisie Profil'!$K11/'Saisie Profil'!$E11)*POWER(MIN('Saisie Profil'!$J11,2)/2,1/3)*POWER('Saisie Profil'!$I11/20,4)*EXP(1414*(1/313-1/('Saisie Profil'!$L11+273)))))</f>
        <v/>
      </c>
      <c r="CI91" s="102" t="str">
        <f>IF(CI$3="","",IF($A91=0,0,CI$39*12*('Saisie Profil'!$K11/'Saisie Profil'!$E11)*POWER(MIN('Saisie Profil'!$J11,2)/2,1/3)*POWER('Saisie Profil'!$I11/20,4)*EXP(1414*(1/313-1/('Saisie Profil'!$L11+273)))))</f>
        <v/>
      </c>
      <c r="CJ91" s="102" t="str">
        <f>IF(CJ$3="","",IF($A91=0,0,CJ$39*12*('Saisie Profil'!$K11/'Saisie Profil'!$E11)*POWER(MIN('Saisie Profil'!$J11,2)/2,1/3)*POWER('Saisie Profil'!$I11/20,4)*EXP(1414*(1/313-1/('Saisie Profil'!$L11+273)))))</f>
        <v/>
      </c>
      <c r="CK91" s="102" t="str">
        <f>IF(CK$3="","",IF($A91=0,0,CK$39*12*('Saisie Profil'!$K11/'Saisie Profil'!$E11)*POWER(MIN('Saisie Profil'!$J11,2)/2,1/3)*POWER('Saisie Profil'!$I11/20,4)*EXP(1414*(1/313-1/('Saisie Profil'!$L11+273)))))</f>
        <v/>
      </c>
      <c r="CL91" s="102" t="str">
        <f>IF(CL$3="","",IF($A91=0,0,CL$39*12*('Saisie Profil'!$K11/'Saisie Profil'!$E11)*POWER(MIN('Saisie Profil'!$J11,2)/2,1/3)*POWER('Saisie Profil'!$I11/20,4)*EXP(1414*(1/313-1/('Saisie Profil'!$L11+273)))))</f>
        <v/>
      </c>
      <c r="CM91" s="102" t="str">
        <f>IF(CM$3="","",IF($A91=0,0,CM$39*12*('Saisie Profil'!$K11/'Saisie Profil'!$E11)*POWER(MIN('Saisie Profil'!$J11,2)/2,1/3)*POWER('Saisie Profil'!$I11/20,4)*EXP(1414*(1/313-1/('Saisie Profil'!$L11+273)))))</f>
        <v/>
      </c>
      <c r="CN91" s="102" t="str">
        <f>IF(CN$3="","",IF($A91=0,0,CN$39*12*('Saisie Profil'!$K11/'Saisie Profil'!$E11)*POWER(MIN('Saisie Profil'!$J11,2)/2,1/3)*POWER('Saisie Profil'!$I11/20,4)*EXP(1414*(1/313-1/('Saisie Profil'!$L11+273)))))</f>
        <v/>
      </c>
      <c r="CO91" s="102" t="str">
        <f>IF(CO$3="","",IF($A91=0,0,CO$39*12*('Saisie Profil'!$K11/'Saisie Profil'!$E11)*POWER(MIN('Saisie Profil'!$J11,2)/2,1/3)*POWER('Saisie Profil'!$I11/20,4)*EXP(1414*(1/313-1/('Saisie Profil'!$L11+273)))))</f>
        <v/>
      </c>
      <c r="CP91" s="102" t="str">
        <f>IF(CP$3="","",IF($A91=0,0,CP$39*12*('Saisie Profil'!$K11/'Saisie Profil'!$E11)*POWER(MIN('Saisie Profil'!$J11,2)/2,1/3)*POWER('Saisie Profil'!$I11/20,4)*EXP(1414*(1/313-1/('Saisie Profil'!$L11+273)))))</f>
        <v/>
      </c>
      <c r="CQ91" s="102" t="str">
        <f>IF(CQ$3="","",IF($A91=0,0,CQ$39*12*('Saisie Profil'!$K11/'Saisie Profil'!$E11)*POWER(MIN('Saisie Profil'!$J11,2)/2,1/3)*POWER('Saisie Profil'!$I11/20,4)*EXP(1414*(1/313-1/('Saisie Profil'!$L11+273)))))</f>
        <v/>
      </c>
      <c r="CR91" s="102" t="str">
        <f>IF(CR$3="","",IF($A91=0,0,CR$39*12*('Saisie Profil'!$K11/'Saisie Profil'!$E11)*POWER(MIN('Saisie Profil'!$J11,2)/2,1/3)*POWER('Saisie Profil'!$I11/20,4)*EXP(1414*(1/313-1/('Saisie Profil'!$L11+273)))))</f>
        <v/>
      </c>
      <c r="CS91" s="102" t="str">
        <f>IF(CS$3="","",IF($A91=0,0,CS$39*12*('Saisie Profil'!$K11/'Saisie Profil'!$E11)*POWER(MIN('Saisie Profil'!$J11,2)/2,1/3)*POWER('Saisie Profil'!$I11/20,4)*EXP(1414*(1/313-1/('Saisie Profil'!$L11+273)))))</f>
        <v/>
      </c>
      <c r="CT91" s="102" t="str">
        <f>IF(CT$3="","",IF($A91=0,0,CT$39*12*('Saisie Profil'!$K11/'Saisie Profil'!$E11)*POWER(MIN('Saisie Profil'!$J11,2)/2,1/3)*POWER('Saisie Profil'!$I11/20,4)*EXP(1414*(1/313-1/('Saisie Profil'!$L11+273)))))</f>
        <v/>
      </c>
      <c r="CU91" s="102" t="str">
        <f>IF(CU$3="","",IF($A91=0,0,CU$39*12*('Saisie Profil'!$K11/'Saisie Profil'!$E11)*POWER(MIN('Saisie Profil'!$J11,2)/2,1/3)*POWER('Saisie Profil'!$I11/20,4)*EXP(1414*(1/313-1/('Saisie Profil'!$L11+273)))))</f>
        <v/>
      </c>
      <c r="CV91" s="102" t="str">
        <f>IF(CV$3="","",IF($A91=0,0,CV$39*12*('Saisie Profil'!$K11/'Saisie Profil'!$E11)*POWER(MIN('Saisie Profil'!$J11,2)/2,1/3)*POWER('Saisie Profil'!$I11/20,4)*EXP(1414*(1/313-1/('Saisie Profil'!$L11+273)))))</f>
        <v/>
      </c>
      <c r="CW91" s="102" t="str">
        <f>IF(CW$3="","",IF($A91=0,0,CW$39*12*('Saisie Profil'!$K11/'Saisie Profil'!$E11)*POWER(MIN('Saisie Profil'!$J11,2)/2,1/3)*POWER('Saisie Profil'!$I11/20,4)*EXP(1414*(1/313-1/('Saisie Profil'!$L11+273)))))</f>
        <v/>
      </c>
      <c r="CX91" s="102" t="str">
        <f>IF(CX$3="","",IF($A91=0,0,CX$39*12*('Saisie Profil'!$K11/'Saisie Profil'!$E11)*POWER(MIN('Saisie Profil'!$J11,2)/2,1/3)*POWER('Saisie Profil'!$I11/20,4)*EXP(1414*(1/313-1/('Saisie Profil'!$L11+273)))))</f>
        <v/>
      </c>
      <c r="CY91" s="102" t="str">
        <f>IF(CY$3="","",IF($A91=0,0,CY$39*12*('Saisie Profil'!$K11/'Saisie Profil'!$E11)*POWER(MIN('Saisie Profil'!$J11,2)/2,1/3)*POWER('Saisie Profil'!$I11/20,4)*EXP(1414*(1/313-1/('Saisie Profil'!$L11+273)))))</f>
        <v/>
      </c>
      <c r="CZ91" s="102" t="str">
        <f>IF(CZ$3="","",IF($A91=0,0,CZ$39*12*('Saisie Profil'!$K11/'Saisie Profil'!$E11)*POWER(MIN('Saisie Profil'!$J11,2)/2,1/3)*POWER('Saisie Profil'!$I11/20,4)*EXP(1414*(1/313-1/('Saisie Profil'!$L11+273)))))</f>
        <v/>
      </c>
      <c r="DA91" s="102" t="str">
        <f>IF(DA$3="","",IF($A91=0,0,DA$39*12*('Saisie Profil'!$K11/'Saisie Profil'!$E11)*POWER(MIN('Saisie Profil'!$J11,2)/2,1/3)*POWER('Saisie Profil'!$I11/20,4)*EXP(1414*(1/313-1/('Saisie Profil'!$L11+273)))))</f>
        <v/>
      </c>
      <c r="DB91" s="102" t="str">
        <f>IF(DB$3="","",IF($A91=0,0,DB$39*12*('Saisie Profil'!$K11/'Saisie Profil'!$E11)*POWER(MIN('Saisie Profil'!$J11,2)/2,1/3)*POWER('Saisie Profil'!$I11/20,4)*EXP(1414*(1/313-1/('Saisie Profil'!$L11+273)))))</f>
        <v/>
      </c>
      <c r="DC91" s="102" t="str">
        <f>IF(DC$3="","",IF($A91=0,0,DC$39*12*('Saisie Profil'!$K11/'Saisie Profil'!$E11)*POWER(MIN('Saisie Profil'!$J11,2)/2,1/3)*POWER('Saisie Profil'!$I11/20,4)*EXP(1414*(1/313-1/('Saisie Profil'!$L11+273)))))</f>
        <v/>
      </c>
      <c r="DD91" s="102" t="str">
        <f>IF(DD$3="","",IF($A91=0,0,DD$39*12*('Saisie Profil'!$K11/'Saisie Profil'!$E11)*POWER(MIN('Saisie Profil'!$J11,2)/2,1/3)*POWER('Saisie Profil'!$I11/20,4)*EXP(1414*(1/313-1/('Saisie Profil'!$L11+273)))))</f>
        <v/>
      </c>
      <c r="DE91" s="102" t="str">
        <f>IF(DE$3="","",IF($A91=0,0,DE$39*12*('Saisie Profil'!$K11/'Saisie Profil'!$E11)*POWER(MIN('Saisie Profil'!$J11,2)/2,1/3)*POWER('Saisie Profil'!$I11/20,4)*EXP(1414*(1/313-1/('Saisie Profil'!$L11+273)))))</f>
        <v/>
      </c>
      <c r="DF91" s="102" t="str">
        <f>IF(DF$3="","",IF($A91=0,0,DF$39*12*('Saisie Profil'!$K11/'Saisie Profil'!$E11)*POWER(MIN('Saisie Profil'!$J11,2)/2,1/3)*POWER('Saisie Profil'!$I11/20,4)*EXP(1414*(1/313-1/('Saisie Profil'!$L11+273)))))</f>
        <v/>
      </c>
      <c r="DG91" s="102" t="str">
        <f>IF(DG$3="","",IF($A91=0,0,DG$39*12*('Saisie Profil'!$K11/'Saisie Profil'!$E11)*POWER(MIN('Saisie Profil'!$J11,2)/2,1/3)*POWER('Saisie Profil'!$I11/20,4)*EXP(1414*(1/313-1/('Saisie Profil'!$L11+273)))))</f>
        <v/>
      </c>
      <c r="DH91" s="102" t="str">
        <f>IF(DH$3="","",IF($A91=0,0,DH$39*12*('Saisie Profil'!$K11/'Saisie Profil'!$E11)*POWER(MIN('Saisie Profil'!$J11,2)/2,1/3)*POWER('Saisie Profil'!$I11/20,4)*EXP(1414*(1/313-1/('Saisie Profil'!$L11+273)))))</f>
        <v/>
      </c>
      <c r="DI91" s="102" t="str">
        <f>IF(DI$3="","",IF($A91=0,0,DI$39*12*('Saisie Profil'!$K11/'Saisie Profil'!$E11)*POWER(MIN('Saisie Profil'!$J11,2)/2,1/3)*POWER('Saisie Profil'!$I11/20,4)*EXP(1414*(1/313-1/('Saisie Profil'!$L11+273)))))</f>
        <v/>
      </c>
      <c r="DJ91" s="102" t="str">
        <f>IF(DJ$3="","",IF($A91=0,0,DJ$39*12*('Saisie Profil'!$K11/'Saisie Profil'!$E11)*POWER(MIN('Saisie Profil'!$J11,2)/2,1/3)*POWER('Saisie Profil'!$I11/20,4)*EXP(1414*(1/313-1/('Saisie Profil'!$L11+273)))))</f>
        <v/>
      </c>
      <c r="DK91" s="102" t="str">
        <f>IF(DK$3="","",IF($A91=0,0,DK$39*12*('Saisie Profil'!$K11/'Saisie Profil'!$E11)*POWER(MIN('Saisie Profil'!$J11,2)/2,1/3)*POWER('Saisie Profil'!$I11/20,4)*EXP(1414*(1/313-1/('Saisie Profil'!$L11+273)))))</f>
        <v/>
      </c>
      <c r="DL91" s="102" t="str">
        <f>IF(DL$3="","",IF($A91=0,0,DL$39*12*('Saisie Profil'!$K11/'Saisie Profil'!$E11)*POWER(MIN('Saisie Profil'!$J11,2)/2,1/3)*POWER('Saisie Profil'!$I11/20,4)*EXP(1414*(1/313-1/('Saisie Profil'!$L11+273)))))</f>
        <v/>
      </c>
      <c r="DM91" s="102" t="str">
        <f>IF(DM$3="","",IF($A91=0,0,DM$39*12*('Saisie Profil'!$K11/'Saisie Profil'!$E11)*POWER(MIN('Saisie Profil'!$J11,2)/2,1/3)*POWER('Saisie Profil'!$I11/20,4)*EXP(1414*(1/313-1/('Saisie Profil'!$L11+273)))))</f>
        <v/>
      </c>
      <c r="DN91" s="102" t="str">
        <f>IF(DN$3="","",IF($A91=0,0,DN$39*12*('Saisie Profil'!$K11/'Saisie Profil'!$E11)*POWER(MIN('Saisie Profil'!$J11,2)/2,1/3)*POWER('Saisie Profil'!$I11/20,4)*EXP(1414*(1/313-1/('Saisie Profil'!$L11+273)))))</f>
        <v/>
      </c>
      <c r="DO91" s="102" t="str">
        <f>IF(DO$3="","",IF($A91=0,0,DO$39*12*('Saisie Profil'!$K11/'Saisie Profil'!$E11)*POWER(MIN('Saisie Profil'!$J11,2)/2,1/3)*POWER('Saisie Profil'!$I11/20,4)*EXP(1414*(1/313-1/('Saisie Profil'!$L11+273)))))</f>
        <v/>
      </c>
      <c r="DP91" s="102" t="str">
        <f>IF(DP$3="","",IF($A91=0,0,DP$39*12*('Saisie Profil'!$K11/'Saisie Profil'!$E11)*POWER(MIN('Saisie Profil'!$J11,2)/2,1/3)*POWER('Saisie Profil'!$I11/20,4)*EXP(1414*(1/313-1/('Saisie Profil'!$L11+273)))))</f>
        <v/>
      </c>
      <c r="DQ91" s="102" t="str">
        <f>IF(DQ$3="","",IF($A91=0,0,DQ$39*12*('Saisie Profil'!$K11/'Saisie Profil'!$E11)*POWER(MIN('Saisie Profil'!$J11,2)/2,1/3)*POWER('Saisie Profil'!$I11/20,4)*EXP(1414*(1/313-1/('Saisie Profil'!$L11+273)))))</f>
        <v/>
      </c>
      <c r="DR91" s="102" t="str">
        <f>IF(DR$3="","",IF($A91=0,0,DR$39*12*('Saisie Profil'!$K11/'Saisie Profil'!$E11)*POWER(MIN('Saisie Profil'!$J11,2)/2,1/3)*POWER('Saisie Profil'!$I11/20,4)*EXP(1414*(1/313-1/('Saisie Profil'!$L11+273)))))</f>
        <v/>
      </c>
      <c r="DS91" s="102" t="str">
        <f>IF(DS$3="","",IF($A91=0,0,DS$39*12*('Saisie Profil'!$K11/'Saisie Profil'!$E11)*POWER(MIN('Saisie Profil'!$J11,2)/2,1/3)*POWER('Saisie Profil'!$I11/20,4)*EXP(1414*(1/313-1/('Saisie Profil'!$L11+273)))))</f>
        <v/>
      </c>
      <c r="DT91" s="102" t="str">
        <f>IF(DT$3="","",IF($A91=0,0,DT$39*12*('Saisie Profil'!$K11/'Saisie Profil'!$E11)*POWER(MIN('Saisie Profil'!$J11,2)/2,1/3)*POWER('Saisie Profil'!$I11/20,4)*EXP(1414*(1/313-1/('Saisie Profil'!$L11+273)))))</f>
        <v/>
      </c>
      <c r="DU91" s="102" t="str">
        <f>IF(DU$3="","",IF($A91=0,0,DU$39*12*('Saisie Profil'!$K11/'Saisie Profil'!$E11)*POWER(MIN('Saisie Profil'!$J11,2)/2,1/3)*POWER('Saisie Profil'!$I11/20,4)*EXP(1414*(1/313-1/('Saisie Profil'!$L11+273)))))</f>
        <v/>
      </c>
      <c r="DV91" s="102" t="str">
        <f>IF(DV$3="","",IF($A91=0,0,DV$39*12*('Saisie Profil'!$K11/'Saisie Profil'!$E11)*POWER(MIN('Saisie Profil'!$J11,2)/2,1/3)*POWER('Saisie Profil'!$I11/20,4)*EXP(1414*(1/313-1/('Saisie Profil'!$L11+273)))))</f>
        <v/>
      </c>
      <c r="DW91" s="102" t="str">
        <f>IF(DW$3="","",IF($A91=0,0,DW$39*12*('Saisie Profil'!$K11/'Saisie Profil'!$E11)*POWER(MIN('Saisie Profil'!$J11,2)/2,1/3)*POWER('Saisie Profil'!$I11/20,4)*EXP(1414*(1/313-1/('Saisie Profil'!$L11+273)))))</f>
        <v/>
      </c>
      <c r="DX91" s="102" t="str">
        <f>IF(DX$3="","",IF($A91=0,0,DX$39*12*('Saisie Profil'!$K11/'Saisie Profil'!$E11)*POWER(MIN('Saisie Profil'!$J11,2)/2,1/3)*POWER('Saisie Profil'!$I11/20,4)*EXP(1414*(1/313-1/('Saisie Profil'!$L11+273)))))</f>
        <v/>
      </c>
      <c r="DY91" s="102" t="str">
        <f>IF(DY$3="","",IF($A91=0,0,DY$39*12*('Saisie Profil'!$K11/'Saisie Profil'!$E11)*POWER(MIN('Saisie Profil'!$J11,2)/2,1/3)*POWER('Saisie Profil'!$I11/20,4)*EXP(1414*(1/313-1/('Saisie Profil'!$L11+273)))))</f>
        <v/>
      </c>
      <c r="DZ91" s="102" t="str">
        <f>IF(DZ$3="","",IF($A91=0,0,DZ$39*12*('Saisie Profil'!$K11/'Saisie Profil'!$E11)*POWER(MIN('Saisie Profil'!$J11,2)/2,1/3)*POWER('Saisie Profil'!$I11/20,4)*EXP(1414*(1/313-1/('Saisie Profil'!$L11+273)))))</f>
        <v/>
      </c>
      <c r="EA91" s="102" t="str">
        <f>IF(EA$3="","",IF($A91=0,0,EA$39*12*('Saisie Profil'!$K11/'Saisie Profil'!$E11)*POWER(MIN('Saisie Profil'!$J11,2)/2,1/3)*POWER('Saisie Profil'!$I11/20,4)*EXP(1414*(1/313-1/('Saisie Profil'!$L11+273)))))</f>
        <v/>
      </c>
      <c r="EB91" s="102" t="str">
        <f>IF(EB$3="","",IF($A91=0,0,EB$39*12*('Saisie Profil'!$K11/'Saisie Profil'!$E11)*POWER(MIN('Saisie Profil'!$J11,2)/2,1/3)*POWER('Saisie Profil'!$I11/20,4)*EXP(1414*(1/313-1/('Saisie Profil'!$L11+273)))))</f>
        <v/>
      </c>
      <c r="EC91" s="102" t="str">
        <f>IF(EC$3="","",IF($A91=0,0,EC$39*12*('Saisie Profil'!$K11/'Saisie Profil'!$E11)*POWER(MIN('Saisie Profil'!$J11,2)/2,1/3)*POWER('Saisie Profil'!$I11/20,4)*EXP(1414*(1/313-1/('Saisie Profil'!$L11+273)))))</f>
        <v/>
      </c>
      <c r="ED91" s="102" t="str">
        <f>IF(ED$3="","",IF($A91=0,0,ED$39*12*('Saisie Profil'!$K11/'Saisie Profil'!$E11)*POWER(MIN('Saisie Profil'!$J11,2)/2,1/3)*POWER('Saisie Profil'!$I11/20,4)*EXP(1414*(1/313-1/('Saisie Profil'!$L11+273)))))</f>
        <v/>
      </c>
      <c r="EE91" s="102" t="str">
        <f>IF(EE$3="","",IF($A91=0,0,EE$39*12*('Saisie Profil'!$K11/'Saisie Profil'!$E11)*POWER(MIN('Saisie Profil'!$J11,2)/2,1/3)*POWER('Saisie Profil'!$I11/20,4)*EXP(1414*(1/313-1/('Saisie Profil'!$L11+273)))))</f>
        <v/>
      </c>
      <c r="EF91" s="102" t="str">
        <f>IF(EF$3="","",IF($A91=0,0,EF$39*12*('Saisie Profil'!$K11/'Saisie Profil'!$E11)*POWER(MIN('Saisie Profil'!$J11,2)/2,1/3)*POWER('Saisie Profil'!$I11/20,4)*EXP(1414*(1/313-1/('Saisie Profil'!$L11+273)))))</f>
        <v/>
      </c>
      <c r="EG91" s="102" t="str">
        <f>IF(EG$3="","",IF($A91=0,0,EG$39*12*('Saisie Profil'!$K11/'Saisie Profil'!$E11)*POWER(MIN('Saisie Profil'!$J11,2)/2,1/3)*POWER('Saisie Profil'!$I11/20,4)*EXP(1414*(1/313-1/('Saisie Profil'!$L11+273)))))</f>
        <v/>
      </c>
      <c r="EH91" s="102" t="str">
        <f>IF(EH$3="","",IF($A91=0,0,EH$39*12*('Saisie Profil'!$K11/'Saisie Profil'!$E11)*POWER(MIN('Saisie Profil'!$J11,2)/2,1/3)*POWER('Saisie Profil'!$I11/20,4)*EXP(1414*(1/313-1/('Saisie Profil'!$L11+273)))))</f>
        <v/>
      </c>
      <c r="EI91" s="102" t="str">
        <f>IF(EI$3="","",IF($A91=0,0,EI$39*12*('Saisie Profil'!$K11/'Saisie Profil'!$E11)*POWER(MIN('Saisie Profil'!$J11,2)/2,1/3)*POWER('Saisie Profil'!$I11/20,4)*EXP(1414*(1/313-1/('Saisie Profil'!$L11+273)))))</f>
        <v/>
      </c>
      <c r="EJ91" s="102" t="str">
        <f>IF(EJ$3="","",IF($A91=0,0,EJ$39*12*('Saisie Profil'!$K11/'Saisie Profil'!$E11)*POWER(MIN('Saisie Profil'!$J11,2)/2,1/3)*POWER('Saisie Profil'!$I11/20,4)*EXP(1414*(1/313-1/('Saisie Profil'!$L11+273)))))</f>
        <v/>
      </c>
      <c r="EK91" s="102" t="str">
        <f>IF(EK$3="","",IF($A91=0,0,EK$39*12*('Saisie Profil'!$K11/'Saisie Profil'!$E11)*POWER(MIN('Saisie Profil'!$J11,2)/2,1/3)*POWER('Saisie Profil'!$I11/20,4)*EXP(1414*(1/313-1/('Saisie Profil'!$L11+273)))))</f>
        <v/>
      </c>
      <c r="EL91" s="102" t="str">
        <f>IF(EL$3="","",IF($A91=0,0,EL$39*12*('Saisie Profil'!$K11/'Saisie Profil'!$E11)*POWER(MIN('Saisie Profil'!$J11,2)/2,1/3)*POWER('Saisie Profil'!$I11/20,4)*EXP(1414*(1/313-1/('Saisie Profil'!$L11+273)))))</f>
        <v/>
      </c>
      <c r="EM91" s="102" t="str">
        <f>IF(EM$3="","",IF($A91=0,0,EM$39*12*('Saisie Profil'!$K11/'Saisie Profil'!$E11)*POWER(MIN('Saisie Profil'!$J11,2)/2,1/3)*POWER('Saisie Profil'!$I11/20,4)*EXP(1414*(1/313-1/('Saisie Profil'!$L11+273)))))</f>
        <v/>
      </c>
      <c r="EN91" s="102" t="str">
        <f>IF(EN$3="","",IF($A91=0,0,EN$39*12*('Saisie Profil'!$K11/'Saisie Profil'!$E11)*POWER(MIN('Saisie Profil'!$J11,2)/2,1/3)*POWER('Saisie Profil'!$I11/20,4)*EXP(1414*(1/313-1/('Saisie Profil'!$L11+273)))))</f>
        <v/>
      </c>
      <c r="EO91" s="102" t="str">
        <f>IF(EO$3="","",IF($A91=0,0,EO$39*12*('Saisie Profil'!$K11/'Saisie Profil'!$E11)*POWER(MIN('Saisie Profil'!$J11,2)/2,1/3)*POWER('Saisie Profil'!$I11/20,4)*EXP(1414*(1/313-1/('Saisie Profil'!$L11+273)))))</f>
        <v/>
      </c>
      <c r="EP91" s="102" t="str">
        <f>IF(EP$3="","",IF($A91=0,0,EP$39*12*('Saisie Profil'!$K11/'Saisie Profil'!$E11)*POWER(MIN('Saisie Profil'!$J11,2)/2,1/3)*POWER('Saisie Profil'!$I11/20,4)*EXP(1414*(1/313-1/('Saisie Profil'!$L11+273)))))</f>
        <v/>
      </c>
      <c r="EQ91" s="102" t="str">
        <f>IF(EQ$3="","",IF($A91=0,0,EQ$39*12*('Saisie Profil'!$K11/'Saisie Profil'!$E11)*POWER(MIN('Saisie Profil'!$J11,2)/2,1/3)*POWER('Saisie Profil'!$I11/20,4)*EXP(1414*(1/313-1/('Saisie Profil'!$L11+273)))))</f>
        <v/>
      </c>
      <c r="ER91" s="102" t="str">
        <f>IF(ER$3="","",IF($A91=0,0,ER$39*12*('Saisie Profil'!$K11/'Saisie Profil'!$E11)*POWER(MIN('Saisie Profil'!$J11,2)/2,1/3)*POWER('Saisie Profil'!$I11/20,4)*EXP(1414*(1/313-1/('Saisie Profil'!$L11+273)))))</f>
        <v/>
      </c>
      <c r="ES91" s="102" t="str">
        <f>IF(ES$3="","",IF($A91=0,0,ES$39*12*('Saisie Profil'!$K11/'Saisie Profil'!$E11)*POWER(MIN('Saisie Profil'!$J11,2)/2,1/3)*POWER('Saisie Profil'!$I11/20,4)*EXP(1414*(1/313-1/('Saisie Profil'!$L11+273)))))</f>
        <v/>
      </c>
      <c r="ET91" s="102" t="str">
        <f>IF(ET$3="","",IF($A91=0,0,ET$39*12*('Saisie Profil'!$K11/'Saisie Profil'!$E11)*POWER(MIN('Saisie Profil'!$J11,2)/2,1/3)*POWER('Saisie Profil'!$I11/20,4)*EXP(1414*(1/313-1/('Saisie Profil'!$L11+273)))))</f>
        <v/>
      </c>
      <c r="EU91" s="102" t="str">
        <f>IF(EU$3="","",IF($A91=0,0,EU$39*12*('Saisie Profil'!$K11/'Saisie Profil'!$E11)*POWER(MIN('Saisie Profil'!$J11,2)/2,1/3)*POWER('Saisie Profil'!$I11/20,4)*EXP(1414*(1/313-1/('Saisie Profil'!$L11+273)))))</f>
        <v/>
      </c>
      <c r="EV91" s="102" t="str">
        <f>IF(EV$3="","",IF($A91=0,0,EV$39*12*('Saisie Profil'!$K11/'Saisie Profil'!$E11)*POWER(MIN('Saisie Profil'!$J11,2)/2,1/3)*POWER('Saisie Profil'!$I11/20,4)*EXP(1414*(1/313-1/('Saisie Profil'!$L11+273)))))</f>
        <v/>
      </c>
      <c r="EW91" s="102" t="str">
        <f>IF(EW$3="","",IF($A91=0,0,EW$39*12*('Saisie Profil'!$K11/'Saisie Profil'!$E11)*POWER(MIN('Saisie Profil'!$J11,2)/2,1/3)*POWER('Saisie Profil'!$I11/20,4)*EXP(1414*(1/313-1/('Saisie Profil'!$L11+273)))))</f>
        <v/>
      </c>
      <c r="EX91" s="102" t="str">
        <f>IF(EX$3="","",IF($A91=0,0,EX$39*12*('Saisie Profil'!$K11/'Saisie Profil'!$E11)*POWER(MIN('Saisie Profil'!$J11,2)/2,1/3)*POWER('Saisie Profil'!$I11/20,4)*EXP(1414*(1/313-1/('Saisie Profil'!$L11+273)))))</f>
        <v/>
      </c>
      <c r="EY91" s="102" t="str">
        <f>IF(EY$3="","",IF($A91=0,0,EY$39*12*('Saisie Profil'!$K11/'Saisie Profil'!$E11)*POWER(MIN('Saisie Profil'!$J11,2)/2,1/3)*POWER('Saisie Profil'!$I11/20,4)*EXP(1414*(1/313-1/('Saisie Profil'!$L11+273)))))</f>
        <v/>
      </c>
      <c r="EZ91" s="102" t="str">
        <f>IF(EZ$3="","",IF($A91=0,0,EZ$39*12*('Saisie Profil'!$K11/'Saisie Profil'!$E11)*POWER(MIN('Saisie Profil'!$J11,2)/2,1/3)*POWER('Saisie Profil'!$I11/20,4)*EXP(1414*(1/313-1/('Saisie Profil'!$L11+273)))))</f>
        <v/>
      </c>
      <c r="FA91" s="102" t="str">
        <f>IF(FA$3="","",IF($A91=0,0,FA$39*12*('Saisie Profil'!$K11/'Saisie Profil'!$E11)*POWER(MIN('Saisie Profil'!$J11,2)/2,1/3)*POWER('Saisie Profil'!$I11/20,4)*EXP(1414*(1/313-1/('Saisie Profil'!$L11+273)))))</f>
        <v/>
      </c>
      <c r="FB91" s="102" t="str">
        <f>IF(FB$3="","",IF($A91=0,0,FB$39*12*('Saisie Profil'!$K11/'Saisie Profil'!$E11)*POWER(MIN('Saisie Profil'!$J11,2)/2,1/3)*POWER('Saisie Profil'!$I11/20,4)*EXP(1414*(1/313-1/('Saisie Profil'!$L11+273)))))</f>
        <v/>
      </c>
      <c r="FC91" s="102" t="str">
        <f>IF(FC$3="","",IF($A91=0,0,FC$39*12*('Saisie Profil'!$K11/'Saisie Profil'!$E11)*POWER(MIN('Saisie Profil'!$J11,2)/2,1/3)*POWER('Saisie Profil'!$I11/20,4)*EXP(1414*(1/313-1/('Saisie Profil'!$L11+273)))))</f>
        <v/>
      </c>
      <c r="FD91" s="102" t="str">
        <f>IF(FD$3="","",IF($A91=0,0,FD$39*12*('Saisie Profil'!$K11/'Saisie Profil'!$E11)*POWER(MIN('Saisie Profil'!$J11,2)/2,1/3)*POWER('Saisie Profil'!$I11/20,4)*EXP(1414*(1/313-1/('Saisie Profil'!$L11+273)))))</f>
        <v/>
      </c>
      <c r="FE91" s="102" t="str">
        <f>IF(FE$3="","",IF($A91=0,0,FE$39*12*('Saisie Profil'!$K11/'Saisie Profil'!$E11)*POWER(MIN('Saisie Profil'!$J11,2)/2,1/3)*POWER('Saisie Profil'!$I11/20,4)*EXP(1414*(1/313-1/('Saisie Profil'!$L11+273)))))</f>
        <v/>
      </c>
      <c r="FF91" s="102" t="str">
        <f>IF(FF$3="","",IF($A91=0,0,FF$39*12*('Saisie Profil'!$K11/'Saisie Profil'!$E11)*POWER(MIN('Saisie Profil'!$J11,2)/2,1/3)*POWER('Saisie Profil'!$I11/20,4)*EXP(1414*(1/313-1/('Saisie Profil'!$L11+273)))))</f>
        <v/>
      </c>
      <c r="FG91" s="102" t="str">
        <f>IF(FG$3="","",IF($A91=0,0,FG$39*12*('Saisie Profil'!$K11/'Saisie Profil'!$E11)*POWER(MIN('Saisie Profil'!$J11,2)/2,1/3)*POWER('Saisie Profil'!$I11/20,4)*EXP(1414*(1/313-1/('Saisie Profil'!$L11+273)))))</f>
        <v/>
      </c>
      <c r="FH91" s="102" t="str">
        <f>IF(FH$3="","",IF($A91=0,0,FH$39*12*('Saisie Profil'!$K11/'Saisie Profil'!$E11)*POWER(MIN('Saisie Profil'!$J11,2)/2,1/3)*POWER('Saisie Profil'!$I11/20,4)*EXP(1414*(1/313-1/('Saisie Profil'!$L11+273)))))</f>
        <v/>
      </c>
      <c r="FI91" s="102" t="str">
        <f>IF(FI$3="","",IF($A91=0,0,FI$39*12*('Saisie Profil'!$K11/'Saisie Profil'!$E11)*POWER(MIN('Saisie Profil'!$J11,2)/2,1/3)*POWER('Saisie Profil'!$I11/20,4)*EXP(1414*(1/313-1/('Saisie Profil'!$L11+273)))))</f>
        <v/>
      </c>
      <c r="FJ91" s="102" t="str">
        <f>IF(FJ$3="","",IF($A91=0,0,FJ$39*12*('Saisie Profil'!$K11/'Saisie Profil'!$E11)*POWER(MIN('Saisie Profil'!$J11,2)/2,1/3)*POWER('Saisie Profil'!$I11/20,4)*EXP(1414*(1/313-1/('Saisie Profil'!$L11+273)))))</f>
        <v/>
      </c>
      <c r="FK91" s="102" t="str">
        <f>IF(FK$3="","",IF($A91=0,0,FK$39*12*('Saisie Profil'!$K11/'Saisie Profil'!$E11)*POWER(MIN('Saisie Profil'!$J11,2)/2,1/3)*POWER('Saisie Profil'!$I11/20,4)*EXP(1414*(1/313-1/('Saisie Profil'!$L11+273)))))</f>
        <v/>
      </c>
      <c r="FL91" s="102" t="str">
        <f>IF(FL$3="","",IF($A91=0,0,FL$39*12*('Saisie Profil'!$K11/'Saisie Profil'!$E11)*POWER(MIN('Saisie Profil'!$J11,2)/2,1/3)*POWER('Saisie Profil'!$I11/20,4)*EXP(1414*(1/313-1/('Saisie Profil'!$L11+273)))))</f>
        <v/>
      </c>
      <c r="FM91" s="102" t="str">
        <f>IF(FM$3="","",IF($A91=0,0,FM$39*12*('Saisie Profil'!$K11/'Saisie Profil'!$E11)*POWER(MIN('Saisie Profil'!$J11,2)/2,1/3)*POWER('Saisie Profil'!$I11/20,4)*EXP(1414*(1/313-1/('Saisie Profil'!$L11+273)))))</f>
        <v/>
      </c>
      <c r="FN91" s="102" t="str">
        <f>IF(FN$3="","",IF($A91=0,0,FN$39*12*('Saisie Profil'!$K11/'Saisie Profil'!$E11)*POWER(MIN('Saisie Profil'!$J11,2)/2,1/3)*POWER('Saisie Profil'!$I11/20,4)*EXP(1414*(1/313-1/('Saisie Profil'!$L11+273)))))</f>
        <v/>
      </c>
      <c r="FO91" s="102" t="str">
        <f>IF(FO$3="","",IF($A91=0,0,FO$39*12*('Saisie Profil'!$K11/'Saisie Profil'!$E11)*POWER(MIN('Saisie Profil'!$J11,2)/2,1/3)*POWER('Saisie Profil'!$I11/20,4)*EXP(1414*(1/313-1/('Saisie Profil'!$L11+273)))))</f>
        <v/>
      </c>
      <c r="FP91" s="102" t="str">
        <f>IF(FP$3="","",IF($A91=0,0,FP$39*12*('Saisie Profil'!$K11/'Saisie Profil'!$E11)*POWER(MIN('Saisie Profil'!$J11,2)/2,1/3)*POWER('Saisie Profil'!$I11/20,4)*EXP(1414*(1/313-1/('Saisie Profil'!$L11+273)))))</f>
        <v/>
      </c>
      <c r="FQ91" s="102" t="str">
        <f>IF(FQ$3="","",IF($A91=0,0,FQ$39*12*('Saisie Profil'!$K11/'Saisie Profil'!$E11)*POWER(MIN('Saisie Profil'!$J11,2)/2,1/3)*POWER('Saisie Profil'!$I11/20,4)*EXP(1414*(1/313-1/('Saisie Profil'!$L11+273)))))</f>
        <v/>
      </c>
      <c r="FR91" s="102" t="str">
        <f>IF(FR$3="","",IF($A91=0,0,FR$39*12*('Saisie Profil'!$K11/'Saisie Profil'!$E11)*POWER(MIN('Saisie Profil'!$J11,2)/2,1/3)*POWER('Saisie Profil'!$I11/20,4)*EXP(1414*(1/313-1/('Saisie Profil'!$L11+273)))))</f>
        <v/>
      </c>
      <c r="FS91" s="102" t="str">
        <f>IF(FS$3="","",IF($A91=0,0,FS$39*12*('Saisie Profil'!$K11/'Saisie Profil'!$E11)*POWER(MIN('Saisie Profil'!$J11,2)/2,1/3)*POWER('Saisie Profil'!$I11/20,4)*EXP(1414*(1/313-1/('Saisie Profil'!$L11+273)))))</f>
        <v/>
      </c>
      <c r="FT91" s="102" t="str">
        <f>IF(FT$3="","",IF($A91=0,0,FT$39*12*('Saisie Profil'!$K11/'Saisie Profil'!$E11)*POWER(MIN('Saisie Profil'!$J11,2)/2,1/3)*POWER('Saisie Profil'!$I11/20,4)*EXP(1414*(1/313-1/('Saisie Profil'!$L11+273)))))</f>
        <v/>
      </c>
      <c r="FU91" s="102" t="str">
        <f>IF(FU$3="","",IF($A91=0,0,FU$39*12*('Saisie Profil'!$K11/'Saisie Profil'!$E11)*POWER(MIN('Saisie Profil'!$J11,2)/2,1/3)*POWER('Saisie Profil'!$I11/20,4)*EXP(1414*(1/313-1/('Saisie Profil'!$L11+273)))))</f>
        <v/>
      </c>
      <c r="FV91" s="102" t="str">
        <f>IF(FV$3="","",IF($A91=0,0,FV$39*12*('Saisie Profil'!$K11/'Saisie Profil'!$E11)*POWER(MIN('Saisie Profil'!$J11,2)/2,1/3)*POWER('Saisie Profil'!$I11/20,4)*EXP(1414*(1/313-1/('Saisie Profil'!$L11+273)))))</f>
        <v/>
      </c>
      <c r="FW91" s="102" t="str">
        <f>IF(FW$3="","",IF($A91=0,0,FW$39*12*('Saisie Profil'!$K11/'Saisie Profil'!$E11)*POWER(MIN('Saisie Profil'!$J11,2)/2,1/3)*POWER('Saisie Profil'!$I11/20,4)*EXP(1414*(1/313-1/('Saisie Profil'!$L11+273)))))</f>
        <v/>
      </c>
      <c r="FX91" s="102" t="str">
        <f>IF(FX$3="","",IF($A91=0,0,FX$39*12*('Saisie Profil'!$K11/'Saisie Profil'!$E11)*POWER(MIN('Saisie Profil'!$J11,2)/2,1/3)*POWER('Saisie Profil'!$I11/20,4)*EXP(1414*(1/313-1/('Saisie Profil'!$L11+273)))))</f>
        <v/>
      </c>
      <c r="FY91" s="102" t="str">
        <f>IF(FY$3="","",IF($A91=0,0,FY$39*12*('Saisie Profil'!$K11/'Saisie Profil'!$E11)*POWER(MIN('Saisie Profil'!$J11,2)/2,1/3)*POWER('Saisie Profil'!$I11/20,4)*EXP(1414*(1/313-1/('Saisie Profil'!$L11+273)))))</f>
        <v/>
      </c>
      <c r="FZ91" s="102" t="str">
        <f>IF(FZ$3="","",IF($A91=0,0,FZ$39*12*('Saisie Profil'!$K11/'Saisie Profil'!$E11)*POWER(MIN('Saisie Profil'!$J11,2)/2,1/3)*POWER('Saisie Profil'!$I11/20,4)*EXP(1414*(1/313-1/('Saisie Profil'!$L11+273)))))</f>
        <v/>
      </c>
      <c r="GA91" s="102" t="str">
        <f>IF(GA$3="","",IF($A91=0,0,GA$39*12*('Saisie Profil'!$K11/'Saisie Profil'!$E11)*POWER(MIN('Saisie Profil'!$J11,2)/2,1/3)*POWER('Saisie Profil'!$I11/20,4)*EXP(1414*(1/313-1/('Saisie Profil'!$L11+273)))))</f>
        <v/>
      </c>
      <c r="GB91" s="102" t="str">
        <f>IF(GB$3="","",IF($A91=0,0,GB$39*12*('Saisie Profil'!$K11/'Saisie Profil'!$E11)*POWER(MIN('Saisie Profil'!$J11,2)/2,1/3)*POWER('Saisie Profil'!$I11/20,4)*EXP(1414*(1/313-1/('Saisie Profil'!$L11+273)))))</f>
        <v/>
      </c>
      <c r="GC91" s="102" t="str">
        <f>IF(GC$3="","",IF($A91=0,0,GC$39*12*('Saisie Profil'!$K11/'Saisie Profil'!$E11)*POWER(MIN('Saisie Profil'!$J11,2)/2,1/3)*POWER('Saisie Profil'!$I11/20,4)*EXP(1414*(1/313-1/('Saisie Profil'!$L11+273)))))</f>
        <v/>
      </c>
      <c r="GD91" s="102" t="str">
        <f>IF(GD$3="","",IF($A91=0,0,GD$39*12*('Saisie Profil'!$K11/'Saisie Profil'!$E11)*POWER(MIN('Saisie Profil'!$J11,2)/2,1/3)*POWER('Saisie Profil'!$I11/20,4)*EXP(1414*(1/313-1/('Saisie Profil'!$L11+273)))))</f>
        <v/>
      </c>
      <c r="GE91" s="102" t="str">
        <f>IF(GE$3="","",IF($A91=0,0,GE$39*12*('Saisie Profil'!$K11/'Saisie Profil'!$E11)*POWER(MIN('Saisie Profil'!$J11,2)/2,1/3)*POWER('Saisie Profil'!$I11/20,4)*EXP(1414*(1/313-1/('Saisie Profil'!$L11+273)))))</f>
        <v/>
      </c>
      <c r="GF91" s="102" t="str">
        <f>IF(GF$3="","",IF($A91=0,0,GF$39*12*('Saisie Profil'!$K11/'Saisie Profil'!$E11)*POWER(MIN('Saisie Profil'!$J11,2)/2,1/3)*POWER('Saisie Profil'!$I11/20,4)*EXP(1414*(1/313-1/('Saisie Profil'!$L11+273)))))</f>
        <v/>
      </c>
      <c r="GG91" s="102" t="str">
        <f>IF(GG$3="","",IF($A91=0,0,GG$39*12*('Saisie Profil'!$K11/'Saisie Profil'!$E11)*POWER(MIN('Saisie Profil'!$J11,2)/2,1/3)*POWER('Saisie Profil'!$I11/20,4)*EXP(1414*(1/313-1/('Saisie Profil'!$L11+273)))))</f>
        <v/>
      </c>
      <c r="GH91" s="102" t="str">
        <f>IF(GH$3="","",IF($A91=0,0,GH$39*12*('Saisie Profil'!$K11/'Saisie Profil'!$E11)*POWER(MIN('Saisie Profil'!$J11,2)/2,1/3)*POWER('Saisie Profil'!$I11/20,4)*EXP(1414*(1/313-1/('Saisie Profil'!$L11+273)))))</f>
        <v/>
      </c>
      <c r="GI91" s="102" t="str">
        <f>IF(GI$3="","",IF($A91=0,0,GI$39*12*('Saisie Profil'!$K11/'Saisie Profil'!$E11)*POWER(MIN('Saisie Profil'!$J11,2)/2,1/3)*POWER('Saisie Profil'!$I11/20,4)*EXP(1414*(1/313-1/('Saisie Profil'!$L11+273)))))</f>
        <v/>
      </c>
      <c r="GJ91" s="102" t="str">
        <f>IF(GJ$3="","",IF($A91=0,0,GJ$39*12*('Saisie Profil'!$K11/'Saisie Profil'!$E11)*POWER(MIN('Saisie Profil'!$J11,2)/2,1/3)*POWER('Saisie Profil'!$I11/20,4)*EXP(1414*(1/313-1/('Saisie Profil'!$L11+273)))))</f>
        <v/>
      </c>
      <c r="GK91" s="102" t="str">
        <f>IF(GK$3="","",IF($A91=0,0,GK$39*12*('Saisie Profil'!$K11/'Saisie Profil'!$E11)*POWER(MIN('Saisie Profil'!$J11,2)/2,1/3)*POWER('Saisie Profil'!$I11/20,4)*EXP(1414*(1/313-1/('Saisie Profil'!$L11+273)))))</f>
        <v/>
      </c>
      <c r="GL91" s="102" t="str">
        <f>IF(GL$3="","",IF($A91=0,0,GL$39*12*('Saisie Profil'!$K11/'Saisie Profil'!$E11)*POWER(MIN('Saisie Profil'!$J11,2)/2,1/3)*POWER('Saisie Profil'!$I11/20,4)*EXP(1414*(1/313-1/('Saisie Profil'!$L11+273)))))</f>
        <v/>
      </c>
      <c r="GM91" s="102" t="str">
        <f>IF(GM$3="","",IF($A91=0,0,GM$39*12*('Saisie Profil'!$K11/'Saisie Profil'!$E11)*POWER(MIN('Saisie Profil'!$J11,2)/2,1/3)*POWER('Saisie Profil'!$I11/20,4)*EXP(1414*(1/313-1/('Saisie Profil'!$L11+273)))))</f>
        <v/>
      </c>
      <c r="GN91" s="102" t="str">
        <f>IF(GN$3="","",IF($A91=0,0,GN$39*12*('Saisie Profil'!$K11/'Saisie Profil'!$E11)*POWER(MIN('Saisie Profil'!$J11,2)/2,1/3)*POWER('Saisie Profil'!$I11/20,4)*EXP(1414*(1/313-1/('Saisie Profil'!$L11+273)))))</f>
        <v/>
      </c>
      <c r="GO91" s="102" t="str">
        <f>IF(GO$3="","",IF($A91=0,0,GO$39*12*('Saisie Profil'!$K11/'Saisie Profil'!$E11)*POWER(MIN('Saisie Profil'!$J11,2)/2,1/3)*POWER('Saisie Profil'!$I11/20,4)*EXP(1414*(1/313-1/('Saisie Profil'!$L11+273)))))</f>
        <v/>
      </c>
      <c r="GP91" s="102" t="str">
        <f>IF(GP$3="","",IF($A91=0,0,GP$39*12*('Saisie Profil'!$K11/'Saisie Profil'!$E11)*POWER(MIN('Saisie Profil'!$J11,2)/2,1/3)*POWER('Saisie Profil'!$I11/20,4)*EXP(1414*(1/313-1/('Saisie Profil'!$L11+273)))))</f>
        <v/>
      </c>
      <c r="GQ91" s="102" t="str">
        <f>IF(GQ$3="","",IF($A91=0,0,GQ$39*12*('Saisie Profil'!$K11/'Saisie Profil'!$E11)*POWER(MIN('Saisie Profil'!$J11,2)/2,1/3)*POWER('Saisie Profil'!$I11/20,4)*EXP(1414*(1/313-1/('Saisie Profil'!$L11+273)))))</f>
        <v/>
      </c>
      <c r="GR91" s="102" t="str">
        <f>IF(GR$3="","",IF($A91=0,0,GR$39*12*('Saisie Profil'!$K11/'Saisie Profil'!$E11)*POWER(MIN('Saisie Profil'!$J11,2)/2,1/3)*POWER('Saisie Profil'!$I11/20,4)*EXP(1414*(1/313-1/('Saisie Profil'!$L11+273)))))</f>
        <v/>
      </c>
      <c r="GS91" s="120"/>
    </row>
    <row r="92" spans="1:256" ht="12" customHeight="1">
      <c r="A92" s="29" t="str">
        <f>'Saisie Profil'!C12</f>
        <v>Avec obstacle sans train hiver</v>
      </c>
      <c r="B92" s="29" t="str">
        <f t="shared" si="1"/>
        <v>Pi cyclage thermique boitier</v>
      </c>
      <c r="C92" s="102">
        <f>IF(C$3="","",IF($A92=0,0,C$39*12*('Saisie Profil'!$K12/'Saisie Profil'!$E12)*POWER(MIN('Saisie Profil'!$J12,2)/2,1/3)*POWER('Saisie Profil'!$I12/20,4)*EXP(1414*(1/313-1/('Saisie Profil'!$L12+273)))))</f>
        <v>0.11022684603987214</v>
      </c>
      <c r="D92" s="102">
        <f>IF(D$3="","",IF($A92=0,0,D$39*12*('Saisie Profil'!$K12/'Saisie Profil'!$E12)*POWER(MIN('Saisie Profil'!$J12,2)/2,1/3)*POWER('Saisie Profil'!$I12/20,4)*EXP(1414*(1/313-1/('Saisie Profil'!$L12+273)))))</f>
        <v>3.361182713848853E-2</v>
      </c>
      <c r="E92" s="102">
        <f>IF(E$3="","",IF($A92=0,0,E$39*12*('Saisie Profil'!$K12/'Saisie Profil'!$E12)*POWER(MIN('Saisie Profil'!$J12,2)/2,1/3)*POWER('Saisie Profil'!$I12/20,4)*EXP(1414*(1/313-1/('Saisie Profil'!$L12+273)))))</f>
        <v>0</v>
      </c>
      <c r="F92" s="102">
        <f>IF(F$3="","",IF($A92=0,0,F$39*12*('Saisie Profil'!$K12/'Saisie Profil'!$E12)*POWER(MIN('Saisie Profil'!$J12,2)/2,1/3)*POWER('Saisie Profil'!$I12/20,4)*EXP(1414*(1/313-1/('Saisie Profil'!$L12+273)))))</f>
        <v>0</v>
      </c>
      <c r="G92" s="102">
        <f>IF(G$3="","",IF($A92=0,0,G$39*12*('Saisie Profil'!$K12/'Saisie Profil'!$E12)*POWER(MIN('Saisie Profil'!$J12,2)/2,1/3)*POWER('Saisie Profil'!$I12/20,4)*EXP(1414*(1/313-1/('Saisie Profil'!$L12+273)))))</f>
        <v>0</v>
      </c>
      <c r="H92" s="102">
        <f>IF(H$3="","",IF($A92=0,0,H$39*12*('Saisie Profil'!$K12/'Saisie Profil'!$E12)*POWER(MIN('Saisie Profil'!$J12,2)/2,1/3)*POWER('Saisie Profil'!$I12/20,4)*EXP(1414*(1/313-1/('Saisie Profil'!$L12+273)))))</f>
        <v>7.0148951908231899E-3</v>
      </c>
      <c r="I92" s="102">
        <f>IF(I$3="","",IF($A92=0,0,I$39*12*('Saisie Profil'!$K12/'Saisie Profil'!$E12)*POWER(MIN('Saisie Profil'!$J12,2)/2,1/3)*POWER('Saisie Profil'!$I12/20,4)*EXP(1414*(1/313-1/('Saisie Profil'!$L12+273)))))</f>
        <v>5.0127631534482124E-3</v>
      </c>
      <c r="J92" s="102">
        <f>IF(J$3="","",IF($A92=0,0,J$39*12*('Saisie Profil'!$K12/'Saisie Profil'!$E12)*POWER(MIN('Saisie Profil'!$J12,2)/2,1/3)*POWER('Saisie Profil'!$I12/20,4)*EXP(1414*(1/313-1/('Saisie Profil'!$L12+273)))))</f>
        <v>5.8288972361673748E-2</v>
      </c>
      <c r="K92" s="102">
        <f>IF(K$3="","",IF($A92=0,0,K$39*12*('Saisie Profil'!$K12/'Saisie Profil'!$E12)*POWER(MIN('Saisie Profil'!$J12,2)/2,1/3)*POWER('Saisie Profil'!$I12/20,4)*EXP(1414*(1/313-1/('Saisie Profil'!$L12+273)))))</f>
        <v>5.8288972361673748E-2</v>
      </c>
      <c r="L92" s="102">
        <f>IF(L$3="","",IF($A92=0,0,L$39*12*('Saisie Profil'!$K12/'Saisie Profil'!$E12)*POWER(MIN('Saisie Profil'!$J12,2)/2,1/3)*POWER('Saisie Profil'!$I12/20,4)*EXP(1414*(1/313-1/('Saisie Profil'!$L12+273)))))</f>
        <v>0</v>
      </c>
      <c r="M92" s="102">
        <f>IF(M$3="","",IF($A92=0,0,M$39*12*('Saisie Profil'!$K12/'Saisie Profil'!$E12)*POWER(MIN('Saisie Profil'!$J12,2)/2,1/3)*POWER('Saisie Profil'!$I12/20,4)*EXP(1414*(1/313-1/('Saisie Profil'!$L12+273)))))</f>
        <v>0</v>
      </c>
      <c r="N92" s="102">
        <f>IF(N$3="","",IF($A92=0,0,N$39*12*('Saisie Profil'!$K12/'Saisie Profil'!$E12)*POWER(MIN('Saisie Profil'!$J12,2)/2,1/3)*POWER('Saisie Profil'!$I12/20,4)*EXP(1414*(1/313-1/('Saisie Profil'!$L12+273)))))</f>
        <v>0</v>
      </c>
      <c r="O92" s="102" t="str">
        <f>IF(O$3="","",IF($A92=0,0,O$39*12*('Saisie Profil'!$K12/'Saisie Profil'!$E12)*POWER(MIN('Saisie Profil'!$J12,2)/2,1/3)*POWER('Saisie Profil'!$I12/20,4)*EXP(1414*(1/313-1/('Saisie Profil'!$L12+273)))))</f>
        <v/>
      </c>
      <c r="P92" s="102" t="str">
        <f>IF(P$3="","",IF($A92=0,0,P$39*12*('Saisie Profil'!$K12/'Saisie Profil'!$E12)*POWER(MIN('Saisie Profil'!$J12,2)/2,1/3)*POWER('Saisie Profil'!$I12/20,4)*EXP(1414*(1/313-1/('Saisie Profil'!$L12+273)))))</f>
        <v/>
      </c>
      <c r="Q92" s="102" t="str">
        <f>IF(Q$3="","",IF($A92=0,0,Q$39*12*('Saisie Profil'!$K12/'Saisie Profil'!$E12)*POWER(MIN('Saisie Profil'!$J12,2)/2,1/3)*POWER('Saisie Profil'!$I12/20,4)*EXP(1414*(1/313-1/('Saisie Profil'!$L12+273)))))</f>
        <v/>
      </c>
      <c r="R92" s="102" t="str">
        <f>IF(R$3="","",IF($A92=0,0,R$39*12*('Saisie Profil'!$K12/'Saisie Profil'!$E12)*POWER(MIN('Saisie Profil'!$J12,2)/2,1/3)*POWER('Saisie Profil'!$I12/20,4)*EXP(1414*(1/313-1/('Saisie Profil'!$L12+273)))))</f>
        <v/>
      </c>
      <c r="S92" s="102" t="str">
        <f>IF(S$3="","",IF($A92=0,0,S$39*12*('Saisie Profil'!$K12/'Saisie Profil'!$E12)*POWER(MIN('Saisie Profil'!$J12,2)/2,1/3)*POWER('Saisie Profil'!$I12/20,4)*EXP(1414*(1/313-1/('Saisie Profil'!$L12+273)))))</f>
        <v/>
      </c>
      <c r="T92" s="102" t="str">
        <f>IF(T$3="","",IF($A92=0,0,T$39*12*('Saisie Profil'!$K12/'Saisie Profil'!$E12)*POWER(MIN('Saisie Profil'!$J12,2)/2,1/3)*POWER('Saisie Profil'!$I12/20,4)*EXP(1414*(1/313-1/('Saisie Profil'!$L12+273)))))</f>
        <v/>
      </c>
      <c r="U92" s="102" t="str">
        <f>IF(U$3="","",IF($A92=0,0,U$39*12*('Saisie Profil'!$K12/'Saisie Profil'!$E12)*POWER(MIN('Saisie Profil'!$J12,2)/2,1/3)*POWER('Saisie Profil'!$I12/20,4)*EXP(1414*(1/313-1/('Saisie Profil'!$L12+273)))))</f>
        <v/>
      </c>
      <c r="V92" s="102" t="str">
        <f>IF(V$3="","",IF($A92=0,0,V$39*12*('Saisie Profil'!$K12/'Saisie Profil'!$E12)*POWER(MIN('Saisie Profil'!$J12,2)/2,1/3)*POWER('Saisie Profil'!$I12/20,4)*EXP(1414*(1/313-1/('Saisie Profil'!$L12+273)))))</f>
        <v/>
      </c>
      <c r="W92" s="102" t="str">
        <f>IF(W$3="","",IF($A92=0,0,W$39*12*('Saisie Profil'!$K12/'Saisie Profil'!$E12)*POWER(MIN('Saisie Profil'!$J12,2)/2,1/3)*POWER('Saisie Profil'!$I12/20,4)*EXP(1414*(1/313-1/('Saisie Profil'!$L12+273)))))</f>
        <v/>
      </c>
      <c r="X92" s="102" t="str">
        <f>IF(X$3="","",IF($A92=0,0,X$39*12*('Saisie Profil'!$K12/'Saisie Profil'!$E12)*POWER(MIN('Saisie Profil'!$J12,2)/2,1/3)*POWER('Saisie Profil'!$I12/20,4)*EXP(1414*(1/313-1/('Saisie Profil'!$L12+273)))))</f>
        <v/>
      </c>
      <c r="Y92" s="102" t="str">
        <f>IF(Y$3="","",IF($A92=0,0,Y$39*12*('Saisie Profil'!$K12/'Saisie Profil'!$E12)*POWER(MIN('Saisie Profil'!$J12,2)/2,1/3)*POWER('Saisie Profil'!$I12/20,4)*EXP(1414*(1/313-1/('Saisie Profil'!$L12+273)))))</f>
        <v/>
      </c>
      <c r="Z92" s="102" t="str">
        <f>IF(Z$3="","",IF($A92=0,0,Z$39*12*('Saisie Profil'!$K12/'Saisie Profil'!$E12)*POWER(MIN('Saisie Profil'!$J12,2)/2,1/3)*POWER('Saisie Profil'!$I12/20,4)*EXP(1414*(1/313-1/('Saisie Profil'!$L12+273)))))</f>
        <v/>
      </c>
      <c r="AA92" s="102" t="str">
        <f>IF(AA$3="","",IF($A92=0,0,AA$39*12*('Saisie Profil'!$K12/'Saisie Profil'!$E12)*POWER(MIN('Saisie Profil'!$J12,2)/2,1/3)*POWER('Saisie Profil'!$I12/20,4)*EXP(1414*(1/313-1/('Saisie Profil'!$L12+273)))))</f>
        <v/>
      </c>
      <c r="AB92" s="102" t="str">
        <f>IF(AB$3="","",IF($A92=0,0,AB$39*12*('Saisie Profil'!$K12/'Saisie Profil'!$E12)*POWER(MIN('Saisie Profil'!$J12,2)/2,1/3)*POWER('Saisie Profil'!$I12/20,4)*EXP(1414*(1/313-1/('Saisie Profil'!$L12+273)))))</f>
        <v/>
      </c>
      <c r="AC92" s="102" t="str">
        <f>IF(AC$3="","",IF($A92=0,0,AC$39*12*('Saisie Profil'!$K12/'Saisie Profil'!$E12)*POWER(MIN('Saisie Profil'!$J12,2)/2,1/3)*POWER('Saisie Profil'!$I12/20,4)*EXP(1414*(1/313-1/('Saisie Profil'!$L12+273)))))</f>
        <v/>
      </c>
      <c r="AD92" s="102" t="str">
        <f>IF(AD$3="","",IF($A92=0,0,AD$39*12*('Saisie Profil'!$K12/'Saisie Profil'!$E12)*POWER(MIN('Saisie Profil'!$J12,2)/2,1/3)*POWER('Saisie Profil'!$I12/20,4)*EXP(1414*(1/313-1/('Saisie Profil'!$L12+273)))))</f>
        <v/>
      </c>
      <c r="AE92" s="102" t="str">
        <f>IF(AE$3="","",IF($A92=0,0,AE$39*12*('Saisie Profil'!$K12/'Saisie Profil'!$E12)*POWER(MIN('Saisie Profil'!$J12,2)/2,1/3)*POWER('Saisie Profil'!$I12/20,4)*EXP(1414*(1/313-1/('Saisie Profil'!$L12+273)))))</f>
        <v/>
      </c>
      <c r="AF92" s="102" t="str">
        <f>IF(AF$3="","",IF($A92=0,0,AF$39*12*('Saisie Profil'!$K12/'Saisie Profil'!$E12)*POWER(MIN('Saisie Profil'!$J12,2)/2,1/3)*POWER('Saisie Profil'!$I12/20,4)*EXP(1414*(1/313-1/('Saisie Profil'!$L12+273)))))</f>
        <v/>
      </c>
      <c r="AG92" s="102" t="str">
        <f>IF(AG$3="","",IF($A92=0,0,AG$39*12*('Saisie Profil'!$K12/'Saisie Profil'!$E12)*POWER(MIN('Saisie Profil'!$J12,2)/2,1/3)*POWER('Saisie Profil'!$I12/20,4)*EXP(1414*(1/313-1/('Saisie Profil'!$L12+273)))))</f>
        <v/>
      </c>
      <c r="AH92" s="102" t="str">
        <f>IF(AH$3="","",IF($A92=0,0,AH$39*12*('Saisie Profil'!$K12/'Saisie Profil'!$E12)*POWER(MIN('Saisie Profil'!$J12,2)/2,1/3)*POWER('Saisie Profil'!$I12/20,4)*EXP(1414*(1/313-1/('Saisie Profil'!$L12+273)))))</f>
        <v/>
      </c>
      <c r="AI92" s="102" t="str">
        <f>IF(AI$3="","",IF($A92=0,0,AI$39*12*('Saisie Profil'!$K12/'Saisie Profil'!$E12)*POWER(MIN('Saisie Profil'!$J12,2)/2,1/3)*POWER('Saisie Profil'!$I12/20,4)*EXP(1414*(1/313-1/('Saisie Profil'!$L12+273)))))</f>
        <v/>
      </c>
      <c r="AJ92" s="102" t="str">
        <f>IF(AJ$3="","",IF($A92=0,0,AJ$39*12*('Saisie Profil'!$K12/'Saisie Profil'!$E12)*POWER(MIN('Saisie Profil'!$J12,2)/2,1/3)*POWER('Saisie Profil'!$I12/20,4)*EXP(1414*(1/313-1/('Saisie Profil'!$L12+273)))))</f>
        <v/>
      </c>
      <c r="AK92" s="102" t="str">
        <f>IF(AK$3="","",IF($A92=0,0,AK$39*12*('Saisie Profil'!$K12/'Saisie Profil'!$E12)*POWER(MIN('Saisie Profil'!$J12,2)/2,1/3)*POWER('Saisie Profil'!$I12/20,4)*EXP(1414*(1/313-1/('Saisie Profil'!$L12+273)))))</f>
        <v/>
      </c>
      <c r="AL92" s="102" t="str">
        <f>IF(AL$3="","",IF($A92=0,0,AL$39*12*('Saisie Profil'!$K12/'Saisie Profil'!$E12)*POWER(MIN('Saisie Profil'!$J12,2)/2,1/3)*POWER('Saisie Profil'!$I12/20,4)*EXP(1414*(1/313-1/('Saisie Profil'!$L12+273)))))</f>
        <v/>
      </c>
      <c r="AM92" s="102" t="str">
        <f>IF(AM$3="","",IF($A92=0,0,AM$39*12*('Saisie Profil'!$K12/'Saisie Profil'!$E12)*POWER(MIN('Saisie Profil'!$J12,2)/2,1/3)*POWER('Saisie Profil'!$I12/20,4)*EXP(1414*(1/313-1/('Saisie Profil'!$L12+273)))))</f>
        <v/>
      </c>
      <c r="AN92" s="102" t="str">
        <f>IF(AN$3="","",IF($A92=0,0,AN$39*12*('Saisie Profil'!$K12/'Saisie Profil'!$E12)*POWER(MIN('Saisie Profil'!$J12,2)/2,1/3)*POWER('Saisie Profil'!$I12/20,4)*EXP(1414*(1/313-1/('Saisie Profil'!$L12+273)))))</f>
        <v/>
      </c>
      <c r="AO92" s="102" t="str">
        <f>IF(AO$3="","",IF($A92=0,0,AO$39*12*('Saisie Profil'!$K12/'Saisie Profil'!$E12)*POWER(MIN('Saisie Profil'!$J12,2)/2,1/3)*POWER('Saisie Profil'!$I12/20,4)*EXP(1414*(1/313-1/('Saisie Profil'!$L12+273)))))</f>
        <v/>
      </c>
      <c r="AP92" s="102" t="str">
        <f>IF(AP$3="","",IF($A92=0,0,AP$39*12*('Saisie Profil'!$K12/'Saisie Profil'!$E12)*POWER(MIN('Saisie Profil'!$J12,2)/2,1/3)*POWER('Saisie Profil'!$I12/20,4)*EXP(1414*(1/313-1/('Saisie Profil'!$L12+273)))))</f>
        <v/>
      </c>
      <c r="AQ92" s="102" t="str">
        <f>IF(AQ$3="","",IF($A92=0,0,AQ$39*12*('Saisie Profil'!$K12/'Saisie Profil'!$E12)*POWER(MIN('Saisie Profil'!$J12,2)/2,1/3)*POWER('Saisie Profil'!$I12/20,4)*EXP(1414*(1/313-1/('Saisie Profil'!$L12+273)))))</f>
        <v/>
      </c>
      <c r="AR92" s="102" t="str">
        <f>IF(AR$3="","",IF($A92=0,0,AR$39*12*('Saisie Profil'!$K12/'Saisie Profil'!$E12)*POWER(MIN('Saisie Profil'!$J12,2)/2,1/3)*POWER('Saisie Profil'!$I12/20,4)*EXP(1414*(1/313-1/('Saisie Profil'!$L12+273)))))</f>
        <v/>
      </c>
      <c r="AS92" s="102" t="str">
        <f>IF(AS$3="","",IF($A92=0,0,AS$39*12*('Saisie Profil'!$K12/'Saisie Profil'!$E12)*POWER(MIN('Saisie Profil'!$J12,2)/2,1/3)*POWER('Saisie Profil'!$I12/20,4)*EXP(1414*(1/313-1/('Saisie Profil'!$L12+273)))))</f>
        <v/>
      </c>
      <c r="AT92" s="102" t="str">
        <f>IF(AT$3="","",IF($A92=0,0,AT$39*12*('Saisie Profil'!$K12/'Saisie Profil'!$E12)*POWER(MIN('Saisie Profil'!$J12,2)/2,1/3)*POWER('Saisie Profil'!$I12/20,4)*EXP(1414*(1/313-1/('Saisie Profil'!$L12+273)))))</f>
        <v/>
      </c>
      <c r="AU92" s="102" t="str">
        <f>IF(AU$3="","",IF($A92=0,0,AU$39*12*('Saisie Profil'!$K12/'Saisie Profil'!$E12)*POWER(MIN('Saisie Profil'!$J12,2)/2,1/3)*POWER('Saisie Profil'!$I12/20,4)*EXP(1414*(1/313-1/('Saisie Profil'!$L12+273)))))</f>
        <v/>
      </c>
      <c r="AV92" s="102" t="str">
        <f>IF(AV$3="","",IF($A92=0,0,AV$39*12*('Saisie Profil'!$K12/'Saisie Profil'!$E12)*POWER(MIN('Saisie Profil'!$J12,2)/2,1/3)*POWER('Saisie Profil'!$I12/20,4)*EXP(1414*(1/313-1/('Saisie Profil'!$L12+273)))))</f>
        <v/>
      </c>
      <c r="AW92" s="102" t="str">
        <f>IF(AW$3="","",IF($A92=0,0,AW$39*12*('Saisie Profil'!$K12/'Saisie Profil'!$E12)*POWER(MIN('Saisie Profil'!$J12,2)/2,1/3)*POWER('Saisie Profil'!$I12/20,4)*EXP(1414*(1/313-1/('Saisie Profil'!$L12+273)))))</f>
        <v/>
      </c>
      <c r="AX92" s="102" t="str">
        <f>IF(AX$3="","",IF($A92=0,0,AX$39*12*('Saisie Profil'!$K12/'Saisie Profil'!$E12)*POWER(MIN('Saisie Profil'!$J12,2)/2,1/3)*POWER('Saisie Profil'!$I12/20,4)*EXP(1414*(1/313-1/('Saisie Profil'!$L12+273)))))</f>
        <v/>
      </c>
      <c r="AY92" s="102" t="str">
        <f>IF(AY$3="","",IF($A92=0,0,AY$39*12*('Saisie Profil'!$K12/'Saisie Profil'!$E12)*POWER(MIN('Saisie Profil'!$J12,2)/2,1/3)*POWER('Saisie Profil'!$I12/20,4)*EXP(1414*(1/313-1/('Saisie Profil'!$L12+273)))))</f>
        <v/>
      </c>
      <c r="AZ92" s="102" t="str">
        <f>IF(AZ$3="","",IF($A92=0,0,AZ$39*12*('Saisie Profil'!$K12/'Saisie Profil'!$E12)*POWER(MIN('Saisie Profil'!$J12,2)/2,1/3)*POWER('Saisie Profil'!$I12/20,4)*EXP(1414*(1/313-1/('Saisie Profil'!$L12+273)))))</f>
        <v/>
      </c>
      <c r="BA92" s="102" t="str">
        <f>IF(BA$3="","",IF($A92=0,0,BA$39*12*('Saisie Profil'!$K12/'Saisie Profil'!$E12)*POWER(MIN('Saisie Profil'!$J12,2)/2,1/3)*POWER('Saisie Profil'!$I12/20,4)*EXP(1414*(1/313-1/('Saisie Profil'!$L12+273)))))</f>
        <v/>
      </c>
      <c r="BB92" s="102" t="str">
        <f>IF(BB$3="","",IF($A92=0,0,BB$39*12*('Saisie Profil'!$K12/'Saisie Profil'!$E12)*POWER(MIN('Saisie Profil'!$J12,2)/2,1/3)*POWER('Saisie Profil'!$I12/20,4)*EXP(1414*(1/313-1/('Saisie Profil'!$L12+273)))))</f>
        <v/>
      </c>
      <c r="BC92" s="102" t="str">
        <f>IF(BC$3="","",IF($A92=0,0,BC$39*12*('Saisie Profil'!$K12/'Saisie Profil'!$E12)*POWER(MIN('Saisie Profil'!$J12,2)/2,1/3)*POWER('Saisie Profil'!$I12/20,4)*EXP(1414*(1/313-1/('Saisie Profil'!$L12+273)))))</f>
        <v/>
      </c>
      <c r="BD92" s="102" t="str">
        <f>IF(BD$3="","",IF($A92=0,0,BD$39*12*('Saisie Profil'!$K12/'Saisie Profil'!$E12)*POWER(MIN('Saisie Profil'!$J12,2)/2,1/3)*POWER('Saisie Profil'!$I12/20,4)*EXP(1414*(1/313-1/('Saisie Profil'!$L12+273)))))</f>
        <v/>
      </c>
      <c r="BE92" s="102" t="str">
        <f>IF(BE$3="","",IF($A92=0,0,BE$39*12*('Saisie Profil'!$K12/'Saisie Profil'!$E12)*POWER(MIN('Saisie Profil'!$J12,2)/2,1/3)*POWER('Saisie Profil'!$I12/20,4)*EXP(1414*(1/313-1/('Saisie Profil'!$L12+273)))))</f>
        <v/>
      </c>
      <c r="BF92" s="102" t="str">
        <f>IF(BF$3="","",IF($A92=0,0,BF$39*12*('Saisie Profil'!$K12/'Saisie Profil'!$E12)*POWER(MIN('Saisie Profil'!$J12,2)/2,1/3)*POWER('Saisie Profil'!$I12/20,4)*EXP(1414*(1/313-1/('Saisie Profil'!$L12+273)))))</f>
        <v/>
      </c>
      <c r="BG92" s="102" t="str">
        <f>IF(BG$3="","",IF($A92=0,0,BG$39*12*('Saisie Profil'!$K12/'Saisie Profil'!$E12)*POWER(MIN('Saisie Profil'!$J12,2)/2,1/3)*POWER('Saisie Profil'!$I12/20,4)*EXP(1414*(1/313-1/('Saisie Profil'!$L12+273)))))</f>
        <v/>
      </c>
      <c r="BH92" s="102" t="str">
        <f>IF(BH$3="","",IF($A92=0,0,BH$39*12*('Saisie Profil'!$K12/'Saisie Profil'!$E12)*POWER(MIN('Saisie Profil'!$J12,2)/2,1/3)*POWER('Saisie Profil'!$I12/20,4)*EXP(1414*(1/313-1/('Saisie Profil'!$L12+273)))))</f>
        <v/>
      </c>
      <c r="BI92" s="102" t="str">
        <f>IF(BI$3="","",IF($A92=0,0,BI$39*12*('Saisie Profil'!$K12/'Saisie Profil'!$E12)*POWER(MIN('Saisie Profil'!$J12,2)/2,1/3)*POWER('Saisie Profil'!$I12/20,4)*EXP(1414*(1/313-1/('Saisie Profil'!$L12+273)))))</f>
        <v/>
      </c>
      <c r="BJ92" s="102" t="str">
        <f>IF(BJ$3="","",IF($A92=0,0,BJ$39*12*('Saisie Profil'!$K12/'Saisie Profil'!$E12)*POWER(MIN('Saisie Profil'!$J12,2)/2,1/3)*POWER('Saisie Profil'!$I12/20,4)*EXP(1414*(1/313-1/('Saisie Profil'!$L12+273)))))</f>
        <v/>
      </c>
      <c r="BK92" s="102" t="str">
        <f>IF(BK$3="","",IF($A92=0,0,BK$39*12*('Saisie Profil'!$K12/'Saisie Profil'!$E12)*POWER(MIN('Saisie Profil'!$J12,2)/2,1/3)*POWER('Saisie Profil'!$I12/20,4)*EXP(1414*(1/313-1/('Saisie Profil'!$L12+273)))))</f>
        <v/>
      </c>
      <c r="BL92" s="102" t="str">
        <f>IF(BL$3="","",IF($A92=0,0,BL$39*12*('Saisie Profil'!$K12/'Saisie Profil'!$E12)*POWER(MIN('Saisie Profil'!$J12,2)/2,1/3)*POWER('Saisie Profil'!$I12/20,4)*EXP(1414*(1/313-1/('Saisie Profil'!$L12+273)))))</f>
        <v/>
      </c>
      <c r="BM92" s="102" t="str">
        <f>IF(BM$3="","",IF($A92=0,0,BM$39*12*('Saisie Profil'!$K12/'Saisie Profil'!$E12)*POWER(MIN('Saisie Profil'!$J12,2)/2,1/3)*POWER('Saisie Profil'!$I12/20,4)*EXP(1414*(1/313-1/('Saisie Profil'!$L12+273)))))</f>
        <v/>
      </c>
      <c r="BN92" s="102" t="str">
        <f>IF(BN$3="","",IF($A92=0,0,BN$39*12*('Saisie Profil'!$K12/'Saisie Profil'!$E12)*POWER(MIN('Saisie Profil'!$J12,2)/2,1/3)*POWER('Saisie Profil'!$I12/20,4)*EXP(1414*(1/313-1/('Saisie Profil'!$L12+273)))))</f>
        <v/>
      </c>
      <c r="BO92" s="102" t="str">
        <f>IF(BO$3="","",IF($A92=0,0,BO$39*12*('Saisie Profil'!$K12/'Saisie Profil'!$E12)*POWER(MIN('Saisie Profil'!$J12,2)/2,1/3)*POWER('Saisie Profil'!$I12/20,4)*EXP(1414*(1/313-1/('Saisie Profil'!$L12+273)))))</f>
        <v/>
      </c>
      <c r="BP92" s="102" t="str">
        <f>IF(BP$3="","",IF($A92=0,0,BP$39*12*('Saisie Profil'!$K12/'Saisie Profil'!$E12)*POWER(MIN('Saisie Profil'!$J12,2)/2,1/3)*POWER('Saisie Profil'!$I12/20,4)*EXP(1414*(1/313-1/('Saisie Profil'!$L12+273)))))</f>
        <v/>
      </c>
      <c r="BQ92" s="102" t="str">
        <f>IF(BQ$3="","",IF($A92=0,0,BQ$39*12*('Saisie Profil'!$K12/'Saisie Profil'!$E12)*POWER(MIN('Saisie Profil'!$J12,2)/2,1/3)*POWER('Saisie Profil'!$I12/20,4)*EXP(1414*(1/313-1/('Saisie Profil'!$L12+273)))))</f>
        <v/>
      </c>
      <c r="BR92" s="102" t="str">
        <f>IF(BR$3="","",IF($A92=0,0,BR$39*12*('Saisie Profil'!$K12/'Saisie Profil'!$E12)*POWER(MIN('Saisie Profil'!$J12,2)/2,1/3)*POWER('Saisie Profil'!$I12/20,4)*EXP(1414*(1/313-1/('Saisie Profil'!$L12+273)))))</f>
        <v/>
      </c>
      <c r="BS92" s="102" t="str">
        <f>IF(BS$3="","",IF($A92=0,0,BS$39*12*('Saisie Profil'!$K12/'Saisie Profil'!$E12)*POWER(MIN('Saisie Profil'!$J12,2)/2,1/3)*POWER('Saisie Profil'!$I12/20,4)*EXP(1414*(1/313-1/('Saisie Profil'!$L12+273)))))</f>
        <v/>
      </c>
      <c r="BT92" s="102" t="str">
        <f>IF(BT$3="","",IF($A92=0,0,BT$39*12*('Saisie Profil'!$K12/'Saisie Profil'!$E12)*POWER(MIN('Saisie Profil'!$J12,2)/2,1/3)*POWER('Saisie Profil'!$I12/20,4)*EXP(1414*(1/313-1/('Saisie Profil'!$L12+273)))))</f>
        <v/>
      </c>
      <c r="BU92" s="102" t="str">
        <f>IF(BU$3="","",IF($A92=0,0,BU$39*12*('Saisie Profil'!$K12/'Saisie Profil'!$E12)*POWER(MIN('Saisie Profil'!$J12,2)/2,1/3)*POWER('Saisie Profil'!$I12/20,4)*EXP(1414*(1/313-1/('Saisie Profil'!$L12+273)))))</f>
        <v/>
      </c>
      <c r="BV92" s="102" t="str">
        <f>IF(BV$3="","",IF($A92=0,0,BV$39*12*('Saisie Profil'!$K12/'Saisie Profil'!$E12)*POWER(MIN('Saisie Profil'!$J12,2)/2,1/3)*POWER('Saisie Profil'!$I12/20,4)*EXP(1414*(1/313-1/('Saisie Profil'!$L12+273)))))</f>
        <v/>
      </c>
      <c r="BW92" s="102" t="str">
        <f>IF(BW$3="","",IF($A92=0,0,BW$39*12*('Saisie Profil'!$K12/'Saisie Profil'!$E12)*POWER(MIN('Saisie Profil'!$J12,2)/2,1/3)*POWER('Saisie Profil'!$I12/20,4)*EXP(1414*(1/313-1/('Saisie Profil'!$L12+273)))))</f>
        <v/>
      </c>
      <c r="BX92" s="102" t="str">
        <f>IF(BX$3="","",IF($A92=0,0,BX$39*12*('Saisie Profil'!$K12/'Saisie Profil'!$E12)*POWER(MIN('Saisie Profil'!$J12,2)/2,1/3)*POWER('Saisie Profil'!$I12/20,4)*EXP(1414*(1/313-1/('Saisie Profil'!$L12+273)))))</f>
        <v/>
      </c>
      <c r="BY92" s="102" t="str">
        <f>IF(BY$3="","",IF($A92=0,0,BY$39*12*('Saisie Profil'!$K12/'Saisie Profil'!$E12)*POWER(MIN('Saisie Profil'!$J12,2)/2,1/3)*POWER('Saisie Profil'!$I12/20,4)*EXP(1414*(1/313-1/('Saisie Profil'!$L12+273)))))</f>
        <v/>
      </c>
      <c r="BZ92" s="102" t="str">
        <f>IF(BZ$3="","",IF($A92=0,0,BZ$39*12*('Saisie Profil'!$K12/'Saisie Profil'!$E12)*POWER(MIN('Saisie Profil'!$J12,2)/2,1/3)*POWER('Saisie Profil'!$I12/20,4)*EXP(1414*(1/313-1/('Saisie Profil'!$L12+273)))))</f>
        <v/>
      </c>
      <c r="CA92" s="102" t="str">
        <f>IF(CA$3="","",IF($A92=0,0,CA$39*12*('Saisie Profil'!$K12/'Saisie Profil'!$E12)*POWER(MIN('Saisie Profil'!$J12,2)/2,1/3)*POWER('Saisie Profil'!$I12/20,4)*EXP(1414*(1/313-1/('Saisie Profil'!$L12+273)))))</f>
        <v/>
      </c>
      <c r="CB92" s="102" t="str">
        <f>IF(CB$3="","",IF($A92=0,0,CB$39*12*('Saisie Profil'!$K12/'Saisie Profil'!$E12)*POWER(MIN('Saisie Profil'!$J12,2)/2,1/3)*POWER('Saisie Profil'!$I12/20,4)*EXP(1414*(1/313-1/('Saisie Profil'!$L12+273)))))</f>
        <v/>
      </c>
      <c r="CC92" s="102" t="str">
        <f>IF(CC$3="","",IF($A92=0,0,CC$39*12*('Saisie Profil'!$K12/'Saisie Profil'!$E12)*POWER(MIN('Saisie Profil'!$J12,2)/2,1/3)*POWER('Saisie Profil'!$I12/20,4)*EXP(1414*(1/313-1/('Saisie Profil'!$L12+273)))))</f>
        <v/>
      </c>
      <c r="CD92" s="102" t="str">
        <f>IF(CD$3="","",IF($A92=0,0,CD$39*12*('Saisie Profil'!$K12/'Saisie Profil'!$E12)*POWER(MIN('Saisie Profil'!$J12,2)/2,1/3)*POWER('Saisie Profil'!$I12/20,4)*EXP(1414*(1/313-1/('Saisie Profil'!$L12+273)))))</f>
        <v/>
      </c>
      <c r="CE92" s="102" t="str">
        <f>IF(CE$3="","",IF($A92=0,0,CE$39*12*('Saisie Profil'!$K12/'Saisie Profil'!$E12)*POWER(MIN('Saisie Profil'!$J12,2)/2,1/3)*POWER('Saisie Profil'!$I12/20,4)*EXP(1414*(1/313-1/('Saisie Profil'!$L12+273)))))</f>
        <v/>
      </c>
      <c r="CF92" s="102" t="str">
        <f>IF(CF$3="","",IF($A92=0,0,CF$39*12*('Saisie Profil'!$K12/'Saisie Profil'!$E12)*POWER(MIN('Saisie Profil'!$J12,2)/2,1/3)*POWER('Saisie Profil'!$I12/20,4)*EXP(1414*(1/313-1/('Saisie Profil'!$L12+273)))))</f>
        <v/>
      </c>
      <c r="CG92" s="102" t="str">
        <f>IF(CG$3="","",IF($A92=0,0,CG$39*12*('Saisie Profil'!$K12/'Saisie Profil'!$E12)*POWER(MIN('Saisie Profil'!$J12,2)/2,1/3)*POWER('Saisie Profil'!$I12/20,4)*EXP(1414*(1/313-1/('Saisie Profil'!$L12+273)))))</f>
        <v/>
      </c>
      <c r="CH92" s="102" t="str">
        <f>IF(CH$3="","",IF($A92=0,0,CH$39*12*('Saisie Profil'!$K12/'Saisie Profil'!$E12)*POWER(MIN('Saisie Profil'!$J12,2)/2,1/3)*POWER('Saisie Profil'!$I12/20,4)*EXP(1414*(1/313-1/('Saisie Profil'!$L12+273)))))</f>
        <v/>
      </c>
      <c r="CI92" s="102" t="str">
        <f>IF(CI$3="","",IF($A92=0,0,CI$39*12*('Saisie Profil'!$K12/'Saisie Profil'!$E12)*POWER(MIN('Saisie Profil'!$J12,2)/2,1/3)*POWER('Saisie Profil'!$I12/20,4)*EXP(1414*(1/313-1/('Saisie Profil'!$L12+273)))))</f>
        <v/>
      </c>
      <c r="CJ92" s="102" t="str">
        <f>IF(CJ$3="","",IF($A92=0,0,CJ$39*12*('Saisie Profil'!$K12/'Saisie Profil'!$E12)*POWER(MIN('Saisie Profil'!$J12,2)/2,1/3)*POWER('Saisie Profil'!$I12/20,4)*EXP(1414*(1/313-1/('Saisie Profil'!$L12+273)))))</f>
        <v/>
      </c>
      <c r="CK92" s="102" t="str">
        <f>IF(CK$3="","",IF($A92=0,0,CK$39*12*('Saisie Profil'!$K12/'Saisie Profil'!$E12)*POWER(MIN('Saisie Profil'!$J12,2)/2,1/3)*POWER('Saisie Profil'!$I12/20,4)*EXP(1414*(1/313-1/('Saisie Profil'!$L12+273)))))</f>
        <v/>
      </c>
      <c r="CL92" s="102" t="str">
        <f>IF(CL$3="","",IF($A92=0,0,CL$39*12*('Saisie Profil'!$K12/'Saisie Profil'!$E12)*POWER(MIN('Saisie Profil'!$J12,2)/2,1/3)*POWER('Saisie Profil'!$I12/20,4)*EXP(1414*(1/313-1/('Saisie Profil'!$L12+273)))))</f>
        <v/>
      </c>
      <c r="CM92" s="102" t="str">
        <f>IF(CM$3="","",IF($A92=0,0,CM$39*12*('Saisie Profil'!$K12/'Saisie Profil'!$E12)*POWER(MIN('Saisie Profil'!$J12,2)/2,1/3)*POWER('Saisie Profil'!$I12/20,4)*EXP(1414*(1/313-1/('Saisie Profil'!$L12+273)))))</f>
        <v/>
      </c>
      <c r="CN92" s="102" t="str">
        <f>IF(CN$3="","",IF($A92=0,0,CN$39*12*('Saisie Profil'!$K12/'Saisie Profil'!$E12)*POWER(MIN('Saisie Profil'!$J12,2)/2,1/3)*POWER('Saisie Profil'!$I12/20,4)*EXP(1414*(1/313-1/('Saisie Profil'!$L12+273)))))</f>
        <v/>
      </c>
      <c r="CO92" s="102" t="str">
        <f>IF(CO$3="","",IF($A92=0,0,CO$39*12*('Saisie Profil'!$K12/'Saisie Profil'!$E12)*POWER(MIN('Saisie Profil'!$J12,2)/2,1/3)*POWER('Saisie Profil'!$I12/20,4)*EXP(1414*(1/313-1/('Saisie Profil'!$L12+273)))))</f>
        <v/>
      </c>
      <c r="CP92" s="102" t="str">
        <f>IF(CP$3="","",IF($A92=0,0,CP$39*12*('Saisie Profil'!$K12/'Saisie Profil'!$E12)*POWER(MIN('Saisie Profil'!$J12,2)/2,1/3)*POWER('Saisie Profil'!$I12/20,4)*EXP(1414*(1/313-1/('Saisie Profil'!$L12+273)))))</f>
        <v/>
      </c>
      <c r="CQ92" s="102" t="str">
        <f>IF(CQ$3="","",IF($A92=0,0,CQ$39*12*('Saisie Profil'!$K12/'Saisie Profil'!$E12)*POWER(MIN('Saisie Profil'!$J12,2)/2,1/3)*POWER('Saisie Profil'!$I12/20,4)*EXP(1414*(1/313-1/('Saisie Profil'!$L12+273)))))</f>
        <v/>
      </c>
      <c r="CR92" s="102" t="str">
        <f>IF(CR$3="","",IF($A92=0,0,CR$39*12*('Saisie Profil'!$K12/'Saisie Profil'!$E12)*POWER(MIN('Saisie Profil'!$J12,2)/2,1/3)*POWER('Saisie Profil'!$I12/20,4)*EXP(1414*(1/313-1/('Saisie Profil'!$L12+273)))))</f>
        <v/>
      </c>
      <c r="CS92" s="102" t="str">
        <f>IF(CS$3="","",IF($A92=0,0,CS$39*12*('Saisie Profil'!$K12/'Saisie Profil'!$E12)*POWER(MIN('Saisie Profil'!$J12,2)/2,1/3)*POWER('Saisie Profil'!$I12/20,4)*EXP(1414*(1/313-1/('Saisie Profil'!$L12+273)))))</f>
        <v/>
      </c>
      <c r="CT92" s="102" t="str">
        <f>IF(CT$3="","",IF($A92=0,0,CT$39*12*('Saisie Profil'!$K12/'Saisie Profil'!$E12)*POWER(MIN('Saisie Profil'!$J12,2)/2,1/3)*POWER('Saisie Profil'!$I12/20,4)*EXP(1414*(1/313-1/('Saisie Profil'!$L12+273)))))</f>
        <v/>
      </c>
      <c r="CU92" s="102" t="str">
        <f>IF(CU$3="","",IF($A92=0,0,CU$39*12*('Saisie Profil'!$K12/'Saisie Profil'!$E12)*POWER(MIN('Saisie Profil'!$J12,2)/2,1/3)*POWER('Saisie Profil'!$I12/20,4)*EXP(1414*(1/313-1/('Saisie Profil'!$L12+273)))))</f>
        <v/>
      </c>
      <c r="CV92" s="102" t="str">
        <f>IF(CV$3="","",IF($A92=0,0,CV$39*12*('Saisie Profil'!$K12/'Saisie Profil'!$E12)*POWER(MIN('Saisie Profil'!$J12,2)/2,1/3)*POWER('Saisie Profil'!$I12/20,4)*EXP(1414*(1/313-1/('Saisie Profil'!$L12+273)))))</f>
        <v/>
      </c>
      <c r="CW92" s="102" t="str">
        <f>IF(CW$3="","",IF($A92=0,0,CW$39*12*('Saisie Profil'!$K12/'Saisie Profil'!$E12)*POWER(MIN('Saisie Profil'!$J12,2)/2,1/3)*POWER('Saisie Profil'!$I12/20,4)*EXP(1414*(1/313-1/('Saisie Profil'!$L12+273)))))</f>
        <v/>
      </c>
      <c r="CX92" s="102" t="str">
        <f>IF(CX$3="","",IF($A92=0,0,CX$39*12*('Saisie Profil'!$K12/'Saisie Profil'!$E12)*POWER(MIN('Saisie Profil'!$J12,2)/2,1/3)*POWER('Saisie Profil'!$I12/20,4)*EXP(1414*(1/313-1/('Saisie Profil'!$L12+273)))))</f>
        <v/>
      </c>
      <c r="CY92" s="102" t="str">
        <f>IF(CY$3="","",IF($A92=0,0,CY$39*12*('Saisie Profil'!$K12/'Saisie Profil'!$E12)*POWER(MIN('Saisie Profil'!$J12,2)/2,1/3)*POWER('Saisie Profil'!$I12/20,4)*EXP(1414*(1/313-1/('Saisie Profil'!$L12+273)))))</f>
        <v/>
      </c>
      <c r="CZ92" s="102" t="str">
        <f>IF(CZ$3="","",IF($A92=0,0,CZ$39*12*('Saisie Profil'!$K12/'Saisie Profil'!$E12)*POWER(MIN('Saisie Profil'!$J12,2)/2,1/3)*POWER('Saisie Profil'!$I12/20,4)*EXP(1414*(1/313-1/('Saisie Profil'!$L12+273)))))</f>
        <v/>
      </c>
      <c r="DA92" s="102" t="str">
        <f>IF(DA$3="","",IF($A92=0,0,DA$39*12*('Saisie Profil'!$K12/'Saisie Profil'!$E12)*POWER(MIN('Saisie Profil'!$J12,2)/2,1/3)*POWER('Saisie Profil'!$I12/20,4)*EXP(1414*(1/313-1/('Saisie Profil'!$L12+273)))))</f>
        <v/>
      </c>
      <c r="DB92" s="102" t="str">
        <f>IF(DB$3="","",IF($A92=0,0,DB$39*12*('Saisie Profil'!$K12/'Saisie Profil'!$E12)*POWER(MIN('Saisie Profil'!$J12,2)/2,1/3)*POWER('Saisie Profil'!$I12/20,4)*EXP(1414*(1/313-1/('Saisie Profil'!$L12+273)))))</f>
        <v/>
      </c>
      <c r="DC92" s="102" t="str">
        <f>IF(DC$3="","",IF($A92=0,0,DC$39*12*('Saisie Profil'!$K12/'Saisie Profil'!$E12)*POWER(MIN('Saisie Profil'!$J12,2)/2,1/3)*POWER('Saisie Profil'!$I12/20,4)*EXP(1414*(1/313-1/('Saisie Profil'!$L12+273)))))</f>
        <v/>
      </c>
      <c r="DD92" s="102" t="str">
        <f>IF(DD$3="","",IF($A92=0,0,DD$39*12*('Saisie Profil'!$K12/'Saisie Profil'!$E12)*POWER(MIN('Saisie Profil'!$J12,2)/2,1/3)*POWER('Saisie Profil'!$I12/20,4)*EXP(1414*(1/313-1/('Saisie Profil'!$L12+273)))))</f>
        <v/>
      </c>
      <c r="DE92" s="102" t="str">
        <f>IF(DE$3="","",IF($A92=0,0,DE$39*12*('Saisie Profil'!$K12/'Saisie Profil'!$E12)*POWER(MIN('Saisie Profil'!$J12,2)/2,1/3)*POWER('Saisie Profil'!$I12/20,4)*EXP(1414*(1/313-1/('Saisie Profil'!$L12+273)))))</f>
        <v/>
      </c>
      <c r="DF92" s="102" t="str">
        <f>IF(DF$3="","",IF($A92=0,0,DF$39*12*('Saisie Profil'!$K12/'Saisie Profil'!$E12)*POWER(MIN('Saisie Profil'!$J12,2)/2,1/3)*POWER('Saisie Profil'!$I12/20,4)*EXP(1414*(1/313-1/('Saisie Profil'!$L12+273)))))</f>
        <v/>
      </c>
      <c r="DG92" s="102" t="str">
        <f>IF(DG$3="","",IF($A92=0,0,DG$39*12*('Saisie Profil'!$K12/'Saisie Profil'!$E12)*POWER(MIN('Saisie Profil'!$J12,2)/2,1/3)*POWER('Saisie Profil'!$I12/20,4)*EXP(1414*(1/313-1/('Saisie Profil'!$L12+273)))))</f>
        <v/>
      </c>
      <c r="DH92" s="102" t="str">
        <f>IF(DH$3="","",IF($A92=0,0,DH$39*12*('Saisie Profil'!$K12/'Saisie Profil'!$E12)*POWER(MIN('Saisie Profil'!$J12,2)/2,1/3)*POWER('Saisie Profil'!$I12/20,4)*EXP(1414*(1/313-1/('Saisie Profil'!$L12+273)))))</f>
        <v/>
      </c>
      <c r="DI92" s="102" t="str">
        <f>IF(DI$3="","",IF($A92=0,0,DI$39*12*('Saisie Profil'!$K12/'Saisie Profil'!$E12)*POWER(MIN('Saisie Profil'!$J12,2)/2,1/3)*POWER('Saisie Profil'!$I12/20,4)*EXP(1414*(1/313-1/('Saisie Profil'!$L12+273)))))</f>
        <v/>
      </c>
      <c r="DJ92" s="102" t="str">
        <f>IF(DJ$3="","",IF($A92=0,0,DJ$39*12*('Saisie Profil'!$K12/'Saisie Profil'!$E12)*POWER(MIN('Saisie Profil'!$J12,2)/2,1/3)*POWER('Saisie Profil'!$I12/20,4)*EXP(1414*(1/313-1/('Saisie Profil'!$L12+273)))))</f>
        <v/>
      </c>
      <c r="DK92" s="102" t="str">
        <f>IF(DK$3="","",IF($A92=0,0,DK$39*12*('Saisie Profil'!$K12/'Saisie Profil'!$E12)*POWER(MIN('Saisie Profil'!$J12,2)/2,1/3)*POWER('Saisie Profil'!$I12/20,4)*EXP(1414*(1/313-1/('Saisie Profil'!$L12+273)))))</f>
        <v/>
      </c>
      <c r="DL92" s="102" t="str">
        <f>IF(DL$3="","",IF($A92=0,0,DL$39*12*('Saisie Profil'!$K12/'Saisie Profil'!$E12)*POWER(MIN('Saisie Profil'!$J12,2)/2,1/3)*POWER('Saisie Profil'!$I12/20,4)*EXP(1414*(1/313-1/('Saisie Profil'!$L12+273)))))</f>
        <v/>
      </c>
      <c r="DM92" s="102" t="str">
        <f>IF(DM$3="","",IF($A92=0,0,DM$39*12*('Saisie Profil'!$K12/'Saisie Profil'!$E12)*POWER(MIN('Saisie Profil'!$J12,2)/2,1/3)*POWER('Saisie Profil'!$I12/20,4)*EXP(1414*(1/313-1/('Saisie Profil'!$L12+273)))))</f>
        <v/>
      </c>
      <c r="DN92" s="102" t="str">
        <f>IF(DN$3="","",IF($A92=0,0,DN$39*12*('Saisie Profil'!$K12/'Saisie Profil'!$E12)*POWER(MIN('Saisie Profil'!$J12,2)/2,1/3)*POWER('Saisie Profil'!$I12/20,4)*EXP(1414*(1/313-1/('Saisie Profil'!$L12+273)))))</f>
        <v/>
      </c>
      <c r="DO92" s="102" t="str">
        <f>IF(DO$3="","",IF($A92=0,0,DO$39*12*('Saisie Profil'!$K12/'Saisie Profil'!$E12)*POWER(MIN('Saisie Profil'!$J12,2)/2,1/3)*POWER('Saisie Profil'!$I12/20,4)*EXP(1414*(1/313-1/('Saisie Profil'!$L12+273)))))</f>
        <v/>
      </c>
      <c r="DP92" s="102" t="str">
        <f>IF(DP$3="","",IF($A92=0,0,DP$39*12*('Saisie Profil'!$K12/'Saisie Profil'!$E12)*POWER(MIN('Saisie Profil'!$J12,2)/2,1/3)*POWER('Saisie Profil'!$I12/20,4)*EXP(1414*(1/313-1/('Saisie Profil'!$L12+273)))))</f>
        <v/>
      </c>
      <c r="DQ92" s="102" t="str">
        <f>IF(DQ$3="","",IF($A92=0,0,DQ$39*12*('Saisie Profil'!$K12/'Saisie Profil'!$E12)*POWER(MIN('Saisie Profil'!$J12,2)/2,1/3)*POWER('Saisie Profil'!$I12/20,4)*EXP(1414*(1/313-1/('Saisie Profil'!$L12+273)))))</f>
        <v/>
      </c>
      <c r="DR92" s="102" t="str">
        <f>IF(DR$3="","",IF($A92=0,0,DR$39*12*('Saisie Profil'!$K12/'Saisie Profil'!$E12)*POWER(MIN('Saisie Profil'!$J12,2)/2,1/3)*POWER('Saisie Profil'!$I12/20,4)*EXP(1414*(1/313-1/('Saisie Profil'!$L12+273)))))</f>
        <v/>
      </c>
      <c r="DS92" s="102" t="str">
        <f>IF(DS$3="","",IF($A92=0,0,DS$39*12*('Saisie Profil'!$K12/'Saisie Profil'!$E12)*POWER(MIN('Saisie Profil'!$J12,2)/2,1/3)*POWER('Saisie Profil'!$I12/20,4)*EXP(1414*(1/313-1/('Saisie Profil'!$L12+273)))))</f>
        <v/>
      </c>
      <c r="DT92" s="102" t="str">
        <f>IF(DT$3="","",IF($A92=0,0,DT$39*12*('Saisie Profil'!$K12/'Saisie Profil'!$E12)*POWER(MIN('Saisie Profil'!$J12,2)/2,1/3)*POWER('Saisie Profil'!$I12/20,4)*EXP(1414*(1/313-1/('Saisie Profil'!$L12+273)))))</f>
        <v/>
      </c>
      <c r="DU92" s="102" t="str">
        <f>IF(DU$3="","",IF($A92=0,0,DU$39*12*('Saisie Profil'!$K12/'Saisie Profil'!$E12)*POWER(MIN('Saisie Profil'!$J12,2)/2,1/3)*POWER('Saisie Profil'!$I12/20,4)*EXP(1414*(1/313-1/('Saisie Profil'!$L12+273)))))</f>
        <v/>
      </c>
      <c r="DV92" s="102" t="str">
        <f>IF(DV$3="","",IF($A92=0,0,DV$39*12*('Saisie Profil'!$K12/'Saisie Profil'!$E12)*POWER(MIN('Saisie Profil'!$J12,2)/2,1/3)*POWER('Saisie Profil'!$I12/20,4)*EXP(1414*(1/313-1/('Saisie Profil'!$L12+273)))))</f>
        <v/>
      </c>
      <c r="DW92" s="102" t="str">
        <f>IF(DW$3="","",IF($A92=0,0,DW$39*12*('Saisie Profil'!$K12/'Saisie Profil'!$E12)*POWER(MIN('Saisie Profil'!$J12,2)/2,1/3)*POWER('Saisie Profil'!$I12/20,4)*EXP(1414*(1/313-1/('Saisie Profil'!$L12+273)))))</f>
        <v/>
      </c>
      <c r="DX92" s="102" t="str">
        <f>IF(DX$3="","",IF($A92=0,0,DX$39*12*('Saisie Profil'!$K12/'Saisie Profil'!$E12)*POWER(MIN('Saisie Profil'!$J12,2)/2,1/3)*POWER('Saisie Profil'!$I12/20,4)*EXP(1414*(1/313-1/('Saisie Profil'!$L12+273)))))</f>
        <v/>
      </c>
      <c r="DY92" s="102" t="str">
        <f>IF(DY$3="","",IF($A92=0,0,DY$39*12*('Saisie Profil'!$K12/'Saisie Profil'!$E12)*POWER(MIN('Saisie Profil'!$J12,2)/2,1/3)*POWER('Saisie Profil'!$I12/20,4)*EXP(1414*(1/313-1/('Saisie Profil'!$L12+273)))))</f>
        <v/>
      </c>
      <c r="DZ92" s="102" t="str">
        <f>IF(DZ$3="","",IF($A92=0,0,DZ$39*12*('Saisie Profil'!$K12/'Saisie Profil'!$E12)*POWER(MIN('Saisie Profil'!$J12,2)/2,1/3)*POWER('Saisie Profil'!$I12/20,4)*EXP(1414*(1/313-1/('Saisie Profil'!$L12+273)))))</f>
        <v/>
      </c>
      <c r="EA92" s="102" t="str">
        <f>IF(EA$3="","",IF($A92=0,0,EA$39*12*('Saisie Profil'!$K12/'Saisie Profil'!$E12)*POWER(MIN('Saisie Profil'!$J12,2)/2,1/3)*POWER('Saisie Profil'!$I12/20,4)*EXP(1414*(1/313-1/('Saisie Profil'!$L12+273)))))</f>
        <v/>
      </c>
      <c r="EB92" s="102" t="str">
        <f>IF(EB$3="","",IF($A92=0,0,EB$39*12*('Saisie Profil'!$K12/'Saisie Profil'!$E12)*POWER(MIN('Saisie Profil'!$J12,2)/2,1/3)*POWER('Saisie Profil'!$I12/20,4)*EXP(1414*(1/313-1/('Saisie Profil'!$L12+273)))))</f>
        <v/>
      </c>
      <c r="EC92" s="102" t="str">
        <f>IF(EC$3="","",IF($A92=0,0,EC$39*12*('Saisie Profil'!$K12/'Saisie Profil'!$E12)*POWER(MIN('Saisie Profil'!$J12,2)/2,1/3)*POWER('Saisie Profil'!$I12/20,4)*EXP(1414*(1/313-1/('Saisie Profil'!$L12+273)))))</f>
        <v/>
      </c>
      <c r="ED92" s="102" t="str">
        <f>IF(ED$3="","",IF($A92=0,0,ED$39*12*('Saisie Profil'!$K12/'Saisie Profil'!$E12)*POWER(MIN('Saisie Profil'!$J12,2)/2,1/3)*POWER('Saisie Profil'!$I12/20,4)*EXP(1414*(1/313-1/('Saisie Profil'!$L12+273)))))</f>
        <v/>
      </c>
      <c r="EE92" s="102" t="str">
        <f>IF(EE$3="","",IF($A92=0,0,EE$39*12*('Saisie Profil'!$K12/'Saisie Profil'!$E12)*POWER(MIN('Saisie Profil'!$J12,2)/2,1/3)*POWER('Saisie Profil'!$I12/20,4)*EXP(1414*(1/313-1/('Saisie Profil'!$L12+273)))))</f>
        <v/>
      </c>
      <c r="EF92" s="102" t="str">
        <f>IF(EF$3="","",IF($A92=0,0,EF$39*12*('Saisie Profil'!$K12/'Saisie Profil'!$E12)*POWER(MIN('Saisie Profil'!$J12,2)/2,1/3)*POWER('Saisie Profil'!$I12/20,4)*EXP(1414*(1/313-1/('Saisie Profil'!$L12+273)))))</f>
        <v/>
      </c>
      <c r="EG92" s="102" t="str">
        <f>IF(EG$3="","",IF($A92=0,0,EG$39*12*('Saisie Profil'!$K12/'Saisie Profil'!$E12)*POWER(MIN('Saisie Profil'!$J12,2)/2,1/3)*POWER('Saisie Profil'!$I12/20,4)*EXP(1414*(1/313-1/('Saisie Profil'!$L12+273)))))</f>
        <v/>
      </c>
      <c r="EH92" s="102" t="str">
        <f>IF(EH$3="","",IF($A92=0,0,EH$39*12*('Saisie Profil'!$K12/'Saisie Profil'!$E12)*POWER(MIN('Saisie Profil'!$J12,2)/2,1/3)*POWER('Saisie Profil'!$I12/20,4)*EXP(1414*(1/313-1/('Saisie Profil'!$L12+273)))))</f>
        <v/>
      </c>
      <c r="EI92" s="102" t="str">
        <f>IF(EI$3="","",IF($A92=0,0,EI$39*12*('Saisie Profil'!$K12/'Saisie Profil'!$E12)*POWER(MIN('Saisie Profil'!$J12,2)/2,1/3)*POWER('Saisie Profil'!$I12/20,4)*EXP(1414*(1/313-1/('Saisie Profil'!$L12+273)))))</f>
        <v/>
      </c>
      <c r="EJ92" s="102" t="str">
        <f>IF(EJ$3="","",IF($A92=0,0,EJ$39*12*('Saisie Profil'!$K12/'Saisie Profil'!$E12)*POWER(MIN('Saisie Profil'!$J12,2)/2,1/3)*POWER('Saisie Profil'!$I12/20,4)*EXP(1414*(1/313-1/('Saisie Profil'!$L12+273)))))</f>
        <v/>
      </c>
      <c r="EK92" s="102" t="str">
        <f>IF(EK$3="","",IF($A92=0,0,EK$39*12*('Saisie Profil'!$K12/'Saisie Profil'!$E12)*POWER(MIN('Saisie Profil'!$J12,2)/2,1/3)*POWER('Saisie Profil'!$I12/20,4)*EXP(1414*(1/313-1/('Saisie Profil'!$L12+273)))))</f>
        <v/>
      </c>
      <c r="EL92" s="102" t="str">
        <f>IF(EL$3="","",IF($A92=0,0,EL$39*12*('Saisie Profil'!$K12/'Saisie Profil'!$E12)*POWER(MIN('Saisie Profil'!$J12,2)/2,1/3)*POWER('Saisie Profil'!$I12/20,4)*EXP(1414*(1/313-1/('Saisie Profil'!$L12+273)))))</f>
        <v/>
      </c>
      <c r="EM92" s="102" t="str">
        <f>IF(EM$3="","",IF($A92=0,0,EM$39*12*('Saisie Profil'!$K12/'Saisie Profil'!$E12)*POWER(MIN('Saisie Profil'!$J12,2)/2,1/3)*POWER('Saisie Profil'!$I12/20,4)*EXP(1414*(1/313-1/('Saisie Profil'!$L12+273)))))</f>
        <v/>
      </c>
      <c r="EN92" s="102" t="str">
        <f>IF(EN$3="","",IF($A92=0,0,EN$39*12*('Saisie Profil'!$K12/'Saisie Profil'!$E12)*POWER(MIN('Saisie Profil'!$J12,2)/2,1/3)*POWER('Saisie Profil'!$I12/20,4)*EXP(1414*(1/313-1/('Saisie Profil'!$L12+273)))))</f>
        <v/>
      </c>
      <c r="EO92" s="102" t="str">
        <f>IF(EO$3="","",IF($A92=0,0,EO$39*12*('Saisie Profil'!$K12/'Saisie Profil'!$E12)*POWER(MIN('Saisie Profil'!$J12,2)/2,1/3)*POWER('Saisie Profil'!$I12/20,4)*EXP(1414*(1/313-1/('Saisie Profil'!$L12+273)))))</f>
        <v/>
      </c>
      <c r="EP92" s="102" t="str">
        <f>IF(EP$3="","",IF($A92=0,0,EP$39*12*('Saisie Profil'!$K12/'Saisie Profil'!$E12)*POWER(MIN('Saisie Profil'!$J12,2)/2,1/3)*POWER('Saisie Profil'!$I12/20,4)*EXP(1414*(1/313-1/('Saisie Profil'!$L12+273)))))</f>
        <v/>
      </c>
      <c r="EQ92" s="102" t="str">
        <f>IF(EQ$3="","",IF($A92=0,0,EQ$39*12*('Saisie Profil'!$K12/'Saisie Profil'!$E12)*POWER(MIN('Saisie Profil'!$J12,2)/2,1/3)*POWER('Saisie Profil'!$I12/20,4)*EXP(1414*(1/313-1/('Saisie Profil'!$L12+273)))))</f>
        <v/>
      </c>
      <c r="ER92" s="102" t="str">
        <f>IF(ER$3="","",IF($A92=0,0,ER$39*12*('Saisie Profil'!$K12/'Saisie Profil'!$E12)*POWER(MIN('Saisie Profil'!$J12,2)/2,1/3)*POWER('Saisie Profil'!$I12/20,4)*EXP(1414*(1/313-1/('Saisie Profil'!$L12+273)))))</f>
        <v/>
      </c>
      <c r="ES92" s="102" t="str">
        <f>IF(ES$3="","",IF($A92=0,0,ES$39*12*('Saisie Profil'!$K12/'Saisie Profil'!$E12)*POWER(MIN('Saisie Profil'!$J12,2)/2,1/3)*POWER('Saisie Profil'!$I12/20,4)*EXP(1414*(1/313-1/('Saisie Profil'!$L12+273)))))</f>
        <v/>
      </c>
      <c r="ET92" s="102" t="str">
        <f>IF(ET$3="","",IF($A92=0,0,ET$39*12*('Saisie Profil'!$K12/'Saisie Profil'!$E12)*POWER(MIN('Saisie Profil'!$J12,2)/2,1/3)*POWER('Saisie Profil'!$I12/20,4)*EXP(1414*(1/313-1/('Saisie Profil'!$L12+273)))))</f>
        <v/>
      </c>
      <c r="EU92" s="102" t="str">
        <f>IF(EU$3="","",IF($A92=0,0,EU$39*12*('Saisie Profil'!$K12/'Saisie Profil'!$E12)*POWER(MIN('Saisie Profil'!$J12,2)/2,1/3)*POWER('Saisie Profil'!$I12/20,4)*EXP(1414*(1/313-1/('Saisie Profil'!$L12+273)))))</f>
        <v/>
      </c>
      <c r="EV92" s="102" t="str">
        <f>IF(EV$3="","",IF($A92=0,0,EV$39*12*('Saisie Profil'!$K12/'Saisie Profil'!$E12)*POWER(MIN('Saisie Profil'!$J12,2)/2,1/3)*POWER('Saisie Profil'!$I12/20,4)*EXP(1414*(1/313-1/('Saisie Profil'!$L12+273)))))</f>
        <v/>
      </c>
      <c r="EW92" s="102" t="str">
        <f>IF(EW$3="","",IF($A92=0,0,EW$39*12*('Saisie Profil'!$K12/'Saisie Profil'!$E12)*POWER(MIN('Saisie Profil'!$J12,2)/2,1/3)*POWER('Saisie Profil'!$I12/20,4)*EXP(1414*(1/313-1/('Saisie Profil'!$L12+273)))))</f>
        <v/>
      </c>
      <c r="EX92" s="102" t="str">
        <f>IF(EX$3="","",IF($A92=0,0,EX$39*12*('Saisie Profil'!$K12/'Saisie Profil'!$E12)*POWER(MIN('Saisie Profil'!$J12,2)/2,1/3)*POWER('Saisie Profil'!$I12/20,4)*EXP(1414*(1/313-1/('Saisie Profil'!$L12+273)))))</f>
        <v/>
      </c>
      <c r="EY92" s="102" t="str">
        <f>IF(EY$3="","",IF($A92=0,0,EY$39*12*('Saisie Profil'!$K12/'Saisie Profil'!$E12)*POWER(MIN('Saisie Profil'!$J12,2)/2,1/3)*POWER('Saisie Profil'!$I12/20,4)*EXP(1414*(1/313-1/('Saisie Profil'!$L12+273)))))</f>
        <v/>
      </c>
      <c r="EZ92" s="102" t="str">
        <f>IF(EZ$3="","",IF($A92=0,0,EZ$39*12*('Saisie Profil'!$K12/'Saisie Profil'!$E12)*POWER(MIN('Saisie Profil'!$J12,2)/2,1/3)*POWER('Saisie Profil'!$I12/20,4)*EXP(1414*(1/313-1/('Saisie Profil'!$L12+273)))))</f>
        <v/>
      </c>
      <c r="FA92" s="102" t="str">
        <f>IF(FA$3="","",IF($A92=0,0,FA$39*12*('Saisie Profil'!$K12/'Saisie Profil'!$E12)*POWER(MIN('Saisie Profil'!$J12,2)/2,1/3)*POWER('Saisie Profil'!$I12/20,4)*EXP(1414*(1/313-1/('Saisie Profil'!$L12+273)))))</f>
        <v/>
      </c>
      <c r="FB92" s="102" t="str">
        <f>IF(FB$3="","",IF($A92=0,0,FB$39*12*('Saisie Profil'!$K12/'Saisie Profil'!$E12)*POWER(MIN('Saisie Profil'!$J12,2)/2,1/3)*POWER('Saisie Profil'!$I12/20,4)*EXP(1414*(1/313-1/('Saisie Profil'!$L12+273)))))</f>
        <v/>
      </c>
      <c r="FC92" s="102" t="str">
        <f>IF(FC$3="","",IF($A92=0,0,FC$39*12*('Saisie Profil'!$K12/'Saisie Profil'!$E12)*POWER(MIN('Saisie Profil'!$J12,2)/2,1/3)*POWER('Saisie Profil'!$I12/20,4)*EXP(1414*(1/313-1/('Saisie Profil'!$L12+273)))))</f>
        <v/>
      </c>
      <c r="FD92" s="102" t="str">
        <f>IF(FD$3="","",IF($A92=0,0,FD$39*12*('Saisie Profil'!$K12/'Saisie Profil'!$E12)*POWER(MIN('Saisie Profil'!$J12,2)/2,1/3)*POWER('Saisie Profil'!$I12/20,4)*EXP(1414*(1/313-1/('Saisie Profil'!$L12+273)))))</f>
        <v/>
      </c>
      <c r="FE92" s="102" t="str">
        <f>IF(FE$3="","",IF($A92=0,0,FE$39*12*('Saisie Profil'!$K12/'Saisie Profil'!$E12)*POWER(MIN('Saisie Profil'!$J12,2)/2,1/3)*POWER('Saisie Profil'!$I12/20,4)*EXP(1414*(1/313-1/('Saisie Profil'!$L12+273)))))</f>
        <v/>
      </c>
      <c r="FF92" s="102" t="str">
        <f>IF(FF$3="","",IF($A92=0,0,FF$39*12*('Saisie Profil'!$K12/'Saisie Profil'!$E12)*POWER(MIN('Saisie Profil'!$J12,2)/2,1/3)*POWER('Saisie Profil'!$I12/20,4)*EXP(1414*(1/313-1/('Saisie Profil'!$L12+273)))))</f>
        <v/>
      </c>
      <c r="FG92" s="102" t="str">
        <f>IF(FG$3="","",IF($A92=0,0,FG$39*12*('Saisie Profil'!$K12/'Saisie Profil'!$E12)*POWER(MIN('Saisie Profil'!$J12,2)/2,1/3)*POWER('Saisie Profil'!$I12/20,4)*EXP(1414*(1/313-1/('Saisie Profil'!$L12+273)))))</f>
        <v/>
      </c>
      <c r="FH92" s="102" t="str">
        <f>IF(FH$3="","",IF($A92=0,0,FH$39*12*('Saisie Profil'!$K12/'Saisie Profil'!$E12)*POWER(MIN('Saisie Profil'!$J12,2)/2,1/3)*POWER('Saisie Profil'!$I12/20,4)*EXP(1414*(1/313-1/('Saisie Profil'!$L12+273)))))</f>
        <v/>
      </c>
      <c r="FI92" s="102" t="str">
        <f>IF(FI$3="","",IF($A92=0,0,FI$39*12*('Saisie Profil'!$K12/'Saisie Profil'!$E12)*POWER(MIN('Saisie Profil'!$J12,2)/2,1/3)*POWER('Saisie Profil'!$I12/20,4)*EXP(1414*(1/313-1/('Saisie Profil'!$L12+273)))))</f>
        <v/>
      </c>
      <c r="FJ92" s="102" t="str">
        <f>IF(FJ$3="","",IF($A92=0,0,FJ$39*12*('Saisie Profil'!$K12/'Saisie Profil'!$E12)*POWER(MIN('Saisie Profil'!$J12,2)/2,1/3)*POWER('Saisie Profil'!$I12/20,4)*EXP(1414*(1/313-1/('Saisie Profil'!$L12+273)))))</f>
        <v/>
      </c>
      <c r="FK92" s="102" t="str">
        <f>IF(FK$3="","",IF($A92=0,0,FK$39*12*('Saisie Profil'!$K12/'Saisie Profil'!$E12)*POWER(MIN('Saisie Profil'!$J12,2)/2,1/3)*POWER('Saisie Profil'!$I12/20,4)*EXP(1414*(1/313-1/('Saisie Profil'!$L12+273)))))</f>
        <v/>
      </c>
      <c r="FL92" s="102" t="str">
        <f>IF(FL$3="","",IF($A92=0,0,FL$39*12*('Saisie Profil'!$K12/'Saisie Profil'!$E12)*POWER(MIN('Saisie Profil'!$J12,2)/2,1/3)*POWER('Saisie Profil'!$I12/20,4)*EXP(1414*(1/313-1/('Saisie Profil'!$L12+273)))))</f>
        <v/>
      </c>
      <c r="FM92" s="102" t="str">
        <f>IF(FM$3="","",IF($A92=0,0,FM$39*12*('Saisie Profil'!$K12/'Saisie Profil'!$E12)*POWER(MIN('Saisie Profil'!$J12,2)/2,1/3)*POWER('Saisie Profil'!$I12/20,4)*EXP(1414*(1/313-1/('Saisie Profil'!$L12+273)))))</f>
        <v/>
      </c>
      <c r="FN92" s="102" t="str">
        <f>IF(FN$3="","",IF($A92=0,0,FN$39*12*('Saisie Profil'!$K12/'Saisie Profil'!$E12)*POWER(MIN('Saisie Profil'!$J12,2)/2,1/3)*POWER('Saisie Profil'!$I12/20,4)*EXP(1414*(1/313-1/('Saisie Profil'!$L12+273)))))</f>
        <v/>
      </c>
      <c r="FO92" s="102" t="str">
        <f>IF(FO$3="","",IF($A92=0,0,FO$39*12*('Saisie Profil'!$K12/'Saisie Profil'!$E12)*POWER(MIN('Saisie Profil'!$J12,2)/2,1/3)*POWER('Saisie Profil'!$I12/20,4)*EXP(1414*(1/313-1/('Saisie Profil'!$L12+273)))))</f>
        <v/>
      </c>
      <c r="FP92" s="102" t="str">
        <f>IF(FP$3="","",IF($A92=0,0,FP$39*12*('Saisie Profil'!$K12/'Saisie Profil'!$E12)*POWER(MIN('Saisie Profil'!$J12,2)/2,1/3)*POWER('Saisie Profil'!$I12/20,4)*EXP(1414*(1/313-1/('Saisie Profil'!$L12+273)))))</f>
        <v/>
      </c>
      <c r="FQ92" s="102" t="str">
        <f>IF(FQ$3="","",IF($A92=0,0,FQ$39*12*('Saisie Profil'!$K12/'Saisie Profil'!$E12)*POWER(MIN('Saisie Profil'!$J12,2)/2,1/3)*POWER('Saisie Profil'!$I12/20,4)*EXP(1414*(1/313-1/('Saisie Profil'!$L12+273)))))</f>
        <v/>
      </c>
      <c r="FR92" s="102" t="str">
        <f>IF(FR$3="","",IF($A92=0,0,FR$39*12*('Saisie Profil'!$K12/'Saisie Profil'!$E12)*POWER(MIN('Saisie Profil'!$J12,2)/2,1/3)*POWER('Saisie Profil'!$I12/20,4)*EXP(1414*(1/313-1/('Saisie Profil'!$L12+273)))))</f>
        <v/>
      </c>
      <c r="FS92" s="102" t="str">
        <f>IF(FS$3="","",IF($A92=0,0,FS$39*12*('Saisie Profil'!$K12/'Saisie Profil'!$E12)*POWER(MIN('Saisie Profil'!$J12,2)/2,1/3)*POWER('Saisie Profil'!$I12/20,4)*EXP(1414*(1/313-1/('Saisie Profil'!$L12+273)))))</f>
        <v/>
      </c>
      <c r="FT92" s="102" t="str">
        <f>IF(FT$3="","",IF($A92=0,0,FT$39*12*('Saisie Profil'!$K12/'Saisie Profil'!$E12)*POWER(MIN('Saisie Profil'!$J12,2)/2,1/3)*POWER('Saisie Profil'!$I12/20,4)*EXP(1414*(1/313-1/('Saisie Profil'!$L12+273)))))</f>
        <v/>
      </c>
      <c r="FU92" s="102" t="str">
        <f>IF(FU$3="","",IF($A92=0,0,FU$39*12*('Saisie Profil'!$K12/'Saisie Profil'!$E12)*POWER(MIN('Saisie Profil'!$J12,2)/2,1/3)*POWER('Saisie Profil'!$I12/20,4)*EXP(1414*(1/313-1/('Saisie Profil'!$L12+273)))))</f>
        <v/>
      </c>
      <c r="FV92" s="102" t="str">
        <f>IF(FV$3="","",IF($A92=0,0,FV$39*12*('Saisie Profil'!$K12/'Saisie Profil'!$E12)*POWER(MIN('Saisie Profil'!$J12,2)/2,1/3)*POWER('Saisie Profil'!$I12/20,4)*EXP(1414*(1/313-1/('Saisie Profil'!$L12+273)))))</f>
        <v/>
      </c>
      <c r="FW92" s="102" t="str">
        <f>IF(FW$3="","",IF($A92=0,0,FW$39*12*('Saisie Profil'!$K12/'Saisie Profil'!$E12)*POWER(MIN('Saisie Profil'!$J12,2)/2,1/3)*POWER('Saisie Profil'!$I12/20,4)*EXP(1414*(1/313-1/('Saisie Profil'!$L12+273)))))</f>
        <v/>
      </c>
      <c r="FX92" s="102" t="str">
        <f>IF(FX$3="","",IF($A92=0,0,FX$39*12*('Saisie Profil'!$K12/'Saisie Profil'!$E12)*POWER(MIN('Saisie Profil'!$J12,2)/2,1/3)*POWER('Saisie Profil'!$I12/20,4)*EXP(1414*(1/313-1/('Saisie Profil'!$L12+273)))))</f>
        <v/>
      </c>
      <c r="FY92" s="102" t="str">
        <f>IF(FY$3="","",IF($A92=0,0,FY$39*12*('Saisie Profil'!$K12/'Saisie Profil'!$E12)*POWER(MIN('Saisie Profil'!$J12,2)/2,1/3)*POWER('Saisie Profil'!$I12/20,4)*EXP(1414*(1/313-1/('Saisie Profil'!$L12+273)))))</f>
        <v/>
      </c>
      <c r="FZ92" s="102" t="str">
        <f>IF(FZ$3="","",IF($A92=0,0,FZ$39*12*('Saisie Profil'!$K12/'Saisie Profil'!$E12)*POWER(MIN('Saisie Profil'!$J12,2)/2,1/3)*POWER('Saisie Profil'!$I12/20,4)*EXP(1414*(1/313-1/('Saisie Profil'!$L12+273)))))</f>
        <v/>
      </c>
      <c r="GA92" s="102" t="str">
        <f>IF(GA$3="","",IF($A92=0,0,GA$39*12*('Saisie Profil'!$K12/'Saisie Profil'!$E12)*POWER(MIN('Saisie Profil'!$J12,2)/2,1/3)*POWER('Saisie Profil'!$I12/20,4)*EXP(1414*(1/313-1/('Saisie Profil'!$L12+273)))))</f>
        <v/>
      </c>
      <c r="GB92" s="102" t="str">
        <f>IF(GB$3="","",IF($A92=0,0,GB$39*12*('Saisie Profil'!$K12/'Saisie Profil'!$E12)*POWER(MIN('Saisie Profil'!$J12,2)/2,1/3)*POWER('Saisie Profil'!$I12/20,4)*EXP(1414*(1/313-1/('Saisie Profil'!$L12+273)))))</f>
        <v/>
      </c>
      <c r="GC92" s="102" t="str">
        <f>IF(GC$3="","",IF($A92=0,0,GC$39*12*('Saisie Profil'!$K12/'Saisie Profil'!$E12)*POWER(MIN('Saisie Profil'!$J12,2)/2,1/3)*POWER('Saisie Profil'!$I12/20,4)*EXP(1414*(1/313-1/('Saisie Profil'!$L12+273)))))</f>
        <v/>
      </c>
      <c r="GD92" s="102" t="str">
        <f>IF(GD$3="","",IF($A92=0,0,GD$39*12*('Saisie Profil'!$K12/'Saisie Profil'!$E12)*POWER(MIN('Saisie Profil'!$J12,2)/2,1/3)*POWER('Saisie Profil'!$I12/20,4)*EXP(1414*(1/313-1/('Saisie Profil'!$L12+273)))))</f>
        <v/>
      </c>
      <c r="GE92" s="102" t="str">
        <f>IF(GE$3="","",IF($A92=0,0,GE$39*12*('Saisie Profil'!$K12/'Saisie Profil'!$E12)*POWER(MIN('Saisie Profil'!$J12,2)/2,1/3)*POWER('Saisie Profil'!$I12/20,4)*EXP(1414*(1/313-1/('Saisie Profil'!$L12+273)))))</f>
        <v/>
      </c>
      <c r="GF92" s="102" t="str">
        <f>IF(GF$3="","",IF($A92=0,0,GF$39*12*('Saisie Profil'!$K12/'Saisie Profil'!$E12)*POWER(MIN('Saisie Profil'!$J12,2)/2,1/3)*POWER('Saisie Profil'!$I12/20,4)*EXP(1414*(1/313-1/('Saisie Profil'!$L12+273)))))</f>
        <v/>
      </c>
      <c r="GG92" s="102" t="str">
        <f>IF(GG$3="","",IF($A92=0,0,GG$39*12*('Saisie Profil'!$K12/'Saisie Profil'!$E12)*POWER(MIN('Saisie Profil'!$J12,2)/2,1/3)*POWER('Saisie Profil'!$I12/20,4)*EXP(1414*(1/313-1/('Saisie Profil'!$L12+273)))))</f>
        <v/>
      </c>
      <c r="GH92" s="102" t="str">
        <f>IF(GH$3="","",IF($A92=0,0,GH$39*12*('Saisie Profil'!$K12/'Saisie Profil'!$E12)*POWER(MIN('Saisie Profil'!$J12,2)/2,1/3)*POWER('Saisie Profil'!$I12/20,4)*EXP(1414*(1/313-1/('Saisie Profil'!$L12+273)))))</f>
        <v/>
      </c>
      <c r="GI92" s="102" t="str">
        <f>IF(GI$3="","",IF($A92=0,0,GI$39*12*('Saisie Profil'!$K12/'Saisie Profil'!$E12)*POWER(MIN('Saisie Profil'!$J12,2)/2,1/3)*POWER('Saisie Profil'!$I12/20,4)*EXP(1414*(1/313-1/('Saisie Profil'!$L12+273)))))</f>
        <v/>
      </c>
      <c r="GJ92" s="102" t="str">
        <f>IF(GJ$3="","",IF($A92=0,0,GJ$39*12*('Saisie Profil'!$K12/'Saisie Profil'!$E12)*POWER(MIN('Saisie Profil'!$J12,2)/2,1/3)*POWER('Saisie Profil'!$I12/20,4)*EXP(1414*(1/313-1/('Saisie Profil'!$L12+273)))))</f>
        <v/>
      </c>
      <c r="GK92" s="102" t="str">
        <f>IF(GK$3="","",IF($A92=0,0,GK$39*12*('Saisie Profil'!$K12/'Saisie Profil'!$E12)*POWER(MIN('Saisie Profil'!$J12,2)/2,1/3)*POWER('Saisie Profil'!$I12/20,4)*EXP(1414*(1/313-1/('Saisie Profil'!$L12+273)))))</f>
        <v/>
      </c>
      <c r="GL92" s="102" t="str">
        <f>IF(GL$3="","",IF($A92=0,0,GL$39*12*('Saisie Profil'!$K12/'Saisie Profil'!$E12)*POWER(MIN('Saisie Profil'!$J12,2)/2,1/3)*POWER('Saisie Profil'!$I12/20,4)*EXP(1414*(1/313-1/('Saisie Profil'!$L12+273)))))</f>
        <v/>
      </c>
      <c r="GM92" s="102" t="str">
        <f>IF(GM$3="","",IF($A92=0,0,GM$39*12*('Saisie Profil'!$K12/'Saisie Profil'!$E12)*POWER(MIN('Saisie Profil'!$J12,2)/2,1/3)*POWER('Saisie Profil'!$I12/20,4)*EXP(1414*(1/313-1/('Saisie Profil'!$L12+273)))))</f>
        <v/>
      </c>
      <c r="GN92" s="102" t="str">
        <f>IF(GN$3="","",IF($A92=0,0,GN$39*12*('Saisie Profil'!$K12/'Saisie Profil'!$E12)*POWER(MIN('Saisie Profil'!$J12,2)/2,1/3)*POWER('Saisie Profil'!$I12/20,4)*EXP(1414*(1/313-1/('Saisie Profil'!$L12+273)))))</f>
        <v/>
      </c>
      <c r="GO92" s="102" t="str">
        <f>IF(GO$3="","",IF($A92=0,0,GO$39*12*('Saisie Profil'!$K12/'Saisie Profil'!$E12)*POWER(MIN('Saisie Profil'!$J12,2)/2,1/3)*POWER('Saisie Profil'!$I12/20,4)*EXP(1414*(1/313-1/('Saisie Profil'!$L12+273)))))</f>
        <v/>
      </c>
      <c r="GP92" s="102" t="str">
        <f>IF(GP$3="","",IF($A92=0,0,GP$39*12*('Saisie Profil'!$K12/'Saisie Profil'!$E12)*POWER(MIN('Saisie Profil'!$J12,2)/2,1/3)*POWER('Saisie Profil'!$I12/20,4)*EXP(1414*(1/313-1/('Saisie Profil'!$L12+273)))))</f>
        <v/>
      </c>
      <c r="GQ92" s="102" t="str">
        <f>IF(GQ$3="","",IF($A92=0,0,GQ$39*12*('Saisie Profil'!$K12/'Saisie Profil'!$E12)*POWER(MIN('Saisie Profil'!$J12,2)/2,1/3)*POWER('Saisie Profil'!$I12/20,4)*EXP(1414*(1/313-1/('Saisie Profil'!$L12+273)))))</f>
        <v/>
      </c>
      <c r="GR92" s="102" t="str">
        <f>IF(GR$3="","",IF($A92=0,0,GR$39*12*('Saisie Profil'!$K12/'Saisie Profil'!$E12)*POWER(MIN('Saisie Profil'!$J12,2)/2,1/3)*POWER('Saisie Profil'!$I12/20,4)*EXP(1414*(1/313-1/('Saisie Profil'!$L12+273)))))</f>
        <v/>
      </c>
      <c r="GS92" s="120"/>
    </row>
    <row r="93" spans="1:256" ht="12" customHeight="1">
      <c r="A93" s="29" t="str">
        <f>'Saisie Profil'!C13</f>
        <v>Sans obstacle avec train hiver</v>
      </c>
      <c r="B93" s="29" t="str">
        <f t="shared" si="1"/>
        <v>Pi cyclage thermique boitier</v>
      </c>
      <c r="C93" s="102">
        <f>IF(C$3="","",IF($A93=0,0,C$39*12*('Saisie Profil'!$K13/'Saisie Profil'!$E13)*POWER(MIN('Saisie Profil'!$J13,2)/2,1/3)*POWER('Saisie Profil'!$I13/20,4)*EXP(1414*(1/313-1/('Saisie Profil'!$L13+273)))))</f>
        <v>5.5270038756291176E-2</v>
      </c>
      <c r="D93" s="102">
        <f>IF(D$3="","",IF($A93=0,0,D$39*12*('Saisie Profil'!$K13/'Saisie Profil'!$E13)*POWER(MIN('Saisie Profil'!$J13,2)/2,1/3)*POWER('Saisie Profil'!$I13/20,4)*EXP(1414*(1/313-1/('Saisie Profil'!$L13+273)))))</f>
        <v>1.6853670910097786E-2</v>
      </c>
      <c r="E93" s="102">
        <f>IF(E$3="","",IF($A93=0,0,E$39*12*('Saisie Profil'!$K13/'Saisie Profil'!$E13)*POWER(MIN('Saisie Profil'!$J13,2)/2,1/3)*POWER('Saisie Profil'!$I13/20,4)*EXP(1414*(1/313-1/('Saisie Profil'!$L13+273)))))</f>
        <v>0</v>
      </c>
      <c r="F93" s="102">
        <f>IF(F$3="","",IF($A93=0,0,F$39*12*('Saisie Profil'!$K13/'Saisie Profil'!$E13)*POWER(MIN('Saisie Profil'!$J13,2)/2,1/3)*POWER('Saisie Profil'!$I13/20,4)*EXP(1414*(1/313-1/('Saisie Profil'!$L13+273)))))</f>
        <v>0</v>
      </c>
      <c r="G93" s="102">
        <f>IF(G$3="","",IF($A93=0,0,G$39*12*('Saisie Profil'!$K13/'Saisie Profil'!$E13)*POWER(MIN('Saisie Profil'!$J13,2)/2,1/3)*POWER('Saisie Profil'!$I13/20,4)*EXP(1414*(1/313-1/('Saisie Profil'!$L13+273)))))</f>
        <v>0</v>
      </c>
      <c r="H93" s="102">
        <f>IF(H$3="","",IF($A93=0,0,H$39*12*('Saisie Profil'!$K13/'Saisie Profil'!$E13)*POWER(MIN('Saisie Profil'!$J13,2)/2,1/3)*POWER('Saisie Profil'!$I13/20,4)*EXP(1414*(1/313-1/('Saisie Profil'!$L13+273)))))</f>
        <v>3.5174147042896552E-3</v>
      </c>
      <c r="I93" s="102">
        <f>IF(I$3="","",IF($A93=0,0,I$39*12*('Saisie Profil'!$K13/'Saisie Profil'!$E13)*POWER(MIN('Saisie Profil'!$J13,2)/2,1/3)*POWER('Saisie Profil'!$I13/20,4)*EXP(1414*(1/313-1/('Saisie Profil'!$L13+273)))))</f>
        <v>2.51350395771074E-3</v>
      </c>
      <c r="J93" s="102">
        <f>IF(J$3="","",IF($A93=0,0,J$39*12*('Saisie Profil'!$K13/'Saisie Profil'!$E13)*POWER(MIN('Saisie Profil'!$J13,2)/2,1/3)*POWER('Saisie Profil'!$I13/20,4)*EXP(1414*(1/313-1/('Saisie Profil'!$L13+273)))))</f>
        <v>2.9227306026054105E-2</v>
      </c>
      <c r="K93" s="102">
        <f>IF(K$3="","",IF($A93=0,0,K$39*12*('Saisie Profil'!$K13/'Saisie Profil'!$E13)*POWER(MIN('Saisie Profil'!$J13,2)/2,1/3)*POWER('Saisie Profil'!$I13/20,4)*EXP(1414*(1/313-1/('Saisie Profil'!$L13+273)))))</f>
        <v>2.9227306026054105E-2</v>
      </c>
      <c r="L93" s="102">
        <f>IF(L$3="","",IF($A93=0,0,L$39*12*('Saisie Profil'!$K13/'Saisie Profil'!$E13)*POWER(MIN('Saisie Profil'!$J13,2)/2,1/3)*POWER('Saisie Profil'!$I13/20,4)*EXP(1414*(1/313-1/('Saisie Profil'!$L13+273)))))</f>
        <v>0</v>
      </c>
      <c r="M93" s="102">
        <f>IF(M$3="","",IF($A93=0,0,M$39*12*('Saisie Profil'!$K13/'Saisie Profil'!$E13)*POWER(MIN('Saisie Profil'!$J13,2)/2,1/3)*POWER('Saisie Profil'!$I13/20,4)*EXP(1414*(1/313-1/('Saisie Profil'!$L13+273)))))</f>
        <v>0</v>
      </c>
      <c r="N93" s="102">
        <f>IF(N$3="","",IF($A93=0,0,N$39*12*('Saisie Profil'!$K13/'Saisie Profil'!$E13)*POWER(MIN('Saisie Profil'!$J13,2)/2,1/3)*POWER('Saisie Profil'!$I13/20,4)*EXP(1414*(1/313-1/('Saisie Profil'!$L13+273)))))</f>
        <v>0</v>
      </c>
      <c r="O93" s="102" t="str">
        <f>IF(O$3="","",IF($A93=0,0,O$39*12*('Saisie Profil'!$K13/'Saisie Profil'!$E13)*POWER(MIN('Saisie Profil'!$J13,2)/2,1/3)*POWER('Saisie Profil'!$I13/20,4)*EXP(1414*(1/313-1/('Saisie Profil'!$L13+273)))))</f>
        <v/>
      </c>
      <c r="P93" s="102" t="str">
        <f>IF(P$3="","",IF($A93=0,0,P$39*12*('Saisie Profil'!$K13/'Saisie Profil'!$E13)*POWER(MIN('Saisie Profil'!$J13,2)/2,1/3)*POWER('Saisie Profil'!$I13/20,4)*EXP(1414*(1/313-1/('Saisie Profil'!$L13+273)))))</f>
        <v/>
      </c>
      <c r="Q93" s="102" t="str">
        <f>IF(Q$3="","",IF($A93=0,0,Q$39*12*('Saisie Profil'!$K13/'Saisie Profil'!$E13)*POWER(MIN('Saisie Profil'!$J13,2)/2,1/3)*POWER('Saisie Profil'!$I13/20,4)*EXP(1414*(1/313-1/('Saisie Profil'!$L13+273)))))</f>
        <v/>
      </c>
      <c r="R93" s="102" t="str">
        <f>IF(R$3="","",IF($A93=0,0,R$39*12*('Saisie Profil'!$K13/'Saisie Profil'!$E13)*POWER(MIN('Saisie Profil'!$J13,2)/2,1/3)*POWER('Saisie Profil'!$I13/20,4)*EXP(1414*(1/313-1/('Saisie Profil'!$L13+273)))))</f>
        <v/>
      </c>
      <c r="S93" s="102" t="str">
        <f>IF(S$3="","",IF($A93=0,0,S$39*12*('Saisie Profil'!$K13/'Saisie Profil'!$E13)*POWER(MIN('Saisie Profil'!$J13,2)/2,1/3)*POWER('Saisie Profil'!$I13/20,4)*EXP(1414*(1/313-1/('Saisie Profil'!$L13+273)))))</f>
        <v/>
      </c>
      <c r="T93" s="102" t="str">
        <f>IF(T$3="","",IF($A93=0,0,T$39*12*('Saisie Profil'!$K13/'Saisie Profil'!$E13)*POWER(MIN('Saisie Profil'!$J13,2)/2,1/3)*POWER('Saisie Profil'!$I13/20,4)*EXP(1414*(1/313-1/('Saisie Profil'!$L13+273)))))</f>
        <v/>
      </c>
      <c r="U93" s="102" t="str">
        <f>IF(U$3="","",IF($A93=0,0,U$39*12*('Saisie Profil'!$K13/'Saisie Profil'!$E13)*POWER(MIN('Saisie Profil'!$J13,2)/2,1/3)*POWER('Saisie Profil'!$I13/20,4)*EXP(1414*(1/313-1/('Saisie Profil'!$L13+273)))))</f>
        <v/>
      </c>
      <c r="V93" s="102" t="str">
        <f>IF(V$3="","",IF($A93=0,0,V$39*12*('Saisie Profil'!$K13/'Saisie Profil'!$E13)*POWER(MIN('Saisie Profil'!$J13,2)/2,1/3)*POWER('Saisie Profil'!$I13/20,4)*EXP(1414*(1/313-1/('Saisie Profil'!$L13+273)))))</f>
        <v/>
      </c>
      <c r="W93" s="102" t="str">
        <f>IF(W$3="","",IF($A93=0,0,W$39*12*('Saisie Profil'!$K13/'Saisie Profil'!$E13)*POWER(MIN('Saisie Profil'!$J13,2)/2,1/3)*POWER('Saisie Profil'!$I13/20,4)*EXP(1414*(1/313-1/('Saisie Profil'!$L13+273)))))</f>
        <v/>
      </c>
      <c r="X93" s="102" t="str">
        <f>IF(X$3="","",IF($A93=0,0,X$39*12*('Saisie Profil'!$K13/'Saisie Profil'!$E13)*POWER(MIN('Saisie Profil'!$J13,2)/2,1/3)*POWER('Saisie Profil'!$I13/20,4)*EXP(1414*(1/313-1/('Saisie Profil'!$L13+273)))))</f>
        <v/>
      </c>
      <c r="Y93" s="102" t="str">
        <f>IF(Y$3="","",IF($A93=0,0,Y$39*12*('Saisie Profil'!$K13/'Saisie Profil'!$E13)*POWER(MIN('Saisie Profil'!$J13,2)/2,1/3)*POWER('Saisie Profil'!$I13/20,4)*EXP(1414*(1/313-1/('Saisie Profil'!$L13+273)))))</f>
        <v/>
      </c>
      <c r="Z93" s="102" t="str">
        <f>IF(Z$3="","",IF($A93=0,0,Z$39*12*('Saisie Profil'!$K13/'Saisie Profil'!$E13)*POWER(MIN('Saisie Profil'!$J13,2)/2,1/3)*POWER('Saisie Profil'!$I13/20,4)*EXP(1414*(1/313-1/('Saisie Profil'!$L13+273)))))</f>
        <v/>
      </c>
      <c r="AA93" s="102" t="str">
        <f>IF(AA$3="","",IF($A93=0,0,AA$39*12*('Saisie Profil'!$K13/'Saisie Profil'!$E13)*POWER(MIN('Saisie Profil'!$J13,2)/2,1/3)*POWER('Saisie Profil'!$I13/20,4)*EXP(1414*(1/313-1/('Saisie Profil'!$L13+273)))))</f>
        <v/>
      </c>
      <c r="AB93" s="102" t="str">
        <f>IF(AB$3="","",IF($A93=0,0,AB$39*12*('Saisie Profil'!$K13/'Saisie Profil'!$E13)*POWER(MIN('Saisie Profil'!$J13,2)/2,1/3)*POWER('Saisie Profil'!$I13/20,4)*EXP(1414*(1/313-1/('Saisie Profil'!$L13+273)))))</f>
        <v/>
      </c>
      <c r="AC93" s="102" t="str">
        <f>IF(AC$3="","",IF($A93=0,0,AC$39*12*('Saisie Profil'!$K13/'Saisie Profil'!$E13)*POWER(MIN('Saisie Profil'!$J13,2)/2,1/3)*POWER('Saisie Profil'!$I13/20,4)*EXP(1414*(1/313-1/('Saisie Profil'!$L13+273)))))</f>
        <v/>
      </c>
      <c r="AD93" s="102" t="str">
        <f>IF(AD$3="","",IF($A93=0,0,AD$39*12*('Saisie Profil'!$K13/'Saisie Profil'!$E13)*POWER(MIN('Saisie Profil'!$J13,2)/2,1/3)*POWER('Saisie Profil'!$I13/20,4)*EXP(1414*(1/313-1/('Saisie Profil'!$L13+273)))))</f>
        <v/>
      </c>
      <c r="AE93" s="102" t="str">
        <f>IF(AE$3="","",IF($A93=0,0,AE$39*12*('Saisie Profil'!$K13/'Saisie Profil'!$E13)*POWER(MIN('Saisie Profil'!$J13,2)/2,1/3)*POWER('Saisie Profil'!$I13/20,4)*EXP(1414*(1/313-1/('Saisie Profil'!$L13+273)))))</f>
        <v/>
      </c>
      <c r="AF93" s="102" t="str">
        <f>IF(AF$3="","",IF($A93=0,0,AF$39*12*('Saisie Profil'!$K13/'Saisie Profil'!$E13)*POWER(MIN('Saisie Profil'!$J13,2)/2,1/3)*POWER('Saisie Profil'!$I13/20,4)*EXP(1414*(1/313-1/('Saisie Profil'!$L13+273)))))</f>
        <v/>
      </c>
      <c r="AG93" s="102" t="str">
        <f>IF(AG$3="","",IF($A93=0,0,AG$39*12*('Saisie Profil'!$K13/'Saisie Profil'!$E13)*POWER(MIN('Saisie Profil'!$J13,2)/2,1/3)*POWER('Saisie Profil'!$I13/20,4)*EXP(1414*(1/313-1/('Saisie Profil'!$L13+273)))))</f>
        <v/>
      </c>
      <c r="AH93" s="102" t="str">
        <f>IF(AH$3="","",IF($A93=0,0,AH$39*12*('Saisie Profil'!$K13/'Saisie Profil'!$E13)*POWER(MIN('Saisie Profil'!$J13,2)/2,1/3)*POWER('Saisie Profil'!$I13/20,4)*EXP(1414*(1/313-1/('Saisie Profil'!$L13+273)))))</f>
        <v/>
      </c>
      <c r="AI93" s="102" t="str">
        <f>IF(AI$3="","",IF($A93=0,0,AI$39*12*('Saisie Profil'!$K13/'Saisie Profil'!$E13)*POWER(MIN('Saisie Profil'!$J13,2)/2,1/3)*POWER('Saisie Profil'!$I13/20,4)*EXP(1414*(1/313-1/('Saisie Profil'!$L13+273)))))</f>
        <v/>
      </c>
      <c r="AJ93" s="102" t="str">
        <f>IF(AJ$3="","",IF($A93=0,0,AJ$39*12*('Saisie Profil'!$K13/'Saisie Profil'!$E13)*POWER(MIN('Saisie Profil'!$J13,2)/2,1/3)*POWER('Saisie Profil'!$I13/20,4)*EXP(1414*(1/313-1/('Saisie Profil'!$L13+273)))))</f>
        <v/>
      </c>
      <c r="AK93" s="102" t="str">
        <f>IF(AK$3="","",IF($A93=0,0,AK$39*12*('Saisie Profil'!$K13/'Saisie Profil'!$E13)*POWER(MIN('Saisie Profil'!$J13,2)/2,1/3)*POWER('Saisie Profil'!$I13/20,4)*EXP(1414*(1/313-1/('Saisie Profil'!$L13+273)))))</f>
        <v/>
      </c>
      <c r="AL93" s="102" t="str">
        <f>IF(AL$3="","",IF($A93=0,0,AL$39*12*('Saisie Profil'!$K13/'Saisie Profil'!$E13)*POWER(MIN('Saisie Profil'!$J13,2)/2,1/3)*POWER('Saisie Profil'!$I13/20,4)*EXP(1414*(1/313-1/('Saisie Profil'!$L13+273)))))</f>
        <v/>
      </c>
      <c r="AM93" s="102" t="str">
        <f>IF(AM$3="","",IF($A93=0,0,AM$39*12*('Saisie Profil'!$K13/'Saisie Profil'!$E13)*POWER(MIN('Saisie Profil'!$J13,2)/2,1/3)*POWER('Saisie Profil'!$I13/20,4)*EXP(1414*(1/313-1/('Saisie Profil'!$L13+273)))))</f>
        <v/>
      </c>
      <c r="AN93" s="102" t="str">
        <f>IF(AN$3="","",IF($A93=0,0,AN$39*12*('Saisie Profil'!$K13/'Saisie Profil'!$E13)*POWER(MIN('Saisie Profil'!$J13,2)/2,1/3)*POWER('Saisie Profil'!$I13/20,4)*EXP(1414*(1/313-1/('Saisie Profil'!$L13+273)))))</f>
        <v/>
      </c>
      <c r="AO93" s="102" t="str">
        <f>IF(AO$3="","",IF($A93=0,0,AO$39*12*('Saisie Profil'!$K13/'Saisie Profil'!$E13)*POWER(MIN('Saisie Profil'!$J13,2)/2,1/3)*POWER('Saisie Profil'!$I13/20,4)*EXP(1414*(1/313-1/('Saisie Profil'!$L13+273)))))</f>
        <v/>
      </c>
      <c r="AP93" s="102" t="str">
        <f>IF(AP$3="","",IF($A93=0,0,AP$39*12*('Saisie Profil'!$K13/'Saisie Profil'!$E13)*POWER(MIN('Saisie Profil'!$J13,2)/2,1/3)*POWER('Saisie Profil'!$I13/20,4)*EXP(1414*(1/313-1/('Saisie Profil'!$L13+273)))))</f>
        <v/>
      </c>
      <c r="AQ93" s="102" t="str">
        <f>IF(AQ$3="","",IF($A93=0,0,AQ$39*12*('Saisie Profil'!$K13/'Saisie Profil'!$E13)*POWER(MIN('Saisie Profil'!$J13,2)/2,1/3)*POWER('Saisie Profil'!$I13/20,4)*EXP(1414*(1/313-1/('Saisie Profil'!$L13+273)))))</f>
        <v/>
      </c>
      <c r="AR93" s="102" t="str">
        <f>IF(AR$3="","",IF($A93=0,0,AR$39*12*('Saisie Profil'!$K13/'Saisie Profil'!$E13)*POWER(MIN('Saisie Profil'!$J13,2)/2,1/3)*POWER('Saisie Profil'!$I13/20,4)*EXP(1414*(1/313-1/('Saisie Profil'!$L13+273)))))</f>
        <v/>
      </c>
      <c r="AS93" s="102" t="str">
        <f>IF(AS$3="","",IF($A93=0,0,AS$39*12*('Saisie Profil'!$K13/'Saisie Profil'!$E13)*POWER(MIN('Saisie Profil'!$J13,2)/2,1/3)*POWER('Saisie Profil'!$I13/20,4)*EXP(1414*(1/313-1/('Saisie Profil'!$L13+273)))))</f>
        <v/>
      </c>
      <c r="AT93" s="102" t="str">
        <f>IF(AT$3="","",IF($A93=0,0,AT$39*12*('Saisie Profil'!$K13/'Saisie Profil'!$E13)*POWER(MIN('Saisie Profil'!$J13,2)/2,1/3)*POWER('Saisie Profil'!$I13/20,4)*EXP(1414*(1/313-1/('Saisie Profil'!$L13+273)))))</f>
        <v/>
      </c>
      <c r="AU93" s="102" t="str">
        <f>IF(AU$3="","",IF($A93=0,0,AU$39*12*('Saisie Profil'!$K13/'Saisie Profil'!$E13)*POWER(MIN('Saisie Profil'!$J13,2)/2,1/3)*POWER('Saisie Profil'!$I13/20,4)*EXP(1414*(1/313-1/('Saisie Profil'!$L13+273)))))</f>
        <v/>
      </c>
      <c r="AV93" s="102" t="str">
        <f>IF(AV$3="","",IF($A93=0,0,AV$39*12*('Saisie Profil'!$K13/'Saisie Profil'!$E13)*POWER(MIN('Saisie Profil'!$J13,2)/2,1/3)*POWER('Saisie Profil'!$I13/20,4)*EXP(1414*(1/313-1/('Saisie Profil'!$L13+273)))))</f>
        <v/>
      </c>
      <c r="AW93" s="102" t="str">
        <f>IF(AW$3="","",IF($A93=0,0,AW$39*12*('Saisie Profil'!$K13/'Saisie Profil'!$E13)*POWER(MIN('Saisie Profil'!$J13,2)/2,1/3)*POWER('Saisie Profil'!$I13/20,4)*EXP(1414*(1/313-1/('Saisie Profil'!$L13+273)))))</f>
        <v/>
      </c>
      <c r="AX93" s="102" t="str">
        <f>IF(AX$3="","",IF($A93=0,0,AX$39*12*('Saisie Profil'!$K13/'Saisie Profil'!$E13)*POWER(MIN('Saisie Profil'!$J13,2)/2,1/3)*POWER('Saisie Profil'!$I13/20,4)*EXP(1414*(1/313-1/('Saisie Profil'!$L13+273)))))</f>
        <v/>
      </c>
      <c r="AY93" s="102" t="str">
        <f>IF(AY$3="","",IF($A93=0,0,AY$39*12*('Saisie Profil'!$K13/'Saisie Profil'!$E13)*POWER(MIN('Saisie Profil'!$J13,2)/2,1/3)*POWER('Saisie Profil'!$I13/20,4)*EXP(1414*(1/313-1/('Saisie Profil'!$L13+273)))))</f>
        <v/>
      </c>
      <c r="AZ93" s="102" t="str">
        <f>IF(AZ$3="","",IF($A93=0,0,AZ$39*12*('Saisie Profil'!$K13/'Saisie Profil'!$E13)*POWER(MIN('Saisie Profil'!$J13,2)/2,1/3)*POWER('Saisie Profil'!$I13/20,4)*EXP(1414*(1/313-1/('Saisie Profil'!$L13+273)))))</f>
        <v/>
      </c>
      <c r="BA93" s="102" t="str">
        <f>IF(BA$3="","",IF($A93=0,0,BA$39*12*('Saisie Profil'!$K13/'Saisie Profil'!$E13)*POWER(MIN('Saisie Profil'!$J13,2)/2,1/3)*POWER('Saisie Profil'!$I13/20,4)*EXP(1414*(1/313-1/('Saisie Profil'!$L13+273)))))</f>
        <v/>
      </c>
      <c r="BB93" s="102" t="str">
        <f>IF(BB$3="","",IF($A93=0,0,BB$39*12*('Saisie Profil'!$K13/'Saisie Profil'!$E13)*POWER(MIN('Saisie Profil'!$J13,2)/2,1/3)*POWER('Saisie Profil'!$I13/20,4)*EXP(1414*(1/313-1/('Saisie Profil'!$L13+273)))))</f>
        <v/>
      </c>
      <c r="BC93" s="102" t="str">
        <f>IF(BC$3="","",IF($A93=0,0,BC$39*12*('Saisie Profil'!$K13/'Saisie Profil'!$E13)*POWER(MIN('Saisie Profil'!$J13,2)/2,1/3)*POWER('Saisie Profil'!$I13/20,4)*EXP(1414*(1/313-1/('Saisie Profil'!$L13+273)))))</f>
        <v/>
      </c>
      <c r="BD93" s="102" t="str">
        <f>IF(BD$3="","",IF($A93=0,0,BD$39*12*('Saisie Profil'!$K13/'Saisie Profil'!$E13)*POWER(MIN('Saisie Profil'!$J13,2)/2,1/3)*POWER('Saisie Profil'!$I13/20,4)*EXP(1414*(1/313-1/('Saisie Profil'!$L13+273)))))</f>
        <v/>
      </c>
      <c r="BE93" s="102" t="str">
        <f>IF(BE$3="","",IF($A93=0,0,BE$39*12*('Saisie Profil'!$K13/'Saisie Profil'!$E13)*POWER(MIN('Saisie Profil'!$J13,2)/2,1/3)*POWER('Saisie Profil'!$I13/20,4)*EXP(1414*(1/313-1/('Saisie Profil'!$L13+273)))))</f>
        <v/>
      </c>
      <c r="BF93" s="102" t="str">
        <f>IF(BF$3="","",IF($A93=0,0,BF$39*12*('Saisie Profil'!$K13/'Saisie Profil'!$E13)*POWER(MIN('Saisie Profil'!$J13,2)/2,1/3)*POWER('Saisie Profil'!$I13/20,4)*EXP(1414*(1/313-1/('Saisie Profil'!$L13+273)))))</f>
        <v/>
      </c>
      <c r="BG93" s="102" t="str">
        <f>IF(BG$3="","",IF($A93=0,0,BG$39*12*('Saisie Profil'!$K13/'Saisie Profil'!$E13)*POWER(MIN('Saisie Profil'!$J13,2)/2,1/3)*POWER('Saisie Profil'!$I13/20,4)*EXP(1414*(1/313-1/('Saisie Profil'!$L13+273)))))</f>
        <v/>
      </c>
      <c r="BH93" s="102" t="str">
        <f>IF(BH$3="","",IF($A93=0,0,BH$39*12*('Saisie Profil'!$K13/'Saisie Profil'!$E13)*POWER(MIN('Saisie Profil'!$J13,2)/2,1/3)*POWER('Saisie Profil'!$I13/20,4)*EXP(1414*(1/313-1/('Saisie Profil'!$L13+273)))))</f>
        <v/>
      </c>
      <c r="BI93" s="102" t="str">
        <f>IF(BI$3="","",IF($A93=0,0,BI$39*12*('Saisie Profil'!$K13/'Saisie Profil'!$E13)*POWER(MIN('Saisie Profil'!$J13,2)/2,1/3)*POWER('Saisie Profil'!$I13/20,4)*EXP(1414*(1/313-1/('Saisie Profil'!$L13+273)))))</f>
        <v/>
      </c>
      <c r="BJ93" s="102" t="str">
        <f>IF(BJ$3="","",IF($A93=0,0,BJ$39*12*('Saisie Profil'!$K13/'Saisie Profil'!$E13)*POWER(MIN('Saisie Profil'!$J13,2)/2,1/3)*POWER('Saisie Profil'!$I13/20,4)*EXP(1414*(1/313-1/('Saisie Profil'!$L13+273)))))</f>
        <v/>
      </c>
      <c r="BK93" s="102" t="str">
        <f>IF(BK$3="","",IF($A93=0,0,BK$39*12*('Saisie Profil'!$K13/'Saisie Profil'!$E13)*POWER(MIN('Saisie Profil'!$J13,2)/2,1/3)*POWER('Saisie Profil'!$I13/20,4)*EXP(1414*(1/313-1/('Saisie Profil'!$L13+273)))))</f>
        <v/>
      </c>
      <c r="BL93" s="102" t="str">
        <f>IF(BL$3="","",IF($A93=0,0,BL$39*12*('Saisie Profil'!$K13/'Saisie Profil'!$E13)*POWER(MIN('Saisie Profil'!$J13,2)/2,1/3)*POWER('Saisie Profil'!$I13/20,4)*EXP(1414*(1/313-1/('Saisie Profil'!$L13+273)))))</f>
        <v/>
      </c>
      <c r="BM93" s="102" t="str">
        <f>IF(BM$3="","",IF($A93=0,0,BM$39*12*('Saisie Profil'!$K13/'Saisie Profil'!$E13)*POWER(MIN('Saisie Profil'!$J13,2)/2,1/3)*POWER('Saisie Profil'!$I13/20,4)*EXP(1414*(1/313-1/('Saisie Profil'!$L13+273)))))</f>
        <v/>
      </c>
      <c r="BN93" s="102" t="str">
        <f>IF(BN$3="","",IF($A93=0,0,BN$39*12*('Saisie Profil'!$K13/'Saisie Profil'!$E13)*POWER(MIN('Saisie Profil'!$J13,2)/2,1/3)*POWER('Saisie Profil'!$I13/20,4)*EXP(1414*(1/313-1/('Saisie Profil'!$L13+273)))))</f>
        <v/>
      </c>
      <c r="BO93" s="102" t="str">
        <f>IF(BO$3="","",IF($A93=0,0,BO$39*12*('Saisie Profil'!$K13/'Saisie Profil'!$E13)*POWER(MIN('Saisie Profil'!$J13,2)/2,1/3)*POWER('Saisie Profil'!$I13/20,4)*EXP(1414*(1/313-1/('Saisie Profil'!$L13+273)))))</f>
        <v/>
      </c>
      <c r="BP93" s="102" t="str">
        <f>IF(BP$3="","",IF($A93=0,0,BP$39*12*('Saisie Profil'!$K13/'Saisie Profil'!$E13)*POWER(MIN('Saisie Profil'!$J13,2)/2,1/3)*POWER('Saisie Profil'!$I13/20,4)*EXP(1414*(1/313-1/('Saisie Profil'!$L13+273)))))</f>
        <v/>
      </c>
      <c r="BQ93" s="102" t="str">
        <f>IF(BQ$3="","",IF($A93=0,0,BQ$39*12*('Saisie Profil'!$K13/'Saisie Profil'!$E13)*POWER(MIN('Saisie Profil'!$J13,2)/2,1/3)*POWER('Saisie Profil'!$I13/20,4)*EXP(1414*(1/313-1/('Saisie Profil'!$L13+273)))))</f>
        <v/>
      </c>
      <c r="BR93" s="102" t="str">
        <f>IF(BR$3="","",IF($A93=0,0,BR$39*12*('Saisie Profil'!$K13/'Saisie Profil'!$E13)*POWER(MIN('Saisie Profil'!$J13,2)/2,1/3)*POWER('Saisie Profil'!$I13/20,4)*EXP(1414*(1/313-1/('Saisie Profil'!$L13+273)))))</f>
        <v/>
      </c>
      <c r="BS93" s="102" t="str">
        <f>IF(BS$3="","",IF($A93=0,0,BS$39*12*('Saisie Profil'!$K13/'Saisie Profil'!$E13)*POWER(MIN('Saisie Profil'!$J13,2)/2,1/3)*POWER('Saisie Profil'!$I13/20,4)*EXP(1414*(1/313-1/('Saisie Profil'!$L13+273)))))</f>
        <v/>
      </c>
      <c r="BT93" s="102" t="str">
        <f>IF(BT$3="","",IF($A93=0,0,BT$39*12*('Saisie Profil'!$K13/'Saisie Profil'!$E13)*POWER(MIN('Saisie Profil'!$J13,2)/2,1/3)*POWER('Saisie Profil'!$I13/20,4)*EXP(1414*(1/313-1/('Saisie Profil'!$L13+273)))))</f>
        <v/>
      </c>
      <c r="BU93" s="102" t="str">
        <f>IF(BU$3="","",IF($A93=0,0,BU$39*12*('Saisie Profil'!$K13/'Saisie Profil'!$E13)*POWER(MIN('Saisie Profil'!$J13,2)/2,1/3)*POWER('Saisie Profil'!$I13/20,4)*EXP(1414*(1/313-1/('Saisie Profil'!$L13+273)))))</f>
        <v/>
      </c>
      <c r="BV93" s="102" t="str">
        <f>IF(BV$3="","",IF($A93=0,0,BV$39*12*('Saisie Profil'!$K13/'Saisie Profil'!$E13)*POWER(MIN('Saisie Profil'!$J13,2)/2,1/3)*POWER('Saisie Profil'!$I13/20,4)*EXP(1414*(1/313-1/('Saisie Profil'!$L13+273)))))</f>
        <v/>
      </c>
      <c r="BW93" s="102" t="str">
        <f>IF(BW$3="","",IF($A93=0,0,BW$39*12*('Saisie Profil'!$K13/'Saisie Profil'!$E13)*POWER(MIN('Saisie Profil'!$J13,2)/2,1/3)*POWER('Saisie Profil'!$I13/20,4)*EXP(1414*(1/313-1/('Saisie Profil'!$L13+273)))))</f>
        <v/>
      </c>
      <c r="BX93" s="102" t="str">
        <f>IF(BX$3="","",IF($A93=0,0,BX$39*12*('Saisie Profil'!$K13/'Saisie Profil'!$E13)*POWER(MIN('Saisie Profil'!$J13,2)/2,1/3)*POWER('Saisie Profil'!$I13/20,4)*EXP(1414*(1/313-1/('Saisie Profil'!$L13+273)))))</f>
        <v/>
      </c>
      <c r="BY93" s="102" t="str">
        <f>IF(BY$3="","",IF($A93=0,0,BY$39*12*('Saisie Profil'!$K13/'Saisie Profil'!$E13)*POWER(MIN('Saisie Profil'!$J13,2)/2,1/3)*POWER('Saisie Profil'!$I13/20,4)*EXP(1414*(1/313-1/('Saisie Profil'!$L13+273)))))</f>
        <v/>
      </c>
      <c r="BZ93" s="102" t="str">
        <f>IF(BZ$3="","",IF($A93=0,0,BZ$39*12*('Saisie Profil'!$K13/'Saisie Profil'!$E13)*POWER(MIN('Saisie Profil'!$J13,2)/2,1/3)*POWER('Saisie Profil'!$I13/20,4)*EXP(1414*(1/313-1/('Saisie Profil'!$L13+273)))))</f>
        <v/>
      </c>
      <c r="CA93" s="102" t="str">
        <f>IF(CA$3="","",IF($A93=0,0,CA$39*12*('Saisie Profil'!$K13/'Saisie Profil'!$E13)*POWER(MIN('Saisie Profil'!$J13,2)/2,1/3)*POWER('Saisie Profil'!$I13/20,4)*EXP(1414*(1/313-1/('Saisie Profil'!$L13+273)))))</f>
        <v/>
      </c>
      <c r="CB93" s="102" t="str">
        <f>IF(CB$3="","",IF($A93=0,0,CB$39*12*('Saisie Profil'!$K13/'Saisie Profil'!$E13)*POWER(MIN('Saisie Profil'!$J13,2)/2,1/3)*POWER('Saisie Profil'!$I13/20,4)*EXP(1414*(1/313-1/('Saisie Profil'!$L13+273)))))</f>
        <v/>
      </c>
      <c r="CC93" s="102" t="str">
        <f>IF(CC$3="","",IF($A93=0,0,CC$39*12*('Saisie Profil'!$K13/'Saisie Profil'!$E13)*POWER(MIN('Saisie Profil'!$J13,2)/2,1/3)*POWER('Saisie Profil'!$I13/20,4)*EXP(1414*(1/313-1/('Saisie Profil'!$L13+273)))))</f>
        <v/>
      </c>
      <c r="CD93" s="102" t="str">
        <f>IF(CD$3="","",IF($A93=0,0,CD$39*12*('Saisie Profil'!$K13/'Saisie Profil'!$E13)*POWER(MIN('Saisie Profil'!$J13,2)/2,1/3)*POWER('Saisie Profil'!$I13/20,4)*EXP(1414*(1/313-1/('Saisie Profil'!$L13+273)))))</f>
        <v/>
      </c>
      <c r="CE93" s="102" t="str">
        <f>IF(CE$3="","",IF($A93=0,0,CE$39*12*('Saisie Profil'!$K13/'Saisie Profil'!$E13)*POWER(MIN('Saisie Profil'!$J13,2)/2,1/3)*POWER('Saisie Profil'!$I13/20,4)*EXP(1414*(1/313-1/('Saisie Profil'!$L13+273)))))</f>
        <v/>
      </c>
      <c r="CF93" s="102" t="str">
        <f>IF(CF$3="","",IF($A93=0,0,CF$39*12*('Saisie Profil'!$K13/'Saisie Profil'!$E13)*POWER(MIN('Saisie Profil'!$J13,2)/2,1/3)*POWER('Saisie Profil'!$I13/20,4)*EXP(1414*(1/313-1/('Saisie Profil'!$L13+273)))))</f>
        <v/>
      </c>
      <c r="CG93" s="102" t="str">
        <f>IF(CG$3="","",IF($A93=0,0,CG$39*12*('Saisie Profil'!$K13/'Saisie Profil'!$E13)*POWER(MIN('Saisie Profil'!$J13,2)/2,1/3)*POWER('Saisie Profil'!$I13/20,4)*EXP(1414*(1/313-1/('Saisie Profil'!$L13+273)))))</f>
        <v/>
      </c>
      <c r="CH93" s="102" t="str">
        <f>IF(CH$3="","",IF($A93=0,0,CH$39*12*('Saisie Profil'!$K13/'Saisie Profil'!$E13)*POWER(MIN('Saisie Profil'!$J13,2)/2,1/3)*POWER('Saisie Profil'!$I13/20,4)*EXP(1414*(1/313-1/('Saisie Profil'!$L13+273)))))</f>
        <v/>
      </c>
      <c r="CI93" s="102" t="str">
        <f>IF(CI$3="","",IF($A93=0,0,CI$39*12*('Saisie Profil'!$K13/'Saisie Profil'!$E13)*POWER(MIN('Saisie Profil'!$J13,2)/2,1/3)*POWER('Saisie Profil'!$I13/20,4)*EXP(1414*(1/313-1/('Saisie Profil'!$L13+273)))))</f>
        <v/>
      </c>
      <c r="CJ93" s="102" t="str">
        <f>IF(CJ$3="","",IF($A93=0,0,CJ$39*12*('Saisie Profil'!$K13/'Saisie Profil'!$E13)*POWER(MIN('Saisie Profil'!$J13,2)/2,1/3)*POWER('Saisie Profil'!$I13/20,4)*EXP(1414*(1/313-1/('Saisie Profil'!$L13+273)))))</f>
        <v/>
      </c>
      <c r="CK93" s="102" t="str">
        <f>IF(CK$3="","",IF($A93=0,0,CK$39*12*('Saisie Profil'!$K13/'Saisie Profil'!$E13)*POWER(MIN('Saisie Profil'!$J13,2)/2,1/3)*POWER('Saisie Profil'!$I13/20,4)*EXP(1414*(1/313-1/('Saisie Profil'!$L13+273)))))</f>
        <v/>
      </c>
      <c r="CL93" s="102" t="str">
        <f>IF(CL$3="","",IF($A93=0,0,CL$39*12*('Saisie Profil'!$K13/'Saisie Profil'!$E13)*POWER(MIN('Saisie Profil'!$J13,2)/2,1/3)*POWER('Saisie Profil'!$I13/20,4)*EXP(1414*(1/313-1/('Saisie Profil'!$L13+273)))))</f>
        <v/>
      </c>
      <c r="CM93" s="102" t="str">
        <f>IF(CM$3="","",IF($A93=0,0,CM$39*12*('Saisie Profil'!$K13/'Saisie Profil'!$E13)*POWER(MIN('Saisie Profil'!$J13,2)/2,1/3)*POWER('Saisie Profil'!$I13/20,4)*EXP(1414*(1/313-1/('Saisie Profil'!$L13+273)))))</f>
        <v/>
      </c>
      <c r="CN93" s="102" t="str">
        <f>IF(CN$3="","",IF($A93=0,0,CN$39*12*('Saisie Profil'!$K13/'Saisie Profil'!$E13)*POWER(MIN('Saisie Profil'!$J13,2)/2,1/3)*POWER('Saisie Profil'!$I13/20,4)*EXP(1414*(1/313-1/('Saisie Profil'!$L13+273)))))</f>
        <v/>
      </c>
      <c r="CO93" s="102" t="str">
        <f>IF(CO$3="","",IF($A93=0,0,CO$39*12*('Saisie Profil'!$K13/'Saisie Profil'!$E13)*POWER(MIN('Saisie Profil'!$J13,2)/2,1/3)*POWER('Saisie Profil'!$I13/20,4)*EXP(1414*(1/313-1/('Saisie Profil'!$L13+273)))))</f>
        <v/>
      </c>
      <c r="CP93" s="102" t="str">
        <f>IF(CP$3="","",IF($A93=0,0,CP$39*12*('Saisie Profil'!$K13/'Saisie Profil'!$E13)*POWER(MIN('Saisie Profil'!$J13,2)/2,1/3)*POWER('Saisie Profil'!$I13/20,4)*EXP(1414*(1/313-1/('Saisie Profil'!$L13+273)))))</f>
        <v/>
      </c>
      <c r="CQ93" s="102" t="str">
        <f>IF(CQ$3="","",IF($A93=0,0,CQ$39*12*('Saisie Profil'!$K13/'Saisie Profil'!$E13)*POWER(MIN('Saisie Profil'!$J13,2)/2,1/3)*POWER('Saisie Profil'!$I13/20,4)*EXP(1414*(1/313-1/('Saisie Profil'!$L13+273)))))</f>
        <v/>
      </c>
      <c r="CR93" s="102" t="str">
        <f>IF(CR$3="","",IF($A93=0,0,CR$39*12*('Saisie Profil'!$K13/'Saisie Profil'!$E13)*POWER(MIN('Saisie Profil'!$J13,2)/2,1/3)*POWER('Saisie Profil'!$I13/20,4)*EXP(1414*(1/313-1/('Saisie Profil'!$L13+273)))))</f>
        <v/>
      </c>
      <c r="CS93" s="102" t="str">
        <f>IF(CS$3="","",IF($A93=0,0,CS$39*12*('Saisie Profil'!$K13/'Saisie Profil'!$E13)*POWER(MIN('Saisie Profil'!$J13,2)/2,1/3)*POWER('Saisie Profil'!$I13/20,4)*EXP(1414*(1/313-1/('Saisie Profil'!$L13+273)))))</f>
        <v/>
      </c>
      <c r="CT93" s="102" t="str">
        <f>IF(CT$3="","",IF($A93=0,0,CT$39*12*('Saisie Profil'!$K13/'Saisie Profil'!$E13)*POWER(MIN('Saisie Profil'!$J13,2)/2,1/3)*POWER('Saisie Profil'!$I13/20,4)*EXP(1414*(1/313-1/('Saisie Profil'!$L13+273)))))</f>
        <v/>
      </c>
      <c r="CU93" s="102" t="str">
        <f>IF(CU$3="","",IF($A93=0,0,CU$39*12*('Saisie Profil'!$K13/'Saisie Profil'!$E13)*POWER(MIN('Saisie Profil'!$J13,2)/2,1/3)*POWER('Saisie Profil'!$I13/20,4)*EXP(1414*(1/313-1/('Saisie Profil'!$L13+273)))))</f>
        <v/>
      </c>
      <c r="CV93" s="102" t="str">
        <f>IF(CV$3="","",IF($A93=0,0,CV$39*12*('Saisie Profil'!$K13/'Saisie Profil'!$E13)*POWER(MIN('Saisie Profil'!$J13,2)/2,1/3)*POWER('Saisie Profil'!$I13/20,4)*EXP(1414*(1/313-1/('Saisie Profil'!$L13+273)))))</f>
        <v/>
      </c>
      <c r="CW93" s="102" t="str">
        <f>IF(CW$3="","",IF($A93=0,0,CW$39*12*('Saisie Profil'!$K13/'Saisie Profil'!$E13)*POWER(MIN('Saisie Profil'!$J13,2)/2,1/3)*POWER('Saisie Profil'!$I13/20,4)*EXP(1414*(1/313-1/('Saisie Profil'!$L13+273)))))</f>
        <v/>
      </c>
      <c r="CX93" s="102" t="str">
        <f>IF(CX$3="","",IF($A93=0,0,CX$39*12*('Saisie Profil'!$K13/'Saisie Profil'!$E13)*POWER(MIN('Saisie Profil'!$J13,2)/2,1/3)*POWER('Saisie Profil'!$I13/20,4)*EXP(1414*(1/313-1/('Saisie Profil'!$L13+273)))))</f>
        <v/>
      </c>
      <c r="CY93" s="102" t="str">
        <f>IF(CY$3="","",IF($A93=0,0,CY$39*12*('Saisie Profil'!$K13/'Saisie Profil'!$E13)*POWER(MIN('Saisie Profil'!$J13,2)/2,1/3)*POWER('Saisie Profil'!$I13/20,4)*EXP(1414*(1/313-1/('Saisie Profil'!$L13+273)))))</f>
        <v/>
      </c>
      <c r="CZ93" s="102" t="str">
        <f>IF(CZ$3="","",IF($A93=0,0,CZ$39*12*('Saisie Profil'!$K13/'Saisie Profil'!$E13)*POWER(MIN('Saisie Profil'!$J13,2)/2,1/3)*POWER('Saisie Profil'!$I13/20,4)*EXP(1414*(1/313-1/('Saisie Profil'!$L13+273)))))</f>
        <v/>
      </c>
      <c r="DA93" s="102" t="str">
        <f>IF(DA$3="","",IF($A93=0,0,DA$39*12*('Saisie Profil'!$K13/'Saisie Profil'!$E13)*POWER(MIN('Saisie Profil'!$J13,2)/2,1/3)*POWER('Saisie Profil'!$I13/20,4)*EXP(1414*(1/313-1/('Saisie Profil'!$L13+273)))))</f>
        <v/>
      </c>
      <c r="DB93" s="102" t="str">
        <f>IF(DB$3="","",IF($A93=0,0,DB$39*12*('Saisie Profil'!$K13/'Saisie Profil'!$E13)*POWER(MIN('Saisie Profil'!$J13,2)/2,1/3)*POWER('Saisie Profil'!$I13/20,4)*EXP(1414*(1/313-1/('Saisie Profil'!$L13+273)))))</f>
        <v/>
      </c>
      <c r="DC93" s="102" t="str">
        <f>IF(DC$3="","",IF($A93=0,0,DC$39*12*('Saisie Profil'!$K13/'Saisie Profil'!$E13)*POWER(MIN('Saisie Profil'!$J13,2)/2,1/3)*POWER('Saisie Profil'!$I13/20,4)*EXP(1414*(1/313-1/('Saisie Profil'!$L13+273)))))</f>
        <v/>
      </c>
      <c r="DD93" s="102" t="str">
        <f>IF(DD$3="","",IF($A93=0,0,DD$39*12*('Saisie Profil'!$K13/'Saisie Profil'!$E13)*POWER(MIN('Saisie Profil'!$J13,2)/2,1/3)*POWER('Saisie Profil'!$I13/20,4)*EXP(1414*(1/313-1/('Saisie Profil'!$L13+273)))))</f>
        <v/>
      </c>
      <c r="DE93" s="102" t="str">
        <f>IF(DE$3="","",IF($A93=0,0,DE$39*12*('Saisie Profil'!$K13/'Saisie Profil'!$E13)*POWER(MIN('Saisie Profil'!$J13,2)/2,1/3)*POWER('Saisie Profil'!$I13/20,4)*EXP(1414*(1/313-1/('Saisie Profil'!$L13+273)))))</f>
        <v/>
      </c>
      <c r="DF93" s="102" t="str">
        <f>IF(DF$3="","",IF($A93=0,0,DF$39*12*('Saisie Profil'!$K13/'Saisie Profil'!$E13)*POWER(MIN('Saisie Profil'!$J13,2)/2,1/3)*POWER('Saisie Profil'!$I13/20,4)*EXP(1414*(1/313-1/('Saisie Profil'!$L13+273)))))</f>
        <v/>
      </c>
      <c r="DG93" s="102" t="str">
        <f>IF(DG$3="","",IF($A93=0,0,DG$39*12*('Saisie Profil'!$K13/'Saisie Profil'!$E13)*POWER(MIN('Saisie Profil'!$J13,2)/2,1/3)*POWER('Saisie Profil'!$I13/20,4)*EXP(1414*(1/313-1/('Saisie Profil'!$L13+273)))))</f>
        <v/>
      </c>
      <c r="DH93" s="102" t="str">
        <f>IF(DH$3="","",IF($A93=0,0,DH$39*12*('Saisie Profil'!$K13/'Saisie Profil'!$E13)*POWER(MIN('Saisie Profil'!$J13,2)/2,1/3)*POWER('Saisie Profil'!$I13/20,4)*EXP(1414*(1/313-1/('Saisie Profil'!$L13+273)))))</f>
        <v/>
      </c>
      <c r="DI93" s="102" t="str">
        <f>IF(DI$3="","",IF($A93=0,0,DI$39*12*('Saisie Profil'!$K13/'Saisie Profil'!$E13)*POWER(MIN('Saisie Profil'!$J13,2)/2,1/3)*POWER('Saisie Profil'!$I13/20,4)*EXP(1414*(1/313-1/('Saisie Profil'!$L13+273)))))</f>
        <v/>
      </c>
      <c r="DJ93" s="102" t="str">
        <f>IF(DJ$3="","",IF($A93=0,0,DJ$39*12*('Saisie Profil'!$K13/'Saisie Profil'!$E13)*POWER(MIN('Saisie Profil'!$J13,2)/2,1/3)*POWER('Saisie Profil'!$I13/20,4)*EXP(1414*(1/313-1/('Saisie Profil'!$L13+273)))))</f>
        <v/>
      </c>
      <c r="DK93" s="102" t="str">
        <f>IF(DK$3="","",IF($A93=0,0,DK$39*12*('Saisie Profil'!$K13/'Saisie Profil'!$E13)*POWER(MIN('Saisie Profil'!$J13,2)/2,1/3)*POWER('Saisie Profil'!$I13/20,4)*EXP(1414*(1/313-1/('Saisie Profil'!$L13+273)))))</f>
        <v/>
      </c>
      <c r="DL93" s="102" t="str">
        <f>IF(DL$3="","",IF($A93=0,0,DL$39*12*('Saisie Profil'!$K13/'Saisie Profil'!$E13)*POWER(MIN('Saisie Profil'!$J13,2)/2,1/3)*POWER('Saisie Profil'!$I13/20,4)*EXP(1414*(1/313-1/('Saisie Profil'!$L13+273)))))</f>
        <v/>
      </c>
      <c r="DM93" s="102" t="str">
        <f>IF(DM$3="","",IF($A93=0,0,DM$39*12*('Saisie Profil'!$K13/'Saisie Profil'!$E13)*POWER(MIN('Saisie Profil'!$J13,2)/2,1/3)*POWER('Saisie Profil'!$I13/20,4)*EXP(1414*(1/313-1/('Saisie Profil'!$L13+273)))))</f>
        <v/>
      </c>
      <c r="DN93" s="102" t="str">
        <f>IF(DN$3="","",IF($A93=0,0,DN$39*12*('Saisie Profil'!$K13/'Saisie Profil'!$E13)*POWER(MIN('Saisie Profil'!$J13,2)/2,1/3)*POWER('Saisie Profil'!$I13/20,4)*EXP(1414*(1/313-1/('Saisie Profil'!$L13+273)))))</f>
        <v/>
      </c>
      <c r="DO93" s="102" t="str">
        <f>IF(DO$3="","",IF($A93=0,0,DO$39*12*('Saisie Profil'!$K13/'Saisie Profil'!$E13)*POWER(MIN('Saisie Profil'!$J13,2)/2,1/3)*POWER('Saisie Profil'!$I13/20,4)*EXP(1414*(1/313-1/('Saisie Profil'!$L13+273)))))</f>
        <v/>
      </c>
      <c r="DP93" s="102" t="str">
        <f>IF(DP$3="","",IF($A93=0,0,DP$39*12*('Saisie Profil'!$K13/'Saisie Profil'!$E13)*POWER(MIN('Saisie Profil'!$J13,2)/2,1/3)*POWER('Saisie Profil'!$I13/20,4)*EXP(1414*(1/313-1/('Saisie Profil'!$L13+273)))))</f>
        <v/>
      </c>
      <c r="DQ93" s="102" t="str">
        <f>IF(DQ$3="","",IF($A93=0,0,DQ$39*12*('Saisie Profil'!$K13/'Saisie Profil'!$E13)*POWER(MIN('Saisie Profil'!$J13,2)/2,1/3)*POWER('Saisie Profil'!$I13/20,4)*EXP(1414*(1/313-1/('Saisie Profil'!$L13+273)))))</f>
        <v/>
      </c>
      <c r="DR93" s="102" t="str">
        <f>IF(DR$3="","",IF($A93=0,0,DR$39*12*('Saisie Profil'!$K13/'Saisie Profil'!$E13)*POWER(MIN('Saisie Profil'!$J13,2)/2,1/3)*POWER('Saisie Profil'!$I13/20,4)*EXP(1414*(1/313-1/('Saisie Profil'!$L13+273)))))</f>
        <v/>
      </c>
      <c r="DS93" s="102" t="str">
        <f>IF(DS$3="","",IF($A93=0,0,DS$39*12*('Saisie Profil'!$K13/'Saisie Profil'!$E13)*POWER(MIN('Saisie Profil'!$J13,2)/2,1/3)*POWER('Saisie Profil'!$I13/20,4)*EXP(1414*(1/313-1/('Saisie Profil'!$L13+273)))))</f>
        <v/>
      </c>
      <c r="DT93" s="102" t="str">
        <f>IF(DT$3="","",IF($A93=0,0,DT$39*12*('Saisie Profil'!$K13/'Saisie Profil'!$E13)*POWER(MIN('Saisie Profil'!$J13,2)/2,1/3)*POWER('Saisie Profil'!$I13/20,4)*EXP(1414*(1/313-1/('Saisie Profil'!$L13+273)))))</f>
        <v/>
      </c>
      <c r="DU93" s="102" t="str">
        <f>IF(DU$3="","",IF($A93=0,0,DU$39*12*('Saisie Profil'!$K13/'Saisie Profil'!$E13)*POWER(MIN('Saisie Profil'!$J13,2)/2,1/3)*POWER('Saisie Profil'!$I13/20,4)*EXP(1414*(1/313-1/('Saisie Profil'!$L13+273)))))</f>
        <v/>
      </c>
      <c r="DV93" s="102" t="str">
        <f>IF(DV$3="","",IF($A93=0,0,DV$39*12*('Saisie Profil'!$K13/'Saisie Profil'!$E13)*POWER(MIN('Saisie Profil'!$J13,2)/2,1/3)*POWER('Saisie Profil'!$I13/20,4)*EXP(1414*(1/313-1/('Saisie Profil'!$L13+273)))))</f>
        <v/>
      </c>
      <c r="DW93" s="102" t="str">
        <f>IF(DW$3="","",IF($A93=0,0,DW$39*12*('Saisie Profil'!$K13/'Saisie Profil'!$E13)*POWER(MIN('Saisie Profil'!$J13,2)/2,1/3)*POWER('Saisie Profil'!$I13/20,4)*EXP(1414*(1/313-1/('Saisie Profil'!$L13+273)))))</f>
        <v/>
      </c>
      <c r="DX93" s="102" t="str">
        <f>IF(DX$3="","",IF($A93=0,0,DX$39*12*('Saisie Profil'!$K13/'Saisie Profil'!$E13)*POWER(MIN('Saisie Profil'!$J13,2)/2,1/3)*POWER('Saisie Profil'!$I13/20,4)*EXP(1414*(1/313-1/('Saisie Profil'!$L13+273)))))</f>
        <v/>
      </c>
      <c r="DY93" s="102" t="str">
        <f>IF(DY$3="","",IF($A93=0,0,DY$39*12*('Saisie Profil'!$K13/'Saisie Profil'!$E13)*POWER(MIN('Saisie Profil'!$J13,2)/2,1/3)*POWER('Saisie Profil'!$I13/20,4)*EXP(1414*(1/313-1/('Saisie Profil'!$L13+273)))))</f>
        <v/>
      </c>
      <c r="DZ93" s="102" t="str">
        <f>IF(DZ$3="","",IF($A93=0,0,DZ$39*12*('Saisie Profil'!$K13/'Saisie Profil'!$E13)*POWER(MIN('Saisie Profil'!$J13,2)/2,1/3)*POWER('Saisie Profil'!$I13/20,4)*EXP(1414*(1/313-1/('Saisie Profil'!$L13+273)))))</f>
        <v/>
      </c>
      <c r="EA93" s="102" t="str">
        <f>IF(EA$3="","",IF($A93=0,0,EA$39*12*('Saisie Profil'!$K13/'Saisie Profil'!$E13)*POWER(MIN('Saisie Profil'!$J13,2)/2,1/3)*POWER('Saisie Profil'!$I13/20,4)*EXP(1414*(1/313-1/('Saisie Profil'!$L13+273)))))</f>
        <v/>
      </c>
      <c r="EB93" s="102" t="str">
        <f>IF(EB$3="","",IF($A93=0,0,EB$39*12*('Saisie Profil'!$K13/'Saisie Profil'!$E13)*POWER(MIN('Saisie Profil'!$J13,2)/2,1/3)*POWER('Saisie Profil'!$I13/20,4)*EXP(1414*(1/313-1/('Saisie Profil'!$L13+273)))))</f>
        <v/>
      </c>
      <c r="EC93" s="102" t="str">
        <f>IF(EC$3="","",IF($A93=0,0,EC$39*12*('Saisie Profil'!$K13/'Saisie Profil'!$E13)*POWER(MIN('Saisie Profil'!$J13,2)/2,1/3)*POWER('Saisie Profil'!$I13/20,4)*EXP(1414*(1/313-1/('Saisie Profil'!$L13+273)))))</f>
        <v/>
      </c>
      <c r="ED93" s="102" t="str">
        <f>IF(ED$3="","",IF($A93=0,0,ED$39*12*('Saisie Profil'!$K13/'Saisie Profil'!$E13)*POWER(MIN('Saisie Profil'!$J13,2)/2,1/3)*POWER('Saisie Profil'!$I13/20,4)*EXP(1414*(1/313-1/('Saisie Profil'!$L13+273)))))</f>
        <v/>
      </c>
      <c r="EE93" s="102" t="str">
        <f>IF(EE$3="","",IF($A93=0,0,EE$39*12*('Saisie Profil'!$K13/'Saisie Profil'!$E13)*POWER(MIN('Saisie Profil'!$J13,2)/2,1/3)*POWER('Saisie Profil'!$I13/20,4)*EXP(1414*(1/313-1/('Saisie Profil'!$L13+273)))))</f>
        <v/>
      </c>
      <c r="EF93" s="102" t="str">
        <f>IF(EF$3="","",IF($A93=0,0,EF$39*12*('Saisie Profil'!$K13/'Saisie Profil'!$E13)*POWER(MIN('Saisie Profil'!$J13,2)/2,1/3)*POWER('Saisie Profil'!$I13/20,4)*EXP(1414*(1/313-1/('Saisie Profil'!$L13+273)))))</f>
        <v/>
      </c>
      <c r="EG93" s="102" t="str">
        <f>IF(EG$3="","",IF($A93=0,0,EG$39*12*('Saisie Profil'!$K13/'Saisie Profil'!$E13)*POWER(MIN('Saisie Profil'!$J13,2)/2,1/3)*POWER('Saisie Profil'!$I13/20,4)*EXP(1414*(1/313-1/('Saisie Profil'!$L13+273)))))</f>
        <v/>
      </c>
      <c r="EH93" s="102" t="str">
        <f>IF(EH$3="","",IF($A93=0,0,EH$39*12*('Saisie Profil'!$K13/'Saisie Profil'!$E13)*POWER(MIN('Saisie Profil'!$J13,2)/2,1/3)*POWER('Saisie Profil'!$I13/20,4)*EXP(1414*(1/313-1/('Saisie Profil'!$L13+273)))))</f>
        <v/>
      </c>
      <c r="EI93" s="102" t="str">
        <f>IF(EI$3="","",IF($A93=0,0,EI$39*12*('Saisie Profil'!$K13/'Saisie Profil'!$E13)*POWER(MIN('Saisie Profil'!$J13,2)/2,1/3)*POWER('Saisie Profil'!$I13/20,4)*EXP(1414*(1/313-1/('Saisie Profil'!$L13+273)))))</f>
        <v/>
      </c>
      <c r="EJ93" s="102" t="str">
        <f>IF(EJ$3="","",IF($A93=0,0,EJ$39*12*('Saisie Profil'!$K13/'Saisie Profil'!$E13)*POWER(MIN('Saisie Profil'!$J13,2)/2,1/3)*POWER('Saisie Profil'!$I13/20,4)*EXP(1414*(1/313-1/('Saisie Profil'!$L13+273)))))</f>
        <v/>
      </c>
      <c r="EK93" s="102" t="str">
        <f>IF(EK$3="","",IF($A93=0,0,EK$39*12*('Saisie Profil'!$K13/'Saisie Profil'!$E13)*POWER(MIN('Saisie Profil'!$J13,2)/2,1/3)*POWER('Saisie Profil'!$I13/20,4)*EXP(1414*(1/313-1/('Saisie Profil'!$L13+273)))))</f>
        <v/>
      </c>
      <c r="EL93" s="102" t="str">
        <f>IF(EL$3="","",IF($A93=0,0,EL$39*12*('Saisie Profil'!$K13/'Saisie Profil'!$E13)*POWER(MIN('Saisie Profil'!$J13,2)/2,1/3)*POWER('Saisie Profil'!$I13/20,4)*EXP(1414*(1/313-1/('Saisie Profil'!$L13+273)))))</f>
        <v/>
      </c>
      <c r="EM93" s="102" t="str">
        <f>IF(EM$3="","",IF($A93=0,0,EM$39*12*('Saisie Profil'!$K13/'Saisie Profil'!$E13)*POWER(MIN('Saisie Profil'!$J13,2)/2,1/3)*POWER('Saisie Profil'!$I13/20,4)*EXP(1414*(1/313-1/('Saisie Profil'!$L13+273)))))</f>
        <v/>
      </c>
      <c r="EN93" s="102" t="str">
        <f>IF(EN$3="","",IF($A93=0,0,EN$39*12*('Saisie Profil'!$K13/'Saisie Profil'!$E13)*POWER(MIN('Saisie Profil'!$J13,2)/2,1/3)*POWER('Saisie Profil'!$I13/20,4)*EXP(1414*(1/313-1/('Saisie Profil'!$L13+273)))))</f>
        <v/>
      </c>
      <c r="EO93" s="102" t="str">
        <f>IF(EO$3="","",IF($A93=0,0,EO$39*12*('Saisie Profil'!$K13/'Saisie Profil'!$E13)*POWER(MIN('Saisie Profil'!$J13,2)/2,1/3)*POWER('Saisie Profil'!$I13/20,4)*EXP(1414*(1/313-1/('Saisie Profil'!$L13+273)))))</f>
        <v/>
      </c>
      <c r="EP93" s="102" t="str">
        <f>IF(EP$3="","",IF($A93=0,0,EP$39*12*('Saisie Profil'!$K13/'Saisie Profil'!$E13)*POWER(MIN('Saisie Profil'!$J13,2)/2,1/3)*POWER('Saisie Profil'!$I13/20,4)*EXP(1414*(1/313-1/('Saisie Profil'!$L13+273)))))</f>
        <v/>
      </c>
      <c r="EQ93" s="102" t="str">
        <f>IF(EQ$3="","",IF($A93=0,0,EQ$39*12*('Saisie Profil'!$K13/'Saisie Profil'!$E13)*POWER(MIN('Saisie Profil'!$J13,2)/2,1/3)*POWER('Saisie Profil'!$I13/20,4)*EXP(1414*(1/313-1/('Saisie Profil'!$L13+273)))))</f>
        <v/>
      </c>
      <c r="ER93" s="102" t="str">
        <f>IF(ER$3="","",IF($A93=0,0,ER$39*12*('Saisie Profil'!$K13/'Saisie Profil'!$E13)*POWER(MIN('Saisie Profil'!$J13,2)/2,1/3)*POWER('Saisie Profil'!$I13/20,4)*EXP(1414*(1/313-1/('Saisie Profil'!$L13+273)))))</f>
        <v/>
      </c>
      <c r="ES93" s="102" t="str">
        <f>IF(ES$3="","",IF($A93=0,0,ES$39*12*('Saisie Profil'!$K13/'Saisie Profil'!$E13)*POWER(MIN('Saisie Profil'!$J13,2)/2,1/3)*POWER('Saisie Profil'!$I13/20,4)*EXP(1414*(1/313-1/('Saisie Profil'!$L13+273)))))</f>
        <v/>
      </c>
      <c r="ET93" s="102" t="str">
        <f>IF(ET$3="","",IF($A93=0,0,ET$39*12*('Saisie Profil'!$K13/'Saisie Profil'!$E13)*POWER(MIN('Saisie Profil'!$J13,2)/2,1/3)*POWER('Saisie Profil'!$I13/20,4)*EXP(1414*(1/313-1/('Saisie Profil'!$L13+273)))))</f>
        <v/>
      </c>
      <c r="EU93" s="102" t="str">
        <f>IF(EU$3="","",IF($A93=0,0,EU$39*12*('Saisie Profil'!$K13/'Saisie Profil'!$E13)*POWER(MIN('Saisie Profil'!$J13,2)/2,1/3)*POWER('Saisie Profil'!$I13/20,4)*EXP(1414*(1/313-1/('Saisie Profil'!$L13+273)))))</f>
        <v/>
      </c>
      <c r="EV93" s="102" t="str">
        <f>IF(EV$3="","",IF($A93=0,0,EV$39*12*('Saisie Profil'!$K13/'Saisie Profil'!$E13)*POWER(MIN('Saisie Profil'!$J13,2)/2,1/3)*POWER('Saisie Profil'!$I13/20,4)*EXP(1414*(1/313-1/('Saisie Profil'!$L13+273)))))</f>
        <v/>
      </c>
      <c r="EW93" s="102" t="str">
        <f>IF(EW$3="","",IF($A93=0,0,EW$39*12*('Saisie Profil'!$K13/'Saisie Profil'!$E13)*POWER(MIN('Saisie Profil'!$J13,2)/2,1/3)*POWER('Saisie Profil'!$I13/20,4)*EXP(1414*(1/313-1/('Saisie Profil'!$L13+273)))))</f>
        <v/>
      </c>
      <c r="EX93" s="102" t="str">
        <f>IF(EX$3="","",IF($A93=0,0,EX$39*12*('Saisie Profil'!$K13/'Saisie Profil'!$E13)*POWER(MIN('Saisie Profil'!$J13,2)/2,1/3)*POWER('Saisie Profil'!$I13/20,4)*EXP(1414*(1/313-1/('Saisie Profil'!$L13+273)))))</f>
        <v/>
      </c>
      <c r="EY93" s="102" t="str">
        <f>IF(EY$3="","",IF($A93=0,0,EY$39*12*('Saisie Profil'!$K13/'Saisie Profil'!$E13)*POWER(MIN('Saisie Profil'!$J13,2)/2,1/3)*POWER('Saisie Profil'!$I13/20,4)*EXP(1414*(1/313-1/('Saisie Profil'!$L13+273)))))</f>
        <v/>
      </c>
      <c r="EZ93" s="102" t="str">
        <f>IF(EZ$3="","",IF($A93=0,0,EZ$39*12*('Saisie Profil'!$K13/'Saisie Profil'!$E13)*POWER(MIN('Saisie Profil'!$J13,2)/2,1/3)*POWER('Saisie Profil'!$I13/20,4)*EXP(1414*(1/313-1/('Saisie Profil'!$L13+273)))))</f>
        <v/>
      </c>
      <c r="FA93" s="102" t="str">
        <f>IF(FA$3="","",IF($A93=0,0,FA$39*12*('Saisie Profil'!$K13/'Saisie Profil'!$E13)*POWER(MIN('Saisie Profil'!$J13,2)/2,1/3)*POWER('Saisie Profil'!$I13/20,4)*EXP(1414*(1/313-1/('Saisie Profil'!$L13+273)))))</f>
        <v/>
      </c>
      <c r="FB93" s="102" t="str">
        <f>IF(FB$3="","",IF($A93=0,0,FB$39*12*('Saisie Profil'!$K13/'Saisie Profil'!$E13)*POWER(MIN('Saisie Profil'!$J13,2)/2,1/3)*POWER('Saisie Profil'!$I13/20,4)*EXP(1414*(1/313-1/('Saisie Profil'!$L13+273)))))</f>
        <v/>
      </c>
      <c r="FC93" s="102" t="str">
        <f>IF(FC$3="","",IF($A93=0,0,FC$39*12*('Saisie Profil'!$K13/'Saisie Profil'!$E13)*POWER(MIN('Saisie Profil'!$J13,2)/2,1/3)*POWER('Saisie Profil'!$I13/20,4)*EXP(1414*(1/313-1/('Saisie Profil'!$L13+273)))))</f>
        <v/>
      </c>
      <c r="FD93" s="102" t="str">
        <f>IF(FD$3="","",IF($A93=0,0,FD$39*12*('Saisie Profil'!$K13/'Saisie Profil'!$E13)*POWER(MIN('Saisie Profil'!$J13,2)/2,1/3)*POWER('Saisie Profil'!$I13/20,4)*EXP(1414*(1/313-1/('Saisie Profil'!$L13+273)))))</f>
        <v/>
      </c>
      <c r="FE93" s="102" t="str">
        <f>IF(FE$3="","",IF($A93=0,0,FE$39*12*('Saisie Profil'!$K13/'Saisie Profil'!$E13)*POWER(MIN('Saisie Profil'!$J13,2)/2,1/3)*POWER('Saisie Profil'!$I13/20,4)*EXP(1414*(1/313-1/('Saisie Profil'!$L13+273)))))</f>
        <v/>
      </c>
      <c r="FF93" s="102" t="str">
        <f>IF(FF$3="","",IF($A93=0,0,FF$39*12*('Saisie Profil'!$K13/'Saisie Profil'!$E13)*POWER(MIN('Saisie Profil'!$J13,2)/2,1/3)*POWER('Saisie Profil'!$I13/20,4)*EXP(1414*(1/313-1/('Saisie Profil'!$L13+273)))))</f>
        <v/>
      </c>
      <c r="FG93" s="102" t="str">
        <f>IF(FG$3="","",IF($A93=0,0,FG$39*12*('Saisie Profil'!$K13/'Saisie Profil'!$E13)*POWER(MIN('Saisie Profil'!$J13,2)/2,1/3)*POWER('Saisie Profil'!$I13/20,4)*EXP(1414*(1/313-1/('Saisie Profil'!$L13+273)))))</f>
        <v/>
      </c>
      <c r="FH93" s="102" t="str">
        <f>IF(FH$3="","",IF($A93=0,0,FH$39*12*('Saisie Profil'!$K13/'Saisie Profil'!$E13)*POWER(MIN('Saisie Profil'!$J13,2)/2,1/3)*POWER('Saisie Profil'!$I13/20,4)*EXP(1414*(1/313-1/('Saisie Profil'!$L13+273)))))</f>
        <v/>
      </c>
      <c r="FI93" s="102" t="str">
        <f>IF(FI$3="","",IF($A93=0,0,FI$39*12*('Saisie Profil'!$K13/'Saisie Profil'!$E13)*POWER(MIN('Saisie Profil'!$J13,2)/2,1/3)*POWER('Saisie Profil'!$I13/20,4)*EXP(1414*(1/313-1/('Saisie Profil'!$L13+273)))))</f>
        <v/>
      </c>
      <c r="FJ93" s="102" t="str">
        <f>IF(FJ$3="","",IF($A93=0,0,FJ$39*12*('Saisie Profil'!$K13/'Saisie Profil'!$E13)*POWER(MIN('Saisie Profil'!$J13,2)/2,1/3)*POWER('Saisie Profil'!$I13/20,4)*EXP(1414*(1/313-1/('Saisie Profil'!$L13+273)))))</f>
        <v/>
      </c>
      <c r="FK93" s="102" t="str">
        <f>IF(FK$3="","",IF($A93=0,0,FK$39*12*('Saisie Profil'!$K13/'Saisie Profil'!$E13)*POWER(MIN('Saisie Profil'!$J13,2)/2,1/3)*POWER('Saisie Profil'!$I13/20,4)*EXP(1414*(1/313-1/('Saisie Profil'!$L13+273)))))</f>
        <v/>
      </c>
      <c r="FL93" s="102" t="str">
        <f>IF(FL$3="","",IF($A93=0,0,FL$39*12*('Saisie Profil'!$K13/'Saisie Profil'!$E13)*POWER(MIN('Saisie Profil'!$J13,2)/2,1/3)*POWER('Saisie Profil'!$I13/20,4)*EXP(1414*(1/313-1/('Saisie Profil'!$L13+273)))))</f>
        <v/>
      </c>
      <c r="FM93" s="102" t="str">
        <f>IF(FM$3="","",IF($A93=0,0,FM$39*12*('Saisie Profil'!$K13/'Saisie Profil'!$E13)*POWER(MIN('Saisie Profil'!$J13,2)/2,1/3)*POWER('Saisie Profil'!$I13/20,4)*EXP(1414*(1/313-1/('Saisie Profil'!$L13+273)))))</f>
        <v/>
      </c>
      <c r="FN93" s="102" t="str">
        <f>IF(FN$3="","",IF($A93=0,0,FN$39*12*('Saisie Profil'!$K13/'Saisie Profil'!$E13)*POWER(MIN('Saisie Profil'!$J13,2)/2,1/3)*POWER('Saisie Profil'!$I13/20,4)*EXP(1414*(1/313-1/('Saisie Profil'!$L13+273)))))</f>
        <v/>
      </c>
      <c r="FO93" s="102" t="str">
        <f>IF(FO$3="","",IF($A93=0,0,FO$39*12*('Saisie Profil'!$K13/'Saisie Profil'!$E13)*POWER(MIN('Saisie Profil'!$J13,2)/2,1/3)*POWER('Saisie Profil'!$I13/20,4)*EXP(1414*(1/313-1/('Saisie Profil'!$L13+273)))))</f>
        <v/>
      </c>
      <c r="FP93" s="102" t="str">
        <f>IF(FP$3="","",IF($A93=0,0,FP$39*12*('Saisie Profil'!$K13/'Saisie Profil'!$E13)*POWER(MIN('Saisie Profil'!$J13,2)/2,1/3)*POWER('Saisie Profil'!$I13/20,4)*EXP(1414*(1/313-1/('Saisie Profil'!$L13+273)))))</f>
        <v/>
      </c>
      <c r="FQ93" s="102" t="str">
        <f>IF(FQ$3="","",IF($A93=0,0,FQ$39*12*('Saisie Profil'!$K13/'Saisie Profil'!$E13)*POWER(MIN('Saisie Profil'!$J13,2)/2,1/3)*POWER('Saisie Profil'!$I13/20,4)*EXP(1414*(1/313-1/('Saisie Profil'!$L13+273)))))</f>
        <v/>
      </c>
      <c r="FR93" s="102" t="str">
        <f>IF(FR$3="","",IF($A93=0,0,FR$39*12*('Saisie Profil'!$K13/'Saisie Profil'!$E13)*POWER(MIN('Saisie Profil'!$J13,2)/2,1/3)*POWER('Saisie Profil'!$I13/20,4)*EXP(1414*(1/313-1/('Saisie Profil'!$L13+273)))))</f>
        <v/>
      </c>
      <c r="FS93" s="102" t="str">
        <f>IF(FS$3="","",IF($A93=0,0,FS$39*12*('Saisie Profil'!$K13/'Saisie Profil'!$E13)*POWER(MIN('Saisie Profil'!$J13,2)/2,1/3)*POWER('Saisie Profil'!$I13/20,4)*EXP(1414*(1/313-1/('Saisie Profil'!$L13+273)))))</f>
        <v/>
      </c>
      <c r="FT93" s="102" t="str">
        <f>IF(FT$3="","",IF($A93=0,0,FT$39*12*('Saisie Profil'!$K13/'Saisie Profil'!$E13)*POWER(MIN('Saisie Profil'!$J13,2)/2,1/3)*POWER('Saisie Profil'!$I13/20,4)*EXP(1414*(1/313-1/('Saisie Profil'!$L13+273)))))</f>
        <v/>
      </c>
      <c r="FU93" s="102" t="str">
        <f>IF(FU$3="","",IF($A93=0,0,FU$39*12*('Saisie Profil'!$K13/'Saisie Profil'!$E13)*POWER(MIN('Saisie Profil'!$J13,2)/2,1/3)*POWER('Saisie Profil'!$I13/20,4)*EXP(1414*(1/313-1/('Saisie Profil'!$L13+273)))))</f>
        <v/>
      </c>
      <c r="FV93" s="102" t="str">
        <f>IF(FV$3="","",IF($A93=0,0,FV$39*12*('Saisie Profil'!$K13/'Saisie Profil'!$E13)*POWER(MIN('Saisie Profil'!$J13,2)/2,1/3)*POWER('Saisie Profil'!$I13/20,4)*EXP(1414*(1/313-1/('Saisie Profil'!$L13+273)))))</f>
        <v/>
      </c>
      <c r="FW93" s="102" t="str">
        <f>IF(FW$3="","",IF($A93=0,0,FW$39*12*('Saisie Profil'!$K13/'Saisie Profil'!$E13)*POWER(MIN('Saisie Profil'!$J13,2)/2,1/3)*POWER('Saisie Profil'!$I13/20,4)*EXP(1414*(1/313-1/('Saisie Profil'!$L13+273)))))</f>
        <v/>
      </c>
      <c r="FX93" s="102" t="str">
        <f>IF(FX$3="","",IF($A93=0,0,FX$39*12*('Saisie Profil'!$K13/'Saisie Profil'!$E13)*POWER(MIN('Saisie Profil'!$J13,2)/2,1/3)*POWER('Saisie Profil'!$I13/20,4)*EXP(1414*(1/313-1/('Saisie Profil'!$L13+273)))))</f>
        <v/>
      </c>
      <c r="FY93" s="102" t="str">
        <f>IF(FY$3="","",IF($A93=0,0,FY$39*12*('Saisie Profil'!$K13/'Saisie Profil'!$E13)*POWER(MIN('Saisie Profil'!$J13,2)/2,1/3)*POWER('Saisie Profil'!$I13/20,4)*EXP(1414*(1/313-1/('Saisie Profil'!$L13+273)))))</f>
        <v/>
      </c>
      <c r="FZ93" s="102" t="str">
        <f>IF(FZ$3="","",IF($A93=0,0,FZ$39*12*('Saisie Profil'!$K13/'Saisie Profil'!$E13)*POWER(MIN('Saisie Profil'!$J13,2)/2,1/3)*POWER('Saisie Profil'!$I13/20,4)*EXP(1414*(1/313-1/('Saisie Profil'!$L13+273)))))</f>
        <v/>
      </c>
      <c r="GA93" s="102" t="str">
        <f>IF(GA$3="","",IF($A93=0,0,GA$39*12*('Saisie Profil'!$K13/'Saisie Profil'!$E13)*POWER(MIN('Saisie Profil'!$J13,2)/2,1/3)*POWER('Saisie Profil'!$I13/20,4)*EXP(1414*(1/313-1/('Saisie Profil'!$L13+273)))))</f>
        <v/>
      </c>
      <c r="GB93" s="102" t="str">
        <f>IF(GB$3="","",IF($A93=0,0,GB$39*12*('Saisie Profil'!$K13/'Saisie Profil'!$E13)*POWER(MIN('Saisie Profil'!$J13,2)/2,1/3)*POWER('Saisie Profil'!$I13/20,4)*EXP(1414*(1/313-1/('Saisie Profil'!$L13+273)))))</f>
        <v/>
      </c>
      <c r="GC93" s="102" t="str">
        <f>IF(GC$3="","",IF($A93=0,0,GC$39*12*('Saisie Profil'!$K13/'Saisie Profil'!$E13)*POWER(MIN('Saisie Profil'!$J13,2)/2,1/3)*POWER('Saisie Profil'!$I13/20,4)*EXP(1414*(1/313-1/('Saisie Profil'!$L13+273)))))</f>
        <v/>
      </c>
      <c r="GD93" s="102" t="str">
        <f>IF(GD$3="","",IF($A93=0,0,GD$39*12*('Saisie Profil'!$K13/'Saisie Profil'!$E13)*POWER(MIN('Saisie Profil'!$J13,2)/2,1/3)*POWER('Saisie Profil'!$I13/20,4)*EXP(1414*(1/313-1/('Saisie Profil'!$L13+273)))))</f>
        <v/>
      </c>
      <c r="GE93" s="102" t="str">
        <f>IF(GE$3="","",IF($A93=0,0,GE$39*12*('Saisie Profil'!$K13/'Saisie Profil'!$E13)*POWER(MIN('Saisie Profil'!$J13,2)/2,1/3)*POWER('Saisie Profil'!$I13/20,4)*EXP(1414*(1/313-1/('Saisie Profil'!$L13+273)))))</f>
        <v/>
      </c>
      <c r="GF93" s="102" t="str">
        <f>IF(GF$3="","",IF($A93=0,0,GF$39*12*('Saisie Profil'!$K13/'Saisie Profil'!$E13)*POWER(MIN('Saisie Profil'!$J13,2)/2,1/3)*POWER('Saisie Profil'!$I13/20,4)*EXP(1414*(1/313-1/('Saisie Profil'!$L13+273)))))</f>
        <v/>
      </c>
      <c r="GG93" s="102" t="str">
        <f>IF(GG$3="","",IF($A93=0,0,GG$39*12*('Saisie Profil'!$K13/'Saisie Profil'!$E13)*POWER(MIN('Saisie Profil'!$J13,2)/2,1/3)*POWER('Saisie Profil'!$I13/20,4)*EXP(1414*(1/313-1/('Saisie Profil'!$L13+273)))))</f>
        <v/>
      </c>
      <c r="GH93" s="102" t="str">
        <f>IF(GH$3="","",IF($A93=0,0,GH$39*12*('Saisie Profil'!$K13/'Saisie Profil'!$E13)*POWER(MIN('Saisie Profil'!$J13,2)/2,1/3)*POWER('Saisie Profil'!$I13/20,4)*EXP(1414*(1/313-1/('Saisie Profil'!$L13+273)))))</f>
        <v/>
      </c>
      <c r="GI93" s="102" t="str">
        <f>IF(GI$3="","",IF($A93=0,0,GI$39*12*('Saisie Profil'!$K13/'Saisie Profil'!$E13)*POWER(MIN('Saisie Profil'!$J13,2)/2,1/3)*POWER('Saisie Profil'!$I13/20,4)*EXP(1414*(1/313-1/('Saisie Profil'!$L13+273)))))</f>
        <v/>
      </c>
      <c r="GJ93" s="102" t="str">
        <f>IF(GJ$3="","",IF($A93=0,0,GJ$39*12*('Saisie Profil'!$K13/'Saisie Profil'!$E13)*POWER(MIN('Saisie Profil'!$J13,2)/2,1/3)*POWER('Saisie Profil'!$I13/20,4)*EXP(1414*(1/313-1/('Saisie Profil'!$L13+273)))))</f>
        <v/>
      </c>
      <c r="GK93" s="102" t="str">
        <f>IF(GK$3="","",IF($A93=0,0,GK$39*12*('Saisie Profil'!$K13/'Saisie Profil'!$E13)*POWER(MIN('Saisie Profil'!$J13,2)/2,1/3)*POWER('Saisie Profil'!$I13/20,4)*EXP(1414*(1/313-1/('Saisie Profil'!$L13+273)))))</f>
        <v/>
      </c>
      <c r="GL93" s="102" t="str">
        <f>IF(GL$3="","",IF($A93=0,0,GL$39*12*('Saisie Profil'!$K13/'Saisie Profil'!$E13)*POWER(MIN('Saisie Profil'!$J13,2)/2,1/3)*POWER('Saisie Profil'!$I13/20,4)*EXP(1414*(1/313-1/('Saisie Profil'!$L13+273)))))</f>
        <v/>
      </c>
      <c r="GM93" s="102" t="str">
        <f>IF(GM$3="","",IF($A93=0,0,GM$39*12*('Saisie Profil'!$K13/'Saisie Profil'!$E13)*POWER(MIN('Saisie Profil'!$J13,2)/2,1/3)*POWER('Saisie Profil'!$I13/20,4)*EXP(1414*(1/313-1/('Saisie Profil'!$L13+273)))))</f>
        <v/>
      </c>
      <c r="GN93" s="102" t="str">
        <f>IF(GN$3="","",IF($A93=0,0,GN$39*12*('Saisie Profil'!$K13/'Saisie Profil'!$E13)*POWER(MIN('Saisie Profil'!$J13,2)/2,1/3)*POWER('Saisie Profil'!$I13/20,4)*EXP(1414*(1/313-1/('Saisie Profil'!$L13+273)))))</f>
        <v/>
      </c>
      <c r="GO93" s="102" t="str">
        <f>IF(GO$3="","",IF($A93=0,0,GO$39*12*('Saisie Profil'!$K13/'Saisie Profil'!$E13)*POWER(MIN('Saisie Profil'!$J13,2)/2,1/3)*POWER('Saisie Profil'!$I13/20,4)*EXP(1414*(1/313-1/('Saisie Profil'!$L13+273)))))</f>
        <v/>
      </c>
      <c r="GP93" s="102" t="str">
        <f>IF(GP$3="","",IF($A93=0,0,GP$39*12*('Saisie Profil'!$K13/'Saisie Profil'!$E13)*POWER(MIN('Saisie Profil'!$J13,2)/2,1/3)*POWER('Saisie Profil'!$I13/20,4)*EXP(1414*(1/313-1/('Saisie Profil'!$L13+273)))))</f>
        <v/>
      </c>
      <c r="GQ93" s="102" t="str">
        <f>IF(GQ$3="","",IF($A93=0,0,GQ$39*12*('Saisie Profil'!$K13/'Saisie Profil'!$E13)*POWER(MIN('Saisie Profil'!$J13,2)/2,1/3)*POWER('Saisie Profil'!$I13/20,4)*EXP(1414*(1/313-1/('Saisie Profil'!$L13+273)))))</f>
        <v/>
      </c>
      <c r="GR93" s="102" t="str">
        <f>IF(GR$3="","",IF($A93=0,0,GR$39*12*('Saisie Profil'!$K13/'Saisie Profil'!$E13)*POWER(MIN('Saisie Profil'!$J13,2)/2,1/3)*POWER('Saisie Profil'!$I13/20,4)*EXP(1414*(1/313-1/('Saisie Profil'!$L13+273)))))</f>
        <v/>
      </c>
      <c r="GS93" s="120"/>
    </row>
    <row r="94" spans="1:256" ht="12" customHeight="1">
      <c r="A94" s="29" t="str">
        <f>'Saisie Profil'!C14</f>
        <v>Avec obstacle avec train hiver</v>
      </c>
      <c r="B94" s="29" t="str">
        <f t="shared" si="1"/>
        <v>Pi cyclage thermique boitier</v>
      </c>
      <c r="C94" s="102">
        <f>IF(C$3="","",IF($A94=0,0,C$39*12*('Saisie Profil'!$K14/'Saisie Profil'!$E14)*POWER(MIN('Saisie Profil'!$J14,2)/2,1/3)*POWER('Saisie Profil'!$I14/20,4)*EXP(1414*(1/313-1/('Saisie Profil'!$L14+273)))))</f>
        <v>0.11022684603987214</v>
      </c>
      <c r="D94" s="102">
        <f>IF(D$3="","",IF($A94=0,0,D$39*12*('Saisie Profil'!$K14/'Saisie Profil'!$E14)*POWER(MIN('Saisie Profil'!$J14,2)/2,1/3)*POWER('Saisie Profil'!$I14/20,4)*EXP(1414*(1/313-1/('Saisie Profil'!$L14+273)))))</f>
        <v>3.361182713848853E-2</v>
      </c>
      <c r="E94" s="102">
        <f>IF(E$3="","",IF($A94=0,0,E$39*12*('Saisie Profil'!$K14/'Saisie Profil'!$E14)*POWER(MIN('Saisie Profil'!$J14,2)/2,1/3)*POWER('Saisie Profil'!$I14/20,4)*EXP(1414*(1/313-1/('Saisie Profil'!$L14+273)))))</f>
        <v>0</v>
      </c>
      <c r="F94" s="102">
        <f>IF(F$3="","",IF($A94=0,0,F$39*12*('Saisie Profil'!$K14/'Saisie Profil'!$E14)*POWER(MIN('Saisie Profil'!$J14,2)/2,1/3)*POWER('Saisie Profil'!$I14/20,4)*EXP(1414*(1/313-1/('Saisie Profil'!$L14+273)))))</f>
        <v>0</v>
      </c>
      <c r="G94" s="102">
        <f>IF(G$3="","",IF($A94=0,0,G$39*12*('Saisie Profil'!$K14/'Saisie Profil'!$E14)*POWER(MIN('Saisie Profil'!$J14,2)/2,1/3)*POWER('Saisie Profil'!$I14/20,4)*EXP(1414*(1/313-1/('Saisie Profil'!$L14+273)))))</f>
        <v>0</v>
      </c>
      <c r="H94" s="102">
        <f>IF(H$3="","",IF($A94=0,0,H$39*12*('Saisie Profil'!$K14/'Saisie Profil'!$E14)*POWER(MIN('Saisie Profil'!$J14,2)/2,1/3)*POWER('Saisie Profil'!$I14/20,4)*EXP(1414*(1/313-1/('Saisie Profil'!$L14+273)))))</f>
        <v>7.0148951908231899E-3</v>
      </c>
      <c r="I94" s="102">
        <f>IF(I$3="","",IF($A94=0,0,I$39*12*('Saisie Profil'!$K14/'Saisie Profil'!$E14)*POWER(MIN('Saisie Profil'!$J14,2)/2,1/3)*POWER('Saisie Profil'!$I14/20,4)*EXP(1414*(1/313-1/('Saisie Profil'!$L14+273)))))</f>
        <v>5.0127631534482124E-3</v>
      </c>
      <c r="J94" s="102">
        <f>IF(J$3="","",IF($A94=0,0,J$39*12*('Saisie Profil'!$K14/'Saisie Profil'!$E14)*POWER(MIN('Saisie Profil'!$J14,2)/2,1/3)*POWER('Saisie Profil'!$I14/20,4)*EXP(1414*(1/313-1/('Saisie Profil'!$L14+273)))))</f>
        <v>5.8288972361673748E-2</v>
      </c>
      <c r="K94" s="102">
        <f>IF(K$3="","",IF($A94=0,0,K$39*12*('Saisie Profil'!$K14/'Saisie Profil'!$E14)*POWER(MIN('Saisie Profil'!$J14,2)/2,1/3)*POWER('Saisie Profil'!$I14/20,4)*EXP(1414*(1/313-1/('Saisie Profil'!$L14+273)))))</f>
        <v>5.8288972361673748E-2</v>
      </c>
      <c r="L94" s="102">
        <f>IF(L$3="","",IF($A94=0,0,L$39*12*('Saisie Profil'!$K14/'Saisie Profil'!$E14)*POWER(MIN('Saisie Profil'!$J14,2)/2,1/3)*POWER('Saisie Profil'!$I14/20,4)*EXP(1414*(1/313-1/('Saisie Profil'!$L14+273)))))</f>
        <v>0</v>
      </c>
      <c r="M94" s="102">
        <f>IF(M$3="","",IF($A94=0,0,M$39*12*('Saisie Profil'!$K14/'Saisie Profil'!$E14)*POWER(MIN('Saisie Profil'!$J14,2)/2,1/3)*POWER('Saisie Profil'!$I14/20,4)*EXP(1414*(1/313-1/('Saisie Profil'!$L14+273)))))</f>
        <v>0</v>
      </c>
      <c r="N94" s="102">
        <f>IF(N$3="","",IF($A94=0,0,N$39*12*('Saisie Profil'!$K14/'Saisie Profil'!$E14)*POWER(MIN('Saisie Profil'!$J14,2)/2,1/3)*POWER('Saisie Profil'!$I14/20,4)*EXP(1414*(1/313-1/('Saisie Profil'!$L14+273)))))</f>
        <v>0</v>
      </c>
      <c r="O94" s="102" t="str">
        <f>IF(O$3="","",IF($A94=0,0,O$39*12*('Saisie Profil'!$K14/'Saisie Profil'!$E14)*POWER(MIN('Saisie Profil'!$J14,2)/2,1/3)*POWER('Saisie Profil'!$I14/20,4)*EXP(1414*(1/313-1/('Saisie Profil'!$L14+273)))))</f>
        <v/>
      </c>
      <c r="P94" s="102" t="str">
        <f>IF(P$3="","",IF($A94=0,0,P$39*12*('Saisie Profil'!$K14/'Saisie Profil'!$E14)*POWER(MIN('Saisie Profil'!$J14,2)/2,1/3)*POWER('Saisie Profil'!$I14/20,4)*EXP(1414*(1/313-1/('Saisie Profil'!$L14+273)))))</f>
        <v/>
      </c>
      <c r="Q94" s="102" t="str">
        <f>IF(Q$3="","",IF($A94=0,0,Q$39*12*('Saisie Profil'!$K14/'Saisie Profil'!$E14)*POWER(MIN('Saisie Profil'!$J14,2)/2,1/3)*POWER('Saisie Profil'!$I14/20,4)*EXP(1414*(1/313-1/('Saisie Profil'!$L14+273)))))</f>
        <v/>
      </c>
      <c r="R94" s="102" t="str">
        <f>IF(R$3="","",IF($A94=0,0,R$39*12*('Saisie Profil'!$K14/'Saisie Profil'!$E14)*POWER(MIN('Saisie Profil'!$J14,2)/2,1/3)*POWER('Saisie Profil'!$I14/20,4)*EXP(1414*(1/313-1/('Saisie Profil'!$L14+273)))))</f>
        <v/>
      </c>
      <c r="S94" s="102" t="str">
        <f>IF(S$3="","",IF($A94=0,0,S$39*12*('Saisie Profil'!$K14/'Saisie Profil'!$E14)*POWER(MIN('Saisie Profil'!$J14,2)/2,1/3)*POWER('Saisie Profil'!$I14/20,4)*EXP(1414*(1/313-1/('Saisie Profil'!$L14+273)))))</f>
        <v/>
      </c>
      <c r="T94" s="102" t="str">
        <f>IF(T$3="","",IF($A94=0,0,T$39*12*('Saisie Profil'!$K14/'Saisie Profil'!$E14)*POWER(MIN('Saisie Profil'!$J14,2)/2,1/3)*POWER('Saisie Profil'!$I14/20,4)*EXP(1414*(1/313-1/('Saisie Profil'!$L14+273)))))</f>
        <v/>
      </c>
      <c r="U94" s="102" t="str">
        <f>IF(U$3="","",IF($A94=0,0,U$39*12*('Saisie Profil'!$K14/'Saisie Profil'!$E14)*POWER(MIN('Saisie Profil'!$J14,2)/2,1/3)*POWER('Saisie Profil'!$I14/20,4)*EXP(1414*(1/313-1/('Saisie Profil'!$L14+273)))))</f>
        <v/>
      </c>
      <c r="V94" s="102" t="str">
        <f>IF(V$3="","",IF($A94=0,0,V$39*12*('Saisie Profil'!$K14/'Saisie Profil'!$E14)*POWER(MIN('Saisie Profil'!$J14,2)/2,1/3)*POWER('Saisie Profil'!$I14/20,4)*EXP(1414*(1/313-1/('Saisie Profil'!$L14+273)))))</f>
        <v/>
      </c>
      <c r="W94" s="102" t="str">
        <f>IF(W$3="","",IF($A94=0,0,W$39*12*('Saisie Profil'!$K14/'Saisie Profil'!$E14)*POWER(MIN('Saisie Profil'!$J14,2)/2,1/3)*POWER('Saisie Profil'!$I14/20,4)*EXP(1414*(1/313-1/('Saisie Profil'!$L14+273)))))</f>
        <v/>
      </c>
      <c r="X94" s="102" t="str">
        <f>IF(X$3="","",IF($A94=0,0,X$39*12*('Saisie Profil'!$K14/'Saisie Profil'!$E14)*POWER(MIN('Saisie Profil'!$J14,2)/2,1/3)*POWER('Saisie Profil'!$I14/20,4)*EXP(1414*(1/313-1/('Saisie Profil'!$L14+273)))))</f>
        <v/>
      </c>
      <c r="Y94" s="102" t="str">
        <f>IF(Y$3="","",IF($A94=0,0,Y$39*12*('Saisie Profil'!$K14/'Saisie Profil'!$E14)*POWER(MIN('Saisie Profil'!$J14,2)/2,1/3)*POWER('Saisie Profil'!$I14/20,4)*EXP(1414*(1/313-1/('Saisie Profil'!$L14+273)))))</f>
        <v/>
      </c>
      <c r="Z94" s="102" t="str">
        <f>IF(Z$3="","",IF($A94=0,0,Z$39*12*('Saisie Profil'!$K14/'Saisie Profil'!$E14)*POWER(MIN('Saisie Profil'!$J14,2)/2,1/3)*POWER('Saisie Profil'!$I14/20,4)*EXP(1414*(1/313-1/('Saisie Profil'!$L14+273)))))</f>
        <v/>
      </c>
      <c r="AA94" s="102" t="str">
        <f>IF(AA$3="","",IF($A94=0,0,AA$39*12*('Saisie Profil'!$K14/'Saisie Profil'!$E14)*POWER(MIN('Saisie Profil'!$J14,2)/2,1/3)*POWER('Saisie Profil'!$I14/20,4)*EXP(1414*(1/313-1/('Saisie Profil'!$L14+273)))))</f>
        <v/>
      </c>
      <c r="AB94" s="102" t="str">
        <f>IF(AB$3="","",IF($A94=0,0,AB$39*12*('Saisie Profil'!$K14/'Saisie Profil'!$E14)*POWER(MIN('Saisie Profil'!$J14,2)/2,1/3)*POWER('Saisie Profil'!$I14/20,4)*EXP(1414*(1/313-1/('Saisie Profil'!$L14+273)))))</f>
        <v/>
      </c>
      <c r="AC94" s="102" t="str">
        <f>IF(AC$3="","",IF($A94=0,0,AC$39*12*('Saisie Profil'!$K14/'Saisie Profil'!$E14)*POWER(MIN('Saisie Profil'!$J14,2)/2,1/3)*POWER('Saisie Profil'!$I14/20,4)*EXP(1414*(1/313-1/('Saisie Profil'!$L14+273)))))</f>
        <v/>
      </c>
      <c r="AD94" s="102" t="str">
        <f>IF(AD$3="","",IF($A94=0,0,AD$39*12*('Saisie Profil'!$K14/'Saisie Profil'!$E14)*POWER(MIN('Saisie Profil'!$J14,2)/2,1/3)*POWER('Saisie Profil'!$I14/20,4)*EXP(1414*(1/313-1/('Saisie Profil'!$L14+273)))))</f>
        <v/>
      </c>
      <c r="AE94" s="102" t="str">
        <f>IF(AE$3="","",IF($A94=0,0,AE$39*12*('Saisie Profil'!$K14/'Saisie Profil'!$E14)*POWER(MIN('Saisie Profil'!$J14,2)/2,1/3)*POWER('Saisie Profil'!$I14/20,4)*EXP(1414*(1/313-1/('Saisie Profil'!$L14+273)))))</f>
        <v/>
      </c>
      <c r="AF94" s="102" t="str">
        <f>IF(AF$3="","",IF($A94=0,0,AF$39*12*('Saisie Profil'!$K14/'Saisie Profil'!$E14)*POWER(MIN('Saisie Profil'!$J14,2)/2,1/3)*POWER('Saisie Profil'!$I14/20,4)*EXP(1414*(1/313-1/('Saisie Profil'!$L14+273)))))</f>
        <v/>
      </c>
      <c r="AG94" s="102" t="str">
        <f>IF(AG$3="","",IF($A94=0,0,AG$39*12*('Saisie Profil'!$K14/'Saisie Profil'!$E14)*POWER(MIN('Saisie Profil'!$J14,2)/2,1/3)*POWER('Saisie Profil'!$I14/20,4)*EXP(1414*(1/313-1/('Saisie Profil'!$L14+273)))))</f>
        <v/>
      </c>
      <c r="AH94" s="102" t="str">
        <f>IF(AH$3="","",IF($A94=0,0,AH$39*12*('Saisie Profil'!$K14/'Saisie Profil'!$E14)*POWER(MIN('Saisie Profil'!$J14,2)/2,1/3)*POWER('Saisie Profil'!$I14/20,4)*EXP(1414*(1/313-1/('Saisie Profil'!$L14+273)))))</f>
        <v/>
      </c>
      <c r="AI94" s="102" t="str">
        <f>IF(AI$3="","",IF($A94=0,0,AI$39*12*('Saisie Profil'!$K14/'Saisie Profil'!$E14)*POWER(MIN('Saisie Profil'!$J14,2)/2,1/3)*POWER('Saisie Profil'!$I14/20,4)*EXP(1414*(1/313-1/('Saisie Profil'!$L14+273)))))</f>
        <v/>
      </c>
      <c r="AJ94" s="102" t="str">
        <f>IF(AJ$3="","",IF($A94=0,0,AJ$39*12*('Saisie Profil'!$K14/'Saisie Profil'!$E14)*POWER(MIN('Saisie Profil'!$J14,2)/2,1/3)*POWER('Saisie Profil'!$I14/20,4)*EXP(1414*(1/313-1/('Saisie Profil'!$L14+273)))))</f>
        <v/>
      </c>
      <c r="AK94" s="102" t="str">
        <f>IF(AK$3="","",IF($A94=0,0,AK$39*12*('Saisie Profil'!$K14/'Saisie Profil'!$E14)*POWER(MIN('Saisie Profil'!$J14,2)/2,1/3)*POWER('Saisie Profil'!$I14/20,4)*EXP(1414*(1/313-1/('Saisie Profil'!$L14+273)))))</f>
        <v/>
      </c>
      <c r="AL94" s="102" t="str">
        <f>IF(AL$3="","",IF($A94=0,0,AL$39*12*('Saisie Profil'!$K14/'Saisie Profil'!$E14)*POWER(MIN('Saisie Profil'!$J14,2)/2,1/3)*POWER('Saisie Profil'!$I14/20,4)*EXP(1414*(1/313-1/('Saisie Profil'!$L14+273)))))</f>
        <v/>
      </c>
      <c r="AM94" s="102" t="str">
        <f>IF(AM$3="","",IF($A94=0,0,AM$39*12*('Saisie Profil'!$K14/'Saisie Profil'!$E14)*POWER(MIN('Saisie Profil'!$J14,2)/2,1/3)*POWER('Saisie Profil'!$I14/20,4)*EXP(1414*(1/313-1/('Saisie Profil'!$L14+273)))))</f>
        <v/>
      </c>
      <c r="AN94" s="102" t="str">
        <f>IF(AN$3="","",IF($A94=0,0,AN$39*12*('Saisie Profil'!$K14/'Saisie Profil'!$E14)*POWER(MIN('Saisie Profil'!$J14,2)/2,1/3)*POWER('Saisie Profil'!$I14/20,4)*EXP(1414*(1/313-1/('Saisie Profil'!$L14+273)))))</f>
        <v/>
      </c>
      <c r="AO94" s="102" t="str">
        <f>IF(AO$3="","",IF($A94=0,0,AO$39*12*('Saisie Profil'!$K14/'Saisie Profil'!$E14)*POWER(MIN('Saisie Profil'!$J14,2)/2,1/3)*POWER('Saisie Profil'!$I14/20,4)*EXP(1414*(1/313-1/('Saisie Profil'!$L14+273)))))</f>
        <v/>
      </c>
      <c r="AP94" s="102" t="str">
        <f>IF(AP$3="","",IF($A94=0,0,AP$39*12*('Saisie Profil'!$K14/'Saisie Profil'!$E14)*POWER(MIN('Saisie Profil'!$J14,2)/2,1/3)*POWER('Saisie Profil'!$I14/20,4)*EXP(1414*(1/313-1/('Saisie Profil'!$L14+273)))))</f>
        <v/>
      </c>
      <c r="AQ94" s="102" t="str">
        <f>IF(AQ$3="","",IF($A94=0,0,AQ$39*12*('Saisie Profil'!$K14/'Saisie Profil'!$E14)*POWER(MIN('Saisie Profil'!$J14,2)/2,1/3)*POWER('Saisie Profil'!$I14/20,4)*EXP(1414*(1/313-1/('Saisie Profil'!$L14+273)))))</f>
        <v/>
      </c>
      <c r="AR94" s="102" t="str">
        <f>IF(AR$3="","",IF($A94=0,0,AR$39*12*('Saisie Profil'!$K14/'Saisie Profil'!$E14)*POWER(MIN('Saisie Profil'!$J14,2)/2,1/3)*POWER('Saisie Profil'!$I14/20,4)*EXP(1414*(1/313-1/('Saisie Profil'!$L14+273)))))</f>
        <v/>
      </c>
      <c r="AS94" s="102" t="str">
        <f>IF(AS$3="","",IF($A94=0,0,AS$39*12*('Saisie Profil'!$K14/'Saisie Profil'!$E14)*POWER(MIN('Saisie Profil'!$J14,2)/2,1/3)*POWER('Saisie Profil'!$I14/20,4)*EXP(1414*(1/313-1/('Saisie Profil'!$L14+273)))))</f>
        <v/>
      </c>
      <c r="AT94" s="102" t="str">
        <f>IF(AT$3="","",IF($A94=0,0,AT$39*12*('Saisie Profil'!$K14/'Saisie Profil'!$E14)*POWER(MIN('Saisie Profil'!$J14,2)/2,1/3)*POWER('Saisie Profil'!$I14/20,4)*EXP(1414*(1/313-1/('Saisie Profil'!$L14+273)))))</f>
        <v/>
      </c>
      <c r="AU94" s="102" t="str">
        <f>IF(AU$3="","",IF($A94=0,0,AU$39*12*('Saisie Profil'!$K14/'Saisie Profil'!$E14)*POWER(MIN('Saisie Profil'!$J14,2)/2,1/3)*POWER('Saisie Profil'!$I14/20,4)*EXP(1414*(1/313-1/('Saisie Profil'!$L14+273)))))</f>
        <v/>
      </c>
      <c r="AV94" s="102" t="str">
        <f>IF(AV$3="","",IF($A94=0,0,AV$39*12*('Saisie Profil'!$K14/'Saisie Profil'!$E14)*POWER(MIN('Saisie Profil'!$J14,2)/2,1/3)*POWER('Saisie Profil'!$I14/20,4)*EXP(1414*(1/313-1/('Saisie Profil'!$L14+273)))))</f>
        <v/>
      </c>
      <c r="AW94" s="102" t="str">
        <f>IF(AW$3="","",IF($A94=0,0,AW$39*12*('Saisie Profil'!$K14/'Saisie Profil'!$E14)*POWER(MIN('Saisie Profil'!$J14,2)/2,1/3)*POWER('Saisie Profil'!$I14/20,4)*EXP(1414*(1/313-1/('Saisie Profil'!$L14+273)))))</f>
        <v/>
      </c>
      <c r="AX94" s="102" t="str">
        <f>IF(AX$3="","",IF($A94=0,0,AX$39*12*('Saisie Profil'!$K14/'Saisie Profil'!$E14)*POWER(MIN('Saisie Profil'!$J14,2)/2,1/3)*POWER('Saisie Profil'!$I14/20,4)*EXP(1414*(1/313-1/('Saisie Profil'!$L14+273)))))</f>
        <v/>
      </c>
      <c r="AY94" s="102" t="str">
        <f>IF(AY$3="","",IF($A94=0,0,AY$39*12*('Saisie Profil'!$K14/'Saisie Profil'!$E14)*POWER(MIN('Saisie Profil'!$J14,2)/2,1/3)*POWER('Saisie Profil'!$I14/20,4)*EXP(1414*(1/313-1/('Saisie Profil'!$L14+273)))))</f>
        <v/>
      </c>
      <c r="AZ94" s="102" t="str">
        <f>IF(AZ$3="","",IF($A94=0,0,AZ$39*12*('Saisie Profil'!$K14/'Saisie Profil'!$E14)*POWER(MIN('Saisie Profil'!$J14,2)/2,1/3)*POWER('Saisie Profil'!$I14/20,4)*EXP(1414*(1/313-1/('Saisie Profil'!$L14+273)))))</f>
        <v/>
      </c>
      <c r="BA94" s="102" t="str">
        <f>IF(BA$3="","",IF($A94=0,0,BA$39*12*('Saisie Profil'!$K14/'Saisie Profil'!$E14)*POWER(MIN('Saisie Profil'!$J14,2)/2,1/3)*POWER('Saisie Profil'!$I14/20,4)*EXP(1414*(1/313-1/('Saisie Profil'!$L14+273)))))</f>
        <v/>
      </c>
      <c r="BB94" s="102" t="str">
        <f>IF(BB$3="","",IF($A94=0,0,BB$39*12*('Saisie Profil'!$K14/'Saisie Profil'!$E14)*POWER(MIN('Saisie Profil'!$J14,2)/2,1/3)*POWER('Saisie Profil'!$I14/20,4)*EXP(1414*(1/313-1/('Saisie Profil'!$L14+273)))))</f>
        <v/>
      </c>
      <c r="BC94" s="102" t="str">
        <f>IF(BC$3="","",IF($A94=0,0,BC$39*12*('Saisie Profil'!$K14/'Saisie Profil'!$E14)*POWER(MIN('Saisie Profil'!$J14,2)/2,1/3)*POWER('Saisie Profil'!$I14/20,4)*EXP(1414*(1/313-1/('Saisie Profil'!$L14+273)))))</f>
        <v/>
      </c>
      <c r="BD94" s="102" t="str">
        <f>IF(BD$3="","",IF($A94=0,0,BD$39*12*('Saisie Profil'!$K14/'Saisie Profil'!$E14)*POWER(MIN('Saisie Profil'!$J14,2)/2,1/3)*POWER('Saisie Profil'!$I14/20,4)*EXP(1414*(1/313-1/('Saisie Profil'!$L14+273)))))</f>
        <v/>
      </c>
      <c r="BE94" s="102" t="str">
        <f>IF(BE$3="","",IF($A94=0,0,BE$39*12*('Saisie Profil'!$K14/'Saisie Profil'!$E14)*POWER(MIN('Saisie Profil'!$J14,2)/2,1/3)*POWER('Saisie Profil'!$I14/20,4)*EXP(1414*(1/313-1/('Saisie Profil'!$L14+273)))))</f>
        <v/>
      </c>
      <c r="BF94" s="102" t="str">
        <f>IF(BF$3="","",IF($A94=0,0,BF$39*12*('Saisie Profil'!$K14/'Saisie Profil'!$E14)*POWER(MIN('Saisie Profil'!$J14,2)/2,1/3)*POWER('Saisie Profil'!$I14/20,4)*EXP(1414*(1/313-1/('Saisie Profil'!$L14+273)))))</f>
        <v/>
      </c>
      <c r="BG94" s="102" t="str">
        <f>IF(BG$3="","",IF($A94=0,0,BG$39*12*('Saisie Profil'!$K14/'Saisie Profil'!$E14)*POWER(MIN('Saisie Profil'!$J14,2)/2,1/3)*POWER('Saisie Profil'!$I14/20,4)*EXP(1414*(1/313-1/('Saisie Profil'!$L14+273)))))</f>
        <v/>
      </c>
      <c r="BH94" s="102" t="str">
        <f>IF(BH$3="","",IF($A94=0,0,BH$39*12*('Saisie Profil'!$K14/'Saisie Profil'!$E14)*POWER(MIN('Saisie Profil'!$J14,2)/2,1/3)*POWER('Saisie Profil'!$I14/20,4)*EXP(1414*(1/313-1/('Saisie Profil'!$L14+273)))))</f>
        <v/>
      </c>
      <c r="BI94" s="102" t="str">
        <f>IF(BI$3="","",IF($A94=0,0,BI$39*12*('Saisie Profil'!$K14/'Saisie Profil'!$E14)*POWER(MIN('Saisie Profil'!$J14,2)/2,1/3)*POWER('Saisie Profil'!$I14/20,4)*EXP(1414*(1/313-1/('Saisie Profil'!$L14+273)))))</f>
        <v/>
      </c>
      <c r="BJ94" s="102" t="str">
        <f>IF(BJ$3="","",IF($A94=0,0,BJ$39*12*('Saisie Profil'!$K14/'Saisie Profil'!$E14)*POWER(MIN('Saisie Profil'!$J14,2)/2,1/3)*POWER('Saisie Profil'!$I14/20,4)*EXP(1414*(1/313-1/('Saisie Profil'!$L14+273)))))</f>
        <v/>
      </c>
      <c r="BK94" s="102" t="str">
        <f>IF(BK$3="","",IF($A94=0,0,BK$39*12*('Saisie Profil'!$K14/'Saisie Profil'!$E14)*POWER(MIN('Saisie Profil'!$J14,2)/2,1/3)*POWER('Saisie Profil'!$I14/20,4)*EXP(1414*(1/313-1/('Saisie Profil'!$L14+273)))))</f>
        <v/>
      </c>
      <c r="BL94" s="102" t="str">
        <f>IF(BL$3="","",IF($A94=0,0,BL$39*12*('Saisie Profil'!$K14/'Saisie Profil'!$E14)*POWER(MIN('Saisie Profil'!$J14,2)/2,1/3)*POWER('Saisie Profil'!$I14/20,4)*EXP(1414*(1/313-1/('Saisie Profil'!$L14+273)))))</f>
        <v/>
      </c>
      <c r="BM94" s="102" t="str">
        <f>IF(BM$3="","",IF($A94=0,0,BM$39*12*('Saisie Profil'!$K14/'Saisie Profil'!$E14)*POWER(MIN('Saisie Profil'!$J14,2)/2,1/3)*POWER('Saisie Profil'!$I14/20,4)*EXP(1414*(1/313-1/('Saisie Profil'!$L14+273)))))</f>
        <v/>
      </c>
      <c r="BN94" s="102" t="str">
        <f>IF(BN$3="","",IF($A94=0,0,BN$39*12*('Saisie Profil'!$K14/'Saisie Profil'!$E14)*POWER(MIN('Saisie Profil'!$J14,2)/2,1/3)*POWER('Saisie Profil'!$I14/20,4)*EXP(1414*(1/313-1/('Saisie Profil'!$L14+273)))))</f>
        <v/>
      </c>
      <c r="BO94" s="102" t="str">
        <f>IF(BO$3="","",IF($A94=0,0,BO$39*12*('Saisie Profil'!$K14/'Saisie Profil'!$E14)*POWER(MIN('Saisie Profil'!$J14,2)/2,1/3)*POWER('Saisie Profil'!$I14/20,4)*EXP(1414*(1/313-1/('Saisie Profil'!$L14+273)))))</f>
        <v/>
      </c>
      <c r="BP94" s="102" t="str">
        <f>IF(BP$3="","",IF($A94=0,0,BP$39*12*('Saisie Profil'!$K14/'Saisie Profil'!$E14)*POWER(MIN('Saisie Profil'!$J14,2)/2,1/3)*POWER('Saisie Profil'!$I14/20,4)*EXP(1414*(1/313-1/('Saisie Profil'!$L14+273)))))</f>
        <v/>
      </c>
      <c r="BQ94" s="102" t="str">
        <f>IF(BQ$3="","",IF($A94=0,0,BQ$39*12*('Saisie Profil'!$K14/'Saisie Profil'!$E14)*POWER(MIN('Saisie Profil'!$J14,2)/2,1/3)*POWER('Saisie Profil'!$I14/20,4)*EXP(1414*(1/313-1/('Saisie Profil'!$L14+273)))))</f>
        <v/>
      </c>
      <c r="BR94" s="102" t="str">
        <f>IF(BR$3="","",IF($A94=0,0,BR$39*12*('Saisie Profil'!$K14/'Saisie Profil'!$E14)*POWER(MIN('Saisie Profil'!$J14,2)/2,1/3)*POWER('Saisie Profil'!$I14/20,4)*EXP(1414*(1/313-1/('Saisie Profil'!$L14+273)))))</f>
        <v/>
      </c>
      <c r="BS94" s="102" t="str">
        <f>IF(BS$3="","",IF($A94=0,0,BS$39*12*('Saisie Profil'!$K14/'Saisie Profil'!$E14)*POWER(MIN('Saisie Profil'!$J14,2)/2,1/3)*POWER('Saisie Profil'!$I14/20,4)*EXP(1414*(1/313-1/('Saisie Profil'!$L14+273)))))</f>
        <v/>
      </c>
      <c r="BT94" s="102" t="str">
        <f>IF(BT$3="","",IF($A94=0,0,BT$39*12*('Saisie Profil'!$K14/'Saisie Profil'!$E14)*POWER(MIN('Saisie Profil'!$J14,2)/2,1/3)*POWER('Saisie Profil'!$I14/20,4)*EXP(1414*(1/313-1/('Saisie Profil'!$L14+273)))))</f>
        <v/>
      </c>
      <c r="BU94" s="102" t="str">
        <f>IF(BU$3="","",IF($A94=0,0,BU$39*12*('Saisie Profil'!$K14/'Saisie Profil'!$E14)*POWER(MIN('Saisie Profil'!$J14,2)/2,1/3)*POWER('Saisie Profil'!$I14/20,4)*EXP(1414*(1/313-1/('Saisie Profil'!$L14+273)))))</f>
        <v/>
      </c>
      <c r="BV94" s="102" t="str">
        <f>IF(BV$3="","",IF($A94=0,0,BV$39*12*('Saisie Profil'!$K14/'Saisie Profil'!$E14)*POWER(MIN('Saisie Profil'!$J14,2)/2,1/3)*POWER('Saisie Profil'!$I14/20,4)*EXP(1414*(1/313-1/('Saisie Profil'!$L14+273)))))</f>
        <v/>
      </c>
      <c r="BW94" s="102" t="str">
        <f>IF(BW$3="","",IF($A94=0,0,BW$39*12*('Saisie Profil'!$K14/'Saisie Profil'!$E14)*POWER(MIN('Saisie Profil'!$J14,2)/2,1/3)*POWER('Saisie Profil'!$I14/20,4)*EXP(1414*(1/313-1/('Saisie Profil'!$L14+273)))))</f>
        <v/>
      </c>
      <c r="BX94" s="102" t="str">
        <f>IF(BX$3="","",IF($A94=0,0,BX$39*12*('Saisie Profil'!$K14/'Saisie Profil'!$E14)*POWER(MIN('Saisie Profil'!$J14,2)/2,1/3)*POWER('Saisie Profil'!$I14/20,4)*EXP(1414*(1/313-1/('Saisie Profil'!$L14+273)))))</f>
        <v/>
      </c>
      <c r="BY94" s="102" t="str">
        <f>IF(BY$3="","",IF($A94=0,0,BY$39*12*('Saisie Profil'!$K14/'Saisie Profil'!$E14)*POWER(MIN('Saisie Profil'!$J14,2)/2,1/3)*POWER('Saisie Profil'!$I14/20,4)*EXP(1414*(1/313-1/('Saisie Profil'!$L14+273)))))</f>
        <v/>
      </c>
      <c r="BZ94" s="102" t="str">
        <f>IF(BZ$3="","",IF($A94=0,0,BZ$39*12*('Saisie Profil'!$K14/'Saisie Profil'!$E14)*POWER(MIN('Saisie Profil'!$J14,2)/2,1/3)*POWER('Saisie Profil'!$I14/20,4)*EXP(1414*(1/313-1/('Saisie Profil'!$L14+273)))))</f>
        <v/>
      </c>
      <c r="CA94" s="102" t="str">
        <f>IF(CA$3="","",IF($A94=0,0,CA$39*12*('Saisie Profil'!$K14/'Saisie Profil'!$E14)*POWER(MIN('Saisie Profil'!$J14,2)/2,1/3)*POWER('Saisie Profil'!$I14/20,4)*EXP(1414*(1/313-1/('Saisie Profil'!$L14+273)))))</f>
        <v/>
      </c>
      <c r="CB94" s="102" t="str">
        <f>IF(CB$3="","",IF($A94=0,0,CB$39*12*('Saisie Profil'!$K14/'Saisie Profil'!$E14)*POWER(MIN('Saisie Profil'!$J14,2)/2,1/3)*POWER('Saisie Profil'!$I14/20,4)*EXP(1414*(1/313-1/('Saisie Profil'!$L14+273)))))</f>
        <v/>
      </c>
      <c r="CC94" s="102" t="str">
        <f>IF(CC$3="","",IF($A94=0,0,CC$39*12*('Saisie Profil'!$K14/'Saisie Profil'!$E14)*POWER(MIN('Saisie Profil'!$J14,2)/2,1/3)*POWER('Saisie Profil'!$I14/20,4)*EXP(1414*(1/313-1/('Saisie Profil'!$L14+273)))))</f>
        <v/>
      </c>
      <c r="CD94" s="102" t="str">
        <f>IF(CD$3="","",IF($A94=0,0,CD$39*12*('Saisie Profil'!$K14/'Saisie Profil'!$E14)*POWER(MIN('Saisie Profil'!$J14,2)/2,1/3)*POWER('Saisie Profil'!$I14/20,4)*EXP(1414*(1/313-1/('Saisie Profil'!$L14+273)))))</f>
        <v/>
      </c>
      <c r="CE94" s="102" t="str">
        <f>IF(CE$3="","",IF($A94=0,0,CE$39*12*('Saisie Profil'!$K14/'Saisie Profil'!$E14)*POWER(MIN('Saisie Profil'!$J14,2)/2,1/3)*POWER('Saisie Profil'!$I14/20,4)*EXP(1414*(1/313-1/('Saisie Profil'!$L14+273)))))</f>
        <v/>
      </c>
      <c r="CF94" s="102" t="str">
        <f>IF(CF$3="","",IF($A94=0,0,CF$39*12*('Saisie Profil'!$K14/'Saisie Profil'!$E14)*POWER(MIN('Saisie Profil'!$J14,2)/2,1/3)*POWER('Saisie Profil'!$I14/20,4)*EXP(1414*(1/313-1/('Saisie Profil'!$L14+273)))))</f>
        <v/>
      </c>
      <c r="CG94" s="102" t="str">
        <f>IF(CG$3="","",IF($A94=0,0,CG$39*12*('Saisie Profil'!$K14/'Saisie Profil'!$E14)*POWER(MIN('Saisie Profil'!$J14,2)/2,1/3)*POWER('Saisie Profil'!$I14/20,4)*EXP(1414*(1/313-1/('Saisie Profil'!$L14+273)))))</f>
        <v/>
      </c>
      <c r="CH94" s="102" t="str">
        <f>IF(CH$3="","",IF($A94=0,0,CH$39*12*('Saisie Profil'!$K14/'Saisie Profil'!$E14)*POWER(MIN('Saisie Profil'!$J14,2)/2,1/3)*POWER('Saisie Profil'!$I14/20,4)*EXP(1414*(1/313-1/('Saisie Profil'!$L14+273)))))</f>
        <v/>
      </c>
      <c r="CI94" s="102" t="str">
        <f>IF(CI$3="","",IF($A94=0,0,CI$39*12*('Saisie Profil'!$K14/'Saisie Profil'!$E14)*POWER(MIN('Saisie Profil'!$J14,2)/2,1/3)*POWER('Saisie Profil'!$I14/20,4)*EXP(1414*(1/313-1/('Saisie Profil'!$L14+273)))))</f>
        <v/>
      </c>
      <c r="CJ94" s="102" t="str">
        <f>IF(CJ$3="","",IF($A94=0,0,CJ$39*12*('Saisie Profil'!$K14/'Saisie Profil'!$E14)*POWER(MIN('Saisie Profil'!$J14,2)/2,1/3)*POWER('Saisie Profil'!$I14/20,4)*EXP(1414*(1/313-1/('Saisie Profil'!$L14+273)))))</f>
        <v/>
      </c>
      <c r="CK94" s="102" t="str">
        <f>IF(CK$3="","",IF($A94=0,0,CK$39*12*('Saisie Profil'!$K14/'Saisie Profil'!$E14)*POWER(MIN('Saisie Profil'!$J14,2)/2,1/3)*POWER('Saisie Profil'!$I14/20,4)*EXP(1414*(1/313-1/('Saisie Profil'!$L14+273)))))</f>
        <v/>
      </c>
      <c r="CL94" s="102" t="str">
        <f>IF(CL$3="","",IF($A94=0,0,CL$39*12*('Saisie Profil'!$K14/'Saisie Profil'!$E14)*POWER(MIN('Saisie Profil'!$J14,2)/2,1/3)*POWER('Saisie Profil'!$I14/20,4)*EXP(1414*(1/313-1/('Saisie Profil'!$L14+273)))))</f>
        <v/>
      </c>
      <c r="CM94" s="102" t="str">
        <f>IF(CM$3="","",IF($A94=0,0,CM$39*12*('Saisie Profil'!$K14/'Saisie Profil'!$E14)*POWER(MIN('Saisie Profil'!$J14,2)/2,1/3)*POWER('Saisie Profil'!$I14/20,4)*EXP(1414*(1/313-1/('Saisie Profil'!$L14+273)))))</f>
        <v/>
      </c>
      <c r="CN94" s="102" t="str">
        <f>IF(CN$3="","",IF($A94=0,0,CN$39*12*('Saisie Profil'!$K14/'Saisie Profil'!$E14)*POWER(MIN('Saisie Profil'!$J14,2)/2,1/3)*POWER('Saisie Profil'!$I14/20,4)*EXP(1414*(1/313-1/('Saisie Profil'!$L14+273)))))</f>
        <v/>
      </c>
      <c r="CO94" s="102" t="str">
        <f>IF(CO$3="","",IF($A94=0,0,CO$39*12*('Saisie Profil'!$K14/'Saisie Profil'!$E14)*POWER(MIN('Saisie Profil'!$J14,2)/2,1/3)*POWER('Saisie Profil'!$I14/20,4)*EXP(1414*(1/313-1/('Saisie Profil'!$L14+273)))))</f>
        <v/>
      </c>
      <c r="CP94" s="102" t="str">
        <f>IF(CP$3="","",IF($A94=0,0,CP$39*12*('Saisie Profil'!$K14/'Saisie Profil'!$E14)*POWER(MIN('Saisie Profil'!$J14,2)/2,1/3)*POWER('Saisie Profil'!$I14/20,4)*EXP(1414*(1/313-1/('Saisie Profil'!$L14+273)))))</f>
        <v/>
      </c>
      <c r="CQ94" s="102" t="str">
        <f>IF(CQ$3="","",IF($A94=0,0,CQ$39*12*('Saisie Profil'!$K14/'Saisie Profil'!$E14)*POWER(MIN('Saisie Profil'!$J14,2)/2,1/3)*POWER('Saisie Profil'!$I14/20,4)*EXP(1414*(1/313-1/('Saisie Profil'!$L14+273)))))</f>
        <v/>
      </c>
      <c r="CR94" s="102" t="str">
        <f>IF(CR$3="","",IF($A94=0,0,CR$39*12*('Saisie Profil'!$K14/'Saisie Profil'!$E14)*POWER(MIN('Saisie Profil'!$J14,2)/2,1/3)*POWER('Saisie Profil'!$I14/20,4)*EXP(1414*(1/313-1/('Saisie Profil'!$L14+273)))))</f>
        <v/>
      </c>
      <c r="CS94" s="102" t="str">
        <f>IF(CS$3="","",IF($A94=0,0,CS$39*12*('Saisie Profil'!$K14/'Saisie Profil'!$E14)*POWER(MIN('Saisie Profil'!$J14,2)/2,1/3)*POWER('Saisie Profil'!$I14/20,4)*EXP(1414*(1/313-1/('Saisie Profil'!$L14+273)))))</f>
        <v/>
      </c>
      <c r="CT94" s="102" t="str">
        <f>IF(CT$3="","",IF($A94=0,0,CT$39*12*('Saisie Profil'!$K14/'Saisie Profil'!$E14)*POWER(MIN('Saisie Profil'!$J14,2)/2,1/3)*POWER('Saisie Profil'!$I14/20,4)*EXP(1414*(1/313-1/('Saisie Profil'!$L14+273)))))</f>
        <v/>
      </c>
      <c r="CU94" s="102" t="str">
        <f>IF(CU$3="","",IF($A94=0,0,CU$39*12*('Saisie Profil'!$K14/'Saisie Profil'!$E14)*POWER(MIN('Saisie Profil'!$J14,2)/2,1/3)*POWER('Saisie Profil'!$I14/20,4)*EXP(1414*(1/313-1/('Saisie Profil'!$L14+273)))))</f>
        <v/>
      </c>
      <c r="CV94" s="102" t="str">
        <f>IF(CV$3="","",IF($A94=0,0,CV$39*12*('Saisie Profil'!$K14/'Saisie Profil'!$E14)*POWER(MIN('Saisie Profil'!$J14,2)/2,1/3)*POWER('Saisie Profil'!$I14/20,4)*EXP(1414*(1/313-1/('Saisie Profil'!$L14+273)))))</f>
        <v/>
      </c>
      <c r="CW94" s="102" t="str">
        <f>IF(CW$3="","",IF($A94=0,0,CW$39*12*('Saisie Profil'!$K14/'Saisie Profil'!$E14)*POWER(MIN('Saisie Profil'!$J14,2)/2,1/3)*POWER('Saisie Profil'!$I14/20,4)*EXP(1414*(1/313-1/('Saisie Profil'!$L14+273)))))</f>
        <v/>
      </c>
      <c r="CX94" s="102" t="str">
        <f>IF(CX$3="","",IF($A94=0,0,CX$39*12*('Saisie Profil'!$K14/'Saisie Profil'!$E14)*POWER(MIN('Saisie Profil'!$J14,2)/2,1/3)*POWER('Saisie Profil'!$I14/20,4)*EXP(1414*(1/313-1/('Saisie Profil'!$L14+273)))))</f>
        <v/>
      </c>
      <c r="CY94" s="102" t="str">
        <f>IF(CY$3="","",IF($A94=0,0,CY$39*12*('Saisie Profil'!$K14/'Saisie Profil'!$E14)*POWER(MIN('Saisie Profil'!$J14,2)/2,1/3)*POWER('Saisie Profil'!$I14/20,4)*EXP(1414*(1/313-1/('Saisie Profil'!$L14+273)))))</f>
        <v/>
      </c>
      <c r="CZ94" s="102" t="str">
        <f>IF(CZ$3="","",IF($A94=0,0,CZ$39*12*('Saisie Profil'!$K14/'Saisie Profil'!$E14)*POWER(MIN('Saisie Profil'!$J14,2)/2,1/3)*POWER('Saisie Profil'!$I14/20,4)*EXP(1414*(1/313-1/('Saisie Profil'!$L14+273)))))</f>
        <v/>
      </c>
      <c r="DA94" s="102" t="str">
        <f>IF(DA$3="","",IF($A94=0,0,DA$39*12*('Saisie Profil'!$K14/'Saisie Profil'!$E14)*POWER(MIN('Saisie Profil'!$J14,2)/2,1/3)*POWER('Saisie Profil'!$I14/20,4)*EXP(1414*(1/313-1/('Saisie Profil'!$L14+273)))))</f>
        <v/>
      </c>
      <c r="DB94" s="102" t="str">
        <f>IF(DB$3="","",IF($A94=0,0,DB$39*12*('Saisie Profil'!$K14/'Saisie Profil'!$E14)*POWER(MIN('Saisie Profil'!$J14,2)/2,1/3)*POWER('Saisie Profil'!$I14/20,4)*EXP(1414*(1/313-1/('Saisie Profil'!$L14+273)))))</f>
        <v/>
      </c>
      <c r="DC94" s="102" t="str">
        <f>IF(DC$3="","",IF($A94=0,0,DC$39*12*('Saisie Profil'!$K14/'Saisie Profil'!$E14)*POWER(MIN('Saisie Profil'!$J14,2)/2,1/3)*POWER('Saisie Profil'!$I14/20,4)*EXP(1414*(1/313-1/('Saisie Profil'!$L14+273)))))</f>
        <v/>
      </c>
      <c r="DD94" s="102" t="str">
        <f>IF(DD$3="","",IF($A94=0,0,DD$39*12*('Saisie Profil'!$K14/'Saisie Profil'!$E14)*POWER(MIN('Saisie Profil'!$J14,2)/2,1/3)*POWER('Saisie Profil'!$I14/20,4)*EXP(1414*(1/313-1/('Saisie Profil'!$L14+273)))))</f>
        <v/>
      </c>
      <c r="DE94" s="102" t="str">
        <f>IF(DE$3="","",IF($A94=0,0,DE$39*12*('Saisie Profil'!$K14/'Saisie Profil'!$E14)*POWER(MIN('Saisie Profil'!$J14,2)/2,1/3)*POWER('Saisie Profil'!$I14/20,4)*EXP(1414*(1/313-1/('Saisie Profil'!$L14+273)))))</f>
        <v/>
      </c>
      <c r="DF94" s="102" t="str">
        <f>IF(DF$3="","",IF($A94=0,0,DF$39*12*('Saisie Profil'!$K14/'Saisie Profil'!$E14)*POWER(MIN('Saisie Profil'!$J14,2)/2,1/3)*POWER('Saisie Profil'!$I14/20,4)*EXP(1414*(1/313-1/('Saisie Profil'!$L14+273)))))</f>
        <v/>
      </c>
      <c r="DG94" s="102" t="str">
        <f>IF(DG$3="","",IF($A94=0,0,DG$39*12*('Saisie Profil'!$K14/'Saisie Profil'!$E14)*POWER(MIN('Saisie Profil'!$J14,2)/2,1/3)*POWER('Saisie Profil'!$I14/20,4)*EXP(1414*(1/313-1/('Saisie Profil'!$L14+273)))))</f>
        <v/>
      </c>
      <c r="DH94" s="102" t="str">
        <f>IF(DH$3="","",IF($A94=0,0,DH$39*12*('Saisie Profil'!$K14/'Saisie Profil'!$E14)*POWER(MIN('Saisie Profil'!$J14,2)/2,1/3)*POWER('Saisie Profil'!$I14/20,4)*EXP(1414*(1/313-1/('Saisie Profil'!$L14+273)))))</f>
        <v/>
      </c>
      <c r="DI94" s="102" t="str">
        <f>IF(DI$3="","",IF($A94=0,0,DI$39*12*('Saisie Profil'!$K14/'Saisie Profil'!$E14)*POWER(MIN('Saisie Profil'!$J14,2)/2,1/3)*POWER('Saisie Profil'!$I14/20,4)*EXP(1414*(1/313-1/('Saisie Profil'!$L14+273)))))</f>
        <v/>
      </c>
      <c r="DJ94" s="102" t="str">
        <f>IF(DJ$3="","",IF($A94=0,0,DJ$39*12*('Saisie Profil'!$K14/'Saisie Profil'!$E14)*POWER(MIN('Saisie Profil'!$J14,2)/2,1/3)*POWER('Saisie Profil'!$I14/20,4)*EXP(1414*(1/313-1/('Saisie Profil'!$L14+273)))))</f>
        <v/>
      </c>
      <c r="DK94" s="102" t="str">
        <f>IF(DK$3="","",IF($A94=0,0,DK$39*12*('Saisie Profil'!$K14/'Saisie Profil'!$E14)*POWER(MIN('Saisie Profil'!$J14,2)/2,1/3)*POWER('Saisie Profil'!$I14/20,4)*EXP(1414*(1/313-1/('Saisie Profil'!$L14+273)))))</f>
        <v/>
      </c>
      <c r="DL94" s="102" t="str">
        <f>IF(DL$3="","",IF($A94=0,0,DL$39*12*('Saisie Profil'!$K14/'Saisie Profil'!$E14)*POWER(MIN('Saisie Profil'!$J14,2)/2,1/3)*POWER('Saisie Profil'!$I14/20,4)*EXP(1414*(1/313-1/('Saisie Profil'!$L14+273)))))</f>
        <v/>
      </c>
      <c r="DM94" s="102" t="str">
        <f>IF(DM$3="","",IF($A94=0,0,DM$39*12*('Saisie Profil'!$K14/'Saisie Profil'!$E14)*POWER(MIN('Saisie Profil'!$J14,2)/2,1/3)*POWER('Saisie Profil'!$I14/20,4)*EXP(1414*(1/313-1/('Saisie Profil'!$L14+273)))))</f>
        <v/>
      </c>
      <c r="DN94" s="102" t="str">
        <f>IF(DN$3="","",IF($A94=0,0,DN$39*12*('Saisie Profil'!$K14/'Saisie Profil'!$E14)*POWER(MIN('Saisie Profil'!$J14,2)/2,1/3)*POWER('Saisie Profil'!$I14/20,4)*EXP(1414*(1/313-1/('Saisie Profil'!$L14+273)))))</f>
        <v/>
      </c>
      <c r="DO94" s="102" t="str">
        <f>IF(DO$3="","",IF($A94=0,0,DO$39*12*('Saisie Profil'!$K14/'Saisie Profil'!$E14)*POWER(MIN('Saisie Profil'!$J14,2)/2,1/3)*POWER('Saisie Profil'!$I14/20,4)*EXP(1414*(1/313-1/('Saisie Profil'!$L14+273)))))</f>
        <v/>
      </c>
      <c r="DP94" s="102" t="str">
        <f>IF(DP$3="","",IF($A94=0,0,DP$39*12*('Saisie Profil'!$K14/'Saisie Profil'!$E14)*POWER(MIN('Saisie Profil'!$J14,2)/2,1/3)*POWER('Saisie Profil'!$I14/20,4)*EXP(1414*(1/313-1/('Saisie Profil'!$L14+273)))))</f>
        <v/>
      </c>
      <c r="DQ94" s="102" t="str">
        <f>IF(DQ$3="","",IF($A94=0,0,DQ$39*12*('Saisie Profil'!$K14/'Saisie Profil'!$E14)*POWER(MIN('Saisie Profil'!$J14,2)/2,1/3)*POWER('Saisie Profil'!$I14/20,4)*EXP(1414*(1/313-1/('Saisie Profil'!$L14+273)))))</f>
        <v/>
      </c>
      <c r="DR94" s="102" t="str">
        <f>IF(DR$3="","",IF($A94=0,0,DR$39*12*('Saisie Profil'!$K14/'Saisie Profil'!$E14)*POWER(MIN('Saisie Profil'!$J14,2)/2,1/3)*POWER('Saisie Profil'!$I14/20,4)*EXP(1414*(1/313-1/('Saisie Profil'!$L14+273)))))</f>
        <v/>
      </c>
      <c r="DS94" s="102" t="str">
        <f>IF(DS$3="","",IF($A94=0,0,DS$39*12*('Saisie Profil'!$K14/'Saisie Profil'!$E14)*POWER(MIN('Saisie Profil'!$J14,2)/2,1/3)*POWER('Saisie Profil'!$I14/20,4)*EXP(1414*(1/313-1/('Saisie Profil'!$L14+273)))))</f>
        <v/>
      </c>
      <c r="DT94" s="102" t="str">
        <f>IF(DT$3="","",IF($A94=0,0,DT$39*12*('Saisie Profil'!$K14/'Saisie Profil'!$E14)*POWER(MIN('Saisie Profil'!$J14,2)/2,1/3)*POWER('Saisie Profil'!$I14/20,4)*EXP(1414*(1/313-1/('Saisie Profil'!$L14+273)))))</f>
        <v/>
      </c>
      <c r="DU94" s="102" t="str">
        <f>IF(DU$3="","",IF($A94=0,0,DU$39*12*('Saisie Profil'!$K14/'Saisie Profil'!$E14)*POWER(MIN('Saisie Profil'!$J14,2)/2,1/3)*POWER('Saisie Profil'!$I14/20,4)*EXP(1414*(1/313-1/('Saisie Profil'!$L14+273)))))</f>
        <v/>
      </c>
      <c r="DV94" s="102" t="str">
        <f>IF(DV$3="","",IF($A94=0,0,DV$39*12*('Saisie Profil'!$K14/'Saisie Profil'!$E14)*POWER(MIN('Saisie Profil'!$J14,2)/2,1/3)*POWER('Saisie Profil'!$I14/20,4)*EXP(1414*(1/313-1/('Saisie Profil'!$L14+273)))))</f>
        <v/>
      </c>
      <c r="DW94" s="102" t="str">
        <f>IF(DW$3="","",IF($A94=0,0,DW$39*12*('Saisie Profil'!$K14/'Saisie Profil'!$E14)*POWER(MIN('Saisie Profil'!$J14,2)/2,1/3)*POWER('Saisie Profil'!$I14/20,4)*EXP(1414*(1/313-1/('Saisie Profil'!$L14+273)))))</f>
        <v/>
      </c>
      <c r="DX94" s="102" t="str">
        <f>IF(DX$3="","",IF($A94=0,0,DX$39*12*('Saisie Profil'!$K14/'Saisie Profil'!$E14)*POWER(MIN('Saisie Profil'!$J14,2)/2,1/3)*POWER('Saisie Profil'!$I14/20,4)*EXP(1414*(1/313-1/('Saisie Profil'!$L14+273)))))</f>
        <v/>
      </c>
      <c r="DY94" s="102" t="str">
        <f>IF(DY$3="","",IF($A94=0,0,DY$39*12*('Saisie Profil'!$K14/'Saisie Profil'!$E14)*POWER(MIN('Saisie Profil'!$J14,2)/2,1/3)*POWER('Saisie Profil'!$I14/20,4)*EXP(1414*(1/313-1/('Saisie Profil'!$L14+273)))))</f>
        <v/>
      </c>
      <c r="DZ94" s="102" t="str">
        <f>IF(DZ$3="","",IF($A94=0,0,DZ$39*12*('Saisie Profil'!$K14/'Saisie Profil'!$E14)*POWER(MIN('Saisie Profil'!$J14,2)/2,1/3)*POWER('Saisie Profil'!$I14/20,4)*EXP(1414*(1/313-1/('Saisie Profil'!$L14+273)))))</f>
        <v/>
      </c>
      <c r="EA94" s="102" t="str">
        <f>IF(EA$3="","",IF($A94=0,0,EA$39*12*('Saisie Profil'!$K14/'Saisie Profil'!$E14)*POWER(MIN('Saisie Profil'!$J14,2)/2,1/3)*POWER('Saisie Profil'!$I14/20,4)*EXP(1414*(1/313-1/('Saisie Profil'!$L14+273)))))</f>
        <v/>
      </c>
      <c r="EB94" s="102" t="str">
        <f>IF(EB$3="","",IF($A94=0,0,EB$39*12*('Saisie Profil'!$K14/'Saisie Profil'!$E14)*POWER(MIN('Saisie Profil'!$J14,2)/2,1/3)*POWER('Saisie Profil'!$I14/20,4)*EXP(1414*(1/313-1/('Saisie Profil'!$L14+273)))))</f>
        <v/>
      </c>
      <c r="EC94" s="102" t="str">
        <f>IF(EC$3="","",IF($A94=0,0,EC$39*12*('Saisie Profil'!$K14/'Saisie Profil'!$E14)*POWER(MIN('Saisie Profil'!$J14,2)/2,1/3)*POWER('Saisie Profil'!$I14/20,4)*EXP(1414*(1/313-1/('Saisie Profil'!$L14+273)))))</f>
        <v/>
      </c>
      <c r="ED94" s="102" t="str">
        <f>IF(ED$3="","",IF($A94=0,0,ED$39*12*('Saisie Profil'!$K14/'Saisie Profil'!$E14)*POWER(MIN('Saisie Profil'!$J14,2)/2,1/3)*POWER('Saisie Profil'!$I14/20,4)*EXP(1414*(1/313-1/('Saisie Profil'!$L14+273)))))</f>
        <v/>
      </c>
      <c r="EE94" s="102" t="str">
        <f>IF(EE$3="","",IF($A94=0,0,EE$39*12*('Saisie Profil'!$K14/'Saisie Profil'!$E14)*POWER(MIN('Saisie Profil'!$J14,2)/2,1/3)*POWER('Saisie Profil'!$I14/20,4)*EXP(1414*(1/313-1/('Saisie Profil'!$L14+273)))))</f>
        <v/>
      </c>
      <c r="EF94" s="102" t="str">
        <f>IF(EF$3="","",IF($A94=0,0,EF$39*12*('Saisie Profil'!$K14/'Saisie Profil'!$E14)*POWER(MIN('Saisie Profil'!$J14,2)/2,1/3)*POWER('Saisie Profil'!$I14/20,4)*EXP(1414*(1/313-1/('Saisie Profil'!$L14+273)))))</f>
        <v/>
      </c>
      <c r="EG94" s="102" t="str">
        <f>IF(EG$3="","",IF($A94=0,0,EG$39*12*('Saisie Profil'!$K14/'Saisie Profil'!$E14)*POWER(MIN('Saisie Profil'!$J14,2)/2,1/3)*POWER('Saisie Profil'!$I14/20,4)*EXP(1414*(1/313-1/('Saisie Profil'!$L14+273)))))</f>
        <v/>
      </c>
      <c r="EH94" s="102" t="str">
        <f>IF(EH$3="","",IF($A94=0,0,EH$39*12*('Saisie Profil'!$K14/'Saisie Profil'!$E14)*POWER(MIN('Saisie Profil'!$J14,2)/2,1/3)*POWER('Saisie Profil'!$I14/20,4)*EXP(1414*(1/313-1/('Saisie Profil'!$L14+273)))))</f>
        <v/>
      </c>
      <c r="EI94" s="102" t="str">
        <f>IF(EI$3="","",IF($A94=0,0,EI$39*12*('Saisie Profil'!$K14/'Saisie Profil'!$E14)*POWER(MIN('Saisie Profil'!$J14,2)/2,1/3)*POWER('Saisie Profil'!$I14/20,4)*EXP(1414*(1/313-1/('Saisie Profil'!$L14+273)))))</f>
        <v/>
      </c>
      <c r="EJ94" s="102" t="str">
        <f>IF(EJ$3="","",IF($A94=0,0,EJ$39*12*('Saisie Profil'!$K14/'Saisie Profil'!$E14)*POWER(MIN('Saisie Profil'!$J14,2)/2,1/3)*POWER('Saisie Profil'!$I14/20,4)*EXP(1414*(1/313-1/('Saisie Profil'!$L14+273)))))</f>
        <v/>
      </c>
      <c r="EK94" s="102" t="str">
        <f>IF(EK$3="","",IF($A94=0,0,EK$39*12*('Saisie Profil'!$K14/'Saisie Profil'!$E14)*POWER(MIN('Saisie Profil'!$J14,2)/2,1/3)*POWER('Saisie Profil'!$I14/20,4)*EXP(1414*(1/313-1/('Saisie Profil'!$L14+273)))))</f>
        <v/>
      </c>
      <c r="EL94" s="102" t="str">
        <f>IF(EL$3="","",IF($A94=0,0,EL$39*12*('Saisie Profil'!$K14/'Saisie Profil'!$E14)*POWER(MIN('Saisie Profil'!$J14,2)/2,1/3)*POWER('Saisie Profil'!$I14/20,4)*EXP(1414*(1/313-1/('Saisie Profil'!$L14+273)))))</f>
        <v/>
      </c>
      <c r="EM94" s="102" t="str">
        <f>IF(EM$3="","",IF($A94=0,0,EM$39*12*('Saisie Profil'!$K14/'Saisie Profil'!$E14)*POWER(MIN('Saisie Profil'!$J14,2)/2,1/3)*POWER('Saisie Profil'!$I14/20,4)*EXP(1414*(1/313-1/('Saisie Profil'!$L14+273)))))</f>
        <v/>
      </c>
      <c r="EN94" s="102" t="str">
        <f>IF(EN$3="","",IF($A94=0,0,EN$39*12*('Saisie Profil'!$K14/'Saisie Profil'!$E14)*POWER(MIN('Saisie Profil'!$J14,2)/2,1/3)*POWER('Saisie Profil'!$I14/20,4)*EXP(1414*(1/313-1/('Saisie Profil'!$L14+273)))))</f>
        <v/>
      </c>
      <c r="EO94" s="102" t="str">
        <f>IF(EO$3="","",IF($A94=0,0,EO$39*12*('Saisie Profil'!$K14/'Saisie Profil'!$E14)*POWER(MIN('Saisie Profil'!$J14,2)/2,1/3)*POWER('Saisie Profil'!$I14/20,4)*EXP(1414*(1/313-1/('Saisie Profil'!$L14+273)))))</f>
        <v/>
      </c>
      <c r="EP94" s="102" t="str">
        <f>IF(EP$3="","",IF($A94=0,0,EP$39*12*('Saisie Profil'!$K14/'Saisie Profil'!$E14)*POWER(MIN('Saisie Profil'!$J14,2)/2,1/3)*POWER('Saisie Profil'!$I14/20,4)*EXP(1414*(1/313-1/('Saisie Profil'!$L14+273)))))</f>
        <v/>
      </c>
      <c r="EQ94" s="102" t="str">
        <f>IF(EQ$3="","",IF($A94=0,0,EQ$39*12*('Saisie Profil'!$K14/'Saisie Profil'!$E14)*POWER(MIN('Saisie Profil'!$J14,2)/2,1/3)*POWER('Saisie Profil'!$I14/20,4)*EXP(1414*(1/313-1/('Saisie Profil'!$L14+273)))))</f>
        <v/>
      </c>
      <c r="ER94" s="102" t="str">
        <f>IF(ER$3="","",IF($A94=0,0,ER$39*12*('Saisie Profil'!$K14/'Saisie Profil'!$E14)*POWER(MIN('Saisie Profil'!$J14,2)/2,1/3)*POWER('Saisie Profil'!$I14/20,4)*EXP(1414*(1/313-1/('Saisie Profil'!$L14+273)))))</f>
        <v/>
      </c>
      <c r="ES94" s="102" t="str">
        <f>IF(ES$3="","",IF($A94=0,0,ES$39*12*('Saisie Profil'!$K14/'Saisie Profil'!$E14)*POWER(MIN('Saisie Profil'!$J14,2)/2,1/3)*POWER('Saisie Profil'!$I14/20,4)*EXP(1414*(1/313-1/('Saisie Profil'!$L14+273)))))</f>
        <v/>
      </c>
      <c r="ET94" s="102" t="str">
        <f>IF(ET$3="","",IF($A94=0,0,ET$39*12*('Saisie Profil'!$K14/'Saisie Profil'!$E14)*POWER(MIN('Saisie Profil'!$J14,2)/2,1/3)*POWER('Saisie Profil'!$I14/20,4)*EXP(1414*(1/313-1/('Saisie Profil'!$L14+273)))))</f>
        <v/>
      </c>
      <c r="EU94" s="102" t="str">
        <f>IF(EU$3="","",IF($A94=0,0,EU$39*12*('Saisie Profil'!$K14/'Saisie Profil'!$E14)*POWER(MIN('Saisie Profil'!$J14,2)/2,1/3)*POWER('Saisie Profil'!$I14/20,4)*EXP(1414*(1/313-1/('Saisie Profil'!$L14+273)))))</f>
        <v/>
      </c>
      <c r="EV94" s="102" t="str">
        <f>IF(EV$3="","",IF($A94=0,0,EV$39*12*('Saisie Profil'!$K14/'Saisie Profil'!$E14)*POWER(MIN('Saisie Profil'!$J14,2)/2,1/3)*POWER('Saisie Profil'!$I14/20,4)*EXP(1414*(1/313-1/('Saisie Profil'!$L14+273)))))</f>
        <v/>
      </c>
      <c r="EW94" s="102" t="str">
        <f>IF(EW$3="","",IF($A94=0,0,EW$39*12*('Saisie Profil'!$K14/'Saisie Profil'!$E14)*POWER(MIN('Saisie Profil'!$J14,2)/2,1/3)*POWER('Saisie Profil'!$I14/20,4)*EXP(1414*(1/313-1/('Saisie Profil'!$L14+273)))))</f>
        <v/>
      </c>
      <c r="EX94" s="102" t="str">
        <f>IF(EX$3="","",IF($A94=0,0,EX$39*12*('Saisie Profil'!$K14/'Saisie Profil'!$E14)*POWER(MIN('Saisie Profil'!$J14,2)/2,1/3)*POWER('Saisie Profil'!$I14/20,4)*EXP(1414*(1/313-1/('Saisie Profil'!$L14+273)))))</f>
        <v/>
      </c>
      <c r="EY94" s="102" t="str">
        <f>IF(EY$3="","",IF($A94=0,0,EY$39*12*('Saisie Profil'!$K14/'Saisie Profil'!$E14)*POWER(MIN('Saisie Profil'!$J14,2)/2,1/3)*POWER('Saisie Profil'!$I14/20,4)*EXP(1414*(1/313-1/('Saisie Profil'!$L14+273)))))</f>
        <v/>
      </c>
      <c r="EZ94" s="102" t="str">
        <f>IF(EZ$3="","",IF($A94=0,0,EZ$39*12*('Saisie Profil'!$K14/'Saisie Profil'!$E14)*POWER(MIN('Saisie Profil'!$J14,2)/2,1/3)*POWER('Saisie Profil'!$I14/20,4)*EXP(1414*(1/313-1/('Saisie Profil'!$L14+273)))))</f>
        <v/>
      </c>
      <c r="FA94" s="102" t="str">
        <f>IF(FA$3="","",IF($A94=0,0,FA$39*12*('Saisie Profil'!$K14/'Saisie Profil'!$E14)*POWER(MIN('Saisie Profil'!$J14,2)/2,1/3)*POWER('Saisie Profil'!$I14/20,4)*EXP(1414*(1/313-1/('Saisie Profil'!$L14+273)))))</f>
        <v/>
      </c>
      <c r="FB94" s="102" t="str">
        <f>IF(FB$3="","",IF($A94=0,0,FB$39*12*('Saisie Profil'!$K14/'Saisie Profil'!$E14)*POWER(MIN('Saisie Profil'!$J14,2)/2,1/3)*POWER('Saisie Profil'!$I14/20,4)*EXP(1414*(1/313-1/('Saisie Profil'!$L14+273)))))</f>
        <v/>
      </c>
      <c r="FC94" s="102" t="str">
        <f>IF(FC$3="","",IF($A94=0,0,FC$39*12*('Saisie Profil'!$K14/'Saisie Profil'!$E14)*POWER(MIN('Saisie Profil'!$J14,2)/2,1/3)*POWER('Saisie Profil'!$I14/20,4)*EXP(1414*(1/313-1/('Saisie Profil'!$L14+273)))))</f>
        <v/>
      </c>
      <c r="FD94" s="102" t="str">
        <f>IF(FD$3="","",IF($A94=0,0,FD$39*12*('Saisie Profil'!$K14/'Saisie Profil'!$E14)*POWER(MIN('Saisie Profil'!$J14,2)/2,1/3)*POWER('Saisie Profil'!$I14/20,4)*EXP(1414*(1/313-1/('Saisie Profil'!$L14+273)))))</f>
        <v/>
      </c>
      <c r="FE94" s="102" t="str">
        <f>IF(FE$3="","",IF($A94=0,0,FE$39*12*('Saisie Profil'!$K14/'Saisie Profil'!$E14)*POWER(MIN('Saisie Profil'!$J14,2)/2,1/3)*POWER('Saisie Profil'!$I14/20,4)*EXP(1414*(1/313-1/('Saisie Profil'!$L14+273)))))</f>
        <v/>
      </c>
      <c r="FF94" s="102" t="str">
        <f>IF(FF$3="","",IF($A94=0,0,FF$39*12*('Saisie Profil'!$K14/'Saisie Profil'!$E14)*POWER(MIN('Saisie Profil'!$J14,2)/2,1/3)*POWER('Saisie Profil'!$I14/20,4)*EXP(1414*(1/313-1/('Saisie Profil'!$L14+273)))))</f>
        <v/>
      </c>
      <c r="FG94" s="102" t="str">
        <f>IF(FG$3="","",IF($A94=0,0,FG$39*12*('Saisie Profil'!$K14/'Saisie Profil'!$E14)*POWER(MIN('Saisie Profil'!$J14,2)/2,1/3)*POWER('Saisie Profil'!$I14/20,4)*EXP(1414*(1/313-1/('Saisie Profil'!$L14+273)))))</f>
        <v/>
      </c>
      <c r="FH94" s="102" t="str">
        <f>IF(FH$3="","",IF($A94=0,0,FH$39*12*('Saisie Profil'!$K14/'Saisie Profil'!$E14)*POWER(MIN('Saisie Profil'!$J14,2)/2,1/3)*POWER('Saisie Profil'!$I14/20,4)*EXP(1414*(1/313-1/('Saisie Profil'!$L14+273)))))</f>
        <v/>
      </c>
      <c r="FI94" s="102" t="str">
        <f>IF(FI$3="","",IF($A94=0,0,FI$39*12*('Saisie Profil'!$K14/'Saisie Profil'!$E14)*POWER(MIN('Saisie Profil'!$J14,2)/2,1/3)*POWER('Saisie Profil'!$I14/20,4)*EXP(1414*(1/313-1/('Saisie Profil'!$L14+273)))))</f>
        <v/>
      </c>
      <c r="FJ94" s="102" t="str">
        <f>IF(FJ$3="","",IF($A94=0,0,FJ$39*12*('Saisie Profil'!$K14/'Saisie Profil'!$E14)*POWER(MIN('Saisie Profil'!$J14,2)/2,1/3)*POWER('Saisie Profil'!$I14/20,4)*EXP(1414*(1/313-1/('Saisie Profil'!$L14+273)))))</f>
        <v/>
      </c>
      <c r="FK94" s="102" t="str">
        <f>IF(FK$3="","",IF($A94=0,0,FK$39*12*('Saisie Profil'!$K14/'Saisie Profil'!$E14)*POWER(MIN('Saisie Profil'!$J14,2)/2,1/3)*POWER('Saisie Profil'!$I14/20,4)*EXP(1414*(1/313-1/('Saisie Profil'!$L14+273)))))</f>
        <v/>
      </c>
      <c r="FL94" s="102" t="str">
        <f>IF(FL$3="","",IF($A94=0,0,FL$39*12*('Saisie Profil'!$K14/'Saisie Profil'!$E14)*POWER(MIN('Saisie Profil'!$J14,2)/2,1/3)*POWER('Saisie Profil'!$I14/20,4)*EXP(1414*(1/313-1/('Saisie Profil'!$L14+273)))))</f>
        <v/>
      </c>
      <c r="FM94" s="102" t="str">
        <f>IF(FM$3="","",IF($A94=0,0,FM$39*12*('Saisie Profil'!$K14/'Saisie Profil'!$E14)*POWER(MIN('Saisie Profil'!$J14,2)/2,1/3)*POWER('Saisie Profil'!$I14/20,4)*EXP(1414*(1/313-1/('Saisie Profil'!$L14+273)))))</f>
        <v/>
      </c>
      <c r="FN94" s="102" t="str">
        <f>IF(FN$3="","",IF($A94=0,0,FN$39*12*('Saisie Profil'!$K14/'Saisie Profil'!$E14)*POWER(MIN('Saisie Profil'!$J14,2)/2,1/3)*POWER('Saisie Profil'!$I14/20,4)*EXP(1414*(1/313-1/('Saisie Profil'!$L14+273)))))</f>
        <v/>
      </c>
      <c r="FO94" s="102" t="str">
        <f>IF(FO$3="","",IF($A94=0,0,FO$39*12*('Saisie Profil'!$K14/'Saisie Profil'!$E14)*POWER(MIN('Saisie Profil'!$J14,2)/2,1/3)*POWER('Saisie Profil'!$I14/20,4)*EXP(1414*(1/313-1/('Saisie Profil'!$L14+273)))))</f>
        <v/>
      </c>
      <c r="FP94" s="102" t="str">
        <f>IF(FP$3="","",IF($A94=0,0,FP$39*12*('Saisie Profil'!$K14/'Saisie Profil'!$E14)*POWER(MIN('Saisie Profil'!$J14,2)/2,1/3)*POWER('Saisie Profil'!$I14/20,4)*EXP(1414*(1/313-1/('Saisie Profil'!$L14+273)))))</f>
        <v/>
      </c>
      <c r="FQ94" s="102" t="str">
        <f>IF(FQ$3="","",IF($A94=0,0,FQ$39*12*('Saisie Profil'!$K14/'Saisie Profil'!$E14)*POWER(MIN('Saisie Profil'!$J14,2)/2,1/3)*POWER('Saisie Profil'!$I14/20,4)*EXP(1414*(1/313-1/('Saisie Profil'!$L14+273)))))</f>
        <v/>
      </c>
      <c r="FR94" s="102" t="str">
        <f>IF(FR$3="","",IF($A94=0,0,FR$39*12*('Saisie Profil'!$K14/'Saisie Profil'!$E14)*POWER(MIN('Saisie Profil'!$J14,2)/2,1/3)*POWER('Saisie Profil'!$I14/20,4)*EXP(1414*(1/313-1/('Saisie Profil'!$L14+273)))))</f>
        <v/>
      </c>
      <c r="FS94" s="102" t="str">
        <f>IF(FS$3="","",IF($A94=0,0,FS$39*12*('Saisie Profil'!$K14/'Saisie Profil'!$E14)*POWER(MIN('Saisie Profil'!$J14,2)/2,1/3)*POWER('Saisie Profil'!$I14/20,4)*EXP(1414*(1/313-1/('Saisie Profil'!$L14+273)))))</f>
        <v/>
      </c>
      <c r="FT94" s="102" t="str">
        <f>IF(FT$3="","",IF($A94=0,0,FT$39*12*('Saisie Profil'!$K14/'Saisie Profil'!$E14)*POWER(MIN('Saisie Profil'!$J14,2)/2,1/3)*POWER('Saisie Profil'!$I14/20,4)*EXP(1414*(1/313-1/('Saisie Profil'!$L14+273)))))</f>
        <v/>
      </c>
      <c r="FU94" s="102" t="str">
        <f>IF(FU$3="","",IF($A94=0,0,FU$39*12*('Saisie Profil'!$K14/'Saisie Profil'!$E14)*POWER(MIN('Saisie Profil'!$J14,2)/2,1/3)*POWER('Saisie Profil'!$I14/20,4)*EXP(1414*(1/313-1/('Saisie Profil'!$L14+273)))))</f>
        <v/>
      </c>
      <c r="FV94" s="102" t="str">
        <f>IF(FV$3="","",IF($A94=0,0,FV$39*12*('Saisie Profil'!$K14/'Saisie Profil'!$E14)*POWER(MIN('Saisie Profil'!$J14,2)/2,1/3)*POWER('Saisie Profil'!$I14/20,4)*EXP(1414*(1/313-1/('Saisie Profil'!$L14+273)))))</f>
        <v/>
      </c>
      <c r="FW94" s="102" t="str">
        <f>IF(FW$3="","",IF($A94=0,0,FW$39*12*('Saisie Profil'!$K14/'Saisie Profil'!$E14)*POWER(MIN('Saisie Profil'!$J14,2)/2,1/3)*POWER('Saisie Profil'!$I14/20,4)*EXP(1414*(1/313-1/('Saisie Profil'!$L14+273)))))</f>
        <v/>
      </c>
      <c r="FX94" s="102" t="str">
        <f>IF(FX$3="","",IF($A94=0,0,FX$39*12*('Saisie Profil'!$K14/'Saisie Profil'!$E14)*POWER(MIN('Saisie Profil'!$J14,2)/2,1/3)*POWER('Saisie Profil'!$I14/20,4)*EXP(1414*(1/313-1/('Saisie Profil'!$L14+273)))))</f>
        <v/>
      </c>
      <c r="FY94" s="102" t="str">
        <f>IF(FY$3="","",IF($A94=0,0,FY$39*12*('Saisie Profil'!$K14/'Saisie Profil'!$E14)*POWER(MIN('Saisie Profil'!$J14,2)/2,1/3)*POWER('Saisie Profil'!$I14/20,4)*EXP(1414*(1/313-1/('Saisie Profil'!$L14+273)))))</f>
        <v/>
      </c>
      <c r="FZ94" s="102" t="str">
        <f>IF(FZ$3="","",IF($A94=0,0,FZ$39*12*('Saisie Profil'!$K14/'Saisie Profil'!$E14)*POWER(MIN('Saisie Profil'!$J14,2)/2,1/3)*POWER('Saisie Profil'!$I14/20,4)*EXP(1414*(1/313-1/('Saisie Profil'!$L14+273)))))</f>
        <v/>
      </c>
      <c r="GA94" s="102" t="str">
        <f>IF(GA$3="","",IF($A94=0,0,GA$39*12*('Saisie Profil'!$K14/'Saisie Profil'!$E14)*POWER(MIN('Saisie Profil'!$J14,2)/2,1/3)*POWER('Saisie Profil'!$I14/20,4)*EXP(1414*(1/313-1/('Saisie Profil'!$L14+273)))))</f>
        <v/>
      </c>
      <c r="GB94" s="102" t="str">
        <f>IF(GB$3="","",IF($A94=0,0,GB$39*12*('Saisie Profil'!$K14/'Saisie Profil'!$E14)*POWER(MIN('Saisie Profil'!$J14,2)/2,1/3)*POWER('Saisie Profil'!$I14/20,4)*EXP(1414*(1/313-1/('Saisie Profil'!$L14+273)))))</f>
        <v/>
      </c>
      <c r="GC94" s="102" t="str">
        <f>IF(GC$3="","",IF($A94=0,0,GC$39*12*('Saisie Profil'!$K14/'Saisie Profil'!$E14)*POWER(MIN('Saisie Profil'!$J14,2)/2,1/3)*POWER('Saisie Profil'!$I14/20,4)*EXP(1414*(1/313-1/('Saisie Profil'!$L14+273)))))</f>
        <v/>
      </c>
      <c r="GD94" s="102" t="str">
        <f>IF(GD$3="","",IF($A94=0,0,GD$39*12*('Saisie Profil'!$K14/'Saisie Profil'!$E14)*POWER(MIN('Saisie Profil'!$J14,2)/2,1/3)*POWER('Saisie Profil'!$I14/20,4)*EXP(1414*(1/313-1/('Saisie Profil'!$L14+273)))))</f>
        <v/>
      </c>
      <c r="GE94" s="102" t="str">
        <f>IF(GE$3="","",IF($A94=0,0,GE$39*12*('Saisie Profil'!$K14/'Saisie Profil'!$E14)*POWER(MIN('Saisie Profil'!$J14,2)/2,1/3)*POWER('Saisie Profil'!$I14/20,4)*EXP(1414*(1/313-1/('Saisie Profil'!$L14+273)))))</f>
        <v/>
      </c>
      <c r="GF94" s="102" t="str">
        <f>IF(GF$3="","",IF($A94=0,0,GF$39*12*('Saisie Profil'!$K14/'Saisie Profil'!$E14)*POWER(MIN('Saisie Profil'!$J14,2)/2,1/3)*POWER('Saisie Profil'!$I14/20,4)*EXP(1414*(1/313-1/('Saisie Profil'!$L14+273)))))</f>
        <v/>
      </c>
      <c r="GG94" s="102" t="str">
        <f>IF(GG$3="","",IF($A94=0,0,GG$39*12*('Saisie Profil'!$K14/'Saisie Profil'!$E14)*POWER(MIN('Saisie Profil'!$J14,2)/2,1/3)*POWER('Saisie Profil'!$I14/20,4)*EXP(1414*(1/313-1/('Saisie Profil'!$L14+273)))))</f>
        <v/>
      </c>
      <c r="GH94" s="102" t="str">
        <f>IF(GH$3="","",IF($A94=0,0,GH$39*12*('Saisie Profil'!$K14/'Saisie Profil'!$E14)*POWER(MIN('Saisie Profil'!$J14,2)/2,1/3)*POWER('Saisie Profil'!$I14/20,4)*EXP(1414*(1/313-1/('Saisie Profil'!$L14+273)))))</f>
        <v/>
      </c>
      <c r="GI94" s="102" t="str">
        <f>IF(GI$3="","",IF($A94=0,0,GI$39*12*('Saisie Profil'!$K14/'Saisie Profil'!$E14)*POWER(MIN('Saisie Profil'!$J14,2)/2,1/3)*POWER('Saisie Profil'!$I14/20,4)*EXP(1414*(1/313-1/('Saisie Profil'!$L14+273)))))</f>
        <v/>
      </c>
      <c r="GJ94" s="102" t="str">
        <f>IF(GJ$3="","",IF($A94=0,0,GJ$39*12*('Saisie Profil'!$K14/'Saisie Profil'!$E14)*POWER(MIN('Saisie Profil'!$J14,2)/2,1/3)*POWER('Saisie Profil'!$I14/20,4)*EXP(1414*(1/313-1/('Saisie Profil'!$L14+273)))))</f>
        <v/>
      </c>
      <c r="GK94" s="102" t="str">
        <f>IF(GK$3="","",IF($A94=0,0,GK$39*12*('Saisie Profil'!$K14/'Saisie Profil'!$E14)*POWER(MIN('Saisie Profil'!$J14,2)/2,1/3)*POWER('Saisie Profil'!$I14/20,4)*EXP(1414*(1/313-1/('Saisie Profil'!$L14+273)))))</f>
        <v/>
      </c>
      <c r="GL94" s="102" t="str">
        <f>IF(GL$3="","",IF($A94=0,0,GL$39*12*('Saisie Profil'!$K14/'Saisie Profil'!$E14)*POWER(MIN('Saisie Profil'!$J14,2)/2,1/3)*POWER('Saisie Profil'!$I14/20,4)*EXP(1414*(1/313-1/('Saisie Profil'!$L14+273)))))</f>
        <v/>
      </c>
      <c r="GM94" s="102" t="str">
        <f>IF(GM$3="","",IF($A94=0,0,GM$39*12*('Saisie Profil'!$K14/'Saisie Profil'!$E14)*POWER(MIN('Saisie Profil'!$J14,2)/2,1/3)*POWER('Saisie Profil'!$I14/20,4)*EXP(1414*(1/313-1/('Saisie Profil'!$L14+273)))))</f>
        <v/>
      </c>
      <c r="GN94" s="102" t="str">
        <f>IF(GN$3="","",IF($A94=0,0,GN$39*12*('Saisie Profil'!$K14/'Saisie Profil'!$E14)*POWER(MIN('Saisie Profil'!$J14,2)/2,1/3)*POWER('Saisie Profil'!$I14/20,4)*EXP(1414*(1/313-1/('Saisie Profil'!$L14+273)))))</f>
        <v/>
      </c>
      <c r="GO94" s="102" t="str">
        <f>IF(GO$3="","",IF($A94=0,0,GO$39*12*('Saisie Profil'!$K14/'Saisie Profil'!$E14)*POWER(MIN('Saisie Profil'!$J14,2)/2,1/3)*POWER('Saisie Profil'!$I14/20,4)*EXP(1414*(1/313-1/('Saisie Profil'!$L14+273)))))</f>
        <v/>
      </c>
      <c r="GP94" s="102" t="str">
        <f>IF(GP$3="","",IF($A94=0,0,GP$39*12*('Saisie Profil'!$K14/'Saisie Profil'!$E14)*POWER(MIN('Saisie Profil'!$J14,2)/2,1/3)*POWER('Saisie Profil'!$I14/20,4)*EXP(1414*(1/313-1/('Saisie Profil'!$L14+273)))))</f>
        <v/>
      </c>
      <c r="GQ94" s="102" t="str">
        <f>IF(GQ$3="","",IF($A94=0,0,GQ$39*12*('Saisie Profil'!$K14/'Saisie Profil'!$E14)*POWER(MIN('Saisie Profil'!$J14,2)/2,1/3)*POWER('Saisie Profil'!$I14/20,4)*EXP(1414*(1/313-1/('Saisie Profil'!$L14+273)))))</f>
        <v/>
      </c>
      <c r="GR94" s="102" t="str">
        <f>IF(GR$3="","",IF($A94=0,0,GR$39*12*('Saisie Profil'!$K14/'Saisie Profil'!$E14)*POWER(MIN('Saisie Profil'!$J14,2)/2,1/3)*POWER('Saisie Profil'!$I14/20,4)*EXP(1414*(1/313-1/('Saisie Profil'!$L14+273)))))</f>
        <v/>
      </c>
      <c r="GS94" s="120"/>
    </row>
    <row r="95" spans="1:256" ht="12" customHeight="1">
      <c r="A95" s="29" t="str">
        <f>'Saisie Profil'!C15</f>
        <v>Sans obstacle sans train inter-saison</v>
      </c>
      <c r="B95" s="29" t="str">
        <f t="shared" si="1"/>
        <v>Pi cyclage thermique boitier</v>
      </c>
      <c r="C95" s="102">
        <f>IF(C$3="","",IF($A95=0,0,C$39*12*('Saisie Profil'!$K15/'Saisie Profil'!$E15)*POWER(MIN('Saisie Profil'!$J15,2)/2,1/3)*POWER('Saisie Profil'!$I15/20,4)*EXP(1414*(1/313-1/('Saisie Profil'!$L15+273)))))</f>
        <v>1.8348309640979333E-4</v>
      </c>
      <c r="D95" s="102">
        <f>IF(D$3="","",IF($A95=0,0,D$39*12*('Saisie Profil'!$K15/'Saisie Profil'!$E15)*POWER(MIN('Saisie Profil'!$J15,2)/2,1/3)*POWER('Saisie Profil'!$I15/20,4)*EXP(1414*(1/313-1/('Saisie Profil'!$L15+273)))))</f>
        <v>5.5950091478892066E-5</v>
      </c>
      <c r="E95" s="102">
        <f>IF(E$3="","",IF($A95=0,0,E$39*12*('Saisie Profil'!$K15/'Saisie Profil'!$E15)*POWER(MIN('Saisie Profil'!$J15,2)/2,1/3)*POWER('Saisie Profil'!$I15/20,4)*EXP(1414*(1/313-1/('Saisie Profil'!$L15+273)))))</f>
        <v>0</v>
      </c>
      <c r="F95" s="102">
        <f>IF(F$3="","",IF($A95=0,0,F$39*12*('Saisie Profil'!$K15/'Saisie Profil'!$E15)*POWER(MIN('Saisie Profil'!$J15,2)/2,1/3)*POWER('Saisie Profil'!$I15/20,4)*EXP(1414*(1/313-1/('Saisie Profil'!$L15+273)))))</f>
        <v>0</v>
      </c>
      <c r="G95" s="102">
        <f>IF(G$3="","",IF($A95=0,0,G$39*12*('Saisie Profil'!$K15/'Saisie Profil'!$E15)*POWER(MIN('Saisie Profil'!$J15,2)/2,1/3)*POWER('Saisie Profil'!$I15/20,4)*EXP(1414*(1/313-1/('Saisie Profil'!$L15+273)))))</f>
        <v>0</v>
      </c>
      <c r="H95" s="102">
        <f>IF(H$3="","",IF($A95=0,0,H$39*12*('Saisie Profil'!$K15/'Saisie Profil'!$E15)*POWER(MIN('Saisie Profil'!$J15,2)/2,1/3)*POWER('Saisie Profil'!$I15/20,4)*EXP(1414*(1/313-1/('Saisie Profil'!$L15+273)))))</f>
        <v>1.1676961981991405E-5</v>
      </c>
      <c r="I95" s="102">
        <f>IF(I$3="","",IF($A95=0,0,I$39*12*('Saisie Profil'!$K15/'Saisie Profil'!$E15)*POWER(MIN('Saisie Profil'!$J15,2)/2,1/3)*POWER('Saisie Profil'!$I15/20,4)*EXP(1414*(1/313-1/('Saisie Profil'!$L15+273)))))</f>
        <v>8.3442222834797969E-6</v>
      </c>
      <c r="J95" s="102">
        <f>IF(J$3="","",IF($A95=0,0,J$39*12*('Saisie Profil'!$K15/'Saisie Profil'!$E15)*POWER(MIN('Saisie Profil'!$J15,2)/2,1/3)*POWER('Saisie Profil'!$I15/20,4)*EXP(1414*(1/313-1/('Saisie Profil'!$L15+273)))))</f>
        <v>9.7027552903002087E-5</v>
      </c>
      <c r="K95" s="102">
        <f>IF(K$3="","",IF($A95=0,0,K$39*12*('Saisie Profil'!$K15/'Saisie Profil'!$E15)*POWER(MIN('Saisie Profil'!$J15,2)/2,1/3)*POWER('Saisie Profil'!$I15/20,4)*EXP(1414*(1/313-1/('Saisie Profil'!$L15+273)))))</f>
        <v>9.7027552903002087E-5</v>
      </c>
      <c r="L95" s="102">
        <f>IF(L$3="","",IF($A95=0,0,L$39*12*('Saisie Profil'!$K15/'Saisie Profil'!$E15)*POWER(MIN('Saisie Profil'!$J15,2)/2,1/3)*POWER('Saisie Profil'!$I15/20,4)*EXP(1414*(1/313-1/('Saisie Profil'!$L15+273)))))</f>
        <v>0</v>
      </c>
      <c r="M95" s="102">
        <f>IF(M$3="","",IF($A95=0,0,M$39*12*('Saisie Profil'!$K15/'Saisie Profil'!$E15)*POWER(MIN('Saisie Profil'!$J15,2)/2,1/3)*POWER('Saisie Profil'!$I15/20,4)*EXP(1414*(1/313-1/('Saisie Profil'!$L15+273)))))</f>
        <v>0</v>
      </c>
      <c r="N95" s="102">
        <f>IF(N$3="","",IF($A95=0,0,N$39*12*('Saisie Profil'!$K15/'Saisie Profil'!$E15)*POWER(MIN('Saisie Profil'!$J15,2)/2,1/3)*POWER('Saisie Profil'!$I15/20,4)*EXP(1414*(1/313-1/('Saisie Profil'!$L15+273)))))</f>
        <v>0</v>
      </c>
      <c r="O95" s="102" t="str">
        <f>IF(O$3="","",IF($A95=0,0,O$39*12*('Saisie Profil'!$K15/'Saisie Profil'!$E15)*POWER(MIN('Saisie Profil'!$J15,2)/2,1/3)*POWER('Saisie Profil'!$I15/20,4)*EXP(1414*(1/313-1/('Saisie Profil'!$L15+273)))))</f>
        <v/>
      </c>
      <c r="P95" s="102" t="str">
        <f>IF(P$3="","",IF($A95=0,0,P$39*12*('Saisie Profil'!$K15/'Saisie Profil'!$E15)*POWER(MIN('Saisie Profil'!$J15,2)/2,1/3)*POWER('Saisie Profil'!$I15/20,4)*EXP(1414*(1/313-1/('Saisie Profil'!$L15+273)))))</f>
        <v/>
      </c>
      <c r="Q95" s="102" t="str">
        <f>IF(Q$3="","",IF($A95=0,0,Q$39*12*('Saisie Profil'!$K15/'Saisie Profil'!$E15)*POWER(MIN('Saisie Profil'!$J15,2)/2,1/3)*POWER('Saisie Profil'!$I15/20,4)*EXP(1414*(1/313-1/('Saisie Profil'!$L15+273)))))</f>
        <v/>
      </c>
      <c r="R95" s="102" t="str">
        <f>IF(R$3="","",IF($A95=0,0,R$39*12*('Saisie Profil'!$K15/'Saisie Profil'!$E15)*POWER(MIN('Saisie Profil'!$J15,2)/2,1/3)*POWER('Saisie Profil'!$I15/20,4)*EXP(1414*(1/313-1/('Saisie Profil'!$L15+273)))))</f>
        <v/>
      </c>
      <c r="S95" s="102" t="str">
        <f>IF(S$3="","",IF($A95=0,0,S$39*12*('Saisie Profil'!$K15/'Saisie Profil'!$E15)*POWER(MIN('Saisie Profil'!$J15,2)/2,1/3)*POWER('Saisie Profil'!$I15/20,4)*EXP(1414*(1/313-1/('Saisie Profil'!$L15+273)))))</f>
        <v/>
      </c>
      <c r="T95" s="102" t="str">
        <f>IF(T$3="","",IF($A95=0,0,T$39*12*('Saisie Profil'!$K15/'Saisie Profil'!$E15)*POWER(MIN('Saisie Profil'!$J15,2)/2,1/3)*POWER('Saisie Profil'!$I15/20,4)*EXP(1414*(1/313-1/('Saisie Profil'!$L15+273)))))</f>
        <v/>
      </c>
      <c r="U95" s="102" t="str">
        <f>IF(U$3="","",IF($A95=0,0,U$39*12*('Saisie Profil'!$K15/'Saisie Profil'!$E15)*POWER(MIN('Saisie Profil'!$J15,2)/2,1/3)*POWER('Saisie Profil'!$I15/20,4)*EXP(1414*(1/313-1/('Saisie Profil'!$L15+273)))))</f>
        <v/>
      </c>
      <c r="V95" s="102" t="str">
        <f>IF(V$3="","",IF($A95=0,0,V$39*12*('Saisie Profil'!$K15/'Saisie Profil'!$E15)*POWER(MIN('Saisie Profil'!$J15,2)/2,1/3)*POWER('Saisie Profil'!$I15/20,4)*EXP(1414*(1/313-1/('Saisie Profil'!$L15+273)))))</f>
        <v/>
      </c>
      <c r="W95" s="102" t="str">
        <f>IF(W$3="","",IF($A95=0,0,W$39*12*('Saisie Profil'!$K15/'Saisie Profil'!$E15)*POWER(MIN('Saisie Profil'!$J15,2)/2,1/3)*POWER('Saisie Profil'!$I15/20,4)*EXP(1414*(1/313-1/('Saisie Profil'!$L15+273)))))</f>
        <v/>
      </c>
      <c r="X95" s="102" t="str">
        <f>IF(X$3="","",IF($A95=0,0,X$39*12*('Saisie Profil'!$K15/'Saisie Profil'!$E15)*POWER(MIN('Saisie Profil'!$J15,2)/2,1/3)*POWER('Saisie Profil'!$I15/20,4)*EXP(1414*(1/313-1/('Saisie Profil'!$L15+273)))))</f>
        <v/>
      </c>
      <c r="Y95" s="102" t="str">
        <f>IF(Y$3="","",IF($A95=0,0,Y$39*12*('Saisie Profil'!$K15/'Saisie Profil'!$E15)*POWER(MIN('Saisie Profil'!$J15,2)/2,1/3)*POWER('Saisie Profil'!$I15/20,4)*EXP(1414*(1/313-1/('Saisie Profil'!$L15+273)))))</f>
        <v/>
      </c>
      <c r="Z95" s="102" t="str">
        <f>IF(Z$3="","",IF($A95=0,0,Z$39*12*('Saisie Profil'!$K15/'Saisie Profil'!$E15)*POWER(MIN('Saisie Profil'!$J15,2)/2,1/3)*POWER('Saisie Profil'!$I15/20,4)*EXP(1414*(1/313-1/('Saisie Profil'!$L15+273)))))</f>
        <v/>
      </c>
      <c r="AA95" s="102" t="str">
        <f>IF(AA$3="","",IF($A95=0,0,AA$39*12*('Saisie Profil'!$K15/'Saisie Profil'!$E15)*POWER(MIN('Saisie Profil'!$J15,2)/2,1/3)*POWER('Saisie Profil'!$I15/20,4)*EXP(1414*(1/313-1/('Saisie Profil'!$L15+273)))))</f>
        <v/>
      </c>
      <c r="AB95" s="102" t="str">
        <f>IF(AB$3="","",IF($A95=0,0,AB$39*12*('Saisie Profil'!$K15/'Saisie Profil'!$E15)*POWER(MIN('Saisie Profil'!$J15,2)/2,1/3)*POWER('Saisie Profil'!$I15/20,4)*EXP(1414*(1/313-1/('Saisie Profil'!$L15+273)))))</f>
        <v/>
      </c>
      <c r="AC95" s="102" t="str">
        <f>IF(AC$3="","",IF($A95=0,0,AC$39*12*('Saisie Profil'!$K15/'Saisie Profil'!$E15)*POWER(MIN('Saisie Profil'!$J15,2)/2,1/3)*POWER('Saisie Profil'!$I15/20,4)*EXP(1414*(1/313-1/('Saisie Profil'!$L15+273)))))</f>
        <v/>
      </c>
      <c r="AD95" s="102" t="str">
        <f>IF(AD$3="","",IF($A95=0,0,AD$39*12*('Saisie Profil'!$K15/'Saisie Profil'!$E15)*POWER(MIN('Saisie Profil'!$J15,2)/2,1/3)*POWER('Saisie Profil'!$I15/20,4)*EXP(1414*(1/313-1/('Saisie Profil'!$L15+273)))))</f>
        <v/>
      </c>
      <c r="AE95" s="102" t="str">
        <f>IF(AE$3="","",IF($A95=0,0,AE$39*12*('Saisie Profil'!$K15/'Saisie Profil'!$E15)*POWER(MIN('Saisie Profil'!$J15,2)/2,1/3)*POWER('Saisie Profil'!$I15/20,4)*EXP(1414*(1/313-1/('Saisie Profil'!$L15+273)))))</f>
        <v/>
      </c>
      <c r="AF95" s="102" t="str">
        <f>IF(AF$3="","",IF($A95=0,0,AF$39*12*('Saisie Profil'!$K15/'Saisie Profil'!$E15)*POWER(MIN('Saisie Profil'!$J15,2)/2,1/3)*POWER('Saisie Profil'!$I15/20,4)*EXP(1414*(1/313-1/('Saisie Profil'!$L15+273)))))</f>
        <v/>
      </c>
      <c r="AG95" s="102" t="str">
        <f>IF(AG$3="","",IF($A95=0,0,AG$39*12*('Saisie Profil'!$K15/'Saisie Profil'!$E15)*POWER(MIN('Saisie Profil'!$J15,2)/2,1/3)*POWER('Saisie Profil'!$I15/20,4)*EXP(1414*(1/313-1/('Saisie Profil'!$L15+273)))))</f>
        <v/>
      </c>
      <c r="AH95" s="102" t="str">
        <f>IF(AH$3="","",IF($A95=0,0,AH$39*12*('Saisie Profil'!$K15/'Saisie Profil'!$E15)*POWER(MIN('Saisie Profil'!$J15,2)/2,1/3)*POWER('Saisie Profil'!$I15/20,4)*EXP(1414*(1/313-1/('Saisie Profil'!$L15+273)))))</f>
        <v/>
      </c>
      <c r="AI95" s="102" t="str">
        <f>IF(AI$3="","",IF($A95=0,0,AI$39*12*('Saisie Profil'!$K15/'Saisie Profil'!$E15)*POWER(MIN('Saisie Profil'!$J15,2)/2,1/3)*POWER('Saisie Profil'!$I15/20,4)*EXP(1414*(1/313-1/('Saisie Profil'!$L15+273)))))</f>
        <v/>
      </c>
      <c r="AJ95" s="102" t="str">
        <f>IF(AJ$3="","",IF($A95=0,0,AJ$39*12*('Saisie Profil'!$K15/'Saisie Profil'!$E15)*POWER(MIN('Saisie Profil'!$J15,2)/2,1/3)*POWER('Saisie Profil'!$I15/20,4)*EXP(1414*(1/313-1/('Saisie Profil'!$L15+273)))))</f>
        <v/>
      </c>
      <c r="AK95" s="102" t="str">
        <f>IF(AK$3="","",IF($A95=0,0,AK$39*12*('Saisie Profil'!$K15/'Saisie Profil'!$E15)*POWER(MIN('Saisie Profil'!$J15,2)/2,1/3)*POWER('Saisie Profil'!$I15/20,4)*EXP(1414*(1/313-1/('Saisie Profil'!$L15+273)))))</f>
        <v/>
      </c>
      <c r="AL95" s="102" t="str">
        <f>IF(AL$3="","",IF($A95=0,0,AL$39*12*('Saisie Profil'!$K15/'Saisie Profil'!$E15)*POWER(MIN('Saisie Profil'!$J15,2)/2,1/3)*POWER('Saisie Profil'!$I15/20,4)*EXP(1414*(1/313-1/('Saisie Profil'!$L15+273)))))</f>
        <v/>
      </c>
      <c r="AM95" s="102" t="str">
        <f>IF(AM$3="","",IF($A95=0,0,AM$39*12*('Saisie Profil'!$K15/'Saisie Profil'!$E15)*POWER(MIN('Saisie Profil'!$J15,2)/2,1/3)*POWER('Saisie Profil'!$I15/20,4)*EXP(1414*(1/313-1/('Saisie Profil'!$L15+273)))))</f>
        <v/>
      </c>
      <c r="AN95" s="102" t="str">
        <f>IF(AN$3="","",IF($A95=0,0,AN$39*12*('Saisie Profil'!$K15/'Saisie Profil'!$E15)*POWER(MIN('Saisie Profil'!$J15,2)/2,1/3)*POWER('Saisie Profil'!$I15/20,4)*EXP(1414*(1/313-1/('Saisie Profil'!$L15+273)))))</f>
        <v/>
      </c>
      <c r="AO95" s="102" t="str">
        <f>IF(AO$3="","",IF($A95=0,0,AO$39*12*('Saisie Profil'!$K15/'Saisie Profil'!$E15)*POWER(MIN('Saisie Profil'!$J15,2)/2,1/3)*POWER('Saisie Profil'!$I15/20,4)*EXP(1414*(1/313-1/('Saisie Profil'!$L15+273)))))</f>
        <v/>
      </c>
      <c r="AP95" s="102" t="str">
        <f>IF(AP$3="","",IF($A95=0,0,AP$39*12*('Saisie Profil'!$K15/'Saisie Profil'!$E15)*POWER(MIN('Saisie Profil'!$J15,2)/2,1/3)*POWER('Saisie Profil'!$I15/20,4)*EXP(1414*(1/313-1/('Saisie Profil'!$L15+273)))))</f>
        <v/>
      </c>
      <c r="AQ95" s="102" t="str">
        <f>IF(AQ$3="","",IF($A95=0,0,AQ$39*12*('Saisie Profil'!$K15/'Saisie Profil'!$E15)*POWER(MIN('Saisie Profil'!$J15,2)/2,1/3)*POWER('Saisie Profil'!$I15/20,4)*EXP(1414*(1/313-1/('Saisie Profil'!$L15+273)))))</f>
        <v/>
      </c>
      <c r="AR95" s="102" t="str">
        <f>IF(AR$3="","",IF($A95=0,0,AR$39*12*('Saisie Profil'!$K15/'Saisie Profil'!$E15)*POWER(MIN('Saisie Profil'!$J15,2)/2,1/3)*POWER('Saisie Profil'!$I15/20,4)*EXP(1414*(1/313-1/('Saisie Profil'!$L15+273)))))</f>
        <v/>
      </c>
      <c r="AS95" s="102" t="str">
        <f>IF(AS$3="","",IF($A95=0,0,AS$39*12*('Saisie Profil'!$K15/'Saisie Profil'!$E15)*POWER(MIN('Saisie Profil'!$J15,2)/2,1/3)*POWER('Saisie Profil'!$I15/20,4)*EXP(1414*(1/313-1/('Saisie Profil'!$L15+273)))))</f>
        <v/>
      </c>
      <c r="AT95" s="102" t="str">
        <f>IF(AT$3="","",IF($A95=0,0,AT$39*12*('Saisie Profil'!$K15/'Saisie Profil'!$E15)*POWER(MIN('Saisie Profil'!$J15,2)/2,1/3)*POWER('Saisie Profil'!$I15/20,4)*EXP(1414*(1/313-1/('Saisie Profil'!$L15+273)))))</f>
        <v/>
      </c>
      <c r="AU95" s="102" t="str">
        <f>IF(AU$3="","",IF($A95=0,0,AU$39*12*('Saisie Profil'!$K15/'Saisie Profil'!$E15)*POWER(MIN('Saisie Profil'!$J15,2)/2,1/3)*POWER('Saisie Profil'!$I15/20,4)*EXP(1414*(1/313-1/('Saisie Profil'!$L15+273)))))</f>
        <v/>
      </c>
      <c r="AV95" s="102" t="str">
        <f>IF(AV$3="","",IF($A95=0,0,AV$39*12*('Saisie Profil'!$K15/'Saisie Profil'!$E15)*POWER(MIN('Saisie Profil'!$J15,2)/2,1/3)*POWER('Saisie Profil'!$I15/20,4)*EXP(1414*(1/313-1/('Saisie Profil'!$L15+273)))))</f>
        <v/>
      </c>
      <c r="AW95" s="102" t="str">
        <f>IF(AW$3="","",IF($A95=0,0,AW$39*12*('Saisie Profil'!$K15/'Saisie Profil'!$E15)*POWER(MIN('Saisie Profil'!$J15,2)/2,1/3)*POWER('Saisie Profil'!$I15/20,4)*EXP(1414*(1/313-1/('Saisie Profil'!$L15+273)))))</f>
        <v/>
      </c>
      <c r="AX95" s="102" t="str">
        <f>IF(AX$3="","",IF($A95=0,0,AX$39*12*('Saisie Profil'!$K15/'Saisie Profil'!$E15)*POWER(MIN('Saisie Profil'!$J15,2)/2,1/3)*POWER('Saisie Profil'!$I15/20,4)*EXP(1414*(1/313-1/('Saisie Profil'!$L15+273)))))</f>
        <v/>
      </c>
      <c r="AY95" s="102" t="str">
        <f>IF(AY$3="","",IF($A95=0,0,AY$39*12*('Saisie Profil'!$K15/'Saisie Profil'!$E15)*POWER(MIN('Saisie Profil'!$J15,2)/2,1/3)*POWER('Saisie Profil'!$I15/20,4)*EXP(1414*(1/313-1/('Saisie Profil'!$L15+273)))))</f>
        <v/>
      </c>
      <c r="AZ95" s="102" t="str">
        <f>IF(AZ$3="","",IF($A95=0,0,AZ$39*12*('Saisie Profil'!$K15/'Saisie Profil'!$E15)*POWER(MIN('Saisie Profil'!$J15,2)/2,1/3)*POWER('Saisie Profil'!$I15/20,4)*EXP(1414*(1/313-1/('Saisie Profil'!$L15+273)))))</f>
        <v/>
      </c>
      <c r="BA95" s="102" t="str">
        <f>IF(BA$3="","",IF($A95=0,0,BA$39*12*('Saisie Profil'!$K15/'Saisie Profil'!$E15)*POWER(MIN('Saisie Profil'!$J15,2)/2,1/3)*POWER('Saisie Profil'!$I15/20,4)*EXP(1414*(1/313-1/('Saisie Profil'!$L15+273)))))</f>
        <v/>
      </c>
      <c r="BB95" s="102" t="str">
        <f>IF(BB$3="","",IF($A95=0,0,BB$39*12*('Saisie Profil'!$K15/'Saisie Profil'!$E15)*POWER(MIN('Saisie Profil'!$J15,2)/2,1/3)*POWER('Saisie Profil'!$I15/20,4)*EXP(1414*(1/313-1/('Saisie Profil'!$L15+273)))))</f>
        <v/>
      </c>
      <c r="BC95" s="102" t="str">
        <f>IF(BC$3="","",IF($A95=0,0,BC$39*12*('Saisie Profil'!$K15/'Saisie Profil'!$E15)*POWER(MIN('Saisie Profil'!$J15,2)/2,1/3)*POWER('Saisie Profil'!$I15/20,4)*EXP(1414*(1/313-1/('Saisie Profil'!$L15+273)))))</f>
        <v/>
      </c>
      <c r="BD95" s="102" t="str">
        <f>IF(BD$3="","",IF($A95=0,0,BD$39*12*('Saisie Profil'!$K15/'Saisie Profil'!$E15)*POWER(MIN('Saisie Profil'!$J15,2)/2,1/3)*POWER('Saisie Profil'!$I15/20,4)*EXP(1414*(1/313-1/('Saisie Profil'!$L15+273)))))</f>
        <v/>
      </c>
      <c r="BE95" s="102" t="str">
        <f>IF(BE$3="","",IF($A95=0,0,BE$39*12*('Saisie Profil'!$K15/'Saisie Profil'!$E15)*POWER(MIN('Saisie Profil'!$J15,2)/2,1/3)*POWER('Saisie Profil'!$I15/20,4)*EXP(1414*(1/313-1/('Saisie Profil'!$L15+273)))))</f>
        <v/>
      </c>
      <c r="BF95" s="102" t="str">
        <f>IF(BF$3="","",IF($A95=0,0,BF$39*12*('Saisie Profil'!$K15/'Saisie Profil'!$E15)*POWER(MIN('Saisie Profil'!$J15,2)/2,1/3)*POWER('Saisie Profil'!$I15/20,4)*EXP(1414*(1/313-1/('Saisie Profil'!$L15+273)))))</f>
        <v/>
      </c>
      <c r="BG95" s="102" t="str">
        <f>IF(BG$3="","",IF($A95=0,0,BG$39*12*('Saisie Profil'!$K15/'Saisie Profil'!$E15)*POWER(MIN('Saisie Profil'!$J15,2)/2,1/3)*POWER('Saisie Profil'!$I15/20,4)*EXP(1414*(1/313-1/('Saisie Profil'!$L15+273)))))</f>
        <v/>
      </c>
      <c r="BH95" s="102" t="str">
        <f>IF(BH$3="","",IF($A95=0,0,BH$39*12*('Saisie Profil'!$K15/'Saisie Profil'!$E15)*POWER(MIN('Saisie Profil'!$J15,2)/2,1/3)*POWER('Saisie Profil'!$I15/20,4)*EXP(1414*(1/313-1/('Saisie Profil'!$L15+273)))))</f>
        <v/>
      </c>
      <c r="BI95" s="102" t="str">
        <f>IF(BI$3="","",IF($A95=0,0,BI$39*12*('Saisie Profil'!$K15/'Saisie Profil'!$E15)*POWER(MIN('Saisie Profil'!$J15,2)/2,1/3)*POWER('Saisie Profil'!$I15/20,4)*EXP(1414*(1/313-1/('Saisie Profil'!$L15+273)))))</f>
        <v/>
      </c>
      <c r="BJ95" s="102" t="str">
        <f>IF(BJ$3="","",IF($A95=0,0,BJ$39*12*('Saisie Profil'!$K15/'Saisie Profil'!$E15)*POWER(MIN('Saisie Profil'!$J15,2)/2,1/3)*POWER('Saisie Profil'!$I15/20,4)*EXP(1414*(1/313-1/('Saisie Profil'!$L15+273)))))</f>
        <v/>
      </c>
      <c r="BK95" s="102" t="str">
        <f>IF(BK$3="","",IF($A95=0,0,BK$39*12*('Saisie Profil'!$K15/'Saisie Profil'!$E15)*POWER(MIN('Saisie Profil'!$J15,2)/2,1/3)*POWER('Saisie Profil'!$I15/20,4)*EXP(1414*(1/313-1/('Saisie Profil'!$L15+273)))))</f>
        <v/>
      </c>
      <c r="BL95" s="102" t="str">
        <f>IF(BL$3="","",IF($A95=0,0,BL$39*12*('Saisie Profil'!$K15/'Saisie Profil'!$E15)*POWER(MIN('Saisie Profil'!$J15,2)/2,1/3)*POWER('Saisie Profil'!$I15/20,4)*EXP(1414*(1/313-1/('Saisie Profil'!$L15+273)))))</f>
        <v/>
      </c>
      <c r="BM95" s="102" t="str">
        <f>IF(BM$3="","",IF($A95=0,0,BM$39*12*('Saisie Profil'!$K15/'Saisie Profil'!$E15)*POWER(MIN('Saisie Profil'!$J15,2)/2,1/3)*POWER('Saisie Profil'!$I15/20,4)*EXP(1414*(1/313-1/('Saisie Profil'!$L15+273)))))</f>
        <v/>
      </c>
      <c r="BN95" s="102" t="str">
        <f>IF(BN$3="","",IF($A95=0,0,BN$39*12*('Saisie Profil'!$K15/'Saisie Profil'!$E15)*POWER(MIN('Saisie Profil'!$J15,2)/2,1/3)*POWER('Saisie Profil'!$I15/20,4)*EXP(1414*(1/313-1/('Saisie Profil'!$L15+273)))))</f>
        <v/>
      </c>
      <c r="BO95" s="102" t="str">
        <f>IF(BO$3="","",IF($A95=0,0,BO$39*12*('Saisie Profil'!$K15/'Saisie Profil'!$E15)*POWER(MIN('Saisie Profil'!$J15,2)/2,1/3)*POWER('Saisie Profil'!$I15/20,4)*EXP(1414*(1/313-1/('Saisie Profil'!$L15+273)))))</f>
        <v/>
      </c>
      <c r="BP95" s="102" t="str">
        <f>IF(BP$3="","",IF($A95=0,0,BP$39*12*('Saisie Profil'!$K15/'Saisie Profil'!$E15)*POWER(MIN('Saisie Profil'!$J15,2)/2,1/3)*POWER('Saisie Profil'!$I15/20,4)*EXP(1414*(1/313-1/('Saisie Profil'!$L15+273)))))</f>
        <v/>
      </c>
      <c r="BQ95" s="102" t="str">
        <f>IF(BQ$3="","",IF($A95=0,0,BQ$39*12*('Saisie Profil'!$K15/'Saisie Profil'!$E15)*POWER(MIN('Saisie Profil'!$J15,2)/2,1/3)*POWER('Saisie Profil'!$I15/20,4)*EXP(1414*(1/313-1/('Saisie Profil'!$L15+273)))))</f>
        <v/>
      </c>
      <c r="BR95" s="102" t="str">
        <f>IF(BR$3="","",IF($A95=0,0,BR$39*12*('Saisie Profil'!$K15/'Saisie Profil'!$E15)*POWER(MIN('Saisie Profil'!$J15,2)/2,1/3)*POWER('Saisie Profil'!$I15/20,4)*EXP(1414*(1/313-1/('Saisie Profil'!$L15+273)))))</f>
        <v/>
      </c>
      <c r="BS95" s="102" t="str">
        <f>IF(BS$3="","",IF($A95=0,0,BS$39*12*('Saisie Profil'!$K15/'Saisie Profil'!$E15)*POWER(MIN('Saisie Profil'!$J15,2)/2,1/3)*POWER('Saisie Profil'!$I15/20,4)*EXP(1414*(1/313-1/('Saisie Profil'!$L15+273)))))</f>
        <v/>
      </c>
      <c r="BT95" s="102" t="str">
        <f>IF(BT$3="","",IF($A95=0,0,BT$39*12*('Saisie Profil'!$K15/'Saisie Profil'!$E15)*POWER(MIN('Saisie Profil'!$J15,2)/2,1/3)*POWER('Saisie Profil'!$I15/20,4)*EXP(1414*(1/313-1/('Saisie Profil'!$L15+273)))))</f>
        <v/>
      </c>
      <c r="BU95" s="102" t="str">
        <f>IF(BU$3="","",IF($A95=0,0,BU$39*12*('Saisie Profil'!$K15/'Saisie Profil'!$E15)*POWER(MIN('Saisie Profil'!$J15,2)/2,1/3)*POWER('Saisie Profil'!$I15/20,4)*EXP(1414*(1/313-1/('Saisie Profil'!$L15+273)))))</f>
        <v/>
      </c>
      <c r="BV95" s="102" t="str">
        <f>IF(BV$3="","",IF($A95=0,0,BV$39*12*('Saisie Profil'!$K15/'Saisie Profil'!$E15)*POWER(MIN('Saisie Profil'!$J15,2)/2,1/3)*POWER('Saisie Profil'!$I15/20,4)*EXP(1414*(1/313-1/('Saisie Profil'!$L15+273)))))</f>
        <v/>
      </c>
      <c r="BW95" s="102" t="str">
        <f>IF(BW$3="","",IF($A95=0,0,BW$39*12*('Saisie Profil'!$K15/'Saisie Profil'!$E15)*POWER(MIN('Saisie Profil'!$J15,2)/2,1/3)*POWER('Saisie Profil'!$I15/20,4)*EXP(1414*(1/313-1/('Saisie Profil'!$L15+273)))))</f>
        <v/>
      </c>
      <c r="BX95" s="102" t="str">
        <f>IF(BX$3="","",IF($A95=0,0,BX$39*12*('Saisie Profil'!$K15/'Saisie Profil'!$E15)*POWER(MIN('Saisie Profil'!$J15,2)/2,1/3)*POWER('Saisie Profil'!$I15/20,4)*EXP(1414*(1/313-1/('Saisie Profil'!$L15+273)))))</f>
        <v/>
      </c>
      <c r="BY95" s="102" t="str">
        <f>IF(BY$3="","",IF($A95=0,0,BY$39*12*('Saisie Profil'!$K15/'Saisie Profil'!$E15)*POWER(MIN('Saisie Profil'!$J15,2)/2,1/3)*POWER('Saisie Profil'!$I15/20,4)*EXP(1414*(1/313-1/('Saisie Profil'!$L15+273)))))</f>
        <v/>
      </c>
      <c r="BZ95" s="102" t="str">
        <f>IF(BZ$3="","",IF($A95=0,0,BZ$39*12*('Saisie Profil'!$K15/'Saisie Profil'!$E15)*POWER(MIN('Saisie Profil'!$J15,2)/2,1/3)*POWER('Saisie Profil'!$I15/20,4)*EXP(1414*(1/313-1/('Saisie Profil'!$L15+273)))))</f>
        <v/>
      </c>
      <c r="CA95" s="102" t="str">
        <f>IF(CA$3="","",IF($A95=0,0,CA$39*12*('Saisie Profil'!$K15/'Saisie Profil'!$E15)*POWER(MIN('Saisie Profil'!$J15,2)/2,1/3)*POWER('Saisie Profil'!$I15/20,4)*EXP(1414*(1/313-1/('Saisie Profil'!$L15+273)))))</f>
        <v/>
      </c>
      <c r="CB95" s="102" t="str">
        <f>IF(CB$3="","",IF($A95=0,0,CB$39*12*('Saisie Profil'!$K15/'Saisie Profil'!$E15)*POWER(MIN('Saisie Profil'!$J15,2)/2,1/3)*POWER('Saisie Profil'!$I15/20,4)*EXP(1414*(1/313-1/('Saisie Profil'!$L15+273)))))</f>
        <v/>
      </c>
      <c r="CC95" s="102" t="str">
        <f>IF(CC$3="","",IF($A95=0,0,CC$39*12*('Saisie Profil'!$K15/'Saisie Profil'!$E15)*POWER(MIN('Saisie Profil'!$J15,2)/2,1/3)*POWER('Saisie Profil'!$I15/20,4)*EXP(1414*(1/313-1/('Saisie Profil'!$L15+273)))))</f>
        <v/>
      </c>
      <c r="CD95" s="102" t="str">
        <f>IF(CD$3="","",IF($A95=0,0,CD$39*12*('Saisie Profil'!$K15/'Saisie Profil'!$E15)*POWER(MIN('Saisie Profil'!$J15,2)/2,1/3)*POWER('Saisie Profil'!$I15/20,4)*EXP(1414*(1/313-1/('Saisie Profil'!$L15+273)))))</f>
        <v/>
      </c>
      <c r="CE95" s="102" t="str">
        <f>IF(CE$3="","",IF($A95=0,0,CE$39*12*('Saisie Profil'!$K15/'Saisie Profil'!$E15)*POWER(MIN('Saisie Profil'!$J15,2)/2,1/3)*POWER('Saisie Profil'!$I15/20,4)*EXP(1414*(1/313-1/('Saisie Profil'!$L15+273)))))</f>
        <v/>
      </c>
      <c r="CF95" s="102" t="str">
        <f>IF(CF$3="","",IF($A95=0,0,CF$39*12*('Saisie Profil'!$K15/'Saisie Profil'!$E15)*POWER(MIN('Saisie Profil'!$J15,2)/2,1/3)*POWER('Saisie Profil'!$I15/20,4)*EXP(1414*(1/313-1/('Saisie Profil'!$L15+273)))))</f>
        <v/>
      </c>
      <c r="CG95" s="102" t="str">
        <f>IF(CG$3="","",IF($A95=0,0,CG$39*12*('Saisie Profil'!$K15/'Saisie Profil'!$E15)*POWER(MIN('Saisie Profil'!$J15,2)/2,1/3)*POWER('Saisie Profil'!$I15/20,4)*EXP(1414*(1/313-1/('Saisie Profil'!$L15+273)))))</f>
        <v/>
      </c>
      <c r="CH95" s="102" t="str">
        <f>IF(CH$3="","",IF($A95=0,0,CH$39*12*('Saisie Profil'!$K15/'Saisie Profil'!$E15)*POWER(MIN('Saisie Profil'!$J15,2)/2,1/3)*POWER('Saisie Profil'!$I15/20,4)*EXP(1414*(1/313-1/('Saisie Profil'!$L15+273)))))</f>
        <v/>
      </c>
      <c r="CI95" s="102" t="str">
        <f>IF(CI$3="","",IF($A95=0,0,CI$39*12*('Saisie Profil'!$K15/'Saisie Profil'!$E15)*POWER(MIN('Saisie Profil'!$J15,2)/2,1/3)*POWER('Saisie Profil'!$I15/20,4)*EXP(1414*(1/313-1/('Saisie Profil'!$L15+273)))))</f>
        <v/>
      </c>
      <c r="CJ95" s="102" t="str">
        <f>IF(CJ$3="","",IF($A95=0,0,CJ$39*12*('Saisie Profil'!$K15/'Saisie Profil'!$E15)*POWER(MIN('Saisie Profil'!$J15,2)/2,1/3)*POWER('Saisie Profil'!$I15/20,4)*EXP(1414*(1/313-1/('Saisie Profil'!$L15+273)))))</f>
        <v/>
      </c>
      <c r="CK95" s="102" t="str">
        <f>IF(CK$3="","",IF($A95=0,0,CK$39*12*('Saisie Profil'!$K15/'Saisie Profil'!$E15)*POWER(MIN('Saisie Profil'!$J15,2)/2,1/3)*POWER('Saisie Profil'!$I15/20,4)*EXP(1414*(1/313-1/('Saisie Profil'!$L15+273)))))</f>
        <v/>
      </c>
      <c r="CL95" s="102" t="str">
        <f>IF(CL$3="","",IF($A95=0,0,CL$39*12*('Saisie Profil'!$K15/'Saisie Profil'!$E15)*POWER(MIN('Saisie Profil'!$J15,2)/2,1/3)*POWER('Saisie Profil'!$I15/20,4)*EXP(1414*(1/313-1/('Saisie Profil'!$L15+273)))))</f>
        <v/>
      </c>
      <c r="CM95" s="102" t="str">
        <f>IF(CM$3="","",IF($A95=0,0,CM$39*12*('Saisie Profil'!$K15/'Saisie Profil'!$E15)*POWER(MIN('Saisie Profil'!$J15,2)/2,1/3)*POWER('Saisie Profil'!$I15/20,4)*EXP(1414*(1/313-1/('Saisie Profil'!$L15+273)))))</f>
        <v/>
      </c>
      <c r="CN95" s="102" t="str">
        <f>IF(CN$3="","",IF($A95=0,0,CN$39*12*('Saisie Profil'!$K15/'Saisie Profil'!$E15)*POWER(MIN('Saisie Profil'!$J15,2)/2,1/3)*POWER('Saisie Profil'!$I15/20,4)*EXP(1414*(1/313-1/('Saisie Profil'!$L15+273)))))</f>
        <v/>
      </c>
      <c r="CO95" s="102" t="str">
        <f>IF(CO$3="","",IF($A95=0,0,CO$39*12*('Saisie Profil'!$K15/'Saisie Profil'!$E15)*POWER(MIN('Saisie Profil'!$J15,2)/2,1/3)*POWER('Saisie Profil'!$I15/20,4)*EXP(1414*(1/313-1/('Saisie Profil'!$L15+273)))))</f>
        <v/>
      </c>
      <c r="CP95" s="102" t="str">
        <f>IF(CP$3="","",IF($A95=0,0,CP$39*12*('Saisie Profil'!$K15/'Saisie Profil'!$E15)*POWER(MIN('Saisie Profil'!$J15,2)/2,1/3)*POWER('Saisie Profil'!$I15/20,4)*EXP(1414*(1/313-1/('Saisie Profil'!$L15+273)))))</f>
        <v/>
      </c>
      <c r="CQ95" s="102" t="str">
        <f>IF(CQ$3="","",IF($A95=0,0,CQ$39*12*('Saisie Profil'!$K15/'Saisie Profil'!$E15)*POWER(MIN('Saisie Profil'!$J15,2)/2,1/3)*POWER('Saisie Profil'!$I15/20,4)*EXP(1414*(1/313-1/('Saisie Profil'!$L15+273)))))</f>
        <v/>
      </c>
      <c r="CR95" s="102" t="str">
        <f>IF(CR$3="","",IF($A95=0,0,CR$39*12*('Saisie Profil'!$K15/'Saisie Profil'!$E15)*POWER(MIN('Saisie Profil'!$J15,2)/2,1/3)*POWER('Saisie Profil'!$I15/20,4)*EXP(1414*(1/313-1/('Saisie Profil'!$L15+273)))))</f>
        <v/>
      </c>
      <c r="CS95" s="102" t="str">
        <f>IF(CS$3="","",IF($A95=0,0,CS$39*12*('Saisie Profil'!$K15/'Saisie Profil'!$E15)*POWER(MIN('Saisie Profil'!$J15,2)/2,1/3)*POWER('Saisie Profil'!$I15/20,4)*EXP(1414*(1/313-1/('Saisie Profil'!$L15+273)))))</f>
        <v/>
      </c>
      <c r="CT95" s="102" t="str">
        <f>IF(CT$3="","",IF($A95=0,0,CT$39*12*('Saisie Profil'!$K15/'Saisie Profil'!$E15)*POWER(MIN('Saisie Profil'!$J15,2)/2,1/3)*POWER('Saisie Profil'!$I15/20,4)*EXP(1414*(1/313-1/('Saisie Profil'!$L15+273)))))</f>
        <v/>
      </c>
      <c r="CU95" s="102" t="str">
        <f>IF(CU$3="","",IF($A95=0,0,CU$39*12*('Saisie Profil'!$K15/'Saisie Profil'!$E15)*POWER(MIN('Saisie Profil'!$J15,2)/2,1/3)*POWER('Saisie Profil'!$I15/20,4)*EXP(1414*(1/313-1/('Saisie Profil'!$L15+273)))))</f>
        <v/>
      </c>
      <c r="CV95" s="102" t="str">
        <f>IF(CV$3="","",IF($A95=0,0,CV$39*12*('Saisie Profil'!$K15/'Saisie Profil'!$E15)*POWER(MIN('Saisie Profil'!$J15,2)/2,1/3)*POWER('Saisie Profil'!$I15/20,4)*EXP(1414*(1/313-1/('Saisie Profil'!$L15+273)))))</f>
        <v/>
      </c>
      <c r="CW95" s="102" t="str">
        <f>IF(CW$3="","",IF($A95=0,0,CW$39*12*('Saisie Profil'!$K15/'Saisie Profil'!$E15)*POWER(MIN('Saisie Profil'!$J15,2)/2,1/3)*POWER('Saisie Profil'!$I15/20,4)*EXP(1414*(1/313-1/('Saisie Profil'!$L15+273)))))</f>
        <v/>
      </c>
      <c r="CX95" s="102" t="str">
        <f>IF(CX$3="","",IF($A95=0,0,CX$39*12*('Saisie Profil'!$K15/'Saisie Profil'!$E15)*POWER(MIN('Saisie Profil'!$J15,2)/2,1/3)*POWER('Saisie Profil'!$I15/20,4)*EXP(1414*(1/313-1/('Saisie Profil'!$L15+273)))))</f>
        <v/>
      </c>
      <c r="CY95" s="102" t="str">
        <f>IF(CY$3="","",IF($A95=0,0,CY$39*12*('Saisie Profil'!$K15/'Saisie Profil'!$E15)*POWER(MIN('Saisie Profil'!$J15,2)/2,1/3)*POWER('Saisie Profil'!$I15/20,4)*EXP(1414*(1/313-1/('Saisie Profil'!$L15+273)))))</f>
        <v/>
      </c>
      <c r="CZ95" s="102" t="str">
        <f>IF(CZ$3="","",IF($A95=0,0,CZ$39*12*('Saisie Profil'!$K15/'Saisie Profil'!$E15)*POWER(MIN('Saisie Profil'!$J15,2)/2,1/3)*POWER('Saisie Profil'!$I15/20,4)*EXP(1414*(1/313-1/('Saisie Profil'!$L15+273)))))</f>
        <v/>
      </c>
      <c r="DA95" s="102" t="str">
        <f>IF(DA$3="","",IF($A95=0,0,DA$39*12*('Saisie Profil'!$K15/'Saisie Profil'!$E15)*POWER(MIN('Saisie Profil'!$J15,2)/2,1/3)*POWER('Saisie Profil'!$I15/20,4)*EXP(1414*(1/313-1/('Saisie Profil'!$L15+273)))))</f>
        <v/>
      </c>
      <c r="DB95" s="102" t="str">
        <f>IF(DB$3="","",IF($A95=0,0,DB$39*12*('Saisie Profil'!$K15/'Saisie Profil'!$E15)*POWER(MIN('Saisie Profil'!$J15,2)/2,1/3)*POWER('Saisie Profil'!$I15/20,4)*EXP(1414*(1/313-1/('Saisie Profil'!$L15+273)))))</f>
        <v/>
      </c>
      <c r="DC95" s="102" t="str">
        <f>IF(DC$3="","",IF($A95=0,0,DC$39*12*('Saisie Profil'!$K15/'Saisie Profil'!$E15)*POWER(MIN('Saisie Profil'!$J15,2)/2,1/3)*POWER('Saisie Profil'!$I15/20,4)*EXP(1414*(1/313-1/('Saisie Profil'!$L15+273)))))</f>
        <v/>
      </c>
      <c r="DD95" s="102" t="str">
        <f>IF(DD$3="","",IF($A95=0,0,DD$39*12*('Saisie Profil'!$K15/'Saisie Profil'!$E15)*POWER(MIN('Saisie Profil'!$J15,2)/2,1/3)*POWER('Saisie Profil'!$I15/20,4)*EXP(1414*(1/313-1/('Saisie Profil'!$L15+273)))))</f>
        <v/>
      </c>
      <c r="DE95" s="102" t="str">
        <f>IF(DE$3="","",IF($A95=0,0,DE$39*12*('Saisie Profil'!$K15/'Saisie Profil'!$E15)*POWER(MIN('Saisie Profil'!$J15,2)/2,1/3)*POWER('Saisie Profil'!$I15/20,4)*EXP(1414*(1/313-1/('Saisie Profil'!$L15+273)))))</f>
        <v/>
      </c>
      <c r="DF95" s="102" t="str">
        <f>IF(DF$3="","",IF($A95=0,0,DF$39*12*('Saisie Profil'!$K15/'Saisie Profil'!$E15)*POWER(MIN('Saisie Profil'!$J15,2)/2,1/3)*POWER('Saisie Profil'!$I15/20,4)*EXP(1414*(1/313-1/('Saisie Profil'!$L15+273)))))</f>
        <v/>
      </c>
      <c r="DG95" s="102" t="str">
        <f>IF(DG$3="","",IF($A95=0,0,DG$39*12*('Saisie Profil'!$K15/'Saisie Profil'!$E15)*POWER(MIN('Saisie Profil'!$J15,2)/2,1/3)*POWER('Saisie Profil'!$I15/20,4)*EXP(1414*(1/313-1/('Saisie Profil'!$L15+273)))))</f>
        <v/>
      </c>
      <c r="DH95" s="102" t="str">
        <f>IF(DH$3="","",IF($A95=0,0,DH$39*12*('Saisie Profil'!$K15/'Saisie Profil'!$E15)*POWER(MIN('Saisie Profil'!$J15,2)/2,1/3)*POWER('Saisie Profil'!$I15/20,4)*EXP(1414*(1/313-1/('Saisie Profil'!$L15+273)))))</f>
        <v/>
      </c>
      <c r="DI95" s="102" t="str">
        <f>IF(DI$3="","",IF($A95=0,0,DI$39*12*('Saisie Profil'!$K15/'Saisie Profil'!$E15)*POWER(MIN('Saisie Profil'!$J15,2)/2,1/3)*POWER('Saisie Profil'!$I15/20,4)*EXP(1414*(1/313-1/('Saisie Profil'!$L15+273)))))</f>
        <v/>
      </c>
      <c r="DJ95" s="102" t="str">
        <f>IF(DJ$3="","",IF($A95=0,0,DJ$39*12*('Saisie Profil'!$K15/'Saisie Profil'!$E15)*POWER(MIN('Saisie Profil'!$J15,2)/2,1/3)*POWER('Saisie Profil'!$I15/20,4)*EXP(1414*(1/313-1/('Saisie Profil'!$L15+273)))))</f>
        <v/>
      </c>
      <c r="DK95" s="102" t="str">
        <f>IF(DK$3="","",IF($A95=0,0,DK$39*12*('Saisie Profil'!$K15/'Saisie Profil'!$E15)*POWER(MIN('Saisie Profil'!$J15,2)/2,1/3)*POWER('Saisie Profil'!$I15/20,4)*EXP(1414*(1/313-1/('Saisie Profil'!$L15+273)))))</f>
        <v/>
      </c>
      <c r="DL95" s="102" t="str">
        <f>IF(DL$3="","",IF($A95=0,0,DL$39*12*('Saisie Profil'!$K15/'Saisie Profil'!$E15)*POWER(MIN('Saisie Profil'!$J15,2)/2,1/3)*POWER('Saisie Profil'!$I15/20,4)*EXP(1414*(1/313-1/('Saisie Profil'!$L15+273)))))</f>
        <v/>
      </c>
      <c r="DM95" s="102" t="str">
        <f>IF(DM$3="","",IF($A95=0,0,DM$39*12*('Saisie Profil'!$K15/'Saisie Profil'!$E15)*POWER(MIN('Saisie Profil'!$J15,2)/2,1/3)*POWER('Saisie Profil'!$I15/20,4)*EXP(1414*(1/313-1/('Saisie Profil'!$L15+273)))))</f>
        <v/>
      </c>
      <c r="DN95" s="102" t="str">
        <f>IF(DN$3="","",IF($A95=0,0,DN$39*12*('Saisie Profil'!$K15/'Saisie Profil'!$E15)*POWER(MIN('Saisie Profil'!$J15,2)/2,1/3)*POWER('Saisie Profil'!$I15/20,4)*EXP(1414*(1/313-1/('Saisie Profil'!$L15+273)))))</f>
        <v/>
      </c>
      <c r="DO95" s="102" t="str">
        <f>IF(DO$3="","",IF($A95=0,0,DO$39*12*('Saisie Profil'!$K15/'Saisie Profil'!$E15)*POWER(MIN('Saisie Profil'!$J15,2)/2,1/3)*POWER('Saisie Profil'!$I15/20,4)*EXP(1414*(1/313-1/('Saisie Profil'!$L15+273)))))</f>
        <v/>
      </c>
      <c r="DP95" s="102" t="str">
        <f>IF(DP$3="","",IF($A95=0,0,DP$39*12*('Saisie Profil'!$K15/'Saisie Profil'!$E15)*POWER(MIN('Saisie Profil'!$J15,2)/2,1/3)*POWER('Saisie Profil'!$I15/20,4)*EXP(1414*(1/313-1/('Saisie Profil'!$L15+273)))))</f>
        <v/>
      </c>
      <c r="DQ95" s="102" t="str">
        <f>IF(DQ$3="","",IF($A95=0,0,DQ$39*12*('Saisie Profil'!$K15/'Saisie Profil'!$E15)*POWER(MIN('Saisie Profil'!$J15,2)/2,1/3)*POWER('Saisie Profil'!$I15/20,4)*EXP(1414*(1/313-1/('Saisie Profil'!$L15+273)))))</f>
        <v/>
      </c>
      <c r="DR95" s="102" t="str">
        <f>IF(DR$3="","",IF($A95=0,0,DR$39*12*('Saisie Profil'!$K15/'Saisie Profil'!$E15)*POWER(MIN('Saisie Profil'!$J15,2)/2,1/3)*POWER('Saisie Profil'!$I15/20,4)*EXP(1414*(1/313-1/('Saisie Profil'!$L15+273)))))</f>
        <v/>
      </c>
      <c r="DS95" s="102" t="str">
        <f>IF(DS$3="","",IF($A95=0,0,DS$39*12*('Saisie Profil'!$K15/'Saisie Profil'!$E15)*POWER(MIN('Saisie Profil'!$J15,2)/2,1/3)*POWER('Saisie Profil'!$I15/20,4)*EXP(1414*(1/313-1/('Saisie Profil'!$L15+273)))))</f>
        <v/>
      </c>
      <c r="DT95" s="102" t="str">
        <f>IF(DT$3="","",IF($A95=0,0,DT$39*12*('Saisie Profil'!$K15/'Saisie Profil'!$E15)*POWER(MIN('Saisie Profil'!$J15,2)/2,1/3)*POWER('Saisie Profil'!$I15/20,4)*EXP(1414*(1/313-1/('Saisie Profil'!$L15+273)))))</f>
        <v/>
      </c>
      <c r="DU95" s="102" t="str">
        <f>IF(DU$3="","",IF($A95=0,0,DU$39*12*('Saisie Profil'!$K15/'Saisie Profil'!$E15)*POWER(MIN('Saisie Profil'!$J15,2)/2,1/3)*POWER('Saisie Profil'!$I15/20,4)*EXP(1414*(1/313-1/('Saisie Profil'!$L15+273)))))</f>
        <v/>
      </c>
      <c r="DV95" s="102" t="str">
        <f>IF(DV$3="","",IF($A95=0,0,DV$39*12*('Saisie Profil'!$K15/'Saisie Profil'!$E15)*POWER(MIN('Saisie Profil'!$J15,2)/2,1/3)*POWER('Saisie Profil'!$I15/20,4)*EXP(1414*(1/313-1/('Saisie Profil'!$L15+273)))))</f>
        <v/>
      </c>
      <c r="DW95" s="102" t="str">
        <f>IF(DW$3="","",IF($A95=0,0,DW$39*12*('Saisie Profil'!$K15/'Saisie Profil'!$E15)*POWER(MIN('Saisie Profil'!$J15,2)/2,1/3)*POWER('Saisie Profil'!$I15/20,4)*EXP(1414*(1/313-1/('Saisie Profil'!$L15+273)))))</f>
        <v/>
      </c>
      <c r="DX95" s="102" t="str">
        <f>IF(DX$3="","",IF($A95=0,0,DX$39*12*('Saisie Profil'!$K15/'Saisie Profil'!$E15)*POWER(MIN('Saisie Profil'!$J15,2)/2,1/3)*POWER('Saisie Profil'!$I15/20,4)*EXP(1414*(1/313-1/('Saisie Profil'!$L15+273)))))</f>
        <v/>
      </c>
      <c r="DY95" s="102" t="str">
        <f>IF(DY$3="","",IF($A95=0,0,DY$39*12*('Saisie Profil'!$K15/'Saisie Profil'!$E15)*POWER(MIN('Saisie Profil'!$J15,2)/2,1/3)*POWER('Saisie Profil'!$I15/20,4)*EXP(1414*(1/313-1/('Saisie Profil'!$L15+273)))))</f>
        <v/>
      </c>
      <c r="DZ95" s="102" t="str">
        <f>IF(DZ$3="","",IF($A95=0,0,DZ$39*12*('Saisie Profil'!$K15/'Saisie Profil'!$E15)*POWER(MIN('Saisie Profil'!$J15,2)/2,1/3)*POWER('Saisie Profil'!$I15/20,4)*EXP(1414*(1/313-1/('Saisie Profil'!$L15+273)))))</f>
        <v/>
      </c>
      <c r="EA95" s="102" t="str">
        <f>IF(EA$3="","",IF($A95=0,0,EA$39*12*('Saisie Profil'!$K15/'Saisie Profil'!$E15)*POWER(MIN('Saisie Profil'!$J15,2)/2,1/3)*POWER('Saisie Profil'!$I15/20,4)*EXP(1414*(1/313-1/('Saisie Profil'!$L15+273)))))</f>
        <v/>
      </c>
      <c r="EB95" s="102" t="str">
        <f>IF(EB$3="","",IF($A95=0,0,EB$39*12*('Saisie Profil'!$K15/'Saisie Profil'!$E15)*POWER(MIN('Saisie Profil'!$J15,2)/2,1/3)*POWER('Saisie Profil'!$I15/20,4)*EXP(1414*(1/313-1/('Saisie Profil'!$L15+273)))))</f>
        <v/>
      </c>
      <c r="EC95" s="102" t="str">
        <f>IF(EC$3="","",IF($A95=0,0,EC$39*12*('Saisie Profil'!$K15/'Saisie Profil'!$E15)*POWER(MIN('Saisie Profil'!$J15,2)/2,1/3)*POWER('Saisie Profil'!$I15/20,4)*EXP(1414*(1/313-1/('Saisie Profil'!$L15+273)))))</f>
        <v/>
      </c>
      <c r="ED95" s="102" t="str">
        <f>IF(ED$3="","",IF($A95=0,0,ED$39*12*('Saisie Profil'!$K15/'Saisie Profil'!$E15)*POWER(MIN('Saisie Profil'!$J15,2)/2,1/3)*POWER('Saisie Profil'!$I15/20,4)*EXP(1414*(1/313-1/('Saisie Profil'!$L15+273)))))</f>
        <v/>
      </c>
      <c r="EE95" s="102" t="str">
        <f>IF(EE$3="","",IF($A95=0,0,EE$39*12*('Saisie Profil'!$K15/'Saisie Profil'!$E15)*POWER(MIN('Saisie Profil'!$J15,2)/2,1/3)*POWER('Saisie Profil'!$I15/20,4)*EXP(1414*(1/313-1/('Saisie Profil'!$L15+273)))))</f>
        <v/>
      </c>
      <c r="EF95" s="102" t="str">
        <f>IF(EF$3="","",IF($A95=0,0,EF$39*12*('Saisie Profil'!$K15/'Saisie Profil'!$E15)*POWER(MIN('Saisie Profil'!$J15,2)/2,1/3)*POWER('Saisie Profil'!$I15/20,4)*EXP(1414*(1/313-1/('Saisie Profil'!$L15+273)))))</f>
        <v/>
      </c>
      <c r="EG95" s="102" t="str">
        <f>IF(EG$3="","",IF($A95=0,0,EG$39*12*('Saisie Profil'!$K15/'Saisie Profil'!$E15)*POWER(MIN('Saisie Profil'!$J15,2)/2,1/3)*POWER('Saisie Profil'!$I15/20,4)*EXP(1414*(1/313-1/('Saisie Profil'!$L15+273)))))</f>
        <v/>
      </c>
      <c r="EH95" s="102" t="str">
        <f>IF(EH$3="","",IF($A95=0,0,EH$39*12*('Saisie Profil'!$K15/'Saisie Profil'!$E15)*POWER(MIN('Saisie Profil'!$J15,2)/2,1/3)*POWER('Saisie Profil'!$I15/20,4)*EXP(1414*(1/313-1/('Saisie Profil'!$L15+273)))))</f>
        <v/>
      </c>
      <c r="EI95" s="102" t="str">
        <f>IF(EI$3="","",IF($A95=0,0,EI$39*12*('Saisie Profil'!$K15/'Saisie Profil'!$E15)*POWER(MIN('Saisie Profil'!$J15,2)/2,1/3)*POWER('Saisie Profil'!$I15/20,4)*EXP(1414*(1/313-1/('Saisie Profil'!$L15+273)))))</f>
        <v/>
      </c>
      <c r="EJ95" s="102" t="str">
        <f>IF(EJ$3="","",IF($A95=0,0,EJ$39*12*('Saisie Profil'!$K15/'Saisie Profil'!$E15)*POWER(MIN('Saisie Profil'!$J15,2)/2,1/3)*POWER('Saisie Profil'!$I15/20,4)*EXP(1414*(1/313-1/('Saisie Profil'!$L15+273)))))</f>
        <v/>
      </c>
      <c r="EK95" s="102" t="str">
        <f>IF(EK$3="","",IF($A95=0,0,EK$39*12*('Saisie Profil'!$K15/'Saisie Profil'!$E15)*POWER(MIN('Saisie Profil'!$J15,2)/2,1/3)*POWER('Saisie Profil'!$I15/20,4)*EXP(1414*(1/313-1/('Saisie Profil'!$L15+273)))))</f>
        <v/>
      </c>
      <c r="EL95" s="102" t="str">
        <f>IF(EL$3="","",IF($A95=0,0,EL$39*12*('Saisie Profil'!$K15/'Saisie Profil'!$E15)*POWER(MIN('Saisie Profil'!$J15,2)/2,1/3)*POWER('Saisie Profil'!$I15/20,4)*EXP(1414*(1/313-1/('Saisie Profil'!$L15+273)))))</f>
        <v/>
      </c>
      <c r="EM95" s="102" t="str">
        <f>IF(EM$3="","",IF($A95=0,0,EM$39*12*('Saisie Profil'!$K15/'Saisie Profil'!$E15)*POWER(MIN('Saisie Profil'!$J15,2)/2,1/3)*POWER('Saisie Profil'!$I15/20,4)*EXP(1414*(1/313-1/('Saisie Profil'!$L15+273)))))</f>
        <v/>
      </c>
      <c r="EN95" s="102" t="str">
        <f>IF(EN$3="","",IF($A95=0,0,EN$39*12*('Saisie Profil'!$K15/'Saisie Profil'!$E15)*POWER(MIN('Saisie Profil'!$J15,2)/2,1/3)*POWER('Saisie Profil'!$I15/20,4)*EXP(1414*(1/313-1/('Saisie Profil'!$L15+273)))))</f>
        <v/>
      </c>
      <c r="EO95" s="102" t="str">
        <f>IF(EO$3="","",IF($A95=0,0,EO$39*12*('Saisie Profil'!$K15/'Saisie Profil'!$E15)*POWER(MIN('Saisie Profil'!$J15,2)/2,1/3)*POWER('Saisie Profil'!$I15/20,4)*EXP(1414*(1/313-1/('Saisie Profil'!$L15+273)))))</f>
        <v/>
      </c>
      <c r="EP95" s="102" t="str">
        <f>IF(EP$3="","",IF($A95=0,0,EP$39*12*('Saisie Profil'!$K15/'Saisie Profil'!$E15)*POWER(MIN('Saisie Profil'!$J15,2)/2,1/3)*POWER('Saisie Profil'!$I15/20,4)*EXP(1414*(1/313-1/('Saisie Profil'!$L15+273)))))</f>
        <v/>
      </c>
      <c r="EQ95" s="102" t="str">
        <f>IF(EQ$3="","",IF($A95=0,0,EQ$39*12*('Saisie Profil'!$K15/'Saisie Profil'!$E15)*POWER(MIN('Saisie Profil'!$J15,2)/2,1/3)*POWER('Saisie Profil'!$I15/20,4)*EXP(1414*(1/313-1/('Saisie Profil'!$L15+273)))))</f>
        <v/>
      </c>
      <c r="ER95" s="102" t="str">
        <f>IF(ER$3="","",IF($A95=0,0,ER$39*12*('Saisie Profil'!$K15/'Saisie Profil'!$E15)*POWER(MIN('Saisie Profil'!$J15,2)/2,1/3)*POWER('Saisie Profil'!$I15/20,4)*EXP(1414*(1/313-1/('Saisie Profil'!$L15+273)))))</f>
        <v/>
      </c>
      <c r="ES95" s="102" t="str">
        <f>IF(ES$3="","",IF($A95=0,0,ES$39*12*('Saisie Profil'!$K15/'Saisie Profil'!$E15)*POWER(MIN('Saisie Profil'!$J15,2)/2,1/3)*POWER('Saisie Profil'!$I15/20,4)*EXP(1414*(1/313-1/('Saisie Profil'!$L15+273)))))</f>
        <v/>
      </c>
      <c r="ET95" s="102" t="str">
        <f>IF(ET$3="","",IF($A95=0,0,ET$39*12*('Saisie Profil'!$K15/'Saisie Profil'!$E15)*POWER(MIN('Saisie Profil'!$J15,2)/2,1/3)*POWER('Saisie Profil'!$I15/20,4)*EXP(1414*(1/313-1/('Saisie Profil'!$L15+273)))))</f>
        <v/>
      </c>
      <c r="EU95" s="102" t="str">
        <f>IF(EU$3="","",IF($A95=0,0,EU$39*12*('Saisie Profil'!$K15/'Saisie Profil'!$E15)*POWER(MIN('Saisie Profil'!$J15,2)/2,1/3)*POWER('Saisie Profil'!$I15/20,4)*EXP(1414*(1/313-1/('Saisie Profil'!$L15+273)))))</f>
        <v/>
      </c>
      <c r="EV95" s="102" t="str">
        <f>IF(EV$3="","",IF($A95=0,0,EV$39*12*('Saisie Profil'!$K15/'Saisie Profil'!$E15)*POWER(MIN('Saisie Profil'!$J15,2)/2,1/3)*POWER('Saisie Profil'!$I15/20,4)*EXP(1414*(1/313-1/('Saisie Profil'!$L15+273)))))</f>
        <v/>
      </c>
      <c r="EW95" s="102" t="str">
        <f>IF(EW$3="","",IF($A95=0,0,EW$39*12*('Saisie Profil'!$K15/'Saisie Profil'!$E15)*POWER(MIN('Saisie Profil'!$J15,2)/2,1/3)*POWER('Saisie Profil'!$I15/20,4)*EXP(1414*(1/313-1/('Saisie Profil'!$L15+273)))))</f>
        <v/>
      </c>
      <c r="EX95" s="102" t="str">
        <f>IF(EX$3="","",IF($A95=0,0,EX$39*12*('Saisie Profil'!$K15/'Saisie Profil'!$E15)*POWER(MIN('Saisie Profil'!$J15,2)/2,1/3)*POWER('Saisie Profil'!$I15/20,4)*EXP(1414*(1/313-1/('Saisie Profil'!$L15+273)))))</f>
        <v/>
      </c>
      <c r="EY95" s="102" t="str">
        <f>IF(EY$3="","",IF($A95=0,0,EY$39*12*('Saisie Profil'!$K15/'Saisie Profil'!$E15)*POWER(MIN('Saisie Profil'!$J15,2)/2,1/3)*POWER('Saisie Profil'!$I15/20,4)*EXP(1414*(1/313-1/('Saisie Profil'!$L15+273)))))</f>
        <v/>
      </c>
      <c r="EZ95" s="102" t="str">
        <f>IF(EZ$3="","",IF($A95=0,0,EZ$39*12*('Saisie Profil'!$K15/'Saisie Profil'!$E15)*POWER(MIN('Saisie Profil'!$J15,2)/2,1/3)*POWER('Saisie Profil'!$I15/20,4)*EXP(1414*(1/313-1/('Saisie Profil'!$L15+273)))))</f>
        <v/>
      </c>
      <c r="FA95" s="102" t="str">
        <f>IF(FA$3="","",IF($A95=0,0,FA$39*12*('Saisie Profil'!$K15/'Saisie Profil'!$E15)*POWER(MIN('Saisie Profil'!$J15,2)/2,1/3)*POWER('Saisie Profil'!$I15/20,4)*EXP(1414*(1/313-1/('Saisie Profil'!$L15+273)))))</f>
        <v/>
      </c>
      <c r="FB95" s="102" t="str">
        <f>IF(FB$3="","",IF($A95=0,0,FB$39*12*('Saisie Profil'!$K15/'Saisie Profil'!$E15)*POWER(MIN('Saisie Profil'!$J15,2)/2,1/3)*POWER('Saisie Profil'!$I15/20,4)*EXP(1414*(1/313-1/('Saisie Profil'!$L15+273)))))</f>
        <v/>
      </c>
      <c r="FC95" s="102" t="str">
        <f>IF(FC$3="","",IF($A95=0,0,FC$39*12*('Saisie Profil'!$K15/'Saisie Profil'!$E15)*POWER(MIN('Saisie Profil'!$J15,2)/2,1/3)*POWER('Saisie Profil'!$I15/20,4)*EXP(1414*(1/313-1/('Saisie Profil'!$L15+273)))))</f>
        <v/>
      </c>
      <c r="FD95" s="102" t="str">
        <f>IF(FD$3="","",IF($A95=0,0,FD$39*12*('Saisie Profil'!$K15/'Saisie Profil'!$E15)*POWER(MIN('Saisie Profil'!$J15,2)/2,1/3)*POWER('Saisie Profil'!$I15/20,4)*EXP(1414*(1/313-1/('Saisie Profil'!$L15+273)))))</f>
        <v/>
      </c>
      <c r="FE95" s="102" t="str">
        <f>IF(FE$3="","",IF($A95=0,0,FE$39*12*('Saisie Profil'!$K15/'Saisie Profil'!$E15)*POWER(MIN('Saisie Profil'!$J15,2)/2,1/3)*POWER('Saisie Profil'!$I15/20,4)*EXP(1414*(1/313-1/('Saisie Profil'!$L15+273)))))</f>
        <v/>
      </c>
      <c r="FF95" s="102" t="str">
        <f>IF(FF$3="","",IF($A95=0,0,FF$39*12*('Saisie Profil'!$K15/'Saisie Profil'!$E15)*POWER(MIN('Saisie Profil'!$J15,2)/2,1/3)*POWER('Saisie Profil'!$I15/20,4)*EXP(1414*(1/313-1/('Saisie Profil'!$L15+273)))))</f>
        <v/>
      </c>
      <c r="FG95" s="102" t="str">
        <f>IF(FG$3="","",IF($A95=0,0,FG$39*12*('Saisie Profil'!$K15/'Saisie Profil'!$E15)*POWER(MIN('Saisie Profil'!$J15,2)/2,1/3)*POWER('Saisie Profil'!$I15/20,4)*EXP(1414*(1/313-1/('Saisie Profil'!$L15+273)))))</f>
        <v/>
      </c>
      <c r="FH95" s="102" t="str">
        <f>IF(FH$3="","",IF($A95=0,0,FH$39*12*('Saisie Profil'!$K15/'Saisie Profil'!$E15)*POWER(MIN('Saisie Profil'!$J15,2)/2,1/3)*POWER('Saisie Profil'!$I15/20,4)*EXP(1414*(1/313-1/('Saisie Profil'!$L15+273)))))</f>
        <v/>
      </c>
      <c r="FI95" s="102" t="str">
        <f>IF(FI$3="","",IF($A95=0,0,FI$39*12*('Saisie Profil'!$K15/'Saisie Profil'!$E15)*POWER(MIN('Saisie Profil'!$J15,2)/2,1/3)*POWER('Saisie Profil'!$I15/20,4)*EXP(1414*(1/313-1/('Saisie Profil'!$L15+273)))))</f>
        <v/>
      </c>
      <c r="FJ95" s="102" t="str">
        <f>IF(FJ$3="","",IF($A95=0,0,FJ$39*12*('Saisie Profil'!$K15/'Saisie Profil'!$E15)*POWER(MIN('Saisie Profil'!$J15,2)/2,1/3)*POWER('Saisie Profil'!$I15/20,4)*EXP(1414*(1/313-1/('Saisie Profil'!$L15+273)))))</f>
        <v/>
      </c>
      <c r="FK95" s="102" t="str">
        <f>IF(FK$3="","",IF($A95=0,0,FK$39*12*('Saisie Profil'!$K15/'Saisie Profil'!$E15)*POWER(MIN('Saisie Profil'!$J15,2)/2,1/3)*POWER('Saisie Profil'!$I15/20,4)*EXP(1414*(1/313-1/('Saisie Profil'!$L15+273)))))</f>
        <v/>
      </c>
      <c r="FL95" s="102" t="str">
        <f>IF(FL$3="","",IF($A95=0,0,FL$39*12*('Saisie Profil'!$K15/'Saisie Profil'!$E15)*POWER(MIN('Saisie Profil'!$J15,2)/2,1/3)*POWER('Saisie Profil'!$I15/20,4)*EXP(1414*(1/313-1/('Saisie Profil'!$L15+273)))))</f>
        <v/>
      </c>
      <c r="FM95" s="102" t="str">
        <f>IF(FM$3="","",IF($A95=0,0,FM$39*12*('Saisie Profil'!$K15/'Saisie Profil'!$E15)*POWER(MIN('Saisie Profil'!$J15,2)/2,1/3)*POWER('Saisie Profil'!$I15/20,4)*EXP(1414*(1/313-1/('Saisie Profil'!$L15+273)))))</f>
        <v/>
      </c>
      <c r="FN95" s="102" t="str">
        <f>IF(FN$3="","",IF($A95=0,0,FN$39*12*('Saisie Profil'!$K15/'Saisie Profil'!$E15)*POWER(MIN('Saisie Profil'!$J15,2)/2,1/3)*POWER('Saisie Profil'!$I15/20,4)*EXP(1414*(1/313-1/('Saisie Profil'!$L15+273)))))</f>
        <v/>
      </c>
      <c r="FO95" s="102" t="str">
        <f>IF(FO$3="","",IF($A95=0,0,FO$39*12*('Saisie Profil'!$K15/'Saisie Profil'!$E15)*POWER(MIN('Saisie Profil'!$J15,2)/2,1/3)*POWER('Saisie Profil'!$I15/20,4)*EXP(1414*(1/313-1/('Saisie Profil'!$L15+273)))))</f>
        <v/>
      </c>
      <c r="FP95" s="102" t="str">
        <f>IF(FP$3="","",IF($A95=0,0,FP$39*12*('Saisie Profil'!$K15/'Saisie Profil'!$E15)*POWER(MIN('Saisie Profil'!$J15,2)/2,1/3)*POWER('Saisie Profil'!$I15/20,4)*EXP(1414*(1/313-1/('Saisie Profil'!$L15+273)))))</f>
        <v/>
      </c>
      <c r="FQ95" s="102" t="str">
        <f>IF(FQ$3="","",IF($A95=0,0,FQ$39*12*('Saisie Profil'!$K15/'Saisie Profil'!$E15)*POWER(MIN('Saisie Profil'!$J15,2)/2,1/3)*POWER('Saisie Profil'!$I15/20,4)*EXP(1414*(1/313-1/('Saisie Profil'!$L15+273)))))</f>
        <v/>
      </c>
      <c r="FR95" s="102" t="str">
        <f>IF(FR$3="","",IF($A95=0,0,FR$39*12*('Saisie Profil'!$K15/'Saisie Profil'!$E15)*POWER(MIN('Saisie Profil'!$J15,2)/2,1/3)*POWER('Saisie Profil'!$I15/20,4)*EXP(1414*(1/313-1/('Saisie Profil'!$L15+273)))))</f>
        <v/>
      </c>
      <c r="FS95" s="102" t="str">
        <f>IF(FS$3="","",IF($A95=0,0,FS$39*12*('Saisie Profil'!$K15/'Saisie Profil'!$E15)*POWER(MIN('Saisie Profil'!$J15,2)/2,1/3)*POWER('Saisie Profil'!$I15/20,4)*EXP(1414*(1/313-1/('Saisie Profil'!$L15+273)))))</f>
        <v/>
      </c>
      <c r="FT95" s="102" t="str">
        <f>IF(FT$3="","",IF($A95=0,0,FT$39*12*('Saisie Profil'!$K15/'Saisie Profil'!$E15)*POWER(MIN('Saisie Profil'!$J15,2)/2,1/3)*POWER('Saisie Profil'!$I15/20,4)*EXP(1414*(1/313-1/('Saisie Profil'!$L15+273)))))</f>
        <v/>
      </c>
      <c r="FU95" s="102" t="str">
        <f>IF(FU$3="","",IF($A95=0,0,FU$39*12*('Saisie Profil'!$K15/'Saisie Profil'!$E15)*POWER(MIN('Saisie Profil'!$J15,2)/2,1/3)*POWER('Saisie Profil'!$I15/20,4)*EXP(1414*(1/313-1/('Saisie Profil'!$L15+273)))))</f>
        <v/>
      </c>
      <c r="FV95" s="102" t="str">
        <f>IF(FV$3="","",IF($A95=0,0,FV$39*12*('Saisie Profil'!$K15/'Saisie Profil'!$E15)*POWER(MIN('Saisie Profil'!$J15,2)/2,1/3)*POWER('Saisie Profil'!$I15/20,4)*EXP(1414*(1/313-1/('Saisie Profil'!$L15+273)))))</f>
        <v/>
      </c>
      <c r="FW95" s="102" t="str">
        <f>IF(FW$3="","",IF($A95=0,0,FW$39*12*('Saisie Profil'!$K15/'Saisie Profil'!$E15)*POWER(MIN('Saisie Profil'!$J15,2)/2,1/3)*POWER('Saisie Profil'!$I15/20,4)*EXP(1414*(1/313-1/('Saisie Profil'!$L15+273)))))</f>
        <v/>
      </c>
      <c r="FX95" s="102" t="str">
        <f>IF(FX$3="","",IF($A95=0,0,FX$39*12*('Saisie Profil'!$K15/'Saisie Profil'!$E15)*POWER(MIN('Saisie Profil'!$J15,2)/2,1/3)*POWER('Saisie Profil'!$I15/20,4)*EXP(1414*(1/313-1/('Saisie Profil'!$L15+273)))))</f>
        <v/>
      </c>
      <c r="FY95" s="102" t="str">
        <f>IF(FY$3="","",IF($A95=0,0,FY$39*12*('Saisie Profil'!$K15/'Saisie Profil'!$E15)*POWER(MIN('Saisie Profil'!$J15,2)/2,1/3)*POWER('Saisie Profil'!$I15/20,4)*EXP(1414*(1/313-1/('Saisie Profil'!$L15+273)))))</f>
        <v/>
      </c>
      <c r="FZ95" s="102" t="str">
        <f>IF(FZ$3="","",IF($A95=0,0,FZ$39*12*('Saisie Profil'!$K15/'Saisie Profil'!$E15)*POWER(MIN('Saisie Profil'!$J15,2)/2,1/3)*POWER('Saisie Profil'!$I15/20,4)*EXP(1414*(1/313-1/('Saisie Profil'!$L15+273)))))</f>
        <v/>
      </c>
      <c r="GA95" s="102" t="str">
        <f>IF(GA$3="","",IF($A95=0,0,GA$39*12*('Saisie Profil'!$K15/'Saisie Profil'!$E15)*POWER(MIN('Saisie Profil'!$J15,2)/2,1/3)*POWER('Saisie Profil'!$I15/20,4)*EXP(1414*(1/313-1/('Saisie Profil'!$L15+273)))))</f>
        <v/>
      </c>
      <c r="GB95" s="102" t="str">
        <f>IF(GB$3="","",IF($A95=0,0,GB$39*12*('Saisie Profil'!$K15/'Saisie Profil'!$E15)*POWER(MIN('Saisie Profil'!$J15,2)/2,1/3)*POWER('Saisie Profil'!$I15/20,4)*EXP(1414*(1/313-1/('Saisie Profil'!$L15+273)))))</f>
        <v/>
      </c>
      <c r="GC95" s="102" t="str">
        <f>IF(GC$3="","",IF($A95=0,0,GC$39*12*('Saisie Profil'!$K15/'Saisie Profil'!$E15)*POWER(MIN('Saisie Profil'!$J15,2)/2,1/3)*POWER('Saisie Profil'!$I15/20,4)*EXP(1414*(1/313-1/('Saisie Profil'!$L15+273)))))</f>
        <v/>
      </c>
      <c r="GD95" s="102" t="str">
        <f>IF(GD$3="","",IF($A95=0,0,GD$39*12*('Saisie Profil'!$K15/'Saisie Profil'!$E15)*POWER(MIN('Saisie Profil'!$J15,2)/2,1/3)*POWER('Saisie Profil'!$I15/20,4)*EXP(1414*(1/313-1/('Saisie Profil'!$L15+273)))))</f>
        <v/>
      </c>
      <c r="GE95" s="102" t="str">
        <f>IF(GE$3="","",IF($A95=0,0,GE$39*12*('Saisie Profil'!$K15/'Saisie Profil'!$E15)*POWER(MIN('Saisie Profil'!$J15,2)/2,1/3)*POWER('Saisie Profil'!$I15/20,4)*EXP(1414*(1/313-1/('Saisie Profil'!$L15+273)))))</f>
        <v/>
      </c>
      <c r="GF95" s="102" t="str">
        <f>IF(GF$3="","",IF($A95=0,0,GF$39*12*('Saisie Profil'!$K15/'Saisie Profil'!$E15)*POWER(MIN('Saisie Profil'!$J15,2)/2,1/3)*POWER('Saisie Profil'!$I15/20,4)*EXP(1414*(1/313-1/('Saisie Profil'!$L15+273)))))</f>
        <v/>
      </c>
      <c r="GG95" s="102" t="str">
        <f>IF(GG$3="","",IF($A95=0,0,GG$39*12*('Saisie Profil'!$K15/'Saisie Profil'!$E15)*POWER(MIN('Saisie Profil'!$J15,2)/2,1/3)*POWER('Saisie Profil'!$I15/20,4)*EXP(1414*(1/313-1/('Saisie Profil'!$L15+273)))))</f>
        <v/>
      </c>
      <c r="GH95" s="102" t="str">
        <f>IF(GH$3="","",IF($A95=0,0,GH$39*12*('Saisie Profil'!$K15/'Saisie Profil'!$E15)*POWER(MIN('Saisie Profil'!$J15,2)/2,1/3)*POWER('Saisie Profil'!$I15/20,4)*EXP(1414*(1/313-1/('Saisie Profil'!$L15+273)))))</f>
        <v/>
      </c>
      <c r="GI95" s="102" t="str">
        <f>IF(GI$3="","",IF($A95=0,0,GI$39*12*('Saisie Profil'!$K15/'Saisie Profil'!$E15)*POWER(MIN('Saisie Profil'!$J15,2)/2,1/3)*POWER('Saisie Profil'!$I15/20,4)*EXP(1414*(1/313-1/('Saisie Profil'!$L15+273)))))</f>
        <v/>
      </c>
      <c r="GJ95" s="102" t="str">
        <f>IF(GJ$3="","",IF($A95=0,0,GJ$39*12*('Saisie Profil'!$K15/'Saisie Profil'!$E15)*POWER(MIN('Saisie Profil'!$J15,2)/2,1/3)*POWER('Saisie Profil'!$I15/20,4)*EXP(1414*(1/313-1/('Saisie Profil'!$L15+273)))))</f>
        <v/>
      </c>
      <c r="GK95" s="102" t="str">
        <f>IF(GK$3="","",IF($A95=0,0,GK$39*12*('Saisie Profil'!$K15/'Saisie Profil'!$E15)*POWER(MIN('Saisie Profil'!$J15,2)/2,1/3)*POWER('Saisie Profil'!$I15/20,4)*EXP(1414*(1/313-1/('Saisie Profil'!$L15+273)))))</f>
        <v/>
      </c>
      <c r="GL95" s="102" t="str">
        <f>IF(GL$3="","",IF($A95=0,0,GL$39*12*('Saisie Profil'!$K15/'Saisie Profil'!$E15)*POWER(MIN('Saisie Profil'!$J15,2)/2,1/3)*POWER('Saisie Profil'!$I15/20,4)*EXP(1414*(1/313-1/('Saisie Profil'!$L15+273)))))</f>
        <v/>
      </c>
      <c r="GM95" s="102" t="str">
        <f>IF(GM$3="","",IF($A95=0,0,GM$39*12*('Saisie Profil'!$K15/'Saisie Profil'!$E15)*POWER(MIN('Saisie Profil'!$J15,2)/2,1/3)*POWER('Saisie Profil'!$I15/20,4)*EXP(1414*(1/313-1/('Saisie Profil'!$L15+273)))))</f>
        <v/>
      </c>
      <c r="GN95" s="102" t="str">
        <f>IF(GN$3="","",IF($A95=0,0,GN$39*12*('Saisie Profil'!$K15/'Saisie Profil'!$E15)*POWER(MIN('Saisie Profil'!$J15,2)/2,1/3)*POWER('Saisie Profil'!$I15/20,4)*EXP(1414*(1/313-1/('Saisie Profil'!$L15+273)))))</f>
        <v/>
      </c>
      <c r="GO95" s="102" t="str">
        <f>IF(GO$3="","",IF($A95=0,0,GO$39*12*('Saisie Profil'!$K15/'Saisie Profil'!$E15)*POWER(MIN('Saisie Profil'!$J15,2)/2,1/3)*POWER('Saisie Profil'!$I15/20,4)*EXP(1414*(1/313-1/('Saisie Profil'!$L15+273)))))</f>
        <v/>
      </c>
      <c r="GP95" s="102" t="str">
        <f>IF(GP$3="","",IF($A95=0,0,GP$39*12*('Saisie Profil'!$K15/'Saisie Profil'!$E15)*POWER(MIN('Saisie Profil'!$J15,2)/2,1/3)*POWER('Saisie Profil'!$I15/20,4)*EXP(1414*(1/313-1/('Saisie Profil'!$L15+273)))))</f>
        <v/>
      </c>
      <c r="GQ95" s="102" t="str">
        <f>IF(GQ$3="","",IF($A95=0,0,GQ$39*12*('Saisie Profil'!$K15/'Saisie Profil'!$E15)*POWER(MIN('Saisie Profil'!$J15,2)/2,1/3)*POWER('Saisie Profil'!$I15/20,4)*EXP(1414*(1/313-1/('Saisie Profil'!$L15+273)))))</f>
        <v/>
      </c>
      <c r="GR95" s="102" t="str">
        <f>IF(GR$3="","",IF($A95=0,0,GR$39*12*('Saisie Profil'!$K15/'Saisie Profil'!$E15)*POWER(MIN('Saisie Profil'!$J15,2)/2,1/3)*POWER('Saisie Profil'!$I15/20,4)*EXP(1414*(1/313-1/('Saisie Profil'!$L15+273)))))</f>
        <v/>
      </c>
      <c r="GS95" s="120"/>
    </row>
    <row r="96" spans="1:256" ht="12" customHeight="1">
      <c r="A96" s="29" t="str">
        <f>'Saisie Profil'!C16</f>
        <v>Avec obstacle sans train inter-saison</v>
      </c>
      <c r="B96" s="29" t="str">
        <f t="shared" si="1"/>
        <v>Pi cyclage thermique boitier</v>
      </c>
      <c r="C96" s="102">
        <f>IF(C$3="","",IF($A96=0,0,C$39*12*('Saisie Profil'!$K16/'Saisie Profil'!$E16)*POWER(MIN('Saisie Profil'!$J16,2)/2,1/3)*POWER('Saisie Profil'!$I16/20,4)*EXP(1414*(1/313-1/('Saisie Profil'!$L16+273)))))</f>
        <v>0.12734611435706997</v>
      </c>
      <c r="D96" s="102">
        <f>IF(D$3="","",IF($A96=0,0,D$39*12*('Saisie Profil'!$K16/'Saisie Profil'!$E16)*POWER(MIN('Saisie Profil'!$J16,2)/2,1/3)*POWER('Saisie Profil'!$I16/20,4)*EXP(1414*(1/313-1/('Saisie Profil'!$L16+273)))))</f>
        <v>3.8832060757501043E-2</v>
      </c>
      <c r="E96" s="102">
        <f>IF(E$3="","",IF($A96=0,0,E$39*12*('Saisie Profil'!$K16/'Saisie Profil'!$E16)*POWER(MIN('Saisie Profil'!$J16,2)/2,1/3)*POWER('Saisie Profil'!$I16/20,4)*EXP(1414*(1/313-1/('Saisie Profil'!$L16+273)))))</f>
        <v>0</v>
      </c>
      <c r="F96" s="102">
        <f>IF(F$3="","",IF($A96=0,0,F$39*12*('Saisie Profil'!$K16/'Saisie Profil'!$E16)*POWER(MIN('Saisie Profil'!$J16,2)/2,1/3)*POWER('Saisie Profil'!$I16/20,4)*EXP(1414*(1/313-1/('Saisie Profil'!$L16+273)))))</f>
        <v>0</v>
      </c>
      <c r="G96" s="102">
        <f>IF(G$3="","",IF($A96=0,0,G$39*12*('Saisie Profil'!$K16/'Saisie Profil'!$E16)*POWER(MIN('Saisie Profil'!$J16,2)/2,1/3)*POWER('Saisie Profil'!$I16/20,4)*EXP(1414*(1/313-1/('Saisie Profil'!$L16+273)))))</f>
        <v>0</v>
      </c>
      <c r="H96" s="102">
        <f>IF(H$3="","",IF($A96=0,0,H$39*12*('Saisie Profil'!$K16/'Saisie Profil'!$E16)*POWER(MIN('Saisie Profil'!$J16,2)/2,1/3)*POWER('Saisie Profil'!$I16/20,4)*EXP(1414*(1/313-1/('Saisie Profil'!$L16+273)))))</f>
        <v>8.1043745445668596E-3</v>
      </c>
      <c r="I96" s="102">
        <f>IF(I$3="","",IF($A96=0,0,I$39*12*('Saisie Profil'!$K16/'Saisie Profil'!$E16)*POWER(MIN('Saisie Profil'!$J16,2)/2,1/3)*POWER('Saisie Profil'!$I16/20,4)*EXP(1414*(1/313-1/('Saisie Profil'!$L16+273)))))</f>
        <v>5.7912925273486595E-3</v>
      </c>
      <c r="J96" s="102">
        <f>IF(J$3="","",IF($A96=0,0,J$39*12*('Saisie Profil'!$K16/'Saisie Profil'!$E16)*POWER(MIN('Saisie Profil'!$J16,2)/2,1/3)*POWER('Saisie Profil'!$I16/20,4)*EXP(1414*(1/313-1/('Saisie Profil'!$L16+273)))))</f>
        <v>6.7341799269487704E-2</v>
      </c>
      <c r="K96" s="102">
        <f>IF(K$3="","",IF($A96=0,0,K$39*12*('Saisie Profil'!$K16/'Saisie Profil'!$E16)*POWER(MIN('Saisie Profil'!$J16,2)/2,1/3)*POWER('Saisie Profil'!$I16/20,4)*EXP(1414*(1/313-1/('Saisie Profil'!$L16+273)))))</f>
        <v>6.7341799269487704E-2</v>
      </c>
      <c r="L96" s="102">
        <f>IF(L$3="","",IF($A96=0,0,L$39*12*('Saisie Profil'!$K16/'Saisie Profil'!$E16)*POWER(MIN('Saisie Profil'!$J16,2)/2,1/3)*POWER('Saisie Profil'!$I16/20,4)*EXP(1414*(1/313-1/('Saisie Profil'!$L16+273)))))</f>
        <v>0</v>
      </c>
      <c r="M96" s="102">
        <f>IF(M$3="","",IF($A96=0,0,M$39*12*('Saisie Profil'!$K16/'Saisie Profil'!$E16)*POWER(MIN('Saisie Profil'!$J16,2)/2,1/3)*POWER('Saisie Profil'!$I16/20,4)*EXP(1414*(1/313-1/('Saisie Profil'!$L16+273)))))</f>
        <v>0</v>
      </c>
      <c r="N96" s="102">
        <f>IF(N$3="","",IF($A96=0,0,N$39*12*('Saisie Profil'!$K16/'Saisie Profil'!$E16)*POWER(MIN('Saisie Profil'!$J16,2)/2,1/3)*POWER('Saisie Profil'!$I16/20,4)*EXP(1414*(1/313-1/('Saisie Profil'!$L16+273)))))</f>
        <v>0</v>
      </c>
      <c r="O96" s="102" t="str">
        <f>IF(O$3="","",IF($A96=0,0,O$39*12*('Saisie Profil'!$K16/'Saisie Profil'!$E16)*POWER(MIN('Saisie Profil'!$J16,2)/2,1/3)*POWER('Saisie Profil'!$I16/20,4)*EXP(1414*(1/313-1/('Saisie Profil'!$L16+273)))))</f>
        <v/>
      </c>
      <c r="P96" s="102" t="str">
        <f>IF(P$3="","",IF($A96=0,0,P$39*12*('Saisie Profil'!$K16/'Saisie Profil'!$E16)*POWER(MIN('Saisie Profil'!$J16,2)/2,1/3)*POWER('Saisie Profil'!$I16/20,4)*EXP(1414*(1/313-1/('Saisie Profil'!$L16+273)))))</f>
        <v/>
      </c>
      <c r="Q96" s="102" t="str">
        <f>IF(Q$3="","",IF($A96=0,0,Q$39*12*('Saisie Profil'!$K16/'Saisie Profil'!$E16)*POWER(MIN('Saisie Profil'!$J16,2)/2,1/3)*POWER('Saisie Profil'!$I16/20,4)*EXP(1414*(1/313-1/('Saisie Profil'!$L16+273)))))</f>
        <v/>
      </c>
      <c r="R96" s="102" t="str">
        <f>IF(R$3="","",IF($A96=0,0,R$39*12*('Saisie Profil'!$K16/'Saisie Profil'!$E16)*POWER(MIN('Saisie Profil'!$J16,2)/2,1/3)*POWER('Saisie Profil'!$I16/20,4)*EXP(1414*(1/313-1/('Saisie Profil'!$L16+273)))))</f>
        <v/>
      </c>
      <c r="S96" s="102" t="str">
        <f>IF(S$3="","",IF($A96=0,0,S$39*12*('Saisie Profil'!$K16/'Saisie Profil'!$E16)*POWER(MIN('Saisie Profil'!$J16,2)/2,1/3)*POWER('Saisie Profil'!$I16/20,4)*EXP(1414*(1/313-1/('Saisie Profil'!$L16+273)))))</f>
        <v/>
      </c>
      <c r="T96" s="102" t="str">
        <f>IF(T$3="","",IF($A96=0,0,T$39*12*('Saisie Profil'!$K16/'Saisie Profil'!$E16)*POWER(MIN('Saisie Profil'!$J16,2)/2,1/3)*POWER('Saisie Profil'!$I16/20,4)*EXP(1414*(1/313-1/('Saisie Profil'!$L16+273)))))</f>
        <v/>
      </c>
      <c r="U96" s="102" t="str">
        <f>IF(U$3="","",IF($A96=0,0,U$39*12*('Saisie Profil'!$K16/'Saisie Profil'!$E16)*POWER(MIN('Saisie Profil'!$J16,2)/2,1/3)*POWER('Saisie Profil'!$I16/20,4)*EXP(1414*(1/313-1/('Saisie Profil'!$L16+273)))))</f>
        <v/>
      </c>
      <c r="V96" s="102" t="str">
        <f>IF(V$3="","",IF($A96=0,0,V$39*12*('Saisie Profil'!$K16/'Saisie Profil'!$E16)*POWER(MIN('Saisie Profil'!$J16,2)/2,1/3)*POWER('Saisie Profil'!$I16/20,4)*EXP(1414*(1/313-1/('Saisie Profil'!$L16+273)))))</f>
        <v/>
      </c>
      <c r="W96" s="102" t="str">
        <f>IF(W$3="","",IF($A96=0,0,W$39*12*('Saisie Profil'!$K16/'Saisie Profil'!$E16)*POWER(MIN('Saisie Profil'!$J16,2)/2,1/3)*POWER('Saisie Profil'!$I16/20,4)*EXP(1414*(1/313-1/('Saisie Profil'!$L16+273)))))</f>
        <v/>
      </c>
      <c r="X96" s="102" t="str">
        <f>IF(X$3="","",IF($A96=0,0,X$39*12*('Saisie Profil'!$K16/'Saisie Profil'!$E16)*POWER(MIN('Saisie Profil'!$J16,2)/2,1/3)*POWER('Saisie Profil'!$I16/20,4)*EXP(1414*(1/313-1/('Saisie Profil'!$L16+273)))))</f>
        <v/>
      </c>
      <c r="Y96" s="102" t="str">
        <f>IF(Y$3="","",IF($A96=0,0,Y$39*12*('Saisie Profil'!$K16/'Saisie Profil'!$E16)*POWER(MIN('Saisie Profil'!$J16,2)/2,1/3)*POWER('Saisie Profil'!$I16/20,4)*EXP(1414*(1/313-1/('Saisie Profil'!$L16+273)))))</f>
        <v/>
      </c>
      <c r="Z96" s="102" t="str">
        <f>IF(Z$3="","",IF($A96=0,0,Z$39*12*('Saisie Profil'!$K16/'Saisie Profil'!$E16)*POWER(MIN('Saisie Profil'!$J16,2)/2,1/3)*POWER('Saisie Profil'!$I16/20,4)*EXP(1414*(1/313-1/('Saisie Profil'!$L16+273)))))</f>
        <v/>
      </c>
      <c r="AA96" s="102" t="str">
        <f>IF(AA$3="","",IF($A96=0,0,AA$39*12*('Saisie Profil'!$K16/'Saisie Profil'!$E16)*POWER(MIN('Saisie Profil'!$J16,2)/2,1/3)*POWER('Saisie Profil'!$I16/20,4)*EXP(1414*(1/313-1/('Saisie Profil'!$L16+273)))))</f>
        <v/>
      </c>
      <c r="AB96" s="102" t="str">
        <f>IF(AB$3="","",IF($A96=0,0,AB$39*12*('Saisie Profil'!$K16/'Saisie Profil'!$E16)*POWER(MIN('Saisie Profil'!$J16,2)/2,1/3)*POWER('Saisie Profil'!$I16/20,4)*EXP(1414*(1/313-1/('Saisie Profil'!$L16+273)))))</f>
        <v/>
      </c>
      <c r="AC96" s="102" t="str">
        <f>IF(AC$3="","",IF($A96=0,0,AC$39*12*('Saisie Profil'!$K16/'Saisie Profil'!$E16)*POWER(MIN('Saisie Profil'!$J16,2)/2,1/3)*POWER('Saisie Profil'!$I16/20,4)*EXP(1414*(1/313-1/('Saisie Profil'!$L16+273)))))</f>
        <v/>
      </c>
      <c r="AD96" s="102" t="str">
        <f>IF(AD$3="","",IF($A96=0,0,AD$39*12*('Saisie Profil'!$K16/'Saisie Profil'!$E16)*POWER(MIN('Saisie Profil'!$J16,2)/2,1/3)*POWER('Saisie Profil'!$I16/20,4)*EXP(1414*(1/313-1/('Saisie Profil'!$L16+273)))))</f>
        <v/>
      </c>
      <c r="AE96" s="102" t="str">
        <f>IF(AE$3="","",IF($A96=0,0,AE$39*12*('Saisie Profil'!$K16/'Saisie Profil'!$E16)*POWER(MIN('Saisie Profil'!$J16,2)/2,1/3)*POWER('Saisie Profil'!$I16/20,4)*EXP(1414*(1/313-1/('Saisie Profil'!$L16+273)))))</f>
        <v/>
      </c>
      <c r="AF96" s="102" t="str">
        <f>IF(AF$3="","",IF($A96=0,0,AF$39*12*('Saisie Profil'!$K16/'Saisie Profil'!$E16)*POWER(MIN('Saisie Profil'!$J16,2)/2,1/3)*POWER('Saisie Profil'!$I16/20,4)*EXP(1414*(1/313-1/('Saisie Profil'!$L16+273)))))</f>
        <v/>
      </c>
      <c r="AG96" s="102" t="str">
        <f>IF(AG$3="","",IF($A96=0,0,AG$39*12*('Saisie Profil'!$K16/'Saisie Profil'!$E16)*POWER(MIN('Saisie Profil'!$J16,2)/2,1/3)*POWER('Saisie Profil'!$I16/20,4)*EXP(1414*(1/313-1/('Saisie Profil'!$L16+273)))))</f>
        <v/>
      </c>
      <c r="AH96" s="102" t="str">
        <f>IF(AH$3="","",IF($A96=0,0,AH$39*12*('Saisie Profil'!$K16/'Saisie Profil'!$E16)*POWER(MIN('Saisie Profil'!$J16,2)/2,1/3)*POWER('Saisie Profil'!$I16/20,4)*EXP(1414*(1/313-1/('Saisie Profil'!$L16+273)))))</f>
        <v/>
      </c>
      <c r="AI96" s="102" t="str">
        <f>IF(AI$3="","",IF($A96=0,0,AI$39*12*('Saisie Profil'!$K16/'Saisie Profil'!$E16)*POWER(MIN('Saisie Profil'!$J16,2)/2,1/3)*POWER('Saisie Profil'!$I16/20,4)*EXP(1414*(1/313-1/('Saisie Profil'!$L16+273)))))</f>
        <v/>
      </c>
      <c r="AJ96" s="102" t="str">
        <f>IF(AJ$3="","",IF($A96=0,0,AJ$39*12*('Saisie Profil'!$K16/'Saisie Profil'!$E16)*POWER(MIN('Saisie Profil'!$J16,2)/2,1/3)*POWER('Saisie Profil'!$I16/20,4)*EXP(1414*(1/313-1/('Saisie Profil'!$L16+273)))))</f>
        <v/>
      </c>
      <c r="AK96" s="102" t="str">
        <f>IF(AK$3="","",IF($A96=0,0,AK$39*12*('Saisie Profil'!$K16/'Saisie Profil'!$E16)*POWER(MIN('Saisie Profil'!$J16,2)/2,1/3)*POWER('Saisie Profil'!$I16/20,4)*EXP(1414*(1/313-1/('Saisie Profil'!$L16+273)))))</f>
        <v/>
      </c>
      <c r="AL96" s="102" t="str">
        <f>IF(AL$3="","",IF($A96=0,0,AL$39*12*('Saisie Profil'!$K16/'Saisie Profil'!$E16)*POWER(MIN('Saisie Profil'!$J16,2)/2,1/3)*POWER('Saisie Profil'!$I16/20,4)*EXP(1414*(1/313-1/('Saisie Profil'!$L16+273)))))</f>
        <v/>
      </c>
      <c r="AM96" s="102" t="str">
        <f>IF(AM$3="","",IF($A96=0,0,AM$39*12*('Saisie Profil'!$K16/'Saisie Profil'!$E16)*POWER(MIN('Saisie Profil'!$J16,2)/2,1/3)*POWER('Saisie Profil'!$I16/20,4)*EXP(1414*(1/313-1/('Saisie Profil'!$L16+273)))))</f>
        <v/>
      </c>
      <c r="AN96" s="102" t="str">
        <f>IF(AN$3="","",IF($A96=0,0,AN$39*12*('Saisie Profil'!$K16/'Saisie Profil'!$E16)*POWER(MIN('Saisie Profil'!$J16,2)/2,1/3)*POWER('Saisie Profil'!$I16/20,4)*EXP(1414*(1/313-1/('Saisie Profil'!$L16+273)))))</f>
        <v/>
      </c>
      <c r="AO96" s="102" t="str">
        <f>IF(AO$3="","",IF($A96=0,0,AO$39*12*('Saisie Profil'!$K16/'Saisie Profil'!$E16)*POWER(MIN('Saisie Profil'!$J16,2)/2,1/3)*POWER('Saisie Profil'!$I16/20,4)*EXP(1414*(1/313-1/('Saisie Profil'!$L16+273)))))</f>
        <v/>
      </c>
      <c r="AP96" s="102" t="str">
        <f>IF(AP$3="","",IF($A96=0,0,AP$39*12*('Saisie Profil'!$K16/'Saisie Profil'!$E16)*POWER(MIN('Saisie Profil'!$J16,2)/2,1/3)*POWER('Saisie Profil'!$I16/20,4)*EXP(1414*(1/313-1/('Saisie Profil'!$L16+273)))))</f>
        <v/>
      </c>
      <c r="AQ96" s="102" t="str">
        <f>IF(AQ$3="","",IF($A96=0,0,AQ$39*12*('Saisie Profil'!$K16/'Saisie Profil'!$E16)*POWER(MIN('Saisie Profil'!$J16,2)/2,1/3)*POWER('Saisie Profil'!$I16/20,4)*EXP(1414*(1/313-1/('Saisie Profil'!$L16+273)))))</f>
        <v/>
      </c>
      <c r="AR96" s="102" t="str">
        <f>IF(AR$3="","",IF($A96=0,0,AR$39*12*('Saisie Profil'!$K16/'Saisie Profil'!$E16)*POWER(MIN('Saisie Profil'!$J16,2)/2,1/3)*POWER('Saisie Profil'!$I16/20,4)*EXP(1414*(1/313-1/('Saisie Profil'!$L16+273)))))</f>
        <v/>
      </c>
      <c r="AS96" s="102" t="str">
        <f>IF(AS$3="","",IF($A96=0,0,AS$39*12*('Saisie Profil'!$K16/'Saisie Profil'!$E16)*POWER(MIN('Saisie Profil'!$J16,2)/2,1/3)*POWER('Saisie Profil'!$I16/20,4)*EXP(1414*(1/313-1/('Saisie Profil'!$L16+273)))))</f>
        <v/>
      </c>
      <c r="AT96" s="102" t="str">
        <f>IF(AT$3="","",IF($A96=0,0,AT$39*12*('Saisie Profil'!$K16/'Saisie Profil'!$E16)*POWER(MIN('Saisie Profil'!$J16,2)/2,1/3)*POWER('Saisie Profil'!$I16/20,4)*EXP(1414*(1/313-1/('Saisie Profil'!$L16+273)))))</f>
        <v/>
      </c>
      <c r="AU96" s="102" t="str">
        <f>IF(AU$3="","",IF($A96=0,0,AU$39*12*('Saisie Profil'!$K16/'Saisie Profil'!$E16)*POWER(MIN('Saisie Profil'!$J16,2)/2,1/3)*POWER('Saisie Profil'!$I16/20,4)*EXP(1414*(1/313-1/('Saisie Profil'!$L16+273)))))</f>
        <v/>
      </c>
      <c r="AV96" s="102" t="str">
        <f>IF(AV$3="","",IF($A96=0,0,AV$39*12*('Saisie Profil'!$K16/'Saisie Profil'!$E16)*POWER(MIN('Saisie Profil'!$J16,2)/2,1/3)*POWER('Saisie Profil'!$I16/20,4)*EXP(1414*(1/313-1/('Saisie Profil'!$L16+273)))))</f>
        <v/>
      </c>
      <c r="AW96" s="102" t="str">
        <f>IF(AW$3="","",IF($A96=0,0,AW$39*12*('Saisie Profil'!$K16/'Saisie Profil'!$E16)*POWER(MIN('Saisie Profil'!$J16,2)/2,1/3)*POWER('Saisie Profil'!$I16/20,4)*EXP(1414*(1/313-1/('Saisie Profil'!$L16+273)))))</f>
        <v/>
      </c>
      <c r="AX96" s="102" t="str">
        <f>IF(AX$3="","",IF($A96=0,0,AX$39*12*('Saisie Profil'!$K16/'Saisie Profil'!$E16)*POWER(MIN('Saisie Profil'!$J16,2)/2,1/3)*POWER('Saisie Profil'!$I16/20,4)*EXP(1414*(1/313-1/('Saisie Profil'!$L16+273)))))</f>
        <v/>
      </c>
      <c r="AY96" s="102" t="str">
        <f>IF(AY$3="","",IF($A96=0,0,AY$39*12*('Saisie Profil'!$K16/'Saisie Profil'!$E16)*POWER(MIN('Saisie Profil'!$J16,2)/2,1/3)*POWER('Saisie Profil'!$I16/20,4)*EXP(1414*(1/313-1/('Saisie Profil'!$L16+273)))))</f>
        <v/>
      </c>
      <c r="AZ96" s="102" t="str">
        <f>IF(AZ$3="","",IF($A96=0,0,AZ$39*12*('Saisie Profil'!$K16/'Saisie Profil'!$E16)*POWER(MIN('Saisie Profil'!$J16,2)/2,1/3)*POWER('Saisie Profil'!$I16/20,4)*EXP(1414*(1/313-1/('Saisie Profil'!$L16+273)))))</f>
        <v/>
      </c>
      <c r="BA96" s="102" t="str">
        <f>IF(BA$3="","",IF($A96=0,0,BA$39*12*('Saisie Profil'!$K16/'Saisie Profil'!$E16)*POWER(MIN('Saisie Profil'!$J16,2)/2,1/3)*POWER('Saisie Profil'!$I16/20,4)*EXP(1414*(1/313-1/('Saisie Profil'!$L16+273)))))</f>
        <v/>
      </c>
      <c r="BB96" s="102" t="str">
        <f>IF(BB$3="","",IF($A96=0,0,BB$39*12*('Saisie Profil'!$K16/'Saisie Profil'!$E16)*POWER(MIN('Saisie Profil'!$J16,2)/2,1/3)*POWER('Saisie Profil'!$I16/20,4)*EXP(1414*(1/313-1/('Saisie Profil'!$L16+273)))))</f>
        <v/>
      </c>
      <c r="BC96" s="102" t="str">
        <f>IF(BC$3="","",IF($A96=0,0,BC$39*12*('Saisie Profil'!$K16/'Saisie Profil'!$E16)*POWER(MIN('Saisie Profil'!$J16,2)/2,1/3)*POWER('Saisie Profil'!$I16/20,4)*EXP(1414*(1/313-1/('Saisie Profil'!$L16+273)))))</f>
        <v/>
      </c>
      <c r="BD96" s="102" t="str">
        <f>IF(BD$3="","",IF($A96=0,0,BD$39*12*('Saisie Profil'!$K16/'Saisie Profil'!$E16)*POWER(MIN('Saisie Profil'!$J16,2)/2,1/3)*POWER('Saisie Profil'!$I16/20,4)*EXP(1414*(1/313-1/('Saisie Profil'!$L16+273)))))</f>
        <v/>
      </c>
      <c r="BE96" s="102" t="str">
        <f>IF(BE$3="","",IF($A96=0,0,BE$39*12*('Saisie Profil'!$K16/'Saisie Profil'!$E16)*POWER(MIN('Saisie Profil'!$J16,2)/2,1/3)*POWER('Saisie Profil'!$I16/20,4)*EXP(1414*(1/313-1/('Saisie Profil'!$L16+273)))))</f>
        <v/>
      </c>
      <c r="BF96" s="102" t="str">
        <f>IF(BF$3="","",IF($A96=0,0,BF$39*12*('Saisie Profil'!$K16/'Saisie Profil'!$E16)*POWER(MIN('Saisie Profil'!$J16,2)/2,1/3)*POWER('Saisie Profil'!$I16/20,4)*EXP(1414*(1/313-1/('Saisie Profil'!$L16+273)))))</f>
        <v/>
      </c>
      <c r="BG96" s="102" t="str">
        <f>IF(BG$3="","",IF($A96=0,0,BG$39*12*('Saisie Profil'!$K16/'Saisie Profil'!$E16)*POWER(MIN('Saisie Profil'!$J16,2)/2,1/3)*POWER('Saisie Profil'!$I16/20,4)*EXP(1414*(1/313-1/('Saisie Profil'!$L16+273)))))</f>
        <v/>
      </c>
      <c r="BH96" s="102" t="str">
        <f>IF(BH$3="","",IF($A96=0,0,BH$39*12*('Saisie Profil'!$K16/'Saisie Profil'!$E16)*POWER(MIN('Saisie Profil'!$J16,2)/2,1/3)*POWER('Saisie Profil'!$I16/20,4)*EXP(1414*(1/313-1/('Saisie Profil'!$L16+273)))))</f>
        <v/>
      </c>
      <c r="BI96" s="102" t="str">
        <f>IF(BI$3="","",IF($A96=0,0,BI$39*12*('Saisie Profil'!$K16/'Saisie Profil'!$E16)*POWER(MIN('Saisie Profil'!$J16,2)/2,1/3)*POWER('Saisie Profil'!$I16/20,4)*EXP(1414*(1/313-1/('Saisie Profil'!$L16+273)))))</f>
        <v/>
      </c>
      <c r="BJ96" s="102" t="str">
        <f>IF(BJ$3="","",IF($A96=0,0,BJ$39*12*('Saisie Profil'!$K16/'Saisie Profil'!$E16)*POWER(MIN('Saisie Profil'!$J16,2)/2,1/3)*POWER('Saisie Profil'!$I16/20,4)*EXP(1414*(1/313-1/('Saisie Profil'!$L16+273)))))</f>
        <v/>
      </c>
      <c r="BK96" s="102" t="str">
        <f>IF(BK$3="","",IF($A96=0,0,BK$39*12*('Saisie Profil'!$K16/'Saisie Profil'!$E16)*POWER(MIN('Saisie Profil'!$J16,2)/2,1/3)*POWER('Saisie Profil'!$I16/20,4)*EXP(1414*(1/313-1/('Saisie Profil'!$L16+273)))))</f>
        <v/>
      </c>
      <c r="BL96" s="102" t="str">
        <f>IF(BL$3="","",IF($A96=0,0,BL$39*12*('Saisie Profil'!$K16/'Saisie Profil'!$E16)*POWER(MIN('Saisie Profil'!$J16,2)/2,1/3)*POWER('Saisie Profil'!$I16/20,4)*EXP(1414*(1/313-1/('Saisie Profil'!$L16+273)))))</f>
        <v/>
      </c>
      <c r="BM96" s="102" t="str">
        <f>IF(BM$3="","",IF($A96=0,0,BM$39*12*('Saisie Profil'!$K16/'Saisie Profil'!$E16)*POWER(MIN('Saisie Profil'!$J16,2)/2,1/3)*POWER('Saisie Profil'!$I16/20,4)*EXP(1414*(1/313-1/('Saisie Profil'!$L16+273)))))</f>
        <v/>
      </c>
      <c r="BN96" s="102" t="str">
        <f>IF(BN$3="","",IF($A96=0,0,BN$39*12*('Saisie Profil'!$K16/'Saisie Profil'!$E16)*POWER(MIN('Saisie Profil'!$J16,2)/2,1/3)*POWER('Saisie Profil'!$I16/20,4)*EXP(1414*(1/313-1/('Saisie Profil'!$L16+273)))))</f>
        <v/>
      </c>
      <c r="BO96" s="102" t="str">
        <f>IF(BO$3="","",IF($A96=0,0,BO$39*12*('Saisie Profil'!$K16/'Saisie Profil'!$E16)*POWER(MIN('Saisie Profil'!$J16,2)/2,1/3)*POWER('Saisie Profil'!$I16/20,4)*EXP(1414*(1/313-1/('Saisie Profil'!$L16+273)))))</f>
        <v/>
      </c>
      <c r="BP96" s="102" t="str">
        <f>IF(BP$3="","",IF($A96=0,0,BP$39*12*('Saisie Profil'!$K16/'Saisie Profil'!$E16)*POWER(MIN('Saisie Profil'!$J16,2)/2,1/3)*POWER('Saisie Profil'!$I16/20,4)*EXP(1414*(1/313-1/('Saisie Profil'!$L16+273)))))</f>
        <v/>
      </c>
      <c r="BQ96" s="102" t="str">
        <f>IF(BQ$3="","",IF($A96=0,0,BQ$39*12*('Saisie Profil'!$K16/'Saisie Profil'!$E16)*POWER(MIN('Saisie Profil'!$J16,2)/2,1/3)*POWER('Saisie Profil'!$I16/20,4)*EXP(1414*(1/313-1/('Saisie Profil'!$L16+273)))))</f>
        <v/>
      </c>
      <c r="BR96" s="102" t="str">
        <f>IF(BR$3="","",IF($A96=0,0,BR$39*12*('Saisie Profil'!$K16/'Saisie Profil'!$E16)*POWER(MIN('Saisie Profil'!$J16,2)/2,1/3)*POWER('Saisie Profil'!$I16/20,4)*EXP(1414*(1/313-1/('Saisie Profil'!$L16+273)))))</f>
        <v/>
      </c>
      <c r="BS96" s="102" t="str">
        <f>IF(BS$3="","",IF($A96=0,0,BS$39*12*('Saisie Profil'!$K16/'Saisie Profil'!$E16)*POWER(MIN('Saisie Profil'!$J16,2)/2,1/3)*POWER('Saisie Profil'!$I16/20,4)*EXP(1414*(1/313-1/('Saisie Profil'!$L16+273)))))</f>
        <v/>
      </c>
      <c r="BT96" s="102" t="str">
        <f>IF(BT$3="","",IF($A96=0,0,BT$39*12*('Saisie Profil'!$K16/'Saisie Profil'!$E16)*POWER(MIN('Saisie Profil'!$J16,2)/2,1/3)*POWER('Saisie Profil'!$I16/20,4)*EXP(1414*(1/313-1/('Saisie Profil'!$L16+273)))))</f>
        <v/>
      </c>
      <c r="BU96" s="102" t="str">
        <f>IF(BU$3="","",IF($A96=0,0,BU$39*12*('Saisie Profil'!$K16/'Saisie Profil'!$E16)*POWER(MIN('Saisie Profil'!$J16,2)/2,1/3)*POWER('Saisie Profil'!$I16/20,4)*EXP(1414*(1/313-1/('Saisie Profil'!$L16+273)))))</f>
        <v/>
      </c>
      <c r="BV96" s="102" t="str">
        <f>IF(BV$3="","",IF($A96=0,0,BV$39*12*('Saisie Profil'!$K16/'Saisie Profil'!$E16)*POWER(MIN('Saisie Profil'!$J16,2)/2,1/3)*POWER('Saisie Profil'!$I16/20,4)*EXP(1414*(1/313-1/('Saisie Profil'!$L16+273)))))</f>
        <v/>
      </c>
      <c r="BW96" s="102" t="str">
        <f>IF(BW$3="","",IF($A96=0,0,BW$39*12*('Saisie Profil'!$K16/'Saisie Profil'!$E16)*POWER(MIN('Saisie Profil'!$J16,2)/2,1/3)*POWER('Saisie Profil'!$I16/20,4)*EXP(1414*(1/313-1/('Saisie Profil'!$L16+273)))))</f>
        <v/>
      </c>
      <c r="BX96" s="102" t="str">
        <f>IF(BX$3="","",IF($A96=0,0,BX$39*12*('Saisie Profil'!$K16/'Saisie Profil'!$E16)*POWER(MIN('Saisie Profil'!$J16,2)/2,1/3)*POWER('Saisie Profil'!$I16/20,4)*EXP(1414*(1/313-1/('Saisie Profil'!$L16+273)))))</f>
        <v/>
      </c>
      <c r="BY96" s="102" t="str">
        <f>IF(BY$3="","",IF($A96=0,0,BY$39*12*('Saisie Profil'!$K16/'Saisie Profil'!$E16)*POWER(MIN('Saisie Profil'!$J16,2)/2,1/3)*POWER('Saisie Profil'!$I16/20,4)*EXP(1414*(1/313-1/('Saisie Profil'!$L16+273)))))</f>
        <v/>
      </c>
      <c r="BZ96" s="102" t="str">
        <f>IF(BZ$3="","",IF($A96=0,0,BZ$39*12*('Saisie Profil'!$K16/'Saisie Profil'!$E16)*POWER(MIN('Saisie Profil'!$J16,2)/2,1/3)*POWER('Saisie Profil'!$I16/20,4)*EXP(1414*(1/313-1/('Saisie Profil'!$L16+273)))))</f>
        <v/>
      </c>
      <c r="CA96" s="102" t="str">
        <f>IF(CA$3="","",IF($A96=0,0,CA$39*12*('Saisie Profil'!$K16/'Saisie Profil'!$E16)*POWER(MIN('Saisie Profil'!$J16,2)/2,1/3)*POWER('Saisie Profil'!$I16/20,4)*EXP(1414*(1/313-1/('Saisie Profil'!$L16+273)))))</f>
        <v/>
      </c>
      <c r="CB96" s="102" t="str">
        <f>IF(CB$3="","",IF($A96=0,0,CB$39*12*('Saisie Profil'!$K16/'Saisie Profil'!$E16)*POWER(MIN('Saisie Profil'!$J16,2)/2,1/3)*POWER('Saisie Profil'!$I16/20,4)*EXP(1414*(1/313-1/('Saisie Profil'!$L16+273)))))</f>
        <v/>
      </c>
      <c r="CC96" s="102" t="str">
        <f>IF(CC$3="","",IF($A96=0,0,CC$39*12*('Saisie Profil'!$K16/'Saisie Profil'!$E16)*POWER(MIN('Saisie Profil'!$J16,2)/2,1/3)*POWER('Saisie Profil'!$I16/20,4)*EXP(1414*(1/313-1/('Saisie Profil'!$L16+273)))))</f>
        <v/>
      </c>
      <c r="CD96" s="102" t="str">
        <f>IF(CD$3="","",IF($A96=0,0,CD$39*12*('Saisie Profil'!$K16/'Saisie Profil'!$E16)*POWER(MIN('Saisie Profil'!$J16,2)/2,1/3)*POWER('Saisie Profil'!$I16/20,4)*EXP(1414*(1/313-1/('Saisie Profil'!$L16+273)))))</f>
        <v/>
      </c>
      <c r="CE96" s="102" t="str">
        <f>IF(CE$3="","",IF($A96=0,0,CE$39*12*('Saisie Profil'!$K16/'Saisie Profil'!$E16)*POWER(MIN('Saisie Profil'!$J16,2)/2,1/3)*POWER('Saisie Profil'!$I16/20,4)*EXP(1414*(1/313-1/('Saisie Profil'!$L16+273)))))</f>
        <v/>
      </c>
      <c r="CF96" s="102" t="str">
        <f>IF(CF$3="","",IF($A96=0,0,CF$39*12*('Saisie Profil'!$K16/'Saisie Profil'!$E16)*POWER(MIN('Saisie Profil'!$J16,2)/2,1/3)*POWER('Saisie Profil'!$I16/20,4)*EXP(1414*(1/313-1/('Saisie Profil'!$L16+273)))))</f>
        <v/>
      </c>
      <c r="CG96" s="102" t="str">
        <f>IF(CG$3="","",IF($A96=0,0,CG$39*12*('Saisie Profil'!$K16/'Saisie Profil'!$E16)*POWER(MIN('Saisie Profil'!$J16,2)/2,1/3)*POWER('Saisie Profil'!$I16/20,4)*EXP(1414*(1/313-1/('Saisie Profil'!$L16+273)))))</f>
        <v/>
      </c>
      <c r="CH96" s="102" t="str">
        <f>IF(CH$3="","",IF($A96=0,0,CH$39*12*('Saisie Profil'!$K16/'Saisie Profil'!$E16)*POWER(MIN('Saisie Profil'!$J16,2)/2,1/3)*POWER('Saisie Profil'!$I16/20,4)*EXP(1414*(1/313-1/('Saisie Profil'!$L16+273)))))</f>
        <v/>
      </c>
      <c r="CI96" s="102" t="str">
        <f>IF(CI$3="","",IF($A96=0,0,CI$39*12*('Saisie Profil'!$K16/'Saisie Profil'!$E16)*POWER(MIN('Saisie Profil'!$J16,2)/2,1/3)*POWER('Saisie Profil'!$I16/20,4)*EXP(1414*(1/313-1/('Saisie Profil'!$L16+273)))))</f>
        <v/>
      </c>
      <c r="CJ96" s="102" t="str">
        <f>IF(CJ$3="","",IF($A96=0,0,CJ$39*12*('Saisie Profil'!$K16/'Saisie Profil'!$E16)*POWER(MIN('Saisie Profil'!$J16,2)/2,1/3)*POWER('Saisie Profil'!$I16/20,4)*EXP(1414*(1/313-1/('Saisie Profil'!$L16+273)))))</f>
        <v/>
      </c>
      <c r="CK96" s="102" t="str">
        <f>IF(CK$3="","",IF($A96=0,0,CK$39*12*('Saisie Profil'!$K16/'Saisie Profil'!$E16)*POWER(MIN('Saisie Profil'!$J16,2)/2,1/3)*POWER('Saisie Profil'!$I16/20,4)*EXP(1414*(1/313-1/('Saisie Profil'!$L16+273)))))</f>
        <v/>
      </c>
      <c r="CL96" s="102" t="str">
        <f>IF(CL$3="","",IF($A96=0,0,CL$39*12*('Saisie Profil'!$K16/'Saisie Profil'!$E16)*POWER(MIN('Saisie Profil'!$J16,2)/2,1/3)*POWER('Saisie Profil'!$I16/20,4)*EXP(1414*(1/313-1/('Saisie Profil'!$L16+273)))))</f>
        <v/>
      </c>
      <c r="CM96" s="102" t="str">
        <f>IF(CM$3="","",IF($A96=0,0,CM$39*12*('Saisie Profil'!$K16/'Saisie Profil'!$E16)*POWER(MIN('Saisie Profil'!$J16,2)/2,1/3)*POWER('Saisie Profil'!$I16/20,4)*EXP(1414*(1/313-1/('Saisie Profil'!$L16+273)))))</f>
        <v/>
      </c>
      <c r="CN96" s="102" t="str">
        <f>IF(CN$3="","",IF($A96=0,0,CN$39*12*('Saisie Profil'!$K16/'Saisie Profil'!$E16)*POWER(MIN('Saisie Profil'!$J16,2)/2,1/3)*POWER('Saisie Profil'!$I16/20,4)*EXP(1414*(1/313-1/('Saisie Profil'!$L16+273)))))</f>
        <v/>
      </c>
      <c r="CO96" s="102" t="str">
        <f>IF(CO$3="","",IF($A96=0,0,CO$39*12*('Saisie Profil'!$K16/'Saisie Profil'!$E16)*POWER(MIN('Saisie Profil'!$J16,2)/2,1/3)*POWER('Saisie Profil'!$I16/20,4)*EXP(1414*(1/313-1/('Saisie Profil'!$L16+273)))))</f>
        <v/>
      </c>
      <c r="CP96" s="102" t="str">
        <f>IF(CP$3="","",IF($A96=0,0,CP$39*12*('Saisie Profil'!$K16/'Saisie Profil'!$E16)*POWER(MIN('Saisie Profil'!$J16,2)/2,1/3)*POWER('Saisie Profil'!$I16/20,4)*EXP(1414*(1/313-1/('Saisie Profil'!$L16+273)))))</f>
        <v/>
      </c>
      <c r="CQ96" s="102" t="str">
        <f>IF(CQ$3="","",IF($A96=0,0,CQ$39*12*('Saisie Profil'!$K16/'Saisie Profil'!$E16)*POWER(MIN('Saisie Profil'!$J16,2)/2,1/3)*POWER('Saisie Profil'!$I16/20,4)*EXP(1414*(1/313-1/('Saisie Profil'!$L16+273)))))</f>
        <v/>
      </c>
      <c r="CR96" s="102" t="str">
        <f>IF(CR$3="","",IF($A96=0,0,CR$39*12*('Saisie Profil'!$K16/'Saisie Profil'!$E16)*POWER(MIN('Saisie Profil'!$J16,2)/2,1/3)*POWER('Saisie Profil'!$I16/20,4)*EXP(1414*(1/313-1/('Saisie Profil'!$L16+273)))))</f>
        <v/>
      </c>
      <c r="CS96" s="102" t="str">
        <f>IF(CS$3="","",IF($A96=0,0,CS$39*12*('Saisie Profil'!$K16/'Saisie Profil'!$E16)*POWER(MIN('Saisie Profil'!$J16,2)/2,1/3)*POWER('Saisie Profil'!$I16/20,4)*EXP(1414*(1/313-1/('Saisie Profil'!$L16+273)))))</f>
        <v/>
      </c>
      <c r="CT96" s="102" t="str">
        <f>IF(CT$3="","",IF($A96=0,0,CT$39*12*('Saisie Profil'!$K16/'Saisie Profil'!$E16)*POWER(MIN('Saisie Profil'!$J16,2)/2,1/3)*POWER('Saisie Profil'!$I16/20,4)*EXP(1414*(1/313-1/('Saisie Profil'!$L16+273)))))</f>
        <v/>
      </c>
      <c r="CU96" s="102" t="str">
        <f>IF(CU$3="","",IF($A96=0,0,CU$39*12*('Saisie Profil'!$K16/'Saisie Profil'!$E16)*POWER(MIN('Saisie Profil'!$J16,2)/2,1/3)*POWER('Saisie Profil'!$I16/20,4)*EXP(1414*(1/313-1/('Saisie Profil'!$L16+273)))))</f>
        <v/>
      </c>
      <c r="CV96" s="102" t="str">
        <f>IF(CV$3="","",IF($A96=0,0,CV$39*12*('Saisie Profil'!$K16/'Saisie Profil'!$E16)*POWER(MIN('Saisie Profil'!$J16,2)/2,1/3)*POWER('Saisie Profil'!$I16/20,4)*EXP(1414*(1/313-1/('Saisie Profil'!$L16+273)))))</f>
        <v/>
      </c>
      <c r="CW96" s="102" t="str">
        <f>IF(CW$3="","",IF($A96=0,0,CW$39*12*('Saisie Profil'!$K16/'Saisie Profil'!$E16)*POWER(MIN('Saisie Profil'!$J16,2)/2,1/3)*POWER('Saisie Profil'!$I16/20,4)*EXP(1414*(1/313-1/('Saisie Profil'!$L16+273)))))</f>
        <v/>
      </c>
      <c r="CX96" s="102" t="str">
        <f>IF(CX$3="","",IF($A96=0,0,CX$39*12*('Saisie Profil'!$K16/'Saisie Profil'!$E16)*POWER(MIN('Saisie Profil'!$J16,2)/2,1/3)*POWER('Saisie Profil'!$I16/20,4)*EXP(1414*(1/313-1/('Saisie Profil'!$L16+273)))))</f>
        <v/>
      </c>
      <c r="CY96" s="102" t="str">
        <f>IF(CY$3="","",IF($A96=0,0,CY$39*12*('Saisie Profil'!$K16/'Saisie Profil'!$E16)*POWER(MIN('Saisie Profil'!$J16,2)/2,1/3)*POWER('Saisie Profil'!$I16/20,4)*EXP(1414*(1/313-1/('Saisie Profil'!$L16+273)))))</f>
        <v/>
      </c>
      <c r="CZ96" s="102" t="str">
        <f>IF(CZ$3="","",IF($A96=0,0,CZ$39*12*('Saisie Profil'!$K16/'Saisie Profil'!$E16)*POWER(MIN('Saisie Profil'!$J16,2)/2,1/3)*POWER('Saisie Profil'!$I16/20,4)*EXP(1414*(1/313-1/('Saisie Profil'!$L16+273)))))</f>
        <v/>
      </c>
      <c r="DA96" s="102" t="str">
        <f>IF(DA$3="","",IF($A96=0,0,DA$39*12*('Saisie Profil'!$K16/'Saisie Profil'!$E16)*POWER(MIN('Saisie Profil'!$J16,2)/2,1/3)*POWER('Saisie Profil'!$I16/20,4)*EXP(1414*(1/313-1/('Saisie Profil'!$L16+273)))))</f>
        <v/>
      </c>
      <c r="DB96" s="102" t="str">
        <f>IF(DB$3="","",IF($A96=0,0,DB$39*12*('Saisie Profil'!$K16/'Saisie Profil'!$E16)*POWER(MIN('Saisie Profil'!$J16,2)/2,1/3)*POWER('Saisie Profil'!$I16/20,4)*EXP(1414*(1/313-1/('Saisie Profil'!$L16+273)))))</f>
        <v/>
      </c>
      <c r="DC96" s="102" t="str">
        <f>IF(DC$3="","",IF($A96=0,0,DC$39*12*('Saisie Profil'!$K16/'Saisie Profil'!$E16)*POWER(MIN('Saisie Profil'!$J16,2)/2,1/3)*POWER('Saisie Profil'!$I16/20,4)*EXP(1414*(1/313-1/('Saisie Profil'!$L16+273)))))</f>
        <v/>
      </c>
      <c r="DD96" s="102" t="str">
        <f>IF(DD$3="","",IF($A96=0,0,DD$39*12*('Saisie Profil'!$K16/'Saisie Profil'!$E16)*POWER(MIN('Saisie Profil'!$J16,2)/2,1/3)*POWER('Saisie Profil'!$I16/20,4)*EXP(1414*(1/313-1/('Saisie Profil'!$L16+273)))))</f>
        <v/>
      </c>
      <c r="DE96" s="102" t="str">
        <f>IF(DE$3="","",IF($A96=0,0,DE$39*12*('Saisie Profil'!$K16/'Saisie Profil'!$E16)*POWER(MIN('Saisie Profil'!$J16,2)/2,1/3)*POWER('Saisie Profil'!$I16/20,4)*EXP(1414*(1/313-1/('Saisie Profil'!$L16+273)))))</f>
        <v/>
      </c>
      <c r="DF96" s="102" t="str">
        <f>IF(DF$3="","",IF($A96=0,0,DF$39*12*('Saisie Profil'!$K16/'Saisie Profil'!$E16)*POWER(MIN('Saisie Profil'!$J16,2)/2,1/3)*POWER('Saisie Profil'!$I16/20,4)*EXP(1414*(1/313-1/('Saisie Profil'!$L16+273)))))</f>
        <v/>
      </c>
      <c r="DG96" s="102" t="str">
        <f>IF(DG$3="","",IF($A96=0,0,DG$39*12*('Saisie Profil'!$K16/'Saisie Profil'!$E16)*POWER(MIN('Saisie Profil'!$J16,2)/2,1/3)*POWER('Saisie Profil'!$I16/20,4)*EXP(1414*(1/313-1/('Saisie Profil'!$L16+273)))))</f>
        <v/>
      </c>
      <c r="DH96" s="102" t="str">
        <f>IF(DH$3="","",IF($A96=0,0,DH$39*12*('Saisie Profil'!$K16/'Saisie Profil'!$E16)*POWER(MIN('Saisie Profil'!$J16,2)/2,1/3)*POWER('Saisie Profil'!$I16/20,4)*EXP(1414*(1/313-1/('Saisie Profil'!$L16+273)))))</f>
        <v/>
      </c>
      <c r="DI96" s="102" t="str">
        <f>IF(DI$3="","",IF($A96=0,0,DI$39*12*('Saisie Profil'!$K16/'Saisie Profil'!$E16)*POWER(MIN('Saisie Profil'!$J16,2)/2,1/3)*POWER('Saisie Profil'!$I16/20,4)*EXP(1414*(1/313-1/('Saisie Profil'!$L16+273)))))</f>
        <v/>
      </c>
      <c r="DJ96" s="102" t="str">
        <f>IF(DJ$3="","",IF($A96=0,0,DJ$39*12*('Saisie Profil'!$K16/'Saisie Profil'!$E16)*POWER(MIN('Saisie Profil'!$J16,2)/2,1/3)*POWER('Saisie Profil'!$I16/20,4)*EXP(1414*(1/313-1/('Saisie Profil'!$L16+273)))))</f>
        <v/>
      </c>
      <c r="DK96" s="102" t="str">
        <f>IF(DK$3="","",IF($A96=0,0,DK$39*12*('Saisie Profil'!$K16/'Saisie Profil'!$E16)*POWER(MIN('Saisie Profil'!$J16,2)/2,1/3)*POWER('Saisie Profil'!$I16/20,4)*EXP(1414*(1/313-1/('Saisie Profil'!$L16+273)))))</f>
        <v/>
      </c>
      <c r="DL96" s="102" t="str">
        <f>IF(DL$3="","",IF($A96=0,0,DL$39*12*('Saisie Profil'!$K16/'Saisie Profil'!$E16)*POWER(MIN('Saisie Profil'!$J16,2)/2,1/3)*POWER('Saisie Profil'!$I16/20,4)*EXP(1414*(1/313-1/('Saisie Profil'!$L16+273)))))</f>
        <v/>
      </c>
      <c r="DM96" s="102" t="str">
        <f>IF(DM$3="","",IF($A96=0,0,DM$39*12*('Saisie Profil'!$K16/'Saisie Profil'!$E16)*POWER(MIN('Saisie Profil'!$J16,2)/2,1/3)*POWER('Saisie Profil'!$I16/20,4)*EXP(1414*(1/313-1/('Saisie Profil'!$L16+273)))))</f>
        <v/>
      </c>
      <c r="DN96" s="102" t="str">
        <f>IF(DN$3="","",IF($A96=0,0,DN$39*12*('Saisie Profil'!$K16/'Saisie Profil'!$E16)*POWER(MIN('Saisie Profil'!$J16,2)/2,1/3)*POWER('Saisie Profil'!$I16/20,4)*EXP(1414*(1/313-1/('Saisie Profil'!$L16+273)))))</f>
        <v/>
      </c>
      <c r="DO96" s="102" t="str">
        <f>IF(DO$3="","",IF($A96=0,0,DO$39*12*('Saisie Profil'!$K16/'Saisie Profil'!$E16)*POWER(MIN('Saisie Profil'!$J16,2)/2,1/3)*POWER('Saisie Profil'!$I16/20,4)*EXP(1414*(1/313-1/('Saisie Profil'!$L16+273)))))</f>
        <v/>
      </c>
      <c r="DP96" s="102" t="str">
        <f>IF(DP$3="","",IF($A96=0,0,DP$39*12*('Saisie Profil'!$K16/'Saisie Profil'!$E16)*POWER(MIN('Saisie Profil'!$J16,2)/2,1/3)*POWER('Saisie Profil'!$I16/20,4)*EXP(1414*(1/313-1/('Saisie Profil'!$L16+273)))))</f>
        <v/>
      </c>
      <c r="DQ96" s="102" t="str">
        <f>IF(DQ$3="","",IF($A96=0,0,DQ$39*12*('Saisie Profil'!$K16/'Saisie Profil'!$E16)*POWER(MIN('Saisie Profil'!$J16,2)/2,1/3)*POWER('Saisie Profil'!$I16/20,4)*EXP(1414*(1/313-1/('Saisie Profil'!$L16+273)))))</f>
        <v/>
      </c>
      <c r="DR96" s="102" t="str">
        <f>IF(DR$3="","",IF($A96=0,0,DR$39*12*('Saisie Profil'!$K16/'Saisie Profil'!$E16)*POWER(MIN('Saisie Profil'!$J16,2)/2,1/3)*POWER('Saisie Profil'!$I16/20,4)*EXP(1414*(1/313-1/('Saisie Profil'!$L16+273)))))</f>
        <v/>
      </c>
      <c r="DS96" s="102" t="str">
        <f>IF(DS$3="","",IF($A96=0,0,DS$39*12*('Saisie Profil'!$K16/'Saisie Profil'!$E16)*POWER(MIN('Saisie Profil'!$J16,2)/2,1/3)*POWER('Saisie Profil'!$I16/20,4)*EXP(1414*(1/313-1/('Saisie Profil'!$L16+273)))))</f>
        <v/>
      </c>
      <c r="DT96" s="102" t="str">
        <f>IF(DT$3="","",IF($A96=0,0,DT$39*12*('Saisie Profil'!$K16/'Saisie Profil'!$E16)*POWER(MIN('Saisie Profil'!$J16,2)/2,1/3)*POWER('Saisie Profil'!$I16/20,4)*EXP(1414*(1/313-1/('Saisie Profil'!$L16+273)))))</f>
        <v/>
      </c>
      <c r="DU96" s="102" t="str">
        <f>IF(DU$3="","",IF($A96=0,0,DU$39*12*('Saisie Profil'!$K16/'Saisie Profil'!$E16)*POWER(MIN('Saisie Profil'!$J16,2)/2,1/3)*POWER('Saisie Profil'!$I16/20,4)*EXP(1414*(1/313-1/('Saisie Profil'!$L16+273)))))</f>
        <v/>
      </c>
      <c r="DV96" s="102" t="str">
        <f>IF(DV$3="","",IF($A96=0,0,DV$39*12*('Saisie Profil'!$K16/'Saisie Profil'!$E16)*POWER(MIN('Saisie Profil'!$J16,2)/2,1/3)*POWER('Saisie Profil'!$I16/20,4)*EXP(1414*(1/313-1/('Saisie Profil'!$L16+273)))))</f>
        <v/>
      </c>
      <c r="DW96" s="102" t="str">
        <f>IF(DW$3="","",IF($A96=0,0,DW$39*12*('Saisie Profil'!$K16/'Saisie Profil'!$E16)*POWER(MIN('Saisie Profil'!$J16,2)/2,1/3)*POWER('Saisie Profil'!$I16/20,4)*EXP(1414*(1/313-1/('Saisie Profil'!$L16+273)))))</f>
        <v/>
      </c>
      <c r="DX96" s="102" t="str">
        <f>IF(DX$3="","",IF($A96=0,0,DX$39*12*('Saisie Profil'!$K16/'Saisie Profil'!$E16)*POWER(MIN('Saisie Profil'!$J16,2)/2,1/3)*POWER('Saisie Profil'!$I16/20,4)*EXP(1414*(1/313-1/('Saisie Profil'!$L16+273)))))</f>
        <v/>
      </c>
      <c r="DY96" s="102" t="str">
        <f>IF(DY$3="","",IF($A96=0,0,DY$39*12*('Saisie Profil'!$K16/'Saisie Profil'!$E16)*POWER(MIN('Saisie Profil'!$J16,2)/2,1/3)*POWER('Saisie Profil'!$I16/20,4)*EXP(1414*(1/313-1/('Saisie Profil'!$L16+273)))))</f>
        <v/>
      </c>
      <c r="DZ96" s="102" t="str">
        <f>IF(DZ$3="","",IF($A96=0,0,DZ$39*12*('Saisie Profil'!$K16/'Saisie Profil'!$E16)*POWER(MIN('Saisie Profil'!$J16,2)/2,1/3)*POWER('Saisie Profil'!$I16/20,4)*EXP(1414*(1/313-1/('Saisie Profil'!$L16+273)))))</f>
        <v/>
      </c>
      <c r="EA96" s="102" t="str">
        <f>IF(EA$3="","",IF($A96=0,0,EA$39*12*('Saisie Profil'!$K16/'Saisie Profil'!$E16)*POWER(MIN('Saisie Profil'!$J16,2)/2,1/3)*POWER('Saisie Profil'!$I16/20,4)*EXP(1414*(1/313-1/('Saisie Profil'!$L16+273)))))</f>
        <v/>
      </c>
      <c r="EB96" s="102" t="str">
        <f>IF(EB$3="","",IF($A96=0,0,EB$39*12*('Saisie Profil'!$K16/'Saisie Profil'!$E16)*POWER(MIN('Saisie Profil'!$J16,2)/2,1/3)*POWER('Saisie Profil'!$I16/20,4)*EXP(1414*(1/313-1/('Saisie Profil'!$L16+273)))))</f>
        <v/>
      </c>
      <c r="EC96" s="102" t="str">
        <f>IF(EC$3="","",IF($A96=0,0,EC$39*12*('Saisie Profil'!$K16/'Saisie Profil'!$E16)*POWER(MIN('Saisie Profil'!$J16,2)/2,1/3)*POWER('Saisie Profil'!$I16/20,4)*EXP(1414*(1/313-1/('Saisie Profil'!$L16+273)))))</f>
        <v/>
      </c>
      <c r="ED96" s="102" t="str">
        <f>IF(ED$3="","",IF($A96=0,0,ED$39*12*('Saisie Profil'!$K16/'Saisie Profil'!$E16)*POWER(MIN('Saisie Profil'!$J16,2)/2,1/3)*POWER('Saisie Profil'!$I16/20,4)*EXP(1414*(1/313-1/('Saisie Profil'!$L16+273)))))</f>
        <v/>
      </c>
      <c r="EE96" s="102" t="str">
        <f>IF(EE$3="","",IF($A96=0,0,EE$39*12*('Saisie Profil'!$K16/'Saisie Profil'!$E16)*POWER(MIN('Saisie Profil'!$J16,2)/2,1/3)*POWER('Saisie Profil'!$I16/20,4)*EXP(1414*(1/313-1/('Saisie Profil'!$L16+273)))))</f>
        <v/>
      </c>
      <c r="EF96" s="102" t="str">
        <f>IF(EF$3="","",IF($A96=0,0,EF$39*12*('Saisie Profil'!$K16/'Saisie Profil'!$E16)*POWER(MIN('Saisie Profil'!$J16,2)/2,1/3)*POWER('Saisie Profil'!$I16/20,4)*EXP(1414*(1/313-1/('Saisie Profil'!$L16+273)))))</f>
        <v/>
      </c>
      <c r="EG96" s="102" t="str">
        <f>IF(EG$3="","",IF($A96=0,0,EG$39*12*('Saisie Profil'!$K16/'Saisie Profil'!$E16)*POWER(MIN('Saisie Profil'!$J16,2)/2,1/3)*POWER('Saisie Profil'!$I16/20,4)*EXP(1414*(1/313-1/('Saisie Profil'!$L16+273)))))</f>
        <v/>
      </c>
      <c r="EH96" s="102" t="str">
        <f>IF(EH$3="","",IF($A96=0,0,EH$39*12*('Saisie Profil'!$K16/'Saisie Profil'!$E16)*POWER(MIN('Saisie Profil'!$J16,2)/2,1/3)*POWER('Saisie Profil'!$I16/20,4)*EXP(1414*(1/313-1/('Saisie Profil'!$L16+273)))))</f>
        <v/>
      </c>
      <c r="EI96" s="102" t="str">
        <f>IF(EI$3="","",IF($A96=0,0,EI$39*12*('Saisie Profil'!$K16/'Saisie Profil'!$E16)*POWER(MIN('Saisie Profil'!$J16,2)/2,1/3)*POWER('Saisie Profil'!$I16/20,4)*EXP(1414*(1/313-1/('Saisie Profil'!$L16+273)))))</f>
        <v/>
      </c>
      <c r="EJ96" s="102" t="str">
        <f>IF(EJ$3="","",IF($A96=0,0,EJ$39*12*('Saisie Profil'!$K16/'Saisie Profil'!$E16)*POWER(MIN('Saisie Profil'!$J16,2)/2,1/3)*POWER('Saisie Profil'!$I16/20,4)*EXP(1414*(1/313-1/('Saisie Profil'!$L16+273)))))</f>
        <v/>
      </c>
      <c r="EK96" s="102" t="str">
        <f>IF(EK$3="","",IF($A96=0,0,EK$39*12*('Saisie Profil'!$K16/'Saisie Profil'!$E16)*POWER(MIN('Saisie Profil'!$J16,2)/2,1/3)*POWER('Saisie Profil'!$I16/20,4)*EXP(1414*(1/313-1/('Saisie Profil'!$L16+273)))))</f>
        <v/>
      </c>
      <c r="EL96" s="102" t="str">
        <f>IF(EL$3="","",IF($A96=0,0,EL$39*12*('Saisie Profil'!$K16/'Saisie Profil'!$E16)*POWER(MIN('Saisie Profil'!$J16,2)/2,1/3)*POWER('Saisie Profil'!$I16/20,4)*EXP(1414*(1/313-1/('Saisie Profil'!$L16+273)))))</f>
        <v/>
      </c>
      <c r="EM96" s="102" t="str">
        <f>IF(EM$3="","",IF($A96=0,0,EM$39*12*('Saisie Profil'!$K16/'Saisie Profil'!$E16)*POWER(MIN('Saisie Profil'!$J16,2)/2,1/3)*POWER('Saisie Profil'!$I16/20,4)*EXP(1414*(1/313-1/('Saisie Profil'!$L16+273)))))</f>
        <v/>
      </c>
      <c r="EN96" s="102" t="str">
        <f>IF(EN$3="","",IF($A96=0,0,EN$39*12*('Saisie Profil'!$K16/'Saisie Profil'!$E16)*POWER(MIN('Saisie Profil'!$J16,2)/2,1/3)*POWER('Saisie Profil'!$I16/20,4)*EXP(1414*(1/313-1/('Saisie Profil'!$L16+273)))))</f>
        <v/>
      </c>
      <c r="EO96" s="102" t="str">
        <f>IF(EO$3="","",IF($A96=0,0,EO$39*12*('Saisie Profil'!$K16/'Saisie Profil'!$E16)*POWER(MIN('Saisie Profil'!$J16,2)/2,1/3)*POWER('Saisie Profil'!$I16/20,4)*EXP(1414*(1/313-1/('Saisie Profil'!$L16+273)))))</f>
        <v/>
      </c>
      <c r="EP96" s="102" t="str">
        <f>IF(EP$3="","",IF($A96=0,0,EP$39*12*('Saisie Profil'!$K16/'Saisie Profil'!$E16)*POWER(MIN('Saisie Profil'!$J16,2)/2,1/3)*POWER('Saisie Profil'!$I16/20,4)*EXP(1414*(1/313-1/('Saisie Profil'!$L16+273)))))</f>
        <v/>
      </c>
      <c r="EQ96" s="102" t="str">
        <f>IF(EQ$3="","",IF($A96=0,0,EQ$39*12*('Saisie Profil'!$K16/'Saisie Profil'!$E16)*POWER(MIN('Saisie Profil'!$J16,2)/2,1/3)*POWER('Saisie Profil'!$I16/20,4)*EXP(1414*(1/313-1/('Saisie Profil'!$L16+273)))))</f>
        <v/>
      </c>
      <c r="ER96" s="102" t="str">
        <f>IF(ER$3="","",IF($A96=0,0,ER$39*12*('Saisie Profil'!$K16/'Saisie Profil'!$E16)*POWER(MIN('Saisie Profil'!$J16,2)/2,1/3)*POWER('Saisie Profil'!$I16/20,4)*EXP(1414*(1/313-1/('Saisie Profil'!$L16+273)))))</f>
        <v/>
      </c>
      <c r="ES96" s="102" t="str">
        <f>IF(ES$3="","",IF($A96=0,0,ES$39*12*('Saisie Profil'!$K16/'Saisie Profil'!$E16)*POWER(MIN('Saisie Profil'!$J16,2)/2,1/3)*POWER('Saisie Profil'!$I16/20,4)*EXP(1414*(1/313-1/('Saisie Profil'!$L16+273)))))</f>
        <v/>
      </c>
      <c r="ET96" s="102" t="str">
        <f>IF(ET$3="","",IF($A96=0,0,ET$39*12*('Saisie Profil'!$K16/'Saisie Profil'!$E16)*POWER(MIN('Saisie Profil'!$J16,2)/2,1/3)*POWER('Saisie Profil'!$I16/20,4)*EXP(1414*(1/313-1/('Saisie Profil'!$L16+273)))))</f>
        <v/>
      </c>
      <c r="EU96" s="102" t="str">
        <f>IF(EU$3="","",IF($A96=0,0,EU$39*12*('Saisie Profil'!$K16/'Saisie Profil'!$E16)*POWER(MIN('Saisie Profil'!$J16,2)/2,1/3)*POWER('Saisie Profil'!$I16/20,4)*EXP(1414*(1/313-1/('Saisie Profil'!$L16+273)))))</f>
        <v/>
      </c>
      <c r="EV96" s="102" t="str">
        <f>IF(EV$3="","",IF($A96=0,0,EV$39*12*('Saisie Profil'!$K16/'Saisie Profil'!$E16)*POWER(MIN('Saisie Profil'!$J16,2)/2,1/3)*POWER('Saisie Profil'!$I16/20,4)*EXP(1414*(1/313-1/('Saisie Profil'!$L16+273)))))</f>
        <v/>
      </c>
      <c r="EW96" s="102" t="str">
        <f>IF(EW$3="","",IF($A96=0,0,EW$39*12*('Saisie Profil'!$K16/'Saisie Profil'!$E16)*POWER(MIN('Saisie Profil'!$J16,2)/2,1/3)*POWER('Saisie Profil'!$I16/20,4)*EXP(1414*(1/313-1/('Saisie Profil'!$L16+273)))))</f>
        <v/>
      </c>
      <c r="EX96" s="102" t="str">
        <f>IF(EX$3="","",IF($A96=0,0,EX$39*12*('Saisie Profil'!$K16/'Saisie Profil'!$E16)*POWER(MIN('Saisie Profil'!$J16,2)/2,1/3)*POWER('Saisie Profil'!$I16/20,4)*EXP(1414*(1/313-1/('Saisie Profil'!$L16+273)))))</f>
        <v/>
      </c>
      <c r="EY96" s="102" t="str">
        <f>IF(EY$3="","",IF($A96=0,0,EY$39*12*('Saisie Profil'!$K16/'Saisie Profil'!$E16)*POWER(MIN('Saisie Profil'!$J16,2)/2,1/3)*POWER('Saisie Profil'!$I16/20,4)*EXP(1414*(1/313-1/('Saisie Profil'!$L16+273)))))</f>
        <v/>
      </c>
      <c r="EZ96" s="102" t="str">
        <f>IF(EZ$3="","",IF($A96=0,0,EZ$39*12*('Saisie Profil'!$K16/'Saisie Profil'!$E16)*POWER(MIN('Saisie Profil'!$J16,2)/2,1/3)*POWER('Saisie Profil'!$I16/20,4)*EXP(1414*(1/313-1/('Saisie Profil'!$L16+273)))))</f>
        <v/>
      </c>
      <c r="FA96" s="102" t="str">
        <f>IF(FA$3="","",IF($A96=0,0,FA$39*12*('Saisie Profil'!$K16/'Saisie Profil'!$E16)*POWER(MIN('Saisie Profil'!$J16,2)/2,1/3)*POWER('Saisie Profil'!$I16/20,4)*EXP(1414*(1/313-1/('Saisie Profil'!$L16+273)))))</f>
        <v/>
      </c>
      <c r="FB96" s="102" t="str">
        <f>IF(FB$3="","",IF($A96=0,0,FB$39*12*('Saisie Profil'!$K16/'Saisie Profil'!$E16)*POWER(MIN('Saisie Profil'!$J16,2)/2,1/3)*POWER('Saisie Profil'!$I16/20,4)*EXP(1414*(1/313-1/('Saisie Profil'!$L16+273)))))</f>
        <v/>
      </c>
      <c r="FC96" s="102" t="str">
        <f>IF(FC$3="","",IF($A96=0,0,FC$39*12*('Saisie Profil'!$K16/'Saisie Profil'!$E16)*POWER(MIN('Saisie Profil'!$J16,2)/2,1/3)*POWER('Saisie Profil'!$I16/20,4)*EXP(1414*(1/313-1/('Saisie Profil'!$L16+273)))))</f>
        <v/>
      </c>
      <c r="FD96" s="102" t="str">
        <f>IF(FD$3="","",IF($A96=0,0,FD$39*12*('Saisie Profil'!$K16/'Saisie Profil'!$E16)*POWER(MIN('Saisie Profil'!$J16,2)/2,1/3)*POWER('Saisie Profil'!$I16/20,4)*EXP(1414*(1/313-1/('Saisie Profil'!$L16+273)))))</f>
        <v/>
      </c>
      <c r="FE96" s="102" t="str">
        <f>IF(FE$3="","",IF($A96=0,0,FE$39*12*('Saisie Profil'!$K16/'Saisie Profil'!$E16)*POWER(MIN('Saisie Profil'!$J16,2)/2,1/3)*POWER('Saisie Profil'!$I16/20,4)*EXP(1414*(1/313-1/('Saisie Profil'!$L16+273)))))</f>
        <v/>
      </c>
      <c r="FF96" s="102" t="str">
        <f>IF(FF$3="","",IF($A96=0,0,FF$39*12*('Saisie Profil'!$K16/'Saisie Profil'!$E16)*POWER(MIN('Saisie Profil'!$J16,2)/2,1/3)*POWER('Saisie Profil'!$I16/20,4)*EXP(1414*(1/313-1/('Saisie Profil'!$L16+273)))))</f>
        <v/>
      </c>
      <c r="FG96" s="102" t="str">
        <f>IF(FG$3="","",IF($A96=0,0,FG$39*12*('Saisie Profil'!$K16/'Saisie Profil'!$E16)*POWER(MIN('Saisie Profil'!$J16,2)/2,1/3)*POWER('Saisie Profil'!$I16/20,4)*EXP(1414*(1/313-1/('Saisie Profil'!$L16+273)))))</f>
        <v/>
      </c>
      <c r="FH96" s="102" t="str">
        <f>IF(FH$3="","",IF($A96=0,0,FH$39*12*('Saisie Profil'!$K16/'Saisie Profil'!$E16)*POWER(MIN('Saisie Profil'!$J16,2)/2,1/3)*POWER('Saisie Profil'!$I16/20,4)*EXP(1414*(1/313-1/('Saisie Profil'!$L16+273)))))</f>
        <v/>
      </c>
      <c r="FI96" s="102" t="str">
        <f>IF(FI$3="","",IF($A96=0,0,FI$39*12*('Saisie Profil'!$K16/'Saisie Profil'!$E16)*POWER(MIN('Saisie Profil'!$J16,2)/2,1/3)*POWER('Saisie Profil'!$I16/20,4)*EXP(1414*(1/313-1/('Saisie Profil'!$L16+273)))))</f>
        <v/>
      </c>
      <c r="FJ96" s="102" t="str">
        <f>IF(FJ$3="","",IF($A96=0,0,FJ$39*12*('Saisie Profil'!$K16/'Saisie Profil'!$E16)*POWER(MIN('Saisie Profil'!$J16,2)/2,1/3)*POWER('Saisie Profil'!$I16/20,4)*EXP(1414*(1/313-1/('Saisie Profil'!$L16+273)))))</f>
        <v/>
      </c>
      <c r="FK96" s="102" t="str">
        <f>IF(FK$3="","",IF($A96=0,0,FK$39*12*('Saisie Profil'!$K16/'Saisie Profil'!$E16)*POWER(MIN('Saisie Profil'!$J16,2)/2,1/3)*POWER('Saisie Profil'!$I16/20,4)*EXP(1414*(1/313-1/('Saisie Profil'!$L16+273)))))</f>
        <v/>
      </c>
      <c r="FL96" s="102" t="str">
        <f>IF(FL$3="","",IF($A96=0,0,FL$39*12*('Saisie Profil'!$K16/'Saisie Profil'!$E16)*POWER(MIN('Saisie Profil'!$J16,2)/2,1/3)*POWER('Saisie Profil'!$I16/20,4)*EXP(1414*(1/313-1/('Saisie Profil'!$L16+273)))))</f>
        <v/>
      </c>
      <c r="FM96" s="102" t="str">
        <f>IF(FM$3="","",IF($A96=0,0,FM$39*12*('Saisie Profil'!$K16/'Saisie Profil'!$E16)*POWER(MIN('Saisie Profil'!$J16,2)/2,1/3)*POWER('Saisie Profil'!$I16/20,4)*EXP(1414*(1/313-1/('Saisie Profil'!$L16+273)))))</f>
        <v/>
      </c>
      <c r="FN96" s="102" t="str">
        <f>IF(FN$3="","",IF($A96=0,0,FN$39*12*('Saisie Profil'!$K16/'Saisie Profil'!$E16)*POWER(MIN('Saisie Profil'!$J16,2)/2,1/3)*POWER('Saisie Profil'!$I16/20,4)*EXP(1414*(1/313-1/('Saisie Profil'!$L16+273)))))</f>
        <v/>
      </c>
      <c r="FO96" s="102" t="str">
        <f>IF(FO$3="","",IF($A96=0,0,FO$39*12*('Saisie Profil'!$K16/'Saisie Profil'!$E16)*POWER(MIN('Saisie Profil'!$J16,2)/2,1/3)*POWER('Saisie Profil'!$I16/20,4)*EXP(1414*(1/313-1/('Saisie Profil'!$L16+273)))))</f>
        <v/>
      </c>
      <c r="FP96" s="102" t="str">
        <f>IF(FP$3="","",IF($A96=0,0,FP$39*12*('Saisie Profil'!$K16/'Saisie Profil'!$E16)*POWER(MIN('Saisie Profil'!$J16,2)/2,1/3)*POWER('Saisie Profil'!$I16/20,4)*EXP(1414*(1/313-1/('Saisie Profil'!$L16+273)))))</f>
        <v/>
      </c>
      <c r="FQ96" s="102" t="str">
        <f>IF(FQ$3="","",IF($A96=0,0,FQ$39*12*('Saisie Profil'!$K16/'Saisie Profil'!$E16)*POWER(MIN('Saisie Profil'!$J16,2)/2,1/3)*POWER('Saisie Profil'!$I16/20,4)*EXP(1414*(1/313-1/('Saisie Profil'!$L16+273)))))</f>
        <v/>
      </c>
      <c r="FR96" s="102" t="str">
        <f>IF(FR$3="","",IF($A96=0,0,FR$39*12*('Saisie Profil'!$K16/'Saisie Profil'!$E16)*POWER(MIN('Saisie Profil'!$J16,2)/2,1/3)*POWER('Saisie Profil'!$I16/20,4)*EXP(1414*(1/313-1/('Saisie Profil'!$L16+273)))))</f>
        <v/>
      </c>
      <c r="FS96" s="102" t="str">
        <f>IF(FS$3="","",IF($A96=0,0,FS$39*12*('Saisie Profil'!$K16/'Saisie Profil'!$E16)*POWER(MIN('Saisie Profil'!$J16,2)/2,1/3)*POWER('Saisie Profil'!$I16/20,4)*EXP(1414*(1/313-1/('Saisie Profil'!$L16+273)))))</f>
        <v/>
      </c>
      <c r="FT96" s="102" t="str">
        <f>IF(FT$3="","",IF($A96=0,0,FT$39*12*('Saisie Profil'!$K16/'Saisie Profil'!$E16)*POWER(MIN('Saisie Profil'!$J16,2)/2,1/3)*POWER('Saisie Profil'!$I16/20,4)*EXP(1414*(1/313-1/('Saisie Profil'!$L16+273)))))</f>
        <v/>
      </c>
      <c r="FU96" s="102" t="str">
        <f>IF(FU$3="","",IF($A96=0,0,FU$39*12*('Saisie Profil'!$K16/'Saisie Profil'!$E16)*POWER(MIN('Saisie Profil'!$J16,2)/2,1/3)*POWER('Saisie Profil'!$I16/20,4)*EXP(1414*(1/313-1/('Saisie Profil'!$L16+273)))))</f>
        <v/>
      </c>
      <c r="FV96" s="102" t="str">
        <f>IF(FV$3="","",IF($A96=0,0,FV$39*12*('Saisie Profil'!$K16/'Saisie Profil'!$E16)*POWER(MIN('Saisie Profil'!$J16,2)/2,1/3)*POWER('Saisie Profil'!$I16/20,4)*EXP(1414*(1/313-1/('Saisie Profil'!$L16+273)))))</f>
        <v/>
      </c>
      <c r="FW96" s="102" t="str">
        <f>IF(FW$3="","",IF($A96=0,0,FW$39*12*('Saisie Profil'!$K16/'Saisie Profil'!$E16)*POWER(MIN('Saisie Profil'!$J16,2)/2,1/3)*POWER('Saisie Profil'!$I16/20,4)*EXP(1414*(1/313-1/('Saisie Profil'!$L16+273)))))</f>
        <v/>
      </c>
      <c r="FX96" s="102" t="str">
        <f>IF(FX$3="","",IF($A96=0,0,FX$39*12*('Saisie Profil'!$K16/'Saisie Profil'!$E16)*POWER(MIN('Saisie Profil'!$J16,2)/2,1/3)*POWER('Saisie Profil'!$I16/20,4)*EXP(1414*(1/313-1/('Saisie Profil'!$L16+273)))))</f>
        <v/>
      </c>
      <c r="FY96" s="102" t="str">
        <f>IF(FY$3="","",IF($A96=0,0,FY$39*12*('Saisie Profil'!$K16/'Saisie Profil'!$E16)*POWER(MIN('Saisie Profil'!$J16,2)/2,1/3)*POWER('Saisie Profil'!$I16/20,4)*EXP(1414*(1/313-1/('Saisie Profil'!$L16+273)))))</f>
        <v/>
      </c>
      <c r="FZ96" s="102" t="str">
        <f>IF(FZ$3="","",IF($A96=0,0,FZ$39*12*('Saisie Profil'!$K16/'Saisie Profil'!$E16)*POWER(MIN('Saisie Profil'!$J16,2)/2,1/3)*POWER('Saisie Profil'!$I16/20,4)*EXP(1414*(1/313-1/('Saisie Profil'!$L16+273)))))</f>
        <v/>
      </c>
      <c r="GA96" s="102" t="str">
        <f>IF(GA$3="","",IF($A96=0,0,GA$39*12*('Saisie Profil'!$K16/'Saisie Profil'!$E16)*POWER(MIN('Saisie Profil'!$J16,2)/2,1/3)*POWER('Saisie Profil'!$I16/20,4)*EXP(1414*(1/313-1/('Saisie Profil'!$L16+273)))))</f>
        <v/>
      </c>
      <c r="GB96" s="102" t="str">
        <f>IF(GB$3="","",IF($A96=0,0,GB$39*12*('Saisie Profil'!$K16/'Saisie Profil'!$E16)*POWER(MIN('Saisie Profil'!$J16,2)/2,1/3)*POWER('Saisie Profil'!$I16/20,4)*EXP(1414*(1/313-1/('Saisie Profil'!$L16+273)))))</f>
        <v/>
      </c>
      <c r="GC96" s="102" t="str">
        <f>IF(GC$3="","",IF($A96=0,0,GC$39*12*('Saisie Profil'!$K16/'Saisie Profil'!$E16)*POWER(MIN('Saisie Profil'!$J16,2)/2,1/3)*POWER('Saisie Profil'!$I16/20,4)*EXP(1414*(1/313-1/('Saisie Profil'!$L16+273)))))</f>
        <v/>
      </c>
      <c r="GD96" s="102" t="str">
        <f>IF(GD$3="","",IF($A96=0,0,GD$39*12*('Saisie Profil'!$K16/'Saisie Profil'!$E16)*POWER(MIN('Saisie Profil'!$J16,2)/2,1/3)*POWER('Saisie Profil'!$I16/20,4)*EXP(1414*(1/313-1/('Saisie Profil'!$L16+273)))))</f>
        <v/>
      </c>
      <c r="GE96" s="102" t="str">
        <f>IF(GE$3="","",IF($A96=0,0,GE$39*12*('Saisie Profil'!$K16/'Saisie Profil'!$E16)*POWER(MIN('Saisie Profil'!$J16,2)/2,1/3)*POWER('Saisie Profil'!$I16/20,4)*EXP(1414*(1/313-1/('Saisie Profil'!$L16+273)))))</f>
        <v/>
      </c>
      <c r="GF96" s="102" t="str">
        <f>IF(GF$3="","",IF($A96=0,0,GF$39*12*('Saisie Profil'!$K16/'Saisie Profil'!$E16)*POWER(MIN('Saisie Profil'!$J16,2)/2,1/3)*POWER('Saisie Profil'!$I16/20,4)*EXP(1414*(1/313-1/('Saisie Profil'!$L16+273)))))</f>
        <v/>
      </c>
      <c r="GG96" s="102" t="str">
        <f>IF(GG$3="","",IF($A96=0,0,GG$39*12*('Saisie Profil'!$K16/'Saisie Profil'!$E16)*POWER(MIN('Saisie Profil'!$J16,2)/2,1/3)*POWER('Saisie Profil'!$I16/20,4)*EXP(1414*(1/313-1/('Saisie Profil'!$L16+273)))))</f>
        <v/>
      </c>
      <c r="GH96" s="102" t="str">
        <f>IF(GH$3="","",IF($A96=0,0,GH$39*12*('Saisie Profil'!$K16/'Saisie Profil'!$E16)*POWER(MIN('Saisie Profil'!$J16,2)/2,1/3)*POWER('Saisie Profil'!$I16/20,4)*EXP(1414*(1/313-1/('Saisie Profil'!$L16+273)))))</f>
        <v/>
      </c>
      <c r="GI96" s="102" t="str">
        <f>IF(GI$3="","",IF($A96=0,0,GI$39*12*('Saisie Profil'!$K16/'Saisie Profil'!$E16)*POWER(MIN('Saisie Profil'!$J16,2)/2,1/3)*POWER('Saisie Profil'!$I16/20,4)*EXP(1414*(1/313-1/('Saisie Profil'!$L16+273)))))</f>
        <v/>
      </c>
      <c r="GJ96" s="102" t="str">
        <f>IF(GJ$3="","",IF($A96=0,0,GJ$39*12*('Saisie Profil'!$K16/'Saisie Profil'!$E16)*POWER(MIN('Saisie Profil'!$J16,2)/2,1/3)*POWER('Saisie Profil'!$I16/20,4)*EXP(1414*(1/313-1/('Saisie Profil'!$L16+273)))))</f>
        <v/>
      </c>
      <c r="GK96" s="102" t="str">
        <f>IF(GK$3="","",IF($A96=0,0,GK$39*12*('Saisie Profil'!$K16/'Saisie Profil'!$E16)*POWER(MIN('Saisie Profil'!$J16,2)/2,1/3)*POWER('Saisie Profil'!$I16/20,4)*EXP(1414*(1/313-1/('Saisie Profil'!$L16+273)))))</f>
        <v/>
      </c>
      <c r="GL96" s="102" t="str">
        <f>IF(GL$3="","",IF($A96=0,0,GL$39*12*('Saisie Profil'!$K16/'Saisie Profil'!$E16)*POWER(MIN('Saisie Profil'!$J16,2)/2,1/3)*POWER('Saisie Profil'!$I16/20,4)*EXP(1414*(1/313-1/('Saisie Profil'!$L16+273)))))</f>
        <v/>
      </c>
      <c r="GM96" s="102" t="str">
        <f>IF(GM$3="","",IF($A96=0,0,GM$39*12*('Saisie Profil'!$K16/'Saisie Profil'!$E16)*POWER(MIN('Saisie Profil'!$J16,2)/2,1/3)*POWER('Saisie Profil'!$I16/20,4)*EXP(1414*(1/313-1/('Saisie Profil'!$L16+273)))))</f>
        <v/>
      </c>
      <c r="GN96" s="102" t="str">
        <f>IF(GN$3="","",IF($A96=0,0,GN$39*12*('Saisie Profil'!$K16/'Saisie Profil'!$E16)*POWER(MIN('Saisie Profil'!$J16,2)/2,1/3)*POWER('Saisie Profil'!$I16/20,4)*EXP(1414*(1/313-1/('Saisie Profil'!$L16+273)))))</f>
        <v/>
      </c>
      <c r="GO96" s="102" t="str">
        <f>IF(GO$3="","",IF($A96=0,0,GO$39*12*('Saisie Profil'!$K16/'Saisie Profil'!$E16)*POWER(MIN('Saisie Profil'!$J16,2)/2,1/3)*POWER('Saisie Profil'!$I16/20,4)*EXP(1414*(1/313-1/('Saisie Profil'!$L16+273)))))</f>
        <v/>
      </c>
      <c r="GP96" s="102" t="str">
        <f>IF(GP$3="","",IF($A96=0,0,GP$39*12*('Saisie Profil'!$K16/'Saisie Profil'!$E16)*POWER(MIN('Saisie Profil'!$J16,2)/2,1/3)*POWER('Saisie Profil'!$I16/20,4)*EXP(1414*(1/313-1/('Saisie Profil'!$L16+273)))))</f>
        <v/>
      </c>
      <c r="GQ96" s="102" t="str">
        <f>IF(GQ$3="","",IF($A96=0,0,GQ$39*12*('Saisie Profil'!$K16/'Saisie Profil'!$E16)*POWER(MIN('Saisie Profil'!$J16,2)/2,1/3)*POWER('Saisie Profil'!$I16/20,4)*EXP(1414*(1/313-1/('Saisie Profil'!$L16+273)))))</f>
        <v/>
      </c>
      <c r="GR96" s="102" t="str">
        <f>IF(GR$3="","",IF($A96=0,0,GR$39*12*('Saisie Profil'!$K16/'Saisie Profil'!$E16)*POWER(MIN('Saisie Profil'!$J16,2)/2,1/3)*POWER('Saisie Profil'!$I16/20,4)*EXP(1414*(1/313-1/('Saisie Profil'!$L16+273)))))</f>
        <v/>
      </c>
      <c r="GS96" s="120"/>
    </row>
    <row r="97" spans="1:256" ht="12" customHeight="1">
      <c r="A97" s="29" t="str">
        <f>'Saisie Profil'!C17</f>
        <v>Sans obstacle avec train inter-saison</v>
      </c>
      <c r="B97" s="29" t="str">
        <f t="shared" si="1"/>
        <v>Pi cyclage thermique boitier</v>
      </c>
      <c r="C97" s="102">
        <f>IF(C$3="","",IF($A97=0,0,C$39*12*('Saisie Profil'!$K17/'Saisie Profil'!$E17)*POWER(MIN('Saisie Profil'!$J17,2)/2,1/3)*POWER('Saisie Profil'!$I17/20,4)*EXP(1414*(1/313-1/('Saisie Profil'!$L17+273)))))</f>
        <v>1.2393182263903081E-2</v>
      </c>
      <c r="D97" s="102">
        <f>IF(D$3="","",IF($A97=0,0,D$39*12*('Saisie Profil'!$K17/'Saisie Profil'!$E17)*POWER(MIN('Saisie Profil'!$J17,2)/2,1/3)*POWER('Saisie Profil'!$I17/20,4)*EXP(1414*(1/313-1/('Saisie Profil'!$L17+273)))))</f>
        <v>3.7790929788502864E-3</v>
      </c>
      <c r="E97" s="102">
        <f>IF(E$3="","",IF($A97=0,0,E$39*12*('Saisie Profil'!$K17/'Saisie Profil'!$E17)*POWER(MIN('Saisie Profil'!$J17,2)/2,1/3)*POWER('Saisie Profil'!$I17/20,4)*EXP(1414*(1/313-1/('Saisie Profil'!$L17+273)))))</f>
        <v>0</v>
      </c>
      <c r="F97" s="102">
        <f>IF(F$3="","",IF($A97=0,0,F$39*12*('Saisie Profil'!$K17/'Saisie Profil'!$E17)*POWER(MIN('Saisie Profil'!$J17,2)/2,1/3)*POWER('Saisie Profil'!$I17/20,4)*EXP(1414*(1/313-1/('Saisie Profil'!$L17+273)))))</f>
        <v>0</v>
      </c>
      <c r="G97" s="102">
        <f>IF(G$3="","",IF($A97=0,0,G$39*12*('Saisie Profil'!$K17/'Saisie Profil'!$E17)*POWER(MIN('Saisie Profil'!$J17,2)/2,1/3)*POWER('Saisie Profil'!$I17/20,4)*EXP(1414*(1/313-1/('Saisie Profil'!$L17+273)))))</f>
        <v>0</v>
      </c>
      <c r="H97" s="102">
        <f>IF(H$3="","",IF($A97=0,0,H$39*12*('Saisie Profil'!$K17/'Saisie Profil'!$E17)*POWER(MIN('Saisie Profil'!$J17,2)/2,1/3)*POWER('Saisie Profil'!$I17/20,4)*EXP(1414*(1/313-1/('Saisie Profil'!$L17+273)))))</f>
        <v>7.887087201116275E-4</v>
      </c>
      <c r="I97" s="102">
        <f>IF(I$3="","",IF($A97=0,0,I$39*12*('Saisie Profil'!$K17/'Saisie Profil'!$E17)*POWER(MIN('Saisie Profil'!$J17,2)/2,1/3)*POWER('Saisie Profil'!$I17/20,4)*EXP(1414*(1/313-1/('Saisie Profil'!$L17+273)))))</f>
        <v>5.6360214991535938E-4</v>
      </c>
      <c r="J97" s="102">
        <f>IF(J$3="","",IF($A97=0,0,J$39*12*('Saisie Profil'!$K17/'Saisie Profil'!$E17)*POWER(MIN('Saisie Profil'!$J17,2)/2,1/3)*POWER('Saisie Profil'!$I17/20,4)*EXP(1414*(1/313-1/('Saisie Profil'!$L17+273)))))</f>
        <v>6.553629033280375E-3</v>
      </c>
      <c r="K97" s="102">
        <f>IF(K$3="","",IF($A97=0,0,K$39*12*('Saisie Profil'!$K17/'Saisie Profil'!$E17)*POWER(MIN('Saisie Profil'!$J17,2)/2,1/3)*POWER('Saisie Profil'!$I17/20,4)*EXP(1414*(1/313-1/('Saisie Profil'!$L17+273)))))</f>
        <v>6.553629033280375E-3</v>
      </c>
      <c r="L97" s="102">
        <f>IF(L$3="","",IF($A97=0,0,L$39*12*('Saisie Profil'!$K17/'Saisie Profil'!$E17)*POWER(MIN('Saisie Profil'!$J17,2)/2,1/3)*POWER('Saisie Profil'!$I17/20,4)*EXP(1414*(1/313-1/('Saisie Profil'!$L17+273)))))</f>
        <v>0</v>
      </c>
      <c r="M97" s="102">
        <f>IF(M$3="","",IF($A97=0,0,M$39*12*('Saisie Profil'!$K17/'Saisie Profil'!$E17)*POWER(MIN('Saisie Profil'!$J17,2)/2,1/3)*POWER('Saisie Profil'!$I17/20,4)*EXP(1414*(1/313-1/('Saisie Profil'!$L17+273)))))</f>
        <v>0</v>
      </c>
      <c r="N97" s="102">
        <f>IF(N$3="","",IF($A97=0,0,N$39*12*('Saisie Profil'!$K17/'Saisie Profil'!$E17)*POWER(MIN('Saisie Profil'!$J17,2)/2,1/3)*POWER('Saisie Profil'!$I17/20,4)*EXP(1414*(1/313-1/('Saisie Profil'!$L17+273)))))</f>
        <v>0</v>
      </c>
      <c r="O97" s="102" t="str">
        <f>IF(O$3="","",IF($A97=0,0,O$39*12*('Saisie Profil'!$K17/'Saisie Profil'!$E17)*POWER(MIN('Saisie Profil'!$J17,2)/2,1/3)*POWER('Saisie Profil'!$I17/20,4)*EXP(1414*(1/313-1/('Saisie Profil'!$L17+273)))))</f>
        <v/>
      </c>
      <c r="P97" s="102" t="str">
        <f>IF(P$3="","",IF($A97=0,0,P$39*12*('Saisie Profil'!$K17/'Saisie Profil'!$E17)*POWER(MIN('Saisie Profil'!$J17,2)/2,1/3)*POWER('Saisie Profil'!$I17/20,4)*EXP(1414*(1/313-1/('Saisie Profil'!$L17+273)))))</f>
        <v/>
      </c>
      <c r="Q97" s="102" t="str">
        <f>IF(Q$3="","",IF($A97=0,0,Q$39*12*('Saisie Profil'!$K17/'Saisie Profil'!$E17)*POWER(MIN('Saisie Profil'!$J17,2)/2,1/3)*POWER('Saisie Profil'!$I17/20,4)*EXP(1414*(1/313-1/('Saisie Profil'!$L17+273)))))</f>
        <v/>
      </c>
      <c r="R97" s="102" t="str">
        <f>IF(R$3="","",IF($A97=0,0,R$39*12*('Saisie Profil'!$K17/'Saisie Profil'!$E17)*POWER(MIN('Saisie Profil'!$J17,2)/2,1/3)*POWER('Saisie Profil'!$I17/20,4)*EXP(1414*(1/313-1/('Saisie Profil'!$L17+273)))))</f>
        <v/>
      </c>
      <c r="S97" s="102" t="str">
        <f>IF(S$3="","",IF($A97=0,0,S$39*12*('Saisie Profil'!$K17/'Saisie Profil'!$E17)*POWER(MIN('Saisie Profil'!$J17,2)/2,1/3)*POWER('Saisie Profil'!$I17/20,4)*EXP(1414*(1/313-1/('Saisie Profil'!$L17+273)))))</f>
        <v/>
      </c>
      <c r="T97" s="102" t="str">
        <f>IF(T$3="","",IF($A97=0,0,T$39*12*('Saisie Profil'!$K17/'Saisie Profil'!$E17)*POWER(MIN('Saisie Profil'!$J17,2)/2,1/3)*POWER('Saisie Profil'!$I17/20,4)*EXP(1414*(1/313-1/('Saisie Profil'!$L17+273)))))</f>
        <v/>
      </c>
      <c r="U97" s="102" t="str">
        <f>IF(U$3="","",IF($A97=0,0,U$39*12*('Saisie Profil'!$K17/'Saisie Profil'!$E17)*POWER(MIN('Saisie Profil'!$J17,2)/2,1/3)*POWER('Saisie Profil'!$I17/20,4)*EXP(1414*(1/313-1/('Saisie Profil'!$L17+273)))))</f>
        <v/>
      </c>
      <c r="V97" s="102" t="str">
        <f>IF(V$3="","",IF($A97=0,0,V$39*12*('Saisie Profil'!$K17/'Saisie Profil'!$E17)*POWER(MIN('Saisie Profil'!$J17,2)/2,1/3)*POWER('Saisie Profil'!$I17/20,4)*EXP(1414*(1/313-1/('Saisie Profil'!$L17+273)))))</f>
        <v/>
      </c>
      <c r="W97" s="102" t="str">
        <f>IF(W$3="","",IF($A97=0,0,W$39*12*('Saisie Profil'!$K17/'Saisie Profil'!$E17)*POWER(MIN('Saisie Profil'!$J17,2)/2,1/3)*POWER('Saisie Profil'!$I17/20,4)*EXP(1414*(1/313-1/('Saisie Profil'!$L17+273)))))</f>
        <v/>
      </c>
      <c r="X97" s="102" t="str">
        <f>IF(X$3="","",IF($A97=0,0,X$39*12*('Saisie Profil'!$K17/'Saisie Profil'!$E17)*POWER(MIN('Saisie Profil'!$J17,2)/2,1/3)*POWER('Saisie Profil'!$I17/20,4)*EXP(1414*(1/313-1/('Saisie Profil'!$L17+273)))))</f>
        <v/>
      </c>
      <c r="Y97" s="102" t="str">
        <f>IF(Y$3="","",IF($A97=0,0,Y$39*12*('Saisie Profil'!$K17/'Saisie Profil'!$E17)*POWER(MIN('Saisie Profil'!$J17,2)/2,1/3)*POWER('Saisie Profil'!$I17/20,4)*EXP(1414*(1/313-1/('Saisie Profil'!$L17+273)))))</f>
        <v/>
      </c>
      <c r="Z97" s="102" t="str">
        <f>IF(Z$3="","",IF($A97=0,0,Z$39*12*('Saisie Profil'!$K17/'Saisie Profil'!$E17)*POWER(MIN('Saisie Profil'!$J17,2)/2,1/3)*POWER('Saisie Profil'!$I17/20,4)*EXP(1414*(1/313-1/('Saisie Profil'!$L17+273)))))</f>
        <v/>
      </c>
      <c r="AA97" s="102" t="str">
        <f>IF(AA$3="","",IF($A97=0,0,AA$39*12*('Saisie Profil'!$K17/'Saisie Profil'!$E17)*POWER(MIN('Saisie Profil'!$J17,2)/2,1/3)*POWER('Saisie Profil'!$I17/20,4)*EXP(1414*(1/313-1/('Saisie Profil'!$L17+273)))))</f>
        <v/>
      </c>
      <c r="AB97" s="102" t="str">
        <f>IF(AB$3="","",IF($A97=0,0,AB$39*12*('Saisie Profil'!$K17/'Saisie Profil'!$E17)*POWER(MIN('Saisie Profil'!$J17,2)/2,1/3)*POWER('Saisie Profil'!$I17/20,4)*EXP(1414*(1/313-1/('Saisie Profil'!$L17+273)))))</f>
        <v/>
      </c>
      <c r="AC97" s="102" t="str">
        <f>IF(AC$3="","",IF($A97=0,0,AC$39*12*('Saisie Profil'!$K17/'Saisie Profil'!$E17)*POWER(MIN('Saisie Profil'!$J17,2)/2,1/3)*POWER('Saisie Profil'!$I17/20,4)*EXP(1414*(1/313-1/('Saisie Profil'!$L17+273)))))</f>
        <v/>
      </c>
      <c r="AD97" s="102" t="str">
        <f>IF(AD$3="","",IF($A97=0,0,AD$39*12*('Saisie Profil'!$K17/'Saisie Profil'!$E17)*POWER(MIN('Saisie Profil'!$J17,2)/2,1/3)*POWER('Saisie Profil'!$I17/20,4)*EXP(1414*(1/313-1/('Saisie Profil'!$L17+273)))))</f>
        <v/>
      </c>
      <c r="AE97" s="102" t="str">
        <f>IF(AE$3="","",IF($A97=0,0,AE$39*12*('Saisie Profil'!$K17/'Saisie Profil'!$E17)*POWER(MIN('Saisie Profil'!$J17,2)/2,1/3)*POWER('Saisie Profil'!$I17/20,4)*EXP(1414*(1/313-1/('Saisie Profil'!$L17+273)))))</f>
        <v/>
      </c>
      <c r="AF97" s="102" t="str">
        <f>IF(AF$3="","",IF($A97=0,0,AF$39*12*('Saisie Profil'!$K17/'Saisie Profil'!$E17)*POWER(MIN('Saisie Profil'!$J17,2)/2,1/3)*POWER('Saisie Profil'!$I17/20,4)*EXP(1414*(1/313-1/('Saisie Profil'!$L17+273)))))</f>
        <v/>
      </c>
      <c r="AG97" s="102" t="str">
        <f>IF(AG$3="","",IF($A97=0,0,AG$39*12*('Saisie Profil'!$K17/'Saisie Profil'!$E17)*POWER(MIN('Saisie Profil'!$J17,2)/2,1/3)*POWER('Saisie Profil'!$I17/20,4)*EXP(1414*(1/313-1/('Saisie Profil'!$L17+273)))))</f>
        <v/>
      </c>
      <c r="AH97" s="102" t="str">
        <f>IF(AH$3="","",IF($A97=0,0,AH$39*12*('Saisie Profil'!$K17/'Saisie Profil'!$E17)*POWER(MIN('Saisie Profil'!$J17,2)/2,1/3)*POWER('Saisie Profil'!$I17/20,4)*EXP(1414*(1/313-1/('Saisie Profil'!$L17+273)))))</f>
        <v/>
      </c>
      <c r="AI97" s="102" t="str">
        <f>IF(AI$3="","",IF($A97=0,0,AI$39*12*('Saisie Profil'!$K17/'Saisie Profil'!$E17)*POWER(MIN('Saisie Profil'!$J17,2)/2,1/3)*POWER('Saisie Profil'!$I17/20,4)*EXP(1414*(1/313-1/('Saisie Profil'!$L17+273)))))</f>
        <v/>
      </c>
      <c r="AJ97" s="102" t="str">
        <f>IF(AJ$3="","",IF($A97=0,0,AJ$39*12*('Saisie Profil'!$K17/'Saisie Profil'!$E17)*POWER(MIN('Saisie Profil'!$J17,2)/2,1/3)*POWER('Saisie Profil'!$I17/20,4)*EXP(1414*(1/313-1/('Saisie Profil'!$L17+273)))))</f>
        <v/>
      </c>
      <c r="AK97" s="102" t="str">
        <f>IF(AK$3="","",IF($A97=0,0,AK$39*12*('Saisie Profil'!$K17/'Saisie Profil'!$E17)*POWER(MIN('Saisie Profil'!$J17,2)/2,1/3)*POWER('Saisie Profil'!$I17/20,4)*EXP(1414*(1/313-1/('Saisie Profil'!$L17+273)))))</f>
        <v/>
      </c>
      <c r="AL97" s="102" t="str">
        <f>IF(AL$3="","",IF($A97=0,0,AL$39*12*('Saisie Profil'!$K17/'Saisie Profil'!$E17)*POWER(MIN('Saisie Profil'!$J17,2)/2,1/3)*POWER('Saisie Profil'!$I17/20,4)*EXP(1414*(1/313-1/('Saisie Profil'!$L17+273)))))</f>
        <v/>
      </c>
      <c r="AM97" s="102" t="str">
        <f>IF(AM$3="","",IF($A97=0,0,AM$39*12*('Saisie Profil'!$K17/'Saisie Profil'!$E17)*POWER(MIN('Saisie Profil'!$J17,2)/2,1/3)*POWER('Saisie Profil'!$I17/20,4)*EXP(1414*(1/313-1/('Saisie Profil'!$L17+273)))))</f>
        <v/>
      </c>
      <c r="AN97" s="102" t="str">
        <f>IF(AN$3="","",IF($A97=0,0,AN$39*12*('Saisie Profil'!$K17/'Saisie Profil'!$E17)*POWER(MIN('Saisie Profil'!$J17,2)/2,1/3)*POWER('Saisie Profil'!$I17/20,4)*EXP(1414*(1/313-1/('Saisie Profil'!$L17+273)))))</f>
        <v/>
      </c>
      <c r="AO97" s="102" t="str">
        <f>IF(AO$3="","",IF($A97=0,0,AO$39*12*('Saisie Profil'!$K17/'Saisie Profil'!$E17)*POWER(MIN('Saisie Profil'!$J17,2)/2,1/3)*POWER('Saisie Profil'!$I17/20,4)*EXP(1414*(1/313-1/('Saisie Profil'!$L17+273)))))</f>
        <v/>
      </c>
      <c r="AP97" s="102" t="str">
        <f>IF(AP$3="","",IF($A97=0,0,AP$39*12*('Saisie Profil'!$K17/'Saisie Profil'!$E17)*POWER(MIN('Saisie Profil'!$J17,2)/2,1/3)*POWER('Saisie Profil'!$I17/20,4)*EXP(1414*(1/313-1/('Saisie Profil'!$L17+273)))))</f>
        <v/>
      </c>
      <c r="AQ97" s="102" t="str">
        <f>IF(AQ$3="","",IF($A97=0,0,AQ$39*12*('Saisie Profil'!$K17/'Saisie Profil'!$E17)*POWER(MIN('Saisie Profil'!$J17,2)/2,1/3)*POWER('Saisie Profil'!$I17/20,4)*EXP(1414*(1/313-1/('Saisie Profil'!$L17+273)))))</f>
        <v/>
      </c>
      <c r="AR97" s="102" t="str">
        <f>IF(AR$3="","",IF($A97=0,0,AR$39*12*('Saisie Profil'!$K17/'Saisie Profil'!$E17)*POWER(MIN('Saisie Profil'!$J17,2)/2,1/3)*POWER('Saisie Profil'!$I17/20,4)*EXP(1414*(1/313-1/('Saisie Profil'!$L17+273)))))</f>
        <v/>
      </c>
      <c r="AS97" s="102" t="str">
        <f>IF(AS$3="","",IF($A97=0,0,AS$39*12*('Saisie Profil'!$K17/'Saisie Profil'!$E17)*POWER(MIN('Saisie Profil'!$J17,2)/2,1/3)*POWER('Saisie Profil'!$I17/20,4)*EXP(1414*(1/313-1/('Saisie Profil'!$L17+273)))))</f>
        <v/>
      </c>
      <c r="AT97" s="102" t="str">
        <f>IF(AT$3="","",IF($A97=0,0,AT$39*12*('Saisie Profil'!$K17/'Saisie Profil'!$E17)*POWER(MIN('Saisie Profil'!$J17,2)/2,1/3)*POWER('Saisie Profil'!$I17/20,4)*EXP(1414*(1/313-1/('Saisie Profil'!$L17+273)))))</f>
        <v/>
      </c>
      <c r="AU97" s="102" t="str">
        <f>IF(AU$3="","",IF($A97=0,0,AU$39*12*('Saisie Profil'!$K17/'Saisie Profil'!$E17)*POWER(MIN('Saisie Profil'!$J17,2)/2,1/3)*POWER('Saisie Profil'!$I17/20,4)*EXP(1414*(1/313-1/('Saisie Profil'!$L17+273)))))</f>
        <v/>
      </c>
      <c r="AV97" s="102" t="str">
        <f>IF(AV$3="","",IF($A97=0,0,AV$39*12*('Saisie Profil'!$K17/'Saisie Profil'!$E17)*POWER(MIN('Saisie Profil'!$J17,2)/2,1/3)*POWER('Saisie Profil'!$I17/20,4)*EXP(1414*(1/313-1/('Saisie Profil'!$L17+273)))))</f>
        <v/>
      </c>
      <c r="AW97" s="102" t="str">
        <f>IF(AW$3="","",IF($A97=0,0,AW$39*12*('Saisie Profil'!$K17/'Saisie Profil'!$E17)*POWER(MIN('Saisie Profil'!$J17,2)/2,1/3)*POWER('Saisie Profil'!$I17/20,4)*EXP(1414*(1/313-1/('Saisie Profil'!$L17+273)))))</f>
        <v/>
      </c>
      <c r="AX97" s="102" t="str">
        <f>IF(AX$3="","",IF($A97=0,0,AX$39*12*('Saisie Profil'!$K17/'Saisie Profil'!$E17)*POWER(MIN('Saisie Profil'!$J17,2)/2,1/3)*POWER('Saisie Profil'!$I17/20,4)*EXP(1414*(1/313-1/('Saisie Profil'!$L17+273)))))</f>
        <v/>
      </c>
      <c r="AY97" s="102" t="str">
        <f>IF(AY$3="","",IF($A97=0,0,AY$39*12*('Saisie Profil'!$K17/'Saisie Profil'!$E17)*POWER(MIN('Saisie Profil'!$J17,2)/2,1/3)*POWER('Saisie Profil'!$I17/20,4)*EXP(1414*(1/313-1/('Saisie Profil'!$L17+273)))))</f>
        <v/>
      </c>
      <c r="AZ97" s="102" t="str">
        <f>IF(AZ$3="","",IF($A97=0,0,AZ$39*12*('Saisie Profil'!$K17/'Saisie Profil'!$E17)*POWER(MIN('Saisie Profil'!$J17,2)/2,1/3)*POWER('Saisie Profil'!$I17/20,4)*EXP(1414*(1/313-1/('Saisie Profil'!$L17+273)))))</f>
        <v/>
      </c>
      <c r="BA97" s="102" t="str">
        <f>IF(BA$3="","",IF($A97=0,0,BA$39*12*('Saisie Profil'!$K17/'Saisie Profil'!$E17)*POWER(MIN('Saisie Profil'!$J17,2)/2,1/3)*POWER('Saisie Profil'!$I17/20,4)*EXP(1414*(1/313-1/('Saisie Profil'!$L17+273)))))</f>
        <v/>
      </c>
      <c r="BB97" s="102" t="str">
        <f>IF(BB$3="","",IF($A97=0,0,BB$39*12*('Saisie Profil'!$K17/'Saisie Profil'!$E17)*POWER(MIN('Saisie Profil'!$J17,2)/2,1/3)*POWER('Saisie Profil'!$I17/20,4)*EXP(1414*(1/313-1/('Saisie Profil'!$L17+273)))))</f>
        <v/>
      </c>
      <c r="BC97" s="102" t="str">
        <f>IF(BC$3="","",IF($A97=0,0,BC$39*12*('Saisie Profil'!$K17/'Saisie Profil'!$E17)*POWER(MIN('Saisie Profil'!$J17,2)/2,1/3)*POWER('Saisie Profil'!$I17/20,4)*EXP(1414*(1/313-1/('Saisie Profil'!$L17+273)))))</f>
        <v/>
      </c>
      <c r="BD97" s="102" t="str">
        <f>IF(BD$3="","",IF($A97=0,0,BD$39*12*('Saisie Profil'!$K17/'Saisie Profil'!$E17)*POWER(MIN('Saisie Profil'!$J17,2)/2,1/3)*POWER('Saisie Profil'!$I17/20,4)*EXP(1414*(1/313-1/('Saisie Profil'!$L17+273)))))</f>
        <v/>
      </c>
      <c r="BE97" s="102" t="str">
        <f>IF(BE$3="","",IF($A97=0,0,BE$39*12*('Saisie Profil'!$K17/'Saisie Profil'!$E17)*POWER(MIN('Saisie Profil'!$J17,2)/2,1/3)*POWER('Saisie Profil'!$I17/20,4)*EXP(1414*(1/313-1/('Saisie Profil'!$L17+273)))))</f>
        <v/>
      </c>
      <c r="BF97" s="102" t="str">
        <f>IF(BF$3="","",IF($A97=0,0,BF$39*12*('Saisie Profil'!$K17/'Saisie Profil'!$E17)*POWER(MIN('Saisie Profil'!$J17,2)/2,1/3)*POWER('Saisie Profil'!$I17/20,4)*EXP(1414*(1/313-1/('Saisie Profil'!$L17+273)))))</f>
        <v/>
      </c>
      <c r="BG97" s="102" t="str">
        <f>IF(BG$3="","",IF($A97=0,0,BG$39*12*('Saisie Profil'!$K17/'Saisie Profil'!$E17)*POWER(MIN('Saisie Profil'!$J17,2)/2,1/3)*POWER('Saisie Profil'!$I17/20,4)*EXP(1414*(1/313-1/('Saisie Profil'!$L17+273)))))</f>
        <v/>
      </c>
      <c r="BH97" s="102" t="str">
        <f>IF(BH$3="","",IF($A97=0,0,BH$39*12*('Saisie Profil'!$K17/'Saisie Profil'!$E17)*POWER(MIN('Saisie Profil'!$J17,2)/2,1/3)*POWER('Saisie Profil'!$I17/20,4)*EXP(1414*(1/313-1/('Saisie Profil'!$L17+273)))))</f>
        <v/>
      </c>
      <c r="BI97" s="102" t="str">
        <f>IF(BI$3="","",IF($A97=0,0,BI$39*12*('Saisie Profil'!$K17/'Saisie Profil'!$E17)*POWER(MIN('Saisie Profil'!$J17,2)/2,1/3)*POWER('Saisie Profil'!$I17/20,4)*EXP(1414*(1/313-1/('Saisie Profil'!$L17+273)))))</f>
        <v/>
      </c>
      <c r="BJ97" s="102" t="str">
        <f>IF(BJ$3="","",IF($A97=0,0,BJ$39*12*('Saisie Profil'!$K17/'Saisie Profil'!$E17)*POWER(MIN('Saisie Profil'!$J17,2)/2,1/3)*POWER('Saisie Profil'!$I17/20,4)*EXP(1414*(1/313-1/('Saisie Profil'!$L17+273)))))</f>
        <v/>
      </c>
      <c r="BK97" s="102" t="str">
        <f>IF(BK$3="","",IF($A97=0,0,BK$39*12*('Saisie Profil'!$K17/'Saisie Profil'!$E17)*POWER(MIN('Saisie Profil'!$J17,2)/2,1/3)*POWER('Saisie Profil'!$I17/20,4)*EXP(1414*(1/313-1/('Saisie Profil'!$L17+273)))))</f>
        <v/>
      </c>
      <c r="BL97" s="102" t="str">
        <f>IF(BL$3="","",IF($A97=0,0,BL$39*12*('Saisie Profil'!$K17/'Saisie Profil'!$E17)*POWER(MIN('Saisie Profil'!$J17,2)/2,1/3)*POWER('Saisie Profil'!$I17/20,4)*EXP(1414*(1/313-1/('Saisie Profil'!$L17+273)))))</f>
        <v/>
      </c>
      <c r="BM97" s="102" t="str">
        <f>IF(BM$3="","",IF($A97=0,0,BM$39*12*('Saisie Profil'!$K17/'Saisie Profil'!$E17)*POWER(MIN('Saisie Profil'!$J17,2)/2,1/3)*POWER('Saisie Profil'!$I17/20,4)*EXP(1414*(1/313-1/('Saisie Profil'!$L17+273)))))</f>
        <v/>
      </c>
      <c r="BN97" s="102" t="str">
        <f>IF(BN$3="","",IF($A97=0,0,BN$39*12*('Saisie Profil'!$K17/'Saisie Profil'!$E17)*POWER(MIN('Saisie Profil'!$J17,2)/2,1/3)*POWER('Saisie Profil'!$I17/20,4)*EXP(1414*(1/313-1/('Saisie Profil'!$L17+273)))))</f>
        <v/>
      </c>
      <c r="BO97" s="102" t="str">
        <f>IF(BO$3="","",IF($A97=0,0,BO$39*12*('Saisie Profil'!$K17/'Saisie Profil'!$E17)*POWER(MIN('Saisie Profil'!$J17,2)/2,1/3)*POWER('Saisie Profil'!$I17/20,4)*EXP(1414*(1/313-1/('Saisie Profil'!$L17+273)))))</f>
        <v/>
      </c>
      <c r="BP97" s="102" t="str">
        <f>IF(BP$3="","",IF($A97=0,0,BP$39*12*('Saisie Profil'!$K17/'Saisie Profil'!$E17)*POWER(MIN('Saisie Profil'!$J17,2)/2,1/3)*POWER('Saisie Profil'!$I17/20,4)*EXP(1414*(1/313-1/('Saisie Profil'!$L17+273)))))</f>
        <v/>
      </c>
      <c r="BQ97" s="102" t="str">
        <f>IF(BQ$3="","",IF($A97=0,0,BQ$39*12*('Saisie Profil'!$K17/'Saisie Profil'!$E17)*POWER(MIN('Saisie Profil'!$J17,2)/2,1/3)*POWER('Saisie Profil'!$I17/20,4)*EXP(1414*(1/313-1/('Saisie Profil'!$L17+273)))))</f>
        <v/>
      </c>
      <c r="BR97" s="102" t="str">
        <f>IF(BR$3="","",IF($A97=0,0,BR$39*12*('Saisie Profil'!$K17/'Saisie Profil'!$E17)*POWER(MIN('Saisie Profil'!$J17,2)/2,1/3)*POWER('Saisie Profil'!$I17/20,4)*EXP(1414*(1/313-1/('Saisie Profil'!$L17+273)))))</f>
        <v/>
      </c>
      <c r="BS97" s="102" t="str">
        <f>IF(BS$3="","",IF($A97=0,0,BS$39*12*('Saisie Profil'!$K17/'Saisie Profil'!$E17)*POWER(MIN('Saisie Profil'!$J17,2)/2,1/3)*POWER('Saisie Profil'!$I17/20,4)*EXP(1414*(1/313-1/('Saisie Profil'!$L17+273)))))</f>
        <v/>
      </c>
      <c r="BT97" s="102" t="str">
        <f>IF(BT$3="","",IF($A97=0,0,BT$39*12*('Saisie Profil'!$K17/'Saisie Profil'!$E17)*POWER(MIN('Saisie Profil'!$J17,2)/2,1/3)*POWER('Saisie Profil'!$I17/20,4)*EXP(1414*(1/313-1/('Saisie Profil'!$L17+273)))))</f>
        <v/>
      </c>
      <c r="BU97" s="102" t="str">
        <f>IF(BU$3="","",IF($A97=0,0,BU$39*12*('Saisie Profil'!$K17/'Saisie Profil'!$E17)*POWER(MIN('Saisie Profil'!$J17,2)/2,1/3)*POWER('Saisie Profil'!$I17/20,4)*EXP(1414*(1/313-1/('Saisie Profil'!$L17+273)))))</f>
        <v/>
      </c>
      <c r="BV97" s="102" t="str">
        <f>IF(BV$3="","",IF($A97=0,0,BV$39*12*('Saisie Profil'!$K17/'Saisie Profil'!$E17)*POWER(MIN('Saisie Profil'!$J17,2)/2,1/3)*POWER('Saisie Profil'!$I17/20,4)*EXP(1414*(1/313-1/('Saisie Profil'!$L17+273)))))</f>
        <v/>
      </c>
      <c r="BW97" s="102" t="str">
        <f>IF(BW$3="","",IF($A97=0,0,BW$39*12*('Saisie Profil'!$K17/'Saisie Profil'!$E17)*POWER(MIN('Saisie Profil'!$J17,2)/2,1/3)*POWER('Saisie Profil'!$I17/20,4)*EXP(1414*(1/313-1/('Saisie Profil'!$L17+273)))))</f>
        <v/>
      </c>
      <c r="BX97" s="102" t="str">
        <f>IF(BX$3="","",IF($A97=0,0,BX$39*12*('Saisie Profil'!$K17/'Saisie Profil'!$E17)*POWER(MIN('Saisie Profil'!$J17,2)/2,1/3)*POWER('Saisie Profil'!$I17/20,4)*EXP(1414*(1/313-1/('Saisie Profil'!$L17+273)))))</f>
        <v/>
      </c>
      <c r="BY97" s="102" t="str">
        <f>IF(BY$3="","",IF($A97=0,0,BY$39*12*('Saisie Profil'!$K17/'Saisie Profil'!$E17)*POWER(MIN('Saisie Profil'!$J17,2)/2,1/3)*POWER('Saisie Profil'!$I17/20,4)*EXP(1414*(1/313-1/('Saisie Profil'!$L17+273)))))</f>
        <v/>
      </c>
      <c r="BZ97" s="102" t="str">
        <f>IF(BZ$3="","",IF($A97=0,0,BZ$39*12*('Saisie Profil'!$K17/'Saisie Profil'!$E17)*POWER(MIN('Saisie Profil'!$J17,2)/2,1/3)*POWER('Saisie Profil'!$I17/20,4)*EXP(1414*(1/313-1/('Saisie Profil'!$L17+273)))))</f>
        <v/>
      </c>
      <c r="CA97" s="102" t="str">
        <f>IF(CA$3="","",IF($A97=0,0,CA$39*12*('Saisie Profil'!$K17/'Saisie Profil'!$E17)*POWER(MIN('Saisie Profil'!$J17,2)/2,1/3)*POWER('Saisie Profil'!$I17/20,4)*EXP(1414*(1/313-1/('Saisie Profil'!$L17+273)))))</f>
        <v/>
      </c>
      <c r="CB97" s="102" t="str">
        <f>IF(CB$3="","",IF($A97=0,0,CB$39*12*('Saisie Profil'!$K17/'Saisie Profil'!$E17)*POWER(MIN('Saisie Profil'!$J17,2)/2,1/3)*POWER('Saisie Profil'!$I17/20,4)*EXP(1414*(1/313-1/('Saisie Profil'!$L17+273)))))</f>
        <v/>
      </c>
      <c r="CC97" s="102" t="str">
        <f>IF(CC$3="","",IF($A97=0,0,CC$39*12*('Saisie Profil'!$K17/'Saisie Profil'!$E17)*POWER(MIN('Saisie Profil'!$J17,2)/2,1/3)*POWER('Saisie Profil'!$I17/20,4)*EXP(1414*(1/313-1/('Saisie Profil'!$L17+273)))))</f>
        <v/>
      </c>
      <c r="CD97" s="102" t="str">
        <f>IF(CD$3="","",IF($A97=0,0,CD$39*12*('Saisie Profil'!$K17/'Saisie Profil'!$E17)*POWER(MIN('Saisie Profil'!$J17,2)/2,1/3)*POWER('Saisie Profil'!$I17/20,4)*EXP(1414*(1/313-1/('Saisie Profil'!$L17+273)))))</f>
        <v/>
      </c>
      <c r="CE97" s="102" t="str">
        <f>IF(CE$3="","",IF($A97=0,0,CE$39*12*('Saisie Profil'!$K17/'Saisie Profil'!$E17)*POWER(MIN('Saisie Profil'!$J17,2)/2,1/3)*POWER('Saisie Profil'!$I17/20,4)*EXP(1414*(1/313-1/('Saisie Profil'!$L17+273)))))</f>
        <v/>
      </c>
      <c r="CF97" s="102" t="str">
        <f>IF(CF$3="","",IF($A97=0,0,CF$39*12*('Saisie Profil'!$K17/'Saisie Profil'!$E17)*POWER(MIN('Saisie Profil'!$J17,2)/2,1/3)*POWER('Saisie Profil'!$I17/20,4)*EXP(1414*(1/313-1/('Saisie Profil'!$L17+273)))))</f>
        <v/>
      </c>
      <c r="CG97" s="102" t="str">
        <f>IF(CG$3="","",IF($A97=0,0,CG$39*12*('Saisie Profil'!$K17/'Saisie Profil'!$E17)*POWER(MIN('Saisie Profil'!$J17,2)/2,1/3)*POWER('Saisie Profil'!$I17/20,4)*EXP(1414*(1/313-1/('Saisie Profil'!$L17+273)))))</f>
        <v/>
      </c>
      <c r="CH97" s="102" t="str">
        <f>IF(CH$3="","",IF($A97=0,0,CH$39*12*('Saisie Profil'!$K17/'Saisie Profil'!$E17)*POWER(MIN('Saisie Profil'!$J17,2)/2,1/3)*POWER('Saisie Profil'!$I17/20,4)*EXP(1414*(1/313-1/('Saisie Profil'!$L17+273)))))</f>
        <v/>
      </c>
      <c r="CI97" s="102" t="str">
        <f>IF(CI$3="","",IF($A97=0,0,CI$39*12*('Saisie Profil'!$K17/'Saisie Profil'!$E17)*POWER(MIN('Saisie Profil'!$J17,2)/2,1/3)*POWER('Saisie Profil'!$I17/20,4)*EXP(1414*(1/313-1/('Saisie Profil'!$L17+273)))))</f>
        <v/>
      </c>
      <c r="CJ97" s="102" t="str">
        <f>IF(CJ$3="","",IF($A97=0,0,CJ$39*12*('Saisie Profil'!$K17/'Saisie Profil'!$E17)*POWER(MIN('Saisie Profil'!$J17,2)/2,1/3)*POWER('Saisie Profil'!$I17/20,4)*EXP(1414*(1/313-1/('Saisie Profil'!$L17+273)))))</f>
        <v/>
      </c>
      <c r="CK97" s="102" t="str">
        <f>IF(CK$3="","",IF($A97=0,0,CK$39*12*('Saisie Profil'!$K17/'Saisie Profil'!$E17)*POWER(MIN('Saisie Profil'!$J17,2)/2,1/3)*POWER('Saisie Profil'!$I17/20,4)*EXP(1414*(1/313-1/('Saisie Profil'!$L17+273)))))</f>
        <v/>
      </c>
      <c r="CL97" s="102" t="str">
        <f>IF(CL$3="","",IF($A97=0,0,CL$39*12*('Saisie Profil'!$K17/'Saisie Profil'!$E17)*POWER(MIN('Saisie Profil'!$J17,2)/2,1/3)*POWER('Saisie Profil'!$I17/20,4)*EXP(1414*(1/313-1/('Saisie Profil'!$L17+273)))))</f>
        <v/>
      </c>
      <c r="CM97" s="102" t="str">
        <f>IF(CM$3="","",IF($A97=0,0,CM$39*12*('Saisie Profil'!$K17/'Saisie Profil'!$E17)*POWER(MIN('Saisie Profil'!$J17,2)/2,1/3)*POWER('Saisie Profil'!$I17/20,4)*EXP(1414*(1/313-1/('Saisie Profil'!$L17+273)))))</f>
        <v/>
      </c>
      <c r="CN97" s="102" t="str">
        <f>IF(CN$3="","",IF($A97=0,0,CN$39*12*('Saisie Profil'!$K17/'Saisie Profil'!$E17)*POWER(MIN('Saisie Profil'!$J17,2)/2,1/3)*POWER('Saisie Profil'!$I17/20,4)*EXP(1414*(1/313-1/('Saisie Profil'!$L17+273)))))</f>
        <v/>
      </c>
      <c r="CO97" s="102" t="str">
        <f>IF(CO$3="","",IF($A97=0,0,CO$39*12*('Saisie Profil'!$K17/'Saisie Profil'!$E17)*POWER(MIN('Saisie Profil'!$J17,2)/2,1/3)*POWER('Saisie Profil'!$I17/20,4)*EXP(1414*(1/313-1/('Saisie Profil'!$L17+273)))))</f>
        <v/>
      </c>
      <c r="CP97" s="102" t="str">
        <f>IF(CP$3="","",IF($A97=0,0,CP$39*12*('Saisie Profil'!$K17/'Saisie Profil'!$E17)*POWER(MIN('Saisie Profil'!$J17,2)/2,1/3)*POWER('Saisie Profil'!$I17/20,4)*EXP(1414*(1/313-1/('Saisie Profil'!$L17+273)))))</f>
        <v/>
      </c>
      <c r="CQ97" s="102" t="str">
        <f>IF(CQ$3="","",IF($A97=0,0,CQ$39*12*('Saisie Profil'!$K17/'Saisie Profil'!$E17)*POWER(MIN('Saisie Profil'!$J17,2)/2,1/3)*POWER('Saisie Profil'!$I17/20,4)*EXP(1414*(1/313-1/('Saisie Profil'!$L17+273)))))</f>
        <v/>
      </c>
      <c r="CR97" s="102" t="str">
        <f>IF(CR$3="","",IF($A97=0,0,CR$39*12*('Saisie Profil'!$K17/'Saisie Profil'!$E17)*POWER(MIN('Saisie Profil'!$J17,2)/2,1/3)*POWER('Saisie Profil'!$I17/20,4)*EXP(1414*(1/313-1/('Saisie Profil'!$L17+273)))))</f>
        <v/>
      </c>
      <c r="CS97" s="102" t="str">
        <f>IF(CS$3="","",IF($A97=0,0,CS$39*12*('Saisie Profil'!$K17/'Saisie Profil'!$E17)*POWER(MIN('Saisie Profil'!$J17,2)/2,1/3)*POWER('Saisie Profil'!$I17/20,4)*EXP(1414*(1/313-1/('Saisie Profil'!$L17+273)))))</f>
        <v/>
      </c>
      <c r="CT97" s="102" t="str">
        <f>IF(CT$3="","",IF($A97=0,0,CT$39*12*('Saisie Profil'!$K17/'Saisie Profil'!$E17)*POWER(MIN('Saisie Profil'!$J17,2)/2,1/3)*POWER('Saisie Profil'!$I17/20,4)*EXP(1414*(1/313-1/('Saisie Profil'!$L17+273)))))</f>
        <v/>
      </c>
      <c r="CU97" s="102" t="str">
        <f>IF(CU$3="","",IF($A97=0,0,CU$39*12*('Saisie Profil'!$K17/'Saisie Profil'!$E17)*POWER(MIN('Saisie Profil'!$J17,2)/2,1/3)*POWER('Saisie Profil'!$I17/20,4)*EXP(1414*(1/313-1/('Saisie Profil'!$L17+273)))))</f>
        <v/>
      </c>
      <c r="CV97" s="102" t="str">
        <f>IF(CV$3="","",IF($A97=0,0,CV$39*12*('Saisie Profil'!$K17/'Saisie Profil'!$E17)*POWER(MIN('Saisie Profil'!$J17,2)/2,1/3)*POWER('Saisie Profil'!$I17/20,4)*EXP(1414*(1/313-1/('Saisie Profil'!$L17+273)))))</f>
        <v/>
      </c>
      <c r="CW97" s="102" t="str">
        <f>IF(CW$3="","",IF($A97=0,0,CW$39*12*('Saisie Profil'!$K17/'Saisie Profil'!$E17)*POWER(MIN('Saisie Profil'!$J17,2)/2,1/3)*POWER('Saisie Profil'!$I17/20,4)*EXP(1414*(1/313-1/('Saisie Profil'!$L17+273)))))</f>
        <v/>
      </c>
      <c r="CX97" s="102" t="str">
        <f>IF(CX$3="","",IF($A97=0,0,CX$39*12*('Saisie Profil'!$K17/'Saisie Profil'!$E17)*POWER(MIN('Saisie Profil'!$J17,2)/2,1/3)*POWER('Saisie Profil'!$I17/20,4)*EXP(1414*(1/313-1/('Saisie Profil'!$L17+273)))))</f>
        <v/>
      </c>
      <c r="CY97" s="102" t="str">
        <f>IF(CY$3="","",IF($A97=0,0,CY$39*12*('Saisie Profil'!$K17/'Saisie Profil'!$E17)*POWER(MIN('Saisie Profil'!$J17,2)/2,1/3)*POWER('Saisie Profil'!$I17/20,4)*EXP(1414*(1/313-1/('Saisie Profil'!$L17+273)))))</f>
        <v/>
      </c>
      <c r="CZ97" s="102" t="str">
        <f>IF(CZ$3="","",IF($A97=0,0,CZ$39*12*('Saisie Profil'!$K17/'Saisie Profil'!$E17)*POWER(MIN('Saisie Profil'!$J17,2)/2,1/3)*POWER('Saisie Profil'!$I17/20,4)*EXP(1414*(1/313-1/('Saisie Profil'!$L17+273)))))</f>
        <v/>
      </c>
      <c r="DA97" s="102" t="str">
        <f>IF(DA$3="","",IF($A97=0,0,DA$39*12*('Saisie Profil'!$K17/'Saisie Profil'!$E17)*POWER(MIN('Saisie Profil'!$J17,2)/2,1/3)*POWER('Saisie Profil'!$I17/20,4)*EXP(1414*(1/313-1/('Saisie Profil'!$L17+273)))))</f>
        <v/>
      </c>
      <c r="DB97" s="102" t="str">
        <f>IF(DB$3="","",IF($A97=0,0,DB$39*12*('Saisie Profil'!$K17/'Saisie Profil'!$E17)*POWER(MIN('Saisie Profil'!$J17,2)/2,1/3)*POWER('Saisie Profil'!$I17/20,4)*EXP(1414*(1/313-1/('Saisie Profil'!$L17+273)))))</f>
        <v/>
      </c>
      <c r="DC97" s="102" t="str">
        <f>IF(DC$3="","",IF($A97=0,0,DC$39*12*('Saisie Profil'!$K17/'Saisie Profil'!$E17)*POWER(MIN('Saisie Profil'!$J17,2)/2,1/3)*POWER('Saisie Profil'!$I17/20,4)*EXP(1414*(1/313-1/('Saisie Profil'!$L17+273)))))</f>
        <v/>
      </c>
      <c r="DD97" s="102" t="str">
        <f>IF(DD$3="","",IF($A97=0,0,DD$39*12*('Saisie Profil'!$K17/'Saisie Profil'!$E17)*POWER(MIN('Saisie Profil'!$J17,2)/2,1/3)*POWER('Saisie Profil'!$I17/20,4)*EXP(1414*(1/313-1/('Saisie Profil'!$L17+273)))))</f>
        <v/>
      </c>
      <c r="DE97" s="102" t="str">
        <f>IF(DE$3="","",IF($A97=0,0,DE$39*12*('Saisie Profil'!$K17/'Saisie Profil'!$E17)*POWER(MIN('Saisie Profil'!$J17,2)/2,1/3)*POWER('Saisie Profil'!$I17/20,4)*EXP(1414*(1/313-1/('Saisie Profil'!$L17+273)))))</f>
        <v/>
      </c>
      <c r="DF97" s="102" t="str">
        <f>IF(DF$3="","",IF($A97=0,0,DF$39*12*('Saisie Profil'!$K17/'Saisie Profil'!$E17)*POWER(MIN('Saisie Profil'!$J17,2)/2,1/3)*POWER('Saisie Profil'!$I17/20,4)*EXP(1414*(1/313-1/('Saisie Profil'!$L17+273)))))</f>
        <v/>
      </c>
      <c r="DG97" s="102" t="str">
        <f>IF(DG$3="","",IF($A97=0,0,DG$39*12*('Saisie Profil'!$K17/'Saisie Profil'!$E17)*POWER(MIN('Saisie Profil'!$J17,2)/2,1/3)*POWER('Saisie Profil'!$I17/20,4)*EXP(1414*(1/313-1/('Saisie Profil'!$L17+273)))))</f>
        <v/>
      </c>
      <c r="DH97" s="102" t="str">
        <f>IF(DH$3="","",IF($A97=0,0,DH$39*12*('Saisie Profil'!$K17/'Saisie Profil'!$E17)*POWER(MIN('Saisie Profil'!$J17,2)/2,1/3)*POWER('Saisie Profil'!$I17/20,4)*EXP(1414*(1/313-1/('Saisie Profil'!$L17+273)))))</f>
        <v/>
      </c>
      <c r="DI97" s="102" t="str">
        <f>IF(DI$3="","",IF($A97=0,0,DI$39*12*('Saisie Profil'!$K17/'Saisie Profil'!$E17)*POWER(MIN('Saisie Profil'!$J17,2)/2,1/3)*POWER('Saisie Profil'!$I17/20,4)*EXP(1414*(1/313-1/('Saisie Profil'!$L17+273)))))</f>
        <v/>
      </c>
      <c r="DJ97" s="102" t="str">
        <f>IF(DJ$3="","",IF($A97=0,0,DJ$39*12*('Saisie Profil'!$K17/'Saisie Profil'!$E17)*POWER(MIN('Saisie Profil'!$J17,2)/2,1/3)*POWER('Saisie Profil'!$I17/20,4)*EXP(1414*(1/313-1/('Saisie Profil'!$L17+273)))))</f>
        <v/>
      </c>
      <c r="DK97" s="102" t="str">
        <f>IF(DK$3="","",IF($A97=0,0,DK$39*12*('Saisie Profil'!$K17/'Saisie Profil'!$E17)*POWER(MIN('Saisie Profil'!$J17,2)/2,1/3)*POWER('Saisie Profil'!$I17/20,4)*EXP(1414*(1/313-1/('Saisie Profil'!$L17+273)))))</f>
        <v/>
      </c>
      <c r="DL97" s="102" t="str">
        <f>IF(DL$3="","",IF($A97=0,0,DL$39*12*('Saisie Profil'!$K17/'Saisie Profil'!$E17)*POWER(MIN('Saisie Profil'!$J17,2)/2,1/3)*POWER('Saisie Profil'!$I17/20,4)*EXP(1414*(1/313-1/('Saisie Profil'!$L17+273)))))</f>
        <v/>
      </c>
      <c r="DM97" s="102" t="str">
        <f>IF(DM$3="","",IF($A97=0,0,DM$39*12*('Saisie Profil'!$K17/'Saisie Profil'!$E17)*POWER(MIN('Saisie Profil'!$J17,2)/2,1/3)*POWER('Saisie Profil'!$I17/20,4)*EXP(1414*(1/313-1/('Saisie Profil'!$L17+273)))))</f>
        <v/>
      </c>
      <c r="DN97" s="102" t="str">
        <f>IF(DN$3="","",IF($A97=0,0,DN$39*12*('Saisie Profil'!$K17/'Saisie Profil'!$E17)*POWER(MIN('Saisie Profil'!$J17,2)/2,1/3)*POWER('Saisie Profil'!$I17/20,4)*EXP(1414*(1/313-1/('Saisie Profil'!$L17+273)))))</f>
        <v/>
      </c>
      <c r="DO97" s="102" t="str">
        <f>IF(DO$3="","",IF($A97=0,0,DO$39*12*('Saisie Profil'!$K17/'Saisie Profil'!$E17)*POWER(MIN('Saisie Profil'!$J17,2)/2,1/3)*POWER('Saisie Profil'!$I17/20,4)*EXP(1414*(1/313-1/('Saisie Profil'!$L17+273)))))</f>
        <v/>
      </c>
      <c r="DP97" s="102" t="str">
        <f>IF(DP$3="","",IF($A97=0,0,DP$39*12*('Saisie Profil'!$K17/'Saisie Profil'!$E17)*POWER(MIN('Saisie Profil'!$J17,2)/2,1/3)*POWER('Saisie Profil'!$I17/20,4)*EXP(1414*(1/313-1/('Saisie Profil'!$L17+273)))))</f>
        <v/>
      </c>
      <c r="DQ97" s="102" t="str">
        <f>IF(DQ$3="","",IF($A97=0,0,DQ$39*12*('Saisie Profil'!$K17/'Saisie Profil'!$E17)*POWER(MIN('Saisie Profil'!$J17,2)/2,1/3)*POWER('Saisie Profil'!$I17/20,4)*EXP(1414*(1/313-1/('Saisie Profil'!$L17+273)))))</f>
        <v/>
      </c>
      <c r="DR97" s="102" t="str">
        <f>IF(DR$3="","",IF($A97=0,0,DR$39*12*('Saisie Profil'!$K17/'Saisie Profil'!$E17)*POWER(MIN('Saisie Profil'!$J17,2)/2,1/3)*POWER('Saisie Profil'!$I17/20,4)*EXP(1414*(1/313-1/('Saisie Profil'!$L17+273)))))</f>
        <v/>
      </c>
      <c r="DS97" s="102" t="str">
        <f>IF(DS$3="","",IF($A97=0,0,DS$39*12*('Saisie Profil'!$K17/'Saisie Profil'!$E17)*POWER(MIN('Saisie Profil'!$J17,2)/2,1/3)*POWER('Saisie Profil'!$I17/20,4)*EXP(1414*(1/313-1/('Saisie Profil'!$L17+273)))))</f>
        <v/>
      </c>
      <c r="DT97" s="102" t="str">
        <f>IF(DT$3="","",IF($A97=0,0,DT$39*12*('Saisie Profil'!$K17/'Saisie Profil'!$E17)*POWER(MIN('Saisie Profil'!$J17,2)/2,1/3)*POWER('Saisie Profil'!$I17/20,4)*EXP(1414*(1/313-1/('Saisie Profil'!$L17+273)))))</f>
        <v/>
      </c>
      <c r="DU97" s="102" t="str">
        <f>IF(DU$3="","",IF($A97=0,0,DU$39*12*('Saisie Profil'!$K17/'Saisie Profil'!$E17)*POWER(MIN('Saisie Profil'!$J17,2)/2,1/3)*POWER('Saisie Profil'!$I17/20,4)*EXP(1414*(1/313-1/('Saisie Profil'!$L17+273)))))</f>
        <v/>
      </c>
      <c r="DV97" s="102" t="str">
        <f>IF(DV$3="","",IF($A97=0,0,DV$39*12*('Saisie Profil'!$K17/'Saisie Profil'!$E17)*POWER(MIN('Saisie Profil'!$J17,2)/2,1/3)*POWER('Saisie Profil'!$I17/20,4)*EXP(1414*(1/313-1/('Saisie Profil'!$L17+273)))))</f>
        <v/>
      </c>
      <c r="DW97" s="102" t="str">
        <f>IF(DW$3="","",IF($A97=0,0,DW$39*12*('Saisie Profil'!$K17/'Saisie Profil'!$E17)*POWER(MIN('Saisie Profil'!$J17,2)/2,1/3)*POWER('Saisie Profil'!$I17/20,4)*EXP(1414*(1/313-1/('Saisie Profil'!$L17+273)))))</f>
        <v/>
      </c>
      <c r="DX97" s="102" t="str">
        <f>IF(DX$3="","",IF($A97=0,0,DX$39*12*('Saisie Profil'!$K17/'Saisie Profil'!$E17)*POWER(MIN('Saisie Profil'!$J17,2)/2,1/3)*POWER('Saisie Profil'!$I17/20,4)*EXP(1414*(1/313-1/('Saisie Profil'!$L17+273)))))</f>
        <v/>
      </c>
      <c r="DY97" s="102" t="str">
        <f>IF(DY$3="","",IF($A97=0,0,DY$39*12*('Saisie Profil'!$K17/'Saisie Profil'!$E17)*POWER(MIN('Saisie Profil'!$J17,2)/2,1/3)*POWER('Saisie Profil'!$I17/20,4)*EXP(1414*(1/313-1/('Saisie Profil'!$L17+273)))))</f>
        <v/>
      </c>
      <c r="DZ97" s="102" t="str">
        <f>IF(DZ$3="","",IF($A97=0,0,DZ$39*12*('Saisie Profil'!$K17/'Saisie Profil'!$E17)*POWER(MIN('Saisie Profil'!$J17,2)/2,1/3)*POWER('Saisie Profil'!$I17/20,4)*EXP(1414*(1/313-1/('Saisie Profil'!$L17+273)))))</f>
        <v/>
      </c>
      <c r="EA97" s="102" t="str">
        <f>IF(EA$3="","",IF($A97=0,0,EA$39*12*('Saisie Profil'!$K17/'Saisie Profil'!$E17)*POWER(MIN('Saisie Profil'!$J17,2)/2,1/3)*POWER('Saisie Profil'!$I17/20,4)*EXP(1414*(1/313-1/('Saisie Profil'!$L17+273)))))</f>
        <v/>
      </c>
      <c r="EB97" s="102" t="str">
        <f>IF(EB$3="","",IF($A97=0,0,EB$39*12*('Saisie Profil'!$K17/'Saisie Profil'!$E17)*POWER(MIN('Saisie Profil'!$J17,2)/2,1/3)*POWER('Saisie Profil'!$I17/20,4)*EXP(1414*(1/313-1/('Saisie Profil'!$L17+273)))))</f>
        <v/>
      </c>
      <c r="EC97" s="102" t="str">
        <f>IF(EC$3="","",IF($A97=0,0,EC$39*12*('Saisie Profil'!$K17/'Saisie Profil'!$E17)*POWER(MIN('Saisie Profil'!$J17,2)/2,1/3)*POWER('Saisie Profil'!$I17/20,4)*EXP(1414*(1/313-1/('Saisie Profil'!$L17+273)))))</f>
        <v/>
      </c>
      <c r="ED97" s="102" t="str">
        <f>IF(ED$3="","",IF($A97=0,0,ED$39*12*('Saisie Profil'!$K17/'Saisie Profil'!$E17)*POWER(MIN('Saisie Profil'!$J17,2)/2,1/3)*POWER('Saisie Profil'!$I17/20,4)*EXP(1414*(1/313-1/('Saisie Profil'!$L17+273)))))</f>
        <v/>
      </c>
      <c r="EE97" s="102" t="str">
        <f>IF(EE$3="","",IF($A97=0,0,EE$39*12*('Saisie Profil'!$K17/'Saisie Profil'!$E17)*POWER(MIN('Saisie Profil'!$J17,2)/2,1/3)*POWER('Saisie Profil'!$I17/20,4)*EXP(1414*(1/313-1/('Saisie Profil'!$L17+273)))))</f>
        <v/>
      </c>
      <c r="EF97" s="102" t="str">
        <f>IF(EF$3="","",IF($A97=0,0,EF$39*12*('Saisie Profil'!$K17/'Saisie Profil'!$E17)*POWER(MIN('Saisie Profil'!$J17,2)/2,1/3)*POWER('Saisie Profil'!$I17/20,4)*EXP(1414*(1/313-1/('Saisie Profil'!$L17+273)))))</f>
        <v/>
      </c>
      <c r="EG97" s="102" t="str">
        <f>IF(EG$3="","",IF($A97=0,0,EG$39*12*('Saisie Profil'!$K17/'Saisie Profil'!$E17)*POWER(MIN('Saisie Profil'!$J17,2)/2,1/3)*POWER('Saisie Profil'!$I17/20,4)*EXP(1414*(1/313-1/('Saisie Profil'!$L17+273)))))</f>
        <v/>
      </c>
      <c r="EH97" s="102" t="str">
        <f>IF(EH$3="","",IF($A97=0,0,EH$39*12*('Saisie Profil'!$K17/'Saisie Profil'!$E17)*POWER(MIN('Saisie Profil'!$J17,2)/2,1/3)*POWER('Saisie Profil'!$I17/20,4)*EXP(1414*(1/313-1/('Saisie Profil'!$L17+273)))))</f>
        <v/>
      </c>
      <c r="EI97" s="102" t="str">
        <f>IF(EI$3="","",IF($A97=0,0,EI$39*12*('Saisie Profil'!$K17/'Saisie Profil'!$E17)*POWER(MIN('Saisie Profil'!$J17,2)/2,1/3)*POWER('Saisie Profil'!$I17/20,4)*EXP(1414*(1/313-1/('Saisie Profil'!$L17+273)))))</f>
        <v/>
      </c>
      <c r="EJ97" s="102" t="str">
        <f>IF(EJ$3="","",IF($A97=0,0,EJ$39*12*('Saisie Profil'!$K17/'Saisie Profil'!$E17)*POWER(MIN('Saisie Profil'!$J17,2)/2,1/3)*POWER('Saisie Profil'!$I17/20,4)*EXP(1414*(1/313-1/('Saisie Profil'!$L17+273)))))</f>
        <v/>
      </c>
      <c r="EK97" s="102" t="str">
        <f>IF(EK$3="","",IF($A97=0,0,EK$39*12*('Saisie Profil'!$K17/'Saisie Profil'!$E17)*POWER(MIN('Saisie Profil'!$J17,2)/2,1/3)*POWER('Saisie Profil'!$I17/20,4)*EXP(1414*(1/313-1/('Saisie Profil'!$L17+273)))))</f>
        <v/>
      </c>
      <c r="EL97" s="102" t="str">
        <f>IF(EL$3="","",IF($A97=0,0,EL$39*12*('Saisie Profil'!$K17/'Saisie Profil'!$E17)*POWER(MIN('Saisie Profil'!$J17,2)/2,1/3)*POWER('Saisie Profil'!$I17/20,4)*EXP(1414*(1/313-1/('Saisie Profil'!$L17+273)))))</f>
        <v/>
      </c>
      <c r="EM97" s="102" t="str">
        <f>IF(EM$3="","",IF($A97=0,0,EM$39*12*('Saisie Profil'!$K17/'Saisie Profil'!$E17)*POWER(MIN('Saisie Profil'!$J17,2)/2,1/3)*POWER('Saisie Profil'!$I17/20,4)*EXP(1414*(1/313-1/('Saisie Profil'!$L17+273)))))</f>
        <v/>
      </c>
      <c r="EN97" s="102" t="str">
        <f>IF(EN$3="","",IF($A97=0,0,EN$39*12*('Saisie Profil'!$K17/'Saisie Profil'!$E17)*POWER(MIN('Saisie Profil'!$J17,2)/2,1/3)*POWER('Saisie Profil'!$I17/20,4)*EXP(1414*(1/313-1/('Saisie Profil'!$L17+273)))))</f>
        <v/>
      </c>
      <c r="EO97" s="102" t="str">
        <f>IF(EO$3="","",IF($A97=0,0,EO$39*12*('Saisie Profil'!$K17/'Saisie Profil'!$E17)*POWER(MIN('Saisie Profil'!$J17,2)/2,1/3)*POWER('Saisie Profil'!$I17/20,4)*EXP(1414*(1/313-1/('Saisie Profil'!$L17+273)))))</f>
        <v/>
      </c>
      <c r="EP97" s="102" t="str">
        <f>IF(EP$3="","",IF($A97=0,0,EP$39*12*('Saisie Profil'!$K17/'Saisie Profil'!$E17)*POWER(MIN('Saisie Profil'!$J17,2)/2,1/3)*POWER('Saisie Profil'!$I17/20,4)*EXP(1414*(1/313-1/('Saisie Profil'!$L17+273)))))</f>
        <v/>
      </c>
      <c r="EQ97" s="102" t="str">
        <f>IF(EQ$3="","",IF($A97=0,0,EQ$39*12*('Saisie Profil'!$K17/'Saisie Profil'!$E17)*POWER(MIN('Saisie Profil'!$J17,2)/2,1/3)*POWER('Saisie Profil'!$I17/20,4)*EXP(1414*(1/313-1/('Saisie Profil'!$L17+273)))))</f>
        <v/>
      </c>
      <c r="ER97" s="102" t="str">
        <f>IF(ER$3="","",IF($A97=0,0,ER$39*12*('Saisie Profil'!$K17/'Saisie Profil'!$E17)*POWER(MIN('Saisie Profil'!$J17,2)/2,1/3)*POWER('Saisie Profil'!$I17/20,4)*EXP(1414*(1/313-1/('Saisie Profil'!$L17+273)))))</f>
        <v/>
      </c>
      <c r="ES97" s="102" t="str">
        <f>IF(ES$3="","",IF($A97=0,0,ES$39*12*('Saisie Profil'!$K17/'Saisie Profil'!$E17)*POWER(MIN('Saisie Profil'!$J17,2)/2,1/3)*POWER('Saisie Profil'!$I17/20,4)*EXP(1414*(1/313-1/('Saisie Profil'!$L17+273)))))</f>
        <v/>
      </c>
      <c r="ET97" s="102" t="str">
        <f>IF(ET$3="","",IF($A97=0,0,ET$39*12*('Saisie Profil'!$K17/'Saisie Profil'!$E17)*POWER(MIN('Saisie Profil'!$J17,2)/2,1/3)*POWER('Saisie Profil'!$I17/20,4)*EXP(1414*(1/313-1/('Saisie Profil'!$L17+273)))))</f>
        <v/>
      </c>
      <c r="EU97" s="102" t="str">
        <f>IF(EU$3="","",IF($A97=0,0,EU$39*12*('Saisie Profil'!$K17/'Saisie Profil'!$E17)*POWER(MIN('Saisie Profil'!$J17,2)/2,1/3)*POWER('Saisie Profil'!$I17/20,4)*EXP(1414*(1/313-1/('Saisie Profil'!$L17+273)))))</f>
        <v/>
      </c>
      <c r="EV97" s="102" t="str">
        <f>IF(EV$3="","",IF($A97=0,0,EV$39*12*('Saisie Profil'!$K17/'Saisie Profil'!$E17)*POWER(MIN('Saisie Profil'!$J17,2)/2,1/3)*POWER('Saisie Profil'!$I17/20,4)*EXP(1414*(1/313-1/('Saisie Profil'!$L17+273)))))</f>
        <v/>
      </c>
      <c r="EW97" s="102" t="str">
        <f>IF(EW$3="","",IF($A97=0,0,EW$39*12*('Saisie Profil'!$K17/'Saisie Profil'!$E17)*POWER(MIN('Saisie Profil'!$J17,2)/2,1/3)*POWER('Saisie Profil'!$I17/20,4)*EXP(1414*(1/313-1/('Saisie Profil'!$L17+273)))))</f>
        <v/>
      </c>
      <c r="EX97" s="102" t="str">
        <f>IF(EX$3="","",IF($A97=0,0,EX$39*12*('Saisie Profil'!$K17/'Saisie Profil'!$E17)*POWER(MIN('Saisie Profil'!$J17,2)/2,1/3)*POWER('Saisie Profil'!$I17/20,4)*EXP(1414*(1/313-1/('Saisie Profil'!$L17+273)))))</f>
        <v/>
      </c>
      <c r="EY97" s="102" t="str">
        <f>IF(EY$3="","",IF($A97=0,0,EY$39*12*('Saisie Profil'!$K17/'Saisie Profil'!$E17)*POWER(MIN('Saisie Profil'!$J17,2)/2,1/3)*POWER('Saisie Profil'!$I17/20,4)*EXP(1414*(1/313-1/('Saisie Profil'!$L17+273)))))</f>
        <v/>
      </c>
      <c r="EZ97" s="102" t="str">
        <f>IF(EZ$3="","",IF($A97=0,0,EZ$39*12*('Saisie Profil'!$K17/'Saisie Profil'!$E17)*POWER(MIN('Saisie Profil'!$J17,2)/2,1/3)*POWER('Saisie Profil'!$I17/20,4)*EXP(1414*(1/313-1/('Saisie Profil'!$L17+273)))))</f>
        <v/>
      </c>
      <c r="FA97" s="102" t="str">
        <f>IF(FA$3="","",IF($A97=0,0,FA$39*12*('Saisie Profil'!$K17/'Saisie Profil'!$E17)*POWER(MIN('Saisie Profil'!$J17,2)/2,1/3)*POWER('Saisie Profil'!$I17/20,4)*EXP(1414*(1/313-1/('Saisie Profil'!$L17+273)))))</f>
        <v/>
      </c>
      <c r="FB97" s="102" t="str">
        <f>IF(FB$3="","",IF($A97=0,0,FB$39*12*('Saisie Profil'!$K17/'Saisie Profil'!$E17)*POWER(MIN('Saisie Profil'!$J17,2)/2,1/3)*POWER('Saisie Profil'!$I17/20,4)*EXP(1414*(1/313-1/('Saisie Profil'!$L17+273)))))</f>
        <v/>
      </c>
      <c r="FC97" s="102" t="str">
        <f>IF(FC$3="","",IF($A97=0,0,FC$39*12*('Saisie Profil'!$K17/'Saisie Profil'!$E17)*POWER(MIN('Saisie Profil'!$J17,2)/2,1/3)*POWER('Saisie Profil'!$I17/20,4)*EXP(1414*(1/313-1/('Saisie Profil'!$L17+273)))))</f>
        <v/>
      </c>
      <c r="FD97" s="102" t="str">
        <f>IF(FD$3="","",IF($A97=0,0,FD$39*12*('Saisie Profil'!$K17/'Saisie Profil'!$E17)*POWER(MIN('Saisie Profil'!$J17,2)/2,1/3)*POWER('Saisie Profil'!$I17/20,4)*EXP(1414*(1/313-1/('Saisie Profil'!$L17+273)))))</f>
        <v/>
      </c>
      <c r="FE97" s="102" t="str">
        <f>IF(FE$3="","",IF($A97=0,0,FE$39*12*('Saisie Profil'!$K17/'Saisie Profil'!$E17)*POWER(MIN('Saisie Profil'!$J17,2)/2,1/3)*POWER('Saisie Profil'!$I17/20,4)*EXP(1414*(1/313-1/('Saisie Profil'!$L17+273)))))</f>
        <v/>
      </c>
      <c r="FF97" s="102" t="str">
        <f>IF(FF$3="","",IF($A97=0,0,FF$39*12*('Saisie Profil'!$K17/'Saisie Profil'!$E17)*POWER(MIN('Saisie Profil'!$J17,2)/2,1/3)*POWER('Saisie Profil'!$I17/20,4)*EXP(1414*(1/313-1/('Saisie Profil'!$L17+273)))))</f>
        <v/>
      </c>
      <c r="FG97" s="102" t="str">
        <f>IF(FG$3="","",IF($A97=0,0,FG$39*12*('Saisie Profil'!$K17/'Saisie Profil'!$E17)*POWER(MIN('Saisie Profil'!$J17,2)/2,1/3)*POWER('Saisie Profil'!$I17/20,4)*EXP(1414*(1/313-1/('Saisie Profil'!$L17+273)))))</f>
        <v/>
      </c>
      <c r="FH97" s="102" t="str">
        <f>IF(FH$3="","",IF($A97=0,0,FH$39*12*('Saisie Profil'!$K17/'Saisie Profil'!$E17)*POWER(MIN('Saisie Profil'!$J17,2)/2,1/3)*POWER('Saisie Profil'!$I17/20,4)*EXP(1414*(1/313-1/('Saisie Profil'!$L17+273)))))</f>
        <v/>
      </c>
      <c r="FI97" s="102" t="str">
        <f>IF(FI$3="","",IF($A97=0,0,FI$39*12*('Saisie Profil'!$K17/'Saisie Profil'!$E17)*POWER(MIN('Saisie Profil'!$J17,2)/2,1/3)*POWER('Saisie Profil'!$I17/20,4)*EXP(1414*(1/313-1/('Saisie Profil'!$L17+273)))))</f>
        <v/>
      </c>
      <c r="FJ97" s="102" t="str">
        <f>IF(FJ$3="","",IF($A97=0,0,FJ$39*12*('Saisie Profil'!$K17/'Saisie Profil'!$E17)*POWER(MIN('Saisie Profil'!$J17,2)/2,1/3)*POWER('Saisie Profil'!$I17/20,4)*EXP(1414*(1/313-1/('Saisie Profil'!$L17+273)))))</f>
        <v/>
      </c>
      <c r="FK97" s="102" t="str">
        <f>IF(FK$3="","",IF($A97=0,0,FK$39*12*('Saisie Profil'!$K17/'Saisie Profil'!$E17)*POWER(MIN('Saisie Profil'!$J17,2)/2,1/3)*POWER('Saisie Profil'!$I17/20,4)*EXP(1414*(1/313-1/('Saisie Profil'!$L17+273)))))</f>
        <v/>
      </c>
      <c r="FL97" s="102" t="str">
        <f>IF(FL$3="","",IF($A97=0,0,FL$39*12*('Saisie Profil'!$K17/'Saisie Profil'!$E17)*POWER(MIN('Saisie Profil'!$J17,2)/2,1/3)*POWER('Saisie Profil'!$I17/20,4)*EXP(1414*(1/313-1/('Saisie Profil'!$L17+273)))))</f>
        <v/>
      </c>
      <c r="FM97" s="102" t="str">
        <f>IF(FM$3="","",IF($A97=0,0,FM$39*12*('Saisie Profil'!$K17/'Saisie Profil'!$E17)*POWER(MIN('Saisie Profil'!$J17,2)/2,1/3)*POWER('Saisie Profil'!$I17/20,4)*EXP(1414*(1/313-1/('Saisie Profil'!$L17+273)))))</f>
        <v/>
      </c>
      <c r="FN97" s="102" t="str">
        <f>IF(FN$3="","",IF($A97=0,0,FN$39*12*('Saisie Profil'!$K17/'Saisie Profil'!$E17)*POWER(MIN('Saisie Profil'!$J17,2)/2,1/3)*POWER('Saisie Profil'!$I17/20,4)*EXP(1414*(1/313-1/('Saisie Profil'!$L17+273)))))</f>
        <v/>
      </c>
      <c r="FO97" s="102" t="str">
        <f>IF(FO$3="","",IF($A97=0,0,FO$39*12*('Saisie Profil'!$K17/'Saisie Profil'!$E17)*POWER(MIN('Saisie Profil'!$J17,2)/2,1/3)*POWER('Saisie Profil'!$I17/20,4)*EXP(1414*(1/313-1/('Saisie Profil'!$L17+273)))))</f>
        <v/>
      </c>
      <c r="FP97" s="102" t="str">
        <f>IF(FP$3="","",IF($A97=0,0,FP$39*12*('Saisie Profil'!$K17/'Saisie Profil'!$E17)*POWER(MIN('Saisie Profil'!$J17,2)/2,1/3)*POWER('Saisie Profil'!$I17/20,4)*EXP(1414*(1/313-1/('Saisie Profil'!$L17+273)))))</f>
        <v/>
      </c>
      <c r="FQ97" s="102" t="str">
        <f>IF(FQ$3="","",IF($A97=0,0,FQ$39*12*('Saisie Profil'!$K17/'Saisie Profil'!$E17)*POWER(MIN('Saisie Profil'!$J17,2)/2,1/3)*POWER('Saisie Profil'!$I17/20,4)*EXP(1414*(1/313-1/('Saisie Profil'!$L17+273)))))</f>
        <v/>
      </c>
      <c r="FR97" s="102" t="str">
        <f>IF(FR$3="","",IF($A97=0,0,FR$39*12*('Saisie Profil'!$K17/'Saisie Profil'!$E17)*POWER(MIN('Saisie Profil'!$J17,2)/2,1/3)*POWER('Saisie Profil'!$I17/20,4)*EXP(1414*(1/313-1/('Saisie Profil'!$L17+273)))))</f>
        <v/>
      </c>
      <c r="FS97" s="102" t="str">
        <f>IF(FS$3="","",IF($A97=0,0,FS$39*12*('Saisie Profil'!$K17/'Saisie Profil'!$E17)*POWER(MIN('Saisie Profil'!$J17,2)/2,1/3)*POWER('Saisie Profil'!$I17/20,4)*EXP(1414*(1/313-1/('Saisie Profil'!$L17+273)))))</f>
        <v/>
      </c>
      <c r="FT97" s="102" t="str">
        <f>IF(FT$3="","",IF($A97=0,0,FT$39*12*('Saisie Profil'!$K17/'Saisie Profil'!$E17)*POWER(MIN('Saisie Profil'!$J17,2)/2,1/3)*POWER('Saisie Profil'!$I17/20,4)*EXP(1414*(1/313-1/('Saisie Profil'!$L17+273)))))</f>
        <v/>
      </c>
      <c r="FU97" s="102" t="str">
        <f>IF(FU$3="","",IF($A97=0,0,FU$39*12*('Saisie Profil'!$K17/'Saisie Profil'!$E17)*POWER(MIN('Saisie Profil'!$J17,2)/2,1/3)*POWER('Saisie Profil'!$I17/20,4)*EXP(1414*(1/313-1/('Saisie Profil'!$L17+273)))))</f>
        <v/>
      </c>
      <c r="FV97" s="102" t="str">
        <f>IF(FV$3="","",IF($A97=0,0,FV$39*12*('Saisie Profil'!$K17/'Saisie Profil'!$E17)*POWER(MIN('Saisie Profil'!$J17,2)/2,1/3)*POWER('Saisie Profil'!$I17/20,4)*EXP(1414*(1/313-1/('Saisie Profil'!$L17+273)))))</f>
        <v/>
      </c>
      <c r="FW97" s="102" t="str">
        <f>IF(FW$3="","",IF($A97=0,0,FW$39*12*('Saisie Profil'!$K17/'Saisie Profil'!$E17)*POWER(MIN('Saisie Profil'!$J17,2)/2,1/3)*POWER('Saisie Profil'!$I17/20,4)*EXP(1414*(1/313-1/('Saisie Profil'!$L17+273)))))</f>
        <v/>
      </c>
      <c r="FX97" s="102" t="str">
        <f>IF(FX$3="","",IF($A97=0,0,FX$39*12*('Saisie Profil'!$K17/'Saisie Profil'!$E17)*POWER(MIN('Saisie Profil'!$J17,2)/2,1/3)*POWER('Saisie Profil'!$I17/20,4)*EXP(1414*(1/313-1/('Saisie Profil'!$L17+273)))))</f>
        <v/>
      </c>
      <c r="FY97" s="102" t="str">
        <f>IF(FY$3="","",IF($A97=0,0,FY$39*12*('Saisie Profil'!$K17/'Saisie Profil'!$E17)*POWER(MIN('Saisie Profil'!$J17,2)/2,1/3)*POWER('Saisie Profil'!$I17/20,4)*EXP(1414*(1/313-1/('Saisie Profil'!$L17+273)))))</f>
        <v/>
      </c>
      <c r="FZ97" s="102" t="str">
        <f>IF(FZ$3="","",IF($A97=0,0,FZ$39*12*('Saisie Profil'!$K17/'Saisie Profil'!$E17)*POWER(MIN('Saisie Profil'!$J17,2)/2,1/3)*POWER('Saisie Profil'!$I17/20,4)*EXP(1414*(1/313-1/('Saisie Profil'!$L17+273)))))</f>
        <v/>
      </c>
      <c r="GA97" s="102" t="str">
        <f>IF(GA$3="","",IF($A97=0,0,GA$39*12*('Saisie Profil'!$K17/'Saisie Profil'!$E17)*POWER(MIN('Saisie Profil'!$J17,2)/2,1/3)*POWER('Saisie Profil'!$I17/20,4)*EXP(1414*(1/313-1/('Saisie Profil'!$L17+273)))))</f>
        <v/>
      </c>
      <c r="GB97" s="102" t="str">
        <f>IF(GB$3="","",IF($A97=0,0,GB$39*12*('Saisie Profil'!$K17/'Saisie Profil'!$E17)*POWER(MIN('Saisie Profil'!$J17,2)/2,1/3)*POWER('Saisie Profil'!$I17/20,4)*EXP(1414*(1/313-1/('Saisie Profil'!$L17+273)))))</f>
        <v/>
      </c>
      <c r="GC97" s="102" t="str">
        <f>IF(GC$3="","",IF($A97=0,0,GC$39*12*('Saisie Profil'!$K17/'Saisie Profil'!$E17)*POWER(MIN('Saisie Profil'!$J17,2)/2,1/3)*POWER('Saisie Profil'!$I17/20,4)*EXP(1414*(1/313-1/('Saisie Profil'!$L17+273)))))</f>
        <v/>
      </c>
      <c r="GD97" s="102" t="str">
        <f>IF(GD$3="","",IF($A97=0,0,GD$39*12*('Saisie Profil'!$K17/'Saisie Profil'!$E17)*POWER(MIN('Saisie Profil'!$J17,2)/2,1/3)*POWER('Saisie Profil'!$I17/20,4)*EXP(1414*(1/313-1/('Saisie Profil'!$L17+273)))))</f>
        <v/>
      </c>
      <c r="GE97" s="102" t="str">
        <f>IF(GE$3="","",IF($A97=0,0,GE$39*12*('Saisie Profil'!$K17/'Saisie Profil'!$E17)*POWER(MIN('Saisie Profil'!$J17,2)/2,1/3)*POWER('Saisie Profil'!$I17/20,4)*EXP(1414*(1/313-1/('Saisie Profil'!$L17+273)))))</f>
        <v/>
      </c>
      <c r="GF97" s="102" t="str">
        <f>IF(GF$3="","",IF($A97=0,0,GF$39*12*('Saisie Profil'!$K17/'Saisie Profil'!$E17)*POWER(MIN('Saisie Profil'!$J17,2)/2,1/3)*POWER('Saisie Profil'!$I17/20,4)*EXP(1414*(1/313-1/('Saisie Profil'!$L17+273)))))</f>
        <v/>
      </c>
      <c r="GG97" s="102" t="str">
        <f>IF(GG$3="","",IF($A97=0,0,GG$39*12*('Saisie Profil'!$K17/'Saisie Profil'!$E17)*POWER(MIN('Saisie Profil'!$J17,2)/2,1/3)*POWER('Saisie Profil'!$I17/20,4)*EXP(1414*(1/313-1/('Saisie Profil'!$L17+273)))))</f>
        <v/>
      </c>
      <c r="GH97" s="102" t="str">
        <f>IF(GH$3="","",IF($A97=0,0,GH$39*12*('Saisie Profil'!$K17/'Saisie Profil'!$E17)*POWER(MIN('Saisie Profil'!$J17,2)/2,1/3)*POWER('Saisie Profil'!$I17/20,4)*EXP(1414*(1/313-1/('Saisie Profil'!$L17+273)))))</f>
        <v/>
      </c>
      <c r="GI97" s="102" t="str">
        <f>IF(GI$3="","",IF($A97=0,0,GI$39*12*('Saisie Profil'!$K17/'Saisie Profil'!$E17)*POWER(MIN('Saisie Profil'!$J17,2)/2,1/3)*POWER('Saisie Profil'!$I17/20,4)*EXP(1414*(1/313-1/('Saisie Profil'!$L17+273)))))</f>
        <v/>
      </c>
      <c r="GJ97" s="102" t="str">
        <f>IF(GJ$3="","",IF($A97=0,0,GJ$39*12*('Saisie Profil'!$K17/'Saisie Profil'!$E17)*POWER(MIN('Saisie Profil'!$J17,2)/2,1/3)*POWER('Saisie Profil'!$I17/20,4)*EXP(1414*(1/313-1/('Saisie Profil'!$L17+273)))))</f>
        <v/>
      </c>
      <c r="GK97" s="102" t="str">
        <f>IF(GK$3="","",IF($A97=0,0,GK$39*12*('Saisie Profil'!$K17/'Saisie Profil'!$E17)*POWER(MIN('Saisie Profil'!$J17,2)/2,1/3)*POWER('Saisie Profil'!$I17/20,4)*EXP(1414*(1/313-1/('Saisie Profil'!$L17+273)))))</f>
        <v/>
      </c>
      <c r="GL97" s="102" t="str">
        <f>IF(GL$3="","",IF($A97=0,0,GL$39*12*('Saisie Profil'!$K17/'Saisie Profil'!$E17)*POWER(MIN('Saisie Profil'!$J17,2)/2,1/3)*POWER('Saisie Profil'!$I17/20,4)*EXP(1414*(1/313-1/('Saisie Profil'!$L17+273)))))</f>
        <v/>
      </c>
      <c r="GM97" s="102" t="str">
        <f>IF(GM$3="","",IF($A97=0,0,GM$39*12*('Saisie Profil'!$K17/'Saisie Profil'!$E17)*POWER(MIN('Saisie Profil'!$J17,2)/2,1/3)*POWER('Saisie Profil'!$I17/20,4)*EXP(1414*(1/313-1/('Saisie Profil'!$L17+273)))))</f>
        <v/>
      </c>
      <c r="GN97" s="102" t="str">
        <f>IF(GN$3="","",IF($A97=0,0,GN$39*12*('Saisie Profil'!$K17/'Saisie Profil'!$E17)*POWER(MIN('Saisie Profil'!$J17,2)/2,1/3)*POWER('Saisie Profil'!$I17/20,4)*EXP(1414*(1/313-1/('Saisie Profil'!$L17+273)))))</f>
        <v/>
      </c>
      <c r="GO97" s="102" t="str">
        <f>IF(GO$3="","",IF($A97=0,0,GO$39*12*('Saisie Profil'!$K17/'Saisie Profil'!$E17)*POWER(MIN('Saisie Profil'!$J17,2)/2,1/3)*POWER('Saisie Profil'!$I17/20,4)*EXP(1414*(1/313-1/('Saisie Profil'!$L17+273)))))</f>
        <v/>
      </c>
      <c r="GP97" s="102" t="str">
        <f>IF(GP$3="","",IF($A97=0,0,GP$39*12*('Saisie Profil'!$K17/'Saisie Profil'!$E17)*POWER(MIN('Saisie Profil'!$J17,2)/2,1/3)*POWER('Saisie Profil'!$I17/20,4)*EXP(1414*(1/313-1/('Saisie Profil'!$L17+273)))))</f>
        <v/>
      </c>
      <c r="GQ97" s="102" t="str">
        <f>IF(GQ$3="","",IF($A97=0,0,GQ$39*12*('Saisie Profil'!$K17/'Saisie Profil'!$E17)*POWER(MIN('Saisie Profil'!$J17,2)/2,1/3)*POWER('Saisie Profil'!$I17/20,4)*EXP(1414*(1/313-1/('Saisie Profil'!$L17+273)))))</f>
        <v/>
      </c>
      <c r="GR97" s="102" t="str">
        <f>IF(GR$3="","",IF($A97=0,0,GR$39*12*('Saisie Profil'!$K17/'Saisie Profil'!$E17)*POWER(MIN('Saisie Profil'!$J17,2)/2,1/3)*POWER('Saisie Profil'!$I17/20,4)*EXP(1414*(1/313-1/('Saisie Profil'!$L17+273)))))</f>
        <v/>
      </c>
      <c r="GS97" s="120"/>
    </row>
    <row r="98" spans="1:256" ht="12" customHeight="1">
      <c r="A98" s="29" t="str">
        <f>'Saisie Profil'!C18</f>
        <v>Avec obstacle avec train inter-saison</v>
      </c>
      <c r="B98" s="29" t="str">
        <f t="shared" si="1"/>
        <v>Pi cyclage thermique boitier</v>
      </c>
      <c r="C98" s="102">
        <f>IF(C$3="","",IF($A98=0,0,C$39*12*('Saisie Profil'!$K18/'Saisie Profil'!$E18)*POWER(MIN('Saisie Profil'!$J18,2)/2,1/3)*POWER('Saisie Profil'!$I18/20,4)*EXP(1414*(1/313-1/('Saisie Profil'!$L18+273)))))</f>
        <v>0.12734611435706997</v>
      </c>
      <c r="D98" s="102">
        <f>IF(D$3="","",IF($A98=0,0,D$39*12*('Saisie Profil'!$K18/'Saisie Profil'!$E18)*POWER(MIN('Saisie Profil'!$J18,2)/2,1/3)*POWER('Saisie Profil'!$I18/20,4)*EXP(1414*(1/313-1/('Saisie Profil'!$L18+273)))))</f>
        <v>3.8832060757501043E-2</v>
      </c>
      <c r="E98" s="102">
        <f>IF(E$3="","",IF($A98=0,0,E$39*12*('Saisie Profil'!$K18/'Saisie Profil'!$E18)*POWER(MIN('Saisie Profil'!$J18,2)/2,1/3)*POWER('Saisie Profil'!$I18/20,4)*EXP(1414*(1/313-1/('Saisie Profil'!$L18+273)))))</f>
        <v>0</v>
      </c>
      <c r="F98" s="102">
        <f>IF(F$3="","",IF($A98=0,0,F$39*12*('Saisie Profil'!$K18/'Saisie Profil'!$E18)*POWER(MIN('Saisie Profil'!$J18,2)/2,1/3)*POWER('Saisie Profil'!$I18/20,4)*EXP(1414*(1/313-1/('Saisie Profil'!$L18+273)))))</f>
        <v>0</v>
      </c>
      <c r="G98" s="102">
        <f>IF(G$3="","",IF($A98=0,0,G$39*12*('Saisie Profil'!$K18/'Saisie Profil'!$E18)*POWER(MIN('Saisie Profil'!$J18,2)/2,1/3)*POWER('Saisie Profil'!$I18/20,4)*EXP(1414*(1/313-1/('Saisie Profil'!$L18+273)))))</f>
        <v>0</v>
      </c>
      <c r="H98" s="102">
        <f>IF(H$3="","",IF($A98=0,0,H$39*12*('Saisie Profil'!$K18/'Saisie Profil'!$E18)*POWER(MIN('Saisie Profil'!$J18,2)/2,1/3)*POWER('Saisie Profil'!$I18/20,4)*EXP(1414*(1/313-1/('Saisie Profil'!$L18+273)))))</f>
        <v>8.1043745445668596E-3</v>
      </c>
      <c r="I98" s="102">
        <f>IF(I$3="","",IF($A98=0,0,I$39*12*('Saisie Profil'!$K18/'Saisie Profil'!$E18)*POWER(MIN('Saisie Profil'!$J18,2)/2,1/3)*POWER('Saisie Profil'!$I18/20,4)*EXP(1414*(1/313-1/('Saisie Profil'!$L18+273)))))</f>
        <v>5.7912925273486595E-3</v>
      </c>
      <c r="J98" s="102">
        <f>IF(J$3="","",IF($A98=0,0,J$39*12*('Saisie Profil'!$K18/'Saisie Profil'!$E18)*POWER(MIN('Saisie Profil'!$J18,2)/2,1/3)*POWER('Saisie Profil'!$I18/20,4)*EXP(1414*(1/313-1/('Saisie Profil'!$L18+273)))))</f>
        <v>6.7341799269487704E-2</v>
      </c>
      <c r="K98" s="102">
        <f>IF(K$3="","",IF($A98=0,0,K$39*12*('Saisie Profil'!$K18/'Saisie Profil'!$E18)*POWER(MIN('Saisie Profil'!$J18,2)/2,1/3)*POWER('Saisie Profil'!$I18/20,4)*EXP(1414*(1/313-1/('Saisie Profil'!$L18+273)))))</f>
        <v>6.7341799269487704E-2</v>
      </c>
      <c r="L98" s="102">
        <f>IF(L$3="","",IF($A98=0,0,L$39*12*('Saisie Profil'!$K18/'Saisie Profil'!$E18)*POWER(MIN('Saisie Profil'!$J18,2)/2,1/3)*POWER('Saisie Profil'!$I18/20,4)*EXP(1414*(1/313-1/('Saisie Profil'!$L18+273)))))</f>
        <v>0</v>
      </c>
      <c r="M98" s="102">
        <f>IF(M$3="","",IF($A98=0,0,M$39*12*('Saisie Profil'!$K18/'Saisie Profil'!$E18)*POWER(MIN('Saisie Profil'!$J18,2)/2,1/3)*POWER('Saisie Profil'!$I18/20,4)*EXP(1414*(1/313-1/('Saisie Profil'!$L18+273)))))</f>
        <v>0</v>
      </c>
      <c r="N98" s="102">
        <f>IF(N$3="","",IF($A98=0,0,N$39*12*('Saisie Profil'!$K18/'Saisie Profil'!$E18)*POWER(MIN('Saisie Profil'!$J18,2)/2,1/3)*POWER('Saisie Profil'!$I18/20,4)*EXP(1414*(1/313-1/('Saisie Profil'!$L18+273)))))</f>
        <v>0</v>
      </c>
      <c r="O98" s="102" t="str">
        <f>IF(O$3="","",IF($A98=0,0,O$39*12*('Saisie Profil'!$K18/'Saisie Profil'!$E18)*POWER(MIN('Saisie Profil'!$J18,2)/2,1/3)*POWER('Saisie Profil'!$I18/20,4)*EXP(1414*(1/313-1/('Saisie Profil'!$L18+273)))))</f>
        <v/>
      </c>
      <c r="P98" s="102" t="str">
        <f>IF(P$3="","",IF($A98=0,0,P$39*12*('Saisie Profil'!$K18/'Saisie Profil'!$E18)*POWER(MIN('Saisie Profil'!$J18,2)/2,1/3)*POWER('Saisie Profil'!$I18/20,4)*EXP(1414*(1/313-1/('Saisie Profil'!$L18+273)))))</f>
        <v/>
      </c>
      <c r="Q98" s="102" t="str">
        <f>IF(Q$3="","",IF($A98=0,0,Q$39*12*('Saisie Profil'!$K18/'Saisie Profil'!$E18)*POWER(MIN('Saisie Profil'!$J18,2)/2,1/3)*POWER('Saisie Profil'!$I18/20,4)*EXP(1414*(1/313-1/('Saisie Profil'!$L18+273)))))</f>
        <v/>
      </c>
      <c r="R98" s="102" t="str">
        <f>IF(R$3="","",IF($A98=0,0,R$39*12*('Saisie Profil'!$K18/'Saisie Profil'!$E18)*POWER(MIN('Saisie Profil'!$J18,2)/2,1/3)*POWER('Saisie Profil'!$I18/20,4)*EXP(1414*(1/313-1/('Saisie Profil'!$L18+273)))))</f>
        <v/>
      </c>
      <c r="S98" s="102" t="str">
        <f>IF(S$3="","",IF($A98=0,0,S$39*12*('Saisie Profil'!$K18/'Saisie Profil'!$E18)*POWER(MIN('Saisie Profil'!$J18,2)/2,1/3)*POWER('Saisie Profil'!$I18/20,4)*EXP(1414*(1/313-1/('Saisie Profil'!$L18+273)))))</f>
        <v/>
      </c>
      <c r="T98" s="102" t="str">
        <f>IF(T$3="","",IF($A98=0,0,T$39*12*('Saisie Profil'!$K18/'Saisie Profil'!$E18)*POWER(MIN('Saisie Profil'!$J18,2)/2,1/3)*POWER('Saisie Profil'!$I18/20,4)*EXP(1414*(1/313-1/('Saisie Profil'!$L18+273)))))</f>
        <v/>
      </c>
      <c r="U98" s="102" t="str">
        <f>IF(U$3="","",IF($A98=0,0,U$39*12*('Saisie Profil'!$K18/'Saisie Profil'!$E18)*POWER(MIN('Saisie Profil'!$J18,2)/2,1/3)*POWER('Saisie Profil'!$I18/20,4)*EXP(1414*(1/313-1/('Saisie Profil'!$L18+273)))))</f>
        <v/>
      </c>
      <c r="V98" s="102" t="str">
        <f>IF(V$3="","",IF($A98=0,0,V$39*12*('Saisie Profil'!$K18/'Saisie Profil'!$E18)*POWER(MIN('Saisie Profil'!$J18,2)/2,1/3)*POWER('Saisie Profil'!$I18/20,4)*EXP(1414*(1/313-1/('Saisie Profil'!$L18+273)))))</f>
        <v/>
      </c>
      <c r="W98" s="102" t="str">
        <f>IF(W$3="","",IF($A98=0,0,W$39*12*('Saisie Profil'!$K18/'Saisie Profil'!$E18)*POWER(MIN('Saisie Profil'!$J18,2)/2,1/3)*POWER('Saisie Profil'!$I18/20,4)*EXP(1414*(1/313-1/('Saisie Profil'!$L18+273)))))</f>
        <v/>
      </c>
      <c r="X98" s="102" t="str">
        <f>IF(X$3="","",IF($A98=0,0,X$39*12*('Saisie Profil'!$K18/'Saisie Profil'!$E18)*POWER(MIN('Saisie Profil'!$J18,2)/2,1/3)*POWER('Saisie Profil'!$I18/20,4)*EXP(1414*(1/313-1/('Saisie Profil'!$L18+273)))))</f>
        <v/>
      </c>
      <c r="Y98" s="102" t="str">
        <f>IF(Y$3="","",IF($A98=0,0,Y$39*12*('Saisie Profil'!$K18/'Saisie Profil'!$E18)*POWER(MIN('Saisie Profil'!$J18,2)/2,1/3)*POWER('Saisie Profil'!$I18/20,4)*EXP(1414*(1/313-1/('Saisie Profil'!$L18+273)))))</f>
        <v/>
      </c>
      <c r="Z98" s="102" t="str">
        <f>IF(Z$3="","",IF($A98=0,0,Z$39*12*('Saisie Profil'!$K18/'Saisie Profil'!$E18)*POWER(MIN('Saisie Profil'!$J18,2)/2,1/3)*POWER('Saisie Profil'!$I18/20,4)*EXP(1414*(1/313-1/('Saisie Profil'!$L18+273)))))</f>
        <v/>
      </c>
      <c r="AA98" s="102" t="str">
        <f>IF(AA$3="","",IF($A98=0,0,AA$39*12*('Saisie Profil'!$K18/'Saisie Profil'!$E18)*POWER(MIN('Saisie Profil'!$J18,2)/2,1/3)*POWER('Saisie Profil'!$I18/20,4)*EXP(1414*(1/313-1/('Saisie Profil'!$L18+273)))))</f>
        <v/>
      </c>
      <c r="AB98" s="102" t="str">
        <f>IF(AB$3="","",IF($A98=0,0,AB$39*12*('Saisie Profil'!$K18/'Saisie Profil'!$E18)*POWER(MIN('Saisie Profil'!$J18,2)/2,1/3)*POWER('Saisie Profil'!$I18/20,4)*EXP(1414*(1/313-1/('Saisie Profil'!$L18+273)))))</f>
        <v/>
      </c>
      <c r="AC98" s="102" t="str">
        <f>IF(AC$3="","",IF($A98=0,0,AC$39*12*('Saisie Profil'!$K18/'Saisie Profil'!$E18)*POWER(MIN('Saisie Profil'!$J18,2)/2,1/3)*POWER('Saisie Profil'!$I18/20,4)*EXP(1414*(1/313-1/('Saisie Profil'!$L18+273)))))</f>
        <v/>
      </c>
      <c r="AD98" s="102" t="str">
        <f>IF(AD$3="","",IF($A98=0,0,AD$39*12*('Saisie Profil'!$K18/'Saisie Profil'!$E18)*POWER(MIN('Saisie Profil'!$J18,2)/2,1/3)*POWER('Saisie Profil'!$I18/20,4)*EXP(1414*(1/313-1/('Saisie Profil'!$L18+273)))))</f>
        <v/>
      </c>
      <c r="AE98" s="102" t="str">
        <f>IF(AE$3="","",IF($A98=0,0,AE$39*12*('Saisie Profil'!$K18/'Saisie Profil'!$E18)*POWER(MIN('Saisie Profil'!$J18,2)/2,1/3)*POWER('Saisie Profil'!$I18/20,4)*EXP(1414*(1/313-1/('Saisie Profil'!$L18+273)))))</f>
        <v/>
      </c>
      <c r="AF98" s="102" t="str">
        <f>IF(AF$3="","",IF($A98=0,0,AF$39*12*('Saisie Profil'!$K18/'Saisie Profil'!$E18)*POWER(MIN('Saisie Profil'!$J18,2)/2,1/3)*POWER('Saisie Profil'!$I18/20,4)*EXP(1414*(1/313-1/('Saisie Profil'!$L18+273)))))</f>
        <v/>
      </c>
      <c r="AG98" s="102" t="str">
        <f>IF(AG$3="","",IF($A98=0,0,AG$39*12*('Saisie Profil'!$K18/'Saisie Profil'!$E18)*POWER(MIN('Saisie Profil'!$J18,2)/2,1/3)*POWER('Saisie Profil'!$I18/20,4)*EXP(1414*(1/313-1/('Saisie Profil'!$L18+273)))))</f>
        <v/>
      </c>
      <c r="AH98" s="102" t="str">
        <f>IF(AH$3="","",IF($A98=0,0,AH$39*12*('Saisie Profil'!$K18/'Saisie Profil'!$E18)*POWER(MIN('Saisie Profil'!$J18,2)/2,1/3)*POWER('Saisie Profil'!$I18/20,4)*EXP(1414*(1/313-1/('Saisie Profil'!$L18+273)))))</f>
        <v/>
      </c>
      <c r="AI98" s="102" t="str">
        <f>IF(AI$3="","",IF($A98=0,0,AI$39*12*('Saisie Profil'!$K18/'Saisie Profil'!$E18)*POWER(MIN('Saisie Profil'!$J18,2)/2,1/3)*POWER('Saisie Profil'!$I18/20,4)*EXP(1414*(1/313-1/('Saisie Profil'!$L18+273)))))</f>
        <v/>
      </c>
      <c r="AJ98" s="102" t="str">
        <f>IF(AJ$3="","",IF($A98=0,0,AJ$39*12*('Saisie Profil'!$K18/'Saisie Profil'!$E18)*POWER(MIN('Saisie Profil'!$J18,2)/2,1/3)*POWER('Saisie Profil'!$I18/20,4)*EXP(1414*(1/313-1/('Saisie Profil'!$L18+273)))))</f>
        <v/>
      </c>
      <c r="AK98" s="102" t="str">
        <f>IF(AK$3="","",IF($A98=0,0,AK$39*12*('Saisie Profil'!$K18/'Saisie Profil'!$E18)*POWER(MIN('Saisie Profil'!$J18,2)/2,1/3)*POWER('Saisie Profil'!$I18/20,4)*EXP(1414*(1/313-1/('Saisie Profil'!$L18+273)))))</f>
        <v/>
      </c>
      <c r="AL98" s="102" t="str">
        <f>IF(AL$3="","",IF($A98=0,0,AL$39*12*('Saisie Profil'!$K18/'Saisie Profil'!$E18)*POWER(MIN('Saisie Profil'!$J18,2)/2,1/3)*POWER('Saisie Profil'!$I18/20,4)*EXP(1414*(1/313-1/('Saisie Profil'!$L18+273)))))</f>
        <v/>
      </c>
      <c r="AM98" s="102" t="str">
        <f>IF(AM$3="","",IF($A98=0,0,AM$39*12*('Saisie Profil'!$K18/'Saisie Profil'!$E18)*POWER(MIN('Saisie Profil'!$J18,2)/2,1/3)*POWER('Saisie Profil'!$I18/20,4)*EXP(1414*(1/313-1/('Saisie Profil'!$L18+273)))))</f>
        <v/>
      </c>
      <c r="AN98" s="102" t="str">
        <f>IF(AN$3="","",IF($A98=0,0,AN$39*12*('Saisie Profil'!$K18/'Saisie Profil'!$E18)*POWER(MIN('Saisie Profil'!$J18,2)/2,1/3)*POWER('Saisie Profil'!$I18/20,4)*EXP(1414*(1/313-1/('Saisie Profil'!$L18+273)))))</f>
        <v/>
      </c>
      <c r="AO98" s="102" t="str">
        <f>IF(AO$3="","",IF($A98=0,0,AO$39*12*('Saisie Profil'!$K18/'Saisie Profil'!$E18)*POWER(MIN('Saisie Profil'!$J18,2)/2,1/3)*POWER('Saisie Profil'!$I18/20,4)*EXP(1414*(1/313-1/('Saisie Profil'!$L18+273)))))</f>
        <v/>
      </c>
      <c r="AP98" s="102" t="str">
        <f>IF(AP$3="","",IF($A98=0,0,AP$39*12*('Saisie Profil'!$K18/'Saisie Profil'!$E18)*POWER(MIN('Saisie Profil'!$J18,2)/2,1/3)*POWER('Saisie Profil'!$I18/20,4)*EXP(1414*(1/313-1/('Saisie Profil'!$L18+273)))))</f>
        <v/>
      </c>
      <c r="AQ98" s="102" t="str">
        <f>IF(AQ$3="","",IF($A98=0,0,AQ$39*12*('Saisie Profil'!$K18/'Saisie Profil'!$E18)*POWER(MIN('Saisie Profil'!$J18,2)/2,1/3)*POWER('Saisie Profil'!$I18/20,4)*EXP(1414*(1/313-1/('Saisie Profil'!$L18+273)))))</f>
        <v/>
      </c>
      <c r="AR98" s="102" t="str">
        <f>IF(AR$3="","",IF($A98=0,0,AR$39*12*('Saisie Profil'!$K18/'Saisie Profil'!$E18)*POWER(MIN('Saisie Profil'!$J18,2)/2,1/3)*POWER('Saisie Profil'!$I18/20,4)*EXP(1414*(1/313-1/('Saisie Profil'!$L18+273)))))</f>
        <v/>
      </c>
      <c r="AS98" s="102" t="str">
        <f>IF(AS$3="","",IF($A98=0,0,AS$39*12*('Saisie Profil'!$K18/'Saisie Profil'!$E18)*POWER(MIN('Saisie Profil'!$J18,2)/2,1/3)*POWER('Saisie Profil'!$I18/20,4)*EXP(1414*(1/313-1/('Saisie Profil'!$L18+273)))))</f>
        <v/>
      </c>
      <c r="AT98" s="102" t="str">
        <f>IF(AT$3="","",IF($A98=0,0,AT$39*12*('Saisie Profil'!$K18/'Saisie Profil'!$E18)*POWER(MIN('Saisie Profil'!$J18,2)/2,1/3)*POWER('Saisie Profil'!$I18/20,4)*EXP(1414*(1/313-1/('Saisie Profil'!$L18+273)))))</f>
        <v/>
      </c>
      <c r="AU98" s="102" t="str">
        <f>IF(AU$3="","",IF($A98=0,0,AU$39*12*('Saisie Profil'!$K18/'Saisie Profil'!$E18)*POWER(MIN('Saisie Profil'!$J18,2)/2,1/3)*POWER('Saisie Profil'!$I18/20,4)*EXP(1414*(1/313-1/('Saisie Profil'!$L18+273)))))</f>
        <v/>
      </c>
      <c r="AV98" s="102" t="str">
        <f>IF(AV$3="","",IF($A98=0,0,AV$39*12*('Saisie Profil'!$K18/'Saisie Profil'!$E18)*POWER(MIN('Saisie Profil'!$J18,2)/2,1/3)*POWER('Saisie Profil'!$I18/20,4)*EXP(1414*(1/313-1/('Saisie Profil'!$L18+273)))))</f>
        <v/>
      </c>
      <c r="AW98" s="102" t="str">
        <f>IF(AW$3="","",IF($A98=0,0,AW$39*12*('Saisie Profil'!$K18/'Saisie Profil'!$E18)*POWER(MIN('Saisie Profil'!$J18,2)/2,1/3)*POWER('Saisie Profil'!$I18/20,4)*EXP(1414*(1/313-1/('Saisie Profil'!$L18+273)))))</f>
        <v/>
      </c>
      <c r="AX98" s="102" t="str">
        <f>IF(AX$3="","",IF($A98=0,0,AX$39*12*('Saisie Profil'!$K18/'Saisie Profil'!$E18)*POWER(MIN('Saisie Profil'!$J18,2)/2,1/3)*POWER('Saisie Profil'!$I18/20,4)*EXP(1414*(1/313-1/('Saisie Profil'!$L18+273)))))</f>
        <v/>
      </c>
      <c r="AY98" s="102" t="str">
        <f>IF(AY$3="","",IF($A98=0,0,AY$39*12*('Saisie Profil'!$K18/'Saisie Profil'!$E18)*POWER(MIN('Saisie Profil'!$J18,2)/2,1/3)*POWER('Saisie Profil'!$I18/20,4)*EXP(1414*(1/313-1/('Saisie Profil'!$L18+273)))))</f>
        <v/>
      </c>
      <c r="AZ98" s="102" t="str">
        <f>IF(AZ$3="","",IF($A98=0,0,AZ$39*12*('Saisie Profil'!$K18/'Saisie Profil'!$E18)*POWER(MIN('Saisie Profil'!$J18,2)/2,1/3)*POWER('Saisie Profil'!$I18/20,4)*EXP(1414*(1/313-1/('Saisie Profil'!$L18+273)))))</f>
        <v/>
      </c>
      <c r="BA98" s="102" t="str">
        <f>IF(BA$3="","",IF($A98=0,0,BA$39*12*('Saisie Profil'!$K18/'Saisie Profil'!$E18)*POWER(MIN('Saisie Profil'!$J18,2)/2,1/3)*POWER('Saisie Profil'!$I18/20,4)*EXP(1414*(1/313-1/('Saisie Profil'!$L18+273)))))</f>
        <v/>
      </c>
      <c r="BB98" s="102" t="str">
        <f>IF(BB$3="","",IF($A98=0,0,BB$39*12*('Saisie Profil'!$K18/'Saisie Profil'!$E18)*POWER(MIN('Saisie Profil'!$J18,2)/2,1/3)*POWER('Saisie Profil'!$I18/20,4)*EXP(1414*(1/313-1/('Saisie Profil'!$L18+273)))))</f>
        <v/>
      </c>
      <c r="BC98" s="102" t="str">
        <f>IF(BC$3="","",IF($A98=0,0,BC$39*12*('Saisie Profil'!$K18/'Saisie Profil'!$E18)*POWER(MIN('Saisie Profil'!$J18,2)/2,1/3)*POWER('Saisie Profil'!$I18/20,4)*EXP(1414*(1/313-1/('Saisie Profil'!$L18+273)))))</f>
        <v/>
      </c>
      <c r="BD98" s="102" t="str">
        <f>IF(BD$3="","",IF($A98=0,0,BD$39*12*('Saisie Profil'!$K18/'Saisie Profil'!$E18)*POWER(MIN('Saisie Profil'!$J18,2)/2,1/3)*POWER('Saisie Profil'!$I18/20,4)*EXP(1414*(1/313-1/('Saisie Profil'!$L18+273)))))</f>
        <v/>
      </c>
      <c r="BE98" s="102" t="str">
        <f>IF(BE$3="","",IF($A98=0,0,BE$39*12*('Saisie Profil'!$K18/'Saisie Profil'!$E18)*POWER(MIN('Saisie Profil'!$J18,2)/2,1/3)*POWER('Saisie Profil'!$I18/20,4)*EXP(1414*(1/313-1/('Saisie Profil'!$L18+273)))))</f>
        <v/>
      </c>
      <c r="BF98" s="102" t="str">
        <f>IF(BF$3="","",IF($A98=0,0,BF$39*12*('Saisie Profil'!$K18/'Saisie Profil'!$E18)*POWER(MIN('Saisie Profil'!$J18,2)/2,1/3)*POWER('Saisie Profil'!$I18/20,4)*EXP(1414*(1/313-1/('Saisie Profil'!$L18+273)))))</f>
        <v/>
      </c>
      <c r="BG98" s="102" t="str">
        <f>IF(BG$3="","",IF($A98=0,0,BG$39*12*('Saisie Profil'!$K18/'Saisie Profil'!$E18)*POWER(MIN('Saisie Profil'!$J18,2)/2,1/3)*POWER('Saisie Profil'!$I18/20,4)*EXP(1414*(1/313-1/('Saisie Profil'!$L18+273)))))</f>
        <v/>
      </c>
      <c r="BH98" s="102" t="str">
        <f>IF(BH$3="","",IF($A98=0,0,BH$39*12*('Saisie Profil'!$K18/'Saisie Profil'!$E18)*POWER(MIN('Saisie Profil'!$J18,2)/2,1/3)*POWER('Saisie Profil'!$I18/20,4)*EXP(1414*(1/313-1/('Saisie Profil'!$L18+273)))))</f>
        <v/>
      </c>
      <c r="BI98" s="102" t="str">
        <f>IF(BI$3="","",IF($A98=0,0,BI$39*12*('Saisie Profil'!$K18/'Saisie Profil'!$E18)*POWER(MIN('Saisie Profil'!$J18,2)/2,1/3)*POWER('Saisie Profil'!$I18/20,4)*EXP(1414*(1/313-1/('Saisie Profil'!$L18+273)))))</f>
        <v/>
      </c>
      <c r="BJ98" s="102" t="str">
        <f>IF(BJ$3="","",IF($A98=0,0,BJ$39*12*('Saisie Profil'!$K18/'Saisie Profil'!$E18)*POWER(MIN('Saisie Profil'!$J18,2)/2,1/3)*POWER('Saisie Profil'!$I18/20,4)*EXP(1414*(1/313-1/('Saisie Profil'!$L18+273)))))</f>
        <v/>
      </c>
      <c r="BK98" s="102" t="str">
        <f>IF(BK$3="","",IF($A98=0,0,BK$39*12*('Saisie Profil'!$K18/'Saisie Profil'!$E18)*POWER(MIN('Saisie Profil'!$J18,2)/2,1/3)*POWER('Saisie Profil'!$I18/20,4)*EXP(1414*(1/313-1/('Saisie Profil'!$L18+273)))))</f>
        <v/>
      </c>
      <c r="BL98" s="102" t="str">
        <f>IF(BL$3="","",IF($A98=0,0,BL$39*12*('Saisie Profil'!$K18/'Saisie Profil'!$E18)*POWER(MIN('Saisie Profil'!$J18,2)/2,1/3)*POWER('Saisie Profil'!$I18/20,4)*EXP(1414*(1/313-1/('Saisie Profil'!$L18+273)))))</f>
        <v/>
      </c>
      <c r="BM98" s="102" t="str">
        <f>IF(BM$3="","",IF($A98=0,0,BM$39*12*('Saisie Profil'!$K18/'Saisie Profil'!$E18)*POWER(MIN('Saisie Profil'!$J18,2)/2,1/3)*POWER('Saisie Profil'!$I18/20,4)*EXP(1414*(1/313-1/('Saisie Profil'!$L18+273)))))</f>
        <v/>
      </c>
      <c r="BN98" s="102" t="str">
        <f>IF(BN$3="","",IF($A98=0,0,BN$39*12*('Saisie Profil'!$K18/'Saisie Profil'!$E18)*POWER(MIN('Saisie Profil'!$J18,2)/2,1/3)*POWER('Saisie Profil'!$I18/20,4)*EXP(1414*(1/313-1/('Saisie Profil'!$L18+273)))))</f>
        <v/>
      </c>
      <c r="BO98" s="102" t="str">
        <f>IF(BO$3="","",IF($A98=0,0,BO$39*12*('Saisie Profil'!$K18/'Saisie Profil'!$E18)*POWER(MIN('Saisie Profil'!$J18,2)/2,1/3)*POWER('Saisie Profil'!$I18/20,4)*EXP(1414*(1/313-1/('Saisie Profil'!$L18+273)))))</f>
        <v/>
      </c>
      <c r="BP98" s="102" t="str">
        <f>IF(BP$3="","",IF($A98=0,0,BP$39*12*('Saisie Profil'!$K18/'Saisie Profil'!$E18)*POWER(MIN('Saisie Profil'!$J18,2)/2,1/3)*POWER('Saisie Profil'!$I18/20,4)*EXP(1414*(1/313-1/('Saisie Profil'!$L18+273)))))</f>
        <v/>
      </c>
      <c r="BQ98" s="102" t="str">
        <f>IF(BQ$3="","",IF($A98=0,0,BQ$39*12*('Saisie Profil'!$K18/'Saisie Profil'!$E18)*POWER(MIN('Saisie Profil'!$J18,2)/2,1/3)*POWER('Saisie Profil'!$I18/20,4)*EXP(1414*(1/313-1/('Saisie Profil'!$L18+273)))))</f>
        <v/>
      </c>
      <c r="BR98" s="102" t="str">
        <f>IF(BR$3="","",IF($A98=0,0,BR$39*12*('Saisie Profil'!$K18/'Saisie Profil'!$E18)*POWER(MIN('Saisie Profil'!$J18,2)/2,1/3)*POWER('Saisie Profil'!$I18/20,4)*EXP(1414*(1/313-1/('Saisie Profil'!$L18+273)))))</f>
        <v/>
      </c>
      <c r="BS98" s="102" t="str">
        <f>IF(BS$3="","",IF($A98=0,0,BS$39*12*('Saisie Profil'!$K18/'Saisie Profil'!$E18)*POWER(MIN('Saisie Profil'!$J18,2)/2,1/3)*POWER('Saisie Profil'!$I18/20,4)*EXP(1414*(1/313-1/('Saisie Profil'!$L18+273)))))</f>
        <v/>
      </c>
      <c r="BT98" s="102" t="str">
        <f>IF(BT$3="","",IF($A98=0,0,BT$39*12*('Saisie Profil'!$K18/'Saisie Profil'!$E18)*POWER(MIN('Saisie Profil'!$J18,2)/2,1/3)*POWER('Saisie Profil'!$I18/20,4)*EXP(1414*(1/313-1/('Saisie Profil'!$L18+273)))))</f>
        <v/>
      </c>
      <c r="BU98" s="102" t="str">
        <f>IF(BU$3="","",IF($A98=0,0,BU$39*12*('Saisie Profil'!$K18/'Saisie Profil'!$E18)*POWER(MIN('Saisie Profil'!$J18,2)/2,1/3)*POWER('Saisie Profil'!$I18/20,4)*EXP(1414*(1/313-1/('Saisie Profil'!$L18+273)))))</f>
        <v/>
      </c>
      <c r="BV98" s="102" t="str">
        <f>IF(BV$3="","",IF($A98=0,0,BV$39*12*('Saisie Profil'!$K18/'Saisie Profil'!$E18)*POWER(MIN('Saisie Profil'!$J18,2)/2,1/3)*POWER('Saisie Profil'!$I18/20,4)*EXP(1414*(1/313-1/('Saisie Profil'!$L18+273)))))</f>
        <v/>
      </c>
      <c r="BW98" s="102" t="str">
        <f>IF(BW$3="","",IF($A98=0,0,BW$39*12*('Saisie Profil'!$K18/'Saisie Profil'!$E18)*POWER(MIN('Saisie Profil'!$J18,2)/2,1/3)*POWER('Saisie Profil'!$I18/20,4)*EXP(1414*(1/313-1/('Saisie Profil'!$L18+273)))))</f>
        <v/>
      </c>
      <c r="BX98" s="102" t="str">
        <f>IF(BX$3="","",IF($A98=0,0,BX$39*12*('Saisie Profil'!$K18/'Saisie Profil'!$E18)*POWER(MIN('Saisie Profil'!$J18,2)/2,1/3)*POWER('Saisie Profil'!$I18/20,4)*EXP(1414*(1/313-1/('Saisie Profil'!$L18+273)))))</f>
        <v/>
      </c>
      <c r="BY98" s="102" t="str">
        <f>IF(BY$3="","",IF($A98=0,0,BY$39*12*('Saisie Profil'!$K18/'Saisie Profil'!$E18)*POWER(MIN('Saisie Profil'!$J18,2)/2,1/3)*POWER('Saisie Profil'!$I18/20,4)*EXP(1414*(1/313-1/('Saisie Profil'!$L18+273)))))</f>
        <v/>
      </c>
      <c r="BZ98" s="102" t="str">
        <f>IF(BZ$3="","",IF($A98=0,0,BZ$39*12*('Saisie Profil'!$K18/'Saisie Profil'!$E18)*POWER(MIN('Saisie Profil'!$J18,2)/2,1/3)*POWER('Saisie Profil'!$I18/20,4)*EXP(1414*(1/313-1/('Saisie Profil'!$L18+273)))))</f>
        <v/>
      </c>
      <c r="CA98" s="102" t="str">
        <f>IF(CA$3="","",IF($A98=0,0,CA$39*12*('Saisie Profil'!$K18/'Saisie Profil'!$E18)*POWER(MIN('Saisie Profil'!$J18,2)/2,1/3)*POWER('Saisie Profil'!$I18/20,4)*EXP(1414*(1/313-1/('Saisie Profil'!$L18+273)))))</f>
        <v/>
      </c>
      <c r="CB98" s="102" t="str">
        <f>IF(CB$3="","",IF($A98=0,0,CB$39*12*('Saisie Profil'!$K18/'Saisie Profil'!$E18)*POWER(MIN('Saisie Profil'!$J18,2)/2,1/3)*POWER('Saisie Profil'!$I18/20,4)*EXP(1414*(1/313-1/('Saisie Profil'!$L18+273)))))</f>
        <v/>
      </c>
      <c r="CC98" s="102" t="str">
        <f>IF(CC$3="","",IF($A98=0,0,CC$39*12*('Saisie Profil'!$K18/'Saisie Profil'!$E18)*POWER(MIN('Saisie Profil'!$J18,2)/2,1/3)*POWER('Saisie Profil'!$I18/20,4)*EXP(1414*(1/313-1/('Saisie Profil'!$L18+273)))))</f>
        <v/>
      </c>
      <c r="CD98" s="102" t="str">
        <f>IF(CD$3="","",IF($A98=0,0,CD$39*12*('Saisie Profil'!$K18/'Saisie Profil'!$E18)*POWER(MIN('Saisie Profil'!$J18,2)/2,1/3)*POWER('Saisie Profil'!$I18/20,4)*EXP(1414*(1/313-1/('Saisie Profil'!$L18+273)))))</f>
        <v/>
      </c>
      <c r="CE98" s="102" t="str">
        <f>IF(CE$3="","",IF($A98=0,0,CE$39*12*('Saisie Profil'!$K18/'Saisie Profil'!$E18)*POWER(MIN('Saisie Profil'!$J18,2)/2,1/3)*POWER('Saisie Profil'!$I18/20,4)*EXP(1414*(1/313-1/('Saisie Profil'!$L18+273)))))</f>
        <v/>
      </c>
      <c r="CF98" s="102" t="str">
        <f>IF(CF$3="","",IF($A98=0,0,CF$39*12*('Saisie Profil'!$K18/'Saisie Profil'!$E18)*POWER(MIN('Saisie Profil'!$J18,2)/2,1/3)*POWER('Saisie Profil'!$I18/20,4)*EXP(1414*(1/313-1/('Saisie Profil'!$L18+273)))))</f>
        <v/>
      </c>
      <c r="CG98" s="102" t="str">
        <f>IF(CG$3="","",IF($A98=0,0,CG$39*12*('Saisie Profil'!$K18/'Saisie Profil'!$E18)*POWER(MIN('Saisie Profil'!$J18,2)/2,1/3)*POWER('Saisie Profil'!$I18/20,4)*EXP(1414*(1/313-1/('Saisie Profil'!$L18+273)))))</f>
        <v/>
      </c>
      <c r="CH98" s="102" t="str">
        <f>IF(CH$3="","",IF($A98=0,0,CH$39*12*('Saisie Profil'!$K18/'Saisie Profil'!$E18)*POWER(MIN('Saisie Profil'!$J18,2)/2,1/3)*POWER('Saisie Profil'!$I18/20,4)*EXP(1414*(1/313-1/('Saisie Profil'!$L18+273)))))</f>
        <v/>
      </c>
      <c r="CI98" s="102" t="str">
        <f>IF(CI$3="","",IF($A98=0,0,CI$39*12*('Saisie Profil'!$K18/'Saisie Profil'!$E18)*POWER(MIN('Saisie Profil'!$J18,2)/2,1/3)*POWER('Saisie Profil'!$I18/20,4)*EXP(1414*(1/313-1/('Saisie Profil'!$L18+273)))))</f>
        <v/>
      </c>
      <c r="CJ98" s="102" t="str">
        <f>IF(CJ$3="","",IF($A98=0,0,CJ$39*12*('Saisie Profil'!$K18/'Saisie Profil'!$E18)*POWER(MIN('Saisie Profil'!$J18,2)/2,1/3)*POWER('Saisie Profil'!$I18/20,4)*EXP(1414*(1/313-1/('Saisie Profil'!$L18+273)))))</f>
        <v/>
      </c>
      <c r="CK98" s="102" t="str">
        <f>IF(CK$3="","",IF($A98=0,0,CK$39*12*('Saisie Profil'!$K18/'Saisie Profil'!$E18)*POWER(MIN('Saisie Profil'!$J18,2)/2,1/3)*POWER('Saisie Profil'!$I18/20,4)*EXP(1414*(1/313-1/('Saisie Profil'!$L18+273)))))</f>
        <v/>
      </c>
      <c r="CL98" s="102" t="str">
        <f>IF(CL$3="","",IF($A98=0,0,CL$39*12*('Saisie Profil'!$K18/'Saisie Profil'!$E18)*POWER(MIN('Saisie Profil'!$J18,2)/2,1/3)*POWER('Saisie Profil'!$I18/20,4)*EXP(1414*(1/313-1/('Saisie Profil'!$L18+273)))))</f>
        <v/>
      </c>
      <c r="CM98" s="102" t="str">
        <f>IF(CM$3="","",IF($A98=0,0,CM$39*12*('Saisie Profil'!$K18/'Saisie Profil'!$E18)*POWER(MIN('Saisie Profil'!$J18,2)/2,1/3)*POWER('Saisie Profil'!$I18/20,4)*EXP(1414*(1/313-1/('Saisie Profil'!$L18+273)))))</f>
        <v/>
      </c>
      <c r="CN98" s="102" t="str">
        <f>IF(CN$3="","",IF($A98=0,0,CN$39*12*('Saisie Profil'!$K18/'Saisie Profil'!$E18)*POWER(MIN('Saisie Profil'!$J18,2)/2,1/3)*POWER('Saisie Profil'!$I18/20,4)*EXP(1414*(1/313-1/('Saisie Profil'!$L18+273)))))</f>
        <v/>
      </c>
      <c r="CO98" s="102" t="str">
        <f>IF(CO$3="","",IF($A98=0,0,CO$39*12*('Saisie Profil'!$K18/'Saisie Profil'!$E18)*POWER(MIN('Saisie Profil'!$J18,2)/2,1/3)*POWER('Saisie Profil'!$I18/20,4)*EXP(1414*(1/313-1/('Saisie Profil'!$L18+273)))))</f>
        <v/>
      </c>
      <c r="CP98" s="102" t="str">
        <f>IF(CP$3="","",IF($A98=0,0,CP$39*12*('Saisie Profil'!$K18/'Saisie Profil'!$E18)*POWER(MIN('Saisie Profil'!$J18,2)/2,1/3)*POWER('Saisie Profil'!$I18/20,4)*EXP(1414*(1/313-1/('Saisie Profil'!$L18+273)))))</f>
        <v/>
      </c>
      <c r="CQ98" s="102" t="str">
        <f>IF(CQ$3="","",IF($A98=0,0,CQ$39*12*('Saisie Profil'!$K18/'Saisie Profil'!$E18)*POWER(MIN('Saisie Profil'!$J18,2)/2,1/3)*POWER('Saisie Profil'!$I18/20,4)*EXP(1414*(1/313-1/('Saisie Profil'!$L18+273)))))</f>
        <v/>
      </c>
      <c r="CR98" s="102" t="str">
        <f>IF(CR$3="","",IF($A98=0,0,CR$39*12*('Saisie Profil'!$K18/'Saisie Profil'!$E18)*POWER(MIN('Saisie Profil'!$J18,2)/2,1/3)*POWER('Saisie Profil'!$I18/20,4)*EXP(1414*(1/313-1/('Saisie Profil'!$L18+273)))))</f>
        <v/>
      </c>
      <c r="CS98" s="102" t="str">
        <f>IF(CS$3="","",IF($A98=0,0,CS$39*12*('Saisie Profil'!$K18/'Saisie Profil'!$E18)*POWER(MIN('Saisie Profil'!$J18,2)/2,1/3)*POWER('Saisie Profil'!$I18/20,4)*EXP(1414*(1/313-1/('Saisie Profil'!$L18+273)))))</f>
        <v/>
      </c>
      <c r="CT98" s="102" t="str">
        <f>IF(CT$3="","",IF($A98=0,0,CT$39*12*('Saisie Profil'!$K18/'Saisie Profil'!$E18)*POWER(MIN('Saisie Profil'!$J18,2)/2,1/3)*POWER('Saisie Profil'!$I18/20,4)*EXP(1414*(1/313-1/('Saisie Profil'!$L18+273)))))</f>
        <v/>
      </c>
      <c r="CU98" s="102" t="str">
        <f>IF(CU$3="","",IF($A98=0,0,CU$39*12*('Saisie Profil'!$K18/'Saisie Profil'!$E18)*POWER(MIN('Saisie Profil'!$J18,2)/2,1/3)*POWER('Saisie Profil'!$I18/20,4)*EXP(1414*(1/313-1/('Saisie Profil'!$L18+273)))))</f>
        <v/>
      </c>
      <c r="CV98" s="102" t="str">
        <f>IF(CV$3="","",IF($A98=0,0,CV$39*12*('Saisie Profil'!$K18/'Saisie Profil'!$E18)*POWER(MIN('Saisie Profil'!$J18,2)/2,1/3)*POWER('Saisie Profil'!$I18/20,4)*EXP(1414*(1/313-1/('Saisie Profil'!$L18+273)))))</f>
        <v/>
      </c>
      <c r="CW98" s="102" t="str">
        <f>IF(CW$3="","",IF($A98=0,0,CW$39*12*('Saisie Profil'!$K18/'Saisie Profil'!$E18)*POWER(MIN('Saisie Profil'!$J18,2)/2,1/3)*POWER('Saisie Profil'!$I18/20,4)*EXP(1414*(1/313-1/('Saisie Profil'!$L18+273)))))</f>
        <v/>
      </c>
      <c r="CX98" s="102" t="str">
        <f>IF(CX$3="","",IF($A98=0,0,CX$39*12*('Saisie Profil'!$K18/'Saisie Profil'!$E18)*POWER(MIN('Saisie Profil'!$J18,2)/2,1/3)*POWER('Saisie Profil'!$I18/20,4)*EXP(1414*(1/313-1/('Saisie Profil'!$L18+273)))))</f>
        <v/>
      </c>
      <c r="CY98" s="102" t="str">
        <f>IF(CY$3="","",IF($A98=0,0,CY$39*12*('Saisie Profil'!$K18/'Saisie Profil'!$E18)*POWER(MIN('Saisie Profil'!$J18,2)/2,1/3)*POWER('Saisie Profil'!$I18/20,4)*EXP(1414*(1/313-1/('Saisie Profil'!$L18+273)))))</f>
        <v/>
      </c>
      <c r="CZ98" s="102" t="str">
        <f>IF(CZ$3="","",IF($A98=0,0,CZ$39*12*('Saisie Profil'!$K18/'Saisie Profil'!$E18)*POWER(MIN('Saisie Profil'!$J18,2)/2,1/3)*POWER('Saisie Profil'!$I18/20,4)*EXP(1414*(1/313-1/('Saisie Profil'!$L18+273)))))</f>
        <v/>
      </c>
      <c r="DA98" s="102" t="str">
        <f>IF(DA$3="","",IF($A98=0,0,DA$39*12*('Saisie Profil'!$K18/'Saisie Profil'!$E18)*POWER(MIN('Saisie Profil'!$J18,2)/2,1/3)*POWER('Saisie Profil'!$I18/20,4)*EXP(1414*(1/313-1/('Saisie Profil'!$L18+273)))))</f>
        <v/>
      </c>
      <c r="DB98" s="102" t="str">
        <f>IF(DB$3="","",IF($A98=0,0,DB$39*12*('Saisie Profil'!$K18/'Saisie Profil'!$E18)*POWER(MIN('Saisie Profil'!$J18,2)/2,1/3)*POWER('Saisie Profil'!$I18/20,4)*EXP(1414*(1/313-1/('Saisie Profil'!$L18+273)))))</f>
        <v/>
      </c>
      <c r="DC98" s="102" t="str">
        <f>IF(DC$3="","",IF($A98=0,0,DC$39*12*('Saisie Profil'!$K18/'Saisie Profil'!$E18)*POWER(MIN('Saisie Profil'!$J18,2)/2,1/3)*POWER('Saisie Profil'!$I18/20,4)*EXP(1414*(1/313-1/('Saisie Profil'!$L18+273)))))</f>
        <v/>
      </c>
      <c r="DD98" s="102" t="str">
        <f>IF(DD$3="","",IF($A98=0,0,DD$39*12*('Saisie Profil'!$K18/'Saisie Profil'!$E18)*POWER(MIN('Saisie Profil'!$J18,2)/2,1/3)*POWER('Saisie Profil'!$I18/20,4)*EXP(1414*(1/313-1/('Saisie Profil'!$L18+273)))))</f>
        <v/>
      </c>
      <c r="DE98" s="102" t="str">
        <f>IF(DE$3="","",IF($A98=0,0,DE$39*12*('Saisie Profil'!$K18/'Saisie Profil'!$E18)*POWER(MIN('Saisie Profil'!$J18,2)/2,1/3)*POWER('Saisie Profil'!$I18/20,4)*EXP(1414*(1/313-1/('Saisie Profil'!$L18+273)))))</f>
        <v/>
      </c>
      <c r="DF98" s="102" t="str">
        <f>IF(DF$3="","",IF($A98=0,0,DF$39*12*('Saisie Profil'!$K18/'Saisie Profil'!$E18)*POWER(MIN('Saisie Profil'!$J18,2)/2,1/3)*POWER('Saisie Profil'!$I18/20,4)*EXP(1414*(1/313-1/('Saisie Profil'!$L18+273)))))</f>
        <v/>
      </c>
      <c r="DG98" s="102" t="str">
        <f>IF(DG$3="","",IF($A98=0,0,DG$39*12*('Saisie Profil'!$K18/'Saisie Profil'!$E18)*POWER(MIN('Saisie Profil'!$J18,2)/2,1/3)*POWER('Saisie Profil'!$I18/20,4)*EXP(1414*(1/313-1/('Saisie Profil'!$L18+273)))))</f>
        <v/>
      </c>
      <c r="DH98" s="102" t="str">
        <f>IF(DH$3="","",IF($A98=0,0,DH$39*12*('Saisie Profil'!$K18/'Saisie Profil'!$E18)*POWER(MIN('Saisie Profil'!$J18,2)/2,1/3)*POWER('Saisie Profil'!$I18/20,4)*EXP(1414*(1/313-1/('Saisie Profil'!$L18+273)))))</f>
        <v/>
      </c>
      <c r="DI98" s="102" t="str">
        <f>IF(DI$3="","",IF($A98=0,0,DI$39*12*('Saisie Profil'!$K18/'Saisie Profil'!$E18)*POWER(MIN('Saisie Profil'!$J18,2)/2,1/3)*POWER('Saisie Profil'!$I18/20,4)*EXP(1414*(1/313-1/('Saisie Profil'!$L18+273)))))</f>
        <v/>
      </c>
      <c r="DJ98" s="102" t="str">
        <f>IF(DJ$3="","",IF($A98=0,0,DJ$39*12*('Saisie Profil'!$K18/'Saisie Profil'!$E18)*POWER(MIN('Saisie Profil'!$J18,2)/2,1/3)*POWER('Saisie Profil'!$I18/20,4)*EXP(1414*(1/313-1/('Saisie Profil'!$L18+273)))))</f>
        <v/>
      </c>
      <c r="DK98" s="102" t="str">
        <f>IF(DK$3="","",IF($A98=0,0,DK$39*12*('Saisie Profil'!$K18/'Saisie Profil'!$E18)*POWER(MIN('Saisie Profil'!$J18,2)/2,1/3)*POWER('Saisie Profil'!$I18/20,4)*EXP(1414*(1/313-1/('Saisie Profil'!$L18+273)))))</f>
        <v/>
      </c>
      <c r="DL98" s="102" t="str">
        <f>IF(DL$3="","",IF($A98=0,0,DL$39*12*('Saisie Profil'!$K18/'Saisie Profil'!$E18)*POWER(MIN('Saisie Profil'!$J18,2)/2,1/3)*POWER('Saisie Profil'!$I18/20,4)*EXP(1414*(1/313-1/('Saisie Profil'!$L18+273)))))</f>
        <v/>
      </c>
      <c r="DM98" s="102" t="str">
        <f>IF(DM$3="","",IF($A98=0,0,DM$39*12*('Saisie Profil'!$K18/'Saisie Profil'!$E18)*POWER(MIN('Saisie Profil'!$J18,2)/2,1/3)*POWER('Saisie Profil'!$I18/20,4)*EXP(1414*(1/313-1/('Saisie Profil'!$L18+273)))))</f>
        <v/>
      </c>
      <c r="DN98" s="102" t="str">
        <f>IF(DN$3="","",IF($A98=0,0,DN$39*12*('Saisie Profil'!$K18/'Saisie Profil'!$E18)*POWER(MIN('Saisie Profil'!$J18,2)/2,1/3)*POWER('Saisie Profil'!$I18/20,4)*EXP(1414*(1/313-1/('Saisie Profil'!$L18+273)))))</f>
        <v/>
      </c>
      <c r="DO98" s="102" t="str">
        <f>IF(DO$3="","",IF($A98=0,0,DO$39*12*('Saisie Profil'!$K18/'Saisie Profil'!$E18)*POWER(MIN('Saisie Profil'!$J18,2)/2,1/3)*POWER('Saisie Profil'!$I18/20,4)*EXP(1414*(1/313-1/('Saisie Profil'!$L18+273)))))</f>
        <v/>
      </c>
      <c r="DP98" s="102" t="str">
        <f>IF(DP$3="","",IF($A98=0,0,DP$39*12*('Saisie Profil'!$K18/'Saisie Profil'!$E18)*POWER(MIN('Saisie Profil'!$J18,2)/2,1/3)*POWER('Saisie Profil'!$I18/20,4)*EXP(1414*(1/313-1/('Saisie Profil'!$L18+273)))))</f>
        <v/>
      </c>
      <c r="DQ98" s="102" t="str">
        <f>IF(DQ$3="","",IF($A98=0,0,DQ$39*12*('Saisie Profil'!$K18/'Saisie Profil'!$E18)*POWER(MIN('Saisie Profil'!$J18,2)/2,1/3)*POWER('Saisie Profil'!$I18/20,4)*EXP(1414*(1/313-1/('Saisie Profil'!$L18+273)))))</f>
        <v/>
      </c>
      <c r="DR98" s="102" t="str">
        <f>IF(DR$3="","",IF($A98=0,0,DR$39*12*('Saisie Profil'!$K18/'Saisie Profil'!$E18)*POWER(MIN('Saisie Profil'!$J18,2)/2,1/3)*POWER('Saisie Profil'!$I18/20,4)*EXP(1414*(1/313-1/('Saisie Profil'!$L18+273)))))</f>
        <v/>
      </c>
      <c r="DS98" s="102" t="str">
        <f>IF(DS$3="","",IF($A98=0,0,DS$39*12*('Saisie Profil'!$K18/'Saisie Profil'!$E18)*POWER(MIN('Saisie Profil'!$J18,2)/2,1/3)*POWER('Saisie Profil'!$I18/20,4)*EXP(1414*(1/313-1/('Saisie Profil'!$L18+273)))))</f>
        <v/>
      </c>
      <c r="DT98" s="102" t="str">
        <f>IF(DT$3="","",IF($A98=0,0,DT$39*12*('Saisie Profil'!$K18/'Saisie Profil'!$E18)*POWER(MIN('Saisie Profil'!$J18,2)/2,1/3)*POWER('Saisie Profil'!$I18/20,4)*EXP(1414*(1/313-1/('Saisie Profil'!$L18+273)))))</f>
        <v/>
      </c>
      <c r="DU98" s="102" t="str">
        <f>IF(DU$3="","",IF($A98=0,0,DU$39*12*('Saisie Profil'!$K18/'Saisie Profil'!$E18)*POWER(MIN('Saisie Profil'!$J18,2)/2,1/3)*POWER('Saisie Profil'!$I18/20,4)*EXP(1414*(1/313-1/('Saisie Profil'!$L18+273)))))</f>
        <v/>
      </c>
      <c r="DV98" s="102" t="str">
        <f>IF(DV$3="","",IF($A98=0,0,DV$39*12*('Saisie Profil'!$K18/'Saisie Profil'!$E18)*POWER(MIN('Saisie Profil'!$J18,2)/2,1/3)*POWER('Saisie Profil'!$I18/20,4)*EXP(1414*(1/313-1/('Saisie Profil'!$L18+273)))))</f>
        <v/>
      </c>
      <c r="DW98" s="102" t="str">
        <f>IF(DW$3="","",IF($A98=0,0,DW$39*12*('Saisie Profil'!$K18/'Saisie Profil'!$E18)*POWER(MIN('Saisie Profil'!$J18,2)/2,1/3)*POWER('Saisie Profil'!$I18/20,4)*EXP(1414*(1/313-1/('Saisie Profil'!$L18+273)))))</f>
        <v/>
      </c>
      <c r="DX98" s="102" t="str">
        <f>IF(DX$3="","",IF($A98=0,0,DX$39*12*('Saisie Profil'!$K18/'Saisie Profil'!$E18)*POWER(MIN('Saisie Profil'!$J18,2)/2,1/3)*POWER('Saisie Profil'!$I18/20,4)*EXP(1414*(1/313-1/('Saisie Profil'!$L18+273)))))</f>
        <v/>
      </c>
      <c r="DY98" s="102" t="str">
        <f>IF(DY$3="","",IF($A98=0,0,DY$39*12*('Saisie Profil'!$K18/'Saisie Profil'!$E18)*POWER(MIN('Saisie Profil'!$J18,2)/2,1/3)*POWER('Saisie Profil'!$I18/20,4)*EXP(1414*(1/313-1/('Saisie Profil'!$L18+273)))))</f>
        <v/>
      </c>
      <c r="DZ98" s="102" t="str">
        <f>IF(DZ$3="","",IF($A98=0,0,DZ$39*12*('Saisie Profil'!$K18/'Saisie Profil'!$E18)*POWER(MIN('Saisie Profil'!$J18,2)/2,1/3)*POWER('Saisie Profil'!$I18/20,4)*EXP(1414*(1/313-1/('Saisie Profil'!$L18+273)))))</f>
        <v/>
      </c>
      <c r="EA98" s="102" t="str">
        <f>IF(EA$3="","",IF($A98=0,0,EA$39*12*('Saisie Profil'!$K18/'Saisie Profil'!$E18)*POWER(MIN('Saisie Profil'!$J18,2)/2,1/3)*POWER('Saisie Profil'!$I18/20,4)*EXP(1414*(1/313-1/('Saisie Profil'!$L18+273)))))</f>
        <v/>
      </c>
      <c r="EB98" s="102" t="str">
        <f>IF(EB$3="","",IF($A98=0,0,EB$39*12*('Saisie Profil'!$K18/'Saisie Profil'!$E18)*POWER(MIN('Saisie Profil'!$J18,2)/2,1/3)*POWER('Saisie Profil'!$I18/20,4)*EXP(1414*(1/313-1/('Saisie Profil'!$L18+273)))))</f>
        <v/>
      </c>
      <c r="EC98" s="102" t="str">
        <f>IF(EC$3="","",IF($A98=0,0,EC$39*12*('Saisie Profil'!$K18/'Saisie Profil'!$E18)*POWER(MIN('Saisie Profil'!$J18,2)/2,1/3)*POWER('Saisie Profil'!$I18/20,4)*EXP(1414*(1/313-1/('Saisie Profil'!$L18+273)))))</f>
        <v/>
      </c>
      <c r="ED98" s="102" t="str">
        <f>IF(ED$3="","",IF($A98=0,0,ED$39*12*('Saisie Profil'!$K18/'Saisie Profil'!$E18)*POWER(MIN('Saisie Profil'!$J18,2)/2,1/3)*POWER('Saisie Profil'!$I18/20,4)*EXP(1414*(1/313-1/('Saisie Profil'!$L18+273)))))</f>
        <v/>
      </c>
      <c r="EE98" s="102" t="str">
        <f>IF(EE$3="","",IF($A98=0,0,EE$39*12*('Saisie Profil'!$K18/'Saisie Profil'!$E18)*POWER(MIN('Saisie Profil'!$J18,2)/2,1/3)*POWER('Saisie Profil'!$I18/20,4)*EXP(1414*(1/313-1/('Saisie Profil'!$L18+273)))))</f>
        <v/>
      </c>
      <c r="EF98" s="102" t="str">
        <f>IF(EF$3="","",IF($A98=0,0,EF$39*12*('Saisie Profil'!$K18/'Saisie Profil'!$E18)*POWER(MIN('Saisie Profil'!$J18,2)/2,1/3)*POWER('Saisie Profil'!$I18/20,4)*EXP(1414*(1/313-1/('Saisie Profil'!$L18+273)))))</f>
        <v/>
      </c>
      <c r="EG98" s="102" t="str">
        <f>IF(EG$3="","",IF($A98=0,0,EG$39*12*('Saisie Profil'!$K18/'Saisie Profil'!$E18)*POWER(MIN('Saisie Profil'!$J18,2)/2,1/3)*POWER('Saisie Profil'!$I18/20,4)*EXP(1414*(1/313-1/('Saisie Profil'!$L18+273)))))</f>
        <v/>
      </c>
      <c r="EH98" s="102" t="str">
        <f>IF(EH$3="","",IF($A98=0,0,EH$39*12*('Saisie Profil'!$K18/'Saisie Profil'!$E18)*POWER(MIN('Saisie Profil'!$J18,2)/2,1/3)*POWER('Saisie Profil'!$I18/20,4)*EXP(1414*(1/313-1/('Saisie Profil'!$L18+273)))))</f>
        <v/>
      </c>
      <c r="EI98" s="102" t="str">
        <f>IF(EI$3="","",IF($A98=0,0,EI$39*12*('Saisie Profil'!$K18/'Saisie Profil'!$E18)*POWER(MIN('Saisie Profil'!$J18,2)/2,1/3)*POWER('Saisie Profil'!$I18/20,4)*EXP(1414*(1/313-1/('Saisie Profil'!$L18+273)))))</f>
        <v/>
      </c>
      <c r="EJ98" s="102" t="str">
        <f>IF(EJ$3="","",IF($A98=0,0,EJ$39*12*('Saisie Profil'!$K18/'Saisie Profil'!$E18)*POWER(MIN('Saisie Profil'!$J18,2)/2,1/3)*POWER('Saisie Profil'!$I18/20,4)*EXP(1414*(1/313-1/('Saisie Profil'!$L18+273)))))</f>
        <v/>
      </c>
      <c r="EK98" s="102" t="str">
        <f>IF(EK$3="","",IF($A98=0,0,EK$39*12*('Saisie Profil'!$K18/'Saisie Profil'!$E18)*POWER(MIN('Saisie Profil'!$J18,2)/2,1/3)*POWER('Saisie Profil'!$I18/20,4)*EXP(1414*(1/313-1/('Saisie Profil'!$L18+273)))))</f>
        <v/>
      </c>
      <c r="EL98" s="102" t="str">
        <f>IF(EL$3="","",IF($A98=0,0,EL$39*12*('Saisie Profil'!$K18/'Saisie Profil'!$E18)*POWER(MIN('Saisie Profil'!$J18,2)/2,1/3)*POWER('Saisie Profil'!$I18/20,4)*EXP(1414*(1/313-1/('Saisie Profil'!$L18+273)))))</f>
        <v/>
      </c>
      <c r="EM98" s="102" t="str">
        <f>IF(EM$3="","",IF($A98=0,0,EM$39*12*('Saisie Profil'!$K18/'Saisie Profil'!$E18)*POWER(MIN('Saisie Profil'!$J18,2)/2,1/3)*POWER('Saisie Profil'!$I18/20,4)*EXP(1414*(1/313-1/('Saisie Profil'!$L18+273)))))</f>
        <v/>
      </c>
      <c r="EN98" s="102" t="str">
        <f>IF(EN$3="","",IF($A98=0,0,EN$39*12*('Saisie Profil'!$K18/'Saisie Profil'!$E18)*POWER(MIN('Saisie Profil'!$J18,2)/2,1/3)*POWER('Saisie Profil'!$I18/20,4)*EXP(1414*(1/313-1/('Saisie Profil'!$L18+273)))))</f>
        <v/>
      </c>
      <c r="EO98" s="102" t="str">
        <f>IF(EO$3="","",IF($A98=0,0,EO$39*12*('Saisie Profil'!$K18/'Saisie Profil'!$E18)*POWER(MIN('Saisie Profil'!$J18,2)/2,1/3)*POWER('Saisie Profil'!$I18/20,4)*EXP(1414*(1/313-1/('Saisie Profil'!$L18+273)))))</f>
        <v/>
      </c>
      <c r="EP98" s="102" t="str">
        <f>IF(EP$3="","",IF($A98=0,0,EP$39*12*('Saisie Profil'!$K18/'Saisie Profil'!$E18)*POWER(MIN('Saisie Profil'!$J18,2)/2,1/3)*POWER('Saisie Profil'!$I18/20,4)*EXP(1414*(1/313-1/('Saisie Profil'!$L18+273)))))</f>
        <v/>
      </c>
      <c r="EQ98" s="102" t="str">
        <f>IF(EQ$3="","",IF($A98=0,0,EQ$39*12*('Saisie Profil'!$K18/'Saisie Profil'!$E18)*POWER(MIN('Saisie Profil'!$J18,2)/2,1/3)*POWER('Saisie Profil'!$I18/20,4)*EXP(1414*(1/313-1/('Saisie Profil'!$L18+273)))))</f>
        <v/>
      </c>
      <c r="ER98" s="102" t="str">
        <f>IF(ER$3="","",IF($A98=0,0,ER$39*12*('Saisie Profil'!$K18/'Saisie Profil'!$E18)*POWER(MIN('Saisie Profil'!$J18,2)/2,1/3)*POWER('Saisie Profil'!$I18/20,4)*EXP(1414*(1/313-1/('Saisie Profil'!$L18+273)))))</f>
        <v/>
      </c>
      <c r="ES98" s="102" t="str">
        <f>IF(ES$3="","",IF($A98=0,0,ES$39*12*('Saisie Profil'!$K18/'Saisie Profil'!$E18)*POWER(MIN('Saisie Profil'!$J18,2)/2,1/3)*POWER('Saisie Profil'!$I18/20,4)*EXP(1414*(1/313-1/('Saisie Profil'!$L18+273)))))</f>
        <v/>
      </c>
      <c r="ET98" s="102" t="str">
        <f>IF(ET$3="","",IF($A98=0,0,ET$39*12*('Saisie Profil'!$K18/'Saisie Profil'!$E18)*POWER(MIN('Saisie Profil'!$J18,2)/2,1/3)*POWER('Saisie Profil'!$I18/20,4)*EXP(1414*(1/313-1/('Saisie Profil'!$L18+273)))))</f>
        <v/>
      </c>
      <c r="EU98" s="102" t="str">
        <f>IF(EU$3="","",IF($A98=0,0,EU$39*12*('Saisie Profil'!$K18/'Saisie Profil'!$E18)*POWER(MIN('Saisie Profil'!$J18,2)/2,1/3)*POWER('Saisie Profil'!$I18/20,4)*EXP(1414*(1/313-1/('Saisie Profil'!$L18+273)))))</f>
        <v/>
      </c>
      <c r="EV98" s="102" t="str">
        <f>IF(EV$3="","",IF($A98=0,0,EV$39*12*('Saisie Profil'!$K18/'Saisie Profil'!$E18)*POWER(MIN('Saisie Profil'!$J18,2)/2,1/3)*POWER('Saisie Profil'!$I18/20,4)*EXP(1414*(1/313-1/('Saisie Profil'!$L18+273)))))</f>
        <v/>
      </c>
      <c r="EW98" s="102" t="str">
        <f>IF(EW$3="","",IF($A98=0,0,EW$39*12*('Saisie Profil'!$K18/'Saisie Profil'!$E18)*POWER(MIN('Saisie Profil'!$J18,2)/2,1/3)*POWER('Saisie Profil'!$I18/20,4)*EXP(1414*(1/313-1/('Saisie Profil'!$L18+273)))))</f>
        <v/>
      </c>
      <c r="EX98" s="102" t="str">
        <f>IF(EX$3="","",IF($A98=0,0,EX$39*12*('Saisie Profil'!$K18/'Saisie Profil'!$E18)*POWER(MIN('Saisie Profil'!$J18,2)/2,1/3)*POWER('Saisie Profil'!$I18/20,4)*EXP(1414*(1/313-1/('Saisie Profil'!$L18+273)))))</f>
        <v/>
      </c>
      <c r="EY98" s="102" t="str">
        <f>IF(EY$3="","",IF($A98=0,0,EY$39*12*('Saisie Profil'!$K18/'Saisie Profil'!$E18)*POWER(MIN('Saisie Profil'!$J18,2)/2,1/3)*POWER('Saisie Profil'!$I18/20,4)*EXP(1414*(1/313-1/('Saisie Profil'!$L18+273)))))</f>
        <v/>
      </c>
      <c r="EZ98" s="102" t="str">
        <f>IF(EZ$3="","",IF($A98=0,0,EZ$39*12*('Saisie Profil'!$K18/'Saisie Profil'!$E18)*POWER(MIN('Saisie Profil'!$J18,2)/2,1/3)*POWER('Saisie Profil'!$I18/20,4)*EXP(1414*(1/313-1/('Saisie Profil'!$L18+273)))))</f>
        <v/>
      </c>
      <c r="FA98" s="102" t="str">
        <f>IF(FA$3="","",IF($A98=0,0,FA$39*12*('Saisie Profil'!$K18/'Saisie Profil'!$E18)*POWER(MIN('Saisie Profil'!$J18,2)/2,1/3)*POWER('Saisie Profil'!$I18/20,4)*EXP(1414*(1/313-1/('Saisie Profil'!$L18+273)))))</f>
        <v/>
      </c>
      <c r="FB98" s="102" t="str">
        <f>IF(FB$3="","",IF($A98=0,0,FB$39*12*('Saisie Profil'!$K18/'Saisie Profil'!$E18)*POWER(MIN('Saisie Profil'!$J18,2)/2,1/3)*POWER('Saisie Profil'!$I18/20,4)*EXP(1414*(1/313-1/('Saisie Profil'!$L18+273)))))</f>
        <v/>
      </c>
      <c r="FC98" s="102" t="str">
        <f>IF(FC$3="","",IF($A98=0,0,FC$39*12*('Saisie Profil'!$K18/'Saisie Profil'!$E18)*POWER(MIN('Saisie Profil'!$J18,2)/2,1/3)*POWER('Saisie Profil'!$I18/20,4)*EXP(1414*(1/313-1/('Saisie Profil'!$L18+273)))))</f>
        <v/>
      </c>
      <c r="FD98" s="102" t="str">
        <f>IF(FD$3="","",IF($A98=0,0,FD$39*12*('Saisie Profil'!$K18/'Saisie Profil'!$E18)*POWER(MIN('Saisie Profil'!$J18,2)/2,1/3)*POWER('Saisie Profil'!$I18/20,4)*EXP(1414*(1/313-1/('Saisie Profil'!$L18+273)))))</f>
        <v/>
      </c>
      <c r="FE98" s="102" t="str">
        <f>IF(FE$3="","",IF($A98=0,0,FE$39*12*('Saisie Profil'!$K18/'Saisie Profil'!$E18)*POWER(MIN('Saisie Profil'!$J18,2)/2,1/3)*POWER('Saisie Profil'!$I18/20,4)*EXP(1414*(1/313-1/('Saisie Profil'!$L18+273)))))</f>
        <v/>
      </c>
      <c r="FF98" s="102" t="str">
        <f>IF(FF$3="","",IF($A98=0,0,FF$39*12*('Saisie Profil'!$K18/'Saisie Profil'!$E18)*POWER(MIN('Saisie Profil'!$J18,2)/2,1/3)*POWER('Saisie Profil'!$I18/20,4)*EXP(1414*(1/313-1/('Saisie Profil'!$L18+273)))))</f>
        <v/>
      </c>
      <c r="FG98" s="102" t="str">
        <f>IF(FG$3="","",IF($A98=0,0,FG$39*12*('Saisie Profil'!$K18/'Saisie Profil'!$E18)*POWER(MIN('Saisie Profil'!$J18,2)/2,1/3)*POWER('Saisie Profil'!$I18/20,4)*EXP(1414*(1/313-1/('Saisie Profil'!$L18+273)))))</f>
        <v/>
      </c>
      <c r="FH98" s="102" t="str">
        <f>IF(FH$3="","",IF($A98=0,0,FH$39*12*('Saisie Profil'!$K18/'Saisie Profil'!$E18)*POWER(MIN('Saisie Profil'!$J18,2)/2,1/3)*POWER('Saisie Profil'!$I18/20,4)*EXP(1414*(1/313-1/('Saisie Profil'!$L18+273)))))</f>
        <v/>
      </c>
      <c r="FI98" s="102" t="str">
        <f>IF(FI$3="","",IF($A98=0,0,FI$39*12*('Saisie Profil'!$K18/'Saisie Profil'!$E18)*POWER(MIN('Saisie Profil'!$J18,2)/2,1/3)*POWER('Saisie Profil'!$I18/20,4)*EXP(1414*(1/313-1/('Saisie Profil'!$L18+273)))))</f>
        <v/>
      </c>
      <c r="FJ98" s="102" t="str">
        <f>IF(FJ$3="","",IF($A98=0,0,FJ$39*12*('Saisie Profil'!$K18/'Saisie Profil'!$E18)*POWER(MIN('Saisie Profil'!$J18,2)/2,1/3)*POWER('Saisie Profil'!$I18/20,4)*EXP(1414*(1/313-1/('Saisie Profil'!$L18+273)))))</f>
        <v/>
      </c>
      <c r="FK98" s="102" t="str">
        <f>IF(FK$3="","",IF($A98=0,0,FK$39*12*('Saisie Profil'!$K18/'Saisie Profil'!$E18)*POWER(MIN('Saisie Profil'!$J18,2)/2,1/3)*POWER('Saisie Profil'!$I18/20,4)*EXP(1414*(1/313-1/('Saisie Profil'!$L18+273)))))</f>
        <v/>
      </c>
      <c r="FL98" s="102" t="str">
        <f>IF(FL$3="","",IF($A98=0,0,FL$39*12*('Saisie Profil'!$K18/'Saisie Profil'!$E18)*POWER(MIN('Saisie Profil'!$J18,2)/2,1/3)*POWER('Saisie Profil'!$I18/20,4)*EXP(1414*(1/313-1/('Saisie Profil'!$L18+273)))))</f>
        <v/>
      </c>
      <c r="FM98" s="102" t="str">
        <f>IF(FM$3="","",IF($A98=0,0,FM$39*12*('Saisie Profil'!$K18/'Saisie Profil'!$E18)*POWER(MIN('Saisie Profil'!$J18,2)/2,1/3)*POWER('Saisie Profil'!$I18/20,4)*EXP(1414*(1/313-1/('Saisie Profil'!$L18+273)))))</f>
        <v/>
      </c>
      <c r="FN98" s="102" t="str">
        <f>IF(FN$3="","",IF($A98=0,0,FN$39*12*('Saisie Profil'!$K18/'Saisie Profil'!$E18)*POWER(MIN('Saisie Profil'!$J18,2)/2,1/3)*POWER('Saisie Profil'!$I18/20,4)*EXP(1414*(1/313-1/('Saisie Profil'!$L18+273)))))</f>
        <v/>
      </c>
      <c r="FO98" s="102" t="str">
        <f>IF(FO$3="","",IF($A98=0,0,FO$39*12*('Saisie Profil'!$K18/'Saisie Profil'!$E18)*POWER(MIN('Saisie Profil'!$J18,2)/2,1/3)*POWER('Saisie Profil'!$I18/20,4)*EXP(1414*(1/313-1/('Saisie Profil'!$L18+273)))))</f>
        <v/>
      </c>
      <c r="FP98" s="102" t="str">
        <f>IF(FP$3="","",IF($A98=0,0,FP$39*12*('Saisie Profil'!$K18/'Saisie Profil'!$E18)*POWER(MIN('Saisie Profil'!$J18,2)/2,1/3)*POWER('Saisie Profil'!$I18/20,4)*EXP(1414*(1/313-1/('Saisie Profil'!$L18+273)))))</f>
        <v/>
      </c>
      <c r="FQ98" s="102" t="str">
        <f>IF(FQ$3="","",IF($A98=0,0,FQ$39*12*('Saisie Profil'!$K18/'Saisie Profil'!$E18)*POWER(MIN('Saisie Profil'!$J18,2)/2,1/3)*POWER('Saisie Profil'!$I18/20,4)*EXP(1414*(1/313-1/('Saisie Profil'!$L18+273)))))</f>
        <v/>
      </c>
      <c r="FR98" s="102" t="str">
        <f>IF(FR$3="","",IF($A98=0,0,FR$39*12*('Saisie Profil'!$K18/'Saisie Profil'!$E18)*POWER(MIN('Saisie Profil'!$J18,2)/2,1/3)*POWER('Saisie Profil'!$I18/20,4)*EXP(1414*(1/313-1/('Saisie Profil'!$L18+273)))))</f>
        <v/>
      </c>
      <c r="FS98" s="102" t="str">
        <f>IF(FS$3="","",IF($A98=0,0,FS$39*12*('Saisie Profil'!$K18/'Saisie Profil'!$E18)*POWER(MIN('Saisie Profil'!$J18,2)/2,1/3)*POWER('Saisie Profil'!$I18/20,4)*EXP(1414*(1/313-1/('Saisie Profil'!$L18+273)))))</f>
        <v/>
      </c>
      <c r="FT98" s="102" t="str">
        <f>IF(FT$3="","",IF($A98=0,0,FT$39*12*('Saisie Profil'!$K18/'Saisie Profil'!$E18)*POWER(MIN('Saisie Profil'!$J18,2)/2,1/3)*POWER('Saisie Profil'!$I18/20,4)*EXP(1414*(1/313-1/('Saisie Profil'!$L18+273)))))</f>
        <v/>
      </c>
      <c r="FU98" s="102" t="str">
        <f>IF(FU$3="","",IF($A98=0,0,FU$39*12*('Saisie Profil'!$K18/'Saisie Profil'!$E18)*POWER(MIN('Saisie Profil'!$J18,2)/2,1/3)*POWER('Saisie Profil'!$I18/20,4)*EXP(1414*(1/313-1/('Saisie Profil'!$L18+273)))))</f>
        <v/>
      </c>
      <c r="FV98" s="102" t="str">
        <f>IF(FV$3="","",IF($A98=0,0,FV$39*12*('Saisie Profil'!$K18/'Saisie Profil'!$E18)*POWER(MIN('Saisie Profil'!$J18,2)/2,1/3)*POWER('Saisie Profil'!$I18/20,4)*EXP(1414*(1/313-1/('Saisie Profil'!$L18+273)))))</f>
        <v/>
      </c>
      <c r="FW98" s="102" t="str">
        <f>IF(FW$3="","",IF($A98=0,0,FW$39*12*('Saisie Profil'!$K18/'Saisie Profil'!$E18)*POWER(MIN('Saisie Profil'!$J18,2)/2,1/3)*POWER('Saisie Profil'!$I18/20,4)*EXP(1414*(1/313-1/('Saisie Profil'!$L18+273)))))</f>
        <v/>
      </c>
      <c r="FX98" s="102" t="str">
        <f>IF(FX$3="","",IF($A98=0,0,FX$39*12*('Saisie Profil'!$K18/'Saisie Profil'!$E18)*POWER(MIN('Saisie Profil'!$J18,2)/2,1/3)*POWER('Saisie Profil'!$I18/20,4)*EXP(1414*(1/313-1/('Saisie Profil'!$L18+273)))))</f>
        <v/>
      </c>
      <c r="FY98" s="102" t="str">
        <f>IF(FY$3="","",IF($A98=0,0,FY$39*12*('Saisie Profil'!$K18/'Saisie Profil'!$E18)*POWER(MIN('Saisie Profil'!$J18,2)/2,1/3)*POWER('Saisie Profil'!$I18/20,4)*EXP(1414*(1/313-1/('Saisie Profil'!$L18+273)))))</f>
        <v/>
      </c>
      <c r="FZ98" s="102" t="str">
        <f>IF(FZ$3="","",IF($A98=0,0,FZ$39*12*('Saisie Profil'!$K18/'Saisie Profil'!$E18)*POWER(MIN('Saisie Profil'!$J18,2)/2,1/3)*POWER('Saisie Profil'!$I18/20,4)*EXP(1414*(1/313-1/('Saisie Profil'!$L18+273)))))</f>
        <v/>
      </c>
      <c r="GA98" s="102" t="str">
        <f>IF(GA$3="","",IF($A98=0,0,GA$39*12*('Saisie Profil'!$K18/'Saisie Profil'!$E18)*POWER(MIN('Saisie Profil'!$J18,2)/2,1/3)*POWER('Saisie Profil'!$I18/20,4)*EXP(1414*(1/313-1/('Saisie Profil'!$L18+273)))))</f>
        <v/>
      </c>
      <c r="GB98" s="102" t="str">
        <f>IF(GB$3="","",IF($A98=0,0,GB$39*12*('Saisie Profil'!$K18/'Saisie Profil'!$E18)*POWER(MIN('Saisie Profil'!$J18,2)/2,1/3)*POWER('Saisie Profil'!$I18/20,4)*EXP(1414*(1/313-1/('Saisie Profil'!$L18+273)))))</f>
        <v/>
      </c>
      <c r="GC98" s="102" t="str">
        <f>IF(GC$3="","",IF($A98=0,0,GC$39*12*('Saisie Profil'!$K18/'Saisie Profil'!$E18)*POWER(MIN('Saisie Profil'!$J18,2)/2,1/3)*POWER('Saisie Profil'!$I18/20,4)*EXP(1414*(1/313-1/('Saisie Profil'!$L18+273)))))</f>
        <v/>
      </c>
      <c r="GD98" s="102" t="str">
        <f>IF(GD$3="","",IF($A98=0,0,GD$39*12*('Saisie Profil'!$K18/'Saisie Profil'!$E18)*POWER(MIN('Saisie Profil'!$J18,2)/2,1/3)*POWER('Saisie Profil'!$I18/20,4)*EXP(1414*(1/313-1/('Saisie Profil'!$L18+273)))))</f>
        <v/>
      </c>
      <c r="GE98" s="102" t="str">
        <f>IF(GE$3="","",IF($A98=0,0,GE$39*12*('Saisie Profil'!$K18/'Saisie Profil'!$E18)*POWER(MIN('Saisie Profil'!$J18,2)/2,1/3)*POWER('Saisie Profil'!$I18/20,4)*EXP(1414*(1/313-1/('Saisie Profil'!$L18+273)))))</f>
        <v/>
      </c>
      <c r="GF98" s="102" t="str">
        <f>IF(GF$3="","",IF($A98=0,0,GF$39*12*('Saisie Profil'!$K18/'Saisie Profil'!$E18)*POWER(MIN('Saisie Profil'!$J18,2)/2,1/3)*POWER('Saisie Profil'!$I18/20,4)*EXP(1414*(1/313-1/('Saisie Profil'!$L18+273)))))</f>
        <v/>
      </c>
      <c r="GG98" s="102" t="str">
        <f>IF(GG$3="","",IF($A98=0,0,GG$39*12*('Saisie Profil'!$K18/'Saisie Profil'!$E18)*POWER(MIN('Saisie Profil'!$J18,2)/2,1/3)*POWER('Saisie Profil'!$I18/20,4)*EXP(1414*(1/313-1/('Saisie Profil'!$L18+273)))))</f>
        <v/>
      </c>
      <c r="GH98" s="102" t="str">
        <f>IF(GH$3="","",IF($A98=0,0,GH$39*12*('Saisie Profil'!$K18/'Saisie Profil'!$E18)*POWER(MIN('Saisie Profil'!$J18,2)/2,1/3)*POWER('Saisie Profil'!$I18/20,4)*EXP(1414*(1/313-1/('Saisie Profil'!$L18+273)))))</f>
        <v/>
      </c>
      <c r="GI98" s="102" t="str">
        <f>IF(GI$3="","",IF($A98=0,0,GI$39*12*('Saisie Profil'!$K18/'Saisie Profil'!$E18)*POWER(MIN('Saisie Profil'!$J18,2)/2,1/3)*POWER('Saisie Profil'!$I18/20,4)*EXP(1414*(1/313-1/('Saisie Profil'!$L18+273)))))</f>
        <v/>
      </c>
      <c r="GJ98" s="102" t="str">
        <f>IF(GJ$3="","",IF($A98=0,0,GJ$39*12*('Saisie Profil'!$K18/'Saisie Profil'!$E18)*POWER(MIN('Saisie Profil'!$J18,2)/2,1/3)*POWER('Saisie Profil'!$I18/20,4)*EXP(1414*(1/313-1/('Saisie Profil'!$L18+273)))))</f>
        <v/>
      </c>
      <c r="GK98" s="102" t="str">
        <f>IF(GK$3="","",IF($A98=0,0,GK$39*12*('Saisie Profil'!$K18/'Saisie Profil'!$E18)*POWER(MIN('Saisie Profil'!$J18,2)/2,1/3)*POWER('Saisie Profil'!$I18/20,4)*EXP(1414*(1/313-1/('Saisie Profil'!$L18+273)))))</f>
        <v/>
      </c>
      <c r="GL98" s="102" t="str">
        <f>IF(GL$3="","",IF($A98=0,0,GL$39*12*('Saisie Profil'!$K18/'Saisie Profil'!$E18)*POWER(MIN('Saisie Profil'!$J18,2)/2,1/3)*POWER('Saisie Profil'!$I18/20,4)*EXP(1414*(1/313-1/('Saisie Profil'!$L18+273)))))</f>
        <v/>
      </c>
      <c r="GM98" s="102" t="str">
        <f>IF(GM$3="","",IF($A98=0,0,GM$39*12*('Saisie Profil'!$K18/'Saisie Profil'!$E18)*POWER(MIN('Saisie Profil'!$J18,2)/2,1/3)*POWER('Saisie Profil'!$I18/20,4)*EXP(1414*(1/313-1/('Saisie Profil'!$L18+273)))))</f>
        <v/>
      </c>
      <c r="GN98" s="102" t="str">
        <f>IF(GN$3="","",IF($A98=0,0,GN$39*12*('Saisie Profil'!$K18/'Saisie Profil'!$E18)*POWER(MIN('Saisie Profil'!$J18,2)/2,1/3)*POWER('Saisie Profil'!$I18/20,4)*EXP(1414*(1/313-1/('Saisie Profil'!$L18+273)))))</f>
        <v/>
      </c>
      <c r="GO98" s="102" t="str">
        <f>IF(GO$3="","",IF($A98=0,0,GO$39*12*('Saisie Profil'!$K18/'Saisie Profil'!$E18)*POWER(MIN('Saisie Profil'!$J18,2)/2,1/3)*POWER('Saisie Profil'!$I18/20,4)*EXP(1414*(1/313-1/('Saisie Profil'!$L18+273)))))</f>
        <v/>
      </c>
      <c r="GP98" s="102" t="str">
        <f>IF(GP$3="","",IF($A98=0,0,GP$39*12*('Saisie Profil'!$K18/'Saisie Profil'!$E18)*POWER(MIN('Saisie Profil'!$J18,2)/2,1/3)*POWER('Saisie Profil'!$I18/20,4)*EXP(1414*(1/313-1/('Saisie Profil'!$L18+273)))))</f>
        <v/>
      </c>
      <c r="GQ98" s="102" t="str">
        <f>IF(GQ$3="","",IF($A98=0,0,GQ$39*12*('Saisie Profil'!$K18/'Saisie Profil'!$E18)*POWER(MIN('Saisie Profil'!$J18,2)/2,1/3)*POWER('Saisie Profil'!$I18/20,4)*EXP(1414*(1/313-1/('Saisie Profil'!$L18+273)))))</f>
        <v/>
      </c>
      <c r="GR98" s="102" t="str">
        <f>IF(GR$3="","",IF($A98=0,0,GR$39*12*('Saisie Profil'!$K18/'Saisie Profil'!$E18)*POWER(MIN('Saisie Profil'!$J18,2)/2,1/3)*POWER('Saisie Profil'!$I18/20,4)*EXP(1414*(1/313-1/('Saisie Profil'!$L18+273)))))</f>
        <v/>
      </c>
      <c r="GS98" s="120"/>
    </row>
    <row r="99" spans="1:256" s="104" customFormat="1" ht="12" customHeight="1" thickBot="1">
      <c r="A99" s="1062" t="s">
        <v>79</v>
      </c>
      <c r="B99" s="1063"/>
      <c r="C99" s="106">
        <f>IF(C3="","",C$23*SUMPRODUCT(C87:C98*'Saisie Profil'!$E$7:$E$18*'Saisie Pi induit'!G9:G20)/'Saisie Profil'!$E$19)</f>
        <v>9.814949734724349E-3</v>
      </c>
      <c r="D99" s="106">
        <f>IF(D3="","",D$23*SUMPRODUCT(D87:D98*'Saisie Profil'!$E$7:$E$18*'Saisie Pi induit'!H9:H20)/'Saisie Profil'!$E$19)</f>
        <v>3.5628375160771807E-3</v>
      </c>
      <c r="E99" s="106">
        <f>IF(E3="","",E$23*SUMPRODUCT(E87:E98*'Saisie Profil'!$E$7:$E$18*'Saisie Pi induit'!I9:I20)/'Saisie Profil'!$E$19)</f>
        <v>0</v>
      </c>
      <c r="F99" s="106">
        <f>IF(F3="","",F$23*SUMPRODUCT(F87:F98*'Saisie Profil'!$E$7:$E$18*'Saisie Pi induit'!J9:J20)/'Saisie Profil'!$E$19)</f>
        <v>0</v>
      </c>
      <c r="G99" s="106">
        <f>IF(G3="","",G$23*SUMPRODUCT(G87:G98*'Saisie Profil'!$E$7:$E$18*'Saisie Pi induit'!K9:K20)/'Saisie Profil'!$E$19)</f>
        <v>0</v>
      </c>
      <c r="H99" s="106">
        <f>IF(H3="","",H$23*SUMPRODUCT(H87:H98*'Saisie Profil'!$E$7:$E$18*'Saisie Pi induit'!L9:L20)/'Saisie Profil'!$E$19)</f>
        <v>3.1409006668861274E-4</v>
      </c>
      <c r="I99" s="106">
        <f>IF(I3="","",I$23*SUMPRODUCT(I87:I98*'Saisie Profil'!$E$7:$E$18*'Saisie Pi induit'!M9:M20)/'Saisie Profil'!$E$19)</f>
        <v>3.4921211542898891E-4</v>
      </c>
      <c r="J99" s="106">
        <f>IF(J3="","",J$23*SUMPRODUCT(J87:J98*'Saisie Profil'!$E$7:$E$18*'Saisie Pi induit'!N9:N20)/'Saisie Profil'!$E$19)</f>
        <v>5.1902359032537215E-3</v>
      </c>
      <c r="K99" s="106">
        <f>IF(K3="","",K$23*SUMPRODUCT(K87:K98*'Saisie Profil'!$E$7:$E$18*'Saisie Pi induit'!O9:O20)/'Saisie Profil'!$E$19)</f>
        <v>3.5636955527622387E-3</v>
      </c>
      <c r="L99" s="106">
        <f>IF(L3="","",L$23*SUMPRODUCT(L87:L98*'Saisie Profil'!$E$7:$E$18*'Saisie Pi induit'!P9:P20)/'Saisie Profil'!$E$19)</f>
        <v>0</v>
      </c>
      <c r="M99" s="106">
        <f>IF(M3="","",M$23*SUMPRODUCT(M87:M98*'Saisie Profil'!$E$7:$E$18*'Saisie Pi induit'!Q9:Q20)/'Saisie Profil'!$E$19)</f>
        <v>0</v>
      </c>
      <c r="N99" s="106">
        <f>IF(N3="","",N$23*SUMPRODUCT(N87:N98*'Saisie Profil'!$E$7:$E$18*'Saisie Pi induit'!R9:R20)/'Saisie Profil'!$E$19)</f>
        <v>0</v>
      </c>
      <c r="O99" s="106" t="str">
        <f>IF(O3="","",O$23*SUMPRODUCT(O87:O98*'Saisie Profil'!$E$7:$E$18*'Saisie Pi induit'!S9:S20)/'Saisie Profil'!$E$19)</f>
        <v/>
      </c>
      <c r="P99" s="106" t="str">
        <f>IF(P3="","",P$23*SUMPRODUCT(P87:P98*'Saisie Profil'!$E$7:$E$18*'Saisie Pi induit'!T9:T20)/'Saisie Profil'!$E$19)</f>
        <v/>
      </c>
      <c r="Q99" s="106" t="str">
        <f>IF(Q3="","",Q$23*SUMPRODUCT(Q87:Q98*'Saisie Profil'!$E$7:$E$18*'Saisie Pi induit'!U9:U20)/'Saisie Profil'!$E$19)</f>
        <v/>
      </c>
      <c r="R99" s="106" t="str">
        <f>IF(R3="","",R$23*SUMPRODUCT(R87:R98*'Saisie Profil'!$E$7:$E$18*'Saisie Pi induit'!V9:V20)/'Saisie Profil'!$E$19)</f>
        <v/>
      </c>
      <c r="S99" s="106" t="str">
        <f>IF(S3="","",S$23*SUMPRODUCT(S87:S98*'Saisie Profil'!$E$7:$E$18*'Saisie Pi induit'!W9:W20)/'Saisie Profil'!$E$19)</f>
        <v/>
      </c>
      <c r="T99" s="106" t="str">
        <f>IF(T3="","",T$23*SUMPRODUCT(T87:T98*'Saisie Profil'!$E$7:$E$18*'Saisie Pi induit'!X9:X20)/'Saisie Profil'!$E$19)</f>
        <v/>
      </c>
      <c r="U99" s="106" t="str">
        <f>IF(U3="","",U$23*SUMPRODUCT(U87:U98*'Saisie Profil'!$E$7:$E$18*'Saisie Pi induit'!Y9:Y20)/'Saisie Profil'!$E$19)</f>
        <v/>
      </c>
      <c r="V99" s="106" t="str">
        <f>IF(V3="","",V$23*SUMPRODUCT(V87:V98*'Saisie Profil'!$E$7:$E$18*'Saisie Pi induit'!Z9:Z20)/'Saisie Profil'!$E$19)</f>
        <v/>
      </c>
      <c r="W99" s="106" t="str">
        <f>IF(W3="","",W$23*SUMPRODUCT(W87:W98*'Saisie Profil'!$E$7:$E$18*'Saisie Pi induit'!AA9:AA20)/'Saisie Profil'!$E$19)</f>
        <v/>
      </c>
      <c r="X99" s="106" t="str">
        <f>IF(X3="","",X$23*SUMPRODUCT(X87:X98*'Saisie Profil'!$E$7:$E$18*'Saisie Pi induit'!AB9:AB20)/'Saisie Profil'!$E$19)</f>
        <v/>
      </c>
      <c r="Y99" s="106" t="str">
        <f>IF(Y3="","",Y$23*SUMPRODUCT(Y87:Y98*'Saisie Profil'!$E$7:$E$18*'Saisie Pi induit'!AC9:AC20)/'Saisie Profil'!$E$19)</f>
        <v/>
      </c>
      <c r="Z99" s="106" t="str">
        <f>IF(Z3="","",Z$23*SUMPRODUCT(Z87:Z98*'Saisie Profil'!$E$7:$E$18*'Saisie Pi induit'!AD9:AD20)/'Saisie Profil'!$E$19)</f>
        <v/>
      </c>
      <c r="AA99" s="106" t="str">
        <f>IF(AA3="","",AA$23*SUMPRODUCT(AA87:AA98*'Saisie Profil'!$E$7:$E$18*'Saisie Pi induit'!AE9:AE20)/'Saisie Profil'!$E$19)</f>
        <v/>
      </c>
      <c r="AB99" s="106" t="str">
        <f>IF(AB3="","",AB$23*SUMPRODUCT(AB87:AB98*'Saisie Profil'!$E$7:$E$18*'Saisie Pi induit'!AF9:AF20)/'Saisie Profil'!$E$19)</f>
        <v/>
      </c>
      <c r="AC99" s="106" t="str">
        <f>IF(AC3="","",AC$23*SUMPRODUCT(AC87:AC98*'Saisie Profil'!$E$7:$E$18*'Saisie Pi induit'!AG9:AG20)/'Saisie Profil'!$E$19)</f>
        <v/>
      </c>
      <c r="AD99" s="106" t="str">
        <f>IF(AD3="","",AD$23*SUMPRODUCT(AD87:AD98*'Saisie Profil'!$E$7:$E$18*'Saisie Pi induit'!AH9:AH20)/'Saisie Profil'!$E$19)</f>
        <v/>
      </c>
      <c r="AE99" s="106" t="str">
        <f>IF(AE3="","",AE$23*SUMPRODUCT(AE87:AE98*'Saisie Profil'!$E$7:$E$18*'Saisie Pi induit'!AI9:AI20)/'Saisie Profil'!$E$19)</f>
        <v/>
      </c>
      <c r="AF99" s="106" t="str">
        <f>IF(AF3="","",AF$23*SUMPRODUCT(AF87:AF98*'Saisie Profil'!$E$7:$E$18*'Saisie Pi induit'!AJ9:AJ20)/'Saisie Profil'!$E$19)</f>
        <v/>
      </c>
      <c r="AG99" s="106" t="str">
        <f>IF(AG3="","",AG$23*SUMPRODUCT(AG87:AG98*'Saisie Profil'!$E$7:$E$18*'Saisie Pi induit'!AK9:AK20)/'Saisie Profil'!$E$19)</f>
        <v/>
      </c>
      <c r="AH99" s="106" t="str">
        <f>IF(AH3="","",AH$23*SUMPRODUCT(AH87:AH98*'Saisie Profil'!$E$7:$E$18*'Saisie Pi induit'!AL9:AL20)/'Saisie Profil'!$E$19)</f>
        <v/>
      </c>
      <c r="AI99" s="106" t="str">
        <f>IF(AI3="","",AI$23*SUMPRODUCT(AI87:AI98*'Saisie Profil'!$E$7:$E$18*'Saisie Pi induit'!AM9:AM20)/'Saisie Profil'!$E$19)</f>
        <v/>
      </c>
      <c r="AJ99" s="106" t="str">
        <f>IF(AJ3="","",AJ$23*SUMPRODUCT(AJ87:AJ98*'Saisie Profil'!$E$7:$E$18*'Saisie Pi induit'!AN9:AN20)/'Saisie Profil'!$E$19)</f>
        <v/>
      </c>
      <c r="AK99" s="106" t="str">
        <f>IF(AK3="","",AK$23*SUMPRODUCT(AK87:AK98*'Saisie Profil'!$E$7:$E$18*'Saisie Pi induit'!AO9:AO20)/'Saisie Profil'!$E$19)</f>
        <v/>
      </c>
      <c r="AL99" s="106" t="str">
        <f>IF(AL3="","",AL$23*SUMPRODUCT(AL87:AL98*'Saisie Profil'!$E$7:$E$18*'Saisie Pi induit'!AP9:AP20)/'Saisie Profil'!$E$19)</f>
        <v/>
      </c>
      <c r="AM99" s="106" t="str">
        <f>IF(AM3="","",AM$23*SUMPRODUCT(AM87:AM98*'Saisie Profil'!$E$7:$E$18*'Saisie Pi induit'!AQ9:AQ20)/'Saisie Profil'!$E$19)</f>
        <v/>
      </c>
      <c r="AN99" s="106" t="str">
        <f>IF(AN3="","",AN$23*SUMPRODUCT(AN87:AN98*'Saisie Profil'!$E$7:$E$18*'Saisie Pi induit'!AR9:AR20)/'Saisie Profil'!$E$19)</f>
        <v/>
      </c>
      <c r="AO99" s="106" t="str">
        <f>IF(AO3="","",AO$23*SUMPRODUCT(AO87:AO98*'Saisie Profil'!$E$7:$E$18*'Saisie Pi induit'!AS9:AS20)/'Saisie Profil'!$E$19)</f>
        <v/>
      </c>
      <c r="AP99" s="106" t="str">
        <f>IF(AP3="","",AP$23*SUMPRODUCT(AP87:AP98*'Saisie Profil'!$E$7:$E$18*'Saisie Pi induit'!AT9:AT20)/'Saisie Profil'!$E$19)</f>
        <v/>
      </c>
      <c r="AQ99" s="106" t="str">
        <f>IF(AQ3="","",AQ$23*SUMPRODUCT(AQ87:AQ98*'Saisie Profil'!$E$7:$E$18*'Saisie Pi induit'!AU9:AU20)/'Saisie Profil'!$E$19)</f>
        <v/>
      </c>
      <c r="AR99" s="106" t="str">
        <f>IF(AR3="","",AR$23*SUMPRODUCT(AR87:AR98*'Saisie Profil'!$E$7:$E$18*'Saisie Pi induit'!AV9:AV20)/'Saisie Profil'!$E$19)</f>
        <v/>
      </c>
      <c r="AS99" s="106" t="str">
        <f>IF(AS3="","",AS$23*SUMPRODUCT(AS87:AS98*'Saisie Profil'!$E$7:$E$18*'Saisie Pi induit'!AW9:AW20)/'Saisie Profil'!$E$19)</f>
        <v/>
      </c>
      <c r="AT99" s="106" t="str">
        <f>IF(AT3="","",AT$23*SUMPRODUCT(AT87:AT98*'Saisie Profil'!$E$7:$E$18*'Saisie Pi induit'!AX9:AX20)/'Saisie Profil'!$E$19)</f>
        <v/>
      </c>
      <c r="AU99" s="106" t="str">
        <f>IF(AU3="","",AU$23*SUMPRODUCT(AU87:AU98*'Saisie Profil'!$E$7:$E$18*'Saisie Pi induit'!AY9:AY20)/'Saisie Profil'!$E$19)</f>
        <v/>
      </c>
      <c r="AV99" s="106" t="str">
        <f>IF(AV3="","",AV$23*SUMPRODUCT(AV87:AV98*'Saisie Profil'!$E$7:$E$18*'Saisie Pi induit'!AZ9:AZ20)/'Saisie Profil'!$E$19)</f>
        <v/>
      </c>
      <c r="AW99" s="106" t="str">
        <f>IF(AW3="","",AW$23*SUMPRODUCT(AW87:AW98*'Saisie Profil'!$E$7:$E$18*'Saisie Pi induit'!BA9:BA20)/'Saisie Profil'!$E$19)</f>
        <v/>
      </c>
      <c r="AX99" s="106" t="str">
        <f>IF(AX3="","",AX$23*SUMPRODUCT(AX87:AX98*'Saisie Profil'!$E$7:$E$18*'Saisie Pi induit'!BB9:BB20)/'Saisie Profil'!$E$19)</f>
        <v/>
      </c>
      <c r="AY99" s="106" t="str">
        <f>IF(AY3="","",AY$23*SUMPRODUCT(AY87:AY98*'Saisie Profil'!$E$7:$E$18*'Saisie Pi induit'!BC9:BC20)/'Saisie Profil'!$E$19)</f>
        <v/>
      </c>
      <c r="AZ99" s="106" t="str">
        <f>IF(AZ3="","",AZ$23*SUMPRODUCT(AZ87:AZ98*'Saisie Profil'!$E$7:$E$18*'Saisie Pi induit'!BD9:BD20)/'Saisie Profil'!$E$19)</f>
        <v/>
      </c>
      <c r="BA99" s="106" t="str">
        <f>IF(BA3="","",BA$23*SUMPRODUCT(BA87:BA98*'Saisie Profil'!$E$7:$E$18*'Saisie Pi induit'!BE9:BE20)/'Saisie Profil'!$E$19)</f>
        <v/>
      </c>
      <c r="BB99" s="106" t="str">
        <f>IF(BB3="","",BB$23*SUMPRODUCT(BB87:BB98*'Saisie Profil'!$E$7:$E$18*'Saisie Pi induit'!BF9:BF20)/'Saisie Profil'!$E$19)</f>
        <v/>
      </c>
      <c r="BC99" s="106" t="str">
        <f>IF(BC3="","",BC$23*SUMPRODUCT(BC87:BC98*'Saisie Profil'!$E$7:$E$18*'Saisie Pi induit'!BG9:BG20)/'Saisie Profil'!$E$19)</f>
        <v/>
      </c>
      <c r="BD99" s="106" t="str">
        <f>IF(BD3="","",BD$23*SUMPRODUCT(BD87:BD98*'Saisie Profil'!$E$7:$E$18*'Saisie Pi induit'!BH9:BH20)/'Saisie Profil'!$E$19)</f>
        <v/>
      </c>
      <c r="BE99" s="106" t="str">
        <f>IF(BE3="","",BE$23*SUMPRODUCT(BE87:BE98*'Saisie Profil'!$E$7:$E$18*'Saisie Pi induit'!BI9:BI20)/'Saisie Profil'!$E$19)</f>
        <v/>
      </c>
      <c r="BF99" s="106" t="str">
        <f>IF(BF3="","",BF$23*SUMPRODUCT(BF87:BF98*'Saisie Profil'!$E$7:$E$18*'Saisie Pi induit'!BJ9:BJ20)/'Saisie Profil'!$E$19)</f>
        <v/>
      </c>
      <c r="BG99" s="106" t="str">
        <f>IF(BG3="","",BG$23*SUMPRODUCT(BG87:BG98*'Saisie Profil'!$E$7:$E$18*'Saisie Pi induit'!BK9:BK20)/'Saisie Profil'!$E$19)</f>
        <v/>
      </c>
      <c r="BH99" s="106" t="str">
        <f>IF(BH3="","",BH$23*SUMPRODUCT(BH87:BH98*'Saisie Profil'!$E$7:$E$18*'Saisie Pi induit'!BL9:BL20)/'Saisie Profil'!$E$19)</f>
        <v/>
      </c>
      <c r="BI99" s="106" t="str">
        <f>IF(BI3="","",BI$23*SUMPRODUCT(BI87:BI98*'Saisie Profil'!$E$7:$E$18*'Saisie Pi induit'!BM9:BM20)/'Saisie Profil'!$E$19)</f>
        <v/>
      </c>
      <c r="BJ99" s="106" t="str">
        <f>IF(BJ3="","",BJ$23*SUMPRODUCT(BJ87:BJ98*'Saisie Profil'!$E$7:$E$18*'Saisie Pi induit'!BN9:BN20)/'Saisie Profil'!$E$19)</f>
        <v/>
      </c>
      <c r="BK99" s="106" t="str">
        <f>IF(BK3="","",BK$23*SUMPRODUCT(BK87:BK98*'Saisie Profil'!$E$7:$E$18*'Saisie Pi induit'!BO9:BO20)/'Saisie Profil'!$E$19)</f>
        <v/>
      </c>
      <c r="BL99" s="106" t="str">
        <f>IF(BL3="","",BL$23*SUMPRODUCT(BL87:BL98*'Saisie Profil'!$E$7:$E$18*'Saisie Pi induit'!BP9:BP20)/'Saisie Profil'!$E$19)</f>
        <v/>
      </c>
      <c r="BM99" s="106" t="str">
        <f>IF(BM3="","",BM$23*SUMPRODUCT(BM87:BM98*'Saisie Profil'!$E$7:$E$18*'Saisie Pi induit'!BQ9:BQ20)/'Saisie Profil'!$E$19)</f>
        <v/>
      </c>
      <c r="BN99" s="106" t="str">
        <f>IF(BN3="","",BN$23*SUMPRODUCT(BN87:BN98*'Saisie Profil'!$E$7:$E$18*'Saisie Pi induit'!BR9:BR20)/'Saisie Profil'!$E$19)</f>
        <v/>
      </c>
      <c r="BO99" s="106" t="str">
        <f>IF(BO3="","",BO$23*SUMPRODUCT(BO87:BO98*'Saisie Profil'!$E$7:$E$18*'Saisie Pi induit'!BS9:BS20)/'Saisie Profil'!$E$19)</f>
        <v/>
      </c>
      <c r="BP99" s="106" t="str">
        <f>IF(BP3="","",BP$23*SUMPRODUCT(BP87:BP98*'Saisie Profil'!$E$7:$E$18*'Saisie Pi induit'!BT9:BT20)/'Saisie Profil'!$E$19)</f>
        <v/>
      </c>
      <c r="BQ99" s="106" t="str">
        <f>IF(BQ3="","",BQ$23*SUMPRODUCT(BQ87:BQ98*'Saisie Profil'!$E$7:$E$18*'Saisie Pi induit'!BU9:BU20)/'Saisie Profil'!$E$19)</f>
        <v/>
      </c>
      <c r="BR99" s="106" t="str">
        <f>IF(BR3="","",BR$23*SUMPRODUCT(BR87:BR98*'Saisie Profil'!$E$7:$E$18*'Saisie Pi induit'!BV9:BV20)/'Saisie Profil'!$E$19)</f>
        <v/>
      </c>
      <c r="BS99" s="106" t="str">
        <f>IF(BS3="","",BS$23*SUMPRODUCT(BS87:BS98*'Saisie Profil'!$E$7:$E$18*'Saisie Pi induit'!BW9:BW20)/'Saisie Profil'!$E$19)</f>
        <v/>
      </c>
      <c r="BT99" s="106" t="str">
        <f>IF(BT3="","",BT$23*SUMPRODUCT(BT87:BT98*'Saisie Profil'!$E$7:$E$18*'Saisie Pi induit'!BX9:BX20)/'Saisie Profil'!$E$19)</f>
        <v/>
      </c>
      <c r="BU99" s="106" t="str">
        <f>IF(BU3="","",BU$23*SUMPRODUCT(BU87:BU98*'Saisie Profil'!$E$7:$E$18*'Saisie Pi induit'!BY9:BY20)/'Saisie Profil'!$E$19)</f>
        <v/>
      </c>
      <c r="BV99" s="106" t="str">
        <f>IF(BV3="","",BV$23*SUMPRODUCT(BV87:BV98*'Saisie Profil'!$E$7:$E$18*'Saisie Pi induit'!BZ9:BZ20)/'Saisie Profil'!$E$19)</f>
        <v/>
      </c>
      <c r="BW99" s="106" t="str">
        <f>IF(BW3="","",BW$23*SUMPRODUCT(BW87:BW98*'Saisie Profil'!$E$7:$E$18*'Saisie Pi induit'!CA9:CA20)/'Saisie Profil'!$E$19)</f>
        <v/>
      </c>
      <c r="BX99" s="106" t="str">
        <f>IF(BX3="","",BX$23*SUMPRODUCT(BX87:BX98*'Saisie Profil'!$E$7:$E$18*'Saisie Pi induit'!CB9:CB20)/'Saisie Profil'!$E$19)</f>
        <v/>
      </c>
      <c r="BY99" s="106" t="str">
        <f>IF(BY3="","",BY$23*SUMPRODUCT(BY87:BY98*'Saisie Profil'!$E$7:$E$18*'Saisie Pi induit'!CC9:CC20)/'Saisie Profil'!$E$19)</f>
        <v/>
      </c>
      <c r="BZ99" s="106" t="str">
        <f>IF(BZ3="","",BZ$23*SUMPRODUCT(BZ87:BZ98*'Saisie Profil'!$E$7:$E$18*'Saisie Pi induit'!CD9:CD20)/'Saisie Profil'!$E$19)</f>
        <v/>
      </c>
      <c r="CA99" s="106" t="str">
        <f>IF(CA3="","",CA$23*SUMPRODUCT(CA87:CA98*'Saisie Profil'!$E$7:$E$18*'Saisie Pi induit'!CE9:CE20)/'Saisie Profil'!$E$19)</f>
        <v/>
      </c>
      <c r="CB99" s="106" t="str">
        <f>IF(CB3="","",CB$23*SUMPRODUCT(CB87:CB98*'Saisie Profil'!$E$7:$E$18*'Saisie Pi induit'!CF9:CF20)/'Saisie Profil'!$E$19)</f>
        <v/>
      </c>
      <c r="CC99" s="106" t="str">
        <f>IF(CC3="","",CC$23*SUMPRODUCT(CC87:CC98*'Saisie Profil'!$E$7:$E$18*'Saisie Pi induit'!CG9:CG20)/'Saisie Profil'!$E$19)</f>
        <v/>
      </c>
      <c r="CD99" s="106" t="str">
        <f>IF(CD3="","",CD$23*SUMPRODUCT(CD87:CD98*'Saisie Profil'!$E$7:$E$18*'Saisie Pi induit'!CH9:CH20)/'Saisie Profil'!$E$19)</f>
        <v/>
      </c>
      <c r="CE99" s="106" t="str">
        <f>IF(CE3="","",CE$23*SUMPRODUCT(CE87:CE98*'Saisie Profil'!$E$7:$E$18*'Saisie Pi induit'!CI9:CI20)/'Saisie Profil'!$E$19)</f>
        <v/>
      </c>
      <c r="CF99" s="106" t="str">
        <f>IF(CF3="","",CF$23*SUMPRODUCT(CF87:CF98*'Saisie Profil'!$E$7:$E$18*'Saisie Pi induit'!CJ9:CJ20)/'Saisie Profil'!$E$19)</f>
        <v/>
      </c>
      <c r="CG99" s="106" t="str">
        <f>IF(CG3="","",CG$23*SUMPRODUCT(CG87:CG98*'Saisie Profil'!$E$7:$E$18*'Saisie Pi induit'!CK9:CK20)/'Saisie Profil'!$E$19)</f>
        <v/>
      </c>
      <c r="CH99" s="106" t="str">
        <f>IF(CH3="","",CH$23*SUMPRODUCT(CH87:CH98*'Saisie Profil'!$E$7:$E$18*'Saisie Pi induit'!CL9:CL20)/'Saisie Profil'!$E$19)</f>
        <v/>
      </c>
      <c r="CI99" s="106" t="str">
        <f>IF(CI3="","",CI$23*SUMPRODUCT(CI87:CI98*'Saisie Profil'!$E$7:$E$18*'Saisie Pi induit'!CM9:CM20)/'Saisie Profil'!$E$19)</f>
        <v/>
      </c>
      <c r="CJ99" s="106" t="str">
        <f>IF(CJ3="","",CJ$23*SUMPRODUCT(CJ87:CJ98*'Saisie Profil'!$E$7:$E$18*'Saisie Pi induit'!CN9:CN20)/'Saisie Profil'!$E$19)</f>
        <v/>
      </c>
      <c r="CK99" s="106" t="str">
        <f>IF(CK3="","",CK$23*SUMPRODUCT(CK87:CK98*'Saisie Profil'!$E$7:$E$18*'Saisie Pi induit'!CO9:CO20)/'Saisie Profil'!$E$19)</f>
        <v/>
      </c>
      <c r="CL99" s="106" t="str">
        <f>IF(CL3="","",CL$23*SUMPRODUCT(CL87:CL98*'Saisie Profil'!$E$7:$E$18*'Saisie Pi induit'!CP9:CP20)/'Saisie Profil'!$E$19)</f>
        <v/>
      </c>
      <c r="CM99" s="106" t="str">
        <f>IF(CM3="","",CM$23*SUMPRODUCT(CM87:CM98*'Saisie Profil'!$E$7:$E$18*'Saisie Pi induit'!CQ9:CQ20)/'Saisie Profil'!$E$19)</f>
        <v/>
      </c>
      <c r="CN99" s="106" t="str">
        <f>IF(CN3="","",CN$23*SUMPRODUCT(CN87:CN98*'Saisie Profil'!$E$7:$E$18*'Saisie Pi induit'!CR9:CR20)/'Saisie Profil'!$E$19)</f>
        <v/>
      </c>
      <c r="CO99" s="106" t="str">
        <f>IF(CO3="","",CO$23*SUMPRODUCT(CO87:CO98*'Saisie Profil'!$E$7:$E$18*'Saisie Pi induit'!CS9:CS20)/'Saisie Profil'!$E$19)</f>
        <v/>
      </c>
      <c r="CP99" s="106" t="str">
        <f>IF(CP3="","",CP$23*SUMPRODUCT(CP87:CP98*'Saisie Profil'!$E$7:$E$18*'Saisie Pi induit'!CT9:CT20)/'Saisie Profil'!$E$19)</f>
        <v/>
      </c>
      <c r="CQ99" s="106" t="str">
        <f>IF(CQ3="","",CQ$23*SUMPRODUCT(CQ87:CQ98*'Saisie Profil'!$E$7:$E$18*'Saisie Pi induit'!CU9:CU20)/'Saisie Profil'!$E$19)</f>
        <v/>
      </c>
      <c r="CR99" s="106" t="str">
        <f>IF(CR3="","",CR$23*SUMPRODUCT(CR87:CR98*'Saisie Profil'!$E$7:$E$18*'Saisie Pi induit'!CV9:CV20)/'Saisie Profil'!$E$19)</f>
        <v/>
      </c>
      <c r="CS99" s="106" t="str">
        <f>IF(CS3="","",CS$23*SUMPRODUCT(CS87:CS98*'Saisie Profil'!$E$7:$E$18*'Saisie Pi induit'!CW9:CW20)/'Saisie Profil'!$E$19)</f>
        <v/>
      </c>
      <c r="CT99" s="106" t="str">
        <f>IF(CT3="","",CT$23*SUMPRODUCT(CT87:CT98*'Saisie Profil'!$E$7:$E$18*'Saisie Pi induit'!CX9:CX20)/'Saisie Profil'!$E$19)</f>
        <v/>
      </c>
      <c r="CU99" s="106" t="str">
        <f>IF(CU3="","",CU$23*SUMPRODUCT(CU87:CU98*'Saisie Profil'!$E$7:$E$18*'Saisie Pi induit'!CY9:CY20)/'Saisie Profil'!$E$19)</f>
        <v/>
      </c>
      <c r="CV99" s="106" t="str">
        <f>IF(CV3="","",CV$23*SUMPRODUCT(CV87:CV98*'Saisie Profil'!$E$7:$E$18*'Saisie Pi induit'!CZ9:CZ20)/'Saisie Profil'!$E$19)</f>
        <v/>
      </c>
      <c r="CW99" s="106" t="str">
        <f>IF(CW3="","",CW$23*SUMPRODUCT(CW87:CW98*'Saisie Profil'!$E$7:$E$18*'Saisie Pi induit'!DA9:DA20)/'Saisie Profil'!$E$19)</f>
        <v/>
      </c>
      <c r="CX99" s="106" t="str">
        <f>IF(CX3="","",CX$23*SUMPRODUCT(CX87:CX98*'Saisie Profil'!$E$7:$E$18*'Saisie Pi induit'!DB9:DB20)/'Saisie Profil'!$E$19)</f>
        <v/>
      </c>
      <c r="CY99" s="106" t="str">
        <f>IF(CY3="","",CY$23*SUMPRODUCT(CY87:CY98*'Saisie Profil'!$E$7:$E$18*'Saisie Pi induit'!DC9:DC20)/'Saisie Profil'!$E$19)</f>
        <v/>
      </c>
      <c r="CZ99" s="106" t="str">
        <f>IF(CZ3="","",CZ$23*SUMPRODUCT(CZ87:CZ98*'Saisie Profil'!$E$7:$E$18*'Saisie Pi induit'!DD9:DD20)/'Saisie Profil'!$E$19)</f>
        <v/>
      </c>
      <c r="DA99" s="106" t="str">
        <f>IF(DA3="","",DA$23*SUMPRODUCT(DA87:DA98*'Saisie Profil'!$E$7:$E$18*'Saisie Pi induit'!DE9:DE20)/'Saisie Profil'!$E$19)</f>
        <v/>
      </c>
      <c r="DB99" s="106" t="str">
        <f>IF(DB3="","",DB$23*SUMPRODUCT(DB87:DB98*'Saisie Profil'!$E$7:$E$18*'Saisie Pi induit'!DF9:DF20)/'Saisie Profil'!$E$19)</f>
        <v/>
      </c>
      <c r="DC99" s="106" t="str">
        <f>IF(DC3="","",DC$23*SUMPRODUCT(DC87:DC98*'Saisie Profil'!$E$7:$E$18*'Saisie Pi induit'!DG9:DG20)/'Saisie Profil'!$E$19)</f>
        <v/>
      </c>
      <c r="DD99" s="106" t="str">
        <f>IF(DD3="","",DD$23*SUMPRODUCT(DD87:DD98*'Saisie Profil'!$E$7:$E$18*'Saisie Pi induit'!DH9:DH20)/'Saisie Profil'!$E$19)</f>
        <v/>
      </c>
      <c r="DE99" s="106" t="str">
        <f>IF(DE3="","",DE$23*SUMPRODUCT(DE87:DE98*'Saisie Profil'!$E$7:$E$18*'Saisie Pi induit'!DI9:DI20)/'Saisie Profil'!$E$19)</f>
        <v/>
      </c>
      <c r="DF99" s="106" t="str">
        <f>IF(DF3="","",DF$23*SUMPRODUCT(DF87:DF98*'Saisie Profil'!$E$7:$E$18*'Saisie Pi induit'!DJ9:DJ20)/'Saisie Profil'!$E$19)</f>
        <v/>
      </c>
      <c r="DG99" s="106" t="str">
        <f>IF(DG3="","",DG$23*SUMPRODUCT(DG87:DG98*'Saisie Profil'!$E$7:$E$18*'Saisie Pi induit'!DK9:DK20)/'Saisie Profil'!$E$19)</f>
        <v/>
      </c>
      <c r="DH99" s="106" t="str">
        <f>IF(DH3="","",DH$23*SUMPRODUCT(DH87:DH98*'Saisie Profil'!$E$7:$E$18*'Saisie Pi induit'!DL9:DL20)/'Saisie Profil'!$E$19)</f>
        <v/>
      </c>
      <c r="DI99" s="106" t="str">
        <f>IF(DI3="","",DI$23*SUMPRODUCT(DI87:DI98*'Saisie Profil'!$E$7:$E$18*'Saisie Pi induit'!DM9:DM20)/'Saisie Profil'!$E$19)</f>
        <v/>
      </c>
      <c r="DJ99" s="106" t="str">
        <f>IF(DJ3="","",DJ$23*SUMPRODUCT(DJ87:DJ98*'Saisie Profil'!$E$7:$E$18*'Saisie Pi induit'!DN9:DN20)/'Saisie Profil'!$E$19)</f>
        <v/>
      </c>
      <c r="DK99" s="106" t="str">
        <f>IF(DK3="","",DK$23*SUMPRODUCT(DK87:DK98*'Saisie Profil'!$E$7:$E$18*'Saisie Pi induit'!DO9:DO20)/'Saisie Profil'!$E$19)</f>
        <v/>
      </c>
      <c r="DL99" s="106" t="str">
        <f>IF(DL3="","",DL$23*SUMPRODUCT(DL87:DL98*'Saisie Profil'!$E$7:$E$18*'Saisie Pi induit'!DP9:DP20)/'Saisie Profil'!$E$19)</f>
        <v/>
      </c>
      <c r="DM99" s="106" t="str">
        <f>IF(DM3="","",DM$23*SUMPRODUCT(DM87:DM98*'Saisie Profil'!$E$7:$E$18*'Saisie Pi induit'!DQ9:DQ20)/'Saisie Profil'!$E$19)</f>
        <v/>
      </c>
      <c r="DN99" s="106" t="str">
        <f>IF(DN3="","",DN$23*SUMPRODUCT(DN87:DN98*'Saisie Profil'!$E$7:$E$18*'Saisie Pi induit'!DR9:DR20)/'Saisie Profil'!$E$19)</f>
        <v/>
      </c>
      <c r="DO99" s="106" t="str">
        <f>IF(DO3="","",DO$23*SUMPRODUCT(DO87:DO98*'Saisie Profil'!$E$7:$E$18*'Saisie Pi induit'!DS9:DS20)/'Saisie Profil'!$E$19)</f>
        <v/>
      </c>
      <c r="DP99" s="106" t="str">
        <f>IF(DP3="","",DP$23*SUMPRODUCT(DP87:DP98*'Saisie Profil'!$E$7:$E$18*'Saisie Pi induit'!DT9:DT20)/'Saisie Profil'!$E$19)</f>
        <v/>
      </c>
      <c r="DQ99" s="106" t="str">
        <f>IF(DQ3="","",DQ$23*SUMPRODUCT(DQ87:DQ98*'Saisie Profil'!$E$7:$E$18*'Saisie Pi induit'!DU9:DU20)/'Saisie Profil'!$E$19)</f>
        <v/>
      </c>
      <c r="DR99" s="106" t="str">
        <f>IF(DR3="","",DR$23*SUMPRODUCT(DR87:DR98*'Saisie Profil'!$E$7:$E$18*'Saisie Pi induit'!DV9:DV20)/'Saisie Profil'!$E$19)</f>
        <v/>
      </c>
      <c r="DS99" s="106" t="str">
        <f>IF(DS3="","",DS$23*SUMPRODUCT(DS87:DS98*'Saisie Profil'!$E$7:$E$18*'Saisie Pi induit'!DW9:DW20)/'Saisie Profil'!$E$19)</f>
        <v/>
      </c>
      <c r="DT99" s="106" t="str">
        <f>IF(DT3="","",DT$23*SUMPRODUCT(DT87:DT98*'Saisie Profil'!$E$7:$E$18*'Saisie Pi induit'!DX9:DX20)/'Saisie Profil'!$E$19)</f>
        <v/>
      </c>
      <c r="DU99" s="106" t="str">
        <f>IF(DU3="","",DU$23*SUMPRODUCT(DU87:DU98*'Saisie Profil'!$E$7:$E$18*'Saisie Pi induit'!DY9:DY20)/'Saisie Profil'!$E$19)</f>
        <v/>
      </c>
      <c r="DV99" s="106" t="str">
        <f>IF(DV3="","",DV$23*SUMPRODUCT(DV87:DV98*'Saisie Profil'!$E$7:$E$18*'Saisie Pi induit'!DZ9:DZ20)/'Saisie Profil'!$E$19)</f>
        <v/>
      </c>
      <c r="DW99" s="106" t="str">
        <f>IF(DW3="","",DW$23*SUMPRODUCT(DW87:DW98*'Saisie Profil'!$E$7:$E$18*'Saisie Pi induit'!EA9:EA20)/'Saisie Profil'!$E$19)</f>
        <v/>
      </c>
      <c r="DX99" s="106" t="str">
        <f>IF(DX3="","",DX$23*SUMPRODUCT(DX87:DX98*'Saisie Profil'!$E$7:$E$18*'Saisie Pi induit'!EB9:EB20)/'Saisie Profil'!$E$19)</f>
        <v/>
      </c>
      <c r="DY99" s="106" t="str">
        <f>IF(DY3="","",DY$23*SUMPRODUCT(DY87:DY98*'Saisie Profil'!$E$7:$E$18*'Saisie Pi induit'!EC9:EC20)/'Saisie Profil'!$E$19)</f>
        <v/>
      </c>
      <c r="DZ99" s="106" t="str">
        <f>IF(DZ3="","",DZ$23*SUMPRODUCT(DZ87:DZ98*'Saisie Profil'!$E$7:$E$18*'Saisie Pi induit'!ED9:ED20)/'Saisie Profil'!$E$19)</f>
        <v/>
      </c>
      <c r="EA99" s="106" t="str">
        <f>IF(EA3="","",EA$23*SUMPRODUCT(EA87:EA98*'Saisie Profil'!$E$7:$E$18*'Saisie Pi induit'!EE9:EE20)/'Saisie Profil'!$E$19)</f>
        <v/>
      </c>
      <c r="EB99" s="106" t="str">
        <f>IF(EB3="","",EB$23*SUMPRODUCT(EB87:EB98*'Saisie Profil'!$E$7:$E$18*'Saisie Pi induit'!EF9:EF20)/'Saisie Profil'!$E$19)</f>
        <v/>
      </c>
      <c r="EC99" s="106" t="str">
        <f>IF(EC3="","",EC$23*SUMPRODUCT(EC87:EC98*'Saisie Profil'!$E$7:$E$18*'Saisie Pi induit'!EG9:EG20)/'Saisie Profil'!$E$19)</f>
        <v/>
      </c>
      <c r="ED99" s="106" t="str">
        <f>IF(ED3="","",ED$23*SUMPRODUCT(ED87:ED98*'Saisie Profil'!$E$7:$E$18*'Saisie Pi induit'!EH9:EH20)/'Saisie Profil'!$E$19)</f>
        <v/>
      </c>
      <c r="EE99" s="106" t="str">
        <f>IF(EE3="","",EE$23*SUMPRODUCT(EE87:EE98*'Saisie Profil'!$E$7:$E$18*'Saisie Pi induit'!EI9:EI20)/'Saisie Profil'!$E$19)</f>
        <v/>
      </c>
      <c r="EF99" s="106" t="str">
        <f>IF(EF3="","",EF$23*SUMPRODUCT(EF87:EF98*'Saisie Profil'!$E$7:$E$18*'Saisie Pi induit'!EJ9:EJ20)/'Saisie Profil'!$E$19)</f>
        <v/>
      </c>
      <c r="EG99" s="106" t="str">
        <f>IF(EG3="","",EG$23*SUMPRODUCT(EG87:EG98*'Saisie Profil'!$E$7:$E$18*'Saisie Pi induit'!EK9:EK20)/'Saisie Profil'!$E$19)</f>
        <v/>
      </c>
      <c r="EH99" s="106" t="str">
        <f>IF(EH3="","",EH$23*SUMPRODUCT(EH87:EH98*'Saisie Profil'!$E$7:$E$18*'Saisie Pi induit'!EL9:EL20)/'Saisie Profil'!$E$19)</f>
        <v/>
      </c>
      <c r="EI99" s="106" t="str">
        <f>IF(EI3="","",EI$23*SUMPRODUCT(EI87:EI98*'Saisie Profil'!$E$7:$E$18*'Saisie Pi induit'!EM9:EM20)/'Saisie Profil'!$E$19)</f>
        <v/>
      </c>
      <c r="EJ99" s="106" t="str">
        <f>IF(EJ3="","",EJ$23*SUMPRODUCT(EJ87:EJ98*'Saisie Profil'!$E$7:$E$18*'Saisie Pi induit'!EN9:EN20)/'Saisie Profil'!$E$19)</f>
        <v/>
      </c>
      <c r="EK99" s="106" t="str">
        <f>IF(EK3="","",EK$23*SUMPRODUCT(EK87:EK98*'Saisie Profil'!$E$7:$E$18*'Saisie Pi induit'!EO9:EO20)/'Saisie Profil'!$E$19)</f>
        <v/>
      </c>
      <c r="EL99" s="106" t="str">
        <f>IF(EL3="","",EL$23*SUMPRODUCT(EL87:EL98*'Saisie Profil'!$E$7:$E$18*'Saisie Pi induit'!EP9:EP20)/'Saisie Profil'!$E$19)</f>
        <v/>
      </c>
      <c r="EM99" s="106" t="str">
        <f>IF(EM3="","",EM$23*SUMPRODUCT(EM87:EM98*'Saisie Profil'!$E$7:$E$18*'Saisie Pi induit'!EQ9:EQ20)/'Saisie Profil'!$E$19)</f>
        <v/>
      </c>
      <c r="EN99" s="106" t="str">
        <f>IF(EN3="","",EN$23*SUMPRODUCT(EN87:EN98*'Saisie Profil'!$E$7:$E$18*'Saisie Pi induit'!ER9:ER20)/'Saisie Profil'!$E$19)</f>
        <v/>
      </c>
      <c r="EO99" s="106" t="str">
        <f>IF(EO3="","",EO$23*SUMPRODUCT(EO87:EO98*'Saisie Profil'!$E$7:$E$18*'Saisie Pi induit'!ES9:ES20)/'Saisie Profil'!$E$19)</f>
        <v/>
      </c>
      <c r="EP99" s="106" t="str">
        <f>IF(EP3="","",EP$23*SUMPRODUCT(EP87:EP98*'Saisie Profil'!$E$7:$E$18*'Saisie Pi induit'!ET9:ET20)/'Saisie Profil'!$E$19)</f>
        <v/>
      </c>
      <c r="EQ99" s="106" t="str">
        <f>IF(EQ3="","",EQ$23*SUMPRODUCT(EQ87:EQ98*'Saisie Profil'!$E$7:$E$18*'Saisie Pi induit'!EU9:EU20)/'Saisie Profil'!$E$19)</f>
        <v/>
      </c>
      <c r="ER99" s="106" t="str">
        <f>IF(ER3="","",ER$23*SUMPRODUCT(ER87:ER98*'Saisie Profil'!$E$7:$E$18*'Saisie Pi induit'!EV9:EV20)/'Saisie Profil'!$E$19)</f>
        <v/>
      </c>
      <c r="ES99" s="106" t="str">
        <f>IF(ES3="","",ES$23*SUMPRODUCT(ES87:ES98*'Saisie Profil'!$E$7:$E$18*'Saisie Pi induit'!EW9:EW20)/'Saisie Profil'!$E$19)</f>
        <v/>
      </c>
      <c r="ET99" s="106" t="str">
        <f>IF(ET3="","",ET$23*SUMPRODUCT(ET87:ET98*'Saisie Profil'!$E$7:$E$18*'Saisie Pi induit'!EX9:EX20)/'Saisie Profil'!$E$19)</f>
        <v/>
      </c>
      <c r="EU99" s="106" t="str">
        <f>IF(EU3="","",EU$23*SUMPRODUCT(EU87:EU98*'Saisie Profil'!$E$7:$E$18*'Saisie Pi induit'!EY9:EY20)/'Saisie Profil'!$E$19)</f>
        <v/>
      </c>
      <c r="EV99" s="106" t="str">
        <f>IF(EV3="","",EV$23*SUMPRODUCT(EV87:EV98*'Saisie Profil'!$E$7:$E$18*'Saisie Pi induit'!EZ9:EZ20)/'Saisie Profil'!$E$19)</f>
        <v/>
      </c>
      <c r="EW99" s="106" t="str">
        <f>IF(EW3="","",EW$23*SUMPRODUCT(EW87:EW98*'Saisie Profil'!$E$7:$E$18*'Saisie Pi induit'!FA9:FA20)/'Saisie Profil'!$E$19)</f>
        <v/>
      </c>
      <c r="EX99" s="106" t="str">
        <f>IF(EX3="","",EX$23*SUMPRODUCT(EX87:EX98*'Saisie Profil'!$E$7:$E$18*'Saisie Pi induit'!FB9:FB20)/'Saisie Profil'!$E$19)</f>
        <v/>
      </c>
      <c r="EY99" s="106" t="str">
        <f>IF(EY3="","",EY$23*SUMPRODUCT(EY87:EY98*'Saisie Profil'!$E$7:$E$18*'Saisie Pi induit'!FC9:FC20)/'Saisie Profil'!$E$19)</f>
        <v/>
      </c>
      <c r="EZ99" s="106" t="str">
        <f>IF(EZ3="","",EZ$23*SUMPRODUCT(EZ87:EZ98*'Saisie Profil'!$E$7:$E$18*'Saisie Pi induit'!FD9:FD20)/'Saisie Profil'!$E$19)</f>
        <v/>
      </c>
      <c r="FA99" s="106" t="str">
        <f>IF(FA3="","",FA$23*SUMPRODUCT(FA87:FA98*'Saisie Profil'!$E$7:$E$18*'Saisie Pi induit'!FE9:FE20)/'Saisie Profil'!$E$19)</f>
        <v/>
      </c>
      <c r="FB99" s="106" t="str">
        <f>IF(FB3="","",FB$23*SUMPRODUCT(FB87:FB98*'Saisie Profil'!$E$7:$E$18*'Saisie Pi induit'!FF9:FF20)/'Saisie Profil'!$E$19)</f>
        <v/>
      </c>
      <c r="FC99" s="106" t="str">
        <f>IF(FC3="","",FC$23*SUMPRODUCT(FC87:FC98*'Saisie Profil'!$E$7:$E$18*'Saisie Pi induit'!FG9:FG20)/'Saisie Profil'!$E$19)</f>
        <v/>
      </c>
      <c r="FD99" s="106" t="str">
        <f>IF(FD3="","",FD$23*SUMPRODUCT(FD87:FD98*'Saisie Profil'!$E$7:$E$18*'Saisie Pi induit'!FH9:FH20)/'Saisie Profil'!$E$19)</f>
        <v/>
      </c>
      <c r="FE99" s="106" t="str">
        <f>IF(FE3="","",FE$23*SUMPRODUCT(FE87:FE98*'Saisie Profil'!$E$7:$E$18*'Saisie Pi induit'!FI9:FI20)/'Saisie Profil'!$E$19)</f>
        <v/>
      </c>
      <c r="FF99" s="106" t="str">
        <f>IF(FF3="","",FF$23*SUMPRODUCT(FF87:FF98*'Saisie Profil'!$E$7:$E$18*'Saisie Pi induit'!FJ9:FJ20)/'Saisie Profil'!$E$19)</f>
        <v/>
      </c>
      <c r="FG99" s="106" t="str">
        <f>IF(FG3="","",FG$23*SUMPRODUCT(FG87:FG98*'Saisie Profil'!$E$7:$E$18*'Saisie Pi induit'!FK9:FK20)/'Saisie Profil'!$E$19)</f>
        <v/>
      </c>
      <c r="FH99" s="106" t="str">
        <f>IF(FH3="","",FH$23*SUMPRODUCT(FH87:FH98*'Saisie Profil'!$E$7:$E$18*'Saisie Pi induit'!FL9:FL20)/'Saisie Profil'!$E$19)</f>
        <v/>
      </c>
      <c r="FI99" s="106" t="str">
        <f>IF(FI3="","",FI$23*SUMPRODUCT(FI87:FI98*'Saisie Profil'!$E$7:$E$18*'Saisie Pi induit'!FM9:FM20)/'Saisie Profil'!$E$19)</f>
        <v/>
      </c>
      <c r="FJ99" s="106" t="str">
        <f>IF(FJ3="","",FJ$23*SUMPRODUCT(FJ87:FJ98*'Saisie Profil'!$E$7:$E$18*'Saisie Pi induit'!FN9:FN20)/'Saisie Profil'!$E$19)</f>
        <v/>
      </c>
      <c r="FK99" s="106" t="str">
        <f>IF(FK3="","",FK$23*SUMPRODUCT(FK87:FK98*'Saisie Profil'!$E$7:$E$18*'Saisie Pi induit'!FO9:FO20)/'Saisie Profil'!$E$19)</f>
        <v/>
      </c>
      <c r="FL99" s="106" t="str">
        <f>IF(FL3="","",FL$23*SUMPRODUCT(FL87:FL98*'Saisie Profil'!$E$7:$E$18*'Saisie Pi induit'!FP9:FP20)/'Saisie Profil'!$E$19)</f>
        <v/>
      </c>
      <c r="FM99" s="106" t="str">
        <f>IF(FM3="","",FM$23*SUMPRODUCT(FM87:FM98*'Saisie Profil'!$E$7:$E$18*'Saisie Pi induit'!FQ9:FQ20)/'Saisie Profil'!$E$19)</f>
        <v/>
      </c>
      <c r="FN99" s="106" t="str">
        <f>IF(FN3="","",FN$23*SUMPRODUCT(FN87:FN98*'Saisie Profil'!$E$7:$E$18*'Saisie Pi induit'!FR9:FR20)/'Saisie Profil'!$E$19)</f>
        <v/>
      </c>
      <c r="FO99" s="106" t="str">
        <f>IF(FO3="","",FO$23*SUMPRODUCT(FO87:FO98*'Saisie Profil'!$E$7:$E$18*'Saisie Pi induit'!FS9:FS20)/'Saisie Profil'!$E$19)</f>
        <v/>
      </c>
      <c r="FP99" s="106" t="str">
        <f>IF(FP3="","",FP$23*SUMPRODUCT(FP87:FP98*'Saisie Profil'!$E$7:$E$18*'Saisie Pi induit'!FT9:FT20)/'Saisie Profil'!$E$19)</f>
        <v/>
      </c>
      <c r="FQ99" s="106" t="str">
        <f>IF(FQ3="","",FQ$23*SUMPRODUCT(FQ87:FQ98*'Saisie Profil'!$E$7:$E$18*'Saisie Pi induit'!FU9:FU20)/'Saisie Profil'!$E$19)</f>
        <v/>
      </c>
      <c r="FR99" s="106" t="str">
        <f>IF(FR3="","",FR$23*SUMPRODUCT(FR87:FR98*'Saisie Profil'!$E$7:$E$18*'Saisie Pi induit'!FV9:FV20)/'Saisie Profil'!$E$19)</f>
        <v/>
      </c>
      <c r="FS99" s="106" t="str">
        <f>IF(FS3="","",FS$23*SUMPRODUCT(FS87:FS98*'Saisie Profil'!$E$7:$E$18*'Saisie Pi induit'!FW9:FW20)/'Saisie Profil'!$E$19)</f>
        <v/>
      </c>
      <c r="FT99" s="106" t="str">
        <f>IF(FT3="","",FT$23*SUMPRODUCT(FT87:FT98*'Saisie Profil'!$E$7:$E$18*'Saisie Pi induit'!FX9:FX20)/'Saisie Profil'!$E$19)</f>
        <v/>
      </c>
      <c r="FU99" s="106" t="str">
        <f>IF(FU3="","",FU$23*SUMPRODUCT(FU87:FU98*'Saisie Profil'!$E$7:$E$18*'Saisie Pi induit'!FY9:FY20)/'Saisie Profil'!$E$19)</f>
        <v/>
      </c>
      <c r="FV99" s="106" t="str">
        <f>IF(FV3="","",FV$23*SUMPRODUCT(FV87:FV98*'Saisie Profil'!$E$7:$E$18*'Saisie Pi induit'!FZ9:FZ20)/'Saisie Profil'!$E$19)</f>
        <v/>
      </c>
      <c r="FW99" s="106" t="str">
        <f>IF(FW3="","",FW$23*SUMPRODUCT(FW87:FW98*'Saisie Profil'!$E$7:$E$18*'Saisie Pi induit'!GA9:GA20)/'Saisie Profil'!$E$19)</f>
        <v/>
      </c>
      <c r="FX99" s="106" t="str">
        <f>IF(FX3="","",FX$23*SUMPRODUCT(FX87:FX98*'Saisie Profil'!$E$7:$E$18*'Saisie Pi induit'!GB9:GB20)/'Saisie Profil'!$E$19)</f>
        <v/>
      </c>
      <c r="FY99" s="106" t="str">
        <f>IF(FY3="","",FY$23*SUMPRODUCT(FY87:FY98*'Saisie Profil'!$E$7:$E$18*'Saisie Pi induit'!GC9:GC20)/'Saisie Profil'!$E$19)</f>
        <v/>
      </c>
      <c r="FZ99" s="106" t="str">
        <f>IF(FZ3="","",FZ$23*SUMPRODUCT(FZ87:FZ98*'Saisie Profil'!$E$7:$E$18*'Saisie Pi induit'!GD9:GD20)/'Saisie Profil'!$E$19)</f>
        <v/>
      </c>
      <c r="GA99" s="106" t="str">
        <f>IF(GA3="","",GA$23*SUMPRODUCT(GA87:GA98*'Saisie Profil'!$E$7:$E$18*'Saisie Pi induit'!GE9:GE20)/'Saisie Profil'!$E$19)</f>
        <v/>
      </c>
      <c r="GB99" s="106" t="str">
        <f>IF(GB3="","",GB$23*SUMPRODUCT(GB87:GB98*'Saisie Profil'!$E$7:$E$18*'Saisie Pi induit'!GF9:GF20)/'Saisie Profil'!$E$19)</f>
        <v/>
      </c>
      <c r="GC99" s="106" t="str">
        <f>IF(GC3="","",GC$23*SUMPRODUCT(GC87:GC98*'Saisie Profil'!$E$7:$E$18*'Saisie Pi induit'!GG9:GG20)/'Saisie Profil'!$E$19)</f>
        <v/>
      </c>
      <c r="GD99" s="106" t="str">
        <f>IF(GD3="","",GD$23*SUMPRODUCT(GD87:GD98*'Saisie Profil'!$E$7:$E$18*'Saisie Pi induit'!GH9:GH20)/'Saisie Profil'!$E$19)</f>
        <v/>
      </c>
      <c r="GE99" s="106" t="str">
        <f>IF(GE3="","",GE$23*SUMPRODUCT(GE87:GE98*'Saisie Profil'!$E$7:$E$18*'Saisie Pi induit'!GI9:GI20)/'Saisie Profil'!$E$19)</f>
        <v/>
      </c>
      <c r="GF99" s="106" t="str">
        <f>IF(GF3="","",GF$23*SUMPRODUCT(GF87:GF98*'Saisie Profil'!$E$7:$E$18*'Saisie Pi induit'!GJ9:GJ20)/'Saisie Profil'!$E$19)</f>
        <v/>
      </c>
      <c r="GG99" s="106" t="str">
        <f>IF(GG3="","",GG$23*SUMPRODUCT(GG87:GG98*'Saisie Profil'!$E$7:$E$18*'Saisie Pi induit'!GK9:GK20)/'Saisie Profil'!$E$19)</f>
        <v/>
      </c>
      <c r="GH99" s="106" t="str">
        <f>IF(GH3="","",GH$23*SUMPRODUCT(GH87:GH98*'Saisie Profil'!$E$7:$E$18*'Saisie Pi induit'!GL9:GL20)/'Saisie Profil'!$E$19)</f>
        <v/>
      </c>
      <c r="GI99" s="106" t="str">
        <f>IF(GI3="","",GI$23*SUMPRODUCT(GI87:GI98*'Saisie Profil'!$E$7:$E$18*'Saisie Pi induit'!GM9:GM20)/'Saisie Profil'!$E$19)</f>
        <v/>
      </c>
      <c r="GJ99" s="106" t="str">
        <f>IF(GJ3="","",GJ$23*SUMPRODUCT(GJ87:GJ98*'Saisie Profil'!$E$7:$E$18*'Saisie Pi induit'!GN9:GN20)/'Saisie Profil'!$E$19)</f>
        <v/>
      </c>
      <c r="GK99" s="106" t="str">
        <f>IF(GK3="","",GK$23*SUMPRODUCT(GK87:GK98*'Saisie Profil'!$E$7:$E$18*'Saisie Pi induit'!GO9:GO20)/'Saisie Profil'!$E$19)</f>
        <v/>
      </c>
      <c r="GL99" s="106" t="str">
        <f>IF(GL3="","",GL$23*SUMPRODUCT(GL87:GL98*'Saisie Profil'!$E$7:$E$18*'Saisie Pi induit'!GP9:GP20)/'Saisie Profil'!$E$19)</f>
        <v/>
      </c>
      <c r="GM99" s="106" t="str">
        <f>IF(GM3="","",GM$23*SUMPRODUCT(GM87:GM98*'Saisie Profil'!$E$7:$E$18*'Saisie Pi induit'!GQ9:GQ20)/'Saisie Profil'!$E$19)</f>
        <v/>
      </c>
      <c r="GN99" s="106" t="str">
        <f>IF(GN3="","",GN$23*SUMPRODUCT(GN87:GN98*'Saisie Profil'!$E$7:$E$18*'Saisie Pi induit'!GR9:GR20)/'Saisie Profil'!$E$19)</f>
        <v/>
      </c>
      <c r="GO99" s="106" t="str">
        <f>IF(GO3="","",GO$23*SUMPRODUCT(GO87:GO98*'Saisie Profil'!$E$7:$E$18*'Saisie Pi induit'!GS9:GS20)/'Saisie Profil'!$E$19)</f>
        <v/>
      </c>
      <c r="GP99" s="106" t="str">
        <f>IF(GP3="","",GP$23*SUMPRODUCT(GP87:GP98*'Saisie Profil'!$E$7:$E$18*'Saisie Pi induit'!GT9:GT20)/'Saisie Profil'!$E$19)</f>
        <v/>
      </c>
      <c r="GQ99" s="106" t="str">
        <f>IF(GQ3="","",GQ$23*SUMPRODUCT(GQ87:GQ98*'Saisie Profil'!$E$7:$E$18*'Saisie Pi induit'!GU9:GU20)/'Saisie Profil'!$E$19)</f>
        <v/>
      </c>
      <c r="GR99" s="106" t="str">
        <f>IF(GR3="","",GR$23*SUMPRODUCT(GR87:GR98*'Saisie Profil'!$E$7:$E$18*'Saisie Pi induit'!GV9:GV20)/'Saisie Profil'!$E$19)</f>
        <v/>
      </c>
      <c r="GS99" s="119"/>
      <c r="GT99" s="113"/>
      <c r="GU99" s="113"/>
      <c r="GV99" s="113"/>
      <c r="GW99" s="113"/>
      <c r="GX99" s="113"/>
      <c r="GY99" s="113"/>
      <c r="GZ99" s="113"/>
      <c r="HA99" s="113"/>
      <c r="HB99" s="113"/>
      <c r="HC99" s="113"/>
      <c r="HD99" s="113"/>
      <c r="HE99" s="113"/>
      <c r="HF99" s="113"/>
      <c r="HG99" s="113"/>
      <c r="HH99" s="113"/>
      <c r="HI99" s="113"/>
      <c r="HJ99" s="113"/>
      <c r="HK99" s="113"/>
      <c r="HL99" s="113"/>
      <c r="HM99" s="113"/>
      <c r="HN99" s="113"/>
      <c r="HO99" s="113"/>
      <c r="HP99" s="113"/>
      <c r="HQ99" s="113"/>
      <c r="HR99" s="113"/>
      <c r="HS99" s="113"/>
      <c r="HT99" s="113"/>
      <c r="HU99" s="113"/>
      <c r="HV99" s="113"/>
      <c r="HW99" s="113"/>
      <c r="HX99" s="113"/>
      <c r="HY99" s="113"/>
      <c r="HZ99" s="113"/>
      <c r="IA99" s="113"/>
      <c r="IB99" s="113"/>
      <c r="IC99" s="113"/>
      <c r="ID99" s="113"/>
      <c r="IE99" s="113"/>
      <c r="IF99" s="113"/>
      <c r="IG99" s="113"/>
      <c r="IH99" s="113"/>
      <c r="II99" s="113"/>
      <c r="IJ99" s="113"/>
      <c r="IK99" s="113"/>
      <c r="IL99" s="113"/>
      <c r="IM99" s="113"/>
      <c r="IN99" s="113"/>
      <c r="IO99" s="113"/>
      <c r="IP99" s="113"/>
      <c r="IQ99" s="113"/>
      <c r="IR99" s="113"/>
      <c r="IS99" s="113"/>
      <c r="IT99" s="113"/>
      <c r="IU99" s="113"/>
      <c r="IV99" s="113"/>
    </row>
    <row r="100" spans="1:256" ht="12" customHeight="1">
      <c r="A100" s="29" t="str">
        <f>'Saisie Profil'!C7</f>
        <v>Sans obstacle sans train été</v>
      </c>
      <c r="B100" s="29" t="str">
        <f>IF(A74=0,0,"Pi mécanique")</f>
        <v>Pi mécanique</v>
      </c>
      <c r="C100" s="102">
        <f>IF(C$3="","",IF($A100=0,0,IF(C$4="Relais électromécaniques hermétiques",IF(IF('Saisie des composants'!D145="",C$15,'Saisie des composants'!D145)&lt;1,1,SQRT(IF('Saisie des composants'!D145="",C$15,'Saisie des composants'!D145)))*(IF('Saisie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Profil'!$P7/0.5,1.5))</f>
        <v>9.6419251189790959E-4</v>
      </c>
      <c r="D100" s="102">
        <f>IF(D$3="","",IF($A100=0,0,IF(D$4="Relais électromécaniques hermétiques",IF(IF('Saisie des composants'!E145="",D$15,'Saisie des composants'!E145)&lt;1,1,SQRT(IF('Saisie des composants'!E145="",D$15,'Saisie des composants'!E145)))*(IF('Saisie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Profil'!$P7/0.5,1.5))</f>
        <v>1.0605162367401595E-5</v>
      </c>
      <c r="E100" s="102">
        <f>IF(E$3="","",IF($A100=0,0,IF(E$4="Relais électromécaniques hermétiques",IF(IF('Saisie des composants'!F145="",E$15,'Saisie des composants'!F145)&lt;1,1,SQRT(IF('Saisie des composants'!F145="",E$15,'Saisie des composants'!F145)))*(IF('Saisie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Profil'!$P7/0.5,1.5))</f>
        <v>8.9442719099991613E-4</v>
      </c>
      <c r="F100" s="102">
        <f>IF(F$3="","",IF($A100=0,0,IF(F$4="Relais électromécaniques hermétiques",IF(IF('Saisie des composants'!G145="",F$15,'Saisie des composants'!G145)&lt;1,1,SQRT(IF('Saisie des composants'!G145="",F$15,'Saisie des composants'!G145)))*(IF('Saisie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Profil'!$P7/0.5,1.5))</f>
        <v>8.9442719099991613E-4</v>
      </c>
      <c r="G100" s="102">
        <f>IF(G$3="","",IF($A100=0,0,IF(G$4="Relais électromécaniques hermétiques",IF(IF('Saisie des composants'!H145="",G$15,'Saisie des composants'!H145)&lt;1,1,SQRT(IF('Saisie des composants'!H145="",G$15,'Saisie des composants'!H145)))*(IF('Saisie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Profil'!$P7/0.5,1.5))</f>
        <v>8.9442719099991613E-4</v>
      </c>
      <c r="H100" s="102">
        <f>IF(H$3="","",IF($A100=0,0,IF(H$4="Relais électromécaniques hermétiques",IF(IF('Saisie des composants'!I145="",H$15,'Saisie des composants'!I145)&lt;1,1,SQRT(IF('Saisie des composants'!I145="",H$15,'Saisie des composants'!I145)))*(IF('Saisie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Profil'!$P7/0.5,1.5))</f>
        <v>2.2133311046276533E-6</v>
      </c>
      <c r="I100" s="102">
        <f>IF(I$3="","",IF($A100=0,0,IF(I$4="Relais électromécaniques hermétiques",IF(IF('Saisie des composants'!J145="",I$15,'Saisie des composants'!J145)&lt;1,1,SQRT(IF('Saisie des composants'!J145="",I$15,'Saisie des composants'!J145)))*(IF('Saisie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Profil'!$P7/0.5,1.5))</f>
        <v>1.5816208661495844E-6</v>
      </c>
      <c r="J100" s="102">
        <f>IF(J$3="","",IF($A100=0,0,IF(J$4="Relais électromécaniques hermétiques",IF(IF('Saisie des composants'!K145="",J$15,'Saisie des composants'!K145)&lt;1,1,SQRT(IF('Saisie des composants'!K145="",J$15,'Saisie des composants'!K145)))*(IF('Saisie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Profil'!$P7/0.5,1.5))</f>
        <v>3.6671514830996561E-5</v>
      </c>
      <c r="K100" s="102">
        <f>IF(K$3="","",IF($A100=0,0,IF(K$4="Relais électromécaniques hermétiques",IF(IF('Saisie des composants'!L145="",K$15,'Saisie des composants'!L145)&lt;1,1,SQRT(IF('Saisie des composants'!L145="",K$15,'Saisie des composants'!L145)))*(IF('Saisie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Profil'!$P7/0.5,1.5))</f>
        <v>3.6671514830996561E-5</v>
      </c>
      <c r="L100" s="102">
        <f>IF(L$3="","",IF($A100=0,0,IF(L$4="Relais électromécaniques hermétiques",IF(IF('Saisie des composants'!M145="",L$15,'Saisie des composants'!M145)&lt;1,1,SQRT(IF('Saisie des composants'!M145="",L$15,'Saisie des composants'!M145)))*(IF('Saisie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Profil'!$P7/0.5,1.5))</f>
        <v>1.7888543819998323E-2</v>
      </c>
      <c r="M100" s="102">
        <f>IF(M$3="","",IF($A100=0,0,IF(M$4="Relais électromécaniques hermétiques",IF(IF('Saisie des composants'!N145="",M$15,'Saisie des composants'!N145)&lt;1,1,SQRT(IF('Saisie des composants'!N145="",M$15,'Saisie des composants'!N145)))*(IF('Saisie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Profil'!$P7/0.5,1.5))</f>
        <v>4.4721359549995806E-3</v>
      </c>
      <c r="N100" s="102">
        <f>IF(N$3="","",IF($A100=0,0,IF(N$4="Relais électromécaniques hermétiques",IF(IF('Saisie des composants'!O145="",N$15,'Saisie des composants'!O145)&lt;1,1,SQRT(IF('Saisie des composants'!O145="",N$15,'Saisie des composants'!O145)))*(IF('Saisie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Profil'!$P7/0.5,1.5))</f>
        <v>1.0733126291998994E-2</v>
      </c>
      <c r="O100" s="102" t="str">
        <f>IF(O$3="","",IF($A100=0,0,IF(O$4="Relais électromécaniques hermétiques",IF(IF('Saisie des composants'!P145="",O$15,'Saisie des composants'!P145)&lt;1,1,SQRT(IF('Saisie des composants'!P145="",O$15,'Saisie des composants'!P145)))*(IF('Saisie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Profil'!$P7/0.5,1.5))</f>
        <v/>
      </c>
      <c r="P100" s="102" t="str">
        <f>IF(P$3="","",IF($A100=0,0,IF(P$4="Relais électromécaniques hermétiques",IF(IF('Saisie des composants'!Q145="",P$15,'Saisie des composants'!Q145)&lt;1,1,SQRT(IF('Saisie des composants'!Q145="",P$15,'Saisie des composants'!Q145)))*(IF('Saisie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Profil'!$P7/0.5,1.5))</f>
        <v/>
      </c>
      <c r="Q100" s="102" t="str">
        <f>IF(Q$3="","",IF($A100=0,0,IF(Q$4="Relais électromécaniques hermétiques",IF(IF('Saisie des composants'!R145="",Q$15,'Saisie des composants'!R145)&lt;1,1,SQRT(IF('Saisie des composants'!R145="",Q$15,'Saisie des composants'!R145)))*(IF('Saisie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Profil'!$P7/0.5,1.5))</f>
        <v/>
      </c>
      <c r="R100" s="102" t="str">
        <f>IF(R$3="","",IF($A100=0,0,IF(R$4="Relais électromécaniques hermétiques",IF(IF('Saisie des composants'!S145="",R$15,'Saisie des composants'!S145)&lt;1,1,SQRT(IF('Saisie des composants'!S145="",R$15,'Saisie des composants'!S145)))*(IF('Saisie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Profil'!$P7/0.5,1.5))</f>
        <v/>
      </c>
      <c r="S100" s="102" t="str">
        <f>IF(S$3="","",IF($A100=0,0,IF(S$4="Relais électromécaniques hermétiques",IF(IF('Saisie des composants'!T145="",S$15,'Saisie des composants'!T145)&lt;1,1,SQRT(IF('Saisie des composants'!T145="",S$15,'Saisie des composants'!T145)))*(IF('Saisie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Profil'!$P7/0.5,1.5))</f>
        <v/>
      </c>
      <c r="T100" s="102" t="str">
        <f>IF(T$3="","",IF($A100=0,0,IF(T$4="Relais électromécaniques hermétiques",IF(IF('Saisie des composants'!U145="",T$15,'Saisie des composants'!U145)&lt;1,1,SQRT(IF('Saisie des composants'!U145="",T$15,'Saisie des composants'!U145)))*(IF('Saisie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Profil'!$P7/0.5,1.5))</f>
        <v/>
      </c>
      <c r="U100" s="102" t="str">
        <f>IF(U$3="","",IF($A100=0,0,IF(U$4="Relais électromécaniques hermétiques",IF(IF('Saisie des composants'!V145="",U$15,'Saisie des composants'!V145)&lt;1,1,SQRT(IF('Saisie des composants'!V145="",U$15,'Saisie des composants'!V145)))*(IF('Saisie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Profil'!$P7/0.5,1.5))</f>
        <v/>
      </c>
      <c r="V100" s="102" t="str">
        <f>IF(V$3="","",IF($A100=0,0,IF(V$4="Relais électromécaniques hermétiques",IF(IF('Saisie des composants'!W145="",V$15,'Saisie des composants'!W145)&lt;1,1,SQRT(IF('Saisie des composants'!W145="",V$15,'Saisie des composants'!W145)))*(IF('Saisie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Profil'!$P7/0.5,1.5))</f>
        <v/>
      </c>
      <c r="W100" s="102" t="str">
        <f>IF(W$3="","",IF($A100=0,0,IF(W$4="Relais électromécaniques hermétiques",IF(IF('Saisie des composants'!X145="",W$15,'Saisie des composants'!X145)&lt;1,1,SQRT(IF('Saisie des composants'!X145="",W$15,'Saisie des composants'!X145)))*(IF('Saisie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Profil'!$P7/0.5,1.5))</f>
        <v/>
      </c>
      <c r="X100" s="102" t="str">
        <f>IF(X$3="","",IF($A100=0,0,IF(X$4="Relais électromécaniques hermétiques",IF(IF('Saisie des composants'!Y145="",X$15,'Saisie des composants'!Y145)&lt;1,1,SQRT(IF('Saisie des composants'!Y145="",X$15,'Saisie des composants'!Y145)))*(IF('Saisie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Profil'!$P7/0.5,1.5))</f>
        <v/>
      </c>
      <c r="Y100" s="102" t="str">
        <f>IF(Y$3="","",IF($A100=0,0,IF(Y$4="Relais électromécaniques hermétiques",IF(IF('Saisie des composants'!Z145="",Y$15,'Saisie des composants'!Z145)&lt;1,1,SQRT(IF('Saisie des composants'!Z145="",Y$15,'Saisie des composants'!Z145)))*(IF('Saisie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Profil'!$P7/0.5,1.5))</f>
        <v/>
      </c>
      <c r="Z100" s="102" t="str">
        <f>IF(Z$3="","",IF($A100=0,0,IF(Z$4="Relais électromécaniques hermétiques",IF(IF('Saisie des composants'!AA145="",Z$15,'Saisie des composants'!AA145)&lt;1,1,SQRT(IF('Saisie des composants'!AA145="",Z$15,'Saisie des composants'!AA145)))*(IF('Saisie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Profil'!$P7/0.5,1.5))</f>
        <v/>
      </c>
      <c r="AA100" s="102" t="str">
        <f>IF(AA$3="","",IF($A100=0,0,IF(AA$4="Relais électromécaniques hermétiques",IF(IF('Saisie des composants'!AB145="",AA$15,'Saisie des composants'!AB145)&lt;1,1,SQRT(IF('Saisie des composants'!AB145="",AA$15,'Saisie des composants'!AB145)))*(IF('Saisie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Profil'!$P7/0.5,1.5))</f>
        <v/>
      </c>
      <c r="AB100" s="102" t="str">
        <f>IF(AB$3="","",IF($A100=0,0,IF(AB$4="Relais électromécaniques hermétiques",IF(IF('Saisie des composants'!AC145="",AB$15,'Saisie des composants'!AC145)&lt;1,1,SQRT(IF('Saisie des composants'!AC145="",AB$15,'Saisie des composants'!AC145)))*(IF('Saisie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Profil'!$P7/0.5,1.5))</f>
        <v/>
      </c>
      <c r="AC100" s="102" t="str">
        <f>IF(AC$3="","",IF($A100=0,0,IF(AC$4="Relais électromécaniques hermétiques",IF(IF('Saisie des composants'!AD145="",AC$15,'Saisie des composants'!AD145)&lt;1,1,SQRT(IF('Saisie des composants'!AD145="",AC$15,'Saisie des composants'!AD145)))*(IF('Saisie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Profil'!$P7/0.5,1.5))</f>
        <v/>
      </c>
      <c r="AD100" s="102" t="str">
        <f>IF(AD$3="","",IF($A100=0,0,IF(AD$4="Relais électromécaniques hermétiques",IF(IF('Saisie des composants'!AE145="",AD$15,'Saisie des composants'!AE145)&lt;1,1,SQRT(IF('Saisie des composants'!AE145="",AD$15,'Saisie des composants'!AE145)))*(IF('Saisie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Profil'!$P7/0.5,1.5))</f>
        <v/>
      </c>
      <c r="AE100" s="102" t="str">
        <f>IF(AE$3="","",IF($A100=0,0,IF(AE$4="Relais électromécaniques hermétiques",IF(IF('Saisie des composants'!AF145="",AE$15,'Saisie des composants'!AF145)&lt;1,1,SQRT(IF('Saisie des composants'!AF145="",AE$15,'Saisie des composants'!AF145)))*(IF('Saisie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Profil'!$P7/0.5,1.5))</f>
        <v/>
      </c>
      <c r="AF100" s="102" t="str">
        <f>IF(AF$3="","",IF($A100=0,0,IF(AF$4="Relais électromécaniques hermétiques",IF(IF('Saisie des composants'!AG145="",AF$15,'Saisie des composants'!AG145)&lt;1,1,SQRT(IF('Saisie des composants'!AG145="",AF$15,'Saisie des composants'!AG145)))*(IF('Saisie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Profil'!$P7/0.5,1.5))</f>
        <v/>
      </c>
      <c r="AG100" s="102" t="str">
        <f>IF(AG$3="","",IF($A100=0,0,IF(AG$4="Relais électromécaniques hermétiques",IF(IF('Saisie des composants'!AH145="",AG$15,'Saisie des composants'!AH145)&lt;1,1,SQRT(IF('Saisie des composants'!AH145="",AG$15,'Saisie des composants'!AH145)))*(IF('Saisie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Profil'!$P7/0.5,1.5))</f>
        <v/>
      </c>
      <c r="AH100" s="102" t="str">
        <f>IF(AH$3="","",IF($A100=0,0,IF(AH$4="Relais électromécaniques hermétiques",IF(IF('Saisie des composants'!AI145="",AH$15,'Saisie des composants'!AI145)&lt;1,1,SQRT(IF('Saisie des composants'!AI145="",AH$15,'Saisie des composants'!AI145)))*(IF('Saisie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Profil'!$P7/0.5,1.5))</f>
        <v/>
      </c>
      <c r="AI100" s="102" t="str">
        <f>IF(AI$3="","",IF($A100=0,0,IF(AI$4="Relais électromécaniques hermétiques",IF(IF('Saisie des composants'!AJ145="",AI$15,'Saisie des composants'!AJ145)&lt;1,1,SQRT(IF('Saisie des composants'!AJ145="",AI$15,'Saisie des composants'!AJ145)))*(IF('Saisie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Profil'!$P7/0.5,1.5))</f>
        <v/>
      </c>
      <c r="AJ100" s="102" t="str">
        <f>IF(AJ$3="","",IF($A100=0,0,IF(AJ$4="Relais électromécaniques hermétiques",IF(IF('Saisie des composants'!AK145="",AJ$15,'Saisie des composants'!AK145)&lt;1,1,SQRT(IF('Saisie des composants'!AK145="",AJ$15,'Saisie des composants'!AK145)))*(IF('Saisie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Profil'!$P7/0.5,1.5))</f>
        <v/>
      </c>
      <c r="AK100" s="102" t="str">
        <f>IF(AK$3="","",IF($A100=0,0,IF(AK$4="Relais électromécaniques hermétiques",IF(IF('Saisie des composants'!AL145="",AK$15,'Saisie des composants'!AL145)&lt;1,1,SQRT(IF('Saisie des composants'!AL145="",AK$15,'Saisie des composants'!AL145)))*(IF('Saisie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Profil'!$P7/0.5,1.5))</f>
        <v/>
      </c>
      <c r="AL100" s="102" t="str">
        <f>IF(AL$3="","",IF($A100=0,0,IF(AL$4="Relais électromécaniques hermétiques",IF(IF('Saisie des composants'!AM145="",AL$15,'Saisie des composants'!AM145)&lt;1,1,SQRT(IF('Saisie des composants'!AM145="",AL$15,'Saisie des composants'!AM145)))*(IF('Saisie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Profil'!$P7/0.5,1.5))</f>
        <v/>
      </c>
      <c r="AM100" s="102" t="str">
        <f>IF(AM$3="","",IF($A100=0,0,IF(AM$4="Relais électromécaniques hermétiques",IF(IF('Saisie des composants'!AN145="",AM$15,'Saisie des composants'!AN145)&lt;1,1,SQRT(IF('Saisie des composants'!AN145="",AM$15,'Saisie des composants'!AN145)))*(IF('Saisie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Profil'!$P7/0.5,1.5))</f>
        <v/>
      </c>
      <c r="AN100" s="102" t="str">
        <f>IF(AN$3="","",IF($A100=0,0,IF(AN$4="Relais électromécaniques hermétiques",IF(IF('Saisie des composants'!AO145="",AN$15,'Saisie des composants'!AO145)&lt;1,1,SQRT(IF('Saisie des composants'!AO145="",AN$15,'Saisie des composants'!AO145)))*(IF('Saisie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Profil'!$P7/0.5,1.5))</f>
        <v/>
      </c>
      <c r="AO100" s="102" t="str">
        <f>IF(AO$3="","",IF($A100=0,0,IF(AO$4="Relais électromécaniques hermétiques",IF(IF('Saisie des composants'!AP145="",AO$15,'Saisie des composants'!AP145)&lt;1,1,SQRT(IF('Saisie des composants'!AP145="",AO$15,'Saisie des composants'!AP145)))*(IF('Saisie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Profil'!$P7/0.5,1.5))</f>
        <v/>
      </c>
      <c r="AP100" s="102" t="str">
        <f>IF(AP$3="","",IF($A100=0,0,IF(AP$4="Relais électromécaniques hermétiques",IF(IF('Saisie des composants'!AQ145="",AP$15,'Saisie des composants'!AQ145)&lt;1,1,SQRT(IF('Saisie des composants'!AQ145="",AP$15,'Saisie des composants'!AQ145)))*(IF('Saisie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Profil'!$P7/0.5,1.5))</f>
        <v/>
      </c>
      <c r="AQ100" s="102" t="str">
        <f>IF(AQ$3="","",IF($A100=0,0,IF(AQ$4="Relais électromécaniques hermétiques",IF(IF('Saisie des composants'!AR145="",AQ$15,'Saisie des composants'!AR145)&lt;1,1,SQRT(IF('Saisie des composants'!AR145="",AQ$15,'Saisie des composants'!AR145)))*(IF('Saisie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Profil'!$P7/0.5,1.5))</f>
        <v/>
      </c>
      <c r="AR100" s="102" t="str">
        <f>IF(AR$3="","",IF($A100=0,0,IF(AR$4="Relais électromécaniques hermétiques",IF(IF('Saisie des composants'!AS145="",AR$15,'Saisie des composants'!AS145)&lt;1,1,SQRT(IF('Saisie des composants'!AS145="",AR$15,'Saisie des composants'!AS145)))*(IF('Saisie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Profil'!$P7/0.5,1.5))</f>
        <v/>
      </c>
      <c r="AS100" s="102" t="str">
        <f>IF(AS$3="","",IF($A100=0,0,IF(AS$4="Relais électromécaniques hermétiques",IF(IF('Saisie des composants'!AT145="",AS$15,'Saisie des composants'!AT145)&lt;1,1,SQRT(IF('Saisie des composants'!AT145="",AS$15,'Saisie des composants'!AT145)))*(IF('Saisie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Profil'!$P7/0.5,1.5))</f>
        <v/>
      </c>
      <c r="AT100" s="102" t="str">
        <f>IF(AT$3="","",IF($A100=0,0,IF(AT$4="Relais électromécaniques hermétiques",IF(IF('Saisie des composants'!AU145="",AT$15,'Saisie des composants'!AU145)&lt;1,1,SQRT(IF('Saisie des composants'!AU145="",AT$15,'Saisie des composants'!AU145)))*(IF('Saisie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Profil'!$P7/0.5,1.5))</f>
        <v/>
      </c>
      <c r="AU100" s="102" t="str">
        <f>IF(AU$3="","",IF($A100=0,0,IF(AU$4="Relais électromécaniques hermétiques",IF(IF('Saisie des composants'!AV145="",AU$15,'Saisie des composants'!AV145)&lt;1,1,SQRT(IF('Saisie des composants'!AV145="",AU$15,'Saisie des composants'!AV145)))*(IF('Saisie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Profil'!$P7/0.5,1.5))</f>
        <v/>
      </c>
      <c r="AV100" s="102" t="str">
        <f>IF(AV$3="","",IF($A100=0,0,IF(AV$4="Relais électromécaniques hermétiques",IF(IF('Saisie des composants'!AW145="",AV$15,'Saisie des composants'!AW145)&lt;1,1,SQRT(IF('Saisie des composants'!AW145="",AV$15,'Saisie des composants'!AW145)))*(IF('Saisie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Profil'!$P7/0.5,1.5))</f>
        <v/>
      </c>
      <c r="AW100" s="102" t="str">
        <f>IF(AW$3="","",IF($A100=0,0,IF(AW$4="Relais électromécaniques hermétiques",IF(IF('Saisie des composants'!AX145="",AW$15,'Saisie des composants'!AX145)&lt;1,1,SQRT(IF('Saisie des composants'!AX145="",AW$15,'Saisie des composants'!AX145)))*(IF('Saisie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Profil'!$P7/0.5,1.5))</f>
        <v/>
      </c>
      <c r="AX100" s="102" t="str">
        <f>IF(AX$3="","",IF($A100=0,0,IF(AX$4="Relais électromécaniques hermétiques",IF(IF('Saisie des composants'!AY145="",AX$15,'Saisie des composants'!AY145)&lt;1,1,SQRT(IF('Saisie des composants'!AY145="",AX$15,'Saisie des composants'!AY145)))*(IF('Saisie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Profil'!$P7/0.5,1.5))</f>
        <v/>
      </c>
      <c r="AY100" s="102" t="str">
        <f>IF(AY$3="","",IF($A100=0,0,IF(AY$4="Relais électromécaniques hermétiques",IF(IF('Saisie des composants'!AZ145="",AY$15,'Saisie des composants'!AZ145)&lt;1,1,SQRT(IF('Saisie des composants'!AZ145="",AY$15,'Saisie des composants'!AZ145)))*(IF('Saisie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Profil'!$P7/0.5,1.5))</f>
        <v/>
      </c>
      <c r="AZ100" s="102" t="str">
        <f>IF(AZ$3="","",IF($A100=0,0,IF(AZ$4="Relais électromécaniques hermétiques",IF(IF('Saisie des composants'!BA145="",AZ$15,'Saisie des composants'!BA145)&lt;1,1,SQRT(IF('Saisie des composants'!BA145="",AZ$15,'Saisie des composants'!BA145)))*(IF('Saisie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Profil'!$P7/0.5,1.5))</f>
        <v/>
      </c>
      <c r="BA100" s="102" t="str">
        <f>IF(BA$3="","",IF($A100=0,0,IF(BA$4="Relais électromécaniques hermétiques",IF(IF('Saisie des composants'!BB145="",BA$15,'Saisie des composants'!BB145)&lt;1,1,SQRT(IF('Saisie des composants'!BB145="",BA$15,'Saisie des composants'!BB145)))*(IF('Saisie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Profil'!$P7/0.5,1.5))</f>
        <v/>
      </c>
      <c r="BB100" s="102" t="str">
        <f>IF(BB$3="","",IF($A100=0,0,IF(BB$4="Relais électromécaniques hermétiques",IF(IF('Saisie des composants'!BC145="",BB$15,'Saisie des composants'!BC145)&lt;1,1,SQRT(IF('Saisie des composants'!BC145="",BB$15,'Saisie des composants'!BC145)))*(IF('Saisie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Profil'!$P7/0.5,1.5))</f>
        <v/>
      </c>
      <c r="BC100" s="102" t="str">
        <f>IF(BC$3="","",IF($A100=0,0,IF(BC$4="Relais électromécaniques hermétiques",IF(IF('Saisie des composants'!BD145="",BC$15,'Saisie des composants'!BD145)&lt;1,1,SQRT(IF('Saisie des composants'!BD145="",BC$15,'Saisie des composants'!BD145)))*(IF('Saisie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Profil'!$P7/0.5,1.5))</f>
        <v/>
      </c>
      <c r="BD100" s="102" t="str">
        <f>IF(BD$3="","",IF($A100=0,0,IF(BD$4="Relais électromécaniques hermétiques",IF(IF('Saisie des composants'!BE145="",BD$15,'Saisie des composants'!BE145)&lt;1,1,SQRT(IF('Saisie des composants'!BE145="",BD$15,'Saisie des composants'!BE145)))*(IF('Saisie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Profil'!$P7/0.5,1.5))</f>
        <v/>
      </c>
      <c r="BE100" s="102" t="str">
        <f>IF(BE$3="","",IF($A100=0,0,IF(BE$4="Relais électromécaniques hermétiques",IF(IF('Saisie des composants'!BF145="",BE$15,'Saisie des composants'!BF145)&lt;1,1,SQRT(IF('Saisie des composants'!BF145="",BE$15,'Saisie des composants'!BF145)))*(IF('Saisie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Profil'!$P7/0.5,1.5))</f>
        <v/>
      </c>
      <c r="BF100" s="102" t="str">
        <f>IF(BF$3="","",IF($A100=0,0,IF(BF$4="Relais électromécaniques hermétiques",IF(IF('Saisie des composants'!BG145="",BF$15,'Saisie des composants'!BG145)&lt;1,1,SQRT(IF('Saisie des composants'!BG145="",BF$15,'Saisie des composants'!BG145)))*(IF('Saisie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Profil'!$P7/0.5,1.5))</f>
        <v/>
      </c>
      <c r="BG100" s="102" t="str">
        <f>IF(BG$3="","",IF($A100=0,0,IF(BG$4="Relais électromécaniques hermétiques",IF(IF('Saisie des composants'!BH145="",BG$15,'Saisie des composants'!BH145)&lt;1,1,SQRT(IF('Saisie des composants'!BH145="",BG$15,'Saisie des composants'!BH145)))*(IF('Saisie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Profil'!$P7/0.5,1.5))</f>
        <v/>
      </c>
      <c r="BH100" s="102" t="str">
        <f>IF(BH$3="","",IF($A100=0,0,IF(BH$4="Relais électromécaniques hermétiques",IF(IF('Saisie des composants'!BI145="",BH$15,'Saisie des composants'!BI145)&lt;1,1,SQRT(IF('Saisie des composants'!BI145="",BH$15,'Saisie des composants'!BI145)))*(IF('Saisie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Profil'!$P7/0.5,1.5))</f>
        <v/>
      </c>
      <c r="BI100" s="102" t="str">
        <f>IF(BI$3="","",IF($A100=0,0,IF(BI$4="Relais électromécaniques hermétiques",IF(IF('Saisie des composants'!BJ145="",BI$15,'Saisie des composants'!BJ145)&lt;1,1,SQRT(IF('Saisie des composants'!BJ145="",BI$15,'Saisie des composants'!BJ145)))*(IF('Saisie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Profil'!$P7/0.5,1.5))</f>
        <v/>
      </c>
      <c r="BJ100" s="102" t="str">
        <f>IF(BJ$3="","",IF($A100=0,0,IF(BJ$4="Relais électromécaniques hermétiques",IF(IF('Saisie des composants'!BK145="",BJ$15,'Saisie des composants'!BK145)&lt;1,1,SQRT(IF('Saisie des composants'!BK145="",BJ$15,'Saisie des composants'!BK145)))*(IF('Saisie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Profil'!$P7/0.5,1.5))</f>
        <v/>
      </c>
      <c r="BK100" s="102" t="str">
        <f>IF(BK$3="","",IF($A100=0,0,IF(BK$4="Relais électromécaniques hermétiques",IF(IF('Saisie des composants'!BL145="",BK$15,'Saisie des composants'!BL145)&lt;1,1,SQRT(IF('Saisie des composants'!BL145="",BK$15,'Saisie des composants'!BL145)))*(IF('Saisie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Profil'!$P7/0.5,1.5))</f>
        <v/>
      </c>
      <c r="BL100" s="102" t="str">
        <f>IF(BL$3="","",IF($A100=0,0,IF(BL$4="Relais électromécaniques hermétiques",IF(IF('Saisie des composants'!BM145="",BL$15,'Saisie des composants'!BM145)&lt;1,1,SQRT(IF('Saisie des composants'!BM145="",BL$15,'Saisie des composants'!BM145)))*(IF('Saisie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Profil'!$P7/0.5,1.5))</f>
        <v/>
      </c>
      <c r="BM100" s="102" t="str">
        <f>IF(BM$3="","",IF($A100=0,0,IF(BM$4="Relais électromécaniques hermétiques",IF(IF('Saisie des composants'!BN145="",BM$15,'Saisie des composants'!BN145)&lt;1,1,SQRT(IF('Saisie des composants'!BN145="",BM$15,'Saisie des composants'!BN145)))*(IF('Saisie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Profil'!$P7/0.5,1.5))</f>
        <v/>
      </c>
      <c r="BN100" s="102" t="str">
        <f>IF(BN$3="","",IF($A100=0,0,IF(BN$4="Relais électromécaniques hermétiques",IF(IF('Saisie des composants'!BO145="",BN$15,'Saisie des composants'!BO145)&lt;1,1,SQRT(IF('Saisie des composants'!BO145="",BN$15,'Saisie des composants'!BO145)))*(IF('Saisie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Profil'!$P7/0.5,1.5))</f>
        <v/>
      </c>
      <c r="BO100" s="102" t="str">
        <f>IF(BO$3="","",IF($A100=0,0,IF(BO$4="Relais électromécaniques hermétiques",IF(IF('Saisie des composants'!BP145="",BO$15,'Saisie des composants'!BP145)&lt;1,1,SQRT(IF('Saisie des composants'!BP145="",BO$15,'Saisie des composants'!BP145)))*(IF('Saisie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Profil'!$P7/0.5,1.5))</f>
        <v/>
      </c>
      <c r="BP100" s="102" t="str">
        <f>IF(BP$3="","",IF($A100=0,0,IF(BP$4="Relais électromécaniques hermétiques",IF(IF('Saisie des composants'!BQ145="",BP$15,'Saisie des composants'!BQ145)&lt;1,1,SQRT(IF('Saisie des composants'!BQ145="",BP$15,'Saisie des composants'!BQ145)))*(IF('Saisie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Profil'!$P7/0.5,1.5))</f>
        <v/>
      </c>
      <c r="BQ100" s="102" t="str">
        <f>IF(BQ$3="","",IF($A100=0,0,IF(BQ$4="Relais électromécaniques hermétiques",IF(IF('Saisie des composants'!BR145="",BQ$15,'Saisie des composants'!BR145)&lt;1,1,SQRT(IF('Saisie des composants'!BR145="",BQ$15,'Saisie des composants'!BR145)))*(IF('Saisie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Profil'!$P7/0.5,1.5))</f>
        <v/>
      </c>
      <c r="BR100" s="102" t="str">
        <f>IF(BR$3="","",IF($A100=0,0,IF(BR$4="Relais électromécaniques hermétiques",IF(IF('Saisie des composants'!BS145="",BR$15,'Saisie des composants'!BS145)&lt;1,1,SQRT(IF('Saisie des composants'!BS145="",BR$15,'Saisie des composants'!BS145)))*(IF('Saisie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Profil'!$P7/0.5,1.5))</f>
        <v/>
      </c>
      <c r="BS100" s="102" t="str">
        <f>IF(BS$3="","",IF($A100=0,0,IF(BS$4="Relais électromécaniques hermétiques",IF(IF('Saisie des composants'!BT145="",BS$15,'Saisie des composants'!BT145)&lt;1,1,SQRT(IF('Saisie des composants'!BT145="",BS$15,'Saisie des composants'!BT145)))*(IF('Saisie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Profil'!$P7/0.5,1.5))</f>
        <v/>
      </c>
      <c r="BT100" s="102" t="str">
        <f>IF(BT$3="","",IF($A100=0,0,IF(BT$4="Relais électromécaniques hermétiques",IF(IF('Saisie des composants'!BU145="",BT$15,'Saisie des composants'!BU145)&lt;1,1,SQRT(IF('Saisie des composants'!BU145="",BT$15,'Saisie des composants'!BU145)))*(IF('Saisie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Profil'!$P7/0.5,1.5))</f>
        <v/>
      </c>
      <c r="BU100" s="102" t="str">
        <f>IF(BU$3="","",IF($A100=0,0,IF(BU$4="Relais électromécaniques hermétiques",IF(IF('Saisie des composants'!BV145="",BU$15,'Saisie des composants'!BV145)&lt;1,1,SQRT(IF('Saisie des composants'!BV145="",BU$15,'Saisie des composants'!BV145)))*(IF('Saisie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Profil'!$P7/0.5,1.5))</f>
        <v/>
      </c>
      <c r="BV100" s="102" t="str">
        <f>IF(BV$3="","",IF($A100=0,0,IF(BV$4="Relais électromécaniques hermétiques",IF(IF('Saisie des composants'!BW145="",BV$15,'Saisie des composants'!BW145)&lt;1,1,SQRT(IF('Saisie des composants'!BW145="",BV$15,'Saisie des composants'!BW145)))*(IF('Saisie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Profil'!$P7/0.5,1.5))</f>
        <v/>
      </c>
      <c r="BW100" s="102" t="str">
        <f>IF(BW$3="","",IF($A100=0,0,IF(BW$4="Relais électromécaniques hermétiques",IF(IF('Saisie des composants'!BX145="",BW$15,'Saisie des composants'!BX145)&lt;1,1,SQRT(IF('Saisie des composants'!BX145="",BW$15,'Saisie des composants'!BX145)))*(IF('Saisie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Profil'!$P7/0.5,1.5))</f>
        <v/>
      </c>
      <c r="BX100" s="102" t="str">
        <f>IF(BX$3="","",IF($A100=0,0,IF(BX$4="Relais électromécaniques hermétiques",IF(IF('Saisie des composants'!BY145="",BX$15,'Saisie des composants'!BY145)&lt;1,1,SQRT(IF('Saisie des composants'!BY145="",BX$15,'Saisie des composants'!BY145)))*(IF('Saisie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Profil'!$P7/0.5,1.5))</f>
        <v/>
      </c>
      <c r="BY100" s="102" t="str">
        <f>IF(BY$3="","",IF($A100=0,0,IF(BY$4="Relais électromécaniques hermétiques",IF(IF('Saisie des composants'!BZ145="",BY$15,'Saisie des composants'!BZ145)&lt;1,1,SQRT(IF('Saisie des composants'!BZ145="",BY$15,'Saisie des composants'!BZ145)))*(IF('Saisie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Profil'!$P7/0.5,1.5))</f>
        <v/>
      </c>
      <c r="BZ100" s="102" t="str">
        <f>IF(BZ$3="","",IF($A100=0,0,IF(BZ$4="Relais électromécaniques hermétiques",IF(IF('Saisie des composants'!CA145="",BZ$15,'Saisie des composants'!CA145)&lt;1,1,SQRT(IF('Saisie des composants'!CA145="",BZ$15,'Saisie des composants'!CA145)))*(IF('Saisie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Profil'!$P7/0.5,1.5))</f>
        <v/>
      </c>
      <c r="CA100" s="102" t="str">
        <f>IF(CA$3="","",IF($A100=0,0,IF(CA$4="Relais électromécaniques hermétiques",IF(IF('Saisie des composants'!CB145="",CA$15,'Saisie des composants'!CB145)&lt;1,1,SQRT(IF('Saisie des composants'!CB145="",CA$15,'Saisie des composants'!CB145)))*(IF('Saisie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Profil'!$P7/0.5,1.5))</f>
        <v/>
      </c>
      <c r="CB100" s="102" t="str">
        <f>IF(CB$3="","",IF($A100=0,0,IF(CB$4="Relais électromécaniques hermétiques",IF(IF('Saisie des composants'!CC145="",CB$15,'Saisie des composants'!CC145)&lt;1,1,SQRT(IF('Saisie des composants'!CC145="",CB$15,'Saisie des composants'!CC145)))*(IF('Saisie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Profil'!$P7/0.5,1.5))</f>
        <v/>
      </c>
      <c r="CC100" s="102" t="str">
        <f>IF(CC$3="","",IF($A100=0,0,IF(CC$4="Relais électromécaniques hermétiques",IF(IF('Saisie des composants'!CD145="",CC$15,'Saisie des composants'!CD145)&lt;1,1,SQRT(IF('Saisie des composants'!CD145="",CC$15,'Saisie des composants'!CD145)))*(IF('Saisie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Profil'!$P7/0.5,1.5))</f>
        <v/>
      </c>
      <c r="CD100" s="102" t="str">
        <f>IF(CD$3="","",IF($A100=0,0,IF(CD$4="Relais électromécaniques hermétiques",IF(IF('Saisie des composants'!CE145="",CD$15,'Saisie des composants'!CE145)&lt;1,1,SQRT(IF('Saisie des composants'!CE145="",CD$15,'Saisie des composants'!CE145)))*(IF('Saisie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Profil'!$P7/0.5,1.5))</f>
        <v/>
      </c>
      <c r="CE100" s="102" t="str">
        <f>IF(CE$3="","",IF($A100=0,0,IF(CE$4="Relais électromécaniques hermétiques",IF(IF('Saisie des composants'!CF145="",CE$15,'Saisie des composants'!CF145)&lt;1,1,SQRT(IF('Saisie des composants'!CF145="",CE$15,'Saisie des composants'!CF145)))*(IF('Saisie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Profil'!$P7/0.5,1.5))</f>
        <v/>
      </c>
      <c r="CF100" s="102" t="str">
        <f>IF(CF$3="","",IF($A100=0,0,IF(CF$4="Relais électromécaniques hermétiques",IF(IF('Saisie des composants'!CG145="",CF$15,'Saisie des composants'!CG145)&lt;1,1,SQRT(IF('Saisie des composants'!CG145="",CF$15,'Saisie des composants'!CG145)))*(IF('Saisie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Profil'!$P7/0.5,1.5))</f>
        <v/>
      </c>
      <c r="CG100" s="102" t="str">
        <f>IF(CG$3="","",IF($A100=0,0,IF(CG$4="Relais électromécaniques hermétiques",IF(IF('Saisie des composants'!CH145="",CG$15,'Saisie des composants'!CH145)&lt;1,1,SQRT(IF('Saisie des composants'!CH145="",CG$15,'Saisie des composants'!CH145)))*(IF('Saisie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Profil'!$P7/0.5,1.5))</f>
        <v/>
      </c>
      <c r="CH100" s="102" t="str">
        <f>IF(CH$3="","",IF($A100=0,0,IF(CH$4="Relais électromécaniques hermétiques",IF(IF('Saisie des composants'!CI145="",CH$15,'Saisie des composants'!CI145)&lt;1,1,SQRT(IF('Saisie des composants'!CI145="",CH$15,'Saisie des composants'!CI145)))*(IF('Saisie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Profil'!$P7/0.5,1.5))</f>
        <v/>
      </c>
      <c r="CI100" s="102" t="str">
        <f>IF(CI$3="","",IF($A100=0,0,IF(CI$4="Relais électromécaniques hermétiques",IF(IF('Saisie des composants'!CJ145="",CI$15,'Saisie des composants'!CJ145)&lt;1,1,SQRT(IF('Saisie des composants'!CJ145="",CI$15,'Saisie des composants'!CJ145)))*(IF('Saisie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Profil'!$P7/0.5,1.5))</f>
        <v/>
      </c>
      <c r="CJ100" s="102" t="str">
        <f>IF(CJ$3="","",IF($A100=0,0,IF(CJ$4="Relais électromécaniques hermétiques",IF(IF('Saisie des composants'!CK145="",CJ$15,'Saisie des composants'!CK145)&lt;1,1,SQRT(IF('Saisie des composants'!CK145="",CJ$15,'Saisie des composants'!CK145)))*(IF('Saisie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Profil'!$P7/0.5,1.5))</f>
        <v/>
      </c>
      <c r="CK100" s="102" t="str">
        <f>IF(CK$3="","",IF($A100=0,0,IF(CK$4="Relais électromécaniques hermétiques",IF(IF('Saisie des composants'!CL145="",CK$15,'Saisie des composants'!CL145)&lt;1,1,SQRT(IF('Saisie des composants'!CL145="",CK$15,'Saisie des composants'!CL145)))*(IF('Saisie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Profil'!$P7/0.5,1.5))</f>
        <v/>
      </c>
      <c r="CL100" s="102" t="str">
        <f>IF(CL$3="","",IF($A100=0,0,IF(CL$4="Relais électromécaniques hermétiques",IF(IF('Saisie des composants'!CM145="",CL$15,'Saisie des composants'!CM145)&lt;1,1,SQRT(IF('Saisie des composants'!CM145="",CL$15,'Saisie des composants'!CM145)))*(IF('Saisie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Profil'!$P7/0.5,1.5))</f>
        <v/>
      </c>
      <c r="CM100" s="102" t="str">
        <f>IF(CM$3="","",IF($A100=0,0,IF(CM$4="Relais électromécaniques hermétiques",IF(IF('Saisie des composants'!CN145="",CM$15,'Saisie des composants'!CN145)&lt;1,1,SQRT(IF('Saisie des composants'!CN145="",CM$15,'Saisie des composants'!CN145)))*(IF('Saisie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Profil'!$P7/0.5,1.5))</f>
        <v/>
      </c>
      <c r="CN100" s="102" t="str">
        <f>IF(CN$3="","",IF($A100=0,0,IF(CN$4="Relais électromécaniques hermétiques",IF(IF('Saisie des composants'!CO145="",CN$15,'Saisie des composants'!CO145)&lt;1,1,SQRT(IF('Saisie des composants'!CO145="",CN$15,'Saisie des composants'!CO145)))*(IF('Saisie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Profil'!$P7/0.5,1.5))</f>
        <v/>
      </c>
      <c r="CO100" s="102" t="str">
        <f>IF(CO$3="","",IF($A100=0,0,IF(CO$4="Relais électromécaniques hermétiques",IF(IF('Saisie des composants'!CP145="",CO$15,'Saisie des composants'!CP145)&lt;1,1,SQRT(IF('Saisie des composants'!CP145="",CO$15,'Saisie des composants'!CP145)))*(IF('Saisie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Profil'!$P7/0.5,1.5))</f>
        <v/>
      </c>
      <c r="CP100" s="102" t="str">
        <f>IF(CP$3="","",IF($A100=0,0,IF(CP$4="Relais électromécaniques hermétiques",IF(IF('Saisie des composants'!CQ145="",CP$15,'Saisie des composants'!CQ145)&lt;1,1,SQRT(IF('Saisie des composants'!CQ145="",CP$15,'Saisie des composants'!CQ145)))*(IF('Saisie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Profil'!$P7/0.5,1.5))</f>
        <v/>
      </c>
      <c r="CQ100" s="102" t="str">
        <f>IF(CQ$3="","",IF($A100=0,0,IF(CQ$4="Relais électromécaniques hermétiques",IF(IF('Saisie des composants'!CR145="",CQ$15,'Saisie des composants'!CR145)&lt;1,1,SQRT(IF('Saisie des composants'!CR145="",CQ$15,'Saisie des composants'!CR145)))*(IF('Saisie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Profil'!$P7/0.5,1.5))</f>
        <v/>
      </c>
      <c r="CR100" s="102" t="str">
        <f>IF(CR$3="","",IF($A100=0,0,IF(CR$4="Relais électromécaniques hermétiques",IF(IF('Saisie des composants'!CS145="",CR$15,'Saisie des composants'!CS145)&lt;1,1,SQRT(IF('Saisie des composants'!CS145="",CR$15,'Saisie des composants'!CS145)))*(IF('Saisie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Profil'!$P7/0.5,1.5))</f>
        <v/>
      </c>
      <c r="CS100" s="102" t="str">
        <f>IF(CS$3="","",IF($A100=0,0,IF(CS$4="Relais électromécaniques hermétiques",IF(IF('Saisie des composants'!CT145="",CS$15,'Saisie des composants'!CT145)&lt;1,1,SQRT(IF('Saisie des composants'!CT145="",CS$15,'Saisie des composants'!CT145)))*(IF('Saisie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Profil'!$P7/0.5,1.5))</f>
        <v/>
      </c>
      <c r="CT100" s="102" t="str">
        <f>IF(CT$3="","",IF($A100=0,0,IF(CT$4="Relais électromécaniques hermétiques",IF(IF('Saisie des composants'!CU145="",CT$15,'Saisie des composants'!CU145)&lt;1,1,SQRT(IF('Saisie des composants'!CU145="",CT$15,'Saisie des composants'!CU145)))*(IF('Saisie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Profil'!$P7/0.5,1.5))</f>
        <v/>
      </c>
      <c r="CU100" s="102" t="str">
        <f>IF(CU$3="","",IF($A100=0,0,IF(CU$4="Relais électromécaniques hermétiques",IF(IF('Saisie des composants'!CV145="",CU$15,'Saisie des composants'!CV145)&lt;1,1,SQRT(IF('Saisie des composants'!CV145="",CU$15,'Saisie des composants'!CV145)))*(IF('Saisie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Profil'!$P7/0.5,1.5))</f>
        <v/>
      </c>
      <c r="CV100" s="102" t="str">
        <f>IF(CV$3="","",IF($A100=0,0,IF(CV$4="Relais électromécaniques hermétiques",IF(IF('Saisie des composants'!CW145="",CV$15,'Saisie des composants'!CW145)&lt;1,1,SQRT(IF('Saisie des composants'!CW145="",CV$15,'Saisie des composants'!CW145)))*(IF('Saisie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Profil'!$P7/0.5,1.5))</f>
        <v/>
      </c>
      <c r="CW100" s="102" t="str">
        <f>IF(CW$3="","",IF($A100=0,0,IF(CW$4="Relais électromécaniques hermétiques",IF(IF('Saisie des composants'!CX145="",CW$15,'Saisie des composants'!CX145)&lt;1,1,SQRT(IF('Saisie des composants'!CX145="",CW$15,'Saisie des composants'!CX145)))*(IF('Saisie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Profil'!$P7/0.5,1.5))</f>
        <v/>
      </c>
      <c r="CX100" s="102" t="str">
        <f>IF(CX$3="","",IF($A100=0,0,IF(CX$4="Relais électromécaniques hermétiques",IF(IF('Saisie des composants'!CY145="",CX$15,'Saisie des composants'!CY145)&lt;1,1,SQRT(IF('Saisie des composants'!CY145="",CX$15,'Saisie des composants'!CY145)))*(IF('Saisie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Profil'!$P7/0.5,1.5))</f>
        <v/>
      </c>
      <c r="CY100" s="102" t="str">
        <f>IF(CY$3="","",IF($A100=0,0,IF(CY$4="Relais électromécaniques hermétiques",IF(IF('Saisie des composants'!CZ145="",CY$15,'Saisie des composants'!CZ145)&lt;1,1,SQRT(IF('Saisie des composants'!CZ145="",CY$15,'Saisie des composants'!CZ145)))*(IF('Saisie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Profil'!$P7/0.5,1.5))</f>
        <v/>
      </c>
      <c r="CZ100" s="102" t="str">
        <f>IF(CZ$3="","",IF($A100=0,0,IF(CZ$4="Relais électromécaniques hermétiques",IF(IF('Saisie des composants'!DA145="",CZ$15,'Saisie des composants'!DA145)&lt;1,1,SQRT(IF('Saisie des composants'!DA145="",CZ$15,'Saisie des composants'!DA145)))*(IF('Saisie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Profil'!$P7/0.5,1.5))</f>
        <v/>
      </c>
      <c r="DA100" s="102" t="str">
        <f>IF(DA$3="","",IF($A100=0,0,IF(DA$4="Relais électromécaniques hermétiques",IF(IF('Saisie des composants'!DB145="",DA$15,'Saisie des composants'!DB145)&lt;1,1,SQRT(IF('Saisie des composants'!DB145="",DA$15,'Saisie des composants'!DB145)))*(IF('Saisie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Profil'!$P7/0.5,1.5))</f>
        <v/>
      </c>
      <c r="DB100" s="102" t="str">
        <f>IF(DB$3="","",IF($A100=0,0,IF(DB$4="Relais électromécaniques hermétiques",IF(IF('Saisie des composants'!DC145="",DB$15,'Saisie des composants'!DC145)&lt;1,1,SQRT(IF('Saisie des composants'!DC145="",DB$15,'Saisie des composants'!DC145)))*(IF('Saisie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Profil'!$P7/0.5,1.5))</f>
        <v/>
      </c>
      <c r="DC100" s="102" t="str">
        <f>IF(DC$3="","",IF($A100=0,0,IF(DC$4="Relais électromécaniques hermétiques",IF(IF('Saisie des composants'!DD145="",DC$15,'Saisie des composants'!DD145)&lt;1,1,SQRT(IF('Saisie des composants'!DD145="",DC$15,'Saisie des composants'!DD145)))*(IF('Saisie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Profil'!$P7/0.5,1.5))</f>
        <v/>
      </c>
      <c r="DD100" s="102" t="str">
        <f>IF(DD$3="","",IF($A100=0,0,IF(DD$4="Relais électromécaniques hermétiques",IF(IF('Saisie des composants'!DE145="",DD$15,'Saisie des composants'!DE145)&lt;1,1,SQRT(IF('Saisie des composants'!DE145="",DD$15,'Saisie des composants'!DE145)))*(IF('Saisie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Profil'!$P7/0.5,1.5))</f>
        <v/>
      </c>
      <c r="DE100" s="102" t="str">
        <f>IF(DE$3="","",IF($A100=0,0,IF(DE$4="Relais électromécaniques hermétiques",IF(IF('Saisie des composants'!DF145="",DE$15,'Saisie des composants'!DF145)&lt;1,1,SQRT(IF('Saisie des composants'!DF145="",DE$15,'Saisie des composants'!DF145)))*(IF('Saisie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Profil'!$P7/0.5,1.5))</f>
        <v/>
      </c>
      <c r="DF100" s="102" t="str">
        <f>IF(DF$3="","",IF($A100=0,0,IF(DF$4="Relais électromécaniques hermétiques",IF(IF('Saisie des composants'!DG145="",DF$15,'Saisie des composants'!DG145)&lt;1,1,SQRT(IF('Saisie des composants'!DG145="",DF$15,'Saisie des composants'!DG145)))*(IF('Saisie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Profil'!$P7/0.5,1.5))</f>
        <v/>
      </c>
      <c r="DG100" s="102" t="str">
        <f>IF(DG$3="","",IF($A100=0,0,IF(DG$4="Relais électromécaniques hermétiques",IF(IF('Saisie des composants'!DH145="",DG$15,'Saisie des composants'!DH145)&lt;1,1,SQRT(IF('Saisie des composants'!DH145="",DG$15,'Saisie des composants'!DH145)))*(IF('Saisie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Profil'!$P7/0.5,1.5))</f>
        <v/>
      </c>
      <c r="DH100" s="102" t="str">
        <f>IF(DH$3="","",IF($A100=0,0,IF(DH$4="Relais électromécaniques hermétiques",IF(IF('Saisie des composants'!DI145="",DH$15,'Saisie des composants'!DI145)&lt;1,1,SQRT(IF('Saisie des composants'!DI145="",DH$15,'Saisie des composants'!DI145)))*(IF('Saisie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Profil'!$P7/0.5,1.5))</f>
        <v/>
      </c>
      <c r="DI100" s="102" t="str">
        <f>IF(DI$3="","",IF($A100=0,0,IF(DI$4="Relais électromécaniques hermétiques",IF(IF('Saisie des composants'!DJ145="",DI$15,'Saisie des composants'!DJ145)&lt;1,1,SQRT(IF('Saisie des composants'!DJ145="",DI$15,'Saisie des composants'!DJ145)))*(IF('Saisie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Profil'!$P7/0.5,1.5))</f>
        <v/>
      </c>
      <c r="DJ100" s="102" t="str">
        <f>IF(DJ$3="","",IF($A100=0,0,IF(DJ$4="Relais électromécaniques hermétiques",IF(IF('Saisie des composants'!DK145="",DJ$15,'Saisie des composants'!DK145)&lt;1,1,SQRT(IF('Saisie des composants'!DK145="",DJ$15,'Saisie des composants'!DK145)))*(IF('Saisie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Profil'!$P7/0.5,1.5))</f>
        <v/>
      </c>
      <c r="DK100" s="102" t="str">
        <f>IF(DK$3="","",IF($A100=0,0,IF(DK$4="Relais électromécaniques hermétiques",IF(IF('Saisie des composants'!DL145="",DK$15,'Saisie des composants'!DL145)&lt;1,1,SQRT(IF('Saisie des composants'!DL145="",DK$15,'Saisie des composants'!DL145)))*(IF('Saisie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Profil'!$P7/0.5,1.5))</f>
        <v/>
      </c>
      <c r="DL100" s="102" t="str">
        <f>IF(DL$3="","",IF($A100=0,0,IF(DL$4="Relais électromécaniques hermétiques",IF(IF('Saisie des composants'!DM145="",DL$15,'Saisie des composants'!DM145)&lt;1,1,SQRT(IF('Saisie des composants'!DM145="",DL$15,'Saisie des composants'!DM145)))*(IF('Saisie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Profil'!$P7/0.5,1.5))</f>
        <v/>
      </c>
      <c r="DM100" s="102" t="str">
        <f>IF(DM$3="","",IF($A100=0,0,IF(DM$4="Relais électromécaniques hermétiques",IF(IF('Saisie des composants'!DN145="",DM$15,'Saisie des composants'!DN145)&lt;1,1,SQRT(IF('Saisie des composants'!DN145="",DM$15,'Saisie des composants'!DN145)))*(IF('Saisie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Profil'!$P7/0.5,1.5))</f>
        <v/>
      </c>
      <c r="DN100" s="102" t="str">
        <f>IF(DN$3="","",IF($A100=0,0,IF(DN$4="Relais électromécaniques hermétiques",IF(IF('Saisie des composants'!DO145="",DN$15,'Saisie des composants'!DO145)&lt;1,1,SQRT(IF('Saisie des composants'!DO145="",DN$15,'Saisie des composants'!DO145)))*(IF('Saisie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Profil'!$P7/0.5,1.5))</f>
        <v/>
      </c>
      <c r="DO100" s="102" t="str">
        <f>IF(DO$3="","",IF($A100=0,0,IF(DO$4="Relais électromécaniques hermétiques",IF(IF('Saisie des composants'!DP145="",DO$15,'Saisie des composants'!DP145)&lt;1,1,SQRT(IF('Saisie des composants'!DP145="",DO$15,'Saisie des composants'!DP145)))*(IF('Saisie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Profil'!$P7/0.5,1.5))</f>
        <v/>
      </c>
      <c r="DP100" s="102" t="str">
        <f>IF(DP$3="","",IF($A100=0,0,IF(DP$4="Relais électromécaniques hermétiques",IF(IF('Saisie des composants'!DQ145="",DP$15,'Saisie des composants'!DQ145)&lt;1,1,SQRT(IF('Saisie des composants'!DQ145="",DP$15,'Saisie des composants'!DQ145)))*(IF('Saisie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Profil'!$P7/0.5,1.5))</f>
        <v/>
      </c>
      <c r="DQ100" s="102" t="str">
        <f>IF(DQ$3="","",IF($A100=0,0,IF(DQ$4="Relais électromécaniques hermétiques",IF(IF('Saisie des composants'!DR145="",DQ$15,'Saisie des composants'!DR145)&lt;1,1,SQRT(IF('Saisie des composants'!DR145="",DQ$15,'Saisie des composants'!DR145)))*(IF('Saisie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Profil'!$P7/0.5,1.5))</f>
        <v/>
      </c>
      <c r="DR100" s="102" t="str">
        <f>IF(DR$3="","",IF($A100=0,0,IF(DR$4="Relais électromécaniques hermétiques",IF(IF('Saisie des composants'!DS145="",DR$15,'Saisie des composants'!DS145)&lt;1,1,SQRT(IF('Saisie des composants'!DS145="",DR$15,'Saisie des composants'!DS145)))*(IF('Saisie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Profil'!$P7/0.5,1.5))</f>
        <v/>
      </c>
      <c r="DS100" s="102" t="str">
        <f>IF(DS$3="","",IF($A100=0,0,IF(DS$4="Relais électromécaniques hermétiques",IF(IF('Saisie des composants'!DT145="",DS$15,'Saisie des composants'!DT145)&lt;1,1,SQRT(IF('Saisie des composants'!DT145="",DS$15,'Saisie des composants'!DT145)))*(IF('Saisie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Profil'!$P7/0.5,1.5))</f>
        <v/>
      </c>
      <c r="DT100" s="102" t="str">
        <f>IF(DT$3="","",IF($A100=0,0,IF(DT$4="Relais électromécaniques hermétiques",IF(IF('Saisie des composants'!DU145="",DT$15,'Saisie des composants'!DU145)&lt;1,1,SQRT(IF('Saisie des composants'!DU145="",DT$15,'Saisie des composants'!DU145)))*(IF('Saisie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Profil'!$P7/0.5,1.5))</f>
        <v/>
      </c>
      <c r="DU100" s="102" t="str">
        <f>IF(DU$3="","",IF($A100=0,0,IF(DU$4="Relais électromécaniques hermétiques",IF(IF('Saisie des composants'!DV145="",DU$15,'Saisie des composants'!DV145)&lt;1,1,SQRT(IF('Saisie des composants'!DV145="",DU$15,'Saisie des composants'!DV145)))*(IF('Saisie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Profil'!$P7/0.5,1.5))</f>
        <v/>
      </c>
      <c r="DV100" s="102" t="str">
        <f>IF(DV$3="","",IF($A100=0,0,IF(DV$4="Relais électromécaniques hermétiques",IF(IF('Saisie des composants'!DW145="",DV$15,'Saisie des composants'!DW145)&lt;1,1,SQRT(IF('Saisie des composants'!DW145="",DV$15,'Saisie des composants'!DW145)))*(IF('Saisie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Profil'!$P7/0.5,1.5))</f>
        <v/>
      </c>
      <c r="DW100" s="102" t="str">
        <f>IF(DW$3="","",IF($A100=0,0,IF(DW$4="Relais électromécaniques hermétiques",IF(IF('Saisie des composants'!DX145="",DW$15,'Saisie des composants'!DX145)&lt;1,1,SQRT(IF('Saisie des composants'!DX145="",DW$15,'Saisie des composants'!DX145)))*(IF('Saisie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Profil'!$P7/0.5,1.5))</f>
        <v/>
      </c>
      <c r="DX100" s="102" t="str">
        <f>IF(DX$3="","",IF($A100=0,0,IF(DX$4="Relais électromécaniques hermétiques",IF(IF('Saisie des composants'!DY145="",DX$15,'Saisie des composants'!DY145)&lt;1,1,SQRT(IF('Saisie des composants'!DY145="",DX$15,'Saisie des composants'!DY145)))*(IF('Saisie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Profil'!$P7/0.5,1.5))</f>
        <v/>
      </c>
      <c r="DY100" s="102" t="str">
        <f>IF(DY$3="","",IF($A100=0,0,IF(DY$4="Relais électromécaniques hermétiques",IF(IF('Saisie des composants'!DZ145="",DY$15,'Saisie des composants'!DZ145)&lt;1,1,SQRT(IF('Saisie des composants'!DZ145="",DY$15,'Saisie des composants'!DZ145)))*(IF('Saisie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Profil'!$P7/0.5,1.5))</f>
        <v/>
      </c>
      <c r="DZ100" s="102" t="str">
        <f>IF(DZ$3="","",IF($A100=0,0,IF(DZ$4="Relais électromécaniques hermétiques",IF(IF('Saisie des composants'!EA145="",DZ$15,'Saisie des composants'!EA145)&lt;1,1,SQRT(IF('Saisie des composants'!EA145="",DZ$15,'Saisie des composants'!EA145)))*(IF('Saisie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Profil'!$P7/0.5,1.5))</f>
        <v/>
      </c>
      <c r="EA100" s="102" t="str">
        <f>IF(EA$3="","",IF($A100=0,0,IF(EA$4="Relais électromécaniques hermétiques",IF(IF('Saisie des composants'!EB145="",EA$15,'Saisie des composants'!EB145)&lt;1,1,SQRT(IF('Saisie des composants'!EB145="",EA$15,'Saisie des composants'!EB145)))*(IF('Saisie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Profil'!$P7/0.5,1.5))</f>
        <v/>
      </c>
      <c r="EB100" s="102" t="str">
        <f>IF(EB$3="","",IF($A100=0,0,IF(EB$4="Relais électromécaniques hermétiques",IF(IF('Saisie des composants'!EC145="",EB$15,'Saisie des composants'!EC145)&lt;1,1,SQRT(IF('Saisie des composants'!EC145="",EB$15,'Saisie des composants'!EC145)))*(IF('Saisie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Profil'!$P7/0.5,1.5))</f>
        <v/>
      </c>
      <c r="EC100" s="102" t="str">
        <f>IF(EC$3="","",IF($A100=0,0,IF(EC$4="Relais électromécaniques hermétiques",IF(IF('Saisie des composants'!ED145="",EC$15,'Saisie des composants'!ED145)&lt;1,1,SQRT(IF('Saisie des composants'!ED145="",EC$15,'Saisie des composants'!ED145)))*(IF('Saisie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Profil'!$P7/0.5,1.5))</f>
        <v/>
      </c>
      <c r="ED100" s="102" t="str">
        <f>IF(ED$3="","",IF($A100=0,0,IF(ED$4="Relais électromécaniques hermétiques",IF(IF('Saisie des composants'!EE145="",ED$15,'Saisie des composants'!EE145)&lt;1,1,SQRT(IF('Saisie des composants'!EE145="",ED$15,'Saisie des composants'!EE145)))*(IF('Saisie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Profil'!$P7/0.5,1.5))</f>
        <v/>
      </c>
      <c r="EE100" s="102" t="str">
        <f>IF(EE$3="","",IF($A100=0,0,IF(EE$4="Relais électromécaniques hermétiques",IF(IF('Saisie des composants'!EF145="",EE$15,'Saisie des composants'!EF145)&lt;1,1,SQRT(IF('Saisie des composants'!EF145="",EE$15,'Saisie des composants'!EF145)))*(IF('Saisie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Profil'!$P7/0.5,1.5))</f>
        <v/>
      </c>
      <c r="EF100" s="102" t="str">
        <f>IF(EF$3="","",IF($A100=0,0,IF(EF$4="Relais électromécaniques hermétiques",IF(IF('Saisie des composants'!EG145="",EF$15,'Saisie des composants'!EG145)&lt;1,1,SQRT(IF('Saisie des composants'!EG145="",EF$15,'Saisie des composants'!EG145)))*(IF('Saisie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Profil'!$P7/0.5,1.5))</f>
        <v/>
      </c>
      <c r="EG100" s="102" t="str">
        <f>IF(EG$3="","",IF($A100=0,0,IF(EG$4="Relais électromécaniques hermétiques",IF(IF('Saisie des composants'!EH145="",EG$15,'Saisie des composants'!EH145)&lt;1,1,SQRT(IF('Saisie des composants'!EH145="",EG$15,'Saisie des composants'!EH145)))*(IF('Saisie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Profil'!$P7/0.5,1.5))</f>
        <v/>
      </c>
      <c r="EH100" s="102" t="str">
        <f>IF(EH$3="","",IF($A100=0,0,IF(EH$4="Relais électromécaniques hermétiques",IF(IF('Saisie des composants'!EI145="",EH$15,'Saisie des composants'!EI145)&lt;1,1,SQRT(IF('Saisie des composants'!EI145="",EH$15,'Saisie des composants'!EI145)))*(IF('Saisie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Profil'!$P7/0.5,1.5))</f>
        <v/>
      </c>
      <c r="EI100" s="102" t="str">
        <f>IF(EI$3="","",IF($A100=0,0,IF(EI$4="Relais électromécaniques hermétiques",IF(IF('Saisie des composants'!EJ145="",EI$15,'Saisie des composants'!EJ145)&lt;1,1,SQRT(IF('Saisie des composants'!EJ145="",EI$15,'Saisie des composants'!EJ145)))*(IF('Saisie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Profil'!$P7/0.5,1.5))</f>
        <v/>
      </c>
      <c r="EJ100" s="102" t="str">
        <f>IF(EJ$3="","",IF($A100=0,0,IF(EJ$4="Relais électromécaniques hermétiques",IF(IF('Saisie des composants'!EK145="",EJ$15,'Saisie des composants'!EK145)&lt;1,1,SQRT(IF('Saisie des composants'!EK145="",EJ$15,'Saisie des composants'!EK145)))*(IF('Saisie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Profil'!$P7/0.5,1.5))</f>
        <v/>
      </c>
      <c r="EK100" s="102" t="str">
        <f>IF(EK$3="","",IF($A100=0,0,IF(EK$4="Relais électromécaniques hermétiques",IF(IF('Saisie des composants'!EL145="",EK$15,'Saisie des composants'!EL145)&lt;1,1,SQRT(IF('Saisie des composants'!EL145="",EK$15,'Saisie des composants'!EL145)))*(IF('Saisie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Profil'!$P7/0.5,1.5))</f>
        <v/>
      </c>
      <c r="EL100" s="102" t="str">
        <f>IF(EL$3="","",IF($A100=0,0,IF(EL$4="Relais électromécaniques hermétiques",IF(IF('Saisie des composants'!EM145="",EL$15,'Saisie des composants'!EM145)&lt;1,1,SQRT(IF('Saisie des composants'!EM145="",EL$15,'Saisie des composants'!EM145)))*(IF('Saisie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Profil'!$P7/0.5,1.5))</f>
        <v/>
      </c>
      <c r="EM100" s="102" t="str">
        <f>IF(EM$3="","",IF($A100=0,0,IF(EM$4="Relais électromécaniques hermétiques",IF(IF('Saisie des composants'!EN145="",EM$15,'Saisie des composants'!EN145)&lt;1,1,SQRT(IF('Saisie des composants'!EN145="",EM$15,'Saisie des composants'!EN145)))*(IF('Saisie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Profil'!$P7/0.5,1.5))</f>
        <v/>
      </c>
      <c r="EN100" s="102" t="str">
        <f>IF(EN$3="","",IF($A100=0,0,IF(EN$4="Relais électromécaniques hermétiques",IF(IF('Saisie des composants'!EO145="",EN$15,'Saisie des composants'!EO145)&lt;1,1,SQRT(IF('Saisie des composants'!EO145="",EN$15,'Saisie des composants'!EO145)))*(IF('Saisie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Profil'!$P7/0.5,1.5))</f>
        <v/>
      </c>
      <c r="EO100" s="102" t="str">
        <f>IF(EO$3="","",IF($A100=0,0,IF(EO$4="Relais électromécaniques hermétiques",IF(IF('Saisie des composants'!EP145="",EO$15,'Saisie des composants'!EP145)&lt;1,1,SQRT(IF('Saisie des composants'!EP145="",EO$15,'Saisie des composants'!EP145)))*(IF('Saisie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Profil'!$P7/0.5,1.5))</f>
        <v/>
      </c>
      <c r="EP100" s="102" t="str">
        <f>IF(EP$3="","",IF($A100=0,0,IF(EP$4="Relais électromécaniques hermétiques",IF(IF('Saisie des composants'!EQ145="",EP$15,'Saisie des composants'!EQ145)&lt;1,1,SQRT(IF('Saisie des composants'!EQ145="",EP$15,'Saisie des composants'!EQ145)))*(IF('Saisie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Profil'!$P7/0.5,1.5))</f>
        <v/>
      </c>
      <c r="EQ100" s="102" t="str">
        <f>IF(EQ$3="","",IF($A100=0,0,IF(EQ$4="Relais électromécaniques hermétiques",IF(IF('Saisie des composants'!ER145="",EQ$15,'Saisie des composants'!ER145)&lt;1,1,SQRT(IF('Saisie des composants'!ER145="",EQ$15,'Saisie des composants'!ER145)))*(IF('Saisie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Profil'!$P7/0.5,1.5))</f>
        <v/>
      </c>
      <c r="ER100" s="102" t="str">
        <f>IF(ER$3="","",IF($A100=0,0,IF(ER$4="Relais électromécaniques hermétiques",IF(IF('Saisie des composants'!ES145="",ER$15,'Saisie des composants'!ES145)&lt;1,1,SQRT(IF('Saisie des composants'!ES145="",ER$15,'Saisie des composants'!ES145)))*(IF('Saisie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Profil'!$P7/0.5,1.5))</f>
        <v/>
      </c>
      <c r="ES100" s="102" t="str">
        <f>IF(ES$3="","",IF($A100=0,0,IF(ES$4="Relais électromécaniques hermétiques",IF(IF('Saisie des composants'!ET145="",ES$15,'Saisie des composants'!ET145)&lt;1,1,SQRT(IF('Saisie des composants'!ET145="",ES$15,'Saisie des composants'!ET145)))*(IF('Saisie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Profil'!$P7/0.5,1.5))</f>
        <v/>
      </c>
      <c r="ET100" s="102" t="str">
        <f>IF(ET$3="","",IF($A100=0,0,IF(ET$4="Relais électromécaniques hermétiques",IF(IF('Saisie des composants'!EU145="",ET$15,'Saisie des composants'!EU145)&lt;1,1,SQRT(IF('Saisie des composants'!EU145="",ET$15,'Saisie des composants'!EU145)))*(IF('Saisie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Profil'!$P7/0.5,1.5))</f>
        <v/>
      </c>
      <c r="EU100" s="102" t="str">
        <f>IF(EU$3="","",IF($A100=0,0,IF(EU$4="Relais électromécaniques hermétiques",IF(IF('Saisie des composants'!EV145="",EU$15,'Saisie des composants'!EV145)&lt;1,1,SQRT(IF('Saisie des composants'!EV145="",EU$15,'Saisie des composants'!EV145)))*(IF('Saisie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Profil'!$P7/0.5,1.5))</f>
        <v/>
      </c>
      <c r="EV100" s="102" t="str">
        <f>IF(EV$3="","",IF($A100=0,0,IF(EV$4="Relais électromécaniques hermétiques",IF(IF('Saisie des composants'!EW145="",EV$15,'Saisie des composants'!EW145)&lt;1,1,SQRT(IF('Saisie des composants'!EW145="",EV$15,'Saisie des composants'!EW145)))*(IF('Saisie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Profil'!$P7/0.5,1.5))</f>
        <v/>
      </c>
      <c r="EW100" s="102" t="str">
        <f>IF(EW$3="","",IF($A100=0,0,IF(EW$4="Relais électromécaniques hermétiques",IF(IF('Saisie des composants'!EX145="",EW$15,'Saisie des composants'!EX145)&lt;1,1,SQRT(IF('Saisie des composants'!EX145="",EW$15,'Saisie des composants'!EX145)))*(IF('Saisie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Profil'!$P7/0.5,1.5))</f>
        <v/>
      </c>
      <c r="EX100" s="102" t="str">
        <f>IF(EX$3="","",IF($A100=0,0,IF(EX$4="Relais électromécaniques hermétiques",IF(IF('Saisie des composants'!EY145="",EX$15,'Saisie des composants'!EY145)&lt;1,1,SQRT(IF('Saisie des composants'!EY145="",EX$15,'Saisie des composants'!EY145)))*(IF('Saisie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Profil'!$P7/0.5,1.5))</f>
        <v/>
      </c>
      <c r="EY100" s="102" t="str">
        <f>IF(EY$3="","",IF($A100=0,0,IF(EY$4="Relais électromécaniques hermétiques",IF(IF('Saisie des composants'!EZ145="",EY$15,'Saisie des composants'!EZ145)&lt;1,1,SQRT(IF('Saisie des composants'!EZ145="",EY$15,'Saisie des composants'!EZ145)))*(IF('Saisie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Profil'!$P7/0.5,1.5))</f>
        <v/>
      </c>
      <c r="EZ100" s="102" t="str">
        <f>IF(EZ$3="","",IF($A100=0,0,IF(EZ$4="Relais électromécaniques hermétiques",IF(IF('Saisie des composants'!FA145="",EZ$15,'Saisie des composants'!FA145)&lt;1,1,SQRT(IF('Saisie des composants'!FA145="",EZ$15,'Saisie des composants'!FA145)))*(IF('Saisie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Profil'!$P7/0.5,1.5))</f>
        <v/>
      </c>
      <c r="FA100" s="102" t="str">
        <f>IF(FA$3="","",IF($A100=0,0,IF(FA$4="Relais électromécaniques hermétiques",IF(IF('Saisie des composants'!FB145="",FA$15,'Saisie des composants'!FB145)&lt;1,1,SQRT(IF('Saisie des composants'!FB145="",FA$15,'Saisie des composants'!FB145)))*(IF('Saisie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Profil'!$P7/0.5,1.5))</f>
        <v/>
      </c>
      <c r="FB100" s="102" t="str">
        <f>IF(FB$3="","",IF($A100=0,0,IF(FB$4="Relais électromécaniques hermétiques",IF(IF('Saisie des composants'!FC145="",FB$15,'Saisie des composants'!FC145)&lt;1,1,SQRT(IF('Saisie des composants'!FC145="",FB$15,'Saisie des composants'!FC145)))*(IF('Saisie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Profil'!$P7/0.5,1.5))</f>
        <v/>
      </c>
      <c r="FC100" s="102" t="str">
        <f>IF(FC$3="","",IF($A100=0,0,IF(FC$4="Relais électromécaniques hermétiques",IF(IF('Saisie des composants'!FD145="",FC$15,'Saisie des composants'!FD145)&lt;1,1,SQRT(IF('Saisie des composants'!FD145="",FC$15,'Saisie des composants'!FD145)))*(IF('Saisie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Profil'!$P7/0.5,1.5))</f>
        <v/>
      </c>
      <c r="FD100" s="102" t="str">
        <f>IF(FD$3="","",IF($A100=0,0,IF(FD$4="Relais électromécaniques hermétiques",IF(IF('Saisie des composants'!FE145="",FD$15,'Saisie des composants'!FE145)&lt;1,1,SQRT(IF('Saisie des composants'!FE145="",FD$15,'Saisie des composants'!FE145)))*(IF('Saisie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Profil'!$P7/0.5,1.5))</f>
        <v/>
      </c>
      <c r="FE100" s="102" t="str">
        <f>IF(FE$3="","",IF($A100=0,0,IF(FE$4="Relais électromécaniques hermétiques",IF(IF('Saisie des composants'!FF145="",FE$15,'Saisie des composants'!FF145)&lt;1,1,SQRT(IF('Saisie des composants'!FF145="",FE$15,'Saisie des composants'!FF145)))*(IF('Saisie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Profil'!$P7/0.5,1.5))</f>
        <v/>
      </c>
      <c r="FF100" s="102" t="str">
        <f>IF(FF$3="","",IF($A100=0,0,IF(FF$4="Relais électromécaniques hermétiques",IF(IF('Saisie des composants'!FG145="",FF$15,'Saisie des composants'!FG145)&lt;1,1,SQRT(IF('Saisie des composants'!FG145="",FF$15,'Saisie des composants'!FG145)))*(IF('Saisie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Profil'!$P7/0.5,1.5))</f>
        <v/>
      </c>
      <c r="FG100" s="102" t="str">
        <f>IF(FG$3="","",IF($A100=0,0,IF(FG$4="Relais électromécaniques hermétiques",IF(IF('Saisie des composants'!FH145="",FG$15,'Saisie des composants'!FH145)&lt;1,1,SQRT(IF('Saisie des composants'!FH145="",FG$15,'Saisie des composants'!FH145)))*(IF('Saisie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Profil'!$P7/0.5,1.5))</f>
        <v/>
      </c>
      <c r="FH100" s="102" t="str">
        <f>IF(FH$3="","",IF($A100=0,0,IF(FH$4="Relais électromécaniques hermétiques",IF(IF('Saisie des composants'!FI145="",FH$15,'Saisie des composants'!FI145)&lt;1,1,SQRT(IF('Saisie des composants'!FI145="",FH$15,'Saisie des composants'!FI145)))*(IF('Saisie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Profil'!$P7/0.5,1.5))</f>
        <v/>
      </c>
      <c r="FI100" s="102" t="str">
        <f>IF(FI$3="","",IF($A100=0,0,IF(FI$4="Relais électromécaniques hermétiques",IF(IF('Saisie des composants'!FJ145="",FI$15,'Saisie des composants'!FJ145)&lt;1,1,SQRT(IF('Saisie des composants'!FJ145="",FI$15,'Saisie des composants'!FJ145)))*(IF('Saisie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Profil'!$P7/0.5,1.5))</f>
        <v/>
      </c>
      <c r="FJ100" s="102" t="str">
        <f>IF(FJ$3="","",IF($A100=0,0,IF(FJ$4="Relais électromécaniques hermétiques",IF(IF('Saisie des composants'!FK145="",FJ$15,'Saisie des composants'!FK145)&lt;1,1,SQRT(IF('Saisie des composants'!FK145="",FJ$15,'Saisie des composants'!FK145)))*(IF('Saisie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Profil'!$P7/0.5,1.5))</f>
        <v/>
      </c>
      <c r="FK100" s="102" t="str">
        <f>IF(FK$3="","",IF($A100=0,0,IF(FK$4="Relais électromécaniques hermétiques",IF(IF('Saisie des composants'!FL145="",FK$15,'Saisie des composants'!FL145)&lt;1,1,SQRT(IF('Saisie des composants'!FL145="",FK$15,'Saisie des composants'!FL145)))*(IF('Saisie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Profil'!$P7/0.5,1.5))</f>
        <v/>
      </c>
      <c r="FL100" s="102" t="str">
        <f>IF(FL$3="","",IF($A100=0,0,IF(FL$4="Relais électromécaniques hermétiques",IF(IF('Saisie des composants'!FM145="",FL$15,'Saisie des composants'!FM145)&lt;1,1,SQRT(IF('Saisie des composants'!FM145="",FL$15,'Saisie des composants'!FM145)))*(IF('Saisie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Profil'!$P7/0.5,1.5))</f>
        <v/>
      </c>
      <c r="FM100" s="102" t="str">
        <f>IF(FM$3="","",IF($A100=0,0,IF(FM$4="Relais électromécaniques hermétiques",IF(IF('Saisie des composants'!FN145="",FM$15,'Saisie des composants'!FN145)&lt;1,1,SQRT(IF('Saisie des composants'!FN145="",FM$15,'Saisie des composants'!FN145)))*(IF('Saisie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Profil'!$P7/0.5,1.5))</f>
        <v/>
      </c>
      <c r="FN100" s="102" t="str">
        <f>IF(FN$3="","",IF($A100=0,0,IF(FN$4="Relais électromécaniques hermétiques",IF(IF('Saisie des composants'!FO145="",FN$15,'Saisie des composants'!FO145)&lt;1,1,SQRT(IF('Saisie des composants'!FO145="",FN$15,'Saisie des composants'!FO145)))*(IF('Saisie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Profil'!$P7/0.5,1.5))</f>
        <v/>
      </c>
      <c r="FO100" s="102" t="str">
        <f>IF(FO$3="","",IF($A100=0,0,IF(FO$4="Relais électromécaniques hermétiques",IF(IF('Saisie des composants'!FP145="",FO$15,'Saisie des composants'!FP145)&lt;1,1,SQRT(IF('Saisie des composants'!FP145="",FO$15,'Saisie des composants'!FP145)))*(IF('Saisie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Profil'!$P7/0.5,1.5))</f>
        <v/>
      </c>
      <c r="FP100" s="102" t="str">
        <f>IF(FP$3="","",IF($A100=0,0,IF(FP$4="Relais électromécaniques hermétiques",IF(IF('Saisie des composants'!FQ145="",FP$15,'Saisie des composants'!FQ145)&lt;1,1,SQRT(IF('Saisie des composants'!FQ145="",FP$15,'Saisie des composants'!FQ145)))*(IF('Saisie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Profil'!$P7/0.5,1.5))</f>
        <v/>
      </c>
      <c r="FQ100" s="102" t="str">
        <f>IF(FQ$3="","",IF($A100=0,0,IF(FQ$4="Relais électromécaniques hermétiques",IF(IF('Saisie des composants'!FR145="",FQ$15,'Saisie des composants'!FR145)&lt;1,1,SQRT(IF('Saisie des composants'!FR145="",FQ$15,'Saisie des composants'!FR145)))*(IF('Saisie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Profil'!$P7/0.5,1.5))</f>
        <v/>
      </c>
      <c r="FR100" s="102" t="str">
        <f>IF(FR$3="","",IF($A100=0,0,IF(FR$4="Relais électromécaniques hermétiques",IF(IF('Saisie des composants'!FS145="",FR$15,'Saisie des composants'!FS145)&lt;1,1,SQRT(IF('Saisie des composants'!FS145="",FR$15,'Saisie des composants'!FS145)))*(IF('Saisie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Profil'!$P7/0.5,1.5))</f>
        <v/>
      </c>
      <c r="FS100" s="102" t="str">
        <f>IF(FS$3="","",IF($A100=0,0,IF(FS$4="Relais électromécaniques hermétiques",IF(IF('Saisie des composants'!FT145="",FS$15,'Saisie des composants'!FT145)&lt;1,1,SQRT(IF('Saisie des composants'!FT145="",FS$15,'Saisie des composants'!FT145)))*(IF('Saisie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Profil'!$P7/0.5,1.5))</f>
        <v/>
      </c>
      <c r="FT100" s="102" t="str">
        <f>IF(FT$3="","",IF($A100=0,0,IF(FT$4="Relais électromécaniques hermétiques",IF(IF('Saisie des composants'!FU145="",FT$15,'Saisie des composants'!FU145)&lt;1,1,SQRT(IF('Saisie des composants'!FU145="",FT$15,'Saisie des composants'!FU145)))*(IF('Saisie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Profil'!$P7/0.5,1.5))</f>
        <v/>
      </c>
      <c r="FU100" s="102" t="str">
        <f>IF(FU$3="","",IF($A100=0,0,IF(FU$4="Relais électromécaniques hermétiques",IF(IF('Saisie des composants'!FV145="",FU$15,'Saisie des composants'!FV145)&lt;1,1,SQRT(IF('Saisie des composants'!FV145="",FU$15,'Saisie des composants'!FV145)))*(IF('Saisie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Profil'!$P7/0.5,1.5))</f>
        <v/>
      </c>
      <c r="FV100" s="102" t="str">
        <f>IF(FV$3="","",IF($A100=0,0,IF(FV$4="Relais électromécaniques hermétiques",IF(IF('Saisie des composants'!FW145="",FV$15,'Saisie des composants'!FW145)&lt;1,1,SQRT(IF('Saisie des composants'!FW145="",FV$15,'Saisie des composants'!FW145)))*(IF('Saisie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Profil'!$P7/0.5,1.5))</f>
        <v/>
      </c>
      <c r="FW100" s="102" t="str">
        <f>IF(FW$3="","",IF($A100=0,0,IF(FW$4="Relais électromécaniques hermétiques",IF(IF('Saisie des composants'!FX145="",FW$15,'Saisie des composants'!FX145)&lt;1,1,SQRT(IF('Saisie des composants'!FX145="",FW$15,'Saisie des composants'!FX145)))*(IF('Saisie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Profil'!$P7/0.5,1.5))</f>
        <v/>
      </c>
      <c r="FX100" s="102" t="str">
        <f>IF(FX$3="","",IF($A100=0,0,IF(FX$4="Relais électromécaniques hermétiques",IF(IF('Saisie des composants'!FY145="",FX$15,'Saisie des composants'!FY145)&lt;1,1,SQRT(IF('Saisie des composants'!FY145="",FX$15,'Saisie des composants'!FY145)))*(IF('Saisie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Profil'!$P7/0.5,1.5))</f>
        <v/>
      </c>
      <c r="FY100" s="102" t="str">
        <f>IF(FY$3="","",IF($A100=0,0,IF(FY$4="Relais électromécaniques hermétiques",IF(IF('Saisie des composants'!FZ145="",FY$15,'Saisie des composants'!FZ145)&lt;1,1,SQRT(IF('Saisie des composants'!FZ145="",FY$15,'Saisie des composants'!FZ145)))*(IF('Saisie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Profil'!$P7/0.5,1.5))</f>
        <v/>
      </c>
      <c r="FZ100" s="102" t="str">
        <f>IF(FZ$3="","",IF($A100=0,0,IF(FZ$4="Relais électromécaniques hermétiques",IF(IF('Saisie des composants'!GA145="",FZ$15,'Saisie des composants'!GA145)&lt;1,1,SQRT(IF('Saisie des composants'!GA145="",FZ$15,'Saisie des composants'!GA145)))*(IF('Saisie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Profil'!$P7/0.5,1.5))</f>
        <v/>
      </c>
      <c r="GA100" s="102" t="str">
        <f>IF(GA$3="","",IF($A100=0,0,IF(GA$4="Relais électromécaniques hermétiques",IF(IF('Saisie des composants'!GB145="",GA$15,'Saisie des composants'!GB145)&lt;1,1,SQRT(IF('Saisie des composants'!GB145="",GA$15,'Saisie des composants'!GB145)))*(IF('Saisie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Profil'!$P7/0.5,1.5))</f>
        <v/>
      </c>
      <c r="GB100" s="102" t="str">
        <f>IF(GB$3="","",IF($A100=0,0,IF(GB$4="Relais électromécaniques hermétiques",IF(IF('Saisie des composants'!GC145="",GB$15,'Saisie des composants'!GC145)&lt;1,1,SQRT(IF('Saisie des composants'!GC145="",GB$15,'Saisie des composants'!GC145)))*(IF('Saisie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Profil'!$P7/0.5,1.5))</f>
        <v/>
      </c>
      <c r="GC100" s="102" t="str">
        <f>IF(GC$3="","",IF($A100=0,0,IF(GC$4="Relais électromécaniques hermétiques",IF(IF('Saisie des composants'!GD145="",GC$15,'Saisie des composants'!GD145)&lt;1,1,SQRT(IF('Saisie des composants'!GD145="",GC$15,'Saisie des composants'!GD145)))*(IF('Saisie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Profil'!$P7/0.5,1.5))</f>
        <v/>
      </c>
      <c r="GD100" s="102" t="str">
        <f>IF(GD$3="","",IF($A100=0,0,IF(GD$4="Relais électromécaniques hermétiques",IF(IF('Saisie des composants'!GE145="",GD$15,'Saisie des composants'!GE145)&lt;1,1,SQRT(IF('Saisie des composants'!GE145="",GD$15,'Saisie des composants'!GE145)))*(IF('Saisie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Profil'!$P7/0.5,1.5))</f>
        <v/>
      </c>
      <c r="GE100" s="102" t="str">
        <f>IF(GE$3="","",IF($A100=0,0,IF(GE$4="Relais électromécaniques hermétiques",IF(IF('Saisie des composants'!GF145="",GE$15,'Saisie des composants'!GF145)&lt;1,1,SQRT(IF('Saisie des composants'!GF145="",GE$15,'Saisie des composants'!GF145)))*(IF('Saisie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Profil'!$P7/0.5,1.5))</f>
        <v/>
      </c>
      <c r="GF100" s="102" t="str">
        <f>IF(GF$3="","",IF($A100=0,0,IF(GF$4="Relais électromécaniques hermétiques",IF(IF('Saisie des composants'!GG145="",GF$15,'Saisie des composants'!GG145)&lt;1,1,SQRT(IF('Saisie des composants'!GG145="",GF$15,'Saisie des composants'!GG145)))*(IF('Saisie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Profil'!$P7/0.5,1.5))</f>
        <v/>
      </c>
      <c r="GG100" s="102" t="str">
        <f>IF(GG$3="","",IF($A100=0,0,IF(GG$4="Relais électromécaniques hermétiques",IF(IF('Saisie des composants'!GH145="",GG$15,'Saisie des composants'!GH145)&lt;1,1,SQRT(IF('Saisie des composants'!GH145="",GG$15,'Saisie des composants'!GH145)))*(IF('Saisie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Profil'!$P7/0.5,1.5))</f>
        <v/>
      </c>
      <c r="GH100" s="102" t="str">
        <f>IF(GH$3="","",IF($A100=0,0,IF(GH$4="Relais électromécaniques hermétiques",IF(IF('Saisie des composants'!GI145="",GH$15,'Saisie des composants'!GI145)&lt;1,1,SQRT(IF('Saisie des composants'!GI145="",GH$15,'Saisie des composants'!GI145)))*(IF('Saisie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Profil'!$P7/0.5,1.5))</f>
        <v/>
      </c>
      <c r="GI100" s="102" t="str">
        <f>IF(GI$3="","",IF($A100=0,0,IF(GI$4="Relais électromécaniques hermétiques",IF(IF('Saisie des composants'!GJ145="",GI$15,'Saisie des composants'!GJ145)&lt;1,1,SQRT(IF('Saisie des composants'!GJ145="",GI$15,'Saisie des composants'!GJ145)))*(IF('Saisie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Profil'!$P7/0.5,1.5))</f>
        <v/>
      </c>
      <c r="GJ100" s="102" t="str">
        <f>IF(GJ$3="","",IF($A100=0,0,IF(GJ$4="Relais électromécaniques hermétiques",IF(IF('Saisie des composants'!GK145="",GJ$15,'Saisie des composants'!GK145)&lt;1,1,SQRT(IF('Saisie des composants'!GK145="",GJ$15,'Saisie des composants'!GK145)))*(IF('Saisie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Profil'!$P7/0.5,1.5))</f>
        <v/>
      </c>
      <c r="GK100" s="102" t="str">
        <f>IF(GK$3="","",IF($A100=0,0,IF(GK$4="Relais électromécaniques hermétiques",IF(IF('Saisie des composants'!GL145="",GK$15,'Saisie des composants'!GL145)&lt;1,1,SQRT(IF('Saisie des composants'!GL145="",GK$15,'Saisie des composants'!GL145)))*(IF('Saisie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Profil'!$P7/0.5,1.5))</f>
        <v/>
      </c>
      <c r="GL100" s="102" t="str">
        <f>IF(GL$3="","",IF($A100=0,0,IF(GL$4="Relais électromécaniques hermétiques",IF(IF('Saisie des composants'!GM145="",GL$15,'Saisie des composants'!GM145)&lt;1,1,SQRT(IF('Saisie des composants'!GM145="",GL$15,'Saisie des composants'!GM145)))*(IF('Saisie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Profil'!$P7/0.5,1.5))</f>
        <v/>
      </c>
      <c r="GM100" s="102" t="str">
        <f>IF(GM$3="","",IF($A100=0,0,IF(GM$4="Relais électromécaniques hermétiques",IF(IF('Saisie des composants'!GN145="",GM$15,'Saisie des composants'!GN145)&lt;1,1,SQRT(IF('Saisie des composants'!GN145="",GM$15,'Saisie des composants'!GN145)))*(IF('Saisie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Profil'!$P7/0.5,1.5))</f>
        <v/>
      </c>
      <c r="GN100" s="102" t="str">
        <f>IF(GN$3="","",IF($A100=0,0,IF(GN$4="Relais électromécaniques hermétiques",IF(IF('Saisie des composants'!GO145="",GN$15,'Saisie des composants'!GO145)&lt;1,1,SQRT(IF('Saisie des composants'!GO145="",GN$15,'Saisie des composants'!GO145)))*(IF('Saisie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Profil'!$P7/0.5,1.5))</f>
        <v/>
      </c>
      <c r="GO100" s="102" t="str">
        <f>IF(GO$3="","",IF($A100=0,0,IF(GO$4="Relais électromécaniques hermétiques",IF(IF('Saisie des composants'!GP145="",GO$15,'Saisie des composants'!GP145)&lt;1,1,SQRT(IF('Saisie des composants'!GP145="",GO$15,'Saisie des composants'!GP145)))*(IF('Saisie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Profil'!$P7/0.5,1.5))</f>
        <v/>
      </c>
      <c r="GP100" s="102" t="str">
        <f>IF(GP$3="","",IF($A100=0,0,IF(GP$4="Relais électromécaniques hermétiques",IF(IF('Saisie des composants'!GQ145="",GP$15,'Saisie des composants'!GQ145)&lt;1,1,SQRT(IF('Saisie des composants'!GQ145="",GP$15,'Saisie des composants'!GQ145)))*(IF('Saisie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Profil'!$P7/0.5,1.5))</f>
        <v/>
      </c>
      <c r="GQ100" s="102" t="str">
        <f>IF(GQ$3="","",IF($A100=0,0,IF(GQ$4="Relais électromécaniques hermétiques",IF(IF('Saisie des composants'!GR145="",GQ$15,'Saisie des composants'!GR145)&lt;1,1,SQRT(IF('Saisie des composants'!GR145="",GQ$15,'Saisie des composants'!GR145)))*(IF('Saisie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Profil'!$P7/0.5,1.5))</f>
        <v/>
      </c>
      <c r="GR100" s="102" t="str">
        <f>IF(GR$3="","",IF($A100=0,0,IF(GR$4="Relais électromécaniques hermétiques",IF(IF('Saisie des composants'!GS145="",GR$15,'Saisie des composants'!GS145)&lt;1,1,SQRT(IF('Saisie des composants'!GS145="",GR$15,'Saisie des composants'!GS145)))*(IF('Saisie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Profil'!$P7/0.5,1.5))</f>
        <v/>
      </c>
      <c r="GS100" s="102" t="str">
        <f>IF(GS$3="","",IF($A100=0,0,IF(GS$4="Relais électromécaniques hermétiques",IF(IF('Saisie des composants'!GT145="",GS$15,'Saisie des composants'!GT145)&lt;1,1,SQRT(IF('Saisie des composants'!GT145="",GS$15,'Saisie des composants'!GT145)))*(IF('Saisie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Profil'!$P7/0.5,1.5))</f>
        <v/>
      </c>
    </row>
    <row r="101" spans="1:256" ht="12" customHeight="1">
      <c r="A101" s="29" t="str">
        <f>'Saisie Profil'!C8</f>
        <v>Avec obstacle sans train été</v>
      </c>
      <c r="B101" s="29" t="str">
        <f t="shared" ref="B101:B111" si="2">IF(A75=0,0,"Pi mécanique")</f>
        <v>Pi mécanique</v>
      </c>
      <c r="C101" s="102">
        <f>IF(C$3="","",IF($A101=0,0,IF(C$4="Relais électromécaniques hermétiques",IF(IF('Saisie des composants'!D146="",C$15,'Saisie des composants'!D146)&lt;1,1,SQRT(IF('Saisie des composants'!D146="",C$15,'Saisie des composants'!D146)))*(IF('Saisie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Profil'!$P8/0.5,1.5))</f>
        <v>9.6419251189790959E-4</v>
      </c>
      <c r="D101" s="102">
        <f>IF(D$3="","",IF($A101=0,0,IF(D$4="Relais électromécaniques hermétiques",IF(IF('Saisie des composants'!E146="",D$15,'Saisie des composants'!E146)&lt;1,1,SQRT(IF('Saisie des composants'!E146="",D$15,'Saisie des composants'!E146)))*(IF('Saisie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Profil'!$P8/0.5,1.5))</f>
        <v>1.0605162367401595E-5</v>
      </c>
      <c r="E101" s="102">
        <f>IF(E$3="","",IF($A101=0,0,IF(E$4="Relais électromécaniques hermétiques",IF(IF('Saisie des composants'!F146="",E$15,'Saisie des composants'!F146)&lt;1,1,SQRT(IF('Saisie des composants'!F146="",E$15,'Saisie des composants'!F146)))*(IF('Saisie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Profil'!$P8/0.5,1.5))</f>
        <v>8.9442719099991613E-4</v>
      </c>
      <c r="F101" s="102">
        <f>IF(F$3="","",IF($A101=0,0,IF(F$4="Relais électromécaniques hermétiques",IF(IF('Saisie des composants'!G146="",F$15,'Saisie des composants'!G146)&lt;1,1,SQRT(IF('Saisie des composants'!G146="",F$15,'Saisie des composants'!G146)))*(IF('Saisie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Profil'!$P8/0.5,1.5))</f>
        <v>8.9442719099991613E-4</v>
      </c>
      <c r="G101" s="102">
        <f>IF(G$3="","",IF($A101=0,0,IF(G$4="Relais électromécaniques hermétiques",IF(IF('Saisie des composants'!H146="",G$15,'Saisie des composants'!H146)&lt;1,1,SQRT(IF('Saisie des composants'!H146="",G$15,'Saisie des composants'!H146)))*(IF('Saisie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Profil'!$P8/0.5,1.5))</f>
        <v>8.9442719099991613E-4</v>
      </c>
      <c r="H101" s="102">
        <f>IF(H$3="","",IF($A101=0,0,IF(H$4="Relais électromécaniques hermétiques",IF(IF('Saisie des composants'!I146="",H$15,'Saisie des composants'!I146)&lt;1,1,SQRT(IF('Saisie des composants'!I146="",H$15,'Saisie des composants'!I146)))*(IF('Saisie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Profil'!$P8/0.5,1.5))</f>
        <v>2.2133311046276533E-6</v>
      </c>
      <c r="I101" s="102">
        <f>IF(I$3="","",IF($A101=0,0,IF(I$4="Relais électromécaniques hermétiques",IF(IF('Saisie des composants'!J146="",I$15,'Saisie des composants'!J146)&lt;1,1,SQRT(IF('Saisie des composants'!J146="",I$15,'Saisie des composants'!J146)))*(IF('Saisie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Profil'!$P8/0.5,1.5))</f>
        <v>1.5816208661495844E-6</v>
      </c>
      <c r="J101" s="102">
        <f>IF(J$3="","",IF($A101=0,0,IF(J$4="Relais électromécaniques hermétiques",IF(IF('Saisie des composants'!K146="",J$15,'Saisie des composants'!K146)&lt;1,1,SQRT(IF('Saisie des composants'!K146="",J$15,'Saisie des composants'!K146)))*(IF('Saisie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Profil'!$P8/0.5,1.5))</f>
        <v>3.6671514830996561E-5</v>
      </c>
      <c r="K101" s="102">
        <f>IF(K$3="","",IF($A101=0,0,IF(K$4="Relais électromécaniques hermétiques",IF(IF('Saisie des composants'!L146="",K$15,'Saisie des composants'!L146)&lt;1,1,SQRT(IF('Saisie des composants'!L146="",K$15,'Saisie des composants'!L146)))*(IF('Saisie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Profil'!$P8/0.5,1.5))</f>
        <v>3.6671514830996561E-5</v>
      </c>
      <c r="L101" s="102">
        <f>IF(L$3="","",IF($A101=0,0,IF(L$4="Relais électromécaniques hermétiques",IF(IF('Saisie des composants'!M146="",L$15,'Saisie des composants'!M146)&lt;1,1,SQRT(IF('Saisie des composants'!M146="",L$15,'Saisie des composants'!M146)))*(IF('Saisie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Profil'!$P8/0.5,1.5))</f>
        <v>1.7888543819998323E-2</v>
      </c>
      <c r="M101" s="102">
        <f>IF(M$3="","",IF($A101=0,0,IF(M$4="Relais électromécaniques hermétiques",IF(IF('Saisie des composants'!N146="",M$15,'Saisie des composants'!N146)&lt;1,1,SQRT(IF('Saisie des composants'!N146="",M$15,'Saisie des composants'!N146)))*(IF('Saisie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Profil'!$P8/0.5,1.5))</f>
        <v>4.4721359549995806E-3</v>
      </c>
      <c r="N101" s="102">
        <f>IF(N$3="","",IF($A101=0,0,IF(N$4="Relais électromécaniques hermétiques",IF(IF('Saisie des composants'!O146="",N$15,'Saisie des composants'!O146)&lt;1,1,SQRT(IF('Saisie des composants'!O146="",N$15,'Saisie des composants'!O146)))*(IF('Saisie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Profil'!$P8/0.5,1.5))</f>
        <v>1.0733126291998994E-2</v>
      </c>
      <c r="O101" s="102" t="str">
        <f>IF(O$3="","",IF($A101=0,0,IF(O$4="Relais électromécaniques hermétiques",IF(IF('Saisie des composants'!P146="",O$15,'Saisie des composants'!P146)&lt;1,1,SQRT(IF('Saisie des composants'!P146="",O$15,'Saisie des composants'!P146)))*(IF('Saisie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Profil'!$P8/0.5,1.5))</f>
        <v/>
      </c>
      <c r="P101" s="102" t="str">
        <f>IF(P$3="","",IF($A101=0,0,IF(P$4="Relais électromécaniques hermétiques",IF(IF('Saisie des composants'!Q146="",P$15,'Saisie des composants'!Q146)&lt;1,1,SQRT(IF('Saisie des composants'!Q146="",P$15,'Saisie des composants'!Q146)))*(IF('Saisie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Profil'!$P8/0.5,1.5))</f>
        <v/>
      </c>
      <c r="Q101" s="102" t="str">
        <f>IF(Q$3="","",IF($A101=0,0,IF(Q$4="Relais électromécaniques hermétiques",IF(IF('Saisie des composants'!R146="",Q$15,'Saisie des composants'!R146)&lt;1,1,SQRT(IF('Saisie des composants'!R146="",Q$15,'Saisie des composants'!R146)))*(IF('Saisie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Profil'!$P8/0.5,1.5))</f>
        <v/>
      </c>
      <c r="R101" s="102" t="str">
        <f>IF(R$3="","",IF($A101=0,0,IF(R$4="Relais électromécaniques hermétiques",IF(IF('Saisie des composants'!S146="",R$15,'Saisie des composants'!S146)&lt;1,1,SQRT(IF('Saisie des composants'!S146="",R$15,'Saisie des composants'!S146)))*(IF('Saisie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Profil'!$P8/0.5,1.5))</f>
        <v/>
      </c>
      <c r="S101" s="102" t="str">
        <f>IF(S$3="","",IF($A101=0,0,IF(S$4="Relais électromécaniques hermétiques",IF(IF('Saisie des composants'!T146="",S$15,'Saisie des composants'!T146)&lt;1,1,SQRT(IF('Saisie des composants'!T146="",S$15,'Saisie des composants'!T146)))*(IF('Saisie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Profil'!$P8/0.5,1.5))</f>
        <v/>
      </c>
      <c r="T101" s="102" t="str">
        <f>IF(T$3="","",IF($A101=0,0,IF(T$4="Relais électromécaniques hermétiques",IF(IF('Saisie des composants'!U146="",T$15,'Saisie des composants'!U146)&lt;1,1,SQRT(IF('Saisie des composants'!U146="",T$15,'Saisie des composants'!U146)))*(IF('Saisie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Profil'!$P8/0.5,1.5))</f>
        <v/>
      </c>
      <c r="U101" s="102" t="str">
        <f>IF(U$3="","",IF($A101=0,0,IF(U$4="Relais électromécaniques hermétiques",IF(IF('Saisie des composants'!V146="",U$15,'Saisie des composants'!V146)&lt;1,1,SQRT(IF('Saisie des composants'!V146="",U$15,'Saisie des composants'!V146)))*(IF('Saisie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Profil'!$P8/0.5,1.5))</f>
        <v/>
      </c>
      <c r="V101" s="102" t="str">
        <f>IF(V$3="","",IF($A101=0,0,IF(V$4="Relais électromécaniques hermétiques",IF(IF('Saisie des composants'!W146="",V$15,'Saisie des composants'!W146)&lt;1,1,SQRT(IF('Saisie des composants'!W146="",V$15,'Saisie des composants'!W146)))*(IF('Saisie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Profil'!$P8/0.5,1.5))</f>
        <v/>
      </c>
      <c r="W101" s="102" t="str">
        <f>IF(W$3="","",IF($A101=0,0,IF(W$4="Relais électromécaniques hermétiques",IF(IF('Saisie des composants'!X146="",W$15,'Saisie des composants'!X146)&lt;1,1,SQRT(IF('Saisie des composants'!X146="",W$15,'Saisie des composants'!X146)))*(IF('Saisie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Profil'!$P8/0.5,1.5))</f>
        <v/>
      </c>
      <c r="X101" s="102" t="str">
        <f>IF(X$3="","",IF($A101=0,0,IF(X$4="Relais électromécaniques hermétiques",IF(IF('Saisie des composants'!Y146="",X$15,'Saisie des composants'!Y146)&lt;1,1,SQRT(IF('Saisie des composants'!Y146="",X$15,'Saisie des composants'!Y146)))*(IF('Saisie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Profil'!$P8/0.5,1.5))</f>
        <v/>
      </c>
      <c r="Y101" s="102" t="str">
        <f>IF(Y$3="","",IF($A101=0,0,IF(Y$4="Relais électromécaniques hermétiques",IF(IF('Saisie des composants'!Z146="",Y$15,'Saisie des composants'!Z146)&lt;1,1,SQRT(IF('Saisie des composants'!Z146="",Y$15,'Saisie des composants'!Z146)))*(IF('Saisie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Profil'!$P8/0.5,1.5))</f>
        <v/>
      </c>
      <c r="Z101" s="102" t="str">
        <f>IF(Z$3="","",IF($A101=0,0,IF(Z$4="Relais électromécaniques hermétiques",IF(IF('Saisie des composants'!AA146="",Z$15,'Saisie des composants'!AA146)&lt;1,1,SQRT(IF('Saisie des composants'!AA146="",Z$15,'Saisie des composants'!AA146)))*(IF('Saisie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Profil'!$P8/0.5,1.5))</f>
        <v/>
      </c>
      <c r="AA101" s="102" t="str">
        <f>IF(AA$3="","",IF($A101=0,0,IF(AA$4="Relais électromécaniques hermétiques",IF(IF('Saisie des composants'!AB146="",AA$15,'Saisie des composants'!AB146)&lt;1,1,SQRT(IF('Saisie des composants'!AB146="",AA$15,'Saisie des composants'!AB146)))*(IF('Saisie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Profil'!$P8/0.5,1.5))</f>
        <v/>
      </c>
      <c r="AB101" s="102" t="str">
        <f>IF(AB$3="","",IF($A101=0,0,IF(AB$4="Relais électromécaniques hermétiques",IF(IF('Saisie des composants'!AC146="",AB$15,'Saisie des composants'!AC146)&lt;1,1,SQRT(IF('Saisie des composants'!AC146="",AB$15,'Saisie des composants'!AC146)))*(IF('Saisie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Profil'!$P8/0.5,1.5))</f>
        <v/>
      </c>
      <c r="AC101" s="102" t="str">
        <f>IF(AC$3="","",IF($A101=0,0,IF(AC$4="Relais électromécaniques hermétiques",IF(IF('Saisie des composants'!AD146="",AC$15,'Saisie des composants'!AD146)&lt;1,1,SQRT(IF('Saisie des composants'!AD146="",AC$15,'Saisie des composants'!AD146)))*(IF('Saisie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Profil'!$P8/0.5,1.5))</f>
        <v/>
      </c>
      <c r="AD101" s="102" t="str">
        <f>IF(AD$3="","",IF($A101=0,0,IF(AD$4="Relais électromécaniques hermétiques",IF(IF('Saisie des composants'!AE146="",AD$15,'Saisie des composants'!AE146)&lt;1,1,SQRT(IF('Saisie des composants'!AE146="",AD$15,'Saisie des composants'!AE146)))*(IF('Saisie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Profil'!$P8/0.5,1.5))</f>
        <v/>
      </c>
      <c r="AE101" s="102" t="str">
        <f>IF(AE$3="","",IF($A101=0,0,IF(AE$4="Relais électromécaniques hermétiques",IF(IF('Saisie des composants'!AF146="",AE$15,'Saisie des composants'!AF146)&lt;1,1,SQRT(IF('Saisie des composants'!AF146="",AE$15,'Saisie des composants'!AF146)))*(IF('Saisie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Profil'!$P8/0.5,1.5))</f>
        <v/>
      </c>
      <c r="AF101" s="102" t="str">
        <f>IF(AF$3="","",IF($A101=0,0,IF(AF$4="Relais électromécaniques hermétiques",IF(IF('Saisie des composants'!AG146="",AF$15,'Saisie des composants'!AG146)&lt;1,1,SQRT(IF('Saisie des composants'!AG146="",AF$15,'Saisie des composants'!AG146)))*(IF('Saisie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Profil'!$P8/0.5,1.5))</f>
        <v/>
      </c>
      <c r="AG101" s="102" t="str">
        <f>IF(AG$3="","",IF($A101=0,0,IF(AG$4="Relais électromécaniques hermétiques",IF(IF('Saisie des composants'!AH146="",AG$15,'Saisie des composants'!AH146)&lt;1,1,SQRT(IF('Saisie des composants'!AH146="",AG$15,'Saisie des composants'!AH146)))*(IF('Saisie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Profil'!$P8/0.5,1.5))</f>
        <v/>
      </c>
      <c r="AH101" s="102" t="str">
        <f>IF(AH$3="","",IF($A101=0,0,IF(AH$4="Relais électromécaniques hermétiques",IF(IF('Saisie des composants'!AI146="",AH$15,'Saisie des composants'!AI146)&lt;1,1,SQRT(IF('Saisie des composants'!AI146="",AH$15,'Saisie des composants'!AI146)))*(IF('Saisie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Profil'!$P8/0.5,1.5))</f>
        <v/>
      </c>
      <c r="AI101" s="102" t="str">
        <f>IF(AI$3="","",IF($A101=0,0,IF(AI$4="Relais électromécaniques hermétiques",IF(IF('Saisie des composants'!AJ146="",AI$15,'Saisie des composants'!AJ146)&lt;1,1,SQRT(IF('Saisie des composants'!AJ146="",AI$15,'Saisie des composants'!AJ146)))*(IF('Saisie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Profil'!$P8/0.5,1.5))</f>
        <v/>
      </c>
      <c r="AJ101" s="102" t="str">
        <f>IF(AJ$3="","",IF($A101=0,0,IF(AJ$4="Relais électromécaniques hermétiques",IF(IF('Saisie des composants'!AK146="",AJ$15,'Saisie des composants'!AK146)&lt;1,1,SQRT(IF('Saisie des composants'!AK146="",AJ$15,'Saisie des composants'!AK146)))*(IF('Saisie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Profil'!$P8/0.5,1.5))</f>
        <v/>
      </c>
      <c r="AK101" s="102" t="str">
        <f>IF(AK$3="","",IF($A101=0,0,IF(AK$4="Relais électromécaniques hermétiques",IF(IF('Saisie des composants'!AL146="",AK$15,'Saisie des composants'!AL146)&lt;1,1,SQRT(IF('Saisie des composants'!AL146="",AK$15,'Saisie des composants'!AL146)))*(IF('Saisie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Profil'!$P8/0.5,1.5))</f>
        <v/>
      </c>
      <c r="AL101" s="102" t="str">
        <f>IF(AL$3="","",IF($A101=0,0,IF(AL$4="Relais électromécaniques hermétiques",IF(IF('Saisie des composants'!AM146="",AL$15,'Saisie des composants'!AM146)&lt;1,1,SQRT(IF('Saisie des composants'!AM146="",AL$15,'Saisie des composants'!AM146)))*(IF('Saisie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Profil'!$P8/0.5,1.5))</f>
        <v/>
      </c>
      <c r="AM101" s="102" t="str">
        <f>IF(AM$3="","",IF($A101=0,0,IF(AM$4="Relais électromécaniques hermétiques",IF(IF('Saisie des composants'!AN146="",AM$15,'Saisie des composants'!AN146)&lt;1,1,SQRT(IF('Saisie des composants'!AN146="",AM$15,'Saisie des composants'!AN146)))*(IF('Saisie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Profil'!$P8/0.5,1.5))</f>
        <v/>
      </c>
      <c r="AN101" s="102" t="str">
        <f>IF(AN$3="","",IF($A101=0,0,IF(AN$4="Relais électromécaniques hermétiques",IF(IF('Saisie des composants'!AO146="",AN$15,'Saisie des composants'!AO146)&lt;1,1,SQRT(IF('Saisie des composants'!AO146="",AN$15,'Saisie des composants'!AO146)))*(IF('Saisie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Profil'!$P8/0.5,1.5))</f>
        <v/>
      </c>
      <c r="AO101" s="102" t="str">
        <f>IF(AO$3="","",IF($A101=0,0,IF(AO$4="Relais électromécaniques hermétiques",IF(IF('Saisie des composants'!AP146="",AO$15,'Saisie des composants'!AP146)&lt;1,1,SQRT(IF('Saisie des composants'!AP146="",AO$15,'Saisie des composants'!AP146)))*(IF('Saisie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Profil'!$P8/0.5,1.5))</f>
        <v/>
      </c>
      <c r="AP101" s="102" t="str">
        <f>IF(AP$3="","",IF($A101=0,0,IF(AP$4="Relais électromécaniques hermétiques",IF(IF('Saisie des composants'!AQ146="",AP$15,'Saisie des composants'!AQ146)&lt;1,1,SQRT(IF('Saisie des composants'!AQ146="",AP$15,'Saisie des composants'!AQ146)))*(IF('Saisie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Profil'!$P8/0.5,1.5))</f>
        <v/>
      </c>
      <c r="AQ101" s="102" t="str">
        <f>IF(AQ$3="","",IF($A101=0,0,IF(AQ$4="Relais électromécaniques hermétiques",IF(IF('Saisie des composants'!AR146="",AQ$15,'Saisie des composants'!AR146)&lt;1,1,SQRT(IF('Saisie des composants'!AR146="",AQ$15,'Saisie des composants'!AR146)))*(IF('Saisie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Profil'!$P8/0.5,1.5))</f>
        <v/>
      </c>
      <c r="AR101" s="102" t="str">
        <f>IF(AR$3="","",IF($A101=0,0,IF(AR$4="Relais électromécaniques hermétiques",IF(IF('Saisie des composants'!AS146="",AR$15,'Saisie des composants'!AS146)&lt;1,1,SQRT(IF('Saisie des composants'!AS146="",AR$15,'Saisie des composants'!AS146)))*(IF('Saisie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Profil'!$P8/0.5,1.5))</f>
        <v/>
      </c>
      <c r="AS101" s="102" t="str">
        <f>IF(AS$3="","",IF($A101=0,0,IF(AS$4="Relais électromécaniques hermétiques",IF(IF('Saisie des composants'!AT146="",AS$15,'Saisie des composants'!AT146)&lt;1,1,SQRT(IF('Saisie des composants'!AT146="",AS$15,'Saisie des composants'!AT146)))*(IF('Saisie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Profil'!$P8/0.5,1.5))</f>
        <v/>
      </c>
      <c r="AT101" s="102" t="str">
        <f>IF(AT$3="","",IF($A101=0,0,IF(AT$4="Relais électromécaniques hermétiques",IF(IF('Saisie des composants'!AU146="",AT$15,'Saisie des composants'!AU146)&lt;1,1,SQRT(IF('Saisie des composants'!AU146="",AT$15,'Saisie des composants'!AU146)))*(IF('Saisie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Profil'!$P8/0.5,1.5))</f>
        <v/>
      </c>
      <c r="AU101" s="102" t="str">
        <f>IF(AU$3="","",IF($A101=0,0,IF(AU$4="Relais électromécaniques hermétiques",IF(IF('Saisie des composants'!AV146="",AU$15,'Saisie des composants'!AV146)&lt;1,1,SQRT(IF('Saisie des composants'!AV146="",AU$15,'Saisie des composants'!AV146)))*(IF('Saisie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Profil'!$P8/0.5,1.5))</f>
        <v/>
      </c>
      <c r="AV101" s="102" t="str">
        <f>IF(AV$3="","",IF($A101=0,0,IF(AV$4="Relais électromécaniques hermétiques",IF(IF('Saisie des composants'!AW146="",AV$15,'Saisie des composants'!AW146)&lt;1,1,SQRT(IF('Saisie des composants'!AW146="",AV$15,'Saisie des composants'!AW146)))*(IF('Saisie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Profil'!$P8/0.5,1.5))</f>
        <v/>
      </c>
      <c r="AW101" s="102" t="str">
        <f>IF(AW$3="","",IF($A101=0,0,IF(AW$4="Relais électromécaniques hermétiques",IF(IF('Saisie des composants'!AX146="",AW$15,'Saisie des composants'!AX146)&lt;1,1,SQRT(IF('Saisie des composants'!AX146="",AW$15,'Saisie des composants'!AX146)))*(IF('Saisie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Profil'!$P8/0.5,1.5))</f>
        <v/>
      </c>
      <c r="AX101" s="102" t="str">
        <f>IF(AX$3="","",IF($A101=0,0,IF(AX$4="Relais électromécaniques hermétiques",IF(IF('Saisie des composants'!AY146="",AX$15,'Saisie des composants'!AY146)&lt;1,1,SQRT(IF('Saisie des composants'!AY146="",AX$15,'Saisie des composants'!AY146)))*(IF('Saisie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Profil'!$P8/0.5,1.5))</f>
        <v/>
      </c>
      <c r="AY101" s="102" t="str">
        <f>IF(AY$3="","",IF($A101=0,0,IF(AY$4="Relais électromécaniques hermétiques",IF(IF('Saisie des composants'!AZ146="",AY$15,'Saisie des composants'!AZ146)&lt;1,1,SQRT(IF('Saisie des composants'!AZ146="",AY$15,'Saisie des composants'!AZ146)))*(IF('Saisie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Profil'!$P8/0.5,1.5))</f>
        <v/>
      </c>
      <c r="AZ101" s="102" t="str">
        <f>IF(AZ$3="","",IF($A101=0,0,IF(AZ$4="Relais électromécaniques hermétiques",IF(IF('Saisie des composants'!BA146="",AZ$15,'Saisie des composants'!BA146)&lt;1,1,SQRT(IF('Saisie des composants'!BA146="",AZ$15,'Saisie des composants'!BA146)))*(IF('Saisie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Profil'!$P8/0.5,1.5))</f>
        <v/>
      </c>
      <c r="BA101" s="102" t="str">
        <f>IF(BA$3="","",IF($A101=0,0,IF(BA$4="Relais électromécaniques hermétiques",IF(IF('Saisie des composants'!BB146="",BA$15,'Saisie des composants'!BB146)&lt;1,1,SQRT(IF('Saisie des composants'!BB146="",BA$15,'Saisie des composants'!BB146)))*(IF('Saisie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Profil'!$P8/0.5,1.5))</f>
        <v/>
      </c>
      <c r="BB101" s="102" t="str">
        <f>IF(BB$3="","",IF($A101=0,0,IF(BB$4="Relais électromécaniques hermétiques",IF(IF('Saisie des composants'!BC146="",BB$15,'Saisie des composants'!BC146)&lt;1,1,SQRT(IF('Saisie des composants'!BC146="",BB$15,'Saisie des composants'!BC146)))*(IF('Saisie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Profil'!$P8/0.5,1.5))</f>
        <v/>
      </c>
      <c r="BC101" s="102" t="str">
        <f>IF(BC$3="","",IF($A101=0,0,IF(BC$4="Relais électromécaniques hermétiques",IF(IF('Saisie des composants'!BD146="",BC$15,'Saisie des composants'!BD146)&lt;1,1,SQRT(IF('Saisie des composants'!BD146="",BC$15,'Saisie des composants'!BD146)))*(IF('Saisie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Profil'!$P8/0.5,1.5))</f>
        <v/>
      </c>
      <c r="BD101" s="102" t="str">
        <f>IF(BD$3="","",IF($A101=0,0,IF(BD$4="Relais électromécaniques hermétiques",IF(IF('Saisie des composants'!BE146="",BD$15,'Saisie des composants'!BE146)&lt;1,1,SQRT(IF('Saisie des composants'!BE146="",BD$15,'Saisie des composants'!BE146)))*(IF('Saisie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Profil'!$P8/0.5,1.5))</f>
        <v/>
      </c>
      <c r="BE101" s="102" t="str">
        <f>IF(BE$3="","",IF($A101=0,0,IF(BE$4="Relais électromécaniques hermétiques",IF(IF('Saisie des composants'!BF146="",BE$15,'Saisie des composants'!BF146)&lt;1,1,SQRT(IF('Saisie des composants'!BF146="",BE$15,'Saisie des composants'!BF146)))*(IF('Saisie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Profil'!$P8/0.5,1.5))</f>
        <v/>
      </c>
      <c r="BF101" s="102" t="str">
        <f>IF(BF$3="","",IF($A101=0,0,IF(BF$4="Relais électromécaniques hermétiques",IF(IF('Saisie des composants'!BG146="",BF$15,'Saisie des composants'!BG146)&lt;1,1,SQRT(IF('Saisie des composants'!BG146="",BF$15,'Saisie des composants'!BG146)))*(IF('Saisie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Profil'!$P8/0.5,1.5))</f>
        <v/>
      </c>
      <c r="BG101" s="102" t="str">
        <f>IF(BG$3="","",IF($A101=0,0,IF(BG$4="Relais électromécaniques hermétiques",IF(IF('Saisie des composants'!BH146="",BG$15,'Saisie des composants'!BH146)&lt;1,1,SQRT(IF('Saisie des composants'!BH146="",BG$15,'Saisie des composants'!BH146)))*(IF('Saisie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Profil'!$P8/0.5,1.5))</f>
        <v/>
      </c>
      <c r="BH101" s="102" t="str">
        <f>IF(BH$3="","",IF($A101=0,0,IF(BH$4="Relais électromécaniques hermétiques",IF(IF('Saisie des composants'!BI146="",BH$15,'Saisie des composants'!BI146)&lt;1,1,SQRT(IF('Saisie des composants'!BI146="",BH$15,'Saisie des composants'!BI146)))*(IF('Saisie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Profil'!$P8/0.5,1.5))</f>
        <v/>
      </c>
      <c r="BI101" s="102" t="str">
        <f>IF(BI$3="","",IF($A101=0,0,IF(BI$4="Relais électromécaniques hermétiques",IF(IF('Saisie des composants'!BJ146="",BI$15,'Saisie des composants'!BJ146)&lt;1,1,SQRT(IF('Saisie des composants'!BJ146="",BI$15,'Saisie des composants'!BJ146)))*(IF('Saisie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Profil'!$P8/0.5,1.5))</f>
        <v/>
      </c>
      <c r="BJ101" s="102" t="str">
        <f>IF(BJ$3="","",IF($A101=0,0,IF(BJ$4="Relais électromécaniques hermétiques",IF(IF('Saisie des composants'!BK146="",BJ$15,'Saisie des composants'!BK146)&lt;1,1,SQRT(IF('Saisie des composants'!BK146="",BJ$15,'Saisie des composants'!BK146)))*(IF('Saisie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Profil'!$P8/0.5,1.5))</f>
        <v/>
      </c>
      <c r="BK101" s="102" t="str">
        <f>IF(BK$3="","",IF($A101=0,0,IF(BK$4="Relais électromécaniques hermétiques",IF(IF('Saisie des composants'!BL146="",BK$15,'Saisie des composants'!BL146)&lt;1,1,SQRT(IF('Saisie des composants'!BL146="",BK$15,'Saisie des composants'!BL146)))*(IF('Saisie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Profil'!$P8/0.5,1.5))</f>
        <v/>
      </c>
      <c r="BL101" s="102" t="str">
        <f>IF(BL$3="","",IF($A101=0,0,IF(BL$4="Relais électromécaniques hermétiques",IF(IF('Saisie des composants'!BM146="",BL$15,'Saisie des composants'!BM146)&lt;1,1,SQRT(IF('Saisie des composants'!BM146="",BL$15,'Saisie des composants'!BM146)))*(IF('Saisie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Profil'!$P8/0.5,1.5))</f>
        <v/>
      </c>
      <c r="BM101" s="102" t="str">
        <f>IF(BM$3="","",IF($A101=0,0,IF(BM$4="Relais électromécaniques hermétiques",IF(IF('Saisie des composants'!BN146="",BM$15,'Saisie des composants'!BN146)&lt;1,1,SQRT(IF('Saisie des composants'!BN146="",BM$15,'Saisie des composants'!BN146)))*(IF('Saisie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Profil'!$P8/0.5,1.5))</f>
        <v/>
      </c>
      <c r="BN101" s="102" t="str">
        <f>IF(BN$3="","",IF($A101=0,0,IF(BN$4="Relais électromécaniques hermétiques",IF(IF('Saisie des composants'!BO146="",BN$15,'Saisie des composants'!BO146)&lt;1,1,SQRT(IF('Saisie des composants'!BO146="",BN$15,'Saisie des composants'!BO146)))*(IF('Saisie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Profil'!$P8/0.5,1.5))</f>
        <v/>
      </c>
      <c r="BO101" s="102" t="str">
        <f>IF(BO$3="","",IF($A101=0,0,IF(BO$4="Relais électromécaniques hermétiques",IF(IF('Saisie des composants'!BP146="",BO$15,'Saisie des composants'!BP146)&lt;1,1,SQRT(IF('Saisie des composants'!BP146="",BO$15,'Saisie des composants'!BP146)))*(IF('Saisie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Profil'!$P8/0.5,1.5))</f>
        <v/>
      </c>
      <c r="BP101" s="102" t="str">
        <f>IF(BP$3="","",IF($A101=0,0,IF(BP$4="Relais électromécaniques hermétiques",IF(IF('Saisie des composants'!BQ146="",BP$15,'Saisie des composants'!BQ146)&lt;1,1,SQRT(IF('Saisie des composants'!BQ146="",BP$15,'Saisie des composants'!BQ146)))*(IF('Saisie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Profil'!$P8/0.5,1.5))</f>
        <v/>
      </c>
      <c r="BQ101" s="102" t="str">
        <f>IF(BQ$3="","",IF($A101=0,0,IF(BQ$4="Relais électromécaniques hermétiques",IF(IF('Saisie des composants'!BR146="",BQ$15,'Saisie des composants'!BR146)&lt;1,1,SQRT(IF('Saisie des composants'!BR146="",BQ$15,'Saisie des composants'!BR146)))*(IF('Saisie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Profil'!$P8/0.5,1.5))</f>
        <v/>
      </c>
      <c r="BR101" s="102" t="str">
        <f>IF(BR$3="","",IF($A101=0,0,IF(BR$4="Relais électromécaniques hermétiques",IF(IF('Saisie des composants'!BS146="",BR$15,'Saisie des composants'!BS146)&lt;1,1,SQRT(IF('Saisie des composants'!BS146="",BR$15,'Saisie des composants'!BS146)))*(IF('Saisie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Profil'!$P8/0.5,1.5))</f>
        <v/>
      </c>
      <c r="BS101" s="102" t="str">
        <f>IF(BS$3="","",IF($A101=0,0,IF(BS$4="Relais électromécaniques hermétiques",IF(IF('Saisie des composants'!BT146="",BS$15,'Saisie des composants'!BT146)&lt;1,1,SQRT(IF('Saisie des composants'!BT146="",BS$15,'Saisie des composants'!BT146)))*(IF('Saisie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Profil'!$P8/0.5,1.5))</f>
        <v/>
      </c>
      <c r="BT101" s="102" t="str">
        <f>IF(BT$3="","",IF($A101=0,0,IF(BT$4="Relais électromécaniques hermétiques",IF(IF('Saisie des composants'!BU146="",BT$15,'Saisie des composants'!BU146)&lt;1,1,SQRT(IF('Saisie des composants'!BU146="",BT$15,'Saisie des composants'!BU146)))*(IF('Saisie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Profil'!$P8/0.5,1.5))</f>
        <v/>
      </c>
      <c r="BU101" s="102" t="str">
        <f>IF(BU$3="","",IF($A101=0,0,IF(BU$4="Relais électromécaniques hermétiques",IF(IF('Saisie des composants'!BV146="",BU$15,'Saisie des composants'!BV146)&lt;1,1,SQRT(IF('Saisie des composants'!BV146="",BU$15,'Saisie des composants'!BV146)))*(IF('Saisie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Profil'!$P8/0.5,1.5))</f>
        <v/>
      </c>
      <c r="BV101" s="102" t="str">
        <f>IF(BV$3="","",IF($A101=0,0,IF(BV$4="Relais électromécaniques hermétiques",IF(IF('Saisie des composants'!BW146="",BV$15,'Saisie des composants'!BW146)&lt;1,1,SQRT(IF('Saisie des composants'!BW146="",BV$15,'Saisie des composants'!BW146)))*(IF('Saisie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Profil'!$P8/0.5,1.5))</f>
        <v/>
      </c>
      <c r="BW101" s="102" t="str">
        <f>IF(BW$3="","",IF($A101=0,0,IF(BW$4="Relais électromécaniques hermétiques",IF(IF('Saisie des composants'!BX146="",BW$15,'Saisie des composants'!BX146)&lt;1,1,SQRT(IF('Saisie des composants'!BX146="",BW$15,'Saisie des composants'!BX146)))*(IF('Saisie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Profil'!$P8/0.5,1.5))</f>
        <v/>
      </c>
      <c r="BX101" s="102" t="str">
        <f>IF(BX$3="","",IF($A101=0,0,IF(BX$4="Relais électromécaniques hermétiques",IF(IF('Saisie des composants'!BY146="",BX$15,'Saisie des composants'!BY146)&lt;1,1,SQRT(IF('Saisie des composants'!BY146="",BX$15,'Saisie des composants'!BY146)))*(IF('Saisie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Profil'!$P8/0.5,1.5))</f>
        <v/>
      </c>
      <c r="BY101" s="102" t="str">
        <f>IF(BY$3="","",IF($A101=0,0,IF(BY$4="Relais électromécaniques hermétiques",IF(IF('Saisie des composants'!BZ146="",BY$15,'Saisie des composants'!BZ146)&lt;1,1,SQRT(IF('Saisie des composants'!BZ146="",BY$15,'Saisie des composants'!BZ146)))*(IF('Saisie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Profil'!$P8/0.5,1.5))</f>
        <v/>
      </c>
      <c r="BZ101" s="102" t="str">
        <f>IF(BZ$3="","",IF($A101=0,0,IF(BZ$4="Relais électromécaniques hermétiques",IF(IF('Saisie des composants'!CA146="",BZ$15,'Saisie des composants'!CA146)&lt;1,1,SQRT(IF('Saisie des composants'!CA146="",BZ$15,'Saisie des composants'!CA146)))*(IF('Saisie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Profil'!$P8/0.5,1.5))</f>
        <v/>
      </c>
      <c r="CA101" s="102" t="str">
        <f>IF(CA$3="","",IF($A101=0,0,IF(CA$4="Relais électromécaniques hermétiques",IF(IF('Saisie des composants'!CB146="",CA$15,'Saisie des composants'!CB146)&lt;1,1,SQRT(IF('Saisie des composants'!CB146="",CA$15,'Saisie des composants'!CB146)))*(IF('Saisie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Profil'!$P8/0.5,1.5))</f>
        <v/>
      </c>
      <c r="CB101" s="102" t="str">
        <f>IF(CB$3="","",IF($A101=0,0,IF(CB$4="Relais électromécaniques hermétiques",IF(IF('Saisie des composants'!CC146="",CB$15,'Saisie des composants'!CC146)&lt;1,1,SQRT(IF('Saisie des composants'!CC146="",CB$15,'Saisie des composants'!CC146)))*(IF('Saisie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Profil'!$P8/0.5,1.5))</f>
        <v/>
      </c>
      <c r="CC101" s="102" t="str">
        <f>IF(CC$3="","",IF($A101=0,0,IF(CC$4="Relais électromécaniques hermétiques",IF(IF('Saisie des composants'!CD146="",CC$15,'Saisie des composants'!CD146)&lt;1,1,SQRT(IF('Saisie des composants'!CD146="",CC$15,'Saisie des composants'!CD146)))*(IF('Saisie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Profil'!$P8/0.5,1.5))</f>
        <v/>
      </c>
      <c r="CD101" s="102" t="str">
        <f>IF(CD$3="","",IF($A101=0,0,IF(CD$4="Relais électromécaniques hermétiques",IF(IF('Saisie des composants'!CE146="",CD$15,'Saisie des composants'!CE146)&lt;1,1,SQRT(IF('Saisie des composants'!CE146="",CD$15,'Saisie des composants'!CE146)))*(IF('Saisie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Profil'!$P8/0.5,1.5))</f>
        <v/>
      </c>
      <c r="CE101" s="102" t="str">
        <f>IF(CE$3="","",IF($A101=0,0,IF(CE$4="Relais électromécaniques hermétiques",IF(IF('Saisie des composants'!CF146="",CE$15,'Saisie des composants'!CF146)&lt;1,1,SQRT(IF('Saisie des composants'!CF146="",CE$15,'Saisie des composants'!CF146)))*(IF('Saisie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Profil'!$P8/0.5,1.5))</f>
        <v/>
      </c>
      <c r="CF101" s="102" t="str">
        <f>IF(CF$3="","",IF($A101=0,0,IF(CF$4="Relais électromécaniques hermétiques",IF(IF('Saisie des composants'!CG146="",CF$15,'Saisie des composants'!CG146)&lt;1,1,SQRT(IF('Saisie des composants'!CG146="",CF$15,'Saisie des composants'!CG146)))*(IF('Saisie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Profil'!$P8/0.5,1.5))</f>
        <v/>
      </c>
      <c r="CG101" s="102" t="str">
        <f>IF(CG$3="","",IF($A101=0,0,IF(CG$4="Relais électromécaniques hermétiques",IF(IF('Saisie des composants'!CH146="",CG$15,'Saisie des composants'!CH146)&lt;1,1,SQRT(IF('Saisie des composants'!CH146="",CG$15,'Saisie des composants'!CH146)))*(IF('Saisie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Profil'!$P8/0.5,1.5))</f>
        <v/>
      </c>
      <c r="CH101" s="102" t="str">
        <f>IF(CH$3="","",IF($A101=0,0,IF(CH$4="Relais électromécaniques hermétiques",IF(IF('Saisie des composants'!CI146="",CH$15,'Saisie des composants'!CI146)&lt;1,1,SQRT(IF('Saisie des composants'!CI146="",CH$15,'Saisie des composants'!CI146)))*(IF('Saisie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Profil'!$P8/0.5,1.5))</f>
        <v/>
      </c>
      <c r="CI101" s="102" t="str">
        <f>IF(CI$3="","",IF($A101=0,0,IF(CI$4="Relais électromécaniques hermétiques",IF(IF('Saisie des composants'!CJ146="",CI$15,'Saisie des composants'!CJ146)&lt;1,1,SQRT(IF('Saisie des composants'!CJ146="",CI$15,'Saisie des composants'!CJ146)))*(IF('Saisie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Profil'!$P8/0.5,1.5))</f>
        <v/>
      </c>
      <c r="CJ101" s="102" t="str">
        <f>IF(CJ$3="","",IF($A101=0,0,IF(CJ$4="Relais électromécaniques hermétiques",IF(IF('Saisie des composants'!CK146="",CJ$15,'Saisie des composants'!CK146)&lt;1,1,SQRT(IF('Saisie des composants'!CK146="",CJ$15,'Saisie des composants'!CK146)))*(IF('Saisie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Profil'!$P8/0.5,1.5))</f>
        <v/>
      </c>
      <c r="CK101" s="102" t="str">
        <f>IF(CK$3="","",IF($A101=0,0,IF(CK$4="Relais électromécaniques hermétiques",IF(IF('Saisie des composants'!CL146="",CK$15,'Saisie des composants'!CL146)&lt;1,1,SQRT(IF('Saisie des composants'!CL146="",CK$15,'Saisie des composants'!CL146)))*(IF('Saisie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Profil'!$P8/0.5,1.5))</f>
        <v/>
      </c>
      <c r="CL101" s="102" t="str">
        <f>IF(CL$3="","",IF($A101=0,0,IF(CL$4="Relais électromécaniques hermétiques",IF(IF('Saisie des composants'!CM146="",CL$15,'Saisie des composants'!CM146)&lt;1,1,SQRT(IF('Saisie des composants'!CM146="",CL$15,'Saisie des composants'!CM146)))*(IF('Saisie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Profil'!$P8/0.5,1.5))</f>
        <v/>
      </c>
      <c r="CM101" s="102" t="str">
        <f>IF(CM$3="","",IF($A101=0,0,IF(CM$4="Relais électromécaniques hermétiques",IF(IF('Saisie des composants'!CN146="",CM$15,'Saisie des composants'!CN146)&lt;1,1,SQRT(IF('Saisie des composants'!CN146="",CM$15,'Saisie des composants'!CN146)))*(IF('Saisie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Profil'!$P8/0.5,1.5))</f>
        <v/>
      </c>
      <c r="CN101" s="102" t="str">
        <f>IF(CN$3="","",IF($A101=0,0,IF(CN$4="Relais électromécaniques hermétiques",IF(IF('Saisie des composants'!CO146="",CN$15,'Saisie des composants'!CO146)&lt;1,1,SQRT(IF('Saisie des composants'!CO146="",CN$15,'Saisie des composants'!CO146)))*(IF('Saisie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Profil'!$P8/0.5,1.5))</f>
        <v/>
      </c>
      <c r="CO101" s="102" t="str">
        <f>IF(CO$3="","",IF($A101=0,0,IF(CO$4="Relais électromécaniques hermétiques",IF(IF('Saisie des composants'!CP146="",CO$15,'Saisie des composants'!CP146)&lt;1,1,SQRT(IF('Saisie des composants'!CP146="",CO$15,'Saisie des composants'!CP146)))*(IF('Saisie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Profil'!$P8/0.5,1.5))</f>
        <v/>
      </c>
      <c r="CP101" s="102" t="str">
        <f>IF(CP$3="","",IF($A101=0,0,IF(CP$4="Relais électromécaniques hermétiques",IF(IF('Saisie des composants'!CQ146="",CP$15,'Saisie des composants'!CQ146)&lt;1,1,SQRT(IF('Saisie des composants'!CQ146="",CP$15,'Saisie des composants'!CQ146)))*(IF('Saisie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Profil'!$P8/0.5,1.5))</f>
        <v/>
      </c>
      <c r="CQ101" s="102" t="str">
        <f>IF(CQ$3="","",IF($A101=0,0,IF(CQ$4="Relais électromécaniques hermétiques",IF(IF('Saisie des composants'!CR146="",CQ$15,'Saisie des composants'!CR146)&lt;1,1,SQRT(IF('Saisie des composants'!CR146="",CQ$15,'Saisie des composants'!CR146)))*(IF('Saisie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Profil'!$P8/0.5,1.5))</f>
        <v/>
      </c>
      <c r="CR101" s="102" t="str">
        <f>IF(CR$3="","",IF($A101=0,0,IF(CR$4="Relais électromécaniques hermétiques",IF(IF('Saisie des composants'!CS146="",CR$15,'Saisie des composants'!CS146)&lt;1,1,SQRT(IF('Saisie des composants'!CS146="",CR$15,'Saisie des composants'!CS146)))*(IF('Saisie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Profil'!$P8/0.5,1.5))</f>
        <v/>
      </c>
      <c r="CS101" s="102" t="str">
        <f>IF(CS$3="","",IF($A101=0,0,IF(CS$4="Relais électromécaniques hermétiques",IF(IF('Saisie des composants'!CT146="",CS$15,'Saisie des composants'!CT146)&lt;1,1,SQRT(IF('Saisie des composants'!CT146="",CS$15,'Saisie des composants'!CT146)))*(IF('Saisie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Profil'!$P8/0.5,1.5))</f>
        <v/>
      </c>
      <c r="CT101" s="102" t="str">
        <f>IF(CT$3="","",IF($A101=0,0,IF(CT$4="Relais électromécaniques hermétiques",IF(IF('Saisie des composants'!CU146="",CT$15,'Saisie des composants'!CU146)&lt;1,1,SQRT(IF('Saisie des composants'!CU146="",CT$15,'Saisie des composants'!CU146)))*(IF('Saisie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Profil'!$P8/0.5,1.5))</f>
        <v/>
      </c>
      <c r="CU101" s="102" t="str">
        <f>IF(CU$3="","",IF($A101=0,0,IF(CU$4="Relais électromécaniques hermétiques",IF(IF('Saisie des composants'!CV146="",CU$15,'Saisie des composants'!CV146)&lt;1,1,SQRT(IF('Saisie des composants'!CV146="",CU$15,'Saisie des composants'!CV146)))*(IF('Saisie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Profil'!$P8/0.5,1.5))</f>
        <v/>
      </c>
      <c r="CV101" s="102" t="str">
        <f>IF(CV$3="","",IF($A101=0,0,IF(CV$4="Relais électromécaniques hermétiques",IF(IF('Saisie des composants'!CW146="",CV$15,'Saisie des composants'!CW146)&lt;1,1,SQRT(IF('Saisie des composants'!CW146="",CV$15,'Saisie des composants'!CW146)))*(IF('Saisie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Profil'!$P8/0.5,1.5))</f>
        <v/>
      </c>
      <c r="CW101" s="102" t="str">
        <f>IF(CW$3="","",IF($A101=0,0,IF(CW$4="Relais électromécaniques hermétiques",IF(IF('Saisie des composants'!CX146="",CW$15,'Saisie des composants'!CX146)&lt;1,1,SQRT(IF('Saisie des composants'!CX146="",CW$15,'Saisie des composants'!CX146)))*(IF('Saisie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Profil'!$P8/0.5,1.5))</f>
        <v/>
      </c>
      <c r="CX101" s="102" t="str">
        <f>IF(CX$3="","",IF($A101=0,0,IF(CX$4="Relais électromécaniques hermétiques",IF(IF('Saisie des composants'!CY146="",CX$15,'Saisie des composants'!CY146)&lt;1,1,SQRT(IF('Saisie des composants'!CY146="",CX$15,'Saisie des composants'!CY146)))*(IF('Saisie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Profil'!$P8/0.5,1.5))</f>
        <v/>
      </c>
      <c r="CY101" s="102" t="str">
        <f>IF(CY$3="","",IF($A101=0,0,IF(CY$4="Relais électromécaniques hermétiques",IF(IF('Saisie des composants'!CZ146="",CY$15,'Saisie des composants'!CZ146)&lt;1,1,SQRT(IF('Saisie des composants'!CZ146="",CY$15,'Saisie des composants'!CZ146)))*(IF('Saisie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Profil'!$P8/0.5,1.5))</f>
        <v/>
      </c>
      <c r="CZ101" s="102" t="str">
        <f>IF(CZ$3="","",IF($A101=0,0,IF(CZ$4="Relais électromécaniques hermétiques",IF(IF('Saisie des composants'!DA146="",CZ$15,'Saisie des composants'!DA146)&lt;1,1,SQRT(IF('Saisie des composants'!DA146="",CZ$15,'Saisie des composants'!DA146)))*(IF('Saisie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Profil'!$P8/0.5,1.5))</f>
        <v/>
      </c>
      <c r="DA101" s="102" t="str">
        <f>IF(DA$3="","",IF($A101=0,0,IF(DA$4="Relais électromécaniques hermétiques",IF(IF('Saisie des composants'!DB146="",DA$15,'Saisie des composants'!DB146)&lt;1,1,SQRT(IF('Saisie des composants'!DB146="",DA$15,'Saisie des composants'!DB146)))*(IF('Saisie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Profil'!$P8/0.5,1.5))</f>
        <v/>
      </c>
      <c r="DB101" s="102" t="str">
        <f>IF(DB$3="","",IF($A101=0,0,IF(DB$4="Relais électromécaniques hermétiques",IF(IF('Saisie des composants'!DC146="",DB$15,'Saisie des composants'!DC146)&lt;1,1,SQRT(IF('Saisie des composants'!DC146="",DB$15,'Saisie des composants'!DC146)))*(IF('Saisie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Profil'!$P8/0.5,1.5))</f>
        <v/>
      </c>
      <c r="DC101" s="102" t="str">
        <f>IF(DC$3="","",IF($A101=0,0,IF(DC$4="Relais électromécaniques hermétiques",IF(IF('Saisie des composants'!DD146="",DC$15,'Saisie des composants'!DD146)&lt;1,1,SQRT(IF('Saisie des composants'!DD146="",DC$15,'Saisie des composants'!DD146)))*(IF('Saisie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Profil'!$P8/0.5,1.5))</f>
        <v/>
      </c>
      <c r="DD101" s="102" t="str">
        <f>IF(DD$3="","",IF($A101=0,0,IF(DD$4="Relais électromécaniques hermétiques",IF(IF('Saisie des composants'!DE146="",DD$15,'Saisie des composants'!DE146)&lt;1,1,SQRT(IF('Saisie des composants'!DE146="",DD$15,'Saisie des composants'!DE146)))*(IF('Saisie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Profil'!$P8/0.5,1.5))</f>
        <v/>
      </c>
      <c r="DE101" s="102" t="str">
        <f>IF(DE$3="","",IF($A101=0,0,IF(DE$4="Relais électromécaniques hermétiques",IF(IF('Saisie des composants'!DF146="",DE$15,'Saisie des composants'!DF146)&lt;1,1,SQRT(IF('Saisie des composants'!DF146="",DE$15,'Saisie des composants'!DF146)))*(IF('Saisie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Profil'!$P8/0.5,1.5))</f>
        <v/>
      </c>
      <c r="DF101" s="102" t="str">
        <f>IF(DF$3="","",IF($A101=0,0,IF(DF$4="Relais électromécaniques hermétiques",IF(IF('Saisie des composants'!DG146="",DF$15,'Saisie des composants'!DG146)&lt;1,1,SQRT(IF('Saisie des composants'!DG146="",DF$15,'Saisie des composants'!DG146)))*(IF('Saisie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Profil'!$P8/0.5,1.5))</f>
        <v/>
      </c>
      <c r="DG101" s="102" t="str">
        <f>IF(DG$3="","",IF($A101=0,0,IF(DG$4="Relais électromécaniques hermétiques",IF(IF('Saisie des composants'!DH146="",DG$15,'Saisie des composants'!DH146)&lt;1,1,SQRT(IF('Saisie des composants'!DH146="",DG$15,'Saisie des composants'!DH146)))*(IF('Saisie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Profil'!$P8/0.5,1.5))</f>
        <v/>
      </c>
      <c r="DH101" s="102" t="str">
        <f>IF(DH$3="","",IF($A101=0,0,IF(DH$4="Relais électromécaniques hermétiques",IF(IF('Saisie des composants'!DI146="",DH$15,'Saisie des composants'!DI146)&lt;1,1,SQRT(IF('Saisie des composants'!DI146="",DH$15,'Saisie des composants'!DI146)))*(IF('Saisie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Profil'!$P8/0.5,1.5))</f>
        <v/>
      </c>
      <c r="DI101" s="102" t="str">
        <f>IF(DI$3="","",IF($A101=0,0,IF(DI$4="Relais électromécaniques hermétiques",IF(IF('Saisie des composants'!DJ146="",DI$15,'Saisie des composants'!DJ146)&lt;1,1,SQRT(IF('Saisie des composants'!DJ146="",DI$15,'Saisie des composants'!DJ146)))*(IF('Saisie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Profil'!$P8/0.5,1.5))</f>
        <v/>
      </c>
      <c r="DJ101" s="102" t="str">
        <f>IF(DJ$3="","",IF($A101=0,0,IF(DJ$4="Relais électromécaniques hermétiques",IF(IF('Saisie des composants'!DK146="",DJ$15,'Saisie des composants'!DK146)&lt;1,1,SQRT(IF('Saisie des composants'!DK146="",DJ$15,'Saisie des composants'!DK146)))*(IF('Saisie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Profil'!$P8/0.5,1.5))</f>
        <v/>
      </c>
      <c r="DK101" s="102" t="str">
        <f>IF(DK$3="","",IF($A101=0,0,IF(DK$4="Relais électromécaniques hermétiques",IF(IF('Saisie des composants'!DL146="",DK$15,'Saisie des composants'!DL146)&lt;1,1,SQRT(IF('Saisie des composants'!DL146="",DK$15,'Saisie des composants'!DL146)))*(IF('Saisie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Profil'!$P8/0.5,1.5))</f>
        <v/>
      </c>
      <c r="DL101" s="102" t="str">
        <f>IF(DL$3="","",IF($A101=0,0,IF(DL$4="Relais électromécaniques hermétiques",IF(IF('Saisie des composants'!DM146="",DL$15,'Saisie des composants'!DM146)&lt;1,1,SQRT(IF('Saisie des composants'!DM146="",DL$15,'Saisie des composants'!DM146)))*(IF('Saisie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Profil'!$P8/0.5,1.5))</f>
        <v/>
      </c>
      <c r="DM101" s="102" t="str">
        <f>IF(DM$3="","",IF($A101=0,0,IF(DM$4="Relais électromécaniques hermétiques",IF(IF('Saisie des composants'!DN146="",DM$15,'Saisie des composants'!DN146)&lt;1,1,SQRT(IF('Saisie des composants'!DN146="",DM$15,'Saisie des composants'!DN146)))*(IF('Saisie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Profil'!$P8/0.5,1.5))</f>
        <v/>
      </c>
      <c r="DN101" s="102" t="str">
        <f>IF(DN$3="","",IF($A101=0,0,IF(DN$4="Relais électromécaniques hermétiques",IF(IF('Saisie des composants'!DO146="",DN$15,'Saisie des composants'!DO146)&lt;1,1,SQRT(IF('Saisie des composants'!DO146="",DN$15,'Saisie des composants'!DO146)))*(IF('Saisie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Profil'!$P8/0.5,1.5))</f>
        <v/>
      </c>
      <c r="DO101" s="102" t="str">
        <f>IF(DO$3="","",IF($A101=0,0,IF(DO$4="Relais électromécaniques hermétiques",IF(IF('Saisie des composants'!DP146="",DO$15,'Saisie des composants'!DP146)&lt;1,1,SQRT(IF('Saisie des composants'!DP146="",DO$15,'Saisie des composants'!DP146)))*(IF('Saisie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Profil'!$P8/0.5,1.5))</f>
        <v/>
      </c>
      <c r="DP101" s="102" t="str">
        <f>IF(DP$3="","",IF($A101=0,0,IF(DP$4="Relais électromécaniques hermétiques",IF(IF('Saisie des composants'!DQ146="",DP$15,'Saisie des composants'!DQ146)&lt;1,1,SQRT(IF('Saisie des composants'!DQ146="",DP$15,'Saisie des composants'!DQ146)))*(IF('Saisie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Profil'!$P8/0.5,1.5))</f>
        <v/>
      </c>
      <c r="DQ101" s="102" t="str">
        <f>IF(DQ$3="","",IF($A101=0,0,IF(DQ$4="Relais électromécaniques hermétiques",IF(IF('Saisie des composants'!DR146="",DQ$15,'Saisie des composants'!DR146)&lt;1,1,SQRT(IF('Saisie des composants'!DR146="",DQ$15,'Saisie des composants'!DR146)))*(IF('Saisie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Profil'!$P8/0.5,1.5))</f>
        <v/>
      </c>
      <c r="DR101" s="102" t="str">
        <f>IF(DR$3="","",IF($A101=0,0,IF(DR$4="Relais électromécaniques hermétiques",IF(IF('Saisie des composants'!DS146="",DR$15,'Saisie des composants'!DS146)&lt;1,1,SQRT(IF('Saisie des composants'!DS146="",DR$15,'Saisie des composants'!DS146)))*(IF('Saisie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Profil'!$P8/0.5,1.5))</f>
        <v/>
      </c>
      <c r="DS101" s="102" t="str">
        <f>IF(DS$3="","",IF($A101=0,0,IF(DS$4="Relais électromécaniques hermétiques",IF(IF('Saisie des composants'!DT146="",DS$15,'Saisie des composants'!DT146)&lt;1,1,SQRT(IF('Saisie des composants'!DT146="",DS$15,'Saisie des composants'!DT146)))*(IF('Saisie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Profil'!$P8/0.5,1.5))</f>
        <v/>
      </c>
      <c r="DT101" s="102" t="str">
        <f>IF(DT$3="","",IF($A101=0,0,IF(DT$4="Relais électromécaniques hermétiques",IF(IF('Saisie des composants'!DU146="",DT$15,'Saisie des composants'!DU146)&lt;1,1,SQRT(IF('Saisie des composants'!DU146="",DT$15,'Saisie des composants'!DU146)))*(IF('Saisie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Profil'!$P8/0.5,1.5))</f>
        <v/>
      </c>
      <c r="DU101" s="102" t="str">
        <f>IF(DU$3="","",IF($A101=0,0,IF(DU$4="Relais électromécaniques hermétiques",IF(IF('Saisie des composants'!DV146="",DU$15,'Saisie des composants'!DV146)&lt;1,1,SQRT(IF('Saisie des composants'!DV146="",DU$15,'Saisie des composants'!DV146)))*(IF('Saisie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Profil'!$P8/0.5,1.5))</f>
        <v/>
      </c>
      <c r="DV101" s="102" t="str">
        <f>IF(DV$3="","",IF($A101=0,0,IF(DV$4="Relais électromécaniques hermétiques",IF(IF('Saisie des composants'!DW146="",DV$15,'Saisie des composants'!DW146)&lt;1,1,SQRT(IF('Saisie des composants'!DW146="",DV$15,'Saisie des composants'!DW146)))*(IF('Saisie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Profil'!$P8/0.5,1.5))</f>
        <v/>
      </c>
      <c r="DW101" s="102" t="str">
        <f>IF(DW$3="","",IF($A101=0,0,IF(DW$4="Relais électromécaniques hermétiques",IF(IF('Saisie des composants'!DX146="",DW$15,'Saisie des composants'!DX146)&lt;1,1,SQRT(IF('Saisie des composants'!DX146="",DW$15,'Saisie des composants'!DX146)))*(IF('Saisie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Profil'!$P8/0.5,1.5))</f>
        <v/>
      </c>
      <c r="DX101" s="102" t="str">
        <f>IF(DX$3="","",IF($A101=0,0,IF(DX$4="Relais électromécaniques hermétiques",IF(IF('Saisie des composants'!DY146="",DX$15,'Saisie des composants'!DY146)&lt;1,1,SQRT(IF('Saisie des composants'!DY146="",DX$15,'Saisie des composants'!DY146)))*(IF('Saisie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Profil'!$P8/0.5,1.5))</f>
        <v/>
      </c>
      <c r="DY101" s="102" t="str">
        <f>IF(DY$3="","",IF($A101=0,0,IF(DY$4="Relais électromécaniques hermétiques",IF(IF('Saisie des composants'!DZ146="",DY$15,'Saisie des composants'!DZ146)&lt;1,1,SQRT(IF('Saisie des composants'!DZ146="",DY$15,'Saisie des composants'!DZ146)))*(IF('Saisie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Profil'!$P8/0.5,1.5))</f>
        <v/>
      </c>
      <c r="DZ101" s="102" t="str">
        <f>IF(DZ$3="","",IF($A101=0,0,IF(DZ$4="Relais électromécaniques hermétiques",IF(IF('Saisie des composants'!EA146="",DZ$15,'Saisie des composants'!EA146)&lt;1,1,SQRT(IF('Saisie des composants'!EA146="",DZ$15,'Saisie des composants'!EA146)))*(IF('Saisie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Profil'!$P8/0.5,1.5))</f>
        <v/>
      </c>
      <c r="EA101" s="102" t="str">
        <f>IF(EA$3="","",IF($A101=0,0,IF(EA$4="Relais électromécaniques hermétiques",IF(IF('Saisie des composants'!EB146="",EA$15,'Saisie des composants'!EB146)&lt;1,1,SQRT(IF('Saisie des composants'!EB146="",EA$15,'Saisie des composants'!EB146)))*(IF('Saisie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Profil'!$P8/0.5,1.5))</f>
        <v/>
      </c>
      <c r="EB101" s="102" t="str">
        <f>IF(EB$3="","",IF($A101=0,0,IF(EB$4="Relais électromécaniques hermétiques",IF(IF('Saisie des composants'!EC146="",EB$15,'Saisie des composants'!EC146)&lt;1,1,SQRT(IF('Saisie des composants'!EC146="",EB$15,'Saisie des composants'!EC146)))*(IF('Saisie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Profil'!$P8/0.5,1.5))</f>
        <v/>
      </c>
      <c r="EC101" s="102" t="str">
        <f>IF(EC$3="","",IF($A101=0,0,IF(EC$4="Relais électromécaniques hermétiques",IF(IF('Saisie des composants'!ED146="",EC$15,'Saisie des composants'!ED146)&lt;1,1,SQRT(IF('Saisie des composants'!ED146="",EC$15,'Saisie des composants'!ED146)))*(IF('Saisie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Profil'!$P8/0.5,1.5))</f>
        <v/>
      </c>
      <c r="ED101" s="102" t="str">
        <f>IF(ED$3="","",IF($A101=0,0,IF(ED$4="Relais électromécaniques hermétiques",IF(IF('Saisie des composants'!EE146="",ED$15,'Saisie des composants'!EE146)&lt;1,1,SQRT(IF('Saisie des composants'!EE146="",ED$15,'Saisie des composants'!EE146)))*(IF('Saisie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Profil'!$P8/0.5,1.5))</f>
        <v/>
      </c>
      <c r="EE101" s="102" t="str">
        <f>IF(EE$3="","",IF($A101=0,0,IF(EE$4="Relais électromécaniques hermétiques",IF(IF('Saisie des composants'!EF146="",EE$15,'Saisie des composants'!EF146)&lt;1,1,SQRT(IF('Saisie des composants'!EF146="",EE$15,'Saisie des composants'!EF146)))*(IF('Saisie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Profil'!$P8/0.5,1.5))</f>
        <v/>
      </c>
      <c r="EF101" s="102" t="str">
        <f>IF(EF$3="","",IF($A101=0,0,IF(EF$4="Relais électromécaniques hermétiques",IF(IF('Saisie des composants'!EG146="",EF$15,'Saisie des composants'!EG146)&lt;1,1,SQRT(IF('Saisie des composants'!EG146="",EF$15,'Saisie des composants'!EG146)))*(IF('Saisie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Profil'!$P8/0.5,1.5))</f>
        <v/>
      </c>
      <c r="EG101" s="102" t="str">
        <f>IF(EG$3="","",IF($A101=0,0,IF(EG$4="Relais électromécaniques hermétiques",IF(IF('Saisie des composants'!EH146="",EG$15,'Saisie des composants'!EH146)&lt;1,1,SQRT(IF('Saisie des composants'!EH146="",EG$15,'Saisie des composants'!EH146)))*(IF('Saisie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Profil'!$P8/0.5,1.5))</f>
        <v/>
      </c>
      <c r="EH101" s="102" t="str">
        <f>IF(EH$3="","",IF($A101=0,0,IF(EH$4="Relais électromécaniques hermétiques",IF(IF('Saisie des composants'!EI146="",EH$15,'Saisie des composants'!EI146)&lt;1,1,SQRT(IF('Saisie des composants'!EI146="",EH$15,'Saisie des composants'!EI146)))*(IF('Saisie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Profil'!$P8/0.5,1.5))</f>
        <v/>
      </c>
      <c r="EI101" s="102" t="str">
        <f>IF(EI$3="","",IF($A101=0,0,IF(EI$4="Relais électromécaniques hermétiques",IF(IF('Saisie des composants'!EJ146="",EI$15,'Saisie des composants'!EJ146)&lt;1,1,SQRT(IF('Saisie des composants'!EJ146="",EI$15,'Saisie des composants'!EJ146)))*(IF('Saisie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Profil'!$P8/0.5,1.5))</f>
        <v/>
      </c>
      <c r="EJ101" s="102" t="str">
        <f>IF(EJ$3="","",IF($A101=0,0,IF(EJ$4="Relais électromécaniques hermétiques",IF(IF('Saisie des composants'!EK146="",EJ$15,'Saisie des composants'!EK146)&lt;1,1,SQRT(IF('Saisie des composants'!EK146="",EJ$15,'Saisie des composants'!EK146)))*(IF('Saisie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Profil'!$P8/0.5,1.5))</f>
        <v/>
      </c>
      <c r="EK101" s="102" t="str">
        <f>IF(EK$3="","",IF($A101=0,0,IF(EK$4="Relais électromécaniques hermétiques",IF(IF('Saisie des composants'!EL146="",EK$15,'Saisie des composants'!EL146)&lt;1,1,SQRT(IF('Saisie des composants'!EL146="",EK$15,'Saisie des composants'!EL146)))*(IF('Saisie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Profil'!$P8/0.5,1.5))</f>
        <v/>
      </c>
      <c r="EL101" s="102" t="str">
        <f>IF(EL$3="","",IF($A101=0,0,IF(EL$4="Relais électromécaniques hermétiques",IF(IF('Saisie des composants'!EM146="",EL$15,'Saisie des composants'!EM146)&lt;1,1,SQRT(IF('Saisie des composants'!EM146="",EL$15,'Saisie des composants'!EM146)))*(IF('Saisie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Profil'!$P8/0.5,1.5))</f>
        <v/>
      </c>
      <c r="EM101" s="102" t="str">
        <f>IF(EM$3="","",IF($A101=0,0,IF(EM$4="Relais électromécaniques hermétiques",IF(IF('Saisie des composants'!EN146="",EM$15,'Saisie des composants'!EN146)&lt;1,1,SQRT(IF('Saisie des composants'!EN146="",EM$15,'Saisie des composants'!EN146)))*(IF('Saisie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Profil'!$P8/0.5,1.5))</f>
        <v/>
      </c>
      <c r="EN101" s="102" t="str">
        <f>IF(EN$3="","",IF($A101=0,0,IF(EN$4="Relais électromécaniques hermétiques",IF(IF('Saisie des composants'!EO146="",EN$15,'Saisie des composants'!EO146)&lt;1,1,SQRT(IF('Saisie des composants'!EO146="",EN$15,'Saisie des composants'!EO146)))*(IF('Saisie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Profil'!$P8/0.5,1.5))</f>
        <v/>
      </c>
      <c r="EO101" s="102" t="str">
        <f>IF(EO$3="","",IF($A101=0,0,IF(EO$4="Relais électromécaniques hermétiques",IF(IF('Saisie des composants'!EP146="",EO$15,'Saisie des composants'!EP146)&lt;1,1,SQRT(IF('Saisie des composants'!EP146="",EO$15,'Saisie des composants'!EP146)))*(IF('Saisie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Profil'!$P8/0.5,1.5))</f>
        <v/>
      </c>
      <c r="EP101" s="102" t="str">
        <f>IF(EP$3="","",IF($A101=0,0,IF(EP$4="Relais électromécaniques hermétiques",IF(IF('Saisie des composants'!EQ146="",EP$15,'Saisie des composants'!EQ146)&lt;1,1,SQRT(IF('Saisie des composants'!EQ146="",EP$15,'Saisie des composants'!EQ146)))*(IF('Saisie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Profil'!$P8/0.5,1.5))</f>
        <v/>
      </c>
      <c r="EQ101" s="102" t="str">
        <f>IF(EQ$3="","",IF($A101=0,0,IF(EQ$4="Relais électromécaniques hermétiques",IF(IF('Saisie des composants'!ER146="",EQ$15,'Saisie des composants'!ER146)&lt;1,1,SQRT(IF('Saisie des composants'!ER146="",EQ$15,'Saisie des composants'!ER146)))*(IF('Saisie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Profil'!$P8/0.5,1.5))</f>
        <v/>
      </c>
      <c r="ER101" s="102" t="str">
        <f>IF(ER$3="","",IF($A101=0,0,IF(ER$4="Relais électromécaniques hermétiques",IF(IF('Saisie des composants'!ES146="",ER$15,'Saisie des composants'!ES146)&lt;1,1,SQRT(IF('Saisie des composants'!ES146="",ER$15,'Saisie des composants'!ES146)))*(IF('Saisie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Profil'!$P8/0.5,1.5))</f>
        <v/>
      </c>
      <c r="ES101" s="102" t="str">
        <f>IF(ES$3="","",IF($A101=0,0,IF(ES$4="Relais électromécaniques hermétiques",IF(IF('Saisie des composants'!ET146="",ES$15,'Saisie des composants'!ET146)&lt;1,1,SQRT(IF('Saisie des composants'!ET146="",ES$15,'Saisie des composants'!ET146)))*(IF('Saisie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Profil'!$P8/0.5,1.5))</f>
        <v/>
      </c>
      <c r="ET101" s="102" t="str">
        <f>IF(ET$3="","",IF($A101=0,0,IF(ET$4="Relais électromécaniques hermétiques",IF(IF('Saisie des composants'!EU146="",ET$15,'Saisie des composants'!EU146)&lt;1,1,SQRT(IF('Saisie des composants'!EU146="",ET$15,'Saisie des composants'!EU146)))*(IF('Saisie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Profil'!$P8/0.5,1.5))</f>
        <v/>
      </c>
      <c r="EU101" s="102" t="str">
        <f>IF(EU$3="","",IF($A101=0,0,IF(EU$4="Relais électromécaniques hermétiques",IF(IF('Saisie des composants'!EV146="",EU$15,'Saisie des composants'!EV146)&lt;1,1,SQRT(IF('Saisie des composants'!EV146="",EU$15,'Saisie des composants'!EV146)))*(IF('Saisie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Profil'!$P8/0.5,1.5))</f>
        <v/>
      </c>
      <c r="EV101" s="102" t="str">
        <f>IF(EV$3="","",IF($A101=0,0,IF(EV$4="Relais électromécaniques hermétiques",IF(IF('Saisie des composants'!EW146="",EV$15,'Saisie des composants'!EW146)&lt;1,1,SQRT(IF('Saisie des composants'!EW146="",EV$15,'Saisie des composants'!EW146)))*(IF('Saisie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Profil'!$P8/0.5,1.5))</f>
        <v/>
      </c>
      <c r="EW101" s="102" t="str">
        <f>IF(EW$3="","",IF($A101=0,0,IF(EW$4="Relais électromécaniques hermétiques",IF(IF('Saisie des composants'!EX146="",EW$15,'Saisie des composants'!EX146)&lt;1,1,SQRT(IF('Saisie des composants'!EX146="",EW$15,'Saisie des composants'!EX146)))*(IF('Saisie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Profil'!$P8/0.5,1.5))</f>
        <v/>
      </c>
      <c r="EX101" s="102" t="str">
        <f>IF(EX$3="","",IF($A101=0,0,IF(EX$4="Relais électromécaniques hermétiques",IF(IF('Saisie des composants'!EY146="",EX$15,'Saisie des composants'!EY146)&lt;1,1,SQRT(IF('Saisie des composants'!EY146="",EX$15,'Saisie des composants'!EY146)))*(IF('Saisie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Profil'!$P8/0.5,1.5))</f>
        <v/>
      </c>
      <c r="EY101" s="102" t="str">
        <f>IF(EY$3="","",IF($A101=0,0,IF(EY$4="Relais électromécaniques hermétiques",IF(IF('Saisie des composants'!EZ146="",EY$15,'Saisie des composants'!EZ146)&lt;1,1,SQRT(IF('Saisie des composants'!EZ146="",EY$15,'Saisie des composants'!EZ146)))*(IF('Saisie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Profil'!$P8/0.5,1.5))</f>
        <v/>
      </c>
      <c r="EZ101" s="102" t="str">
        <f>IF(EZ$3="","",IF($A101=0,0,IF(EZ$4="Relais électromécaniques hermétiques",IF(IF('Saisie des composants'!FA146="",EZ$15,'Saisie des composants'!FA146)&lt;1,1,SQRT(IF('Saisie des composants'!FA146="",EZ$15,'Saisie des composants'!FA146)))*(IF('Saisie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Profil'!$P8/0.5,1.5))</f>
        <v/>
      </c>
      <c r="FA101" s="102" t="str">
        <f>IF(FA$3="","",IF($A101=0,0,IF(FA$4="Relais électromécaniques hermétiques",IF(IF('Saisie des composants'!FB146="",FA$15,'Saisie des composants'!FB146)&lt;1,1,SQRT(IF('Saisie des composants'!FB146="",FA$15,'Saisie des composants'!FB146)))*(IF('Saisie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Profil'!$P8/0.5,1.5))</f>
        <v/>
      </c>
      <c r="FB101" s="102" t="str">
        <f>IF(FB$3="","",IF($A101=0,0,IF(FB$4="Relais électromécaniques hermétiques",IF(IF('Saisie des composants'!FC146="",FB$15,'Saisie des composants'!FC146)&lt;1,1,SQRT(IF('Saisie des composants'!FC146="",FB$15,'Saisie des composants'!FC146)))*(IF('Saisie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Profil'!$P8/0.5,1.5))</f>
        <v/>
      </c>
      <c r="FC101" s="102" t="str">
        <f>IF(FC$3="","",IF($A101=0,0,IF(FC$4="Relais électromécaniques hermétiques",IF(IF('Saisie des composants'!FD146="",FC$15,'Saisie des composants'!FD146)&lt;1,1,SQRT(IF('Saisie des composants'!FD146="",FC$15,'Saisie des composants'!FD146)))*(IF('Saisie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Profil'!$P8/0.5,1.5))</f>
        <v/>
      </c>
      <c r="FD101" s="102" t="str">
        <f>IF(FD$3="","",IF($A101=0,0,IF(FD$4="Relais électromécaniques hermétiques",IF(IF('Saisie des composants'!FE146="",FD$15,'Saisie des composants'!FE146)&lt;1,1,SQRT(IF('Saisie des composants'!FE146="",FD$15,'Saisie des composants'!FE146)))*(IF('Saisie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Profil'!$P8/0.5,1.5))</f>
        <v/>
      </c>
      <c r="FE101" s="102" t="str">
        <f>IF(FE$3="","",IF($A101=0,0,IF(FE$4="Relais électromécaniques hermétiques",IF(IF('Saisie des composants'!FF146="",FE$15,'Saisie des composants'!FF146)&lt;1,1,SQRT(IF('Saisie des composants'!FF146="",FE$15,'Saisie des composants'!FF146)))*(IF('Saisie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Profil'!$P8/0.5,1.5))</f>
        <v/>
      </c>
      <c r="FF101" s="102" t="str">
        <f>IF(FF$3="","",IF($A101=0,0,IF(FF$4="Relais électromécaniques hermétiques",IF(IF('Saisie des composants'!FG146="",FF$15,'Saisie des composants'!FG146)&lt;1,1,SQRT(IF('Saisie des composants'!FG146="",FF$15,'Saisie des composants'!FG146)))*(IF('Saisie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Profil'!$P8/0.5,1.5))</f>
        <v/>
      </c>
      <c r="FG101" s="102" t="str">
        <f>IF(FG$3="","",IF($A101=0,0,IF(FG$4="Relais électromécaniques hermétiques",IF(IF('Saisie des composants'!FH146="",FG$15,'Saisie des composants'!FH146)&lt;1,1,SQRT(IF('Saisie des composants'!FH146="",FG$15,'Saisie des composants'!FH146)))*(IF('Saisie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Profil'!$P8/0.5,1.5))</f>
        <v/>
      </c>
      <c r="FH101" s="102" t="str">
        <f>IF(FH$3="","",IF($A101=0,0,IF(FH$4="Relais électromécaniques hermétiques",IF(IF('Saisie des composants'!FI146="",FH$15,'Saisie des composants'!FI146)&lt;1,1,SQRT(IF('Saisie des composants'!FI146="",FH$15,'Saisie des composants'!FI146)))*(IF('Saisie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Profil'!$P8/0.5,1.5))</f>
        <v/>
      </c>
      <c r="FI101" s="102" t="str">
        <f>IF(FI$3="","",IF($A101=0,0,IF(FI$4="Relais électromécaniques hermétiques",IF(IF('Saisie des composants'!FJ146="",FI$15,'Saisie des composants'!FJ146)&lt;1,1,SQRT(IF('Saisie des composants'!FJ146="",FI$15,'Saisie des composants'!FJ146)))*(IF('Saisie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Profil'!$P8/0.5,1.5))</f>
        <v/>
      </c>
      <c r="FJ101" s="102" t="str">
        <f>IF(FJ$3="","",IF($A101=0,0,IF(FJ$4="Relais électromécaniques hermétiques",IF(IF('Saisie des composants'!FK146="",FJ$15,'Saisie des composants'!FK146)&lt;1,1,SQRT(IF('Saisie des composants'!FK146="",FJ$15,'Saisie des composants'!FK146)))*(IF('Saisie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Profil'!$P8/0.5,1.5))</f>
        <v/>
      </c>
      <c r="FK101" s="102" t="str">
        <f>IF(FK$3="","",IF($A101=0,0,IF(FK$4="Relais électromécaniques hermétiques",IF(IF('Saisie des composants'!FL146="",FK$15,'Saisie des composants'!FL146)&lt;1,1,SQRT(IF('Saisie des composants'!FL146="",FK$15,'Saisie des composants'!FL146)))*(IF('Saisie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Profil'!$P8/0.5,1.5))</f>
        <v/>
      </c>
      <c r="FL101" s="102" t="str">
        <f>IF(FL$3="","",IF($A101=0,0,IF(FL$4="Relais électromécaniques hermétiques",IF(IF('Saisie des composants'!FM146="",FL$15,'Saisie des composants'!FM146)&lt;1,1,SQRT(IF('Saisie des composants'!FM146="",FL$15,'Saisie des composants'!FM146)))*(IF('Saisie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Profil'!$P8/0.5,1.5))</f>
        <v/>
      </c>
      <c r="FM101" s="102" t="str">
        <f>IF(FM$3="","",IF($A101=0,0,IF(FM$4="Relais électromécaniques hermétiques",IF(IF('Saisie des composants'!FN146="",FM$15,'Saisie des composants'!FN146)&lt;1,1,SQRT(IF('Saisie des composants'!FN146="",FM$15,'Saisie des composants'!FN146)))*(IF('Saisie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Profil'!$P8/0.5,1.5))</f>
        <v/>
      </c>
      <c r="FN101" s="102" t="str">
        <f>IF(FN$3="","",IF($A101=0,0,IF(FN$4="Relais électromécaniques hermétiques",IF(IF('Saisie des composants'!FO146="",FN$15,'Saisie des composants'!FO146)&lt;1,1,SQRT(IF('Saisie des composants'!FO146="",FN$15,'Saisie des composants'!FO146)))*(IF('Saisie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Profil'!$P8/0.5,1.5))</f>
        <v/>
      </c>
      <c r="FO101" s="102" t="str">
        <f>IF(FO$3="","",IF($A101=0,0,IF(FO$4="Relais électromécaniques hermétiques",IF(IF('Saisie des composants'!FP146="",FO$15,'Saisie des composants'!FP146)&lt;1,1,SQRT(IF('Saisie des composants'!FP146="",FO$15,'Saisie des composants'!FP146)))*(IF('Saisie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Profil'!$P8/0.5,1.5))</f>
        <v/>
      </c>
      <c r="FP101" s="102" t="str">
        <f>IF(FP$3="","",IF($A101=0,0,IF(FP$4="Relais électromécaniques hermétiques",IF(IF('Saisie des composants'!FQ146="",FP$15,'Saisie des composants'!FQ146)&lt;1,1,SQRT(IF('Saisie des composants'!FQ146="",FP$15,'Saisie des composants'!FQ146)))*(IF('Saisie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Profil'!$P8/0.5,1.5))</f>
        <v/>
      </c>
      <c r="FQ101" s="102" t="str">
        <f>IF(FQ$3="","",IF($A101=0,0,IF(FQ$4="Relais électromécaniques hermétiques",IF(IF('Saisie des composants'!FR146="",FQ$15,'Saisie des composants'!FR146)&lt;1,1,SQRT(IF('Saisie des composants'!FR146="",FQ$15,'Saisie des composants'!FR146)))*(IF('Saisie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Profil'!$P8/0.5,1.5))</f>
        <v/>
      </c>
      <c r="FR101" s="102" t="str">
        <f>IF(FR$3="","",IF($A101=0,0,IF(FR$4="Relais électromécaniques hermétiques",IF(IF('Saisie des composants'!FS146="",FR$15,'Saisie des composants'!FS146)&lt;1,1,SQRT(IF('Saisie des composants'!FS146="",FR$15,'Saisie des composants'!FS146)))*(IF('Saisie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Profil'!$P8/0.5,1.5))</f>
        <v/>
      </c>
      <c r="FS101" s="102" t="str">
        <f>IF(FS$3="","",IF($A101=0,0,IF(FS$4="Relais électromécaniques hermétiques",IF(IF('Saisie des composants'!FT146="",FS$15,'Saisie des composants'!FT146)&lt;1,1,SQRT(IF('Saisie des composants'!FT146="",FS$15,'Saisie des composants'!FT146)))*(IF('Saisie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Profil'!$P8/0.5,1.5))</f>
        <v/>
      </c>
      <c r="FT101" s="102" t="str">
        <f>IF(FT$3="","",IF($A101=0,0,IF(FT$4="Relais électromécaniques hermétiques",IF(IF('Saisie des composants'!FU146="",FT$15,'Saisie des composants'!FU146)&lt;1,1,SQRT(IF('Saisie des composants'!FU146="",FT$15,'Saisie des composants'!FU146)))*(IF('Saisie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Profil'!$P8/0.5,1.5))</f>
        <v/>
      </c>
      <c r="FU101" s="102" t="str">
        <f>IF(FU$3="","",IF($A101=0,0,IF(FU$4="Relais électromécaniques hermétiques",IF(IF('Saisie des composants'!FV146="",FU$15,'Saisie des composants'!FV146)&lt;1,1,SQRT(IF('Saisie des composants'!FV146="",FU$15,'Saisie des composants'!FV146)))*(IF('Saisie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Profil'!$P8/0.5,1.5))</f>
        <v/>
      </c>
      <c r="FV101" s="102" t="str">
        <f>IF(FV$3="","",IF($A101=0,0,IF(FV$4="Relais électromécaniques hermétiques",IF(IF('Saisie des composants'!FW146="",FV$15,'Saisie des composants'!FW146)&lt;1,1,SQRT(IF('Saisie des composants'!FW146="",FV$15,'Saisie des composants'!FW146)))*(IF('Saisie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Profil'!$P8/0.5,1.5))</f>
        <v/>
      </c>
      <c r="FW101" s="102" t="str">
        <f>IF(FW$3="","",IF($A101=0,0,IF(FW$4="Relais électromécaniques hermétiques",IF(IF('Saisie des composants'!FX146="",FW$15,'Saisie des composants'!FX146)&lt;1,1,SQRT(IF('Saisie des composants'!FX146="",FW$15,'Saisie des composants'!FX146)))*(IF('Saisie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Profil'!$P8/0.5,1.5))</f>
        <v/>
      </c>
      <c r="FX101" s="102" t="str">
        <f>IF(FX$3="","",IF($A101=0,0,IF(FX$4="Relais électromécaniques hermétiques",IF(IF('Saisie des composants'!FY146="",FX$15,'Saisie des composants'!FY146)&lt;1,1,SQRT(IF('Saisie des composants'!FY146="",FX$15,'Saisie des composants'!FY146)))*(IF('Saisie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Profil'!$P8/0.5,1.5))</f>
        <v/>
      </c>
      <c r="FY101" s="102" t="str">
        <f>IF(FY$3="","",IF($A101=0,0,IF(FY$4="Relais électromécaniques hermétiques",IF(IF('Saisie des composants'!FZ146="",FY$15,'Saisie des composants'!FZ146)&lt;1,1,SQRT(IF('Saisie des composants'!FZ146="",FY$15,'Saisie des composants'!FZ146)))*(IF('Saisie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Profil'!$P8/0.5,1.5))</f>
        <v/>
      </c>
      <c r="FZ101" s="102" t="str">
        <f>IF(FZ$3="","",IF($A101=0,0,IF(FZ$4="Relais électromécaniques hermétiques",IF(IF('Saisie des composants'!GA146="",FZ$15,'Saisie des composants'!GA146)&lt;1,1,SQRT(IF('Saisie des composants'!GA146="",FZ$15,'Saisie des composants'!GA146)))*(IF('Saisie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Profil'!$P8/0.5,1.5))</f>
        <v/>
      </c>
      <c r="GA101" s="102" t="str">
        <f>IF(GA$3="","",IF($A101=0,0,IF(GA$4="Relais électromécaniques hermétiques",IF(IF('Saisie des composants'!GB146="",GA$15,'Saisie des composants'!GB146)&lt;1,1,SQRT(IF('Saisie des composants'!GB146="",GA$15,'Saisie des composants'!GB146)))*(IF('Saisie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Profil'!$P8/0.5,1.5))</f>
        <v/>
      </c>
      <c r="GB101" s="102" t="str">
        <f>IF(GB$3="","",IF($A101=0,0,IF(GB$4="Relais électromécaniques hermétiques",IF(IF('Saisie des composants'!GC146="",GB$15,'Saisie des composants'!GC146)&lt;1,1,SQRT(IF('Saisie des composants'!GC146="",GB$15,'Saisie des composants'!GC146)))*(IF('Saisie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Profil'!$P8/0.5,1.5))</f>
        <v/>
      </c>
      <c r="GC101" s="102" t="str">
        <f>IF(GC$3="","",IF($A101=0,0,IF(GC$4="Relais électromécaniques hermétiques",IF(IF('Saisie des composants'!GD146="",GC$15,'Saisie des composants'!GD146)&lt;1,1,SQRT(IF('Saisie des composants'!GD146="",GC$15,'Saisie des composants'!GD146)))*(IF('Saisie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Profil'!$P8/0.5,1.5))</f>
        <v/>
      </c>
      <c r="GD101" s="102" t="str">
        <f>IF(GD$3="","",IF($A101=0,0,IF(GD$4="Relais électromécaniques hermétiques",IF(IF('Saisie des composants'!GE146="",GD$15,'Saisie des composants'!GE146)&lt;1,1,SQRT(IF('Saisie des composants'!GE146="",GD$15,'Saisie des composants'!GE146)))*(IF('Saisie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Profil'!$P8/0.5,1.5))</f>
        <v/>
      </c>
      <c r="GE101" s="102" t="str">
        <f>IF(GE$3="","",IF($A101=0,0,IF(GE$4="Relais électromécaniques hermétiques",IF(IF('Saisie des composants'!GF146="",GE$15,'Saisie des composants'!GF146)&lt;1,1,SQRT(IF('Saisie des composants'!GF146="",GE$15,'Saisie des composants'!GF146)))*(IF('Saisie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Profil'!$P8/0.5,1.5))</f>
        <v/>
      </c>
      <c r="GF101" s="102" t="str">
        <f>IF(GF$3="","",IF($A101=0,0,IF(GF$4="Relais électromécaniques hermétiques",IF(IF('Saisie des composants'!GG146="",GF$15,'Saisie des composants'!GG146)&lt;1,1,SQRT(IF('Saisie des composants'!GG146="",GF$15,'Saisie des composants'!GG146)))*(IF('Saisie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Profil'!$P8/0.5,1.5))</f>
        <v/>
      </c>
      <c r="GG101" s="102" t="str">
        <f>IF(GG$3="","",IF($A101=0,0,IF(GG$4="Relais électromécaniques hermétiques",IF(IF('Saisie des composants'!GH146="",GG$15,'Saisie des composants'!GH146)&lt;1,1,SQRT(IF('Saisie des composants'!GH146="",GG$15,'Saisie des composants'!GH146)))*(IF('Saisie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Profil'!$P8/0.5,1.5))</f>
        <v/>
      </c>
      <c r="GH101" s="102" t="str">
        <f>IF(GH$3="","",IF($A101=0,0,IF(GH$4="Relais électromécaniques hermétiques",IF(IF('Saisie des composants'!GI146="",GH$15,'Saisie des composants'!GI146)&lt;1,1,SQRT(IF('Saisie des composants'!GI146="",GH$15,'Saisie des composants'!GI146)))*(IF('Saisie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Profil'!$P8/0.5,1.5))</f>
        <v/>
      </c>
      <c r="GI101" s="102" t="str">
        <f>IF(GI$3="","",IF($A101=0,0,IF(GI$4="Relais électromécaniques hermétiques",IF(IF('Saisie des composants'!GJ146="",GI$15,'Saisie des composants'!GJ146)&lt;1,1,SQRT(IF('Saisie des composants'!GJ146="",GI$15,'Saisie des composants'!GJ146)))*(IF('Saisie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Profil'!$P8/0.5,1.5))</f>
        <v/>
      </c>
      <c r="GJ101" s="102" t="str">
        <f>IF(GJ$3="","",IF($A101=0,0,IF(GJ$4="Relais électromécaniques hermétiques",IF(IF('Saisie des composants'!GK146="",GJ$15,'Saisie des composants'!GK146)&lt;1,1,SQRT(IF('Saisie des composants'!GK146="",GJ$15,'Saisie des composants'!GK146)))*(IF('Saisie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Profil'!$P8/0.5,1.5))</f>
        <v/>
      </c>
      <c r="GK101" s="102" t="str">
        <f>IF(GK$3="","",IF($A101=0,0,IF(GK$4="Relais électromécaniques hermétiques",IF(IF('Saisie des composants'!GL146="",GK$15,'Saisie des composants'!GL146)&lt;1,1,SQRT(IF('Saisie des composants'!GL146="",GK$15,'Saisie des composants'!GL146)))*(IF('Saisie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Profil'!$P8/0.5,1.5))</f>
        <v/>
      </c>
      <c r="GL101" s="102" t="str">
        <f>IF(GL$3="","",IF($A101=0,0,IF(GL$4="Relais électromécaniques hermétiques",IF(IF('Saisie des composants'!GM146="",GL$15,'Saisie des composants'!GM146)&lt;1,1,SQRT(IF('Saisie des composants'!GM146="",GL$15,'Saisie des composants'!GM146)))*(IF('Saisie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Profil'!$P8/0.5,1.5))</f>
        <v/>
      </c>
      <c r="GM101" s="102" t="str">
        <f>IF(GM$3="","",IF($A101=0,0,IF(GM$4="Relais électromécaniques hermétiques",IF(IF('Saisie des composants'!GN146="",GM$15,'Saisie des composants'!GN146)&lt;1,1,SQRT(IF('Saisie des composants'!GN146="",GM$15,'Saisie des composants'!GN146)))*(IF('Saisie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Profil'!$P8/0.5,1.5))</f>
        <v/>
      </c>
      <c r="GN101" s="102" t="str">
        <f>IF(GN$3="","",IF($A101=0,0,IF(GN$4="Relais électromécaniques hermétiques",IF(IF('Saisie des composants'!GO146="",GN$15,'Saisie des composants'!GO146)&lt;1,1,SQRT(IF('Saisie des composants'!GO146="",GN$15,'Saisie des composants'!GO146)))*(IF('Saisie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Profil'!$P8/0.5,1.5))</f>
        <v/>
      </c>
      <c r="GO101" s="102" t="str">
        <f>IF(GO$3="","",IF($A101=0,0,IF(GO$4="Relais électromécaniques hermétiques",IF(IF('Saisie des composants'!GP146="",GO$15,'Saisie des composants'!GP146)&lt;1,1,SQRT(IF('Saisie des composants'!GP146="",GO$15,'Saisie des composants'!GP146)))*(IF('Saisie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Profil'!$P8/0.5,1.5))</f>
        <v/>
      </c>
      <c r="GP101" s="102" t="str">
        <f>IF(GP$3="","",IF($A101=0,0,IF(GP$4="Relais électromécaniques hermétiques",IF(IF('Saisie des composants'!GQ146="",GP$15,'Saisie des composants'!GQ146)&lt;1,1,SQRT(IF('Saisie des composants'!GQ146="",GP$15,'Saisie des composants'!GQ146)))*(IF('Saisie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Profil'!$P8/0.5,1.5))</f>
        <v/>
      </c>
      <c r="GQ101" s="102" t="str">
        <f>IF(GQ$3="","",IF($A101=0,0,IF(GQ$4="Relais électromécaniques hermétiques",IF(IF('Saisie des composants'!GR146="",GQ$15,'Saisie des composants'!GR146)&lt;1,1,SQRT(IF('Saisie des composants'!GR146="",GQ$15,'Saisie des composants'!GR146)))*(IF('Saisie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Profil'!$P8/0.5,1.5))</f>
        <v/>
      </c>
      <c r="GR101" s="102" t="str">
        <f>IF(GR$3="","",IF($A101=0,0,IF(GR$4="Relais électromécaniques hermétiques",IF(IF('Saisie des composants'!GS146="",GR$15,'Saisie des composants'!GS146)&lt;1,1,SQRT(IF('Saisie des composants'!GS146="",GR$15,'Saisie des composants'!GS146)))*(IF('Saisie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Profil'!$P8/0.5,1.5))</f>
        <v/>
      </c>
      <c r="GS101" s="102" t="str">
        <f>IF(GS$3="","",IF($A101=0,0,IF(GS$4="Relais électromécaniques hermétiques",IF(IF('Saisie des composants'!GT146="",GS$15,'Saisie des composants'!GT146)&lt;1,1,SQRT(IF('Saisie des composants'!GT146="",GS$15,'Saisie des composants'!GT146)))*(IF('Saisie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Profil'!$P8/0.5,1.5))</f>
        <v/>
      </c>
    </row>
    <row r="102" spans="1:256" ht="12" customHeight="1">
      <c r="A102" s="29" t="str">
        <f>'Saisie Profil'!C9</f>
        <v>Sans obstacle avec train été</v>
      </c>
      <c r="B102" s="29" t="str">
        <f t="shared" si="2"/>
        <v>Pi mécanique</v>
      </c>
      <c r="C102" s="102">
        <f>IF(C$3="","",IF($A102=0,0,IF(C$4="Relais électromécaniques hermétiques",IF(IF('Saisie des composants'!D147="",C$15,'Saisie des composants'!D147)&lt;1,1,SQRT(IF('Saisie des composants'!D147="",C$15,'Saisie des composants'!D147)))*(IF('Saisie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Profil'!$P9/0.5,1.5))</f>
        <v>0.96419251189790933</v>
      </c>
      <c r="D102" s="102">
        <f>IF(D$3="","",IF($A102=0,0,IF(D$4="Relais électromécaniques hermétiques",IF(IF('Saisie des composants'!E147="",D$15,'Saisie des composants'!E147)&lt;1,1,SQRT(IF('Saisie des composants'!E147="",D$15,'Saisie des composants'!E147)))*(IF('Saisie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Profil'!$P9/0.5,1.5))</f>
        <v>1.0605162367401593E-2</v>
      </c>
      <c r="E102" s="102">
        <f>IF(E$3="","",IF($A102=0,0,IF(E$4="Relais électromécaniques hermétiques",IF(IF('Saisie des composants'!F147="",E$15,'Saisie des composants'!F147)&lt;1,1,SQRT(IF('Saisie des composants'!F147="",E$15,'Saisie des composants'!F147)))*(IF('Saisie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Profil'!$P9/0.5,1.5))</f>
        <v>0.89442719099991597</v>
      </c>
      <c r="F102" s="102">
        <f>IF(F$3="","",IF($A102=0,0,IF(F$4="Relais électromécaniques hermétiques",IF(IF('Saisie des composants'!G147="",F$15,'Saisie des composants'!G147)&lt;1,1,SQRT(IF('Saisie des composants'!G147="",F$15,'Saisie des composants'!G147)))*(IF('Saisie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Profil'!$P9/0.5,1.5))</f>
        <v>0.89442719099991597</v>
      </c>
      <c r="G102" s="102">
        <f>IF(G$3="","",IF($A102=0,0,IF(G$4="Relais électromécaniques hermétiques",IF(IF('Saisie des composants'!H147="",G$15,'Saisie des composants'!H147)&lt;1,1,SQRT(IF('Saisie des composants'!H147="",G$15,'Saisie des composants'!H147)))*(IF('Saisie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Profil'!$P9/0.5,1.5))</f>
        <v>0.89442719099991597</v>
      </c>
      <c r="H102" s="102">
        <f>IF(H$3="","",IF($A102=0,0,IF(H$4="Relais électromécaniques hermétiques",IF(IF('Saisie des composants'!I147="",H$15,'Saisie des composants'!I147)&lt;1,1,SQRT(IF('Saisie des composants'!I147="",H$15,'Saisie des composants'!I147)))*(IF('Saisie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Profil'!$P9/0.5,1.5))</f>
        <v>2.2133311046276527E-3</v>
      </c>
      <c r="I102" s="102">
        <f>IF(I$3="","",IF($A102=0,0,IF(I$4="Relais électromécaniques hermétiques",IF(IF('Saisie des composants'!J147="",I$15,'Saisie des composants'!J147)&lt;1,1,SQRT(IF('Saisie des composants'!J147="",I$15,'Saisie des composants'!J147)))*(IF('Saisie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Profil'!$P9/0.5,1.5))</f>
        <v>1.5816208661495839E-3</v>
      </c>
      <c r="J102" s="102">
        <f>IF(J$3="","",IF($A102=0,0,IF(J$4="Relais électromécaniques hermétiques",IF(IF('Saisie des composants'!K147="",J$15,'Saisie des composants'!K147)&lt;1,1,SQRT(IF('Saisie des composants'!K147="",J$15,'Saisie des composants'!K147)))*(IF('Saisie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Profil'!$P9/0.5,1.5))</f>
        <v>3.6671514830996552E-2</v>
      </c>
      <c r="K102" s="102">
        <f>IF(K$3="","",IF($A102=0,0,IF(K$4="Relais électromécaniques hermétiques",IF(IF('Saisie des composants'!L147="",K$15,'Saisie des composants'!L147)&lt;1,1,SQRT(IF('Saisie des composants'!L147="",K$15,'Saisie des composants'!L147)))*(IF('Saisie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Profil'!$P9/0.5,1.5))</f>
        <v>3.6671514830996552E-2</v>
      </c>
      <c r="L102" s="102">
        <f>IF(L$3="","",IF($A102=0,0,IF(L$4="Relais électromécaniques hermétiques",IF(IF('Saisie des composants'!M147="",L$15,'Saisie des composants'!M147)&lt;1,1,SQRT(IF('Saisie des composants'!M147="",L$15,'Saisie des composants'!M147)))*(IF('Saisie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Profil'!$P9/0.5,1.5))</f>
        <v>17.888543819998318</v>
      </c>
      <c r="M102" s="102">
        <f>IF(M$3="","",IF($A102=0,0,IF(M$4="Relais électromécaniques hermétiques",IF(IF('Saisie des composants'!N147="",M$15,'Saisie des composants'!N147)&lt;1,1,SQRT(IF('Saisie des composants'!N147="",M$15,'Saisie des composants'!N147)))*(IF('Saisie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Profil'!$P9/0.5,1.5))</f>
        <v>4.4721359549995796</v>
      </c>
      <c r="N102" s="102">
        <f>IF(N$3="","",IF($A102=0,0,IF(N$4="Relais électromécaniques hermétiques",IF(IF('Saisie des composants'!O147="",N$15,'Saisie des composants'!O147)&lt;1,1,SQRT(IF('Saisie des composants'!O147="",N$15,'Saisie des composants'!O147)))*(IF('Saisie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Profil'!$P9/0.5,1.5))</f>
        <v>10.733126291998991</v>
      </c>
      <c r="O102" s="102" t="str">
        <f>IF(O$3="","",IF($A102=0,0,IF(O$4="Relais électromécaniques hermétiques",IF(IF('Saisie des composants'!P147="",O$15,'Saisie des composants'!P147)&lt;1,1,SQRT(IF('Saisie des composants'!P147="",O$15,'Saisie des composants'!P147)))*(IF('Saisie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Profil'!$P9/0.5,1.5))</f>
        <v/>
      </c>
      <c r="P102" s="102" t="str">
        <f>IF(P$3="","",IF($A102=0,0,IF(P$4="Relais électromécaniques hermétiques",IF(IF('Saisie des composants'!Q147="",P$15,'Saisie des composants'!Q147)&lt;1,1,SQRT(IF('Saisie des composants'!Q147="",P$15,'Saisie des composants'!Q147)))*(IF('Saisie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Profil'!$P9/0.5,1.5))</f>
        <v/>
      </c>
      <c r="Q102" s="102" t="str">
        <f>IF(Q$3="","",IF($A102=0,0,IF(Q$4="Relais électromécaniques hermétiques",IF(IF('Saisie des composants'!R147="",Q$15,'Saisie des composants'!R147)&lt;1,1,SQRT(IF('Saisie des composants'!R147="",Q$15,'Saisie des composants'!R147)))*(IF('Saisie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Profil'!$P9/0.5,1.5))</f>
        <v/>
      </c>
      <c r="R102" s="102" t="str">
        <f>IF(R$3="","",IF($A102=0,0,IF(R$4="Relais électromécaniques hermétiques",IF(IF('Saisie des composants'!S147="",R$15,'Saisie des composants'!S147)&lt;1,1,SQRT(IF('Saisie des composants'!S147="",R$15,'Saisie des composants'!S147)))*(IF('Saisie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Profil'!$P9/0.5,1.5))</f>
        <v/>
      </c>
      <c r="S102" s="102" t="str">
        <f>IF(S$3="","",IF($A102=0,0,IF(S$4="Relais électromécaniques hermétiques",IF(IF('Saisie des composants'!T147="",S$15,'Saisie des composants'!T147)&lt;1,1,SQRT(IF('Saisie des composants'!T147="",S$15,'Saisie des composants'!T147)))*(IF('Saisie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Profil'!$P9/0.5,1.5))</f>
        <v/>
      </c>
      <c r="T102" s="102" t="str">
        <f>IF(T$3="","",IF($A102=0,0,IF(T$4="Relais électromécaniques hermétiques",IF(IF('Saisie des composants'!U147="",T$15,'Saisie des composants'!U147)&lt;1,1,SQRT(IF('Saisie des composants'!U147="",T$15,'Saisie des composants'!U147)))*(IF('Saisie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Profil'!$P9/0.5,1.5))</f>
        <v/>
      </c>
      <c r="U102" s="102" t="str">
        <f>IF(U$3="","",IF($A102=0,0,IF(U$4="Relais électromécaniques hermétiques",IF(IF('Saisie des composants'!V147="",U$15,'Saisie des composants'!V147)&lt;1,1,SQRT(IF('Saisie des composants'!V147="",U$15,'Saisie des composants'!V147)))*(IF('Saisie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Profil'!$P9/0.5,1.5))</f>
        <v/>
      </c>
      <c r="V102" s="102" t="str">
        <f>IF(V$3="","",IF($A102=0,0,IF(V$4="Relais électromécaniques hermétiques",IF(IF('Saisie des composants'!W147="",V$15,'Saisie des composants'!W147)&lt;1,1,SQRT(IF('Saisie des composants'!W147="",V$15,'Saisie des composants'!W147)))*(IF('Saisie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Profil'!$P9/0.5,1.5))</f>
        <v/>
      </c>
      <c r="W102" s="102" t="str">
        <f>IF(W$3="","",IF($A102=0,0,IF(W$4="Relais électromécaniques hermétiques",IF(IF('Saisie des composants'!X147="",W$15,'Saisie des composants'!X147)&lt;1,1,SQRT(IF('Saisie des composants'!X147="",W$15,'Saisie des composants'!X147)))*(IF('Saisie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Profil'!$P9/0.5,1.5))</f>
        <v/>
      </c>
      <c r="X102" s="102" t="str">
        <f>IF(X$3="","",IF($A102=0,0,IF(X$4="Relais électromécaniques hermétiques",IF(IF('Saisie des composants'!Y147="",X$15,'Saisie des composants'!Y147)&lt;1,1,SQRT(IF('Saisie des composants'!Y147="",X$15,'Saisie des composants'!Y147)))*(IF('Saisie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Profil'!$P9/0.5,1.5))</f>
        <v/>
      </c>
      <c r="Y102" s="102" t="str">
        <f>IF(Y$3="","",IF($A102=0,0,IF(Y$4="Relais électromécaniques hermétiques",IF(IF('Saisie des composants'!Z147="",Y$15,'Saisie des composants'!Z147)&lt;1,1,SQRT(IF('Saisie des composants'!Z147="",Y$15,'Saisie des composants'!Z147)))*(IF('Saisie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Profil'!$P9/0.5,1.5))</f>
        <v/>
      </c>
      <c r="Z102" s="102" t="str">
        <f>IF(Z$3="","",IF($A102=0,0,IF(Z$4="Relais électromécaniques hermétiques",IF(IF('Saisie des composants'!AA147="",Z$15,'Saisie des composants'!AA147)&lt;1,1,SQRT(IF('Saisie des composants'!AA147="",Z$15,'Saisie des composants'!AA147)))*(IF('Saisie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Profil'!$P9/0.5,1.5))</f>
        <v/>
      </c>
      <c r="AA102" s="102" t="str">
        <f>IF(AA$3="","",IF($A102=0,0,IF(AA$4="Relais électromécaniques hermétiques",IF(IF('Saisie des composants'!AB147="",AA$15,'Saisie des composants'!AB147)&lt;1,1,SQRT(IF('Saisie des composants'!AB147="",AA$15,'Saisie des composants'!AB147)))*(IF('Saisie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Profil'!$P9/0.5,1.5))</f>
        <v/>
      </c>
      <c r="AB102" s="102" t="str">
        <f>IF(AB$3="","",IF($A102=0,0,IF(AB$4="Relais électromécaniques hermétiques",IF(IF('Saisie des composants'!AC147="",AB$15,'Saisie des composants'!AC147)&lt;1,1,SQRT(IF('Saisie des composants'!AC147="",AB$15,'Saisie des composants'!AC147)))*(IF('Saisie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Profil'!$P9/0.5,1.5))</f>
        <v/>
      </c>
      <c r="AC102" s="102" t="str">
        <f>IF(AC$3="","",IF($A102=0,0,IF(AC$4="Relais électromécaniques hermétiques",IF(IF('Saisie des composants'!AD147="",AC$15,'Saisie des composants'!AD147)&lt;1,1,SQRT(IF('Saisie des composants'!AD147="",AC$15,'Saisie des composants'!AD147)))*(IF('Saisie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Profil'!$P9/0.5,1.5))</f>
        <v/>
      </c>
      <c r="AD102" s="102" t="str">
        <f>IF(AD$3="","",IF($A102=0,0,IF(AD$4="Relais électromécaniques hermétiques",IF(IF('Saisie des composants'!AE147="",AD$15,'Saisie des composants'!AE147)&lt;1,1,SQRT(IF('Saisie des composants'!AE147="",AD$15,'Saisie des composants'!AE147)))*(IF('Saisie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Profil'!$P9/0.5,1.5))</f>
        <v/>
      </c>
      <c r="AE102" s="102" t="str">
        <f>IF(AE$3="","",IF($A102=0,0,IF(AE$4="Relais électromécaniques hermétiques",IF(IF('Saisie des composants'!AF147="",AE$15,'Saisie des composants'!AF147)&lt;1,1,SQRT(IF('Saisie des composants'!AF147="",AE$15,'Saisie des composants'!AF147)))*(IF('Saisie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Profil'!$P9/0.5,1.5))</f>
        <v/>
      </c>
      <c r="AF102" s="102" t="str">
        <f>IF(AF$3="","",IF($A102=0,0,IF(AF$4="Relais électromécaniques hermétiques",IF(IF('Saisie des composants'!AG147="",AF$15,'Saisie des composants'!AG147)&lt;1,1,SQRT(IF('Saisie des composants'!AG147="",AF$15,'Saisie des composants'!AG147)))*(IF('Saisie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Profil'!$P9/0.5,1.5))</f>
        <v/>
      </c>
      <c r="AG102" s="102" t="str">
        <f>IF(AG$3="","",IF($A102=0,0,IF(AG$4="Relais électromécaniques hermétiques",IF(IF('Saisie des composants'!AH147="",AG$15,'Saisie des composants'!AH147)&lt;1,1,SQRT(IF('Saisie des composants'!AH147="",AG$15,'Saisie des composants'!AH147)))*(IF('Saisie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Profil'!$P9/0.5,1.5))</f>
        <v/>
      </c>
      <c r="AH102" s="102" t="str">
        <f>IF(AH$3="","",IF($A102=0,0,IF(AH$4="Relais électromécaniques hermétiques",IF(IF('Saisie des composants'!AI147="",AH$15,'Saisie des composants'!AI147)&lt;1,1,SQRT(IF('Saisie des composants'!AI147="",AH$15,'Saisie des composants'!AI147)))*(IF('Saisie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Profil'!$P9/0.5,1.5))</f>
        <v/>
      </c>
      <c r="AI102" s="102" t="str">
        <f>IF(AI$3="","",IF($A102=0,0,IF(AI$4="Relais électromécaniques hermétiques",IF(IF('Saisie des composants'!AJ147="",AI$15,'Saisie des composants'!AJ147)&lt;1,1,SQRT(IF('Saisie des composants'!AJ147="",AI$15,'Saisie des composants'!AJ147)))*(IF('Saisie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Profil'!$P9/0.5,1.5))</f>
        <v/>
      </c>
      <c r="AJ102" s="102" t="str">
        <f>IF(AJ$3="","",IF($A102=0,0,IF(AJ$4="Relais électromécaniques hermétiques",IF(IF('Saisie des composants'!AK147="",AJ$15,'Saisie des composants'!AK147)&lt;1,1,SQRT(IF('Saisie des composants'!AK147="",AJ$15,'Saisie des composants'!AK147)))*(IF('Saisie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Profil'!$P9/0.5,1.5))</f>
        <v/>
      </c>
      <c r="AK102" s="102" t="str">
        <f>IF(AK$3="","",IF($A102=0,0,IF(AK$4="Relais électromécaniques hermétiques",IF(IF('Saisie des composants'!AL147="",AK$15,'Saisie des composants'!AL147)&lt;1,1,SQRT(IF('Saisie des composants'!AL147="",AK$15,'Saisie des composants'!AL147)))*(IF('Saisie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Profil'!$P9/0.5,1.5))</f>
        <v/>
      </c>
      <c r="AL102" s="102" t="str">
        <f>IF(AL$3="","",IF($A102=0,0,IF(AL$4="Relais électromécaniques hermétiques",IF(IF('Saisie des composants'!AM147="",AL$15,'Saisie des composants'!AM147)&lt;1,1,SQRT(IF('Saisie des composants'!AM147="",AL$15,'Saisie des composants'!AM147)))*(IF('Saisie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Profil'!$P9/0.5,1.5))</f>
        <v/>
      </c>
      <c r="AM102" s="102" t="str">
        <f>IF(AM$3="","",IF($A102=0,0,IF(AM$4="Relais électromécaniques hermétiques",IF(IF('Saisie des composants'!AN147="",AM$15,'Saisie des composants'!AN147)&lt;1,1,SQRT(IF('Saisie des composants'!AN147="",AM$15,'Saisie des composants'!AN147)))*(IF('Saisie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Profil'!$P9/0.5,1.5))</f>
        <v/>
      </c>
      <c r="AN102" s="102" t="str">
        <f>IF(AN$3="","",IF($A102=0,0,IF(AN$4="Relais électromécaniques hermétiques",IF(IF('Saisie des composants'!AO147="",AN$15,'Saisie des composants'!AO147)&lt;1,1,SQRT(IF('Saisie des composants'!AO147="",AN$15,'Saisie des composants'!AO147)))*(IF('Saisie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Profil'!$P9/0.5,1.5))</f>
        <v/>
      </c>
      <c r="AO102" s="102" t="str">
        <f>IF(AO$3="","",IF($A102=0,0,IF(AO$4="Relais électromécaniques hermétiques",IF(IF('Saisie des composants'!AP147="",AO$15,'Saisie des composants'!AP147)&lt;1,1,SQRT(IF('Saisie des composants'!AP147="",AO$15,'Saisie des composants'!AP147)))*(IF('Saisie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Profil'!$P9/0.5,1.5))</f>
        <v/>
      </c>
      <c r="AP102" s="102" t="str">
        <f>IF(AP$3="","",IF($A102=0,0,IF(AP$4="Relais électromécaniques hermétiques",IF(IF('Saisie des composants'!AQ147="",AP$15,'Saisie des composants'!AQ147)&lt;1,1,SQRT(IF('Saisie des composants'!AQ147="",AP$15,'Saisie des composants'!AQ147)))*(IF('Saisie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Profil'!$P9/0.5,1.5))</f>
        <v/>
      </c>
      <c r="AQ102" s="102" t="str">
        <f>IF(AQ$3="","",IF($A102=0,0,IF(AQ$4="Relais électromécaniques hermétiques",IF(IF('Saisie des composants'!AR147="",AQ$15,'Saisie des composants'!AR147)&lt;1,1,SQRT(IF('Saisie des composants'!AR147="",AQ$15,'Saisie des composants'!AR147)))*(IF('Saisie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Profil'!$P9/0.5,1.5))</f>
        <v/>
      </c>
      <c r="AR102" s="102" t="str">
        <f>IF(AR$3="","",IF($A102=0,0,IF(AR$4="Relais électromécaniques hermétiques",IF(IF('Saisie des composants'!AS147="",AR$15,'Saisie des composants'!AS147)&lt;1,1,SQRT(IF('Saisie des composants'!AS147="",AR$15,'Saisie des composants'!AS147)))*(IF('Saisie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Profil'!$P9/0.5,1.5))</f>
        <v/>
      </c>
      <c r="AS102" s="102" t="str">
        <f>IF(AS$3="","",IF($A102=0,0,IF(AS$4="Relais électromécaniques hermétiques",IF(IF('Saisie des composants'!AT147="",AS$15,'Saisie des composants'!AT147)&lt;1,1,SQRT(IF('Saisie des composants'!AT147="",AS$15,'Saisie des composants'!AT147)))*(IF('Saisie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Profil'!$P9/0.5,1.5))</f>
        <v/>
      </c>
      <c r="AT102" s="102" t="str">
        <f>IF(AT$3="","",IF($A102=0,0,IF(AT$4="Relais électromécaniques hermétiques",IF(IF('Saisie des composants'!AU147="",AT$15,'Saisie des composants'!AU147)&lt;1,1,SQRT(IF('Saisie des composants'!AU147="",AT$15,'Saisie des composants'!AU147)))*(IF('Saisie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Profil'!$P9/0.5,1.5))</f>
        <v/>
      </c>
      <c r="AU102" s="102" t="str">
        <f>IF(AU$3="","",IF($A102=0,0,IF(AU$4="Relais électromécaniques hermétiques",IF(IF('Saisie des composants'!AV147="",AU$15,'Saisie des composants'!AV147)&lt;1,1,SQRT(IF('Saisie des composants'!AV147="",AU$15,'Saisie des composants'!AV147)))*(IF('Saisie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Profil'!$P9/0.5,1.5))</f>
        <v/>
      </c>
      <c r="AV102" s="102" t="str">
        <f>IF(AV$3="","",IF($A102=0,0,IF(AV$4="Relais électromécaniques hermétiques",IF(IF('Saisie des composants'!AW147="",AV$15,'Saisie des composants'!AW147)&lt;1,1,SQRT(IF('Saisie des composants'!AW147="",AV$15,'Saisie des composants'!AW147)))*(IF('Saisie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Profil'!$P9/0.5,1.5))</f>
        <v/>
      </c>
      <c r="AW102" s="102" t="str">
        <f>IF(AW$3="","",IF($A102=0,0,IF(AW$4="Relais électromécaniques hermétiques",IF(IF('Saisie des composants'!AX147="",AW$15,'Saisie des composants'!AX147)&lt;1,1,SQRT(IF('Saisie des composants'!AX147="",AW$15,'Saisie des composants'!AX147)))*(IF('Saisie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Profil'!$P9/0.5,1.5))</f>
        <v/>
      </c>
      <c r="AX102" s="102" t="str">
        <f>IF(AX$3="","",IF($A102=0,0,IF(AX$4="Relais électromécaniques hermétiques",IF(IF('Saisie des composants'!AY147="",AX$15,'Saisie des composants'!AY147)&lt;1,1,SQRT(IF('Saisie des composants'!AY147="",AX$15,'Saisie des composants'!AY147)))*(IF('Saisie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Profil'!$P9/0.5,1.5))</f>
        <v/>
      </c>
      <c r="AY102" s="102" t="str">
        <f>IF(AY$3="","",IF($A102=0,0,IF(AY$4="Relais électromécaniques hermétiques",IF(IF('Saisie des composants'!AZ147="",AY$15,'Saisie des composants'!AZ147)&lt;1,1,SQRT(IF('Saisie des composants'!AZ147="",AY$15,'Saisie des composants'!AZ147)))*(IF('Saisie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Profil'!$P9/0.5,1.5))</f>
        <v/>
      </c>
      <c r="AZ102" s="102" t="str">
        <f>IF(AZ$3="","",IF($A102=0,0,IF(AZ$4="Relais électromécaniques hermétiques",IF(IF('Saisie des composants'!BA147="",AZ$15,'Saisie des composants'!BA147)&lt;1,1,SQRT(IF('Saisie des composants'!BA147="",AZ$15,'Saisie des composants'!BA147)))*(IF('Saisie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Profil'!$P9/0.5,1.5))</f>
        <v/>
      </c>
      <c r="BA102" s="102" t="str">
        <f>IF(BA$3="","",IF($A102=0,0,IF(BA$4="Relais électromécaniques hermétiques",IF(IF('Saisie des composants'!BB147="",BA$15,'Saisie des composants'!BB147)&lt;1,1,SQRT(IF('Saisie des composants'!BB147="",BA$15,'Saisie des composants'!BB147)))*(IF('Saisie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Profil'!$P9/0.5,1.5))</f>
        <v/>
      </c>
      <c r="BB102" s="102" t="str">
        <f>IF(BB$3="","",IF($A102=0,0,IF(BB$4="Relais électromécaniques hermétiques",IF(IF('Saisie des composants'!BC147="",BB$15,'Saisie des composants'!BC147)&lt;1,1,SQRT(IF('Saisie des composants'!BC147="",BB$15,'Saisie des composants'!BC147)))*(IF('Saisie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Profil'!$P9/0.5,1.5))</f>
        <v/>
      </c>
      <c r="BC102" s="102" t="str">
        <f>IF(BC$3="","",IF($A102=0,0,IF(BC$4="Relais électromécaniques hermétiques",IF(IF('Saisie des composants'!BD147="",BC$15,'Saisie des composants'!BD147)&lt;1,1,SQRT(IF('Saisie des composants'!BD147="",BC$15,'Saisie des composants'!BD147)))*(IF('Saisie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Profil'!$P9/0.5,1.5))</f>
        <v/>
      </c>
      <c r="BD102" s="102" t="str">
        <f>IF(BD$3="","",IF($A102=0,0,IF(BD$4="Relais électromécaniques hermétiques",IF(IF('Saisie des composants'!BE147="",BD$15,'Saisie des composants'!BE147)&lt;1,1,SQRT(IF('Saisie des composants'!BE147="",BD$15,'Saisie des composants'!BE147)))*(IF('Saisie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Profil'!$P9/0.5,1.5))</f>
        <v/>
      </c>
      <c r="BE102" s="102" t="str">
        <f>IF(BE$3="","",IF($A102=0,0,IF(BE$4="Relais électromécaniques hermétiques",IF(IF('Saisie des composants'!BF147="",BE$15,'Saisie des composants'!BF147)&lt;1,1,SQRT(IF('Saisie des composants'!BF147="",BE$15,'Saisie des composants'!BF147)))*(IF('Saisie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Profil'!$P9/0.5,1.5))</f>
        <v/>
      </c>
      <c r="BF102" s="102" t="str">
        <f>IF(BF$3="","",IF($A102=0,0,IF(BF$4="Relais électromécaniques hermétiques",IF(IF('Saisie des composants'!BG147="",BF$15,'Saisie des composants'!BG147)&lt;1,1,SQRT(IF('Saisie des composants'!BG147="",BF$15,'Saisie des composants'!BG147)))*(IF('Saisie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Profil'!$P9/0.5,1.5))</f>
        <v/>
      </c>
      <c r="BG102" s="102" t="str">
        <f>IF(BG$3="","",IF($A102=0,0,IF(BG$4="Relais électromécaniques hermétiques",IF(IF('Saisie des composants'!BH147="",BG$15,'Saisie des composants'!BH147)&lt;1,1,SQRT(IF('Saisie des composants'!BH147="",BG$15,'Saisie des composants'!BH147)))*(IF('Saisie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Profil'!$P9/0.5,1.5))</f>
        <v/>
      </c>
      <c r="BH102" s="102" t="str">
        <f>IF(BH$3="","",IF($A102=0,0,IF(BH$4="Relais électromécaniques hermétiques",IF(IF('Saisie des composants'!BI147="",BH$15,'Saisie des composants'!BI147)&lt;1,1,SQRT(IF('Saisie des composants'!BI147="",BH$15,'Saisie des composants'!BI147)))*(IF('Saisie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Profil'!$P9/0.5,1.5))</f>
        <v/>
      </c>
      <c r="BI102" s="102" t="str">
        <f>IF(BI$3="","",IF($A102=0,0,IF(BI$4="Relais électromécaniques hermétiques",IF(IF('Saisie des composants'!BJ147="",BI$15,'Saisie des composants'!BJ147)&lt;1,1,SQRT(IF('Saisie des composants'!BJ147="",BI$15,'Saisie des composants'!BJ147)))*(IF('Saisie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Profil'!$P9/0.5,1.5))</f>
        <v/>
      </c>
      <c r="BJ102" s="102" t="str">
        <f>IF(BJ$3="","",IF($A102=0,0,IF(BJ$4="Relais électromécaniques hermétiques",IF(IF('Saisie des composants'!BK147="",BJ$15,'Saisie des composants'!BK147)&lt;1,1,SQRT(IF('Saisie des composants'!BK147="",BJ$15,'Saisie des composants'!BK147)))*(IF('Saisie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Profil'!$P9/0.5,1.5))</f>
        <v/>
      </c>
      <c r="BK102" s="102" t="str">
        <f>IF(BK$3="","",IF($A102=0,0,IF(BK$4="Relais électromécaniques hermétiques",IF(IF('Saisie des composants'!BL147="",BK$15,'Saisie des composants'!BL147)&lt;1,1,SQRT(IF('Saisie des composants'!BL147="",BK$15,'Saisie des composants'!BL147)))*(IF('Saisie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Profil'!$P9/0.5,1.5))</f>
        <v/>
      </c>
      <c r="BL102" s="102" t="str">
        <f>IF(BL$3="","",IF($A102=0,0,IF(BL$4="Relais électromécaniques hermétiques",IF(IF('Saisie des composants'!BM147="",BL$15,'Saisie des composants'!BM147)&lt;1,1,SQRT(IF('Saisie des composants'!BM147="",BL$15,'Saisie des composants'!BM147)))*(IF('Saisie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Profil'!$P9/0.5,1.5))</f>
        <v/>
      </c>
      <c r="BM102" s="102" t="str">
        <f>IF(BM$3="","",IF($A102=0,0,IF(BM$4="Relais électromécaniques hermétiques",IF(IF('Saisie des composants'!BN147="",BM$15,'Saisie des composants'!BN147)&lt;1,1,SQRT(IF('Saisie des composants'!BN147="",BM$15,'Saisie des composants'!BN147)))*(IF('Saisie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Profil'!$P9/0.5,1.5))</f>
        <v/>
      </c>
      <c r="BN102" s="102" t="str">
        <f>IF(BN$3="","",IF($A102=0,0,IF(BN$4="Relais électromécaniques hermétiques",IF(IF('Saisie des composants'!BO147="",BN$15,'Saisie des composants'!BO147)&lt;1,1,SQRT(IF('Saisie des composants'!BO147="",BN$15,'Saisie des composants'!BO147)))*(IF('Saisie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Profil'!$P9/0.5,1.5))</f>
        <v/>
      </c>
      <c r="BO102" s="102" t="str">
        <f>IF(BO$3="","",IF($A102=0,0,IF(BO$4="Relais électromécaniques hermétiques",IF(IF('Saisie des composants'!BP147="",BO$15,'Saisie des composants'!BP147)&lt;1,1,SQRT(IF('Saisie des composants'!BP147="",BO$15,'Saisie des composants'!BP147)))*(IF('Saisie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Profil'!$P9/0.5,1.5))</f>
        <v/>
      </c>
      <c r="BP102" s="102" t="str">
        <f>IF(BP$3="","",IF($A102=0,0,IF(BP$4="Relais électromécaniques hermétiques",IF(IF('Saisie des composants'!BQ147="",BP$15,'Saisie des composants'!BQ147)&lt;1,1,SQRT(IF('Saisie des composants'!BQ147="",BP$15,'Saisie des composants'!BQ147)))*(IF('Saisie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Profil'!$P9/0.5,1.5))</f>
        <v/>
      </c>
      <c r="BQ102" s="102" t="str">
        <f>IF(BQ$3="","",IF($A102=0,0,IF(BQ$4="Relais électromécaniques hermétiques",IF(IF('Saisie des composants'!BR147="",BQ$15,'Saisie des composants'!BR147)&lt;1,1,SQRT(IF('Saisie des composants'!BR147="",BQ$15,'Saisie des composants'!BR147)))*(IF('Saisie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Profil'!$P9/0.5,1.5))</f>
        <v/>
      </c>
      <c r="BR102" s="102" t="str">
        <f>IF(BR$3="","",IF($A102=0,0,IF(BR$4="Relais électromécaniques hermétiques",IF(IF('Saisie des composants'!BS147="",BR$15,'Saisie des composants'!BS147)&lt;1,1,SQRT(IF('Saisie des composants'!BS147="",BR$15,'Saisie des composants'!BS147)))*(IF('Saisie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Profil'!$P9/0.5,1.5))</f>
        <v/>
      </c>
      <c r="BS102" s="102" t="str">
        <f>IF(BS$3="","",IF($A102=0,0,IF(BS$4="Relais électromécaniques hermétiques",IF(IF('Saisie des composants'!BT147="",BS$15,'Saisie des composants'!BT147)&lt;1,1,SQRT(IF('Saisie des composants'!BT147="",BS$15,'Saisie des composants'!BT147)))*(IF('Saisie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Profil'!$P9/0.5,1.5))</f>
        <v/>
      </c>
      <c r="BT102" s="102" t="str">
        <f>IF(BT$3="","",IF($A102=0,0,IF(BT$4="Relais électromécaniques hermétiques",IF(IF('Saisie des composants'!BU147="",BT$15,'Saisie des composants'!BU147)&lt;1,1,SQRT(IF('Saisie des composants'!BU147="",BT$15,'Saisie des composants'!BU147)))*(IF('Saisie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Profil'!$P9/0.5,1.5))</f>
        <v/>
      </c>
      <c r="BU102" s="102" t="str">
        <f>IF(BU$3="","",IF($A102=0,0,IF(BU$4="Relais électromécaniques hermétiques",IF(IF('Saisie des composants'!BV147="",BU$15,'Saisie des composants'!BV147)&lt;1,1,SQRT(IF('Saisie des composants'!BV147="",BU$15,'Saisie des composants'!BV147)))*(IF('Saisie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Profil'!$P9/0.5,1.5))</f>
        <v/>
      </c>
      <c r="BV102" s="102" t="str">
        <f>IF(BV$3="","",IF($A102=0,0,IF(BV$4="Relais électromécaniques hermétiques",IF(IF('Saisie des composants'!BW147="",BV$15,'Saisie des composants'!BW147)&lt;1,1,SQRT(IF('Saisie des composants'!BW147="",BV$15,'Saisie des composants'!BW147)))*(IF('Saisie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Profil'!$P9/0.5,1.5))</f>
        <v/>
      </c>
      <c r="BW102" s="102" t="str">
        <f>IF(BW$3="","",IF($A102=0,0,IF(BW$4="Relais électromécaniques hermétiques",IF(IF('Saisie des composants'!BX147="",BW$15,'Saisie des composants'!BX147)&lt;1,1,SQRT(IF('Saisie des composants'!BX147="",BW$15,'Saisie des composants'!BX147)))*(IF('Saisie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Profil'!$P9/0.5,1.5))</f>
        <v/>
      </c>
      <c r="BX102" s="102" t="str">
        <f>IF(BX$3="","",IF($A102=0,0,IF(BX$4="Relais électromécaniques hermétiques",IF(IF('Saisie des composants'!BY147="",BX$15,'Saisie des composants'!BY147)&lt;1,1,SQRT(IF('Saisie des composants'!BY147="",BX$15,'Saisie des composants'!BY147)))*(IF('Saisie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Profil'!$P9/0.5,1.5))</f>
        <v/>
      </c>
      <c r="BY102" s="102" t="str">
        <f>IF(BY$3="","",IF($A102=0,0,IF(BY$4="Relais électromécaniques hermétiques",IF(IF('Saisie des composants'!BZ147="",BY$15,'Saisie des composants'!BZ147)&lt;1,1,SQRT(IF('Saisie des composants'!BZ147="",BY$15,'Saisie des composants'!BZ147)))*(IF('Saisie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Profil'!$P9/0.5,1.5))</f>
        <v/>
      </c>
      <c r="BZ102" s="102" t="str">
        <f>IF(BZ$3="","",IF($A102=0,0,IF(BZ$4="Relais électromécaniques hermétiques",IF(IF('Saisie des composants'!CA147="",BZ$15,'Saisie des composants'!CA147)&lt;1,1,SQRT(IF('Saisie des composants'!CA147="",BZ$15,'Saisie des composants'!CA147)))*(IF('Saisie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Profil'!$P9/0.5,1.5))</f>
        <v/>
      </c>
      <c r="CA102" s="102" t="str">
        <f>IF(CA$3="","",IF($A102=0,0,IF(CA$4="Relais électromécaniques hermétiques",IF(IF('Saisie des composants'!CB147="",CA$15,'Saisie des composants'!CB147)&lt;1,1,SQRT(IF('Saisie des composants'!CB147="",CA$15,'Saisie des composants'!CB147)))*(IF('Saisie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Profil'!$P9/0.5,1.5))</f>
        <v/>
      </c>
      <c r="CB102" s="102" t="str">
        <f>IF(CB$3="","",IF($A102=0,0,IF(CB$4="Relais électromécaniques hermétiques",IF(IF('Saisie des composants'!CC147="",CB$15,'Saisie des composants'!CC147)&lt;1,1,SQRT(IF('Saisie des composants'!CC147="",CB$15,'Saisie des composants'!CC147)))*(IF('Saisie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Profil'!$P9/0.5,1.5))</f>
        <v/>
      </c>
      <c r="CC102" s="102" t="str">
        <f>IF(CC$3="","",IF($A102=0,0,IF(CC$4="Relais électromécaniques hermétiques",IF(IF('Saisie des composants'!CD147="",CC$15,'Saisie des composants'!CD147)&lt;1,1,SQRT(IF('Saisie des composants'!CD147="",CC$15,'Saisie des composants'!CD147)))*(IF('Saisie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Profil'!$P9/0.5,1.5))</f>
        <v/>
      </c>
      <c r="CD102" s="102" t="str">
        <f>IF(CD$3="","",IF($A102=0,0,IF(CD$4="Relais électromécaniques hermétiques",IF(IF('Saisie des composants'!CE147="",CD$15,'Saisie des composants'!CE147)&lt;1,1,SQRT(IF('Saisie des composants'!CE147="",CD$15,'Saisie des composants'!CE147)))*(IF('Saisie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Profil'!$P9/0.5,1.5))</f>
        <v/>
      </c>
      <c r="CE102" s="102" t="str">
        <f>IF(CE$3="","",IF($A102=0,0,IF(CE$4="Relais électromécaniques hermétiques",IF(IF('Saisie des composants'!CF147="",CE$15,'Saisie des composants'!CF147)&lt;1,1,SQRT(IF('Saisie des composants'!CF147="",CE$15,'Saisie des composants'!CF147)))*(IF('Saisie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Profil'!$P9/0.5,1.5))</f>
        <v/>
      </c>
      <c r="CF102" s="102" t="str">
        <f>IF(CF$3="","",IF($A102=0,0,IF(CF$4="Relais électromécaniques hermétiques",IF(IF('Saisie des composants'!CG147="",CF$15,'Saisie des composants'!CG147)&lt;1,1,SQRT(IF('Saisie des composants'!CG147="",CF$15,'Saisie des composants'!CG147)))*(IF('Saisie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Profil'!$P9/0.5,1.5))</f>
        <v/>
      </c>
      <c r="CG102" s="102" t="str">
        <f>IF(CG$3="","",IF($A102=0,0,IF(CG$4="Relais électromécaniques hermétiques",IF(IF('Saisie des composants'!CH147="",CG$15,'Saisie des composants'!CH147)&lt;1,1,SQRT(IF('Saisie des composants'!CH147="",CG$15,'Saisie des composants'!CH147)))*(IF('Saisie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Profil'!$P9/0.5,1.5))</f>
        <v/>
      </c>
      <c r="CH102" s="102" t="str">
        <f>IF(CH$3="","",IF($A102=0,0,IF(CH$4="Relais électromécaniques hermétiques",IF(IF('Saisie des composants'!CI147="",CH$15,'Saisie des composants'!CI147)&lt;1,1,SQRT(IF('Saisie des composants'!CI147="",CH$15,'Saisie des composants'!CI147)))*(IF('Saisie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Profil'!$P9/0.5,1.5))</f>
        <v/>
      </c>
      <c r="CI102" s="102" t="str">
        <f>IF(CI$3="","",IF($A102=0,0,IF(CI$4="Relais électromécaniques hermétiques",IF(IF('Saisie des composants'!CJ147="",CI$15,'Saisie des composants'!CJ147)&lt;1,1,SQRT(IF('Saisie des composants'!CJ147="",CI$15,'Saisie des composants'!CJ147)))*(IF('Saisie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Profil'!$P9/0.5,1.5))</f>
        <v/>
      </c>
      <c r="CJ102" s="102" t="str">
        <f>IF(CJ$3="","",IF($A102=0,0,IF(CJ$4="Relais électromécaniques hermétiques",IF(IF('Saisie des composants'!CK147="",CJ$15,'Saisie des composants'!CK147)&lt;1,1,SQRT(IF('Saisie des composants'!CK147="",CJ$15,'Saisie des composants'!CK147)))*(IF('Saisie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Profil'!$P9/0.5,1.5))</f>
        <v/>
      </c>
      <c r="CK102" s="102" t="str">
        <f>IF(CK$3="","",IF($A102=0,0,IF(CK$4="Relais électromécaniques hermétiques",IF(IF('Saisie des composants'!CL147="",CK$15,'Saisie des composants'!CL147)&lt;1,1,SQRT(IF('Saisie des composants'!CL147="",CK$15,'Saisie des composants'!CL147)))*(IF('Saisie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Profil'!$P9/0.5,1.5))</f>
        <v/>
      </c>
      <c r="CL102" s="102" t="str">
        <f>IF(CL$3="","",IF($A102=0,0,IF(CL$4="Relais électromécaniques hermétiques",IF(IF('Saisie des composants'!CM147="",CL$15,'Saisie des composants'!CM147)&lt;1,1,SQRT(IF('Saisie des composants'!CM147="",CL$15,'Saisie des composants'!CM147)))*(IF('Saisie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Profil'!$P9/0.5,1.5))</f>
        <v/>
      </c>
      <c r="CM102" s="102" t="str">
        <f>IF(CM$3="","",IF($A102=0,0,IF(CM$4="Relais électromécaniques hermétiques",IF(IF('Saisie des composants'!CN147="",CM$15,'Saisie des composants'!CN147)&lt;1,1,SQRT(IF('Saisie des composants'!CN147="",CM$15,'Saisie des composants'!CN147)))*(IF('Saisie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Profil'!$P9/0.5,1.5))</f>
        <v/>
      </c>
      <c r="CN102" s="102" t="str">
        <f>IF(CN$3="","",IF($A102=0,0,IF(CN$4="Relais électromécaniques hermétiques",IF(IF('Saisie des composants'!CO147="",CN$15,'Saisie des composants'!CO147)&lt;1,1,SQRT(IF('Saisie des composants'!CO147="",CN$15,'Saisie des composants'!CO147)))*(IF('Saisie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Profil'!$P9/0.5,1.5))</f>
        <v/>
      </c>
      <c r="CO102" s="102" t="str">
        <f>IF(CO$3="","",IF($A102=0,0,IF(CO$4="Relais électromécaniques hermétiques",IF(IF('Saisie des composants'!CP147="",CO$15,'Saisie des composants'!CP147)&lt;1,1,SQRT(IF('Saisie des composants'!CP147="",CO$15,'Saisie des composants'!CP147)))*(IF('Saisie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Profil'!$P9/0.5,1.5))</f>
        <v/>
      </c>
      <c r="CP102" s="102" t="str">
        <f>IF(CP$3="","",IF($A102=0,0,IF(CP$4="Relais électromécaniques hermétiques",IF(IF('Saisie des composants'!CQ147="",CP$15,'Saisie des composants'!CQ147)&lt;1,1,SQRT(IF('Saisie des composants'!CQ147="",CP$15,'Saisie des composants'!CQ147)))*(IF('Saisie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Profil'!$P9/0.5,1.5))</f>
        <v/>
      </c>
      <c r="CQ102" s="102" t="str">
        <f>IF(CQ$3="","",IF($A102=0,0,IF(CQ$4="Relais électromécaniques hermétiques",IF(IF('Saisie des composants'!CR147="",CQ$15,'Saisie des composants'!CR147)&lt;1,1,SQRT(IF('Saisie des composants'!CR147="",CQ$15,'Saisie des composants'!CR147)))*(IF('Saisie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Profil'!$P9/0.5,1.5))</f>
        <v/>
      </c>
      <c r="CR102" s="102" t="str">
        <f>IF(CR$3="","",IF($A102=0,0,IF(CR$4="Relais électromécaniques hermétiques",IF(IF('Saisie des composants'!CS147="",CR$15,'Saisie des composants'!CS147)&lt;1,1,SQRT(IF('Saisie des composants'!CS147="",CR$15,'Saisie des composants'!CS147)))*(IF('Saisie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Profil'!$P9/0.5,1.5))</f>
        <v/>
      </c>
      <c r="CS102" s="102" t="str">
        <f>IF(CS$3="","",IF($A102=0,0,IF(CS$4="Relais électromécaniques hermétiques",IF(IF('Saisie des composants'!CT147="",CS$15,'Saisie des composants'!CT147)&lt;1,1,SQRT(IF('Saisie des composants'!CT147="",CS$15,'Saisie des composants'!CT147)))*(IF('Saisie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Profil'!$P9/0.5,1.5))</f>
        <v/>
      </c>
      <c r="CT102" s="102" t="str">
        <f>IF(CT$3="","",IF($A102=0,0,IF(CT$4="Relais électromécaniques hermétiques",IF(IF('Saisie des composants'!CU147="",CT$15,'Saisie des composants'!CU147)&lt;1,1,SQRT(IF('Saisie des composants'!CU147="",CT$15,'Saisie des composants'!CU147)))*(IF('Saisie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Profil'!$P9/0.5,1.5))</f>
        <v/>
      </c>
      <c r="CU102" s="102" t="str">
        <f>IF(CU$3="","",IF($A102=0,0,IF(CU$4="Relais électromécaniques hermétiques",IF(IF('Saisie des composants'!CV147="",CU$15,'Saisie des composants'!CV147)&lt;1,1,SQRT(IF('Saisie des composants'!CV147="",CU$15,'Saisie des composants'!CV147)))*(IF('Saisie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Profil'!$P9/0.5,1.5))</f>
        <v/>
      </c>
      <c r="CV102" s="102" t="str">
        <f>IF(CV$3="","",IF($A102=0,0,IF(CV$4="Relais électromécaniques hermétiques",IF(IF('Saisie des composants'!CW147="",CV$15,'Saisie des composants'!CW147)&lt;1,1,SQRT(IF('Saisie des composants'!CW147="",CV$15,'Saisie des composants'!CW147)))*(IF('Saisie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Profil'!$P9/0.5,1.5))</f>
        <v/>
      </c>
      <c r="CW102" s="102" t="str">
        <f>IF(CW$3="","",IF($A102=0,0,IF(CW$4="Relais électromécaniques hermétiques",IF(IF('Saisie des composants'!CX147="",CW$15,'Saisie des composants'!CX147)&lt;1,1,SQRT(IF('Saisie des composants'!CX147="",CW$15,'Saisie des composants'!CX147)))*(IF('Saisie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Profil'!$P9/0.5,1.5))</f>
        <v/>
      </c>
      <c r="CX102" s="102" t="str">
        <f>IF(CX$3="","",IF($A102=0,0,IF(CX$4="Relais électromécaniques hermétiques",IF(IF('Saisie des composants'!CY147="",CX$15,'Saisie des composants'!CY147)&lt;1,1,SQRT(IF('Saisie des composants'!CY147="",CX$15,'Saisie des composants'!CY147)))*(IF('Saisie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Profil'!$P9/0.5,1.5))</f>
        <v/>
      </c>
      <c r="CY102" s="102" t="str">
        <f>IF(CY$3="","",IF($A102=0,0,IF(CY$4="Relais électromécaniques hermétiques",IF(IF('Saisie des composants'!CZ147="",CY$15,'Saisie des composants'!CZ147)&lt;1,1,SQRT(IF('Saisie des composants'!CZ147="",CY$15,'Saisie des composants'!CZ147)))*(IF('Saisie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Profil'!$P9/0.5,1.5))</f>
        <v/>
      </c>
      <c r="CZ102" s="102" t="str">
        <f>IF(CZ$3="","",IF($A102=0,0,IF(CZ$4="Relais électromécaniques hermétiques",IF(IF('Saisie des composants'!DA147="",CZ$15,'Saisie des composants'!DA147)&lt;1,1,SQRT(IF('Saisie des composants'!DA147="",CZ$15,'Saisie des composants'!DA147)))*(IF('Saisie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Profil'!$P9/0.5,1.5))</f>
        <v/>
      </c>
      <c r="DA102" s="102" t="str">
        <f>IF(DA$3="","",IF($A102=0,0,IF(DA$4="Relais électromécaniques hermétiques",IF(IF('Saisie des composants'!DB147="",DA$15,'Saisie des composants'!DB147)&lt;1,1,SQRT(IF('Saisie des composants'!DB147="",DA$15,'Saisie des composants'!DB147)))*(IF('Saisie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Profil'!$P9/0.5,1.5))</f>
        <v/>
      </c>
      <c r="DB102" s="102" t="str">
        <f>IF(DB$3="","",IF($A102=0,0,IF(DB$4="Relais électromécaniques hermétiques",IF(IF('Saisie des composants'!DC147="",DB$15,'Saisie des composants'!DC147)&lt;1,1,SQRT(IF('Saisie des composants'!DC147="",DB$15,'Saisie des composants'!DC147)))*(IF('Saisie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Profil'!$P9/0.5,1.5))</f>
        <v/>
      </c>
      <c r="DC102" s="102" t="str">
        <f>IF(DC$3="","",IF($A102=0,0,IF(DC$4="Relais électromécaniques hermétiques",IF(IF('Saisie des composants'!DD147="",DC$15,'Saisie des composants'!DD147)&lt;1,1,SQRT(IF('Saisie des composants'!DD147="",DC$15,'Saisie des composants'!DD147)))*(IF('Saisie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Profil'!$P9/0.5,1.5))</f>
        <v/>
      </c>
      <c r="DD102" s="102" t="str">
        <f>IF(DD$3="","",IF($A102=0,0,IF(DD$4="Relais électromécaniques hermétiques",IF(IF('Saisie des composants'!DE147="",DD$15,'Saisie des composants'!DE147)&lt;1,1,SQRT(IF('Saisie des composants'!DE147="",DD$15,'Saisie des composants'!DE147)))*(IF('Saisie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Profil'!$P9/0.5,1.5))</f>
        <v/>
      </c>
      <c r="DE102" s="102" t="str">
        <f>IF(DE$3="","",IF($A102=0,0,IF(DE$4="Relais électromécaniques hermétiques",IF(IF('Saisie des composants'!DF147="",DE$15,'Saisie des composants'!DF147)&lt;1,1,SQRT(IF('Saisie des composants'!DF147="",DE$15,'Saisie des composants'!DF147)))*(IF('Saisie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Profil'!$P9/0.5,1.5))</f>
        <v/>
      </c>
      <c r="DF102" s="102" t="str">
        <f>IF(DF$3="","",IF($A102=0,0,IF(DF$4="Relais électromécaniques hermétiques",IF(IF('Saisie des composants'!DG147="",DF$15,'Saisie des composants'!DG147)&lt;1,1,SQRT(IF('Saisie des composants'!DG147="",DF$15,'Saisie des composants'!DG147)))*(IF('Saisie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Profil'!$P9/0.5,1.5))</f>
        <v/>
      </c>
      <c r="DG102" s="102" t="str">
        <f>IF(DG$3="","",IF($A102=0,0,IF(DG$4="Relais électromécaniques hermétiques",IF(IF('Saisie des composants'!DH147="",DG$15,'Saisie des composants'!DH147)&lt;1,1,SQRT(IF('Saisie des composants'!DH147="",DG$15,'Saisie des composants'!DH147)))*(IF('Saisie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Profil'!$P9/0.5,1.5))</f>
        <v/>
      </c>
      <c r="DH102" s="102" t="str">
        <f>IF(DH$3="","",IF($A102=0,0,IF(DH$4="Relais électromécaniques hermétiques",IF(IF('Saisie des composants'!DI147="",DH$15,'Saisie des composants'!DI147)&lt;1,1,SQRT(IF('Saisie des composants'!DI147="",DH$15,'Saisie des composants'!DI147)))*(IF('Saisie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Profil'!$P9/0.5,1.5))</f>
        <v/>
      </c>
      <c r="DI102" s="102" t="str">
        <f>IF(DI$3="","",IF($A102=0,0,IF(DI$4="Relais électromécaniques hermétiques",IF(IF('Saisie des composants'!DJ147="",DI$15,'Saisie des composants'!DJ147)&lt;1,1,SQRT(IF('Saisie des composants'!DJ147="",DI$15,'Saisie des composants'!DJ147)))*(IF('Saisie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Profil'!$P9/0.5,1.5))</f>
        <v/>
      </c>
      <c r="DJ102" s="102" t="str">
        <f>IF(DJ$3="","",IF($A102=0,0,IF(DJ$4="Relais électromécaniques hermétiques",IF(IF('Saisie des composants'!DK147="",DJ$15,'Saisie des composants'!DK147)&lt;1,1,SQRT(IF('Saisie des composants'!DK147="",DJ$15,'Saisie des composants'!DK147)))*(IF('Saisie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Profil'!$P9/0.5,1.5))</f>
        <v/>
      </c>
      <c r="DK102" s="102" t="str">
        <f>IF(DK$3="","",IF($A102=0,0,IF(DK$4="Relais électromécaniques hermétiques",IF(IF('Saisie des composants'!DL147="",DK$15,'Saisie des composants'!DL147)&lt;1,1,SQRT(IF('Saisie des composants'!DL147="",DK$15,'Saisie des composants'!DL147)))*(IF('Saisie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Profil'!$P9/0.5,1.5))</f>
        <v/>
      </c>
      <c r="DL102" s="102" t="str">
        <f>IF(DL$3="","",IF($A102=0,0,IF(DL$4="Relais électromécaniques hermétiques",IF(IF('Saisie des composants'!DM147="",DL$15,'Saisie des composants'!DM147)&lt;1,1,SQRT(IF('Saisie des composants'!DM147="",DL$15,'Saisie des composants'!DM147)))*(IF('Saisie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Profil'!$P9/0.5,1.5))</f>
        <v/>
      </c>
      <c r="DM102" s="102" t="str">
        <f>IF(DM$3="","",IF($A102=0,0,IF(DM$4="Relais électromécaniques hermétiques",IF(IF('Saisie des composants'!DN147="",DM$15,'Saisie des composants'!DN147)&lt;1,1,SQRT(IF('Saisie des composants'!DN147="",DM$15,'Saisie des composants'!DN147)))*(IF('Saisie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Profil'!$P9/0.5,1.5))</f>
        <v/>
      </c>
      <c r="DN102" s="102" t="str">
        <f>IF(DN$3="","",IF($A102=0,0,IF(DN$4="Relais électromécaniques hermétiques",IF(IF('Saisie des composants'!DO147="",DN$15,'Saisie des composants'!DO147)&lt;1,1,SQRT(IF('Saisie des composants'!DO147="",DN$15,'Saisie des composants'!DO147)))*(IF('Saisie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Profil'!$P9/0.5,1.5))</f>
        <v/>
      </c>
      <c r="DO102" s="102" t="str">
        <f>IF(DO$3="","",IF($A102=0,0,IF(DO$4="Relais électromécaniques hermétiques",IF(IF('Saisie des composants'!DP147="",DO$15,'Saisie des composants'!DP147)&lt;1,1,SQRT(IF('Saisie des composants'!DP147="",DO$15,'Saisie des composants'!DP147)))*(IF('Saisie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Profil'!$P9/0.5,1.5))</f>
        <v/>
      </c>
      <c r="DP102" s="102" t="str">
        <f>IF(DP$3="","",IF($A102=0,0,IF(DP$4="Relais électromécaniques hermétiques",IF(IF('Saisie des composants'!DQ147="",DP$15,'Saisie des composants'!DQ147)&lt;1,1,SQRT(IF('Saisie des composants'!DQ147="",DP$15,'Saisie des composants'!DQ147)))*(IF('Saisie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Profil'!$P9/0.5,1.5))</f>
        <v/>
      </c>
      <c r="DQ102" s="102" t="str">
        <f>IF(DQ$3="","",IF($A102=0,0,IF(DQ$4="Relais électromécaniques hermétiques",IF(IF('Saisie des composants'!DR147="",DQ$15,'Saisie des composants'!DR147)&lt;1,1,SQRT(IF('Saisie des composants'!DR147="",DQ$15,'Saisie des composants'!DR147)))*(IF('Saisie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Profil'!$P9/0.5,1.5))</f>
        <v/>
      </c>
      <c r="DR102" s="102" t="str">
        <f>IF(DR$3="","",IF($A102=0,0,IF(DR$4="Relais électromécaniques hermétiques",IF(IF('Saisie des composants'!DS147="",DR$15,'Saisie des composants'!DS147)&lt;1,1,SQRT(IF('Saisie des composants'!DS147="",DR$15,'Saisie des composants'!DS147)))*(IF('Saisie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Profil'!$P9/0.5,1.5))</f>
        <v/>
      </c>
      <c r="DS102" s="102" t="str">
        <f>IF(DS$3="","",IF($A102=0,0,IF(DS$4="Relais électromécaniques hermétiques",IF(IF('Saisie des composants'!DT147="",DS$15,'Saisie des composants'!DT147)&lt;1,1,SQRT(IF('Saisie des composants'!DT147="",DS$15,'Saisie des composants'!DT147)))*(IF('Saisie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Profil'!$P9/0.5,1.5))</f>
        <v/>
      </c>
      <c r="DT102" s="102" t="str">
        <f>IF(DT$3="","",IF($A102=0,0,IF(DT$4="Relais électromécaniques hermétiques",IF(IF('Saisie des composants'!DU147="",DT$15,'Saisie des composants'!DU147)&lt;1,1,SQRT(IF('Saisie des composants'!DU147="",DT$15,'Saisie des composants'!DU147)))*(IF('Saisie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Profil'!$P9/0.5,1.5))</f>
        <v/>
      </c>
      <c r="DU102" s="102" t="str">
        <f>IF(DU$3="","",IF($A102=0,0,IF(DU$4="Relais électromécaniques hermétiques",IF(IF('Saisie des composants'!DV147="",DU$15,'Saisie des composants'!DV147)&lt;1,1,SQRT(IF('Saisie des composants'!DV147="",DU$15,'Saisie des composants'!DV147)))*(IF('Saisie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Profil'!$P9/0.5,1.5))</f>
        <v/>
      </c>
      <c r="DV102" s="102" t="str">
        <f>IF(DV$3="","",IF($A102=0,0,IF(DV$4="Relais électromécaniques hermétiques",IF(IF('Saisie des composants'!DW147="",DV$15,'Saisie des composants'!DW147)&lt;1,1,SQRT(IF('Saisie des composants'!DW147="",DV$15,'Saisie des composants'!DW147)))*(IF('Saisie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Profil'!$P9/0.5,1.5))</f>
        <v/>
      </c>
      <c r="DW102" s="102" t="str">
        <f>IF(DW$3="","",IF($A102=0,0,IF(DW$4="Relais électromécaniques hermétiques",IF(IF('Saisie des composants'!DX147="",DW$15,'Saisie des composants'!DX147)&lt;1,1,SQRT(IF('Saisie des composants'!DX147="",DW$15,'Saisie des composants'!DX147)))*(IF('Saisie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Profil'!$P9/0.5,1.5))</f>
        <v/>
      </c>
      <c r="DX102" s="102" t="str">
        <f>IF(DX$3="","",IF($A102=0,0,IF(DX$4="Relais électromécaniques hermétiques",IF(IF('Saisie des composants'!DY147="",DX$15,'Saisie des composants'!DY147)&lt;1,1,SQRT(IF('Saisie des composants'!DY147="",DX$15,'Saisie des composants'!DY147)))*(IF('Saisie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Profil'!$P9/0.5,1.5))</f>
        <v/>
      </c>
      <c r="DY102" s="102" t="str">
        <f>IF(DY$3="","",IF($A102=0,0,IF(DY$4="Relais électromécaniques hermétiques",IF(IF('Saisie des composants'!DZ147="",DY$15,'Saisie des composants'!DZ147)&lt;1,1,SQRT(IF('Saisie des composants'!DZ147="",DY$15,'Saisie des composants'!DZ147)))*(IF('Saisie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Profil'!$P9/0.5,1.5))</f>
        <v/>
      </c>
      <c r="DZ102" s="102" t="str">
        <f>IF(DZ$3="","",IF($A102=0,0,IF(DZ$4="Relais électromécaniques hermétiques",IF(IF('Saisie des composants'!EA147="",DZ$15,'Saisie des composants'!EA147)&lt;1,1,SQRT(IF('Saisie des composants'!EA147="",DZ$15,'Saisie des composants'!EA147)))*(IF('Saisie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Profil'!$P9/0.5,1.5))</f>
        <v/>
      </c>
      <c r="EA102" s="102" t="str">
        <f>IF(EA$3="","",IF($A102=0,0,IF(EA$4="Relais électromécaniques hermétiques",IF(IF('Saisie des composants'!EB147="",EA$15,'Saisie des composants'!EB147)&lt;1,1,SQRT(IF('Saisie des composants'!EB147="",EA$15,'Saisie des composants'!EB147)))*(IF('Saisie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Profil'!$P9/0.5,1.5))</f>
        <v/>
      </c>
      <c r="EB102" s="102" t="str">
        <f>IF(EB$3="","",IF($A102=0,0,IF(EB$4="Relais électromécaniques hermétiques",IF(IF('Saisie des composants'!EC147="",EB$15,'Saisie des composants'!EC147)&lt;1,1,SQRT(IF('Saisie des composants'!EC147="",EB$15,'Saisie des composants'!EC147)))*(IF('Saisie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Profil'!$P9/0.5,1.5))</f>
        <v/>
      </c>
      <c r="EC102" s="102" t="str">
        <f>IF(EC$3="","",IF($A102=0,0,IF(EC$4="Relais électromécaniques hermétiques",IF(IF('Saisie des composants'!ED147="",EC$15,'Saisie des composants'!ED147)&lt;1,1,SQRT(IF('Saisie des composants'!ED147="",EC$15,'Saisie des composants'!ED147)))*(IF('Saisie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Profil'!$P9/0.5,1.5))</f>
        <v/>
      </c>
      <c r="ED102" s="102" t="str">
        <f>IF(ED$3="","",IF($A102=0,0,IF(ED$4="Relais électromécaniques hermétiques",IF(IF('Saisie des composants'!EE147="",ED$15,'Saisie des composants'!EE147)&lt;1,1,SQRT(IF('Saisie des composants'!EE147="",ED$15,'Saisie des composants'!EE147)))*(IF('Saisie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Profil'!$P9/0.5,1.5))</f>
        <v/>
      </c>
      <c r="EE102" s="102" t="str">
        <f>IF(EE$3="","",IF($A102=0,0,IF(EE$4="Relais électromécaniques hermétiques",IF(IF('Saisie des composants'!EF147="",EE$15,'Saisie des composants'!EF147)&lt;1,1,SQRT(IF('Saisie des composants'!EF147="",EE$15,'Saisie des composants'!EF147)))*(IF('Saisie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Profil'!$P9/0.5,1.5))</f>
        <v/>
      </c>
      <c r="EF102" s="102" t="str">
        <f>IF(EF$3="","",IF($A102=0,0,IF(EF$4="Relais électromécaniques hermétiques",IF(IF('Saisie des composants'!EG147="",EF$15,'Saisie des composants'!EG147)&lt;1,1,SQRT(IF('Saisie des composants'!EG147="",EF$15,'Saisie des composants'!EG147)))*(IF('Saisie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Profil'!$P9/0.5,1.5))</f>
        <v/>
      </c>
      <c r="EG102" s="102" t="str">
        <f>IF(EG$3="","",IF($A102=0,0,IF(EG$4="Relais électromécaniques hermétiques",IF(IF('Saisie des composants'!EH147="",EG$15,'Saisie des composants'!EH147)&lt;1,1,SQRT(IF('Saisie des composants'!EH147="",EG$15,'Saisie des composants'!EH147)))*(IF('Saisie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Profil'!$P9/0.5,1.5))</f>
        <v/>
      </c>
      <c r="EH102" s="102" t="str">
        <f>IF(EH$3="","",IF($A102=0,0,IF(EH$4="Relais électromécaniques hermétiques",IF(IF('Saisie des composants'!EI147="",EH$15,'Saisie des composants'!EI147)&lt;1,1,SQRT(IF('Saisie des composants'!EI147="",EH$15,'Saisie des composants'!EI147)))*(IF('Saisie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Profil'!$P9/0.5,1.5))</f>
        <v/>
      </c>
      <c r="EI102" s="102" t="str">
        <f>IF(EI$3="","",IF($A102=0,0,IF(EI$4="Relais électromécaniques hermétiques",IF(IF('Saisie des composants'!EJ147="",EI$15,'Saisie des composants'!EJ147)&lt;1,1,SQRT(IF('Saisie des composants'!EJ147="",EI$15,'Saisie des composants'!EJ147)))*(IF('Saisie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Profil'!$P9/0.5,1.5))</f>
        <v/>
      </c>
      <c r="EJ102" s="102" t="str">
        <f>IF(EJ$3="","",IF($A102=0,0,IF(EJ$4="Relais électromécaniques hermétiques",IF(IF('Saisie des composants'!EK147="",EJ$15,'Saisie des composants'!EK147)&lt;1,1,SQRT(IF('Saisie des composants'!EK147="",EJ$15,'Saisie des composants'!EK147)))*(IF('Saisie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Profil'!$P9/0.5,1.5))</f>
        <v/>
      </c>
      <c r="EK102" s="102" t="str">
        <f>IF(EK$3="","",IF($A102=0,0,IF(EK$4="Relais électromécaniques hermétiques",IF(IF('Saisie des composants'!EL147="",EK$15,'Saisie des composants'!EL147)&lt;1,1,SQRT(IF('Saisie des composants'!EL147="",EK$15,'Saisie des composants'!EL147)))*(IF('Saisie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Profil'!$P9/0.5,1.5))</f>
        <v/>
      </c>
      <c r="EL102" s="102" t="str">
        <f>IF(EL$3="","",IF($A102=0,0,IF(EL$4="Relais électromécaniques hermétiques",IF(IF('Saisie des composants'!EM147="",EL$15,'Saisie des composants'!EM147)&lt;1,1,SQRT(IF('Saisie des composants'!EM147="",EL$15,'Saisie des composants'!EM147)))*(IF('Saisie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Profil'!$P9/0.5,1.5))</f>
        <v/>
      </c>
      <c r="EM102" s="102" t="str">
        <f>IF(EM$3="","",IF($A102=0,0,IF(EM$4="Relais électromécaniques hermétiques",IF(IF('Saisie des composants'!EN147="",EM$15,'Saisie des composants'!EN147)&lt;1,1,SQRT(IF('Saisie des composants'!EN147="",EM$15,'Saisie des composants'!EN147)))*(IF('Saisie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Profil'!$P9/0.5,1.5))</f>
        <v/>
      </c>
      <c r="EN102" s="102" t="str">
        <f>IF(EN$3="","",IF($A102=0,0,IF(EN$4="Relais électromécaniques hermétiques",IF(IF('Saisie des composants'!EO147="",EN$15,'Saisie des composants'!EO147)&lt;1,1,SQRT(IF('Saisie des composants'!EO147="",EN$15,'Saisie des composants'!EO147)))*(IF('Saisie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Profil'!$P9/0.5,1.5))</f>
        <v/>
      </c>
      <c r="EO102" s="102" t="str">
        <f>IF(EO$3="","",IF($A102=0,0,IF(EO$4="Relais électromécaniques hermétiques",IF(IF('Saisie des composants'!EP147="",EO$15,'Saisie des composants'!EP147)&lt;1,1,SQRT(IF('Saisie des composants'!EP147="",EO$15,'Saisie des composants'!EP147)))*(IF('Saisie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Profil'!$P9/0.5,1.5))</f>
        <v/>
      </c>
      <c r="EP102" s="102" t="str">
        <f>IF(EP$3="","",IF($A102=0,0,IF(EP$4="Relais électromécaniques hermétiques",IF(IF('Saisie des composants'!EQ147="",EP$15,'Saisie des composants'!EQ147)&lt;1,1,SQRT(IF('Saisie des composants'!EQ147="",EP$15,'Saisie des composants'!EQ147)))*(IF('Saisie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Profil'!$P9/0.5,1.5))</f>
        <v/>
      </c>
      <c r="EQ102" s="102" t="str">
        <f>IF(EQ$3="","",IF($A102=0,0,IF(EQ$4="Relais électromécaniques hermétiques",IF(IF('Saisie des composants'!ER147="",EQ$15,'Saisie des composants'!ER147)&lt;1,1,SQRT(IF('Saisie des composants'!ER147="",EQ$15,'Saisie des composants'!ER147)))*(IF('Saisie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Profil'!$P9/0.5,1.5))</f>
        <v/>
      </c>
      <c r="ER102" s="102" t="str">
        <f>IF(ER$3="","",IF($A102=0,0,IF(ER$4="Relais électromécaniques hermétiques",IF(IF('Saisie des composants'!ES147="",ER$15,'Saisie des composants'!ES147)&lt;1,1,SQRT(IF('Saisie des composants'!ES147="",ER$15,'Saisie des composants'!ES147)))*(IF('Saisie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Profil'!$P9/0.5,1.5))</f>
        <v/>
      </c>
      <c r="ES102" s="102" t="str">
        <f>IF(ES$3="","",IF($A102=0,0,IF(ES$4="Relais électromécaniques hermétiques",IF(IF('Saisie des composants'!ET147="",ES$15,'Saisie des composants'!ET147)&lt;1,1,SQRT(IF('Saisie des composants'!ET147="",ES$15,'Saisie des composants'!ET147)))*(IF('Saisie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Profil'!$P9/0.5,1.5))</f>
        <v/>
      </c>
      <c r="ET102" s="102" t="str">
        <f>IF(ET$3="","",IF($A102=0,0,IF(ET$4="Relais électromécaniques hermétiques",IF(IF('Saisie des composants'!EU147="",ET$15,'Saisie des composants'!EU147)&lt;1,1,SQRT(IF('Saisie des composants'!EU147="",ET$15,'Saisie des composants'!EU147)))*(IF('Saisie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Profil'!$P9/0.5,1.5))</f>
        <v/>
      </c>
      <c r="EU102" s="102" t="str">
        <f>IF(EU$3="","",IF($A102=0,0,IF(EU$4="Relais électromécaniques hermétiques",IF(IF('Saisie des composants'!EV147="",EU$15,'Saisie des composants'!EV147)&lt;1,1,SQRT(IF('Saisie des composants'!EV147="",EU$15,'Saisie des composants'!EV147)))*(IF('Saisie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Profil'!$P9/0.5,1.5))</f>
        <v/>
      </c>
      <c r="EV102" s="102" t="str">
        <f>IF(EV$3="","",IF($A102=0,0,IF(EV$4="Relais électromécaniques hermétiques",IF(IF('Saisie des composants'!EW147="",EV$15,'Saisie des composants'!EW147)&lt;1,1,SQRT(IF('Saisie des composants'!EW147="",EV$15,'Saisie des composants'!EW147)))*(IF('Saisie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Profil'!$P9/0.5,1.5))</f>
        <v/>
      </c>
      <c r="EW102" s="102" t="str">
        <f>IF(EW$3="","",IF($A102=0,0,IF(EW$4="Relais électromécaniques hermétiques",IF(IF('Saisie des composants'!EX147="",EW$15,'Saisie des composants'!EX147)&lt;1,1,SQRT(IF('Saisie des composants'!EX147="",EW$15,'Saisie des composants'!EX147)))*(IF('Saisie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Profil'!$P9/0.5,1.5))</f>
        <v/>
      </c>
      <c r="EX102" s="102" t="str">
        <f>IF(EX$3="","",IF($A102=0,0,IF(EX$4="Relais électromécaniques hermétiques",IF(IF('Saisie des composants'!EY147="",EX$15,'Saisie des composants'!EY147)&lt;1,1,SQRT(IF('Saisie des composants'!EY147="",EX$15,'Saisie des composants'!EY147)))*(IF('Saisie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Profil'!$P9/0.5,1.5))</f>
        <v/>
      </c>
      <c r="EY102" s="102" t="str">
        <f>IF(EY$3="","",IF($A102=0,0,IF(EY$4="Relais électromécaniques hermétiques",IF(IF('Saisie des composants'!EZ147="",EY$15,'Saisie des composants'!EZ147)&lt;1,1,SQRT(IF('Saisie des composants'!EZ147="",EY$15,'Saisie des composants'!EZ147)))*(IF('Saisie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Profil'!$P9/0.5,1.5))</f>
        <v/>
      </c>
      <c r="EZ102" s="102" t="str">
        <f>IF(EZ$3="","",IF($A102=0,0,IF(EZ$4="Relais électromécaniques hermétiques",IF(IF('Saisie des composants'!FA147="",EZ$15,'Saisie des composants'!FA147)&lt;1,1,SQRT(IF('Saisie des composants'!FA147="",EZ$15,'Saisie des composants'!FA147)))*(IF('Saisie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Profil'!$P9/0.5,1.5))</f>
        <v/>
      </c>
      <c r="FA102" s="102" t="str">
        <f>IF(FA$3="","",IF($A102=0,0,IF(FA$4="Relais électromécaniques hermétiques",IF(IF('Saisie des composants'!FB147="",FA$15,'Saisie des composants'!FB147)&lt;1,1,SQRT(IF('Saisie des composants'!FB147="",FA$15,'Saisie des composants'!FB147)))*(IF('Saisie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Profil'!$P9/0.5,1.5))</f>
        <v/>
      </c>
      <c r="FB102" s="102" t="str">
        <f>IF(FB$3="","",IF($A102=0,0,IF(FB$4="Relais électromécaniques hermétiques",IF(IF('Saisie des composants'!FC147="",FB$15,'Saisie des composants'!FC147)&lt;1,1,SQRT(IF('Saisie des composants'!FC147="",FB$15,'Saisie des composants'!FC147)))*(IF('Saisie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Profil'!$P9/0.5,1.5))</f>
        <v/>
      </c>
      <c r="FC102" s="102" t="str">
        <f>IF(FC$3="","",IF($A102=0,0,IF(FC$4="Relais électromécaniques hermétiques",IF(IF('Saisie des composants'!FD147="",FC$15,'Saisie des composants'!FD147)&lt;1,1,SQRT(IF('Saisie des composants'!FD147="",FC$15,'Saisie des composants'!FD147)))*(IF('Saisie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Profil'!$P9/0.5,1.5))</f>
        <v/>
      </c>
      <c r="FD102" s="102" t="str">
        <f>IF(FD$3="","",IF($A102=0,0,IF(FD$4="Relais électromécaniques hermétiques",IF(IF('Saisie des composants'!FE147="",FD$15,'Saisie des composants'!FE147)&lt;1,1,SQRT(IF('Saisie des composants'!FE147="",FD$15,'Saisie des composants'!FE147)))*(IF('Saisie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Profil'!$P9/0.5,1.5))</f>
        <v/>
      </c>
      <c r="FE102" s="102" t="str">
        <f>IF(FE$3="","",IF($A102=0,0,IF(FE$4="Relais électromécaniques hermétiques",IF(IF('Saisie des composants'!FF147="",FE$15,'Saisie des composants'!FF147)&lt;1,1,SQRT(IF('Saisie des composants'!FF147="",FE$15,'Saisie des composants'!FF147)))*(IF('Saisie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Profil'!$P9/0.5,1.5))</f>
        <v/>
      </c>
      <c r="FF102" s="102" t="str">
        <f>IF(FF$3="","",IF($A102=0,0,IF(FF$4="Relais électromécaniques hermétiques",IF(IF('Saisie des composants'!FG147="",FF$15,'Saisie des composants'!FG147)&lt;1,1,SQRT(IF('Saisie des composants'!FG147="",FF$15,'Saisie des composants'!FG147)))*(IF('Saisie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Profil'!$P9/0.5,1.5))</f>
        <v/>
      </c>
      <c r="FG102" s="102" t="str">
        <f>IF(FG$3="","",IF($A102=0,0,IF(FG$4="Relais électromécaniques hermétiques",IF(IF('Saisie des composants'!FH147="",FG$15,'Saisie des composants'!FH147)&lt;1,1,SQRT(IF('Saisie des composants'!FH147="",FG$15,'Saisie des composants'!FH147)))*(IF('Saisie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Profil'!$P9/0.5,1.5))</f>
        <v/>
      </c>
      <c r="FH102" s="102" t="str">
        <f>IF(FH$3="","",IF($A102=0,0,IF(FH$4="Relais électromécaniques hermétiques",IF(IF('Saisie des composants'!FI147="",FH$15,'Saisie des composants'!FI147)&lt;1,1,SQRT(IF('Saisie des composants'!FI147="",FH$15,'Saisie des composants'!FI147)))*(IF('Saisie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Profil'!$P9/0.5,1.5))</f>
        <v/>
      </c>
      <c r="FI102" s="102" t="str">
        <f>IF(FI$3="","",IF($A102=0,0,IF(FI$4="Relais électromécaniques hermétiques",IF(IF('Saisie des composants'!FJ147="",FI$15,'Saisie des composants'!FJ147)&lt;1,1,SQRT(IF('Saisie des composants'!FJ147="",FI$15,'Saisie des composants'!FJ147)))*(IF('Saisie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Profil'!$P9/0.5,1.5))</f>
        <v/>
      </c>
      <c r="FJ102" s="102" t="str">
        <f>IF(FJ$3="","",IF($A102=0,0,IF(FJ$4="Relais électromécaniques hermétiques",IF(IF('Saisie des composants'!FK147="",FJ$15,'Saisie des composants'!FK147)&lt;1,1,SQRT(IF('Saisie des composants'!FK147="",FJ$15,'Saisie des composants'!FK147)))*(IF('Saisie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Profil'!$P9/0.5,1.5))</f>
        <v/>
      </c>
      <c r="FK102" s="102" t="str">
        <f>IF(FK$3="","",IF($A102=0,0,IF(FK$4="Relais électromécaniques hermétiques",IF(IF('Saisie des composants'!FL147="",FK$15,'Saisie des composants'!FL147)&lt;1,1,SQRT(IF('Saisie des composants'!FL147="",FK$15,'Saisie des composants'!FL147)))*(IF('Saisie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Profil'!$P9/0.5,1.5))</f>
        <v/>
      </c>
      <c r="FL102" s="102" t="str">
        <f>IF(FL$3="","",IF($A102=0,0,IF(FL$4="Relais électromécaniques hermétiques",IF(IF('Saisie des composants'!FM147="",FL$15,'Saisie des composants'!FM147)&lt;1,1,SQRT(IF('Saisie des composants'!FM147="",FL$15,'Saisie des composants'!FM147)))*(IF('Saisie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Profil'!$P9/0.5,1.5))</f>
        <v/>
      </c>
      <c r="FM102" s="102" t="str">
        <f>IF(FM$3="","",IF($A102=0,0,IF(FM$4="Relais électromécaniques hermétiques",IF(IF('Saisie des composants'!FN147="",FM$15,'Saisie des composants'!FN147)&lt;1,1,SQRT(IF('Saisie des composants'!FN147="",FM$15,'Saisie des composants'!FN147)))*(IF('Saisie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Profil'!$P9/0.5,1.5))</f>
        <v/>
      </c>
      <c r="FN102" s="102" t="str">
        <f>IF(FN$3="","",IF($A102=0,0,IF(FN$4="Relais électromécaniques hermétiques",IF(IF('Saisie des composants'!FO147="",FN$15,'Saisie des composants'!FO147)&lt;1,1,SQRT(IF('Saisie des composants'!FO147="",FN$15,'Saisie des composants'!FO147)))*(IF('Saisie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Profil'!$P9/0.5,1.5))</f>
        <v/>
      </c>
      <c r="FO102" s="102" t="str">
        <f>IF(FO$3="","",IF($A102=0,0,IF(FO$4="Relais électromécaniques hermétiques",IF(IF('Saisie des composants'!FP147="",FO$15,'Saisie des composants'!FP147)&lt;1,1,SQRT(IF('Saisie des composants'!FP147="",FO$15,'Saisie des composants'!FP147)))*(IF('Saisie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Profil'!$P9/0.5,1.5))</f>
        <v/>
      </c>
      <c r="FP102" s="102" t="str">
        <f>IF(FP$3="","",IF($A102=0,0,IF(FP$4="Relais électromécaniques hermétiques",IF(IF('Saisie des composants'!FQ147="",FP$15,'Saisie des composants'!FQ147)&lt;1,1,SQRT(IF('Saisie des composants'!FQ147="",FP$15,'Saisie des composants'!FQ147)))*(IF('Saisie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Profil'!$P9/0.5,1.5))</f>
        <v/>
      </c>
      <c r="FQ102" s="102" t="str">
        <f>IF(FQ$3="","",IF($A102=0,0,IF(FQ$4="Relais électromécaniques hermétiques",IF(IF('Saisie des composants'!FR147="",FQ$15,'Saisie des composants'!FR147)&lt;1,1,SQRT(IF('Saisie des composants'!FR147="",FQ$15,'Saisie des composants'!FR147)))*(IF('Saisie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Profil'!$P9/0.5,1.5))</f>
        <v/>
      </c>
      <c r="FR102" s="102" t="str">
        <f>IF(FR$3="","",IF($A102=0,0,IF(FR$4="Relais électromécaniques hermétiques",IF(IF('Saisie des composants'!FS147="",FR$15,'Saisie des composants'!FS147)&lt;1,1,SQRT(IF('Saisie des composants'!FS147="",FR$15,'Saisie des composants'!FS147)))*(IF('Saisie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Profil'!$P9/0.5,1.5))</f>
        <v/>
      </c>
      <c r="FS102" s="102" t="str">
        <f>IF(FS$3="","",IF($A102=0,0,IF(FS$4="Relais électromécaniques hermétiques",IF(IF('Saisie des composants'!FT147="",FS$15,'Saisie des composants'!FT147)&lt;1,1,SQRT(IF('Saisie des composants'!FT147="",FS$15,'Saisie des composants'!FT147)))*(IF('Saisie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Profil'!$P9/0.5,1.5))</f>
        <v/>
      </c>
      <c r="FT102" s="102" t="str">
        <f>IF(FT$3="","",IF($A102=0,0,IF(FT$4="Relais électromécaniques hermétiques",IF(IF('Saisie des composants'!FU147="",FT$15,'Saisie des composants'!FU147)&lt;1,1,SQRT(IF('Saisie des composants'!FU147="",FT$15,'Saisie des composants'!FU147)))*(IF('Saisie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Profil'!$P9/0.5,1.5))</f>
        <v/>
      </c>
      <c r="FU102" s="102" t="str">
        <f>IF(FU$3="","",IF($A102=0,0,IF(FU$4="Relais électromécaniques hermétiques",IF(IF('Saisie des composants'!FV147="",FU$15,'Saisie des composants'!FV147)&lt;1,1,SQRT(IF('Saisie des composants'!FV147="",FU$15,'Saisie des composants'!FV147)))*(IF('Saisie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Profil'!$P9/0.5,1.5))</f>
        <v/>
      </c>
      <c r="FV102" s="102" t="str">
        <f>IF(FV$3="","",IF($A102=0,0,IF(FV$4="Relais électromécaniques hermétiques",IF(IF('Saisie des composants'!FW147="",FV$15,'Saisie des composants'!FW147)&lt;1,1,SQRT(IF('Saisie des composants'!FW147="",FV$15,'Saisie des composants'!FW147)))*(IF('Saisie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Profil'!$P9/0.5,1.5))</f>
        <v/>
      </c>
      <c r="FW102" s="102" t="str">
        <f>IF(FW$3="","",IF($A102=0,0,IF(FW$4="Relais électromécaniques hermétiques",IF(IF('Saisie des composants'!FX147="",FW$15,'Saisie des composants'!FX147)&lt;1,1,SQRT(IF('Saisie des composants'!FX147="",FW$15,'Saisie des composants'!FX147)))*(IF('Saisie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Profil'!$P9/0.5,1.5))</f>
        <v/>
      </c>
      <c r="FX102" s="102" t="str">
        <f>IF(FX$3="","",IF($A102=0,0,IF(FX$4="Relais électromécaniques hermétiques",IF(IF('Saisie des composants'!FY147="",FX$15,'Saisie des composants'!FY147)&lt;1,1,SQRT(IF('Saisie des composants'!FY147="",FX$15,'Saisie des composants'!FY147)))*(IF('Saisie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Profil'!$P9/0.5,1.5))</f>
        <v/>
      </c>
      <c r="FY102" s="102" t="str">
        <f>IF(FY$3="","",IF($A102=0,0,IF(FY$4="Relais électromécaniques hermétiques",IF(IF('Saisie des composants'!FZ147="",FY$15,'Saisie des composants'!FZ147)&lt;1,1,SQRT(IF('Saisie des composants'!FZ147="",FY$15,'Saisie des composants'!FZ147)))*(IF('Saisie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Profil'!$P9/0.5,1.5))</f>
        <v/>
      </c>
      <c r="FZ102" s="102" t="str">
        <f>IF(FZ$3="","",IF($A102=0,0,IF(FZ$4="Relais électromécaniques hermétiques",IF(IF('Saisie des composants'!GA147="",FZ$15,'Saisie des composants'!GA147)&lt;1,1,SQRT(IF('Saisie des composants'!GA147="",FZ$15,'Saisie des composants'!GA147)))*(IF('Saisie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Profil'!$P9/0.5,1.5))</f>
        <v/>
      </c>
      <c r="GA102" s="102" t="str">
        <f>IF(GA$3="","",IF($A102=0,0,IF(GA$4="Relais électromécaniques hermétiques",IF(IF('Saisie des composants'!GB147="",GA$15,'Saisie des composants'!GB147)&lt;1,1,SQRT(IF('Saisie des composants'!GB147="",GA$15,'Saisie des composants'!GB147)))*(IF('Saisie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Profil'!$P9/0.5,1.5))</f>
        <v/>
      </c>
      <c r="GB102" s="102" t="str">
        <f>IF(GB$3="","",IF($A102=0,0,IF(GB$4="Relais électromécaniques hermétiques",IF(IF('Saisie des composants'!GC147="",GB$15,'Saisie des composants'!GC147)&lt;1,1,SQRT(IF('Saisie des composants'!GC147="",GB$15,'Saisie des composants'!GC147)))*(IF('Saisie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Profil'!$P9/0.5,1.5))</f>
        <v/>
      </c>
      <c r="GC102" s="102" t="str">
        <f>IF(GC$3="","",IF($A102=0,0,IF(GC$4="Relais électromécaniques hermétiques",IF(IF('Saisie des composants'!GD147="",GC$15,'Saisie des composants'!GD147)&lt;1,1,SQRT(IF('Saisie des composants'!GD147="",GC$15,'Saisie des composants'!GD147)))*(IF('Saisie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Profil'!$P9/0.5,1.5))</f>
        <v/>
      </c>
      <c r="GD102" s="102" t="str">
        <f>IF(GD$3="","",IF($A102=0,0,IF(GD$4="Relais électromécaniques hermétiques",IF(IF('Saisie des composants'!GE147="",GD$15,'Saisie des composants'!GE147)&lt;1,1,SQRT(IF('Saisie des composants'!GE147="",GD$15,'Saisie des composants'!GE147)))*(IF('Saisie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Profil'!$P9/0.5,1.5))</f>
        <v/>
      </c>
      <c r="GE102" s="102" t="str">
        <f>IF(GE$3="","",IF($A102=0,0,IF(GE$4="Relais électromécaniques hermétiques",IF(IF('Saisie des composants'!GF147="",GE$15,'Saisie des composants'!GF147)&lt;1,1,SQRT(IF('Saisie des composants'!GF147="",GE$15,'Saisie des composants'!GF147)))*(IF('Saisie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Profil'!$P9/0.5,1.5))</f>
        <v/>
      </c>
      <c r="GF102" s="102" t="str">
        <f>IF(GF$3="","",IF($A102=0,0,IF(GF$4="Relais électromécaniques hermétiques",IF(IF('Saisie des composants'!GG147="",GF$15,'Saisie des composants'!GG147)&lt;1,1,SQRT(IF('Saisie des composants'!GG147="",GF$15,'Saisie des composants'!GG147)))*(IF('Saisie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Profil'!$P9/0.5,1.5))</f>
        <v/>
      </c>
      <c r="GG102" s="102" t="str">
        <f>IF(GG$3="","",IF($A102=0,0,IF(GG$4="Relais électromécaniques hermétiques",IF(IF('Saisie des composants'!GH147="",GG$15,'Saisie des composants'!GH147)&lt;1,1,SQRT(IF('Saisie des composants'!GH147="",GG$15,'Saisie des composants'!GH147)))*(IF('Saisie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Profil'!$P9/0.5,1.5))</f>
        <v/>
      </c>
      <c r="GH102" s="102" t="str">
        <f>IF(GH$3="","",IF($A102=0,0,IF(GH$4="Relais électromécaniques hermétiques",IF(IF('Saisie des composants'!GI147="",GH$15,'Saisie des composants'!GI147)&lt;1,1,SQRT(IF('Saisie des composants'!GI147="",GH$15,'Saisie des composants'!GI147)))*(IF('Saisie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Profil'!$P9/0.5,1.5))</f>
        <v/>
      </c>
      <c r="GI102" s="102" t="str">
        <f>IF(GI$3="","",IF($A102=0,0,IF(GI$4="Relais électromécaniques hermétiques",IF(IF('Saisie des composants'!GJ147="",GI$15,'Saisie des composants'!GJ147)&lt;1,1,SQRT(IF('Saisie des composants'!GJ147="",GI$15,'Saisie des composants'!GJ147)))*(IF('Saisie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Profil'!$P9/0.5,1.5))</f>
        <v/>
      </c>
      <c r="GJ102" s="102" t="str">
        <f>IF(GJ$3="","",IF($A102=0,0,IF(GJ$4="Relais électromécaniques hermétiques",IF(IF('Saisie des composants'!GK147="",GJ$15,'Saisie des composants'!GK147)&lt;1,1,SQRT(IF('Saisie des composants'!GK147="",GJ$15,'Saisie des composants'!GK147)))*(IF('Saisie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Profil'!$P9/0.5,1.5))</f>
        <v/>
      </c>
      <c r="GK102" s="102" t="str">
        <f>IF(GK$3="","",IF($A102=0,0,IF(GK$4="Relais électromécaniques hermétiques",IF(IF('Saisie des composants'!GL147="",GK$15,'Saisie des composants'!GL147)&lt;1,1,SQRT(IF('Saisie des composants'!GL147="",GK$15,'Saisie des composants'!GL147)))*(IF('Saisie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Profil'!$P9/0.5,1.5))</f>
        <v/>
      </c>
      <c r="GL102" s="102" t="str">
        <f>IF(GL$3="","",IF($A102=0,0,IF(GL$4="Relais électromécaniques hermétiques",IF(IF('Saisie des composants'!GM147="",GL$15,'Saisie des composants'!GM147)&lt;1,1,SQRT(IF('Saisie des composants'!GM147="",GL$15,'Saisie des composants'!GM147)))*(IF('Saisie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Profil'!$P9/0.5,1.5))</f>
        <v/>
      </c>
      <c r="GM102" s="102" t="str">
        <f>IF(GM$3="","",IF($A102=0,0,IF(GM$4="Relais électromécaniques hermétiques",IF(IF('Saisie des composants'!GN147="",GM$15,'Saisie des composants'!GN147)&lt;1,1,SQRT(IF('Saisie des composants'!GN147="",GM$15,'Saisie des composants'!GN147)))*(IF('Saisie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Profil'!$P9/0.5,1.5))</f>
        <v/>
      </c>
      <c r="GN102" s="102" t="str">
        <f>IF(GN$3="","",IF($A102=0,0,IF(GN$4="Relais électromécaniques hermétiques",IF(IF('Saisie des composants'!GO147="",GN$15,'Saisie des composants'!GO147)&lt;1,1,SQRT(IF('Saisie des composants'!GO147="",GN$15,'Saisie des composants'!GO147)))*(IF('Saisie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Profil'!$P9/0.5,1.5))</f>
        <v/>
      </c>
      <c r="GO102" s="102" t="str">
        <f>IF(GO$3="","",IF($A102=0,0,IF(GO$4="Relais électromécaniques hermétiques",IF(IF('Saisie des composants'!GP147="",GO$15,'Saisie des composants'!GP147)&lt;1,1,SQRT(IF('Saisie des composants'!GP147="",GO$15,'Saisie des composants'!GP147)))*(IF('Saisie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Profil'!$P9/0.5,1.5))</f>
        <v/>
      </c>
      <c r="GP102" s="102" t="str">
        <f>IF(GP$3="","",IF($A102=0,0,IF(GP$4="Relais électromécaniques hermétiques",IF(IF('Saisie des composants'!GQ147="",GP$15,'Saisie des composants'!GQ147)&lt;1,1,SQRT(IF('Saisie des composants'!GQ147="",GP$15,'Saisie des composants'!GQ147)))*(IF('Saisie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Profil'!$P9/0.5,1.5))</f>
        <v/>
      </c>
      <c r="GQ102" s="102" t="str">
        <f>IF(GQ$3="","",IF($A102=0,0,IF(GQ$4="Relais électromécaniques hermétiques",IF(IF('Saisie des composants'!GR147="",GQ$15,'Saisie des composants'!GR147)&lt;1,1,SQRT(IF('Saisie des composants'!GR147="",GQ$15,'Saisie des composants'!GR147)))*(IF('Saisie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Profil'!$P9/0.5,1.5))</f>
        <v/>
      </c>
      <c r="GR102" s="102" t="str">
        <f>IF(GR$3="","",IF($A102=0,0,IF(GR$4="Relais électromécaniques hermétiques",IF(IF('Saisie des composants'!GS147="",GR$15,'Saisie des composants'!GS147)&lt;1,1,SQRT(IF('Saisie des composants'!GS147="",GR$15,'Saisie des composants'!GS147)))*(IF('Saisie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Profil'!$P9/0.5,1.5))</f>
        <v/>
      </c>
      <c r="GS102" s="102" t="str">
        <f>IF(GS$3="","",IF($A102=0,0,IF(GS$4="Relais électromécaniques hermétiques",IF(IF('Saisie des composants'!GT147="",GS$15,'Saisie des composants'!GT147)&lt;1,1,SQRT(IF('Saisie des composants'!GT147="",GS$15,'Saisie des composants'!GT147)))*(IF('Saisie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Profil'!$P9/0.5,1.5))</f>
        <v/>
      </c>
    </row>
    <row r="103" spans="1:256" ht="12" customHeight="1">
      <c r="A103" s="29" t="str">
        <f>'Saisie Profil'!C10</f>
        <v>Avec obstacle avec train été</v>
      </c>
      <c r="B103" s="29" t="str">
        <f t="shared" si="2"/>
        <v>Pi mécanique</v>
      </c>
      <c r="C103" s="102">
        <f>IF(C$3="","",IF($A103=0,0,IF(C$4="Relais électromécaniques hermétiques",IF(IF('Saisie des composants'!D148="",C$15,'Saisie des composants'!D148)&lt;1,1,SQRT(IF('Saisie des composants'!D148="",C$15,'Saisie des composants'!D148)))*(IF('Saisie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Profil'!$P10/0.5,1.5))</f>
        <v>0.96419251189790933</v>
      </c>
      <c r="D103" s="102">
        <f>IF(D$3="","",IF($A103=0,0,IF(D$4="Relais électromécaniques hermétiques",IF(IF('Saisie des composants'!E148="",D$15,'Saisie des composants'!E148)&lt;1,1,SQRT(IF('Saisie des composants'!E148="",D$15,'Saisie des composants'!E148)))*(IF('Saisie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Profil'!$P10/0.5,1.5))</f>
        <v>1.0605162367401593E-2</v>
      </c>
      <c r="E103" s="102">
        <f>IF(E$3="","",IF($A103=0,0,IF(E$4="Relais électromécaniques hermétiques",IF(IF('Saisie des composants'!F148="",E$15,'Saisie des composants'!F148)&lt;1,1,SQRT(IF('Saisie des composants'!F148="",E$15,'Saisie des composants'!F148)))*(IF('Saisie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Profil'!$P10/0.5,1.5))</f>
        <v>0.89442719099991597</v>
      </c>
      <c r="F103" s="102">
        <f>IF(F$3="","",IF($A103=0,0,IF(F$4="Relais électromécaniques hermétiques",IF(IF('Saisie des composants'!G148="",F$15,'Saisie des composants'!G148)&lt;1,1,SQRT(IF('Saisie des composants'!G148="",F$15,'Saisie des composants'!G148)))*(IF('Saisie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Profil'!$P10/0.5,1.5))</f>
        <v>0.89442719099991597</v>
      </c>
      <c r="G103" s="102">
        <f>IF(G$3="","",IF($A103=0,0,IF(G$4="Relais électromécaniques hermétiques",IF(IF('Saisie des composants'!H148="",G$15,'Saisie des composants'!H148)&lt;1,1,SQRT(IF('Saisie des composants'!H148="",G$15,'Saisie des composants'!H148)))*(IF('Saisie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Profil'!$P10/0.5,1.5))</f>
        <v>0.89442719099991597</v>
      </c>
      <c r="H103" s="102">
        <f>IF(H$3="","",IF($A103=0,0,IF(H$4="Relais électromécaniques hermétiques",IF(IF('Saisie des composants'!I148="",H$15,'Saisie des composants'!I148)&lt;1,1,SQRT(IF('Saisie des composants'!I148="",H$15,'Saisie des composants'!I148)))*(IF('Saisie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Profil'!$P10/0.5,1.5))</f>
        <v>2.2133311046276527E-3</v>
      </c>
      <c r="I103" s="102">
        <f>IF(I$3="","",IF($A103=0,0,IF(I$4="Relais électromécaniques hermétiques",IF(IF('Saisie des composants'!J148="",I$15,'Saisie des composants'!J148)&lt;1,1,SQRT(IF('Saisie des composants'!J148="",I$15,'Saisie des composants'!J148)))*(IF('Saisie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Profil'!$P10/0.5,1.5))</f>
        <v>1.5816208661495839E-3</v>
      </c>
      <c r="J103" s="102">
        <f>IF(J$3="","",IF($A103=0,0,IF(J$4="Relais électromécaniques hermétiques",IF(IF('Saisie des composants'!K148="",J$15,'Saisie des composants'!K148)&lt;1,1,SQRT(IF('Saisie des composants'!K148="",J$15,'Saisie des composants'!K148)))*(IF('Saisie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Profil'!$P10/0.5,1.5))</f>
        <v>3.6671514830996552E-2</v>
      </c>
      <c r="K103" s="102">
        <f>IF(K$3="","",IF($A103=0,0,IF(K$4="Relais électromécaniques hermétiques",IF(IF('Saisie des composants'!L148="",K$15,'Saisie des composants'!L148)&lt;1,1,SQRT(IF('Saisie des composants'!L148="",K$15,'Saisie des composants'!L148)))*(IF('Saisie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Profil'!$P10/0.5,1.5))</f>
        <v>3.6671514830996552E-2</v>
      </c>
      <c r="L103" s="102">
        <f>IF(L$3="","",IF($A103=0,0,IF(L$4="Relais électromécaniques hermétiques",IF(IF('Saisie des composants'!M148="",L$15,'Saisie des composants'!M148)&lt;1,1,SQRT(IF('Saisie des composants'!M148="",L$15,'Saisie des composants'!M148)))*(IF('Saisie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Profil'!$P10/0.5,1.5))</f>
        <v>17.888543819998318</v>
      </c>
      <c r="M103" s="102">
        <f>IF(M$3="","",IF($A103=0,0,IF(M$4="Relais électromécaniques hermétiques",IF(IF('Saisie des composants'!N148="",M$15,'Saisie des composants'!N148)&lt;1,1,SQRT(IF('Saisie des composants'!N148="",M$15,'Saisie des composants'!N148)))*(IF('Saisie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Profil'!$P10/0.5,1.5))</f>
        <v>4.4721359549995796</v>
      </c>
      <c r="N103" s="102">
        <f>IF(N$3="","",IF($A103=0,0,IF(N$4="Relais électromécaniques hermétiques",IF(IF('Saisie des composants'!O148="",N$15,'Saisie des composants'!O148)&lt;1,1,SQRT(IF('Saisie des composants'!O148="",N$15,'Saisie des composants'!O148)))*(IF('Saisie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Profil'!$P10/0.5,1.5))</f>
        <v>10.733126291998991</v>
      </c>
      <c r="O103" s="102" t="str">
        <f>IF(O$3="","",IF($A103=0,0,IF(O$4="Relais électromécaniques hermétiques",IF(IF('Saisie des composants'!P148="",O$15,'Saisie des composants'!P148)&lt;1,1,SQRT(IF('Saisie des composants'!P148="",O$15,'Saisie des composants'!P148)))*(IF('Saisie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Profil'!$P10/0.5,1.5))</f>
        <v/>
      </c>
      <c r="P103" s="102" t="str">
        <f>IF(P$3="","",IF($A103=0,0,IF(P$4="Relais électromécaniques hermétiques",IF(IF('Saisie des composants'!Q148="",P$15,'Saisie des composants'!Q148)&lt;1,1,SQRT(IF('Saisie des composants'!Q148="",P$15,'Saisie des composants'!Q148)))*(IF('Saisie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Profil'!$P10/0.5,1.5))</f>
        <v/>
      </c>
      <c r="Q103" s="102" t="str">
        <f>IF(Q$3="","",IF($A103=0,0,IF(Q$4="Relais électromécaniques hermétiques",IF(IF('Saisie des composants'!R148="",Q$15,'Saisie des composants'!R148)&lt;1,1,SQRT(IF('Saisie des composants'!R148="",Q$15,'Saisie des composants'!R148)))*(IF('Saisie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Profil'!$P10/0.5,1.5))</f>
        <v/>
      </c>
      <c r="R103" s="102" t="str">
        <f>IF(R$3="","",IF($A103=0,0,IF(R$4="Relais électromécaniques hermétiques",IF(IF('Saisie des composants'!S148="",R$15,'Saisie des composants'!S148)&lt;1,1,SQRT(IF('Saisie des composants'!S148="",R$15,'Saisie des composants'!S148)))*(IF('Saisie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Profil'!$P10/0.5,1.5))</f>
        <v/>
      </c>
      <c r="S103" s="102" t="str">
        <f>IF(S$3="","",IF($A103=0,0,IF(S$4="Relais électromécaniques hermétiques",IF(IF('Saisie des composants'!T148="",S$15,'Saisie des composants'!T148)&lt;1,1,SQRT(IF('Saisie des composants'!T148="",S$15,'Saisie des composants'!T148)))*(IF('Saisie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Profil'!$P10/0.5,1.5))</f>
        <v/>
      </c>
      <c r="T103" s="102" t="str">
        <f>IF(T$3="","",IF($A103=0,0,IF(T$4="Relais électromécaniques hermétiques",IF(IF('Saisie des composants'!U148="",T$15,'Saisie des composants'!U148)&lt;1,1,SQRT(IF('Saisie des composants'!U148="",T$15,'Saisie des composants'!U148)))*(IF('Saisie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Profil'!$P10/0.5,1.5))</f>
        <v/>
      </c>
      <c r="U103" s="102" t="str">
        <f>IF(U$3="","",IF($A103=0,0,IF(U$4="Relais électromécaniques hermétiques",IF(IF('Saisie des composants'!V148="",U$15,'Saisie des composants'!V148)&lt;1,1,SQRT(IF('Saisie des composants'!V148="",U$15,'Saisie des composants'!V148)))*(IF('Saisie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Profil'!$P10/0.5,1.5))</f>
        <v/>
      </c>
      <c r="V103" s="102" t="str">
        <f>IF(V$3="","",IF($A103=0,0,IF(V$4="Relais électromécaniques hermétiques",IF(IF('Saisie des composants'!W148="",V$15,'Saisie des composants'!W148)&lt;1,1,SQRT(IF('Saisie des composants'!W148="",V$15,'Saisie des composants'!W148)))*(IF('Saisie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Profil'!$P10/0.5,1.5))</f>
        <v/>
      </c>
      <c r="W103" s="102" t="str">
        <f>IF(W$3="","",IF($A103=0,0,IF(W$4="Relais électromécaniques hermétiques",IF(IF('Saisie des composants'!X148="",W$15,'Saisie des composants'!X148)&lt;1,1,SQRT(IF('Saisie des composants'!X148="",W$15,'Saisie des composants'!X148)))*(IF('Saisie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Profil'!$P10/0.5,1.5))</f>
        <v/>
      </c>
      <c r="X103" s="102" t="str">
        <f>IF(X$3="","",IF($A103=0,0,IF(X$4="Relais électromécaniques hermétiques",IF(IF('Saisie des composants'!Y148="",X$15,'Saisie des composants'!Y148)&lt;1,1,SQRT(IF('Saisie des composants'!Y148="",X$15,'Saisie des composants'!Y148)))*(IF('Saisie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Profil'!$P10/0.5,1.5))</f>
        <v/>
      </c>
      <c r="Y103" s="102" t="str">
        <f>IF(Y$3="","",IF($A103=0,0,IF(Y$4="Relais électromécaniques hermétiques",IF(IF('Saisie des composants'!Z148="",Y$15,'Saisie des composants'!Z148)&lt;1,1,SQRT(IF('Saisie des composants'!Z148="",Y$15,'Saisie des composants'!Z148)))*(IF('Saisie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Profil'!$P10/0.5,1.5))</f>
        <v/>
      </c>
      <c r="Z103" s="102" t="str">
        <f>IF(Z$3="","",IF($A103=0,0,IF(Z$4="Relais électromécaniques hermétiques",IF(IF('Saisie des composants'!AA148="",Z$15,'Saisie des composants'!AA148)&lt;1,1,SQRT(IF('Saisie des composants'!AA148="",Z$15,'Saisie des composants'!AA148)))*(IF('Saisie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Profil'!$P10/0.5,1.5))</f>
        <v/>
      </c>
      <c r="AA103" s="102" t="str">
        <f>IF(AA$3="","",IF($A103=0,0,IF(AA$4="Relais électromécaniques hermétiques",IF(IF('Saisie des composants'!AB148="",AA$15,'Saisie des composants'!AB148)&lt;1,1,SQRT(IF('Saisie des composants'!AB148="",AA$15,'Saisie des composants'!AB148)))*(IF('Saisie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Profil'!$P10/0.5,1.5))</f>
        <v/>
      </c>
      <c r="AB103" s="102" t="str">
        <f>IF(AB$3="","",IF($A103=0,0,IF(AB$4="Relais électromécaniques hermétiques",IF(IF('Saisie des composants'!AC148="",AB$15,'Saisie des composants'!AC148)&lt;1,1,SQRT(IF('Saisie des composants'!AC148="",AB$15,'Saisie des composants'!AC148)))*(IF('Saisie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Profil'!$P10/0.5,1.5))</f>
        <v/>
      </c>
      <c r="AC103" s="102" t="str">
        <f>IF(AC$3="","",IF($A103=0,0,IF(AC$4="Relais électromécaniques hermétiques",IF(IF('Saisie des composants'!AD148="",AC$15,'Saisie des composants'!AD148)&lt;1,1,SQRT(IF('Saisie des composants'!AD148="",AC$15,'Saisie des composants'!AD148)))*(IF('Saisie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Profil'!$P10/0.5,1.5))</f>
        <v/>
      </c>
      <c r="AD103" s="102" t="str">
        <f>IF(AD$3="","",IF($A103=0,0,IF(AD$4="Relais électromécaniques hermétiques",IF(IF('Saisie des composants'!AE148="",AD$15,'Saisie des composants'!AE148)&lt;1,1,SQRT(IF('Saisie des composants'!AE148="",AD$15,'Saisie des composants'!AE148)))*(IF('Saisie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Profil'!$P10/0.5,1.5))</f>
        <v/>
      </c>
      <c r="AE103" s="102" t="str">
        <f>IF(AE$3="","",IF($A103=0,0,IF(AE$4="Relais électromécaniques hermétiques",IF(IF('Saisie des composants'!AF148="",AE$15,'Saisie des composants'!AF148)&lt;1,1,SQRT(IF('Saisie des composants'!AF148="",AE$15,'Saisie des composants'!AF148)))*(IF('Saisie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Profil'!$P10/0.5,1.5))</f>
        <v/>
      </c>
      <c r="AF103" s="102" t="str">
        <f>IF(AF$3="","",IF($A103=0,0,IF(AF$4="Relais électromécaniques hermétiques",IF(IF('Saisie des composants'!AG148="",AF$15,'Saisie des composants'!AG148)&lt;1,1,SQRT(IF('Saisie des composants'!AG148="",AF$15,'Saisie des composants'!AG148)))*(IF('Saisie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Profil'!$P10/0.5,1.5))</f>
        <v/>
      </c>
      <c r="AG103" s="102" t="str">
        <f>IF(AG$3="","",IF($A103=0,0,IF(AG$4="Relais électromécaniques hermétiques",IF(IF('Saisie des composants'!AH148="",AG$15,'Saisie des composants'!AH148)&lt;1,1,SQRT(IF('Saisie des composants'!AH148="",AG$15,'Saisie des composants'!AH148)))*(IF('Saisie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Profil'!$P10/0.5,1.5))</f>
        <v/>
      </c>
      <c r="AH103" s="102" t="str">
        <f>IF(AH$3="","",IF($A103=0,0,IF(AH$4="Relais électromécaniques hermétiques",IF(IF('Saisie des composants'!AI148="",AH$15,'Saisie des composants'!AI148)&lt;1,1,SQRT(IF('Saisie des composants'!AI148="",AH$15,'Saisie des composants'!AI148)))*(IF('Saisie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Profil'!$P10/0.5,1.5))</f>
        <v/>
      </c>
      <c r="AI103" s="102" t="str">
        <f>IF(AI$3="","",IF($A103=0,0,IF(AI$4="Relais électromécaniques hermétiques",IF(IF('Saisie des composants'!AJ148="",AI$15,'Saisie des composants'!AJ148)&lt;1,1,SQRT(IF('Saisie des composants'!AJ148="",AI$15,'Saisie des composants'!AJ148)))*(IF('Saisie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Profil'!$P10/0.5,1.5))</f>
        <v/>
      </c>
      <c r="AJ103" s="102" t="str">
        <f>IF(AJ$3="","",IF($A103=0,0,IF(AJ$4="Relais électromécaniques hermétiques",IF(IF('Saisie des composants'!AK148="",AJ$15,'Saisie des composants'!AK148)&lt;1,1,SQRT(IF('Saisie des composants'!AK148="",AJ$15,'Saisie des composants'!AK148)))*(IF('Saisie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Profil'!$P10/0.5,1.5))</f>
        <v/>
      </c>
      <c r="AK103" s="102" t="str">
        <f>IF(AK$3="","",IF($A103=0,0,IF(AK$4="Relais électromécaniques hermétiques",IF(IF('Saisie des composants'!AL148="",AK$15,'Saisie des composants'!AL148)&lt;1,1,SQRT(IF('Saisie des composants'!AL148="",AK$15,'Saisie des composants'!AL148)))*(IF('Saisie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Profil'!$P10/0.5,1.5))</f>
        <v/>
      </c>
      <c r="AL103" s="102" t="str">
        <f>IF(AL$3="","",IF($A103=0,0,IF(AL$4="Relais électromécaniques hermétiques",IF(IF('Saisie des composants'!AM148="",AL$15,'Saisie des composants'!AM148)&lt;1,1,SQRT(IF('Saisie des composants'!AM148="",AL$15,'Saisie des composants'!AM148)))*(IF('Saisie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Profil'!$P10/0.5,1.5))</f>
        <v/>
      </c>
      <c r="AM103" s="102" t="str">
        <f>IF(AM$3="","",IF($A103=0,0,IF(AM$4="Relais électromécaniques hermétiques",IF(IF('Saisie des composants'!AN148="",AM$15,'Saisie des composants'!AN148)&lt;1,1,SQRT(IF('Saisie des composants'!AN148="",AM$15,'Saisie des composants'!AN148)))*(IF('Saisie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Profil'!$P10/0.5,1.5))</f>
        <v/>
      </c>
      <c r="AN103" s="102" t="str">
        <f>IF(AN$3="","",IF($A103=0,0,IF(AN$4="Relais électromécaniques hermétiques",IF(IF('Saisie des composants'!AO148="",AN$15,'Saisie des composants'!AO148)&lt;1,1,SQRT(IF('Saisie des composants'!AO148="",AN$15,'Saisie des composants'!AO148)))*(IF('Saisie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Profil'!$P10/0.5,1.5))</f>
        <v/>
      </c>
      <c r="AO103" s="102" t="str">
        <f>IF(AO$3="","",IF($A103=0,0,IF(AO$4="Relais électromécaniques hermétiques",IF(IF('Saisie des composants'!AP148="",AO$15,'Saisie des composants'!AP148)&lt;1,1,SQRT(IF('Saisie des composants'!AP148="",AO$15,'Saisie des composants'!AP148)))*(IF('Saisie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Profil'!$P10/0.5,1.5))</f>
        <v/>
      </c>
      <c r="AP103" s="102" t="str">
        <f>IF(AP$3="","",IF($A103=0,0,IF(AP$4="Relais électromécaniques hermétiques",IF(IF('Saisie des composants'!AQ148="",AP$15,'Saisie des composants'!AQ148)&lt;1,1,SQRT(IF('Saisie des composants'!AQ148="",AP$15,'Saisie des composants'!AQ148)))*(IF('Saisie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Profil'!$P10/0.5,1.5))</f>
        <v/>
      </c>
      <c r="AQ103" s="102" t="str">
        <f>IF(AQ$3="","",IF($A103=0,0,IF(AQ$4="Relais électromécaniques hermétiques",IF(IF('Saisie des composants'!AR148="",AQ$15,'Saisie des composants'!AR148)&lt;1,1,SQRT(IF('Saisie des composants'!AR148="",AQ$15,'Saisie des composants'!AR148)))*(IF('Saisie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Profil'!$P10/0.5,1.5))</f>
        <v/>
      </c>
      <c r="AR103" s="102" t="str">
        <f>IF(AR$3="","",IF($A103=0,0,IF(AR$4="Relais électromécaniques hermétiques",IF(IF('Saisie des composants'!AS148="",AR$15,'Saisie des composants'!AS148)&lt;1,1,SQRT(IF('Saisie des composants'!AS148="",AR$15,'Saisie des composants'!AS148)))*(IF('Saisie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Profil'!$P10/0.5,1.5))</f>
        <v/>
      </c>
      <c r="AS103" s="102" t="str">
        <f>IF(AS$3="","",IF($A103=0,0,IF(AS$4="Relais électromécaniques hermétiques",IF(IF('Saisie des composants'!AT148="",AS$15,'Saisie des composants'!AT148)&lt;1,1,SQRT(IF('Saisie des composants'!AT148="",AS$15,'Saisie des composants'!AT148)))*(IF('Saisie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Profil'!$P10/0.5,1.5))</f>
        <v/>
      </c>
      <c r="AT103" s="102" t="str">
        <f>IF(AT$3="","",IF($A103=0,0,IF(AT$4="Relais électromécaniques hermétiques",IF(IF('Saisie des composants'!AU148="",AT$15,'Saisie des composants'!AU148)&lt;1,1,SQRT(IF('Saisie des composants'!AU148="",AT$15,'Saisie des composants'!AU148)))*(IF('Saisie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Profil'!$P10/0.5,1.5))</f>
        <v/>
      </c>
      <c r="AU103" s="102" t="str">
        <f>IF(AU$3="","",IF($A103=0,0,IF(AU$4="Relais électromécaniques hermétiques",IF(IF('Saisie des composants'!AV148="",AU$15,'Saisie des composants'!AV148)&lt;1,1,SQRT(IF('Saisie des composants'!AV148="",AU$15,'Saisie des composants'!AV148)))*(IF('Saisie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Profil'!$P10/0.5,1.5))</f>
        <v/>
      </c>
      <c r="AV103" s="102" t="str">
        <f>IF(AV$3="","",IF($A103=0,0,IF(AV$4="Relais électromécaniques hermétiques",IF(IF('Saisie des composants'!AW148="",AV$15,'Saisie des composants'!AW148)&lt;1,1,SQRT(IF('Saisie des composants'!AW148="",AV$15,'Saisie des composants'!AW148)))*(IF('Saisie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Profil'!$P10/0.5,1.5))</f>
        <v/>
      </c>
      <c r="AW103" s="102" t="str">
        <f>IF(AW$3="","",IF($A103=0,0,IF(AW$4="Relais électromécaniques hermétiques",IF(IF('Saisie des composants'!AX148="",AW$15,'Saisie des composants'!AX148)&lt;1,1,SQRT(IF('Saisie des composants'!AX148="",AW$15,'Saisie des composants'!AX148)))*(IF('Saisie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Profil'!$P10/0.5,1.5))</f>
        <v/>
      </c>
      <c r="AX103" s="102" t="str">
        <f>IF(AX$3="","",IF($A103=0,0,IF(AX$4="Relais électromécaniques hermétiques",IF(IF('Saisie des composants'!AY148="",AX$15,'Saisie des composants'!AY148)&lt;1,1,SQRT(IF('Saisie des composants'!AY148="",AX$15,'Saisie des composants'!AY148)))*(IF('Saisie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Profil'!$P10/0.5,1.5))</f>
        <v/>
      </c>
      <c r="AY103" s="102" t="str">
        <f>IF(AY$3="","",IF($A103=0,0,IF(AY$4="Relais électromécaniques hermétiques",IF(IF('Saisie des composants'!AZ148="",AY$15,'Saisie des composants'!AZ148)&lt;1,1,SQRT(IF('Saisie des composants'!AZ148="",AY$15,'Saisie des composants'!AZ148)))*(IF('Saisie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Profil'!$P10/0.5,1.5))</f>
        <v/>
      </c>
      <c r="AZ103" s="102" t="str">
        <f>IF(AZ$3="","",IF($A103=0,0,IF(AZ$4="Relais électromécaniques hermétiques",IF(IF('Saisie des composants'!BA148="",AZ$15,'Saisie des composants'!BA148)&lt;1,1,SQRT(IF('Saisie des composants'!BA148="",AZ$15,'Saisie des composants'!BA148)))*(IF('Saisie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Profil'!$P10/0.5,1.5))</f>
        <v/>
      </c>
      <c r="BA103" s="102" t="str">
        <f>IF(BA$3="","",IF($A103=0,0,IF(BA$4="Relais électromécaniques hermétiques",IF(IF('Saisie des composants'!BB148="",BA$15,'Saisie des composants'!BB148)&lt;1,1,SQRT(IF('Saisie des composants'!BB148="",BA$15,'Saisie des composants'!BB148)))*(IF('Saisie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Profil'!$P10/0.5,1.5))</f>
        <v/>
      </c>
      <c r="BB103" s="102" t="str">
        <f>IF(BB$3="","",IF($A103=0,0,IF(BB$4="Relais électromécaniques hermétiques",IF(IF('Saisie des composants'!BC148="",BB$15,'Saisie des composants'!BC148)&lt;1,1,SQRT(IF('Saisie des composants'!BC148="",BB$15,'Saisie des composants'!BC148)))*(IF('Saisie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Profil'!$P10/0.5,1.5))</f>
        <v/>
      </c>
      <c r="BC103" s="102" t="str">
        <f>IF(BC$3="","",IF($A103=0,0,IF(BC$4="Relais électromécaniques hermétiques",IF(IF('Saisie des composants'!BD148="",BC$15,'Saisie des composants'!BD148)&lt;1,1,SQRT(IF('Saisie des composants'!BD148="",BC$15,'Saisie des composants'!BD148)))*(IF('Saisie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Profil'!$P10/0.5,1.5))</f>
        <v/>
      </c>
      <c r="BD103" s="102" t="str">
        <f>IF(BD$3="","",IF($A103=0,0,IF(BD$4="Relais électromécaniques hermétiques",IF(IF('Saisie des composants'!BE148="",BD$15,'Saisie des composants'!BE148)&lt;1,1,SQRT(IF('Saisie des composants'!BE148="",BD$15,'Saisie des composants'!BE148)))*(IF('Saisie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Profil'!$P10/0.5,1.5))</f>
        <v/>
      </c>
      <c r="BE103" s="102" t="str">
        <f>IF(BE$3="","",IF($A103=0,0,IF(BE$4="Relais électromécaniques hermétiques",IF(IF('Saisie des composants'!BF148="",BE$15,'Saisie des composants'!BF148)&lt;1,1,SQRT(IF('Saisie des composants'!BF148="",BE$15,'Saisie des composants'!BF148)))*(IF('Saisie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Profil'!$P10/0.5,1.5))</f>
        <v/>
      </c>
      <c r="BF103" s="102" t="str">
        <f>IF(BF$3="","",IF($A103=0,0,IF(BF$4="Relais électromécaniques hermétiques",IF(IF('Saisie des composants'!BG148="",BF$15,'Saisie des composants'!BG148)&lt;1,1,SQRT(IF('Saisie des composants'!BG148="",BF$15,'Saisie des composants'!BG148)))*(IF('Saisie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Profil'!$P10/0.5,1.5))</f>
        <v/>
      </c>
      <c r="BG103" s="102" t="str">
        <f>IF(BG$3="","",IF($A103=0,0,IF(BG$4="Relais électromécaniques hermétiques",IF(IF('Saisie des composants'!BH148="",BG$15,'Saisie des composants'!BH148)&lt;1,1,SQRT(IF('Saisie des composants'!BH148="",BG$15,'Saisie des composants'!BH148)))*(IF('Saisie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Profil'!$P10/0.5,1.5))</f>
        <v/>
      </c>
      <c r="BH103" s="102" t="str">
        <f>IF(BH$3="","",IF($A103=0,0,IF(BH$4="Relais électromécaniques hermétiques",IF(IF('Saisie des composants'!BI148="",BH$15,'Saisie des composants'!BI148)&lt;1,1,SQRT(IF('Saisie des composants'!BI148="",BH$15,'Saisie des composants'!BI148)))*(IF('Saisie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Profil'!$P10/0.5,1.5))</f>
        <v/>
      </c>
      <c r="BI103" s="102" t="str">
        <f>IF(BI$3="","",IF($A103=0,0,IF(BI$4="Relais électromécaniques hermétiques",IF(IF('Saisie des composants'!BJ148="",BI$15,'Saisie des composants'!BJ148)&lt;1,1,SQRT(IF('Saisie des composants'!BJ148="",BI$15,'Saisie des composants'!BJ148)))*(IF('Saisie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Profil'!$P10/0.5,1.5))</f>
        <v/>
      </c>
      <c r="BJ103" s="102" t="str">
        <f>IF(BJ$3="","",IF($A103=0,0,IF(BJ$4="Relais électromécaniques hermétiques",IF(IF('Saisie des composants'!BK148="",BJ$15,'Saisie des composants'!BK148)&lt;1,1,SQRT(IF('Saisie des composants'!BK148="",BJ$15,'Saisie des composants'!BK148)))*(IF('Saisie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Profil'!$P10/0.5,1.5))</f>
        <v/>
      </c>
      <c r="BK103" s="102" t="str">
        <f>IF(BK$3="","",IF($A103=0,0,IF(BK$4="Relais électromécaniques hermétiques",IF(IF('Saisie des composants'!BL148="",BK$15,'Saisie des composants'!BL148)&lt;1,1,SQRT(IF('Saisie des composants'!BL148="",BK$15,'Saisie des composants'!BL148)))*(IF('Saisie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Profil'!$P10/0.5,1.5))</f>
        <v/>
      </c>
      <c r="BL103" s="102" t="str">
        <f>IF(BL$3="","",IF($A103=0,0,IF(BL$4="Relais électromécaniques hermétiques",IF(IF('Saisie des composants'!BM148="",BL$15,'Saisie des composants'!BM148)&lt;1,1,SQRT(IF('Saisie des composants'!BM148="",BL$15,'Saisie des composants'!BM148)))*(IF('Saisie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Profil'!$P10/0.5,1.5))</f>
        <v/>
      </c>
      <c r="BM103" s="102" t="str">
        <f>IF(BM$3="","",IF($A103=0,0,IF(BM$4="Relais électromécaniques hermétiques",IF(IF('Saisie des composants'!BN148="",BM$15,'Saisie des composants'!BN148)&lt;1,1,SQRT(IF('Saisie des composants'!BN148="",BM$15,'Saisie des composants'!BN148)))*(IF('Saisie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Profil'!$P10/0.5,1.5))</f>
        <v/>
      </c>
      <c r="BN103" s="102" t="str">
        <f>IF(BN$3="","",IF($A103=0,0,IF(BN$4="Relais électromécaniques hermétiques",IF(IF('Saisie des composants'!BO148="",BN$15,'Saisie des composants'!BO148)&lt;1,1,SQRT(IF('Saisie des composants'!BO148="",BN$15,'Saisie des composants'!BO148)))*(IF('Saisie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Profil'!$P10/0.5,1.5))</f>
        <v/>
      </c>
      <c r="BO103" s="102" t="str">
        <f>IF(BO$3="","",IF($A103=0,0,IF(BO$4="Relais électromécaniques hermétiques",IF(IF('Saisie des composants'!BP148="",BO$15,'Saisie des composants'!BP148)&lt;1,1,SQRT(IF('Saisie des composants'!BP148="",BO$15,'Saisie des composants'!BP148)))*(IF('Saisie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Profil'!$P10/0.5,1.5))</f>
        <v/>
      </c>
      <c r="BP103" s="102" t="str">
        <f>IF(BP$3="","",IF($A103=0,0,IF(BP$4="Relais électromécaniques hermétiques",IF(IF('Saisie des composants'!BQ148="",BP$15,'Saisie des composants'!BQ148)&lt;1,1,SQRT(IF('Saisie des composants'!BQ148="",BP$15,'Saisie des composants'!BQ148)))*(IF('Saisie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Profil'!$P10/0.5,1.5))</f>
        <v/>
      </c>
      <c r="BQ103" s="102" t="str">
        <f>IF(BQ$3="","",IF($A103=0,0,IF(BQ$4="Relais électromécaniques hermétiques",IF(IF('Saisie des composants'!BR148="",BQ$15,'Saisie des composants'!BR148)&lt;1,1,SQRT(IF('Saisie des composants'!BR148="",BQ$15,'Saisie des composants'!BR148)))*(IF('Saisie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Profil'!$P10/0.5,1.5))</f>
        <v/>
      </c>
      <c r="BR103" s="102" t="str">
        <f>IF(BR$3="","",IF($A103=0,0,IF(BR$4="Relais électromécaniques hermétiques",IF(IF('Saisie des composants'!BS148="",BR$15,'Saisie des composants'!BS148)&lt;1,1,SQRT(IF('Saisie des composants'!BS148="",BR$15,'Saisie des composants'!BS148)))*(IF('Saisie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Profil'!$P10/0.5,1.5))</f>
        <v/>
      </c>
      <c r="BS103" s="102" t="str">
        <f>IF(BS$3="","",IF($A103=0,0,IF(BS$4="Relais électromécaniques hermétiques",IF(IF('Saisie des composants'!BT148="",BS$15,'Saisie des composants'!BT148)&lt;1,1,SQRT(IF('Saisie des composants'!BT148="",BS$15,'Saisie des composants'!BT148)))*(IF('Saisie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Profil'!$P10/0.5,1.5))</f>
        <v/>
      </c>
      <c r="BT103" s="102" t="str">
        <f>IF(BT$3="","",IF($A103=0,0,IF(BT$4="Relais électromécaniques hermétiques",IF(IF('Saisie des composants'!BU148="",BT$15,'Saisie des composants'!BU148)&lt;1,1,SQRT(IF('Saisie des composants'!BU148="",BT$15,'Saisie des composants'!BU148)))*(IF('Saisie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Profil'!$P10/0.5,1.5))</f>
        <v/>
      </c>
      <c r="BU103" s="102" t="str">
        <f>IF(BU$3="","",IF($A103=0,0,IF(BU$4="Relais électromécaniques hermétiques",IF(IF('Saisie des composants'!BV148="",BU$15,'Saisie des composants'!BV148)&lt;1,1,SQRT(IF('Saisie des composants'!BV148="",BU$15,'Saisie des composants'!BV148)))*(IF('Saisie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Profil'!$P10/0.5,1.5))</f>
        <v/>
      </c>
      <c r="BV103" s="102" t="str">
        <f>IF(BV$3="","",IF($A103=0,0,IF(BV$4="Relais électromécaniques hermétiques",IF(IF('Saisie des composants'!BW148="",BV$15,'Saisie des composants'!BW148)&lt;1,1,SQRT(IF('Saisie des composants'!BW148="",BV$15,'Saisie des composants'!BW148)))*(IF('Saisie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Profil'!$P10/0.5,1.5))</f>
        <v/>
      </c>
      <c r="BW103" s="102" t="str">
        <f>IF(BW$3="","",IF($A103=0,0,IF(BW$4="Relais électromécaniques hermétiques",IF(IF('Saisie des composants'!BX148="",BW$15,'Saisie des composants'!BX148)&lt;1,1,SQRT(IF('Saisie des composants'!BX148="",BW$15,'Saisie des composants'!BX148)))*(IF('Saisie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Profil'!$P10/0.5,1.5))</f>
        <v/>
      </c>
      <c r="BX103" s="102" t="str">
        <f>IF(BX$3="","",IF($A103=0,0,IF(BX$4="Relais électromécaniques hermétiques",IF(IF('Saisie des composants'!BY148="",BX$15,'Saisie des composants'!BY148)&lt;1,1,SQRT(IF('Saisie des composants'!BY148="",BX$15,'Saisie des composants'!BY148)))*(IF('Saisie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Profil'!$P10/0.5,1.5))</f>
        <v/>
      </c>
      <c r="BY103" s="102" t="str">
        <f>IF(BY$3="","",IF($A103=0,0,IF(BY$4="Relais électromécaniques hermétiques",IF(IF('Saisie des composants'!BZ148="",BY$15,'Saisie des composants'!BZ148)&lt;1,1,SQRT(IF('Saisie des composants'!BZ148="",BY$15,'Saisie des composants'!BZ148)))*(IF('Saisie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Profil'!$P10/0.5,1.5))</f>
        <v/>
      </c>
      <c r="BZ103" s="102" t="str">
        <f>IF(BZ$3="","",IF($A103=0,0,IF(BZ$4="Relais électromécaniques hermétiques",IF(IF('Saisie des composants'!CA148="",BZ$15,'Saisie des composants'!CA148)&lt;1,1,SQRT(IF('Saisie des composants'!CA148="",BZ$15,'Saisie des composants'!CA148)))*(IF('Saisie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Profil'!$P10/0.5,1.5))</f>
        <v/>
      </c>
      <c r="CA103" s="102" t="str">
        <f>IF(CA$3="","",IF($A103=0,0,IF(CA$4="Relais électromécaniques hermétiques",IF(IF('Saisie des composants'!CB148="",CA$15,'Saisie des composants'!CB148)&lt;1,1,SQRT(IF('Saisie des composants'!CB148="",CA$15,'Saisie des composants'!CB148)))*(IF('Saisie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Profil'!$P10/0.5,1.5))</f>
        <v/>
      </c>
      <c r="CB103" s="102" t="str">
        <f>IF(CB$3="","",IF($A103=0,0,IF(CB$4="Relais électromécaniques hermétiques",IF(IF('Saisie des composants'!CC148="",CB$15,'Saisie des composants'!CC148)&lt;1,1,SQRT(IF('Saisie des composants'!CC148="",CB$15,'Saisie des composants'!CC148)))*(IF('Saisie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Profil'!$P10/0.5,1.5))</f>
        <v/>
      </c>
      <c r="CC103" s="102" t="str">
        <f>IF(CC$3="","",IF($A103=0,0,IF(CC$4="Relais électromécaniques hermétiques",IF(IF('Saisie des composants'!CD148="",CC$15,'Saisie des composants'!CD148)&lt;1,1,SQRT(IF('Saisie des composants'!CD148="",CC$15,'Saisie des composants'!CD148)))*(IF('Saisie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Profil'!$P10/0.5,1.5))</f>
        <v/>
      </c>
      <c r="CD103" s="102" t="str">
        <f>IF(CD$3="","",IF($A103=0,0,IF(CD$4="Relais électromécaniques hermétiques",IF(IF('Saisie des composants'!CE148="",CD$15,'Saisie des composants'!CE148)&lt;1,1,SQRT(IF('Saisie des composants'!CE148="",CD$15,'Saisie des composants'!CE148)))*(IF('Saisie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Profil'!$P10/0.5,1.5))</f>
        <v/>
      </c>
      <c r="CE103" s="102" t="str">
        <f>IF(CE$3="","",IF($A103=0,0,IF(CE$4="Relais électromécaniques hermétiques",IF(IF('Saisie des composants'!CF148="",CE$15,'Saisie des composants'!CF148)&lt;1,1,SQRT(IF('Saisie des composants'!CF148="",CE$15,'Saisie des composants'!CF148)))*(IF('Saisie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Profil'!$P10/0.5,1.5))</f>
        <v/>
      </c>
      <c r="CF103" s="102" t="str">
        <f>IF(CF$3="","",IF($A103=0,0,IF(CF$4="Relais électromécaniques hermétiques",IF(IF('Saisie des composants'!CG148="",CF$15,'Saisie des composants'!CG148)&lt;1,1,SQRT(IF('Saisie des composants'!CG148="",CF$15,'Saisie des composants'!CG148)))*(IF('Saisie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Profil'!$P10/0.5,1.5))</f>
        <v/>
      </c>
      <c r="CG103" s="102" t="str">
        <f>IF(CG$3="","",IF($A103=0,0,IF(CG$4="Relais électromécaniques hermétiques",IF(IF('Saisie des composants'!CH148="",CG$15,'Saisie des composants'!CH148)&lt;1,1,SQRT(IF('Saisie des composants'!CH148="",CG$15,'Saisie des composants'!CH148)))*(IF('Saisie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Profil'!$P10/0.5,1.5))</f>
        <v/>
      </c>
      <c r="CH103" s="102" t="str">
        <f>IF(CH$3="","",IF($A103=0,0,IF(CH$4="Relais électromécaniques hermétiques",IF(IF('Saisie des composants'!CI148="",CH$15,'Saisie des composants'!CI148)&lt;1,1,SQRT(IF('Saisie des composants'!CI148="",CH$15,'Saisie des composants'!CI148)))*(IF('Saisie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Profil'!$P10/0.5,1.5))</f>
        <v/>
      </c>
      <c r="CI103" s="102" t="str">
        <f>IF(CI$3="","",IF($A103=0,0,IF(CI$4="Relais électromécaniques hermétiques",IF(IF('Saisie des composants'!CJ148="",CI$15,'Saisie des composants'!CJ148)&lt;1,1,SQRT(IF('Saisie des composants'!CJ148="",CI$15,'Saisie des composants'!CJ148)))*(IF('Saisie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Profil'!$P10/0.5,1.5))</f>
        <v/>
      </c>
      <c r="CJ103" s="102" t="str">
        <f>IF(CJ$3="","",IF($A103=0,0,IF(CJ$4="Relais électromécaniques hermétiques",IF(IF('Saisie des composants'!CK148="",CJ$15,'Saisie des composants'!CK148)&lt;1,1,SQRT(IF('Saisie des composants'!CK148="",CJ$15,'Saisie des composants'!CK148)))*(IF('Saisie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Profil'!$P10/0.5,1.5))</f>
        <v/>
      </c>
      <c r="CK103" s="102" t="str">
        <f>IF(CK$3="","",IF($A103=0,0,IF(CK$4="Relais électromécaniques hermétiques",IF(IF('Saisie des composants'!CL148="",CK$15,'Saisie des composants'!CL148)&lt;1,1,SQRT(IF('Saisie des composants'!CL148="",CK$15,'Saisie des composants'!CL148)))*(IF('Saisie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Profil'!$P10/0.5,1.5))</f>
        <v/>
      </c>
      <c r="CL103" s="102" t="str">
        <f>IF(CL$3="","",IF($A103=0,0,IF(CL$4="Relais électromécaniques hermétiques",IF(IF('Saisie des composants'!CM148="",CL$15,'Saisie des composants'!CM148)&lt;1,1,SQRT(IF('Saisie des composants'!CM148="",CL$15,'Saisie des composants'!CM148)))*(IF('Saisie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Profil'!$P10/0.5,1.5))</f>
        <v/>
      </c>
      <c r="CM103" s="102" t="str">
        <f>IF(CM$3="","",IF($A103=0,0,IF(CM$4="Relais électromécaniques hermétiques",IF(IF('Saisie des composants'!CN148="",CM$15,'Saisie des composants'!CN148)&lt;1,1,SQRT(IF('Saisie des composants'!CN148="",CM$15,'Saisie des composants'!CN148)))*(IF('Saisie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Profil'!$P10/0.5,1.5))</f>
        <v/>
      </c>
      <c r="CN103" s="102" t="str">
        <f>IF(CN$3="","",IF($A103=0,0,IF(CN$4="Relais électromécaniques hermétiques",IF(IF('Saisie des composants'!CO148="",CN$15,'Saisie des composants'!CO148)&lt;1,1,SQRT(IF('Saisie des composants'!CO148="",CN$15,'Saisie des composants'!CO148)))*(IF('Saisie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Profil'!$P10/0.5,1.5))</f>
        <v/>
      </c>
      <c r="CO103" s="102" t="str">
        <f>IF(CO$3="","",IF($A103=0,0,IF(CO$4="Relais électromécaniques hermétiques",IF(IF('Saisie des composants'!CP148="",CO$15,'Saisie des composants'!CP148)&lt;1,1,SQRT(IF('Saisie des composants'!CP148="",CO$15,'Saisie des composants'!CP148)))*(IF('Saisie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Profil'!$P10/0.5,1.5))</f>
        <v/>
      </c>
      <c r="CP103" s="102" t="str">
        <f>IF(CP$3="","",IF($A103=0,0,IF(CP$4="Relais électromécaniques hermétiques",IF(IF('Saisie des composants'!CQ148="",CP$15,'Saisie des composants'!CQ148)&lt;1,1,SQRT(IF('Saisie des composants'!CQ148="",CP$15,'Saisie des composants'!CQ148)))*(IF('Saisie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Profil'!$P10/0.5,1.5))</f>
        <v/>
      </c>
      <c r="CQ103" s="102" t="str">
        <f>IF(CQ$3="","",IF($A103=0,0,IF(CQ$4="Relais électromécaniques hermétiques",IF(IF('Saisie des composants'!CR148="",CQ$15,'Saisie des composants'!CR148)&lt;1,1,SQRT(IF('Saisie des composants'!CR148="",CQ$15,'Saisie des composants'!CR148)))*(IF('Saisie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Profil'!$P10/0.5,1.5))</f>
        <v/>
      </c>
      <c r="CR103" s="102" t="str">
        <f>IF(CR$3="","",IF($A103=0,0,IF(CR$4="Relais électromécaniques hermétiques",IF(IF('Saisie des composants'!CS148="",CR$15,'Saisie des composants'!CS148)&lt;1,1,SQRT(IF('Saisie des composants'!CS148="",CR$15,'Saisie des composants'!CS148)))*(IF('Saisie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Profil'!$P10/0.5,1.5))</f>
        <v/>
      </c>
      <c r="CS103" s="102" t="str">
        <f>IF(CS$3="","",IF($A103=0,0,IF(CS$4="Relais électromécaniques hermétiques",IF(IF('Saisie des composants'!CT148="",CS$15,'Saisie des composants'!CT148)&lt;1,1,SQRT(IF('Saisie des composants'!CT148="",CS$15,'Saisie des composants'!CT148)))*(IF('Saisie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Profil'!$P10/0.5,1.5))</f>
        <v/>
      </c>
      <c r="CT103" s="102" t="str">
        <f>IF(CT$3="","",IF($A103=0,0,IF(CT$4="Relais électromécaniques hermétiques",IF(IF('Saisie des composants'!CU148="",CT$15,'Saisie des composants'!CU148)&lt;1,1,SQRT(IF('Saisie des composants'!CU148="",CT$15,'Saisie des composants'!CU148)))*(IF('Saisie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Profil'!$P10/0.5,1.5))</f>
        <v/>
      </c>
      <c r="CU103" s="102" t="str">
        <f>IF(CU$3="","",IF($A103=0,0,IF(CU$4="Relais électromécaniques hermétiques",IF(IF('Saisie des composants'!CV148="",CU$15,'Saisie des composants'!CV148)&lt;1,1,SQRT(IF('Saisie des composants'!CV148="",CU$15,'Saisie des composants'!CV148)))*(IF('Saisie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Profil'!$P10/0.5,1.5))</f>
        <v/>
      </c>
      <c r="CV103" s="102" t="str">
        <f>IF(CV$3="","",IF($A103=0,0,IF(CV$4="Relais électromécaniques hermétiques",IF(IF('Saisie des composants'!CW148="",CV$15,'Saisie des composants'!CW148)&lt;1,1,SQRT(IF('Saisie des composants'!CW148="",CV$15,'Saisie des composants'!CW148)))*(IF('Saisie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Profil'!$P10/0.5,1.5))</f>
        <v/>
      </c>
      <c r="CW103" s="102" t="str">
        <f>IF(CW$3="","",IF($A103=0,0,IF(CW$4="Relais électromécaniques hermétiques",IF(IF('Saisie des composants'!CX148="",CW$15,'Saisie des composants'!CX148)&lt;1,1,SQRT(IF('Saisie des composants'!CX148="",CW$15,'Saisie des composants'!CX148)))*(IF('Saisie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Profil'!$P10/0.5,1.5))</f>
        <v/>
      </c>
      <c r="CX103" s="102" t="str">
        <f>IF(CX$3="","",IF($A103=0,0,IF(CX$4="Relais électromécaniques hermétiques",IF(IF('Saisie des composants'!CY148="",CX$15,'Saisie des composants'!CY148)&lt;1,1,SQRT(IF('Saisie des composants'!CY148="",CX$15,'Saisie des composants'!CY148)))*(IF('Saisie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Profil'!$P10/0.5,1.5))</f>
        <v/>
      </c>
      <c r="CY103" s="102" t="str">
        <f>IF(CY$3="","",IF($A103=0,0,IF(CY$4="Relais électromécaniques hermétiques",IF(IF('Saisie des composants'!CZ148="",CY$15,'Saisie des composants'!CZ148)&lt;1,1,SQRT(IF('Saisie des composants'!CZ148="",CY$15,'Saisie des composants'!CZ148)))*(IF('Saisie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Profil'!$P10/0.5,1.5))</f>
        <v/>
      </c>
      <c r="CZ103" s="102" t="str">
        <f>IF(CZ$3="","",IF($A103=0,0,IF(CZ$4="Relais électromécaniques hermétiques",IF(IF('Saisie des composants'!DA148="",CZ$15,'Saisie des composants'!DA148)&lt;1,1,SQRT(IF('Saisie des composants'!DA148="",CZ$15,'Saisie des composants'!DA148)))*(IF('Saisie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Profil'!$P10/0.5,1.5))</f>
        <v/>
      </c>
      <c r="DA103" s="102" t="str">
        <f>IF(DA$3="","",IF($A103=0,0,IF(DA$4="Relais électromécaniques hermétiques",IF(IF('Saisie des composants'!DB148="",DA$15,'Saisie des composants'!DB148)&lt;1,1,SQRT(IF('Saisie des composants'!DB148="",DA$15,'Saisie des composants'!DB148)))*(IF('Saisie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Profil'!$P10/0.5,1.5))</f>
        <v/>
      </c>
      <c r="DB103" s="102" t="str">
        <f>IF(DB$3="","",IF($A103=0,0,IF(DB$4="Relais électromécaniques hermétiques",IF(IF('Saisie des composants'!DC148="",DB$15,'Saisie des composants'!DC148)&lt;1,1,SQRT(IF('Saisie des composants'!DC148="",DB$15,'Saisie des composants'!DC148)))*(IF('Saisie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Profil'!$P10/0.5,1.5))</f>
        <v/>
      </c>
      <c r="DC103" s="102" t="str">
        <f>IF(DC$3="","",IF($A103=0,0,IF(DC$4="Relais électromécaniques hermétiques",IF(IF('Saisie des composants'!DD148="",DC$15,'Saisie des composants'!DD148)&lt;1,1,SQRT(IF('Saisie des composants'!DD148="",DC$15,'Saisie des composants'!DD148)))*(IF('Saisie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Profil'!$P10/0.5,1.5))</f>
        <v/>
      </c>
      <c r="DD103" s="102" t="str">
        <f>IF(DD$3="","",IF($A103=0,0,IF(DD$4="Relais électromécaniques hermétiques",IF(IF('Saisie des composants'!DE148="",DD$15,'Saisie des composants'!DE148)&lt;1,1,SQRT(IF('Saisie des composants'!DE148="",DD$15,'Saisie des composants'!DE148)))*(IF('Saisie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Profil'!$P10/0.5,1.5))</f>
        <v/>
      </c>
      <c r="DE103" s="102" t="str">
        <f>IF(DE$3="","",IF($A103=0,0,IF(DE$4="Relais électromécaniques hermétiques",IF(IF('Saisie des composants'!DF148="",DE$15,'Saisie des composants'!DF148)&lt;1,1,SQRT(IF('Saisie des composants'!DF148="",DE$15,'Saisie des composants'!DF148)))*(IF('Saisie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Profil'!$P10/0.5,1.5))</f>
        <v/>
      </c>
      <c r="DF103" s="102" t="str">
        <f>IF(DF$3="","",IF($A103=0,0,IF(DF$4="Relais électromécaniques hermétiques",IF(IF('Saisie des composants'!DG148="",DF$15,'Saisie des composants'!DG148)&lt;1,1,SQRT(IF('Saisie des composants'!DG148="",DF$15,'Saisie des composants'!DG148)))*(IF('Saisie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Profil'!$P10/0.5,1.5))</f>
        <v/>
      </c>
      <c r="DG103" s="102" t="str">
        <f>IF(DG$3="","",IF($A103=0,0,IF(DG$4="Relais électromécaniques hermétiques",IF(IF('Saisie des composants'!DH148="",DG$15,'Saisie des composants'!DH148)&lt;1,1,SQRT(IF('Saisie des composants'!DH148="",DG$15,'Saisie des composants'!DH148)))*(IF('Saisie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Profil'!$P10/0.5,1.5))</f>
        <v/>
      </c>
      <c r="DH103" s="102" t="str">
        <f>IF(DH$3="","",IF($A103=0,0,IF(DH$4="Relais électromécaniques hermétiques",IF(IF('Saisie des composants'!DI148="",DH$15,'Saisie des composants'!DI148)&lt;1,1,SQRT(IF('Saisie des composants'!DI148="",DH$15,'Saisie des composants'!DI148)))*(IF('Saisie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Profil'!$P10/0.5,1.5))</f>
        <v/>
      </c>
      <c r="DI103" s="102" t="str">
        <f>IF(DI$3="","",IF($A103=0,0,IF(DI$4="Relais électromécaniques hermétiques",IF(IF('Saisie des composants'!DJ148="",DI$15,'Saisie des composants'!DJ148)&lt;1,1,SQRT(IF('Saisie des composants'!DJ148="",DI$15,'Saisie des composants'!DJ148)))*(IF('Saisie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Profil'!$P10/0.5,1.5))</f>
        <v/>
      </c>
      <c r="DJ103" s="102" t="str">
        <f>IF(DJ$3="","",IF($A103=0,0,IF(DJ$4="Relais électromécaniques hermétiques",IF(IF('Saisie des composants'!DK148="",DJ$15,'Saisie des composants'!DK148)&lt;1,1,SQRT(IF('Saisie des composants'!DK148="",DJ$15,'Saisie des composants'!DK148)))*(IF('Saisie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Profil'!$P10/0.5,1.5))</f>
        <v/>
      </c>
      <c r="DK103" s="102" t="str">
        <f>IF(DK$3="","",IF($A103=0,0,IF(DK$4="Relais électromécaniques hermétiques",IF(IF('Saisie des composants'!DL148="",DK$15,'Saisie des composants'!DL148)&lt;1,1,SQRT(IF('Saisie des composants'!DL148="",DK$15,'Saisie des composants'!DL148)))*(IF('Saisie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Profil'!$P10/0.5,1.5))</f>
        <v/>
      </c>
      <c r="DL103" s="102" t="str">
        <f>IF(DL$3="","",IF($A103=0,0,IF(DL$4="Relais électromécaniques hermétiques",IF(IF('Saisie des composants'!DM148="",DL$15,'Saisie des composants'!DM148)&lt;1,1,SQRT(IF('Saisie des composants'!DM148="",DL$15,'Saisie des composants'!DM148)))*(IF('Saisie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Profil'!$P10/0.5,1.5))</f>
        <v/>
      </c>
      <c r="DM103" s="102" t="str">
        <f>IF(DM$3="","",IF($A103=0,0,IF(DM$4="Relais électromécaniques hermétiques",IF(IF('Saisie des composants'!DN148="",DM$15,'Saisie des composants'!DN148)&lt;1,1,SQRT(IF('Saisie des composants'!DN148="",DM$15,'Saisie des composants'!DN148)))*(IF('Saisie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Profil'!$P10/0.5,1.5))</f>
        <v/>
      </c>
      <c r="DN103" s="102" t="str">
        <f>IF(DN$3="","",IF($A103=0,0,IF(DN$4="Relais électromécaniques hermétiques",IF(IF('Saisie des composants'!DO148="",DN$15,'Saisie des composants'!DO148)&lt;1,1,SQRT(IF('Saisie des composants'!DO148="",DN$15,'Saisie des composants'!DO148)))*(IF('Saisie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Profil'!$P10/0.5,1.5))</f>
        <v/>
      </c>
      <c r="DO103" s="102" t="str">
        <f>IF(DO$3="","",IF($A103=0,0,IF(DO$4="Relais électromécaniques hermétiques",IF(IF('Saisie des composants'!DP148="",DO$15,'Saisie des composants'!DP148)&lt;1,1,SQRT(IF('Saisie des composants'!DP148="",DO$15,'Saisie des composants'!DP148)))*(IF('Saisie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Profil'!$P10/0.5,1.5))</f>
        <v/>
      </c>
      <c r="DP103" s="102" t="str">
        <f>IF(DP$3="","",IF($A103=0,0,IF(DP$4="Relais électromécaniques hermétiques",IF(IF('Saisie des composants'!DQ148="",DP$15,'Saisie des composants'!DQ148)&lt;1,1,SQRT(IF('Saisie des composants'!DQ148="",DP$15,'Saisie des composants'!DQ148)))*(IF('Saisie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Profil'!$P10/0.5,1.5))</f>
        <v/>
      </c>
      <c r="DQ103" s="102" t="str">
        <f>IF(DQ$3="","",IF($A103=0,0,IF(DQ$4="Relais électromécaniques hermétiques",IF(IF('Saisie des composants'!DR148="",DQ$15,'Saisie des composants'!DR148)&lt;1,1,SQRT(IF('Saisie des composants'!DR148="",DQ$15,'Saisie des composants'!DR148)))*(IF('Saisie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Profil'!$P10/0.5,1.5))</f>
        <v/>
      </c>
      <c r="DR103" s="102" t="str">
        <f>IF(DR$3="","",IF($A103=0,0,IF(DR$4="Relais électromécaniques hermétiques",IF(IF('Saisie des composants'!DS148="",DR$15,'Saisie des composants'!DS148)&lt;1,1,SQRT(IF('Saisie des composants'!DS148="",DR$15,'Saisie des composants'!DS148)))*(IF('Saisie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Profil'!$P10/0.5,1.5))</f>
        <v/>
      </c>
      <c r="DS103" s="102" t="str">
        <f>IF(DS$3="","",IF($A103=0,0,IF(DS$4="Relais électromécaniques hermétiques",IF(IF('Saisie des composants'!DT148="",DS$15,'Saisie des composants'!DT148)&lt;1,1,SQRT(IF('Saisie des composants'!DT148="",DS$15,'Saisie des composants'!DT148)))*(IF('Saisie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Profil'!$P10/0.5,1.5))</f>
        <v/>
      </c>
      <c r="DT103" s="102" t="str">
        <f>IF(DT$3="","",IF($A103=0,0,IF(DT$4="Relais électromécaniques hermétiques",IF(IF('Saisie des composants'!DU148="",DT$15,'Saisie des composants'!DU148)&lt;1,1,SQRT(IF('Saisie des composants'!DU148="",DT$15,'Saisie des composants'!DU148)))*(IF('Saisie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Profil'!$P10/0.5,1.5))</f>
        <v/>
      </c>
      <c r="DU103" s="102" t="str">
        <f>IF(DU$3="","",IF($A103=0,0,IF(DU$4="Relais électromécaniques hermétiques",IF(IF('Saisie des composants'!DV148="",DU$15,'Saisie des composants'!DV148)&lt;1,1,SQRT(IF('Saisie des composants'!DV148="",DU$15,'Saisie des composants'!DV148)))*(IF('Saisie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Profil'!$P10/0.5,1.5))</f>
        <v/>
      </c>
      <c r="DV103" s="102" t="str">
        <f>IF(DV$3="","",IF($A103=0,0,IF(DV$4="Relais électromécaniques hermétiques",IF(IF('Saisie des composants'!DW148="",DV$15,'Saisie des composants'!DW148)&lt;1,1,SQRT(IF('Saisie des composants'!DW148="",DV$15,'Saisie des composants'!DW148)))*(IF('Saisie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Profil'!$P10/0.5,1.5))</f>
        <v/>
      </c>
      <c r="DW103" s="102" t="str">
        <f>IF(DW$3="","",IF($A103=0,0,IF(DW$4="Relais électromécaniques hermétiques",IF(IF('Saisie des composants'!DX148="",DW$15,'Saisie des composants'!DX148)&lt;1,1,SQRT(IF('Saisie des composants'!DX148="",DW$15,'Saisie des composants'!DX148)))*(IF('Saisie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Profil'!$P10/0.5,1.5))</f>
        <v/>
      </c>
      <c r="DX103" s="102" t="str">
        <f>IF(DX$3="","",IF($A103=0,0,IF(DX$4="Relais électromécaniques hermétiques",IF(IF('Saisie des composants'!DY148="",DX$15,'Saisie des composants'!DY148)&lt;1,1,SQRT(IF('Saisie des composants'!DY148="",DX$15,'Saisie des composants'!DY148)))*(IF('Saisie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Profil'!$P10/0.5,1.5))</f>
        <v/>
      </c>
      <c r="DY103" s="102" t="str">
        <f>IF(DY$3="","",IF($A103=0,0,IF(DY$4="Relais électromécaniques hermétiques",IF(IF('Saisie des composants'!DZ148="",DY$15,'Saisie des composants'!DZ148)&lt;1,1,SQRT(IF('Saisie des composants'!DZ148="",DY$15,'Saisie des composants'!DZ148)))*(IF('Saisie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Profil'!$P10/0.5,1.5))</f>
        <v/>
      </c>
      <c r="DZ103" s="102" t="str">
        <f>IF(DZ$3="","",IF($A103=0,0,IF(DZ$4="Relais électromécaniques hermétiques",IF(IF('Saisie des composants'!EA148="",DZ$15,'Saisie des composants'!EA148)&lt;1,1,SQRT(IF('Saisie des composants'!EA148="",DZ$15,'Saisie des composants'!EA148)))*(IF('Saisie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Profil'!$P10/0.5,1.5))</f>
        <v/>
      </c>
      <c r="EA103" s="102" t="str">
        <f>IF(EA$3="","",IF($A103=0,0,IF(EA$4="Relais électromécaniques hermétiques",IF(IF('Saisie des composants'!EB148="",EA$15,'Saisie des composants'!EB148)&lt;1,1,SQRT(IF('Saisie des composants'!EB148="",EA$15,'Saisie des composants'!EB148)))*(IF('Saisie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Profil'!$P10/0.5,1.5))</f>
        <v/>
      </c>
      <c r="EB103" s="102" t="str">
        <f>IF(EB$3="","",IF($A103=0,0,IF(EB$4="Relais électromécaniques hermétiques",IF(IF('Saisie des composants'!EC148="",EB$15,'Saisie des composants'!EC148)&lt;1,1,SQRT(IF('Saisie des composants'!EC148="",EB$15,'Saisie des composants'!EC148)))*(IF('Saisie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Profil'!$P10/0.5,1.5))</f>
        <v/>
      </c>
      <c r="EC103" s="102" t="str">
        <f>IF(EC$3="","",IF($A103=0,0,IF(EC$4="Relais électromécaniques hermétiques",IF(IF('Saisie des composants'!ED148="",EC$15,'Saisie des composants'!ED148)&lt;1,1,SQRT(IF('Saisie des composants'!ED148="",EC$15,'Saisie des composants'!ED148)))*(IF('Saisie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Profil'!$P10/0.5,1.5))</f>
        <v/>
      </c>
      <c r="ED103" s="102" t="str">
        <f>IF(ED$3="","",IF($A103=0,0,IF(ED$4="Relais électromécaniques hermétiques",IF(IF('Saisie des composants'!EE148="",ED$15,'Saisie des composants'!EE148)&lt;1,1,SQRT(IF('Saisie des composants'!EE148="",ED$15,'Saisie des composants'!EE148)))*(IF('Saisie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Profil'!$P10/0.5,1.5))</f>
        <v/>
      </c>
      <c r="EE103" s="102" t="str">
        <f>IF(EE$3="","",IF($A103=0,0,IF(EE$4="Relais électromécaniques hermétiques",IF(IF('Saisie des composants'!EF148="",EE$15,'Saisie des composants'!EF148)&lt;1,1,SQRT(IF('Saisie des composants'!EF148="",EE$15,'Saisie des composants'!EF148)))*(IF('Saisie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Profil'!$P10/0.5,1.5))</f>
        <v/>
      </c>
      <c r="EF103" s="102" t="str">
        <f>IF(EF$3="","",IF($A103=0,0,IF(EF$4="Relais électromécaniques hermétiques",IF(IF('Saisie des composants'!EG148="",EF$15,'Saisie des composants'!EG148)&lt;1,1,SQRT(IF('Saisie des composants'!EG148="",EF$15,'Saisie des composants'!EG148)))*(IF('Saisie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Profil'!$P10/0.5,1.5))</f>
        <v/>
      </c>
      <c r="EG103" s="102" t="str">
        <f>IF(EG$3="","",IF($A103=0,0,IF(EG$4="Relais électromécaniques hermétiques",IF(IF('Saisie des composants'!EH148="",EG$15,'Saisie des composants'!EH148)&lt;1,1,SQRT(IF('Saisie des composants'!EH148="",EG$15,'Saisie des composants'!EH148)))*(IF('Saisie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Profil'!$P10/0.5,1.5))</f>
        <v/>
      </c>
      <c r="EH103" s="102" t="str">
        <f>IF(EH$3="","",IF($A103=0,0,IF(EH$4="Relais électromécaniques hermétiques",IF(IF('Saisie des composants'!EI148="",EH$15,'Saisie des composants'!EI148)&lt;1,1,SQRT(IF('Saisie des composants'!EI148="",EH$15,'Saisie des composants'!EI148)))*(IF('Saisie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Profil'!$P10/0.5,1.5))</f>
        <v/>
      </c>
      <c r="EI103" s="102" t="str">
        <f>IF(EI$3="","",IF($A103=0,0,IF(EI$4="Relais électromécaniques hermétiques",IF(IF('Saisie des composants'!EJ148="",EI$15,'Saisie des composants'!EJ148)&lt;1,1,SQRT(IF('Saisie des composants'!EJ148="",EI$15,'Saisie des composants'!EJ148)))*(IF('Saisie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Profil'!$P10/0.5,1.5))</f>
        <v/>
      </c>
      <c r="EJ103" s="102" t="str">
        <f>IF(EJ$3="","",IF($A103=0,0,IF(EJ$4="Relais électromécaniques hermétiques",IF(IF('Saisie des composants'!EK148="",EJ$15,'Saisie des composants'!EK148)&lt;1,1,SQRT(IF('Saisie des composants'!EK148="",EJ$15,'Saisie des composants'!EK148)))*(IF('Saisie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Profil'!$P10/0.5,1.5))</f>
        <v/>
      </c>
      <c r="EK103" s="102" t="str">
        <f>IF(EK$3="","",IF($A103=0,0,IF(EK$4="Relais électromécaniques hermétiques",IF(IF('Saisie des composants'!EL148="",EK$15,'Saisie des composants'!EL148)&lt;1,1,SQRT(IF('Saisie des composants'!EL148="",EK$15,'Saisie des composants'!EL148)))*(IF('Saisie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Profil'!$P10/0.5,1.5))</f>
        <v/>
      </c>
      <c r="EL103" s="102" t="str">
        <f>IF(EL$3="","",IF($A103=0,0,IF(EL$4="Relais électromécaniques hermétiques",IF(IF('Saisie des composants'!EM148="",EL$15,'Saisie des composants'!EM148)&lt;1,1,SQRT(IF('Saisie des composants'!EM148="",EL$15,'Saisie des composants'!EM148)))*(IF('Saisie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Profil'!$P10/0.5,1.5))</f>
        <v/>
      </c>
      <c r="EM103" s="102" t="str">
        <f>IF(EM$3="","",IF($A103=0,0,IF(EM$4="Relais électromécaniques hermétiques",IF(IF('Saisie des composants'!EN148="",EM$15,'Saisie des composants'!EN148)&lt;1,1,SQRT(IF('Saisie des composants'!EN148="",EM$15,'Saisie des composants'!EN148)))*(IF('Saisie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Profil'!$P10/0.5,1.5))</f>
        <v/>
      </c>
      <c r="EN103" s="102" t="str">
        <f>IF(EN$3="","",IF($A103=0,0,IF(EN$4="Relais électromécaniques hermétiques",IF(IF('Saisie des composants'!EO148="",EN$15,'Saisie des composants'!EO148)&lt;1,1,SQRT(IF('Saisie des composants'!EO148="",EN$15,'Saisie des composants'!EO148)))*(IF('Saisie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Profil'!$P10/0.5,1.5))</f>
        <v/>
      </c>
      <c r="EO103" s="102" t="str">
        <f>IF(EO$3="","",IF($A103=0,0,IF(EO$4="Relais électromécaniques hermétiques",IF(IF('Saisie des composants'!EP148="",EO$15,'Saisie des composants'!EP148)&lt;1,1,SQRT(IF('Saisie des composants'!EP148="",EO$15,'Saisie des composants'!EP148)))*(IF('Saisie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Profil'!$P10/0.5,1.5))</f>
        <v/>
      </c>
      <c r="EP103" s="102" t="str">
        <f>IF(EP$3="","",IF($A103=0,0,IF(EP$4="Relais électromécaniques hermétiques",IF(IF('Saisie des composants'!EQ148="",EP$15,'Saisie des composants'!EQ148)&lt;1,1,SQRT(IF('Saisie des composants'!EQ148="",EP$15,'Saisie des composants'!EQ148)))*(IF('Saisie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Profil'!$P10/0.5,1.5))</f>
        <v/>
      </c>
      <c r="EQ103" s="102" t="str">
        <f>IF(EQ$3="","",IF($A103=0,0,IF(EQ$4="Relais électromécaniques hermétiques",IF(IF('Saisie des composants'!ER148="",EQ$15,'Saisie des composants'!ER148)&lt;1,1,SQRT(IF('Saisie des composants'!ER148="",EQ$15,'Saisie des composants'!ER148)))*(IF('Saisie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Profil'!$P10/0.5,1.5))</f>
        <v/>
      </c>
      <c r="ER103" s="102" t="str">
        <f>IF(ER$3="","",IF($A103=0,0,IF(ER$4="Relais électromécaniques hermétiques",IF(IF('Saisie des composants'!ES148="",ER$15,'Saisie des composants'!ES148)&lt;1,1,SQRT(IF('Saisie des composants'!ES148="",ER$15,'Saisie des composants'!ES148)))*(IF('Saisie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Profil'!$P10/0.5,1.5))</f>
        <v/>
      </c>
      <c r="ES103" s="102" t="str">
        <f>IF(ES$3="","",IF($A103=0,0,IF(ES$4="Relais électromécaniques hermétiques",IF(IF('Saisie des composants'!ET148="",ES$15,'Saisie des composants'!ET148)&lt;1,1,SQRT(IF('Saisie des composants'!ET148="",ES$15,'Saisie des composants'!ET148)))*(IF('Saisie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Profil'!$P10/0.5,1.5))</f>
        <v/>
      </c>
      <c r="ET103" s="102" t="str">
        <f>IF(ET$3="","",IF($A103=0,0,IF(ET$4="Relais électromécaniques hermétiques",IF(IF('Saisie des composants'!EU148="",ET$15,'Saisie des composants'!EU148)&lt;1,1,SQRT(IF('Saisie des composants'!EU148="",ET$15,'Saisie des composants'!EU148)))*(IF('Saisie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Profil'!$P10/0.5,1.5))</f>
        <v/>
      </c>
      <c r="EU103" s="102" t="str">
        <f>IF(EU$3="","",IF($A103=0,0,IF(EU$4="Relais électromécaniques hermétiques",IF(IF('Saisie des composants'!EV148="",EU$15,'Saisie des composants'!EV148)&lt;1,1,SQRT(IF('Saisie des composants'!EV148="",EU$15,'Saisie des composants'!EV148)))*(IF('Saisie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Profil'!$P10/0.5,1.5))</f>
        <v/>
      </c>
      <c r="EV103" s="102" t="str">
        <f>IF(EV$3="","",IF($A103=0,0,IF(EV$4="Relais électromécaniques hermétiques",IF(IF('Saisie des composants'!EW148="",EV$15,'Saisie des composants'!EW148)&lt;1,1,SQRT(IF('Saisie des composants'!EW148="",EV$15,'Saisie des composants'!EW148)))*(IF('Saisie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Profil'!$P10/0.5,1.5))</f>
        <v/>
      </c>
      <c r="EW103" s="102" t="str">
        <f>IF(EW$3="","",IF($A103=0,0,IF(EW$4="Relais électromécaniques hermétiques",IF(IF('Saisie des composants'!EX148="",EW$15,'Saisie des composants'!EX148)&lt;1,1,SQRT(IF('Saisie des composants'!EX148="",EW$15,'Saisie des composants'!EX148)))*(IF('Saisie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Profil'!$P10/0.5,1.5))</f>
        <v/>
      </c>
      <c r="EX103" s="102" t="str">
        <f>IF(EX$3="","",IF($A103=0,0,IF(EX$4="Relais électromécaniques hermétiques",IF(IF('Saisie des composants'!EY148="",EX$15,'Saisie des composants'!EY148)&lt;1,1,SQRT(IF('Saisie des composants'!EY148="",EX$15,'Saisie des composants'!EY148)))*(IF('Saisie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Profil'!$P10/0.5,1.5))</f>
        <v/>
      </c>
      <c r="EY103" s="102" t="str">
        <f>IF(EY$3="","",IF($A103=0,0,IF(EY$4="Relais électromécaniques hermétiques",IF(IF('Saisie des composants'!EZ148="",EY$15,'Saisie des composants'!EZ148)&lt;1,1,SQRT(IF('Saisie des composants'!EZ148="",EY$15,'Saisie des composants'!EZ148)))*(IF('Saisie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Profil'!$P10/0.5,1.5))</f>
        <v/>
      </c>
      <c r="EZ103" s="102" t="str">
        <f>IF(EZ$3="","",IF($A103=0,0,IF(EZ$4="Relais électromécaniques hermétiques",IF(IF('Saisie des composants'!FA148="",EZ$15,'Saisie des composants'!FA148)&lt;1,1,SQRT(IF('Saisie des composants'!FA148="",EZ$15,'Saisie des composants'!FA148)))*(IF('Saisie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Profil'!$P10/0.5,1.5))</f>
        <v/>
      </c>
      <c r="FA103" s="102" t="str">
        <f>IF(FA$3="","",IF($A103=0,0,IF(FA$4="Relais électromécaniques hermétiques",IF(IF('Saisie des composants'!FB148="",FA$15,'Saisie des composants'!FB148)&lt;1,1,SQRT(IF('Saisie des composants'!FB148="",FA$15,'Saisie des composants'!FB148)))*(IF('Saisie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Profil'!$P10/0.5,1.5))</f>
        <v/>
      </c>
      <c r="FB103" s="102" t="str">
        <f>IF(FB$3="","",IF($A103=0,0,IF(FB$4="Relais électromécaniques hermétiques",IF(IF('Saisie des composants'!FC148="",FB$15,'Saisie des composants'!FC148)&lt;1,1,SQRT(IF('Saisie des composants'!FC148="",FB$15,'Saisie des composants'!FC148)))*(IF('Saisie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Profil'!$P10/0.5,1.5))</f>
        <v/>
      </c>
      <c r="FC103" s="102" t="str">
        <f>IF(FC$3="","",IF($A103=0,0,IF(FC$4="Relais électromécaniques hermétiques",IF(IF('Saisie des composants'!FD148="",FC$15,'Saisie des composants'!FD148)&lt;1,1,SQRT(IF('Saisie des composants'!FD148="",FC$15,'Saisie des composants'!FD148)))*(IF('Saisie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Profil'!$P10/0.5,1.5))</f>
        <v/>
      </c>
      <c r="FD103" s="102" t="str">
        <f>IF(FD$3="","",IF($A103=0,0,IF(FD$4="Relais électromécaniques hermétiques",IF(IF('Saisie des composants'!FE148="",FD$15,'Saisie des composants'!FE148)&lt;1,1,SQRT(IF('Saisie des composants'!FE148="",FD$15,'Saisie des composants'!FE148)))*(IF('Saisie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Profil'!$P10/0.5,1.5))</f>
        <v/>
      </c>
      <c r="FE103" s="102" t="str">
        <f>IF(FE$3="","",IF($A103=0,0,IF(FE$4="Relais électromécaniques hermétiques",IF(IF('Saisie des composants'!FF148="",FE$15,'Saisie des composants'!FF148)&lt;1,1,SQRT(IF('Saisie des composants'!FF148="",FE$15,'Saisie des composants'!FF148)))*(IF('Saisie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Profil'!$P10/0.5,1.5))</f>
        <v/>
      </c>
      <c r="FF103" s="102" t="str">
        <f>IF(FF$3="","",IF($A103=0,0,IF(FF$4="Relais électromécaniques hermétiques",IF(IF('Saisie des composants'!FG148="",FF$15,'Saisie des composants'!FG148)&lt;1,1,SQRT(IF('Saisie des composants'!FG148="",FF$15,'Saisie des composants'!FG148)))*(IF('Saisie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Profil'!$P10/0.5,1.5))</f>
        <v/>
      </c>
      <c r="FG103" s="102" t="str">
        <f>IF(FG$3="","",IF($A103=0,0,IF(FG$4="Relais électromécaniques hermétiques",IF(IF('Saisie des composants'!FH148="",FG$15,'Saisie des composants'!FH148)&lt;1,1,SQRT(IF('Saisie des composants'!FH148="",FG$15,'Saisie des composants'!FH148)))*(IF('Saisie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Profil'!$P10/0.5,1.5))</f>
        <v/>
      </c>
      <c r="FH103" s="102" t="str">
        <f>IF(FH$3="","",IF($A103=0,0,IF(FH$4="Relais électromécaniques hermétiques",IF(IF('Saisie des composants'!FI148="",FH$15,'Saisie des composants'!FI148)&lt;1,1,SQRT(IF('Saisie des composants'!FI148="",FH$15,'Saisie des composants'!FI148)))*(IF('Saisie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Profil'!$P10/0.5,1.5))</f>
        <v/>
      </c>
      <c r="FI103" s="102" t="str">
        <f>IF(FI$3="","",IF($A103=0,0,IF(FI$4="Relais électromécaniques hermétiques",IF(IF('Saisie des composants'!FJ148="",FI$15,'Saisie des composants'!FJ148)&lt;1,1,SQRT(IF('Saisie des composants'!FJ148="",FI$15,'Saisie des composants'!FJ148)))*(IF('Saisie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Profil'!$P10/0.5,1.5))</f>
        <v/>
      </c>
      <c r="FJ103" s="102" t="str">
        <f>IF(FJ$3="","",IF($A103=0,0,IF(FJ$4="Relais électromécaniques hermétiques",IF(IF('Saisie des composants'!FK148="",FJ$15,'Saisie des composants'!FK148)&lt;1,1,SQRT(IF('Saisie des composants'!FK148="",FJ$15,'Saisie des composants'!FK148)))*(IF('Saisie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Profil'!$P10/0.5,1.5))</f>
        <v/>
      </c>
      <c r="FK103" s="102" t="str">
        <f>IF(FK$3="","",IF($A103=0,0,IF(FK$4="Relais électromécaniques hermétiques",IF(IF('Saisie des composants'!FL148="",FK$15,'Saisie des composants'!FL148)&lt;1,1,SQRT(IF('Saisie des composants'!FL148="",FK$15,'Saisie des composants'!FL148)))*(IF('Saisie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Profil'!$P10/0.5,1.5))</f>
        <v/>
      </c>
      <c r="FL103" s="102" t="str">
        <f>IF(FL$3="","",IF($A103=0,0,IF(FL$4="Relais électromécaniques hermétiques",IF(IF('Saisie des composants'!FM148="",FL$15,'Saisie des composants'!FM148)&lt;1,1,SQRT(IF('Saisie des composants'!FM148="",FL$15,'Saisie des composants'!FM148)))*(IF('Saisie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Profil'!$P10/0.5,1.5))</f>
        <v/>
      </c>
      <c r="FM103" s="102" t="str">
        <f>IF(FM$3="","",IF($A103=0,0,IF(FM$4="Relais électromécaniques hermétiques",IF(IF('Saisie des composants'!FN148="",FM$15,'Saisie des composants'!FN148)&lt;1,1,SQRT(IF('Saisie des composants'!FN148="",FM$15,'Saisie des composants'!FN148)))*(IF('Saisie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Profil'!$P10/0.5,1.5))</f>
        <v/>
      </c>
      <c r="FN103" s="102" t="str">
        <f>IF(FN$3="","",IF($A103=0,0,IF(FN$4="Relais électromécaniques hermétiques",IF(IF('Saisie des composants'!FO148="",FN$15,'Saisie des composants'!FO148)&lt;1,1,SQRT(IF('Saisie des composants'!FO148="",FN$15,'Saisie des composants'!FO148)))*(IF('Saisie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Profil'!$P10/0.5,1.5))</f>
        <v/>
      </c>
      <c r="FO103" s="102" t="str">
        <f>IF(FO$3="","",IF($A103=0,0,IF(FO$4="Relais électromécaniques hermétiques",IF(IF('Saisie des composants'!FP148="",FO$15,'Saisie des composants'!FP148)&lt;1,1,SQRT(IF('Saisie des composants'!FP148="",FO$15,'Saisie des composants'!FP148)))*(IF('Saisie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Profil'!$P10/0.5,1.5))</f>
        <v/>
      </c>
      <c r="FP103" s="102" t="str">
        <f>IF(FP$3="","",IF($A103=0,0,IF(FP$4="Relais électromécaniques hermétiques",IF(IF('Saisie des composants'!FQ148="",FP$15,'Saisie des composants'!FQ148)&lt;1,1,SQRT(IF('Saisie des composants'!FQ148="",FP$15,'Saisie des composants'!FQ148)))*(IF('Saisie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Profil'!$P10/0.5,1.5))</f>
        <v/>
      </c>
      <c r="FQ103" s="102" t="str">
        <f>IF(FQ$3="","",IF($A103=0,0,IF(FQ$4="Relais électromécaniques hermétiques",IF(IF('Saisie des composants'!FR148="",FQ$15,'Saisie des composants'!FR148)&lt;1,1,SQRT(IF('Saisie des composants'!FR148="",FQ$15,'Saisie des composants'!FR148)))*(IF('Saisie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Profil'!$P10/0.5,1.5))</f>
        <v/>
      </c>
      <c r="FR103" s="102" t="str">
        <f>IF(FR$3="","",IF($A103=0,0,IF(FR$4="Relais électromécaniques hermétiques",IF(IF('Saisie des composants'!FS148="",FR$15,'Saisie des composants'!FS148)&lt;1,1,SQRT(IF('Saisie des composants'!FS148="",FR$15,'Saisie des composants'!FS148)))*(IF('Saisie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Profil'!$P10/0.5,1.5))</f>
        <v/>
      </c>
      <c r="FS103" s="102" t="str">
        <f>IF(FS$3="","",IF($A103=0,0,IF(FS$4="Relais électromécaniques hermétiques",IF(IF('Saisie des composants'!FT148="",FS$15,'Saisie des composants'!FT148)&lt;1,1,SQRT(IF('Saisie des composants'!FT148="",FS$15,'Saisie des composants'!FT148)))*(IF('Saisie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Profil'!$P10/0.5,1.5))</f>
        <v/>
      </c>
      <c r="FT103" s="102" t="str">
        <f>IF(FT$3="","",IF($A103=0,0,IF(FT$4="Relais électromécaniques hermétiques",IF(IF('Saisie des composants'!FU148="",FT$15,'Saisie des composants'!FU148)&lt;1,1,SQRT(IF('Saisie des composants'!FU148="",FT$15,'Saisie des composants'!FU148)))*(IF('Saisie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Profil'!$P10/0.5,1.5))</f>
        <v/>
      </c>
      <c r="FU103" s="102" t="str">
        <f>IF(FU$3="","",IF($A103=0,0,IF(FU$4="Relais électromécaniques hermétiques",IF(IF('Saisie des composants'!FV148="",FU$15,'Saisie des composants'!FV148)&lt;1,1,SQRT(IF('Saisie des composants'!FV148="",FU$15,'Saisie des composants'!FV148)))*(IF('Saisie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Profil'!$P10/0.5,1.5))</f>
        <v/>
      </c>
      <c r="FV103" s="102" t="str">
        <f>IF(FV$3="","",IF($A103=0,0,IF(FV$4="Relais électromécaniques hermétiques",IF(IF('Saisie des composants'!FW148="",FV$15,'Saisie des composants'!FW148)&lt;1,1,SQRT(IF('Saisie des composants'!FW148="",FV$15,'Saisie des composants'!FW148)))*(IF('Saisie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Profil'!$P10/0.5,1.5))</f>
        <v/>
      </c>
      <c r="FW103" s="102" t="str">
        <f>IF(FW$3="","",IF($A103=0,0,IF(FW$4="Relais électromécaniques hermétiques",IF(IF('Saisie des composants'!FX148="",FW$15,'Saisie des composants'!FX148)&lt;1,1,SQRT(IF('Saisie des composants'!FX148="",FW$15,'Saisie des composants'!FX148)))*(IF('Saisie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Profil'!$P10/0.5,1.5))</f>
        <v/>
      </c>
      <c r="FX103" s="102" t="str">
        <f>IF(FX$3="","",IF($A103=0,0,IF(FX$4="Relais électromécaniques hermétiques",IF(IF('Saisie des composants'!FY148="",FX$15,'Saisie des composants'!FY148)&lt;1,1,SQRT(IF('Saisie des composants'!FY148="",FX$15,'Saisie des composants'!FY148)))*(IF('Saisie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Profil'!$P10/0.5,1.5))</f>
        <v/>
      </c>
      <c r="FY103" s="102" t="str">
        <f>IF(FY$3="","",IF($A103=0,0,IF(FY$4="Relais électromécaniques hermétiques",IF(IF('Saisie des composants'!FZ148="",FY$15,'Saisie des composants'!FZ148)&lt;1,1,SQRT(IF('Saisie des composants'!FZ148="",FY$15,'Saisie des composants'!FZ148)))*(IF('Saisie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Profil'!$P10/0.5,1.5))</f>
        <v/>
      </c>
      <c r="FZ103" s="102" t="str">
        <f>IF(FZ$3="","",IF($A103=0,0,IF(FZ$4="Relais électromécaniques hermétiques",IF(IF('Saisie des composants'!GA148="",FZ$15,'Saisie des composants'!GA148)&lt;1,1,SQRT(IF('Saisie des composants'!GA148="",FZ$15,'Saisie des composants'!GA148)))*(IF('Saisie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Profil'!$P10/0.5,1.5))</f>
        <v/>
      </c>
      <c r="GA103" s="102" t="str">
        <f>IF(GA$3="","",IF($A103=0,0,IF(GA$4="Relais électromécaniques hermétiques",IF(IF('Saisie des composants'!GB148="",GA$15,'Saisie des composants'!GB148)&lt;1,1,SQRT(IF('Saisie des composants'!GB148="",GA$15,'Saisie des composants'!GB148)))*(IF('Saisie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Profil'!$P10/0.5,1.5))</f>
        <v/>
      </c>
      <c r="GB103" s="102" t="str">
        <f>IF(GB$3="","",IF($A103=0,0,IF(GB$4="Relais électromécaniques hermétiques",IF(IF('Saisie des composants'!GC148="",GB$15,'Saisie des composants'!GC148)&lt;1,1,SQRT(IF('Saisie des composants'!GC148="",GB$15,'Saisie des composants'!GC148)))*(IF('Saisie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Profil'!$P10/0.5,1.5))</f>
        <v/>
      </c>
      <c r="GC103" s="102" t="str">
        <f>IF(GC$3="","",IF($A103=0,0,IF(GC$4="Relais électromécaniques hermétiques",IF(IF('Saisie des composants'!GD148="",GC$15,'Saisie des composants'!GD148)&lt;1,1,SQRT(IF('Saisie des composants'!GD148="",GC$15,'Saisie des composants'!GD148)))*(IF('Saisie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Profil'!$P10/0.5,1.5))</f>
        <v/>
      </c>
      <c r="GD103" s="102" t="str">
        <f>IF(GD$3="","",IF($A103=0,0,IF(GD$4="Relais électromécaniques hermétiques",IF(IF('Saisie des composants'!GE148="",GD$15,'Saisie des composants'!GE148)&lt;1,1,SQRT(IF('Saisie des composants'!GE148="",GD$15,'Saisie des composants'!GE148)))*(IF('Saisie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Profil'!$P10/0.5,1.5))</f>
        <v/>
      </c>
      <c r="GE103" s="102" t="str">
        <f>IF(GE$3="","",IF($A103=0,0,IF(GE$4="Relais électromécaniques hermétiques",IF(IF('Saisie des composants'!GF148="",GE$15,'Saisie des composants'!GF148)&lt;1,1,SQRT(IF('Saisie des composants'!GF148="",GE$15,'Saisie des composants'!GF148)))*(IF('Saisie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Profil'!$P10/0.5,1.5))</f>
        <v/>
      </c>
      <c r="GF103" s="102" t="str">
        <f>IF(GF$3="","",IF($A103=0,0,IF(GF$4="Relais électromécaniques hermétiques",IF(IF('Saisie des composants'!GG148="",GF$15,'Saisie des composants'!GG148)&lt;1,1,SQRT(IF('Saisie des composants'!GG148="",GF$15,'Saisie des composants'!GG148)))*(IF('Saisie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Profil'!$P10/0.5,1.5))</f>
        <v/>
      </c>
      <c r="GG103" s="102" t="str">
        <f>IF(GG$3="","",IF($A103=0,0,IF(GG$4="Relais électromécaniques hermétiques",IF(IF('Saisie des composants'!GH148="",GG$15,'Saisie des composants'!GH148)&lt;1,1,SQRT(IF('Saisie des composants'!GH148="",GG$15,'Saisie des composants'!GH148)))*(IF('Saisie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Profil'!$P10/0.5,1.5))</f>
        <v/>
      </c>
      <c r="GH103" s="102" t="str">
        <f>IF(GH$3="","",IF($A103=0,0,IF(GH$4="Relais électromécaniques hermétiques",IF(IF('Saisie des composants'!GI148="",GH$15,'Saisie des composants'!GI148)&lt;1,1,SQRT(IF('Saisie des composants'!GI148="",GH$15,'Saisie des composants'!GI148)))*(IF('Saisie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Profil'!$P10/0.5,1.5))</f>
        <v/>
      </c>
      <c r="GI103" s="102" t="str">
        <f>IF(GI$3="","",IF($A103=0,0,IF(GI$4="Relais électromécaniques hermétiques",IF(IF('Saisie des composants'!GJ148="",GI$15,'Saisie des composants'!GJ148)&lt;1,1,SQRT(IF('Saisie des composants'!GJ148="",GI$15,'Saisie des composants'!GJ148)))*(IF('Saisie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Profil'!$P10/0.5,1.5))</f>
        <v/>
      </c>
      <c r="GJ103" s="102" t="str">
        <f>IF(GJ$3="","",IF($A103=0,0,IF(GJ$4="Relais électromécaniques hermétiques",IF(IF('Saisie des composants'!GK148="",GJ$15,'Saisie des composants'!GK148)&lt;1,1,SQRT(IF('Saisie des composants'!GK148="",GJ$15,'Saisie des composants'!GK148)))*(IF('Saisie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Profil'!$P10/0.5,1.5))</f>
        <v/>
      </c>
      <c r="GK103" s="102" t="str">
        <f>IF(GK$3="","",IF($A103=0,0,IF(GK$4="Relais électromécaniques hermétiques",IF(IF('Saisie des composants'!GL148="",GK$15,'Saisie des composants'!GL148)&lt;1,1,SQRT(IF('Saisie des composants'!GL148="",GK$15,'Saisie des composants'!GL148)))*(IF('Saisie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Profil'!$P10/0.5,1.5))</f>
        <v/>
      </c>
      <c r="GL103" s="102" t="str">
        <f>IF(GL$3="","",IF($A103=0,0,IF(GL$4="Relais électromécaniques hermétiques",IF(IF('Saisie des composants'!GM148="",GL$15,'Saisie des composants'!GM148)&lt;1,1,SQRT(IF('Saisie des composants'!GM148="",GL$15,'Saisie des composants'!GM148)))*(IF('Saisie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Profil'!$P10/0.5,1.5))</f>
        <v/>
      </c>
      <c r="GM103" s="102" t="str">
        <f>IF(GM$3="","",IF($A103=0,0,IF(GM$4="Relais électromécaniques hermétiques",IF(IF('Saisie des composants'!GN148="",GM$15,'Saisie des composants'!GN148)&lt;1,1,SQRT(IF('Saisie des composants'!GN148="",GM$15,'Saisie des composants'!GN148)))*(IF('Saisie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Profil'!$P10/0.5,1.5))</f>
        <v/>
      </c>
      <c r="GN103" s="102" t="str">
        <f>IF(GN$3="","",IF($A103=0,0,IF(GN$4="Relais électromécaniques hermétiques",IF(IF('Saisie des composants'!GO148="",GN$15,'Saisie des composants'!GO148)&lt;1,1,SQRT(IF('Saisie des composants'!GO148="",GN$15,'Saisie des composants'!GO148)))*(IF('Saisie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Profil'!$P10/0.5,1.5))</f>
        <v/>
      </c>
      <c r="GO103" s="102" t="str">
        <f>IF(GO$3="","",IF($A103=0,0,IF(GO$4="Relais électromécaniques hermétiques",IF(IF('Saisie des composants'!GP148="",GO$15,'Saisie des composants'!GP148)&lt;1,1,SQRT(IF('Saisie des composants'!GP148="",GO$15,'Saisie des composants'!GP148)))*(IF('Saisie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Profil'!$P10/0.5,1.5))</f>
        <v/>
      </c>
      <c r="GP103" s="102" t="str">
        <f>IF(GP$3="","",IF($A103=0,0,IF(GP$4="Relais électromécaniques hermétiques",IF(IF('Saisie des composants'!GQ148="",GP$15,'Saisie des composants'!GQ148)&lt;1,1,SQRT(IF('Saisie des composants'!GQ148="",GP$15,'Saisie des composants'!GQ148)))*(IF('Saisie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Profil'!$P10/0.5,1.5))</f>
        <v/>
      </c>
      <c r="GQ103" s="102" t="str">
        <f>IF(GQ$3="","",IF($A103=0,0,IF(GQ$4="Relais électromécaniques hermétiques",IF(IF('Saisie des composants'!GR148="",GQ$15,'Saisie des composants'!GR148)&lt;1,1,SQRT(IF('Saisie des composants'!GR148="",GQ$15,'Saisie des composants'!GR148)))*(IF('Saisie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Profil'!$P10/0.5,1.5))</f>
        <v/>
      </c>
      <c r="GR103" s="102" t="str">
        <f>IF(GR$3="","",IF($A103=0,0,IF(GR$4="Relais électromécaniques hermétiques",IF(IF('Saisie des composants'!GS148="",GR$15,'Saisie des composants'!GS148)&lt;1,1,SQRT(IF('Saisie des composants'!GS148="",GR$15,'Saisie des composants'!GS148)))*(IF('Saisie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Profil'!$P10/0.5,1.5))</f>
        <v/>
      </c>
      <c r="GS103" s="102" t="str">
        <f>IF(GS$3="","",IF($A103=0,0,IF(GS$4="Relais électromécaniques hermétiques",IF(IF('Saisie des composants'!GT148="",GS$15,'Saisie des composants'!GT148)&lt;1,1,SQRT(IF('Saisie des composants'!GT148="",GS$15,'Saisie des composants'!GT148)))*(IF('Saisie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Profil'!$P10/0.5,1.5))</f>
        <v/>
      </c>
    </row>
    <row r="104" spans="1:256" ht="12" customHeight="1">
      <c r="A104" s="29" t="str">
        <f>'Saisie Profil'!C11</f>
        <v>Sans obstacle sans train hiver</v>
      </c>
      <c r="B104" s="29" t="str">
        <f t="shared" si="2"/>
        <v>Pi mécanique</v>
      </c>
      <c r="C104" s="102">
        <f>IF(C$3="","",IF($A104=0,0,IF(C$4="Relais électromécaniques hermétiques",IF(IF('Saisie des composants'!D149="",C$15,'Saisie des composants'!D149)&lt;1,1,SQRT(IF('Saisie des composants'!D149="",C$15,'Saisie des composants'!D149)))*(IF('Saisie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Profil'!$P11/0.5,1.5))</f>
        <v>9.6419251189790959E-4</v>
      </c>
      <c r="D104" s="102">
        <f>IF(D$3="","",IF($A104=0,0,IF(D$4="Relais électromécaniques hermétiques",IF(IF('Saisie des composants'!E149="",D$15,'Saisie des composants'!E149)&lt;1,1,SQRT(IF('Saisie des composants'!E149="",D$15,'Saisie des composants'!E149)))*(IF('Saisie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Profil'!$P11/0.5,1.5))</f>
        <v>1.0605162367401595E-5</v>
      </c>
      <c r="E104" s="102">
        <f>IF(E$3="","",IF($A104=0,0,IF(E$4="Relais électromécaniques hermétiques",IF(IF('Saisie des composants'!F149="",E$15,'Saisie des composants'!F149)&lt;1,1,SQRT(IF('Saisie des composants'!F149="",E$15,'Saisie des composants'!F149)))*(IF('Saisie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Profil'!$P11/0.5,1.5))</f>
        <v>8.9442719099991613E-4</v>
      </c>
      <c r="F104" s="102">
        <f>IF(F$3="","",IF($A104=0,0,IF(F$4="Relais électromécaniques hermétiques",IF(IF('Saisie des composants'!G149="",F$15,'Saisie des composants'!G149)&lt;1,1,SQRT(IF('Saisie des composants'!G149="",F$15,'Saisie des composants'!G149)))*(IF('Saisie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Profil'!$P11/0.5,1.5))</f>
        <v>8.9442719099991613E-4</v>
      </c>
      <c r="G104" s="102">
        <f>IF(G$3="","",IF($A104=0,0,IF(G$4="Relais électromécaniques hermétiques",IF(IF('Saisie des composants'!H149="",G$15,'Saisie des composants'!H149)&lt;1,1,SQRT(IF('Saisie des composants'!H149="",G$15,'Saisie des composants'!H149)))*(IF('Saisie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Profil'!$P11/0.5,1.5))</f>
        <v>8.9442719099991613E-4</v>
      </c>
      <c r="H104" s="102">
        <f>IF(H$3="","",IF($A104=0,0,IF(H$4="Relais électromécaniques hermétiques",IF(IF('Saisie des composants'!I149="",H$15,'Saisie des composants'!I149)&lt;1,1,SQRT(IF('Saisie des composants'!I149="",H$15,'Saisie des composants'!I149)))*(IF('Saisie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Profil'!$P11/0.5,1.5))</f>
        <v>2.2133311046276533E-6</v>
      </c>
      <c r="I104" s="102">
        <f>IF(I$3="","",IF($A104=0,0,IF(I$4="Relais électromécaniques hermétiques",IF(IF('Saisie des composants'!J149="",I$15,'Saisie des composants'!J149)&lt;1,1,SQRT(IF('Saisie des composants'!J149="",I$15,'Saisie des composants'!J149)))*(IF('Saisie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Profil'!$P11/0.5,1.5))</f>
        <v>1.5816208661495844E-6</v>
      </c>
      <c r="J104" s="102">
        <f>IF(J$3="","",IF($A104=0,0,IF(J$4="Relais électromécaniques hermétiques",IF(IF('Saisie des composants'!K149="",J$15,'Saisie des composants'!K149)&lt;1,1,SQRT(IF('Saisie des composants'!K149="",J$15,'Saisie des composants'!K149)))*(IF('Saisie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Profil'!$P11/0.5,1.5))</f>
        <v>3.6671514830996561E-5</v>
      </c>
      <c r="K104" s="102">
        <f>IF(K$3="","",IF($A104=0,0,IF(K$4="Relais électromécaniques hermétiques",IF(IF('Saisie des composants'!L149="",K$15,'Saisie des composants'!L149)&lt;1,1,SQRT(IF('Saisie des composants'!L149="",K$15,'Saisie des composants'!L149)))*(IF('Saisie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Profil'!$P11/0.5,1.5))</f>
        <v>3.6671514830996561E-5</v>
      </c>
      <c r="L104" s="102">
        <f>IF(L$3="","",IF($A104=0,0,IF(L$4="Relais électromécaniques hermétiques",IF(IF('Saisie des composants'!M149="",L$15,'Saisie des composants'!M149)&lt;1,1,SQRT(IF('Saisie des composants'!M149="",L$15,'Saisie des composants'!M149)))*(IF('Saisie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Profil'!$P11/0.5,1.5))</f>
        <v>1.7888543819998323E-2</v>
      </c>
      <c r="M104" s="102">
        <f>IF(M$3="","",IF($A104=0,0,IF(M$4="Relais électromécaniques hermétiques",IF(IF('Saisie des composants'!N149="",M$15,'Saisie des composants'!N149)&lt;1,1,SQRT(IF('Saisie des composants'!N149="",M$15,'Saisie des composants'!N149)))*(IF('Saisie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Profil'!$P11/0.5,1.5))</f>
        <v>4.4721359549995806E-3</v>
      </c>
      <c r="N104" s="102">
        <f>IF(N$3="","",IF($A104=0,0,IF(N$4="Relais électromécaniques hermétiques",IF(IF('Saisie des composants'!O149="",N$15,'Saisie des composants'!O149)&lt;1,1,SQRT(IF('Saisie des composants'!O149="",N$15,'Saisie des composants'!O149)))*(IF('Saisie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Profil'!$P11/0.5,1.5))</f>
        <v>1.0733126291998994E-2</v>
      </c>
      <c r="O104" s="102" t="str">
        <f>IF(O$3="","",IF($A104=0,0,IF(O$4="Relais électromécaniques hermétiques",IF(IF('Saisie des composants'!P149="",O$15,'Saisie des composants'!P149)&lt;1,1,SQRT(IF('Saisie des composants'!P149="",O$15,'Saisie des composants'!P149)))*(IF('Saisie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Profil'!$P11/0.5,1.5))</f>
        <v/>
      </c>
      <c r="P104" s="102" t="str">
        <f>IF(P$3="","",IF($A104=0,0,IF(P$4="Relais électromécaniques hermétiques",IF(IF('Saisie des composants'!Q149="",P$15,'Saisie des composants'!Q149)&lt;1,1,SQRT(IF('Saisie des composants'!Q149="",P$15,'Saisie des composants'!Q149)))*(IF('Saisie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Profil'!$P11/0.5,1.5))</f>
        <v/>
      </c>
      <c r="Q104" s="102" t="str">
        <f>IF(Q$3="","",IF($A104=0,0,IF(Q$4="Relais électromécaniques hermétiques",IF(IF('Saisie des composants'!R149="",Q$15,'Saisie des composants'!R149)&lt;1,1,SQRT(IF('Saisie des composants'!R149="",Q$15,'Saisie des composants'!R149)))*(IF('Saisie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Profil'!$P11/0.5,1.5))</f>
        <v/>
      </c>
      <c r="R104" s="102" t="str">
        <f>IF(R$3="","",IF($A104=0,0,IF(R$4="Relais électromécaniques hermétiques",IF(IF('Saisie des composants'!S149="",R$15,'Saisie des composants'!S149)&lt;1,1,SQRT(IF('Saisie des composants'!S149="",R$15,'Saisie des composants'!S149)))*(IF('Saisie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Profil'!$P11/0.5,1.5))</f>
        <v/>
      </c>
      <c r="S104" s="102" t="str">
        <f>IF(S$3="","",IF($A104=0,0,IF(S$4="Relais électromécaniques hermétiques",IF(IF('Saisie des composants'!T149="",S$15,'Saisie des composants'!T149)&lt;1,1,SQRT(IF('Saisie des composants'!T149="",S$15,'Saisie des composants'!T149)))*(IF('Saisie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Profil'!$P11/0.5,1.5))</f>
        <v/>
      </c>
      <c r="T104" s="102" t="str">
        <f>IF(T$3="","",IF($A104=0,0,IF(T$4="Relais électromécaniques hermétiques",IF(IF('Saisie des composants'!U149="",T$15,'Saisie des composants'!U149)&lt;1,1,SQRT(IF('Saisie des composants'!U149="",T$15,'Saisie des composants'!U149)))*(IF('Saisie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Profil'!$P11/0.5,1.5))</f>
        <v/>
      </c>
      <c r="U104" s="102" t="str">
        <f>IF(U$3="","",IF($A104=0,0,IF(U$4="Relais électromécaniques hermétiques",IF(IF('Saisie des composants'!V149="",U$15,'Saisie des composants'!V149)&lt;1,1,SQRT(IF('Saisie des composants'!V149="",U$15,'Saisie des composants'!V149)))*(IF('Saisie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Profil'!$P11/0.5,1.5))</f>
        <v/>
      </c>
      <c r="V104" s="102" t="str">
        <f>IF(V$3="","",IF($A104=0,0,IF(V$4="Relais électromécaniques hermétiques",IF(IF('Saisie des composants'!W149="",V$15,'Saisie des composants'!W149)&lt;1,1,SQRT(IF('Saisie des composants'!W149="",V$15,'Saisie des composants'!W149)))*(IF('Saisie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Profil'!$P11/0.5,1.5))</f>
        <v/>
      </c>
      <c r="W104" s="102" t="str">
        <f>IF(W$3="","",IF($A104=0,0,IF(W$4="Relais électromécaniques hermétiques",IF(IF('Saisie des composants'!X149="",W$15,'Saisie des composants'!X149)&lt;1,1,SQRT(IF('Saisie des composants'!X149="",W$15,'Saisie des composants'!X149)))*(IF('Saisie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Profil'!$P11/0.5,1.5))</f>
        <v/>
      </c>
      <c r="X104" s="102" t="str">
        <f>IF(X$3="","",IF($A104=0,0,IF(X$4="Relais électromécaniques hermétiques",IF(IF('Saisie des composants'!Y149="",X$15,'Saisie des composants'!Y149)&lt;1,1,SQRT(IF('Saisie des composants'!Y149="",X$15,'Saisie des composants'!Y149)))*(IF('Saisie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Profil'!$P11/0.5,1.5))</f>
        <v/>
      </c>
      <c r="Y104" s="102" t="str">
        <f>IF(Y$3="","",IF($A104=0,0,IF(Y$4="Relais électromécaniques hermétiques",IF(IF('Saisie des composants'!Z149="",Y$15,'Saisie des composants'!Z149)&lt;1,1,SQRT(IF('Saisie des composants'!Z149="",Y$15,'Saisie des composants'!Z149)))*(IF('Saisie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Profil'!$P11/0.5,1.5))</f>
        <v/>
      </c>
      <c r="Z104" s="102" t="str">
        <f>IF(Z$3="","",IF($A104=0,0,IF(Z$4="Relais électromécaniques hermétiques",IF(IF('Saisie des composants'!AA149="",Z$15,'Saisie des composants'!AA149)&lt;1,1,SQRT(IF('Saisie des composants'!AA149="",Z$15,'Saisie des composants'!AA149)))*(IF('Saisie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Profil'!$P11/0.5,1.5))</f>
        <v/>
      </c>
      <c r="AA104" s="102" t="str">
        <f>IF(AA$3="","",IF($A104=0,0,IF(AA$4="Relais électromécaniques hermétiques",IF(IF('Saisie des composants'!AB149="",AA$15,'Saisie des composants'!AB149)&lt;1,1,SQRT(IF('Saisie des composants'!AB149="",AA$15,'Saisie des composants'!AB149)))*(IF('Saisie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Profil'!$P11/0.5,1.5))</f>
        <v/>
      </c>
      <c r="AB104" s="102" t="str">
        <f>IF(AB$3="","",IF($A104=0,0,IF(AB$4="Relais électromécaniques hermétiques",IF(IF('Saisie des composants'!AC149="",AB$15,'Saisie des composants'!AC149)&lt;1,1,SQRT(IF('Saisie des composants'!AC149="",AB$15,'Saisie des composants'!AC149)))*(IF('Saisie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Profil'!$P11/0.5,1.5))</f>
        <v/>
      </c>
      <c r="AC104" s="102" t="str">
        <f>IF(AC$3="","",IF($A104=0,0,IF(AC$4="Relais électromécaniques hermétiques",IF(IF('Saisie des composants'!AD149="",AC$15,'Saisie des composants'!AD149)&lt;1,1,SQRT(IF('Saisie des composants'!AD149="",AC$15,'Saisie des composants'!AD149)))*(IF('Saisie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Profil'!$P11/0.5,1.5))</f>
        <v/>
      </c>
      <c r="AD104" s="102" t="str">
        <f>IF(AD$3="","",IF($A104=0,0,IF(AD$4="Relais électromécaniques hermétiques",IF(IF('Saisie des composants'!AE149="",AD$15,'Saisie des composants'!AE149)&lt;1,1,SQRT(IF('Saisie des composants'!AE149="",AD$15,'Saisie des composants'!AE149)))*(IF('Saisie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Profil'!$P11/0.5,1.5))</f>
        <v/>
      </c>
      <c r="AE104" s="102" t="str">
        <f>IF(AE$3="","",IF($A104=0,0,IF(AE$4="Relais électromécaniques hermétiques",IF(IF('Saisie des composants'!AF149="",AE$15,'Saisie des composants'!AF149)&lt;1,1,SQRT(IF('Saisie des composants'!AF149="",AE$15,'Saisie des composants'!AF149)))*(IF('Saisie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Profil'!$P11/0.5,1.5))</f>
        <v/>
      </c>
      <c r="AF104" s="102" t="str">
        <f>IF(AF$3="","",IF($A104=0,0,IF(AF$4="Relais électromécaniques hermétiques",IF(IF('Saisie des composants'!AG149="",AF$15,'Saisie des composants'!AG149)&lt;1,1,SQRT(IF('Saisie des composants'!AG149="",AF$15,'Saisie des composants'!AG149)))*(IF('Saisie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Profil'!$P11/0.5,1.5))</f>
        <v/>
      </c>
      <c r="AG104" s="102" t="str">
        <f>IF(AG$3="","",IF($A104=0,0,IF(AG$4="Relais électromécaniques hermétiques",IF(IF('Saisie des composants'!AH149="",AG$15,'Saisie des composants'!AH149)&lt;1,1,SQRT(IF('Saisie des composants'!AH149="",AG$15,'Saisie des composants'!AH149)))*(IF('Saisie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Profil'!$P11/0.5,1.5))</f>
        <v/>
      </c>
      <c r="AH104" s="102" t="str">
        <f>IF(AH$3="","",IF($A104=0,0,IF(AH$4="Relais électromécaniques hermétiques",IF(IF('Saisie des composants'!AI149="",AH$15,'Saisie des composants'!AI149)&lt;1,1,SQRT(IF('Saisie des composants'!AI149="",AH$15,'Saisie des composants'!AI149)))*(IF('Saisie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Profil'!$P11/0.5,1.5))</f>
        <v/>
      </c>
      <c r="AI104" s="102" t="str">
        <f>IF(AI$3="","",IF($A104=0,0,IF(AI$4="Relais électromécaniques hermétiques",IF(IF('Saisie des composants'!AJ149="",AI$15,'Saisie des composants'!AJ149)&lt;1,1,SQRT(IF('Saisie des composants'!AJ149="",AI$15,'Saisie des composants'!AJ149)))*(IF('Saisie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Profil'!$P11/0.5,1.5))</f>
        <v/>
      </c>
      <c r="AJ104" s="102" t="str">
        <f>IF(AJ$3="","",IF($A104=0,0,IF(AJ$4="Relais électromécaniques hermétiques",IF(IF('Saisie des composants'!AK149="",AJ$15,'Saisie des composants'!AK149)&lt;1,1,SQRT(IF('Saisie des composants'!AK149="",AJ$15,'Saisie des composants'!AK149)))*(IF('Saisie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Profil'!$P11/0.5,1.5))</f>
        <v/>
      </c>
      <c r="AK104" s="102" t="str">
        <f>IF(AK$3="","",IF($A104=0,0,IF(AK$4="Relais électromécaniques hermétiques",IF(IF('Saisie des composants'!AL149="",AK$15,'Saisie des composants'!AL149)&lt;1,1,SQRT(IF('Saisie des composants'!AL149="",AK$15,'Saisie des composants'!AL149)))*(IF('Saisie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Profil'!$P11/0.5,1.5))</f>
        <v/>
      </c>
      <c r="AL104" s="102" t="str">
        <f>IF(AL$3="","",IF($A104=0,0,IF(AL$4="Relais électromécaniques hermétiques",IF(IF('Saisie des composants'!AM149="",AL$15,'Saisie des composants'!AM149)&lt;1,1,SQRT(IF('Saisie des composants'!AM149="",AL$15,'Saisie des composants'!AM149)))*(IF('Saisie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Profil'!$P11/0.5,1.5))</f>
        <v/>
      </c>
      <c r="AM104" s="102" t="str">
        <f>IF(AM$3="","",IF($A104=0,0,IF(AM$4="Relais électromécaniques hermétiques",IF(IF('Saisie des composants'!AN149="",AM$15,'Saisie des composants'!AN149)&lt;1,1,SQRT(IF('Saisie des composants'!AN149="",AM$15,'Saisie des composants'!AN149)))*(IF('Saisie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Profil'!$P11/0.5,1.5))</f>
        <v/>
      </c>
      <c r="AN104" s="102" t="str">
        <f>IF(AN$3="","",IF($A104=0,0,IF(AN$4="Relais électromécaniques hermétiques",IF(IF('Saisie des composants'!AO149="",AN$15,'Saisie des composants'!AO149)&lt;1,1,SQRT(IF('Saisie des composants'!AO149="",AN$15,'Saisie des composants'!AO149)))*(IF('Saisie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Profil'!$P11/0.5,1.5))</f>
        <v/>
      </c>
      <c r="AO104" s="102" t="str">
        <f>IF(AO$3="","",IF($A104=0,0,IF(AO$4="Relais électromécaniques hermétiques",IF(IF('Saisie des composants'!AP149="",AO$15,'Saisie des composants'!AP149)&lt;1,1,SQRT(IF('Saisie des composants'!AP149="",AO$15,'Saisie des composants'!AP149)))*(IF('Saisie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Profil'!$P11/0.5,1.5))</f>
        <v/>
      </c>
      <c r="AP104" s="102" t="str">
        <f>IF(AP$3="","",IF($A104=0,0,IF(AP$4="Relais électromécaniques hermétiques",IF(IF('Saisie des composants'!AQ149="",AP$15,'Saisie des composants'!AQ149)&lt;1,1,SQRT(IF('Saisie des composants'!AQ149="",AP$15,'Saisie des composants'!AQ149)))*(IF('Saisie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Profil'!$P11/0.5,1.5))</f>
        <v/>
      </c>
      <c r="AQ104" s="102" t="str">
        <f>IF(AQ$3="","",IF($A104=0,0,IF(AQ$4="Relais électromécaniques hermétiques",IF(IF('Saisie des composants'!AR149="",AQ$15,'Saisie des composants'!AR149)&lt;1,1,SQRT(IF('Saisie des composants'!AR149="",AQ$15,'Saisie des composants'!AR149)))*(IF('Saisie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Profil'!$P11/0.5,1.5))</f>
        <v/>
      </c>
      <c r="AR104" s="102" t="str">
        <f>IF(AR$3="","",IF($A104=0,0,IF(AR$4="Relais électromécaniques hermétiques",IF(IF('Saisie des composants'!AS149="",AR$15,'Saisie des composants'!AS149)&lt;1,1,SQRT(IF('Saisie des composants'!AS149="",AR$15,'Saisie des composants'!AS149)))*(IF('Saisie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Profil'!$P11/0.5,1.5))</f>
        <v/>
      </c>
      <c r="AS104" s="102" t="str">
        <f>IF(AS$3="","",IF($A104=0,0,IF(AS$4="Relais électromécaniques hermétiques",IF(IF('Saisie des composants'!AT149="",AS$15,'Saisie des composants'!AT149)&lt;1,1,SQRT(IF('Saisie des composants'!AT149="",AS$15,'Saisie des composants'!AT149)))*(IF('Saisie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Profil'!$P11/0.5,1.5))</f>
        <v/>
      </c>
      <c r="AT104" s="102" t="str">
        <f>IF(AT$3="","",IF($A104=0,0,IF(AT$4="Relais électromécaniques hermétiques",IF(IF('Saisie des composants'!AU149="",AT$15,'Saisie des composants'!AU149)&lt;1,1,SQRT(IF('Saisie des composants'!AU149="",AT$15,'Saisie des composants'!AU149)))*(IF('Saisie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Profil'!$P11/0.5,1.5))</f>
        <v/>
      </c>
      <c r="AU104" s="102" t="str">
        <f>IF(AU$3="","",IF($A104=0,0,IF(AU$4="Relais électromécaniques hermétiques",IF(IF('Saisie des composants'!AV149="",AU$15,'Saisie des composants'!AV149)&lt;1,1,SQRT(IF('Saisie des composants'!AV149="",AU$15,'Saisie des composants'!AV149)))*(IF('Saisie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Profil'!$P11/0.5,1.5))</f>
        <v/>
      </c>
      <c r="AV104" s="102" t="str">
        <f>IF(AV$3="","",IF($A104=0,0,IF(AV$4="Relais électromécaniques hermétiques",IF(IF('Saisie des composants'!AW149="",AV$15,'Saisie des composants'!AW149)&lt;1,1,SQRT(IF('Saisie des composants'!AW149="",AV$15,'Saisie des composants'!AW149)))*(IF('Saisie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Profil'!$P11/0.5,1.5))</f>
        <v/>
      </c>
      <c r="AW104" s="102" t="str">
        <f>IF(AW$3="","",IF($A104=0,0,IF(AW$4="Relais électromécaniques hermétiques",IF(IF('Saisie des composants'!AX149="",AW$15,'Saisie des composants'!AX149)&lt;1,1,SQRT(IF('Saisie des composants'!AX149="",AW$15,'Saisie des composants'!AX149)))*(IF('Saisie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Profil'!$P11/0.5,1.5))</f>
        <v/>
      </c>
      <c r="AX104" s="102" t="str">
        <f>IF(AX$3="","",IF($A104=0,0,IF(AX$4="Relais électromécaniques hermétiques",IF(IF('Saisie des composants'!AY149="",AX$15,'Saisie des composants'!AY149)&lt;1,1,SQRT(IF('Saisie des composants'!AY149="",AX$15,'Saisie des composants'!AY149)))*(IF('Saisie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Profil'!$P11/0.5,1.5))</f>
        <v/>
      </c>
      <c r="AY104" s="102" t="str">
        <f>IF(AY$3="","",IF($A104=0,0,IF(AY$4="Relais électromécaniques hermétiques",IF(IF('Saisie des composants'!AZ149="",AY$15,'Saisie des composants'!AZ149)&lt;1,1,SQRT(IF('Saisie des composants'!AZ149="",AY$15,'Saisie des composants'!AZ149)))*(IF('Saisie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Profil'!$P11/0.5,1.5))</f>
        <v/>
      </c>
      <c r="AZ104" s="102" t="str">
        <f>IF(AZ$3="","",IF($A104=0,0,IF(AZ$4="Relais électromécaniques hermétiques",IF(IF('Saisie des composants'!BA149="",AZ$15,'Saisie des composants'!BA149)&lt;1,1,SQRT(IF('Saisie des composants'!BA149="",AZ$15,'Saisie des composants'!BA149)))*(IF('Saisie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Profil'!$P11/0.5,1.5))</f>
        <v/>
      </c>
      <c r="BA104" s="102" t="str">
        <f>IF(BA$3="","",IF($A104=0,0,IF(BA$4="Relais électromécaniques hermétiques",IF(IF('Saisie des composants'!BB149="",BA$15,'Saisie des composants'!BB149)&lt;1,1,SQRT(IF('Saisie des composants'!BB149="",BA$15,'Saisie des composants'!BB149)))*(IF('Saisie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Profil'!$P11/0.5,1.5))</f>
        <v/>
      </c>
      <c r="BB104" s="102" t="str">
        <f>IF(BB$3="","",IF($A104=0,0,IF(BB$4="Relais électromécaniques hermétiques",IF(IF('Saisie des composants'!BC149="",BB$15,'Saisie des composants'!BC149)&lt;1,1,SQRT(IF('Saisie des composants'!BC149="",BB$15,'Saisie des composants'!BC149)))*(IF('Saisie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Profil'!$P11/0.5,1.5))</f>
        <v/>
      </c>
      <c r="BC104" s="102" t="str">
        <f>IF(BC$3="","",IF($A104=0,0,IF(BC$4="Relais électromécaniques hermétiques",IF(IF('Saisie des composants'!BD149="",BC$15,'Saisie des composants'!BD149)&lt;1,1,SQRT(IF('Saisie des composants'!BD149="",BC$15,'Saisie des composants'!BD149)))*(IF('Saisie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Profil'!$P11/0.5,1.5))</f>
        <v/>
      </c>
      <c r="BD104" s="102" t="str">
        <f>IF(BD$3="","",IF($A104=0,0,IF(BD$4="Relais électromécaniques hermétiques",IF(IF('Saisie des composants'!BE149="",BD$15,'Saisie des composants'!BE149)&lt;1,1,SQRT(IF('Saisie des composants'!BE149="",BD$15,'Saisie des composants'!BE149)))*(IF('Saisie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Profil'!$P11/0.5,1.5))</f>
        <v/>
      </c>
      <c r="BE104" s="102" t="str">
        <f>IF(BE$3="","",IF($A104=0,0,IF(BE$4="Relais électromécaniques hermétiques",IF(IF('Saisie des composants'!BF149="",BE$15,'Saisie des composants'!BF149)&lt;1,1,SQRT(IF('Saisie des composants'!BF149="",BE$15,'Saisie des composants'!BF149)))*(IF('Saisie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Profil'!$P11/0.5,1.5))</f>
        <v/>
      </c>
      <c r="BF104" s="102" t="str">
        <f>IF(BF$3="","",IF($A104=0,0,IF(BF$4="Relais électromécaniques hermétiques",IF(IF('Saisie des composants'!BG149="",BF$15,'Saisie des composants'!BG149)&lt;1,1,SQRT(IF('Saisie des composants'!BG149="",BF$15,'Saisie des composants'!BG149)))*(IF('Saisie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Profil'!$P11/0.5,1.5))</f>
        <v/>
      </c>
      <c r="BG104" s="102" t="str">
        <f>IF(BG$3="","",IF($A104=0,0,IF(BG$4="Relais électromécaniques hermétiques",IF(IF('Saisie des composants'!BH149="",BG$15,'Saisie des composants'!BH149)&lt;1,1,SQRT(IF('Saisie des composants'!BH149="",BG$15,'Saisie des composants'!BH149)))*(IF('Saisie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Profil'!$P11/0.5,1.5))</f>
        <v/>
      </c>
      <c r="BH104" s="102" t="str">
        <f>IF(BH$3="","",IF($A104=0,0,IF(BH$4="Relais électromécaniques hermétiques",IF(IF('Saisie des composants'!BI149="",BH$15,'Saisie des composants'!BI149)&lt;1,1,SQRT(IF('Saisie des composants'!BI149="",BH$15,'Saisie des composants'!BI149)))*(IF('Saisie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Profil'!$P11/0.5,1.5))</f>
        <v/>
      </c>
      <c r="BI104" s="102" t="str">
        <f>IF(BI$3="","",IF($A104=0,0,IF(BI$4="Relais électromécaniques hermétiques",IF(IF('Saisie des composants'!BJ149="",BI$15,'Saisie des composants'!BJ149)&lt;1,1,SQRT(IF('Saisie des composants'!BJ149="",BI$15,'Saisie des composants'!BJ149)))*(IF('Saisie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Profil'!$P11/0.5,1.5))</f>
        <v/>
      </c>
      <c r="BJ104" s="102" t="str">
        <f>IF(BJ$3="","",IF($A104=0,0,IF(BJ$4="Relais électromécaniques hermétiques",IF(IF('Saisie des composants'!BK149="",BJ$15,'Saisie des composants'!BK149)&lt;1,1,SQRT(IF('Saisie des composants'!BK149="",BJ$15,'Saisie des composants'!BK149)))*(IF('Saisie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Profil'!$P11/0.5,1.5))</f>
        <v/>
      </c>
      <c r="BK104" s="102" t="str">
        <f>IF(BK$3="","",IF($A104=0,0,IF(BK$4="Relais électromécaniques hermétiques",IF(IF('Saisie des composants'!BL149="",BK$15,'Saisie des composants'!BL149)&lt;1,1,SQRT(IF('Saisie des composants'!BL149="",BK$15,'Saisie des composants'!BL149)))*(IF('Saisie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Profil'!$P11/0.5,1.5))</f>
        <v/>
      </c>
      <c r="BL104" s="102" t="str">
        <f>IF(BL$3="","",IF($A104=0,0,IF(BL$4="Relais électromécaniques hermétiques",IF(IF('Saisie des composants'!BM149="",BL$15,'Saisie des composants'!BM149)&lt;1,1,SQRT(IF('Saisie des composants'!BM149="",BL$15,'Saisie des composants'!BM149)))*(IF('Saisie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Profil'!$P11/0.5,1.5))</f>
        <v/>
      </c>
      <c r="BM104" s="102" t="str">
        <f>IF(BM$3="","",IF($A104=0,0,IF(BM$4="Relais électromécaniques hermétiques",IF(IF('Saisie des composants'!BN149="",BM$15,'Saisie des composants'!BN149)&lt;1,1,SQRT(IF('Saisie des composants'!BN149="",BM$15,'Saisie des composants'!BN149)))*(IF('Saisie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Profil'!$P11/0.5,1.5))</f>
        <v/>
      </c>
      <c r="BN104" s="102" t="str">
        <f>IF(BN$3="","",IF($A104=0,0,IF(BN$4="Relais électromécaniques hermétiques",IF(IF('Saisie des composants'!BO149="",BN$15,'Saisie des composants'!BO149)&lt;1,1,SQRT(IF('Saisie des composants'!BO149="",BN$15,'Saisie des composants'!BO149)))*(IF('Saisie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Profil'!$P11/0.5,1.5))</f>
        <v/>
      </c>
      <c r="BO104" s="102" t="str">
        <f>IF(BO$3="","",IF($A104=0,0,IF(BO$4="Relais électromécaniques hermétiques",IF(IF('Saisie des composants'!BP149="",BO$15,'Saisie des composants'!BP149)&lt;1,1,SQRT(IF('Saisie des composants'!BP149="",BO$15,'Saisie des composants'!BP149)))*(IF('Saisie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Profil'!$P11/0.5,1.5))</f>
        <v/>
      </c>
      <c r="BP104" s="102" t="str">
        <f>IF(BP$3="","",IF($A104=0,0,IF(BP$4="Relais électromécaniques hermétiques",IF(IF('Saisie des composants'!BQ149="",BP$15,'Saisie des composants'!BQ149)&lt;1,1,SQRT(IF('Saisie des composants'!BQ149="",BP$15,'Saisie des composants'!BQ149)))*(IF('Saisie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Profil'!$P11/0.5,1.5))</f>
        <v/>
      </c>
      <c r="BQ104" s="102" t="str">
        <f>IF(BQ$3="","",IF($A104=0,0,IF(BQ$4="Relais électromécaniques hermétiques",IF(IF('Saisie des composants'!BR149="",BQ$15,'Saisie des composants'!BR149)&lt;1,1,SQRT(IF('Saisie des composants'!BR149="",BQ$15,'Saisie des composants'!BR149)))*(IF('Saisie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Profil'!$P11/0.5,1.5))</f>
        <v/>
      </c>
      <c r="BR104" s="102" t="str">
        <f>IF(BR$3="","",IF($A104=0,0,IF(BR$4="Relais électromécaniques hermétiques",IF(IF('Saisie des composants'!BS149="",BR$15,'Saisie des composants'!BS149)&lt;1,1,SQRT(IF('Saisie des composants'!BS149="",BR$15,'Saisie des composants'!BS149)))*(IF('Saisie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Profil'!$P11/0.5,1.5))</f>
        <v/>
      </c>
      <c r="BS104" s="102" t="str">
        <f>IF(BS$3="","",IF($A104=0,0,IF(BS$4="Relais électromécaniques hermétiques",IF(IF('Saisie des composants'!BT149="",BS$15,'Saisie des composants'!BT149)&lt;1,1,SQRT(IF('Saisie des composants'!BT149="",BS$15,'Saisie des composants'!BT149)))*(IF('Saisie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Profil'!$P11/0.5,1.5))</f>
        <v/>
      </c>
      <c r="BT104" s="102" t="str">
        <f>IF(BT$3="","",IF($A104=0,0,IF(BT$4="Relais électromécaniques hermétiques",IF(IF('Saisie des composants'!BU149="",BT$15,'Saisie des composants'!BU149)&lt;1,1,SQRT(IF('Saisie des composants'!BU149="",BT$15,'Saisie des composants'!BU149)))*(IF('Saisie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Profil'!$P11/0.5,1.5))</f>
        <v/>
      </c>
      <c r="BU104" s="102" t="str">
        <f>IF(BU$3="","",IF($A104=0,0,IF(BU$4="Relais électromécaniques hermétiques",IF(IF('Saisie des composants'!BV149="",BU$15,'Saisie des composants'!BV149)&lt;1,1,SQRT(IF('Saisie des composants'!BV149="",BU$15,'Saisie des composants'!BV149)))*(IF('Saisie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Profil'!$P11/0.5,1.5))</f>
        <v/>
      </c>
      <c r="BV104" s="102" t="str">
        <f>IF(BV$3="","",IF($A104=0,0,IF(BV$4="Relais électromécaniques hermétiques",IF(IF('Saisie des composants'!BW149="",BV$15,'Saisie des composants'!BW149)&lt;1,1,SQRT(IF('Saisie des composants'!BW149="",BV$15,'Saisie des composants'!BW149)))*(IF('Saisie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Profil'!$P11/0.5,1.5))</f>
        <v/>
      </c>
      <c r="BW104" s="102" t="str">
        <f>IF(BW$3="","",IF($A104=0,0,IF(BW$4="Relais électromécaniques hermétiques",IF(IF('Saisie des composants'!BX149="",BW$15,'Saisie des composants'!BX149)&lt;1,1,SQRT(IF('Saisie des composants'!BX149="",BW$15,'Saisie des composants'!BX149)))*(IF('Saisie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Profil'!$P11/0.5,1.5))</f>
        <v/>
      </c>
      <c r="BX104" s="102" t="str">
        <f>IF(BX$3="","",IF($A104=0,0,IF(BX$4="Relais électromécaniques hermétiques",IF(IF('Saisie des composants'!BY149="",BX$15,'Saisie des composants'!BY149)&lt;1,1,SQRT(IF('Saisie des composants'!BY149="",BX$15,'Saisie des composants'!BY149)))*(IF('Saisie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Profil'!$P11/0.5,1.5))</f>
        <v/>
      </c>
      <c r="BY104" s="102" t="str">
        <f>IF(BY$3="","",IF($A104=0,0,IF(BY$4="Relais électromécaniques hermétiques",IF(IF('Saisie des composants'!BZ149="",BY$15,'Saisie des composants'!BZ149)&lt;1,1,SQRT(IF('Saisie des composants'!BZ149="",BY$15,'Saisie des composants'!BZ149)))*(IF('Saisie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Profil'!$P11/0.5,1.5))</f>
        <v/>
      </c>
      <c r="BZ104" s="102" t="str">
        <f>IF(BZ$3="","",IF($A104=0,0,IF(BZ$4="Relais électromécaniques hermétiques",IF(IF('Saisie des composants'!CA149="",BZ$15,'Saisie des composants'!CA149)&lt;1,1,SQRT(IF('Saisie des composants'!CA149="",BZ$15,'Saisie des composants'!CA149)))*(IF('Saisie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Profil'!$P11/0.5,1.5))</f>
        <v/>
      </c>
      <c r="CA104" s="102" t="str">
        <f>IF(CA$3="","",IF($A104=0,0,IF(CA$4="Relais électromécaniques hermétiques",IF(IF('Saisie des composants'!CB149="",CA$15,'Saisie des composants'!CB149)&lt;1,1,SQRT(IF('Saisie des composants'!CB149="",CA$15,'Saisie des composants'!CB149)))*(IF('Saisie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Profil'!$P11/0.5,1.5))</f>
        <v/>
      </c>
      <c r="CB104" s="102" t="str">
        <f>IF(CB$3="","",IF($A104=0,0,IF(CB$4="Relais électromécaniques hermétiques",IF(IF('Saisie des composants'!CC149="",CB$15,'Saisie des composants'!CC149)&lt;1,1,SQRT(IF('Saisie des composants'!CC149="",CB$15,'Saisie des composants'!CC149)))*(IF('Saisie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Profil'!$P11/0.5,1.5))</f>
        <v/>
      </c>
      <c r="CC104" s="102" t="str">
        <f>IF(CC$3="","",IF($A104=0,0,IF(CC$4="Relais électromécaniques hermétiques",IF(IF('Saisie des composants'!CD149="",CC$15,'Saisie des composants'!CD149)&lt;1,1,SQRT(IF('Saisie des composants'!CD149="",CC$15,'Saisie des composants'!CD149)))*(IF('Saisie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Profil'!$P11/0.5,1.5))</f>
        <v/>
      </c>
      <c r="CD104" s="102" t="str">
        <f>IF(CD$3="","",IF($A104=0,0,IF(CD$4="Relais électromécaniques hermétiques",IF(IF('Saisie des composants'!CE149="",CD$15,'Saisie des composants'!CE149)&lt;1,1,SQRT(IF('Saisie des composants'!CE149="",CD$15,'Saisie des composants'!CE149)))*(IF('Saisie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Profil'!$P11/0.5,1.5))</f>
        <v/>
      </c>
      <c r="CE104" s="102" t="str">
        <f>IF(CE$3="","",IF($A104=0,0,IF(CE$4="Relais électromécaniques hermétiques",IF(IF('Saisie des composants'!CF149="",CE$15,'Saisie des composants'!CF149)&lt;1,1,SQRT(IF('Saisie des composants'!CF149="",CE$15,'Saisie des composants'!CF149)))*(IF('Saisie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Profil'!$P11/0.5,1.5))</f>
        <v/>
      </c>
      <c r="CF104" s="102" t="str">
        <f>IF(CF$3="","",IF($A104=0,0,IF(CF$4="Relais électromécaniques hermétiques",IF(IF('Saisie des composants'!CG149="",CF$15,'Saisie des composants'!CG149)&lt;1,1,SQRT(IF('Saisie des composants'!CG149="",CF$15,'Saisie des composants'!CG149)))*(IF('Saisie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Profil'!$P11/0.5,1.5))</f>
        <v/>
      </c>
      <c r="CG104" s="102" t="str">
        <f>IF(CG$3="","",IF($A104=0,0,IF(CG$4="Relais électromécaniques hermétiques",IF(IF('Saisie des composants'!CH149="",CG$15,'Saisie des composants'!CH149)&lt;1,1,SQRT(IF('Saisie des composants'!CH149="",CG$15,'Saisie des composants'!CH149)))*(IF('Saisie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Profil'!$P11/0.5,1.5))</f>
        <v/>
      </c>
      <c r="CH104" s="102" t="str">
        <f>IF(CH$3="","",IF($A104=0,0,IF(CH$4="Relais électromécaniques hermétiques",IF(IF('Saisie des composants'!CI149="",CH$15,'Saisie des composants'!CI149)&lt;1,1,SQRT(IF('Saisie des composants'!CI149="",CH$15,'Saisie des composants'!CI149)))*(IF('Saisie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Profil'!$P11/0.5,1.5))</f>
        <v/>
      </c>
      <c r="CI104" s="102" t="str">
        <f>IF(CI$3="","",IF($A104=0,0,IF(CI$4="Relais électromécaniques hermétiques",IF(IF('Saisie des composants'!CJ149="",CI$15,'Saisie des composants'!CJ149)&lt;1,1,SQRT(IF('Saisie des composants'!CJ149="",CI$15,'Saisie des composants'!CJ149)))*(IF('Saisie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Profil'!$P11/0.5,1.5))</f>
        <v/>
      </c>
      <c r="CJ104" s="102" t="str">
        <f>IF(CJ$3="","",IF($A104=0,0,IF(CJ$4="Relais électromécaniques hermétiques",IF(IF('Saisie des composants'!CK149="",CJ$15,'Saisie des composants'!CK149)&lt;1,1,SQRT(IF('Saisie des composants'!CK149="",CJ$15,'Saisie des composants'!CK149)))*(IF('Saisie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Profil'!$P11/0.5,1.5))</f>
        <v/>
      </c>
      <c r="CK104" s="102" t="str">
        <f>IF(CK$3="","",IF($A104=0,0,IF(CK$4="Relais électromécaniques hermétiques",IF(IF('Saisie des composants'!CL149="",CK$15,'Saisie des composants'!CL149)&lt;1,1,SQRT(IF('Saisie des composants'!CL149="",CK$15,'Saisie des composants'!CL149)))*(IF('Saisie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Profil'!$P11/0.5,1.5))</f>
        <v/>
      </c>
      <c r="CL104" s="102" t="str">
        <f>IF(CL$3="","",IF($A104=0,0,IF(CL$4="Relais électromécaniques hermétiques",IF(IF('Saisie des composants'!CM149="",CL$15,'Saisie des composants'!CM149)&lt;1,1,SQRT(IF('Saisie des composants'!CM149="",CL$15,'Saisie des composants'!CM149)))*(IF('Saisie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Profil'!$P11/0.5,1.5))</f>
        <v/>
      </c>
      <c r="CM104" s="102" t="str">
        <f>IF(CM$3="","",IF($A104=0,0,IF(CM$4="Relais électromécaniques hermétiques",IF(IF('Saisie des composants'!CN149="",CM$15,'Saisie des composants'!CN149)&lt;1,1,SQRT(IF('Saisie des composants'!CN149="",CM$15,'Saisie des composants'!CN149)))*(IF('Saisie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Profil'!$P11/0.5,1.5))</f>
        <v/>
      </c>
      <c r="CN104" s="102" t="str">
        <f>IF(CN$3="","",IF($A104=0,0,IF(CN$4="Relais électromécaniques hermétiques",IF(IF('Saisie des composants'!CO149="",CN$15,'Saisie des composants'!CO149)&lt;1,1,SQRT(IF('Saisie des composants'!CO149="",CN$15,'Saisie des composants'!CO149)))*(IF('Saisie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Profil'!$P11/0.5,1.5))</f>
        <v/>
      </c>
      <c r="CO104" s="102" t="str">
        <f>IF(CO$3="","",IF($A104=0,0,IF(CO$4="Relais électromécaniques hermétiques",IF(IF('Saisie des composants'!CP149="",CO$15,'Saisie des composants'!CP149)&lt;1,1,SQRT(IF('Saisie des composants'!CP149="",CO$15,'Saisie des composants'!CP149)))*(IF('Saisie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Profil'!$P11/0.5,1.5))</f>
        <v/>
      </c>
      <c r="CP104" s="102" t="str">
        <f>IF(CP$3="","",IF($A104=0,0,IF(CP$4="Relais électromécaniques hermétiques",IF(IF('Saisie des composants'!CQ149="",CP$15,'Saisie des composants'!CQ149)&lt;1,1,SQRT(IF('Saisie des composants'!CQ149="",CP$15,'Saisie des composants'!CQ149)))*(IF('Saisie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Profil'!$P11/0.5,1.5))</f>
        <v/>
      </c>
      <c r="CQ104" s="102" t="str">
        <f>IF(CQ$3="","",IF($A104=0,0,IF(CQ$4="Relais électromécaniques hermétiques",IF(IF('Saisie des composants'!CR149="",CQ$15,'Saisie des composants'!CR149)&lt;1,1,SQRT(IF('Saisie des composants'!CR149="",CQ$15,'Saisie des composants'!CR149)))*(IF('Saisie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Profil'!$P11/0.5,1.5))</f>
        <v/>
      </c>
      <c r="CR104" s="102" t="str">
        <f>IF(CR$3="","",IF($A104=0,0,IF(CR$4="Relais électromécaniques hermétiques",IF(IF('Saisie des composants'!CS149="",CR$15,'Saisie des composants'!CS149)&lt;1,1,SQRT(IF('Saisie des composants'!CS149="",CR$15,'Saisie des composants'!CS149)))*(IF('Saisie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Profil'!$P11/0.5,1.5))</f>
        <v/>
      </c>
      <c r="CS104" s="102" t="str">
        <f>IF(CS$3="","",IF($A104=0,0,IF(CS$4="Relais électromécaniques hermétiques",IF(IF('Saisie des composants'!CT149="",CS$15,'Saisie des composants'!CT149)&lt;1,1,SQRT(IF('Saisie des composants'!CT149="",CS$15,'Saisie des composants'!CT149)))*(IF('Saisie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Profil'!$P11/0.5,1.5))</f>
        <v/>
      </c>
      <c r="CT104" s="102" t="str">
        <f>IF(CT$3="","",IF($A104=0,0,IF(CT$4="Relais électromécaniques hermétiques",IF(IF('Saisie des composants'!CU149="",CT$15,'Saisie des composants'!CU149)&lt;1,1,SQRT(IF('Saisie des composants'!CU149="",CT$15,'Saisie des composants'!CU149)))*(IF('Saisie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Profil'!$P11/0.5,1.5))</f>
        <v/>
      </c>
      <c r="CU104" s="102" t="str">
        <f>IF(CU$3="","",IF($A104=0,0,IF(CU$4="Relais électromécaniques hermétiques",IF(IF('Saisie des composants'!CV149="",CU$15,'Saisie des composants'!CV149)&lt;1,1,SQRT(IF('Saisie des composants'!CV149="",CU$15,'Saisie des composants'!CV149)))*(IF('Saisie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Profil'!$P11/0.5,1.5))</f>
        <v/>
      </c>
      <c r="CV104" s="102" t="str">
        <f>IF(CV$3="","",IF($A104=0,0,IF(CV$4="Relais électromécaniques hermétiques",IF(IF('Saisie des composants'!CW149="",CV$15,'Saisie des composants'!CW149)&lt;1,1,SQRT(IF('Saisie des composants'!CW149="",CV$15,'Saisie des composants'!CW149)))*(IF('Saisie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Profil'!$P11/0.5,1.5))</f>
        <v/>
      </c>
      <c r="CW104" s="102" t="str">
        <f>IF(CW$3="","",IF($A104=0,0,IF(CW$4="Relais électromécaniques hermétiques",IF(IF('Saisie des composants'!CX149="",CW$15,'Saisie des composants'!CX149)&lt;1,1,SQRT(IF('Saisie des composants'!CX149="",CW$15,'Saisie des composants'!CX149)))*(IF('Saisie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Profil'!$P11/0.5,1.5))</f>
        <v/>
      </c>
      <c r="CX104" s="102" t="str">
        <f>IF(CX$3="","",IF($A104=0,0,IF(CX$4="Relais électromécaniques hermétiques",IF(IF('Saisie des composants'!CY149="",CX$15,'Saisie des composants'!CY149)&lt;1,1,SQRT(IF('Saisie des composants'!CY149="",CX$15,'Saisie des composants'!CY149)))*(IF('Saisie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Profil'!$P11/0.5,1.5))</f>
        <v/>
      </c>
      <c r="CY104" s="102" t="str">
        <f>IF(CY$3="","",IF($A104=0,0,IF(CY$4="Relais électromécaniques hermétiques",IF(IF('Saisie des composants'!CZ149="",CY$15,'Saisie des composants'!CZ149)&lt;1,1,SQRT(IF('Saisie des composants'!CZ149="",CY$15,'Saisie des composants'!CZ149)))*(IF('Saisie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Profil'!$P11/0.5,1.5))</f>
        <v/>
      </c>
      <c r="CZ104" s="102" t="str">
        <f>IF(CZ$3="","",IF($A104=0,0,IF(CZ$4="Relais électromécaniques hermétiques",IF(IF('Saisie des composants'!DA149="",CZ$15,'Saisie des composants'!DA149)&lt;1,1,SQRT(IF('Saisie des composants'!DA149="",CZ$15,'Saisie des composants'!DA149)))*(IF('Saisie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Profil'!$P11/0.5,1.5))</f>
        <v/>
      </c>
      <c r="DA104" s="102" t="str">
        <f>IF(DA$3="","",IF($A104=0,0,IF(DA$4="Relais électromécaniques hermétiques",IF(IF('Saisie des composants'!DB149="",DA$15,'Saisie des composants'!DB149)&lt;1,1,SQRT(IF('Saisie des composants'!DB149="",DA$15,'Saisie des composants'!DB149)))*(IF('Saisie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Profil'!$P11/0.5,1.5))</f>
        <v/>
      </c>
      <c r="DB104" s="102" t="str">
        <f>IF(DB$3="","",IF($A104=0,0,IF(DB$4="Relais électromécaniques hermétiques",IF(IF('Saisie des composants'!DC149="",DB$15,'Saisie des composants'!DC149)&lt;1,1,SQRT(IF('Saisie des composants'!DC149="",DB$15,'Saisie des composants'!DC149)))*(IF('Saisie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Profil'!$P11/0.5,1.5))</f>
        <v/>
      </c>
      <c r="DC104" s="102" t="str">
        <f>IF(DC$3="","",IF($A104=0,0,IF(DC$4="Relais électromécaniques hermétiques",IF(IF('Saisie des composants'!DD149="",DC$15,'Saisie des composants'!DD149)&lt;1,1,SQRT(IF('Saisie des composants'!DD149="",DC$15,'Saisie des composants'!DD149)))*(IF('Saisie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Profil'!$P11/0.5,1.5))</f>
        <v/>
      </c>
      <c r="DD104" s="102" t="str">
        <f>IF(DD$3="","",IF($A104=0,0,IF(DD$4="Relais électromécaniques hermétiques",IF(IF('Saisie des composants'!DE149="",DD$15,'Saisie des composants'!DE149)&lt;1,1,SQRT(IF('Saisie des composants'!DE149="",DD$15,'Saisie des composants'!DE149)))*(IF('Saisie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Profil'!$P11/0.5,1.5))</f>
        <v/>
      </c>
      <c r="DE104" s="102" t="str">
        <f>IF(DE$3="","",IF($A104=0,0,IF(DE$4="Relais électromécaniques hermétiques",IF(IF('Saisie des composants'!DF149="",DE$15,'Saisie des composants'!DF149)&lt;1,1,SQRT(IF('Saisie des composants'!DF149="",DE$15,'Saisie des composants'!DF149)))*(IF('Saisie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Profil'!$P11/0.5,1.5))</f>
        <v/>
      </c>
      <c r="DF104" s="102" t="str">
        <f>IF(DF$3="","",IF($A104=0,0,IF(DF$4="Relais électromécaniques hermétiques",IF(IF('Saisie des composants'!DG149="",DF$15,'Saisie des composants'!DG149)&lt;1,1,SQRT(IF('Saisie des composants'!DG149="",DF$15,'Saisie des composants'!DG149)))*(IF('Saisie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Profil'!$P11/0.5,1.5))</f>
        <v/>
      </c>
      <c r="DG104" s="102" t="str">
        <f>IF(DG$3="","",IF($A104=0,0,IF(DG$4="Relais électromécaniques hermétiques",IF(IF('Saisie des composants'!DH149="",DG$15,'Saisie des composants'!DH149)&lt;1,1,SQRT(IF('Saisie des composants'!DH149="",DG$15,'Saisie des composants'!DH149)))*(IF('Saisie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Profil'!$P11/0.5,1.5))</f>
        <v/>
      </c>
      <c r="DH104" s="102" t="str">
        <f>IF(DH$3="","",IF($A104=0,0,IF(DH$4="Relais électromécaniques hermétiques",IF(IF('Saisie des composants'!DI149="",DH$15,'Saisie des composants'!DI149)&lt;1,1,SQRT(IF('Saisie des composants'!DI149="",DH$15,'Saisie des composants'!DI149)))*(IF('Saisie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Profil'!$P11/0.5,1.5))</f>
        <v/>
      </c>
      <c r="DI104" s="102" t="str">
        <f>IF(DI$3="","",IF($A104=0,0,IF(DI$4="Relais électromécaniques hermétiques",IF(IF('Saisie des composants'!DJ149="",DI$15,'Saisie des composants'!DJ149)&lt;1,1,SQRT(IF('Saisie des composants'!DJ149="",DI$15,'Saisie des composants'!DJ149)))*(IF('Saisie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Profil'!$P11/0.5,1.5))</f>
        <v/>
      </c>
      <c r="DJ104" s="102" t="str">
        <f>IF(DJ$3="","",IF($A104=0,0,IF(DJ$4="Relais électromécaniques hermétiques",IF(IF('Saisie des composants'!DK149="",DJ$15,'Saisie des composants'!DK149)&lt;1,1,SQRT(IF('Saisie des composants'!DK149="",DJ$15,'Saisie des composants'!DK149)))*(IF('Saisie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Profil'!$P11/0.5,1.5))</f>
        <v/>
      </c>
      <c r="DK104" s="102" t="str">
        <f>IF(DK$3="","",IF($A104=0,0,IF(DK$4="Relais électromécaniques hermétiques",IF(IF('Saisie des composants'!DL149="",DK$15,'Saisie des composants'!DL149)&lt;1,1,SQRT(IF('Saisie des composants'!DL149="",DK$15,'Saisie des composants'!DL149)))*(IF('Saisie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Profil'!$P11/0.5,1.5))</f>
        <v/>
      </c>
      <c r="DL104" s="102" t="str">
        <f>IF(DL$3="","",IF($A104=0,0,IF(DL$4="Relais électromécaniques hermétiques",IF(IF('Saisie des composants'!DM149="",DL$15,'Saisie des composants'!DM149)&lt;1,1,SQRT(IF('Saisie des composants'!DM149="",DL$15,'Saisie des composants'!DM149)))*(IF('Saisie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Profil'!$P11/0.5,1.5))</f>
        <v/>
      </c>
      <c r="DM104" s="102" t="str">
        <f>IF(DM$3="","",IF($A104=0,0,IF(DM$4="Relais électromécaniques hermétiques",IF(IF('Saisie des composants'!DN149="",DM$15,'Saisie des composants'!DN149)&lt;1,1,SQRT(IF('Saisie des composants'!DN149="",DM$15,'Saisie des composants'!DN149)))*(IF('Saisie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Profil'!$P11/0.5,1.5))</f>
        <v/>
      </c>
      <c r="DN104" s="102" t="str">
        <f>IF(DN$3="","",IF($A104=0,0,IF(DN$4="Relais électromécaniques hermétiques",IF(IF('Saisie des composants'!DO149="",DN$15,'Saisie des composants'!DO149)&lt;1,1,SQRT(IF('Saisie des composants'!DO149="",DN$15,'Saisie des composants'!DO149)))*(IF('Saisie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Profil'!$P11/0.5,1.5))</f>
        <v/>
      </c>
      <c r="DO104" s="102" t="str">
        <f>IF(DO$3="","",IF($A104=0,0,IF(DO$4="Relais électromécaniques hermétiques",IF(IF('Saisie des composants'!DP149="",DO$15,'Saisie des composants'!DP149)&lt;1,1,SQRT(IF('Saisie des composants'!DP149="",DO$15,'Saisie des composants'!DP149)))*(IF('Saisie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Profil'!$P11/0.5,1.5))</f>
        <v/>
      </c>
      <c r="DP104" s="102" t="str">
        <f>IF(DP$3="","",IF($A104=0,0,IF(DP$4="Relais électromécaniques hermétiques",IF(IF('Saisie des composants'!DQ149="",DP$15,'Saisie des composants'!DQ149)&lt;1,1,SQRT(IF('Saisie des composants'!DQ149="",DP$15,'Saisie des composants'!DQ149)))*(IF('Saisie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Profil'!$P11/0.5,1.5))</f>
        <v/>
      </c>
      <c r="DQ104" s="102" t="str">
        <f>IF(DQ$3="","",IF($A104=0,0,IF(DQ$4="Relais électromécaniques hermétiques",IF(IF('Saisie des composants'!DR149="",DQ$15,'Saisie des composants'!DR149)&lt;1,1,SQRT(IF('Saisie des composants'!DR149="",DQ$15,'Saisie des composants'!DR149)))*(IF('Saisie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Profil'!$P11/0.5,1.5))</f>
        <v/>
      </c>
      <c r="DR104" s="102" t="str">
        <f>IF(DR$3="","",IF($A104=0,0,IF(DR$4="Relais électromécaniques hermétiques",IF(IF('Saisie des composants'!DS149="",DR$15,'Saisie des composants'!DS149)&lt;1,1,SQRT(IF('Saisie des composants'!DS149="",DR$15,'Saisie des composants'!DS149)))*(IF('Saisie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Profil'!$P11/0.5,1.5))</f>
        <v/>
      </c>
      <c r="DS104" s="102" t="str">
        <f>IF(DS$3="","",IF($A104=0,0,IF(DS$4="Relais électromécaniques hermétiques",IF(IF('Saisie des composants'!DT149="",DS$15,'Saisie des composants'!DT149)&lt;1,1,SQRT(IF('Saisie des composants'!DT149="",DS$15,'Saisie des composants'!DT149)))*(IF('Saisie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Profil'!$P11/0.5,1.5))</f>
        <v/>
      </c>
      <c r="DT104" s="102" t="str">
        <f>IF(DT$3="","",IF($A104=0,0,IF(DT$4="Relais électromécaniques hermétiques",IF(IF('Saisie des composants'!DU149="",DT$15,'Saisie des composants'!DU149)&lt;1,1,SQRT(IF('Saisie des composants'!DU149="",DT$15,'Saisie des composants'!DU149)))*(IF('Saisie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Profil'!$P11/0.5,1.5))</f>
        <v/>
      </c>
      <c r="DU104" s="102" t="str">
        <f>IF(DU$3="","",IF($A104=0,0,IF(DU$4="Relais électromécaniques hermétiques",IF(IF('Saisie des composants'!DV149="",DU$15,'Saisie des composants'!DV149)&lt;1,1,SQRT(IF('Saisie des composants'!DV149="",DU$15,'Saisie des composants'!DV149)))*(IF('Saisie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Profil'!$P11/0.5,1.5))</f>
        <v/>
      </c>
      <c r="DV104" s="102" t="str">
        <f>IF(DV$3="","",IF($A104=0,0,IF(DV$4="Relais électromécaniques hermétiques",IF(IF('Saisie des composants'!DW149="",DV$15,'Saisie des composants'!DW149)&lt;1,1,SQRT(IF('Saisie des composants'!DW149="",DV$15,'Saisie des composants'!DW149)))*(IF('Saisie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Profil'!$P11/0.5,1.5))</f>
        <v/>
      </c>
      <c r="DW104" s="102" t="str">
        <f>IF(DW$3="","",IF($A104=0,0,IF(DW$4="Relais électromécaniques hermétiques",IF(IF('Saisie des composants'!DX149="",DW$15,'Saisie des composants'!DX149)&lt;1,1,SQRT(IF('Saisie des composants'!DX149="",DW$15,'Saisie des composants'!DX149)))*(IF('Saisie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Profil'!$P11/0.5,1.5))</f>
        <v/>
      </c>
      <c r="DX104" s="102" t="str">
        <f>IF(DX$3="","",IF($A104=0,0,IF(DX$4="Relais électromécaniques hermétiques",IF(IF('Saisie des composants'!DY149="",DX$15,'Saisie des composants'!DY149)&lt;1,1,SQRT(IF('Saisie des composants'!DY149="",DX$15,'Saisie des composants'!DY149)))*(IF('Saisie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Profil'!$P11/0.5,1.5))</f>
        <v/>
      </c>
      <c r="DY104" s="102" t="str">
        <f>IF(DY$3="","",IF($A104=0,0,IF(DY$4="Relais électromécaniques hermétiques",IF(IF('Saisie des composants'!DZ149="",DY$15,'Saisie des composants'!DZ149)&lt;1,1,SQRT(IF('Saisie des composants'!DZ149="",DY$15,'Saisie des composants'!DZ149)))*(IF('Saisie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Profil'!$P11/0.5,1.5))</f>
        <v/>
      </c>
      <c r="DZ104" s="102" t="str">
        <f>IF(DZ$3="","",IF($A104=0,0,IF(DZ$4="Relais électromécaniques hermétiques",IF(IF('Saisie des composants'!EA149="",DZ$15,'Saisie des composants'!EA149)&lt;1,1,SQRT(IF('Saisie des composants'!EA149="",DZ$15,'Saisie des composants'!EA149)))*(IF('Saisie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Profil'!$P11/0.5,1.5))</f>
        <v/>
      </c>
      <c r="EA104" s="102" t="str">
        <f>IF(EA$3="","",IF($A104=0,0,IF(EA$4="Relais électromécaniques hermétiques",IF(IF('Saisie des composants'!EB149="",EA$15,'Saisie des composants'!EB149)&lt;1,1,SQRT(IF('Saisie des composants'!EB149="",EA$15,'Saisie des composants'!EB149)))*(IF('Saisie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Profil'!$P11/0.5,1.5))</f>
        <v/>
      </c>
      <c r="EB104" s="102" t="str">
        <f>IF(EB$3="","",IF($A104=0,0,IF(EB$4="Relais électromécaniques hermétiques",IF(IF('Saisie des composants'!EC149="",EB$15,'Saisie des composants'!EC149)&lt;1,1,SQRT(IF('Saisie des composants'!EC149="",EB$15,'Saisie des composants'!EC149)))*(IF('Saisie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Profil'!$P11/0.5,1.5))</f>
        <v/>
      </c>
      <c r="EC104" s="102" t="str">
        <f>IF(EC$3="","",IF($A104=0,0,IF(EC$4="Relais électromécaniques hermétiques",IF(IF('Saisie des composants'!ED149="",EC$15,'Saisie des composants'!ED149)&lt;1,1,SQRT(IF('Saisie des composants'!ED149="",EC$15,'Saisie des composants'!ED149)))*(IF('Saisie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Profil'!$P11/0.5,1.5))</f>
        <v/>
      </c>
      <c r="ED104" s="102" t="str">
        <f>IF(ED$3="","",IF($A104=0,0,IF(ED$4="Relais électromécaniques hermétiques",IF(IF('Saisie des composants'!EE149="",ED$15,'Saisie des composants'!EE149)&lt;1,1,SQRT(IF('Saisie des composants'!EE149="",ED$15,'Saisie des composants'!EE149)))*(IF('Saisie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Profil'!$P11/0.5,1.5))</f>
        <v/>
      </c>
      <c r="EE104" s="102" t="str">
        <f>IF(EE$3="","",IF($A104=0,0,IF(EE$4="Relais électromécaniques hermétiques",IF(IF('Saisie des composants'!EF149="",EE$15,'Saisie des composants'!EF149)&lt;1,1,SQRT(IF('Saisie des composants'!EF149="",EE$15,'Saisie des composants'!EF149)))*(IF('Saisie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Profil'!$P11/0.5,1.5))</f>
        <v/>
      </c>
      <c r="EF104" s="102" t="str">
        <f>IF(EF$3="","",IF($A104=0,0,IF(EF$4="Relais électromécaniques hermétiques",IF(IF('Saisie des composants'!EG149="",EF$15,'Saisie des composants'!EG149)&lt;1,1,SQRT(IF('Saisie des composants'!EG149="",EF$15,'Saisie des composants'!EG149)))*(IF('Saisie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Profil'!$P11/0.5,1.5))</f>
        <v/>
      </c>
      <c r="EG104" s="102" t="str">
        <f>IF(EG$3="","",IF($A104=0,0,IF(EG$4="Relais électromécaniques hermétiques",IF(IF('Saisie des composants'!EH149="",EG$15,'Saisie des composants'!EH149)&lt;1,1,SQRT(IF('Saisie des composants'!EH149="",EG$15,'Saisie des composants'!EH149)))*(IF('Saisie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Profil'!$P11/0.5,1.5))</f>
        <v/>
      </c>
      <c r="EH104" s="102" t="str">
        <f>IF(EH$3="","",IF($A104=0,0,IF(EH$4="Relais électromécaniques hermétiques",IF(IF('Saisie des composants'!EI149="",EH$15,'Saisie des composants'!EI149)&lt;1,1,SQRT(IF('Saisie des composants'!EI149="",EH$15,'Saisie des composants'!EI149)))*(IF('Saisie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Profil'!$P11/0.5,1.5))</f>
        <v/>
      </c>
      <c r="EI104" s="102" t="str">
        <f>IF(EI$3="","",IF($A104=0,0,IF(EI$4="Relais électromécaniques hermétiques",IF(IF('Saisie des composants'!EJ149="",EI$15,'Saisie des composants'!EJ149)&lt;1,1,SQRT(IF('Saisie des composants'!EJ149="",EI$15,'Saisie des composants'!EJ149)))*(IF('Saisie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Profil'!$P11/0.5,1.5))</f>
        <v/>
      </c>
      <c r="EJ104" s="102" t="str">
        <f>IF(EJ$3="","",IF($A104=0,0,IF(EJ$4="Relais électromécaniques hermétiques",IF(IF('Saisie des composants'!EK149="",EJ$15,'Saisie des composants'!EK149)&lt;1,1,SQRT(IF('Saisie des composants'!EK149="",EJ$15,'Saisie des composants'!EK149)))*(IF('Saisie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Profil'!$P11/0.5,1.5))</f>
        <v/>
      </c>
      <c r="EK104" s="102" t="str">
        <f>IF(EK$3="","",IF($A104=0,0,IF(EK$4="Relais électromécaniques hermétiques",IF(IF('Saisie des composants'!EL149="",EK$15,'Saisie des composants'!EL149)&lt;1,1,SQRT(IF('Saisie des composants'!EL149="",EK$15,'Saisie des composants'!EL149)))*(IF('Saisie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Profil'!$P11/0.5,1.5))</f>
        <v/>
      </c>
      <c r="EL104" s="102" t="str">
        <f>IF(EL$3="","",IF($A104=0,0,IF(EL$4="Relais électromécaniques hermétiques",IF(IF('Saisie des composants'!EM149="",EL$15,'Saisie des composants'!EM149)&lt;1,1,SQRT(IF('Saisie des composants'!EM149="",EL$15,'Saisie des composants'!EM149)))*(IF('Saisie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Profil'!$P11/0.5,1.5))</f>
        <v/>
      </c>
      <c r="EM104" s="102" t="str">
        <f>IF(EM$3="","",IF($A104=0,0,IF(EM$4="Relais électromécaniques hermétiques",IF(IF('Saisie des composants'!EN149="",EM$15,'Saisie des composants'!EN149)&lt;1,1,SQRT(IF('Saisie des composants'!EN149="",EM$15,'Saisie des composants'!EN149)))*(IF('Saisie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Profil'!$P11/0.5,1.5))</f>
        <v/>
      </c>
      <c r="EN104" s="102" t="str">
        <f>IF(EN$3="","",IF($A104=0,0,IF(EN$4="Relais électromécaniques hermétiques",IF(IF('Saisie des composants'!EO149="",EN$15,'Saisie des composants'!EO149)&lt;1,1,SQRT(IF('Saisie des composants'!EO149="",EN$15,'Saisie des composants'!EO149)))*(IF('Saisie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Profil'!$P11/0.5,1.5))</f>
        <v/>
      </c>
      <c r="EO104" s="102" t="str">
        <f>IF(EO$3="","",IF($A104=0,0,IF(EO$4="Relais électromécaniques hermétiques",IF(IF('Saisie des composants'!EP149="",EO$15,'Saisie des composants'!EP149)&lt;1,1,SQRT(IF('Saisie des composants'!EP149="",EO$15,'Saisie des composants'!EP149)))*(IF('Saisie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Profil'!$P11/0.5,1.5))</f>
        <v/>
      </c>
      <c r="EP104" s="102" t="str">
        <f>IF(EP$3="","",IF($A104=0,0,IF(EP$4="Relais électromécaniques hermétiques",IF(IF('Saisie des composants'!EQ149="",EP$15,'Saisie des composants'!EQ149)&lt;1,1,SQRT(IF('Saisie des composants'!EQ149="",EP$15,'Saisie des composants'!EQ149)))*(IF('Saisie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Profil'!$P11/0.5,1.5))</f>
        <v/>
      </c>
      <c r="EQ104" s="102" t="str">
        <f>IF(EQ$3="","",IF($A104=0,0,IF(EQ$4="Relais électromécaniques hermétiques",IF(IF('Saisie des composants'!ER149="",EQ$15,'Saisie des composants'!ER149)&lt;1,1,SQRT(IF('Saisie des composants'!ER149="",EQ$15,'Saisie des composants'!ER149)))*(IF('Saisie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Profil'!$P11/0.5,1.5))</f>
        <v/>
      </c>
      <c r="ER104" s="102" t="str">
        <f>IF(ER$3="","",IF($A104=0,0,IF(ER$4="Relais électromécaniques hermétiques",IF(IF('Saisie des composants'!ES149="",ER$15,'Saisie des composants'!ES149)&lt;1,1,SQRT(IF('Saisie des composants'!ES149="",ER$15,'Saisie des composants'!ES149)))*(IF('Saisie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Profil'!$P11/0.5,1.5))</f>
        <v/>
      </c>
      <c r="ES104" s="102" t="str">
        <f>IF(ES$3="","",IF($A104=0,0,IF(ES$4="Relais électromécaniques hermétiques",IF(IF('Saisie des composants'!ET149="",ES$15,'Saisie des composants'!ET149)&lt;1,1,SQRT(IF('Saisie des composants'!ET149="",ES$15,'Saisie des composants'!ET149)))*(IF('Saisie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Profil'!$P11/0.5,1.5))</f>
        <v/>
      </c>
      <c r="ET104" s="102" t="str">
        <f>IF(ET$3="","",IF($A104=0,0,IF(ET$4="Relais électromécaniques hermétiques",IF(IF('Saisie des composants'!EU149="",ET$15,'Saisie des composants'!EU149)&lt;1,1,SQRT(IF('Saisie des composants'!EU149="",ET$15,'Saisie des composants'!EU149)))*(IF('Saisie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Profil'!$P11/0.5,1.5))</f>
        <v/>
      </c>
      <c r="EU104" s="102" t="str">
        <f>IF(EU$3="","",IF($A104=0,0,IF(EU$4="Relais électromécaniques hermétiques",IF(IF('Saisie des composants'!EV149="",EU$15,'Saisie des composants'!EV149)&lt;1,1,SQRT(IF('Saisie des composants'!EV149="",EU$15,'Saisie des composants'!EV149)))*(IF('Saisie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Profil'!$P11/0.5,1.5))</f>
        <v/>
      </c>
      <c r="EV104" s="102" t="str">
        <f>IF(EV$3="","",IF($A104=0,0,IF(EV$4="Relais électromécaniques hermétiques",IF(IF('Saisie des composants'!EW149="",EV$15,'Saisie des composants'!EW149)&lt;1,1,SQRT(IF('Saisie des composants'!EW149="",EV$15,'Saisie des composants'!EW149)))*(IF('Saisie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Profil'!$P11/0.5,1.5))</f>
        <v/>
      </c>
      <c r="EW104" s="102" t="str">
        <f>IF(EW$3="","",IF($A104=0,0,IF(EW$4="Relais électromécaniques hermétiques",IF(IF('Saisie des composants'!EX149="",EW$15,'Saisie des composants'!EX149)&lt;1,1,SQRT(IF('Saisie des composants'!EX149="",EW$15,'Saisie des composants'!EX149)))*(IF('Saisie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Profil'!$P11/0.5,1.5))</f>
        <v/>
      </c>
      <c r="EX104" s="102" t="str">
        <f>IF(EX$3="","",IF($A104=0,0,IF(EX$4="Relais électromécaniques hermétiques",IF(IF('Saisie des composants'!EY149="",EX$15,'Saisie des composants'!EY149)&lt;1,1,SQRT(IF('Saisie des composants'!EY149="",EX$15,'Saisie des composants'!EY149)))*(IF('Saisie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Profil'!$P11/0.5,1.5))</f>
        <v/>
      </c>
      <c r="EY104" s="102" t="str">
        <f>IF(EY$3="","",IF($A104=0,0,IF(EY$4="Relais électromécaniques hermétiques",IF(IF('Saisie des composants'!EZ149="",EY$15,'Saisie des composants'!EZ149)&lt;1,1,SQRT(IF('Saisie des composants'!EZ149="",EY$15,'Saisie des composants'!EZ149)))*(IF('Saisie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Profil'!$P11/0.5,1.5))</f>
        <v/>
      </c>
      <c r="EZ104" s="102" t="str">
        <f>IF(EZ$3="","",IF($A104=0,0,IF(EZ$4="Relais électromécaniques hermétiques",IF(IF('Saisie des composants'!FA149="",EZ$15,'Saisie des composants'!FA149)&lt;1,1,SQRT(IF('Saisie des composants'!FA149="",EZ$15,'Saisie des composants'!FA149)))*(IF('Saisie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Profil'!$P11/0.5,1.5))</f>
        <v/>
      </c>
      <c r="FA104" s="102" t="str">
        <f>IF(FA$3="","",IF($A104=0,0,IF(FA$4="Relais électromécaniques hermétiques",IF(IF('Saisie des composants'!FB149="",FA$15,'Saisie des composants'!FB149)&lt;1,1,SQRT(IF('Saisie des composants'!FB149="",FA$15,'Saisie des composants'!FB149)))*(IF('Saisie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Profil'!$P11/0.5,1.5))</f>
        <v/>
      </c>
      <c r="FB104" s="102" t="str">
        <f>IF(FB$3="","",IF($A104=0,0,IF(FB$4="Relais électromécaniques hermétiques",IF(IF('Saisie des composants'!FC149="",FB$15,'Saisie des composants'!FC149)&lt;1,1,SQRT(IF('Saisie des composants'!FC149="",FB$15,'Saisie des composants'!FC149)))*(IF('Saisie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Profil'!$P11/0.5,1.5))</f>
        <v/>
      </c>
      <c r="FC104" s="102" t="str">
        <f>IF(FC$3="","",IF($A104=0,0,IF(FC$4="Relais électromécaniques hermétiques",IF(IF('Saisie des composants'!FD149="",FC$15,'Saisie des composants'!FD149)&lt;1,1,SQRT(IF('Saisie des composants'!FD149="",FC$15,'Saisie des composants'!FD149)))*(IF('Saisie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Profil'!$P11/0.5,1.5))</f>
        <v/>
      </c>
      <c r="FD104" s="102" t="str">
        <f>IF(FD$3="","",IF($A104=0,0,IF(FD$4="Relais électromécaniques hermétiques",IF(IF('Saisie des composants'!FE149="",FD$15,'Saisie des composants'!FE149)&lt;1,1,SQRT(IF('Saisie des composants'!FE149="",FD$15,'Saisie des composants'!FE149)))*(IF('Saisie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Profil'!$P11/0.5,1.5))</f>
        <v/>
      </c>
      <c r="FE104" s="102" t="str">
        <f>IF(FE$3="","",IF($A104=0,0,IF(FE$4="Relais électromécaniques hermétiques",IF(IF('Saisie des composants'!FF149="",FE$15,'Saisie des composants'!FF149)&lt;1,1,SQRT(IF('Saisie des composants'!FF149="",FE$15,'Saisie des composants'!FF149)))*(IF('Saisie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Profil'!$P11/0.5,1.5))</f>
        <v/>
      </c>
      <c r="FF104" s="102" t="str">
        <f>IF(FF$3="","",IF($A104=0,0,IF(FF$4="Relais électromécaniques hermétiques",IF(IF('Saisie des composants'!FG149="",FF$15,'Saisie des composants'!FG149)&lt;1,1,SQRT(IF('Saisie des composants'!FG149="",FF$15,'Saisie des composants'!FG149)))*(IF('Saisie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Profil'!$P11/0.5,1.5))</f>
        <v/>
      </c>
      <c r="FG104" s="102" t="str">
        <f>IF(FG$3="","",IF($A104=0,0,IF(FG$4="Relais électromécaniques hermétiques",IF(IF('Saisie des composants'!FH149="",FG$15,'Saisie des composants'!FH149)&lt;1,1,SQRT(IF('Saisie des composants'!FH149="",FG$15,'Saisie des composants'!FH149)))*(IF('Saisie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Profil'!$P11/0.5,1.5))</f>
        <v/>
      </c>
      <c r="FH104" s="102" t="str">
        <f>IF(FH$3="","",IF($A104=0,0,IF(FH$4="Relais électromécaniques hermétiques",IF(IF('Saisie des composants'!FI149="",FH$15,'Saisie des composants'!FI149)&lt;1,1,SQRT(IF('Saisie des composants'!FI149="",FH$15,'Saisie des composants'!FI149)))*(IF('Saisie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Profil'!$P11/0.5,1.5))</f>
        <v/>
      </c>
      <c r="FI104" s="102" t="str">
        <f>IF(FI$3="","",IF($A104=0,0,IF(FI$4="Relais électromécaniques hermétiques",IF(IF('Saisie des composants'!FJ149="",FI$15,'Saisie des composants'!FJ149)&lt;1,1,SQRT(IF('Saisie des composants'!FJ149="",FI$15,'Saisie des composants'!FJ149)))*(IF('Saisie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Profil'!$P11/0.5,1.5))</f>
        <v/>
      </c>
      <c r="FJ104" s="102" t="str">
        <f>IF(FJ$3="","",IF($A104=0,0,IF(FJ$4="Relais électromécaniques hermétiques",IF(IF('Saisie des composants'!FK149="",FJ$15,'Saisie des composants'!FK149)&lt;1,1,SQRT(IF('Saisie des composants'!FK149="",FJ$15,'Saisie des composants'!FK149)))*(IF('Saisie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Profil'!$P11/0.5,1.5))</f>
        <v/>
      </c>
      <c r="FK104" s="102" t="str">
        <f>IF(FK$3="","",IF($A104=0,0,IF(FK$4="Relais électromécaniques hermétiques",IF(IF('Saisie des composants'!FL149="",FK$15,'Saisie des composants'!FL149)&lt;1,1,SQRT(IF('Saisie des composants'!FL149="",FK$15,'Saisie des composants'!FL149)))*(IF('Saisie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Profil'!$P11/0.5,1.5))</f>
        <v/>
      </c>
      <c r="FL104" s="102" t="str">
        <f>IF(FL$3="","",IF($A104=0,0,IF(FL$4="Relais électromécaniques hermétiques",IF(IF('Saisie des composants'!FM149="",FL$15,'Saisie des composants'!FM149)&lt;1,1,SQRT(IF('Saisie des composants'!FM149="",FL$15,'Saisie des composants'!FM149)))*(IF('Saisie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Profil'!$P11/0.5,1.5))</f>
        <v/>
      </c>
      <c r="FM104" s="102" t="str">
        <f>IF(FM$3="","",IF($A104=0,0,IF(FM$4="Relais électromécaniques hermétiques",IF(IF('Saisie des composants'!FN149="",FM$15,'Saisie des composants'!FN149)&lt;1,1,SQRT(IF('Saisie des composants'!FN149="",FM$15,'Saisie des composants'!FN149)))*(IF('Saisie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Profil'!$P11/0.5,1.5))</f>
        <v/>
      </c>
      <c r="FN104" s="102" t="str">
        <f>IF(FN$3="","",IF($A104=0,0,IF(FN$4="Relais électromécaniques hermétiques",IF(IF('Saisie des composants'!FO149="",FN$15,'Saisie des composants'!FO149)&lt;1,1,SQRT(IF('Saisie des composants'!FO149="",FN$15,'Saisie des composants'!FO149)))*(IF('Saisie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Profil'!$P11/0.5,1.5))</f>
        <v/>
      </c>
      <c r="FO104" s="102" t="str">
        <f>IF(FO$3="","",IF($A104=0,0,IF(FO$4="Relais électromécaniques hermétiques",IF(IF('Saisie des composants'!FP149="",FO$15,'Saisie des composants'!FP149)&lt;1,1,SQRT(IF('Saisie des composants'!FP149="",FO$15,'Saisie des composants'!FP149)))*(IF('Saisie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Profil'!$P11/0.5,1.5))</f>
        <v/>
      </c>
      <c r="FP104" s="102" t="str">
        <f>IF(FP$3="","",IF($A104=0,0,IF(FP$4="Relais électromécaniques hermétiques",IF(IF('Saisie des composants'!FQ149="",FP$15,'Saisie des composants'!FQ149)&lt;1,1,SQRT(IF('Saisie des composants'!FQ149="",FP$15,'Saisie des composants'!FQ149)))*(IF('Saisie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Profil'!$P11/0.5,1.5))</f>
        <v/>
      </c>
      <c r="FQ104" s="102" t="str">
        <f>IF(FQ$3="","",IF($A104=0,0,IF(FQ$4="Relais électromécaniques hermétiques",IF(IF('Saisie des composants'!FR149="",FQ$15,'Saisie des composants'!FR149)&lt;1,1,SQRT(IF('Saisie des composants'!FR149="",FQ$15,'Saisie des composants'!FR149)))*(IF('Saisie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Profil'!$P11/0.5,1.5))</f>
        <v/>
      </c>
      <c r="FR104" s="102" t="str">
        <f>IF(FR$3="","",IF($A104=0,0,IF(FR$4="Relais électromécaniques hermétiques",IF(IF('Saisie des composants'!FS149="",FR$15,'Saisie des composants'!FS149)&lt;1,1,SQRT(IF('Saisie des composants'!FS149="",FR$15,'Saisie des composants'!FS149)))*(IF('Saisie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Profil'!$P11/0.5,1.5))</f>
        <v/>
      </c>
      <c r="FS104" s="102" t="str">
        <f>IF(FS$3="","",IF($A104=0,0,IF(FS$4="Relais électromécaniques hermétiques",IF(IF('Saisie des composants'!FT149="",FS$15,'Saisie des composants'!FT149)&lt;1,1,SQRT(IF('Saisie des composants'!FT149="",FS$15,'Saisie des composants'!FT149)))*(IF('Saisie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Profil'!$P11/0.5,1.5))</f>
        <v/>
      </c>
      <c r="FT104" s="102" t="str">
        <f>IF(FT$3="","",IF($A104=0,0,IF(FT$4="Relais électromécaniques hermétiques",IF(IF('Saisie des composants'!FU149="",FT$15,'Saisie des composants'!FU149)&lt;1,1,SQRT(IF('Saisie des composants'!FU149="",FT$15,'Saisie des composants'!FU149)))*(IF('Saisie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Profil'!$P11/0.5,1.5))</f>
        <v/>
      </c>
      <c r="FU104" s="102" t="str">
        <f>IF(FU$3="","",IF($A104=0,0,IF(FU$4="Relais électromécaniques hermétiques",IF(IF('Saisie des composants'!FV149="",FU$15,'Saisie des composants'!FV149)&lt;1,1,SQRT(IF('Saisie des composants'!FV149="",FU$15,'Saisie des composants'!FV149)))*(IF('Saisie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Profil'!$P11/0.5,1.5))</f>
        <v/>
      </c>
      <c r="FV104" s="102" t="str">
        <f>IF(FV$3="","",IF($A104=0,0,IF(FV$4="Relais électromécaniques hermétiques",IF(IF('Saisie des composants'!FW149="",FV$15,'Saisie des composants'!FW149)&lt;1,1,SQRT(IF('Saisie des composants'!FW149="",FV$15,'Saisie des composants'!FW149)))*(IF('Saisie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Profil'!$P11/0.5,1.5))</f>
        <v/>
      </c>
      <c r="FW104" s="102" t="str">
        <f>IF(FW$3="","",IF($A104=0,0,IF(FW$4="Relais électromécaniques hermétiques",IF(IF('Saisie des composants'!FX149="",FW$15,'Saisie des composants'!FX149)&lt;1,1,SQRT(IF('Saisie des composants'!FX149="",FW$15,'Saisie des composants'!FX149)))*(IF('Saisie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Profil'!$P11/0.5,1.5))</f>
        <v/>
      </c>
      <c r="FX104" s="102" t="str">
        <f>IF(FX$3="","",IF($A104=0,0,IF(FX$4="Relais électromécaniques hermétiques",IF(IF('Saisie des composants'!FY149="",FX$15,'Saisie des composants'!FY149)&lt;1,1,SQRT(IF('Saisie des composants'!FY149="",FX$15,'Saisie des composants'!FY149)))*(IF('Saisie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Profil'!$P11/0.5,1.5))</f>
        <v/>
      </c>
      <c r="FY104" s="102" t="str">
        <f>IF(FY$3="","",IF($A104=0,0,IF(FY$4="Relais électromécaniques hermétiques",IF(IF('Saisie des composants'!FZ149="",FY$15,'Saisie des composants'!FZ149)&lt;1,1,SQRT(IF('Saisie des composants'!FZ149="",FY$15,'Saisie des composants'!FZ149)))*(IF('Saisie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Profil'!$P11/0.5,1.5))</f>
        <v/>
      </c>
      <c r="FZ104" s="102" t="str">
        <f>IF(FZ$3="","",IF($A104=0,0,IF(FZ$4="Relais électromécaniques hermétiques",IF(IF('Saisie des composants'!GA149="",FZ$15,'Saisie des composants'!GA149)&lt;1,1,SQRT(IF('Saisie des composants'!GA149="",FZ$15,'Saisie des composants'!GA149)))*(IF('Saisie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Profil'!$P11/0.5,1.5))</f>
        <v/>
      </c>
      <c r="GA104" s="102" t="str">
        <f>IF(GA$3="","",IF($A104=0,0,IF(GA$4="Relais électromécaniques hermétiques",IF(IF('Saisie des composants'!GB149="",GA$15,'Saisie des composants'!GB149)&lt;1,1,SQRT(IF('Saisie des composants'!GB149="",GA$15,'Saisie des composants'!GB149)))*(IF('Saisie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Profil'!$P11/0.5,1.5))</f>
        <v/>
      </c>
      <c r="GB104" s="102" t="str">
        <f>IF(GB$3="","",IF($A104=0,0,IF(GB$4="Relais électromécaniques hermétiques",IF(IF('Saisie des composants'!GC149="",GB$15,'Saisie des composants'!GC149)&lt;1,1,SQRT(IF('Saisie des composants'!GC149="",GB$15,'Saisie des composants'!GC149)))*(IF('Saisie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Profil'!$P11/0.5,1.5))</f>
        <v/>
      </c>
      <c r="GC104" s="102" t="str">
        <f>IF(GC$3="","",IF($A104=0,0,IF(GC$4="Relais électromécaniques hermétiques",IF(IF('Saisie des composants'!GD149="",GC$15,'Saisie des composants'!GD149)&lt;1,1,SQRT(IF('Saisie des composants'!GD149="",GC$15,'Saisie des composants'!GD149)))*(IF('Saisie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Profil'!$P11/0.5,1.5))</f>
        <v/>
      </c>
      <c r="GD104" s="102" t="str">
        <f>IF(GD$3="","",IF($A104=0,0,IF(GD$4="Relais électromécaniques hermétiques",IF(IF('Saisie des composants'!GE149="",GD$15,'Saisie des composants'!GE149)&lt;1,1,SQRT(IF('Saisie des composants'!GE149="",GD$15,'Saisie des composants'!GE149)))*(IF('Saisie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Profil'!$P11/0.5,1.5))</f>
        <v/>
      </c>
      <c r="GE104" s="102" t="str">
        <f>IF(GE$3="","",IF($A104=0,0,IF(GE$4="Relais électromécaniques hermétiques",IF(IF('Saisie des composants'!GF149="",GE$15,'Saisie des composants'!GF149)&lt;1,1,SQRT(IF('Saisie des composants'!GF149="",GE$15,'Saisie des composants'!GF149)))*(IF('Saisie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Profil'!$P11/0.5,1.5))</f>
        <v/>
      </c>
      <c r="GF104" s="102" t="str">
        <f>IF(GF$3="","",IF($A104=0,0,IF(GF$4="Relais électromécaniques hermétiques",IF(IF('Saisie des composants'!GG149="",GF$15,'Saisie des composants'!GG149)&lt;1,1,SQRT(IF('Saisie des composants'!GG149="",GF$15,'Saisie des composants'!GG149)))*(IF('Saisie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Profil'!$P11/0.5,1.5))</f>
        <v/>
      </c>
      <c r="GG104" s="102" t="str">
        <f>IF(GG$3="","",IF($A104=0,0,IF(GG$4="Relais électromécaniques hermétiques",IF(IF('Saisie des composants'!GH149="",GG$15,'Saisie des composants'!GH149)&lt;1,1,SQRT(IF('Saisie des composants'!GH149="",GG$15,'Saisie des composants'!GH149)))*(IF('Saisie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Profil'!$P11/0.5,1.5))</f>
        <v/>
      </c>
      <c r="GH104" s="102" t="str">
        <f>IF(GH$3="","",IF($A104=0,0,IF(GH$4="Relais électromécaniques hermétiques",IF(IF('Saisie des composants'!GI149="",GH$15,'Saisie des composants'!GI149)&lt;1,1,SQRT(IF('Saisie des composants'!GI149="",GH$15,'Saisie des composants'!GI149)))*(IF('Saisie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Profil'!$P11/0.5,1.5))</f>
        <v/>
      </c>
      <c r="GI104" s="102" t="str">
        <f>IF(GI$3="","",IF($A104=0,0,IF(GI$4="Relais électromécaniques hermétiques",IF(IF('Saisie des composants'!GJ149="",GI$15,'Saisie des composants'!GJ149)&lt;1,1,SQRT(IF('Saisie des composants'!GJ149="",GI$15,'Saisie des composants'!GJ149)))*(IF('Saisie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Profil'!$P11/0.5,1.5))</f>
        <v/>
      </c>
      <c r="GJ104" s="102" t="str">
        <f>IF(GJ$3="","",IF($A104=0,0,IF(GJ$4="Relais électromécaniques hermétiques",IF(IF('Saisie des composants'!GK149="",GJ$15,'Saisie des composants'!GK149)&lt;1,1,SQRT(IF('Saisie des composants'!GK149="",GJ$15,'Saisie des composants'!GK149)))*(IF('Saisie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Profil'!$P11/0.5,1.5))</f>
        <v/>
      </c>
      <c r="GK104" s="102" t="str">
        <f>IF(GK$3="","",IF($A104=0,0,IF(GK$4="Relais électromécaniques hermétiques",IF(IF('Saisie des composants'!GL149="",GK$15,'Saisie des composants'!GL149)&lt;1,1,SQRT(IF('Saisie des composants'!GL149="",GK$15,'Saisie des composants'!GL149)))*(IF('Saisie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Profil'!$P11/0.5,1.5))</f>
        <v/>
      </c>
      <c r="GL104" s="102" t="str">
        <f>IF(GL$3="","",IF($A104=0,0,IF(GL$4="Relais électromécaniques hermétiques",IF(IF('Saisie des composants'!GM149="",GL$15,'Saisie des composants'!GM149)&lt;1,1,SQRT(IF('Saisie des composants'!GM149="",GL$15,'Saisie des composants'!GM149)))*(IF('Saisie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Profil'!$P11/0.5,1.5))</f>
        <v/>
      </c>
      <c r="GM104" s="102" t="str">
        <f>IF(GM$3="","",IF($A104=0,0,IF(GM$4="Relais électromécaniques hermétiques",IF(IF('Saisie des composants'!GN149="",GM$15,'Saisie des composants'!GN149)&lt;1,1,SQRT(IF('Saisie des composants'!GN149="",GM$15,'Saisie des composants'!GN149)))*(IF('Saisie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Profil'!$P11/0.5,1.5))</f>
        <v/>
      </c>
      <c r="GN104" s="102" t="str">
        <f>IF(GN$3="","",IF($A104=0,0,IF(GN$4="Relais électromécaniques hermétiques",IF(IF('Saisie des composants'!GO149="",GN$15,'Saisie des composants'!GO149)&lt;1,1,SQRT(IF('Saisie des composants'!GO149="",GN$15,'Saisie des composants'!GO149)))*(IF('Saisie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Profil'!$P11/0.5,1.5))</f>
        <v/>
      </c>
      <c r="GO104" s="102" t="str">
        <f>IF(GO$3="","",IF($A104=0,0,IF(GO$4="Relais électromécaniques hermétiques",IF(IF('Saisie des composants'!GP149="",GO$15,'Saisie des composants'!GP149)&lt;1,1,SQRT(IF('Saisie des composants'!GP149="",GO$15,'Saisie des composants'!GP149)))*(IF('Saisie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Profil'!$P11/0.5,1.5))</f>
        <v/>
      </c>
      <c r="GP104" s="102" t="str">
        <f>IF(GP$3="","",IF($A104=0,0,IF(GP$4="Relais électromécaniques hermétiques",IF(IF('Saisie des composants'!GQ149="",GP$15,'Saisie des composants'!GQ149)&lt;1,1,SQRT(IF('Saisie des composants'!GQ149="",GP$15,'Saisie des composants'!GQ149)))*(IF('Saisie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Profil'!$P11/0.5,1.5))</f>
        <v/>
      </c>
      <c r="GQ104" s="102" t="str">
        <f>IF(GQ$3="","",IF($A104=0,0,IF(GQ$4="Relais électromécaniques hermétiques",IF(IF('Saisie des composants'!GR149="",GQ$15,'Saisie des composants'!GR149)&lt;1,1,SQRT(IF('Saisie des composants'!GR149="",GQ$15,'Saisie des composants'!GR149)))*(IF('Saisie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Profil'!$P11/0.5,1.5))</f>
        <v/>
      </c>
      <c r="GR104" s="102" t="str">
        <f>IF(GR$3="","",IF($A104=0,0,IF(GR$4="Relais électromécaniques hermétiques",IF(IF('Saisie des composants'!GS149="",GR$15,'Saisie des composants'!GS149)&lt;1,1,SQRT(IF('Saisie des composants'!GS149="",GR$15,'Saisie des composants'!GS149)))*(IF('Saisie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Profil'!$P11/0.5,1.5))</f>
        <v/>
      </c>
      <c r="GS104" s="102" t="str">
        <f>IF(GS$3="","",IF($A104=0,0,IF(GS$4="Relais électromécaniques hermétiques",IF(IF('Saisie des composants'!GT149="",GS$15,'Saisie des composants'!GT149)&lt;1,1,SQRT(IF('Saisie des composants'!GT149="",GS$15,'Saisie des composants'!GT149)))*(IF('Saisie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Profil'!$P11/0.5,1.5))</f>
        <v/>
      </c>
    </row>
    <row r="105" spans="1:256" ht="12" customHeight="1">
      <c r="A105" s="29" t="str">
        <f>'Saisie Profil'!C12</f>
        <v>Avec obstacle sans train hiver</v>
      </c>
      <c r="B105" s="29" t="str">
        <f t="shared" si="2"/>
        <v>Pi mécanique</v>
      </c>
      <c r="C105" s="102">
        <f>IF(C$3="","",IF($A105=0,0,IF(C$4="Relais électromécaniques hermétiques",IF(IF('Saisie des composants'!D150="",C$15,'Saisie des composants'!D150)&lt;1,1,SQRT(IF('Saisie des composants'!D150="",C$15,'Saisie des composants'!D150)))*(IF('Saisie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Profil'!$P12/0.5,1.5))</f>
        <v>9.6419251189790959E-4</v>
      </c>
      <c r="D105" s="102">
        <f>IF(D$3="","",IF($A105=0,0,IF(D$4="Relais électromécaniques hermétiques",IF(IF('Saisie des composants'!E150="",D$15,'Saisie des composants'!E150)&lt;1,1,SQRT(IF('Saisie des composants'!E150="",D$15,'Saisie des composants'!E150)))*(IF('Saisie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Profil'!$P12/0.5,1.5))</f>
        <v>1.0605162367401595E-5</v>
      </c>
      <c r="E105" s="102">
        <f>IF(E$3="","",IF($A105=0,0,IF(E$4="Relais électromécaniques hermétiques",IF(IF('Saisie des composants'!F150="",E$15,'Saisie des composants'!F150)&lt;1,1,SQRT(IF('Saisie des composants'!F150="",E$15,'Saisie des composants'!F150)))*(IF('Saisie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Profil'!$P12/0.5,1.5))</f>
        <v>8.9442719099991613E-4</v>
      </c>
      <c r="F105" s="102">
        <f>IF(F$3="","",IF($A105=0,0,IF(F$4="Relais électromécaniques hermétiques",IF(IF('Saisie des composants'!G150="",F$15,'Saisie des composants'!G150)&lt;1,1,SQRT(IF('Saisie des composants'!G150="",F$15,'Saisie des composants'!G150)))*(IF('Saisie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Profil'!$P12/0.5,1.5))</f>
        <v>8.9442719099991613E-4</v>
      </c>
      <c r="G105" s="102">
        <f>IF(G$3="","",IF($A105=0,0,IF(G$4="Relais électromécaniques hermétiques",IF(IF('Saisie des composants'!H150="",G$15,'Saisie des composants'!H150)&lt;1,1,SQRT(IF('Saisie des composants'!H150="",G$15,'Saisie des composants'!H150)))*(IF('Saisie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Profil'!$P12/0.5,1.5))</f>
        <v>8.9442719099991613E-4</v>
      </c>
      <c r="H105" s="102">
        <f>IF(H$3="","",IF($A105=0,0,IF(H$4="Relais électromécaniques hermétiques",IF(IF('Saisie des composants'!I150="",H$15,'Saisie des composants'!I150)&lt;1,1,SQRT(IF('Saisie des composants'!I150="",H$15,'Saisie des composants'!I150)))*(IF('Saisie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Profil'!$P12/0.5,1.5))</f>
        <v>2.2133311046276533E-6</v>
      </c>
      <c r="I105" s="102">
        <f>IF(I$3="","",IF($A105=0,0,IF(I$4="Relais électromécaniques hermétiques",IF(IF('Saisie des composants'!J150="",I$15,'Saisie des composants'!J150)&lt;1,1,SQRT(IF('Saisie des composants'!J150="",I$15,'Saisie des composants'!J150)))*(IF('Saisie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Profil'!$P12/0.5,1.5))</f>
        <v>1.5816208661495844E-6</v>
      </c>
      <c r="J105" s="102">
        <f>IF(J$3="","",IF($A105=0,0,IF(J$4="Relais électromécaniques hermétiques",IF(IF('Saisie des composants'!K150="",J$15,'Saisie des composants'!K150)&lt;1,1,SQRT(IF('Saisie des composants'!K150="",J$15,'Saisie des composants'!K150)))*(IF('Saisie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Profil'!$P12/0.5,1.5))</f>
        <v>3.6671514830996561E-5</v>
      </c>
      <c r="K105" s="102">
        <f>IF(K$3="","",IF($A105=0,0,IF(K$4="Relais électromécaniques hermétiques",IF(IF('Saisie des composants'!L150="",K$15,'Saisie des composants'!L150)&lt;1,1,SQRT(IF('Saisie des composants'!L150="",K$15,'Saisie des composants'!L150)))*(IF('Saisie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Profil'!$P12/0.5,1.5))</f>
        <v>3.6671514830996561E-5</v>
      </c>
      <c r="L105" s="102">
        <f>IF(L$3="","",IF($A105=0,0,IF(L$4="Relais électromécaniques hermétiques",IF(IF('Saisie des composants'!M150="",L$15,'Saisie des composants'!M150)&lt;1,1,SQRT(IF('Saisie des composants'!M150="",L$15,'Saisie des composants'!M150)))*(IF('Saisie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Profil'!$P12/0.5,1.5))</f>
        <v>1.7888543819998323E-2</v>
      </c>
      <c r="M105" s="102">
        <f>IF(M$3="","",IF($A105=0,0,IF(M$4="Relais électromécaniques hermétiques",IF(IF('Saisie des composants'!N150="",M$15,'Saisie des composants'!N150)&lt;1,1,SQRT(IF('Saisie des composants'!N150="",M$15,'Saisie des composants'!N150)))*(IF('Saisie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Profil'!$P12/0.5,1.5))</f>
        <v>4.4721359549995806E-3</v>
      </c>
      <c r="N105" s="102">
        <f>IF(N$3="","",IF($A105=0,0,IF(N$4="Relais électromécaniques hermétiques",IF(IF('Saisie des composants'!O150="",N$15,'Saisie des composants'!O150)&lt;1,1,SQRT(IF('Saisie des composants'!O150="",N$15,'Saisie des composants'!O150)))*(IF('Saisie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Profil'!$P12/0.5,1.5))</f>
        <v>1.0733126291998994E-2</v>
      </c>
      <c r="O105" s="102" t="str">
        <f>IF(O$3="","",IF($A105=0,0,IF(O$4="Relais électromécaniques hermétiques",IF(IF('Saisie des composants'!P150="",O$15,'Saisie des composants'!P150)&lt;1,1,SQRT(IF('Saisie des composants'!P150="",O$15,'Saisie des composants'!P150)))*(IF('Saisie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Profil'!$P12/0.5,1.5))</f>
        <v/>
      </c>
      <c r="P105" s="102" t="str">
        <f>IF(P$3="","",IF($A105=0,0,IF(P$4="Relais électromécaniques hermétiques",IF(IF('Saisie des composants'!Q150="",P$15,'Saisie des composants'!Q150)&lt;1,1,SQRT(IF('Saisie des composants'!Q150="",P$15,'Saisie des composants'!Q150)))*(IF('Saisie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Profil'!$P12/0.5,1.5))</f>
        <v/>
      </c>
      <c r="Q105" s="102" t="str">
        <f>IF(Q$3="","",IF($A105=0,0,IF(Q$4="Relais électromécaniques hermétiques",IF(IF('Saisie des composants'!R150="",Q$15,'Saisie des composants'!R150)&lt;1,1,SQRT(IF('Saisie des composants'!R150="",Q$15,'Saisie des composants'!R150)))*(IF('Saisie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Profil'!$P12/0.5,1.5))</f>
        <v/>
      </c>
      <c r="R105" s="102" t="str">
        <f>IF(R$3="","",IF($A105=0,0,IF(R$4="Relais électromécaniques hermétiques",IF(IF('Saisie des composants'!S150="",R$15,'Saisie des composants'!S150)&lt;1,1,SQRT(IF('Saisie des composants'!S150="",R$15,'Saisie des composants'!S150)))*(IF('Saisie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Profil'!$P12/0.5,1.5))</f>
        <v/>
      </c>
      <c r="S105" s="102" t="str">
        <f>IF(S$3="","",IF($A105=0,0,IF(S$4="Relais électromécaniques hermétiques",IF(IF('Saisie des composants'!T150="",S$15,'Saisie des composants'!T150)&lt;1,1,SQRT(IF('Saisie des composants'!T150="",S$15,'Saisie des composants'!T150)))*(IF('Saisie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Profil'!$P12/0.5,1.5))</f>
        <v/>
      </c>
      <c r="T105" s="102" t="str">
        <f>IF(T$3="","",IF($A105=0,0,IF(T$4="Relais électromécaniques hermétiques",IF(IF('Saisie des composants'!U150="",T$15,'Saisie des composants'!U150)&lt;1,1,SQRT(IF('Saisie des composants'!U150="",T$15,'Saisie des composants'!U150)))*(IF('Saisie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Profil'!$P12/0.5,1.5))</f>
        <v/>
      </c>
      <c r="U105" s="102" t="str">
        <f>IF(U$3="","",IF($A105=0,0,IF(U$4="Relais électromécaniques hermétiques",IF(IF('Saisie des composants'!V150="",U$15,'Saisie des composants'!V150)&lt;1,1,SQRT(IF('Saisie des composants'!V150="",U$15,'Saisie des composants'!V150)))*(IF('Saisie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Profil'!$P12/0.5,1.5))</f>
        <v/>
      </c>
      <c r="V105" s="102" t="str">
        <f>IF(V$3="","",IF($A105=0,0,IF(V$4="Relais électromécaniques hermétiques",IF(IF('Saisie des composants'!W150="",V$15,'Saisie des composants'!W150)&lt;1,1,SQRT(IF('Saisie des composants'!W150="",V$15,'Saisie des composants'!W150)))*(IF('Saisie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Profil'!$P12/0.5,1.5))</f>
        <v/>
      </c>
      <c r="W105" s="102" t="str">
        <f>IF(W$3="","",IF($A105=0,0,IF(W$4="Relais électromécaniques hermétiques",IF(IF('Saisie des composants'!X150="",W$15,'Saisie des composants'!X150)&lt;1,1,SQRT(IF('Saisie des composants'!X150="",W$15,'Saisie des composants'!X150)))*(IF('Saisie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Profil'!$P12/0.5,1.5))</f>
        <v/>
      </c>
      <c r="X105" s="102" t="str">
        <f>IF(X$3="","",IF($A105=0,0,IF(X$4="Relais électromécaniques hermétiques",IF(IF('Saisie des composants'!Y150="",X$15,'Saisie des composants'!Y150)&lt;1,1,SQRT(IF('Saisie des composants'!Y150="",X$15,'Saisie des composants'!Y150)))*(IF('Saisie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Profil'!$P12/0.5,1.5))</f>
        <v/>
      </c>
      <c r="Y105" s="102" t="str">
        <f>IF(Y$3="","",IF($A105=0,0,IF(Y$4="Relais électromécaniques hermétiques",IF(IF('Saisie des composants'!Z150="",Y$15,'Saisie des composants'!Z150)&lt;1,1,SQRT(IF('Saisie des composants'!Z150="",Y$15,'Saisie des composants'!Z150)))*(IF('Saisie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Profil'!$P12/0.5,1.5))</f>
        <v/>
      </c>
      <c r="Z105" s="102" t="str">
        <f>IF(Z$3="","",IF($A105=0,0,IF(Z$4="Relais électromécaniques hermétiques",IF(IF('Saisie des composants'!AA150="",Z$15,'Saisie des composants'!AA150)&lt;1,1,SQRT(IF('Saisie des composants'!AA150="",Z$15,'Saisie des composants'!AA150)))*(IF('Saisie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Profil'!$P12/0.5,1.5))</f>
        <v/>
      </c>
      <c r="AA105" s="102" t="str">
        <f>IF(AA$3="","",IF($A105=0,0,IF(AA$4="Relais électromécaniques hermétiques",IF(IF('Saisie des composants'!AB150="",AA$15,'Saisie des composants'!AB150)&lt;1,1,SQRT(IF('Saisie des composants'!AB150="",AA$15,'Saisie des composants'!AB150)))*(IF('Saisie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Profil'!$P12/0.5,1.5))</f>
        <v/>
      </c>
      <c r="AB105" s="102" t="str">
        <f>IF(AB$3="","",IF($A105=0,0,IF(AB$4="Relais électromécaniques hermétiques",IF(IF('Saisie des composants'!AC150="",AB$15,'Saisie des composants'!AC150)&lt;1,1,SQRT(IF('Saisie des composants'!AC150="",AB$15,'Saisie des composants'!AC150)))*(IF('Saisie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Profil'!$P12/0.5,1.5))</f>
        <v/>
      </c>
      <c r="AC105" s="102" t="str">
        <f>IF(AC$3="","",IF($A105=0,0,IF(AC$4="Relais électromécaniques hermétiques",IF(IF('Saisie des composants'!AD150="",AC$15,'Saisie des composants'!AD150)&lt;1,1,SQRT(IF('Saisie des composants'!AD150="",AC$15,'Saisie des composants'!AD150)))*(IF('Saisie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Profil'!$P12/0.5,1.5))</f>
        <v/>
      </c>
      <c r="AD105" s="102" t="str">
        <f>IF(AD$3="","",IF($A105=0,0,IF(AD$4="Relais électromécaniques hermétiques",IF(IF('Saisie des composants'!AE150="",AD$15,'Saisie des composants'!AE150)&lt;1,1,SQRT(IF('Saisie des composants'!AE150="",AD$15,'Saisie des composants'!AE150)))*(IF('Saisie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Profil'!$P12/0.5,1.5))</f>
        <v/>
      </c>
      <c r="AE105" s="102" t="str">
        <f>IF(AE$3="","",IF($A105=0,0,IF(AE$4="Relais électromécaniques hermétiques",IF(IF('Saisie des composants'!AF150="",AE$15,'Saisie des composants'!AF150)&lt;1,1,SQRT(IF('Saisie des composants'!AF150="",AE$15,'Saisie des composants'!AF150)))*(IF('Saisie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Profil'!$P12/0.5,1.5))</f>
        <v/>
      </c>
      <c r="AF105" s="102" t="str">
        <f>IF(AF$3="","",IF($A105=0,0,IF(AF$4="Relais électromécaniques hermétiques",IF(IF('Saisie des composants'!AG150="",AF$15,'Saisie des composants'!AG150)&lt;1,1,SQRT(IF('Saisie des composants'!AG150="",AF$15,'Saisie des composants'!AG150)))*(IF('Saisie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Profil'!$P12/0.5,1.5))</f>
        <v/>
      </c>
      <c r="AG105" s="102" t="str">
        <f>IF(AG$3="","",IF($A105=0,0,IF(AG$4="Relais électromécaniques hermétiques",IF(IF('Saisie des composants'!AH150="",AG$15,'Saisie des composants'!AH150)&lt;1,1,SQRT(IF('Saisie des composants'!AH150="",AG$15,'Saisie des composants'!AH150)))*(IF('Saisie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Profil'!$P12/0.5,1.5))</f>
        <v/>
      </c>
      <c r="AH105" s="102" t="str">
        <f>IF(AH$3="","",IF($A105=0,0,IF(AH$4="Relais électromécaniques hermétiques",IF(IF('Saisie des composants'!AI150="",AH$15,'Saisie des composants'!AI150)&lt;1,1,SQRT(IF('Saisie des composants'!AI150="",AH$15,'Saisie des composants'!AI150)))*(IF('Saisie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Profil'!$P12/0.5,1.5))</f>
        <v/>
      </c>
      <c r="AI105" s="102" t="str">
        <f>IF(AI$3="","",IF($A105=0,0,IF(AI$4="Relais électromécaniques hermétiques",IF(IF('Saisie des composants'!AJ150="",AI$15,'Saisie des composants'!AJ150)&lt;1,1,SQRT(IF('Saisie des composants'!AJ150="",AI$15,'Saisie des composants'!AJ150)))*(IF('Saisie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Profil'!$P12/0.5,1.5))</f>
        <v/>
      </c>
      <c r="AJ105" s="102" t="str">
        <f>IF(AJ$3="","",IF($A105=0,0,IF(AJ$4="Relais électromécaniques hermétiques",IF(IF('Saisie des composants'!AK150="",AJ$15,'Saisie des composants'!AK150)&lt;1,1,SQRT(IF('Saisie des composants'!AK150="",AJ$15,'Saisie des composants'!AK150)))*(IF('Saisie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Profil'!$P12/0.5,1.5))</f>
        <v/>
      </c>
      <c r="AK105" s="102" t="str">
        <f>IF(AK$3="","",IF($A105=0,0,IF(AK$4="Relais électromécaniques hermétiques",IF(IF('Saisie des composants'!AL150="",AK$15,'Saisie des composants'!AL150)&lt;1,1,SQRT(IF('Saisie des composants'!AL150="",AK$15,'Saisie des composants'!AL150)))*(IF('Saisie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Profil'!$P12/0.5,1.5))</f>
        <v/>
      </c>
      <c r="AL105" s="102" t="str">
        <f>IF(AL$3="","",IF($A105=0,0,IF(AL$4="Relais électromécaniques hermétiques",IF(IF('Saisie des composants'!AM150="",AL$15,'Saisie des composants'!AM150)&lt;1,1,SQRT(IF('Saisie des composants'!AM150="",AL$15,'Saisie des composants'!AM150)))*(IF('Saisie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Profil'!$P12/0.5,1.5))</f>
        <v/>
      </c>
      <c r="AM105" s="102" t="str">
        <f>IF(AM$3="","",IF($A105=0,0,IF(AM$4="Relais électromécaniques hermétiques",IF(IF('Saisie des composants'!AN150="",AM$15,'Saisie des composants'!AN150)&lt;1,1,SQRT(IF('Saisie des composants'!AN150="",AM$15,'Saisie des composants'!AN150)))*(IF('Saisie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Profil'!$P12/0.5,1.5))</f>
        <v/>
      </c>
      <c r="AN105" s="102" t="str">
        <f>IF(AN$3="","",IF($A105=0,0,IF(AN$4="Relais électromécaniques hermétiques",IF(IF('Saisie des composants'!AO150="",AN$15,'Saisie des composants'!AO150)&lt;1,1,SQRT(IF('Saisie des composants'!AO150="",AN$15,'Saisie des composants'!AO150)))*(IF('Saisie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Profil'!$P12/0.5,1.5))</f>
        <v/>
      </c>
      <c r="AO105" s="102" t="str">
        <f>IF(AO$3="","",IF($A105=0,0,IF(AO$4="Relais électromécaniques hermétiques",IF(IF('Saisie des composants'!AP150="",AO$15,'Saisie des composants'!AP150)&lt;1,1,SQRT(IF('Saisie des composants'!AP150="",AO$15,'Saisie des composants'!AP150)))*(IF('Saisie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Profil'!$P12/0.5,1.5))</f>
        <v/>
      </c>
      <c r="AP105" s="102" t="str">
        <f>IF(AP$3="","",IF($A105=0,0,IF(AP$4="Relais électromécaniques hermétiques",IF(IF('Saisie des composants'!AQ150="",AP$15,'Saisie des composants'!AQ150)&lt;1,1,SQRT(IF('Saisie des composants'!AQ150="",AP$15,'Saisie des composants'!AQ150)))*(IF('Saisie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Profil'!$P12/0.5,1.5))</f>
        <v/>
      </c>
      <c r="AQ105" s="102" t="str">
        <f>IF(AQ$3="","",IF($A105=0,0,IF(AQ$4="Relais électromécaniques hermétiques",IF(IF('Saisie des composants'!AR150="",AQ$15,'Saisie des composants'!AR150)&lt;1,1,SQRT(IF('Saisie des composants'!AR150="",AQ$15,'Saisie des composants'!AR150)))*(IF('Saisie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Profil'!$P12/0.5,1.5))</f>
        <v/>
      </c>
      <c r="AR105" s="102" t="str">
        <f>IF(AR$3="","",IF($A105=0,0,IF(AR$4="Relais électromécaniques hermétiques",IF(IF('Saisie des composants'!AS150="",AR$15,'Saisie des composants'!AS150)&lt;1,1,SQRT(IF('Saisie des composants'!AS150="",AR$15,'Saisie des composants'!AS150)))*(IF('Saisie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Profil'!$P12/0.5,1.5))</f>
        <v/>
      </c>
      <c r="AS105" s="102" t="str">
        <f>IF(AS$3="","",IF($A105=0,0,IF(AS$4="Relais électromécaniques hermétiques",IF(IF('Saisie des composants'!AT150="",AS$15,'Saisie des composants'!AT150)&lt;1,1,SQRT(IF('Saisie des composants'!AT150="",AS$15,'Saisie des composants'!AT150)))*(IF('Saisie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Profil'!$P12/0.5,1.5))</f>
        <v/>
      </c>
      <c r="AT105" s="102" t="str">
        <f>IF(AT$3="","",IF($A105=0,0,IF(AT$4="Relais électromécaniques hermétiques",IF(IF('Saisie des composants'!AU150="",AT$15,'Saisie des composants'!AU150)&lt;1,1,SQRT(IF('Saisie des composants'!AU150="",AT$15,'Saisie des composants'!AU150)))*(IF('Saisie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Profil'!$P12/0.5,1.5))</f>
        <v/>
      </c>
      <c r="AU105" s="102" t="str">
        <f>IF(AU$3="","",IF($A105=0,0,IF(AU$4="Relais électromécaniques hermétiques",IF(IF('Saisie des composants'!AV150="",AU$15,'Saisie des composants'!AV150)&lt;1,1,SQRT(IF('Saisie des composants'!AV150="",AU$15,'Saisie des composants'!AV150)))*(IF('Saisie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Profil'!$P12/0.5,1.5))</f>
        <v/>
      </c>
      <c r="AV105" s="102" t="str">
        <f>IF(AV$3="","",IF($A105=0,0,IF(AV$4="Relais électromécaniques hermétiques",IF(IF('Saisie des composants'!AW150="",AV$15,'Saisie des composants'!AW150)&lt;1,1,SQRT(IF('Saisie des composants'!AW150="",AV$15,'Saisie des composants'!AW150)))*(IF('Saisie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Profil'!$P12/0.5,1.5))</f>
        <v/>
      </c>
      <c r="AW105" s="102" t="str">
        <f>IF(AW$3="","",IF($A105=0,0,IF(AW$4="Relais électromécaniques hermétiques",IF(IF('Saisie des composants'!AX150="",AW$15,'Saisie des composants'!AX150)&lt;1,1,SQRT(IF('Saisie des composants'!AX150="",AW$15,'Saisie des composants'!AX150)))*(IF('Saisie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Profil'!$P12/0.5,1.5))</f>
        <v/>
      </c>
      <c r="AX105" s="102" t="str">
        <f>IF(AX$3="","",IF($A105=0,0,IF(AX$4="Relais électromécaniques hermétiques",IF(IF('Saisie des composants'!AY150="",AX$15,'Saisie des composants'!AY150)&lt;1,1,SQRT(IF('Saisie des composants'!AY150="",AX$15,'Saisie des composants'!AY150)))*(IF('Saisie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Profil'!$P12/0.5,1.5))</f>
        <v/>
      </c>
      <c r="AY105" s="102" t="str">
        <f>IF(AY$3="","",IF($A105=0,0,IF(AY$4="Relais électromécaniques hermétiques",IF(IF('Saisie des composants'!AZ150="",AY$15,'Saisie des composants'!AZ150)&lt;1,1,SQRT(IF('Saisie des composants'!AZ150="",AY$15,'Saisie des composants'!AZ150)))*(IF('Saisie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Profil'!$P12/0.5,1.5))</f>
        <v/>
      </c>
      <c r="AZ105" s="102" t="str">
        <f>IF(AZ$3="","",IF($A105=0,0,IF(AZ$4="Relais électromécaniques hermétiques",IF(IF('Saisie des composants'!BA150="",AZ$15,'Saisie des composants'!BA150)&lt;1,1,SQRT(IF('Saisie des composants'!BA150="",AZ$15,'Saisie des composants'!BA150)))*(IF('Saisie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Profil'!$P12/0.5,1.5))</f>
        <v/>
      </c>
      <c r="BA105" s="102" t="str">
        <f>IF(BA$3="","",IF($A105=0,0,IF(BA$4="Relais électromécaniques hermétiques",IF(IF('Saisie des composants'!BB150="",BA$15,'Saisie des composants'!BB150)&lt;1,1,SQRT(IF('Saisie des composants'!BB150="",BA$15,'Saisie des composants'!BB150)))*(IF('Saisie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Profil'!$P12/0.5,1.5))</f>
        <v/>
      </c>
      <c r="BB105" s="102" t="str">
        <f>IF(BB$3="","",IF($A105=0,0,IF(BB$4="Relais électromécaniques hermétiques",IF(IF('Saisie des composants'!BC150="",BB$15,'Saisie des composants'!BC150)&lt;1,1,SQRT(IF('Saisie des composants'!BC150="",BB$15,'Saisie des composants'!BC150)))*(IF('Saisie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Profil'!$P12/0.5,1.5))</f>
        <v/>
      </c>
      <c r="BC105" s="102" t="str">
        <f>IF(BC$3="","",IF($A105=0,0,IF(BC$4="Relais électromécaniques hermétiques",IF(IF('Saisie des composants'!BD150="",BC$15,'Saisie des composants'!BD150)&lt;1,1,SQRT(IF('Saisie des composants'!BD150="",BC$15,'Saisie des composants'!BD150)))*(IF('Saisie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Profil'!$P12/0.5,1.5))</f>
        <v/>
      </c>
      <c r="BD105" s="102" t="str">
        <f>IF(BD$3="","",IF($A105=0,0,IF(BD$4="Relais électromécaniques hermétiques",IF(IF('Saisie des composants'!BE150="",BD$15,'Saisie des composants'!BE150)&lt;1,1,SQRT(IF('Saisie des composants'!BE150="",BD$15,'Saisie des composants'!BE150)))*(IF('Saisie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Profil'!$P12/0.5,1.5))</f>
        <v/>
      </c>
      <c r="BE105" s="102" t="str">
        <f>IF(BE$3="","",IF($A105=0,0,IF(BE$4="Relais électromécaniques hermétiques",IF(IF('Saisie des composants'!BF150="",BE$15,'Saisie des composants'!BF150)&lt;1,1,SQRT(IF('Saisie des composants'!BF150="",BE$15,'Saisie des composants'!BF150)))*(IF('Saisie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Profil'!$P12/0.5,1.5))</f>
        <v/>
      </c>
      <c r="BF105" s="102" t="str">
        <f>IF(BF$3="","",IF($A105=0,0,IF(BF$4="Relais électromécaniques hermétiques",IF(IF('Saisie des composants'!BG150="",BF$15,'Saisie des composants'!BG150)&lt;1,1,SQRT(IF('Saisie des composants'!BG150="",BF$15,'Saisie des composants'!BG150)))*(IF('Saisie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Profil'!$P12/0.5,1.5))</f>
        <v/>
      </c>
      <c r="BG105" s="102" t="str">
        <f>IF(BG$3="","",IF($A105=0,0,IF(BG$4="Relais électromécaniques hermétiques",IF(IF('Saisie des composants'!BH150="",BG$15,'Saisie des composants'!BH150)&lt;1,1,SQRT(IF('Saisie des composants'!BH150="",BG$15,'Saisie des composants'!BH150)))*(IF('Saisie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Profil'!$P12/0.5,1.5))</f>
        <v/>
      </c>
      <c r="BH105" s="102" t="str">
        <f>IF(BH$3="","",IF($A105=0,0,IF(BH$4="Relais électromécaniques hermétiques",IF(IF('Saisie des composants'!BI150="",BH$15,'Saisie des composants'!BI150)&lt;1,1,SQRT(IF('Saisie des composants'!BI150="",BH$15,'Saisie des composants'!BI150)))*(IF('Saisie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Profil'!$P12/0.5,1.5))</f>
        <v/>
      </c>
      <c r="BI105" s="102" t="str">
        <f>IF(BI$3="","",IF($A105=0,0,IF(BI$4="Relais électromécaniques hermétiques",IF(IF('Saisie des composants'!BJ150="",BI$15,'Saisie des composants'!BJ150)&lt;1,1,SQRT(IF('Saisie des composants'!BJ150="",BI$15,'Saisie des composants'!BJ150)))*(IF('Saisie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Profil'!$P12/0.5,1.5))</f>
        <v/>
      </c>
      <c r="BJ105" s="102" t="str">
        <f>IF(BJ$3="","",IF($A105=0,0,IF(BJ$4="Relais électromécaniques hermétiques",IF(IF('Saisie des composants'!BK150="",BJ$15,'Saisie des composants'!BK150)&lt;1,1,SQRT(IF('Saisie des composants'!BK150="",BJ$15,'Saisie des composants'!BK150)))*(IF('Saisie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Profil'!$P12/0.5,1.5))</f>
        <v/>
      </c>
      <c r="BK105" s="102" t="str">
        <f>IF(BK$3="","",IF($A105=0,0,IF(BK$4="Relais électromécaniques hermétiques",IF(IF('Saisie des composants'!BL150="",BK$15,'Saisie des composants'!BL150)&lt;1,1,SQRT(IF('Saisie des composants'!BL150="",BK$15,'Saisie des composants'!BL150)))*(IF('Saisie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Profil'!$P12/0.5,1.5))</f>
        <v/>
      </c>
      <c r="BL105" s="102" t="str">
        <f>IF(BL$3="","",IF($A105=0,0,IF(BL$4="Relais électromécaniques hermétiques",IF(IF('Saisie des composants'!BM150="",BL$15,'Saisie des composants'!BM150)&lt;1,1,SQRT(IF('Saisie des composants'!BM150="",BL$15,'Saisie des composants'!BM150)))*(IF('Saisie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Profil'!$P12/0.5,1.5))</f>
        <v/>
      </c>
      <c r="BM105" s="102" t="str">
        <f>IF(BM$3="","",IF($A105=0,0,IF(BM$4="Relais électromécaniques hermétiques",IF(IF('Saisie des composants'!BN150="",BM$15,'Saisie des composants'!BN150)&lt;1,1,SQRT(IF('Saisie des composants'!BN150="",BM$15,'Saisie des composants'!BN150)))*(IF('Saisie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Profil'!$P12/0.5,1.5))</f>
        <v/>
      </c>
      <c r="BN105" s="102" t="str">
        <f>IF(BN$3="","",IF($A105=0,0,IF(BN$4="Relais électromécaniques hermétiques",IF(IF('Saisie des composants'!BO150="",BN$15,'Saisie des composants'!BO150)&lt;1,1,SQRT(IF('Saisie des composants'!BO150="",BN$15,'Saisie des composants'!BO150)))*(IF('Saisie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Profil'!$P12/0.5,1.5))</f>
        <v/>
      </c>
      <c r="BO105" s="102" t="str">
        <f>IF(BO$3="","",IF($A105=0,0,IF(BO$4="Relais électromécaniques hermétiques",IF(IF('Saisie des composants'!BP150="",BO$15,'Saisie des composants'!BP150)&lt;1,1,SQRT(IF('Saisie des composants'!BP150="",BO$15,'Saisie des composants'!BP150)))*(IF('Saisie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Profil'!$P12/0.5,1.5))</f>
        <v/>
      </c>
      <c r="BP105" s="102" t="str">
        <f>IF(BP$3="","",IF($A105=0,0,IF(BP$4="Relais électromécaniques hermétiques",IF(IF('Saisie des composants'!BQ150="",BP$15,'Saisie des composants'!BQ150)&lt;1,1,SQRT(IF('Saisie des composants'!BQ150="",BP$15,'Saisie des composants'!BQ150)))*(IF('Saisie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Profil'!$P12/0.5,1.5))</f>
        <v/>
      </c>
      <c r="BQ105" s="102" t="str">
        <f>IF(BQ$3="","",IF($A105=0,0,IF(BQ$4="Relais électromécaniques hermétiques",IF(IF('Saisie des composants'!BR150="",BQ$15,'Saisie des composants'!BR150)&lt;1,1,SQRT(IF('Saisie des composants'!BR150="",BQ$15,'Saisie des composants'!BR150)))*(IF('Saisie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Profil'!$P12/0.5,1.5))</f>
        <v/>
      </c>
      <c r="BR105" s="102" t="str">
        <f>IF(BR$3="","",IF($A105=0,0,IF(BR$4="Relais électromécaniques hermétiques",IF(IF('Saisie des composants'!BS150="",BR$15,'Saisie des composants'!BS150)&lt;1,1,SQRT(IF('Saisie des composants'!BS150="",BR$15,'Saisie des composants'!BS150)))*(IF('Saisie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Profil'!$P12/0.5,1.5))</f>
        <v/>
      </c>
      <c r="BS105" s="102" t="str">
        <f>IF(BS$3="","",IF($A105=0,0,IF(BS$4="Relais électromécaniques hermétiques",IF(IF('Saisie des composants'!BT150="",BS$15,'Saisie des composants'!BT150)&lt;1,1,SQRT(IF('Saisie des composants'!BT150="",BS$15,'Saisie des composants'!BT150)))*(IF('Saisie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Profil'!$P12/0.5,1.5))</f>
        <v/>
      </c>
      <c r="BT105" s="102" t="str">
        <f>IF(BT$3="","",IF($A105=0,0,IF(BT$4="Relais électromécaniques hermétiques",IF(IF('Saisie des composants'!BU150="",BT$15,'Saisie des composants'!BU150)&lt;1,1,SQRT(IF('Saisie des composants'!BU150="",BT$15,'Saisie des composants'!BU150)))*(IF('Saisie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Profil'!$P12/0.5,1.5))</f>
        <v/>
      </c>
      <c r="BU105" s="102" t="str">
        <f>IF(BU$3="","",IF($A105=0,0,IF(BU$4="Relais électromécaniques hermétiques",IF(IF('Saisie des composants'!BV150="",BU$15,'Saisie des composants'!BV150)&lt;1,1,SQRT(IF('Saisie des composants'!BV150="",BU$15,'Saisie des composants'!BV150)))*(IF('Saisie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Profil'!$P12/0.5,1.5))</f>
        <v/>
      </c>
      <c r="BV105" s="102" t="str">
        <f>IF(BV$3="","",IF($A105=0,0,IF(BV$4="Relais électromécaniques hermétiques",IF(IF('Saisie des composants'!BW150="",BV$15,'Saisie des composants'!BW150)&lt;1,1,SQRT(IF('Saisie des composants'!BW150="",BV$15,'Saisie des composants'!BW150)))*(IF('Saisie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Profil'!$P12/0.5,1.5))</f>
        <v/>
      </c>
      <c r="BW105" s="102" t="str">
        <f>IF(BW$3="","",IF($A105=0,0,IF(BW$4="Relais électromécaniques hermétiques",IF(IF('Saisie des composants'!BX150="",BW$15,'Saisie des composants'!BX150)&lt;1,1,SQRT(IF('Saisie des composants'!BX150="",BW$15,'Saisie des composants'!BX150)))*(IF('Saisie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Profil'!$P12/0.5,1.5))</f>
        <v/>
      </c>
      <c r="BX105" s="102" t="str">
        <f>IF(BX$3="","",IF($A105=0,0,IF(BX$4="Relais électromécaniques hermétiques",IF(IF('Saisie des composants'!BY150="",BX$15,'Saisie des composants'!BY150)&lt;1,1,SQRT(IF('Saisie des composants'!BY150="",BX$15,'Saisie des composants'!BY150)))*(IF('Saisie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Profil'!$P12/0.5,1.5))</f>
        <v/>
      </c>
      <c r="BY105" s="102" t="str">
        <f>IF(BY$3="","",IF($A105=0,0,IF(BY$4="Relais électromécaniques hermétiques",IF(IF('Saisie des composants'!BZ150="",BY$15,'Saisie des composants'!BZ150)&lt;1,1,SQRT(IF('Saisie des composants'!BZ150="",BY$15,'Saisie des composants'!BZ150)))*(IF('Saisie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Profil'!$P12/0.5,1.5))</f>
        <v/>
      </c>
      <c r="BZ105" s="102" t="str">
        <f>IF(BZ$3="","",IF($A105=0,0,IF(BZ$4="Relais électromécaniques hermétiques",IF(IF('Saisie des composants'!CA150="",BZ$15,'Saisie des composants'!CA150)&lt;1,1,SQRT(IF('Saisie des composants'!CA150="",BZ$15,'Saisie des composants'!CA150)))*(IF('Saisie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Profil'!$P12/0.5,1.5))</f>
        <v/>
      </c>
      <c r="CA105" s="102" t="str">
        <f>IF(CA$3="","",IF($A105=0,0,IF(CA$4="Relais électromécaniques hermétiques",IF(IF('Saisie des composants'!CB150="",CA$15,'Saisie des composants'!CB150)&lt;1,1,SQRT(IF('Saisie des composants'!CB150="",CA$15,'Saisie des composants'!CB150)))*(IF('Saisie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Profil'!$P12/0.5,1.5))</f>
        <v/>
      </c>
      <c r="CB105" s="102" t="str">
        <f>IF(CB$3="","",IF($A105=0,0,IF(CB$4="Relais électromécaniques hermétiques",IF(IF('Saisie des composants'!CC150="",CB$15,'Saisie des composants'!CC150)&lt;1,1,SQRT(IF('Saisie des composants'!CC150="",CB$15,'Saisie des composants'!CC150)))*(IF('Saisie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Profil'!$P12/0.5,1.5))</f>
        <v/>
      </c>
      <c r="CC105" s="102" t="str">
        <f>IF(CC$3="","",IF($A105=0,0,IF(CC$4="Relais électromécaniques hermétiques",IF(IF('Saisie des composants'!CD150="",CC$15,'Saisie des composants'!CD150)&lt;1,1,SQRT(IF('Saisie des composants'!CD150="",CC$15,'Saisie des composants'!CD150)))*(IF('Saisie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Profil'!$P12/0.5,1.5))</f>
        <v/>
      </c>
      <c r="CD105" s="102" t="str">
        <f>IF(CD$3="","",IF($A105=0,0,IF(CD$4="Relais électromécaniques hermétiques",IF(IF('Saisie des composants'!CE150="",CD$15,'Saisie des composants'!CE150)&lt;1,1,SQRT(IF('Saisie des composants'!CE150="",CD$15,'Saisie des composants'!CE150)))*(IF('Saisie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Profil'!$P12/0.5,1.5))</f>
        <v/>
      </c>
      <c r="CE105" s="102" t="str">
        <f>IF(CE$3="","",IF($A105=0,0,IF(CE$4="Relais électromécaniques hermétiques",IF(IF('Saisie des composants'!CF150="",CE$15,'Saisie des composants'!CF150)&lt;1,1,SQRT(IF('Saisie des composants'!CF150="",CE$15,'Saisie des composants'!CF150)))*(IF('Saisie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Profil'!$P12/0.5,1.5))</f>
        <v/>
      </c>
      <c r="CF105" s="102" t="str">
        <f>IF(CF$3="","",IF($A105=0,0,IF(CF$4="Relais électromécaniques hermétiques",IF(IF('Saisie des composants'!CG150="",CF$15,'Saisie des composants'!CG150)&lt;1,1,SQRT(IF('Saisie des composants'!CG150="",CF$15,'Saisie des composants'!CG150)))*(IF('Saisie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Profil'!$P12/0.5,1.5))</f>
        <v/>
      </c>
      <c r="CG105" s="102" t="str">
        <f>IF(CG$3="","",IF($A105=0,0,IF(CG$4="Relais électromécaniques hermétiques",IF(IF('Saisie des composants'!CH150="",CG$15,'Saisie des composants'!CH150)&lt;1,1,SQRT(IF('Saisie des composants'!CH150="",CG$15,'Saisie des composants'!CH150)))*(IF('Saisie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Profil'!$P12/0.5,1.5))</f>
        <v/>
      </c>
      <c r="CH105" s="102" t="str">
        <f>IF(CH$3="","",IF($A105=0,0,IF(CH$4="Relais électromécaniques hermétiques",IF(IF('Saisie des composants'!CI150="",CH$15,'Saisie des composants'!CI150)&lt;1,1,SQRT(IF('Saisie des composants'!CI150="",CH$15,'Saisie des composants'!CI150)))*(IF('Saisie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Profil'!$P12/0.5,1.5))</f>
        <v/>
      </c>
      <c r="CI105" s="102" t="str">
        <f>IF(CI$3="","",IF($A105=0,0,IF(CI$4="Relais électromécaniques hermétiques",IF(IF('Saisie des composants'!CJ150="",CI$15,'Saisie des composants'!CJ150)&lt;1,1,SQRT(IF('Saisie des composants'!CJ150="",CI$15,'Saisie des composants'!CJ150)))*(IF('Saisie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Profil'!$P12/0.5,1.5))</f>
        <v/>
      </c>
      <c r="CJ105" s="102" t="str">
        <f>IF(CJ$3="","",IF($A105=0,0,IF(CJ$4="Relais électromécaniques hermétiques",IF(IF('Saisie des composants'!CK150="",CJ$15,'Saisie des composants'!CK150)&lt;1,1,SQRT(IF('Saisie des composants'!CK150="",CJ$15,'Saisie des composants'!CK150)))*(IF('Saisie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Profil'!$P12/0.5,1.5))</f>
        <v/>
      </c>
      <c r="CK105" s="102" t="str">
        <f>IF(CK$3="","",IF($A105=0,0,IF(CK$4="Relais électromécaniques hermétiques",IF(IF('Saisie des composants'!CL150="",CK$15,'Saisie des composants'!CL150)&lt;1,1,SQRT(IF('Saisie des composants'!CL150="",CK$15,'Saisie des composants'!CL150)))*(IF('Saisie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Profil'!$P12/0.5,1.5))</f>
        <v/>
      </c>
      <c r="CL105" s="102" t="str">
        <f>IF(CL$3="","",IF($A105=0,0,IF(CL$4="Relais électromécaniques hermétiques",IF(IF('Saisie des composants'!CM150="",CL$15,'Saisie des composants'!CM150)&lt;1,1,SQRT(IF('Saisie des composants'!CM150="",CL$15,'Saisie des composants'!CM150)))*(IF('Saisie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Profil'!$P12/0.5,1.5))</f>
        <v/>
      </c>
      <c r="CM105" s="102" t="str">
        <f>IF(CM$3="","",IF($A105=0,0,IF(CM$4="Relais électromécaniques hermétiques",IF(IF('Saisie des composants'!CN150="",CM$15,'Saisie des composants'!CN150)&lt;1,1,SQRT(IF('Saisie des composants'!CN150="",CM$15,'Saisie des composants'!CN150)))*(IF('Saisie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Profil'!$P12/0.5,1.5))</f>
        <v/>
      </c>
      <c r="CN105" s="102" t="str">
        <f>IF(CN$3="","",IF($A105=0,0,IF(CN$4="Relais électromécaniques hermétiques",IF(IF('Saisie des composants'!CO150="",CN$15,'Saisie des composants'!CO150)&lt;1,1,SQRT(IF('Saisie des composants'!CO150="",CN$15,'Saisie des composants'!CO150)))*(IF('Saisie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Profil'!$P12/0.5,1.5))</f>
        <v/>
      </c>
      <c r="CO105" s="102" t="str">
        <f>IF(CO$3="","",IF($A105=0,0,IF(CO$4="Relais électromécaniques hermétiques",IF(IF('Saisie des composants'!CP150="",CO$15,'Saisie des composants'!CP150)&lt;1,1,SQRT(IF('Saisie des composants'!CP150="",CO$15,'Saisie des composants'!CP150)))*(IF('Saisie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Profil'!$P12/0.5,1.5))</f>
        <v/>
      </c>
      <c r="CP105" s="102" t="str">
        <f>IF(CP$3="","",IF($A105=0,0,IF(CP$4="Relais électromécaniques hermétiques",IF(IF('Saisie des composants'!CQ150="",CP$15,'Saisie des composants'!CQ150)&lt;1,1,SQRT(IF('Saisie des composants'!CQ150="",CP$15,'Saisie des composants'!CQ150)))*(IF('Saisie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Profil'!$P12/0.5,1.5))</f>
        <v/>
      </c>
      <c r="CQ105" s="102" t="str">
        <f>IF(CQ$3="","",IF($A105=0,0,IF(CQ$4="Relais électromécaniques hermétiques",IF(IF('Saisie des composants'!CR150="",CQ$15,'Saisie des composants'!CR150)&lt;1,1,SQRT(IF('Saisie des composants'!CR150="",CQ$15,'Saisie des composants'!CR150)))*(IF('Saisie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Profil'!$P12/0.5,1.5))</f>
        <v/>
      </c>
      <c r="CR105" s="102" t="str">
        <f>IF(CR$3="","",IF($A105=0,0,IF(CR$4="Relais électromécaniques hermétiques",IF(IF('Saisie des composants'!CS150="",CR$15,'Saisie des composants'!CS150)&lt;1,1,SQRT(IF('Saisie des composants'!CS150="",CR$15,'Saisie des composants'!CS150)))*(IF('Saisie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Profil'!$P12/0.5,1.5))</f>
        <v/>
      </c>
      <c r="CS105" s="102" t="str">
        <f>IF(CS$3="","",IF($A105=0,0,IF(CS$4="Relais électromécaniques hermétiques",IF(IF('Saisie des composants'!CT150="",CS$15,'Saisie des composants'!CT150)&lt;1,1,SQRT(IF('Saisie des composants'!CT150="",CS$15,'Saisie des composants'!CT150)))*(IF('Saisie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Profil'!$P12/0.5,1.5))</f>
        <v/>
      </c>
      <c r="CT105" s="102" t="str">
        <f>IF(CT$3="","",IF($A105=0,0,IF(CT$4="Relais électromécaniques hermétiques",IF(IF('Saisie des composants'!CU150="",CT$15,'Saisie des composants'!CU150)&lt;1,1,SQRT(IF('Saisie des composants'!CU150="",CT$15,'Saisie des composants'!CU150)))*(IF('Saisie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Profil'!$P12/0.5,1.5))</f>
        <v/>
      </c>
      <c r="CU105" s="102" t="str">
        <f>IF(CU$3="","",IF($A105=0,0,IF(CU$4="Relais électromécaniques hermétiques",IF(IF('Saisie des composants'!CV150="",CU$15,'Saisie des composants'!CV150)&lt;1,1,SQRT(IF('Saisie des composants'!CV150="",CU$15,'Saisie des composants'!CV150)))*(IF('Saisie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Profil'!$P12/0.5,1.5))</f>
        <v/>
      </c>
      <c r="CV105" s="102" t="str">
        <f>IF(CV$3="","",IF($A105=0,0,IF(CV$4="Relais électromécaniques hermétiques",IF(IF('Saisie des composants'!CW150="",CV$15,'Saisie des composants'!CW150)&lt;1,1,SQRT(IF('Saisie des composants'!CW150="",CV$15,'Saisie des composants'!CW150)))*(IF('Saisie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Profil'!$P12/0.5,1.5))</f>
        <v/>
      </c>
      <c r="CW105" s="102" t="str">
        <f>IF(CW$3="","",IF($A105=0,0,IF(CW$4="Relais électromécaniques hermétiques",IF(IF('Saisie des composants'!CX150="",CW$15,'Saisie des composants'!CX150)&lt;1,1,SQRT(IF('Saisie des composants'!CX150="",CW$15,'Saisie des composants'!CX150)))*(IF('Saisie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Profil'!$P12/0.5,1.5))</f>
        <v/>
      </c>
      <c r="CX105" s="102" t="str">
        <f>IF(CX$3="","",IF($A105=0,0,IF(CX$4="Relais électromécaniques hermétiques",IF(IF('Saisie des composants'!CY150="",CX$15,'Saisie des composants'!CY150)&lt;1,1,SQRT(IF('Saisie des composants'!CY150="",CX$15,'Saisie des composants'!CY150)))*(IF('Saisie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Profil'!$P12/0.5,1.5))</f>
        <v/>
      </c>
      <c r="CY105" s="102" t="str">
        <f>IF(CY$3="","",IF($A105=0,0,IF(CY$4="Relais électromécaniques hermétiques",IF(IF('Saisie des composants'!CZ150="",CY$15,'Saisie des composants'!CZ150)&lt;1,1,SQRT(IF('Saisie des composants'!CZ150="",CY$15,'Saisie des composants'!CZ150)))*(IF('Saisie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Profil'!$P12/0.5,1.5))</f>
        <v/>
      </c>
      <c r="CZ105" s="102" t="str">
        <f>IF(CZ$3="","",IF($A105=0,0,IF(CZ$4="Relais électromécaniques hermétiques",IF(IF('Saisie des composants'!DA150="",CZ$15,'Saisie des composants'!DA150)&lt;1,1,SQRT(IF('Saisie des composants'!DA150="",CZ$15,'Saisie des composants'!DA150)))*(IF('Saisie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Profil'!$P12/0.5,1.5))</f>
        <v/>
      </c>
      <c r="DA105" s="102" t="str">
        <f>IF(DA$3="","",IF($A105=0,0,IF(DA$4="Relais électromécaniques hermétiques",IF(IF('Saisie des composants'!DB150="",DA$15,'Saisie des composants'!DB150)&lt;1,1,SQRT(IF('Saisie des composants'!DB150="",DA$15,'Saisie des composants'!DB150)))*(IF('Saisie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Profil'!$P12/0.5,1.5))</f>
        <v/>
      </c>
      <c r="DB105" s="102" t="str">
        <f>IF(DB$3="","",IF($A105=0,0,IF(DB$4="Relais électromécaniques hermétiques",IF(IF('Saisie des composants'!DC150="",DB$15,'Saisie des composants'!DC150)&lt;1,1,SQRT(IF('Saisie des composants'!DC150="",DB$15,'Saisie des composants'!DC150)))*(IF('Saisie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Profil'!$P12/0.5,1.5))</f>
        <v/>
      </c>
      <c r="DC105" s="102" t="str">
        <f>IF(DC$3="","",IF($A105=0,0,IF(DC$4="Relais électromécaniques hermétiques",IF(IF('Saisie des composants'!DD150="",DC$15,'Saisie des composants'!DD150)&lt;1,1,SQRT(IF('Saisie des composants'!DD150="",DC$15,'Saisie des composants'!DD150)))*(IF('Saisie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Profil'!$P12/0.5,1.5))</f>
        <v/>
      </c>
      <c r="DD105" s="102" t="str">
        <f>IF(DD$3="","",IF($A105=0,0,IF(DD$4="Relais électromécaniques hermétiques",IF(IF('Saisie des composants'!DE150="",DD$15,'Saisie des composants'!DE150)&lt;1,1,SQRT(IF('Saisie des composants'!DE150="",DD$15,'Saisie des composants'!DE150)))*(IF('Saisie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Profil'!$P12/0.5,1.5))</f>
        <v/>
      </c>
      <c r="DE105" s="102" t="str">
        <f>IF(DE$3="","",IF($A105=0,0,IF(DE$4="Relais électromécaniques hermétiques",IF(IF('Saisie des composants'!DF150="",DE$15,'Saisie des composants'!DF150)&lt;1,1,SQRT(IF('Saisie des composants'!DF150="",DE$15,'Saisie des composants'!DF150)))*(IF('Saisie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Profil'!$P12/0.5,1.5))</f>
        <v/>
      </c>
      <c r="DF105" s="102" t="str">
        <f>IF(DF$3="","",IF($A105=0,0,IF(DF$4="Relais électromécaniques hermétiques",IF(IF('Saisie des composants'!DG150="",DF$15,'Saisie des composants'!DG150)&lt;1,1,SQRT(IF('Saisie des composants'!DG150="",DF$15,'Saisie des composants'!DG150)))*(IF('Saisie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Profil'!$P12/0.5,1.5))</f>
        <v/>
      </c>
      <c r="DG105" s="102" t="str">
        <f>IF(DG$3="","",IF($A105=0,0,IF(DG$4="Relais électromécaniques hermétiques",IF(IF('Saisie des composants'!DH150="",DG$15,'Saisie des composants'!DH150)&lt;1,1,SQRT(IF('Saisie des composants'!DH150="",DG$15,'Saisie des composants'!DH150)))*(IF('Saisie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Profil'!$P12/0.5,1.5))</f>
        <v/>
      </c>
      <c r="DH105" s="102" t="str">
        <f>IF(DH$3="","",IF($A105=0,0,IF(DH$4="Relais électromécaniques hermétiques",IF(IF('Saisie des composants'!DI150="",DH$15,'Saisie des composants'!DI150)&lt;1,1,SQRT(IF('Saisie des composants'!DI150="",DH$15,'Saisie des composants'!DI150)))*(IF('Saisie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Profil'!$P12/0.5,1.5))</f>
        <v/>
      </c>
      <c r="DI105" s="102" t="str">
        <f>IF(DI$3="","",IF($A105=0,0,IF(DI$4="Relais électromécaniques hermétiques",IF(IF('Saisie des composants'!DJ150="",DI$15,'Saisie des composants'!DJ150)&lt;1,1,SQRT(IF('Saisie des composants'!DJ150="",DI$15,'Saisie des composants'!DJ150)))*(IF('Saisie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Profil'!$P12/0.5,1.5))</f>
        <v/>
      </c>
      <c r="DJ105" s="102" t="str">
        <f>IF(DJ$3="","",IF($A105=0,0,IF(DJ$4="Relais électromécaniques hermétiques",IF(IF('Saisie des composants'!DK150="",DJ$15,'Saisie des composants'!DK150)&lt;1,1,SQRT(IF('Saisie des composants'!DK150="",DJ$15,'Saisie des composants'!DK150)))*(IF('Saisie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Profil'!$P12/0.5,1.5))</f>
        <v/>
      </c>
      <c r="DK105" s="102" t="str">
        <f>IF(DK$3="","",IF($A105=0,0,IF(DK$4="Relais électromécaniques hermétiques",IF(IF('Saisie des composants'!DL150="",DK$15,'Saisie des composants'!DL150)&lt;1,1,SQRT(IF('Saisie des composants'!DL150="",DK$15,'Saisie des composants'!DL150)))*(IF('Saisie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Profil'!$P12/0.5,1.5))</f>
        <v/>
      </c>
      <c r="DL105" s="102" t="str">
        <f>IF(DL$3="","",IF($A105=0,0,IF(DL$4="Relais électromécaniques hermétiques",IF(IF('Saisie des composants'!DM150="",DL$15,'Saisie des composants'!DM150)&lt;1,1,SQRT(IF('Saisie des composants'!DM150="",DL$15,'Saisie des composants'!DM150)))*(IF('Saisie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Profil'!$P12/0.5,1.5))</f>
        <v/>
      </c>
      <c r="DM105" s="102" t="str">
        <f>IF(DM$3="","",IF($A105=0,0,IF(DM$4="Relais électromécaniques hermétiques",IF(IF('Saisie des composants'!DN150="",DM$15,'Saisie des composants'!DN150)&lt;1,1,SQRT(IF('Saisie des composants'!DN150="",DM$15,'Saisie des composants'!DN150)))*(IF('Saisie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Profil'!$P12/0.5,1.5))</f>
        <v/>
      </c>
      <c r="DN105" s="102" t="str">
        <f>IF(DN$3="","",IF($A105=0,0,IF(DN$4="Relais électromécaniques hermétiques",IF(IF('Saisie des composants'!DO150="",DN$15,'Saisie des composants'!DO150)&lt;1,1,SQRT(IF('Saisie des composants'!DO150="",DN$15,'Saisie des composants'!DO150)))*(IF('Saisie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Profil'!$P12/0.5,1.5))</f>
        <v/>
      </c>
      <c r="DO105" s="102" t="str">
        <f>IF(DO$3="","",IF($A105=0,0,IF(DO$4="Relais électromécaniques hermétiques",IF(IF('Saisie des composants'!DP150="",DO$15,'Saisie des composants'!DP150)&lt;1,1,SQRT(IF('Saisie des composants'!DP150="",DO$15,'Saisie des composants'!DP150)))*(IF('Saisie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Profil'!$P12/0.5,1.5))</f>
        <v/>
      </c>
      <c r="DP105" s="102" t="str">
        <f>IF(DP$3="","",IF($A105=0,0,IF(DP$4="Relais électromécaniques hermétiques",IF(IF('Saisie des composants'!DQ150="",DP$15,'Saisie des composants'!DQ150)&lt;1,1,SQRT(IF('Saisie des composants'!DQ150="",DP$15,'Saisie des composants'!DQ150)))*(IF('Saisie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Profil'!$P12/0.5,1.5))</f>
        <v/>
      </c>
      <c r="DQ105" s="102" t="str">
        <f>IF(DQ$3="","",IF($A105=0,0,IF(DQ$4="Relais électromécaniques hermétiques",IF(IF('Saisie des composants'!DR150="",DQ$15,'Saisie des composants'!DR150)&lt;1,1,SQRT(IF('Saisie des composants'!DR150="",DQ$15,'Saisie des composants'!DR150)))*(IF('Saisie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Profil'!$P12/0.5,1.5))</f>
        <v/>
      </c>
      <c r="DR105" s="102" t="str">
        <f>IF(DR$3="","",IF($A105=0,0,IF(DR$4="Relais électromécaniques hermétiques",IF(IF('Saisie des composants'!DS150="",DR$15,'Saisie des composants'!DS150)&lt;1,1,SQRT(IF('Saisie des composants'!DS150="",DR$15,'Saisie des composants'!DS150)))*(IF('Saisie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Profil'!$P12/0.5,1.5))</f>
        <v/>
      </c>
      <c r="DS105" s="102" t="str">
        <f>IF(DS$3="","",IF($A105=0,0,IF(DS$4="Relais électromécaniques hermétiques",IF(IF('Saisie des composants'!DT150="",DS$15,'Saisie des composants'!DT150)&lt;1,1,SQRT(IF('Saisie des composants'!DT150="",DS$15,'Saisie des composants'!DT150)))*(IF('Saisie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Profil'!$P12/0.5,1.5))</f>
        <v/>
      </c>
      <c r="DT105" s="102" t="str">
        <f>IF(DT$3="","",IF($A105=0,0,IF(DT$4="Relais électromécaniques hermétiques",IF(IF('Saisie des composants'!DU150="",DT$15,'Saisie des composants'!DU150)&lt;1,1,SQRT(IF('Saisie des composants'!DU150="",DT$15,'Saisie des composants'!DU150)))*(IF('Saisie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Profil'!$P12/0.5,1.5))</f>
        <v/>
      </c>
      <c r="DU105" s="102" t="str">
        <f>IF(DU$3="","",IF($A105=0,0,IF(DU$4="Relais électromécaniques hermétiques",IF(IF('Saisie des composants'!DV150="",DU$15,'Saisie des composants'!DV150)&lt;1,1,SQRT(IF('Saisie des composants'!DV150="",DU$15,'Saisie des composants'!DV150)))*(IF('Saisie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Profil'!$P12/0.5,1.5))</f>
        <v/>
      </c>
      <c r="DV105" s="102" t="str">
        <f>IF(DV$3="","",IF($A105=0,0,IF(DV$4="Relais électromécaniques hermétiques",IF(IF('Saisie des composants'!DW150="",DV$15,'Saisie des composants'!DW150)&lt;1,1,SQRT(IF('Saisie des composants'!DW150="",DV$15,'Saisie des composants'!DW150)))*(IF('Saisie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Profil'!$P12/0.5,1.5))</f>
        <v/>
      </c>
      <c r="DW105" s="102" t="str">
        <f>IF(DW$3="","",IF($A105=0,0,IF(DW$4="Relais électromécaniques hermétiques",IF(IF('Saisie des composants'!DX150="",DW$15,'Saisie des composants'!DX150)&lt;1,1,SQRT(IF('Saisie des composants'!DX150="",DW$15,'Saisie des composants'!DX150)))*(IF('Saisie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Profil'!$P12/0.5,1.5))</f>
        <v/>
      </c>
      <c r="DX105" s="102" t="str">
        <f>IF(DX$3="","",IF($A105=0,0,IF(DX$4="Relais électromécaniques hermétiques",IF(IF('Saisie des composants'!DY150="",DX$15,'Saisie des composants'!DY150)&lt;1,1,SQRT(IF('Saisie des composants'!DY150="",DX$15,'Saisie des composants'!DY150)))*(IF('Saisie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Profil'!$P12/0.5,1.5))</f>
        <v/>
      </c>
      <c r="DY105" s="102" t="str">
        <f>IF(DY$3="","",IF($A105=0,0,IF(DY$4="Relais électromécaniques hermétiques",IF(IF('Saisie des composants'!DZ150="",DY$15,'Saisie des composants'!DZ150)&lt;1,1,SQRT(IF('Saisie des composants'!DZ150="",DY$15,'Saisie des composants'!DZ150)))*(IF('Saisie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Profil'!$P12/0.5,1.5))</f>
        <v/>
      </c>
      <c r="DZ105" s="102" t="str">
        <f>IF(DZ$3="","",IF($A105=0,0,IF(DZ$4="Relais électromécaniques hermétiques",IF(IF('Saisie des composants'!EA150="",DZ$15,'Saisie des composants'!EA150)&lt;1,1,SQRT(IF('Saisie des composants'!EA150="",DZ$15,'Saisie des composants'!EA150)))*(IF('Saisie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Profil'!$P12/0.5,1.5))</f>
        <v/>
      </c>
      <c r="EA105" s="102" t="str">
        <f>IF(EA$3="","",IF($A105=0,0,IF(EA$4="Relais électromécaniques hermétiques",IF(IF('Saisie des composants'!EB150="",EA$15,'Saisie des composants'!EB150)&lt;1,1,SQRT(IF('Saisie des composants'!EB150="",EA$15,'Saisie des composants'!EB150)))*(IF('Saisie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Profil'!$P12/0.5,1.5))</f>
        <v/>
      </c>
      <c r="EB105" s="102" t="str">
        <f>IF(EB$3="","",IF($A105=0,0,IF(EB$4="Relais électromécaniques hermétiques",IF(IF('Saisie des composants'!EC150="",EB$15,'Saisie des composants'!EC150)&lt;1,1,SQRT(IF('Saisie des composants'!EC150="",EB$15,'Saisie des composants'!EC150)))*(IF('Saisie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Profil'!$P12/0.5,1.5))</f>
        <v/>
      </c>
      <c r="EC105" s="102" t="str">
        <f>IF(EC$3="","",IF($A105=0,0,IF(EC$4="Relais électromécaniques hermétiques",IF(IF('Saisie des composants'!ED150="",EC$15,'Saisie des composants'!ED150)&lt;1,1,SQRT(IF('Saisie des composants'!ED150="",EC$15,'Saisie des composants'!ED150)))*(IF('Saisie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Profil'!$P12/0.5,1.5))</f>
        <v/>
      </c>
      <c r="ED105" s="102" t="str">
        <f>IF(ED$3="","",IF($A105=0,0,IF(ED$4="Relais électromécaniques hermétiques",IF(IF('Saisie des composants'!EE150="",ED$15,'Saisie des composants'!EE150)&lt;1,1,SQRT(IF('Saisie des composants'!EE150="",ED$15,'Saisie des composants'!EE150)))*(IF('Saisie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Profil'!$P12/0.5,1.5))</f>
        <v/>
      </c>
      <c r="EE105" s="102" t="str">
        <f>IF(EE$3="","",IF($A105=0,0,IF(EE$4="Relais électromécaniques hermétiques",IF(IF('Saisie des composants'!EF150="",EE$15,'Saisie des composants'!EF150)&lt;1,1,SQRT(IF('Saisie des composants'!EF150="",EE$15,'Saisie des composants'!EF150)))*(IF('Saisie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Profil'!$P12/0.5,1.5))</f>
        <v/>
      </c>
      <c r="EF105" s="102" t="str">
        <f>IF(EF$3="","",IF($A105=0,0,IF(EF$4="Relais électromécaniques hermétiques",IF(IF('Saisie des composants'!EG150="",EF$15,'Saisie des composants'!EG150)&lt;1,1,SQRT(IF('Saisie des composants'!EG150="",EF$15,'Saisie des composants'!EG150)))*(IF('Saisie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Profil'!$P12/0.5,1.5))</f>
        <v/>
      </c>
      <c r="EG105" s="102" t="str">
        <f>IF(EG$3="","",IF($A105=0,0,IF(EG$4="Relais électromécaniques hermétiques",IF(IF('Saisie des composants'!EH150="",EG$15,'Saisie des composants'!EH150)&lt;1,1,SQRT(IF('Saisie des composants'!EH150="",EG$15,'Saisie des composants'!EH150)))*(IF('Saisie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Profil'!$P12/0.5,1.5))</f>
        <v/>
      </c>
      <c r="EH105" s="102" t="str">
        <f>IF(EH$3="","",IF($A105=0,0,IF(EH$4="Relais électromécaniques hermétiques",IF(IF('Saisie des composants'!EI150="",EH$15,'Saisie des composants'!EI150)&lt;1,1,SQRT(IF('Saisie des composants'!EI150="",EH$15,'Saisie des composants'!EI150)))*(IF('Saisie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Profil'!$P12/0.5,1.5))</f>
        <v/>
      </c>
      <c r="EI105" s="102" t="str">
        <f>IF(EI$3="","",IF($A105=0,0,IF(EI$4="Relais électromécaniques hermétiques",IF(IF('Saisie des composants'!EJ150="",EI$15,'Saisie des composants'!EJ150)&lt;1,1,SQRT(IF('Saisie des composants'!EJ150="",EI$15,'Saisie des composants'!EJ150)))*(IF('Saisie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Profil'!$P12/0.5,1.5))</f>
        <v/>
      </c>
      <c r="EJ105" s="102" t="str">
        <f>IF(EJ$3="","",IF($A105=0,0,IF(EJ$4="Relais électromécaniques hermétiques",IF(IF('Saisie des composants'!EK150="",EJ$15,'Saisie des composants'!EK150)&lt;1,1,SQRT(IF('Saisie des composants'!EK150="",EJ$15,'Saisie des composants'!EK150)))*(IF('Saisie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Profil'!$P12/0.5,1.5))</f>
        <v/>
      </c>
      <c r="EK105" s="102" t="str">
        <f>IF(EK$3="","",IF($A105=0,0,IF(EK$4="Relais électromécaniques hermétiques",IF(IF('Saisie des composants'!EL150="",EK$15,'Saisie des composants'!EL150)&lt;1,1,SQRT(IF('Saisie des composants'!EL150="",EK$15,'Saisie des composants'!EL150)))*(IF('Saisie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Profil'!$P12/0.5,1.5))</f>
        <v/>
      </c>
      <c r="EL105" s="102" t="str">
        <f>IF(EL$3="","",IF($A105=0,0,IF(EL$4="Relais électromécaniques hermétiques",IF(IF('Saisie des composants'!EM150="",EL$15,'Saisie des composants'!EM150)&lt;1,1,SQRT(IF('Saisie des composants'!EM150="",EL$15,'Saisie des composants'!EM150)))*(IF('Saisie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Profil'!$P12/0.5,1.5))</f>
        <v/>
      </c>
      <c r="EM105" s="102" t="str">
        <f>IF(EM$3="","",IF($A105=0,0,IF(EM$4="Relais électromécaniques hermétiques",IF(IF('Saisie des composants'!EN150="",EM$15,'Saisie des composants'!EN150)&lt;1,1,SQRT(IF('Saisie des composants'!EN150="",EM$15,'Saisie des composants'!EN150)))*(IF('Saisie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Profil'!$P12/0.5,1.5))</f>
        <v/>
      </c>
      <c r="EN105" s="102" t="str">
        <f>IF(EN$3="","",IF($A105=0,0,IF(EN$4="Relais électromécaniques hermétiques",IF(IF('Saisie des composants'!EO150="",EN$15,'Saisie des composants'!EO150)&lt;1,1,SQRT(IF('Saisie des composants'!EO150="",EN$15,'Saisie des composants'!EO150)))*(IF('Saisie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Profil'!$P12/0.5,1.5))</f>
        <v/>
      </c>
      <c r="EO105" s="102" t="str">
        <f>IF(EO$3="","",IF($A105=0,0,IF(EO$4="Relais électromécaniques hermétiques",IF(IF('Saisie des composants'!EP150="",EO$15,'Saisie des composants'!EP150)&lt;1,1,SQRT(IF('Saisie des composants'!EP150="",EO$15,'Saisie des composants'!EP150)))*(IF('Saisie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Profil'!$P12/0.5,1.5))</f>
        <v/>
      </c>
      <c r="EP105" s="102" t="str">
        <f>IF(EP$3="","",IF($A105=0,0,IF(EP$4="Relais électromécaniques hermétiques",IF(IF('Saisie des composants'!EQ150="",EP$15,'Saisie des composants'!EQ150)&lt;1,1,SQRT(IF('Saisie des composants'!EQ150="",EP$15,'Saisie des composants'!EQ150)))*(IF('Saisie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Profil'!$P12/0.5,1.5))</f>
        <v/>
      </c>
      <c r="EQ105" s="102" t="str">
        <f>IF(EQ$3="","",IF($A105=0,0,IF(EQ$4="Relais électromécaniques hermétiques",IF(IF('Saisie des composants'!ER150="",EQ$15,'Saisie des composants'!ER150)&lt;1,1,SQRT(IF('Saisie des composants'!ER150="",EQ$15,'Saisie des composants'!ER150)))*(IF('Saisie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Profil'!$P12/0.5,1.5))</f>
        <v/>
      </c>
      <c r="ER105" s="102" t="str">
        <f>IF(ER$3="","",IF($A105=0,0,IF(ER$4="Relais électromécaniques hermétiques",IF(IF('Saisie des composants'!ES150="",ER$15,'Saisie des composants'!ES150)&lt;1,1,SQRT(IF('Saisie des composants'!ES150="",ER$15,'Saisie des composants'!ES150)))*(IF('Saisie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Profil'!$P12/0.5,1.5))</f>
        <v/>
      </c>
      <c r="ES105" s="102" t="str">
        <f>IF(ES$3="","",IF($A105=0,0,IF(ES$4="Relais électromécaniques hermétiques",IF(IF('Saisie des composants'!ET150="",ES$15,'Saisie des composants'!ET150)&lt;1,1,SQRT(IF('Saisie des composants'!ET150="",ES$15,'Saisie des composants'!ET150)))*(IF('Saisie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Profil'!$P12/0.5,1.5))</f>
        <v/>
      </c>
      <c r="ET105" s="102" t="str">
        <f>IF(ET$3="","",IF($A105=0,0,IF(ET$4="Relais électromécaniques hermétiques",IF(IF('Saisie des composants'!EU150="",ET$15,'Saisie des composants'!EU150)&lt;1,1,SQRT(IF('Saisie des composants'!EU150="",ET$15,'Saisie des composants'!EU150)))*(IF('Saisie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Profil'!$P12/0.5,1.5))</f>
        <v/>
      </c>
      <c r="EU105" s="102" t="str">
        <f>IF(EU$3="","",IF($A105=0,0,IF(EU$4="Relais électromécaniques hermétiques",IF(IF('Saisie des composants'!EV150="",EU$15,'Saisie des composants'!EV150)&lt;1,1,SQRT(IF('Saisie des composants'!EV150="",EU$15,'Saisie des composants'!EV150)))*(IF('Saisie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Profil'!$P12/0.5,1.5))</f>
        <v/>
      </c>
      <c r="EV105" s="102" t="str">
        <f>IF(EV$3="","",IF($A105=0,0,IF(EV$4="Relais électromécaniques hermétiques",IF(IF('Saisie des composants'!EW150="",EV$15,'Saisie des composants'!EW150)&lt;1,1,SQRT(IF('Saisie des composants'!EW150="",EV$15,'Saisie des composants'!EW150)))*(IF('Saisie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Profil'!$P12/0.5,1.5))</f>
        <v/>
      </c>
      <c r="EW105" s="102" t="str">
        <f>IF(EW$3="","",IF($A105=0,0,IF(EW$4="Relais électromécaniques hermétiques",IF(IF('Saisie des composants'!EX150="",EW$15,'Saisie des composants'!EX150)&lt;1,1,SQRT(IF('Saisie des composants'!EX150="",EW$15,'Saisie des composants'!EX150)))*(IF('Saisie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Profil'!$P12/0.5,1.5))</f>
        <v/>
      </c>
      <c r="EX105" s="102" t="str">
        <f>IF(EX$3="","",IF($A105=0,0,IF(EX$4="Relais électromécaniques hermétiques",IF(IF('Saisie des composants'!EY150="",EX$15,'Saisie des composants'!EY150)&lt;1,1,SQRT(IF('Saisie des composants'!EY150="",EX$15,'Saisie des composants'!EY150)))*(IF('Saisie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Profil'!$P12/0.5,1.5))</f>
        <v/>
      </c>
      <c r="EY105" s="102" t="str">
        <f>IF(EY$3="","",IF($A105=0,0,IF(EY$4="Relais électromécaniques hermétiques",IF(IF('Saisie des composants'!EZ150="",EY$15,'Saisie des composants'!EZ150)&lt;1,1,SQRT(IF('Saisie des composants'!EZ150="",EY$15,'Saisie des composants'!EZ150)))*(IF('Saisie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Profil'!$P12/0.5,1.5))</f>
        <v/>
      </c>
      <c r="EZ105" s="102" t="str">
        <f>IF(EZ$3="","",IF($A105=0,0,IF(EZ$4="Relais électromécaniques hermétiques",IF(IF('Saisie des composants'!FA150="",EZ$15,'Saisie des composants'!FA150)&lt;1,1,SQRT(IF('Saisie des composants'!FA150="",EZ$15,'Saisie des composants'!FA150)))*(IF('Saisie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Profil'!$P12/0.5,1.5))</f>
        <v/>
      </c>
      <c r="FA105" s="102" t="str">
        <f>IF(FA$3="","",IF($A105=0,0,IF(FA$4="Relais électromécaniques hermétiques",IF(IF('Saisie des composants'!FB150="",FA$15,'Saisie des composants'!FB150)&lt;1,1,SQRT(IF('Saisie des composants'!FB150="",FA$15,'Saisie des composants'!FB150)))*(IF('Saisie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Profil'!$P12/0.5,1.5))</f>
        <v/>
      </c>
      <c r="FB105" s="102" t="str">
        <f>IF(FB$3="","",IF($A105=0,0,IF(FB$4="Relais électromécaniques hermétiques",IF(IF('Saisie des composants'!FC150="",FB$15,'Saisie des composants'!FC150)&lt;1,1,SQRT(IF('Saisie des composants'!FC150="",FB$15,'Saisie des composants'!FC150)))*(IF('Saisie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Profil'!$P12/0.5,1.5))</f>
        <v/>
      </c>
      <c r="FC105" s="102" t="str">
        <f>IF(FC$3="","",IF($A105=0,0,IF(FC$4="Relais électromécaniques hermétiques",IF(IF('Saisie des composants'!FD150="",FC$15,'Saisie des composants'!FD150)&lt;1,1,SQRT(IF('Saisie des composants'!FD150="",FC$15,'Saisie des composants'!FD150)))*(IF('Saisie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Profil'!$P12/0.5,1.5))</f>
        <v/>
      </c>
      <c r="FD105" s="102" t="str">
        <f>IF(FD$3="","",IF($A105=0,0,IF(FD$4="Relais électromécaniques hermétiques",IF(IF('Saisie des composants'!FE150="",FD$15,'Saisie des composants'!FE150)&lt;1,1,SQRT(IF('Saisie des composants'!FE150="",FD$15,'Saisie des composants'!FE150)))*(IF('Saisie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Profil'!$P12/0.5,1.5))</f>
        <v/>
      </c>
      <c r="FE105" s="102" t="str">
        <f>IF(FE$3="","",IF($A105=0,0,IF(FE$4="Relais électromécaniques hermétiques",IF(IF('Saisie des composants'!FF150="",FE$15,'Saisie des composants'!FF150)&lt;1,1,SQRT(IF('Saisie des composants'!FF150="",FE$15,'Saisie des composants'!FF150)))*(IF('Saisie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Profil'!$P12/0.5,1.5))</f>
        <v/>
      </c>
      <c r="FF105" s="102" t="str">
        <f>IF(FF$3="","",IF($A105=0,0,IF(FF$4="Relais électromécaniques hermétiques",IF(IF('Saisie des composants'!FG150="",FF$15,'Saisie des composants'!FG150)&lt;1,1,SQRT(IF('Saisie des composants'!FG150="",FF$15,'Saisie des composants'!FG150)))*(IF('Saisie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Profil'!$P12/0.5,1.5))</f>
        <v/>
      </c>
      <c r="FG105" s="102" t="str">
        <f>IF(FG$3="","",IF($A105=0,0,IF(FG$4="Relais électromécaniques hermétiques",IF(IF('Saisie des composants'!FH150="",FG$15,'Saisie des composants'!FH150)&lt;1,1,SQRT(IF('Saisie des composants'!FH150="",FG$15,'Saisie des composants'!FH150)))*(IF('Saisie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Profil'!$P12/0.5,1.5))</f>
        <v/>
      </c>
      <c r="FH105" s="102" t="str">
        <f>IF(FH$3="","",IF($A105=0,0,IF(FH$4="Relais électromécaniques hermétiques",IF(IF('Saisie des composants'!FI150="",FH$15,'Saisie des composants'!FI150)&lt;1,1,SQRT(IF('Saisie des composants'!FI150="",FH$15,'Saisie des composants'!FI150)))*(IF('Saisie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Profil'!$P12/0.5,1.5))</f>
        <v/>
      </c>
      <c r="FI105" s="102" t="str">
        <f>IF(FI$3="","",IF($A105=0,0,IF(FI$4="Relais électromécaniques hermétiques",IF(IF('Saisie des composants'!FJ150="",FI$15,'Saisie des composants'!FJ150)&lt;1,1,SQRT(IF('Saisie des composants'!FJ150="",FI$15,'Saisie des composants'!FJ150)))*(IF('Saisie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Profil'!$P12/0.5,1.5))</f>
        <v/>
      </c>
      <c r="FJ105" s="102" t="str">
        <f>IF(FJ$3="","",IF($A105=0,0,IF(FJ$4="Relais électromécaniques hermétiques",IF(IF('Saisie des composants'!FK150="",FJ$15,'Saisie des composants'!FK150)&lt;1,1,SQRT(IF('Saisie des composants'!FK150="",FJ$15,'Saisie des composants'!FK150)))*(IF('Saisie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Profil'!$P12/0.5,1.5))</f>
        <v/>
      </c>
      <c r="FK105" s="102" t="str">
        <f>IF(FK$3="","",IF($A105=0,0,IF(FK$4="Relais électromécaniques hermétiques",IF(IF('Saisie des composants'!FL150="",FK$15,'Saisie des composants'!FL150)&lt;1,1,SQRT(IF('Saisie des composants'!FL150="",FK$15,'Saisie des composants'!FL150)))*(IF('Saisie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Profil'!$P12/0.5,1.5))</f>
        <v/>
      </c>
      <c r="FL105" s="102" t="str">
        <f>IF(FL$3="","",IF($A105=0,0,IF(FL$4="Relais électromécaniques hermétiques",IF(IF('Saisie des composants'!FM150="",FL$15,'Saisie des composants'!FM150)&lt;1,1,SQRT(IF('Saisie des composants'!FM150="",FL$15,'Saisie des composants'!FM150)))*(IF('Saisie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Profil'!$P12/0.5,1.5))</f>
        <v/>
      </c>
      <c r="FM105" s="102" t="str">
        <f>IF(FM$3="","",IF($A105=0,0,IF(FM$4="Relais électromécaniques hermétiques",IF(IF('Saisie des composants'!FN150="",FM$15,'Saisie des composants'!FN150)&lt;1,1,SQRT(IF('Saisie des composants'!FN150="",FM$15,'Saisie des composants'!FN150)))*(IF('Saisie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Profil'!$P12/0.5,1.5))</f>
        <v/>
      </c>
      <c r="FN105" s="102" t="str">
        <f>IF(FN$3="","",IF($A105=0,0,IF(FN$4="Relais électromécaniques hermétiques",IF(IF('Saisie des composants'!FO150="",FN$15,'Saisie des composants'!FO150)&lt;1,1,SQRT(IF('Saisie des composants'!FO150="",FN$15,'Saisie des composants'!FO150)))*(IF('Saisie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Profil'!$P12/0.5,1.5))</f>
        <v/>
      </c>
      <c r="FO105" s="102" t="str">
        <f>IF(FO$3="","",IF($A105=0,0,IF(FO$4="Relais électromécaniques hermétiques",IF(IF('Saisie des composants'!FP150="",FO$15,'Saisie des composants'!FP150)&lt;1,1,SQRT(IF('Saisie des composants'!FP150="",FO$15,'Saisie des composants'!FP150)))*(IF('Saisie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Profil'!$P12/0.5,1.5))</f>
        <v/>
      </c>
      <c r="FP105" s="102" t="str">
        <f>IF(FP$3="","",IF($A105=0,0,IF(FP$4="Relais électromécaniques hermétiques",IF(IF('Saisie des composants'!FQ150="",FP$15,'Saisie des composants'!FQ150)&lt;1,1,SQRT(IF('Saisie des composants'!FQ150="",FP$15,'Saisie des composants'!FQ150)))*(IF('Saisie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Profil'!$P12/0.5,1.5))</f>
        <v/>
      </c>
      <c r="FQ105" s="102" t="str">
        <f>IF(FQ$3="","",IF($A105=0,0,IF(FQ$4="Relais électromécaniques hermétiques",IF(IF('Saisie des composants'!FR150="",FQ$15,'Saisie des composants'!FR150)&lt;1,1,SQRT(IF('Saisie des composants'!FR150="",FQ$15,'Saisie des composants'!FR150)))*(IF('Saisie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Profil'!$P12/0.5,1.5))</f>
        <v/>
      </c>
      <c r="FR105" s="102" t="str">
        <f>IF(FR$3="","",IF($A105=0,0,IF(FR$4="Relais électromécaniques hermétiques",IF(IF('Saisie des composants'!FS150="",FR$15,'Saisie des composants'!FS150)&lt;1,1,SQRT(IF('Saisie des composants'!FS150="",FR$15,'Saisie des composants'!FS150)))*(IF('Saisie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Profil'!$P12/0.5,1.5))</f>
        <v/>
      </c>
      <c r="FS105" s="102" t="str">
        <f>IF(FS$3="","",IF($A105=0,0,IF(FS$4="Relais électromécaniques hermétiques",IF(IF('Saisie des composants'!FT150="",FS$15,'Saisie des composants'!FT150)&lt;1,1,SQRT(IF('Saisie des composants'!FT150="",FS$15,'Saisie des composants'!FT150)))*(IF('Saisie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Profil'!$P12/0.5,1.5))</f>
        <v/>
      </c>
      <c r="FT105" s="102" t="str">
        <f>IF(FT$3="","",IF($A105=0,0,IF(FT$4="Relais électromécaniques hermétiques",IF(IF('Saisie des composants'!FU150="",FT$15,'Saisie des composants'!FU150)&lt;1,1,SQRT(IF('Saisie des composants'!FU150="",FT$15,'Saisie des composants'!FU150)))*(IF('Saisie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Profil'!$P12/0.5,1.5))</f>
        <v/>
      </c>
      <c r="FU105" s="102" t="str">
        <f>IF(FU$3="","",IF($A105=0,0,IF(FU$4="Relais électromécaniques hermétiques",IF(IF('Saisie des composants'!FV150="",FU$15,'Saisie des composants'!FV150)&lt;1,1,SQRT(IF('Saisie des composants'!FV150="",FU$15,'Saisie des composants'!FV150)))*(IF('Saisie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Profil'!$P12/0.5,1.5))</f>
        <v/>
      </c>
      <c r="FV105" s="102" t="str">
        <f>IF(FV$3="","",IF($A105=0,0,IF(FV$4="Relais électromécaniques hermétiques",IF(IF('Saisie des composants'!FW150="",FV$15,'Saisie des composants'!FW150)&lt;1,1,SQRT(IF('Saisie des composants'!FW150="",FV$15,'Saisie des composants'!FW150)))*(IF('Saisie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Profil'!$P12/0.5,1.5))</f>
        <v/>
      </c>
      <c r="FW105" s="102" t="str">
        <f>IF(FW$3="","",IF($A105=0,0,IF(FW$4="Relais électromécaniques hermétiques",IF(IF('Saisie des composants'!FX150="",FW$15,'Saisie des composants'!FX150)&lt;1,1,SQRT(IF('Saisie des composants'!FX150="",FW$15,'Saisie des composants'!FX150)))*(IF('Saisie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Profil'!$P12/0.5,1.5))</f>
        <v/>
      </c>
      <c r="FX105" s="102" t="str">
        <f>IF(FX$3="","",IF($A105=0,0,IF(FX$4="Relais électromécaniques hermétiques",IF(IF('Saisie des composants'!FY150="",FX$15,'Saisie des composants'!FY150)&lt;1,1,SQRT(IF('Saisie des composants'!FY150="",FX$15,'Saisie des composants'!FY150)))*(IF('Saisie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Profil'!$P12/0.5,1.5))</f>
        <v/>
      </c>
      <c r="FY105" s="102" t="str">
        <f>IF(FY$3="","",IF($A105=0,0,IF(FY$4="Relais électromécaniques hermétiques",IF(IF('Saisie des composants'!FZ150="",FY$15,'Saisie des composants'!FZ150)&lt;1,1,SQRT(IF('Saisie des composants'!FZ150="",FY$15,'Saisie des composants'!FZ150)))*(IF('Saisie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Profil'!$P12/0.5,1.5))</f>
        <v/>
      </c>
      <c r="FZ105" s="102" t="str">
        <f>IF(FZ$3="","",IF($A105=0,0,IF(FZ$4="Relais électromécaniques hermétiques",IF(IF('Saisie des composants'!GA150="",FZ$15,'Saisie des composants'!GA150)&lt;1,1,SQRT(IF('Saisie des composants'!GA150="",FZ$15,'Saisie des composants'!GA150)))*(IF('Saisie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Profil'!$P12/0.5,1.5))</f>
        <v/>
      </c>
      <c r="GA105" s="102" t="str">
        <f>IF(GA$3="","",IF($A105=0,0,IF(GA$4="Relais électromécaniques hermétiques",IF(IF('Saisie des composants'!GB150="",GA$15,'Saisie des composants'!GB150)&lt;1,1,SQRT(IF('Saisie des composants'!GB150="",GA$15,'Saisie des composants'!GB150)))*(IF('Saisie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Profil'!$P12/0.5,1.5))</f>
        <v/>
      </c>
      <c r="GB105" s="102" t="str">
        <f>IF(GB$3="","",IF($A105=0,0,IF(GB$4="Relais électromécaniques hermétiques",IF(IF('Saisie des composants'!GC150="",GB$15,'Saisie des composants'!GC150)&lt;1,1,SQRT(IF('Saisie des composants'!GC150="",GB$15,'Saisie des composants'!GC150)))*(IF('Saisie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Profil'!$P12/0.5,1.5))</f>
        <v/>
      </c>
      <c r="GC105" s="102" t="str">
        <f>IF(GC$3="","",IF($A105=0,0,IF(GC$4="Relais électromécaniques hermétiques",IF(IF('Saisie des composants'!GD150="",GC$15,'Saisie des composants'!GD150)&lt;1,1,SQRT(IF('Saisie des composants'!GD150="",GC$15,'Saisie des composants'!GD150)))*(IF('Saisie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Profil'!$P12/0.5,1.5))</f>
        <v/>
      </c>
      <c r="GD105" s="102" t="str">
        <f>IF(GD$3="","",IF($A105=0,0,IF(GD$4="Relais électromécaniques hermétiques",IF(IF('Saisie des composants'!GE150="",GD$15,'Saisie des composants'!GE150)&lt;1,1,SQRT(IF('Saisie des composants'!GE150="",GD$15,'Saisie des composants'!GE150)))*(IF('Saisie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Profil'!$P12/0.5,1.5))</f>
        <v/>
      </c>
      <c r="GE105" s="102" t="str">
        <f>IF(GE$3="","",IF($A105=0,0,IF(GE$4="Relais électromécaniques hermétiques",IF(IF('Saisie des composants'!GF150="",GE$15,'Saisie des composants'!GF150)&lt;1,1,SQRT(IF('Saisie des composants'!GF150="",GE$15,'Saisie des composants'!GF150)))*(IF('Saisie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Profil'!$P12/0.5,1.5))</f>
        <v/>
      </c>
      <c r="GF105" s="102" t="str">
        <f>IF(GF$3="","",IF($A105=0,0,IF(GF$4="Relais électromécaniques hermétiques",IF(IF('Saisie des composants'!GG150="",GF$15,'Saisie des composants'!GG150)&lt;1,1,SQRT(IF('Saisie des composants'!GG150="",GF$15,'Saisie des composants'!GG150)))*(IF('Saisie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Profil'!$P12/0.5,1.5))</f>
        <v/>
      </c>
      <c r="GG105" s="102" t="str">
        <f>IF(GG$3="","",IF($A105=0,0,IF(GG$4="Relais électromécaniques hermétiques",IF(IF('Saisie des composants'!GH150="",GG$15,'Saisie des composants'!GH150)&lt;1,1,SQRT(IF('Saisie des composants'!GH150="",GG$15,'Saisie des composants'!GH150)))*(IF('Saisie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Profil'!$P12/0.5,1.5))</f>
        <v/>
      </c>
      <c r="GH105" s="102" t="str">
        <f>IF(GH$3="","",IF($A105=0,0,IF(GH$4="Relais électromécaniques hermétiques",IF(IF('Saisie des composants'!GI150="",GH$15,'Saisie des composants'!GI150)&lt;1,1,SQRT(IF('Saisie des composants'!GI150="",GH$15,'Saisie des composants'!GI150)))*(IF('Saisie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Profil'!$P12/0.5,1.5))</f>
        <v/>
      </c>
      <c r="GI105" s="102" t="str">
        <f>IF(GI$3="","",IF($A105=0,0,IF(GI$4="Relais électromécaniques hermétiques",IF(IF('Saisie des composants'!GJ150="",GI$15,'Saisie des composants'!GJ150)&lt;1,1,SQRT(IF('Saisie des composants'!GJ150="",GI$15,'Saisie des composants'!GJ150)))*(IF('Saisie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Profil'!$P12/0.5,1.5))</f>
        <v/>
      </c>
      <c r="GJ105" s="102" t="str">
        <f>IF(GJ$3="","",IF($A105=0,0,IF(GJ$4="Relais électromécaniques hermétiques",IF(IF('Saisie des composants'!GK150="",GJ$15,'Saisie des composants'!GK150)&lt;1,1,SQRT(IF('Saisie des composants'!GK150="",GJ$15,'Saisie des composants'!GK150)))*(IF('Saisie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Profil'!$P12/0.5,1.5))</f>
        <v/>
      </c>
      <c r="GK105" s="102" t="str">
        <f>IF(GK$3="","",IF($A105=0,0,IF(GK$4="Relais électromécaniques hermétiques",IF(IF('Saisie des composants'!GL150="",GK$15,'Saisie des composants'!GL150)&lt;1,1,SQRT(IF('Saisie des composants'!GL150="",GK$15,'Saisie des composants'!GL150)))*(IF('Saisie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Profil'!$P12/0.5,1.5))</f>
        <v/>
      </c>
      <c r="GL105" s="102" t="str">
        <f>IF(GL$3="","",IF($A105=0,0,IF(GL$4="Relais électromécaniques hermétiques",IF(IF('Saisie des composants'!GM150="",GL$15,'Saisie des composants'!GM150)&lt;1,1,SQRT(IF('Saisie des composants'!GM150="",GL$15,'Saisie des composants'!GM150)))*(IF('Saisie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Profil'!$P12/0.5,1.5))</f>
        <v/>
      </c>
      <c r="GM105" s="102" t="str">
        <f>IF(GM$3="","",IF($A105=0,0,IF(GM$4="Relais électromécaniques hermétiques",IF(IF('Saisie des composants'!GN150="",GM$15,'Saisie des composants'!GN150)&lt;1,1,SQRT(IF('Saisie des composants'!GN150="",GM$15,'Saisie des composants'!GN150)))*(IF('Saisie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Profil'!$P12/0.5,1.5))</f>
        <v/>
      </c>
      <c r="GN105" s="102" t="str">
        <f>IF(GN$3="","",IF($A105=0,0,IF(GN$4="Relais électromécaniques hermétiques",IF(IF('Saisie des composants'!GO150="",GN$15,'Saisie des composants'!GO150)&lt;1,1,SQRT(IF('Saisie des composants'!GO150="",GN$15,'Saisie des composants'!GO150)))*(IF('Saisie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Profil'!$P12/0.5,1.5))</f>
        <v/>
      </c>
      <c r="GO105" s="102" t="str">
        <f>IF(GO$3="","",IF($A105=0,0,IF(GO$4="Relais électromécaniques hermétiques",IF(IF('Saisie des composants'!GP150="",GO$15,'Saisie des composants'!GP150)&lt;1,1,SQRT(IF('Saisie des composants'!GP150="",GO$15,'Saisie des composants'!GP150)))*(IF('Saisie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Profil'!$P12/0.5,1.5))</f>
        <v/>
      </c>
      <c r="GP105" s="102" t="str">
        <f>IF(GP$3="","",IF($A105=0,0,IF(GP$4="Relais électromécaniques hermétiques",IF(IF('Saisie des composants'!GQ150="",GP$15,'Saisie des composants'!GQ150)&lt;1,1,SQRT(IF('Saisie des composants'!GQ150="",GP$15,'Saisie des composants'!GQ150)))*(IF('Saisie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Profil'!$P12/0.5,1.5))</f>
        <v/>
      </c>
      <c r="GQ105" s="102" t="str">
        <f>IF(GQ$3="","",IF($A105=0,0,IF(GQ$4="Relais électromécaniques hermétiques",IF(IF('Saisie des composants'!GR150="",GQ$15,'Saisie des composants'!GR150)&lt;1,1,SQRT(IF('Saisie des composants'!GR150="",GQ$15,'Saisie des composants'!GR150)))*(IF('Saisie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Profil'!$P12/0.5,1.5))</f>
        <v/>
      </c>
      <c r="GR105" s="102" t="str">
        <f>IF(GR$3="","",IF($A105=0,0,IF(GR$4="Relais électromécaniques hermétiques",IF(IF('Saisie des composants'!GS150="",GR$15,'Saisie des composants'!GS150)&lt;1,1,SQRT(IF('Saisie des composants'!GS150="",GR$15,'Saisie des composants'!GS150)))*(IF('Saisie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Profil'!$P12/0.5,1.5))</f>
        <v/>
      </c>
      <c r="GS105" s="102" t="str">
        <f>IF(GS$3="","",IF($A105=0,0,IF(GS$4="Relais électromécaniques hermétiques",IF(IF('Saisie des composants'!GT150="",GS$15,'Saisie des composants'!GT150)&lt;1,1,SQRT(IF('Saisie des composants'!GT150="",GS$15,'Saisie des composants'!GT150)))*(IF('Saisie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Profil'!$P12/0.5,1.5))</f>
        <v/>
      </c>
    </row>
    <row r="106" spans="1:256" ht="12" customHeight="1">
      <c r="A106" s="29" t="str">
        <f>'Saisie Profil'!C13</f>
        <v>Sans obstacle avec train hiver</v>
      </c>
      <c r="B106" s="29" t="str">
        <f t="shared" si="2"/>
        <v>Pi mécanique</v>
      </c>
      <c r="C106" s="102">
        <f>IF(C$3="","",IF($A106=0,0,IF(C$4="Relais électromécaniques hermétiques",IF(IF('Saisie des composants'!D151="",C$15,'Saisie des composants'!D151)&lt;1,1,SQRT(IF('Saisie des composants'!D151="",C$15,'Saisie des composants'!D151)))*(IF('Saisie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Profil'!$P13/0.5,1.5))</f>
        <v>0.96419251189790933</v>
      </c>
      <c r="D106" s="102">
        <f>IF(D$3="","",IF($A106=0,0,IF(D$4="Relais électromécaniques hermétiques",IF(IF('Saisie des composants'!E151="",D$15,'Saisie des composants'!E151)&lt;1,1,SQRT(IF('Saisie des composants'!E151="",D$15,'Saisie des composants'!E151)))*(IF('Saisie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Profil'!$P13/0.5,1.5))</f>
        <v>1.0605162367401593E-2</v>
      </c>
      <c r="E106" s="102">
        <f>IF(E$3="","",IF($A106=0,0,IF(E$4="Relais électromécaniques hermétiques",IF(IF('Saisie des composants'!F151="",E$15,'Saisie des composants'!F151)&lt;1,1,SQRT(IF('Saisie des composants'!F151="",E$15,'Saisie des composants'!F151)))*(IF('Saisie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Profil'!$P13/0.5,1.5))</f>
        <v>0.89442719099991597</v>
      </c>
      <c r="F106" s="102">
        <f>IF(F$3="","",IF($A106=0,0,IF(F$4="Relais électromécaniques hermétiques",IF(IF('Saisie des composants'!G151="",F$15,'Saisie des composants'!G151)&lt;1,1,SQRT(IF('Saisie des composants'!G151="",F$15,'Saisie des composants'!G151)))*(IF('Saisie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Profil'!$P13/0.5,1.5))</f>
        <v>0.89442719099991597</v>
      </c>
      <c r="G106" s="102">
        <f>IF(G$3="","",IF($A106=0,0,IF(G$4="Relais électromécaniques hermétiques",IF(IF('Saisie des composants'!H151="",G$15,'Saisie des composants'!H151)&lt;1,1,SQRT(IF('Saisie des composants'!H151="",G$15,'Saisie des composants'!H151)))*(IF('Saisie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Profil'!$P13/0.5,1.5))</f>
        <v>0.89442719099991597</v>
      </c>
      <c r="H106" s="102">
        <f>IF(H$3="","",IF($A106=0,0,IF(H$4="Relais électromécaniques hermétiques",IF(IF('Saisie des composants'!I151="",H$15,'Saisie des composants'!I151)&lt;1,1,SQRT(IF('Saisie des composants'!I151="",H$15,'Saisie des composants'!I151)))*(IF('Saisie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Profil'!$P13/0.5,1.5))</f>
        <v>2.2133311046276527E-3</v>
      </c>
      <c r="I106" s="102">
        <f>IF(I$3="","",IF($A106=0,0,IF(I$4="Relais électromécaniques hermétiques",IF(IF('Saisie des composants'!J151="",I$15,'Saisie des composants'!J151)&lt;1,1,SQRT(IF('Saisie des composants'!J151="",I$15,'Saisie des composants'!J151)))*(IF('Saisie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Profil'!$P13/0.5,1.5))</f>
        <v>1.5816208661495839E-3</v>
      </c>
      <c r="J106" s="102">
        <f>IF(J$3="","",IF($A106=0,0,IF(J$4="Relais électromécaniques hermétiques",IF(IF('Saisie des composants'!K151="",J$15,'Saisie des composants'!K151)&lt;1,1,SQRT(IF('Saisie des composants'!K151="",J$15,'Saisie des composants'!K151)))*(IF('Saisie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Profil'!$P13/0.5,1.5))</f>
        <v>3.6671514830996552E-2</v>
      </c>
      <c r="K106" s="102">
        <f>IF(K$3="","",IF($A106=0,0,IF(K$4="Relais électromécaniques hermétiques",IF(IF('Saisie des composants'!L151="",K$15,'Saisie des composants'!L151)&lt;1,1,SQRT(IF('Saisie des composants'!L151="",K$15,'Saisie des composants'!L151)))*(IF('Saisie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Profil'!$P13/0.5,1.5))</f>
        <v>3.6671514830996552E-2</v>
      </c>
      <c r="L106" s="102">
        <f>IF(L$3="","",IF($A106=0,0,IF(L$4="Relais électromécaniques hermétiques",IF(IF('Saisie des composants'!M151="",L$15,'Saisie des composants'!M151)&lt;1,1,SQRT(IF('Saisie des composants'!M151="",L$15,'Saisie des composants'!M151)))*(IF('Saisie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Profil'!$P13/0.5,1.5))</f>
        <v>17.888543819998318</v>
      </c>
      <c r="M106" s="102">
        <f>IF(M$3="","",IF($A106=0,0,IF(M$4="Relais électromécaniques hermétiques",IF(IF('Saisie des composants'!N151="",M$15,'Saisie des composants'!N151)&lt;1,1,SQRT(IF('Saisie des composants'!N151="",M$15,'Saisie des composants'!N151)))*(IF('Saisie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Profil'!$P13/0.5,1.5))</f>
        <v>4.4721359549995796</v>
      </c>
      <c r="N106" s="102">
        <f>IF(N$3="","",IF($A106=0,0,IF(N$4="Relais électromécaniques hermétiques",IF(IF('Saisie des composants'!O151="",N$15,'Saisie des composants'!O151)&lt;1,1,SQRT(IF('Saisie des composants'!O151="",N$15,'Saisie des composants'!O151)))*(IF('Saisie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Profil'!$P13/0.5,1.5))</f>
        <v>10.733126291998991</v>
      </c>
      <c r="O106" s="102" t="str">
        <f>IF(O$3="","",IF($A106=0,0,IF(O$4="Relais électromécaniques hermétiques",IF(IF('Saisie des composants'!P151="",O$15,'Saisie des composants'!P151)&lt;1,1,SQRT(IF('Saisie des composants'!P151="",O$15,'Saisie des composants'!P151)))*(IF('Saisie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Profil'!$P13/0.5,1.5))</f>
        <v/>
      </c>
      <c r="P106" s="102" t="str">
        <f>IF(P$3="","",IF($A106=0,0,IF(P$4="Relais électromécaniques hermétiques",IF(IF('Saisie des composants'!Q151="",P$15,'Saisie des composants'!Q151)&lt;1,1,SQRT(IF('Saisie des composants'!Q151="",P$15,'Saisie des composants'!Q151)))*(IF('Saisie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Profil'!$P13/0.5,1.5))</f>
        <v/>
      </c>
      <c r="Q106" s="102" t="str">
        <f>IF(Q$3="","",IF($A106=0,0,IF(Q$4="Relais électromécaniques hermétiques",IF(IF('Saisie des composants'!R151="",Q$15,'Saisie des composants'!R151)&lt;1,1,SQRT(IF('Saisie des composants'!R151="",Q$15,'Saisie des composants'!R151)))*(IF('Saisie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Profil'!$P13/0.5,1.5))</f>
        <v/>
      </c>
      <c r="R106" s="102" t="str">
        <f>IF(R$3="","",IF($A106=0,0,IF(R$4="Relais électromécaniques hermétiques",IF(IF('Saisie des composants'!S151="",R$15,'Saisie des composants'!S151)&lt;1,1,SQRT(IF('Saisie des composants'!S151="",R$15,'Saisie des composants'!S151)))*(IF('Saisie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Profil'!$P13/0.5,1.5))</f>
        <v/>
      </c>
      <c r="S106" s="102" t="str">
        <f>IF(S$3="","",IF($A106=0,0,IF(S$4="Relais électromécaniques hermétiques",IF(IF('Saisie des composants'!T151="",S$15,'Saisie des composants'!T151)&lt;1,1,SQRT(IF('Saisie des composants'!T151="",S$15,'Saisie des composants'!T151)))*(IF('Saisie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Profil'!$P13/0.5,1.5))</f>
        <v/>
      </c>
      <c r="T106" s="102" t="str">
        <f>IF(T$3="","",IF($A106=0,0,IF(T$4="Relais électromécaniques hermétiques",IF(IF('Saisie des composants'!U151="",T$15,'Saisie des composants'!U151)&lt;1,1,SQRT(IF('Saisie des composants'!U151="",T$15,'Saisie des composants'!U151)))*(IF('Saisie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Profil'!$P13/0.5,1.5))</f>
        <v/>
      </c>
      <c r="U106" s="102" t="str">
        <f>IF(U$3="","",IF($A106=0,0,IF(U$4="Relais électromécaniques hermétiques",IF(IF('Saisie des composants'!V151="",U$15,'Saisie des composants'!V151)&lt;1,1,SQRT(IF('Saisie des composants'!V151="",U$15,'Saisie des composants'!V151)))*(IF('Saisie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Profil'!$P13/0.5,1.5))</f>
        <v/>
      </c>
      <c r="V106" s="102" t="str">
        <f>IF(V$3="","",IF($A106=0,0,IF(V$4="Relais électromécaniques hermétiques",IF(IF('Saisie des composants'!W151="",V$15,'Saisie des composants'!W151)&lt;1,1,SQRT(IF('Saisie des composants'!W151="",V$15,'Saisie des composants'!W151)))*(IF('Saisie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Profil'!$P13/0.5,1.5))</f>
        <v/>
      </c>
      <c r="W106" s="102" t="str">
        <f>IF(W$3="","",IF($A106=0,0,IF(W$4="Relais électromécaniques hermétiques",IF(IF('Saisie des composants'!X151="",W$15,'Saisie des composants'!X151)&lt;1,1,SQRT(IF('Saisie des composants'!X151="",W$15,'Saisie des composants'!X151)))*(IF('Saisie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Profil'!$P13/0.5,1.5))</f>
        <v/>
      </c>
      <c r="X106" s="102" t="str">
        <f>IF(X$3="","",IF($A106=0,0,IF(X$4="Relais électromécaniques hermétiques",IF(IF('Saisie des composants'!Y151="",X$15,'Saisie des composants'!Y151)&lt;1,1,SQRT(IF('Saisie des composants'!Y151="",X$15,'Saisie des composants'!Y151)))*(IF('Saisie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Profil'!$P13/0.5,1.5))</f>
        <v/>
      </c>
      <c r="Y106" s="102" t="str">
        <f>IF(Y$3="","",IF($A106=0,0,IF(Y$4="Relais électromécaniques hermétiques",IF(IF('Saisie des composants'!Z151="",Y$15,'Saisie des composants'!Z151)&lt;1,1,SQRT(IF('Saisie des composants'!Z151="",Y$15,'Saisie des composants'!Z151)))*(IF('Saisie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Profil'!$P13/0.5,1.5))</f>
        <v/>
      </c>
      <c r="Z106" s="102" t="str">
        <f>IF(Z$3="","",IF($A106=0,0,IF(Z$4="Relais électromécaniques hermétiques",IF(IF('Saisie des composants'!AA151="",Z$15,'Saisie des composants'!AA151)&lt;1,1,SQRT(IF('Saisie des composants'!AA151="",Z$15,'Saisie des composants'!AA151)))*(IF('Saisie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Profil'!$P13/0.5,1.5))</f>
        <v/>
      </c>
      <c r="AA106" s="102" t="str">
        <f>IF(AA$3="","",IF($A106=0,0,IF(AA$4="Relais électromécaniques hermétiques",IF(IF('Saisie des composants'!AB151="",AA$15,'Saisie des composants'!AB151)&lt;1,1,SQRT(IF('Saisie des composants'!AB151="",AA$15,'Saisie des composants'!AB151)))*(IF('Saisie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Profil'!$P13/0.5,1.5))</f>
        <v/>
      </c>
      <c r="AB106" s="102" t="str">
        <f>IF(AB$3="","",IF($A106=0,0,IF(AB$4="Relais électromécaniques hermétiques",IF(IF('Saisie des composants'!AC151="",AB$15,'Saisie des composants'!AC151)&lt;1,1,SQRT(IF('Saisie des composants'!AC151="",AB$15,'Saisie des composants'!AC151)))*(IF('Saisie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Profil'!$P13/0.5,1.5))</f>
        <v/>
      </c>
      <c r="AC106" s="102" t="str">
        <f>IF(AC$3="","",IF($A106=0,0,IF(AC$4="Relais électromécaniques hermétiques",IF(IF('Saisie des composants'!AD151="",AC$15,'Saisie des composants'!AD151)&lt;1,1,SQRT(IF('Saisie des composants'!AD151="",AC$15,'Saisie des composants'!AD151)))*(IF('Saisie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Profil'!$P13/0.5,1.5))</f>
        <v/>
      </c>
      <c r="AD106" s="102" t="str">
        <f>IF(AD$3="","",IF($A106=0,0,IF(AD$4="Relais électromécaniques hermétiques",IF(IF('Saisie des composants'!AE151="",AD$15,'Saisie des composants'!AE151)&lt;1,1,SQRT(IF('Saisie des composants'!AE151="",AD$15,'Saisie des composants'!AE151)))*(IF('Saisie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Profil'!$P13/0.5,1.5))</f>
        <v/>
      </c>
      <c r="AE106" s="102" t="str">
        <f>IF(AE$3="","",IF($A106=0,0,IF(AE$4="Relais électromécaniques hermétiques",IF(IF('Saisie des composants'!AF151="",AE$15,'Saisie des composants'!AF151)&lt;1,1,SQRT(IF('Saisie des composants'!AF151="",AE$15,'Saisie des composants'!AF151)))*(IF('Saisie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Profil'!$P13/0.5,1.5))</f>
        <v/>
      </c>
      <c r="AF106" s="102" t="str">
        <f>IF(AF$3="","",IF($A106=0,0,IF(AF$4="Relais électromécaniques hermétiques",IF(IF('Saisie des composants'!AG151="",AF$15,'Saisie des composants'!AG151)&lt;1,1,SQRT(IF('Saisie des composants'!AG151="",AF$15,'Saisie des composants'!AG151)))*(IF('Saisie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Profil'!$P13/0.5,1.5))</f>
        <v/>
      </c>
      <c r="AG106" s="102" t="str">
        <f>IF(AG$3="","",IF($A106=0,0,IF(AG$4="Relais électromécaniques hermétiques",IF(IF('Saisie des composants'!AH151="",AG$15,'Saisie des composants'!AH151)&lt;1,1,SQRT(IF('Saisie des composants'!AH151="",AG$15,'Saisie des composants'!AH151)))*(IF('Saisie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Profil'!$P13/0.5,1.5))</f>
        <v/>
      </c>
      <c r="AH106" s="102" t="str">
        <f>IF(AH$3="","",IF($A106=0,0,IF(AH$4="Relais électromécaniques hermétiques",IF(IF('Saisie des composants'!AI151="",AH$15,'Saisie des composants'!AI151)&lt;1,1,SQRT(IF('Saisie des composants'!AI151="",AH$15,'Saisie des composants'!AI151)))*(IF('Saisie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Profil'!$P13/0.5,1.5))</f>
        <v/>
      </c>
      <c r="AI106" s="102" t="str">
        <f>IF(AI$3="","",IF($A106=0,0,IF(AI$4="Relais électromécaniques hermétiques",IF(IF('Saisie des composants'!AJ151="",AI$15,'Saisie des composants'!AJ151)&lt;1,1,SQRT(IF('Saisie des composants'!AJ151="",AI$15,'Saisie des composants'!AJ151)))*(IF('Saisie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Profil'!$P13/0.5,1.5))</f>
        <v/>
      </c>
      <c r="AJ106" s="102" t="str">
        <f>IF(AJ$3="","",IF($A106=0,0,IF(AJ$4="Relais électromécaniques hermétiques",IF(IF('Saisie des composants'!AK151="",AJ$15,'Saisie des composants'!AK151)&lt;1,1,SQRT(IF('Saisie des composants'!AK151="",AJ$15,'Saisie des composants'!AK151)))*(IF('Saisie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Profil'!$P13/0.5,1.5))</f>
        <v/>
      </c>
      <c r="AK106" s="102" t="str">
        <f>IF(AK$3="","",IF($A106=0,0,IF(AK$4="Relais électromécaniques hermétiques",IF(IF('Saisie des composants'!AL151="",AK$15,'Saisie des composants'!AL151)&lt;1,1,SQRT(IF('Saisie des composants'!AL151="",AK$15,'Saisie des composants'!AL151)))*(IF('Saisie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Profil'!$P13/0.5,1.5))</f>
        <v/>
      </c>
      <c r="AL106" s="102" t="str">
        <f>IF(AL$3="","",IF($A106=0,0,IF(AL$4="Relais électromécaniques hermétiques",IF(IF('Saisie des composants'!AM151="",AL$15,'Saisie des composants'!AM151)&lt;1,1,SQRT(IF('Saisie des composants'!AM151="",AL$15,'Saisie des composants'!AM151)))*(IF('Saisie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Profil'!$P13/0.5,1.5))</f>
        <v/>
      </c>
      <c r="AM106" s="102" t="str">
        <f>IF(AM$3="","",IF($A106=0,0,IF(AM$4="Relais électromécaniques hermétiques",IF(IF('Saisie des composants'!AN151="",AM$15,'Saisie des composants'!AN151)&lt;1,1,SQRT(IF('Saisie des composants'!AN151="",AM$15,'Saisie des composants'!AN151)))*(IF('Saisie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Profil'!$P13/0.5,1.5))</f>
        <v/>
      </c>
      <c r="AN106" s="102" t="str">
        <f>IF(AN$3="","",IF($A106=0,0,IF(AN$4="Relais électromécaniques hermétiques",IF(IF('Saisie des composants'!AO151="",AN$15,'Saisie des composants'!AO151)&lt;1,1,SQRT(IF('Saisie des composants'!AO151="",AN$15,'Saisie des composants'!AO151)))*(IF('Saisie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Profil'!$P13/0.5,1.5))</f>
        <v/>
      </c>
      <c r="AO106" s="102" t="str">
        <f>IF(AO$3="","",IF($A106=0,0,IF(AO$4="Relais électromécaniques hermétiques",IF(IF('Saisie des composants'!AP151="",AO$15,'Saisie des composants'!AP151)&lt;1,1,SQRT(IF('Saisie des composants'!AP151="",AO$15,'Saisie des composants'!AP151)))*(IF('Saisie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Profil'!$P13/0.5,1.5))</f>
        <v/>
      </c>
      <c r="AP106" s="102" t="str">
        <f>IF(AP$3="","",IF($A106=0,0,IF(AP$4="Relais électromécaniques hermétiques",IF(IF('Saisie des composants'!AQ151="",AP$15,'Saisie des composants'!AQ151)&lt;1,1,SQRT(IF('Saisie des composants'!AQ151="",AP$15,'Saisie des composants'!AQ151)))*(IF('Saisie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Profil'!$P13/0.5,1.5))</f>
        <v/>
      </c>
      <c r="AQ106" s="102" t="str">
        <f>IF(AQ$3="","",IF($A106=0,0,IF(AQ$4="Relais électromécaniques hermétiques",IF(IF('Saisie des composants'!AR151="",AQ$15,'Saisie des composants'!AR151)&lt;1,1,SQRT(IF('Saisie des composants'!AR151="",AQ$15,'Saisie des composants'!AR151)))*(IF('Saisie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Profil'!$P13/0.5,1.5))</f>
        <v/>
      </c>
      <c r="AR106" s="102" t="str">
        <f>IF(AR$3="","",IF($A106=0,0,IF(AR$4="Relais électromécaniques hermétiques",IF(IF('Saisie des composants'!AS151="",AR$15,'Saisie des composants'!AS151)&lt;1,1,SQRT(IF('Saisie des composants'!AS151="",AR$15,'Saisie des composants'!AS151)))*(IF('Saisie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Profil'!$P13/0.5,1.5))</f>
        <v/>
      </c>
      <c r="AS106" s="102" t="str">
        <f>IF(AS$3="","",IF($A106=0,0,IF(AS$4="Relais électromécaniques hermétiques",IF(IF('Saisie des composants'!AT151="",AS$15,'Saisie des composants'!AT151)&lt;1,1,SQRT(IF('Saisie des composants'!AT151="",AS$15,'Saisie des composants'!AT151)))*(IF('Saisie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Profil'!$P13/0.5,1.5))</f>
        <v/>
      </c>
      <c r="AT106" s="102" t="str">
        <f>IF(AT$3="","",IF($A106=0,0,IF(AT$4="Relais électromécaniques hermétiques",IF(IF('Saisie des composants'!AU151="",AT$15,'Saisie des composants'!AU151)&lt;1,1,SQRT(IF('Saisie des composants'!AU151="",AT$15,'Saisie des composants'!AU151)))*(IF('Saisie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Profil'!$P13/0.5,1.5))</f>
        <v/>
      </c>
      <c r="AU106" s="102" t="str">
        <f>IF(AU$3="","",IF($A106=0,0,IF(AU$4="Relais électromécaniques hermétiques",IF(IF('Saisie des composants'!AV151="",AU$15,'Saisie des composants'!AV151)&lt;1,1,SQRT(IF('Saisie des composants'!AV151="",AU$15,'Saisie des composants'!AV151)))*(IF('Saisie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Profil'!$P13/0.5,1.5))</f>
        <v/>
      </c>
      <c r="AV106" s="102" t="str">
        <f>IF(AV$3="","",IF($A106=0,0,IF(AV$4="Relais électromécaniques hermétiques",IF(IF('Saisie des composants'!AW151="",AV$15,'Saisie des composants'!AW151)&lt;1,1,SQRT(IF('Saisie des composants'!AW151="",AV$15,'Saisie des composants'!AW151)))*(IF('Saisie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Profil'!$P13/0.5,1.5))</f>
        <v/>
      </c>
      <c r="AW106" s="102" t="str">
        <f>IF(AW$3="","",IF($A106=0,0,IF(AW$4="Relais électromécaniques hermétiques",IF(IF('Saisie des composants'!AX151="",AW$15,'Saisie des composants'!AX151)&lt;1,1,SQRT(IF('Saisie des composants'!AX151="",AW$15,'Saisie des composants'!AX151)))*(IF('Saisie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Profil'!$P13/0.5,1.5))</f>
        <v/>
      </c>
      <c r="AX106" s="102" t="str">
        <f>IF(AX$3="","",IF($A106=0,0,IF(AX$4="Relais électromécaniques hermétiques",IF(IF('Saisie des composants'!AY151="",AX$15,'Saisie des composants'!AY151)&lt;1,1,SQRT(IF('Saisie des composants'!AY151="",AX$15,'Saisie des composants'!AY151)))*(IF('Saisie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Profil'!$P13/0.5,1.5))</f>
        <v/>
      </c>
      <c r="AY106" s="102" t="str">
        <f>IF(AY$3="","",IF($A106=0,0,IF(AY$4="Relais électromécaniques hermétiques",IF(IF('Saisie des composants'!AZ151="",AY$15,'Saisie des composants'!AZ151)&lt;1,1,SQRT(IF('Saisie des composants'!AZ151="",AY$15,'Saisie des composants'!AZ151)))*(IF('Saisie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Profil'!$P13/0.5,1.5))</f>
        <v/>
      </c>
      <c r="AZ106" s="102" t="str">
        <f>IF(AZ$3="","",IF($A106=0,0,IF(AZ$4="Relais électromécaniques hermétiques",IF(IF('Saisie des composants'!BA151="",AZ$15,'Saisie des composants'!BA151)&lt;1,1,SQRT(IF('Saisie des composants'!BA151="",AZ$15,'Saisie des composants'!BA151)))*(IF('Saisie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Profil'!$P13/0.5,1.5))</f>
        <v/>
      </c>
      <c r="BA106" s="102" t="str">
        <f>IF(BA$3="","",IF($A106=0,0,IF(BA$4="Relais électromécaniques hermétiques",IF(IF('Saisie des composants'!BB151="",BA$15,'Saisie des composants'!BB151)&lt;1,1,SQRT(IF('Saisie des composants'!BB151="",BA$15,'Saisie des composants'!BB151)))*(IF('Saisie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Profil'!$P13/0.5,1.5))</f>
        <v/>
      </c>
      <c r="BB106" s="102" t="str">
        <f>IF(BB$3="","",IF($A106=0,0,IF(BB$4="Relais électromécaniques hermétiques",IF(IF('Saisie des composants'!BC151="",BB$15,'Saisie des composants'!BC151)&lt;1,1,SQRT(IF('Saisie des composants'!BC151="",BB$15,'Saisie des composants'!BC151)))*(IF('Saisie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Profil'!$P13/0.5,1.5))</f>
        <v/>
      </c>
      <c r="BC106" s="102" t="str">
        <f>IF(BC$3="","",IF($A106=0,0,IF(BC$4="Relais électromécaniques hermétiques",IF(IF('Saisie des composants'!BD151="",BC$15,'Saisie des composants'!BD151)&lt;1,1,SQRT(IF('Saisie des composants'!BD151="",BC$15,'Saisie des composants'!BD151)))*(IF('Saisie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Profil'!$P13/0.5,1.5))</f>
        <v/>
      </c>
      <c r="BD106" s="102" t="str">
        <f>IF(BD$3="","",IF($A106=0,0,IF(BD$4="Relais électromécaniques hermétiques",IF(IF('Saisie des composants'!BE151="",BD$15,'Saisie des composants'!BE151)&lt;1,1,SQRT(IF('Saisie des composants'!BE151="",BD$15,'Saisie des composants'!BE151)))*(IF('Saisie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Profil'!$P13/0.5,1.5))</f>
        <v/>
      </c>
      <c r="BE106" s="102" t="str">
        <f>IF(BE$3="","",IF($A106=0,0,IF(BE$4="Relais électromécaniques hermétiques",IF(IF('Saisie des composants'!BF151="",BE$15,'Saisie des composants'!BF151)&lt;1,1,SQRT(IF('Saisie des composants'!BF151="",BE$15,'Saisie des composants'!BF151)))*(IF('Saisie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Profil'!$P13/0.5,1.5))</f>
        <v/>
      </c>
      <c r="BF106" s="102" t="str">
        <f>IF(BF$3="","",IF($A106=0,0,IF(BF$4="Relais électromécaniques hermétiques",IF(IF('Saisie des composants'!BG151="",BF$15,'Saisie des composants'!BG151)&lt;1,1,SQRT(IF('Saisie des composants'!BG151="",BF$15,'Saisie des composants'!BG151)))*(IF('Saisie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Profil'!$P13/0.5,1.5))</f>
        <v/>
      </c>
      <c r="BG106" s="102" t="str">
        <f>IF(BG$3="","",IF($A106=0,0,IF(BG$4="Relais électromécaniques hermétiques",IF(IF('Saisie des composants'!BH151="",BG$15,'Saisie des composants'!BH151)&lt;1,1,SQRT(IF('Saisie des composants'!BH151="",BG$15,'Saisie des composants'!BH151)))*(IF('Saisie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Profil'!$P13/0.5,1.5))</f>
        <v/>
      </c>
      <c r="BH106" s="102" t="str">
        <f>IF(BH$3="","",IF($A106=0,0,IF(BH$4="Relais électromécaniques hermétiques",IF(IF('Saisie des composants'!BI151="",BH$15,'Saisie des composants'!BI151)&lt;1,1,SQRT(IF('Saisie des composants'!BI151="",BH$15,'Saisie des composants'!BI151)))*(IF('Saisie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Profil'!$P13/0.5,1.5))</f>
        <v/>
      </c>
      <c r="BI106" s="102" t="str">
        <f>IF(BI$3="","",IF($A106=0,0,IF(BI$4="Relais électromécaniques hermétiques",IF(IF('Saisie des composants'!BJ151="",BI$15,'Saisie des composants'!BJ151)&lt;1,1,SQRT(IF('Saisie des composants'!BJ151="",BI$15,'Saisie des composants'!BJ151)))*(IF('Saisie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Profil'!$P13/0.5,1.5))</f>
        <v/>
      </c>
      <c r="BJ106" s="102" t="str">
        <f>IF(BJ$3="","",IF($A106=0,0,IF(BJ$4="Relais électromécaniques hermétiques",IF(IF('Saisie des composants'!BK151="",BJ$15,'Saisie des composants'!BK151)&lt;1,1,SQRT(IF('Saisie des composants'!BK151="",BJ$15,'Saisie des composants'!BK151)))*(IF('Saisie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Profil'!$P13/0.5,1.5))</f>
        <v/>
      </c>
      <c r="BK106" s="102" t="str">
        <f>IF(BK$3="","",IF($A106=0,0,IF(BK$4="Relais électromécaniques hermétiques",IF(IF('Saisie des composants'!BL151="",BK$15,'Saisie des composants'!BL151)&lt;1,1,SQRT(IF('Saisie des composants'!BL151="",BK$15,'Saisie des composants'!BL151)))*(IF('Saisie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Profil'!$P13/0.5,1.5))</f>
        <v/>
      </c>
      <c r="BL106" s="102" t="str">
        <f>IF(BL$3="","",IF($A106=0,0,IF(BL$4="Relais électromécaniques hermétiques",IF(IF('Saisie des composants'!BM151="",BL$15,'Saisie des composants'!BM151)&lt;1,1,SQRT(IF('Saisie des composants'!BM151="",BL$15,'Saisie des composants'!BM151)))*(IF('Saisie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Profil'!$P13/0.5,1.5))</f>
        <v/>
      </c>
      <c r="BM106" s="102" t="str">
        <f>IF(BM$3="","",IF($A106=0,0,IF(BM$4="Relais électromécaniques hermétiques",IF(IF('Saisie des composants'!BN151="",BM$15,'Saisie des composants'!BN151)&lt;1,1,SQRT(IF('Saisie des composants'!BN151="",BM$15,'Saisie des composants'!BN151)))*(IF('Saisie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Profil'!$P13/0.5,1.5))</f>
        <v/>
      </c>
      <c r="BN106" s="102" t="str">
        <f>IF(BN$3="","",IF($A106=0,0,IF(BN$4="Relais électromécaniques hermétiques",IF(IF('Saisie des composants'!BO151="",BN$15,'Saisie des composants'!BO151)&lt;1,1,SQRT(IF('Saisie des composants'!BO151="",BN$15,'Saisie des composants'!BO151)))*(IF('Saisie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Profil'!$P13/0.5,1.5))</f>
        <v/>
      </c>
      <c r="BO106" s="102" t="str">
        <f>IF(BO$3="","",IF($A106=0,0,IF(BO$4="Relais électromécaniques hermétiques",IF(IF('Saisie des composants'!BP151="",BO$15,'Saisie des composants'!BP151)&lt;1,1,SQRT(IF('Saisie des composants'!BP151="",BO$15,'Saisie des composants'!BP151)))*(IF('Saisie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Profil'!$P13/0.5,1.5))</f>
        <v/>
      </c>
      <c r="BP106" s="102" t="str">
        <f>IF(BP$3="","",IF($A106=0,0,IF(BP$4="Relais électromécaniques hermétiques",IF(IF('Saisie des composants'!BQ151="",BP$15,'Saisie des composants'!BQ151)&lt;1,1,SQRT(IF('Saisie des composants'!BQ151="",BP$15,'Saisie des composants'!BQ151)))*(IF('Saisie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Profil'!$P13/0.5,1.5))</f>
        <v/>
      </c>
      <c r="BQ106" s="102" t="str">
        <f>IF(BQ$3="","",IF($A106=0,0,IF(BQ$4="Relais électromécaniques hermétiques",IF(IF('Saisie des composants'!BR151="",BQ$15,'Saisie des composants'!BR151)&lt;1,1,SQRT(IF('Saisie des composants'!BR151="",BQ$15,'Saisie des composants'!BR151)))*(IF('Saisie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Profil'!$P13/0.5,1.5))</f>
        <v/>
      </c>
      <c r="BR106" s="102" t="str">
        <f>IF(BR$3="","",IF($A106=0,0,IF(BR$4="Relais électromécaniques hermétiques",IF(IF('Saisie des composants'!BS151="",BR$15,'Saisie des composants'!BS151)&lt;1,1,SQRT(IF('Saisie des composants'!BS151="",BR$15,'Saisie des composants'!BS151)))*(IF('Saisie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Profil'!$P13/0.5,1.5))</f>
        <v/>
      </c>
      <c r="BS106" s="102" t="str">
        <f>IF(BS$3="","",IF($A106=0,0,IF(BS$4="Relais électromécaniques hermétiques",IF(IF('Saisie des composants'!BT151="",BS$15,'Saisie des composants'!BT151)&lt;1,1,SQRT(IF('Saisie des composants'!BT151="",BS$15,'Saisie des composants'!BT151)))*(IF('Saisie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Profil'!$P13/0.5,1.5))</f>
        <v/>
      </c>
      <c r="BT106" s="102" t="str">
        <f>IF(BT$3="","",IF($A106=0,0,IF(BT$4="Relais électromécaniques hermétiques",IF(IF('Saisie des composants'!BU151="",BT$15,'Saisie des composants'!BU151)&lt;1,1,SQRT(IF('Saisie des composants'!BU151="",BT$15,'Saisie des composants'!BU151)))*(IF('Saisie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Profil'!$P13/0.5,1.5))</f>
        <v/>
      </c>
      <c r="BU106" s="102" t="str">
        <f>IF(BU$3="","",IF($A106=0,0,IF(BU$4="Relais électromécaniques hermétiques",IF(IF('Saisie des composants'!BV151="",BU$15,'Saisie des composants'!BV151)&lt;1,1,SQRT(IF('Saisie des composants'!BV151="",BU$15,'Saisie des composants'!BV151)))*(IF('Saisie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Profil'!$P13/0.5,1.5))</f>
        <v/>
      </c>
      <c r="BV106" s="102" t="str">
        <f>IF(BV$3="","",IF($A106=0,0,IF(BV$4="Relais électromécaniques hermétiques",IF(IF('Saisie des composants'!BW151="",BV$15,'Saisie des composants'!BW151)&lt;1,1,SQRT(IF('Saisie des composants'!BW151="",BV$15,'Saisie des composants'!BW151)))*(IF('Saisie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Profil'!$P13/0.5,1.5))</f>
        <v/>
      </c>
      <c r="BW106" s="102" t="str">
        <f>IF(BW$3="","",IF($A106=0,0,IF(BW$4="Relais électromécaniques hermétiques",IF(IF('Saisie des composants'!BX151="",BW$15,'Saisie des composants'!BX151)&lt;1,1,SQRT(IF('Saisie des composants'!BX151="",BW$15,'Saisie des composants'!BX151)))*(IF('Saisie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Profil'!$P13/0.5,1.5))</f>
        <v/>
      </c>
      <c r="BX106" s="102" t="str">
        <f>IF(BX$3="","",IF($A106=0,0,IF(BX$4="Relais électromécaniques hermétiques",IF(IF('Saisie des composants'!BY151="",BX$15,'Saisie des composants'!BY151)&lt;1,1,SQRT(IF('Saisie des composants'!BY151="",BX$15,'Saisie des composants'!BY151)))*(IF('Saisie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Profil'!$P13/0.5,1.5))</f>
        <v/>
      </c>
      <c r="BY106" s="102" t="str">
        <f>IF(BY$3="","",IF($A106=0,0,IF(BY$4="Relais électromécaniques hermétiques",IF(IF('Saisie des composants'!BZ151="",BY$15,'Saisie des composants'!BZ151)&lt;1,1,SQRT(IF('Saisie des composants'!BZ151="",BY$15,'Saisie des composants'!BZ151)))*(IF('Saisie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Profil'!$P13/0.5,1.5))</f>
        <v/>
      </c>
      <c r="BZ106" s="102" t="str">
        <f>IF(BZ$3="","",IF($A106=0,0,IF(BZ$4="Relais électromécaniques hermétiques",IF(IF('Saisie des composants'!CA151="",BZ$15,'Saisie des composants'!CA151)&lt;1,1,SQRT(IF('Saisie des composants'!CA151="",BZ$15,'Saisie des composants'!CA151)))*(IF('Saisie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Profil'!$P13/0.5,1.5))</f>
        <v/>
      </c>
      <c r="CA106" s="102" t="str">
        <f>IF(CA$3="","",IF($A106=0,0,IF(CA$4="Relais électromécaniques hermétiques",IF(IF('Saisie des composants'!CB151="",CA$15,'Saisie des composants'!CB151)&lt;1,1,SQRT(IF('Saisie des composants'!CB151="",CA$15,'Saisie des composants'!CB151)))*(IF('Saisie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Profil'!$P13/0.5,1.5))</f>
        <v/>
      </c>
      <c r="CB106" s="102" t="str">
        <f>IF(CB$3="","",IF($A106=0,0,IF(CB$4="Relais électromécaniques hermétiques",IF(IF('Saisie des composants'!CC151="",CB$15,'Saisie des composants'!CC151)&lt;1,1,SQRT(IF('Saisie des composants'!CC151="",CB$15,'Saisie des composants'!CC151)))*(IF('Saisie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Profil'!$P13/0.5,1.5))</f>
        <v/>
      </c>
      <c r="CC106" s="102" t="str">
        <f>IF(CC$3="","",IF($A106=0,0,IF(CC$4="Relais électromécaniques hermétiques",IF(IF('Saisie des composants'!CD151="",CC$15,'Saisie des composants'!CD151)&lt;1,1,SQRT(IF('Saisie des composants'!CD151="",CC$15,'Saisie des composants'!CD151)))*(IF('Saisie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Profil'!$P13/0.5,1.5))</f>
        <v/>
      </c>
      <c r="CD106" s="102" t="str">
        <f>IF(CD$3="","",IF($A106=0,0,IF(CD$4="Relais électromécaniques hermétiques",IF(IF('Saisie des composants'!CE151="",CD$15,'Saisie des composants'!CE151)&lt;1,1,SQRT(IF('Saisie des composants'!CE151="",CD$15,'Saisie des composants'!CE151)))*(IF('Saisie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Profil'!$P13/0.5,1.5))</f>
        <v/>
      </c>
      <c r="CE106" s="102" t="str">
        <f>IF(CE$3="","",IF($A106=0,0,IF(CE$4="Relais électromécaniques hermétiques",IF(IF('Saisie des composants'!CF151="",CE$15,'Saisie des composants'!CF151)&lt;1,1,SQRT(IF('Saisie des composants'!CF151="",CE$15,'Saisie des composants'!CF151)))*(IF('Saisie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Profil'!$P13/0.5,1.5))</f>
        <v/>
      </c>
      <c r="CF106" s="102" t="str">
        <f>IF(CF$3="","",IF($A106=0,0,IF(CF$4="Relais électromécaniques hermétiques",IF(IF('Saisie des composants'!CG151="",CF$15,'Saisie des composants'!CG151)&lt;1,1,SQRT(IF('Saisie des composants'!CG151="",CF$15,'Saisie des composants'!CG151)))*(IF('Saisie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Profil'!$P13/0.5,1.5))</f>
        <v/>
      </c>
      <c r="CG106" s="102" t="str">
        <f>IF(CG$3="","",IF($A106=0,0,IF(CG$4="Relais électromécaniques hermétiques",IF(IF('Saisie des composants'!CH151="",CG$15,'Saisie des composants'!CH151)&lt;1,1,SQRT(IF('Saisie des composants'!CH151="",CG$15,'Saisie des composants'!CH151)))*(IF('Saisie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Profil'!$P13/0.5,1.5))</f>
        <v/>
      </c>
      <c r="CH106" s="102" t="str">
        <f>IF(CH$3="","",IF($A106=0,0,IF(CH$4="Relais électromécaniques hermétiques",IF(IF('Saisie des composants'!CI151="",CH$15,'Saisie des composants'!CI151)&lt;1,1,SQRT(IF('Saisie des composants'!CI151="",CH$15,'Saisie des composants'!CI151)))*(IF('Saisie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Profil'!$P13/0.5,1.5))</f>
        <v/>
      </c>
      <c r="CI106" s="102" t="str">
        <f>IF(CI$3="","",IF($A106=0,0,IF(CI$4="Relais électromécaniques hermétiques",IF(IF('Saisie des composants'!CJ151="",CI$15,'Saisie des composants'!CJ151)&lt;1,1,SQRT(IF('Saisie des composants'!CJ151="",CI$15,'Saisie des composants'!CJ151)))*(IF('Saisie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Profil'!$P13/0.5,1.5))</f>
        <v/>
      </c>
      <c r="CJ106" s="102" t="str">
        <f>IF(CJ$3="","",IF($A106=0,0,IF(CJ$4="Relais électromécaniques hermétiques",IF(IF('Saisie des composants'!CK151="",CJ$15,'Saisie des composants'!CK151)&lt;1,1,SQRT(IF('Saisie des composants'!CK151="",CJ$15,'Saisie des composants'!CK151)))*(IF('Saisie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Profil'!$P13/0.5,1.5))</f>
        <v/>
      </c>
      <c r="CK106" s="102" t="str">
        <f>IF(CK$3="","",IF($A106=0,0,IF(CK$4="Relais électromécaniques hermétiques",IF(IF('Saisie des composants'!CL151="",CK$15,'Saisie des composants'!CL151)&lt;1,1,SQRT(IF('Saisie des composants'!CL151="",CK$15,'Saisie des composants'!CL151)))*(IF('Saisie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Profil'!$P13/0.5,1.5))</f>
        <v/>
      </c>
      <c r="CL106" s="102" t="str">
        <f>IF(CL$3="","",IF($A106=0,0,IF(CL$4="Relais électromécaniques hermétiques",IF(IF('Saisie des composants'!CM151="",CL$15,'Saisie des composants'!CM151)&lt;1,1,SQRT(IF('Saisie des composants'!CM151="",CL$15,'Saisie des composants'!CM151)))*(IF('Saisie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Profil'!$P13/0.5,1.5))</f>
        <v/>
      </c>
      <c r="CM106" s="102" t="str">
        <f>IF(CM$3="","",IF($A106=0,0,IF(CM$4="Relais électromécaniques hermétiques",IF(IF('Saisie des composants'!CN151="",CM$15,'Saisie des composants'!CN151)&lt;1,1,SQRT(IF('Saisie des composants'!CN151="",CM$15,'Saisie des composants'!CN151)))*(IF('Saisie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Profil'!$P13/0.5,1.5))</f>
        <v/>
      </c>
      <c r="CN106" s="102" t="str">
        <f>IF(CN$3="","",IF($A106=0,0,IF(CN$4="Relais électromécaniques hermétiques",IF(IF('Saisie des composants'!CO151="",CN$15,'Saisie des composants'!CO151)&lt;1,1,SQRT(IF('Saisie des composants'!CO151="",CN$15,'Saisie des composants'!CO151)))*(IF('Saisie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Profil'!$P13/0.5,1.5))</f>
        <v/>
      </c>
      <c r="CO106" s="102" t="str">
        <f>IF(CO$3="","",IF($A106=0,0,IF(CO$4="Relais électromécaniques hermétiques",IF(IF('Saisie des composants'!CP151="",CO$15,'Saisie des composants'!CP151)&lt;1,1,SQRT(IF('Saisie des composants'!CP151="",CO$15,'Saisie des composants'!CP151)))*(IF('Saisie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Profil'!$P13/0.5,1.5))</f>
        <v/>
      </c>
      <c r="CP106" s="102" t="str">
        <f>IF(CP$3="","",IF($A106=0,0,IF(CP$4="Relais électromécaniques hermétiques",IF(IF('Saisie des composants'!CQ151="",CP$15,'Saisie des composants'!CQ151)&lt;1,1,SQRT(IF('Saisie des composants'!CQ151="",CP$15,'Saisie des composants'!CQ151)))*(IF('Saisie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Profil'!$P13/0.5,1.5))</f>
        <v/>
      </c>
      <c r="CQ106" s="102" t="str">
        <f>IF(CQ$3="","",IF($A106=0,0,IF(CQ$4="Relais électromécaniques hermétiques",IF(IF('Saisie des composants'!CR151="",CQ$15,'Saisie des composants'!CR151)&lt;1,1,SQRT(IF('Saisie des composants'!CR151="",CQ$15,'Saisie des composants'!CR151)))*(IF('Saisie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Profil'!$P13/0.5,1.5))</f>
        <v/>
      </c>
      <c r="CR106" s="102" t="str">
        <f>IF(CR$3="","",IF($A106=0,0,IF(CR$4="Relais électromécaniques hermétiques",IF(IF('Saisie des composants'!CS151="",CR$15,'Saisie des composants'!CS151)&lt;1,1,SQRT(IF('Saisie des composants'!CS151="",CR$15,'Saisie des composants'!CS151)))*(IF('Saisie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Profil'!$P13/0.5,1.5))</f>
        <v/>
      </c>
      <c r="CS106" s="102" t="str">
        <f>IF(CS$3="","",IF($A106=0,0,IF(CS$4="Relais électromécaniques hermétiques",IF(IF('Saisie des composants'!CT151="",CS$15,'Saisie des composants'!CT151)&lt;1,1,SQRT(IF('Saisie des composants'!CT151="",CS$15,'Saisie des composants'!CT151)))*(IF('Saisie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Profil'!$P13/0.5,1.5))</f>
        <v/>
      </c>
      <c r="CT106" s="102" t="str">
        <f>IF(CT$3="","",IF($A106=0,0,IF(CT$4="Relais électromécaniques hermétiques",IF(IF('Saisie des composants'!CU151="",CT$15,'Saisie des composants'!CU151)&lt;1,1,SQRT(IF('Saisie des composants'!CU151="",CT$15,'Saisie des composants'!CU151)))*(IF('Saisie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Profil'!$P13/0.5,1.5))</f>
        <v/>
      </c>
      <c r="CU106" s="102" t="str">
        <f>IF(CU$3="","",IF($A106=0,0,IF(CU$4="Relais électromécaniques hermétiques",IF(IF('Saisie des composants'!CV151="",CU$15,'Saisie des composants'!CV151)&lt;1,1,SQRT(IF('Saisie des composants'!CV151="",CU$15,'Saisie des composants'!CV151)))*(IF('Saisie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Profil'!$P13/0.5,1.5))</f>
        <v/>
      </c>
      <c r="CV106" s="102" t="str">
        <f>IF(CV$3="","",IF($A106=0,0,IF(CV$4="Relais électromécaniques hermétiques",IF(IF('Saisie des composants'!CW151="",CV$15,'Saisie des composants'!CW151)&lt;1,1,SQRT(IF('Saisie des composants'!CW151="",CV$15,'Saisie des composants'!CW151)))*(IF('Saisie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Profil'!$P13/0.5,1.5))</f>
        <v/>
      </c>
      <c r="CW106" s="102" t="str">
        <f>IF(CW$3="","",IF($A106=0,0,IF(CW$4="Relais électromécaniques hermétiques",IF(IF('Saisie des composants'!CX151="",CW$15,'Saisie des composants'!CX151)&lt;1,1,SQRT(IF('Saisie des composants'!CX151="",CW$15,'Saisie des composants'!CX151)))*(IF('Saisie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Profil'!$P13/0.5,1.5))</f>
        <v/>
      </c>
      <c r="CX106" s="102" t="str">
        <f>IF(CX$3="","",IF($A106=0,0,IF(CX$4="Relais électromécaniques hermétiques",IF(IF('Saisie des composants'!CY151="",CX$15,'Saisie des composants'!CY151)&lt;1,1,SQRT(IF('Saisie des composants'!CY151="",CX$15,'Saisie des composants'!CY151)))*(IF('Saisie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Profil'!$P13/0.5,1.5))</f>
        <v/>
      </c>
      <c r="CY106" s="102" t="str">
        <f>IF(CY$3="","",IF($A106=0,0,IF(CY$4="Relais électromécaniques hermétiques",IF(IF('Saisie des composants'!CZ151="",CY$15,'Saisie des composants'!CZ151)&lt;1,1,SQRT(IF('Saisie des composants'!CZ151="",CY$15,'Saisie des composants'!CZ151)))*(IF('Saisie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Profil'!$P13/0.5,1.5))</f>
        <v/>
      </c>
      <c r="CZ106" s="102" t="str">
        <f>IF(CZ$3="","",IF($A106=0,0,IF(CZ$4="Relais électromécaniques hermétiques",IF(IF('Saisie des composants'!DA151="",CZ$15,'Saisie des composants'!DA151)&lt;1,1,SQRT(IF('Saisie des composants'!DA151="",CZ$15,'Saisie des composants'!DA151)))*(IF('Saisie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Profil'!$P13/0.5,1.5))</f>
        <v/>
      </c>
      <c r="DA106" s="102" t="str">
        <f>IF(DA$3="","",IF($A106=0,0,IF(DA$4="Relais électromécaniques hermétiques",IF(IF('Saisie des composants'!DB151="",DA$15,'Saisie des composants'!DB151)&lt;1,1,SQRT(IF('Saisie des composants'!DB151="",DA$15,'Saisie des composants'!DB151)))*(IF('Saisie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Profil'!$P13/0.5,1.5))</f>
        <v/>
      </c>
      <c r="DB106" s="102" t="str">
        <f>IF(DB$3="","",IF($A106=0,0,IF(DB$4="Relais électromécaniques hermétiques",IF(IF('Saisie des composants'!DC151="",DB$15,'Saisie des composants'!DC151)&lt;1,1,SQRT(IF('Saisie des composants'!DC151="",DB$15,'Saisie des composants'!DC151)))*(IF('Saisie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Profil'!$P13/0.5,1.5))</f>
        <v/>
      </c>
      <c r="DC106" s="102" t="str">
        <f>IF(DC$3="","",IF($A106=0,0,IF(DC$4="Relais électromécaniques hermétiques",IF(IF('Saisie des composants'!DD151="",DC$15,'Saisie des composants'!DD151)&lt;1,1,SQRT(IF('Saisie des composants'!DD151="",DC$15,'Saisie des composants'!DD151)))*(IF('Saisie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Profil'!$P13/0.5,1.5))</f>
        <v/>
      </c>
      <c r="DD106" s="102" t="str">
        <f>IF(DD$3="","",IF($A106=0,0,IF(DD$4="Relais électromécaniques hermétiques",IF(IF('Saisie des composants'!DE151="",DD$15,'Saisie des composants'!DE151)&lt;1,1,SQRT(IF('Saisie des composants'!DE151="",DD$15,'Saisie des composants'!DE151)))*(IF('Saisie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Profil'!$P13/0.5,1.5))</f>
        <v/>
      </c>
      <c r="DE106" s="102" t="str">
        <f>IF(DE$3="","",IF($A106=0,0,IF(DE$4="Relais électromécaniques hermétiques",IF(IF('Saisie des composants'!DF151="",DE$15,'Saisie des composants'!DF151)&lt;1,1,SQRT(IF('Saisie des composants'!DF151="",DE$15,'Saisie des composants'!DF151)))*(IF('Saisie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Profil'!$P13/0.5,1.5))</f>
        <v/>
      </c>
      <c r="DF106" s="102" t="str">
        <f>IF(DF$3="","",IF($A106=0,0,IF(DF$4="Relais électromécaniques hermétiques",IF(IF('Saisie des composants'!DG151="",DF$15,'Saisie des composants'!DG151)&lt;1,1,SQRT(IF('Saisie des composants'!DG151="",DF$15,'Saisie des composants'!DG151)))*(IF('Saisie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Profil'!$P13/0.5,1.5))</f>
        <v/>
      </c>
      <c r="DG106" s="102" t="str">
        <f>IF(DG$3="","",IF($A106=0,0,IF(DG$4="Relais électromécaniques hermétiques",IF(IF('Saisie des composants'!DH151="",DG$15,'Saisie des composants'!DH151)&lt;1,1,SQRT(IF('Saisie des composants'!DH151="",DG$15,'Saisie des composants'!DH151)))*(IF('Saisie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Profil'!$P13/0.5,1.5))</f>
        <v/>
      </c>
      <c r="DH106" s="102" t="str">
        <f>IF(DH$3="","",IF($A106=0,0,IF(DH$4="Relais électromécaniques hermétiques",IF(IF('Saisie des composants'!DI151="",DH$15,'Saisie des composants'!DI151)&lt;1,1,SQRT(IF('Saisie des composants'!DI151="",DH$15,'Saisie des composants'!DI151)))*(IF('Saisie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Profil'!$P13/0.5,1.5))</f>
        <v/>
      </c>
      <c r="DI106" s="102" t="str">
        <f>IF(DI$3="","",IF($A106=0,0,IF(DI$4="Relais électromécaniques hermétiques",IF(IF('Saisie des composants'!DJ151="",DI$15,'Saisie des composants'!DJ151)&lt;1,1,SQRT(IF('Saisie des composants'!DJ151="",DI$15,'Saisie des composants'!DJ151)))*(IF('Saisie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Profil'!$P13/0.5,1.5))</f>
        <v/>
      </c>
      <c r="DJ106" s="102" t="str">
        <f>IF(DJ$3="","",IF($A106=0,0,IF(DJ$4="Relais électromécaniques hermétiques",IF(IF('Saisie des composants'!DK151="",DJ$15,'Saisie des composants'!DK151)&lt;1,1,SQRT(IF('Saisie des composants'!DK151="",DJ$15,'Saisie des composants'!DK151)))*(IF('Saisie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Profil'!$P13/0.5,1.5))</f>
        <v/>
      </c>
      <c r="DK106" s="102" t="str">
        <f>IF(DK$3="","",IF($A106=0,0,IF(DK$4="Relais électromécaniques hermétiques",IF(IF('Saisie des composants'!DL151="",DK$15,'Saisie des composants'!DL151)&lt;1,1,SQRT(IF('Saisie des composants'!DL151="",DK$15,'Saisie des composants'!DL151)))*(IF('Saisie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Profil'!$P13/0.5,1.5))</f>
        <v/>
      </c>
      <c r="DL106" s="102" t="str">
        <f>IF(DL$3="","",IF($A106=0,0,IF(DL$4="Relais électromécaniques hermétiques",IF(IF('Saisie des composants'!DM151="",DL$15,'Saisie des composants'!DM151)&lt;1,1,SQRT(IF('Saisie des composants'!DM151="",DL$15,'Saisie des composants'!DM151)))*(IF('Saisie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Profil'!$P13/0.5,1.5))</f>
        <v/>
      </c>
      <c r="DM106" s="102" t="str">
        <f>IF(DM$3="","",IF($A106=0,0,IF(DM$4="Relais électromécaniques hermétiques",IF(IF('Saisie des composants'!DN151="",DM$15,'Saisie des composants'!DN151)&lt;1,1,SQRT(IF('Saisie des composants'!DN151="",DM$15,'Saisie des composants'!DN151)))*(IF('Saisie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Profil'!$P13/0.5,1.5))</f>
        <v/>
      </c>
      <c r="DN106" s="102" t="str">
        <f>IF(DN$3="","",IF($A106=0,0,IF(DN$4="Relais électromécaniques hermétiques",IF(IF('Saisie des composants'!DO151="",DN$15,'Saisie des composants'!DO151)&lt;1,1,SQRT(IF('Saisie des composants'!DO151="",DN$15,'Saisie des composants'!DO151)))*(IF('Saisie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Profil'!$P13/0.5,1.5))</f>
        <v/>
      </c>
      <c r="DO106" s="102" t="str">
        <f>IF(DO$3="","",IF($A106=0,0,IF(DO$4="Relais électromécaniques hermétiques",IF(IF('Saisie des composants'!DP151="",DO$15,'Saisie des composants'!DP151)&lt;1,1,SQRT(IF('Saisie des composants'!DP151="",DO$15,'Saisie des composants'!DP151)))*(IF('Saisie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Profil'!$P13/0.5,1.5))</f>
        <v/>
      </c>
      <c r="DP106" s="102" t="str">
        <f>IF(DP$3="","",IF($A106=0,0,IF(DP$4="Relais électromécaniques hermétiques",IF(IF('Saisie des composants'!DQ151="",DP$15,'Saisie des composants'!DQ151)&lt;1,1,SQRT(IF('Saisie des composants'!DQ151="",DP$15,'Saisie des composants'!DQ151)))*(IF('Saisie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Profil'!$P13/0.5,1.5))</f>
        <v/>
      </c>
      <c r="DQ106" s="102" t="str">
        <f>IF(DQ$3="","",IF($A106=0,0,IF(DQ$4="Relais électromécaniques hermétiques",IF(IF('Saisie des composants'!DR151="",DQ$15,'Saisie des composants'!DR151)&lt;1,1,SQRT(IF('Saisie des composants'!DR151="",DQ$15,'Saisie des composants'!DR151)))*(IF('Saisie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Profil'!$P13/0.5,1.5))</f>
        <v/>
      </c>
      <c r="DR106" s="102" t="str">
        <f>IF(DR$3="","",IF($A106=0,0,IF(DR$4="Relais électromécaniques hermétiques",IF(IF('Saisie des composants'!DS151="",DR$15,'Saisie des composants'!DS151)&lt;1,1,SQRT(IF('Saisie des composants'!DS151="",DR$15,'Saisie des composants'!DS151)))*(IF('Saisie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Profil'!$P13/0.5,1.5))</f>
        <v/>
      </c>
      <c r="DS106" s="102" t="str">
        <f>IF(DS$3="","",IF($A106=0,0,IF(DS$4="Relais électromécaniques hermétiques",IF(IF('Saisie des composants'!DT151="",DS$15,'Saisie des composants'!DT151)&lt;1,1,SQRT(IF('Saisie des composants'!DT151="",DS$15,'Saisie des composants'!DT151)))*(IF('Saisie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Profil'!$P13/0.5,1.5))</f>
        <v/>
      </c>
      <c r="DT106" s="102" t="str">
        <f>IF(DT$3="","",IF($A106=0,0,IF(DT$4="Relais électromécaniques hermétiques",IF(IF('Saisie des composants'!DU151="",DT$15,'Saisie des composants'!DU151)&lt;1,1,SQRT(IF('Saisie des composants'!DU151="",DT$15,'Saisie des composants'!DU151)))*(IF('Saisie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Profil'!$P13/0.5,1.5))</f>
        <v/>
      </c>
      <c r="DU106" s="102" t="str">
        <f>IF(DU$3="","",IF($A106=0,0,IF(DU$4="Relais électromécaniques hermétiques",IF(IF('Saisie des composants'!DV151="",DU$15,'Saisie des composants'!DV151)&lt;1,1,SQRT(IF('Saisie des composants'!DV151="",DU$15,'Saisie des composants'!DV151)))*(IF('Saisie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Profil'!$P13/0.5,1.5))</f>
        <v/>
      </c>
      <c r="DV106" s="102" t="str">
        <f>IF(DV$3="","",IF($A106=0,0,IF(DV$4="Relais électromécaniques hermétiques",IF(IF('Saisie des composants'!DW151="",DV$15,'Saisie des composants'!DW151)&lt;1,1,SQRT(IF('Saisie des composants'!DW151="",DV$15,'Saisie des composants'!DW151)))*(IF('Saisie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Profil'!$P13/0.5,1.5))</f>
        <v/>
      </c>
      <c r="DW106" s="102" t="str">
        <f>IF(DW$3="","",IF($A106=0,0,IF(DW$4="Relais électromécaniques hermétiques",IF(IF('Saisie des composants'!DX151="",DW$15,'Saisie des composants'!DX151)&lt;1,1,SQRT(IF('Saisie des composants'!DX151="",DW$15,'Saisie des composants'!DX151)))*(IF('Saisie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Profil'!$P13/0.5,1.5))</f>
        <v/>
      </c>
      <c r="DX106" s="102" t="str">
        <f>IF(DX$3="","",IF($A106=0,0,IF(DX$4="Relais électromécaniques hermétiques",IF(IF('Saisie des composants'!DY151="",DX$15,'Saisie des composants'!DY151)&lt;1,1,SQRT(IF('Saisie des composants'!DY151="",DX$15,'Saisie des composants'!DY151)))*(IF('Saisie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Profil'!$P13/0.5,1.5))</f>
        <v/>
      </c>
      <c r="DY106" s="102" t="str">
        <f>IF(DY$3="","",IF($A106=0,0,IF(DY$4="Relais électromécaniques hermétiques",IF(IF('Saisie des composants'!DZ151="",DY$15,'Saisie des composants'!DZ151)&lt;1,1,SQRT(IF('Saisie des composants'!DZ151="",DY$15,'Saisie des composants'!DZ151)))*(IF('Saisie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Profil'!$P13/0.5,1.5))</f>
        <v/>
      </c>
      <c r="DZ106" s="102" t="str">
        <f>IF(DZ$3="","",IF($A106=0,0,IF(DZ$4="Relais électromécaniques hermétiques",IF(IF('Saisie des composants'!EA151="",DZ$15,'Saisie des composants'!EA151)&lt;1,1,SQRT(IF('Saisie des composants'!EA151="",DZ$15,'Saisie des composants'!EA151)))*(IF('Saisie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Profil'!$P13/0.5,1.5))</f>
        <v/>
      </c>
      <c r="EA106" s="102" t="str">
        <f>IF(EA$3="","",IF($A106=0,0,IF(EA$4="Relais électromécaniques hermétiques",IF(IF('Saisie des composants'!EB151="",EA$15,'Saisie des composants'!EB151)&lt;1,1,SQRT(IF('Saisie des composants'!EB151="",EA$15,'Saisie des composants'!EB151)))*(IF('Saisie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Profil'!$P13/0.5,1.5))</f>
        <v/>
      </c>
      <c r="EB106" s="102" t="str">
        <f>IF(EB$3="","",IF($A106=0,0,IF(EB$4="Relais électromécaniques hermétiques",IF(IF('Saisie des composants'!EC151="",EB$15,'Saisie des composants'!EC151)&lt;1,1,SQRT(IF('Saisie des composants'!EC151="",EB$15,'Saisie des composants'!EC151)))*(IF('Saisie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Profil'!$P13/0.5,1.5))</f>
        <v/>
      </c>
      <c r="EC106" s="102" t="str">
        <f>IF(EC$3="","",IF($A106=0,0,IF(EC$4="Relais électromécaniques hermétiques",IF(IF('Saisie des composants'!ED151="",EC$15,'Saisie des composants'!ED151)&lt;1,1,SQRT(IF('Saisie des composants'!ED151="",EC$15,'Saisie des composants'!ED151)))*(IF('Saisie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Profil'!$P13/0.5,1.5))</f>
        <v/>
      </c>
      <c r="ED106" s="102" t="str">
        <f>IF(ED$3="","",IF($A106=0,0,IF(ED$4="Relais électromécaniques hermétiques",IF(IF('Saisie des composants'!EE151="",ED$15,'Saisie des composants'!EE151)&lt;1,1,SQRT(IF('Saisie des composants'!EE151="",ED$15,'Saisie des composants'!EE151)))*(IF('Saisie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Profil'!$P13/0.5,1.5))</f>
        <v/>
      </c>
      <c r="EE106" s="102" t="str">
        <f>IF(EE$3="","",IF($A106=0,0,IF(EE$4="Relais électromécaniques hermétiques",IF(IF('Saisie des composants'!EF151="",EE$15,'Saisie des composants'!EF151)&lt;1,1,SQRT(IF('Saisie des composants'!EF151="",EE$15,'Saisie des composants'!EF151)))*(IF('Saisie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Profil'!$P13/0.5,1.5))</f>
        <v/>
      </c>
      <c r="EF106" s="102" t="str">
        <f>IF(EF$3="","",IF($A106=0,0,IF(EF$4="Relais électromécaniques hermétiques",IF(IF('Saisie des composants'!EG151="",EF$15,'Saisie des composants'!EG151)&lt;1,1,SQRT(IF('Saisie des composants'!EG151="",EF$15,'Saisie des composants'!EG151)))*(IF('Saisie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Profil'!$P13/0.5,1.5))</f>
        <v/>
      </c>
      <c r="EG106" s="102" t="str">
        <f>IF(EG$3="","",IF($A106=0,0,IF(EG$4="Relais électromécaniques hermétiques",IF(IF('Saisie des composants'!EH151="",EG$15,'Saisie des composants'!EH151)&lt;1,1,SQRT(IF('Saisie des composants'!EH151="",EG$15,'Saisie des composants'!EH151)))*(IF('Saisie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Profil'!$P13/0.5,1.5))</f>
        <v/>
      </c>
      <c r="EH106" s="102" t="str">
        <f>IF(EH$3="","",IF($A106=0,0,IF(EH$4="Relais électromécaniques hermétiques",IF(IF('Saisie des composants'!EI151="",EH$15,'Saisie des composants'!EI151)&lt;1,1,SQRT(IF('Saisie des composants'!EI151="",EH$15,'Saisie des composants'!EI151)))*(IF('Saisie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Profil'!$P13/0.5,1.5))</f>
        <v/>
      </c>
      <c r="EI106" s="102" t="str">
        <f>IF(EI$3="","",IF($A106=0,0,IF(EI$4="Relais électromécaniques hermétiques",IF(IF('Saisie des composants'!EJ151="",EI$15,'Saisie des composants'!EJ151)&lt;1,1,SQRT(IF('Saisie des composants'!EJ151="",EI$15,'Saisie des composants'!EJ151)))*(IF('Saisie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Profil'!$P13/0.5,1.5))</f>
        <v/>
      </c>
      <c r="EJ106" s="102" t="str">
        <f>IF(EJ$3="","",IF($A106=0,0,IF(EJ$4="Relais électromécaniques hermétiques",IF(IF('Saisie des composants'!EK151="",EJ$15,'Saisie des composants'!EK151)&lt;1,1,SQRT(IF('Saisie des composants'!EK151="",EJ$15,'Saisie des composants'!EK151)))*(IF('Saisie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Profil'!$P13/0.5,1.5))</f>
        <v/>
      </c>
      <c r="EK106" s="102" t="str">
        <f>IF(EK$3="","",IF($A106=0,0,IF(EK$4="Relais électromécaniques hermétiques",IF(IF('Saisie des composants'!EL151="",EK$15,'Saisie des composants'!EL151)&lt;1,1,SQRT(IF('Saisie des composants'!EL151="",EK$15,'Saisie des composants'!EL151)))*(IF('Saisie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Profil'!$P13/0.5,1.5))</f>
        <v/>
      </c>
      <c r="EL106" s="102" t="str">
        <f>IF(EL$3="","",IF($A106=0,0,IF(EL$4="Relais électromécaniques hermétiques",IF(IF('Saisie des composants'!EM151="",EL$15,'Saisie des composants'!EM151)&lt;1,1,SQRT(IF('Saisie des composants'!EM151="",EL$15,'Saisie des composants'!EM151)))*(IF('Saisie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Profil'!$P13/0.5,1.5))</f>
        <v/>
      </c>
      <c r="EM106" s="102" t="str">
        <f>IF(EM$3="","",IF($A106=0,0,IF(EM$4="Relais électromécaniques hermétiques",IF(IF('Saisie des composants'!EN151="",EM$15,'Saisie des composants'!EN151)&lt;1,1,SQRT(IF('Saisie des composants'!EN151="",EM$15,'Saisie des composants'!EN151)))*(IF('Saisie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Profil'!$P13/0.5,1.5))</f>
        <v/>
      </c>
      <c r="EN106" s="102" t="str">
        <f>IF(EN$3="","",IF($A106=0,0,IF(EN$4="Relais électromécaniques hermétiques",IF(IF('Saisie des composants'!EO151="",EN$15,'Saisie des composants'!EO151)&lt;1,1,SQRT(IF('Saisie des composants'!EO151="",EN$15,'Saisie des composants'!EO151)))*(IF('Saisie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Profil'!$P13/0.5,1.5))</f>
        <v/>
      </c>
      <c r="EO106" s="102" t="str">
        <f>IF(EO$3="","",IF($A106=0,0,IF(EO$4="Relais électromécaniques hermétiques",IF(IF('Saisie des composants'!EP151="",EO$15,'Saisie des composants'!EP151)&lt;1,1,SQRT(IF('Saisie des composants'!EP151="",EO$15,'Saisie des composants'!EP151)))*(IF('Saisie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Profil'!$P13/0.5,1.5))</f>
        <v/>
      </c>
      <c r="EP106" s="102" t="str">
        <f>IF(EP$3="","",IF($A106=0,0,IF(EP$4="Relais électromécaniques hermétiques",IF(IF('Saisie des composants'!EQ151="",EP$15,'Saisie des composants'!EQ151)&lt;1,1,SQRT(IF('Saisie des composants'!EQ151="",EP$15,'Saisie des composants'!EQ151)))*(IF('Saisie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Profil'!$P13/0.5,1.5))</f>
        <v/>
      </c>
      <c r="EQ106" s="102" t="str">
        <f>IF(EQ$3="","",IF($A106=0,0,IF(EQ$4="Relais électromécaniques hermétiques",IF(IF('Saisie des composants'!ER151="",EQ$15,'Saisie des composants'!ER151)&lt;1,1,SQRT(IF('Saisie des composants'!ER151="",EQ$15,'Saisie des composants'!ER151)))*(IF('Saisie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Profil'!$P13/0.5,1.5))</f>
        <v/>
      </c>
      <c r="ER106" s="102" t="str">
        <f>IF(ER$3="","",IF($A106=0,0,IF(ER$4="Relais électromécaniques hermétiques",IF(IF('Saisie des composants'!ES151="",ER$15,'Saisie des composants'!ES151)&lt;1,1,SQRT(IF('Saisie des composants'!ES151="",ER$15,'Saisie des composants'!ES151)))*(IF('Saisie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Profil'!$P13/0.5,1.5))</f>
        <v/>
      </c>
      <c r="ES106" s="102" t="str">
        <f>IF(ES$3="","",IF($A106=0,0,IF(ES$4="Relais électromécaniques hermétiques",IF(IF('Saisie des composants'!ET151="",ES$15,'Saisie des composants'!ET151)&lt;1,1,SQRT(IF('Saisie des composants'!ET151="",ES$15,'Saisie des composants'!ET151)))*(IF('Saisie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Profil'!$P13/0.5,1.5))</f>
        <v/>
      </c>
      <c r="ET106" s="102" t="str">
        <f>IF(ET$3="","",IF($A106=0,0,IF(ET$4="Relais électromécaniques hermétiques",IF(IF('Saisie des composants'!EU151="",ET$15,'Saisie des composants'!EU151)&lt;1,1,SQRT(IF('Saisie des composants'!EU151="",ET$15,'Saisie des composants'!EU151)))*(IF('Saisie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Profil'!$P13/0.5,1.5))</f>
        <v/>
      </c>
      <c r="EU106" s="102" t="str">
        <f>IF(EU$3="","",IF($A106=0,0,IF(EU$4="Relais électromécaniques hermétiques",IF(IF('Saisie des composants'!EV151="",EU$15,'Saisie des composants'!EV151)&lt;1,1,SQRT(IF('Saisie des composants'!EV151="",EU$15,'Saisie des composants'!EV151)))*(IF('Saisie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Profil'!$P13/0.5,1.5))</f>
        <v/>
      </c>
      <c r="EV106" s="102" t="str">
        <f>IF(EV$3="","",IF($A106=0,0,IF(EV$4="Relais électromécaniques hermétiques",IF(IF('Saisie des composants'!EW151="",EV$15,'Saisie des composants'!EW151)&lt;1,1,SQRT(IF('Saisie des composants'!EW151="",EV$15,'Saisie des composants'!EW151)))*(IF('Saisie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Profil'!$P13/0.5,1.5))</f>
        <v/>
      </c>
      <c r="EW106" s="102" t="str">
        <f>IF(EW$3="","",IF($A106=0,0,IF(EW$4="Relais électromécaniques hermétiques",IF(IF('Saisie des composants'!EX151="",EW$15,'Saisie des composants'!EX151)&lt;1,1,SQRT(IF('Saisie des composants'!EX151="",EW$15,'Saisie des composants'!EX151)))*(IF('Saisie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Profil'!$P13/0.5,1.5))</f>
        <v/>
      </c>
      <c r="EX106" s="102" t="str">
        <f>IF(EX$3="","",IF($A106=0,0,IF(EX$4="Relais électromécaniques hermétiques",IF(IF('Saisie des composants'!EY151="",EX$15,'Saisie des composants'!EY151)&lt;1,1,SQRT(IF('Saisie des composants'!EY151="",EX$15,'Saisie des composants'!EY151)))*(IF('Saisie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Profil'!$P13/0.5,1.5))</f>
        <v/>
      </c>
      <c r="EY106" s="102" t="str">
        <f>IF(EY$3="","",IF($A106=0,0,IF(EY$4="Relais électromécaniques hermétiques",IF(IF('Saisie des composants'!EZ151="",EY$15,'Saisie des composants'!EZ151)&lt;1,1,SQRT(IF('Saisie des composants'!EZ151="",EY$15,'Saisie des composants'!EZ151)))*(IF('Saisie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Profil'!$P13/0.5,1.5))</f>
        <v/>
      </c>
      <c r="EZ106" s="102" t="str">
        <f>IF(EZ$3="","",IF($A106=0,0,IF(EZ$4="Relais électromécaniques hermétiques",IF(IF('Saisie des composants'!FA151="",EZ$15,'Saisie des composants'!FA151)&lt;1,1,SQRT(IF('Saisie des composants'!FA151="",EZ$15,'Saisie des composants'!FA151)))*(IF('Saisie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Profil'!$P13/0.5,1.5))</f>
        <v/>
      </c>
      <c r="FA106" s="102" t="str">
        <f>IF(FA$3="","",IF($A106=0,0,IF(FA$4="Relais électromécaniques hermétiques",IF(IF('Saisie des composants'!FB151="",FA$15,'Saisie des composants'!FB151)&lt;1,1,SQRT(IF('Saisie des composants'!FB151="",FA$15,'Saisie des composants'!FB151)))*(IF('Saisie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Profil'!$P13/0.5,1.5))</f>
        <v/>
      </c>
      <c r="FB106" s="102" t="str">
        <f>IF(FB$3="","",IF($A106=0,0,IF(FB$4="Relais électromécaniques hermétiques",IF(IF('Saisie des composants'!FC151="",FB$15,'Saisie des composants'!FC151)&lt;1,1,SQRT(IF('Saisie des composants'!FC151="",FB$15,'Saisie des composants'!FC151)))*(IF('Saisie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Profil'!$P13/0.5,1.5))</f>
        <v/>
      </c>
      <c r="FC106" s="102" t="str">
        <f>IF(FC$3="","",IF($A106=0,0,IF(FC$4="Relais électromécaniques hermétiques",IF(IF('Saisie des composants'!FD151="",FC$15,'Saisie des composants'!FD151)&lt;1,1,SQRT(IF('Saisie des composants'!FD151="",FC$15,'Saisie des composants'!FD151)))*(IF('Saisie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Profil'!$P13/0.5,1.5))</f>
        <v/>
      </c>
      <c r="FD106" s="102" t="str">
        <f>IF(FD$3="","",IF($A106=0,0,IF(FD$4="Relais électromécaniques hermétiques",IF(IF('Saisie des composants'!FE151="",FD$15,'Saisie des composants'!FE151)&lt;1,1,SQRT(IF('Saisie des composants'!FE151="",FD$15,'Saisie des composants'!FE151)))*(IF('Saisie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Profil'!$P13/0.5,1.5))</f>
        <v/>
      </c>
      <c r="FE106" s="102" t="str">
        <f>IF(FE$3="","",IF($A106=0,0,IF(FE$4="Relais électromécaniques hermétiques",IF(IF('Saisie des composants'!FF151="",FE$15,'Saisie des composants'!FF151)&lt;1,1,SQRT(IF('Saisie des composants'!FF151="",FE$15,'Saisie des composants'!FF151)))*(IF('Saisie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Profil'!$P13/0.5,1.5))</f>
        <v/>
      </c>
      <c r="FF106" s="102" t="str">
        <f>IF(FF$3="","",IF($A106=0,0,IF(FF$4="Relais électromécaniques hermétiques",IF(IF('Saisie des composants'!FG151="",FF$15,'Saisie des composants'!FG151)&lt;1,1,SQRT(IF('Saisie des composants'!FG151="",FF$15,'Saisie des composants'!FG151)))*(IF('Saisie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Profil'!$P13/0.5,1.5))</f>
        <v/>
      </c>
      <c r="FG106" s="102" t="str">
        <f>IF(FG$3="","",IF($A106=0,0,IF(FG$4="Relais électromécaniques hermétiques",IF(IF('Saisie des composants'!FH151="",FG$15,'Saisie des composants'!FH151)&lt;1,1,SQRT(IF('Saisie des composants'!FH151="",FG$15,'Saisie des composants'!FH151)))*(IF('Saisie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Profil'!$P13/0.5,1.5))</f>
        <v/>
      </c>
      <c r="FH106" s="102" t="str">
        <f>IF(FH$3="","",IF($A106=0,0,IF(FH$4="Relais électromécaniques hermétiques",IF(IF('Saisie des composants'!FI151="",FH$15,'Saisie des composants'!FI151)&lt;1,1,SQRT(IF('Saisie des composants'!FI151="",FH$15,'Saisie des composants'!FI151)))*(IF('Saisie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Profil'!$P13/0.5,1.5))</f>
        <v/>
      </c>
      <c r="FI106" s="102" t="str">
        <f>IF(FI$3="","",IF($A106=0,0,IF(FI$4="Relais électromécaniques hermétiques",IF(IF('Saisie des composants'!FJ151="",FI$15,'Saisie des composants'!FJ151)&lt;1,1,SQRT(IF('Saisie des composants'!FJ151="",FI$15,'Saisie des composants'!FJ151)))*(IF('Saisie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Profil'!$P13/0.5,1.5))</f>
        <v/>
      </c>
      <c r="FJ106" s="102" t="str">
        <f>IF(FJ$3="","",IF($A106=0,0,IF(FJ$4="Relais électromécaniques hermétiques",IF(IF('Saisie des composants'!FK151="",FJ$15,'Saisie des composants'!FK151)&lt;1,1,SQRT(IF('Saisie des composants'!FK151="",FJ$15,'Saisie des composants'!FK151)))*(IF('Saisie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Profil'!$P13/0.5,1.5))</f>
        <v/>
      </c>
      <c r="FK106" s="102" t="str">
        <f>IF(FK$3="","",IF($A106=0,0,IF(FK$4="Relais électromécaniques hermétiques",IF(IF('Saisie des composants'!FL151="",FK$15,'Saisie des composants'!FL151)&lt;1,1,SQRT(IF('Saisie des composants'!FL151="",FK$15,'Saisie des composants'!FL151)))*(IF('Saisie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Profil'!$P13/0.5,1.5))</f>
        <v/>
      </c>
      <c r="FL106" s="102" t="str">
        <f>IF(FL$3="","",IF($A106=0,0,IF(FL$4="Relais électromécaniques hermétiques",IF(IF('Saisie des composants'!FM151="",FL$15,'Saisie des composants'!FM151)&lt;1,1,SQRT(IF('Saisie des composants'!FM151="",FL$15,'Saisie des composants'!FM151)))*(IF('Saisie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Profil'!$P13/0.5,1.5))</f>
        <v/>
      </c>
      <c r="FM106" s="102" t="str">
        <f>IF(FM$3="","",IF($A106=0,0,IF(FM$4="Relais électromécaniques hermétiques",IF(IF('Saisie des composants'!FN151="",FM$15,'Saisie des composants'!FN151)&lt;1,1,SQRT(IF('Saisie des composants'!FN151="",FM$15,'Saisie des composants'!FN151)))*(IF('Saisie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Profil'!$P13/0.5,1.5))</f>
        <v/>
      </c>
      <c r="FN106" s="102" t="str">
        <f>IF(FN$3="","",IF($A106=0,0,IF(FN$4="Relais électromécaniques hermétiques",IF(IF('Saisie des composants'!FO151="",FN$15,'Saisie des composants'!FO151)&lt;1,1,SQRT(IF('Saisie des composants'!FO151="",FN$15,'Saisie des composants'!FO151)))*(IF('Saisie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Profil'!$P13/0.5,1.5))</f>
        <v/>
      </c>
      <c r="FO106" s="102" t="str">
        <f>IF(FO$3="","",IF($A106=0,0,IF(FO$4="Relais électromécaniques hermétiques",IF(IF('Saisie des composants'!FP151="",FO$15,'Saisie des composants'!FP151)&lt;1,1,SQRT(IF('Saisie des composants'!FP151="",FO$15,'Saisie des composants'!FP151)))*(IF('Saisie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Profil'!$P13/0.5,1.5))</f>
        <v/>
      </c>
      <c r="FP106" s="102" t="str">
        <f>IF(FP$3="","",IF($A106=0,0,IF(FP$4="Relais électromécaniques hermétiques",IF(IF('Saisie des composants'!FQ151="",FP$15,'Saisie des composants'!FQ151)&lt;1,1,SQRT(IF('Saisie des composants'!FQ151="",FP$15,'Saisie des composants'!FQ151)))*(IF('Saisie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Profil'!$P13/0.5,1.5))</f>
        <v/>
      </c>
      <c r="FQ106" s="102" t="str">
        <f>IF(FQ$3="","",IF($A106=0,0,IF(FQ$4="Relais électromécaniques hermétiques",IF(IF('Saisie des composants'!FR151="",FQ$15,'Saisie des composants'!FR151)&lt;1,1,SQRT(IF('Saisie des composants'!FR151="",FQ$15,'Saisie des composants'!FR151)))*(IF('Saisie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Profil'!$P13/0.5,1.5))</f>
        <v/>
      </c>
      <c r="FR106" s="102" t="str">
        <f>IF(FR$3="","",IF($A106=0,0,IF(FR$4="Relais électromécaniques hermétiques",IF(IF('Saisie des composants'!FS151="",FR$15,'Saisie des composants'!FS151)&lt;1,1,SQRT(IF('Saisie des composants'!FS151="",FR$15,'Saisie des composants'!FS151)))*(IF('Saisie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Profil'!$P13/0.5,1.5))</f>
        <v/>
      </c>
      <c r="FS106" s="102" t="str">
        <f>IF(FS$3="","",IF($A106=0,0,IF(FS$4="Relais électromécaniques hermétiques",IF(IF('Saisie des composants'!FT151="",FS$15,'Saisie des composants'!FT151)&lt;1,1,SQRT(IF('Saisie des composants'!FT151="",FS$15,'Saisie des composants'!FT151)))*(IF('Saisie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Profil'!$P13/0.5,1.5))</f>
        <v/>
      </c>
      <c r="FT106" s="102" t="str">
        <f>IF(FT$3="","",IF($A106=0,0,IF(FT$4="Relais électromécaniques hermétiques",IF(IF('Saisie des composants'!FU151="",FT$15,'Saisie des composants'!FU151)&lt;1,1,SQRT(IF('Saisie des composants'!FU151="",FT$15,'Saisie des composants'!FU151)))*(IF('Saisie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Profil'!$P13/0.5,1.5))</f>
        <v/>
      </c>
      <c r="FU106" s="102" t="str">
        <f>IF(FU$3="","",IF($A106=0,0,IF(FU$4="Relais électromécaniques hermétiques",IF(IF('Saisie des composants'!FV151="",FU$15,'Saisie des composants'!FV151)&lt;1,1,SQRT(IF('Saisie des composants'!FV151="",FU$15,'Saisie des composants'!FV151)))*(IF('Saisie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Profil'!$P13/0.5,1.5))</f>
        <v/>
      </c>
      <c r="FV106" s="102" t="str">
        <f>IF(FV$3="","",IF($A106=0,0,IF(FV$4="Relais électromécaniques hermétiques",IF(IF('Saisie des composants'!FW151="",FV$15,'Saisie des composants'!FW151)&lt;1,1,SQRT(IF('Saisie des composants'!FW151="",FV$15,'Saisie des composants'!FW151)))*(IF('Saisie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Profil'!$P13/0.5,1.5))</f>
        <v/>
      </c>
      <c r="FW106" s="102" t="str">
        <f>IF(FW$3="","",IF($A106=0,0,IF(FW$4="Relais électromécaniques hermétiques",IF(IF('Saisie des composants'!FX151="",FW$15,'Saisie des composants'!FX151)&lt;1,1,SQRT(IF('Saisie des composants'!FX151="",FW$15,'Saisie des composants'!FX151)))*(IF('Saisie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Profil'!$P13/0.5,1.5))</f>
        <v/>
      </c>
      <c r="FX106" s="102" t="str">
        <f>IF(FX$3="","",IF($A106=0,0,IF(FX$4="Relais électromécaniques hermétiques",IF(IF('Saisie des composants'!FY151="",FX$15,'Saisie des composants'!FY151)&lt;1,1,SQRT(IF('Saisie des composants'!FY151="",FX$15,'Saisie des composants'!FY151)))*(IF('Saisie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Profil'!$P13/0.5,1.5))</f>
        <v/>
      </c>
      <c r="FY106" s="102" t="str">
        <f>IF(FY$3="","",IF($A106=0,0,IF(FY$4="Relais électromécaniques hermétiques",IF(IF('Saisie des composants'!FZ151="",FY$15,'Saisie des composants'!FZ151)&lt;1,1,SQRT(IF('Saisie des composants'!FZ151="",FY$15,'Saisie des composants'!FZ151)))*(IF('Saisie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Profil'!$P13/0.5,1.5))</f>
        <v/>
      </c>
      <c r="FZ106" s="102" t="str">
        <f>IF(FZ$3="","",IF($A106=0,0,IF(FZ$4="Relais électromécaniques hermétiques",IF(IF('Saisie des composants'!GA151="",FZ$15,'Saisie des composants'!GA151)&lt;1,1,SQRT(IF('Saisie des composants'!GA151="",FZ$15,'Saisie des composants'!GA151)))*(IF('Saisie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Profil'!$P13/0.5,1.5))</f>
        <v/>
      </c>
      <c r="GA106" s="102" t="str">
        <f>IF(GA$3="","",IF($A106=0,0,IF(GA$4="Relais électromécaniques hermétiques",IF(IF('Saisie des composants'!GB151="",GA$15,'Saisie des composants'!GB151)&lt;1,1,SQRT(IF('Saisie des composants'!GB151="",GA$15,'Saisie des composants'!GB151)))*(IF('Saisie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Profil'!$P13/0.5,1.5))</f>
        <v/>
      </c>
      <c r="GB106" s="102" t="str">
        <f>IF(GB$3="","",IF($A106=0,0,IF(GB$4="Relais électromécaniques hermétiques",IF(IF('Saisie des composants'!GC151="",GB$15,'Saisie des composants'!GC151)&lt;1,1,SQRT(IF('Saisie des composants'!GC151="",GB$15,'Saisie des composants'!GC151)))*(IF('Saisie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Profil'!$P13/0.5,1.5))</f>
        <v/>
      </c>
      <c r="GC106" s="102" t="str">
        <f>IF(GC$3="","",IF($A106=0,0,IF(GC$4="Relais électromécaniques hermétiques",IF(IF('Saisie des composants'!GD151="",GC$15,'Saisie des composants'!GD151)&lt;1,1,SQRT(IF('Saisie des composants'!GD151="",GC$15,'Saisie des composants'!GD151)))*(IF('Saisie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Profil'!$P13/0.5,1.5))</f>
        <v/>
      </c>
      <c r="GD106" s="102" t="str">
        <f>IF(GD$3="","",IF($A106=0,0,IF(GD$4="Relais électromécaniques hermétiques",IF(IF('Saisie des composants'!GE151="",GD$15,'Saisie des composants'!GE151)&lt;1,1,SQRT(IF('Saisie des composants'!GE151="",GD$15,'Saisie des composants'!GE151)))*(IF('Saisie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Profil'!$P13/0.5,1.5))</f>
        <v/>
      </c>
      <c r="GE106" s="102" t="str">
        <f>IF(GE$3="","",IF($A106=0,0,IF(GE$4="Relais électromécaniques hermétiques",IF(IF('Saisie des composants'!GF151="",GE$15,'Saisie des composants'!GF151)&lt;1,1,SQRT(IF('Saisie des composants'!GF151="",GE$15,'Saisie des composants'!GF151)))*(IF('Saisie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Profil'!$P13/0.5,1.5))</f>
        <v/>
      </c>
      <c r="GF106" s="102" t="str">
        <f>IF(GF$3="","",IF($A106=0,0,IF(GF$4="Relais électromécaniques hermétiques",IF(IF('Saisie des composants'!GG151="",GF$15,'Saisie des composants'!GG151)&lt;1,1,SQRT(IF('Saisie des composants'!GG151="",GF$15,'Saisie des composants'!GG151)))*(IF('Saisie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Profil'!$P13/0.5,1.5))</f>
        <v/>
      </c>
      <c r="GG106" s="102" t="str">
        <f>IF(GG$3="","",IF($A106=0,0,IF(GG$4="Relais électromécaniques hermétiques",IF(IF('Saisie des composants'!GH151="",GG$15,'Saisie des composants'!GH151)&lt;1,1,SQRT(IF('Saisie des composants'!GH151="",GG$15,'Saisie des composants'!GH151)))*(IF('Saisie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Profil'!$P13/0.5,1.5))</f>
        <v/>
      </c>
      <c r="GH106" s="102" t="str">
        <f>IF(GH$3="","",IF($A106=0,0,IF(GH$4="Relais électromécaniques hermétiques",IF(IF('Saisie des composants'!GI151="",GH$15,'Saisie des composants'!GI151)&lt;1,1,SQRT(IF('Saisie des composants'!GI151="",GH$15,'Saisie des composants'!GI151)))*(IF('Saisie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Profil'!$P13/0.5,1.5))</f>
        <v/>
      </c>
      <c r="GI106" s="102" t="str">
        <f>IF(GI$3="","",IF($A106=0,0,IF(GI$4="Relais électromécaniques hermétiques",IF(IF('Saisie des composants'!GJ151="",GI$15,'Saisie des composants'!GJ151)&lt;1,1,SQRT(IF('Saisie des composants'!GJ151="",GI$15,'Saisie des composants'!GJ151)))*(IF('Saisie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Profil'!$P13/0.5,1.5))</f>
        <v/>
      </c>
      <c r="GJ106" s="102" t="str">
        <f>IF(GJ$3="","",IF($A106=0,0,IF(GJ$4="Relais électromécaniques hermétiques",IF(IF('Saisie des composants'!GK151="",GJ$15,'Saisie des composants'!GK151)&lt;1,1,SQRT(IF('Saisie des composants'!GK151="",GJ$15,'Saisie des composants'!GK151)))*(IF('Saisie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Profil'!$P13/0.5,1.5))</f>
        <v/>
      </c>
      <c r="GK106" s="102" t="str">
        <f>IF(GK$3="","",IF($A106=0,0,IF(GK$4="Relais électromécaniques hermétiques",IF(IF('Saisie des composants'!GL151="",GK$15,'Saisie des composants'!GL151)&lt;1,1,SQRT(IF('Saisie des composants'!GL151="",GK$15,'Saisie des composants'!GL151)))*(IF('Saisie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Profil'!$P13/0.5,1.5))</f>
        <v/>
      </c>
      <c r="GL106" s="102" t="str">
        <f>IF(GL$3="","",IF($A106=0,0,IF(GL$4="Relais électromécaniques hermétiques",IF(IF('Saisie des composants'!GM151="",GL$15,'Saisie des composants'!GM151)&lt;1,1,SQRT(IF('Saisie des composants'!GM151="",GL$15,'Saisie des composants'!GM151)))*(IF('Saisie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Profil'!$P13/0.5,1.5))</f>
        <v/>
      </c>
      <c r="GM106" s="102" t="str">
        <f>IF(GM$3="","",IF($A106=0,0,IF(GM$4="Relais électromécaniques hermétiques",IF(IF('Saisie des composants'!GN151="",GM$15,'Saisie des composants'!GN151)&lt;1,1,SQRT(IF('Saisie des composants'!GN151="",GM$15,'Saisie des composants'!GN151)))*(IF('Saisie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Profil'!$P13/0.5,1.5))</f>
        <v/>
      </c>
      <c r="GN106" s="102" t="str">
        <f>IF(GN$3="","",IF($A106=0,0,IF(GN$4="Relais électromécaniques hermétiques",IF(IF('Saisie des composants'!GO151="",GN$15,'Saisie des composants'!GO151)&lt;1,1,SQRT(IF('Saisie des composants'!GO151="",GN$15,'Saisie des composants'!GO151)))*(IF('Saisie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Profil'!$P13/0.5,1.5))</f>
        <v/>
      </c>
      <c r="GO106" s="102" t="str">
        <f>IF(GO$3="","",IF($A106=0,0,IF(GO$4="Relais électromécaniques hermétiques",IF(IF('Saisie des composants'!GP151="",GO$15,'Saisie des composants'!GP151)&lt;1,1,SQRT(IF('Saisie des composants'!GP151="",GO$15,'Saisie des composants'!GP151)))*(IF('Saisie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Profil'!$P13/0.5,1.5))</f>
        <v/>
      </c>
      <c r="GP106" s="102" t="str">
        <f>IF(GP$3="","",IF($A106=0,0,IF(GP$4="Relais électromécaniques hermétiques",IF(IF('Saisie des composants'!GQ151="",GP$15,'Saisie des composants'!GQ151)&lt;1,1,SQRT(IF('Saisie des composants'!GQ151="",GP$15,'Saisie des composants'!GQ151)))*(IF('Saisie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Profil'!$P13/0.5,1.5))</f>
        <v/>
      </c>
      <c r="GQ106" s="102" t="str">
        <f>IF(GQ$3="","",IF($A106=0,0,IF(GQ$4="Relais électromécaniques hermétiques",IF(IF('Saisie des composants'!GR151="",GQ$15,'Saisie des composants'!GR151)&lt;1,1,SQRT(IF('Saisie des composants'!GR151="",GQ$15,'Saisie des composants'!GR151)))*(IF('Saisie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Profil'!$P13/0.5,1.5))</f>
        <v/>
      </c>
      <c r="GR106" s="102" t="str">
        <f>IF(GR$3="","",IF($A106=0,0,IF(GR$4="Relais électromécaniques hermétiques",IF(IF('Saisie des composants'!GS151="",GR$15,'Saisie des composants'!GS151)&lt;1,1,SQRT(IF('Saisie des composants'!GS151="",GR$15,'Saisie des composants'!GS151)))*(IF('Saisie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Profil'!$P13/0.5,1.5))</f>
        <v/>
      </c>
      <c r="GS106" s="102" t="str">
        <f>IF(GS$3="","",IF($A106=0,0,IF(GS$4="Relais électromécaniques hermétiques",IF(IF('Saisie des composants'!GT151="",GS$15,'Saisie des composants'!GT151)&lt;1,1,SQRT(IF('Saisie des composants'!GT151="",GS$15,'Saisie des composants'!GT151)))*(IF('Saisie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Profil'!$P13/0.5,1.5))</f>
        <v/>
      </c>
    </row>
    <row r="107" spans="1:256" ht="12" customHeight="1">
      <c r="A107" s="29" t="str">
        <f>'Saisie Profil'!C14</f>
        <v>Avec obstacle avec train hiver</v>
      </c>
      <c r="B107" s="29" t="str">
        <f t="shared" si="2"/>
        <v>Pi mécanique</v>
      </c>
      <c r="C107" s="102">
        <f>IF(C$3="","",IF($A107=0,0,IF(C$4="Relais électromécaniques hermétiques",IF(IF('Saisie des composants'!D152="",C$15,'Saisie des composants'!D152)&lt;1,1,SQRT(IF('Saisie des composants'!D152="",C$15,'Saisie des composants'!D152)))*(IF('Saisie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Profil'!$P14/0.5,1.5))</f>
        <v>0.96419251189790933</v>
      </c>
      <c r="D107" s="102">
        <f>IF(D$3="","",IF($A107=0,0,IF(D$4="Relais électromécaniques hermétiques",IF(IF('Saisie des composants'!E152="",D$15,'Saisie des composants'!E152)&lt;1,1,SQRT(IF('Saisie des composants'!E152="",D$15,'Saisie des composants'!E152)))*(IF('Saisie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Profil'!$P14/0.5,1.5))</f>
        <v>1.0605162367401593E-2</v>
      </c>
      <c r="E107" s="102">
        <f>IF(E$3="","",IF($A107=0,0,IF(E$4="Relais électromécaniques hermétiques",IF(IF('Saisie des composants'!F152="",E$15,'Saisie des composants'!F152)&lt;1,1,SQRT(IF('Saisie des composants'!F152="",E$15,'Saisie des composants'!F152)))*(IF('Saisie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Profil'!$P14/0.5,1.5))</f>
        <v>0.89442719099991597</v>
      </c>
      <c r="F107" s="102">
        <f>IF(F$3="","",IF($A107=0,0,IF(F$4="Relais électromécaniques hermétiques",IF(IF('Saisie des composants'!G152="",F$15,'Saisie des composants'!G152)&lt;1,1,SQRT(IF('Saisie des composants'!G152="",F$15,'Saisie des composants'!G152)))*(IF('Saisie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Profil'!$P14/0.5,1.5))</f>
        <v>0.89442719099991597</v>
      </c>
      <c r="G107" s="102">
        <f>IF(G$3="","",IF($A107=0,0,IF(G$4="Relais électromécaniques hermétiques",IF(IF('Saisie des composants'!H152="",G$15,'Saisie des composants'!H152)&lt;1,1,SQRT(IF('Saisie des composants'!H152="",G$15,'Saisie des composants'!H152)))*(IF('Saisie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Profil'!$P14/0.5,1.5))</f>
        <v>0.89442719099991597</v>
      </c>
      <c r="H107" s="102">
        <f>IF(H$3="","",IF($A107=0,0,IF(H$4="Relais électromécaniques hermétiques",IF(IF('Saisie des composants'!I152="",H$15,'Saisie des composants'!I152)&lt;1,1,SQRT(IF('Saisie des composants'!I152="",H$15,'Saisie des composants'!I152)))*(IF('Saisie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Profil'!$P14/0.5,1.5))</f>
        <v>2.2133311046276527E-3</v>
      </c>
      <c r="I107" s="102">
        <f>IF(I$3="","",IF($A107=0,0,IF(I$4="Relais électromécaniques hermétiques",IF(IF('Saisie des composants'!J152="",I$15,'Saisie des composants'!J152)&lt;1,1,SQRT(IF('Saisie des composants'!J152="",I$15,'Saisie des composants'!J152)))*(IF('Saisie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Profil'!$P14/0.5,1.5))</f>
        <v>1.5816208661495839E-3</v>
      </c>
      <c r="J107" s="102">
        <f>IF(J$3="","",IF($A107=0,0,IF(J$4="Relais électromécaniques hermétiques",IF(IF('Saisie des composants'!K152="",J$15,'Saisie des composants'!K152)&lt;1,1,SQRT(IF('Saisie des composants'!K152="",J$15,'Saisie des composants'!K152)))*(IF('Saisie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Profil'!$P14/0.5,1.5))</f>
        <v>3.6671514830996552E-2</v>
      </c>
      <c r="K107" s="102">
        <f>IF(K$3="","",IF($A107=0,0,IF(K$4="Relais électromécaniques hermétiques",IF(IF('Saisie des composants'!L152="",K$15,'Saisie des composants'!L152)&lt;1,1,SQRT(IF('Saisie des composants'!L152="",K$15,'Saisie des composants'!L152)))*(IF('Saisie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Profil'!$P14/0.5,1.5))</f>
        <v>3.6671514830996552E-2</v>
      </c>
      <c r="L107" s="102">
        <f>IF(L$3="","",IF($A107=0,0,IF(L$4="Relais électromécaniques hermétiques",IF(IF('Saisie des composants'!M152="",L$15,'Saisie des composants'!M152)&lt;1,1,SQRT(IF('Saisie des composants'!M152="",L$15,'Saisie des composants'!M152)))*(IF('Saisie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Profil'!$P14/0.5,1.5))</f>
        <v>17.888543819998318</v>
      </c>
      <c r="M107" s="102">
        <f>IF(M$3="","",IF($A107=0,0,IF(M$4="Relais électromécaniques hermétiques",IF(IF('Saisie des composants'!N152="",M$15,'Saisie des composants'!N152)&lt;1,1,SQRT(IF('Saisie des composants'!N152="",M$15,'Saisie des composants'!N152)))*(IF('Saisie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Profil'!$P14/0.5,1.5))</f>
        <v>4.4721359549995796</v>
      </c>
      <c r="N107" s="102">
        <f>IF(N$3="","",IF($A107=0,0,IF(N$4="Relais électromécaniques hermétiques",IF(IF('Saisie des composants'!O152="",N$15,'Saisie des composants'!O152)&lt;1,1,SQRT(IF('Saisie des composants'!O152="",N$15,'Saisie des composants'!O152)))*(IF('Saisie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Profil'!$P14/0.5,1.5))</f>
        <v>10.733126291998991</v>
      </c>
      <c r="O107" s="102" t="str">
        <f>IF(O$3="","",IF($A107=0,0,IF(O$4="Relais électromécaniques hermétiques",IF(IF('Saisie des composants'!P152="",O$15,'Saisie des composants'!P152)&lt;1,1,SQRT(IF('Saisie des composants'!P152="",O$15,'Saisie des composants'!P152)))*(IF('Saisie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Profil'!$P14/0.5,1.5))</f>
        <v/>
      </c>
      <c r="P107" s="102" t="str">
        <f>IF(P$3="","",IF($A107=0,0,IF(P$4="Relais électromécaniques hermétiques",IF(IF('Saisie des composants'!Q152="",P$15,'Saisie des composants'!Q152)&lt;1,1,SQRT(IF('Saisie des composants'!Q152="",P$15,'Saisie des composants'!Q152)))*(IF('Saisie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Profil'!$P14/0.5,1.5))</f>
        <v/>
      </c>
      <c r="Q107" s="102" t="str">
        <f>IF(Q$3="","",IF($A107=0,0,IF(Q$4="Relais électromécaniques hermétiques",IF(IF('Saisie des composants'!R152="",Q$15,'Saisie des composants'!R152)&lt;1,1,SQRT(IF('Saisie des composants'!R152="",Q$15,'Saisie des composants'!R152)))*(IF('Saisie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Profil'!$P14/0.5,1.5))</f>
        <v/>
      </c>
      <c r="R107" s="102" t="str">
        <f>IF(R$3="","",IF($A107=0,0,IF(R$4="Relais électromécaniques hermétiques",IF(IF('Saisie des composants'!S152="",R$15,'Saisie des composants'!S152)&lt;1,1,SQRT(IF('Saisie des composants'!S152="",R$15,'Saisie des composants'!S152)))*(IF('Saisie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Profil'!$P14/0.5,1.5))</f>
        <v/>
      </c>
      <c r="S107" s="102" t="str">
        <f>IF(S$3="","",IF($A107=0,0,IF(S$4="Relais électromécaniques hermétiques",IF(IF('Saisie des composants'!T152="",S$15,'Saisie des composants'!T152)&lt;1,1,SQRT(IF('Saisie des composants'!T152="",S$15,'Saisie des composants'!T152)))*(IF('Saisie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Profil'!$P14/0.5,1.5))</f>
        <v/>
      </c>
      <c r="T107" s="102" t="str">
        <f>IF(T$3="","",IF($A107=0,0,IF(T$4="Relais électromécaniques hermétiques",IF(IF('Saisie des composants'!U152="",T$15,'Saisie des composants'!U152)&lt;1,1,SQRT(IF('Saisie des composants'!U152="",T$15,'Saisie des composants'!U152)))*(IF('Saisie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Profil'!$P14/0.5,1.5))</f>
        <v/>
      </c>
      <c r="U107" s="102" t="str">
        <f>IF(U$3="","",IF($A107=0,0,IF(U$4="Relais électromécaniques hermétiques",IF(IF('Saisie des composants'!V152="",U$15,'Saisie des composants'!V152)&lt;1,1,SQRT(IF('Saisie des composants'!V152="",U$15,'Saisie des composants'!V152)))*(IF('Saisie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Profil'!$P14/0.5,1.5))</f>
        <v/>
      </c>
      <c r="V107" s="102" t="str">
        <f>IF(V$3="","",IF($A107=0,0,IF(V$4="Relais électromécaniques hermétiques",IF(IF('Saisie des composants'!W152="",V$15,'Saisie des composants'!W152)&lt;1,1,SQRT(IF('Saisie des composants'!W152="",V$15,'Saisie des composants'!W152)))*(IF('Saisie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Profil'!$P14/0.5,1.5))</f>
        <v/>
      </c>
      <c r="W107" s="102" t="str">
        <f>IF(W$3="","",IF($A107=0,0,IF(W$4="Relais électromécaniques hermétiques",IF(IF('Saisie des composants'!X152="",W$15,'Saisie des composants'!X152)&lt;1,1,SQRT(IF('Saisie des composants'!X152="",W$15,'Saisie des composants'!X152)))*(IF('Saisie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Profil'!$P14/0.5,1.5))</f>
        <v/>
      </c>
      <c r="X107" s="102" t="str">
        <f>IF(X$3="","",IF($A107=0,0,IF(X$4="Relais électromécaniques hermétiques",IF(IF('Saisie des composants'!Y152="",X$15,'Saisie des composants'!Y152)&lt;1,1,SQRT(IF('Saisie des composants'!Y152="",X$15,'Saisie des composants'!Y152)))*(IF('Saisie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Profil'!$P14/0.5,1.5))</f>
        <v/>
      </c>
      <c r="Y107" s="102" t="str">
        <f>IF(Y$3="","",IF($A107=0,0,IF(Y$4="Relais électromécaniques hermétiques",IF(IF('Saisie des composants'!Z152="",Y$15,'Saisie des composants'!Z152)&lt;1,1,SQRT(IF('Saisie des composants'!Z152="",Y$15,'Saisie des composants'!Z152)))*(IF('Saisie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Profil'!$P14/0.5,1.5))</f>
        <v/>
      </c>
      <c r="Z107" s="102" t="str">
        <f>IF(Z$3="","",IF($A107=0,0,IF(Z$4="Relais électromécaniques hermétiques",IF(IF('Saisie des composants'!AA152="",Z$15,'Saisie des composants'!AA152)&lt;1,1,SQRT(IF('Saisie des composants'!AA152="",Z$15,'Saisie des composants'!AA152)))*(IF('Saisie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Profil'!$P14/0.5,1.5))</f>
        <v/>
      </c>
      <c r="AA107" s="102" t="str">
        <f>IF(AA$3="","",IF($A107=0,0,IF(AA$4="Relais électromécaniques hermétiques",IF(IF('Saisie des composants'!AB152="",AA$15,'Saisie des composants'!AB152)&lt;1,1,SQRT(IF('Saisie des composants'!AB152="",AA$15,'Saisie des composants'!AB152)))*(IF('Saisie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Profil'!$P14/0.5,1.5))</f>
        <v/>
      </c>
      <c r="AB107" s="102" t="str">
        <f>IF(AB$3="","",IF($A107=0,0,IF(AB$4="Relais électromécaniques hermétiques",IF(IF('Saisie des composants'!AC152="",AB$15,'Saisie des composants'!AC152)&lt;1,1,SQRT(IF('Saisie des composants'!AC152="",AB$15,'Saisie des composants'!AC152)))*(IF('Saisie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Profil'!$P14/0.5,1.5))</f>
        <v/>
      </c>
      <c r="AC107" s="102" t="str">
        <f>IF(AC$3="","",IF($A107=0,0,IF(AC$4="Relais électromécaniques hermétiques",IF(IF('Saisie des composants'!AD152="",AC$15,'Saisie des composants'!AD152)&lt;1,1,SQRT(IF('Saisie des composants'!AD152="",AC$15,'Saisie des composants'!AD152)))*(IF('Saisie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Profil'!$P14/0.5,1.5))</f>
        <v/>
      </c>
      <c r="AD107" s="102" t="str">
        <f>IF(AD$3="","",IF($A107=0,0,IF(AD$4="Relais électromécaniques hermétiques",IF(IF('Saisie des composants'!AE152="",AD$15,'Saisie des composants'!AE152)&lt;1,1,SQRT(IF('Saisie des composants'!AE152="",AD$15,'Saisie des composants'!AE152)))*(IF('Saisie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Profil'!$P14/0.5,1.5))</f>
        <v/>
      </c>
      <c r="AE107" s="102" t="str">
        <f>IF(AE$3="","",IF($A107=0,0,IF(AE$4="Relais électromécaniques hermétiques",IF(IF('Saisie des composants'!AF152="",AE$15,'Saisie des composants'!AF152)&lt;1,1,SQRT(IF('Saisie des composants'!AF152="",AE$15,'Saisie des composants'!AF152)))*(IF('Saisie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Profil'!$P14/0.5,1.5))</f>
        <v/>
      </c>
      <c r="AF107" s="102" t="str">
        <f>IF(AF$3="","",IF($A107=0,0,IF(AF$4="Relais électromécaniques hermétiques",IF(IF('Saisie des composants'!AG152="",AF$15,'Saisie des composants'!AG152)&lt;1,1,SQRT(IF('Saisie des composants'!AG152="",AF$15,'Saisie des composants'!AG152)))*(IF('Saisie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Profil'!$P14/0.5,1.5))</f>
        <v/>
      </c>
      <c r="AG107" s="102" t="str">
        <f>IF(AG$3="","",IF($A107=0,0,IF(AG$4="Relais électromécaniques hermétiques",IF(IF('Saisie des composants'!AH152="",AG$15,'Saisie des composants'!AH152)&lt;1,1,SQRT(IF('Saisie des composants'!AH152="",AG$15,'Saisie des composants'!AH152)))*(IF('Saisie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Profil'!$P14/0.5,1.5))</f>
        <v/>
      </c>
      <c r="AH107" s="102" t="str">
        <f>IF(AH$3="","",IF($A107=0,0,IF(AH$4="Relais électromécaniques hermétiques",IF(IF('Saisie des composants'!AI152="",AH$15,'Saisie des composants'!AI152)&lt;1,1,SQRT(IF('Saisie des composants'!AI152="",AH$15,'Saisie des composants'!AI152)))*(IF('Saisie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Profil'!$P14/0.5,1.5))</f>
        <v/>
      </c>
      <c r="AI107" s="102" t="str">
        <f>IF(AI$3="","",IF($A107=0,0,IF(AI$4="Relais électromécaniques hermétiques",IF(IF('Saisie des composants'!AJ152="",AI$15,'Saisie des composants'!AJ152)&lt;1,1,SQRT(IF('Saisie des composants'!AJ152="",AI$15,'Saisie des composants'!AJ152)))*(IF('Saisie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Profil'!$P14/0.5,1.5))</f>
        <v/>
      </c>
      <c r="AJ107" s="102" t="str">
        <f>IF(AJ$3="","",IF($A107=0,0,IF(AJ$4="Relais électromécaniques hermétiques",IF(IF('Saisie des composants'!AK152="",AJ$15,'Saisie des composants'!AK152)&lt;1,1,SQRT(IF('Saisie des composants'!AK152="",AJ$15,'Saisie des composants'!AK152)))*(IF('Saisie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Profil'!$P14/0.5,1.5))</f>
        <v/>
      </c>
      <c r="AK107" s="102" t="str">
        <f>IF(AK$3="","",IF($A107=0,0,IF(AK$4="Relais électromécaniques hermétiques",IF(IF('Saisie des composants'!AL152="",AK$15,'Saisie des composants'!AL152)&lt;1,1,SQRT(IF('Saisie des composants'!AL152="",AK$15,'Saisie des composants'!AL152)))*(IF('Saisie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Profil'!$P14/0.5,1.5))</f>
        <v/>
      </c>
      <c r="AL107" s="102" t="str">
        <f>IF(AL$3="","",IF($A107=0,0,IF(AL$4="Relais électromécaniques hermétiques",IF(IF('Saisie des composants'!AM152="",AL$15,'Saisie des composants'!AM152)&lt;1,1,SQRT(IF('Saisie des composants'!AM152="",AL$15,'Saisie des composants'!AM152)))*(IF('Saisie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Profil'!$P14/0.5,1.5))</f>
        <v/>
      </c>
      <c r="AM107" s="102" t="str">
        <f>IF(AM$3="","",IF($A107=0,0,IF(AM$4="Relais électromécaniques hermétiques",IF(IF('Saisie des composants'!AN152="",AM$15,'Saisie des composants'!AN152)&lt;1,1,SQRT(IF('Saisie des composants'!AN152="",AM$15,'Saisie des composants'!AN152)))*(IF('Saisie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Profil'!$P14/0.5,1.5))</f>
        <v/>
      </c>
      <c r="AN107" s="102" t="str">
        <f>IF(AN$3="","",IF($A107=0,0,IF(AN$4="Relais électromécaniques hermétiques",IF(IF('Saisie des composants'!AO152="",AN$15,'Saisie des composants'!AO152)&lt;1,1,SQRT(IF('Saisie des composants'!AO152="",AN$15,'Saisie des composants'!AO152)))*(IF('Saisie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Profil'!$P14/0.5,1.5))</f>
        <v/>
      </c>
      <c r="AO107" s="102" t="str">
        <f>IF(AO$3="","",IF($A107=0,0,IF(AO$4="Relais électromécaniques hermétiques",IF(IF('Saisie des composants'!AP152="",AO$15,'Saisie des composants'!AP152)&lt;1,1,SQRT(IF('Saisie des composants'!AP152="",AO$15,'Saisie des composants'!AP152)))*(IF('Saisie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Profil'!$P14/0.5,1.5))</f>
        <v/>
      </c>
      <c r="AP107" s="102" t="str">
        <f>IF(AP$3="","",IF($A107=0,0,IF(AP$4="Relais électromécaniques hermétiques",IF(IF('Saisie des composants'!AQ152="",AP$15,'Saisie des composants'!AQ152)&lt;1,1,SQRT(IF('Saisie des composants'!AQ152="",AP$15,'Saisie des composants'!AQ152)))*(IF('Saisie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Profil'!$P14/0.5,1.5))</f>
        <v/>
      </c>
      <c r="AQ107" s="102" t="str">
        <f>IF(AQ$3="","",IF($A107=0,0,IF(AQ$4="Relais électromécaniques hermétiques",IF(IF('Saisie des composants'!AR152="",AQ$15,'Saisie des composants'!AR152)&lt;1,1,SQRT(IF('Saisie des composants'!AR152="",AQ$15,'Saisie des composants'!AR152)))*(IF('Saisie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Profil'!$P14/0.5,1.5))</f>
        <v/>
      </c>
      <c r="AR107" s="102" t="str">
        <f>IF(AR$3="","",IF($A107=0,0,IF(AR$4="Relais électromécaniques hermétiques",IF(IF('Saisie des composants'!AS152="",AR$15,'Saisie des composants'!AS152)&lt;1,1,SQRT(IF('Saisie des composants'!AS152="",AR$15,'Saisie des composants'!AS152)))*(IF('Saisie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Profil'!$P14/0.5,1.5))</f>
        <v/>
      </c>
      <c r="AS107" s="102" t="str">
        <f>IF(AS$3="","",IF($A107=0,0,IF(AS$4="Relais électromécaniques hermétiques",IF(IF('Saisie des composants'!AT152="",AS$15,'Saisie des composants'!AT152)&lt;1,1,SQRT(IF('Saisie des composants'!AT152="",AS$15,'Saisie des composants'!AT152)))*(IF('Saisie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Profil'!$P14/0.5,1.5))</f>
        <v/>
      </c>
      <c r="AT107" s="102" t="str">
        <f>IF(AT$3="","",IF($A107=0,0,IF(AT$4="Relais électromécaniques hermétiques",IF(IF('Saisie des composants'!AU152="",AT$15,'Saisie des composants'!AU152)&lt;1,1,SQRT(IF('Saisie des composants'!AU152="",AT$15,'Saisie des composants'!AU152)))*(IF('Saisie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Profil'!$P14/0.5,1.5))</f>
        <v/>
      </c>
      <c r="AU107" s="102" t="str">
        <f>IF(AU$3="","",IF($A107=0,0,IF(AU$4="Relais électromécaniques hermétiques",IF(IF('Saisie des composants'!AV152="",AU$15,'Saisie des composants'!AV152)&lt;1,1,SQRT(IF('Saisie des composants'!AV152="",AU$15,'Saisie des composants'!AV152)))*(IF('Saisie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Profil'!$P14/0.5,1.5))</f>
        <v/>
      </c>
      <c r="AV107" s="102" t="str">
        <f>IF(AV$3="","",IF($A107=0,0,IF(AV$4="Relais électromécaniques hermétiques",IF(IF('Saisie des composants'!AW152="",AV$15,'Saisie des composants'!AW152)&lt;1,1,SQRT(IF('Saisie des composants'!AW152="",AV$15,'Saisie des composants'!AW152)))*(IF('Saisie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Profil'!$P14/0.5,1.5))</f>
        <v/>
      </c>
      <c r="AW107" s="102" t="str">
        <f>IF(AW$3="","",IF($A107=0,0,IF(AW$4="Relais électromécaniques hermétiques",IF(IF('Saisie des composants'!AX152="",AW$15,'Saisie des composants'!AX152)&lt;1,1,SQRT(IF('Saisie des composants'!AX152="",AW$15,'Saisie des composants'!AX152)))*(IF('Saisie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Profil'!$P14/0.5,1.5))</f>
        <v/>
      </c>
      <c r="AX107" s="102" t="str">
        <f>IF(AX$3="","",IF($A107=0,0,IF(AX$4="Relais électromécaniques hermétiques",IF(IF('Saisie des composants'!AY152="",AX$15,'Saisie des composants'!AY152)&lt;1,1,SQRT(IF('Saisie des composants'!AY152="",AX$15,'Saisie des composants'!AY152)))*(IF('Saisie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Profil'!$P14/0.5,1.5))</f>
        <v/>
      </c>
      <c r="AY107" s="102" t="str">
        <f>IF(AY$3="","",IF($A107=0,0,IF(AY$4="Relais électromécaniques hermétiques",IF(IF('Saisie des composants'!AZ152="",AY$15,'Saisie des composants'!AZ152)&lt;1,1,SQRT(IF('Saisie des composants'!AZ152="",AY$15,'Saisie des composants'!AZ152)))*(IF('Saisie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Profil'!$P14/0.5,1.5))</f>
        <v/>
      </c>
      <c r="AZ107" s="102" t="str">
        <f>IF(AZ$3="","",IF($A107=0,0,IF(AZ$4="Relais électromécaniques hermétiques",IF(IF('Saisie des composants'!BA152="",AZ$15,'Saisie des composants'!BA152)&lt;1,1,SQRT(IF('Saisie des composants'!BA152="",AZ$15,'Saisie des composants'!BA152)))*(IF('Saisie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Profil'!$P14/0.5,1.5))</f>
        <v/>
      </c>
      <c r="BA107" s="102" t="str">
        <f>IF(BA$3="","",IF($A107=0,0,IF(BA$4="Relais électromécaniques hermétiques",IF(IF('Saisie des composants'!BB152="",BA$15,'Saisie des composants'!BB152)&lt;1,1,SQRT(IF('Saisie des composants'!BB152="",BA$15,'Saisie des composants'!BB152)))*(IF('Saisie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Profil'!$P14/0.5,1.5))</f>
        <v/>
      </c>
      <c r="BB107" s="102" t="str">
        <f>IF(BB$3="","",IF($A107=0,0,IF(BB$4="Relais électromécaniques hermétiques",IF(IF('Saisie des composants'!BC152="",BB$15,'Saisie des composants'!BC152)&lt;1,1,SQRT(IF('Saisie des composants'!BC152="",BB$15,'Saisie des composants'!BC152)))*(IF('Saisie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Profil'!$P14/0.5,1.5))</f>
        <v/>
      </c>
      <c r="BC107" s="102" t="str">
        <f>IF(BC$3="","",IF($A107=0,0,IF(BC$4="Relais électromécaniques hermétiques",IF(IF('Saisie des composants'!BD152="",BC$15,'Saisie des composants'!BD152)&lt;1,1,SQRT(IF('Saisie des composants'!BD152="",BC$15,'Saisie des composants'!BD152)))*(IF('Saisie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Profil'!$P14/0.5,1.5))</f>
        <v/>
      </c>
      <c r="BD107" s="102" t="str">
        <f>IF(BD$3="","",IF($A107=0,0,IF(BD$4="Relais électromécaniques hermétiques",IF(IF('Saisie des composants'!BE152="",BD$15,'Saisie des composants'!BE152)&lt;1,1,SQRT(IF('Saisie des composants'!BE152="",BD$15,'Saisie des composants'!BE152)))*(IF('Saisie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Profil'!$P14/0.5,1.5))</f>
        <v/>
      </c>
      <c r="BE107" s="102" t="str">
        <f>IF(BE$3="","",IF($A107=0,0,IF(BE$4="Relais électromécaniques hermétiques",IF(IF('Saisie des composants'!BF152="",BE$15,'Saisie des composants'!BF152)&lt;1,1,SQRT(IF('Saisie des composants'!BF152="",BE$15,'Saisie des composants'!BF152)))*(IF('Saisie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Profil'!$P14/0.5,1.5))</f>
        <v/>
      </c>
      <c r="BF107" s="102" t="str">
        <f>IF(BF$3="","",IF($A107=0,0,IF(BF$4="Relais électromécaniques hermétiques",IF(IF('Saisie des composants'!BG152="",BF$15,'Saisie des composants'!BG152)&lt;1,1,SQRT(IF('Saisie des composants'!BG152="",BF$15,'Saisie des composants'!BG152)))*(IF('Saisie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Profil'!$P14/0.5,1.5))</f>
        <v/>
      </c>
      <c r="BG107" s="102" t="str">
        <f>IF(BG$3="","",IF($A107=0,0,IF(BG$4="Relais électromécaniques hermétiques",IF(IF('Saisie des composants'!BH152="",BG$15,'Saisie des composants'!BH152)&lt;1,1,SQRT(IF('Saisie des composants'!BH152="",BG$15,'Saisie des composants'!BH152)))*(IF('Saisie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Profil'!$P14/0.5,1.5))</f>
        <v/>
      </c>
      <c r="BH107" s="102" t="str">
        <f>IF(BH$3="","",IF($A107=0,0,IF(BH$4="Relais électromécaniques hermétiques",IF(IF('Saisie des composants'!BI152="",BH$15,'Saisie des composants'!BI152)&lt;1,1,SQRT(IF('Saisie des composants'!BI152="",BH$15,'Saisie des composants'!BI152)))*(IF('Saisie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Profil'!$P14/0.5,1.5))</f>
        <v/>
      </c>
      <c r="BI107" s="102" t="str">
        <f>IF(BI$3="","",IF($A107=0,0,IF(BI$4="Relais électromécaniques hermétiques",IF(IF('Saisie des composants'!BJ152="",BI$15,'Saisie des composants'!BJ152)&lt;1,1,SQRT(IF('Saisie des composants'!BJ152="",BI$15,'Saisie des composants'!BJ152)))*(IF('Saisie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Profil'!$P14/0.5,1.5))</f>
        <v/>
      </c>
      <c r="BJ107" s="102" t="str">
        <f>IF(BJ$3="","",IF($A107=0,0,IF(BJ$4="Relais électromécaniques hermétiques",IF(IF('Saisie des composants'!BK152="",BJ$15,'Saisie des composants'!BK152)&lt;1,1,SQRT(IF('Saisie des composants'!BK152="",BJ$15,'Saisie des composants'!BK152)))*(IF('Saisie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Profil'!$P14/0.5,1.5))</f>
        <v/>
      </c>
      <c r="BK107" s="102" t="str">
        <f>IF(BK$3="","",IF($A107=0,0,IF(BK$4="Relais électromécaniques hermétiques",IF(IF('Saisie des composants'!BL152="",BK$15,'Saisie des composants'!BL152)&lt;1,1,SQRT(IF('Saisie des composants'!BL152="",BK$15,'Saisie des composants'!BL152)))*(IF('Saisie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Profil'!$P14/0.5,1.5))</f>
        <v/>
      </c>
      <c r="BL107" s="102" t="str">
        <f>IF(BL$3="","",IF($A107=0,0,IF(BL$4="Relais électromécaniques hermétiques",IF(IF('Saisie des composants'!BM152="",BL$15,'Saisie des composants'!BM152)&lt;1,1,SQRT(IF('Saisie des composants'!BM152="",BL$15,'Saisie des composants'!BM152)))*(IF('Saisie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Profil'!$P14/0.5,1.5))</f>
        <v/>
      </c>
      <c r="BM107" s="102" t="str">
        <f>IF(BM$3="","",IF($A107=0,0,IF(BM$4="Relais électromécaniques hermétiques",IF(IF('Saisie des composants'!BN152="",BM$15,'Saisie des composants'!BN152)&lt;1,1,SQRT(IF('Saisie des composants'!BN152="",BM$15,'Saisie des composants'!BN152)))*(IF('Saisie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Profil'!$P14/0.5,1.5))</f>
        <v/>
      </c>
      <c r="BN107" s="102" t="str">
        <f>IF(BN$3="","",IF($A107=0,0,IF(BN$4="Relais électromécaniques hermétiques",IF(IF('Saisie des composants'!BO152="",BN$15,'Saisie des composants'!BO152)&lt;1,1,SQRT(IF('Saisie des composants'!BO152="",BN$15,'Saisie des composants'!BO152)))*(IF('Saisie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Profil'!$P14/0.5,1.5))</f>
        <v/>
      </c>
      <c r="BO107" s="102" t="str">
        <f>IF(BO$3="","",IF($A107=0,0,IF(BO$4="Relais électromécaniques hermétiques",IF(IF('Saisie des composants'!BP152="",BO$15,'Saisie des composants'!BP152)&lt;1,1,SQRT(IF('Saisie des composants'!BP152="",BO$15,'Saisie des composants'!BP152)))*(IF('Saisie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Profil'!$P14/0.5,1.5))</f>
        <v/>
      </c>
      <c r="BP107" s="102" t="str">
        <f>IF(BP$3="","",IF($A107=0,0,IF(BP$4="Relais électromécaniques hermétiques",IF(IF('Saisie des composants'!BQ152="",BP$15,'Saisie des composants'!BQ152)&lt;1,1,SQRT(IF('Saisie des composants'!BQ152="",BP$15,'Saisie des composants'!BQ152)))*(IF('Saisie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Profil'!$P14/0.5,1.5))</f>
        <v/>
      </c>
      <c r="BQ107" s="102" t="str">
        <f>IF(BQ$3="","",IF($A107=0,0,IF(BQ$4="Relais électromécaniques hermétiques",IF(IF('Saisie des composants'!BR152="",BQ$15,'Saisie des composants'!BR152)&lt;1,1,SQRT(IF('Saisie des composants'!BR152="",BQ$15,'Saisie des composants'!BR152)))*(IF('Saisie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Profil'!$P14/0.5,1.5))</f>
        <v/>
      </c>
      <c r="BR107" s="102" t="str">
        <f>IF(BR$3="","",IF($A107=0,0,IF(BR$4="Relais électromécaniques hermétiques",IF(IF('Saisie des composants'!BS152="",BR$15,'Saisie des composants'!BS152)&lt;1,1,SQRT(IF('Saisie des composants'!BS152="",BR$15,'Saisie des composants'!BS152)))*(IF('Saisie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Profil'!$P14/0.5,1.5))</f>
        <v/>
      </c>
      <c r="BS107" s="102" t="str">
        <f>IF(BS$3="","",IF($A107=0,0,IF(BS$4="Relais électromécaniques hermétiques",IF(IF('Saisie des composants'!BT152="",BS$15,'Saisie des composants'!BT152)&lt;1,1,SQRT(IF('Saisie des composants'!BT152="",BS$15,'Saisie des composants'!BT152)))*(IF('Saisie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Profil'!$P14/0.5,1.5))</f>
        <v/>
      </c>
      <c r="BT107" s="102" t="str">
        <f>IF(BT$3="","",IF($A107=0,0,IF(BT$4="Relais électromécaniques hermétiques",IF(IF('Saisie des composants'!BU152="",BT$15,'Saisie des composants'!BU152)&lt;1,1,SQRT(IF('Saisie des composants'!BU152="",BT$15,'Saisie des composants'!BU152)))*(IF('Saisie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Profil'!$P14/0.5,1.5))</f>
        <v/>
      </c>
      <c r="BU107" s="102" t="str">
        <f>IF(BU$3="","",IF($A107=0,0,IF(BU$4="Relais électromécaniques hermétiques",IF(IF('Saisie des composants'!BV152="",BU$15,'Saisie des composants'!BV152)&lt;1,1,SQRT(IF('Saisie des composants'!BV152="",BU$15,'Saisie des composants'!BV152)))*(IF('Saisie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Profil'!$P14/0.5,1.5))</f>
        <v/>
      </c>
      <c r="BV107" s="102" t="str">
        <f>IF(BV$3="","",IF($A107=0,0,IF(BV$4="Relais électromécaniques hermétiques",IF(IF('Saisie des composants'!BW152="",BV$15,'Saisie des composants'!BW152)&lt;1,1,SQRT(IF('Saisie des composants'!BW152="",BV$15,'Saisie des composants'!BW152)))*(IF('Saisie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Profil'!$P14/0.5,1.5))</f>
        <v/>
      </c>
      <c r="BW107" s="102" t="str">
        <f>IF(BW$3="","",IF($A107=0,0,IF(BW$4="Relais électromécaniques hermétiques",IF(IF('Saisie des composants'!BX152="",BW$15,'Saisie des composants'!BX152)&lt;1,1,SQRT(IF('Saisie des composants'!BX152="",BW$15,'Saisie des composants'!BX152)))*(IF('Saisie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Profil'!$P14/0.5,1.5))</f>
        <v/>
      </c>
      <c r="BX107" s="102" t="str">
        <f>IF(BX$3="","",IF($A107=0,0,IF(BX$4="Relais électromécaniques hermétiques",IF(IF('Saisie des composants'!BY152="",BX$15,'Saisie des composants'!BY152)&lt;1,1,SQRT(IF('Saisie des composants'!BY152="",BX$15,'Saisie des composants'!BY152)))*(IF('Saisie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Profil'!$P14/0.5,1.5))</f>
        <v/>
      </c>
      <c r="BY107" s="102" t="str">
        <f>IF(BY$3="","",IF($A107=0,0,IF(BY$4="Relais électromécaniques hermétiques",IF(IF('Saisie des composants'!BZ152="",BY$15,'Saisie des composants'!BZ152)&lt;1,1,SQRT(IF('Saisie des composants'!BZ152="",BY$15,'Saisie des composants'!BZ152)))*(IF('Saisie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Profil'!$P14/0.5,1.5))</f>
        <v/>
      </c>
      <c r="BZ107" s="102" t="str">
        <f>IF(BZ$3="","",IF($A107=0,0,IF(BZ$4="Relais électromécaniques hermétiques",IF(IF('Saisie des composants'!CA152="",BZ$15,'Saisie des composants'!CA152)&lt;1,1,SQRT(IF('Saisie des composants'!CA152="",BZ$15,'Saisie des composants'!CA152)))*(IF('Saisie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Profil'!$P14/0.5,1.5))</f>
        <v/>
      </c>
      <c r="CA107" s="102" t="str">
        <f>IF(CA$3="","",IF($A107=0,0,IF(CA$4="Relais électromécaniques hermétiques",IF(IF('Saisie des composants'!CB152="",CA$15,'Saisie des composants'!CB152)&lt;1,1,SQRT(IF('Saisie des composants'!CB152="",CA$15,'Saisie des composants'!CB152)))*(IF('Saisie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Profil'!$P14/0.5,1.5))</f>
        <v/>
      </c>
      <c r="CB107" s="102" t="str">
        <f>IF(CB$3="","",IF($A107=0,0,IF(CB$4="Relais électromécaniques hermétiques",IF(IF('Saisie des composants'!CC152="",CB$15,'Saisie des composants'!CC152)&lt;1,1,SQRT(IF('Saisie des composants'!CC152="",CB$15,'Saisie des composants'!CC152)))*(IF('Saisie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Profil'!$P14/0.5,1.5))</f>
        <v/>
      </c>
      <c r="CC107" s="102" t="str">
        <f>IF(CC$3="","",IF($A107=0,0,IF(CC$4="Relais électromécaniques hermétiques",IF(IF('Saisie des composants'!CD152="",CC$15,'Saisie des composants'!CD152)&lt;1,1,SQRT(IF('Saisie des composants'!CD152="",CC$15,'Saisie des composants'!CD152)))*(IF('Saisie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Profil'!$P14/0.5,1.5))</f>
        <v/>
      </c>
      <c r="CD107" s="102" t="str">
        <f>IF(CD$3="","",IF($A107=0,0,IF(CD$4="Relais électromécaniques hermétiques",IF(IF('Saisie des composants'!CE152="",CD$15,'Saisie des composants'!CE152)&lt;1,1,SQRT(IF('Saisie des composants'!CE152="",CD$15,'Saisie des composants'!CE152)))*(IF('Saisie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Profil'!$P14/0.5,1.5))</f>
        <v/>
      </c>
      <c r="CE107" s="102" t="str">
        <f>IF(CE$3="","",IF($A107=0,0,IF(CE$4="Relais électromécaniques hermétiques",IF(IF('Saisie des composants'!CF152="",CE$15,'Saisie des composants'!CF152)&lt;1,1,SQRT(IF('Saisie des composants'!CF152="",CE$15,'Saisie des composants'!CF152)))*(IF('Saisie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Profil'!$P14/0.5,1.5))</f>
        <v/>
      </c>
      <c r="CF107" s="102" t="str">
        <f>IF(CF$3="","",IF($A107=0,0,IF(CF$4="Relais électromécaniques hermétiques",IF(IF('Saisie des composants'!CG152="",CF$15,'Saisie des composants'!CG152)&lt;1,1,SQRT(IF('Saisie des composants'!CG152="",CF$15,'Saisie des composants'!CG152)))*(IF('Saisie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Profil'!$P14/0.5,1.5))</f>
        <v/>
      </c>
      <c r="CG107" s="102" t="str">
        <f>IF(CG$3="","",IF($A107=0,0,IF(CG$4="Relais électromécaniques hermétiques",IF(IF('Saisie des composants'!CH152="",CG$15,'Saisie des composants'!CH152)&lt;1,1,SQRT(IF('Saisie des composants'!CH152="",CG$15,'Saisie des composants'!CH152)))*(IF('Saisie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Profil'!$P14/0.5,1.5))</f>
        <v/>
      </c>
      <c r="CH107" s="102" t="str">
        <f>IF(CH$3="","",IF($A107=0,0,IF(CH$4="Relais électromécaniques hermétiques",IF(IF('Saisie des composants'!CI152="",CH$15,'Saisie des composants'!CI152)&lt;1,1,SQRT(IF('Saisie des composants'!CI152="",CH$15,'Saisie des composants'!CI152)))*(IF('Saisie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Profil'!$P14/0.5,1.5))</f>
        <v/>
      </c>
      <c r="CI107" s="102" t="str">
        <f>IF(CI$3="","",IF($A107=0,0,IF(CI$4="Relais électromécaniques hermétiques",IF(IF('Saisie des composants'!CJ152="",CI$15,'Saisie des composants'!CJ152)&lt;1,1,SQRT(IF('Saisie des composants'!CJ152="",CI$15,'Saisie des composants'!CJ152)))*(IF('Saisie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Profil'!$P14/0.5,1.5))</f>
        <v/>
      </c>
      <c r="CJ107" s="102" t="str">
        <f>IF(CJ$3="","",IF($A107=0,0,IF(CJ$4="Relais électromécaniques hermétiques",IF(IF('Saisie des composants'!CK152="",CJ$15,'Saisie des composants'!CK152)&lt;1,1,SQRT(IF('Saisie des composants'!CK152="",CJ$15,'Saisie des composants'!CK152)))*(IF('Saisie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Profil'!$P14/0.5,1.5))</f>
        <v/>
      </c>
      <c r="CK107" s="102" t="str">
        <f>IF(CK$3="","",IF($A107=0,0,IF(CK$4="Relais électromécaniques hermétiques",IF(IF('Saisie des composants'!CL152="",CK$15,'Saisie des composants'!CL152)&lt;1,1,SQRT(IF('Saisie des composants'!CL152="",CK$15,'Saisie des composants'!CL152)))*(IF('Saisie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Profil'!$P14/0.5,1.5))</f>
        <v/>
      </c>
      <c r="CL107" s="102" t="str">
        <f>IF(CL$3="","",IF($A107=0,0,IF(CL$4="Relais électromécaniques hermétiques",IF(IF('Saisie des composants'!CM152="",CL$15,'Saisie des composants'!CM152)&lt;1,1,SQRT(IF('Saisie des composants'!CM152="",CL$15,'Saisie des composants'!CM152)))*(IF('Saisie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Profil'!$P14/0.5,1.5))</f>
        <v/>
      </c>
      <c r="CM107" s="102" t="str">
        <f>IF(CM$3="","",IF($A107=0,0,IF(CM$4="Relais électromécaniques hermétiques",IF(IF('Saisie des composants'!CN152="",CM$15,'Saisie des composants'!CN152)&lt;1,1,SQRT(IF('Saisie des composants'!CN152="",CM$15,'Saisie des composants'!CN152)))*(IF('Saisie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Profil'!$P14/0.5,1.5))</f>
        <v/>
      </c>
      <c r="CN107" s="102" t="str">
        <f>IF(CN$3="","",IF($A107=0,0,IF(CN$4="Relais électromécaniques hermétiques",IF(IF('Saisie des composants'!CO152="",CN$15,'Saisie des composants'!CO152)&lt;1,1,SQRT(IF('Saisie des composants'!CO152="",CN$15,'Saisie des composants'!CO152)))*(IF('Saisie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Profil'!$P14/0.5,1.5))</f>
        <v/>
      </c>
      <c r="CO107" s="102" t="str">
        <f>IF(CO$3="","",IF($A107=0,0,IF(CO$4="Relais électromécaniques hermétiques",IF(IF('Saisie des composants'!CP152="",CO$15,'Saisie des composants'!CP152)&lt;1,1,SQRT(IF('Saisie des composants'!CP152="",CO$15,'Saisie des composants'!CP152)))*(IF('Saisie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Profil'!$P14/0.5,1.5))</f>
        <v/>
      </c>
      <c r="CP107" s="102" t="str">
        <f>IF(CP$3="","",IF($A107=0,0,IF(CP$4="Relais électromécaniques hermétiques",IF(IF('Saisie des composants'!CQ152="",CP$15,'Saisie des composants'!CQ152)&lt;1,1,SQRT(IF('Saisie des composants'!CQ152="",CP$15,'Saisie des composants'!CQ152)))*(IF('Saisie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Profil'!$P14/0.5,1.5))</f>
        <v/>
      </c>
      <c r="CQ107" s="102" t="str">
        <f>IF(CQ$3="","",IF($A107=0,0,IF(CQ$4="Relais électromécaniques hermétiques",IF(IF('Saisie des composants'!CR152="",CQ$15,'Saisie des composants'!CR152)&lt;1,1,SQRT(IF('Saisie des composants'!CR152="",CQ$15,'Saisie des composants'!CR152)))*(IF('Saisie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Profil'!$P14/0.5,1.5))</f>
        <v/>
      </c>
      <c r="CR107" s="102" t="str">
        <f>IF(CR$3="","",IF($A107=0,0,IF(CR$4="Relais électromécaniques hermétiques",IF(IF('Saisie des composants'!CS152="",CR$15,'Saisie des composants'!CS152)&lt;1,1,SQRT(IF('Saisie des composants'!CS152="",CR$15,'Saisie des composants'!CS152)))*(IF('Saisie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Profil'!$P14/0.5,1.5))</f>
        <v/>
      </c>
      <c r="CS107" s="102" t="str">
        <f>IF(CS$3="","",IF($A107=0,0,IF(CS$4="Relais électromécaniques hermétiques",IF(IF('Saisie des composants'!CT152="",CS$15,'Saisie des composants'!CT152)&lt;1,1,SQRT(IF('Saisie des composants'!CT152="",CS$15,'Saisie des composants'!CT152)))*(IF('Saisie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Profil'!$P14/0.5,1.5))</f>
        <v/>
      </c>
      <c r="CT107" s="102" t="str">
        <f>IF(CT$3="","",IF($A107=0,0,IF(CT$4="Relais électromécaniques hermétiques",IF(IF('Saisie des composants'!CU152="",CT$15,'Saisie des composants'!CU152)&lt;1,1,SQRT(IF('Saisie des composants'!CU152="",CT$15,'Saisie des composants'!CU152)))*(IF('Saisie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Profil'!$P14/0.5,1.5))</f>
        <v/>
      </c>
      <c r="CU107" s="102" t="str">
        <f>IF(CU$3="","",IF($A107=0,0,IF(CU$4="Relais électromécaniques hermétiques",IF(IF('Saisie des composants'!CV152="",CU$15,'Saisie des composants'!CV152)&lt;1,1,SQRT(IF('Saisie des composants'!CV152="",CU$15,'Saisie des composants'!CV152)))*(IF('Saisie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Profil'!$P14/0.5,1.5))</f>
        <v/>
      </c>
      <c r="CV107" s="102" t="str">
        <f>IF(CV$3="","",IF($A107=0,0,IF(CV$4="Relais électromécaniques hermétiques",IF(IF('Saisie des composants'!CW152="",CV$15,'Saisie des composants'!CW152)&lt;1,1,SQRT(IF('Saisie des composants'!CW152="",CV$15,'Saisie des composants'!CW152)))*(IF('Saisie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Profil'!$P14/0.5,1.5))</f>
        <v/>
      </c>
      <c r="CW107" s="102" t="str">
        <f>IF(CW$3="","",IF($A107=0,0,IF(CW$4="Relais électromécaniques hermétiques",IF(IF('Saisie des composants'!CX152="",CW$15,'Saisie des composants'!CX152)&lt;1,1,SQRT(IF('Saisie des composants'!CX152="",CW$15,'Saisie des composants'!CX152)))*(IF('Saisie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Profil'!$P14/0.5,1.5))</f>
        <v/>
      </c>
      <c r="CX107" s="102" t="str">
        <f>IF(CX$3="","",IF($A107=0,0,IF(CX$4="Relais électromécaniques hermétiques",IF(IF('Saisie des composants'!CY152="",CX$15,'Saisie des composants'!CY152)&lt;1,1,SQRT(IF('Saisie des composants'!CY152="",CX$15,'Saisie des composants'!CY152)))*(IF('Saisie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Profil'!$P14/0.5,1.5))</f>
        <v/>
      </c>
      <c r="CY107" s="102" t="str">
        <f>IF(CY$3="","",IF($A107=0,0,IF(CY$4="Relais électromécaniques hermétiques",IF(IF('Saisie des composants'!CZ152="",CY$15,'Saisie des composants'!CZ152)&lt;1,1,SQRT(IF('Saisie des composants'!CZ152="",CY$15,'Saisie des composants'!CZ152)))*(IF('Saisie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Profil'!$P14/0.5,1.5))</f>
        <v/>
      </c>
      <c r="CZ107" s="102" t="str">
        <f>IF(CZ$3="","",IF($A107=0,0,IF(CZ$4="Relais électromécaniques hermétiques",IF(IF('Saisie des composants'!DA152="",CZ$15,'Saisie des composants'!DA152)&lt;1,1,SQRT(IF('Saisie des composants'!DA152="",CZ$15,'Saisie des composants'!DA152)))*(IF('Saisie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Profil'!$P14/0.5,1.5))</f>
        <v/>
      </c>
      <c r="DA107" s="102" t="str">
        <f>IF(DA$3="","",IF($A107=0,0,IF(DA$4="Relais électromécaniques hermétiques",IF(IF('Saisie des composants'!DB152="",DA$15,'Saisie des composants'!DB152)&lt;1,1,SQRT(IF('Saisie des composants'!DB152="",DA$15,'Saisie des composants'!DB152)))*(IF('Saisie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Profil'!$P14/0.5,1.5))</f>
        <v/>
      </c>
      <c r="DB107" s="102" t="str">
        <f>IF(DB$3="","",IF($A107=0,0,IF(DB$4="Relais électromécaniques hermétiques",IF(IF('Saisie des composants'!DC152="",DB$15,'Saisie des composants'!DC152)&lt;1,1,SQRT(IF('Saisie des composants'!DC152="",DB$15,'Saisie des composants'!DC152)))*(IF('Saisie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Profil'!$P14/0.5,1.5))</f>
        <v/>
      </c>
      <c r="DC107" s="102" t="str">
        <f>IF(DC$3="","",IF($A107=0,0,IF(DC$4="Relais électromécaniques hermétiques",IF(IF('Saisie des composants'!DD152="",DC$15,'Saisie des composants'!DD152)&lt;1,1,SQRT(IF('Saisie des composants'!DD152="",DC$15,'Saisie des composants'!DD152)))*(IF('Saisie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Profil'!$P14/0.5,1.5))</f>
        <v/>
      </c>
      <c r="DD107" s="102" t="str">
        <f>IF(DD$3="","",IF($A107=0,0,IF(DD$4="Relais électromécaniques hermétiques",IF(IF('Saisie des composants'!DE152="",DD$15,'Saisie des composants'!DE152)&lt;1,1,SQRT(IF('Saisie des composants'!DE152="",DD$15,'Saisie des composants'!DE152)))*(IF('Saisie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Profil'!$P14/0.5,1.5))</f>
        <v/>
      </c>
      <c r="DE107" s="102" t="str">
        <f>IF(DE$3="","",IF($A107=0,0,IF(DE$4="Relais électromécaniques hermétiques",IF(IF('Saisie des composants'!DF152="",DE$15,'Saisie des composants'!DF152)&lt;1,1,SQRT(IF('Saisie des composants'!DF152="",DE$15,'Saisie des composants'!DF152)))*(IF('Saisie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Profil'!$P14/0.5,1.5))</f>
        <v/>
      </c>
      <c r="DF107" s="102" t="str">
        <f>IF(DF$3="","",IF($A107=0,0,IF(DF$4="Relais électromécaniques hermétiques",IF(IF('Saisie des composants'!DG152="",DF$15,'Saisie des composants'!DG152)&lt;1,1,SQRT(IF('Saisie des composants'!DG152="",DF$15,'Saisie des composants'!DG152)))*(IF('Saisie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Profil'!$P14/0.5,1.5))</f>
        <v/>
      </c>
      <c r="DG107" s="102" t="str">
        <f>IF(DG$3="","",IF($A107=0,0,IF(DG$4="Relais électromécaniques hermétiques",IF(IF('Saisie des composants'!DH152="",DG$15,'Saisie des composants'!DH152)&lt;1,1,SQRT(IF('Saisie des composants'!DH152="",DG$15,'Saisie des composants'!DH152)))*(IF('Saisie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Profil'!$P14/0.5,1.5))</f>
        <v/>
      </c>
      <c r="DH107" s="102" t="str">
        <f>IF(DH$3="","",IF($A107=0,0,IF(DH$4="Relais électromécaniques hermétiques",IF(IF('Saisie des composants'!DI152="",DH$15,'Saisie des composants'!DI152)&lt;1,1,SQRT(IF('Saisie des composants'!DI152="",DH$15,'Saisie des composants'!DI152)))*(IF('Saisie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Profil'!$P14/0.5,1.5))</f>
        <v/>
      </c>
      <c r="DI107" s="102" t="str">
        <f>IF(DI$3="","",IF($A107=0,0,IF(DI$4="Relais électromécaniques hermétiques",IF(IF('Saisie des composants'!DJ152="",DI$15,'Saisie des composants'!DJ152)&lt;1,1,SQRT(IF('Saisie des composants'!DJ152="",DI$15,'Saisie des composants'!DJ152)))*(IF('Saisie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Profil'!$P14/0.5,1.5))</f>
        <v/>
      </c>
      <c r="DJ107" s="102" t="str">
        <f>IF(DJ$3="","",IF($A107=0,0,IF(DJ$4="Relais électromécaniques hermétiques",IF(IF('Saisie des composants'!DK152="",DJ$15,'Saisie des composants'!DK152)&lt;1,1,SQRT(IF('Saisie des composants'!DK152="",DJ$15,'Saisie des composants'!DK152)))*(IF('Saisie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Profil'!$P14/0.5,1.5))</f>
        <v/>
      </c>
      <c r="DK107" s="102" t="str">
        <f>IF(DK$3="","",IF($A107=0,0,IF(DK$4="Relais électromécaniques hermétiques",IF(IF('Saisie des composants'!DL152="",DK$15,'Saisie des composants'!DL152)&lt;1,1,SQRT(IF('Saisie des composants'!DL152="",DK$15,'Saisie des composants'!DL152)))*(IF('Saisie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Profil'!$P14/0.5,1.5))</f>
        <v/>
      </c>
      <c r="DL107" s="102" t="str">
        <f>IF(DL$3="","",IF($A107=0,0,IF(DL$4="Relais électromécaniques hermétiques",IF(IF('Saisie des composants'!DM152="",DL$15,'Saisie des composants'!DM152)&lt;1,1,SQRT(IF('Saisie des composants'!DM152="",DL$15,'Saisie des composants'!DM152)))*(IF('Saisie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Profil'!$P14/0.5,1.5))</f>
        <v/>
      </c>
      <c r="DM107" s="102" t="str">
        <f>IF(DM$3="","",IF($A107=0,0,IF(DM$4="Relais électromécaniques hermétiques",IF(IF('Saisie des composants'!DN152="",DM$15,'Saisie des composants'!DN152)&lt;1,1,SQRT(IF('Saisie des composants'!DN152="",DM$15,'Saisie des composants'!DN152)))*(IF('Saisie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Profil'!$P14/0.5,1.5))</f>
        <v/>
      </c>
      <c r="DN107" s="102" t="str">
        <f>IF(DN$3="","",IF($A107=0,0,IF(DN$4="Relais électromécaniques hermétiques",IF(IF('Saisie des composants'!DO152="",DN$15,'Saisie des composants'!DO152)&lt;1,1,SQRT(IF('Saisie des composants'!DO152="",DN$15,'Saisie des composants'!DO152)))*(IF('Saisie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Profil'!$P14/0.5,1.5))</f>
        <v/>
      </c>
      <c r="DO107" s="102" t="str">
        <f>IF(DO$3="","",IF($A107=0,0,IF(DO$4="Relais électromécaniques hermétiques",IF(IF('Saisie des composants'!DP152="",DO$15,'Saisie des composants'!DP152)&lt;1,1,SQRT(IF('Saisie des composants'!DP152="",DO$15,'Saisie des composants'!DP152)))*(IF('Saisie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Profil'!$P14/0.5,1.5))</f>
        <v/>
      </c>
      <c r="DP107" s="102" t="str">
        <f>IF(DP$3="","",IF($A107=0,0,IF(DP$4="Relais électromécaniques hermétiques",IF(IF('Saisie des composants'!DQ152="",DP$15,'Saisie des composants'!DQ152)&lt;1,1,SQRT(IF('Saisie des composants'!DQ152="",DP$15,'Saisie des composants'!DQ152)))*(IF('Saisie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Profil'!$P14/0.5,1.5))</f>
        <v/>
      </c>
      <c r="DQ107" s="102" t="str">
        <f>IF(DQ$3="","",IF($A107=0,0,IF(DQ$4="Relais électromécaniques hermétiques",IF(IF('Saisie des composants'!DR152="",DQ$15,'Saisie des composants'!DR152)&lt;1,1,SQRT(IF('Saisie des composants'!DR152="",DQ$15,'Saisie des composants'!DR152)))*(IF('Saisie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Profil'!$P14/0.5,1.5))</f>
        <v/>
      </c>
      <c r="DR107" s="102" t="str">
        <f>IF(DR$3="","",IF($A107=0,0,IF(DR$4="Relais électromécaniques hermétiques",IF(IF('Saisie des composants'!DS152="",DR$15,'Saisie des composants'!DS152)&lt;1,1,SQRT(IF('Saisie des composants'!DS152="",DR$15,'Saisie des composants'!DS152)))*(IF('Saisie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Profil'!$P14/0.5,1.5))</f>
        <v/>
      </c>
      <c r="DS107" s="102" t="str">
        <f>IF(DS$3="","",IF($A107=0,0,IF(DS$4="Relais électromécaniques hermétiques",IF(IF('Saisie des composants'!DT152="",DS$15,'Saisie des composants'!DT152)&lt;1,1,SQRT(IF('Saisie des composants'!DT152="",DS$15,'Saisie des composants'!DT152)))*(IF('Saisie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Profil'!$P14/0.5,1.5))</f>
        <v/>
      </c>
      <c r="DT107" s="102" t="str">
        <f>IF(DT$3="","",IF($A107=0,0,IF(DT$4="Relais électromécaniques hermétiques",IF(IF('Saisie des composants'!DU152="",DT$15,'Saisie des composants'!DU152)&lt;1,1,SQRT(IF('Saisie des composants'!DU152="",DT$15,'Saisie des composants'!DU152)))*(IF('Saisie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Profil'!$P14/0.5,1.5))</f>
        <v/>
      </c>
      <c r="DU107" s="102" t="str">
        <f>IF(DU$3="","",IF($A107=0,0,IF(DU$4="Relais électromécaniques hermétiques",IF(IF('Saisie des composants'!DV152="",DU$15,'Saisie des composants'!DV152)&lt;1,1,SQRT(IF('Saisie des composants'!DV152="",DU$15,'Saisie des composants'!DV152)))*(IF('Saisie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Profil'!$P14/0.5,1.5))</f>
        <v/>
      </c>
      <c r="DV107" s="102" t="str">
        <f>IF(DV$3="","",IF($A107=0,0,IF(DV$4="Relais électromécaniques hermétiques",IF(IF('Saisie des composants'!DW152="",DV$15,'Saisie des composants'!DW152)&lt;1,1,SQRT(IF('Saisie des composants'!DW152="",DV$15,'Saisie des composants'!DW152)))*(IF('Saisie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Profil'!$P14/0.5,1.5))</f>
        <v/>
      </c>
      <c r="DW107" s="102" t="str">
        <f>IF(DW$3="","",IF($A107=0,0,IF(DW$4="Relais électromécaniques hermétiques",IF(IF('Saisie des composants'!DX152="",DW$15,'Saisie des composants'!DX152)&lt;1,1,SQRT(IF('Saisie des composants'!DX152="",DW$15,'Saisie des composants'!DX152)))*(IF('Saisie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Profil'!$P14/0.5,1.5))</f>
        <v/>
      </c>
      <c r="DX107" s="102" t="str">
        <f>IF(DX$3="","",IF($A107=0,0,IF(DX$4="Relais électromécaniques hermétiques",IF(IF('Saisie des composants'!DY152="",DX$15,'Saisie des composants'!DY152)&lt;1,1,SQRT(IF('Saisie des composants'!DY152="",DX$15,'Saisie des composants'!DY152)))*(IF('Saisie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Profil'!$P14/0.5,1.5))</f>
        <v/>
      </c>
      <c r="DY107" s="102" t="str">
        <f>IF(DY$3="","",IF($A107=0,0,IF(DY$4="Relais électromécaniques hermétiques",IF(IF('Saisie des composants'!DZ152="",DY$15,'Saisie des composants'!DZ152)&lt;1,1,SQRT(IF('Saisie des composants'!DZ152="",DY$15,'Saisie des composants'!DZ152)))*(IF('Saisie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Profil'!$P14/0.5,1.5))</f>
        <v/>
      </c>
      <c r="DZ107" s="102" t="str">
        <f>IF(DZ$3="","",IF($A107=0,0,IF(DZ$4="Relais électromécaniques hermétiques",IF(IF('Saisie des composants'!EA152="",DZ$15,'Saisie des composants'!EA152)&lt;1,1,SQRT(IF('Saisie des composants'!EA152="",DZ$15,'Saisie des composants'!EA152)))*(IF('Saisie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Profil'!$P14/0.5,1.5))</f>
        <v/>
      </c>
      <c r="EA107" s="102" t="str">
        <f>IF(EA$3="","",IF($A107=0,0,IF(EA$4="Relais électromécaniques hermétiques",IF(IF('Saisie des composants'!EB152="",EA$15,'Saisie des composants'!EB152)&lt;1,1,SQRT(IF('Saisie des composants'!EB152="",EA$15,'Saisie des composants'!EB152)))*(IF('Saisie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Profil'!$P14/0.5,1.5))</f>
        <v/>
      </c>
      <c r="EB107" s="102" t="str">
        <f>IF(EB$3="","",IF($A107=0,0,IF(EB$4="Relais électromécaniques hermétiques",IF(IF('Saisie des composants'!EC152="",EB$15,'Saisie des composants'!EC152)&lt;1,1,SQRT(IF('Saisie des composants'!EC152="",EB$15,'Saisie des composants'!EC152)))*(IF('Saisie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Profil'!$P14/0.5,1.5))</f>
        <v/>
      </c>
      <c r="EC107" s="102" t="str">
        <f>IF(EC$3="","",IF($A107=0,0,IF(EC$4="Relais électromécaniques hermétiques",IF(IF('Saisie des composants'!ED152="",EC$15,'Saisie des composants'!ED152)&lt;1,1,SQRT(IF('Saisie des composants'!ED152="",EC$15,'Saisie des composants'!ED152)))*(IF('Saisie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Profil'!$P14/0.5,1.5))</f>
        <v/>
      </c>
      <c r="ED107" s="102" t="str">
        <f>IF(ED$3="","",IF($A107=0,0,IF(ED$4="Relais électromécaniques hermétiques",IF(IF('Saisie des composants'!EE152="",ED$15,'Saisie des composants'!EE152)&lt;1,1,SQRT(IF('Saisie des composants'!EE152="",ED$15,'Saisie des composants'!EE152)))*(IF('Saisie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Profil'!$P14/0.5,1.5))</f>
        <v/>
      </c>
      <c r="EE107" s="102" t="str">
        <f>IF(EE$3="","",IF($A107=0,0,IF(EE$4="Relais électromécaniques hermétiques",IF(IF('Saisie des composants'!EF152="",EE$15,'Saisie des composants'!EF152)&lt;1,1,SQRT(IF('Saisie des composants'!EF152="",EE$15,'Saisie des composants'!EF152)))*(IF('Saisie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Profil'!$P14/0.5,1.5))</f>
        <v/>
      </c>
      <c r="EF107" s="102" t="str">
        <f>IF(EF$3="","",IF($A107=0,0,IF(EF$4="Relais électromécaniques hermétiques",IF(IF('Saisie des composants'!EG152="",EF$15,'Saisie des composants'!EG152)&lt;1,1,SQRT(IF('Saisie des composants'!EG152="",EF$15,'Saisie des composants'!EG152)))*(IF('Saisie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Profil'!$P14/0.5,1.5))</f>
        <v/>
      </c>
      <c r="EG107" s="102" t="str">
        <f>IF(EG$3="","",IF($A107=0,0,IF(EG$4="Relais électromécaniques hermétiques",IF(IF('Saisie des composants'!EH152="",EG$15,'Saisie des composants'!EH152)&lt;1,1,SQRT(IF('Saisie des composants'!EH152="",EG$15,'Saisie des composants'!EH152)))*(IF('Saisie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Profil'!$P14/0.5,1.5))</f>
        <v/>
      </c>
      <c r="EH107" s="102" t="str">
        <f>IF(EH$3="","",IF($A107=0,0,IF(EH$4="Relais électromécaniques hermétiques",IF(IF('Saisie des composants'!EI152="",EH$15,'Saisie des composants'!EI152)&lt;1,1,SQRT(IF('Saisie des composants'!EI152="",EH$15,'Saisie des composants'!EI152)))*(IF('Saisie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Profil'!$P14/0.5,1.5))</f>
        <v/>
      </c>
      <c r="EI107" s="102" t="str">
        <f>IF(EI$3="","",IF($A107=0,0,IF(EI$4="Relais électromécaniques hermétiques",IF(IF('Saisie des composants'!EJ152="",EI$15,'Saisie des composants'!EJ152)&lt;1,1,SQRT(IF('Saisie des composants'!EJ152="",EI$15,'Saisie des composants'!EJ152)))*(IF('Saisie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Profil'!$P14/0.5,1.5))</f>
        <v/>
      </c>
      <c r="EJ107" s="102" t="str">
        <f>IF(EJ$3="","",IF($A107=0,0,IF(EJ$4="Relais électromécaniques hermétiques",IF(IF('Saisie des composants'!EK152="",EJ$15,'Saisie des composants'!EK152)&lt;1,1,SQRT(IF('Saisie des composants'!EK152="",EJ$15,'Saisie des composants'!EK152)))*(IF('Saisie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Profil'!$P14/0.5,1.5))</f>
        <v/>
      </c>
      <c r="EK107" s="102" t="str">
        <f>IF(EK$3="","",IF($A107=0,0,IF(EK$4="Relais électromécaniques hermétiques",IF(IF('Saisie des composants'!EL152="",EK$15,'Saisie des composants'!EL152)&lt;1,1,SQRT(IF('Saisie des composants'!EL152="",EK$15,'Saisie des composants'!EL152)))*(IF('Saisie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Profil'!$P14/0.5,1.5))</f>
        <v/>
      </c>
      <c r="EL107" s="102" t="str">
        <f>IF(EL$3="","",IF($A107=0,0,IF(EL$4="Relais électromécaniques hermétiques",IF(IF('Saisie des composants'!EM152="",EL$15,'Saisie des composants'!EM152)&lt;1,1,SQRT(IF('Saisie des composants'!EM152="",EL$15,'Saisie des composants'!EM152)))*(IF('Saisie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Profil'!$P14/0.5,1.5))</f>
        <v/>
      </c>
      <c r="EM107" s="102" t="str">
        <f>IF(EM$3="","",IF($A107=0,0,IF(EM$4="Relais électromécaniques hermétiques",IF(IF('Saisie des composants'!EN152="",EM$15,'Saisie des composants'!EN152)&lt;1,1,SQRT(IF('Saisie des composants'!EN152="",EM$15,'Saisie des composants'!EN152)))*(IF('Saisie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Profil'!$P14/0.5,1.5))</f>
        <v/>
      </c>
      <c r="EN107" s="102" t="str">
        <f>IF(EN$3="","",IF($A107=0,0,IF(EN$4="Relais électromécaniques hermétiques",IF(IF('Saisie des composants'!EO152="",EN$15,'Saisie des composants'!EO152)&lt;1,1,SQRT(IF('Saisie des composants'!EO152="",EN$15,'Saisie des composants'!EO152)))*(IF('Saisie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Profil'!$P14/0.5,1.5))</f>
        <v/>
      </c>
      <c r="EO107" s="102" t="str">
        <f>IF(EO$3="","",IF($A107=0,0,IF(EO$4="Relais électromécaniques hermétiques",IF(IF('Saisie des composants'!EP152="",EO$15,'Saisie des composants'!EP152)&lt;1,1,SQRT(IF('Saisie des composants'!EP152="",EO$15,'Saisie des composants'!EP152)))*(IF('Saisie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Profil'!$P14/0.5,1.5))</f>
        <v/>
      </c>
      <c r="EP107" s="102" t="str">
        <f>IF(EP$3="","",IF($A107=0,0,IF(EP$4="Relais électromécaniques hermétiques",IF(IF('Saisie des composants'!EQ152="",EP$15,'Saisie des composants'!EQ152)&lt;1,1,SQRT(IF('Saisie des composants'!EQ152="",EP$15,'Saisie des composants'!EQ152)))*(IF('Saisie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Profil'!$P14/0.5,1.5))</f>
        <v/>
      </c>
      <c r="EQ107" s="102" t="str">
        <f>IF(EQ$3="","",IF($A107=0,0,IF(EQ$4="Relais électromécaniques hermétiques",IF(IF('Saisie des composants'!ER152="",EQ$15,'Saisie des composants'!ER152)&lt;1,1,SQRT(IF('Saisie des composants'!ER152="",EQ$15,'Saisie des composants'!ER152)))*(IF('Saisie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Profil'!$P14/0.5,1.5))</f>
        <v/>
      </c>
      <c r="ER107" s="102" t="str">
        <f>IF(ER$3="","",IF($A107=0,0,IF(ER$4="Relais électromécaniques hermétiques",IF(IF('Saisie des composants'!ES152="",ER$15,'Saisie des composants'!ES152)&lt;1,1,SQRT(IF('Saisie des composants'!ES152="",ER$15,'Saisie des composants'!ES152)))*(IF('Saisie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Profil'!$P14/0.5,1.5))</f>
        <v/>
      </c>
      <c r="ES107" s="102" t="str">
        <f>IF(ES$3="","",IF($A107=0,0,IF(ES$4="Relais électromécaniques hermétiques",IF(IF('Saisie des composants'!ET152="",ES$15,'Saisie des composants'!ET152)&lt;1,1,SQRT(IF('Saisie des composants'!ET152="",ES$15,'Saisie des composants'!ET152)))*(IF('Saisie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Profil'!$P14/0.5,1.5))</f>
        <v/>
      </c>
      <c r="ET107" s="102" t="str">
        <f>IF(ET$3="","",IF($A107=0,0,IF(ET$4="Relais électromécaniques hermétiques",IF(IF('Saisie des composants'!EU152="",ET$15,'Saisie des composants'!EU152)&lt;1,1,SQRT(IF('Saisie des composants'!EU152="",ET$15,'Saisie des composants'!EU152)))*(IF('Saisie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Profil'!$P14/0.5,1.5))</f>
        <v/>
      </c>
      <c r="EU107" s="102" t="str">
        <f>IF(EU$3="","",IF($A107=0,0,IF(EU$4="Relais électromécaniques hermétiques",IF(IF('Saisie des composants'!EV152="",EU$15,'Saisie des composants'!EV152)&lt;1,1,SQRT(IF('Saisie des composants'!EV152="",EU$15,'Saisie des composants'!EV152)))*(IF('Saisie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Profil'!$P14/0.5,1.5))</f>
        <v/>
      </c>
      <c r="EV107" s="102" t="str">
        <f>IF(EV$3="","",IF($A107=0,0,IF(EV$4="Relais électromécaniques hermétiques",IF(IF('Saisie des composants'!EW152="",EV$15,'Saisie des composants'!EW152)&lt;1,1,SQRT(IF('Saisie des composants'!EW152="",EV$15,'Saisie des composants'!EW152)))*(IF('Saisie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Profil'!$P14/0.5,1.5))</f>
        <v/>
      </c>
      <c r="EW107" s="102" t="str">
        <f>IF(EW$3="","",IF($A107=0,0,IF(EW$4="Relais électromécaniques hermétiques",IF(IF('Saisie des composants'!EX152="",EW$15,'Saisie des composants'!EX152)&lt;1,1,SQRT(IF('Saisie des composants'!EX152="",EW$15,'Saisie des composants'!EX152)))*(IF('Saisie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Profil'!$P14/0.5,1.5))</f>
        <v/>
      </c>
      <c r="EX107" s="102" t="str">
        <f>IF(EX$3="","",IF($A107=0,0,IF(EX$4="Relais électromécaniques hermétiques",IF(IF('Saisie des composants'!EY152="",EX$15,'Saisie des composants'!EY152)&lt;1,1,SQRT(IF('Saisie des composants'!EY152="",EX$15,'Saisie des composants'!EY152)))*(IF('Saisie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Profil'!$P14/0.5,1.5))</f>
        <v/>
      </c>
      <c r="EY107" s="102" t="str">
        <f>IF(EY$3="","",IF($A107=0,0,IF(EY$4="Relais électromécaniques hermétiques",IF(IF('Saisie des composants'!EZ152="",EY$15,'Saisie des composants'!EZ152)&lt;1,1,SQRT(IF('Saisie des composants'!EZ152="",EY$15,'Saisie des composants'!EZ152)))*(IF('Saisie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Profil'!$P14/0.5,1.5))</f>
        <v/>
      </c>
      <c r="EZ107" s="102" t="str">
        <f>IF(EZ$3="","",IF($A107=0,0,IF(EZ$4="Relais électromécaniques hermétiques",IF(IF('Saisie des composants'!FA152="",EZ$15,'Saisie des composants'!FA152)&lt;1,1,SQRT(IF('Saisie des composants'!FA152="",EZ$15,'Saisie des composants'!FA152)))*(IF('Saisie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Profil'!$P14/0.5,1.5))</f>
        <v/>
      </c>
      <c r="FA107" s="102" t="str">
        <f>IF(FA$3="","",IF($A107=0,0,IF(FA$4="Relais électromécaniques hermétiques",IF(IF('Saisie des composants'!FB152="",FA$15,'Saisie des composants'!FB152)&lt;1,1,SQRT(IF('Saisie des composants'!FB152="",FA$15,'Saisie des composants'!FB152)))*(IF('Saisie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Profil'!$P14/0.5,1.5))</f>
        <v/>
      </c>
      <c r="FB107" s="102" t="str">
        <f>IF(FB$3="","",IF($A107=0,0,IF(FB$4="Relais électromécaniques hermétiques",IF(IF('Saisie des composants'!FC152="",FB$15,'Saisie des composants'!FC152)&lt;1,1,SQRT(IF('Saisie des composants'!FC152="",FB$15,'Saisie des composants'!FC152)))*(IF('Saisie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Profil'!$P14/0.5,1.5))</f>
        <v/>
      </c>
      <c r="FC107" s="102" t="str">
        <f>IF(FC$3="","",IF($A107=0,0,IF(FC$4="Relais électromécaniques hermétiques",IF(IF('Saisie des composants'!FD152="",FC$15,'Saisie des composants'!FD152)&lt;1,1,SQRT(IF('Saisie des composants'!FD152="",FC$15,'Saisie des composants'!FD152)))*(IF('Saisie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Profil'!$P14/0.5,1.5))</f>
        <v/>
      </c>
      <c r="FD107" s="102" t="str">
        <f>IF(FD$3="","",IF($A107=0,0,IF(FD$4="Relais électromécaniques hermétiques",IF(IF('Saisie des composants'!FE152="",FD$15,'Saisie des composants'!FE152)&lt;1,1,SQRT(IF('Saisie des composants'!FE152="",FD$15,'Saisie des composants'!FE152)))*(IF('Saisie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Profil'!$P14/0.5,1.5))</f>
        <v/>
      </c>
      <c r="FE107" s="102" t="str">
        <f>IF(FE$3="","",IF($A107=0,0,IF(FE$4="Relais électromécaniques hermétiques",IF(IF('Saisie des composants'!FF152="",FE$15,'Saisie des composants'!FF152)&lt;1,1,SQRT(IF('Saisie des composants'!FF152="",FE$15,'Saisie des composants'!FF152)))*(IF('Saisie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Profil'!$P14/0.5,1.5))</f>
        <v/>
      </c>
      <c r="FF107" s="102" t="str">
        <f>IF(FF$3="","",IF($A107=0,0,IF(FF$4="Relais électromécaniques hermétiques",IF(IF('Saisie des composants'!FG152="",FF$15,'Saisie des composants'!FG152)&lt;1,1,SQRT(IF('Saisie des composants'!FG152="",FF$15,'Saisie des composants'!FG152)))*(IF('Saisie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Profil'!$P14/0.5,1.5))</f>
        <v/>
      </c>
      <c r="FG107" s="102" t="str">
        <f>IF(FG$3="","",IF($A107=0,0,IF(FG$4="Relais électromécaniques hermétiques",IF(IF('Saisie des composants'!FH152="",FG$15,'Saisie des composants'!FH152)&lt;1,1,SQRT(IF('Saisie des composants'!FH152="",FG$15,'Saisie des composants'!FH152)))*(IF('Saisie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Profil'!$P14/0.5,1.5))</f>
        <v/>
      </c>
      <c r="FH107" s="102" t="str">
        <f>IF(FH$3="","",IF($A107=0,0,IF(FH$4="Relais électromécaniques hermétiques",IF(IF('Saisie des composants'!FI152="",FH$15,'Saisie des composants'!FI152)&lt;1,1,SQRT(IF('Saisie des composants'!FI152="",FH$15,'Saisie des composants'!FI152)))*(IF('Saisie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Profil'!$P14/0.5,1.5))</f>
        <v/>
      </c>
      <c r="FI107" s="102" t="str">
        <f>IF(FI$3="","",IF($A107=0,0,IF(FI$4="Relais électromécaniques hermétiques",IF(IF('Saisie des composants'!FJ152="",FI$15,'Saisie des composants'!FJ152)&lt;1,1,SQRT(IF('Saisie des composants'!FJ152="",FI$15,'Saisie des composants'!FJ152)))*(IF('Saisie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Profil'!$P14/0.5,1.5))</f>
        <v/>
      </c>
      <c r="FJ107" s="102" t="str">
        <f>IF(FJ$3="","",IF($A107=0,0,IF(FJ$4="Relais électromécaniques hermétiques",IF(IF('Saisie des composants'!FK152="",FJ$15,'Saisie des composants'!FK152)&lt;1,1,SQRT(IF('Saisie des composants'!FK152="",FJ$15,'Saisie des composants'!FK152)))*(IF('Saisie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Profil'!$P14/0.5,1.5))</f>
        <v/>
      </c>
      <c r="FK107" s="102" t="str">
        <f>IF(FK$3="","",IF($A107=0,0,IF(FK$4="Relais électromécaniques hermétiques",IF(IF('Saisie des composants'!FL152="",FK$15,'Saisie des composants'!FL152)&lt;1,1,SQRT(IF('Saisie des composants'!FL152="",FK$15,'Saisie des composants'!FL152)))*(IF('Saisie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Profil'!$P14/0.5,1.5))</f>
        <v/>
      </c>
      <c r="FL107" s="102" t="str">
        <f>IF(FL$3="","",IF($A107=0,0,IF(FL$4="Relais électromécaniques hermétiques",IF(IF('Saisie des composants'!FM152="",FL$15,'Saisie des composants'!FM152)&lt;1,1,SQRT(IF('Saisie des composants'!FM152="",FL$15,'Saisie des composants'!FM152)))*(IF('Saisie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Profil'!$P14/0.5,1.5))</f>
        <v/>
      </c>
      <c r="FM107" s="102" t="str">
        <f>IF(FM$3="","",IF($A107=0,0,IF(FM$4="Relais électromécaniques hermétiques",IF(IF('Saisie des composants'!FN152="",FM$15,'Saisie des composants'!FN152)&lt;1,1,SQRT(IF('Saisie des composants'!FN152="",FM$15,'Saisie des composants'!FN152)))*(IF('Saisie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Profil'!$P14/0.5,1.5))</f>
        <v/>
      </c>
      <c r="FN107" s="102" t="str">
        <f>IF(FN$3="","",IF($A107=0,0,IF(FN$4="Relais électromécaniques hermétiques",IF(IF('Saisie des composants'!FO152="",FN$15,'Saisie des composants'!FO152)&lt;1,1,SQRT(IF('Saisie des composants'!FO152="",FN$15,'Saisie des composants'!FO152)))*(IF('Saisie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Profil'!$P14/0.5,1.5))</f>
        <v/>
      </c>
      <c r="FO107" s="102" t="str">
        <f>IF(FO$3="","",IF($A107=0,0,IF(FO$4="Relais électromécaniques hermétiques",IF(IF('Saisie des composants'!FP152="",FO$15,'Saisie des composants'!FP152)&lt;1,1,SQRT(IF('Saisie des composants'!FP152="",FO$15,'Saisie des composants'!FP152)))*(IF('Saisie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Profil'!$P14/0.5,1.5))</f>
        <v/>
      </c>
      <c r="FP107" s="102" t="str">
        <f>IF(FP$3="","",IF($A107=0,0,IF(FP$4="Relais électromécaniques hermétiques",IF(IF('Saisie des composants'!FQ152="",FP$15,'Saisie des composants'!FQ152)&lt;1,1,SQRT(IF('Saisie des composants'!FQ152="",FP$15,'Saisie des composants'!FQ152)))*(IF('Saisie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Profil'!$P14/0.5,1.5))</f>
        <v/>
      </c>
      <c r="FQ107" s="102" t="str">
        <f>IF(FQ$3="","",IF($A107=0,0,IF(FQ$4="Relais électromécaniques hermétiques",IF(IF('Saisie des composants'!FR152="",FQ$15,'Saisie des composants'!FR152)&lt;1,1,SQRT(IF('Saisie des composants'!FR152="",FQ$15,'Saisie des composants'!FR152)))*(IF('Saisie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Profil'!$P14/0.5,1.5))</f>
        <v/>
      </c>
      <c r="FR107" s="102" t="str">
        <f>IF(FR$3="","",IF($A107=0,0,IF(FR$4="Relais électromécaniques hermétiques",IF(IF('Saisie des composants'!FS152="",FR$15,'Saisie des composants'!FS152)&lt;1,1,SQRT(IF('Saisie des composants'!FS152="",FR$15,'Saisie des composants'!FS152)))*(IF('Saisie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Profil'!$P14/0.5,1.5))</f>
        <v/>
      </c>
      <c r="FS107" s="102" t="str">
        <f>IF(FS$3="","",IF($A107=0,0,IF(FS$4="Relais électromécaniques hermétiques",IF(IF('Saisie des composants'!FT152="",FS$15,'Saisie des composants'!FT152)&lt;1,1,SQRT(IF('Saisie des composants'!FT152="",FS$15,'Saisie des composants'!FT152)))*(IF('Saisie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Profil'!$P14/0.5,1.5))</f>
        <v/>
      </c>
      <c r="FT107" s="102" t="str">
        <f>IF(FT$3="","",IF($A107=0,0,IF(FT$4="Relais électromécaniques hermétiques",IF(IF('Saisie des composants'!FU152="",FT$15,'Saisie des composants'!FU152)&lt;1,1,SQRT(IF('Saisie des composants'!FU152="",FT$15,'Saisie des composants'!FU152)))*(IF('Saisie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Profil'!$P14/0.5,1.5))</f>
        <v/>
      </c>
      <c r="FU107" s="102" t="str">
        <f>IF(FU$3="","",IF($A107=0,0,IF(FU$4="Relais électromécaniques hermétiques",IF(IF('Saisie des composants'!FV152="",FU$15,'Saisie des composants'!FV152)&lt;1,1,SQRT(IF('Saisie des composants'!FV152="",FU$15,'Saisie des composants'!FV152)))*(IF('Saisie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Profil'!$P14/0.5,1.5))</f>
        <v/>
      </c>
      <c r="FV107" s="102" t="str">
        <f>IF(FV$3="","",IF($A107=0,0,IF(FV$4="Relais électromécaniques hermétiques",IF(IF('Saisie des composants'!FW152="",FV$15,'Saisie des composants'!FW152)&lt;1,1,SQRT(IF('Saisie des composants'!FW152="",FV$15,'Saisie des composants'!FW152)))*(IF('Saisie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Profil'!$P14/0.5,1.5))</f>
        <v/>
      </c>
      <c r="FW107" s="102" t="str">
        <f>IF(FW$3="","",IF($A107=0,0,IF(FW$4="Relais électromécaniques hermétiques",IF(IF('Saisie des composants'!FX152="",FW$15,'Saisie des composants'!FX152)&lt;1,1,SQRT(IF('Saisie des composants'!FX152="",FW$15,'Saisie des composants'!FX152)))*(IF('Saisie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Profil'!$P14/0.5,1.5))</f>
        <v/>
      </c>
      <c r="FX107" s="102" t="str">
        <f>IF(FX$3="","",IF($A107=0,0,IF(FX$4="Relais électromécaniques hermétiques",IF(IF('Saisie des composants'!FY152="",FX$15,'Saisie des composants'!FY152)&lt;1,1,SQRT(IF('Saisie des composants'!FY152="",FX$15,'Saisie des composants'!FY152)))*(IF('Saisie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Profil'!$P14/0.5,1.5))</f>
        <v/>
      </c>
      <c r="FY107" s="102" t="str">
        <f>IF(FY$3="","",IF($A107=0,0,IF(FY$4="Relais électromécaniques hermétiques",IF(IF('Saisie des composants'!FZ152="",FY$15,'Saisie des composants'!FZ152)&lt;1,1,SQRT(IF('Saisie des composants'!FZ152="",FY$15,'Saisie des composants'!FZ152)))*(IF('Saisie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Profil'!$P14/0.5,1.5))</f>
        <v/>
      </c>
      <c r="FZ107" s="102" t="str">
        <f>IF(FZ$3="","",IF($A107=0,0,IF(FZ$4="Relais électromécaniques hermétiques",IF(IF('Saisie des composants'!GA152="",FZ$15,'Saisie des composants'!GA152)&lt;1,1,SQRT(IF('Saisie des composants'!GA152="",FZ$15,'Saisie des composants'!GA152)))*(IF('Saisie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Profil'!$P14/0.5,1.5))</f>
        <v/>
      </c>
      <c r="GA107" s="102" t="str">
        <f>IF(GA$3="","",IF($A107=0,0,IF(GA$4="Relais électromécaniques hermétiques",IF(IF('Saisie des composants'!GB152="",GA$15,'Saisie des composants'!GB152)&lt;1,1,SQRT(IF('Saisie des composants'!GB152="",GA$15,'Saisie des composants'!GB152)))*(IF('Saisie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Profil'!$P14/0.5,1.5))</f>
        <v/>
      </c>
      <c r="GB107" s="102" t="str">
        <f>IF(GB$3="","",IF($A107=0,0,IF(GB$4="Relais électromécaniques hermétiques",IF(IF('Saisie des composants'!GC152="",GB$15,'Saisie des composants'!GC152)&lt;1,1,SQRT(IF('Saisie des composants'!GC152="",GB$15,'Saisie des composants'!GC152)))*(IF('Saisie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Profil'!$P14/0.5,1.5))</f>
        <v/>
      </c>
      <c r="GC107" s="102" t="str">
        <f>IF(GC$3="","",IF($A107=0,0,IF(GC$4="Relais électromécaniques hermétiques",IF(IF('Saisie des composants'!GD152="",GC$15,'Saisie des composants'!GD152)&lt;1,1,SQRT(IF('Saisie des composants'!GD152="",GC$15,'Saisie des composants'!GD152)))*(IF('Saisie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Profil'!$P14/0.5,1.5))</f>
        <v/>
      </c>
      <c r="GD107" s="102" t="str">
        <f>IF(GD$3="","",IF($A107=0,0,IF(GD$4="Relais électromécaniques hermétiques",IF(IF('Saisie des composants'!GE152="",GD$15,'Saisie des composants'!GE152)&lt;1,1,SQRT(IF('Saisie des composants'!GE152="",GD$15,'Saisie des composants'!GE152)))*(IF('Saisie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Profil'!$P14/0.5,1.5))</f>
        <v/>
      </c>
      <c r="GE107" s="102" t="str">
        <f>IF(GE$3="","",IF($A107=0,0,IF(GE$4="Relais électromécaniques hermétiques",IF(IF('Saisie des composants'!GF152="",GE$15,'Saisie des composants'!GF152)&lt;1,1,SQRT(IF('Saisie des composants'!GF152="",GE$15,'Saisie des composants'!GF152)))*(IF('Saisie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Profil'!$P14/0.5,1.5))</f>
        <v/>
      </c>
      <c r="GF107" s="102" t="str">
        <f>IF(GF$3="","",IF($A107=0,0,IF(GF$4="Relais électromécaniques hermétiques",IF(IF('Saisie des composants'!GG152="",GF$15,'Saisie des composants'!GG152)&lt;1,1,SQRT(IF('Saisie des composants'!GG152="",GF$15,'Saisie des composants'!GG152)))*(IF('Saisie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Profil'!$P14/0.5,1.5))</f>
        <v/>
      </c>
      <c r="GG107" s="102" t="str">
        <f>IF(GG$3="","",IF($A107=0,0,IF(GG$4="Relais électromécaniques hermétiques",IF(IF('Saisie des composants'!GH152="",GG$15,'Saisie des composants'!GH152)&lt;1,1,SQRT(IF('Saisie des composants'!GH152="",GG$15,'Saisie des composants'!GH152)))*(IF('Saisie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Profil'!$P14/0.5,1.5))</f>
        <v/>
      </c>
      <c r="GH107" s="102" t="str">
        <f>IF(GH$3="","",IF($A107=0,0,IF(GH$4="Relais électromécaniques hermétiques",IF(IF('Saisie des composants'!GI152="",GH$15,'Saisie des composants'!GI152)&lt;1,1,SQRT(IF('Saisie des composants'!GI152="",GH$15,'Saisie des composants'!GI152)))*(IF('Saisie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Profil'!$P14/0.5,1.5))</f>
        <v/>
      </c>
      <c r="GI107" s="102" t="str">
        <f>IF(GI$3="","",IF($A107=0,0,IF(GI$4="Relais électromécaniques hermétiques",IF(IF('Saisie des composants'!GJ152="",GI$15,'Saisie des composants'!GJ152)&lt;1,1,SQRT(IF('Saisie des composants'!GJ152="",GI$15,'Saisie des composants'!GJ152)))*(IF('Saisie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Profil'!$P14/0.5,1.5))</f>
        <v/>
      </c>
      <c r="GJ107" s="102" t="str">
        <f>IF(GJ$3="","",IF($A107=0,0,IF(GJ$4="Relais électromécaniques hermétiques",IF(IF('Saisie des composants'!GK152="",GJ$15,'Saisie des composants'!GK152)&lt;1,1,SQRT(IF('Saisie des composants'!GK152="",GJ$15,'Saisie des composants'!GK152)))*(IF('Saisie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Profil'!$P14/0.5,1.5))</f>
        <v/>
      </c>
      <c r="GK107" s="102" t="str">
        <f>IF(GK$3="","",IF($A107=0,0,IF(GK$4="Relais électromécaniques hermétiques",IF(IF('Saisie des composants'!GL152="",GK$15,'Saisie des composants'!GL152)&lt;1,1,SQRT(IF('Saisie des composants'!GL152="",GK$15,'Saisie des composants'!GL152)))*(IF('Saisie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Profil'!$P14/0.5,1.5))</f>
        <v/>
      </c>
      <c r="GL107" s="102" t="str">
        <f>IF(GL$3="","",IF($A107=0,0,IF(GL$4="Relais électromécaniques hermétiques",IF(IF('Saisie des composants'!GM152="",GL$15,'Saisie des composants'!GM152)&lt;1,1,SQRT(IF('Saisie des composants'!GM152="",GL$15,'Saisie des composants'!GM152)))*(IF('Saisie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Profil'!$P14/0.5,1.5))</f>
        <v/>
      </c>
      <c r="GM107" s="102" t="str">
        <f>IF(GM$3="","",IF($A107=0,0,IF(GM$4="Relais électromécaniques hermétiques",IF(IF('Saisie des composants'!GN152="",GM$15,'Saisie des composants'!GN152)&lt;1,1,SQRT(IF('Saisie des composants'!GN152="",GM$15,'Saisie des composants'!GN152)))*(IF('Saisie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Profil'!$P14/0.5,1.5))</f>
        <v/>
      </c>
      <c r="GN107" s="102" t="str">
        <f>IF(GN$3="","",IF($A107=0,0,IF(GN$4="Relais électromécaniques hermétiques",IF(IF('Saisie des composants'!GO152="",GN$15,'Saisie des composants'!GO152)&lt;1,1,SQRT(IF('Saisie des composants'!GO152="",GN$15,'Saisie des composants'!GO152)))*(IF('Saisie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Profil'!$P14/0.5,1.5))</f>
        <v/>
      </c>
      <c r="GO107" s="102" t="str">
        <f>IF(GO$3="","",IF($A107=0,0,IF(GO$4="Relais électromécaniques hermétiques",IF(IF('Saisie des composants'!GP152="",GO$15,'Saisie des composants'!GP152)&lt;1,1,SQRT(IF('Saisie des composants'!GP152="",GO$15,'Saisie des composants'!GP152)))*(IF('Saisie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Profil'!$P14/0.5,1.5))</f>
        <v/>
      </c>
      <c r="GP107" s="102" t="str">
        <f>IF(GP$3="","",IF($A107=0,0,IF(GP$4="Relais électromécaniques hermétiques",IF(IF('Saisie des composants'!GQ152="",GP$15,'Saisie des composants'!GQ152)&lt;1,1,SQRT(IF('Saisie des composants'!GQ152="",GP$15,'Saisie des composants'!GQ152)))*(IF('Saisie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Profil'!$P14/0.5,1.5))</f>
        <v/>
      </c>
      <c r="GQ107" s="102" t="str">
        <f>IF(GQ$3="","",IF($A107=0,0,IF(GQ$4="Relais électromécaniques hermétiques",IF(IF('Saisie des composants'!GR152="",GQ$15,'Saisie des composants'!GR152)&lt;1,1,SQRT(IF('Saisie des composants'!GR152="",GQ$15,'Saisie des composants'!GR152)))*(IF('Saisie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Profil'!$P14/0.5,1.5))</f>
        <v/>
      </c>
      <c r="GR107" s="102" t="str">
        <f>IF(GR$3="","",IF($A107=0,0,IF(GR$4="Relais électromécaniques hermétiques",IF(IF('Saisie des composants'!GS152="",GR$15,'Saisie des composants'!GS152)&lt;1,1,SQRT(IF('Saisie des composants'!GS152="",GR$15,'Saisie des composants'!GS152)))*(IF('Saisie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Profil'!$P14/0.5,1.5))</f>
        <v/>
      </c>
      <c r="GS107" s="102" t="str">
        <f>IF(GS$3="","",IF($A107=0,0,IF(GS$4="Relais électromécaniques hermétiques",IF(IF('Saisie des composants'!GT152="",GS$15,'Saisie des composants'!GT152)&lt;1,1,SQRT(IF('Saisie des composants'!GT152="",GS$15,'Saisie des composants'!GT152)))*(IF('Saisie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Profil'!$P14/0.5,1.5))</f>
        <v/>
      </c>
    </row>
    <row r="108" spans="1:256" ht="12" customHeight="1">
      <c r="A108" s="29" t="str">
        <f>'Saisie Profil'!C15</f>
        <v>Sans obstacle sans train inter-saison</v>
      </c>
      <c r="B108" s="29" t="str">
        <f t="shared" si="2"/>
        <v>Pi mécanique</v>
      </c>
      <c r="C108" s="102">
        <f>IF(C$3="","",IF($A108=0,0,IF(C$4="Relais électromécaniques hermétiques",IF(IF('Saisie des composants'!D153="",C$15,'Saisie des composants'!D153)&lt;1,1,SQRT(IF('Saisie des composants'!D153="",C$15,'Saisie des composants'!D153)))*(IF('Saisie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Profil'!$P15/0.5,1.5))</f>
        <v>9.6419251189790959E-4</v>
      </c>
      <c r="D108" s="102">
        <f>IF(D$3="","",IF($A108=0,0,IF(D$4="Relais électromécaniques hermétiques",IF(IF('Saisie des composants'!E153="",D$15,'Saisie des composants'!E153)&lt;1,1,SQRT(IF('Saisie des composants'!E153="",D$15,'Saisie des composants'!E153)))*(IF('Saisie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Profil'!$P15/0.5,1.5))</f>
        <v>1.0605162367401595E-5</v>
      </c>
      <c r="E108" s="102">
        <f>IF(E$3="","",IF($A108=0,0,IF(E$4="Relais électromécaniques hermétiques",IF(IF('Saisie des composants'!F153="",E$15,'Saisie des composants'!F153)&lt;1,1,SQRT(IF('Saisie des composants'!F153="",E$15,'Saisie des composants'!F153)))*(IF('Saisie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Profil'!$P15/0.5,1.5))</f>
        <v>8.9442719099991613E-4</v>
      </c>
      <c r="F108" s="102">
        <f>IF(F$3="","",IF($A108=0,0,IF(F$4="Relais électromécaniques hermétiques",IF(IF('Saisie des composants'!G153="",F$15,'Saisie des composants'!G153)&lt;1,1,SQRT(IF('Saisie des composants'!G153="",F$15,'Saisie des composants'!G153)))*(IF('Saisie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Profil'!$P15/0.5,1.5))</f>
        <v>8.9442719099991613E-4</v>
      </c>
      <c r="G108" s="102">
        <f>IF(G$3="","",IF($A108=0,0,IF(G$4="Relais électromécaniques hermétiques",IF(IF('Saisie des composants'!H153="",G$15,'Saisie des composants'!H153)&lt;1,1,SQRT(IF('Saisie des composants'!H153="",G$15,'Saisie des composants'!H153)))*(IF('Saisie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Profil'!$P15/0.5,1.5))</f>
        <v>8.9442719099991613E-4</v>
      </c>
      <c r="H108" s="102">
        <f>IF(H$3="","",IF($A108=0,0,IF(H$4="Relais électromécaniques hermétiques",IF(IF('Saisie des composants'!I153="",H$15,'Saisie des composants'!I153)&lt;1,1,SQRT(IF('Saisie des composants'!I153="",H$15,'Saisie des composants'!I153)))*(IF('Saisie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Profil'!$P15/0.5,1.5))</f>
        <v>2.2133311046276533E-6</v>
      </c>
      <c r="I108" s="102">
        <f>IF(I$3="","",IF($A108=0,0,IF(I$4="Relais électromécaniques hermétiques",IF(IF('Saisie des composants'!J153="",I$15,'Saisie des composants'!J153)&lt;1,1,SQRT(IF('Saisie des composants'!J153="",I$15,'Saisie des composants'!J153)))*(IF('Saisie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Profil'!$P15/0.5,1.5))</f>
        <v>1.5816208661495844E-6</v>
      </c>
      <c r="J108" s="102">
        <f>IF(J$3="","",IF($A108=0,0,IF(J$4="Relais électromécaniques hermétiques",IF(IF('Saisie des composants'!K153="",J$15,'Saisie des composants'!K153)&lt;1,1,SQRT(IF('Saisie des composants'!K153="",J$15,'Saisie des composants'!K153)))*(IF('Saisie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Profil'!$P15/0.5,1.5))</f>
        <v>3.6671514830996561E-5</v>
      </c>
      <c r="K108" s="102">
        <f>IF(K$3="","",IF($A108=0,0,IF(K$4="Relais électromécaniques hermétiques",IF(IF('Saisie des composants'!L153="",K$15,'Saisie des composants'!L153)&lt;1,1,SQRT(IF('Saisie des composants'!L153="",K$15,'Saisie des composants'!L153)))*(IF('Saisie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Profil'!$P15/0.5,1.5))</f>
        <v>3.6671514830996561E-5</v>
      </c>
      <c r="L108" s="102">
        <f>IF(L$3="","",IF($A108=0,0,IF(L$4="Relais électromécaniques hermétiques",IF(IF('Saisie des composants'!M153="",L$15,'Saisie des composants'!M153)&lt;1,1,SQRT(IF('Saisie des composants'!M153="",L$15,'Saisie des composants'!M153)))*(IF('Saisie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Profil'!$P15/0.5,1.5))</f>
        <v>1.7888543819998323E-2</v>
      </c>
      <c r="M108" s="102">
        <f>IF(M$3="","",IF($A108=0,0,IF(M$4="Relais électromécaniques hermétiques",IF(IF('Saisie des composants'!N153="",M$15,'Saisie des composants'!N153)&lt;1,1,SQRT(IF('Saisie des composants'!N153="",M$15,'Saisie des composants'!N153)))*(IF('Saisie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Profil'!$P15/0.5,1.5))</f>
        <v>4.4721359549995806E-3</v>
      </c>
      <c r="N108" s="102">
        <f>IF(N$3="","",IF($A108=0,0,IF(N$4="Relais électromécaniques hermétiques",IF(IF('Saisie des composants'!O153="",N$15,'Saisie des composants'!O153)&lt;1,1,SQRT(IF('Saisie des composants'!O153="",N$15,'Saisie des composants'!O153)))*(IF('Saisie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Profil'!$P15/0.5,1.5))</f>
        <v>1.0733126291998994E-2</v>
      </c>
      <c r="O108" s="102" t="str">
        <f>IF(O$3="","",IF($A108=0,0,IF(O$4="Relais électromécaniques hermétiques",IF(IF('Saisie des composants'!P153="",O$15,'Saisie des composants'!P153)&lt;1,1,SQRT(IF('Saisie des composants'!P153="",O$15,'Saisie des composants'!P153)))*(IF('Saisie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Profil'!$P15/0.5,1.5))</f>
        <v/>
      </c>
      <c r="P108" s="102" t="str">
        <f>IF(P$3="","",IF($A108=0,0,IF(P$4="Relais électromécaniques hermétiques",IF(IF('Saisie des composants'!Q153="",P$15,'Saisie des composants'!Q153)&lt;1,1,SQRT(IF('Saisie des composants'!Q153="",P$15,'Saisie des composants'!Q153)))*(IF('Saisie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Profil'!$P15/0.5,1.5))</f>
        <v/>
      </c>
      <c r="Q108" s="102" t="str">
        <f>IF(Q$3="","",IF($A108=0,0,IF(Q$4="Relais électromécaniques hermétiques",IF(IF('Saisie des composants'!R153="",Q$15,'Saisie des composants'!R153)&lt;1,1,SQRT(IF('Saisie des composants'!R153="",Q$15,'Saisie des composants'!R153)))*(IF('Saisie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Profil'!$P15/0.5,1.5))</f>
        <v/>
      </c>
      <c r="R108" s="102" t="str">
        <f>IF(R$3="","",IF($A108=0,0,IF(R$4="Relais électromécaniques hermétiques",IF(IF('Saisie des composants'!S153="",R$15,'Saisie des composants'!S153)&lt;1,1,SQRT(IF('Saisie des composants'!S153="",R$15,'Saisie des composants'!S153)))*(IF('Saisie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Profil'!$P15/0.5,1.5))</f>
        <v/>
      </c>
      <c r="S108" s="102" t="str">
        <f>IF(S$3="","",IF($A108=0,0,IF(S$4="Relais électromécaniques hermétiques",IF(IF('Saisie des composants'!T153="",S$15,'Saisie des composants'!T153)&lt;1,1,SQRT(IF('Saisie des composants'!T153="",S$15,'Saisie des composants'!T153)))*(IF('Saisie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Profil'!$P15/0.5,1.5))</f>
        <v/>
      </c>
      <c r="T108" s="102" t="str">
        <f>IF(T$3="","",IF($A108=0,0,IF(T$4="Relais électromécaniques hermétiques",IF(IF('Saisie des composants'!U153="",T$15,'Saisie des composants'!U153)&lt;1,1,SQRT(IF('Saisie des composants'!U153="",T$15,'Saisie des composants'!U153)))*(IF('Saisie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Profil'!$P15/0.5,1.5))</f>
        <v/>
      </c>
      <c r="U108" s="102" t="str">
        <f>IF(U$3="","",IF($A108=0,0,IF(U$4="Relais électromécaniques hermétiques",IF(IF('Saisie des composants'!V153="",U$15,'Saisie des composants'!V153)&lt;1,1,SQRT(IF('Saisie des composants'!V153="",U$15,'Saisie des composants'!V153)))*(IF('Saisie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Profil'!$P15/0.5,1.5))</f>
        <v/>
      </c>
      <c r="V108" s="102" t="str">
        <f>IF(V$3="","",IF($A108=0,0,IF(V$4="Relais électromécaniques hermétiques",IF(IF('Saisie des composants'!W153="",V$15,'Saisie des composants'!W153)&lt;1,1,SQRT(IF('Saisie des composants'!W153="",V$15,'Saisie des composants'!W153)))*(IF('Saisie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Profil'!$P15/0.5,1.5))</f>
        <v/>
      </c>
      <c r="W108" s="102" t="str">
        <f>IF(W$3="","",IF($A108=0,0,IF(W$4="Relais électromécaniques hermétiques",IF(IF('Saisie des composants'!X153="",W$15,'Saisie des composants'!X153)&lt;1,1,SQRT(IF('Saisie des composants'!X153="",W$15,'Saisie des composants'!X153)))*(IF('Saisie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Profil'!$P15/0.5,1.5))</f>
        <v/>
      </c>
      <c r="X108" s="102" t="str">
        <f>IF(X$3="","",IF($A108=0,0,IF(X$4="Relais électromécaniques hermétiques",IF(IF('Saisie des composants'!Y153="",X$15,'Saisie des composants'!Y153)&lt;1,1,SQRT(IF('Saisie des composants'!Y153="",X$15,'Saisie des composants'!Y153)))*(IF('Saisie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Profil'!$P15/0.5,1.5))</f>
        <v/>
      </c>
      <c r="Y108" s="102" t="str">
        <f>IF(Y$3="","",IF($A108=0,0,IF(Y$4="Relais électromécaniques hermétiques",IF(IF('Saisie des composants'!Z153="",Y$15,'Saisie des composants'!Z153)&lt;1,1,SQRT(IF('Saisie des composants'!Z153="",Y$15,'Saisie des composants'!Z153)))*(IF('Saisie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Profil'!$P15/0.5,1.5))</f>
        <v/>
      </c>
      <c r="Z108" s="102" t="str">
        <f>IF(Z$3="","",IF($A108=0,0,IF(Z$4="Relais électromécaniques hermétiques",IF(IF('Saisie des composants'!AA153="",Z$15,'Saisie des composants'!AA153)&lt;1,1,SQRT(IF('Saisie des composants'!AA153="",Z$15,'Saisie des composants'!AA153)))*(IF('Saisie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Profil'!$P15/0.5,1.5))</f>
        <v/>
      </c>
      <c r="AA108" s="102" t="str">
        <f>IF(AA$3="","",IF($A108=0,0,IF(AA$4="Relais électromécaniques hermétiques",IF(IF('Saisie des composants'!AB153="",AA$15,'Saisie des composants'!AB153)&lt;1,1,SQRT(IF('Saisie des composants'!AB153="",AA$15,'Saisie des composants'!AB153)))*(IF('Saisie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Profil'!$P15/0.5,1.5))</f>
        <v/>
      </c>
      <c r="AB108" s="102" t="str">
        <f>IF(AB$3="","",IF($A108=0,0,IF(AB$4="Relais électromécaniques hermétiques",IF(IF('Saisie des composants'!AC153="",AB$15,'Saisie des composants'!AC153)&lt;1,1,SQRT(IF('Saisie des composants'!AC153="",AB$15,'Saisie des composants'!AC153)))*(IF('Saisie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Profil'!$P15/0.5,1.5))</f>
        <v/>
      </c>
      <c r="AC108" s="102" t="str">
        <f>IF(AC$3="","",IF($A108=0,0,IF(AC$4="Relais électromécaniques hermétiques",IF(IF('Saisie des composants'!AD153="",AC$15,'Saisie des composants'!AD153)&lt;1,1,SQRT(IF('Saisie des composants'!AD153="",AC$15,'Saisie des composants'!AD153)))*(IF('Saisie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Profil'!$P15/0.5,1.5))</f>
        <v/>
      </c>
      <c r="AD108" s="102" t="str">
        <f>IF(AD$3="","",IF($A108=0,0,IF(AD$4="Relais électromécaniques hermétiques",IF(IF('Saisie des composants'!AE153="",AD$15,'Saisie des composants'!AE153)&lt;1,1,SQRT(IF('Saisie des composants'!AE153="",AD$15,'Saisie des composants'!AE153)))*(IF('Saisie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Profil'!$P15/0.5,1.5))</f>
        <v/>
      </c>
      <c r="AE108" s="102" t="str">
        <f>IF(AE$3="","",IF($A108=0,0,IF(AE$4="Relais électromécaniques hermétiques",IF(IF('Saisie des composants'!AF153="",AE$15,'Saisie des composants'!AF153)&lt;1,1,SQRT(IF('Saisie des composants'!AF153="",AE$15,'Saisie des composants'!AF153)))*(IF('Saisie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Profil'!$P15/0.5,1.5))</f>
        <v/>
      </c>
      <c r="AF108" s="102" t="str">
        <f>IF(AF$3="","",IF($A108=0,0,IF(AF$4="Relais électromécaniques hermétiques",IF(IF('Saisie des composants'!AG153="",AF$15,'Saisie des composants'!AG153)&lt;1,1,SQRT(IF('Saisie des composants'!AG153="",AF$15,'Saisie des composants'!AG153)))*(IF('Saisie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Profil'!$P15/0.5,1.5))</f>
        <v/>
      </c>
      <c r="AG108" s="102" t="str">
        <f>IF(AG$3="","",IF($A108=0,0,IF(AG$4="Relais électromécaniques hermétiques",IF(IF('Saisie des composants'!AH153="",AG$15,'Saisie des composants'!AH153)&lt;1,1,SQRT(IF('Saisie des composants'!AH153="",AG$15,'Saisie des composants'!AH153)))*(IF('Saisie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Profil'!$P15/0.5,1.5))</f>
        <v/>
      </c>
      <c r="AH108" s="102" t="str">
        <f>IF(AH$3="","",IF($A108=0,0,IF(AH$4="Relais électromécaniques hermétiques",IF(IF('Saisie des composants'!AI153="",AH$15,'Saisie des composants'!AI153)&lt;1,1,SQRT(IF('Saisie des composants'!AI153="",AH$15,'Saisie des composants'!AI153)))*(IF('Saisie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Profil'!$P15/0.5,1.5))</f>
        <v/>
      </c>
      <c r="AI108" s="102" t="str">
        <f>IF(AI$3="","",IF($A108=0,0,IF(AI$4="Relais électromécaniques hermétiques",IF(IF('Saisie des composants'!AJ153="",AI$15,'Saisie des composants'!AJ153)&lt;1,1,SQRT(IF('Saisie des composants'!AJ153="",AI$15,'Saisie des composants'!AJ153)))*(IF('Saisie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Profil'!$P15/0.5,1.5))</f>
        <v/>
      </c>
      <c r="AJ108" s="102" t="str">
        <f>IF(AJ$3="","",IF($A108=0,0,IF(AJ$4="Relais électromécaniques hermétiques",IF(IF('Saisie des composants'!AK153="",AJ$15,'Saisie des composants'!AK153)&lt;1,1,SQRT(IF('Saisie des composants'!AK153="",AJ$15,'Saisie des composants'!AK153)))*(IF('Saisie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Profil'!$P15/0.5,1.5))</f>
        <v/>
      </c>
      <c r="AK108" s="102" t="str">
        <f>IF(AK$3="","",IF($A108=0,0,IF(AK$4="Relais électromécaniques hermétiques",IF(IF('Saisie des composants'!AL153="",AK$15,'Saisie des composants'!AL153)&lt;1,1,SQRT(IF('Saisie des composants'!AL153="",AK$15,'Saisie des composants'!AL153)))*(IF('Saisie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Profil'!$P15/0.5,1.5))</f>
        <v/>
      </c>
      <c r="AL108" s="102" t="str">
        <f>IF(AL$3="","",IF($A108=0,0,IF(AL$4="Relais électromécaniques hermétiques",IF(IF('Saisie des composants'!AM153="",AL$15,'Saisie des composants'!AM153)&lt;1,1,SQRT(IF('Saisie des composants'!AM153="",AL$15,'Saisie des composants'!AM153)))*(IF('Saisie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Profil'!$P15/0.5,1.5))</f>
        <v/>
      </c>
      <c r="AM108" s="102" t="str">
        <f>IF(AM$3="","",IF($A108=0,0,IF(AM$4="Relais électromécaniques hermétiques",IF(IF('Saisie des composants'!AN153="",AM$15,'Saisie des composants'!AN153)&lt;1,1,SQRT(IF('Saisie des composants'!AN153="",AM$15,'Saisie des composants'!AN153)))*(IF('Saisie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Profil'!$P15/0.5,1.5))</f>
        <v/>
      </c>
      <c r="AN108" s="102" t="str">
        <f>IF(AN$3="","",IF($A108=0,0,IF(AN$4="Relais électromécaniques hermétiques",IF(IF('Saisie des composants'!AO153="",AN$15,'Saisie des composants'!AO153)&lt;1,1,SQRT(IF('Saisie des composants'!AO153="",AN$15,'Saisie des composants'!AO153)))*(IF('Saisie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Profil'!$P15/0.5,1.5))</f>
        <v/>
      </c>
      <c r="AO108" s="102" t="str">
        <f>IF(AO$3="","",IF($A108=0,0,IF(AO$4="Relais électromécaniques hermétiques",IF(IF('Saisie des composants'!AP153="",AO$15,'Saisie des composants'!AP153)&lt;1,1,SQRT(IF('Saisie des composants'!AP153="",AO$15,'Saisie des composants'!AP153)))*(IF('Saisie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Profil'!$P15/0.5,1.5))</f>
        <v/>
      </c>
      <c r="AP108" s="102" t="str">
        <f>IF(AP$3="","",IF($A108=0,0,IF(AP$4="Relais électromécaniques hermétiques",IF(IF('Saisie des composants'!AQ153="",AP$15,'Saisie des composants'!AQ153)&lt;1,1,SQRT(IF('Saisie des composants'!AQ153="",AP$15,'Saisie des composants'!AQ153)))*(IF('Saisie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Profil'!$P15/0.5,1.5))</f>
        <v/>
      </c>
      <c r="AQ108" s="102" t="str">
        <f>IF(AQ$3="","",IF($A108=0,0,IF(AQ$4="Relais électromécaniques hermétiques",IF(IF('Saisie des composants'!AR153="",AQ$15,'Saisie des composants'!AR153)&lt;1,1,SQRT(IF('Saisie des composants'!AR153="",AQ$15,'Saisie des composants'!AR153)))*(IF('Saisie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Profil'!$P15/0.5,1.5))</f>
        <v/>
      </c>
      <c r="AR108" s="102" t="str">
        <f>IF(AR$3="","",IF($A108=0,0,IF(AR$4="Relais électromécaniques hermétiques",IF(IF('Saisie des composants'!AS153="",AR$15,'Saisie des composants'!AS153)&lt;1,1,SQRT(IF('Saisie des composants'!AS153="",AR$15,'Saisie des composants'!AS153)))*(IF('Saisie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Profil'!$P15/0.5,1.5))</f>
        <v/>
      </c>
      <c r="AS108" s="102" t="str">
        <f>IF(AS$3="","",IF($A108=0,0,IF(AS$4="Relais électromécaniques hermétiques",IF(IF('Saisie des composants'!AT153="",AS$15,'Saisie des composants'!AT153)&lt;1,1,SQRT(IF('Saisie des composants'!AT153="",AS$15,'Saisie des composants'!AT153)))*(IF('Saisie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Profil'!$P15/0.5,1.5))</f>
        <v/>
      </c>
      <c r="AT108" s="102" t="str">
        <f>IF(AT$3="","",IF($A108=0,0,IF(AT$4="Relais électromécaniques hermétiques",IF(IF('Saisie des composants'!AU153="",AT$15,'Saisie des composants'!AU153)&lt;1,1,SQRT(IF('Saisie des composants'!AU153="",AT$15,'Saisie des composants'!AU153)))*(IF('Saisie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Profil'!$P15/0.5,1.5))</f>
        <v/>
      </c>
      <c r="AU108" s="102" t="str">
        <f>IF(AU$3="","",IF($A108=0,0,IF(AU$4="Relais électromécaniques hermétiques",IF(IF('Saisie des composants'!AV153="",AU$15,'Saisie des composants'!AV153)&lt;1,1,SQRT(IF('Saisie des composants'!AV153="",AU$15,'Saisie des composants'!AV153)))*(IF('Saisie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Profil'!$P15/0.5,1.5))</f>
        <v/>
      </c>
      <c r="AV108" s="102" t="str">
        <f>IF(AV$3="","",IF($A108=0,0,IF(AV$4="Relais électromécaniques hermétiques",IF(IF('Saisie des composants'!AW153="",AV$15,'Saisie des composants'!AW153)&lt;1,1,SQRT(IF('Saisie des composants'!AW153="",AV$15,'Saisie des composants'!AW153)))*(IF('Saisie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Profil'!$P15/0.5,1.5))</f>
        <v/>
      </c>
      <c r="AW108" s="102" t="str">
        <f>IF(AW$3="","",IF($A108=0,0,IF(AW$4="Relais électromécaniques hermétiques",IF(IF('Saisie des composants'!AX153="",AW$15,'Saisie des composants'!AX153)&lt;1,1,SQRT(IF('Saisie des composants'!AX153="",AW$15,'Saisie des composants'!AX153)))*(IF('Saisie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Profil'!$P15/0.5,1.5))</f>
        <v/>
      </c>
      <c r="AX108" s="102" t="str">
        <f>IF(AX$3="","",IF($A108=0,0,IF(AX$4="Relais électromécaniques hermétiques",IF(IF('Saisie des composants'!AY153="",AX$15,'Saisie des composants'!AY153)&lt;1,1,SQRT(IF('Saisie des composants'!AY153="",AX$15,'Saisie des composants'!AY153)))*(IF('Saisie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Profil'!$P15/0.5,1.5))</f>
        <v/>
      </c>
      <c r="AY108" s="102" t="str">
        <f>IF(AY$3="","",IF($A108=0,0,IF(AY$4="Relais électromécaniques hermétiques",IF(IF('Saisie des composants'!AZ153="",AY$15,'Saisie des composants'!AZ153)&lt;1,1,SQRT(IF('Saisie des composants'!AZ153="",AY$15,'Saisie des composants'!AZ153)))*(IF('Saisie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Profil'!$P15/0.5,1.5))</f>
        <v/>
      </c>
      <c r="AZ108" s="102" t="str">
        <f>IF(AZ$3="","",IF($A108=0,0,IF(AZ$4="Relais électromécaniques hermétiques",IF(IF('Saisie des composants'!BA153="",AZ$15,'Saisie des composants'!BA153)&lt;1,1,SQRT(IF('Saisie des composants'!BA153="",AZ$15,'Saisie des composants'!BA153)))*(IF('Saisie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Profil'!$P15/0.5,1.5))</f>
        <v/>
      </c>
      <c r="BA108" s="102" t="str">
        <f>IF(BA$3="","",IF($A108=0,0,IF(BA$4="Relais électromécaniques hermétiques",IF(IF('Saisie des composants'!BB153="",BA$15,'Saisie des composants'!BB153)&lt;1,1,SQRT(IF('Saisie des composants'!BB153="",BA$15,'Saisie des composants'!BB153)))*(IF('Saisie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Profil'!$P15/0.5,1.5))</f>
        <v/>
      </c>
      <c r="BB108" s="102" t="str">
        <f>IF(BB$3="","",IF($A108=0,0,IF(BB$4="Relais électromécaniques hermétiques",IF(IF('Saisie des composants'!BC153="",BB$15,'Saisie des composants'!BC153)&lt;1,1,SQRT(IF('Saisie des composants'!BC153="",BB$15,'Saisie des composants'!BC153)))*(IF('Saisie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Profil'!$P15/0.5,1.5))</f>
        <v/>
      </c>
      <c r="BC108" s="102" t="str">
        <f>IF(BC$3="","",IF($A108=0,0,IF(BC$4="Relais électromécaniques hermétiques",IF(IF('Saisie des composants'!BD153="",BC$15,'Saisie des composants'!BD153)&lt;1,1,SQRT(IF('Saisie des composants'!BD153="",BC$15,'Saisie des composants'!BD153)))*(IF('Saisie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Profil'!$P15/0.5,1.5))</f>
        <v/>
      </c>
      <c r="BD108" s="102" t="str">
        <f>IF(BD$3="","",IF($A108=0,0,IF(BD$4="Relais électromécaniques hermétiques",IF(IF('Saisie des composants'!BE153="",BD$15,'Saisie des composants'!BE153)&lt;1,1,SQRT(IF('Saisie des composants'!BE153="",BD$15,'Saisie des composants'!BE153)))*(IF('Saisie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Profil'!$P15/0.5,1.5))</f>
        <v/>
      </c>
      <c r="BE108" s="102" t="str">
        <f>IF(BE$3="","",IF($A108=0,0,IF(BE$4="Relais électromécaniques hermétiques",IF(IF('Saisie des composants'!BF153="",BE$15,'Saisie des composants'!BF153)&lt;1,1,SQRT(IF('Saisie des composants'!BF153="",BE$15,'Saisie des composants'!BF153)))*(IF('Saisie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Profil'!$P15/0.5,1.5))</f>
        <v/>
      </c>
      <c r="BF108" s="102" t="str">
        <f>IF(BF$3="","",IF($A108=0,0,IF(BF$4="Relais électromécaniques hermétiques",IF(IF('Saisie des composants'!BG153="",BF$15,'Saisie des composants'!BG153)&lt;1,1,SQRT(IF('Saisie des composants'!BG153="",BF$15,'Saisie des composants'!BG153)))*(IF('Saisie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Profil'!$P15/0.5,1.5))</f>
        <v/>
      </c>
      <c r="BG108" s="102" t="str">
        <f>IF(BG$3="","",IF($A108=0,0,IF(BG$4="Relais électromécaniques hermétiques",IF(IF('Saisie des composants'!BH153="",BG$15,'Saisie des composants'!BH153)&lt;1,1,SQRT(IF('Saisie des composants'!BH153="",BG$15,'Saisie des composants'!BH153)))*(IF('Saisie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Profil'!$P15/0.5,1.5))</f>
        <v/>
      </c>
      <c r="BH108" s="102" t="str">
        <f>IF(BH$3="","",IF($A108=0,0,IF(BH$4="Relais électromécaniques hermétiques",IF(IF('Saisie des composants'!BI153="",BH$15,'Saisie des composants'!BI153)&lt;1,1,SQRT(IF('Saisie des composants'!BI153="",BH$15,'Saisie des composants'!BI153)))*(IF('Saisie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Profil'!$P15/0.5,1.5))</f>
        <v/>
      </c>
      <c r="BI108" s="102" t="str">
        <f>IF(BI$3="","",IF($A108=0,0,IF(BI$4="Relais électromécaniques hermétiques",IF(IF('Saisie des composants'!BJ153="",BI$15,'Saisie des composants'!BJ153)&lt;1,1,SQRT(IF('Saisie des composants'!BJ153="",BI$15,'Saisie des composants'!BJ153)))*(IF('Saisie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Profil'!$P15/0.5,1.5))</f>
        <v/>
      </c>
      <c r="BJ108" s="102" t="str">
        <f>IF(BJ$3="","",IF($A108=0,0,IF(BJ$4="Relais électromécaniques hermétiques",IF(IF('Saisie des composants'!BK153="",BJ$15,'Saisie des composants'!BK153)&lt;1,1,SQRT(IF('Saisie des composants'!BK153="",BJ$15,'Saisie des composants'!BK153)))*(IF('Saisie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Profil'!$P15/0.5,1.5))</f>
        <v/>
      </c>
      <c r="BK108" s="102" t="str">
        <f>IF(BK$3="","",IF($A108=0,0,IF(BK$4="Relais électromécaniques hermétiques",IF(IF('Saisie des composants'!BL153="",BK$15,'Saisie des composants'!BL153)&lt;1,1,SQRT(IF('Saisie des composants'!BL153="",BK$15,'Saisie des composants'!BL153)))*(IF('Saisie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Profil'!$P15/0.5,1.5))</f>
        <v/>
      </c>
      <c r="BL108" s="102" t="str">
        <f>IF(BL$3="","",IF($A108=0,0,IF(BL$4="Relais électromécaniques hermétiques",IF(IF('Saisie des composants'!BM153="",BL$15,'Saisie des composants'!BM153)&lt;1,1,SQRT(IF('Saisie des composants'!BM153="",BL$15,'Saisie des composants'!BM153)))*(IF('Saisie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Profil'!$P15/0.5,1.5))</f>
        <v/>
      </c>
      <c r="BM108" s="102" t="str">
        <f>IF(BM$3="","",IF($A108=0,0,IF(BM$4="Relais électromécaniques hermétiques",IF(IF('Saisie des composants'!BN153="",BM$15,'Saisie des composants'!BN153)&lt;1,1,SQRT(IF('Saisie des composants'!BN153="",BM$15,'Saisie des composants'!BN153)))*(IF('Saisie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Profil'!$P15/0.5,1.5))</f>
        <v/>
      </c>
      <c r="BN108" s="102" t="str">
        <f>IF(BN$3="","",IF($A108=0,0,IF(BN$4="Relais électromécaniques hermétiques",IF(IF('Saisie des composants'!BO153="",BN$15,'Saisie des composants'!BO153)&lt;1,1,SQRT(IF('Saisie des composants'!BO153="",BN$15,'Saisie des composants'!BO153)))*(IF('Saisie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Profil'!$P15/0.5,1.5))</f>
        <v/>
      </c>
      <c r="BO108" s="102" t="str">
        <f>IF(BO$3="","",IF($A108=0,0,IF(BO$4="Relais électromécaniques hermétiques",IF(IF('Saisie des composants'!BP153="",BO$15,'Saisie des composants'!BP153)&lt;1,1,SQRT(IF('Saisie des composants'!BP153="",BO$15,'Saisie des composants'!BP153)))*(IF('Saisie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Profil'!$P15/0.5,1.5))</f>
        <v/>
      </c>
      <c r="BP108" s="102" t="str">
        <f>IF(BP$3="","",IF($A108=0,0,IF(BP$4="Relais électromécaniques hermétiques",IF(IF('Saisie des composants'!BQ153="",BP$15,'Saisie des composants'!BQ153)&lt;1,1,SQRT(IF('Saisie des composants'!BQ153="",BP$15,'Saisie des composants'!BQ153)))*(IF('Saisie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Profil'!$P15/0.5,1.5))</f>
        <v/>
      </c>
      <c r="BQ108" s="102" t="str">
        <f>IF(BQ$3="","",IF($A108=0,0,IF(BQ$4="Relais électromécaniques hermétiques",IF(IF('Saisie des composants'!BR153="",BQ$15,'Saisie des composants'!BR153)&lt;1,1,SQRT(IF('Saisie des composants'!BR153="",BQ$15,'Saisie des composants'!BR153)))*(IF('Saisie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Profil'!$P15/0.5,1.5))</f>
        <v/>
      </c>
      <c r="BR108" s="102" t="str">
        <f>IF(BR$3="","",IF($A108=0,0,IF(BR$4="Relais électromécaniques hermétiques",IF(IF('Saisie des composants'!BS153="",BR$15,'Saisie des composants'!BS153)&lt;1,1,SQRT(IF('Saisie des composants'!BS153="",BR$15,'Saisie des composants'!BS153)))*(IF('Saisie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Profil'!$P15/0.5,1.5))</f>
        <v/>
      </c>
      <c r="BS108" s="102" t="str">
        <f>IF(BS$3="","",IF($A108=0,0,IF(BS$4="Relais électromécaniques hermétiques",IF(IF('Saisie des composants'!BT153="",BS$15,'Saisie des composants'!BT153)&lt;1,1,SQRT(IF('Saisie des composants'!BT153="",BS$15,'Saisie des composants'!BT153)))*(IF('Saisie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Profil'!$P15/0.5,1.5))</f>
        <v/>
      </c>
      <c r="BT108" s="102" t="str">
        <f>IF(BT$3="","",IF($A108=0,0,IF(BT$4="Relais électromécaniques hermétiques",IF(IF('Saisie des composants'!BU153="",BT$15,'Saisie des composants'!BU153)&lt;1,1,SQRT(IF('Saisie des composants'!BU153="",BT$15,'Saisie des composants'!BU153)))*(IF('Saisie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Profil'!$P15/0.5,1.5))</f>
        <v/>
      </c>
      <c r="BU108" s="102" t="str">
        <f>IF(BU$3="","",IF($A108=0,0,IF(BU$4="Relais électromécaniques hermétiques",IF(IF('Saisie des composants'!BV153="",BU$15,'Saisie des composants'!BV153)&lt;1,1,SQRT(IF('Saisie des composants'!BV153="",BU$15,'Saisie des composants'!BV153)))*(IF('Saisie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Profil'!$P15/0.5,1.5))</f>
        <v/>
      </c>
      <c r="BV108" s="102" t="str">
        <f>IF(BV$3="","",IF($A108=0,0,IF(BV$4="Relais électromécaniques hermétiques",IF(IF('Saisie des composants'!BW153="",BV$15,'Saisie des composants'!BW153)&lt;1,1,SQRT(IF('Saisie des composants'!BW153="",BV$15,'Saisie des composants'!BW153)))*(IF('Saisie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Profil'!$P15/0.5,1.5))</f>
        <v/>
      </c>
      <c r="BW108" s="102" t="str">
        <f>IF(BW$3="","",IF($A108=0,0,IF(BW$4="Relais électromécaniques hermétiques",IF(IF('Saisie des composants'!BX153="",BW$15,'Saisie des composants'!BX153)&lt;1,1,SQRT(IF('Saisie des composants'!BX153="",BW$15,'Saisie des composants'!BX153)))*(IF('Saisie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Profil'!$P15/0.5,1.5))</f>
        <v/>
      </c>
      <c r="BX108" s="102" t="str">
        <f>IF(BX$3="","",IF($A108=0,0,IF(BX$4="Relais électromécaniques hermétiques",IF(IF('Saisie des composants'!BY153="",BX$15,'Saisie des composants'!BY153)&lt;1,1,SQRT(IF('Saisie des composants'!BY153="",BX$15,'Saisie des composants'!BY153)))*(IF('Saisie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Profil'!$P15/0.5,1.5))</f>
        <v/>
      </c>
      <c r="BY108" s="102" t="str">
        <f>IF(BY$3="","",IF($A108=0,0,IF(BY$4="Relais électromécaniques hermétiques",IF(IF('Saisie des composants'!BZ153="",BY$15,'Saisie des composants'!BZ153)&lt;1,1,SQRT(IF('Saisie des composants'!BZ153="",BY$15,'Saisie des composants'!BZ153)))*(IF('Saisie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Profil'!$P15/0.5,1.5))</f>
        <v/>
      </c>
      <c r="BZ108" s="102" t="str">
        <f>IF(BZ$3="","",IF($A108=0,0,IF(BZ$4="Relais électromécaniques hermétiques",IF(IF('Saisie des composants'!CA153="",BZ$15,'Saisie des composants'!CA153)&lt;1,1,SQRT(IF('Saisie des composants'!CA153="",BZ$15,'Saisie des composants'!CA153)))*(IF('Saisie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Profil'!$P15/0.5,1.5))</f>
        <v/>
      </c>
      <c r="CA108" s="102" t="str">
        <f>IF(CA$3="","",IF($A108=0,0,IF(CA$4="Relais électromécaniques hermétiques",IF(IF('Saisie des composants'!CB153="",CA$15,'Saisie des composants'!CB153)&lt;1,1,SQRT(IF('Saisie des composants'!CB153="",CA$15,'Saisie des composants'!CB153)))*(IF('Saisie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Profil'!$P15/0.5,1.5))</f>
        <v/>
      </c>
      <c r="CB108" s="102" t="str">
        <f>IF(CB$3="","",IF($A108=0,0,IF(CB$4="Relais électromécaniques hermétiques",IF(IF('Saisie des composants'!CC153="",CB$15,'Saisie des composants'!CC153)&lt;1,1,SQRT(IF('Saisie des composants'!CC153="",CB$15,'Saisie des composants'!CC153)))*(IF('Saisie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Profil'!$P15/0.5,1.5))</f>
        <v/>
      </c>
      <c r="CC108" s="102" t="str">
        <f>IF(CC$3="","",IF($A108=0,0,IF(CC$4="Relais électromécaniques hermétiques",IF(IF('Saisie des composants'!CD153="",CC$15,'Saisie des composants'!CD153)&lt;1,1,SQRT(IF('Saisie des composants'!CD153="",CC$15,'Saisie des composants'!CD153)))*(IF('Saisie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Profil'!$P15/0.5,1.5))</f>
        <v/>
      </c>
      <c r="CD108" s="102" t="str">
        <f>IF(CD$3="","",IF($A108=0,0,IF(CD$4="Relais électromécaniques hermétiques",IF(IF('Saisie des composants'!CE153="",CD$15,'Saisie des composants'!CE153)&lt;1,1,SQRT(IF('Saisie des composants'!CE153="",CD$15,'Saisie des composants'!CE153)))*(IF('Saisie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Profil'!$P15/0.5,1.5))</f>
        <v/>
      </c>
      <c r="CE108" s="102" t="str">
        <f>IF(CE$3="","",IF($A108=0,0,IF(CE$4="Relais électromécaniques hermétiques",IF(IF('Saisie des composants'!CF153="",CE$15,'Saisie des composants'!CF153)&lt;1,1,SQRT(IF('Saisie des composants'!CF153="",CE$15,'Saisie des composants'!CF153)))*(IF('Saisie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Profil'!$P15/0.5,1.5))</f>
        <v/>
      </c>
      <c r="CF108" s="102" t="str">
        <f>IF(CF$3="","",IF($A108=0,0,IF(CF$4="Relais électromécaniques hermétiques",IF(IF('Saisie des composants'!CG153="",CF$15,'Saisie des composants'!CG153)&lt;1,1,SQRT(IF('Saisie des composants'!CG153="",CF$15,'Saisie des composants'!CG153)))*(IF('Saisie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Profil'!$P15/0.5,1.5))</f>
        <v/>
      </c>
      <c r="CG108" s="102" t="str">
        <f>IF(CG$3="","",IF($A108=0,0,IF(CG$4="Relais électromécaniques hermétiques",IF(IF('Saisie des composants'!CH153="",CG$15,'Saisie des composants'!CH153)&lt;1,1,SQRT(IF('Saisie des composants'!CH153="",CG$15,'Saisie des composants'!CH153)))*(IF('Saisie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Profil'!$P15/0.5,1.5))</f>
        <v/>
      </c>
      <c r="CH108" s="102" t="str">
        <f>IF(CH$3="","",IF($A108=0,0,IF(CH$4="Relais électromécaniques hermétiques",IF(IF('Saisie des composants'!CI153="",CH$15,'Saisie des composants'!CI153)&lt;1,1,SQRT(IF('Saisie des composants'!CI153="",CH$15,'Saisie des composants'!CI153)))*(IF('Saisie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Profil'!$P15/0.5,1.5))</f>
        <v/>
      </c>
      <c r="CI108" s="102" t="str">
        <f>IF(CI$3="","",IF($A108=0,0,IF(CI$4="Relais électromécaniques hermétiques",IF(IF('Saisie des composants'!CJ153="",CI$15,'Saisie des composants'!CJ153)&lt;1,1,SQRT(IF('Saisie des composants'!CJ153="",CI$15,'Saisie des composants'!CJ153)))*(IF('Saisie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Profil'!$P15/0.5,1.5))</f>
        <v/>
      </c>
      <c r="CJ108" s="102" t="str">
        <f>IF(CJ$3="","",IF($A108=0,0,IF(CJ$4="Relais électromécaniques hermétiques",IF(IF('Saisie des composants'!CK153="",CJ$15,'Saisie des composants'!CK153)&lt;1,1,SQRT(IF('Saisie des composants'!CK153="",CJ$15,'Saisie des composants'!CK153)))*(IF('Saisie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Profil'!$P15/0.5,1.5))</f>
        <v/>
      </c>
      <c r="CK108" s="102" t="str">
        <f>IF(CK$3="","",IF($A108=0,0,IF(CK$4="Relais électromécaniques hermétiques",IF(IF('Saisie des composants'!CL153="",CK$15,'Saisie des composants'!CL153)&lt;1,1,SQRT(IF('Saisie des composants'!CL153="",CK$15,'Saisie des composants'!CL153)))*(IF('Saisie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Profil'!$P15/0.5,1.5))</f>
        <v/>
      </c>
      <c r="CL108" s="102" t="str">
        <f>IF(CL$3="","",IF($A108=0,0,IF(CL$4="Relais électromécaniques hermétiques",IF(IF('Saisie des composants'!CM153="",CL$15,'Saisie des composants'!CM153)&lt;1,1,SQRT(IF('Saisie des composants'!CM153="",CL$15,'Saisie des composants'!CM153)))*(IF('Saisie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Profil'!$P15/0.5,1.5))</f>
        <v/>
      </c>
      <c r="CM108" s="102" t="str">
        <f>IF(CM$3="","",IF($A108=0,0,IF(CM$4="Relais électromécaniques hermétiques",IF(IF('Saisie des composants'!CN153="",CM$15,'Saisie des composants'!CN153)&lt;1,1,SQRT(IF('Saisie des composants'!CN153="",CM$15,'Saisie des composants'!CN153)))*(IF('Saisie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Profil'!$P15/0.5,1.5))</f>
        <v/>
      </c>
      <c r="CN108" s="102" t="str">
        <f>IF(CN$3="","",IF($A108=0,0,IF(CN$4="Relais électromécaniques hermétiques",IF(IF('Saisie des composants'!CO153="",CN$15,'Saisie des composants'!CO153)&lt;1,1,SQRT(IF('Saisie des composants'!CO153="",CN$15,'Saisie des composants'!CO153)))*(IF('Saisie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Profil'!$P15/0.5,1.5))</f>
        <v/>
      </c>
      <c r="CO108" s="102" t="str">
        <f>IF(CO$3="","",IF($A108=0,0,IF(CO$4="Relais électromécaniques hermétiques",IF(IF('Saisie des composants'!CP153="",CO$15,'Saisie des composants'!CP153)&lt;1,1,SQRT(IF('Saisie des composants'!CP153="",CO$15,'Saisie des composants'!CP153)))*(IF('Saisie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Profil'!$P15/0.5,1.5))</f>
        <v/>
      </c>
      <c r="CP108" s="102" t="str">
        <f>IF(CP$3="","",IF($A108=0,0,IF(CP$4="Relais électromécaniques hermétiques",IF(IF('Saisie des composants'!CQ153="",CP$15,'Saisie des composants'!CQ153)&lt;1,1,SQRT(IF('Saisie des composants'!CQ153="",CP$15,'Saisie des composants'!CQ153)))*(IF('Saisie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Profil'!$P15/0.5,1.5))</f>
        <v/>
      </c>
      <c r="CQ108" s="102" t="str">
        <f>IF(CQ$3="","",IF($A108=0,0,IF(CQ$4="Relais électromécaniques hermétiques",IF(IF('Saisie des composants'!CR153="",CQ$15,'Saisie des composants'!CR153)&lt;1,1,SQRT(IF('Saisie des composants'!CR153="",CQ$15,'Saisie des composants'!CR153)))*(IF('Saisie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Profil'!$P15/0.5,1.5))</f>
        <v/>
      </c>
      <c r="CR108" s="102" t="str">
        <f>IF(CR$3="","",IF($A108=0,0,IF(CR$4="Relais électromécaniques hermétiques",IF(IF('Saisie des composants'!CS153="",CR$15,'Saisie des composants'!CS153)&lt;1,1,SQRT(IF('Saisie des composants'!CS153="",CR$15,'Saisie des composants'!CS153)))*(IF('Saisie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Profil'!$P15/0.5,1.5))</f>
        <v/>
      </c>
      <c r="CS108" s="102" t="str">
        <f>IF(CS$3="","",IF($A108=0,0,IF(CS$4="Relais électromécaniques hermétiques",IF(IF('Saisie des composants'!CT153="",CS$15,'Saisie des composants'!CT153)&lt;1,1,SQRT(IF('Saisie des composants'!CT153="",CS$15,'Saisie des composants'!CT153)))*(IF('Saisie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Profil'!$P15/0.5,1.5))</f>
        <v/>
      </c>
      <c r="CT108" s="102" t="str">
        <f>IF(CT$3="","",IF($A108=0,0,IF(CT$4="Relais électromécaniques hermétiques",IF(IF('Saisie des composants'!CU153="",CT$15,'Saisie des composants'!CU153)&lt;1,1,SQRT(IF('Saisie des composants'!CU153="",CT$15,'Saisie des composants'!CU153)))*(IF('Saisie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Profil'!$P15/0.5,1.5))</f>
        <v/>
      </c>
      <c r="CU108" s="102" t="str">
        <f>IF(CU$3="","",IF($A108=0,0,IF(CU$4="Relais électromécaniques hermétiques",IF(IF('Saisie des composants'!CV153="",CU$15,'Saisie des composants'!CV153)&lt;1,1,SQRT(IF('Saisie des composants'!CV153="",CU$15,'Saisie des composants'!CV153)))*(IF('Saisie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Profil'!$P15/0.5,1.5))</f>
        <v/>
      </c>
      <c r="CV108" s="102" t="str">
        <f>IF(CV$3="","",IF($A108=0,0,IF(CV$4="Relais électromécaniques hermétiques",IF(IF('Saisie des composants'!CW153="",CV$15,'Saisie des composants'!CW153)&lt;1,1,SQRT(IF('Saisie des composants'!CW153="",CV$15,'Saisie des composants'!CW153)))*(IF('Saisie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Profil'!$P15/0.5,1.5))</f>
        <v/>
      </c>
      <c r="CW108" s="102" t="str">
        <f>IF(CW$3="","",IF($A108=0,0,IF(CW$4="Relais électromécaniques hermétiques",IF(IF('Saisie des composants'!CX153="",CW$15,'Saisie des composants'!CX153)&lt;1,1,SQRT(IF('Saisie des composants'!CX153="",CW$15,'Saisie des composants'!CX153)))*(IF('Saisie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Profil'!$P15/0.5,1.5))</f>
        <v/>
      </c>
      <c r="CX108" s="102" t="str">
        <f>IF(CX$3="","",IF($A108=0,0,IF(CX$4="Relais électromécaniques hermétiques",IF(IF('Saisie des composants'!CY153="",CX$15,'Saisie des composants'!CY153)&lt;1,1,SQRT(IF('Saisie des composants'!CY153="",CX$15,'Saisie des composants'!CY153)))*(IF('Saisie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Profil'!$P15/0.5,1.5))</f>
        <v/>
      </c>
      <c r="CY108" s="102" t="str">
        <f>IF(CY$3="","",IF($A108=0,0,IF(CY$4="Relais électromécaniques hermétiques",IF(IF('Saisie des composants'!CZ153="",CY$15,'Saisie des composants'!CZ153)&lt;1,1,SQRT(IF('Saisie des composants'!CZ153="",CY$15,'Saisie des composants'!CZ153)))*(IF('Saisie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Profil'!$P15/0.5,1.5))</f>
        <v/>
      </c>
      <c r="CZ108" s="102" t="str">
        <f>IF(CZ$3="","",IF($A108=0,0,IF(CZ$4="Relais électromécaniques hermétiques",IF(IF('Saisie des composants'!DA153="",CZ$15,'Saisie des composants'!DA153)&lt;1,1,SQRT(IF('Saisie des composants'!DA153="",CZ$15,'Saisie des composants'!DA153)))*(IF('Saisie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Profil'!$P15/0.5,1.5))</f>
        <v/>
      </c>
      <c r="DA108" s="102" t="str">
        <f>IF(DA$3="","",IF($A108=0,0,IF(DA$4="Relais électromécaniques hermétiques",IF(IF('Saisie des composants'!DB153="",DA$15,'Saisie des composants'!DB153)&lt;1,1,SQRT(IF('Saisie des composants'!DB153="",DA$15,'Saisie des composants'!DB153)))*(IF('Saisie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Profil'!$P15/0.5,1.5))</f>
        <v/>
      </c>
      <c r="DB108" s="102" t="str">
        <f>IF(DB$3="","",IF($A108=0,0,IF(DB$4="Relais électromécaniques hermétiques",IF(IF('Saisie des composants'!DC153="",DB$15,'Saisie des composants'!DC153)&lt;1,1,SQRT(IF('Saisie des composants'!DC153="",DB$15,'Saisie des composants'!DC153)))*(IF('Saisie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Profil'!$P15/0.5,1.5))</f>
        <v/>
      </c>
      <c r="DC108" s="102" t="str">
        <f>IF(DC$3="","",IF($A108=0,0,IF(DC$4="Relais électromécaniques hermétiques",IF(IF('Saisie des composants'!DD153="",DC$15,'Saisie des composants'!DD153)&lt;1,1,SQRT(IF('Saisie des composants'!DD153="",DC$15,'Saisie des composants'!DD153)))*(IF('Saisie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Profil'!$P15/0.5,1.5))</f>
        <v/>
      </c>
      <c r="DD108" s="102" t="str">
        <f>IF(DD$3="","",IF($A108=0,0,IF(DD$4="Relais électromécaniques hermétiques",IF(IF('Saisie des composants'!DE153="",DD$15,'Saisie des composants'!DE153)&lt;1,1,SQRT(IF('Saisie des composants'!DE153="",DD$15,'Saisie des composants'!DE153)))*(IF('Saisie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Profil'!$P15/0.5,1.5))</f>
        <v/>
      </c>
      <c r="DE108" s="102" t="str">
        <f>IF(DE$3="","",IF($A108=0,0,IF(DE$4="Relais électromécaniques hermétiques",IF(IF('Saisie des composants'!DF153="",DE$15,'Saisie des composants'!DF153)&lt;1,1,SQRT(IF('Saisie des composants'!DF153="",DE$15,'Saisie des composants'!DF153)))*(IF('Saisie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Profil'!$P15/0.5,1.5))</f>
        <v/>
      </c>
      <c r="DF108" s="102" t="str">
        <f>IF(DF$3="","",IF($A108=0,0,IF(DF$4="Relais électromécaniques hermétiques",IF(IF('Saisie des composants'!DG153="",DF$15,'Saisie des composants'!DG153)&lt;1,1,SQRT(IF('Saisie des composants'!DG153="",DF$15,'Saisie des composants'!DG153)))*(IF('Saisie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Profil'!$P15/0.5,1.5))</f>
        <v/>
      </c>
      <c r="DG108" s="102" t="str">
        <f>IF(DG$3="","",IF($A108=0,0,IF(DG$4="Relais électromécaniques hermétiques",IF(IF('Saisie des composants'!DH153="",DG$15,'Saisie des composants'!DH153)&lt;1,1,SQRT(IF('Saisie des composants'!DH153="",DG$15,'Saisie des composants'!DH153)))*(IF('Saisie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Profil'!$P15/0.5,1.5))</f>
        <v/>
      </c>
      <c r="DH108" s="102" t="str">
        <f>IF(DH$3="","",IF($A108=0,0,IF(DH$4="Relais électromécaniques hermétiques",IF(IF('Saisie des composants'!DI153="",DH$15,'Saisie des composants'!DI153)&lt;1,1,SQRT(IF('Saisie des composants'!DI153="",DH$15,'Saisie des composants'!DI153)))*(IF('Saisie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Profil'!$P15/0.5,1.5))</f>
        <v/>
      </c>
      <c r="DI108" s="102" t="str">
        <f>IF(DI$3="","",IF($A108=0,0,IF(DI$4="Relais électromécaniques hermétiques",IF(IF('Saisie des composants'!DJ153="",DI$15,'Saisie des composants'!DJ153)&lt;1,1,SQRT(IF('Saisie des composants'!DJ153="",DI$15,'Saisie des composants'!DJ153)))*(IF('Saisie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Profil'!$P15/0.5,1.5))</f>
        <v/>
      </c>
      <c r="DJ108" s="102" t="str">
        <f>IF(DJ$3="","",IF($A108=0,0,IF(DJ$4="Relais électromécaniques hermétiques",IF(IF('Saisie des composants'!DK153="",DJ$15,'Saisie des composants'!DK153)&lt;1,1,SQRT(IF('Saisie des composants'!DK153="",DJ$15,'Saisie des composants'!DK153)))*(IF('Saisie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Profil'!$P15/0.5,1.5))</f>
        <v/>
      </c>
      <c r="DK108" s="102" t="str">
        <f>IF(DK$3="","",IF($A108=0,0,IF(DK$4="Relais électromécaniques hermétiques",IF(IF('Saisie des composants'!DL153="",DK$15,'Saisie des composants'!DL153)&lt;1,1,SQRT(IF('Saisie des composants'!DL153="",DK$15,'Saisie des composants'!DL153)))*(IF('Saisie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Profil'!$P15/0.5,1.5))</f>
        <v/>
      </c>
      <c r="DL108" s="102" t="str">
        <f>IF(DL$3="","",IF($A108=0,0,IF(DL$4="Relais électromécaniques hermétiques",IF(IF('Saisie des composants'!DM153="",DL$15,'Saisie des composants'!DM153)&lt;1,1,SQRT(IF('Saisie des composants'!DM153="",DL$15,'Saisie des composants'!DM153)))*(IF('Saisie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Profil'!$P15/0.5,1.5))</f>
        <v/>
      </c>
      <c r="DM108" s="102" t="str">
        <f>IF(DM$3="","",IF($A108=0,0,IF(DM$4="Relais électromécaniques hermétiques",IF(IF('Saisie des composants'!DN153="",DM$15,'Saisie des composants'!DN153)&lt;1,1,SQRT(IF('Saisie des composants'!DN153="",DM$15,'Saisie des composants'!DN153)))*(IF('Saisie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Profil'!$P15/0.5,1.5))</f>
        <v/>
      </c>
      <c r="DN108" s="102" t="str">
        <f>IF(DN$3="","",IF($A108=0,0,IF(DN$4="Relais électromécaniques hermétiques",IF(IF('Saisie des composants'!DO153="",DN$15,'Saisie des composants'!DO153)&lt;1,1,SQRT(IF('Saisie des composants'!DO153="",DN$15,'Saisie des composants'!DO153)))*(IF('Saisie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Profil'!$P15/0.5,1.5))</f>
        <v/>
      </c>
      <c r="DO108" s="102" t="str">
        <f>IF(DO$3="","",IF($A108=0,0,IF(DO$4="Relais électromécaniques hermétiques",IF(IF('Saisie des composants'!DP153="",DO$15,'Saisie des composants'!DP153)&lt;1,1,SQRT(IF('Saisie des composants'!DP153="",DO$15,'Saisie des composants'!DP153)))*(IF('Saisie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Profil'!$P15/0.5,1.5))</f>
        <v/>
      </c>
      <c r="DP108" s="102" t="str">
        <f>IF(DP$3="","",IF($A108=0,0,IF(DP$4="Relais électromécaniques hermétiques",IF(IF('Saisie des composants'!DQ153="",DP$15,'Saisie des composants'!DQ153)&lt;1,1,SQRT(IF('Saisie des composants'!DQ153="",DP$15,'Saisie des composants'!DQ153)))*(IF('Saisie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Profil'!$P15/0.5,1.5))</f>
        <v/>
      </c>
      <c r="DQ108" s="102" t="str">
        <f>IF(DQ$3="","",IF($A108=0,0,IF(DQ$4="Relais électromécaniques hermétiques",IF(IF('Saisie des composants'!DR153="",DQ$15,'Saisie des composants'!DR153)&lt;1,1,SQRT(IF('Saisie des composants'!DR153="",DQ$15,'Saisie des composants'!DR153)))*(IF('Saisie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Profil'!$P15/0.5,1.5))</f>
        <v/>
      </c>
      <c r="DR108" s="102" t="str">
        <f>IF(DR$3="","",IF($A108=0,0,IF(DR$4="Relais électromécaniques hermétiques",IF(IF('Saisie des composants'!DS153="",DR$15,'Saisie des composants'!DS153)&lt;1,1,SQRT(IF('Saisie des composants'!DS153="",DR$15,'Saisie des composants'!DS153)))*(IF('Saisie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Profil'!$P15/0.5,1.5))</f>
        <v/>
      </c>
      <c r="DS108" s="102" t="str">
        <f>IF(DS$3="","",IF($A108=0,0,IF(DS$4="Relais électromécaniques hermétiques",IF(IF('Saisie des composants'!DT153="",DS$15,'Saisie des composants'!DT153)&lt;1,1,SQRT(IF('Saisie des composants'!DT153="",DS$15,'Saisie des composants'!DT153)))*(IF('Saisie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Profil'!$P15/0.5,1.5))</f>
        <v/>
      </c>
      <c r="DT108" s="102" t="str">
        <f>IF(DT$3="","",IF($A108=0,0,IF(DT$4="Relais électromécaniques hermétiques",IF(IF('Saisie des composants'!DU153="",DT$15,'Saisie des composants'!DU153)&lt;1,1,SQRT(IF('Saisie des composants'!DU153="",DT$15,'Saisie des composants'!DU153)))*(IF('Saisie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Profil'!$P15/0.5,1.5))</f>
        <v/>
      </c>
      <c r="DU108" s="102" t="str">
        <f>IF(DU$3="","",IF($A108=0,0,IF(DU$4="Relais électromécaniques hermétiques",IF(IF('Saisie des composants'!DV153="",DU$15,'Saisie des composants'!DV153)&lt;1,1,SQRT(IF('Saisie des composants'!DV153="",DU$15,'Saisie des composants'!DV153)))*(IF('Saisie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Profil'!$P15/0.5,1.5))</f>
        <v/>
      </c>
      <c r="DV108" s="102" t="str">
        <f>IF(DV$3="","",IF($A108=0,0,IF(DV$4="Relais électromécaniques hermétiques",IF(IF('Saisie des composants'!DW153="",DV$15,'Saisie des composants'!DW153)&lt;1,1,SQRT(IF('Saisie des composants'!DW153="",DV$15,'Saisie des composants'!DW153)))*(IF('Saisie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Profil'!$P15/0.5,1.5))</f>
        <v/>
      </c>
      <c r="DW108" s="102" t="str">
        <f>IF(DW$3="","",IF($A108=0,0,IF(DW$4="Relais électromécaniques hermétiques",IF(IF('Saisie des composants'!DX153="",DW$15,'Saisie des composants'!DX153)&lt;1,1,SQRT(IF('Saisie des composants'!DX153="",DW$15,'Saisie des composants'!DX153)))*(IF('Saisie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Profil'!$P15/0.5,1.5))</f>
        <v/>
      </c>
      <c r="DX108" s="102" t="str">
        <f>IF(DX$3="","",IF($A108=0,0,IF(DX$4="Relais électromécaniques hermétiques",IF(IF('Saisie des composants'!DY153="",DX$15,'Saisie des composants'!DY153)&lt;1,1,SQRT(IF('Saisie des composants'!DY153="",DX$15,'Saisie des composants'!DY153)))*(IF('Saisie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Profil'!$P15/0.5,1.5))</f>
        <v/>
      </c>
      <c r="DY108" s="102" t="str">
        <f>IF(DY$3="","",IF($A108=0,0,IF(DY$4="Relais électromécaniques hermétiques",IF(IF('Saisie des composants'!DZ153="",DY$15,'Saisie des composants'!DZ153)&lt;1,1,SQRT(IF('Saisie des composants'!DZ153="",DY$15,'Saisie des composants'!DZ153)))*(IF('Saisie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Profil'!$P15/0.5,1.5))</f>
        <v/>
      </c>
      <c r="DZ108" s="102" t="str">
        <f>IF(DZ$3="","",IF($A108=0,0,IF(DZ$4="Relais électromécaniques hermétiques",IF(IF('Saisie des composants'!EA153="",DZ$15,'Saisie des composants'!EA153)&lt;1,1,SQRT(IF('Saisie des composants'!EA153="",DZ$15,'Saisie des composants'!EA153)))*(IF('Saisie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Profil'!$P15/0.5,1.5))</f>
        <v/>
      </c>
      <c r="EA108" s="102" t="str">
        <f>IF(EA$3="","",IF($A108=0,0,IF(EA$4="Relais électromécaniques hermétiques",IF(IF('Saisie des composants'!EB153="",EA$15,'Saisie des composants'!EB153)&lt;1,1,SQRT(IF('Saisie des composants'!EB153="",EA$15,'Saisie des composants'!EB153)))*(IF('Saisie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Profil'!$P15/0.5,1.5))</f>
        <v/>
      </c>
      <c r="EB108" s="102" t="str">
        <f>IF(EB$3="","",IF($A108=0,0,IF(EB$4="Relais électromécaniques hermétiques",IF(IF('Saisie des composants'!EC153="",EB$15,'Saisie des composants'!EC153)&lt;1,1,SQRT(IF('Saisie des composants'!EC153="",EB$15,'Saisie des composants'!EC153)))*(IF('Saisie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Profil'!$P15/0.5,1.5))</f>
        <v/>
      </c>
      <c r="EC108" s="102" t="str">
        <f>IF(EC$3="","",IF($A108=0,0,IF(EC$4="Relais électromécaniques hermétiques",IF(IF('Saisie des composants'!ED153="",EC$15,'Saisie des composants'!ED153)&lt;1,1,SQRT(IF('Saisie des composants'!ED153="",EC$15,'Saisie des composants'!ED153)))*(IF('Saisie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Profil'!$P15/0.5,1.5))</f>
        <v/>
      </c>
      <c r="ED108" s="102" t="str">
        <f>IF(ED$3="","",IF($A108=0,0,IF(ED$4="Relais électromécaniques hermétiques",IF(IF('Saisie des composants'!EE153="",ED$15,'Saisie des composants'!EE153)&lt;1,1,SQRT(IF('Saisie des composants'!EE153="",ED$15,'Saisie des composants'!EE153)))*(IF('Saisie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Profil'!$P15/0.5,1.5))</f>
        <v/>
      </c>
      <c r="EE108" s="102" t="str">
        <f>IF(EE$3="","",IF($A108=0,0,IF(EE$4="Relais électromécaniques hermétiques",IF(IF('Saisie des composants'!EF153="",EE$15,'Saisie des composants'!EF153)&lt;1,1,SQRT(IF('Saisie des composants'!EF153="",EE$15,'Saisie des composants'!EF153)))*(IF('Saisie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Profil'!$P15/0.5,1.5))</f>
        <v/>
      </c>
      <c r="EF108" s="102" t="str">
        <f>IF(EF$3="","",IF($A108=0,0,IF(EF$4="Relais électromécaniques hermétiques",IF(IF('Saisie des composants'!EG153="",EF$15,'Saisie des composants'!EG153)&lt;1,1,SQRT(IF('Saisie des composants'!EG153="",EF$15,'Saisie des composants'!EG153)))*(IF('Saisie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Profil'!$P15/0.5,1.5))</f>
        <v/>
      </c>
      <c r="EG108" s="102" t="str">
        <f>IF(EG$3="","",IF($A108=0,0,IF(EG$4="Relais électromécaniques hermétiques",IF(IF('Saisie des composants'!EH153="",EG$15,'Saisie des composants'!EH153)&lt;1,1,SQRT(IF('Saisie des composants'!EH153="",EG$15,'Saisie des composants'!EH153)))*(IF('Saisie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Profil'!$P15/0.5,1.5))</f>
        <v/>
      </c>
      <c r="EH108" s="102" t="str">
        <f>IF(EH$3="","",IF($A108=0,0,IF(EH$4="Relais électromécaniques hermétiques",IF(IF('Saisie des composants'!EI153="",EH$15,'Saisie des composants'!EI153)&lt;1,1,SQRT(IF('Saisie des composants'!EI153="",EH$15,'Saisie des composants'!EI153)))*(IF('Saisie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Profil'!$P15/0.5,1.5))</f>
        <v/>
      </c>
      <c r="EI108" s="102" t="str">
        <f>IF(EI$3="","",IF($A108=0,0,IF(EI$4="Relais électromécaniques hermétiques",IF(IF('Saisie des composants'!EJ153="",EI$15,'Saisie des composants'!EJ153)&lt;1,1,SQRT(IF('Saisie des composants'!EJ153="",EI$15,'Saisie des composants'!EJ153)))*(IF('Saisie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Profil'!$P15/0.5,1.5))</f>
        <v/>
      </c>
      <c r="EJ108" s="102" t="str">
        <f>IF(EJ$3="","",IF($A108=0,0,IF(EJ$4="Relais électromécaniques hermétiques",IF(IF('Saisie des composants'!EK153="",EJ$15,'Saisie des composants'!EK153)&lt;1,1,SQRT(IF('Saisie des composants'!EK153="",EJ$15,'Saisie des composants'!EK153)))*(IF('Saisie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Profil'!$P15/0.5,1.5))</f>
        <v/>
      </c>
      <c r="EK108" s="102" t="str">
        <f>IF(EK$3="","",IF($A108=0,0,IF(EK$4="Relais électromécaniques hermétiques",IF(IF('Saisie des composants'!EL153="",EK$15,'Saisie des composants'!EL153)&lt;1,1,SQRT(IF('Saisie des composants'!EL153="",EK$15,'Saisie des composants'!EL153)))*(IF('Saisie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Profil'!$P15/0.5,1.5))</f>
        <v/>
      </c>
      <c r="EL108" s="102" t="str">
        <f>IF(EL$3="","",IF($A108=0,0,IF(EL$4="Relais électromécaniques hermétiques",IF(IF('Saisie des composants'!EM153="",EL$15,'Saisie des composants'!EM153)&lt;1,1,SQRT(IF('Saisie des composants'!EM153="",EL$15,'Saisie des composants'!EM153)))*(IF('Saisie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Profil'!$P15/0.5,1.5))</f>
        <v/>
      </c>
      <c r="EM108" s="102" t="str">
        <f>IF(EM$3="","",IF($A108=0,0,IF(EM$4="Relais électromécaniques hermétiques",IF(IF('Saisie des composants'!EN153="",EM$15,'Saisie des composants'!EN153)&lt;1,1,SQRT(IF('Saisie des composants'!EN153="",EM$15,'Saisie des composants'!EN153)))*(IF('Saisie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Profil'!$P15/0.5,1.5))</f>
        <v/>
      </c>
      <c r="EN108" s="102" t="str">
        <f>IF(EN$3="","",IF($A108=0,0,IF(EN$4="Relais électromécaniques hermétiques",IF(IF('Saisie des composants'!EO153="",EN$15,'Saisie des composants'!EO153)&lt;1,1,SQRT(IF('Saisie des composants'!EO153="",EN$15,'Saisie des composants'!EO153)))*(IF('Saisie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Profil'!$P15/0.5,1.5))</f>
        <v/>
      </c>
      <c r="EO108" s="102" t="str">
        <f>IF(EO$3="","",IF($A108=0,0,IF(EO$4="Relais électromécaniques hermétiques",IF(IF('Saisie des composants'!EP153="",EO$15,'Saisie des composants'!EP153)&lt;1,1,SQRT(IF('Saisie des composants'!EP153="",EO$15,'Saisie des composants'!EP153)))*(IF('Saisie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Profil'!$P15/0.5,1.5))</f>
        <v/>
      </c>
      <c r="EP108" s="102" t="str">
        <f>IF(EP$3="","",IF($A108=0,0,IF(EP$4="Relais électromécaniques hermétiques",IF(IF('Saisie des composants'!EQ153="",EP$15,'Saisie des composants'!EQ153)&lt;1,1,SQRT(IF('Saisie des composants'!EQ153="",EP$15,'Saisie des composants'!EQ153)))*(IF('Saisie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Profil'!$P15/0.5,1.5))</f>
        <v/>
      </c>
      <c r="EQ108" s="102" t="str">
        <f>IF(EQ$3="","",IF($A108=0,0,IF(EQ$4="Relais électromécaniques hermétiques",IF(IF('Saisie des composants'!ER153="",EQ$15,'Saisie des composants'!ER153)&lt;1,1,SQRT(IF('Saisie des composants'!ER153="",EQ$15,'Saisie des composants'!ER153)))*(IF('Saisie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Profil'!$P15/0.5,1.5))</f>
        <v/>
      </c>
      <c r="ER108" s="102" t="str">
        <f>IF(ER$3="","",IF($A108=0,0,IF(ER$4="Relais électromécaniques hermétiques",IF(IF('Saisie des composants'!ES153="",ER$15,'Saisie des composants'!ES153)&lt;1,1,SQRT(IF('Saisie des composants'!ES153="",ER$15,'Saisie des composants'!ES153)))*(IF('Saisie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Profil'!$P15/0.5,1.5))</f>
        <v/>
      </c>
      <c r="ES108" s="102" t="str">
        <f>IF(ES$3="","",IF($A108=0,0,IF(ES$4="Relais électromécaniques hermétiques",IF(IF('Saisie des composants'!ET153="",ES$15,'Saisie des composants'!ET153)&lt;1,1,SQRT(IF('Saisie des composants'!ET153="",ES$15,'Saisie des composants'!ET153)))*(IF('Saisie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Profil'!$P15/0.5,1.5))</f>
        <v/>
      </c>
      <c r="ET108" s="102" t="str">
        <f>IF(ET$3="","",IF($A108=0,0,IF(ET$4="Relais électromécaniques hermétiques",IF(IF('Saisie des composants'!EU153="",ET$15,'Saisie des composants'!EU153)&lt;1,1,SQRT(IF('Saisie des composants'!EU153="",ET$15,'Saisie des composants'!EU153)))*(IF('Saisie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Profil'!$P15/0.5,1.5))</f>
        <v/>
      </c>
      <c r="EU108" s="102" t="str">
        <f>IF(EU$3="","",IF($A108=0,0,IF(EU$4="Relais électromécaniques hermétiques",IF(IF('Saisie des composants'!EV153="",EU$15,'Saisie des composants'!EV153)&lt;1,1,SQRT(IF('Saisie des composants'!EV153="",EU$15,'Saisie des composants'!EV153)))*(IF('Saisie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Profil'!$P15/0.5,1.5))</f>
        <v/>
      </c>
      <c r="EV108" s="102" t="str">
        <f>IF(EV$3="","",IF($A108=0,0,IF(EV$4="Relais électromécaniques hermétiques",IF(IF('Saisie des composants'!EW153="",EV$15,'Saisie des composants'!EW153)&lt;1,1,SQRT(IF('Saisie des composants'!EW153="",EV$15,'Saisie des composants'!EW153)))*(IF('Saisie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Profil'!$P15/0.5,1.5))</f>
        <v/>
      </c>
      <c r="EW108" s="102" t="str">
        <f>IF(EW$3="","",IF($A108=0,0,IF(EW$4="Relais électromécaniques hermétiques",IF(IF('Saisie des composants'!EX153="",EW$15,'Saisie des composants'!EX153)&lt;1,1,SQRT(IF('Saisie des composants'!EX153="",EW$15,'Saisie des composants'!EX153)))*(IF('Saisie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Profil'!$P15/0.5,1.5))</f>
        <v/>
      </c>
      <c r="EX108" s="102" t="str">
        <f>IF(EX$3="","",IF($A108=0,0,IF(EX$4="Relais électromécaniques hermétiques",IF(IF('Saisie des composants'!EY153="",EX$15,'Saisie des composants'!EY153)&lt;1,1,SQRT(IF('Saisie des composants'!EY153="",EX$15,'Saisie des composants'!EY153)))*(IF('Saisie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Profil'!$P15/0.5,1.5))</f>
        <v/>
      </c>
      <c r="EY108" s="102" t="str">
        <f>IF(EY$3="","",IF($A108=0,0,IF(EY$4="Relais électromécaniques hermétiques",IF(IF('Saisie des composants'!EZ153="",EY$15,'Saisie des composants'!EZ153)&lt;1,1,SQRT(IF('Saisie des composants'!EZ153="",EY$15,'Saisie des composants'!EZ153)))*(IF('Saisie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Profil'!$P15/0.5,1.5))</f>
        <v/>
      </c>
      <c r="EZ108" s="102" t="str">
        <f>IF(EZ$3="","",IF($A108=0,0,IF(EZ$4="Relais électromécaniques hermétiques",IF(IF('Saisie des composants'!FA153="",EZ$15,'Saisie des composants'!FA153)&lt;1,1,SQRT(IF('Saisie des composants'!FA153="",EZ$15,'Saisie des composants'!FA153)))*(IF('Saisie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Profil'!$P15/0.5,1.5))</f>
        <v/>
      </c>
      <c r="FA108" s="102" t="str">
        <f>IF(FA$3="","",IF($A108=0,0,IF(FA$4="Relais électromécaniques hermétiques",IF(IF('Saisie des composants'!FB153="",FA$15,'Saisie des composants'!FB153)&lt;1,1,SQRT(IF('Saisie des composants'!FB153="",FA$15,'Saisie des composants'!FB153)))*(IF('Saisie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Profil'!$P15/0.5,1.5))</f>
        <v/>
      </c>
      <c r="FB108" s="102" t="str">
        <f>IF(FB$3="","",IF($A108=0,0,IF(FB$4="Relais électromécaniques hermétiques",IF(IF('Saisie des composants'!FC153="",FB$15,'Saisie des composants'!FC153)&lt;1,1,SQRT(IF('Saisie des composants'!FC153="",FB$15,'Saisie des composants'!FC153)))*(IF('Saisie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Profil'!$P15/0.5,1.5))</f>
        <v/>
      </c>
      <c r="FC108" s="102" t="str">
        <f>IF(FC$3="","",IF($A108=0,0,IF(FC$4="Relais électromécaniques hermétiques",IF(IF('Saisie des composants'!FD153="",FC$15,'Saisie des composants'!FD153)&lt;1,1,SQRT(IF('Saisie des composants'!FD153="",FC$15,'Saisie des composants'!FD153)))*(IF('Saisie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Profil'!$P15/0.5,1.5))</f>
        <v/>
      </c>
      <c r="FD108" s="102" t="str">
        <f>IF(FD$3="","",IF($A108=0,0,IF(FD$4="Relais électromécaniques hermétiques",IF(IF('Saisie des composants'!FE153="",FD$15,'Saisie des composants'!FE153)&lt;1,1,SQRT(IF('Saisie des composants'!FE153="",FD$15,'Saisie des composants'!FE153)))*(IF('Saisie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Profil'!$P15/0.5,1.5))</f>
        <v/>
      </c>
      <c r="FE108" s="102" t="str">
        <f>IF(FE$3="","",IF($A108=0,0,IF(FE$4="Relais électromécaniques hermétiques",IF(IF('Saisie des composants'!FF153="",FE$15,'Saisie des composants'!FF153)&lt;1,1,SQRT(IF('Saisie des composants'!FF153="",FE$15,'Saisie des composants'!FF153)))*(IF('Saisie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Profil'!$P15/0.5,1.5))</f>
        <v/>
      </c>
      <c r="FF108" s="102" t="str">
        <f>IF(FF$3="","",IF($A108=0,0,IF(FF$4="Relais électromécaniques hermétiques",IF(IF('Saisie des composants'!FG153="",FF$15,'Saisie des composants'!FG153)&lt;1,1,SQRT(IF('Saisie des composants'!FG153="",FF$15,'Saisie des composants'!FG153)))*(IF('Saisie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Profil'!$P15/0.5,1.5))</f>
        <v/>
      </c>
      <c r="FG108" s="102" t="str">
        <f>IF(FG$3="","",IF($A108=0,0,IF(FG$4="Relais électromécaniques hermétiques",IF(IF('Saisie des composants'!FH153="",FG$15,'Saisie des composants'!FH153)&lt;1,1,SQRT(IF('Saisie des composants'!FH153="",FG$15,'Saisie des composants'!FH153)))*(IF('Saisie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Profil'!$P15/0.5,1.5))</f>
        <v/>
      </c>
      <c r="FH108" s="102" t="str">
        <f>IF(FH$3="","",IF($A108=0,0,IF(FH$4="Relais électromécaniques hermétiques",IF(IF('Saisie des composants'!FI153="",FH$15,'Saisie des composants'!FI153)&lt;1,1,SQRT(IF('Saisie des composants'!FI153="",FH$15,'Saisie des composants'!FI153)))*(IF('Saisie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Profil'!$P15/0.5,1.5))</f>
        <v/>
      </c>
      <c r="FI108" s="102" t="str">
        <f>IF(FI$3="","",IF($A108=0,0,IF(FI$4="Relais électromécaniques hermétiques",IF(IF('Saisie des composants'!FJ153="",FI$15,'Saisie des composants'!FJ153)&lt;1,1,SQRT(IF('Saisie des composants'!FJ153="",FI$15,'Saisie des composants'!FJ153)))*(IF('Saisie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Profil'!$P15/0.5,1.5))</f>
        <v/>
      </c>
      <c r="FJ108" s="102" t="str">
        <f>IF(FJ$3="","",IF($A108=0,0,IF(FJ$4="Relais électromécaniques hermétiques",IF(IF('Saisie des composants'!FK153="",FJ$15,'Saisie des composants'!FK153)&lt;1,1,SQRT(IF('Saisie des composants'!FK153="",FJ$15,'Saisie des composants'!FK153)))*(IF('Saisie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Profil'!$P15/0.5,1.5))</f>
        <v/>
      </c>
      <c r="FK108" s="102" t="str">
        <f>IF(FK$3="","",IF($A108=0,0,IF(FK$4="Relais électromécaniques hermétiques",IF(IF('Saisie des composants'!FL153="",FK$15,'Saisie des composants'!FL153)&lt;1,1,SQRT(IF('Saisie des composants'!FL153="",FK$15,'Saisie des composants'!FL153)))*(IF('Saisie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Profil'!$P15/0.5,1.5))</f>
        <v/>
      </c>
      <c r="FL108" s="102" t="str">
        <f>IF(FL$3="","",IF($A108=0,0,IF(FL$4="Relais électromécaniques hermétiques",IF(IF('Saisie des composants'!FM153="",FL$15,'Saisie des composants'!FM153)&lt;1,1,SQRT(IF('Saisie des composants'!FM153="",FL$15,'Saisie des composants'!FM153)))*(IF('Saisie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Profil'!$P15/0.5,1.5))</f>
        <v/>
      </c>
      <c r="FM108" s="102" t="str">
        <f>IF(FM$3="","",IF($A108=0,0,IF(FM$4="Relais électromécaniques hermétiques",IF(IF('Saisie des composants'!FN153="",FM$15,'Saisie des composants'!FN153)&lt;1,1,SQRT(IF('Saisie des composants'!FN153="",FM$15,'Saisie des composants'!FN153)))*(IF('Saisie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Profil'!$P15/0.5,1.5))</f>
        <v/>
      </c>
      <c r="FN108" s="102" t="str">
        <f>IF(FN$3="","",IF($A108=0,0,IF(FN$4="Relais électromécaniques hermétiques",IF(IF('Saisie des composants'!FO153="",FN$15,'Saisie des composants'!FO153)&lt;1,1,SQRT(IF('Saisie des composants'!FO153="",FN$15,'Saisie des composants'!FO153)))*(IF('Saisie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Profil'!$P15/0.5,1.5))</f>
        <v/>
      </c>
      <c r="FO108" s="102" t="str">
        <f>IF(FO$3="","",IF($A108=0,0,IF(FO$4="Relais électromécaniques hermétiques",IF(IF('Saisie des composants'!FP153="",FO$15,'Saisie des composants'!FP153)&lt;1,1,SQRT(IF('Saisie des composants'!FP153="",FO$15,'Saisie des composants'!FP153)))*(IF('Saisie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Profil'!$P15/0.5,1.5))</f>
        <v/>
      </c>
      <c r="FP108" s="102" t="str">
        <f>IF(FP$3="","",IF($A108=0,0,IF(FP$4="Relais électromécaniques hermétiques",IF(IF('Saisie des composants'!FQ153="",FP$15,'Saisie des composants'!FQ153)&lt;1,1,SQRT(IF('Saisie des composants'!FQ153="",FP$15,'Saisie des composants'!FQ153)))*(IF('Saisie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Profil'!$P15/0.5,1.5))</f>
        <v/>
      </c>
      <c r="FQ108" s="102" t="str">
        <f>IF(FQ$3="","",IF($A108=0,0,IF(FQ$4="Relais électromécaniques hermétiques",IF(IF('Saisie des composants'!FR153="",FQ$15,'Saisie des composants'!FR153)&lt;1,1,SQRT(IF('Saisie des composants'!FR153="",FQ$15,'Saisie des composants'!FR153)))*(IF('Saisie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Profil'!$P15/0.5,1.5))</f>
        <v/>
      </c>
      <c r="FR108" s="102" t="str">
        <f>IF(FR$3="","",IF($A108=0,0,IF(FR$4="Relais électromécaniques hermétiques",IF(IF('Saisie des composants'!FS153="",FR$15,'Saisie des composants'!FS153)&lt;1,1,SQRT(IF('Saisie des composants'!FS153="",FR$15,'Saisie des composants'!FS153)))*(IF('Saisie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Profil'!$P15/0.5,1.5))</f>
        <v/>
      </c>
      <c r="FS108" s="102" t="str">
        <f>IF(FS$3="","",IF($A108=0,0,IF(FS$4="Relais électromécaniques hermétiques",IF(IF('Saisie des composants'!FT153="",FS$15,'Saisie des composants'!FT153)&lt;1,1,SQRT(IF('Saisie des composants'!FT153="",FS$15,'Saisie des composants'!FT153)))*(IF('Saisie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Profil'!$P15/0.5,1.5))</f>
        <v/>
      </c>
      <c r="FT108" s="102" t="str">
        <f>IF(FT$3="","",IF($A108=0,0,IF(FT$4="Relais électromécaniques hermétiques",IF(IF('Saisie des composants'!FU153="",FT$15,'Saisie des composants'!FU153)&lt;1,1,SQRT(IF('Saisie des composants'!FU153="",FT$15,'Saisie des composants'!FU153)))*(IF('Saisie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Profil'!$P15/0.5,1.5))</f>
        <v/>
      </c>
      <c r="FU108" s="102" t="str">
        <f>IF(FU$3="","",IF($A108=0,0,IF(FU$4="Relais électromécaniques hermétiques",IF(IF('Saisie des composants'!FV153="",FU$15,'Saisie des composants'!FV153)&lt;1,1,SQRT(IF('Saisie des composants'!FV153="",FU$15,'Saisie des composants'!FV153)))*(IF('Saisie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Profil'!$P15/0.5,1.5))</f>
        <v/>
      </c>
      <c r="FV108" s="102" t="str">
        <f>IF(FV$3="","",IF($A108=0,0,IF(FV$4="Relais électromécaniques hermétiques",IF(IF('Saisie des composants'!FW153="",FV$15,'Saisie des composants'!FW153)&lt;1,1,SQRT(IF('Saisie des composants'!FW153="",FV$15,'Saisie des composants'!FW153)))*(IF('Saisie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Profil'!$P15/0.5,1.5))</f>
        <v/>
      </c>
      <c r="FW108" s="102" t="str">
        <f>IF(FW$3="","",IF($A108=0,0,IF(FW$4="Relais électromécaniques hermétiques",IF(IF('Saisie des composants'!FX153="",FW$15,'Saisie des composants'!FX153)&lt;1,1,SQRT(IF('Saisie des composants'!FX153="",FW$15,'Saisie des composants'!FX153)))*(IF('Saisie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Profil'!$P15/0.5,1.5))</f>
        <v/>
      </c>
      <c r="FX108" s="102" t="str">
        <f>IF(FX$3="","",IF($A108=0,0,IF(FX$4="Relais électromécaniques hermétiques",IF(IF('Saisie des composants'!FY153="",FX$15,'Saisie des composants'!FY153)&lt;1,1,SQRT(IF('Saisie des composants'!FY153="",FX$15,'Saisie des composants'!FY153)))*(IF('Saisie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Profil'!$P15/0.5,1.5))</f>
        <v/>
      </c>
      <c r="FY108" s="102" t="str">
        <f>IF(FY$3="","",IF($A108=0,0,IF(FY$4="Relais électromécaniques hermétiques",IF(IF('Saisie des composants'!FZ153="",FY$15,'Saisie des composants'!FZ153)&lt;1,1,SQRT(IF('Saisie des composants'!FZ153="",FY$15,'Saisie des composants'!FZ153)))*(IF('Saisie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Profil'!$P15/0.5,1.5))</f>
        <v/>
      </c>
      <c r="FZ108" s="102" t="str">
        <f>IF(FZ$3="","",IF($A108=0,0,IF(FZ$4="Relais électromécaniques hermétiques",IF(IF('Saisie des composants'!GA153="",FZ$15,'Saisie des composants'!GA153)&lt;1,1,SQRT(IF('Saisie des composants'!GA153="",FZ$15,'Saisie des composants'!GA153)))*(IF('Saisie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Profil'!$P15/0.5,1.5))</f>
        <v/>
      </c>
      <c r="GA108" s="102" t="str">
        <f>IF(GA$3="","",IF($A108=0,0,IF(GA$4="Relais électromécaniques hermétiques",IF(IF('Saisie des composants'!GB153="",GA$15,'Saisie des composants'!GB153)&lt;1,1,SQRT(IF('Saisie des composants'!GB153="",GA$15,'Saisie des composants'!GB153)))*(IF('Saisie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Profil'!$P15/0.5,1.5))</f>
        <v/>
      </c>
      <c r="GB108" s="102" t="str">
        <f>IF(GB$3="","",IF($A108=0,0,IF(GB$4="Relais électromécaniques hermétiques",IF(IF('Saisie des composants'!GC153="",GB$15,'Saisie des composants'!GC153)&lt;1,1,SQRT(IF('Saisie des composants'!GC153="",GB$15,'Saisie des composants'!GC153)))*(IF('Saisie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Profil'!$P15/0.5,1.5))</f>
        <v/>
      </c>
      <c r="GC108" s="102" t="str">
        <f>IF(GC$3="","",IF($A108=0,0,IF(GC$4="Relais électromécaniques hermétiques",IF(IF('Saisie des composants'!GD153="",GC$15,'Saisie des composants'!GD153)&lt;1,1,SQRT(IF('Saisie des composants'!GD153="",GC$15,'Saisie des composants'!GD153)))*(IF('Saisie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Profil'!$P15/0.5,1.5))</f>
        <v/>
      </c>
      <c r="GD108" s="102" t="str">
        <f>IF(GD$3="","",IF($A108=0,0,IF(GD$4="Relais électromécaniques hermétiques",IF(IF('Saisie des composants'!GE153="",GD$15,'Saisie des composants'!GE153)&lt;1,1,SQRT(IF('Saisie des composants'!GE153="",GD$15,'Saisie des composants'!GE153)))*(IF('Saisie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Profil'!$P15/0.5,1.5))</f>
        <v/>
      </c>
      <c r="GE108" s="102" t="str">
        <f>IF(GE$3="","",IF($A108=0,0,IF(GE$4="Relais électromécaniques hermétiques",IF(IF('Saisie des composants'!GF153="",GE$15,'Saisie des composants'!GF153)&lt;1,1,SQRT(IF('Saisie des composants'!GF153="",GE$15,'Saisie des composants'!GF153)))*(IF('Saisie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Profil'!$P15/0.5,1.5))</f>
        <v/>
      </c>
      <c r="GF108" s="102" t="str">
        <f>IF(GF$3="","",IF($A108=0,0,IF(GF$4="Relais électromécaniques hermétiques",IF(IF('Saisie des composants'!GG153="",GF$15,'Saisie des composants'!GG153)&lt;1,1,SQRT(IF('Saisie des composants'!GG153="",GF$15,'Saisie des composants'!GG153)))*(IF('Saisie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Profil'!$P15/0.5,1.5))</f>
        <v/>
      </c>
      <c r="GG108" s="102" t="str">
        <f>IF(GG$3="","",IF($A108=0,0,IF(GG$4="Relais électromécaniques hermétiques",IF(IF('Saisie des composants'!GH153="",GG$15,'Saisie des composants'!GH153)&lt;1,1,SQRT(IF('Saisie des composants'!GH153="",GG$15,'Saisie des composants'!GH153)))*(IF('Saisie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Profil'!$P15/0.5,1.5))</f>
        <v/>
      </c>
      <c r="GH108" s="102" t="str">
        <f>IF(GH$3="","",IF($A108=0,0,IF(GH$4="Relais électromécaniques hermétiques",IF(IF('Saisie des composants'!GI153="",GH$15,'Saisie des composants'!GI153)&lt;1,1,SQRT(IF('Saisie des composants'!GI153="",GH$15,'Saisie des composants'!GI153)))*(IF('Saisie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Profil'!$P15/0.5,1.5))</f>
        <v/>
      </c>
      <c r="GI108" s="102" t="str">
        <f>IF(GI$3="","",IF($A108=0,0,IF(GI$4="Relais électromécaniques hermétiques",IF(IF('Saisie des composants'!GJ153="",GI$15,'Saisie des composants'!GJ153)&lt;1,1,SQRT(IF('Saisie des composants'!GJ153="",GI$15,'Saisie des composants'!GJ153)))*(IF('Saisie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Profil'!$P15/0.5,1.5))</f>
        <v/>
      </c>
      <c r="GJ108" s="102" t="str">
        <f>IF(GJ$3="","",IF($A108=0,0,IF(GJ$4="Relais électromécaniques hermétiques",IF(IF('Saisie des composants'!GK153="",GJ$15,'Saisie des composants'!GK153)&lt;1,1,SQRT(IF('Saisie des composants'!GK153="",GJ$15,'Saisie des composants'!GK153)))*(IF('Saisie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Profil'!$P15/0.5,1.5))</f>
        <v/>
      </c>
      <c r="GK108" s="102" t="str">
        <f>IF(GK$3="","",IF($A108=0,0,IF(GK$4="Relais électromécaniques hermétiques",IF(IF('Saisie des composants'!GL153="",GK$15,'Saisie des composants'!GL153)&lt;1,1,SQRT(IF('Saisie des composants'!GL153="",GK$15,'Saisie des composants'!GL153)))*(IF('Saisie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Profil'!$P15/0.5,1.5))</f>
        <v/>
      </c>
      <c r="GL108" s="102" t="str">
        <f>IF(GL$3="","",IF($A108=0,0,IF(GL$4="Relais électromécaniques hermétiques",IF(IF('Saisie des composants'!GM153="",GL$15,'Saisie des composants'!GM153)&lt;1,1,SQRT(IF('Saisie des composants'!GM153="",GL$15,'Saisie des composants'!GM153)))*(IF('Saisie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Profil'!$P15/0.5,1.5))</f>
        <v/>
      </c>
      <c r="GM108" s="102" t="str">
        <f>IF(GM$3="","",IF($A108=0,0,IF(GM$4="Relais électromécaniques hermétiques",IF(IF('Saisie des composants'!GN153="",GM$15,'Saisie des composants'!GN153)&lt;1,1,SQRT(IF('Saisie des composants'!GN153="",GM$15,'Saisie des composants'!GN153)))*(IF('Saisie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Profil'!$P15/0.5,1.5))</f>
        <v/>
      </c>
      <c r="GN108" s="102" t="str">
        <f>IF(GN$3="","",IF($A108=0,0,IF(GN$4="Relais électromécaniques hermétiques",IF(IF('Saisie des composants'!GO153="",GN$15,'Saisie des composants'!GO153)&lt;1,1,SQRT(IF('Saisie des composants'!GO153="",GN$15,'Saisie des composants'!GO153)))*(IF('Saisie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Profil'!$P15/0.5,1.5))</f>
        <v/>
      </c>
      <c r="GO108" s="102" t="str">
        <f>IF(GO$3="","",IF($A108=0,0,IF(GO$4="Relais électromécaniques hermétiques",IF(IF('Saisie des composants'!GP153="",GO$15,'Saisie des composants'!GP153)&lt;1,1,SQRT(IF('Saisie des composants'!GP153="",GO$15,'Saisie des composants'!GP153)))*(IF('Saisie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Profil'!$P15/0.5,1.5))</f>
        <v/>
      </c>
      <c r="GP108" s="102" t="str">
        <f>IF(GP$3="","",IF($A108=0,0,IF(GP$4="Relais électromécaniques hermétiques",IF(IF('Saisie des composants'!GQ153="",GP$15,'Saisie des composants'!GQ153)&lt;1,1,SQRT(IF('Saisie des composants'!GQ153="",GP$15,'Saisie des composants'!GQ153)))*(IF('Saisie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Profil'!$P15/0.5,1.5))</f>
        <v/>
      </c>
      <c r="GQ108" s="102" t="str">
        <f>IF(GQ$3="","",IF($A108=0,0,IF(GQ$4="Relais électromécaniques hermétiques",IF(IF('Saisie des composants'!GR153="",GQ$15,'Saisie des composants'!GR153)&lt;1,1,SQRT(IF('Saisie des composants'!GR153="",GQ$15,'Saisie des composants'!GR153)))*(IF('Saisie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Profil'!$P15/0.5,1.5))</f>
        <v/>
      </c>
      <c r="GR108" s="102" t="str">
        <f>IF(GR$3="","",IF($A108=0,0,IF(GR$4="Relais électromécaniques hermétiques",IF(IF('Saisie des composants'!GS153="",GR$15,'Saisie des composants'!GS153)&lt;1,1,SQRT(IF('Saisie des composants'!GS153="",GR$15,'Saisie des composants'!GS153)))*(IF('Saisie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Profil'!$P15/0.5,1.5))</f>
        <v/>
      </c>
      <c r="GS108" s="102" t="str">
        <f>IF(GS$3="","",IF($A108=0,0,IF(GS$4="Relais électromécaniques hermétiques",IF(IF('Saisie des composants'!GT153="",GS$15,'Saisie des composants'!GT153)&lt;1,1,SQRT(IF('Saisie des composants'!GT153="",GS$15,'Saisie des composants'!GT153)))*(IF('Saisie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Profil'!$P15/0.5,1.5))</f>
        <v/>
      </c>
    </row>
    <row r="109" spans="1:256" ht="12" customHeight="1">
      <c r="A109" s="29" t="str">
        <f>'Saisie Profil'!C16</f>
        <v>Avec obstacle sans train inter-saison</v>
      </c>
      <c r="B109" s="29" t="str">
        <f t="shared" si="2"/>
        <v>Pi mécanique</v>
      </c>
      <c r="C109" s="102">
        <f>IF(C$3="","",IF($A109=0,0,IF(C$4="Relais électromécaniques hermétiques",IF(IF('Saisie des composants'!D154="",C$15,'Saisie des composants'!D154)&lt;1,1,SQRT(IF('Saisie des composants'!D154="",C$15,'Saisie des composants'!D154)))*(IF('Saisie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Profil'!$P16/0.5,1.5))</f>
        <v>9.6419251189790959E-4</v>
      </c>
      <c r="D109" s="102">
        <f>IF(D$3="","",IF($A109=0,0,IF(D$4="Relais électromécaniques hermétiques",IF(IF('Saisie des composants'!E154="",D$15,'Saisie des composants'!E154)&lt;1,1,SQRT(IF('Saisie des composants'!E154="",D$15,'Saisie des composants'!E154)))*(IF('Saisie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Profil'!$P16/0.5,1.5))</f>
        <v>1.0605162367401595E-5</v>
      </c>
      <c r="E109" s="102">
        <f>IF(E$3="","",IF($A109=0,0,IF(E$4="Relais électromécaniques hermétiques",IF(IF('Saisie des composants'!F154="",E$15,'Saisie des composants'!F154)&lt;1,1,SQRT(IF('Saisie des composants'!F154="",E$15,'Saisie des composants'!F154)))*(IF('Saisie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Profil'!$P16/0.5,1.5))</f>
        <v>8.9442719099991613E-4</v>
      </c>
      <c r="F109" s="102">
        <f>IF(F$3="","",IF($A109=0,0,IF(F$4="Relais électromécaniques hermétiques",IF(IF('Saisie des composants'!G154="",F$15,'Saisie des composants'!G154)&lt;1,1,SQRT(IF('Saisie des composants'!G154="",F$15,'Saisie des composants'!G154)))*(IF('Saisie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Profil'!$P16/0.5,1.5))</f>
        <v>8.9442719099991613E-4</v>
      </c>
      <c r="G109" s="102">
        <f>IF(G$3="","",IF($A109=0,0,IF(G$4="Relais électromécaniques hermétiques",IF(IF('Saisie des composants'!H154="",G$15,'Saisie des composants'!H154)&lt;1,1,SQRT(IF('Saisie des composants'!H154="",G$15,'Saisie des composants'!H154)))*(IF('Saisie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Profil'!$P16/0.5,1.5))</f>
        <v>8.9442719099991613E-4</v>
      </c>
      <c r="H109" s="102">
        <f>IF(H$3="","",IF($A109=0,0,IF(H$4="Relais électromécaniques hermétiques",IF(IF('Saisie des composants'!I154="",H$15,'Saisie des composants'!I154)&lt;1,1,SQRT(IF('Saisie des composants'!I154="",H$15,'Saisie des composants'!I154)))*(IF('Saisie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Profil'!$P16/0.5,1.5))</f>
        <v>2.2133311046276533E-6</v>
      </c>
      <c r="I109" s="102">
        <f>IF(I$3="","",IF($A109=0,0,IF(I$4="Relais électromécaniques hermétiques",IF(IF('Saisie des composants'!J154="",I$15,'Saisie des composants'!J154)&lt;1,1,SQRT(IF('Saisie des composants'!J154="",I$15,'Saisie des composants'!J154)))*(IF('Saisie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Profil'!$P16/0.5,1.5))</f>
        <v>1.5816208661495844E-6</v>
      </c>
      <c r="J109" s="102">
        <f>IF(J$3="","",IF($A109=0,0,IF(J$4="Relais électromécaniques hermétiques",IF(IF('Saisie des composants'!K154="",J$15,'Saisie des composants'!K154)&lt;1,1,SQRT(IF('Saisie des composants'!K154="",J$15,'Saisie des composants'!K154)))*(IF('Saisie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Profil'!$P16/0.5,1.5))</f>
        <v>3.6671514830996561E-5</v>
      </c>
      <c r="K109" s="102">
        <f>IF(K$3="","",IF($A109=0,0,IF(K$4="Relais électromécaniques hermétiques",IF(IF('Saisie des composants'!L154="",K$15,'Saisie des composants'!L154)&lt;1,1,SQRT(IF('Saisie des composants'!L154="",K$15,'Saisie des composants'!L154)))*(IF('Saisie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Profil'!$P16/0.5,1.5))</f>
        <v>3.6671514830996561E-5</v>
      </c>
      <c r="L109" s="102">
        <f>IF(L$3="","",IF($A109=0,0,IF(L$4="Relais électromécaniques hermétiques",IF(IF('Saisie des composants'!M154="",L$15,'Saisie des composants'!M154)&lt;1,1,SQRT(IF('Saisie des composants'!M154="",L$15,'Saisie des composants'!M154)))*(IF('Saisie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Profil'!$P16/0.5,1.5))</f>
        <v>1.7888543819998323E-2</v>
      </c>
      <c r="M109" s="102">
        <f>IF(M$3="","",IF($A109=0,0,IF(M$4="Relais électromécaniques hermétiques",IF(IF('Saisie des composants'!N154="",M$15,'Saisie des composants'!N154)&lt;1,1,SQRT(IF('Saisie des composants'!N154="",M$15,'Saisie des composants'!N154)))*(IF('Saisie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Profil'!$P16/0.5,1.5))</f>
        <v>4.4721359549995806E-3</v>
      </c>
      <c r="N109" s="102">
        <f>IF(N$3="","",IF($A109=0,0,IF(N$4="Relais électromécaniques hermétiques",IF(IF('Saisie des composants'!O154="",N$15,'Saisie des composants'!O154)&lt;1,1,SQRT(IF('Saisie des composants'!O154="",N$15,'Saisie des composants'!O154)))*(IF('Saisie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Profil'!$P16/0.5,1.5))</f>
        <v>1.0733126291998994E-2</v>
      </c>
      <c r="O109" s="102" t="str">
        <f>IF(O$3="","",IF($A109=0,0,IF(O$4="Relais électromécaniques hermétiques",IF(IF('Saisie des composants'!P154="",O$15,'Saisie des composants'!P154)&lt;1,1,SQRT(IF('Saisie des composants'!P154="",O$15,'Saisie des composants'!P154)))*(IF('Saisie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Profil'!$P16/0.5,1.5))</f>
        <v/>
      </c>
      <c r="P109" s="102" t="str">
        <f>IF(P$3="","",IF($A109=0,0,IF(P$4="Relais électromécaniques hermétiques",IF(IF('Saisie des composants'!Q154="",P$15,'Saisie des composants'!Q154)&lt;1,1,SQRT(IF('Saisie des composants'!Q154="",P$15,'Saisie des composants'!Q154)))*(IF('Saisie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Profil'!$P16/0.5,1.5))</f>
        <v/>
      </c>
      <c r="Q109" s="102" t="str">
        <f>IF(Q$3="","",IF($A109=0,0,IF(Q$4="Relais électromécaniques hermétiques",IF(IF('Saisie des composants'!R154="",Q$15,'Saisie des composants'!R154)&lt;1,1,SQRT(IF('Saisie des composants'!R154="",Q$15,'Saisie des composants'!R154)))*(IF('Saisie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Profil'!$P16/0.5,1.5))</f>
        <v/>
      </c>
      <c r="R109" s="102" t="str">
        <f>IF(R$3="","",IF($A109=0,0,IF(R$4="Relais électromécaniques hermétiques",IF(IF('Saisie des composants'!S154="",R$15,'Saisie des composants'!S154)&lt;1,1,SQRT(IF('Saisie des composants'!S154="",R$15,'Saisie des composants'!S154)))*(IF('Saisie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Profil'!$P16/0.5,1.5))</f>
        <v/>
      </c>
      <c r="S109" s="102" t="str">
        <f>IF(S$3="","",IF($A109=0,0,IF(S$4="Relais électromécaniques hermétiques",IF(IF('Saisie des composants'!T154="",S$15,'Saisie des composants'!T154)&lt;1,1,SQRT(IF('Saisie des composants'!T154="",S$15,'Saisie des composants'!T154)))*(IF('Saisie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Profil'!$P16/0.5,1.5))</f>
        <v/>
      </c>
      <c r="T109" s="102" t="str">
        <f>IF(T$3="","",IF($A109=0,0,IF(T$4="Relais électromécaniques hermétiques",IF(IF('Saisie des composants'!U154="",T$15,'Saisie des composants'!U154)&lt;1,1,SQRT(IF('Saisie des composants'!U154="",T$15,'Saisie des composants'!U154)))*(IF('Saisie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Profil'!$P16/0.5,1.5))</f>
        <v/>
      </c>
      <c r="U109" s="102" t="str">
        <f>IF(U$3="","",IF($A109=0,0,IF(U$4="Relais électromécaniques hermétiques",IF(IF('Saisie des composants'!V154="",U$15,'Saisie des composants'!V154)&lt;1,1,SQRT(IF('Saisie des composants'!V154="",U$15,'Saisie des composants'!V154)))*(IF('Saisie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Profil'!$P16/0.5,1.5))</f>
        <v/>
      </c>
      <c r="V109" s="102" t="str">
        <f>IF(V$3="","",IF($A109=0,0,IF(V$4="Relais électromécaniques hermétiques",IF(IF('Saisie des composants'!W154="",V$15,'Saisie des composants'!W154)&lt;1,1,SQRT(IF('Saisie des composants'!W154="",V$15,'Saisie des composants'!W154)))*(IF('Saisie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Profil'!$P16/0.5,1.5))</f>
        <v/>
      </c>
      <c r="W109" s="102" t="str">
        <f>IF(W$3="","",IF($A109=0,0,IF(W$4="Relais électromécaniques hermétiques",IF(IF('Saisie des composants'!X154="",W$15,'Saisie des composants'!X154)&lt;1,1,SQRT(IF('Saisie des composants'!X154="",W$15,'Saisie des composants'!X154)))*(IF('Saisie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Profil'!$P16/0.5,1.5))</f>
        <v/>
      </c>
      <c r="X109" s="102" t="str">
        <f>IF(X$3="","",IF($A109=0,0,IF(X$4="Relais électromécaniques hermétiques",IF(IF('Saisie des composants'!Y154="",X$15,'Saisie des composants'!Y154)&lt;1,1,SQRT(IF('Saisie des composants'!Y154="",X$15,'Saisie des composants'!Y154)))*(IF('Saisie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Profil'!$P16/0.5,1.5))</f>
        <v/>
      </c>
      <c r="Y109" s="102" t="str">
        <f>IF(Y$3="","",IF($A109=0,0,IF(Y$4="Relais électromécaniques hermétiques",IF(IF('Saisie des composants'!Z154="",Y$15,'Saisie des composants'!Z154)&lt;1,1,SQRT(IF('Saisie des composants'!Z154="",Y$15,'Saisie des composants'!Z154)))*(IF('Saisie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Profil'!$P16/0.5,1.5))</f>
        <v/>
      </c>
      <c r="Z109" s="102" t="str">
        <f>IF(Z$3="","",IF($A109=0,0,IF(Z$4="Relais électromécaniques hermétiques",IF(IF('Saisie des composants'!AA154="",Z$15,'Saisie des composants'!AA154)&lt;1,1,SQRT(IF('Saisie des composants'!AA154="",Z$15,'Saisie des composants'!AA154)))*(IF('Saisie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Profil'!$P16/0.5,1.5))</f>
        <v/>
      </c>
      <c r="AA109" s="102" t="str">
        <f>IF(AA$3="","",IF($A109=0,0,IF(AA$4="Relais électromécaniques hermétiques",IF(IF('Saisie des composants'!AB154="",AA$15,'Saisie des composants'!AB154)&lt;1,1,SQRT(IF('Saisie des composants'!AB154="",AA$15,'Saisie des composants'!AB154)))*(IF('Saisie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Profil'!$P16/0.5,1.5))</f>
        <v/>
      </c>
      <c r="AB109" s="102" t="str">
        <f>IF(AB$3="","",IF($A109=0,0,IF(AB$4="Relais électromécaniques hermétiques",IF(IF('Saisie des composants'!AC154="",AB$15,'Saisie des composants'!AC154)&lt;1,1,SQRT(IF('Saisie des composants'!AC154="",AB$15,'Saisie des composants'!AC154)))*(IF('Saisie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Profil'!$P16/0.5,1.5))</f>
        <v/>
      </c>
      <c r="AC109" s="102" t="str">
        <f>IF(AC$3="","",IF($A109=0,0,IF(AC$4="Relais électromécaniques hermétiques",IF(IF('Saisie des composants'!AD154="",AC$15,'Saisie des composants'!AD154)&lt;1,1,SQRT(IF('Saisie des composants'!AD154="",AC$15,'Saisie des composants'!AD154)))*(IF('Saisie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Profil'!$P16/0.5,1.5))</f>
        <v/>
      </c>
      <c r="AD109" s="102" t="str">
        <f>IF(AD$3="","",IF($A109=0,0,IF(AD$4="Relais électromécaniques hermétiques",IF(IF('Saisie des composants'!AE154="",AD$15,'Saisie des composants'!AE154)&lt;1,1,SQRT(IF('Saisie des composants'!AE154="",AD$15,'Saisie des composants'!AE154)))*(IF('Saisie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Profil'!$P16/0.5,1.5))</f>
        <v/>
      </c>
      <c r="AE109" s="102" t="str">
        <f>IF(AE$3="","",IF($A109=0,0,IF(AE$4="Relais électromécaniques hermétiques",IF(IF('Saisie des composants'!AF154="",AE$15,'Saisie des composants'!AF154)&lt;1,1,SQRT(IF('Saisie des composants'!AF154="",AE$15,'Saisie des composants'!AF154)))*(IF('Saisie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Profil'!$P16/0.5,1.5))</f>
        <v/>
      </c>
      <c r="AF109" s="102" t="str">
        <f>IF(AF$3="","",IF($A109=0,0,IF(AF$4="Relais électromécaniques hermétiques",IF(IF('Saisie des composants'!AG154="",AF$15,'Saisie des composants'!AG154)&lt;1,1,SQRT(IF('Saisie des composants'!AG154="",AF$15,'Saisie des composants'!AG154)))*(IF('Saisie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Profil'!$P16/0.5,1.5))</f>
        <v/>
      </c>
      <c r="AG109" s="102" t="str">
        <f>IF(AG$3="","",IF($A109=0,0,IF(AG$4="Relais électromécaniques hermétiques",IF(IF('Saisie des composants'!AH154="",AG$15,'Saisie des composants'!AH154)&lt;1,1,SQRT(IF('Saisie des composants'!AH154="",AG$15,'Saisie des composants'!AH154)))*(IF('Saisie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Profil'!$P16/0.5,1.5))</f>
        <v/>
      </c>
      <c r="AH109" s="102" t="str">
        <f>IF(AH$3="","",IF($A109=0,0,IF(AH$4="Relais électromécaniques hermétiques",IF(IF('Saisie des composants'!AI154="",AH$15,'Saisie des composants'!AI154)&lt;1,1,SQRT(IF('Saisie des composants'!AI154="",AH$15,'Saisie des composants'!AI154)))*(IF('Saisie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Profil'!$P16/0.5,1.5))</f>
        <v/>
      </c>
      <c r="AI109" s="102" t="str">
        <f>IF(AI$3="","",IF($A109=0,0,IF(AI$4="Relais électromécaniques hermétiques",IF(IF('Saisie des composants'!AJ154="",AI$15,'Saisie des composants'!AJ154)&lt;1,1,SQRT(IF('Saisie des composants'!AJ154="",AI$15,'Saisie des composants'!AJ154)))*(IF('Saisie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Profil'!$P16/0.5,1.5))</f>
        <v/>
      </c>
      <c r="AJ109" s="102" t="str">
        <f>IF(AJ$3="","",IF($A109=0,0,IF(AJ$4="Relais électromécaniques hermétiques",IF(IF('Saisie des composants'!AK154="",AJ$15,'Saisie des composants'!AK154)&lt;1,1,SQRT(IF('Saisie des composants'!AK154="",AJ$15,'Saisie des composants'!AK154)))*(IF('Saisie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Profil'!$P16/0.5,1.5))</f>
        <v/>
      </c>
      <c r="AK109" s="102" t="str">
        <f>IF(AK$3="","",IF($A109=0,0,IF(AK$4="Relais électromécaniques hermétiques",IF(IF('Saisie des composants'!AL154="",AK$15,'Saisie des composants'!AL154)&lt;1,1,SQRT(IF('Saisie des composants'!AL154="",AK$15,'Saisie des composants'!AL154)))*(IF('Saisie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Profil'!$P16/0.5,1.5))</f>
        <v/>
      </c>
      <c r="AL109" s="102" t="str">
        <f>IF(AL$3="","",IF($A109=0,0,IF(AL$4="Relais électromécaniques hermétiques",IF(IF('Saisie des composants'!AM154="",AL$15,'Saisie des composants'!AM154)&lt;1,1,SQRT(IF('Saisie des composants'!AM154="",AL$15,'Saisie des composants'!AM154)))*(IF('Saisie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Profil'!$P16/0.5,1.5))</f>
        <v/>
      </c>
      <c r="AM109" s="102" t="str">
        <f>IF(AM$3="","",IF($A109=0,0,IF(AM$4="Relais électromécaniques hermétiques",IF(IF('Saisie des composants'!AN154="",AM$15,'Saisie des composants'!AN154)&lt;1,1,SQRT(IF('Saisie des composants'!AN154="",AM$15,'Saisie des composants'!AN154)))*(IF('Saisie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Profil'!$P16/0.5,1.5))</f>
        <v/>
      </c>
      <c r="AN109" s="102" t="str">
        <f>IF(AN$3="","",IF($A109=0,0,IF(AN$4="Relais électromécaniques hermétiques",IF(IF('Saisie des composants'!AO154="",AN$15,'Saisie des composants'!AO154)&lt;1,1,SQRT(IF('Saisie des composants'!AO154="",AN$15,'Saisie des composants'!AO154)))*(IF('Saisie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Profil'!$P16/0.5,1.5))</f>
        <v/>
      </c>
      <c r="AO109" s="102" t="str">
        <f>IF(AO$3="","",IF($A109=0,0,IF(AO$4="Relais électromécaniques hermétiques",IF(IF('Saisie des composants'!AP154="",AO$15,'Saisie des composants'!AP154)&lt;1,1,SQRT(IF('Saisie des composants'!AP154="",AO$15,'Saisie des composants'!AP154)))*(IF('Saisie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Profil'!$P16/0.5,1.5))</f>
        <v/>
      </c>
      <c r="AP109" s="102" t="str">
        <f>IF(AP$3="","",IF($A109=0,0,IF(AP$4="Relais électromécaniques hermétiques",IF(IF('Saisie des composants'!AQ154="",AP$15,'Saisie des composants'!AQ154)&lt;1,1,SQRT(IF('Saisie des composants'!AQ154="",AP$15,'Saisie des composants'!AQ154)))*(IF('Saisie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Profil'!$P16/0.5,1.5))</f>
        <v/>
      </c>
      <c r="AQ109" s="102" t="str">
        <f>IF(AQ$3="","",IF($A109=0,0,IF(AQ$4="Relais électromécaniques hermétiques",IF(IF('Saisie des composants'!AR154="",AQ$15,'Saisie des composants'!AR154)&lt;1,1,SQRT(IF('Saisie des composants'!AR154="",AQ$15,'Saisie des composants'!AR154)))*(IF('Saisie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Profil'!$P16/0.5,1.5))</f>
        <v/>
      </c>
      <c r="AR109" s="102" t="str">
        <f>IF(AR$3="","",IF($A109=0,0,IF(AR$4="Relais électromécaniques hermétiques",IF(IF('Saisie des composants'!AS154="",AR$15,'Saisie des composants'!AS154)&lt;1,1,SQRT(IF('Saisie des composants'!AS154="",AR$15,'Saisie des composants'!AS154)))*(IF('Saisie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Profil'!$P16/0.5,1.5))</f>
        <v/>
      </c>
      <c r="AS109" s="102" t="str">
        <f>IF(AS$3="","",IF($A109=0,0,IF(AS$4="Relais électromécaniques hermétiques",IF(IF('Saisie des composants'!AT154="",AS$15,'Saisie des composants'!AT154)&lt;1,1,SQRT(IF('Saisie des composants'!AT154="",AS$15,'Saisie des composants'!AT154)))*(IF('Saisie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Profil'!$P16/0.5,1.5))</f>
        <v/>
      </c>
      <c r="AT109" s="102" t="str">
        <f>IF(AT$3="","",IF($A109=0,0,IF(AT$4="Relais électromécaniques hermétiques",IF(IF('Saisie des composants'!AU154="",AT$15,'Saisie des composants'!AU154)&lt;1,1,SQRT(IF('Saisie des composants'!AU154="",AT$15,'Saisie des composants'!AU154)))*(IF('Saisie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Profil'!$P16/0.5,1.5))</f>
        <v/>
      </c>
      <c r="AU109" s="102" t="str">
        <f>IF(AU$3="","",IF($A109=0,0,IF(AU$4="Relais électromécaniques hermétiques",IF(IF('Saisie des composants'!AV154="",AU$15,'Saisie des composants'!AV154)&lt;1,1,SQRT(IF('Saisie des composants'!AV154="",AU$15,'Saisie des composants'!AV154)))*(IF('Saisie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Profil'!$P16/0.5,1.5))</f>
        <v/>
      </c>
      <c r="AV109" s="102" t="str">
        <f>IF(AV$3="","",IF($A109=0,0,IF(AV$4="Relais électromécaniques hermétiques",IF(IF('Saisie des composants'!AW154="",AV$15,'Saisie des composants'!AW154)&lt;1,1,SQRT(IF('Saisie des composants'!AW154="",AV$15,'Saisie des composants'!AW154)))*(IF('Saisie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Profil'!$P16/0.5,1.5))</f>
        <v/>
      </c>
      <c r="AW109" s="102" t="str">
        <f>IF(AW$3="","",IF($A109=0,0,IF(AW$4="Relais électromécaniques hermétiques",IF(IF('Saisie des composants'!AX154="",AW$15,'Saisie des composants'!AX154)&lt;1,1,SQRT(IF('Saisie des composants'!AX154="",AW$15,'Saisie des composants'!AX154)))*(IF('Saisie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Profil'!$P16/0.5,1.5))</f>
        <v/>
      </c>
      <c r="AX109" s="102" t="str">
        <f>IF(AX$3="","",IF($A109=0,0,IF(AX$4="Relais électromécaniques hermétiques",IF(IF('Saisie des composants'!AY154="",AX$15,'Saisie des composants'!AY154)&lt;1,1,SQRT(IF('Saisie des composants'!AY154="",AX$15,'Saisie des composants'!AY154)))*(IF('Saisie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Profil'!$P16/0.5,1.5))</f>
        <v/>
      </c>
      <c r="AY109" s="102" t="str">
        <f>IF(AY$3="","",IF($A109=0,0,IF(AY$4="Relais électromécaniques hermétiques",IF(IF('Saisie des composants'!AZ154="",AY$15,'Saisie des composants'!AZ154)&lt;1,1,SQRT(IF('Saisie des composants'!AZ154="",AY$15,'Saisie des composants'!AZ154)))*(IF('Saisie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Profil'!$P16/0.5,1.5))</f>
        <v/>
      </c>
      <c r="AZ109" s="102" t="str">
        <f>IF(AZ$3="","",IF($A109=0,0,IF(AZ$4="Relais électromécaniques hermétiques",IF(IF('Saisie des composants'!BA154="",AZ$15,'Saisie des composants'!BA154)&lt;1,1,SQRT(IF('Saisie des composants'!BA154="",AZ$15,'Saisie des composants'!BA154)))*(IF('Saisie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Profil'!$P16/0.5,1.5))</f>
        <v/>
      </c>
      <c r="BA109" s="102" t="str">
        <f>IF(BA$3="","",IF($A109=0,0,IF(BA$4="Relais électromécaniques hermétiques",IF(IF('Saisie des composants'!BB154="",BA$15,'Saisie des composants'!BB154)&lt;1,1,SQRT(IF('Saisie des composants'!BB154="",BA$15,'Saisie des composants'!BB154)))*(IF('Saisie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Profil'!$P16/0.5,1.5))</f>
        <v/>
      </c>
      <c r="BB109" s="102" t="str">
        <f>IF(BB$3="","",IF($A109=0,0,IF(BB$4="Relais électromécaniques hermétiques",IF(IF('Saisie des composants'!BC154="",BB$15,'Saisie des composants'!BC154)&lt;1,1,SQRT(IF('Saisie des composants'!BC154="",BB$15,'Saisie des composants'!BC154)))*(IF('Saisie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Profil'!$P16/0.5,1.5))</f>
        <v/>
      </c>
      <c r="BC109" s="102" t="str">
        <f>IF(BC$3="","",IF($A109=0,0,IF(BC$4="Relais électromécaniques hermétiques",IF(IF('Saisie des composants'!BD154="",BC$15,'Saisie des composants'!BD154)&lt;1,1,SQRT(IF('Saisie des composants'!BD154="",BC$15,'Saisie des composants'!BD154)))*(IF('Saisie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Profil'!$P16/0.5,1.5))</f>
        <v/>
      </c>
      <c r="BD109" s="102" t="str">
        <f>IF(BD$3="","",IF($A109=0,0,IF(BD$4="Relais électromécaniques hermétiques",IF(IF('Saisie des composants'!BE154="",BD$15,'Saisie des composants'!BE154)&lt;1,1,SQRT(IF('Saisie des composants'!BE154="",BD$15,'Saisie des composants'!BE154)))*(IF('Saisie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Profil'!$P16/0.5,1.5))</f>
        <v/>
      </c>
      <c r="BE109" s="102" t="str">
        <f>IF(BE$3="","",IF($A109=0,0,IF(BE$4="Relais électromécaniques hermétiques",IF(IF('Saisie des composants'!BF154="",BE$15,'Saisie des composants'!BF154)&lt;1,1,SQRT(IF('Saisie des composants'!BF154="",BE$15,'Saisie des composants'!BF154)))*(IF('Saisie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Profil'!$P16/0.5,1.5))</f>
        <v/>
      </c>
      <c r="BF109" s="102" t="str">
        <f>IF(BF$3="","",IF($A109=0,0,IF(BF$4="Relais électromécaniques hermétiques",IF(IF('Saisie des composants'!BG154="",BF$15,'Saisie des composants'!BG154)&lt;1,1,SQRT(IF('Saisie des composants'!BG154="",BF$15,'Saisie des composants'!BG154)))*(IF('Saisie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Profil'!$P16/0.5,1.5))</f>
        <v/>
      </c>
      <c r="BG109" s="102" t="str">
        <f>IF(BG$3="","",IF($A109=0,0,IF(BG$4="Relais électromécaniques hermétiques",IF(IF('Saisie des composants'!BH154="",BG$15,'Saisie des composants'!BH154)&lt;1,1,SQRT(IF('Saisie des composants'!BH154="",BG$15,'Saisie des composants'!BH154)))*(IF('Saisie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Profil'!$P16/0.5,1.5))</f>
        <v/>
      </c>
      <c r="BH109" s="102" t="str">
        <f>IF(BH$3="","",IF($A109=0,0,IF(BH$4="Relais électromécaniques hermétiques",IF(IF('Saisie des composants'!BI154="",BH$15,'Saisie des composants'!BI154)&lt;1,1,SQRT(IF('Saisie des composants'!BI154="",BH$15,'Saisie des composants'!BI154)))*(IF('Saisie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Profil'!$P16/0.5,1.5))</f>
        <v/>
      </c>
      <c r="BI109" s="102" t="str">
        <f>IF(BI$3="","",IF($A109=0,0,IF(BI$4="Relais électromécaniques hermétiques",IF(IF('Saisie des composants'!BJ154="",BI$15,'Saisie des composants'!BJ154)&lt;1,1,SQRT(IF('Saisie des composants'!BJ154="",BI$15,'Saisie des composants'!BJ154)))*(IF('Saisie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Profil'!$P16/0.5,1.5))</f>
        <v/>
      </c>
      <c r="BJ109" s="102" t="str">
        <f>IF(BJ$3="","",IF($A109=0,0,IF(BJ$4="Relais électromécaniques hermétiques",IF(IF('Saisie des composants'!BK154="",BJ$15,'Saisie des composants'!BK154)&lt;1,1,SQRT(IF('Saisie des composants'!BK154="",BJ$15,'Saisie des composants'!BK154)))*(IF('Saisie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Profil'!$P16/0.5,1.5))</f>
        <v/>
      </c>
      <c r="BK109" s="102" t="str">
        <f>IF(BK$3="","",IF($A109=0,0,IF(BK$4="Relais électromécaniques hermétiques",IF(IF('Saisie des composants'!BL154="",BK$15,'Saisie des composants'!BL154)&lt;1,1,SQRT(IF('Saisie des composants'!BL154="",BK$15,'Saisie des composants'!BL154)))*(IF('Saisie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Profil'!$P16/0.5,1.5))</f>
        <v/>
      </c>
      <c r="BL109" s="102" t="str">
        <f>IF(BL$3="","",IF($A109=0,0,IF(BL$4="Relais électromécaniques hermétiques",IF(IF('Saisie des composants'!BM154="",BL$15,'Saisie des composants'!BM154)&lt;1,1,SQRT(IF('Saisie des composants'!BM154="",BL$15,'Saisie des composants'!BM154)))*(IF('Saisie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Profil'!$P16/0.5,1.5))</f>
        <v/>
      </c>
      <c r="BM109" s="102" t="str">
        <f>IF(BM$3="","",IF($A109=0,0,IF(BM$4="Relais électromécaniques hermétiques",IF(IF('Saisie des composants'!BN154="",BM$15,'Saisie des composants'!BN154)&lt;1,1,SQRT(IF('Saisie des composants'!BN154="",BM$15,'Saisie des composants'!BN154)))*(IF('Saisie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Profil'!$P16/0.5,1.5))</f>
        <v/>
      </c>
      <c r="BN109" s="102" t="str">
        <f>IF(BN$3="","",IF($A109=0,0,IF(BN$4="Relais électromécaniques hermétiques",IF(IF('Saisie des composants'!BO154="",BN$15,'Saisie des composants'!BO154)&lt;1,1,SQRT(IF('Saisie des composants'!BO154="",BN$15,'Saisie des composants'!BO154)))*(IF('Saisie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Profil'!$P16/0.5,1.5))</f>
        <v/>
      </c>
      <c r="BO109" s="102" t="str">
        <f>IF(BO$3="","",IF($A109=0,0,IF(BO$4="Relais électromécaniques hermétiques",IF(IF('Saisie des composants'!BP154="",BO$15,'Saisie des composants'!BP154)&lt;1,1,SQRT(IF('Saisie des composants'!BP154="",BO$15,'Saisie des composants'!BP154)))*(IF('Saisie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Profil'!$P16/0.5,1.5))</f>
        <v/>
      </c>
      <c r="BP109" s="102" t="str">
        <f>IF(BP$3="","",IF($A109=0,0,IF(BP$4="Relais électromécaniques hermétiques",IF(IF('Saisie des composants'!BQ154="",BP$15,'Saisie des composants'!BQ154)&lt;1,1,SQRT(IF('Saisie des composants'!BQ154="",BP$15,'Saisie des composants'!BQ154)))*(IF('Saisie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Profil'!$P16/0.5,1.5))</f>
        <v/>
      </c>
      <c r="BQ109" s="102" t="str">
        <f>IF(BQ$3="","",IF($A109=0,0,IF(BQ$4="Relais électromécaniques hermétiques",IF(IF('Saisie des composants'!BR154="",BQ$15,'Saisie des composants'!BR154)&lt;1,1,SQRT(IF('Saisie des composants'!BR154="",BQ$15,'Saisie des composants'!BR154)))*(IF('Saisie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Profil'!$P16/0.5,1.5))</f>
        <v/>
      </c>
      <c r="BR109" s="102" t="str">
        <f>IF(BR$3="","",IF($A109=0,0,IF(BR$4="Relais électromécaniques hermétiques",IF(IF('Saisie des composants'!BS154="",BR$15,'Saisie des composants'!BS154)&lt;1,1,SQRT(IF('Saisie des composants'!BS154="",BR$15,'Saisie des composants'!BS154)))*(IF('Saisie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Profil'!$P16/0.5,1.5))</f>
        <v/>
      </c>
      <c r="BS109" s="102" t="str">
        <f>IF(BS$3="","",IF($A109=0,0,IF(BS$4="Relais électromécaniques hermétiques",IF(IF('Saisie des composants'!BT154="",BS$15,'Saisie des composants'!BT154)&lt;1,1,SQRT(IF('Saisie des composants'!BT154="",BS$15,'Saisie des composants'!BT154)))*(IF('Saisie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Profil'!$P16/0.5,1.5))</f>
        <v/>
      </c>
      <c r="BT109" s="102" t="str">
        <f>IF(BT$3="","",IF($A109=0,0,IF(BT$4="Relais électromécaniques hermétiques",IF(IF('Saisie des composants'!BU154="",BT$15,'Saisie des composants'!BU154)&lt;1,1,SQRT(IF('Saisie des composants'!BU154="",BT$15,'Saisie des composants'!BU154)))*(IF('Saisie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Profil'!$P16/0.5,1.5))</f>
        <v/>
      </c>
      <c r="BU109" s="102" t="str">
        <f>IF(BU$3="","",IF($A109=0,0,IF(BU$4="Relais électromécaniques hermétiques",IF(IF('Saisie des composants'!BV154="",BU$15,'Saisie des composants'!BV154)&lt;1,1,SQRT(IF('Saisie des composants'!BV154="",BU$15,'Saisie des composants'!BV154)))*(IF('Saisie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Profil'!$P16/0.5,1.5))</f>
        <v/>
      </c>
      <c r="BV109" s="102" t="str">
        <f>IF(BV$3="","",IF($A109=0,0,IF(BV$4="Relais électromécaniques hermétiques",IF(IF('Saisie des composants'!BW154="",BV$15,'Saisie des composants'!BW154)&lt;1,1,SQRT(IF('Saisie des composants'!BW154="",BV$15,'Saisie des composants'!BW154)))*(IF('Saisie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Profil'!$P16/0.5,1.5))</f>
        <v/>
      </c>
      <c r="BW109" s="102" t="str">
        <f>IF(BW$3="","",IF($A109=0,0,IF(BW$4="Relais électromécaniques hermétiques",IF(IF('Saisie des composants'!BX154="",BW$15,'Saisie des composants'!BX154)&lt;1,1,SQRT(IF('Saisie des composants'!BX154="",BW$15,'Saisie des composants'!BX154)))*(IF('Saisie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Profil'!$P16/0.5,1.5))</f>
        <v/>
      </c>
      <c r="BX109" s="102" t="str">
        <f>IF(BX$3="","",IF($A109=0,0,IF(BX$4="Relais électromécaniques hermétiques",IF(IF('Saisie des composants'!BY154="",BX$15,'Saisie des composants'!BY154)&lt;1,1,SQRT(IF('Saisie des composants'!BY154="",BX$15,'Saisie des composants'!BY154)))*(IF('Saisie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Profil'!$P16/0.5,1.5))</f>
        <v/>
      </c>
      <c r="BY109" s="102" t="str">
        <f>IF(BY$3="","",IF($A109=0,0,IF(BY$4="Relais électromécaniques hermétiques",IF(IF('Saisie des composants'!BZ154="",BY$15,'Saisie des composants'!BZ154)&lt;1,1,SQRT(IF('Saisie des composants'!BZ154="",BY$15,'Saisie des composants'!BZ154)))*(IF('Saisie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Profil'!$P16/0.5,1.5))</f>
        <v/>
      </c>
      <c r="BZ109" s="102" t="str">
        <f>IF(BZ$3="","",IF($A109=0,0,IF(BZ$4="Relais électromécaniques hermétiques",IF(IF('Saisie des composants'!CA154="",BZ$15,'Saisie des composants'!CA154)&lt;1,1,SQRT(IF('Saisie des composants'!CA154="",BZ$15,'Saisie des composants'!CA154)))*(IF('Saisie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Profil'!$P16/0.5,1.5))</f>
        <v/>
      </c>
      <c r="CA109" s="102" t="str">
        <f>IF(CA$3="","",IF($A109=0,0,IF(CA$4="Relais électromécaniques hermétiques",IF(IF('Saisie des composants'!CB154="",CA$15,'Saisie des composants'!CB154)&lt;1,1,SQRT(IF('Saisie des composants'!CB154="",CA$15,'Saisie des composants'!CB154)))*(IF('Saisie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Profil'!$P16/0.5,1.5))</f>
        <v/>
      </c>
      <c r="CB109" s="102" t="str">
        <f>IF(CB$3="","",IF($A109=0,0,IF(CB$4="Relais électromécaniques hermétiques",IF(IF('Saisie des composants'!CC154="",CB$15,'Saisie des composants'!CC154)&lt;1,1,SQRT(IF('Saisie des composants'!CC154="",CB$15,'Saisie des composants'!CC154)))*(IF('Saisie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Profil'!$P16/0.5,1.5))</f>
        <v/>
      </c>
      <c r="CC109" s="102" t="str">
        <f>IF(CC$3="","",IF($A109=0,0,IF(CC$4="Relais électromécaniques hermétiques",IF(IF('Saisie des composants'!CD154="",CC$15,'Saisie des composants'!CD154)&lt;1,1,SQRT(IF('Saisie des composants'!CD154="",CC$15,'Saisie des composants'!CD154)))*(IF('Saisie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Profil'!$P16/0.5,1.5))</f>
        <v/>
      </c>
      <c r="CD109" s="102" t="str">
        <f>IF(CD$3="","",IF($A109=0,0,IF(CD$4="Relais électromécaniques hermétiques",IF(IF('Saisie des composants'!CE154="",CD$15,'Saisie des composants'!CE154)&lt;1,1,SQRT(IF('Saisie des composants'!CE154="",CD$15,'Saisie des composants'!CE154)))*(IF('Saisie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Profil'!$P16/0.5,1.5))</f>
        <v/>
      </c>
      <c r="CE109" s="102" t="str">
        <f>IF(CE$3="","",IF($A109=0,0,IF(CE$4="Relais électromécaniques hermétiques",IF(IF('Saisie des composants'!CF154="",CE$15,'Saisie des composants'!CF154)&lt;1,1,SQRT(IF('Saisie des composants'!CF154="",CE$15,'Saisie des composants'!CF154)))*(IF('Saisie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Profil'!$P16/0.5,1.5))</f>
        <v/>
      </c>
      <c r="CF109" s="102" t="str">
        <f>IF(CF$3="","",IF($A109=0,0,IF(CF$4="Relais électromécaniques hermétiques",IF(IF('Saisie des composants'!CG154="",CF$15,'Saisie des composants'!CG154)&lt;1,1,SQRT(IF('Saisie des composants'!CG154="",CF$15,'Saisie des composants'!CG154)))*(IF('Saisie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Profil'!$P16/0.5,1.5))</f>
        <v/>
      </c>
      <c r="CG109" s="102" t="str">
        <f>IF(CG$3="","",IF($A109=0,0,IF(CG$4="Relais électromécaniques hermétiques",IF(IF('Saisie des composants'!CH154="",CG$15,'Saisie des composants'!CH154)&lt;1,1,SQRT(IF('Saisie des composants'!CH154="",CG$15,'Saisie des composants'!CH154)))*(IF('Saisie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Profil'!$P16/0.5,1.5))</f>
        <v/>
      </c>
      <c r="CH109" s="102" t="str">
        <f>IF(CH$3="","",IF($A109=0,0,IF(CH$4="Relais électromécaniques hermétiques",IF(IF('Saisie des composants'!CI154="",CH$15,'Saisie des composants'!CI154)&lt;1,1,SQRT(IF('Saisie des composants'!CI154="",CH$15,'Saisie des composants'!CI154)))*(IF('Saisie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Profil'!$P16/0.5,1.5))</f>
        <v/>
      </c>
      <c r="CI109" s="102" t="str">
        <f>IF(CI$3="","",IF($A109=0,0,IF(CI$4="Relais électromécaniques hermétiques",IF(IF('Saisie des composants'!CJ154="",CI$15,'Saisie des composants'!CJ154)&lt;1,1,SQRT(IF('Saisie des composants'!CJ154="",CI$15,'Saisie des composants'!CJ154)))*(IF('Saisie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Profil'!$P16/0.5,1.5))</f>
        <v/>
      </c>
      <c r="CJ109" s="102" t="str">
        <f>IF(CJ$3="","",IF($A109=0,0,IF(CJ$4="Relais électromécaniques hermétiques",IF(IF('Saisie des composants'!CK154="",CJ$15,'Saisie des composants'!CK154)&lt;1,1,SQRT(IF('Saisie des composants'!CK154="",CJ$15,'Saisie des composants'!CK154)))*(IF('Saisie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Profil'!$P16/0.5,1.5))</f>
        <v/>
      </c>
      <c r="CK109" s="102" t="str">
        <f>IF(CK$3="","",IF($A109=0,0,IF(CK$4="Relais électromécaniques hermétiques",IF(IF('Saisie des composants'!CL154="",CK$15,'Saisie des composants'!CL154)&lt;1,1,SQRT(IF('Saisie des composants'!CL154="",CK$15,'Saisie des composants'!CL154)))*(IF('Saisie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Profil'!$P16/0.5,1.5))</f>
        <v/>
      </c>
      <c r="CL109" s="102" t="str">
        <f>IF(CL$3="","",IF($A109=0,0,IF(CL$4="Relais électromécaniques hermétiques",IF(IF('Saisie des composants'!CM154="",CL$15,'Saisie des composants'!CM154)&lt;1,1,SQRT(IF('Saisie des composants'!CM154="",CL$15,'Saisie des composants'!CM154)))*(IF('Saisie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Profil'!$P16/0.5,1.5))</f>
        <v/>
      </c>
      <c r="CM109" s="102" t="str">
        <f>IF(CM$3="","",IF($A109=0,0,IF(CM$4="Relais électromécaniques hermétiques",IF(IF('Saisie des composants'!CN154="",CM$15,'Saisie des composants'!CN154)&lt;1,1,SQRT(IF('Saisie des composants'!CN154="",CM$15,'Saisie des composants'!CN154)))*(IF('Saisie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Profil'!$P16/0.5,1.5))</f>
        <v/>
      </c>
      <c r="CN109" s="102" t="str">
        <f>IF(CN$3="","",IF($A109=0,0,IF(CN$4="Relais électromécaniques hermétiques",IF(IF('Saisie des composants'!CO154="",CN$15,'Saisie des composants'!CO154)&lt;1,1,SQRT(IF('Saisie des composants'!CO154="",CN$15,'Saisie des composants'!CO154)))*(IF('Saisie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Profil'!$P16/0.5,1.5))</f>
        <v/>
      </c>
      <c r="CO109" s="102" t="str">
        <f>IF(CO$3="","",IF($A109=0,0,IF(CO$4="Relais électromécaniques hermétiques",IF(IF('Saisie des composants'!CP154="",CO$15,'Saisie des composants'!CP154)&lt;1,1,SQRT(IF('Saisie des composants'!CP154="",CO$15,'Saisie des composants'!CP154)))*(IF('Saisie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Profil'!$P16/0.5,1.5))</f>
        <v/>
      </c>
      <c r="CP109" s="102" t="str">
        <f>IF(CP$3="","",IF($A109=0,0,IF(CP$4="Relais électromécaniques hermétiques",IF(IF('Saisie des composants'!CQ154="",CP$15,'Saisie des composants'!CQ154)&lt;1,1,SQRT(IF('Saisie des composants'!CQ154="",CP$15,'Saisie des composants'!CQ154)))*(IF('Saisie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Profil'!$P16/0.5,1.5))</f>
        <v/>
      </c>
      <c r="CQ109" s="102" t="str">
        <f>IF(CQ$3="","",IF($A109=0,0,IF(CQ$4="Relais électromécaniques hermétiques",IF(IF('Saisie des composants'!CR154="",CQ$15,'Saisie des composants'!CR154)&lt;1,1,SQRT(IF('Saisie des composants'!CR154="",CQ$15,'Saisie des composants'!CR154)))*(IF('Saisie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Profil'!$P16/0.5,1.5))</f>
        <v/>
      </c>
      <c r="CR109" s="102" t="str">
        <f>IF(CR$3="","",IF($A109=0,0,IF(CR$4="Relais électromécaniques hermétiques",IF(IF('Saisie des composants'!CS154="",CR$15,'Saisie des composants'!CS154)&lt;1,1,SQRT(IF('Saisie des composants'!CS154="",CR$15,'Saisie des composants'!CS154)))*(IF('Saisie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Profil'!$P16/0.5,1.5))</f>
        <v/>
      </c>
      <c r="CS109" s="102" t="str">
        <f>IF(CS$3="","",IF($A109=0,0,IF(CS$4="Relais électromécaniques hermétiques",IF(IF('Saisie des composants'!CT154="",CS$15,'Saisie des composants'!CT154)&lt;1,1,SQRT(IF('Saisie des composants'!CT154="",CS$15,'Saisie des composants'!CT154)))*(IF('Saisie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Profil'!$P16/0.5,1.5))</f>
        <v/>
      </c>
      <c r="CT109" s="102" t="str">
        <f>IF(CT$3="","",IF($A109=0,0,IF(CT$4="Relais électromécaniques hermétiques",IF(IF('Saisie des composants'!CU154="",CT$15,'Saisie des composants'!CU154)&lt;1,1,SQRT(IF('Saisie des composants'!CU154="",CT$15,'Saisie des composants'!CU154)))*(IF('Saisie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Profil'!$P16/0.5,1.5))</f>
        <v/>
      </c>
      <c r="CU109" s="102" t="str">
        <f>IF(CU$3="","",IF($A109=0,0,IF(CU$4="Relais électromécaniques hermétiques",IF(IF('Saisie des composants'!CV154="",CU$15,'Saisie des composants'!CV154)&lt;1,1,SQRT(IF('Saisie des composants'!CV154="",CU$15,'Saisie des composants'!CV154)))*(IF('Saisie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Profil'!$P16/0.5,1.5))</f>
        <v/>
      </c>
      <c r="CV109" s="102" t="str">
        <f>IF(CV$3="","",IF($A109=0,0,IF(CV$4="Relais électromécaniques hermétiques",IF(IF('Saisie des composants'!CW154="",CV$15,'Saisie des composants'!CW154)&lt;1,1,SQRT(IF('Saisie des composants'!CW154="",CV$15,'Saisie des composants'!CW154)))*(IF('Saisie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Profil'!$P16/0.5,1.5))</f>
        <v/>
      </c>
      <c r="CW109" s="102" t="str">
        <f>IF(CW$3="","",IF($A109=0,0,IF(CW$4="Relais électromécaniques hermétiques",IF(IF('Saisie des composants'!CX154="",CW$15,'Saisie des composants'!CX154)&lt;1,1,SQRT(IF('Saisie des composants'!CX154="",CW$15,'Saisie des composants'!CX154)))*(IF('Saisie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Profil'!$P16/0.5,1.5))</f>
        <v/>
      </c>
      <c r="CX109" s="102" t="str">
        <f>IF(CX$3="","",IF($A109=0,0,IF(CX$4="Relais électromécaniques hermétiques",IF(IF('Saisie des composants'!CY154="",CX$15,'Saisie des composants'!CY154)&lt;1,1,SQRT(IF('Saisie des composants'!CY154="",CX$15,'Saisie des composants'!CY154)))*(IF('Saisie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Profil'!$P16/0.5,1.5))</f>
        <v/>
      </c>
      <c r="CY109" s="102" t="str">
        <f>IF(CY$3="","",IF($A109=0,0,IF(CY$4="Relais électromécaniques hermétiques",IF(IF('Saisie des composants'!CZ154="",CY$15,'Saisie des composants'!CZ154)&lt;1,1,SQRT(IF('Saisie des composants'!CZ154="",CY$15,'Saisie des composants'!CZ154)))*(IF('Saisie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Profil'!$P16/0.5,1.5))</f>
        <v/>
      </c>
      <c r="CZ109" s="102" t="str">
        <f>IF(CZ$3="","",IF($A109=0,0,IF(CZ$4="Relais électromécaniques hermétiques",IF(IF('Saisie des composants'!DA154="",CZ$15,'Saisie des composants'!DA154)&lt;1,1,SQRT(IF('Saisie des composants'!DA154="",CZ$15,'Saisie des composants'!DA154)))*(IF('Saisie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Profil'!$P16/0.5,1.5))</f>
        <v/>
      </c>
      <c r="DA109" s="102" t="str">
        <f>IF(DA$3="","",IF($A109=0,0,IF(DA$4="Relais électromécaniques hermétiques",IF(IF('Saisie des composants'!DB154="",DA$15,'Saisie des composants'!DB154)&lt;1,1,SQRT(IF('Saisie des composants'!DB154="",DA$15,'Saisie des composants'!DB154)))*(IF('Saisie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Profil'!$P16/0.5,1.5))</f>
        <v/>
      </c>
      <c r="DB109" s="102" t="str">
        <f>IF(DB$3="","",IF($A109=0,0,IF(DB$4="Relais électromécaniques hermétiques",IF(IF('Saisie des composants'!DC154="",DB$15,'Saisie des composants'!DC154)&lt;1,1,SQRT(IF('Saisie des composants'!DC154="",DB$15,'Saisie des composants'!DC154)))*(IF('Saisie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Profil'!$P16/0.5,1.5))</f>
        <v/>
      </c>
      <c r="DC109" s="102" t="str">
        <f>IF(DC$3="","",IF($A109=0,0,IF(DC$4="Relais électromécaniques hermétiques",IF(IF('Saisie des composants'!DD154="",DC$15,'Saisie des composants'!DD154)&lt;1,1,SQRT(IF('Saisie des composants'!DD154="",DC$15,'Saisie des composants'!DD154)))*(IF('Saisie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Profil'!$P16/0.5,1.5))</f>
        <v/>
      </c>
      <c r="DD109" s="102" t="str">
        <f>IF(DD$3="","",IF($A109=0,0,IF(DD$4="Relais électromécaniques hermétiques",IF(IF('Saisie des composants'!DE154="",DD$15,'Saisie des composants'!DE154)&lt;1,1,SQRT(IF('Saisie des composants'!DE154="",DD$15,'Saisie des composants'!DE154)))*(IF('Saisie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Profil'!$P16/0.5,1.5))</f>
        <v/>
      </c>
      <c r="DE109" s="102" t="str">
        <f>IF(DE$3="","",IF($A109=0,0,IF(DE$4="Relais électromécaniques hermétiques",IF(IF('Saisie des composants'!DF154="",DE$15,'Saisie des composants'!DF154)&lt;1,1,SQRT(IF('Saisie des composants'!DF154="",DE$15,'Saisie des composants'!DF154)))*(IF('Saisie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Profil'!$P16/0.5,1.5))</f>
        <v/>
      </c>
      <c r="DF109" s="102" t="str">
        <f>IF(DF$3="","",IF($A109=0,0,IF(DF$4="Relais électromécaniques hermétiques",IF(IF('Saisie des composants'!DG154="",DF$15,'Saisie des composants'!DG154)&lt;1,1,SQRT(IF('Saisie des composants'!DG154="",DF$15,'Saisie des composants'!DG154)))*(IF('Saisie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Profil'!$P16/0.5,1.5))</f>
        <v/>
      </c>
      <c r="DG109" s="102" t="str">
        <f>IF(DG$3="","",IF($A109=0,0,IF(DG$4="Relais électromécaniques hermétiques",IF(IF('Saisie des composants'!DH154="",DG$15,'Saisie des composants'!DH154)&lt;1,1,SQRT(IF('Saisie des composants'!DH154="",DG$15,'Saisie des composants'!DH154)))*(IF('Saisie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Profil'!$P16/0.5,1.5))</f>
        <v/>
      </c>
      <c r="DH109" s="102" t="str">
        <f>IF(DH$3="","",IF($A109=0,0,IF(DH$4="Relais électromécaniques hermétiques",IF(IF('Saisie des composants'!DI154="",DH$15,'Saisie des composants'!DI154)&lt;1,1,SQRT(IF('Saisie des composants'!DI154="",DH$15,'Saisie des composants'!DI154)))*(IF('Saisie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Profil'!$P16/0.5,1.5))</f>
        <v/>
      </c>
      <c r="DI109" s="102" t="str">
        <f>IF(DI$3="","",IF($A109=0,0,IF(DI$4="Relais électromécaniques hermétiques",IF(IF('Saisie des composants'!DJ154="",DI$15,'Saisie des composants'!DJ154)&lt;1,1,SQRT(IF('Saisie des composants'!DJ154="",DI$15,'Saisie des composants'!DJ154)))*(IF('Saisie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Profil'!$P16/0.5,1.5))</f>
        <v/>
      </c>
      <c r="DJ109" s="102" t="str">
        <f>IF(DJ$3="","",IF($A109=0,0,IF(DJ$4="Relais électromécaniques hermétiques",IF(IF('Saisie des composants'!DK154="",DJ$15,'Saisie des composants'!DK154)&lt;1,1,SQRT(IF('Saisie des composants'!DK154="",DJ$15,'Saisie des composants'!DK154)))*(IF('Saisie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Profil'!$P16/0.5,1.5))</f>
        <v/>
      </c>
      <c r="DK109" s="102" t="str">
        <f>IF(DK$3="","",IF($A109=0,0,IF(DK$4="Relais électromécaniques hermétiques",IF(IF('Saisie des composants'!DL154="",DK$15,'Saisie des composants'!DL154)&lt;1,1,SQRT(IF('Saisie des composants'!DL154="",DK$15,'Saisie des composants'!DL154)))*(IF('Saisie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Profil'!$P16/0.5,1.5))</f>
        <v/>
      </c>
      <c r="DL109" s="102" t="str">
        <f>IF(DL$3="","",IF($A109=0,0,IF(DL$4="Relais électromécaniques hermétiques",IF(IF('Saisie des composants'!DM154="",DL$15,'Saisie des composants'!DM154)&lt;1,1,SQRT(IF('Saisie des composants'!DM154="",DL$15,'Saisie des composants'!DM154)))*(IF('Saisie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Profil'!$P16/0.5,1.5))</f>
        <v/>
      </c>
      <c r="DM109" s="102" t="str">
        <f>IF(DM$3="","",IF($A109=0,0,IF(DM$4="Relais électromécaniques hermétiques",IF(IF('Saisie des composants'!DN154="",DM$15,'Saisie des composants'!DN154)&lt;1,1,SQRT(IF('Saisie des composants'!DN154="",DM$15,'Saisie des composants'!DN154)))*(IF('Saisie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Profil'!$P16/0.5,1.5))</f>
        <v/>
      </c>
      <c r="DN109" s="102" t="str">
        <f>IF(DN$3="","",IF($A109=0,0,IF(DN$4="Relais électromécaniques hermétiques",IF(IF('Saisie des composants'!DO154="",DN$15,'Saisie des composants'!DO154)&lt;1,1,SQRT(IF('Saisie des composants'!DO154="",DN$15,'Saisie des composants'!DO154)))*(IF('Saisie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Profil'!$P16/0.5,1.5))</f>
        <v/>
      </c>
      <c r="DO109" s="102" t="str">
        <f>IF(DO$3="","",IF($A109=0,0,IF(DO$4="Relais électromécaniques hermétiques",IF(IF('Saisie des composants'!DP154="",DO$15,'Saisie des composants'!DP154)&lt;1,1,SQRT(IF('Saisie des composants'!DP154="",DO$15,'Saisie des composants'!DP154)))*(IF('Saisie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Profil'!$P16/0.5,1.5))</f>
        <v/>
      </c>
      <c r="DP109" s="102" t="str">
        <f>IF(DP$3="","",IF($A109=0,0,IF(DP$4="Relais électromécaniques hermétiques",IF(IF('Saisie des composants'!DQ154="",DP$15,'Saisie des composants'!DQ154)&lt;1,1,SQRT(IF('Saisie des composants'!DQ154="",DP$15,'Saisie des composants'!DQ154)))*(IF('Saisie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Profil'!$P16/0.5,1.5))</f>
        <v/>
      </c>
      <c r="DQ109" s="102" t="str">
        <f>IF(DQ$3="","",IF($A109=0,0,IF(DQ$4="Relais électromécaniques hermétiques",IF(IF('Saisie des composants'!DR154="",DQ$15,'Saisie des composants'!DR154)&lt;1,1,SQRT(IF('Saisie des composants'!DR154="",DQ$15,'Saisie des composants'!DR154)))*(IF('Saisie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Profil'!$P16/0.5,1.5))</f>
        <v/>
      </c>
      <c r="DR109" s="102" t="str">
        <f>IF(DR$3="","",IF($A109=0,0,IF(DR$4="Relais électromécaniques hermétiques",IF(IF('Saisie des composants'!DS154="",DR$15,'Saisie des composants'!DS154)&lt;1,1,SQRT(IF('Saisie des composants'!DS154="",DR$15,'Saisie des composants'!DS154)))*(IF('Saisie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Profil'!$P16/0.5,1.5))</f>
        <v/>
      </c>
      <c r="DS109" s="102" t="str">
        <f>IF(DS$3="","",IF($A109=0,0,IF(DS$4="Relais électromécaniques hermétiques",IF(IF('Saisie des composants'!DT154="",DS$15,'Saisie des composants'!DT154)&lt;1,1,SQRT(IF('Saisie des composants'!DT154="",DS$15,'Saisie des composants'!DT154)))*(IF('Saisie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Profil'!$P16/0.5,1.5))</f>
        <v/>
      </c>
      <c r="DT109" s="102" t="str">
        <f>IF(DT$3="","",IF($A109=0,0,IF(DT$4="Relais électromécaniques hermétiques",IF(IF('Saisie des composants'!DU154="",DT$15,'Saisie des composants'!DU154)&lt;1,1,SQRT(IF('Saisie des composants'!DU154="",DT$15,'Saisie des composants'!DU154)))*(IF('Saisie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Profil'!$P16/0.5,1.5))</f>
        <v/>
      </c>
      <c r="DU109" s="102" t="str">
        <f>IF(DU$3="","",IF($A109=0,0,IF(DU$4="Relais électromécaniques hermétiques",IF(IF('Saisie des composants'!DV154="",DU$15,'Saisie des composants'!DV154)&lt;1,1,SQRT(IF('Saisie des composants'!DV154="",DU$15,'Saisie des composants'!DV154)))*(IF('Saisie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Profil'!$P16/0.5,1.5))</f>
        <v/>
      </c>
      <c r="DV109" s="102" t="str">
        <f>IF(DV$3="","",IF($A109=0,0,IF(DV$4="Relais électromécaniques hermétiques",IF(IF('Saisie des composants'!DW154="",DV$15,'Saisie des composants'!DW154)&lt;1,1,SQRT(IF('Saisie des composants'!DW154="",DV$15,'Saisie des composants'!DW154)))*(IF('Saisie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Profil'!$P16/0.5,1.5))</f>
        <v/>
      </c>
      <c r="DW109" s="102" t="str">
        <f>IF(DW$3="","",IF($A109=0,0,IF(DW$4="Relais électromécaniques hermétiques",IF(IF('Saisie des composants'!DX154="",DW$15,'Saisie des composants'!DX154)&lt;1,1,SQRT(IF('Saisie des composants'!DX154="",DW$15,'Saisie des composants'!DX154)))*(IF('Saisie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Profil'!$P16/0.5,1.5))</f>
        <v/>
      </c>
      <c r="DX109" s="102" t="str">
        <f>IF(DX$3="","",IF($A109=0,0,IF(DX$4="Relais électromécaniques hermétiques",IF(IF('Saisie des composants'!DY154="",DX$15,'Saisie des composants'!DY154)&lt;1,1,SQRT(IF('Saisie des composants'!DY154="",DX$15,'Saisie des composants'!DY154)))*(IF('Saisie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Profil'!$P16/0.5,1.5))</f>
        <v/>
      </c>
      <c r="DY109" s="102" t="str">
        <f>IF(DY$3="","",IF($A109=0,0,IF(DY$4="Relais électromécaniques hermétiques",IF(IF('Saisie des composants'!DZ154="",DY$15,'Saisie des composants'!DZ154)&lt;1,1,SQRT(IF('Saisie des composants'!DZ154="",DY$15,'Saisie des composants'!DZ154)))*(IF('Saisie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Profil'!$P16/0.5,1.5))</f>
        <v/>
      </c>
      <c r="DZ109" s="102" t="str">
        <f>IF(DZ$3="","",IF($A109=0,0,IF(DZ$4="Relais électromécaniques hermétiques",IF(IF('Saisie des composants'!EA154="",DZ$15,'Saisie des composants'!EA154)&lt;1,1,SQRT(IF('Saisie des composants'!EA154="",DZ$15,'Saisie des composants'!EA154)))*(IF('Saisie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Profil'!$P16/0.5,1.5))</f>
        <v/>
      </c>
      <c r="EA109" s="102" t="str">
        <f>IF(EA$3="","",IF($A109=0,0,IF(EA$4="Relais électromécaniques hermétiques",IF(IF('Saisie des composants'!EB154="",EA$15,'Saisie des composants'!EB154)&lt;1,1,SQRT(IF('Saisie des composants'!EB154="",EA$15,'Saisie des composants'!EB154)))*(IF('Saisie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Profil'!$P16/0.5,1.5))</f>
        <v/>
      </c>
      <c r="EB109" s="102" t="str">
        <f>IF(EB$3="","",IF($A109=0,0,IF(EB$4="Relais électromécaniques hermétiques",IF(IF('Saisie des composants'!EC154="",EB$15,'Saisie des composants'!EC154)&lt;1,1,SQRT(IF('Saisie des composants'!EC154="",EB$15,'Saisie des composants'!EC154)))*(IF('Saisie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Profil'!$P16/0.5,1.5))</f>
        <v/>
      </c>
      <c r="EC109" s="102" t="str">
        <f>IF(EC$3="","",IF($A109=0,0,IF(EC$4="Relais électromécaniques hermétiques",IF(IF('Saisie des composants'!ED154="",EC$15,'Saisie des composants'!ED154)&lt;1,1,SQRT(IF('Saisie des composants'!ED154="",EC$15,'Saisie des composants'!ED154)))*(IF('Saisie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Profil'!$P16/0.5,1.5))</f>
        <v/>
      </c>
      <c r="ED109" s="102" t="str">
        <f>IF(ED$3="","",IF($A109=0,0,IF(ED$4="Relais électromécaniques hermétiques",IF(IF('Saisie des composants'!EE154="",ED$15,'Saisie des composants'!EE154)&lt;1,1,SQRT(IF('Saisie des composants'!EE154="",ED$15,'Saisie des composants'!EE154)))*(IF('Saisie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Profil'!$P16/0.5,1.5))</f>
        <v/>
      </c>
      <c r="EE109" s="102" t="str">
        <f>IF(EE$3="","",IF($A109=0,0,IF(EE$4="Relais électromécaniques hermétiques",IF(IF('Saisie des composants'!EF154="",EE$15,'Saisie des composants'!EF154)&lt;1,1,SQRT(IF('Saisie des composants'!EF154="",EE$15,'Saisie des composants'!EF154)))*(IF('Saisie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Profil'!$P16/0.5,1.5))</f>
        <v/>
      </c>
      <c r="EF109" s="102" t="str">
        <f>IF(EF$3="","",IF($A109=0,0,IF(EF$4="Relais électromécaniques hermétiques",IF(IF('Saisie des composants'!EG154="",EF$15,'Saisie des composants'!EG154)&lt;1,1,SQRT(IF('Saisie des composants'!EG154="",EF$15,'Saisie des composants'!EG154)))*(IF('Saisie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Profil'!$P16/0.5,1.5))</f>
        <v/>
      </c>
      <c r="EG109" s="102" t="str">
        <f>IF(EG$3="","",IF($A109=0,0,IF(EG$4="Relais électromécaniques hermétiques",IF(IF('Saisie des composants'!EH154="",EG$15,'Saisie des composants'!EH154)&lt;1,1,SQRT(IF('Saisie des composants'!EH154="",EG$15,'Saisie des composants'!EH154)))*(IF('Saisie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Profil'!$P16/0.5,1.5))</f>
        <v/>
      </c>
      <c r="EH109" s="102" t="str">
        <f>IF(EH$3="","",IF($A109=0,0,IF(EH$4="Relais électromécaniques hermétiques",IF(IF('Saisie des composants'!EI154="",EH$15,'Saisie des composants'!EI154)&lt;1,1,SQRT(IF('Saisie des composants'!EI154="",EH$15,'Saisie des composants'!EI154)))*(IF('Saisie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Profil'!$P16/0.5,1.5))</f>
        <v/>
      </c>
      <c r="EI109" s="102" t="str">
        <f>IF(EI$3="","",IF($A109=0,0,IF(EI$4="Relais électromécaniques hermétiques",IF(IF('Saisie des composants'!EJ154="",EI$15,'Saisie des composants'!EJ154)&lt;1,1,SQRT(IF('Saisie des composants'!EJ154="",EI$15,'Saisie des composants'!EJ154)))*(IF('Saisie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Profil'!$P16/0.5,1.5))</f>
        <v/>
      </c>
      <c r="EJ109" s="102" t="str">
        <f>IF(EJ$3="","",IF($A109=0,0,IF(EJ$4="Relais électromécaniques hermétiques",IF(IF('Saisie des composants'!EK154="",EJ$15,'Saisie des composants'!EK154)&lt;1,1,SQRT(IF('Saisie des composants'!EK154="",EJ$15,'Saisie des composants'!EK154)))*(IF('Saisie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Profil'!$P16/0.5,1.5))</f>
        <v/>
      </c>
      <c r="EK109" s="102" t="str">
        <f>IF(EK$3="","",IF($A109=0,0,IF(EK$4="Relais électromécaniques hermétiques",IF(IF('Saisie des composants'!EL154="",EK$15,'Saisie des composants'!EL154)&lt;1,1,SQRT(IF('Saisie des composants'!EL154="",EK$15,'Saisie des composants'!EL154)))*(IF('Saisie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Profil'!$P16/0.5,1.5))</f>
        <v/>
      </c>
      <c r="EL109" s="102" t="str">
        <f>IF(EL$3="","",IF($A109=0,0,IF(EL$4="Relais électromécaniques hermétiques",IF(IF('Saisie des composants'!EM154="",EL$15,'Saisie des composants'!EM154)&lt;1,1,SQRT(IF('Saisie des composants'!EM154="",EL$15,'Saisie des composants'!EM154)))*(IF('Saisie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Profil'!$P16/0.5,1.5))</f>
        <v/>
      </c>
      <c r="EM109" s="102" t="str">
        <f>IF(EM$3="","",IF($A109=0,0,IF(EM$4="Relais électromécaniques hermétiques",IF(IF('Saisie des composants'!EN154="",EM$15,'Saisie des composants'!EN154)&lt;1,1,SQRT(IF('Saisie des composants'!EN154="",EM$15,'Saisie des composants'!EN154)))*(IF('Saisie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Profil'!$P16/0.5,1.5))</f>
        <v/>
      </c>
      <c r="EN109" s="102" t="str">
        <f>IF(EN$3="","",IF($A109=0,0,IF(EN$4="Relais électromécaniques hermétiques",IF(IF('Saisie des composants'!EO154="",EN$15,'Saisie des composants'!EO154)&lt;1,1,SQRT(IF('Saisie des composants'!EO154="",EN$15,'Saisie des composants'!EO154)))*(IF('Saisie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Profil'!$P16/0.5,1.5))</f>
        <v/>
      </c>
      <c r="EO109" s="102" t="str">
        <f>IF(EO$3="","",IF($A109=0,0,IF(EO$4="Relais électromécaniques hermétiques",IF(IF('Saisie des composants'!EP154="",EO$15,'Saisie des composants'!EP154)&lt;1,1,SQRT(IF('Saisie des composants'!EP154="",EO$15,'Saisie des composants'!EP154)))*(IF('Saisie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Profil'!$P16/0.5,1.5))</f>
        <v/>
      </c>
      <c r="EP109" s="102" t="str">
        <f>IF(EP$3="","",IF($A109=0,0,IF(EP$4="Relais électromécaniques hermétiques",IF(IF('Saisie des composants'!EQ154="",EP$15,'Saisie des composants'!EQ154)&lt;1,1,SQRT(IF('Saisie des composants'!EQ154="",EP$15,'Saisie des composants'!EQ154)))*(IF('Saisie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Profil'!$P16/0.5,1.5))</f>
        <v/>
      </c>
      <c r="EQ109" s="102" t="str">
        <f>IF(EQ$3="","",IF($A109=0,0,IF(EQ$4="Relais électromécaniques hermétiques",IF(IF('Saisie des composants'!ER154="",EQ$15,'Saisie des composants'!ER154)&lt;1,1,SQRT(IF('Saisie des composants'!ER154="",EQ$15,'Saisie des composants'!ER154)))*(IF('Saisie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Profil'!$P16/0.5,1.5))</f>
        <v/>
      </c>
      <c r="ER109" s="102" t="str">
        <f>IF(ER$3="","",IF($A109=0,0,IF(ER$4="Relais électromécaniques hermétiques",IF(IF('Saisie des composants'!ES154="",ER$15,'Saisie des composants'!ES154)&lt;1,1,SQRT(IF('Saisie des composants'!ES154="",ER$15,'Saisie des composants'!ES154)))*(IF('Saisie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Profil'!$P16/0.5,1.5))</f>
        <v/>
      </c>
      <c r="ES109" s="102" t="str">
        <f>IF(ES$3="","",IF($A109=0,0,IF(ES$4="Relais électromécaniques hermétiques",IF(IF('Saisie des composants'!ET154="",ES$15,'Saisie des composants'!ET154)&lt;1,1,SQRT(IF('Saisie des composants'!ET154="",ES$15,'Saisie des composants'!ET154)))*(IF('Saisie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Profil'!$P16/0.5,1.5))</f>
        <v/>
      </c>
      <c r="ET109" s="102" t="str">
        <f>IF(ET$3="","",IF($A109=0,0,IF(ET$4="Relais électromécaniques hermétiques",IF(IF('Saisie des composants'!EU154="",ET$15,'Saisie des composants'!EU154)&lt;1,1,SQRT(IF('Saisie des composants'!EU154="",ET$15,'Saisie des composants'!EU154)))*(IF('Saisie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Profil'!$P16/0.5,1.5))</f>
        <v/>
      </c>
      <c r="EU109" s="102" t="str">
        <f>IF(EU$3="","",IF($A109=0,0,IF(EU$4="Relais électromécaniques hermétiques",IF(IF('Saisie des composants'!EV154="",EU$15,'Saisie des composants'!EV154)&lt;1,1,SQRT(IF('Saisie des composants'!EV154="",EU$15,'Saisie des composants'!EV154)))*(IF('Saisie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Profil'!$P16/0.5,1.5))</f>
        <v/>
      </c>
      <c r="EV109" s="102" t="str">
        <f>IF(EV$3="","",IF($A109=0,0,IF(EV$4="Relais électromécaniques hermétiques",IF(IF('Saisie des composants'!EW154="",EV$15,'Saisie des composants'!EW154)&lt;1,1,SQRT(IF('Saisie des composants'!EW154="",EV$15,'Saisie des composants'!EW154)))*(IF('Saisie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Profil'!$P16/0.5,1.5))</f>
        <v/>
      </c>
      <c r="EW109" s="102" t="str">
        <f>IF(EW$3="","",IF($A109=0,0,IF(EW$4="Relais électromécaniques hermétiques",IF(IF('Saisie des composants'!EX154="",EW$15,'Saisie des composants'!EX154)&lt;1,1,SQRT(IF('Saisie des composants'!EX154="",EW$15,'Saisie des composants'!EX154)))*(IF('Saisie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Profil'!$P16/0.5,1.5))</f>
        <v/>
      </c>
      <c r="EX109" s="102" t="str">
        <f>IF(EX$3="","",IF($A109=0,0,IF(EX$4="Relais électromécaniques hermétiques",IF(IF('Saisie des composants'!EY154="",EX$15,'Saisie des composants'!EY154)&lt;1,1,SQRT(IF('Saisie des composants'!EY154="",EX$15,'Saisie des composants'!EY154)))*(IF('Saisie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Profil'!$P16/0.5,1.5))</f>
        <v/>
      </c>
      <c r="EY109" s="102" t="str">
        <f>IF(EY$3="","",IF($A109=0,0,IF(EY$4="Relais électromécaniques hermétiques",IF(IF('Saisie des composants'!EZ154="",EY$15,'Saisie des composants'!EZ154)&lt;1,1,SQRT(IF('Saisie des composants'!EZ154="",EY$15,'Saisie des composants'!EZ154)))*(IF('Saisie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Profil'!$P16/0.5,1.5))</f>
        <v/>
      </c>
      <c r="EZ109" s="102" t="str">
        <f>IF(EZ$3="","",IF($A109=0,0,IF(EZ$4="Relais électromécaniques hermétiques",IF(IF('Saisie des composants'!FA154="",EZ$15,'Saisie des composants'!FA154)&lt;1,1,SQRT(IF('Saisie des composants'!FA154="",EZ$15,'Saisie des composants'!FA154)))*(IF('Saisie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Profil'!$P16/0.5,1.5))</f>
        <v/>
      </c>
      <c r="FA109" s="102" t="str">
        <f>IF(FA$3="","",IF($A109=0,0,IF(FA$4="Relais électromécaniques hermétiques",IF(IF('Saisie des composants'!FB154="",FA$15,'Saisie des composants'!FB154)&lt;1,1,SQRT(IF('Saisie des composants'!FB154="",FA$15,'Saisie des composants'!FB154)))*(IF('Saisie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Profil'!$P16/0.5,1.5))</f>
        <v/>
      </c>
      <c r="FB109" s="102" t="str">
        <f>IF(FB$3="","",IF($A109=0,0,IF(FB$4="Relais électromécaniques hermétiques",IF(IF('Saisie des composants'!FC154="",FB$15,'Saisie des composants'!FC154)&lt;1,1,SQRT(IF('Saisie des composants'!FC154="",FB$15,'Saisie des composants'!FC154)))*(IF('Saisie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Profil'!$P16/0.5,1.5))</f>
        <v/>
      </c>
      <c r="FC109" s="102" t="str">
        <f>IF(FC$3="","",IF($A109=0,0,IF(FC$4="Relais électromécaniques hermétiques",IF(IF('Saisie des composants'!FD154="",FC$15,'Saisie des composants'!FD154)&lt;1,1,SQRT(IF('Saisie des composants'!FD154="",FC$15,'Saisie des composants'!FD154)))*(IF('Saisie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Profil'!$P16/0.5,1.5))</f>
        <v/>
      </c>
      <c r="FD109" s="102" t="str">
        <f>IF(FD$3="","",IF($A109=0,0,IF(FD$4="Relais électromécaniques hermétiques",IF(IF('Saisie des composants'!FE154="",FD$15,'Saisie des composants'!FE154)&lt;1,1,SQRT(IF('Saisie des composants'!FE154="",FD$15,'Saisie des composants'!FE154)))*(IF('Saisie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Profil'!$P16/0.5,1.5))</f>
        <v/>
      </c>
      <c r="FE109" s="102" t="str">
        <f>IF(FE$3="","",IF($A109=0,0,IF(FE$4="Relais électromécaniques hermétiques",IF(IF('Saisie des composants'!FF154="",FE$15,'Saisie des composants'!FF154)&lt;1,1,SQRT(IF('Saisie des composants'!FF154="",FE$15,'Saisie des composants'!FF154)))*(IF('Saisie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Profil'!$P16/0.5,1.5))</f>
        <v/>
      </c>
      <c r="FF109" s="102" t="str">
        <f>IF(FF$3="","",IF($A109=0,0,IF(FF$4="Relais électromécaniques hermétiques",IF(IF('Saisie des composants'!FG154="",FF$15,'Saisie des composants'!FG154)&lt;1,1,SQRT(IF('Saisie des composants'!FG154="",FF$15,'Saisie des composants'!FG154)))*(IF('Saisie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Profil'!$P16/0.5,1.5))</f>
        <v/>
      </c>
      <c r="FG109" s="102" t="str">
        <f>IF(FG$3="","",IF($A109=0,0,IF(FG$4="Relais électromécaniques hermétiques",IF(IF('Saisie des composants'!FH154="",FG$15,'Saisie des composants'!FH154)&lt;1,1,SQRT(IF('Saisie des composants'!FH154="",FG$15,'Saisie des composants'!FH154)))*(IF('Saisie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Profil'!$P16/0.5,1.5))</f>
        <v/>
      </c>
      <c r="FH109" s="102" t="str">
        <f>IF(FH$3="","",IF($A109=0,0,IF(FH$4="Relais électromécaniques hermétiques",IF(IF('Saisie des composants'!FI154="",FH$15,'Saisie des composants'!FI154)&lt;1,1,SQRT(IF('Saisie des composants'!FI154="",FH$15,'Saisie des composants'!FI154)))*(IF('Saisie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Profil'!$P16/0.5,1.5))</f>
        <v/>
      </c>
      <c r="FI109" s="102" t="str">
        <f>IF(FI$3="","",IF($A109=0,0,IF(FI$4="Relais électromécaniques hermétiques",IF(IF('Saisie des composants'!FJ154="",FI$15,'Saisie des composants'!FJ154)&lt;1,1,SQRT(IF('Saisie des composants'!FJ154="",FI$15,'Saisie des composants'!FJ154)))*(IF('Saisie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Profil'!$P16/0.5,1.5))</f>
        <v/>
      </c>
      <c r="FJ109" s="102" t="str">
        <f>IF(FJ$3="","",IF($A109=0,0,IF(FJ$4="Relais électromécaniques hermétiques",IF(IF('Saisie des composants'!FK154="",FJ$15,'Saisie des composants'!FK154)&lt;1,1,SQRT(IF('Saisie des composants'!FK154="",FJ$15,'Saisie des composants'!FK154)))*(IF('Saisie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Profil'!$P16/0.5,1.5))</f>
        <v/>
      </c>
      <c r="FK109" s="102" t="str">
        <f>IF(FK$3="","",IF($A109=0,0,IF(FK$4="Relais électromécaniques hermétiques",IF(IF('Saisie des composants'!FL154="",FK$15,'Saisie des composants'!FL154)&lt;1,1,SQRT(IF('Saisie des composants'!FL154="",FK$15,'Saisie des composants'!FL154)))*(IF('Saisie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Profil'!$P16/0.5,1.5))</f>
        <v/>
      </c>
      <c r="FL109" s="102" t="str">
        <f>IF(FL$3="","",IF($A109=0,0,IF(FL$4="Relais électromécaniques hermétiques",IF(IF('Saisie des composants'!FM154="",FL$15,'Saisie des composants'!FM154)&lt;1,1,SQRT(IF('Saisie des composants'!FM154="",FL$15,'Saisie des composants'!FM154)))*(IF('Saisie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Profil'!$P16/0.5,1.5))</f>
        <v/>
      </c>
      <c r="FM109" s="102" t="str">
        <f>IF(FM$3="","",IF($A109=0,0,IF(FM$4="Relais électromécaniques hermétiques",IF(IF('Saisie des composants'!FN154="",FM$15,'Saisie des composants'!FN154)&lt;1,1,SQRT(IF('Saisie des composants'!FN154="",FM$15,'Saisie des composants'!FN154)))*(IF('Saisie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Profil'!$P16/0.5,1.5))</f>
        <v/>
      </c>
      <c r="FN109" s="102" t="str">
        <f>IF(FN$3="","",IF($A109=0,0,IF(FN$4="Relais électromécaniques hermétiques",IF(IF('Saisie des composants'!FO154="",FN$15,'Saisie des composants'!FO154)&lt;1,1,SQRT(IF('Saisie des composants'!FO154="",FN$15,'Saisie des composants'!FO154)))*(IF('Saisie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Profil'!$P16/0.5,1.5))</f>
        <v/>
      </c>
      <c r="FO109" s="102" t="str">
        <f>IF(FO$3="","",IF($A109=0,0,IF(FO$4="Relais électromécaniques hermétiques",IF(IF('Saisie des composants'!FP154="",FO$15,'Saisie des composants'!FP154)&lt;1,1,SQRT(IF('Saisie des composants'!FP154="",FO$15,'Saisie des composants'!FP154)))*(IF('Saisie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Profil'!$P16/0.5,1.5))</f>
        <v/>
      </c>
      <c r="FP109" s="102" t="str">
        <f>IF(FP$3="","",IF($A109=0,0,IF(FP$4="Relais électromécaniques hermétiques",IF(IF('Saisie des composants'!FQ154="",FP$15,'Saisie des composants'!FQ154)&lt;1,1,SQRT(IF('Saisie des composants'!FQ154="",FP$15,'Saisie des composants'!FQ154)))*(IF('Saisie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Profil'!$P16/0.5,1.5))</f>
        <v/>
      </c>
      <c r="FQ109" s="102" t="str">
        <f>IF(FQ$3="","",IF($A109=0,0,IF(FQ$4="Relais électromécaniques hermétiques",IF(IF('Saisie des composants'!FR154="",FQ$15,'Saisie des composants'!FR154)&lt;1,1,SQRT(IF('Saisie des composants'!FR154="",FQ$15,'Saisie des composants'!FR154)))*(IF('Saisie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Profil'!$P16/0.5,1.5))</f>
        <v/>
      </c>
      <c r="FR109" s="102" t="str">
        <f>IF(FR$3="","",IF($A109=0,0,IF(FR$4="Relais électromécaniques hermétiques",IF(IF('Saisie des composants'!FS154="",FR$15,'Saisie des composants'!FS154)&lt;1,1,SQRT(IF('Saisie des composants'!FS154="",FR$15,'Saisie des composants'!FS154)))*(IF('Saisie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Profil'!$P16/0.5,1.5))</f>
        <v/>
      </c>
      <c r="FS109" s="102" t="str">
        <f>IF(FS$3="","",IF($A109=0,0,IF(FS$4="Relais électromécaniques hermétiques",IF(IF('Saisie des composants'!FT154="",FS$15,'Saisie des composants'!FT154)&lt;1,1,SQRT(IF('Saisie des composants'!FT154="",FS$15,'Saisie des composants'!FT154)))*(IF('Saisie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Profil'!$P16/0.5,1.5))</f>
        <v/>
      </c>
      <c r="FT109" s="102" t="str">
        <f>IF(FT$3="","",IF($A109=0,0,IF(FT$4="Relais électromécaniques hermétiques",IF(IF('Saisie des composants'!FU154="",FT$15,'Saisie des composants'!FU154)&lt;1,1,SQRT(IF('Saisie des composants'!FU154="",FT$15,'Saisie des composants'!FU154)))*(IF('Saisie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Profil'!$P16/0.5,1.5))</f>
        <v/>
      </c>
      <c r="FU109" s="102" t="str">
        <f>IF(FU$3="","",IF($A109=0,0,IF(FU$4="Relais électromécaniques hermétiques",IF(IF('Saisie des composants'!FV154="",FU$15,'Saisie des composants'!FV154)&lt;1,1,SQRT(IF('Saisie des composants'!FV154="",FU$15,'Saisie des composants'!FV154)))*(IF('Saisie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Profil'!$P16/0.5,1.5))</f>
        <v/>
      </c>
      <c r="FV109" s="102" t="str">
        <f>IF(FV$3="","",IF($A109=0,0,IF(FV$4="Relais électromécaniques hermétiques",IF(IF('Saisie des composants'!FW154="",FV$15,'Saisie des composants'!FW154)&lt;1,1,SQRT(IF('Saisie des composants'!FW154="",FV$15,'Saisie des composants'!FW154)))*(IF('Saisie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Profil'!$P16/0.5,1.5))</f>
        <v/>
      </c>
      <c r="FW109" s="102" t="str">
        <f>IF(FW$3="","",IF($A109=0,0,IF(FW$4="Relais électromécaniques hermétiques",IF(IF('Saisie des composants'!FX154="",FW$15,'Saisie des composants'!FX154)&lt;1,1,SQRT(IF('Saisie des composants'!FX154="",FW$15,'Saisie des composants'!FX154)))*(IF('Saisie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Profil'!$P16/0.5,1.5))</f>
        <v/>
      </c>
      <c r="FX109" s="102" t="str">
        <f>IF(FX$3="","",IF($A109=0,0,IF(FX$4="Relais électromécaniques hermétiques",IF(IF('Saisie des composants'!FY154="",FX$15,'Saisie des composants'!FY154)&lt;1,1,SQRT(IF('Saisie des composants'!FY154="",FX$15,'Saisie des composants'!FY154)))*(IF('Saisie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Profil'!$P16/0.5,1.5))</f>
        <v/>
      </c>
      <c r="FY109" s="102" t="str">
        <f>IF(FY$3="","",IF($A109=0,0,IF(FY$4="Relais électromécaniques hermétiques",IF(IF('Saisie des composants'!FZ154="",FY$15,'Saisie des composants'!FZ154)&lt;1,1,SQRT(IF('Saisie des composants'!FZ154="",FY$15,'Saisie des composants'!FZ154)))*(IF('Saisie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Profil'!$P16/0.5,1.5))</f>
        <v/>
      </c>
      <c r="FZ109" s="102" t="str">
        <f>IF(FZ$3="","",IF($A109=0,0,IF(FZ$4="Relais électromécaniques hermétiques",IF(IF('Saisie des composants'!GA154="",FZ$15,'Saisie des composants'!GA154)&lt;1,1,SQRT(IF('Saisie des composants'!GA154="",FZ$15,'Saisie des composants'!GA154)))*(IF('Saisie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Profil'!$P16/0.5,1.5))</f>
        <v/>
      </c>
      <c r="GA109" s="102" t="str">
        <f>IF(GA$3="","",IF($A109=0,0,IF(GA$4="Relais électromécaniques hermétiques",IF(IF('Saisie des composants'!GB154="",GA$15,'Saisie des composants'!GB154)&lt;1,1,SQRT(IF('Saisie des composants'!GB154="",GA$15,'Saisie des composants'!GB154)))*(IF('Saisie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Profil'!$P16/0.5,1.5))</f>
        <v/>
      </c>
      <c r="GB109" s="102" t="str">
        <f>IF(GB$3="","",IF($A109=0,0,IF(GB$4="Relais électromécaniques hermétiques",IF(IF('Saisie des composants'!GC154="",GB$15,'Saisie des composants'!GC154)&lt;1,1,SQRT(IF('Saisie des composants'!GC154="",GB$15,'Saisie des composants'!GC154)))*(IF('Saisie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Profil'!$P16/0.5,1.5))</f>
        <v/>
      </c>
      <c r="GC109" s="102" t="str">
        <f>IF(GC$3="","",IF($A109=0,0,IF(GC$4="Relais électromécaniques hermétiques",IF(IF('Saisie des composants'!GD154="",GC$15,'Saisie des composants'!GD154)&lt;1,1,SQRT(IF('Saisie des composants'!GD154="",GC$15,'Saisie des composants'!GD154)))*(IF('Saisie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Profil'!$P16/0.5,1.5))</f>
        <v/>
      </c>
      <c r="GD109" s="102" t="str">
        <f>IF(GD$3="","",IF($A109=0,0,IF(GD$4="Relais électromécaniques hermétiques",IF(IF('Saisie des composants'!GE154="",GD$15,'Saisie des composants'!GE154)&lt;1,1,SQRT(IF('Saisie des composants'!GE154="",GD$15,'Saisie des composants'!GE154)))*(IF('Saisie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Profil'!$P16/0.5,1.5))</f>
        <v/>
      </c>
      <c r="GE109" s="102" t="str">
        <f>IF(GE$3="","",IF($A109=0,0,IF(GE$4="Relais électromécaniques hermétiques",IF(IF('Saisie des composants'!GF154="",GE$15,'Saisie des composants'!GF154)&lt;1,1,SQRT(IF('Saisie des composants'!GF154="",GE$15,'Saisie des composants'!GF154)))*(IF('Saisie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Profil'!$P16/0.5,1.5))</f>
        <v/>
      </c>
      <c r="GF109" s="102" t="str">
        <f>IF(GF$3="","",IF($A109=0,0,IF(GF$4="Relais électromécaniques hermétiques",IF(IF('Saisie des composants'!GG154="",GF$15,'Saisie des composants'!GG154)&lt;1,1,SQRT(IF('Saisie des composants'!GG154="",GF$15,'Saisie des composants'!GG154)))*(IF('Saisie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Profil'!$P16/0.5,1.5))</f>
        <v/>
      </c>
      <c r="GG109" s="102" t="str">
        <f>IF(GG$3="","",IF($A109=0,0,IF(GG$4="Relais électromécaniques hermétiques",IF(IF('Saisie des composants'!GH154="",GG$15,'Saisie des composants'!GH154)&lt;1,1,SQRT(IF('Saisie des composants'!GH154="",GG$15,'Saisie des composants'!GH154)))*(IF('Saisie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Profil'!$P16/0.5,1.5))</f>
        <v/>
      </c>
      <c r="GH109" s="102" t="str">
        <f>IF(GH$3="","",IF($A109=0,0,IF(GH$4="Relais électromécaniques hermétiques",IF(IF('Saisie des composants'!GI154="",GH$15,'Saisie des composants'!GI154)&lt;1,1,SQRT(IF('Saisie des composants'!GI154="",GH$15,'Saisie des composants'!GI154)))*(IF('Saisie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Profil'!$P16/0.5,1.5))</f>
        <v/>
      </c>
      <c r="GI109" s="102" t="str">
        <f>IF(GI$3="","",IF($A109=0,0,IF(GI$4="Relais électromécaniques hermétiques",IF(IF('Saisie des composants'!GJ154="",GI$15,'Saisie des composants'!GJ154)&lt;1,1,SQRT(IF('Saisie des composants'!GJ154="",GI$15,'Saisie des composants'!GJ154)))*(IF('Saisie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Profil'!$P16/0.5,1.5))</f>
        <v/>
      </c>
      <c r="GJ109" s="102" t="str">
        <f>IF(GJ$3="","",IF($A109=0,0,IF(GJ$4="Relais électromécaniques hermétiques",IF(IF('Saisie des composants'!GK154="",GJ$15,'Saisie des composants'!GK154)&lt;1,1,SQRT(IF('Saisie des composants'!GK154="",GJ$15,'Saisie des composants'!GK154)))*(IF('Saisie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Profil'!$P16/0.5,1.5))</f>
        <v/>
      </c>
      <c r="GK109" s="102" t="str">
        <f>IF(GK$3="","",IF($A109=0,0,IF(GK$4="Relais électromécaniques hermétiques",IF(IF('Saisie des composants'!GL154="",GK$15,'Saisie des composants'!GL154)&lt;1,1,SQRT(IF('Saisie des composants'!GL154="",GK$15,'Saisie des composants'!GL154)))*(IF('Saisie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Profil'!$P16/0.5,1.5))</f>
        <v/>
      </c>
      <c r="GL109" s="102" t="str">
        <f>IF(GL$3="","",IF($A109=0,0,IF(GL$4="Relais électromécaniques hermétiques",IF(IF('Saisie des composants'!GM154="",GL$15,'Saisie des composants'!GM154)&lt;1,1,SQRT(IF('Saisie des composants'!GM154="",GL$15,'Saisie des composants'!GM154)))*(IF('Saisie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Profil'!$P16/0.5,1.5))</f>
        <v/>
      </c>
      <c r="GM109" s="102" t="str">
        <f>IF(GM$3="","",IF($A109=0,0,IF(GM$4="Relais électromécaniques hermétiques",IF(IF('Saisie des composants'!GN154="",GM$15,'Saisie des composants'!GN154)&lt;1,1,SQRT(IF('Saisie des composants'!GN154="",GM$15,'Saisie des composants'!GN154)))*(IF('Saisie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Profil'!$P16/0.5,1.5))</f>
        <v/>
      </c>
      <c r="GN109" s="102" t="str">
        <f>IF(GN$3="","",IF($A109=0,0,IF(GN$4="Relais électromécaniques hermétiques",IF(IF('Saisie des composants'!GO154="",GN$15,'Saisie des composants'!GO154)&lt;1,1,SQRT(IF('Saisie des composants'!GO154="",GN$15,'Saisie des composants'!GO154)))*(IF('Saisie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Profil'!$P16/0.5,1.5))</f>
        <v/>
      </c>
      <c r="GO109" s="102" t="str">
        <f>IF(GO$3="","",IF($A109=0,0,IF(GO$4="Relais électromécaniques hermétiques",IF(IF('Saisie des composants'!GP154="",GO$15,'Saisie des composants'!GP154)&lt;1,1,SQRT(IF('Saisie des composants'!GP154="",GO$15,'Saisie des composants'!GP154)))*(IF('Saisie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Profil'!$P16/0.5,1.5))</f>
        <v/>
      </c>
      <c r="GP109" s="102" t="str">
        <f>IF(GP$3="","",IF($A109=0,0,IF(GP$4="Relais électromécaniques hermétiques",IF(IF('Saisie des composants'!GQ154="",GP$15,'Saisie des composants'!GQ154)&lt;1,1,SQRT(IF('Saisie des composants'!GQ154="",GP$15,'Saisie des composants'!GQ154)))*(IF('Saisie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Profil'!$P16/0.5,1.5))</f>
        <v/>
      </c>
      <c r="GQ109" s="102" t="str">
        <f>IF(GQ$3="","",IF($A109=0,0,IF(GQ$4="Relais électromécaniques hermétiques",IF(IF('Saisie des composants'!GR154="",GQ$15,'Saisie des composants'!GR154)&lt;1,1,SQRT(IF('Saisie des composants'!GR154="",GQ$15,'Saisie des composants'!GR154)))*(IF('Saisie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Profil'!$P16/0.5,1.5))</f>
        <v/>
      </c>
      <c r="GR109" s="102" t="str">
        <f>IF(GR$3="","",IF($A109=0,0,IF(GR$4="Relais électromécaniques hermétiques",IF(IF('Saisie des composants'!GS154="",GR$15,'Saisie des composants'!GS154)&lt;1,1,SQRT(IF('Saisie des composants'!GS154="",GR$15,'Saisie des composants'!GS154)))*(IF('Saisie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Profil'!$P16/0.5,1.5))</f>
        <v/>
      </c>
      <c r="GS109" s="102" t="str">
        <f>IF(GS$3="","",IF($A109=0,0,IF(GS$4="Relais électromécaniques hermétiques",IF(IF('Saisie des composants'!GT154="",GS$15,'Saisie des composants'!GT154)&lt;1,1,SQRT(IF('Saisie des composants'!GT154="",GS$15,'Saisie des composants'!GT154)))*(IF('Saisie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Profil'!$P16/0.5,1.5))</f>
        <v/>
      </c>
    </row>
    <row r="110" spans="1:256" ht="12" customHeight="1">
      <c r="A110" s="29" t="str">
        <f>'Saisie Profil'!C17</f>
        <v>Sans obstacle avec train inter-saison</v>
      </c>
      <c r="B110" s="29" t="str">
        <f t="shared" si="2"/>
        <v>Pi mécanique</v>
      </c>
      <c r="C110" s="102">
        <f>IF(C$3="","",IF($A110=0,0,IF(C$4="Relais électromécaniques hermétiques",IF(IF('Saisie des composants'!D155="",C$15,'Saisie des composants'!D155)&lt;1,1,SQRT(IF('Saisie des composants'!D155="",C$15,'Saisie des composants'!D155)))*(IF('Saisie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Profil'!$P17/0.5,1.5))</f>
        <v>0.96419251189790933</v>
      </c>
      <c r="D110" s="102">
        <f>IF(D$3="","",IF($A110=0,0,IF(D$4="Relais électromécaniques hermétiques",IF(IF('Saisie des composants'!E155="",D$15,'Saisie des composants'!E155)&lt;1,1,SQRT(IF('Saisie des composants'!E155="",D$15,'Saisie des composants'!E155)))*(IF('Saisie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Profil'!$P17/0.5,1.5))</f>
        <v>1.0605162367401593E-2</v>
      </c>
      <c r="E110" s="102">
        <f>IF(E$3="","",IF($A110=0,0,IF(E$4="Relais électromécaniques hermétiques",IF(IF('Saisie des composants'!F155="",E$15,'Saisie des composants'!F155)&lt;1,1,SQRT(IF('Saisie des composants'!F155="",E$15,'Saisie des composants'!F155)))*(IF('Saisie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Profil'!$P17/0.5,1.5))</f>
        <v>0.89442719099991597</v>
      </c>
      <c r="F110" s="102">
        <f>IF(F$3="","",IF($A110=0,0,IF(F$4="Relais électromécaniques hermétiques",IF(IF('Saisie des composants'!G155="",F$15,'Saisie des composants'!G155)&lt;1,1,SQRT(IF('Saisie des composants'!G155="",F$15,'Saisie des composants'!G155)))*(IF('Saisie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Profil'!$P17/0.5,1.5))</f>
        <v>0.89442719099991597</v>
      </c>
      <c r="G110" s="102">
        <f>IF(G$3="","",IF($A110=0,0,IF(G$4="Relais électromécaniques hermétiques",IF(IF('Saisie des composants'!H155="",G$15,'Saisie des composants'!H155)&lt;1,1,SQRT(IF('Saisie des composants'!H155="",G$15,'Saisie des composants'!H155)))*(IF('Saisie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Profil'!$P17/0.5,1.5))</f>
        <v>0.89442719099991597</v>
      </c>
      <c r="H110" s="102">
        <f>IF(H$3="","",IF($A110=0,0,IF(H$4="Relais électromécaniques hermétiques",IF(IF('Saisie des composants'!I155="",H$15,'Saisie des composants'!I155)&lt;1,1,SQRT(IF('Saisie des composants'!I155="",H$15,'Saisie des composants'!I155)))*(IF('Saisie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Profil'!$P17/0.5,1.5))</f>
        <v>2.2133311046276527E-3</v>
      </c>
      <c r="I110" s="102">
        <f>IF(I$3="","",IF($A110=0,0,IF(I$4="Relais électromécaniques hermétiques",IF(IF('Saisie des composants'!J155="",I$15,'Saisie des composants'!J155)&lt;1,1,SQRT(IF('Saisie des composants'!J155="",I$15,'Saisie des composants'!J155)))*(IF('Saisie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Profil'!$P17/0.5,1.5))</f>
        <v>1.5816208661495839E-3</v>
      </c>
      <c r="J110" s="102">
        <f>IF(J$3="","",IF($A110=0,0,IF(J$4="Relais électromécaniques hermétiques",IF(IF('Saisie des composants'!K155="",J$15,'Saisie des composants'!K155)&lt;1,1,SQRT(IF('Saisie des composants'!K155="",J$15,'Saisie des composants'!K155)))*(IF('Saisie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Profil'!$P17/0.5,1.5))</f>
        <v>3.6671514830996552E-2</v>
      </c>
      <c r="K110" s="102">
        <f>IF(K$3="","",IF($A110=0,0,IF(K$4="Relais électromécaniques hermétiques",IF(IF('Saisie des composants'!L155="",K$15,'Saisie des composants'!L155)&lt;1,1,SQRT(IF('Saisie des composants'!L155="",K$15,'Saisie des composants'!L155)))*(IF('Saisie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Profil'!$P17/0.5,1.5))</f>
        <v>3.6671514830996552E-2</v>
      </c>
      <c r="L110" s="102">
        <f>IF(L$3="","",IF($A110=0,0,IF(L$4="Relais électromécaniques hermétiques",IF(IF('Saisie des composants'!M155="",L$15,'Saisie des composants'!M155)&lt;1,1,SQRT(IF('Saisie des composants'!M155="",L$15,'Saisie des composants'!M155)))*(IF('Saisie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Profil'!$P17/0.5,1.5))</f>
        <v>17.888543819998318</v>
      </c>
      <c r="M110" s="102">
        <f>IF(M$3="","",IF($A110=0,0,IF(M$4="Relais électromécaniques hermétiques",IF(IF('Saisie des composants'!N155="",M$15,'Saisie des composants'!N155)&lt;1,1,SQRT(IF('Saisie des composants'!N155="",M$15,'Saisie des composants'!N155)))*(IF('Saisie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Profil'!$P17/0.5,1.5))</f>
        <v>4.4721359549995796</v>
      </c>
      <c r="N110" s="102">
        <f>IF(N$3="","",IF($A110=0,0,IF(N$4="Relais électromécaniques hermétiques",IF(IF('Saisie des composants'!O155="",N$15,'Saisie des composants'!O155)&lt;1,1,SQRT(IF('Saisie des composants'!O155="",N$15,'Saisie des composants'!O155)))*(IF('Saisie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Profil'!$P17/0.5,1.5))</f>
        <v>10.733126291998991</v>
      </c>
      <c r="O110" s="102" t="str">
        <f>IF(O$3="","",IF($A110=0,0,IF(O$4="Relais électromécaniques hermétiques",IF(IF('Saisie des composants'!P155="",O$15,'Saisie des composants'!P155)&lt;1,1,SQRT(IF('Saisie des composants'!P155="",O$15,'Saisie des composants'!P155)))*(IF('Saisie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Profil'!$P17/0.5,1.5))</f>
        <v/>
      </c>
      <c r="P110" s="102" t="str">
        <f>IF(P$3="","",IF($A110=0,0,IF(P$4="Relais électromécaniques hermétiques",IF(IF('Saisie des composants'!Q155="",P$15,'Saisie des composants'!Q155)&lt;1,1,SQRT(IF('Saisie des composants'!Q155="",P$15,'Saisie des composants'!Q155)))*(IF('Saisie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Profil'!$P17/0.5,1.5))</f>
        <v/>
      </c>
      <c r="Q110" s="102" t="str">
        <f>IF(Q$3="","",IF($A110=0,0,IF(Q$4="Relais électromécaniques hermétiques",IF(IF('Saisie des composants'!R155="",Q$15,'Saisie des composants'!R155)&lt;1,1,SQRT(IF('Saisie des composants'!R155="",Q$15,'Saisie des composants'!R155)))*(IF('Saisie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Profil'!$P17/0.5,1.5))</f>
        <v/>
      </c>
      <c r="R110" s="102" t="str">
        <f>IF(R$3="","",IF($A110=0,0,IF(R$4="Relais électromécaniques hermétiques",IF(IF('Saisie des composants'!S155="",R$15,'Saisie des composants'!S155)&lt;1,1,SQRT(IF('Saisie des composants'!S155="",R$15,'Saisie des composants'!S155)))*(IF('Saisie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Profil'!$P17/0.5,1.5))</f>
        <v/>
      </c>
      <c r="S110" s="102" t="str">
        <f>IF(S$3="","",IF($A110=0,0,IF(S$4="Relais électromécaniques hermétiques",IF(IF('Saisie des composants'!T155="",S$15,'Saisie des composants'!T155)&lt;1,1,SQRT(IF('Saisie des composants'!T155="",S$15,'Saisie des composants'!T155)))*(IF('Saisie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Profil'!$P17/0.5,1.5))</f>
        <v/>
      </c>
      <c r="T110" s="102" t="str">
        <f>IF(T$3="","",IF($A110=0,0,IF(T$4="Relais électromécaniques hermétiques",IF(IF('Saisie des composants'!U155="",T$15,'Saisie des composants'!U155)&lt;1,1,SQRT(IF('Saisie des composants'!U155="",T$15,'Saisie des composants'!U155)))*(IF('Saisie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Profil'!$P17/0.5,1.5))</f>
        <v/>
      </c>
      <c r="U110" s="102" t="str">
        <f>IF(U$3="","",IF($A110=0,0,IF(U$4="Relais électromécaniques hermétiques",IF(IF('Saisie des composants'!V155="",U$15,'Saisie des composants'!V155)&lt;1,1,SQRT(IF('Saisie des composants'!V155="",U$15,'Saisie des composants'!V155)))*(IF('Saisie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Profil'!$P17/0.5,1.5))</f>
        <v/>
      </c>
      <c r="V110" s="102" t="str">
        <f>IF(V$3="","",IF($A110=0,0,IF(V$4="Relais électromécaniques hermétiques",IF(IF('Saisie des composants'!W155="",V$15,'Saisie des composants'!W155)&lt;1,1,SQRT(IF('Saisie des composants'!W155="",V$15,'Saisie des composants'!W155)))*(IF('Saisie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Profil'!$P17/0.5,1.5))</f>
        <v/>
      </c>
      <c r="W110" s="102" t="str">
        <f>IF(W$3="","",IF($A110=0,0,IF(W$4="Relais électromécaniques hermétiques",IF(IF('Saisie des composants'!X155="",W$15,'Saisie des composants'!X155)&lt;1,1,SQRT(IF('Saisie des composants'!X155="",W$15,'Saisie des composants'!X155)))*(IF('Saisie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Profil'!$P17/0.5,1.5))</f>
        <v/>
      </c>
      <c r="X110" s="102" t="str">
        <f>IF(X$3="","",IF($A110=0,0,IF(X$4="Relais électromécaniques hermétiques",IF(IF('Saisie des composants'!Y155="",X$15,'Saisie des composants'!Y155)&lt;1,1,SQRT(IF('Saisie des composants'!Y155="",X$15,'Saisie des composants'!Y155)))*(IF('Saisie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Profil'!$P17/0.5,1.5))</f>
        <v/>
      </c>
      <c r="Y110" s="102" t="str">
        <f>IF(Y$3="","",IF($A110=0,0,IF(Y$4="Relais électromécaniques hermétiques",IF(IF('Saisie des composants'!Z155="",Y$15,'Saisie des composants'!Z155)&lt;1,1,SQRT(IF('Saisie des composants'!Z155="",Y$15,'Saisie des composants'!Z155)))*(IF('Saisie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Profil'!$P17/0.5,1.5))</f>
        <v/>
      </c>
      <c r="Z110" s="102" t="str">
        <f>IF(Z$3="","",IF($A110=0,0,IF(Z$4="Relais électromécaniques hermétiques",IF(IF('Saisie des composants'!AA155="",Z$15,'Saisie des composants'!AA155)&lt;1,1,SQRT(IF('Saisie des composants'!AA155="",Z$15,'Saisie des composants'!AA155)))*(IF('Saisie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Profil'!$P17/0.5,1.5))</f>
        <v/>
      </c>
      <c r="AA110" s="102" t="str">
        <f>IF(AA$3="","",IF($A110=0,0,IF(AA$4="Relais électromécaniques hermétiques",IF(IF('Saisie des composants'!AB155="",AA$15,'Saisie des composants'!AB155)&lt;1,1,SQRT(IF('Saisie des composants'!AB155="",AA$15,'Saisie des composants'!AB155)))*(IF('Saisie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Profil'!$P17/0.5,1.5))</f>
        <v/>
      </c>
      <c r="AB110" s="102" t="str">
        <f>IF(AB$3="","",IF($A110=0,0,IF(AB$4="Relais électromécaniques hermétiques",IF(IF('Saisie des composants'!AC155="",AB$15,'Saisie des composants'!AC155)&lt;1,1,SQRT(IF('Saisie des composants'!AC155="",AB$15,'Saisie des composants'!AC155)))*(IF('Saisie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Profil'!$P17/0.5,1.5))</f>
        <v/>
      </c>
      <c r="AC110" s="102" t="str">
        <f>IF(AC$3="","",IF($A110=0,0,IF(AC$4="Relais électromécaniques hermétiques",IF(IF('Saisie des composants'!AD155="",AC$15,'Saisie des composants'!AD155)&lt;1,1,SQRT(IF('Saisie des composants'!AD155="",AC$15,'Saisie des composants'!AD155)))*(IF('Saisie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Profil'!$P17/0.5,1.5))</f>
        <v/>
      </c>
      <c r="AD110" s="102" t="str">
        <f>IF(AD$3="","",IF($A110=0,0,IF(AD$4="Relais électromécaniques hermétiques",IF(IF('Saisie des composants'!AE155="",AD$15,'Saisie des composants'!AE155)&lt;1,1,SQRT(IF('Saisie des composants'!AE155="",AD$15,'Saisie des composants'!AE155)))*(IF('Saisie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Profil'!$P17/0.5,1.5))</f>
        <v/>
      </c>
      <c r="AE110" s="102" t="str">
        <f>IF(AE$3="","",IF($A110=0,0,IF(AE$4="Relais électromécaniques hermétiques",IF(IF('Saisie des composants'!AF155="",AE$15,'Saisie des composants'!AF155)&lt;1,1,SQRT(IF('Saisie des composants'!AF155="",AE$15,'Saisie des composants'!AF155)))*(IF('Saisie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Profil'!$P17/0.5,1.5))</f>
        <v/>
      </c>
      <c r="AF110" s="102" t="str">
        <f>IF(AF$3="","",IF($A110=0,0,IF(AF$4="Relais électromécaniques hermétiques",IF(IF('Saisie des composants'!AG155="",AF$15,'Saisie des composants'!AG155)&lt;1,1,SQRT(IF('Saisie des composants'!AG155="",AF$15,'Saisie des composants'!AG155)))*(IF('Saisie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Profil'!$P17/0.5,1.5))</f>
        <v/>
      </c>
      <c r="AG110" s="102" t="str">
        <f>IF(AG$3="","",IF($A110=0,0,IF(AG$4="Relais électromécaniques hermétiques",IF(IF('Saisie des composants'!AH155="",AG$15,'Saisie des composants'!AH155)&lt;1,1,SQRT(IF('Saisie des composants'!AH155="",AG$15,'Saisie des composants'!AH155)))*(IF('Saisie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Profil'!$P17/0.5,1.5))</f>
        <v/>
      </c>
      <c r="AH110" s="102" t="str">
        <f>IF(AH$3="","",IF($A110=0,0,IF(AH$4="Relais électromécaniques hermétiques",IF(IF('Saisie des composants'!AI155="",AH$15,'Saisie des composants'!AI155)&lt;1,1,SQRT(IF('Saisie des composants'!AI155="",AH$15,'Saisie des composants'!AI155)))*(IF('Saisie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Profil'!$P17/0.5,1.5))</f>
        <v/>
      </c>
      <c r="AI110" s="102" t="str">
        <f>IF(AI$3="","",IF($A110=0,0,IF(AI$4="Relais électromécaniques hermétiques",IF(IF('Saisie des composants'!AJ155="",AI$15,'Saisie des composants'!AJ155)&lt;1,1,SQRT(IF('Saisie des composants'!AJ155="",AI$15,'Saisie des composants'!AJ155)))*(IF('Saisie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Profil'!$P17/0.5,1.5))</f>
        <v/>
      </c>
      <c r="AJ110" s="102" t="str">
        <f>IF(AJ$3="","",IF($A110=0,0,IF(AJ$4="Relais électromécaniques hermétiques",IF(IF('Saisie des composants'!AK155="",AJ$15,'Saisie des composants'!AK155)&lt;1,1,SQRT(IF('Saisie des composants'!AK155="",AJ$15,'Saisie des composants'!AK155)))*(IF('Saisie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Profil'!$P17/0.5,1.5))</f>
        <v/>
      </c>
      <c r="AK110" s="102" t="str">
        <f>IF(AK$3="","",IF($A110=0,0,IF(AK$4="Relais électromécaniques hermétiques",IF(IF('Saisie des composants'!AL155="",AK$15,'Saisie des composants'!AL155)&lt;1,1,SQRT(IF('Saisie des composants'!AL155="",AK$15,'Saisie des composants'!AL155)))*(IF('Saisie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Profil'!$P17/0.5,1.5))</f>
        <v/>
      </c>
      <c r="AL110" s="102" t="str">
        <f>IF(AL$3="","",IF($A110=0,0,IF(AL$4="Relais électromécaniques hermétiques",IF(IF('Saisie des composants'!AM155="",AL$15,'Saisie des composants'!AM155)&lt;1,1,SQRT(IF('Saisie des composants'!AM155="",AL$15,'Saisie des composants'!AM155)))*(IF('Saisie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Profil'!$P17/0.5,1.5))</f>
        <v/>
      </c>
      <c r="AM110" s="102" t="str">
        <f>IF(AM$3="","",IF($A110=0,0,IF(AM$4="Relais électromécaniques hermétiques",IF(IF('Saisie des composants'!AN155="",AM$15,'Saisie des composants'!AN155)&lt;1,1,SQRT(IF('Saisie des composants'!AN155="",AM$15,'Saisie des composants'!AN155)))*(IF('Saisie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Profil'!$P17/0.5,1.5))</f>
        <v/>
      </c>
      <c r="AN110" s="102" t="str">
        <f>IF(AN$3="","",IF($A110=0,0,IF(AN$4="Relais électromécaniques hermétiques",IF(IF('Saisie des composants'!AO155="",AN$15,'Saisie des composants'!AO155)&lt;1,1,SQRT(IF('Saisie des composants'!AO155="",AN$15,'Saisie des composants'!AO155)))*(IF('Saisie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Profil'!$P17/0.5,1.5))</f>
        <v/>
      </c>
      <c r="AO110" s="102" t="str">
        <f>IF(AO$3="","",IF($A110=0,0,IF(AO$4="Relais électromécaniques hermétiques",IF(IF('Saisie des composants'!AP155="",AO$15,'Saisie des composants'!AP155)&lt;1,1,SQRT(IF('Saisie des composants'!AP155="",AO$15,'Saisie des composants'!AP155)))*(IF('Saisie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Profil'!$P17/0.5,1.5))</f>
        <v/>
      </c>
      <c r="AP110" s="102" t="str">
        <f>IF(AP$3="","",IF($A110=0,0,IF(AP$4="Relais électromécaniques hermétiques",IF(IF('Saisie des composants'!AQ155="",AP$15,'Saisie des composants'!AQ155)&lt;1,1,SQRT(IF('Saisie des composants'!AQ155="",AP$15,'Saisie des composants'!AQ155)))*(IF('Saisie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Profil'!$P17/0.5,1.5))</f>
        <v/>
      </c>
      <c r="AQ110" s="102" t="str">
        <f>IF(AQ$3="","",IF($A110=0,0,IF(AQ$4="Relais électromécaniques hermétiques",IF(IF('Saisie des composants'!AR155="",AQ$15,'Saisie des composants'!AR155)&lt;1,1,SQRT(IF('Saisie des composants'!AR155="",AQ$15,'Saisie des composants'!AR155)))*(IF('Saisie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Profil'!$P17/0.5,1.5))</f>
        <v/>
      </c>
      <c r="AR110" s="102" t="str">
        <f>IF(AR$3="","",IF($A110=0,0,IF(AR$4="Relais électromécaniques hermétiques",IF(IF('Saisie des composants'!AS155="",AR$15,'Saisie des composants'!AS155)&lt;1,1,SQRT(IF('Saisie des composants'!AS155="",AR$15,'Saisie des composants'!AS155)))*(IF('Saisie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Profil'!$P17/0.5,1.5))</f>
        <v/>
      </c>
      <c r="AS110" s="102" t="str">
        <f>IF(AS$3="","",IF($A110=0,0,IF(AS$4="Relais électromécaniques hermétiques",IF(IF('Saisie des composants'!AT155="",AS$15,'Saisie des composants'!AT155)&lt;1,1,SQRT(IF('Saisie des composants'!AT155="",AS$15,'Saisie des composants'!AT155)))*(IF('Saisie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Profil'!$P17/0.5,1.5))</f>
        <v/>
      </c>
      <c r="AT110" s="102" t="str">
        <f>IF(AT$3="","",IF($A110=0,0,IF(AT$4="Relais électromécaniques hermétiques",IF(IF('Saisie des composants'!AU155="",AT$15,'Saisie des composants'!AU155)&lt;1,1,SQRT(IF('Saisie des composants'!AU155="",AT$15,'Saisie des composants'!AU155)))*(IF('Saisie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Profil'!$P17/0.5,1.5))</f>
        <v/>
      </c>
      <c r="AU110" s="102" t="str">
        <f>IF(AU$3="","",IF($A110=0,0,IF(AU$4="Relais électromécaniques hermétiques",IF(IF('Saisie des composants'!AV155="",AU$15,'Saisie des composants'!AV155)&lt;1,1,SQRT(IF('Saisie des composants'!AV155="",AU$15,'Saisie des composants'!AV155)))*(IF('Saisie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Profil'!$P17/0.5,1.5))</f>
        <v/>
      </c>
      <c r="AV110" s="102" t="str">
        <f>IF(AV$3="","",IF($A110=0,0,IF(AV$4="Relais électromécaniques hermétiques",IF(IF('Saisie des composants'!AW155="",AV$15,'Saisie des composants'!AW155)&lt;1,1,SQRT(IF('Saisie des composants'!AW155="",AV$15,'Saisie des composants'!AW155)))*(IF('Saisie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Profil'!$P17/0.5,1.5))</f>
        <v/>
      </c>
      <c r="AW110" s="102" t="str">
        <f>IF(AW$3="","",IF($A110=0,0,IF(AW$4="Relais électromécaniques hermétiques",IF(IF('Saisie des composants'!AX155="",AW$15,'Saisie des composants'!AX155)&lt;1,1,SQRT(IF('Saisie des composants'!AX155="",AW$15,'Saisie des composants'!AX155)))*(IF('Saisie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Profil'!$P17/0.5,1.5))</f>
        <v/>
      </c>
      <c r="AX110" s="102" t="str">
        <f>IF(AX$3="","",IF($A110=0,0,IF(AX$4="Relais électromécaniques hermétiques",IF(IF('Saisie des composants'!AY155="",AX$15,'Saisie des composants'!AY155)&lt;1,1,SQRT(IF('Saisie des composants'!AY155="",AX$15,'Saisie des composants'!AY155)))*(IF('Saisie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Profil'!$P17/0.5,1.5))</f>
        <v/>
      </c>
      <c r="AY110" s="102" t="str">
        <f>IF(AY$3="","",IF($A110=0,0,IF(AY$4="Relais électromécaniques hermétiques",IF(IF('Saisie des composants'!AZ155="",AY$15,'Saisie des composants'!AZ155)&lt;1,1,SQRT(IF('Saisie des composants'!AZ155="",AY$15,'Saisie des composants'!AZ155)))*(IF('Saisie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Profil'!$P17/0.5,1.5))</f>
        <v/>
      </c>
      <c r="AZ110" s="102" t="str">
        <f>IF(AZ$3="","",IF($A110=0,0,IF(AZ$4="Relais électromécaniques hermétiques",IF(IF('Saisie des composants'!BA155="",AZ$15,'Saisie des composants'!BA155)&lt;1,1,SQRT(IF('Saisie des composants'!BA155="",AZ$15,'Saisie des composants'!BA155)))*(IF('Saisie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Profil'!$P17/0.5,1.5))</f>
        <v/>
      </c>
      <c r="BA110" s="102" t="str">
        <f>IF(BA$3="","",IF($A110=0,0,IF(BA$4="Relais électromécaniques hermétiques",IF(IF('Saisie des composants'!BB155="",BA$15,'Saisie des composants'!BB155)&lt;1,1,SQRT(IF('Saisie des composants'!BB155="",BA$15,'Saisie des composants'!BB155)))*(IF('Saisie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Profil'!$P17/0.5,1.5))</f>
        <v/>
      </c>
      <c r="BB110" s="102" t="str">
        <f>IF(BB$3="","",IF($A110=0,0,IF(BB$4="Relais électromécaniques hermétiques",IF(IF('Saisie des composants'!BC155="",BB$15,'Saisie des composants'!BC155)&lt;1,1,SQRT(IF('Saisie des composants'!BC155="",BB$15,'Saisie des composants'!BC155)))*(IF('Saisie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Profil'!$P17/0.5,1.5))</f>
        <v/>
      </c>
      <c r="BC110" s="102" t="str">
        <f>IF(BC$3="","",IF($A110=0,0,IF(BC$4="Relais électromécaniques hermétiques",IF(IF('Saisie des composants'!BD155="",BC$15,'Saisie des composants'!BD155)&lt;1,1,SQRT(IF('Saisie des composants'!BD155="",BC$15,'Saisie des composants'!BD155)))*(IF('Saisie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Profil'!$P17/0.5,1.5))</f>
        <v/>
      </c>
      <c r="BD110" s="102" t="str">
        <f>IF(BD$3="","",IF($A110=0,0,IF(BD$4="Relais électromécaniques hermétiques",IF(IF('Saisie des composants'!BE155="",BD$15,'Saisie des composants'!BE155)&lt;1,1,SQRT(IF('Saisie des composants'!BE155="",BD$15,'Saisie des composants'!BE155)))*(IF('Saisie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Profil'!$P17/0.5,1.5))</f>
        <v/>
      </c>
      <c r="BE110" s="102" t="str">
        <f>IF(BE$3="","",IF($A110=0,0,IF(BE$4="Relais électromécaniques hermétiques",IF(IF('Saisie des composants'!BF155="",BE$15,'Saisie des composants'!BF155)&lt;1,1,SQRT(IF('Saisie des composants'!BF155="",BE$15,'Saisie des composants'!BF155)))*(IF('Saisie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Profil'!$P17/0.5,1.5))</f>
        <v/>
      </c>
      <c r="BF110" s="102" t="str">
        <f>IF(BF$3="","",IF($A110=0,0,IF(BF$4="Relais électromécaniques hermétiques",IF(IF('Saisie des composants'!BG155="",BF$15,'Saisie des composants'!BG155)&lt;1,1,SQRT(IF('Saisie des composants'!BG155="",BF$15,'Saisie des composants'!BG155)))*(IF('Saisie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Profil'!$P17/0.5,1.5))</f>
        <v/>
      </c>
      <c r="BG110" s="102" t="str">
        <f>IF(BG$3="","",IF($A110=0,0,IF(BG$4="Relais électromécaniques hermétiques",IF(IF('Saisie des composants'!BH155="",BG$15,'Saisie des composants'!BH155)&lt;1,1,SQRT(IF('Saisie des composants'!BH155="",BG$15,'Saisie des composants'!BH155)))*(IF('Saisie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Profil'!$P17/0.5,1.5))</f>
        <v/>
      </c>
      <c r="BH110" s="102" t="str">
        <f>IF(BH$3="","",IF($A110=0,0,IF(BH$4="Relais électromécaniques hermétiques",IF(IF('Saisie des composants'!BI155="",BH$15,'Saisie des composants'!BI155)&lt;1,1,SQRT(IF('Saisie des composants'!BI155="",BH$15,'Saisie des composants'!BI155)))*(IF('Saisie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Profil'!$P17/0.5,1.5))</f>
        <v/>
      </c>
      <c r="BI110" s="102" t="str">
        <f>IF(BI$3="","",IF($A110=0,0,IF(BI$4="Relais électromécaniques hermétiques",IF(IF('Saisie des composants'!BJ155="",BI$15,'Saisie des composants'!BJ155)&lt;1,1,SQRT(IF('Saisie des composants'!BJ155="",BI$15,'Saisie des composants'!BJ155)))*(IF('Saisie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Profil'!$P17/0.5,1.5))</f>
        <v/>
      </c>
      <c r="BJ110" s="102" t="str">
        <f>IF(BJ$3="","",IF($A110=0,0,IF(BJ$4="Relais électromécaniques hermétiques",IF(IF('Saisie des composants'!BK155="",BJ$15,'Saisie des composants'!BK155)&lt;1,1,SQRT(IF('Saisie des composants'!BK155="",BJ$15,'Saisie des composants'!BK155)))*(IF('Saisie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Profil'!$P17/0.5,1.5))</f>
        <v/>
      </c>
      <c r="BK110" s="102" t="str">
        <f>IF(BK$3="","",IF($A110=0,0,IF(BK$4="Relais électromécaniques hermétiques",IF(IF('Saisie des composants'!BL155="",BK$15,'Saisie des composants'!BL155)&lt;1,1,SQRT(IF('Saisie des composants'!BL155="",BK$15,'Saisie des composants'!BL155)))*(IF('Saisie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Profil'!$P17/0.5,1.5))</f>
        <v/>
      </c>
      <c r="BL110" s="102" t="str">
        <f>IF(BL$3="","",IF($A110=0,0,IF(BL$4="Relais électromécaniques hermétiques",IF(IF('Saisie des composants'!BM155="",BL$15,'Saisie des composants'!BM155)&lt;1,1,SQRT(IF('Saisie des composants'!BM155="",BL$15,'Saisie des composants'!BM155)))*(IF('Saisie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Profil'!$P17/0.5,1.5))</f>
        <v/>
      </c>
      <c r="BM110" s="102" t="str">
        <f>IF(BM$3="","",IF($A110=0,0,IF(BM$4="Relais électromécaniques hermétiques",IF(IF('Saisie des composants'!BN155="",BM$15,'Saisie des composants'!BN155)&lt;1,1,SQRT(IF('Saisie des composants'!BN155="",BM$15,'Saisie des composants'!BN155)))*(IF('Saisie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Profil'!$P17/0.5,1.5))</f>
        <v/>
      </c>
      <c r="BN110" s="102" t="str">
        <f>IF(BN$3="","",IF($A110=0,0,IF(BN$4="Relais électromécaniques hermétiques",IF(IF('Saisie des composants'!BO155="",BN$15,'Saisie des composants'!BO155)&lt;1,1,SQRT(IF('Saisie des composants'!BO155="",BN$15,'Saisie des composants'!BO155)))*(IF('Saisie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Profil'!$P17/0.5,1.5))</f>
        <v/>
      </c>
      <c r="BO110" s="102" t="str">
        <f>IF(BO$3="","",IF($A110=0,0,IF(BO$4="Relais électromécaniques hermétiques",IF(IF('Saisie des composants'!BP155="",BO$15,'Saisie des composants'!BP155)&lt;1,1,SQRT(IF('Saisie des composants'!BP155="",BO$15,'Saisie des composants'!BP155)))*(IF('Saisie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Profil'!$P17/0.5,1.5))</f>
        <v/>
      </c>
      <c r="BP110" s="102" t="str">
        <f>IF(BP$3="","",IF($A110=0,0,IF(BP$4="Relais électromécaniques hermétiques",IF(IF('Saisie des composants'!BQ155="",BP$15,'Saisie des composants'!BQ155)&lt;1,1,SQRT(IF('Saisie des composants'!BQ155="",BP$15,'Saisie des composants'!BQ155)))*(IF('Saisie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Profil'!$P17/0.5,1.5))</f>
        <v/>
      </c>
      <c r="BQ110" s="102" t="str">
        <f>IF(BQ$3="","",IF($A110=0,0,IF(BQ$4="Relais électromécaniques hermétiques",IF(IF('Saisie des composants'!BR155="",BQ$15,'Saisie des composants'!BR155)&lt;1,1,SQRT(IF('Saisie des composants'!BR155="",BQ$15,'Saisie des composants'!BR155)))*(IF('Saisie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Profil'!$P17/0.5,1.5))</f>
        <v/>
      </c>
      <c r="BR110" s="102" t="str">
        <f>IF(BR$3="","",IF($A110=0,0,IF(BR$4="Relais électromécaniques hermétiques",IF(IF('Saisie des composants'!BS155="",BR$15,'Saisie des composants'!BS155)&lt;1,1,SQRT(IF('Saisie des composants'!BS155="",BR$15,'Saisie des composants'!BS155)))*(IF('Saisie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Profil'!$P17/0.5,1.5))</f>
        <v/>
      </c>
      <c r="BS110" s="102" t="str">
        <f>IF(BS$3="","",IF($A110=0,0,IF(BS$4="Relais électromécaniques hermétiques",IF(IF('Saisie des composants'!BT155="",BS$15,'Saisie des composants'!BT155)&lt;1,1,SQRT(IF('Saisie des composants'!BT155="",BS$15,'Saisie des composants'!BT155)))*(IF('Saisie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Profil'!$P17/0.5,1.5))</f>
        <v/>
      </c>
      <c r="BT110" s="102" t="str">
        <f>IF(BT$3="","",IF($A110=0,0,IF(BT$4="Relais électromécaniques hermétiques",IF(IF('Saisie des composants'!BU155="",BT$15,'Saisie des composants'!BU155)&lt;1,1,SQRT(IF('Saisie des composants'!BU155="",BT$15,'Saisie des composants'!BU155)))*(IF('Saisie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Profil'!$P17/0.5,1.5))</f>
        <v/>
      </c>
      <c r="BU110" s="102" t="str">
        <f>IF(BU$3="","",IF($A110=0,0,IF(BU$4="Relais électromécaniques hermétiques",IF(IF('Saisie des composants'!BV155="",BU$15,'Saisie des composants'!BV155)&lt;1,1,SQRT(IF('Saisie des composants'!BV155="",BU$15,'Saisie des composants'!BV155)))*(IF('Saisie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Profil'!$P17/0.5,1.5))</f>
        <v/>
      </c>
      <c r="BV110" s="102" t="str">
        <f>IF(BV$3="","",IF($A110=0,0,IF(BV$4="Relais électromécaniques hermétiques",IF(IF('Saisie des composants'!BW155="",BV$15,'Saisie des composants'!BW155)&lt;1,1,SQRT(IF('Saisie des composants'!BW155="",BV$15,'Saisie des composants'!BW155)))*(IF('Saisie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Profil'!$P17/0.5,1.5))</f>
        <v/>
      </c>
      <c r="BW110" s="102" t="str">
        <f>IF(BW$3="","",IF($A110=0,0,IF(BW$4="Relais électromécaniques hermétiques",IF(IF('Saisie des composants'!BX155="",BW$15,'Saisie des composants'!BX155)&lt;1,1,SQRT(IF('Saisie des composants'!BX155="",BW$15,'Saisie des composants'!BX155)))*(IF('Saisie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Profil'!$P17/0.5,1.5))</f>
        <v/>
      </c>
      <c r="BX110" s="102" t="str">
        <f>IF(BX$3="","",IF($A110=0,0,IF(BX$4="Relais électromécaniques hermétiques",IF(IF('Saisie des composants'!BY155="",BX$15,'Saisie des composants'!BY155)&lt;1,1,SQRT(IF('Saisie des composants'!BY155="",BX$15,'Saisie des composants'!BY155)))*(IF('Saisie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Profil'!$P17/0.5,1.5))</f>
        <v/>
      </c>
      <c r="BY110" s="102" t="str">
        <f>IF(BY$3="","",IF($A110=0,0,IF(BY$4="Relais électromécaniques hermétiques",IF(IF('Saisie des composants'!BZ155="",BY$15,'Saisie des composants'!BZ155)&lt;1,1,SQRT(IF('Saisie des composants'!BZ155="",BY$15,'Saisie des composants'!BZ155)))*(IF('Saisie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Profil'!$P17/0.5,1.5))</f>
        <v/>
      </c>
      <c r="BZ110" s="102" t="str">
        <f>IF(BZ$3="","",IF($A110=0,0,IF(BZ$4="Relais électromécaniques hermétiques",IF(IF('Saisie des composants'!CA155="",BZ$15,'Saisie des composants'!CA155)&lt;1,1,SQRT(IF('Saisie des composants'!CA155="",BZ$15,'Saisie des composants'!CA155)))*(IF('Saisie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Profil'!$P17/0.5,1.5))</f>
        <v/>
      </c>
      <c r="CA110" s="102" t="str">
        <f>IF(CA$3="","",IF($A110=0,0,IF(CA$4="Relais électromécaniques hermétiques",IF(IF('Saisie des composants'!CB155="",CA$15,'Saisie des composants'!CB155)&lt;1,1,SQRT(IF('Saisie des composants'!CB155="",CA$15,'Saisie des composants'!CB155)))*(IF('Saisie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Profil'!$P17/0.5,1.5))</f>
        <v/>
      </c>
      <c r="CB110" s="102" t="str">
        <f>IF(CB$3="","",IF($A110=0,0,IF(CB$4="Relais électromécaniques hermétiques",IF(IF('Saisie des composants'!CC155="",CB$15,'Saisie des composants'!CC155)&lt;1,1,SQRT(IF('Saisie des composants'!CC155="",CB$15,'Saisie des composants'!CC155)))*(IF('Saisie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Profil'!$P17/0.5,1.5))</f>
        <v/>
      </c>
      <c r="CC110" s="102" t="str">
        <f>IF(CC$3="","",IF($A110=0,0,IF(CC$4="Relais électromécaniques hermétiques",IF(IF('Saisie des composants'!CD155="",CC$15,'Saisie des composants'!CD155)&lt;1,1,SQRT(IF('Saisie des composants'!CD155="",CC$15,'Saisie des composants'!CD155)))*(IF('Saisie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Profil'!$P17/0.5,1.5))</f>
        <v/>
      </c>
      <c r="CD110" s="102" t="str">
        <f>IF(CD$3="","",IF($A110=0,0,IF(CD$4="Relais électromécaniques hermétiques",IF(IF('Saisie des composants'!CE155="",CD$15,'Saisie des composants'!CE155)&lt;1,1,SQRT(IF('Saisie des composants'!CE155="",CD$15,'Saisie des composants'!CE155)))*(IF('Saisie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Profil'!$P17/0.5,1.5))</f>
        <v/>
      </c>
      <c r="CE110" s="102" t="str">
        <f>IF(CE$3="","",IF($A110=0,0,IF(CE$4="Relais électromécaniques hermétiques",IF(IF('Saisie des composants'!CF155="",CE$15,'Saisie des composants'!CF155)&lt;1,1,SQRT(IF('Saisie des composants'!CF155="",CE$15,'Saisie des composants'!CF155)))*(IF('Saisie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Profil'!$P17/0.5,1.5))</f>
        <v/>
      </c>
      <c r="CF110" s="102" t="str">
        <f>IF(CF$3="","",IF($A110=0,0,IF(CF$4="Relais électromécaniques hermétiques",IF(IF('Saisie des composants'!CG155="",CF$15,'Saisie des composants'!CG155)&lt;1,1,SQRT(IF('Saisie des composants'!CG155="",CF$15,'Saisie des composants'!CG155)))*(IF('Saisie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Profil'!$P17/0.5,1.5))</f>
        <v/>
      </c>
      <c r="CG110" s="102" t="str">
        <f>IF(CG$3="","",IF($A110=0,0,IF(CG$4="Relais électromécaniques hermétiques",IF(IF('Saisie des composants'!CH155="",CG$15,'Saisie des composants'!CH155)&lt;1,1,SQRT(IF('Saisie des composants'!CH155="",CG$15,'Saisie des composants'!CH155)))*(IF('Saisie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Profil'!$P17/0.5,1.5))</f>
        <v/>
      </c>
      <c r="CH110" s="102" t="str">
        <f>IF(CH$3="","",IF($A110=0,0,IF(CH$4="Relais électromécaniques hermétiques",IF(IF('Saisie des composants'!CI155="",CH$15,'Saisie des composants'!CI155)&lt;1,1,SQRT(IF('Saisie des composants'!CI155="",CH$15,'Saisie des composants'!CI155)))*(IF('Saisie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Profil'!$P17/0.5,1.5))</f>
        <v/>
      </c>
      <c r="CI110" s="102" t="str">
        <f>IF(CI$3="","",IF($A110=0,0,IF(CI$4="Relais électromécaniques hermétiques",IF(IF('Saisie des composants'!CJ155="",CI$15,'Saisie des composants'!CJ155)&lt;1,1,SQRT(IF('Saisie des composants'!CJ155="",CI$15,'Saisie des composants'!CJ155)))*(IF('Saisie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Profil'!$P17/0.5,1.5))</f>
        <v/>
      </c>
      <c r="CJ110" s="102" t="str">
        <f>IF(CJ$3="","",IF($A110=0,0,IF(CJ$4="Relais électromécaniques hermétiques",IF(IF('Saisie des composants'!CK155="",CJ$15,'Saisie des composants'!CK155)&lt;1,1,SQRT(IF('Saisie des composants'!CK155="",CJ$15,'Saisie des composants'!CK155)))*(IF('Saisie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Profil'!$P17/0.5,1.5))</f>
        <v/>
      </c>
      <c r="CK110" s="102" t="str">
        <f>IF(CK$3="","",IF($A110=0,0,IF(CK$4="Relais électromécaniques hermétiques",IF(IF('Saisie des composants'!CL155="",CK$15,'Saisie des composants'!CL155)&lt;1,1,SQRT(IF('Saisie des composants'!CL155="",CK$15,'Saisie des composants'!CL155)))*(IF('Saisie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Profil'!$P17/0.5,1.5))</f>
        <v/>
      </c>
      <c r="CL110" s="102" t="str">
        <f>IF(CL$3="","",IF($A110=0,0,IF(CL$4="Relais électromécaniques hermétiques",IF(IF('Saisie des composants'!CM155="",CL$15,'Saisie des composants'!CM155)&lt;1,1,SQRT(IF('Saisie des composants'!CM155="",CL$15,'Saisie des composants'!CM155)))*(IF('Saisie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Profil'!$P17/0.5,1.5))</f>
        <v/>
      </c>
      <c r="CM110" s="102" t="str">
        <f>IF(CM$3="","",IF($A110=0,0,IF(CM$4="Relais électromécaniques hermétiques",IF(IF('Saisie des composants'!CN155="",CM$15,'Saisie des composants'!CN155)&lt;1,1,SQRT(IF('Saisie des composants'!CN155="",CM$15,'Saisie des composants'!CN155)))*(IF('Saisie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Profil'!$P17/0.5,1.5))</f>
        <v/>
      </c>
      <c r="CN110" s="102" t="str">
        <f>IF(CN$3="","",IF($A110=0,0,IF(CN$4="Relais électromécaniques hermétiques",IF(IF('Saisie des composants'!CO155="",CN$15,'Saisie des composants'!CO155)&lt;1,1,SQRT(IF('Saisie des composants'!CO155="",CN$15,'Saisie des composants'!CO155)))*(IF('Saisie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Profil'!$P17/0.5,1.5))</f>
        <v/>
      </c>
      <c r="CO110" s="102" t="str">
        <f>IF(CO$3="","",IF($A110=0,0,IF(CO$4="Relais électromécaniques hermétiques",IF(IF('Saisie des composants'!CP155="",CO$15,'Saisie des composants'!CP155)&lt;1,1,SQRT(IF('Saisie des composants'!CP155="",CO$15,'Saisie des composants'!CP155)))*(IF('Saisie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Profil'!$P17/0.5,1.5))</f>
        <v/>
      </c>
      <c r="CP110" s="102" t="str">
        <f>IF(CP$3="","",IF($A110=0,0,IF(CP$4="Relais électromécaniques hermétiques",IF(IF('Saisie des composants'!CQ155="",CP$15,'Saisie des composants'!CQ155)&lt;1,1,SQRT(IF('Saisie des composants'!CQ155="",CP$15,'Saisie des composants'!CQ155)))*(IF('Saisie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Profil'!$P17/0.5,1.5))</f>
        <v/>
      </c>
      <c r="CQ110" s="102" t="str">
        <f>IF(CQ$3="","",IF($A110=0,0,IF(CQ$4="Relais électromécaniques hermétiques",IF(IF('Saisie des composants'!CR155="",CQ$15,'Saisie des composants'!CR155)&lt;1,1,SQRT(IF('Saisie des composants'!CR155="",CQ$15,'Saisie des composants'!CR155)))*(IF('Saisie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Profil'!$P17/0.5,1.5))</f>
        <v/>
      </c>
      <c r="CR110" s="102" t="str">
        <f>IF(CR$3="","",IF($A110=0,0,IF(CR$4="Relais électromécaniques hermétiques",IF(IF('Saisie des composants'!CS155="",CR$15,'Saisie des composants'!CS155)&lt;1,1,SQRT(IF('Saisie des composants'!CS155="",CR$15,'Saisie des composants'!CS155)))*(IF('Saisie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Profil'!$P17/0.5,1.5))</f>
        <v/>
      </c>
      <c r="CS110" s="102" t="str">
        <f>IF(CS$3="","",IF($A110=0,0,IF(CS$4="Relais électromécaniques hermétiques",IF(IF('Saisie des composants'!CT155="",CS$15,'Saisie des composants'!CT155)&lt;1,1,SQRT(IF('Saisie des composants'!CT155="",CS$15,'Saisie des composants'!CT155)))*(IF('Saisie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Profil'!$P17/0.5,1.5))</f>
        <v/>
      </c>
      <c r="CT110" s="102" t="str">
        <f>IF(CT$3="","",IF($A110=0,0,IF(CT$4="Relais électromécaniques hermétiques",IF(IF('Saisie des composants'!CU155="",CT$15,'Saisie des composants'!CU155)&lt;1,1,SQRT(IF('Saisie des composants'!CU155="",CT$15,'Saisie des composants'!CU155)))*(IF('Saisie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Profil'!$P17/0.5,1.5))</f>
        <v/>
      </c>
      <c r="CU110" s="102" t="str">
        <f>IF(CU$3="","",IF($A110=0,0,IF(CU$4="Relais électromécaniques hermétiques",IF(IF('Saisie des composants'!CV155="",CU$15,'Saisie des composants'!CV155)&lt;1,1,SQRT(IF('Saisie des composants'!CV155="",CU$15,'Saisie des composants'!CV155)))*(IF('Saisie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Profil'!$P17/0.5,1.5))</f>
        <v/>
      </c>
      <c r="CV110" s="102" t="str">
        <f>IF(CV$3="","",IF($A110=0,0,IF(CV$4="Relais électromécaniques hermétiques",IF(IF('Saisie des composants'!CW155="",CV$15,'Saisie des composants'!CW155)&lt;1,1,SQRT(IF('Saisie des composants'!CW155="",CV$15,'Saisie des composants'!CW155)))*(IF('Saisie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Profil'!$P17/0.5,1.5))</f>
        <v/>
      </c>
      <c r="CW110" s="102" t="str">
        <f>IF(CW$3="","",IF($A110=0,0,IF(CW$4="Relais électromécaniques hermétiques",IF(IF('Saisie des composants'!CX155="",CW$15,'Saisie des composants'!CX155)&lt;1,1,SQRT(IF('Saisie des composants'!CX155="",CW$15,'Saisie des composants'!CX155)))*(IF('Saisie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Profil'!$P17/0.5,1.5))</f>
        <v/>
      </c>
      <c r="CX110" s="102" t="str">
        <f>IF(CX$3="","",IF($A110=0,0,IF(CX$4="Relais électromécaniques hermétiques",IF(IF('Saisie des composants'!CY155="",CX$15,'Saisie des composants'!CY155)&lt;1,1,SQRT(IF('Saisie des composants'!CY155="",CX$15,'Saisie des composants'!CY155)))*(IF('Saisie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Profil'!$P17/0.5,1.5))</f>
        <v/>
      </c>
      <c r="CY110" s="102" t="str">
        <f>IF(CY$3="","",IF($A110=0,0,IF(CY$4="Relais électromécaniques hermétiques",IF(IF('Saisie des composants'!CZ155="",CY$15,'Saisie des composants'!CZ155)&lt;1,1,SQRT(IF('Saisie des composants'!CZ155="",CY$15,'Saisie des composants'!CZ155)))*(IF('Saisie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Profil'!$P17/0.5,1.5))</f>
        <v/>
      </c>
      <c r="CZ110" s="102" t="str">
        <f>IF(CZ$3="","",IF($A110=0,0,IF(CZ$4="Relais électromécaniques hermétiques",IF(IF('Saisie des composants'!DA155="",CZ$15,'Saisie des composants'!DA155)&lt;1,1,SQRT(IF('Saisie des composants'!DA155="",CZ$15,'Saisie des composants'!DA155)))*(IF('Saisie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Profil'!$P17/0.5,1.5))</f>
        <v/>
      </c>
      <c r="DA110" s="102" t="str">
        <f>IF(DA$3="","",IF($A110=0,0,IF(DA$4="Relais électromécaniques hermétiques",IF(IF('Saisie des composants'!DB155="",DA$15,'Saisie des composants'!DB155)&lt;1,1,SQRT(IF('Saisie des composants'!DB155="",DA$15,'Saisie des composants'!DB155)))*(IF('Saisie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Profil'!$P17/0.5,1.5))</f>
        <v/>
      </c>
      <c r="DB110" s="102" t="str">
        <f>IF(DB$3="","",IF($A110=0,0,IF(DB$4="Relais électromécaniques hermétiques",IF(IF('Saisie des composants'!DC155="",DB$15,'Saisie des composants'!DC155)&lt;1,1,SQRT(IF('Saisie des composants'!DC155="",DB$15,'Saisie des composants'!DC155)))*(IF('Saisie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Profil'!$P17/0.5,1.5))</f>
        <v/>
      </c>
      <c r="DC110" s="102" t="str">
        <f>IF(DC$3="","",IF($A110=0,0,IF(DC$4="Relais électromécaniques hermétiques",IF(IF('Saisie des composants'!DD155="",DC$15,'Saisie des composants'!DD155)&lt;1,1,SQRT(IF('Saisie des composants'!DD155="",DC$15,'Saisie des composants'!DD155)))*(IF('Saisie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Profil'!$P17/0.5,1.5))</f>
        <v/>
      </c>
      <c r="DD110" s="102" t="str">
        <f>IF(DD$3="","",IF($A110=0,0,IF(DD$4="Relais électromécaniques hermétiques",IF(IF('Saisie des composants'!DE155="",DD$15,'Saisie des composants'!DE155)&lt;1,1,SQRT(IF('Saisie des composants'!DE155="",DD$15,'Saisie des composants'!DE155)))*(IF('Saisie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Profil'!$P17/0.5,1.5))</f>
        <v/>
      </c>
      <c r="DE110" s="102" t="str">
        <f>IF(DE$3="","",IF($A110=0,0,IF(DE$4="Relais électromécaniques hermétiques",IF(IF('Saisie des composants'!DF155="",DE$15,'Saisie des composants'!DF155)&lt;1,1,SQRT(IF('Saisie des composants'!DF155="",DE$15,'Saisie des composants'!DF155)))*(IF('Saisie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Profil'!$P17/0.5,1.5))</f>
        <v/>
      </c>
      <c r="DF110" s="102" t="str">
        <f>IF(DF$3="","",IF($A110=0,0,IF(DF$4="Relais électromécaniques hermétiques",IF(IF('Saisie des composants'!DG155="",DF$15,'Saisie des composants'!DG155)&lt;1,1,SQRT(IF('Saisie des composants'!DG155="",DF$15,'Saisie des composants'!DG155)))*(IF('Saisie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Profil'!$P17/0.5,1.5))</f>
        <v/>
      </c>
      <c r="DG110" s="102" t="str">
        <f>IF(DG$3="","",IF($A110=0,0,IF(DG$4="Relais électromécaniques hermétiques",IF(IF('Saisie des composants'!DH155="",DG$15,'Saisie des composants'!DH155)&lt;1,1,SQRT(IF('Saisie des composants'!DH155="",DG$15,'Saisie des composants'!DH155)))*(IF('Saisie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Profil'!$P17/0.5,1.5))</f>
        <v/>
      </c>
      <c r="DH110" s="102" t="str">
        <f>IF(DH$3="","",IF($A110=0,0,IF(DH$4="Relais électromécaniques hermétiques",IF(IF('Saisie des composants'!DI155="",DH$15,'Saisie des composants'!DI155)&lt;1,1,SQRT(IF('Saisie des composants'!DI155="",DH$15,'Saisie des composants'!DI155)))*(IF('Saisie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Profil'!$P17/0.5,1.5))</f>
        <v/>
      </c>
      <c r="DI110" s="102" t="str">
        <f>IF(DI$3="","",IF($A110=0,0,IF(DI$4="Relais électromécaniques hermétiques",IF(IF('Saisie des composants'!DJ155="",DI$15,'Saisie des composants'!DJ155)&lt;1,1,SQRT(IF('Saisie des composants'!DJ155="",DI$15,'Saisie des composants'!DJ155)))*(IF('Saisie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Profil'!$P17/0.5,1.5))</f>
        <v/>
      </c>
      <c r="DJ110" s="102" t="str">
        <f>IF(DJ$3="","",IF($A110=0,0,IF(DJ$4="Relais électromécaniques hermétiques",IF(IF('Saisie des composants'!DK155="",DJ$15,'Saisie des composants'!DK155)&lt;1,1,SQRT(IF('Saisie des composants'!DK155="",DJ$15,'Saisie des composants'!DK155)))*(IF('Saisie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Profil'!$P17/0.5,1.5))</f>
        <v/>
      </c>
      <c r="DK110" s="102" t="str">
        <f>IF(DK$3="","",IF($A110=0,0,IF(DK$4="Relais électromécaniques hermétiques",IF(IF('Saisie des composants'!DL155="",DK$15,'Saisie des composants'!DL155)&lt;1,1,SQRT(IF('Saisie des composants'!DL155="",DK$15,'Saisie des composants'!DL155)))*(IF('Saisie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Profil'!$P17/0.5,1.5))</f>
        <v/>
      </c>
      <c r="DL110" s="102" t="str">
        <f>IF(DL$3="","",IF($A110=0,0,IF(DL$4="Relais électromécaniques hermétiques",IF(IF('Saisie des composants'!DM155="",DL$15,'Saisie des composants'!DM155)&lt;1,1,SQRT(IF('Saisie des composants'!DM155="",DL$15,'Saisie des composants'!DM155)))*(IF('Saisie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Profil'!$P17/0.5,1.5))</f>
        <v/>
      </c>
      <c r="DM110" s="102" t="str">
        <f>IF(DM$3="","",IF($A110=0,0,IF(DM$4="Relais électromécaniques hermétiques",IF(IF('Saisie des composants'!DN155="",DM$15,'Saisie des composants'!DN155)&lt;1,1,SQRT(IF('Saisie des composants'!DN155="",DM$15,'Saisie des composants'!DN155)))*(IF('Saisie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Profil'!$P17/0.5,1.5))</f>
        <v/>
      </c>
      <c r="DN110" s="102" t="str">
        <f>IF(DN$3="","",IF($A110=0,0,IF(DN$4="Relais électromécaniques hermétiques",IF(IF('Saisie des composants'!DO155="",DN$15,'Saisie des composants'!DO155)&lt;1,1,SQRT(IF('Saisie des composants'!DO155="",DN$15,'Saisie des composants'!DO155)))*(IF('Saisie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Profil'!$P17/0.5,1.5))</f>
        <v/>
      </c>
      <c r="DO110" s="102" t="str">
        <f>IF(DO$3="","",IF($A110=0,0,IF(DO$4="Relais électromécaniques hermétiques",IF(IF('Saisie des composants'!DP155="",DO$15,'Saisie des composants'!DP155)&lt;1,1,SQRT(IF('Saisie des composants'!DP155="",DO$15,'Saisie des composants'!DP155)))*(IF('Saisie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Profil'!$P17/0.5,1.5))</f>
        <v/>
      </c>
      <c r="DP110" s="102" t="str">
        <f>IF(DP$3="","",IF($A110=0,0,IF(DP$4="Relais électromécaniques hermétiques",IF(IF('Saisie des composants'!DQ155="",DP$15,'Saisie des composants'!DQ155)&lt;1,1,SQRT(IF('Saisie des composants'!DQ155="",DP$15,'Saisie des composants'!DQ155)))*(IF('Saisie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Profil'!$P17/0.5,1.5))</f>
        <v/>
      </c>
      <c r="DQ110" s="102" t="str">
        <f>IF(DQ$3="","",IF($A110=0,0,IF(DQ$4="Relais électromécaniques hermétiques",IF(IF('Saisie des composants'!DR155="",DQ$15,'Saisie des composants'!DR155)&lt;1,1,SQRT(IF('Saisie des composants'!DR155="",DQ$15,'Saisie des composants'!DR155)))*(IF('Saisie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Profil'!$P17/0.5,1.5))</f>
        <v/>
      </c>
      <c r="DR110" s="102" t="str">
        <f>IF(DR$3="","",IF($A110=0,0,IF(DR$4="Relais électromécaniques hermétiques",IF(IF('Saisie des composants'!DS155="",DR$15,'Saisie des composants'!DS155)&lt;1,1,SQRT(IF('Saisie des composants'!DS155="",DR$15,'Saisie des composants'!DS155)))*(IF('Saisie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Profil'!$P17/0.5,1.5))</f>
        <v/>
      </c>
      <c r="DS110" s="102" t="str">
        <f>IF(DS$3="","",IF($A110=0,0,IF(DS$4="Relais électromécaniques hermétiques",IF(IF('Saisie des composants'!DT155="",DS$15,'Saisie des composants'!DT155)&lt;1,1,SQRT(IF('Saisie des composants'!DT155="",DS$15,'Saisie des composants'!DT155)))*(IF('Saisie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Profil'!$P17/0.5,1.5))</f>
        <v/>
      </c>
      <c r="DT110" s="102" t="str">
        <f>IF(DT$3="","",IF($A110=0,0,IF(DT$4="Relais électromécaniques hermétiques",IF(IF('Saisie des composants'!DU155="",DT$15,'Saisie des composants'!DU155)&lt;1,1,SQRT(IF('Saisie des composants'!DU155="",DT$15,'Saisie des composants'!DU155)))*(IF('Saisie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Profil'!$P17/0.5,1.5))</f>
        <v/>
      </c>
      <c r="DU110" s="102" t="str">
        <f>IF(DU$3="","",IF($A110=0,0,IF(DU$4="Relais électromécaniques hermétiques",IF(IF('Saisie des composants'!DV155="",DU$15,'Saisie des composants'!DV155)&lt;1,1,SQRT(IF('Saisie des composants'!DV155="",DU$15,'Saisie des composants'!DV155)))*(IF('Saisie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Profil'!$P17/0.5,1.5))</f>
        <v/>
      </c>
      <c r="DV110" s="102" t="str">
        <f>IF(DV$3="","",IF($A110=0,0,IF(DV$4="Relais électromécaniques hermétiques",IF(IF('Saisie des composants'!DW155="",DV$15,'Saisie des composants'!DW155)&lt;1,1,SQRT(IF('Saisie des composants'!DW155="",DV$15,'Saisie des composants'!DW155)))*(IF('Saisie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Profil'!$P17/0.5,1.5))</f>
        <v/>
      </c>
      <c r="DW110" s="102" t="str">
        <f>IF(DW$3="","",IF($A110=0,0,IF(DW$4="Relais électromécaniques hermétiques",IF(IF('Saisie des composants'!DX155="",DW$15,'Saisie des composants'!DX155)&lt;1,1,SQRT(IF('Saisie des composants'!DX155="",DW$15,'Saisie des composants'!DX155)))*(IF('Saisie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Profil'!$P17/0.5,1.5))</f>
        <v/>
      </c>
      <c r="DX110" s="102" t="str">
        <f>IF(DX$3="","",IF($A110=0,0,IF(DX$4="Relais électromécaniques hermétiques",IF(IF('Saisie des composants'!DY155="",DX$15,'Saisie des composants'!DY155)&lt;1,1,SQRT(IF('Saisie des composants'!DY155="",DX$15,'Saisie des composants'!DY155)))*(IF('Saisie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Profil'!$P17/0.5,1.5))</f>
        <v/>
      </c>
      <c r="DY110" s="102" t="str">
        <f>IF(DY$3="","",IF($A110=0,0,IF(DY$4="Relais électromécaniques hermétiques",IF(IF('Saisie des composants'!DZ155="",DY$15,'Saisie des composants'!DZ155)&lt;1,1,SQRT(IF('Saisie des composants'!DZ155="",DY$15,'Saisie des composants'!DZ155)))*(IF('Saisie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Profil'!$P17/0.5,1.5))</f>
        <v/>
      </c>
      <c r="DZ110" s="102" t="str">
        <f>IF(DZ$3="","",IF($A110=0,0,IF(DZ$4="Relais électromécaniques hermétiques",IF(IF('Saisie des composants'!EA155="",DZ$15,'Saisie des composants'!EA155)&lt;1,1,SQRT(IF('Saisie des composants'!EA155="",DZ$15,'Saisie des composants'!EA155)))*(IF('Saisie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Profil'!$P17/0.5,1.5))</f>
        <v/>
      </c>
      <c r="EA110" s="102" t="str">
        <f>IF(EA$3="","",IF($A110=0,0,IF(EA$4="Relais électromécaniques hermétiques",IF(IF('Saisie des composants'!EB155="",EA$15,'Saisie des composants'!EB155)&lt;1,1,SQRT(IF('Saisie des composants'!EB155="",EA$15,'Saisie des composants'!EB155)))*(IF('Saisie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Profil'!$P17/0.5,1.5))</f>
        <v/>
      </c>
      <c r="EB110" s="102" t="str">
        <f>IF(EB$3="","",IF($A110=0,0,IF(EB$4="Relais électromécaniques hermétiques",IF(IF('Saisie des composants'!EC155="",EB$15,'Saisie des composants'!EC155)&lt;1,1,SQRT(IF('Saisie des composants'!EC155="",EB$15,'Saisie des composants'!EC155)))*(IF('Saisie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Profil'!$P17/0.5,1.5))</f>
        <v/>
      </c>
      <c r="EC110" s="102" t="str">
        <f>IF(EC$3="","",IF($A110=0,0,IF(EC$4="Relais électromécaniques hermétiques",IF(IF('Saisie des composants'!ED155="",EC$15,'Saisie des composants'!ED155)&lt;1,1,SQRT(IF('Saisie des composants'!ED155="",EC$15,'Saisie des composants'!ED155)))*(IF('Saisie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Profil'!$P17/0.5,1.5))</f>
        <v/>
      </c>
      <c r="ED110" s="102" t="str">
        <f>IF(ED$3="","",IF($A110=0,0,IF(ED$4="Relais électromécaniques hermétiques",IF(IF('Saisie des composants'!EE155="",ED$15,'Saisie des composants'!EE155)&lt;1,1,SQRT(IF('Saisie des composants'!EE155="",ED$15,'Saisie des composants'!EE155)))*(IF('Saisie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Profil'!$P17/0.5,1.5))</f>
        <v/>
      </c>
      <c r="EE110" s="102" t="str">
        <f>IF(EE$3="","",IF($A110=0,0,IF(EE$4="Relais électromécaniques hermétiques",IF(IF('Saisie des composants'!EF155="",EE$15,'Saisie des composants'!EF155)&lt;1,1,SQRT(IF('Saisie des composants'!EF155="",EE$15,'Saisie des composants'!EF155)))*(IF('Saisie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Profil'!$P17/0.5,1.5))</f>
        <v/>
      </c>
      <c r="EF110" s="102" t="str">
        <f>IF(EF$3="","",IF($A110=0,0,IF(EF$4="Relais électromécaniques hermétiques",IF(IF('Saisie des composants'!EG155="",EF$15,'Saisie des composants'!EG155)&lt;1,1,SQRT(IF('Saisie des composants'!EG155="",EF$15,'Saisie des composants'!EG155)))*(IF('Saisie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Profil'!$P17/0.5,1.5))</f>
        <v/>
      </c>
      <c r="EG110" s="102" t="str">
        <f>IF(EG$3="","",IF($A110=0,0,IF(EG$4="Relais électromécaniques hermétiques",IF(IF('Saisie des composants'!EH155="",EG$15,'Saisie des composants'!EH155)&lt;1,1,SQRT(IF('Saisie des composants'!EH155="",EG$15,'Saisie des composants'!EH155)))*(IF('Saisie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Profil'!$P17/0.5,1.5))</f>
        <v/>
      </c>
      <c r="EH110" s="102" t="str">
        <f>IF(EH$3="","",IF($A110=0,0,IF(EH$4="Relais électromécaniques hermétiques",IF(IF('Saisie des composants'!EI155="",EH$15,'Saisie des composants'!EI155)&lt;1,1,SQRT(IF('Saisie des composants'!EI155="",EH$15,'Saisie des composants'!EI155)))*(IF('Saisie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Profil'!$P17/0.5,1.5))</f>
        <v/>
      </c>
      <c r="EI110" s="102" t="str">
        <f>IF(EI$3="","",IF($A110=0,0,IF(EI$4="Relais électromécaniques hermétiques",IF(IF('Saisie des composants'!EJ155="",EI$15,'Saisie des composants'!EJ155)&lt;1,1,SQRT(IF('Saisie des composants'!EJ155="",EI$15,'Saisie des composants'!EJ155)))*(IF('Saisie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Profil'!$P17/0.5,1.5))</f>
        <v/>
      </c>
      <c r="EJ110" s="102" t="str">
        <f>IF(EJ$3="","",IF($A110=0,0,IF(EJ$4="Relais électromécaniques hermétiques",IF(IF('Saisie des composants'!EK155="",EJ$15,'Saisie des composants'!EK155)&lt;1,1,SQRT(IF('Saisie des composants'!EK155="",EJ$15,'Saisie des composants'!EK155)))*(IF('Saisie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Profil'!$P17/0.5,1.5))</f>
        <v/>
      </c>
      <c r="EK110" s="102" t="str">
        <f>IF(EK$3="","",IF($A110=0,0,IF(EK$4="Relais électromécaniques hermétiques",IF(IF('Saisie des composants'!EL155="",EK$15,'Saisie des composants'!EL155)&lt;1,1,SQRT(IF('Saisie des composants'!EL155="",EK$15,'Saisie des composants'!EL155)))*(IF('Saisie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Profil'!$P17/0.5,1.5))</f>
        <v/>
      </c>
      <c r="EL110" s="102" t="str">
        <f>IF(EL$3="","",IF($A110=0,0,IF(EL$4="Relais électromécaniques hermétiques",IF(IF('Saisie des composants'!EM155="",EL$15,'Saisie des composants'!EM155)&lt;1,1,SQRT(IF('Saisie des composants'!EM155="",EL$15,'Saisie des composants'!EM155)))*(IF('Saisie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Profil'!$P17/0.5,1.5))</f>
        <v/>
      </c>
      <c r="EM110" s="102" t="str">
        <f>IF(EM$3="","",IF($A110=0,0,IF(EM$4="Relais électromécaniques hermétiques",IF(IF('Saisie des composants'!EN155="",EM$15,'Saisie des composants'!EN155)&lt;1,1,SQRT(IF('Saisie des composants'!EN155="",EM$15,'Saisie des composants'!EN155)))*(IF('Saisie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Profil'!$P17/0.5,1.5))</f>
        <v/>
      </c>
      <c r="EN110" s="102" t="str">
        <f>IF(EN$3="","",IF($A110=0,0,IF(EN$4="Relais électromécaniques hermétiques",IF(IF('Saisie des composants'!EO155="",EN$15,'Saisie des composants'!EO155)&lt;1,1,SQRT(IF('Saisie des composants'!EO155="",EN$15,'Saisie des composants'!EO155)))*(IF('Saisie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Profil'!$P17/0.5,1.5))</f>
        <v/>
      </c>
      <c r="EO110" s="102" t="str">
        <f>IF(EO$3="","",IF($A110=0,0,IF(EO$4="Relais électromécaniques hermétiques",IF(IF('Saisie des composants'!EP155="",EO$15,'Saisie des composants'!EP155)&lt;1,1,SQRT(IF('Saisie des composants'!EP155="",EO$15,'Saisie des composants'!EP155)))*(IF('Saisie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Profil'!$P17/0.5,1.5))</f>
        <v/>
      </c>
      <c r="EP110" s="102" t="str">
        <f>IF(EP$3="","",IF($A110=0,0,IF(EP$4="Relais électromécaniques hermétiques",IF(IF('Saisie des composants'!EQ155="",EP$15,'Saisie des composants'!EQ155)&lt;1,1,SQRT(IF('Saisie des composants'!EQ155="",EP$15,'Saisie des composants'!EQ155)))*(IF('Saisie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Profil'!$P17/0.5,1.5))</f>
        <v/>
      </c>
      <c r="EQ110" s="102" t="str">
        <f>IF(EQ$3="","",IF($A110=0,0,IF(EQ$4="Relais électromécaniques hermétiques",IF(IF('Saisie des composants'!ER155="",EQ$15,'Saisie des composants'!ER155)&lt;1,1,SQRT(IF('Saisie des composants'!ER155="",EQ$15,'Saisie des composants'!ER155)))*(IF('Saisie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Profil'!$P17/0.5,1.5))</f>
        <v/>
      </c>
      <c r="ER110" s="102" t="str">
        <f>IF(ER$3="","",IF($A110=0,0,IF(ER$4="Relais électromécaniques hermétiques",IF(IF('Saisie des composants'!ES155="",ER$15,'Saisie des composants'!ES155)&lt;1,1,SQRT(IF('Saisie des composants'!ES155="",ER$15,'Saisie des composants'!ES155)))*(IF('Saisie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Profil'!$P17/0.5,1.5))</f>
        <v/>
      </c>
      <c r="ES110" s="102" t="str">
        <f>IF(ES$3="","",IF($A110=0,0,IF(ES$4="Relais électromécaniques hermétiques",IF(IF('Saisie des composants'!ET155="",ES$15,'Saisie des composants'!ET155)&lt;1,1,SQRT(IF('Saisie des composants'!ET155="",ES$15,'Saisie des composants'!ET155)))*(IF('Saisie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Profil'!$P17/0.5,1.5))</f>
        <v/>
      </c>
      <c r="ET110" s="102" t="str">
        <f>IF(ET$3="","",IF($A110=0,0,IF(ET$4="Relais électromécaniques hermétiques",IF(IF('Saisie des composants'!EU155="",ET$15,'Saisie des composants'!EU155)&lt;1,1,SQRT(IF('Saisie des composants'!EU155="",ET$15,'Saisie des composants'!EU155)))*(IF('Saisie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Profil'!$P17/0.5,1.5))</f>
        <v/>
      </c>
      <c r="EU110" s="102" t="str">
        <f>IF(EU$3="","",IF($A110=0,0,IF(EU$4="Relais électromécaniques hermétiques",IF(IF('Saisie des composants'!EV155="",EU$15,'Saisie des composants'!EV155)&lt;1,1,SQRT(IF('Saisie des composants'!EV155="",EU$15,'Saisie des composants'!EV155)))*(IF('Saisie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Profil'!$P17/0.5,1.5))</f>
        <v/>
      </c>
      <c r="EV110" s="102" t="str">
        <f>IF(EV$3="","",IF($A110=0,0,IF(EV$4="Relais électromécaniques hermétiques",IF(IF('Saisie des composants'!EW155="",EV$15,'Saisie des composants'!EW155)&lt;1,1,SQRT(IF('Saisie des composants'!EW155="",EV$15,'Saisie des composants'!EW155)))*(IF('Saisie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Profil'!$P17/0.5,1.5))</f>
        <v/>
      </c>
      <c r="EW110" s="102" t="str">
        <f>IF(EW$3="","",IF($A110=0,0,IF(EW$4="Relais électromécaniques hermétiques",IF(IF('Saisie des composants'!EX155="",EW$15,'Saisie des composants'!EX155)&lt;1,1,SQRT(IF('Saisie des composants'!EX155="",EW$15,'Saisie des composants'!EX155)))*(IF('Saisie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Profil'!$P17/0.5,1.5))</f>
        <v/>
      </c>
      <c r="EX110" s="102" t="str">
        <f>IF(EX$3="","",IF($A110=0,0,IF(EX$4="Relais électromécaniques hermétiques",IF(IF('Saisie des composants'!EY155="",EX$15,'Saisie des composants'!EY155)&lt;1,1,SQRT(IF('Saisie des composants'!EY155="",EX$15,'Saisie des composants'!EY155)))*(IF('Saisie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Profil'!$P17/0.5,1.5))</f>
        <v/>
      </c>
      <c r="EY110" s="102" t="str">
        <f>IF(EY$3="","",IF($A110=0,0,IF(EY$4="Relais électromécaniques hermétiques",IF(IF('Saisie des composants'!EZ155="",EY$15,'Saisie des composants'!EZ155)&lt;1,1,SQRT(IF('Saisie des composants'!EZ155="",EY$15,'Saisie des composants'!EZ155)))*(IF('Saisie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Profil'!$P17/0.5,1.5))</f>
        <v/>
      </c>
      <c r="EZ110" s="102" t="str">
        <f>IF(EZ$3="","",IF($A110=0,0,IF(EZ$4="Relais électromécaniques hermétiques",IF(IF('Saisie des composants'!FA155="",EZ$15,'Saisie des composants'!FA155)&lt;1,1,SQRT(IF('Saisie des composants'!FA155="",EZ$15,'Saisie des composants'!FA155)))*(IF('Saisie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Profil'!$P17/0.5,1.5))</f>
        <v/>
      </c>
      <c r="FA110" s="102" t="str">
        <f>IF(FA$3="","",IF($A110=0,0,IF(FA$4="Relais électromécaniques hermétiques",IF(IF('Saisie des composants'!FB155="",FA$15,'Saisie des composants'!FB155)&lt;1,1,SQRT(IF('Saisie des composants'!FB155="",FA$15,'Saisie des composants'!FB155)))*(IF('Saisie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Profil'!$P17/0.5,1.5))</f>
        <v/>
      </c>
      <c r="FB110" s="102" t="str">
        <f>IF(FB$3="","",IF($A110=0,0,IF(FB$4="Relais électromécaniques hermétiques",IF(IF('Saisie des composants'!FC155="",FB$15,'Saisie des composants'!FC155)&lt;1,1,SQRT(IF('Saisie des composants'!FC155="",FB$15,'Saisie des composants'!FC155)))*(IF('Saisie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Profil'!$P17/0.5,1.5))</f>
        <v/>
      </c>
      <c r="FC110" s="102" t="str">
        <f>IF(FC$3="","",IF($A110=0,0,IF(FC$4="Relais électromécaniques hermétiques",IF(IF('Saisie des composants'!FD155="",FC$15,'Saisie des composants'!FD155)&lt;1,1,SQRT(IF('Saisie des composants'!FD155="",FC$15,'Saisie des composants'!FD155)))*(IF('Saisie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Profil'!$P17/0.5,1.5))</f>
        <v/>
      </c>
      <c r="FD110" s="102" t="str">
        <f>IF(FD$3="","",IF($A110=0,0,IF(FD$4="Relais électromécaniques hermétiques",IF(IF('Saisie des composants'!FE155="",FD$15,'Saisie des composants'!FE155)&lt;1,1,SQRT(IF('Saisie des composants'!FE155="",FD$15,'Saisie des composants'!FE155)))*(IF('Saisie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Profil'!$P17/0.5,1.5))</f>
        <v/>
      </c>
      <c r="FE110" s="102" t="str">
        <f>IF(FE$3="","",IF($A110=0,0,IF(FE$4="Relais électromécaniques hermétiques",IF(IF('Saisie des composants'!FF155="",FE$15,'Saisie des composants'!FF155)&lt;1,1,SQRT(IF('Saisie des composants'!FF155="",FE$15,'Saisie des composants'!FF155)))*(IF('Saisie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Profil'!$P17/0.5,1.5))</f>
        <v/>
      </c>
      <c r="FF110" s="102" t="str">
        <f>IF(FF$3="","",IF($A110=0,0,IF(FF$4="Relais électromécaniques hermétiques",IF(IF('Saisie des composants'!FG155="",FF$15,'Saisie des composants'!FG155)&lt;1,1,SQRT(IF('Saisie des composants'!FG155="",FF$15,'Saisie des composants'!FG155)))*(IF('Saisie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Profil'!$P17/0.5,1.5))</f>
        <v/>
      </c>
      <c r="FG110" s="102" t="str">
        <f>IF(FG$3="","",IF($A110=0,0,IF(FG$4="Relais électromécaniques hermétiques",IF(IF('Saisie des composants'!FH155="",FG$15,'Saisie des composants'!FH155)&lt;1,1,SQRT(IF('Saisie des composants'!FH155="",FG$15,'Saisie des composants'!FH155)))*(IF('Saisie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Profil'!$P17/0.5,1.5))</f>
        <v/>
      </c>
      <c r="FH110" s="102" t="str">
        <f>IF(FH$3="","",IF($A110=0,0,IF(FH$4="Relais électromécaniques hermétiques",IF(IF('Saisie des composants'!FI155="",FH$15,'Saisie des composants'!FI155)&lt;1,1,SQRT(IF('Saisie des composants'!FI155="",FH$15,'Saisie des composants'!FI155)))*(IF('Saisie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Profil'!$P17/0.5,1.5))</f>
        <v/>
      </c>
      <c r="FI110" s="102" t="str">
        <f>IF(FI$3="","",IF($A110=0,0,IF(FI$4="Relais électromécaniques hermétiques",IF(IF('Saisie des composants'!FJ155="",FI$15,'Saisie des composants'!FJ155)&lt;1,1,SQRT(IF('Saisie des composants'!FJ155="",FI$15,'Saisie des composants'!FJ155)))*(IF('Saisie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Profil'!$P17/0.5,1.5))</f>
        <v/>
      </c>
      <c r="FJ110" s="102" t="str">
        <f>IF(FJ$3="","",IF($A110=0,0,IF(FJ$4="Relais électromécaniques hermétiques",IF(IF('Saisie des composants'!FK155="",FJ$15,'Saisie des composants'!FK155)&lt;1,1,SQRT(IF('Saisie des composants'!FK155="",FJ$15,'Saisie des composants'!FK155)))*(IF('Saisie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Profil'!$P17/0.5,1.5))</f>
        <v/>
      </c>
      <c r="FK110" s="102" t="str">
        <f>IF(FK$3="","",IF($A110=0,0,IF(FK$4="Relais électromécaniques hermétiques",IF(IF('Saisie des composants'!FL155="",FK$15,'Saisie des composants'!FL155)&lt;1,1,SQRT(IF('Saisie des composants'!FL155="",FK$15,'Saisie des composants'!FL155)))*(IF('Saisie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Profil'!$P17/0.5,1.5))</f>
        <v/>
      </c>
      <c r="FL110" s="102" t="str">
        <f>IF(FL$3="","",IF($A110=0,0,IF(FL$4="Relais électromécaniques hermétiques",IF(IF('Saisie des composants'!FM155="",FL$15,'Saisie des composants'!FM155)&lt;1,1,SQRT(IF('Saisie des composants'!FM155="",FL$15,'Saisie des composants'!FM155)))*(IF('Saisie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Profil'!$P17/0.5,1.5))</f>
        <v/>
      </c>
      <c r="FM110" s="102" t="str">
        <f>IF(FM$3="","",IF($A110=0,0,IF(FM$4="Relais électromécaniques hermétiques",IF(IF('Saisie des composants'!FN155="",FM$15,'Saisie des composants'!FN155)&lt;1,1,SQRT(IF('Saisie des composants'!FN155="",FM$15,'Saisie des composants'!FN155)))*(IF('Saisie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Profil'!$P17/0.5,1.5))</f>
        <v/>
      </c>
      <c r="FN110" s="102" t="str">
        <f>IF(FN$3="","",IF($A110=0,0,IF(FN$4="Relais électromécaniques hermétiques",IF(IF('Saisie des composants'!FO155="",FN$15,'Saisie des composants'!FO155)&lt;1,1,SQRT(IF('Saisie des composants'!FO155="",FN$15,'Saisie des composants'!FO155)))*(IF('Saisie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Profil'!$P17/0.5,1.5))</f>
        <v/>
      </c>
      <c r="FO110" s="102" t="str">
        <f>IF(FO$3="","",IF($A110=0,0,IF(FO$4="Relais électromécaniques hermétiques",IF(IF('Saisie des composants'!FP155="",FO$15,'Saisie des composants'!FP155)&lt;1,1,SQRT(IF('Saisie des composants'!FP155="",FO$15,'Saisie des composants'!FP155)))*(IF('Saisie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Profil'!$P17/0.5,1.5))</f>
        <v/>
      </c>
      <c r="FP110" s="102" t="str">
        <f>IF(FP$3="","",IF($A110=0,0,IF(FP$4="Relais électromécaniques hermétiques",IF(IF('Saisie des composants'!FQ155="",FP$15,'Saisie des composants'!FQ155)&lt;1,1,SQRT(IF('Saisie des composants'!FQ155="",FP$15,'Saisie des composants'!FQ155)))*(IF('Saisie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Profil'!$P17/0.5,1.5))</f>
        <v/>
      </c>
      <c r="FQ110" s="102" t="str">
        <f>IF(FQ$3="","",IF($A110=0,0,IF(FQ$4="Relais électromécaniques hermétiques",IF(IF('Saisie des composants'!FR155="",FQ$15,'Saisie des composants'!FR155)&lt;1,1,SQRT(IF('Saisie des composants'!FR155="",FQ$15,'Saisie des composants'!FR155)))*(IF('Saisie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Profil'!$P17/0.5,1.5))</f>
        <v/>
      </c>
      <c r="FR110" s="102" t="str">
        <f>IF(FR$3="","",IF($A110=0,0,IF(FR$4="Relais électromécaniques hermétiques",IF(IF('Saisie des composants'!FS155="",FR$15,'Saisie des composants'!FS155)&lt;1,1,SQRT(IF('Saisie des composants'!FS155="",FR$15,'Saisie des composants'!FS155)))*(IF('Saisie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Profil'!$P17/0.5,1.5))</f>
        <v/>
      </c>
      <c r="FS110" s="102" t="str">
        <f>IF(FS$3="","",IF($A110=0,0,IF(FS$4="Relais électromécaniques hermétiques",IF(IF('Saisie des composants'!FT155="",FS$15,'Saisie des composants'!FT155)&lt;1,1,SQRT(IF('Saisie des composants'!FT155="",FS$15,'Saisie des composants'!FT155)))*(IF('Saisie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Profil'!$P17/0.5,1.5))</f>
        <v/>
      </c>
      <c r="FT110" s="102" t="str">
        <f>IF(FT$3="","",IF($A110=0,0,IF(FT$4="Relais électromécaniques hermétiques",IF(IF('Saisie des composants'!FU155="",FT$15,'Saisie des composants'!FU155)&lt;1,1,SQRT(IF('Saisie des composants'!FU155="",FT$15,'Saisie des composants'!FU155)))*(IF('Saisie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Profil'!$P17/0.5,1.5))</f>
        <v/>
      </c>
      <c r="FU110" s="102" t="str">
        <f>IF(FU$3="","",IF($A110=0,0,IF(FU$4="Relais électromécaniques hermétiques",IF(IF('Saisie des composants'!FV155="",FU$15,'Saisie des composants'!FV155)&lt;1,1,SQRT(IF('Saisie des composants'!FV155="",FU$15,'Saisie des composants'!FV155)))*(IF('Saisie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Profil'!$P17/0.5,1.5))</f>
        <v/>
      </c>
      <c r="FV110" s="102" t="str">
        <f>IF(FV$3="","",IF($A110=0,0,IF(FV$4="Relais électromécaniques hermétiques",IF(IF('Saisie des composants'!FW155="",FV$15,'Saisie des composants'!FW155)&lt;1,1,SQRT(IF('Saisie des composants'!FW155="",FV$15,'Saisie des composants'!FW155)))*(IF('Saisie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Profil'!$P17/0.5,1.5))</f>
        <v/>
      </c>
      <c r="FW110" s="102" t="str">
        <f>IF(FW$3="","",IF($A110=0,0,IF(FW$4="Relais électromécaniques hermétiques",IF(IF('Saisie des composants'!FX155="",FW$15,'Saisie des composants'!FX155)&lt;1,1,SQRT(IF('Saisie des composants'!FX155="",FW$15,'Saisie des composants'!FX155)))*(IF('Saisie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Profil'!$P17/0.5,1.5))</f>
        <v/>
      </c>
      <c r="FX110" s="102" t="str">
        <f>IF(FX$3="","",IF($A110=0,0,IF(FX$4="Relais électromécaniques hermétiques",IF(IF('Saisie des composants'!FY155="",FX$15,'Saisie des composants'!FY155)&lt;1,1,SQRT(IF('Saisie des composants'!FY155="",FX$15,'Saisie des composants'!FY155)))*(IF('Saisie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Profil'!$P17/0.5,1.5))</f>
        <v/>
      </c>
      <c r="FY110" s="102" t="str">
        <f>IF(FY$3="","",IF($A110=0,0,IF(FY$4="Relais électromécaniques hermétiques",IF(IF('Saisie des composants'!FZ155="",FY$15,'Saisie des composants'!FZ155)&lt;1,1,SQRT(IF('Saisie des composants'!FZ155="",FY$15,'Saisie des composants'!FZ155)))*(IF('Saisie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Profil'!$P17/0.5,1.5))</f>
        <v/>
      </c>
      <c r="FZ110" s="102" t="str">
        <f>IF(FZ$3="","",IF($A110=0,0,IF(FZ$4="Relais électromécaniques hermétiques",IF(IF('Saisie des composants'!GA155="",FZ$15,'Saisie des composants'!GA155)&lt;1,1,SQRT(IF('Saisie des composants'!GA155="",FZ$15,'Saisie des composants'!GA155)))*(IF('Saisie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Profil'!$P17/0.5,1.5))</f>
        <v/>
      </c>
      <c r="GA110" s="102" t="str">
        <f>IF(GA$3="","",IF($A110=0,0,IF(GA$4="Relais électromécaniques hermétiques",IF(IF('Saisie des composants'!GB155="",GA$15,'Saisie des composants'!GB155)&lt;1,1,SQRT(IF('Saisie des composants'!GB155="",GA$15,'Saisie des composants'!GB155)))*(IF('Saisie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Profil'!$P17/0.5,1.5))</f>
        <v/>
      </c>
      <c r="GB110" s="102" t="str">
        <f>IF(GB$3="","",IF($A110=0,0,IF(GB$4="Relais électromécaniques hermétiques",IF(IF('Saisie des composants'!GC155="",GB$15,'Saisie des composants'!GC155)&lt;1,1,SQRT(IF('Saisie des composants'!GC155="",GB$15,'Saisie des composants'!GC155)))*(IF('Saisie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Profil'!$P17/0.5,1.5))</f>
        <v/>
      </c>
      <c r="GC110" s="102" t="str">
        <f>IF(GC$3="","",IF($A110=0,0,IF(GC$4="Relais électromécaniques hermétiques",IF(IF('Saisie des composants'!GD155="",GC$15,'Saisie des composants'!GD155)&lt;1,1,SQRT(IF('Saisie des composants'!GD155="",GC$15,'Saisie des composants'!GD155)))*(IF('Saisie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Profil'!$P17/0.5,1.5))</f>
        <v/>
      </c>
      <c r="GD110" s="102" t="str">
        <f>IF(GD$3="","",IF($A110=0,0,IF(GD$4="Relais électromécaniques hermétiques",IF(IF('Saisie des composants'!GE155="",GD$15,'Saisie des composants'!GE155)&lt;1,1,SQRT(IF('Saisie des composants'!GE155="",GD$15,'Saisie des composants'!GE155)))*(IF('Saisie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Profil'!$P17/0.5,1.5))</f>
        <v/>
      </c>
      <c r="GE110" s="102" t="str">
        <f>IF(GE$3="","",IF($A110=0,0,IF(GE$4="Relais électromécaniques hermétiques",IF(IF('Saisie des composants'!GF155="",GE$15,'Saisie des composants'!GF155)&lt;1,1,SQRT(IF('Saisie des composants'!GF155="",GE$15,'Saisie des composants'!GF155)))*(IF('Saisie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Profil'!$P17/0.5,1.5))</f>
        <v/>
      </c>
      <c r="GF110" s="102" t="str">
        <f>IF(GF$3="","",IF($A110=0,0,IF(GF$4="Relais électromécaniques hermétiques",IF(IF('Saisie des composants'!GG155="",GF$15,'Saisie des composants'!GG155)&lt;1,1,SQRT(IF('Saisie des composants'!GG155="",GF$15,'Saisie des composants'!GG155)))*(IF('Saisie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Profil'!$P17/0.5,1.5))</f>
        <v/>
      </c>
      <c r="GG110" s="102" t="str">
        <f>IF(GG$3="","",IF($A110=0,0,IF(GG$4="Relais électromécaniques hermétiques",IF(IF('Saisie des composants'!GH155="",GG$15,'Saisie des composants'!GH155)&lt;1,1,SQRT(IF('Saisie des composants'!GH155="",GG$15,'Saisie des composants'!GH155)))*(IF('Saisie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Profil'!$P17/0.5,1.5))</f>
        <v/>
      </c>
      <c r="GH110" s="102" t="str">
        <f>IF(GH$3="","",IF($A110=0,0,IF(GH$4="Relais électromécaniques hermétiques",IF(IF('Saisie des composants'!GI155="",GH$15,'Saisie des composants'!GI155)&lt;1,1,SQRT(IF('Saisie des composants'!GI155="",GH$15,'Saisie des composants'!GI155)))*(IF('Saisie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Profil'!$P17/0.5,1.5))</f>
        <v/>
      </c>
      <c r="GI110" s="102" t="str">
        <f>IF(GI$3="","",IF($A110=0,0,IF(GI$4="Relais électromécaniques hermétiques",IF(IF('Saisie des composants'!GJ155="",GI$15,'Saisie des composants'!GJ155)&lt;1,1,SQRT(IF('Saisie des composants'!GJ155="",GI$15,'Saisie des composants'!GJ155)))*(IF('Saisie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Profil'!$P17/0.5,1.5))</f>
        <v/>
      </c>
      <c r="GJ110" s="102" t="str">
        <f>IF(GJ$3="","",IF($A110=0,0,IF(GJ$4="Relais électromécaniques hermétiques",IF(IF('Saisie des composants'!GK155="",GJ$15,'Saisie des composants'!GK155)&lt;1,1,SQRT(IF('Saisie des composants'!GK155="",GJ$15,'Saisie des composants'!GK155)))*(IF('Saisie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Profil'!$P17/0.5,1.5))</f>
        <v/>
      </c>
      <c r="GK110" s="102" t="str">
        <f>IF(GK$3="","",IF($A110=0,0,IF(GK$4="Relais électromécaniques hermétiques",IF(IF('Saisie des composants'!GL155="",GK$15,'Saisie des composants'!GL155)&lt;1,1,SQRT(IF('Saisie des composants'!GL155="",GK$15,'Saisie des composants'!GL155)))*(IF('Saisie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Profil'!$P17/0.5,1.5))</f>
        <v/>
      </c>
      <c r="GL110" s="102" t="str">
        <f>IF(GL$3="","",IF($A110=0,0,IF(GL$4="Relais électromécaniques hermétiques",IF(IF('Saisie des composants'!GM155="",GL$15,'Saisie des composants'!GM155)&lt;1,1,SQRT(IF('Saisie des composants'!GM155="",GL$15,'Saisie des composants'!GM155)))*(IF('Saisie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Profil'!$P17/0.5,1.5))</f>
        <v/>
      </c>
      <c r="GM110" s="102" t="str">
        <f>IF(GM$3="","",IF($A110=0,0,IF(GM$4="Relais électromécaniques hermétiques",IF(IF('Saisie des composants'!GN155="",GM$15,'Saisie des composants'!GN155)&lt;1,1,SQRT(IF('Saisie des composants'!GN155="",GM$15,'Saisie des composants'!GN155)))*(IF('Saisie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Profil'!$P17/0.5,1.5))</f>
        <v/>
      </c>
      <c r="GN110" s="102" t="str">
        <f>IF(GN$3="","",IF($A110=0,0,IF(GN$4="Relais électromécaniques hermétiques",IF(IF('Saisie des composants'!GO155="",GN$15,'Saisie des composants'!GO155)&lt;1,1,SQRT(IF('Saisie des composants'!GO155="",GN$15,'Saisie des composants'!GO155)))*(IF('Saisie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Profil'!$P17/0.5,1.5))</f>
        <v/>
      </c>
      <c r="GO110" s="102" t="str">
        <f>IF(GO$3="","",IF($A110=0,0,IF(GO$4="Relais électromécaniques hermétiques",IF(IF('Saisie des composants'!GP155="",GO$15,'Saisie des composants'!GP155)&lt;1,1,SQRT(IF('Saisie des composants'!GP155="",GO$15,'Saisie des composants'!GP155)))*(IF('Saisie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Profil'!$P17/0.5,1.5))</f>
        <v/>
      </c>
      <c r="GP110" s="102" t="str">
        <f>IF(GP$3="","",IF($A110=0,0,IF(GP$4="Relais électromécaniques hermétiques",IF(IF('Saisie des composants'!GQ155="",GP$15,'Saisie des composants'!GQ155)&lt;1,1,SQRT(IF('Saisie des composants'!GQ155="",GP$15,'Saisie des composants'!GQ155)))*(IF('Saisie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Profil'!$P17/0.5,1.5))</f>
        <v/>
      </c>
      <c r="GQ110" s="102" t="str">
        <f>IF(GQ$3="","",IF($A110=0,0,IF(GQ$4="Relais électromécaniques hermétiques",IF(IF('Saisie des composants'!GR155="",GQ$15,'Saisie des composants'!GR155)&lt;1,1,SQRT(IF('Saisie des composants'!GR155="",GQ$15,'Saisie des composants'!GR155)))*(IF('Saisie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Profil'!$P17/0.5,1.5))</f>
        <v/>
      </c>
      <c r="GR110" s="102" t="str">
        <f>IF(GR$3="","",IF($A110=0,0,IF(GR$4="Relais électromécaniques hermétiques",IF(IF('Saisie des composants'!GS155="",GR$15,'Saisie des composants'!GS155)&lt;1,1,SQRT(IF('Saisie des composants'!GS155="",GR$15,'Saisie des composants'!GS155)))*(IF('Saisie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Profil'!$P17/0.5,1.5))</f>
        <v/>
      </c>
      <c r="GS110" s="102" t="str">
        <f>IF(GS$3="","",IF($A110=0,0,IF(GS$4="Relais électromécaniques hermétiques",IF(IF('Saisie des composants'!GT155="",GS$15,'Saisie des composants'!GT155)&lt;1,1,SQRT(IF('Saisie des composants'!GT155="",GS$15,'Saisie des composants'!GT155)))*(IF('Saisie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Profil'!$P17/0.5,1.5))</f>
        <v/>
      </c>
    </row>
    <row r="111" spans="1:256" ht="12" customHeight="1">
      <c r="A111" s="29" t="str">
        <f>'Saisie Profil'!C18</f>
        <v>Avec obstacle avec train inter-saison</v>
      </c>
      <c r="B111" s="29" t="str">
        <f t="shared" si="2"/>
        <v>Pi mécanique</v>
      </c>
      <c r="C111" s="102">
        <f>IF(C$3="","",IF($A111=0,0,IF(C$4="Relais électromécaniques hermétiques",IF(IF('Saisie des composants'!D156="",C$15,'Saisie des composants'!D156)&lt;1,1,SQRT(IF('Saisie des composants'!D156="",C$15,'Saisie des composants'!D156)))*(IF('Saisie des composants'!D$19=2,1.5,IF('Saisie des composants'!D$19=3,2,IF('Saisie des composants'!D$19=4,2.5,'Saisie des composants'!D$19)))+IF('Saisie des composants'!D$20=1,1.8,IF('Saisie des composants'!D$20=2,3,IF('Saisie des composants'!D$20=3,4.3,IF('Saisie des composants'!D$20=4,5.5,IF('Saisie des composants'!D$20=6,8,'Saisie des composants'!D$20)))))),1))*C$68*IF(C$4="Optocoupleurs",C$45+C$49,C$45)*POWER('Saisie Profil'!$P18/0.5,1.5))</f>
        <v>0.96419251189790933</v>
      </c>
      <c r="D111" s="102">
        <f>IF(D$3="","",IF($A111=0,0,IF(D$4="Relais électromécaniques hermétiques",IF(IF('Saisie des composants'!E156="",D$15,'Saisie des composants'!E156)&lt;1,1,SQRT(IF('Saisie des composants'!E156="",D$15,'Saisie des composants'!E156)))*(IF('Saisie des composants'!E$19=2,1.5,IF('Saisie des composants'!E$19=3,2,IF('Saisie des composants'!E$19=4,2.5,'Saisie des composants'!E$19)))+IF('Saisie des composants'!E$20=1,1.8,IF('Saisie des composants'!E$20=2,3,IF('Saisie des composants'!E$20=3,4.3,IF('Saisie des composants'!E$20=4,5.5,IF('Saisie des composants'!E$20=6,8,'Saisie des composants'!E$20)))))),1))*D$68*IF(D$4="Optocoupleurs",D$45+D$49,D$45)*POWER('Saisie Profil'!$P18/0.5,1.5))</f>
        <v>1.0605162367401593E-2</v>
      </c>
      <c r="E111" s="102">
        <f>IF(E$3="","",IF($A111=0,0,IF(E$4="Relais électromécaniques hermétiques",IF(IF('Saisie des composants'!F156="",E$15,'Saisie des composants'!F156)&lt;1,1,SQRT(IF('Saisie des composants'!F156="",E$15,'Saisie des composants'!F156)))*(IF('Saisie des composants'!F$19=2,1.5,IF('Saisie des composants'!F$19=3,2,IF('Saisie des composants'!F$19=4,2.5,'Saisie des composants'!F$19)))+IF('Saisie des composants'!F$20=1,1.8,IF('Saisie des composants'!F$20=2,3,IF('Saisie des composants'!F$20=3,4.3,IF('Saisie des composants'!F$20=4,5.5,IF('Saisie des composants'!F$20=6,8,'Saisie des composants'!F$20)))))),1))*E$68*IF(E$4="Optocoupleurs",E$45+E$49,E$45)*POWER('Saisie Profil'!$P18/0.5,1.5))</f>
        <v>0.89442719099991597</v>
      </c>
      <c r="F111" s="102">
        <f>IF(F$3="","",IF($A111=0,0,IF(F$4="Relais électromécaniques hermétiques",IF(IF('Saisie des composants'!G156="",F$15,'Saisie des composants'!G156)&lt;1,1,SQRT(IF('Saisie des composants'!G156="",F$15,'Saisie des composants'!G156)))*(IF('Saisie des composants'!G$19=2,1.5,IF('Saisie des composants'!G$19=3,2,IF('Saisie des composants'!G$19=4,2.5,'Saisie des composants'!G$19)))+IF('Saisie des composants'!G$20=1,1.8,IF('Saisie des composants'!G$20=2,3,IF('Saisie des composants'!G$20=3,4.3,IF('Saisie des composants'!G$20=4,5.5,IF('Saisie des composants'!G$20=6,8,'Saisie des composants'!G$20)))))),1))*F$68*IF(F$4="Optocoupleurs",F$45+F$49,F$45)*POWER('Saisie Profil'!$P18/0.5,1.5))</f>
        <v>0.89442719099991597</v>
      </c>
      <c r="G111" s="102">
        <f>IF(G$3="","",IF($A111=0,0,IF(G$4="Relais électromécaniques hermétiques",IF(IF('Saisie des composants'!H156="",G$15,'Saisie des composants'!H156)&lt;1,1,SQRT(IF('Saisie des composants'!H156="",G$15,'Saisie des composants'!H156)))*(IF('Saisie des composants'!H$19=2,1.5,IF('Saisie des composants'!H$19=3,2,IF('Saisie des composants'!H$19=4,2.5,'Saisie des composants'!H$19)))+IF('Saisie des composants'!H$20=1,1.8,IF('Saisie des composants'!H$20=2,3,IF('Saisie des composants'!H$20=3,4.3,IF('Saisie des composants'!H$20=4,5.5,IF('Saisie des composants'!H$20=6,8,'Saisie des composants'!H$20)))))),1))*G$68*IF(G$4="Optocoupleurs",G$45+G$49,G$45)*POWER('Saisie Profil'!$P18/0.5,1.5))</f>
        <v>0.89442719099991597</v>
      </c>
      <c r="H111" s="102">
        <f>IF(H$3="","",IF($A111=0,0,IF(H$4="Relais électromécaniques hermétiques",IF(IF('Saisie des composants'!I156="",H$15,'Saisie des composants'!I156)&lt;1,1,SQRT(IF('Saisie des composants'!I156="",H$15,'Saisie des composants'!I156)))*(IF('Saisie des composants'!I$19=2,1.5,IF('Saisie des composants'!I$19=3,2,IF('Saisie des composants'!I$19=4,2.5,'Saisie des composants'!I$19)))+IF('Saisie des composants'!I$20=1,1.8,IF('Saisie des composants'!I$20=2,3,IF('Saisie des composants'!I$20=3,4.3,IF('Saisie des composants'!I$20=4,5.5,IF('Saisie des composants'!I$20=6,8,'Saisie des composants'!I$20)))))),1))*H$68*IF(H$4="Optocoupleurs",H$45+H$49,H$45)*POWER('Saisie Profil'!$P18/0.5,1.5))</f>
        <v>2.2133311046276527E-3</v>
      </c>
      <c r="I111" s="102">
        <f>IF(I$3="","",IF($A111=0,0,IF(I$4="Relais électromécaniques hermétiques",IF(IF('Saisie des composants'!J156="",I$15,'Saisie des composants'!J156)&lt;1,1,SQRT(IF('Saisie des composants'!J156="",I$15,'Saisie des composants'!J156)))*(IF('Saisie des composants'!J$19=2,1.5,IF('Saisie des composants'!J$19=3,2,IF('Saisie des composants'!J$19=4,2.5,'Saisie des composants'!J$19)))+IF('Saisie des composants'!J$20=1,1.8,IF('Saisie des composants'!J$20=2,3,IF('Saisie des composants'!J$20=3,4.3,IF('Saisie des composants'!J$20=4,5.5,IF('Saisie des composants'!J$20=6,8,'Saisie des composants'!J$20)))))),1))*I$68*IF(I$4="Optocoupleurs",I$45+I$49,I$45)*POWER('Saisie Profil'!$P18/0.5,1.5))</f>
        <v>1.5816208661495839E-3</v>
      </c>
      <c r="J111" s="102">
        <f>IF(J$3="","",IF($A111=0,0,IF(J$4="Relais électromécaniques hermétiques",IF(IF('Saisie des composants'!K156="",J$15,'Saisie des composants'!K156)&lt;1,1,SQRT(IF('Saisie des composants'!K156="",J$15,'Saisie des composants'!K156)))*(IF('Saisie des composants'!K$19=2,1.5,IF('Saisie des composants'!K$19=3,2,IF('Saisie des composants'!K$19=4,2.5,'Saisie des composants'!K$19)))+IF('Saisie des composants'!K$20=1,1.8,IF('Saisie des composants'!K$20=2,3,IF('Saisie des composants'!K$20=3,4.3,IF('Saisie des composants'!K$20=4,5.5,IF('Saisie des composants'!K$20=6,8,'Saisie des composants'!K$20)))))),1))*J$68*IF(J$4="Optocoupleurs",J$45+J$49,J$45)*POWER('Saisie Profil'!$P18/0.5,1.5))</f>
        <v>3.6671514830996552E-2</v>
      </c>
      <c r="K111" s="102">
        <f>IF(K$3="","",IF($A111=0,0,IF(K$4="Relais électromécaniques hermétiques",IF(IF('Saisie des composants'!L156="",K$15,'Saisie des composants'!L156)&lt;1,1,SQRT(IF('Saisie des composants'!L156="",K$15,'Saisie des composants'!L156)))*(IF('Saisie des composants'!L$19=2,1.5,IF('Saisie des composants'!L$19=3,2,IF('Saisie des composants'!L$19=4,2.5,'Saisie des composants'!L$19)))+IF('Saisie des composants'!L$20=1,1.8,IF('Saisie des composants'!L$20=2,3,IF('Saisie des composants'!L$20=3,4.3,IF('Saisie des composants'!L$20=4,5.5,IF('Saisie des composants'!L$20=6,8,'Saisie des composants'!L$20)))))),1))*K$68*IF(K$4="Optocoupleurs",K$45+K$49,K$45)*POWER('Saisie Profil'!$P18/0.5,1.5))</f>
        <v>3.6671514830996552E-2</v>
      </c>
      <c r="L111" s="102">
        <f>IF(L$3="","",IF($A111=0,0,IF(L$4="Relais électromécaniques hermétiques",IF(IF('Saisie des composants'!M156="",L$15,'Saisie des composants'!M156)&lt;1,1,SQRT(IF('Saisie des composants'!M156="",L$15,'Saisie des composants'!M156)))*(IF('Saisie des composants'!M$19=2,1.5,IF('Saisie des composants'!M$19=3,2,IF('Saisie des composants'!M$19=4,2.5,'Saisie des composants'!M$19)))+IF('Saisie des composants'!M$20=1,1.8,IF('Saisie des composants'!M$20=2,3,IF('Saisie des composants'!M$20=3,4.3,IF('Saisie des composants'!M$20=4,5.5,IF('Saisie des composants'!M$20=6,8,'Saisie des composants'!M$20)))))),1))*L$68*IF(L$4="Optocoupleurs",L$45+L$49,L$45)*POWER('Saisie Profil'!$P18/0.5,1.5))</f>
        <v>17.888543819998318</v>
      </c>
      <c r="M111" s="102">
        <f>IF(M$3="","",IF($A111=0,0,IF(M$4="Relais électromécaniques hermétiques",IF(IF('Saisie des composants'!N156="",M$15,'Saisie des composants'!N156)&lt;1,1,SQRT(IF('Saisie des composants'!N156="",M$15,'Saisie des composants'!N156)))*(IF('Saisie des composants'!N$19=2,1.5,IF('Saisie des composants'!N$19=3,2,IF('Saisie des composants'!N$19=4,2.5,'Saisie des composants'!N$19)))+IF('Saisie des composants'!N$20=1,1.8,IF('Saisie des composants'!N$20=2,3,IF('Saisie des composants'!N$20=3,4.3,IF('Saisie des composants'!N$20=4,5.5,IF('Saisie des composants'!N$20=6,8,'Saisie des composants'!N$20)))))),1))*M$68*IF(M$4="Optocoupleurs",M$45+M$49,M$45)*POWER('Saisie Profil'!$P18/0.5,1.5))</f>
        <v>4.4721359549995796</v>
      </c>
      <c r="N111" s="102">
        <f>IF(N$3="","",IF($A111=0,0,IF(N$4="Relais électromécaniques hermétiques",IF(IF('Saisie des composants'!O156="",N$15,'Saisie des composants'!O156)&lt;1,1,SQRT(IF('Saisie des composants'!O156="",N$15,'Saisie des composants'!O156)))*(IF('Saisie des composants'!O$19=2,1.5,IF('Saisie des composants'!O$19=3,2,IF('Saisie des composants'!O$19=4,2.5,'Saisie des composants'!O$19)))+IF('Saisie des composants'!O$20=1,1.8,IF('Saisie des composants'!O$20=2,3,IF('Saisie des composants'!O$20=3,4.3,IF('Saisie des composants'!O$20=4,5.5,IF('Saisie des composants'!O$20=6,8,'Saisie des composants'!O$20)))))),1))*N$68*IF(N$4="Optocoupleurs",N$45+N$49,N$45)*POWER('Saisie Profil'!$P18/0.5,1.5))</f>
        <v>10.733126291998991</v>
      </c>
      <c r="O111" s="102" t="str">
        <f>IF(O$3="","",IF($A111=0,0,IF(O$4="Relais électromécaniques hermétiques",IF(IF('Saisie des composants'!P156="",O$15,'Saisie des composants'!P156)&lt;1,1,SQRT(IF('Saisie des composants'!P156="",O$15,'Saisie des composants'!P156)))*(IF('Saisie des composants'!P$19=2,1.5,IF('Saisie des composants'!P$19=3,2,IF('Saisie des composants'!P$19=4,2.5,'Saisie des composants'!P$19)))+IF('Saisie des composants'!P$20=1,1.8,IF('Saisie des composants'!P$20=2,3,IF('Saisie des composants'!P$20=3,4.3,IF('Saisie des composants'!P$20=4,5.5,IF('Saisie des composants'!P$20=6,8,'Saisie des composants'!P$20)))))),1))*O$68*IF(O$4="Optocoupleurs",O$45+O$49,O$45)*POWER('Saisie Profil'!$P18/0.5,1.5))</f>
        <v/>
      </c>
      <c r="P111" s="102" t="str">
        <f>IF(P$3="","",IF($A111=0,0,IF(P$4="Relais électromécaniques hermétiques",IF(IF('Saisie des composants'!Q156="",P$15,'Saisie des composants'!Q156)&lt;1,1,SQRT(IF('Saisie des composants'!Q156="",P$15,'Saisie des composants'!Q156)))*(IF('Saisie des composants'!Q$19=2,1.5,IF('Saisie des composants'!Q$19=3,2,IF('Saisie des composants'!Q$19=4,2.5,'Saisie des composants'!Q$19)))+IF('Saisie des composants'!Q$20=1,1.8,IF('Saisie des composants'!Q$20=2,3,IF('Saisie des composants'!Q$20=3,4.3,IF('Saisie des composants'!Q$20=4,5.5,IF('Saisie des composants'!Q$20=6,8,'Saisie des composants'!Q$20)))))),1))*P$68*IF(P$4="Optocoupleurs",P$45+P$49,P$45)*POWER('Saisie Profil'!$P18/0.5,1.5))</f>
        <v/>
      </c>
      <c r="Q111" s="102" t="str">
        <f>IF(Q$3="","",IF($A111=0,0,IF(Q$4="Relais électromécaniques hermétiques",IF(IF('Saisie des composants'!R156="",Q$15,'Saisie des composants'!R156)&lt;1,1,SQRT(IF('Saisie des composants'!R156="",Q$15,'Saisie des composants'!R156)))*(IF('Saisie des composants'!R$19=2,1.5,IF('Saisie des composants'!R$19=3,2,IF('Saisie des composants'!R$19=4,2.5,'Saisie des composants'!R$19)))+IF('Saisie des composants'!R$20=1,1.8,IF('Saisie des composants'!R$20=2,3,IF('Saisie des composants'!R$20=3,4.3,IF('Saisie des composants'!R$20=4,5.5,IF('Saisie des composants'!R$20=6,8,'Saisie des composants'!R$20)))))),1))*Q$68*IF(Q$4="Optocoupleurs",Q$45+Q$49,Q$45)*POWER('Saisie Profil'!$P18/0.5,1.5))</f>
        <v/>
      </c>
      <c r="R111" s="102" t="str">
        <f>IF(R$3="","",IF($A111=0,0,IF(R$4="Relais électromécaniques hermétiques",IF(IF('Saisie des composants'!S156="",R$15,'Saisie des composants'!S156)&lt;1,1,SQRT(IF('Saisie des composants'!S156="",R$15,'Saisie des composants'!S156)))*(IF('Saisie des composants'!S$19=2,1.5,IF('Saisie des composants'!S$19=3,2,IF('Saisie des composants'!S$19=4,2.5,'Saisie des composants'!S$19)))+IF('Saisie des composants'!S$20=1,1.8,IF('Saisie des composants'!S$20=2,3,IF('Saisie des composants'!S$20=3,4.3,IF('Saisie des composants'!S$20=4,5.5,IF('Saisie des composants'!S$20=6,8,'Saisie des composants'!S$20)))))),1))*R$68*IF(R$4="Optocoupleurs",R$45+R$49,R$45)*POWER('Saisie Profil'!$P18/0.5,1.5))</f>
        <v/>
      </c>
      <c r="S111" s="102" t="str">
        <f>IF(S$3="","",IF($A111=0,0,IF(S$4="Relais électromécaniques hermétiques",IF(IF('Saisie des composants'!T156="",S$15,'Saisie des composants'!T156)&lt;1,1,SQRT(IF('Saisie des composants'!T156="",S$15,'Saisie des composants'!T156)))*(IF('Saisie des composants'!T$19=2,1.5,IF('Saisie des composants'!T$19=3,2,IF('Saisie des composants'!T$19=4,2.5,'Saisie des composants'!T$19)))+IF('Saisie des composants'!T$20=1,1.8,IF('Saisie des composants'!T$20=2,3,IF('Saisie des composants'!T$20=3,4.3,IF('Saisie des composants'!T$20=4,5.5,IF('Saisie des composants'!T$20=6,8,'Saisie des composants'!T$20)))))),1))*S$68*IF(S$4="Optocoupleurs",S$45+S$49,S$45)*POWER('Saisie Profil'!$P18/0.5,1.5))</f>
        <v/>
      </c>
      <c r="T111" s="102" t="str">
        <f>IF(T$3="","",IF($A111=0,0,IF(T$4="Relais électromécaniques hermétiques",IF(IF('Saisie des composants'!U156="",T$15,'Saisie des composants'!U156)&lt;1,1,SQRT(IF('Saisie des composants'!U156="",T$15,'Saisie des composants'!U156)))*(IF('Saisie des composants'!U$19=2,1.5,IF('Saisie des composants'!U$19=3,2,IF('Saisie des composants'!U$19=4,2.5,'Saisie des composants'!U$19)))+IF('Saisie des composants'!U$20=1,1.8,IF('Saisie des composants'!U$20=2,3,IF('Saisie des composants'!U$20=3,4.3,IF('Saisie des composants'!U$20=4,5.5,IF('Saisie des composants'!U$20=6,8,'Saisie des composants'!U$20)))))),1))*T$68*IF(T$4="Optocoupleurs",T$45+T$49,T$45)*POWER('Saisie Profil'!$P18/0.5,1.5))</f>
        <v/>
      </c>
      <c r="U111" s="102" t="str">
        <f>IF(U$3="","",IF($A111=0,0,IF(U$4="Relais électromécaniques hermétiques",IF(IF('Saisie des composants'!V156="",U$15,'Saisie des composants'!V156)&lt;1,1,SQRT(IF('Saisie des composants'!V156="",U$15,'Saisie des composants'!V156)))*(IF('Saisie des composants'!V$19=2,1.5,IF('Saisie des composants'!V$19=3,2,IF('Saisie des composants'!V$19=4,2.5,'Saisie des composants'!V$19)))+IF('Saisie des composants'!V$20=1,1.8,IF('Saisie des composants'!V$20=2,3,IF('Saisie des composants'!V$20=3,4.3,IF('Saisie des composants'!V$20=4,5.5,IF('Saisie des composants'!V$20=6,8,'Saisie des composants'!V$20)))))),1))*U$68*IF(U$4="Optocoupleurs",U$45+U$49,U$45)*POWER('Saisie Profil'!$P18/0.5,1.5))</f>
        <v/>
      </c>
      <c r="V111" s="102" t="str">
        <f>IF(V$3="","",IF($A111=0,0,IF(V$4="Relais électromécaniques hermétiques",IF(IF('Saisie des composants'!W156="",V$15,'Saisie des composants'!W156)&lt;1,1,SQRT(IF('Saisie des composants'!W156="",V$15,'Saisie des composants'!W156)))*(IF('Saisie des composants'!W$19=2,1.5,IF('Saisie des composants'!W$19=3,2,IF('Saisie des composants'!W$19=4,2.5,'Saisie des composants'!W$19)))+IF('Saisie des composants'!W$20=1,1.8,IF('Saisie des composants'!W$20=2,3,IF('Saisie des composants'!W$20=3,4.3,IF('Saisie des composants'!W$20=4,5.5,IF('Saisie des composants'!W$20=6,8,'Saisie des composants'!W$20)))))),1))*V$68*IF(V$4="Optocoupleurs",V$45+V$49,V$45)*POWER('Saisie Profil'!$P18/0.5,1.5))</f>
        <v/>
      </c>
      <c r="W111" s="102" t="str">
        <f>IF(W$3="","",IF($A111=0,0,IF(W$4="Relais électromécaniques hermétiques",IF(IF('Saisie des composants'!X156="",W$15,'Saisie des composants'!X156)&lt;1,1,SQRT(IF('Saisie des composants'!X156="",W$15,'Saisie des composants'!X156)))*(IF('Saisie des composants'!X$19=2,1.5,IF('Saisie des composants'!X$19=3,2,IF('Saisie des composants'!X$19=4,2.5,'Saisie des composants'!X$19)))+IF('Saisie des composants'!X$20=1,1.8,IF('Saisie des composants'!X$20=2,3,IF('Saisie des composants'!X$20=3,4.3,IF('Saisie des composants'!X$20=4,5.5,IF('Saisie des composants'!X$20=6,8,'Saisie des composants'!X$20)))))),1))*W$68*IF(W$4="Optocoupleurs",W$45+W$49,W$45)*POWER('Saisie Profil'!$P18/0.5,1.5))</f>
        <v/>
      </c>
      <c r="X111" s="102" t="str">
        <f>IF(X$3="","",IF($A111=0,0,IF(X$4="Relais électromécaniques hermétiques",IF(IF('Saisie des composants'!Y156="",X$15,'Saisie des composants'!Y156)&lt;1,1,SQRT(IF('Saisie des composants'!Y156="",X$15,'Saisie des composants'!Y156)))*(IF('Saisie des composants'!Y$19=2,1.5,IF('Saisie des composants'!Y$19=3,2,IF('Saisie des composants'!Y$19=4,2.5,'Saisie des composants'!Y$19)))+IF('Saisie des composants'!Y$20=1,1.8,IF('Saisie des composants'!Y$20=2,3,IF('Saisie des composants'!Y$20=3,4.3,IF('Saisie des composants'!Y$20=4,5.5,IF('Saisie des composants'!Y$20=6,8,'Saisie des composants'!Y$20)))))),1))*X$68*IF(X$4="Optocoupleurs",X$45+X$49,X$45)*POWER('Saisie Profil'!$P18/0.5,1.5))</f>
        <v/>
      </c>
      <c r="Y111" s="102" t="str">
        <f>IF(Y$3="","",IF($A111=0,0,IF(Y$4="Relais électromécaniques hermétiques",IF(IF('Saisie des composants'!Z156="",Y$15,'Saisie des composants'!Z156)&lt;1,1,SQRT(IF('Saisie des composants'!Z156="",Y$15,'Saisie des composants'!Z156)))*(IF('Saisie des composants'!Z$19=2,1.5,IF('Saisie des composants'!Z$19=3,2,IF('Saisie des composants'!Z$19=4,2.5,'Saisie des composants'!Z$19)))+IF('Saisie des composants'!Z$20=1,1.8,IF('Saisie des composants'!Z$20=2,3,IF('Saisie des composants'!Z$20=3,4.3,IF('Saisie des composants'!Z$20=4,5.5,IF('Saisie des composants'!Z$20=6,8,'Saisie des composants'!Z$20)))))),1))*Y$68*IF(Y$4="Optocoupleurs",Y$45+Y$49,Y$45)*POWER('Saisie Profil'!$P18/0.5,1.5))</f>
        <v/>
      </c>
      <c r="Z111" s="102" t="str">
        <f>IF(Z$3="","",IF($A111=0,0,IF(Z$4="Relais électromécaniques hermétiques",IF(IF('Saisie des composants'!AA156="",Z$15,'Saisie des composants'!AA156)&lt;1,1,SQRT(IF('Saisie des composants'!AA156="",Z$15,'Saisie des composants'!AA156)))*(IF('Saisie des composants'!AA$19=2,1.5,IF('Saisie des composants'!AA$19=3,2,IF('Saisie des composants'!AA$19=4,2.5,'Saisie des composants'!AA$19)))+IF('Saisie des composants'!AA$20=1,1.8,IF('Saisie des composants'!AA$20=2,3,IF('Saisie des composants'!AA$20=3,4.3,IF('Saisie des composants'!AA$20=4,5.5,IF('Saisie des composants'!AA$20=6,8,'Saisie des composants'!AA$20)))))),1))*Z$68*IF(Z$4="Optocoupleurs",Z$45+Z$49,Z$45)*POWER('Saisie Profil'!$P18/0.5,1.5))</f>
        <v/>
      </c>
      <c r="AA111" s="102" t="str">
        <f>IF(AA$3="","",IF($A111=0,0,IF(AA$4="Relais électromécaniques hermétiques",IF(IF('Saisie des composants'!AB156="",AA$15,'Saisie des composants'!AB156)&lt;1,1,SQRT(IF('Saisie des composants'!AB156="",AA$15,'Saisie des composants'!AB156)))*(IF('Saisie des composants'!AB$19=2,1.5,IF('Saisie des composants'!AB$19=3,2,IF('Saisie des composants'!AB$19=4,2.5,'Saisie des composants'!AB$19)))+IF('Saisie des composants'!AB$20=1,1.8,IF('Saisie des composants'!AB$20=2,3,IF('Saisie des composants'!AB$20=3,4.3,IF('Saisie des composants'!AB$20=4,5.5,IF('Saisie des composants'!AB$20=6,8,'Saisie des composants'!AB$20)))))),1))*AA$68*IF(AA$4="Optocoupleurs",AA$45+AA$49,AA$45)*POWER('Saisie Profil'!$P18/0.5,1.5))</f>
        <v/>
      </c>
      <c r="AB111" s="102" t="str">
        <f>IF(AB$3="","",IF($A111=0,0,IF(AB$4="Relais électromécaniques hermétiques",IF(IF('Saisie des composants'!AC156="",AB$15,'Saisie des composants'!AC156)&lt;1,1,SQRT(IF('Saisie des composants'!AC156="",AB$15,'Saisie des composants'!AC156)))*(IF('Saisie des composants'!AC$19=2,1.5,IF('Saisie des composants'!AC$19=3,2,IF('Saisie des composants'!AC$19=4,2.5,'Saisie des composants'!AC$19)))+IF('Saisie des composants'!AC$20=1,1.8,IF('Saisie des composants'!AC$20=2,3,IF('Saisie des composants'!AC$20=3,4.3,IF('Saisie des composants'!AC$20=4,5.5,IF('Saisie des composants'!AC$20=6,8,'Saisie des composants'!AC$20)))))),1))*AB$68*IF(AB$4="Optocoupleurs",AB$45+AB$49,AB$45)*POWER('Saisie Profil'!$P18/0.5,1.5))</f>
        <v/>
      </c>
      <c r="AC111" s="102" t="str">
        <f>IF(AC$3="","",IF($A111=0,0,IF(AC$4="Relais électromécaniques hermétiques",IF(IF('Saisie des composants'!AD156="",AC$15,'Saisie des composants'!AD156)&lt;1,1,SQRT(IF('Saisie des composants'!AD156="",AC$15,'Saisie des composants'!AD156)))*(IF('Saisie des composants'!AD$19=2,1.5,IF('Saisie des composants'!AD$19=3,2,IF('Saisie des composants'!AD$19=4,2.5,'Saisie des composants'!AD$19)))+IF('Saisie des composants'!AD$20=1,1.8,IF('Saisie des composants'!AD$20=2,3,IF('Saisie des composants'!AD$20=3,4.3,IF('Saisie des composants'!AD$20=4,5.5,IF('Saisie des composants'!AD$20=6,8,'Saisie des composants'!AD$20)))))),1))*AC$68*IF(AC$4="Optocoupleurs",AC$45+AC$49,AC$45)*POWER('Saisie Profil'!$P18/0.5,1.5))</f>
        <v/>
      </c>
      <c r="AD111" s="102" t="str">
        <f>IF(AD$3="","",IF($A111=0,0,IF(AD$4="Relais électromécaniques hermétiques",IF(IF('Saisie des composants'!AE156="",AD$15,'Saisie des composants'!AE156)&lt;1,1,SQRT(IF('Saisie des composants'!AE156="",AD$15,'Saisie des composants'!AE156)))*(IF('Saisie des composants'!AE$19=2,1.5,IF('Saisie des composants'!AE$19=3,2,IF('Saisie des composants'!AE$19=4,2.5,'Saisie des composants'!AE$19)))+IF('Saisie des composants'!AE$20=1,1.8,IF('Saisie des composants'!AE$20=2,3,IF('Saisie des composants'!AE$20=3,4.3,IF('Saisie des composants'!AE$20=4,5.5,IF('Saisie des composants'!AE$20=6,8,'Saisie des composants'!AE$20)))))),1))*AD$68*IF(AD$4="Optocoupleurs",AD$45+AD$49,AD$45)*POWER('Saisie Profil'!$P18/0.5,1.5))</f>
        <v/>
      </c>
      <c r="AE111" s="102" t="str">
        <f>IF(AE$3="","",IF($A111=0,0,IF(AE$4="Relais électromécaniques hermétiques",IF(IF('Saisie des composants'!AF156="",AE$15,'Saisie des composants'!AF156)&lt;1,1,SQRT(IF('Saisie des composants'!AF156="",AE$15,'Saisie des composants'!AF156)))*(IF('Saisie des composants'!AF$19=2,1.5,IF('Saisie des composants'!AF$19=3,2,IF('Saisie des composants'!AF$19=4,2.5,'Saisie des composants'!AF$19)))+IF('Saisie des composants'!AF$20=1,1.8,IF('Saisie des composants'!AF$20=2,3,IF('Saisie des composants'!AF$20=3,4.3,IF('Saisie des composants'!AF$20=4,5.5,IF('Saisie des composants'!AF$20=6,8,'Saisie des composants'!AF$20)))))),1))*AE$68*IF(AE$4="Optocoupleurs",AE$45+AE$49,AE$45)*POWER('Saisie Profil'!$P18/0.5,1.5))</f>
        <v/>
      </c>
      <c r="AF111" s="102" t="str">
        <f>IF(AF$3="","",IF($A111=0,0,IF(AF$4="Relais électromécaniques hermétiques",IF(IF('Saisie des composants'!AG156="",AF$15,'Saisie des composants'!AG156)&lt;1,1,SQRT(IF('Saisie des composants'!AG156="",AF$15,'Saisie des composants'!AG156)))*(IF('Saisie des composants'!AG$19=2,1.5,IF('Saisie des composants'!AG$19=3,2,IF('Saisie des composants'!AG$19=4,2.5,'Saisie des composants'!AG$19)))+IF('Saisie des composants'!AG$20=1,1.8,IF('Saisie des composants'!AG$20=2,3,IF('Saisie des composants'!AG$20=3,4.3,IF('Saisie des composants'!AG$20=4,5.5,IF('Saisie des composants'!AG$20=6,8,'Saisie des composants'!AG$20)))))),1))*AF$68*IF(AF$4="Optocoupleurs",AF$45+AF$49,AF$45)*POWER('Saisie Profil'!$P18/0.5,1.5))</f>
        <v/>
      </c>
      <c r="AG111" s="102" t="str">
        <f>IF(AG$3="","",IF($A111=0,0,IF(AG$4="Relais électromécaniques hermétiques",IF(IF('Saisie des composants'!AH156="",AG$15,'Saisie des composants'!AH156)&lt;1,1,SQRT(IF('Saisie des composants'!AH156="",AG$15,'Saisie des composants'!AH156)))*(IF('Saisie des composants'!AH$19=2,1.5,IF('Saisie des composants'!AH$19=3,2,IF('Saisie des composants'!AH$19=4,2.5,'Saisie des composants'!AH$19)))+IF('Saisie des composants'!AH$20=1,1.8,IF('Saisie des composants'!AH$20=2,3,IF('Saisie des composants'!AH$20=3,4.3,IF('Saisie des composants'!AH$20=4,5.5,IF('Saisie des composants'!AH$20=6,8,'Saisie des composants'!AH$20)))))),1))*AG$68*IF(AG$4="Optocoupleurs",AG$45+AG$49,AG$45)*POWER('Saisie Profil'!$P18/0.5,1.5))</f>
        <v/>
      </c>
      <c r="AH111" s="102" t="str">
        <f>IF(AH$3="","",IF($A111=0,0,IF(AH$4="Relais électromécaniques hermétiques",IF(IF('Saisie des composants'!AI156="",AH$15,'Saisie des composants'!AI156)&lt;1,1,SQRT(IF('Saisie des composants'!AI156="",AH$15,'Saisie des composants'!AI156)))*(IF('Saisie des composants'!AI$19=2,1.5,IF('Saisie des composants'!AI$19=3,2,IF('Saisie des composants'!AI$19=4,2.5,'Saisie des composants'!AI$19)))+IF('Saisie des composants'!AI$20=1,1.8,IF('Saisie des composants'!AI$20=2,3,IF('Saisie des composants'!AI$20=3,4.3,IF('Saisie des composants'!AI$20=4,5.5,IF('Saisie des composants'!AI$20=6,8,'Saisie des composants'!AI$20)))))),1))*AH$68*IF(AH$4="Optocoupleurs",AH$45+AH$49,AH$45)*POWER('Saisie Profil'!$P18/0.5,1.5))</f>
        <v/>
      </c>
      <c r="AI111" s="102" t="str">
        <f>IF(AI$3="","",IF($A111=0,0,IF(AI$4="Relais électromécaniques hermétiques",IF(IF('Saisie des composants'!AJ156="",AI$15,'Saisie des composants'!AJ156)&lt;1,1,SQRT(IF('Saisie des composants'!AJ156="",AI$15,'Saisie des composants'!AJ156)))*(IF('Saisie des composants'!AJ$19=2,1.5,IF('Saisie des composants'!AJ$19=3,2,IF('Saisie des composants'!AJ$19=4,2.5,'Saisie des composants'!AJ$19)))+IF('Saisie des composants'!AJ$20=1,1.8,IF('Saisie des composants'!AJ$20=2,3,IF('Saisie des composants'!AJ$20=3,4.3,IF('Saisie des composants'!AJ$20=4,5.5,IF('Saisie des composants'!AJ$20=6,8,'Saisie des composants'!AJ$20)))))),1))*AI$68*IF(AI$4="Optocoupleurs",AI$45+AI$49,AI$45)*POWER('Saisie Profil'!$P18/0.5,1.5))</f>
        <v/>
      </c>
      <c r="AJ111" s="102" t="str">
        <f>IF(AJ$3="","",IF($A111=0,0,IF(AJ$4="Relais électromécaniques hermétiques",IF(IF('Saisie des composants'!AK156="",AJ$15,'Saisie des composants'!AK156)&lt;1,1,SQRT(IF('Saisie des composants'!AK156="",AJ$15,'Saisie des composants'!AK156)))*(IF('Saisie des composants'!AK$19=2,1.5,IF('Saisie des composants'!AK$19=3,2,IF('Saisie des composants'!AK$19=4,2.5,'Saisie des composants'!AK$19)))+IF('Saisie des composants'!AK$20=1,1.8,IF('Saisie des composants'!AK$20=2,3,IF('Saisie des composants'!AK$20=3,4.3,IF('Saisie des composants'!AK$20=4,5.5,IF('Saisie des composants'!AK$20=6,8,'Saisie des composants'!AK$20)))))),1))*AJ$68*IF(AJ$4="Optocoupleurs",AJ$45+AJ$49,AJ$45)*POWER('Saisie Profil'!$P18/0.5,1.5))</f>
        <v/>
      </c>
      <c r="AK111" s="102" t="str">
        <f>IF(AK$3="","",IF($A111=0,0,IF(AK$4="Relais électromécaniques hermétiques",IF(IF('Saisie des composants'!AL156="",AK$15,'Saisie des composants'!AL156)&lt;1,1,SQRT(IF('Saisie des composants'!AL156="",AK$15,'Saisie des composants'!AL156)))*(IF('Saisie des composants'!AL$19=2,1.5,IF('Saisie des composants'!AL$19=3,2,IF('Saisie des composants'!AL$19=4,2.5,'Saisie des composants'!AL$19)))+IF('Saisie des composants'!AL$20=1,1.8,IF('Saisie des composants'!AL$20=2,3,IF('Saisie des composants'!AL$20=3,4.3,IF('Saisie des composants'!AL$20=4,5.5,IF('Saisie des composants'!AL$20=6,8,'Saisie des composants'!AL$20)))))),1))*AK$68*IF(AK$4="Optocoupleurs",AK$45+AK$49,AK$45)*POWER('Saisie Profil'!$P18/0.5,1.5))</f>
        <v/>
      </c>
      <c r="AL111" s="102" t="str">
        <f>IF(AL$3="","",IF($A111=0,0,IF(AL$4="Relais électromécaniques hermétiques",IF(IF('Saisie des composants'!AM156="",AL$15,'Saisie des composants'!AM156)&lt;1,1,SQRT(IF('Saisie des composants'!AM156="",AL$15,'Saisie des composants'!AM156)))*(IF('Saisie des composants'!AM$19=2,1.5,IF('Saisie des composants'!AM$19=3,2,IF('Saisie des composants'!AM$19=4,2.5,'Saisie des composants'!AM$19)))+IF('Saisie des composants'!AM$20=1,1.8,IF('Saisie des composants'!AM$20=2,3,IF('Saisie des composants'!AM$20=3,4.3,IF('Saisie des composants'!AM$20=4,5.5,IF('Saisie des composants'!AM$20=6,8,'Saisie des composants'!AM$20)))))),1))*AL$68*IF(AL$4="Optocoupleurs",AL$45+AL$49,AL$45)*POWER('Saisie Profil'!$P18/0.5,1.5))</f>
        <v/>
      </c>
      <c r="AM111" s="102" t="str">
        <f>IF(AM$3="","",IF($A111=0,0,IF(AM$4="Relais électromécaniques hermétiques",IF(IF('Saisie des composants'!AN156="",AM$15,'Saisie des composants'!AN156)&lt;1,1,SQRT(IF('Saisie des composants'!AN156="",AM$15,'Saisie des composants'!AN156)))*(IF('Saisie des composants'!AN$19=2,1.5,IF('Saisie des composants'!AN$19=3,2,IF('Saisie des composants'!AN$19=4,2.5,'Saisie des composants'!AN$19)))+IF('Saisie des composants'!AN$20=1,1.8,IF('Saisie des composants'!AN$20=2,3,IF('Saisie des composants'!AN$20=3,4.3,IF('Saisie des composants'!AN$20=4,5.5,IF('Saisie des composants'!AN$20=6,8,'Saisie des composants'!AN$20)))))),1))*AM$68*IF(AM$4="Optocoupleurs",AM$45+AM$49,AM$45)*POWER('Saisie Profil'!$P18/0.5,1.5))</f>
        <v/>
      </c>
      <c r="AN111" s="102" t="str">
        <f>IF(AN$3="","",IF($A111=0,0,IF(AN$4="Relais électromécaniques hermétiques",IF(IF('Saisie des composants'!AO156="",AN$15,'Saisie des composants'!AO156)&lt;1,1,SQRT(IF('Saisie des composants'!AO156="",AN$15,'Saisie des composants'!AO156)))*(IF('Saisie des composants'!AO$19=2,1.5,IF('Saisie des composants'!AO$19=3,2,IF('Saisie des composants'!AO$19=4,2.5,'Saisie des composants'!AO$19)))+IF('Saisie des composants'!AO$20=1,1.8,IF('Saisie des composants'!AO$20=2,3,IF('Saisie des composants'!AO$20=3,4.3,IF('Saisie des composants'!AO$20=4,5.5,IF('Saisie des composants'!AO$20=6,8,'Saisie des composants'!AO$20)))))),1))*AN$68*IF(AN$4="Optocoupleurs",AN$45+AN$49,AN$45)*POWER('Saisie Profil'!$P18/0.5,1.5))</f>
        <v/>
      </c>
      <c r="AO111" s="102" t="str">
        <f>IF(AO$3="","",IF($A111=0,0,IF(AO$4="Relais électromécaniques hermétiques",IF(IF('Saisie des composants'!AP156="",AO$15,'Saisie des composants'!AP156)&lt;1,1,SQRT(IF('Saisie des composants'!AP156="",AO$15,'Saisie des composants'!AP156)))*(IF('Saisie des composants'!AP$19=2,1.5,IF('Saisie des composants'!AP$19=3,2,IF('Saisie des composants'!AP$19=4,2.5,'Saisie des composants'!AP$19)))+IF('Saisie des composants'!AP$20=1,1.8,IF('Saisie des composants'!AP$20=2,3,IF('Saisie des composants'!AP$20=3,4.3,IF('Saisie des composants'!AP$20=4,5.5,IF('Saisie des composants'!AP$20=6,8,'Saisie des composants'!AP$20)))))),1))*AO$68*IF(AO$4="Optocoupleurs",AO$45+AO$49,AO$45)*POWER('Saisie Profil'!$P18/0.5,1.5))</f>
        <v/>
      </c>
      <c r="AP111" s="102" t="str">
        <f>IF(AP$3="","",IF($A111=0,0,IF(AP$4="Relais électromécaniques hermétiques",IF(IF('Saisie des composants'!AQ156="",AP$15,'Saisie des composants'!AQ156)&lt;1,1,SQRT(IF('Saisie des composants'!AQ156="",AP$15,'Saisie des composants'!AQ156)))*(IF('Saisie des composants'!AQ$19=2,1.5,IF('Saisie des composants'!AQ$19=3,2,IF('Saisie des composants'!AQ$19=4,2.5,'Saisie des composants'!AQ$19)))+IF('Saisie des composants'!AQ$20=1,1.8,IF('Saisie des composants'!AQ$20=2,3,IF('Saisie des composants'!AQ$20=3,4.3,IF('Saisie des composants'!AQ$20=4,5.5,IF('Saisie des composants'!AQ$20=6,8,'Saisie des composants'!AQ$20)))))),1))*AP$68*IF(AP$4="Optocoupleurs",AP$45+AP$49,AP$45)*POWER('Saisie Profil'!$P18/0.5,1.5))</f>
        <v/>
      </c>
      <c r="AQ111" s="102" t="str">
        <f>IF(AQ$3="","",IF($A111=0,0,IF(AQ$4="Relais électromécaniques hermétiques",IF(IF('Saisie des composants'!AR156="",AQ$15,'Saisie des composants'!AR156)&lt;1,1,SQRT(IF('Saisie des composants'!AR156="",AQ$15,'Saisie des composants'!AR156)))*(IF('Saisie des composants'!AR$19=2,1.5,IF('Saisie des composants'!AR$19=3,2,IF('Saisie des composants'!AR$19=4,2.5,'Saisie des composants'!AR$19)))+IF('Saisie des composants'!AR$20=1,1.8,IF('Saisie des composants'!AR$20=2,3,IF('Saisie des composants'!AR$20=3,4.3,IF('Saisie des composants'!AR$20=4,5.5,IF('Saisie des composants'!AR$20=6,8,'Saisie des composants'!AR$20)))))),1))*AQ$68*IF(AQ$4="Optocoupleurs",AQ$45+AQ$49,AQ$45)*POWER('Saisie Profil'!$P18/0.5,1.5))</f>
        <v/>
      </c>
      <c r="AR111" s="102" t="str">
        <f>IF(AR$3="","",IF($A111=0,0,IF(AR$4="Relais électromécaniques hermétiques",IF(IF('Saisie des composants'!AS156="",AR$15,'Saisie des composants'!AS156)&lt;1,1,SQRT(IF('Saisie des composants'!AS156="",AR$15,'Saisie des composants'!AS156)))*(IF('Saisie des composants'!AS$19=2,1.5,IF('Saisie des composants'!AS$19=3,2,IF('Saisie des composants'!AS$19=4,2.5,'Saisie des composants'!AS$19)))+IF('Saisie des composants'!AS$20=1,1.8,IF('Saisie des composants'!AS$20=2,3,IF('Saisie des composants'!AS$20=3,4.3,IF('Saisie des composants'!AS$20=4,5.5,IF('Saisie des composants'!AS$20=6,8,'Saisie des composants'!AS$20)))))),1))*AR$68*IF(AR$4="Optocoupleurs",AR$45+AR$49,AR$45)*POWER('Saisie Profil'!$P18/0.5,1.5))</f>
        <v/>
      </c>
      <c r="AS111" s="102" t="str">
        <f>IF(AS$3="","",IF($A111=0,0,IF(AS$4="Relais électromécaniques hermétiques",IF(IF('Saisie des composants'!AT156="",AS$15,'Saisie des composants'!AT156)&lt;1,1,SQRT(IF('Saisie des composants'!AT156="",AS$15,'Saisie des composants'!AT156)))*(IF('Saisie des composants'!AT$19=2,1.5,IF('Saisie des composants'!AT$19=3,2,IF('Saisie des composants'!AT$19=4,2.5,'Saisie des composants'!AT$19)))+IF('Saisie des composants'!AT$20=1,1.8,IF('Saisie des composants'!AT$20=2,3,IF('Saisie des composants'!AT$20=3,4.3,IF('Saisie des composants'!AT$20=4,5.5,IF('Saisie des composants'!AT$20=6,8,'Saisie des composants'!AT$20)))))),1))*AS$68*IF(AS$4="Optocoupleurs",AS$45+AS$49,AS$45)*POWER('Saisie Profil'!$P18/0.5,1.5))</f>
        <v/>
      </c>
      <c r="AT111" s="102" t="str">
        <f>IF(AT$3="","",IF($A111=0,0,IF(AT$4="Relais électromécaniques hermétiques",IF(IF('Saisie des composants'!AU156="",AT$15,'Saisie des composants'!AU156)&lt;1,1,SQRT(IF('Saisie des composants'!AU156="",AT$15,'Saisie des composants'!AU156)))*(IF('Saisie des composants'!AU$19=2,1.5,IF('Saisie des composants'!AU$19=3,2,IF('Saisie des composants'!AU$19=4,2.5,'Saisie des composants'!AU$19)))+IF('Saisie des composants'!AU$20=1,1.8,IF('Saisie des composants'!AU$20=2,3,IF('Saisie des composants'!AU$20=3,4.3,IF('Saisie des composants'!AU$20=4,5.5,IF('Saisie des composants'!AU$20=6,8,'Saisie des composants'!AU$20)))))),1))*AT$68*IF(AT$4="Optocoupleurs",AT$45+AT$49,AT$45)*POWER('Saisie Profil'!$P18/0.5,1.5))</f>
        <v/>
      </c>
      <c r="AU111" s="102" t="str">
        <f>IF(AU$3="","",IF($A111=0,0,IF(AU$4="Relais électromécaniques hermétiques",IF(IF('Saisie des composants'!AV156="",AU$15,'Saisie des composants'!AV156)&lt;1,1,SQRT(IF('Saisie des composants'!AV156="",AU$15,'Saisie des composants'!AV156)))*(IF('Saisie des composants'!AV$19=2,1.5,IF('Saisie des composants'!AV$19=3,2,IF('Saisie des composants'!AV$19=4,2.5,'Saisie des composants'!AV$19)))+IF('Saisie des composants'!AV$20=1,1.8,IF('Saisie des composants'!AV$20=2,3,IF('Saisie des composants'!AV$20=3,4.3,IF('Saisie des composants'!AV$20=4,5.5,IF('Saisie des composants'!AV$20=6,8,'Saisie des composants'!AV$20)))))),1))*AU$68*IF(AU$4="Optocoupleurs",AU$45+AU$49,AU$45)*POWER('Saisie Profil'!$P18/0.5,1.5))</f>
        <v/>
      </c>
      <c r="AV111" s="102" t="str">
        <f>IF(AV$3="","",IF($A111=0,0,IF(AV$4="Relais électromécaniques hermétiques",IF(IF('Saisie des composants'!AW156="",AV$15,'Saisie des composants'!AW156)&lt;1,1,SQRT(IF('Saisie des composants'!AW156="",AV$15,'Saisie des composants'!AW156)))*(IF('Saisie des composants'!AW$19=2,1.5,IF('Saisie des composants'!AW$19=3,2,IF('Saisie des composants'!AW$19=4,2.5,'Saisie des composants'!AW$19)))+IF('Saisie des composants'!AW$20=1,1.8,IF('Saisie des composants'!AW$20=2,3,IF('Saisie des composants'!AW$20=3,4.3,IF('Saisie des composants'!AW$20=4,5.5,IF('Saisie des composants'!AW$20=6,8,'Saisie des composants'!AW$20)))))),1))*AV$68*IF(AV$4="Optocoupleurs",AV$45+AV$49,AV$45)*POWER('Saisie Profil'!$P18/0.5,1.5))</f>
        <v/>
      </c>
      <c r="AW111" s="102" t="str">
        <f>IF(AW$3="","",IF($A111=0,0,IF(AW$4="Relais électromécaniques hermétiques",IF(IF('Saisie des composants'!AX156="",AW$15,'Saisie des composants'!AX156)&lt;1,1,SQRT(IF('Saisie des composants'!AX156="",AW$15,'Saisie des composants'!AX156)))*(IF('Saisie des composants'!AX$19=2,1.5,IF('Saisie des composants'!AX$19=3,2,IF('Saisie des composants'!AX$19=4,2.5,'Saisie des composants'!AX$19)))+IF('Saisie des composants'!AX$20=1,1.8,IF('Saisie des composants'!AX$20=2,3,IF('Saisie des composants'!AX$20=3,4.3,IF('Saisie des composants'!AX$20=4,5.5,IF('Saisie des composants'!AX$20=6,8,'Saisie des composants'!AX$20)))))),1))*AW$68*IF(AW$4="Optocoupleurs",AW$45+AW$49,AW$45)*POWER('Saisie Profil'!$P18/0.5,1.5))</f>
        <v/>
      </c>
      <c r="AX111" s="102" t="str">
        <f>IF(AX$3="","",IF($A111=0,0,IF(AX$4="Relais électromécaniques hermétiques",IF(IF('Saisie des composants'!AY156="",AX$15,'Saisie des composants'!AY156)&lt;1,1,SQRT(IF('Saisie des composants'!AY156="",AX$15,'Saisie des composants'!AY156)))*(IF('Saisie des composants'!AY$19=2,1.5,IF('Saisie des composants'!AY$19=3,2,IF('Saisie des composants'!AY$19=4,2.5,'Saisie des composants'!AY$19)))+IF('Saisie des composants'!AY$20=1,1.8,IF('Saisie des composants'!AY$20=2,3,IF('Saisie des composants'!AY$20=3,4.3,IF('Saisie des composants'!AY$20=4,5.5,IF('Saisie des composants'!AY$20=6,8,'Saisie des composants'!AY$20)))))),1))*AX$68*IF(AX$4="Optocoupleurs",AX$45+AX$49,AX$45)*POWER('Saisie Profil'!$P18/0.5,1.5))</f>
        <v/>
      </c>
      <c r="AY111" s="102" t="str">
        <f>IF(AY$3="","",IF($A111=0,0,IF(AY$4="Relais électromécaniques hermétiques",IF(IF('Saisie des composants'!AZ156="",AY$15,'Saisie des composants'!AZ156)&lt;1,1,SQRT(IF('Saisie des composants'!AZ156="",AY$15,'Saisie des composants'!AZ156)))*(IF('Saisie des composants'!AZ$19=2,1.5,IF('Saisie des composants'!AZ$19=3,2,IF('Saisie des composants'!AZ$19=4,2.5,'Saisie des composants'!AZ$19)))+IF('Saisie des composants'!AZ$20=1,1.8,IF('Saisie des composants'!AZ$20=2,3,IF('Saisie des composants'!AZ$20=3,4.3,IF('Saisie des composants'!AZ$20=4,5.5,IF('Saisie des composants'!AZ$20=6,8,'Saisie des composants'!AZ$20)))))),1))*AY$68*IF(AY$4="Optocoupleurs",AY$45+AY$49,AY$45)*POWER('Saisie Profil'!$P18/0.5,1.5))</f>
        <v/>
      </c>
      <c r="AZ111" s="102" t="str">
        <f>IF(AZ$3="","",IF($A111=0,0,IF(AZ$4="Relais électromécaniques hermétiques",IF(IF('Saisie des composants'!BA156="",AZ$15,'Saisie des composants'!BA156)&lt;1,1,SQRT(IF('Saisie des composants'!BA156="",AZ$15,'Saisie des composants'!BA156)))*(IF('Saisie des composants'!BA$19=2,1.5,IF('Saisie des composants'!BA$19=3,2,IF('Saisie des composants'!BA$19=4,2.5,'Saisie des composants'!BA$19)))+IF('Saisie des composants'!BA$20=1,1.8,IF('Saisie des composants'!BA$20=2,3,IF('Saisie des composants'!BA$20=3,4.3,IF('Saisie des composants'!BA$20=4,5.5,IF('Saisie des composants'!BA$20=6,8,'Saisie des composants'!BA$20)))))),1))*AZ$68*IF(AZ$4="Optocoupleurs",AZ$45+AZ$49,AZ$45)*POWER('Saisie Profil'!$P18/0.5,1.5))</f>
        <v/>
      </c>
      <c r="BA111" s="102" t="str">
        <f>IF(BA$3="","",IF($A111=0,0,IF(BA$4="Relais électromécaniques hermétiques",IF(IF('Saisie des composants'!BB156="",BA$15,'Saisie des composants'!BB156)&lt;1,1,SQRT(IF('Saisie des composants'!BB156="",BA$15,'Saisie des composants'!BB156)))*(IF('Saisie des composants'!BB$19=2,1.5,IF('Saisie des composants'!BB$19=3,2,IF('Saisie des composants'!BB$19=4,2.5,'Saisie des composants'!BB$19)))+IF('Saisie des composants'!BB$20=1,1.8,IF('Saisie des composants'!BB$20=2,3,IF('Saisie des composants'!BB$20=3,4.3,IF('Saisie des composants'!BB$20=4,5.5,IF('Saisie des composants'!BB$20=6,8,'Saisie des composants'!BB$20)))))),1))*BA$68*IF(BA$4="Optocoupleurs",BA$45+BA$49,BA$45)*POWER('Saisie Profil'!$P18/0.5,1.5))</f>
        <v/>
      </c>
      <c r="BB111" s="102" t="str">
        <f>IF(BB$3="","",IF($A111=0,0,IF(BB$4="Relais électromécaniques hermétiques",IF(IF('Saisie des composants'!BC156="",BB$15,'Saisie des composants'!BC156)&lt;1,1,SQRT(IF('Saisie des composants'!BC156="",BB$15,'Saisie des composants'!BC156)))*(IF('Saisie des composants'!BC$19=2,1.5,IF('Saisie des composants'!BC$19=3,2,IF('Saisie des composants'!BC$19=4,2.5,'Saisie des composants'!BC$19)))+IF('Saisie des composants'!BC$20=1,1.8,IF('Saisie des composants'!BC$20=2,3,IF('Saisie des composants'!BC$20=3,4.3,IF('Saisie des composants'!BC$20=4,5.5,IF('Saisie des composants'!BC$20=6,8,'Saisie des composants'!BC$20)))))),1))*BB$68*IF(BB$4="Optocoupleurs",BB$45+BB$49,BB$45)*POWER('Saisie Profil'!$P18/0.5,1.5))</f>
        <v/>
      </c>
      <c r="BC111" s="102" t="str">
        <f>IF(BC$3="","",IF($A111=0,0,IF(BC$4="Relais électromécaniques hermétiques",IF(IF('Saisie des composants'!BD156="",BC$15,'Saisie des composants'!BD156)&lt;1,1,SQRT(IF('Saisie des composants'!BD156="",BC$15,'Saisie des composants'!BD156)))*(IF('Saisie des composants'!BD$19=2,1.5,IF('Saisie des composants'!BD$19=3,2,IF('Saisie des composants'!BD$19=4,2.5,'Saisie des composants'!BD$19)))+IF('Saisie des composants'!BD$20=1,1.8,IF('Saisie des composants'!BD$20=2,3,IF('Saisie des composants'!BD$20=3,4.3,IF('Saisie des composants'!BD$20=4,5.5,IF('Saisie des composants'!BD$20=6,8,'Saisie des composants'!BD$20)))))),1))*BC$68*IF(BC$4="Optocoupleurs",BC$45+BC$49,BC$45)*POWER('Saisie Profil'!$P18/0.5,1.5))</f>
        <v/>
      </c>
      <c r="BD111" s="102" t="str">
        <f>IF(BD$3="","",IF($A111=0,0,IF(BD$4="Relais électromécaniques hermétiques",IF(IF('Saisie des composants'!BE156="",BD$15,'Saisie des composants'!BE156)&lt;1,1,SQRT(IF('Saisie des composants'!BE156="",BD$15,'Saisie des composants'!BE156)))*(IF('Saisie des composants'!BE$19=2,1.5,IF('Saisie des composants'!BE$19=3,2,IF('Saisie des composants'!BE$19=4,2.5,'Saisie des composants'!BE$19)))+IF('Saisie des composants'!BE$20=1,1.8,IF('Saisie des composants'!BE$20=2,3,IF('Saisie des composants'!BE$20=3,4.3,IF('Saisie des composants'!BE$20=4,5.5,IF('Saisie des composants'!BE$20=6,8,'Saisie des composants'!BE$20)))))),1))*BD$68*IF(BD$4="Optocoupleurs",BD$45+BD$49,BD$45)*POWER('Saisie Profil'!$P18/0.5,1.5))</f>
        <v/>
      </c>
      <c r="BE111" s="102" t="str">
        <f>IF(BE$3="","",IF($A111=0,0,IF(BE$4="Relais électromécaniques hermétiques",IF(IF('Saisie des composants'!BF156="",BE$15,'Saisie des composants'!BF156)&lt;1,1,SQRT(IF('Saisie des composants'!BF156="",BE$15,'Saisie des composants'!BF156)))*(IF('Saisie des composants'!BF$19=2,1.5,IF('Saisie des composants'!BF$19=3,2,IF('Saisie des composants'!BF$19=4,2.5,'Saisie des composants'!BF$19)))+IF('Saisie des composants'!BF$20=1,1.8,IF('Saisie des composants'!BF$20=2,3,IF('Saisie des composants'!BF$20=3,4.3,IF('Saisie des composants'!BF$20=4,5.5,IF('Saisie des composants'!BF$20=6,8,'Saisie des composants'!BF$20)))))),1))*BE$68*IF(BE$4="Optocoupleurs",BE$45+BE$49,BE$45)*POWER('Saisie Profil'!$P18/0.5,1.5))</f>
        <v/>
      </c>
      <c r="BF111" s="102" t="str">
        <f>IF(BF$3="","",IF($A111=0,0,IF(BF$4="Relais électromécaniques hermétiques",IF(IF('Saisie des composants'!BG156="",BF$15,'Saisie des composants'!BG156)&lt;1,1,SQRT(IF('Saisie des composants'!BG156="",BF$15,'Saisie des composants'!BG156)))*(IF('Saisie des composants'!BG$19=2,1.5,IF('Saisie des composants'!BG$19=3,2,IF('Saisie des composants'!BG$19=4,2.5,'Saisie des composants'!BG$19)))+IF('Saisie des composants'!BG$20=1,1.8,IF('Saisie des composants'!BG$20=2,3,IF('Saisie des composants'!BG$20=3,4.3,IF('Saisie des composants'!BG$20=4,5.5,IF('Saisie des composants'!BG$20=6,8,'Saisie des composants'!BG$20)))))),1))*BF$68*IF(BF$4="Optocoupleurs",BF$45+BF$49,BF$45)*POWER('Saisie Profil'!$P18/0.5,1.5))</f>
        <v/>
      </c>
      <c r="BG111" s="102" t="str">
        <f>IF(BG$3="","",IF($A111=0,0,IF(BG$4="Relais électromécaniques hermétiques",IF(IF('Saisie des composants'!BH156="",BG$15,'Saisie des composants'!BH156)&lt;1,1,SQRT(IF('Saisie des composants'!BH156="",BG$15,'Saisie des composants'!BH156)))*(IF('Saisie des composants'!BH$19=2,1.5,IF('Saisie des composants'!BH$19=3,2,IF('Saisie des composants'!BH$19=4,2.5,'Saisie des composants'!BH$19)))+IF('Saisie des composants'!BH$20=1,1.8,IF('Saisie des composants'!BH$20=2,3,IF('Saisie des composants'!BH$20=3,4.3,IF('Saisie des composants'!BH$20=4,5.5,IF('Saisie des composants'!BH$20=6,8,'Saisie des composants'!BH$20)))))),1))*BG$68*IF(BG$4="Optocoupleurs",BG$45+BG$49,BG$45)*POWER('Saisie Profil'!$P18/0.5,1.5))</f>
        <v/>
      </c>
      <c r="BH111" s="102" t="str">
        <f>IF(BH$3="","",IF($A111=0,0,IF(BH$4="Relais électromécaniques hermétiques",IF(IF('Saisie des composants'!BI156="",BH$15,'Saisie des composants'!BI156)&lt;1,1,SQRT(IF('Saisie des composants'!BI156="",BH$15,'Saisie des composants'!BI156)))*(IF('Saisie des composants'!BI$19=2,1.5,IF('Saisie des composants'!BI$19=3,2,IF('Saisie des composants'!BI$19=4,2.5,'Saisie des composants'!BI$19)))+IF('Saisie des composants'!BI$20=1,1.8,IF('Saisie des composants'!BI$20=2,3,IF('Saisie des composants'!BI$20=3,4.3,IF('Saisie des composants'!BI$20=4,5.5,IF('Saisie des composants'!BI$20=6,8,'Saisie des composants'!BI$20)))))),1))*BH$68*IF(BH$4="Optocoupleurs",BH$45+BH$49,BH$45)*POWER('Saisie Profil'!$P18/0.5,1.5))</f>
        <v/>
      </c>
      <c r="BI111" s="102" t="str">
        <f>IF(BI$3="","",IF($A111=0,0,IF(BI$4="Relais électromécaniques hermétiques",IF(IF('Saisie des composants'!BJ156="",BI$15,'Saisie des composants'!BJ156)&lt;1,1,SQRT(IF('Saisie des composants'!BJ156="",BI$15,'Saisie des composants'!BJ156)))*(IF('Saisie des composants'!BJ$19=2,1.5,IF('Saisie des composants'!BJ$19=3,2,IF('Saisie des composants'!BJ$19=4,2.5,'Saisie des composants'!BJ$19)))+IF('Saisie des composants'!BJ$20=1,1.8,IF('Saisie des composants'!BJ$20=2,3,IF('Saisie des composants'!BJ$20=3,4.3,IF('Saisie des composants'!BJ$20=4,5.5,IF('Saisie des composants'!BJ$20=6,8,'Saisie des composants'!BJ$20)))))),1))*BI$68*IF(BI$4="Optocoupleurs",BI$45+BI$49,BI$45)*POWER('Saisie Profil'!$P18/0.5,1.5))</f>
        <v/>
      </c>
      <c r="BJ111" s="102" t="str">
        <f>IF(BJ$3="","",IF($A111=0,0,IF(BJ$4="Relais électromécaniques hermétiques",IF(IF('Saisie des composants'!BK156="",BJ$15,'Saisie des composants'!BK156)&lt;1,1,SQRT(IF('Saisie des composants'!BK156="",BJ$15,'Saisie des composants'!BK156)))*(IF('Saisie des composants'!BK$19=2,1.5,IF('Saisie des composants'!BK$19=3,2,IF('Saisie des composants'!BK$19=4,2.5,'Saisie des composants'!BK$19)))+IF('Saisie des composants'!BK$20=1,1.8,IF('Saisie des composants'!BK$20=2,3,IF('Saisie des composants'!BK$20=3,4.3,IF('Saisie des composants'!BK$20=4,5.5,IF('Saisie des composants'!BK$20=6,8,'Saisie des composants'!BK$20)))))),1))*BJ$68*IF(BJ$4="Optocoupleurs",BJ$45+BJ$49,BJ$45)*POWER('Saisie Profil'!$P18/0.5,1.5))</f>
        <v/>
      </c>
      <c r="BK111" s="102" t="str">
        <f>IF(BK$3="","",IF($A111=0,0,IF(BK$4="Relais électromécaniques hermétiques",IF(IF('Saisie des composants'!BL156="",BK$15,'Saisie des composants'!BL156)&lt;1,1,SQRT(IF('Saisie des composants'!BL156="",BK$15,'Saisie des composants'!BL156)))*(IF('Saisie des composants'!BL$19=2,1.5,IF('Saisie des composants'!BL$19=3,2,IF('Saisie des composants'!BL$19=4,2.5,'Saisie des composants'!BL$19)))+IF('Saisie des composants'!BL$20=1,1.8,IF('Saisie des composants'!BL$20=2,3,IF('Saisie des composants'!BL$20=3,4.3,IF('Saisie des composants'!BL$20=4,5.5,IF('Saisie des composants'!BL$20=6,8,'Saisie des composants'!BL$20)))))),1))*BK$68*IF(BK$4="Optocoupleurs",BK$45+BK$49,BK$45)*POWER('Saisie Profil'!$P18/0.5,1.5))</f>
        <v/>
      </c>
      <c r="BL111" s="102" t="str">
        <f>IF(BL$3="","",IF($A111=0,0,IF(BL$4="Relais électromécaniques hermétiques",IF(IF('Saisie des composants'!BM156="",BL$15,'Saisie des composants'!BM156)&lt;1,1,SQRT(IF('Saisie des composants'!BM156="",BL$15,'Saisie des composants'!BM156)))*(IF('Saisie des composants'!BM$19=2,1.5,IF('Saisie des composants'!BM$19=3,2,IF('Saisie des composants'!BM$19=4,2.5,'Saisie des composants'!BM$19)))+IF('Saisie des composants'!BM$20=1,1.8,IF('Saisie des composants'!BM$20=2,3,IF('Saisie des composants'!BM$20=3,4.3,IF('Saisie des composants'!BM$20=4,5.5,IF('Saisie des composants'!BM$20=6,8,'Saisie des composants'!BM$20)))))),1))*BL$68*IF(BL$4="Optocoupleurs",BL$45+BL$49,BL$45)*POWER('Saisie Profil'!$P18/0.5,1.5))</f>
        <v/>
      </c>
      <c r="BM111" s="102" t="str">
        <f>IF(BM$3="","",IF($A111=0,0,IF(BM$4="Relais électromécaniques hermétiques",IF(IF('Saisie des composants'!BN156="",BM$15,'Saisie des composants'!BN156)&lt;1,1,SQRT(IF('Saisie des composants'!BN156="",BM$15,'Saisie des composants'!BN156)))*(IF('Saisie des composants'!BN$19=2,1.5,IF('Saisie des composants'!BN$19=3,2,IF('Saisie des composants'!BN$19=4,2.5,'Saisie des composants'!BN$19)))+IF('Saisie des composants'!BN$20=1,1.8,IF('Saisie des composants'!BN$20=2,3,IF('Saisie des composants'!BN$20=3,4.3,IF('Saisie des composants'!BN$20=4,5.5,IF('Saisie des composants'!BN$20=6,8,'Saisie des composants'!BN$20)))))),1))*BM$68*IF(BM$4="Optocoupleurs",BM$45+BM$49,BM$45)*POWER('Saisie Profil'!$P18/0.5,1.5))</f>
        <v/>
      </c>
      <c r="BN111" s="102" t="str">
        <f>IF(BN$3="","",IF($A111=0,0,IF(BN$4="Relais électromécaniques hermétiques",IF(IF('Saisie des composants'!BO156="",BN$15,'Saisie des composants'!BO156)&lt;1,1,SQRT(IF('Saisie des composants'!BO156="",BN$15,'Saisie des composants'!BO156)))*(IF('Saisie des composants'!BO$19=2,1.5,IF('Saisie des composants'!BO$19=3,2,IF('Saisie des composants'!BO$19=4,2.5,'Saisie des composants'!BO$19)))+IF('Saisie des composants'!BO$20=1,1.8,IF('Saisie des composants'!BO$20=2,3,IF('Saisie des composants'!BO$20=3,4.3,IF('Saisie des composants'!BO$20=4,5.5,IF('Saisie des composants'!BO$20=6,8,'Saisie des composants'!BO$20)))))),1))*BN$68*IF(BN$4="Optocoupleurs",BN$45+BN$49,BN$45)*POWER('Saisie Profil'!$P18/0.5,1.5))</f>
        <v/>
      </c>
      <c r="BO111" s="102" t="str">
        <f>IF(BO$3="","",IF($A111=0,0,IF(BO$4="Relais électromécaniques hermétiques",IF(IF('Saisie des composants'!BP156="",BO$15,'Saisie des composants'!BP156)&lt;1,1,SQRT(IF('Saisie des composants'!BP156="",BO$15,'Saisie des composants'!BP156)))*(IF('Saisie des composants'!BP$19=2,1.5,IF('Saisie des composants'!BP$19=3,2,IF('Saisie des composants'!BP$19=4,2.5,'Saisie des composants'!BP$19)))+IF('Saisie des composants'!BP$20=1,1.8,IF('Saisie des composants'!BP$20=2,3,IF('Saisie des composants'!BP$20=3,4.3,IF('Saisie des composants'!BP$20=4,5.5,IF('Saisie des composants'!BP$20=6,8,'Saisie des composants'!BP$20)))))),1))*BO$68*IF(BO$4="Optocoupleurs",BO$45+BO$49,BO$45)*POWER('Saisie Profil'!$P18/0.5,1.5))</f>
        <v/>
      </c>
      <c r="BP111" s="102" t="str">
        <f>IF(BP$3="","",IF($A111=0,0,IF(BP$4="Relais électromécaniques hermétiques",IF(IF('Saisie des composants'!BQ156="",BP$15,'Saisie des composants'!BQ156)&lt;1,1,SQRT(IF('Saisie des composants'!BQ156="",BP$15,'Saisie des composants'!BQ156)))*(IF('Saisie des composants'!BQ$19=2,1.5,IF('Saisie des composants'!BQ$19=3,2,IF('Saisie des composants'!BQ$19=4,2.5,'Saisie des composants'!BQ$19)))+IF('Saisie des composants'!BQ$20=1,1.8,IF('Saisie des composants'!BQ$20=2,3,IF('Saisie des composants'!BQ$20=3,4.3,IF('Saisie des composants'!BQ$20=4,5.5,IF('Saisie des composants'!BQ$20=6,8,'Saisie des composants'!BQ$20)))))),1))*BP$68*IF(BP$4="Optocoupleurs",BP$45+BP$49,BP$45)*POWER('Saisie Profil'!$P18/0.5,1.5))</f>
        <v/>
      </c>
      <c r="BQ111" s="102" t="str">
        <f>IF(BQ$3="","",IF($A111=0,0,IF(BQ$4="Relais électromécaniques hermétiques",IF(IF('Saisie des composants'!BR156="",BQ$15,'Saisie des composants'!BR156)&lt;1,1,SQRT(IF('Saisie des composants'!BR156="",BQ$15,'Saisie des composants'!BR156)))*(IF('Saisie des composants'!BR$19=2,1.5,IF('Saisie des composants'!BR$19=3,2,IF('Saisie des composants'!BR$19=4,2.5,'Saisie des composants'!BR$19)))+IF('Saisie des composants'!BR$20=1,1.8,IF('Saisie des composants'!BR$20=2,3,IF('Saisie des composants'!BR$20=3,4.3,IF('Saisie des composants'!BR$20=4,5.5,IF('Saisie des composants'!BR$20=6,8,'Saisie des composants'!BR$20)))))),1))*BQ$68*IF(BQ$4="Optocoupleurs",BQ$45+BQ$49,BQ$45)*POWER('Saisie Profil'!$P18/0.5,1.5))</f>
        <v/>
      </c>
      <c r="BR111" s="102" t="str">
        <f>IF(BR$3="","",IF($A111=0,0,IF(BR$4="Relais électromécaniques hermétiques",IF(IF('Saisie des composants'!BS156="",BR$15,'Saisie des composants'!BS156)&lt;1,1,SQRT(IF('Saisie des composants'!BS156="",BR$15,'Saisie des composants'!BS156)))*(IF('Saisie des composants'!BS$19=2,1.5,IF('Saisie des composants'!BS$19=3,2,IF('Saisie des composants'!BS$19=4,2.5,'Saisie des composants'!BS$19)))+IF('Saisie des composants'!BS$20=1,1.8,IF('Saisie des composants'!BS$20=2,3,IF('Saisie des composants'!BS$20=3,4.3,IF('Saisie des composants'!BS$20=4,5.5,IF('Saisie des composants'!BS$20=6,8,'Saisie des composants'!BS$20)))))),1))*BR$68*IF(BR$4="Optocoupleurs",BR$45+BR$49,BR$45)*POWER('Saisie Profil'!$P18/0.5,1.5))</f>
        <v/>
      </c>
      <c r="BS111" s="102" t="str">
        <f>IF(BS$3="","",IF($A111=0,0,IF(BS$4="Relais électromécaniques hermétiques",IF(IF('Saisie des composants'!BT156="",BS$15,'Saisie des composants'!BT156)&lt;1,1,SQRT(IF('Saisie des composants'!BT156="",BS$15,'Saisie des composants'!BT156)))*(IF('Saisie des composants'!BT$19=2,1.5,IF('Saisie des composants'!BT$19=3,2,IF('Saisie des composants'!BT$19=4,2.5,'Saisie des composants'!BT$19)))+IF('Saisie des composants'!BT$20=1,1.8,IF('Saisie des composants'!BT$20=2,3,IF('Saisie des composants'!BT$20=3,4.3,IF('Saisie des composants'!BT$20=4,5.5,IF('Saisie des composants'!BT$20=6,8,'Saisie des composants'!BT$20)))))),1))*BS$68*IF(BS$4="Optocoupleurs",BS$45+BS$49,BS$45)*POWER('Saisie Profil'!$P18/0.5,1.5))</f>
        <v/>
      </c>
      <c r="BT111" s="102" t="str">
        <f>IF(BT$3="","",IF($A111=0,0,IF(BT$4="Relais électromécaniques hermétiques",IF(IF('Saisie des composants'!BU156="",BT$15,'Saisie des composants'!BU156)&lt;1,1,SQRT(IF('Saisie des composants'!BU156="",BT$15,'Saisie des composants'!BU156)))*(IF('Saisie des composants'!BU$19=2,1.5,IF('Saisie des composants'!BU$19=3,2,IF('Saisie des composants'!BU$19=4,2.5,'Saisie des composants'!BU$19)))+IF('Saisie des composants'!BU$20=1,1.8,IF('Saisie des composants'!BU$20=2,3,IF('Saisie des composants'!BU$20=3,4.3,IF('Saisie des composants'!BU$20=4,5.5,IF('Saisie des composants'!BU$20=6,8,'Saisie des composants'!BU$20)))))),1))*BT$68*IF(BT$4="Optocoupleurs",BT$45+BT$49,BT$45)*POWER('Saisie Profil'!$P18/0.5,1.5))</f>
        <v/>
      </c>
      <c r="BU111" s="102" t="str">
        <f>IF(BU$3="","",IF($A111=0,0,IF(BU$4="Relais électromécaniques hermétiques",IF(IF('Saisie des composants'!BV156="",BU$15,'Saisie des composants'!BV156)&lt;1,1,SQRT(IF('Saisie des composants'!BV156="",BU$15,'Saisie des composants'!BV156)))*(IF('Saisie des composants'!BV$19=2,1.5,IF('Saisie des composants'!BV$19=3,2,IF('Saisie des composants'!BV$19=4,2.5,'Saisie des composants'!BV$19)))+IF('Saisie des composants'!BV$20=1,1.8,IF('Saisie des composants'!BV$20=2,3,IF('Saisie des composants'!BV$20=3,4.3,IF('Saisie des composants'!BV$20=4,5.5,IF('Saisie des composants'!BV$20=6,8,'Saisie des composants'!BV$20)))))),1))*BU$68*IF(BU$4="Optocoupleurs",BU$45+BU$49,BU$45)*POWER('Saisie Profil'!$P18/0.5,1.5))</f>
        <v/>
      </c>
      <c r="BV111" s="102" t="str">
        <f>IF(BV$3="","",IF($A111=0,0,IF(BV$4="Relais électromécaniques hermétiques",IF(IF('Saisie des composants'!BW156="",BV$15,'Saisie des composants'!BW156)&lt;1,1,SQRT(IF('Saisie des composants'!BW156="",BV$15,'Saisie des composants'!BW156)))*(IF('Saisie des composants'!BW$19=2,1.5,IF('Saisie des composants'!BW$19=3,2,IF('Saisie des composants'!BW$19=4,2.5,'Saisie des composants'!BW$19)))+IF('Saisie des composants'!BW$20=1,1.8,IF('Saisie des composants'!BW$20=2,3,IF('Saisie des composants'!BW$20=3,4.3,IF('Saisie des composants'!BW$20=4,5.5,IF('Saisie des composants'!BW$20=6,8,'Saisie des composants'!BW$20)))))),1))*BV$68*IF(BV$4="Optocoupleurs",BV$45+BV$49,BV$45)*POWER('Saisie Profil'!$P18/0.5,1.5))</f>
        <v/>
      </c>
      <c r="BW111" s="102" t="str">
        <f>IF(BW$3="","",IF($A111=0,0,IF(BW$4="Relais électromécaniques hermétiques",IF(IF('Saisie des composants'!BX156="",BW$15,'Saisie des composants'!BX156)&lt;1,1,SQRT(IF('Saisie des composants'!BX156="",BW$15,'Saisie des composants'!BX156)))*(IF('Saisie des composants'!BX$19=2,1.5,IF('Saisie des composants'!BX$19=3,2,IF('Saisie des composants'!BX$19=4,2.5,'Saisie des composants'!BX$19)))+IF('Saisie des composants'!BX$20=1,1.8,IF('Saisie des composants'!BX$20=2,3,IF('Saisie des composants'!BX$20=3,4.3,IF('Saisie des composants'!BX$20=4,5.5,IF('Saisie des composants'!BX$20=6,8,'Saisie des composants'!BX$20)))))),1))*BW$68*IF(BW$4="Optocoupleurs",BW$45+BW$49,BW$45)*POWER('Saisie Profil'!$P18/0.5,1.5))</f>
        <v/>
      </c>
      <c r="BX111" s="102" t="str">
        <f>IF(BX$3="","",IF($A111=0,0,IF(BX$4="Relais électromécaniques hermétiques",IF(IF('Saisie des composants'!BY156="",BX$15,'Saisie des composants'!BY156)&lt;1,1,SQRT(IF('Saisie des composants'!BY156="",BX$15,'Saisie des composants'!BY156)))*(IF('Saisie des composants'!BY$19=2,1.5,IF('Saisie des composants'!BY$19=3,2,IF('Saisie des composants'!BY$19=4,2.5,'Saisie des composants'!BY$19)))+IF('Saisie des composants'!BY$20=1,1.8,IF('Saisie des composants'!BY$20=2,3,IF('Saisie des composants'!BY$20=3,4.3,IF('Saisie des composants'!BY$20=4,5.5,IF('Saisie des composants'!BY$20=6,8,'Saisie des composants'!BY$20)))))),1))*BX$68*IF(BX$4="Optocoupleurs",BX$45+BX$49,BX$45)*POWER('Saisie Profil'!$P18/0.5,1.5))</f>
        <v/>
      </c>
      <c r="BY111" s="102" t="str">
        <f>IF(BY$3="","",IF($A111=0,0,IF(BY$4="Relais électromécaniques hermétiques",IF(IF('Saisie des composants'!BZ156="",BY$15,'Saisie des composants'!BZ156)&lt;1,1,SQRT(IF('Saisie des composants'!BZ156="",BY$15,'Saisie des composants'!BZ156)))*(IF('Saisie des composants'!BZ$19=2,1.5,IF('Saisie des composants'!BZ$19=3,2,IF('Saisie des composants'!BZ$19=4,2.5,'Saisie des composants'!BZ$19)))+IF('Saisie des composants'!BZ$20=1,1.8,IF('Saisie des composants'!BZ$20=2,3,IF('Saisie des composants'!BZ$20=3,4.3,IF('Saisie des composants'!BZ$20=4,5.5,IF('Saisie des composants'!BZ$20=6,8,'Saisie des composants'!BZ$20)))))),1))*BY$68*IF(BY$4="Optocoupleurs",BY$45+BY$49,BY$45)*POWER('Saisie Profil'!$P18/0.5,1.5))</f>
        <v/>
      </c>
      <c r="BZ111" s="102" t="str">
        <f>IF(BZ$3="","",IF($A111=0,0,IF(BZ$4="Relais électromécaniques hermétiques",IF(IF('Saisie des composants'!CA156="",BZ$15,'Saisie des composants'!CA156)&lt;1,1,SQRT(IF('Saisie des composants'!CA156="",BZ$15,'Saisie des composants'!CA156)))*(IF('Saisie des composants'!CA$19=2,1.5,IF('Saisie des composants'!CA$19=3,2,IF('Saisie des composants'!CA$19=4,2.5,'Saisie des composants'!CA$19)))+IF('Saisie des composants'!CA$20=1,1.8,IF('Saisie des composants'!CA$20=2,3,IF('Saisie des composants'!CA$20=3,4.3,IF('Saisie des composants'!CA$20=4,5.5,IF('Saisie des composants'!CA$20=6,8,'Saisie des composants'!CA$20)))))),1))*BZ$68*IF(BZ$4="Optocoupleurs",BZ$45+BZ$49,BZ$45)*POWER('Saisie Profil'!$P18/0.5,1.5))</f>
        <v/>
      </c>
      <c r="CA111" s="102" t="str">
        <f>IF(CA$3="","",IF($A111=0,0,IF(CA$4="Relais électromécaniques hermétiques",IF(IF('Saisie des composants'!CB156="",CA$15,'Saisie des composants'!CB156)&lt;1,1,SQRT(IF('Saisie des composants'!CB156="",CA$15,'Saisie des composants'!CB156)))*(IF('Saisie des composants'!CB$19=2,1.5,IF('Saisie des composants'!CB$19=3,2,IF('Saisie des composants'!CB$19=4,2.5,'Saisie des composants'!CB$19)))+IF('Saisie des composants'!CB$20=1,1.8,IF('Saisie des composants'!CB$20=2,3,IF('Saisie des composants'!CB$20=3,4.3,IF('Saisie des composants'!CB$20=4,5.5,IF('Saisie des composants'!CB$20=6,8,'Saisie des composants'!CB$20)))))),1))*CA$68*IF(CA$4="Optocoupleurs",CA$45+CA$49,CA$45)*POWER('Saisie Profil'!$P18/0.5,1.5))</f>
        <v/>
      </c>
      <c r="CB111" s="102" t="str">
        <f>IF(CB$3="","",IF($A111=0,0,IF(CB$4="Relais électromécaniques hermétiques",IF(IF('Saisie des composants'!CC156="",CB$15,'Saisie des composants'!CC156)&lt;1,1,SQRT(IF('Saisie des composants'!CC156="",CB$15,'Saisie des composants'!CC156)))*(IF('Saisie des composants'!CC$19=2,1.5,IF('Saisie des composants'!CC$19=3,2,IF('Saisie des composants'!CC$19=4,2.5,'Saisie des composants'!CC$19)))+IF('Saisie des composants'!CC$20=1,1.8,IF('Saisie des composants'!CC$20=2,3,IF('Saisie des composants'!CC$20=3,4.3,IF('Saisie des composants'!CC$20=4,5.5,IF('Saisie des composants'!CC$20=6,8,'Saisie des composants'!CC$20)))))),1))*CB$68*IF(CB$4="Optocoupleurs",CB$45+CB$49,CB$45)*POWER('Saisie Profil'!$P18/0.5,1.5))</f>
        <v/>
      </c>
      <c r="CC111" s="102" t="str">
        <f>IF(CC$3="","",IF($A111=0,0,IF(CC$4="Relais électromécaniques hermétiques",IF(IF('Saisie des composants'!CD156="",CC$15,'Saisie des composants'!CD156)&lt;1,1,SQRT(IF('Saisie des composants'!CD156="",CC$15,'Saisie des composants'!CD156)))*(IF('Saisie des composants'!CD$19=2,1.5,IF('Saisie des composants'!CD$19=3,2,IF('Saisie des composants'!CD$19=4,2.5,'Saisie des composants'!CD$19)))+IF('Saisie des composants'!CD$20=1,1.8,IF('Saisie des composants'!CD$20=2,3,IF('Saisie des composants'!CD$20=3,4.3,IF('Saisie des composants'!CD$20=4,5.5,IF('Saisie des composants'!CD$20=6,8,'Saisie des composants'!CD$20)))))),1))*CC$68*IF(CC$4="Optocoupleurs",CC$45+CC$49,CC$45)*POWER('Saisie Profil'!$P18/0.5,1.5))</f>
        <v/>
      </c>
      <c r="CD111" s="102" t="str">
        <f>IF(CD$3="","",IF($A111=0,0,IF(CD$4="Relais électromécaniques hermétiques",IF(IF('Saisie des composants'!CE156="",CD$15,'Saisie des composants'!CE156)&lt;1,1,SQRT(IF('Saisie des composants'!CE156="",CD$15,'Saisie des composants'!CE156)))*(IF('Saisie des composants'!CE$19=2,1.5,IF('Saisie des composants'!CE$19=3,2,IF('Saisie des composants'!CE$19=4,2.5,'Saisie des composants'!CE$19)))+IF('Saisie des composants'!CE$20=1,1.8,IF('Saisie des composants'!CE$20=2,3,IF('Saisie des composants'!CE$20=3,4.3,IF('Saisie des composants'!CE$20=4,5.5,IF('Saisie des composants'!CE$20=6,8,'Saisie des composants'!CE$20)))))),1))*CD$68*IF(CD$4="Optocoupleurs",CD$45+CD$49,CD$45)*POWER('Saisie Profil'!$P18/0.5,1.5))</f>
        <v/>
      </c>
      <c r="CE111" s="102" t="str">
        <f>IF(CE$3="","",IF($A111=0,0,IF(CE$4="Relais électromécaniques hermétiques",IF(IF('Saisie des composants'!CF156="",CE$15,'Saisie des composants'!CF156)&lt;1,1,SQRT(IF('Saisie des composants'!CF156="",CE$15,'Saisie des composants'!CF156)))*(IF('Saisie des composants'!CF$19=2,1.5,IF('Saisie des composants'!CF$19=3,2,IF('Saisie des composants'!CF$19=4,2.5,'Saisie des composants'!CF$19)))+IF('Saisie des composants'!CF$20=1,1.8,IF('Saisie des composants'!CF$20=2,3,IF('Saisie des composants'!CF$20=3,4.3,IF('Saisie des composants'!CF$20=4,5.5,IF('Saisie des composants'!CF$20=6,8,'Saisie des composants'!CF$20)))))),1))*CE$68*IF(CE$4="Optocoupleurs",CE$45+CE$49,CE$45)*POWER('Saisie Profil'!$P18/0.5,1.5))</f>
        <v/>
      </c>
      <c r="CF111" s="102" t="str">
        <f>IF(CF$3="","",IF($A111=0,0,IF(CF$4="Relais électromécaniques hermétiques",IF(IF('Saisie des composants'!CG156="",CF$15,'Saisie des composants'!CG156)&lt;1,1,SQRT(IF('Saisie des composants'!CG156="",CF$15,'Saisie des composants'!CG156)))*(IF('Saisie des composants'!CG$19=2,1.5,IF('Saisie des composants'!CG$19=3,2,IF('Saisie des composants'!CG$19=4,2.5,'Saisie des composants'!CG$19)))+IF('Saisie des composants'!CG$20=1,1.8,IF('Saisie des composants'!CG$20=2,3,IF('Saisie des composants'!CG$20=3,4.3,IF('Saisie des composants'!CG$20=4,5.5,IF('Saisie des composants'!CG$20=6,8,'Saisie des composants'!CG$20)))))),1))*CF$68*IF(CF$4="Optocoupleurs",CF$45+CF$49,CF$45)*POWER('Saisie Profil'!$P18/0.5,1.5))</f>
        <v/>
      </c>
      <c r="CG111" s="102" t="str">
        <f>IF(CG$3="","",IF($A111=0,0,IF(CG$4="Relais électromécaniques hermétiques",IF(IF('Saisie des composants'!CH156="",CG$15,'Saisie des composants'!CH156)&lt;1,1,SQRT(IF('Saisie des composants'!CH156="",CG$15,'Saisie des composants'!CH156)))*(IF('Saisie des composants'!CH$19=2,1.5,IF('Saisie des composants'!CH$19=3,2,IF('Saisie des composants'!CH$19=4,2.5,'Saisie des composants'!CH$19)))+IF('Saisie des composants'!CH$20=1,1.8,IF('Saisie des composants'!CH$20=2,3,IF('Saisie des composants'!CH$20=3,4.3,IF('Saisie des composants'!CH$20=4,5.5,IF('Saisie des composants'!CH$20=6,8,'Saisie des composants'!CH$20)))))),1))*CG$68*IF(CG$4="Optocoupleurs",CG$45+CG$49,CG$45)*POWER('Saisie Profil'!$P18/0.5,1.5))</f>
        <v/>
      </c>
      <c r="CH111" s="102" t="str">
        <f>IF(CH$3="","",IF($A111=0,0,IF(CH$4="Relais électromécaniques hermétiques",IF(IF('Saisie des composants'!CI156="",CH$15,'Saisie des composants'!CI156)&lt;1,1,SQRT(IF('Saisie des composants'!CI156="",CH$15,'Saisie des composants'!CI156)))*(IF('Saisie des composants'!CI$19=2,1.5,IF('Saisie des composants'!CI$19=3,2,IF('Saisie des composants'!CI$19=4,2.5,'Saisie des composants'!CI$19)))+IF('Saisie des composants'!CI$20=1,1.8,IF('Saisie des composants'!CI$20=2,3,IF('Saisie des composants'!CI$20=3,4.3,IF('Saisie des composants'!CI$20=4,5.5,IF('Saisie des composants'!CI$20=6,8,'Saisie des composants'!CI$20)))))),1))*CH$68*IF(CH$4="Optocoupleurs",CH$45+CH$49,CH$45)*POWER('Saisie Profil'!$P18/0.5,1.5))</f>
        <v/>
      </c>
      <c r="CI111" s="102" t="str">
        <f>IF(CI$3="","",IF($A111=0,0,IF(CI$4="Relais électromécaniques hermétiques",IF(IF('Saisie des composants'!CJ156="",CI$15,'Saisie des composants'!CJ156)&lt;1,1,SQRT(IF('Saisie des composants'!CJ156="",CI$15,'Saisie des composants'!CJ156)))*(IF('Saisie des composants'!CJ$19=2,1.5,IF('Saisie des composants'!CJ$19=3,2,IF('Saisie des composants'!CJ$19=4,2.5,'Saisie des composants'!CJ$19)))+IF('Saisie des composants'!CJ$20=1,1.8,IF('Saisie des composants'!CJ$20=2,3,IF('Saisie des composants'!CJ$20=3,4.3,IF('Saisie des composants'!CJ$20=4,5.5,IF('Saisie des composants'!CJ$20=6,8,'Saisie des composants'!CJ$20)))))),1))*CI$68*IF(CI$4="Optocoupleurs",CI$45+CI$49,CI$45)*POWER('Saisie Profil'!$P18/0.5,1.5))</f>
        <v/>
      </c>
      <c r="CJ111" s="102" t="str">
        <f>IF(CJ$3="","",IF($A111=0,0,IF(CJ$4="Relais électromécaniques hermétiques",IF(IF('Saisie des composants'!CK156="",CJ$15,'Saisie des composants'!CK156)&lt;1,1,SQRT(IF('Saisie des composants'!CK156="",CJ$15,'Saisie des composants'!CK156)))*(IF('Saisie des composants'!CK$19=2,1.5,IF('Saisie des composants'!CK$19=3,2,IF('Saisie des composants'!CK$19=4,2.5,'Saisie des composants'!CK$19)))+IF('Saisie des composants'!CK$20=1,1.8,IF('Saisie des composants'!CK$20=2,3,IF('Saisie des composants'!CK$20=3,4.3,IF('Saisie des composants'!CK$20=4,5.5,IF('Saisie des composants'!CK$20=6,8,'Saisie des composants'!CK$20)))))),1))*CJ$68*IF(CJ$4="Optocoupleurs",CJ$45+CJ$49,CJ$45)*POWER('Saisie Profil'!$P18/0.5,1.5))</f>
        <v/>
      </c>
      <c r="CK111" s="102" t="str">
        <f>IF(CK$3="","",IF($A111=0,0,IF(CK$4="Relais électromécaniques hermétiques",IF(IF('Saisie des composants'!CL156="",CK$15,'Saisie des composants'!CL156)&lt;1,1,SQRT(IF('Saisie des composants'!CL156="",CK$15,'Saisie des composants'!CL156)))*(IF('Saisie des composants'!CL$19=2,1.5,IF('Saisie des composants'!CL$19=3,2,IF('Saisie des composants'!CL$19=4,2.5,'Saisie des composants'!CL$19)))+IF('Saisie des composants'!CL$20=1,1.8,IF('Saisie des composants'!CL$20=2,3,IF('Saisie des composants'!CL$20=3,4.3,IF('Saisie des composants'!CL$20=4,5.5,IF('Saisie des composants'!CL$20=6,8,'Saisie des composants'!CL$20)))))),1))*CK$68*IF(CK$4="Optocoupleurs",CK$45+CK$49,CK$45)*POWER('Saisie Profil'!$P18/0.5,1.5))</f>
        <v/>
      </c>
      <c r="CL111" s="102" t="str">
        <f>IF(CL$3="","",IF($A111=0,0,IF(CL$4="Relais électromécaniques hermétiques",IF(IF('Saisie des composants'!CM156="",CL$15,'Saisie des composants'!CM156)&lt;1,1,SQRT(IF('Saisie des composants'!CM156="",CL$15,'Saisie des composants'!CM156)))*(IF('Saisie des composants'!CM$19=2,1.5,IF('Saisie des composants'!CM$19=3,2,IF('Saisie des composants'!CM$19=4,2.5,'Saisie des composants'!CM$19)))+IF('Saisie des composants'!CM$20=1,1.8,IF('Saisie des composants'!CM$20=2,3,IF('Saisie des composants'!CM$20=3,4.3,IF('Saisie des composants'!CM$20=4,5.5,IF('Saisie des composants'!CM$20=6,8,'Saisie des composants'!CM$20)))))),1))*CL$68*IF(CL$4="Optocoupleurs",CL$45+CL$49,CL$45)*POWER('Saisie Profil'!$P18/0.5,1.5))</f>
        <v/>
      </c>
      <c r="CM111" s="102" t="str">
        <f>IF(CM$3="","",IF($A111=0,0,IF(CM$4="Relais électromécaniques hermétiques",IF(IF('Saisie des composants'!CN156="",CM$15,'Saisie des composants'!CN156)&lt;1,1,SQRT(IF('Saisie des composants'!CN156="",CM$15,'Saisie des composants'!CN156)))*(IF('Saisie des composants'!CN$19=2,1.5,IF('Saisie des composants'!CN$19=3,2,IF('Saisie des composants'!CN$19=4,2.5,'Saisie des composants'!CN$19)))+IF('Saisie des composants'!CN$20=1,1.8,IF('Saisie des composants'!CN$20=2,3,IF('Saisie des composants'!CN$20=3,4.3,IF('Saisie des composants'!CN$20=4,5.5,IF('Saisie des composants'!CN$20=6,8,'Saisie des composants'!CN$20)))))),1))*CM$68*IF(CM$4="Optocoupleurs",CM$45+CM$49,CM$45)*POWER('Saisie Profil'!$P18/0.5,1.5))</f>
        <v/>
      </c>
      <c r="CN111" s="102" t="str">
        <f>IF(CN$3="","",IF($A111=0,0,IF(CN$4="Relais électromécaniques hermétiques",IF(IF('Saisie des composants'!CO156="",CN$15,'Saisie des composants'!CO156)&lt;1,1,SQRT(IF('Saisie des composants'!CO156="",CN$15,'Saisie des composants'!CO156)))*(IF('Saisie des composants'!CO$19=2,1.5,IF('Saisie des composants'!CO$19=3,2,IF('Saisie des composants'!CO$19=4,2.5,'Saisie des composants'!CO$19)))+IF('Saisie des composants'!CO$20=1,1.8,IF('Saisie des composants'!CO$20=2,3,IF('Saisie des composants'!CO$20=3,4.3,IF('Saisie des composants'!CO$20=4,5.5,IF('Saisie des composants'!CO$20=6,8,'Saisie des composants'!CO$20)))))),1))*CN$68*IF(CN$4="Optocoupleurs",CN$45+CN$49,CN$45)*POWER('Saisie Profil'!$P18/0.5,1.5))</f>
        <v/>
      </c>
      <c r="CO111" s="102" t="str">
        <f>IF(CO$3="","",IF($A111=0,0,IF(CO$4="Relais électromécaniques hermétiques",IF(IF('Saisie des composants'!CP156="",CO$15,'Saisie des composants'!CP156)&lt;1,1,SQRT(IF('Saisie des composants'!CP156="",CO$15,'Saisie des composants'!CP156)))*(IF('Saisie des composants'!CP$19=2,1.5,IF('Saisie des composants'!CP$19=3,2,IF('Saisie des composants'!CP$19=4,2.5,'Saisie des composants'!CP$19)))+IF('Saisie des composants'!CP$20=1,1.8,IF('Saisie des composants'!CP$20=2,3,IF('Saisie des composants'!CP$20=3,4.3,IF('Saisie des composants'!CP$20=4,5.5,IF('Saisie des composants'!CP$20=6,8,'Saisie des composants'!CP$20)))))),1))*CO$68*IF(CO$4="Optocoupleurs",CO$45+CO$49,CO$45)*POWER('Saisie Profil'!$P18/0.5,1.5))</f>
        <v/>
      </c>
      <c r="CP111" s="102" t="str">
        <f>IF(CP$3="","",IF($A111=0,0,IF(CP$4="Relais électromécaniques hermétiques",IF(IF('Saisie des composants'!CQ156="",CP$15,'Saisie des composants'!CQ156)&lt;1,1,SQRT(IF('Saisie des composants'!CQ156="",CP$15,'Saisie des composants'!CQ156)))*(IF('Saisie des composants'!CQ$19=2,1.5,IF('Saisie des composants'!CQ$19=3,2,IF('Saisie des composants'!CQ$19=4,2.5,'Saisie des composants'!CQ$19)))+IF('Saisie des composants'!CQ$20=1,1.8,IF('Saisie des composants'!CQ$20=2,3,IF('Saisie des composants'!CQ$20=3,4.3,IF('Saisie des composants'!CQ$20=4,5.5,IF('Saisie des composants'!CQ$20=6,8,'Saisie des composants'!CQ$20)))))),1))*CP$68*IF(CP$4="Optocoupleurs",CP$45+CP$49,CP$45)*POWER('Saisie Profil'!$P18/0.5,1.5))</f>
        <v/>
      </c>
      <c r="CQ111" s="102" t="str">
        <f>IF(CQ$3="","",IF($A111=0,0,IF(CQ$4="Relais électromécaniques hermétiques",IF(IF('Saisie des composants'!CR156="",CQ$15,'Saisie des composants'!CR156)&lt;1,1,SQRT(IF('Saisie des composants'!CR156="",CQ$15,'Saisie des composants'!CR156)))*(IF('Saisie des composants'!CR$19=2,1.5,IF('Saisie des composants'!CR$19=3,2,IF('Saisie des composants'!CR$19=4,2.5,'Saisie des composants'!CR$19)))+IF('Saisie des composants'!CR$20=1,1.8,IF('Saisie des composants'!CR$20=2,3,IF('Saisie des composants'!CR$20=3,4.3,IF('Saisie des composants'!CR$20=4,5.5,IF('Saisie des composants'!CR$20=6,8,'Saisie des composants'!CR$20)))))),1))*CQ$68*IF(CQ$4="Optocoupleurs",CQ$45+CQ$49,CQ$45)*POWER('Saisie Profil'!$P18/0.5,1.5))</f>
        <v/>
      </c>
      <c r="CR111" s="102" t="str">
        <f>IF(CR$3="","",IF($A111=0,0,IF(CR$4="Relais électromécaniques hermétiques",IF(IF('Saisie des composants'!CS156="",CR$15,'Saisie des composants'!CS156)&lt;1,1,SQRT(IF('Saisie des composants'!CS156="",CR$15,'Saisie des composants'!CS156)))*(IF('Saisie des composants'!CS$19=2,1.5,IF('Saisie des composants'!CS$19=3,2,IF('Saisie des composants'!CS$19=4,2.5,'Saisie des composants'!CS$19)))+IF('Saisie des composants'!CS$20=1,1.8,IF('Saisie des composants'!CS$20=2,3,IF('Saisie des composants'!CS$20=3,4.3,IF('Saisie des composants'!CS$20=4,5.5,IF('Saisie des composants'!CS$20=6,8,'Saisie des composants'!CS$20)))))),1))*CR$68*IF(CR$4="Optocoupleurs",CR$45+CR$49,CR$45)*POWER('Saisie Profil'!$P18/0.5,1.5))</f>
        <v/>
      </c>
      <c r="CS111" s="102" t="str">
        <f>IF(CS$3="","",IF($A111=0,0,IF(CS$4="Relais électromécaniques hermétiques",IF(IF('Saisie des composants'!CT156="",CS$15,'Saisie des composants'!CT156)&lt;1,1,SQRT(IF('Saisie des composants'!CT156="",CS$15,'Saisie des composants'!CT156)))*(IF('Saisie des composants'!CT$19=2,1.5,IF('Saisie des composants'!CT$19=3,2,IF('Saisie des composants'!CT$19=4,2.5,'Saisie des composants'!CT$19)))+IF('Saisie des composants'!CT$20=1,1.8,IF('Saisie des composants'!CT$20=2,3,IF('Saisie des composants'!CT$20=3,4.3,IF('Saisie des composants'!CT$20=4,5.5,IF('Saisie des composants'!CT$20=6,8,'Saisie des composants'!CT$20)))))),1))*CS$68*IF(CS$4="Optocoupleurs",CS$45+CS$49,CS$45)*POWER('Saisie Profil'!$P18/0.5,1.5))</f>
        <v/>
      </c>
      <c r="CT111" s="102" t="str">
        <f>IF(CT$3="","",IF($A111=0,0,IF(CT$4="Relais électromécaniques hermétiques",IF(IF('Saisie des composants'!CU156="",CT$15,'Saisie des composants'!CU156)&lt;1,1,SQRT(IF('Saisie des composants'!CU156="",CT$15,'Saisie des composants'!CU156)))*(IF('Saisie des composants'!CU$19=2,1.5,IF('Saisie des composants'!CU$19=3,2,IF('Saisie des composants'!CU$19=4,2.5,'Saisie des composants'!CU$19)))+IF('Saisie des composants'!CU$20=1,1.8,IF('Saisie des composants'!CU$20=2,3,IF('Saisie des composants'!CU$20=3,4.3,IF('Saisie des composants'!CU$20=4,5.5,IF('Saisie des composants'!CU$20=6,8,'Saisie des composants'!CU$20)))))),1))*CT$68*IF(CT$4="Optocoupleurs",CT$45+CT$49,CT$45)*POWER('Saisie Profil'!$P18/0.5,1.5))</f>
        <v/>
      </c>
      <c r="CU111" s="102" t="str">
        <f>IF(CU$3="","",IF($A111=0,0,IF(CU$4="Relais électromécaniques hermétiques",IF(IF('Saisie des composants'!CV156="",CU$15,'Saisie des composants'!CV156)&lt;1,1,SQRT(IF('Saisie des composants'!CV156="",CU$15,'Saisie des composants'!CV156)))*(IF('Saisie des composants'!CV$19=2,1.5,IF('Saisie des composants'!CV$19=3,2,IF('Saisie des composants'!CV$19=4,2.5,'Saisie des composants'!CV$19)))+IF('Saisie des composants'!CV$20=1,1.8,IF('Saisie des composants'!CV$20=2,3,IF('Saisie des composants'!CV$20=3,4.3,IF('Saisie des composants'!CV$20=4,5.5,IF('Saisie des composants'!CV$20=6,8,'Saisie des composants'!CV$20)))))),1))*CU$68*IF(CU$4="Optocoupleurs",CU$45+CU$49,CU$45)*POWER('Saisie Profil'!$P18/0.5,1.5))</f>
        <v/>
      </c>
      <c r="CV111" s="102" t="str">
        <f>IF(CV$3="","",IF($A111=0,0,IF(CV$4="Relais électromécaniques hermétiques",IF(IF('Saisie des composants'!CW156="",CV$15,'Saisie des composants'!CW156)&lt;1,1,SQRT(IF('Saisie des composants'!CW156="",CV$15,'Saisie des composants'!CW156)))*(IF('Saisie des composants'!CW$19=2,1.5,IF('Saisie des composants'!CW$19=3,2,IF('Saisie des composants'!CW$19=4,2.5,'Saisie des composants'!CW$19)))+IF('Saisie des composants'!CW$20=1,1.8,IF('Saisie des composants'!CW$20=2,3,IF('Saisie des composants'!CW$20=3,4.3,IF('Saisie des composants'!CW$20=4,5.5,IF('Saisie des composants'!CW$20=6,8,'Saisie des composants'!CW$20)))))),1))*CV$68*IF(CV$4="Optocoupleurs",CV$45+CV$49,CV$45)*POWER('Saisie Profil'!$P18/0.5,1.5))</f>
        <v/>
      </c>
      <c r="CW111" s="102" t="str">
        <f>IF(CW$3="","",IF($A111=0,0,IF(CW$4="Relais électromécaniques hermétiques",IF(IF('Saisie des composants'!CX156="",CW$15,'Saisie des composants'!CX156)&lt;1,1,SQRT(IF('Saisie des composants'!CX156="",CW$15,'Saisie des composants'!CX156)))*(IF('Saisie des composants'!CX$19=2,1.5,IF('Saisie des composants'!CX$19=3,2,IF('Saisie des composants'!CX$19=4,2.5,'Saisie des composants'!CX$19)))+IF('Saisie des composants'!CX$20=1,1.8,IF('Saisie des composants'!CX$20=2,3,IF('Saisie des composants'!CX$20=3,4.3,IF('Saisie des composants'!CX$20=4,5.5,IF('Saisie des composants'!CX$20=6,8,'Saisie des composants'!CX$20)))))),1))*CW$68*IF(CW$4="Optocoupleurs",CW$45+CW$49,CW$45)*POWER('Saisie Profil'!$P18/0.5,1.5))</f>
        <v/>
      </c>
      <c r="CX111" s="102" t="str">
        <f>IF(CX$3="","",IF($A111=0,0,IF(CX$4="Relais électromécaniques hermétiques",IF(IF('Saisie des composants'!CY156="",CX$15,'Saisie des composants'!CY156)&lt;1,1,SQRT(IF('Saisie des composants'!CY156="",CX$15,'Saisie des composants'!CY156)))*(IF('Saisie des composants'!CY$19=2,1.5,IF('Saisie des composants'!CY$19=3,2,IF('Saisie des composants'!CY$19=4,2.5,'Saisie des composants'!CY$19)))+IF('Saisie des composants'!CY$20=1,1.8,IF('Saisie des composants'!CY$20=2,3,IF('Saisie des composants'!CY$20=3,4.3,IF('Saisie des composants'!CY$20=4,5.5,IF('Saisie des composants'!CY$20=6,8,'Saisie des composants'!CY$20)))))),1))*CX$68*IF(CX$4="Optocoupleurs",CX$45+CX$49,CX$45)*POWER('Saisie Profil'!$P18/0.5,1.5))</f>
        <v/>
      </c>
      <c r="CY111" s="102" t="str">
        <f>IF(CY$3="","",IF($A111=0,0,IF(CY$4="Relais électromécaniques hermétiques",IF(IF('Saisie des composants'!CZ156="",CY$15,'Saisie des composants'!CZ156)&lt;1,1,SQRT(IF('Saisie des composants'!CZ156="",CY$15,'Saisie des composants'!CZ156)))*(IF('Saisie des composants'!CZ$19=2,1.5,IF('Saisie des composants'!CZ$19=3,2,IF('Saisie des composants'!CZ$19=4,2.5,'Saisie des composants'!CZ$19)))+IF('Saisie des composants'!CZ$20=1,1.8,IF('Saisie des composants'!CZ$20=2,3,IF('Saisie des composants'!CZ$20=3,4.3,IF('Saisie des composants'!CZ$20=4,5.5,IF('Saisie des composants'!CZ$20=6,8,'Saisie des composants'!CZ$20)))))),1))*CY$68*IF(CY$4="Optocoupleurs",CY$45+CY$49,CY$45)*POWER('Saisie Profil'!$P18/0.5,1.5))</f>
        <v/>
      </c>
      <c r="CZ111" s="102" t="str">
        <f>IF(CZ$3="","",IF($A111=0,0,IF(CZ$4="Relais électromécaniques hermétiques",IF(IF('Saisie des composants'!DA156="",CZ$15,'Saisie des composants'!DA156)&lt;1,1,SQRT(IF('Saisie des composants'!DA156="",CZ$15,'Saisie des composants'!DA156)))*(IF('Saisie des composants'!DA$19=2,1.5,IF('Saisie des composants'!DA$19=3,2,IF('Saisie des composants'!DA$19=4,2.5,'Saisie des composants'!DA$19)))+IF('Saisie des composants'!DA$20=1,1.8,IF('Saisie des composants'!DA$20=2,3,IF('Saisie des composants'!DA$20=3,4.3,IF('Saisie des composants'!DA$20=4,5.5,IF('Saisie des composants'!DA$20=6,8,'Saisie des composants'!DA$20)))))),1))*CZ$68*IF(CZ$4="Optocoupleurs",CZ$45+CZ$49,CZ$45)*POWER('Saisie Profil'!$P18/0.5,1.5))</f>
        <v/>
      </c>
      <c r="DA111" s="102" t="str">
        <f>IF(DA$3="","",IF($A111=0,0,IF(DA$4="Relais électromécaniques hermétiques",IF(IF('Saisie des composants'!DB156="",DA$15,'Saisie des composants'!DB156)&lt;1,1,SQRT(IF('Saisie des composants'!DB156="",DA$15,'Saisie des composants'!DB156)))*(IF('Saisie des composants'!DB$19=2,1.5,IF('Saisie des composants'!DB$19=3,2,IF('Saisie des composants'!DB$19=4,2.5,'Saisie des composants'!DB$19)))+IF('Saisie des composants'!DB$20=1,1.8,IF('Saisie des composants'!DB$20=2,3,IF('Saisie des composants'!DB$20=3,4.3,IF('Saisie des composants'!DB$20=4,5.5,IF('Saisie des composants'!DB$20=6,8,'Saisie des composants'!DB$20)))))),1))*DA$68*IF(DA$4="Optocoupleurs",DA$45+DA$49,DA$45)*POWER('Saisie Profil'!$P18/0.5,1.5))</f>
        <v/>
      </c>
      <c r="DB111" s="102" t="str">
        <f>IF(DB$3="","",IF($A111=0,0,IF(DB$4="Relais électromécaniques hermétiques",IF(IF('Saisie des composants'!DC156="",DB$15,'Saisie des composants'!DC156)&lt;1,1,SQRT(IF('Saisie des composants'!DC156="",DB$15,'Saisie des composants'!DC156)))*(IF('Saisie des composants'!DC$19=2,1.5,IF('Saisie des composants'!DC$19=3,2,IF('Saisie des composants'!DC$19=4,2.5,'Saisie des composants'!DC$19)))+IF('Saisie des composants'!DC$20=1,1.8,IF('Saisie des composants'!DC$20=2,3,IF('Saisie des composants'!DC$20=3,4.3,IF('Saisie des composants'!DC$20=4,5.5,IF('Saisie des composants'!DC$20=6,8,'Saisie des composants'!DC$20)))))),1))*DB$68*IF(DB$4="Optocoupleurs",DB$45+DB$49,DB$45)*POWER('Saisie Profil'!$P18/0.5,1.5))</f>
        <v/>
      </c>
      <c r="DC111" s="102" t="str">
        <f>IF(DC$3="","",IF($A111=0,0,IF(DC$4="Relais électromécaniques hermétiques",IF(IF('Saisie des composants'!DD156="",DC$15,'Saisie des composants'!DD156)&lt;1,1,SQRT(IF('Saisie des composants'!DD156="",DC$15,'Saisie des composants'!DD156)))*(IF('Saisie des composants'!DD$19=2,1.5,IF('Saisie des composants'!DD$19=3,2,IF('Saisie des composants'!DD$19=4,2.5,'Saisie des composants'!DD$19)))+IF('Saisie des composants'!DD$20=1,1.8,IF('Saisie des composants'!DD$20=2,3,IF('Saisie des composants'!DD$20=3,4.3,IF('Saisie des composants'!DD$20=4,5.5,IF('Saisie des composants'!DD$20=6,8,'Saisie des composants'!DD$20)))))),1))*DC$68*IF(DC$4="Optocoupleurs",DC$45+DC$49,DC$45)*POWER('Saisie Profil'!$P18/0.5,1.5))</f>
        <v/>
      </c>
      <c r="DD111" s="102" t="str">
        <f>IF(DD$3="","",IF($A111=0,0,IF(DD$4="Relais électromécaniques hermétiques",IF(IF('Saisie des composants'!DE156="",DD$15,'Saisie des composants'!DE156)&lt;1,1,SQRT(IF('Saisie des composants'!DE156="",DD$15,'Saisie des composants'!DE156)))*(IF('Saisie des composants'!DE$19=2,1.5,IF('Saisie des composants'!DE$19=3,2,IF('Saisie des composants'!DE$19=4,2.5,'Saisie des composants'!DE$19)))+IF('Saisie des composants'!DE$20=1,1.8,IF('Saisie des composants'!DE$20=2,3,IF('Saisie des composants'!DE$20=3,4.3,IF('Saisie des composants'!DE$20=4,5.5,IF('Saisie des composants'!DE$20=6,8,'Saisie des composants'!DE$20)))))),1))*DD$68*IF(DD$4="Optocoupleurs",DD$45+DD$49,DD$45)*POWER('Saisie Profil'!$P18/0.5,1.5))</f>
        <v/>
      </c>
      <c r="DE111" s="102" t="str">
        <f>IF(DE$3="","",IF($A111=0,0,IF(DE$4="Relais électromécaniques hermétiques",IF(IF('Saisie des composants'!DF156="",DE$15,'Saisie des composants'!DF156)&lt;1,1,SQRT(IF('Saisie des composants'!DF156="",DE$15,'Saisie des composants'!DF156)))*(IF('Saisie des composants'!DF$19=2,1.5,IF('Saisie des composants'!DF$19=3,2,IF('Saisie des composants'!DF$19=4,2.5,'Saisie des composants'!DF$19)))+IF('Saisie des composants'!DF$20=1,1.8,IF('Saisie des composants'!DF$20=2,3,IF('Saisie des composants'!DF$20=3,4.3,IF('Saisie des composants'!DF$20=4,5.5,IF('Saisie des composants'!DF$20=6,8,'Saisie des composants'!DF$20)))))),1))*DE$68*IF(DE$4="Optocoupleurs",DE$45+DE$49,DE$45)*POWER('Saisie Profil'!$P18/0.5,1.5))</f>
        <v/>
      </c>
      <c r="DF111" s="102" t="str">
        <f>IF(DF$3="","",IF($A111=0,0,IF(DF$4="Relais électromécaniques hermétiques",IF(IF('Saisie des composants'!DG156="",DF$15,'Saisie des composants'!DG156)&lt;1,1,SQRT(IF('Saisie des composants'!DG156="",DF$15,'Saisie des composants'!DG156)))*(IF('Saisie des composants'!DG$19=2,1.5,IF('Saisie des composants'!DG$19=3,2,IF('Saisie des composants'!DG$19=4,2.5,'Saisie des composants'!DG$19)))+IF('Saisie des composants'!DG$20=1,1.8,IF('Saisie des composants'!DG$20=2,3,IF('Saisie des composants'!DG$20=3,4.3,IF('Saisie des composants'!DG$20=4,5.5,IF('Saisie des composants'!DG$20=6,8,'Saisie des composants'!DG$20)))))),1))*DF$68*IF(DF$4="Optocoupleurs",DF$45+DF$49,DF$45)*POWER('Saisie Profil'!$P18/0.5,1.5))</f>
        <v/>
      </c>
      <c r="DG111" s="102" t="str">
        <f>IF(DG$3="","",IF($A111=0,0,IF(DG$4="Relais électromécaniques hermétiques",IF(IF('Saisie des composants'!DH156="",DG$15,'Saisie des composants'!DH156)&lt;1,1,SQRT(IF('Saisie des composants'!DH156="",DG$15,'Saisie des composants'!DH156)))*(IF('Saisie des composants'!DH$19=2,1.5,IF('Saisie des composants'!DH$19=3,2,IF('Saisie des composants'!DH$19=4,2.5,'Saisie des composants'!DH$19)))+IF('Saisie des composants'!DH$20=1,1.8,IF('Saisie des composants'!DH$20=2,3,IF('Saisie des composants'!DH$20=3,4.3,IF('Saisie des composants'!DH$20=4,5.5,IF('Saisie des composants'!DH$20=6,8,'Saisie des composants'!DH$20)))))),1))*DG$68*IF(DG$4="Optocoupleurs",DG$45+DG$49,DG$45)*POWER('Saisie Profil'!$P18/0.5,1.5))</f>
        <v/>
      </c>
      <c r="DH111" s="102" t="str">
        <f>IF(DH$3="","",IF($A111=0,0,IF(DH$4="Relais électromécaniques hermétiques",IF(IF('Saisie des composants'!DI156="",DH$15,'Saisie des composants'!DI156)&lt;1,1,SQRT(IF('Saisie des composants'!DI156="",DH$15,'Saisie des composants'!DI156)))*(IF('Saisie des composants'!DI$19=2,1.5,IF('Saisie des composants'!DI$19=3,2,IF('Saisie des composants'!DI$19=4,2.5,'Saisie des composants'!DI$19)))+IF('Saisie des composants'!DI$20=1,1.8,IF('Saisie des composants'!DI$20=2,3,IF('Saisie des composants'!DI$20=3,4.3,IF('Saisie des composants'!DI$20=4,5.5,IF('Saisie des composants'!DI$20=6,8,'Saisie des composants'!DI$20)))))),1))*DH$68*IF(DH$4="Optocoupleurs",DH$45+DH$49,DH$45)*POWER('Saisie Profil'!$P18/0.5,1.5))</f>
        <v/>
      </c>
      <c r="DI111" s="102" t="str">
        <f>IF(DI$3="","",IF($A111=0,0,IF(DI$4="Relais électromécaniques hermétiques",IF(IF('Saisie des composants'!DJ156="",DI$15,'Saisie des composants'!DJ156)&lt;1,1,SQRT(IF('Saisie des composants'!DJ156="",DI$15,'Saisie des composants'!DJ156)))*(IF('Saisie des composants'!DJ$19=2,1.5,IF('Saisie des composants'!DJ$19=3,2,IF('Saisie des composants'!DJ$19=4,2.5,'Saisie des composants'!DJ$19)))+IF('Saisie des composants'!DJ$20=1,1.8,IF('Saisie des composants'!DJ$20=2,3,IF('Saisie des composants'!DJ$20=3,4.3,IF('Saisie des composants'!DJ$20=4,5.5,IF('Saisie des composants'!DJ$20=6,8,'Saisie des composants'!DJ$20)))))),1))*DI$68*IF(DI$4="Optocoupleurs",DI$45+DI$49,DI$45)*POWER('Saisie Profil'!$P18/0.5,1.5))</f>
        <v/>
      </c>
      <c r="DJ111" s="102" t="str">
        <f>IF(DJ$3="","",IF($A111=0,0,IF(DJ$4="Relais électromécaniques hermétiques",IF(IF('Saisie des composants'!DK156="",DJ$15,'Saisie des composants'!DK156)&lt;1,1,SQRT(IF('Saisie des composants'!DK156="",DJ$15,'Saisie des composants'!DK156)))*(IF('Saisie des composants'!DK$19=2,1.5,IF('Saisie des composants'!DK$19=3,2,IF('Saisie des composants'!DK$19=4,2.5,'Saisie des composants'!DK$19)))+IF('Saisie des composants'!DK$20=1,1.8,IF('Saisie des composants'!DK$20=2,3,IF('Saisie des composants'!DK$20=3,4.3,IF('Saisie des composants'!DK$20=4,5.5,IF('Saisie des composants'!DK$20=6,8,'Saisie des composants'!DK$20)))))),1))*DJ$68*IF(DJ$4="Optocoupleurs",DJ$45+DJ$49,DJ$45)*POWER('Saisie Profil'!$P18/0.5,1.5))</f>
        <v/>
      </c>
      <c r="DK111" s="102" t="str">
        <f>IF(DK$3="","",IF($A111=0,0,IF(DK$4="Relais électromécaniques hermétiques",IF(IF('Saisie des composants'!DL156="",DK$15,'Saisie des composants'!DL156)&lt;1,1,SQRT(IF('Saisie des composants'!DL156="",DK$15,'Saisie des composants'!DL156)))*(IF('Saisie des composants'!DL$19=2,1.5,IF('Saisie des composants'!DL$19=3,2,IF('Saisie des composants'!DL$19=4,2.5,'Saisie des composants'!DL$19)))+IF('Saisie des composants'!DL$20=1,1.8,IF('Saisie des composants'!DL$20=2,3,IF('Saisie des composants'!DL$20=3,4.3,IF('Saisie des composants'!DL$20=4,5.5,IF('Saisie des composants'!DL$20=6,8,'Saisie des composants'!DL$20)))))),1))*DK$68*IF(DK$4="Optocoupleurs",DK$45+DK$49,DK$45)*POWER('Saisie Profil'!$P18/0.5,1.5))</f>
        <v/>
      </c>
      <c r="DL111" s="102" t="str">
        <f>IF(DL$3="","",IF($A111=0,0,IF(DL$4="Relais électromécaniques hermétiques",IF(IF('Saisie des composants'!DM156="",DL$15,'Saisie des composants'!DM156)&lt;1,1,SQRT(IF('Saisie des composants'!DM156="",DL$15,'Saisie des composants'!DM156)))*(IF('Saisie des composants'!DM$19=2,1.5,IF('Saisie des composants'!DM$19=3,2,IF('Saisie des composants'!DM$19=4,2.5,'Saisie des composants'!DM$19)))+IF('Saisie des composants'!DM$20=1,1.8,IF('Saisie des composants'!DM$20=2,3,IF('Saisie des composants'!DM$20=3,4.3,IF('Saisie des composants'!DM$20=4,5.5,IF('Saisie des composants'!DM$20=6,8,'Saisie des composants'!DM$20)))))),1))*DL$68*IF(DL$4="Optocoupleurs",DL$45+DL$49,DL$45)*POWER('Saisie Profil'!$P18/0.5,1.5))</f>
        <v/>
      </c>
      <c r="DM111" s="102" t="str">
        <f>IF(DM$3="","",IF($A111=0,0,IF(DM$4="Relais électromécaniques hermétiques",IF(IF('Saisie des composants'!DN156="",DM$15,'Saisie des composants'!DN156)&lt;1,1,SQRT(IF('Saisie des composants'!DN156="",DM$15,'Saisie des composants'!DN156)))*(IF('Saisie des composants'!DN$19=2,1.5,IF('Saisie des composants'!DN$19=3,2,IF('Saisie des composants'!DN$19=4,2.5,'Saisie des composants'!DN$19)))+IF('Saisie des composants'!DN$20=1,1.8,IF('Saisie des composants'!DN$20=2,3,IF('Saisie des composants'!DN$20=3,4.3,IF('Saisie des composants'!DN$20=4,5.5,IF('Saisie des composants'!DN$20=6,8,'Saisie des composants'!DN$20)))))),1))*DM$68*IF(DM$4="Optocoupleurs",DM$45+DM$49,DM$45)*POWER('Saisie Profil'!$P18/0.5,1.5))</f>
        <v/>
      </c>
      <c r="DN111" s="102" t="str">
        <f>IF(DN$3="","",IF($A111=0,0,IF(DN$4="Relais électromécaniques hermétiques",IF(IF('Saisie des composants'!DO156="",DN$15,'Saisie des composants'!DO156)&lt;1,1,SQRT(IF('Saisie des composants'!DO156="",DN$15,'Saisie des composants'!DO156)))*(IF('Saisie des composants'!DO$19=2,1.5,IF('Saisie des composants'!DO$19=3,2,IF('Saisie des composants'!DO$19=4,2.5,'Saisie des composants'!DO$19)))+IF('Saisie des composants'!DO$20=1,1.8,IF('Saisie des composants'!DO$20=2,3,IF('Saisie des composants'!DO$20=3,4.3,IF('Saisie des composants'!DO$20=4,5.5,IF('Saisie des composants'!DO$20=6,8,'Saisie des composants'!DO$20)))))),1))*DN$68*IF(DN$4="Optocoupleurs",DN$45+DN$49,DN$45)*POWER('Saisie Profil'!$P18/0.5,1.5))</f>
        <v/>
      </c>
      <c r="DO111" s="102" t="str">
        <f>IF(DO$3="","",IF($A111=0,0,IF(DO$4="Relais électromécaniques hermétiques",IF(IF('Saisie des composants'!DP156="",DO$15,'Saisie des composants'!DP156)&lt;1,1,SQRT(IF('Saisie des composants'!DP156="",DO$15,'Saisie des composants'!DP156)))*(IF('Saisie des composants'!DP$19=2,1.5,IF('Saisie des composants'!DP$19=3,2,IF('Saisie des composants'!DP$19=4,2.5,'Saisie des composants'!DP$19)))+IF('Saisie des composants'!DP$20=1,1.8,IF('Saisie des composants'!DP$20=2,3,IF('Saisie des composants'!DP$20=3,4.3,IF('Saisie des composants'!DP$20=4,5.5,IF('Saisie des composants'!DP$20=6,8,'Saisie des composants'!DP$20)))))),1))*DO$68*IF(DO$4="Optocoupleurs",DO$45+DO$49,DO$45)*POWER('Saisie Profil'!$P18/0.5,1.5))</f>
        <v/>
      </c>
      <c r="DP111" s="102" t="str">
        <f>IF(DP$3="","",IF($A111=0,0,IF(DP$4="Relais électromécaniques hermétiques",IF(IF('Saisie des composants'!DQ156="",DP$15,'Saisie des composants'!DQ156)&lt;1,1,SQRT(IF('Saisie des composants'!DQ156="",DP$15,'Saisie des composants'!DQ156)))*(IF('Saisie des composants'!DQ$19=2,1.5,IF('Saisie des composants'!DQ$19=3,2,IF('Saisie des composants'!DQ$19=4,2.5,'Saisie des composants'!DQ$19)))+IF('Saisie des composants'!DQ$20=1,1.8,IF('Saisie des composants'!DQ$20=2,3,IF('Saisie des composants'!DQ$20=3,4.3,IF('Saisie des composants'!DQ$20=4,5.5,IF('Saisie des composants'!DQ$20=6,8,'Saisie des composants'!DQ$20)))))),1))*DP$68*IF(DP$4="Optocoupleurs",DP$45+DP$49,DP$45)*POWER('Saisie Profil'!$P18/0.5,1.5))</f>
        <v/>
      </c>
      <c r="DQ111" s="102" t="str">
        <f>IF(DQ$3="","",IF($A111=0,0,IF(DQ$4="Relais électromécaniques hermétiques",IF(IF('Saisie des composants'!DR156="",DQ$15,'Saisie des composants'!DR156)&lt;1,1,SQRT(IF('Saisie des composants'!DR156="",DQ$15,'Saisie des composants'!DR156)))*(IF('Saisie des composants'!DR$19=2,1.5,IF('Saisie des composants'!DR$19=3,2,IF('Saisie des composants'!DR$19=4,2.5,'Saisie des composants'!DR$19)))+IF('Saisie des composants'!DR$20=1,1.8,IF('Saisie des composants'!DR$20=2,3,IF('Saisie des composants'!DR$20=3,4.3,IF('Saisie des composants'!DR$20=4,5.5,IF('Saisie des composants'!DR$20=6,8,'Saisie des composants'!DR$20)))))),1))*DQ$68*IF(DQ$4="Optocoupleurs",DQ$45+DQ$49,DQ$45)*POWER('Saisie Profil'!$P18/0.5,1.5))</f>
        <v/>
      </c>
      <c r="DR111" s="102" t="str">
        <f>IF(DR$3="","",IF($A111=0,0,IF(DR$4="Relais électromécaniques hermétiques",IF(IF('Saisie des composants'!DS156="",DR$15,'Saisie des composants'!DS156)&lt;1,1,SQRT(IF('Saisie des composants'!DS156="",DR$15,'Saisie des composants'!DS156)))*(IF('Saisie des composants'!DS$19=2,1.5,IF('Saisie des composants'!DS$19=3,2,IF('Saisie des composants'!DS$19=4,2.5,'Saisie des composants'!DS$19)))+IF('Saisie des composants'!DS$20=1,1.8,IF('Saisie des composants'!DS$20=2,3,IF('Saisie des composants'!DS$20=3,4.3,IF('Saisie des composants'!DS$20=4,5.5,IF('Saisie des composants'!DS$20=6,8,'Saisie des composants'!DS$20)))))),1))*DR$68*IF(DR$4="Optocoupleurs",DR$45+DR$49,DR$45)*POWER('Saisie Profil'!$P18/0.5,1.5))</f>
        <v/>
      </c>
      <c r="DS111" s="102" t="str">
        <f>IF(DS$3="","",IF($A111=0,0,IF(DS$4="Relais électromécaniques hermétiques",IF(IF('Saisie des composants'!DT156="",DS$15,'Saisie des composants'!DT156)&lt;1,1,SQRT(IF('Saisie des composants'!DT156="",DS$15,'Saisie des composants'!DT156)))*(IF('Saisie des composants'!DT$19=2,1.5,IF('Saisie des composants'!DT$19=3,2,IF('Saisie des composants'!DT$19=4,2.5,'Saisie des composants'!DT$19)))+IF('Saisie des composants'!DT$20=1,1.8,IF('Saisie des composants'!DT$20=2,3,IF('Saisie des composants'!DT$20=3,4.3,IF('Saisie des composants'!DT$20=4,5.5,IF('Saisie des composants'!DT$20=6,8,'Saisie des composants'!DT$20)))))),1))*DS$68*IF(DS$4="Optocoupleurs",DS$45+DS$49,DS$45)*POWER('Saisie Profil'!$P18/0.5,1.5))</f>
        <v/>
      </c>
      <c r="DT111" s="102" t="str">
        <f>IF(DT$3="","",IF($A111=0,0,IF(DT$4="Relais électromécaniques hermétiques",IF(IF('Saisie des composants'!DU156="",DT$15,'Saisie des composants'!DU156)&lt;1,1,SQRT(IF('Saisie des composants'!DU156="",DT$15,'Saisie des composants'!DU156)))*(IF('Saisie des composants'!DU$19=2,1.5,IF('Saisie des composants'!DU$19=3,2,IF('Saisie des composants'!DU$19=4,2.5,'Saisie des composants'!DU$19)))+IF('Saisie des composants'!DU$20=1,1.8,IF('Saisie des composants'!DU$20=2,3,IF('Saisie des composants'!DU$20=3,4.3,IF('Saisie des composants'!DU$20=4,5.5,IF('Saisie des composants'!DU$20=6,8,'Saisie des composants'!DU$20)))))),1))*DT$68*IF(DT$4="Optocoupleurs",DT$45+DT$49,DT$45)*POWER('Saisie Profil'!$P18/0.5,1.5))</f>
        <v/>
      </c>
      <c r="DU111" s="102" t="str">
        <f>IF(DU$3="","",IF($A111=0,0,IF(DU$4="Relais électromécaniques hermétiques",IF(IF('Saisie des composants'!DV156="",DU$15,'Saisie des composants'!DV156)&lt;1,1,SQRT(IF('Saisie des composants'!DV156="",DU$15,'Saisie des composants'!DV156)))*(IF('Saisie des composants'!DV$19=2,1.5,IF('Saisie des composants'!DV$19=3,2,IF('Saisie des composants'!DV$19=4,2.5,'Saisie des composants'!DV$19)))+IF('Saisie des composants'!DV$20=1,1.8,IF('Saisie des composants'!DV$20=2,3,IF('Saisie des composants'!DV$20=3,4.3,IF('Saisie des composants'!DV$20=4,5.5,IF('Saisie des composants'!DV$20=6,8,'Saisie des composants'!DV$20)))))),1))*DU$68*IF(DU$4="Optocoupleurs",DU$45+DU$49,DU$45)*POWER('Saisie Profil'!$P18/0.5,1.5))</f>
        <v/>
      </c>
      <c r="DV111" s="102" t="str">
        <f>IF(DV$3="","",IF($A111=0,0,IF(DV$4="Relais électromécaniques hermétiques",IF(IF('Saisie des composants'!DW156="",DV$15,'Saisie des composants'!DW156)&lt;1,1,SQRT(IF('Saisie des composants'!DW156="",DV$15,'Saisie des composants'!DW156)))*(IF('Saisie des composants'!DW$19=2,1.5,IF('Saisie des composants'!DW$19=3,2,IF('Saisie des composants'!DW$19=4,2.5,'Saisie des composants'!DW$19)))+IF('Saisie des composants'!DW$20=1,1.8,IF('Saisie des composants'!DW$20=2,3,IF('Saisie des composants'!DW$20=3,4.3,IF('Saisie des composants'!DW$20=4,5.5,IF('Saisie des composants'!DW$20=6,8,'Saisie des composants'!DW$20)))))),1))*DV$68*IF(DV$4="Optocoupleurs",DV$45+DV$49,DV$45)*POWER('Saisie Profil'!$P18/0.5,1.5))</f>
        <v/>
      </c>
      <c r="DW111" s="102" t="str">
        <f>IF(DW$3="","",IF($A111=0,0,IF(DW$4="Relais électromécaniques hermétiques",IF(IF('Saisie des composants'!DX156="",DW$15,'Saisie des composants'!DX156)&lt;1,1,SQRT(IF('Saisie des composants'!DX156="",DW$15,'Saisie des composants'!DX156)))*(IF('Saisie des composants'!DX$19=2,1.5,IF('Saisie des composants'!DX$19=3,2,IF('Saisie des composants'!DX$19=4,2.5,'Saisie des composants'!DX$19)))+IF('Saisie des composants'!DX$20=1,1.8,IF('Saisie des composants'!DX$20=2,3,IF('Saisie des composants'!DX$20=3,4.3,IF('Saisie des composants'!DX$20=4,5.5,IF('Saisie des composants'!DX$20=6,8,'Saisie des composants'!DX$20)))))),1))*DW$68*IF(DW$4="Optocoupleurs",DW$45+DW$49,DW$45)*POWER('Saisie Profil'!$P18/0.5,1.5))</f>
        <v/>
      </c>
      <c r="DX111" s="102" t="str">
        <f>IF(DX$3="","",IF($A111=0,0,IF(DX$4="Relais électromécaniques hermétiques",IF(IF('Saisie des composants'!DY156="",DX$15,'Saisie des composants'!DY156)&lt;1,1,SQRT(IF('Saisie des composants'!DY156="",DX$15,'Saisie des composants'!DY156)))*(IF('Saisie des composants'!DY$19=2,1.5,IF('Saisie des composants'!DY$19=3,2,IF('Saisie des composants'!DY$19=4,2.5,'Saisie des composants'!DY$19)))+IF('Saisie des composants'!DY$20=1,1.8,IF('Saisie des composants'!DY$20=2,3,IF('Saisie des composants'!DY$20=3,4.3,IF('Saisie des composants'!DY$20=4,5.5,IF('Saisie des composants'!DY$20=6,8,'Saisie des composants'!DY$20)))))),1))*DX$68*IF(DX$4="Optocoupleurs",DX$45+DX$49,DX$45)*POWER('Saisie Profil'!$P18/0.5,1.5))</f>
        <v/>
      </c>
      <c r="DY111" s="102" t="str">
        <f>IF(DY$3="","",IF($A111=0,0,IF(DY$4="Relais électromécaniques hermétiques",IF(IF('Saisie des composants'!DZ156="",DY$15,'Saisie des composants'!DZ156)&lt;1,1,SQRT(IF('Saisie des composants'!DZ156="",DY$15,'Saisie des composants'!DZ156)))*(IF('Saisie des composants'!DZ$19=2,1.5,IF('Saisie des composants'!DZ$19=3,2,IF('Saisie des composants'!DZ$19=4,2.5,'Saisie des composants'!DZ$19)))+IF('Saisie des composants'!DZ$20=1,1.8,IF('Saisie des composants'!DZ$20=2,3,IF('Saisie des composants'!DZ$20=3,4.3,IF('Saisie des composants'!DZ$20=4,5.5,IF('Saisie des composants'!DZ$20=6,8,'Saisie des composants'!DZ$20)))))),1))*DY$68*IF(DY$4="Optocoupleurs",DY$45+DY$49,DY$45)*POWER('Saisie Profil'!$P18/0.5,1.5))</f>
        <v/>
      </c>
      <c r="DZ111" s="102" t="str">
        <f>IF(DZ$3="","",IF($A111=0,0,IF(DZ$4="Relais électromécaniques hermétiques",IF(IF('Saisie des composants'!EA156="",DZ$15,'Saisie des composants'!EA156)&lt;1,1,SQRT(IF('Saisie des composants'!EA156="",DZ$15,'Saisie des composants'!EA156)))*(IF('Saisie des composants'!EA$19=2,1.5,IF('Saisie des composants'!EA$19=3,2,IF('Saisie des composants'!EA$19=4,2.5,'Saisie des composants'!EA$19)))+IF('Saisie des composants'!EA$20=1,1.8,IF('Saisie des composants'!EA$20=2,3,IF('Saisie des composants'!EA$20=3,4.3,IF('Saisie des composants'!EA$20=4,5.5,IF('Saisie des composants'!EA$20=6,8,'Saisie des composants'!EA$20)))))),1))*DZ$68*IF(DZ$4="Optocoupleurs",DZ$45+DZ$49,DZ$45)*POWER('Saisie Profil'!$P18/0.5,1.5))</f>
        <v/>
      </c>
      <c r="EA111" s="102" t="str">
        <f>IF(EA$3="","",IF($A111=0,0,IF(EA$4="Relais électromécaniques hermétiques",IF(IF('Saisie des composants'!EB156="",EA$15,'Saisie des composants'!EB156)&lt;1,1,SQRT(IF('Saisie des composants'!EB156="",EA$15,'Saisie des composants'!EB156)))*(IF('Saisie des composants'!EB$19=2,1.5,IF('Saisie des composants'!EB$19=3,2,IF('Saisie des composants'!EB$19=4,2.5,'Saisie des composants'!EB$19)))+IF('Saisie des composants'!EB$20=1,1.8,IF('Saisie des composants'!EB$20=2,3,IF('Saisie des composants'!EB$20=3,4.3,IF('Saisie des composants'!EB$20=4,5.5,IF('Saisie des composants'!EB$20=6,8,'Saisie des composants'!EB$20)))))),1))*EA$68*IF(EA$4="Optocoupleurs",EA$45+EA$49,EA$45)*POWER('Saisie Profil'!$P18/0.5,1.5))</f>
        <v/>
      </c>
      <c r="EB111" s="102" t="str">
        <f>IF(EB$3="","",IF($A111=0,0,IF(EB$4="Relais électromécaniques hermétiques",IF(IF('Saisie des composants'!EC156="",EB$15,'Saisie des composants'!EC156)&lt;1,1,SQRT(IF('Saisie des composants'!EC156="",EB$15,'Saisie des composants'!EC156)))*(IF('Saisie des composants'!EC$19=2,1.5,IF('Saisie des composants'!EC$19=3,2,IF('Saisie des composants'!EC$19=4,2.5,'Saisie des composants'!EC$19)))+IF('Saisie des composants'!EC$20=1,1.8,IF('Saisie des composants'!EC$20=2,3,IF('Saisie des composants'!EC$20=3,4.3,IF('Saisie des composants'!EC$20=4,5.5,IF('Saisie des composants'!EC$20=6,8,'Saisie des composants'!EC$20)))))),1))*EB$68*IF(EB$4="Optocoupleurs",EB$45+EB$49,EB$45)*POWER('Saisie Profil'!$P18/0.5,1.5))</f>
        <v/>
      </c>
      <c r="EC111" s="102" t="str">
        <f>IF(EC$3="","",IF($A111=0,0,IF(EC$4="Relais électromécaniques hermétiques",IF(IF('Saisie des composants'!ED156="",EC$15,'Saisie des composants'!ED156)&lt;1,1,SQRT(IF('Saisie des composants'!ED156="",EC$15,'Saisie des composants'!ED156)))*(IF('Saisie des composants'!ED$19=2,1.5,IF('Saisie des composants'!ED$19=3,2,IF('Saisie des composants'!ED$19=4,2.5,'Saisie des composants'!ED$19)))+IF('Saisie des composants'!ED$20=1,1.8,IF('Saisie des composants'!ED$20=2,3,IF('Saisie des composants'!ED$20=3,4.3,IF('Saisie des composants'!ED$20=4,5.5,IF('Saisie des composants'!ED$20=6,8,'Saisie des composants'!ED$20)))))),1))*EC$68*IF(EC$4="Optocoupleurs",EC$45+EC$49,EC$45)*POWER('Saisie Profil'!$P18/0.5,1.5))</f>
        <v/>
      </c>
      <c r="ED111" s="102" t="str">
        <f>IF(ED$3="","",IF($A111=0,0,IF(ED$4="Relais électromécaniques hermétiques",IF(IF('Saisie des composants'!EE156="",ED$15,'Saisie des composants'!EE156)&lt;1,1,SQRT(IF('Saisie des composants'!EE156="",ED$15,'Saisie des composants'!EE156)))*(IF('Saisie des composants'!EE$19=2,1.5,IF('Saisie des composants'!EE$19=3,2,IF('Saisie des composants'!EE$19=4,2.5,'Saisie des composants'!EE$19)))+IF('Saisie des composants'!EE$20=1,1.8,IF('Saisie des composants'!EE$20=2,3,IF('Saisie des composants'!EE$20=3,4.3,IF('Saisie des composants'!EE$20=4,5.5,IF('Saisie des composants'!EE$20=6,8,'Saisie des composants'!EE$20)))))),1))*ED$68*IF(ED$4="Optocoupleurs",ED$45+ED$49,ED$45)*POWER('Saisie Profil'!$P18/0.5,1.5))</f>
        <v/>
      </c>
      <c r="EE111" s="102" t="str">
        <f>IF(EE$3="","",IF($A111=0,0,IF(EE$4="Relais électromécaniques hermétiques",IF(IF('Saisie des composants'!EF156="",EE$15,'Saisie des composants'!EF156)&lt;1,1,SQRT(IF('Saisie des composants'!EF156="",EE$15,'Saisie des composants'!EF156)))*(IF('Saisie des composants'!EF$19=2,1.5,IF('Saisie des composants'!EF$19=3,2,IF('Saisie des composants'!EF$19=4,2.5,'Saisie des composants'!EF$19)))+IF('Saisie des composants'!EF$20=1,1.8,IF('Saisie des composants'!EF$20=2,3,IF('Saisie des composants'!EF$20=3,4.3,IF('Saisie des composants'!EF$20=4,5.5,IF('Saisie des composants'!EF$20=6,8,'Saisie des composants'!EF$20)))))),1))*EE$68*IF(EE$4="Optocoupleurs",EE$45+EE$49,EE$45)*POWER('Saisie Profil'!$P18/0.5,1.5))</f>
        <v/>
      </c>
      <c r="EF111" s="102" t="str">
        <f>IF(EF$3="","",IF($A111=0,0,IF(EF$4="Relais électromécaniques hermétiques",IF(IF('Saisie des composants'!EG156="",EF$15,'Saisie des composants'!EG156)&lt;1,1,SQRT(IF('Saisie des composants'!EG156="",EF$15,'Saisie des composants'!EG156)))*(IF('Saisie des composants'!EG$19=2,1.5,IF('Saisie des composants'!EG$19=3,2,IF('Saisie des composants'!EG$19=4,2.5,'Saisie des composants'!EG$19)))+IF('Saisie des composants'!EG$20=1,1.8,IF('Saisie des composants'!EG$20=2,3,IF('Saisie des composants'!EG$20=3,4.3,IF('Saisie des composants'!EG$20=4,5.5,IF('Saisie des composants'!EG$20=6,8,'Saisie des composants'!EG$20)))))),1))*EF$68*IF(EF$4="Optocoupleurs",EF$45+EF$49,EF$45)*POWER('Saisie Profil'!$P18/0.5,1.5))</f>
        <v/>
      </c>
      <c r="EG111" s="102" t="str">
        <f>IF(EG$3="","",IF($A111=0,0,IF(EG$4="Relais électromécaniques hermétiques",IF(IF('Saisie des composants'!EH156="",EG$15,'Saisie des composants'!EH156)&lt;1,1,SQRT(IF('Saisie des composants'!EH156="",EG$15,'Saisie des composants'!EH156)))*(IF('Saisie des composants'!EH$19=2,1.5,IF('Saisie des composants'!EH$19=3,2,IF('Saisie des composants'!EH$19=4,2.5,'Saisie des composants'!EH$19)))+IF('Saisie des composants'!EH$20=1,1.8,IF('Saisie des composants'!EH$20=2,3,IF('Saisie des composants'!EH$20=3,4.3,IF('Saisie des composants'!EH$20=4,5.5,IF('Saisie des composants'!EH$20=6,8,'Saisie des composants'!EH$20)))))),1))*EG$68*IF(EG$4="Optocoupleurs",EG$45+EG$49,EG$45)*POWER('Saisie Profil'!$P18/0.5,1.5))</f>
        <v/>
      </c>
      <c r="EH111" s="102" t="str">
        <f>IF(EH$3="","",IF($A111=0,0,IF(EH$4="Relais électromécaniques hermétiques",IF(IF('Saisie des composants'!EI156="",EH$15,'Saisie des composants'!EI156)&lt;1,1,SQRT(IF('Saisie des composants'!EI156="",EH$15,'Saisie des composants'!EI156)))*(IF('Saisie des composants'!EI$19=2,1.5,IF('Saisie des composants'!EI$19=3,2,IF('Saisie des composants'!EI$19=4,2.5,'Saisie des composants'!EI$19)))+IF('Saisie des composants'!EI$20=1,1.8,IF('Saisie des composants'!EI$20=2,3,IF('Saisie des composants'!EI$20=3,4.3,IF('Saisie des composants'!EI$20=4,5.5,IF('Saisie des composants'!EI$20=6,8,'Saisie des composants'!EI$20)))))),1))*EH$68*IF(EH$4="Optocoupleurs",EH$45+EH$49,EH$45)*POWER('Saisie Profil'!$P18/0.5,1.5))</f>
        <v/>
      </c>
      <c r="EI111" s="102" t="str">
        <f>IF(EI$3="","",IF($A111=0,0,IF(EI$4="Relais électromécaniques hermétiques",IF(IF('Saisie des composants'!EJ156="",EI$15,'Saisie des composants'!EJ156)&lt;1,1,SQRT(IF('Saisie des composants'!EJ156="",EI$15,'Saisie des composants'!EJ156)))*(IF('Saisie des composants'!EJ$19=2,1.5,IF('Saisie des composants'!EJ$19=3,2,IF('Saisie des composants'!EJ$19=4,2.5,'Saisie des composants'!EJ$19)))+IF('Saisie des composants'!EJ$20=1,1.8,IF('Saisie des composants'!EJ$20=2,3,IF('Saisie des composants'!EJ$20=3,4.3,IF('Saisie des composants'!EJ$20=4,5.5,IF('Saisie des composants'!EJ$20=6,8,'Saisie des composants'!EJ$20)))))),1))*EI$68*IF(EI$4="Optocoupleurs",EI$45+EI$49,EI$45)*POWER('Saisie Profil'!$P18/0.5,1.5))</f>
        <v/>
      </c>
      <c r="EJ111" s="102" t="str">
        <f>IF(EJ$3="","",IF($A111=0,0,IF(EJ$4="Relais électromécaniques hermétiques",IF(IF('Saisie des composants'!EK156="",EJ$15,'Saisie des composants'!EK156)&lt;1,1,SQRT(IF('Saisie des composants'!EK156="",EJ$15,'Saisie des composants'!EK156)))*(IF('Saisie des composants'!EK$19=2,1.5,IF('Saisie des composants'!EK$19=3,2,IF('Saisie des composants'!EK$19=4,2.5,'Saisie des composants'!EK$19)))+IF('Saisie des composants'!EK$20=1,1.8,IF('Saisie des composants'!EK$20=2,3,IF('Saisie des composants'!EK$20=3,4.3,IF('Saisie des composants'!EK$20=4,5.5,IF('Saisie des composants'!EK$20=6,8,'Saisie des composants'!EK$20)))))),1))*EJ$68*IF(EJ$4="Optocoupleurs",EJ$45+EJ$49,EJ$45)*POWER('Saisie Profil'!$P18/0.5,1.5))</f>
        <v/>
      </c>
      <c r="EK111" s="102" t="str">
        <f>IF(EK$3="","",IF($A111=0,0,IF(EK$4="Relais électromécaniques hermétiques",IF(IF('Saisie des composants'!EL156="",EK$15,'Saisie des composants'!EL156)&lt;1,1,SQRT(IF('Saisie des composants'!EL156="",EK$15,'Saisie des composants'!EL156)))*(IF('Saisie des composants'!EL$19=2,1.5,IF('Saisie des composants'!EL$19=3,2,IF('Saisie des composants'!EL$19=4,2.5,'Saisie des composants'!EL$19)))+IF('Saisie des composants'!EL$20=1,1.8,IF('Saisie des composants'!EL$20=2,3,IF('Saisie des composants'!EL$20=3,4.3,IF('Saisie des composants'!EL$20=4,5.5,IF('Saisie des composants'!EL$20=6,8,'Saisie des composants'!EL$20)))))),1))*EK$68*IF(EK$4="Optocoupleurs",EK$45+EK$49,EK$45)*POWER('Saisie Profil'!$P18/0.5,1.5))</f>
        <v/>
      </c>
      <c r="EL111" s="102" t="str">
        <f>IF(EL$3="","",IF($A111=0,0,IF(EL$4="Relais électromécaniques hermétiques",IF(IF('Saisie des composants'!EM156="",EL$15,'Saisie des composants'!EM156)&lt;1,1,SQRT(IF('Saisie des composants'!EM156="",EL$15,'Saisie des composants'!EM156)))*(IF('Saisie des composants'!EM$19=2,1.5,IF('Saisie des composants'!EM$19=3,2,IF('Saisie des composants'!EM$19=4,2.5,'Saisie des composants'!EM$19)))+IF('Saisie des composants'!EM$20=1,1.8,IF('Saisie des composants'!EM$20=2,3,IF('Saisie des composants'!EM$20=3,4.3,IF('Saisie des composants'!EM$20=4,5.5,IF('Saisie des composants'!EM$20=6,8,'Saisie des composants'!EM$20)))))),1))*EL$68*IF(EL$4="Optocoupleurs",EL$45+EL$49,EL$45)*POWER('Saisie Profil'!$P18/0.5,1.5))</f>
        <v/>
      </c>
      <c r="EM111" s="102" t="str">
        <f>IF(EM$3="","",IF($A111=0,0,IF(EM$4="Relais électromécaniques hermétiques",IF(IF('Saisie des composants'!EN156="",EM$15,'Saisie des composants'!EN156)&lt;1,1,SQRT(IF('Saisie des composants'!EN156="",EM$15,'Saisie des composants'!EN156)))*(IF('Saisie des composants'!EN$19=2,1.5,IF('Saisie des composants'!EN$19=3,2,IF('Saisie des composants'!EN$19=4,2.5,'Saisie des composants'!EN$19)))+IF('Saisie des composants'!EN$20=1,1.8,IF('Saisie des composants'!EN$20=2,3,IF('Saisie des composants'!EN$20=3,4.3,IF('Saisie des composants'!EN$20=4,5.5,IF('Saisie des composants'!EN$20=6,8,'Saisie des composants'!EN$20)))))),1))*EM$68*IF(EM$4="Optocoupleurs",EM$45+EM$49,EM$45)*POWER('Saisie Profil'!$P18/0.5,1.5))</f>
        <v/>
      </c>
      <c r="EN111" s="102" t="str">
        <f>IF(EN$3="","",IF($A111=0,0,IF(EN$4="Relais électromécaniques hermétiques",IF(IF('Saisie des composants'!EO156="",EN$15,'Saisie des composants'!EO156)&lt;1,1,SQRT(IF('Saisie des composants'!EO156="",EN$15,'Saisie des composants'!EO156)))*(IF('Saisie des composants'!EO$19=2,1.5,IF('Saisie des composants'!EO$19=3,2,IF('Saisie des composants'!EO$19=4,2.5,'Saisie des composants'!EO$19)))+IF('Saisie des composants'!EO$20=1,1.8,IF('Saisie des composants'!EO$20=2,3,IF('Saisie des composants'!EO$20=3,4.3,IF('Saisie des composants'!EO$20=4,5.5,IF('Saisie des composants'!EO$20=6,8,'Saisie des composants'!EO$20)))))),1))*EN$68*IF(EN$4="Optocoupleurs",EN$45+EN$49,EN$45)*POWER('Saisie Profil'!$P18/0.5,1.5))</f>
        <v/>
      </c>
      <c r="EO111" s="102" t="str">
        <f>IF(EO$3="","",IF($A111=0,0,IF(EO$4="Relais électromécaniques hermétiques",IF(IF('Saisie des composants'!EP156="",EO$15,'Saisie des composants'!EP156)&lt;1,1,SQRT(IF('Saisie des composants'!EP156="",EO$15,'Saisie des composants'!EP156)))*(IF('Saisie des composants'!EP$19=2,1.5,IF('Saisie des composants'!EP$19=3,2,IF('Saisie des composants'!EP$19=4,2.5,'Saisie des composants'!EP$19)))+IF('Saisie des composants'!EP$20=1,1.8,IF('Saisie des composants'!EP$20=2,3,IF('Saisie des composants'!EP$20=3,4.3,IF('Saisie des composants'!EP$20=4,5.5,IF('Saisie des composants'!EP$20=6,8,'Saisie des composants'!EP$20)))))),1))*EO$68*IF(EO$4="Optocoupleurs",EO$45+EO$49,EO$45)*POWER('Saisie Profil'!$P18/0.5,1.5))</f>
        <v/>
      </c>
      <c r="EP111" s="102" t="str">
        <f>IF(EP$3="","",IF($A111=0,0,IF(EP$4="Relais électromécaniques hermétiques",IF(IF('Saisie des composants'!EQ156="",EP$15,'Saisie des composants'!EQ156)&lt;1,1,SQRT(IF('Saisie des composants'!EQ156="",EP$15,'Saisie des composants'!EQ156)))*(IF('Saisie des composants'!EQ$19=2,1.5,IF('Saisie des composants'!EQ$19=3,2,IF('Saisie des composants'!EQ$19=4,2.5,'Saisie des composants'!EQ$19)))+IF('Saisie des composants'!EQ$20=1,1.8,IF('Saisie des composants'!EQ$20=2,3,IF('Saisie des composants'!EQ$20=3,4.3,IF('Saisie des composants'!EQ$20=4,5.5,IF('Saisie des composants'!EQ$20=6,8,'Saisie des composants'!EQ$20)))))),1))*EP$68*IF(EP$4="Optocoupleurs",EP$45+EP$49,EP$45)*POWER('Saisie Profil'!$P18/0.5,1.5))</f>
        <v/>
      </c>
      <c r="EQ111" s="102" t="str">
        <f>IF(EQ$3="","",IF($A111=0,0,IF(EQ$4="Relais électromécaniques hermétiques",IF(IF('Saisie des composants'!ER156="",EQ$15,'Saisie des composants'!ER156)&lt;1,1,SQRT(IF('Saisie des composants'!ER156="",EQ$15,'Saisie des composants'!ER156)))*(IF('Saisie des composants'!ER$19=2,1.5,IF('Saisie des composants'!ER$19=3,2,IF('Saisie des composants'!ER$19=4,2.5,'Saisie des composants'!ER$19)))+IF('Saisie des composants'!ER$20=1,1.8,IF('Saisie des composants'!ER$20=2,3,IF('Saisie des composants'!ER$20=3,4.3,IF('Saisie des composants'!ER$20=4,5.5,IF('Saisie des composants'!ER$20=6,8,'Saisie des composants'!ER$20)))))),1))*EQ$68*IF(EQ$4="Optocoupleurs",EQ$45+EQ$49,EQ$45)*POWER('Saisie Profil'!$P18/0.5,1.5))</f>
        <v/>
      </c>
      <c r="ER111" s="102" t="str">
        <f>IF(ER$3="","",IF($A111=0,0,IF(ER$4="Relais électromécaniques hermétiques",IF(IF('Saisie des composants'!ES156="",ER$15,'Saisie des composants'!ES156)&lt;1,1,SQRT(IF('Saisie des composants'!ES156="",ER$15,'Saisie des composants'!ES156)))*(IF('Saisie des composants'!ES$19=2,1.5,IF('Saisie des composants'!ES$19=3,2,IF('Saisie des composants'!ES$19=4,2.5,'Saisie des composants'!ES$19)))+IF('Saisie des composants'!ES$20=1,1.8,IF('Saisie des composants'!ES$20=2,3,IF('Saisie des composants'!ES$20=3,4.3,IF('Saisie des composants'!ES$20=4,5.5,IF('Saisie des composants'!ES$20=6,8,'Saisie des composants'!ES$20)))))),1))*ER$68*IF(ER$4="Optocoupleurs",ER$45+ER$49,ER$45)*POWER('Saisie Profil'!$P18/0.5,1.5))</f>
        <v/>
      </c>
      <c r="ES111" s="102" t="str">
        <f>IF(ES$3="","",IF($A111=0,0,IF(ES$4="Relais électromécaniques hermétiques",IF(IF('Saisie des composants'!ET156="",ES$15,'Saisie des composants'!ET156)&lt;1,1,SQRT(IF('Saisie des composants'!ET156="",ES$15,'Saisie des composants'!ET156)))*(IF('Saisie des composants'!ET$19=2,1.5,IF('Saisie des composants'!ET$19=3,2,IF('Saisie des composants'!ET$19=4,2.5,'Saisie des composants'!ET$19)))+IF('Saisie des composants'!ET$20=1,1.8,IF('Saisie des composants'!ET$20=2,3,IF('Saisie des composants'!ET$20=3,4.3,IF('Saisie des composants'!ET$20=4,5.5,IF('Saisie des composants'!ET$20=6,8,'Saisie des composants'!ET$20)))))),1))*ES$68*IF(ES$4="Optocoupleurs",ES$45+ES$49,ES$45)*POWER('Saisie Profil'!$P18/0.5,1.5))</f>
        <v/>
      </c>
      <c r="ET111" s="102" t="str">
        <f>IF(ET$3="","",IF($A111=0,0,IF(ET$4="Relais électromécaniques hermétiques",IF(IF('Saisie des composants'!EU156="",ET$15,'Saisie des composants'!EU156)&lt;1,1,SQRT(IF('Saisie des composants'!EU156="",ET$15,'Saisie des composants'!EU156)))*(IF('Saisie des composants'!EU$19=2,1.5,IF('Saisie des composants'!EU$19=3,2,IF('Saisie des composants'!EU$19=4,2.5,'Saisie des composants'!EU$19)))+IF('Saisie des composants'!EU$20=1,1.8,IF('Saisie des composants'!EU$20=2,3,IF('Saisie des composants'!EU$20=3,4.3,IF('Saisie des composants'!EU$20=4,5.5,IF('Saisie des composants'!EU$20=6,8,'Saisie des composants'!EU$20)))))),1))*ET$68*IF(ET$4="Optocoupleurs",ET$45+ET$49,ET$45)*POWER('Saisie Profil'!$P18/0.5,1.5))</f>
        <v/>
      </c>
      <c r="EU111" s="102" t="str">
        <f>IF(EU$3="","",IF($A111=0,0,IF(EU$4="Relais électromécaniques hermétiques",IF(IF('Saisie des composants'!EV156="",EU$15,'Saisie des composants'!EV156)&lt;1,1,SQRT(IF('Saisie des composants'!EV156="",EU$15,'Saisie des composants'!EV156)))*(IF('Saisie des composants'!EV$19=2,1.5,IF('Saisie des composants'!EV$19=3,2,IF('Saisie des composants'!EV$19=4,2.5,'Saisie des composants'!EV$19)))+IF('Saisie des composants'!EV$20=1,1.8,IF('Saisie des composants'!EV$20=2,3,IF('Saisie des composants'!EV$20=3,4.3,IF('Saisie des composants'!EV$20=4,5.5,IF('Saisie des composants'!EV$20=6,8,'Saisie des composants'!EV$20)))))),1))*EU$68*IF(EU$4="Optocoupleurs",EU$45+EU$49,EU$45)*POWER('Saisie Profil'!$P18/0.5,1.5))</f>
        <v/>
      </c>
      <c r="EV111" s="102" t="str">
        <f>IF(EV$3="","",IF($A111=0,0,IF(EV$4="Relais électromécaniques hermétiques",IF(IF('Saisie des composants'!EW156="",EV$15,'Saisie des composants'!EW156)&lt;1,1,SQRT(IF('Saisie des composants'!EW156="",EV$15,'Saisie des composants'!EW156)))*(IF('Saisie des composants'!EW$19=2,1.5,IF('Saisie des composants'!EW$19=3,2,IF('Saisie des composants'!EW$19=4,2.5,'Saisie des composants'!EW$19)))+IF('Saisie des composants'!EW$20=1,1.8,IF('Saisie des composants'!EW$20=2,3,IF('Saisie des composants'!EW$20=3,4.3,IF('Saisie des composants'!EW$20=4,5.5,IF('Saisie des composants'!EW$20=6,8,'Saisie des composants'!EW$20)))))),1))*EV$68*IF(EV$4="Optocoupleurs",EV$45+EV$49,EV$45)*POWER('Saisie Profil'!$P18/0.5,1.5))</f>
        <v/>
      </c>
      <c r="EW111" s="102" t="str">
        <f>IF(EW$3="","",IF($A111=0,0,IF(EW$4="Relais électromécaniques hermétiques",IF(IF('Saisie des composants'!EX156="",EW$15,'Saisie des composants'!EX156)&lt;1,1,SQRT(IF('Saisie des composants'!EX156="",EW$15,'Saisie des composants'!EX156)))*(IF('Saisie des composants'!EX$19=2,1.5,IF('Saisie des composants'!EX$19=3,2,IF('Saisie des composants'!EX$19=4,2.5,'Saisie des composants'!EX$19)))+IF('Saisie des composants'!EX$20=1,1.8,IF('Saisie des composants'!EX$20=2,3,IF('Saisie des composants'!EX$20=3,4.3,IF('Saisie des composants'!EX$20=4,5.5,IF('Saisie des composants'!EX$20=6,8,'Saisie des composants'!EX$20)))))),1))*EW$68*IF(EW$4="Optocoupleurs",EW$45+EW$49,EW$45)*POWER('Saisie Profil'!$P18/0.5,1.5))</f>
        <v/>
      </c>
      <c r="EX111" s="102" t="str">
        <f>IF(EX$3="","",IF($A111=0,0,IF(EX$4="Relais électromécaniques hermétiques",IF(IF('Saisie des composants'!EY156="",EX$15,'Saisie des composants'!EY156)&lt;1,1,SQRT(IF('Saisie des composants'!EY156="",EX$15,'Saisie des composants'!EY156)))*(IF('Saisie des composants'!EY$19=2,1.5,IF('Saisie des composants'!EY$19=3,2,IF('Saisie des composants'!EY$19=4,2.5,'Saisie des composants'!EY$19)))+IF('Saisie des composants'!EY$20=1,1.8,IF('Saisie des composants'!EY$20=2,3,IF('Saisie des composants'!EY$20=3,4.3,IF('Saisie des composants'!EY$20=4,5.5,IF('Saisie des composants'!EY$20=6,8,'Saisie des composants'!EY$20)))))),1))*EX$68*IF(EX$4="Optocoupleurs",EX$45+EX$49,EX$45)*POWER('Saisie Profil'!$P18/0.5,1.5))</f>
        <v/>
      </c>
      <c r="EY111" s="102" t="str">
        <f>IF(EY$3="","",IF($A111=0,0,IF(EY$4="Relais électromécaniques hermétiques",IF(IF('Saisie des composants'!EZ156="",EY$15,'Saisie des composants'!EZ156)&lt;1,1,SQRT(IF('Saisie des composants'!EZ156="",EY$15,'Saisie des composants'!EZ156)))*(IF('Saisie des composants'!EZ$19=2,1.5,IF('Saisie des composants'!EZ$19=3,2,IF('Saisie des composants'!EZ$19=4,2.5,'Saisie des composants'!EZ$19)))+IF('Saisie des composants'!EZ$20=1,1.8,IF('Saisie des composants'!EZ$20=2,3,IF('Saisie des composants'!EZ$20=3,4.3,IF('Saisie des composants'!EZ$20=4,5.5,IF('Saisie des composants'!EZ$20=6,8,'Saisie des composants'!EZ$20)))))),1))*EY$68*IF(EY$4="Optocoupleurs",EY$45+EY$49,EY$45)*POWER('Saisie Profil'!$P18/0.5,1.5))</f>
        <v/>
      </c>
      <c r="EZ111" s="102" t="str">
        <f>IF(EZ$3="","",IF($A111=0,0,IF(EZ$4="Relais électromécaniques hermétiques",IF(IF('Saisie des composants'!FA156="",EZ$15,'Saisie des composants'!FA156)&lt;1,1,SQRT(IF('Saisie des composants'!FA156="",EZ$15,'Saisie des composants'!FA156)))*(IF('Saisie des composants'!FA$19=2,1.5,IF('Saisie des composants'!FA$19=3,2,IF('Saisie des composants'!FA$19=4,2.5,'Saisie des composants'!FA$19)))+IF('Saisie des composants'!FA$20=1,1.8,IF('Saisie des composants'!FA$20=2,3,IF('Saisie des composants'!FA$20=3,4.3,IF('Saisie des composants'!FA$20=4,5.5,IF('Saisie des composants'!FA$20=6,8,'Saisie des composants'!FA$20)))))),1))*EZ$68*IF(EZ$4="Optocoupleurs",EZ$45+EZ$49,EZ$45)*POWER('Saisie Profil'!$P18/0.5,1.5))</f>
        <v/>
      </c>
      <c r="FA111" s="102" t="str">
        <f>IF(FA$3="","",IF($A111=0,0,IF(FA$4="Relais électromécaniques hermétiques",IF(IF('Saisie des composants'!FB156="",FA$15,'Saisie des composants'!FB156)&lt;1,1,SQRT(IF('Saisie des composants'!FB156="",FA$15,'Saisie des composants'!FB156)))*(IF('Saisie des composants'!FB$19=2,1.5,IF('Saisie des composants'!FB$19=3,2,IF('Saisie des composants'!FB$19=4,2.5,'Saisie des composants'!FB$19)))+IF('Saisie des composants'!FB$20=1,1.8,IF('Saisie des composants'!FB$20=2,3,IF('Saisie des composants'!FB$20=3,4.3,IF('Saisie des composants'!FB$20=4,5.5,IF('Saisie des composants'!FB$20=6,8,'Saisie des composants'!FB$20)))))),1))*FA$68*IF(FA$4="Optocoupleurs",FA$45+FA$49,FA$45)*POWER('Saisie Profil'!$P18/0.5,1.5))</f>
        <v/>
      </c>
      <c r="FB111" s="102" t="str">
        <f>IF(FB$3="","",IF($A111=0,0,IF(FB$4="Relais électromécaniques hermétiques",IF(IF('Saisie des composants'!FC156="",FB$15,'Saisie des composants'!FC156)&lt;1,1,SQRT(IF('Saisie des composants'!FC156="",FB$15,'Saisie des composants'!FC156)))*(IF('Saisie des composants'!FC$19=2,1.5,IF('Saisie des composants'!FC$19=3,2,IF('Saisie des composants'!FC$19=4,2.5,'Saisie des composants'!FC$19)))+IF('Saisie des composants'!FC$20=1,1.8,IF('Saisie des composants'!FC$20=2,3,IF('Saisie des composants'!FC$20=3,4.3,IF('Saisie des composants'!FC$20=4,5.5,IF('Saisie des composants'!FC$20=6,8,'Saisie des composants'!FC$20)))))),1))*FB$68*IF(FB$4="Optocoupleurs",FB$45+FB$49,FB$45)*POWER('Saisie Profil'!$P18/0.5,1.5))</f>
        <v/>
      </c>
      <c r="FC111" s="102" t="str">
        <f>IF(FC$3="","",IF($A111=0,0,IF(FC$4="Relais électromécaniques hermétiques",IF(IF('Saisie des composants'!FD156="",FC$15,'Saisie des composants'!FD156)&lt;1,1,SQRT(IF('Saisie des composants'!FD156="",FC$15,'Saisie des composants'!FD156)))*(IF('Saisie des composants'!FD$19=2,1.5,IF('Saisie des composants'!FD$19=3,2,IF('Saisie des composants'!FD$19=4,2.5,'Saisie des composants'!FD$19)))+IF('Saisie des composants'!FD$20=1,1.8,IF('Saisie des composants'!FD$20=2,3,IF('Saisie des composants'!FD$20=3,4.3,IF('Saisie des composants'!FD$20=4,5.5,IF('Saisie des composants'!FD$20=6,8,'Saisie des composants'!FD$20)))))),1))*FC$68*IF(FC$4="Optocoupleurs",FC$45+FC$49,FC$45)*POWER('Saisie Profil'!$P18/0.5,1.5))</f>
        <v/>
      </c>
      <c r="FD111" s="102" t="str">
        <f>IF(FD$3="","",IF($A111=0,0,IF(FD$4="Relais électromécaniques hermétiques",IF(IF('Saisie des composants'!FE156="",FD$15,'Saisie des composants'!FE156)&lt;1,1,SQRT(IF('Saisie des composants'!FE156="",FD$15,'Saisie des composants'!FE156)))*(IF('Saisie des composants'!FE$19=2,1.5,IF('Saisie des composants'!FE$19=3,2,IF('Saisie des composants'!FE$19=4,2.5,'Saisie des composants'!FE$19)))+IF('Saisie des composants'!FE$20=1,1.8,IF('Saisie des composants'!FE$20=2,3,IF('Saisie des composants'!FE$20=3,4.3,IF('Saisie des composants'!FE$20=4,5.5,IF('Saisie des composants'!FE$20=6,8,'Saisie des composants'!FE$20)))))),1))*FD$68*IF(FD$4="Optocoupleurs",FD$45+FD$49,FD$45)*POWER('Saisie Profil'!$P18/0.5,1.5))</f>
        <v/>
      </c>
      <c r="FE111" s="102" t="str">
        <f>IF(FE$3="","",IF($A111=0,0,IF(FE$4="Relais électromécaniques hermétiques",IF(IF('Saisie des composants'!FF156="",FE$15,'Saisie des composants'!FF156)&lt;1,1,SQRT(IF('Saisie des composants'!FF156="",FE$15,'Saisie des composants'!FF156)))*(IF('Saisie des composants'!FF$19=2,1.5,IF('Saisie des composants'!FF$19=3,2,IF('Saisie des composants'!FF$19=4,2.5,'Saisie des composants'!FF$19)))+IF('Saisie des composants'!FF$20=1,1.8,IF('Saisie des composants'!FF$20=2,3,IF('Saisie des composants'!FF$20=3,4.3,IF('Saisie des composants'!FF$20=4,5.5,IF('Saisie des composants'!FF$20=6,8,'Saisie des composants'!FF$20)))))),1))*FE$68*IF(FE$4="Optocoupleurs",FE$45+FE$49,FE$45)*POWER('Saisie Profil'!$P18/0.5,1.5))</f>
        <v/>
      </c>
      <c r="FF111" s="102" t="str">
        <f>IF(FF$3="","",IF($A111=0,0,IF(FF$4="Relais électromécaniques hermétiques",IF(IF('Saisie des composants'!FG156="",FF$15,'Saisie des composants'!FG156)&lt;1,1,SQRT(IF('Saisie des composants'!FG156="",FF$15,'Saisie des composants'!FG156)))*(IF('Saisie des composants'!FG$19=2,1.5,IF('Saisie des composants'!FG$19=3,2,IF('Saisie des composants'!FG$19=4,2.5,'Saisie des composants'!FG$19)))+IF('Saisie des composants'!FG$20=1,1.8,IF('Saisie des composants'!FG$20=2,3,IF('Saisie des composants'!FG$20=3,4.3,IF('Saisie des composants'!FG$20=4,5.5,IF('Saisie des composants'!FG$20=6,8,'Saisie des composants'!FG$20)))))),1))*FF$68*IF(FF$4="Optocoupleurs",FF$45+FF$49,FF$45)*POWER('Saisie Profil'!$P18/0.5,1.5))</f>
        <v/>
      </c>
      <c r="FG111" s="102" t="str">
        <f>IF(FG$3="","",IF($A111=0,0,IF(FG$4="Relais électromécaniques hermétiques",IF(IF('Saisie des composants'!FH156="",FG$15,'Saisie des composants'!FH156)&lt;1,1,SQRT(IF('Saisie des composants'!FH156="",FG$15,'Saisie des composants'!FH156)))*(IF('Saisie des composants'!FH$19=2,1.5,IF('Saisie des composants'!FH$19=3,2,IF('Saisie des composants'!FH$19=4,2.5,'Saisie des composants'!FH$19)))+IF('Saisie des composants'!FH$20=1,1.8,IF('Saisie des composants'!FH$20=2,3,IF('Saisie des composants'!FH$20=3,4.3,IF('Saisie des composants'!FH$20=4,5.5,IF('Saisie des composants'!FH$20=6,8,'Saisie des composants'!FH$20)))))),1))*FG$68*IF(FG$4="Optocoupleurs",FG$45+FG$49,FG$45)*POWER('Saisie Profil'!$P18/0.5,1.5))</f>
        <v/>
      </c>
      <c r="FH111" s="102" t="str">
        <f>IF(FH$3="","",IF($A111=0,0,IF(FH$4="Relais électromécaniques hermétiques",IF(IF('Saisie des composants'!FI156="",FH$15,'Saisie des composants'!FI156)&lt;1,1,SQRT(IF('Saisie des composants'!FI156="",FH$15,'Saisie des composants'!FI156)))*(IF('Saisie des composants'!FI$19=2,1.5,IF('Saisie des composants'!FI$19=3,2,IF('Saisie des composants'!FI$19=4,2.5,'Saisie des composants'!FI$19)))+IF('Saisie des composants'!FI$20=1,1.8,IF('Saisie des composants'!FI$20=2,3,IF('Saisie des composants'!FI$20=3,4.3,IF('Saisie des composants'!FI$20=4,5.5,IF('Saisie des composants'!FI$20=6,8,'Saisie des composants'!FI$20)))))),1))*FH$68*IF(FH$4="Optocoupleurs",FH$45+FH$49,FH$45)*POWER('Saisie Profil'!$P18/0.5,1.5))</f>
        <v/>
      </c>
      <c r="FI111" s="102" t="str">
        <f>IF(FI$3="","",IF($A111=0,0,IF(FI$4="Relais électromécaniques hermétiques",IF(IF('Saisie des composants'!FJ156="",FI$15,'Saisie des composants'!FJ156)&lt;1,1,SQRT(IF('Saisie des composants'!FJ156="",FI$15,'Saisie des composants'!FJ156)))*(IF('Saisie des composants'!FJ$19=2,1.5,IF('Saisie des composants'!FJ$19=3,2,IF('Saisie des composants'!FJ$19=4,2.5,'Saisie des composants'!FJ$19)))+IF('Saisie des composants'!FJ$20=1,1.8,IF('Saisie des composants'!FJ$20=2,3,IF('Saisie des composants'!FJ$20=3,4.3,IF('Saisie des composants'!FJ$20=4,5.5,IF('Saisie des composants'!FJ$20=6,8,'Saisie des composants'!FJ$20)))))),1))*FI$68*IF(FI$4="Optocoupleurs",FI$45+FI$49,FI$45)*POWER('Saisie Profil'!$P18/0.5,1.5))</f>
        <v/>
      </c>
      <c r="FJ111" s="102" t="str">
        <f>IF(FJ$3="","",IF($A111=0,0,IF(FJ$4="Relais électromécaniques hermétiques",IF(IF('Saisie des composants'!FK156="",FJ$15,'Saisie des composants'!FK156)&lt;1,1,SQRT(IF('Saisie des composants'!FK156="",FJ$15,'Saisie des composants'!FK156)))*(IF('Saisie des composants'!FK$19=2,1.5,IF('Saisie des composants'!FK$19=3,2,IF('Saisie des composants'!FK$19=4,2.5,'Saisie des composants'!FK$19)))+IF('Saisie des composants'!FK$20=1,1.8,IF('Saisie des composants'!FK$20=2,3,IF('Saisie des composants'!FK$20=3,4.3,IF('Saisie des composants'!FK$20=4,5.5,IF('Saisie des composants'!FK$20=6,8,'Saisie des composants'!FK$20)))))),1))*FJ$68*IF(FJ$4="Optocoupleurs",FJ$45+FJ$49,FJ$45)*POWER('Saisie Profil'!$P18/0.5,1.5))</f>
        <v/>
      </c>
      <c r="FK111" s="102" t="str">
        <f>IF(FK$3="","",IF($A111=0,0,IF(FK$4="Relais électromécaniques hermétiques",IF(IF('Saisie des composants'!FL156="",FK$15,'Saisie des composants'!FL156)&lt;1,1,SQRT(IF('Saisie des composants'!FL156="",FK$15,'Saisie des composants'!FL156)))*(IF('Saisie des composants'!FL$19=2,1.5,IF('Saisie des composants'!FL$19=3,2,IF('Saisie des composants'!FL$19=4,2.5,'Saisie des composants'!FL$19)))+IF('Saisie des composants'!FL$20=1,1.8,IF('Saisie des composants'!FL$20=2,3,IF('Saisie des composants'!FL$20=3,4.3,IF('Saisie des composants'!FL$20=4,5.5,IF('Saisie des composants'!FL$20=6,8,'Saisie des composants'!FL$20)))))),1))*FK$68*IF(FK$4="Optocoupleurs",FK$45+FK$49,FK$45)*POWER('Saisie Profil'!$P18/0.5,1.5))</f>
        <v/>
      </c>
      <c r="FL111" s="102" t="str">
        <f>IF(FL$3="","",IF($A111=0,0,IF(FL$4="Relais électromécaniques hermétiques",IF(IF('Saisie des composants'!FM156="",FL$15,'Saisie des composants'!FM156)&lt;1,1,SQRT(IF('Saisie des composants'!FM156="",FL$15,'Saisie des composants'!FM156)))*(IF('Saisie des composants'!FM$19=2,1.5,IF('Saisie des composants'!FM$19=3,2,IF('Saisie des composants'!FM$19=4,2.5,'Saisie des composants'!FM$19)))+IF('Saisie des composants'!FM$20=1,1.8,IF('Saisie des composants'!FM$20=2,3,IF('Saisie des composants'!FM$20=3,4.3,IF('Saisie des composants'!FM$20=4,5.5,IF('Saisie des composants'!FM$20=6,8,'Saisie des composants'!FM$20)))))),1))*FL$68*IF(FL$4="Optocoupleurs",FL$45+FL$49,FL$45)*POWER('Saisie Profil'!$P18/0.5,1.5))</f>
        <v/>
      </c>
      <c r="FM111" s="102" t="str">
        <f>IF(FM$3="","",IF($A111=0,0,IF(FM$4="Relais électromécaniques hermétiques",IF(IF('Saisie des composants'!FN156="",FM$15,'Saisie des composants'!FN156)&lt;1,1,SQRT(IF('Saisie des composants'!FN156="",FM$15,'Saisie des composants'!FN156)))*(IF('Saisie des composants'!FN$19=2,1.5,IF('Saisie des composants'!FN$19=3,2,IF('Saisie des composants'!FN$19=4,2.5,'Saisie des composants'!FN$19)))+IF('Saisie des composants'!FN$20=1,1.8,IF('Saisie des composants'!FN$20=2,3,IF('Saisie des composants'!FN$20=3,4.3,IF('Saisie des composants'!FN$20=4,5.5,IF('Saisie des composants'!FN$20=6,8,'Saisie des composants'!FN$20)))))),1))*FM$68*IF(FM$4="Optocoupleurs",FM$45+FM$49,FM$45)*POWER('Saisie Profil'!$P18/0.5,1.5))</f>
        <v/>
      </c>
      <c r="FN111" s="102" t="str">
        <f>IF(FN$3="","",IF($A111=0,0,IF(FN$4="Relais électromécaniques hermétiques",IF(IF('Saisie des composants'!FO156="",FN$15,'Saisie des composants'!FO156)&lt;1,1,SQRT(IF('Saisie des composants'!FO156="",FN$15,'Saisie des composants'!FO156)))*(IF('Saisie des composants'!FO$19=2,1.5,IF('Saisie des composants'!FO$19=3,2,IF('Saisie des composants'!FO$19=4,2.5,'Saisie des composants'!FO$19)))+IF('Saisie des composants'!FO$20=1,1.8,IF('Saisie des composants'!FO$20=2,3,IF('Saisie des composants'!FO$20=3,4.3,IF('Saisie des composants'!FO$20=4,5.5,IF('Saisie des composants'!FO$20=6,8,'Saisie des composants'!FO$20)))))),1))*FN$68*IF(FN$4="Optocoupleurs",FN$45+FN$49,FN$45)*POWER('Saisie Profil'!$P18/0.5,1.5))</f>
        <v/>
      </c>
      <c r="FO111" s="102" t="str">
        <f>IF(FO$3="","",IF($A111=0,0,IF(FO$4="Relais électromécaniques hermétiques",IF(IF('Saisie des composants'!FP156="",FO$15,'Saisie des composants'!FP156)&lt;1,1,SQRT(IF('Saisie des composants'!FP156="",FO$15,'Saisie des composants'!FP156)))*(IF('Saisie des composants'!FP$19=2,1.5,IF('Saisie des composants'!FP$19=3,2,IF('Saisie des composants'!FP$19=4,2.5,'Saisie des composants'!FP$19)))+IF('Saisie des composants'!FP$20=1,1.8,IF('Saisie des composants'!FP$20=2,3,IF('Saisie des composants'!FP$20=3,4.3,IF('Saisie des composants'!FP$20=4,5.5,IF('Saisie des composants'!FP$20=6,8,'Saisie des composants'!FP$20)))))),1))*FO$68*IF(FO$4="Optocoupleurs",FO$45+FO$49,FO$45)*POWER('Saisie Profil'!$P18/0.5,1.5))</f>
        <v/>
      </c>
      <c r="FP111" s="102" t="str">
        <f>IF(FP$3="","",IF($A111=0,0,IF(FP$4="Relais électromécaniques hermétiques",IF(IF('Saisie des composants'!FQ156="",FP$15,'Saisie des composants'!FQ156)&lt;1,1,SQRT(IF('Saisie des composants'!FQ156="",FP$15,'Saisie des composants'!FQ156)))*(IF('Saisie des composants'!FQ$19=2,1.5,IF('Saisie des composants'!FQ$19=3,2,IF('Saisie des composants'!FQ$19=4,2.5,'Saisie des composants'!FQ$19)))+IF('Saisie des composants'!FQ$20=1,1.8,IF('Saisie des composants'!FQ$20=2,3,IF('Saisie des composants'!FQ$20=3,4.3,IF('Saisie des composants'!FQ$20=4,5.5,IF('Saisie des composants'!FQ$20=6,8,'Saisie des composants'!FQ$20)))))),1))*FP$68*IF(FP$4="Optocoupleurs",FP$45+FP$49,FP$45)*POWER('Saisie Profil'!$P18/0.5,1.5))</f>
        <v/>
      </c>
      <c r="FQ111" s="102" t="str">
        <f>IF(FQ$3="","",IF($A111=0,0,IF(FQ$4="Relais électromécaniques hermétiques",IF(IF('Saisie des composants'!FR156="",FQ$15,'Saisie des composants'!FR156)&lt;1,1,SQRT(IF('Saisie des composants'!FR156="",FQ$15,'Saisie des composants'!FR156)))*(IF('Saisie des composants'!FR$19=2,1.5,IF('Saisie des composants'!FR$19=3,2,IF('Saisie des composants'!FR$19=4,2.5,'Saisie des composants'!FR$19)))+IF('Saisie des composants'!FR$20=1,1.8,IF('Saisie des composants'!FR$20=2,3,IF('Saisie des composants'!FR$20=3,4.3,IF('Saisie des composants'!FR$20=4,5.5,IF('Saisie des composants'!FR$20=6,8,'Saisie des composants'!FR$20)))))),1))*FQ$68*IF(FQ$4="Optocoupleurs",FQ$45+FQ$49,FQ$45)*POWER('Saisie Profil'!$P18/0.5,1.5))</f>
        <v/>
      </c>
      <c r="FR111" s="102" t="str">
        <f>IF(FR$3="","",IF($A111=0,0,IF(FR$4="Relais électromécaniques hermétiques",IF(IF('Saisie des composants'!FS156="",FR$15,'Saisie des composants'!FS156)&lt;1,1,SQRT(IF('Saisie des composants'!FS156="",FR$15,'Saisie des composants'!FS156)))*(IF('Saisie des composants'!FS$19=2,1.5,IF('Saisie des composants'!FS$19=3,2,IF('Saisie des composants'!FS$19=4,2.5,'Saisie des composants'!FS$19)))+IF('Saisie des composants'!FS$20=1,1.8,IF('Saisie des composants'!FS$20=2,3,IF('Saisie des composants'!FS$20=3,4.3,IF('Saisie des composants'!FS$20=4,5.5,IF('Saisie des composants'!FS$20=6,8,'Saisie des composants'!FS$20)))))),1))*FR$68*IF(FR$4="Optocoupleurs",FR$45+FR$49,FR$45)*POWER('Saisie Profil'!$P18/0.5,1.5))</f>
        <v/>
      </c>
      <c r="FS111" s="102" t="str">
        <f>IF(FS$3="","",IF($A111=0,0,IF(FS$4="Relais électromécaniques hermétiques",IF(IF('Saisie des composants'!FT156="",FS$15,'Saisie des composants'!FT156)&lt;1,1,SQRT(IF('Saisie des composants'!FT156="",FS$15,'Saisie des composants'!FT156)))*(IF('Saisie des composants'!FT$19=2,1.5,IF('Saisie des composants'!FT$19=3,2,IF('Saisie des composants'!FT$19=4,2.5,'Saisie des composants'!FT$19)))+IF('Saisie des composants'!FT$20=1,1.8,IF('Saisie des composants'!FT$20=2,3,IF('Saisie des composants'!FT$20=3,4.3,IF('Saisie des composants'!FT$20=4,5.5,IF('Saisie des composants'!FT$20=6,8,'Saisie des composants'!FT$20)))))),1))*FS$68*IF(FS$4="Optocoupleurs",FS$45+FS$49,FS$45)*POWER('Saisie Profil'!$P18/0.5,1.5))</f>
        <v/>
      </c>
      <c r="FT111" s="102" t="str">
        <f>IF(FT$3="","",IF($A111=0,0,IF(FT$4="Relais électromécaniques hermétiques",IF(IF('Saisie des composants'!FU156="",FT$15,'Saisie des composants'!FU156)&lt;1,1,SQRT(IF('Saisie des composants'!FU156="",FT$15,'Saisie des composants'!FU156)))*(IF('Saisie des composants'!FU$19=2,1.5,IF('Saisie des composants'!FU$19=3,2,IF('Saisie des composants'!FU$19=4,2.5,'Saisie des composants'!FU$19)))+IF('Saisie des composants'!FU$20=1,1.8,IF('Saisie des composants'!FU$20=2,3,IF('Saisie des composants'!FU$20=3,4.3,IF('Saisie des composants'!FU$20=4,5.5,IF('Saisie des composants'!FU$20=6,8,'Saisie des composants'!FU$20)))))),1))*FT$68*IF(FT$4="Optocoupleurs",FT$45+FT$49,FT$45)*POWER('Saisie Profil'!$P18/0.5,1.5))</f>
        <v/>
      </c>
      <c r="FU111" s="102" t="str">
        <f>IF(FU$3="","",IF($A111=0,0,IF(FU$4="Relais électromécaniques hermétiques",IF(IF('Saisie des composants'!FV156="",FU$15,'Saisie des composants'!FV156)&lt;1,1,SQRT(IF('Saisie des composants'!FV156="",FU$15,'Saisie des composants'!FV156)))*(IF('Saisie des composants'!FV$19=2,1.5,IF('Saisie des composants'!FV$19=3,2,IF('Saisie des composants'!FV$19=4,2.5,'Saisie des composants'!FV$19)))+IF('Saisie des composants'!FV$20=1,1.8,IF('Saisie des composants'!FV$20=2,3,IF('Saisie des composants'!FV$20=3,4.3,IF('Saisie des composants'!FV$20=4,5.5,IF('Saisie des composants'!FV$20=6,8,'Saisie des composants'!FV$20)))))),1))*FU$68*IF(FU$4="Optocoupleurs",FU$45+FU$49,FU$45)*POWER('Saisie Profil'!$P18/0.5,1.5))</f>
        <v/>
      </c>
      <c r="FV111" s="102" t="str">
        <f>IF(FV$3="","",IF($A111=0,0,IF(FV$4="Relais électromécaniques hermétiques",IF(IF('Saisie des composants'!FW156="",FV$15,'Saisie des composants'!FW156)&lt;1,1,SQRT(IF('Saisie des composants'!FW156="",FV$15,'Saisie des composants'!FW156)))*(IF('Saisie des composants'!FW$19=2,1.5,IF('Saisie des composants'!FW$19=3,2,IF('Saisie des composants'!FW$19=4,2.5,'Saisie des composants'!FW$19)))+IF('Saisie des composants'!FW$20=1,1.8,IF('Saisie des composants'!FW$20=2,3,IF('Saisie des composants'!FW$20=3,4.3,IF('Saisie des composants'!FW$20=4,5.5,IF('Saisie des composants'!FW$20=6,8,'Saisie des composants'!FW$20)))))),1))*FV$68*IF(FV$4="Optocoupleurs",FV$45+FV$49,FV$45)*POWER('Saisie Profil'!$P18/0.5,1.5))</f>
        <v/>
      </c>
      <c r="FW111" s="102" t="str">
        <f>IF(FW$3="","",IF($A111=0,0,IF(FW$4="Relais électromécaniques hermétiques",IF(IF('Saisie des composants'!FX156="",FW$15,'Saisie des composants'!FX156)&lt;1,1,SQRT(IF('Saisie des composants'!FX156="",FW$15,'Saisie des composants'!FX156)))*(IF('Saisie des composants'!FX$19=2,1.5,IF('Saisie des composants'!FX$19=3,2,IF('Saisie des composants'!FX$19=4,2.5,'Saisie des composants'!FX$19)))+IF('Saisie des composants'!FX$20=1,1.8,IF('Saisie des composants'!FX$20=2,3,IF('Saisie des composants'!FX$20=3,4.3,IF('Saisie des composants'!FX$20=4,5.5,IF('Saisie des composants'!FX$20=6,8,'Saisie des composants'!FX$20)))))),1))*FW$68*IF(FW$4="Optocoupleurs",FW$45+FW$49,FW$45)*POWER('Saisie Profil'!$P18/0.5,1.5))</f>
        <v/>
      </c>
      <c r="FX111" s="102" t="str">
        <f>IF(FX$3="","",IF($A111=0,0,IF(FX$4="Relais électromécaniques hermétiques",IF(IF('Saisie des composants'!FY156="",FX$15,'Saisie des composants'!FY156)&lt;1,1,SQRT(IF('Saisie des composants'!FY156="",FX$15,'Saisie des composants'!FY156)))*(IF('Saisie des composants'!FY$19=2,1.5,IF('Saisie des composants'!FY$19=3,2,IF('Saisie des composants'!FY$19=4,2.5,'Saisie des composants'!FY$19)))+IF('Saisie des composants'!FY$20=1,1.8,IF('Saisie des composants'!FY$20=2,3,IF('Saisie des composants'!FY$20=3,4.3,IF('Saisie des composants'!FY$20=4,5.5,IF('Saisie des composants'!FY$20=6,8,'Saisie des composants'!FY$20)))))),1))*FX$68*IF(FX$4="Optocoupleurs",FX$45+FX$49,FX$45)*POWER('Saisie Profil'!$P18/0.5,1.5))</f>
        <v/>
      </c>
      <c r="FY111" s="102" t="str">
        <f>IF(FY$3="","",IF($A111=0,0,IF(FY$4="Relais électromécaniques hermétiques",IF(IF('Saisie des composants'!FZ156="",FY$15,'Saisie des composants'!FZ156)&lt;1,1,SQRT(IF('Saisie des composants'!FZ156="",FY$15,'Saisie des composants'!FZ156)))*(IF('Saisie des composants'!FZ$19=2,1.5,IF('Saisie des composants'!FZ$19=3,2,IF('Saisie des composants'!FZ$19=4,2.5,'Saisie des composants'!FZ$19)))+IF('Saisie des composants'!FZ$20=1,1.8,IF('Saisie des composants'!FZ$20=2,3,IF('Saisie des composants'!FZ$20=3,4.3,IF('Saisie des composants'!FZ$20=4,5.5,IF('Saisie des composants'!FZ$20=6,8,'Saisie des composants'!FZ$20)))))),1))*FY$68*IF(FY$4="Optocoupleurs",FY$45+FY$49,FY$45)*POWER('Saisie Profil'!$P18/0.5,1.5))</f>
        <v/>
      </c>
      <c r="FZ111" s="102" t="str">
        <f>IF(FZ$3="","",IF($A111=0,0,IF(FZ$4="Relais électromécaniques hermétiques",IF(IF('Saisie des composants'!GA156="",FZ$15,'Saisie des composants'!GA156)&lt;1,1,SQRT(IF('Saisie des composants'!GA156="",FZ$15,'Saisie des composants'!GA156)))*(IF('Saisie des composants'!GA$19=2,1.5,IF('Saisie des composants'!GA$19=3,2,IF('Saisie des composants'!GA$19=4,2.5,'Saisie des composants'!GA$19)))+IF('Saisie des composants'!GA$20=1,1.8,IF('Saisie des composants'!GA$20=2,3,IF('Saisie des composants'!GA$20=3,4.3,IF('Saisie des composants'!GA$20=4,5.5,IF('Saisie des composants'!GA$20=6,8,'Saisie des composants'!GA$20)))))),1))*FZ$68*IF(FZ$4="Optocoupleurs",FZ$45+FZ$49,FZ$45)*POWER('Saisie Profil'!$P18/0.5,1.5))</f>
        <v/>
      </c>
      <c r="GA111" s="102" t="str">
        <f>IF(GA$3="","",IF($A111=0,0,IF(GA$4="Relais électromécaniques hermétiques",IF(IF('Saisie des composants'!GB156="",GA$15,'Saisie des composants'!GB156)&lt;1,1,SQRT(IF('Saisie des composants'!GB156="",GA$15,'Saisie des composants'!GB156)))*(IF('Saisie des composants'!GB$19=2,1.5,IF('Saisie des composants'!GB$19=3,2,IF('Saisie des composants'!GB$19=4,2.5,'Saisie des composants'!GB$19)))+IF('Saisie des composants'!GB$20=1,1.8,IF('Saisie des composants'!GB$20=2,3,IF('Saisie des composants'!GB$20=3,4.3,IF('Saisie des composants'!GB$20=4,5.5,IF('Saisie des composants'!GB$20=6,8,'Saisie des composants'!GB$20)))))),1))*GA$68*IF(GA$4="Optocoupleurs",GA$45+GA$49,GA$45)*POWER('Saisie Profil'!$P18/0.5,1.5))</f>
        <v/>
      </c>
      <c r="GB111" s="102" t="str">
        <f>IF(GB$3="","",IF($A111=0,0,IF(GB$4="Relais électromécaniques hermétiques",IF(IF('Saisie des composants'!GC156="",GB$15,'Saisie des composants'!GC156)&lt;1,1,SQRT(IF('Saisie des composants'!GC156="",GB$15,'Saisie des composants'!GC156)))*(IF('Saisie des composants'!GC$19=2,1.5,IF('Saisie des composants'!GC$19=3,2,IF('Saisie des composants'!GC$19=4,2.5,'Saisie des composants'!GC$19)))+IF('Saisie des composants'!GC$20=1,1.8,IF('Saisie des composants'!GC$20=2,3,IF('Saisie des composants'!GC$20=3,4.3,IF('Saisie des composants'!GC$20=4,5.5,IF('Saisie des composants'!GC$20=6,8,'Saisie des composants'!GC$20)))))),1))*GB$68*IF(GB$4="Optocoupleurs",GB$45+GB$49,GB$45)*POWER('Saisie Profil'!$P18/0.5,1.5))</f>
        <v/>
      </c>
      <c r="GC111" s="102" t="str">
        <f>IF(GC$3="","",IF($A111=0,0,IF(GC$4="Relais électromécaniques hermétiques",IF(IF('Saisie des composants'!GD156="",GC$15,'Saisie des composants'!GD156)&lt;1,1,SQRT(IF('Saisie des composants'!GD156="",GC$15,'Saisie des composants'!GD156)))*(IF('Saisie des composants'!GD$19=2,1.5,IF('Saisie des composants'!GD$19=3,2,IF('Saisie des composants'!GD$19=4,2.5,'Saisie des composants'!GD$19)))+IF('Saisie des composants'!GD$20=1,1.8,IF('Saisie des composants'!GD$20=2,3,IF('Saisie des composants'!GD$20=3,4.3,IF('Saisie des composants'!GD$20=4,5.5,IF('Saisie des composants'!GD$20=6,8,'Saisie des composants'!GD$20)))))),1))*GC$68*IF(GC$4="Optocoupleurs",GC$45+GC$49,GC$45)*POWER('Saisie Profil'!$P18/0.5,1.5))</f>
        <v/>
      </c>
      <c r="GD111" s="102" t="str">
        <f>IF(GD$3="","",IF($A111=0,0,IF(GD$4="Relais électromécaniques hermétiques",IF(IF('Saisie des composants'!GE156="",GD$15,'Saisie des composants'!GE156)&lt;1,1,SQRT(IF('Saisie des composants'!GE156="",GD$15,'Saisie des composants'!GE156)))*(IF('Saisie des composants'!GE$19=2,1.5,IF('Saisie des composants'!GE$19=3,2,IF('Saisie des composants'!GE$19=4,2.5,'Saisie des composants'!GE$19)))+IF('Saisie des composants'!GE$20=1,1.8,IF('Saisie des composants'!GE$20=2,3,IF('Saisie des composants'!GE$20=3,4.3,IF('Saisie des composants'!GE$20=4,5.5,IF('Saisie des composants'!GE$20=6,8,'Saisie des composants'!GE$20)))))),1))*GD$68*IF(GD$4="Optocoupleurs",GD$45+GD$49,GD$45)*POWER('Saisie Profil'!$P18/0.5,1.5))</f>
        <v/>
      </c>
      <c r="GE111" s="102" t="str">
        <f>IF(GE$3="","",IF($A111=0,0,IF(GE$4="Relais électromécaniques hermétiques",IF(IF('Saisie des composants'!GF156="",GE$15,'Saisie des composants'!GF156)&lt;1,1,SQRT(IF('Saisie des composants'!GF156="",GE$15,'Saisie des composants'!GF156)))*(IF('Saisie des composants'!GF$19=2,1.5,IF('Saisie des composants'!GF$19=3,2,IF('Saisie des composants'!GF$19=4,2.5,'Saisie des composants'!GF$19)))+IF('Saisie des composants'!GF$20=1,1.8,IF('Saisie des composants'!GF$20=2,3,IF('Saisie des composants'!GF$20=3,4.3,IF('Saisie des composants'!GF$20=4,5.5,IF('Saisie des composants'!GF$20=6,8,'Saisie des composants'!GF$20)))))),1))*GE$68*IF(GE$4="Optocoupleurs",GE$45+GE$49,GE$45)*POWER('Saisie Profil'!$P18/0.5,1.5))</f>
        <v/>
      </c>
      <c r="GF111" s="102" t="str">
        <f>IF(GF$3="","",IF($A111=0,0,IF(GF$4="Relais électromécaniques hermétiques",IF(IF('Saisie des composants'!GG156="",GF$15,'Saisie des composants'!GG156)&lt;1,1,SQRT(IF('Saisie des composants'!GG156="",GF$15,'Saisie des composants'!GG156)))*(IF('Saisie des composants'!GG$19=2,1.5,IF('Saisie des composants'!GG$19=3,2,IF('Saisie des composants'!GG$19=4,2.5,'Saisie des composants'!GG$19)))+IF('Saisie des composants'!GG$20=1,1.8,IF('Saisie des composants'!GG$20=2,3,IF('Saisie des composants'!GG$20=3,4.3,IF('Saisie des composants'!GG$20=4,5.5,IF('Saisie des composants'!GG$20=6,8,'Saisie des composants'!GG$20)))))),1))*GF$68*IF(GF$4="Optocoupleurs",GF$45+GF$49,GF$45)*POWER('Saisie Profil'!$P18/0.5,1.5))</f>
        <v/>
      </c>
      <c r="GG111" s="102" t="str">
        <f>IF(GG$3="","",IF($A111=0,0,IF(GG$4="Relais électromécaniques hermétiques",IF(IF('Saisie des composants'!GH156="",GG$15,'Saisie des composants'!GH156)&lt;1,1,SQRT(IF('Saisie des composants'!GH156="",GG$15,'Saisie des composants'!GH156)))*(IF('Saisie des composants'!GH$19=2,1.5,IF('Saisie des composants'!GH$19=3,2,IF('Saisie des composants'!GH$19=4,2.5,'Saisie des composants'!GH$19)))+IF('Saisie des composants'!GH$20=1,1.8,IF('Saisie des composants'!GH$20=2,3,IF('Saisie des composants'!GH$20=3,4.3,IF('Saisie des composants'!GH$20=4,5.5,IF('Saisie des composants'!GH$20=6,8,'Saisie des composants'!GH$20)))))),1))*GG$68*IF(GG$4="Optocoupleurs",GG$45+GG$49,GG$45)*POWER('Saisie Profil'!$P18/0.5,1.5))</f>
        <v/>
      </c>
      <c r="GH111" s="102" t="str">
        <f>IF(GH$3="","",IF($A111=0,0,IF(GH$4="Relais électromécaniques hermétiques",IF(IF('Saisie des composants'!GI156="",GH$15,'Saisie des composants'!GI156)&lt;1,1,SQRT(IF('Saisie des composants'!GI156="",GH$15,'Saisie des composants'!GI156)))*(IF('Saisie des composants'!GI$19=2,1.5,IF('Saisie des composants'!GI$19=3,2,IF('Saisie des composants'!GI$19=4,2.5,'Saisie des composants'!GI$19)))+IF('Saisie des composants'!GI$20=1,1.8,IF('Saisie des composants'!GI$20=2,3,IF('Saisie des composants'!GI$20=3,4.3,IF('Saisie des composants'!GI$20=4,5.5,IF('Saisie des composants'!GI$20=6,8,'Saisie des composants'!GI$20)))))),1))*GH$68*IF(GH$4="Optocoupleurs",GH$45+GH$49,GH$45)*POWER('Saisie Profil'!$P18/0.5,1.5))</f>
        <v/>
      </c>
      <c r="GI111" s="102" t="str">
        <f>IF(GI$3="","",IF($A111=0,0,IF(GI$4="Relais électromécaniques hermétiques",IF(IF('Saisie des composants'!GJ156="",GI$15,'Saisie des composants'!GJ156)&lt;1,1,SQRT(IF('Saisie des composants'!GJ156="",GI$15,'Saisie des composants'!GJ156)))*(IF('Saisie des composants'!GJ$19=2,1.5,IF('Saisie des composants'!GJ$19=3,2,IF('Saisie des composants'!GJ$19=4,2.5,'Saisie des composants'!GJ$19)))+IF('Saisie des composants'!GJ$20=1,1.8,IF('Saisie des composants'!GJ$20=2,3,IF('Saisie des composants'!GJ$20=3,4.3,IF('Saisie des composants'!GJ$20=4,5.5,IF('Saisie des composants'!GJ$20=6,8,'Saisie des composants'!GJ$20)))))),1))*GI$68*IF(GI$4="Optocoupleurs",GI$45+GI$49,GI$45)*POWER('Saisie Profil'!$P18/0.5,1.5))</f>
        <v/>
      </c>
      <c r="GJ111" s="102" t="str">
        <f>IF(GJ$3="","",IF($A111=0,0,IF(GJ$4="Relais électromécaniques hermétiques",IF(IF('Saisie des composants'!GK156="",GJ$15,'Saisie des composants'!GK156)&lt;1,1,SQRT(IF('Saisie des composants'!GK156="",GJ$15,'Saisie des composants'!GK156)))*(IF('Saisie des composants'!GK$19=2,1.5,IF('Saisie des composants'!GK$19=3,2,IF('Saisie des composants'!GK$19=4,2.5,'Saisie des composants'!GK$19)))+IF('Saisie des composants'!GK$20=1,1.8,IF('Saisie des composants'!GK$20=2,3,IF('Saisie des composants'!GK$20=3,4.3,IF('Saisie des composants'!GK$20=4,5.5,IF('Saisie des composants'!GK$20=6,8,'Saisie des composants'!GK$20)))))),1))*GJ$68*IF(GJ$4="Optocoupleurs",GJ$45+GJ$49,GJ$45)*POWER('Saisie Profil'!$P18/0.5,1.5))</f>
        <v/>
      </c>
      <c r="GK111" s="102" t="str">
        <f>IF(GK$3="","",IF($A111=0,0,IF(GK$4="Relais électromécaniques hermétiques",IF(IF('Saisie des composants'!GL156="",GK$15,'Saisie des composants'!GL156)&lt;1,1,SQRT(IF('Saisie des composants'!GL156="",GK$15,'Saisie des composants'!GL156)))*(IF('Saisie des composants'!GL$19=2,1.5,IF('Saisie des composants'!GL$19=3,2,IF('Saisie des composants'!GL$19=4,2.5,'Saisie des composants'!GL$19)))+IF('Saisie des composants'!GL$20=1,1.8,IF('Saisie des composants'!GL$20=2,3,IF('Saisie des composants'!GL$20=3,4.3,IF('Saisie des composants'!GL$20=4,5.5,IF('Saisie des composants'!GL$20=6,8,'Saisie des composants'!GL$20)))))),1))*GK$68*IF(GK$4="Optocoupleurs",GK$45+GK$49,GK$45)*POWER('Saisie Profil'!$P18/0.5,1.5))</f>
        <v/>
      </c>
      <c r="GL111" s="102" t="str">
        <f>IF(GL$3="","",IF($A111=0,0,IF(GL$4="Relais électromécaniques hermétiques",IF(IF('Saisie des composants'!GM156="",GL$15,'Saisie des composants'!GM156)&lt;1,1,SQRT(IF('Saisie des composants'!GM156="",GL$15,'Saisie des composants'!GM156)))*(IF('Saisie des composants'!GM$19=2,1.5,IF('Saisie des composants'!GM$19=3,2,IF('Saisie des composants'!GM$19=4,2.5,'Saisie des composants'!GM$19)))+IF('Saisie des composants'!GM$20=1,1.8,IF('Saisie des composants'!GM$20=2,3,IF('Saisie des composants'!GM$20=3,4.3,IF('Saisie des composants'!GM$20=4,5.5,IF('Saisie des composants'!GM$20=6,8,'Saisie des composants'!GM$20)))))),1))*GL$68*IF(GL$4="Optocoupleurs",GL$45+GL$49,GL$45)*POWER('Saisie Profil'!$P18/0.5,1.5))</f>
        <v/>
      </c>
      <c r="GM111" s="102" t="str">
        <f>IF(GM$3="","",IF($A111=0,0,IF(GM$4="Relais électromécaniques hermétiques",IF(IF('Saisie des composants'!GN156="",GM$15,'Saisie des composants'!GN156)&lt;1,1,SQRT(IF('Saisie des composants'!GN156="",GM$15,'Saisie des composants'!GN156)))*(IF('Saisie des composants'!GN$19=2,1.5,IF('Saisie des composants'!GN$19=3,2,IF('Saisie des composants'!GN$19=4,2.5,'Saisie des composants'!GN$19)))+IF('Saisie des composants'!GN$20=1,1.8,IF('Saisie des composants'!GN$20=2,3,IF('Saisie des composants'!GN$20=3,4.3,IF('Saisie des composants'!GN$20=4,5.5,IF('Saisie des composants'!GN$20=6,8,'Saisie des composants'!GN$20)))))),1))*GM$68*IF(GM$4="Optocoupleurs",GM$45+GM$49,GM$45)*POWER('Saisie Profil'!$P18/0.5,1.5))</f>
        <v/>
      </c>
      <c r="GN111" s="102" t="str">
        <f>IF(GN$3="","",IF($A111=0,0,IF(GN$4="Relais électromécaniques hermétiques",IF(IF('Saisie des composants'!GO156="",GN$15,'Saisie des composants'!GO156)&lt;1,1,SQRT(IF('Saisie des composants'!GO156="",GN$15,'Saisie des composants'!GO156)))*(IF('Saisie des composants'!GO$19=2,1.5,IF('Saisie des composants'!GO$19=3,2,IF('Saisie des composants'!GO$19=4,2.5,'Saisie des composants'!GO$19)))+IF('Saisie des composants'!GO$20=1,1.8,IF('Saisie des composants'!GO$20=2,3,IF('Saisie des composants'!GO$20=3,4.3,IF('Saisie des composants'!GO$20=4,5.5,IF('Saisie des composants'!GO$20=6,8,'Saisie des composants'!GO$20)))))),1))*GN$68*IF(GN$4="Optocoupleurs",GN$45+GN$49,GN$45)*POWER('Saisie Profil'!$P18/0.5,1.5))</f>
        <v/>
      </c>
      <c r="GO111" s="102" t="str">
        <f>IF(GO$3="","",IF($A111=0,0,IF(GO$4="Relais électromécaniques hermétiques",IF(IF('Saisie des composants'!GP156="",GO$15,'Saisie des composants'!GP156)&lt;1,1,SQRT(IF('Saisie des composants'!GP156="",GO$15,'Saisie des composants'!GP156)))*(IF('Saisie des composants'!GP$19=2,1.5,IF('Saisie des composants'!GP$19=3,2,IF('Saisie des composants'!GP$19=4,2.5,'Saisie des composants'!GP$19)))+IF('Saisie des composants'!GP$20=1,1.8,IF('Saisie des composants'!GP$20=2,3,IF('Saisie des composants'!GP$20=3,4.3,IF('Saisie des composants'!GP$20=4,5.5,IF('Saisie des composants'!GP$20=6,8,'Saisie des composants'!GP$20)))))),1))*GO$68*IF(GO$4="Optocoupleurs",GO$45+GO$49,GO$45)*POWER('Saisie Profil'!$P18/0.5,1.5))</f>
        <v/>
      </c>
      <c r="GP111" s="102" t="str">
        <f>IF(GP$3="","",IF($A111=0,0,IF(GP$4="Relais électromécaniques hermétiques",IF(IF('Saisie des composants'!GQ156="",GP$15,'Saisie des composants'!GQ156)&lt;1,1,SQRT(IF('Saisie des composants'!GQ156="",GP$15,'Saisie des composants'!GQ156)))*(IF('Saisie des composants'!GQ$19=2,1.5,IF('Saisie des composants'!GQ$19=3,2,IF('Saisie des composants'!GQ$19=4,2.5,'Saisie des composants'!GQ$19)))+IF('Saisie des composants'!GQ$20=1,1.8,IF('Saisie des composants'!GQ$20=2,3,IF('Saisie des composants'!GQ$20=3,4.3,IF('Saisie des composants'!GQ$20=4,5.5,IF('Saisie des composants'!GQ$20=6,8,'Saisie des composants'!GQ$20)))))),1))*GP$68*IF(GP$4="Optocoupleurs",GP$45+GP$49,GP$45)*POWER('Saisie Profil'!$P18/0.5,1.5))</f>
        <v/>
      </c>
      <c r="GQ111" s="102" t="str">
        <f>IF(GQ$3="","",IF($A111=0,0,IF(GQ$4="Relais électromécaniques hermétiques",IF(IF('Saisie des composants'!GR156="",GQ$15,'Saisie des composants'!GR156)&lt;1,1,SQRT(IF('Saisie des composants'!GR156="",GQ$15,'Saisie des composants'!GR156)))*(IF('Saisie des composants'!GR$19=2,1.5,IF('Saisie des composants'!GR$19=3,2,IF('Saisie des composants'!GR$19=4,2.5,'Saisie des composants'!GR$19)))+IF('Saisie des composants'!GR$20=1,1.8,IF('Saisie des composants'!GR$20=2,3,IF('Saisie des composants'!GR$20=3,4.3,IF('Saisie des composants'!GR$20=4,5.5,IF('Saisie des composants'!GR$20=6,8,'Saisie des composants'!GR$20)))))),1))*GQ$68*IF(GQ$4="Optocoupleurs",GQ$45+GQ$49,GQ$45)*POWER('Saisie Profil'!$P18/0.5,1.5))</f>
        <v/>
      </c>
      <c r="GR111" s="102" t="str">
        <f>IF(GR$3="","",IF($A111=0,0,IF(GR$4="Relais électromécaniques hermétiques",IF(IF('Saisie des composants'!GS156="",GR$15,'Saisie des composants'!GS156)&lt;1,1,SQRT(IF('Saisie des composants'!GS156="",GR$15,'Saisie des composants'!GS156)))*(IF('Saisie des composants'!GS$19=2,1.5,IF('Saisie des composants'!GS$19=3,2,IF('Saisie des composants'!GS$19=4,2.5,'Saisie des composants'!GS$19)))+IF('Saisie des composants'!GS$20=1,1.8,IF('Saisie des composants'!GS$20=2,3,IF('Saisie des composants'!GS$20=3,4.3,IF('Saisie des composants'!GS$20=4,5.5,IF('Saisie des composants'!GS$20=6,8,'Saisie des composants'!GS$20)))))),1))*GR$68*IF(GR$4="Optocoupleurs",GR$45+GR$49,GR$45)*POWER('Saisie Profil'!$P18/0.5,1.5))</f>
        <v/>
      </c>
      <c r="GS111" s="102" t="str">
        <f>IF(GS$3="","",IF($A111=0,0,IF(GS$4="Relais électromécaniques hermétiques",IF(IF('Saisie des composants'!GT156="",GS$15,'Saisie des composants'!GT156)&lt;1,1,SQRT(IF('Saisie des composants'!GT156="",GS$15,'Saisie des composants'!GT156)))*(IF('Saisie des composants'!GT$19=2,1.5,IF('Saisie des composants'!GT$19=3,2,IF('Saisie des composants'!GT$19=4,2.5,'Saisie des composants'!GT$19)))+IF('Saisie des composants'!GT$20=1,1.8,IF('Saisie des composants'!GT$20=2,3,IF('Saisie des composants'!GT$20=3,4.3,IF('Saisie des composants'!GT$20=4,5.5,IF('Saisie des composants'!GT$20=6,8,'Saisie des composants'!GT$20)))))),1))*GS$68*IF(GS$4="Optocoupleurs",GS$45+GS$49,GS$45)*POWER('Saisie Profil'!$P18/0.5,1.5))</f>
        <v/>
      </c>
    </row>
    <row r="112" spans="1:256" s="104" customFormat="1" ht="12" customHeight="1" thickBot="1">
      <c r="A112" s="1062" t="s">
        <v>80</v>
      </c>
      <c r="B112" s="1063"/>
      <c r="C112" s="106">
        <f>IF(C3="","",C23*SUMPRODUCT(C100:C111*'Saisie Profil'!$E$7:$E$18*'Saisie Pi induit'!G9:G20)/'Saisie Profil'!$E$19)</f>
        <v>6.4813921708856803E-2</v>
      </c>
      <c r="D112" s="106">
        <f>IF(D3="","",D23*SUMPRODUCT(D100:D111*'Saisie Profil'!$E$7:$E$18*'Saisie Pi induit'!H9:H20)/'Saisie Profil'!$E$19)</f>
        <v>8.4593423212566072E-4</v>
      </c>
      <c r="E112" s="106">
        <f>IF(E3="","",E23*SUMPRODUCT(E100:E111*'Saisie Profil'!$E$7:$E$18*'Saisie Pi induit'!I9:I20)/'Saisie Profil'!$E$19)</f>
        <v>8.1713216312932317E-3</v>
      </c>
      <c r="F112" s="106">
        <f>IF(F3="","",F23*SUMPRODUCT(F100:F111*'Saisie Profil'!$E$7:$E$18*'Saisie Pi induit'!J9:J20)/'Saisie Profil'!$E$19)</f>
        <v>5.6564718011918062E-3</v>
      </c>
      <c r="G112" s="106">
        <f>IF(G3="","",G23*SUMPRODUCT(G100:G111*'Saisie Profil'!$E$7:$E$18*'Saisie Pi induit'!K9:K20)/'Saisie Profil'!$E$19)</f>
        <v>3.2951420891011776E-4</v>
      </c>
      <c r="H112" s="106">
        <f>IF(H3="","",H23*SUMPRODUCT(H100:H111*'Saisie Profil'!$E$7:$E$18*'Saisie Pi induit'!L9:L20)/'Saisie Profil'!$E$19)</f>
        <v>7.4575261482896489E-5</v>
      </c>
      <c r="I112" s="106">
        <f>IF(I3="","",I23*SUMPRODUCT(I100:I111*'Saisie Profil'!$E$7:$E$18*'Saisie Pi induit'!M9:M20)/'Saisie Profil'!$E$19)</f>
        <v>8.2914385340720622E-5</v>
      </c>
      <c r="J112" s="106">
        <f>IF(J3="","",J23*SUMPRODUCT(J100:J111*'Saisie Profil'!$E$7:$E$18*'Saisie Pi induit'!N9:N20)/'Saisie Profil'!$E$19)</f>
        <v>2.4650934972756293E-3</v>
      </c>
      <c r="K112" s="106">
        <f>IF(K3="","",K23*SUMPRODUCT(K100:K111*'Saisie Profil'!$E$7:$E$18*'Saisie Pi induit'!O9:O20)/'Saisie Profil'!$E$19)</f>
        <v>1.6925709923660932E-3</v>
      </c>
      <c r="L112" s="106">
        <f>IF(L3="","",L23*SUMPRODUCT(L100:L111*'Saisie Profil'!$E$7:$E$18*'Saisie Pi induit'!P9:P20)/'Saisie Profil'!$E$19)</f>
        <v>0.15269036259834162</v>
      </c>
      <c r="M112" s="106">
        <f>IF(M3="","",M23*SUMPRODUCT(M100:M111*'Saisie Profil'!$E$7:$E$18*'Saisie Pi induit'!Q9:Q20)/'Saisie Profil'!$E$19)</f>
        <v>3.6609028372620464E-2</v>
      </c>
      <c r="N112" s="106">
        <f>IF(N3="","",N23*SUMPRODUCT(N100:N111*'Saisie Profil'!$E$7:$E$18*'Saisie Pi induit'!R9:R20)/'Saisie Profil'!$E$19)</f>
        <v>3.3103682886771388E-2</v>
      </c>
      <c r="O112" s="106" t="str">
        <f>IF(O3="","",O23*SUMPRODUCT(O100:O111*'Saisie Profil'!$E$7:$E$18*'Saisie Pi induit'!S9:S20)/'Saisie Profil'!$E$19)</f>
        <v/>
      </c>
      <c r="P112" s="106" t="str">
        <f>IF(P3="","",P23*SUMPRODUCT(P100:P111*'Saisie Profil'!$E$7:$E$18*'Saisie Pi induit'!T9:T20)/'Saisie Profil'!$E$19)</f>
        <v/>
      </c>
      <c r="Q112" s="106" t="str">
        <f>IF(Q3="","",Q23*SUMPRODUCT(Q100:Q111*'Saisie Profil'!$E$7:$E$18*'Saisie Pi induit'!U9:U20)/'Saisie Profil'!$E$19)</f>
        <v/>
      </c>
      <c r="R112" s="106" t="str">
        <f>IF(R3="","",R23*SUMPRODUCT(R100:R111*'Saisie Profil'!$E$7:$E$18*'Saisie Pi induit'!V9:V20)/'Saisie Profil'!$E$19)</f>
        <v/>
      </c>
      <c r="S112" s="106" t="str">
        <f>IF(S3="","",S23*SUMPRODUCT(S100:S111*'Saisie Profil'!$E$7:$E$18*'Saisie Pi induit'!W9:W20)/'Saisie Profil'!$E$19)</f>
        <v/>
      </c>
      <c r="T112" s="106" t="str">
        <f>IF(T3="","",T23*SUMPRODUCT(T100:T111*'Saisie Profil'!$E$7:$E$18*'Saisie Pi induit'!X9:X20)/'Saisie Profil'!$E$19)</f>
        <v/>
      </c>
      <c r="U112" s="106" t="str">
        <f>IF(U3="","",U23*SUMPRODUCT(U100:U111*'Saisie Profil'!$E$7:$E$18*'Saisie Pi induit'!Y9:Y20)/'Saisie Profil'!$E$19)</f>
        <v/>
      </c>
      <c r="V112" s="106" t="str">
        <f>IF(V3="","",V23*SUMPRODUCT(V100:V111*'Saisie Profil'!$E$7:$E$18*'Saisie Pi induit'!Z9:Z20)/'Saisie Profil'!$E$19)</f>
        <v/>
      </c>
      <c r="W112" s="106" t="str">
        <f>IF(W3="","",W23*SUMPRODUCT(W100:W111*'Saisie Profil'!$E$7:$E$18*'Saisie Pi induit'!AA9:AA20)/'Saisie Profil'!$E$19)</f>
        <v/>
      </c>
      <c r="X112" s="106" t="str">
        <f>IF(X3="","",X23*SUMPRODUCT(X100:X111*'Saisie Profil'!$E$7:$E$18*'Saisie Pi induit'!AB9:AB20)/'Saisie Profil'!$E$19)</f>
        <v/>
      </c>
      <c r="Y112" s="106" t="str">
        <f>IF(Y3="","",Y23*SUMPRODUCT(Y100:Y111*'Saisie Profil'!$E$7:$E$18*'Saisie Pi induit'!AC9:AC20)/'Saisie Profil'!$E$19)</f>
        <v/>
      </c>
      <c r="Z112" s="106" t="str">
        <f>IF(Z3="","",Z23*SUMPRODUCT(Z100:Z111*'Saisie Profil'!$E$7:$E$18*'Saisie Pi induit'!AD9:AD20)/'Saisie Profil'!$E$19)</f>
        <v/>
      </c>
      <c r="AA112" s="106" t="str">
        <f>IF(AA3="","",AA23*SUMPRODUCT(AA100:AA111*'Saisie Profil'!$E$7:$E$18*'Saisie Pi induit'!AE9:AE20)/'Saisie Profil'!$E$19)</f>
        <v/>
      </c>
      <c r="AB112" s="106" t="str">
        <f>IF(AB3="","",AB23*SUMPRODUCT(AB100:AB111*'Saisie Profil'!$E$7:$E$18*'Saisie Pi induit'!AF9:AF20)/'Saisie Profil'!$E$19)</f>
        <v/>
      </c>
      <c r="AC112" s="106" t="str">
        <f>IF(AC3="","",AC23*SUMPRODUCT(AC100:AC111*'Saisie Profil'!$E$7:$E$18*'Saisie Pi induit'!AG9:AG20)/'Saisie Profil'!$E$19)</f>
        <v/>
      </c>
      <c r="AD112" s="106" t="str">
        <f>IF(AD3="","",AD23*SUMPRODUCT(AD100:AD111*'Saisie Profil'!$E$7:$E$18*'Saisie Pi induit'!AH9:AH20)/'Saisie Profil'!$E$19)</f>
        <v/>
      </c>
      <c r="AE112" s="106" t="str">
        <f>IF(AE3="","",AE23*SUMPRODUCT(AE100:AE111*'Saisie Profil'!$E$7:$E$18*'Saisie Pi induit'!AI9:AI20)/'Saisie Profil'!$E$19)</f>
        <v/>
      </c>
      <c r="AF112" s="106" t="str">
        <f>IF(AF3="","",AF23*SUMPRODUCT(AF100:AF111*'Saisie Profil'!$E$7:$E$18*'Saisie Pi induit'!AJ9:AJ20)/'Saisie Profil'!$E$19)</f>
        <v/>
      </c>
      <c r="AG112" s="106" t="str">
        <f>IF(AG3="","",AG23*SUMPRODUCT(AG100:AG111*'Saisie Profil'!$E$7:$E$18*'Saisie Pi induit'!AK9:AK20)/'Saisie Profil'!$E$19)</f>
        <v/>
      </c>
      <c r="AH112" s="106" t="str">
        <f>IF(AH3="","",AH23*SUMPRODUCT(AH100:AH111*'Saisie Profil'!$E$7:$E$18*'Saisie Pi induit'!AL9:AL20)/'Saisie Profil'!$E$19)</f>
        <v/>
      </c>
      <c r="AI112" s="106" t="str">
        <f>IF(AI3="","",AI23*SUMPRODUCT(AI100:AI111*'Saisie Profil'!$E$7:$E$18*'Saisie Pi induit'!AM9:AM20)/'Saisie Profil'!$E$19)</f>
        <v/>
      </c>
      <c r="AJ112" s="106" t="str">
        <f>IF(AJ3="","",AJ23*SUMPRODUCT(AJ100:AJ111*'Saisie Profil'!$E$7:$E$18*'Saisie Pi induit'!AN9:AN20)/'Saisie Profil'!$E$19)</f>
        <v/>
      </c>
      <c r="AK112" s="106" t="str">
        <f>IF(AK3="","",AK23*SUMPRODUCT(AK100:AK111*'Saisie Profil'!$E$7:$E$18*'Saisie Pi induit'!AO9:AO20)/'Saisie Profil'!$E$19)</f>
        <v/>
      </c>
      <c r="AL112" s="106" t="str">
        <f>IF(AL3="","",AL23*SUMPRODUCT(AL100:AL111*'Saisie Profil'!$E$7:$E$18*'Saisie Pi induit'!AP9:AP20)/'Saisie Profil'!$E$19)</f>
        <v/>
      </c>
      <c r="AM112" s="106" t="str">
        <f>IF(AM3="","",AM23*SUMPRODUCT(AM100:AM111*'Saisie Profil'!$E$7:$E$18*'Saisie Pi induit'!AQ9:AQ20)/'Saisie Profil'!$E$19)</f>
        <v/>
      </c>
      <c r="AN112" s="106" t="str">
        <f>IF(AN3="","",AN23*SUMPRODUCT(AN100:AN111*'Saisie Profil'!$E$7:$E$18*'Saisie Pi induit'!AR9:AR20)/'Saisie Profil'!$E$19)</f>
        <v/>
      </c>
      <c r="AO112" s="106" t="str">
        <f>IF(AO3="","",AO23*SUMPRODUCT(AO100:AO111*'Saisie Profil'!$E$7:$E$18*'Saisie Pi induit'!AS9:AS20)/'Saisie Profil'!$E$19)</f>
        <v/>
      </c>
      <c r="AP112" s="106" t="str">
        <f>IF(AP3="","",AP23*SUMPRODUCT(AP100:AP111*'Saisie Profil'!$E$7:$E$18*'Saisie Pi induit'!AT9:AT20)/'Saisie Profil'!$E$19)</f>
        <v/>
      </c>
      <c r="AQ112" s="106" t="str">
        <f>IF(AQ3="","",AQ23*SUMPRODUCT(AQ100:AQ111*'Saisie Profil'!$E$7:$E$18*'Saisie Pi induit'!AU9:AU20)/'Saisie Profil'!$E$19)</f>
        <v/>
      </c>
      <c r="AR112" s="106" t="str">
        <f>IF(AR3="","",AR23*SUMPRODUCT(AR100:AR111*'Saisie Profil'!$E$7:$E$18*'Saisie Pi induit'!AV9:AV20)/'Saisie Profil'!$E$19)</f>
        <v/>
      </c>
      <c r="AS112" s="106" t="str">
        <f>IF(AS3="","",AS23*SUMPRODUCT(AS100:AS111*'Saisie Profil'!$E$7:$E$18*'Saisie Pi induit'!AW9:AW20)/'Saisie Profil'!$E$19)</f>
        <v/>
      </c>
      <c r="AT112" s="106" t="str">
        <f>IF(AT3="","",AT23*SUMPRODUCT(AT100:AT111*'Saisie Profil'!$E$7:$E$18*'Saisie Pi induit'!AX9:AX20)/'Saisie Profil'!$E$19)</f>
        <v/>
      </c>
      <c r="AU112" s="106" t="str">
        <f>IF(AU3="","",AU23*SUMPRODUCT(AU100:AU111*'Saisie Profil'!$E$7:$E$18*'Saisie Pi induit'!AY9:AY20)/'Saisie Profil'!$E$19)</f>
        <v/>
      </c>
      <c r="AV112" s="106" t="str">
        <f>IF(AV3="","",AV23*SUMPRODUCT(AV100:AV111*'Saisie Profil'!$E$7:$E$18*'Saisie Pi induit'!AZ9:AZ20)/'Saisie Profil'!$E$19)</f>
        <v/>
      </c>
      <c r="AW112" s="106" t="str">
        <f>IF(AW3="","",AW23*SUMPRODUCT(AW100:AW111*'Saisie Profil'!$E$7:$E$18*'Saisie Pi induit'!BA9:BA20)/'Saisie Profil'!$E$19)</f>
        <v/>
      </c>
      <c r="AX112" s="106" t="str">
        <f>IF(AX3="","",AX23*SUMPRODUCT(AX100:AX111*'Saisie Profil'!$E$7:$E$18*'Saisie Pi induit'!BB9:BB20)/'Saisie Profil'!$E$19)</f>
        <v/>
      </c>
      <c r="AY112" s="106" t="str">
        <f>IF(AY3="","",AY23*SUMPRODUCT(AY100:AY111*'Saisie Profil'!$E$7:$E$18*'Saisie Pi induit'!BC9:BC20)/'Saisie Profil'!$E$19)</f>
        <v/>
      </c>
      <c r="AZ112" s="106" t="str">
        <f>IF(AZ3="","",AZ23*SUMPRODUCT(AZ100:AZ111*'Saisie Profil'!$E$7:$E$18*'Saisie Pi induit'!BD9:BD20)/'Saisie Profil'!$E$19)</f>
        <v/>
      </c>
      <c r="BA112" s="106" t="str">
        <f>IF(BA3="","",BA23*SUMPRODUCT(BA100:BA111*'Saisie Profil'!$E$7:$E$18*'Saisie Pi induit'!BE9:BE20)/'Saisie Profil'!$E$19)</f>
        <v/>
      </c>
      <c r="BB112" s="106" t="str">
        <f>IF(BB3="","",BB23*SUMPRODUCT(BB100:BB111*'Saisie Profil'!$E$7:$E$18*'Saisie Pi induit'!BF9:BF20)/'Saisie Profil'!$E$19)</f>
        <v/>
      </c>
      <c r="BC112" s="106" t="str">
        <f>IF(BC3="","",BC23*SUMPRODUCT(BC100:BC111*'Saisie Profil'!$E$7:$E$18*'Saisie Pi induit'!BG9:BG20)/'Saisie Profil'!$E$19)</f>
        <v/>
      </c>
      <c r="BD112" s="106" t="str">
        <f>IF(BD3="","",BD23*SUMPRODUCT(BD100:BD111*'Saisie Profil'!$E$7:$E$18*'Saisie Pi induit'!BH9:BH20)/'Saisie Profil'!$E$19)</f>
        <v/>
      </c>
      <c r="BE112" s="106" t="str">
        <f>IF(BE3="","",BE23*SUMPRODUCT(BE100:BE111*'Saisie Profil'!$E$7:$E$18*'Saisie Pi induit'!BI9:BI20)/'Saisie Profil'!$E$19)</f>
        <v/>
      </c>
      <c r="BF112" s="106" t="str">
        <f>IF(BF3="","",BF23*SUMPRODUCT(BF100:BF111*'Saisie Profil'!$E$7:$E$18*'Saisie Pi induit'!BJ9:BJ20)/'Saisie Profil'!$E$19)</f>
        <v/>
      </c>
      <c r="BG112" s="106" t="str">
        <f>IF(BG3="","",BG23*SUMPRODUCT(BG100:BG111*'Saisie Profil'!$E$7:$E$18*'Saisie Pi induit'!BK9:BK20)/'Saisie Profil'!$E$19)</f>
        <v/>
      </c>
      <c r="BH112" s="106" t="str">
        <f>IF(BH3="","",BH23*SUMPRODUCT(BH100:BH111*'Saisie Profil'!$E$7:$E$18*'Saisie Pi induit'!BL9:BL20)/'Saisie Profil'!$E$19)</f>
        <v/>
      </c>
      <c r="BI112" s="106" t="str">
        <f>IF(BI3="","",BI23*SUMPRODUCT(BI100:BI111*'Saisie Profil'!$E$7:$E$18*'Saisie Pi induit'!BM9:BM20)/'Saisie Profil'!$E$19)</f>
        <v/>
      </c>
      <c r="BJ112" s="106" t="str">
        <f>IF(BJ3="","",BJ23*SUMPRODUCT(BJ100:BJ111*'Saisie Profil'!$E$7:$E$18*'Saisie Pi induit'!BN9:BN20)/'Saisie Profil'!$E$19)</f>
        <v/>
      </c>
      <c r="BK112" s="106" t="str">
        <f>IF(BK3="","",BK23*SUMPRODUCT(BK100:BK111*'Saisie Profil'!$E$7:$E$18*'Saisie Pi induit'!BO9:BO20)/'Saisie Profil'!$E$19)</f>
        <v/>
      </c>
      <c r="BL112" s="106" t="str">
        <f>IF(BL3="","",BL23*SUMPRODUCT(BL100:BL111*'Saisie Profil'!$E$7:$E$18*'Saisie Pi induit'!BP9:BP20)/'Saisie Profil'!$E$19)</f>
        <v/>
      </c>
      <c r="BM112" s="106" t="str">
        <f>IF(BM3="","",BM23*SUMPRODUCT(BM100:BM111*'Saisie Profil'!$E$7:$E$18*'Saisie Pi induit'!BQ9:BQ20)/'Saisie Profil'!$E$19)</f>
        <v/>
      </c>
      <c r="BN112" s="106" t="str">
        <f>IF(BN3="","",BN23*SUMPRODUCT(BN100:BN111*'Saisie Profil'!$E$7:$E$18*'Saisie Pi induit'!BR9:BR20)/'Saisie Profil'!$E$19)</f>
        <v/>
      </c>
      <c r="BO112" s="106" t="str">
        <f>IF(BO3="","",BO23*SUMPRODUCT(BO100:BO111*'Saisie Profil'!$E$7:$E$18*'Saisie Pi induit'!BS9:BS20)/'Saisie Profil'!$E$19)</f>
        <v/>
      </c>
      <c r="BP112" s="106" t="str">
        <f>IF(BP3="","",BP23*SUMPRODUCT(BP100:BP111*'Saisie Profil'!$E$7:$E$18*'Saisie Pi induit'!BT9:BT20)/'Saisie Profil'!$E$19)</f>
        <v/>
      </c>
      <c r="BQ112" s="106" t="str">
        <f>IF(BQ3="","",BQ23*SUMPRODUCT(BQ100:BQ111*'Saisie Profil'!$E$7:$E$18*'Saisie Pi induit'!BU9:BU20)/'Saisie Profil'!$E$19)</f>
        <v/>
      </c>
      <c r="BR112" s="106" t="str">
        <f>IF(BR3="","",BR23*SUMPRODUCT(BR100:BR111*'Saisie Profil'!$E$7:$E$18*'Saisie Pi induit'!BV9:BV20)/'Saisie Profil'!$E$19)</f>
        <v/>
      </c>
      <c r="BS112" s="106" t="str">
        <f>IF(BS3="","",BS23*SUMPRODUCT(BS100:BS111*'Saisie Profil'!$E$7:$E$18*'Saisie Pi induit'!BW9:BW20)/'Saisie Profil'!$E$19)</f>
        <v/>
      </c>
      <c r="BT112" s="106" t="str">
        <f>IF(BT3="","",BT23*SUMPRODUCT(BT100:BT111*'Saisie Profil'!$E$7:$E$18*'Saisie Pi induit'!BX9:BX20)/'Saisie Profil'!$E$19)</f>
        <v/>
      </c>
      <c r="BU112" s="106" t="str">
        <f>IF(BU3="","",BU23*SUMPRODUCT(BU100:BU111*'Saisie Profil'!$E$7:$E$18*'Saisie Pi induit'!BY9:BY20)/'Saisie Profil'!$E$19)</f>
        <v/>
      </c>
      <c r="BV112" s="106" t="str">
        <f>IF(BV3="","",BV23*SUMPRODUCT(BV100:BV111*'Saisie Profil'!$E$7:$E$18*'Saisie Pi induit'!BZ9:BZ20)/'Saisie Profil'!$E$19)</f>
        <v/>
      </c>
      <c r="BW112" s="106" t="str">
        <f>IF(BW3="","",BW23*SUMPRODUCT(BW100:BW111*'Saisie Profil'!$E$7:$E$18*'Saisie Pi induit'!CA9:CA20)/'Saisie Profil'!$E$19)</f>
        <v/>
      </c>
      <c r="BX112" s="106" t="str">
        <f>IF(BX3="","",BX23*SUMPRODUCT(BX100:BX111*'Saisie Profil'!$E$7:$E$18*'Saisie Pi induit'!CB9:CB20)/'Saisie Profil'!$E$19)</f>
        <v/>
      </c>
      <c r="BY112" s="106" t="str">
        <f>IF(BY3="","",BY23*SUMPRODUCT(BY100:BY111*'Saisie Profil'!$E$7:$E$18*'Saisie Pi induit'!CC9:CC20)/'Saisie Profil'!$E$19)</f>
        <v/>
      </c>
      <c r="BZ112" s="106" t="str">
        <f>IF(BZ3="","",BZ23*SUMPRODUCT(BZ100:BZ111*'Saisie Profil'!$E$7:$E$18*'Saisie Pi induit'!CD9:CD20)/'Saisie Profil'!$E$19)</f>
        <v/>
      </c>
      <c r="CA112" s="106" t="str">
        <f>IF(CA3="","",CA23*SUMPRODUCT(CA100:CA111*'Saisie Profil'!$E$7:$E$18*'Saisie Pi induit'!CE9:CE20)/'Saisie Profil'!$E$19)</f>
        <v/>
      </c>
      <c r="CB112" s="106" t="str">
        <f>IF(CB3="","",CB23*SUMPRODUCT(CB100:CB111*'Saisie Profil'!$E$7:$E$18*'Saisie Pi induit'!CF9:CF20)/'Saisie Profil'!$E$19)</f>
        <v/>
      </c>
      <c r="CC112" s="106" t="str">
        <f>IF(CC3="","",CC23*SUMPRODUCT(CC100:CC111*'Saisie Profil'!$E$7:$E$18*'Saisie Pi induit'!CG9:CG20)/'Saisie Profil'!$E$19)</f>
        <v/>
      </c>
      <c r="CD112" s="106" t="str">
        <f>IF(CD3="","",CD23*SUMPRODUCT(CD100:CD111*'Saisie Profil'!$E$7:$E$18*'Saisie Pi induit'!CH9:CH20)/'Saisie Profil'!$E$19)</f>
        <v/>
      </c>
      <c r="CE112" s="106" t="str">
        <f>IF(CE3="","",CE23*SUMPRODUCT(CE100:CE111*'Saisie Profil'!$E$7:$E$18*'Saisie Pi induit'!CI9:CI20)/'Saisie Profil'!$E$19)</f>
        <v/>
      </c>
      <c r="CF112" s="106" t="str">
        <f>IF(CF3="","",CF23*SUMPRODUCT(CF100:CF111*'Saisie Profil'!$E$7:$E$18*'Saisie Pi induit'!CJ9:CJ20)/'Saisie Profil'!$E$19)</f>
        <v/>
      </c>
      <c r="CG112" s="106" t="str">
        <f>IF(CG3="","",CG23*SUMPRODUCT(CG100:CG111*'Saisie Profil'!$E$7:$E$18*'Saisie Pi induit'!CK9:CK20)/'Saisie Profil'!$E$19)</f>
        <v/>
      </c>
      <c r="CH112" s="106" t="str">
        <f>IF(CH3="","",CH23*SUMPRODUCT(CH100:CH111*'Saisie Profil'!$E$7:$E$18*'Saisie Pi induit'!CL9:CL20)/'Saisie Profil'!$E$19)</f>
        <v/>
      </c>
      <c r="CI112" s="106" t="str">
        <f>IF(CI3="","",CI23*SUMPRODUCT(CI100:CI111*'Saisie Profil'!$E$7:$E$18*'Saisie Pi induit'!CM9:CM20)/'Saisie Profil'!$E$19)</f>
        <v/>
      </c>
      <c r="CJ112" s="106" t="str">
        <f>IF(CJ3="","",CJ23*SUMPRODUCT(CJ100:CJ111*'Saisie Profil'!$E$7:$E$18*'Saisie Pi induit'!CN9:CN20)/'Saisie Profil'!$E$19)</f>
        <v/>
      </c>
      <c r="CK112" s="106" t="str">
        <f>IF(CK3="","",CK23*SUMPRODUCT(CK100:CK111*'Saisie Profil'!$E$7:$E$18*'Saisie Pi induit'!CO9:CO20)/'Saisie Profil'!$E$19)</f>
        <v/>
      </c>
      <c r="CL112" s="106" t="str">
        <f>IF(CL3="","",CL23*SUMPRODUCT(CL100:CL111*'Saisie Profil'!$E$7:$E$18*'Saisie Pi induit'!CP9:CP20)/'Saisie Profil'!$E$19)</f>
        <v/>
      </c>
      <c r="CM112" s="106" t="str">
        <f>IF(CM3="","",CM23*SUMPRODUCT(CM100:CM111*'Saisie Profil'!$E$7:$E$18*'Saisie Pi induit'!CQ9:CQ20)/'Saisie Profil'!$E$19)</f>
        <v/>
      </c>
      <c r="CN112" s="106" t="str">
        <f>IF(CN3="","",CN23*SUMPRODUCT(CN100:CN111*'Saisie Profil'!$E$7:$E$18*'Saisie Pi induit'!CR9:CR20)/'Saisie Profil'!$E$19)</f>
        <v/>
      </c>
      <c r="CO112" s="106" t="str">
        <f>IF(CO3="","",CO23*SUMPRODUCT(CO100:CO111*'Saisie Profil'!$E$7:$E$18*'Saisie Pi induit'!CS9:CS20)/'Saisie Profil'!$E$19)</f>
        <v/>
      </c>
      <c r="CP112" s="106" t="str">
        <f>IF(CP3="","",CP23*SUMPRODUCT(CP100:CP111*'Saisie Profil'!$E$7:$E$18*'Saisie Pi induit'!CT9:CT20)/'Saisie Profil'!$E$19)</f>
        <v/>
      </c>
      <c r="CQ112" s="106" t="str">
        <f>IF(CQ3="","",CQ23*SUMPRODUCT(CQ100:CQ111*'Saisie Profil'!$E$7:$E$18*'Saisie Pi induit'!CU9:CU20)/'Saisie Profil'!$E$19)</f>
        <v/>
      </c>
      <c r="CR112" s="106" t="str">
        <f>IF(CR3="","",CR23*SUMPRODUCT(CR100:CR111*'Saisie Profil'!$E$7:$E$18*'Saisie Pi induit'!CV9:CV20)/'Saisie Profil'!$E$19)</f>
        <v/>
      </c>
      <c r="CS112" s="106" t="str">
        <f>IF(CS3="","",CS23*SUMPRODUCT(CS100:CS111*'Saisie Profil'!$E$7:$E$18*'Saisie Pi induit'!CW9:CW20)/'Saisie Profil'!$E$19)</f>
        <v/>
      </c>
      <c r="CT112" s="106" t="str">
        <f>IF(CT3="","",CT23*SUMPRODUCT(CT100:CT111*'Saisie Profil'!$E$7:$E$18*'Saisie Pi induit'!CX9:CX20)/'Saisie Profil'!$E$19)</f>
        <v/>
      </c>
      <c r="CU112" s="106" t="str">
        <f>IF(CU3="","",CU23*SUMPRODUCT(CU100:CU111*'Saisie Profil'!$E$7:$E$18*'Saisie Pi induit'!CY9:CY20)/'Saisie Profil'!$E$19)</f>
        <v/>
      </c>
      <c r="CV112" s="106" t="str">
        <f>IF(CV3="","",CV23*SUMPRODUCT(CV100:CV111*'Saisie Profil'!$E$7:$E$18*'Saisie Pi induit'!CZ9:CZ20)/'Saisie Profil'!$E$19)</f>
        <v/>
      </c>
      <c r="CW112" s="106" t="str">
        <f>IF(CW3="","",CW23*SUMPRODUCT(CW100:CW111*'Saisie Profil'!$E$7:$E$18*'Saisie Pi induit'!DA9:DA20)/'Saisie Profil'!$E$19)</f>
        <v/>
      </c>
      <c r="CX112" s="106" t="str">
        <f>IF(CX3="","",CX23*SUMPRODUCT(CX100:CX111*'Saisie Profil'!$E$7:$E$18*'Saisie Pi induit'!DB9:DB20)/'Saisie Profil'!$E$19)</f>
        <v/>
      </c>
      <c r="CY112" s="106" t="str">
        <f>IF(CY3="","",CY23*SUMPRODUCT(CY100:CY111*'Saisie Profil'!$E$7:$E$18*'Saisie Pi induit'!DC9:DC20)/'Saisie Profil'!$E$19)</f>
        <v/>
      </c>
      <c r="CZ112" s="106" t="str">
        <f>IF(CZ3="","",CZ23*SUMPRODUCT(CZ100:CZ111*'Saisie Profil'!$E$7:$E$18*'Saisie Pi induit'!DD9:DD20)/'Saisie Profil'!$E$19)</f>
        <v/>
      </c>
      <c r="DA112" s="106" t="str">
        <f>IF(DA3="","",DA23*SUMPRODUCT(DA100:DA111*'Saisie Profil'!$E$7:$E$18*'Saisie Pi induit'!DE9:DE20)/'Saisie Profil'!$E$19)</f>
        <v/>
      </c>
      <c r="DB112" s="106" t="str">
        <f>IF(DB3="","",DB23*SUMPRODUCT(DB100:DB111*'Saisie Profil'!$E$7:$E$18*'Saisie Pi induit'!DF9:DF20)/'Saisie Profil'!$E$19)</f>
        <v/>
      </c>
      <c r="DC112" s="106" t="str">
        <f>IF(DC3="","",DC23*SUMPRODUCT(DC100:DC111*'Saisie Profil'!$E$7:$E$18*'Saisie Pi induit'!DG9:DG20)/'Saisie Profil'!$E$19)</f>
        <v/>
      </c>
      <c r="DD112" s="106" t="str">
        <f>IF(DD3="","",DD23*SUMPRODUCT(DD100:DD111*'Saisie Profil'!$E$7:$E$18*'Saisie Pi induit'!DH9:DH20)/'Saisie Profil'!$E$19)</f>
        <v/>
      </c>
      <c r="DE112" s="106" t="str">
        <f>IF(DE3="","",DE23*SUMPRODUCT(DE100:DE111*'Saisie Profil'!$E$7:$E$18*'Saisie Pi induit'!DI9:DI20)/'Saisie Profil'!$E$19)</f>
        <v/>
      </c>
      <c r="DF112" s="106" t="str">
        <f>IF(DF3="","",DF23*SUMPRODUCT(DF100:DF111*'Saisie Profil'!$E$7:$E$18*'Saisie Pi induit'!DJ9:DJ20)/'Saisie Profil'!$E$19)</f>
        <v/>
      </c>
      <c r="DG112" s="106" t="str">
        <f>IF(DG3="","",DG23*SUMPRODUCT(DG100:DG111*'Saisie Profil'!$E$7:$E$18*'Saisie Pi induit'!DK9:DK20)/'Saisie Profil'!$E$19)</f>
        <v/>
      </c>
      <c r="DH112" s="106" t="str">
        <f>IF(DH3="","",DH23*SUMPRODUCT(DH100:DH111*'Saisie Profil'!$E$7:$E$18*'Saisie Pi induit'!DL9:DL20)/'Saisie Profil'!$E$19)</f>
        <v/>
      </c>
      <c r="DI112" s="106" t="str">
        <f>IF(DI3="","",DI23*SUMPRODUCT(DI100:DI111*'Saisie Profil'!$E$7:$E$18*'Saisie Pi induit'!DM9:DM20)/'Saisie Profil'!$E$19)</f>
        <v/>
      </c>
      <c r="DJ112" s="106" t="str">
        <f>IF(DJ3="","",DJ23*SUMPRODUCT(DJ100:DJ111*'Saisie Profil'!$E$7:$E$18*'Saisie Pi induit'!DN9:DN20)/'Saisie Profil'!$E$19)</f>
        <v/>
      </c>
      <c r="DK112" s="106" t="str">
        <f>IF(DK3="","",DK23*SUMPRODUCT(DK100:DK111*'Saisie Profil'!$E$7:$E$18*'Saisie Pi induit'!DO9:DO20)/'Saisie Profil'!$E$19)</f>
        <v/>
      </c>
      <c r="DL112" s="106" t="str">
        <f>IF(DL3="","",DL23*SUMPRODUCT(DL100:DL111*'Saisie Profil'!$E$7:$E$18*'Saisie Pi induit'!DP9:DP20)/'Saisie Profil'!$E$19)</f>
        <v/>
      </c>
      <c r="DM112" s="106" t="str">
        <f>IF(DM3="","",DM23*SUMPRODUCT(DM100:DM111*'Saisie Profil'!$E$7:$E$18*'Saisie Pi induit'!DQ9:DQ20)/'Saisie Profil'!$E$19)</f>
        <v/>
      </c>
      <c r="DN112" s="106" t="str">
        <f>IF(DN3="","",DN23*SUMPRODUCT(DN100:DN111*'Saisie Profil'!$E$7:$E$18*'Saisie Pi induit'!DR9:DR20)/'Saisie Profil'!$E$19)</f>
        <v/>
      </c>
      <c r="DO112" s="106" t="str">
        <f>IF(DO3="","",DO23*SUMPRODUCT(DO100:DO111*'Saisie Profil'!$E$7:$E$18*'Saisie Pi induit'!DS9:DS20)/'Saisie Profil'!$E$19)</f>
        <v/>
      </c>
      <c r="DP112" s="106" t="str">
        <f>IF(DP3="","",DP23*SUMPRODUCT(DP100:DP111*'Saisie Profil'!$E$7:$E$18*'Saisie Pi induit'!DT9:DT20)/'Saisie Profil'!$E$19)</f>
        <v/>
      </c>
      <c r="DQ112" s="106" t="str">
        <f>IF(DQ3="","",DQ23*SUMPRODUCT(DQ100:DQ111*'Saisie Profil'!$E$7:$E$18*'Saisie Pi induit'!DU9:DU20)/'Saisie Profil'!$E$19)</f>
        <v/>
      </c>
      <c r="DR112" s="106" t="str">
        <f>IF(DR3="","",DR23*SUMPRODUCT(DR100:DR111*'Saisie Profil'!$E$7:$E$18*'Saisie Pi induit'!DV9:DV20)/'Saisie Profil'!$E$19)</f>
        <v/>
      </c>
      <c r="DS112" s="106" t="str">
        <f>IF(DS3="","",DS23*SUMPRODUCT(DS100:DS111*'Saisie Profil'!$E$7:$E$18*'Saisie Pi induit'!DW9:DW20)/'Saisie Profil'!$E$19)</f>
        <v/>
      </c>
      <c r="DT112" s="106" t="str">
        <f>IF(DT3="","",DT23*SUMPRODUCT(DT100:DT111*'Saisie Profil'!$E$7:$E$18*'Saisie Pi induit'!DX9:DX20)/'Saisie Profil'!$E$19)</f>
        <v/>
      </c>
      <c r="DU112" s="106" t="str">
        <f>IF(DU3="","",DU23*SUMPRODUCT(DU100:DU111*'Saisie Profil'!$E$7:$E$18*'Saisie Pi induit'!DY9:DY20)/'Saisie Profil'!$E$19)</f>
        <v/>
      </c>
      <c r="DV112" s="106" t="str">
        <f>IF(DV3="","",DV23*SUMPRODUCT(DV100:DV111*'Saisie Profil'!$E$7:$E$18*'Saisie Pi induit'!DZ9:DZ20)/'Saisie Profil'!$E$19)</f>
        <v/>
      </c>
      <c r="DW112" s="106" t="str">
        <f>IF(DW3="","",DW23*SUMPRODUCT(DW100:DW111*'Saisie Profil'!$E$7:$E$18*'Saisie Pi induit'!EA9:EA20)/'Saisie Profil'!$E$19)</f>
        <v/>
      </c>
      <c r="DX112" s="106" t="str">
        <f>IF(DX3="","",DX23*SUMPRODUCT(DX100:DX111*'Saisie Profil'!$E$7:$E$18*'Saisie Pi induit'!EB9:EB20)/'Saisie Profil'!$E$19)</f>
        <v/>
      </c>
      <c r="DY112" s="106" t="str">
        <f>IF(DY3="","",DY23*SUMPRODUCT(DY100:DY111*'Saisie Profil'!$E$7:$E$18*'Saisie Pi induit'!EC9:EC20)/'Saisie Profil'!$E$19)</f>
        <v/>
      </c>
      <c r="DZ112" s="106" t="str">
        <f>IF(DZ3="","",DZ23*SUMPRODUCT(DZ100:DZ111*'Saisie Profil'!$E$7:$E$18*'Saisie Pi induit'!ED9:ED20)/'Saisie Profil'!$E$19)</f>
        <v/>
      </c>
      <c r="EA112" s="106" t="str">
        <f>IF(EA3="","",EA23*SUMPRODUCT(EA100:EA111*'Saisie Profil'!$E$7:$E$18*'Saisie Pi induit'!EE9:EE20)/'Saisie Profil'!$E$19)</f>
        <v/>
      </c>
      <c r="EB112" s="106" t="str">
        <f>IF(EB3="","",EB23*SUMPRODUCT(EB100:EB111*'Saisie Profil'!$E$7:$E$18*'Saisie Pi induit'!EF9:EF20)/'Saisie Profil'!$E$19)</f>
        <v/>
      </c>
      <c r="EC112" s="106" t="str">
        <f>IF(EC3="","",EC23*SUMPRODUCT(EC100:EC111*'Saisie Profil'!$E$7:$E$18*'Saisie Pi induit'!EG9:EG20)/'Saisie Profil'!$E$19)</f>
        <v/>
      </c>
      <c r="ED112" s="106" t="str">
        <f>IF(ED3="","",ED23*SUMPRODUCT(ED100:ED111*'Saisie Profil'!$E$7:$E$18*'Saisie Pi induit'!EH9:EH20)/'Saisie Profil'!$E$19)</f>
        <v/>
      </c>
      <c r="EE112" s="106" t="str">
        <f>IF(EE3="","",EE23*SUMPRODUCT(EE100:EE111*'Saisie Profil'!$E$7:$E$18*'Saisie Pi induit'!EI9:EI20)/'Saisie Profil'!$E$19)</f>
        <v/>
      </c>
      <c r="EF112" s="106" t="str">
        <f>IF(EF3="","",EF23*SUMPRODUCT(EF100:EF111*'Saisie Profil'!$E$7:$E$18*'Saisie Pi induit'!EJ9:EJ20)/'Saisie Profil'!$E$19)</f>
        <v/>
      </c>
      <c r="EG112" s="106" t="str">
        <f>IF(EG3="","",EG23*SUMPRODUCT(EG100:EG111*'Saisie Profil'!$E$7:$E$18*'Saisie Pi induit'!EK9:EK20)/'Saisie Profil'!$E$19)</f>
        <v/>
      </c>
      <c r="EH112" s="106" t="str">
        <f>IF(EH3="","",EH23*SUMPRODUCT(EH100:EH111*'Saisie Profil'!$E$7:$E$18*'Saisie Pi induit'!EL9:EL20)/'Saisie Profil'!$E$19)</f>
        <v/>
      </c>
      <c r="EI112" s="106" t="str">
        <f>IF(EI3="","",EI23*SUMPRODUCT(EI100:EI111*'Saisie Profil'!$E$7:$E$18*'Saisie Pi induit'!EM9:EM20)/'Saisie Profil'!$E$19)</f>
        <v/>
      </c>
      <c r="EJ112" s="106" t="str">
        <f>IF(EJ3="","",EJ23*SUMPRODUCT(EJ100:EJ111*'Saisie Profil'!$E$7:$E$18*'Saisie Pi induit'!EN9:EN20)/'Saisie Profil'!$E$19)</f>
        <v/>
      </c>
      <c r="EK112" s="106" t="str">
        <f>IF(EK3="","",EK23*SUMPRODUCT(EK100:EK111*'Saisie Profil'!$E$7:$E$18*'Saisie Pi induit'!EO9:EO20)/'Saisie Profil'!$E$19)</f>
        <v/>
      </c>
      <c r="EL112" s="106" t="str">
        <f>IF(EL3="","",EL23*SUMPRODUCT(EL100:EL111*'Saisie Profil'!$E$7:$E$18*'Saisie Pi induit'!EP9:EP20)/'Saisie Profil'!$E$19)</f>
        <v/>
      </c>
      <c r="EM112" s="106" t="str">
        <f>IF(EM3="","",EM23*SUMPRODUCT(EM100:EM111*'Saisie Profil'!$E$7:$E$18*'Saisie Pi induit'!EQ9:EQ20)/'Saisie Profil'!$E$19)</f>
        <v/>
      </c>
      <c r="EN112" s="106" t="str">
        <f>IF(EN3="","",EN23*SUMPRODUCT(EN100:EN111*'Saisie Profil'!$E$7:$E$18*'Saisie Pi induit'!ER9:ER20)/'Saisie Profil'!$E$19)</f>
        <v/>
      </c>
      <c r="EO112" s="106" t="str">
        <f>IF(EO3="","",EO23*SUMPRODUCT(EO100:EO111*'Saisie Profil'!$E$7:$E$18*'Saisie Pi induit'!ES9:ES20)/'Saisie Profil'!$E$19)</f>
        <v/>
      </c>
      <c r="EP112" s="106" t="str">
        <f>IF(EP3="","",EP23*SUMPRODUCT(EP100:EP111*'Saisie Profil'!$E$7:$E$18*'Saisie Pi induit'!ET9:ET20)/'Saisie Profil'!$E$19)</f>
        <v/>
      </c>
      <c r="EQ112" s="106" t="str">
        <f>IF(EQ3="","",EQ23*SUMPRODUCT(EQ100:EQ111*'Saisie Profil'!$E$7:$E$18*'Saisie Pi induit'!EU9:EU20)/'Saisie Profil'!$E$19)</f>
        <v/>
      </c>
      <c r="ER112" s="106" t="str">
        <f>IF(ER3="","",ER23*SUMPRODUCT(ER100:ER111*'Saisie Profil'!$E$7:$E$18*'Saisie Pi induit'!EV9:EV20)/'Saisie Profil'!$E$19)</f>
        <v/>
      </c>
      <c r="ES112" s="106" t="str">
        <f>IF(ES3="","",ES23*SUMPRODUCT(ES100:ES111*'Saisie Profil'!$E$7:$E$18*'Saisie Pi induit'!EW9:EW20)/'Saisie Profil'!$E$19)</f>
        <v/>
      </c>
      <c r="ET112" s="106" t="str">
        <f>IF(ET3="","",ET23*SUMPRODUCT(ET100:ET111*'Saisie Profil'!$E$7:$E$18*'Saisie Pi induit'!EX9:EX20)/'Saisie Profil'!$E$19)</f>
        <v/>
      </c>
      <c r="EU112" s="106" t="str">
        <f>IF(EU3="","",EU23*SUMPRODUCT(EU100:EU111*'Saisie Profil'!$E$7:$E$18*'Saisie Pi induit'!EY9:EY20)/'Saisie Profil'!$E$19)</f>
        <v/>
      </c>
      <c r="EV112" s="106" t="str">
        <f>IF(EV3="","",EV23*SUMPRODUCT(EV100:EV111*'Saisie Profil'!$E$7:$E$18*'Saisie Pi induit'!EZ9:EZ20)/'Saisie Profil'!$E$19)</f>
        <v/>
      </c>
      <c r="EW112" s="106" t="str">
        <f>IF(EW3="","",EW23*SUMPRODUCT(EW100:EW111*'Saisie Profil'!$E$7:$E$18*'Saisie Pi induit'!FA9:FA20)/'Saisie Profil'!$E$19)</f>
        <v/>
      </c>
      <c r="EX112" s="106" t="str">
        <f>IF(EX3="","",EX23*SUMPRODUCT(EX100:EX111*'Saisie Profil'!$E$7:$E$18*'Saisie Pi induit'!FB9:FB20)/'Saisie Profil'!$E$19)</f>
        <v/>
      </c>
      <c r="EY112" s="106" t="str">
        <f>IF(EY3="","",EY23*SUMPRODUCT(EY100:EY111*'Saisie Profil'!$E$7:$E$18*'Saisie Pi induit'!FC9:FC20)/'Saisie Profil'!$E$19)</f>
        <v/>
      </c>
      <c r="EZ112" s="106" t="str">
        <f>IF(EZ3="","",EZ23*SUMPRODUCT(EZ100:EZ111*'Saisie Profil'!$E$7:$E$18*'Saisie Pi induit'!FD9:FD20)/'Saisie Profil'!$E$19)</f>
        <v/>
      </c>
      <c r="FA112" s="106" t="str">
        <f>IF(FA3="","",FA23*SUMPRODUCT(FA100:FA111*'Saisie Profil'!$E$7:$E$18*'Saisie Pi induit'!FE9:FE20)/'Saisie Profil'!$E$19)</f>
        <v/>
      </c>
      <c r="FB112" s="106" t="str">
        <f>IF(FB3="","",FB23*SUMPRODUCT(FB100:FB111*'Saisie Profil'!$E$7:$E$18*'Saisie Pi induit'!FF9:FF20)/'Saisie Profil'!$E$19)</f>
        <v/>
      </c>
      <c r="FC112" s="106" t="str">
        <f>IF(FC3="","",FC23*SUMPRODUCT(FC100:FC111*'Saisie Profil'!$E$7:$E$18*'Saisie Pi induit'!FG9:FG20)/'Saisie Profil'!$E$19)</f>
        <v/>
      </c>
      <c r="FD112" s="106" t="str">
        <f>IF(FD3="","",FD23*SUMPRODUCT(FD100:FD111*'Saisie Profil'!$E$7:$E$18*'Saisie Pi induit'!FH9:FH20)/'Saisie Profil'!$E$19)</f>
        <v/>
      </c>
      <c r="FE112" s="106" t="str">
        <f>IF(FE3="","",FE23*SUMPRODUCT(FE100:FE111*'Saisie Profil'!$E$7:$E$18*'Saisie Pi induit'!FI9:FI20)/'Saisie Profil'!$E$19)</f>
        <v/>
      </c>
      <c r="FF112" s="106" t="str">
        <f>IF(FF3="","",FF23*SUMPRODUCT(FF100:FF111*'Saisie Profil'!$E$7:$E$18*'Saisie Pi induit'!FJ9:FJ20)/'Saisie Profil'!$E$19)</f>
        <v/>
      </c>
      <c r="FG112" s="106" t="str">
        <f>IF(FG3="","",FG23*SUMPRODUCT(FG100:FG111*'Saisie Profil'!$E$7:$E$18*'Saisie Pi induit'!FK9:FK20)/'Saisie Profil'!$E$19)</f>
        <v/>
      </c>
      <c r="FH112" s="106" t="str">
        <f>IF(FH3="","",FH23*SUMPRODUCT(FH100:FH111*'Saisie Profil'!$E$7:$E$18*'Saisie Pi induit'!FL9:FL20)/'Saisie Profil'!$E$19)</f>
        <v/>
      </c>
      <c r="FI112" s="106" t="str">
        <f>IF(FI3="","",FI23*SUMPRODUCT(FI100:FI111*'Saisie Profil'!$E$7:$E$18*'Saisie Pi induit'!FM9:FM20)/'Saisie Profil'!$E$19)</f>
        <v/>
      </c>
      <c r="FJ112" s="106" t="str">
        <f>IF(FJ3="","",FJ23*SUMPRODUCT(FJ100:FJ111*'Saisie Profil'!$E$7:$E$18*'Saisie Pi induit'!FN9:FN20)/'Saisie Profil'!$E$19)</f>
        <v/>
      </c>
      <c r="FK112" s="106" t="str">
        <f>IF(FK3="","",FK23*SUMPRODUCT(FK100:FK111*'Saisie Profil'!$E$7:$E$18*'Saisie Pi induit'!FO9:FO20)/'Saisie Profil'!$E$19)</f>
        <v/>
      </c>
      <c r="FL112" s="106" t="str">
        <f>IF(FL3="","",FL23*SUMPRODUCT(FL100:FL111*'Saisie Profil'!$E$7:$E$18*'Saisie Pi induit'!FP9:FP20)/'Saisie Profil'!$E$19)</f>
        <v/>
      </c>
      <c r="FM112" s="106" t="str">
        <f>IF(FM3="","",FM23*SUMPRODUCT(FM100:FM111*'Saisie Profil'!$E$7:$E$18*'Saisie Pi induit'!FQ9:FQ20)/'Saisie Profil'!$E$19)</f>
        <v/>
      </c>
      <c r="FN112" s="106" t="str">
        <f>IF(FN3="","",FN23*SUMPRODUCT(FN100:FN111*'Saisie Profil'!$E$7:$E$18*'Saisie Pi induit'!FR9:FR20)/'Saisie Profil'!$E$19)</f>
        <v/>
      </c>
      <c r="FO112" s="106" t="str">
        <f>IF(FO3="","",FO23*SUMPRODUCT(FO100:FO111*'Saisie Profil'!$E$7:$E$18*'Saisie Pi induit'!FS9:FS20)/'Saisie Profil'!$E$19)</f>
        <v/>
      </c>
      <c r="FP112" s="106" t="str">
        <f>IF(FP3="","",FP23*SUMPRODUCT(FP100:FP111*'Saisie Profil'!$E$7:$E$18*'Saisie Pi induit'!FT9:FT20)/'Saisie Profil'!$E$19)</f>
        <v/>
      </c>
      <c r="FQ112" s="106" t="str">
        <f>IF(FQ3="","",FQ23*SUMPRODUCT(FQ100:FQ111*'Saisie Profil'!$E$7:$E$18*'Saisie Pi induit'!FU9:FU20)/'Saisie Profil'!$E$19)</f>
        <v/>
      </c>
      <c r="FR112" s="106" t="str">
        <f>IF(FR3="","",FR23*SUMPRODUCT(FR100:FR111*'Saisie Profil'!$E$7:$E$18*'Saisie Pi induit'!FV9:FV20)/'Saisie Profil'!$E$19)</f>
        <v/>
      </c>
      <c r="FS112" s="106" t="str">
        <f>IF(FS3="","",FS23*SUMPRODUCT(FS100:FS111*'Saisie Profil'!$E$7:$E$18*'Saisie Pi induit'!FW9:FW20)/'Saisie Profil'!$E$19)</f>
        <v/>
      </c>
      <c r="FT112" s="106" t="str">
        <f>IF(FT3="","",FT23*SUMPRODUCT(FT100:FT111*'Saisie Profil'!$E$7:$E$18*'Saisie Pi induit'!FX9:FX20)/'Saisie Profil'!$E$19)</f>
        <v/>
      </c>
      <c r="FU112" s="106" t="str">
        <f>IF(FU3="","",FU23*SUMPRODUCT(FU100:FU111*'Saisie Profil'!$E$7:$E$18*'Saisie Pi induit'!FY9:FY20)/'Saisie Profil'!$E$19)</f>
        <v/>
      </c>
      <c r="FV112" s="106" t="str">
        <f>IF(FV3="","",FV23*SUMPRODUCT(FV100:FV111*'Saisie Profil'!$E$7:$E$18*'Saisie Pi induit'!FZ9:FZ20)/'Saisie Profil'!$E$19)</f>
        <v/>
      </c>
      <c r="FW112" s="106" t="str">
        <f>IF(FW3="","",FW23*SUMPRODUCT(FW100:FW111*'Saisie Profil'!$E$7:$E$18*'Saisie Pi induit'!GA9:GA20)/'Saisie Profil'!$E$19)</f>
        <v/>
      </c>
      <c r="FX112" s="106" t="str">
        <f>IF(FX3="","",FX23*SUMPRODUCT(FX100:FX111*'Saisie Profil'!$E$7:$E$18*'Saisie Pi induit'!GB9:GB20)/'Saisie Profil'!$E$19)</f>
        <v/>
      </c>
      <c r="FY112" s="106" t="str">
        <f>IF(FY3="","",FY23*SUMPRODUCT(FY100:FY111*'Saisie Profil'!$E$7:$E$18*'Saisie Pi induit'!GC9:GC20)/'Saisie Profil'!$E$19)</f>
        <v/>
      </c>
      <c r="FZ112" s="106" t="str">
        <f>IF(FZ3="","",FZ23*SUMPRODUCT(FZ100:FZ111*'Saisie Profil'!$E$7:$E$18*'Saisie Pi induit'!GD9:GD20)/'Saisie Profil'!$E$19)</f>
        <v/>
      </c>
      <c r="GA112" s="106" t="str">
        <f>IF(GA3="","",GA23*SUMPRODUCT(GA100:GA111*'Saisie Profil'!$E$7:$E$18*'Saisie Pi induit'!GE9:GE20)/'Saisie Profil'!$E$19)</f>
        <v/>
      </c>
      <c r="GB112" s="106" t="str">
        <f>IF(GB3="","",GB23*SUMPRODUCT(GB100:GB111*'Saisie Profil'!$E$7:$E$18*'Saisie Pi induit'!GF9:GF20)/'Saisie Profil'!$E$19)</f>
        <v/>
      </c>
      <c r="GC112" s="106" t="str">
        <f>IF(GC3="","",GC23*SUMPRODUCT(GC100:GC111*'Saisie Profil'!$E$7:$E$18*'Saisie Pi induit'!GG9:GG20)/'Saisie Profil'!$E$19)</f>
        <v/>
      </c>
      <c r="GD112" s="106" t="str">
        <f>IF(GD3="","",GD23*SUMPRODUCT(GD100:GD111*'Saisie Profil'!$E$7:$E$18*'Saisie Pi induit'!GH9:GH20)/'Saisie Profil'!$E$19)</f>
        <v/>
      </c>
      <c r="GE112" s="106" t="str">
        <f>IF(GE3="","",GE23*SUMPRODUCT(GE100:GE111*'Saisie Profil'!$E$7:$E$18*'Saisie Pi induit'!GI9:GI20)/'Saisie Profil'!$E$19)</f>
        <v/>
      </c>
      <c r="GF112" s="106" t="str">
        <f>IF(GF3="","",GF23*SUMPRODUCT(GF100:GF111*'Saisie Profil'!$E$7:$E$18*'Saisie Pi induit'!GJ9:GJ20)/'Saisie Profil'!$E$19)</f>
        <v/>
      </c>
      <c r="GG112" s="106" t="str">
        <f>IF(GG3="","",GG23*SUMPRODUCT(GG100:GG111*'Saisie Profil'!$E$7:$E$18*'Saisie Pi induit'!GK9:GK20)/'Saisie Profil'!$E$19)</f>
        <v/>
      </c>
      <c r="GH112" s="106" t="str">
        <f>IF(GH3="","",GH23*SUMPRODUCT(GH100:GH111*'Saisie Profil'!$E$7:$E$18*'Saisie Pi induit'!GL9:GL20)/'Saisie Profil'!$E$19)</f>
        <v/>
      </c>
      <c r="GI112" s="106" t="str">
        <f>IF(GI3="","",GI23*SUMPRODUCT(GI100:GI111*'Saisie Profil'!$E$7:$E$18*'Saisie Pi induit'!GM9:GM20)/'Saisie Profil'!$E$19)</f>
        <v/>
      </c>
      <c r="GJ112" s="106" t="str">
        <f>IF(GJ3="","",GJ23*SUMPRODUCT(GJ100:GJ111*'Saisie Profil'!$E$7:$E$18*'Saisie Pi induit'!GN9:GN20)/'Saisie Profil'!$E$19)</f>
        <v/>
      </c>
      <c r="GK112" s="106" t="str">
        <f>IF(GK3="","",GK23*SUMPRODUCT(GK100:GK111*'Saisie Profil'!$E$7:$E$18*'Saisie Pi induit'!GO9:GO20)/'Saisie Profil'!$E$19)</f>
        <v/>
      </c>
      <c r="GL112" s="106" t="str">
        <f>IF(GL3="","",GL23*SUMPRODUCT(GL100:GL111*'Saisie Profil'!$E$7:$E$18*'Saisie Pi induit'!GP9:GP20)/'Saisie Profil'!$E$19)</f>
        <v/>
      </c>
      <c r="GM112" s="106" t="str">
        <f>IF(GM3="","",GM23*SUMPRODUCT(GM100:GM111*'Saisie Profil'!$E$7:$E$18*'Saisie Pi induit'!GQ9:GQ20)/'Saisie Profil'!$E$19)</f>
        <v/>
      </c>
      <c r="GN112" s="106" t="str">
        <f>IF(GN3="","",GN23*SUMPRODUCT(GN100:GN111*'Saisie Profil'!$E$7:$E$18*'Saisie Pi induit'!GR9:GR20)/'Saisie Profil'!$E$19)</f>
        <v/>
      </c>
      <c r="GO112" s="106" t="str">
        <f>IF(GO3="","",GO23*SUMPRODUCT(GO100:GO111*'Saisie Profil'!$E$7:$E$18*'Saisie Pi induit'!GS9:GS20)/'Saisie Profil'!$E$19)</f>
        <v/>
      </c>
      <c r="GP112" s="106" t="str">
        <f>IF(GP3="","",GP23*SUMPRODUCT(GP100:GP111*'Saisie Profil'!$E$7:$E$18*'Saisie Pi induit'!GT9:GT20)/'Saisie Profil'!$E$19)</f>
        <v/>
      </c>
      <c r="GQ112" s="106" t="str">
        <f>IF(GQ3="","",GQ23*SUMPRODUCT(GQ100:GQ111*'Saisie Profil'!$E$7:$E$18*'Saisie Pi induit'!GU9:GU20)/'Saisie Profil'!$E$19)</f>
        <v/>
      </c>
      <c r="GR112" s="106" t="str">
        <f>IF(GR3="","",GR23*SUMPRODUCT(GR100:GR111*'Saisie Profil'!$E$7:$E$18*'Saisie Pi induit'!GV9:GV20)/'Saisie Profil'!$E$19)</f>
        <v/>
      </c>
      <c r="GS112" s="119"/>
      <c r="GT112" s="113"/>
      <c r="GU112" s="113"/>
      <c r="GV112" s="113"/>
      <c r="GW112" s="113"/>
      <c r="GX112" s="113"/>
      <c r="GY112" s="113"/>
      <c r="GZ112" s="113"/>
      <c r="HA112" s="113"/>
      <c r="HB112" s="113"/>
      <c r="HC112" s="113"/>
      <c r="HD112" s="113"/>
      <c r="HE112" s="113"/>
      <c r="HF112" s="113"/>
      <c r="HG112" s="113"/>
      <c r="HH112" s="113"/>
      <c r="HI112" s="113"/>
      <c r="HJ112" s="113"/>
      <c r="HK112" s="113"/>
      <c r="HL112" s="113"/>
      <c r="HM112" s="113"/>
      <c r="HN112" s="113"/>
      <c r="HO112" s="113"/>
      <c r="HP112" s="113"/>
      <c r="HQ112" s="113"/>
      <c r="HR112" s="113"/>
      <c r="HS112" s="113"/>
      <c r="HT112" s="113"/>
      <c r="HU112" s="113"/>
      <c r="HV112" s="113"/>
      <c r="HW112" s="113"/>
      <c r="HX112" s="113"/>
      <c r="HY112" s="113"/>
      <c r="HZ112" s="113"/>
      <c r="IA112" s="113"/>
      <c r="IB112" s="113"/>
      <c r="IC112" s="113"/>
      <c r="ID112" s="113"/>
      <c r="IE112" s="113"/>
      <c r="IF112" s="113"/>
      <c r="IG112" s="113"/>
      <c r="IH112" s="113"/>
      <c r="II112" s="113"/>
      <c r="IJ112" s="113"/>
      <c r="IK112" s="113"/>
      <c r="IL112" s="113"/>
      <c r="IM112" s="113"/>
      <c r="IN112" s="113"/>
      <c r="IO112" s="113"/>
      <c r="IP112" s="113"/>
      <c r="IQ112" s="113"/>
      <c r="IR112" s="113"/>
      <c r="IS112" s="113"/>
      <c r="IT112" s="113"/>
      <c r="IU112" s="113"/>
      <c r="IV112" s="113"/>
    </row>
    <row r="113" spans="1:256" ht="12" customHeight="1">
      <c r="A113" s="29" t="str">
        <f>'Saisie Profil'!C7</f>
        <v>Sans obstacle sans train été</v>
      </c>
      <c r="B113" s="29" t="str">
        <f>IF(A74=0,0,"PI RH")</f>
        <v>PI RH</v>
      </c>
      <c r="C113" s="102">
        <f>IF(C$3="","",IF($A113=0,0,IF(OR('Saisie Profil'!$D7="Off",AND('Saisie Profil'!$D7="ON",OR(C$4="Connecteurs",C$4="Circuit imprimé"))),C$48*('Saisie Profil'!$N7/70)^(4.4)*EXP(11604*IF(OR(C$4="Connecteurs",C$4="Circuit imprimé"),0.8,0.9)*((1/293)-(1/('Saisie Profil'!$G7+273)))),0)))</f>
        <v>0</v>
      </c>
      <c r="D113" s="102">
        <f>IF(D$3="","",IF($A113=0,0,IF(OR('Saisie Profil'!$D7="Off",AND('Saisie Profil'!$D7="ON",OR(D$4="Connecteurs",D$4="Circuit imprimé"))),D$48*('Saisie Profil'!$N7/70)^(4.4)*EXP(11604*IF(OR(D$4="Connecteurs",D$4="Circuit imprimé"),0.8,0.9)*((1/293)-(1/('Saisie Profil'!$G7+273)))),0)))</f>
        <v>8.9495874025092119E-3</v>
      </c>
      <c r="E113" s="102">
        <f>IF(E$3="","",IF($A113=0,0,IF(OR('Saisie Profil'!$D7="Off",AND('Saisie Profil'!$D7="ON",OR(E$4="Connecteurs",E$4="Circuit imprimé"))),E$48*('Saisie Profil'!$N7/70)^(4.4)*EXP(11604*IF(OR(E$4="Connecteurs",E$4="Circuit imprimé"),0.8,0.9)*((1/293)-(1/('Saisie Profil'!$G7+273)))),0)))</f>
        <v>0</v>
      </c>
      <c r="F113" s="102">
        <f>IF(F$3="","",IF($A113=0,0,IF(OR('Saisie Profil'!$D7="Off",AND('Saisie Profil'!$D7="ON",OR(F$4="Connecteurs",F$4="Circuit imprimé"))),F$48*('Saisie Profil'!$N7/70)^(4.4)*EXP(11604*IF(OR(F$4="Connecteurs",F$4="Circuit imprimé"),0.8,0.9)*((1/293)-(1/('Saisie Profil'!$G7+273)))),0)))</f>
        <v>0</v>
      </c>
      <c r="G113" s="102">
        <f>IF(G$3="","",IF($A113=0,0,IF(OR('Saisie Profil'!$D7="Off",AND('Saisie Profil'!$D7="ON",OR(G$4="Connecteurs",G$4="Circuit imprimé"))),G$48*('Saisie Profil'!$N7/70)^(4.4)*EXP(11604*IF(OR(G$4="Connecteurs",G$4="Circuit imprimé"),0.8,0.9)*((1/293)-(1/('Saisie Profil'!$G7+273)))),0)))</f>
        <v>4.137764535757228E-3</v>
      </c>
      <c r="H113" s="102">
        <f>IF(H$3="","",IF($A113=0,0,IF(OR('Saisie Profil'!$D7="Off",AND('Saisie Profil'!$D7="ON",OR(H$4="Connecteurs",H$4="Circuit imprimé"))),H$48*('Saisie Profil'!$N7/70)^(4.4)*EXP(11604*IF(OR(H$4="Connecteurs",H$4="Circuit imprimé"),0.8,0.9)*((1/293)-(1/('Saisie Profil'!$G7+273)))),0)))</f>
        <v>2.4181987296569151E-3</v>
      </c>
      <c r="I113" s="102">
        <f>IF(I$3="","",IF($A113=0,0,IF(OR('Saisie Profil'!$D7="Off",AND('Saisie Profil'!$D7="ON",OR(I$4="Connecteurs",I$4="Circuit imprimé"))),I$48*('Saisie Profil'!$N7/70)^(4.4)*EXP(11604*IF(OR(I$4="Connecteurs",I$4="Circuit imprimé"),0.8,0.9)*((1/293)-(1/('Saisie Profil'!$G7+273)))),0)))</f>
        <v>2.0191298293132068E-3</v>
      </c>
      <c r="J113" s="102">
        <f>IF(J$3="","",IF($A113=0,0,IF(OR('Saisie Profil'!$D7="Off",AND('Saisie Profil'!$D7="ON",OR(J$4="Connecteurs",J$4="Circuit imprimé"))),J$48*('Saisie Profil'!$N7/70)^(4.4)*EXP(11604*IF(OR(J$4="Connecteurs",J$4="Circuit imprimé"),0.8,0.9)*((1/293)-(1/('Saisie Profil'!$G7+273)))),0)))</f>
        <v>1.3861511194786715E-2</v>
      </c>
      <c r="K113" s="102">
        <f>IF(K$3="","",IF($A113=0,0,IF(OR('Saisie Profil'!$D7="Off",AND('Saisie Profil'!$D7="ON",OR(K$4="Connecteurs",K$4="Circuit imprimé"))),K$48*('Saisie Profil'!$N7/70)^(4.4)*EXP(11604*IF(OR(K$4="Connecteurs",K$4="Circuit imprimé"),0.8,0.9)*((1/293)-(1/('Saisie Profil'!$G7+273)))),0)))</f>
        <v>1.3861511194786715E-2</v>
      </c>
      <c r="L113" s="102">
        <f>IF(L$3="","",IF($A113=0,0,IF(OR('Saisie Profil'!$D7="Off",AND('Saisie Profil'!$D7="ON",OR(L$4="Connecteurs",L$4="Circuit imprimé"))),L$48*('Saisie Profil'!$N7/70)^(4.4)*EXP(11604*IF(OR(L$4="Connecteurs",L$4="Circuit imprimé"),0.8,0.9)*((1/293)-(1/('Saisie Profil'!$G7+273)))),0)))</f>
        <v>6.9691447648427995E-2</v>
      </c>
      <c r="M113" s="102">
        <f>IF(M$3="","",IF($A113=0,0,IF(OR('Saisie Profil'!$D7="Off",AND('Saisie Profil'!$D7="ON",OR(M$4="Connecteurs",M$4="Circuit imprimé"))),M$48*('Saisie Profil'!$N7/70)^(4.4)*EXP(11604*IF(OR(M$4="Connecteurs",M$4="Circuit imprimé"),0.8,0.9)*((1/293)-(1/('Saisie Profil'!$G7+273)))),0)))</f>
        <v>5.0332712190531335E-2</v>
      </c>
      <c r="N113" s="102">
        <f>IF(N$3="","",IF($A113=0,0,IF(OR('Saisie Profil'!$D7="Off",AND('Saisie Profil'!$D7="ON",OR(N$4="Connecteurs",N$4="Circuit imprimé"))),N$48*('Saisie Profil'!$N7/70)^(4.4)*EXP(11604*IF(OR(N$4="Connecteurs",N$4="Circuit imprimé"),0.8,0.9)*((1/293)-(1/('Saisie Profil'!$G7+273)))),0)))</f>
        <v>0</v>
      </c>
      <c r="O113" s="102" t="str">
        <f>IF(O$3="","",IF($A113=0,0,IF(OR('Saisie Profil'!$D7="Off",AND('Saisie Profil'!$D7="ON",OR(O$4="Connecteurs",O$4="Circuit imprimé"))),O$48*('Saisie Profil'!$N7/70)^(4.4)*EXP(11604*IF(OR(O$4="Connecteurs",O$4="Circuit imprimé"),0.8,0.9)*((1/293)-(1/('Saisie Profil'!$G7+273)))),0)))</f>
        <v/>
      </c>
      <c r="P113" s="102" t="str">
        <f>IF(P$3="","",IF($A113=0,0,IF(OR('Saisie Profil'!$D7="Off",AND('Saisie Profil'!$D7="ON",OR(P$4="Connecteurs",P$4="Circuit imprimé"))),P$48*('Saisie Profil'!$N7/70)^(4.4)*EXP(11604*IF(OR(P$4="Connecteurs",P$4="Circuit imprimé"),0.8,0.9)*((1/293)-(1/('Saisie Profil'!$G7+273)))),0)))</f>
        <v/>
      </c>
      <c r="Q113" s="102" t="str">
        <f>IF(Q$3="","",IF($A113=0,0,IF(OR('Saisie Profil'!$D7="Off",AND('Saisie Profil'!$D7="ON",OR(Q$4="Connecteurs",Q$4="Circuit imprimé"))),Q$48*('Saisie Profil'!$N7/70)^(4.4)*EXP(11604*IF(OR(Q$4="Connecteurs",Q$4="Circuit imprimé"),0.8,0.9)*((1/293)-(1/('Saisie Profil'!$G7+273)))),0)))</f>
        <v/>
      </c>
      <c r="R113" s="102" t="str">
        <f>IF(R$3="","",IF($A113=0,0,IF(OR('Saisie Profil'!$D7="Off",AND('Saisie Profil'!$D7="ON",OR(R$4="Connecteurs",R$4="Circuit imprimé"))),R$48*('Saisie Profil'!$N7/70)^(4.4)*EXP(11604*IF(OR(R$4="Connecteurs",R$4="Circuit imprimé"),0.8,0.9)*((1/293)-(1/('Saisie Profil'!$G7+273)))),0)))</f>
        <v/>
      </c>
      <c r="S113" s="102" t="str">
        <f>IF(S$3="","",IF($A113=0,0,IF(OR('Saisie Profil'!$D7="Off",AND('Saisie Profil'!$D7="ON",OR(S$4="Connecteurs",S$4="Circuit imprimé"))),S$48*('Saisie Profil'!$N7/70)^(4.4)*EXP(11604*IF(OR(S$4="Connecteurs",S$4="Circuit imprimé"),0.8,0.9)*((1/293)-(1/('Saisie Profil'!$G7+273)))),0)))</f>
        <v/>
      </c>
      <c r="T113" s="102" t="str">
        <f>IF(T$3="","",IF($A113=0,0,IF(OR('Saisie Profil'!$D7="Off",AND('Saisie Profil'!$D7="ON",OR(T$4="Connecteurs",T$4="Circuit imprimé"))),T$48*('Saisie Profil'!$N7/70)^(4.4)*EXP(11604*IF(OR(T$4="Connecteurs",T$4="Circuit imprimé"),0.8,0.9)*((1/293)-(1/('Saisie Profil'!$G7+273)))),0)))</f>
        <v/>
      </c>
      <c r="U113" s="102" t="str">
        <f>IF(U$3="","",IF($A113=0,0,IF(OR('Saisie Profil'!$D7="Off",AND('Saisie Profil'!$D7="ON",OR(U$4="Connecteurs",U$4="Circuit imprimé"))),U$48*('Saisie Profil'!$N7/70)^(4.4)*EXP(11604*IF(OR(U$4="Connecteurs",U$4="Circuit imprimé"),0.8,0.9)*((1/293)-(1/('Saisie Profil'!$G7+273)))),0)))</f>
        <v/>
      </c>
      <c r="V113" s="102" t="str">
        <f>IF(V$3="","",IF($A113=0,0,IF(OR('Saisie Profil'!$D7="Off",AND('Saisie Profil'!$D7="ON",OR(V$4="Connecteurs",V$4="Circuit imprimé"))),V$48*('Saisie Profil'!$N7/70)^(4.4)*EXP(11604*IF(OR(V$4="Connecteurs",V$4="Circuit imprimé"),0.8,0.9)*((1/293)-(1/('Saisie Profil'!$G7+273)))),0)))</f>
        <v/>
      </c>
      <c r="W113" s="102" t="str">
        <f>IF(W$3="","",IF($A113=0,0,IF(OR('Saisie Profil'!$D7="Off",AND('Saisie Profil'!$D7="ON",OR(W$4="Connecteurs",W$4="Circuit imprimé"))),W$48*('Saisie Profil'!$N7/70)^(4.4)*EXP(11604*IF(OR(W$4="Connecteurs",W$4="Circuit imprimé"),0.8,0.9)*((1/293)-(1/('Saisie Profil'!$G7+273)))),0)))</f>
        <v/>
      </c>
      <c r="X113" s="102" t="str">
        <f>IF(X$3="","",IF($A113=0,0,IF(OR('Saisie Profil'!$D7="Off",AND('Saisie Profil'!$D7="ON",OR(X$4="Connecteurs",X$4="Circuit imprimé"))),X$48*('Saisie Profil'!$N7/70)^(4.4)*EXP(11604*IF(OR(X$4="Connecteurs",X$4="Circuit imprimé"),0.8,0.9)*((1/293)-(1/('Saisie Profil'!$G7+273)))),0)))</f>
        <v/>
      </c>
      <c r="Y113" s="102" t="str">
        <f>IF(Y$3="","",IF($A113=0,0,IF(OR('Saisie Profil'!$D7="Off",AND('Saisie Profil'!$D7="ON",OR(Y$4="Connecteurs",Y$4="Circuit imprimé"))),Y$48*('Saisie Profil'!$N7/70)^(4.4)*EXP(11604*IF(OR(Y$4="Connecteurs",Y$4="Circuit imprimé"),0.8,0.9)*((1/293)-(1/('Saisie Profil'!$G7+273)))),0)))</f>
        <v/>
      </c>
      <c r="Z113" s="102" t="str">
        <f>IF(Z$3="","",IF($A113=0,0,IF(OR('Saisie Profil'!$D7="Off",AND('Saisie Profil'!$D7="ON",OR(Z$4="Connecteurs",Z$4="Circuit imprimé"))),Z$48*('Saisie Profil'!$N7/70)^(4.4)*EXP(11604*IF(OR(Z$4="Connecteurs",Z$4="Circuit imprimé"),0.8,0.9)*((1/293)-(1/('Saisie Profil'!$G7+273)))),0)))</f>
        <v/>
      </c>
      <c r="AA113" s="102" t="str">
        <f>IF(AA$3="","",IF($A113=0,0,IF(OR('Saisie Profil'!$D7="Off",AND('Saisie Profil'!$D7="ON",OR(AA$4="Connecteurs",AA$4="Circuit imprimé"))),AA$48*('Saisie Profil'!$N7/70)^(4.4)*EXP(11604*IF(OR(AA$4="Connecteurs",AA$4="Circuit imprimé"),0.8,0.9)*((1/293)-(1/('Saisie Profil'!$G7+273)))),0)))</f>
        <v/>
      </c>
      <c r="AB113" s="102" t="str">
        <f>IF(AB$3="","",IF($A113=0,0,IF(OR('Saisie Profil'!$D7="Off",AND('Saisie Profil'!$D7="ON",OR(AB$4="Connecteurs",AB$4="Circuit imprimé"))),AB$48*('Saisie Profil'!$N7/70)^(4.4)*EXP(11604*IF(OR(AB$4="Connecteurs",AB$4="Circuit imprimé"),0.8,0.9)*((1/293)-(1/('Saisie Profil'!$G7+273)))),0)))</f>
        <v/>
      </c>
      <c r="AC113" s="102" t="str">
        <f>IF(AC$3="","",IF($A113=0,0,IF(OR('Saisie Profil'!$D7="Off",AND('Saisie Profil'!$D7="ON",OR(AC$4="Connecteurs",AC$4="Circuit imprimé"))),AC$48*('Saisie Profil'!$N7/70)^(4.4)*EXP(11604*IF(OR(AC$4="Connecteurs",AC$4="Circuit imprimé"),0.8,0.9)*((1/293)-(1/('Saisie Profil'!$G7+273)))),0)))</f>
        <v/>
      </c>
      <c r="AD113" s="102" t="str">
        <f>IF(AD$3="","",IF($A113=0,0,IF(OR('Saisie Profil'!$D7="Off",AND('Saisie Profil'!$D7="ON",OR(AD$4="Connecteurs",AD$4="Circuit imprimé"))),AD$48*('Saisie Profil'!$N7/70)^(4.4)*EXP(11604*IF(OR(AD$4="Connecteurs",AD$4="Circuit imprimé"),0.8,0.9)*((1/293)-(1/('Saisie Profil'!$G7+273)))),0)))</f>
        <v/>
      </c>
      <c r="AE113" s="102" t="str">
        <f>IF(AE$3="","",IF($A113=0,0,IF(OR('Saisie Profil'!$D7="Off",AND('Saisie Profil'!$D7="ON",OR(AE$4="Connecteurs",AE$4="Circuit imprimé"))),AE$48*('Saisie Profil'!$N7/70)^(4.4)*EXP(11604*IF(OR(AE$4="Connecteurs",AE$4="Circuit imprimé"),0.8,0.9)*((1/293)-(1/('Saisie Profil'!$G7+273)))),0)))</f>
        <v/>
      </c>
      <c r="AF113" s="102" t="str">
        <f>IF(AF$3="","",IF($A113=0,0,IF(OR('Saisie Profil'!$D7="Off",AND('Saisie Profil'!$D7="ON",OR(AF$4="Connecteurs",AF$4="Circuit imprimé"))),AF$48*('Saisie Profil'!$N7/70)^(4.4)*EXP(11604*IF(OR(AF$4="Connecteurs",AF$4="Circuit imprimé"),0.8,0.9)*((1/293)-(1/('Saisie Profil'!$G7+273)))),0)))</f>
        <v/>
      </c>
      <c r="AG113" s="102" t="str">
        <f>IF(AG$3="","",IF($A113=0,0,IF(OR('Saisie Profil'!$D7="Off",AND('Saisie Profil'!$D7="ON",OR(AG$4="Connecteurs",AG$4="Circuit imprimé"))),AG$48*('Saisie Profil'!$N7/70)^(4.4)*EXP(11604*IF(OR(AG$4="Connecteurs",AG$4="Circuit imprimé"),0.8,0.9)*((1/293)-(1/('Saisie Profil'!$G7+273)))),0)))</f>
        <v/>
      </c>
      <c r="AH113" s="102" t="str">
        <f>IF(AH$3="","",IF($A113=0,0,IF(OR('Saisie Profil'!$D7="Off",AND('Saisie Profil'!$D7="ON",OR(AH$4="Connecteurs",AH$4="Circuit imprimé"))),AH$48*('Saisie Profil'!$N7/70)^(4.4)*EXP(11604*IF(OR(AH$4="Connecteurs",AH$4="Circuit imprimé"),0.8,0.9)*((1/293)-(1/('Saisie Profil'!$G7+273)))),0)))</f>
        <v/>
      </c>
      <c r="AI113" s="102" t="str">
        <f>IF(AI$3="","",IF($A113=0,0,IF(OR('Saisie Profil'!$D7="Off",AND('Saisie Profil'!$D7="ON",OR(AI$4="Connecteurs",AI$4="Circuit imprimé"))),AI$48*('Saisie Profil'!$N7/70)^(4.4)*EXP(11604*IF(OR(AI$4="Connecteurs",AI$4="Circuit imprimé"),0.8,0.9)*((1/293)-(1/('Saisie Profil'!$G7+273)))),0)))</f>
        <v/>
      </c>
      <c r="AJ113" s="102" t="str">
        <f>IF(AJ$3="","",IF($A113=0,0,IF(OR('Saisie Profil'!$D7="Off",AND('Saisie Profil'!$D7="ON",OR(AJ$4="Connecteurs",AJ$4="Circuit imprimé"))),AJ$48*('Saisie Profil'!$N7/70)^(4.4)*EXP(11604*IF(OR(AJ$4="Connecteurs",AJ$4="Circuit imprimé"),0.8,0.9)*((1/293)-(1/('Saisie Profil'!$G7+273)))),0)))</f>
        <v/>
      </c>
      <c r="AK113" s="102" t="str">
        <f>IF(AK$3="","",IF($A113=0,0,IF(OR('Saisie Profil'!$D7="Off",AND('Saisie Profil'!$D7="ON",OR(AK$4="Connecteurs",AK$4="Circuit imprimé"))),AK$48*('Saisie Profil'!$N7/70)^(4.4)*EXP(11604*IF(OR(AK$4="Connecteurs",AK$4="Circuit imprimé"),0.8,0.9)*((1/293)-(1/('Saisie Profil'!$G7+273)))),0)))</f>
        <v/>
      </c>
      <c r="AL113" s="102" t="str">
        <f>IF(AL$3="","",IF($A113=0,0,IF(OR('Saisie Profil'!$D7="Off",AND('Saisie Profil'!$D7="ON",OR(AL$4="Connecteurs",AL$4="Circuit imprimé"))),AL$48*('Saisie Profil'!$N7/70)^(4.4)*EXP(11604*IF(OR(AL$4="Connecteurs",AL$4="Circuit imprimé"),0.8,0.9)*((1/293)-(1/('Saisie Profil'!$G7+273)))),0)))</f>
        <v/>
      </c>
      <c r="AM113" s="102" t="str">
        <f>IF(AM$3="","",IF($A113=0,0,IF(OR('Saisie Profil'!$D7="Off",AND('Saisie Profil'!$D7="ON",OR(AM$4="Connecteurs",AM$4="Circuit imprimé"))),AM$48*('Saisie Profil'!$N7/70)^(4.4)*EXP(11604*IF(OR(AM$4="Connecteurs",AM$4="Circuit imprimé"),0.8,0.9)*((1/293)-(1/('Saisie Profil'!$G7+273)))),0)))</f>
        <v/>
      </c>
      <c r="AN113" s="102" t="str">
        <f>IF(AN$3="","",IF($A113=0,0,IF(OR('Saisie Profil'!$D7="Off",AND('Saisie Profil'!$D7="ON",OR(AN$4="Connecteurs",AN$4="Circuit imprimé"))),AN$48*('Saisie Profil'!$N7/70)^(4.4)*EXP(11604*IF(OR(AN$4="Connecteurs",AN$4="Circuit imprimé"),0.8,0.9)*((1/293)-(1/('Saisie Profil'!$G7+273)))),0)))</f>
        <v/>
      </c>
      <c r="AO113" s="102" t="str">
        <f>IF(AO$3="","",IF($A113=0,0,IF(OR('Saisie Profil'!$D7="Off",AND('Saisie Profil'!$D7="ON",OR(AO$4="Connecteurs",AO$4="Circuit imprimé"))),AO$48*('Saisie Profil'!$N7/70)^(4.4)*EXP(11604*IF(OR(AO$4="Connecteurs",AO$4="Circuit imprimé"),0.8,0.9)*((1/293)-(1/('Saisie Profil'!$G7+273)))),0)))</f>
        <v/>
      </c>
      <c r="AP113" s="102" t="str">
        <f>IF(AP$3="","",IF($A113=0,0,IF(OR('Saisie Profil'!$D7="Off",AND('Saisie Profil'!$D7="ON",OR(AP$4="Connecteurs",AP$4="Circuit imprimé"))),AP$48*('Saisie Profil'!$N7/70)^(4.4)*EXP(11604*IF(OR(AP$4="Connecteurs",AP$4="Circuit imprimé"),0.8,0.9)*((1/293)-(1/('Saisie Profil'!$G7+273)))),0)))</f>
        <v/>
      </c>
      <c r="AQ113" s="102" t="str">
        <f>IF(AQ$3="","",IF($A113=0,0,IF(OR('Saisie Profil'!$D7="Off",AND('Saisie Profil'!$D7="ON",OR(AQ$4="Connecteurs",AQ$4="Circuit imprimé"))),AQ$48*('Saisie Profil'!$N7/70)^(4.4)*EXP(11604*IF(OR(AQ$4="Connecteurs",AQ$4="Circuit imprimé"),0.8,0.9)*((1/293)-(1/('Saisie Profil'!$G7+273)))),0)))</f>
        <v/>
      </c>
      <c r="AR113" s="102" t="str">
        <f>IF(AR$3="","",IF($A113=0,0,IF(OR('Saisie Profil'!$D7="Off",AND('Saisie Profil'!$D7="ON",OR(AR$4="Connecteurs",AR$4="Circuit imprimé"))),AR$48*('Saisie Profil'!$N7/70)^(4.4)*EXP(11604*IF(OR(AR$4="Connecteurs",AR$4="Circuit imprimé"),0.8,0.9)*((1/293)-(1/('Saisie Profil'!$G7+273)))),0)))</f>
        <v/>
      </c>
      <c r="AS113" s="102" t="str">
        <f>IF(AS$3="","",IF($A113=0,0,IF(OR('Saisie Profil'!$D7="Off",AND('Saisie Profil'!$D7="ON",OR(AS$4="Connecteurs",AS$4="Circuit imprimé"))),AS$48*('Saisie Profil'!$N7/70)^(4.4)*EXP(11604*IF(OR(AS$4="Connecteurs",AS$4="Circuit imprimé"),0.8,0.9)*((1/293)-(1/('Saisie Profil'!$G7+273)))),0)))</f>
        <v/>
      </c>
      <c r="AT113" s="102" t="str">
        <f>IF(AT$3="","",IF($A113=0,0,IF(OR('Saisie Profil'!$D7="Off",AND('Saisie Profil'!$D7="ON",OR(AT$4="Connecteurs",AT$4="Circuit imprimé"))),AT$48*('Saisie Profil'!$N7/70)^(4.4)*EXP(11604*IF(OR(AT$4="Connecteurs",AT$4="Circuit imprimé"),0.8,0.9)*((1/293)-(1/('Saisie Profil'!$G7+273)))),0)))</f>
        <v/>
      </c>
      <c r="AU113" s="102" t="str">
        <f>IF(AU$3="","",IF($A113=0,0,IF(OR('Saisie Profil'!$D7="Off",AND('Saisie Profil'!$D7="ON",OR(AU$4="Connecteurs",AU$4="Circuit imprimé"))),AU$48*('Saisie Profil'!$N7/70)^(4.4)*EXP(11604*IF(OR(AU$4="Connecteurs",AU$4="Circuit imprimé"),0.8,0.9)*((1/293)-(1/('Saisie Profil'!$G7+273)))),0)))</f>
        <v/>
      </c>
      <c r="AV113" s="102" t="str">
        <f>IF(AV$3="","",IF($A113=0,0,IF(OR('Saisie Profil'!$D7="Off",AND('Saisie Profil'!$D7="ON",OR(AV$4="Connecteurs",AV$4="Circuit imprimé"))),AV$48*('Saisie Profil'!$N7/70)^(4.4)*EXP(11604*IF(OR(AV$4="Connecteurs",AV$4="Circuit imprimé"),0.8,0.9)*((1/293)-(1/('Saisie Profil'!$G7+273)))),0)))</f>
        <v/>
      </c>
      <c r="AW113" s="102" t="str">
        <f>IF(AW$3="","",IF($A113=0,0,IF(OR('Saisie Profil'!$D7="Off",AND('Saisie Profil'!$D7="ON",OR(AW$4="Connecteurs",AW$4="Circuit imprimé"))),AW$48*('Saisie Profil'!$N7/70)^(4.4)*EXP(11604*IF(OR(AW$4="Connecteurs",AW$4="Circuit imprimé"),0.8,0.9)*((1/293)-(1/('Saisie Profil'!$G7+273)))),0)))</f>
        <v/>
      </c>
      <c r="AX113" s="102" t="str">
        <f>IF(AX$3="","",IF($A113=0,0,IF(OR('Saisie Profil'!$D7="Off",AND('Saisie Profil'!$D7="ON",OR(AX$4="Connecteurs",AX$4="Circuit imprimé"))),AX$48*('Saisie Profil'!$N7/70)^(4.4)*EXP(11604*IF(OR(AX$4="Connecteurs",AX$4="Circuit imprimé"),0.8,0.9)*((1/293)-(1/('Saisie Profil'!$G7+273)))),0)))</f>
        <v/>
      </c>
      <c r="AY113" s="102" t="str">
        <f>IF(AY$3="","",IF($A113=0,0,IF(OR('Saisie Profil'!$D7="Off",AND('Saisie Profil'!$D7="ON",OR(AY$4="Connecteurs",AY$4="Circuit imprimé"))),AY$48*('Saisie Profil'!$N7/70)^(4.4)*EXP(11604*IF(OR(AY$4="Connecteurs",AY$4="Circuit imprimé"),0.8,0.9)*((1/293)-(1/('Saisie Profil'!$G7+273)))),0)))</f>
        <v/>
      </c>
      <c r="AZ113" s="102" t="str">
        <f>IF(AZ$3="","",IF($A113=0,0,IF(OR('Saisie Profil'!$D7="Off",AND('Saisie Profil'!$D7="ON",OR(AZ$4="Connecteurs",AZ$4="Circuit imprimé"))),AZ$48*('Saisie Profil'!$N7/70)^(4.4)*EXP(11604*IF(OR(AZ$4="Connecteurs",AZ$4="Circuit imprimé"),0.8,0.9)*((1/293)-(1/('Saisie Profil'!$G7+273)))),0)))</f>
        <v/>
      </c>
      <c r="BA113" s="102" t="str">
        <f>IF(BA$3="","",IF($A113=0,0,IF(OR('Saisie Profil'!$D7="Off",AND('Saisie Profil'!$D7="ON",OR(BA$4="Connecteurs",BA$4="Circuit imprimé"))),BA$48*('Saisie Profil'!$N7/70)^(4.4)*EXP(11604*IF(OR(BA$4="Connecteurs",BA$4="Circuit imprimé"),0.8,0.9)*((1/293)-(1/('Saisie Profil'!$G7+273)))),0)))</f>
        <v/>
      </c>
      <c r="BB113" s="102" t="str">
        <f>IF(BB$3="","",IF($A113=0,0,IF(OR('Saisie Profil'!$D7="Off",AND('Saisie Profil'!$D7="ON",OR(BB$4="Connecteurs",BB$4="Circuit imprimé"))),BB$48*('Saisie Profil'!$N7/70)^(4.4)*EXP(11604*IF(OR(BB$4="Connecteurs",BB$4="Circuit imprimé"),0.8,0.9)*((1/293)-(1/('Saisie Profil'!$G7+273)))),0)))</f>
        <v/>
      </c>
      <c r="BC113" s="102" t="str">
        <f>IF(BC$3="","",IF($A113=0,0,IF(OR('Saisie Profil'!$D7="Off",AND('Saisie Profil'!$D7="ON",OR(BC$4="Connecteurs",BC$4="Circuit imprimé"))),BC$48*('Saisie Profil'!$N7/70)^(4.4)*EXP(11604*IF(OR(BC$4="Connecteurs",BC$4="Circuit imprimé"),0.8,0.9)*((1/293)-(1/('Saisie Profil'!$G7+273)))),0)))</f>
        <v/>
      </c>
      <c r="BD113" s="102" t="str">
        <f>IF(BD$3="","",IF($A113=0,0,IF(OR('Saisie Profil'!$D7="Off",AND('Saisie Profil'!$D7="ON",OR(BD$4="Connecteurs",BD$4="Circuit imprimé"))),BD$48*('Saisie Profil'!$N7/70)^(4.4)*EXP(11604*IF(OR(BD$4="Connecteurs",BD$4="Circuit imprimé"),0.8,0.9)*((1/293)-(1/('Saisie Profil'!$G7+273)))),0)))</f>
        <v/>
      </c>
      <c r="BE113" s="102" t="str">
        <f>IF(BE$3="","",IF($A113=0,0,IF(OR('Saisie Profil'!$D7="Off",AND('Saisie Profil'!$D7="ON",OR(BE$4="Connecteurs",BE$4="Circuit imprimé"))),BE$48*('Saisie Profil'!$N7/70)^(4.4)*EXP(11604*IF(OR(BE$4="Connecteurs",BE$4="Circuit imprimé"),0.8,0.9)*((1/293)-(1/('Saisie Profil'!$G7+273)))),0)))</f>
        <v/>
      </c>
      <c r="BF113" s="102" t="str">
        <f>IF(BF$3="","",IF($A113=0,0,IF(OR('Saisie Profil'!$D7="Off",AND('Saisie Profil'!$D7="ON",OR(BF$4="Connecteurs",BF$4="Circuit imprimé"))),BF$48*('Saisie Profil'!$N7/70)^(4.4)*EXP(11604*IF(OR(BF$4="Connecteurs",BF$4="Circuit imprimé"),0.8,0.9)*((1/293)-(1/('Saisie Profil'!$G7+273)))),0)))</f>
        <v/>
      </c>
      <c r="BG113" s="102" t="str">
        <f>IF(BG$3="","",IF($A113=0,0,IF(OR('Saisie Profil'!$D7="Off",AND('Saisie Profil'!$D7="ON",OR(BG$4="Connecteurs",BG$4="Circuit imprimé"))),BG$48*('Saisie Profil'!$N7/70)^(4.4)*EXP(11604*IF(OR(BG$4="Connecteurs",BG$4="Circuit imprimé"),0.8,0.9)*((1/293)-(1/('Saisie Profil'!$G7+273)))),0)))</f>
        <v/>
      </c>
      <c r="BH113" s="102" t="str">
        <f>IF(BH$3="","",IF($A113=0,0,IF(OR('Saisie Profil'!$D7="Off",AND('Saisie Profil'!$D7="ON",OR(BH$4="Connecteurs",BH$4="Circuit imprimé"))),BH$48*('Saisie Profil'!$N7/70)^(4.4)*EXP(11604*IF(OR(BH$4="Connecteurs",BH$4="Circuit imprimé"),0.8,0.9)*((1/293)-(1/('Saisie Profil'!$G7+273)))),0)))</f>
        <v/>
      </c>
      <c r="BI113" s="102" t="str">
        <f>IF(BI$3="","",IF($A113=0,0,IF(OR('Saisie Profil'!$D7="Off",AND('Saisie Profil'!$D7="ON",OR(BI$4="Connecteurs",BI$4="Circuit imprimé"))),BI$48*('Saisie Profil'!$N7/70)^(4.4)*EXP(11604*IF(OR(BI$4="Connecteurs",BI$4="Circuit imprimé"),0.8,0.9)*((1/293)-(1/('Saisie Profil'!$G7+273)))),0)))</f>
        <v/>
      </c>
      <c r="BJ113" s="102" t="str">
        <f>IF(BJ$3="","",IF($A113=0,0,IF(OR('Saisie Profil'!$D7="Off",AND('Saisie Profil'!$D7="ON",OR(BJ$4="Connecteurs",BJ$4="Circuit imprimé"))),BJ$48*('Saisie Profil'!$N7/70)^(4.4)*EXP(11604*IF(OR(BJ$4="Connecteurs",BJ$4="Circuit imprimé"),0.8,0.9)*((1/293)-(1/('Saisie Profil'!$G7+273)))),0)))</f>
        <v/>
      </c>
      <c r="BK113" s="102" t="str">
        <f>IF(BK$3="","",IF($A113=0,0,IF(OR('Saisie Profil'!$D7="Off",AND('Saisie Profil'!$D7="ON",OR(BK$4="Connecteurs",BK$4="Circuit imprimé"))),BK$48*('Saisie Profil'!$N7/70)^(4.4)*EXP(11604*IF(OR(BK$4="Connecteurs",BK$4="Circuit imprimé"),0.8,0.9)*((1/293)-(1/('Saisie Profil'!$G7+273)))),0)))</f>
        <v/>
      </c>
      <c r="BL113" s="102" t="str">
        <f>IF(BL$3="","",IF($A113=0,0,IF(OR('Saisie Profil'!$D7="Off",AND('Saisie Profil'!$D7="ON",OR(BL$4="Connecteurs",BL$4="Circuit imprimé"))),BL$48*('Saisie Profil'!$N7/70)^(4.4)*EXP(11604*IF(OR(BL$4="Connecteurs",BL$4="Circuit imprimé"),0.8,0.9)*((1/293)-(1/('Saisie Profil'!$G7+273)))),0)))</f>
        <v/>
      </c>
      <c r="BM113" s="102" t="str">
        <f>IF(BM$3="","",IF($A113=0,0,IF(OR('Saisie Profil'!$D7="Off",AND('Saisie Profil'!$D7="ON",OR(BM$4="Connecteurs",BM$4="Circuit imprimé"))),BM$48*('Saisie Profil'!$N7/70)^(4.4)*EXP(11604*IF(OR(BM$4="Connecteurs",BM$4="Circuit imprimé"),0.8,0.9)*((1/293)-(1/('Saisie Profil'!$G7+273)))),0)))</f>
        <v/>
      </c>
      <c r="BN113" s="102" t="str">
        <f>IF(BN$3="","",IF($A113=0,0,IF(OR('Saisie Profil'!$D7="Off",AND('Saisie Profil'!$D7="ON",OR(BN$4="Connecteurs",BN$4="Circuit imprimé"))),BN$48*('Saisie Profil'!$N7/70)^(4.4)*EXP(11604*IF(OR(BN$4="Connecteurs",BN$4="Circuit imprimé"),0.8,0.9)*((1/293)-(1/('Saisie Profil'!$G7+273)))),0)))</f>
        <v/>
      </c>
      <c r="BO113" s="102" t="str">
        <f>IF(BO$3="","",IF($A113=0,0,IF(OR('Saisie Profil'!$D7="Off",AND('Saisie Profil'!$D7="ON",OR(BO$4="Connecteurs",BO$4="Circuit imprimé"))),BO$48*('Saisie Profil'!$N7/70)^(4.4)*EXP(11604*IF(OR(BO$4="Connecteurs",BO$4="Circuit imprimé"),0.8,0.9)*((1/293)-(1/('Saisie Profil'!$G7+273)))),0)))</f>
        <v/>
      </c>
      <c r="BP113" s="102" t="str">
        <f>IF(BP$3="","",IF($A113=0,0,IF(OR('Saisie Profil'!$D7="Off",AND('Saisie Profil'!$D7="ON",OR(BP$4="Connecteurs",BP$4="Circuit imprimé"))),BP$48*('Saisie Profil'!$N7/70)^(4.4)*EXP(11604*IF(OR(BP$4="Connecteurs",BP$4="Circuit imprimé"),0.8,0.9)*((1/293)-(1/('Saisie Profil'!$G7+273)))),0)))</f>
        <v/>
      </c>
      <c r="BQ113" s="102" t="str">
        <f>IF(BQ$3="","",IF($A113=0,0,IF(OR('Saisie Profil'!$D7="Off",AND('Saisie Profil'!$D7="ON",OR(BQ$4="Connecteurs",BQ$4="Circuit imprimé"))),BQ$48*('Saisie Profil'!$N7/70)^(4.4)*EXP(11604*IF(OR(BQ$4="Connecteurs",BQ$4="Circuit imprimé"),0.8,0.9)*((1/293)-(1/('Saisie Profil'!$G7+273)))),0)))</f>
        <v/>
      </c>
      <c r="BR113" s="102" t="str">
        <f>IF(BR$3="","",IF($A113=0,0,IF(OR('Saisie Profil'!$D7="Off",AND('Saisie Profil'!$D7="ON",OR(BR$4="Connecteurs",BR$4="Circuit imprimé"))),BR$48*('Saisie Profil'!$N7/70)^(4.4)*EXP(11604*IF(OR(BR$4="Connecteurs",BR$4="Circuit imprimé"),0.8,0.9)*((1/293)-(1/('Saisie Profil'!$G7+273)))),0)))</f>
        <v/>
      </c>
      <c r="BS113" s="102" t="str">
        <f>IF(BS$3="","",IF($A113=0,0,IF(OR('Saisie Profil'!$D7="Off",AND('Saisie Profil'!$D7="ON",OR(BS$4="Connecteurs",BS$4="Circuit imprimé"))),BS$48*('Saisie Profil'!$N7/70)^(4.4)*EXP(11604*IF(OR(BS$4="Connecteurs",BS$4="Circuit imprimé"),0.8,0.9)*((1/293)-(1/('Saisie Profil'!$G7+273)))),0)))</f>
        <v/>
      </c>
      <c r="BT113" s="102" t="str">
        <f>IF(BT$3="","",IF($A113=0,0,IF(OR('Saisie Profil'!$D7="Off",AND('Saisie Profil'!$D7="ON",OR(BT$4="Connecteurs",BT$4="Circuit imprimé"))),BT$48*('Saisie Profil'!$N7/70)^(4.4)*EXP(11604*IF(OR(BT$4="Connecteurs",BT$4="Circuit imprimé"),0.8,0.9)*((1/293)-(1/('Saisie Profil'!$G7+273)))),0)))</f>
        <v/>
      </c>
      <c r="BU113" s="102" t="str">
        <f>IF(BU$3="","",IF($A113=0,0,IF(OR('Saisie Profil'!$D7="Off",AND('Saisie Profil'!$D7="ON",OR(BU$4="Connecteurs",BU$4="Circuit imprimé"))),BU$48*('Saisie Profil'!$N7/70)^(4.4)*EXP(11604*IF(OR(BU$4="Connecteurs",BU$4="Circuit imprimé"),0.8,0.9)*((1/293)-(1/('Saisie Profil'!$G7+273)))),0)))</f>
        <v/>
      </c>
      <c r="BV113" s="102" t="str">
        <f>IF(BV$3="","",IF($A113=0,0,IF(OR('Saisie Profil'!$D7="Off",AND('Saisie Profil'!$D7="ON",OR(BV$4="Connecteurs",BV$4="Circuit imprimé"))),BV$48*('Saisie Profil'!$N7/70)^(4.4)*EXP(11604*IF(OR(BV$4="Connecteurs",BV$4="Circuit imprimé"),0.8,0.9)*((1/293)-(1/('Saisie Profil'!$G7+273)))),0)))</f>
        <v/>
      </c>
      <c r="BW113" s="102" t="str">
        <f>IF(BW$3="","",IF($A113=0,0,IF(OR('Saisie Profil'!$D7="Off",AND('Saisie Profil'!$D7="ON",OR(BW$4="Connecteurs",BW$4="Circuit imprimé"))),BW$48*('Saisie Profil'!$N7/70)^(4.4)*EXP(11604*IF(OR(BW$4="Connecteurs",BW$4="Circuit imprimé"),0.8,0.9)*((1/293)-(1/('Saisie Profil'!$G7+273)))),0)))</f>
        <v/>
      </c>
      <c r="BX113" s="102" t="str">
        <f>IF(BX$3="","",IF($A113=0,0,IF(OR('Saisie Profil'!$D7="Off",AND('Saisie Profil'!$D7="ON",OR(BX$4="Connecteurs",BX$4="Circuit imprimé"))),BX$48*('Saisie Profil'!$N7/70)^(4.4)*EXP(11604*IF(OR(BX$4="Connecteurs",BX$4="Circuit imprimé"),0.8,0.9)*((1/293)-(1/('Saisie Profil'!$G7+273)))),0)))</f>
        <v/>
      </c>
      <c r="BY113" s="102" t="str">
        <f>IF(BY$3="","",IF($A113=0,0,IF(OR('Saisie Profil'!$D7="Off",AND('Saisie Profil'!$D7="ON",OR(BY$4="Connecteurs",BY$4="Circuit imprimé"))),BY$48*('Saisie Profil'!$N7/70)^(4.4)*EXP(11604*IF(OR(BY$4="Connecteurs",BY$4="Circuit imprimé"),0.8,0.9)*((1/293)-(1/('Saisie Profil'!$G7+273)))),0)))</f>
        <v/>
      </c>
      <c r="BZ113" s="102" t="str">
        <f>IF(BZ$3="","",IF($A113=0,0,IF(OR('Saisie Profil'!$D7="Off",AND('Saisie Profil'!$D7="ON",OR(BZ$4="Connecteurs",BZ$4="Circuit imprimé"))),BZ$48*('Saisie Profil'!$N7/70)^(4.4)*EXP(11604*IF(OR(BZ$4="Connecteurs",BZ$4="Circuit imprimé"),0.8,0.9)*((1/293)-(1/('Saisie Profil'!$G7+273)))),0)))</f>
        <v/>
      </c>
      <c r="CA113" s="102" t="str">
        <f>IF(CA$3="","",IF($A113=0,0,IF(OR('Saisie Profil'!$D7="Off",AND('Saisie Profil'!$D7="ON",OR(CA$4="Connecteurs",CA$4="Circuit imprimé"))),CA$48*('Saisie Profil'!$N7/70)^(4.4)*EXP(11604*IF(OR(CA$4="Connecteurs",CA$4="Circuit imprimé"),0.8,0.9)*((1/293)-(1/('Saisie Profil'!$G7+273)))),0)))</f>
        <v/>
      </c>
      <c r="CB113" s="102" t="str">
        <f>IF(CB$3="","",IF($A113=0,0,IF(OR('Saisie Profil'!$D7="Off",AND('Saisie Profil'!$D7="ON",OR(CB$4="Connecteurs",CB$4="Circuit imprimé"))),CB$48*('Saisie Profil'!$N7/70)^(4.4)*EXP(11604*IF(OR(CB$4="Connecteurs",CB$4="Circuit imprimé"),0.8,0.9)*((1/293)-(1/('Saisie Profil'!$G7+273)))),0)))</f>
        <v/>
      </c>
      <c r="CC113" s="102" t="str">
        <f>IF(CC$3="","",IF($A113=0,0,IF(OR('Saisie Profil'!$D7="Off",AND('Saisie Profil'!$D7="ON",OR(CC$4="Connecteurs",CC$4="Circuit imprimé"))),CC$48*('Saisie Profil'!$N7/70)^(4.4)*EXP(11604*IF(OR(CC$4="Connecteurs",CC$4="Circuit imprimé"),0.8,0.9)*((1/293)-(1/('Saisie Profil'!$G7+273)))),0)))</f>
        <v/>
      </c>
      <c r="CD113" s="102" t="str">
        <f>IF(CD$3="","",IF($A113=0,0,IF(OR('Saisie Profil'!$D7="Off",AND('Saisie Profil'!$D7="ON",OR(CD$4="Connecteurs",CD$4="Circuit imprimé"))),CD$48*('Saisie Profil'!$N7/70)^(4.4)*EXP(11604*IF(OR(CD$4="Connecteurs",CD$4="Circuit imprimé"),0.8,0.9)*((1/293)-(1/('Saisie Profil'!$G7+273)))),0)))</f>
        <v/>
      </c>
      <c r="CE113" s="102" t="str">
        <f>IF(CE$3="","",IF($A113=0,0,IF(OR('Saisie Profil'!$D7="Off",AND('Saisie Profil'!$D7="ON",OR(CE$4="Connecteurs",CE$4="Circuit imprimé"))),CE$48*('Saisie Profil'!$N7/70)^(4.4)*EXP(11604*IF(OR(CE$4="Connecteurs",CE$4="Circuit imprimé"),0.8,0.9)*((1/293)-(1/('Saisie Profil'!$G7+273)))),0)))</f>
        <v/>
      </c>
      <c r="CF113" s="102" t="str">
        <f>IF(CF$3="","",IF($A113=0,0,IF(OR('Saisie Profil'!$D7="Off",AND('Saisie Profil'!$D7="ON",OR(CF$4="Connecteurs",CF$4="Circuit imprimé"))),CF$48*('Saisie Profil'!$N7/70)^(4.4)*EXP(11604*IF(OR(CF$4="Connecteurs",CF$4="Circuit imprimé"),0.8,0.9)*((1/293)-(1/('Saisie Profil'!$G7+273)))),0)))</f>
        <v/>
      </c>
      <c r="CG113" s="102" t="str">
        <f>IF(CG$3="","",IF($A113=0,0,IF(OR('Saisie Profil'!$D7="Off",AND('Saisie Profil'!$D7="ON",OR(CG$4="Connecteurs",CG$4="Circuit imprimé"))),CG$48*('Saisie Profil'!$N7/70)^(4.4)*EXP(11604*IF(OR(CG$4="Connecteurs",CG$4="Circuit imprimé"),0.8,0.9)*((1/293)-(1/('Saisie Profil'!$G7+273)))),0)))</f>
        <v/>
      </c>
      <c r="CH113" s="102" t="str">
        <f>IF(CH$3="","",IF($A113=0,0,IF(OR('Saisie Profil'!$D7="Off",AND('Saisie Profil'!$D7="ON",OR(CH$4="Connecteurs",CH$4="Circuit imprimé"))),CH$48*('Saisie Profil'!$N7/70)^(4.4)*EXP(11604*IF(OR(CH$4="Connecteurs",CH$4="Circuit imprimé"),0.8,0.9)*((1/293)-(1/('Saisie Profil'!$G7+273)))),0)))</f>
        <v/>
      </c>
      <c r="CI113" s="102" t="str">
        <f>IF(CI$3="","",IF($A113=0,0,IF(OR('Saisie Profil'!$D7="Off",AND('Saisie Profil'!$D7="ON",OR(CI$4="Connecteurs",CI$4="Circuit imprimé"))),CI$48*('Saisie Profil'!$N7/70)^(4.4)*EXP(11604*IF(OR(CI$4="Connecteurs",CI$4="Circuit imprimé"),0.8,0.9)*((1/293)-(1/('Saisie Profil'!$G7+273)))),0)))</f>
        <v/>
      </c>
      <c r="CJ113" s="102" t="str">
        <f>IF(CJ$3="","",IF($A113=0,0,IF(OR('Saisie Profil'!$D7="Off",AND('Saisie Profil'!$D7="ON",OR(CJ$4="Connecteurs",CJ$4="Circuit imprimé"))),CJ$48*('Saisie Profil'!$N7/70)^(4.4)*EXP(11604*IF(OR(CJ$4="Connecteurs",CJ$4="Circuit imprimé"),0.8,0.9)*((1/293)-(1/('Saisie Profil'!$G7+273)))),0)))</f>
        <v/>
      </c>
      <c r="CK113" s="102" t="str">
        <f>IF(CK$3="","",IF($A113=0,0,IF(OR('Saisie Profil'!$D7="Off",AND('Saisie Profil'!$D7="ON",OR(CK$4="Connecteurs",CK$4="Circuit imprimé"))),CK$48*('Saisie Profil'!$N7/70)^(4.4)*EXP(11604*IF(OR(CK$4="Connecteurs",CK$4="Circuit imprimé"),0.8,0.9)*((1/293)-(1/('Saisie Profil'!$G7+273)))),0)))</f>
        <v/>
      </c>
      <c r="CL113" s="102" t="str">
        <f>IF(CL$3="","",IF($A113=0,0,IF(OR('Saisie Profil'!$D7="Off",AND('Saisie Profil'!$D7="ON",OR(CL$4="Connecteurs",CL$4="Circuit imprimé"))),CL$48*('Saisie Profil'!$N7/70)^(4.4)*EXP(11604*IF(OR(CL$4="Connecteurs",CL$4="Circuit imprimé"),0.8,0.9)*((1/293)-(1/('Saisie Profil'!$G7+273)))),0)))</f>
        <v/>
      </c>
      <c r="CM113" s="102" t="str">
        <f>IF(CM$3="","",IF($A113=0,0,IF(OR('Saisie Profil'!$D7="Off",AND('Saisie Profil'!$D7="ON",OR(CM$4="Connecteurs",CM$4="Circuit imprimé"))),CM$48*('Saisie Profil'!$N7/70)^(4.4)*EXP(11604*IF(OR(CM$4="Connecteurs",CM$4="Circuit imprimé"),0.8,0.9)*((1/293)-(1/('Saisie Profil'!$G7+273)))),0)))</f>
        <v/>
      </c>
      <c r="CN113" s="102" t="str">
        <f>IF(CN$3="","",IF($A113=0,0,IF(OR('Saisie Profil'!$D7="Off",AND('Saisie Profil'!$D7="ON",OR(CN$4="Connecteurs",CN$4="Circuit imprimé"))),CN$48*('Saisie Profil'!$N7/70)^(4.4)*EXP(11604*IF(OR(CN$4="Connecteurs",CN$4="Circuit imprimé"),0.8,0.9)*((1/293)-(1/('Saisie Profil'!$G7+273)))),0)))</f>
        <v/>
      </c>
      <c r="CO113" s="102" t="str">
        <f>IF(CO$3="","",IF($A113=0,0,IF(OR('Saisie Profil'!$D7="Off",AND('Saisie Profil'!$D7="ON",OR(CO$4="Connecteurs",CO$4="Circuit imprimé"))),CO$48*('Saisie Profil'!$N7/70)^(4.4)*EXP(11604*IF(OR(CO$4="Connecteurs",CO$4="Circuit imprimé"),0.8,0.9)*((1/293)-(1/('Saisie Profil'!$G7+273)))),0)))</f>
        <v/>
      </c>
      <c r="CP113" s="102" t="str">
        <f>IF(CP$3="","",IF($A113=0,0,IF(OR('Saisie Profil'!$D7="Off",AND('Saisie Profil'!$D7="ON",OR(CP$4="Connecteurs",CP$4="Circuit imprimé"))),CP$48*('Saisie Profil'!$N7/70)^(4.4)*EXP(11604*IF(OR(CP$4="Connecteurs",CP$4="Circuit imprimé"),0.8,0.9)*((1/293)-(1/('Saisie Profil'!$G7+273)))),0)))</f>
        <v/>
      </c>
      <c r="CQ113" s="102" t="str">
        <f>IF(CQ$3="","",IF($A113=0,0,IF(OR('Saisie Profil'!$D7="Off",AND('Saisie Profil'!$D7="ON",OR(CQ$4="Connecteurs",CQ$4="Circuit imprimé"))),CQ$48*('Saisie Profil'!$N7/70)^(4.4)*EXP(11604*IF(OR(CQ$4="Connecteurs",CQ$4="Circuit imprimé"),0.8,0.9)*((1/293)-(1/('Saisie Profil'!$G7+273)))),0)))</f>
        <v/>
      </c>
      <c r="CR113" s="102" t="str">
        <f>IF(CR$3="","",IF($A113=0,0,IF(OR('Saisie Profil'!$D7="Off",AND('Saisie Profil'!$D7="ON",OR(CR$4="Connecteurs",CR$4="Circuit imprimé"))),CR$48*('Saisie Profil'!$N7/70)^(4.4)*EXP(11604*IF(OR(CR$4="Connecteurs",CR$4="Circuit imprimé"),0.8,0.9)*((1/293)-(1/('Saisie Profil'!$G7+273)))),0)))</f>
        <v/>
      </c>
      <c r="CS113" s="102" t="str">
        <f>IF(CS$3="","",IF($A113=0,0,IF(OR('Saisie Profil'!$D7="Off",AND('Saisie Profil'!$D7="ON",OR(CS$4="Connecteurs",CS$4="Circuit imprimé"))),CS$48*('Saisie Profil'!$N7/70)^(4.4)*EXP(11604*IF(OR(CS$4="Connecteurs",CS$4="Circuit imprimé"),0.8,0.9)*((1/293)-(1/('Saisie Profil'!$G7+273)))),0)))</f>
        <v/>
      </c>
      <c r="CT113" s="102" t="str">
        <f>IF(CT$3="","",IF($A113=0,0,IF(OR('Saisie Profil'!$D7="Off",AND('Saisie Profil'!$D7="ON",OR(CT$4="Connecteurs",CT$4="Circuit imprimé"))),CT$48*('Saisie Profil'!$N7/70)^(4.4)*EXP(11604*IF(OR(CT$4="Connecteurs",CT$4="Circuit imprimé"),0.8,0.9)*((1/293)-(1/('Saisie Profil'!$G7+273)))),0)))</f>
        <v/>
      </c>
      <c r="CU113" s="102" t="str">
        <f>IF(CU$3="","",IF($A113=0,0,IF(OR('Saisie Profil'!$D7="Off",AND('Saisie Profil'!$D7="ON",OR(CU$4="Connecteurs",CU$4="Circuit imprimé"))),CU$48*('Saisie Profil'!$N7/70)^(4.4)*EXP(11604*IF(OR(CU$4="Connecteurs",CU$4="Circuit imprimé"),0.8,0.9)*((1/293)-(1/('Saisie Profil'!$G7+273)))),0)))</f>
        <v/>
      </c>
      <c r="CV113" s="102" t="str">
        <f>IF(CV$3="","",IF($A113=0,0,IF(OR('Saisie Profil'!$D7="Off",AND('Saisie Profil'!$D7="ON",OR(CV$4="Connecteurs",CV$4="Circuit imprimé"))),CV$48*('Saisie Profil'!$N7/70)^(4.4)*EXP(11604*IF(OR(CV$4="Connecteurs",CV$4="Circuit imprimé"),0.8,0.9)*((1/293)-(1/('Saisie Profil'!$G7+273)))),0)))</f>
        <v/>
      </c>
      <c r="CW113" s="102" t="str">
        <f>IF(CW$3="","",IF($A113=0,0,IF(OR('Saisie Profil'!$D7="Off",AND('Saisie Profil'!$D7="ON",OR(CW$4="Connecteurs",CW$4="Circuit imprimé"))),CW$48*('Saisie Profil'!$N7/70)^(4.4)*EXP(11604*IF(OR(CW$4="Connecteurs",CW$4="Circuit imprimé"),0.8,0.9)*((1/293)-(1/('Saisie Profil'!$G7+273)))),0)))</f>
        <v/>
      </c>
      <c r="CX113" s="102" t="str">
        <f>IF(CX$3="","",IF($A113=0,0,IF(OR('Saisie Profil'!$D7="Off",AND('Saisie Profil'!$D7="ON",OR(CX$4="Connecteurs",CX$4="Circuit imprimé"))),CX$48*('Saisie Profil'!$N7/70)^(4.4)*EXP(11604*IF(OR(CX$4="Connecteurs",CX$4="Circuit imprimé"),0.8,0.9)*((1/293)-(1/('Saisie Profil'!$G7+273)))),0)))</f>
        <v/>
      </c>
      <c r="CY113" s="102" t="str">
        <f>IF(CY$3="","",IF($A113=0,0,IF(OR('Saisie Profil'!$D7="Off",AND('Saisie Profil'!$D7="ON",OR(CY$4="Connecteurs",CY$4="Circuit imprimé"))),CY$48*('Saisie Profil'!$N7/70)^(4.4)*EXP(11604*IF(OR(CY$4="Connecteurs",CY$4="Circuit imprimé"),0.8,0.9)*((1/293)-(1/('Saisie Profil'!$G7+273)))),0)))</f>
        <v/>
      </c>
      <c r="CZ113" s="102" t="str">
        <f>IF(CZ$3="","",IF($A113=0,0,IF(OR('Saisie Profil'!$D7="Off",AND('Saisie Profil'!$D7="ON",OR(CZ$4="Connecteurs",CZ$4="Circuit imprimé"))),CZ$48*('Saisie Profil'!$N7/70)^(4.4)*EXP(11604*IF(OR(CZ$4="Connecteurs",CZ$4="Circuit imprimé"),0.8,0.9)*((1/293)-(1/('Saisie Profil'!$G7+273)))),0)))</f>
        <v/>
      </c>
      <c r="DA113" s="102" t="str">
        <f>IF(DA$3="","",IF($A113=0,0,IF(OR('Saisie Profil'!$D7="Off",AND('Saisie Profil'!$D7="ON",OR(DA$4="Connecteurs",DA$4="Circuit imprimé"))),DA$48*('Saisie Profil'!$N7/70)^(4.4)*EXP(11604*IF(OR(DA$4="Connecteurs",DA$4="Circuit imprimé"),0.8,0.9)*((1/293)-(1/('Saisie Profil'!$G7+273)))),0)))</f>
        <v/>
      </c>
      <c r="DB113" s="102" t="str">
        <f>IF(DB$3="","",IF($A113=0,0,IF(OR('Saisie Profil'!$D7="Off",AND('Saisie Profil'!$D7="ON",OR(DB$4="Connecteurs",DB$4="Circuit imprimé"))),DB$48*('Saisie Profil'!$N7/70)^(4.4)*EXP(11604*IF(OR(DB$4="Connecteurs",DB$4="Circuit imprimé"),0.8,0.9)*((1/293)-(1/('Saisie Profil'!$G7+273)))),0)))</f>
        <v/>
      </c>
      <c r="DC113" s="102" t="str">
        <f>IF(DC$3="","",IF($A113=0,0,IF(OR('Saisie Profil'!$D7="Off",AND('Saisie Profil'!$D7="ON",OR(DC$4="Connecteurs",DC$4="Circuit imprimé"))),DC$48*('Saisie Profil'!$N7/70)^(4.4)*EXP(11604*IF(OR(DC$4="Connecteurs",DC$4="Circuit imprimé"),0.8,0.9)*((1/293)-(1/('Saisie Profil'!$G7+273)))),0)))</f>
        <v/>
      </c>
      <c r="DD113" s="102" t="str">
        <f>IF(DD$3="","",IF($A113=0,0,IF(OR('Saisie Profil'!$D7="Off",AND('Saisie Profil'!$D7="ON",OR(DD$4="Connecteurs",DD$4="Circuit imprimé"))),DD$48*('Saisie Profil'!$N7/70)^(4.4)*EXP(11604*IF(OR(DD$4="Connecteurs",DD$4="Circuit imprimé"),0.8,0.9)*((1/293)-(1/('Saisie Profil'!$G7+273)))),0)))</f>
        <v/>
      </c>
      <c r="DE113" s="102" t="str">
        <f>IF(DE$3="","",IF($A113=0,0,IF(OR('Saisie Profil'!$D7="Off",AND('Saisie Profil'!$D7="ON",OR(DE$4="Connecteurs",DE$4="Circuit imprimé"))),DE$48*('Saisie Profil'!$N7/70)^(4.4)*EXP(11604*IF(OR(DE$4="Connecteurs",DE$4="Circuit imprimé"),0.8,0.9)*((1/293)-(1/('Saisie Profil'!$G7+273)))),0)))</f>
        <v/>
      </c>
      <c r="DF113" s="102" t="str">
        <f>IF(DF$3="","",IF($A113=0,0,IF(OR('Saisie Profil'!$D7="Off",AND('Saisie Profil'!$D7="ON",OR(DF$4="Connecteurs",DF$4="Circuit imprimé"))),DF$48*('Saisie Profil'!$N7/70)^(4.4)*EXP(11604*IF(OR(DF$4="Connecteurs",DF$4="Circuit imprimé"),0.8,0.9)*((1/293)-(1/('Saisie Profil'!$G7+273)))),0)))</f>
        <v/>
      </c>
      <c r="DG113" s="102" t="str">
        <f>IF(DG$3="","",IF($A113=0,0,IF(OR('Saisie Profil'!$D7="Off",AND('Saisie Profil'!$D7="ON",OR(DG$4="Connecteurs",DG$4="Circuit imprimé"))),DG$48*('Saisie Profil'!$N7/70)^(4.4)*EXP(11604*IF(OR(DG$4="Connecteurs",DG$4="Circuit imprimé"),0.8,0.9)*((1/293)-(1/('Saisie Profil'!$G7+273)))),0)))</f>
        <v/>
      </c>
      <c r="DH113" s="102" t="str">
        <f>IF(DH$3="","",IF($A113=0,0,IF(OR('Saisie Profil'!$D7="Off",AND('Saisie Profil'!$D7="ON",OR(DH$4="Connecteurs",DH$4="Circuit imprimé"))),DH$48*('Saisie Profil'!$N7/70)^(4.4)*EXP(11604*IF(OR(DH$4="Connecteurs",DH$4="Circuit imprimé"),0.8,0.9)*((1/293)-(1/('Saisie Profil'!$G7+273)))),0)))</f>
        <v/>
      </c>
      <c r="DI113" s="102" t="str">
        <f>IF(DI$3="","",IF($A113=0,0,IF(OR('Saisie Profil'!$D7="Off",AND('Saisie Profil'!$D7="ON",OR(DI$4="Connecteurs",DI$4="Circuit imprimé"))),DI$48*('Saisie Profil'!$N7/70)^(4.4)*EXP(11604*IF(OR(DI$4="Connecteurs",DI$4="Circuit imprimé"),0.8,0.9)*((1/293)-(1/('Saisie Profil'!$G7+273)))),0)))</f>
        <v/>
      </c>
      <c r="DJ113" s="102" t="str">
        <f>IF(DJ$3="","",IF($A113=0,0,IF(OR('Saisie Profil'!$D7="Off",AND('Saisie Profil'!$D7="ON",OR(DJ$4="Connecteurs",DJ$4="Circuit imprimé"))),DJ$48*('Saisie Profil'!$N7/70)^(4.4)*EXP(11604*IF(OR(DJ$4="Connecteurs",DJ$4="Circuit imprimé"),0.8,0.9)*((1/293)-(1/('Saisie Profil'!$G7+273)))),0)))</f>
        <v/>
      </c>
      <c r="DK113" s="102" t="str">
        <f>IF(DK$3="","",IF($A113=0,0,IF(OR('Saisie Profil'!$D7="Off",AND('Saisie Profil'!$D7="ON",OR(DK$4="Connecteurs",DK$4="Circuit imprimé"))),DK$48*('Saisie Profil'!$N7/70)^(4.4)*EXP(11604*IF(OR(DK$4="Connecteurs",DK$4="Circuit imprimé"),0.8,0.9)*((1/293)-(1/('Saisie Profil'!$G7+273)))),0)))</f>
        <v/>
      </c>
      <c r="DL113" s="102" t="str">
        <f>IF(DL$3="","",IF($A113=0,0,IF(OR('Saisie Profil'!$D7="Off",AND('Saisie Profil'!$D7="ON",OR(DL$4="Connecteurs",DL$4="Circuit imprimé"))),DL$48*('Saisie Profil'!$N7/70)^(4.4)*EXP(11604*IF(OR(DL$4="Connecteurs",DL$4="Circuit imprimé"),0.8,0.9)*((1/293)-(1/('Saisie Profil'!$G7+273)))),0)))</f>
        <v/>
      </c>
      <c r="DM113" s="102" t="str">
        <f>IF(DM$3="","",IF($A113=0,0,IF(OR('Saisie Profil'!$D7="Off",AND('Saisie Profil'!$D7="ON",OR(DM$4="Connecteurs",DM$4="Circuit imprimé"))),DM$48*('Saisie Profil'!$N7/70)^(4.4)*EXP(11604*IF(OR(DM$4="Connecteurs",DM$4="Circuit imprimé"),0.8,0.9)*((1/293)-(1/('Saisie Profil'!$G7+273)))),0)))</f>
        <v/>
      </c>
      <c r="DN113" s="102" t="str">
        <f>IF(DN$3="","",IF($A113=0,0,IF(OR('Saisie Profil'!$D7="Off",AND('Saisie Profil'!$D7="ON",OR(DN$4="Connecteurs",DN$4="Circuit imprimé"))),DN$48*('Saisie Profil'!$N7/70)^(4.4)*EXP(11604*IF(OR(DN$4="Connecteurs",DN$4="Circuit imprimé"),0.8,0.9)*((1/293)-(1/('Saisie Profil'!$G7+273)))),0)))</f>
        <v/>
      </c>
      <c r="DO113" s="102" t="str">
        <f>IF(DO$3="","",IF($A113=0,0,IF(OR('Saisie Profil'!$D7="Off",AND('Saisie Profil'!$D7="ON",OR(DO$4="Connecteurs",DO$4="Circuit imprimé"))),DO$48*('Saisie Profil'!$N7/70)^(4.4)*EXP(11604*IF(OR(DO$4="Connecteurs",DO$4="Circuit imprimé"),0.8,0.9)*((1/293)-(1/('Saisie Profil'!$G7+273)))),0)))</f>
        <v/>
      </c>
      <c r="DP113" s="102" t="str">
        <f>IF(DP$3="","",IF($A113=0,0,IF(OR('Saisie Profil'!$D7="Off",AND('Saisie Profil'!$D7="ON",OR(DP$4="Connecteurs",DP$4="Circuit imprimé"))),DP$48*('Saisie Profil'!$N7/70)^(4.4)*EXP(11604*IF(OR(DP$4="Connecteurs",DP$4="Circuit imprimé"),0.8,0.9)*((1/293)-(1/('Saisie Profil'!$G7+273)))),0)))</f>
        <v/>
      </c>
      <c r="DQ113" s="102" t="str">
        <f>IF(DQ$3="","",IF($A113=0,0,IF(OR('Saisie Profil'!$D7="Off",AND('Saisie Profil'!$D7="ON",OR(DQ$4="Connecteurs",DQ$4="Circuit imprimé"))),DQ$48*('Saisie Profil'!$N7/70)^(4.4)*EXP(11604*IF(OR(DQ$4="Connecteurs",DQ$4="Circuit imprimé"),0.8,0.9)*((1/293)-(1/('Saisie Profil'!$G7+273)))),0)))</f>
        <v/>
      </c>
      <c r="DR113" s="102" t="str">
        <f>IF(DR$3="","",IF($A113=0,0,IF(OR('Saisie Profil'!$D7="Off",AND('Saisie Profil'!$D7="ON",OR(DR$4="Connecteurs",DR$4="Circuit imprimé"))),DR$48*('Saisie Profil'!$N7/70)^(4.4)*EXP(11604*IF(OR(DR$4="Connecteurs",DR$4="Circuit imprimé"),0.8,0.9)*((1/293)-(1/('Saisie Profil'!$G7+273)))),0)))</f>
        <v/>
      </c>
      <c r="DS113" s="102" t="str">
        <f>IF(DS$3="","",IF($A113=0,0,IF(OR('Saisie Profil'!$D7="Off",AND('Saisie Profil'!$D7="ON",OR(DS$4="Connecteurs",DS$4="Circuit imprimé"))),DS$48*('Saisie Profil'!$N7/70)^(4.4)*EXP(11604*IF(OR(DS$4="Connecteurs",DS$4="Circuit imprimé"),0.8,0.9)*((1/293)-(1/('Saisie Profil'!$G7+273)))),0)))</f>
        <v/>
      </c>
      <c r="DT113" s="102" t="str">
        <f>IF(DT$3="","",IF($A113=0,0,IF(OR('Saisie Profil'!$D7="Off",AND('Saisie Profil'!$D7="ON",OR(DT$4="Connecteurs",DT$4="Circuit imprimé"))),DT$48*('Saisie Profil'!$N7/70)^(4.4)*EXP(11604*IF(OR(DT$4="Connecteurs",DT$4="Circuit imprimé"),0.8,0.9)*((1/293)-(1/('Saisie Profil'!$G7+273)))),0)))</f>
        <v/>
      </c>
      <c r="DU113" s="102" t="str">
        <f>IF(DU$3="","",IF($A113=0,0,IF(OR('Saisie Profil'!$D7="Off",AND('Saisie Profil'!$D7="ON",OR(DU$4="Connecteurs",DU$4="Circuit imprimé"))),DU$48*('Saisie Profil'!$N7/70)^(4.4)*EXP(11604*IF(OR(DU$4="Connecteurs",DU$4="Circuit imprimé"),0.8,0.9)*((1/293)-(1/('Saisie Profil'!$G7+273)))),0)))</f>
        <v/>
      </c>
      <c r="DV113" s="102" t="str">
        <f>IF(DV$3="","",IF($A113=0,0,IF(OR('Saisie Profil'!$D7="Off",AND('Saisie Profil'!$D7="ON",OR(DV$4="Connecteurs",DV$4="Circuit imprimé"))),DV$48*('Saisie Profil'!$N7/70)^(4.4)*EXP(11604*IF(OR(DV$4="Connecteurs",DV$4="Circuit imprimé"),0.8,0.9)*((1/293)-(1/('Saisie Profil'!$G7+273)))),0)))</f>
        <v/>
      </c>
      <c r="DW113" s="102" t="str">
        <f>IF(DW$3="","",IF($A113=0,0,IF(OR('Saisie Profil'!$D7="Off",AND('Saisie Profil'!$D7="ON",OR(DW$4="Connecteurs",DW$4="Circuit imprimé"))),DW$48*('Saisie Profil'!$N7/70)^(4.4)*EXP(11604*IF(OR(DW$4="Connecteurs",DW$4="Circuit imprimé"),0.8,0.9)*((1/293)-(1/('Saisie Profil'!$G7+273)))),0)))</f>
        <v/>
      </c>
      <c r="DX113" s="102" t="str">
        <f>IF(DX$3="","",IF($A113=0,0,IF(OR('Saisie Profil'!$D7="Off",AND('Saisie Profil'!$D7="ON",OR(DX$4="Connecteurs",DX$4="Circuit imprimé"))),DX$48*('Saisie Profil'!$N7/70)^(4.4)*EXP(11604*IF(OR(DX$4="Connecteurs",DX$4="Circuit imprimé"),0.8,0.9)*((1/293)-(1/('Saisie Profil'!$G7+273)))),0)))</f>
        <v/>
      </c>
      <c r="DY113" s="102" t="str">
        <f>IF(DY$3="","",IF($A113=0,0,IF(OR('Saisie Profil'!$D7="Off",AND('Saisie Profil'!$D7="ON",OR(DY$4="Connecteurs",DY$4="Circuit imprimé"))),DY$48*('Saisie Profil'!$N7/70)^(4.4)*EXP(11604*IF(OR(DY$4="Connecteurs",DY$4="Circuit imprimé"),0.8,0.9)*((1/293)-(1/('Saisie Profil'!$G7+273)))),0)))</f>
        <v/>
      </c>
      <c r="DZ113" s="102" t="str">
        <f>IF(DZ$3="","",IF($A113=0,0,IF(OR('Saisie Profil'!$D7="Off",AND('Saisie Profil'!$D7="ON",OR(DZ$4="Connecteurs",DZ$4="Circuit imprimé"))),DZ$48*('Saisie Profil'!$N7/70)^(4.4)*EXP(11604*IF(OR(DZ$4="Connecteurs",DZ$4="Circuit imprimé"),0.8,0.9)*((1/293)-(1/('Saisie Profil'!$G7+273)))),0)))</f>
        <v/>
      </c>
      <c r="EA113" s="102" t="str">
        <f>IF(EA$3="","",IF($A113=0,0,IF(OR('Saisie Profil'!$D7="Off",AND('Saisie Profil'!$D7="ON",OR(EA$4="Connecteurs",EA$4="Circuit imprimé"))),EA$48*('Saisie Profil'!$N7/70)^(4.4)*EXP(11604*IF(OR(EA$4="Connecteurs",EA$4="Circuit imprimé"),0.8,0.9)*((1/293)-(1/('Saisie Profil'!$G7+273)))),0)))</f>
        <v/>
      </c>
      <c r="EB113" s="102" t="str">
        <f>IF(EB$3="","",IF($A113=0,0,IF(OR('Saisie Profil'!$D7="Off",AND('Saisie Profil'!$D7="ON",OR(EB$4="Connecteurs",EB$4="Circuit imprimé"))),EB$48*('Saisie Profil'!$N7/70)^(4.4)*EXP(11604*IF(OR(EB$4="Connecteurs",EB$4="Circuit imprimé"),0.8,0.9)*((1/293)-(1/('Saisie Profil'!$G7+273)))),0)))</f>
        <v/>
      </c>
      <c r="EC113" s="102" t="str">
        <f>IF(EC$3="","",IF($A113=0,0,IF(OR('Saisie Profil'!$D7="Off",AND('Saisie Profil'!$D7="ON",OR(EC$4="Connecteurs",EC$4="Circuit imprimé"))),EC$48*('Saisie Profil'!$N7/70)^(4.4)*EXP(11604*IF(OR(EC$4="Connecteurs",EC$4="Circuit imprimé"),0.8,0.9)*((1/293)-(1/('Saisie Profil'!$G7+273)))),0)))</f>
        <v/>
      </c>
      <c r="ED113" s="102" t="str">
        <f>IF(ED$3="","",IF($A113=0,0,IF(OR('Saisie Profil'!$D7="Off",AND('Saisie Profil'!$D7="ON",OR(ED$4="Connecteurs",ED$4="Circuit imprimé"))),ED$48*('Saisie Profil'!$N7/70)^(4.4)*EXP(11604*IF(OR(ED$4="Connecteurs",ED$4="Circuit imprimé"),0.8,0.9)*((1/293)-(1/('Saisie Profil'!$G7+273)))),0)))</f>
        <v/>
      </c>
      <c r="EE113" s="102" t="str">
        <f>IF(EE$3="","",IF($A113=0,0,IF(OR('Saisie Profil'!$D7="Off",AND('Saisie Profil'!$D7="ON",OR(EE$4="Connecteurs",EE$4="Circuit imprimé"))),EE$48*('Saisie Profil'!$N7/70)^(4.4)*EXP(11604*IF(OR(EE$4="Connecteurs",EE$4="Circuit imprimé"),0.8,0.9)*((1/293)-(1/('Saisie Profil'!$G7+273)))),0)))</f>
        <v/>
      </c>
      <c r="EF113" s="102" t="str">
        <f>IF(EF$3="","",IF($A113=0,0,IF(OR('Saisie Profil'!$D7="Off",AND('Saisie Profil'!$D7="ON",OR(EF$4="Connecteurs",EF$4="Circuit imprimé"))),EF$48*('Saisie Profil'!$N7/70)^(4.4)*EXP(11604*IF(OR(EF$4="Connecteurs",EF$4="Circuit imprimé"),0.8,0.9)*((1/293)-(1/('Saisie Profil'!$G7+273)))),0)))</f>
        <v/>
      </c>
      <c r="EG113" s="102" t="str">
        <f>IF(EG$3="","",IF($A113=0,0,IF(OR('Saisie Profil'!$D7="Off",AND('Saisie Profil'!$D7="ON",OR(EG$4="Connecteurs",EG$4="Circuit imprimé"))),EG$48*('Saisie Profil'!$N7/70)^(4.4)*EXP(11604*IF(OR(EG$4="Connecteurs",EG$4="Circuit imprimé"),0.8,0.9)*((1/293)-(1/('Saisie Profil'!$G7+273)))),0)))</f>
        <v/>
      </c>
      <c r="EH113" s="102" t="str">
        <f>IF(EH$3="","",IF($A113=0,0,IF(OR('Saisie Profil'!$D7="Off",AND('Saisie Profil'!$D7="ON",OR(EH$4="Connecteurs",EH$4="Circuit imprimé"))),EH$48*('Saisie Profil'!$N7/70)^(4.4)*EXP(11604*IF(OR(EH$4="Connecteurs",EH$4="Circuit imprimé"),0.8,0.9)*((1/293)-(1/('Saisie Profil'!$G7+273)))),0)))</f>
        <v/>
      </c>
      <c r="EI113" s="102" t="str">
        <f>IF(EI$3="","",IF($A113=0,0,IF(OR('Saisie Profil'!$D7="Off",AND('Saisie Profil'!$D7="ON",OR(EI$4="Connecteurs",EI$4="Circuit imprimé"))),EI$48*('Saisie Profil'!$N7/70)^(4.4)*EXP(11604*IF(OR(EI$4="Connecteurs",EI$4="Circuit imprimé"),0.8,0.9)*((1/293)-(1/('Saisie Profil'!$G7+273)))),0)))</f>
        <v/>
      </c>
      <c r="EJ113" s="102" t="str">
        <f>IF(EJ$3="","",IF($A113=0,0,IF(OR('Saisie Profil'!$D7="Off",AND('Saisie Profil'!$D7="ON",OR(EJ$4="Connecteurs",EJ$4="Circuit imprimé"))),EJ$48*('Saisie Profil'!$N7/70)^(4.4)*EXP(11604*IF(OR(EJ$4="Connecteurs",EJ$4="Circuit imprimé"),0.8,0.9)*((1/293)-(1/('Saisie Profil'!$G7+273)))),0)))</f>
        <v/>
      </c>
      <c r="EK113" s="102" t="str">
        <f>IF(EK$3="","",IF($A113=0,0,IF(OR('Saisie Profil'!$D7="Off",AND('Saisie Profil'!$D7="ON",OR(EK$4="Connecteurs",EK$4="Circuit imprimé"))),EK$48*('Saisie Profil'!$N7/70)^(4.4)*EXP(11604*IF(OR(EK$4="Connecteurs",EK$4="Circuit imprimé"),0.8,0.9)*((1/293)-(1/('Saisie Profil'!$G7+273)))),0)))</f>
        <v/>
      </c>
      <c r="EL113" s="102" t="str">
        <f>IF(EL$3="","",IF($A113=0,0,IF(OR('Saisie Profil'!$D7="Off",AND('Saisie Profil'!$D7="ON",OR(EL$4="Connecteurs",EL$4="Circuit imprimé"))),EL$48*('Saisie Profil'!$N7/70)^(4.4)*EXP(11604*IF(OR(EL$4="Connecteurs",EL$4="Circuit imprimé"),0.8,0.9)*((1/293)-(1/('Saisie Profil'!$G7+273)))),0)))</f>
        <v/>
      </c>
      <c r="EM113" s="102" t="str">
        <f>IF(EM$3="","",IF($A113=0,0,IF(OR('Saisie Profil'!$D7="Off",AND('Saisie Profil'!$D7="ON",OR(EM$4="Connecteurs",EM$4="Circuit imprimé"))),EM$48*('Saisie Profil'!$N7/70)^(4.4)*EXP(11604*IF(OR(EM$4="Connecteurs",EM$4="Circuit imprimé"),0.8,0.9)*((1/293)-(1/('Saisie Profil'!$G7+273)))),0)))</f>
        <v/>
      </c>
      <c r="EN113" s="102" t="str">
        <f>IF(EN$3="","",IF($A113=0,0,IF(OR('Saisie Profil'!$D7="Off",AND('Saisie Profil'!$D7="ON",OR(EN$4="Connecteurs",EN$4="Circuit imprimé"))),EN$48*('Saisie Profil'!$N7/70)^(4.4)*EXP(11604*IF(OR(EN$4="Connecteurs",EN$4="Circuit imprimé"),0.8,0.9)*((1/293)-(1/('Saisie Profil'!$G7+273)))),0)))</f>
        <v/>
      </c>
      <c r="EO113" s="102" t="str">
        <f>IF(EO$3="","",IF($A113=0,0,IF(OR('Saisie Profil'!$D7="Off",AND('Saisie Profil'!$D7="ON",OR(EO$4="Connecteurs",EO$4="Circuit imprimé"))),EO$48*('Saisie Profil'!$N7/70)^(4.4)*EXP(11604*IF(OR(EO$4="Connecteurs",EO$4="Circuit imprimé"),0.8,0.9)*((1/293)-(1/('Saisie Profil'!$G7+273)))),0)))</f>
        <v/>
      </c>
      <c r="EP113" s="102" t="str">
        <f>IF(EP$3="","",IF($A113=0,0,IF(OR('Saisie Profil'!$D7="Off",AND('Saisie Profil'!$D7="ON",OR(EP$4="Connecteurs",EP$4="Circuit imprimé"))),EP$48*('Saisie Profil'!$N7/70)^(4.4)*EXP(11604*IF(OR(EP$4="Connecteurs",EP$4="Circuit imprimé"),0.8,0.9)*((1/293)-(1/('Saisie Profil'!$G7+273)))),0)))</f>
        <v/>
      </c>
      <c r="EQ113" s="102" t="str">
        <f>IF(EQ$3="","",IF($A113=0,0,IF(OR('Saisie Profil'!$D7="Off",AND('Saisie Profil'!$D7="ON",OR(EQ$4="Connecteurs",EQ$4="Circuit imprimé"))),EQ$48*('Saisie Profil'!$N7/70)^(4.4)*EXP(11604*IF(OR(EQ$4="Connecteurs",EQ$4="Circuit imprimé"),0.8,0.9)*((1/293)-(1/('Saisie Profil'!$G7+273)))),0)))</f>
        <v/>
      </c>
      <c r="ER113" s="102" t="str">
        <f>IF(ER$3="","",IF($A113=0,0,IF(OR('Saisie Profil'!$D7="Off",AND('Saisie Profil'!$D7="ON",OR(ER$4="Connecteurs",ER$4="Circuit imprimé"))),ER$48*('Saisie Profil'!$N7/70)^(4.4)*EXP(11604*IF(OR(ER$4="Connecteurs",ER$4="Circuit imprimé"),0.8,0.9)*((1/293)-(1/('Saisie Profil'!$G7+273)))),0)))</f>
        <v/>
      </c>
      <c r="ES113" s="102" t="str">
        <f>IF(ES$3="","",IF($A113=0,0,IF(OR('Saisie Profil'!$D7="Off",AND('Saisie Profil'!$D7="ON",OR(ES$4="Connecteurs",ES$4="Circuit imprimé"))),ES$48*('Saisie Profil'!$N7/70)^(4.4)*EXP(11604*IF(OR(ES$4="Connecteurs",ES$4="Circuit imprimé"),0.8,0.9)*((1/293)-(1/('Saisie Profil'!$G7+273)))),0)))</f>
        <v/>
      </c>
      <c r="ET113" s="102" t="str">
        <f>IF(ET$3="","",IF($A113=0,0,IF(OR('Saisie Profil'!$D7="Off",AND('Saisie Profil'!$D7="ON",OR(ET$4="Connecteurs",ET$4="Circuit imprimé"))),ET$48*('Saisie Profil'!$N7/70)^(4.4)*EXP(11604*IF(OR(ET$4="Connecteurs",ET$4="Circuit imprimé"),0.8,0.9)*((1/293)-(1/('Saisie Profil'!$G7+273)))),0)))</f>
        <v/>
      </c>
      <c r="EU113" s="102" t="str">
        <f>IF(EU$3="","",IF($A113=0,0,IF(OR('Saisie Profil'!$D7="Off",AND('Saisie Profil'!$D7="ON",OR(EU$4="Connecteurs",EU$4="Circuit imprimé"))),EU$48*('Saisie Profil'!$N7/70)^(4.4)*EXP(11604*IF(OR(EU$4="Connecteurs",EU$4="Circuit imprimé"),0.8,0.9)*((1/293)-(1/('Saisie Profil'!$G7+273)))),0)))</f>
        <v/>
      </c>
      <c r="EV113" s="102" t="str">
        <f>IF(EV$3="","",IF($A113=0,0,IF(OR('Saisie Profil'!$D7="Off",AND('Saisie Profil'!$D7="ON",OR(EV$4="Connecteurs",EV$4="Circuit imprimé"))),EV$48*('Saisie Profil'!$N7/70)^(4.4)*EXP(11604*IF(OR(EV$4="Connecteurs",EV$4="Circuit imprimé"),0.8,0.9)*((1/293)-(1/('Saisie Profil'!$G7+273)))),0)))</f>
        <v/>
      </c>
      <c r="EW113" s="102" t="str">
        <f>IF(EW$3="","",IF($A113=0,0,IF(OR('Saisie Profil'!$D7="Off",AND('Saisie Profil'!$D7="ON",OR(EW$4="Connecteurs",EW$4="Circuit imprimé"))),EW$48*('Saisie Profil'!$N7/70)^(4.4)*EXP(11604*IF(OR(EW$4="Connecteurs",EW$4="Circuit imprimé"),0.8,0.9)*((1/293)-(1/('Saisie Profil'!$G7+273)))),0)))</f>
        <v/>
      </c>
      <c r="EX113" s="102" t="str">
        <f>IF(EX$3="","",IF($A113=0,0,IF(OR('Saisie Profil'!$D7="Off",AND('Saisie Profil'!$D7="ON",OR(EX$4="Connecteurs",EX$4="Circuit imprimé"))),EX$48*('Saisie Profil'!$N7/70)^(4.4)*EXP(11604*IF(OR(EX$4="Connecteurs",EX$4="Circuit imprimé"),0.8,0.9)*((1/293)-(1/('Saisie Profil'!$G7+273)))),0)))</f>
        <v/>
      </c>
      <c r="EY113" s="102" t="str">
        <f>IF(EY$3="","",IF($A113=0,0,IF(OR('Saisie Profil'!$D7="Off",AND('Saisie Profil'!$D7="ON",OR(EY$4="Connecteurs",EY$4="Circuit imprimé"))),EY$48*('Saisie Profil'!$N7/70)^(4.4)*EXP(11604*IF(OR(EY$4="Connecteurs",EY$4="Circuit imprimé"),0.8,0.9)*((1/293)-(1/('Saisie Profil'!$G7+273)))),0)))</f>
        <v/>
      </c>
      <c r="EZ113" s="102" t="str">
        <f>IF(EZ$3="","",IF($A113=0,0,IF(OR('Saisie Profil'!$D7="Off",AND('Saisie Profil'!$D7="ON",OR(EZ$4="Connecteurs",EZ$4="Circuit imprimé"))),EZ$48*('Saisie Profil'!$N7/70)^(4.4)*EXP(11604*IF(OR(EZ$4="Connecteurs",EZ$4="Circuit imprimé"),0.8,0.9)*((1/293)-(1/('Saisie Profil'!$G7+273)))),0)))</f>
        <v/>
      </c>
      <c r="FA113" s="102" t="str">
        <f>IF(FA$3="","",IF($A113=0,0,IF(OR('Saisie Profil'!$D7="Off",AND('Saisie Profil'!$D7="ON",OR(FA$4="Connecteurs",FA$4="Circuit imprimé"))),FA$48*('Saisie Profil'!$N7/70)^(4.4)*EXP(11604*IF(OR(FA$4="Connecteurs",FA$4="Circuit imprimé"),0.8,0.9)*((1/293)-(1/('Saisie Profil'!$G7+273)))),0)))</f>
        <v/>
      </c>
      <c r="FB113" s="102" t="str">
        <f>IF(FB$3="","",IF($A113=0,0,IF(OR('Saisie Profil'!$D7="Off",AND('Saisie Profil'!$D7="ON",OR(FB$4="Connecteurs",FB$4="Circuit imprimé"))),FB$48*('Saisie Profil'!$N7/70)^(4.4)*EXP(11604*IF(OR(FB$4="Connecteurs",FB$4="Circuit imprimé"),0.8,0.9)*((1/293)-(1/('Saisie Profil'!$G7+273)))),0)))</f>
        <v/>
      </c>
      <c r="FC113" s="102" t="str">
        <f>IF(FC$3="","",IF($A113=0,0,IF(OR('Saisie Profil'!$D7="Off",AND('Saisie Profil'!$D7="ON",OR(FC$4="Connecteurs",FC$4="Circuit imprimé"))),FC$48*('Saisie Profil'!$N7/70)^(4.4)*EXP(11604*IF(OR(FC$4="Connecteurs",FC$4="Circuit imprimé"),0.8,0.9)*((1/293)-(1/('Saisie Profil'!$G7+273)))),0)))</f>
        <v/>
      </c>
      <c r="FD113" s="102" t="str">
        <f>IF(FD$3="","",IF($A113=0,0,IF(OR('Saisie Profil'!$D7="Off",AND('Saisie Profil'!$D7="ON",OR(FD$4="Connecteurs",FD$4="Circuit imprimé"))),FD$48*('Saisie Profil'!$N7/70)^(4.4)*EXP(11604*IF(OR(FD$4="Connecteurs",FD$4="Circuit imprimé"),0.8,0.9)*((1/293)-(1/('Saisie Profil'!$G7+273)))),0)))</f>
        <v/>
      </c>
      <c r="FE113" s="102" t="str">
        <f>IF(FE$3="","",IF($A113=0,0,IF(OR('Saisie Profil'!$D7="Off",AND('Saisie Profil'!$D7="ON",OR(FE$4="Connecteurs",FE$4="Circuit imprimé"))),FE$48*('Saisie Profil'!$N7/70)^(4.4)*EXP(11604*IF(OR(FE$4="Connecteurs",FE$4="Circuit imprimé"),0.8,0.9)*((1/293)-(1/('Saisie Profil'!$G7+273)))),0)))</f>
        <v/>
      </c>
      <c r="FF113" s="102" t="str">
        <f>IF(FF$3="","",IF($A113=0,0,IF(OR('Saisie Profil'!$D7="Off",AND('Saisie Profil'!$D7="ON",OR(FF$4="Connecteurs",FF$4="Circuit imprimé"))),FF$48*('Saisie Profil'!$N7/70)^(4.4)*EXP(11604*IF(OR(FF$4="Connecteurs",FF$4="Circuit imprimé"),0.8,0.9)*((1/293)-(1/('Saisie Profil'!$G7+273)))),0)))</f>
        <v/>
      </c>
      <c r="FG113" s="102" t="str">
        <f>IF(FG$3="","",IF($A113=0,0,IF(OR('Saisie Profil'!$D7="Off",AND('Saisie Profil'!$D7="ON",OR(FG$4="Connecteurs",FG$4="Circuit imprimé"))),FG$48*('Saisie Profil'!$N7/70)^(4.4)*EXP(11604*IF(OR(FG$4="Connecteurs",FG$4="Circuit imprimé"),0.8,0.9)*((1/293)-(1/('Saisie Profil'!$G7+273)))),0)))</f>
        <v/>
      </c>
      <c r="FH113" s="102" t="str">
        <f>IF(FH$3="","",IF($A113=0,0,IF(OR('Saisie Profil'!$D7="Off",AND('Saisie Profil'!$D7="ON",OR(FH$4="Connecteurs",FH$4="Circuit imprimé"))),FH$48*('Saisie Profil'!$N7/70)^(4.4)*EXP(11604*IF(OR(FH$4="Connecteurs",FH$4="Circuit imprimé"),0.8,0.9)*((1/293)-(1/('Saisie Profil'!$G7+273)))),0)))</f>
        <v/>
      </c>
      <c r="FI113" s="102" t="str">
        <f>IF(FI$3="","",IF($A113=0,0,IF(OR('Saisie Profil'!$D7="Off",AND('Saisie Profil'!$D7="ON",OR(FI$4="Connecteurs",FI$4="Circuit imprimé"))),FI$48*('Saisie Profil'!$N7/70)^(4.4)*EXP(11604*IF(OR(FI$4="Connecteurs",FI$4="Circuit imprimé"),0.8,0.9)*((1/293)-(1/('Saisie Profil'!$G7+273)))),0)))</f>
        <v/>
      </c>
      <c r="FJ113" s="102" t="str">
        <f>IF(FJ$3="","",IF($A113=0,0,IF(OR('Saisie Profil'!$D7="Off",AND('Saisie Profil'!$D7="ON",OR(FJ$4="Connecteurs",FJ$4="Circuit imprimé"))),FJ$48*('Saisie Profil'!$N7/70)^(4.4)*EXP(11604*IF(OR(FJ$4="Connecteurs",FJ$4="Circuit imprimé"),0.8,0.9)*((1/293)-(1/('Saisie Profil'!$G7+273)))),0)))</f>
        <v/>
      </c>
      <c r="FK113" s="102" t="str">
        <f>IF(FK$3="","",IF($A113=0,0,IF(OR('Saisie Profil'!$D7="Off",AND('Saisie Profil'!$D7="ON",OR(FK$4="Connecteurs",FK$4="Circuit imprimé"))),FK$48*('Saisie Profil'!$N7/70)^(4.4)*EXP(11604*IF(OR(FK$4="Connecteurs",FK$4="Circuit imprimé"),0.8,0.9)*((1/293)-(1/('Saisie Profil'!$G7+273)))),0)))</f>
        <v/>
      </c>
      <c r="FL113" s="102" t="str">
        <f>IF(FL$3="","",IF($A113=0,0,IF(OR('Saisie Profil'!$D7="Off",AND('Saisie Profil'!$D7="ON",OR(FL$4="Connecteurs",FL$4="Circuit imprimé"))),FL$48*('Saisie Profil'!$N7/70)^(4.4)*EXP(11604*IF(OR(FL$4="Connecteurs",FL$4="Circuit imprimé"),0.8,0.9)*((1/293)-(1/('Saisie Profil'!$G7+273)))),0)))</f>
        <v/>
      </c>
      <c r="FM113" s="102" t="str">
        <f>IF(FM$3="","",IF($A113=0,0,IF(OR('Saisie Profil'!$D7="Off",AND('Saisie Profil'!$D7="ON",OR(FM$4="Connecteurs",FM$4="Circuit imprimé"))),FM$48*('Saisie Profil'!$N7/70)^(4.4)*EXP(11604*IF(OR(FM$4="Connecteurs",FM$4="Circuit imprimé"),0.8,0.9)*((1/293)-(1/('Saisie Profil'!$G7+273)))),0)))</f>
        <v/>
      </c>
      <c r="FN113" s="102" t="str">
        <f>IF(FN$3="","",IF($A113=0,0,IF(OR('Saisie Profil'!$D7="Off",AND('Saisie Profil'!$D7="ON",OR(FN$4="Connecteurs",FN$4="Circuit imprimé"))),FN$48*('Saisie Profil'!$N7/70)^(4.4)*EXP(11604*IF(OR(FN$4="Connecteurs",FN$4="Circuit imprimé"),0.8,0.9)*((1/293)-(1/('Saisie Profil'!$G7+273)))),0)))</f>
        <v/>
      </c>
      <c r="FO113" s="102" t="str">
        <f>IF(FO$3="","",IF($A113=0,0,IF(OR('Saisie Profil'!$D7="Off",AND('Saisie Profil'!$D7="ON",OR(FO$4="Connecteurs",FO$4="Circuit imprimé"))),FO$48*('Saisie Profil'!$N7/70)^(4.4)*EXP(11604*IF(OR(FO$4="Connecteurs",FO$4="Circuit imprimé"),0.8,0.9)*((1/293)-(1/('Saisie Profil'!$G7+273)))),0)))</f>
        <v/>
      </c>
      <c r="FP113" s="102" t="str">
        <f>IF(FP$3="","",IF($A113=0,0,IF(OR('Saisie Profil'!$D7="Off",AND('Saisie Profil'!$D7="ON",OR(FP$4="Connecteurs",FP$4="Circuit imprimé"))),FP$48*('Saisie Profil'!$N7/70)^(4.4)*EXP(11604*IF(OR(FP$4="Connecteurs",FP$4="Circuit imprimé"),0.8,0.9)*((1/293)-(1/('Saisie Profil'!$G7+273)))),0)))</f>
        <v/>
      </c>
      <c r="FQ113" s="102" t="str">
        <f>IF(FQ$3="","",IF($A113=0,0,IF(OR('Saisie Profil'!$D7="Off",AND('Saisie Profil'!$D7="ON",OR(FQ$4="Connecteurs",FQ$4="Circuit imprimé"))),FQ$48*('Saisie Profil'!$N7/70)^(4.4)*EXP(11604*IF(OR(FQ$4="Connecteurs",FQ$4="Circuit imprimé"),0.8,0.9)*((1/293)-(1/('Saisie Profil'!$G7+273)))),0)))</f>
        <v/>
      </c>
      <c r="FR113" s="102" t="str">
        <f>IF(FR$3="","",IF($A113=0,0,IF(OR('Saisie Profil'!$D7="Off",AND('Saisie Profil'!$D7="ON",OR(FR$4="Connecteurs",FR$4="Circuit imprimé"))),FR$48*('Saisie Profil'!$N7/70)^(4.4)*EXP(11604*IF(OR(FR$4="Connecteurs",FR$4="Circuit imprimé"),0.8,0.9)*((1/293)-(1/('Saisie Profil'!$G7+273)))),0)))</f>
        <v/>
      </c>
      <c r="FS113" s="102" t="str">
        <f>IF(FS$3="","",IF($A113=0,0,IF(OR('Saisie Profil'!$D7="Off",AND('Saisie Profil'!$D7="ON",OR(FS$4="Connecteurs",FS$4="Circuit imprimé"))),FS$48*('Saisie Profil'!$N7/70)^(4.4)*EXP(11604*IF(OR(FS$4="Connecteurs",FS$4="Circuit imprimé"),0.8,0.9)*((1/293)-(1/('Saisie Profil'!$G7+273)))),0)))</f>
        <v/>
      </c>
      <c r="FT113" s="102" t="str">
        <f>IF(FT$3="","",IF($A113=0,0,IF(OR('Saisie Profil'!$D7="Off",AND('Saisie Profil'!$D7="ON",OR(FT$4="Connecteurs",FT$4="Circuit imprimé"))),FT$48*('Saisie Profil'!$N7/70)^(4.4)*EXP(11604*IF(OR(FT$4="Connecteurs",FT$4="Circuit imprimé"),0.8,0.9)*((1/293)-(1/('Saisie Profil'!$G7+273)))),0)))</f>
        <v/>
      </c>
      <c r="FU113" s="102" t="str">
        <f>IF(FU$3="","",IF($A113=0,0,IF(OR('Saisie Profil'!$D7="Off",AND('Saisie Profil'!$D7="ON",OR(FU$4="Connecteurs",FU$4="Circuit imprimé"))),FU$48*('Saisie Profil'!$N7/70)^(4.4)*EXP(11604*IF(OR(FU$4="Connecteurs",FU$4="Circuit imprimé"),0.8,0.9)*((1/293)-(1/('Saisie Profil'!$G7+273)))),0)))</f>
        <v/>
      </c>
      <c r="FV113" s="102" t="str">
        <f>IF(FV$3="","",IF($A113=0,0,IF(OR('Saisie Profil'!$D7="Off",AND('Saisie Profil'!$D7="ON",OR(FV$4="Connecteurs",FV$4="Circuit imprimé"))),FV$48*('Saisie Profil'!$N7/70)^(4.4)*EXP(11604*IF(OR(FV$4="Connecteurs",FV$4="Circuit imprimé"),0.8,0.9)*((1/293)-(1/('Saisie Profil'!$G7+273)))),0)))</f>
        <v/>
      </c>
      <c r="FW113" s="102" t="str">
        <f>IF(FW$3="","",IF($A113=0,0,IF(OR('Saisie Profil'!$D7="Off",AND('Saisie Profil'!$D7="ON",OR(FW$4="Connecteurs",FW$4="Circuit imprimé"))),FW$48*('Saisie Profil'!$N7/70)^(4.4)*EXP(11604*IF(OR(FW$4="Connecteurs",FW$4="Circuit imprimé"),0.8,0.9)*((1/293)-(1/('Saisie Profil'!$G7+273)))),0)))</f>
        <v/>
      </c>
      <c r="FX113" s="102" t="str">
        <f>IF(FX$3="","",IF($A113=0,0,IF(OR('Saisie Profil'!$D7="Off",AND('Saisie Profil'!$D7="ON",OR(FX$4="Connecteurs",FX$4="Circuit imprimé"))),FX$48*('Saisie Profil'!$N7/70)^(4.4)*EXP(11604*IF(OR(FX$4="Connecteurs",FX$4="Circuit imprimé"),0.8,0.9)*((1/293)-(1/('Saisie Profil'!$G7+273)))),0)))</f>
        <v/>
      </c>
      <c r="FY113" s="102" t="str">
        <f>IF(FY$3="","",IF($A113=0,0,IF(OR('Saisie Profil'!$D7="Off",AND('Saisie Profil'!$D7="ON",OR(FY$4="Connecteurs",FY$4="Circuit imprimé"))),FY$48*('Saisie Profil'!$N7/70)^(4.4)*EXP(11604*IF(OR(FY$4="Connecteurs",FY$4="Circuit imprimé"),0.8,0.9)*((1/293)-(1/('Saisie Profil'!$G7+273)))),0)))</f>
        <v/>
      </c>
      <c r="FZ113" s="102" t="str">
        <f>IF(FZ$3="","",IF($A113=0,0,IF(OR('Saisie Profil'!$D7="Off",AND('Saisie Profil'!$D7="ON",OR(FZ$4="Connecteurs",FZ$4="Circuit imprimé"))),FZ$48*('Saisie Profil'!$N7/70)^(4.4)*EXP(11604*IF(OR(FZ$4="Connecteurs",FZ$4="Circuit imprimé"),0.8,0.9)*((1/293)-(1/('Saisie Profil'!$G7+273)))),0)))</f>
        <v/>
      </c>
      <c r="GA113" s="102" t="str">
        <f>IF(GA$3="","",IF($A113=0,0,IF(OR('Saisie Profil'!$D7="Off",AND('Saisie Profil'!$D7="ON",OR(GA$4="Connecteurs",GA$4="Circuit imprimé"))),GA$48*('Saisie Profil'!$N7/70)^(4.4)*EXP(11604*IF(OR(GA$4="Connecteurs",GA$4="Circuit imprimé"),0.8,0.9)*((1/293)-(1/('Saisie Profil'!$G7+273)))),0)))</f>
        <v/>
      </c>
      <c r="GB113" s="102" t="str">
        <f>IF(GB$3="","",IF($A113=0,0,IF(OR('Saisie Profil'!$D7="Off",AND('Saisie Profil'!$D7="ON",OR(GB$4="Connecteurs",GB$4="Circuit imprimé"))),GB$48*('Saisie Profil'!$N7/70)^(4.4)*EXP(11604*IF(OR(GB$4="Connecteurs",GB$4="Circuit imprimé"),0.8,0.9)*((1/293)-(1/('Saisie Profil'!$G7+273)))),0)))</f>
        <v/>
      </c>
      <c r="GC113" s="102" t="str">
        <f>IF(GC$3="","",IF($A113=0,0,IF(OR('Saisie Profil'!$D7="Off",AND('Saisie Profil'!$D7="ON",OR(GC$4="Connecteurs",GC$4="Circuit imprimé"))),GC$48*('Saisie Profil'!$N7/70)^(4.4)*EXP(11604*IF(OR(GC$4="Connecteurs",GC$4="Circuit imprimé"),0.8,0.9)*((1/293)-(1/('Saisie Profil'!$G7+273)))),0)))</f>
        <v/>
      </c>
      <c r="GD113" s="102" t="str">
        <f>IF(GD$3="","",IF($A113=0,0,IF(OR('Saisie Profil'!$D7="Off",AND('Saisie Profil'!$D7="ON",OR(GD$4="Connecteurs",GD$4="Circuit imprimé"))),GD$48*('Saisie Profil'!$N7/70)^(4.4)*EXP(11604*IF(OR(GD$4="Connecteurs",GD$4="Circuit imprimé"),0.8,0.9)*((1/293)-(1/('Saisie Profil'!$G7+273)))),0)))</f>
        <v/>
      </c>
      <c r="GE113" s="102" t="str">
        <f>IF(GE$3="","",IF($A113=0,0,IF(OR('Saisie Profil'!$D7="Off",AND('Saisie Profil'!$D7="ON",OR(GE$4="Connecteurs",GE$4="Circuit imprimé"))),GE$48*('Saisie Profil'!$N7/70)^(4.4)*EXP(11604*IF(OR(GE$4="Connecteurs",GE$4="Circuit imprimé"),0.8,0.9)*((1/293)-(1/('Saisie Profil'!$G7+273)))),0)))</f>
        <v/>
      </c>
      <c r="GF113" s="102" t="str">
        <f>IF(GF$3="","",IF($A113=0,0,IF(OR('Saisie Profil'!$D7="Off",AND('Saisie Profil'!$D7="ON",OR(GF$4="Connecteurs",GF$4="Circuit imprimé"))),GF$48*('Saisie Profil'!$N7/70)^(4.4)*EXP(11604*IF(OR(GF$4="Connecteurs",GF$4="Circuit imprimé"),0.8,0.9)*((1/293)-(1/('Saisie Profil'!$G7+273)))),0)))</f>
        <v/>
      </c>
      <c r="GG113" s="102" t="str">
        <f>IF(GG$3="","",IF($A113=0,0,IF(OR('Saisie Profil'!$D7="Off",AND('Saisie Profil'!$D7="ON",OR(GG$4="Connecteurs",GG$4="Circuit imprimé"))),GG$48*('Saisie Profil'!$N7/70)^(4.4)*EXP(11604*IF(OR(GG$4="Connecteurs",GG$4="Circuit imprimé"),0.8,0.9)*((1/293)-(1/('Saisie Profil'!$G7+273)))),0)))</f>
        <v/>
      </c>
      <c r="GH113" s="102" t="str">
        <f>IF(GH$3="","",IF($A113=0,0,IF(OR('Saisie Profil'!$D7="Off",AND('Saisie Profil'!$D7="ON",OR(GH$4="Connecteurs",GH$4="Circuit imprimé"))),GH$48*('Saisie Profil'!$N7/70)^(4.4)*EXP(11604*IF(OR(GH$4="Connecteurs",GH$4="Circuit imprimé"),0.8,0.9)*((1/293)-(1/('Saisie Profil'!$G7+273)))),0)))</f>
        <v/>
      </c>
      <c r="GI113" s="102" t="str">
        <f>IF(GI$3="","",IF($A113=0,0,IF(OR('Saisie Profil'!$D7="Off",AND('Saisie Profil'!$D7="ON",OR(GI$4="Connecteurs",GI$4="Circuit imprimé"))),GI$48*('Saisie Profil'!$N7/70)^(4.4)*EXP(11604*IF(OR(GI$4="Connecteurs",GI$4="Circuit imprimé"),0.8,0.9)*((1/293)-(1/('Saisie Profil'!$G7+273)))),0)))</f>
        <v/>
      </c>
      <c r="GJ113" s="102" t="str">
        <f>IF(GJ$3="","",IF($A113=0,0,IF(OR('Saisie Profil'!$D7="Off",AND('Saisie Profil'!$D7="ON",OR(GJ$4="Connecteurs",GJ$4="Circuit imprimé"))),GJ$48*('Saisie Profil'!$N7/70)^(4.4)*EXP(11604*IF(OR(GJ$4="Connecteurs",GJ$4="Circuit imprimé"),0.8,0.9)*((1/293)-(1/('Saisie Profil'!$G7+273)))),0)))</f>
        <v/>
      </c>
      <c r="GK113" s="102" t="str">
        <f>IF(GK$3="","",IF($A113=0,0,IF(OR('Saisie Profil'!$D7="Off",AND('Saisie Profil'!$D7="ON",OR(GK$4="Connecteurs",GK$4="Circuit imprimé"))),GK$48*('Saisie Profil'!$N7/70)^(4.4)*EXP(11604*IF(OR(GK$4="Connecteurs",GK$4="Circuit imprimé"),0.8,0.9)*((1/293)-(1/('Saisie Profil'!$G7+273)))),0)))</f>
        <v/>
      </c>
      <c r="GL113" s="102" t="str">
        <f>IF(GL$3="","",IF($A113=0,0,IF(OR('Saisie Profil'!$D7="Off",AND('Saisie Profil'!$D7="ON",OR(GL$4="Connecteurs",GL$4="Circuit imprimé"))),GL$48*('Saisie Profil'!$N7/70)^(4.4)*EXP(11604*IF(OR(GL$4="Connecteurs",GL$4="Circuit imprimé"),0.8,0.9)*((1/293)-(1/('Saisie Profil'!$G7+273)))),0)))</f>
        <v/>
      </c>
      <c r="GM113" s="102" t="str">
        <f>IF(GM$3="","",IF($A113=0,0,IF(OR('Saisie Profil'!$D7="Off",AND('Saisie Profil'!$D7="ON",OR(GM$4="Connecteurs",GM$4="Circuit imprimé"))),GM$48*('Saisie Profil'!$N7/70)^(4.4)*EXP(11604*IF(OR(GM$4="Connecteurs",GM$4="Circuit imprimé"),0.8,0.9)*((1/293)-(1/('Saisie Profil'!$G7+273)))),0)))</f>
        <v/>
      </c>
      <c r="GN113" s="102" t="str">
        <f>IF(GN$3="","",IF($A113=0,0,IF(OR('Saisie Profil'!$D7="Off",AND('Saisie Profil'!$D7="ON",OR(GN$4="Connecteurs",GN$4="Circuit imprimé"))),GN$48*('Saisie Profil'!$N7/70)^(4.4)*EXP(11604*IF(OR(GN$4="Connecteurs",GN$4="Circuit imprimé"),0.8,0.9)*((1/293)-(1/('Saisie Profil'!$G7+273)))),0)))</f>
        <v/>
      </c>
      <c r="GO113" s="102" t="str">
        <f>IF(GO$3="","",IF($A113=0,0,IF(OR('Saisie Profil'!$D7="Off",AND('Saisie Profil'!$D7="ON",OR(GO$4="Connecteurs",GO$4="Circuit imprimé"))),GO$48*('Saisie Profil'!$N7/70)^(4.4)*EXP(11604*IF(OR(GO$4="Connecteurs",GO$4="Circuit imprimé"),0.8,0.9)*((1/293)-(1/('Saisie Profil'!$G7+273)))),0)))</f>
        <v/>
      </c>
      <c r="GP113" s="102" t="str">
        <f>IF(GP$3="","",IF($A113=0,0,IF(OR('Saisie Profil'!$D7="Off",AND('Saisie Profil'!$D7="ON",OR(GP$4="Connecteurs",GP$4="Circuit imprimé"))),GP$48*('Saisie Profil'!$N7/70)^(4.4)*EXP(11604*IF(OR(GP$4="Connecteurs",GP$4="Circuit imprimé"),0.8,0.9)*((1/293)-(1/('Saisie Profil'!$G7+273)))),0)))</f>
        <v/>
      </c>
      <c r="GQ113" s="102" t="str">
        <f>IF(GQ$3="","",IF($A113=0,0,IF(OR('Saisie Profil'!$D7="Off",AND('Saisie Profil'!$D7="ON",OR(GQ$4="Connecteurs",GQ$4="Circuit imprimé"))),GQ$48*('Saisie Profil'!$N7/70)^(4.4)*EXP(11604*IF(OR(GQ$4="Connecteurs",GQ$4="Circuit imprimé"),0.8,0.9)*((1/293)-(1/('Saisie Profil'!$G7+273)))),0)))</f>
        <v/>
      </c>
      <c r="GR113" s="102" t="str">
        <f>IF(GR$3="","",IF($A113=0,0,IF(OR('Saisie Profil'!$D7="Off",AND('Saisie Profil'!$D7="ON",OR(GR$4="Connecteurs",GR$4="Circuit imprimé"))),GR$48*('Saisie Profil'!$N7/70)^(4.4)*EXP(11604*IF(OR(GR$4="Connecteurs",GR$4="Circuit imprimé"),0.8,0.9)*((1/293)-(1/('Saisie Profil'!$G7+273)))),0)))</f>
        <v/>
      </c>
      <c r="GS113" s="120"/>
    </row>
    <row r="114" spans="1:256" ht="12" customHeight="1">
      <c r="A114" s="29" t="str">
        <f>'Saisie Profil'!C8</f>
        <v>Avec obstacle sans train été</v>
      </c>
      <c r="B114" s="29" t="str">
        <f t="shared" ref="B114:B124" si="3">IF(A75=0,0,"PI RH")</f>
        <v>PI RH</v>
      </c>
      <c r="C114" s="102">
        <f>IF(C$3="","",IF($A114=0,0,IF(OR('Saisie Profil'!$D8="Off",AND('Saisie Profil'!$D8="ON",OR(C$4="Connecteurs",C$4="Circuit imprimé"))),C$48*('Saisie Profil'!$N8/70)^(4.4)*EXP(11604*IF(OR(C$4="Connecteurs",C$4="Circuit imprimé"),0.8,0.9)*((1/293)-(1/('Saisie Profil'!$G8+273)))),0)))</f>
        <v>0</v>
      </c>
      <c r="D114" s="102">
        <f>IF(D$3="","",IF($A114=0,0,IF(OR('Saisie Profil'!$D8="Off",AND('Saisie Profil'!$D8="ON",OR(D$4="Connecteurs",D$4="Circuit imprimé"))),D$48*('Saisie Profil'!$N8/70)^(4.4)*EXP(11604*IF(OR(D$4="Connecteurs",D$4="Circuit imprimé"),0.8,0.9)*((1/293)-(1/('Saisie Profil'!$G8+273)))),0)))</f>
        <v>0</v>
      </c>
      <c r="E114" s="102">
        <f>IF(E$3="","",IF($A114=0,0,IF(OR('Saisie Profil'!$D8="Off",AND('Saisie Profil'!$D8="ON",OR(E$4="Connecteurs",E$4="Circuit imprimé"))),E$48*('Saisie Profil'!$N8/70)^(4.4)*EXP(11604*IF(OR(E$4="Connecteurs",E$4="Circuit imprimé"),0.8,0.9)*((1/293)-(1/('Saisie Profil'!$G8+273)))),0)))</f>
        <v>0</v>
      </c>
      <c r="F114" s="102">
        <f>IF(F$3="","",IF($A114=0,0,IF(OR('Saisie Profil'!$D8="Off",AND('Saisie Profil'!$D8="ON",OR(F$4="Connecteurs",F$4="Circuit imprimé"))),F$48*('Saisie Profil'!$N8/70)^(4.4)*EXP(11604*IF(OR(F$4="Connecteurs",F$4="Circuit imprimé"),0.8,0.9)*((1/293)-(1/('Saisie Profil'!$G8+273)))),0)))</f>
        <v>0</v>
      </c>
      <c r="G114" s="102">
        <f>IF(G$3="","",IF($A114=0,0,IF(OR('Saisie Profil'!$D8="Off",AND('Saisie Profil'!$D8="ON",OR(G$4="Connecteurs",G$4="Circuit imprimé"))),G$48*('Saisie Profil'!$N8/70)^(4.4)*EXP(11604*IF(OR(G$4="Connecteurs",G$4="Circuit imprimé"),0.8,0.9)*((1/293)-(1/('Saisie Profil'!$G8+273)))),0)))</f>
        <v>0</v>
      </c>
      <c r="H114" s="102">
        <f>IF(H$3="","",IF($A114=0,0,IF(OR('Saisie Profil'!$D8="Off",AND('Saisie Profil'!$D8="ON",OR(H$4="Connecteurs",H$4="Circuit imprimé"))),H$48*('Saisie Profil'!$N8/70)^(4.4)*EXP(11604*IF(OR(H$4="Connecteurs",H$4="Circuit imprimé"),0.8,0.9)*((1/293)-(1/('Saisie Profil'!$G8+273)))),0)))</f>
        <v>0</v>
      </c>
      <c r="I114" s="102">
        <f>IF(I$3="","",IF($A114=0,0,IF(OR('Saisie Profil'!$D8="Off",AND('Saisie Profil'!$D8="ON",OR(I$4="Connecteurs",I$4="Circuit imprimé"))),I$48*('Saisie Profil'!$N8/70)^(4.4)*EXP(11604*IF(OR(I$4="Connecteurs",I$4="Circuit imprimé"),0.8,0.9)*((1/293)-(1/('Saisie Profil'!$G8+273)))),0)))</f>
        <v>0</v>
      </c>
      <c r="J114" s="102">
        <f>IF(J$3="","",IF($A114=0,0,IF(OR('Saisie Profil'!$D8="Off",AND('Saisie Profil'!$D8="ON",OR(J$4="Connecteurs",J$4="Circuit imprimé"))),J$48*('Saisie Profil'!$N8/70)^(4.4)*EXP(11604*IF(OR(J$4="Connecteurs",J$4="Circuit imprimé"),0.8,0.9)*((1/293)-(1/('Saisie Profil'!$G8+273)))),0)))</f>
        <v>0</v>
      </c>
      <c r="K114" s="102">
        <f>IF(K$3="","",IF($A114=0,0,IF(OR('Saisie Profil'!$D8="Off",AND('Saisie Profil'!$D8="ON",OR(K$4="Connecteurs",K$4="Circuit imprimé"))),K$48*('Saisie Profil'!$N8/70)^(4.4)*EXP(11604*IF(OR(K$4="Connecteurs",K$4="Circuit imprimé"),0.8,0.9)*((1/293)-(1/('Saisie Profil'!$G8+273)))),0)))</f>
        <v>0</v>
      </c>
      <c r="L114" s="102">
        <f>IF(L$3="","",IF($A114=0,0,IF(OR('Saisie Profil'!$D8="Off",AND('Saisie Profil'!$D8="ON",OR(L$4="Connecteurs",L$4="Circuit imprimé"))),L$48*('Saisie Profil'!$N8/70)^(4.4)*EXP(11604*IF(OR(L$4="Connecteurs",L$4="Circuit imprimé"),0.8,0.9)*((1/293)-(1/('Saisie Profil'!$G8+273)))),0)))</f>
        <v>1.2038938239337111</v>
      </c>
      <c r="M114" s="102">
        <f>IF(M$3="","",IF($A114=0,0,IF(OR('Saisie Profil'!$D8="Off",AND('Saisie Profil'!$D8="ON",OR(M$4="Connecteurs",M$4="Circuit imprimé"))),M$48*('Saisie Profil'!$N8/70)^(4.4)*EXP(11604*IF(OR(M$4="Connecteurs",M$4="Circuit imprimé"),0.8,0.9)*((1/293)-(1/('Saisie Profil'!$G8+273)))),0)))</f>
        <v>0.86947887284101366</v>
      </c>
      <c r="N114" s="102">
        <f>IF(N$3="","",IF($A114=0,0,IF(OR('Saisie Profil'!$D8="Off",AND('Saisie Profil'!$D8="ON",OR(N$4="Connecteurs",N$4="Circuit imprimé"))),N$48*('Saisie Profil'!$N8/70)^(4.4)*EXP(11604*IF(OR(N$4="Connecteurs",N$4="Circuit imprimé"),0.8,0.9)*((1/293)-(1/('Saisie Profil'!$G8+273)))),0)))</f>
        <v>0</v>
      </c>
      <c r="O114" s="102" t="str">
        <f>IF(O$3="","",IF($A114=0,0,IF(OR('Saisie Profil'!$D8="Off",AND('Saisie Profil'!$D8="ON",OR(O$4="Connecteurs",O$4="Circuit imprimé"))),O$48*('Saisie Profil'!$N8/70)^(4.4)*EXP(11604*IF(OR(O$4="Connecteurs",O$4="Circuit imprimé"),0.8,0.9)*((1/293)-(1/('Saisie Profil'!$G8+273)))),0)))</f>
        <v/>
      </c>
      <c r="P114" s="102" t="str">
        <f>IF(P$3="","",IF($A114=0,0,IF(OR('Saisie Profil'!$D8="Off",AND('Saisie Profil'!$D8="ON",OR(P$4="Connecteurs",P$4="Circuit imprimé"))),P$48*('Saisie Profil'!$N8/70)^(4.4)*EXP(11604*IF(OR(P$4="Connecteurs",P$4="Circuit imprimé"),0.8,0.9)*((1/293)-(1/('Saisie Profil'!$G8+273)))),0)))</f>
        <v/>
      </c>
      <c r="Q114" s="102" t="str">
        <f>IF(Q$3="","",IF($A114=0,0,IF(OR('Saisie Profil'!$D8="Off",AND('Saisie Profil'!$D8="ON",OR(Q$4="Connecteurs",Q$4="Circuit imprimé"))),Q$48*('Saisie Profil'!$N8/70)^(4.4)*EXP(11604*IF(OR(Q$4="Connecteurs",Q$4="Circuit imprimé"),0.8,0.9)*((1/293)-(1/('Saisie Profil'!$G8+273)))),0)))</f>
        <v/>
      </c>
      <c r="R114" s="102" t="str">
        <f>IF(R$3="","",IF($A114=0,0,IF(OR('Saisie Profil'!$D8="Off",AND('Saisie Profil'!$D8="ON",OR(R$4="Connecteurs",R$4="Circuit imprimé"))),R$48*('Saisie Profil'!$N8/70)^(4.4)*EXP(11604*IF(OR(R$4="Connecteurs",R$4="Circuit imprimé"),0.8,0.9)*((1/293)-(1/('Saisie Profil'!$G8+273)))),0)))</f>
        <v/>
      </c>
      <c r="S114" s="102" t="str">
        <f>IF(S$3="","",IF($A114=0,0,IF(OR('Saisie Profil'!$D8="Off",AND('Saisie Profil'!$D8="ON",OR(S$4="Connecteurs",S$4="Circuit imprimé"))),S$48*('Saisie Profil'!$N8/70)^(4.4)*EXP(11604*IF(OR(S$4="Connecteurs",S$4="Circuit imprimé"),0.8,0.9)*((1/293)-(1/('Saisie Profil'!$G8+273)))),0)))</f>
        <v/>
      </c>
      <c r="T114" s="102" t="str">
        <f>IF(T$3="","",IF($A114=0,0,IF(OR('Saisie Profil'!$D8="Off",AND('Saisie Profil'!$D8="ON",OR(T$4="Connecteurs",T$4="Circuit imprimé"))),T$48*('Saisie Profil'!$N8/70)^(4.4)*EXP(11604*IF(OR(T$4="Connecteurs",T$4="Circuit imprimé"),0.8,0.9)*((1/293)-(1/('Saisie Profil'!$G8+273)))),0)))</f>
        <v/>
      </c>
      <c r="U114" s="102" t="str">
        <f>IF(U$3="","",IF($A114=0,0,IF(OR('Saisie Profil'!$D8="Off",AND('Saisie Profil'!$D8="ON",OR(U$4="Connecteurs",U$4="Circuit imprimé"))),U$48*('Saisie Profil'!$N8/70)^(4.4)*EXP(11604*IF(OR(U$4="Connecteurs",U$4="Circuit imprimé"),0.8,0.9)*((1/293)-(1/('Saisie Profil'!$G8+273)))),0)))</f>
        <v/>
      </c>
      <c r="V114" s="102" t="str">
        <f>IF(V$3="","",IF($A114=0,0,IF(OR('Saisie Profil'!$D8="Off",AND('Saisie Profil'!$D8="ON",OR(V$4="Connecteurs",V$4="Circuit imprimé"))),V$48*('Saisie Profil'!$N8/70)^(4.4)*EXP(11604*IF(OR(V$4="Connecteurs",V$4="Circuit imprimé"),0.8,0.9)*((1/293)-(1/('Saisie Profil'!$G8+273)))),0)))</f>
        <v/>
      </c>
      <c r="W114" s="102" t="str">
        <f>IF(W$3="","",IF($A114=0,0,IF(OR('Saisie Profil'!$D8="Off",AND('Saisie Profil'!$D8="ON",OR(W$4="Connecteurs",W$4="Circuit imprimé"))),W$48*('Saisie Profil'!$N8/70)^(4.4)*EXP(11604*IF(OR(W$4="Connecteurs",W$4="Circuit imprimé"),0.8,0.9)*((1/293)-(1/('Saisie Profil'!$G8+273)))),0)))</f>
        <v/>
      </c>
      <c r="X114" s="102" t="str">
        <f>IF(X$3="","",IF($A114=0,0,IF(OR('Saisie Profil'!$D8="Off",AND('Saisie Profil'!$D8="ON",OR(X$4="Connecteurs",X$4="Circuit imprimé"))),X$48*('Saisie Profil'!$N8/70)^(4.4)*EXP(11604*IF(OR(X$4="Connecteurs",X$4="Circuit imprimé"),0.8,0.9)*((1/293)-(1/('Saisie Profil'!$G8+273)))),0)))</f>
        <v/>
      </c>
      <c r="Y114" s="102" t="str">
        <f>IF(Y$3="","",IF($A114=0,0,IF(OR('Saisie Profil'!$D8="Off",AND('Saisie Profil'!$D8="ON",OR(Y$4="Connecteurs",Y$4="Circuit imprimé"))),Y$48*('Saisie Profil'!$N8/70)^(4.4)*EXP(11604*IF(OR(Y$4="Connecteurs",Y$4="Circuit imprimé"),0.8,0.9)*((1/293)-(1/('Saisie Profil'!$G8+273)))),0)))</f>
        <v/>
      </c>
      <c r="Z114" s="102" t="str">
        <f>IF(Z$3="","",IF($A114=0,0,IF(OR('Saisie Profil'!$D8="Off",AND('Saisie Profil'!$D8="ON",OR(Z$4="Connecteurs",Z$4="Circuit imprimé"))),Z$48*('Saisie Profil'!$N8/70)^(4.4)*EXP(11604*IF(OR(Z$4="Connecteurs",Z$4="Circuit imprimé"),0.8,0.9)*((1/293)-(1/('Saisie Profil'!$G8+273)))),0)))</f>
        <v/>
      </c>
      <c r="AA114" s="102" t="str">
        <f>IF(AA$3="","",IF($A114=0,0,IF(OR('Saisie Profil'!$D8="Off",AND('Saisie Profil'!$D8="ON",OR(AA$4="Connecteurs",AA$4="Circuit imprimé"))),AA$48*('Saisie Profil'!$N8/70)^(4.4)*EXP(11604*IF(OR(AA$4="Connecteurs",AA$4="Circuit imprimé"),0.8,0.9)*((1/293)-(1/('Saisie Profil'!$G8+273)))),0)))</f>
        <v/>
      </c>
      <c r="AB114" s="102" t="str">
        <f>IF(AB$3="","",IF($A114=0,0,IF(OR('Saisie Profil'!$D8="Off",AND('Saisie Profil'!$D8="ON",OR(AB$4="Connecteurs",AB$4="Circuit imprimé"))),AB$48*('Saisie Profil'!$N8/70)^(4.4)*EXP(11604*IF(OR(AB$4="Connecteurs",AB$4="Circuit imprimé"),0.8,0.9)*((1/293)-(1/('Saisie Profil'!$G8+273)))),0)))</f>
        <v/>
      </c>
      <c r="AC114" s="102" t="str">
        <f>IF(AC$3="","",IF($A114=0,0,IF(OR('Saisie Profil'!$D8="Off",AND('Saisie Profil'!$D8="ON",OR(AC$4="Connecteurs",AC$4="Circuit imprimé"))),AC$48*('Saisie Profil'!$N8/70)^(4.4)*EXP(11604*IF(OR(AC$4="Connecteurs",AC$4="Circuit imprimé"),0.8,0.9)*((1/293)-(1/('Saisie Profil'!$G8+273)))),0)))</f>
        <v/>
      </c>
      <c r="AD114" s="102" t="str">
        <f>IF(AD$3="","",IF($A114=0,0,IF(OR('Saisie Profil'!$D8="Off",AND('Saisie Profil'!$D8="ON",OR(AD$4="Connecteurs",AD$4="Circuit imprimé"))),AD$48*('Saisie Profil'!$N8/70)^(4.4)*EXP(11604*IF(OR(AD$4="Connecteurs",AD$4="Circuit imprimé"),0.8,0.9)*((1/293)-(1/('Saisie Profil'!$G8+273)))),0)))</f>
        <v/>
      </c>
      <c r="AE114" s="102" t="str">
        <f>IF(AE$3="","",IF($A114=0,0,IF(OR('Saisie Profil'!$D8="Off",AND('Saisie Profil'!$D8="ON",OR(AE$4="Connecteurs",AE$4="Circuit imprimé"))),AE$48*('Saisie Profil'!$N8/70)^(4.4)*EXP(11604*IF(OR(AE$4="Connecteurs",AE$4="Circuit imprimé"),0.8,0.9)*((1/293)-(1/('Saisie Profil'!$G8+273)))),0)))</f>
        <v/>
      </c>
      <c r="AF114" s="102" t="str">
        <f>IF(AF$3="","",IF($A114=0,0,IF(OR('Saisie Profil'!$D8="Off",AND('Saisie Profil'!$D8="ON",OR(AF$4="Connecteurs",AF$4="Circuit imprimé"))),AF$48*('Saisie Profil'!$N8/70)^(4.4)*EXP(11604*IF(OR(AF$4="Connecteurs",AF$4="Circuit imprimé"),0.8,0.9)*((1/293)-(1/('Saisie Profil'!$G8+273)))),0)))</f>
        <v/>
      </c>
      <c r="AG114" s="102" t="str">
        <f>IF(AG$3="","",IF($A114=0,0,IF(OR('Saisie Profil'!$D8="Off",AND('Saisie Profil'!$D8="ON",OR(AG$4="Connecteurs",AG$4="Circuit imprimé"))),AG$48*('Saisie Profil'!$N8/70)^(4.4)*EXP(11604*IF(OR(AG$4="Connecteurs",AG$4="Circuit imprimé"),0.8,0.9)*((1/293)-(1/('Saisie Profil'!$G8+273)))),0)))</f>
        <v/>
      </c>
      <c r="AH114" s="102" t="str">
        <f>IF(AH$3="","",IF($A114=0,0,IF(OR('Saisie Profil'!$D8="Off",AND('Saisie Profil'!$D8="ON",OR(AH$4="Connecteurs",AH$4="Circuit imprimé"))),AH$48*('Saisie Profil'!$N8/70)^(4.4)*EXP(11604*IF(OR(AH$4="Connecteurs",AH$4="Circuit imprimé"),0.8,0.9)*((1/293)-(1/('Saisie Profil'!$G8+273)))),0)))</f>
        <v/>
      </c>
      <c r="AI114" s="102" t="str">
        <f>IF(AI$3="","",IF($A114=0,0,IF(OR('Saisie Profil'!$D8="Off",AND('Saisie Profil'!$D8="ON",OR(AI$4="Connecteurs",AI$4="Circuit imprimé"))),AI$48*('Saisie Profil'!$N8/70)^(4.4)*EXP(11604*IF(OR(AI$4="Connecteurs",AI$4="Circuit imprimé"),0.8,0.9)*((1/293)-(1/('Saisie Profil'!$G8+273)))),0)))</f>
        <v/>
      </c>
      <c r="AJ114" s="102" t="str">
        <f>IF(AJ$3="","",IF($A114=0,0,IF(OR('Saisie Profil'!$D8="Off",AND('Saisie Profil'!$D8="ON",OR(AJ$4="Connecteurs",AJ$4="Circuit imprimé"))),AJ$48*('Saisie Profil'!$N8/70)^(4.4)*EXP(11604*IF(OR(AJ$4="Connecteurs",AJ$4="Circuit imprimé"),0.8,0.9)*((1/293)-(1/('Saisie Profil'!$G8+273)))),0)))</f>
        <v/>
      </c>
      <c r="AK114" s="102" t="str">
        <f>IF(AK$3="","",IF($A114=0,0,IF(OR('Saisie Profil'!$D8="Off",AND('Saisie Profil'!$D8="ON",OR(AK$4="Connecteurs",AK$4="Circuit imprimé"))),AK$48*('Saisie Profil'!$N8/70)^(4.4)*EXP(11604*IF(OR(AK$4="Connecteurs",AK$4="Circuit imprimé"),0.8,0.9)*((1/293)-(1/('Saisie Profil'!$G8+273)))),0)))</f>
        <v/>
      </c>
      <c r="AL114" s="102" t="str">
        <f>IF(AL$3="","",IF($A114=0,0,IF(OR('Saisie Profil'!$D8="Off",AND('Saisie Profil'!$D8="ON",OR(AL$4="Connecteurs",AL$4="Circuit imprimé"))),AL$48*('Saisie Profil'!$N8/70)^(4.4)*EXP(11604*IF(OR(AL$4="Connecteurs",AL$4="Circuit imprimé"),0.8,0.9)*((1/293)-(1/('Saisie Profil'!$G8+273)))),0)))</f>
        <v/>
      </c>
      <c r="AM114" s="102" t="str">
        <f>IF(AM$3="","",IF($A114=0,0,IF(OR('Saisie Profil'!$D8="Off",AND('Saisie Profil'!$D8="ON",OR(AM$4="Connecteurs",AM$4="Circuit imprimé"))),AM$48*('Saisie Profil'!$N8/70)^(4.4)*EXP(11604*IF(OR(AM$4="Connecteurs",AM$4="Circuit imprimé"),0.8,0.9)*((1/293)-(1/('Saisie Profil'!$G8+273)))),0)))</f>
        <v/>
      </c>
      <c r="AN114" s="102" t="str">
        <f>IF(AN$3="","",IF($A114=0,0,IF(OR('Saisie Profil'!$D8="Off",AND('Saisie Profil'!$D8="ON",OR(AN$4="Connecteurs",AN$4="Circuit imprimé"))),AN$48*('Saisie Profil'!$N8/70)^(4.4)*EXP(11604*IF(OR(AN$4="Connecteurs",AN$4="Circuit imprimé"),0.8,0.9)*((1/293)-(1/('Saisie Profil'!$G8+273)))),0)))</f>
        <v/>
      </c>
      <c r="AO114" s="102" t="str">
        <f>IF(AO$3="","",IF($A114=0,0,IF(OR('Saisie Profil'!$D8="Off",AND('Saisie Profil'!$D8="ON",OR(AO$4="Connecteurs",AO$4="Circuit imprimé"))),AO$48*('Saisie Profil'!$N8/70)^(4.4)*EXP(11604*IF(OR(AO$4="Connecteurs",AO$4="Circuit imprimé"),0.8,0.9)*((1/293)-(1/('Saisie Profil'!$G8+273)))),0)))</f>
        <v/>
      </c>
      <c r="AP114" s="102" t="str">
        <f>IF(AP$3="","",IF($A114=0,0,IF(OR('Saisie Profil'!$D8="Off",AND('Saisie Profil'!$D8="ON",OR(AP$4="Connecteurs",AP$4="Circuit imprimé"))),AP$48*('Saisie Profil'!$N8/70)^(4.4)*EXP(11604*IF(OR(AP$4="Connecteurs",AP$4="Circuit imprimé"),0.8,0.9)*((1/293)-(1/('Saisie Profil'!$G8+273)))),0)))</f>
        <v/>
      </c>
      <c r="AQ114" s="102" t="str">
        <f>IF(AQ$3="","",IF($A114=0,0,IF(OR('Saisie Profil'!$D8="Off",AND('Saisie Profil'!$D8="ON",OR(AQ$4="Connecteurs",AQ$4="Circuit imprimé"))),AQ$48*('Saisie Profil'!$N8/70)^(4.4)*EXP(11604*IF(OR(AQ$4="Connecteurs",AQ$4="Circuit imprimé"),0.8,0.9)*((1/293)-(1/('Saisie Profil'!$G8+273)))),0)))</f>
        <v/>
      </c>
      <c r="AR114" s="102" t="str">
        <f>IF(AR$3="","",IF($A114=0,0,IF(OR('Saisie Profil'!$D8="Off",AND('Saisie Profil'!$D8="ON",OR(AR$4="Connecteurs",AR$4="Circuit imprimé"))),AR$48*('Saisie Profil'!$N8/70)^(4.4)*EXP(11604*IF(OR(AR$4="Connecteurs",AR$4="Circuit imprimé"),0.8,0.9)*((1/293)-(1/('Saisie Profil'!$G8+273)))),0)))</f>
        <v/>
      </c>
      <c r="AS114" s="102" t="str">
        <f>IF(AS$3="","",IF($A114=0,0,IF(OR('Saisie Profil'!$D8="Off",AND('Saisie Profil'!$D8="ON",OR(AS$4="Connecteurs",AS$4="Circuit imprimé"))),AS$48*('Saisie Profil'!$N8/70)^(4.4)*EXP(11604*IF(OR(AS$4="Connecteurs",AS$4="Circuit imprimé"),0.8,0.9)*((1/293)-(1/('Saisie Profil'!$G8+273)))),0)))</f>
        <v/>
      </c>
      <c r="AT114" s="102" t="str">
        <f>IF(AT$3="","",IF($A114=0,0,IF(OR('Saisie Profil'!$D8="Off",AND('Saisie Profil'!$D8="ON",OR(AT$4="Connecteurs",AT$4="Circuit imprimé"))),AT$48*('Saisie Profil'!$N8/70)^(4.4)*EXP(11604*IF(OR(AT$4="Connecteurs",AT$4="Circuit imprimé"),0.8,0.9)*((1/293)-(1/('Saisie Profil'!$G8+273)))),0)))</f>
        <v/>
      </c>
      <c r="AU114" s="102" t="str">
        <f>IF(AU$3="","",IF($A114=0,0,IF(OR('Saisie Profil'!$D8="Off",AND('Saisie Profil'!$D8="ON",OR(AU$4="Connecteurs",AU$4="Circuit imprimé"))),AU$48*('Saisie Profil'!$N8/70)^(4.4)*EXP(11604*IF(OR(AU$4="Connecteurs",AU$4="Circuit imprimé"),0.8,0.9)*((1/293)-(1/('Saisie Profil'!$G8+273)))),0)))</f>
        <v/>
      </c>
      <c r="AV114" s="102" t="str">
        <f>IF(AV$3="","",IF($A114=0,0,IF(OR('Saisie Profil'!$D8="Off",AND('Saisie Profil'!$D8="ON",OR(AV$4="Connecteurs",AV$4="Circuit imprimé"))),AV$48*('Saisie Profil'!$N8/70)^(4.4)*EXP(11604*IF(OR(AV$4="Connecteurs",AV$4="Circuit imprimé"),0.8,0.9)*((1/293)-(1/('Saisie Profil'!$G8+273)))),0)))</f>
        <v/>
      </c>
      <c r="AW114" s="102" t="str">
        <f>IF(AW$3="","",IF($A114=0,0,IF(OR('Saisie Profil'!$D8="Off",AND('Saisie Profil'!$D8="ON",OR(AW$4="Connecteurs",AW$4="Circuit imprimé"))),AW$48*('Saisie Profil'!$N8/70)^(4.4)*EXP(11604*IF(OR(AW$4="Connecteurs",AW$4="Circuit imprimé"),0.8,0.9)*((1/293)-(1/('Saisie Profil'!$G8+273)))),0)))</f>
        <v/>
      </c>
      <c r="AX114" s="102" t="str">
        <f>IF(AX$3="","",IF($A114=0,0,IF(OR('Saisie Profil'!$D8="Off",AND('Saisie Profil'!$D8="ON",OR(AX$4="Connecteurs",AX$4="Circuit imprimé"))),AX$48*('Saisie Profil'!$N8/70)^(4.4)*EXP(11604*IF(OR(AX$4="Connecteurs",AX$4="Circuit imprimé"),0.8,0.9)*((1/293)-(1/('Saisie Profil'!$G8+273)))),0)))</f>
        <v/>
      </c>
      <c r="AY114" s="102" t="str">
        <f>IF(AY$3="","",IF($A114=0,0,IF(OR('Saisie Profil'!$D8="Off",AND('Saisie Profil'!$D8="ON",OR(AY$4="Connecteurs",AY$4="Circuit imprimé"))),AY$48*('Saisie Profil'!$N8/70)^(4.4)*EXP(11604*IF(OR(AY$4="Connecteurs",AY$4="Circuit imprimé"),0.8,0.9)*((1/293)-(1/('Saisie Profil'!$G8+273)))),0)))</f>
        <v/>
      </c>
      <c r="AZ114" s="102" t="str">
        <f>IF(AZ$3="","",IF($A114=0,0,IF(OR('Saisie Profil'!$D8="Off",AND('Saisie Profil'!$D8="ON",OR(AZ$4="Connecteurs",AZ$4="Circuit imprimé"))),AZ$48*('Saisie Profil'!$N8/70)^(4.4)*EXP(11604*IF(OR(AZ$4="Connecteurs",AZ$4="Circuit imprimé"),0.8,0.9)*((1/293)-(1/('Saisie Profil'!$G8+273)))),0)))</f>
        <v/>
      </c>
      <c r="BA114" s="102" t="str">
        <f>IF(BA$3="","",IF($A114=0,0,IF(OR('Saisie Profil'!$D8="Off",AND('Saisie Profil'!$D8="ON",OR(BA$4="Connecteurs",BA$4="Circuit imprimé"))),BA$48*('Saisie Profil'!$N8/70)^(4.4)*EXP(11604*IF(OR(BA$4="Connecteurs",BA$4="Circuit imprimé"),0.8,0.9)*((1/293)-(1/('Saisie Profil'!$G8+273)))),0)))</f>
        <v/>
      </c>
      <c r="BB114" s="102" t="str">
        <f>IF(BB$3="","",IF($A114=0,0,IF(OR('Saisie Profil'!$D8="Off",AND('Saisie Profil'!$D8="ON",OR(BB$4="Connecteurs",BB$4="Circuit imprimé"))),BB$48*('Saisie Profil'!$N8/70)^(4.4)*EXP(11604*IF(OR(BB$4="Connecteurs",BB$4="Circuit imprimé"),0.8,0.9)*((1/293)-(1/('Saisie Profil'!$G8+273)))),0)))</f>
        <v/>
      </c>
      <c r="BC114" s="102" t="str">
        <f>IF(BC$3="","",IF($A114=0,0,IF(OR('Saisie Profil'!$D8="Off",AND('Saisie Profil'!$D8="ON",OR(BC$4="Connecteurs",BC$4="Circuit imprimé"))),BC$48*('Saisie Profil'!$N8/70)^(4.4)*EXP(11604*IF(OR(BC$4="Connecteurs",BC$4="Circuit imprimé"),0.8,0.9)*((1/293)-(1/('Saisie Profil'!$G8+273)))),0)))</f>
        <v/>
      </c>
      <c r="BD114" s="102" t="str">
        <f>IF(BD$3="","",IF($A114=0,0,IF(OR('Saisie Profil'!$D8="Off",AND('Saisie Profil'!$D8="ON",OR(BD$4="Connecteurs",BD$4="Circuit imprimé"))),BD$48*('Saisie Profil'!$N8/70)^(4.4)*EXP(11604*IF(OR(BD$4="Connecteurs",BD$4="Circuit imprimé"),0.8,0.9)*((1/293)-(1/('Saisie Profil'!$G8+273)))),0)))</f>
        <v/>
      </c>
      <c r="BE114" s="102" t="str">
        <f>IF(BE$3="","",IF($A114=0,0,IF(OR('Saisie Profil'!$D8="Off",AND('Saisie Profil'!$D8="ON",OR(BE$4="Connecteurs",BE$4="Circuit imprimé"))),BE$48*('Saisie Profil'!$N8/70)^(4.4)*EXP(11604*IF(OR(BE$4="Connecteurs",BE$4="Circuit imprimé"),0.8,0.9)*((1/293)-(1/('Saisie Profil'!$G8+273)))),0)))</f>
        <v/>
      </c>
      <c r="BF114" s="102" t="str">
        <f>IF(BF$3="","",IF($A114=0,0,IF(OR('Saisie Profil'!$D8="Off",AND('Saisie Profil'!$D8="ON",OR(BF$4="Connecteurs",BF$4="Circuit imprimé"))),BF$48*('Saisie Profil'!$N8/70)^(4.4)*EXP(11604*IF(OR(BF$4="Connecteurs",BF$4="Circuit imprimé"),0.8,0.9)*((1/293)-(1/('Saisie Profil'!$G8+273)))),0)))</f>
        <v/>
      </c>
      <c r="BG114" s="102" t="str">
        <f>IF(BG$3="","",IF($A114=0,0,IF(OR('Saisie Profil'!$D8="Off",AND('Saisie Profil'!$D8="ON",OR(BG$4="Connecteurs",BG$4="Circuit imprimé"))),BG$48*('Saisie Profil'!$N8/70)^(4.4)*EXP(11604*IF(OR(BG$4="Connecteurs",BG$4="Circuit imprimé"),0.8,0.9)*((1/293)-(1/('Saisie Profil'!$G8+273)))),0)))</f>
        <v/>
      </c>
      <c r="BH114" s="102" t="str">
        <f>IF(BH$3="","",IF($A114=0,0,IF(OR('Saisie Profil'!$D8="Off",AND('Saisie Profil'!$D8="ON",OR(BH$4="Connecteurs",BH$4="Circuit imprimé"))),BH$48*('Saisie Profil'!$N8/70)^(4.4)*EXP(11604*IF(OR(BH$4="Connecteurs",BH$4="Circuit imprimé"),0.8,0.9)*((1/293)-(1/('Saisie Profil'!$G8+273)))),0)))</f>
        <v/>
      </c>
      <c r="BI114" s="102" t="str">
        <f>IF(BI$3="","",IF($A114=0,0,IF(OR('Saisie Profil'!$D8="Off",AND('Saisie Profil'!$D8="ON",OR(BI$4="Connecteurs",BI$4="Circuit imprimé"))),BI$48*('Saisie Profil'!$N8/70)^(4.4)*EXP(11604*IF(OR(BI$4="Connecteurs",BI$4="Circuit imprimé"),0.8,0.9)*((1/293)-(1/('Saisie Profil'!$G8+273)))),0)))</f>
        <v/>
      </c>
      <c r="BJ114" s="102" t="str">
        <f>IF(BJ$3="","",IF($A114=0,0,IF(OR('Saisie Profil'!$D8="Off",AND('Saisie Profil'!$D8="ON",OR(BJ$4="Connecteurs",BJ$4="Circuit imprimé"))),BJ$48*('Saisie Profil'!$N8/70)^(4.4)*EXP(11604*IF(OR(BJ$4="Connecteurs",BJ$4="Circuit imprimé"),0.8,0.9)*((1/293)-(1/('Saisie Profil'!$G8+273)))),0)))</f>
        <v/>
      </c>
      <c r="BK114" s="102" t="str">
        <f>IF(BK$3="","",IF($A114=0,0,IF(OR('Saisie Profil'!$D8="Off",AND('Saisie Profil'!$D8="ON",OR(BK$4="Connecteurs",BK$4="Circuit imprimé"))),BK$48*('Saisie Profil'!$N8/70)^(4.4)*EXP(11604*IF(OR(BK$4="Connecteurs",BK$4="Circuit imprimé"),0.8,0.9)*((1/293)-(1/('Saisie Profil'!$G8+273)))),0)))</f>
        <v/>
      </c>
      <c r="BL114" s="102" t="str">
        <f>IF(BL$3="","",IF($A114=0,0,IF(OR('Saisie Profil'!$D8="Off",AND('Saisie Profil'!$D8="ON",OR(BL$4="Connecteurs",BL$4="Circuit imprimé"))),BL$48*('Saisie Profil'!$N8/70)^(4.4)*EXP(11604*IF(OR(BL$4="Connecteurs",BL$4="Circuit imprimé"),0.8,0.9)*((1/293)-(1/('Saisie Profil'!$G8+273)))),0)))</f>
        <v/>
      </c>
      <c r="BM114" s="102" t="str">
        <f>IF(BM$3="","",IF($A114=0,0,IF(OR('Saisie Profil'!$D8="Off",AND('Saisie Profil'!$D8="ON",OR(BM$4="Connecteurs",BM$4="Circuit imprimé"))),BM$48*('Saisie Profil'!$N8/70)^(4.4)*EXP(11604*IF(OR(BM$4="Connecteurs",BM$4="Circuit imprimé"),0.8,0.9)*((1/293)-(1/('Saisie Profil'!$G8+273)))),0)))</f>
        <v/>
      </c>
      <c r="BN114" s="102" t="str">
        <f>IF(BN$3="","",IF($A114=0,0,IF(OR('Saisie Profil'!$D8="Off",AND('Saisie Profil'!$D8="ON",OR(BN$4="Connecteurs",BN$4="Circuit imprimé"))),BN$48*('Saisie Profil'!$N8/70)^(4.4)*EXP(11604*IF(OR(BN$4="Connecteurs",BN$4="Circuit imprimé"),0.8,0.9)*((1/293)-(1/('Saisie Profil'!$G8+273)))),0)))</f>
        <v/>
      </c>
      <c r="BO114" s="102" t="str">
        <f>IF(BO$3="","",IF($A114=0,0,IF(OR('Saisie Profil'!$D8="Off",AND('Saisie Profil'!$D8="ON",OR(BO$4="Connecteurs",BO$4="Circuit imprimé"))),BO$48*('Saisie Profil'!$N8/70)^(4.4)*EXP(11604*IF(OR(BO$4="Connecteurs",BO$4="Circuit imprimé"),0.8,0.9)*((1/293)-(1/('Saisie Profil'!$G8+273)))),0)))</f>
        <v/>
      </c>
      <c r="BP114" s="102" t="str">
        <f>IF(BP$3="","",IF($A114=0,0,IF(OR('Saisie Profil'!$D8="Off",AND('Saisie Profil'!$D8="ON",OR(BP$4="Connecteurs",BP$4="Circuit imprimé"))),BP$48*('Saisie Profil'!$N8/70)^(4.4)*EXP(11604*IF(OR(BP$4="Connecteurs",BP$4="Circuit imprimé"),0.8,0.9)*((1/293)-(1/('Saisie Profil'!$G8+273)))),0)))</f>
        <v/>
      </c>
      <c r="BQ114" s="102" t="str">
        <f>IF(BQ$3="","",IF($A114=0,0,IF(OR('Saisie Profil'!$D8="Off",AND('Saisie Profil'!$D8="ON",OR(BQ$4="Connecteurs",BQ$4="Circuit imprimé"))),BQ$48*('Saisie Profil'!$N8/70)^(4.4)*EXP(11604*IF(OR(BQ$4="Connecteurs",BQ$4="Circuit imprimé"),0.8,0.9)*((1/293)-(1/('Saisie Profil'!$G8+273)))),0)))</f>
        <v/>
      </c>
      <c r="BR114" s="102" t="str">
        <f>IF(BR$3="","",IF($A114=0,0,IF(OR('Saisie Profil'!$D8="Off",AND('Saisie Profil'!$D8="ON",OR(BR$4="Connecteurs",BR$4="Circuit imprimé"))),BR$48*('Saisie Profil'!$N8/70)^(4.4)*EXP(11604*IF(OR(BR$4="Connecteurs",BR$4="Circuit imprimé"),0.8,0.9)*((1/293)-(1/('Saisie Profil'!$G8+273)))),0)))</f>
        <v/>
      </c>
      <c r="BS114" s="102" t="str">
        <f>IF(BS$3="","",IF($A114=0,0,IF(OR('Saisie Profil'!$D8="Off",AND('Saisie Profil'!$D8="ON",OR(BS$4="Connecteurs",BS$4="Circuit imprimé"))),BS$48*('Saisie Profil'!$N8/70)^(4.4)*EXP(11604*IF(OR(BS$4="Connecteurs",BS$4="Circuit imprimé"),0.8,0.9)*((1/293)-(1/('Saisie Profil'!$G8+273)))),0)))</f>
        <v/>
      </c>
      <c r="BT114" s="102" t="str">
        <f>IF(BT$3="","",IF($A114=0,0,IF(OR('Saisie Profil'!$D8="Off",AND('Saisie Profil'!$D8="ON",OR(BT$4="Connecteurs",BT$4="Circuit imprimé"))),BT$48*('Saisie Profil'!$N8/70)^(4.4)*EXP(11604*IF(OR(BT$4="Connecteurs",BT$4="Circuit imprimé"),0.8,0.9)*((1/293)-(1/('Saisie Profil'!$G8+273)))),0)))</f>
        <v/>
      </c>
      <c r="BU114" s="102" t="str">
        <f>IF(BU$3="","",IF($A114=0,0,IF(OR('Saisie Profil'!$D8="Off",AND('Saisie Profil'!$D8="ON",OR(BU$4="Connecteurs",BU$4="Circuit imprimé"))),BU$48*('Saisie Profil'!$N8/70)^(4.4)*EXP(11604*IF(OR(BU$4="Connecteurs",BU$4="Circuit imprimé"),0.8,0.9)*((1/293)-(1/('Saisie Profil'!$G8+273)))),0)))</f>
        <v/>
      </c>
      <c r="BV114" s="102" t="str">
        <f>IF(BV$3="","",IF($A114=0,0,IF(OR('Saisie Profil'!$D8="Off",AND('Saisie Profil'!$D8="ON",OR(BV$4="Connecteurs",BV$4="Circuit imprimé"))),BV$48*('Saisie Profil'!$N8/70)^(4.4)*EXP(11604*IF(OR(BV$4="Connecteurs",BV$4="Circuit imprimé"),0.8,0.9)*((1/293)-(1/('Saisie Profil'!$G8+273)))),0)))</f>
        <v/>
      </c>
      <c r="BW114" s="102" t="str">
        <f>IF(BW$3="","",IF($A114=0,0,IF(OR('Saisie Profil'!$D8="Off",AND('Saisie Profil'!$D8="ON",OR(BW$4="Connecteurs",BW$4="Circuit imprimé"))),BW$48*('Saisie Profil'!$N8/70)^(4.4)*EXP(11604*IF(OR(BW$4="Connecteurs",BW$4="Circuit imprimé"),0.8,0.9)*((1/293)-(1/('Saisie Profil'!$G8+273)))),0)))</f>
        <v/>
      </c>
      <c r="BX114" s="102" t="str">
        <f>IF(BX$3="","",IF($A114=0,0,IF(OR('Saisie Profil'!$D8="Off",AND('Saisie Profil'!$D8="ON",OR(BX$4="Connecteurs",BX$4="Circuit imprimé"))),BX$48*('Saisie Profil'!$N8/70)^(4.4)*EXP(11604*IF(OR(BX$4="Connecteurs",BX$4="Circuit imprimé"),0.8,0.9)*((1/293)-(1/('Saisie Profil'!$G8+273)))),0)))</f>
        <v/>
      </c>
      <c r="BY114" s="102" t="str">
        <f>IF(BY$3="","",IF($A114=0,0,IF(OR('Saisie Profil'!$D8="Off",AND('Saisie Profil'!$D8="ON",OR(BY$4="Connecteurs",BY$4="Circuit imprimé"))),BY$48*('Saisie Profil'!$N8/70)^(4.4)*EXP(11604*IF(OR(BY$4="Connecteurs",BY$4="Circuit imprimé"),0.8,0.9)*((1/293)-(1/('Saisie Profil'!$G8+273)))),0)))</f>
        <v/>
      </c>
      <c r="BZ114" s="102" t="str">
        <f>IF(BZ$3="","",IF($A114=0,0,IF(OR('Saisie Profil'!$D8="Off",AND('Saisie Profil'!$D8="ON",OR(BZ$4="Connecteurs",BZ$4="Circuit imprimé"))),BZ$48*('Saisie Profil'!$N8/70)^(4.4)*EXP(11604*IF(OR(BZ$4="Connecteurs",BZ$4="Circuit imprimé"),0.8,0.9)*((1/293)-(1/('Saisie Profil'!$G8+273)))),0)))</f>
        <v/>
      </c>
      <c r="CA114" s="102" t="str">
        <f>IF(CA$3="","",IF($A114=0,0,IF(OR('Saisie Profil'!$D8="Off",AND('Saisie Profil'!$D8="ON",OR(CA$4="Connecteurs",CA$4="Circuit imprimé"))),CA$48*('Saisie Profil'!$N8/70)^(4.4)*EXP(11604*IF(OR(CA$4="Connecteurs",CA$4="Circuit imprimé"),0.8,0.9)*((1/293)-(1/('Saisie Profil'!$G8+273)))),0)))</f>
        <v/>
      </c>
      <c r="CB114" s="102" t="str">
        <f>IF(CB$3="","",IF($A114=0,0,IF(OR('Saisie Profil'!$D8="Off",AND('Saisie Profil'!$D8="ON",OR(CB$4="Connecteurs",CB$4="Circuit imprimé"))),CB$48*('Saisie Profil'!$N8/70)^(4.4)*EXP(11604*IF(OR(CB$4="Connecteurs",CB$4="Circuit imprimé"),0.8,0.9)*((1/293)-(1/('Saisie Profil'!$G8+273)))),0)))</f>
        <v/>
      </c>
      <c r="CC114" s="102" t="str">
        <f>IF(CC$3="","",IF($A114=0,0,IF(OR('Saisie Profil'!$D8="Off",AND('Saisie Profil'!$D8="ON",OR(CC$4="Connecteurs",CC$4="Circuit imprimé"))),CC$48*('Saisie Profil'!$N8/70)^(4.4)*EXP(11604*IF(OR(CC$4="Connecteurs",CC$4="Circuit imprimé"),0.8,0.9)*((1/293)-(1/('Saisie Profil'!$G8+273)))),0)))</f>
        <v/>
      </c>
      <c r="CD114" s="102" t="str">
        <f>IF(CD$3="","",IF($A114=0,0,IF(OR('Saisie Profil'!$D8="Off",AND('Saisie Profil'!$D8="ON",OR(CD$4="Connecteurs",CD$4="Circuit imprimé"))),CD$48*('Saisie Profil'!$N8/70)^(4.4)*EXP(11604*IF(OR(CD$4="Connecteurs",CD$4="Circuit imprimé"),0.8,0.9)*((1/293)-(1/('Saisie Profil'!$G8+273)))),0)))</f>
        <v/>
      </c>
      <c r="CE114" s="102" t="str">
        <f>IF(CE$3="","",IF($A114=0,0,IF(OR('Saisie Profil'!$D8="Off",AND('Saisie Profil'!$D8="ON",OR(CE$4="Connecteurs",CE$4="Circuit imprimé"))),CE$48*('Saisie Profil'!$N8/70)^(4.4)*EXP(11604*IF(OR(CE$4="Connecteurs",CE$4="Circuit imprimé"),0.8,0.9)*((1/293)-(1/('Saisie Profil'!$G8+273)))),0)))</f>
        <v/>
      </c>
      <c r="CF114" s="102" t="str">
        <f>IF(CF$3="","",IF($A114=0,0,IF(OR('Saisie Profil'!$D8="Off",AND('Saisie Profil'!$D8="ON",OR(CF$4="Connecteurs",CF$4="Circuit imprimé"))),CF$48*('Saisie Profil'!$N8/70)^(4.4)*EXP(11604*IF(OR(CF$4="Connecteurs",CF$4="Circuit imprimé"),0.8,0.9)*((1/293)-(1/('Saisie Profil'!$G8+273)))),0)))</f>
        <v/>
      </c>
      <c r="CG114" s="102" t="str">
        <f>IF(CG$3="","",IF($A114=0,0,IF(OR('Saisie Profil'!$D8="Off",AND('Saisie Profil'!$D8="ON",OR(CG$4="Connecteurs",CG$4="Circuit imprimé"))),CG$48*('Saisie Profil'!$N8/70)^(4.4)*EXP(11604*IF(OR(CG$4="Connecteurs",CG$4="Circuit imprimé"),0.8,0.9)*((1/293)-(1/('Saisie Profil'!$G8+273)))),0)))</f>
        <v/>
      </c>
      <c r="CH114" s="102" t="str">
        <f>IF(CH$3="","",IF($A114=0,0,IF(OR('Saisie Profil'!$D8="Off",AND('Saisie Profil'!$D8="ON",OR(CH$4="Connecteurs",CH$4="Circuit imprimé"))),CH$48*('Saisie Profil'!$N8/70)^(4.4)*EXP(11604*IF(OR(CH$4="Connecteurs",CH$4="Circuit imprimé"),0.8,0.9)*((1/293)-(1/('Saisie Profil'!$G8+273)))),0)))</f>
        <v/>
      </c>
      <c r="CI114" s="102" t="str">
        <f>IF(CI$3="","",IF($A114=0,0,IF(OR('Saisie Profil'!$D8="Off",AND('Saisie Profil'!$D8="ON",OR(CI$4="Connecteurs",CI$4="Circuit imprimé"))),CI$48*('Saisie Profil'!$N8/70)^(4.4)*EXP(11604*IF(OR(CI$4="Connecteurs",CI$4="Circuit imprimé"),0.8,0.9)*((1/293)-(1/('Saisie Profil'!$G8+273)))),0)))</f>
        <v/>
      </c>
      <c r="CJ114" s="102" t="str">
        <f>IF(CJ$3="","",IF($A114=0,0,IF(OR('Saisie Profil'!$D8="Off",AND('Saisie Profil'!$D8="ON",OR(CJ$4="Connecteurs",CJ$4="Circuit imprimé"))),CJ$48*('Saisie Profil'!$N8/70)^(4.4)*EXP(11604*IF(OR(CJ$4="Connecteurs",CJ$4="Circuit imprimé"),0.8,0.9)*((1/293)-(1/('Saisie Profil'!$G8+273)))),0)))</f>
        <v/>
      </c>
      <c r="CK114" s="102" t="str">
        <f>IF(CK$3="","",IF($A114=0,0,IF(OR('Saisie Profil'!$D8="Off",AND('Saisie Profil'!$D8="ON",OR(CK$4="Connecteurs",CK$4="Circuit imprimé"))),CK$48*('Saisie Profil'!$N8/70)^(4.4)*EXP(11604*IF(OR(CK$4="Connecteurs",CK$4="Circuit imprimé"),0.8,0.9)*((1/293)-(1/('Saisie Profil'!$G8+273)))),0)))</f>
        <v/>
      </c>
      <c r="CL114" s="102" t="str">
        <f>IF(CL$3="","",IF($A114=0,0,IF(OR('Saisie Profil'!$D8="Off",AND('Saisie Profil'!$D8="ON",OR(CL$4="Connecteurs",CL$4="Circuit imprimé"))),CL$48*('Saisie Profil'!$N8/70)^(4.4)*EXP(11604*IF(OR(CL$4="Connecteurs",CL$4="Circuit imprimé"),0.8,0.9)*((1/293)-(1/('Saisie Profil'!$G8+273)))),0)))</f>
        <v/>
      </c>
      <c r="CM114" s="102" t="str">
        <f>IF(CM$3="","",IF($A114=0,0,IF(OR('Saisie Profil'!$D8="Off",AND('Saisie Profil'!$D8="ON",OR(CM$4="Connecteurs",CM$4="Circuit imprimé"))),CM$48*('Saisie Profil'!$N8/70)^(4.4)*EXP(11604*IF(OR(CM$4="Connecteurs",CM$4="Circuit imprimé"),0.8,0.9)*((1/293)-(1/('Saisie Profil'!$G8+273)))),0)))</f>
        <v/>
      </c>
      <c r="CN114" s="102" t="str">
        <f>IF(CN$3="","",IF($A114=0,0,IF(OR('Saisie Profil'!$D8="Off",AND('Saisie Profil'!$D8="ON",OR(CN$4="Connecteurs",CN$4="Circuit imprimé"))),CN$48*('Saisie Profil'!$N8/70)^(4.4)*EXP(11604*IF(OR(CN$4="Connecteurs",CN$4="Circuit imprimé"),0.8,0.9)*((1/293)-(1/('Saisie Profil'!$G8+273)))),0)))</f>
        <v/>
      </c>
      <c r="CO114" s="102" t="str">
        <f>IF(CO$3="","",IF($A114=0,0,IF(OR('Saisie Profil'!$D8="Off",AND('Saisie Profil'!$D8="ON",OR(CO$4="Connecteurs",CO$4="Circuit imprimé"))),CO$48*('Saisie Profil'!$N8/70)^(4.4)*EXP(11604*IF(OR(CO$4="Connecteurs",CO$4="Circuit imprimé"),0.8,0.9)*((1/293)-(1/('Saisie Profil'!$G8+273)))),0)))</f>
        <v/>
      </c>
      <c r="CP114" s="102" t="str">
        <f>IF(CP$3="","",IF($A114=0,0,IF(OR('Saisie Profil'!$D8="Off",AND('Saisie Profil'!$D8="ON",OR(CP$4="Connecteurs",CP$4="Circuit imprimé"))),CP$48*('Saisie Profil'!$N8/70)^(4.4)*EXP(11604*IF(OR(CP$4="Connecteurs",CP$4="Circuit imprimé"),0.8,0.9)*((1/293)-(1/('Saisie Profil'!$G8+273)))),0)))</f>
        <v/>
      </c>
      <c r="CQ114" s="102" t="str">
        <f>IF(CQ$3="","",IF($A114=0,0,IF(OR('Saisie Profil'!$D8="Off",AND('Saisie Profil'!$D8="ON",OR(CQ$4="Connecteurs",CQ$4="Circuit imprimé"))),CQ$48*('Saisie Profil'!$N8/70)^(4.4)*EXP(11604*IF(OR(CQ$4="Connecteurs",CQ$4="Circuit imprimé"),0.8,0.9)*((1/293)-(1/('Saisie Profil'!$G8+273)))),0)))</f>
        <v/>
      </c>
      <c r="CR114" s="102" t="str">
        <f>IF(CR$3="","",IF($A114=0,0,IF(OR('Saisie Profil'!$D8="Off",AND('Saisie Profil'!$D8="ON",OR(CR$4="Connecteurs",CR$4="Circuit imprimé"))),CR$48*('Saisie Profil'!$N8/70)^(4.4)*EXP(11604*IF(OR(CR$4="Connecteurs",CR$4="Circuit imprimé"),0.8,0.9)*((1/293)-(1/('Saisie Profil'!$G8+273)))),0)))</f>
        <v/>
      </c>
      <c r="CS114" s="102" t="str">
        <f>IF(CS$3="","",IF($A114=0,0,IF(OR('Saisie Profil'!$D8="Off",AND('Saisie Profil'!$D8="ON",OR(CS$4="Connecteurs",CS$4="Circuit imprimé"))),CS$48*('Saisie Profil'!$N8/70)^(4.4)*EXP(11604*IF(OR(CS$4="Connecteurs",CS$4="Circuit imprimé"),0.8,0.9)*((1/293)-(1/('Saisie Profil'!$G8+273)))),0)))</f>
        <v/>
      </c>
      <c r="CT114" s="102" t="str">
        <f>IF(CT$3="","",IF($A114=0,0,IF(OR('Saisie Profil'!$D8="Off",AND('Saisie Profil'!$D8="ON",OR(CT$4="Connecteurs",CT$4="Circuit imprimé"))),CT$48*('Saisie Profil'!$N8/70)^(4.4)*EXP(11604*IF(OR(CT$4="Connecteurs",CT$4="Circuit imprimé"),0.8,0.9)*((1/293)-(1/('Saisie Profil'!$G8+273)))),0)))</f>
        <v/>
      </c>
      <c r="CU114" s="102" t="str">
        <f>IF(CU$3="","",IF($A114=0,0,IF(OR('Saisie Profil'!$D8="Off",AND('Saisie Profil'!$D8="ON",OR(CU$4="Connecteurs",CU$4="Circuit imprimé"))),CU$48*('Saisie Profil'!$N8/70)^(4.4)*EXP(11604*IF(OR(CU$4="Connecteurs",CU$4="Circuit imprimé"),0.8,0.9)*((1/293)-(1/('Saisie Profil'!$G8+273)))),0)))</f>
        <v/>
      </c>
      <c r="CV114" s="102" t="str">
        <f>IF(CV$3="","",IF($A114=0,0,IF(OR('Saisie Profil'!$D8="Off",AND('Saisie Profil'!$D8="ON",OR(CV$4="Connecteurs",CV$4="Circuit imprimé"))),CV$48*('Saisie Profil'!$N8/70)^(4.4)*EXP(11604*IF(OR(CV$4="Connecteurs",CV$4="Circuit imprimé"),0.8,0.9)*((1/293)-(1/('Saisie Profil'!$G8+273)))),0)))</f>
        <v/>
      </c>
      <c r="CW114" s="102" t="str">
        <f>IF(CW$3="","",IF($A114=0,0,IF(OR('Saisie Profil'!$D8="Off",AND('Saisie Profil'!$D8="ON",OR(CW$4="Connecteurs",CW$4="Circuit imprimé"))),CW$48*('Saisie Profil'!$N8/70)^(4.4)*EXP(11604*IF(OR(CW$4="Connecteurs",CW$4="Circuit imprimé"),0.8,0.9)*((1/293)-(1/('Saisie Profil'!$G8+273)))),0)))</f>
        <v/>
      </c>
      <c r="CX114" s="102" t="str">
        <f>IF(CX$3="","",IF($A114=0,0,IF(OR('Saisie Profil'!$D8="Off",AND('Saisie Profil'!$D8="ON",OR(CX$4="Connecteurs",CX$4="Circuit imprimé"))),CX$48*('Saisie Profil'!$N8/70)^(4.4)*EXP(11604*IF(OR(CX$4="Connecteurs",CX$4="Circuit imprimé"),0.8,0.9)*((1/293)-(1/('Saisie Profil'!$G8+273)))),0)))</f>
        <v/>
      </c>
      <c r="CY114" s="102" t="str">
        <f>IF(CY$3="","",IF($A114=0,0,IF(OR('Saisie Profil'!$D8="Off",AND('Saisie Profil'!$D8="ON",OR(CY$4="Connecteurs",CY$4="Circuit imprimé"))),CY$48*('Saisie Profil'!$N8/70)^(4.4)*EXP(11604*IF(OR(CY$4="Connecteurs",CY$4="Circuit imprimé"),0.8,0.9)*((1/293)-(1/('Saisie Profil'!$G8+273)))),0)))</f>
        <v/>
      </c>
      <c r="CZ114" s="102" t="str">
        <f>IF(CZ$3="","",IF($A114=0,0,IF(OR('Saisie Profil'!$D8="Off",AND('Saisie Profil'!$D8="ON",OR(CZ$4="Connecteurs",CZ$4="Circuit imprimé"))),CZ$48*('Saisie Profil'!$N8/70)^(4.4)*EXP(11604*IF(OR(CZ$4="Connecteurs",CZ$4="Circuit imprimé"),0.8,0.9)*((1/293)-(1/('Saisie Profil'!$G8+273)))),0)))</f>
        <v/>
      </c>
      <c r="DA114" s="102" t="str">
        <f>IF(DA$3="","",IF($A114=0,0,IF(OR('Saisie Profil'!$D8="Off",AND('Saisie Profil'!$D8="ON",OR(DA$4="Connecteurs",DA$4="Circuit imprimé"))),DA$48*('Saisie Profil'!$N8/70)^(4.4)*EXP(11604*IF(OR(DA$4="Connecteurs",DA$4="Circuit imprimé"),0.8,0.9)*((1/293)-(1/('Saisie Profil'!$G8+273)))),0)))</f>
        <v/>
      </c>
      <c r="DB114" s="102" t="str">
        <f>IF(DB$3="","",IF($A114=0,0,IF(OR('Saisie Profil'!$D8="Off",AND('Saisie Profil'!$D8="ON",OR(DB$4="Connecteurs",DB$4="Circuit imprimé"))),DB$48*('Saisie Profil'!$N8/70)^(4.4)*EXP(11604*IF(OR(DB$4="Connecteurs",DB$4="Circuit imprimé"),0.8,0.9)*((1/293)-(1/('Saisie Profil'!$G8+273)))),0)))</f>
        <v/>
      </c>
      <c r="DC114" s="102" t="str">
        <f>IF(DC$3="","",IF($A114=0,0,IF(OR('Saisie Profil'!$D8="Off",AND('Saisie Profil'!$D8="ON",OR(DC$4="Connecteurs",DC$4="Circuit imprimé"))),DC$48*('Saisie Profil'!$N8/70)^(4.4)*EXP(11604*IF(OR(DC$4="Connecteurs",DC$4="Circuit imprimé"),0.8,0.9)*((1/293)-(1/('Saisie Profil'!$G8+273)))),0)))</f>
        <v/>
      </c>
      <c r="DD114" s="102" t="str">
        <f>IF(DD$3="","",IF($A114=0,0,IF(OR('Saisie Profil'!$D8="Off",AND('Saisie Profil'!$D8="ON",OR(DD$4="Connecteurs",DD$4="Circuit imprimé"))),DD$48*('Saisie Profil'!$N8/70)^(4.4)*EXP(11604*IF(OR(DD$4="Connecteurs",DD$4="Circuit imprimé"),0.8,0.9)*((1/293)-(1/('Saisie Profil'!$G8+273)))),0)))</f>
        <v/>
      </c>
      <c r="DE114" s="102" t="str">
        <f>IF(DE$3="","",IF($A114=0,0,IF(OR('Saisie Profil'!$D8="Off",AND('Saisie Profil'!$D8="ON",OR(DE$4="Connecteurs",DE$4="Circuit imprimé"))),DE$48*('Saisie Profil'!$N8/70)^(4.4)*EXP(11604*IF(OR(DE$4="Connecteurs",DE$4="Circuit imprimé"),0.8,0.9)*((1/293)-(1/('Saisie Profil'!$G8+273)))),0)))</f>
        <v/>
      </c>
      <c r="DF114" s="102" t="str">
        <f>IF(DF$3="","",IF($A114=0,0,IF(OR('Saisie Profil'!$D8="Off",AND('Saisie Profil'!$D8="ON",OR(DF$4="Connecteurs",DF$4="Circuit imprimé"))),DF$48*('Saisie Profil'!$N8/70)^(4.4)*EXP(11604*IF(OR(DF$4="Connecteurs",DF$4="Circuit imprimé"),0.8,0.9)*((1/293)-(1/('Saisie Profil'!$G8+273)))),0)))</f>
        <v/>
      </c>
      <c r="DG114" s="102" t="str">
        <f>IF(DG$3="","",IF($A114=0,0,IF(OR('Saisie Profil'!$D8="Off",AND('Saisie Profil'!$D8="ON",OR(DG$4="Connecteurs",DG$4="Circuit imprimé"))),DG$48*('Saisie Profil'!$N8/70)^(4.4)*EXP(11604*IF(OR(DG$4="Connecteurs",DG$4="Circuit imprimé"),0.8,0.9)*((1/293)-(1/('Saisie Profil'!$G8+273)))),0)))</f>
        <v/>
      </c>
      <c r="DH114" s="102" t="str">
        <f>IF(DH$3="","",IF($A114=0,0,IF(OR('Saisie Profil'!$D8="Off",AND('Saisie Profil'!$D8="ON",OR(DH$4="Connecteurs",DH$4="Circuit imprimé"))),DH$48*('Saisie Profil'!$N8/70)^(4.4)*EXP(11604*IF(OR(DH$4="Connecteurs",DH$4="Circuit imprimé"),0.8,0.9)*((1/293)-(1/('Saisie Profil'!$G8+273)))),0)))</f>
        <v/>
      </c>
      <c r="DI114" s="102" t="str">
        <f>IF(DI$3="","",IF($A114=0,0,IF(OR('Saisie Profil'!$D8="Off",AND('Saisie Profil'!$D8="ON",OR(DI$4="Connecteurs",DI$4="Circuit imprimé"))),DI$48*('Saisie Profil'!$N8/70)^(4.4)*EXP(11604*IF(OR(DI$4="Connecteurs",DI$4="Circuit imprimé"),0.8,0.9)*((1/293)-(1/('Saisie Profil'!$G8+273)))),0)))</f>
        <v/>
      </c>
      <c r="DJ114" s="102" t="str">
        <f>IF(DJ$3="","",IF($A114=0,0,IF(OR('Saisie Profil'!$D8="Off",AND('Saisie Profil'!$D8="ON",OR(DJ$4="Connecteurs",DJ$4="Circuit imprimé"))),DJ$48*('Saisie Profil'!$N8/70)^(4.4)*EXP(11604*IF(OR(DJ$4="Connecteurs",DJ$4="Circuit imprimé"),0.8,0.9)*((1/293)-(1/('Saisie Profil'!$G8+273)))),0)))</f>
        <v/>
      </c>
      <c r="DK114" s="102" t="str">
        <f>IF(DK$3="","",IF($A114=0,0,IF(OR('Saisie Profil'!$D8="Off",AND('Saisie Profil'!$D8="ON",OR(DK$4="Connecteurs",DK$4="Circuit imprimé"))),DK$48*('Saisie Profil'!$N8/70)^(4.4)*EXP(11604*IF(OR(DK$4="Connecteurs",DK$4="Circuit imprimé"),0.8,0.9)*((1/293)-(1/('Saisie Profil'!$G8+273)))),0)))</f>
        <v/>
      </c>
      <c r="DL114" s="102" t="str">
        <f>IF(DL$3="","",IF($A114=0,0,IF(OR('Saisie Profil'!$D8="Off",AND('Saisie Profil'!$D8="ON",OR(DL$4="Connecteurs",DL$4="Circuit imprimé"))),DL$48*('Saisie Profil'!$N8/70)^(4.4)*EXP(11604*IF(OR(DL$4="Connecteurs",DL$4="Circuit imprimé"),0.8,0.9)*((1/293)-(1/('Saisie Profil'!$G8+273)))),0)))</f>
        <v/>
      </c>
      <c r="DM114" s="102" t="str">
        <f>IF(DM$3="","",IF($A114=0,0,IF(OR('Saisie Profil'!$D8="Off",AND('Saisie Profil'!$D8="ON",OR(DM$4="Connecteurs",DM$4="Circuit imprimé"))),DM$48*('Saisie Profil'!$N8/70)^(4.4)*EXP(11604*IF(OR(DM$4="Connecteurs",DM$4="Circuit imprimé"),0.8,0.9)*((1/293)-(1/('Saisie Profil'!$G8+273)))),0)))</f>
        <v/>
      </c>
      <c r="DN114" s="102" t="str">
        <f>IF(DN$3="","",IF($A114=0,0,IF(OR('Saisie Profil'!$D8="Off",AND('Saisie Profil'!$D8="ON",OR(DN$4="Connecteurs",DN$4="Circuit imprimé"))),DN$48*('Saisie Profil'!$N8/70)^(4.4)*EXP(11604*IF(OR(DN$4="Connecteurs",DN$4="Circuit imprimé"),0.8,0.9)*((1/293)-(1/('Saisie Profil'!$G8+273)))),0)))</f>
        <v/>
      </c>
      <c r="DO114" s="102" t="str">
        <f>IF(DO$3="","",IF($A114=0,0,IF(OR('Saisie Profil'!$D8="Off",AND('Saisie Profil'!$D8="ON",OR(DO$4="Connecteurs",DO$4="Circuit imprimé"))),DO$48*('Saisie Profil'!$N8/70)^(4.4)*EXP(11604*IF(OR(DO$4="Connecteurs",DO$4="Circuit imprimé"),0.8,0.9)*((1/293)-(1/('Saisie Profil'!$G8+273)))),0)))</f>
        <v/>
      </c>
      <c r="DP114" s="102" t="str">
        <f>IF(DP$3="","",IF($A114=0,0,IF(OR('Saisie Profil'!$D8="Off",AND('Saisie Profil'!$D8="ON",OR(DP$4="Connecteurs",DP$4="Circuit imprimé"))),DP$48*('Saisie Profil'!$N8/70)^(4.4)*EXP(11604*IF(OR(DP$4="Connecteurs",DP$4="Circuit imprimé"),0.8,0.9)*((1/293)-(1/('Saisie Profil'!$G8+273)))),0)))</f>
        <v/>
      </c>
      <c r="DQ114" s="102" t="str">
        <f>IF(DQ$3="","",IF($A114=0,0,IF(OR('Saisie Profil'!$D8="Off",AND('Saisie Profil'!$D8="ON",OR(DQ$4="Connecteurs",DQ$4="Circuit imprimé"))),DQ$48*('Saisie Profil'!$N8/70)^(4.4)*EXP(11604*IF(OR(DQ$4="Connecteurs",DQ$4="Circuit imprimé"),0.8,0.9)*((1/293)-(1/('Saisie Profil'!$G8+273)))),0)))</f>
        <v/>
      </c>
      <c r="DR114" s="102" t="str">
        <f>IF(DR$3="","",IF($A114=0,0,IF(OR('Saisie Profil'!$D8="Off",AND('Saisie Profil'!$D8="ON",OR(DR$4="Connecteurs",DR$4="Circuit imprimé"))),DR$48*('Saisie Profil'!$N8/70)^(4.4)*EXP(11604*IF(OR(DR$4="Connecteurs",DR$4="Circuit imprimé"),0.8,0.9)*((1/293)-(1/('Saisie Profil'!$G8+273)))),0)))</f>
        <v/>
      </c>
      <c r="DS114" s="102" t="str">
        <f>IF(DS$3="","",IF($A114=0,0,IF(OR('Saisie Profil'!$D8="Off",AND('Saisie Profil'!$D8="ON",OR(DS$4="Connecteurs",DS$4="Circuit imprimé"))),DS$48*('Saisie Profil'!$N8/70)^(4.4)*EXP(11604*IF(OR(DS$4="Connecteurs",DS$4="Circuit imprimé"),0.8,0.9)*((1/293)-(1/('Saisie Profil'!$G8+273)))),0)))</f>
        <v/>
      </c>
      <c r="DT114" s="102" t="str">
        <f>IF(DT$3="","",IF($A114=0,0,IF(OR('Saisie Profil'!$D8="Off",AND('Saisie Profil'!$D8="ON",OR(DT$4="Connecteurs",DT$4="Circuit imprimé"))),DT$48*('Saisie Profil'!$N8/70)^(4.4)*EXP(11604*IF(OR(DT$4="Connecteurs",DT$4="Circuit imprimé"),0.8,0.9)*((1/293)-(1/('Saisie Profil'!$G8+273)))),0)))</f>
        <v/>
      </c>
      <c r="DU114" s="102" t="str">
        <f>IF(DU$3="","",IF($A114=0,0,IF(OR('Saisie Profil'!$D8="Off",AND('Saisie Profil'!$D8="ON",OR(DU$4="Connecteurs",DU$4="Circuit imprimé"))),DU$48*('Saisie Profil'!$N8/70)^(4.4)*EXP(11604*IF(OR(DU$4="Connecteurs",DU$4="Circuit imprimé"),0.8,0.9)*((1/293)-(1/('Saisie Profil'!$G8+273)))),0)))</f>
        <v/>
      </c>
      <c r="DV114" s="102" t="str">
        <f>IF(DV$3="","",IF($A114=0,0,IF(OR('Saisie Profil'!$D8="Off",AND('Saisie Profil'!$D8="ON",OR(DV$4="Connecteurs",DV$4="Circuit imprimé"))),DV$48*('Saisie Profil'!$N8/70)^(4.4)*EXP(11604*IF(OR(DV$4="Connecteurs",DV$4="Circuit imprimé"),0.8,0.9)*((1/293)-(1/('Saisie Profil'!$G8+273)))),0)))</f>
        <v/>
      </c>
      <c r="DW114" s="102" t="str">
        <f>IF(DW$3="","",IF($A114=0,0,IF(OR('Saisie Profil'!$D8="Off",AND('Saisie Profil'!$D8="ON",OR(DW$4="Connecteurs",DW$4="Circuit imprimé"))),DW$48*('Saisie Profil'!$N8/70)^(4.4)*EXP(11604*IF(OR(DW$4="Connecteurs",DW$4="Circuit imprimé"),0.8,0.9)*((1/293)-(1/('Saisie Profil'!$G8+273)))),0)))</f>
        <v/>
      </c>
      <c r="DX114" s="102" t="str">
        <f>IF(DX$3="","",IF($A114=0,0,IF(OR('Saisie Profil'!$D8="Off",AND('Saisie Profil'!$D8="ON",OR(DX$4="Connecteurs",DX$4="Circuit imprimé"))),DX$48*('Saisie Profil'!$N8/70)^(4.4)*EXP(11604*IF(OR(DX$4="Connecteurs",DX$4="Circuit imprimé"),0.8,0.9)*((1/293)-(1/('Saisie Profil'!$G8+273)))),0)))</f>
        <v/>
      </c>
      <c r="DY114" s="102" t="str">
        <f>IF(DY$3="","",IF($A114=0,0,IF(OR('Saisie Profil'!$D8="Off",AND('Saisie Profil'!$D8="ON",OR(DY$4="Connecteurs",DY$4="Circuit imprimé"))),DY$48*('Saisie Profil'!$N8/70)^(4.4)*EXP(11604*IF(OR(DY$4="Connecteurs",DY$4="Circuit imprimé"),0.8,0.9)*((1/293)-(1/('Saisie Profil'!$G8+273)))),0)))</f>
        <v/>
      </c>
      <c r="DZ114" s="102" t="str">
        <f>IF(DZ$3="","",IF($A114=0,0,IF(OR('Saisie Profil'!$D8="Off",AND('Saisie Profil'!$D8="ON",OR(DZ$4="Connecteurs",DZ$4="Circuit imprimé"))),DZ$48*('Saisie Profil'!$N8/70)^(4.4)*EXP(11604*IF(OR(DZ$4="Connecteurs",DZ$4="Circuit imprimé"),0.8,0.9)*((1/293)-(1/('Saisie Profil'!$G8+273)))),0)))</f>
        <v/>
      </c>
      <c r="EA114" s="102" t="str">
        <f>IF(EA$3="","",IF($A114=0,0,IF(OR('Saisie Profil'!$D8="Off",AND('Saisie Profil'!$D8="ON",OR(EA$4="Connecteurs",EA$4="Circuit imprimé"))),EA$48*('Saisie Profil'!$N8/70)^(4.4)*EXP(11604*IF(OR(EA$4="Connecteurs",EA$4="Circuit imprimé"),0.8,0.9)*((1/293)-(1/('Saisie Profil'!$G8+273)))),0)))</f>
        <v/>
      </c>
      <c r="EB114" s="102" t="str">
        <f>IF(EB$3="","",IF($A114=0,0,IF(OR('Saisie Profil'!$D8="Off",AND('Saisie Profil'!$D8="ON",OR(EB$4="Connecteurs",EB$4="Circuit imprimé"))),EB$48*('Saisie Profil'!$N8/70)^(4.4)*EXP(11604*IF(OR(EB$4="Connecteurs",EB$4="Circuit imprimé"),0.8,0.9)*((1/293)-(1/('Saisie Profil'!$G8+273)))),0)))</f>
        <v/>
      </c>
      <c r="EC114" s="102" t="str">
        <f>IF(EC$3="","",IF($A114=0,0,IF(OR('Saisie Profil'!$D8="Off",AND('Saisie Profil'!$D8="ON",OR(EC$4="Connecteurs",EC$4="Circuit imprimé"))),EC$48*('Saisie Profil'!$N8/70)^(4.4)*EXP(11604*IF(OR(EC$4="Connecteurs",EC$4="Circuit imprimé"),0.8,0.9)*((1/293)-(1/('Saisie Profil'!$G8+273)))),0)))</f>
        <v/>
      </c>
      <c r="ED114" s="102" t="str">
        <f>IF(ED$3="","",IF($A114=0,0,IF(OR('Saisie Profil'!$D8="Off",AND('Saisie Profil'!$D8="ON",OR(ED$4="Connecteurs",ED$4="Circuit imprimé"))),ED$48*('Saisie Profil'!$N8/70)^(4.4)*EXP(11604*IF(OR(ED$4="Connecteurs",ED$4="Circuit imprimé"),0.8,0.9)*((1/293)-(1/('Saisie Profil'!$G8+273)))),0)))</f>
        <v/>
      </c>
      <c r="EE114" s="102" t="str">
        <f>IF(EE$3="","",IF($A114=0,0,IF(OR('Saisie Profil'!$D8="Off",AND('Saisie Profil'!$D8="ON",OR(EE$4="Connecteurs",EE$4="Circuit imprimé"))),EE$48*('Saisie Profil'!$N8/70)^(4.4)*EXP(11604*IF(OR(EE$4="Connecteurs",EE$4="Circuit imprimé"),0.8,0.9)*((1/293)-(1/('Saisie Profil'!$G8+273)))),0)))</f>
        <v/>
      </c>
      <c r="EF114" s="102" t="str">
        <f>IF(EF$3="","",IF($A114=0,0,IF(OR('Saisie Profil'!$D8="Off",AND('Saisie Profil'!$D8="ON",OR(EF$4="Connecteurs",EF$4="Circuit imprimé"))),EF$48*('Saisie Profil'!$N8/70)^(4.4)*EXP(11604*IF(OR(EF$4="Connecteurs",EF$4="Circuit imprimé"),0.8,0.9)*((1/293)-(1/('Saisie Profil'!$G8+273)))),0)))</f>
        <v/>
      </c>
      <c r="EG114" s="102" t="str">
        <f>IF(EG$3="","",IF($A114=0,0,IF(OR('Saisie Profil'!$D8="Off",AND('Saisie Profil'!$D8="ON",OR(EG$4="Connecteurs",EG$4="Circuit imprimé"))),EG$48*('Saisie Profil'!$N8/70)^(4.4)*EXP(11604*IF(OR(EG$4="Connecteurs",EG$4="Circuit imprimé"),0.8,0.9)*((1/293)-(1/('Saisie Profil'!$G8+273)))),0)))</f>
        <v/>
      </c>
      <c r="EH114" s="102" t="str">
        <f>IF(EH$3="","",IF($A114=0,0,IF(OR('Saisie Profil'!$D8="Off",AND('Saisie Profil'!$D8="ON",OR(EH$4="Connecteurs",EH$4="Circuit imprimé"))),EH$48*('Saisie Profil'!$N8/70)^(4.4)*EXP(11604*IF(OR(EH$4="Connecteurs",EH$4="Circuit imprimé"),0.8,0.9)*((1/293)-(1/('Saisie Profil'!$G8+273)))),0)))</f>
        <v/>
      </c>
      <c r="EI114" s="102" t="str">
        <f>IF(EI$3="","",IF($A114=0,0,IF(OR('Saisie Profil'!$D8="Off",AND('Saisie Profil'!$D8="ON",OR(EI$4="Connecteurs",EI$4="Circuit imprimé"))),EI$48*('Saisie Profil'!$N8/70)^(4.4)*EXP(11604*IF(OR(EI$4="Connecteurs",EI$4="Circuit imprimé"),0.8,0.9)*((1/293)-(1/('Saisie Profil'!$G8+273)))),0)))</f>
        <v/>
      </c>
      <c r="EJ114" s="102" t="str">
        <f>IF(EJ$3="","",IF($A114=0,0,IF(OR('Saisie Profil'!$D8="Off",AND('Saisie Profil'!$D8="ON",OR(EJ$4="Connecteurs",EJ$4="Circuit imprimé"))),EJ$48*('Saisie Profil'!$N8/70)^(4.4)*EXP(11604*IF(OR(EJ$4="Connecteurs",EJ$4="Circuit imprimé"),0.8,0.9)*((1/293)-(1/('Saisie Profil'!$G8+273)))),0)))</f>
        <v/>
      </c>
      <c r="EK114" s="102" t="str">
        <f>IF(EK$3="","",IF($A114=0,0,IF(OR('Saisie Profil'!$D8="Off",AND('Saisie Profil'!$D8="ON",OR(EK$4="Connecteurs",EK$4="Circuit imprimé"))),EK$48*('Saisie Profil'!$N8/70)^(4.4)*EXP(11604*IF(OR(EK$4="Connecteurs",EK$4="Circuit imprimé"),0.8,0.9)*((1/293)-(1/('Saisie Profil'!$G8+273)))),0)))</f>
        <v/>
      </c>
      <c r="EL114" s="102" t="str">
        <f>IF(EL$3="","",IF($A114=0,0,IF(OR('Saisie Profil'!$D8="Off",AND('Saisie Profil'!$D8="ON",OR(EL$4="Connecteurs",EL$4="Circuit imprimé"))),EL$48*('Saisie Profil'!$N8/70)^(4.4)*EXP(11604*IF(OR(EL$4="Connecteurs",EL$4="Circuit imprimé"),0.8,0.9)*((1/293)-(1/('Saisie Profil'!$G8+273)))),0)))</f>
        <v/>
      </c>
      <c r="EM114" s="102" t="str">
        <f>IF(EM$3="","",IF($A114=0,0,IF(OR('Saisie Profil'!$D8="Off",AND('Saisie Profil'!$D8="ON",OR(EM$4="Connecteurs",EM$4="Circuit imprimé"))),EM$48*('Saisie Profil'!$N8/70)^(4.4)*EXP(11604*IF(OR(EM$4="Connecteurs",EM$4="Circuit imprimé"),0.8,0.9)*((1/293)-(1/('Saisie Profil'!$G8+273)))),0)))</f>
        <v/>
      </c>
      <c r="EN114" s="102" t="str">
        <f>IF(EN$3="","",IF($A114=0,0,IF(OR('Saisie Profil'!$D8="Off",AND('Saisie Profil'!$D8="ON",OR(EN$4="Connecteurs",EN$4="Circuit imprimé"))),EN$48*('Saisie Profil'!$N8/70)^(4.4)*EXP(11604*IF(OR(EN$4="Connecteurs",EN$4="Circuit imprimé"),0.8,0.9)*((1/293)-(1/('Saisie Profil'!$G8+273)))),0)))</f>
        <v/>
      </c>
      <c r="EO114" s="102" t="str">
        <f>IF(EO$3="","",IF($A114=0,0,IF(OR('Saisie Profil'!$D8="Off",AND('Saisie Profil'!$D8="ON",OR(EO$4="Connecteurs",EO$4="Circuit imprimé"))),EO$48*('Saisie Profil'!$N8/70)^(4.4)*EXP(11604*IF(OR(EO$4="Connecteurs",EO$4="Circuit imprimé"),0.8,0.9)*((1/293)-(1/('Saisie Profil'!$G8+273)))),0)))</f>
        <v/>
      </c>
      <c r="EP114" s="102" t="str">
        <f>IF(EP$3="","",IF($A114=0,0,IF(OR('Saisie Profil'!$D8="Off",AND('Saisie Profil'!$D8="ON",OR(EP$4="Connecteurs",EP$4="Circuit imprimé"))),EP$48*('Saisie Profil'!$N8/70)^(4.4)*EXP(11604*IF(OR(EP$4="Connecteurs",EP$4="Circuit imprimé"),0.8,0.9)*((1/293)-(1/('Saisie Profil'!$G8+273)))),0)))</f>
        <v/>
      </c>
      <c r="EQ114" s="102" t="str">
        <f>IF(EQ$3="","",IF($A114=0,0,IF(OR('Saisie Profil'!$D8="Off",AND('Saisie Profil'!$D8="ON",OR(EQ$4="Connecteurs",EQ$4="Circuit imprimé"))),EQ$48*('Saisie Profil'!$N8/70)^(4.4)*EXP(11604*IF(OR(EQ$4="Connecteurs",EQ$4="Circuit imprimé"),0.8,0.9)*((1/293)-(1/('Saisie Profil'!$G8+273)))),0)))</f>
        <v/>
      </c>
      <c r="ER114" s="102" t="str">
        <f>IF(ER$3="","",IF($A114=0,0,IF(OR('Saisie Profil'!$D8="Off",AND('Saisie Profil'!$D8="ON",OR(ER$4="Connecteurs",ER$4="Circuit imprimé"))),ER$48*('Saisie Profil'!$N8/70)^(4.4)*EXP(11604*IF(OR(ER$4="Connecteurs",ER$4="Circuit imprimé"),0.8,0.9)*((1/293)-(1/('Saisie Profil'!$G8+273)))),0)))</f>
        <v/>
      </c>
      <c r="ES114" s="102" t="str">
        <f>IF(ES$3="","",IF($A114=0,0,IF(OR('Saisie Profil'!$D8="Off",AND('Saisie Profil'!$D8="ON",OR(ES$4="Connecteurs",ES$4="Circuit imprimé"))),ES$48*('Saisie Profil'!$N8/70)^(4.4)*EXP(11604*IF(OR(ES$4="Connecteurs",ES$4="Circuit imprimé"),0.8,0.9)*((1/293)-(1/('Saisie Profil'!$G8+273)))),0)))</f>
        <v/>
      </c>
      <c r="ET114" s="102" t="str">
        <f>IF(ET$3="","",IF($A114=0,0,IF(OR('Saisie Profil'!$D8="Off",AND('Saisie Profil'!$D8="ON",OR(ET$4="Connecteurs",ET$4="Circuit imprimé"))),ET$48*('Saisie Profil'!$N8/70)^(4.4)*EXP(11604*IF(OR(ET$4="Connecteurs",ET$4="Circuit imprimé"),0.8,0.9)*((1/293)-(1/('Saisie Profil'!$G8+273)))),0)))</f>
        <v/>
      </c>
      <c r="EU114" s="102" t="str">
        <f>IF(EU$3="","",IF($A114=0,0,IF(OR('Saisie Profil'!$D8="Off",AND('Saisie Profil'!$D8="ON",OR(EU$4="Connecteurs",EU$4="Circuit imprimé"))),EU$48*('Saisie Profil'!$N8/70)^(4.4)*EXP(11604*IF(OR(EU$4="Connecteurs",EU$4="Circuit imprimé"),0.8,0.9)*((1/293)-(1/('Saisie Profil'!$G8+273)))),0)))</f>
        <v/>
      </c>
      <c r="EV114" s="102" t="str">
        <f>IF(EV$3="","",IF($A114=0,0,IF(OR('Saisie Profil'!$D8="Off",AND('Saisie Profil'!$D8="ON",OR(EV$4="Connecteurs",EV$4="Circuit imprimé"))),EV$48*('Saisie Profil'!$N8/70)^(4.4)*EXP(11604*IF(OR(EV$4="Connecteurs",EV$4="Circuit imprimé"),0.8,0.9)*((1/293)-(1/('Saisie Profil'!$G8+273)))),0)))</f>
        <v/>
      </c>
      <c r="EW114" s="102" t="str">
        <f>IF(EW$3="","",IF($A114=0,0,IF(OR('Saisie Profil'!$D8="Off",AND('Saisie Profil'!$D8="ON",OR(EW$4="Connecteurs",EW$4="Circuit imprimé"))),EW$48*('Saisie Profil'!$N8/70)^(4.4)*EXP(11604*IF(OR(EW$4="Connecteurs",EW$4="Circuit imprimé"),0.8,0.9)*((1/293)-(1/('Saisie Profil'!$G8+273)))),0)))</f>
        <v/>
      </c>
      <c r="EX114" s="102" t="str">
        <f>IF(EX$3="","",IF($A114=0,0,IF(OR('Saisie Profil'!$D8="Off",AND('Saisie Profil'!$D8="ON",OR(EX$4="Connecteurs",EX$4="Circuit imprimé"))),EX$48*('Saisie Profil'!$N8/70)^(4.4)*EXP(11604*IF(OR(EX$4="Connecteurs",EX$4="Circuit imprimé"),0.8,0.9)*((1/293)-(1/('Saisie Profil'!$G8+273)))),0)))</f>
        <v/>
      </c>
      <c r="EY114" s="102" t="str">
        <f>IF(EY$3="","",IF($A114=0,0,IF(OR('Saisie Profil'!$D8="Off",AND('Saisie Profil'!$D8="ON",OR(EY$4="Connecteurs",EY$4="Circuit imprimé"))),EY$48*('Saisie Profil'!$N8/70)^(4.4)*EXP(11604*IF(OR(EY$4="Connecteurs",EY$4="Circuit imprimé"),0.8,0.9)*((1/293)-(1/('Saisie Profil'!$G8+273)))),0)))</f>
        <v/>
      </c>
      <c r="EZ114" s="102" t="str">
        <f>IF(EZ$3="","",IF($A114=0,0,IF(OR('Saisie Profil'!$D8="Off",AND('Saisie Profil'!$D8="ON",OR(EZ$4="Connecteurs",EZ$4="Circuit imprimé"))),EZ$48*('Saisie Profil'!$N8/70)^(4.4)*EXP(11604*IF(OR(EZ$4="Connecteurs",EZ$4="Circuit imprimé"),0.8,0.9)*((1/293)-(1/('Saisie Profil'!$G8+273)))),0)))</f>
        <v/>
      </c>
      <c r="FA114" s="102" t="str">
        <f>IF(FA$3="","",IF($A114=0,0,IF(OR('Saisie Profil'!$D8="Off",AND('Saisie Profil'!$D8="ON",OR(FA$4="Connecteurs",FA$4="Circuit imprimé"))),FA$48*('Saisie Profil'!$N8/70)^(4.4)*EXP(11604*IF(OR(FA$4="Connecteurs",FA$4="Circuit imprimé"),0.8,0.9)*((1/293)-(1/('Saisie Profil'!$G8+273)))),0)))</f>
        <v/>
      </c>
      <c r="FB114" s="102" t="str">
        <f>IF(FB$3="","",IF($A114=0,0,IF(OR('Saisie Profil'!$D8="Off",AND('Saisie Profil'!$D8="ON",OR(FB$4="Connecteurs",FB$4="Circuit imprimé"))),FB$48*('Saisie Profil'!$N8/70)^(4.4)*EXP(11604*IF(OR(FB$4="Connecteurs",FB$4="Circuit imprimé"),0.8,0.9)*((1/293)-(1/('Saisie Profil'!$G8+273)))),0)))</f>
        <v/>
      </c>
      <c r="FC114" s="102" t="str">
        <f>IF(FC$3="","",IF($A114=0,0,IF(OR('Saisie Profil'!$D8="Off",AND('Saisie Profil'!$D8="ON",OR(FC$4="Connecteurs",FC$4="Circuit imprimé"))),FC$48*('Saisie Profil'!$N8/70)^(4.4)*EXP(11604*IF(OR(FC$4="Connecteurs",FC$4="Circuit imprimé"),0.8,0.9)*((1/293)-(1/('Saisie Profil'!$G8+273)))),0)))</f>
        <v/>
      </c>
      <c r="FD114" s="102" t="str">
        <f>IF(FD$3="","",IF($A114=0,0,IF(OR('Saisie Profil'!$D8="Off",AND('Saisie Profil'!$D8="ON",OR(FD$4="Connecteurs",FD$4="Circuit imprimé"))),FD$48*('Saisie Profil'!$N8/70)^(4.4)*EXP(11604*IF(OR(FD$4="Connecteurs",FD$4="Circuit imprimé"),0.8,0.9)*((1/293)-(1/('Saisie Profil'!$G8+273)))),0)))</f>
        <v/>
      </c>
      <c r="FE114" s="102" t="str">
        <f>IF(FE$3="","",IF($A114=0,0,IF(OR('Saisie Profil'!$D8="Off",AND('Saisie Profil'!$D8="ON",OR(FE$4="Connecteurs",FE$4="Circuit imprimé"))),FE$48*('Saisie Profil'!$N8/70)^(4.4)*EXP(11604*IF(OR(FE$4="Connecteurs",FE$4="Circuit imprimé"),0.8,0.9)*((1/293)-(1/('Saisie Profil'!$G8+273)))),0)))</f>
        <v/>
      </c>
      <c r="FF114" s="102" t="str">
        <f>IF(FF$3="","",IF($A114=0,0,IF(OR('Saisie Profil'!$D8="Off",AND('Saisie Profil'!$D8="ON",OR(FF$4="Connecteurs",FF$4="Circuit imprimé"))),FF$48*('Saisie Profil'!$N8/70)^(4.4)*EXP(11604*IF(OR(FF$4="Connecteurs",FF$4="Circuit imprimé"),0.8,0.9)*((1/293)-(1/('Saisie Profil'!$G8+273)))),0)))</f>
        <v/>
      </c>
      <c r="FG114" s="102" t="str">
        <f>IF(FG$3="","",IF($A114=0,0,IF(OR('Saisie Profil'!$D8="Off",AND('Saisie Profil'!$D8="ON",OR(FG$4="Connecteurs",FG$4="Circuit imprimé"))),FG$48*('Saisie Profil'!$N8/70)^(4.4)*EXP(11604*IF(OR(FG$4="Connecteurs",FG$4="Circuit imprimé"),0.8,0.9)*((1/293)-(1/('Saisie Profil'!$G8+273)))),0)))</f>
        <v/>
      </c>
      <c r="FH114" s="102" t="str">
        <f>IF(FH$3="","",IF($A114=0,0,IF(OR('Saisie Profil'!$D8="Off",AND('Saisie Profil'!$D8="ON",OR(FH$4="Connecteurs",FH$4="Circuit imprimé"))),FH$48*('Saisie Profil'!$N8/70)^(4.4)*EXP(11604*IF(OR(FH$4="Connecteurs",FH$4="Circuit imprimé"),0.8,0.9)*((1/293)-(1/('Saisie Profil'!$G8+273)))),0)))</f>
        <v/>
      </c>
      <c r="FI114" s="102" t="str">
        <f>IF(FI$3="","",IF($A114=0,0,IF(OR('Saisie Profil'!$D8="Off",AND('Saisie Profil'!$D8="ON",OR(FI$4="Connecteurs",FI$4="Circuit imprimé"))),FI$48*('Saisie Profil'!$N8/70)^(4.4)*EXP(11604*IF(OR(FI$4="Connecteurs",FI$4="Circuit imprimé"),0.8,0.9)*((1/293)-(1/('Saisie Profil'!$G8+273)))),0)))</f>
        <v/>
      </c>
      <c r="FJ114" s="102" t="str">
        <f>IF(FJ$3="","",IF($A114=0,0,IF(OR('Saisie Profil'!$D8="Off",AND('Saisie Profil'!$D8="ON",OR(FJ$4="Connecteurs",FJ$4="Circuit imprimé"))),FJ$48*('Saisie Profil'!$N8/70)^(4.4)*EXP(11604*IF(OR(FJ$4="Connecteurs",FJ$4="Circuit imprimé"),0.8,0.9)*((1/293)-(1/('Saisie Profil'!$G8+273)))),0)))</f>
        <v/>
      </c>
      <c r="FK114" s="102" t="str">
        <f>IF(FK$3="","",IF($A114=0,0,IF(OR('Saisie Profil'!$D8="Off",AND('Saisie Profil'!$D8="ON",OR(FK$4="Connecteurs",FK$4="Circuit imprimé"))),FK$48*('Saisie Profil'!$N8/70)^(4.4)*EXP(11604*IF(OR(FK$4="Connecteurs",FK$4="Circuit imprimé"),0.8,0.9)*((1/293)-(1/('Saisie Profil'!$G8+273)))),0)))</f>
        <v/>
      </c>
      <c r="FL114" s="102" t="str">
        <f>IF(FL$3="","",IF($A114=0,0,IF(OR('Saisie Profil'!$D8="Off",AND('Saisie Profil'!$D8="ON",OR(FL$4="Connecteurs",FL$4="Circuit imprimé"))),FL$48*('Saisie Profil'!$N8/70)^(4.4)*EXP(11604*IF(OR(FL$4="Connecteurs",FL$4="Circuit imprimé"),0.8,0.9)*((1/293)-(1/('Saisie Profil'!$G8+273)))),0)))</f>
        <v/>
      </c>
      <c r="FM114" s="102" t="str">
        <f>IF(FM$3="","",IF($A114=0,0,IF(OR('Saisie Profil'!$D8="Off",AND('Saisie Profil'!$D8="ON",OR(FM$4="Connecteurs",FM$4="Circuit imprimé"))),FM$48*('Saisie Profil'!$N8/70)^(4.4)*EXP(11604*IF(OR(FM$4="Connecteurs",FM$4="Circuit imprimé"),0.8,0.9)*((1/293)-(1/('Saisie Profil'!$G8+273)))),0)))</f>
        <v/>
      </c>
      <c r="FN114" s="102" t="str">
        <f>IF(FN$3="","",IF($A114=0,0,IF(OR('Saisie Profil'!$D8="Off",AND('Saisie Profil'!$D8="ON",OR(FN$4="Connecteurs",FN$4="Circuit imprimé"))),FN$48*('Saisie Profil'!$N8/70)^(4.4)*EXP(11604*IF(OR(FN$4="Connecteurs",FN$4="Circuit imprimé"),0.8,0.9)*((1/293)-(1/('Saisie Profil'!$G8+273)))),0)))</f>
        <v/>
      </c>
      <c r="FO114" s="102" t="str">
        <f>IF(FO$3="","",IF($A114=0,0,IF(OR('Saisie Profil'!$D8="Off",AND('Saisie Profil'!$D8="ON",OR(FO$4="Connecteurs",FO$4="Circuit imprimé"))),FO$48*('Saisie Profil'!$N8/70)^(4.4)*EXP(11604*IF(OR(FO$4="Connecteurs",FO$4="Circuit imprimé"),0.8,0.9)*((1/293)-(1/('Saisie Profil'!$G8+273)))),0)))</f>
        <v/>
      </c>
      <c r="FP114" s="102" t="str">
        <f>IF(FP$3="","",IF($A114=0,0,IF(OR('Saisie Profil'!$D8="Off",AND('Saisie Profil'!$D8="ON",OR(FP$4="Connecteurs",FP$4="Circuit imprimé"))),FP$48*('Saisie Profil'!$N8/70)^(4.4)*EXP(11604*IF(OR(FP$4="Connecteurs",FP$4="Circuit imprimé"),0.8,0.9)*((1/293)-(1/('Saisie Profil'!$G8+273)))),0)))</f>
        <v/>
      </c>
      <c r="FQ114" s="102" t="str">
        <f>IF(FQ$3="","",IF($A114=0,0,IF(OR('Saisie Profil'!$D8="Off",AND('Saisie Profil'!$D8="ON",OR(FQ$4="Connecteurs",FQ$4="Circuit imprimé"))),FQ$48*('Saisie Profil'!$N8/70)^(4.4)*EXP(11604*IF(OR(FQ$4="Connecteurs",FQ$4="Circuit imprimé"),0.8,0.9)*((1/293)-(1/('Saisie Profil'!$G8+273)))),0)))</f>
        <v/>
      </c>
      <c r="FR114" s="102" t="str">
        <f>IF(FR$3="","",IF($A114=0,0,IF(OR('Saisie Profil'!$D8="Off",AND('Saisie Profil'!$D8="ON",OR(FR$4="Connecteurs",FR$4="Circuit imprimé"))),FR$48*('Saisie Profil'!$N8/70)^(4.4)*EXP(11604*IF(OR(FR$4="Connecteurs",FR$4="Circuit imprimé"),0.8,0.9)*((1/293)-(1/('Saisie Profil'!$G8+273)))),0)))</f>
        <v/>
      </c>
      <c r="FS114" s="102" t="str">
        <f>IF(FS$3="","",IF($A114=0,0,IF(OR('Saisie Profil'!$D8="Off",AND('Saisie Profil'!$D8="ON",OR(FS$4="Connecteurs",FS$4="Circuit imprimé"))),FS$48*('Saisie Profil'!$N8/70)^(4.4)*EXP(11604*IF(OR(FS$4="Connecteurs",FS$4="Circuit imprimé"),0.8,0.9)*((1/293)-(1/('Saisie Profil'!$G8+273)))),0)))</f>
        <v/>
      </c>
      <c r="FT114" s="102" t="str">
        <f>IF(FT$3="","",IF($A114=0,0,IF(OR('Saisie Profil'!$D8="Off",AND('Saisie Profil'!$D8="ON",OR(FT$4="Connecteurs",FT$4="Circuit imprimé"))),FT$48*('Saisie Profil'!$N8/70)^(4.4)*EXP(11604*IF(OR(FT$4="Connecteurs",FT$4="Circuit imprimé"),0.8,0.9)*((1/293)-(1/('Saisie Profil'!$G8+273)))),0)))</f>
        <v/>
      </c>
      <c r="FU114" s="102" t="str">
        <f>IF(FU$3="","",IF($A114=0,0,IF(OR('Saisie Profil'!$D8="Off",AND('Saisie Profil'!$D8="ON",OR(FU$4="Connecteurs",FU$4="Circuit imprimé"))),FU$48*('Saisie Profil'!$N8/70)^(4.4)*EXP(11604*IF(OR(FU$4="Connecteurs",FU$4="Circuit imprimé"),0.8,0.9)*((1/293)-(1/('Saisie Profil'!$G8+273)))),0)))</f>
        <v/>
      </c>
      <c r="FV114" s="102" t="str">
        <f>IF(FV$3="","",IF($A114=0,0,IF(OR('Saisie Profil'!$D8="Off",AND('Saisie Profil'!$D8="ON",OR(FV$4="Connecteurs",FV$4="Circuit imprimé"))),FV$48*('Saisie Profil'!$N8/70)^(4.4)*EXP(11604*IF(OR(FV$4="Connecteurs",FV$4="Circuit imprimé"),0.8,0.9)*((1/293)-(1/('Saisie Profil'!$G8+273)))),0)))</f>
        <v/>
      </c>
      <c r="FW114" s="102" t="str">
        <f>IF(FW$3="","",IF($A114=0,0,IF(OR('Saisie Profil'!$D8="Off",AND('Saisie Profil'!$D8="ON",OR(FW$4="Connecteurs",FW$4="Circuit imprimé"))),FW$48*('Saisie Profil'!$N8/70)^(4.4)*EXP(11604*IF(OR(FW$4="Connecteurs",FW$4="Circuit imprimé"),0.8,0.9)*((1/293)-(1/('Saisie Profil'!$G8+273)))),0)))</f>
        <v/>
      </c>
      <c r="FX114" s="102" t="str">
        <f>IF(FX$3="","",IF($A114=0,0,IF(OR('Saisie Profil'!$D8="Off",AND('Saisie Profil'!$D8="ON",OR(FX$4="Connecteurs",FX$4="Circuit imprimé"))),FX$48*('Saisie Profil'!$N8/70)^(4.4)*EXP(11604*IF(OR(FX$4="Connecteurs",FX$4="Circuit imprimé"),0.8,0.9)*((1/293)-(1/('Saisie Profil'!$G8+273)))),0)))</f>
        <v/>
      </c>
      <c r="FY114" s="102" t="str">
        <f>IF(FY$3="","",IF($A114=0,0,IF(OR('Saisie Profil'!$D8="Off",AND('Saisie Profil'!$D8="ON",OR(FY$4="Connecteurs",FY$4="Circuit imprimé"))),FY$48*('Saisie Profil'!$N8/70)^(4.4)*EXP(11604*IF(OR(FY$4="Connecteurs",FY$4="Circuit imprimé"),0.8,0.9)*((1/293)-(1/('Saisie Profil'!$G8+273)))),0)))</f>
        <v/>
      </c>
      <c r="FZ114" s="102" t="str">
        <f>IF(FZ$3="","",IF($A114=0,0,IF(OR('Saisie Profil'!$D8="Off",AND('Saisie Profil'!$D8="ON",OR(FZ$4="Connecteurs",FZ$4="Circuit imprimé"))),FZ$48*('Saisie Profil'!$N8/70)^(4.4)*EXP(11604*IF(OR(FZ$4="Connecteurs",FZ$4="Circuit imprimé"),0.8,0.9)*((1/293)-(1/('Saisie Profil'!$G8+273)))),0)))</f>
        <v/>
      </c>
      <c r="GA114" s="102" t="str">
        <f>IF(GA$3="","",IF($A114=0,0,IF(OR('Saisie Profil'!$D8="Off",AND('Saisie Profil'!$D8="ON",OR(GA$4="Connecteurs",GA$4="Circuit imprimé"))),GA$48*('Saisie Profil'!$N8/70)^(4.4)*EXP(11604*IF(OR(GA$4="Connecteurs",GA$4="Circuit imprimé"),0.8,0.9)*((1/293)-(1/('Saisie Profil'!$G8+273)))),0)))</f>
        <v/>
      </c>
      <c r="GB114" s="102" t="str">
        <f>IF(GB$3="","",IF($A114=0,0,IF(OR('Saisie Profil'!$D8="Off",AND('Saisie Profil'!$D8="ON",OR(GB$4="Connecteurs",GB$4="Circuit imprimé"))),GB$48*('Saisie Profil'!$N8/70)^(4.4)*EXP(11604*IF(OR(GB$4="Connecteurs",GB$4="Circuit imprimé"),0.8,0.9)*((1/293)-(1/('Saisie Profil'!$G8+273)))),0)))</f>
        <v/>
      </c>
      <c r="GC114" s="102" t="str">
        <f>IF(GC$3="","",IF($A114=0,0,IF(OR('Saisie Profil'!$D8="Off",AND('Saisie Profil'!$D8="ON",OR(GC$4="Connecteurs",GC$4="Circuit imprimé"))),GC$48*('Saisie Profil'!$N8/70)^(4.4)*EXP(11604*IF(OR(GC$4="Connecteurs",GC$4="Circuit imprimé"),0.8,0.9)*((1/293)-(1/('Saisie Profil'!$G8+273)))),0)))</f>
        <v/>
      </c>
      <c r="GD114" s="102" t="str">
        <f>IF(GD$3="","",IF($A114=0,0,IF(OR('Saisie Profil'!$D8="Off",AND('Saisie Profil'!$D8="ON",OR(GD$4="Connecteurs",GD$4="Circuit imprimé"))),GD$48*('Saisie Profil'!$N8/70)^(4.4)*EXP(11604*IF(OR(GD$4="Connecteurs",GD$4="Circuit imprimé"),0.8,0.9)*((1/293)-(1/('Saisie Profil'!$G8+273)))),0)))</f>
        <v/>
      </c>
      <c r="GE114" s="102" t="str">
        <f>IF(GE$3="","",IF($A114=0,0,IF(OR('Saisie Profil'!$D8="Off",AND('Saisie Profil'!$D8="ON",OR(GE$4="Connecteurs",GE$4="Circuit imprimé"))),GE$48*('Saisie Profil'!$N8/70)^(4.4)*EXP(11604*IF(OR(GE$4="Connecteurs",GE$4="Circuit imprimé"),0.8,0.9)*((1/293)-(1/('Saisie Profil'!$G8+273)))),0)))</f>
        <v/>
      </c>
      <c r="GF114" s="102" t="str">
        <f>IF(GF$3="","",IF($A114=0,0,IF(OR('Saisie Profil'!$D8="Off",AND('Saisie Profil'!$D8="ON",OR(GF$4="Connecteurs",GF$4="Circuit imprimé"))),GF$48*('Saisie Profil'!$N8/70)^(4.4)*EXP(11604*IF(OR(GF$4="Connecteurs",GF$4="Circuit imprimé"),0.8,0.9)*((1/293)-(1/('Saisie Profil'!$G8+273)))),0)))</f>
        <v/>
      </c>
      <c r="GG114" s="102" t="str">
        <f>IF(GG$3="","",IF($A114=0,0,IF(OR('Saisie Profil'!$D8="Off",AND('Saisie Profil'!$D8="ON",OR(GG$4="Connecteurs",GG$4="Circuit imprimé"))),GG$48*('Saisie Profil'!$N8/70)^(4.4)*EXP(11604*IF(OR(GG$4="Connecteurs",GG$4="Circuit imprimé"),0.8,0.9)*((1/293)-(1/('Saisie Profil'!$G8+273)))),0)))</f>
        <v/>
      </c>
      <c r="GH114" s="102" t="str">
        <f>IF(GH$3="","",IF($A114=0,0,IF(OR('Saisie Profil'!$D8="Off",AND('Saisie Profil'!$D8="ON",OR(GH$4="Connecteurs",GH$4="Circuit imprimé"))),GH$48*('Saisie Profil'!$N8/70)^(4.4)*EXP(11604*IF(OR(GH$4="Connecteurs",GH$4="Circuit imprimé"),0.8,0.9)*((1/293)-(1/('Saisie Profil'!$G8+273)))),0)))</f>
        <v/>
      </c>
      <c r="GI114" s="102" t="str">
        <f>IF(GI$3="","",IF($A114=0,0,IF(OR('Saisie Profil'!$D8="Off",AND('Saisie Profil'!$D8="ON",OR(GI$4="Connecteurs",GI$4="Circuit imprimé"))),GI$48*('Saisie Profil'!$N8/70)^(4.4)*EXP(11604*IF(OR(GI$4="Connecteurs",GI$4="Circuit imprimé"),0.8,0.9)*((1/293)-(1/('Saisie Profil'!$G8+273)))),0)))</f>
        <v/>
      </c>
      <c r="GJ114" s="102" t="str">
        <f>IF(GJ$3="","",IF($A114=0,0,IF(OR('Saisie Profil'!$D8="Off",AND('Saisie Profil'!$D8="ON",OR(GJ$4="Connecteurs",GJ$4="Circuit imprimé"))),GJ$48*('Saisie Profil'!$N8/70)^(4.4)*EXP(11604*IF(OR(GJ$4="Connecteurs",GJ$4="Circuit imprimé"),0.8,0.9)*((1/293)-(1/('Saisie Profil'!$G8+273)))),0)))</f>
        <v/>
      </c>
      <c r="GK114" s="102" t="str">
        <f>IF(GK$3="","",IF($A114=0,0,IF(OR('Saisie Profil'!$D8="Off",AND('Saisie Profil'!$D8="ON",OR(GK$4="Connecteurs",GK$4="Circuit imprimé"))),GK$48*('Saisie Profil'!$N8/70)^(4.4)*EXP(11604*IF(OR(GK$4="Connecteurs",GK$4="Circuit imprimé"),0.8,0.9)*((1/293)-(1/('Saisie Profil'!$G8+273)))),0)))</f>
        <v/>
      </c>
      <c r="GL114" s="102" t="str">
        <f>IF(GL$3="","",IF($A114=0,0,IF(OR('Saisie Profil'!$D8="Off",AND('Saisie Profil'!$D8="ON",OR(GL$4="Connecteurs",GL$4="Circuit imprimé"))),GL$48*('Saisie Profil'!$N8/70)^(4.4)*EXP(11604*IF(OR(GL$4="Connecteurs",GL$4="Circuit imprimé"),0.8,0.9)*((1/293)-(1/('Saisie Profil'!$G8+273)))),0)))</f>
        <v/>
      </c>
      <c r="GM114" s="102" t="str">
        <f>IF(GM$3="","",IF($A114=0,0,IF(OR('Saisie Profil'!$D8="Off",AND('Saisie Profil'!$D8="ON",OR(GM$4="Connecteurs",GM$4="Circuit imprimé"))),GM$48*('Saisie Profil'!$N8/70)^(4.4)*EXP(11604*IF(OR(GM$4="Connecteurs",GM$4="Circuit imprimé"),0.8,0.9)*((1/293)-(1/('Saisie Profil'!$G8+273)))),0)))</f>
        <v/>
      </c>
      <c r="GN114" s="102" t="str">
        <f>IF(GN$3="","",IF($A114=0,0,IF(OR('Saisie Profil'!$D8="Off",AND('Saisie Profil'!$D8="ON",OR(GN$4="Connecteurs",GN$4="Circuit imprimé"))),GN$48*('Saisie Profil'!$N8/70)^(4.4)*EXP(11604*IF(OR(GN$4="Connecteurs",GN$4="Circuit imprimé"),0.8,0.9)*((1/293)-(1/('Saisie Profil'!$G8+273)))),0)))</f>
        <v/>
      </c>
      <c r="GO114" s="102" t="str">
        <f>IF(GO$3="","",IF($A114=0,0,IF(OR('Saisie Profil'!$D8="Off",AND('Saisie Profil'!$D8="ON",OR(GO$4="Connecteurs",GO$4="Circuit imprimé"))),GO$48*('Saisie Profil'!$N8/70)^(4.4)*EXP(11604*IF(OR(GO$4="Connecteurs",GO$4="Circuit imprimé"),0.8,0.9)*((1/293)-(1/('Saisie Profil'!$G8+273)))),0)))</f>
        <v/>
      </c>
      <c r="GP114" s="102" t="str">
        <f>IF(GP$3="","",IF($A114=0,0,IF(OR('Saisie Profil'!$D8="Off",AND('Saisie Profil'!$D8="ON",OR(GP$4="Connecteurs",GP$4="Circuit imprimé"))),GP$48*('Saisie Profil'!$N8/70)^(4.4)*EXP(11604*IF(OR(GP$4="Connecteurs",GP$4="Circuit imprimé"),0.8,0.9)*((1/293)-(1/('Saisie Profil'!$G8+273)))),0)))</f>
        <v/>
      </c>
      <c r="GQ114" s="102" t="str">
        <f>IF(GQ$3="","",IF($A114=0,0,IF(OR('Saisie Profil'!$D8="Off",AND('Saisie Profil'!$D8="ON",OR(GQ$4="Connecteurs",GQ$4="Circuit imprimé"))),GQ$48*('Saisie Profil'!$N8/70)^(4.4)*EXP(11604*IF(OR(GQ$4="Connecteurs",GQ$4="Circuit imprimé"),0.8,0.9)*((1/293)-(1/('Saisie Profil'!$G8+273)))),0)))</f>
        <v/>
      </c>
      <c r="GR114" s="102" t="str">
        <f>IF(GR$3="","",IF($A114=0,0,IF(OR('Saisie Profil'!$D8="Off",AND('Saisie Profil'!$D8="ON",OR(GR$4="Connecteurs",GR$4="Circuit imprimé"))),GR$48*('Saisie Profil'!$N8/70)^(4.4)*EXP(11604*IF(OR(GR$4="Connecteurs",GR$4="Circuit imprimé"),0.8,0.9)*((1/293)-(1/('Saisie Profil'!$G8+273)))),0)))</f>
        <v/>
      </c>
      <c r="GS114" s="120"/>
    </row>
    <row r="115" spans="1:256" ht="12" customHeight="1">
      <c r="A115" s="29" t="str">
        <f>'Saisie Profil'!C9</f>
        <v>Sans obstacle avec train été</v>
      </c>
      <c r="B115" s="29" t="str">
        <f t="shared" si="3"/>
        <v>PI RH</v>
      </c>
      <c r="C115" s="102">
        <f>IF(C$3="","",IF($A115=0,0,IF(OR('Saisie Profil'!$D9="Off",AND('Saisie Profil'!$D9="ON",OR(C$4="Connecteurs",C$4="Circuit imprimé"))),C$48*('Saisie Profil'!$N9/70)^(4.4)*EXP(11604*IF(OR(C$4="Connecteurs",C$4="Circuit imprimé"),0.8,0.9)*((1/293)-(1/('Saisie Profil'!$G9+273)))),0)))</f>
        <v>0</v>
      </c>
      <c r="D115" s="102">
        <f>IF(D$3="","",IF($A115=0,0,IF(OR('Saisie Profil'!$D9="Off",AND('Saisie Profil'!$D9="ON",OR(D$4="Connecteurs",D$4="Circuit imprimé"))),D$48*('Saisie Profil'!$N9/70)^(4.4)*EXP(11604*IF(OR(D$4="Connecteurs",D$4="Circuit imprimé"),0.8,0.9)*((1/293)-(1/('Saisie Profil'!$G9+273)))),0)))</f>
        <v>8.9495874025092119E-3</v>
      </c>
      <c r="E115" s="102">
        <f>IF(E$3="","",IF($A115=0,0,IF(OR('Saisie Profil'!$D9="Off",AND('Saisie Profil'!$D9="ON",OR(E$4="Connecteurs",E$4="Circuit imprimé"))),E$48*('Saisie Profil'!$N9/70)^(4.4)*EXP(11604*IF(OR(E$4="Connecteurs",E$4="Circuit imprimé"),0.8,0.9)*((1/293)-(1/('Saisie Profil'!$G9+273)))),0)))</f>
        <v>0</v>
      </c>
      <c r="F115" s="102">
        <f>IF(F$3="","",IF($A115=0,0,IF(OR('Saisie Profil'!$D9="Off",AND('Saisie Profil'!$D9="ON",OR(F$4="Connecteurs",F$4="Circuit imprimé"))),F$48*('Saisie Profil'!$N9/70)^(4.4)*EXP(11604*IF(OR(F$4="Connecteurs",F$4="Circuit imprimé"),0.8,0.9)*((1/293)-(1/('Saisie Profil'!$G9+273)))),0)))</f>
        <v>0</v>
      </c>
      <c r="G115" s="102">
        <f>IF(G$3="","",IF($A115=0,0,IF(OR('Saisie Profil'!$D9="Off",AND('Saisie Profil'!$D9="ON",OR(G$4="Connecteurs",G$4="Circuit imprimé"))),G$48*('Saisie Profil'!$N9/70)^(4.4)*EXP(11604*IF(OR(G$4="Connecteurs",G$4="Circuit imprimé"),0.8,0.9)*((1/293)-(1/('Saisie Profil'!$G9+273)))),0)))</f>
        <v>4.137764535757228E-3</v>
      </c>
      <c r="H115" s="102">
        <f>IF(H$3="","",IF($A115=0,0,IF(OR('Saisie Profil'!$D9="Off",AND('Saisie Profil'!$D9="ON",OR(H$4="Connecteurs",H$4="Circuit imprimé"))),H$48*('Saisie Profil'!$N9/70)^(4.4)*EXP(11604*IF(OR(H$4="Connecteurs",H$4="Circuit imprimé"),0.8,0.9)*((1/293)-(1/('Saisie Profil'!$G9+273)))),0)))</f>
        <v>2.4181987296569151E-3</v>
      </c>
      <c r="I115" s="102">
        <f>IF(I$3="","",IF($A115=0,0,IF(OR('Saisie Profil'!$D9="Off",AND('Saisie Profil'!$D9="ON",OR(I$4="Connecteurs",I$4="Circuit imprimé"))),I$48*('Saisie Profil'!$N9/70)^(4.4)*EXP(11604*IF(OR(I$4="Connecteurs",I$4="Circuit imprimé"),0.8,0.9)*((1/293)-(1/('Saisie Profil'!$G9+273)))),0)))</f>
        <v>2.0191298293132068E-3</v>
      </c>
      <c r="J115" s="102">
        <f>IF(J$3="","",IF($A115=0,0,IF(OR('Saisie Profil'!$D9="Off",AND('Saisie Profil'!$D9="ON",OR(J$4="Connecteurs",J$4="Circuit imprimé"))),J$48*('Saisie Profil'!$N9/70)^(4.4)*EXP(11604*IF(OR(J$4="Connecteurs",J$4="Circuit imprimé"),0.8,0.9)*((1/293)-(1/('Saisie Profil'!$G9+273)))),0)))</f>
        <v>1.3861511194786715E-2</v>
      </c>
      <c r="K115" s="102">
        <f>IF(K$3="","",IF($A115=0,0,IF(OR('Saisie Profil'!$D9="Off",AND('Saisie Profil'!$D9="ON",OR(K$4="Connecteurs",K$4="Circuit imprimé"))),K$48*('Saisie Profil'!$N9/70)^(4.4)*EXP(11604*IF(OR(K$4="Connecteurs",K$4="Circuit imprimé"),0.8,0.9)*((1/293)-(1/('Saisie Profil'!$G9+273)))),0)))</f>
        <v>1.3861511194786715E-2</v>
      </c>
      <c r="L115" s="102">
        <f>IF(L$3="","",IF($A115=0,0,IF(OR('Saisie Profil'!$D9="Off",AND('Saisie Profil'!$D9="ON",OR(L$4="Connecteurs",L$4="Circuit imprimé"))),L$48*('Saisie Profil'!$N9/70)^(4.4)*EXP(11604*IF(OR(L$4="Connecteurs",L$4="Circuit imprimé"),0.8,0.9)*((1/293)-(1/('Saisie Profil'!$G9+273)))),0)))</f>
        <v>6.9691447648427995E-2</v>
      </c>
      <c r="M115" s="102">
        <f>IF(M$3="","",IF($A115=0,0,IF(OR('Saisie Profil'!$D9="Off",AND('Saisie Profil'!$D9="ON",OR(M$4="Connecteurs",M$4="Circuit imprimé"))),M$48*('Saisie Profil'!$N9/70)^(4.4)*EXP(11604*IF(OR(M$4="Connecteurs",M$4="Circuit imprimé"),0.8,0.9)*((1/293)-(1/('Saisie Profil'!$G9+273)))),0)))</f>
        <v>5.0332712190531335E-2</v>
      </c>
      <c r="N115" s="102">
        <f>IF(N$3="","",IF($A115=0,0,IF(OR('Saisie Profil'!$D9="Off",AND('Saisie Profil'!$D9="ON",OR(N$4="Connecteurs",N$4="Circuit imprimé"))),N$48*('Saisie Profil'!$N9/70)^(4.4)*EXP(11604*IF(OR(N$4="Connecteurs",N$4="Circuit imprimé"),0.8,0.9)*((1/293)-(1/('Saisie Profil'!$G9+273)))),0)))</f>
        <v>0</v>
      </c>
      <c r="O115" s="102" t="str">
        <f>IF(O$3="","",IF($A115=0,0,IF(OR('Saisie Profil'!$D9="Off",AND('Saisie Profil'!$D9="ON",OR(O$4="Connecteurs",O$4="Circuit imprimé"))),O$48*('Saisie Profil'!$N9/70)^(4.4)*EXP(11604*IF(OR(O$4="Connecteurs",O$4="Circuit imprimé"),0.8,0.9)*((1/293)-(1/('Saisie Profil'!$G9+273)))),0)))</f>
        <v/>
      </c>
      <c r="P115" s="102" t="str">
        <f>IF(P$3="","",IF($A115=0,0,IF(OR('Saisie Profil'!$D9="Off",AND('Saisie Profil'!$D9="ON",OR(P$4="Connecteurs",P$4="Circuit imprimé"))),P$48*('Saisie Profil'!$N9/70)^(4.4)*EXP(11604*IF(OR(P$4="Connecteurs",P$4="Circuit imprimé"),0.8,0.9)*((1/293)-(1/('Saisie Profil'!$G9+273)))),0)))</f>
        <v/>
      </c>
      <c r="Q115" s="102" t="str">
        <f>IF(Q$3="","",IF($A115=0,0,IF(OR('Saisie Profil'!$D9="Off",AND('Saisie Profil'!$D9="ON",OR(Q$4="Connecteurs",Q$4="Circuit imprimé"))),Q$48*('Saisie Profil'!$N9/70)^(4.4)*EXP(11604*IF(OR(Q$4="Connecteurs",Q$4="Circuit imprimé"),0.8,0.9)*((1/293)-(1/('Saisie Profil'!$G9+273)))),0)))</f>
        <v/>
      </c>
      <c r="R115" s="102" t="str">
        <f>IF(R$3="","",IF($A115=0,0,IF(OR('Saisie Profil'!$D9="Off",AND('Saisie Profil'!$D9="ON",OR(R$4="Connecteurs",R$4="Circuit imprimé"))),R$48*('Saisie Profil'!$N9/70)^(4.4)*EXP(11604*IF(OR(R$4="Connecteurs",R$4="Circuit imprimé"),0.8,0.9)*((1/293)-(1/('Saisie Profil'!$G9+273)))),0)))</f>
        <v/>
      </c>
      <c r="S115" s="102" t="str">
        <f>IF(S$3="","",IF($A115=0,0,IF(OR('Saisie Profil'!$D9="Off",AND('Saisie Profil'!$D9="ON",OR(S$4="Connecteurs",S$4="Circuit imprimé"))),S$48*('Saisie Profil'!$N9/70)^(4.4)*EXP(11604*IF(OR(S$4="Connecteurs",S$4="Circuit imprimé"),0.8,0.9)*((1/293)-(1/('Saisie Profil'!$G9+273)))),0)))</f>
        <v/>
      </c>
      <c r="T115" s="102" t="str">
        <f>IF(T$3="","",IF($A115=0,0,IF(OR('Saisie Profil'!$D9="Off",AND('Saisie Profil'!$D9="ON",OR(T$4="Connecteurs",T$4="Circuit imprimé"))),T$48*('Saisie Profil'!$N9/70)^(4.4)*EXP(11604*IF(OR(T$4="Connecteurs",T$4="Circuit imprimé"),0.8,0.9)*((1/293)-(1/('Saisie Profil'!$G9+273)))),0)))</f>
        <v/>
      </c>
      <c r="U115" s="102" t="str">
        <f>IF(U$3="","",IF($A115=0,0,IF(OR('Saisie Profil'!$D9="Off",AND('Saisie Profil'!$D9="ON",OR(U$4="Connecteurs",U$4="Circuit imprimé"))),U$48*('Saisie Profil'!$N9/70)^(4.4)*EXP(11604*IF(OR(U$4="Connecteurs",U$4="Circuit imprimé"),0.8,0.9)*((1/293)-(1/('Saisie Profil'!$G9+273)))),0)))</f>
        <v/>
      </c>
      <c r="V115" s="102" t="str">
        <f>IF(V$3="","",IF($A115=0,0,IF(OR('Saisie Profil'!$D9="Off",AND('Saisie Profil'!$D9="ON",OR(V$4="Connecteurs",V$4="Circuit imprimé"))),V$48*('Saisie Profil'!$N9/70)^(4.4)*EXP(11604*IF(OR(V$4="Connecteurs",V$4="Circuit imprimé"),0.8,0.9)*((1/293)-(1/('Saisie Profil'!$G9+273)))),0)))</f>
        <v/>
      </c>
      <c r="W115" s="102" t="str">
        <f>IF(W$3="","",IF($A115=0,0,IF(OR('Saisie Profil'!$D9="Off",AND('Saisie Profil'!$D9="ON",OR(W$4="Connecteurs",W$4="Circuit imprimé"))),W$48*('Saisie Profil'!$N9/70)^(4.4)*EXP(11604*IF(OR(W$4="Connecteurs",W$4="Circuit imprimé"),0.8,0.9)*((1/293)-(1/('Saisie Profil'!$G9+273)))),0)))</f>
        <v/>
      </c>
      <c r="X115" s="102" t="str">
        <f>IF(X$3="","",IF($A115=0,0,IF(OR('Saisie Profil'!$D9="Off",AND('Saisie Profil'!$D9="ON",OR(X$4="Connecteurs",X$4="Circuit imprimé"))),X$48*('Saisie Profil'!$N9/70)^(4.4)*EXP(11604*IF(OR(X$4="Connecteurs",X$4="Circuit imprimé"),0.8,0.9)*((1/293)-(1/('Saisie Profil'!$G9+273)))),0)))</f>
        <v/>
      </c>
      <c r="Y115" s="102" t="str">
        <f>IF(Y$3="","",IF($A115=0,0,IF(OR('Saisie Profil'!$D9="Off",AND('Saisie Profil'!$D9="ON",OR(Y$4="Connecteurs",Y$4="Circuit imprimé"))),Y$48*('Saisie Profil'!$N9/70)^(4.4)*EXP(11604*IF(OR(Y$4="Connecteurs",Y$4="Circuit imprimé"),0.8,0.9)*((1/293)-(1/('Saisie Profil'!$G9+273)))),0)))</f>
        <v/>
      </c>
      <c r="Z115" s="102" t="str">
        <f>IF(Z$3="","",IF($A115=0,0,IF(OR('Saisie Profil'!$D9="Off",AND('Saisie Profil'!$D9="ON",OR(Z$4="Connecteurs",Z$4="Circuit imprimé"))),Z$48*('Saisie Profil'!$N9/70)^(4.4)*EXP(11604*IF(OR(Z$4="Connecteurs",Z$4="Circuit imprimé"),0.8,0.9)*((1/293)-(1/('Saisie Profil'!$G9+273)))),0)))</f>
        <v/>
      </c>
      <c r="AA115" s="102" t="str">
        <f>IF(AA$3="","",IF($A115=0,0,IF(OR('Saisie Profil'!$D9="Off",AND('Saisie Profil'!$D9="ON",OR(AA$4="Connecteurs",AA$4="Circuit imprimé"))),AA$48*('Saisie Profil'!$N9/70)^(4.4)*EXP(11604*IF(OR(AA$4="Connecteurs",AA$4="Circuit imprimé"),0.8,0.9)*((1/293)-(1/('Saisie Profil'!$G9+273)))),0)))</f>
        <v/>
      </c>
      <c r="AB115" s="102" t="str">
        <f>IF(AB$3="","",IF($A115=0,0,IF(OR('Saisie Profil'!$D9="Off",AND('Saisie Profil'!$D9="ON",OR(AB$4="Connecteurs",AB$4="Circuit imprimé"))),AB$48*('Saisie Profil'!$N9/70)^(4.4)*EXP(11604*IF(OR(AB$4="Connecteurs",AB$4="Circuit imprimé"),0.8,0.9)*((1/293)-(1/('Saisie Profil'!$G9+273)))),0)))</f>
        <v/>
      </c>
      <c r="AC115" s="102" t="str">
        <f>IF(AC$3="","",IF($A115=0,0,IF(OR('Saisie Profil'!$D9="Off",AND('Saisie Profil'!$D9="ON",OR(AC$4="Connecteurs",AC$4="Circuit imprimé"))),AC$48*('Saisie Profil'!$N9/70)^(4.4)*EXP(11604*IF(OR(AC$4="Connecteurs",AC$4="Circuit imprimé"),0.8,0.9)*((1/293)-(1/('Saisie Profil'!$G9+273)))),0)))</f>
        <v/>
      </c>
      <c r="AD115" s="102" t="str">
        <f>IF(AD$3="","",IF($A115=0,0,IF(OR('Saisie Profil'!$D9="Off",AND('Saisie Profil'!$D9="ON",OR(AD$4="Connecteurs",AD$4="Circuit imprimé"))),AD$48*('Saisie Profil'!$N9/70)^(4.4)*EXP(11604*IF(OR(AD$4="Connecteurs",AD$4="Circuit imprimé"),0.8,0.9)*((1/293)-(1/('Saisie Profil'!$G9+273)))),0)))</f>
        <v/>
      </c>
      <c r="AE115" s="102" t="str">
        <f>IF(AE$3="","",IF($A115=0,0,IF(OR('Saisie Profil'!$D9="Off",AND('Saisie Profil'!$D9="ON",OR(AE$4="Connecteurs",AE$4="Circuit imprimé"))),AE$48*('Saisie Profil'!$N9/70)^(4.4)*EXP(11604*IF(OR(AE$4="Connecteurs",AE$4="Circuit imprimé"),0.8,0.9)*((1/293)-(1/('Saisie Profil'!$G9+273)))),0)))</f>
        <v/>
      </c>
      <c r="AF115" s="102" t="str">
        <f>IF(AF$3="","",IF($A115=0,0,IF(OR('Saisie Profil'!$D9="Off",AND('Saisie Profil'!$D9="ON",OR(AF$4="Connecteurs",AF$4="Circuit imprimé"))),AF$48*('Saisie Profil'!$N9/70)^(4.4)*EXP(11604*IF(OR(AF$4="Connecteurs",AF$4="Circuit imprimé"),0.8,0.9)*((1/293)-(1/('Saisie Profil'!$G9+273)))),0)))</f>
        <v/>
      </c>
      <c r="AG115" s="102" t="str">
        <f>IF(AG$3="","",IF($A115=0,0,IF(OR('Saisie Profil'!$D9="Off",AND('Saisie Profil'!$D9="ON",OR(AG$4="Connecteurs",AG$4="Circuit imprimé"))),AG$48*('Saisie Profil'!$N9/70)^(4.4)*EXP(11604*IF(OR(AG$4="Connecteurs",AG$4="Circuit imprimé"),0.8,0.9)*((1/293)-(1/('Saisie Profil'!$G9+273)))),0)))</f>
        <v/>
      </c>
      <c r="AH115" s="102" t="str">
        <f>IF(AH$3="","",IF($A115=0,0,IF(OR('Saisie Profil'!$D9="Off",AND('Saisie Profil'!$D9="ON",OR(AH$4="Connecteurs",AH$4="Circuit imprimé"))),AH$48*('Saisie Profil'!$N9/70)^(4.4)*EXP(11604*IF(OR(AH$4="Connecteurs",AH$4="Circuit imprimé"),0.8,0.9)*((1/293)-(1/('Saisie Profil'!$G9+273)))),0)))</f>
        <v/>
      </c>
      <c r="AI115" s="102" t="str">
        <f>IF(AI$3="","",IF($A115=0,0,IF(OR('Saisie Profil'!$D9="Off",AND('Saisie Profil'!$D9="ON",OR(AI$4="Connecteurs",AI$4="Circuit imprimé"))),AI$48*('Saisie Profil'!$N9/70)^(4.4)*EXP(11604*IF(OR(AI$4="Connecteurs",AI$4="Circuit imprimé"),0.8,0.9)*((1/293)-(1/('Saisie Profil'!$G9+273)))),0)))</f>
        <v/>
      </c>
      <c r="AJ115" s="102" t="str">
        <f>IF(AJ$3="","",IF($A115=0,0,IF(OR('Saisie Profil'!$D9="Off",AND('Saisie Profil'!$D9="ON",OR(AJ$4="Connecteurs",AJ$4="Circuit imprimé"))),AJ$48*('Saisie Profil'!$N9/70)^(4.4)*EXP(11604*IF(OR(AJ$4="Connecteurs",AJ$4="Circuit imprimé"),0.8,0.9)*((1/293)-(1/('Saisie Profil'!$G9+273)))),0)))</f>
        <v/>
      </c>
      <c r="AK115" s="102" t="str">
        <f>IF(AK$3="","",IF($A115=0,0,IF(OR('Saisie Profil'!$D9="Off",AND('Saisie Profil'!$D9="ON",OR(AK$4="Connecteurs",AK$4="Circuit imprimé"))),AK$48*('Saisie Profil'!$N9/70)^(4.4)*EXP(11604*IF(OR(AK$4="Connecteurs",AK$4="Circuit imprimé"),0.8,0.9)*((1/293)-(1/('Saisie Profil'!$G9+273)))),0)))</f>
        <v/>
      </c>
      <c r="AL115" s="102" t="str">
        <f>IF(AL$3="","",IF($A115=0,0,IF(OR('Saisie Profil'!$D9="Off",AND('Saisie Profil'!$D9="ON",OR(AL$4="Connecteurs",AL$4="Circuit imprimé"))),AL$48*('Saisie Profil'!$N9/70)^(4.4)*EXP(11604*IF(OR(AL$4="Connecteurs",AL$4="Circuit imprimé"),0.8,0.9)*((1/293)-(1/('Saisie Profil'!$G9+273)))),0)))</f>
        <v/>
      </c>
      <c r="AM115" s="102" t="str">
        <f>IF(AM$3="","",IF($A115=0,0,IF(OR('Saisie Profil'!$D9="Off",AND('Saisie Profil'!$D9="ON",OR(AM$4="Connecteurs",AM$4="Circuit imprimé"))),AM$48*('Saisie Profil'!$N9/70)^(4.4)*EXP(11604*IF(OR(AM$4="Connecteurs",AM$4="Circuit imprimé"),0.8,0.9)*((1/293)-(1/('Saisie Profil'!$G9+273)))),0)))</f>
        <v/>
      </c>
      <c r="AN115" s="102" t="str">
        <f>IF(AN$3="","",IF($A115=0,0,IF(OR('Saisie Profil'!$D9="Off",AND('Saisie Profil'!$D9="ON",OR(AN$4="Connecteurs",AN$4="Circuit imprimé"))),AN$48*('Saisie Profil'!$N9/70)^(4.4)*EXP(11604*IF(OR(AN$4="Connecteurs",AN$4="Circuit imprimé"),0.8,0.9)*((1/293)-(1/('Saisie Profil'!$G9+273)))),0)))</f>
        <v/>
      </c>
      <c r="AO115" s="102" t="str">
        <f>IF(AO$3="","",IF($A115=0,0,IF(OR('Saisie Profil'!$D9="Off",AND('Saisie Profil'!$D9="ON",OR(AO$4="Connecteurs",AO$4="Circuit imprimé"))),AO$48*('Saisie Profil'!$N9/70)^(4.4)*EXP(11604*IF(OR(AO$4="Connecteurs",AO$4="Circuit imprimé"),0.8,0.9)*((1/293)-(1/('Saisie Profil'!$G9+273)))),0)))</f>
        <v/>
      </c>
      <c r="AP115" s="102" t="str">
        <f>IF(AP$3="","",IF($A115=0,0,IF(OR('Saisie Profil'!$D9="Off",AND('Saisie Profil'!$D9="ON",OR(AP$4="Connecteurs",AP$4="Circuit imprimé"))),AP$48*('Saisie Profil'!$N9/70)^(4.4)*EXP(11604*IF(OR(AP$4="Connecteurs",AP$4="Circuit imprimé"),0.8,0.9)*((1/293)-(1/('Saisie Profil'!$G9+273)))),0)))</f>
        <v/>
      </c>
      <c r="AQ115" s="102" t="str">
        <f>IF(AQ$3="","",IF($A115=0,0,IF(OR('Saisie Profil'!$D9="Off",AND('Saisie Profil'!$D9="ON",OR(AQ$4="Connecteurs",AQ$4="Circuit imprimé"))),AQ$48*('Saisie Profil'!$N9/70)^(4.4)*EXP(11604*IF(OR(AQ$4="Connecteurs",AQ$4="Circuit imprimé"),0.8,0.9)*((1/293)-(1/('Saisie Profil'!$G9+273)))),0)))</f>
        <v/>
      </c>
      <c r="AR115" s="102" t="str">
        <f>IF(AR$3="","",IF($A115=0,0,IF(OR('Saisie Profil'!$D9="Off",AND('Saisie Profil'!$D9="ON",OR(AR$4="Connecteurs",AR$4="Circuit imprimé"))),AR$48*('Saisie Profil'!$N9/70)^(4.4)*EXP(11604*IF(OR(AR$4="Connecteurs",AR$4="Circuit imprimé"),0.8,0.9)*((1/293)-(1/('Saisie Profil'!$G9+273)))),0)))</f>
        <v/>
      </c>
      <c r="AS115" s="102" t="str">
        <f>IF(AS$3="","",IF($A115=0,0,IF(OR('Saisie Profil'!$D9="Off",AND('Saisie Profil'!$D9="ON",OR(AS$4="Connecteurs",AS$4="Circuit imprimé"))),AS$48*('Saisie Profil'!$N9/70)^(4.4)*EXP(11604*IF(OR(AS$4="Connecteurs",AS$4="Circuit imprimé"),0.8,0.9)*((1/293)-(1/('Saisie Profil'!$G9+273)))),0)))</f>
        <v/>
      </c>
      <c r="AT115" s="102" t="str">
        <f>IF(AT$3="","",IF($A115=0,0,IF(OR('Saisie Profil'!$D9="Off",AND('Saisie Profil'!$D9="ON",OR(AT$4="Connecteurs",AT$4="Circuit imprimé"))),AT$48*('Saisie Profil'!$N9/70)^(4.4)*EXP(11604*IF(OR(AT$4="Connecteurs",AT$4="Circuit imprimé"),0.8,0.9)*((1/293)-(1/('Saisie Profil'!$G9+273)))),0)))</f>
        <v/>
      </c>
      <c r="AU115" s="102" t="str">
        <f>IF(AU$3="","",IF($A115=0,0,IF(OR('Saisie Profil'!$D9="Off",AND('Saisie Profil'!$D9="ON",OR(AU$4="Connecteurs",AU$4="Circuit imprimé"))),AU$48*('Saisie Profil'!$N9/70)^(4.4)*EXP(11604*IF(OR(AU$4="Connecteurs",AU$4="Circuit imprimé"),0.8,0.9)*((1/293)-(1/('Saisie Profil'!$G9+273)))),0)))</f>
        <v/>
      </c>
      <c r="AV115" s="102" t="str">
        <f>IF(AV$3="","",IF($A115=0,0,IF(OR('Saisie Profil'!$D9="Off",AND('Saisie Profil'!$D9="ON",OR(AV$4="Connecteurs",AV$4="Circuit imprimé"))),AV$48*('Saisie Profil'!$N9/70)^(4.4)*EXP(11604*IF(OR(AV$4="Connecteurs",AV$4="Circuit imprimé"),0.8,0.9)*((1/293)-(1/('Saisie Profil'!$G9+273)))),0)))</f>
        <v/>
      </c>
      <c r="AW115" s="102" t="str">
        <f>IF(AW$3="","",IF($A115=0,0,IF(OR('Saisie Profil'!$D9="Off",AND('Saisie Profil'!$D9="ON",OR(AW$4="Connecteurs",AW$4="Circuit imprimé"))),AW$48*('Saisie Profil'!$N9/70)^(4.4)*EXP(11604*IF(OR(AW$4="Connecteurs",AW$4="Circuit imprimé"),0.8,0.9)*((1/293)-(1/('Saisie Profil'!$G9+273)))),0)))</f>
        <v/>
      </c>
      <c r="AX115" s="102" t="str">
        <f>IF(AX$3="","",IF($A115=0,0,IF(OR('Saisie Profil'!$D9="Off",AND('Saisie Profil'!$D9="ON",OR(AX$4="Connecteurs",AX$4="Circuit imprimé"))),AX$48*('Saisie Profil'!$N9/70)^(4.4)*EXP(11604*IF(OR(AX$4="Connecteurs",AX$4="Circuit imprimé"),0.8,0.9)*((1/293)-(1/('Saisie Profil'!$G9+273)))),0)))</f>
        <v/>
      </c>
      <c r="AY115" s="102" t="str">
        <f>IF(AY$3="","",IF($A115=0,0,IF(OR('Saisie Profil'!$D9="Off",AND('Saisie Profil'!$D9="ON",OR(AY$4="Connecteurs",AY$4="Circuit imprimé"))),AY$48*('Saisie Profil'!$N9/70)^(4.4)*EXP(11604*IF(OR(AY$4="Connecteurs",AY$4="Circuit imprimé"),0.8,0.9)*((1/293)-(1/('Saisie Profil'!$G9+273)))),0)))</f>
        <v/>
      </c>
      <c r="AZ115" s="102" t="str">
        <f>IF(AZ$3="","",IF($A115=0,0,IF(OR('Saisie Profil'!$D9="Off",AND('Saisie Profil'!$D9="ON",OR(AZ$4="Connecteurs",AZ$4="Circuit imprimé"))),AZ$48*('Saisie Profil'!$N9/70)^(4.4)*EXP(11604*IF(OR(AZ$4="Connecteurs",AZ$4="Circuit imprimé"),0.8,0.9)*((1/293)-(1/('Saisie Profil'!$G9+273)))),0)))</f>
        <v/>
      </c>
      <c r="BA115" s="102" t="str">
        <f>IF(BA$3="","",IF($A115=0,0,IF(OR('Saisie Profil'!$D9="Off",AND('Saisie Profil'!$D9="ON",OR(BA$4="Connecteurs",BA$4="Circuit imprimé"))),BA$48*('Saisie Profil'!$N9/70)^(4.4)*EXP(11604*IF(OR(BA$4="Connecteurs",BA$4="Circuit imprimé"),0.8,0.9)*((1/293)-(1/('Saisie Profil'!$G9+273)))),0)))</f>
        <v/>
      </c>
      <c r="BB115" s="102" t="str">
        <f>IF(BB$3="","",IF($A115=0,0,IF(OR('Saisie Profil'!$D9="Off",AND('Saisie Profil'!$D9="ON",OR(BB$4="Connecteurs",BB$4="Circuit imprimé"))),BB$48*('Saisie Profil'!$N9/70)^(4.4)*EXP(11604*IF(OR(BB$4="Connecteurs",BB$4="Circuit imprimé"),0.8,0.9)*((1/293)-(1/('Saisie Profil'!$G9+273)))),0)))</f>
        <v/>
      </c>
      <c r="BC115" s="102" t="str">
        <f>IF(BC$3="","",IF($A115=0,0,IF(OR('Saisie Profil'!$D9="Off",AND('Saisie Profil'!$D9="ON",OR(BC$4="Connecteurs",BC$4="Circuit imprimé"))),BC$48*('Saisie Profil'!$N9/70)^(4.4)*EXP(11604*IF(OR(BC$4="Connecteurs",BC$4="Circuit imprimé"),0.8,0.9)*((1/293)-(1/('Saisie Profil'!$G9+273)))),0)))</f>
        <v/>
      </c>
      <c r="BD115" s="102" t="str">
        <f>IF(BD$3="","",IF($A115=0,0,IF(OR('Saisie Profil'!$D9="Off",AND('Saisie Profil'!$D9="ON",OR(BD$4="Connecteurs",BD$4="Circuit imprimé"))),BD$48*('Saisie Profil'!$N9/70)^(4.4)*EXP(11604*IF(OR(BD$4="Connecteurs",BD$4="Circuit imprimé"),0.8,0.9)*((1/293)-(1/('Saisie Profil'!$G9+273)))),0)))</f>
        <v/>
      </c>
      <c r="BE115" s="102" t="str">
        <f>IF(BE$3="","",IF($A115=0,0,IF(OR('Saisie Profil'!$D9="Off",AND('Saisie Profil'!$D9="ON",OR(BE$4="Connecteurs",BE$4="Circuit imprimé"))),BE$48*('Saisie Profil'!$N9/70)^(4.4)*EXP(11604*IF(OR(BE$4="Connecteurs",BE$4="Circuit imprimé"),0.8,0.9)*((1/293)-(1/('Saisie Profil'!$G9+273)))),0)))</f>
        <v/>
      </c>
      <c r="BF115" s="102" t="str">
        <f>IF(BF$3="","",IF($A115=0,0,IF(OR('Saisie Profil'!$D9="Off",AND('Saisie Profil'!$D9="ON",OR(BF$4="Connecteurs",BF$4="Circuit imprimé"))),BF$48*('Saisie Profil'!$N9/70)^(4.4)*EXP(11604*IF(OR(BF$4="Connecteurs",BF$4="Circuit imprimé"),0.8,0.9)*((1/293)-(1/('Saisie Profil'!$G9+273)))),0)))</f>
        <v/>
      </c>
      <c r="BG115" s="102" t="str">
        <f>IF(BG$3="","",IF($A115=0,0,IF(OR('Saisie Profil'!$D9="Off",AND('Saisie Profil'!$D9="ON",OR(BG$4="Connecteurs",BG$4="Circuit imprimé"))),BG$48*('Saisie Profil'!$N9/70)^(4.4)*EXP(11604*IF(OR(BG$4="Connecteurs",BG$4="Circuit imprimé"),0.8,0.9)*((1/293)-(1/('Saisie Profil'!$G9+273)))),0)))</f>
        <v/>
      </c>
      <c r="BH115" s="102" t="str">
        <f>IF(BH$3="","",IF($A115=0,0,IF(OR('Saisie Profil'!$D9="Off",AND('Saisie Profil'!$D9="ON",OR(BH$4="Connecteurs",BH$4="Circuit imprimé"))),BH$48*('Saisie Profil'!$N9/70)^(4.4)*EXP(11604*IF(OR(BH$4="Connecteurs",BH$4="Circuit imprimé"),0.8,0.9)*((1/293)-(1/('Saisie Profil'!$G9+273)))),0)))</f>
        <v/>
      </c>
      <c r="BI115" s="102" t="str">
        <f>IF(BI$3="","",IF($A115=0,0,IF(OR('Saisie Profil'!$D9="Off",AND('Saisie Profil'!$D9="ON",OR(BI$4="Connecteurs",BI$4="Circuit imprimé"))),BI$48*('Saisie Profil'!$N9/70)^(4.4)*EXP(11604*IF(OR(BI$4="Connecteurs",BI$4="Circuit imprimé"),0.8,0.9)*((1/293)-(1/('Saisie Profil'!$G9+273)))),0)))</f>
        <v/>
      </c>
      <c r="BJ115" s="102" t="str">
        <f>IF(BJ$3="","",IF($A115=0,0,IF(OR('Saisie Profil'!$D9="Off",AND('Saisie Profil'!$D9="ON",OR(BJ$4="Connecteurs",BJ$4="Circuit imprimé"))),BJ$48*('Saisie Profil'!$N9/70)^(4.4)*EXP(11604*IF(OR(BJ$4="Connecteurs",BJ$4="Circuit imprimé"),0.8,0.9)*((1/293)-(1/('Saisie Profil'!$G9+273)))),0)))</f>
        <v/>
      </c>
      <c r="BK115" s="102" t="str">
        <f>IF(BK$3="","",IF($A115=0,0,IF(OR('Saisie Profil'!$D9="Off",AND('Saisie Profil'!$D9="ON",OR(BK$4="Connecteurs",BK$4="Circuit imprimé"))),BK$48*('Saisie Profil'!$N9/70)^(4.4)*EXP(11604*IF(OR(BK$4="Connecteurs",BK$4="Circuit imprimé"),0.8,0.9)*((1/293)-(1/('Saisie Profil'!$G9+273)))),0)))</f>
        <v/>
      </c>
      <c r="BL115" s="102" t="str">
        <f>IF(BL$3="","",IF($A115=0,0,IF(OR('Saisie Profil'!$D9="Off",AND('Saisie Profil'!$D9="ON",OR(BL$4="Connecteurs",BL$4="Circuit imprimé"))),BL$48*('Saisie Profil'!$N9/70)^(4.4)*EXP(11604*IF(OR(BL$4="Connecteurs",BL$4="Circuit imprimé"),0.8,0.9)*((1/293)-(1/('Saisie Profil'!$G9+273)))),0)))</f>
        <v/>
      </c>
      <c r="BM115" s="102" t="str">
        <f>IF(BM$3="","",IF($A115=0,0,IF(OR('Saisie Profil'!$D9="Off",AND('Saisie Profil'!$D9="ON",OR(BM$4="Connecteurs",BM$4="Circuit imprimé"))),BM$48*('Saisie Profil'!$N9/70)^(4.4)*EXP(11604*IF(OR(BM$4="Connecteurs",BM$4="Circuit imprimé"),0.8,0.9)*((1/293)-(1/('Saisie Profil'!$G9+273)))),0)))</f>
        <v/>
      </c>
      <c r="BN115" s="102" t="str">
        <f>IF(BN$3="","",IF($A115=0,0,IF(OR('Saisie Profil'!$D9="Off",AND('Saisie Profil'!$D9="ON",OR(BN$4="Connecteurs",BN$4="Circuit imprimé"))),BN$48*('Saisie Profil'!$N9/70)^(4.4)*EXP(11604*IF(OR(BN$4="Connecteurs",BN$4="Circuit imprimé"),0.8,0.9)*((1/293)-(1/('Saisie Profil'!$G9+273)))),0)))</f>
        <v/>
      </c>
      <c r="BO115" s="102" t="str">
        <f>IF(BO$3="","",IF($A115=0,0,IF(OR('Saisie Profil'!$D9="Off",AND('Saisie Profil'!$D9="ON",OR(BO$4="Connecteurs",BO$4="Circuit imprimé"))),BO$48*('Saisie Profil'!$N9/70)^(4.4)*EXP(11604*IF(OR(BO$4="Connecteurs",BO$4="Circuit imprimé"),0.8,0.9)*((1/293)-(1/('Saisie Profil'!$G9+273)))),0)))</f>
        <v/>
      </c>
      <c r="BP115" s="102" t="str">
        <f>IF(BP$3="","",IF($A115=0,0,IF(OR('Saisie Profil'!$D9="Off",AND('Saisie Profil'!$D9="ON",OR(BP$4="Connecteurs",BP$4="Circuit imprimé"))),BP$48*('Saisie Profil'!$N9/70)^(4.4)*EXP(11604*IF(OR(BP$4="Connecteurs",BP$4="Circuit imprimé"),0.8,0.9)*((1/293)-(1/('Saisie Profil'!$G9+273)))),0)))</f>
        <v/>
      </c>
      <c r="BQ115" s="102" t="str">
        <f>IF(BQ$3="","",IF($A115=0,0,IF(OR('Saisie Profil'!$D9="Off",AND('Saisie Profil'!$D9="ON",OR(BQ$4="Connecteurs",BQ$4="Circuit imprimé"))),BQ$48*('Saisie Profil'!$N9/70)^(4.4)*EXP(11604*IF(OR(BQ$4="Connecteurs",BQ$4="Circuit imprimé"),0.8,0.9)*((1/293)-(1/('Saisie Profil'!$G9+273)))),0)))</f>
        <v/>
      </c>
      <c r="BR115" s="102" t="str">
        <f>IF(BR$3="","",IF($A115=0,0,IF(OR('Saisie Profil'!$D9="Off",AND('Saisie Profil'!$D9="ON",OR(BR$4="Connecteurs",BR$4="Circuit imprimé"))),BR$48*('Saisie Profil'!$N9/70)^(4.4)*EXP(11604*IF(OR(BR$4="Connecteurs",BR$4="Circuit imprimé"),0.8,0.9)*((1/293)-(1/('Saisie Profil'!$G9+273)))),0)))</f>
        <v/>
      </c>
      <c r="BS115" s="102" t="str">
        <f>IF(BS$3="","",IF($A115=0,0,IF(OR('Saisie Profil'!$D9="Off",AND('Saisie Profil'!$D9="ON",OR(BS$4="Connecteurs",BS$4="Circuit imprimé"))),BS$48*('Saisie Profil'!$N9/70)^(4.4)*EXP(11604*IF(OR(BS$4="Connecteurs",BS$4="Circuit imprimé"),0.8,0.9)*((1/293)-(1/('Saisie Profil'!$G9+273)))),0)))</f>
        <v/>
      </c>
      <c r="BT115" s="102" t="str">
        <f>IF(BT$3="","",IF($A115=0,0,IF(OR('Saisie Profil'!$D9="Off",AND('Saisie Profil'!$D9="ON",OR(BT$4="Connecteurs",BT$4="Circuit imprimé"))),BT$48*('Saisie Profil'!$N9/70)^(4.4)*EXP(11604*IF(OR(BT$4="Connecteurs",BT$4="Circuit imprimé"),0.8,0.9)*((1/293)-(1/('Saisie Profil'!$G9+273)))),0)))</f>
        <v/>
      </c>
      <c r="BU115" s="102" t="str">
        <f>IF(BU$3="","",IF($A115=0,0,IF(OR('Saisie Profil'!$D9="Off",AND('Saisie Profil'!$D9="ON",OR(BU$4="Connecteurs",BU$4="Circuit imprimé"))),BU$48*('Saisie Profil'!$N9/70)^(4.4)*EXP(11604*IF(OR(BU$4="Connecteurs",BU$4="Circuit imprimé"),0.8,0.9)*((1/293)-(1/('Saisie Profil'!$G9+273)))),0)))</f>
        <v/>
      </c>
      <c r="BV115" s="102" t="str">
        <f>IF(BV$3="","",IF($A115=0,0,IF(OR('Saisie Profil'!$D9="Off",AND('Saisie Profil'!$D9="ON",OR(BV$4="Connecteurs",BV$4="Circuit imprimé"))),BV$48*('Saisie Profil'!$N9/70)^(4.4)*EXP(11604*IF(OR(BV$4="Connecteurs",BV$4="Circuit imprimé"),0.8,0.9)*((1/293)-(1/('Saisie Profil'!$G9+273)))),0)))</f>
        <v/>
      </c>
      <c r="BW115" s="102" t="str">
        <f>IF(BW$3="","",IF($A115=0,0,IF(OR('Saisie Profil'!$D9="Off",AND('Saisie Profil'!$D9="ON",OR(BW$4="Connecteurs",BW$4="Circuit imprimé"))),BW$48*('Saisie Profil'!$N9/70)^(4.4)*EXP(11604*IF(OR(BW$4="Connecteurs",BW$4="Circuit imprimé"),0.8,0.9)*((1/293)-(1/('Saisie Profil'!$G9+273)))),0)))</f>
        <v/>
      </c>
      <c r="BX115" s="102" t="str">
        <f>IF(BX$3="","",IF($A115=0,0,IF(OR('Saisie Profil'!$D9="Off",AND('Saisie Profil'!$D9="ON",OR(BX$4="Connecteurs",BX$4="Circuit imprimé"))),BX$48*('Saisie Profil'!$N9/70)^(4.4)*EXP(11604*IF(OR(BX$4="Connecteurs",BX$4="Circuit imprimé"),0.8,0.9)*((1/293)-(1/('Saisie Profil'!$G9+273)))),0)))</f>
        <v/>
      </c>
      <c r="BY115" s="102" t="str">
        <f>IF(BY$3="","",IF($A115=0,0,IF(OR('Saisie Profil'!$D9="Off",AND('Saisie Profil'!$D9="ON",OR(BY$4="Connecteurs",BY$4="Circuit imprimé"))),BY$48*('Saisie Profil'!$N9/70)^(4.4)*EXP(11604*IF(OR(BY$4="Connecteurs",BY$4="Circuit imprimé"),0.8,0.9)*((1/293)-(1/('Saisie Profil'!$G9+273)))),0)))</f>
        <v/>
      </c>
      <c r="BZ115" s="102" t="str">
        <f>IF(BZ$3="","",IF($A115=0,0,IF(OR('Saisie Profil'!$D9="Off",AND('Saisie Profil'!$D9="ON",OR(BZ$4="Connecteurs",BZ$4="Circuit imprimé"))),BZ$48*('Saisie Profil'!$N9/70)^(4.4)*EXP(11604*IF(OR(BZ$4="Connecteurs",BZ$4="Circuit imprimé"),0.8,0.9)*((1/293)-(1/('Saisie Profil'!$G9+273)))),0)))</f>
        <v/>
      </c>
      <c r="CA115" s="102" t="str">
        <f>IF(CA$3="","",IF($A115=0,0,IF(OR('Saisie Profil'!$D9="Off",AND('Saisie Profil'!$D9="ON",OR(CA$4="Connecteurs",CA$4="Circuit imprimé"))),CA$48*('Saisie Profil'!$N9/70)^(4.4)*EXP(11604*IF(OR(CA$4="Connecteurs",CA$4="Circuit imprimé"),0.8,0.9)*((1/293)-(1/('Saisie Profil'!$G9+273)))),0)))</f>
        <v/>
      </c>
      <c r="CB115" s="102" t="str">
        <f>IF(CB$3="","",IF($A115=0,0,IF(OR('Saisie Profil'!$D9="Off",AND('Saisie Profil'!$D9="ON",OR(CB$4="Connecteurs",CB$4="Circuit imprimé"))),CB$48*('Saisie Profil'!$N9/70)^(4.4)*EXP(11604*IF(OR(CB$4="Connecteurs",CB$4="Circuit imprimé"),0.8,0.9)*((1/293)-(1/('Saisie Profil'!$G9+273)))),0)))</f>
        <v/>
      </c>
      <c r="CC115" s="102" t="str">
        <f>IF(CC$3="","",IF($A115=0,0,IF(OR('Saisie Profil'!$D9="Off",AND('Saisie Profil'!$D9="ON",OR(CC$4="Connecteurs",CC$4="Circuit imprimé"))),CC$48*('Saisie Profil'!$N9/70)^(4.4)*EXP(11604*IF(OR(CC$4="Connecteurs",CC$4="Circuit imprimé"),0.8,0.9)*((1/293)-(1/('Saisie Profil'!$G9+273)))),0)))</f>
        <v/>
      </c>
      <c r="CD115" s="102" t="str">
        <f>IF(CD$3="","",IF($A115=0,0,IF(OR('Saisie Profil'!$D9="Off",AND('Saisie Profil'!$D9="ON",OR(CD$4="Connecteurs",CD$4="Circuit imprimé"))),CD$48*('Saisie Profil'!$N9/70)^(4.4)*EXP(11604*IF(OR(CD$4="Connecteurs",CD$4="Circuit imprimé"),0.8,0.9)*((1/293)-(1/('Saisie Profil'!$G9+273)))),0)))</f>
        <v/>
      </c>
      <c r="CE115" s="102" t="str">
        <f>IF(CE$3="","",IF($A115=0,0,IF(OR('Saisie Profil'!$D9="Off",AND('Saisie Profil'!$D9="ON",OR(CE$4="Connecteurs",CE$4="Circuit imprimé"))),CE$48*('Saisie Profil'!$N9/70)^(4.4)*EXP(11604*IF(OR(CE$4="Connecteurs",CE$4="Circuit imprimé"),0.8,0.9)*((1/293)-(1/('Saisie Profil'!$G9+273)))),0)))</f>
        <v/>
      </c>
      <c r="CF115" s="102" t="str">
        <f>IF(CF$3="","",IF($A115=0,0,IF(OR('Saisie Profil'!$D9="Off",AND('Saisie Profil'!$D9="ON",OR(CF$4="Connecteurs",CF$4="Circuit imprimé"))),CF$48*('Saisie Profil'!$N9/70)^(4.4)*EXP(11604*IF(OR(CF$4="Connecteurs",CF$4="Circuit imprimé"),0.8,0.9)*((1/293)-(1/('Saisie Profil'!$G9+273)))),0)))</f>
        <v/>
      </c>
      <c r="CG115" s="102" t="str">
        <f>IF(CG$3="","",IF($A115=0,0,IF(OR('Saisie Profil'!$D9="Off",AND('Saisie Profil'!$D9="ON",OR(CG$4="Connecteurs",CG$4="Circuit imprimé"))),CG$48*('Saisie Profil'!$N9/70)^(4.4)*EXP(11604*IF(OR(CG$4="Connecteurs",CG$4="Circuit imprimé"),0.8,0.9)*((1/293)-(1/('Saisie Profil'!$G9+273)))),0)))</f>
        <v/>
      </c>
      <c r="CH115" s="102" t="str">
        <f>IF(CH$3="","",IF($A115=0,0,IF(OR('Saisie Profil'!$D9="Off",AND('Saisie Profil'!$D9="ON",OR(CH$4="Connecteurs",CH$4="Circuit imprimé"))),CH$48*('Saisie Profil'!$N9/70)^(4.4)*EXP(11604*IF(OR(CH$4="Connecteurs",CH$4="Circuit imprimé"),0.8,0.9)*((1/293)-(1/('Saisie Profil'!$G9+273)))),0)))</f>
        <v/>
      </c>
      <c r="CI115" s="102" t="str">
        <f>IF(CI$3="","",IF($A115=0,0,IF(OR('Saisie Profil'!$D9="Off",AND('Saisie Profil'!$D9="ON",OR(CI$4="Connecteurs",CI$4="Circuit imprimé"))),CI$48*('Saisie Profil'!$N9/70)^(4.4)*EXP(11604*IF(OR(CI$4="Connecteurs",CI$4="Circuit imprimé"),0.8,0.9)*((1/293)-(1/('Saisie Profil'!$G9+273)))),0)))</f>
        <v/>
      </c>
      <c r="CJ115" s="102" t="str">
        <f>IF(CJ$3="","",IF($A115=0,0,IF(OR('Saisie Profil'!$D9="Off",AND('Saisie Profil'!$D9="ON",OR(CJ$4="Connecteurs",CJ$4="Circuit imprimé"))),CJ$48*('Saisie Profil'!$N9/70)^(4.4)*EXP(11604*IF(OR(CJ$4="Connecteurs",CJ$4="Circuit imprimé"),0.8,0.9)*((1/293)-(1/('Saisie Profil'!$G9+273)))),0)))</f>
        <v/>
      </c>
      <c r="CK115" s="102" t="str">
        <f>IF(CK$3="","",IF($A115=0,0,IF(OR('Saisie Profil'!$D9="Off",AND('Saisie Profil'!$D9="ON",OR(CK$4="Connecteurs",CK$4="Circuit imprimé"))),CK$48*('Saisie Profil'!$N9/70)^(4.4)*EXP(11604*IF(OR(CK$4="Connecteurs",CK$4="Circuit imprimé"),0.8,0.9)*((1/293)-(1/('Saisie Profil'!$G9+273)))),0)))</f>
        <v/>
      </c>
      <c r="CL115" s="102" t="str">
        <f>IF(CL$3="","",IF($A115=0,0,IF(OR('Saisie Profil'!$D9="Off",AND('Saisie Profil'!$D9="ON",OR(CL$4="Connecteurs",CL$4="Circuit imprimé"))),CL$48*('Saisie Profil'!$N9/70)^(4.4)*EXP(11604*IF(OR(CL$4="Connecteurs",CL$4="Circuit imprimé"),0.8,0.9)*((1/293)-(1/('Saisie Profil'!$G9+273)))),0)))</f>
        <v/>
      </c>
      <c r="CM115" s="102" t="str">
        <f>IF(CM$3="","",IF($A115=0,0,IF(OR('Saisie Profil'!$D9="Off",AND('Saisie Profil'!$D9="ON",OR(CM$4="Connecteurs",CM$4="Circuit imprimé"))),CM$48*('Saisie Profil'!$N9/70)^(4.4)*EXP(11604*IF(OR(CM$4="Connecteurs",CM$4="Circuit imprimé"),0.8,0.9)*((1/293)-(1/('Saisie Profil'!$G9+273)))),0)))</f>
        <v/>
      </c>
      <c r="CN115" s="102" t="str">
        <f>IF(CN$3="","",IF($A115=0,0,IF(OR('Saisie Profil'!$D9="Off",AND('Saisie Profil'!$D9="ON",OR(CN$4="Connecteurs",CN$4="Circuit imprimé"))),CN$48*('Saisie Profil'!$N9/70)^(4.4)*EXP(11604*IF(OR(CN$4="Connecteurs",CN$4="Circuit imprimé"),0.8,0.9)*((1/293)-(1/('Saisie Profil'!$G9+273)))),0)))</f>
        <v/>
      </c>
      <c r="CO115" s="102" t="str">
        <f>IF(CO$3="","",IF($A115=0,0,IF(OR('Saisie Profil'!$D9="Off",AND('Saisie Profil'!$D9="ON",OR(CO$4="Connecteurs",CO$4="Circuit imprimé"))),CO$48*('Saisie Profil'!$N9/70)^(4.4)*EXP(11604*IF(OR(CO$4="Connecteurs",CO$4="Circuit imprimé"),0.8,0.9)*((1/293)-(1/('Saisie Profil'!$G9+273)))),0)))</f>
        <v/>
      </c>
      <c r="CP115" s="102" t="str">
        <f>IF(CP$3="","",IF($A115=0,0,IF(OR('Saisie Profil'!$D9="Off",AND('Saisie Profil'!$D9="ON",OR(CP$4="Connecteurs",CP$4="Circuit imprimé"))),CP$48*('Saisie Profil'!$N9/70)^(4.4)*EXP(11604*IF(OR(CP$4="Connecteurs",CP$4="Circuit imprimé"),0.8,0.9)*((1/293)-(1/('Saisie Profil'!$G9+273)))),0)))</f>
        <v/>
      </c>
      <c r="CQ115" s="102" t="str">
        <f>IF(CQ$3="","",IF($A115=0,0,IF(OR('Saisie Profil'!$D9="Off",AND('Saisie Profil'!$D9="ON",OR(CQ$4="Connecteurs",CQ$4="Circuit imprimé"))),CQ$48*('Saisie Profil'!$N9/70)^(4.4)*EXP(11604*IF(OR(CQ$4="Connecteurs",CQ$4="Circuit imprimé"),0.8,0.9)*((1/293)-(1/('Saisie Profil'!$G9+273)))),0)))</f>
        <v/>
      </c>
      <c r="CR115" s="102" t="str">
        <f>IF(CR$3="","",IF($A115=0,0,IF(OR('Saisie Profil'!$D9="Off",AND('Saisie Profil'!$D9="ON",OR(CR$4="Connecteurs",CR$4="Circuit imprimé"))),CR$48*('Saisie Profil'!$N9/70)^(4.4)*EXP(11604*IF(OR(CR$4="Connecteurs",CR$4="Circuit imprimé"),0.8,0.9)*((1/293)-(1/('Saisie Profil'!$G9+273)))),0)))</f>
        <v/>
      </c>
      <c r="CS115" s="102" t="str">
        <f>IF(CS$3="","",IF($A115=0,0,IF(OR('Saisie Profil'!$D9="Off",AND('Saisie Profil'!$D9="ON",OR(CS$4="Connecteurs",CS$4="Circuit imprimé"))),CS$48*('Saisie Profil'!$N9/70)^(4.4)*EXP(11604*IF(OR(CS$4="Connecteurs",CS$4="Circuit imprimé"),0.8,0.9)*((1/293)-(1/('Saisie Profil'!$G9+273)))),0)))</f>
        <v/>
      </c>
      <c r="CT115" s="102" t="str">
        <f>IF(CT$3="","",IF($A115=0,0,IF(OR('Saisie Profil'!$D9="Off",AND('Saisie Profil'!$D9="ON",OR(CT$4="Connecteurs",CT$4="Circuit imprimé"))),CT$48*('Saisie Profil'!$N9/70)^(4.4)*EXP(11604*IF(OR(CT$4="Connecteurs",CT$4="Circuit imprimé"),0.8,0.9)*((1/293)-(1/('Saisie Profil'!$G9+273)))),0)))</f>
        <v/>
      </c>
      <c r="CU115" s="102" t="str">
        <f>IF(CU$3="","",IF($A115=0,0,IF(OR('Saisie Profil'!$D9="Off",AND('Saisie Profil'!$D9="ON",OR(CU$4="Connecteurs",CU$4="Circuit imprimé"))),CU$48*('Saisie Profil'!$N9/70)^(4.4)*EXP(11604*IF(OR(CU$4="Connecteurs",CU$4="Circuit imprimé"),0.8,0.9)*((1/293)-(1/('Saisie Profil'!$G9+273)))),0)))</f>
        <v/>
      </c>
      <c r="CV115" s="102" t="str">
        <f>IF(CV$3="","",IF($A115=0,0,IF(OR('Saisie Profil'!$D9="Off",AND('Saisie Profil'!$D9="ON",OR(CV$4="Connecteurs",CV$4="Circuit imprimé"))),CV$48*('Saisie Profil'!$N9/70)^(4.4)*EXP(11604*IF(OR(CV$4="Connecteurs",CV$4="Circuit imprimé"),0.8,0.9)*((1/293)-(1/('Saisie Profil'!$G9+273)))),0)))</f>
        <v/>
      </c>
      <c r="CW115" s="102" t="str">
        <f>IF(CW$3="","",IF($A115=0,0,IF(OR('Saisie Profil'!$D9="Off",AND('Saisie Profil'!$D9="ON",OR(CW$4="Connecteurs",CW$4="Circuit imprimé"))),CW$48*('Saisie Profil'!$N9/70)^(4.4)*EXP(11604*IF(OR(CW$4="Connecteurs",CW$4="Circuit imprimé"),0.8,0.9)*((1/293)-(1/('Saisie Profil'!$G9+273)))),0)))</f>
        <v/>
      </c>
      <c r="CX115" s="102" t="str">
        <f>IF(CX$3="","",IF($A115=0,0,IF(OR('Saisie Profil'!$D9="Off",AND('Saisie Profil'!$D9="ON",OR(CX$4="Connecteurs",CX$4="Circuit imprimé"))),CX$48*('Saisie Profil'!$N9/70)^(4.4)*EXP(11604*IF(OR(CX$4="Connecteurs",CX$4="Circuit imprimé"),0.8,0.9)*((1/293)-(1/('Saisie Profil'!$G9+273)))),0)))</f>
        <v/>
      </c>
      <c r="CY115" s="102" t="str">
        <f>IF(CY$3="","",IF($A115=0,0,IF(OR('Saisie Profil'!$D9="Off",AND('Saisie Profil'!$D9="ON",OR(CY$4="Connecteurs",CY$4="Circuit imprimé"))),CY$48*('Saisie Profil'!$N9/70)^(4.4)*EXP(11604*IF(OR(CY$4="Connecteurs",CY$4="Circuit imprimé"),0.8,0.9)*((1/293)-(1/('Saisie Profil'!$G9+273)))),0)))</f>
        <v/>
      </c>
      <c r="CZ115" s="102" t="str">
        <f>IF(CZ$3="","",IF($A115=0,0,IF(OR('Saisie Profil'!$D9="Off",AND('Saisie Profil'!$D9="ON",OR(CZ$4="Connecteurs",CZ$4="Circuit imprimé"))),CZ$48*('Saisie Profil'!$N9/70)^(4.4)*EXP(11604*IF(OR(CZ$4="Connecteurs",CZ$4="Circuit imprimé"),0.8,0.9)*((1/293)-(1/('Saisie Profil'!$G9+273)))),0)))</f>
        <v/>
      </c>
      <c r="DA115" s="102" t="str">
        <f>IF(DA$3="","",IF($A115=0,0,IF(OR('Saisie Profil'!$D9="Off",AND('Saisie Profil'!$D9="ON",OR(DA$4="Connecteurs",DA$4="Circuit imprimé"))),DA$48*('Saisie Profil'!$N9/70)^(4.4)*EXP(11604*IF(OR(DA$4="Connecteurs",DA$4="Circuit imprimé"),0.8,0.9)*((1/293)-(1/('Saisie Profil'!$G9+273)))),0)))</f>
        <v/>
      </c>
      <c r="DB115" s="102" t="str">
        <f>IF(DB$3="","",IF($A115=0,0,IF(OR('Saisie Profil'!$D9="Off",AND('Saisie Profil'!$D9="ON",OR(DB$4="Connecteurs",DB$4="Circuit imprimé"))),DB$48*('Saisie Profil'!$N9/70)^(4.4)*EXP(11604*IF(OR(DB$4="Connecteurs",DB$4="Circuit imprimé"),0.8,0.9)*((1/293)-(1/('Saisie Profil'!$G9+273)))),0)))</f>
        <v/>
      </c>
      <c r="DC115" s="102" t="str">
        <f>IF(DC$3="","",IF($A115=0,0,IF(OR('Saisie Profil'!$D9="Off",AND('Saisie Profil'!$D9="ON",OR(DC$4="Connecteurs",DC$4="Circuit imprimé"))),DC$48*('Saisie Profil'!$N9/70)^(4.4)*EXP(11604*IF(OR(DC$4="Connecteurs",DC$4="Circuit imprimé"),0.8,0.9)*((1/293)-(1/('Saisie Profil'!$G9+273)))),0)))</f>
        <v/>
      </c>
      <c r="DD115" s="102" t="str">
        <f>IF(DD$3="","",IF($A115=0,0,IF(OR('Saisie Profil'!$D9="Off",AND('Saisie Profil'!$D9="ON",OR(DD$4="Connecteurs",DD$4="Circuit imprimé"))),DD$48*('Saisie Profil'!$N9/70)^(4.4)*EXP(11604*IF(OR(DD$4="Connecteurs",DD$4="Circuit imprimé"),0.8,0.9)*((1/293)-(1/('Saisie Profil'!$G9+273)))),0)))</f>
        <v/>
      </c>
      <c r="DE115" s="102" t="str">
        <f>IF(DE$3="","",IF($A115=0,0,IF(OR('Saisie Profil'!$D9="Off",AND('Saisie Profil'!$D9="ON",OR(DE$4="Connecteurs",DE$4="Circuit imprimé"))),DE$48*('Saisie Profil'!$N9/70)^(4.4)*EXP(11604*IF(OR(DE$4="Connecteurs",DE$4="Circuit imprimé"),0.8,0.9)*((1/293)-(1/('Saisie Profil'!$G9+273)))),0)))</f>
        <v/>
      </c>
      <c r="DF115" s="102" t="str">
        <f>IF(DF$3="","",IF($A115=0,0,IF(OR('Saisie Profil'!$D9="Off",AND('Saisie Profil'!$D9="ON",OR(DF$4="Connecteurs",DF$4="Circuit imprimé"))),DF$48*('Saisie Profil'!$N9/70)^(4.4)*EXP(11604*IF(OR(DF$4="Connecteurs",DF$4="Circuit imprimé"),0.8,0.9)*((1/293)-(1/('Saisie Profil'!$G9+273)))),0)))</f>
        <v/>
      </c>
      <c r="DG115" s="102" t="str">
        <f>IF(DG$3="","",IF($A115=0,0,IF(OR('Saisie Profil'!$D9="Off",AND('Saisie Profil'!$D9="ON",OR(DG$4="Connecteurs",DG$4="Circuit imprimé"))),DG$48*('Saisie Profil'!$N9/70)^(4.4)*EXP(11604*IF(OR(DG$4="Connecteurs",DG$4="Circuit imprimé"),0.8,0.9)*((1/293)-(1/('Saisie Profil'!$G9+273)))),0)))</f>
        <v/>
      </c>
      <c r="DH115" s="102" t="str">
        <f>IF(DH$3="","",IF($A115=0,0,IF(OR('Saisie Profil'!$D9="Off",AND('Saisie Profil'!$D9="ON",OR(DH$4="Connecteurs",DH$4="Circuit imprimé"))),DH$48*('Saisie Profil'!$N9/70)^(4.4)*EXP(11604*IF(OR(DH$4="Connecteurs",DH$4="Circuit imprimé"),0.8,0.9)*((1/293)-(1/('Saisie Profil'!$G9+273)))),0)))</f>
        <v/>
      </c>
      <c r="DI115" s="102" t="str">
        <f>IF(DI$3="","",IF($A115=0,0,IF(OR('Saisie Profil'!$D9="Off",AND('Saisie Profil'!$D9="ON",OR(DI$4="Connecteurs",DI$4="Circuit imprimé"))),DI$48*('Saisie Profil'!$N9/70)^(4.4)*EXP(11604*IF(OR(DI$4="Connecteurs",DI$4="Circuit imprimé"),0.8,0.9)*((1/293)-(1/('Saisie Profil'!$G9+273)))),0)))</f>
        <v/>
      </c>
      <c r="DJ115" s="102" t="str">
        <f>IF(DJ$3="","",IF($A115=0,0,IF(OR('Saisie Profil'!$D9="Off",AND('Saisie Profil'!$D9="ON",OR(DJ$4="Connecteurs",DJ$4="Circuit imprimé"))),DJ$48*('Saisie Profil'!$N9/70)^(4.4)*EXP(11604*IF(OR(DJ$4="Connecteurs",DJ$4="Circuit imprimé"),0.8,0.9)*((1/293)-(1/('Saisie Profil'!$G9+273)))),0)))</f>
        <v/>
      </c>
      <c r="DK115" s="102" t="str">
        <f>IF(DK$3="","",IF($A115=0,0,IF(OR('Saisie Profil'!$D9="Off",AND('Saisie Profil'!$D9="ON",OR(DK$4="Connecteurs",DK$4="Circuit imprimé"))),DK$48*('Saisie Profil'!$N9/70)^(4.4)*EXP(11604*IF(OR(DK$4="Connecteurs",DK$4="Circuit imprimé"),0.8,0.9)*((1/293)-(1/('Saisie Profil'!$G9+273)))),0)))</f>
        <v/>
      </c>
      <c r="DL115" s="102" t="str">
        <f>IF(DL$3="","",IF($A115=0,0,IF(OR('Saisie Profil'!$D9="Off",AND('Saisie Profil'!$D9="ON",OR(DL$4="Connecteurs",DL$4="Circuit imprimé"))),DL$48*('Saisie Profil'!$N9/70)^(4.4)*EXP(11604*IF(OR(DL$4="Connecteurs",DL$4="Circuit imprimé"),0.8,0.9)*((1/293)-(1/('Saisie Profil'!$G9+273)))),0)))</f>
        <v/>
      </c>
      <c r="DM115" s="102" t="str">
        <f>IF(DM$3="","",IF($A115=0,0,IF(OR('Saisie Profil'!$D9="Off",AND('Saisie Profil'!$D9="ON",OR(DM$4="Connecteurs",DM$4="Circuit imprimé"))),DM$48*('Saisie Profil'!$N9/70)^(4.4)*EXP(11604*IF(OR(DM$4="Connecteurs",DM$4="Circuit imprimé"),0.8,0.9)*((1/293)-(1/('Saisie Profil'!$G9+273)))),0)))</f>
        <v/>
      </c>
      <c r="DN115" s="102" t="str">
        <f>IF(DN$3="","",IF($A115=0,0,IF(OR('Saisie Profil'!$D9="Off",AND('Saisie Profil'!$D9="ON",OR(DN$4="Connecteurs",DN$4="Circuit imprimé"))),DN$48*('Saisie Profil'!$N9/70)^(4.4)*EXP(11604*IF(OR(DN$4="Connecteurs",DN$4="Circuit imprimé"),0.8,0.9)*((1/293)-(1/('Saisie Profil'!$G9+273)))),0)))</f>
        <v/>
      </c>
      <c r="DO115" s="102" t="str">
        <f>IF(DO$3="","",IF($A115=0,0,IF(OR('Saisie Profil'!$D9="Off",AND('Saisie Profil'!$D9="ON",OR(DO$4="Connecteurs",DO$4="Circuit imprimé"))),DO$48*('Saisie Profil'!$N9/70)^(4.4)*EXP(11604*IF(OR(DO$4="Connecteurs",DO$4="Circuit imprimé"),0.8,0.9)*((1/293)-(1/('Saisie Profil'!$G9+273)))),0)))</f>
        <v/>
      </c>
      <c r="DP115" s="102" t="str">
        <f>IF(DP$3="","",IF($A115=0,0,IF(OR('Saisie Profil'!$D9="Off",AND('Saisie Profil'!$D9="ON",OR(DP$4="Connecteurs",DP$4="Circuit imprimé"))),DP$48*('Saisie Profil'!$N9/70)^(4.4)*EXP(11604*IF(OR(DP$4="Connecteurs",DP$4="Circuit imprimé"),0.8,0.9)*((1/293)-(1/('Saisie Profil'!$G9+273)))),0)))</f>
        <v/>
      </c>
      <c r="DQ115" s="102" t="str">
        <f>IF(DQ$3="","",IF($A115=0,0,IF(OR('Saisie Profil'!$D9="Off",AND('Saisie Profil'!$D9="ON",OR(DQ$4="Connecteurs",DQ$4="Circuit imprimé"))),DQ$48*('Saisie Profil'!$N9/70)^(4.4)*EXP(11604*IF(OR(DQ$4="Connecteurs",DQ$4="Circuit imprimé"),0.8,0.9)*((1/293)-(1/('Saisie Profil'!$G9+273)))),0)))</f>
        <v/>
      </c>
      <c r="DR115" s="102" t="str">
        <f>IF(DR$3="","",IF($A115=0,0,IF(OR('Saisie Profil'!$D9="Off",AND('Saisie Profil'!$D9="ON",OR(DR$4="Connecteurs",DR$4="Circuit imprimé"))),DR$48*('Saisie Profil'!$N9/70)^(4.4)*EXP(11604*IF(OR(DR$4="Connecteurs",DR$4="Circuit imprimé"),0.8,0.9)*((1/293)-(1/('Saisie Profil'!$G9+273)))),0)))</f>
        <v/>
      </c>
      <c r="DS115" s="102" t="str">
        <f>IF(DS$3="","",IF($A115=0,0,IF(OR('Saisie Profil'!$D9="Off",AND('Saisie Profil'!$D9="ON",OR(DS$4="Connecteurs",DS$4="Circuit imprimé"))),DS$48*('Saisie Profil'!$N9/70)^(4.4)*EXP(11604*IF(OR(DS$4="Connecteurs",DS$4="Circuit imprimé"),0.8,0.9)*((1/293)-(1/('Saisie Profil'!$G9+273)))),0)))</f>
        <v/>
      </c>
      <c r="DT115" s="102" t="str">
        <f>IF(DT$3="","",IF($A115=0,0,IF(OR('Saisie Profil'!$D9="Off",AND('Saisie Profil'!$D9="ON",OR(DT$4="Connecteurs",DT$4="Circuit imprimé"))),DT$48*('Saisie Profil'!$N9/70)^(4.4)*EXP(11604*IF(OR(DT$4="Connecteurs",DT$4="Circuit imprimé"),0.8,0.9)*((1/293)-(1/('Saisie Profil'!$G9+273)))),0)))</f>
        <v/>
      </c>
      <c r="DU115" s="102" t="str">
        <f>IF(DU$3="","",IF($A115=0,0,IF(OR('Saisie Profil'!$D9="Off",AND('Saisie Profil'!$D9="ON",OR(DU$4="Connecteurs",DU$4="Circuit imprimé"))),DU$48*('Saisie Profil'!$N9/70)^(4.4)*EXP(11604*IF(OR(DU$4="Connecteurs",DU$4="Circuit imprimé"),0.8,0.9)*((1/293)-(1/('Saisie Profil'!$G9+273)))),0)))</f>
        <v/>
      </c>
      <c r="DV115" s="102" t="str">
        <f>IF(DV$3="","",IF($A115=0,0,IF(OR('Saisie Profil'!$D9="Off",AND('Saisie Profil'!$D9="ON",OR(DV$4="Connecteurs",DV$4="Circuit imprimé"))),DV$48*('Saisie Profil'!$N9/70)^(4.4)*EXP(11604*IF(OR(DV$4="Connecteurs",DV$4="Circuit imprimé"),0.8,0.9)*((1/293)-(1/('Saisie Profil'!$G9+273)))),0)))</f>
        <v/>
      </c>
      <c r="DW115" s="102" t="str">
        <f>IF(DW$3="","",IF($A115=0,0,IF(OR('Saisie Profil'!$D9="Off",AND('Saisie Profil'!$D9="ON",OR(DW$4="Connecteurs",DW$4="Circuit imprimé"))),DW$48*('Saisie Profil'!$N9/70)^(4.4)*EXP(11604*IF(OR(DW$4="Connecteurs",DW$4="Circuit imprimé"),0.8,0.9)*((1/293)-(1/('Saisie Profil'!$G9+273)))),0)))</f>
        <v/>
      </c>
      <c r="DX115" s="102" t="str">
        <f>IF(DX$3="","",IF($A115=0,0,IF(OR('Saisie Profil'!$D9="Off",AND('Saisie Profil'!$D9="ON",OR(DX$4="Connecteurs",DX$4="Circuit imprimé"))),DX$48*('Saisie Profil'!$N9/70)^(4.4)*EXP(11604*IF(OR(DX$4="Connecteurs",DX$4="Circuit imprimé"),0.8,0.9)*((1/293)-(1/('Saisie Profil'!$G9+273)))),0)))</f>
        <v/>
      </c>
      <c r="DY115" s="102" t="str">
        <f>IF(DY$3="","",IF($A115=0,0,IF(OR('Saisie Profil'!$D9="Off",AND('Saisie Profil'!$D9="ON",OR(DY$4="Connecteurs",DY$4="Circuit imprimé"))),DY$48*('Saisie Profil'!$N9/70)^(4.4)*EXP(11604*IF(OR(DY$4="Connecteurs",DY$4="Circuit imprimé"),0.8,0.9)*((1/293)-(1/('Saisie Profil'!$G9+273)))),0)))</f>
        <v/>
      </c>
      <c r="DZ115" s="102" t="str">
        <f>IF(DZ$3="","",IF($A115=0,0,IF(OR('Saisie Profil'!$D9="Off",AND('Saisie Profil'!$D9="ON",OR(DZ$4="Connecteurs",DZ$4="Circuit imprimé"))),DZ$48*('Saisie Profil'!$N9/70)^(4.4)*EXP(11604*IF(OR(DZ$4="Connecteurs",DZ$4="Circuit imprimé"),0.8,0.9)*((1/293)-(1/('Saisie Profil'!$G9+273)))),0)))</f>
        <v/>
      </c>
      <c r="EA115" s="102" t="str">
        <f>IF(EA$3="","",IF($A115=0,0,IF(OR('Saisie Profil'!$D9="Off",AND('Saisie Profil'!$D9="ON",OR(EA$4="Connecteurs",EA$4="Circuit imprimé"))),EA$48*('Saisie Profil'!$N9/70)^(4.4)*EXP(11604*IF(OR(EA$4="Connecteurs",EA$4="Circuit imprimé"),0.8,0.9)*((1/293)-(1/('Saisie Profil'!$G9+273)))),0)))</f>
        <v/>
      </c>
      <c r="EB115" s="102" t="str">
        <f>IF(EB$3="","",IF($A115=0,0,IF(OR('Saisie Profil'!$D9="Off",AND('Saisie Profil'!$D9="ON",OR(EB$4="Connecteurs",EB$4="Circuit imprimé"))),EB$48*('Saisie Profil'!$N9/70)^(4.4)*EXP(11604*IF(OR(EB$4="Connecteurs",EB$4="Circuit imprimé"),0.8,0.9)*((1/293)-(1/('Saisie Profil'!$G9+273)))),0)))</f>
        <v/>
      </c>
      <c r="EC115" s="102" t="str">
        <f>IF(EC$3="","",IF($A115=0,0,IF(OR('Saisie Profil'!$D9="Off",AND('Saisie Profil'!$D9="ON",OR(EC$4="Connecteurs",EC$4="Circuit imprimé"))),EC$48*('Saisie Profil'!$N9/70)^(4.4)*EXP(11604*IF(OR(EC$4="Connecteurs",EC$4="Circuit imprimé"),0.8,0.9)*((1/293)-(1/('Saisie Profil'!$G9+273)))),0)))</f>
        <v/>
      </c>
      <c r="ED115" s="102" t="str">
        <f>IF(ED$3="","",IF($A115=0,0,IF(OR('Saisie Profil'!$D9="Off",AND('Saisie Profil'!$D9="ON",OR(ED$4="Connecteurs",ED$4="Circuit imprimé"))),ED$48*('Saisie Profil'!$N9/70)^(4.4)*EXP(11604*IF(OR(ED$4="Connecteurs",ED$4="Circuit imprimé"),0.8,0.9)*((1/293)-(1/('Saisie Profil'!$G9+273)))),0)))</f>
        <v/>
      </c>
      <c r="EE115" s="102" t="str">
        <f>IF(EE$3="","",IF($A115=0,0,IF(OR('Saisie Profil'!$D9="Off",AND('Saisie Profil'!$D9="ON",OR(EE$4="Connecteurs",EE$4="Circuit imprimé"))),EE$48*('Saisie Profil'!$N9/70)^(4.4)*EXP(11604*IF(OR(EE$4="Connecteurs",EE$4="Circuit imprimé"),0.8,0.9)*((1/293)-(1/('Saisie Profil'!$G9+273)))),0)))</f>
        <v/>
      </c>
      <c r="EF115" s="102" t="str">
        <f>IF(EF$3="","",IF($A115=0,0,IF(OR('Saisie Profil'!$D9="Off",AND('Saisie Profil'!$D9="ON",OR(EF$4="Connecteurs",EF$4="Circuit imprimé"))),EF$48*('Saisie Profil'!$N9/70)^(4.4)*EXP(11604*IF(OR(EF$4="Connecteurs",EF$4="Circuit imprimé"),0.8,0.9)*((1/293)-(1/('Saisie Profil'!$G9+273)))),0)))</f>
        <v/>
      </c>
      <c r="EG115" s="102" t="str">
        <f>IF(EG$3="","",IF($A115=0,0,IF(OR('Saisie Profil'!$D9="Off",AND('Saisie Profil'!$D9="ON",OR(EG$4="Connecteurs",EG$4="Circuit imprimé"))),EG$48*('Saisie Profil'!$N9/70)^(4.4)*EXP(11604*IF(OR(EG$4="Connecteurs",EG$4="Circuit imprimé"),0.8,0.9)*((1/293)-(1/('Saisie Profil'!$G9+273)))),0)))</f>
        <v/>
      </c>
      <c r="EH115" s="102" t="str">
        <f>IF(EH$3="","",IF($A115=0,0,IF(OR('Saisie Profil'!$D9="Off",AND('Saisie Profil'!$D9="ON",OR(EH$4="Connecteurs",EH$4="Circuit imprimé"))),EH$48*('Saisie Profil'!$N9/70)^(4.4)*EXP(11604*IF(OR(EH$4="Connecteurs",EH$4="Circuit imprimé"),0.8,0.9)*((1/293)-(1/('Saisie Profil'!$G9+273)))),0)))</f>
        <v/>
      </c>
      <c r="EI115" s="102" t="str">
        <f>IF(EI$3="","",IF($A115=0,0,IF(OR('Saisie Profil'!$D9="Off",AND('Saisie Profil'!$D9="ON",OR(EI$4="Connecteurs",EI$4="Circuit imprimé"))),EI$48*('Saisie Profil'!$N9/70)^(4.4)*EXP(11604*IF(OR(EI$4="Connecteurs",EI$4="Circuit imprimé"),0.8,0.9)*((1/293)-(1/('Saisie Profil'!$G9+273)))),0)))</f>
        <v/>
      </c>
      <c r="EJ115" s="102" t="str">
        <f>IF(EJ$3="","",IF($A115=0,0,IF(OR('Saisie Profil'!$D9="Off",AND('Saisie Profil'!$D9="ON",OR(EJ$4="Connecteurs",EJ$4="Circuit imprimé"))),EJ$48*('Saisie Profil'!$N9/70)^(4.4)*EXP(11604*IF(OR(EJ$4="Connecteurs",EJ$4="Circuit imprimé"),0.8,0.9)*((1/293)-(1/('Saisie Profil'!$G9+273)))),0)))</f>
        <v/>
      </c>
      <c r="EK115" s="102" t="str">
        <f>IF(EK$3="","",IF($A115=0,0,IF(OR('Saisie Profil'!$D9="Off",AND('Saisie Profil'!$D9="ON",OR(EK$4="Connecteurs",EK$4="Circuit imprimé"))),EK$48*('Saisie Profil'!$N9/70)^(4.4)*EXP(11604*IF(OR(EK$4="Connecteurs",EK$4="Circuit imprimé"),0.8,0.9)*((1/293)-(1/('Saisie Profil'!$G9+273)))),0)))</f>
        <v/>
      </c>
      <c r="EL115" s="102" t="str">
        <f>IF(EL$3="","",IF($A115=0,0,IF(OR('Saisie Profil'!$D9="Off",AND('Saisie Profil'!$D9="ON",OR(EL$4="Connecteurs",EL$4="Circuit imprimé"))),EL$48*('Saisie Profil'!$N9/70)^(4.4)*EXP(11604*IF(OR(EL$4="Connecteurs",EL$4="Circuit imprimé"),0.8,0.9)*((1/293)-(1/('Saisie Profil'!$G9+273)))),0)))</f>
        <v/>
      </c>
      <c r="EM115" s="102" t="str">
        <f>IF(EM$3="","",IF($A115=0,0,IF(OR('Saisie Profil'!$D9="Off",AND('Saisie Profil'!$D9="ON",OR(EM$4="Connecteurs",EM$4="Circuit imprimé"))),EM$48*('Saisie Profil'!$N9/70)^(4.4)*EXP(11604*IF(OR(EM$4="Connecteurs",EM$4="Circuit imprimé"),0.8,0.9)*((1/293)-(1/('Saisie Profil'!$G9+273)))),0)))</f>
        <v/>
      </c>
      <c r="EN115" s="102" t="str">
        <f>IF(EN$3="","",IF($A115=0,0,IF(OR('Saisie Profil'!$D9="Off",AND('Saisie Profil'!$D9="ON",OR(EN$4="Connecteurs",EN$4="Circuit imprimé"))),EN$48*('Saisie Profil'!$N9/70)^(4.4)*EXP(11604*IF(OR(EN$4="Connecteurs",EN$4="Circuit imprimé"),0.8,0.9)*((1/293)-(1/('Saisie Profil'!$G9+273)))),0)))</f>
        <v/>
      </c>
      <c r="EO115" s="102" t="str">
        <f>IF(EO$3="","",IF($A115=0,0,IF(OR('Saisie Profil'!$D9="Off",AND('Saisie Profil'!$D9="ON",OR(EO$4="Connecteurs",EO$4="Circuit imprimé"))),EO$48*('Saisie Profil'!$N9/70)^(4.4)*EXP(11604*IF(OR(EO$4="Connecteurs",EO$4="Circuit imprimé"),0.8,0.9)*((1/293)-(1/('Saisie Profil'!$G9+273)))),0)))</f>
        <v/>
      </c>
      <c r="EP115" s="102" t="str">
        <f>IF(EP$3="","",IF($A115=0,0,IF(OR('Saisie Profil'!$D9="Off",AND('Saisie Profil'!$D9="ON",OR(EP$4="Connecteurs",EP$4="Circuit imprimé"))),EP$48*('Saisie Profil'!$N9/70)^(4.4)*EXP(11604*IF(OR(EP$4="Connecteurs",EP$4="Circuit imprimé"),0.8,0.9)*((1/293)-(1/('Saisie Profil'!$G9+273)))),0)))</f>
        <v/>
      </c>
      <c r="EQ115" s="102" t="str">
        <f>IF(EQ$3="","",IF($A115=0,0,IF(OR('Saisie Profil'!$D9="Off",AND('Saisie Profil'!$D9="ON",OR(EQ$4="Connecteurs",EQ$4="Circuit imprimé"))),EQ$48*('Saisie Profil'!$N9/70)^(4.4)*EXP(11604*IF(OR(EQ$4="Connecteurs",EQ$4="Circuit imprimé"),0.8,0.9)*((1/293)-(1/('Saisie Profil'!$G9+273)))),0)))</f>
        <v/>
      </c>
      <c r="ER115" s="102" t="str">
        <f>IF(ER$3="","",IF($A115=0,0,IF(OR('Saisie Profil'!$D9="Off",AND('Saisie Profil'!$D9="ON",OR(ER$4="Connecteurs",ER$4="Circuit imprimé"))),ER$48*('Saisie Profil'!$N9/70)^(4.4)*EXP(11604*IF(OR(ER$4="Connecteurs",ER$4="Circuit imprimé"),0.8,0.9)*((1/293)-(1/('Saisie Profil'!$G9+273)))),0)))</f>
        <v/>
      </c>
      <c r="ES115" s="102" t="str">
        <f>IF(ES$3="","",IF($A115=0,0,IF(OR('Saisie Profil'!$D9="Off",AND('Saisie Profil'!$D9="ON",OR(ES$4="Connecteurs",ES$4="Circuit imprimé"))),ES$48*('Saisie Profil'!$N9/70)^(4.4)*EXP(11604*IF(OR(ES$4="Connecteurs",ES$4="Circuit imprimé"),0.8,0.9)*((1/293)-(1/('Saisie Profil'!$G9+273)))),0)))</f>
        <v/>
      </c>
      <c r="ET115" s="102" t="str">
        <f>IF(ET$3="","",IF($A115=0,0,IF(OR('Saisie Profil'!$D9="Off",AND('Saisie Profil'!$D9="ON",OR(ET$4="Connecteurs",ET$4="Circuit imprimé"))),ET$48*('Saisie Profil'!$N9/70)^(4.4)*EXP(11604*IF(OR(ET$4="Connecteurs",ET$4="Circuit imprimé"),0.8,0.9)*((1/293)-(1/('Saisie Profil'!$G9+273)))),0)))</f>
        <v/>
      </c>
      <c r="EU115" s="102" t="str">
        <f>IF(EU$3="","",IF($A115=0,0,IF(OR('Saisie Profil'!$D9="Off",AND('Saisie Profil'!$D9="ON",OR(EU$4="Connecteurs",EU$4="Circuit imprimé"))),EU$48*('Saisie Profil'!$N9/70)^(4.4)*EXP(11604*IF(OR(EU$4="Connecteurs",EU$4="Circuit imprimé"),0.8,0.9)*((1/293)-(1/('Saisie Profil'!$G9+273)))),0)))</f>
        <v/>
      </c>
      <c r="EV115" s="102" t="str">
        <f>IF(EV$3="","",IF($A115=0,0,IF(OR('Saisie Profil'!$D9="Off",AND('Saisie Profil'!$D9="ON",OR(EV$4="Connecteurs",EV$4="Circuit imprimé"))),EV$48*('Saisie Profil'!$N9/70)^(4.4)*EXP(11604*IF(OR(EV$4="Connecteurs",EV$4="Circuit imprimé"),0.8,0.9)*((1/293)-(1/('Saisie Profil'!$G9+273)))),0)))</f>
        <v/>
      </c>
      <c r="EW115" s="102" t="str">
        <f>IF(EW$3="","",IF($A115=0,0,IF(OR('Saisie Profil'!$D9="Off",AND('Saisie Profil'!$D9="ON",OR(EW$4="Connecteurs",EW$4="Circuit imprimé"))),EW$48*('Saisie Profil'!$N9/70)^(4.4)*EXP(11604*IF(OR(EW$4="Connecteurs",EW$4="Circuit imprimé"),0.8,0.9)*((1/293)-(1/('Saisie Profil'!$G9+273)))),0)))</f>
        <v/>
      </c>
      <c r="EX115" s="102" t="str">
        <f>IF(EX$3="","",IF($A115=0,0,IF(OR('Saisie Profil'!$D9="Off",AND('Saisie Profil'!$D9="ON",OR(EX$4="Connecteurs",EX$4="Circuit imprimé"))),EX$48*('Saisie Profil'!$N9/70)^(4.4)*EXP(11604*IF(OR(EX$4="Connecteurs",EX$4="Circuit imprimé"),0.8,0.9)*((1/293)-(1/('Saisie Profil'!$G9+273)))),0)))</f>
        <v/>
      </c>
      <c r="EY115" s="102" t="str">
        <f>IF(EY$3="","",IF($A115=0,0,IF(OR('Saisie Profil'!$D9="Off",AND('Saisie Profil'!$D9="ON",OR(EY$4="Connecteurs",EY$4="Circuit imprimé"))),EY$48*('Saisie Profil'!$N9/70)^(4.4)*EXP(11604*IF(OR(EY$4="Connecteurs",EY$4="Circuit imprimé"),0.8,0.9)*((1/293)-(1/('Saisie Profil'!$G9+273)))),0)))</f>
        <v/>
      </c>
      <c r="EZ115" s="102" t="str">
        <f>IF(EZ$3="","",IF($A115=0,0,IF(OR('Saisie Profil'!$D9="Off",AND('Saisie Profil'!$D9="ON",OR(EZ$4="Connecteurs",EZ$4="Circuit imprimé"))),EZ$48*('Saisie Profil'!$N9/70)^(4.4)*EXP(11604*IF(OR(EZ$4="Connecteurs",EZ$4="Circuit imprimé"),0.8,0.9)*((1/293)-(1/('Saisie Profil'!$G9+273)))),0)))</f>
        <v/>
      </c>
      <c r="FA115" s="102" t="str">
        <f>IF(FA$3="","",IF($A115=0,0,IF(OR('Saisie Profil'!$D9="Off",AND('Saisie Profil'!$D9="ON",OR(FA$4="Connecteurs",FA$4="Circuit imprimé"))),FA$48*('Saisie Profil'!$N9/70)^(4.4)*EXP(11604*IF(OR(FA$4="Connecteurs",FA$4="Circuit imprimé"),0.8,0.9)*((1/293)-(1/('Saisie Profil'!$G9+273)))),0)))</f>
        <v/>
      </c>
      <c r="FB115" s="102" t="str">
        <f>IF(FB$3="","",IF($A115=0,0,IF(OR('Saisie Profil'!$D9="Off",AND('Saisie Profil'!$D9="ON",OR(FB$4="Connecteurs",FB$4="Circuit imprimé"))),FB$48*('Saisie Profil'!$N9/70)^(4.4)*EXP(11604*IF(OR(FB$4="Connecteurs",FB$4="Circuit imprimé"),0.8,0.9)*((1/293)-(1/('Saisie Profil'!$G9+273)))),0)))</f>
        <v/>
      </c>
      <c r="FC115" s="102" t="str">
        <f>IF(FC$3="","",IF($A115=0,0,IF(OR('Saisie Profil'!$D9="Off",AND('Saisie Profil'!$D9="ON",OR(FC$4="Connecteurs",FC$4="Circuit imprimé"))),FC$48*('Saisie Profil'!$N9/70)^(4.4)*EXP(11604*IF(OR(FC$4="Connecteurs",FC$4="Circuit imprimé"),0.8,0.9)*((1/293)-(1/('Saisie Profil'!$G9+273)))),0)))</f>
        <v/>
      </c>
      <c r="FD115" s="102" t="str">
        <f>IF(FD$3="","",IF($A115=0,0,IF(OR('Saisie Profil'!$D9="Off",AND('Saisie Profil'!$D9="ON",OR(FD$4="Connecteurs",FD$4="Circuit imprimé"))),FD$48*('Saisie Profil'!$N9/70)^(4.4)*EXP(11604*IF(OR(FD$4="Connecteurs",FD$4="Circuit imprimé"),0.8,0.9)*((1/293)-(1/('Saisie Profil'!$G9+273)))),0)))</f>
        <v/>
      </c>
      <c r="FE115" s="102" t="str">
        <f>IF(FE$3="","",IF($A115=0,0,IF(OR('Saisie Profil'!$D9="Off",AND('Saisie Profil'!$D9="ON",OR(FE$4="Connecteurs",FE$4="Circuit imprimé"))),FE$48*('Saisie Profil'!$N9/70)^(4.4)*EXP(11604*IF(OR(FE$4="Connecteurs",FE$4="Circuit imprimé"),0.8,0.9)*((1/293)-(1/('Saisie Profil'!$G9+273)))),0)))</f>
        <v/>
      </c>
      <c r="FF115" s="102" t="str">
        <f>IF(FF$3="","",IF($A115=0,0,IF(OR('Saisie Profil'!$D9="Off",AND('Saisie Profil'!$D9="ON",OR(FF$4="Connecteurs",FF$4="Circuit imprimé"))),FF$48*('Saisie Profil'!$N9/70)^(4.4)*EXP(11604*IF(OR(FF$4="Connecteurs",FF$4="Circuit imprimé"),0.8,0.9)*((1/293)-(1/('Saisie Profil'!$G9+273)))),0)))</f>
        <v/>
      </c>
      <c r="FG115" s="102" t="str">
        <f>IF(FG$3="","",IF($A115=0,0,IF(OR('Saisie Profil'!$D9="Off",AND('Saisie Profil'!$D9="ON",OR(FG$4="Connecteurs",FG$4="Circuit imprimé"))),FG$48*('Saisie Profil'!$N9/70)^(4.4)*EXP(11604*IF(OR(FG$4="Connecteurs",FG$4="Circuit imprimé"),0.8,0.9)*((1/293)-(1/('Saisie Profil'!$G9+273)))),0)))</f>
        <v/>
      </c>
      <c r="FH115" s="102" t="str">
        <f>IF(FH$3="","",IF($A115=0,0,IF(OR('Saisie Profil'!$D9="Off",AND('Saisie Profil'!$D9="ON",OR(FH$4="Connecteurs",FH$4="Circuit imprimé"))),FH$48*('Saisie Profil'!$N9/70)^(4.4)*EXP(11604*IF(OR(FH$4="Connecteurs",FH$4="Circuit imprimé"),0.8,0.9)*((1/293)-(1/('Saisie Profil'!$G9+273)))),0)))</f>
        <v/>
      </c>
      <c r="FI115" s="102" t="str">
        <f>IF(FI$3="","",IF($A115=0,0,IF(OR('Saisie Profil'!$D9="Off",AND('Saisie Profil'!$D9="ON",OR(FI$4="Connecteurs",FI$4="Circuit imprimé"))),FI$48*('Saisie Profil'!$N9/70)^(4.4)*EXP(11604*IF(OR(FI$4="Connecteurs",FI$4="Circuit imprimé"),0.8,0.9)*((1/293)-(1/('Saisie Profil'!$G9+273)))),0)))</f>
        <v/>
      </c>
      <c r="FJ115" s="102" t="str">
        <f>IF(FJ$3="","",IF($A115=0,0,IF(OR('Saisie Profil'!$D9="Off",AND('Saisie Profil'!$D9="ON",OR(FJ$4="Connecteurs",FJ$4="Circuit imprimé"))),FJ$48*('Saisie Profil'!$N9/70)^(4.4)*EXP(11604*IF(OR(FJ$4="Connecteurs",FJ$4="Circuit imprimé"),0.8,0.9)*((1/293)-(1/('Saisie Profil'!$G9+273)))),0)))</f>
        <v/>
      </c>
      <c r="FK115" s="102" t="str">
        <f>IF(FK$3="","",IF($A115=0,0,IF(OR('Saisie Profil'!$D9="Off",AND('Saisie Profil'!$D9="ON",OR(FK$4="Connecteurs",FK$4="Circuit imprimé"))),FK$48*('Saisie Profil'!$N9/70)^(4.4)*EXP(11604*IF(OR(FK$4="Connecteurs",FK$4="Circuit imprimé"),0.8,0.9)*((1/293)-(1/('Saisie Profil'!$G9+273)))),0)))</f>
        <v/>
      </c>
      <c r="FL115" s="102" t="str">
        <f>IF(FL$3="","",IF($A115=0,0,IF(OR('Saisie Profil'!$D9="Off",AND('Saisie Profil'!$D9="ON",OR(FL$4="Connecteurs",FL$4="Circuit imprimé"))),FL$48*('Saisie Profil'!$N9/70)^(4.4)*EXP(11604*IF(OR(FL$4="Connecteurs",FL$4="Circuit imprimé"),0.8,0.9)*((1/293)-(1/('Saisie Profil'!$G9+273)))),0)))</f>
        <v/>
      </c>
      <c r="FM115" s="102" t="str">
        <f>IF(FM$3="","",IF($A115=0,0,IF(OR('Saisie Profil'!$D9="Off",AND('Saisie Profil'!$D9="ON",OR(FM$4="Connecteurs",FM$4="Circuit imprimé"))),FM$48*('Saisie Profil'!$N9/70)^(4.4)*EXP(11604*IF(OR(FM$4="Connecteurs",FM$4="Circuit imprimé"),0.8,0.9)*((1/293)-(1/('Saisie Profil'!$G9+273)))),0)))</f>
        <v/>
      </c>
      <c r="FN115" s="102" t="str">
        <f>IF(FN$3="","",IF($A115=0,0,IF(OR('Saisie Profil'!$D9="Off",AND('Saisie Profil'!$D9="ON",OR(FN$4="Connecteurs",FN$4="Circuit imprimé"))),FN$48*('Saisie Profil'!$N9/70)^(4.4)*EXP(11604*IF(OR(FN$4="Connecteurs",FN$4="Circuit imprimé"),0.8,0.9)*((1/293)-(1/('Saisie Profil'!$G9+273)))),0)))</f>
        <v/>
      </c>
      <c r="FO115" s="102" t="str">
        <f>IF(FO$3="","",IF($A115=0,0,IF(OR('Saisie Profil'!$D9="Off",AND('Saisie Profil'!$D9="ON",OR(FO$4="Connecteurs",FO$4="Circuit imprimé"))),FO$48*('Saisie Profil'!$N9/70)^(4.4)*EXP(11604*IF(OR(FO$4="Connecteurs",FO$4="Circuit imprimé"),0.8,0.9)*((1/293)-(1/('Saisie Profil'!$G9+273)))),0)))</f>
        <v/>
      </c>
      <c r="FP115" s="102" t="str">
        <f>IF(FP$3="","",IF($A115=0,0,IF(OR('Saisie Profil'!$D9="Off",AND('Saisie Profil'!$D9="ON",OR(FP$4="Connecteurs",FP$4="Circuit imprimé"))),FP$48*('Saisie Profil'!$N9/70)^(4.4)*EXP(11604*IF(OR(FP$4="Connecteurs",FP$4="Circuit imprimé"),0.8,0.9)*((1/293)-(1/('Saisie Profil'!$G9+273)))),0)))</f>
        <v/>
      </c>
      <c r="FQ115" s="102" t="str">
        <f>IF(FQ$3="","",IF($A115=0,0,IF(OR('Saisie Profil'!$D9="Off",AND('Saisie Profil'!$D9="ON",OR(FQ$4="Connecteurs",FQ$4="Circuit imprimé"))),FQ$48*('Saisie Profil'!$N9/70)^(4.4)*EXP(11604*IF(OR(FQ$4="Connecteurs",FQ$4="Circuit imprimé"),0.8,0.9)*((1/293)-(1/('Saisie Profil'!$G9+273)))),0)))</f>
        <v/>
      </c>
      <c r="FR115" s="102" t="str">
        <f>IF(FR$3="","",IF($A115=0,0,IF(OR('Saisie Profil'!$D9="Off",AND('Saisie Profil'!$D9="ON",OR(FR$4="Connecteurs",FR$4="Circuit imprimé"))),FR$48*('Saisie Profil'!$N9/70)^(4.4)*EXP(11604*IF(OR(FR$4="Connecteurs",FR$4="Circuit imprimé"),0.8,0.9)*((1/293)-(1/('Saisie Profil'!$G9+273)))),0)))</f>
        <v/>
      </c>
      <c r="FS115" s="102" t="str">
        <f>IF(FS$3="","",IF($A115=0,0,IF(OR('Saisie Profil'!$D9="Off",AND('Saisie Profil'!$D9="ON",OR(FS$4="Connecteurs",FS$4="Circuit imprimé"))),FS$48*('Saisie Profil'!$N9/70)^(4.4)*EXP(11604*IF(OR(FS$4="Connecteurs",FS$4="Circuit imprimé"),0.8,0.9)*((1/293)-(1/('Saisie Profil'!$G9+273)))),0)))</f>
        <v/>
      </c>
      <c r="FT115" s="102" t="str">
        <f>IF(FT$3="","",IF($A115=0,0,IF(OR('Saisie Profil'!$D9="Off",AND('Saisie Profil'!$D9="ON",OR(FT$4="Connecteurs",FT$4="Circuit imprimé"))),FT$48*('Saisie Profil'!$N9/70)^(4.4)*EXP(11604*IF(OR(FT$4="Connecteurs",FT$4="Circuit imprimé"),0.8,0.9)*((1/293)-(1/('Saisie Profil'!$G9+273)))),0)))</f>
        <v/>
      </c>
      <c r="FU115" s="102" t="str">
        <f>IF(FU$3="","",IF($A115=0,0,IF(OR('Saisie Profil'!$D9="Off",AND('Saisie Profil'!$D9="ON",OR(FU$4="Connecteurs",FU$4="Circuit imprimé"))),FU$48*('Saisie Profil'!$N9/70)^(4.4)*EXP(11604*IF(OR(FU$4="Connecteurs",FU$4="Circuit imprimé"),0.8,0.9)*((1/293)-(1/('Saisie Profil'!$G9+273)))),0)))</f>
        <v/>
      </c>
      <c r="FV115" s="102" t="str">
        <f>IF(FV$3="","",IF($A115=0,0,IF(OR('Saisie Profil'!$D9="Off",AND('Saisie Profil'!$D9="ON",OR(FV$4="Connecteurs",FV$4="Circuit imprimé"))),FV$48*('Saisie Profil'!$N9/70)^(4.4)*EXP(11604*IF(OR(FV$4="Connecteurs",FV$4="Circuit imprimé"),0.8,0.9)*((1/293)-(1/('Saisie Profil'!$G9+273)))),0)))</f>
        <v/>
      </c>
      <c r="FW115" s="102" t="str">
        <f>IF(FW$3="","",IF($A115=0,0,IF(OR('Saisie Profil'!$D9="Off",AND('Saisie Profil'!$D9="ON",OR(FW$4="Connecteurs",FW$4="Circuit imprimé"))),FW$48*('Saisie Profil'!$N9/70)^(4.4)*EXP(11604*IF(OR(FW$4="Connecteurs",FW$4="Circuit imprimé"),0.8,0.9)*((1/293)-(1/('Saisie Profil'!$G9+273)))),0)))</f>
        <v/>
      </c>
      <c r="FX115" s="102" t="str">
        <f>IF(FX$3="","",IF($A115=0,0,IF(OR('Saisie Profil'!$D9="Off",AND('Saisie Profil'!$D9="ON",OR(FX$4="Connecteurs",FX$4="Circuit imprimé"))),FX$48*('Saisie Profil'!$N9/70)^(4.4)*EXP(11604*IF(OR(FX$4="Connecteurs",FX$4="Circuit imprimé"),0.8,0.9)*((1/293)-(1/('Saisie Profil'!$G9+273)))),0)))</f>
        <v/>
      </c>
      <c r="FY115" s="102" t="str">
        <f>IF(FY$3="","",IF($A115=0,0,IF(OR('Saisie Profil'!$D9="Off",AND('Saisie Profil'!$D9="ON",OR(FY$4="Connecteurs",FY$4="Circuit imprimé"))),FY$48*('Saisie Profil'!$N9/70)^(4.4)*EXP(11604*IF(OR(FY$4="Connecteurs",FY$4="Circuit imprimé"),0.8,0.9)*((1/293)-(1/('Saisie Profil'!$G9+273)))),0)))</f>
        <v/>
      </c>
      <c r="FZ115" s="102" t="str">
        <f>IF(FZ$3="","",IF($A115=0,0,IF(OR('Saisie Profil'!$D9="Off",AND('Saisie Profil'!$D9="ON",OR(FZ$4="Connecteurs",FZ$4="Circuit imprimé"))),FZ$48*('Saisie Profil'!$N9/70)^(4.4)*EXP(11604*IF(OR(FZ$4="Connecteurs",FZ$4="Circuit imprimé"),0.8,0.9)*((1/293)-(1/('Saisie Profil'!$G9+273)))),0)))</f>
        <v/>
      </c>
      <c r="GA115" s="102" t="str">
        <f>IF(GA$3="","",IF($A115=0,0,IF(OR('Saisie Profil'!$D9="Off",AND('Saisie Profil'!$D9="ON",OR(GA$4="Connecteurs",GA$4="Circuit imprimé"))),GA$48*('Saisie Profil'!$N9/70)^(4.4)*EXP(11604*IF(OR(GA$4="Connecteurs",GA$4="Circuit imprimé"),0.8,0.9)*((1/293)-(1/('Saisie Profil'!$G9+273)))),0)))</f>
        <v/>
      </c>
      <c r="GB115" s="102" t="str">
        <f>IF(GB$3="","",IF($A115=0,0,IF(OR('Saisie Profil'!$D9="Off",AND('Saisie Profil'!$D9="ON",OR(GB$4="Connecteurs",GB$4="Circuit imprimé"))),GB$48*('Saisie Profil'!$N9/70)^(4.4)*EXP(11604*IF(OR(GB$4="Connecteurs",GB$4="Circuit imprimé"),0.8,0.9)*((1/293)-(1/('Saisie Profil'!$G9+273)))),0)))</f>
        <v/>
      </c>
      <c r="GC115" s="102" t="str">
        <f>IF(GC$3="","",IF($A115=0,0,IF(OR('Saisie Profil'!$D9="Off",AND('Saisie Profil'!$D9="ON",OR(GC$4="Connecteurs",GC$4="Circuit imprimé"))),GC$48*('Saisie Profil'!$N9/70)^(4.4)*EXP(11604*IF(OR(GC$4="Connecteurs",GC$4="Circuit imprimé"),0.8,0.9)*((1/293)-(1/('Saisie Profil'!$G9+273)))),0)))</f>
        <v/>
      </c>
      <c r="GD115" s="102" t="str">
        <f>IF(GD$3="","",IF($A115=0,0,IF(OR('Saisie Profil'!$D9="Off",AND('Saisie Profil'!$D9="ON",OR(GD$4="Connecteurs",GD$4="Circuit imprimé"))),GD$48*('Saisie Profil'!$N9/70)^(4.4)*EXP(11604*IF(OR(GD$4="Connecteurs",GD$4="Circuit imprimé"),0.8,0.9)*((1/293)-(1/('Saisie Profil'!$G9+273)))),0)))</f>
        <v/>
      </c>
      <c r="GE115" s="102" t="str">
        <f>IF(GE$3="","",IF($A115=0,0,IF(OR('Saisie Profil'!$D9="Off",AND('Saisie Profil'!$D9="ON",OR(GE$4="Connecteurs",GE$4="Circuit imprimé"))),GE$48*('Saisie Profil'!$N9/70)^(4.4)*EXP(11604*IF(OR(GE$4="Connecteurs",GE$4="Circuit imprimé"),0.8,0.9)*((1/293)-(1/('Saisie Profil'!$G9+273)))),0)))</f>
        <v/>
      </c>
      <c r="GF115" s="102" t="str">
        <f>IF(GF$3="","",IF($A115=0,0,IF(OR('Saisie Profil'!$D9="Off",AND('Saisie Profil'!$D9="ON",OR(GF$4="Connecteurs",GF$4="Circuit imprimé"))),GF$48*('Saisie Profil'!$N9/70)^(4.4)*EXP(11604*IF(OR(GF$4="Connecteurs",GF$4="Circuit imprimé"),0.8,0.9)*((1/293)-(1/('Saisie Profil'!$G9+273)))),0)))</f>
        <v/>
      </c>
      <c r="GG115" s="102" t="str">
        <f>IF(GG$3="","",IF($A115=0,0,IF(OR('Saisie Profil'!$D9="Off",AND('Saisie Profil'!$D9="ON",OR(GG$4="Connecteurs",GG$4="Circuit imprimé"))),GG$48*('Saisie Profil'!$N9/70)^(4.4)*EXP(11604*IF(OR(GG$4="Connecteurs",GG$4="Circuit imprimé"),0.8,0.9)*((1/293)-(1/('Saisie Profil'!$G9+273)))),0)))</f>
        <v/>
      </c>
      <c r="GH115" s="102" t="str">
        <f>IF(GH$3="","",IF($A115=0,0,IF(OR('Saisie Profil'!$D9="Off",AND('Saisie Profil'!$D9="ON",OR(GH$4="Connecteurs",GH$4="Circuit imprimé"))),GH$48*('Saisie Profil'!$N9/70)^(4.4)*EXP(11604*IF(OR(GH$4="Connecteurs",GH$4="Circuit imprimé"),0.8,0.9)*((1/293)-(1/('Saisie Profil'!$G9+273)))),0)))</f>
        <v/>
      </c>
      <c r="GI115" s="102" t="str">
        <f>IF(GI$3="","",IF($A115=0,0,IF(OR('Saisie Profil'!$D9="Off",AND('Saisie Profil'!$D9="ON",OR(GI$4="Connecteurs",GI$4="Circuit imprimé"))),GI$48*('Saisie Profil'!$N9/70)^(4.4)*EXP(11604*IF(OR(GI$4="Connecteurs",GI$4="Circuit imprimé"),0.8,0.9)*((1/293)-(1/('Saisie Profil'!$G9+273)))),0)))</f>
        <v/>
      </c>
      <c r="GJ115" s="102" t="str">
        <f>IF(GJ$3="","",IF($A115=0,0,IF(OR('Saisie Profil'!$D9="Off",AND('Saisie Profil'!$D9="ON",OR(GJ$4="Connecteurs",GJ$4="Circuit imprimé"))),GJ$48*('Saisie Profil'!$N9/70)^(4.4)*EXP(11604*IF(OR(GJ$4="Connecteurs",GJ$4="Circuit imprimé"),0.8,0.9)*((1/293)-(1/('Saisie Profil'!$G9+273)))),0)))</f>
        <v/>
      </c>
      <c r="GK115" s="102" t="str">
        <f>IF(GK$3="","",IF($A115=0,0,IF(OR('Saisie Profil'!$D9="Off",AND('Saisie Profil'!$D9="ON",OR(GK$4="Connecteurs",GK$4="Circuit imprimé"))),GK$48*('Saisie Profil'!$N9/70)^(4.4)*EXP(11604*IF(OR(GK$4="Connecteurs",GK$4="Circuit imprimé"),0.8,0.9)*((1/293)-(1/('Saisie Profil'!$G9+273)))),0)))</f>
        <v/>
      </c>
      <c r="GL115" s="102" t="str">
        <f>IF(GL$3="","",IF($A115=0,0,IF(OR('Saisie Profil'!$D9="Off",AND('Saisie Profil'!$D9="ON",OR(GL$4="Connecteurs",GL$4="Circuit imprimé"))),GL$48*('Saisie Profil'!$N9/70)^(4.4)*EXP(11604*IF(OR(GL$4="Connecteurs",GL$4="Circuit imprimé"),0.8,0.9)*((1/293)-(1/('Saisie Profil'!$G9+273)))),0)))</f>
        <v/>
      </c>
      <c r="GM115" s="102" t="str">
        <f>IF(GM$3="","",IF($A115=0,0,IF(OR('Saisie Profil'!$D9="Off",AND('Saisie Profil'!$D9="ON",OR(GM$4="Connecteurs",GM$4="Circuit imprimé"))),GM$48*('Saisie Profil'!$N9/70)^(4.4)*EXP(11604*IF(OR(GM$4="Connecteurs",GM$4="Circuit imprimé"),0.8,0.9)*((1/293)-(1/('Saisie Profil'!$G9+273)))),0)))</f>
        <v/>
      </c>
      <c r="GN115" s="102" t="str">
        <f>IF(GN$3="","",IF($A115=0,0,IF(OR('Saisie Profil'!$D9="Off",AND('Saisie Profil'!$D9="ON",OR(GN$4="Connecteurs",GN$4="Circuit imprimé"))),GN$48*('Saisie Profil'!$N9/70)^(4.4)*EXP(11604*IF(OR(GN$4="Connecteurs",GN$4="Circuit imprimé"),0.8,0.9)*((1/293)-(1/('Saisie Profil'!$G9+273)))),0)))</f>
        <v/>
      </c>
      <c r="GO115" s="102" t="str">
        <f>IF(GO$3="","",IF($A115=0,0,IF(OR('Saisie Profil'!$D9="Off",AND('Saisie Profil'!$D9="ON",OR(GO$4="Connecteurs",GO$4="Circuit imprimé"))),GO$48*('Saisie Profil'!$N9/70)^(4.4)*EXP(11604*IF(OR(GO$4="Connecteurs",GO$4="Circuit imprimé"),0.8,0.9)*((1/293)-(1/('Saisie Profil'!$G9+273)))),0)))</f>
        <v/>
      </c>
      <c r="GP115" s="102" t="str">
        <f>IF(GP$3="","",IF($A115=0,0,IF(OR('Saisie Profil'!$D9="Off",AND('Saisie Profil'!$D9="ON",OR(GP$4="Connecteurs",GP$4="Circuit imprimé"))),GP$48*('Saisie Profil'!$N9/70)^(4.4)*EXP(11604*IF(OR(GP$4="Connecteurs",GP$4="Circuit imprimé"),0.8,0.9)*((1/293)-(1/('Saisie Profil'!$G9+273)))),0)))</f>
        <v/>
      </c>
      <c r="GQ115" s="102" t="str">
        <f>IF(GQ$3="","",IF($A115=0,0,IF(OR('Saisie Profil'!$D9="Off",AND('Saisie Profil'!$D9="ON",OR(GQ$4="Connecteurs",GQ$4="Circuit imprimé"))),GQ$48*('Saisie Profil'!$N9/70)^(4.4)*EXP(11604*IF(OR(GQ$4="Connecteurs",GQ$4="Circuit imprimé"),0.8,0.9)*((1/293)-(1/('Saisie Profil'!$G9+273)))),0)))</f>
        <v/>
      </c>
      <c r="GR115" s="102" t="str">
        <f>IF(GR$3="","",IF($A115=0,0,IF(OR('Saisie Profil'!$D9="Off",AND('Saisie Profil'!$D9="ON",OR(GR$4="Connecteurs",GR$4="Circuit imprimé"))),GR$48*('Saisie Profil'!$N9/70)^(4.4)*EXP(11604*IF(OR(GR$4="Connecteurs",GR$4="Circuit imprimé"),0.8,0.9)*((1/293)-(1/('Saisie Profil'!$G9+273)))),0)))</f>
        <v/>
      </c>
      <c r="GS115" s="120"/>
    </row>
    <row r="116" spans="1:256" ht="12" customHeight="1">
      <c r="A116" s="29" t="str">
        <f>'Saisie Profil'!C10</f>
        <v>Avec obstacle avec train été</v>
      </c>
      <c r="B116" s="29" t="str">
        <f t="shared" si="3"/>
        <v>PI RH</v>
      </c>
      <c r="C116" s="102">
        <f>IF(C$3="","",IF($A116=0,0,IF(OR('Saisie Profil'!$D10="Off",AND('Saisie Profil'!$D10="ON",OR(C$4="Connecteurs",C$4="Circuit imprimé"))),C$48*('Saisie Profil'!$N10/70)^(4.4)*EXP(11604*IF(OR(C$4="Connecteurs",C$4="Circuit imprimé"),0.8,0.9)*((1/293)-(1/('Saisie Profil'!$G10+273)))),0)))</f>
        <v>0</v>
      </c>
      <c r="D116" s="102">
        <f>IF(D$3="","",IF($A116=0,0,IF(OR('Saisie Profil'!$D10="Off",AND('Saisie Profil'!$D10="ON",OR(D$4="Connecteurs",D$4="Circuit imprimé"))),D$48*('Saisie Profil'!$N10/70)^(4.4)*EXP(11604*IF(OR(D$4="Connecteurs",D$4="Circuit imprimé"),0.8,0.9)*((1/293)-(1/('Saisie Profil'!$G10+273)))),0)))</f>
        <v>0</v>
      </c>
      <c r="E116" s="102">
        <f>IF(E$3="","",IF($A116=0,0,IF(OR('Saisie Profil'!$D10="Off",AND('Saisie Profil'!$D10="ON",OR(E$4="Connecteurs",E$4="Circuit imprimé"))),E$48*('Saisie Profil'!$N10/70)^(4.4)*EXP(11604*IF(OR(E$4="Connecteurs",E$4="Circuit imprimé"),0.8,0.9)*((1/293)-(1/('Saisie Profil'!$G10+273)))),0)))</f>
        <v>0</v>
      </c>
      <c r="F116" s="102">
        <f>IF(F$3="","",IF($A116=0,0,IF(OR('Saisie Profil'!$D10="Off",AND('Saisie Profil'!$D10="ON",OR(F$4="Connecteurs",F$4="Circuit imprimé"))),F$48*('Saisie Profil'!$N10/70)^(4.4)*EXP(11604*IF(OR(F$4="Connecteurs",F$4="Circuit imprimé"),0.8,0.9)*((1/293)-(1/('Saisie Profil'!$G10+273)))),0)))</f>
        <v>0</v>
      </c>
      <c r="G116" s="102">
        <f>IF(G$3="","",IF($A116=0,0,IF(OR('Saisie Profil'!$D10="Off",AND('Saisie Profil'!$D10="ON",OR(G$4="Connecteurs",G$4="Circuit imprimé"))),G$48*('Saisie Profil'!$N10/70)^(4.4)*EXP(11604*IF(OR(G$4="Connecteurs",G$4="Circuit imprimé"),0.8,0.9)*((1/293)-(1/('Saisie Profil'!$G10+273)))),0)))</f>
        <v>0</v>
      </c>
      <c r="H116" s="102">
        <f>IF(H$3="","",IF($A116=0,0,IF(OR('Saisie Profil'!$D10="Off",AND('Saisie Profil'!$D10="ON",OR(H$4="Connecteurs",H$4="Circuit imprimé"))),H$48*('Saisie Profil'!$N10/70)^(4.4)*EXP(11604*IF(OR(H$4="Connecteurs",H$4="Circuit imprimé"),0.8,0.9)*((1/293)-(1/('Saisie Profil'!$G10+273)))),0)))</f>
        <v>0</v>
      </c>
      <c r="I116" s="102">
        <f>IF(I$3="","",IF($A116=0,0,IF(OR('Saisie Profil'!$D10="Off",AND('Saisie Profil'!$D10="ON",OR(I$4="Connecteurs",I$4="Circuit imprimé"))),I$48*('Saisie Profil'!$N10/70)^(4.4)*EXP(11604*IF(OR(I$4="Connecteurs",I$4="Circuit imprimé"),0.8,0.9)*((1/293)-(1/('Saisie Profil'!$G10+273)))),0)))</f>
        <v>0</v>
      </c>
      <c r="J116" s="102">
        <f>IF(J$3="","",IF($A116=0,0,IF(OR('Saisie Profil'!$D10="Off",AND('Saisie Profil'!$D10="ON",OR(J$4="Connecteurs",J$4="Circuit imprimé"))),J$48*('Saisie Profil'!$N10/70)^(4.4)*EXP(11604*IF(OR(J$4="Connecteurs",J$4="Circuit imprimé"),0.8,0.9)*((1/293)-(1/('Saisie Profil'!$G10+273)))),0)))</f>
        <v>0</v>
      </c>
      <c r="K116" s="102">
        <f>IF(K$3="","",IF($A116=0,0,IF(OR('Saisie Profil'!$D10="Off",AND('Saisie Profil'!$D10="ON",OR(K$4="Connecteurs",K$4="Circuit imprimé"))),K$48*('Saisie Profil'!$N10/70)^(4.4)*EXP(11604*IF(OR(K$4="Connecteurs",K$4="Circuit imprimé"),0.8,0.9)*((1/293)-(1/('Saisie Profil'!$G10+273)))),0)))</f>
        <v>0</v>
      </c>
      <c r="L116" s="102">
        <f>IF(L$3="","",IF($A116=0,0,IF(OR('Saisie Profil'!$D10="Off",AND('Saisie Profil'!$D10="ON",OR(L$4="Connecteurs",L$4="Circuit imprimé"))),L$48*('Saisie Profil'!$N10/70)^(4.4)*EXP(11604*IF(OR(L$4="Connecteurs",L$4="Circuit imprimé"),0.8,0.9)*((1/293)-(1/('Saisie Profil'!$G10+273)))),0)))</f>
        <v>1.2038938239337111</v>
      </c>
      <c r="M116" s="102">
        <f>IF(M$3="","",IF($A116=0,0,IF(OR('Saisie Profil'!$D10="Off",AND('Saisie Profil'!$D10="ON",OR(M$4="Connecteurs",M$4="Circuit imprimé"))),M$48*('Saisie Profil'!$N10/70)^(4.4)*EXP(11604*IF(OR(M$4="Connecteurs",M$4="Circuit imprimé"),0.8,0.9)*((1/293)-(1/('Saisie Profil'!$G10+273)))),0)))</f>
        <v>0.86947887284101366</v>
      </c>
      <c r="N116" s="102">
        <f>IF(N$3="","",IF($A116=0,0,IF(OR('Saisie Profil'!$D10="Off",AND('Saisie Profil'!$D10="ON",OR(N$4="Connecteurs",N$4="Circuit imprimé"))),N$48*('Saisie Profil'!$N10/70)^(4.4)*EXP(11604*IF(OR(N$4="Connecteurs",N$4="Circuit imprimé"),0.8,0.9)*((1/293)-(1/('Saisie Profil'!$G10+273)))),0)))</f>
        <v>0</v>
      </c>
      <c r="O116" s="102" t="str">
        <f>IF(O$3="","",IF($A116=0,0,IF(OR('Saisie Profil'!$D10="Off",AND('Saisie Profil'!$D10="ON",OR(O$4="Connecteurs",O$4="Circuit imprimé"))),O$48*('Saisie Profil'!$N10/70)^(4.4)*EXP(11604*IF(OR(O$4="Connecteurs",O$4="Circuit imprimé"),0.8,0.9)*((1/293)-(1/('Saisie Profil'!$G10+273)))),0)))</f>
        <v/>
      </c>
      <c r="P116" s="102" t="str">
        <f>IF(P$3="","",IF($A116=0,0,IF(OR('Saisie Profil'!$D10="Off",AND('Saisie Profil'!$D10="ON",OR(P$4="Connecteurs",P$4="Circuit imprimé"))),P$48*('Saisie Profil'!$N10/70)^(4.4)*EXP(11604*IF(OR(P$4="Connecteurs",P$4="Circuit imprimé"),0.8,0.9)*((1/293)-(1/('Saisie Profil'!$G10+273)))),0)))</f>
        <v/>
      </c>
      <c r="Q116" s="102" t="str">
        <f>IF(Q$3="","",IF($A116=0,0,IF(OR('Saisie Profil'!$D10="Off",AND('Saisie Profil'!$D10="ON",OR(Q$4="Connecteurs",Q$4="Circuit imprimé"))),Q$48*('Saisie Profil'!$N10/70)^(4.4)*EXP(11604*IF(OR(Q$4="Connecteurs",Q$4="Circuit imprimé"),0.8,0.9)*((1/293)-(1/('Saisie Profil'!$G10+273)))),0)))</f>
        <v/>
      </c>
      <c r="R116" s="102" t="str">
        <f>IF(R$3="","",IF($A116=0,0,IF(OR('Saisie Profil'!$D10="Off",AND('Saisie Profil'!$D10="ON",OR(R$4="Connecteurs",R$4="Circuit imprimé"))),R$48*('Saisie Profil'!$N10/70)^(4.4)*EXP(11604*IF(OR(R$4="Connecteurs",R$4="Circuit imprimé"),0.8,0.9)*((1/293)-(1/('Saisie Profil'!$G10+273)))),0)))</f>
        <v/>
      </c>
      <c r="S116" s="102" t="str">
        <f>IF(S$3="","",IF($A116=0,0,IF(OR('Saisie Profil'!$D10="Off",AND('Saisie Profil'!$D10="ON",OR(S$4="Connecteurs",S$4="Circuit imprimé"))),S$48*('Saisie Profil'!$N10/70)^(4.4)*EXP(11604*IF(OR(S$4="Connecteurs",S$4="Circuit imprimé"),0.8,0.9)*((1/293)-(1/('Saisie Profil'!$G10+273)))),0)))</f>
        <v/>
      </c>
      <c r="T116" s="102" t="str">
        <f>IF(T$3="","",IF($A116=0,0,IF(OR('Saisie Profil'!$D10="Off",AND('Saisie Profil'!$D10="ON",OR(T$4="Connecteurs",T$4="Circuit imprimé"))),T$48*('Saisie Profil'!$N10/70)^(4.4)*EXP(11604*IF(OR(T$4="Connecteurs",T$4="Circuit imprimé"),0.8,0.9)*((1/293)-(1/('Saisie Profil'!$G10+273)))),0)))</f>
        <v/>
      </c>
      <c r="U116" s="102" t="str">
        <f>IF(U$3="","",IF($A116=0,0,IF(OR('Saisie Profil'!$D10="Off",AND('Saisie Profil'!$D10="ON",OR(U$4="Connecteurs",U$4="Circuit imprimé"))),U$48*('Saisie Profil'!$N10/70)^(4.4)*EXP(11604*IF(OR(U$4="Connecteurs",U$4="Circuit imprimé"),0.8,0.9)*((1/293)-(1/('Saisie Profil'!$G10+273)))),0)))</f>
        <v/>
      </c>
      <c r="V116" s="102" t="str">
        <f>IF(V$3="","",IF($A116=0,0,IF(OR('Saisie Profil'!$D10="Off",AND('Saisie Profil'!$D10="ON",OR(V$4="Connecteurs",V$4="Circuit imprimé"))),V$48*('Saisie Profil'!$N10/70)^(4.4)*EXP(11604*IF(OR(V$4="Connecteurs",V$4="Circuit imprimé"),0.8,0.9)*((1/293)-(1/('Saisie Profil'!$G10+273)))),0)))</f>
        <v/>
      </c>
      <c r="W116" s="102" t="str">
        <f>IF(W$3="","",IF($A116=0,0,IF(OR('Saisie Profil'!$D10="Off",AND('Saisie Profil'!$D10="ON",OR(W$4="Connecteurs",W$4="Circuit imprimé"))),W$48*('Saisie Profil'!$N10/70)^(4.4)*EXP(11604*IF(OR(W$4="Connecteurs",W$4="Circuit imprimé"),0.8,0.9)*((1/293)-(1/('Saisie Profil'!$G10+273)))),0)))</f>
        <v/>
      </c>
      <c r="X116" s="102" t="str">
        <f>IF(X$3="","",IF($A116=0,0,IF(OR('Saisie Profil'!$D10="Off",AND('Saisie Profil'!$D10="ON",OR(X$4="Connecteurs",X$4="Circuit imprimé"))),X$48*('Saisie Profil'!$N10/70)^(4.4)*EXP(11604*IF(OR(X$4="Connecteurs",X$4="Circuit imprimé"),0.8,0.9)*((1/293)-(1/('Saisie Profil'!$G10+273)))),0)))</f>
        <v/>
      </c>
      <c r="Y116" s="102" t="str">
        <f>IF(Y$3="","",IF($A116=0,0,IF(OR('Saisie Profil'!$D10="Off",AND('Saisie Profil'!$D10="ON",OR(Y$4="Connecteurs",Y$4="Circuit imprimé"))),Y$48*('Saisie Profil'!$N10/70)^(4.4)*EXP(11604*IF(OR(Y$4="Connecteurs",Y$4="Circuit imprimé"),0.8,0.9)*((1/293)-(1/('Saisie Profil'!$G10+273)))),0)))</f>
        <v/>
      </c>
      <c r="Z116" s="102" t="str">
        <f>IF(Z$3="","",IF($A116=0,0,IF(OR('Saisie Profil'!$D10="Off",AND('Saisie Profil'!$D10="ON",OR(Z$4="Connecteurs",Z$4="Circuit imprimé"))),Z$48*('Saisie Profil'!$N10/70)^(4.4)*EXP(11604*IF(OR(Z$4="Connecteurs",Z$4="Circuit imprimé"),0.8,0.9)*((1/293)-(1/('Saisie Profil'!$G10+273)))),0)))</f>
        <v/>
      </c>
      <c r="AA116" s="102" t="str">
        <f>IF(AA$3="","",IF($A116=0,0,IF(OR('Saisie Profil'!$D10="Off",AND('Saisie Profil'!$D10="ON",OR(AA$4="Connecteurs",AA$4="Circuit imprimé"))),AA$48*('Saisie Profil'!$N10/70)^(4.4)*EXP(11604*IF(OR(AA$4="Connecteurs",AA$4="Circuit imprimé"),0.8,0.9)*((1/293)-(1/('Saisie Profil'!$G10+273)))),0)))</f>
        <v/>
      </c>
      <c r="AB116" s="102" t="str">
        <f>IF(AB$3="","",IF($A116=0,0,IF(OR('Saisie Profil'!$D10="Off",AND('Saisie Profil'!$D10="ON",OR(AB$4="Connecteurs",AB$4="Circuit imprimé"))),AB$48*('Saisie Profil'!$N10/70)^(4.4)*EXP(11604*IF(OR(AB$4="Connecteurs",AB$4="Circuit imprimé"),0.8,0.9)*((1/293)-(1/('Saisie Profil'!$G10+273)))),0)))</f>
        <v/>
      </c>
      <c r="AC116" s="102" t="str">
        <f>IF(AC$3="","",IF($A116=0,0,IF(OR('Saisie Profil'!$D10="Off",AND('Saisie Profil'!$D10="ON",OR(AC$4="Connecteurs",AC$4="Circuit imprimé"))),AC$48*('Saisie Profil'!$N10/70)^(4.4)*EXP(11604*IF(OR(AC$4="Connecteurs",AC$4="Circuit imprimé"),0.8,0.9)*((1/293)-(1/('Saisie Profil'!$G10+273)))),0)))</f>
        <v/>
      </c>
      <c r="AD116" s="102" t="str">
        <f>IF(AD$3="","",IF($A116=0,0,IF(OR('Saisie Profil'!$D10="Off",AND('Saisie Profil'!$D10="ON",OR(AD$4="Connecteurs",AD$4="Circuit imprimé"))),AD$48*('Saisie Profil'!$N10/70)^(4.4)*EXP(11604*IF(OR(AD$4="Connecteurs",AD$4="Circuit imprimé"),0.8,0.9)*((1/293)-(1/('Saisie Profil'!$G10+273)))),0)))</f>
        <v/>
      </c>
      <c r="AE116" s="102" t="str">
        <f>IF(AE$3="","",IF($A116=0,0,IF(OR('Saisie Profil'!$D10="Off",AND('Saisie Profil'!$D10="ON",OR(AE$4="Connecteurs",AE$4="Circuit imprimé"))),AE$48*('Saisie Profil'!$N10/70)^(4.4)*EXP(11604*IF(OR(AE$4="Connecteurs",AE$4="Circuit imprimé"),0.8,0.9)*((1/293)-(1/('Saisie Profil'!$G10+273)))),0)))</f>
        <v/>
      </c>
      <c r="AF116" s="102" t="str">
        <f>IF(AF$3="","",IF($A116=0,0,IF(OR('Saisie Profil'!$D10="Off",AND('Saisie Profil'!$D10="ON",OR(AF$4="Connecteurs",AF$4="Circuit imprimé"))),AF$48*('Saisie Profil'!$N10/70)^(4.4)*EXP(11604*IF(OR(AF$4="Connecteurs",AF$4="Circuit imprimé"),0.8,0.9)*((1/293)-(1/('Saisie Profil'!$G10+273)))),0)))</f>
        <v/>
      </c>
      <c r="AG116" s="102" t="str">
        <f>IF(AG$3="","",IF($A116=0,0,IF(OR('Saisie Profil'!$D10="Off",AND('Saisie Profil'!$D10="ON",OR(AG$4="Connecteurs",AG$4="Circuit imprimé"))),AG$48*('Saisie Profil'!$N10/70)^(4.4)*EXP(11604*IF(OR(AG$4="Connecteurs",AG$4="Circuit imprimé"),0.8,0.9)*((1/293)-(1/('Saisie Profil'!$G10+273)))),0)))</f>
        <v/>
      </c>
      <c r="AH116" s="102" t="str">
        <f>IF(AH$3="","",IF($A116=0,0,IF(OR('Saisie Profil'!$D10="Off",AND('Saisie Profil'!$D10="ON",OR(AH$4="Connecteurs",AH$4="Circuit imprimé"))),AH$48*('Saisie Profil'!$N10/70)^(4.4)*EXP(11604*IF(OR(AH$4="Connecteurs",AH$4="Circuit imprimé"),0.8,0.9)*((1/293)-(1/('Saisie Profil'!$G10+273)))),0)))</f>
        <v/>
      </c>
      <c r="AI116" s="102" t="str">
        <f>IF(AI$3="","",IF($A116=0,0,IF(OR('Saisie Profil'!$D10="Off",AND('Saisie Profil'!$D10="ON",OR(AI$4="Connecteurs",AI$4="Circuit imprimé"))),AI$48*('Saisie Profil'!$N10/70)^(4.4)*EXP(11604*IF(OR(AI$4="Connecteurs",AI$4="Circuit imprimé"),0.8,0.9)*((1/293)-(1/('Saisie Profil'!$G10+273)))),0)))</f>
        <v/>
      </c>
      <c r="AJ116" s="102" t="str">
        <f>IF(AJ$3="","",IF($A116=0,0,IF(OR('Saisie Profil'!$D10="Off",AND('Saisie Profil'!$D10="ON",OR(AJ$4="Connecteurs",AJ$4="Circuit imprimé"))),AJ$48*('Saisie Profil'!$N10/70)^(4.4)*EXP(11604*IF(OR(AJ$4="Connecteurs",AJ$4="Circuit imprimé"),0.8,0.9)*((1/293)-(1/('Saisie Profil'!$G10+273)))),0)))</f>
        <v/>
      </c>
      <c r="AK116" s="102" t="str">
        <f>IF(AK$3="","",IF($A116=0,0,IF(OR('Saisie Profil'!$D10="Off",AND('Saisie Profil'!$D10="ON",OR(AK$4="Connecteurs",AK$4="Circuit imprimé"))),AK$48*('Saisie Profil'!$N10/70)^(4.4)*EXP(11604*IF(OR(AK$4="Connecteurs",AK$4="Circuit imprimé"),0.8,0.9)*((1/293)-(1/('Saisie Profil'!$G10+273)))),0)))</f>
        <v/>
      </c>
      <c r="AL116" s="102" t="str">
        <f>IF(AL$3="","",IF($A116=0,0,IF(OR('Saisie Profil'!$D10="Off",AND('Saisie Profil'!$D10="ON",OR(AL$4="Connecteurs",AL$4="Circuit imprimé"))),AL$48*('Saisie Profil'!$N10/70)^(4.4)*EXP(11604*IF(OR(AL$4="Connecteurs",AL$4="Circuit imprimé"),0.8,0.9)*((1/293)-(1/('Saisie Profil'!$G10+273)))),0)))</f>
        <v/>
      </c>
      <c r="AM116" s="102" t="str">
        <f>IF(AM$3="","",IF($A116=0,0,IF(OR('Saisie Profil'!$D10="Off",AND('Saisie Profil'!$D10="ON",OR(AM$4="Connecteurs",AM$4="Circuit imprimé"))),AM$48*('Saisie Profil'!$N10/70)^(4.4)*EXP(11604*IF(OR(AM$4="Connecteurs",AM$4="Circuit imprimé"),0.8,0.9)*((1/293)-(1/('Saisie Profil'!$G10+273)))),0)))</f>
        <v/>
      </c>
      <c r="AN116" s="102" t="str">
        <f>IF(AN$3="","",IF($A116=0,0,IF(OR('Saisie Profil'!$D10="Off",AND('Saisie Profil'!$D10="ON",OR(AN$4="Connecteurs",AN$4="Circuit imprimé"))),AN$48*('Saisie Profil'!$N10/70)^(4.4)*EXP(11604*IF(OR(AN$4="Connecteurs",AN$4="Circuit imprimé"),0.8,0.9)*((1/293)-(1/('Saisie Profil'!$G10+273)))),0)))</f>
        <v/>
      </c>
      <c r="AO116" s="102" t="str">
        <f>IF(AO$3="","",IF($A116=0,0,IF(OR('Saisie Profil'!$D10="Off",AND('Saisie Profil'!$D10="ON",OR(AO$4="Connecteurs",AO$4="Circuit imprimé"))),AO$48*('Saisie Profil'!$N10/70)^(4.4)*EXP(11604*IF(OR(AO$4="Connecteurs",AO$4="Circuit imprimé"),0.8,0.9)*((1/293)-(1/('Saisie Profil'!$G10+273)))),0)))</f>
        <v/>
      </c>
      <c r="AP116" s="102" t="str">
        <f>IF(AP$3="","",IF($A116=0,0,IF(OR('Saisie Profil'!$D10="Off",AND('Saisie Profil'!$D10="ON",OR(AP$4="Connecteurs",AP$4="Circuit imprimé"))),AP$48*('Saisie Profil'!$N10/70)^(4.4)*EXP(11604*IF(OR(AP$4="Connecteurs",AP$4="Circuit imprimé"),0.8,0.9)*((1/293)-(1/('Saisie Profil'!$G10+273)))),0)))</f>
        <v/>
      </c>
      <c r="AQ116" s="102" t="str">
        <f>IF(AQ$3="","",IF($A116=0,0,IF(OR('Saisie Profil'!$D10="Off",AND('Saisie Profil'!$D10="ON",OR(AQ$4="Connecteurs",AQ$4="Circuit imprimé"))),AQ$48*('Saisie Profil'!$N10/70)^(4.4)*EXP(11604*IF(OR(AQ$4="Connecteurs",AQ$4="Circuit imprimé"),0.8,0.9)*((1/293)-(1/('Saisie Profil'!$G10+273)))),0)))</f>
        <v/>
      </c>
      <c r="AR116" s="102" t="str">
        <f>IF(AR$3="","",IF($A116=0,0,IF(OR('Saisie Profil'!$D10="Off",AND('Saisie Profil'!$D10="ON",OR(AR$4="Connecteurs",AR$4="Circuit imprimé"))),AR$48*('Saisie Profil'!$N10/70)^(4.4)*EXP(11604*IF(OR(AR$4="Connecteurs",AR$4="Circuit imprimé"),0.8,0.9)*((1/293)-(1/('Saisie Profil'!$G10+273)))),0)))</f>
        <v/>
      </c>
      <c r="AS116" s="102" t="str">
        <f>IF(AS$3="","",IF($A116=0,0,IF(OR('Saisie Profil'!$D10="Off",AND('Saisie Profil'!$D10="ON",OR(AS$4="Connecteurs",AS$4="Circuit imprimé"))),AS$48*('Saisie Profil'!$N10/70)^(4.4)*EXP(11604*IF(OR(AS$4="Connecteurs",AS$4="Circuit imprimé"),0.8,0.9)*((1/293)-(1/('Saisie Profil'!$G10+273)))),0)))</f>
        <v/>
      </c>
      <c r="AT116" s="102" t="str">
        <f>IF(AT$3="","",IF($A116=0,0,IF(OR('Saisie Profil'!$D10="Off",AND('Saisie Profil'!$D10="ON",OR(AT$4="Connecteurs",AT$4="Circuit imprimé"))),AT$48*('Saisie Profil'!$N10/70)^(4.4)*EXP(11604*IF(OR(AT$4="Connecteurs",AT$4="Circuit imprimé"),0.8,0.9)*((1/293)-(1/('Saisie Profil'!$G10+273)))),0)))</f>
        <v/>
      </c>
      <c r="AU116" s="102" t="str">
        <f>IF(AU$3="","",IF($A116=0,0,IF(OR('Saisie Profil'!$D10="Off",AND('Saisie Profil'!$D10="ON",OR(AU$4="Connecteurs",AU$4="Circuit imprimé"))),AU$48*('Saisie Profil'!$N10/70)^(4.4)*EXP(11604*IF(OR(AU$4="Connecteurs",AU$4="Circuit imprimé"),0.8,0.9)*((1/293)-(1/('Saisie Profil'!$G10+273)))),0)))</f>
        <v/>
      </c>
      <c r="AV116" s="102" t="str">
        <f>IF(AV$3="","",IF($A116=0,0,IF(OR('Saisie Profil'!$D10="Off",AND('Saisie Profil'!$D10="ON",OR(AV$4="Connecteurs",AV$4="Circuit imprimé"))),AV$48*('Saisie Profil'!$N10/70)^(4.4)*EXP(11604*IF(OR(AV$4="Connecteurs",AV$4="Circuit imprimé"),0.8,0.9)*((1/293)-(1/('Saisie Profil'!$G10+273)))),0)))</f>
        <v/>
      </c>
      <c r="AW116" s="102" t="str">
        <f>IF(AW$3="","",IF($A116=0,0,IF(OR('Saisie Profil'!$D10="Off",AND('Saisie Profil'!$D10="ON",OR(AW$4="Connecteurs",AW$4="Circuit imprimé"))),AW$48*('Saisie Profil'!$N10/70)^(4.4)*EXP(11604*IF(OR(AW$4="Connecteurs",AW$4="Circuit imprimé"),0.8,0.9)*((1/293)-(1/('Saisie Profil'!$G10+273)))),0)))</f>
        <v/>
      </c>
      <c r="AX116" s="102" t="str">
        <f>IF(AX$3="","",IF($A116=0,0,IF(OR('Saisie Profil'!$D10="Off",AND('Saisie Profil'!$D10="ON",OR(AX$4="Connecteurs",AX$4="Circuit imprimé"))),AX$48*('Saisie Profil'!$N10/70)^(4.4)*EXP(11604*IF(OR(AX$4="Connecteurs",AX$4="Circuit imprimé"),0.8,0.9)*((1/293)-(1/('Saisie Profil'!$G10+273)))),0)))</f>
        <v/>
      </c>
      <c r="AY116" s="102" t="str">
        <f>IF(AY$3="","",IF($A116=0,0,IF(OR('Saisie Profil'!$D10="Off",AND('Saisie Profil'!$D10="ON",OR(AY$4="Connecteurs",AY$4="Circuit imprimé"))),AY$48*('Saisie Profil'!$N10/70)^(4.4)*EXP(11604*IF(OR(AY$4="Connecteurs",AY$4="Circuit imprimé"),0.8,0.9)*((1/293)-(1/('Saisie Profil'!$G10+273)))),0)))</f>
        <v/>
      </c>
      <c r="AZ116" s="102" t="str">
        <f>IF(AZ$3="","",IF($A116=0,0,IF(OR('Saisie Profil'!$D10="Off",AND('Saisie Profil'!$D10="ON",OR(AZ$4="Connecteurs",AZ$4="Circuit imprimé"))),AZ$48*('Saisie Profil'!$N10/70)^(4.4)*EXP(11604*IF(OR(AZ$4="Connecteurs",AZ$4="Circuit imprimé"),0.8,0.9)*((1/293)-(1/('Saisie Profil'!$G10+273)))),0)))</f>
        <v/>
      </c>
      <c r="BA116" s="102" t="str">
        <f>IF(BA$3="","",IF($A116=0,0,IF(OR('Saisie Profil'!$D10="Off",AND('Saisie Profil'!$D10="ON",OR(BA$4="Connecteurs",BA$4="Circuit imprimé"))),BA$48*('Saisie Profil'!$N10/70)^(4.4)*EXP(11604*IF(OR(BA$4="Connecteurs",BA$4="Circuit imprimé"),0.8,0.9)*((1/293)-(1/('Saisie Profil'!$G10+273)))),0)))</f>
        <v/>
      </c>
      <c r="BB116" s="102" t="str">
        <f>IF(BB$3="","",IF($A116=0,0,IF(OR('Saisie Profil'!$D10="Off",AND('Saisie Profil'!$D10="ON",OR(BB$4="Connecteurs",BB$4="Circuit imprimé"))),BB$48*('Saisie Profil'!$N10/70)^(4.4)*EXP(11604*IF(OR(BB$4="Connecteurs",BB$4="Circuit imprimé"),0.8,0.9)*((1/293)-(1/('Saisie Profil'!$G10+273)))),0)))</f>
        <v/>
      </c>
      <c r="BC116" s="102" t="str">
        <f>IF(BC$3="","",IF($A116=0,0,IF(OR('Saisie Profil'!$D10="Off",AND('Saisie Profil'!$D10="ON",OR(BC$4="Connecteurs",BC$4="Circuit imprimé"))),BC$48*('Saisie Profil'!$N10/70)^(4.4)*EXP(11604*IF(OR(BC$4="Connecteurs",BC$4="Circuit imprimé"),0.8,0.9)*((1/293)-(1/('Saisie Profil'!$G10+273)))),0)))</f>
        <v/>
      </c>
      <c r="BD116" s="102" t="str">
        <f>IF(BD$3="","",IF($A116=0,0,IF(OR('Saisie Profil'!$D10="Off",AND('Saisie Profil'!$D10="ON",OR(BD$4="Connecteurs",BD$4="Circuit imprimé"))),BD$48*('Saisie Profil'!$N10/70)^(4.4)*EXP(11604*IF(OR(BD$4="Connecteurs",BD$4="Circuit imprimé"),0.8,0.9)*((1/293)-(1/('Saisie Profil'!$G10+273)))),0)))</f>
        <v/>
      </c>
      <c r="BE116" s="102" t="str">
        <f>IF(BE$3="","",IF($A116=0,0,IF(OR('Saisie Profil'!$D10="Off",AND('Saisie Profil'!$D10="ON",OR(BE$4="Connecteurs",BE$4="Circuit imprimé"))),BE$48*('Saisie Profil'!$N10/70)^(4.4)*EXP(11604*IF(OR(BE$4="Connecteurs",BE$4="Circuit imprimé"),0.8,0.9)*((1/293)-(1/('Saisie Profil'!$G10+273)))),0)))</f>
        <v/>
      </c>
      <c r="BF116" s="102" t="str">
        <f>IF(BF$3="","",IF($A116=0,0,IF(OR('Saisie Profil'!$D10="Off",AND('Saisie Profil'!$D10="ON",OR(BF$4="Connecteurs",BF$4="Circuit imprimé"))),BF$48*('Saisie Profil'!$N10/70)^(4.4)*EXP(11604*IF(OR(BF$4="Connecteurs",BF$4="Circuit imprimé"),0.8,0.9)*((1/293)-(1/('Saisie Profil'!$G10+273)))),0)))</f>
        <v/>
      </c>
      <c r="BG116" s="102" t="str">
        <f>IF(BG$3="","",IF($A116=0,0,IF(OR('Saisie Profil'!$D10="Off",AND('Saisie Profil'!$D10="ON",OR(BG$4="Connecteurs",BG$4="Circuit imprimé"))),BG$48*('Saisie Profil'!$N10/70)^(4.4)*EXP(11604*IF(OR(BG$4="Connecteurs",BG$4="Circuit imprimé"),0.8,0.9)*((1/293)-(1/('Saisie Profil'!$G10+273)))),0)))</f>
        <v/>
      </c>
      <c r="BH116" s="102" t="str">
        <f>IF(BH$3="","",IF($A116=0,0,IF(OR('Saisie Profil'!$D10="Off",AND('Saisie Profil'!$D10="ON",OR(BH$4="Connecteurs",BH$4="Circuit imprimé"))),BH$48*('Saisie Profil'!$N10/70)^(4.4)*EXP(11604*IF(OR(BH$4="Connecteurs",BH$4="Circuit imprimé"),0.8,0.9)*((1/293)-(1/('Saisie Profil'!$G10+273)))),0)))</f>
        <v/>
      </c>
      <c r="BI116" s="102" t="str">
        <f>IF(BI$3="","",IF($A116=0,0,IF(OR('Saisie Profil'!$D10="Off",AND('Saisie Profil'!$D10="ON",OR(BI$4="Connecteurs",BI$4="Circuit imprimé"))),BI$48*('Saisie Profil'!$N10/70)^(4.4)*EXP(11604*IF(OR(BI$4="Connecteurs",BI$4="Circuit imprimé"),0.8,0.9)*((1/293)-(1/('Saisie Profil'!$G10+273)))),0)))</f>
        <v/>
      </c>
      <c r="BJ116" s="102" t="str">
        <f>IF(BJ$3="","",IF($A116=0,0,IF(OR('Saisie Profil'!$D10="Off",AND('Saisie Profil'!$D10="ON",OR(BJ$4="Connecteurs",BJ$4="Circuit imprimé"))),BJ$48*('Saisie Profil'!$N10/70)^(4.4)*EXP(11604*IF(OR(BJ$4="Connecteurs",BJ$4="Circuit imprimé"),0.8,0.9)*((1/293)-(1/('Saisie Profil'!$G10+273)))),0)))</f>
        <v/>
      </c>
      <c r="BK116" s="102" t="str">
        <f>IF(BK$3="","",IF($A116=0,0,IF(OR('Saisie Profil'!$D10="Off",AND('Saisie Profil'!$D10="ON",OR(BK$4="Connecteurs",BK$4="Circuit imprimé"))),BK$48*('Saisie Profil'!$N10/70)^(4.4)*EXP(11604*IF(OR(BK$4="Connecteurs",BK$4="Circuit imprimé"),0.8,0.9)*((1/293)-(1/('Saisie Profil'!$G10+273)))),0)))</f>
        <v/>
      </c>
      <c r="BL116" s="102" t="str">
        <f>IF(BL$3="","",IF($A116=0,0,IF(OR('Saisie Profil'!$D10="Off",AND('Saisie Profil'!$D10="ON",OR(BL$4="Connecteurs",BL$4="Circuit imprimé"))),BL$48*('Saisie Profil'!$N10/70)^(4.4)*EXP(11604*IF(OR(BL$4="Connecteurs",BL$4="Circuit imprimé"),0.8,0.9)*((1/293)-(1/('Saisie Profil'!$G10+273)))),0)))</f>
        <v/>
      </c>
      <c r="BM116" s="102" t="str">
        <f>IF(BM$3="","",IF($A116=0,0,IF(OR('Saisie Profil'!$D10="Off",AND('Saisie Profil'!$D10="ON",OR(BM$4="Connecteurs",BM$4="Circuit imprimé"))),BM$48*('Saisie Profil'!$N10/70)^(4.4)*EXP(11604*IF(OR(BM$4="Connecteurs",BM$4="Circuit imprimé"),0.8,0.9)*((1/293)-(1/('Saisie Profil'!$G10+273)))),0)))</f>
        <v/>
      </c>
      <c r="BN116" s="102" t="str">
        <f>IF(BN$3="","",IF($A116=0,0,IF(OR('Saisie Profil'!$D10="Off",AND('Saisie Profil'!$D10="ON",OR(BN$4="Connecteurs",BN$4="Circuit imprimé"))),BN$48*('Saisie Profil'!$N10/70)^(4.4)*EXP(11604*IF(OR(BN$4="Connecteurs",BN$4="Circuit imprimé"),0.8,0.9)*((1/293)-(1/('Saisie Profil'!$G10+273)))),0)))</f>
        <v/>
      </c>
      <c r="BO116" s="102" t="str">
        <f>IF(BO$3="","",IF($A116=0,0,IF(OR('Saisie Profil'!$D10="Off",AND('Saisie Profil'!$D10="ON",OR(BO$4="Connecteurs",BO$4="Circuit imprimé"))),BO$48*('Saisie Profil'!$N10/70)^(4.4)*EXP(11604*IF(OR(BO$4="Connecteurs",BO$4="Circuit imprimé"),0.8,0.9)*((1/293)-(1/('Saisie Profil'!$G10+273)))),0)))</f>
        <v/>
      </c>
      <c r="BP116" s="102" t="str">
        <f>IF(BP$3="","",IF($A116=0,0,IF(OR('Saisie Profil'!$D10="Off",AND('Saisie Profil'!$D10="ON",OR(BP$4="Connecteurs",BP$4="Circuit imprimé"))),BP$48*('Saisie Profil'!$N10/70)^(4.4)*EXP(11604*IF(OR(BP$4="Connecteurs",BP$4="Circuit imprimé"),0.8,0.9)*((1/293)-(1/('Saisie Profil'!$G10+273)))),0)))</f>
        <v/>
      </c>
      <c r="BQ116" s="102" t="str">
        <f>IF(BQ$3="","",IF($A116=0,0,IF(OR('Saisie Profil'!$D10="Off",AND('Saisie Profil'!$D10="ON",OR(BQ$4="Connecteurs",BQ$4="Circuit imprimé"))),BQ$48*('Saisie Profil'!$N10/70)^(4.4)*EXP(11604*IF(OR(BQ$4="Connecteurs",BQ$4="Circuit imprimé"),0.8,0.9)*((1/293)-(1/('Saisie Profil'!$G10+273)))),0)))</f>
        <v/>
      </c>
      <c r="BR116" s="102" t="str">
        <f>IF(BR$3="","",IF($A116=0,0,IF(OR('Saisie Profil'!$D10="Off",AND('Saisie Profil'!$D10="ON",OR(BR$4="Connecteurs",BR$4="Circuit imprimé"))),BR$48*('Saisie Profil'!$N10/70)^(4.4)*EXP(11604*IF(OR(BR$4="Connecteurs",BR$4="Circuit imprimé"),0.8,0.9)*((1/293)-(1/('Saisie Profil'!$G10+273)))),0)))</f>
        <v/>
      </c>
      <c r="BS116" s="102" t="str">
        <f>IF(BS$3="","",IF($A116=0,0,IF(OR('Saisie Profil'!$D10="Off",AND('Saisie Profil'!$D10="ON",OR(BS$4="Connecteurs",BS$4="Circuit imprimé"))),BS$48*('Saisie Profil'!$N10/70)^(4.4)*EXP(11604*IF(OR(BS$4="Connecteurs",BS$4="Circuit imprimé"),0.8,0.9)*((1/293)-(1/('Saisie Profil'!$G10+273)))),0)))</f>
        <v/>
      </c>
      <c r="BT116" s="102" t="str">
        <f>IF(BT$3="","",IF($A116=0,0,IF(OR('Saisie Profil'!$D10="Off",AND('Saisie Profil'!$D10="ON",OR(BT$4="Connecteurs",BT$4="Circuit imprimé"))),BT$48*('Saisie Profil'!$N10/70)^(4.4)*EXP(11604*IF(OR(BT$4="Connecteurs",BT$4="Circuit imprimé"),0.8,0.9)*((1/293)-(1/('Saisie Profil'!$G10+273)))),0)))</f>
        <v/>
      </c>
      <c r="BU116" s="102" t="str">
        <f>IF(BU$3="","",IF($A116=0,0,IF(OR('Saisie Profil'!$D10="Off",AND('Saisie Profil'!$D10="ON",OR(BU$4="Connecteurs",BU$4="Circuit imprimé"))),BU$48*('Saisie Profil'!$N10/70)^(4.4)*EXP(11604*IF(OR(BU$4="Connecteurs",BU$4="Circuit imprimé"),0.8,0.9)*((1/293)-(1/('Saisie Profil'!$G10+273)))),0)))</f>
        <v/>
      </c>
      <c r="BV116" s="102" t="str">
        <f>IF(BV$3="","",IF($A116=0,0,IF(OR('Saisie Profil'!$D10="Off",AND('Saisie Profil'!$D10="ON",OR(BV$4="Connecteurs",BV$4="Circuit imprimé"))),BV$48*('Saisie Profil'!$N10/70)^(4.4)*EXP(11604*IF(OR(BV$4="Connecteurs",BV$4="Circuit imprimé"),0.8,0.9)*((1/293)-(1/('Saisie Profil'!$G10+273)))),0)))</f>
        <v/>
      </c>
      <c r="BW116" s="102" t="str">
        <f>IF(BW$3="","",IF($A116=0,0,IF(OR('Saisie Profil'!$D10="Off",AND('Saisie Profil'!$D10="ON",OR(BW$4="Connecteurs",BW$4="Circuit imprimé"))),BW$48*('Saisie Profil'!$N10/70)^(4.4)*EXP(11604*IF(OR(BW$4="Connecteurs",BW$4="Circuit imprimé"),0.8,0.9)*((1/293)-(1/('Saisie Profil'!$G10+273)))),0)))</f>
        <v/>
      </c>
      <c r="BX116" s="102" t="str">
        <f>IF(BX$3="","",IF($A116=0,0,IF(OR('Saisie Profil'!$D10="Off",AND('Saisie Profil'!$D10="ON",OR(BX$4="Connecteurs",BX$4="Circuit imprimé"))),BX$48*('Saisie Profil'!$N10/70)^(4.4)*EXP(11604*IF(OR(BX$4="Connecteurs",BX$4="Circuit imprimé"),0.8,0.9)*((1/293)-(1/('Saisie Profil'!$G10+273)))),0)))</f>
        <v/>
      </c>
      <c r="BY116" s="102" t="str">
        <f>IF(BY$3="","",IF($A116=0,0,IF(OR('Saisie Profil'!$D10="Off",AND('Saisie Profil'!$D10="ON",OR(BY$4="Connecteurs",BY$4="Circuit imprimé"))),BY$48*('Saisie Profil'!$N10/70)^(4.4)*EXP(11604*IF(OR(BY$4="Connecteurs",BY$4="Circuit imprimé"),0.8,0.9)*((1/293)-(1/('Saisie Profil'!$G10+273)))),0)))</f>
        <v/>
      </c>
      <c r="BZ116" s="102" t="str">
        <f>IF(BZ$3="","",IF($A116=0,0,IF(OR('Saisie Profil'!$D10="Off",AND('Saisie Profil'!$D10="ON",OR(BZ$4="Connecteurs",BZ$4="Circuit imprimé"))),BZ$48*('Saisie Profil'!$N10/70)^(4.4)*EXP(11604*IF(OR(BZ$4="Connecteurs",BZ$4="Circuit imprimé"),0.8,0.9)*((1/293)-(1/('Saisie Profil'!$G10+273)))),0)))</f>
        <v/>
      </c>
      <c r="CA116" s="102" t="str">
        <f>IF(CA$3="","",IF($A116=0,0,IF(OR('Saisie Profil'!$D10="Off",AND('Saisie Profil'!$D10="ON",OR(CA$4="Connecteurs",CA$4="Circuit imprimé"))),CA$48*('Saisie Profil'!$N10/70)^(4.4)*EXP(11604*IF(OR(CA$4="Connecteurs",CA$4="Circuit imprimé"),0.8,0.9)*((1/293)-(1/('Saisie Profil'!$G10+273)))),0)))</f>
        <v/>
      </c>
      <c r="CB116" s="102" t="str">
        <f>IF(CB$3="","",IF($A116=0,0,IF(OR('Saisie Profil'!$D10="Off",AND('Saisie Profil'!$D10="ON",OR(CB$4="Connecteurs",CB$4="Circuit imprimé"))),CB$48*('Saisie Profil'!$N10/70)^(4.4)*EXP(11604*IF(OR(CB$4="Connecteurs",CB$4="Circuit imprimé"),0.8,0.9)*((1/293)-(1/('Saisie Profil'!$G10+273)))),0)))</f>
        <v/>
      </c>
      <c r="CC116" s="102" t="str">
        <f>IF(CC$3="","",IF($A116=0,0,IF(OR('Saisie Profil'!$D10="Off",AND('Saisie Profil'!$D10="ON",OR(CC$4="Connecteurs",CC$4="Circuit imprimé"))),CC$48*('Saisie Profil'!$N10/70)^(4.4)*EXP(11604*IF(OR(CC$4="Connecteurs",CC$4="Circuit imprimé"),0.8,0.9)*((1/293)-(1/('Saisie Profil'!$G10+273)))),0)))</f>
        <v/>
      </c>
      <c r="CD116" s="102" t="str">
        <f>IF(CD$3="","",IF($A116=0,0,IF(OR('Saisie Profil'!$D10="Off",AND('Saisie Profil'!$D10="ON",OR(CD$4="Connecteurs",CD$4="Circuit imprimé"))),CD$48*('Saisie Profil'!$N10/70)^(4.4)*EXP(11604*IF(OR(CD$4="Connecteurs",CD$4="Circuit imprimé"),0.8,0.9)*((1/293)-(1/('Saisie Profil'!$G10+273)))),0)))</f>
        <v/>
      </c>
      <c r="CE116" s="102" t="str">
        <f>IF(CE$3="","",IF($A116=0,0,IF(OR('Saisie Profil'!$D10="Off",AND('Saisie Profil'!$D10="ON",OR(CE$4="Connecteurs",CE$4="Circuit imprimé"))),CE$48*('Saisie Profil'!$N10/70)^(4.4)*EXP(11604*IF(OR(CE$4="Connecteurs",CE$4="Circuit imprimé"),0.8,0.9)*((1/293)-(1/('Saisie Profil'!$G10+273)))),0)))</f>
        <v/>
      </c>
      <c r="CF116" s="102" t="str">
        <f>IF(CF$3="","",IF($A116=0,0,IF(OR('Saisie Profil'!$D10="Off",AND('Saisie Profil'!$D10="ON",OR(CF$4="Connecteurs",CF$4="Circuit imprimé"))),CF$48*('Saisie Profil'!$N10/70)^(4.4)*EXP(11604*IF(OR(CF$4="Connecteurs",CF$4="Circuit imprimé"),0.8,0.9)*((1/293)-(1/('Saisie Profil'!$G10+273)))),0)))</f>
        <v/>
      </c>
      <c r="CG116" s="102" t="str">
        <f>IF(CG$3="","",IF($A116=0,0,IF(OR('Saisie Profil'!$D10="Off",AND('Saisie Profil'!$D10="ON",OR(CG$4="Connecteurs",CG$4="Circuit imprimé"))),CG$48*('Saisie Profil'!$N10/70)^(4.4)*EXP(11604*IF(OR(CG$4="Connecteurs",CG$4="Circuit imprimé"),0.8,0.9)*((1/293)-(1/('Saisie Profil'!$G10+273)))),0)))</f>
        <v/>
      </c>
      <c r="CH116" s="102" t="str">
        <f>IF(CH$3="","",IF($A116=0,0,IF(OR('Saisie Profil'!$D10="Off",AND('Saisie Profil'!$D10="ON",OR(CH$4="Connecteurs",CH$4="Circuit imprimé"))),CH$48*('Saisie Profil'!$N10/70)^(4.4)*EXP(11604*IF(OR(CH$4="Connecteurs",CH$4="Circuit imprimé"),0.8,0.9)*((1/293)-(1/('Saisie Profil'!$G10+273)))),0)))</f>
        <v/>
      </c>
      <c r="CI116" s="102" t="str">
        <f>IF(CI$3="","",IF($A116=0,0,IF(OR('Saisie Profil'!$D10="Off",AND('Saisie Profil'!$D10="ON",OR(CI$4="Connecteurs",CI$4="Circuit imprimé"))),CI$48*('Saisie Profil'!$N10/70)^(4.4)*EXP(11604*IF(OR(CI$4="Connecteurs",CI$4="Circuit imprimé"),0.8,0.9)*((1/293)-(1/('Saisie Profil'!$G10+273)))),0)))</f>
        <v/>
      </c>
      <c r="CJ116" s="102" t="str">
        <f>IF(CJ$3="","",IF($A116=0,0,IF(OR('Saisie Profil'!$D10="Off",AND('Saisie Profil'!$D10="ON",OR(CJ$4="Connecteurs",CJ$4="Circuit imprimé"))),CJ$48*('Saisie Profil'!$N10/70)^(4.4)*EXP(11604*IF(OR(CJ$4="Connecteurs",CJ$4="Circuit imprimé"),0.8,0.9)*((1/293)-(1/('Saisie Profil'!$G10+273)))),0)))</f>
        <v/>
      </c>
      <c r="CK116" s="102" t="str">
        <f>IF(CK$3="","",IF($A116=0,0,IF(OR('Saisie Profil'!$D10="Off",AND('Saisie Profil'!$D10="ON",OR(CK$4="Connecteurs",CK$4="Circuit imprimé"))),CK$48*('Saisie Profil'!$N10/70)^(4.4)*EXP(11604*IF(OR(CK$4="Connecteurs",CK$4="Circuit imprimé"),0.8,0.9)*((1/293)-(1/('Saisie Profil'!$G10+273)))),0)))</f>
        <v/>
      </c>
      <c r="CL116" s="102" t="str">
        <f>IF(CL$3="","",IF($A116=0,0,IF(OR('Saisie Profil'!$D10="Off",AND('Saisie Profil'!$D10="ON",OR(CL$4="Connecteurs",CL$4="Circuit imprimé"))),CL$48*('Saisie Profil'!$N10/70)^(4.4)*EXP(11604*IF(OR(CL$4="Connecteurs",CL$4="Circuit imprimé"),0.8,0.9)*((1/293)-(1/('Saisie Profil'!$G10+273)))),0)))</f>
        <v/>
      </c>
      <c r="CM116" s="102" t="str">
        <f>IF(CM$3="","",IF($A116=0,0,IF(OR('Saisie Profil'!$D10="Off",AND('Saisie Profil'!$D10="ON",OR(CM$4="Connecteurs",CM$4="Circuit imprimé"))),CM$48*('Saisie Profil'!$N10/70)^(4.4)*EXP(11604*IF(OR(CM$4="Connecteurs",CM$4="Circuit imprimé"),0.8,0.9)*((1/293)-(1/('Saisie Profil'!$G10+273)))),0)))</f>
        <v/>
      </c>
      <c r="CN116" s="102" t="str">
        <f>IF(CN$3="","",IF($A116=0,0,IF(OR('Saisie Profil'!$D10="Off",AND('Saisie Profil'!$D10="ON",OR(CN$4="Connecteurs",CN$4="Circuit imprimé"))),CN$48*('Saisie Profil'!$N10/70)^(4.4)*EXP(11604*IF(OR(CN$4="Connecteurs",CN$4="Circuit imprimé"),0.8,0.9)*((1/293)-(1/('Saisie Profil'!$G10+273)))),0)))</f>
        <v/>
      </c>
      <c r="CO116" s="102" t="str">
        <f>IF(CO$3="","",IF($A116=0,0,IF(OR('Saisie Profil'!$D10="Off",AND('Saisie Profil'!$D10="ON",OR(CO$4="Connecteurs",CO$4="Circuit imprimé"))),CO$48*('Saisie Profil'!$N10/70)^(4.4)*EXP(11604*IF(OR(CO$4="Connecteurs",CO$4="Circuit imprimé"),0.8,0.9)*((1/293)-(1/('Saisie Profil'!$G10+273)))),0)))</f>
        <v/>
      </c>
      <c r="CP116" s="102" t="str">
        <f>IF(CP$3="","",IF($A116=0,0,IF(OR('Saisie Profil'!$D10="Off",AND('Saisie Profil'!$D10="ON",OR(CP$4="Connecteurs",CP$4="Circuit imprimé"))),CP$48*('Saisie Profil'!$N10/70)^(4.4)*EXP(11604*IF(OR(CP$4="Connecteurs",CP$4="Circuit imprimé"),0.8,0.9)*((1/293)-(1/('Saisie Profil'!$G10+273)))),0)))</f>
        <v/>
      </c>
      <c r="CQ116" s="102" t="str">
        <f>IF(CQ$3="","",IF($A116=0,0,IF(OR('Saisie Profil'!$D10="Off",AND('Saisie Profil'!$D10="ON",OR(CQ$4="Connecteurs",CQ$4="Circuit imprimé"))),CQ$48*('Saisie Profil'!$N10/70)^(4.4)*EXP(11604*IF(OR(CQ$4="Connecteurs",CQ$4="Circuit imprimé"),0.8,0.9)*((1/293)-(1/('Saisie Profil'!$G10+273)))),0)))</f>
        <v/>
      </c>
      <c r="CR116" s="102" t="str">
        <f>IF(CR$3="","",IF($A116=0,0,IF(OR('Saisie Profil'!$D10="Off",AND('Saisie Profil'!$D10="ON",OR(CR$4="Connecteurs",CR$4="Circuit imprimé"))),CR$48*('Saisie Profil'!$N10/70)^(4.4)*EXP(11604*IF(OR(CR$4="Connecteurs",CR$4="Circuit imprimé"),0.8,0.9)*((1/293)-(1/('Saisie Profil'!$G10+273)))),0)))</f>
        <v/>
      </c>
      <c r="CS116" s="102" t="str">
        <f>IF(CS$3="","",IF($A116=0,0,IF(OR('Saisie Profil'!$D10="Off",AND('Saisie Profil'!$D10="ON",OR(CS$4="Connecteurs",CS$4="Circuit imprimé"))),CS$48*('Saisie Profil'!$N10/70)^(4.4)*EXP(11604*IF(OR(CS$4="Connecteurs",CS$4="Circuit imprimé"),0.8,0.9)*((1/293)-(1/('Saisie Profil'!$G10+273)))),0)))</f>
        <v/>
      </c>
      <c r="CT116" s="102" t="str">
        <f>IF(CT$3="","",IF($A116=0,0,IF(OR('Saisie Profil'!$D10="Off",AND('Saisie Profil'!$D10="ON",OR(CT$4="Connecteurs",CT$4="Circuit imprimé"))),CT$48*('Saisie Profil'!$N10/70)^(4.4)*EXP(11604*IF(OR(CT$4="Connecteurs",CT$4="Circuit imprimé"),0.8,0.9)*((1/293)-(1/('Saisie Profil'!$G10+273)))),0)))</f>
        <v/>
      </c>
      <c r="CU116" s="102" t="str">
        <f>IF(CU$3="","",IF($A116=0,0,IF(OR('Saisie Profil'!$D10="Off",AND('Saisie Profil'!$D10="ON",OR(CU$4="Connecteurs",CU$4="Circuit imprimé"))),CU$48*('Saisie Profil'!$N10/70)^(4.4)*EXP(11604*IF(OR(CU$4="Connecteurs",CU$4="Circuit imprimé"),0.8,0.9)*((1/293)-(1/('Saisie Profil'!$G10+273)))),0)))</f>
        <v/>
      </c>
      <c r="CV116" s="102" t="str">
        <f>IF(CV$3="","",IF($A116=0,0,IF(OR('Saisie Profil'!$D10="Off",AND('Saisie Profil'!$D10="ON",OR(CV$4="Connecteurs",CV$4="Circuit imprimé"))),CV$48*('Saisie Profil'!$N10/70)^(4.4)*EXP(11604*IF(OR(CV$4="Connecteurs",CV$4="Circuit imprimé"),0.8,0.9)*((1/293)-(1/('Saisie Profil'!$G10+273)))),0)))</f>
        <v/>
      </c>
      <c r="CW116" s="102" t="str">
        <f>IF(CW$3="","",IF($A116=0,0,IF(OR('Saisie Profil'!$D10="Off",AND('Saisie Profil'!$D10="ON",OR(CW$4="Connecteurs",CW$4="Circuit imprimé"))),CW$48*('Saisie Profil'!$N10/70)^(4.4)*EXP(11604*IF(OR(CW$4="Connecteurs",CW$4="Circuit imprimé"),0.8,0.9)*((1/293)-(1/('Saisie Profil'!$G10+273)))),0)))</f>
        <v/>
      </c>
      <c r="CX116" s="102" t="str">
        <f>IF(CX$3="","",IF($A116=0,0,IF(OR('Saisie Profil'!$D10="Off",AND('Saisie Profil'!$D10="ON",OR(CX$4="Connecteurs",CX$4="Circuit imprimé"))),CX$48*('Saisie Profil'!$N10/70)^(4.4)*EXP(11604*IF(OR(CX$4="Connecteurs",CX$4="Circuit imprimé"),0.8,0.9)*((1/293)-(1/('Saisie Profil'!$G10+273)))),0)))</f>
        <v/>
      </c>
      <c r="CY116" s="102" t="str">
        <f>IF(CY$3="","",IF($A116=0,0,IF(OR('Saisie Profil'!$D10="Off",AND('Saisie Profil'!$D10="ON",OR(CY$4="Connecteurs",CY$4="Circuit imprimé"))),CY$48*('Saisie Profil'!$N10/70)^(4.4)*EXP(11604*IF(OR(CY$4="Connecteurs",CY$4="Circuit imprimé"),0.8,0.9)*((1/293)-(1/('Saisie Profil'!$G10+273)))),0)))</f>
        <v/>
      </c>
      <c r="CZ116" s="102" t="str">
        <f>IF(CZ$3="","",IF($A116=0,0,IF(OR('Saisie Profil'!$D10="Off",AND('Saisie Profil'!$D10="ON",OR(CZ$4="Connecteurs",CZ$4="Circuit imprimé"))),CZ$48*('Saisie Profil'!$N10/70)^(4.4)*EXP(11604*IF(OR(CZ$4="Connecteurs",CZ$4="Circuit imprimé"),0.8,0.9)*((1/293)-(1/('Saisie Profil'!$G10+273)))),0)))</f>
        <v/>
      </c>
      <c r="DA116" s="102" t="str">
        <f>IF(DA$3="","",IF($A116=0,0,IF(OR('Saisie Profil'!$D10="Off",AND('Saisie Profil'!$D10="ON",OR(DA$4="Connecteurs",DA$4="Circuit imprimé"))),DA$48*('Saisie Profil'!$N10/70)^(4.4)*EXP(11604*IF(OR(DA$4="Connecteurs",DA$4="Circuit imprimé"),0.8,0.9)*((1/293)-(1/('Saisie Profil'!$G10+273)))),0)))</f>
        <v/>
      </c>
      <c r="DB116" s="102" t="str">
        <f>IF(DB$3="","",IF($A116=0,0,IF(OR('Saisie Profil'!$D10="Off",AND('Saisie Profil'!$D10="ON",OR(DB$4="Connecteurs",DB$4="Circuit imprimé"))),DB$48*('Saisie Profil'!$N10/70)^(4.4)*EXP(11604*IF(OR(DB$4="Connecteurs",DB$4="Circuit imprimé"),0.8,0.9)*((1/293)-(1/('Saisie Profil'!$G10+273)))),0)))</f>
        <v/>
      </c>
      <c r="DC116" s="102" t="str">
        <f>IF(DC$3="","",IF($A116=0,0,IF(OR('Saisie Profil'!$D10="Off",AND('Saisie Profil'!$D10="ON",OR(DC$4="Connecteurs",DC$4="Circuit imprimé"))),DC$48*('Saisie Profil'!$N10/70)^(4.4)*EXP(11604*IF(OR(DC$4="Connecteurs",DC$4="Circuit imprimé"),0.8,0.9)*((1/293)-(1/('Saisie Profil'!$G10+273)))),0)))</f>
        <v/>
      </c>
      <c r="DD116" s="102" t="str">
        <f>IF(DD$3="","",IF($A116=0,0,IF(OR('Saisie Profil'!$D10="Off",AND('Saisie Profil'!$D10="ON",OR(DD$4="Connecteurs",DD$4="Circuit imprimé"))),DD$48*('Saisie Profil'!$N10/70)^(4.4)*EXP(11604*IF(OR(DD$4="Connecteurs",DD$4="Circuit imprimé"),0.8,0.9)*((1/293)-(1/('Saisie Profil'!$G10+273)))),0)))</f>
        <v/>
      </c>
      <c r="DE116" s="102" t="str">
        <f>IF(DE$3="","",IF($A116=0,0,IF(OR('Saisie Profil'!$D10="Off",AND('Saisie Profil'!$D10="ON",OR(DE$4="Connecteurs",DE$4="Circuit imprimé"))),DE$48*('Saisie Profil'!$N10/70)^(4.4)*EXP(11604*IF(OR(DE$4="Connecteurs",DE$4="Circuit imprimé"),0.8,0.9)*((1/293)-(1/('Saisie Profil'!$G10+273)))),0)))</f>
        <v/>
      </c>
      <c r="DF116" s="102" t="str">
        <f>IF(DF$3="","",IF($A116=0,0,IF(OR('Saisie Profil'!$D10="Off",AND('Saisie Profil'!$D10="ON",OR(DF$4="Connecteurs",DF$4="Circuit imprimé"))),DF$48*('Saisie Profil'!$N10/70)^(4.4)*EXP(11604*IF(OR(DF$4="Connecteurs",DF$4="Circuit imprimé"),0.8,0.9)*((1/293)-(1/('Saisie Profil'!$G10+273)))),0)))</f>
        <v/>
      </c>
      <c r="DG116" s="102" t="str">
        <f>IF(DG$3="","",IF($A116=0,0,IF(OR('Saisie Profil'!$D10="Off",AND('Saisie Profil'!$D10="ON",OR(DG$4="Connecteurs",DG$4="Circuit imprimé"))),DG$48*('Saisie Profil'!$N10/70)^(4.4)*EXP(11604*IF(OR(DG$4="Connecteurs",DG$4="Circuit imprimé"),0.8,0.9)*((1/293)-(1/('Saisie Profil'!$G10+273)))),0)))</f>
        <v/>
      </c>
      <c r="DH116" s="102" t="str">
        <f>IF(DH$3="","",IF($A116=0,0,IF(OR('Saisie Profil'!$D10="Off",AND('Saisie Profil'!$D10="ON",OR(DH$4="Connecteurs",DH$4="Circuit imprimé"))),DH$48*('Saisie Profil'!$N10/70)^(4.4)*EXP(11604*IF(OR(DH$4="Connecteurs",DH$4="Circuit imprimé"),0.8,0.9)*((1/293)-(1/('Saisie Profil'!$G10+273)))),0)))</f>
        <v/>
      </c>
      <c r="DI116" s="102" t="str">
        <f>IF(DI$3="","",IF($A116=0,0,IF(OR('Saisie Profil'!$D10="Off",AND('Saisie Profil'!$D10="ON",OR(DI$4="Connecteurs",DI$4="Circuit imprimé"))),DI$48*('Saisie Profil'!$N10/70)^(4.4)*EXP(11604*IF(OR(DI$4="Connecteurs",DI$4="Circuit imprimé"),0.8,0.9)*((1/293)-(1/('Saisie Profil'!$G10+273)))),0)))</f>
        <v/>
      </c>
      <c r="DJ116" s="102" t="str">
        <f>IF(DJ$3="","",IF($A116=0,0,IF(OR('Saisie Profil'!$D10="Off",AND('Saisie Profil'!$D10="ON",OR(DJ$4="Connecteurs",DJ$4="Circuit imprimé"))),DJ$48*('Saisie Profil'!$N10/70)^(4.4)*EXP(11604*IF(OR(DJ$4="Connecteurs",DJ$4="Circuit imprimé"),0.8,0.9)*((1/293)-(1/('Saisie Profil'!$G10+273)))),0)))</f>
        <v/>
      </c>
      <c r="DK116" s="102" t="str">
        <f>IF(DK$3="","",IF($A116=0,0,IF(OR('Saisie Profil'!$D10="Off",AND('Saisie Profil'!$D10="ON",OR(DK$4="Connecteurs",DK$4="Circuit imprimé"))),DK$48*('Saisie Profil'!$N10/70)^(4.4)*EXP(11604*IF(OR(DK$4="Connecteurs",DK$4="Circuit imprimé"),0.8,0.9)*((1/293)-(1/('Saisie Profil'!$G10+273)))),0)))</f>
        <v/>
      </c>
      <c r="DL116" s="102" t="str">
        <f>IF(DL$3="","",IF($A116=0,0,IF(OR('Saisie Profil'!$D10="Off",AND('Saisie Profil'!$D10="ON",OR(DL$4="Connecteurs",DL$4="Circuit imprimé"))),DL$48*('Saisie Profil'!$N10/70)^(4.4)*EXP(11604*IF(OR(DL$4="Connecteurs",DL$4="Circuit imprimé"),0.8,0.9)*((1/293)-(1/('Saisie Profil'!$G10+273)))),0)))</f>
        <v/>
      </c>
      <c r="DM116" s="102" t="str">
        <f>IF(DM$3="","",IF($A116=0,0,IF(OR('Saisie Profil'!$D10="Off",AND('Saisie Profil'!$D10="ON",OR(DM$4="Connecteurs",DM$4="Circuit imprimé"))),DM$48*('Saisie Profil'!$N10/70)^(4.4)*EXP(11604*IF(OR(DM$4="Connecteurs",DM$4="Circuit imprimé"),0.8,0.9)*((1/293)-(1/('Saisie Profil'!$G10+273)))),0)))</f>
        <v/>
      </c>
      <c r="DN116" s="102" t="str">
        <f>IF(DN$3="","",IF($A116=0,0,IF(OR('Saisie Profil'!$D10="Off",AND('Saisie Profil'!$D10="ON",OR(DN$4="Connecteurs",DN$4="Circuit imprimé"))),DN$48*('Saisie Profil'!$N10/70)^(4.4)*EXP(11604*IF(OR(DN$4="Connecteurs",DN$4="Circuit imprimé"),0.8,0.9)*((1/293)-(1/('Saisie Profil'!$G10+273)))),0)))</f>
        <v/>
      </c>
      <c r="DO116" s="102" t="str">
        <f>IF(DO$3="","",IF($A116=0,0,IF(OR('Saisie Profil'!$D10="Off",AND('Saisie Profil'!$D10="ON",OR(DO$4="Connecteurs",DO$4="Circuit imprimé"))),DO$48*('Saisie Profil'!$N10/70)^(4.4)*EXP(11604*IF(OR(DO$4="Connecteurs",DO$4="Circuit imprimé"),0.8,0.9)*((1/293)-(1/('Saisie Profil'!$G10+273)))),0)))</f>
        <v/>
      </c>
      <c r="DP116" s="102" t="str">
        <f>IF(DP$3="","",IF($A116=0,0,IF(OR('Saisie Profil'!$D10="Off",AND('Saisie Profil'!$D10="ON",OR(DP$4="Connecteurs",DP$4="Circuit imprimé"))),DP$48*('Saisie Profil'!$N10/70)^(4.4)*EXP(11604*IF(OR(DP$4="Connecteurs",DP$4="Circuit imprimé"),0.8,0.9)*((1/293)-(1/('Saisie Profil'!$G10+273)))),0)))</f>
        <v/>
      </c>
      <c r="DQ116" s="102" t="str">
        <f>IF(DQ$3="","",IF($A116=0,0,IF(OR('Saisie Profil'!$D10="Off",AND('Saisie Profil'!$D10="ON",OR(DQ$4="Connecteurs",DQ$4="Circuit imprimé"))),DQ$48*('Saisie Profil'!$N10/70)^(4.4)*EXP(11604*IF(OR(DQ$4="Connecteurs",DQ$4="Circuit imprimé"),0.8,0.9)*((1/293)-(1/('Saisie Profil'!$G10+273)))),0)))</f>
        <v/>
      </c>
      <c r="DR116" s="102" t="str">
        <f>IF(DR$3="","",IF($A116=0,0,IF(OR('Saisie Profil'!$D10="Off",AND('Saisie Profil'!$D10="ON",OR(DR$4="Connecteurs",DR$4="Circuit imprimé"))),DR$48*('Saisie Profil'!$N10/70)^(4.4)*EXP(11604*IF(OR(DR$4="Connecteurs",DR$4="Circuit imprimé"),0.8,0.9)*((1/293)-(1/('Saisie Profil'!$G10+273)))),0)))</f>
        <v/>
      </c>
      <c r="DS116" s="102" t="str">
        <f>IF(DS$3="","",IF($A116=0,0,IF(OR('Saisie Profil'!$D10="Off",AND('Saisie Profil'!$D10="ON",OR(DS$4="Connecteurs",DS$4="Circuit imprimé"))),DS$48*('Saisie Profil'!$N10/70)^(4.4)*EXP(11604*IF(OR(DS$4="Connecteurs",DS$4="Circuit imprimé"),0.8,0.9)*((1/293)-(1/('Saisie Profil'!$G10+273)))),0)))</f>
        <v/>
      </c>
      <c r="DT116" s="102" t="str">
        <f>IF(DT$3="","",IF($A116=0,0,IF(OR('Saisie Profil'!$D10="Off",AND('Saisie Profil'!$D10="ON",OR(DT$4="Connecteurs",DT$4="Circuit imprimé"))),DT$48*('Saisie Profil'!$N10/70)^(4.4)*EXP(11604*IF(OR(DT$4="Connecteurs",DT$4="Circuit imprimé"),0.8,0.9)*((1/293)-(1/('Saisie Profil'!$G10+273)))),0)))</f>
        <v/>
      </c>
      <c r="DU116" s="102" t="str">
        <f>IF(DU$3="","",IF($A116=0,0,IF(OR('Saisie Profil'!$D10="Off",AND('Saisie Profil'!$D10="ON",OR(DU$4="Connecteurs",DU$4="Circuit imprimé"))),DU$48*('Saisie Profil'!$N10/70)^(4.4)*EXP(11604*IF(OR(DU$4="Connecteurs",DU$4="Circuit imprimé"),0.8,0.9)*((1/293)-(1/('Saisie Profil'!$G10+273)))),0)))</f>
        <v/>
      </c>
      <c r="DV116" s="102" t="str">
        <f>IF(DV$3="","",IF($A116=0,0,IF(OR('Saisie Profil'!$D10="Off",AND('Saisie Profil'!$D10="ON",OR(DV$4="Connecteurs",DV$4="Circuit imprimé"))),DV$48*('Saisie Profil'!$N10/70)^(4.4)*EXP(11604*IF(OR(DV$4="Connecteurs",DV$4="Circuit imprimé"),0.8,0.9)*((1/293)-(1/('Saisie Profil'!$G10+273)))),0)))</f>
        <v/>
      </c>
      <c r="DW116" s="102" t="str">
        <f>IF(DW$3="","",IF($A116=0,0,IF(OR('Saisie Profil'!$D10="Off",AND('Saisie Profil'!$D10="ON",OR(DW$4="Connecteurs",DW$4="Circuit imprimé"))),DW$48*('Saisie Profil'!$N10/70)^(4.4)*EXP(11604*IF(OR(DW$4="Connecteurs",DW$4="Circuit imprimé"),0.8,0.9)*((1/293)-(1/('Saisie Profil'!$G10+273)))),0)))</f>
        <v/>
      </c>
      <c r="DX116" s="102" t="str">
        <f>IF(DX$3="","",IF($A116=0,0,IF(OR('Saisie Profil'!$D10="Off",AND('Saisie Profil'!$D10="ON",OR(DX$4="Connecteurs",DX$4="Circuit imprimé"))),DX$48*('Saisie Profil'!$N10/70)^(4.4)*EXP(11604*IF(OR(DX$4="Connecteurs",DX$4="Circuit imprimé"),0.8,0.9)*((1/293)-(1/('Saisie Profil'!$G10+273)))),0)))</f>
        <v/>
      </c>
      <c r="DY116" s="102" t="str">
        <f>IF(DY$3="","",IF($A116=0,0,IF(OR('Saisie Profil'!$D10="Off",AND('Saisie Profil'!$D10="ON",OR(DY$4="Connecteurs",DY$4="Circuit imprimé"))),DY$48*('Saisie Profil'!$N10/70)^(4.4)*EXP(11604*IF(OR(DY$4="Connecteurs",DY$4="Circuit imprimé"),0.8,0.9)*((1/293)-(1/('Saisie Profil'!$G10+273)))),0)))</f>
        <v/>
      </c>
      <c r="DZ116" s="102" t="str">
        <f>IF(DZ$3="","",IF($A116=0,0,IF(OR('Saisie Profil'!$D10="Off",AND('Saisie Profil'!$D10="ON",OR(DZ$4="Connecteurs",DZ$4="Circuit imprimé"))),DZ$48*('Saisie Profil'!$N10/70)^(4.4)*EXP(11604*IF(OR(DZ$4="Connecteurs",DZ$4="Circuit imprimé"),0.8,0.9)*((1/293)-(1/('Saisie Profil'!$G10+273)))),0)))</f>
        <v/>
      </c>
      <c r="EA116" s="102" t="str">
        <f>IF(EA$3="","",IF($A116=0,0,IF(OR('Saisie Profil'!$D10="Off",AND('Saisie Profil'!$D10="ON",OR(EA$4="Connecteurs",EA$4="Circuit imprimé"))),EA$48*('Saisie Profil'!$N10/70)^(4.4)*EXP(11604*IF(OR(EA$4="Connecteurs",EA$4="Circuit imprimé"),0.8,0.9)*((1/293)-(1/('Saisie Profil'!$G10+273)))),0)))</f>
        <v/>
      </c>
      <c r="EB116" s="102" t="str">
        <f>IF(EB$3="","",IF($A116=0,0,IF(OR('Saisie Profil'!$D10="Off",AND('Saisie Profil'!$D10="ON",OR(EB$4="Connecteurs",EB$4="Circuit imprimé"))),EB$48*('Saisie Profil'!$N10/70)^(4.4)*EXP(11604*IF(OR(EB$4="Connecteurs",EB$4="Circuit imprimé"),0.8,0.9)*((1/293)-(1/('Saisie Profil'!$G10+273)))),0)))</f>
        <v/>
      </c>
      <c r="EC116" s="102" t="str">
        <f>IF(EC$3="","",IF($A116=0,0,IF(OR('Saisie Profil'!$D10="Off",AND('Saisie Profil'!$D10="ON",OR(EC$4="Connecteurs",EC$4="Circuit imprimé"))),EC$48*('Saisie Profil'!$N10/70)^(4.4)*EXP(11604*IF(OR(EC$4="Connecteurs",EC$4="Circuit imprimé"),0.8,0.9)*((1/293)-(1/('Saisie Profil'!$G10+273)))),0)))</f>
        <v/>
      </c>
      <c r="ED116" s="102" t="str">
        <f>IF(ED$3="","",IF($A116=0,0,IF(OR('Saisie Profil'!$D10="Off",AND('Saisie Profil'!$D10="ON",OR(ED$4="Connecteurs",ED$4="Circuit imprimé"))),ED$48*('Saisie Profil'!$N10/70)^(4.4)*EXP(11604*IF(OR(ED$4="Connecteurs",ED$4="Circuit imprimé"),0.8,0.9)*((1/293)-(1/('Saisie Profil'!$G10+273)))),0)))</f>
        <v/>
      </c>
      <c r="EE116" s="102" t="str">
        <f>IF(EE$3="","",IF($A116=0,0,IF(OR('Saisie Profil'!$D10="Off",AND('Saisie Profil'!$D10="ON",OR(EE$4="Connecteurs",EE$4="Circuit imprimé"))),EE$48*('Saisie Profil'!$N10/70)^(4.4)*EXP(11604*IF(OR(EE$4="Connecteurs",EE$4="Circuit imprimé"),0.8,0.9)*((1/293)-(1/('Saisie Profil'!$G10+273)))),0)))</f>
        <v/>
      </c>
      <c r="EF116" s="102" t="str">
        <f>IF(EF$3="","",IF($A116=0,0,IF(OR('Saisie Profil'!$D10="Off",AND('Saisie Profil'!$D10="ON",OR(EF$4="Connecteurs",EF$4="Circuit imprimé"))),EF$48*('Saisie Profil'!$N10/70)^(4.4)*EXP(11604*IF(OR(EF$4="Connecteurs",EF$4="Circuit imprimé"),0.8,0.9)*((1/293)-(1/('Saisie Profil'!$G10+273)))),0)))</f>
        <v/>
      </c>
      <c r="EG116" s="102" t="str">
        <f>IF(EG$3="","",IF($A116=0,0,IF(OR('Saisie Profil'!$D10="Off",AND('Saisie Profil'!$D10="ON",OR(EG$4="Connecteurs",EG$4="Circuit imprimé"))),EG$48*('Saisie Profil'!$N10/70)^(4.4)*EXP(11604*IF(OR(EG$4="Connecteurs",EG$4="Circuit imprimé"),0.8,0.9)*((1/293)-(1/('Saisie Profil'!$G10+273)))),0)))</f>
        <v/>
      </c>
      <c r="EH116" s="102" t="str">
        <f>IF(EH$3="","",IF($A116=0,0,IF(OR('Saisie Profil'!$D10="Off",AND('Saisie Profil'!$D10="ON",OR(EH$4="Connecteurs",EH$4="Circuit imprimé"))),EH$48*('Saisie Profil'!$N10/70)^(4.4)*EXP(11604*IF(OR(EH$4="Connecteurs",EH$4="Circuit imprimé"),0.8,0.9)*((1/293)-(1/('Saisie Profil'!$G10+273)))),0)))</f>
        <v/>
      </c>
      <c r="EI116" s="102" t="str">
        <f>IF(EI$3="","",IF($A116=0,0,IF(OR('Saisie Profil'!$D10="Off",AND('Saisie Profil'!$D10="ON",OR(EI$4="Connecteurs",EI$4="Circuit imprimé"))),EI$48*('Saisie Profil'!$N10/70)^(4.4)*EXP(11604*IF(OR(EI$4="Connecteurs",EI$4="Circuit imprimé"),0.8,0.9)*((1/293)-(1/('Saisie Profil'!$G10+273)))),0)))</f>
        <v/>
      </c>
      <c r="EJ116" s="102" t="str">
        <f>IF(EJ$3="","",IF($A116=0,0,IF(OR('Saisie Profil'!$D10="Off",AND('Saisie Profil'!$D10="ON",OR(EJ$4="Connecteurs",EJ$4="Circuit imprimé"))),EJ$48*('Saisie Profil'!$N10/70)^(4.4)*EXP(11604*IF(OR(EJ$4="Connecteurs",EJ$4="Circuit imprimé"),0.8,0.9)*((1/293)-(1/('Saisie Profil'!$G10+273)))),0)))</f>
        <v/>
      </c>
      <c r="EK116" s="102" t="str">
        <f>IF(EK$3="","",IF($A116=0,0,IF(OR('Saisie Profil'!$D10="Off",AND('Saisie Profil'!$D10="ON",OR(EK$4="Connecteurs",EK$4="Circuit imprimé"))),EK$48*('Saisie Profil'!$N10/70)^(4.4)*EXP(11604*IF(OR(EK$4="Connecteurs",EK$4="Circuit imprimé"),0.8,0.9)*((1/293)-(1/('Saisie Profil'!$G10+273)))),0)))</f>
        <v/>
      </c>
      <c r="EL116" s="102" t="str">
        <f>IF(EL$3="","",IF($A116=0,0,IF(OR('Saisie Profil'!$D10="Off",AND('Saisie Profil'!$D10="ON",OR(EL$4="Connecteurs",EL$4="Circuit imprimé"))),EL$48*('Saisie Profil'!$N10/70)^(4.4)*EXP(11604*IF(OR(EL$4="Connecteurs",EL$4="Circuit imprimé"),0.8,0.9)*((1/293)-(1/('Saisie Profil'!$G10+273)))),0)))</f>
        <v/>
      </c>
      <c r="EM116" s="102" t="str">
        <f>IF(EM$3="","",IF($A116=0,0,IF(OR('Saisie Profil'!$D10="Off",AND('Saisie Profil'!$D10="ON",OR(EM$4="Connecteurs",EM$4="Circuit imprimé"))),EM$48*('Saisie Profil'!$N10/70)^(4.4)*EXP(11604*IF(OR(EM$4="Connecteurs",EM$4="Circuit imprimé"),0.8,0.9)*((1/293)-(1/('Saisie Profil'!$G10+273)))),0)))</f>
        <v/>
      </c>
      <c r="EN116" s="102" t="str">
        <f>IF(EN$3="","",IF($A116=0,0,IF(OR('Saisie Profil'!$D10="Off",AND('Saisie Profil'!$D10="ON",OR(EN$4="Connecteurs",EN$4="Circuit imprimé"))),EN$48*('Saisie Profil'!$N10/70)^(4.4)*EXP(11604*IF(OR(EN$4="Connecteurs",EN$4="Circuit imprimé"),0.8,0.9)*((1/293)-(1/('Saisie Profil'!$G10+273)))),0)))</f>
        <v/>
      </c>
      <c r="EO116" s="102" t="str">
        <f>IF(EO$3="","",IF($A116=0,0,IF(OR('Saisie Profil'!$D10="Off",AND('Saisie Profil'!$D10="ON",OR(EO$4="Connecteurs",EO$4="Circuit imprimé"))),EO$48*('Saisie Profil'!$N10/70)^(4.4)*EXP(11604*IF(OR(EO$4="Connecteurs",EO$4="Circuit imprimé"),0.8,0.9)*((1/293)-(1/('Saisie Profil'!$G10+273)))),0)))</f>
        <v/>
      </c>
      <c r="EP116" s="102" t="str">
        <f>IF(EP$3="","",IF($A116=0,0,IF(OR('Saisie Profil'!$D10="Off",AND('Saisie Profil'!$D10="ON",OR(EP$4="Connecteurs",EP$4="Circuit imprimé"))),EP$48*('Saisie Profil'!$N10/70)^(4.4)*EXP(11604*IF(OR(EP$4="Connecteurs",EP$4="Circuit imprimé"),0.8,0.9)*((1/293)-(1/('Saisie Profil'!$G10+273)))),0)))</f>
        <v/>
      </c>
      <c r="EQ116" s="102" t="str">
        <f>IF(EQ$3="","",IF($A116=0,0,IF(OR('Saisie Profil'!$D10="Off",AND('Saisie Profil'!$D10="ON",OR(EQ$4="Connecteurs",EQ$4="Circuit imprimé"))),EQ$48*('Saisie Profil'!$N10/70)^(4.4)*EXP(11604*IF(OR(EQ$4="Connecteurs",EQ$4="Circuit imprimé"),0.8,0.9)*((1/293)-(1/('Saisie Profil'!$G10+273)))),0)))</f>
        <v/>
      </c>
      <c r="ER116" s="102" t="str">
        <f>IF(ER$3="","",IF($A116=0,0,IF(OR('Saisie Profil'!$D10="Off",AND('Saisie Profil'!$D10="ON",OR(ER$4="Connecteurs",ER$4="Circuit imprimé"))),ER$48*('Saisie Profil'!$N10/70)^(4.4)*EXP(11604*IF(OR(ER$4="Connecteurs",ER$4="Circuit imprimé"),0.8,0.9)*((1/293)-(1/('Saisie Profil'!$G10+273)))),0)))</f>
        <v/>
      </c>
      <c r="ES116" s="102" t="str">
        <f>IF(ES$3="","",IF($A116=0,0,IF(OR('Saisie Profil'!$D10="Off",AND('Saisie Profil'!$D10="ON",OR(ES$4="Connecteurs",ES$4="Circuit imprimé"))),ES$48*('Saisie Profil'!$N10/70)^(4.4)*EXP(11604*IF(OR(ES$4="Connecteurs",ES$4="Circuit imprimé"),0.8,0.9)*((1/293)-(1/('Saisie Profil'!$G10+273)))),0)))</f>
        <v/>
      </c>
      <c r="ET116" s="102" t="str">
        <f>IF(ET$3="","",IF($A116=0,0,IF(OR('Saisie Profil'!$D10="Off",AND('Saisie Profil'!$D10="ON",OR(ET$4="Connecteurs",ET$4="Circuit imprimé"))),ET$48*('Saisie Profil'!$N10/70)^(4.4)*EXP(11604*IF(OR(ET$4="Connecteurs",ET$4="Circuit imprimé"),0.8,0.9)*((1/293)-(1/('Saisie Profil'!$G10+273)))),0)))</f>
        <v/>
      </c>
      <c r="EU116" s="102" t="str">
        <f>IF(EU$3="","",IF($A116=0,0,IF(OR('Saisie Profil'!$D10="Off",AND('Saisie Profil'!$D10="ON",OR(EU$4="Connecteurs",EU$4="Circuit imprimé"))),EU$48*('Saisie Profil'!$N10/70)^(4.4)*EXP(11604*IF(OR(EU$4="Connecteurs",EU$4="Circuit imprimé"),0.8,0.9)*((1/293)-(1/('Saisie Profil'!$G10+273)))),0)))</f>
        <v/>
      </c>
      <c r="EV116" s="102" t="str">
        <f>IF(EV$3="","",IF($A116=0,0,IF(OR('Saisie Profil'!$D10="Off",AND('Saisie Profil'!$D10="ON",OR(EV$4="Connecteurs",EV$4="Circuit imprimé"))),EV$48*('Saisie Profil'!$N10/70)^(4.4)*EXP(11604*IF(OR(EV$4="Connecteurs",EV$4="Circuit imprimé"),0.8,0.9)*((1/293)-(1/('Saisie Profil'!$G10+273)))),0)))</f>
        <v/>
      </c>
      <c r="EW116" s="102" t="str">
        <f>IF(EW$3="","",IF($A116=0,0,IF(OR('Saisie Profil'!$D10="Off",AND('Saisie Profil'!$D10="ON",OR(EW$4="Connecteurs",EW$4="Circuit imprimé"))),EW$48*('Saisie Profil'!$N10/70)^(4.4)*EXP(11604*IF(OR(EW$4="Connecteurs",EW$4="Circuit imprimé"),0.8,0.9)*((1/293)-(1/('Saisie Profil'!$G10+273)))),0)))</f>
        <v/>
      </c>
      <c r="EX116" s="102" t="str">
        <f>IF(EX$3="","",IF($A116=0,0,IF(OR('Saisie Profil'!$D10="Off",AND('Saisie Profil'!$D10="ON",OR(EX$4="Connecteurs",EX$4="Circuit imprimé"))),EX$48*('Saisie Profil'!$N10/70)^(4.4)*EXP(11604*IF(OR(EX$4="Connecteurs",EX$4="Circuit imprimé"),0.8,0.9)*((1/293)-(1/('Saisie Profil'!$G10+273)))),0)))</f>
        <v/>
      </c>
      <c r="EY116" s="102" t="str">
        <f>IF(EY$3="","",IF($A116=0,0,IF(OR('Saisie Profil'!$D10="Off",AND('Saisie Profil'!$D10="ON",OR(EY$4="Connecteurs",EY$4="Circuit imprimé"))),EY$48*('Saisie Profil'!$N10/70)^(4.4)*EXP(11604*IF(OR(EY$4="Connecteurs",EY$4="Circuit imprimé"),0.8,0.9)*((1/293)-(1/('Saisie Profil'!$G10+273)))),0)))</f>
        <v/>
      </c>
      <c r="EZ116" s="102" t="str">
        <f>IF(EZ$3="","",IF($A116=0,0,IF(OR('Saisie Profil'!$D10="Off",AND('Saisie Profil'!$D10="ON",OR(EZ$4="Connecteurs",EZ$4="Circuit imprimé"))),EZ$48*('Saisie Profil'!$N10/70)^(4.4)*EXP(11604*IF(OR(EZ$4="Connecteurs",EZ$4="Circuit imprimé"),0.8,0.9)*((1/293)-(1/('Saisie Profil'!$G10+273)))),0)))</f>
        <v/>
      </c>
      <c r="FA116" s="102" t="str">
        <f>IF(FA$3="","",IF($A116=0,0,IF(OR('Saisie Profil'!$D10="Off",AND('Saisie Profil'!$D10="ON",OR(FA$4="Connecteurs",FA$4="Circuit imprimé"))),FA$48*('Saisie Profil'!$N10/70)^(4.4)*EXP(11604*IF(OR(FA$4="Connecteurs",FA$4="Circuit imprimé"),0.8,0.9)*((1/293)-(1/('Saisie Profil'!$G10+273)))),0)))</f>
        <v/>
      </c>
      <c r="FB116" s="102" t="str">
        <f>IF(FB$3="","",IF($A116=0,0,IF(OR('Saisie Profil'!$D10="Off",AND('Saisie Profil'!$D10="ON",OR(FB$4="Connecteurs",FB$4="Circuit imprimé"))),FB$48*('Saisie Profil'!$N10/70)^(4.4)*EXP(11604*IF(OR(FB$4="Connecteurs",FB$4="Circuit imprimé"),0.8,0.9)*((1/293)-(1/('Saisie Profil'!$G10+273)))),0)))</f>
        <v/>
      </c>
      <c r="FC116" s="102" t="str">
        <f>IF(FC$3="","",IF($A116=0,0,IF(OR('Saisie Profil'!$D10="Off",AND('Saisie Profil'!$D10="ON",OR(FC$4="Connecteurs",FC$4="Circuit imprimé"))),FC$48*('Saisie Profil'!$N10/70)^(4.4)*EXP(11604*IF(OR(FC$4="Connecteurs",FC$4="Circuit imprimé"),0.8,0.9)*((1/293)-(1/('Saisie Profil'!$G10+273)))),0)))</f>
        <v/>
      </c>
      <c r="FD116" s="102" t="str">
        <f>IF(FD$3="","",IF($A116=0,0,IF(OR('Saisie Profil'!$D10="Off",AND('Saisie Profil'!$D10="ON",OR(FD$4="Connecteurs",FD$4="Circuit imprimé"))),FD$48*('Saisie Profil'!$N10/70)^(4.4)*EXP(11604*IF(OR(FD$4="Connecteurs",FD$4="Circuit imprimé"),0.8,0.9)*((1/293)-(1/('Saisie Profil'!$G10+273)))),0)))</f>
        <v/>
      </c>
      <c r="FE116" s="102" t="str">
        <f>IF(FE$3="","",IF($A116=0,0,IF(OR('Saisie Profil'!$D10="Off",AND('Saisie Profil'!$D10="ON",OR(FE$4="Connecteurs",FE$4="Circuit imprimé"))),FE$48*('Saisie Profil'!$N10/70)^(4.4)*EXP(11604*IF(OR(FE$4="Connecteurs",FE$4="Circuit imprimé"),0.8,0.9)*((1/293)-(1/('Saisie Profil'!$G10+273)))),0)))</f>
        <v/>
      </c>
      <c r="FF116" s="102" t="str">
        <f>IF(FF$3="","",IF($A116=0,0,IF(OR('Saisie Profil'!$D10="Off",AND('Saisie Profil'!$D10="ON",OR(FF$4="Connecteurs",FF$4="Circuit imprimé"))),FF$48*('Saisie Profil'!$N10/70)^(4.4)*EXP(11604*IF(OR(FF$4="Connecteurs",FF$4="Circuit imprimé"),0.8,0.9)*((1/293)-(1/('Saisie Profil'!$G10+273)))),0)))</f>
        <v/>
      </c>
      <c r="FG116" s="102" t="str">
        <f>IF(FG$3="","",IF($A116=0,0,IF(OR('Saisie Profil'!$D10="Off",AND('Saisie Profil'!$D10="ON",OR(FG$4="Connecteurs",FG$4="Circuit imprimé"))),FG$48*('Saisie Profil'!$N10/70)^(4.4)*EXP(11604*IF(OR(FG$4="Connecteurs",FG$4="Circuit imprimé"),0.8,0.9)*((1/293)-(1/('Saisie Profil'!$G10+273)))),0)))</f>
        <v/>
      </c>
      <c r="FH116" s="102" t="str">
        <f>IF(FH$3="","",IF($A116=0,0,IF(OR('Saisie Profil'!$D10="Off",AND('Saisie Profil'!$D10="ON",OR(FH$4="Connecteurs",FH$4="Circuit imprimé"))),FH$48*('Saisie Profil'!$N10/70)^(4.4)*EXP(11604*IF(OR(FH$4="Connecteurs",FH$4="Circuit imprimé"),0.8,0.9)*((1/293)-(1/('Saisie Profil'!$G10+273)))),0)))</f>
        <v/>
      </c>
      <c r="FI116" s="102" t="str">
        <f>IF(FI$3="","",IF($A116=0,0,IF(OR('Saisie Profil'!$D10="Off",AND('Saisie Profil'!$D10="ON",OR(FI$4="Connecteurs",FI$4="Circuit imprimé"))),FI$48*('Saisie Profil'!$N10/70)^(4.4)*EXP(11604*IF(OR(FI$4="Connecteurs",FI$4="Circuit imprimé"),0.8,0.9)*((1/293)-(1/('Saisie Profil'!$G10+273)))),0)))</f>
        <v/>
      </c>
      <c r="FJ116" s="102" t="str">
        <f>IF(FJ$3="","",IF($A116=0,0,IF(OR('Saisie Profil'!$D10="Off",AND('Saisie Profil'!$D10="ON",OR(FJ$4="Connecteurs",FJ$4="Circuit imprimé"))),FJ$48*('Saisie Profil'!$N10/70)^(4.4)*EXP(11604*IF(OR(FJ$4="Connecteurs",FJ$4="Circuit imprimé"),0.8,0.9)*((1/293)-(1/('Saisie Profil'!$G10+273)))),0)))</f>
        <v/>
      </c>
      <c r="FK116" s="102" t="str">
        <f>IF(FK$3="","",IF($A116=0,0,IF(OR('Saisie Profil'!$D10="Off",AND('Saisie Profil'!$D10="ON",OR(FK$4="Connecteurs",FK$4="Circuit imprimé"))),FK$48*('Saisie Profil'!$N10/70)^(4.4)*EXP(11604*IF(OR(FK$4="Connecteurs",FK$4="Circuit imprimé"),0.8,0.9)*((1/293)-(1/('Saisie Profil'!$G10+273)))),0)))</f>
        <v/>
      </c>
      <c r="FL116" s="102" t="str">
        <f>IF(FL$3="","",IF($A116=0,0,IF(OR('Saisie Profil'!$D10="Off",AND('Saisie Profil'!$D10="ON",OR(FL$4="Connecteurs",FL$4="Circuit imprimé"))),FL$48*('Saisie Profil'!$N10/70)^(4.4)*EXP(11604*IF(OR(FL$4="Connecteurs",FL$4="Circuit imprimé"),0.8,0.9)*((1/293)-(1/('Saisie Profil'!$G10+273)))),0)))</f>
        <v/>
      </c>
      <c r="FM116" s="102" t="str">
        <f>IF(FM$3="","",IF($A116=0,0,IF(OR('Saisie Profil'!$D10="Off",AND('Saisie Profil'!$D10="ON",OR(FM$4="Connecteurs",FM$4="Circuit imprimé"))),FM$48*('Saisie Profil'!$N10/70)^(4.4)*EXP(11604*IF(OR(FM$4="Connecteurs",FM$4="Circuit imprimé"),0.8,0.9)*((1/293)-(1/('Saisie Profil'!$G10+273)))),0)))</f>
        <v/>
      </c>
      <c r="FN116" s="102" t="str">
        <f>IF(FN$3="","",IF($A116=0,0,IF(OR('Saisie Profil'!$D10="Off",AND('Saisie Profil'!$D10="ON",OR(FN$4="Connecteurs",FN$4="Circuit imprimé"))),FN$48*('Saisie Profil'!$N10/70)^(4.4)*EXP(11604*IF(OR(FN$4="Connecteurs",FN$4="Circuit imprimé"),0.8,0.9)*((1/293)-(1/('Saisie Profil'!$G10+273)))),0)))</f>
        <v/>
      </c>
      <c r="FO116" s="102" t="str">
        <f>IF(FO$3="","",IF($A116=0,0,IF(OR('Saisie Profil'!$D10="Off",AND('Saisie Profil'!$D10="ON",OR(FO$4="Connecteurs",FO$4="Circuit imprimé"))),FO$48*('Saisie Profil'!$N10/70)^(4.4)*EXP(11604*IF(OR(FO$4="Connecteurs",FO$4="Circuit imprimé"),0.8,0.9)*((1/293)-(1/('Saisie Profil'!$G10+273)))),0)))</f>
        <v/>
      </c>
      <c r="FP116" s="102" t="str">
        <f>IF(FP$3="","",IF($A116=0,0,IF(OR('Saisie Profil'!$D10="Off",AND('Saisie Profil'!$D10="ON",OR(FP$4="Connecteurs",FP$4="Circuit imprimé"))),FP$48*('Saisie Profil'!$N10/70)^(4.4)*EXP(11604*IF(OR(FP$4="Connecteurs",FP$4="Circuit imprimé"),0.8,0.9)*((1/293)-(1/('Saisie Profil'!$G10+273)))),0)))</f>
        <v/>
      </c>
      <c r="FQ116" s="102" t="str">
        <f>IF(FQ$3="","",IF($A116=0,0,IF(OR('Saisie Profil'!$D10="Off",AND('Saisie Profil'!$D10="ON",OR(FQ$4="Connecteurs",FQ$4="Circuit imprimé"))),FQ$48*('Saisie Profil'!$N10/70)^(4.4)*EXP(11604*IF(OR(FQ$4="Connecteurs",FQ$4="Circuit imprimé"),0.8,0.9)*((1/293)-(1/('Saisie Profil'!$G10+273)))),0)))</f>
        <v/>
      </c>
      <c r="FR116" s="102" t="str">
        <f>IF(FR$3="","",IF($A116=0,0,IF(OR('Saisie Profil'!$D10="Off",AND('Saisie Profil'!$D10="ON",OR(FR$4="Connecteurs",FR$4="Circuit imprimé"))),FR$48*('Saisie Profil'!$N10/70)^(4.4)*EXP(11604*IF(OR(FR$4="Connecteurs",FR$4="Circuit imprimé"),0.8,0.9)*((1/293)-(1/('Saisie Profil'!$G10+273)))),0)))</f>
        <v/>
      </c>
      <c r="FS116" s="102" t="str">
        <f>IF(FS$3="","",IF($A116=0,0,IF(OR('Saisie Profil'!$D10="Off",AND('Saisie Profil'!$D10="ON",OR(FS$4="Connecteurs",FS$4="Circuit imprimé"))),FS$48*('Saisie Profil'!$N10/70)^(4.4)*EXP(11604*IF(OR(FS$4="Connecteurs",FS$4="Circuit imprimé"),0.8,0.9)*((1/293)-(1/('Saisie Profil'!$G10+273)))),0)))</f>
        <v/>
      </c>
      <c r="FT116" s="102" t="str">
        <f>IF(FT$3="","",IF($A116=0,0,IF(OR('Saisie Profil'!$D10="Off",AND('Saisie Profil'!$D10="ON",OR(FT$4="Connecteurs",FT$4="Circuit imprimé"))),FT$48*('Saisie Profil'!$N10/70)^(4.4)*EXP(11604*IF(OR(FT$4="Connecteurs",FT$4="Circuit imprimé"),0.8,0.9)*((1/293)-(1/('Saisie Profil'!$G10+273)))),0)))</f>
        <v/>
      </c>
      <c r="FU116" s="102" t="str">
        <f>IF(FU$3="","",IF($A116=0,0,IF(OR('Saisie Profil'!$D10="Off",AND('Saisie Profil'!$D10="ON",OR(FU$4="Connecteurs",FU$4="Circuit imprimé"))),FU$48*('Saisie Profil'!$N10/70)^(4.4)*EXP(11604*IF(OR(FU$4="Connecteurs",FU$4="Circuit imprimé"),0.8,0.9)*((1/293)-(1/('Saisie Profil'!$G10+273)))),0)))</f>
        <v/>
      </c>
      <c r="FV116" s="102" t="str">
        <f>IF(FV$3="","",IF($A116=0,0,IF(OR('Saisie Profil'!$D10="Off",AND('Saisie Profil'!$D10="ON",OR(FV$4="Connecteurs",FV$4="Circuit imprimé"))),FV$48*('Saisie Profil'!$N10/70)^(4.4)*EXP(11604*IF(OR(FV$4="Connecteurs",FV$4="Circuit imprimé"),0.8,0.9)*((1/293)-(1/('Saisie Profil'!$G10+273)))),0)))</f>
        <v/>
      </c>
      <c r="FW116" s="102" t="str">
        <f>IF(FW$3="","",IF($A116=0,0,IF(OR('Saisie Profil'!$D10="Off",AND('Saisie Profil'!$D10="ON",OR(FW$4="Connecteurs",FW$4="Circuit imprimé"))),FW$48*('Saisie Profil'!$N10/70)^(4.4)*EXP(11604*IF(OR(FW$4="Connecteurs",FW$4="Circuit imprimé"),0.8,0.9)*((1/293)-(1/('Saisie Profil'!$G10+273)))),0)))</f>
        <v/>
      </c>
      <c r="FX116" s="102" t="str">
        <f>IF(FX$3="","",IF($A116=0,0,IF(OR('Saisie Profil'!$D10="Off",AND('Saisie Profil'!$D10="ON",OR(FX$4="Connecteurs",FX$4="Circuit imprimé"))),FX$48*('Saisie Profil'!$N10/70)^(4.4)*EXP(11604*IF(OR(FX$4="Connecteurs",FX$4="Circuit imprimé"),0.8,0.9)*((1/293)-(1/('Saisie Profil'!$G10+273)))),0)))</f>
        <v/>
      </c>
      <c r="FY116" s="102" t="str">
        <f>IF(FY$3="","",IF($A116=0,0,IF(OR('Saisie Profil'!$D10="Off",AND('Saisie Profil'!$D10="ON",OR(FY$4="Connecteurs",FY$4="Circuit imprimé"))),FY$48*('Saisie Profil'!$N10/70)^(4.4)*EXP(11604*IF(OR(FY$4="Connecteurs",FY$4="Circuit imprimé"),0.8,0.9)*((1/293)-(1/('Saisie Profil'!$G10+273)))),0)))</f>
        <v/>
      </c>
      <c r="FZ116" s="102" t="str">
        <f>IF(FZ$3="","",IF($A116=0,0,IF(OR('Saisie Profil'!$D10="Off",AND('Saisie Profil'!$D10="ON",OR(FZ$4="Connecteurs",FZ$4="Circuit imprimé"))),FZ$48*('Saisie Profil'!$N10/70)^(4.4)*EXP(11604*IF(OR(FZ$4="Connecteurs",FZ$4="Circuit imprimé"),0.8,0.9)*((1/293)-(1/('Saisie Profil'!$G10+273)))),0)))</f>
        <v/>
      </c>
      <c r="GA116" s="102" t="str">
        <f>IF(GA$3="","",IF($A116=0,0,IF(OR('Saisie Profil'!$D10="Off",AND('Saisie Profil'!$D10="ON",OR(GA$4="Connecteurs",GA$4="Circuit imprimé"))),GA$48*('Saisie Profil'!$N10/70)^(4.4)*EXP(11604*IF(OR(GA$4="Connecteurs",GA$4="Circuit imprimé"),0.8,0.9)*((1/293)-(1/('Saisie Profil'!$G10+273)))),0)))</f>
        <v/>
      </c>
      <c r="GB116" s="102" t="str">
        <f>IF(GB$3="","",IF($A116=0,0,IF(OR('Saisie Profil'!$D10="Off",AND('Saisie Profil'!$D10="ON",OR(GB$4="Connecteurs",GB$4="Circuit imprimé"))),GB$48*('Saisie Profil'!$N10/70)^(4.4)*EXP(11604*IF(OR(GB$4="Connecteurs",GB$4="Circuit imprimé"),0.8,0.9)*((1/293)-(1/('Saisie Profil'!$G10+273)))),0)))</f>
        <v/>
      </c>
      <c r="GC116" s="102" t="str">
        <f>IF(GC$3="","",IF($A116=0,0,IF(OR('Saisie Profil'!$D10="Off",AND('Saisie Profil'!$D10="ON",OR(GC$4="Connecteurs",GC$4="Circuit imprimé"))),GC$48*('Saisie Profil'!$N10/70)^(4.4)*EXP(11604*IF(OR(GC$4="Connecteurs",GC$4="Circuit imprimé"),0.8,0.9)*((1/293)-(1/('Saisie Profil'!$G10+273)))),0)))</f>
        <v/>
      </c>
      <c r="GD116" s="102" t="str">
        <f>IF(GD$3="","",IF($A116=0,0,IF(OR('Saisie Profil'!$D10="Off",AND('Saisie Profil'!$D10="ON",OR(GD$4="Connecteurs",GD$4="Circuit imprimé"))),GD$48*('Saisie Profil'!$N10/70)^(4.4)*EXP(11604*IF(OR(GD$4="Connecteurs",GD$4="Circuit imprimé"),0.8,0.9)*((1/293)-(1/('Saisie Profil'!$G10+273)))),0)))</f>
        <v/>
      </c>
      <c r="GE116" s="102" t="str">
        <f>IF(GE$3="","",IF($A116=0,0,IF(OR('Saisie Profil'!$D10="Off",AND('Saisie Profil'!$D10="ON",OR(GE$4="Connecteurs",GE$4="Circuit imprimé"))),GE$48*('Saisie Profil'!$N10/70)^(4.4)*EXP(11604*IF(OR(GE$4="Connecteurs",GE$4="Circuit imprimé"),0.8,0.9)*((1/293)-(1/('Saisie Profil'!$G10+273)))),0)))</f>
        <v/>
      </c>
      <c r="GF116" s="102" t="str">
        <f>IF(GF$3="","",IF($A116=0,0,IF(OR('Saisie Profil'!$D10="Off",AND('Saisie Profil'!$D10="ON",OR(GF$4="Connecteurs",GF$4="Circuit imprimé"))),GF$48*('Saisie Profil'!$N10/70)^(4.4)*EXP(11604*IF(OR(GF$4="Connecteurs",GF$4="Circuit imprimé"),0.8,0.9)*((1/293)-(1/('Saisie Profil'!$G10+273)))),0)))</f>
        <v/>
      </c>
      <c r="GG116" s="102" t="str">
        <f>IF(GG$3="","",IF($A116=0,0,IF(OR('Saisie Profil'!$D10="Off",AND('Saisie Profil'!$D10="ON",OR(GG$4="Connecteurs",GG$4="Circuit imprimé"))),GG$48*('Saisie Profil'!$N10/70)^(4.4)*EXP(11604*IF(OR(GG$4="Connecteurs",GG$4="Circuit imprimé"),0.8,0.9)*((1/293)-(1/('Saisie Profil'!$G10+273)))),0)))</f>
        <v/>
      </c>
      <c r="GH116" s="102" t="str">
        <f>IF(GH$3="","",IF($A116=0,0,IF(OR('Saisie Profil'!$D10="Off",AND('Saisie Profil'!$D10="ON",OR(GH$4="Connecteurs",GH$4="Circuit imprimé"))),GH$48*('Saisie Profil'!$N10/70)^(4.4)*EXP(11604*IF(OR(GH$4="Connecteurs",GH$4="Circuit imprimé"),0.8,0.9)*((1/293)-(1/('Saisie Profil'!$G10+273)))),0)))</f>
        <v/>
      </c>
      <c r="GI116" s="102" t="str">
        <f>IF(GI$3="","",IF($A116=0,0,IF(OR('Saisie Profil'!$D10="Off",AND('Saisie Profil'!$D10="ON",OR(GI$4="Connecteurs",GI$4="Circuit imprimé"))),GI$48*('Saisie Profil'!$N10/70)^(4.4)*EXP(11604*IF(OR(GI$4="Connecteurs",GI$4="Circuit imprimé"),0.8,0.9)*((1/293)-(1/('Saisie Profil'!$G10+273)))),0)))</f>
        <v/>
      </c>
      <c r="GJ116" s="102" t="str">
        <f>IF(GJ$3="","",IF($A116=0,0,IF(OR('Saisie Profil'!$D10="Off",AND('Saisie Profil'!$D10="ON",OR(GJ$4="Connecteurs",GJ$4="Circuit imprimé"))),GJ$48*('Saisie Profil'!$N10/70)^(4.4)*EXP(11604*IF(OR(GJ$4="Connecteurs",GJ$4="Circuit imprimé"),0.8,0.9)*((1/293)-(1/('Saisie Profil'!$G10+273)))),0)))</f>
        <v/>
      </c>
      <c r="GK116" s="102" t="str">
        <f>IF(GK$3="","",IF($A116=0,0,IF(OR('Saisie Profil'!$D10="Off",AND('Saisie Profil'!$D10="ON",OR(GK$4="Connecteurs",GK$4="Circuit imprimé"))),GK$48*('Saisie Profil'!$N10/70)^(4.4)*EXP(11604*IF(OR(GK$4="Connecteurs",GK$4="Circuit imprimé"),0.8,0.9)*((1/293)-(1/('Saisie Profil'!$G10+273)))),0)))</f>
        <v/>
      </c>
      <c r="GL116" s="102" t="str">
        <f>IF(GL$3="","",IF($A116=0,0,IF(OR('Saisie Profil'!$D10="Off",AND('Saisie Profil'!$D10="ON",OR(GL$4="Connecteurs",GL$4="Circuit imprimé"))),GL$48*('Saisie Profil'!$N10/70)^(4.4)*EXP(11604*IF(OR(GL$4="Connecteurs",GL$4="Circuit imprimé"),0.8,0.9)*((1/293)-(1/('Saisie Profil'!$G10+273)))),0)))</f>
        <v/>
      </c>
      <c r="GM116" s="102" t="str">
        <f>IF(GM$3="","",IF($A116=0,0,IF(OR('Saisie Profil'!$D10="Off",AND('Saisie Profil'!$D10="ON",OR(GM$4="Connecteurs",GM$4="Circuit imprimé"))),GM$48*('Saisie Profil'!$N10/70)^(4.4)*EXP(11604*IF(OR(GM$4="Connecteurs",GM$4="Circuit imprimé"),0.8,0.9)*((1/293)-(1/('Saisie Profil'!$G10+273)))),0)))</f>
        <v/>
      </c>
      <c r="GN116" s="102" t="str">
        <f>IF(GN$3="","",IF($A116=0,0,IF(OR('Saisie Profil'!$D10="Off",AND('Saisie Profil'!$D10="ON",OR(GN$4="Connecteurs",GN$4="Circuit imprimé"))),GN$48*('Saisie Profil'!$N10/70)^(4.4)*EXP(11604*IF(OR(GN$4="Connecteurs",GN$4="Circuit imprimé"),0.8,0.9)*((1/293)-(1/('Saisie Profil'!$G10+273)))),0)))</f>
        <v/>
      </c>
      <c r="GO116" s="102" t="str">
        <f>IF(GO$3="","",IF($A116=0,0,IF(OR('Saisie Profil'!$D10="Off",AND('Saisie Profil'!$D10="ON",OR(GO$4="Connecteurs",GO$4="Circuit imprimé"))),GO$48*('Saisie Profil'!$N10/70)^(4.4)*EXP(11604*IF(OR(GO$4="Connecteurs",GO$4="Circuit imprimé"),0.8,0.9)*((1/293)-(1/('Saisie Profil'!$G10+273)))),0)))</f>
        <v/>
      </c>
      <c r="GP116" s="102" t="str">
        <f>IF(GP$3="","",IF($A116=0,0,IF(OR('Saisie Profil'!$D10="Off",AND('Saisie Profil'!$D10="ON",OR(GP$4="Connecteurs",GP$4="Circuit imprimé"))),GP$48*('Saisie Profil'!$N10/70)^(4.4)*EXP(11604*IF(OR(GP$4="Connecteurs",GP$4="Circuit imprimé"),0.8,0.9)*((1/293)-(1/('Saisie Profil'!$G10+273)))),0)))</f>
        <v/>
      </c>
      <c r="GQ116" s="102" t="str">
        <f>IF(GQ$3="","",IF($A116=0,0,IF(OR('Saisie Profil'!$D10="Off",AND('Saisie Profil'!$D10="ON",OR(GQ$4="Connecteurs",GQ$4="Circuit imprimé"))),GQ$48*('Saisie Profil'!$N10/70)^(4.4)*EXP(11604*IF(OR(GQ$4="Connecteurs",GQ$4="Circuit imprimé"),0.8,0.9)*((1/293)-(1/('Saisie Profil'!$G10+273)))),0)))</f>
        <v/>
      </c>
      <c r="GR116" s="102" t="str">
        <f>IF(GR$3="","",IF($A116=0,0,IF(OR('Saisie Profil'!$D10="Off",AND('Saisie Profil'!$D10="ON",OR(GR$4="Connecteurs",GR$4="Circuit imprimé"))),GR$48*('Saisie Profil'!$N10/70)^(4.4)*EXP(11604*IF(OR(GR$4="Connecteurs",GR$4="Circuit imprimé"),0.8,0.9)*((1/293)-(1/('Saisie Profil'!$G10+273)))),0)))</f>
        <v/>
      </c>
      <c r="GS116" s="120"/>
    </row>
    <row r="117" spans="1:256" ht="12" customHeight="1">
      <c r="A117" s="29" t="str">
        <f>'Saisie Profil'!C11</f>
        <v>Sans obstacle sans train hiver</v>
      </c>
      <c r="B117" s="29" t="str">
        <f t="shared" si="3"/>
        <v>PI RH</v>
      </c>
      <c r="C117" s="102">
        <f>IF(C$3="","",IF($A117=0,0,IF(OR('Saisie Profil'!$D11="Off",AND('Saisie Profil'!$D11="ON",OR(C$4="Connecteurs",C$4="Circuit imprimé"))),C$48*('Saisie Profil'!$N11/70)^(4.4)*EXP(11604*IF(OR(C$4="Connecteurs",C$4="Circuit imprimé"),0.8,0.9)*((1/293)-(1/('Saisie Profil'!$G11+273)))),0)))</f>
        <v>0</v>
      </c>
      <c r="D117" s="102">
        <f>IF(D$3="","",IF($A117=0,0,IF(OR('Saisie Profil'!$D11="Off",AND('Saisie Profil'!$D11="ON",OR(D$4="Connecteurs",D$4="Circuit imprimé"))),D$48*('Saisie Profil'!$N11/70)^(4.4)*EXP(11604*IF(OR(D$4="Connecteurs",D$4="Circuit imprimé"),0.8,0.9)*((1/293)-(1/('Saisie Profil'!$G11+273)))),0)))</f>
        <v>5.6879762025873054E-3</v>
      </c>
      <c r="E117" s="102">
        <f>IF(E$3="","",IF($A117=0,0,IF(OR('Saisie Profil'!$D11="Off",AND('Saisie Profil'!$D11="ON",OR(E$4="Connecteurs",E$4="Circuit imprimé"))),E$48*('Saisie Profil'!$N11/70)^(4.4)*EXP(11604*IF(OR(E$4="Connecteurs",E$4="Circuit imprimé"),0.8,0.9)*((1/293)-(1/('Saisie Profil'!$G11+273)))),0)))</f>
        <v>0</v>
      </c>
      <c r="F117" s="102">
        <f>IF(F$3="","",IF($A117=0,0,IF(OR('Saisie Profil'!$D11="Off",AND('Saisie Profil'!$D11="ON",OR(F$4="Connecteurs",F$4="Circuit imprimé"))),F$48*('Saisie Profil'!$N11/70)^(4.4)*EXP(11604*IF(OR(F$4="Connecteurs",F$4="Circuit imprimé"),0.8,0.9)*((1/293)-(1/('Saisie Profil'!$G11+273)))),0)))</f>
        <v>0</v>
      </c>
      <c r="G117" s="102">
        <f>IF(G$3="","",IF($A117=0,0,IF(OR('Saisie Profil'!$D11="Off",AND('Saisie Profil'!$D11="ON",OR(G$4="Connecteurs",G$4="Circuit imprimé"))),G$48*('Saisie Profil'!$N11/70)^(4.4)*EXP(11604*IF(OR(G$4="Connecteurs",G$4="Circuit imprimé"),0.8,0.9)*((1/293)-(1/('Saisie Profil'!$G11+273)))),0)))</f>
        <v>2.6297867323691517E-3</v>
      </c>
      <c r="H117" s="102">
        <f>IF(H$3="","",IF($A117=0,0,IF(OR('Saisie Profil'!$D11="Off",AND('Saisie Profil'!$D11="ON",OR(H$4="Connecteurs",H$4="Circuit imprimé"))),H$48*('Saisie Profil'!$N11/70)^(4.4)*EXP(11604*IF(OR(H$4="Connecteurs",H$4="Circuit imprimé"),0.8,0.9)*((1/293)-(1/('Saisie Profil'!$G11+273)))),0)))</f>
        <v>1.5369040167772395E-3</v>
      </c>
      <c r="I117" s="102">
        <f>IF(I$3="","",IF($A117=0,0,IF(OR('Saisie Profil'!$D11="Off",AND('Saisie Profil'!$D11="ON",OR(I$4="Connecteurs",I$4="Circuit imprimé"))),I$48*('Saisie Profil'!$N11/70)^(4.4)*EXP(11604*IF(OR(I$4="Connecteurs",I$4="Circuit imprimé"),0.8,0.9)*((1/293)-(1/('Saisie Profil'!$G11+273)))),0)))</f>
        <v>1.2832728373430584E-3</v>
      </c>
      <c r="J117" s="102">
        <f>IF(J$3="","",IF($A117=0,0,IF(OR('Saisie Profil'!$D11="Off",AND('Saisie Profil'!$D11="ON",OR(J$4="Connecteurs",J$4="Circuit imprimé"))),J$48*('Saisie Profil'!$N11/70)^(4.4)*EXP(11604*IF(OR(J$4="Connecteurs",J$4="Circuit imprimé"),0.8,0.9)*((1/293)-(1/('Saisie Profil'!$G11+273)))),0)))</f>
        <v>8.8097855534366581E-3</v>
      </c>
      <c r="K117" s="102">
        <f>IF(K$3="","",IF($A117=0,0,IF(OR('Saisie Profil'!$D11="Off",AND('Saisie Profil'!$D11="ON",OR(K$4="Connecteurs",K$4="Circuit imprimé"))),K$48*('Saisie Profil'!$N11/70)^(4.4)*EXP(11604*IF(OR(K$4="Connecteurs",K$4="Circuit imprimé"),0.8,0.9)*((1/293)-(1/('Saisie Profil'!$G11+273)))),0)))</f>
        <v>8.8097855534366581E-3</v>
      </c>
      <c r="L117" s="102">
        <f>IF(L$3="","",IF($A117=0,0,IF(OR('Saisie Profil'!$D11="Off",AND('Saisie Profil'!$D11="ON",OR(L$4="Connecteurs",L$4="Circuit imprimé"))),L$48*('Saisie Profil'!$N11/70)^(4.4)*EXP(11604*IF(OR(L$4="Connecteurs",L$4="Circuit imprimé"),0.8,0.9)*((1/293)-(1/('Saisie Profil'!$G11+273)))),0)))</f>
        <v>5.8613536813810166E-2</v>
      </c>
      <c r="M117" s="102">
        <f>IF(M$3="","",IF($A117=0,0,IF(OR('Saisie Profil'!$D11="Off",AND('Saisie Profil'!$D11="ON",OR(M$4="Connecteurs",M$4="Circuit imprimé"))),M$48*('Saisie Profil'!$N11/70)^(4.4)*EXP(11604*IF(OR(M$4="Connecteurs",M$4="Circuit imprimé"),0.8,0.9)*((1/293)-(1/('Saisie Profil'!$G11+273)))),0)))</f>
        <v>4.2331998809974014E-2</v>
      </c>
      <c r="N117" s="102">
        <f>IF(N$3="","",IF($A117=0,0,IF(OR('Saisie Profil'!$D11="Off",AND('Saisie Profil'!$D11="ON",OR(N$4="Connecteurs",N$4="Circuit imprimé"))),N$48*('Saisie Profil'!$N11/70)^(4.4)*EXP(11604*IF(OR(N$4="Connecteurs",N$4="Circuit imprimé"),0.8,0.9)*((1/293)-(1/('Saisie Profil'!$G11+273)))),0)))</f>
        <v>0</v>
      </c>
      <c r="O117" s="102" t="str">
        <f>IF(O$3="","",IF($A117=0,0,IF(OR('Saisie Profil'!$D11="Off",AND('Saisie Profil'!$D11="ON",OR(O$4="Connecteurs",O$4="Circuit imprimé"))),O$48*('Saisie Profil'!$N11/70)^(4.4)*EXP(11604*IF(OR(O$4="Connecteurs",O$4="Circuit imprimé"),0.8,0.9)*((1/293)-(1/('Saisie Profil'!$G11+273)))),0)))</f>
        <v/>
      </c>
      <c r="P117" s="102" t="str">
        <f>IF(P$3="","",IF($A117=0,0,IF(OR('Saisie Profil'!$D11="Off",AND('Saisie Profil'!$D11="ON",OR(P$4="Connecteurs",P$4="Circuit imprimé"))),P$48*('Saisie Profil'!$N11/70)^(4.4)*EXP(11604*IF(OR(P$4="Connecteurs",P$4="Circuit imprimé"),0.8,0.9)*((1/293)-(1/('Saisie Profil'!$G11+273)))),0)))</f>
        <v/>
      </c>
      <c r="Q117" s="102" t="str">
        <f>IF(Q$3="","",IF($A117=0,0,IF(OR('Saisie Profil'!$D11="Off",AND('Saisie Profil'!$D11="ON",OR(Q$4="Connecteurs",Q$4="Circuit imprimé"))),Q$48*('Saisie Profil'!$N11/70)^(4.4)*EXP(11604*IF(OR(Q$4="Connecteurs",Q$4="Circuit imprimé"),0.8,0.9)*((1/293)-(1/('Saisie Profil'!$G11+273)))),0)))</f>
        <v/>
      </c>
      <c r="R117" s="102" t="str">
        <f>IF(R$3="","",IF($A117=0,0,IF(OR('Saisie Profil'!$D11="Off",AND('Saisie Profil'!$D11="ON",OR(R$4="Connecteurs",R$4="Circuit imprimé"))),R$48*('Saisie Profil'!$N11/70)^(4.4)*EXP(11604*IF(OR(R$4="Connecteurs",R$4="Circuit imprimé"),0.8,0.9)*((1/293)-(1/('Saisie Profil'!$G11+273)))),0)))</f>
        <v/>
      </c>
      <c r="S117" s="102" t="str">
        <f>IF(S$3="","",IF($A117=0,0,IF(OR('Saisie Profil'!$D11="Off",AND('Saisie Profil'!$D11="ON",OR(S$4="Connecteurs",S$4="Circuit imprimé"))),S$48*('Saisie Profil'!$N11/70)^(4.4)*EXP(11604*IF(OR(S$4="Connecteurs",S$4="Circuit imprimé"),0.8,0.9)*((1/293)-(1/('Saisie Profil'!$G11+273)))),0)))</f>
        <v/>
      </c>
      <c r="T117" s="102" t="str">
        <f>IF(T$3="","",IF($A117=0,0,IF(OR('Saisie Profil'!$D11="Off",AND('Saisie Profil'!$D11="ON",OR(T$4="Connecteurs",T$4="Circuit imprimé"))),T$48*('Saisie Profil'!$N11/70)^(4.4)*EXP(11604*IF(OR(T$4="Connecteurs",T$4="Circuit imprimé"),0.8,0.9)*((1/293)-(1/('Saisie Profil'!$G11+273)))),0)))</f>
        <v/>
      </c>
      <c r="U117" s="102" t="str">
        <f>IF(U$3="","",IF($A117=0,0,IF(OR('Saisie Profil'!$D11="Off",AND('Saisie Profil'!$D11="ON",OR(U$4="Connecteurs",U$4="Circuit imprimé"))),U$48*('Saisie Profil'!$N11/70)^(4.4)*EXP(11604*IF(OR(U$4="Connecteurs",U$4="Circuit imprimé"),0.8,0.9)*((1/293)-(1/('Saisie Profil'!$G11+273)))),0)))</f>
        <v/>
      </c>
      <c r="V117" s="102" t="str">
        <f>IF(V$3="","",IF($A117=0,0,IF(OR('Saisie Profil'!$D11="Off",AND('Saisie Profil'!$D11="ON",OR(V$4="Connecteurs",V$4="Circuit imprimé"))),V$48*('Saisie Profil'!$N11/70)^(4.4)*EXP(11604*IF(OR(V$4="Connecteurs",V$4="Circuit imprimé"),0.8,0.9)*((1/293)-(1/('Saisie Profil'!$G11+273)))),0)))</f>
        <v/>
      </c>
      <c r="W117" s="102" t="str">
        <f>IF(W$3="","",IF($A117=0,0,IF(OR('Saisie Profil'!$D11="Off",AND('Saisie Profil'!$D11="ON",OR(W$4="Connecteurs",W$4="Circuit imprimé"))),W$48*('Saisie Profil'!$N11/70)^(4.4)*EXP(11604*IF(OR(W$4="Connecteurs",W$4="Circuit imprimé"),0.8,0.9)*((1/293)-(1/('Saisie Profil'!$G11+273)))),0)))</f>
        <v/>
      </c>
      <c r="X117" s="102" t="str">
        <f>IF(X$3="","",IF($A117=0,0,IF(OR('Saisie Profil'!$D11="Off",AND('Saisie Profil'!$D11="ON",OR(X$4="Connecteurs",X$4="Circuit imprimé"))),X$48*('Saisie Profil'!$N11/70)^(4.4)*EXP(11604*IF(OR(X$4="Connecteurs",X$4="Circuit imprimé"),0.8,0.9)*((1/293)-(1/('Saisie Profil'!$G11+273)))),0)))</f>
        <v/>
      </c>
      <c r="Y117" s="102" t="str">
        <f>IF(Y$3="","",IF($A117=0,0,IF(OR('Saisie Profil'!$D11="Off",AND('Saisie Profil'!$D11="ON",OR(Y$4="Connecteurs",Y$4="Circuit imprimé"))),Y$48*('Saisie Profil'!$N11/70)^(4.4)*EXP(11604*IF(OR(Y$4="Connecteurs",Y$4="Circuit imprimé"),0.8,0.9)*((1/293)-(1/('Saisie Profil'!$G11+273)))),0)))</f>
        <v/>
      </c>
      <c r="Z117" s="102" t="str">
        <f>IF(Z$3="","",IF($A117=0,0,IF(OR('Saisie Profil'!$D11="Off",AND('Saisie Profil'!$D11="ON",OR(Z$4="Connecteurs",Z$4="Circuit imprimé"))),Z$48*('Saisie Profil'!$N11/70)^(4.4)*EXP(11604*IF(OR(Z$4="Connecteurs",Z$4="Circuit imprimé"),0.8,0.9)*((1/293)-(1/('Saisie Profil'!$G11+273)))),0)))</f>
        <v/>
      </c>
      <c r="AA117" s="102" t="str">
        <f>IF(AA$3="","",IF($A117=0,0,IF(OR('Saisie Profil'!$D11="Off",AND('Saisie Profil'!$D11="ON",OR(AA$4="Connecteurs",AA$4="Circuit imprimé"))),AA$48*('Saisie Profil'!$N11/70)^(4.4)*EXP(11604*IF(OR(AA$4="Connecteurs",AA$4="Circuit imprimé"),0.8,0.9)*((1/293)-(1/('Saisie Profil'!$G11+273)))),0)))</f>
        <v/>
      </c>
      <c r="AB117" s="102" t="str">
        <f>IF(AB$3="","",IF($A117=0,0,IF(OR('Saisie Profil'!$D11="Off",AND('Saisie Profil'!$D11="ON",OR(AB$4="Connecteurs",AB$4="Circuit imprimé"))),AB$48*('Saisie Profil'!$N11/70)^(4.4)*EXP(11604*IF(OR(AB$4="Connecteurs",AB$4="Circuit imprimé"),0.8,0.9)*((1/293)-(1/('Saisie Profil'!$G11+273)))),0)))</f>
        <v/>
      </c>
      <c r="AC117" s="102" t="str">
        <f>IF(AC$3="","",IF($A117=0,0,IF(OR('Saisie Profil'!$D11="Off",AND('Saisie Profil'!$D11="ON",OR(AC$4="Connecteurs",AC$4="Circuit imprimé"))),AC$48*('Saisie Profil'!$N11/70)^(4.4)*EXP(11604*IF(OR(AC$4="Connecteurs",AC$4="Circuit imprimé"),0.8,0.9)*((1/293)-(1/('Saisie Profil'!$G11+273)))),0)))</f>
        <v/>
      </c>
      <c r="AD117" s="102" t="str">
        <f>IF(AD$3="","",IF($A117=0,0,IF(OR('Saisie Profil'!$D11="Off",AND('Saisie Profil'!$D11="ON",OR(AD$4="Connecteurs",AD$4="Circuit imprimé"))),AD$48*('Saisie Profil'!$N11/70)^(4.4)*EXP(11604*IF(OR(AD$4="Connecteurs",AD$4="Circuit imprimé"),0.8,0.9)*((1/293)-(1/('Saisie Profil'!$G11+273)))),0)))</f>
        <v/>
      </c>
      <c r="AE117" s="102" t="str">
        <f>IF(AE$3="","",IF($A117=0,0,IF(OR('Saisie Profil'!$D11="Off",AND('Saisie Profil'!$D11="ON",OR(AE$4="Connecteurs",AE$4="Circuit imprimé"))),AE$48*('Saisie Profil'!$N11/70)^(4.4)*EXP(11604*IF(OR(AE$4="Connecteurs",AE$4="Circuit imprimé"),0.8,0.9)*((1/293)-(1/('Saisie Profil'!$G11+273)))),0)))</f>
        <v/>
      </c>
      <c r="AF117" s="102" t="str">
        <f>IF(AF$3="","",IF($A117=0,0,IF(OR('Saisie Profil'!$D11="Off",AND('Saisie Profil'!$D11="ON",OR(AF$4="Connecteurs",AF$4="Circuit imprimé"))),AF$48*('Saisie Profil'!$N11/70)^(4.4)*EXP(11604*IF(OR(AF$4="Connecteurs",AF$4="Circuit imprimé"),0.8,0.9)*((1/293)-(1/('Saisie Profil'!$G11+273)))),0)))</f>
        <v/>
      </c>
      <c r="AG117" s="102" t="str">
        <f>IF(AG$3="","",IF($A117=0,0,IF(OR('Saisie Profil'!$D11="Off",AND('Saisie Profil'!$D11="ON",OR(AG$4="Connecteurs",AG$4="Circuit imprimé"))),AG$48*('Saisie Profil'!$N11/70)^(4.4)*EXP(11604*IF(OR(AG$4="Connecteurs",AG$4="Circuit imprimé"),0.8,0.9)*((1/293)-(1/('Saisie Profil'!$G11+273)))),0)))</f>
        <v/>
      </c>
      <c r="AH117" s="102" t="str">
        <f>IF(AH$3="","",IF($A117=0,0,IF(OR('Saisie Profil'!$D11="Off",AND('Saisie Profil'!$D11="ON",OR(AH$4="Connecteurs",AH$4="Circuit imprimé"))),AH$48*('Saisie Profil'!$N11/70)^(4.4)*EXP(11604*IF(OR(AH$4="Connecteurs",AH$4="Circuit imprimé"),0.8,0.9)*((1/293)-(1/('Saisie Profil'!$G11+273)))),0)))</f>
        <v/>
      </c>
      <c r="AI117" s="102" t="str">
        <f>IF(AI$3="","",IF($A117=0,0,IF(OR('Saisie Profil'!$D11="Off",AND('Saisie Profil'!$D11="ON",OR(AI$4="Connecteurs",AI$4="Circuit imprimé"))),AI$48*('Saisie Profil'!$N11/70)^(4.4)*EXP(11604*IF(OR(AI$4="Connecteurs",AI$4="Circuit imprimé"),0.8,0.9)*((1/293)-(1/('Saisie Profil'!$G11+273)))),0)))</f>
        <v/>
      </c>
      <c r="AJ117" s="102" t="str">
        <f>IF(AJ$3="","",IF($A117=0,0,IF(OR('Saisie Profil'!$D11="Off",AND('Saisie Profil'!$D11="ON",OR(AJ$4="Connecteurs",AJ$4="Circuit imprimé"))),AJ$48*('Saisie Profil'!$N11/70)^(4.4)*EXP(11604*IF(OR(AJ$4="Connecteurs",AJ$4="Circuit imprimé"),0.8,0.9)*((1/293)-(1/('Saisie Profil'!$G11+273)))),0)))</f>
        <v/>
      </c>
      <c r="AK117" s="102" t="str">
        <f>IF(AK$3="","",IF($A117=0,0,IF(OR('Saisie Profil'!$D11="Off",AND('Saisie Profil'!$D11="ON",OR(AK$4="Connecteurs",AK$4="Circuit imprimé"))),AK$48*('Saisie Profil'!$N11/70)^(4.4)*EXP(11604*IF(OR(AK$4="Connecteurs",AK$4="Circuit imprimé"),0.8,0.9)*((1/293)-(1/('Saisie Profil'!$G11+273)))),0)))</f>
        <v/>
      </c>
      <c r="AL117" s="102" t="str">
        <f>IF(AL$3="","",IF($A117=0,0,IF(OR('Saisie Profil'!$D11="Off",AND('Saisie Profil'!$D11="ON",OR(AL$4="Connecteurs",AL$4="Circuit imprimé"))),AL$48*('Saisie Profil'!$N11/70)^(4.4)*EXP(11604*IF(OR(AL$4="Connecteurs",AL$4="Circuit imprimé"),0.8,0.9)*((1/293)-(1/('Saisie Profil'!$G11+273)))),0)))</f>
        <v/>
      </c>
      <c r="AM117" s="102" t="str">
        <f>IF(AM$3="","",IF($A117=0,0,IF(OR('Saisie Profil'!$D11="Off",AND('Saisie Profil'!$D11="ON",OR(AM$4="Connecteurs",AM$4="Circuit imprimé"))),AM$48*('Saisie Profil'!$N11/70)^(4.4)*EXP(11604*IF(OR(AM$4="Connecteurs",AM$4="Circuit imprimé"),0.8,0.9)*((1/293)-(1/('Saisie Profil'!$G11+273)))),0)))</f>
        <v/>
      </c>
      <c r="AN117" s="102" t="str">
        <f>IF(AN$3="","",IF($A117=0,0,IF(OR('Saisie Profil'!$D11="Off",AND('Saisie Profil'!$D11="ON",OR(AN$4="Connecteurs",AN$4="Circuit imprimé"))),AN$48*('Saisie Profil'!$N11/70)^(4.4)*EXP(11604*IF(OR(AN$4="Connecteurs",AN$4="Circuit imprimé"),0.8,0.9)*((1/293)-(1/('Saisie Profil'!$G11+273)))),0)))</f>
        <v/>
      </c>
      <c r="AO117" s="102" t="str">
        <f>IF(AO$3="","",IF($A117=0,0,IF(OR('Saisie Profil'!$D11="Off",AND('Saisie Profil'!$D11="ON",OR(AO$4="Connecteurs",AO$4="Circuit imprimé"))),AO$48*('Saisie Profil'!$N11/70)^(4.4)*EXP(11604*IF(OR(AO$4="Connecteurs",AO$4="Circuit imprimé"),0.8,0.9)*((1/293)-(1/('Saisie Profil'!$G11+273)))),0)))</f>
        <v/>
      </c>
      <c r="AP117" s="102" t="str">
        <f>IF(AP$3="","",IF($A117=0,0,IF(OR('Saisie Profil'!$D11="Off",AND('Saisie Profil'!$D11="ON",OR(AP$4="Connecteurs",AP$4="Circuit imprimé"))),AP$48*('Saisie Profil'!$N11/70)^(4.4)*EXP(11604*IF(OR(AP$4="Connecteurs",AP$4="Circuit imprimé"),0.8,0.9)*((1/293)-(1/('Saisie Profil'!$G11+273)))),0)))</f>
        <v/>
      </c>
      <c r="AQ117" s="102" t="str">
        <f>IF(AQ$3="","",IF($A117=0,0,IF(OR('Saisie Profil'!$D11="Off",AND('Saisie Profil'!$D11="ON",OR(AQ$4="Connecteurs",AQ$4="Circuit imprimé"))),AQ$48*('Saisie Profil'!$N11/70)^(4.4)*EXP(11604*IF(OR(AQ$4="Connecteurs",AQ$4="Circuit imprimé"),0.8,0.9)*((1/293)-(1/('Saisie Profil'!$G11+273)))),0)))</f>
        <v/>
      </c>
      <c r="AR117" s="102" t="str">
        <f>IF(AR$3="","",IF($A117=0,0,IF(OR('Saisie Profil'!$D11="Off",AND('Saisie Profil'!$D11="ON",OR(AR$4="Connecteurs",AR$4="Circuit imprimé"))),AR$48*('Saisie Profil'!$N11/70)^(4.4)*EXP(11604*IF(OR(AR$4="Connecteurs",AR$4="Circuit imprimé"),0.8,0.9)*((1/293)-(1/('Saisie Profil'!$G11+273)))),0)))</f>
        <v/>
      </c>
      <c r="AS117" s="102" t="str">
        <f>IF(AS$3="","",IF($A117=0,0,IF(OR('Saisie Profil'!$D11="Off",AND('Saisie Profil'!$D11="ON",OR(AS$4="Connecteurs",AS$4="Circuit imprimé"))),AS$48*('Saisie Profil'!$N11/70)^(4.4)*EXP(11604*IF(OR(AS$4="Connecteurs",AS$4="Circuit imprimé"),0.8,0.9)*((1/293)-(1/('Saisie Profil'!$G11+273)))),0)))</f>
        <v/>
      </c>
      <c r="AT117" s="102" t="str">
        <f>IF(AT$3="","",IF($A117=0,0,IF(OR('Saisie Profil'!$D11="Off",AND('Saisie Profil'!$D11="ON",OR(AT$4="Connecteurs",AT$4="Circuit imprimé"))),AT$48*('Saisie Profil'!$N11/70)^(4.4)*EXP(11604*IF(OR(AT$4="Connecteurs",AT$4="Circuit imprimé"),0.8,0.9)*((1/293)-(1/('Saisie Profil'!$G11+273)))),0)))</f>
        <v/>
      </c>
      <c r="AU117" s="102" t="str">
        <f>IF(AU$3="","",IF($A117=0,0,IF(OR('Saisie Profil'!$D11="Off",AND('Saisie Profil'!$D11="ON",OR(AU$4="Connecteurs",AU$4="Circuit imprimé"))),AU$48*('Saisie Profil'!$N11/70)^(4.4)*EXP(11604*IF(OR(AU$4="Connecteurs",AU$4="Circuit imprimé"),0.8,0.9)*((1/293)-(1/('Saisie Profil'!$G11+273)))),0)))</f>
        <v/>
      </c>
      <c r="AV117" s="102" t="str">
        <f>IF(AV$3="","",IF($A117=0,0,IF(OR('Saisie Profil'!$D11="Off",AND('Saisie Profil'!$D11="ON",OR(AV$4="Connecteurs",AV$4="Circuit imprimé"))),AV$48*('Saisie Profil'!$N11/70)^(4.4)*EXP(11604*IF(OR(AV$4="Connecteurs",AV$4="Circuit imprimé"),0.8,0.9)*((1/293)-(1/('Saisie Profil'!$G11+273)))),0)))</f>
        <v/>
      </c>
      <c r="AW117" s="102" t="str">
        <f>IF(AW$3="","",IF($A117=0,0,IF(OR('Saisie Profil'!$D11="Off",AND('Saisie Profil'!$D11="ON",OR(AW$4="Connecteurs",AW$4="Circuit imprimé"))),AW$48*('Saisie Profil'!$N11/70)^(4.4)*EXP(11604*IF(OR(AW$4="Connecteurs",AW$4="Circuit imprimé"),0.8,0.9)*((1/293)-(1/('Saisie Profil'!$G11+273)))),0)))</f>
        <v/>
      </c>
      <c r="AX117" s="102" t="str">
        <f>IF(AX$3="","",IF($A117=0,0,IF(OR('Saisie Profil'!$D11="Off",AND('Saisie Profil'!$D11="ON",OR(AX$4="Connecteurs",AX$4="Circuit imprimé"))),AX$48*('Saisie Profil'!$N11/70)^(4.4)*EXP(11604*IF(OR(AX$4="Connecteurs",AX$4="Circuit imprimé"),0.8,0.9)*((1/293)-(1/('Saisie Profil'!$G11+273)))),0)))</f>
        <v/>
      </c>
      <c r="AY117" s="102" t="str">
        <f>IF(AY$3="","",IF($A117=0,0,IF(OR('Saisie Profil'!$D11="Off",AND('Saisie Profil'!$D11="ON",OR(AY$4="Connecteurs",AY$4="Circuit imprimé"))),AY$48*('Saisie Profil'!$N11/70)^(4.4)*EXP(11604*IF(OR(AY$4="Connecteurs",AY$4="Circuit imprimé"),0.8,0.9)*((1/293)-(1/('Saisie Profil'!$G11+273)))),0)))</f>
        <v/>
      </c>
      <c r="AZ117" s="102" t="str">
        <f>IF(AZ$3="","",IF($A117=0,0,IF(OR('Saisie Profil'!$D11="Off",AND('Saisie Profil'!$D11="ON",OR(AZ$4="Connecteurs",AZ$4="Circuit imprimé"))),AZ$48*('Saisie Profil'!$N11/70)^(4.4)*EXP(11604*IF(OR(AZ$4="Connecteurs",AZ$4="Circuit imprimé"),0.8,0.9)*((1/293)-(1/('Saisie Profil'!$G11+273)))),0)))</f>
        <v/>
      </c>
      <c r="BA117" s="102" t="str">
        <f>IF(BA$3="","",IF($A117=0,0,IF(OR('Saisie Profil'!$D11="Off",AND('Saisie Profil'!$D11="ON",OR(BA$4="Connecteurs",BA$4="Circuit imprimé"))),BA$48*('Saisie Profil'!$N11/70)^(4.4)*EXP(11604*IF(OR(BA$4="Connecteurs",BA$4="Circuit imprimé"),0.8,0.9)*((1/293)-(1/('Saisie Profil'!$G11+273)))),0)))</f>
        <v/>
      </c>
      <c r="BB117" s="102" t="str">
        <f>IF(BB$3="","",IF($A117=0,0,IF(OR('Saisie Profil'!$D11="Off",AND('Saisie Profil'!$D11="ON",OR(BB$4="Connecteurs",BB$4="Circuit imprimé"))),BB$48*('Saisie Profil'!$N11/70)^(4.4)*EXP(11604*IF(OR(BB$4="Connecteurs",BB$4="Circuit imprimé"),0.8,0.9)*((1/293)-(1/('Saisie Profil'!$G11+273)))),0)))</f>
        <v/>
      </c>
      <c r="BC117" s="102" t="str">
        <f>IF(BC$3="","",IF($A117=0,0,IF(OR('Saisie Profil'!$D11="Off",AND('Saisie Profil'!$D11="ON",OR(BC$4="Connecteurs",BC$4="Circuit imprimé"))),BC$48*('Saisie Profil'!$N11/70)^(4.4)*EXP(11604*IF(OR(BC$4="Connecteurs",BC$4="Circuit imprimé"),0.8,0.9)*((1/293)-(1/('Saisie Profil'!$G11+273)))),0)))</f>
        <v/>
      </c>
      <c r="BD117" s="102" t="str">
        <f>IF(BD$3="","",IF($A117=0,0,IF(OR('Saisie Profil'!$D11="Off",AND('Saisie Profil'!$D11="ON",OR(BD$4="Connecteurs",BD$4="Circuit imprimé"))),BD$48*('Saisie Profil'!$N11/70)^(4.4)*EXP(11604*IF(OR(BD$4="Connecteurs",BD$4="Circuit imprimé"),0.8,0.9)*((1/293)-(1/('Saisie Profil'!$G11+273)))),0)))</f>
        <v/>
      </c>
      <c r="BE117" s="102" t="str">
        <f>IF(BE$3="","",IF($A117=0,0,IF(OR('Saisie Profil'!$D11="Off",AND('Saisie Profil'!$D11="ON",OR(BE$4="Connecteurs",BE$4="Circuit imprimé"))),BE$48*('Saisie Profil'!$N11/70)^(4.4)*EXP(11604*IF(OR(BE$4="Connecteurs",BE$4="Circuit imprimé"),0.8,0.9)*((1/293)-(1/('Saisie Profil'!$G11+273)))),0)))</f>
        <v/>
      </c>
      <c r="BF117" s="102" t="str">
        <f>IF(BF$3="","",IF($A117=0,0,IF(OR('Saisie Profil'!$D11="Off",AND('Saisie Profil'!$D11="ON",OR(BF$4="Connecteurs",BF$4="Circuit imprimé"))),BF$48*('Saisie Profil'!$N11/70)^(4.4)*EXP(11604*IF(OR(BF$4="Connecteurs",BF$4="Circuit imprimé"),0.8,0.9)*((1/293)-(1/('Saisie Profil'!$G11+273)))),0)))</f>
        <v/>
      </c>
      <c r="BG117" s="102" t="str">
        <f>IF(BG$3="","",IF($A117=0,0,IF(OR('Saisie Profil'!$D11="Off",AND('Saisie Profil'!$D11="ON",OR(BG$4="Connecteurs",BG$4="Circuit imprimé"))),BG$48*('Saisie Profil'!$N11/70)^(4.4)*EXP(11604*IF(OR(BG$4="Connecteurs",BG$4="Circuit imprimé"),0.8,0.9)*((1/293)-(1/('Saisie Profil'!$G11+273)))),0)))</f>
        <v/>
      </c>
      <c r="BH117" s="102" t="str">
        <f>IF(BH$3="","",IF($A117=0,0,IF(OR('Saisie Profil'!$D11="Off",AND('Saisie Profil'!$D11="ON",OR(BH$4="Connecteurs",BH$4="Circuit imprimé"))),BH$48*('Saisie Profil'!$N11/70)^(4.4)*EXP(11604*IF(OR(BH$4="Connecteurs",BH$4="Circuit imprimé"),0.8,0.9)*((1/293)-(1/('Saisie Profil'!$G11+273)))),0)))</f>
        <v/>
      </c>
      <c r="BI117" s="102" t="str">
        <f>IF(BI$3="","",IF($A117=0,0,IF(OR('Saisie Profil'!$D11="Off",AND('Saisie Profil'!$D11="ON",OR(BI$4="Connecteurs",BI$4="Circuit imprimé"))),BI$48*('Saisie Profil'!$N11/70)^(4.4)*EXP(11604*IF(OR(BI$4="Connecteurs",BI$4="Circuit imprimé"),0.8,0.9)*((1/293)-(1/('Saisie Profil'!$G11+273)))),0)))</f>
        <v/>
      </c>
      <c r="BJ117" s="102" t="str">
        <f>IF(BJ$3="","",IF($A117=0,0,IF(OR('Saisie Profil'!$D11="Off",AND('Saisie Profil'!$D11="ON",OR(BJ$4="Connecteurs",BJ$4="Circuit imprimé"))),BJ$48*('Saisie Profil'!$N11/70)^(4.4)*EXP(11604*IF(OR(BJ$4="Connecteurs",BJ$4="Circuit imprimé"),0.8,0.9)*((1/293)-(1/('Saisie Profil'!$G11+273)))),0)))</f>
        <v/>
      </c>
      <c r="BK117" s="102" t="str">
        <f>IF(BK$3="","",IF($A117=0,0,IF(OR('Saisie Profil'!$D11="Off",AND('Saisie Profil'!$D11="ON",OR(BK$4="Connecteurs",BK$4="Circuit imprimé"))),BK$48*('Saisie Profil'!$N11/70)^(4.4)*EXP(11604*IF(OR(BK$4="Connecteurs",BK$4="Circuit imprimé"),0.8,0.9)*((1/293)-(1/('Saisie Profil'!$G11+273)))),0)))</f>
        <v/>
      </c>
      <c r="BL117" s="102" t="str">
        <f>IF(BL$3="","",IF($A117=0,0,IF(OR('Saisie Profil'!$D11="Off",AND('Saisie Profil'!$D11="ON",OR(BL$4="Connecteurs",BL$4="Circuit imprimé"))),BL$48*('Saisie Profil'!$N11/70)^(4.4)*EXP(11604*IF(OR(BL$4="Connecteurs",BL$4="Circuit imprimé"),0.8,0.9)*((1/293)-(1/('Saisie Profil'!$G11+273)))),0)))</f>
        <v/>
      </c>
      <c r="BM117" s="102" t="str">
        <f>IF(BM$3="","",IF($A117=0,0,IF(OR('Saisie Profil'!$D11="Off",AND('Saisie Profil'!$D11="ON",OR(BM$4="Connecteurs",BM$4="Circuit imprimé"))),BM$48*('Saisie Profil'!$N11/70)^(4.4)*EXP(11604*IF(OR(BM$4="Connecteurs",BM$4="Circuit imprimé"),0.8,0.9)*((1/293)-(1/('Saisie Profil'!$G11+273)))),0)))</f>
        <v/>
      </c>
      <c r="BN117" s="102" t="str">
        <f>IF(BN$3="","",IF($A117=0,0,IF(OR('Saisie Profil'!$D11="Off",AND('Saisie Profil'!$D11="ON",OR(BN$4="Connecteurs",BN$4="Circuit imprimé"))),BN$48*('Saisie Profil'!$N11/70)^(4.4)*EXP(11604*IF(OR(BN$4="Connecteurs",BN$4="Circuit imprimé"),0.8,0.9)*((1/293)-(1/('Saisie Profil'!$G11+273)))),0)))</f>
        <v/>
      </c>
      <c r="BO117" s="102" t="str">
        <f>IF(BO$3="","",IF($A117=0,0,IF(OR('Saisie Profil'!$D11="Off",AND('Saisie Profil'!$D11="ON",OR(BO$4="Connecteurs",BO$4="Circuit imprimé"))),BO$48*('Saisie Profil'!$N11/70)^(4.4)*EXP(11604*IF(OR(BO$4="Connecteurs",BO$4="Circuit imprimé"),0.8,0.9)*((1/293)-(1/('Saisie Profil'!$G11+273)))),0)))</f>
        <v/>
      </c>
      <c r="BP117" s="102" t="str">
        <f>IF(BP$3="","",IF($A117=0,0,IF(OR('Saisie Profil'!$D11="Off",AND('Saisie Profil'!$D11="ON",OR(BP$4="Connecteurs",BP$4="Circuit imprimé"))),BP$48*('Saisie Profil'!$N11/70)^(4.4)*EXP(11604*IF(OR(BP$4="Connecteurs",BP$4="Circuit imprimé"),0.8,0.9)*((1/293)-(1/('Saisie Profil'!$G11+273)))),0)))</f>
        <v/>
      </c>
      <c r="BQ117" s="102" t="str">
        <f>IF(BQ$3="","",IF($A117=0,0,IF(OR('Saisie Profil'!$D11="Off",AND('Saisie Profil'!$D11="ON",OR(BQ$4="Connecteurs",BQ$4="Circuit imprimé"))),BQ$48*('Saisie Profil'!$N11/70)^(4.4)*EXP(11604*IF(OR(BQ$4="Connecteurs",BQ$4="Circuit imprimé"),0.8,0.9)*((1/293)-(1/('Saisie Profil'!$G11+273)))),0)))</f>
        <v/>
      </c>
      <c r="BR117" s="102" t="str">
        <f>IF(BR$3="","",IF($A117=0,0,IF(OR('Saisie Profil'!$D11="Off",AND('Saisie Profil'!$D11="ON",OR(BR$4="Connecteurs",BR$4="Circuit imprimé"))),BR$48*('Saisie Profil'!$N11/70)^(4.4)*EXP(11604*IF(OR(BR$4="Connecteurs",BR$4="Circuit imprimé"),0.8,0.9)*((1/293)-(1/('Saisie Profil'!$G11+273)))),0)))</f>
        <v/>
      </c>
      <c r="BS117" s="102" t="str">
        <f>IF(BS$3="","",IF($A117=0,0,IF(OR('Saisie Profil'!$D11="Off",AND('Saisie Profil'!$D11="ON",OR(BS$4="Connecteurs",BS$4="Circuit imprimé"))),BS$48*('Saisie Profil'!$N11/70)^(4.4)*EXP(11604*IF(OR(BS$4="Connecteurs",BS$4="Circuit imprimé"),0.8,0.9)*((1/293)-(1/('Saisie Profil'!$G11+273)))),0)))</f>
        <v/>
      </c>
      <c r="BT117" s="102" t="str">
        <f>IF(BT$3="","",IF($A117=0,0,IF(OR('Saisie Profil'!$D11="Off",AND('Saisie Profil'!$D11="ON",OR(BT$4="Connecteurs",BT$4="Circuit imprimé"))),BT$48*('Saisie Profil'!$N11/70)^(4.4)*EXP(11604*IF(OR(BT$4="Connecteurs",BT$4="Circuit imprimé"),0.8,0.9)*((1/293)-(1/('Saisie Profil'!$G11+273)))),0)))</f>
        <v/>
      </c>
      <c r="BU117" s="102" t="str">
        <f>IF(BU$3="","",IF($A117=0,0,IF(OR('Saisie Profil'!$D11="Off",AND('Saisie Profil'!$D11="ON",OR(BU$4="Connecteurs",BU$4="Circuit imprimé"))),BU$48*('Saisie Profil'!$N11/70)^(4.4)*EXP(11604*IF(OR(BU$4="Connecteurs",BU$4="Circuit imprimé"),0.8,0.9)*((1/293)-(1/('Saisie Profil'!$G11+273)))),0)))</f>
        <v/>
      </c>
      <c r="BV117" s="102" t="str">
        <f>IF(BV$3="","",IF($A117=0,0,IF(OR('Saisie Profil'!$D11="Off",AND('Saisie Profil'!$D11="ON",OR(BV$4="Connecteurs",BV$4="Circuit imprimé"))),BV$48*('Saisie Profil'!$N11/70)^(4.4)*EXP(11604*IF(OR(BV$4="Connecteurs",BV$4="Circuit imprimé"),0.8,0.9)*((1/293)-(1/('Saisie Profil'!$G11+273)))),0)))</f>
        <v/>
      </c>
      <c r="BW117" s="102" t="str">
        <f>IF(BW$3="","",IF($A117=0,0,IF(OR('Saisie Profil'!$D11="Off",AND('Saisie Profil'!$D11="ON",OR(BW$4="Connecteurs",BW$4="Circuit imprimé"))),BW$48*('Saisie Profil'!$N11/70)^(4.4)*EXP(11604*IF(OR(BW$4="Connecteurs",BW$4="Circuit imprimé"),0.8,0.9)*((1/293)-(1/('Saisie Profil'!$G11+273)))),0)))</f>
        <v/>
      </c>
      <c r="BX117" s="102" t="str">
        <f>IF(BX$3="","",IF($A117=0,0,IF(OR('Saisie Profil'!$D11="Off",AND('Saisie Profil'!$D11="ON",OR(BX$4="Connecteurs",BX$4="Circuit imprimé"))),BX$48*('Saisie Profil'!$N11/70)^(4.4)*EXP(11604*IF(OR(BX$4="Connecteurs",BX$4="Circuit imprimé"),0.8,0.9)*((1/293)-(1/('Saisie Profil'!$G11+273)))),0)))</f>
        <v/>
      </c>
      <c r="BY117" s="102" t="str">
        <f>IF(BY$3="","",IF($A117=0,0,IF(OR('Saisie Profil'!$D11="Off",AND('Saisie Profil'!$D11="ON",OR(BY$4="Connecteurs",BY$4="Circuit imprimé"))),BY$48*('Saisie Profil'!$N11/70)^(4.4)*EXP(11604*IF(OR(BY$4="Connecteurs",BY$4="Circuit imprimé"),0.8,0.9)*((1/293)-(1/('Saisie Profil'!$G11+273)))),0)))</f>
        <v/>
      </c>
      <c r="BZ117" s="102" t="str">
        <f>IF(BZ$3="","",IF($A117=0,0,IF(OR('Saisie Profil'!$D11="Off",AND('Saisie Profil'!$D11="ON",OR(BZ$4="Connecteurs",BZ$4="Circuit imprimé"))),BZ$48*('Saisie Profil'!$N11/70)^(4.4)*EXP(11604*IF(OR(BZ$4="Connecteurs",BZ$4="Circuit imprimé"),0.8,0.9)*((1/293)-(1/('Saisie Profil'!$G11+273)))),0)))</f>
        <v/>
      </c>
      <c r="CA117" s="102" t="str">
        <f>IF(CA$3="","",IF($A117=0,0,IF(OR('Saisie Profil'!$D11="Off",AND('Saisie Profil'!$D11="ON",OR(CA$4="Connecteurs",CA$4="Circuit imprimé"))),CA$48*('Saisie Profil'!$N11/70)^(4.4)*EXP(11604*IF(OR(CA$4="Connecteurs",CA$4="Circuit imprimé"),0.8,0.9)*((1/293)-(1/('Saisie Profil'!$G11+273)))),0)))</f>
        <v/>
      </c>
      <c r="CB117" s="102" t="str">
        <f>IF(CB$3="","",IF($A117=0,0,IF(OR('Saisie Profil'!$D11="Off",AND('Saisie Profil'!$D11="ON",OR(CB$4="Connecteurs",CB$4="Circuit imprimé"))),CB$48*('Saisie Profil'!$N11/70)^(4.4)*EXP(11604*IF(OR(CB$4="Connecteurs",CB$4="Circuit imprimé"),0.8,0.9)*((1/293)-(1/('Saisie Profil'!$G11+273)))),0)))</f>
        <v/>
      </c>
      <c r="CC117" s="102" t="str">
        <f>IF(CC$3="","",IF($A117=0,0,IF(OR('Saisie Profil'!$D11="Off",AND('Saisie Profil'!$D11="ON",OR(CC$4="Connecteurs",CC$4="Circuit imprimé"))),CC$48*('Saisie Profil'!$N11/70)^(4.4)*EXP(11604*IF(OR(CC$4="Connecteurs",CC$4="Circuit imprimé"),0.8,0.9)*((1/293)-(1/('Saisie Profil'!$G11+273)))),0)))</f>
        <v/>
      </c>
      <c r="CD117" s="102" t="str">
        <f>IF(CD$3="","",IF($A117=0,0,IF(OR('Saisie Profil'!$D11="Off",AND('Saisie Profil'!$D11="ON",OR(CD$4="Connecteurs",CD$4="Circuit imprimé"))),CD$48*('Saisie Profil'!$N11/70)^(4.4)*EXP(11604*IF(OR(CD$4="Connecteurs",CD$4="Circuit imprimé"),0.8,0.9)*((1/293)-(1/('Saisie Profil'!$G11+273)))),0)))</f>
        <v/>
      </c>
      <c r="CE117" s="102" t="str">
        <f>IF(CE$3="","",IF($A117=0,0,IF(OR('Saisie Profil'!$D11="Off",AND('Saisie Profil'!$D11="ON",OR(CE$4="Connecteurs",CE$4="Circuit imprimé"))),CE$48*('Saisie Profil'!$N11/70)^(4.4)*EXP(11604*IF(OR(CE$4="Connecteurs",CE$4="Circuit imprimé"),0.8,0.9)*((1/293)-(1/('Saisie Profil'!$G11+273)))),0)))</f>
        <v/>
      </c>
      <c r="CF117" s="102" t="str">
        <f>IF(CF$3="","",IF($A117=0,0,IF(OR('Saisie Profil'!$D11="Off",AND('Saisie Profil'!$D11="ON",OR(CF$4="Connecteurs",CF$4="Circuit imprimé"))),CF$48*('Saisie Profil'!$N11/70)^(4.4)*EXP(11604*IF(OR(CF$4="Connecteurs",CF$4="Circuit imprimé"),0.8,0.9)*((1/293)-(1/('Saisie Profil'!$G11+273)))),0)))</f>
        <v/>
      </c>
      <c r="CG117" s="102" t="str">
        <f>IF(CG$3="","",IF($A117=0,0,IF(OR('Saisie Profil'!$D11="Off",AND('Saisie Profil'!$D11="ON",OR(CG$4="Connecteurs",CG$4="Circuit imprimé"))),CG$48*('Saisie Profil'!$N11/70)^(4.4)*EXP(11604*IF(OR(CG$4="Connecteurs",CG$4="Circuit imprimé"),0.8,0.9)*((1/293)-(1/('Saisie Profil'!$G11+273)))),0)))</f>
        <v/>
      </c>
      <c r="CH117" s="102" t="str">
        <f>IF(CH$3="","",IF($A117=0,0,IF(OR('Saisie Profil'!$D11="Off",AND('Saisie Profil'!$D11="ON",OR(CH$4="Connecteurs",CH$4="Circuit imprimé"))),CH$48*('Saisie Profil'!$N11/70)^(4.4)*EXP(11604*IF(OR(CH$4="Connecteurs",CH$4="Circuit imprimé"),0.8,0.9)*((1/293)-(1/('Saisie Profil'!$G11+273)))),0)))</f>
        <v/>
      </c>
      <c r="CI117" s="102" t="str">
        <f>IF(CI$3="","",IF($A117=0,0,IF(OR('Saisie Profil'!$D11="Off",AND('Saisie Profil'!$D11="ON",OR(CI$4="Connecteurs",CI$4="Circuit imprimé"))),CI$48*('Saisie Profil'!$N11/70)^(4.4)*EXP(11604*IF(OR(CI$4="Connecteurs",CI$4="Circuit imprimé"),0.8,0.9)*((1/293)-(1/('Saisie Profil'!$G11+273)))),0)))</f>
        <v/>
      </c>
      <c r="CJ117" s="102" t="str">
        <f>IF(CJ$3="","",IF($A117=0,0,IF(OR('Saisie Profil'!$D11="Off",AND('Saisie Profil'!$D11="ON",OR(CJ$4="Connecteurs",CJ$4="Circuit imprimé"))),CJ$48*('Saisie Profil'!$N11/70)^(4.4)*EXP(11604*IF(OR(CJ$4="Connecteurs",CJ$4="Circuit imprimé"),0.8,0.9)*((1/293)-(1/('Saisie Profil'!$G11+273)))),0)))</f>
        <v/>
      </c>
      <c r="CK117" s="102" t="str">
        <f>IF(CK$3="","",IF($A117=0,0,IF(OR('Saisie Profil'!$D11="Off",AND('Saisie Profil'!$D11="ON",OR(CK$4="Connecteurs",CK$4="Circuit imprimé"))),CK$48*('Saisie Profil'!$N11/70)^(4.4)*EXP(11604*IF(OR(CK$4="Connecteurs",CK$4="Circuit imprimé"),0.8,0.9)*((1/293)-(1/('Saisie Profil'!$G11+273)))),0)))</f>
        <v/>
      </c>
      <c r="CL117" s="102" t="str">
        <f>IF(CL$3="","",IF($A117=0,0,IF(OR('Saisie Profil'!$D11="Off",AND('Saisie Profil'!$D11="ON",OR(CL$4="Connecteurs",CL$4="Circuit imprimé"))),CL$48*('Saisie Profil'!$N11/70)^(4.4)*EXP(11604*IF(OR(CL$4="Connecteurs",CL$4="Circuit imprimé"),0.8,0.9)*((1/293)-(1/('Saisie Profil'!$G11+273)))),0)))</f>
        <v/>
      </c>
      <c r="CM117" s="102" t="str">
        <f>IF(CM$3="","",IF($A117=0,0,IF(OR('Saisie Profil'!$D11="Off",AND('Saisie Profil'!$D11="ON",OR(CM$4="Connecteurs",CM$4="Circuit imprimé"))),CM$48*('Saisie Profil'!$N11/70)^(4.4)*EXP(11604*IF(OR(CM$4="Connecteurs",CM$4="Circuit imprimé"),0.8,0.9)*((1/293)-(1/('Saisie Profil'!$G11+273)))),0)))</f>
        <v/>
      </c>
      <c r="CN117" s="102" t="str">
        <f>IF(CN$3="","",IF($A117=0,0,IF(OR('Saisie Profil'!$D11="Off",AND('Saisie Profil'!$D11="ON",OR(CN$4="Connecteurs",CN$4="Circuit imprimé"))),CN$48*('Saisie Profil'!$N11/70)^(4.4)*EXP(11604*IF(OR(CN$4="Connecteurs",CN$4="Circuit imprimé"),0.8,0.9)*((1/293)-(1/('Saisie Profil'!$G11+273)))),0)))</f>
        <v/>
      </c>
      <c r="CO117" s="102" t="str">
        <f>IF(CO$3="","",IF($A117=0,0,IF(OR('Saisie Profil'!$D11="Off",AND('Saisie Profil'!$D11="ON",OR(CO$4="Connecteurs",CO$4="Circuit imprimé"))),CO$48*('Saisie Profil'!$N11/70)^(4.4)*EXP(11604*IF(OR(CO$4="Connecteurs",CO$4="Circuit imprimé"),0.8,0.9)*((1/293)-(1/('Saisie Profil'!$G11+273)))),0)))</f>
        <v/>
      </c>
      <c r="CP117" s="102" t="str">
        <f>IF(CP$3="","",IF($A117=0,0,IF(OR('Saisie Profil'!$D11="Off",AND('Saisie Profil'!$D11="ON",OR(CP$4="Connecteurs",CP$4="Circuit imprimé"))),CP$48*('Saisie Profil'!$N11/70)^(4.4)*EXP(11604*IF(OR(CP$4="Connecteurs",CP$4="Circuit imprimé"),0.8,0.9)*((1/293)-(1/('Saisie Profil'!$G11+273)))),0)))</f>
        <v/>
      </c>
      <c r="CQ117" s="102" t="str">
        <f>IF(CQ$3="","",IF($A117=0,0,IF(OR('Saisie Profil'!$D11="Off",AND('Saisie Profil'!$D11="ON",OR(CQ$4="Connecteurs",CQ$4="Circuit imprimé"))),CQ$48*('Saisie Profil'!$N11/70)^(4.4)*EXP(11604*IF(OR(CQ$4="Connecteurs",CQ$4="Circuit imprimé"),0.8,0.9)*((1/293)-(1/('Saisie Profil'!$G11+273)))),0)))</f>
        <v/>
      </c>
      <c r="CR117" s="102" t="str">
        <f>IF(CR$3="","",IF($A117=0,0,IF(OR('Saisie Profil'!$D11="Off",AND('Saisie Profil'!$D11="ON",OR(CR$4="Connecteurs",CR$4="Circuit imprimé"))),CR$48*('Saisie Profil'!$N11/70)^(4.4)*EXP(11604*IF(OR(CR$4="Connecteurs",CR$4="Circuit imprimé"),0.8,0.9)*((1/293)-(1/('Saisie Profil'!$G11+273)))),0)))</f>
        <v/>
      </c>
      <c r="CS117" s="102" t="str">
        <f>IF(CS$3="","",IF($A117=0,0,IF(OR('Saisie Profil'!$D11="Off",AND('Saisie Profil'!$D11="ON",OR(CS$4="Connecteurs",CS$4="Circuit imprimé"))),CS$48*('Saisie Profil'!$N11/70)^(4.4)*EXP(11604*IF(OR(CS$4="Connecteurs",CS$4="Circuit imprimé"),0.8,0.9)*((1/293)-(1/('Saisie Profil'!$G11+273)))),0)))</f>
        <v/>
      </c>
      <c r="CT117" s="102" t="str">
        <f>IF(CT$3="","",IF($A117=0,0,IF(OR('Saisie Profil'!$D11="Off",AND('Saisie Profil'!$D11="ON",OR(CT$4="Connecteurs",CT$4="Circuit imprimé"))),CT$48*('Saisie Profil'!$N11/70)^(4.4)*EXP(11604*IF(OR(CT$4="Connecteurs",CT$4="Circuit imprimé"),0.8,0.9)*((1/293)-(1/('Saisie Profil'!$G11+273)))),0)))</f>
        <v/>
      </c>
      <c r="CU117" s="102" t="str">
        <f>IF(CU$3="","",IF($A117=0,0,IF(OR('Saisie Profil'!$D11="Off",AND('Saisie Profil'!$D11="ON",OR(CU$4="Connecteurs",CU$4="Circuit imprimé"))),CU$48*('Saisie Profil'!$N11/70)^(4.4)*EXP(11604*IF(OR(CU$4="Connecteurs",CU$4="Circuit imprimé"),0.8,0.9)*((1/293)-(1/('Saisie Profil'!$G11+273)))),0)))</f>
        <v/>
      </c>
      <c r="CV117" s="102" t="str">
        <f>IF(CV$3="","",IF($A117=0,0,IF(OR('Saisie Profil'!$D11="Off",AND('Saisie Profil'!$D11="ON",OR(CV$4="Connecteurs",CV$4="Circuit imprimé"))),CV$48*('Saisie Profil'!$N11/70)^(4.4)*EXP(11604*IF(OR(CV$4="Connecteurs",CV$4="Circuit imprimé"),0.8,0.9)*((1/293)-(1/('Saisie Profil'!$G11+273)))),0)))</f>
        <v/>
      </c>
      <c r="CW117" s="102" t="str">
        <f>IF(CW$3="","",IF($A117=0,0,IF(OR('Saisie Profil'!$D11="Off",AND('Saisie Profil'!$D11="ON",OR(CW$4="Connecteurs",CW$4="Circuit imprimé"))),CW$48*('Saisie Profil'!$N11/70)^(4.4)*EXP(11604*IF(OR(CW$4="Connecteurs",CW$4="Circuit imprimé"),0.8,0.9)*((1/293)-(1/('Saisie Profil'!$G11+273)))),0)))</f>
        <v/>
      </c>
      <c r="CX117" s="102" t="str">
        <f>IF(CX$3="","",IF($A117=0,0,IF(OR('Saisie Profil'!$D11="Off",AND('Saisie Profil'!$D11="ON",OR(CX$4="Connecteurs",CX$4="Circuit imprimé"))),CX$48*('Saisie Profil'!$N11/70)^(4.4)*EXP(11604*IF(OR(CX$4="Connecteurs",CX$4="Circuit imprimé"),0.8,0.9)*((1/293)-(1/('Saisie Profil'!$G11+273)))),0)))</f>
        <v/>
      </c>
      <c r="CY117" s="102" t="str">
        <f>IF(CY$3="","",IF($A117=0,0,IF(OR('Saisie Profil'!$D11="Off",AND('Saisie Profil'!$D11="ON",OR(CY$4="Connecteurs",CY$4="Circuit imprimé"))),CY$48*('Saisie Profil'!$N11/70)^(4.4)*EXP(11604*IF(OR(CY$4="Connecteurs",CY$4="Circuit imprimé"),0.8,0.9)*((1/293)-(1/('Saisie Profil'!$G11+273)))),0)))</f>
        <v/>
      </c>
      <c r="CZ117" s="102" t="str">
        <f>IF(CZ$3="","",IF($A117=0,0,IF(OR('Saisie Profil'!$D11="Off",AND('Saisie Profil'!$D11="ON",OR(CZ$4="Connecteurs",CZ$4="Circuit imprimé"))),CZ$48*('Saisie Profil'!$N11/70)^(4.4)*EXP(11604*IF(OR(CZ$4="Connecteurs",CZ$4="Circuit imprimé"),0.8,0.9)*((1/293)-(1/('Saisie Profil'!$G11+273)))),0)))</f>
        <v/>
      </c>
      <c r="DA117" s="102" t="str">
        <f>IF(DA$3="","",IF($A117=0,0,IF(OR('Saisie Profil'!$D11="Off",AND('Saisie Profil'!$D11="ON",OR(DA$4="Connecteurs",DA$4="Circuit imprimé"))),DA$48*('Saisie Profil'!$N11/70)^(4.4)*EXP(11604*IF(OR(DA$4="Connecteurs",DA$4="Circuit imprimé"),0.8,0.9)*((1/293)-(1/('Saisie Profil'!$G11+273)))),0)))</f>
        <v/>
      </c>
      <c r="DB117" s="102" t="str">
        <f>IF(DB$3="","",IF($A117=0,0,IF(OR('Saisie Profil'!$D11="Off",AND('Saisie Profil'!$D11="ON",OR(DB$4="Connecteurs",DB$4="Circuit imprimé"))),DB$48*('Saisie Profil'!$N11/70)^(4.4)*EXP(11604*IF(OR(DB$4="Connecteurs",DB$4="Circuit imprimé"),0.8,0.9)*((1/293)-(1/('Saisie Profil'!$G11+273)))),0)))</f>
        <v/>
      </c>
      <c r="DC117" s="102" t="str">
        <f>IF(DC$3="","",IF($A117=0,0,IF(OR('Saisie Profil'!$D11="Off",AND('Saisie Profil'!$D11="ON",OR(DC$4="Connecteurs",DC$4="Circuit imprimé"))),DC$48*('Saisie Profil'!$N11/70)^(4.4)*EXP(11604*IF(OR(DC$4="Connecteurs",DC$4="Circuit imprimé"),0.8,0.9)*((1/293)-(1/('Saisie Profil'!$G11+273)))),0)))</f>
        <v/>
      </c>
      <c r="DD117" s="102" t="str">
        <f>IF(DD$3="","",IF($A117=0,0,IF(OR('Saisie Profil'!$D11="Off",AND('Saisie Profil'!$D11="ON",OR(DD$4="Connecteurs",DD$4="Circuit imprimé"))),DD$48*('Saisie Profil'!$N11/70)^(4.4)*EXP(11604*IF(OR(DD$4="Connecteurs",DD$4="Circuit imprimé"),0.8,0.9)*((1/293)-(1/('Saisie Profil'!$G11+273)))),0)))</f>
        <v/>
      </c>
      <c r="DE117" s="102" t="str">
        <f>IF(DE$3="","",IF($A117=0,0,IF(OR('Saisie Profil'!$D11="Off",AND('Saisie Profil'!$D11="ON",OR(DE$4="Connecteurs",DE$4="Circuit imprimé"))),DE$48*('Saisie Profil'!$N11/70)^(4.4)*EXP(11604*IF(OR(DE$4="Connecteurs",DE$4="Circuit imprimé"),0.8,0.9)*((1/293)-(1/('Saisie Profil'!$G11+273)))),0)))</f>
        <v/>
      </c>
      <c r="DF117" s="102" t="str">
        <f>IF(DF$3="","",IF($A117=0,0,IF(OR('Saisie Profil'!$D11="Off",AND('Saisie Profil'!$D11="ON",OR(DF$4="Connecteurs",DF$4="Circuit imprimé"))),DF$48*('Saisie Profil'!$N11/70)^(4.4)*EXP(11604*IF(OR(DF$4="Connecteurs",DF$4="Circuit imprimé"),0.8,0.9)*((1/293)-(1/('Saisie Profil'!$G11+273)))),0)))</f>
        <v/>
      </c>
      <c r="DG117" s="102" t="str">
        <f>IF(DG$3="","",IF($A117=0,0,IF(OR('Saisie Profil'!$D11="Off",AND('Saisie Profil'!$D11="ON",OR(DG$4="Connecteurs",DG$4="Circuit imprimé"))),DG$48*('Saisie Profil'!$N11/70)^(4.4)*EXP(11604*IF(OR(DG$4="Connecteurs",DG$4="Circuit imprimé"),0.8,0.9)*((1/293)-(1/('Saisie Profil'!$G11+273)))),0)))</f>
        <v/>
      </c>
      <c r="DH117" s="102" t="str">
        <f>IF(DH$3="","",IF($A117=0,0,IF(OR('Saisie Profil'!$D11="Off",AND('Saisie Profil'!$D11="ON",OR(DH$4="Connecteurs",DH$4="Circuit imprimé"))),DH$48*('Saisie Profil'!$N11/70)^(4.4)*EXP(11604*IF(OR(DH$4="Connecteurs",DH$4="Circuit imprimé"),0.8,0.9)*((1/293)-(1/('Saisie Profil'!$G11+273)))),0)))</f>
        <v/>
      </c>
      <c r="DI117" s="102" t="str">
        <f>IF(DI$3="","",IF($A117=0,0,IF(OR('Saisie Profil'!$D11="Off",AND('Saisie Profil'!$D11="ON",OR(DI$4="Connecteurs",DI$4="Circuit imprimé"))),DI$48*('Saisie Profil'!$N11/70)^(4.4)*EXP(11604*IF(OR(DI$4="Connecteurs",DI$4="Circuit imprimé"),0.8,0.9)*((1/293)-(1/('Saisie Profil'!$G11+273)))),0)))</f>
        <v/>
      </c>
      <c r="DJ117" s="102" t="str">
        <f>IF(DJ$3="","",IF($A117=0,0,IF(OR('Saisie Profil'!$D11="Off",AND('Saisie Profil'!$D11="ON",OR(DJ$4="Connecteurs",DJ$4="Circuit imprimé"))),DJ$48*('Saisie Profil'!$N11/70)^(4.4)*EXP(11604*IF(OR(DJ$4="Connecteurs",DJ$4="Circuit imprimé"),0.8,0.9)*((1/293)-(1/('Saisie Profil'!$G11+273)))),0)))</f>
        <v/>
      </c>
      <c r="DK117" s="102" t="str">
        <f>IF(DK$3="","",IF($A117=0,0,IF(OR('Saisie Profil'!$D11="Off",AND('Saisie Profil'!$D11="ON",OR(DK$4="Connecteurs",DK$4="Circuit imprimé"))),DK$48*('Saisie Profil'!$N11/70)^(4.4)*EXP(11604*IF(OR(DK$4="Connecteurs",DK$4="Circuit imprimé"),0.8,0.9)*((1/293)-(1/('Saisie Profil'!$G11+273)))),0)))</f>
        <v/>
      </c>
      <c r="DL117" s="102" t="str">
        <f>IF(DL$3="","",IF($A117=0,0,IF(OR('Saisie Profil'!$D11="Off",AND('Saisie Profil'!$D11="ON",OR(DL$4="Connecteurs",DL$4="Circuit imprimé"))),DL$48*('Saisie Profil'!$N11/70)^(4.4)*EXP(11604*IF(OR(DL$4="Connecteurs",DL$4="Circuit imprimé"),0.8,0.9)*((1/293)-(1/('Saisie Profil'!$G11+273)))),0)))</f>
        <v/>
      </c>
      <c r="DM117" s="102" t="str">
        <f>IF(DM$3="","",IF($A117=0,0,IF(OR('Saisie Profil'!$D11="Off",AND('Saisie Profil'!$D11="ON",OR(DM$4="Connecteurs",DM$4="Circuit imprimé"))),DM$48*('Saisie Profil'!$N11/70)^(4.4)*EXP(11604*IF(OR(DM$4="Connecteurs",DM$4="Circuit imprimé"),0.8,0.9)*((1/293)-(1/('Saisie Profil'!$G11+273)))),0)))</f>
        <v/>
      </c>
      <c r="DN117" s="102" t="str">
        <f>IF(DN$3="","",IF($A117=0,0,IF(OR('Saisie Profil'!$D11="Off",AND('Saisie Profil'!$D11="ON",OR(DN$4="Connecteurs",DN$4="Circuit imprimé"))),DN$48*('Saisie Profil'!$N11/70)^(4.4)*EXP(11604*IF(OR(DN$4="Connecteurs",DN$4="Circuit imprimé"),0.8,0.9)*((1/293)-(1/('Saisie Profil'!$G11+273)))),0)))</f>
        <v/>
      </c>
      <c r="DO117" s="102" t="str">
        <f>IF(DO$3="","",IF($A117=0,0,IF(OR('Saisie Profil'!$D11="Off",AND('Saisie Profil'!$D11="ON",OR(DO$4="Connecteurs",DO$4="Circuit imprimé"))),DO$48*('Saisie Profil'!$N11/70)^(4.4)*EXP(11604*IF(OR(DO$4="Connecteurs",DO$4="Circuit imprimé"),0.8,0.9)*((1/293)-(1/('Saisie Profil'!$G11+273)))),0)))</f>
        <v/>
      </c>
      <c r="DP117" s="102" t="str">
        <f>IF(DP$3="","",IF($A117=0,0,IF(OR('Saisie Profil'!$D11="Off",AND('Saisie Profil'!$D11="ON",OR(DP$4="Connecteurs",DP$4="Circuit imprimé"))),DP$48*('Saisie Profil'!$N11/70)^(4.4)*EXP(11604*IF(OR(DP$4="Connecteurs",DP$4="Circuit imprimé"),0.8,0.9)*((1/293)-(1/('Saisie Profil'!$G11+273)))),0)))</f>
        <v/>
      </c>
      <c r="DQ117" s="102" t="str">
        <f>IF(DQ$3="","",IF($A117=0,0,IF(OR('Saisie Profil'!$D11="Off",AND('Saisie Profil'!$D11="ON",OR(DQ$4="Connecteurs",DQ$4="Circuit imprimé"))),DQ$48*('Saisie Profil'!$N11/70)^(4.4)*EXP(11604*IF(OR(DQ$4="Connecteurs",DQ$4="Circuit imprimé"),0.8,0.9)*((1/293)-(1/('Saisie Profil'!$G11+273)))),0)))</f>
        <v/>
      </c>
      <c r="DR117" s="102" t="str">
        <f>IF(DR$3="","",IF($A117=0,0,IF(OR('Saisie Profil'!$D11="Off",AND('Saisie Profil'!$D11="ON",OR(DR$4="Connecteurs",DR$4="Circuit imprimé"))),DR$48*('Saisie Profil'!$N11/70)^(4.4)*EXP(11604*IF(OR(DR$4="Connecteurs",DR$4="Circuit imprimé"),0.8,0.9)*((1/293)-(1/('Saisie Profil'!$G11+273)))),0)))</f>
        <v/>
      </c>
      <c r="DS117" s="102" t="str">
        <f>IF(DS$3="","",IF($A117=0,0,IF(OR('Saisie Profil'!$D11="Off",AND('Saisie Profil'!$D11="ON",OR(DS$4="Connecteurs",DS$4="Circuit imprimé"))),DS$48*('Saisie Profil'!$N11/70)^(4.4)*EXP(11604*IF(OR(DS$4="Connecteurs",DS$4="Circuit imprimé"),0.8,0.9)*((1/293)-(1/('Saisie Profil'!$G11+273)))),0)))</f>
        <v/>
      </c>
      <c r="DT117" s="102" t="str">
        <f>IF(DT$3="","",IF($A117=0,0,IF(OR('Saisie Profil'!$D11="Off",AND('Saisie Profil'!$D11="ON",OR(DT$4="Connecteurs",DT$4="Circuit imprimé"))),DT$48*('Saisie Profil'!$N11/70)^(4.4)*EXP(11604*IF(OR(DT$4="Connecteurs",DT$4="Circuit imprimé"),0.8,0.9)*((1/293)-(1/('Saisie Profil'!$G11+273)))),0)))</f>
        <v/>
      </c>
      <c r="DU117" s="102" t="str">
        <f>IF(DU$3="","",IF($A117=0,0,IF(OR('Saisie Profil'!$D11="Off",AND('Saisie Profil'!$D11="ON",OR(DU$4="Connecteurs",DU$4="Circuit imprimé"))),DU$48*('Saisie Profil'!$N11/70)^(4.4)*EXP(11604*IF(OR(DU$4="Connecteurs",DU$4="Circuit imprimé"),0.8,0.9)*((1/293)-(1/('Saisie Profil'!$G11+273)))),0)))</f>
        <v/>
      </c>
      <c r="DV117" s="102" t="str">
        <f>IF(DV$3="","",IF($A117=0,0,IF(OR('Saisie Profil'!$D11="Off",AND('Saisie Profil'!$D11="ON",OR(DV$4="Connecteurs",DV$4="Circuit imprimé"))),DV$48*('Saisie Profil'!$N11/70)^(4.4)*EXP(11604*IF(OR(DV$4="Connecteurs",DV$4="Circuit imprimé"),0.8,0.9)*((1/293)-(1/('Saisie Profil'!$G11+273)))),0)))</f>
        <v/>
      </c>
      <c r="DW117" s="102" t="str">
        <f>IF(DW$3="","",IF($A117=0,0,IF(OR('Saisie Profil'!$D11="Off",AND('Saisie Profil'!$D11="ON",OR(DW$4="Connecteurs",DW$4="Circuit imprimé"))),DW$48*('Saisie Profil'!$N11/70)^(4.4)*EXP(11604*IF(OR(DW$4="Connecteurs",DW$4="Circuit imprimé"),0.8,0.9)*((1/293)-(1/('Saisie Profil'!$G11+273)))),0)))</f>
        <v/>
      </c>
      <c r="DX117" s="102" t="str">
        <f>IF(DX$3="","",IF($A117=0,0,IF(OR('Saisie Profil'!$D11="Off",AND('Saisie Profil'!$D11="ON",OR(DX$4="Connecteurs",DX$4="Circuit imprimé"))),DX$48*('Saisie Profil'!$N11/70)^(4.4)*EXP(11604*IF(OR(DX$4="Connecteurs",DX$4="Circuit imprimé"),0.8,0.9)*((1/293)-(1/('Saisie Profil'!$G11+273)))),0)))</f>
        <v/>
      </c>
      <c r="DY117" s="102" t="str">
        <f>IF(DY$3="","",IF($A117=0,0,IF(OR('Saisie Profil'!$D11="Off",AND('Saisie Profil'!$D11="ON",OR(DY$4="Connecteurs",DY$4="Circuit imprimé"))),DY$48*('Saisie Profil'!$N11/70)^(4.4)*EXP(11604*IF(OR(DY$4="Connecteurs",DY$4="Circuit imprimé"),0.8,0.9)*((1/293)-(1/('Saisie Profil'!$G11+273)))),0)))</f>
        <v/>
      </c>
      <c r="DZ117" s="102" t="str">
        <f>IF(DZ$3="","",IF($A117=0,0,IF(OR('Saisie Profil'!$D11="Off",AND('Saisie Profil'!$D11="ON",OR(DZ$4="Connecteurs",DZ$4="Circuit imprimé"))),DZ$48*('Saisie Profil'!$N11/70)^(4.4)*EXP(11604*IF(OR(DZ$4="Connecteurs",DZ$4="Circuit imprimé"),0.8,0.9)*((1/293)-(1/('Saisie Profil'!$G11+273)))),0)))</f>
        <v/>
      </c>
      <c r="EA117" s="102" t="str">
        <f>IF(EA$3="","",IF($A117=0,0,IF(OR('Saisie Profil'!$D11="Off",AND('Saisie Profil'!$D11="ON",OR(EA$4="Connecteurs",EA$4="Circuit imprimé"))),EA$48*('Saisie Profil'!$N11/70)^(4.4)*EXP(11604*IF(OR(EA$4="Connecteurs",EA$4="Circuit imprimé"),0.8,0.9)*((1/293)-(1/('Saisie Profil'!$G11+273)))),0)))</f>
        <v/>
      </c>
      <c r="EB117" s="102" t="str">
        <f>IF(EB$3="","",IF($A117=0,0,IF(OR('Saisie Profil'!$D11="Off",AND('Saisie Profil'!$D11="ON",OR(EB$4="Connecteurs",EB$4="Circuit imprimé"))),EB$48*('Saisie Profil'!$N11/70)^(4.4)*EXP(11604*IF(OR(EB$4="Connecteurs",EB$4="Circuit imprimé"),0.8,0.9)*((1/293)-(1/('Saisie Profil'!$G11+273)))),0)))</f>
        <v/>
      </c>
      <c r="EC117" s="102" t="str">
        <f>IF(EC$3="","",IF($A117=0,0,IF(OR('Saisie Profil'!$D11="Off",AND('Saisie Profil'!$D11="ON",OR(EC$4="Connecteurs",EC$4="Circuit imprimé"))),EC$48*('Saisie Profil'!$N11/70)^(4.4)*EXP(11604*IF(OR(EC$4="Connecteurs",EC$4="Circuit imprimé"),0.8,0.9)*((1/293)-(1/('Saisie Profil'!$G11+273)))),0)))</f>
        <v/>
      </c>
      <c r="ED117" s="102" t="str">
        <f>IF(ED$3="","",IF($A117=0,0,IF(OR('Saisie Profil'!$D11="Off",AND('Saisie Profil'!$D11="ON",OR(ED$4="Connecteurs",ED$4="Circuit imprimé"))),ED$48*('Saisie Profil'!$N11/70)^(4.4)*EXP(11604*IF(OR(ED$4="Connecteurs",ED$4="Circuit imprimé"),0.8,0.9)*((1/293)-(1/('Saisie Profil'!$G11+273)))),0)))</f>
        <v/>
      </c>
      <c r="EE117" s="102" t="str">
        <f>IF(EE$3="","",IF($A117=0,0,IF(OR('Saisie Profil'!$D11="Off",AND('Saisie Profil'!$D11="ON",OR(EE$4="Connecteurs",EE$4="Circuit imprimé"))),EE$48*('Saisie Profil'!$N11/70)^(4.4)*EXP(11604*IF(OR(EE$4="Connecteurs",EE$4="Circuit imprimé"),0.8,0.9)*((1/293)-(1/('Saisie Profil'!$G11+273)))),0)))</f>
        <v/>
      </c>
      <c r="EF117" s="102" t="str">
        <f>IF(EF$3="","",IF($A117=0,0,IF(OR('Saisie Profil'!$D11="Off",AND('Saisie Profil'!$D11="ON",OR(EF$4="Connecteurs",EF$4="Circuit imprimé"))),EF$48*('Saisie Profil'!$N11/70)^(4.4)*EXP(11604*IF(OR(EF$4="Connecteurs",EF$4="Circuit imprimé"),0.8,0.9)*((1/293)-(1/('Saisie Profil'!$G11+273)))),0)))</f>
        <v/>
      </c>
      <c r="EG117" s="102" t="str">
        <f>IF(EG$3="","",IF($A117=0,0,IF(OR('Saisie Profil'!$D11="Off",AND('Saisie Profil'!$D11="ON",OR(EG$4="Connecteurs",EG$4="Circuit imprimé"))),EG$48*('Saisie Profil'!$N11/70)^(4.4)*EXP(11604*IF(OR(EG$4="Connecteurs",EG$4="Circuit imprimé"),0.8,0.9)*((1/293)-(1/('Saisie Profil'!$G11+273)))),0)))</f>
        <v/>
      </c>
      <c r="EH117" s="102" t="str">
        <f>IF(EH$3="","",IF($A117=0,0,IF(OR('Saisie Profil'!$D11="Off",AND('Saisie Profil'!$D11="ON",OR(EH$4="Connecteurs",EH$4="Circuit imprimé"))),EH$48*('Saisie Profil'!$N11/70)^(4.4)*EXP(11604*IF(OR(EH$4="Connecteurs",EH$4="Circuit imprimé"),0.8,0.9)*((1/293)-(1/('Saisie Profil'!$G11+273)))),0)))</f>
        <v/>
      </c>
      <c r="EI117" s="102" t="str">
        <f>IF(EI$3="","",IF($A117=0,0,IF(OR('Saisie Profil'!$D11="Off",AND('Saisie Profil'!$D11="ON",OR(EI$4="Connecteurs",EI$4="Circuit imprimé"))),EI$48*('Saisie Profil'!$N11/70)^(4.4)*EXP(11604*IF(OR(EI$4="Connecteurs",EI$4="Circuit imprimé"),0.8,0.9)*((1/293)-(1/('Saisie Profil'!$G11+273)))),0)))</f>
        <v/>
      </c>
      <c r="EJ117" s="102" t="str">
        <f>IF(EJ$3="","",IF($A117=0,0,IF(OR('Saisie Profil'!$D11="Off",AND('Saisie Profil'!$D11="ON",OR(EJ$4="Connecteurs",EJ$4="Circuit imprimé"))),EJ$48*('Saisie Profil'!$N11/70)^(4.4)*EXP(11604*IF(OR(EJ$4="Connecteurs",EJ$4="Circuit imprimé"),0.8,0.9)*((1/293)-(1/('Saisie Profil'!$G11+273)))),0)))</f>
        <v/>
      </c>
      <c r="EK117" s="102" t="str">
        <f>IF(EK$3="","",IF($A117=0,0,IF(OR('Saisie Profil'!$D11="Off",AND('Saisie Profil'!$D11="ON",OR(EK$4="Connecteurs",EK$4="Circuit imprimé"))),EK$48*('Saisie Profil'!$N11/70)^(4.4)*EXP(11604*IF(OR(EK$4="Connecteurs",EK$4="Circuit imprimé"),0.8,0.9)*((1/293)-(1/('Saisie Profil'!$G11+273)))),0)))</f>
        <v/>
      </c>
      <c r="EL117" s="102" t="str">
        <f>IF(EL$3="","",IF($A117=0,0,IF(OR('Saisie Profil'!$D11="Off",AND('Saisie Profil'!$D11="ON",OR(EL$4="Connecteurs",EL$4="Circuit imprimé"))),EL$48*('Saisie Profil'!$N11/70)^(4.4)*EXP(11604*IF(OR(EL$4="Connecteurs",EL$4="Circuit imprimé"),0.8,0.9)*((1/293)-(1/('Saisie Profil'!$G11+273)))),0)))</f>
        <v/>
      </c>
      <c r="EM117" s="102" t="str">
        <f>IF(EM$3="","",IF($A117=0,0,IF(OR('Saisie Profil'!$D11="Off",AND('Saisie Profil'!$D11="ON",OR(EM$4="Connecteurs",EM$4="Circuit imprimé"))),EM$48*('Saisie Profil'!$N11/70)^(4.4)*EXP(11604*IF(OR(EM$4="Connecteurs",EM$4="Circuit imprimé"),0.8,0.9)*((1/293)-(1/('Saisie Profil'!$G11+273)))),0)))</f>
        <v/>
      </c>
      <c r="EN117" s="102" t="str">
        <f>IF(EN$3="","",IF($A117=0,0,IF(OR('Saisie Profil'!$D11="Off",AND('Saisie Profil'!$D11="ON",OR(EN$4="Connecteurs",EN$4="Circuit imprimé"))),EN$48*('Saisie Profil'!$N11/70)^(4.4)*EXP(11604*IF(OR(EN$4="Connecteurs",EN$4="Circuit imprimé"),0.8,0.9)*((1/293)-(1/('Saisie Profil'!$G11+273)))),0)))</f>
        <v/>
      </c>
      <c r="EO117" s="102" t="str">
        <f>IF(EO$3="","",IF($A117=0,0,IF(OR('Saisie Profil'!$D11="Off",AND('Saisie Profil'!$D11="ON",OR(EO$4="Connecteurs",EO$4="Circuit imprimé"))),EO$48*('Saisie Profil'!$N11/70)^(4.4)*EXP(11604*IF(OR(EO$4="Connecteurs",EO$4="Circuit imprimé"),0.8,0.9)*((1/293)-(1/('Saisie Profil'!$G11+273)))),0)))</f>
        <v/>
      </c>
      <c r="EP117" s="102" t="str">
        <f>IF(EP$3="","",IF($A117=0,0,IF(OR('Saisie Profil'!$D11="Off",AND('Saisie Profil'!$D11="ON",OR(EP$4="Connecteurs",EP$4="Circuit imprimé"))),EP$48*('Saisie Profil'!$N11/70)^(4.4)*EXP(11604*IF(OR(EP$4="Connecteurs",EP$4="Circuit imprimé"),0.8,0.9)*((1/293)-(1/('Saisie Profil'!$G11+273)))),0)))</f>
        <v/>
      </c>
      <c r="EQ117" s="102" t="str">
        <f>IF(EQ$3="","",IF($A117=0,0,IF(OR('Saisie Profil'!$D11="Off",AND('Saisie Profil'!$D11="ON",OR(EQ$4="Connecteurs",EQ$4="Circuit imprimé"))),EQ$48*('Saisie Profil'!$N11/70)^(4.4)*EXP(11604*IF(OR(EQ$4="Connecteurs",EQ$4="Circuit imprimé"),0.8,0.9)*((1/293)-(1/('Saisie Profil'!$G11+273)))),0)))</f>
        <v/>
      </c>
      <c r="ER117" s="102" t="str">
        <f>IF(ER$3="","",IF($A117=0,0,IF(OR('Saisie Profil'!$D11="Off",AND('Saisie Profil'!$D11="ON",OR(ER$4="Connecteurs",ER$4="Circuit imprimé"))),ER$48*('Saisie Profil'!$N11/70)^(4.4)*EXP(11604*IF(OR(ER$4="Connecteurs",ER$4="Circuit imprimé"),0.8,0.9)*((1/293)-(1/('Saisie Profil'!$G11+273)))),0)))</f>
        <v/>
      </c>
      <c r="ES117" s="102" t="str">
        <f>IF(ES$3="","",IF($A117=0,0,IF(OR('Saisie Profil'!$D11="Off",AND('Saisie Profil'!$D11="ON",OR(ES$4="Connecteurs",ES$4="Circuit imprimé"))),ES$48*('Saisie Profil'!$N11/70)^(4.4)*EXP(11604*IF(OR(ES$4="Connecteurs",ES$4="Circuit imprimé"),0.8,0.9)*((1/293)-(1/('Saisie Profil'!$G11+273)))),0)))</f>
        <v/>
      </c>
      <c r="ET117" s="102" t="str">
        <f>IF(ET$3="","",IF($A117=0,0,IF(OR('Saisie Profil'!$D11="Off",AND('Saisie Profil'!$D11="ON",OR(ET$4="Connecteurs",ET$4="Circuit imprimé"))),ET$48*('Saisie Profil'!$N11/70)^(4.4)*EXP(11604*IF(OR(ET$4="Connecteurs",ET$4="Circuit imprimé"),0.8,0.9)*((1/293)-(1/('Saisie Profil'!$G11+273)))),0)))</f>
        <v/>
      </c>
      <c r="EU117" s="102" t="str">
        <f>IF(EU$3="","",IF($A117=0,0,IF(OR('Saisie Profil'!$D11="Off",AND('Saisie Profil'!$D11="ON",OR(EU$4="Connecteurs",EU$4="Circuit imprimé"))),EU$48*('Saisie Profil'!$N11/70)^(4.4)*EXP(11604*IF(OR(EU$4="Connecteurs",EU$4="Circuit imprimé"),0.8,0.9)*((1/293)-(1/('Saisie Profil'!$G11+273)))),0)))</f>
        <v/>
      </c>
      <c r="EV117" s="102" t="str">
        <f>IF(EV$3="","",IF($A117=0,0,IF(OR('Saisie Profil'!$D11="Off",AND('Saisie Profil'!$D11="ON",OR(EV$4="Connecteurs",EV$4="Circuit imprimé"))),EV$48*('Saisie Profil'!$N11/70)^(4.4)*EXP(11604*IF(OR(EV$4="Connecteurs",EV$4="Circuit imprimé"),0.8,0.9)*((1/293)-(1/('Saisie Profil'!$G11+273)))),0)))</f>
        <v/>
      </c>
      <c r="EW117" s="102" t="str">
        <f>IF(EW$3="","",IF($A117=0,0,IF(OR('Saisie Profil'!$D11="Off",AND('Saisie Profil'!$D11="ON",OR(EW$4="Connecteurs",EW$4="Circuit imprimé"))),EW$48*('Saisie Profil'!$N11/70)^(4.4)*EXP(11604*IF(OR(EW$4="Connecteurs",EW$4="Circuit imprimé"),0.8,0.9)*((1/293)-(1/('Saisie Profil'!$G11+273)))),0)))</f>
        <v/>
      </c>
      <c r="EX117" s="102" t="str">
        <f>IF(EX$3="","",IF($A117=0,0,IF(OR('Saisie Profil'!$D11="Off",AND('Saisie Profil'!$D11="ON",OR(EX$4="Connecteurs",EX$4="Circuit imprimé"))),EX$48*('Saisie Profil'!$N11/70)^(4.4)*EXP(11604*IF(OR(EX$4="Connecteurs",EX$4="Circuit imprimé"),0.8,0.9)*((1/293)-(1/('Saisie Profil'!$G11+273)))),0)))</f>
        <v/>
      </c>
      <c r="EY117" s="102" t="str">
        <f>IF(EY$3="","",IF($A117=0,0,IF(OR('Saisie Profil'!$D11="Off",AND('Saisie Profil'!$D11="ON",OR(EY$4="Connecteurs",EY$4="Circuit imprimé"))),EY$48*('Saisie Profil'!$N11/70)^(4.4)*EXP(11604*IF(OR(EY$4="Connecteurs",EY$4="Circuit imprimé"),0.8,0.9)*((1/293)-(1/('Saisie Profil'!$G11+273)))),0)))</f>
        <v/>
      </c>
      <c r="EZ117" s="102" t="str">
        <f>IF(EZ$3="","",IF($A117=0,0,IF(OR('Saisie Profil'!$D11="Off",AND('Saisie Profil'!$D11="ON",OR(EZ$4="Connecteurs",EZ$4="Circuit imprimé"))),EZ$48*('Saisie Profil'!$N11/70)^(4.4)*EXP(11604*IF(OR(EZ$4="Connecteurs",EZ$4="Circuit imprimé"),0.8,0.9)*((1/293)-(1/('Saisie Profil'!$G11+273)))),0)))</f>
        <v/>
      </c>
      <c r="FA117" s="102" t="str">
        <f>IF(FA$3="","",IF($A117=0,0,IF(OR('Saisie Profil'!$D11="Off",AND('Saisie Profil'!$D11="ON",OR(FA$4="Connecteurs",FA$4="Circuit imprimé"))),FA$48*('Saisie Profil'!$N11/70)^(4.4)*EXP(11604*IF(OR(FA$4="Connecteurs",FA$4="Circuit imprimé"),0.8,0.9)*((1/293)-(1/('Saisie Profil'!$G11+273)))),0)))</f>
        <v/>
      </c>
      <c r="FB117" s="102" t="str">
        <f>IF(FB$3="","",IF($A117=0,0,IF(OR('Saisie Profil'!$D11="Off",AND('Saisie Profil'!$D11="ON",OR(FB$4="Connecteurs",FB$4="Circuit imprimé"))),FB$48*('Saisie Profil'!$N11/70)^(4.4)*EXP(11604*IF(OR(FB$4="Connecteurs",FB$4="Circuit imprimé"),0.8,0.9)*((1/293)-(1/('Saisie Profil'!$G11+273)))),0)))</f>
        <v/>
      </c>
      <c r="FC117" s="102" t="str">
        <f>IF(FC$3="","",IF($A117=0,0,IF(OR('Saisie Profil'!$D11="Off",AND('Saisie Profil'!$D11="ON",OR(FC$4="Connecteurs",FC$4="Circuit imprimé"))),FC$48*('Saisie Profil'!$N11/70)^(4.4)*EXP(11604*IF(OR(FC$4="Connecteurs",FC$4="Circuit imprimé"),0.8,0.9)*((1/293)-(1/('Saisie Profil'!$G11+273)))),0)))</f>
        <v/>
      </c>
      <c r="FD117" s="102" t="str">
        <f>IF(FD$3="","",IF($A117=0,0,IF(OR('Saisie Profil'!$D11="Off",AND('Saisie Profil'!$D11="ON",OR(FD$4="Connecteurs",FD$4="Circuit imprimé"))),FD$48*('Saisie Profil'!$N11/70)^(4.4)*EXP(11604*IF(OR(FD$4="Connecteurs",FD$4="Circuit imprimé"),0.8,0.9)*((1/293)-(1/('Saisie Profil'!$G11+273)))),0)))</f>
        <v/>
      </c>
      <c r="FE117" s="102" t="str">
        <f>IF(FE$3="","",IF($A117=0,0,IF(OR('Saisie Profil'!$D11="Off",AND('Saisie Profil'!$D11="ON",OR(FE$4="Connecteurs",FE$4="Circuit imprimé"))),FE$48*('Saisie Profil'!$N11/70)^(4.4)*EXP(11604*IF(OR(FE$4="Connecteurs",FE$4="Circuit imprimé"),0.8,0.9)*((1/293)-(1/('Saisie Profil'!$G11+273)))),0)))</f>
        <v/>
      </c>
      <c r="FF117" s="102" t="str">
        <f>IF(FF$3="","",IF($A117=0,0,IF(OR('Saisie Profil'!$D11="Off",AND('Saisie Profil'!$D11="ON",OR(FF$4="Connecteurs",FF$4="Circuit imprimé"))),FF$48*('Saisie Profil'!$N11/70)^(4.4)*EXP(11604*IF(OR(FF$4="Connecteurs",FF$4="Circuit imprimé"),0.8,0.9)*((1/293)-(1/('Saisie Profil'!$G11+273)))),0)))</f>
        <v/>
      </c>
      <c r="FG117" s="102" t="str">
        <f>IF(FG$3="","",IF($A117=0,0,IF(OR('Saisie Profil'!$D11="Off",AND('Saisie Profil'!$D11="ON",OR(FG$4="Connecteurs",FG$4="Circuit imprimé"))),FG$48*('Saisie Profil'!$N11/70)^(4.4)*EXP(11604*IF(OR(FG$4="Connecteurs",FG$4="Circuit imprimé"),0.8,0.9)*((1/293)-(1/('Saisie Profil'!$G11+273)))),0)))</f>
        <v/>
      </c>
      <c r="FH117" s="102" t="str">
        <f>IF(FH$3="","",IF($A117=0,0,IF(OR('Saisie Profil'!$D11="Off",AND('Saisie Profil'!$D11="ON",OR(FH$4="Connecteurs",FH$4="Circuit imprimé"))),FH$48*('Saisie Profil'!$N11/70)^(4.4)*EXP(11604*IF(OR(FH$4="Connecteurs",FH$4="Circuit imprimé"),0.8,0.9)*((1/293)-(1/('Saisie Profil'!$G11+273)))),0)))</f>
        <v/>
      </c>
      <c r="FI117" s="102" t="str">
        <f>IF(FI$3="","",IF($A117=0,0,IF(OR('Saisie Profil'!$D11="Off",AND('Saisie Profil'!$D11="ON",OR(FI$4="Connecteurs",FI$4="Circuit imprimé"))),FI$48*('Saisie Profil'!$N11/70)^(4.4)*EXP(11604*IF(OR(FI$4="Connecteurs",FI$4="Circuit imprimé"),0.8,0.9)*((1/293)-(1/('Saisie Profil'!$G11+273)))),0)))</f>
        <v/>
      </c>
      <c r="FJ117" s="102" t="str">
        <f>IF(FJ$3="","",IF($A117=0,0,IF(OR('Saisie Profil'!$D11="Off",AND('Saisie Profil'!$D11="ON",OR(FJ$4="Connecteurs",FJ$4="Circuit imprimé"))),FJ$48*('Saisie Profil'!$N11/70)^(4.4)*EXP(11604*IF(OR(FJ$4="Connecteurs",FJ$4="Circuit imprimé"),0.8,0.9)*((1/293)-(1/('Saisie Profil'!$G11+273)))),0)))</f>
        <v/>
      </c>
      <c r="FK117" s="102" t="str">
        <f>IF(FK$3="","",IF($A117=0,0,IF(OR('Saisie Profil'!$D11="Off",AND('Saisie Profil'!$D11="ON",OR(FK$4="Connecteurs",FK$4="Circuit imprimé"))),FK$48*('Saisie Profil'!$N11/70)^(4.4)*EXP(11604*IF(OR(FK$4="Connecteurs",FK$4="Circuit imprimé"),0.8,0.9)*((1/293)-(1/('Saisie Profil'!$G11+273)))),0)))</f>
        <v/>
      </c>
      <c r="FL117" s="102" t="str">
        <f>IF(FL$3="","",IF($A117=0,0,IF(OR('Saisie Profil'!$D11="Off",AND('Saisie Profil'!$D11="ON",OR(FL$4="Connecteurs",FL$4="Circuit imprimé"))),FL$48*('Saisie Profil'!$N11/70)^(4.4)*EXP(11604*IF(OR(FL$4="Connecteurs",FL$4="Circuit imprimé"),0.8,0.9)*((1/293)-(1/('Saisie Profil'!$G11+273)))),0)))</f>
        <v/>
      </c>
      <c r="FM117" s="102" t="str">
        <f>IF(FM$3="","",IF($A117=0,0,IF(OR('Saisie Profil'!$D11="Off",AND('Saisie Profil'!$D11="ON",OR(FM$4="Connecteurs",FM$4="Circuit imprimé"))),FM$48*('Saisie Profil'!$N11/70)^(4.4)*EXP(11604*IF(OR(FM$4="Connecteurs",FM$4="Circuit imprimé"),0.8,0.9)*((1/293)-(1/('Saisie Profil'!$G11+273)))),0)))</f>
        <v/>
      </c>
      <c r="FN117" s="102" t="str">
        <f>IF(FN$3="","",IF($A117=0,0,IF(OR('Saisie Profil'!$D11="Off",AND('Saisie Profil'!$D11="ON",OR(FN$4="Connecteurs",FN$4="Circuit imprimé"))),FN$48*('Saisie Profil'!$N11/70)^(4.4)*EXP(11604*IF(OR(FN$4="Connecteurs",FN$4="Circuit imprimé"),0.8,0.9)*((1/293)-(1/('Saisie Profil'!$G11+273)))),0)))</f>
        <v/>
      </c>
      <c r="FO117" s="102" t="str">
        <f>IF(FO$3="","",IF($A117=0,0,IF(OR('Saisie Profil'!$D11="Off",AND('Saisie Profil'!$D11="ON",OR(FO$4="Connecteurs",FO$4="Circuit imprimé"))),FO$48*('Saisie Profil'!$N11/70)^(4.4)*EXP(11604*IF(OR(FO$4="Connecteurs",FO$4="Circuit imprimé"),0.8,0.9)*((1/293)-(1/('Saisie Profil'!$G11+273)))),0)))</f>
        <v/>
      </c>
      <c r="FP117" s="102" t="str">
        <f>IF(FP$3="","",IF($A117=0,0,IF(OR('Saisie Profil'!$D11="Off",AND('Saisie Profil'!$D11="ON",OR(FP$4="Connecteurs",FP$4="Circuit imprimé"))),FP$48*('Saisie Profil'!$N11/70)^(4.4)*EXP(11604*IF(OR(FP$4="Connecteurs",FP$4="Circuit imprimé"),0.8,0.9)*((1/293)-(1/('Saisie Profil'!$G11+273)))),0)))</f>
        <v/>
      </c>
      <c r="FQ117" s="102" t="str">
        <f>IF(FQ$3="","",IF($A117=0,0,IF(OR('Saisie Profil'!$D11="Off",AND('Saisie Profil'!$D11="ON",OR(FQ$4="Connecteurs",FQ$4="Circuit imprimé"))),FQ$48*('Saisie Profil'!$N11/70)^(4.4)*EXP(11604*IF(OR(FQ$4="Connecteurs",FQ$4="Circuit imprimé"),0.8,0.9)*((1/293)-(1/('Saisie Profil'!$G11+273)))),0)))</f>
        <v/>
      </c>
      <c r="FR117" s="102" t="str">
        <f>IF(FR$3="","",IF($A117=0,0,IF(OR('Saisie Profil'!$D11="Off",AND('Saisie Profil'!$D11="ON",OR(FR$4="Connecteurs",FR$4="Circuit imprimé"))),FR$48*('Saisie Profil'!$N11/70)^(4.4)*EXP(11604*IF(OR(FR$4="Connecteurs",FR$4="Circuit imprimé"),0.8,0.9)*((1/293)-(1/('Saisie Profil'!$G11+273)))),0)))</f>
        <v/>
      </c>
      <c r="FS117" s="102" t="str">
        <f>IF(FS$3="","",IF($A117=0,0,IF(OR('Saisie Profil'!$D11="Off",AND('Saisie Profil'!$D11="ON",OR(FS$4="Connecteurs",FS$4="Circuit imprimé"))),FS$48*('Saisie Profil'!$N11/70)^(4.4)*EXP(11604*IF(OR(FS$4="Connecteurs",FS$4="Circuit imprimé"),0.8,0.9)*((1/293)-(1/('Saisie Profil'!$G11+273)))),0)))</f>
        <v/>
      </c>
      <c r="FT117" s="102" t="str">
        <f>IF(FT$3="","",IF($A117=0,0,IF(OR('Saisie Profil'!$D11="Off",AND('Saisie Profil'!$D11="ON",OR(FT$4="Connecteurs",FT$4="Circuit imprimé"))),FT$48*('Saisie Profil'!$N11/70)^(4.4)*EXP(11604*IF(OR(FT$4="Connecteurs",FT$4="Circuit imprimé"),0.8,0.9)*((1/293)-(1/('Saisie Profil'!$G11+273)))),0)))</f>
        <v/>
      </c>
      <c r="FU117" s="102" t="str">
        <f>IF(FU$3="","",IF($A117=0,0,IF(OR('Saisie Profil'!$D11="Off",AND('Saisie Profil'!$D11="ON",OR(FU$4="Connecteurs",FU$4="Circuit imprimé"))),FU$48*('Saisie Profil'!$N11/70)^(4.4)*EXP(11604*IF(OR(FU$4="Connecteurs",FU$4="Circuit imprimé"),0.8,0.9)*((1/293)-(1/('Saisie Profil'!$G11+273)))),0)))</f>
        <v/>
      </c>
      <c r="FV117" s="102" t="str">
        <f>IF(FV$3="","",IF($A117=0,0,IF(OR('Saisie Profil'!$D11="Off",AND('Saisie Profil'!$D11="ON",OR(FV$4="Connecteurs",FV$4="Circuit imprimé"))),FV$48*('Saisie Profil'!$N11/70)^(4.4)*EXP(11604*IF(OR(FV$4="Connecteurs",FV$4="Circuit imprimé"),0.8,0.9)*((1/293)-(1/('Saisie Profil'!$G11+273)))),0)))</f>
        <v/>
      </c>
      <c r="FW117" s="102" t="str">
        <f>IF(FW$3="","",IF($A117=0,0,IF(OR('Saisie Profil'!$D11="Off",AND('Saisie Profil'!$D11="ON",OR(FW$4="Connecteurs",FW$4="Circuit imprimé"))),FW$48*('Saisie Profil'!$N11/70)^(4.4)*EXP(11604*IF(OR(FW$4="Connecteurs",FW$4="Circuit imprimé"),0.8,0.9)*((1/293)-(1/('Saisie Profil'!$G11+273)))),0)))</f>
        <v/>
      </c>
      <c r="FX117" s="102" t="str">
        <f>IF(FX$3="","",IF($A117=0,0,IF(OR('Saisie Profil'!$D11="Off",AND('Saisie Profil'!$D11="ON",OR(FX$4="Connecteurs",FX$4="Circuit imprimé"))),FX$48*('Saisie Profil'!$N11/70)^(4.4)*EXP(11604*IF(OR(FX$4="Connecteurs",FX$4="Circuit imprimé"),0.8,0.9)*((1/293)-(1/('Saisie Profil'!$G11+273)))),0)))</f>
        <v/>
      </c>
      <c r="FY117" s="102" t="str">
        <f>IF(FY$3="","",IF($A117=0,0,IF(OR('Saisie Profil'!$D11="Off",AND('Saisie Profil'!$D11="ON",OR(FY$4="Connecteurs",FY$4="Circuit imprimé"))),FY$48*('Saisie Profil'!$N11/70)^(4.4)*EXP(11604*IF(OR(FY$4="Connecteurs",FY$4="Circuit imprimé"),0.8,0.9)*((1/293)-(1/('Saisie Profil'!$G11+273)))),0)))</f>
        <v/>
      </c>
      <c r="FZ117" s="102" t="str">
        <f>IF(FZ$3="","",IF($A117=0,0,IF(OR('Saisie Profil'!$D11="Off",AND('Saisie Profil'!$D11="ON",OR(FZ$4="Connecteurs",FZ$4="Circuit imprimé"))),FZ$48*('Saisie Profil'!$N11/70)^(4.4)*EXP(11604*IF(OR(FZ$4="Connecteurs",FZ$4="Circuit imprimé"),0.8,0.9)*((1/293)-(1/('Saisie Profil'!$G11+273)))),0)))</f>
        <v/>
      </c>
      <c r="GA117" s="102" t="str">
        <f>IF(GA$3="","",IF($A117=0,0,IF(OR('Saisie Profil'!$D11="Off",AND('Saisie Profil'!$D11="ON",OR(GA$4="Connecteurs",GA$4="Circuit imprimé"))),GA$48*('Saisie Profil'!$N11/70)^(4.4)*EXP(11604*IF(OR(GA$4="Connecteurs",GA$4="Circuit imprimé"),0.8,0.9)*((1/293)-(1/('Saisie Profil'!$G11+273)))),0)))</f>
        <v/>
      </c>
      <c r="GB117" s="102" t="str">
        <f>IF(GB$3="","",IF($A117=0,0,IF(OR('Saisie Profil'!$D11="Off",AND('Saisie Profil'!$D11="ON",OR(GB$4="Connecteurs",GB$4="Circuit imprimé"))),GB$48*('Saisie Profil'!$N11/70)^(4.4)*EXP(11604*IF(OR(GB$4="Connecteurs",GB$4="Circuit imprimé"),0.8,0.9)*((1/293)-(1/('Saisie Profil'!$G11+273)))),0)))</f>
        <v/>
      </c>
      <c r="GC117" s="102" t="str">
        <f>IF(GC$3="","",IF($A117=0,0,IF(OR('Saisie Profil'!$D11="Off",AND('Saisie Profil'!$D11="ON",OR(GC$4="Connecteurs",GC$4="Circuit imprimé"))),GC$48*('Saisie Profil'!$N11/70)^(4.4)*EXP(11604*IF(OR(GC$4="Connecteurs",GC$4="Circuit imprimé"),0.8,0.9)*((1/293)-(1/('Saisie Profil'!$G11+273)))),0)))</f>
        <v/>
      </c>
      <c r="GD117" s="102" t="str">
        <f>IF(GD$3="","",IF($A117=0,0,IF(OR('Saisie Profil'!$D11="Off",AND('Saisie Profil'!$D11="ON",OR(GD$4="Connecteurs",GD$4="Circuit imprimé"))),GD$48*('Saisie Profil'!$N11/70)^(4.4)*EXP(11604*IF(OR(GD$4="Connecteurs",GD$4="Circuit imprimé"),0.8,0.9)*((1/293)-(1/('Saisie Profil'!$G11+273)))),0)))</f>
        <v/>
      </c>
      <c r="GE117" s="102" t="str">
        <f>IF(GE$3="","",IF($A117=0,0,IF(OR('Saisie Profil'!$D11="Off",AND('Saisie Profil'!$D11="ON",OR(GE$4="Connecteurs",GE$4="Circuit imprimé"))),GE$48*('Saisie Profil'!$N11/70)^(4.4)*EXP(11604*IF(OR(GE$4="Connecteurs",GE$4="Circuit imprimé"),0.8,0.9)*((1/293)-(1/('Saisie Profil'!$G11+273)))),0)))</f>
        <v/>
      </c>
      <c r="GF117" s="102" t="str">
        <f>IF(GF$3="","",IF($A117=0,0,IF(OR('Saisie Profil'!$D11="Off",AND('Saisie Profil'!$D11="ON",OR(GF$4="Connecteurs",GF$4="Circuit imprimé"))),GF$48*('Saisie Profil'!$N11/70)^(4.4)*EXP(11604*IF(OR(GF$4="Connecteurs",GF$4="Circuit imprimé"),0.8,0.9)*((1/293)-(1/('Saisie Profil'!$G11+273)))),0)))</f>
        <v/>
      </c>
      <c r="GG117" s="102" t="str">
        <f>IF(GG$3="","",IF($A117=0,0,IF(OR('Saisie Profil'!$D11="Off",AND('Saisie Profil'!$D11="ON",OR(GG$4="Connecteurs",GG$4="Circuit imprimé"))),GG$48*('Saisie Profil'!$N11/70)^(4.4)*EXP(11604*IF(OR(GG$4="Connecteurs",GG$4="Circuit imprimé"),0.8,0.9)*((1/293)-(1/('Saisie Profil'!$G11+273)))),0)))</f>
        <v/>
      </c>
      <c r="GH117" s="102" t="str">
        <f>IF(GH$3="","",IF($A117=0,0,IF(OR('Saisie Profil'!$D11="Off",AND('Saisie Profil'!$D11="ON",OR(GH$4="Connecteurs",GH$4="Circuit imprimé"))),GH$48*('Saisie Profil'!$N11/70)^(4.4)*EXP(11604*IF(OR(GH$4="Connecteurs",GH$4="Circuit imprimé"),0.8,0.9)*((1/293)-(1/('Saisie Profil'!$G11+273)))),0)))</f>
        <v/>
      </c>
      <c r="GI117" s="102" t="str">
        <f>IF(GI$3="","",IF($A117=0,0,IF(OR('Saisie Profil'!$D11="Off",AND('Saisie Profil'!$D11="ON",OR(GI$4="Connecteurs",GI$4="Circuit imprimé"))),GI$48*('Saisie Profil'!$N11/70)^(4.4)*EXP(11604*IF(OR(GI$4="Connecteurs",GI$4="Circuit imprimé"),0.8,0.9)*((1/293)-(1/('Saisie Profil'!$G11+273)))),0)))</f>
        <v/>
      </c>
      <c r="GJ117" s="102" t="str">
        <f>IF(GJ$3="","",IF($A117=0,0,IF(OR('Saisie Profil'!$D11="Off",AND('Saisie Profil'!$D11="ON",OR(GJ$4="Connecteurs",GJ$4="Circuit imprimé"))),GJ$48*('Saisie Profil'!$N11/70)^(4.4)*EXP(11604*IF(OR(GJ$4="Connecteurs",GJ$4="Circuit imprimé"),0.8,0.9)*((1/293)-(1/('Saisie Profil'!$G11+273)))),0)))</f>
        <v/>
      </c>
      <c r="GK117" s="102" t="str">
        <f>IF(GK$3="","",IF($A117=0,0,IF(OR('Saisie Profil'!$D11="Off",AND('Saisie Profil'!$D11="ON",OR(GK$4="Connecteurs",GK$4="Circuit imprimé"))),GK$48*('Saisie Profil'!$N11/70)^(4.4)*EXP(11604*IF(OR(GK$4="Connecteurs",GK$4="Circuit imprimé"),0.8,0.9)*((1/293)-(1/('Saisie Profil'!$G11+273)))),0)))</f>
        <v/>
      </c>
      <c r="GL117" s="102" t="str">
        <f>IF(GL$3="","",IF($A117=0,0,IF(OR('Saisie Profil'!$D11="Off",AND('Saisie Profil'!$D11="ON",OR(GL$4="Connecteurs",GL$4="Circuit imprimé"))),GL$48*('Saisie Profil'!$N11/70)^(4.4)*EXP(11604*IF(OR(GL$4="Connecteurs",GL$4="Circuit imprimé"),0.8,0.9)*((1/293)-(1/('Saisie Profil'!$G11+273)))),0)))</f>
        <v/>
      </c>
      <c r="GM117" s="102" t="str">
        <f>IF(GM$3="","",IF($A117=0,0,IF(OR('Saisie Profil'!$D11="Off",AND('Saisie Profil'!$D11="ON",OR(GM$4="Connecteurs",GM$4="Circuit imprimé"))),GM$48*('Saisie Profil'!$N11/70)^(4.4)*EXP(11604*IF(OR(GM$4="Connecteurs",GM$4="Circuit imprimé"),0.8,0.9)*((1/293)-(1/('Saisie Profil'!$G11+273)))),0)))</f>
        <v/>
      </c>
      <c r="GN117" s="102" t="str">
        <f>IF(GN$3="","",IF($A117=0,0,IF(OR('Saisie Profil'!$D11="Off",AND('Saisie Profil'!$D11="ON",OR(GN$4="Connecteurs",GN$4="Circuit imprimé"))),GN$48*('Saisie Profil'!$N11/70)^(4.4)*EXP(11604*IF(OR(GN$4="Connecteurs",GN$4="Circuit imprimé"),0.8,0.9)*((1/293)-(1/('Saisie Profil'!$G11+273)))),0)))</f>
        <v/>
      </c>
      <c r="GO117" s="102" t="str">
        <f>IF(GO$3="","",IF($A117=0,0,IF(OR('Saisie Profil'!$D11="Off",AND('Saisie Profil'!$D11="ON",OR(GO$4="Connecteurs",GO$4="Circuit imprimé"))),GO$48*('Saisie Profil'!$N11/70)^(4.4)*EXP(11604*IF(OR(GO$4="Connecteurs",GO$4="Circuit imprimé"),0.8,0.9)*((1/293)-(1/('Saisie Profil'!$G11+273)))),0)))</f>
        <v/>
      </c>
      <c r="GP117" s="102" t="str">
        <f>IF(GP$3="","",IF($A117=0,0,IF(OR('Saisie Profil'!$D11="Off",AND('Saisie Profil'!$D11="ON",OR(GP$4="Connecteurs",GP$4="Circuit imprimé"))),GP$48*('Saisie Profil'!$N11/70)^(4.4)*EXP(11604*IF(OR(GP$4="Connecteurs",GP$4="Circuit imprimé"),0.8,0.9)*((1/293)-(1/('Saisie Profil'!$G11+273)))),0)))</f>
        <v/>
      </c>
      <c r="GQ117" s="102" t="str">
        <f>IF(GQ$3="","",IF($A117=0,0,IF(OR('Saisie Profil'!$D11="Off",AND('Saisie Profil'!$D11="ON",OR(GQ$4="Connecteurs",GQ$4="Circuit imprimé"))),GQ$48*('Saisie Profil'!$N11/70)^(4.4)*EXP(11604*IF(OR(GQ$4="Connecteurs",GQ$4="Circuit imprimé"),0.8,0.9)*((1/293)-(1/('Saisie Profil'!$G11+273)))),0)))</f>
        <v/>
      </c>
      <c r="GR117" s="102" t="str">
        <f>IF(GR$3="","",IF($A117=0,0,IF(OR('Saisie Profil'!$D11="Off",AND('Saisie Profil'!$D11="ON",OR(GR$4="Connecteurs",GR$4="Circuit imprimé"))),GR$48*('Saisie Profil'!$N11/70)^(4.4)*EXP(11604*IF(OR(GR$4="Connecteurs",GR$4="Circuit imprimé"),0.8,0.9)*((1/293)-(1/('Saisie Profil'!$G11+273)))),0)))</f>
        <v/>
      </c>
      <c r="GS117" s="120"/>
    </row>
    <row r="118" spans="1:256" ht="12" customHeight="1">
      <c r="A118" s="29" t="str">
        <f>'Saisie Profil'!C12</f>
        <v>Avec obstacle sans train hiver</v>
      </c>
      <c r="B118" s="29" t="str">
        <f t="shared" si="3"/>
        <v>PI RH</v>
      </c>
      <c r="C118" s="102">
        <f>IF(C$3="","",IF($A118=0,0,IF(OR('Saisie Profil'!$D12="Off",AND('Saisie Profil'!$D12="ON",OR(C$4="Connecteurs",C$4="Circuit imprimé"))),C$48*('Saisie Profil'!$N12/70)^(4.4)*EXP(11604*IF(OR(C$4="Connecteurs",C$4="Circuit imprimé"),0.8,0.9)*((1/293)-(1/('Saisie Profil'!$G12+273)))),0)))</f>
        <v>0</v>
      </c>
      <c r="D118" s="102">
        <f>IF(D$3="","",IF($A118=0,0,IF(OR('Saisie Profil'!$D12="Off",AND('Saisie Profil'!$D12="ON",OR(D$4="Connecteurs",D$4="Circuit imprimé"))),D$48*('Saisie Profil'!$N12/70)^(4.4)*EXP(11604*IF(OR(D$4="Connecteurs",D$4="Circuit imprimé"),0.8,0.9)*((1/293)-(1/('Saisie Profil'!$G12+273)))),0)))</f>
        <v>0</v>
      </c>
      <c r="E118" s="102">
        <f>IF(E$3="","",IF($A118=0,0,IF(OR('Saisie Profil'!$D12="Off",AND('Saisie Profil'!$D12="ON",OR(E$4="Connecteurs",E$4="Circuit imprimé"))),E$48*('Saisie Profil'!$N12/70)^(4.4)*EXP(11604*IF(OR(E$4="Connecteurs",E$4="Circuit imprimé"),0.8,0.9)*((1/293)-(1/('Saisie Profil'!$G12+273)))),0)))</f>
        <v>0</v>
      </c>
      <c r="F118" s="102">
        <f>IF(F$3="","",IF($A118=0,0,IF(OR('Saisie Profil'!$D12="Off",AND('Saisie Profil'!$D12="ON",OR(F$4="Connecteurs",F$4="Circuit imprimé"))),F$48*('Saisie Profil'!$N12/70)^(4.4)*EXP(11604*IF(OR(F$4="Connecteurs",F$4="Circuit imprimé"),0.8,0.9)*((1/293)-(1/('Saisie Profil'!$G12+273)))),0)))</f>
        <v>0</v>
      </c>
      <c r="G118" s="102">
        <f>IF(G$3="","",IF($A118=0,0,IF(OR('Saisie Profil'!$D12="Off",AND('Saisie Profil'!$D12="ON",OR(G$4="Connecteurs",G$4="Circuit imprimé"))),G$48*('Saisie Profil'!$N12/70)^(4.4)*EXP(11604*IF(OR(G$4="Connecteurs",G$4="Circuit imprimé"),0.8,0.9)*((1/293)-(1/('Saisie Profil'!$G12+273)))),0)))</f>
        <v>0</v>
      </c>
      <c r="H118" s="102">
        <f>IF(H$3="","",IF($A118=0,0,IF(OR('Saisie Profil'!$D12="Off",AND('Saisie Profil'!$D12="ON",OR(H$4="Connecteurs",H$4="Circuit imprimé"))),H$48*('Saisie Profil'!$N12/70)^(4.4)*EXP(11604*IF(OR(H$4="Connecteurs",H$4="Circuit imprimé"),0.8,0.9)*((1/293)-(1/('Saisie Profil'!$G12+273)))),0)))</f>
        <v>0</v>
      </c>
      <c r="I118" s="102">
        <f>IF(I$3="","",IF($A118=0,0,IF(OR('Saisie Profil'!$D12="Off",AND('Saisie Profil'!$D12="ON",OR(I$4="Connecteurs",I$4="Circuit imprimé"))),I$48*('Saisie Profil'!$N12/70)^(4.4)*EXP(11604*IF(OR(I$4="Connecteurs",I$4="Circuit imprimé"),0.8,0.9)*((1/293)-(1/('Saisie Profil'!$G12+273)))),0)))</f>
        <v>0</v>
      </c>
      <c r="J118" s="102">
        <f>IF(J$3="","",IF($A118=0,0,IF(OR('Saisie Profil'!$D12="Off",AND('Saisie Profil'!$D12="ON",OR(J$4="Connecteurs",J$4="Circuit imprimé"))),J$48*('Saisie Profil'!$N12/70)^(4.4)*EXP(11604*IF(OR(J$4="Connecteurs",J$4="Circuit imprimé"),0.8,0.9)*((1/293)-(1/('Saisie Profil'!$G12+273)))),0)))</f>
        <v>0</v>
      </c>
      <c r="K118" s="102">
        <f>IF(K$3="","",IF($A118=0,0,IF(OR('Saisie Profil'!$D12="Off",AND('Saisie Profil'!$D12="ON",OR(K$4="Connecteurs",K$4="Circuit imprimé"))),K$48*('Saisie Profil'!$N12/70)^(4.4)*EXP(11604*IF(OR(K$4="Connecteurs",K$4="Circuit imprimé"),0.8,0.9)*((1/293)-(1/('Saisie Profil'!$G12+273)))),0)))</f>
        <v>0</v>
      </c>
      <c r="L118" s="102">
        <f>IF(L$3="","",IF($A118=0,0,IF(OR('Saisie Profil'!$D12="Off",AND('Saisie Profil'!$D12="ON",OR(L$4="Connecteurs",L$4="Circuit imprimé"))),L$48*('Saisie Profil'!$N12/70)^(4.4)*EXP(11604*IF(OR(L$4="Connecteurs",L$4="Circuit imprimé"),0.8,0.9)*((1/293)-(1/('Saisie Profil'!$G12+273)))),0)))</f>
        <v>1.5155166587592244</v>
      </c>
      <c r="M118" s="102">
        <f>IF(M$3="","",IF($A118=0,0,IF(OR('Saisie Profil'!$D12="Off",AND('Saisie Profil'!$D12="ON",OR(M$4="Connecteurs",M$4="Circuit imprimé"))),M$48*('Saisie Profil'!$N12/70)^(4.4)*EXP(11604*IF(OR(M$4="Connecteurs",M$4="Circuit imprimé"),0.8,0.9)*((1/293)-(1/('Saisie Profil'!$G12+273)))),0)))</f>
        <v>1.0945398091038843</v>
      </c>
      <c r="N118" s="102">
        <f>IF(N$3="","",IF($A118=0,0,IF(OR('Saisie Profil'!$D12="Off",AND('Saisie Profil'!$D12="ON",OR(N$4="Connecteurs",N$4="Circuit imprimé"))),N$48*('Saisie Profil'!$N12/70)^(4.4)*EXP(11604*IF(OR(N$4="Connecteurs",N$4="Circuit imprimé"),0.8,0.9)*((1/293)-(1/('Saisie Profil'!$G12+273)))),0)))</f>
        <v>0</v>
      </c>
      <c r="O118" s="102" t="str">
        <f>IF(O$3="","",IF($A118=0,0,IF(OR('Saisie Profil'!$D12="Off",AND('Saisie Profil'!$D12="ON",OR(O$4="Connecteurs",O$4="Circuit imprimé"))),O$48*('Saisie Profil'!$N12/70)^(4.4)*EXP(11604*IF(OR(O$4="Connecteurs",O$4="Circuit imprimé"),0.8,0.9)*((1/293)-(1/('Saisie Profil'!$G12+273)))),0)))</f>
        <v/>
      </c>
      <c r="P118" s="102" t="str">
        <f>IF(P$3="","",IF($A118=0,0,IF(OR('Saisie Profil'!$D12="Off",AND('Saisie Profil'!$D12="ON",OR(P$4="Connecteurs",P$4="Circuit imprimé"))),P$48*('Saisie Profil'!$N12/70)^(4.4)*EXP(11604*IF(OR(P$4="Connecteurs",P$4="Circuit imprimé"),0.8,0.9)*((1/293)-(1/('Saisie Profil'!$G12+273)))),0)))</f>
        <v/>
      </c>
      <c r="Q118" s="102" t="str">
        <f>IF(Q$3="","",IF($A118=0,0,IF(OR('Saisie Profil'!$D12="Off",AND('Saisie Profil'!$D12="ON",OR(Q$4="Connecteurs",Q$4="Circuit imprimé"))),Q$48*('Saisie Profil'!$N12/70)^(4.4)*EXP(11604*IF(OR(Q$4="Connecteurs",Q$4="Circuit imprimé"),0.8,0.9)*((1/293)-(1/('Saisie Profil'!$G12+273)))),0)))</f>
        <v/>
      </c>
      <c r="R118" s="102" t="str">
        <f>IF(R$3="","",IF($A118=0,0,IF(OR('Saisie Profil'!$D12="Off",AND('Saisie Profil'!$D12="ON",OR(R$4="Connecteurs",R$4="Circuit imprimé"))),R$48*('Saisie Profil'!$N12/70)^(4.4)*EXP(11604*IF(OR(R$4="Connecteurs",R$4="Circuit imprimé"),0.8,0.9)*((1/293)-(1/('Saisie Profil'!$G12+273)))),0)))</f>
        <v/>
      </c>
      <c r="S118" s="102" t="str">
        <f>IF(S$3="","",IF($A118=0,0,IF(OR('Saisie Profil'!$D12="Off",AND('Saisie Profil'!$D12="ON",OR(S$4="Connecteurs",S$4="Circuit imprimé"))),S$48*('Saisie Profil'!$N12/70)^(4.4)*EXP(11604*IF(OR(S$4="Connecteurs",S$4="Circuit imprimé"),0.8,0.9)*((1/293)-(1/('Saisie Profil'!$G12+273)))),0)))</f>
        <v/>
      </c>
      <c r="T118" s="102" t="str">
        <f>IF(T$3="","",IF($A118=0,0,IF(OR('Saisie Profil'!$D12="Off",AND('Saisie Profil'!$D12="ON",OR(T$4="Connecteurs",T$4="Circuit imprimé"))),T$48*('Saisie Profil'!$N12/70)^(4.4)*EXP(11604*IF(OR(T$4="Connecteurs",T$4="Circuit imprimé"),0.8,0.9)*((1/293)-(1/('Saisie Profil'!$G12+273)))),0)))</f>
        <v/>
      </c>
      <c r="U118" s="102" t="str">
        <f>IF(U$3="","",IF($A118=0,0,IF(OR('Saisie Profil'!$D12="Off",AND('Saisie Profil'!$D12="ON",OR(U$4="Connecteurs",U$4="Circuit imprimé"))),U$48*('Saisie Profil'!$N12/70)^(4.4)*EXP(11604*IF(OR(U$4="Connecteurs",U$4="Circuit imprimé"),0.8,0.9)*((1/293)-(1/('Saisie Profil'!$G12+273)))),0)))</f>
        <v/>
      </c>
      <c r="V118" s="102" t="str">
        <f>IF(V$3="","",IF($A118=0,0,IF(OR('Saisie Profil'!$D12="Off",AND('Saisie Profil'!$D12="ON",OR(V$4="Connecteurs",V$4="Circuit imprimé"))),V$48*('Saisie Profil'!$N12/70)^(4.4)*EXP(11604*IF(OR(V$4="Connecteurs",V$4="Circuit imprimé"),0.8,0.9)*((1/293)-(1/('Saisie Profil'!$G12+273)))),0)))</f>
        <v/>
      </c>
      <c r="W118" s="102" t="str">
        <f>IF(W$3="","",IF($A118=0,0,IF(OR('Saisie Profil'!$D12="Off",AND('Saisie Profil'!$D12="ON",OR(W$4="Connecteurs",W$4="Circuit imprimé"))),W$48*('Saisie Profil'!$N12/70)^(4.4)*EXP(11604*IF(OR(W$4="Connecteurs",W$4="Circuit imprimé"),0.8,0.9)*((1/293)-(1/('Saisie Profil'!$G12+273)))),0)))</f>
        <v/>
      </c>
      <c r="X118" s="102" t="str">
        <f>IF(X$3="","",IF($A118=0,0,IF(OR('Saisie Profil'!$D12="Off",AND('Saisie Profil'!$D12="ON",OR(X$4="Connecteurs",X$4="Circuit imprimé"))),X$48*('Saisie Profil'!$N12/70)^(4.4)*EXP(11604*IF(OR(X$4="Connecteurs",X$4="Circuit imprimé"),0.8,0.9)*((1/293)-(1/('Saisie Profil'!$G12+273)))),0)))</f>
        <v/>
      </c>
      <c r="Y118" s="102" t="str">
        <f>IF(Y$3="","",IF($A118=0,0,IF(OR('Saisie Profil'!$D12="Off",AND('Saisie Profil'!$D12="ON",OR(Y$4="Connecteurs",Y$4="Circuit imprimé"))),Y$48*('Saisie Profil'!$N12/70)^(4.4)*EXP(11604*IF(OR(Y$4="Connecteurs",Y$4="Circuit imprimé"),0.8,0.9)*((1/293)-(1/('Saisie Profil'!$G12+273)))),0)))</f>
        <v/>
      </c>
      <c r="Z118" s="102" t="str">
        <f>IF(Z$3="","",IF($A118=0,0,IF(OR('Saisie Profil'!$D12="Off",AND('Saisie Profil'!$D12="ON",OR(Z$4="Connecteurs",Z$4="Circuit imprimé"))),Z$48*('Saisie Profil'!$N12/70)^(4.4)*EXP(11604*IF(OR(Z$4="Connecteurs",Z$4="Circuit imprimé"),0.8,0.9)*((1/293)-(1/('Saisie Profil'!$G12+273)))),0)))</f>
        <v/>
      </c>
      <c r="AA118" s="102" t="str">
        <f>IF(AA$3="","",IF($A118=0,0,IF(OR('Saisie Profil'!$D12="Off",AND('Saisie Profil'!$D12="ON",OR(AA$4="Connecteurs",AA$4="Circuit imprimé"))),AA$48*('Saisie Profil'!$N12/70)^(4.4)*EXP(11604*IF(OR(AA$4="Connecteurs",AA$4="Circuit imprimé"),0.8,0.9)*((1/293)-(1/('Saisie Profil'!$G12+273)))),0)))</f>
        <v/>
      </c>
      <c r="AB118" s="102" t="str">
        <f>IF(AB$3="","",IF($A118=0,0,IF(OR('Saisie Profil'!$D12="Off",AND('Saisie Profil'!$D12="ON",OR(AB$4="Connecteurs",AB$4="Circuit imprimé"))),AB$48*('Saisie Profil'!$N12/70)^(4.4)*EXP(11604*IF(OR(AB$4="Connecteurs",AB$4="Circuit imprimé"),0.8,0.9)*((1/293)-(1/('Saisie Profil'!$G12+273)))),0)))</f>
        <v/>
      </c>
      <c r="AC118" s="102" t="str">
        <f>IF(AC$3="","",IF($A118=0,0,IF(OR('Saisie Profil'!$D12="Off",AND('Saisie Profil'!$D12="ON",OR(AC$4="Connecteurs",AC$4="Circuit imprimé"))),AC$48*('Saisie Profil'!$N12/70)^(4.4)*EXP(11604*IF(OR(AC$4="Connecteurs",AC$4="Circuit imprimé"),0.8,0.9)*((1/293)-(1/('Saisie Profil'!$G12+273)))),0)))</f>
        <v/>
      </c>
      <c r="AD118" s="102" t="str">
        <f>IF(AD$3="","",IF($A118=0,0,IF(OR('Saisie Profil'!$D12="Off",AND('Saisie Profil'!$D12="ON",OR(AD$4="Connecteurs",AD$4="Circuit imprimé"))),AD$48*('Saisie Profil'!$N12/70)^(4.4)*EXP(11604*IF(OR(AD$4="Connecteurs",AD$4="Circuit imprimé"),0.8,0.9)*((1/293)-(1/('Saisie Profil'!$G12+273)))),0)))</f>
        <v/>
      </c>
      <c r="AE118" s="102" t="str">
        <f>IF(AE$3="","",IF($A118=0,0,IF(OR('Saisie Profil'!$D12="Off",AND('Saisie Profil'!$D12="ON",OR(AE$4="Connecteurs",AE$4="Circuit imprimé"))),AE$48*('Saisie Profil'!$N12/70)^(4.4)*EXP(11604*IF(OR(AE$4="Connecteurs",AE$4="Circuit imprimé"),0.8,0.9)*((1/293)-(1/('Saisie Profil'!$G12+273)))),0)))</f>
        <v/>
      </c>
      <c r="AF118" s="102" t="str">
        <f>IF(AF$3="","",IF($A118=0,0,IF(OR('Saisie Profil'!$D12="Off",AND('Saisie Profil'!$D12="ON",OR(AF$4="Connecteurs",AF$4="Circuit imprimé"))),AF$48*('Saisie Profil'!$N12/70)^(4.4)*EXP(11604*IF(OR(AF$4="Connecteurs",AF$4="Circuit imprimé"),0.8,0.9)*((1/293)-(1/('Saisie Profil'!$G12+273)))),0)))</f>
        <v/>
      </c>
      <c r="AG118" s="102" t="str">
        <f>IF(AG$3="","",IF($A118=0,0,IF(OR('Saisie Profil'!$D12="Off",AND('Saisie Profil'!$D12="ON",OR(AG$4="Connecteurs",AG$4="Circuit imprimé"))),AG$48*('Saisie Profil'!$N12/70)^(4.4)*EXP(11604*IF(OR(AG$4="Connecteurs",AG$4="Circuit imprimé"),0.8,0.9)*((1/293)-(1/('Saisie Profil'!$G12+273)))),0)))</f>
        <v/>
      </c>
      <c r="AH118" s="102" t="str">
        <f>IF(AH$3="","",IF($A118=0,0,IF(OR('Saisie Profil'!$D12="Off",AND('Saisie Profil'!$D12="ON",OR(AH$4="Connecteurs",AH$4="Circuit imprimé"))),AH$48*('Saisie Profil'!$N12/70)^(4.4)*EXP(11604*IF(OR(AH$4="Connecteurs",AH$4="Circuit imprimé"),0.8,0.9)*((1/293)-(1/('Saisie Profil'!$G12+273)))),0)))</f>
        <v/>
      </c>
      <c r="AI118" s="102" t="str">
        <f>IF(AI$3="","",IF($A118=0,0,IF(OR('Saisie Profil'!$D12="Off",AND('Saisie Profil'!$D12="ON",OR(AI$4="Connecteurs",AI$4="Circuit imprimé"))),AI$48*('Saisie Profil'!$N12/70)^(4.4)*EXP(11604*IF(OR(AI$4="Connecteurs",AI$4="Circuit imprimé"),0.8,0.9)*((1/293)-(1/('Saisie Profil'!$G12+273)))),0)))</f>
        <v/>
      </c>
      <c r="AJ118" s="102" t="str">
        <f>IF(AJ$3="","",IF($A118=0,0,IF(OR('Saisie Profil'!$D12="Off",AND('Saisie Profil'!$D12="ON",OR(AJ$4="Connecteurs",AJ$4="Circuit imprimé"))),AJ$48*('Saisie Profil'!$N12/70)^(4.4)*EXP(11604*IF(OR(AJ$4="Connecteurs",AJ$4="Circuit imprimé"),0.8,0.9)*((1/293)-(1/('Saisie Profil'!$G12+273)))),0)))</f>
        <v/>
      </c>
      <c r="AK118" s="102" t="str">
        <f>IF(AK$3="","",IF($A118=0,0,IF(OR('Saisie Profil'!$D12="Off",AND('Saisie Profil'!$D12="ON",OR(AK$4="Connecteurs",AK$4="Circuit imprimé"))),AK$48*('Saisie Profil'!$N12/70)^(4.4)*EXP(11604*IF(OR(AK$4="Connecteurs",AK$4="Circuit imprimé"),0.8,0.9)*((1/293)-(1/('Saisie Profil'!$G12+273)))),0)))</f>
        <v/>
      </c>
      <c r="AL118" s="102" t="str">
        <f>IF(AL$3="","",IF($A118=0,0,IF(OR('Saisie Profil'!$D12="Off",AND('Saisie Profil'!$D12="ON",OR(AL$4="Connecteurs",AL$4="Circuit imprimé"))),AL$48*('Saisie Profil'!$N12/70)^(4.4)*EXP(11604*IF(OR(AL$4="Connecteurs",AL$4="Circuit imprimé"),0.8,0.9)*((1/293)-(1/('Saisie Profil'!$G12+273)))),0)))</f>
        <v/>
      </c>
      <c r="AM118" s="102" t="str">
        <f>IF(AM$3="","",IF($A118=0,0,IF(OR('Saisie Profil'!$D12="Off",AND('Saisie Profil'!$D12="ON",OR(AM$4="Connecteurs",AM$4="Circuit imprimé"))),AM$48*('Saisie Profil'!$N12/70)^(4.4)*EXP(11604*IF(OR(AM$4="Connecteurs",AM$4="Circuit imprimé"),0.8,0.9)*((1/293)-(1/('Saisie Profil'!$G12+273)))),0)))</f>
        <v/>
      </c>
      <c r="AN118" s="102" t="str">
        <f>IF(AN$3="","",IF($A118=0,0,IF(OR('Saisie Profil'!$D12="Off",AND('Saisie Profil'!$D12="ON",OR(AN$4="Connecteurs",AN$4="Circuit imprimé"))),AN$48*('Saisie Profil'!$N12/70)^(4.4)*EXP(11604*IF(OR(AN$4="Connecteurs",AN$4="Circuit imprimé"),0.8,0.9)*((1/293)-(1/('Saisie Profil'!$G12+273)))),0)))</f>
        <v/>
      </c>
      <c r="AO118" s="102" t="str">
        <f>IF(AO$3="","",IF($A118=0,0,IF(OR('Saisie Profil'!$D12="Off",AND('Saisie Profil'!$D12="ON",OR(AO$4="Connecteurs",AO$4="Circuit imprimé"))),AO$48*('Saisie Profil'!$N12/70)^(4.4)*EXP(11604*IF(OR(AO$4="Connecteurs",AO$4="Circuit imprimé"),0.8,0.9)*((1/293)-(1/('Saisie Profil'!$G12+273)))),0)))</f>
        <v/>
      </c>
      <c r="AP118" s="102" t="str">
        <f>IF(AP$3="","",IF($A118=0,0,IF(OR('Saisie Profil'!$D12="Off",AND('Saisie Profil'!$D12="ON",OR(AP$4="Connecteurs",AP$4="Circuit imprimé"))),AP$48*('Saisie Profil'!$N12/70)^(4.4)*EXP(11604*IF(OR(AP$4="Connecteurs",AP$4="Circuit imprimé"),0.8,0.9)*((1/293)-(1/('Saisie Profil'!$G12+273)))),0)))</f>
        <v/>
      </c>
      <c r="AQ118" s="102" t="str">
        <f>IF(AQ$3="","",IF($A118=0,0,IF(OR('Saisie Profil'!$D12="Off",AND('Saisie Profil'!$D12="ON",OR(AQ$4="Connecteurs",AQ$4="Circuit imprimé"))),AQ$48*('Saisie Profil'!$N12/70)^(4.4)*EXP(11604*IF(OR(AQ$4="Connecteurs",AQ$4="Circuit imprimé"),0.8,0.9)*((1/293)-(1/('Saisie Profil'!$G12+273)))),0)))</f>
        <v/>
      </c>
      <c r="AR118" s="102" t="str">
        <f>IF(AR$3="","",IF($A118=0,0,IF(OR('Saisie Profil'!$D12="Off",AND('Saisie Profil'!$D12="ON",OR(AR$4="Connecteurs",AR$4="Circuit imprimé"))),AR$48*('Saisie Profil'!$N12/70)^(4.4)*EXP(11604*IF(OR(AR$4="Connecteurs",AR$4="Circuit imprimé"),0.8,0.9)*((1/293)-(1/('Saisie Profil'!$G12+273)))),0)))</f>
        <v/>
      </c>
      <c r="AS118" s="102" t="str">
        <f>IF(AS$3="","",IF($A118=0,0,IF(OR('Saisie Profil'!$D12="Off",AND('Saisie Profil'!$D12="ON",OR(AS$4="Connecteurs",AS$4="Circuit imprimé"))),AS$48*('Saisie Profil'!$N12/70)^(4.4)*EXP(11604*IF(OR(AS$4="Connecteurs",AS$4="Circuit imprimé"),0.8,0.9)*((1/293)-(1/('Saisie Profil'!$G12+273)))),0)))</f>
        <v/>
      </c>
      <c r="AT118" s="102" t="str">
        <f>IF(AT$3="","",IF($A118=0,0,IF(OR('Saisie Profil'!$D12="Off",AND('Saisie Profil'!$D12="ON",OR(AT$4="Connecteurs",AT$4="Circuit imprimé"))),AT$48*('Saisie Profil'!$N12/70)^(4.4)*EXP(11604*IF(OR(AT$4="Connecteurs",AT$4="Circuit imprimé"),0.8,0.9)*((1/293)-(1/('Saisie Profil'!$G12+273)))),0)))</f>
        <v/>
      </c>
      <c r="AU118" s="102" t="str">
        <f>IF(AU$3="","",IF($A118=0,0,IF(OR('Saisie Profil'!$D12="Off",AND('Saisie Profil'!$D12="ON",OR(AU$4="Connecteurs",AU$4="Circuit imprimé"))),AU$48*('Saisie Profil'!$N12/70)^(4.4)*EXP(11604*IF(OR(AU$4="Connecteurs",AU$4="Circuit imprimé"),0.8,0.9)*((1/293)-(1/('Saisie Profil'!$G12+273)))),0)))</f>
        <v/>
      </c>
      <c r="AV118" s="102" t="str">
        <f>IF(AV$3="","",IF($A118=0,0,IF(OR('Saisie Profil'!$D12="Off",AND('Saisie Profil'!$D12="ON",OR(AV$4="Connecteurs",AV$4="Circuit imprimé"))),AV$48*('Saisie Profil'!$N12/70)^(4.4)*EXP(11604*IF(OR(AV$4="Connecteurs",AV$4="Circuit imprimé"),0.8,0.9)*((1/293)-(1/('Saisie Profil'!$G12+273)))),0)))</f>
        <v/>
      </c>
      <c r="AW118" s="102" t="str">
        <f>IF(AW$3="","",IF($A118=0,0,IF(OR('Saisie Profil'!$D12="Off",AND('Saisie Profil'!$D12="ON",OR(AW$4="Connecteurs",AW$4="Circuit imprimé"))),AW$48*('Saisie Profil'!$N12/70)^(4.4)*EXP(11604*IF(OR(AW$4="Connecteurs",AW$4="Circuit imprimé"),0.8,0.9)*((1/293)-(1/('Saisie Profil'!$G12+273)))),0)))</f>
        <v/>
      </c>
      <c r="AX118" s="102" t="str">
        <f>IF(AX$3="","",IF($A118=0,0,IF(OR('Saisie Profil'!$D12="Off",AND('Saisie Profil'!$D12="ON",OR(AX$4="Connecteurs",AX$4="Circuit imprimé"))),AX$48*('Saisie Profil'!$N12/70)^(4.4)*EXP(11604*IF(OR(AX$4="Connecteurs",AX$4="Circuit imprimé"),0.8,0.9)*((1/293)-(1/('Saisie Profil'!$G12+273)))),0)))</f>
        <v/>
      </c>
      <c r="AY118" s="102" t="str">
        <f>IF(AY$3="","",IF($A118=0,0,IF(OR('Saisie Profil'!$D12="Off",AND('Saisie Profil'!$D12="ON",OR(AY$4="Connecteurs",AY$4="Circuit imprimé"))),AY$48*('Saisie Profil'!$N12/70)^(4.4)*EXP(11604*IF(OR(AY$4="Connecteurs",AY$4="Circuit imprimé"),0.8,0.9)*((1/293)-(1/('Saisie Profil'!$G12+273)))),0)))</f>
        <v/>
      </c>
      <c r="AZ118" s="102" t="str">
        <f>IF(AZ$3="","",IF($A118=0,0,IF(OR('Saisie Profil'!$D12="Off",AND('Saisie Profil'!$D12="ON",OR(AZ$4="Connecteurs",AZ$4="Circuit imprimé"))),AZ$48*('Saisie Profil'!$N12/70)^(4.4)*EXP(11604*IF(OR(AZ$4="Connecteurs",AZ$4="Circuit imprimé"),0.8,0.9)*((1/293)-(1/('Saisie Profil'!$G12+273)))),0)))</f>
        <v/>
      </c>
      <c r="BA118" s="102" t="str">
        <f>IF(BA$3="","",IF($A118=0,0,IF(OR('Saisie Profil'!$D12="Off",AND('Saisie Profil'!$D12="ON",OR(BA$4="Connecteurs",BA$4="Circuit imprimé"))),BA$48*('Saisie Profil'!$N12/70)^(4.4)*EXP(11604*IF(OR(BA$4="Connecteurs",BA$4="Circuit imprimé"),0.8,0.9)*((1/293)-(1/('Saisie Profil'!$G12+273)))),0)))</f>
        <v/>
      </c>
      <c r="BB118" s="102" t="str">
        <f>IF(BB$3="","",IF($A118=0,0,IF(OR('Saisie Profil'!$D12="Off",AND('Saisie Profil'!$D12="ON",OR(BB$4="Connecteurs",BB$4="Circuit imprimé"))),BB$48*('Saisie Profil'!$N12/70)^(4.4)*EXP(11604*IF(OR(BB$4="Connecteurs",BB$4="Circuit imprimé"),0.8,0.9)*((1/293)-(1/('Saisie Profil'!$G12+273)))),0)))</f>
        <v/>
      </c>
      <c r="BC118" s="102" t="str">
        <f>IF(BC$3="","",IF($A118=0,0,IF(OR('Saisie Profil'!$D12="Off",AND('Saisie Profil'!$D12="ON",OR(BC$4="Connecteurs",BC$4="Circuit imprimé"))),BC$48*('Saisie Profil'!$N12/70)^(4.4)*EXP(11604*IF(OR(BC$4="Connecteurs",BC$4="Circuit imprimé"),0.8,0.9)*((1/293)-(1/('Saisie Profil'!$G12+273)))),0)))</f>
        <v/>
      </c>
      <c r="BD118" s="102" t="str">
        <f>IF(BD$3="","",IF($A118=0,0,IF(OR('Saisie Profil'!$D12="Off",AND('Saisie Profil'!$D12="ON",OR(BD$4="Connecteurs",BD$4="Circuit imprimé"))),BD$48*('Saisie Profil'!$N12/70)^(4.4)*EXP(11604*IF(OR(BD$4="Connecteurs",BD$4="Circuit imprimé"),0.8,0.9)*((1/293)-(1/('Saisie Profil'!$G12+273)))),0)))</f>
        <v/>
      </c>
      <c r="BE118" s="102" t="str">
        <f>IF(BE$3="","",IF($A118=0,0,IF(OR('Saisie Profil'!$D12="Off",AND('Saisie Profil'!$D12="ON",OR(BE$4="Connecteurs",BE$4="Circuit imprimé"))),BE$48*('Saisie Profil'!$N12/70)^(4.4)*EXP(11604*IF(OR(BE$4="Connecteurs",BE$4="Circuit imprimé"),0.8,0.9)*((1/293)-(1/('Saisie Profil'!$G12+273)))),0)))</f>
        <v/>
      </c>
      <c r="BF118" s="102" t="str">
        <f>IF(BF$3="","",IF($A118=0,0,IF(OR('Saisie Profil'!$D12="Off",AND('Saisie Profil'!$D12="ON",OR(BF$4="Connecteurs",BF$4="Circuit imprimé"))),BF$48*('Saisie Profil'!$N12/70)^(4.4)*EXP(11604*IF(OR(BF$4="Connecteurs",BF$4="Circuit imprimé"),0.8,0.9)*((1/293)-(1/('Saisie Profil'!$G12+273)))),0)))</f>
        <v/>
      </c>
      <c r="BG118" s="102" t="str">
        <f>IF(BG$3="","",IF($A118=0,0,IF(OR('Saisie Profil'!$D12="Off",AND('Saisie Profil'!$D12="ON",OR(BG$4="Connecteurs",BG$4="Circuit imprimé"))),BG$48*('Saisie Profil'!$N12/70)^(4.4)*EXP(11604*IF(OR(BG$4="Connecteurs",BG$4="Circuit imprimé"),0.8,0.9)*((1/293)-(1/('Saisie Profil'!$G12+273)))),0)))</f>
        <v/>
      </c>
      <c r="BH118" s="102" t="str">
        <f>IF(BH$3="","",IF($A118=0,0,IF(OR('Saisie Profil'!$D12="Off",AND('Saisie Profil'!$D12="ON",OR(BH$4="Connecteurs",BH$4="Circuit imprimé"))),BH$48*('Saisie Profil'!$N12/70)^(4.4)*EXP(11604*IF(OR(BH$4="Connecteurs",BH$4="Circuit imprimé"),0.8,0.9)*((1/293)-(1/('Saisie Profil'!$G12+273)))),0)))</f>
        <v/>
      </c>
      <c r="BI118" s="102" t="str">
        <f>IF(BI$3="","",IF($A118=0,0,IF(OR('Saisie Profil'!$D12="Off",AND('Saisie Profil'!$D12="ON",OR(BI$4="Connecteurs",BI$4="Circuit imprimé"))),BI$48*('Saisie Profil'!$N12/70)^(4.4)*EXP(11604*IF(OR(BI$4="Connecteurs",BI$4="Circuit imprimé"),0.8,0.9)*((1/293)-(1/('Saisie Profil'!$G12+273)))),0)))</f>
        <v/>
      </c>
      <c r="BJ118" s="102" t="str">
        <f>IF(BJ$3="","",IF($A118=0,0,IF(OR('Saisie Profil'!$D12="Off",AND('Saisie Profil'!$D12="ON",OR(BJ$4="Connecteurs",BJ$4="Circuit imprimé"))),BJ$48*('Saisie Profil'!$N12/70)^(4.4)*EXP(11604*IF(OR(BJ$4="Connecteurs",BJ$4="Circuit imprimé"),0.8,0.9)*((1/293)-(1/('Saisie Profil'!$G12+273)))),0)))</f>
        <v/>
      </c>
      <c r="BK118" s="102" t="str">
        <f>IF(BK$3="","",IF($A118=0,0,IF(OR('Saisie Profil'!$D12="Off",AND('Saisie Profil'!$D12="ON",OR(BK$4="Connecteurs",BK$4="Circuit imprimé"))),BK$48*('Saisie Profil'!$N12/70)^(4.4)*EXP(11604*IF(OR(BK$4="Connecteurs",BK$4="Circuit imprimé"),0.8,0.9)*((1/293)-(1/('Saisie Profil'!$G12+273)))),0)))</f>
        <v/>
      </c>
      <c r="BL118" s="102" t="str">
        <f>IF(BL$3="","",IF($A118=0,0,IF(OR('Saisie Profil'!$D12="Off",AND('Saisie Profil'!$D12="ON",OR(BL$4="Connecteurs",BL$4="Circuit imprimé"))),BL$48*('Saisie Profil'!$N12/70)^(4.4)*EXP(11604*IF(OR(BL$4="Connecteurs",BL$4="Circuit imprimé"),0.8,0.9)*((1/293)-(1/('Saisie Profil'!$G12+273)))),0)))</f>
        <v/>
      </c>
      <c r="BM118" s="102" t="str">
        <f>IF(BM$3="","",IF($A118=0,0,IF(OR('Saisie Profil'!$D12="Off",AND('Saisie Profil'!$D12="ON",OR(BM$4="Connecteurs",BM$4="Circuit imprimé"))),BM$48*('Saisie Profil'!$N12/70)^(4.4)*EXP(11604*IF(OR(BM$4="Connecteurs",BM$4="Circuit imprimé"),0.8,0.9)*((1/293)-(1/('Saisie Profil'!$G12+273)))),0)))</f>
        <v/>
      </c>
      <c r="BN118" s="102" t="str">
        <f>IF(BN$3="","",IF($A118=0,0,IF(OR('Saisie Profil'!$D12="Off",AND('Saisie Profil'!$D12="ON",OR(BN$4="Connecteurs",BN$4="Circuit imprimé"))),BN$48*('Saisie Profil'!$N12/70)^(4.4)*EXP(11604*IF(OR(BN$4="Connecteurs",BN$4="Circuit imprimé"),0.8,0.9)*((1/293)-(1/('Saisie Profil'!$G12+273)))),0)))</f>
        <v/>
      </c>
      <c r="BO118" s="102" t="str">
        <f>IF(BO$3="","",IF($A118=0,0,IF(OR('Saisie Profil'!$D12="Off",AND('Saisie Profil'!$D12="ON",OR(BO$4="Connecteurs",BO$4="Circuit imprimé"))),BO$48*('Saisie Profil'!$N12/70)^(4.4)*EXP(11604*IF(OR(BO$4="Connecteurs",BO$4="Circuit imprimé"),0.8,0.9)*((1/293)-(1/('Saisie Profil'!$G12+273)))),0)))</f>
        <v/>
      </c>
      <c r="BP118" s="102" t="str">
        <f>IF(BP$3="","",IF($A118=0,0,IF(OR('Saisie Profil'!$D12="Off",AND('Saisie Profil'!$D12="ON",OR(BP$4="Connecteurs",BP$4="Circuit imprimé"))),BP$48*('Saisie Profil'!$N12/70)^(4.4)*EXP(11604*IF(OR(BP$4="Connecteurs",BP$4="Circuit imprimé"),0.8,0.9)*((1/293)-(1/('Saisie Profil'!$G12+273)))),0)))</f>
        <v/>
      </c>
      <c r="BQ118" s="102" t="str">
        <f>IF(BQ$3="","",IF($A118=0,0,IF(OR('Saisie Profil'!$D12="Off",AND('Saisie Profil'!$D12="ON",OR(BQ$4="Connecteurs",BQ$4="Circuit imprimé"))),BQ$48*('Saisie Profil'!$N12/70)^(4.4)*EXP(11604*IF(OR(BQ$4="Connecteurs",BQ$4="Circuit imprimé"),0.8,0.9)*((1/293)-(1/('Saisie Profil'!$G12+273)))),0)))</f>
        <v/>
      </c>
      <c r="BR118" s="102" t="str">
        <f>IF(BR$3="","",IF($A118=0,0,IF(OR('Saisie Profil'!$D12="Off",AND('Saisie Profil'!$D12="ON",OR(BR$4="Connecteurs",BR$4="Circuit imprimé"))),BR$48*('Saisie Profil'!$N12/70)^(4.4)*EXP(11604*IF(OR(BR$4="Connecteurs",BR$4="Circuit imprimé"),0.8,0.9)*((1/293)-(1/('Saisie Profil'!$G12+273)))),0)))</f>
        <v/>
      </c>
      <c r="BS118" s="102" t="str">
        <f>IF(BS$3="","",IF($A118=0,0,IF(OR('Saisie Profil'!$D12="Off",AND('Saisie Profil'!$D12="ON",OR(BS$4="Connecteurs",BS$4="Circuit imprimé"))),BS$48*('Saisie Profil'!$N12/70)^(4.4)*EXP(11604*IF(OR(BS$4="Connecteurs",BS$4="Circuit imprimé"),0.8,0.9)*((1/293)-(1/('Saisie Profil'!$G12+273)))),0)))</f>
        <v/>
      </c>
      <c r="BT118" s="102" t="str">
        <f>IF(BT$3="","",IF($A118=0,0,IF(OR('Saisie Profil'!$D12="Off",AND('Saisie Profil'!$D12="ON",OR(BT$4="Connecteurs",BT$4="Circuit imprimé"))),BT$48*('Saisie Profil'!$N12/70)^(4.4)*EXP(11604*IF(OR(BT$4="Connecteurs",BT$4="Circuit imprimé"),0.8,0.9)*((1/293)-(1/('Saisie Profil'!$G12+273)))),0)))</f>
        <v/>
      </c>
      <c r="BU118" s="102" t="str">
        <f>IF(BU$3="","",IF($A118=0,0,IF(OR('Saisie Profil'!$D12="Off",AND('Saisie Profil'!$D12="ON",OR(BU$4="Connecteurs",BU$4="Circuit imprimé"))),BU$48*('Saisie Profil'!$N12/70)^(4.4)*EXP(11604*IF(OR(BU$4="Connecteurs",BU$4="Circuit imprimé"),0.8,0.9)*((1/293)-(1/('Saisie Profil'!$G12+273)))),0)))</f>
        <v/>
      </c>
      <c r="BV118" s="102" t="str">
        <f>IF(BV$3="","",IF($A118=0,0,IF(OR('Saisie Profil'!$D12="Off",AND('Saisie Profil'!$D12="ON",OR(BV$4="Connecteurs",BV$4="Circuit imprimé"))),BV$48*('Saisie Profil'!$N12/70)^(4.4)*EXP(11604*IF(OR(BV$4="Connecteurs",BV$4="Circuit imprimé"),0.8,0.9)*((1/293)-(1/('Saisie Profil'!$G12+273)))),0)))</f>
        <v/>
      </c>
      <c r="BW118" s="102" t="str">
        <f>IF(BW$3="","",IF($A118=0,0,IF(OR('Saisie Profil'!$D12="Off",AND('Saisie Profil'!$D12="ON",OR(BW$4="Connecteurs",BW$4="Circuit imprimé"))),BW$48*('Saisie Profil'!$N12/70)^(4.4)*EXP(11604*IF(OR(BW$4="Connecteurs",BW$4="Circuit imprimé"),0.8,0.9)*((1/293)-(1/('Saisie Profil'!$G12+273)))),0)))</f>
        <v/>
      </c>
      <c r="BX118" s="102" t="str">
        <f>IF(BX$3="","",IF($A118=0,0,IF(OR('Saisie Profil'!$D12="Off",AND('Saisie Profil'!$D12="ON",OR(BX$4="Connecteurs",BX$4="Circuit imprimé"))),BX$48*('Saisie Profil'!$N12/70)^(4.4)*EXP(11604*IF(OR(BX$4="Connecteurs",BX$4="Circuit imprimé"),0.8,0.9)*((1/293)-(1/('Saisie Profil'!$G12+273)))),0)))</f>
        <v/>
      </c>
      <c r="BY118" s="102" t="str">
        <f>IF(BY$3="","",IF($A118=0,0,IF(OR('Saisie Profil'!$D12="Off",AND('Saisie Profil'!$D12="ON",OR(BY$4="Connecteurs",BY$4="Circuit imprimé"))),BY$48*('Saisie Profil'!$N12/70)^(4.4)*EXP(11604*IF(OR(BY$4="Connecteurs",BY$4="Circuit imprimé"),0.8,0.9)*((1/293)-(1/('Saisie Profil'!$G12+273)))),0)))</f>
        <v/>
      </c>
      <c r="BZ118" s="102" t="str">
        <f>IF(BZ$3="","",IF($A118=0,0,IF(OR('Saisie Profil'!$D12="Off",AND('Saisie Profil'!$D12="ON",OR(BZ$4="Connecteurs",BZ$4="Circuit imprimé"))),BZ$48*('Saisie Profil'!$N12/70)^(4.4)*EXP(11604*IF(OR(BZ$4="Connecteurs",BZ$4="Circuit imprimé"),0.8,0.9)*((1/293)-(1/('Saisie Profil'!$G12+273)))),0)))</f>
        <v/>
      </c>
      <c r="CA118" s="102" t="str">
        <f>IF(CA$3="","",IF($A118=0,0,IF(OR('Saisie Profil'!$D12="Off",AND('Saisie Profil'!$D12="ON",OR(CA$4="Connecteurs",CA$4="Circuit imprimé"))),CA$48*('Saisie Profil'!$N12/70)^(4.4)*EXP(11604*IF(OR(CA$4="Connecteurs",CA$4="Circuit imprimé"),0.8,0.9)*((1/293)-(1/('Saisie Profil'!$G12+273)))),0)))</f>
        <v/>
      </c>
      <c r="CB118" s="102" t="str">
        <f>IF(CB$3="","",IF($A118=0,0,IF(OR('Saisie Profil'!$D12="Off",AND('Saisie Profil'!$D12="ON",OR(CB$4="Connecteurs",CB$4="Circuit imprimé"))),CB$48*('Saisie Profil'!$N12/70)^(4.4)*EXP(11604*IF(OR(CB$4="Connecteurs",CB$4="Circuit imprimé"),0.8,0.9)*((1/293)-(1/('Saisie Profil'!$G12+273)))),0)))</f>
        <v/>
      </c>
      <c r="CC118" s="102" t="str">
        <f>IF(CC$3="","",IF($A118=0,0,IF(OR('Saisie Profil'!$D12="Off",AND('Saisie Profil'!$D12="ON",OR(CC$4="Connecteurs",CC$4="Circuit imprimé"))),CC$48*('Saisie Profil'!$N12/70)^(4.4)*EXP(11604*IF(OR(CC$4="Connecteurs",CC$4="Circuit imprimé"),0.8,0.9)*((1/293)-(1/('Saisie Profil'!$G12+273)))),0)))</f>
        <v/>
      </c>
      <c r="CD118" s="102" t="str">
        <f>IF(CD$3="","",IF($A118=0,0,IF(OR('Saisie Profil'!$D12="Off",AND('Saisie Profil'!$D12="ON",OR(CD$4="Connecteurs",CD$4="Circuit imprimé"))),CD$48*('Saisie Profil'!$N12/70)^(4.4)*EXP(11604*IF(OR(CD$4="Connecteurs",CD$4="Circuit imprimé"),0.8,0.9)*((1/293)-(1/('Saisie Profil'!$G12+273)))),0)))</f>
        <v/>
      </c>
      <c r="CE118" s="102" t="str">
        <f>IF(CE$3="","",IF($A118=0,0,IF(OR('Saisie Profil'!$D12="Off",AND('Saisie Profil'!$D12="ON",OR(CE$4="Connecteurs",CE$4="Circuit imprimé"))),CE$48*('Saisie Profil'!$N12/70)^(4.4)*EXP(11604*IF(OR(CE$4="Connecteurs",CE$4="Circuit imprimé"),0.8,0.9)*((1/293)-(1/('Saisie Profil'!$G12+273)))),0)))</f>
        <v/>
      </c>
      <c r="CF118" s="102" t="str">
        <f>IF(CF$3="","",IF($A118=0,0,IF(OR('Saisie Profil'!$D12="Off",AND('Saisie Profil'!$D12="ON",OR(CF$4="Connecteurs",CF$4="Circuit imprimé"))),CF$48*('Saisie Profil'!$N12/70)^(4.4)*EXP(11604*IF(OR(CF$4="Connecteurs",CF$4="Circuit imprimé"),0.8,0.9)*((1/293)-(1/('Saisie Profil'!$G12+273)))),0)))</f>
        <v/>
      </c>
      <c r="CG118" s="102" t="str">
        <f>IF(CG$3="","",IF($A118=0,0,IF(OR('Saisie Profil'!$D12="Off",AND('Saisie Profil'!$D12="ON",OR(CG$4="Connecteurs",CG$4="Circuit imprimé"))),CG$48*('Saisie Profil'!$N12/70)^(4.4)*EXP(11604*IF(OR(CG$4="Connecteurs",CG$4="Circuit imprimé"),0.8,0.9)*((1/293)-(1/('Saisie Profil'!$G12+273)))),0)))</f>
        <v/>
      </c>
      <c r="CH118" s="102" t="str">
        <f>IF(CH$3="","",IF($A118=0,0,IF(OR('Saisie Profil'!$D12="Off",AND('Saisie Profil'!$D12="ON",OR(CH$4="Connecteurs",CH$4="Circuit imprimé"))),CH$48*('Saisie Profil'!$N12/70)^(4.4)*EXP(11604*IF(OR(CH$4="Connecteurs",CH$4="Circuit imprimé"),0.8,0.9)*((1/293)-(1/('Saisie Profil'!$G12+273)))),0)))</f>
        <v/>
      </c>
      <c r="CI118" s="102" t="str">
        <f>IF(CI$3="","",IF($A118=0,0,IF(OR('Saisie Profil'!$D12="Off",AND('Saisie Profil'!$D12="ON",OR(CI$4="Connecteurs",CI$4="Circuit imprimé"))),CI$48*('Saisie Profil'!$N12/70)^(4.4)*EXP(11604*IF(OR(CI$4="Connecteurs",CI$4="Circuit imprimé"),0.8,0.9)*((1/293)-(1/('Saisie Profil'!$G12+273)))),0)))</f>
        <v/>
      </c>
      <c r="CJ118" s="102" t="str">
        <f>IF(CJ$3="","",IF($A118=0,0,IF(OR('Saisie Profil'!$D12="Off",AND('Saisie Profil'!$D12="ON",OR(CJ$4="Connecteurs",CJ$4="Circuit imprimé"))),CJ$48*('Saisie Profil'!$N12/70)^(4.4)*EXP(11604*IF(OR(CJ$4="Connecteurs",CJ$4="Circuit imprimé"),0.8,0.9)*((1/293)-(1/('Saisie Profil'!$G12+273)))),0)))</f>
        <v/>
      </c>
      <c r="CK118" s="102" t="str">
        <f>IF(CK$3="","",IF($A118=0,0,IF(OR('Saisie Profil'!$D12="Off",AND('Saisie Profil'!$D12="ON",OR(CK$4="Connecteurs",CK$4="Circuit imprimé"))),CK$48*('Saisie Profil'!$N12/70)^(4.4)*EXP(11604*IF(OR(CK$4="Connecteurs",CK$4="Circuit imprimé"),0.8,0.9)*((1/293)-(1/('Saisie Profil'!$G12+273)))),0)))</f>
        <v/>
      </c>
      <c r="CL118" s="102" t="str">
        <f>IF(CL$3="","",IF($A118=0,0,IF(OR('Saisie Profil'!$D12="Off",AND('Saisie Profil'!$D12="ON",OR(CL$4="Connecteurs",CL$4="Circuit imprimé"))),CL$48*('Saisie Profil'!$N12/70)^(4.4)*EXP(11604*IF(OR(CL$4="Connecteurs",CL$4="Circuit imprimé"),0.8,0.9)*((1/293)-(1/('Saisie Profil'!$G12+273)))),0)))</f>
        <v/>
      </c>
      <c r="CM118" s="102" t="str">
        <f>IF(CM$3="","",IF($A118=0,0,IF(OR('Saisie Profil'!$D12="Off",AND('Saisie Profil'!$D12="ON",OR(CM$4="Connecteurs",CM$4="Circuit imprimé"))),CM$48*('Saisie Profil'!$N12/70)^(4.4)*EXP(11604*IF(OR(CM$4="Connecteurs",CM$4="Circuit imprimé"),0.8,0.9)*((1/293)-(1/('Saisie Profil'!$G12+273)))),0)))</f>
        <v/>
      </c>
      <c r="CN118" s="102" t="str">
        <f>IF(CN$3="","",IF($A118=0,0,IF(OR('Saisie Profil'!$D12="Off",AND('Saisie Profil'!$D12="ON",OR(CN$4="Connecteurs",CN$4="Circuit imprimé"))),CN$48*('Saisie Profil'!$N12/70)^(4.4)*EXP(11604*IF(OR(CN$4="Connecteurs",CN$4="Circuit imprimé"),0.8,0.9)*((1/293)-(1/('Saisie Profil'!$G12+273)))),0)))</f>
        <v/>
      </c>
      <c r="CO118" s="102" t="str">
        <f>IF(CO$3="","",IF($A118=0,0,IF(OR('Saisie Profil'!$D12="Off",AND('Saisie Profil'!$D12="ON",OR(CO$4="Connecteurs",CO$4="Circuit imprimé"))),CO$48*('Saisie Profil'!$N12/70)^(4.4)*EXP(11604*IF(OR(CO$4="Connecteurs",CO$4="Circuit imprimé"),0.8,0.9)*((1/293)-(1/('Saisie Profil'!$G12+273)))),0)))</f>
        <v/>
      </c>
      <c r="CP118" s="102" t="str">
        <f>IF(CP$3="","",IF($A118=0,0,IF(OR('Saisie Profil'!$D12="Off",AND('Saisie Profil'!$D12="ON",OR(CP$4="Connecteurs",CP$4="Circuit imprimé"))),CP$48*('Saisie Profil'!$N12/70)^(4.4)*EXP(11604*IF(OR(CP$4="Connecteurs",CP$4="Circuit imprimé"),0.8,0.9)*((1/293)-(1/('Saisie Profil'!$G12+273)))),0)))</f>
        <v/>
      </c>
      <c r="CQ118" s="102" t="str">
        <f>IF(CQ$3="","",IF($A118=0,0,IF(OR('Saisie Profil'!$D12="Off",AND('Saisie Profil'!$D12="ON",OR(CQ$4="Connecteurs",CQ$4="Circuit imprimé"))),CQ$48*('Saisie Profil'!$N12/70)^(4.4)*EXP(11604*IF(OR(CQ$4="Connecteurs",CQ$4="Circuit imprimé"),0.8,0.9)*((1/293)-(1/('Saisie Profil'!$G12+273)))),0)))</f>
        <v/>
      </c>
      <c r="CR118" s="102" t="str">
        <f>IF(CR$3="","",IF($A118=0,0,IF(OR('Saisie Profil'!$D12="Off",AND('Saisie Profil'!$D12="ON",OR(CR$4="Connecteurs",CR$4="Circuit imprimé"))),CR$48*('Saisie Profil'!$N12/70)^(4.4)*EXP(11604*IF(OR(CR$4="Connecteurs",CR$4="Circuit imprimé"),0.8,0.9)*((1/293)-(1/('Saisie Profil'!$G12+273)))),0)))</f>
        <v/>
      </c>
      <c r="CS118" s="102" t="str">
        <f>IF(CS$3="","",IF($A118=0,0,IF(OR('Saisie Profil'!$D12="Off",AND('Saisie Profil'!$D12="ON",OR(CS$4="Connecteurs",CS$4="Circuit imprimé"))),CS$48*('Saisie Profil'!$N12/70)^(4.4)*EXP(11604*IF(OR(CS$4="Connecteurs",CS$4="Circuit imprimé"),0.8,0.9)*((1/293)-(1/('Saisie Profil'!$G12+273)))),0)))</f>
        <v/>
      </c>
      <c r="CT118" s="102" t="str">
        <f>IF(CT$3="","",IF($A118=0,0,IF(OR('Saisie Profil'!$D12="Off",AND('Saisie Profil'!$D12="ON",OR(CT$4="Connecteurs",CT$4="Circuit imprimé"))),CT$48*('Saisie Profil'!$N12/70)^(4.4)*EXP(11604*IF(OR(CT$4="Connecteurs",CT$4="Circuit imprimé"),0.8,0.9)*((1/293)-(1/('Saisie Profil'!$G12+273)))),0)))</f>
        <v/>
      </c>
      <c r="CU118" s="102" t="str">
        <f>IF(CU$3="","",IF($A118=0,0,IF(OR('Saisie Profil'!$D12="Off",AND('Saisie Profil'!$D12="ON",OR(CU$4="Connecteurs",CU$4="Circuit imprimé"))),CU$48*('Saisie Profil'!$N12/70)^(4.4)*EXP(11604*IF(OR(CU$4="Connecteurs",CU$4="Circuit imprimé"),0.8,0.9)*((1/293)-(1/('Saisie Profil'!$G12+273)))),0)))</f>
        <v/>
      </c>
      <c r="CV118" s="102" t="str">
        <f>IF(CV$3="","",IF($A118=0,0,IF(OR('Saisie Profil'!$D12="Off",AND('Saisie Profil'!$D12="ON",OR(CV$4="Connecteurs",CV$4="Circuit imprimé"))),CV$48*('Saisie Profil'!$N12/70)^(4.4)*EXP(11604*IF(OR(CV$4="Connecteurs",CV$4="Circuit imprimé"),0.8,0.9)*((1/293)-(1/('Saisie Profil'!$G12+273)))),0)))</f>
        <v/>
      </c>
      <c r="CW118" s="102" t="str">
        <f>IF(CW$3="","",IF($A118=0,0,IF(OR('Saisie Profil'!$D12="Off",AND('Saisie Profil'!$D12="ON",OR(CW$4="Connecteurs",CW$4="Circuit imprimé"))),CW$48*('Saisie Profil'!$N12/70)^(4.4)*EXP(11604*IF(OR(CW$4="Connecteurs",CW$4="Circuit imprimé"),0.8,0.9)*((1/293)-(1/('Saisie Profil'!$G12+273)))),0)))</f>
        <v/>
      </c>
      <c r="CX118" s="102" t="str">
        <f>IF(CX$3="","",IF($A118=0,0,IF(OR('Saisie Profil'!$D12="Off",AND('Saisie Profil'!$D12="ON",OR(CX$4="Connecteurs",CX$4="Circuit imprimé"))),CX$48*('Saisie Profil'!$N12/70)^(4.4)*EXP(11604*IF(OR(CX$4="Connecteurs",CX$4="Circuit imprimé"),0.8,0.9)*((1/293)-(1/('Saisie Profil'!$G12+273)))),0)))</f>
        <v/>
      </c>
      <c r="CY118" s="102" t="str">
        <f>IF(CY$3="","",IF($A118=0,0,IF(OR('Saisie Profil'!$D12="Off",AND('Saisie Profil'!$D12="ON",OR(CY$4="Connecteurs",CY$4="Circuit imprimé"))),CY$48*('Saisie Profil'!$N12/70)^(4.4)*EXP(11604*IF(OR(CY$4="Connecteurs",CY$4="Circuit imprimé"),0.8,0.9)*((1/293)-(1/('Saisie Profil'!$G12+273)))),0)))</f>
        <v/>
      </c>
      <c r="CZ118" s="102" t="str">
        <f>IF(CZ$3="","",IF($A118=0,0,IF(OR('Saisie Profil'!$D12="Off",AND('Saisie Profil'!$D12="ON",OR(CZ$4="Connecteurs",CZ$4="Circuit imprimé"))),CZ$48*('Saisie Profil'!$N12/70)^(4.4)*EXP(11604*IF(OR(CZ$4="Connecteurs",CZ$4="Circuit imprimé"),0.8,0.9)*((1/293)-(1/('Saisie Profil'!$G12+273)))),0)))</f>
        <v/>
      </c>
      <c r="DA118" s="102" t="str">
        <f>IF(DA$3="","",IF($A118=0,0,IF(OR('Saisie Profil'!$D12="Off",AND('Saisie Profil'!$D12="ON",OR(DA$4="Connecteurs",DA$4="Circuit imprimé"))),DA$48*('Saisie Profil'!$N12/70)^(4.4)*EXP(11604*IF(OR(DA$4="Connecteurs",DA$4="Circuit imprimé"),0.8,0.9)*((1/293)-(1/('Saisie Profil'!$G12+273)))),0)))</f>
        <v/>
      </c>
      <c r="DB118" s="102" t="str">
        <f>IF(DB$3="","",IF($A118=0,0,IF(OR('Saisie Profil'!$D12="Off",AND('Saisie Profil'!$D12="ON",OR(DB$4="Connecteurs",DB$4="Circuit imprimé"))),DB$48*('Saisie Profil'!$N12/70)^(4.4)*EXP(11604*IF(OR(DB$4="Connecteurs",DB$4="Circuit imprimé"),0.8,0.9)*((1/293)-(1/('Saisie Profil'!$G12+273)))),0)))</f>
        <v/>
      </c>
      <c r="DC118" s="102" t="str">
        <f>IF(DC$3="","",IF($A118=0,0,IF(OR('Saisie Profil'!$D12="Off",AND('Saisie Profil'!$D12="ON",OR(DC$4="Connecteurs",DC$4="Circuit imprimé"))),DC$48*('Saisie Profil'!$N12/70)^(4.4)*EXP(11604*IF(OR(DC$4="Connecteurs",DC$4="Circuit imprimé"),0.8,0.9)*((1/293)-(1/('Saisie Profil'!$G12+273)))),0)))</f>
        <v/>
      </c>
      <c r="DD118" s="102" t="str">
        <f>IF(DD$3="","",IF($A118=0,0,IF(OR('Saisie Profil'!$D12="Off",AND('Saisie Profil'!$D12="ON",OR(DD$4="Connecteurs",DD$4="Circuit imprimé"))),DD$48*('Saisie Profil'!$N12/70)^(4.4)*EXP(11604*IF(OR(DD$4="Connecteurs",DD$4="Circuit imprimé"),0.8,0.9)*((1/293)-(1/('Saisie Profil'!$G12+273)))),0)))</f>
        <v/>
      </c>
      <c r="DE118" s="102" t="str">
        <f>IF(DE$3="","",IF($A118=0,0,IF(OR('Saisie Profil'!$D12="Off",AND('Saisie Profil'!$D12="ON",OR(DE$4="Connecteurs",DE$4="Circuit imprimé"))),DE$48*('Saisie Profil'!$N12/70)^(4.4)*EXP(11604*IF(OR(DE$4="Connecteurs",DE$4="Circuit imprimé"),0.8,0.9)*((1/293)-(1/('Saisie Profil'!$G12+273)))),0)))</f>
        <v/>
      </c>
      <c r="DF118" s="102" t="str">
        <f>IF(DF$3="","",IF($A118=0,0,IF(OR('Saisie Profil'!$D12="Off",AND('Saisie Profil'!$D12="ON",OR(DF$4="Connecteurs",DF$4="Circuit imprimé"))),DF$48*('Saisie Profil'!$N12/70)^(4.4)*EXP(11604*IF(OR(DF$4="Connecteurs",DF$4="Circuit imprimé"),0.8,0.9)*((1/293)-(1/('Saisie Profil'!$G12+273)))),0)))</f>
        <v/>
      </c>
      <c r="DG118" s="102" t="str">
        <f>IF(DG$3="","",IF($A118=0,0,IF(OR('Saisie Profil'!$D12="Off",AND('Saisie Profil'!$D12="ON",OR(DG$4="Connecteurs",DG$4="Circuit imprimé"))),DG$48*('Saisie Profil'!$N12/70)^(4.4)*EXP(11604*IF(OR(DG$4="Connecteurs",DG$4="Circuit imprimé"),0.8,0.9)*((1/293)-(1/('Saisie Profil'!$G12+273)))),0)))</f>
        <v/>
      </c>
      <c r="DH118" s="102" t="str">
        <f>IF(DH$3="","",IF($A118=0,0,IF(OR('Saisie Profil'!$D12="Off",AND('Saisie Profil'!$D12="ON",OR(DH$4="Connecteurs",DH$4="Circuit imprimé"))),DH$48*('Saisie Profil'!$N12/70)^(4.4)*EXP(11604*IF(OR(DH$4="Connecteurs",DH$4="Circuit imprimé"),0.8,0.9)*((1/293)-(1/('Saisie Profil'!$G12+273)))),0)))</f>
        <v/>
      </c>
      <c r="DI118" s="102" t="str">
        <f>IF(DI$3="","",IF($A118=0,0,IF(OR('Saisie Profil'!$D12="Off",AND('Saisie Profil'!$D12="ON",OR(DI$4="Connecteurs",DI$4="Circuit imprimé"))),DI$48*('Saisie Profil'!$N12/70)^(4.4)*EXP(11604*IF(OR(DI$4="Connecteurs",DI$4="Circuit imprimé"),0.8,0.9)*((1/293)-(1/('Saisie Profil'!$G12+273)))),0)))</f>
        <v/>
      </c>
      <c r="DJ118" s="102" t="str">
        <f>IF(DJ$3="","",IF($A118=0,0,IF(OR('Saisie Profil'!$D12="Off",AND('Saisie Profil'!$D12="ON",OR(DJ$4="Connecteurs",DJ$4="Circuit imprimé"))),DJ$48*('Saisie Profil'!$N12/70)^(4.4)*EXP(11604*IF(OR(DJ$4="Connecteurs",DJ$4="Circuit imprimé"),0.8,0.9)*((1/293)-(1/('Saisie Profil'!$G12+273)))),0)))</f>
        <v/>
      </c>
      <c r="DK118" s="102" t="str">
        <f>IF(DK$3="","",IF($A118=0,0,IF(OR('Saisie Profil'!$D12="Off",AND('Saisie Profil'!$D12="ON",OR(DK$4="Connecteurs",DK$4="Circuit imprimé"))),DK$48*('Saisie Profil'!$N12/70)^(4.4)*EXP(11604*IF(OR(DK$4="Connecteurs",DK$4="Circuit imprimé"),0.8,0.9)*((1/293)-(1/('Saisie Profil'!$G12+273)))),0)))</f>
        <v/>
      </c>
      <c r="DL118" s="102" t="str">
        <f>IF(DL$3="","",IF($A118=0,0,IF(OR('Saisie Profil'!$D12="Off",AND('Saisie Profil'!$D12="ON",OR(DL$4="Connecteurs",DL$4="Circuit imprimé"))),DL$48*('Saisie Profil'!$N12/70)^(4.4)*EXP(11604*IF(OR(DL$4="Connecteurs",DL$4="Circuit imprimé"),0.8,0.9)*((1/293)-(1/('Saisie Profil'!$G12+273)))),0)))</f>
        <v/>
      </c>
      <c r="DM118" s="102" t="str">
        <f>IF(DM$3="","",IF($A118=0,0,IF(OR('Saisie Profil'!$D12="Off",AND('Saisie Profil'!$D12="ON",OR(DM$4="Connecteurs",DM$4="Circuit imprimé"))),DM$48*('Saisie Profil'!$N12/70)^(4.4)*EXP(11604*IF(OR(DM$4="Connecteurs",DM$4="Circuit imprimé"),0.8,0.9)*((1/293)-(1/('Saisie Profil'!$G12+273)))),0)))</f>
        <v/>
      </c>
      <c r="DN118" s="102" t="str">
        <f>IF(DN$3="","",IF($A118=0,0,IF(OR('Saisie Profil'!$D12="Off",AND('Saisie Profil'!$D12="ON",OR(DN$4="Connecteurs",DN$4="Circuit imprimé"))),DN$48*('Saisie Profil'!$N12/70)^(4.4)*EXP(11604*IF(OR(DN$4="Connecteurs",DN$4="Circuit imprimé"),0.8,0.9)*((1/293)-(1/('Saisie Profil'!$G12+273)))),0)))</f>
        <v/>
      </c>
      <c r="DO118" s="102" t="str">
        <f>IF(DO$3="","",IF($A118=0,0,IF(OR('Saisie Profil'!$D12="Off",AND('Saisie Profil'!$D12="ON",OR(DO$4="Connecteurs",DO$4="Circuit imprimé"))),DO$48*('Saisie Profil'!$N12/70)^(4.4)*EXP(11604*IF(OR(DO$4="Connecteurs",DO$4="Circuit imprimé"),0.8,0.9)*((1/293)-(1/('Saisie Profil'!$G12+273)))),0)))</f>
        <v/>
      </c>
      <c r="DP118" s="102" t="str">
        <f>IF(DP$3="","",IF($A118=0,0,IF(OR('Saisie Profil'!$D12="Off",AND('Saisie Profil'!$D12="ON",OR(DP$4="Connecteurs",DP$4="Circuit imprimé"))),DP$48*('Saisie Profil'!$N12/70)^(4.4)*EXP(11604*IF(OR(DP$4="Connecteurs",DP$4="Circuit imprimé"),0.8,0.9)*((1/293)-(1/('Saisie Profil'!$G12+273)))),0)))</f>
        <v/>
      </c>
      <c r="DQ118" s="102" t="str">
        <f>IF(DQ$3="","",IF($A118=0,0,IF(OR('Saisie Profil'!$D12="Off",AND('Saisie Profil'!$D12="ON",OR(DQ$4="Connecteurs",DQ$4="Circuit imprimé"))),DQ$48*('Saisie Profil'!$N12/70)^(4.4)*EXP(11604*IF(OR(DQ$4="Connecteurs",DQ$4="Circuit imprimé"),0.8,0.9)*((1/293)-(1/('Saisie Profil'!$G12+273)))),0)))</f>
        <v/>
      </c>
      <c r="DR118" s="102" t="str">
        <f>IF(DR$3="","",IF($A118=0,0,IF(OR('Saisie Profil'!$D12="Off",AND('Saisie Profil'!$D12="ON",OR(DR$4="Connecteurs",DR$4="Circuit imprimé"))),DR$48*('Saisie Profil'!$N12/70)^(4.4)*EXP(11604*IF(OR(DR$4="Connecteurs",DR$4="Circuit imprimé"),0.8,0.9)*((1/293)-(1/('Saisie Profil'!$G12+273)))),0)))</f>
        <v/>
      </c>
      <c r="DS118" s="102" t="str">
        <f>IF(DS$3="","",IF($A118=0,0,IF(OR('Saisie Profil'!$D12="Off",AND('Saisie Profil'!$D12="ON",OR(DS$4="Connecteurs",DS$4="Circuit imprimé"))),DS$48*('Saisie Profil'!$N12/70)^(4.4)*EXP(11604*IF(OR(DS$4="Connecteurs",DS$4="Circuit imprimé"),0.8,0.9)*((1/293)-(1/('Saisie Profil'!$G12+273)))),0)))</f>
        <v/>
      </c>
      <c r="DT118" s="102" t="str">
        <f>IF(DT$3="","",IF($A118=0,0,IF(OR('Saisie Profil'!$D12="Off",AND('Saisie Profil'!$D12="ON",OR(DT$4="Connecteurs",DT$4="Circuit imprimé"))),DT$48*('Saisie Profil'!$N12/70)^(4.4)*EXP(11604*IF(OR(DT$4="Connecteurs",DT$4="Circuit imprimé"),0.8,0.9)*((1/293)-(1/('Saisie Profil'!$G12+273)))),0)))</f>
        <v/>
      </c>
      <c r="DU118" s="102" t="str">
        <f>IF(DU$3="","",IF($A118=0,0,IF(OR('Saisie Profil'!$D12="Off",AND('Saisie Profil'!$D12="ON",OR(DU$4="Connecteurs",DU$4="Circuit imprimé"))),DU$48*('Saisie Profil'!$N12/70)^(4.4)*EXP(11604*IF(OR(DU$4="Connecteurs",DU$4="Circuit imprimé"),0.8,0.9)*((1/293)-(1/('Saisie Profil'!$G12+273)))),0)))</f>
        <v/>
      </c>
      <c r="DV118" s="102" t="str">
        <f>IF(DV$3="","",IF($A118=0,0,IF(OR('Saisie Profil'!$D12="Off",AND('Saisie Profil'!$D12="ON",OR(DV$4="Connecteurs",DV$4="Circuit imprimé"))),DV$48*('Saisie Profil'!$N12/70)^(4.4)*EXP(11604*IF(OR(DV$4="Connecteurs",DV$4="Circuit imprimé"),0.8,0.9)*((1/293)-(1/('Saisie Profil'!$G12+273)))),0)))</f>
        <v/>
      </c>
      <c r="DW118" s="102" t="str">
        <f>IF(DW$3="","",IF($A118=0,0,IF(OR('Saisie Profil'!$D12="Off",AND('Saisie Profil'!$D12="ON",OR(DW$4="Connecteurs",DW$4="Circuit imprimé"))),DW$48*('Saisie Profil'!$N12/70)^(4.4)*EXP(11604*IF(OR(DW$4="Connecteurs",DW$4="Circuit imprimé"),0.8,0.9)*((1/293)-(1/('Saisie Profil'!$G12+273)))),0)))</f>
        <v/>
      </c>
      <c r="DX118" s="102" t="str">
        <f>IF(DX$3="","",IF($A118=0,0,IF(OR('Saisie Profil'!$D12="Off",AND('Saisie Profil'!$D12="ON",OR(DX$4="Connecteurs",DX$4="Circuit imprimé"))),DX$48*('Saisie Profil'!$N12/70)^(4.4)*EXP(11604*IF(OR(DX$4="Connecteurs",DX$4="Circuit imprimé"),0.8,0.9)*((1/293)-(1/('Saisie Profil'!$G12+273)))),0)))</f>
        <v/>
      </c>
      <c r="DY118" s="102" t="str">
        <f>IF(DY$3="","",IF($A118=0,0,IF(OR('Saisie Profil'!$D12="Off",AND('Saisie Profil'!$D12="ON",OR(DY$4="Connecteurs",DY$4="Circuit imprimé"))),DY$48*('Saisie Profil'!$N12/70)^(4.4)*EXP(11604*IF(OR(DY$4="Connecteurs",DY$4="Circuit imprimé"),0.8,0.9)*((1/293)-(1/('Saisie Profil'!$G12+273)))),0)))</f>
        <v/>
      </c>
      <c r="DZ118" s="102" t="str">
        <f>IF(DZ$3="","",IF($A118=0,0,IF(OR('Saisie Profil'!$D12="Off",AND('Saisie Profil'!$D12="ON",OR(DZ$4="Connecteurs",DZ$4="Circuit imprimé"))),DZ$48*('Saisie Profil'!$N12/70)^(4.4)*EXP(11604*IF(OR(DZ$4="Connecteurs",DZ$4="Circuit imprimé"),0.8,0.9)*((1/293)-(1/('Saisie Profil'!$G12+273)))),0)))</f>
        <v/>
      </c>
      <c r="EA118" s="102" t="str">
        <f>IF(EA$3="","",IF($A118=0,0,IF(OR('Saisie Profil'!$D12="Off",AND('Saisie Profil'!$D12="ON",OR(EA$4="Connecteurs",EA$4="Circuit imprimé"))),EA$48*('Saisie Profil'!$N12/70)^(4.4)*EXP(11604*IF(OR(EA$4="Connecteurs",EA$4="Circuit imprimé"),0.8,0.9)*((1/293)-(1/('Saisie Profil'!$G12+273)))),0)))</f>
        <v/>
      </c>
      <c r="EB118" s="102" t="str">
        <f>IF(EB$3="","",IF($A118=0,0,IF(OR('Saisie Profil'!$D12="Off",AND('Saisie Profil'!$D12="ON",OR(EB$4="Connecteurs",EB$4="Circuit imprimé"))),EB$48*('Saisie Profil'!$N12/70)^(4.4)*EXP(11604*IF(OR(EB$4="Connecteurs",EB$4="Circuit imprimé"),0.8,0.9)*((1/293)-(1/('Saisie Profil'!$G12+273)))),0)))</f>
        <v/>
      </c>
      <c r="EC118" s="102" t="str">
        <f>IF(EC$3="","",IF($A118=0,0,IF(OR('Saisie Profil'!$D12="Off",AND('Saisie Profil'!$D12="ON",OR(EC$4="Connecteurs",EC$4="Circuit imprimé"))),EC$48*('Saisie Profil'!$N12/70)^(4.4)*EXP(11604*IF(OR(EC$4="Connecteurs",EC$4="Circuit imprimé"),0.8,0.9)*((1/293)-(1/('Saisie Profil'!$G12+273)))),0)))</f>
        <v/>
      </c>
      <c r="ED118" s="102" t="str">
        <f>IF(ED$3="","",IF($A118=0,0,IF(OR('Saisie Profil'!$D12="Off",AND('Saisie Profil'!$D12="ON",OR(ED$4="Connecteurs",ED$4="Circuit imprimé"))),ED$48*('Saisie Profil'!$N12/70)^(4.4)*EXP(11604*IF(OR(ED$4="Connecteurs",ED$4="Circuit imprimé"),0.8,0.9)*((1/293)-(1/('Saisie Profil'!$G12+273)))),0)))</f>
        <v/>
      </c>
      <c r="EE118" s="102" t="str">
        <f>IF(EE$3="","",IF($A118=0,0,IF(OR('Saisie Profil'!$D12="Off",AND('Saisie Profil'!$D12="ON",OR(EE$4="Connecteurs",EE$4="Circuit imprimé"))),EE$48*('Saisie Profil'!$N12/70)^(4.4)*EXP(11604*IF(OR(EE$4="Connecteurs",EE$4="Circuit imprimé"),0.8,0.9)*((1/293)-(1/('Saisie Profil'!$G12+273)))),0)))</f>
        <v/>
      </c>
      <c r="EF118" s="102" t="str">
        <f>IF(EF$3="","",IF($A118=0,0,IF(OR('Saisie Profil'!$D12="Off",AND('Saisie Profil'!$D12="ON",OR(EF$4="Connecteurs",EF$4="Circuit imprimé"))),EF$48*('Saisie Profil'!$N12/70)^(4.4)*EXP(11604*IF(OR(EF$4="Connecteurs",EF$4="Circuit imprimé"),0.8,0.9)*((1/293)-(1/('Saisie Profil'!$G12+273)))),0)))</f>
        <v/>
      </c>
      <c r="EG118" s="102" t="str">
        <f>IF(EG$3="","",IF($A118=0,0,IF(OR('Saisie Profil'!$D12="Off",AND('Saisie Profil'!$D12="ON",OR(EG$4="Connecteurs",EG$4="Circuit imprimé"))),EG$48*('Saisie Profil'!$N12/70)^(4.4)*EXP(11604*IF(OR(EG$4="Connecteurs",EG$4="Circuit imprimé"),0.8,0.9)*((1/293)-(1/('Saisie Profil'!$G12+273)))),0)))</f>
        <v/>
      </c>
      <c r="EH118" s="102" t="str">
        <f>IF(EH$3="","",IF($A118=0,0,IF(OR('Saisie Profil'!$D12="Off",AND('Saisie Profil'!$D12="ON",OR(EH$4="Connecteurs",EH$4="Circuit imprimé"))),EH$48*('Saisie Profil'!$N12/70)^(4.4)*EXP(11604*IF(OR(EH$4="Connecteurs",EH$4="Circuit imprimé"),0.8,0.9)*((1/293)-(1/('Saisie Profil'!$G12+273)))),0)))</f>
        <v/>
      </c>
      <c r="EI118" s="102" t="str">
        <f>IF(EI$3="","",IF($A118=0,0,IF(OR('Saisie Profil'!$D12="Off",AND('Saisie Profil'!$D12="ON",OR(EI$4="Connecteurs",EI$4="Circuit imprimé"))),EI$48*('Saisie Profil'!$N12/70)^(4.4)*EXP(11604*IF(OR(EI$4="Connecteurs",EI$4="Circuit imprimé"),0.8,0.9)*((1/293)-(1/('Saisie Profil'!$G12+273)))),0)))</f>
        <v/>
      </c>
      <c r="EJ118" s="102" t="str">
        <f>IF(EJ$3="","",IF($A118=0,0,IF(OR('Saisie Profil'!$D12="Off",AND('Saisie Profil'!$D12="ON",OR(EJ$4="Connecteurs",EJ$4="Circuit imprimé"))),EJ$48*('Saisie Profil'!$N12/70)^(4.4)*EXP(11604*IF(OR(EJ$4="Connecteurs",EJ$4="Circuit imprimé"),0.8,0.9)*((1/293)-(1/('Saisie Profil'!$G12+273)))),0)))</f>
        <v/>
      </c>
      <c r="EK118" s="102" t="str">
        <f>IF(EK$3="","",IF($A118=0,0,IF(OR('Saisie Profil'!$D12="Off",AND('Saisie Profil'!$D12="ON",OR(EK$4="Connecteurs",EK$4="Circuit imprimé"))),EK$48*('Saisie Profil'!$N12/70)^(4.4)*EXP(11604*IF(OR(EK$4="Connecteurs",EK$4="Circuit imprimé"),0.8,0.9)*((1/293)-(1/('Saisie Profil'!$G12+273)))),0)))</f>
        <v/>
      </c>
      <c r="EL118" s="102" t="str">
        <f>IF(EL$3="","",IF($A118=0,0,IF(OR('Saisie Profil'!$D12="Off",AND('Saisie Profil'!$D12="ON",OR(EL$4="Connecteurs",EL$4="Circuit imprimé"))),EL$48*('Saisie Profil'!$N12/70)^(4.4)*EXP(11604*IF(OR(EL$4="Connecteurs",EL$4="Circuit imprimé"),0.8,0.9)*((1/293)-(1/('Saisie Profil'!$G12+273)))),0)))</f>
        <v/>
      </c>
      <c r="EM118" s="102" t="str">
        <f>IF(EM$3="","",IF($A118=0,0,IF(OR('Saisie Profil'!$D12="Off",AND('Saisie Profil'!$D12="ON",OR(EM$4="Connecteurs",EM$4="Circuit imprimé"))),EM$48*('Saisie Profil'!$N12/70)^(4.4)*EXP(11604*IF(OR(EM$4="Connecteurs",EM$4="Circuit imprimé"),0.8,0.9)*((1/293)-(1/('Saisie Profil'!$G12+273)))),0)))</f>
        <v/>
      </c>
      <c r="EN118" s="102" t="str">
        <f>IF(EN$3="","",IF($A118=0,0,IF(OR('Saisie Profil'!$D12="Off",AND('Saisie Profil'!$D12="ON",OR(EN$4="Connecteurs",EN$4="Circuit imprimé"))),EN$48*('Saisie Profil'!$N12/70)^(4.4)*EXP(11604*IF(OR(EN$4="Connecteurs",EN$4="Circuit imprimé"),0.8,0.9)*((1/293)-(1/('Saisie Profil'!$G12+273)))),0)))</f>
        <v/>
      </c>
      <c r="EO118" s="102" t="str">
        <f>IF(EO$3="","",IF($A118=0,0,IF(OR('Saisie Profil'!$D12="Off",AND('Saisie Profil'!$D12="ON",OR(EO$4="Connecteurs",EO$4="Circuit imprimé"))),EO$48*('Saisie Profil'!$N12/70)^(4.4)*EXP(11604*IF(OR(EO$4="Connecteurs",EO$4="Circuit imprimé"),0.8,0.9)*((1/293)-(1/('Saisie Profil'!$G12+273)))),0)))</f>
        <v/>
      </c>
      <c r="EP118" s="102" t="str">
        <f>IF(EP$3="","",IF($A118=0,0,IF(OR('Saisie Profil'!$D12="Off",AND('Saisie Profil'!$D12="ON",OR(EP$4="Connecteurs",EP$4="Circuit imprimé"))),EP$48*('Saisie Profil'!$N12/70)^(4.4)*EXP(11604*IF(OR(EP$4="Connecteurs",EP$4="Circuit imprimé"),0.8,0.9)*((1/293)-(1/('Saisie Profil'!$G12+273)))),0)))</f>
        <v/>
      </c>
      <c r="EQ118" s="102" t="str">
        <f>IF(EQ$3="","",IF($A118=0,0,IF(OR('Saisie Profil'!$D12="Off",AND('Saisie Profil'!$D12="ON",OR(EQ$4="Connecteurs",EQ$4="Circuit imprimé"))),EQ$48*('Saisie Profil'!$N12/70)^(4.4)*EXP(11604*IF(OR(EQ$4="Connecteurs",EQ$4="Circuit imprimé"),0.8,0.9)*((1/293)-(1/('Saisie Profil'!$G12+273)))),0)))</f>
        <v/>
      </c>
      <c r="ER118" s="102" t="str">
        <f>IF(ER$3="","",IF($A118=0,0,IF(OR('Saisie Profil'!$D12="Off",AND('Saisie Profil'!$D12="ON",OR(ER$4="Connecteurs",ER$4="Circuit imprimé"))),ER$48*('Saisie Profil'!$N12/70)^(4.4)*EXP(11604*IF(OR(ER$4="Connecteurs",ER$4="Circuit imprimé"),0.8,0.9)*((1/293)-(1/('Saisie Profil'!$G12+273)))),0)))</f>
        <v/>
      </c>
      <c r="ES118" s="102" t="str">
        <f>IF(ES$3="","",IF($A118=0,0,IF(OR('Saisie Profil'!$D12="Off",AND('Saisie Profil'!$D12="ON",OR(ES$4="Connecteurs",ES$4="Circuit imprimé"))),ES$48*('Saisie Profil'!$N12/70)^(4.4)*EXP(11604*IF(OR(ES$4="Connecteurs",ES$4="Circuit imprimé"),0.8,0.9)*((1/293)-(1/('Saisie Profil'!$G12+273)))),0)))</f>
        <v/>
      </c>
      <c r="ET118" s="102" t="str">
        <f>IF(ET$3="","",IF($A118=0,0,IF(OR('Saisie Profil'!$D12="Off",AND('Saisie Profil'!$D12="ON",OR(ET$4="Connecteurs",ET$4="Circuit imprimé"))),ET$48*('Saisie Profil'!$N12/70)^(4.4)*EXP(11604*IF(OR(ET$4="Connecteurs",ET$4="Circuit imprimé"),0.8,0.9)*((1/293)-(1/('Saisie Profil'!$G12+273)))),0)))</f>
        <v/>
      </c>
      <c r="EU118" s="102" t="str">
        <f>IF(EU$3="","",IF($A118=0,0,IF(OR('Saisie Profil'!$D12="Off",AND('Saisie Profil'!$D12="ON",OR(EU$4="Connecteurs",EU$4="Circuit imprimé"))),EU$48*('Saisie Profil'!$N12/70)^(4.4)*EXP(11604*IF(OR(EU$4="Connecteurs",EU$4="Circuit imprimé"),0.8,0.9)*((1/293)-(1/('Saisie Profil'!$G12+273)))),0)))</f>
        <v/>
      </c>
      <c r="EV118" s="102" t="str">
        <f>IF(EV$3="","",IF($A118=0,0,IF(OR('Saisie Profil'!$D12="Off",AND('Saisie Profil'!$D12="ON",OR(EV$4="Connecteurs",EV$4="Circuit imprimé"))),EV$48*('Saisie Profil'!$N12/70)^(4.4)*EXP(11604*IF(OR(EV$4="Connecteurs",EV$4="Circuit imprimé"),0.8,0.9)*((1/293)-(1/('Saisie Profil'!$G12+273)))),0)))</f>
        <v/>
      </c>
      <c r="EW118" s="102" t="str">
        <f>IF(EW$3="","",IF($A118=0,0,IF(OR('Saisie Profil'!$D12="Off",AND('Saisie Profil'!$D12="ON",OR(EW$4="Connecteurs",EW$4="Circuit imprimé"))),EW$48*('Saisie Profil'!$N12/70)^(4.4)*EXP(11604*IF(OR(EW$4="Connecteurs",EW$4="Circuit imprimé"),0.8,0.9)*((1/293)-(1/('Saisie Profil'!$G12+273)))),0)))</f>
        <v/>
      </c>
      <c r="EX118" s="102" t="str">
        <f>IF(EX$3="","",IF($A118=0,0,IF(OR('Saisie Profil'!$D12="Off",AND('Saisie Profil'!$D12="ON",OR(EX$4="Connecteurs",EX$4="Circuit imprimé"))),EX$48*('Saisie Profil'!$N12/70)^(4.4)*EXP(11604*IF(OR(EX$4="Connecteurs",EX$4="Circuit imprimé"),0.8,0.9)*((1/293)-(1/('Saisie Profil'!$G12+273)))),0)))</f>
        <v/>
      </c>
      <c r="EY118" s="102" t="str">
        <f>IF(EY$3="","",IF($A118=0,0,IF(OR('Saisie Profil'!$D12="Off",AND('Saisie Profil'!$D12="ON",OR(EY$4="Connecteurs",EY$4="Circuit imprimé"))),EY$48*('Saisie Profil'!$N12/70)^(4.4)*EXP(11604*IF(OR(EY$4="Connecteurs",EY$4="Circuit imprimé"),0.8,0.9)*((1/293)-(1/('Saisie Profil'!$G12+273)))),0)))</f>
        <v/>
      </c>
      <c r="EZ118" s="102" t="str">
        <f>IF(EZ$3="","",IF($A118=0,0,IF(OR('Saisie Profil'!$D12="Off",AND('Saisie Profil'!$D12="ON",OR(EZ$4="Connecteurs",EZ$4="Circuit imprimé"))),EZ$48*('Saisie Profil'!$N12/70)^(4.4)*EXP(11604*IF(OR(EZ$4="Connecteurs",EZ$4="Circuit imprimé"),0.8,0.9)*((1/293)-(1/('Saisie Profil'!$G12+273)))),0)))</f>
        <v/>
      </c>
      <c r="FA118" s="102" t="str">
        <f>IF(FA$3="","",IF($A118=0,0,IF(OR('Saisie Profil'!$D12="Off",AND('Saisie Profil'!$D12="ON",OR(FA$4="Connecteurs",FA$4="Circuit imprimé"))),FA$48*('Saisie Profil'!$N12/70)^(4.4)*EXP(11604*IF(OR(FA$4="Connecteurs",FA$4="Circuit imprimé"),0.8,0.9)*((1/293)-(1/('Saisie Profil'!$G12+273)))),0)))</f>
        <v/>
      </c>
      <c r="FB118" s="102" t="str">
        <f>IF(FB$3="","",IF($A118=0,0,IF(OR('Saisie Profil'!$D12="Off",AND('Saisie Profil'!$D12="ON",OR(FB$4="Connecteurs",FB$4="Circuit imprimé"))),FB$48*('Saisie Profil'!$N12/70)^(4.4)*EXP(11604*IF(OR(FB$4="Connecteurs",FB$4="Circuit imprimé"),0.8,0.9)*((1/293)-(1/('Saisie Profil'!$G12+273)))),0)))</f>
        <v/>
      </c>
      <c r="FC118" s="102" t="str">
        <f>IF(FC$3="","",IF($A118=0,0,IF(OR('Saisie Profil'!$D12="Off",AND('Saisie Profil'!$D12="ON",OR(FC$4="Connecteurs",FC$4="Circuit imprimé"))),FC$48*('Saisie Profil'!$N12/70)^(4.4)*EXP(11604*IF(OR(FC$4="Connecteurs",FC$4="Circuit imprimé"),0.8,0.9)*((1/293)-(1/('Saisie Profil'!$G12+273)))),0)))</f>
        <v/>
      </c>
      <c r="FD118" s="102" t="str">
        <f>IF(FD$3="","",IF($A118=0,0,IF(OR('Saisie Profil'!$D12="Off",AND('Saisie Profil'!$D12="ON",OR(FD$4="Connecteurs",FD$4="Circuit imprimé"))),FD$48*('Saisie Profil'!$N12/70)^(4.4)*EXP(11604*IF(OR(FD$4="Connecteurs",FD$4="Circuit imprimé"),0.8,0.9)*((1/293)-(1/('Saisie Profil'!$G12+273)))),0)))</f>
        <v/>
      </c>
      <c r="FE118" s="102" t="str">
        <f>IF(FE$3="","",IF($A118=0,0,IF(OR('Saisie Profil'!$D12="Off",AND('Saisie Profil'!$D12="ON",OR(FE$4="Connecteurs",FE$4="Circuit imprimé"))),FE$48*('Saisie Profil'!$N12/70)^(4.4)*EXP(11604*IF(OR(FE$4="Connecteurs",FE$4="Circuit imprimé"),0.8,0.9)*((1/293)-(1/('Saisie Profil'!$G12+273)))),0)))</f>
        <v/>
      </c>
      <c r="FF118" s="102" t="str">
        <f>IF(FF$3="","",IF($A118=0,0,IF(OR('Saisie Profil'!$D12="Off",AND('Saisie Profil'!$D12="ON",OR(FF$4="Connecteurs",FF$4="Circuit imprimé"))),FF$48*('Saisie Profil'!$N12/70)^(4.4)*EXP(11604*IF(OR(FF$4="Connecteurs",FF$4="Circuit imprimé"),0.8,0.9)*((1/293)-(1/('Saisie Profil'!$G12+273)))),0)))</f>
        <v/>
      </c>
      <c r="FG118" s="102" t="str">
        <f>IF(FG$3="","",IF($A118=0,0,IF(OR('Saisie Profil'!$D12="Off",AND('Saisie Profil'!$D12="ON",OR(FG$4="Connecteurs",FG$4="Circuit imprimé"))),FG$48*('Saisie Profil'!$N12/70)^(4.4)*EXP(11604*IF(OR(FG$4="Connecteurs",FG$4="Circuit imprimé"),0.8,0.9)*((1/293)-(1/('Saisie Profil'!$G12+273)))),0)))</f>
        <v/>
      </c>
      <c r="FH118" s="102" t="str">
        <f>IF(FH$3="","",IF($A118=0,0,IF(OR('Saisie Profil'!$D12="Off",AND('Saisie Profil'!$D12="ON",OR(FH$4="Connecteurs",FH$4="Circuit imprimé"))),FH$48*('Saisie Profil'!$N12/70)^(4.4)*EXP(11604*IF(OR(FH$4="Connecteurs",FH$4="Circuit imprimé"),0.8,0.9)*((1/293)-(1/('Saisie Profil'!$G12+273)))),0)))</f>
        <v/>
      </c>
      <c r="FI118" s="102" t="str">
        <f>IF(FI$3="","",IF($A118=0,0,IF(OR('Saisie Profil'!$D12="Off",AND('Saisie Profil'!$D12="ON",OR(FI$4="Connecteurs",FI$4="Circuit imprimé"))),FI$48*('Saisie Profil'!$N12/70)^(4.4)*EXP(11604*IF(OR(FI$4="Connecteurs",FI$4="Circuit imprimé"),0.8,0.9)*((1/293)-(1/('Saisie Profil'!$G12+273)))),0)))</f>
        <v/>
      </c>
      <c r="FJ118" s="102" t="str">
        <f>IF(FJ$3="","",IF($A118=0,0,IF(OR('Saisie Profil'!$D12="Off",AND('Saisie Profil'!$D12="ON",OR(FJ$4="Connecteurs",FJ$4="Circuit imprimé"))),FJ$48*('Saisie Profil'!$N12/70)^(4.4)*EXP(11604*IF(OR(FJ$4="Connecteurs",FJ$4="Circuit imprimé"),0.8,0.9)*((1/293)-(1/('Saisie Profil'!$G12+273)))),0)))</f>
        <v/>
      </c>
      <c r="FK118" s="102" t="str">
        <f>IF(FK$3="","",IF($A118=0,0,IF(OR('Saisie Profil'!$D12="Off",AND('Saisie Profil'!$D12="ON",OR(FK$4="Connecteurs",FK$4="Circuit imprimé"))),FK$48*('Saisie Profil'!$N12/70)^(4.4)*EXP(11604*IF(OR(FK$4="Connecteurs",FK$4="Circuit imprimé"),0.8,0.9)*((1/293)-(1/('Saisie Profil'!$G12+273)))),0)))</f>
        <v/>
      </c>
      <c r="FL118" s="102" t="str">
        <f>IF(FL$3="","",IF($A118=0,0,IF(OR('Saisie Profil'!$D12="Off",AND('Saisie Profil'!$D12="ON",OR(FL$4="Connecteurs",FL$4="Circuit imprimé"))),FL$48*('Saisie Profil'!$N12/70)^(4.4)*EXP(11604*IF(OR(FL$4="Connecteurs",FL$4="Circuit imprimé"),0.8,0.9)*((1/293)-(1/('Saisie Profil'!$G12+273)))),0)))</f>
        <v/>
      </c>
      <c r="FM118" s="102" t="str">
        <f>IF(FM$3="","",IF($A118=0,0,IF(OR('Saisie Profil'!$D12="Off",AND('Saisie Profil'!$D12="ON",OR(FM$4="Connecteurs",FM$4="Circuit imprimé"))),FM$48*('Saisie Profil'!$N12/70)^(4.4)*EXP(11604*IF(OR(FM$4="Connecteurs",FM$4="Circuit imprimé"),0.8,0.9)*((1/293)-(1/('Saisie Profil'!$G12+273)))),0)))</f>
        <v/>
      </c>
      <c r="FN118" s="102" t="str">
        <f>IF(FN$3="","",IF($A118=0,0,IF(OR('Saisie Profil'!$D12="Off",AND('Saisie Profil'!$D12="ON",OR(FN$4="Connecteurs",FN$4="Circuit imprimé"))),FN$48*('Saisie Profil'!$N12/70)^(4.4)*EXP(11604*IF(OR(FN$4="Connecteurs",FN$4="Circuit imprimé"),0.8,0.9)*((1/293)-(1/('Saisie Profil'!$G12+273)))),0)))</f>
        <v/>
      </c>
      <c r="FO118" s="102" t="str">
        <f>IF(FO$3="","",IF($A118=0,0,IF(OR('Saisie Profil'!$D12="Off",AND('Saisie Profil'!$D12="ON",OR(FO$4="Connecteurs",FO$4="Circuit imprimé"))),FO$48*('Saisie Profil'!$N12/70)^(4.4)*EXP(11604*IF(OR(FO$4="Connecteurs",FO$4="Circuit imprimé"),0.8,0.9)*((1/293)-(1/('Saisie Profil'!$G12+273)))),0)))</f>
        <v/>
      </c>
      <c r="FP118" s="102" t="str">
        <f>IF(FP$3="","",IF($A118=0,0,IF(OR('Saisie Profil'!$D12="Off",AND('Saisie Profil'!$D12="ON",OR(FP$4="Connecteurs",FP$4="Circuit imprimé"))),FP$48*('Saisie Profil'!$N12/70)^(4.4)*EXP(11604*IF(OR(FP$4="Connecteurs",FP$4="Circuit imprimé"),0.8,0.9)*((1/293)-(1/('Saisie Profil'!$G12+273)))),0)))</f>
        <v/>
      </c>
      <c r="FQ118" s="102" t="str">
        <f>IF(FQ$3="","",IF($A118=0,0,IF(OR('Saisie Profil'!$D12="Off",AND('Saisie Profil'!$D12="ON",OR(FQ$4="Connecteurs",FQ$4="Circuit imprimé"))),FQ$48*('Saisie Profil'!$N12/70)^(4.4)*EXP(11604*IF(OR(FQ$4="Connecteurs",FQ$4="Circuit imprimé"),0.8,0.9)*((1/293)-(1/('Saisie Profil'!$G12+273)))),0)))</f>
        <v/>
      </c>
      <c r="FR118" s="102" t="str">
        <f>IF(FR$3="","",IF($A118=0,0,IF(OR('Saisie Profil'!$D12="Off",AND('Saisie Profil'!$D12="ON",OR(FR$4="Connecteurs",FR$4="Circuit imprimé"))),FR$48*('Saisie Profil'!$N12/70)^(4.4)*EXP(11604*IF(OR(FR$4="Connecteurs",FR$4="Circuit imprimé"),0.8,0.9)*((1/293)-(1/('Saisie Profil'!$G12+273)))),0)))</f>
        <v/>
      </c>
      <c r="FS118" s="102" t="str">
        <f>IF(FS$3="","",IF($A118=0,0,IF(OR('Saisie Profil'!$D12="Off",AND('Saisie Profil'!$D12="ON",OR(FS$4="Connecteurs",FS$4="Circuit imprimé"))),FS$48*('Saisie Profil'!$N12/70)^(4.4)*EXP(11604*IF(OR(FS$4="Connecteurs",FS$4="Circuit imprimé"),0.8,0.9)*((1/293)-(1/('Saisie Profil'!$G12+273)))),0)))</f>
        <v/>
      </c>
      <c r="FT118" s="102" t="str">
        <f>IF(FT$3="","",IF($A118=0,0,IF(OR('Saisie Profil'!$D12="Off",AND('Saisie Profil'!$D12="ON",OR(FT$4="Connecteurs",FT$4="Circuit imprimé"))),FT$48*('Saisie Profil'!$N12/70)^(4.4)*EXP(11604*IF(OR(FT$4="Connecteurs",FT$4="Circuit imprimé"),0.8,0.9)*((1/293)-(1/('Saisie Profil'!$G12+273)))),0)))</f>
        <v/>
      </c>
      <c r="FU118" s="102" t="str">
        <f>IF(FU$3="","",IF($A118=0,0,IF(OR('Saisie Profil'!$D12="Off",AND('Saisie Profil'!$D12="ON",OR(FU$4="Connecteurs",FU$4="Circuit imprimé"))),FU$48*('Saisie Profil'!$N12/70)^(4.4)*EXP(11604*IF(OR(FU$4="Connecteurs",FU$4="Circuit imprimé"),0.8,0.9)*((1/293)-(1/('Saisie Profil'!$G12+273)))),0)))</f>
        <v/>
      </c>
      <c r="FV118" s="102" t="str">
        <f>IF(FV$3="","",IF($A118=0,0,IF(OR('Saisie Profil'!$D12="Off",AND('Saisie Profil'!$D12="ON",OR(FV$4="Connecteurs",FV$4="Circuit imprimé"))),FV$48*('Saisie Profil'!$N12/70)^(4.4)*EXP(11604*IF(OR(FV$4="Connecteurs",FV$4="Circuit imprimé"),0.8,0.9)*((1/293)-(1/('Saisie Profil'!$G12+273)))),0)))</f>
        <v/>
      </c>
      <c r="FW118" s="102" t="str">
        <f>IF(FW$3="","",IF($A118=0,0,IF(OR('Saisie Profil'!$D12="Off",AND('Saisie Profil'!$D12="ON",OR(FW$4="Connecteurs",FW$4="Circuit imprimé"))),FW$48*('Saisie Profil'!$N12/70)^(4.4)*EXP(11604*IF(OR(FW$4="Connecteurs",FW$4="Circuit imprimé"),0.8,0.9)*((1/293)-(1/('Saisie Profil'!$G12+273)))),0)))</f>
        <v/>
      </c>
      <c r="FX118" s="102" t="str">
        <f>IF(FX$3="","",IF($A118=0,0,IF(OR('Saisie Profil'!$D12="Off",AND('Saisie Profil'!$D12="ON",OR(FX$4="Connecteurs",FX$4="Circuit imprimé"))),FX$48*('Saisie Profil'!$N12/70)^(4.4)*EXP(11604*IF(OR(FX$4="Connecteurs",FX$4="Circuit imprimé"),0.8,0.9)*((1/293)-(1/('Saisie Profil'!$G12+273)))),0)))</f>
        <v/>
      </c>
      <c r="FY118" s="102" t="str">
        <f>IF(FY$3="","",IF($A118=0,0,IF(OR('Saisie Profil'!$D12="Off",AND('Saisie Profil'!$D12="ON",OR(FY$4="Connecteurs",FY$4="Circuit imprimé"))),FY$48*('Saisie Profil'!$N12/70)^(4.4)*EXP(11604*IF(OR(FY$4="Connecteurs",FY$4="Circuit imprimé"),0.8,0.9)*((1/293)-(1/('Saisie Profil'!$G12+273)))),0)))</f>
        <v/>
      </c>
      <c r="FZ118" s="102" t="str">
        <f>IF(FZ$3="","",IF($A118=0,0,IF(OR('Saisie Profil'!$D12="Off",AND('Saisie Profil'!$D12="ON",OR(FZ$4="Connecteurs",FZ$4="Circuit imprimé"))),FZ$48*('Saisie Profil'!$N12/70)^(4.4)*EXP(11604*IF(OR(FZ$4="Connecteurs",FZ$4="Circuit imprimé"),0.8,0.9)*((1/293)-(1/('Saisie Profil'!$G12+273)))),0)))</f>
        <v/>
      </c>
      <c r="GA118" s="102" t="str">
        <f>IF(GA$3="","",IF($A118=0,0,IF(OR('Saisie Profil'!$D12="Off",AND('Saisie Profil'!$D12="ON",OR(GA$4="Connecteurs",GA$4="Circuit imprimé"))),GA$48*('Saisie Profil'!$N12/70)^(4.4)*EXP(11604*IF(OR(GA$4="Connecteurs",GA$4="Circuit imprimé"),0.8,0.9)*((1/293)-(1/('Saisie Profil'!$G12+273)))),0)))</f>
        <v/>
      </c>
      <c r="GB118" s="102" t="str">
        <f>IF(GB$3="","",IF($A118=0,0,IF(OR('Saisie Profil'!$D12="Off",AND('Saisie Profil'!$D12="ON",OR(GB$4="Connecteurs",GB$4="Circuit imprimé"))),GB$48*('Saisie Profil'!$N12/70)^(4.4)*EXP(11604*IF(OR(GB$4="Connecteurs",GB$4="Circuit imprimé"),0.8,0.9)*((1/293)-(1/('Saisie Profil'!$G12+273)))),0)))</f>
        <v/>
      </c>
      <c r="GC118" s="102" t="str">
        <f>IF(GC$3="","",IF($A118=0,0,IF(OR('Saisie Profil'!$D12="Off",AND('Saisie Profil'!$D12="ON",OR(GC$4="Connecteurs",GC$4="Circuit imprimé"))),GC$48*('Saisie Profil'!$N12/70)^(4.4)*EXP(11604*IF(OR(GC$4="Connecteurs",GC$4="Circuit imprimé"),0.8,0.9)*((1/293)-(1/('Saisie Profil'!$G12+273)))),0)))</f>
        <v/>
      </c>
      <c r="GD118" s="102" t="str">
        <f>IF(GD$3="","",IF($A118=0,0,IF(OR('Saisie Profil'!$D12="Off",AND('Saisie Profil'!$D12="ON",OR(GD$4="Connecteurs",GD$4="Circuit imprimé"))),GD$48*('Saisie Profil'!$N12/70)^(4.4)*EXP(11604*IF(OR(GD$4="Connecteurs",GD$4="Circuit imprimé"),0.8,0.9)*((1/293)-(1/('Saisie Profil'!$G12+273)))),0)))</f>
        <v/>
      </c>
      <c r="GE118" s="102" t="str">
        <f>IF(GE$3="","",IF($A118=0,0,IF(OR('Saisie Profil'!$D12="Off",AND('Saisie Profil'!$D12="ON",OR(GE$4="Connecteurs",GE$4="Circuit imprimé"))),GE$48*('Saisie Profil'!$N12/70)^(4.4)*EXP(11604*IF(OR(GE$4="Connecteurs",GE$4="Circuit imprimé"),0.8,0.9)*((1/293)-(1/('Saisie Profil'!$G12+273)))),0)))</f>
        <v/>
      </c>
      <c r="GF118" s="102" t="str">
        <f>IF(GF$3="","",IF($A118=0,0,IF(OR('Saisie Profil'!$D12="Off",AND('Saisie Profil'!$D12="ON",OR(GF$4="Connecteurs",GF$4="Circuit imprimé"))),GF$48*('Saisie Profil'!$N12/70)^(4.4)*EXP(11604*IF(OR(GF$4="Connecteurs",GF$4="Circuit imprimé"),0.8,0.9)*((1/293)-(1/('Saisie Profil'!$G12+273)))),0)))</f>
        <v/>
      </c>
      <c r="GG118" s="102" t="str">
        <f>IF(GG$3="","",IF($A118=0,0,IF(OR('Saisie Profil'!$D12="Off",AND('Saisie Profil'!$D12="ON",OR(GG$4="Connecteurs",GG$4="Circuit imprimé"))),GG$48*('Saisie Profil'!$N12/70)^(4.4)*EXP(11604*IF(OR(GG$4="Connecteurs",GG$4="Circuit imprimé"),0.8,0.9)*((1/293)-(1/('Saisie Profil'!$G12+273)))),0)))</f>
        <v/>
      </c>
      <c r="GH118" s="102" t="str">
        <f>IF(GH$3="","",IF($A118=0,0,IF(OR('Saisie Profil'!$D12="Off",AND('Saisie Profil'!$D12="ON",OR(GH$4="Connecteurs",GH$4="Circuit imprimé"))),GH$48*('Saisie Profil'!$N12/70)^(4.4)*EXP(11604*IF(OR(GH$4="Connecteurs",GH$4="Circuit imprimé"),0.8,0.9)*((1/293)-(1/('Saisie Profil'!$G12+273)))),0)))</f>
        <v/>
      </c>
      <c r="GI118" s="102" t="str">
        <f>IF(GI$3="","",IF($A118=0,0,IF(OR('Saisie Profil'!$D12="Off",AND('Saisie Profil'!$D12="ON",OR(GI$4="Connecteurs",GI$4="Circuit imprimé"))),GI$48*('Saisie Profil'!$N12/70)^(4.4)*EXP(11604*IF(OR(GI$4="Connecteurs",GI$4="Circuit imprimé"),0.8,0.9)*((1/293)-(1/('Saisie Profil'!$G12+273)))),0)))</f>
        <v/>
      </c>
      <c r="GJ118" s="102" t="str">
        <f>IF(GJ$3="","",IF($A118=0,0,IF(OR('Saisie Profil'!$D12="Off",AND('Saisie Profil'!$D12="ON",OR(GJ$4="Connecteurs",GJ$4="Circuit imprimé"))),GJ$48*('Saisie Profil'!$N12/70)^(4.4)*EXP(11604*IF(OR(GJ$4="Connecteurs",GJ$4="Circuit imprimé"),0.8,0.9)*((1/293)-(1/('Saisie Profil'!$G12+273)))),0)))</f>
        <v/>
      </c>
      <c r="GK118" s="102" t="str">
        <f>IF(GK$3="","",IF($A118=0,0,IF(OR('Saisie Profil'!$D12="Off",AND('Saisie Profil'!$D12="ON",OR(GK$4="Connecteurs",GK$4="Circuit imprimé"))),GK$48*('Saisie Profil'!$N12/70)^(4.4)*EXP(11604*IF(OR(GK$4="Connecteurs",GK$4="Circuit imprimé"),0.8,0.9)*((1/293)-(1/('Saisie Profil'!$G12+273)))),0)))</f>
        <v/>
      </c>
      <c r="GL118" s="102" t="str">
        <f>IF(GL$3="","",IF($A118=0,0,IF(OR('Saisie Profil'!$D12="Off",AND('Saisie Profil'!$D12="ON",OR(GL$4="Connecteurs",GL$4="Circuit imprimé"))),GL$48*('Saisie Profil'!$N12/70)^(4.4)*EXP(11604*IF(OR(GL$4="Connecteurs",GL$4="Circuit imprimé"),0.8,0.9)*((1/293)-(1/('Saisie Profil'!$G12+273)))),0)))</f>
        <v/>
      </c>
      <c r="GM118" s="102" t="str">
        <f>IF(GM$3="","",IF($A118=0,0,IF(OR('Saisie Profil'!$D12="Off",AND('Saisie Profil'!$D12="ON",OR(GM$4="Connecteurs",GM$4="Circuit imprimé"))),GM$48*('Saisie Profil'!$N12/70)^(4.4)*EXP(11604*IF(OR(GM$4="Connecteurs",GM$4="Circuit imprimé"),0.8,0.9)*((1/293)-(1/('Saisie Profil'!$G12+273)))),0)))</f>
        <v/>
      </c>
      <c r="GN118" s="102" t="str">
        <f>IF(GN$3="","",IF($A118=0,0,IF(OR('Saisie Profil'!$D12="Off",AND('Saisie Profil'!$D12="ON",OR(GN$4="Connecteurs",GN$4="Circuit imprimé"))),GN$48*('Saisie Profil'!$N12/70)^(4.4)*EXP(11604*IF(OR(GN$4="Connecteurs",GN$4="Circuit imprimé"),0.8,0.9)*((1/293)-(1/('Saisie Profil'!$G12+273)))),0)))</f>
        <v/>
      </c>
      <c r="GO118" s="102" t="str">
        <f>IF(GO$3="","",IF($A118=0,0,IF(OR('Saisie Profil'!$D12="Off",AND('Saisie Profil'!$D12="ON",OR(GO$4="Connecteurs",GO$4="Circuit imprimé"))),GO$48*('Saisie Profil'!$N12/70)^(4.4)*EXP(11604*IF(OR(GO$4="Connecteurs",GO$4="Circuit imprimé"),0.8,0.9)*((1/293)-(1/('Saisie Profil'!$G12+273)))),0)))</f>
        <v/>
      </c>
      <c r="GP118" s="102" t="str">
        <f>IF(GP$3="","",IF($A118=0,0,IF(OR('Saisie Profil'!$D12="Off",AND('Saisie Profil'!$D12="ON",OR(GP$4="Connecteurs",GP$4="Circuit imprimé"))),GP$48*('Saisie Profil'!$N12/70)^(4.4)*EXP(11604*IF(OR(GP$4="Connecteurs",GP$4="Circuit imprimé"),0.8,0.9)*((1/293)-(1/('Saisie Profil'!$G12+273)))),0)))</f>
        <v/>
      </c>
      <c r="GQ118" s="102" t="str">
        <f>IF(GQ$3="","",IF($A118=0,0,IF(OR('Saisie Profil'!$D12="Off",AND('Saisie Profil'!$D12="ON",OR(GQ$4="Connecteurs",GQ$4="Circuit imprimé"))),GQ$48*('Saisie Profil'!$N12/70)^(4.4)*EXP(11604*IF(OR(GQ$4="Connecteurs",GQ$4="Circuit imprimé"),0.8,0.9)*((1/293)-(1/('Saisie Profil'!$G12+273)))),0)))</f>
        <v/>
      </c>
      <c r="GR118" s="102" t="str">
        <f>IF(GR$3="","",IF($A118=0,0,IF(OR('Saisie Profil'!$D12="Off",AND('Saisie Profil'!$D12="ON",OR(GR$4="Connecteurs",GR$4="Circuit imprimé"))),GR$48*('Saisie Profil'!$N12/70)^(4.4)*EXP(11604*IF(OR(GR$4="Connecteurs",GR$4="Circuit imprimé"),0.8,0.9)*((1/293)-(1/('Saisie Profil'!$G12+273)))),0)))</f>
        <v/>
      </c>
      <c r="GS118" s="120"/>
    </row>
    <row r="119" spans="1:256" ht="12" customHeight="1">
      <c r="A119" s="29" t="str">
        <f>'Saisie Profil'!C13</f>
        <v>Sans obstacle avec train hiver</v>
      </c>
      <c r="B119" s="29" t="str">
        <f t="shared" si="3"/>
        <v>PI RH</v>
      </c>
      <c r="C119" s="102">
        <f>IF(C$3="","",IF($A119=0,0,IF(OR('Saisie Profil'!$D13="Off",AND('Saisie Profil'!$D13="ON",OR(C$4="Connecteurs",C$4="Circuit imprimé"))),C$48*('Saisie Profil'!$N13/70)^(4.4)*EXP(11604*IF(OR(C$4="Connecteurs",C$4="Circuit imprimé"),0.8,0.9)*((1/293)-(1/('Saisie Profil'!$G13+273)))),0)))</f>
        <v>0</v>
      </c>
      <c r="D119" s="102">
        <f>IF(D$3="","",IF($A119=0,0,IF(OR('Saisie Profil'!$D13="Off",AND('Saisie Profil'!$D13="ON",OR(D$4="Connecteurs",D$4="Circuit imprimé"))),D$48*('Saisie Profil'!$N13/70)^(4.4)*EXP(11604*IF(OR(D$4="Connecteurs",D$4="Circuit imprimé"),0.8,0.9)*((1/293)-(1/('Saisie Profil'!$G13+273)))),0)))</f>
        <v>5.6879762025873054E-3</v>
      </c>
      <c r="E119" s="102">
        <f>IF(E$3="","",IF($A119=0,0,IF(OR('Saisie Profil'!$D13="Off",AND('Saisie Profil'!$D13="ON",OR(E$4="Connecteurs",E$4="Circuit imprimé"))),E$48*('Saisie Profil'!$N13/70)^(4.4)*EXP(11604*IF(OR(E$4="Connecteurs",E$4="Circuit imprimé"),0.8,0.9)*((1/293)-(1/('Saisie Profil'!$G13+273)))),0)))</f>
        <v>0</v>
      </c>
      <c r="F119" s="102">
        <f>IF(F$3="","",IF($A119=0,0,IF(OR('Saisie Profil'!$D13="Off",AND('Saisie Profil'!$D13="ON",OR(F$4="Connecteurs",F$4="Circuit imprimé"))),F$48*('Saisie Profil'!$N13/70)^(4.4)*EXP(11604*IF(OR(F$4="Connecteurs",F$4="Circuit imprimé"),0.8,0.9)*((1/293)-(1/('Saisie Profil'!$G13+273)))),0)))</f>
        <v>0</v>
      </c>
      <c r="G119" s="102">
        <f>IF(G$3="","",IF($A119=0,0,IF(OR('Saisie Profil'!$D13="Off",AND('Saisie Profil'!$D13="ON",OR(G$4="Connecteurs",G$4="Circuit imprimé"))),G$48*('Saisie Profil'!$N13/70)^(4.4)*EXP(11604*IF(OR(G$4="Connecteurs",G$4="Circuit imprimé"),0.8,0.9)*((1/293)-(1/('Saisie Profil'!$G13+273)))),0)))</f>
        <v>2.6297867323691517E-3</v>
      </c>
      <c r="H119" s="102">
        <f>IF(H$3="","",IF($A119=0,0,IF(OR('Saisie Profil'!$D13="Off",AND('Saisie Profil'!$D13="ON",OR(H$4="Connecteurs",H$4="Circuit imprimé"))),H$48*('Saisie Profil'!$N13/70)^(4.4)*EXP(11604*IF(OR(H$4="Connecteurs",H$4="Circuit imprimé"),0.8,0.9)*((1/293)-(1/('Saisie Profil'!$G13+273)))),0)))</f>
        <v>1.5369040167772395E-3</v>
      </c>
      <c r="I119" s="102">
        <f>IF(I$3="","",IF($A119=0,0,IF(OR('Saisie Profil'!$D13="Off",AND('Saisie Profil'!$D13="ON",OR(I$4="Connecteurs",I$4="Circuit imprimé"))),I$48*('Saisie Profil'!$N13/70)^(4.4)*EXP(11604*IF(OR(I$4="Connecteurs",I$4="Circuit imprimé"),0.8,0.9)*((1/293)-(1/('Saisie Profil'!$G13+273)))),0)))</f>
        <v>1.2832728373430584E-3</v>
      </c>
      <c r="J119" s="102">
        <f>IF(J$3="","",IF($A119=0,0,IF(OR('Saisie Profil'!$D13="Off",AND('Saisie Profil'!$D13="ON",OR(J$4="Connecteurs",J$4="Circuit imprimé"))),J$48*('Saisie Profil'!$N13/70)^(4.4)*EXP(11604*IF(OR(J$4="Connecteurs",J$4="Circuit imprimé"),0.8,0.9)*((1/293)-(1/('Saisie Profil'!$G13+273)))),0)))</f>
        <v>8.8097855534366581E-3</v>
      </c>
      <c r="K119" s="102">
        <f>IF(K$3="","",IF($A119=0,0,IF(OR('Saisie Profil'!$D13="Off",AND('Saisie Profil'!$D13="ON",OR(K$4="Connecteurs",K$4="Circuit imprimé"))),K$48*('Saisie Profil'!$N13/70)^(4.4)*EXP(11604*IF(OR(K$4="Connecteurs",K$4="Circuit imprimé"),0.8,0.9)*((1/293)-(1/('Saisie Profil'!$G13+273)))),0)))</f>
        <v>8.8097855534366581E-3</v>
      </c>
      <c r="L119" s="102">
        <f>IF(L$3="","",IF($A119=0,0,IF(OR('Saisie Profil'!$D13="Off",AND('Saisie Profil'!$D13="ON",OR(L$4="Connecteurs",L$4="Circuit imprimé"))),L$48*('Saisie Profil'!$N13/70)^(4.4)*EXP(11604*IF(OR(L$4="Connecteurs",L$4="Circuit imprimé"),0.8,0.9)*((1/293)-(1/('Saisie Profil'!$G13+273)))),0)))</f>
        <v>5.8613536813810166E-2</v>
      </c>
      <c r="M119" s="102">
        <f>IF(M$3="","",IF($A119=0,0,IF(OR('Saisie Profil'!$D13="Off",AND('Saisie Profil'!$D13="ON",OR(M$4="Connecteurs",M$4="Circuit imprimé"))),M$48*('Saisie Profil'!$N13/70)^(4.4)*EXP(11604*IF(OR(M$4="Connecteurs",M$4="Circuit imprimé"),0.8,0.9)*((1/293)-(1/('Saisie Profil'!$G13+273)))),0)))</f>
        <v>4.2331998809974014E-2</v>
      </c>
      <c r="N119" s="102">
        <f>IF(N$3="","",IF($A119=0,0,IF(OR('Saisie Profil'!$D13="Off",AND('Saisie Profil'!$D13="ON",OR(N$4="Connecteurs",N$4="Circuit imprimé"))),N$48*('Saisie Profil'!$N13/70)^(4.4)*EXP(11604*IF(OR(N$4="Connecteurs",N$4="Circuit imprimé"),0.8,0.9)*((1/293)-(1/('Saisie Profil'!$G13+273)))),0)))</f>
        <v>0</v>
      </c>
      <c r="O119" s="102" t="str">
        <f>IF(O$3="","",IF($A119=0,0,IF(OR('Saisie Profil'!$D13="Off",AND('Saisie Profil'!$D13="ON",OR(O$4="Connecteurs",O$4="Circuit imprimé"))),O$48*('Saisie Profil'!$N13/70)^(4.4)*EXP(11604*IF(OR(O$4="Connecteurs",O$4="Circuit imprimé"),0.8,0.9)*((1/293)-(1/('Saisie Profil'!$G13+273)))),0)))</f>
        <v/>
      </c>
      <c r="P119" s="102" t="str">
        <f>IF(P$3="","",IF($A119=0,0,IF(OR('Saisie Profil'!$D13="Off",AND('Saisie Profil'!$D13="ON",OR(P$4="Connecteurs",P$4="Circuit imprimé"))),P$48*('Saisie Profil'!$N13/70)^(4.4)*EXP(11604*IF(OR(P$4="Connecteurs",P$4="Circuit imprimé"),0.8,0.9)*((1/293)-(1/('Saisie Profil'!$G13+273)))),0)))</f>
        <v/>
      </c>
      <c r="Q119" s="102" t="str">
        <f>IF(Q$3="","",IF($A119=0,0,IF(OR('Saisie Profil'!$D13="Off",AND('Saisie Profil'!$D13="ON",OR(Q$4="Connecteurs",Q$4="Circuit imprimé"))),Q$48*('Saisie Profil'!$N13/70)^(4.4)*EXP(11604*IF(OR(Q$4="Connecteurs",Q$4="Circuit imprimé"),0.8,0.9)*((1/293)-(1/('Saisie Profil'!$G13+273)))),0)))</f>
        <v/>
      </c>
      <c r="R119" s="102" t="str">
        <f>IF(R$3="","",IF($A119=0,0,IF(OR('Saisie Profil'!$D13="Off",AND('Saisie Profil'!$D13="ON",OR(R$4="Connecteurs",R$4="Circuit imprimé"))),R$48*('Saisie Profil'!$N13/70)^(4.4)*EXP(11604*IF(OR(R$4="Connecteurs",R$4="Circuit imprimé"),0.8,0.9)*((1/293)-(1/('Saisie Profil'!$G13+273)))),0)))</f>
        <v/>
      </c>
      <c r="S119" s="102" t="str">
        <f>IF(S$3="","",IF($A119=0,0,IF(OR('Saisie Profil'!$D13="Off",AND('Saisie Profil'!$D13="ON",OR(S$4="Connecteurs",S$4="Circuit imprimé"))),S$48*('Saisie Profil'!$N13/70)^(4.4)*EXP(11604*IF(OR(S$4="Connecteurs",S$4="Circuit imprimé"),0.8,0.9)*((1/293)-(1/('Saisie Profil'!$G13+273)))),0)))</f>
        <v/>
      </c>
      <c r="T119" s="102" t="str">
        <f>IF(T$3="","",IF($A119=0,0,IF(OR('Saisie Profil'!$D13="Off",AND('Saisie Profil'!$D13="ON",OR(T$4="Connecteurs",T$4="Circuit imprimé"))),T$48*('Saisie Profil'!$N13/70)^(4.4)*EXP(11604*IF(OR(T$4="Connecteurs",T$4="Circuit imprimé"),0.8,0.9)*((1/293)-(1/('Saisie Profil'!$G13+273)))),0)))</f>
        <v/>
      </c>
      <c r="U119" s="102" t="str">
        <f>IF(U$3="","",IF($A119=0,0,IF(OR('Saisie Profil'!$D13="Off",AND('Saisie Profil'!$D13="ON",OR(U$4="Connecteurs",U$4="Circuit imprimé"))),U$48*('Saisie Profil'!$N13/70)^(4.4)*EXP(11604*IF(OR(U$4="Connecteurs",U$4="Circuit imprimé"),0.8,0.9)*((1/293)-(1/('Saisie Profil'!$G13+273)))),0)))</f>
        <v/>
      </c>
      <c r="V119" s="102" t="str">
        <f>IF(V$3="","",IF($A119=0,0,IF(OR('Saisie Profil'!$D13="Off",AND('Saisie Profil'!$D13="ON",OR(V$4="Connecteurs",V$4="Circuit imprimé"))),V$48*('Saisie Profil'!$N13/70)^(4.4)*EXP(11604*IF(OR(V$4="Connecteurs",V$4="Circuit imprimé"),0.8,0.9)*((1/293)-(1/('Saisie Profil'!$G13+273)))),0)))</f>
        <v/>
      </c>
      <c r="W119" s="102" t="str">
        <f>IF(W$3="","",IF($A119=0,0,IF(OR('Saisie Profil'!$D13="Off",AND('Saisie Profil'!$D13="ON",OR(W$4="Connecteurs",W$4="Circuit imprimé"))),W$48*('Saisie Profil'!$N13/70)^(4.4)*EXP(11604*IF(OR(W$4="Connecteurs",W$4="Circuit imprimé"),0.8,0.9)*((1/293)-(1/('Saisie Profil'!$G13+273)))),0)))</f>
        <v/>
      </c>
      <c r="X119" s="102" t="str">
        <f>IF(X$3="","",IF($A119=0,0,IF(OR('Saisie Profil'!$D13="Off",AND('Saisie Profil'!$D13="ON",OR(X$4="Connecteurs",X$4="Circuit imprimé"))),X$48*('Saisie Profil'!$N13/70)^(4.4)*EXP(11604*IF(OR(X$4="Connecteurs",X$4="Circuit imprimé"),0.8,0.9)*((1/293)-(1/('Saisie Profil'!$G13+273)))),0)))</f>
        <v/>
      </c>
      <c r="Y119" s="102" t="str">
        <f>IF(Y$3="","",IF($A119=0,0,IF(OR('Saisie Profil'!$D13="Off",AND('Saisie Profil'!$D13="ON",OR(Y$4="Connecteurs",Y$4="Circuit imprimé"))),Y$48*('Saisie Profil'!$N13/70)^(4.4)*EXP(11604*IF(OR(Y$4="Connecteurs",Y$4="Circuit imprimé"),0.8,0.9)*((1/293)-(1/('Saisie Profil'!$G13+273)))),0)))</f>
        <v/>
      </c>
      <c r="Z119" s="102" t="str">
        <f>IF(Z$3="","",IF($A119=0,0,IF(OR('Saisie Profil'!$D13="Off",AND('Saisie Profil'!$D13="ON",OR(Z$4="Connecteurs",Z$4="Circuit imprimé"))),Z$48*('Saisie Profil'!$N13/70)^(4.4)*EXP(11604*IF(OR(Z$4="Connecteurs",Z$4="Circuit imprimé"),0.8,0.9)*((1/293)-(1/('Saisie Profil'!$G13+273)))),0)))</f>
        <v/>
      </c>
      <c r="AA119" s="102" t="str">
        <f>IF(AA$3="","",IF($A119=0,0,IF(OR('Saisie Profil'!$D13="Off",AND('Saisie Profil'!$D13="ON",OR(AA$4="Connecteurs",AA$4="Circuit imprimé"))),AA$48*('Saisie Profil'!$N13/70)^(4.4)*EXP(11604*IF(OR(AA$4="Connecteurs",AA$4="Circuit imprimé"),0.8,0.9)*((1/293)-(1/('Saisie Profil'!$G13+273)))),0)))</f>
        <v/>
      </c>
      <c r="AB119" s="102" t="str">
        <f>IF(AB$3="","",IF($A119=0,0,IF(OR('Saisie Profil'!$D13="Off",AND('Saisie Profil'!$D13="ON",OR(AB$4="Connecteurs",AB$4="Circuit imprimé"))),AB$48*('Saisie Profil'!$N13/70)^(4.4)*EXP(11604*IF(OR(AB$4="Connecteurs",AB$4="Circuit imprimé"),0.8,0.9)*((1/293)-(1/('Saisie Profil'!$G13+273)))),0)))</f>
        <v/>
      </c>
      <c r="AC119" s="102" t="str">
        <f>IF(AC$3="","",IF($A119=0,0,IF(OR('Saisie Profil'!$D13="Off",AND('Saisie Profil'!$D13="ON",OR(AC$4="Connecteurs",AC$4="Circuit imprimé"))),AC$48*('Saisie Profil'!$N13/70)^(4.4)*EXP(11604*IF(OR(AC$4="Connecteurs",AC$4="Circuit imprimé"),0.8,0.9)*((1/293)-(1/('Saisie Profil'!$G13+273)))),0)))</f>
        <v/>
      </c>
      <c r="AD119" s="102" t="str">
        <f>IF(AD$3="","",IF($A119=0,0,IF(OR('Saisie Profil'!$D13="Off",AND('Saisie Profil'!$D13="ON",OR(AD$4="Connecteurs",AD$4="Circuit imprimé"))),AD$48*('Saisie Profil'!$N13/70)^(4.4)*EXP(11604*IF(OR(AD$4="Connecteurs",AD$4="Circuit imprimé"),0.8,0.9)*((1/293)-(1/('Saisie Profil'!$G13+273)))),0)))</f>
        <v/>
      </c>
      <c r="AE119" s="102" t="str">
        <f>IF(AE$3="","",IF($A119=0,0,IF(OR('Saisie Profil'!$D13="Off",AND('Saisie Profil'!$D13="ON",OR(AE$4="Connecteurs",AE$4="Circuit imprimé"))),AE$48*('Saisie Profil'!$N13/70)^(4.4)*EXP(11604*IF(OR(AE$4="Connecteurs",AE$4="Circuit imprimé"),0.8,0.9)*((1/293)-(1/('Saisie Profil'!$G13+273)))),0)))</f>
        <v/>
      </c>
      <c r="AF119" s="102" t="str">
        <f>IF(AF$3="","",IF($A119=0,0,IF(OR('Saisie Profil'!$D13="Off",AND('Saisie Profil'!$D13="ON",OR(AF$4="Connecteurs",AF$4="Circuit imprimé"))),AF$48*('Saisie Profil'!$N13/70)^(4.4)*EXP(11604*IF(OR(AF$4="Connecteurs",AF$4="Circuit imprimé"),0.8,0.9)*((1/293)-(1/('Saisie Profil'!$G13+273)))),0)))</f>
        <v/>
      </c>
      <c r="AG119" s="102" t="str">
        <f>IF(AG$3="","",IF($A119=0,0,IF(OR('Saisie Profil'!$D13="Off",AND('Saisie Profil'!$D13="ON",OR(AG$4="Connecteurs",AG$4="Circuit imprimé"))),AG$48*('Saisie Profil'!$N13/70)^(4.4)*EXP(11604*IF(OR(AG$4="Connecteurs",AG$4="Circuit imprimé"),0.8,0.9)*((1/293)-(1/('Saisie Profil'!$G13+273)))),0)))</f>
        <v/>
      </c>
      <c r="AH119" s="102" t="str">
        <f>IF(AH$3="","",IF($A119=0,0,IF(OR('Saisie Profil'!$D13="Off",AND('Saisie Profil'!$D13="ON",OR(AH$4="Connecteurs",AH$4="Circuit imprimé"))),AH$48*('Saisie Profil'!$N13/70)^(4.4)*EXP(11604*IF(OR(AH$4="Connecteurs",AH$4="Circuit imprimé"),0.8,0.9)*((1/293)-(1/('Saisie Profil'!$G13+273)))),0)))</f>
        <v/>
      </c>
      <c r="AI119" s="102" t="str">
        <f>IF(AI$3="","",IF($A119=0,0,IF(OR('Saisie Profil'!$D13="Off",AND('Saisie Profil'!$D13="ON",OR(AI$4="Connecteurs",AI$4="Circuit imprimé"))),AI$48*('Saisie Profil'!$N13/70)^(4.4)*EXP(11604*IF(OR(AI$4="Connecteurs",AI$4="Circuit imprimé"),0.8,0.9)*((1/293)-(1/('Saisie Profil'!$G13+273)))),0)))</f>
        <v/>
      </c>
      <c r="AJ119" s="102" t="str">
        <f>IF(AJ$3="","",IF($A119=0,0,IF(OR('Saisie Profil'!$D13="Off",AND('Saisie Profil'!$D13="ON",OR(AJ$4="Connecteurs",AJ$4="Circuit imprimé"))),AJ$48*('Saisie Profil'!$N13/70)^(4.4)*EXP(11604*IF(OR(AJ$4="Connecteurs",AJ$4="Circuit imprimé"),0.8,0.9)*((1/293)-(1/('Saisie Profil'!$G13+273)))),0)))</f>
        <v/>
      </c>
      <c r="AK119" s="102" t="str">
        <f>IF(AK$3="","",IF($A119=0,0,IF(OR('Saisie Profil'!$D13="Off",AND('Saisie Profil'!$D13="ON",OR(AK$4="Connecteurs",AK$4="Circuit imprimé"))),AK$48*('Saisie Profil'!$N13/70)^(4.4)*EXP(11604*IF(OR(AK$4="Connecteurs",AK$4="Circuit imprimé"),0.8,0.9)*((1/293)-(1/('Saisie Profil'!$G13+273)))),0)))</f>
        <v/>
      </c>
      <c r="AL119" s="102" t="str">
        <f>IF(AL$3="","",IF($A119=0,0,IF(OR('Saisie Profil'!$D13="Off",AND('Saisie Profil'!$D13="ON",OR(AL$4="Connecteurs",AL$4="Circuit imprimé"))),AL$48*('Saisie Profil'!$N13/70)^(4.4)*EXP(11604*IF(OR(AL$4="Connecteurs",AL$4="Circuit imprimé"),0.8,0.9)*((1/293)-(1/('Saisie Profil'!$G13+273)))),0)))</f>
        <v/>
      </c>
      <c r="AM119" s="102" t="str">
        <f>IF(AM$3="","",IF($A119=0,0,IF(OR('Saisie Profil'!$D13="Off",AND('Saisie Profil'!$D13="ON",OR(AM$4="Connecteurs",AM$4="Circuit imprimé"))),AM$48*('Saisie Profil'!$N13/70)^(4.4)*EXP(11604*IF(OR(AM$4="Connecteurs",AM$4="Circuit imprimé"),0.8,0.9)*((1/293)-(1/('Saisie Profil'!$G13+273)))),0)))</f>
        <v/>
      </c>
      <c r="AN119" s="102" t="str">
        <f>IF(AN$3="","",IF($A119=0,0,IF(OR('Saisie Profil'!$D13="Off",AND('Saisie Profil'!$D13="ON",OR(AN$4="Connecteurs",AN$4="Circuit imprimé"))),AN$48*('Saisie Profil'!$N13/70)^(4.4)*EXP(11604*IF(OR(AN$4="Connecteurs",AN$4="Circuit imprimé"),0.8,0.9)*((1/293)-(1/('Saisie Profil'!$G13+273)))),0)))</f>
        <v/>
      </c>
      <c r="AO119" s="102" t="str">
        <f>IF(AO$3="","",IF($A119=0,0,IF(OR('Saisie Profil'!$D13="Off",AND('Saisie Profil'!$D13="ON",OR(AO$4="Connecteurs",AO$4="Circuit imprimé"))),AO$48*('Saisie Profil'!$N13/70)^(4.4)*EXP(11604*IF(OR(AO$4="Connecteurs",AO$4="Circuit imprimé"),0.8,0.9)*((1/293)-(1/('Saisie Profil'!$G13+273)))),0)))</f>
        <v/>
      </c>
      <c r="AP119" s="102" t="str">
        <f>IF(AP$3="","",IF($A119=0,0,IF(OR('Saisie Profil'!$D13="Off",AND('Saisie Profil'!$D13="ON",OR(AP$4="Connecteurs",AP$4="Circuit imprimé"))),AP$48*('Saisie Profil'!$N13/70)^(4.4)*EXP(11604*IF(OR(AP$4="Connecteurs",AP$4="Circuit imprimé"),0.8,0.9)*((1/293)-(1/('Saisie Profil'!$G13+273)))),0)))</f>
        <v/>
      </c>
      <c r="AQ119" s="102" t="str">
        <f>IF(AQ$3="","",IF($A119=0,0,IF(OR('Saisie Profil'!$D13="Off",AND('Saisie Profil'!$D13="ON",OR(AQ$4="Connecteurs",AQ$4="Circuit imprimé"))),AQ$48*('Saisie Profil'!$N13/70)^(4.4)*EXP(11604*IF(OR(AQ$4="Connecteurs",AQ$4="Circuit imprimé"),0.8,0.9)*((1/293)-(1/('Saisie Profil'!$G13+273)))),0)))</f>
        <v/>
      </c>
      <c r="AR119" s="102" t="str">
        <f>IF(AR$3="","",IF($A119=0,0,IF(OR('Saisie Profil'!$D13="Off",AND('Saisie Profil'!$D13="ON",OR(AR$4="Connecteurs",AR$4="Circuit imprimé"))),AR$48*('Saisie Profil'!$N13/70)^(4.4)*EXP(11604*IF(OR(AR$4="Connecteurs",AR$4="Circuit imprimé"),0.8,0.9)*((1/293)-(1/('Saisie Profil'!$G13+273)))),0)))</f>
        <v/>
      </c>
      <c r="AS119" s="102" t="str">
        <f>IF(AS$3="","",IF($A119=0,0,IF(OR('Saisie Profil'!$D13="Off",AND('Saisie Profil'!$D13="ON",OR(AS$4="Connecteurs",AS$4="Circuit imprimé"))),AS$48*('Saisie Profil'!$N13/70)^(4.4)*EXP(11604*IF(OR(AS$4="Connecteurs",AS$4="Circuit imprimé"),0.8,0.9)*((1/293)-(1/('Saisie Profil'!$G13+273)))),0)))</f>
        <v/>
      </c>
      <c r="AT119" s="102" t="str">
        <f>IF(AT$3="","",IF($A119=0,0,IF(OR('Saisie Profil'!$D13="Off",AND('Saisie Profil'!$D13="ON",OR(AT$4="Connecteurs",AT$4="Circuit imprimé"))),AT$48*('Saisie Profil'!$N13/70)^(4.4)*EXP(11604*IF(OR(AT$4="Connecteurs",AT$4="Circuit imprimé"),0.8,0.9)*((1/293)-(1/('Saisie Profil'!$G13+273)))),0)))</f>
        <v/>
      </c>
      <c r="AU119" s="102" t="str">
        <f>IF(AU$3="","",IF($A119=0,0,IF(OR('Saisie Profil'!$D13="Off",AND('Saisie Profil'!$D13="ON",OR(AU$4="Connecteurs",AU$4="Circuit imprimé"))),AU$48*('Saisie Profil'!$N13/70)^(4.4)*EXP(11604*IF(OR(AU$4="Connecteurs",AU$4="Circuit imprimé"),0.8,0.9)*((1/293)-(1/('Saisie Profil'!$G13+273)))),0)))</f>
        <v/>
      </c>
      <c r="AV119" s="102" t="str">
        <f>IF(AV$3="","",IF($A119=0,0,IF(OR('Saisie Profil'!$D13="Off",AND('Saisie Profil'!$D13="ON",OR(AV$4="Connecteurs",AV$4="Circuit imprimé"))),AV$48*('Saisie Profil'!$N13/70)^(4.4)*EXP(11604*IF(OR(AV$4="Connecteurs",AV$4="Circuit imprimé"),0.8,0.9)*((1/293)-(1/('Saisie Profil'!$G13+273)))),0)))</f>
        <v/>
      </c>
      <c r="AW119" s="102" t="str">
        <f>IF(AW$3="","",IF($A119=0,0,IF(OR('Saisie Profil'!$D13="Off",AND('Saisie Profil'!$D13="ON",OR(AW$4="Connecteurs",AW$4="Circuit imprimé"))),AW$48*('Saisie Profil'!$N13/70)^(4.4)*EXP(11604*IF(OR(AW$4="Connecteurs",AW$4="Circuit imprimé"),0.8,0.9)*((1/293)-(1/('Saisie Profil'!$G13+273)))),0)))</f>
        <v/>
      </c>
      <c r="AX119" s="102" t="str">
        <f>IF(AX$3="","",IF($A119=0,0,IF(OR('Saisie Profil'!$D13="Off",AND('Saisie Profil'!$D13="ON",OR(AX$4="Connecteurs",AX$4="Circuit imprimé"))),AX$48*('Saisie Profil'!$N13/70)^(4.4)*EXP(11604*IF(OR(AX$4="Connecteurs",AX$4="Circuit imprimé"),0.8,0.9)*((1/293)-(1/('Saisie Profil'!$G13+273)))),0)))</f>
        <v/>
      </c>
      <c r="AY119" s="102" t="str">
        <f>IF(AY$3="","",IF($A119=0,0,IF(OR('Saisie Profil'!$D13="Off",AND('Saisie Profil'!$D13="ON",OR(AY$4="Connecteurs",AY$4="Circuit imprimé"))),AY$48*('Saisie Profil'!$N13/70)^(4.4)*EXP(11604*IF(OR(AY$4="Connecteurs",AY$4="Circuit imprimé"),0.8,0.9)*((1/293)-(1/('Saisie Profil'!$G13+273)))),0)))</f>
        <v/>
      </c>
      <c r="AZ119" s="102" t="str">
        <f>IF(AZ$3="","",IF($A119=0,0,IF(OR('Saisie Profil'!$D13="Off",AND('Saisie Profil'!$D13="ON",OR(AZ$4="Connecteurs",AZ$4="Circuit imprimé"))),AZ$48*('Saisie Profil'!$N13/70)^(4.4)*EXP(11604*IF(OR(AZ$4="Connecteurs",AZ$4="Circuit imprimé"),0.8,0.9)*((1/293)-(1/('Saisie Profil'!$G13+273)))),0)))</f>
        <v/>
      </c>
      <c r="BA119" s="102" t="str">
        <f>IF(BA$3="","",IF($A119=0,0,IF(OR('Saisie Profil'!$D13="Off",AND('Saisie Profil'!$D13="ON",OR(BA$4="Connecteurs",BA$4="Circuit imprimé"))),BA$48*('Saisie Profil'!$N13/70)^(4.4)*EXP(11604*IF(OR(BA$4="Connecteurs",BA$4="Circuit imprimé"),0.8,0.9)*((1/293)-(1/('Saisie Profil'!$G13+273)))),0)))</f>
        <v/>
      </c>
      <c r="BB119" s="102" t="str">
        <f>IF(BB$3="","",IF($A119=0,0,IF(OR('Saisie Profil'!$D13="Off",AND('Saisie Profil'!$D13="ON",OR(BB$4="Connecteurs",BB$4="Circuit imprimé"))),BB$48*('Saisie Profil'!$N13/70)^(4.4)*EXP(11604*IF(OR(BB$4="Connecteurs",BB$4="Circuit imprimé"),0.8,0.9)*((1/293)-(1/('Saisie Profil'!$G13+273)))),0)))</f>
        <v/>
      </c>
      <c r="BC119" s="102" t="str">
        <f>IF(BC$3="","",IF($A119=0,0,IF(OR('Saisie Profil'!$D13="Off",AND('Saisie Profil'!$D13="ON",OR(BC$4="Connecteurs",BC$4="Circuit imprimé"))),BC$48*('Saisie Profil'!$N13/70)^(4.4)*EXP(11604*IF(OR(BC$4="Connecteurs",BC$4="Circuit imprimé"),0.8,0.9)*((1/293)-(1/('Saisie Profil'!$G13+273)))),0)))</f>
        <v/>
      </c>
      <c r="BD119" s="102" t="str">
        <f>IF(BD$3="","",IF($A119=0,0,IF(OR('Saisie Profil'!$D13="Off",AND('Saisie Profil'!$D13="ON",OR(BD$4="Connecteurs",BD$4="Circuit imprimé"))),BD$48*('Saisie Profil'!$N13/70)^(4.4)*EXP(11604*IF(OR(BD$4="Connecteurs",BD$4="Circuit imprimé"),0.8,0.9)*((1/293)-(1/('Saisie Profil'!$G13+273)))),0)))</f>
        <v/>
      </c>
      <c r="BE119" s="102" t="str">
        <f>IF(BE$3="","",IF($A119=0,0,IF(OR('Saisie Profil'!$D13="Off",AND('Saisie Profil'!$D13="ON",OR(BE$4="Connecteurs",BE$4="Circuit imprimé"))),BE$48*('Saisie Profil'!$N13/70)^(4.4)*EXP(11604*IF(OR(BE$4="Connecteurs",BE$4="Circuit imprimé"),0.8,0.9)*((1/293)-(1/('Saisie Profil'!$G13+273)))),0)))</f>
        <v/>
      </c>
      <c r="BF119" s="102" t="str">
        <f>IF(BF$3="","",IF($A119=0,0,IF(OR('Saisie Profil'!$D13="Off",AND('Saisie Profil'!$D13="ON",OR(BF$4="Connecteurs",BF$4="Circuit imprimé"))),BF$48*('Saisie Profil'!$N13/70)^(4.4)*EXP(11604*IF(OR(BF$4="Connecteurs",BF$4="Circuit imprimé"),0.8,0.9)*((1/293)-(1/('Saisie Profil'!$G13+273)))),0)))</f>
        <v/>
      </c>
      <c r="BG119" s="102" t="str">
        <f>IF(BG$3="","",IF($A119=0,0,IF(OR('Saisie Profil'!$D13="Off",AND('Saisie Profil'!$D13="ON",OR(BG$4="Connecteurs",BG$4="Circuit imprimé"))),BG$48*('Saisie Profil'!$N13/70)^(4.4)*EXP(11604*IF(OR(BG$4="Connecteurs",BG$4="Circuit imprimé"),0.8,0.9)*((1/293)-(1/('Saisie Profil'!$G13+273)))),0)))</f>
        <v/>
      </c>
      <c r="BH119" s="102" t="str">
        <f>IF(BH$3="","",IF($A119=0,0,IF(OR('Saisie Profil'!$D13="Off",AND('Saisie Profil'!$D13="ON",OR(BH$4="Connecteurs",BH$4="Circuit imprimé"))),BH$48*('Saisie Profil'!$N13/70)^(4.4)*EXP(11604*IF(OR(BH$4="Connecteurs",BH$4="Circuit imprimé"),0.8,0.9)*((1/293)-(1/('Saisie Profil'!$G13+273)))),0)))</f>
        <v/>
      </c>
      <c r="BI119" s="102" t="str">
        <f>IF(BI$3="","",IF($A119=0,0,IF(OR('Saisie Profil'!$D13="Off",AND('Saisie Profil'!$D13="ON",OR(BI$4="Connecteurs",BI$4="Circuit imprimé"))),BI$48*('Saisie Profil'!$N13/70)^(4.4)*EXP(11604*IF(OR(BI$4="Connecteurs",BI$4="Circuit imprimé"),0.8,0.9)*((1/293)-(1/('Saisie Profil'!$G13+273)))),0)))</f>
        <v/>
      </c>
      <c r="BJ119" s="102" t="str">
        <f>IF(BJ$3="","",IF($A119=0,0,IF(OR('Saisie Profil'!$D13="Off",AND('Saisie Profil'!$D13="ON",OR(BJ$4="Connecteurs",BJ$4="Circuit imprimé"))),BJ$48*('Saisie Profil'!$N13/70)^(4.4)*EXP(11604*IF(OR(BJ$4="Connecteurs",BJ$4="Circuit imprimé"),0.8,0.9)*((1/293)-(1/('Saisie Profil'!$G13+273)))),0)))</f>
        <v/>
      </c>
      <c r="BK119" s="102" t="str">
        <f>IF(BK$3="","",IF($A119=0,0,IF(OR('Saisie Profil'!$D13="Off",AND('Saisie Profil'!$D13="ON",OR(BK$4="Connecteurs",BK$4="Circuit imprimé"))),BK$48*('Saisie Profil'!$N13/70)^(4.4)*EXP(11604*IF(OR(BK$4="Connecteurs",BK$4="Circuit imprimé"),0.8,0.9)*((1/293)-(1/('Saisie Profil'!$G13+273)))),0)))</f>
        <v/>
      </c>
      <c r="BL119" s="102" t="str">
        <f>IF(BL$3="","",IF($A119=0,0,IF(OR('Saisie Profil'!$D13="Off",AND('Saisie Profil'!$D13="ON",OR(BL$4="Connecteurs",BL$4="Circuit imprimé"))),BL$48*('Saisie Profil'!$N13/70)^(4.4)*EXP(11604*IF(OR(BL$4="Connecteurs",BL$4="Circuit imprimé"),0.8,0.9)*((1/293)-(1/('Saisie Profil'!$G13+273)))),0)))</f>
        <v/>
      </c>
      <c r="BM119" s="102" t="str">
        <f>IF(BM$3="","",IF($A119=0,0,IF(OR('Saisie Profil'!$D13="Off",AND('Saisie Profil'!$D13="ON",OR(BM$4="Connecteurs",BM$4="Circuit imprimé"))),BM$48*('Saisie Profil'!$N13/70)^(4.4)*EXP(11604*IF(OR(BM$4="Connecteurs",BM$4="Circuit imprimé"),0.8,0.9)*((1/293)-(1/('Saisie Profil'!$G13+273)))),0)))</f>
        <v/>
      </c>
      <c r="BN119" s="102" t="str">
        <f>IF(BN$3="","",IF($A119=0,0,IF(OR('Saisie Profil'!$D13="Off",AND('Saisie Profil'!$D13="ON",OR(BN$4="Connecteurs",BN$4="Circuit imprimé"))),BN$48*('Saisie Profil'!$N13/70)^(4.4)*EXP(11604*IF(OR(BN$4="Connecteurs",BN$4="Circuit imprimé"),0.8,0.9)*((1/293)-(1/('Saisie Profil'!$G13+273)))),0)))</f>
        <v/>
      </c>
      <c r="BO119" s="102" t="str">
        <f>IF(BO$3="","",IF($A119=0,0,IF(OR('Saisie Profil'!$D13="Off",AND('Saisie Profil'!$D13="ON",OR(BO$4="Connecteurs",BO$4="Circuit imprimé"))),BO$48*('Saisie Profil'!$N13/70)^(4.4)*EXP(11604*IF(OR(BO$4="Connecteurs",BO$4="Circuit imprimé"),0.8,0.9)*((1/293)-(1/('Saisie Profil'!$G13+273)))),0)))</f>
        <v/>
      </c>
      <c r="BP119" s="102" t="str">
        <f>IF(BP$3="","",IF($A119=0,0,IF(OR('Saisie Profil'!$D13="Off",AND('Saisie Profil'!$D13="ON",OR(BP$4="Connecteurs",BP$4="Circuit imprimé"))),BP$48*('Saisie Profil'!$N13/70)^(4.4)*EXP(11604*IF(OR(BP$4="Connecteurs",BP$4="Circuit imprimé"),0.8,0.9)*((1/293)-(1/('Saisie Profil'!$G13+273)))),0)))</f>
        <v/>
      </c>
      <c r="BQ119" s="102" t="str">
        <f>IF(BQ$3="","",IF($A119=0,0,IF(OR('Saisie Profil'!$D13="Off",AND('Saisie Profil'!$D13="ON",OR(BQ$4="Connecteurs",BQ$4="Circuit imprimé"))),BQ$48*('Saisie Profil'!$N13/70)^(4.4)*EXP(11604*IF(OR(BQ$4="Connecteurs",BQ$4="Circuit imprimé"),0.8,0.9)*((1/293)-(1/('Saisie Profil'!$G13+273)))),0)))</f>
        <v/>
      </c>
      <c r="BR119" s="102" t="str">
        <f>IF(BR$3="","",IF($A119=0,0,IF(OR('Saisie Profil'!$D13="Off",AND('Saisie Profil'!$D13="ON",OR(BR$4="Connecteurs",BR$4="Circuit imprimé"))),BR$48*('Saisie Profil'!$N13/70)^(4.4)*EXP(11604*IF(OR(BR$4="Connecteurs",BR$4="Circuit imprimé"),0.8,0.9)*((1/293)-(1/('Saisie Profil'!$G13+273)))),0)))</f>
        <v/>
      </c>
      <c r="BS119" s="102" t="str">
        <f>IF(BS$3="","",IF($A119=0,0,IF(OR('Saisie Profil'!$D13="Off",AND('Saisie Profil'!$D13="ON",OR(BS$4="Connecteurs",BS$4="Circuit imprimé"))),BS$48*('Saisie Profil'!$N13/70)^(4.4)*EXP(11604*IF(OR(BS$4="Connecteurs",BS$4="Circuit imprimé"),0.8,0.9)*((1/293)-(1/('Saisie Profil'!$G13+273)))),0)))</f>
        <v/>
      </c>
      <c r="BT119" s="102" t="str">
        <f>IF(BT$3="","",IF($A119=0,0,IF(OR('Saisie Profil'!$D13="Off",AND('Saisie Profil'!$D13="ON",OR(BT$4="Connecteurs",BT$4="Circuit imprimé"))),BT$48*('Saisie Profil'!$N13/70)^(4.4)*EXP(11604*IF(OR(BT$4="Connecteurs",BT$4="Circuit imprimé"),0.8,0.9)*((1/293)-(1/('Saisie Profil'!$G13+273)))),0)))</f>
        <v/>
      </c>
      <c r="BU119" s="102" t="str">
        <f>IF(BU$3="","",IF($A119=0,0,IF(OR('Saisie Profil'!$D13="Off",AND('Saisie Profil'!$D13="ON",OR(BU$4="Connecteurs",BU$4="Circuit imprimé"))),BU$48*('Saisie Profil'!$N13/70)^(4.4)*EXP(11604*IF(OR(BU$4="Connecteurs",BU$4="Circuit imprimé"),0.8,0.9)*((1/293)-(1/('Saisie Profil'!$G13+273)))),0)))</f>
        <v/>
      </c>
      <c r="BV119" s="102" t="str">
        <f>IF(BV$3="","",IF($A119=0,0,IF(OR('Saisie Profil'!$D13="Off",AND('Saisie Profil'!$D13="ON",OR(BV$4="Connecteurs",BV$4="Circuit imprimé"))),BV$48*('Saisie Profil'!$N13/70)^(4.4)*EXP(11604*IF(OR(BV$4="Connecteurs",BV$4="Circuit imprimé"),0.8,0.9)*((1/293)-(1/('Saisie Profil'!$G13+273)))),0)))</f>
        <v/>
      </c>
      <c r="BW119" s="102" t="str">
        <f>IF(BW$3="","",IF($A119=0,0,IF(OR('Saisie Profil'!$D13="Off",AND('Saisie Profil'!$D13="ON",OR(BW$4="Connecteurs",BW$4="Circuit imprimé"))),BW$48*('Saisie Profil'!$N13/70)^(4.4)*EXP(11604*IF(OR(BW$4="Connecteurs",BW$4="Circuit imprimé"),0.8,0.9)*((1/293)-(1/('Saisie Profil'!$G13+273)))),0)))</f>
        <v/>
      </c>
      <c r="BX119" s="102" t="str">
        <f>IF(BX$3="","",IF($A119=0,0,IF(OR('Saisie Profil'!$D13="Off",AND('Saisie Profil'!$D13="ON",OR(BX$4="Connecteurs",BX$4="Circuit imprimé"))),BX$48*('Saisie Profil'!$N13/70)^(4.4)*EXP(11604*IF(OR(BX$4="Connecteurs",BX$4="Circuit imprimé"),0.8,0.9)*((1/293)-(1/('Saisie Profil'!$G13+273)))),0)))</f>
        <v/>
      </c>
      <c r="BY119" s="102" t="str">
        <f>IF(BY$3="","",IF($A119=0,0,IF(OR('Saisie Profil'!$D13="Off",AND('Saisie Profil'!$D13="ON",OR(BY$4="Connecteurs",BY$4="Circuit imprimé"))),BY$48*('Saisie Profil'!$N13/70)^(4.4)*EXP(11604*IF(OR(BY$4="Connecteurs",BY$4="Circuit imprimé"),0.8,0.9)*((1/293)-(1/('Saisie Profil'!$G13+273)))),0)))</f>
        <v/>
      </c>
      <c r="BZ119" s="102" t="str">
        <f>IF(BZ$3="","",IF($A119=0,0,IF(OR('Saisie Profil'!$D13="Off",AND('Saisie Profil'!$D13="ON",OR(BZ$4="Connecteurs",BZ$4="Circuit imprimé"))),BZ$48*('Saisie Profil'!$N13/70)^(4.4)*EXP(11604*IF(OR(BZ$4="Connecteurs",BZ$4="Circuit imprimé"),0.8,0.9)*((1/293)-(1/('Saisie Profil'!$G13+273)))),0)))</f>
        <v/>
      </c>
      <c r="CA119" s="102" t="str">
        <f>IF(CA$3="","",IF($A119=0,0,IF(OR('Saisie Profil'!$D13="Off",AND('Saisie Profil'!$D13="ON",OR(CA$4="Connecteurs",CA$4="Circuit imprimé"))),CA$48*('Saisie Profil'!$N13/70)^(4.4)*EXP(11604*IF(OR(CA$4="Connecteurs",CA$4="Circuit imprimé"),0.8,0.9)*((1/293)-(1/('Saisie Profil'!$G13+273)))),0)))</f>
        <v/>
      </c>
      <c r="CB119" s="102" t="str">
        <f>IF(CB$3="","",IF($A119=0,0,IF(OR('Saisie Profil'!$D13="Off",AND('Saisie Profil'!$D13="ON",OR(CB$4="Connecteurs",CB$4="Circuit imprimé"))),CB$48*('Saisie Profil'!$N13/70)^(4.4)*EXP(11604*IF(OR(CB$4="Connecteurs",CB$4="Circuit imprimé"),0.8,0.9)*((1/293)-(1/('Saisie Profil'!$G13+273)))),0)))</f>
        <v/>
      </c>
      <c r="CC119" s="102" t="str">
        <f>IF(CC$3="","",IF($A119=0,0,IF(OR('Saisie Profil'!$D13="Off",AND('Saisie Profil'!$D13="ON",OR(CC$4="Connecteurs",CC$4="Circuit imprimé"))),CC$48*('Saisie Profil'!$N13/70)^(4.4)*EXP(11604*IF(OR(CC$4="Connecteurs",CC$4="Circuit imprimé"),0.8,0.9)*((1/293)-(1/('Saisie Profil'!$G13+273)))),0)))</f>
        <v/>
      </c>
      <c r="CD119" s="102" t="str">
        <f>IF(CD$3="","",IF($A119=0,0,IF(OR('Saisie Profil'!$D13="Off",AND('Saisie Profil'!$D13="ON",OR(CD$4="Connecteurs",CD$4="Circuit imprimé"))),CD$48*('Saisie Profil'!$N13/70)^(4.4)*EXP(11604*IF(OR(CD$4="Connecteurs",CD$4="Circuit imprimé"),0.8,0.9)*((1/293)-(1/('Saisie Profil'!$G13+273)))),0)))</f>
        <v/>
      </c>
      <c r="CE119" s="102" t="str">
        <f>IF(CE$3="","",IF($A119=0,0,IF(OR('Saisie Profil'!$D13="Off",AND('Saisie Profil'!$D13="ON",OR(CE$4="Connecteurs",CE$4="Circuit imprimé"))),CE$48*('Saisie Profil'!$N13/70)^(4.4)*EXP(11604*IF(OR(CE$4="Connecteurs",CE$4="Circuit imprimé"),0.8,0.9)*((1/293)-(1/('Saisie Profil'!$G13+273)))),0)))</f>
        <v/>
      </c>
      <c r="CF119" s="102" t="str">
        <f>IF(CF$3="","",IF($A119=0,0,IF(OR('Saisie Profil'!$D13="Off",AND('Saisie Profil'!$D13="ON",OR(CF$4="Connecteurs",CF$4="Circuit imprimé"))),CF$48*('Saisie Profil'!$N13/70)^(4.4)*EXP(11604*IF(OR(CF$4="Connecteurs",CF$4="Circuit imprimé"),0.8,0.9)*((1/293)-(1/('Saisie Profil'!$G13+273)))),0)))</f>
        <v/>
      </c>
      <c r="CG119" s="102" t="str">
        <f>IF(CG$3="","",IF($A119=0,0,IF(OR('Saisie Profil'!$D13="Off",AND('Saisie Profil'!$D13="ON",OR(CG$4="Connecteurs",CG$4="Circuit imprimé"))),CG$48*('Saisie Profil'!$N13/70)^(4.4)*EXP(11604*IF(OR(CG$4="Connecteurs",CG$4="Circuit imprimé"),0.8,0.9)*((1/293)-(1/('Saisie Profil'!$G13+273)))),0)))</f>
        <v/>
      </c>
      <c r="CH119" s="102" t="str">
        <f>IF(CH$3="","",IF($A119=0,0,IF(OR('Saisie Profil'!$D13="Off",AND('Saisie Profil'!$D13="ON",OR(CH$4="Connecteurs",CH$4="Circuit imprimé"))),CH$48*('Saisie Profil'!$N13/70)^(4.4)*EXP(11604*IF(OR(CH$4="Connecteurs",CH$4="Circuit imprimé"),0.8,0.9)*((1/293)-(1/('Saisie Profil'!$G13+273)))),0)))</f>
        <v/>
      </c>
      <c r="CI119" s="102" t="str">
        <f>IF(CI$3="","",IF($A119=0,0,IF(OR('Saisie Profil'!$D13="Off",AND('Saisie Profil'!$D13="ON",OR(CI$4="Connecteurs",CI$4="Circuit imprimé"))),CI$48*('Saisie Profil'!$N13/70)^(4.4)*EXP(11604*IF(OR(CI$4="Connecteurs",CI$4="Circuit imprimé"),0.8,0.9)*((1/293)-(1/('Saisie Profil'!$G13+273)))),0)))</f>
        <v/>
      </c>
      <c r="CJ119" s="102" t="str">
        <f>IF(CJ$3="","",IF($A119=0,0,IF(OR('Saisie Profil'!$D13="Off",AND('Saisie Profil'!$D13="ON",OR(CJ$4="Connecteurs",CJ$4="Circuit imprimé"))),CJ$48*('Saisie Profil'!$N13/70)^(4.4)*EXP(11604*IF(OR(CJ$4="Connecteurs",CJ$4="Circuit imprimé"),0.8,0.9)*((1/293)-(1/('Saisie Profil'!$G13+273)))),0)))</f>
        <v/>
      </c>
      <c r="CK119" s="102" t="str">
        <f>IF(CK$3="","",IF($A119=0,0,IF(OR('Saisie Profil'!$D13="Off",AND('Saisie Profil'!$D13="ON",OR(CK$4="Connecteurs",CK$4="Circuit imprimé"))),CK$48*('Saisie Profil'!$N13/70)^(4.4)*EXP(11604*IF(OR(CK$4="Connecteurs",CK$4="Circuit imprimé"),0.8,0.9)*((1/293)-(1/('Saisie Profil'!$G13+273)))),0)))</f>
        <v/>
      </c>
      <c r="CL119" s="102" t="str">
        <f>IF(CL$3="","",IF($A119=0,0,IF(OR('Saisie Profil'!$D13="Off",AND('Saisie Profil'!$D13="ON",OR(CL$4="Connecteurs",CL$4="Circuit imprimé"))),CL$48*('Saisie Profil'!$N13/70)^(4.4)*EXP(11604*IF(OR(CL$4="Connecteurs",CL$4="Circuit imprimé"),0.8,0.9)*((1/293)-(1/('Saisie Profil'!$G13+273)))),0)))</f>
        <v/>
      </c>
      <c r="CM119" s="102" t="str">
        <f>IF(CM$3="","",IF($A119=0,0,IF(OR('Saisie Profil'!$D13="Off",AND('Saisie Profil'!$D13="ON",OR(CM$4="Connecteurs",CM$4="Circuit imprimé"))),CM$48*('Saisie Profil'!$N13/70)^(4.4)*EXP(11604*IF(OR(CM$4="Connecteurs",CM$4="Circuit imprimé"),0.8,0.9)*((1/293)-(1/('Saisie Profil'!$G13+273)))),0)))</f>
        <v/>
      </c>
      <c r="CN119" s="102" t="str">
        <f>IF(CN$3="","",IF($A119=0,0,IF(OR('Saisie Profil'!$D13="Off",AND('Saisie Profil'!$D13="ON",OR(CN$4="Connecteurs",CN$4="Circuit imprimé"))),CN$48*('Saisie Profil'!$N13/70)^(4.4)*EXP(11604*IF(OR(CN$4="Connecteurs",CN$4="Circuit imprimé"),0.8,0.9)*((1/293)-(1/('Saisie Profil'!$G13+273)))),0)))</f>
        <v/>
      </c>
      <c r="CO119" s="102" t="str">
        <f>IF(CO$3="","",IF($A119=0,0,IF(OR('Saisie Profil'!$D13="Off",AND('Saisie Profil'!$D13="ON",OR(CO$4="Connecteurs",CO$4="Circuit imprimé"))),CO$48*('Saisie Profil'!$N13/70)^(4.4)*EXP(11604*IF(OR(CO$4="Connecteurs",CO$4="Circuit imprimé"),0.8,0.9)*((1/293)-(1/('Saisie Profil'!$G13+273)))),0)))</f>
        <v/>
      </c>
      <c r="CP119" s="102" t="str">
        <f>IF(CP$3="","",IF($A119=0,0,IF(OR('Saisie Profil'!$D13="Off",AND('Saisie Profil'!$D13="ON",OR(CP$4="Connecteurs",CP$4="Circuit imprimé"))),CP$48*('Saisie Profil'!$N13/70)^(4.4)*EXP(11604*IF(OR(CP$4="Connecteurs",CP$4="Circuit imprimé"),0.8,0.9)*((1/293)-(1/('Saisie Profil'!$G13+273)))),0)))</f>
        <v/>
      </c>
      <c r="CQ119" s="102" t="str">
        <f>IF(CQ$3="","",IF($A119=0,0,IF(OR('Saisie Profil'!$D13="Off",AND('Saisie Profil'!$D13="ON",OR(CQ$4="Connecteurs",CQ$4="Circuit imprimé"))),CQ$48*('Saisie Profil'!$N13/70)^(4.4)*EXP(11604*IF(OR(CQ$4="Connecteurs",CQ$4="Circuit imprimé"),0.8,0.9)*((1/293)-(1/('Saisie Profil'!$G13+273)))),0)))</f>
        <v/>
      </c>
      <c r="CR119" s="102" t="str">
        <f>IF(CR$3="","",IF($A119=0,0,IF(OR('Saisie Profil'!$D13="Off",AND('Saisie Profil'!$D13="ON",OR(CR$4="Connecteurs",CR$4="Circuit imprimé"))),CR$48*('Saisie Profil'!$N13/70)^(4.4)*EXP(11604*IF(OR(CR$4="Connecteurs",CR$4="Circuit imprimé"),0.8,0.9)*((1/293)-(1/('Saisie Profil'!$G13+273)))),0)))</f>
        <v/>
      </c>
      <c r="CS119" s="102" t="str">
        <f>IF(CS$3="","",IF($A119=0,0,IF(OR('Saisie Profil'!$D13="Off",AND('Saisie Profil'!$D13="ON",OR(CS$4="Connecteurs",CS$4="Circuit imprimé"))),CS$48*('Saisie Profil'!$N13/70)^(4.4)*EXP(11604*IF(OR(CS$4="Connecteurs",CS$4="Circuit imprimé"),0.8,0.9)*((1/293)-(1/('Saisie Profil'!$G13+273)))),0)))</f>
        <v/>
      </c>
      <c r="CT119" s="102" t="str">
        <f>IF(CT$3="","",IF($A119=0,0,IF(OR('Saisie Profil'!$D13="Off",AND('Saisie Profil'!$D13="ON",OR(CT$4="Connecteurs",CT$4="Circuit imprimé"))),CT$48*('Saisie Profil'!$N13/70)^(4.4)*EXP(11604*IF(OR(CT$4="Connecteurs",CT$4="Circuit imprimé"),0.8,0.9)*((1/293)-(1/('Saisie Profil'!$G13+273)))),0)))</f>
        <v/>
      </c>
      <c r="CU119" s="102" t="str">
        <f>IF(CU$3="","",IF($A119=0,0,IF(OR('Saisie Profil'!$D13="Off",AND('Saisie Profil'!$D13="ON",OR(CU$4="Connecteurs",CU$4="Circuit imprimé"))),CU$48*('Saisie Profil'!$N13/70)^(4.4)*EXP(11604*IF(OR(CU$4="Connecteurs",CU$4="Circuit imprimé"),0.8,0.9)*((1/293)-(1/('Saisie Profil'!$G13+273)))),0)))</f>
        <v/>
      </c>
      <c r="CV119" s="102" t="str">
        <f>IF(CV$3="","",IF($A119=0,0,IF(OR('Saisie Profil'!$D13="Off",AND('Saisie Profil'!$D13="ON",OR(CV$4="Connecteurs",CV$4="Circuit imprimé"))),CV$48*('Saisie Profil'!$N13/70)^(4.4)*EXP(11604*IF(OR(CV$4="Connecteurs",CV$4="Circuit imprimé"),0.8,0.9)*((1/293)-(1/('Saisie Profil'!$G13+273)))),0)))</f>
        <v/>
      </c>
      <c r="CW119" s="102" t="str">
        <f>IF(CW$3="","",IF($A119=0,0,IF(OR('Saisie Profil'!$D13="Off",AND('Saisie Profil'!$D13="ON",OR(CW$4="Connecteurs",CW$4="Circuit imprimé"))),CW$48*('Saisie Profil'!$N13/70)^(4.4)*EXP(11604*IF(OR(CW$4="Connecteurs",CW$4="Circuit imprimé"),0.8,0.9)*((1/293)-(1/('Saisie Profil'!$G13+273)))),0)))</f>
        <v/>
      </c>
      <c r="CX119" s="102" t="str">
        <f>IF(CX$3="","",IF($A119=0,0,IF(OR('Saisie Profil'!$D13="Off",AND('Saisie Profil'!$D13="ON",OR(CX$4="Connecteurs",CX$4="Circuit imprimé"))),CX$48*('Saisie Profil'!$N13/70)^(4.4)*EXP(11604*IF(OR(CX$4="Connecteurs",CX$4="Circuit imprimé"),0.8,0.9)*((1/293)-(1/('Saisie Profil'!$G13+273)))),0)))</f>
        <v/>
      </c>
      <c r="CY119" s="102" t="str">
        <f>IF(CY$3="","",IF($A119=0,0,IF(OR('Saisie Profil'!$D13="Off",AND('Saisie Profil'!$D13="ON",OR(CY$4="Connecteurs",CY$4="Circuit imprimé"))),CY$48*('Saisie Profil'!$N13/70)^(4.4)*EXP(11604*IF(OR(CY$4="Connecteurs",CY$4="Circuit imprimé"),0.8,0.9)*((1/293)-(1/('Saisie Profil'!$G13+273)))),0)))</f>
        <v/>
      </c>
      <c r="CZ119" s="102" t="str">
        <f>IF(CZ$3="","",IF($A119=0,0,IF(OR('Saisie Profil'!$D13="Off",AND('Saisie Profil'!$D13="ON",OR(CZ$4="Connecteurs",CZ$4="Circuit imprimé"))),CZ$48*('Saisie Profil'!$N13/70)^(4.4)*EXP(11604*IF(OR(CZ$4="Connecteurs",CZ$4="Circuit imprimé"),0.8,0.9)*((1/293)-(1/('Saisie Profil'!$G13+273)))),0)))</f>
        <v/>
      </c>
      <c r="DA119" s="102" t="str">
        <f>IF(DA$3="","",IF($A119=0,0,IF(OR('Saisie Profil'!$D13="Off",AND('Saisie Profil'!$D13="ON",OR(DA$4="Connecteurs",DA$4="Circuit imprimé"))),DA$48*('Saisie Profil'!$N13/70)^(4.4)*EXP(11604*IF(OR(DA$4="Connecteurs",DA$4="Circuit imprimé"),0.8,0.9)*((1/293)-(1/('Saisie Profil'!$G13+273)))),0)))</f>
        <v/>
      </c>
      <c r="DB119" s="102" t="str">
        <f>IF(DB$3="","",IF($A119=0,0,IF(OR('Saisie Profil'!$D13="Off",AND('Saisie Profil'!$D13="ON",OR(DB$4="Connecteurs",DB$4="Circuit imprimé"))),DB$48*('Saisie Profil'!$N13/70)^(4.4)*EXP(11604*IF(OR(DB$4="Connecteurs",DB$4="Circuit imprimé"),0.8,0.9)*((1/293)-(1/('Saisie Profil'!$G13+273)))),0)))</f>
        <v/>
      </c>
      <c r="DC119" s="102" t="str">
        <f>IF(DC$3="","",IF($A119=0,0,IF(OR('Saisie Profil'!$D13="Off",AND('Saisie Profil'!$D13="ON",OR(DC$4="Connecteurs",DC$4="Circuit imprimé"))),DC$48*('Saisie Profil'!$N13/70)^(4.4)*EXP(11604*IF(OR(DC$4="Connecteurs",DC$4="Circuit imprimé"),0.8,0.9)*((1/293)-(1/('Saisie Profil'!$G13+273)))),0)))</f>
        <v/>
      </c>
      <c r="DD119" s="102" t="str">
        <f>IF(DD$3="","",IF($A119=0,0,IF(OR('Saisie Profil'!$D13="Off",AND('Saisie Profil'!$D13="ON",OR(DD$4="Connecteurs",DD$4="Circuit imprimé"))),DD$48*('Saisie Profil'!$N13/70)^(4.4)*EXP(11604*IF(OR(DD$4="Connecteurs",DD$4="Circuit imprimé"),0.8,0.9)*((1/293)-(1/('Saisie Profil'!$G13+273)))),0)))</f>
        <v/>
      </c>
      <c r="DE119" s="102" t="str">
        <f>IF(DE$3="","",IF($A119=0,0,IF(OR('Saisie Profil'!$D13="Off",AND('Saisie Profil'!$D13="ON",OR(DE$4="Connecteurs",DE$4="Circuit imprimé"))),DE$48*('Saisie Profil'!$N13/70)^(4.4)*EXP(11604*IF(OR(DE$4="Connecteurs",DE$4="Circuit imprimé"),0.8,0.9)*((1/293)-(1/('Saisie Profil'!$G13+273)))),0)))</f>
        <v/>
      </c>
      <c r="DF119" s="102" t="str">
        <f>IF(DF$3="","",IF($A119=0,0,IF(OR('Saisie Profil'!$D13="Off",AND('Saisie Profil'!$D13="ON",OR(DF$4="Connecteurs",DF$4="Circuit imprimé"))),DF$48*('Saisie Profil'!$N13/70)^(4.4)*EXP(11604*IF(OR(DF$4="Connecteurs",DF$4="Circuit imprimé"),0.8,0.9)*((1/293)-(1/('Saisie Profil'!$G13+273)))),0)))</f>
        <v/>
      </c>
      <c r="DG119" s="102" t="str">
        <f>IF(DG$3="","",IF($A119=0,0,IF(OR('Saisie Profil'!$D13="Off",AND('Saisie Profil'!$D13="ON",OR(DG$4="Connecteurs",DG$4="Circuit imprimé"))),DG$48*('Saisie Profil'!$N13/70)^(4.4)*EXP(11604*IF(OR(DG$4="Connecteurs",DG$4="Circuit imprimé"),0.8,0.9)*((1/293)-(1/('Saisie Profil'!$G13+273)))),0)))</f>
        <v/>
      </c>
      <c r="DH119" s="102" t="str">
        <f>IF(DH$3="","",IF($A119=0,0,IF(OR('Saisie Profil'!$D13="Off",AND('Saisie Profil'!$D13="ON",OR(DH$4="Connecteurs",DH$4="Circuit imprimé"))),DH$48*('Saisie Profil'!$N13/70)^(4.4)*EXP(11604*IF(OR(DH$4="Connecteurs",DH$4="Circuit imprimé"),0.8,0.9)*((1/293)-(1/('Saisie Profil'!$G13+273)))),0)))</f>
        <v/>
      </c>
      <c r="DI119" s="102" t="str">
        <f>IF(DI$3="","",IF($A119=0,0,IF(OR('Saisie Profil'!$D13="Off",AND('Saisie Profil'!$D13="ON",OR(DI$4="Connecteurs",DI$4="Circuit imprimé"))),DI$48*('Saisie Profil'!$N13/70)^(4.4)*EXP(11604*IF(OR(DI$4="Connecteurs",DI$4="Circuit imprimé"),0.8,0.9)*((1/293)-(1/('Saisie Profil'!$G13+273)))),0)))</f>
        <v/>
      </c>
      <c r="DJ119" s="102" t="str">
        <f>IF(DJ$3="","",IF($A119=0,0,IF(OR('Saisie Profil'!$D13="Off",AND('Saisie Profil'!$D13="ON",OR(DJ$4="Connecteurs",DJ$4="Circuit imprimé"))),DJ$48*('Saisie Profil'!$N13/70)^(4.4)*EXP(11604*IF(OR(DJ$4="Connecteurs",DJ$4="Circuit imprimé"),0.8,0.9)*((1/293)-(1/('Saisie Profil'!$G13+273)))),0)))</f>
        <v/>
      </c>
      <c r="DK119" s="102" t="str">
        <f>IF(DK$3="","",IF($A119=0,0,IF(OR('Saisie Profil'!$D13="Off",AND('Saisie Profil'!$D13="ON",OR(DK$4="Connecteurs",DK$4="Circuit imprimé"))),DK$48*('Saisie Profil'!$N13/70)^(4.4)*EXP(11604*IF(OR(DK$4="Connecteurs",DK$4="Circuit imprimé"),0.8,0.9)*((1/293)-(1/('Saisie Profil'!$G13+273)))),0)))</f>
        <v/>
      </c>
      <c r="DL119" s="102" t="str">
        <f>IF(DL$3="","",IF($A119=0,0,IF(OR('Saisie Profil'!$D13="Off",AND('Saisie Profil'!$D13="ON",OR(DL$4="Connecteurs",DL$4="Circuit imprimé"))),DL$48*('Saisie Profil'!$N13/70)^(4.4)*EXP(11604*IF(OR(DL$4="Connecteurs",DL$4="Circuit imprimé"),0.8,0.9)*((1/293)-(1/('Saisie Profil'!$G13+273)))),0)))</f>
        <v/>
      </c>
      <c r="DM119" s="102" t="str">
        <f>IF(DM$3="","",IF($A119=0,0,IF(OR('Saisie Profil'!$D13="Off",AND('Saisie Profil'!$D13="ON",OR(DM$4="Connecteurs",DM$4="Circuit imprimé"))),DM$48*('Saisie Profil'!$N13/70)^(4.4)*EXP(11604*IF(OR(DM$4="Connecteurs",DM$4="Circuit imprimé"),0.8,0.9)*((1/293)-(1/('Saisie Profil'!$G13+273)))),0)))</f>
        <v/>
      </c>
      <c r="DN119" s="102" t="str">
        <f>IF(DN$3="","",IF($A119=0,0,IF(OR('Saisie Profil'!$D13="Off",AND('Saisie Profil'!$D13="ON",OR(DN$4="Connecteurs",DN$4="Circuit imprimé"))),DN$48*('Saisie Profil'!$N13/70)^(4.4)*EXP(11604*IF(OR(DN$4="Connecteurs",DN$4="Circuit imprimé"),0.8,0.9)*((1/293)-(1/('Saisie Profil'!$G13+273)))),0)))</f>
        <v/>
      </c>
      <c r="DO119" s="102" t="str">
        <f>IF(DO$3="","",IF($A119=0,0,IF(OR('Saisie Profil'!$D13="Off",AND('Saisie Profil'!$D13="ON",OR(DO$4="Connecteurs",DO$4="Circuit imprimé"))),DO$48*('Saisie Profil'!$N13/70)^(4.4)*EXP(11604*IF(OR(DO$4="Connecteurs",DO$4="Circuit imprimé"),0.8,0.9)*((1/293)-(1/('Saisie Profil'!$G13+273)))),0)))</f>
        <v/>
      </c>
      <c r="DP119" s="102" t="str">
        <f>IF(DP$3="","",IF($A119=0,0,IF(OR('Saisie Profil'!$D13="Off",AND('Saisie Profil'!$D13="ON",OR(DP$4="Connecteurs",DP$4="Circuit imprimé"))),DP$48*('Saisie Profil'!$N13/70)^(4.4)*EXP(11604*IF(OR(DP$4="Connecteurs",DP$4="Circuit imprimé"),0.8,0.9)*((1/293)-(1/('Saisie Profil'!$G13+273)))),0)))</f>
        <v/>
      </c>
      <c r="DQ119" s="102" t="str">
        <f>IF(DQ$3="","",IF($A119=0,0,IF(OR('Saisie Profil'!$D13="Off",AND('Saisie Profil'!$D13="ON",OR(DQ$4="Connecteurs",DQ$4="Circuit imprimé"))),DQ$48*('Saisie Profil'!$N13/70)^(4.4)*EXP(11604*IF(OR(DQ$4="Connecteurs",DQ$4="Circuit imprimé"),0.8,0.9)*((1/293)-(1/('Saisie Profil'!$G13+273)))),0)))</f>
        <v/>
      </c>
      <c r="DR119" s="102" t="str">
        <f>IF(DR$3="","",IF($A119=0,0,IF(OR('Saisie Profil'!$D13="Off",AND('Saisie Profil'!$D13="ON",OR(DR$4="Connecteurs",DR$4="Circuit imprimé"))),DR$48*('Saisie Profil'!$N13/70)^(4.4)*EXP(11604*IF(OR(DR$4="Connecteurs",DR$4="Circuit imprimé"),0.8,0.9)*((1/293)-(1/('Saisie Profil'!$G13+273)))),0)))</f>
        <v/>
      </c>
      <c r="DS119" s="102" t="str">
        <f>IF(DS$3="","",IF($A119=0,0,IF(OR('Saisie Profil'!$D13="Off",AND('Saisie Profil'!$D13="ON",OR(DS$4="Connecteurs",DS$4="Circuit imprimé"))),DS$48*('Saisie Profil'!$N13/70)^(4.4)*EXP(11604*IF(OR(DS$4="Connecteurs",DS$4="Circuit imprimé"),0.8,0.9)*((1/293)-(1/('Saisie Profil'!$G13+273)))),0)))</f>
        <v/>
      </c>
      <c r="DT119" s="102" t="str">
        <f>IF(DT$3="","",IF($A119=0,0,IF(OR('Saisie Profil'!$D13="Off",AND('Saisie Profil'!$D13="ON",OR(DT$4="Connecteurs",DT$4="Circuit imprimé"))),DT$48*('Saisie Profil'!$N13/70)^(4.4)*EXP(11604*IF(OR(DT$4="Connecteurs",DT$4="Circuit imprimé"),0.8,0.9)*((1/293)-(1/('Saisie Profil'!$G13+273)))),0)))</f>
        <v/>
      </c>
      <c r="DU119" s="102" t="str">
        <f>IF(DU$3="","",IF($A119=0,0,IF(OR('Saisie Profil'!$D13="Off",AND('Saisie Profil'!$D13="ON",OR(DU$4="Connecteurs",DU$4="Circuit imprimé"))),DU$48*('Saisie Profil'!$N13/70)^(4.4)*EXP(11604*IF(OR(DU$4="Connecteurs",DU$4="Circuit imprimé"),0.8,0.9)*((1/293)-(1/('Saisie Profil'!$G13+273)))),0)))</f>
        <v/>
      </c>
      <c r="DV119" s="102" t="str">
        <f>IF(DV$3="","",IF($A119=0,0,IF(OR('Saisie Profil'!$D13="Off",AND('Saisie Profil'!$D13="ON",OR(DV$4="Connecteurs",DV$4="Circuit imprimé"))),DV$48*('Saisie Profil'!$N13/70)^(4.4)*EXP(11604*IF(OR(DV$4="Connecteurs",DV$4="Circuit imprimé"),0.8,0.9)*((1/293)-(1/('Saisie Profil'!$G13+273)))),0)))</f>
        <v/>
      </c>
      <c r="DW119" s="102" t="str">
        <f>IF(DW$3="","",IF($A119=0,0,IF(OR('Saisie Profil'!$D13="Off",AND('Saisie Profil'!$D13="ON",OR(DW$4="Connecteurs",DW$4="Circuit imprimé"))),DW$48*('Saisie Profil'!$N13/70)^(4.4)*EXP(11604*IF(OR(DW$4="Connecteurs",DW$4="Circuit imprimé"),0.8,0.9)*((1/293)-(1/('Saisie Profil'!$G13+273)))),0)))</f>
        <v/>
      </c>
      <c r="DX119" s="102" t="str">
        <f>IF(DX$3="","",IF($A119=0,0,IF(OR('Saisie Profil'!$D13="Off",AND('Saisie Profil'!$D13="ON",OR(DX$4="Connecteurs",DX$4="Circuit imprimé"))),DX$48*('Saisie Profil'!$N13/70)^(4.4)*EXP(11604*IF(OR(DX$4="Connecteurs",DX$4="Circuit imprimé"),0.8,0.9)*((1/293)-(1/('Saisie Profil'!$G13+273)))),0)))</f>
        <v/>
      </c>
      <c r="DY119" s="102" t="str">
        <f>IF(DY$3="","",IF($A119=0,0,IF(OR('Saisie Profil'!$D13="Off",AND('Saisie Profil'!$D13="ON",OR(DY$4="Connecteurs",DY$4="Circuit imprimé"))),DY$48*('Saisie Profil'!$N13/70)^(4.4)*EXP(11604*IF(OR(DY$4="Connecteurs",DY$4="Circuit imprimé"),0.8,0.9)*((1/293)-(1/('Saisie Profil'!$G13+273)))),0)))</f>
        <v/>
      </c>
      <c r="DZ119" s="102" t="str">
        <f>IF(DZ$3="","",IF($A119=0,0,IF(OR('Saisie Profil'!$D13="Off",AND('Saisie Profil'!$D13="ON",OR(DZ$4="Connecteurs",DZ$4="Circuit imprimé"))),DZ$48*('Saisie Profil'!$N13/70)^(4.4)*EXP(11604*IF(OR(DZ$4="Connecteurs",DZ$4="Circuit imprimé"),0.8,0.9)*((1/293)-(1/('Saisie Profil'!$G13+273)))),0)))</f>
        <v/>
      </c>
      <c r="EA119" s="102" t="str">
        <f>IF(EA$3="","",IF($A119=0,0,IF(OR('Saisie Profil'!$D13="Off",AND('Saisie Profil'!$D13="ON",OR(EA$4="Connecteurs",EA$4="Circuit imprimé"))),EA$48*('Saisie Profil'!$N13/70)^(4.4)*EXP(11604*IF(OR(EA$4="Connecteurs",EA$4="Circuit imprimé"),0.8,0.9)*((1/293)-(1/('Saisie Profil'!$G13+273)))),0)))</f>
        <v/>
      </c>
      <c r="EB119" s="102" t="str">
        <f>IF(EB$3="","",IF($A119=0,0,IF(OR('Saisie Profil'!$D13="Off",AND('Saisie Profil'!$D13="ON",OR(EB$4="Connecteurs",EB$4="Circuit imprimé"))),EB$48*('Saisie Profil'!$N13/70)^(4.4)*EXP(11604*IF(OR(EB$4="Connecteurs",EB$4="Circuit imprimé"),0.8,0.9)*((1/293)-(1/('Saisie Profil'!$G13+273)))),0)))</f>
        <v/>
      </c>
      <c r="EC119" s="102" t="str">
        <f>IF(EC$3="","",IF($A119=0,0,IF(OR('Saisie Profil'!$D13="Off",AND('Saisie Profil'!$D13="ON",OR(EC$4="Connecteurs",EC$4="Circuit imprimé"))),EC$48*('Saisie Profil'!$N13/70)^(4.4)*EXP(11604*IF(OR(EC$4="Connecteurs",EC$4="Circuit imprimé"),0.8,0.9)*((1/293)-(1/('Saisie Profil'!$G13+273)))),0)))</f>
        <v/>
      </c>
      <c r="ED119" s="102" t="str">
        <f>IF(ED$3="","",IF($A119=0,0,IF(OR('Saisie Profil'!$D13="Off",AND('Saisie Profil'!$D13="ON",OR(ED$4="Connecteurs",ED$4="Circuit imprimé"))),ED$48*('Saisie Profil'!$N13/70)^(4.4)*EXP(11604*IF(OR(ED$4="Connecteurs",ED$4="Circuit imprimé"),0.8,0.9)*((1/293)-(1/('Saisie Profil'!$G13+273)))),0)))</f>
        <v/>
      </c>
      <c r="EE119" s="102" t="str">
        <f>IF(EE$3="","",IF($A119=0,0,IF(OR('Saisie Profil'!$D13="Off",AND('Saisie Profil'!$D13="ON",OR(EE$4="Connecteurs",EE$4="Circuit imprimé"))),EE$48*('Saisie Profil'!$N13/70)^(4.4)*EXP(11604*IF(OR(EE$4="Connecteurs",EE$4="Circuit imprimé"),0.8,0.9)*((1/293)-(1/('Saisie Profil'!$G13+273)))),0)))</f>
        <v/>
      </c>
      <c r="EF119" s="102" t="str">
        <f>IF(EF$3="","",IF($A119=0,0,IF(OR('Saisie Profil'!$D13="Off",AND('Saisie Profil'!$D13="ON",OR(EF$4="Connecteurs",EF$4="Circuit imprimé"))),EF$48*('Saisie Profil'!$N13/70)^(4.4)*EXP(11604*IF(OR(EF$4="Connecteurs",EF$4="Circuit imprimé"),0.8,0.9)*((1/293)-(1/('Saisie Profil'!$G13+273)))),0)))</f>
        <v/>
      </c>
      <c r="EG119" s="102" t="str">
        <f>IF(EG$3="","",IF($A119=0,0,IF(OR('Saisie Profil'!$D13="Off",AND('Saisie Profil'!$D13="ON",OR(EG$4="Connecteurs",EG$4="Circuit imprimé"))),EG$48*('Saisie Profil'!$N13/70)^(4.4)*EXP(11604*IF(OR(EG$4="Connecteurs",EG$4="Circuit imprimé"),0.8,0.9)*((1/293)-(1/('Saisie Profil'!$G13+273)))),0)))</f>
        <v/>
      </c>
      <c r="EH119" s="102" t="str">
        <f>IF(EH$3="","",IF($A119=0,0,IF(OR('Saisie Profil'!$D13="Off",AND('Saisie Profil'!$D13="ON",OR(EH$4="Connecteurs",EH$4="Circuit imprimé"))),EH$48*('Saisie Profil'!$N13/70)^(4.4)*EXP(11604*IF(OR(EH$4="Connecteurs",EH$4="Circuit imprimé"),0.8,0.9)*((1/293)-(1/('Saisie Profil'!$G13+273)))),0)))</f>
        <v/>
      </c>
      <c r="EI119" s="102" t="str">
        <f>IF(EI$3="","",IF($A119=0,0,IF(OR('Saisie Profil'!$D13="Off",AND('Saisie Profil'!$D13="ON",OR(EI$4="Connecteurs",EI$4="Circuit imprimé"))),EI$48*('Saisie Profil'!$N13/70)^(4.4)*EXP(11604*IF(OR(EI$4="Connecteurs",EI$4="Circuit imprimé"),0.8,0.9)*((1/293)-(1/('Saisie Profil'!$G13+273)))),0)))</f>
        <v/>
      </c>
      <c r="EJ119" s="102" t="str">
        <f>IF(EJ$3="","",IF($A119=0,0,IF(OR('Saisie Profil'!$D13="Off",AND('Saisie Profil'!$D13="ON",OR(EJ$4="Connecteurs",EJ$4="Circuit imprimé"))),EJ$48*('Saisie Profil'!$N13/70)^(4.4)*EXP(11604*IF(OR(EJ$4="Connecteurs",EJ$4="Circuit imprimé"),0.8,0.9)*((1/293)-(1/('Saisie Profil'!$G13+273)))),0)))</f>
        <v/>
      </c>
      <c r="EK119" s="102" t="str">
        <f>IF(EK$3="","",IF($A119=0,0,IF(OR('Saisie Profil'!$D13="Off",AND('Saisie Profil'!$D13="ON",OR(EK$4="Connecteurs",EK$4="Circuit imprimé"))),EK$48*('Saisie Profil'!$N13/70)^(4.4)*EXP(11604*IF(OR(EK$4="Connecteurs",EK$4="Circuit imprimé"),0.8,0.9)*((1/293)-(1/('Saisie Profil'!$G13+273)))),0)))</f>
        <v/>
      </c>
      <c r="EL119" s="102" t="str">
        <f>IF(EL$3="","",IF($A119=0,0,IF(OR('Saisie Profil'!$D13="Off",AND('Saisie Profil'!$D13="ON",OR(EL$4="Connecteurs",EL$4="Circuit imprimé"))),EL$48*('Saisie Profil'!$N13/70)^(4.4)*EXP(11604*IF(OR(EL$4="Connecteurs",EL$4="Circuit imprimé"),0.8,0.9)*((1/293)-(1/('Saisie Profil'!$G13+273)))),0)))</f>
        <v/>
      </c>
      <c r="EM119" s="102" t="str">
        <f>IF(EM$3="","",IF($A119=0,0,IF(OR('Saisie Profil'!$D13="Off",AND('Saisie Profil'!$D13="ON",OR(EM$4="Connecteurs",EM$4="Circuit imprimé"))),EM$48*('Saisie Profil'!$N13/70)^(4.4)*EXP(11604*IF(OR(EM$4="Connecteurs",EM$4="Circuit imprimé"),0.8,0.9)*((1/293)-(1/('Saisie Profil'!$G13+273)))),0)))</f>
        <v/>
      </c>
      <c r="EN119" s="102" t="str">
        <f>IF(EN$3="","",IF($A119=0,0,IF(OR('Saisie Profil'!$D13="Off",AND('Saisie Profil'!$D13="ON",OR(EN$4="Connecteurs",EN$4="Circuit imprimé"))),EN$48*('Saisie Profil'!$N13/70)^(4.4)*EXP(11604*IF(OR(EN$4="Connecteurs",EN$4="Circuit imprimé"),0.8,0.9)*((1/293)-(1/('Saisie Profil'!$G13+273)))),0)))</f>
        <v/>
      </c>
      <c r="EO119" s="102" t="str">
        <f>IF(EO$3="","",IF($A119=0,0,IF(OR('Saisie Profil'!$D13="Off",AND('Saisie Profil'!$D13="ON",OR(EO$4="Connecteurs",EO$4="Circuit imprimé"))),EO$48*('Saisie Profil'!$N13/70)^(4.4)*EXP(11604*IF(OR(EO$4="Connecteurs",EO$4="Circuit imprimé"),0.8,0.9)*((1/293)-(1/('Saisie Profil'!$G13+273)))),0)))</f>
        <v/>
      </c>
      <c r="EP119" s="102" t="str">
        <f>IF(EP$3="","",IF($A119=0,0,IF(OR('Saisie Profil'!$D13="Off",AND('Saisie Profil'!$D13="ON",OR(EP$4="Connecteurs",EP$4="Circuit imprimé"))),EP$48*('Saisie Profil'!$N13/70)^(4.4)*EXP(11604*IF(OR(EP$4="Connecteurs",EP$4="Circuit imprimé"),0.8,0.9)*((1/293)-(1/('Saisie Profil'!$G13+273)))),0)))</f>
        <v/>
      </c>
      <c r="EQ119" s="102" t="str">
        <f>IF(EQ$3="","",IF($A119=0,0,IF(OR('Saisie Profil'!$D13="Off",AND('Saisie Profil'!$D13="ON",OR(EQ$4="Connecteurs",EQ$4="Circuit imprimé"))),EQ$48*('Saisie Profil'!$N13/70)^(4.4)*EXP(11604*IF(OR(EQ$4="Connecteurs",EQ$4="Circuit imprimé"),0.8,0.9)*((1/293)-(1/('Saisie Profil'!$G13+273)))),0)))</f>
        <v/>
      </c>
      <c r="ER119" s="102" t="str">
        <f>IF(ER$3="","",IF($A119=0,0,IF(OR('Saisie Profil'!$D13="Off",AND('Saisie Profil'!$D13="ON",OR(ER$4="Connecteurs",ER$4="Circuit imprimé"))),ER$48*('Saisie Profil'!$N13/70)^(4.4)*EXP(11604*IF(OR(ER$4="Connecteurs",ER$4="Circuit imprimé"),0.8,0.9)*((1/293)-(1/('Saisie Profil'!$G13+273)))),0)))</f>
        <v/>
      </c>
      <c r="ES119" s="102" t="str">
        <f>IF(ES$3="","",IF($A119=0,0,IF(OR('Saisie Profil'!$D13="Off",AND('Saisie Profil'!$D13="ON",OR(ES$4="Connecteurs",ES$4="Circuit imprimé"))),ES$48*('Saisie Profil'!$N13/70)^(4.4)*EXP(11604*IF(OR(ES$4="Connecteurs",ES$4="Circuit imprimé"),0.8,0.9)*((1/293)-(1/('Saisie Profil'!$G13+273)))),0)))</f>
        <v/>
      </c>
      <c r="ET119" s="102" t="str">
        <f>IF(ET$3="","",IF($A119=0,0,IF(OR('Saisie Profil'!$D13="Off",AND('Saisie Profil'!$D13="ON",OR(ET$4="Connecteurs",ET$4="Circuit imprimé"))),ET$48*('Saisie Profil'!$N13/70)^(4.4)*EXP(11604*IF(OR(ET$4="Connecteurs",ET$4="Circuit imprimé"),0.8,0.9)*((1/293)-(1/('Saisie Profil'!$G13+273)))),0)))</f>
        <v/>
      </c>
      <c r="EU119" s="102" t="str">
        <f>IF(EU$3="","",IF($A119=0,0,IF(OR('Saisie Profil'!$D13="Off",AND('Saisie Profil'!$D13="ON",OR(EU$4="Connecteurs",EU$4="Circuit imprimé"))),EU$48*('Saisie Profil'!$N13/70)^(4.4)*EXP(11604*IF(OR(EU$4="Connecteurs",EU$4="Circuit imprimé"),0.8,0.9)*((1/293)-(1/('Saisie Profil'!$G13+273)))),0)))</f>
        <v/>
      </c>
      <c r="EV119" s="102" t="str">
        <f>IF(EV$3="","",IF($A119=0,0,IF(OR('Saisie Profil'!$D13="Off",AND('Saisie Profil'!$D13="ON",OR(EV$4="Connecteurs",EV$4="Circuit imprimé"))),EV$48*('Saisie Profil'!$N13/70)^(4.4)*EXP(11604*IF(OR(EV$4="Connecteurs",EV$4="Circuit imprimé"),0.8,0.9)*((1/293)-(1/('Saisie Profil'!$G13+273)))),0)))</f>
        <v/>
      </c>
      <c r="EW119" s="102" t="str">
        <f>IF(EW$3="","",IF($A119=0,0,IF(OR('Saisie Profil'!$D13="Off",AND('Saisie Profil'!$D13="ON",OR(EW$4="Connecteurs",EW$4="Circuit imprimé"))),EW$48*('Saisie Profil'!$N13/70)^(4.4)*EXP(11604*IF(OR(EW$4="Connecteurs",EW$4="Circuit imprimé"),0.8,0.9)*((1/293)-(1/('Saisie Profil'!$G13+273)))),0)))</f>
        <v/>
      </c>
      <c r="EX119" s="102" t="str">
        <f>IF(EX$3="","",IF($A119=0,0,IF(OR('Saisie Profil'!$D13="Off",AND('Saisie Profil'!$D13="ON",OR(EX$4="Connecteurs",EX$4="Circuit imprimé"))),EX$48*('Saisie Profil'!$N13/70)^(4.4)*EXP(11604*IF(OR(EX$4="Connecteurs",EX$4="Circuit imprimé"),0.8,0.9)*((1/293)-(1/('Saisie Profil'!$G13+273)))),0)))</f>
        <v/>
      </c>
      <c r="EY119" s="102" t="str">
        <f>IF(EY$3="","",IF($A119=0,0,IF(OR('Saisie Profil'!$D13="Off",AND('Saisie Profil'!$D13="ON",OR(EY$4="Connecteurs",EY$4="Circuit imprimé"))),EY$48*('Saisie Profil'!$N13/70)^(4.4)*EXP(11604*IF(OR(EY$4="Connecteurs",EY$4="Circuit imprimé"),0.8,0.9)*((1/293)-(1/('Saisie Profil'!$G13+273)))),0)))</f>
        <v/>
      </c>
      <c r="EZ119" s="102" t="str">
        <f>IF(EZ$3="","",IF($A119=0,0,IF(OR('Saisie Profil'!$D13="Off",AND('Saisie Profil'!$D13="ON",OR(EZ$4="Connecteurs",EZ$4="Circuit imprimé"))),EZ$48*('Saisie Profil'!$N13/70)^(4.4)*EXP(11604*IF(OR(EZ$4="Connecteurs",EZ$4="Circuit imprimé"),0.8,0.9)*((1/293)-(1/('Saisie Profil'!$G13+273)))),0)))</f>
        <v/>
      </c>
      <c r="FA119" s="102" t="str">
        <f>IF(FA$3="","",IF($A119=0,0,IF(OR('Saisie Profil'!$D13="Off",AND('Saisie Profil'!$D13="ON",OR(FA$4="Connecteurs",FA$4="Circuit imprimé"))),FA$48*('Saisie Profil'!$N13/70)^(4.4)*EXP(11604*IF(OR(FA$4="Connecteurs",FA$4="Circuit imprimé"),0.8,0.9)*((1/293)-(1/('Saisie Profil'!$G13+273)))),0)))</f>
        <v/>
      </c>
      <c r="FB119" s="102" t="str">
        <f>IF(FB$3="","",IF($A119=0,0,IF(OR('Saisie Profil'!$D13="Off",AND('Saisie Profil'!$D13="ON",OR(FB$4="Connecteurs",FB$4="Circuit imprimé"))),FB$48*('Saisie Profil'!$N13/70)^(4.4)*EXP(11604*IF(OR(FB$4="Connecteurs",FB$4="Circuit imprimé"),0.8,0.9)*((1/293)-(1/('Saisie Profil'!$G13+273)))),0)))</f>
        <v/>
      </c>
      <c r="FC119" s="102" t="str">
        <f>IF(FC$3="","",IF($A119=0,0,IF(OR('Saisie Profil'!$D13="Off",AND('Saisie Profil'!$D13="ON",OR(FC$4="Connecteurs",FC$4="Circuit imprimé"))),FC$48*('Saisie Profil'!$N13/70)^(4.4)*EXP(11604*IF(OR(FC$4="Connecteurs",FC$4="Circuit imprimé"),0.8,0.9)*((1/293)-(1/('Saisie Profil'!$G13+273)))),0)))</f>
        <v/>
      </c>
      <c r="FD119" s="102" t="str">
        <f>IF(FD$3="","",IF($A119=0,0,IF(OR('Saisie Profil'!$D13="Off",AND('Saisie Profil'!$D13="ON",OR(FD$4="Connecteurs",FD$4="Circuit imprimé"))),FD$48*('Saisie Profil'!$N13/70)^(4.4)*EXP(11604*IF(OR(FD$4="Connecteurs",FD$4="Circuit imprimé"),0.8,0.9)*((1/293)-(1/('Saisie Profil'!$G13+273)))),0)))</f>
        <v/>
      </c>
      <c r="FE119" s="102" t="str">
        <f>IF(FE$3="","",IF($A119=0,0,IF(OR('Saisie Profil'!$D13="Off",AND('Saisie Profil'!$D13="ON",OR(FE$4="Connecteurs",FE$4="Circuit imprimé"))),FE$48*('Saisie Profil'!$N13/70)^(4.4)*EXP(11604*IF(OR(FE$4="Connecteurs",FE$4="Circuit imprimé"),0.8,0.9)*((1/293)-(1/('Saisie Profil'!$G13+273)))),0)))</f>
        <v/>
      </c>
      <c r="FF119" s="102" t="str">
        <f>IF(FF$3="","",IF($A119=0,0,IF(OR('Saisie Profil'!$D13="Off",AND('Saisie Profil'!$D13="ON",OR(FF$4="Connecteurs",FF$4="Circuit imprimé"))),FF$48*('Saisie Profil'!$N13/70)^(4.4)*EXP(11604*IF(OR(FF$4="Connecteurs",FF$4="Circuit imprimé"),0.8,0.9)*((1/293)-(1/('Saisie Profil'!$G13+273)))),0)))</f>
        <v/>
      </c>
      <c r="FG119" s="102" t="str">
        <f>IF(FG$3="","",IF($A119=0,0,IF(OR('Saisie Profil'!$D13="Off",AND('Saisie Profil'!$D13="ON",OR(FG$4="Connecteurs",FG$4="Circuit imprimé"))),FG$48*('Saisie Profil'!$N13/70)^(4.4)*EXP(11604*IF(OR(FG$4="Connecteurs",FG$4="Circuit imprimé"),0.8,0.9)*((1/293)-(1/('Saisie Profil'!$G13+273)))),0)))</f>
        <v/>
      </c>
      <c r="FH119" s="102" t="str">
        <f>IF(FH$3="","",IF($A119=0,0,IF(OR('Saisie Profil'!$D13="Off",AND('Saisie Profil'!$D13="ON",OR(FH$4="Connecteurs",FH$4="Circuit imprimé"))),FH$48*('Saisie Profil'!$N13/70)^(4.4)*EXP(11604*IF(OR(FH$4="Connecteurs",FH$4="Circuit imprimé"),0.8,0.9)*((1/293)-(1/('Saisie Profil'!$G13+273)))),0)))</f>
        <v/>
      </c>
      <c r="FI119" s="102" t="str">
        <f>IF(FI$3="","",IF($A119=0,0,IF(OR('Saisie Profil'!$D13="Off",AND('Saisie Profil'!$D13="ON",OR(FI$4="Connecteurs",FI$4="Circuit imprimé"))),FI$48*('Saisie Profil'!$N13/70)^(4.4)*EXP(11604*IF(OR(FI$4="Connecteurs",FI$4="Circuit imprimé"),0.8,0.9)*((1/293)-(1/('Saisie Profil'!$G13+273)))),0)))</f>
        <v/>
      </c>
      <c r="FJ119" s="102" t="str">
        <f>IF(FJ$3="","",IF($A119=0,0,IF(OR('Saisie Profil'!$D13="Off",AND('Saisie Profil'!$D13="ON",OR(FJ$4="Connecteurs",FJ$4="Circuit imprimé"))),FJ$48*('Saisie Profil'!$N13/70)^(4.4)*EXP(11604*IF(OR(FJ$4="Connecteurs",FJ$4="Circuit imprimé"),0.8,0.9)*((1/293)-(1/('Saisie Profil'!$G13+273)))),0)))</f>
        <v/>
      </c>
      <c r="FK119" s="102" t="str">
        <f>IF(FK$3="","",IF($A119=0,0,IF(OR('Saisie Profil'!$D13="Off",AND('Saisie Profil'!$D13="ON",OR(FK$4="Connecteurs",FK$4="Circuit imprimé"))),FK$48*('Saisie Profil'!$N13/70)^(4.4)*EXP(11604*IF(OR(FK$4="Connecteurs",FK$4="Circuit imprimé"),0.8,0.9)*((1/293)-(1/('Saisie Profil'!$G13+273)))),0)))</f>
        <v/>
      </c>
      <c r="FL119" s="102" t="str">
        <f>IF(FL$3="","",IF($A119=0,0,IF(OR('Saisie Profil'!$D13="Off",AND('Saisie Profil'!$D13="ON",OR(FL$4="Connecteurs",FL$4="Circuit imprimé"))),FL$48*('Saisie Profil'!$N13/70)^(4.4)*EXP(11604*IF(OR(FL$4="Connecteurs",FL$4="Circuit imprimé"),0.8,0.9)*((1/293)-(1/('Saisie Profil'!$G13+273)))),0)))</f>
        <v/>
      </c>
      <c r="FM119" s="102" t="str">
        <f>IF(FM$3="","",IF($A119=0,0,IF(OR('Saisie Profil'!$D13="Off",AND('Saisie Profil'!$D13="ON",OR(FM$4="Connecteurs",FM$4="Circuit imprimé"))),FM$48*('Saisie Profil'!$N13/70)^(4.4)*EXP(11604*IF(OR(FM$4="Connecteurs",FM$4="Circuit imprimé"),0.8,0.9)*((1/293)-(1/('Saisie Profil'!$G13+273)))),0)))</f>
        <v/>
      </c>
      <c r="FN119" s="102" t="str">
        <f>IF(FN$3="","",IF($A119=0,0,IF(OR('Saisie Profil'!$D13="Off",AND('Saisie Profil'!$D13="ON",OR(FN$4="Connecteurs",FN$4="Circuit imprimé"))),FN$48*('Saisie Profil'!$N13/70)^(4.4)*EXP(11604*IF(OR(FN$4="Connecteurs",FN$4="Circuit imprimé"),0.8,0.9)*((1/293)-(1/('Saisie Profil'!$G13+273)))),0)))</f>
        <v/>
      </c>
      <c r="FO119" s="102" t="str">
        <f>IF(FO$3="","",IF($A119=0,0,IF(OR('Saisie Profil'!$D13="Off",AND('Saisie Profil'!$D13="ON",OR(FO$4="Connecteurs",FO$4="Circuit imprimé"))),FO$48*('Saisie Profil'!$N13/70)^(4.4)*EXP(11604*IF(OR(FO$4="Connecteurs",FO$4="Circuit imprimé"),0.8,0.9)*((1/293)-(1/('Saisie Profil'!$G13+273)))),0)))</f>
        <v/>
      </c>
      <c r="FP119" s="102" t="str">
        <f>IF(FP$3="","",IF($A119=0,0,IF(OR('Saisie Profil'!$D13="Off",AND('Saisie Profil'!$D13="ON",OR(FP$4="Connecteurs",FP$4="Circuit imprimé"))),FP$48*('Saisie Profil'!$N13/70)^(4.4)*EXP(11604*IF(OR(FP$4="Connecteurs",FP$4="Circuit imprimé"),0.8,0.9)*((1/293)-(1/('Saisie Profil'!$G13+273)))),0)))</f>
        <v/>
      </c>
      <c r="FQ119" s="102" t="str">
        <f>IF(FQ$3="","",IF($A119=0,0,IF(OR('Saisie Profil'!$D13="Off",AND('Saisie Profil'!$D13="ON",OR(FQ$4="Connecteurs",FQ$4="Circuit imprimé"))),FQ$48*('Saisie Profil'!$N13/70)^(4.4)*EXP(11604*IF(OR(FQ$4="Connecteurs",FQ$4="Circuit imprimé"),0.8,0.9)*((1/293)-(1/('Saisie Profil'!$G13+273)))),0)))</f>
        <v/>
      </c>
      <c r="FR119" s="102" t="str">
        <f>IF(FR$3="","",IF($A119=0,0,IF(OR('Saisie Profil'!$D13="Off",AND('Saisie Profil'!$D13="ON",OR(FR$4="Connecteurs",FR$4="Circuit imprimé"))),FR$48*('Saisie Profil'!$N13/70)^(4.4)*EXP(11604*IF(OR(FR$4="Connecteurs",FR$4="Circuit imprimé"),0.8,0.9)*((1/293)-(1/('Saisie Profil'!$G13+273)))),0)))</f>
        <v/>
      </c>
      <c r="FS119" s="102" t="str">
        <f>IF(FS$3="","",IF($A119=0,0,IF(OR('Saisie Profil'!$D13="Off",AND('Saisie Profil'!$D13="ON",OR(FS$4="Connecteurs",FS$4="Circuit imprimé"))),FS$48*('Saisie Profil'!$N13/70)^(4.4)*EXP(11604*IF(OR(FS$4="Connecteurs",FS$4="Circuit imprimé"),0.8,0.9)*((1/293)-(1/('Saisie Profil'!$G13+273)))),0)))</f>
        <v/>
      </c>
      <c r="FT119" s="102" t="str">
        <f>IF(FT$3="","",IF($A119=0,0,IF(OR('Saisie Profil'!$D13="Off",AND('Saisie Profil'!$D13="ON",OR(FT$4="Connecteurs",FT$4="Circuit imprimé"))),FT$48*('Saisie Profil'!$N13/70)^(4.4)*EXP(11604*IF(OR(FT$4="Connecteurs",FT$4="Circuit imprimé"),0.8,0.9)*((1/293)-(1/('Saisie Profil'!$G13+273)))),0)))</f>
        <v/>
      </c>
      <c r="FU119" s="102" t="str">
        <f>IF(FU$3="","",IF($A119=0,0,IF(OR('Saisie Profil'!$D13="Off",AND('Saisie Profil'!$D13="ON",OR(FU$4="Connecteurs",FU$4="Circuit imprimé"))),FU$48*('Saisie Profil'!$N13/70)^(4.4)*EXP(11604*IF(OR(FU$4="Connecteurs",FU$4="Circuit imprimé"),0.8,0.9)*((1/293)-(1/('Saisie Profil'!$G13+273)))),0)))</f>
        <v/>
      </c>
      <c r="FV119" s="102" t="str">
        <f>IF(FV$3="","",IF($A119=0,0,IF(OR('Saisie Profil'!$D13="Off",AND('Saisie Profil'!$D13="ON",OR(FV$4="Connecteurs",FV$4="Circuit imprimé"))),FV$48*('Saisie Profil'!$N13/70)^(4.4)*EXP(11604*IF(OR(FV$4="Connecteurs",FV$4="Circuit imprimé"),0.8,0.9)*((1/293)-(1/('Saisie Profil'!$G13+273)))),0)))</f>
        <v/>
      </c>
      <c r="FW119" s="102" t="str">
        <f>IF(FW$3="","",IF($A119=0,0,IF(OR('Saisie Profil'!$D13="Off",AND('Saisie Profil'!$D13="ON",OR(FW$4="Connecteurs",FW$4="Circuit imprimé"))),FW$48*('Saisie Profil'!$N13/70)^(4.4)*EXP(11604*IF(OR(FW$4="Connecteurs",FW$4="Circuit imprimé"),0.8,0.9)*((1/293)-(1/('Saisie Profil'!$G13+273)))),0)))</f>
        <v/>
      </c>
      <c r="FX119" s="102" t="str">
        <f>IF(FX$3="","",IF($A119=0,0,IF(OR('Saisie Profil'!$D13="Off",AND('Saisie Profil'!$D13="ON",OR(FX$4="Connecteurs",FX$4="Circuit imprimé"))),FX$48*('Saisie Profil'!$N13/70)^(4.4)*EXP(11604*IF(OR(FX$4="Connecteurs",FX$4="Circuit imprimé"),0.8,0.9)*((1/293)-(1/('Saisie Profil'!$G13+273)))),0)))</f>
        <v/>
      </c>
      <c r="FY119" s="102" t="str">
        <f>IF(FY$3="","",IF($A119=0,0,IF(OR('Saisie Profil'!$D13="Off",AND('Saisie Profil'!$D13="ON",OR(FY$4="Connecteurs",FY$4="Circuit imprimé"))),FY$48*('Saisie Profil'!$N13/70)^(4.4)*EXP(11604*IF(OR(FY$4="Connecteurs",FY$4="Circuit imprimé"),0.8,0.9)*((1/293)-(1/('Saisie Profil'!$G13+273)))),0)))</f>
        <v/>
      </c>
      <c r="FZ119" s="102" t="str">
        <f>IF(FZ$3="","",IF($A119=0,0,IF(OR('Saisie Profil'!$D13="Off",AND('Saisie Profil'!$D13="ON",OR(FZ$4="Connecteurs",FZ$4="Circuit imprimé"))),FZ$48*('Saisie Profil'!$N13/70)^(4.4)*EXP(11604*IF(OR(FZ$4="Connecteurs",FZ$4="Circuit imprimé"),0.8,0.9)*((1/293)-(1/('Saisie Profil'!$G13+273)))),0)))</f>
        <v/>
      </c>
      <c r="GA119" s="102" t="str">
        <f>IF(GA$3="","",IF($A119=0,0,IF(OR('Saisie Profil'!$D13="Off",AND('Saisie Profil'!$D13="ON",OR(GA$4="Connecteurs",GA$4="Circuit imprimé"))),GA$48*('Saisie Profil'!$N13/70)^(4.4)*EXP(11604*IF(OR(GA$4="Connecteurs",GA$4="Circuit imprimé"),0.8,0.9)*((1/293)-(1/('Saisie Profil'!$G13+273)))),0)))</f>
        <v/>
      </c>
      <c r="GB119" s="102" t="str">
        <f>IF(GB$3="","",IF($A119=0,0,IF(OR('Saisie Profil'!$D13="Off",AND('Saisie Profil'!$D13="ON",OR(GB$4="Connecteurs",GB$4="Circuit imprimé"))),GB$48*('Saisie Profil'!$N13/70)^(4.4)*EXP(11604*IF(OR(GB$4="Connecteurs",GB$4="Circuit imprimé"),0.8,0.9)*((1/293)-(1/('Saisie Profil'!$G13+273)))),0)))</f>
        <v/>
      </c>
      <c r="GC119" s="102" t="str">
        <f>IF(GC$3="","",IF($A119=0,0,IF(OR('Saisie Profil'!$D13="Off",AND('Saisie Profil'!$D13="ON",OR(GC$4="Connecteurs",GC$4="Circuit imprimé"))),GC$48*('Saisie Profil'!$N13/70)^(4.4)*EXP(11604*IF(OR(GC$4="Connecteurs",GC$4="Circuit imprimé"),0.8,0.9)*((1/293)-(1/('Saisie Profil'!$G13+273)))),0)))</f>
        <v/>
      </c>
      <c r="GD119" s="102" t="str">
        <f>IF(GD$3="","",IF($A119=0,0,IF(OR('Saisie Profil'!$D13="Off",AND('Saisie Profil'!$D13="ON",OR(GD$4="Connecteurs",GD$4="Circuit imprimé"))),GD$48*('Saisie Profil'!$N13/70)^(4.4)*EXP(11604*IF(OR(GD$4="Connecteurs",GD$4="Circuit imprimé"),0.8,0.9)*((1/293)-(1/('Saisie Profil'!$G13+273)))),0)))</f>
        <v/>
      </c>
      <c r="GE119" s="102" t="str">
        <f>IF(GE$3="","",IF($A119=0,0,IF(OR('Saisie Profil'!$D13="Off",AND('Saisie Profil'!$D13="ON",OR(GE$4="Connecteurs",GE$4="Circuit imprimé"))),GE$48*('Saisie Profil'!$N13/70)^(4.4)*EXP(11604*IF(OR(GE$4="Connecteurs",GE$4="Circuit imprimé"),0.8,0.9)*((1/293)-(1/('Saisie Profil'!$G13+273)))),0)))</f>
        <v/>
      </c>
      <c r="GF119" s="102" t="str">
        <f>IF(GF$3="","",IF($A119=0,0,IF(OR('Saisie Profil'!$D13="Off",AND('Saisie Profil'!$D13="ON",OR(GF$4="Connecteurs",GF$4="Circuit imprimé"))),GF$48*('Saisie Profil'!$N13/70)^(4.4)*EXP(11604*IF(OR(GF$4="Connecteurs",GF$4="Circuit imprimé"),0.8,0.9)*((1/293)-(1/('Saisie Profil'!$G13+273)))),0)))</f>
        <v/>
      </c>
      <c r="GG119" s="102" t="str">
        <f>IF(GG$3="","",IF($A119=0,0,IF(OR('Saisie Profil'!$D13="Off",AND('Saisie Profil'!$D13="ON",OR(GG$4="Connecteurs",GG$4="Circuit imprimé"))),GG$48*('Saisie Profil'!$N13/70)^(4.4)*EXP(11604*IF(OR(GG$4="Connecteurs",GG$4="Circuit imprimé"),0.8,0.9)*((1/293)-(1/('Saisie Profil'!$G13+273)))),0)))</f>
        <v/>
      </c>
      <c r="GH119" s="102" t="str">
        <f>IF(GH$3="","",IF($A119=0,0,IF(OR('Saisie Profil'!$D13="Off",AND('Saisie Profil'!$D13="ON",OR(GH$4="Connecteurs",GH$4="Circuit imprimé"))),GH$48*('Saisie Profil'!$N13/70)^(4.4)*EXP(11604*IF(OR(GH$4="Connecteurs",GH$4="Circuit imprimé"),0.8,0.9)*((1/293)-(1/('Saisie Profil'!$G13+273)))),0)))</f>
        <v/>
      </c>
      <c r="GI119" s="102" t="str">
        <f>IF(GI$3="","",IF($A119=0,0,IF(OR('Saisie Profil'!$D13="Off",AND('Saisie Profil'!$D13="ON",OR(GI$4="Connecteurs",GI$4="Circuit imprimé"))),GI$48*('Saisie Profil'!$N13/70)^(4.4)*EXP(11604*IF(OR(GI$4="Connecteurs",GI$4="Circuit imprimé"),0.8,0.9)*((1/293)-(1/('Saisie Profil'!$G13+273)))),0)))</f>
        <v/>
      </c>
      <c r="GJ119" s="102" t="str">
        <f>IF(GJ$3="","",IF($A119=0,0,IF(OR('Saisie Profil'!$D13="Off",AND('Saisie Profil'!$D13="ON",OR(GJ$4="Connecteurs",GJ$4="Circuit imprimé"))),GJ$48*('Saisie Profil'!$N13/70)^(4.4)*EXP(11604*IF(OR(GJ$4="Connecteurs",GJ$4="Circuit imprimé"),0.8,0.9)*((1/293)-(1/('Saisie Profil'!$G13+273)))),0)))</f>
        <v/>
      </c>
      <c r="GK119" s="102" t="str">
        <f>IF(GK$3="","",IF($A119=0,0,IF(OR('Saisie Profil'!$D13="Off",AND('Saisie Profil'!$D13="ON",OR(GK$4="Connecteurs",GK$4="Circuit imprimé"))),GK$48*('Saisie Profil'!$N13/70)^(4.4)*EXP(11604*IF(OR(GK$4="Connecteurs",GK$4="Circuit imprimé"),0.8,0.9)*((1/293)-(1/('Saisie Profil'!$G13+273)))),0)))</f>
        <v/>
      </c>
      <c r="GL119" s="102" t="str">
        <f>IF(GL$3="","",IF($A119=0,0,IF(OR('Saisie Profil'!$D13="Off",AND('Saisie Profil'!$D13="ON",OR(GL$4="Connecteurs",GL$4="Circuit imprimé"))),GL$48*('Saisie Profil'!$N13/70)^(4.4)*EXP(11604*IF(OR(GL$4="Connecteurs",GL$4="Circuit imprimé"),0.8,0.9)*((1/293)-(1/('Saisie Profil'!$G13+273)))),0)))</f>
        <v/>
      </c>
      <c r="GM119" s="102" t="str">
        <f>IF(GM$3="","",IF($A119=0,0,IF(OR('Saisie Profil'!$D13="Off",AND('Saisie Profil'!$D13="ON",OR(GM$4="Connecteurs",GM$4="Circuit imprimé"))),GM$48*('Saisie Profil'!$N13/70)^(4.4)*EXP(11604*IF(OR(GM$4="Connecteurs",GM$4="Circuit imprimé"),0.8,0.9)*((1/293)-(1/('Saisie Profil'!$G13+273)))),0)))</f>
        <v/>
      </c>
      <c r="GN119" s="102" t="str">
        <f>IF(GN$3="","",IF($A119=0,0,IF(OR('Saisie Profil'!$D13="Off",AND('Saisie Profil'!$D13="ON",OR(GN$4="Connecteurs",GN$4="Circuit imprimé"))),GN$48*('Saisie Profil'!$N13/70)^(4.4)*EXP(11604*IF(OR(GN$4="Connecteurs",GN$4="Circuit imprimé"),0.8,0.9)*((1/293)-(1/('Saisie Profil'!$G13+273)))),0)))</f>
        <v/>
      </c>
      <c r="GO119" s="102" t="str">
        <f>IF(GO$3="","",IF($A119=0,0,IF(OR('Saisie Profil'!$D13="Off",AND('Saisie Profil'!$D13="ON",OR(GO$4="Connecteurs",GO$4="Circuit imprimé"))),GO$48*('Saisie Profil'!$N13/70)^(4.4)*EXP(11604*IF(OR(GO$4="Connecteurs",GO$4="Circuit imprimé"),0.8,0.9)*((1/293)-(1/('Saisie Profil'!$G13+273)))),0)))</f>
        <v/>
      </c>
      <c r="GP119" s="102" t="str">
        <f>IF(GP$3="","",IF($A119=0,0,IF(OR('Saisie Profil'!$D13="Off",AND('Saisie Profil'!$D13="ON",OR(GP$4="Connecteurs",GP$4="Circuit imprimé"))),GP$48*('Saisie Profil'!$N13/70)^(4.4)*EXP(11604*IF(OR(GP$4="Connecteurs",GP$4="Circuit imprimé"),0.8,0.9)*((1/293)-(1/('Saisie Profil'!$G13+273)))),0)))</f>
        <v/>
      </c>
      <c r="GQ119" s="102" t="str">
        <f>IF(GQ$3="","",IF($A119=0,0,IF(OR('Saisie Profil'!$D13="Off",AND('Saisie Profil'!$D13="ON",OR(GQ$4="Connecteurs",GQ$4="Circuit imprimé"))),GQ$48*('Saisie Profil'!$N13/70)^(4.4)*EXP(11604*IF(OR(GQ$4="Connecteurs",GQ$4="Circuit imprimé"),0.8,0.9)*((1/293)-(1/('Saisie Profil'!$G13+273)))),0)))</f>
        <v/>
      </c>
      <c r="GR119" s="102" t="str">
        <f>IF(GR$3="","",IF($A119=0,0,IF(OR('Saisie Profil'!$D13="Off",AND('Saisie Profil'!$D13="ON",OR(GR$4="Connecteurs",GR$4="Circuit imprimé"))),GR$48*('Saisie Profil'!$N13/70)^(4.4)*EXP(11604*IF(OR(GR$4="Connecteurs",GR$4="Circuit imprimé"),0.8,0.9)*((1/293)-(1/('Saisie Profil'!$G13+273)))),0)))</f>
        <v/>
      </c>
      <c r="GS119" s="120"/>
    </row>
    <row r="120" spans="1:256" ht="12" customHeight="1">
      <c r="A120" s="29" t="str">
        <f>'Saisie Profil'!C14</f>
        <v>Avec obstacle avec train hiver</v>
      </c>
      <c r="B120" s="29" t="str">
        <f t="shared" si="3"/>
        <v>PI RH</v>
      </c>
      <c r="C120" s="102">
        <f>IF(C$3="","",IF($A120=0,0,IF(OR('Saisie Profil'!$D14="Off",AND('Saisie Profil'!$D14="ON",OR(C$4="Connecteurs",C$4="Circuit imprimé"))),C$48*('Saisie Profil'!$N14/70)^(4.4)*EXP(11604*IF(OR(C$4="Connecteurs",C$4="Circuit imprimé"),0.8,0.9)*((1/293)-(1/('Saisie Profil'!$G14+273)))),0)))</f>
        <v>0</v>
      </c>
      <c r="D120" s="102">
        <f>IF(D$3="","",IF($A120=0,0,IF(OR('Saisie Profil'!$D14="Off",AND('Saisie Profil'!$D14="ON",OR(D$4="Connecteurs",D$4="Circuit imprimé"))),D$48*('Saisie Profil'!$N14/70)^(4.4)*EXP(11604*IF(OR(D$4="Connecteurs",D$4="Circuit imprimé"),0.8,0.9)*((1/293)-(1/('Saisie Profil'!$G14+273)))),0)))</f>
        <v>0</v>
      </c>
      <c r="E120" s="102">
        <f>IF(E$3="","",IF($A120=0,0,IF(OR('Saisie Profil'!$D14="Off",AND('Saisie Profil'!$D14="ON",OR(E$4="Connecteurs",E$4="Circuit imprimé"))),E$48*('Saisie Profil'!$N14/70)^(4.4)*EXP(11604*IF(OR(E$4="Connecteurs",E$4="Circuit imprimé"),0.8,0.9)*((1/293)-(1/('Saisie Profil'!$G14+273)))),0)))</f>
        <v>0</v>
      </c>
      <c r="F120" s="102">
        <f>IF(F$3="","",IF($A120=0,0,IF(OR('Saisie Profil'!$D14="Off",AND('Saisie Profil'!$D14="ON",OR(F$4="Connecteurs",F$4="Circuit imprimé"))),F$48*('Saisie Profil'!$N14/70)^(4.4)*EXP(11604*IF(OR(F$4="Connecteurs",F$4="Circuit imprimé"),0.8,0.9)*((1/293)-(1/('Saisie Profil'!$G14+273)))),0)))</f>
        <v>0</v>
      </c>
      <c r="G120" s="102">
        <f>IF(G$3="","",IF($A120=0,0,IF(OR('Saisie Profil'!$D14="Off",AND('Saisie Profil'!$D14="ON",OR(G$4="Connecteurs",G$4="Circuit imprimé"))),G$48*('Saisie Profil'!$N14/70)^(4.4)*EXP(11604*IF(OR(G$4="Connecteurs",G$4="Circuit imprimé"),0.8,0.9)*((1/293)-(1/('Saisie Profil'!$G14+273)))),0)))</f>
        <v>0</v>
      </c>
      <c r="H120" s="102">
        <f>IF(H$3="","",IF($A120=0,0,IF(OR('Saisie Profil'!$D14="Off",AND('Saisie Profil'!$D14="ON",OR(H$4="Connecteurs",H$4="Circuit imprimé"))),H$48*('Saisie Profil'!$N14/70)^(4.4)*EXP(11604*IF(OR(H$4="Connecteurs",H$4="Circuit imprimé"),0.8,0.9)*((1/293)-(1/('Saisie Profil'!$G14+273)))),0)))</f>
        <v>0</v>
      </c>
      <c r="I120" s="102">
        <f>IF(I$3="","",IF($A120=0,0,IF(OR('Saisie Profil'!$D14="Off",AND('Saisie Profil'!$D14="ON",OR(I$4="Connecteurs",I$4="Circuit imprimé"))),I$48*('Saisie Profil'!$N14/70)^(4.4)*EXP(11604*IF(OR(I$4="Connecteurs",I$4="Circuit imprimé"),0.8,0.9)*((1/293)-(1/('Saisie Profil'!$G14+273)))),0)))</f>
        <v>0</v>
      </c>
      <c r="J120" s="102">
        <f>IF(J$3="","",IF($A120=0,0,IF(OR('Saisie Profil'!$D14="Off",AND('Saisie Profil'!$D14="ON",OR(J$4="Connecteurs",J$4="Circuit imprimé"))),J$48*('Saisie Profil'!$N14/70)^(4.4)*EXP(11604*IF(OR(J$4="Connecteurs",J$4="Circuit imprimé"),0.8,0.9)*((1/293)-(1/('Saisie Profil'!$G14+273)))),0)))</f>
        <v>0</v>
      </c>
      <c r="K120" s="102">
        <f>IF(K$3="","",IF($A120=0,0,IF(OR('Saisie Profil'!$D14="Off",AND('Saisie Profil'!$D14="ON",OR(K$4="Connecteurs",K$4="Circuit imprimé"))),K$48*('Saisie Profil'!$N14/70)^(4.4)*EXP(11604*IF(OR(K$4="Connecteurs",K$4="Circuit imprimé"),0.8,0.9)*((1/293)-(1/('Saisie Profil'!$G14+273)))),0)))</f>
        <v>0</v>
      </c>
      <c r="L120" s="102">
        <f>IF(L$3="","",IF($A120=0,0,IF(OR('Saisie Profil'!$D14="Off",AND('Saisie Profil'!$D14="ON",OR(L$4="Connecteurs",L$4="Circuit imprimé"))),L$48*('Saisie Profil'!$N14/70)^(4.4)*EXP(11604*IF(OR(L$4="Connecteurs",L$4="Circuit imprimé"),0.8,0.9)*((1/293)-(1/('Saisie Profil'!$G14+273)))),0)))</f>
        <v>1.5155166587592244</v>
      </c>
      <c r="M120" s="102">
        <f>IF(M$3="","",IF($A120=0,0,IF(OR('Saisie Profil'!$D14="Off",AND('Saisie Profil'!$D14="ON",OR(M$4="Connecteurs",M$4="Circuit imprimé"))),M$48*('Saisie Profil'!$N14/70)^(4.4)*EXP(11604*IF(OR(M$4="Connecteurs",M$4="Circuit imprimé"),0.8,0.9)*((1/293)-(1/('Saisie Profil'!$G14+273)))),0)))</f>
        <v>1.0945398091038843</v>
      </c>
      <c r="N120" s="102">
        <f>IF(N$3="","",IF($A120=0,0,IF(OR('Saisie Profil'!$D14="Off",AND('Saisie Profil'!$D14="ON",OR(N$4="Connecteurs",N$4="Circuit imprimé"))),N$48*('Saisie Profil'!$N14/70)^(4.4)*EXP(11604*IF(OR(N$4="Connecteurs",N$4="Circuit imprimé"),0.8,0.9)*((1/293)-(1/('Saisie Profil'!$G14+273)))),0)))</f>
        <v>0</v>
      </c>
      <c r="O120" s="102" t="str">
        <f>IF(O$3="","",IF($A120=0,0,IF(OR('Saisie Profil'!$D14="Off",AND('Saisie Profil'!$D14="ON",OR(O$4="Connecteurs",O$4="Circuit imprimé"))),O$48*('Saisie Profil'!$N14/70)^(4.4)*EXP(11604*IF(OR(O$4="Connecteurs",O$4="Circuit imprimé"),0.8,0.9)*((1/293)-(1/('Saisie Profil'!$G14+273)))),0)))</f>
        <v/>
      </c>
      <c r="P120" s="102" t="str">
        <f>IF(P$3="","",IF($A120=0,0,IF(OR('Saisie Profil'!$D14="Off",AND('Saisie Profil'!$D14="ON",OR(P$4="Connecteurs",P$4="Circuit imprimé"))),P$48*('Saisie Profil'!$N14/70)^(4.4)*EXP(11604*IF(OR(P$4="Connecteurs",P$4="Circuit imprimé"),0.8,0.9)*((1/293)-(1/('Saisie Profil'!$G14+273)))),0)))</f>
        <v/>
      </c>
      <c r="Q120" s="102" t="str">
        <f>IF(Q$3="","",IF($A120=0,0,IF(OR('Saisie Profil'!$D14="Off",AND('Saisie Profil'!$D14="ON",OR(Q$4="Connecteurs",Q$4="Circuit imprimé"))),Q$48*('Saisie Profil'!$N14/70)^(4.4)*EXP(11604*IF(OR(Q$4="Connecteurs",Q$4="Circuit imprimé"),0.8,0.9)*((1/293)-(1/('Saisie Profil'!$G14+273)))),0)))</f>
        <v/>
      </c>
      <c r="R120" s="102" t="str">
        <f>IF(R$3="","",IF($A120=0,0,IF(OR('Saisie Profil'!$D14="Off",AND('Saisie Profil'!$D14="ON",OR(R$4="Connecteurs",R$4="Circuit imprimé"))),R$48*('Saisie Profil'!$N14/70)^(4.4)*EXP(11604*IF(OR(R$4="Connecteurs",R$4="Circuit imprimé"),0.8,0.9)*((1/293)-(1/('Saisie Profil'!$G14+273)))),0)))</f>
        <v/>
      </c>
      <c r="S120" s="102" t="str">
        <f>IF(S$3="","",IF($A120=0,0,IF(OR('Saisie Profil'!$D14="Off",AND('Saisie Profil'!$D14="ON",OR(S$4="Connecteurs",S$4="Circuit imprimé"))),S$48*('Saisie Profil'!$N14/70)^(4.4)*EXP(11604*IF(OR(S$4="Connecteurs",S$4="Circuit imprimé"),0.8,0.9)*((1/293)-(1/('Saisie Profil'!$G14+273)))),0)))</f>
        <v/>
      </c>
      <c r="T120" s="102" t="str">
        <f>IF(T$3="","",IF($A120=0,0,IF(OR('Saisie Profil'!$D14="Off",AND('Saisie Profil'!$D14="ON",OR(T$4="Connecteurs",T$4="Circuit imprimé"))),T$48*('Saisie Profil'!$N14/70)^(4.4)*EXP(11604*IF(OR(T$4="Connecteurs",T$4="Circuit imprimé"),0.8,0.9)*((1/293)-(1/('Saisie Profil'!$G14+273)))),0)))</f>
        <v/>
      </c>
      <c r="U120" s="102" t="str">
        <f>IF(U$3="","",IF($A120=0,0,IF(OR('Saisie Profil'!$D14="Off",AND('Saisie Profil'!$D14="ON",OR(U$4="Connecteurs",U$4="Circuit imprimé"))),U$48*('Saisie Profil'!$N14/70)^(4.4)*EXP(11604*IF(OR(U$4="Connecteurs",U$4="Circuit imprimé"),0.8,0.9)*((1/293)-(1/('Saisie Profil'!$G14+273)))),0)))</f>
        <v/>
      </c>
      <c r="V120" s="102" t="str">
        <f>IF(V$3="","",IF($A120=0,0,IF(OR('Saisie Profil'!$D14="Off",AND('Saisie Profil'!$D14="ON",OR(V$4="Connecteurs",V$4="Circuit imprimé"))),V$48*('Saisie Profil'!$N14/70)^(4.4)*EXP(11604*IF(OR(V$4="Connecteurs",V$4="Circuit imprimé"),0.8,0.9)*((1/293)-(1/('Saisie Profil'!$G14+273)))),0)))</f>
        <v/>
      </c>
      <c r="W120" s="102" t="str">
        <f>IF(W$3="","",IF($A120=0,0,IF(OR('Saisie Profil'!$D14="Off",AND('Saisie Profil'!$D14="ON",OR(W$4="Connecteurs",W$4="Circuit imprimé"))),W$48*('Saisie Profil'!$N14/70)^(4.4)*EXP(11604*IF(OR(W$4="Connecteurs",W$4="Circuit imprimé"),0.8,0.9)*((1/293)-(1/('Saisie Profil'!$G14+273)))),0)))</f>
        <v/>
      </c>
      <c r="X120" s="102" t="str">
        <f>IF(X$3="","",IF($A120=0,0,IF(OR('Saisie Profil'!$D14="Off",AND('Saisie Profil'!$D14="ON",OR(X$4="Connecteurs",X$4="Circuit imprimé"))),X$48*('Saisie Profil'!$N14/70)^(4.4)*EXP(11604*IF(OR(X$4="Connecteurs",X$4="Circuit imprimé"),0.8,0.9)*((1/293)-(1/('Saisie Profil'!$G14+273)))),0)))</f>
        <v/>
      </c>
      <c r="Y120" s="102" t="str">
        <f>IF(Y$3="","",IF($A120=0,0,IF(OR('Saisie Profil'!$D14="Off",AND('Saisie Profil'!$D14="ON",OR(Y$4="Connecteurs",Y$4="Circuit imprimé"))),Y$48*('Saisie Profil'!$N14/70)^(4.4)*EXP(11604*IF(OR(Y$4="Connecteurs",Y$4="Circuit imprimé"),0.8,0.9)*((1/293)-(1/('Saisie Profil'!$G14+273)))),0)))</f>
        <v/>
      </c>
      <c r="Z120" s="102" t="str">
        <f>IF(Z$3="","",IF($A120=0,0,IF(OR('Saisie Profil'!$D14="Off",AND('Saisie Profil'!$D14="ON",OR(Z$4="Connecteurs",Z$4="Circuit imprimé"))),Z$48*('Saisie Profil'!$N14/70)^(4.4)*EXP(11604*IF(OR(Z$4="Connecteurs",Z$4="Circuit imprimé"),0.8,0.9)*((1/293)-(1/('Saisie Profil'!$G14+273)))),0)))</f>
        <v/>
      </c>
      <c r="AA120" s="102" t="str">
        <f>IF(AA$3="","",IF($A120=0,0,IF(OR('Saisie Profil'!$D14="Off",AND('Saisie Profil'!$D14="ON",OR(AA$4="Connecteurs",AA$4="Circuit imprimé"))),AA$48*('Saisie Profil'!$N14/70)^(4.4)*EXP(11604*IF(OR(AA$4="Connecteurs",AA$4="Circuit imprimé"),0.8,0.9)*((1/293)-(1/('Saisie Profil'!$G14+273)))),0)))</f>
        <v/>
      </c>
      <c r="AB120" s="102" t="str">
        <f>IF(AB$3="","",IF($A120=0,0,IF(OR('Saisie Profil'!$D14="Off",AND('Saisie Profil'!$D14="ON",OR(AB$4="Connecteurs",AB$4="Circuit imprimé"))),AB$48*('Saisie Profil'!$N14/70)^(4.4)*EXP(11604*IF(OR(AB$4="Connecteurs",AB$4="Circuit imprimé"),0.8,0.9)*((1/293)-(1/('Saisie Profil'!$G14+273)))),0)))</f>
        <v/>
      </c>
      <c r="AC120" s="102" t="str">
        <f>IF(AC$3="","",IF($A120=0,0,IF(OR('Saisie Profil'!$D14="Off",AND('Saisie Profil'!$D14="ON",OR(AC$4="Connecteurs",AC$4="Circuit imprimé"))),AC$48*('Saisie Profil'!$N14/70)^(4.4)*EXP(11604*IF(OR(AC$4="Connecteurs",AC$4="Circuit imprimé"),0.8,0.9)*((1/293)-(1/('Saisie Profil'!$G14+273)))),0)))</f>
        <v/>
      </c>
      <c r="AD120" s="102" t="str">
        <f>IF(AD$3="","",IF($A120=0,0,IF(OR('Saisie Profil'!$D14="Off",AND('Saisie Profil'!$D14="ON",OR(AD$4="Connecteurs",AD$4="Circuit imprimé"))),AD$48*('Saisie Profil'!$N14/70)^(4.4)*EXP(11604*IF(OR(AD$4="Connecteurs",AD$4="Circuit imprimé"),0.8,0.9)*((1/293)-(1/('Saisie Profil'!$G14+273)))),0)))</f>
        <v/>
      </c>
      <c r="AE120" s="102" t="str">
        <f>IF(AE$3="","",IF($A120=0,0,IF(OR('Saisie Profil'!$D14="Off",AND('Saisie Profil'!$D14="ON",OR(AE$4="Connecteurs",AE$4="Circuit imprimé"))),AE$48*('Saisie Profil'!$N14/70)^(4.4)*EXP(11604*IF(OR(AE$4="Connecteurs",AE$4="Circuit imprimé"),0.8,0.9)*((1/293)-(1/('Saisie Profil'!$G14+273)))),0)))</f>
        <v/>
      </c>
      <c r="AF120" s="102" t="str">
        <f>IF(AF$3="","",IF($A120=0,0,IF(OR('Saisie Profil'!$D14="Off",AND('Saisie Profil'!$D14="ON",OR(AF$4="Connecteurs",AF$4="Circuit imprimé"))),AF$48*('Saisie Profil'!$N14/70)^(4.4)*EXP(11604*IF(OR(AF$4="Connecteurs",AF$4="Circuit imprimé"),0.8,0.9)*((1/293)-(1/('Saisie Profil'!$G14+273)))),0)))</f>
        <v/>
      </c>
      <c r="AG120" s="102" t="str">
        <f>IF(AG$3="","",IF($A120=0,0,IF(OR('Saisie Profil'!$D14="Off",AND('Saisie Profil'!$D14="ON",OR(AG$4="Connecteurs",AG$4="Circuit imprimé"))),AG$48*('Saisie Profil'!$N14/70)^(4.4)*EXP(11604*IF(OR(AG$4="Connecteurs",AG$4="Circuit imprimé"),0.8,0.9)*((1/293)-(1/('Saisie Profil'!$G14+273)))),0)))</f>
        <v/>
      </c>
      <c r="AH120" s="102" t="str">
        <f>IF(AH$3="","",IF($A120=0,0,IF(OR('Saisie Profil'!$D14="Off",AND('Saisie Profil'!$D14="ON",OR(AH$4="Connecteurs",AH$4="Circuit imprimé"))),AH$48*('Saisie Profil'!$N14/70)^(4.4)*EXP(11604*IF(OR(AH$4="Connecteurs",AH$4="Circuit imprimé"),0.8,0.9)*((1/293)-(1/('Saisie Profil'!$G14+273)))),0)))</f>
        <v/>
      </c>
      <c r="AI120" s="102" t="str">
        <f>IF(AI$3="","",IF($A120=0,0,IF(OR('Saisie Profil'!$D14="Off",AND('Saisie Profil'!$D14="ON",OR(AI$4="Connecteurs",AI$4="Circuit imprimé"))),AI$48*('Saisie Profil'!$N14/70)^(4.4)*EXP(11604*IF(OR(AI$4="Connecteurs",AI$4="Circuit imprimé"),0.8,0.9)*((1/293)-(1/('Saisie Profil'!$G14+273)))),0)))</f>
        <v/>
      </c>
      <c r="AJ120" s="102" t="str">
        <f>IF(AJ$3="","",IF($A120=0,0,IF(OR('Saisie Profil'!$D14="Off",AND('Saisie Profil'!$D14="ON",OR(AJ$4="Connecteurs",AJ$4="Circuit imprimé"))),AJ$48*('Saisie Profil'!$N14/70)^(4.4)*EXP(11604*IF(OR(AJ$4="Connecteurs",AJ$4="Circuit imprimé"),0.8,0.9)*((1/293)-(1/('Saisie Profil'!$G14+273)))),0)))</f>
        <v/>
      </c>
      <c r="AK120" s="102" t="str">
        <f>IF(AK$3="","",IF($A120=0,0,IF(OR('Saisie Profil'!$D14="Off",AND('Saisie Profil'!$D14="ON",OR(AK$4="Connecteurs",AK$4="Circuit imprimé"))),AK$48*('Saisie Profil'!$N14/70)^(4.4)*EXP(11604*IF(OR(AK$4="Connecteurs",AK$4="Circuit imprimé"),0.8,0.9)*((1/293)-(1/('Saisie Profil'!$G14+273)))),0)))</f>
        <v/>
      </c>
      <c r="AL120" s="102" t="str">
        <f>IF(AL$3="","",IF($A120=0,0,IF(OR('Saisie Profil'!$D14="Off",AND('Saisie Profil'!$D14="ON",OR(AL$4="Connecteurs",AL$4="Circuit imprimé"))),AL$48*('Saisie Profil'!$N14/70)^(4.4)*EXP(11604*IF(OR(AL$4="Connecteurs",AL$4="Circuit imprimé"),0.8,0.9)*((1/293)-(1/('Saisie Profil'!$G14+273)))),0)))</f>
        <v/>
      </c>
      <c r="AM120" s="102" t="str">
        <f>IF(AM$3="","",IF($A120=0,0,IF(OR('Saisie Profil'!$D14="Off",AND('Saisie Profil'!$D14="ON",OR(AM$4="Connecteurs",AM$4="Circuit imprimé"))),AM$48*('Saisie Profil'!$N14/70)^(4.4)*EXP(11604*IF(OR(AM$4="Connecteurs",AM$4="Circuit imprimé"),0.8,0.9)*((1/293)-(1/('Saisie Profil'!$G14+273)))),0)))</f>
        <v/>
      </c>
      <c r="AN120" s="102" t="str">
        <f>IF(AN$3="","",IF($A120=0,0,IF(OR('Saisie Profil'!$D14="Off",AND('Saisie Profil'!$D14="ON",OR(AN$4="Connecteurs",AN$4="Circuit imprimé"))),AN$48*('Saisie Profil'!$N14/70)^(4.4)*EXP(11604*IF(OR(AN$4="Connecteurs",AN$4="Circuit imprimé"),0.8,0.9)*((1/293)-(1/('Saisie Profil'!$G14+273)))),0)))</f>
        <v/>
      </c>
      <c r="AO120" s="102" t="str">
        <f>IF(AO$3="","",IF($A120=0,0,IF(OR('Saisie Profil'!$D14="Off",AND('Saisie Profil'!$D14="ON",OR(AO$4="Connecteurs",AO$4="Circuit imprimé"))),AO$48*('Saisie Profil'!$N14/70)^(4.4)*EXP(11604*IF(OR(AO$4="Connecteurs",AO$4="Circuit imprimé"),0.8,0.9)*((1/293)-(1/('Saisie Profil'!$G14+273)))),0)))</f>
        <v/>
      </c>
      <c r="AP120" s="102" t="str">
        <f>IF(AP$3="","",IF($A120=0,0,IF(OR('Saisie Profil'!$D14="Off",AND('Saisie Profil'!$D14="ON",OR(AP$4="Connecteurs",AP$4="Circuit imprimé"))),AP$48*('Saisie Profil'!$N14/70)^(4.4)*EXP(11604*IF(OR(AP$4="Connecteurs",AP$4="Circuit imprimé"),0.8,0.9)*((1/293)-(1/('Saisie Profil'!$G14+273)))),0)))</f>
        <v/>
      </c>
      <c r="AQ120" s="102" t="str">
        <f>IF(AQ$3="","",IF($A120=0,0,IF(OR('Saisie Profil'!$D14="Off",AND('Saisie Profil'!$D14="ON",OR(AQ$4="Connecteurs",AQ$4="Circuit imprimé"))),AQ$48*('Saisie Profil'!$N14/70)^(4.4)*EXP(11604*IF(OR(AQ$4="Connecteurs",AQ$4="Circuit imprimé"),0.8,0.9)*((1/293)-(1/('Saisie Profil'!$G14+273)))),0)))</f>
        <v/>
      </c>
      <c r="AR120" s="102" t="str">
        <f>IF(AR$3="","",IF($A120=0,0,IF(OR('Saisie Profil'!$D14="Off",AND('Saisie Profil'!$D14="ON",OR(AR$4="Connecteurs",AR$4="Circuit imprimé"))),AR$48*('Saisie Profil'!$N14/70)^(4.4)*EXP(11604*IF(OR(AR$4="Connecteurs",AR$4="Circuit imprimé"),0.8,0.9)*((1/293)-(1/('Saisie Profil'!$G14+273)))),0)))</f>
        <v/>
      </c>
      <c r="AS120" s="102" t="str">
        <f>IF(AS$3="","",IF($A120=0,0,IF(OR('Saisie Profil'!$D14="Off",AND('Saisie Profil'!$D14="ON",OR(AS$4="Connecteurs",AS$4="Circuit imprimé"))),AS$48*('Saisie Profil'!$N14/70)^(4.4)*EXP(11604*IF(OR(AS$4="Connecteurs",AS$4="Circuit imprimé"),0.8,0.9)*((1/293)-(1/('Saisie Profil'!$G14+273)))),0)))</f>
        <v/>
      </c>
      <c r="AT120" s="102" t="str">
        <f>IF(AT$3="","",IF($A120=0,0,IF(OR('Saisie Profil'!$D14="Off",AND('Saisie Profil'!$D14="ON",OR(AT$4="Connecteurs",AT$4="Circuit imprimé"))),AT$48*('Saisie Profil'!$N14/70)^(4.4)*EXP(11604*IF(OR(AT$4="Connecteurs",AT$4="Circuit imprimé"),0.8,0.9)*((1/293)-(1/('Saisie Profil'!$G14+273)))),0)))</f>
        <v/>
      </c>
      <c r="AU120" s="102" t="str">
        <f>IF(AU$3="","",IF($A120=0,0,IF(OR('Saisie Profil'!$D14="Off",AND('Saisie Profil'!$D14="ON",OR(AU$4="Connecteurs",AU$4="Circuit imprimé"))),AU$48*('Saisie Profil'!$N14/70)^(4.4)*EXP(11604*IF(OR(AU$4="Connecteurs",AU$4="Circuit imprimé"),0.8,0.9)*((1/293)-(1/('Saisie Profil'!$G14+273)))),0)))</f>
        <v/>
      </c>
      <c r="AV120" s="102" t="str">
        <f>IF(AV$3="","",IF($A120=0,0,IF(OR('Saisie Profil'!$D14="Off",AND('Saisie Profil'!$D14="ON",OR(AV$4="Connecteurs",AV$4="Circuit imprimé"))),AV$48*('Saisie Profil'!$N14/70)^(4.4)*EXP(11604*IF(OR(AV$4="Connecteurs",AV$4="Circuit imprimé"),0.8,0.9)*((1/293)-(1/('Saisie Profil'!$G14+273)))),0)))</f>
        <v/>
      </c>
      <c r="AW120" s="102" t="str">
        <f>IF(AW$3="","",IF($A120=0,0,IF(OR('Saisie Profil'!$D14="Off",AND('Saisie Profil'!$D14="ON",OR(AW$4="Connecteurs",AW$4="Circuit imprimé"))),AW$48*('Saisie Profil'!$N14/70)^(4.4)*EXP(11604*IF(OR(AW$4="Connecteurs",AW$4="Circuit imprimé"),0.8,0.9)*((1/293)-(1/('Saisie Profil'!$G14+273)))),0)))</f>
        <v/>
      </c>
      <c r="AX120" s="102" t="str">
        <f>IF(AX$3="","",IF($A120=0,0,IF(OR('Saisie Profil'!$D14="Off",AND('Saisie Profil'!$D14="ON",OR(AX$4="Connecteurs",AX$4="Circuit imprimé"))),AX$48*('Saisie Profil'!$N14/70)^(4.4)*EXP(11604*IF(OR(AX$4="Connecteurs",AX$4="Circuit imprimé"),0.8,0.9)*((1/293)-(1/('Saisie Profil'!$G14+273)))),0)))</f>
        <v/>
      </c>
      <c r="AY120" s="102" t="str">
        <f>IF(AY$3="","",IF($A120=0,0,IF(OR('Saisie Profil'!$D14="Off",AND('Saisie Profil'!$D14="ON",OR(AY$4="Connecteurs",AY$4="Circuit imprimé"))),AY$48*('Saisie Profil'!$N14/70)^(4.4)*EXP(11604*IF(OR(AY$4="Connecteurs",AY$4="Circuit imprimé"),0.8,0.9)*((1/293)-(1/('Saisie Profil'!$G14+273)))),0)))</f>
        <v/>
      </c>
      <c r="AZ120" s="102" t="str">
        <f>IF(AZ$3="","",IF($A120=0,0,IF(OR('Saisie Profil'!$D14="Off",AND('Saisie Profil'!$D14="ON",OR(AZ$4="Connecteurs",AZ$4="Circuit imprimé"))),AZ$48*('Saisie Profil'!$N14/70)^(4.4)*EXP(11604*IF(OR(AZ$4="Connecteurs",AZ$4="Circuit imprimé"),0.8,0.9)*((1/293)-(1/('Saisie Profil'!$G14+273)))),0)))</f>
        <v/>
      </c>
      <c r="BA120" s="102" t="str">
        <f>IF(BA$3="","",IF($A120=0,0,IF(OR('Saisie Profil'!$D14="Off",AND('Saisie Profil'!$D14="ON",OR(BA$4="Connecteurs",BA$4="Circuit imprimé"))),BA$48*('Saisie Profil'!$N14/70)^(4.4)*EXP(11604*IF(OR(BA$4="Connecteurs",BA$4="Circuit imprimé"),0.8,0.9)*((1/293)-(1/('Saisie Profil'!$G14+273)))),0)))</f>
        <v/>
      </c>
      <c r="BB120" s="102" t="str">
        <f>IF(BB$3="","",IF($A120=0,0,IF(OR('Saisie Profil'!$D14="Off",AND('Saisie Profil'!$D14="ON",OR(BB$4="Connecteurs",BB$4="Circuit imprimé"))),BB$48*('Saisie Profil'!$N14/70)^(4.4)*EXP(11604*IF(OR(BB$4="Connecteurs",BB$4="Circuit imprimé"),0.8,0.9)*((1/293)-(1/('Saisie Profil'!$G14+273)))),0)))</f>
        <v/>
      </c>
      <c r="BC120" s="102" t="str">
        <f>IF(BC$3="","",IF($A120=0,0,IF(OR('Saisie Profil'!$D14="Off",AND('Saisie Profil'!$D14="ON",OR(BC$4="Connecteurs",BC$4="Circuit imprimé"))),BC$48*('Saisie Profil'!$N14/70)^(4.4)*EXP(11604*IF(OR(BC$4="Connecteurs",BC$4="Circuit imprimé"),0.8,0.9)*((1/293)-(1/('Saisie Profil'!$G14+273)))),0)))</f>
        <v/>
      </c>
      <c r="BD120" s="102" t="str">
        <f>IF(BD$3="","",IF($A120=0,0,IF(OR('Saisie Profil'!$D14="Off",AND('Saisie Profil'!$D14="ON",OR(BD$4="Connecteurs",BD$4="Circuit imprimé"))),BD$48*('Saisie Profil'!$N14/70)^(4.4)*EXP(11604*IF(OR(BD$4="Connecteurs",BD$4="Circuit imprimé"),0.8,0.9)*((1/293)-(1/('Saisie Profil'!$G14+273)))),0)))</f>
        <v/>
      </c>
      <c r="BE120" s="102" t="str">
        <f>IF(BE$3="","",IF($A120=0,0,IF(OR('Saisie Profil'!$D14="Off",AND('Saisie Profil'!$D14="ON",OR(BE$4="Connecteurs",BE$4="Circuit imprimé"))),BE$48*('Saisie Profil'!$N14/70)^(4.4)*EXP(11604*IF(OR(BE$4="Connecteurs",BE$4="Circuit imprimé"),0.8,0.9)*((1/293)-(1/('Saisie Profil'!$G14+273)))),0)))</f>
        <v/>
      </c>
      <c r="BF120" s="102" t="str">
        <f>IF(BF$3="","",IF($A120=0,0,IF(OR('Saisie Profil'!$D14="Off",AND('Saisie Profil'!$D14="ON",OR(BF$4="Connecteurs",BF$4="Circuit imprimé"))),BF$48*('Saisie Profil'!$N14/70)^(4.4)*EXP(11604*IF(OR(BF$4="Connecteurs",BF$4="Circuit imprimé"),0.8,0.9)*((1/293)-(1/('Saisie Profil'!$G14+273)))),0)))</f>
        <v/>
      </c>
      <c r="BG120" s="102" t="str">
        <f>IF(BG$3="","",IF($A120=0,0,IF(OR('Saisie Profil'!$D14="Off",AND('Saisie Profil'!$D14="ON",OR(BG$4="Connecteurs",BG$4="Circuit imprimé"))),BG$48*('Saisie Profil'!$N14/70)^(4.4)*EXP(11604*IF(OR(BG$4="Connecteurs",BG$4="Circuit imprimé"),0.8,0.9)*((1/293)-(1/('Saisie Profil'!$G14+273)))),0)))</f>
        <v/>
      </c>
      <c r="BH120" s="102" t="str">
        <f>IF(BH$3="","",IF($A120=0,0,IF(OR('Saisie Profil'!$D14="Off",AND('Saisie Profil'!$D14="ON",OR(BH$4="Connecteurs",BH$4="Circuit imprimé"))),BH$48*('Saisie Profil'!$N14/70)^(4.4)*EXP(11604*IF(OR(BH$4="Connecteurs",BH$4="Circuit imprimé"),0.8,0.9)*((1/293)-(1/('Saisie Profil'!$G14+273)))),0)))</f>
        <v/>
      </c>
      <c r="BI120" s="102" t="str">
        <f>IF(BI$3="","",IF($A120=0,0,IF(OR('Saisie Profil'!$D14="Off",AND('Saisie Profil'!$D14="ON",OR(BI$4="Connecteurs",BI$4="Circuit imprimé"))),BI$48*('Saisie Profil'!$N14/70)^(4.4)*EXP(11604*IF(OR(BI$4="Connecteurs",BI$4="Circuit imprimé"),0.8,0.9)*((1/293)-(1/('Saisie Profil'!$G14+273)))),0)))</f>
        <v/>
      </c>
      <c r="BJ120" s="102" t="str">
        <f>IF(BJ$3="","",IF($A120=0,0,IF(OR('Saisie Profil'!$D14="Off",AND('Saisie Profil'!$D14="ON",OR(BJ$4="Connecteurs",BJ$4="Circuit imprimé"))),BJ$48*('Saisie Profil'!$N14/70)^(4.4)*EXP(11604*IF(OR(BJ$4="Connecteurs",BJ$4="Circuit imprimé"),0.8,0.9)*((1/293)-(1/('Saisie Profil'!$G14+273)))),0)))</f>
        <v/>
      </c>
      <c r="BK120" s="102" t="str">
        <f>IF(BK$3="","",IF($A120=0,0,IF(OR('Saisie Profil'!$D14="Off",AND('Saisie Profil'!$D14="ON",OR(BK$4="Connecteurs",BK$4="Circuit imprimé"))),BK$48*('Saisie Profil'!$N14/70)^(4.4)*EXP(11604*IF(OR(BK$4="Connecteurs",BK$4="Circuit imprimé"),0.8,0.9)*((1/293)-(1/('Saisie Profil'!$G14+273)))),0)))</f>
        <v/>
      </c>
      <c r="BL120" s="102" t="str">
        <f>IF(BL$3="","",IF($A120=0,0,IF(OR('Saisie Profil'!$D14="Off",AND('Saisie Profil'!$D14="ON",OR(BL$4="Connecteurs",BL$4="Circuit imprimé"))),BL$48*('Saisie Profil'!$N14/70)^(4.4)*EXP(11604*IF(OR(BL$4="Connecteurs",BL$4="Circuit imprimé"),0.8,0.9)*((1/293)-(1/('Saisie Profil'!$G14+273)))),0)))</f>
        <v/>
      </c>
      <c r="BM120" s="102" t="str">
        <f>IF(BM$3="","",IF($A120=0,0,IF(OR('Saisie Profil'!$D14="Off",AND('Saisie Profil'!$D14="ON",OR(BM$4="Connecteurs",BM$4="Circuit imprimé"))),BM$48*('Saisie Profil'!$N14/70)^(4.4)*EXP(11604*IF(OR(BM$4="Connecteurs",BM$4="Circuit imprimé"),0.8,0.9)*((1/293)-(1/('Saisie Profil'!$G14+273)))),0)))</f>
        <v/>
      </c>
      <c r="BN120" s="102" t="str">
        <f>IF(BN$3="","",IF($A120=0,0,IF(OR('Saisie Profil'!$D14="Off",AND('Saisie Profil'!$D14="ON",OR(BN$4="Connecteurs",BN$4="Circuit imprimé"))),BN$48*('Saisie Profil'!$N14/70)^(4.4)*EXP(11604*IF(OR(BN$4="Connecteurs",BN$4="Circuit imprimé"),0.8,0.9)*((1/293)-(1/('Saisie Profil'!$G14+273)))),0)))</f>
        <v/>
      </c>
      <c r="BO120" s="102" t="str">
        <f>IF(BO$3="","",IF($A120=0,0,IF(OR('Saisie Profil'!$D14="Off",AND('Saisie Profil'!$D14="ON",OR(BO$4="Connecteurs",BO$4="Circuit imprimé"))),BO$48*('Saisie Profil'!$N14/70)^(4.4)*EXP(11604*IF(OR(BO$4="Connecteurs",BO$4="Circuit imprimé"),0.8,0.9)*((1/293)-(1/('Saisie Profil'!$G14+273)))),0)))</f>
        <v/>
      </c>
      <c r="BP120" s="102" t="str">
        <f>IF(BP$3="","",IF($A120=0,0,IF(OR('Saisie Profil'!$D14="Off",AND('Saisie Profil'!$D14="ON",OR(BP$4="Connecteurs",BP$4="Circuit imprimé"))),BP$48*('Saisie Profil'!$N14/70)^(4.4)*EXP(11604*IF(OR(BP$4="Connecteurs",BP$4="Circuit imprimé"),0.8,0.9)*((1/293)-(1/('Saisie Profil'!$G14+273)))),0)))</f>
        <v/>
      </c>
      <c r="BQ120" s="102" t="str">
        <f>IF(BQ$3="","",IF($A120=0,0,IF(OR('Saisie Profil'!$D14="Off",AND('Saisie Profil'!$D14="ON",OR(BQ$4="Connecteurs",BQ$4="Circuit imprimé"))),BQ$48*('Saisie Profil'!$N14/70)^(4.4)*EXP(11604*IF(OR(BQ$4="Connecteurs",BQ$4="Circuit imprimé"),0.8,0.9)*((1/293)-(1/('Saisie Profil'!$G14+273)))),0)))</f>
        <v/>
      </c>
      <c r="BR120" s="102" t="str">
        <f>IF(BR$3="","",IF($A120=0,0,IF(OR('Saisie Profil'!$D14="Off",AND('Saisie Profil'!$D14="ON",OR(BR$4="Connecteurs",BR$4="Circuit imprimé"))),BR$48*('Saisie Profil'!$N14/70)^(4.4)*EXP(11604*IF(OR(BR$4="Connecteurs",BR$4="Circuit imprimé"),0.8,0.9)*((1/293)-(1/('Saisie Profil'!$G14+273)))),0)))</f>
        <v/>
      </c>
      <c r="BS120" s="102" t="str">
        <f>IF(BS$3="","",IF($A120=0,0,IF(OR('Saisie Profil'!$D14="Off",AND('Saisie Profil'!$D14="ON",OR(BS$4="Connecteurs",BS$4="Circuit imprimé"))),BS$48*('Saisie Profil'!$N14/70)^(4.4)*EXP(11604*IF(OR(BS$4="Connecteurs",BS$4="Circuit imprimé"),0.8,0.9)*((1/293)-(1/('Saisie Profil'!$G14+273)))),0)))</f>
        <v/>
      </c>
      <c r="BT120" s="102" t="str">
        <f>IF(BT$3="","",IF($A120=0,0,IF(OR('Saisie Profil'!$D14="Off",AND('Saisie Profil'!$D14="ON",OR(BT$4="Connecteurs",BT$4="Circuit imprimé"))),BT$48*('Saisie Profil'!$N14/70)^(4.4)*EXP(11604*IF(OR(BT$4="Connecteurs",BT$4="Circuit imprimé"),0.8,0.9)*((1/293)-(1/('Saisie Profil'!$G14+273)))),0)))</f>
        <v/>
      </c>
      <c r="BU120" s="102" t="str">
        <f>IF(BU$3="","",IF($A120=0,0,IF(OR('Saisie Profil'!$D14="Off",AND('Saisie Profil'!$D14="ON",OR(BU$4="Connecteurs",BU$4="Circuit imprimé"))),BU$48*('Saisie Profil'!$N14/70)^(4.4)*EXP(11604*IF(OR(BU$4="Connecteurs",BU$4="Circuit imprimé"),0.8,0.9)*((1/293)-(1/('Saisie Profil'!$G14+273)))),0)))</f>
        <v/>
      </c>
      <c r="BV120" s="102" t="str">
        <f>IF(BV$3="","",IF($A120=0,0,IF(OR('Saisie Profil'!$D14="Off",AND('Saisie Profil'!$D14="ON",OR(BV$4="Connecteurs",BV$4="Circuit imprimé"))),BV$48*('Saisie Profil'!$N14/70)^(4.4)*EXP(11604*IF(OR(BV$4="Connecteurs",BV$4="Circuit imprimé"),0.8,0.9)*((1/293)-(1/('Saisie Profil'!$G14+273)))),0)))</f>
        <v/>
      </c>
      <c r="BW120" s="102" t="str">
        <f>IF(BW$3="","",IF($A120=0,0,IF(OR('Saisie Profil'!$D14="Off",AND('Saisie Profil'!$D14="ON",OR(BW$4="Connecteurs",BW$4="Circuit imprimé"))),BW$48*('Saisie Profil'!$N14/70)^(4.4)*EXP(11604*IF(OR(BW$4="Connecteurs",BW$4="Circuit imprimé"),0.8,0.9)*((1/293)-(1/('Saisie Profil'!$G14+273)))),0)))</f>
        <v/>
      </c>
      <c r="BX120" s="102" t="str">
        <f>IF(BX$3="","",IF($A120=0,0,IF(OR('Saisie Profil'!$D14="Off",AND('Saisie Profil'!$D14="ON",OR(BX$4="Connecteurs",BX$4="Circuit imprimé"))),BX$48*('Saisie Profil'!$N14/70)^(4.4)*EXP(11604*IF(OR(BX$4="Connecteurs",BX$4="Circuit imprimé"),0.8,0.9)*((1/293)-(1/('Saisie Profil'!$G14+273)))),0)))</f>
        <v/>
      </c>
      <c r="BY120" s="102" t="str">
        <f>IF(BY$3="","",IF($A120=0,0,IF(OR('Saisie Profil'!$D14="Off",AND('Saisie Profil'!$D14="ON",OR(BY$4="Connecteurs",BY$4="Circuit imprimé"))),BY$48*('Saisie Profil'!$N14/70)^(4.4)*EXP(11604*IF(OR(BY$4="Connecteurs",BY$4="Circuit imprimé"),0.8,0.9)*((1/293)-(1/('Saisie Profil'!$G14+273)))),0)))</f>
        <v/>
      </c>
      <c r="BZ120" s="102" t="str">
        <f>IF(BZ$3="","",IF($A120=0,0,IF(OR('Saisie Profil'!$D14="Off",AND('Saisie Profil'!$D14="ON",OR(BZ$4="Connecteurs",BZ$4="Circuit imprimé"))),BZ$48*('Saisie Profil'!$N14/70)^(4.4)*EXP(11604*IF(OR(BZ$4="Connecteurs",BZ$4="Circuit imprimé"),0.8,0.9)*((1/293)-(1/('Saisie Profil'!$G14+273)))),0)))</f>
        <v/>
      </c>
      <c r="CA120" s="102" t="str">
        <f>IF(CA$3="","",IF($A120=0,0,IF(OR('Saisie Profil'!$D14="Off",AND('Saisie Profil'!$D14="ON",OR(CA$4="Connecteurs",CA$4="Circuit imprimé"))),CA$48*('Saisie Profil'!$N14/70)^(4.4)*EXP(11604*IF(OR(CA$4="Connecteurs",CA$4="Circuit imprimé"),0.8,0.9)*((1/293)-(1/('Saisie Profil'!$G14+273)))),0)))</f>
        <v/>
      </c>
      <c r="CB120" s="102" t="str">
        <f>IF(CB$3="","",IF($A120=0,0,IF(OR('Saisie Profil'!$D14="Off",AND('Saisie Profil'!$D14="ON",OR(CB$4="Connecteurs",CB$4="Circuit imprimé"))),CB$48*('Saisie Profil'!$N14/70)^(4.4)*EXP(11604*IF(OR(CB$4="Connecteurs",CB$4="Circuit imprimé"),0.8,0.9)*((1/293)-(1/('Saisie Profil'!$G14+273)))),0)))</f>
        <v/>
      </c>
      <c r="CC120" s="102" t="str">
        <f>IF(CC$3="","",IF($A120=0,0,IF(OR('Saisie Profil'!$D14="Off",AND('Saisie Profil'!$D14="ON",OR(CC$4="Connecteurs",CC$4="Circuit imprimé"))),CC$48*('Saisie Profil'!$N14/70)^(4.4)*EXP(11604*IF(OR(CC$4="Connecteurs",CC$4="Circuit imprimé"),0.8,0.9)*((1/293)-(1/('Saisie Profil'!$G14+273)))),0)))</f>
        <v/>
      </c>
      <c r="CD120" s="102" t="str">
        <f>IF(CD$3="","",IF($A120=0,0,IF(OR('Saisie Profil'!$D14="Off",AND('Saisie Profil'!$D14="ON",OR(CD$4="Connecteurs",CD$4="Circuit imprimé"))),CD$48*('Saisie Profil'!$N14/70)^(4.4)*EXP(11604*IF(OR(CD$4="Connecteurs",CD$4="Circuit imprimé"),0.8,0.9)*((1/293)-(1/('Saisie Profil'!$G14+273)))),0)))</f>
        <v/>
      </c>
      <c r="CE120" s="102" t="str">
        <f>IF(CE$3="","",IF($A120=0,0,IF(OR('Saisie Profil'!$D14="Off",AND('Saisie Profil'!$D14="ON",OR(CE$4="Connecteurs",CE$4="Circuit imprimé"))),CE$48*('Saisie Profil'!$N14/70)^(4.4)*EXP(11604*IF(OR(CE$4="Connecteurs",CE$4="Circuit imprimé"),0.8,0.9)*((1/293)-(1/('Saisie Profil'!$G14+273)))),0)))</f>
        <v/>
      </c>
      <c r="CF120" s="102" t="str">
        <f>IF(CF$3="","",IF($A120=0,0,IF(OR('Saisie Profil'!$D14="Off",AND('Saisie Profil'!$D14="ON",OR(CF$4="Connecteurs",CF$4="Circuit imprimé"))),CF$48*('Saisie Profil'!$N14/70)^(4.4)*EXP(11604*IF(OR(CF$4="Connecteurs",CF$4="Circuit imprimé"),0.8,0.9)*((1/293)-(1/('Saisie Profil'!$G14+273)))),0)))</f>
        <v/>
      </c>
      <c r="CG120" s="102" t="str">
        <f>IF(CG$3="","",IF($A120=0,0,IF(OR('Saisie Profil'!$D14="Off",AND('Saisie Profil'!$D14="ON",OR(CG$4="Connecteurs",CG$4="Circuit imprimé"))),CG$48*('Saisie Profil'!$N14/70)^(4.4)*EXP(11604*IF(OR(CG$4="Connecteurs",CG$4="Circuit imprimé"),0.8,0.9)*((1/293)-(1/('Saisie Profil'!$G14+273)))),0)))</f>
        <v/>
      </c>
      <c r="CH120" s="102" t="str">
        <f>IF(CH$3="","",IF($A120=0,0,IF(OR('Saisie Profil'!$D14="Off",AND('Saisie Profil'!$D14="ON",OR(CH$4="Connecteurs",CH$4="Circuit imprimé"))),CH$48*('Saisie Profil'!$N14/70)^(4.4)*EXP(11604*IF(OR(CH$4="Connecteurs",CH$4="Circuit imprimé"),0.8,0.9)*((1/293)-(1/('Saisie Profil'!$G14+273)))),0)))</f>
        <v/>
      </c>
      <c r="CI120" s="102" t="str">
        <f>IF(CI$3="","",IF($A120=0,0,IF(OR('Saisie Profil'!$D14="Off",AND('Saisie Profil'!$D14="ON",OR(CI$4="Connecteurs",CI$4="Circuit imprimé"))),CI$48*('Saisie Profil'!$N14/70)^(4.4)*EXP(11604*IF(OR(CI$4="Connecteurs",CI$4="Circuit imprimé"),0.8,0.9)*((1/293)-(1/('Saisie Profil'!$G14+273)))),0)))</f>
        <v/>
      </c>
      <c r="CJ120" s="102" t="str">
        <f>IF(CJ$3="","",IF($A120=0,0,IF(OR('Saisie Profil'!$D14="Off",AND('Saisie Profil'!$D14="ON",OR(CJ$4="Connecteurs",CJ$4="Circuit imprimé"))),CJ$48*('Saisie Profil'!$N14/70)^(4.4)*EXP(11604*IF(OR(CJ$4="Connecteurs",CJ$4="Circuit imprimé"),0.8,0.9)*((1/293)-(1/('Saisie Profil'!$G14+273)))),0)))</f>
        <v/>
      </c>
      <c r="CK120" s="102" t="str">
        <f>IF(CK$3="","",IF($A120=0,0,IF(OR('Saisie Profil'!$D14="Off",AND('Saisie Profil'!$D14="ON",OR(CK$4="Connecteurs",CK$4="Circuit imprimé"))),CK$48*('Saisie Profil'!$N14/70)^(4.4)*EXP(11604*IF(OR(CK$4="Connecteurs",CK$4="Circuit imprimé"),0.8,0.9)*((1/293)-(1/('Saisie Profil'!$G14+273)))),0)))</f>
        <v/>
      </c>
      <c r="CL120" s="102" t="str">
        <f>IF(CL$3="","",IF($A120=0,0,IF(OR('Saisie Profil'!$D14="Off",AND('Saisie Profil'!$D14="ON",OR(CL$4="Connecteurs",CL$4="Circuit imprimé"))),CL$48*('Saisie Profil'!$N14/70)^(4.4)*EXP(11604*IF(OR(CL$4="Connecteurs",CL$4="Circuit imprimé"),0.8,0.9)*((1/293)-(1/('Saisie Profil'!$G14+273)))),0)))</f>
        <v/>
      </c>
      <c r="CM120" s="102" t="str">
        <f>IF(CM$3="","",IF($A120=0,0,IF(OR('Saisie Profil'!$D14="Off",AND('Saisie Profil'!$D14="ON",OR(CM$4="Connecteurs",CM$4="Circuit imprimé"))),CM$48*('Saisie Profil'!$N14/70)^(4.4)*EXP(11604*IF(OR(CM$4="Connecteurs",CM$4="Circuit imprimé"),0.8,0.9)*((1/293)-(1/('Saisie Profil'!$G14+273)))),0)))</f>
        <v/>
      </c>
      <c r="CN120" s="102" t="str">
        <f>IF(CN$3="","",IF($A120=0,0,IF(OR('Saisie Profil'!$D14="Off",AND('Saisie Profil'!$D14="ON",OR(CN$4="Connecteurs",CN$4="Circuit imprimé"))),CN$48*('Saisie Profil'!$N14/70)^(4.4)*EXP(11604*IF(OR(CN$4="Connecteurs",CN$4="Circuit imprimé"),0.8,0.9)*((1/293)-(1/('Saisie Profil'!$G14+273)))),0)))</f>
        <v/>
      </c>
      <c r="CO120" s="102" t="str">
        <f>IF(CO$3="","",IF($A120=0,0,IF(OR('Saisie Profil'!$D14="Off",AND('Saisie Profil'!$D14="ON",OR(CO$4="Connecteurs",CO$4="Circuit imprimé"))),CO$48*('Saisie Profil'!$N14/70)^(4.4)*EXP(11604*IF(OR(CO$4="Connecteurs",CO$4="Circuit imprimé"),0.8,0.9)*((1/293)-(1/('Saisie Profil'!$G14+273)))),0)))</f>
        <v/>
      </c>
      <c r="CP120" s="102" t="str">
        <f>IF(CP$3="","",IF($A120=0,0,IF(OR('Saisie Profil'!$D14="Off",AND('Saisie Profil'!$D14="ON",OR(CP$4="Connecteurs",CP$4="Circuit imprimé"))),CP$48*('Saisie Profil'!$N14/70)^(4.4)*EXP(11604*IF(OR(CP$4="Connecteurs",CP$4="Circuit imprimé"),0.8,0.9)*((1/293)-(1/('Saisie Profil'!$G14+273)))),0)))</f>
        <v/>
      </c>
      <c r="CQ120" s="102" t="str">
        <f>IF(CQ$3="","",IF($A120=0,0,IF(OR('Saisie Profil'!$D14="Off",AND('Saisie Profil'!$D14="ON",OR(CQ$4="Connecteurs",CQ$4="Circuit imprimé"))),CQ$48*('Saisie Profil'!$N14/70)^(4.4)*EXP(11604*IF(OR(CQ$4="Connecteurs",CQ$4="Circuit imprimé"),0.8,0.9)*((1/293)-(1/('Saisie Profil'!$G14+273)))),0)))</f>
        <v/>
      </c>
      <c r="CR120" s="102" t="str">
        <f>IF(CR$3="","",IF($A120=0,0,IF(OR('Saisie Profil'!$D14="Off",AND('Saisie Profil'!$D14="ON",OR(CR$4="Connecteurs",CR$4="Circuit imprimé"))),CR$48*('Saisie Profil'!$N14/70)^(4.4)*EXP(11604*IF(OR(CR$4="Connecteurs",CR$4="Circuit imprimé"),0.8,0.9)*((1/293)-(1/('Saisie Profil'!$G14+273)))),0)))</f>
        <v/>
      </c>
      <c r="CS120" s="102" t="str">
        <f>IF(CS$3="","",IF($A120=0,0,IF(OR('Saisie Profil'!$D14="Off",AND('Saisie Profil'!$D14="ON",OR(CS$4="Connecteurs",CS$4="Circuit imprimé"))),CS$48*('Saisie Profil'!$N14/70)^(4.4)*EXP(11604*IF(OR(CS$4="Connecteurs",CS$4="Circuit imprimé"),0.8,0.9)*((1/293)-(1/('Saisie Profil'!$G14+273)))),0)))</f>
        <v/>
      </c>
      <c r="CT120" s="102" t="str">
        <f>IF(CT$3="","",IF($A120=0,0,IF(OR('Saisie Profil'!$D14="Off",AND('Saisie Profil'!$D14="ON",OR(CT$4="Connecteurs",CT$4="Circuit imprimé"))),CT$48*('Saisie Profil'!$N14/70)^(4.4)*EXP(11604*IF(OR(CT$4="Connecteurs",CT$4="Circuit imprimé"),0.8,0.9)*((1/293)-(1/('Saisie Profil'!$G14+273)))),0)))</f>
        <v/>
      </c>
      <c r="CU120" s="102" t="str">
        <f>IF(CU$3="","",IF($A120=0,0,IF(OR('Saisie Profil'!$D14="Off",AND('Saisie Profil'!$D14="ON",OR(CU$4="Connecteurs",CU$4="Circuit imprimé"))),CU$48*('Saisie Profil'!$N14/70)^(4.4)*EXP(11604*IF(OR(CU$4="Connecteurs",CU$4="Circuit imprimé"),0.8,0.9)*((1/293)-(1/('Saisie Profil'!$G14+273)))),0)))</f>
        <v/>
      </c>
      <c r="CV120" s="102" t="str">
        <f>IF(CV$3="","",IF($A120=0,0,IF(OR('Saisie Profil'!$D14="Off",AND('Saisie Profil'!$D14="ON",OR(CV$4="Connecteurs",CV$4="Circuit imprimé"))),CV$48*('Saisie Profil'!$N14/70)^(4.4)*EXP(11604*IF(OR(CV$4="Connecteurs",CV$4="Circuit imprimé"),0.8,0.9)*((1/293)-(1/('Saisie Profil'!$G14+273)))),0)))</f>
        <v/>
      </c>
      <c r="CW120" s="102" t="str">
        <f>IF(CW$3="","",IF($A120=0,0,IF(OR('Saisie Profil'!$D14="Off",AND('Saisie Profil'!$D14="ON",OR(CW$4="Connecteurs",CW$4="Circuit imprimé"))),CW$48*('Saisie Profil'!$N14/70)^(4.4)*EXP(11604*IF(OR(CW$4="Connecteurs",CW$4="Circuit imprimé"),0.8,0.9)*((1/293)-(1/('Saisie Profil'!$G14+273)))),0)))</f>
        <v/>
      </c>
      <c r="CX120" s="102" t="str">
        <f>IF(CX$3="","",IF($A120=0,0,IF(OR('Saisie Profil'!$D14="Off",AND('Saisie Profil'!$D14="ON",OR(CX$4="Connecteurs",CX$4="Circuit imprimé"))),CX$48*('Saisie Profil'!$N14/70)^(4.4)*EXP(11604*IF(OR(CX$4="Connecteurs",CX$4="Circuit imprimé"),0.8,0.9)*((1/293)-(1/('Saisie Profil'!$G14+273)))),0)))</f>
        <v/>
      </c>
      <c r="CY120" s="102" t="str">
        <f>IF(CY$3="","",IF($A120=0,0,IF(OR('Saisie Profil'!$D14="Off",AND('Saisie Profil'!$D14="ON",OR(CY$4="Connecteurs",CY$4="Circuit imprimé"))),CY$48*('Saisie Profil'!$N14/70)^(4.4)*EXP(11604*IF(OR(CY$4="Connecteurs",CY$4="Circuit imprimé"),0.8,0.9)*((1/293)-(1/('Saisie Profil'!$G14+273)))),0)))</f>
        <v/>
      </c>
      <c r="CZ120" s="102" t="str">
        <f>IF(CZ$3="","",IF($A120=0,0,IF(OR('Saisie Profil'!$D14="Off",AND('Saisie Profil'!$D14="ON",OR(CZ$4="Connecteurs",CZ$4="Circuit imprimé"))),CZ$48*('Saisie Profil'!$N14/70)^(4.4)*EXP(11604*IF(OR(CZ$4="Connecteurs",CZ$4="Circuit imprimé"),0.8,0.9)*((1/293)-(1/('Saisie Profil'!$G14+273)))),0)))</f>
        <v/>
      </c>
      <c r="DA120" s="102" t="str">
        <f>IF(DA$3="","",IF($A120=0,0,IF(OR('Saisie Profil'!$D14="Off",AND('Saisie Profil'!$D14="ON",OR(DA$4="Connecteurs",DA$4="Circuit imprimé"))),DA$48*('Saisie Profil'!$N14/70)^(4.4)*EXP(11604*IF(OR(DA$4="Connecteurs",DA$4="Circuit imprimé"),0.8,0.9)*((1/293)-(1/('Saisie Profil'!$G14+273)))),0)))</f>
        <v/>
      </c>
      <c r="DB120" s="102" t="str">
        <f>IF(DB$3="","",IF($A120=0,0,IF(OR('Saisie Profil'!$D14="Off",AND('Saisie Profil'!$D14="ON",OR(DB$4="Connecteurs",DB$4="Circuit imprimé"))),DB$48*('Saisie Profil'!$N14/70)^(4.4)*EXP(11604*IF(OR(DB$4="Connecteurs",DB$4="Circuit imprimé"),0.8,0.9)*((1/293)-(1/('Saisie Profil'!$G14+273)))),0)))</f>
        <v/>
      </c>
      <c r="DC120" s="102" t="str">
        <f>IF(DC$3="","",IF($A120=0,0,IF(OR('Saisie Profil'!$D14="Off",AND('Saisie Profil'!$D14="ON",OR(DC$4="Connecteurs",DC$4="Circuit imprimé"))),DC$48*('Saisie Profil'!$N14/70)^(4.4)*EXP(11604*IF(OR(DC$4="Connecteurs",DC$4="Circuit imprimé"),0.8,0.9)*((1/293)-(1/('Saisie Profil'!$G14+273)))),0)))</f>
        <v/>
      </c>
      <c r="DD120" s="102" t="str">
        <f>IF(DD$3="","",IF($A120=0,0,IF(OR('Saisie Profil'!$D14="Off",AND('Saisie Profil'!$D14="ON",OR(DD$4="Connecteurs",DD$4="Circuit imprimé"))),DD$48*('Saisie Profil'!$N14/70)^(4.4)*EXP(11604*IF(OR(DD$4="Connecteurs",DD$4="Circuit imprimé"),0.8,0.9)*((1/293)-(1/('Saisie Profil'!$G14+273)))),0)))</f>
        <v/>
      </c>
      <c r="DE120" s="102" t="str">
        <f>IF(DE$3="","",IF($A120=0,0,IF(OR('Saisie Profil'!$D14="Off",AND('Saisie Profil'!$D14="ON",OR(DE$4="Connecteurs",DE$4="Circuit imprimé"))),DE$48*('Saisie Profil'!$N14/70)^(4.4)*EXP(11604*IF(OR(DE$4="Connecteurs",DE$4="Circuit imprimé"),0.8,0.9)*((1/293)-(1/('Saisie Profil'!$G14+273)))),0)))</f>
        <v/>
      </c>
      <c r="DF120" s="102" t="str">
        <f>IF(DF$3="","",IF($A120=0,0,IF(OR('Saisie Profil'!$D14="Off",AND('Saisie Profil'!$D14="ON",OR(DF$4="Connecteurs",DF$4="Circuit imprimé"))),DF$48*('Saisie Profil'!$N14/70)^(4.4)*EXP(11604*IF(OR(DF$4="Connecteurs",DF$4="Circuit imprimé"),0.8,0.9)*((1/293)-(1/('Saisie Profil'!$G14+273)))),0)))</f>
        <v/>
      </c>
      <c r="DG120" s="102" t="str">
        <f>IF(DG$3="","",IF($A120=0,0,IF(OR('Saisie Profil'!$D14="Off",AND('Saisie Profil'!$D14="ON",OR(DG$4="Connecteurs",DG$4="Circuit imprimé"))),DG$48*('Saisie Profil'!$N14/70)^(4.4)*EXP(11604*IF(OR(DG$4="Connecteurs",DG$4="Circuit imprimé"),0.8,0.9)*((1/293)-(1/('Saisie Profil'!$G14+273)))),0)))</f>
        <v/>
      </c>
      <c r="DH120" s="102" t="str">
        <f>IF(DH$3="","",IF($A120=0,0,IF(OR('Saisie Profil'!$D14="Off",AND('Saisie Profil'!$D14="ON",OR(DH$4="Connecteurs",DH$4="Circuit imprimé"))),DH$48*('Saisie Profil'!$N14/70)^(4.4)*EXP(11604*IF(OR(DH$4="Connecteurs",DH$4="Circuit imprimé"),0.8,0.9)*((1/293)-(1/('Saisie Profil'!$G14+273)))),0)))</f>
        <v/>
      </c>
      <c r="DI120" s="102" t="str">
        <f>IF(DI$3="","",IF($A120=0,0,IF(OR('Saisie Profil'!$D14="Off",AND('Saisie Profil'!$D14="ON",OR(DI$4="Connecteurs",DI$4="Circuit imprimé"))),DI$48*('Saisie Profil'!$N14/70)^(4.4)*EXP(11604*IF(OR(DI$4="Connecteurs",DI$4="Circuit imprimé"),0.8,0.9)*((1/293)-(1/('Saisie Profil'!$G14+273)))),0)))</f>
        <v/>
      </c>
      <c r="DJ120" s="102" t="str">
        <f>IF(DJ$3="","",IF($A120=0,0,IF(OR('Saisie Profil'!$D14="Off",AND('Saisie Profil'!$D14="ON",OR(DJ$4="Connecteurs",DJ$4="Circuit imprimé"))),DJ$48*('Saisie Profil'!$N14/70)^(4.4)*EXP(11604*IF(OR(DJ$4="Connecteurs",DJ$4="Circuit imprimé"),0.8,0.9)*((1/293)-(1/('Saisie Profil'!$G14+273)))),0)))</f>
        <v/>
      </c>
      <c r="DK120" s="102" t="str">
        <f>IF(DK$3="","",IF($A120=0,0,IF(OR('Saisie Profil'!$D14="Off",AND('Saisie Profil'!$D14="ON",OR(DK$4="Connecteurs",DK$4="Circuit imprimé"))),DK$48*('Saisie Profil'!$N14/70)^(4.4)*EXP(11604*IF(OR(DK$4="Connecteurs",DK$4="Circuit imprimé"),0.8,0.9)*((1/293)-(1/('Saisie Profil'!$G14+273)))),0)))</f>
        <v/>
      </c>
      <c r="DL120" s="102" t="str">
        <f>IF(DL$3="","",IF($A120=0,0,IF(OR('Saisie Profil'!$D14="Off",AND('Saisie Profil'!$D14="ON",OR(DL$4="Connecteurs",DL$4="Circuit imprimé"))),DL$48*('Saisie Profil'!$N14/70)^(4.4)*EXP(11604*IF(OR(DL$4="Connecteurs",DL$4="Circuit imprimé"),0.8,0.9)*((1/293)-(1/('Saisie Profil'!$G14+273)))),0)))</f>
        <v/>
      </c>
      <c r="DM120" s="102" t="str">
        <f>IF(DM$3="","",IF($A120=0,0,IF(OR('Saisie Profil'!$D14="Off",AND('Saisie Profil'!$D14="ON",OR(DM$4="Connecteurs",DM$4="Circuit imprimé"))),DM$48*('Saisie Profil'!$N14/70)^(4.4)*EXP(11604*IF(OR(DM$4="Connecteurs",DM$4="Circuit imprimé"),0.8,0.9)*((1/293)-(1/('Saisie Profil'!$G14+273)))),0)))</f>
        <v/>
      </c>
      <c r="DN120" s="102" t="str">
        <f>IF(DN$3="","",IF($A120=0,0,IF(OR('Saisie Profil'!$D14="Off",AND('Saisie Profil'!$D14="ON",OR(DN$4="Connecteurs",DN$4="Circuit imprimé"))),DN$48*('Saisie Profil'!$N14/70)^(4.4)*EXP(11604*IF(OR(DN$4="Connecteurs",DN$4="Circuit imprimé"),0.8,0.9)*((1/293)-(1/('Saisie Profil'!$G14+273)))),0)))</f>
        <v/>
      </c>
      <c r="DO120" s="102" t="str">
        <f>IF(DO$3="","",IF($A120=0,0,IF(OR('Saisie Profil'!$D14="Off",AND('Saisie Profil'!$D14="ON",OR(DO$4="Connecteurs",DO$4="Circuit imprimé"))),DO$48*('Saisie Profil'!$N14/70)^(4.4)*EXP(11604*IF(OR(DO$4="Connecteurs",DO$4="Circuit imprimé"),0.8,0.9)*((1/293)-(1/('Saisie Profil'!$G14+273)))),0)))</f>
        <v/>
      </c>
      <c r="DP120" s="102" t="str">
        <f>IF(DP$3="","",IF($A120=0,0,IF(OR('Saisie Profil'!$D14="Off",AND('Saisie Profil'!$D14="ON",OR(DP$4="Connecteurs",DP$4="Circuit imprimé"))),DP$48*('Saisie Profil'!$N14/70)^(4.4)*EXP(11604*IF(OR(DP$4="Connecteurs",DP$4="Circuit imprimé"),0.8,0.9)*((1/293)-(1/('Saisie Profil'!$G14+273)))),0)))</f>
        <v/>
      </c>
      <c r="DQ120" s="102" t="str">
        <f>IF(DQ$3="","",IF($A120=0,0,IF(OR('Saisie Profil'!$D14="Off",AND('Saisie Profil'!$D14="ON",OR(DQ$4="Connecteurs",DQ$4="Circuit imprimé"))),DQ$48*('Saisie Profil'!$N14/70)^(4.4)*EXP(11604*IF(OR(DQ$4="Connecteurs",DQ$4="Circuit imprimé"),0.8,0.9)*((1/293)-(1/('Saisie Profil'!$G14+273)))),0)))</f>
        <v/>
      </c>
      <c r="DR120" s="102" t="str">
        <f>IF(DR$3="","",IF($A120=0,0,IF(OR('Saisie Profil'!$D14="Off",AND('Saisie Profil'!$D14="ON",OR(DR$4="Connecteurs",DR$4="Circuit imprimé"))),DR$48*('Saisie Profil'!$N14/70)^(4.4)*EXP(11604*IF(OR(DR$4="Connecteurs",DR$4="Circuit imprimé"),0.8,0.9)*((1/293)-(1/('Saisie Profil'!$G14+273)))),0)))</f>
        <v/>
      </c>
      <c r="DS120" s="102" t="str">
        <f>IF(DS$3="","",IF($A120=0,0,IF(OR('Saisie Profil'!$D14="Off",AND('Saisie Profil'!$D14="ON",OR(DS$4="Connecteurs",DS$4="Circuit imprimé"))),DS$48*('Saisie Profil'!$N14/70)^(4.4)*EXP(11604*IF(OR(DS$4="Connecteurs",DS$4="Circuit imprimé"),0.8,0.9)*((1/293)-(1/('Saisie Profil'!$G14+273)))),0)))</f>
        <v/>
      </c>
      <c r="DT120" s="102" t="str">
        <f>IF(DT$3="","",IF($A120=0,0,IF(OR('Saisie Profil'!$D14="Off",AND('Saisie Profil'!$D14="ON",OR(DT$4="Connecteurs",DT$4="Circuit imprimé"))),DT$48*('Saisie Profil'!$N14/70)^(4.4)*EXP(11604*IF(OR(DT$4="Connecteurs",DT$4="Circuit imprimé"),0.8,0.9)*((1/293)-(1/('Saisie Profil'!$G14+273)))),0)))</f>
        <v/>
      </c>
      <c r="DU120" s="102" t="str">
        <f>IF(DU$3="","",IF($A120=0,0,IF(OR('Saisie Profil'!$D14="Off",AND('Saisie Profil'!$D14="ON",OR(DU$4="Connecteurs",DU$4="Circuit imprimé"))),DU$48*('Saisie Profil'!$N14/70)^(4.4)*EXP(11604*IF(OR(DU$4="Connecteurs",DU$4="Circuit imprimé"),0.8,0.9)*((1/293)-(1/('Saisie Profil'!$G14+273)))),0)))</f>
        <v/>
      </c>
      <c r="DV120" s="102" t="str">
        <f>IF(DV$3="","",IF($A120=0,0,IF(OR('Saisie Profil'!$D14="Off",AND('Saisie Profil'!$D14="ON",OR(DV$4="Connecteurs",DV$4="Circuit imprimé"))),DV$48*('Saisie Profil'!$N14/70)^(4.4)*EXP(11604*IF(OR(DV$4="Connecteurs",DV$4="Circuit imprimé"),0.8,0.9)*((1/293)-(1/('Saisie Profil'!$G14+273)))),0)))</f>
        <v/>
      </c>
      <c r="DW120" s="102" t="str">
        <f>IF(DW$3="","",IF($A120=0,0,IF(OR('Saisie Profil'!$D14="Off",AND('Saisie Profil'!$D14="ON",OR(DW$4="Connecteurs",DW$4="Circuit imprimé"))),DW$48*('Saisie Profil'!$N14/70)^(4.4)*EXP(11604*IF(OR(DW$4="Connecteurs",DW$4="Circuit imprimé"),0.8,0.9)*((1/293)-(1/('Saisie Profil'!$G14+273)))),0)))</f>
        <v/>
      </c>
      <c r="DX120" s="102" t="str">
        <f>IF(DX$3="","",IF($A120=0,0,IF(OR('Saisie Profil'!$D14="Off",AND('Saisie Profil'!$D14="ON",OR(DX$4="Connecteurs",DX$4="Circuit imprimé"))),DX$48*('Saisie Profil'!$N14/70)^(4.4)*EXP(11604*IF(OR(DX$4="Connecteurs",DX$4="Circuit imprimé"),0.8,0.9)*((1/293)-(1/('Saisie Profil'!$G14+273)))),0)))</f>
        <v/>
      </c>
      <c r="DY120" s="102" t="str">
        <f>IF(DY$3="","",IF($A120=0,0,IF(OR('Saisie Profil'!$D14="Off",AND('Saisie Profil'!$D14="ON",OR(DY$4="Connecteurs",DY$4="Circuit imprimé"))),DY$48*('Saisie Profil'!$N14/70)^(4.4)*EXP(11604*IF(OR(DY$4="Connecteurs",DY$4="Circuit imprimé"),0.8,0.9)*((1/293)-(1/('Saisie Profil'!$G14+273)))),0)))</f>
        <v/>
      </c>
      <c r="DZ120" s="102" t="str">
        <f>IF(DZ$3="","",IF($A120=0,0,IF(OR('Saisie Profil'!$D14="Off",AND('Saisie Profil'!$D14="ON",OR(DZ$4="Connecteurs",DZ$4="Circuit imprimé"))),DZ$48*('Saisie Profil'!$N14/70)^(4.4)*EXP(11604*IF(OR(DZ$4="Connecteurs",DZ$4="Circuit imprimé"),0.8,0.9)*((1/293)-(1/('Saisie Profil'!$G14+273)))),0)))</f>
        <v/>
      </c>
      <c r="EA120" s="102" t="str">
        <f>IF(EA$3="","",IF($A120=0,0,IF(OR('Saisie Profil'!$D14="Off",AND('Saisie Profil'!$D14="ON",OR(EA$4="Connecteurs",EA$4="Circuit imprimé"))),EA$48*('Saisie Profil'!$N14/70)^(4.4)*EXP(11604*IF(OR(EA$4="Connecteurs",EA$4="Circuit imprimé"),0.8,0.9)*((1/293)-(1/('Saisie Profil'!$G14+273)))),0)))</f>
        <v/>
      </c>
      <c r="EB120" s="102" t="str">
        <f>IF(EB$3="","",IF($A120=0,0,IF(OR('Saisie Profil'!$D14="Off",AND('Saisie Profil'!$D14="ON",OR(EB$4="Connecteurs",EB$4="Circuit imprimé"))),EB$48*('Saisie Profil'!$N14/70)^(4.4)*EXP(11604*IF(OR(EB$4="Connecteurs",EB$4="Circuit imprimé"),0.8,0.9)*((1/293)-(1/('Saisie Profil'!$G14+273)))),0)))</f>
        <v/>
      </c>
      <c r="EC120" s="102" t="str">
        <f>IF(EC$3="","",IF($A120=0,0,IF(OR('Saisie Profil'!$D14="Off",AND('Saisie Profil'!$D14="ON",OR(EC$4="Connecteurs",EC$4="Circuit imprimé"))),EC$48*('Saisie Profil'!$N14/70)^(4.4)*EXP(11604*IF(OR(EC$4="Connecteurs",EC$4="Circuit imprimé"),0.8,0.9)*((1/293)-(1/('Saisie Profil'!$G14+273)))),0)))</f>
        <v/>
      </c>
      <c r="ED120" s="102" t="str">
        <f>IF(ED$3="","",IF($A120=0,0,IF(OR('Saisie Profil'!$D14="Off",AND('Saisie Profil'!$D14="ON",OR(ED$4="Connecteurs",ED$4="Circuit imprimé"))),ED$48*('Saisie Profil'!$N14/70)^(4.4)*EXP(11604*IF(OR(ED$4="Connecteurs",ED$4="Circuit imprimé"),0.8,0.9)*((1/293)-(1/('Saisie Profil'!$G14+273)))),0)))</f>
        <v/>
      </c>
      <c r="EE120" s="102" t="str">
        <f>IF(EE$3="","",IF($A120=0,0,IF(OR('Saisie Profil'!$D14="Off",AND('Saisie Profil'!$D14="ON",OR(EE$4="Connecteurs",EE$4="Circuit imprimé"))),EE$48*('Saisie Profil'!$N14/70)^(4.4)*EXP(11604*IF(OR(EE$4="Connecteurs",EE$4="Circuit imprimé"),0.8,0.9)*((1/293)-(1/('Saisie Profil'!$G14+273)))),0)))</f>
        <v/>
      </c>
      <c r="EF120" s="102" t="str">
        <f>IF(EF$3="","",IF($A120=0,0,IF(OR('Saisie Profil'!$D14="Off",AND('Saisie Profil'!$D14="ON",OR(EF$4="Connecteurs",EF$4="Circuit imprimé"))),EF$48*('Saisie Profil'!$N14/70)^(4.4)*EXP(11604*IF(OR(EF$4="Connecteurs",EF$4="Circuit imprimé"),0.8,0.9)*((1/293)-(1/('Saisie Profil'!$G14+273)))),0)))</f>
        <v/>
      </c>
      <c r="EG120" s="102" t="str">
        <f>IF(EG$3="","",IF($A120=0,0,IF(OR('Saisie Profil'!$D14="Off",AND('Saisie Profil'!$D14="ON",OR(EG$4="Connecteurs",EG$4="Circuit imprimé"))),EG$48*('Saisie Profil'!$N14/70)^(4.4)*EXP(11604*IF(OR(EG$4="Connecteurs",EG$4="Circuit imprimé"),0.8,0.9)*((1/293)-(1/('Saisie Profil'!$G14+273)))),0)))</f>
        <v/>
      </c>
      <c r="EH120" s="102" t="str">
        <f>IF(EH$3="","",IF($A120=0,0,IF(OR('Saisie Profil'!$D14="Off",AND('Saisie Profil'!$D14="ON",OR(EH$4="Connecteurs",EH$4="Circuit imprimé"))),EH$48*('Saisie Profil'!$N14/70)^(4.4)*EXP(11604*IF(OR(EH$4="Connecteurs",EH$4="Circuit imprimé"),0.8,0.9)*((1/293)-(1/('Saisie Profil'!$G14+273)))),0)))</f>
        <v/>
      </c>
      <c r="EI120" s="102" t="str">
        <f>IF(EI$3="","",IF($A120=0,0,IF(OR('Saisie Profil'!$D14="Off",AND('Saisie Profil'!$D14="ON",OR(EI$4="Connecteurs",EI$4="Circuit imprimé"))),EI$48*('Saisie Profil'!$N14/70)^(4.4)*EXP(11604*IF(OR(EI$4="Connecteurs",EI$4="Circuit imprimé"),0.8,0.9)*((1/293)-(1/('Saisie Profil'!$G14+273)))),0)))</f>
        <v/>
      </c>
      <c r="EJ120" s="102" t="str">
        <f>IF(EJ$3="","",IF($A120=0,0,IF(OR('Saisie Profil'!$D14="Off",AND('Saisie Profil'!$D14="ON",OR(EJ$4="Connecteurs",EJ$4="Circuit imprimé"))),EJ$48*('Saisie Profil'!$N14/70)^(4.4)*EXP(11604*IF(OR(EJ$4="Connecteurs",EJ$4="Circuit imprimé"),0.8,0.9)*((1/293)-(1/('Saisie Profil'!$G14+273)))),0)))</f>
        <v/>
      </c>
      <c r="EK120" s="102" t="str">
        <f>IF(EK$3="","",IF($A120=0,0,IF(OR('Saisie Profil'!$D14="Off",AND('Saisie Profil'!$D14="ON",OR(EK$4="Connecteurs",EK$4="Circuit imprimé"))),EK$48*('Saisie Profil'!$N14/70)^(4.4)*EXP(11604*IF(OR(EK$4="Connecteurs",EK$4="Circuit imprimé"),0.8,0.9)*((1/293)-(1/('Saisie Profil'!$G14+273)))),0)))</f>
        <v/>
      </c>
      <c r="EL120" s="102" t="str">
        <f>IF(EL$3="","",IF($A120=0,0,IF(OR('Saisie Profil'!$D14="Off",AND('Saisie Profil'!$D14="ON",OR(EL$4="Connecteurs",EL$4="Circuit imprimé"))),EL$48*('Saisie Profil'!$N14/70)^(4.4)*EXP(11604*IF(OR(EL$4="Connecteurs",EL$4="Circuit imprimé"),0.8,0.9)*((1/293)-(1/('Saisie Profil'!$G14+273)))),0)))</f>
        <v/>
      </c>
      <c r="EM120" s="102" t="str">
        <f>IF(EM$3="","",IF($A120=0,0,IF(OR('Saisie Profil'!$D14="Off",AND('Saisie Profil'!$D14="ON",OR(EM$4="Connecteurs",EM$4="Circuit imprimé"))),EM$48*('Saisie Profil'!$N14/70)^(4.4)*EXP(11604*IF(OR(EM$4="Connecteurs",EM$4="Circuit imprimé"),0.8,0.9)*((1/293)-(1/('Saisie Profil'!$G14+273)))),0)))</f>
        <v/>
      </c>
      <c r="EN120" s="102" t="str">
        <f>IF(EN$3="","",IF($A120=0,0,IF(OR('Saisie Profil'!$D14="Off",AND('Saisie Profil'!$D14="ON",OR(EN$4="Connecteurs",EN$4="Circuit imprimé"))),EN$48*('Saisie Profil'!$N14/70)^(4.4)*EXP(11604*IF(OR(EN$4="Connecteurs",EN$4="Circuit imprimé"),0.8,0.9)*((1/293)-(1/('Saisie Profil'!$G14+273)))),0)))</f>
        <v/>
      </c>
      <c r="EO120" s="102" t="str">
        <f>IF(EO$3="","",IF($A120=0,0,IF(OR('Saisie Profil'!$D14="Off",AND('Saisie Profil'!$D14="ON",OR(EO$4="Connecteurs",EO$4="Circuit imprimé"))),EO$48*('Saisie Profil'!$N14/70)^(4.4)*EXP(11604*IF(OR(EO$4="Connecteurs",EO$4="Circuit imprimé"),0.8,0.9)*((1/293)-(1/('Saisie Profil'!$G14+273)))),0)))</f>
        <v/>
      </c>
      <c r="EP120" s="102" t="str">
        <f>IF(EP$3="","",IF($A120=0,0,IF(OR('Saisie Profil'!$D14="Off",AND('Saisie Profil'!$D14="ON",OR(EP$4="Connecteurs",EP$4="Circuit imprimé"))),EP$48*('Saisie Profil'!$N14/70)^(4.4)*EXP(11604*IF(OR(EP$4="Connecteurs",EP$4="Circuit imprimé"),0.8,0.9)*((1/293)-(1/('Saisie Profil'!$G14+273)))),0)))</f>
        <v/>
      </c>
      <c r="EQ120" s="102" t="str">
        <f>IF(EQ$3="","",IF($A120=0,0,IF(OR('Saisie Profil'!$D14="Off",AND('Saisie Profil'!$D14="ON",OR(EQ$4="Connecteurs",EQ$4="Circuit imprimé"))),EQ$48*('Saisie Profil'!$N14/70)^(4.4)*EXP(11604*IF(OR(EQ$4="Connecteurs",EQ$4="Circuit imprimé"),0.8,0.9)*((1/293)-(1/('Saisie Profil'!$G14+273)))),0)))</f>
        <v/>
      </c>
      <c r="ER120" s="102" t="str">
        <f>IF(ER$3="","",IF($A120=0,0,IF(OR('Saisie Profil'!$D14="Off",AND('Saisie Profil'!$D14="ON",OR(ER$4="Connecteurs",ER$4="Circuit imprimé"))),ER$48*('Saisie Profil'!$N14/70)^(4.4)*EXP(11604*IF(OR(ER$4="Connecteurs",ER$4="Circuit imprimé"),0.8,0.9)*((1/293)-(1/('Saisie Profil'!$G14+273)))),0)))</f>
        <v/>
      </c>
      <c r="ES120" s="102" t="str">
        <f>IF(ES$3="","",IF($A120=0,0,IF(OR('Saisie Profil'!$D14="Off",AND('Saisie Profil'!$D14="ON",OR(ES$4="Connecteurs",ES$4="Circuit imprimé"))),ES$48*('Saisie Profil'!$N14/70)^(4.4)*EXP(11604*IF(OR(ES$4="Connecteurs",ES$4="Circuit imprimé"),0.8,0.9)*((1/293)-(1/('Saisie Profil'!$G14+273)))),0)))</f>
        <v/>
      </c>
      <c r="ET120" s="102" t="str">
        <f>IF(ET$3="","",IF($A120=0,0,IF(OR('Saisie Profil'!$D14="Off",AND('Saisie Profil'!$D14="ON",OR(ET$4="Connecteurs",ET$4="Circuit imprimé"))),ET$48*('Saisie Profil'!$N14/70)^(4.4)*EXP(11604*IF(OR(ET$4="Connecteurs",ET$4="Circuit imprimé"),0.8,0.9)*((1/293)-(1/('Saisie Profil'!$G14+273)))),0)))</f>
        <v/>
      </c>
      <c r="EU120" s="102" t="str">
        <f>IF(EU$3="","",IF($A120=0,0,IF(OR('Saisie Profil'!$D14="Off",AND('Saisie Profil'!$D14="ON",OR(EU$4="Connecteurs",EU$4="Circuit imprimé"))),EU$48*('Saisie Profil'!$N14/70)^(4.4)*EXP(11604*IF(OR(EU$4="Connecteurs",EU$4="Circuit imprimé"),0.8,0.9)*((1/293)-(1/('Saisie Profil'!$G14+273)))),0)))</f>
        <v/>
      </c>
      <c r="EV120" s="102" t="str">
        <f>IF(EV$3="","",IF($A120=0,0,IF(OR('Saisie Profil'!$D14="Off",AND('Saisie Profil'!$D14="ON",OR(EV$4="Connecteurs",EV$4="Circuit imprimé"))),EV$48*('Saisie Profil'!$N14/70)^(4.4)*EXP(11604*IF(OR(EV$4="Connecteurs",EV$4="Circuit imprimé"),0.8,0.9)*((1/293)-(1/('Saisie Profil'!$G14+273)))),0)))</f>
        <v/>
      </c>
      <c r="EW120" s="102" t="str">
        <f>IF(EW$3="","",IF($A120=0,0,IF(OR('Saisie Profil'!$D14="Off",AND('Saisie Profil'!$D14="ON",OR(EW$4="Connecteurs",EW$4="Circuit imprimé"))),EW$48*('Saisie Profil'!$N14/70)^(4.4)*EXP(11604*IF(OR(EW$4="Connecteurs",EW$4="Circuit imprimé"),0.8,0.9)*((1/293)-(1/('Saisie Profil'!$G14+273)))),0)))</f>
        <v/>
      </c>
      <c r="EX120" s="102" t="str">
        <f>IF(EX$3="","",IF($A120=0,0,IF(OR('Saisie Profil'!$D14="Off",AND('Saisie Profil'!$D14="ON",OR(EX$4="Connecteurs",EX$4="Circuit imprimé"))),EX$48*('Saisie Profil'!$N14/70)^(4.4)*EXP(11604*IF(OR(EX$4="Connecteurs",EX$4="Circuit imprimé"),0.8,0.9)*((1/293)-(1/('Saisie Profil'!$G14+273)))),0)))</f>
        <v/>
      </c>
      <c r="EY120" s="102" t="str">
        <f>IF(EY$3="","",IF($A120=0,0,IF(OR('Saisie Profil'!$D14="Off",AND('Saisie Profil'!$D14="ON",OR(EY$4="Connecteurs",EY$4="Circuit imprimé"))),EY$48*('Saisie Profil'!$N14/70)^(4.4)*EXP(11604*IF(OR(EY$4="Connecteurs",EY$4="Circuit imprimé"),0.8,0.9)*((1/293)-(1/('Saisie Profil'!$G14+273)))),0)))</f>
        <v/>
      </c>
      <c r="EZ120" s="102" t="str">
        <f>IF(EZ$3="","",IF($A120=0,0,IF(OR('Saisie Profil'!$D14="Off",AND('Saisie Profil'!$D14="ON",OR(EZ$4="Connecteurs",EZ$4="Circuit imprimé"))),EZ$48*('Saisie Profil'!$N14/70)^(4.4)*EXP(11604*IF(OR(EZ$4="Connecteurs",EZ$4="Circuit imprimé"),0.8,0.9)*((1/293)-(1/('Saisie Profil'!$G14+273)))),0)))</f>
        <v/>
      </c>
      <c r="FA120" s="102" t="str">
        <f>IF(FA$3="","",IF($A120=0,0,IF(OR('Saisie Profil'!$D14="Off",AND('Saisie Profil'!$D14="ON",OR(FA$4="Connecteurs",FA$4="Circuit imprimé"))),FA$48*('Saisie Profil'!$N14/70)^(4.4)*EXP(11604*IF(OR(FA$4="Connecteurs",FA$4="Circuit imprimé"),0.8,0.9)*((1/293)-(1/('Saisie Profil'!$G14+273)))),0)))</f>
        <v/>
      </c>
      <c r="FB120" s="102" t="str">
        <f>IF(FB$3="","",IF($A120=0,0,IF(OR('Saisie Profil'!$D14="Off",AND('Saisie Profil'!$D14="ON",OR(FB$4="Connecteurs",FB$4="Circuit imprimé"))),FB$48*('Saisie Profil'!$N14/70)^(4.4)*EXP(11604*IF(OR(FB$4="Connecteurs",FB$4="Circuit imprimé"),0.8,0.9)*((1/293)-(1/('Saisie Profil'!$G14+273)))),0)))</f>
        <v/>
      </c>
      <c r="FC120" s="102" t="str">
        <f>IF(FC$3="","",IF($A120=0,0,IF(OR('Saisie Profil'!$D14="Off",AND('Saisie Profil'!$D14="ON",OR(FC$4="Connecteurs",FC$4="Circuit imprimé"))),FC$48*('Saisie Profil'!$N14/70)^(4.4)*EXP(11604*IF(OR(FC$4="Connecteurs",FC$4="Circuit imprimé"),0.8,0.9)*((1/293)-(1/('Saisie Profil'!$G14+273)))),0)))</f>
        <v/>
      </c>
      <c r="FD120" s="102" t="str">
        <f>IF(FD$3="","",IF($A120=0,0,IF(OR('Saisie Profil'!$D14="Off",AND('Saisie Profil'!$D14="ON",OR(FD$4="Connecteurs",FD$4="Circuit imprimé"))),FD$48*('Saisie Profil'!$N14/70)^(4.4)*EXP(11604*IF(OR(FD$4="Connecteurs",FD$4="Circuit imprimé"),0.8,0.9)*((1/293)-(1/('Saisie Profil'!$G14+273)))),0)))</f>
        <v/>
      </c>
      <c r="FE120" s="102" t="str">
        <f>IF(FE$3="","",IF($A120=0,0,IF(OR('Saisie Profil'!$D14="Off",AND('Saisie Profil'!$D14="ON",OR(FE$4="Connecteurs",FE$4="Circuit imprimé"))),FE$48*('Saisie Profil'!$N14/70)^(4.4)*EXP(11604*IF(OR(FE$4="Connecteurs",FE$4="Circuit imprimé"),0.8,0.9)*((1/293)-(1/('Saisie Profil'!$G14+273)))),0)))</f>
        <v/>
      </c>
      <c r="FF120" s="102" t="str">
        <f>IF(FF$3="","",IF($A120=0,0,IF(OR('Saisie Profil'!$D14="Off",AND('Saisie Profil'!$D14="ON",OR(FF$4="Connecteurs",FF$4="Circuit imprimé"))),FF$48*('Saisie Profil'!$N14/70)^(4.4)*EXP(11604*IF(OR(FF$4="Connecteurs",FF$4="Circuit imprimé"),0.8,0.9)*((1/293)-(1/('Saisie Profil'!$G14+273)))),0)))</f>
        <v/>
      </c>
      <c r="FG120" s="102" t="str">
        <f>IF(FG$3="","",IF($A120=0,0,IF(OR('Saisie Profil'!$D14="Off",AND('Saisie Profil'!$D14="ON",OR(FG$4="Connecteurs",FG$4="Circuit imprimé"))),FG$48*('Saisie Profil'!$N14/70)^(4.4)*EXP(11604*IF(OR(FG$4="Connecteurs",FG$4="Circuit imprimé"),0.8,0.9)*((1/293)-(1/('Saisie Profil'!$G14+273)))),0)))</f>
        <v/>
      </c>
      <c r="FH120" s="102" t="str">
        <f>IF(FH$3="","",IF($A120=0,0,IF(OR('Saisie Profil'!$D14="Off",AND('Saisie Profil'!$D14="ON",OR(FH$4="Connecteurs",FH$4="Circuit imprimé"))),FH$48*('Saisie Profil'!$N14/70)^(4.4)*EXP(11604*IF(OR(FH$4="Connecteurs",FH$4="Circuit imprimé"),0.8,0.9)*((1/293)-(1/('Saisie Profil'!$G14+273)))),0)))</f>
        <v/>
      </c>
      <c r="FI120" s="102" t="str">
        <f>IF(FI$3="","",IF($A120=0,0,IF(OR('Saisie Profil'!$D14="Off",AND('Saisie Profil'!$D14="ON",OR(FI$4="Connecteurs",FI$4="Circuit imprimé"))),FI$48*('Saisie Profil'!$N14/70)^(4.4)*EXP(11604*IF(OR(FI$4="Connecteurs",FI$4="Circuit imprimé"),0.8,0.9)*((1/293)-(1/('Saisie Profil'!$G14+273)))),0)))</f>
        <v/>
      </c>
      <c r="FJ120" s="102" t="str">
        <f>IF(FJ$3="","",IF($A120=0,0,IF(OR('Saisie Profil'!$D14="Off",AND('Saisie Profil'!$D14="ON",OR(FJ$4="Connecteurs",FJ$4="Circuit imprimé"))),FJ$48*('Saisie Profil'!$N14/70)^(4.4)*EXP(11604*IF(OR(FJ$4="Connecteurs",FJ$4="Circuit imprimé"),0.8,0.9)*((1/293)-(1/('Saisie Profil'!$G14+273)))),0)))</f>
        <v/>
      </c>
      <c r="FK120" s="102" t="str">
        <f>IF(FK$3="","",IF($A120=0,0,IF(OR('Saisie Profil'!$D14="Off",AND('Saisie Profil'!$D14="ON",OR(FK$4="Connecteurs",FK$4="Circuit imprimé"))),FK$48*('Saisie Profil'!$N14/70)^(4.4)*EXP(11604*IF(OR(FK$4="Connecteurs",FK$4="Circuit imprimé"),0.8,0.9)*((1/293)-(1/('Saisie Profil'!$G14+273)))),0)))</f>
        <v/>
      </c>
      <c r="FL120" s="102" t="str">
        <f>IF(FL$3="","",IF($A120=0,0,IF(OR('Saisie Profil'!$D14="Off",AND('Saisie Profil'!$D14="ON",OR(FL$4="Connecteurs",FL$4="Circuit imprimé"))),FL$48*('Saisie Profil'!$N14/70)^(4.4)*EXP(11604*IF(OR(FL$4="Connecteurs",FL$4="Circuit imprimé"),0.8,0.9)*((1/293)-(1/('Saisie Profil'!$G14+273)))),0)))</f>
        <v/>
      </c>
      <c r="FM120" s="102" t="str">
        <f>IF(FM$3="","",IF($A120=0,0,IF(OR('Saisie Profil'!$D14="Off",AND('Saisie Profil'!$D14="ON",OR(FM$4="Connecteurs",FM$4="Circuit imprimé"))),FM$48*('Saisie Profil'!$N14/70)^(4.4)*EXP(11604*IF(OR(FM$4="Connecteurs",FM$4="Circuit imprimé"),0.8,0.9)*((1/293)-(1/('Saisie Profil'!$G14+273)))),0)))</f>
        <v/>
      </c>
      <c r="FN120" s="102" t="str">
        <f>IF(FN$3="","",IF($A120=0,0,IF(OR('Saisie Profil'!$D14="Off",AND('Saisie Profil'!$D14="ON",OR(FN$4="Connecteurs",FN$4="Circuit imprimé"))),FN$48*('Saisie Profil'!$N14/70)^(4.4)*EXP(11604*IF(OR(FN$4="Connecteurs",FN$4="Circuit imprimé"),0.8,0.9)*((1/293)-(1/('Saisie Profil'!$G14+273)))),0)))</f>
        <v/>
      </c>
      <c r="FO120" s="102" t="str">
        <f>IF(FO$3="","",IF($A120=0,0,IF(OR('Saisie Profil'!$D14="Off",AND('Saisie Profil'!$D14="ON",OR(FO$4="Connecteurs",FO$4="Circuit imprimé"))),FO$48*('Saisie Profil'!$N14/70)^(4.4)*EXP(11604*IF(OR(FO$4="Connecteurs",FO$4="Circuit imprimé"),0.8,0.9)*((1/293)-(1/('Saisie Profil'!$G14+273)))),0)))</f>
        <v/>
      </c>
      <c r="FP120" s="102" t="str">
        <f>IF(FP$3="","",IF($A120=0,0,IF(OR('Saisie Profil'!$D14="Off",AND('Saisie Profil'!$D14="ON",OR(FP$4="Connecteurs",FP$4="Circuit imprimé"))),FP$48*('Saisie Profil'!$N14/70)^(4.4)*EXP(11604*IF(OR(FP$4="Connecteurs",FP$4="Circuit imprimé"),0.8,0.9)*((1/293)-(1/('Saisie Profil'!$G14+273)))),0)))</f>
        <v/>
      </c>
      <c r="FQ120" s="102" t="str">
        <f>IF(FQ$3="","",IF($A120=0,0,IF(OR('Saisie Profil'!$D14="Off",AND('Saisie Profil'!$D14="ON",OR(FQ$4="Connecteurs",FQ$4="Circuit imprimé"))),FQ$48*('Saisie Profil'!$N14/70)^(4.4)*EXP(11604*IF(OR(FQ$4="Connecteurs",FQ$4="Circuit imprimé"),0.8,0.9)*((1/293)-(1/('Saisie Profil'!$G14+273)))),0)))</f>
        <v/>
      </c>
      <c r="FR120" s="102" t="str">
        <f>IF(FR$3="","",IF($A120=0,0,IF(OR('Saisie Profil'!$D14="Off",AND('Saisie Profil'!$D14="ON",OR(FR$4="Connecteurs",FR$4="Circuit imprimé"))),FR$48*('Saisie Profil'!$N14/70)^(4.4)*EXP(11604*IF(OR(FR$4="Connecteurs",FR$4="Circuit imprimé"),0.8,0.9)*((1/293)-(1/('Saisie Profil'!$G14+273)))),0)))</f>
        <v/>
      </c>
      <c r="FS120" s="102" t="str">
        <f>IF(FS$3="","",IF($A120=0,0,IF(OR('Saisie Profil'!$D14="Off",AND('Saisie Profil'!$D14="ON",OR(FS$4="Connecteurs",FS$4="Circuit imprimé"))),FS$48*('Saisie Profil'!$N14/70)^(4.4)*EXP(11604*IF(OR(FS$4="Connecteurs",FS$4="Circuit imprimé"),0.8,0.9)*((1/293)-(1/('Saisie Profil'!$G14+273)))),0)))</f>
        <v/>
      </c>
      <c r="FT120" s="102" t="str">
        <f>IF(FT$3="","",IF($A120=0,0,IF(OR('Saisie Profil'!$D14="Off",AND('Saisie Profil'!$D14="ON",OR(FT$4="Connecteurs",FT$4="Circuit imprimé"))),FT$48*('Saisie Profil'!$N14/70)^(4.4)*EXP(11604*IF(OR(FT$4="Connecteurs",FT$4="Circuit imprimé"),0.8,0.9)*((1/293)-(1/('Saisie Profil'!$G14+273)))),0)))</f>
        <v/>
      </c>
      <c r="FU120" s="102" t="str">
        <f>IF(FU$3="","",IF($A120=0,0,IF(OR('Saisie Profil'!$D14="Off",AND('Saisie Profil'!$D14="ON",OR(FU$4="Connecteurs",FU$4="Circuit imprimé"))),FU$48*('Saisie Profil'!$N14/70)^(4.4)*EXP(11604*IF(OR(FU$4="Connecteurs",FU$4="Circuit imprimé"),0.8,0.9)*((1/293)-(1/('Saisie Profil'!$G14+273)))),0)))</f>
        <v/>
      </c>
      <c r="FV120" s="102" t="str">
        <f>IF(FV$3="","",IF($A120=0,0,IF(OR('Saisie Profil'!$D14="Off",AND('Saisie Profil'!$D14="ON",OR(FV$4="Connecteurs",FV$4="Circuit imprimé"))),FV$48*('Saisie Profil'!$N14/70)^(4.4)*EXP(11604*IF(OR(FV$4="Connecteurs",FV$4="Circuit imprimé"),0.8,0.9)*((1/293)-(1/('Saisie Profil'!$G14+273)))),0)))</f>
        <v/>
      </c>
      <c r="FW120" s="102" t="str">
        <f>IF(FW$3="","",IF($A120=0,0,IF(OR('Saisie Profil'!$D14="Off",AND('Saisie Profil'!$D14="ON",OR(FW$4="Connecteurs",FW$4="Circuit imprimé"))),FW$48*('Saisie Profil'!$N14/70)^(4.4)*EXP(11604*IF(OR(FW$4="Connecteurs",FW$4="Circuit imprimé"),0.8,0.9)*((1/293)-(1/('Saisie Profil'!$G14+273)))),0)))</f>
        <v/>
      </c>
      <c r="FX120" s="102" t="str">
        <f>IF(FX$3="","",IF($A120=0,0,IF(OR('Saisie Profil'!$D14="Off",AND('Saisie Profil'!$D14="ON",OR(FX$4="Connecteurs",FX$4="Circuit imprimé"))),FX$48*('Saisie Profil'!$N14/70)^(4.4)*EXP(11604*IF(OR(FX$4="Connecteurs",FX$4="Circuit imprimé"),0.8,0.9)*((1/293)-(1/('Saisie Profil'!$G14+273)))),0)))</f>
        <v/>
      </c>
      <c r="FY120" s="102" t="str">
        <f>IF(FY$3="","",IF($A120=0,0,IF(OR('Saisie Profil'!$D14="Off",AND('Saisie Profil'!$D14="ON",OR(FY$4="Connecteurs",FY$4="Circuit imprimé"))),FY$48*('Saisie Profil'!$N14/70)^(4.4)*EXP(11604*IF(OR(FY$4="Connecteurs",FY$4="Circuit imprimé"),0.8,0.9)*((1/293)-(1/('Saisie Profil'!$G14+273)))),0)))</f>
        <v/>
      </c>
      <c r="FZ120" s="102" t="str">
        <f>IF(FZ$3="","",IF($A120=0,0,IF(OR('Saisie Profil'!$D14="Off",AND('Saisie Profil'!$D14="ON",OR(FZ$4="Connecteurs",FZ$4="Circuit imprimé"))),FZ$48*('Saisie Profil'!$N14/70)^(4.4)*EXP(11604*IF(OR(FZ$4="Connecteurs",FZ$4="Circuit imprimé"),0.8,0.9)*((1/293)-(1/('Saisie Profil'!$G14+273)))),0)))</f>
        <v/>
      </c>
      <c r="GA120" s="102" t="str">
        <f>IF(GA$3="","",IF($A120=0,0,IF(OR('Saisie Profil'!$D14="Off",AND('Saisie Profil'!$D14="ON",OR(GA$4="Connecteurs",GA$4="Circuit imprimé"))),GA$48*('Saisie Profil'!$N14/70)^(4.4)*EXP(11604*IF(OR(GA$4="Connecteurs",GA$4="Circuit imprimé"),0.8,0.9)*((1/293)-(1/('Saisie Profil'!$G14+273)))),0)))</f>
        <v/>
      </c>
      <c r="GB120" s="102" t="str">
        <f>IF(GB$3="","",IF($A120=0,0,IF(OR('Saisie Profil'!$D14="Off",AND('Saisie Profil'!$D14="ON",OR(GB$4="Connecteurs",GB$4="Circuit imprimé"))),GB$48*('Saisie Profil'!$N14/70)^(4.4)*EXP(11604*IF(OR(GB$4="Connecteurs",GB$4="Circuit imprimé"),0.8,0.9)*((1/293)-(1/('Saisie Profil'!$G14+273)))),0)))</f>
        <v/>
      </c>
      <c r="GC120" s="102" t="str">
        <f>IF(GC$3="","",IF($A120=0,0,IF(OR('Saisie Profil'!$D14="Off",AND('Saisie Profil'!$D14="ON",OR(GC$4="Connecteurs",GC$4="Circuit imprimé"))),GC$48*('Saisie Profil'!$N14/70)^(4.4)*EXP(11604*IF(OR(GC$4="Connecteurs",GC$4="Circuit imprimé"),0.8,0.9)*((1/293)-(1/('Saisie Profil'!$G14+273)))),0)))</f>
        <v/>
      </c>
      <c r="GD120" s="102" t="str">
        <f>IF(GD$3="","",IF($A120=0,0,IF(OR('Saisie Profil'!$D14="Off",AND('Saisie Profil'!$D14="ON",OR(GD$4="Connecteurs",GD$4="Circuit imprimé"))),GD$48*('Saisie Profil'!$N14/70)^(4.4)*EXP(11604*IF(OR(GD$4="Connecteurs",GD$4="Circuit imprimé"),0.8,0.9)*((1/293)-(1/('Saisie Profil'!$G14+273)))),0)))</f>
        <v/>
      </c>
      <c r="GE120" s="102" t="str">
        <f>IF(GE$3="","",IF($A120=0,0,IF(OR('Saisie Profil'!$D14="Off",AND('Saisie Profil'!$D14="ON",OR(GE$4="Connecteurs",GE$4="Circuit imprimé"))),GE$48*('Saisie Profil'!$N14/70)^(4.4)*EXP(11604*IF(OR(GE$4="Connecteurs",GE$4="Circuit imprimé"),0.8,0.9)*((1/293)-(1/('Saisie Profil'!$G14+273)))),0)))</f>
        <v/>
      </c>
      <c r="GF120" s="102" t="str">
        <f>IF(GF$3="","",IF($A120=0,0,IF(OR('Saisie Profil'!$D14="Off",AND('Saisie Profil'!$D14="ON",OR(GF$4="Connecteurs",GF$4="Circuit imprimé"))),GF$48*('Saisie Profil'!$N14/70)^(4.4)*EXP(11604*IF(OR(GF$4="Connecteurs",GF$4="Circuit imprimé"),0.8,0.9)*((1/293)-(1/('Saisie Profil'!$G14+273)))),0)))</f>
        <v/>
      </c>
      <c r="GG120" s="102" t="str">
        <f>IF(GG$3="","",IF($A120=0,0,IF(OR('Saisie Profil'!$D14="Off",AND('Saisie Profil'!$D14="ON",OR(GG$4="Connecteurs",GG$4="Circuit imprimé"))),GG$48*('Saisie Profil'!$N14/70)^(4.4)*EXP(11604*IF(OR(GG$4="Connecteurs",GG$4="Circuit imprimé"),0.8,0.9)*((1/293)-(1/('Saisie Profil'!$G14+273)))),0)))</f>
        <v/>
      </c>
      <c r="GH120" s="102" t="str">
        <f>IF(GH$3="","",IF($A120=0,0,IF(OR('Saisie Profil'!$D14="Off",AND('Saisie Profil'!$D14="ON",OR(GH$4="Connecteurs",GH$4="Circuit imprimé"))),GH$48*('Saisie Profil'!$N14/70)^(4.4)*EXP(11604*IF(OR(GH$4="Connecteurs",GH$4="Circuit imprimé"),0.8,0.9)*((1/293)-(1/('Saisie Profil'!$G14+273)))),0)))</f>
        <v/>
      </c>
      <c r="GI120" s="102" t="str">
        <f>IF(GI$3="","",IF($A120=0,0,IF(OR('Saisie Profil'!$D14="Off",AND('Saisie Profil'!$D14="ON",OR(GI$4="Connecteurs",GI$4="Circuit imprimé"))),GI$48*('Saisie Profil'!$N14/70)^(4.4)*EXP(11604*IF(OR(GI$4="Connecteurs",GI$4="Circuit imprimé"),0.8,0.9)*((1/293)-(1/('Saisie Profil'!$G14+273)))),0)))</f>
        <v/>
      </c>
      <c r="GJ120" s="102" t="str">
        <f>IF(GJ$3="","",IF($A120=0,0,IF(OR('Saisie Profil'!$D14="Off",AND('Saisie Profil'!$D14="ON",OR(GJ$4="Connecteurs",GJ$4="Circuit imprimé"))),GJ$48*('Saisie Profil'!$N14/70)^(4.4)*EXP(11604*IF(OR(GJ$4="Connecteurs",GJ$4="Circuit imprimé"),0.8,0.9)*((1/293)-(1/('Saisie Profil'!$G14+273)))),0)))</f>
        <v/>
      </c>
      <c r="GK120" s="102" t="str">
        <f>IF(GK$3="","",IF($A120=0,0,IF(OR('Saisie Profil'!$D14="Off",AND('Saisie Profil'!$D14="ON",OR(GK$4="Connecteurs",GK$4="Circuit imprimé"))),GK$48*('Saisie Profil'!$N14/70)^(4.4)*EXP(11604*IF(OR(GK$4="Connecteurs",GK$4="Circuit imprimé"),0.8,0.9)*((1/293)-(1/('Saisie Profil'!$G14+273)))),0)))</f>
        <v/>
      </c>
      <c r="GL120" s="102" t="str">
        <f>IF(GL$3="","",IF($A120=0,0,IF(OR('Saisie Profil'!$D14="Off",AND('Saisie Profil'!$D14="ON",OR(GL$4="Connecteurs",GL$4="Circuit imprimé"))),GL$48*('Saisie Profil'!$N14/70)^(4.4)*EXP(11604*IF(OR(GL$4="Connecteurs",GL$4="Circuit imprimé"),0.8,0.9)*((1/293)-(1/('Saisie Profil'!$G14+273)))),0)))</f>
        <v/>
      </c>
      <c r="GM120" s="102" t="str">
        <f>IF(GM$3="","",IF($A120=0,0,IF(OR('Saisie Profil'!$D14="Off",AND('Saisie Profil'!$D14="ON",OR(GM$4="Connecteurs",GM$4="Circuit imprimé"))),GM$48*('Saisie Profil'!$N14/70)^(4.4)*EXP(11604*IF(OR(GM$4="Connecteurs",GM$4="Circuit imprimé"),0.8,0.9)*((1/293)-(1/('Saisie Profil'!$G14+273)))),0)))</f>
        <v/>
      </c>
      <c r="GN120" s="102" t="str">
        <f>IF(GN$3="","",IF($A120=0,0,IF(OR('Saisie Profil'!$D14="Off",AND('Saisie Profil'!$D14="ON",OR(GN$4="Connecteurs",GN$4="Circuit imprimé"))),GN$48*('Saisie Profil'!$N14/70)^(4.4)*EXP(11604*IF(OR(GN$4="Connecteurs",GN$4="Circuit imprimé"),0.8,0.9)*((1/293)-(1/('Saisie Profil'!$G14+273)))),0)))</f>
        <v/>
      </c>
      <c r="GO120" s="102" t="str">
        <f>IF(GO$3="","",IF($A120=0,0,IF(OR('Saisie Profil'!$D14="Off",AND('Saisie Profil'!$D14="ON",OR(GO$4="Connecteurs",GO$4="Circuit imprimé"))),GO$48*('Saisie Profil'!$N14/70)^(4.4)*EXP(11604*IF(OR(GO$4="Connecteurs",GO$4="Circuit imprimé"),0.8,0.9)*((1/293)-(1/('Saisie Profil'!$G14+273)))),0)))</f>
        <v/>
      </c>
      <c r="GP120" s="102" t="str">
        <f>IF(GP$3="","",IF($A120=0,0,IF(OR('Saisie Profil'!$D14="Off",AND('Saisie Profil'!$D14="ON",OR(GP$4="Connecteurs",GP$4="Circuit imprimé"))),GP$48*('Saisie Profil'!$N14/70)^(4.4)*EXP(11604*IF(OR(GP$4="Connecteurs",GP$4="Circuit imprimé"),0.8,0.9)*((1/293)-(1/('Saisie Profil'!$G14+273)))),0)))</f>
        <v/>
      </c>
      <c r="GQ120" s="102" t="str">
        <f>IF(GQ$3="","",IF($A120=0,0,IF(OR('Saisie Profil'!$D14="Off",AND('Saisie Profil'!$D14="ON",OR(GQ$4="Connecteurs",GQ$4="Circuit imprimé"))),GQ$48*('Saisie Profil'!$N14/70)^(4.4)*EXP(11604*IF(OR(GQ$4="Connecteurs",GQ$4="Circuit imprimé"),0.8,0.9)*((1/293)-(1/('Saisie Profil'!$G14+273)))),0)))</f>
        <v/>
      </c>
      <c r="GR120" s="102" t="str">
        <f>IF(GR$3="","",IF($A120=0,0,IF(OR('Saisie Profil'!$D14="Off",AND('Saisie Profil'!$D14="ON",OR(GR$4="Connecteurs",GR$4="Circuit imprimé"))),GR$48*('Saisie Profil'!$N14/70)^(4.4)*EXP(11604*IF(OR(GR$4="Connecteurs",GR$4="Circuit imprimé"),0.8,0.9)*((1/293)-(1/('Saisie Profil'!$G14+273)))),0)))</f>
        <v/>
      </c>
      <c r="GS120" s="120"/>
    </row>
    <row r="121" spans="1:256" ht="12" customHeight="1">
      <c r="A121" s="29" t="str">
        <f>'Saisie Profil'!C15</f>
        <v>Sans obstacle sans train inter-saison</v>
      </c>
      <c r="B121" s="29" t="str">
        <f t="shared" si="3"/>
        <v>PI RH</v>
      </c>
      <c r="C121" s="102">
        <f>IF(C$3="","",IF($A121=0,0,IF(OR('Saisie Profil'!$D15="Off",AND('Saisie Profil'!$D15="ON",OR(C$4="Connecteurs",C$4="Circuit imprimé"))),C$48*('Saisie Profil'!$N15/70)^(4.4)*EXP(11604*IF(OR(C$4="Connecteurs",C$4="Circuit imprimé"),0.8,0.9)*((1/293)-(1/('Saisie Profil'!$G15+273)))),0)))</f>
        <v>0</v>
      </c>
      <c r="D121" s="102">
        <f>IF(D$3="","",IF($A121=0,0,IF(OR('Saisie Profil'!$D15="Off",AND('Saisie Profil'!$D15="ON",OR(D$4="Connecteurs",D$4="Circuit imprimé"))),D$48*('Saisie Profil'!$N15/70)^(4.4)*EXP(11604*IF(OR(D$4="Connecteurs",D$4="Circuit imprimé"),0.8,0.9)*((1/293)-(1/('Saisie Profil'!$G15+273)))),0)))</f>
        <v>1.1649029315375932E-2</v>
      </c>
      <c r="E121" s="102">
        <f>IF(E$3="","",IF($A121=0,0,IF(OR('Saisie Profil'!$D15="Off",AND('Saisie Profil'!$D15="ON",OR(E$4="Connecteurs",E$4="Circuit imprimé"))),E$48*('Saisie Profil'!$N15/70)^(4.4)*EXP(11604*IF(OR(E$4="Connecteurs",E$4="Circuit imprimé"),0.8,0.9)*((1/293)-(1/('Saisie Profil'!$G15+273)))),0)))</f>
        <v>0</v>
      </c>
      <c r="F121" s="102">
        <f>IF(F$3="","",IF($A121=0,0,IF(OR('Saisie Profil'!$D15="Off",AND('Saisie Profil'!$D15="ON",OR(F$4="Connecteurs",F$4="Circuit imprimé"))),F$48*('Saisie Profil'!$N15/70)^(4.4)*EXP(11604*IF(OR(F$4="Connecteurs",F$4="Circuit imprimé"),0.8,0.9)*((1/293)-(1/('Saisie Profil'!$G15+273)))),0)))</f>
        <v>0</v>
      </c>
      <c r="G121" s="102">
        <f>IF(G$3="","",IF($A121=0,0,IF(OR('Saisie Profil'!$D15="Off",AND('Saisie Profil'!$D15="ON",OR(G$4="Connecteurs",G$4="Circuit imprimé"))),G$48*('Saisie Profil'!$N15/70)^(4.4)*EXP(11604*IF(OR(G$4="Connecteurs",G$4="Circuit imprimé"),0.8,0.9)*((1/293)-(1/('Saisie Profil'!$G15+273)))),0)))</f>
        <v>5.3858282185885635E-3</v>
      </c>
      <c r="H121" s="102">
        <f>IF(H$3="","",IF($A121=0,0,IF(OR('Saisie Profil'!$D15="Off",AND('Saisie Profil'!$D15="ON",OR(H$4="Connecteurs",H$4="Circuit imprimé"))),H$48*('Saisie Profil'!$N15/70)^(4.4)*EXP(11604*IF(OR(H$4="Connecteurs",H$4="Circuit imprimé"),0.8,0.9)*((1/293)-(1/('Saisie Profil'!$G15+273)))),0)))</f>
        <v>3.1475940314611896E-3</v>
      </c>
      <c r="I121" s="102">
        <f>IF(I$3="","",IF($A121=0,0,IF(OR('Saisie Profil'!$D15="Off",AND('Saisie Profil'!$D15="ON",OR(I$4="Connecteurs",I$4="Circuit imprimé"))),I$48*('Saisie Profil'!$N15/70)^(4.4)*EXP(11604*IF(OR(I$4="Connecteurs",I$4="Circuit imprimé"),0.8,0.9)*((1/293)-(1/('Saisie Profil'!$G15+273)))),0)))</f>
        <v>2.6281549657389738E-3</v>
      </c>
      <c r="J121" s="102">
        <f>IF(J$3="","",IF($A121=0,0,IF(OR('Saisie Profil'!$D15="Off",AND('Saisie Profil'!$D15="ON",OR(J$4="Connecteurs",J$4="Circuit imprimé"))),J$48*('Saisie Profil'!$N15/70)^(4.4)*EXP(11604*IF(OR(J$4="Connecteurs",J$4="Circuit imprimé"),0.8,0.9)*((1/293)-(1/('Saisie Profil'!$G15+273)))),0)))</f>
        <v>1.8042524532271686E-2</v>
      </c>
      <c r="K121" s="102">
        <f>IF(K$3="","",IF($A121=0,0,IF(OR('Saisie Profil'!$D15="Off",AND('Saisie Profil'!$D15="ON",OR(K$4="Connecteurs",K$4="Circuit imprimé"))),K$48*('Saisie Profil'!$N15/70)^(4.4)*EXP(11604*IF(OR(K$4="Connecteurs",K$4="Circuit imprimé"),0.8,0.9)*((1/293)-(1/('Saisie Profil'!$G15+273)))),0)))</f>
        <v>1.8042524532271686E-2</v>
      </c>
      <c r="L121" s="102">
        <f>IF(L$3="","",IF($A121=0,0,IF(OR('Saisie Profil'!$D15="Off",AND('Saisie Profil'!$D15="ON",OR(L$4="Connecteurs",L$4="Circuit imprimé"))),L$48*('Saisie Profil'!$N15/70)^(4.4)*EXP(11604*IF(OR(L$4="Connecteurs",L$4="Circuit imprimé"),0.8,0.9)*((1/293)-(1/('Saisie Profil'!$G15+273)))),0)))</f>
        <v>0.10384505870055513</v>
      </c>
      <c r="M121" s="102">
        <f>IF(M$3="","",IF($A121=0,0,IF(OR('Saisie Profil'!$D15="Off",AND('Saisie Profil'!$D15="ON",OR(M$4="Connecteurs",M$4="Circuit imprimé"))),M$48*('Saisie Profil'!$N15/70)^(4.4)*EXP(11604*IF(OR(M$4="Connecteurs",M$4="Circuit imprimé"),0.8,0.9)*((1/293)-(1/('Saisie Profil'!$G15+273)))),0)))</f>
        <v>7.4999209061512043E-2</v>
      </c>
      <c r="N121" s="102">
        <f>IF(N$3="","",IF($A121=0,0,IF(OR('Saisie Profil'!$D15="Off",AND('Saisie Profil'!$D15="ON",OR(N$4="Connecteurs",N$4="Circuit imprimé"))),N$48*('Saisie Profil'!$N15/70)^(4.4)*EXP(11604*IF(OR(N$4="Connecteurs",N$4="Circuit imprimé"),0.8,0.9)*((1/293)-(1/('Saisie Profil'!$G15+273)))),0)))</f>
        <v>0</v>
      </c>
      <c r="O121" s="102" t="str">
        <f>IF(O$3="","",IF($A121=0,0,IF(OR('Saisie Profil'!$D15="Off",AND('Saisie Profil'!$D15="ON",OR(O$4="Connecteurs",O$4="Circuit imprimé"))),O$48*('Saisie Profil'!$N15/70)^(4.4)*EXP(11604*IF(OR(O$4="Connecteurs",O$4="Circuit imprimé"),0.8,0.9)*((1/293)-(1/('Saisie Profil'!$G15+273)))),0)))</f>
        <v/>
      </c>
      <c r="P121" s="102" t="str">
        <f>IF(P$3="","",IF($A121=0,0,IF(OR('Saisie Profil'!$D15="Off",AND('Saisie Profil'!$D15="ON",OR(P$4="Connecteurs",P$4="Circuit imprimé"))),P$48*('Saisie Profil'!$N15/70)^(4.4)*EXP(11604*IF(OR(P$4="Connecteurs",P$4="Circuit imprimé"),0.8,0.9)*((1/293)-(1/('Saisie Profil'!$G15+273)))),0)))</f>
        <v/>
      </c>
      <c r="Q121" s="102" t="str">
        <f>IF(Q$3="","",IF($A121=0,0,IF(OR('Saisie Profil'!$D15="Off",AND('Saisie Profil'!$D15="ON",OR(Q$4="Connecteurs",Q$4="Circuit imprimé"))),Q$48*('Saisie Profil'!$N15/70)^(4.4)*EXP(11604*IF(OR(Q$4="Connecteurs",Q$4="Circuit imprimé"),0.8,0.9)*((1/293)-(1/('Saisie Profil'!$G15+273)))),0)))</f>
        <v/>
      </c>
      <c r="R121" s="102" t="str">
        <f>IF(R$3="","",IF($A121=0,0,IF(OR('Saisie Profil'!$D15="Off",AND('Saisie Profil'!$D15="ON",OR(R$4="Connecteurs",R$4="Circuit imprimé"))),R$48*('Saisie Profil'!$N15/70)^(4.4)*EXP(11604*IF(OR(R$4="Connecteurs",R$4="Circuit imprimé"),0.8,0.9)*((1/293)-(1/('Saisie Profil'!$G15+273)))),0)))</f>
        <v/>
      </c>
      <c r="S121" s="102" t="str">
        <f>IF(S$3="","",IF($A121=0,0,IF(OR('Saisie Profil'!$D15="Off",AND('Saisie Profil'!$D15="ON",OR(S$4="Connecteurs",S$4="Circuit imprimé"))),S$48*('Saisie Profil'!$N15/70)^(4.4)*EXP(11604*IF(OR(S$4="Connecteurs",S$4="Circuit imprimé"),0.8,0.9)*((1/293)-(1/('Saisie Profil'!$G15+273)))),0)))</f>
        <v/>
      </c>
      <c r="T121" s="102" t="str">
        <f>IF(T$3="","",IF($A121=0,0,IF(OR('Saisie Profil'!$D15="Off",AND('Saisie Profil'!$D15="ON",OR(T$4="Connecteurs",T$4="Circuit imprimé"))),T$48*('Saisie Profil'!$N15/70)^(4.4)*EXP(11604*IF(OR(T$4="Connecteurs",T$4="Circuit imprimé"),0.8,0.9)*((1/293)-(1/('Saisie Profil'!$G15+273)))),0)))</f>
        <v/>
      </c>
      <c r="U121" s="102" t="str">
        <f>IF(U$3="","",IF($A121=0,0,IF(OR('Saisie Profil'!$D15="Off",AND('Saisie Profil'!$D15="ON",OR(U$4="Connecteurs",U$4="Circuit imprimé"))),U$48*('Saisie Profil'!$N15/70)^(4.4)*EXP(11604*IF(OR(U$4="Connecteurs",U$4="Circuit imprimé"),0.8,0.9)*((1/293)-(1/('Saisie Profil'!$G15+273)))),0)))</f>
        <v/>
      </c>
      <c r="V121" s="102" t="str">
        <f>IF(V$3="","",IF($A121=0,0,IF(OR('Saisie Profil'!$D15="Off",AND('Saisie Profil'!$D15="ON",OR(V$4="Connecteurs",V$4="Circuit imprimé"))),V$48*('Saisie Profil'!$N15/70)^(4.4)*EXP(11604*IF(OR(V$4="Connecteurs",V$4="Circuit imprimé"),0.8,0.9)*((1/293)-(1/('Saisie Profil'!$G15+273)))),0)))</f>
        <v/>
      </c>
      <c r="W121" s="102" t="str">
        <f>IF(W$3="","",IF($A121=0,0,IF(OR('Saisie Profil'!$D15="Off",AND('Saisie Profil'!$D15="ON",OR(W$4="Connecteurs",W$4="Circuit imprimé"))),W$48*('Saisie Profil'!$N15/70)^(4.4)*EXP(11604*IF(OR(W$4="Connecteurs",W$4="Circuit imprimé"),0.8,0.9)*((1/293)-(1/('Saisie Profil'!$G15+273)))),0)))</f>
        <v/>
      </c>
      <c r="X121" s="102" t="str">
        <f>IF(X$3="","",IF($A121=0,0,IF(OR('Saisie Profil'!$D15="Off",AND('Saisie Profil'!$D15="ON",OR(X$4="Connecteurs",X$4="Circuit imprimé"))),X$48*('Saisie Profil'!$N15/70)^(4.4)*EXP(11604*IF(OR(X$4="Connecteurs",X$4="Circuit imprimé"),0.8,0.9)*((1/293)-(1/('Saisie Profil'!$G15+273)))),0)))</f>
        <v/>
      </c>
      <c r="Y121" s="102" t="str">
        <f>IF(Y$3="","",IF($A121=0,0,IF(OR('Saisie Profil'!$D15="Off",AND('Saisie Profil'!$D15="ON",OR(Y$4="Connecteurs",Y$4="Circuit imprimé"))),Y$48*('Saisie Profil'!$N15/70)^(4.4)*EXP(11604*IF(OR(Y$4="Connecteurs",Y$4="Circuit imprimé"),0.8,0.9)*((1/293)-(1/('Saisie Profil'!$G15+273)))),0)))</f>
        <v/>
      </c>
      <c r="Z121" s="102" t="str">
        <f>IF(Z$3="","",IF($A121=0,0,IF(OR('Saisie Profil'!$D15="Off",AND('Saisie Profil'!$D15="ON",OR(Z$4="Connecteurs",Z$4="Circuit imprimé"))),Z$48*('Saisie Profil'!$N15/70)^(4.4)*EXP(11604*IF(OR(Z$4="Connecteurs",Z$4="Circuit imprimé"),0.8,0.9)*((1/293)-(1/('Saisie Profil'!$G15+273)))),0)))</f>
        <v/>
      </c>
      <c r="AA121" s="102" t="str">
        <f>IF(AA$3="","",IF($A121=0,0,IF(OR('Saisie Profil'!$D15="Off",AND('Saisie Profil'!$D15="ON",OR(AA$4="Connecteurs",AA$4="Circuit imprimé"))),AA$48*('Saisie Profil'!$N15/70)^(4.4)*EXP(11604*IF(OR(AA$4="Connecteurs",AA$4="Circuit imprimé"),0.8,0.9)*((1/293)-(1/('Saisie Profil'!$G15+273)))),0)))</f>
        <v/>
      </c>
      <c r="AB121" s="102" t="str">
        <f>IF(AB$3="","",IF($A121=0,0,IF(OR('Saisie Profil'!$D15="Off",AND('Saisie Profil'!$D15="ON",OR(AB$4="Connecteurs",AB$4="Circuit imprimé"))),AB$48*('Saisie Profil'!$N15/70)^(4.4)*EXP(11604*IF(OR(AB$4="Connecteurs",AB$4="Circuit imprimé"),0.8,0.9)*((1/293)-(1/('Saisie Profil'!$G15+273)))),0)))</f>
        <v/>
      </c>
      <c r="AC121" s="102" t="str">
        <f>IF(AC$3="","",IF($A121=0,0,IF(OR('Saisie Profil'!$D15="Off",AND('Saisie Profil'!$D15="ON",OR(AC$4="Connecteurs",AC$4="Circuit imprimé"))),AC$48*('Saisie Profil'!$N15/70)^(4.4)*EXP(11604*IF(OR(AC$4="Connecteurs",AC$4="Circuit imprimé"),0.8,0.9)*((1/293)-(1/('Saisie Profil'!$G15+273)))),0)))</f>
        <v/>
      </c>
      <c r="AD121" s="102" t="str">
        <f>IF(AD$3="","",IF($A121=0,0,IF(OR('Saisie Profil'!$D15="Off",AND('Saisie Profil'!$D15="ON",OR(AD$4="Connecteurs",AD$4="Circuit imprimé"))),AD$48*('Saisie Profil'!$N15/70)^(4.4)*EXP(11604*IF(OR(AD$4="Connecteurs",AD$4="Circuit imprimé"),0.8,0.9)*((1/293)-(1/('Saisie Profil'!$G15+273)))),0)))</f>
        <v/>
      </c>
      <c r="AE121" s="102" t="str">
        <f>IF(AE$3="","",IF($A121=0,0,IF(OR('Saisie Profil'!$D15="Off",AND('Saisie Profil'!$D15="ON",OR(AE$4="Connecteurs",AE$4="Circuit imprimé"))),AE$48*('Saisie Profil'!$N15/70)^(4.4)*EXP(11604*IF(OR(AE$4="Connecteurs",AE$4="Circuit imprimé"),0.8,0.9)*((1/293)-(1/('Saisie Profil'!$G15+273)))),0)))</f>
        <v/>
      </c>
      <c r="AF121" s="102" t="str">
        <f>IF(AF$3="","",IF($A121=0,0,IF(OR('Saisie Profil'!$D15="Off",AND('Saisie Profil'!$D15="ON",OR(AF$4="Connecteurs",AF$4="Circuit imprimé"))),AF$48*('Saisie Profil'!$N15/70)^(4.4)*EXP(11604*IF(OR(AF$4="Connecteurs",AF$4="Circuit imprimé"),0.8,0.9)*((1/293)-(1/('Saisie Profil'!$G15+273)))),0)))</f>
        <v/>
      </c>
      <c r="AG121" s="102" t="str">
        <f>IF(AG$3="","",IF($A121=0,0,IF(OR('Saisie Profil'!$D15="Off",AND('Saisie Profil'!$D15="ON",OR(AG$4="Connecteurs",AG$4="Circuit imprimé"))),AG$48*('Saisie Profil'!$N15/70)^(4.4)*EXP(11604*IF(OR(AG$4="Connecteurs",AG$4="Circuit imprimé"),0.8,0.9)*((1/293)-(1/('Saisie Profil'!$G15+273)))),0)))</f>
        <v/>
      </c>
      <c r="AH121" s="102" t="str">
        <f>IF(AH$3="","",IF($A121=0,0,IF(OR('Saisie Profil'!$D15="Off",AND('Saisie Profil'!$D15="ON",OR(AH$4="Connecteurs",AH$4="Circuit imprimé"))),AH$48*('Saisie Profil'!$N15/70)^(4.4)*EXP(11604*IF(OR(AH$4="Connecteurs",AH$4="Circuit imprimé"),0.8,0.9)*((1/293)-(1/('Saisie Profil'!$G15+273)))),0)))</f>
        <v/>
      </c>
      <c r="AI121" s="102" t="str">
        <f>IF(AI$3="","",IF($A121=0,0,IF(OR('Saisie Profil'!$D15="Off",AND('Saisie Profil'!$D15="ON",OR(AI$4="Connecteurs",AI$4="Circuit imprimé"))),AI$48*('Saisie Profil'!$N15/70)^(4.4)*EXP(11604*IF(OR(AI$4="Connecteurs",AI$4="Circuit imprimé"),0.8,0.9)*((1/293)-(1/('Saisie Profil'!$G15+273)))),0)))</f>
        <v/>
      </c>
      <c r="AJ121" s="102" t="str">
        <f>IF(AJ$3="","",IF($A121=0,0,IF(OR('Saisie Profil'!$D15="Off",AND('Saisie Profil'!$D15="ON",OR(AJ$4="Connecteurs",AJ$4="Circuit imprimé"))),AJ$48*('Saisie Profil'!$N15/70)^(4.4)*EXP(11604*IF(OR(AJ$4="Connecteurs",AJ$4="Circuit imprimé"),0.8,0.9)*((1/293)-(1/('Saisie Profil'!$G15+273)))),0)))</f>
        <v/>
      </c>
      <c r="AK121" s="102" t="str">
        <f>IF(AK$3="","",IF($A121=0,0,IF(OR('Saisie Profil'!$D15="Off",AND('Saisie Profil'!$D15="ON",OR(AK$4="Connecteurs",AK$4="Circuit imprimé"))),AK$48*('Saisie Profil'!$N15/70)^(4.4)*EXP(11604*IF(OR(AK$4="Connecteurs",AK$4="Circuit imprimé"),0.8,0.9)*((1/293)-(1/('Saisie Profil'!$G15+273)))),0)))</f>
        <v/>
      </c>
      <c r="AL121" s="102" t="str">
        <f>IF(AL$3="","",IF($A121=0,0,IF(OR('Saisie Profil'!$D15="Off",AND('Saisie Profil'!$D15="ON",OR(AL$4="Connecteurs",AL$4="Circuit imprimé"))),AL$48*('Saisie Profil'!$N15/70)^(4.4)*EXP(11604*IF(OR(AL$4="Connecteurs",AL$4="Circuit imprimé"),0.8,0.9)*((1/293)-(1/('Saisie Profil'!$G15+273)))),0)))</f>
        <v/>
      </c>
      <c r="AM121" s="102" t="str">
        <f>IF(AM$3="","",IF($A121=0,0,IF(OR('Saisie Profil'!$D15="Off",AND('Saisie Profil'!$D15="ON",OR(AM$4="Connecteurs",AM$4="Circuit imprimé"))),AM$48*('Saisie Profil'!$N15/70)^(4.4)*EXP(11604*IF(OR(AM$4="Connecteurs",AM$4="Circuit imprimé"),0.8,0.9)*((1/293)-(1/('Saisie Profil'!$G15+273)))),0)))</f>
        <v/>
      </c>
      <c r="AN121" s="102" t="str">
        <f>IF(AN$3="","",IF($A121=0,0,IF(OR('Saisie Profil'!$D15="Off",AND('Saisie Profil'!$D15="ON",OR(AN$4="Connecteurs",AN$4="Circuit imprimé"))),AN$48*('Saisie Profil'!$N15/70)^(4.4)*EXP(11604*IF(OR(AN$4="Connecteurs",AN$4="Circuit imprimé"),0.8,0.9)*((1/293)-(1/('Saisie Profil'!$G15+273)))),0)))</f>
        <v/>
      </c>
      <c r="AO121" s="102" t="str">
        <f>IF(AO$3="","",IF($A121=0,0,IF(OR('Saisie Profil'!$D15="Off",AND('Saisie Profil'!$D15="ON",OR(AO$4="Connecteurs",AO$4="Circuit imprimé"))),AO$48*('Saisie Profil'!$N15/70)^(4.4)*EXP(11604*IF(OR(AO$4="Connecteurs",AO$4="Circuit imprimé"),0.8,0.9)*((1/293)-(1/('Saisie Profil'!$G15+273)))),0)))</f>
        <v/>
      </c>
      <c r="AP121" s="102" t="str">
        <f>IF(AP$3="","",IF($A121=0,0,IF(OR('Saisie Profil'!$D15="Off",AND('Saisie Profil'!$D15="ON",OR(AP$4="Connecteurs",AP$4="Circuit imprimé"))),AP$48*('Saisie Profil'!$N15/70)^(4.4)*EXP(11604*IF(OR(AP$4="Connecteurs",AP$4="Circuit imprimé"),0.8,0.9)*((1/293)-(1/('Saisie Profil'!$G15+273)))),0)))</f>
        <v/>
      </c>
      <c r="AQ121" s="102" t="str">
        <f>IF(AQ$3="","",IF($A121=0,0,IF(OR('Saisie Profil'!$D15="Off",AND('Saisie Profil'!$D15="ON",OR(AQ$4="Connecteurs",AQ$4="Circuit imprimé"))),AQ$48*('Saisie Profil'!$N15/70)^(4.4)*EXP(11604*IF(OR(AQ$4="Connecteurs",AQ$4="Circuit imprimé"),0.8,0.9)*((1/293)-(1/('Saisie Profil'!$G15+273)))),0)))</f>
        <v/>
      </c>
      <c r="AR121" s="102" t="str">
        <f>IF(AR$3="","",IF($A121=0,0,IF(OR('Saisie Profil'!$D15="Off",AND('Saisie Profil'!$D15="ON",OR(AR$4="Connecteurs",AR$4="Circuit imprimé"))),AR$48*('Saisie Profil'!$N15/70)^(4.4)*EXP(11604*IF(OR(AR$4="Connecteurs",AR$4="Circuit imprimé"),0.8,0.9)*((1/293)-(1/('Saisie Profil'!$G15+273)))),0)))</f>
        <v/>
      </c>
      <c r="AS121" s="102" t="str">
        <f>IF(AS$3="","",IF($A121=0,0,IF(OR('Saisie Profil'!$D15="Off",AND('Saisie Profil'!$D15="ON",OR(AS$4="Connecteurs",AS$4="Circuit imprimé"))),AS$48*('Saisie Profil'!$N15/70)^(4.4)*EXP(11604*IF(OR(AS$4="Connecteurs",AS$4="Circuit imprimé"),0.8,0.9)*((1/293)-(1/('Saisie Profil'!$G15+273)))),0)))</f>
        <v/>
      </c>
      <c r="AT121" s="102" t="str">
        <f>IF(AT$3="","",IF($A121=0,0,IF(OR('Saisie Profil'!$D15="Off",AND('Saisie Profil'!$D15="ON",OR(AT$4="Connecteurs",AT$4="Circuit imprimé"))),AT$48*('Saisie Profil'!$N15/70)^(4.4)*EXP(11604*IF(OR(AT$4="Connecteurs",AT$4="Circuit imprimé"),0.8,0.9)*((1/293)-(1/('Saisie Profil'!$G15+273)))),0)))</f>
        <v/>
      </c>
      <c r="AU121" s="102" t="str">
        <f>IF(AU$3="","",IF($A121=0,0,IF(OR('Saisie Profil'!$D15="Off",AND('Saisie Profil'!$D15="ON",OR(AU$4="Connecteurs",AU$4="Circuit imprimé"))),AU$48*('Saisie Profil'!$N15/70)^(4.4)*EXP(11604*IF(OR(AU$4="Connecteurs",AU$4="Circuit imprimé"),0.8,0.9)*((1/293)-(1/('Saisie Profil'!$G15+273)))),0)))</f>
        <v/>
      </c>
      <c r="AV121" s="102" t="str">
        <f>IF(AV$3="","",IF($A121=0,0,IF(OR('Saisie Profil'!$D15="Off",AND('Saisie Profil'!$D15="ON",OR(AV$4="Connecteurs",AV$4="Circuit imprimé"))),AV$48*('Saisie Profil'!$N15/70)^(4.4)*EXP(11604*IF(OR(AV$4="Connecteurs",AV$4="Circuit imprimé"),0.8,0.9)*((1/293)-(1/('Saisie Profil'!$G15+273)))),0)))</f>
        <v/>
      </c>
      <c r="AW121" s="102" t="str">
        <f>IF(AW$3="","",IF($A121=0,0,IF(OR('Saisie Profil'!$D15="Off",AND('Saisie Profil'!$D15="ON",OR(AW$4="Connecteurs",AW$4="Circuit imprimé"))),AW$48*('Saisie Profil'!$N15/70)^(4.4)*EXP(11604*IF(OR(AW$4="Connecteurs",AW$4="Circuit imprimé"),0.8,0.9)*((1/293)-(1/('Saisie Profil'!$G15+273)))),0)))</f>
        <v/>
      </c>
      <c r="AX121" s="102" t="str">
        <f>IF(AX$3="","",IF($A121=0,0,IF(OR('Saisie Profil'!$D15="Off",AND('Saisie Profil'!$D15="ON",OR(AX$4="Connecteurs",AX$4="Circuit imprimé"))),AX$48*('Saisie Profil'!$N15/70)^(4.4)*EXP(11604*IF(OR(AX$4="Connecteurs",AX$4="Circuit imprimé"),0.8,0.9)*((1/293)-(1/('Saisie Profil'!$G15+273)))),0)))</f>
        <v/>
      </c>
      <c r="AY121" s="102" t="str">
        <f>IF(AY$3="","",IF($A121=0,0,IF(OR('Saisie Profil'!$D15="Off",AND('Saisie Profil'!$D15="ON",OR(AY$4="Connecteurs",AY$4="Circuit imprimé"))),AY$48*('Saisie Profil'!$N15/70)^(4.4)*EXP(11604*IF(OR(AY$4="Connecteurs",AY$4="Circuit imprimé"),0.8,0.9)*((1/293)-(1/('Saisie Profil'!$G15+273)))),0)))</f>
        <v/>
      </c>
      <c r="AZ121" s="102" t="str">
        <f>IF(AZ$3="","",IF($A121=0,0,IF(OR('Saisie Profil'!$D15="Off",AND('Saisie Profil'!$D15="ON",OR(AZ$4="Connecteurs",AZ$4="Circuit imprimé"))),AZ$48*('Saisie Profil'!$N15/70)^(4.4)*EXP(11604*IF(OR(AZ$4="Connecteurs",AZ$4="Circuit imprimé"),0.8,0.9)*((1/293)-(1/('Saisie Profil'!$G15+273)))),0)))</f>
        <v/>
      </c>
      <c r="BA121" s="102" t="str">
        <f>IF(BA$3="","",IF($A121=0,0,IF(OR('Saisie Profil'!$D15="Off",AND('Saisie Profil'!$D15="ON",OR(BA$4="Connecteurs",BA$4="Circuit imprimé"))),BA$48*('Saisie Profil'!$N15/70)^(4.4)*EXP(11604*IF(OR(BA$4="Connecteurs",BA$4="Circuit imprimé"),0.8,0.9)*((1/293)-(1/('Saisie Profil'!$G15+273)))),0)))</f>
        <v/>
      </c>
      <c r="BB121" s="102" t="str">
        <f>IF(BB$3="","",IF($A121=0,0,IF(OR('Saisie Profil'!$D15="Off",AND('Saisie Profil'!$D15="ON",OR(BB$4="Connecteurs",BB$4="Circuit imprimé"))),BB$48*('Saisie Profil'!$N15/70)^(4.4)*EXP(11604*IF(OR(BB$4="Connecteurs",BB$4="Circuit imprimé"),0.8,0.9)*((1/293)-(1/('Saisie Profil'!$G15+273)))),0)))</f>
        <v/>
      </c>
      <c r="BC121" s="102" t="str">
        <f>IF(BC$3="","",IF($A121=0,0,IF(OR('Saisie Profil'!$D15="Off",AND('Saisie Profil'!$D15="ON",OR(BC$4="Connecteurs",BC$4="Circuit imprimé"))),BC$48*('Saisie Profil'!$N15/70)^(4.4)*EXP(11604*IF(OR(BC$4="Connecteurs",BC$4="Circuit imprimé"),0.8,0.9)*((1/293)-(1/('Saisie Profil'!$G15+273)))),0)))</f>
        <v/>
      </c>
      <c r="BD121" s="102" t="str">
        <f>IF(BD$3="","",IF($A121=0,0,IF(OR('Saisie Profil'!$D15="Off",AND('Saisie Profil'!$D15="ON",OR(BD$4="Connecteurs",BD$4="Circuit imprimé"))),BD$48*('Saisie Profil'!$N15/70)^(4.4)*EXP(11604*IF(OR(BD$4="Connecteurs",BD$4="Circuit imprimé"),0.8,0.9)*((1/293)-(1/('Saisie Profil'!$G15+273)))),0)))</f>
        <v/>
      </c>
      <c r="BE121" s="102" t="str">
        <f>IF(BE$3="","",IF($A121=0,0,IF(OR('Saisie Profil'!$D15="Off",AND('Saisie Profil'!$D15="ON",OR(BE$4="Connecteurs",BE$4="Circuit imprimé"))),BE$48*('Saisie Profil'!$N15/70)^(4.4)*EXP(11604*IF(OR(BE$4="Connecteurs",BE$4="Circuit imprimé"),0.8,0.9)*((1/293)-(1/('Saisie Profil'!$G15+273)))),0)))</f>
        <v/>
      </c>
      <c r="BF121" s="102" t="str">
        <f>IF(BF$3="","",IF($A121=0,0,IF(OR('Saisie Profil'!$D15="Off",AND('Saisie Profil'!$D15="ON",OR(BF$4="Connecteurs",BF$4="Circuit imprimé"))),BF$48*('Saisie Profil'!$N15/70)^(4.4)*EXP(11604*IF(OR(BF$4="Connecteurs",BF$4="Circuit imprimé"),0.8,0.9)*((1/293)-(1/('Saisie Profil'!$G15+273)))),0)))</f>
        <v/>
      </c>
      <c r="BG121" s="102" t="str">
        <f>IF(BG$3="","",IF($A121=0,0,IF(OR('Saisie Profil'!$D15="Off",AND('Saisie Profil'!$D15="ON",OR(BG$4="Connecteurs",BG$4="Circuit imprimé"))),BG$48*('Saisie Profil'!$N15/70)^(4.4)*EXP(11604*IF(OR(BG$4="Connecteurs",BG$4="Circuit imprimé"),0.8,0.9)*((1/293)-(1/('Saisie Profil'!$G15+273)))),0)))</f>
        <v/>
      </c>
      <c r="BH121" s="102" t="str">
        <f>IF(BH$3="","",IF($A121=0,0,IF(OR('Saisie Profil'!$D15="Off",AND('Saisie Profil'!$D15="ON",OR(BH$4="Connecteurs",BH$4="Circuit imprimé"))),BH$48*('Saisie Profil'!$N15/70)^(4.4)*EXP(11604*IF(OR(BH$4="Connecteurs",BH$4="Circuit imprimé"),0.8,0.9)*((1/293)-(1/('Saisie Profil'!$G15+273)))),0)))</f>
        <v/>
      </c>
      <c r="BI121" s="102" t="str">
        <f>IF(BI$3="","",IF($A121=0,0,IF(OR('Saisie Profil'!$D15="Off",AND('Saisie Profil'!$D15="ON",OR(BI$4="Connecteurs",BI$4="Circuit imprimé"))),BI$48*('Saisie Profil'!$N15/70)^(4.4)*EXP(11604*IF(OR(BI$4="Connecteurs",BI$4="Circuit imprimé"),0.8,0.9)*((1/293)-(1/('Saisie Profil'!$G15+273)))),0)))</f>
        <v/>
      </c>
      <c r="BJ121" s="102" t="str">
        <f>IF(BJ$3="","",IF($A121=0,0,IF(OR('Saisie Profil'!$D15="Off",AND('Saisie Profil'!$D15="ON",OR(BJ$4="Connecteurs",BJ$4="Circuit imprimé"))),BJ$48*('Saisie Profil'!$N15/70)^(4.4)*EXP(11604*IF(OR(BJ$4="Connecteurs",BJ$4="Circuit imprimé"),0.8,0.9)*((1/293)-(1/('Saisie Profil'!$G15+273)))),0)))</f>
        <v/>
      </c>
      <c r="BK121" s="102" t="str">
        <f>IF(BK$3="","",IF($A121=0,0,IF(OR('Saisie Profil'!$D15="Off",AND('Saisie Profil'!$D15="ON",OR(BK$4="Connecteurs",BK$4="Circuit imprimé"))),BK$48*('Saisie Profil'!$N15/70)^(4.4)*EXP(11604*IF(OR(BK$4="Connecteurs",BK$4="Circuit imprimé"),0.8,0.9)*((1/293)-(1/('Saisie Profil'!$G15+273)))),0)))</f>
        <v/>
      </c>
      <c r="BL121" s="102" t="str">
        <f>IF(BL$3="","",IF($A121=0,0,IF(OR('Saisie Profil'!$D15="Off",AND('Saisie Profil'!$D15="ON",OR(BL$4="Connecteurs",BL$4="Circuit imprimé"))),BL$48*('Saisie Profil'!$N15/70)^(4.4)*EXP(11604*IF(OR(BL$4="Connecteurs",BL$4="Circuit imprimé"),0.8,0.9)*((1/293)-(1/('Saisie Profil'!$G15+273)))),0)))</f>
        <v/>
      </c>
      <c r="BM121" s="102" t="str">
        <f>IF(BM$3="","",IF($A121=0,0,IF(OR('Saisie Profil'!$D15="Off",AND('Saisie Profil'!$D15="ON",OR(BM$4="Connecteurs",BM$4="Circuit imprimé"))),BM$48*('Saisie Profil'!$N15/70)^(4.4)*EXP(11604*IF(OR(BM$4="Connecteurs",BM$4="Circuit imprimé"),0.8,0.9)*((1/293)-(1/('Saisie Profil'!$G15+273)))),0)))</f>
        <v/>
      </c>
      <c r="BN121" s="102" t="str">
        <f>IF(BN$3="","",IF($A121=0,0,IF(OR('Saisie Profil'!$D15="Off",AND('Saisie Profil'!$D15="ON",OR(BN$4="Connecteurs",BN$4="Circuit imprimé"))),BN$48*('Saisie Profil'!$N15/70)^(4.4)*EXP(11604*IF(OR(BN$4="Connecteurs",BN$4="Circuit imprimé"),0.8,0.9)*((1/293)-(1/('Saisie Profil'!$G15+273)))),0)))</f>
        <v/>
      </c>
      <c r="BO121" s="102" t="str">
        <f>IF(BO$3="","",IF($A121=0,0,IF(OR('Saisie Profil'!$D15="Off",AND('Saisie Profil'!$D15="ON",OR(BO$4="Connecteurs",BO$4="Circuit imprimé"))),BO$48*('Saisie Profil'!$N15/70)^(4.4)*EXP(11604*IF(OR(BO$4="Connecteurs",BO$4="Circuit imprimé"),0.8,0.9)*((1/293)-(1/('Saisie Profil'!$G15+273)))),0)))</f>
        <v/>
      </c>
      <c r="BP121" s="102" t="str">
        <f>IF(BP$3="","",IF($A121=0,0,IF(OR('Saisie Profil'!$D15="Off",AND('Saisie Profil'!$D15="ON",OR(BP$4="Connecteurs",BP$4="Circuit imprimé"))),BP$48*('Saisie Profil'!$N15/70)^(4.4)*EXP(11604*IF(OR(BP$4="Connecteurs",BP$4="Circuit imprimé"),0.8,0.9)*((1/293)-(1/('Saisie Profil'!$G15+273)))),0)))</f>
        <v/>
      </c>
      <c r="BQ121" s="102" t="str">
        <f>IF(BQ$3="","",IF($A121=0,0,IF(OR('Saisie Profil'!$D15="Off",AND('Saisie Profil'!$D15="ON",OR(BQ$4="Connecteurs",BQ$4="Circuit imprimé"))),BQ$48*('Saisie Profil'!$N15/70)^(4.4)*EXP(11604*IF(OR(BQ$4="Connecteurs",BQ$4="Circuit imprimé"),0.8,0.9)*((1/293)-(1/('Saisie Profil'!$G15+273)))),0)))</f>
        <v/>
      </c>
      <c r="BR121" s="102" t="str">
        <f>IF(BR$3="","",IF($A121=0,0,IF(OR('Saisie Profil'!$D15="Off",AND('Saisie Profil'!$D15="ON",OR(BR$4="Connecteurs",BR$4="Circuit imprimé"))),BR$48*('Saisie Profil'!$N15/70)^(4.4)*EXP(11604*IF(OR(BR$4="Connecteurs",BR$4="Circuit imprimé"),0.8,0.9)*((1/293)-(1/('Saisie Profil'!$G15+273)))),0)))</f>
        <v/>
      </c>
      <c r="BS121" s="102" t="str">
        <f>IF(BS$3="","",IF($A121=0,0,IF(OR('Saisie Profil'!$D15="Off",AND('Saisie Profil'!$D15="ON",OR(BS$4="Connecteurs",BS$4="Circuit imprimé"))),BS$48*('Saisie Profil'!$N15/70)^(4.4)*EXP(11604*IF(OR(BS$4="Connecteurs",BS$4="Circuit imprimé"),0.8,0.9)*((1/293)-(1/('Saisie Profil'!$G15+273)))),0)))</f>
        <v/>
      </c>
      <c r="BT121" s="102" t="str">
        <f>IF(BT$3="","",IF($A121=0,0,IF(OR('Saisie Profil'!$D15="Off",AND('Saisie Profil'!$D15="ON",OR(BT$4="Connecteurs",BT$4="Circuit imprimé"))),BT$48*('Saisie Profil'!$N15/70)^(4.4)*EXP(11604*IF(OR(BT$4="Connecteurs",BT$4="Circuit imprimé"),0.8,0.9)*((1/293)-(1/('Saisie Profil'!$G15+273)))),0)))</f>
        <v/>
      </c>
      <c r="BU121" s="102" t="str">
        <f>IF(BU$3="","",IF($A121=0,0,IF(OR('Saisie Profil'!$D15="Off",AND('Saisie Profil'!$D15="ON",OR(BU$4="Connecteurs",BU$4="Circuit imprimé"))),BU$48*('Saisie Profil'!$N15/70)^(4.4)*EXP(11604*IF(OR(BU$4="Connecteurs",BU$4="Circuit imprimé"),0.8,0.9)*((1/293)-(1/('Saisie Profil'!$G15+273)))),0)))</f>
        <v/>
      </c>
      <c r="BV121" s="102" t="str">
        <f>IF(BV$3="","",IF($A121=0,0,IF(OR('Saisie Profil'!$D15="Off",AND('Saisie Profil'!$D15="ON",OR(BV$4="Connecteurs",BV$4="Circuit imprimé"))),BV$48*('Saisie Profil'!$N15/70)^(4.4)*EXP(11604*IF(OR(BV$4="Connecteurs",BV$4="Circuit imprimé"),0.8,0.9)*((1/293)-(1/('Saisie Profil'!$G15+273)))),0)))</f>
        <v/>
      </c>
      <c r="BW121" s="102" t="str">
        <f>IF(BW$3="","",IF($A121=0,0,IF(OR('Saisie Profil'!$D15="Off",AND('Saisie Profil'!$D15="ON",OR(BW$4="Connecteurs",BW$4="Circuit imprimé"))),BW$48*('Saisie Profil'!$N15/70)^(4.4)*EXP(11604*IF(OR(BW$4="Connecteurs",BW$4="Circuit imprimé"),0.8,0.9)*((1/293)-(1/('Saisie Profil'!$G15+273)))),0)))</f>
        <v/>
      </c>
      <c r="BX121" s="102" t="str">
        <f>IF(BX$3="","",IF($A121=0,0,IF(OR('Saisie Profil'!$D15="Off",AND('Saisie Profil'!$D15="ON",OR(BX$4="Connecteurs",BX$4="Circuit imprimé"))),BX$48*('Saisie Profil'!$N15/70)^(4.4)*EXP(11604*IF(OR(BX$4="Connecteurs",BX$4="Circuit imprimé"),0.8,0.9)*((1/293)-(1/('Saisie Profil'!$G15+273)))),0)))</f>
        <v/>
      </c>
      <c r="BY121" s="102" t="str">
        <f>IF(BY$3="","",IF($A121=0,0,IF(OR('Saisie Profil'!$D15="Off",AND('Saisie Profil'!$D15="ON",OR(BY$4="Connecteurs",BY$4="Circuit imprimé"))),BY$48*('Saisie Profil'!$N15/70)^(4.4)*EXP(11604*IF(OR(BY$4="Connecteurs",BY$4="Circuit imprimé"),0.8,0.9)*((1/293)-(1/('Saisie Profil'!$G15+273)))),0)))</f>
        <v/>
      </c>
      <c r="BZ121" s="102" t="str">
        <f>IF(BZ$3="","",IF($A121=0,0,IF(OR('Saisie Profil'!$D15="Off",AND('Saisie Profil'!$D15="ON",OR(BZ$4="Connecteurs",BZ$4="Circuit imprimé"))),BZ$48*('Saisie Profil'!$N15/70)^(4.4)*EXP(11604*IF(OR(BZ$4="Connecteurs",BZ$4="Circuit imprimé"),0.8,0.9)*((1/293)-(1/('Saisie Profil'!$G15+273)))),0)))</f>
        <v/>
      </c>
      <c r="CA121" s="102" t="str">
        <f>IF(CA$3="","",IF($A121=0,0,IF(OR('Saisie Profil'!$D15="Off",AND('Saisie Profil'!$D15="ON",OR(CA$4="Connecteurs",CA$4="Circuit imprimé"))),CA$48*('Saisie Profil'!$N15/70)^(4.4)*EXP(11604*IF(OR(CA$4="Connecteurs",CA$4="Circuit imprimé"),0.8,0.9)*((1/293)-(1/('Saisie Profil'!$G15+273)))),0)))</f>
        <v/>
      </c>
      <c r="CB121" s="102" t="str">
        <f>IF(CB$3="","",IF($A121=0,0,IF(OR('Saisie Profil'!$D15="Off",AND('Saisie Profil'!$D15="ON",OR(CB$4="Connecteurs",CB$4="Circuit imprimé"))),CB$48*('Saisie Profil'!$N15/70)^(4.4)*EXP(11604*IF(OR(CB$4="Connecteurs",CB$4="Circuit imprimé"),0.8,0.9)*((1/293)-(1/('Saisie Profil'!$G15+273)))),0)))</f>
        <v/>
      </c>
      <c r="CC121" s="102" t="str">
        <f>IF(CC$3="","",IF($A121=0,0,IF(OR('Saisie Profil'!$D15="Off",AND('Saisie Profil'!$D15="ON",OR(CC$4="Connecteurs",CC$4="Circuit imprimé"))),CC$48*('Saisie Profil'!$N15/70)^(4.4)*EXP(11604*IF(OR(CC$4="Connecteurs",CC$4="Circuit imprimé"),0.8,0.9)*((1/293)-(1/('Saisie Profil'!$G15+273)))),0)))</f>
        <v/>
      </c>
      <c r="CD121" s="102" t="str">
        <f>IF(CD$3="","",IF($A121=0,0,IF(OR('Saisie Profil'!$D15="Off",AND('Saisie Profil'!$D15="ON",OR(CD$4="Connecteurs",CD$4="Circuit imprimé"))),CD$48*('Saisie Profil'!$N15/70)^(4.4)*EXP(11604*IF(OR(CD$4="Connecteurs",CD$4="Circuit imprimé"),0.8,0.9)*((1/293)-(1/('Saisie Profil'!$G15+273)))),0)))</f>
        <v/>
      </c>
      <c r="CE121" s="102" t="str">
        <f>IF(CE$3="","",IF($A121=0,0,IF(OR('Saisie Profil'!$D15="Off",AND('Saisie Profil'!$D15="ON",OR(CE$4="Connecteurs",CE$4="Circuit imprimé"))),CE$48*('Saisie Profil'!$N15/70)^(4.4)*EXP(11604*IF(OR(CE$4="Connecteurs",CE$4="Circuit imprimé"),0.8,0.9)*((1/293)-(1/('Saisie Profil'!$G15+273)))),0)))</f>
        <v/>
      </c>
      <c r="CF121" s="102" t="str">
        <f>IF(CF$3="","",IF($A121=0,0,IF(OR('Saisie Profil'!$D15="Off",AND('Saisie Profil'!$D15="ON",OR(CF$4="Connecteurs",CF$4="Circuit imprimé"))),CF$48*('Saisie Profil'!$N15/70)^(4.4)*EXP(11604*IF(OR(CF$4="Connecteurs",CF$4="Circuit imprimé"),0.8,0.9)*((1/293)-(1/('Saisie Profil'!$G15+273)))),0)))</f>
        <v/>
      </c>
      <c r="CG121" s="102" t="str">
        <f>IF(CG$3="","",IF($A121=0,0,IF(OR('Saisie Profil'!$D15="Off",AND('Saisie Profil'!$D15="ON",OR(CG$4="Connecteurs",CG$4="Circuit imprimé"))),CG$48*('Saisie Profil'!$N15/70)^(4.4)*EXP(11604*IF(OR(CG$4="Connecteurs",CG$4="Circuit imprimé"),0.8,0.9)*((1/293)-(1/('Saisie Profil'!$G15+273)))),0)))</f>
        <v/>
      </c>
      <c r="CH121" s="102" t="str">
        <f>IF(CH$3="","",IF($A121=0,0,IF(OR('Saisie Profil'!$D15="Off",AND('Saisie Profil'!$D15="ON",OR(CH$4="Connecteurs",CH$4="Circuit imprimé"))),CH$48*('Saisie Profil'!$N15/70)^(4.4)*EXP(11604*IF(OR(CH$4="Connecteurs",CH$4="Circuit imprimé"),0.8,0.9)*((1/293)-(1/('Saisie Profil'!$G15+273)))),0)))</f>
        <v/>
      </c>
      <c r="CI121" s="102" t="str">
        <f>IF(CI$3="","",IF($A121=0,0,IF(OR('Saisie Profil'!$D15="Off",AND('Saisie Profil'!$D15="ON",OR(CI$4="Connecteurs",CI$4="Circuit imprimé"))),CI$48*('Saisie Profil'!$N15/70)^(4.4)*EXP(11604*IF(OR(CI$4="Connecteurs",CI$4="Circuit imprimé"),0.8,0.9)*((1/293)-(1/('Saisie Profil'!$G15+273)))),0)))</f>
        <v/>
      </c>
      <c r="CJ121" s="102" t="str">
        <f>IF(CJ$3="","",IF($A121=0,0,IF(OR('Saisie Profil'!$D15="Off",AND('Saisie Profil'!$D15="ON",OR(CJ$4="Connecteurs",CJ$4="Circuit imprimé"))),CJ$48*('Saisie Profil'!$N15/70)^(4.4)*EXP(11604*IF(OR(CJ$4="Connecteurs",CJ$4="Circuit imprimé"),0.8,0.9)*((1/293)-(1/('Saisie Profil'!$G15+273)))),0)))</f>
        <v/>
      </c>
      <c r="CK121" s="102" t="str">
        <f>IF(CK$3="","",IF($A121=0,0,IF(OR('Saisie Profil'!$D15="Off",AND('Saisie Profil'!$D15="ON",OR(CK$4="Connecteurs",CK$4="Circuit imprimé"))),CK$48*('Saisie Profil'!$N15/70)^(4.4)*EXP(11604*IF(OR(CK$4="Connecteurs",CK$4="Circuit imprimé"),0.8,0.9)*((1/293)-(1/('Saisie Profil'!$G15+273)))),0)))</f>
        <v/>
      </c>
      <c r="CL121" s="102" t="str">
        <f>IF(CL$3="","",IF($A121=0,0,IF(OR('Saisie Profil'!$D15="Off",AND('Saisie Profil'!$D15="ON",OR(CL$4="Connecteurs",CL$4="Circuit imprimé"))),CL$48*('Saisie Profil'!$N15/70)^(4.4)*EXP(11604*IF(OR(CL$4="Connecteurs",CL$4="Circuit imprimé"),0.8,0.9)*((1/293)-(1/('Saisie Profil'!$G15+273)))),0)))</f>
        <v/>
      </c>
      <c r="CM121" s="102" t="str">
        <f>IF(CM$3="","",IF($A121=0,0,IF(OR('Saisie Profil'!$D15="Off",AND('Saisie Profil'!$D15="ON",OR(CM$4="Connecteurs",CM$4="Circuit imprimé"))),CM$48*('Saisie Profil'!$N15/70)^(4.4)*EXP(11604*IF(OR(CM$4="Connecteurs",CM$4="Circuit imprimé"),0.8,0.9)*((1/293)-(1/('Saisie Profil'!$G15+273)))),0)))</f>
        <v/>
      </c>
      <c r="CN121" s="102" t="str">
        <f>IF(CN$3="","",IF($A121=0,0,IF(OR('Saisie Profil'!$D15="Off",AND('Saisie Profil'!$D15="ON",OR(CN$4="Connecteurs",CN$4="Circuit imprimé"))),CN$48*('Saisie Profil'!$N15/70)^(4.4)*EXP(11604*IF(OR(CN$4="Connecteurs",CN$4="Circuit imprimé"),0.8,0.9)*((1/293)-(1/('Saisie Profil'!$G15+273)))),0)))</f>
        <v/>
      </c>
      <c r="CO121" s="102" t="str">
        <f>IF(CO$3="","",IF($A121=0,0,IF(OR('Saisie Profil'!$D15="Off",AND('Saisie Profil'!$D15="ON",OR(CO$4="Connecteurs",CO$4="Circuit imprimé"))),CO$48*('Saisie Profil'!$N15/70)^(4.4)*EXP(11604*IF(OR(CO$4="Connecteurs",CO$4="Circuit imprimé"),0.8,0.9)*((1/293)-(1/('Saisie Profil'!$G15+273)))),0)))</f>
        <v/>
      </c>
      <c r="CP121" s="102" t="str">
        <f>IF(CP$3="","",IF($A121=0,0,IF(OR('Saisie Profil'!$D15="Off",AND('Saisie Profil'!$D15="ON",OR(CP$4="Connecteurs",CP$4="Circuit imprimé"))),CP$48*('Saisie Profil'!$N15/70)^(4.4)*EXP(11604*IF(OR(CP$4="Connecteurs",CP$4="Circuit imprimé"),0.8,0.9)*((1/293)-(1/('Saisie Profil'!$G15+273)))),0)))</f>
        <v/>
      </c>
      <c r="CQ121" s="102" t="str">
        <f>IF(CQ$3="","",IF($A121=0,0,IF(OR('Saisie Profil'!$D15="Off",AND('Saisie Profil'!$D15="ON",OR(CQ$4="Connecteurs",CQ$4="Circuit imprimé"))),CQ$48*('Saisie Profil'!$N15/70)^(4.4)*EXP(11604*IF(OR(CQ$4="Connecteurs",CQ$4="Circuit imprimé"),0.8,0.9)*((1/293)-(1/('Saisie Profil'!$G15+273)))),0)))</f>
        <v/>
      </c>
      <c r="CR121" s="102" t="str">
        <f>IF(CR$3="","",IF($A121=0,0,IF(OR('Saisie Profil'!$D15="Off",AND('Saisie Profil'!$D15="ON",OR(CR$4="Connecteurs",CR$4="Circuit imprimé"))),CR$48*('Saisie Profil'!$N15/70)^(4.4)*EXP(11604*IF(OR(CR$4="Connecteurs",CR$4="Circuit imprimé"),0.8,0.9)*((1/293)-(1/('Saisie Profil'!$G15+273)))),0)))</f>
        <v/>
      </c>
      <c r="CS121" s="102" t="str">
        <f>IF(CS$3="","",IF($A121=0,0,IF(OR('Saisie Profil'!$D15="Off",AND('Saisie Profil'!$D15="ON",OR(CS$4="Connecteurs",CS$4="Circuit imprimé"))),CS$48*('Saisie Profil'!$N15/70)^(4.4)*EXP(11604*IF(OR(CS$4="Connecteurs",CS$4="Circuit imprimé"),0.8,0.9)*((1/293)-(1/('Saisie Profil'!$G15+273)))),0)))</f>
        <v/>
      </c>
      <c r="CT121" s="102" t="str">
        <f>IF(CT$3="","",IF($A121=0,0,IF(OR('Saisie Profil'!$D15="Off",AND('Saisie Profil'!$D15="ON",OR(CT$4="Connecteurs",CT$4="Circuit imprimé"))),CT$48*('Saisie Profil'!$N15/70)^(4.4)*EXP(11604*IF(OR(CT$4="Connecteurs",CT$4="Circuit imprimé"),0.8,0.9)*((1/293)-(1/('Saisie Profil'!$G15+273)))),0)))</f>
        <v/>
      </c>
      <c r="CU121" s="102" t="str">
        <f>IF(CU$3="","",IF($A121=0,0,IF(OR('Saisie Profil'!$D15="Off",AND('Saisie Profil'!$D15="ON",OR(CU$4="Connecteurs",CU$4="Circuit imprimé"))),CU$48*('Saisie Profil'!$N15/70)^(4.4)*EXP(11604*IF(OR(CU$4="Connecteurs",CU$4="Circuit imprimé"),0.8,0.9)*((1/293)-(1/('Saisie Profil'!$G15+273)))),0)))</f>
        <v/>
      </c>
      <c r="CV121" s="102" t="str">
        <f>IF(CV$3="","",IF($A121=0,0,IF(OR('Saisie Profil'!$D15="Off",AND('Saisie Profil'!$D15="ON",OR(CV$4="Connecteurs",CV$4="Circuit imprimé"))),CV$48*('Saisie Profil'!$N15/70)^(4.4)*EXP(11604*IF(OR(CV$4="Connecteurs",CV$4="Circuit imprimé"),0.8,0.9)*((1/293)-(1/('Saisie Profil'!$G15+273)))),0)))</f>
        <v/>
      </c>
      <c r="CW121" s="102" t="str">
        <f>IF(CW$3="","",IF($A121=0,0,IF(OR('Saisie Profil'!$D15="Off",AND('Saisie Profil'!$D15="ON",OR(CW$4="Connecteurs",CW$4="Circuit imprimé"))),CW$48*('Saisie Profil'!$N15/70)^(4.4)*EXP(11604*IF(OR(CW$4="Connecteurs",CW$4="Circuit imprimé"),0.8,0.9)*((1/293)-(1/('Saisie Profil'!$G15+273)))),0)))</f>
        <v/>
      </c>
      <c r="CX121" s="102" t="str">
        <f>IF(CX$3="","",IF($A121=0,0,IF(OR('Saisie Profil'!$D15="Off",AND('Saisie Profil'!$D15="ON",OR(CX$4="Connecteurs",CX$4="Circuit imprimé"))),CX$48*('Saisie Profil'!$N15/70)^(4.4)*EXP(11604*IF(OR(CX$4="Connecteurs",CX$4="Circuit imprimé"),0.8,0.9)*((1/293)-(1/('Saisie Profil'!$G15+273)))),0)))</f>
        <v/>
      </c>
      <c r="CY121" s="102" t="str">
        <f>IF(CY$3="","",IF($A121=0,0,IF(OR('Saisie Profil'!$D15="Off",AND('Saisie Profil'!$D15="ON",OR(CY$4="Connecteurs",CY$4="Circuit imprimé"))),CY$48*('Saisie Profil'!$N15/70)^(4.4)*EXP(11604*IF(OR(CY$4="Connecteurs",CY$4="Circuit imprimé"),0.8,0.9)*((1/293)-(1/('Saisie Profil'!$G15+273)))),0)))</f>
        <v/>
      </c>
      <c r="CZ121" s="102" t="str">
        <f>IF(CZ$3="","",IF($A121=0,0,IF(OR('Saisie Profil'!$D15="Off",AND('Saisie Profil'!$D15="ON",OR(CZ$4="Connecteurs",CZ$4="Circuit imprimé"))),CZ$48*('Saisie Profil'!$N15/70)^(4.4)*EXP(11604*IF(OR(CZ$4="Connecteurs",CZ$4="Circuit imprimé"),0.8,0.9)*((1/293)-(1/('Saisie Profil'!$G15+273)))),0)))</f>
        <v/>
      </c>
      <c r="DA121" s="102" t="str">
        <f>IF(DA$3="","",IF($A121=0,0,IF(OR('Saisie Profil'!$D15="Off",AND('Saisie Profil'!$D15="ON",OR(DA$4="Connecteurs",DA$4="Circuit imprimé"))),DA$48*('Saisie Profil'!$N15/70)^(4.4)*EXP(11604*IF(OR(DA$4="Connecteurs",DA$4="Circuit imprimé"),0.8,0.9)*((1/293)-(1/('Saisie Profil'!$G15+273)))),0)))</f>
        <v/>
      </c>
      <c r="DB121" s="102" t="str">
        <f>IF(DB$3="","",IF($A121=0,0,IF(OR('Saisie Profil'!$D15="Off",AND('Saisie Profil'!$D15="ON",OR(DB$4="Connecteurs",DB$4="Circuit imprimé"))),DB$48*('Saisie Profil'!$N15/70)^(4.4)*EXP(11604*IF(OR(DB$4="Connecteurs",DB$4="Circuit imprimé"),0.8,0.9)*((1/293)-(1/('Saisie Profil'!$G15+273)))),0)))</f>
        <v/>
      </c>
      <c r="DC121" s="102" t="str">
        <f>IF(DC$3="","",IF($A121=0,0,IF(OR('Saisie Profil'!$D15="Off",AND('Saisie Profil'!$D15="ON",OR(DC$4="Connecteurs",DC$4="Circuit imprimé"))),DC$48*('Saisie Profil'!$N15/70)^(4.4)*EXP(11604*IF(OR(DC$4="Connecteurs",DC$4="Circuit imprimé"),0.8,0.9)*((1/293)-(1/('Saisie Profil'!$G15+273)))),0)))</f>
        <v/>
      </c>
      <c r="DD121" s="102" t="str">
        <f>IF(DD$3="","",IF($A121=0,0,IF(OR('Saisie Profil'!$D15="Off",AND('Saisie Profil'!$D15="ON",OR(DD$4="Connecteurs",DD$4="Circuit imprimé"))),DD$48*('Saisie Profil'!$N15/70)^(4.4)*EXP(11604*IF(OR(DD$4="Connecteurs",DD$4="Circuit imprimé"),0.8,0.9)*((1/293)-(1/('Saisie Profil'!$G15+273)))),0)))</f>
        <v/>
      </c>
      <c r="DE121" s="102" t="str">
        <f>IF(DE$3="","",IF($A121=0,0,IF(OR('Saisie Profil'!$D15="Off",AND('Saisie Profil'!$D15="ON",OR(DE$4="Connecteurs",DE$4="Circuit imprimé"))),DE$48*('Saisie Profil'!$N15/70)^(4.4)*EXP(11604*IF(OR(DE$4="Connecteurs",DE$4="Circuit imprimé"),0.8,0.9)*((1/293)-(1/('Saisie Profil'!$G15+273)))),0)))</f>
        <v/>
      </c>
      <c r="DF121" s="102" t="str">
        <f>IF(DF$3="","",IF($A121=0,0,IF(OR('Saisie Profil'!$D15="Off",AND('Saisie Profil'!$D15="ON",OR(DF$4="Connecteurs",DF$4="Circuit imprimé"))),DF$48*('Saisie Profil'!$N15/70)^(4.4)*EXP(11604*IF(OR(DF$4="Connecteurs",DF$4="Circuit imprimé"),0.8,0.9)*((1/293)-(1/('Saisie Profil'!$G15+273)))),0)))</f>
        <v/>
      </c>
      <c r="DG121" s="102" t="str">
        <f>IF(DG$3="","",IF($A121=0,0,IF(OR('Saisie Profil'!$D15="Off",AND('Saisie Profil'!$D15="ON",OR(DG$4="Connecteurs",DG$4="Circuit imprimé"))),DG$48*('Saisie Profil'!$N15/70)^(4.4)*EXP(11604*IF(OR(DG$4="Connecteurs",DG$4="Circuit imprimé"),0.8,0.9)*((1/293)-(1/('Saisie Profil'!$G15+273)))),0)))</f>
        <v/>
      </c>
      <c r="DH121" s="102" t="str">
        <f>IF(DH$3="","",IF($A121=0,0,IF(OR('Saisie Profil'!$D15="Off",AND('Saisie Profil'!$D15="ON",OR(DH$4="Connecteurs",DH$4="Circuit imprimé"))),DH$48*('Saisie Profil'!$N15/70)^(4.4)*EXP(11604*IF(OR(DH$4="Connecteurs",DH$4="Circuit imprimé"),0.8,0.9)*((1/293)-(1/('Saisie Profil'!$G15+273)))),0)))</f>
        <v/>
      </c>
      <c r="DI121" s="102" t="str">
        <f>IF(DI$3="","",IF($A121=0,0,IF(OR('Saisie Profil'!$D15="Off",AND('Saisie Profil'!$D15="ON",OR(DI$4="Connecteurs",DI$4="Circuit imprimé"))),DI$48*('Saisie Profil'!$N15/70)^(4.4)*EXP(11604*IF(OR(DI$4="Connecteurs",DI$4="Circuit imprimé"),0.8,0.9)*((1/293)-(1/('Saisie Profil'!$G15+273)))),0)))</f>
        <v/>
      </c>
      <c r="DJ121" s="102" t="str">
        <f>IF(DJ$3="","",IF($A121=0,0,IF(OR('Saisie Profil'!$D15="Off",AND('Saisie Profil'!$D15="ON",OR(DJ$4="Connecteurs",DJ$4="Circuit imprimé"))),DJ$48*('Saisie Profil'!$N15/70)^(4.4)*EXP(11604*IF(OR(DJ$4="Connecteurs",DJ$4="Circuit imprimé"),0.8,0.9)*((1/293)-(1/('Saisie Profil'!$G15+273)))),0)))</f>
        <v/>
      </c>
      <c r="DK121" s="102" t="str">
        <f>IF(DK$3="","",IF($A121=0,0,IF(OR('Saisie Profil'!$D15="Off",AND('Saisie Profil'!$D15="ON",OR(DK$4="Connecteurs",DK$4="Circuit imprimé"))),DK$48*('Saisie Profil'!$N15/70)^(4.4)*EXP(11604*IF(OR(DK$4="Connecteurs",DK$4="Circuit imprimé"),0.8,0.9)*((1/293)-(1/('Saisie Profil'!$G15+273)))),0)))</f>
        <v/>
      </c>
      <c r="DL121" s="102" t="str">
        <f>IF(DL$3="","",IF($A121=0,0,IF(OR('Saisie Profil'!$D15="Off",AND('Saisie Profil'!$D15="ON",OR(DL$4="Connecteurs",DL$4="Circuit imprimé"))),DL$48*('Saisie Profil'!$N15/70)^(4.4)*EXP(11604*IF(OR(DL$4="Connecteurs",DL$4="Circuit imprimé"),0.8,0.9)*((1/293)-(1/('Saisie Profil'!$G15+273)))),0)))</f>
        <v/>
      </c>
      <c r="DM121" s="102" t="str">
        <f>IF(DM$3="","",IF($A121=0,0,IF(OR('Saisie Profil'!$D15="Off",AND('Saisie Profil'!$D15="ON",OR(DM$4="Connecteurs",DM$4="Circuit imprimé"))),DM$48*('Saisie Profil'!$N15/70)^(4.4)*EXP(11604*IF(OR(DM$4="Connecteurs",DM$4="Circuit imprimé"),0.8,0.9)*((1/293)-(1/('Saisie Profil'!$G15+273)))),0)))</f>
        <v/>
      </c>
      <c r="DN121" s="102" t="str">
        <f>IF(DN$3="","",IF($A121=0,0,IF(OR('Saisie Profil'!$D15="Off",AND('Saisie Profil'!$D15="ON",OR(DN$4="Connecteurs",DN$4="Circuit imprimé"))),DN$48*('Saisie Profil'!$N15/70)^(4.4)*EXP(11604*IF(OR(DN$4="Connecteurs",DN$4="Circuit imprimé"),0.8,0.9)*((1/293)-(1/('Saisie Profil'!$G15+273)))),0)))</f>
        <v/>
      </c>
      <c r="DO121" s="102" t="str">
        <f>IF(DO$3="","",IF($A121=0,0,IF(OR('Saisie Profil'!$D15="Off",AND('Saisie Profil'!$D15="ON",OR(DO$4="Connecteurs",DO$4="Circuit imprimé"))),DO$48*('Saisie Profil'!$N15/70)^(4.4)*EXP(11604*IF(OR(DO$4="Connecteurs",DO$4="Circuit imprimé"),0.8,0.9)*((1/293)-(1/('Saisie Profil'!$G15+273)))),0)))</f>
        <v/>
      </c>
      <c r="DP121" s="102" t="str">
        <f>IF(DP$3="","",IF($A121=0,0,IF(OR('Saisie Profil'!$D15="Off",AND('Saisie Profil'!$D15="ON",OR(DP$4="Connecteurs",DP$4="Circuit imprimé"))),DP$48*('Saisie Profil'!$N15/70)^(4.4)*EXP(11604*IF(OR(DP$4="Connecteurs",DP$4="Circuit imprimé"),0.8,0.9)*((1/293)-(1/('Saisie Profil'!$G15+273)))),0)))</f>
        <v/>
      </c>
      <c r="DQ121" s="102" t="str">
        <f>IF(DQ$3="","",IF($A121=0,0,IF(OR('Saisie Profil'!$D15="Off",AND('Saisie Profil'!$D15="ON",OR(DQ$4="Connecteurs",DQ$4="Circuit imprimé"))),DQ$48*('Saisie Profil'!$N15/70)^(4.4)*EXP(11604*IF(OR(DQ$4="Connecteurs",DQ$4="Circuit imprimé"),0.8,0.9)*((1/293)-(1/('Saisie Profil'!$G15+273)))),0)))</f>
        <v/>
      </c>
      <c r="DR121" s="102" t="str">
        <f>IF(DR$3="","",IF($A121=0,0,IF(OR('Saisie Profil'!$D15="Off",AND('Saisie Profil'!$D15="ON",OR(DR$4="Connecteurs",DR$4="Circuit imprimé"))),DR$48*('Saisie Profil'!$N15/70)^(4.4)*EXP(11604*IF(OR(DR$4="Connecteurs",DR$4="Circuit imprimé"),0.8,0.9)*((1/293)-(1/('Saisie Profil'!$G15+273)))),0)))</f>
        <v/>
      </c>
      <c r="DS121" s="102" t="str">
        <f>IF(DS$3="","",IF($A121=0,0,IF(OR('Saisie Profil'!$D15="Off",AND('Saisie Profil'!$D15="ON",OR(DS$4="Connecteurs",DS$4="Circuit imprimé"))),DS$48*('Saisie Profil'!$N15/70)^(4.4)*EXP(11604*IF(OR(DS$4="Connecteurs",DS$4="Circuit imprimé"),0.8,0.9)*((1/293)-(1/('Saisie Profil'!$G15+273)))),0)))</f>
        <v/>
      </c>
      <c r="DT121" s="102" t="str">
        <f>IF(DT$3="","",IF($A121=0,0,IF(OR('Saisie Profil'!$D15="Off",AND('Saisie Profil'!$D15="ON",OR(DT$4="Connecteurs",DT$4="Circuit imprimé"))),DT$48*('Saisie Profil'!$N15/70)^(4.4)*EXP(11604*IF(OR(DT$4="Connecteurs",DT$4="Circuit imprimé"),0.8,0.9)*((1/293)-(1/('Saisie Profil'!$G15+273)))),0)))</f>
        <v/>
      </c>
      <c r="DU121" s="102" t="str">
        <f>IF(DU$3="","",IF($A121=0,0,IF(OR('Saisie Profil'!$D15="Off",AND('Saisie Profil'!$D15="ON",OR(DU$4="Connecteurs",DU$4="Circuit imprimé"))),DU$48*('Saisie Profil'!$N15/70)^(4.4)*EXP(11604*IF(OR(DU$4="Connecteurs",DU$4="Circuit imprimé"),0.8,0.9)*((1/293)-(1/('Saisie Profil'!$G15+273)))),0)))</f>
        <v/>
      </c>
      <c r="DV121" s="102" t="str">
        <f>IF(DV$3="","",IF($A121=0,0,IF(OR('Saisie Profil'!$D15="Off",AND('Saisie Profil'!$D15="ON",OR(DV$4="Connecteurs",DV$4="Circuit imprimé"))),DV$48*('Saisie Profil'!$N15/70)^(4.4)*EXP(11604*IF(OR(DV$4="Connecteurs",DV$4="Circuit imprimé"),0.8,0.9)*((1/293)-(1/('Saisie Profil'!$G15+273)))),0)))</f>
        <v/>
      </c>
      <c r="DW121" s="102" t="str">
        <f>IF(DW$3="","",IF($A121=0,0,IF(OR('Saisie Profil'!$D15="Off",AND('Saisie Profil'!$D15="ON",OR(DW$4="Connecteurs",DW$4="Circuit imprimé"))),DW$48*('Saisie Profil'!$N15/70)^(4.4)*EXP(11604*IF(OR(DW$4="Connecteurs",DW$4="Circuit imprimé"),0.8,0.9)*((1/293)-(1/('Saisie Profil'!$G15+273)))),0)))</f>
        <v/>
      </c>
      <c r="DX121" s="102" t="str">
        <f>IF(DX$3="","",IF($A121=0,0,IF(OR('Saisie Profil'!$D15="Off",AND('Saisie Profil'!$D15="ON",OR(DX$4="Connecteurs",DX$4="Circuit imprimé"))),DX$48*('Saisie Profil'!$N15/70)^(4.4)*EXP(11604*IF(OR(DX$4="Connecteurs",DX$4="Circuit imprimé"),0.8,0.9)*((1/293)-(1/('Saisie Profil'!$G15+273)))),0)))</f>
        <v/>
      </c>
      <c r="DY121" s="102" t="str">
        <f>IF(DY$3="","",IF($A121=0,0,IF(OR('Saisie Profil'!$D15="Off",AND('Saisie Profil'!$D15="ON",OR(DY$4="Connecteurs",DY$4="Circuit imprimé"))),DY$48*('Saisie Profil'!$N15/70)^(4.4)*EXP(11604*IF(OR(DY$4="Connecteurs",DY$4="Circuit imprimé"),0.8,0.9)*((1/293)-(1/('Saisie Profil'!$G15+273)))),0)))</f>
        <v/>
      </c>
      <c r="DZ121" s="102" t="str">
        <f>IF(DZ$3="","",IF($A121=0,0,IF(OR('Saisie Profil'!$D15="Off",AND('Saisie Profil'!$D15="ON",OR(DZ$4="Connecteurs",DZ$4="Circuit imprimé"))),DZ$48*('Saisie Profil'!$N15/70)^(4.4)*EXP(11604*IF(OR(DZ$4="Connecteurs",DZ$4="Circuit imprimé"),0.8,0.9)*((1/293)-(1/('Saisie Profil'!$G15+273)))),0)))</f>
        <v/>
      </c>
      <c r="EA121" s="102" t="str">
        <f>IF(EA$3="","",IF($A121=0,0,IF(OR('Saisie Profil'!$D15="Off",AND('Saisie Profil'!$D15="ON",OR(EA$4="Connecteurs",EA$4="Circuit imprimé"))),EA$48*('Saisie Profil'!$N15/70)^(4.4)*EXP(11604*IF(OR(EA$4="Connecteurs",EA$4="Circuit imprimé"),0.8,0.9)*((1/293)-(1/('Saisie Profil'!$G15+273)))),0)))</f>
        <v/>
      </c>
      <c r="EB121" s="102" t="str">
        <f>IF(EB$3="","",IF($A121=0,0,IF(OR('Saisie Profil'!$D15="Off",AND('Saisie Profil'!$D15="ON",OR(EB$4="Connecteurs",EB$4="Circuit imprimé"))),EB$48*('Saisie Profil'!$N15/70)^(4.4)*EXP(11604*IF(OR(EB$4="Connecteurs",EB$4="Circuit imprimé"),0.8,0.9)*((1/293)-(1/('Saisie Profil'!$G15+273)))),0)))</f>
        <v/>
      </c>
      <c r="EC121" s="102" t="str">
        <f>IF(EC$3="","",IF($A121=0,0,IF(OR('Saisie Profil'!$D15="Off",AND('Saisie Profil'!$D15="ON",OR(EC$4="Connecteurs",EC$4="Circuit imprimé"))),EC$48*('Saisie Profil'!$N15/70)^(4.4)*EXP(11604*IF(OR(EC$4="Connecteurs",EC$4="Circuit imprimé"),0.8,0.9)*((1/293)-(1/('Saisie Profil'!$G15+273)))),0)))</f>
        <v/>
      </c>
      <c r="ED121" s="102" t="str">
        <f>IF(ED$3="","",IF($A121=0,0,IF(OR('Saisie Profil'!$D15="Off",AND('Saisie Profil'!$D15="ON",OR(ED$4="Connecteurs",ED$4="Circuit imprimé"))),ED$48*('Saisie Profil'!$N15/70)^(4.4)*EXP(11604*IF(OR(ED$4="Connecteurs",ED$4="Circuit imprimé"),0.8,0.9)*((1/293)-(1/('Saisie Profil'!$G15+273)))),0)))</f>
        <v/>
      </c>
      <c r="EE121" s="102" t="str">
        <f>IF(EE$3="","",IF($A121=0,0,IF(OR('Saisie Profil'!$D15="Off",AND('Saisie Profil'!$D15="ON",OR(EE$4="Connecteurs",EE$4="Circuit imprimé"))),EE$48*('Saisie Profil'!$N15/70)^(4.4)*EXP(11604*IF(OR(EE$4="Connecteurs",EE$4="Circuit imprimé"),0.8,0.9)*((1/293)-(1/('Saisie Profil'!$G15+273)))),0)))</f>
        <v/>
      </c>
      <c r="EF121" s="102" t="str">
        <f>IF(EF$3="","",IF($A121=0,0,IF(OR('Saisie Profil'!$D15="Off",AND('Saisie Profil'!$D15="ON",OR(EF$4="Connecteurs",EF$4="Circuit imprimé"))),EF$48*('Saisie Profil'!$N15/70)^(4.4)*EXP(11604*IF(OR(EF$4="Connecteurs",EF$4="Circuit imprimé"),0.8,0.9)*((1/293)-(1/('Saisie Profil'!$G15+273)))),0)))</f>
        <v/>
      </c>
      <c r="EG121" s="102" t="str">
        <f>IF(EG$3="","",IF($A121=0,0,IF(OR('Saisie Profil'!$D15="Off",AND('Saisie Profil'!$D15="ON",OR(EG$4="Connecteurs",EG$4="Circuit imprimé"))),EG$48*('Saisie Profil'!$N15/70)^(4.4)*EXP(11604*IF(OR(EG$4="Connecteurs",EG$4="Circuit imprimé"),0.8,0.9)*((1/293)-(1/('Saisie Profil'!$G15+273)))),0)))</f>
        <v/>
      </c>
      <c r="EH121" s="102" t="str">
        <f>IF(EH$3="","",IF($A121=0,0,IF(OR('Saisie Profil'!$D15="Off",AND('Saisie Profil'!$D15="ON",OR(EH$4="Connecteurs",EH$4="Circuit imprimé"))),EH$48*('Saisie Profil'!$N15/70)^(4.4)*EXP(11604*IF(OR(EH$4="Connecteurs",EH$4="Circuit imprimé"),0.8,0.9)*((1/293)-(1/('Saisie Profil'!$G15+273)))),0)))</f>
        <v/>
      </c>
      <c r="EI121" s="102" t="str">
        <f>IF(EI$3="","",IF($A121=0,0,IF(OR('Saisie Profil'!$D15="Off",AND('Saisie Profil'!$D15="ON",OR(EI$4="Connecteurs",EI$4="Circuit imprimé"))),EI$48*('Saisie Profil'!$N15/70)^(4.4)*EXP(11604*IF(OR(EI$4="Connecteurs",EI$4="Circuit imprimé"),0.8,0.9)*((1/293)-(1/('Saisie Profil'!$G15+273)))),0)))</f>
        <v/>
      </c>
      <c r="EJ121" s="102" t="str">
        <f>IF(EJ$3="","",IF($A121=0,0,IF(OR('Saisie Profil'!$D15="Off",AND('Saisie Profil'!$D15="ON",OR(EJ$4="Connecteurs",EJ$4="Circuit imprimé"))),EJ$48*('Saisie Profil'!$N15/70)^(4.4)*EXP(11604*IF(OR(EJ$4="Connecteurs",EJ$4="Circuit imprimé"),0.8,0.9)*((1/293)-(1/('Saisie Profil'!$G15+273)))),0)))</f>
        <v/>
      </c>
      <c r="EK121" s="102" t="str">
        <f>IF(EK$3="","",IF($A121=0,0,IF(OR('Saisie Profil'!$D15="Off",AND('Saisie Profil'!$D15="ON",OR(EK$4="Connecteurs",EK$4="Circuit imprimé"))),EK$48*('Saisie Profil'!$N15/70)^(4.4)*EXP(11604*IF(OR(EK$4="Connecteurs",EK$4="Circuit imprimé"),0.8,0.9)*((1/293)-(1/('Saisie Profil'!$G15+273)))),0)))</f>
        <v/>
      </c>
      <c r="EL121" s="102" t="str">
        <f>IF(EL$3="","",IF($A121=0,0,IF(OR('Saisie Profil'!$D15="Off",AND('Saisie Profil'!$D15="ON",OR(EL$4="Connecteurs",EL$4="Circuit imprimé"))),EL$48*('Saisie Profil'!$N15/70)^(4.4)*EXP(11604*IF(OR(EL$4="Connecteurs",EL$4="Circuit imprimé"),0.8,0.9)*((1/293)-(1/('Saisie Profil'!$G15+273)))),0)))</f>
        <v/>
      </c>
      <c r="EM121" s="102" t="str">
        <f>IF(EM$3="","",IF($A121=0,0,IF(OR('Saisie Profil'!$D15="Off",AND('Saisie Profil'!$D15="ON",OR(EM$4="Connecteurs",EM$4="Circuit imprimé"))),EM$48*('Saisie Profil'!$N15/70)^(4.4)*EXP(11604*IF(OR(EM$4="Connecteurs",EM$4="Circuit imprimé"),0.8,0.9)*((1/293)-(1/('Saisie Profil'!$G15+273)))),0)))</f>
        <v/>
      </c>
      <c r="EN121" s="102" t="str">
        <f>IF(EN$3="","",IF($A121=0,0,IF(OR('Saisie Profil'!$D15="Off",AND('Saisie Profil'!$D15="ON",OR(EN$4="Connecteurs",EN$4="Circuit imprimé"))),EN$48*('Saisie Profil'!$N15/70)^(4.4)*EXP(11604*IF(OR(EN$4="Connecteurs",EN$4="Circuit imprimé"),0.8,0.9)*((1/293)-(1/('Saisie Profil'!$G15+273)))),0)))</f>
        <v/>
      </c>
      <c r="EO121" s="102" t="str">
        <f>IF(EO$3="","",IF($A121=0,0,IF(OR('Saisie Profil'!$D15="Off",AND('Saisie Profil'!$D15="ON",OR(EO$4="Connecteurs",EO$4="Circuit imprimé"))),EO$48*('Saisie Profil'!$N15/70)^(4.4)*EXP(11604*IF(OR(EO$4="Connecteurs",EO$4="Circuit imprimé"),0.8,0.9)*((1/293)-(1/('Saisie Profil'!$G15+273)))),0)))</f>
        <v/>
      </c>
      <c r="EP121" s="102" t="str">
        <f>IF(EP$3="","",IF($A121=0,0,IF(OR('Saisie Profil'!$D15="Off",AND('Saisie Profil'!$D15="ON",OR(EP$4="Connecteurs",EP$4="Circuit imprimé"))),EP$48*('Saisie Profil'!$N15/70)^(4.4)*EXP(11604*IF(OR(EP$4="Connecteurs",EP$4="Circuit imprimé"),0.8,0.9)*((1/293)-(1/('Saisie Profil'!$G15+273)))),0)))</f>
        <v/>
      </c>
      <c r="EQ121" s="102" t="str">
        <f>IF(EQ$3="","",IF($A121=0,0,IF(OR('Saisie Profil'!$D15="Off",AND('Saisie Profil'!$D15="ON",OR(EQ$4="Connecteurs",EQ$4="Circuit imprimé"))),EQ$48*('Saisie Profil'!$N15/70)^(4.4)*EXP(11604*IF(OR(EQ$4="Connecteurs",EQ$4="Circuit imprimé"),0.8,0.9)*((1/293)-(1/('Saisie Profil'!$G15+273)))),0)))</f>
        <v/>
      </c>
      <c r="ER121" s="102" t="str">
        <f>IF(ER$3="","",IF($A121=0,0,IF(OR('Saisie Profil'!$D15="Off",AND('Saisie Profil'!$D15="ON",OR(ER$4="Connecteurs",ER$4="Circuit imprimé"))),ER$48*('Saisie Profil'!$N15/70)^(4.4)*EXP(11604*IF(OR(ER$4="Connecteurs",ER$4="Circuit imprimé"),0.8,0.9)*((1/293)-(1/('Saisie Profil'!$G15+273)))),0)))</f>
        <v/>
      </c>
      <c r="ES121" s="102" t="str">
        <f>IF(ES$3="","",IF($A121=0,0,IF(OR('Saisie Profil'!$D15="Off",AND('Saisie Profil'!$D15="ON",OR(ES$4="Connecteurs",ES$4="Circuit imprimé"))),ES$48*('Saisie Profil'!$N15/70)^(4.4)*EXP(11604*IF(OR(ES$4="Connecteurs",ES$4="Circuit imprimé"),0.8,0.9)*((1/293)-(1/('Saisie Profil'!$G15+273)))),0)))</f>
        <v/>
      </c>
      <c r="ET121" s="102" t="str">
        <f>IF(ET$3="","",IF($A121=0,0,IF(OR('Saisie Profil'!$D15="Off",AND('Saisie Profil'!$D15="ON",OR(ET$4="Connecteurs",ET$4="Circuit imprimé"))),ET$48*('Saisie Profil'!$N15/70)^(4.4)*EXP(11604*IF(OR(ET$4="Connecteurs",ET$4="Circuit imprimé"),0.8,0.9)*((1/293)-(1/('Saisie Profil'!$G15+273)))),0)))</f>
        <v/>
      </c>
      <c r="EU121" s="102" t="str">
        <f>IF(EU$3="","",IF($A121=0,0,IF(OR('Saisie Profil'!$D15="Off",AND('Saisie Profil'!$D15="ON",OR(EU$4="Connecteurs",EU$4="Circuit imprimé"))),EU$48*('Saisie Profil'!$N15/70)^(4.4)*EXP(11604*IF(OR(EU$4="Connecteurs",EU$4="Circuit imprimé"),0.8,0.9)*((1/293)-(1/('Saisie Profil'!$G15+273)))),0)))</f>
        <v/>
      </c>
      <c r="EV121" s="102" t="str">
        <f>IF(EV$3="","",IF($A121=0,0,IF(OR('Saisie Profil'!$D15="Off",AND('Saisie Profil'!$D15="ON",OR(EV$4="Connecteurs",EV$4="Circuit imprimé"))),EV$48*('Saisie Profil'!$N15/70)^(4.4)*EXP(11604*IF(OR(EV$4="Connecteurs",EV$4="Circuit imprimé"),0.8,0.9)*((1/293)-(1/('Saisie Profil'!$G15+273)))),0)))</f>
        <v/>
      </c>
      <c r="EW121" s="102" t="str">
        <f>IF(EW$3="","",IF($A121=0,0,IF(OR('Saisie Profil'!$D15="Off",AND('Saisie Profil'!$D15="ON",OR(EW$4="Connecteurs",EW$4="Circuit imprimé"))),EW$48*('Saisie Profil'!$N15/70)^(4.4)*EXP(11604*IF(OR(EW$4="Connecteurs",EW$4="Circuit imprimé"),0.8,0.9)*((1/293)-(1/('Saisie Profil'!$G15+273)))),0)))</f>
        <v/>
      </c>
      <c r="EX121" s="102" t="str">
        <f>IF(EX$3="","",IF($A121=0,0,IF(OR('Saisie Profil'!$D15="Off",AND('Saisie Profil'!$D15="ON",OR(EX$4="Connecteurs",EX$4="Circuit imprimé"))),EX$48*('Saisie Profil'!$N15/70)^(4.4)*EXP(11604*IF(OR(EX$4="Connecteurs",EX$4="Circuit imprimé"),0.8,0.9)*((1/293)-(1/('Saisie Profil'!$G15+273)))),0)))</f>
        <v/>
      </c>
      <c r="EY121" s="102" t="str">
        <f>IF(EY$3="","",IF($A121=0,0,IF(OR('Saisie Profil'!$D15="Off",AND('Saisie Profil'!$D15="ON",OR(EY$4="Connecteurs",EY$4="Circuit imprimé"))),EY$48*('Saisie Profil'!$N15/70)^(4.4)*EXP(11604*IF(OR(EY$4="Connecteurs",EY$4="Circuit imprimé"),0.8,0.9)*((1/293)-(1/('Saisie Profil'!$G15+273)))),0)))</f>
        <v/>
      </c>
      <c r="EZ121" s="102" t="str">
        <f>IF(EZ$3="","",IF($A121=0,0,IF(OR('Saisie Profil'!$D15="Off",AND('Saisie Profil'!$D15="ON",OR(EZ$4="Connecteurs",EZ$4="Circuit imprimé"))),EZ$48*('Saisie Profil'!$N15/70)^(4.4)*EXP(11604*IF(OR(EZ$4="Connecteurs",EZ$4="Circuit imprimé"),0.8,0.9)*((1/293)-(1/('Saisie Profil'!$G15+273)))),0)))</f>
        <v/>
      </c>
      <c r="FA121" s="102" t="str">
        <f>IF(FA$3="","",IF($A121=0,0,IF(OR('Saisie Profil'!$D15="Off",AND('Saisie Profil'!$D15="ON",OR(FA$4="Connecteurs",FA$4="Circuit imprimé"))),FA$48*('Saisie Profil'!$N15/70)^(4.4)*EXP(11604*IF(OR(FA$4="Connecteurs",FA$4="Circuit imprimé"),0.8,0.9)*((1/293)-(1/('Saisie Profil'!$G15+273)))),0)))</f>
        <v/>
      </c>
      <c r="FB121" s="102" t="str">
        <f>IF(FB$3="","",IF($A121=0,0,IF(OR('Saisie Profil'!$D15="Off",AND('Saisie Profil'!$D15="ON",OR(FB$4="Connecteurs",FB$4="Circuit imprimé"))),FB$48*('Saisie Profil'!$N15/70)^(4.4)*EXP(11604*IF(OR(FB$4="Connecteurs",FB$4="Circuit imprimé"),0.8,0.9)*((1/293)-(1/('Saisie Profil'!$G15+273)))),0)))</f>
        <v/>
      </c>
      <c r="FC121" s="102" t="str">
        <f>IF(FC$3="","",IF($A121=0,0,IF(OR('Saisie Profil'!$D15="Off",AND('Saisie Profil'!$D15="ON",OR(FC$4="Connecteurs",FC$4="Circuit imprimé"))),FC$48*('Saisie Profil'!$N15/70)^(4.4)*EXP(11604*IF(OR(FC$4="Connecteurs",FC$4="Circuit imprimé"),0.8,0.9)*((1/293)-(1/('Saisie Profil'!$G15+273)))),0)))</f>
        <v/>
      </c>
      <c r="FD121" s="102" t="str">
        <f>IF(FD$3="","",IF($A121=0,0,IF(OR('Saisie Profil'!$D15="Off",AND('Saisie Profil'!$D15="ON",OR(FD$4="Connecteurs",FD$4="Circuit imprimé"))),FD$48*('Saisie Profil'!$N15/70)^(4.4)*EXP(11604*IF(OR(FD$4="Connecteurs",FD$4="Circuit imprimé"),0.8,0.9)*((1/293)-(1/('Saisie Profil'!$G15+273)))),0)))</f>
        <v/>
      </c>
      <c r="FE121" s="102" t="str">
        <f>IF(FE$3="","",IF($A121=0,0,IF(OR('Saisie Profil'!$D15="Off",AND('Saisie Profil'!$D15="ON",OR(FE$4="Connecteurs",FE$4="Circuit imprimé"))),FE$48*('Saisie Profil'!$N15/70)^(4.4)*EXP(11604*IF(OR(FE$4="Connecteurs",FE$4="Circuit imprimé"),0.8,0.9)*((1/293)-(1/('Saisie Profil'!$G15+273)))),0)))</f>
        <v/>
      </c>
      <c r="FF121" s="102" t="str">
        <f>IF(FF$3="","",IF($A121=0,0,IF(OR('Saisie Profil'!$D15="Off",AND('Saisie Profil'!$D15="ON",OR(FF$4="Connecteurs",FF$4="Circuit imprimé"))),FF$48*('Saisie Profil'!$N15/70)^(4.4)*EXP(11604*IF(OR(FF$4="Connecteurs",FF$4="Circuit imprimé"),0.8,0.9)*((1/293)-(1/('Saisie Profil'!$G15+273)))),0)))</f>
        <v/>
      </c>
      <c r="FG121" s="102" t="str">
        <f>IF(FG$3="","",IF($A121=0,0,IF(OR('Saisie Profil'!$D15="Off",AND('Saisie Profil'!$D15="ON",OR(FG$4="Connecteurs",FG$4="Circuit imprimé"))),FG$48*('Saisie Profil'!$N15/70)^(4.4)*EXP(11604*IF(OR(FG$4="Connecteurs",FG$4="Circuit imprimé"),0.8,0.9)*((1/293)-(1/('Saisie Profil'!$G15+273)))),0)))</f>
        <v/>
      </c>
      <c r="FH121" s="102" t="str">
        <f>IF(FH$3="","",IF($A121=0,0,IF(OR('Saisie Profil'!$D15="Off",AND('Saisie Profil'!$D15="ON",OR(FH$4="Connecteurs",FH$4="Circuit imprimé"))),FH$48*('Saisie Profil'!$N15/70)^(4.4)*EXP(11604*IF(OR(FH$4="Connecteurs",FH$4="Circuit imprimé"),0.8,0.9)*((1/293)-(1/('Saisie Profil'!$G15+273)))),0)))</f>
        <v/>
      </c>
      <c r="FI121" s="102" t="str">
        <f>IF(FI$3="","",IF($A121=0,0,IF(OR('Saisie Profil'!$D15="Off",AND('Saisie Profil'!$D15="ON",OR(FI$4="Connecteurs",FI$4="Circuit imprimé"))),FI$48*('Saisie Profil'!$N15/70)^(4.4)*EXP(11604*IF(OR(FI$4="Connecteurs",FI$4="Circuit imprimé"),0.8,0.9)*((1/293)-(1/('Saisie Profil'!$G15+273)))),0)))</f>
        <v/>
      </c>
      <c r="FJ121" s="102" t="str">
        <f>IF(FJ$3="","",IF($A121=0,0,IF(OR('Saisie Profil'!$D15="Off",AND('Saisie Profil'!$D15="ON",OR(FJ$4="Connecteurs",FJ$4="Circuit imprimé"))),FJ$48*('Saisie Profil'!$N15/70)^(4.4)*EXP(11604*IF(OR(FJ$4="Connecteurs",FJ$4="Circuit imprimé"),0.8,0.9)*((1/293)-(1/('Saisie Profil'!$G15+273)))),0)))</f>
        <v/>
      </c>
      <c r="FK121" s="102" t="str">
        <f>IF(FK$3="","",IF($A121=0,0,IF(OR('Saisie Profil'!$D15="Off",AND('Saisie Profil'!$D15="ON",OR(FK$4="Connecteurs",FK$4="Circuit imprimé"))),FK$48*('Saisie Profil'!$N15/70)^(4.4)*EXP(11604*IF(OR(FK$4="Connecteurs",FK$4="Circuit imprimé"),0.8,0.9)*((1/293)-(1/('Saisie Profil'!$G15+273)))),0)))</f>
        <v/>
      </c>
      <c r="FL121" s="102" t="str">
        <f>IF(FL$3="","",IF($A121=0,0,IF(OR('Saisie Profil'!$D15="Off",AND('Saisie Profil'!$D15="ON",OR(FL$4="Connecteurs",FL$4="Circuit imprimé"))),FL$48*('Saisie Profil'!$N15/70)^(4.4)*EXP(11604*IF(OR(FL$4="Connecteurs",FL$4="Circuit imprimé"),0.8,0.9)*((1/293)-(1/('Saisie Profil'!$G15+273)))),0)))</f>
        <v/>
      </c>
      <c r="FM121" s="102" t="str">
        <f>IF(FM$3="","",IF($A121=0,0,IF(OR('Saisie Profil'!$D15="Off",AND('Saisie Profil'!$D15="ON",OR(FM$4="Connecteurs",FM$4="Circuit imprimé"))),FM$48*('Saisie Profil'!$N15/70)^(4.4)*EXP(11604*IF(OR(FM$4="Connecteurs",FM$4="Circuit imprimé"),0.8,0.9)*((1/293)-(1/('Saisie Profil'!$G15+273)))),0)))</f>
        <v/>
      </c>
      <c r="FN121" s="102" t="str">
        <f>IF(FN$3="","",IF($A121=0,0,IF(OR('Saisie Profil'!$D15="Off",AND('Saisie Profil'!$D15="ON",OR(FN$4="Connecteurs",FN$4="Circuit imprimé"))),FN$48*('Saisie Profil'!$N15/70)^(4.4)*EXP(11604*IF(OR(FN$4="Connecteurs",FN$4="Circuit imprimé"),0.8,0.9)*((1/293)-(1/('Saisie Profil'!$G15+273)))),0)))</f>
        <v/>
      </c>
      <c r="FO121" s="102" t="str">
        <f>IF(FO$3="","",IF($A121=0,0,IF(OR('Saisie Profil'!$D15="Off",AND('Saisie Profil'!$D15="ON",OR(FO$4="Connecteurs",FO$4="Circuit imprimé"))),FO$48*('Saisie Profil'!$N15/70)^(4.4)*EXP(11604*IF(OR(FO$4="Connecteurs",FO$4="Circuit imprimé"),0.8,0.9)*((1/293)-(1/('Saisie Profil'!$G15+273)))),0)))</f>
        <v/>
      </c>
      <c r="FP121" s="102" t="str">
        <f>IF(FP$3="","",IF($A121=0,0,IF(OR('Saisie Profil'!$D15="Off",AND('Saisie Profil'!$D15="ON",OR(FP$4="Connecteurs",FP$4="Circuit imprimé"))),FP$48*('Saisie Profil'!$N15/70)^(4.4)*EXP(11604*IF(OR(FP$4="Connecteurs",FP$4="Circuit imprimé"),0.8,0.9)*((1/293)-(1/('Saisie Profil'!$G15+273)))),0)))</f>
        <v/>
      </c>
      <c r="FQ121" s="102" t="str">
        <f>IF(FQ$3="","",IF($A121=0,0,IF(OR('Saisie Profil'!$D15="Off",AND('Saisie Profil'!$D15="ON",OR(FQ$4="Connecteurs",FQ$4="Circuit imprimé"))),FQ$48*('Saisie Profil'!$N15/70)^(4.4)*EXP(11604*IF(OR(FQ$4="Connecteurs",FQ$4="Circuit imprimé"),0.8,0.9)*((1/293)-(1/('Saisie Profil'!$G15+273)))),0)))</f>
        <v/>
      </c>
      <c r="FR121" s="102" t="str">
        <f>IF(FR$3="","",IF($A121=0,0,IF(OR('Saisie Profil'!$D15="Off",AND('Saisie Profil'!$D15="ON",OR(FR$4="Connecteurs",FR$4="Circuit imprimé"))),FR$48*('Saisie Profil'!$N15/70)^(4.4)*EXP(11604*IF(OR(FR$4="Connecteurs",FR$4="Circuit imprimé"),0.8,0.9)*((1/293)-(1/('Saisie Profil'!$G15+273)))),0)))</f>
        <v/>
      </c>
      <c r="FS121" s="102" t="str">
        <f>IF(FS$3="","",IF($A121=0,0,IF(OR('Saisie Profil'!$D15="Off",AND('Saisie Profil'!$D15="ON",OR(FS$4="Connecteurs",FS$4="Circuit imprimé"))),FS$48*('Saisie Profil'!$N15/70)^(4.4)*EXP(11604*IF(OR(FS$4="Connecteurs",FS$4="Circuit imprimé"),0.8,0.9)*((1/293)-(1/('Saisie Profil'!$G15+273)))),0)))</f>
        <v/>
      </c>
      <c r="FT121" s="102" t="str">
        <f>IF(FT$3="","",IF($A121=0,0,IF(OR('Saisie Profil'!$D15="Off",AND('Saisie Profil'!$D15="ON",OR(FT$4="Connecteurs",FT$4="Circuit imprimé"))),FT$48*('Saisie Profil'!$N15/70)^(4.4)*EXP(11604*IF(OR(FT$4="Connecteurs",FT$4="Circuit imprimé"),0.8,0.9)*((1/293)-(1/('Saisie Profil'!$G15+273)))),0)))</f>
        <v/>
      </c>
      <c r="FU121" s="102" t="str">
        <f>IF(FU$3="","",IF($A121=0,0,IF(OR('Saisie Profil'!$D15="Off",AND('Saisie Profil'!$D15="ON",OR(FU$4="Connecteurs",FU$4="Circuit imprimé"))),FU$48*('Saisie Profil'!$N15/70)^(4.4)*EXP(11604*IF(OR(FU$4="Connecteurs",FU$4="Circuit imprimé"),0.8,0.9)*((1/293)-(1/('Saisie Profil'!$G15+273)))),0)))</f>
        <v/>
      </c>
      <c r="FV121" s="102" t="str">
        <f>IF(FV$3="","",IF($A121=0,0,IF(OR('Saisie Profil'!$D15="Off",AND('Saisie Profil'!$D15="ON",OR(FV$4="Connecteurs",FV$4="Circuit imprimé"))),FV$48*('Saisie Profil'!$N15/70)^(4.4)*EXP(11604*IF(OR(FV$4="Connecteurs",FV$4="Circuit imprimé"),0.8,0.9)*((1/293)-(1/('Saisie Profil'!$G15+273)))),0)))</f>
        <v/>
      </c>
      <c r="FW121" s="102" t="str">
        <f>IF(FW$3="","",IF($A121=0,0,IF(OR('Saisie Profil'!$D15="Off",AND('Saisie Profil'!$D15="ON",OR(FW$4="Connecteurs",FW$4="Circuit imprimé"))),FW$48*('Saisie Profil'!$N15/70)^(4.4)*EXP(11604*IF(OR(FW$4="Connecteurs",FW$4="Circuit imprimé"),0.8,0.9)*((1/293)-(1/('Saisie Profil'!$G15+273)))),0)))</f>
        <v/>
      </c>
      <c r="FX121" s="102" t="str">
        <f>IF(FX$3="","",IF($A121=0,0,IF(OR('Saisie Profil'!$D15="Off",AND('Saisie Profil'!$D15="ON",OR(FX$4="Connecteurs",FX$4="Circuit imprimé"))),FX$48*('Saisie Profil'!$N15/70)^(4.4)*EXP(11604*IF(OR(FX$4="Connecteurs",FX$4="Circuit imprimé"),0.8,0.9)*((1/293)-(1/('Saisie Profil'!$G15+273)))),0)))</f>
        <v/>
      </c>
      <c r="FY121" s="102" t="str">
        <f>IF(FY$3="","",IF($A121=0,0,IF(OR('Saisie Profil'!$D15="Off",AND('Saisie Profil'!$D15="ON",OR(FY$4="Connecteurs",FY$4="Circuit imprimé"))),FY$48*('Saisie Profil'!$N15/70)^(4.4)*EXP(11604*IF(OR(FY$4="Connecteurs",FY$4="Circuit imprimé"),0.8,0.9)*((1/293)-(1/('Saisie Profil'!$G15+273)))),0)))</f>
        <v/>
      </c>
      <c r="FZ121" s="102" t="str">
        <f>IF(FZ$3="","",IF($A121=0,0,IF(OR('Saisie Profil'!$D15="Off",AND('Saisie Profil'!$D15="ON",OR(FZ$4="Connecteurs",FZ$4="Circuit imprimé"))),FZ$48*('Saisie Profil'!$N15/70)^(4.4)*EXP(11604*IF(OR(FZ$4="Connecteurs",FZ$4="Circuit imprimé"),0.8,0.9)*((1/293)-(1/('Saisie Profil'!$G15+273)))),0)))</f>
        <v/>
      </c>
      <c r="GA121" s="102" t="str">
        <f>IF(GA$3="","",IF($A121=0,0,IF(OR('Saisie Profil'!$D15="Off",AND('Saisie Profil'!$D15="ON",OR(GA$4="Connecteurs",GA$4="Circuit imprimé"))),GA$48*('Saisie Profil'!$N15/70)^(4.4)*EXP(11604*IF(OR(GA$4="Connecteurs",GA$4="Circuit imprimé"),0.8,0.9)*((1/293)-(1/('Saisie Profil'!$G15+273)))),0)))</f>
        <v/>
      </c>
      <c r="GB121" s="102" t="str">
        <f>IF(GB$3="","",IF($A121=0,0,IF(OR('Saisie Profil'!$D15="Off",AND('Saisie Profil'!$D15="ON",OR(GB$4="Connecteurs",GB$4="Circuit imprimé"))),GB$48*('Saisie Profil'!$N15/70)^(4.4)*EXP(11604*IF(OR(GB$4="Connecteurs",GB$4="Circuit imprimé"),0.8,0.9)*((1/293)-(1/('Saisie Profil'!$G15+273)))),0)))</f>
        <v/>
      </c>
      <c r="GC121" s="102" t="str">
        <f>IF(GC$3="","",IF($A121=0,0,IF(OR('Saisie Profil'!$D15="Off",AND('Saisie Profil'!$D15="ON",OR(GC$4="Connecteurs",GC$4="Circuit imprimé"))),GC$48*('Saisie Profil'!$N15/70)^(4.4)*EXP(11604*IF(OR(GC$4="Connecteurs",GC$4="Circuit imprimé"),0.8,0.9)*((1/293)-(1/('Saisie Profil'!$G15+273)))),0)))</f>
        <v/>
      </c>
      <c r="GD121" s="102" t="str">
        <f>IF(GD$3="","",IF($A121=0,0,IF(OR('Saisie Profil'!$D15="Off",AND('Saisie Profil'!$D15="ON",OR(GD$4="Connecteurs",GD$4="Circuit imprimé"))),GD$48*('Saisie Profil'!$N15/70)^(4.4)*EXP(11604*IF(OR(GD$4="Connecteurs",GD$4="Circuit imprimé"),0.8,0.9)*((1/293)-(1/('Saisie Profil'!$G15+273)))),0)))</f>
        <v/>
      </c>
      <c r="GE121" s="102" t="str">
        <f>IF(GE$3="","",IF($A121=0,0,IF(OR('Saisie Profil'!$D15="Off",AND('Saisie Profil'!$D15="ON",OR(GE$4="Connecteurs",GE$4="Circuit imprimé"))),GE$48*('Saisie Profil'!$N15/70)^(4.4)*EXP(11604*IF(OR(GE$4="Connecteurs",GE$4="Circuit imprimé"),0.8,0.9)*((1/293)-(1/('Saisie Profil'!$G15+273)))),0)))</f>
        <v/>
      </c>
      <c r="GF121" s="102" t="str">
        <f>IF(GF$3="","",IF($A121=0,0,IF(OR('Saisie Profil'!$D15="Off",AND('Saisie Profil'!$D15="ON",OR(GF$4="Connecteurs",GF$4="Circuit imprimé"))),GF$48*('Saisie Profil'!$N15/70)^(4.4)*EXP(11604*IF(OR(GF$4="Connecteurs",GF$4="Circuit imprimé"),0.8,0.9)*((1/293)-(1/('Saisie Profil'!$G15+273)))),0)))</f>
        <v/>
      </c>
      <c r="GG121" s="102" t="str">
        <f>IF(GG$3="","",IF($A121=0,0,IF(OR('Saisie Profil'!$D15="Off",AND('Saisie Profil'!$D15="ON",OR(GG$4="Connecteurs",GG$4="Circuit imprimé"))),GG$48*('Saisie Profil'!$N15/70)^(4.4)*EXP(11604*IF(OR(GG$4="Connecteurs",GG$4="Circuit imprimé"),0.8,0.9)*((1/293)-(1/('Saisie Profil'!$G15+273)))),0)))</f>
        <v/>
      </c>
      <c r="GH121" s="102" t="str">
        <f>IF(GH$3="","",IF($A121=0,0,IF(OR('Saisie Profil'!$D15="Off",AND('Saisie Profil'!$D15="ON",OR(GH$4="Connecteurs",GH$4="Circuit imprimé"))),GH$48*('Saisie Profil'!$N15/70)^(4.4)*EXP(11604*IF(OR(GH$4="Connecteurs",GH$4="Circuit imprimé"),0.8,0.9)*((1/293)-(1/('Saisie Profil'!$G15+273)))),0)))</f>
        <v/>
      </c>
      <c r="GI121" s="102" t="str">
        <f>IF(GI$3="","",IF($A121=0,0,IF(OR('Saisie Profil'!$D15="Off",AND('Saisie Profil'!$D15="ON",OR(GI$4="Connecteurs",GI$4="Circuit imprimé"))),GI$48*('Saisie Profil'!$N15/70)^(4.4)*EXP(11604*IF(OR(GI$4="Connecteurs",GI$4="Circuit imprimé"),0.8,0.9)*((1/293)-(1/('Saisie Profil'!$G15+273)))),0)))</f>
        <v/>
      </c>
      <c r="GJ121" s="102" t="str">
        <f>IF(GJ$3="","",IF($A121=0,0,IF(OR('Saisie Profil'!$D15="Off",AND('Saisie Profil'!$D15="ON",OR(GJ$4="Connecteurs",GJ$4="Circuit imprimé"))),GJ$48*('Saisie Profil'!$N15/70)^(4.4)*EXP(11604*IF(OR(GJ$4="Connecteurs",GJ$4="Circuit imprimé"),0.8,0.9)*((1/293)-(1/('Saisie Profil'!$G15+273)))),0)))</f>
        <v/>
      </c>
      <c r="GK121" s="102" t="str">
        <f>IF(GK$3="","",IF($A121=0,0,IF(OR('Saisie Profil'!$D15="Off",AND('Saisie Profil'!$D15="ON",OR(GK$4="Connecteurs",GK$4="Circuit imprimé"))),GK$48*('Saisie Profil'!$N15/70)^(4.4)*EXP(11604*IF(OR(GK$4="Connecteurs",GK$4="Circuit imprimé"),0.8,0.9)*((1/293)-(1/('Saisie Profil'!$G15+273)))),0)))</f>
        <v/>
      </c>
      <c r="GL121" s="102" t="str">
        <f>IF(GL$3="","",IF($A121=0,0,IF(OR('Saisie Profil'!$D15="Off",AND('Saisie Profil'!$D15="ON",OR(GL$4="Connecteurs",GL$4="Circuit imprimé"))),GL$48*('Saisie Profil'!$N15/70)^(4.4)*EXP(11604*IF(OR(GL$4="Connecteurs",GL$4="Circuit imprimé"),0.8,0.9)*((1/293)-(1/('Saisie Profil'!$G15+273)))),0)))</f>
        <v/>
      </c>
      <c r="GM121" s="102" t="str">
        <f>IF(GM$3="","",IF($A121=0,0,IF(OR('Saisie Profil'!$D15="Off",AND('Saisie Profil'!$D15="ON",OR(GM$4="Connecteurs",GM$4="Circuit imprimé"))),GM$48*('Saisie Profil'!$N15/70)^(4.4)*EXP(11604*IF(OR(GM$4="Connecteurs",GM$4="Circuit imprimé"),0.8,0.9)*((1/293)-(1/('Saisie Profil'!$G15+273)))),0)))</f>
        <v/>
      </c>
      <c r="GN121" s="102" t="str">
        <f>IF(GN$3="","",IF($A121=0,0,IF(OR('Saisie Profil'!$D15="Off",AND('Saisie Profil'!$D15="ON",OR(GN$4="Connecteurs",GN$4="Circuit imprimé"))),GN$48*('Saisie Profil'!$N15/70)^(4.4)*EXP(11604*IF(OR(GN$4="Connecteurs",GN$4="Circuit imprimé"),0.8,0.9)*((1/293)-(1/('Saisie Profil'!$G15+273)))),0)))</f>
        <v/>
      </c>
      <c r="GO121" s="102" t="str">
        <f>IF(GO$3="","",IF($A121=0,0,IF(OR('Saisie Profil'!$D15="Off",AND('Saisie Profil'!$D15="ON",OR(GO$4="Connecteurs",GO$4="Circuit imprimé"))),GO$48*('Saisie Profil'!$N15/70)^(4.4)*EXP(11604*IF(OR(GO$4="Connecteurs",GO$4="Circuit imprimé"),0.8,0.9)*((1/293)-(1/('Saisie Profil'!$G15+273)))),0)))</f>
        <v/>
      </c>
      <c r="GP121" s="102" t="str">
        <f>IF(GP$3="","",IF($A121=0,0,IF(OR('Saisie Profil'!$D15="Off",AND('Saisie Profil'!$D15="ON",OR(GP$4="Connecteurs",GP$4="Circuit imprimé"))),GP$48*('Saisie Profil'!$N15/70)^(4.4)*EXP(11604*IF(OR(GP$4="Connecteurs",GP$4="Circuit imprimé"),0.8,0.9)*((1/293)-(1/('Saisie Profil'!$G15+273)))),0)))</f>
        <v/>
      </c>
      <c r="GQ121" s="102" t="str">
        <f>IF(GQ$3="","",IF($A121=0,0,IF(OR('Saisie Profil'!$D15="Off",AND('Saisie Profil'!$D15="ON",OR(GQ$4="Connecteurs",GQ$4="Circuit imprimé"))),GQ$48*('Saisie Profil'!$N15/70)^(4.4)*EXP(11604*IF(OR(GQ$4="Connecteurs",GQ$4="Circuit imprimé"),0.8,0.9)*((1/293)-(1/('Saisie Profil'!$G15+273)))),0)))</f>
        <v/>
      </c>
      <c r="GR121" s="102" t="str">
        <f>IF(GR$3="","",IF($A121=0,0,IF(OR('Saisie Profil'!$D15="Off",AND('Saisie Profil'!$D15="ON",OR(GR$4="Connecteurs",GR$4="Circuit imprimé"))),GR$48*('Saisie Profil'!$N15/70)^(4.4)*EXP(11604*IF(OR(GR$4="Connecteurs",GR$4="Circuit imprimé"),0.8,0.9)*((1/293)-(1/('Saisie Profil'!$G15+273)))),0)))</f>
        <v/>
      </c>
      <c r="GS121" s="120"/>
    </row>
    <row r="122" spans="1:256" ht="12" customHeight="1">
      <c r="A122" s="29" t="str">
        <f>'Saisie Profil'!C16</f>
        <v>Avec obstacle sans train inter-saison</v>
      </c>
      <c r="B122" s="29" t="str">
        <f t="shared" si="3"/>
        <v>PI RH</v>
      </c>
      <c r="C122" s="102">
        <f>IF(C$3="","",IF($A122=0,0,IF(OR('Saisie Profil'!$D16="Off",AND('Saisie Profil'!$D16="ON",OR(C$4="Connecteurs",C$4="Circuit imprimé"))),C$48*('Saisie Profil'!$N16/70)^(4.4)*EXP(11604*IF(OR(C$4="Connecteurs",C$4="Circuit imprimé"),0.8,0.9)*((1/293)-(1/('Saisie Profil'!$G16+273)))),0)))</f>
        <v>0</v>
      </c>
      <c r="D122" s="102">
        <f>IF(D$3="","",IF($A122=0,0,IF(OR('Saisie Profil'!$D16="Off",AND('Saisie Profil'!$D16="ON",OR(D$4="Connecteurs",D$4="Circuit imprimé"))),D$48*('Saisie Profil'!$N16/70)^(4.4)*EXP(11604*IF(OR(D$4="Connecteurs",D$4="Circuit imprimé"),0.8,0.9)*((1/293)-(1/('Saisie Profil'!$G16+273)))),0)))</f>
        <v>0</v>
      </c>
      <c r="E122" s="102">
        <f>IF(E$3="","",IF($A122=0,0,IF(OR('Saisie Profil'!$D16="Off",AND('Saisie Profil'!$D16="ON",OR(E$4="Connecteurs",E$4="Circuit imprimé"))),E$48*('Saisie Profil'!$N16/70)^(4.4)*EXP(11604*IF(OR(E$4="Connecteurs",E$4="Circuit imprimé"),0.8,0.9)*((1/293)-(1/('Saisie Profil'!$G16+273)))),0)))</f>
        <v>0</v>
      </c>
      <c r="F122" s="102">
        <f>IF(F$3="","",IF($A122=0,0,IF(OR('Saisie Profil'!$D16="Off",AND('Saisie Profil'!$D16="ON",OR(F$4="Connecteurs",F$4="Circuit imprimé"))),F$48*('Saisie Profil'!$N16/70)^(4.4)*EXP(11604*IF(OR(F$4="Connecteurs",F$4="Circuit imprimé"),0.8,0.9)*((1/293)-(1/('Saisie Profil'!$G16+273)))),0)))</f>
        <v>0</v>
      </c>
      <c r="G122" s="102">
        <f>IF(G$3="","",IF($A122=0,0,IF(OR('Saisie Profil'!$D16="Off",AND('Saisie Profil'!$D16="ON",OR(G$4="Connecteurs",G$4="Circuit imprimé"))),G$48*('Saisie Profil'!$N16/70)^(4.4)*EXP(11604*IF(OR(G$4="Connecteurs",G$4="Circuit imprimé"),0.8,0.9)*((1/293)-(1/('Saisie Profil'!$G16+273)))),0)))</f>
        <v>0</v>
      </c>
      <c r="H122" s="102">
        <f>IF(H$3="","",IF($A122=0,0,IF(OR('Saisie Profil'!$D16="Off",AND('Saisie Profil'!$D16="ON",OR(H$4="Connecteurs",H$4="Circuit imprimé"))),H$48*('Saisie Profil'!$N16/70)^(4.4)*EXP(11604*IF(OR(H$4="Connecteurs",H$4="Circuit imprimé"),0.8,0.9)*((1/293)-(1/('Saisie Profil'!$G16+273)))),0)))</f>
        <v>0</v>
      </c>
      <c r="I122" s="102">
        <f>IF(I$3="","",IF($A122=0,0,IF(OR('Saisie Profil'!$D16="Off",AND('Saisie Profil'!$D16="ON",OR(I$4="Connecteurs",I$4="Circuit imprimé"))),I$48*('Saisie Profil'!$N16/70)^(4.4)*EXP(11604*IF(OR(I$4="Connecteurs",I$4="Circuit imprimé"),0.8,0.9)*((1/293)-(1/('Saisie Profil'!$G16+273)))),0)))</f>
        <v>0</v>
      </c>
      <c r="J122" s="102">
        <f>IF(J$3="","",IF($A122=0,0,IF(OR('Saisie Profil'!$D16="Off",AND('Saisie Profil'!$D16="ON",OR(J$4="Connecteurs",J$4="Circuit imprimé"))),J$48*('Saisie Profil'!$N16/70)^(4.4)*EXP(11604*IF(OR(J$4="Connecteurs",J$4="Circuit imprimé"),0.8,0.9)*((1/293)-(1/('Saisie Profil'!$G16+273)))),0)))</f>
        <v>0</v>
      </c>
      <c r="K122" s="102">
        <f>IF(K$3="","",IF($A122=0,0,IF(OR('Saisie Profil'!$D16="Off",AND('Saisie Profil'!$D16="ON",OR(K$4="Connecteurs",K$4="Circuit imprimé"))),K$48*('Saisie Profil'!$N16/70)^(4.4)*EXP(11604*IF(OR(K$4="Connecteurs",K$4="Circuit imprimé"),0.8,0.9)*((1/293)-(1/('Saisie Profil'!$G16+273)))),0)))</f>
        <v>0</v>
      </c>
      <c r="L122" s="102">
        <f>IF(L$3="","",IF($A122=0,0,IF(OR('Saisie Profil'!$D16="Off",AND('Saisie Profil'!$D16="ON",OR(L$4="Connecteurs",L$4="Circuit imprimé"))),L$48*('Saisie Profil'!$N16/70)^(4.4)*EXP(11604*IF(OR(L$4="Connecteurs",L$4="Circuit imprimé"),0.8,0.9)*((1/293)-(1/('Saisie Profil'!$G16+273)))),0)))</f>
        <v>2.1728185424264401</v>
      </c>
      <c r="M122" s="102">
        <f>IF(M$3="","",IF($A122=0,0,IF(OR('Saisie Profil'!$D16="Off",AND('Saisie Profil'!$D16="ON",OR(M$4="Connecteurs",M$4="Circuit imprimé"))),M$48*('Saisie Profil'!$N16/70)^(4.4)*EXP(11604*IF(OR(M$4="Connecteurs",M$4="Circuit imprimé"),0.8,0.9)*((1/293)-(1/('Saisie Profil'!$G16+273)))),0)))</f>
        <v>1.5692578361968734</v>
      </c>
      <c r="N122" s="102">
        <f>IF(N$3="","",IF($A122=0,0,IF(OR('Saisie Profil'!$D16="Off",AND('Saisie Profil'!$D16="ON",OR(N$4="Connecteurs",N$4="Circuit imprimé"))),N$48*('Saisie Profil'!$N16/70)^(4.4)*EXP(11604*IF(OR(N$4="Connecteurs",N$4="Circuit imprimé"),0.8,0.9)*((1/293)-(1/('Saisie Profil'!$G16+273)))),0)))</f>
        <v>0</v>
      </c>
      <c r="O122" s="102" t="str">
        <f>IF(O$3="","",IF($A122=0,0,IF(OR('Saisie Profil'!$D16="Off",AND('Saisie Profil'!$D16="ON",OR(O$4="Connecteurs",O$4="Circuit imprimé"))),O$48*('Saisie Profil'!$N16/70)^(4.4)*EXP(11604*IF(OR(O$4="Connecteurs",O$4="Circuit imprimé"),0.8,0.9)*((1/293)-(1/('Saisie Profil'!$G16+273)))),0)))</f>
        <v/>
      </c>
      <c r="P122" s="102" t="str">
        <f>IF(P$3="","",IF($A122=0,0,IF(OR('Saisie Profil'!$D16="Off",AND('Saisie Profil'!$D16="ON",OR(P$4="Connecteurs",P$4="Circuit imprimé"))),P$48*('Saisie Profil'!$N16/70)^(4.4)*EXP(11604*IF(OR(P$4="Connecteurs",P$4="Circuit imprimé"),0.8,0.9)*((1/293)-(1/('Saisie Profil'!$G16+273)))),0)))</f>
        <v/>
      </c>
      <c r="Q122" s="102" t="str">
        <f>IF(Q$3="","",IF($A122=0,0,IF(OR('Saisie Profil'!$D16="Off",AND('Saisie Profil'!$D16="ON",OR(Q$4="Connecteurs",Q$4="Circuit imprimé"))),Q$48*('Saisie Profil'!$N16/70)^(4.4)*EXP(11604*IF(OR(Q$4="Connecteurs",Q$4="Circuit imprimé"),0.8,0.9)*((1/293)-(1/('Saisie Profil'!$G16+273)))),0)))</f>
        <v/>
      </c>
      <c r="R122" s="102" t="str">
        <f>IF(R$3="","",IF($A122=0,0,IF(OR('Saisie Profil'!$D16="Off",AND('Saisie Profil'!$D16="ON",OR(R$4="Connecteurs",R$4="Circuit imprimé"))),R$48*('Saisie Profil'!$N16/70)^(4.4)*EXP(11604*IF(OR(R$4="Connecteurs",R$4="Circuit imprimé"),0.8,0.9)*((1/293)-(1/('Saisie Profil'!$G16+273)))),0)))</f>
        <v/>
      </c>
      <c r="S122" s="102" t="str">
        <f>IF(S$3="","",IF($A122=0,0,IF(OR('Saisie Profil'!$D16="Off",AND('Saisie Profil'!$D16="ON",OR(S$4="Connecteurs",S$4="Circuit imprimé"))),S$48*('Saisie Profil'!$N16/70)^(4.4)*EXP(11604*IF(OR(S$4="Connecteurs",S$4="Circuit imprimé"),0.8,0.9)*((1/293)-(1/('Saisie Profil'!$G16+273)))),0)))</f>
        <v/>
      </c>
      <c r="T122" s="102" t="str">
        <f>IF(T$3="","",IF($A122=0,0,IF(OR('Saisie Profil'!$D16="Off",AND('Saisie Profil'!$D16="ON",OR(T$4="Connecteurs",T$4="Circuit imprimé"))),T$48*('Saisie Profil'!$N16/70)^(4.4)*EXP(11604*IF(OR(T$4="Connecteurs",T$4="Circuit imprimé"),0.8,0.9)*((1/293)-(1/('Saisie Profil'!$G16+273)))),0)))</f>
        <v/>
      </c>
      <c r="U122" s="102" t="str">
        <f>IF(U$3="","",IF($A122=0,0,IF(OR('Saisie Profil'!$D16="Off",AND('Saisie Profil'!$D16="ON",OR(U$4="Connecteurs",U$4="Circuit imprimé"))),U$48*('Saisie Profil'!$N16/70)^(4.4)*EXP(11604*IF(OR(U$4="Connecteurs",U$4="Circuit imprimé"),0.8,0.9)*((1/293)-(1/('Saisie Profil'!$G16+273)))),0)))</f>
        <v/>
      </c>
      <c r="V122" s="102" t="str">
        <f>IF(V$3="","",IF($A122=0,0,IF(OR('Saisie Profil'!$D16="Off",AND('Saisie Profil'!$D16="ON",OR(V$4="Connecteurs",V$4="Circuit imprimé"))),V$48*('Saisie Profil'!$N16/70)^(4.4)*EXP(11604*IF(OR(V$4="Connecteurs",V$4="Circuit imprimé"),0.8,0.9)*((1/293)-(1/('Saisie Profil'!$G16+273)))),0)))</f>
        <v/>
      </c>
      <c r="W122" s="102" t="str">
        <f>IF(W$3="","",IF($A122=0,0,IF(OR('Saisie Profil'!$D16="Off",AND('Saisie Profil'!$D16="ON",OR(W$4="Connecteurs",W$4="Circuit imprimé"))),W$48*('Saisie Profil'!$N16/70)^(4.4)*EXP(11604*IF(OR(W$4="Connecteurs",W$4="Circuit imprimé"),0.8,0.9)*((1/293)-(1/('Saisie Profil'!$G16+273)))),0)))</f>
        <v/>
      </c>
      <c r="X122" s="102" t="str">
        <f>IF(X$3="","",IF($A122=0,0,IF(OR('Saisie Profil'!$D16="Off",AND('Saisie Profil'!$D16="ON",OR(X$4="Connecteurs",X$4="Circuit imprimé"))),X$48*('Saisie Profil'!$N16/70)^(4.4)*EXP(11604*IF(OR(X$4="Connecteurs",X$4="Circuit imprimé"),0.8,0.9)*((1/293)-(1/('Saisie Profil'!$G16+273)))),0)))</f>
        <v/>
      </c>
      <c r="Y122" s="102" t="str">
        <f>IF(Y$3="","",IF($A122=0,0,IF(OR('Saisie Profil'!$D16="Off",AND('Saisie Profil'!$D16="ON",OR(Y$4="Connecteurs",Y$4="Circuit imprimé"))),Y$48*('Saisie Profil'!$N16/70)^(4.4)*EXP(11604*IF(OR(Y$4="Connecteurs",Y$4="Circuit imprimé"),0.8,0.9)*((1/293)-(1/('Saisie Profil'!$G16+273)))),0)))</f>
        <v/>
      </c>
      <c r="Z122" s="102" t="str">
        <f>IF(Z$3="","",IF($A122=0,0,IF(OR('Saisie Profil'!$D16="Off",AND('Saisie Profil'!$D16="ON",OR(Z$4="Connecteurs",Z$4="Circuit imprimé"))),Z$48*('Saisie Profil'!$N16/70)^(4.4)*EXP(11604*IF(OR(Z$4="Connecteurs",Z$4="Circuit imprimé"),0.8,0.9)*((1/293)-(1/('Saisie Profil'!$G16+273)))),0)))</f>
        <v/>
      </c>
      <c r="AA122" s="102" t="str">
        <f>IF(AA$3="","",IF($A122=0,0,IF(OR('Saisie Profil'!$D16="Off",AND('Saisie Profil'!$D16="ON",OR(AA$4="Connecteurs",AA$4="Circuit imprimé"))),AA$48*('Saisie Profil'!$N16/70)^(4.4)*EXP(11604*IF(OR(AA$4="Connecteurs",AA$4="Circuit imprimé"),0.8,0.9)*((1/293)-(1/('Saisie Profil'!$G16+273)))),0)))</f>
        <v/>
      </c>
      <c r="AB122" s="102" t="str">
        <f>IF(AB$3="","",IF($A122=0,0,IF(OR('Saisie Profil'!$D16="Off",AND('Saisie Profil'!$D16="ON",OR(AB$4="Connecteurs",AB$4="Circuit imprimé"))),AB$48*('Saisie Profil'!$N16/70)^(4.4)*EXP(11604*IF(OR(AB$4="Connecteurs",AB$4="Circuit imprimé"),0.8,0.9)*((1/293)-(1/('Saisie Profil'!$G16+273)))),0)))</f>
        <v/>
      </c>
      <c r="AC122" s="102" t="str">
        <f>IF(AC$3="","",IF($A122=0,0,IF(OR('Saisie Profil'!$D16="Off",AND('Saisie Profil'!$D16="ON",OR(AC$4="Connecteurs",AC$4="Circuit imprimé"))),AC$48*('Saisie Profil'!$N16/70)^(4.4)*EXP(11604*IF(OR(AC$4="Connecteurs",AC$4="Circuit imprimé"),0.8,0.9)*((1/293)-(1/('Saisie Profil'!$G16+273)))),0)))</f>
        <v/>
      </c>
      <c r="AD122" s="102" t="str">
        <f>IF(AD$3="","",IF($A122=0,0,IF(OR('Saisie Profil'!$D16="Off",AND('Saisie Profil'!$D16="ON",OR(AD$4="Connecteurs",AD$4="Circuit imprimé"))),AD$48*('Saisie Profil'!$N16/70)^(4.4)*EXP(11604*IF(OR(AD$4="Connecteurs",AD$4="Circuit imprimé"),0.8,0.9)*((1/293)-(1/('Saisie Profil'!$G16+273)))),0)))</f>
        <v/>
      </c>
      <c r="AE122" s="102" t="str">
        <f>IF(AE$3="","",IF($A122=0,0,IF(OR('Saisie Profil'!$D16="Off",AND('Saisie Profil'!$D16="ON",OR(AE$4="Connecteurs",AE$4="Circuit imprimé"))),AE$48*('Saisie Profil'!$N16/70)^(4.4)*EXP(11604*IF(OR(AE$4="Connecteurs",AE$4="Circuit imprimé"),0.8,0.9)*((1/293)-(1/('Saisie Profil'!$G16+273)))),0)))</f>
        <v/>
      </c>
      <c r="AF122" s="102" t="str">
        <f>IF(AF$3="","",IF($A122=0,0,IF(OR('Saisie Profil'!$D16="Off",AND('Saisie Profil'!$D16="ON",OR(AF$4="Connecteurs",AF$4="Circuit imprimé"))),AF$48*('Saisie Profil'!$N16/70)^(4.4)*EXP(11604*IF(OR(AF$4="Connecteurs",AF$4="Circuit imprimé"),0.8,0.9)*((1/293)-(1/('Saisie Profil'!$G16+273)))),0)))</f>
        <v/>
      </c>
      <c r="AG122" s="102" t="str">
        <f>IF(AG$3="","",IF($A122=0,0,IF(OR('Saisie Profil'!$D16="Off",AND('Saisie Profil'!$D16="ON",OR(AG$4="Connecteurs",AG$4="Circuit imprimé"))),AG$48*('Saisie Profil'!$N16/70)^(4.4)*EXP(11604*IF(OR(AG$4="Connecteurs",AG$4="Circuit imprimé"),0.8,0.9)*((1/293)-(1/('Saisie Profil'!$G16+273)))),0)))</f>
        <v/>
      </c>
      <c r="AH122" s="102" t="str">
        <f>IF(AH$3="","",IF($A122=0,0,IF(OR('Saisie Profil'!$D16="Off",AND('Saisie Profil'!$D16="ON",OR(AH$4="Connecteurs",AH$4="Circuit imprimé"))),AH$48*('Saisie Profil'!$N16/70)^(4.4)*EXP(11604*IF(OR(AH$4="Connecteurs",AH$4="Circuit imprimé"),0.8,0.9)*((1/293)-(1/('Saisie Profil'!$G16+273)))),0)))</f>
        <v/>
      </c>
      <c r="AI122" s="102" t="str">
        <f>IF(AI$3="","",IF($A122=0,0,IF(OR('Saisie Profil'!$D16="Off",AND('Saisie Profil'!$D16="ON",OR(AI$4="Connecteurs",AI$4="Circuit imprimé"))),AI$48*('Saisie Profil'!$N16/70)^(4.4)*EXP(11604*IF(OR(AI$4="Connecteurs",AI$4="Circuit imprimé"),0.8,0.9)*((1/293)-(1/('Saisie Profil'!$G16+273)))),0)))</f>
        <v/>
      </c>
      <c r="AJ122" s="102" t="str">
        <f>IF(AJ$3="","",IF($A122=0,0,IF(OR('Saisie Profil'!$D16="Off",AND('Saisie Profil'!$D16="ON",OR(AJ$4="Connecteurs",AJ$4="Circuit imprimé"))),AJ$48*('Saisie Profil'!$N16/70)^(4.4)*EXP(11604*IF(OR(AJ$4="Connecteurs",AJ$4="Circuit imprimé"),0.8,0.9)*((1/293)-(1/('Saisie Profil'!$G16+273)))),0)))</f>
        <v/>
      </c>
      <c r="AK122" s="102" t="str">
        <f>IF(AK$3="","",IF($A122=0,0,IF(OR('Saisie Profil'!$D16="Off",AND('Saisie Profil'!$D16="ON",OR(AK$4="Connecteurs",AK$4="Circuit imprimé"))),AK$48*('Saisie Profil'!$N16/70)^(4.4)*EXP(11604*IF(OR(AK$4="Connecteurs",AK$4="Circuit imprimé"),0.8,0.9)*((1/293)-(1/('Saisie Profil'!$G16+273)))),0)))</f>
        <v/>
      </c>
      <c r="AL122" s="102" t="str">
        <f>IF(AL$3="","",IF($A122=0,0,IF(OR('Saisie Profil'!$D16="Off",AND('Saisie Profil'!$D16="ON",OR(AL$4="Connecteurs",AL$4="Circuit imprimé"))),AL$48*('Saisie Profil'!$N16/70)^(4.4)*EXP(11604*IF(OR(AL$4="Connecteurs",AL$4="Circuit imprimé"),0.8,0.9)*((1/293)-(1/('Saisie Profil'!$G16+273)))),0)))</f>
        <v/>
      </c>
      <c r="AM122" s="102" t="str">
        <f>IF(AM$3="","",IF($A122=0,0,IF(OR('Saisie Profil'!$D16="Off",AND('Saisie Profil'!$D16="ON",OR(AM$4="Connecteurs",AM$4="Circuit imprimé"))),AM$48*('Saisie Profil'!$N16/70)^(4.4)*EXP(11604*IF(OR(AM$4="Connecteurs",AM$4="Circuit imprimé"),0.8,0.9)*((1/293)-(1/('Saisie Profil'!$G16+273)))),0)))</f>
        <v/>
      </c>
      <c r="AN122" s="102" t="str">
        <f>IF(AN$3="","",IF($A122=0,0,IF(OR('Saisie Profil'!$D16="Off",AND('Saisie Profil'!$D16="ON",OR(AN$4="Connecteurs",AN$4="Circuit imprimé"))),AN$48*('Saisie Profil'!$N16/70)^(4.4)*EXP(11604*IF(OR(AN$4="Connecteurs",AN$4="Circuit imprimé"),0.8,0.9)*((1/293)-(1/('Saisie Profil'!$G16+273)))),0)))</f>
        <v/>
      </c>
      <c r="AO122" s="102" t="str">
        <f>IF(AO$3="","",IF($A122=0,0,IF(OR('Saisie Profil'!$D16="Off",AND('Saisie Profil'!$D16="ON",OR(AO$4="Connecteurs",AO$4="Circuit imprimé"))),AO$48*('Saisie Profil'!$N16/70)^(4.4)*EXP(11604*IF(OR(AO$4="Connecteurs",AO$4="Circuit imprimé"),0.8,0.9)*((1/293)-(1/('Saisie Profil'!$G16+273)))),0)))</f>
        <v/>
      </c>
      <c r="AP122" s="102" t="str">
        <f>IF(AP$3="","",IF($A122=0,0,IF(OR('Saisie Profil'!$D16="Off",AND('Saisie Profil'!$D16="ON",OR(AP$4="Connecteurs",AP$4="Circuit imprimé"))),AP$48*('Saisie Profil'!$N16/70)^(4.4)*EXP(11604*IF(OR(AP$4="Connecteurs",AP$4="Circuit imprimé"),0.8,0.9)*((1/293)-(1/('Saisie Profil'!$G16+273)))),0)))</f>
        <v/>
      </c>
      <c r="AQ122" s="102" t="str">
        <f>IF(AQ$3="","",IF($A122=0,0,IF(OR('Saisie Profil'!$D16="Off",AND('Saisie Profil'!$D16="ON",OR(AQ$4="Connecteurs",AQ$4="Circuit imprimé"))),AQ$48*('Saisie Profil'!$N16/70)^(4.4)*EXP(11604*IF(OR(AQ$4="Connecteurs",AQ$4="Circuit imprimé"),0.8,0.9)*((1/293)-(1/('Saisie Profil'!$G16+273)))),0)))</f>
        <v/>
      </c>
      <c r="AR122" s="102" t="str">
        <f>IF(AR$3="","",IF($A122=0,0,IF(OR('Saisie Profil'!$D16="Off",AND('Saisie Profil'!$D16="ON",OR(AR$4="Connecteurs",AR$4="Circuit imprimé"))),AR$48*('Saisie Profil'!$N16/70)^(4.4)*EXP(11604*IF(OR(AR$4="Connecteurs",AR$4="Circuit imprimé"),0.8,0.9)*((1/293)-(1/('Saisie Profil'!$G16+273)))),0)))</f>
        <v/>
      </c>
      <c r="AS122" s="102" t="str">
        <f>IF(AS$3="","",IF($A122=0,0,IF(OR('Saisie Profil'!$D16="Off",AND('Saisie Profil'!$D16="ON",OR(AS$4="Connecteurs",AS$4="Circuit imprimé"))),AS$48*('Saisie Profil'!$N16/70)^(4.4)*EXP(11604*IF(OR(AS$4="Connecteurs",AS$4="Circuit imprimé"),0.8,0.9)*((1/293)-(1/('Saisie Profil'!$G16+273)))),0)))</f>
        <v/>
      </c>
      <c r="AT122" s="102" t="str">
        <f>IF(AT$3="","",IF($A122=0,0,IF(OR('Saisie Profil'!$D16="Off",AND('Saisie Profil'!$D16="ON",OR(AT$4="Connecteurs",AT$4="Circuit imprimé"))),AT$48*('Saisie Profil'!$N16/70)^(4.4)*EXP(11604*IF(OR(AT$4="Connecteurs",AT$4="Circuit imprimé"),0.8,0.9)*((1/293)-(1/('Saisie Profil'!$G16+273)))),0)))</f>
        <v/>
      </c>
      <c r="AU122" s="102" t="str">
        <f>IF(AU$3="","",IF($A122=0,0,IF(OR('Saisie Profil'!$D16="Off",AND('Saisie Profil'!$D16="ON",OR(AU$4="Connecteurs",AU$4="Circuit imprimé"))),AU$48*('Saisie Profil'!$N16/70)^(4.4)*EXP(11604*IF(OR(AU$4="Connecteurs",AU$4="Circuit imprimé"),0.8,0.9)*((1/293)-(1/('Saisie Profil'!$G16+273)))),0)))</f>
        <v/>
      </c>
      <c r="AV122" s="102" t="str">
        <f>IF(AV$3="","",IF($A122=0,0,IF(OR('Saisie Profil'!$D16="Off",AND('Saisie Profil'!$D16="ON",OR(AV$4="Connecteurs",AV$4="Circuit imprimé"))),AV$48*('Saisie Profil'!$N16/70)^(4.4)*EXP(11604*IF(OR(AV$4="Connecteurs",AV$4="Circuit imprimé"),0.8,0.9)*((1/293)-(1/('Saisie Profil'!$G16+273)))),0)))</f>
        <v/>
      </c>
      <c r="AW122" s="102" t="str">
        <f>IF(AW$3="","",IF($A122=0,0,IF(OR('Saisie Profil'!$D16="Off",AND('Saisie Profil'!$D16="ON",OR(AW$4="Connecteurs",AW$4="Circuit imprimé"))),AW$48*('Saisie Profil'!$N16/70)^(4.4)*EXP(11604*IF(OR(AW$4="Connecteurs",AW$4="Circuit imprimé"),0.8,0.9)*((1/293)-(1/('Saisie Profil'!$G16+273)))),0)))</f>
        <v/>
      </c>
      <c r="AX122" s="102" t="str">
        <f>IF(AX$3="","",IF($A122=0,0,IF(OR('Saisie Profil'!$D16="Off",AND('Saisie Profil'!$D16="ON",OR(AX$4="Connecteurs",AX$4="Circuit imprimé"))),AX$48*('Saisie Profil'!$N16/70)^(4.4)*EXP(11604*IF(OR(AX$4="Connecteurs",AX$4="Circuit imprimé"),0.8,0.9)*((1/293)-(1/('Saisie Profil'!$G16+273)))),0)))</f>
        <v/>
      </c>
      <c r="AY122" s="102" t="str">
        <f>IF(AY$3="","",IF($A122=0,0,IF(OR('Saisie Profil'!$D16="Off",AND('Saisie Profil'!$D16="ON",OR(AY$4="Connecteurs",AY$4="Circuit imprimé"))),AY$48*('Saisie Profil'!$N16/70)^(4.4)*EXP(11604*IF(OR(AY$4="Connecteurs",AY$4="Circuit imprimé"),0.8,0.9)*((1/293)-(1/('Saisie Profil'!$G16+273)))),0)))</f>
        <v/>
      </c>
      <c r="AZ122" s="102" t="str">
        <f>IF(AZ$3="","",IF($A122=0,0,IF(OR('Saisie Profil'!$D16="Off",AND('Saisie Profil'!$D16="ON",OR(AZ$4="Connecteurs",AZ$4="Circuit imprimé"))),AZ$48*('Saisie Profil'!$N16/70)^(4.4)*EXP(11604*IF(OR(AZ$4="Connecteurs",AZ$4="Circuit imprimé"),0.8,0.9)*((1/293)-(1/('Saisie Profil'!$G16+273)))),0)))</f>
        <v/>
      </c>
      <c r="BA122" s="102" t="str">
        <f>IF(BA$3="","",IF($A122=0,0,IF(OR('Saisie Profil'!$D16="Off",AND('Saisie Profil'!$D16="ON",OR(BA$4="Connecteurs",BA$4="Circuit imprimé"))),BA$48*('Saisie Profil'!$N16/70)^(4.4)*EXP(11604*IF(OR(BA$4="Connecteurs",BA$4="Circuit imprimé"),0.8,0.9)*((1/293)-(1/('Saisie Profil'!$G16+273)))),0)))</f>
        <v/>
      </c>
      <c r="BB122" s="102" t="str">
        <f>IF(BB$3="","",IF($A122=0,0,IF(OR('Saisie Profil'!$D16="Off",AND('Saisie Profil'!$D16="ON",OR(BB$4="Connecteurs",BB$4="Circuit imprimé"))),BB$48*('Saisie Profil'!$N16/70)^(4.4)*EXP(11604*IF(OR(BB$4="Connecteurs",BB$4="Circuit imprimé"),0.8,0.9)*((1/293)-(1/('Saisie Profil'!$G16+273)))),0)))</f>
        <v/>
      </c>
      <c r="BC122" s="102" t="str">
        <f>IF(BC$3="","",IF($A122=0,0,IF(OR('Saisie Profil'!$D16="Off",AND('Saisie Profil'!$D16="ON",OR(BC$4="Connecteurs",BC$4="Circuit imprimé"))),BC$48*('Saisie Profil'!$N16/70)^(4.4)*EXP(11604*IF(OR(BC$4="Connecteurs",BC$4="Circuit imprimé"),0.8,0.9)*((1/293)-(1/('Saisie Profil'!$G16+273)))),0)))</f>
        <v/>
      </c>
      <c r="BD122" s="102" t="str">
        <f>IF(BD$3="","",IF($A122=0,0,IF(OR('Saisie Profil'!$D16="Off",AND('Saisie Profil'!$D16="ON",OR(BD$4="Connecteurs",BD$4="Circuit imprimé"))),BD$48*('Saisie Profil'!$N16/70)^(4.4)*EXP(11604*IF(OR(BD$4="Connecteurs",BD$4="Circuit imprimé"),0.8,0.9)*((1/293)-(1/('Saisie Profil'!$G16+273)))),0)))</f>
        <v/>
      </c>
      <c r="BE122" s="102" t="str">
        <f>IF(BE$3="","",IF($A122=0,0,IF(OR('Saisie Profil'!$D16="Off",AND('Saisie Profil'!$D16="ON",OR(BE$4="Connecteurs",BE$4="Circuit imprimé"))),BE$48*('Saisie Profil'!$N16/70)^(4.4)*EXP(11604*IF(OR(BE$4="Connecteurs",BE$4="Circuit imprimé"),0.8,0.9)*((1/293)-(1/('Saisie Profil'!$G16+273)))),0)))</f>
        <v/>
      </c>
      <c r="BF122" s="102" t="str">
        <f>IF(BF$3="","",IF($A122=0,0,IF(OR('Saisie Profil'!$D16="Off",AND('Saisie Profil'!$D16="ON",OR(BF$4="Connecteurs",BF$4="Circuit imprimé"))),BF$48*('Saisie Profil'!$N16/70)^(4.4)*EXP(11604*IF(OR(BF$4="Connecteurs",BF$4="Circuit imprimé"),0.8,0.9)*((1/293)-(1/('Saisie Profil'!$G16+273)))),0)))</f>
        <v/>
      </c>
      <c r="BG122" s="102" t="str">
        <f>IF(BG$3="","",IF($A122=0,0,IF(OR('Saisie Profil'!$D16="Off",AND('Saisie Profil'!$D16="ON",OR(BG$4="Connecteurs",BG$4="Circuit imprimé"))),BG$48*('Saisie Profil'!$N16/70)^(4.4)*EXP(11604*IF(OR(BG$4="Connecteurs",BG$4="Circuit imprimé"),0.8,0.9)*((1/293)-(1/('Saisie Profil'!$G16+273)))),0)))</f>
        <v/>
      </c>
      <c r="BH122" s="102" t="str">
        <f>IF(BH$3="","",IF($A122=0,0,IF(OR('Saisie Profil'!$D16="Off",AND('Saisie Profil'!$D16="ON",OR(BH$4="Connecteurs",BH$4="Circuit imprimé"))),BH$48*('Saisie Profil'!$N16/70)^(4.4)*EXP(11604*IF(OR(BH$4="Connecteurs",BH$4="Circuit imprimé"),0.8,0.9)*((1/293)-(1/('Saisie Profil'!$G16+273)))),0)))</f>
        <v/>
      </c>
      <c r="BI122" s="102" t="str">
        <f>IF(BI$3="","",IF($A122=0,0,IF(OR('Saisie Profil'!$D16="Off",AND('Saisie Profil'!$D16="ON",OR(BI$4="Connecteurs",BI$4="Circuit imprimé"))),BI$48*('Saisie Profil'!$N16/70)^(4.4)*EXP(11604*IF(OR(BI$4="Connecteurs",BI$4="Circuit imprimé"),0.8,0.9)*((1/293)-(1/('Saisie Profil'!$G16+273)))),0)))</f>
        <v/>
      </c>
      <c r="BJ122" s="102" t="str">
        <f>IF(BJ$3="","",IF($A122=0,0,IF(OR('Saisie Profil'!$D16="Off",AND('Saisie Profil'!$D16="ON",OR(BJ$4="Connecteurs",BJ$4="Circuit imprimé"))),BJ$48*('Saisie Profil'!$N16/70)^(4.4)*EXP(11604*IF(OR(BJ$4="Connecteurs",BJ$4="Circuit imprimé"),0.8,0.9)*((1/293)-(1/('Saisie Profil'!$G16+273)))),0)))</f>
        <v/>
      </c>
      <c r="BK122" s="102" t="str">
        <f>IF(BK$3="","",IF($A122=0,0,IF(OR('Saisie Profil'!$D16="Off",AND('Saisie Profil'!$D16="ON",OR(BK$4="Connecteurs",BK$4="Circuit imprimé"))),BK$48*('Saisie Profil'!$N16/70)^(4.4)*EXP(11604*IF(OR(BK$4="Connecteurs",BK$4="Circuit imprimé"),0.8,0.9)*((1/293)-(1/('Saisie Profil'!$G16+273)))),0)))</f>
        <v/>
      </c>
      <c r="BL122" s="102" t="str">
        <f>IF(BL$3="","",IF($A122=0,0,IF(OR('Saisie Profil'!$D16="Off",AND('Saisie Profil'!$D16="ON",OR(BL$4="Connecteurs",BL$4="Circuit imprimé"))),BL$48*('Saisie Profil'!$N16/70)^(4.4)*EXP(11604*IF(OR(BL$4="Connecteurs",BL$4="Circuit imprimé"),0.8,0.9)*((1/293)-(1/('Saisie Profil'!$G16+273)))),0)))</f>
        <v/>
      </c>
      <c r="BM122" s="102" t="str">
        <f>IF(BM$3="","",IF($A122=0,0,IF(OR('Saisie Profil'!$D16="Off",AND('Saisie Profil'!$D16="ON",OR(BM$4="Connecteurs",BM$4="Circuit imprimé"))),BM$48*('Saisie Profil'!$N16/70)^(4.4)*EXP(11604*IF(OR(BM$4="Connecteurs",BM$4="Circuit imprimé"),0.8,0.9)*((1/293)-(1/('Saisie Profil'!$G16+273)))),0)))</f>
        <v/>
      </c>
      <c r="BN122" s="102" t="str">
        <f>IF(BN$3="","",IF($A122=0,0,IF(OR('Saisie Profil'!$D16="Off",AND('Saisie Profil'!$D16="ON",OR(BN$4="Connecteurs",BN$4="Circuit imprimé"))),BN$48*('Saisie Profil'!$N16/70)^(4.4)*EXP(11604*IF(OR(BN$4="Connecteurs",BN$4="Circuit imprimé"),0.8,0.9)*((1/293)-(1/('Saisie Profil'!$G16+273)))),0)))</f>
        <v/>
      </c>
      <c r="BO122" s="102" t="str">
        <f>IF(BO$3="","",IF($A122=0,0,IF(OR('Saisie Profil'!$D16="Off",AND('Saisie Profil'!$D16="ON",OR(BO$4="Connecteurs",BO$4="Circuit imprimé"))),BO$48*('Saisie Profil'!$N16/70)^(4.4)*EXP(11604*IF(OR(BO$4="Connecteurs",BO$4="Circuit imprimé"),0.8,0.9)*((1/293)-(1/('Saisie Profil'!$G16+273)))),0)))</f>
        <v/>
      </c>
      <c r="BP122" s="102" t="str">
        <f>IF(BP$3="","",IF($A122=0,0,IF(OR('Saisie Profil'!$D16="Off",AND('Saisie Profil'!$D16="ON",OR(BP$4="Connecteurs",BP$4="Circuit imprimé"))),BP$48*('Saisie Profil'!$N16/70)^(4.4)*EXP(11604*IF(OR(BP$4="Connecteurs",BP$4="Circuit imprimé"),0.8,0.9)*((1/293)-(1/('Saisie Profil'!$G16+273)))),0)))</f>
        <v/>
      </c>
      <c r="BQ122" s="102" t="str">
        <f>IF(BQ$3="","",IF($A122=0,0,IF(OR('Saisie Profil'!$D16="Off",AND('Saisie Profil'!$D16="ON",OR(BQ$4="Connecteurs",BQ$4="Circuit imprimé"))),BQ$48*('Saisie Profil'!$N16/70)^(4.4)*EXP(11604*IF(OR(BQ$4="Connecteurs",BQ$4="Circuit imprimé"),0.8,0.9)*((1/293)-(1/('Saisie Profil'!$G16+273)))),0)))</f>
        <v/>
      </c>
      <c r="BR122" s="102" t="str">
        <f>IF(BR$3="","",IF($A122=0,0,IF(OR('Saisie Profil'!$D16="Off",AND('Saisie Profil'!$D16="ON",OR(BR$4="Connecteurs",BR$4="Circuit imprimé"))),BR$48*('Saisie Profil'!$N16/70)^(4.4)*EXP(11604*IF(OR(BR$4="Connecteurs",BR$4="Circuit imprimé"),0.8,0.9)*((1/293)-(1/('Saisie Profil'!$G16+273)))),0)))</f>
        <v/>
      </c>
      <c r="BS122" s="102" t="str">
        <f>IF(BS$3="","",IF($A122=0,0,IF(OR('Saisie Profil'!$D16="Off",AND('Saisie Profil'!$D16="ON",OR(BS$4="Connecteurs",BS$4="Circuit imprimé"))),BS$48*('Saisie Profil'!$N16/70)^(4.4)*EXP(11604*IF(OR(BS$4="Connecteurs",BS$4="Circuit imprimé"),0.8,0.9)*((1/293)-(1/('Saisie Profil'!$G16+273)))),0)))</f>
        <v/>
      </c>
      <c r="BT122" s="102" t="str">
        <f>IF(BT$3="","",IF($A122=0,0,IF(OR('Saisie Profil'!$D16="Off",AND('Saisie Profil'!$D16="ON",OR(BT$4="Connecteurs",BT$4="Circuit imprimé"))),BT$48*('Saisie Profil'!$N16/70)^(4.4)*EXP(11604*IF(OR(BT$4="Connecteurs",BT$4="Circuit imprimé"),0.8,0.9)*((1/293)-(1/('Saisie Profil'!$G16+273)))),0)))</f>
        <v/>
      </c>
      <c r="BU122" s="102" t="str">
        <f>IF(BU$3="","",IF($A122=0,0,IF(OR('Saisie Profil'!$D16="Off",AND('Saisie Profil'!$D16="ON",OR(BU$4="Connecteurs",BU$4="Circuit imprimé"))),BU$48*('Saisie Profil'!$N16/70)^(4.4)*EXP(11604*IF(OR(BU$4="Connecteurs",BU$4="Circuit imprimé"),0.8,0.9)*((1/293)-(1/('Saisie Profil'!$G16+273)))),0)))</f>
        <v/>
      </c>
      <c r="BV122" s="102" t="str">
        <f>IF(BV$3="","",IF($A122=0,0,IF(OR('Saisie Profil'!$D16="Off",AND('Saisie Profil'!$D16="ON",OR(BV$4="Connecteurs",BV$4="Circuit imprimé"))),BV$48*('Saisie Profil'!$N16/70)^(4.4)*EXP(11604*IF(OR(BV$4="Connecteurs",BV$4="Circuit imprimé"),0.8,0.9)*((1/293)-(1/('Saisie Profil'!$G16+273)))),0)))</f>
        <v/>
      </c>
      <c r="BW122" s="102" t="str">
        <f>IF(BW$3="","",IF($A122=0,0,IF(OR('Saisie Profil'!$D16="Off",AND('Saisie Profil'!$D16="ON",OR(BW$4="Connecteurs",BW$4="Circuit imprimé"))),BW$48*('Saisie Profil'!$N16/70)^(4.4)*EXP(11604*IF(OR(BW$4="Connecteurs",BW$4="Circuit imprimé"),0.8,0.9)*((1/293)-(1/('Saisie Profil'!$G16+273)))),0)))</f>
        <v/>
      </c>
      <c r="BX122" s="102" t="str">
        <f>IF(BX$3="","",IF($A122=0,0,IF(OR('Saisie Profil'!$D16="Off",AND('Saisie Profil'!$D16="ON",OR(BX$4="Connecteurs",BX$4="Circuit imprimé"))),BX$48*('Saisie Profil'!$N16/70)^(4.4)*EXP(11604*IF(OR(BX$4="Connecteurs",BX$4="Circuit imprimé"),0.8,0.9)*((1/293)-(1/('Saisie Profil'!$G16+273)))),0)))</f>
        <v/>
      </c>
      <c r="BY122" s="102" t="str">
        <f>IF(BY$3="","",IF($A122=0,0,IF(OR('Saisie Profil'!$D16="Off",AND('Saisie Profil'!$D16="ON",OR(BY$4="Connecteurs",BY$4="Circuit imprimé"))),BY$48*('Saisie Profil'!$N16/70)^(4.4)*EXP(11604*IF(OR(BY$4="Connecteurs",BY$4="Circuit imprimé"),0.8,0.9)*((1/293)-(1/('Saisie Profil'!$G16+273)))),0)))</f>
        <v/>
      </c>
      <c r="BZ122" s="102" t="str">
        <f>IF(BZ$3="","",IF($A122=0,0,IF(OR('Saisie Profil'!$D16="Off",AND('Saisie Profil'!$D16="ON",OR(BZ$4="Connecteurs",BZ$4="Circuit imprimé"))),BZ$48*('Saisie Profil'!$N16/70)^(4.4)*EXP(11604*IF(OR(BZ$4="Connecteurs",BZ$4="Circuit imprimé"),0.8,0.9)*((1/293)-(1/('Saisie Profil'!$G16+273)))),0)))</f>
        <v/>
      </c>
      <c r="CA122" s="102" t="str">
        <f>IF(CA$3="","",IF($A122=0,0,IF(OR('Saisie Profil'!$D16="Off",AND('Saisie Profil'!$D16="ON",OR(CA$4="Connecteurs",CA$4="Circuit imprimé"))),CA$48*('Saisie Profil'!$N16/70)^(4.4)*EXP(11604*IF(OR(CA$4="Connecteurs",CA$4="Circuit imprimé"),0.8,0.9)*((1/293)-(1/('Saisie Profil'!$G16+273)))),0)))</f>
        <v/>
      </c>
      <c r="CB122" s="102" t="str">
        <f>IF(CB$3="","",IF($A122=0,0,IF(OR('Saisie Profil'!$D16="Off",AND('Saisie Profil'!$D16="ON",OR(CB$4="Connecteurs",CB$4="Circuit imprimé"))),CB$48*('Saisie Profil'!$N16/70)^(4.4)*EXP(11604*IF(OR(CB$4="Connecteurs",CB$4="Circuit imprimé"),0.8,0.9)*((1/293)-(1/('Saisie Profil'!$G16+273)))),0)))</f>
        <v/>
      </c>
      <c r="CC122" s="102" t="str">
        <f>IF(CC$3="","",IF($A122=0,0,IF(OR('Saisie Profil'!$D16="Off",AND('Saisie Profil'!$D16="ON",OR(CC$4="Connecteurs",CC$4="Circuit imprimé"))),CC$48*('Saisie Profil'!$N16/70)^(4.4)*EXP(11604*IF(OR(CC$4="Connecteurs",CC$4="Circuit imprimé"),0.8,0.9)*((1/293)-(1/('Saisie Profil'!$G16+273)))),0)))</f>
        <v/>
      </c>
      <c r="CD122" s="102" t="str">
        <f>IF(CD$3="","",IF($A122=0,0,IF(OR('Saisie Profil'!$D16="Off",AND('Saisie Profil'!$D16="ON",OR(CD$4="Connecteurs",CD$4="Circuit imprimé"))),CD$48*('Saisie Profil'!$N16/70)^(4.4)*EXP(11604*IF(OR(CD$4="Connecteurs",CD$4="Circuit imprimé"),0.8,0.9)*((1/293)-(1/('Saisie Profil'!$G16+273)))),0)))</f>
        <v/>
      </c>
      <c r="CE122" s="102" t="str">
        <f>IF(CE$3="","",IF($A122=0,0,IF(OR('Saisie Profil'!$D16="Off",AND('Saisie Profil'!$D16="ON",OR(CE$4="Connecteurs",CE$4="Circuit imprimé"))),CE$48*('Saisie Profil'!$N16/70)^(4.4)*EXP(11604*IF(OR(CE$4="Connecteurs",CE$4="Circuit imprimé"),0.8,0.9)*((1/293)-(1/('Saisie Profil'!$G16+273)))),0)))</f>
        <v/>
      </c>
      <c r="CF122" s="102" t="str">
        <f>IF(CF$3="","",IF($A122=0,0,IF(OR('Saisie Profil'!$D16="Off",AND('Saisie Profil'!$D16="ON",OR(CF$4="Connecteurs",CF$4="Circuit imprimé"))),CF$48*('Saisie Profil'!$N16/70)^(4.4)*EXP(11604*IF(OR(CF$4="Connecteurs",CF$4="Circuit imprimé"),0.8,0.9)*((1/293)-(1/('Saisie Profil'!$G16+273)))),0)))</f>
        <v/>
      </c>
      <c r="CG122" s="102" t="str">
        <f>IF(CG$3="","",IF($A122=0,0,IF(OR('Saisie Profil'!$D16="Off",AND('Saisie Profil'!$D16="ON",OR(CG$4="Connecteurs",CG$4="Circuit imprimé"))),CG$48*('Saisie Profil'!$N16/70)^(4.4)*EXP(11604*IF(OR(CG$4="Connecteurs",CG$4="Circuit imprimé"),0.8,0.9)*((1/293)-(1/('Saisie Profil'!$G16+273)))),0)))</f>
        <v/>
      </c>
      <c r="CH122" s="102" t="str">
        <f>IF(CH$3="","",IF($A122=0,0,IF(OR('Saisie Profil'!$D16="Off",AND('Saisie Profil'!$D16="ON",OR(CH$4="Connecteurs",CH$4="Circuit imprimé"))),CH$48*('Saisie Profil'!$N16/70)^(4.4)*EXP(11604*IF(OR(CH$4="Connecteurs",CH$4="Circuit imprimé"),0.8,0.9)*((1/293)-(1/('Saisie Profil'!$G16+273)))),0)))</f>
        <v/>
      </c>
      <c r="CI122" s="102" t="str">
        <f>IF(CI$3="","",IF($A122=0,0,IF(OR('Saisie Profil'!$D16="Off",AND('Saisie Profil'!$D16="ON",OR(CI$4="Connecteurs",CI$4="Circuit imprimé"))),CI$48*('Saisie Profil'!$N16/70)^(4.4)*EXP(11604*IF(OR(CI$4="Connecteurs",CI$4="Circuit imprimé"),0.8,0.9)*((1/293)-(1/('Saisie Profil'!$G16+273)))),0)))</f>
        <v/>
      </c>
      <c r="CJ122" s="102" t="str">
        <f>IF(CJ$3="","",IF($A122=0,0,IF(OR('Saisie Profil'!$D16="Off",AND('Saisie Profil'!$D16="ON",OR(CJ$4="Connecteurs",CJ$4="Circuit imprimé"))),CJ$48*('Saisie Profil'!$N16/70)^(4.4)*EXP(11604*IF(OR(CJ$4="Connecteurs",CJ$4="Circuit imprimé"),0.8,0.9)*((1/293)-(1/('Saisie Profil'!$G16+273)))),0)))</f>
        <v/>
      </c>
      <c r="CK122" s="102" t="str">
        <f>IF(CK$3="","",IF($A122=0,0,IF(OR('Saisie Profil'!$D16="Off",AND('Saisie Profil'!$D16="ON",OR(CK$4="Connecteurs",CK$4="Circuit imprimé"))),CK$48*('Saisie Profil'!$N16/70)^(4.4)*EXP(11604*IF(OR(CK$4="Connecteurs",CK$4="Circuit imprimé"),0.8,0.9)*((1/293)-(1/('Saisie Profil'!$G16+273)))),0)))</f>
        <v/>
      </c>
      <c r="CL122" s="102" t="str">
        <f>IF(CL$3="","",IF($A122=0,0,IF(OR('Saisie Profil'!$D16="Off",AND('Saisie Profil'!$D16="ON",OR(CL$4="Connecteurs",CL$4="Circuit imprimé"))),CL$48*('Saisie Profil'!$N16/70)^(4.4)*EXP(11604*IF(OR(CL$4="Connecteurs",CL$4="Circuit imprimé"),0.8,0.9)*((1/293)-(1/('Saisie Profil'!$G16+273)))),0)))</f>
        <v/>
      </c>
      <c r="CM122" s="102" t="str">
        <f>IF(CM$3="","",IF($A122=0,0,IF(OR('Saisie Profil'!$D16="Off",AND('Saisie Profil'!$D16="ON",OR(CM$4="Connecteurs",CM$4="Circuit imprimé"))),CM$48*('Saisie Profil'!$N16/70)^(4.4)*EXP(11604*IF(OR(CM$4="Connecteurs",CM$4="Circuit imprimé"),0.8,0.9)*((1/293)-(1/('Saisie Profil'!$G16+273)))),0)))</f>
        <v/>
      </c>
      <c r="CN122" s="102" t="str">
        <f>IF(CN$3="","",IF($A122=0,0,IF(OR('Saisie Profil'!$D16="Off",AND('Saisie Profil'!$D16="ON",OR(CN$4="Connecteurs",CN$4="Circuit imprimé"))),CN$48*('Saisie Profil'!$N16/70)^(4.4)*EXP(11604*IF(OR(CN$4="Connecteurs",CN$4="Circuit imprimé"),0.8,0.9)*((1/293)-(1/('Saisie Profil'!$G16+273)))),0)))</f>
        <v/>
      </c>
      <c r="CO122" s="102" t="str">
        <f>IF(CO$3="","",IF($A122=0,0,IF(OR('Saisie Profil'!$D16="Off",AND('Saisie Profil'!$D16="ON",OR(CO$4="Connecteurs",CO$4="Circuit imprimé"))),CO$48*('Saisie Profil'!$N16/70)^(4.4)*EXP(11604*IF(OR(CO$4="Connecteurs",CO$4="Circuit imprimé"),0.8,0.9)*((1/293)-(1/('Saisie Profil'!$G16+273)))),0)))</f>
        <v/>
      </c>
      <c r="CP122" s="102" t="str">
        <f>IF(CP$3="","",IF($A122=0,0,IF(OR('Saisie Profil'!$D16="Off",AND('Saisie Profil'!$D16="ON",OR(CP$4="Connecteurs",CP$4="Circuit imprimé"))),CP$48*('Saisie Profil'!$N16/70)^(4.4)*EXP(11604*IF(OR(CP$4="Connecteurs",CP$4="Circuit imprimé"),0.8,0.9)*((1/293)-(1/('Saisie Profil'!$G16+273)))),0)))</f>
        <v/>
      </c>
      <c r="CQ122" s="102" t="str">
        <f>IF(CQ$3="","",IF($A122=0,0,IF(OR('Saisie Profil'!$D16="Off",AND('Saisie Profil'!$D16="ON",OR(CQ$4="Connecteurs",CQ$4="Circuit imprimé"))),CQ$48*('Saisie Profil'!$N16/70)^(4.4)*EXP(11604*IF(OR(CQ$4="Connecteurs",CQ$4="Circuit imprimé"),0.8,0.9)*((1/293)-(1/('Saisie Profil'!$G16+273)))),0)))</f>
        <v/>
      </c>
      <c r="CR122" s="102" t="str">
        <f>IF(CR$3="","",IF($A122=0,0,IF(OR('Saisie Profil'!$D16="Off",AND('Saisie Profil'!$D16="ON",OR(CR$4="Connecteurs",CR$4="Circuit imprimé"))),CR$48*('Saisie Profil'!$N16/70)^(4.4)*EXP(11604*IF(OR(CR$4="Connecteurs",CR$4="Circuit imprimé"),0.8,0.9)*((1/293)-(1/('Saisie Profil'!$G16+273)))),0)))</f>
        <v/>
      </c>
      <c r="CS122" s="102" t="str">
        <f>IF(CS$3="","",IF($A122=0,0,IF(OR('Saisie Profil'!$D16="Off",AND('Saisie Profil'!$D16="ON",OR(CS$4="Connecteurs",CS$4="Circuit imprimé"))),CS$48*('Saisie Profil'!$N16/70)^(4.4)*EXP(11604*IF(OR(CS$4="Connecteurs",CS$4="Circuit imprimé"),0.8,0.9)*((1/293)-(1/('Saisie Profil'!$G16+273)))),0)))</f>
        <v/>
      </c>
      <c r="CT122" s="102" t="str">
        <f>IF(CT$3="","",IF($A122=0,0,IF(OR('Saisie Profil'!$D16="Off",AND('Saisie Profil'!$D16="ON",OR(CT$4="Connecteurs",CT$4="Circuit imprimé"))),CT$48*('Saisie Profil'!$N16/70)^(4.4)*EXP(11604*IF(OR(CT$4="Connecteurs",CT$4="Circuit imprimé"),0.8,0.9)*((1/293)-(1/('Saisie Profil'!$G16+273)))),0)))</f>
        <v/>
      </c>
      <c r="CU122" s="102" t="str">
        <f>IF(CU$3="","",IF($A122=0,0,IF(OR('Saisie Profil'!$D16="Off",AND('Saisie Profil'!$D16="ON",OR(CU$4="Connecteurs",CU$4="Circuit imprimé"))),CU$48*('Saisie Profil'!$N16/70)^(4.4)*EXP(11604*IF(OR(CU$4="Connecteurs",CU$4="Circuit imprimé"),0.8,0.9)*((1/293)-(1/('Saisie Profil'!$G16+273)))),0)))</f>
        <v/>
      </c>
      <c r="CV122" s="102" t="str">
        <f>IF(CV$3="","",IF($A122=0,0,IF(OR('Saisie Profil'!$D16="Off",AND('Saisie Profil'!$D16="ON",OR(CV$4="Connecteurs",CV$4="Circuit imprimé"))),CV$48*('Saisie Profil'!$N16/70)^(4.4)*EXP(11604*IF(OR(CV$4="Connecteurs",CV$4="Circuit imprimé"),0.8,0.9)*((1/293)-(1/('Saisie Profil'!$G16+273)))),0)))</f>
        <v/>
      </c>
      <c r="CW122" s="102" t="str">
        <f>IF(CW$3="","",IF($A122=0,0,IF(OR('Saisie Profil'!$D16="Off",AND('Saisie Profil'!$D16="ON",OR(CW$4="Connecteurs",CW$4="Circuit imprimé"))),CW$48*('Saisie Profil'!$N16/70)^(4.4)*EXP(11604*IF(OR(CW$4="Connecteurs",CW$4="Circuit imprimé"),0.8,0.9)*((1/293)-(1/('Saisie Profil'!$G16+273)))),0)))</f>
        <v/>
      </c>
      <c r="CX122" s="102" t="str">
        <f>IF(CX$3="","",IF($A122=0,0,IF(OR('Saisie Profil'!$D16="Off",AND('Saisie Profil'!$D16="ON",OR(CX$4="Connecteurs",CX$4="Circuit imprimé"))),CX$48*('Saisie Profil'!$N16/70)^(4.4)*EXP(11604*IF(OR(CX$4="Connecteurs",CX$4="Circuit imprimé"),0.8,0.9)*((1/293)-(1/('Saisie Profil'!$G16+273)))),0)))</f>
        <v/>
      </c>
      <c r="CY122" s="102" t="str">
        <f>IF(CY$3="","",IF($A122=0,0,IF(OR('Saisie Profil'!$D16="Off",AND('Saisie Profil'!$D16="ON",OR(CY$4="Connecteurs",CY$4="Circuit imprimé"))),CY$48*('Saisie Profil'!$N16/70)^(4.4)*EXP(11604*IF(OR(CY$4="Connecteurs",CY$4="Circuit imprimé"),0.8,0.9)*((1/293)-(1/('Saisie Profil'!$G16+273)))),0)))</f>
        <v/>
      </c>
      <c r="CZ122" s="102" t="str">
        <f>IF(CZ$3="","",IF($A122=0,0,IF(OR('Saisie Profil'!$D16="Off",AND('Saisie Profil'!$D16="ON",OR(CZ$4="Connecteurs",CZ$4="Circuit imprimé"))),CZ$48*('Saisie Profil'!$N16/70)^(4.4)*EXP(11604*IF(OR(CZ$4="Connecteurs",CZ$4="Circuit imprimé"),0.8,0.9)*((1/293)-(1/('Saisie Profil'!$G16+273)))),0)))</f>
        <v/>
      </c>
      <c r="DA122" s="102" t="str">
        <f>IF(DA$3="","",IF($A122=0,0,IF(OR('Saisie Profil'!$D16="Off",AND('Saisie Profil'!$D16="ON",OR(DA$4="Connecteurs",DA$4="Circuit imprimé"))),DA$48*('Saisie Profil'!$N16/70)^(4.4)*EXP(11604*IF(OR(DA$4="Connecteurs",DA$4="Circuit imprimé"),0.8,0.9)*((1/293)-(1/('Saisie Profil'!$G16+273)))),0)))</f>
        <v/>
      </c>
      <c r="DB122" s="102" t="str">
        <f>IF(DB$3="","",IF($A122=0,0,IF(OR('Saisie Profil'!$D16="Off",AND('Saisie Profil'!$D16="ON",OR(DB$4="Connecteurs",DB$4="Circuit imprimé"))),DB$48*('Saisie Profil'!$N16/70)^(4.4)*EXP(11604*IF(OR(DB$4="Connecteurs",DB$4="Circuit imprimé"),0.8,0.9)*((1/293)-(1/('Saisie Profil'!$G16+273)))),0)))</f>
        <v/>
      </c>
      <c r="DC122" s="102" t="str">
        <f>IF(DC$3="","",IF($A122=0,0,IF(OR('Saisie Profil'!$D16="Off",AND('Saisie Profil'!$D16="ON",OR(DC$4="Connecteurs",DC$4="Circuit imprimé"))),DC$48*('Saisie Profil'!$N16/70)^(4.4)*EXP(11604*IF(OR(DC$4="Connecteurs",DC$4="Circuit imprimé"),0.8,0.9)*((1/293)-(1/('Saisie Profil'!$G16+273)))),0)))</f>
        <v/>
      </c>
      <c r="DD122" s="102" t="str">
        <f>IF(DD$3="","",IF($A122=0,0,IF(OR('Saisie Profil'!$D16="Off",AND('Saisie Profil'!$D16="ON",OR(DD$4="Connecteurs",DD$4="Circuit imprimé"))),DD$48*('Saisie Profil'!$N16/70)^(4.4)*EXP(11604*IF(OR(DD$4="Connecteurs",DD$4="Circuit imprimé"),0.8,0.9)*((1/293)-(1/('Saisie Profil'!$G16+273)))),0)))</f>
        <v/>
      </c>
      <c r="DE122" s="102" t="str">
        <f>IF(DE$3="","",IF($A122=0,0,IF(OR('Saisie Profil'!$D16="Off",AND('Saisie Profil'!$D16="ON",OR(DE$4="Connecteurs",DE$4="Circuit imprimé"))),DE$48*('Saisie Profil'!$N16/70)^(4.4)*EXP(11604*IF(OR(DE$4="Connecteurs",DE$4="Circuit imprimé"),0.8,0.9)*((1/293)-(1/('Saisie Profil'!$G16+273)))),0)))</f>
        <v/>
      </c>
      <c r="DF122" s="102" t="str">
        <f>IF(DF$3="","",IF($A122=0,0,IF(OR('Saisie Profil'!$D16="Off",AND('Saisie Profil'!$D16="ON",OR(DF$4="Connecteurs",DF$4="Circuit imprimé"))),DF$48*('Saisie Profil'!$N16/70)^(4.4)*EXP(11604*IF(OR(DF$4="Connecteurs",DF$4="Circuit imprimé"),0.8,0.9)*((1/293)-(1/('Saisie Profil'!$G16+273)))),0)))</f>
        <v/>
      </c>
      <c r="DG122" s="102" t="str">
        <f>IF(DG$3="","",IF($A122=0,0,IF(OR('Saisie Profil'!$D16="Off",AND('Saisie Profil'!$D16="ON",OR(DG$4="Connecteurs",DG$4="Circuit imprimé"))),DG$48*('Saisie Profil'!$N16/70)^(4.4)*EXP(11604*IF(OR(DG$4="Connecteurs",DG$4="Circuit imprimé"),0.8,0.9)*((1/293)-(1/('Saisie Profil'!$G16+273)))),0)))</f>
        <v/>
      </c>
      <c r="DH122" s="102" t="str">
        <f>IF(DH$3="","",IF($A122=0,0,IF(OR('Saisie Profil'!$D16="Off",AND('Saisie Profil'!$D16="ON",OR(DH$4="Connecteurs",DH$4="Circuit imprimé"))),DH$48*('Saisie Profil'!$N16/70)^(4.4)*EXP(11604*IF(OR(DH$4="Connecteurs",DH$4="Circuit imprimé"),0.8,0.9)*((1/293)-(1/('Saisie Profil'!$G16+273)))),0)))</f>
        <v/>
      </c>
      <c r="DI122" s="102" t="str">
        <f>IF(DI$3="","",IF($A122=0,0,IF(OR('Saisie Profil'!$D16="Off",AND('Saisie Profil'!$D16="ON",OR(DI$4="Connecteurs",DI$4="Circuit imprimé"))),DI$48*('Saisie Profil'!$N16/70)^(4.4)*EXP(11604*IF(OR(DI$4="Connecteurs",DI$4="Circuit imprimé"),0.8,0.9)*((1/293)-(1/('Saisie Profil'!$G16+273)))),0)))</f>
        <v/>
      </c>
      <c r="DJ122" s="102" t="str">
        <f>IF(DJ$3="","",IF($A122=0,0,IF(OR('Saisie Profil'!$D16="Off",AND('Saisie Profil'!$D16="ON",OR(DJ$4="Connecteurs",DJ$4="Circuit imprimé"))),DJ$48*('Saisie Profil'!$N16/70)^(4.4)*EXP(11604*IF(OR(DJ$4="Connecteurs",DJ$4="Circuit imprimé"),0.8,0.9)*((1/293)-(1/('Saisie Profil'!$G16+273)))),0)))</f>
        <v/>
      </c>
      <c r="DK122" s="102" t="str">
        <f>IF(DK$3="","",IF($A122=0,0,IF(OR('Saisie Profil'!$D16="Off",AND('Saisie Profil'!$D16="ON",OR(DK$4="Connecteurs",DK$4="Circuit imprimé"))),DK$48*('Saisie Profil'!$N16/70)^(4.4)*EXP(11604*IF(OR(DK$4="Connecteurs",DK$4="Circuit imprimé"),0.8,0.9)*((1/293)-(1/('Saisie Profil'!$G16+273)))),0)))</f>
        <v/>
      </c>
      <c r="DL122" s="102" t="str">
        <f>IF(DL$3="","",IF($A122=0,0,IF(OR('Saisie Profil'!$D16="Off",AND('Saisie Profil'!$D16="ON",OR(DL$4="Connecteurs",DL$4="Circuit imprimé"))),DL$48*('Saisie Profil'!$N16/70)^(4.4)*EXP(11604*IF(OR(DL$4="Connecteurs",DL$4="Circuit imprimé"),0.8,0.9)*((1/293)-(1/('Saisie Profil'!$G16+273)))),0)))</f>
        <v/>
      </c>
      <c r="DM122" s="102" t="str">
        <f>IF(DM$3="","",IF($A122=0,0,IF(OR('Saisie Profil'!$D16="Off",AND('Saisie Profil'!$D16="ON",OR(DM$4="Connecteurs",DM$4="Circuit imprimé"))),DM$48*('Saisie Profil'!$N16/70)^(4.4)*EXP(11604*IF(OR(DM$4="Connecteurs",DM$4="Circuit imprimé"),0.8,0.9)*((1/293)-(1/('Saisie Profil'!$G16+273)))),0)))</f>
        <v/>
      </c>
      <c r="DN122" s="102" t="str">
        <f>IF(DN$3="","",IF($A122=0,0,IF(OR('Saisie Profil'!$D16="Off",AND('Saisie Profil'!$D16="ON",OR(DN$4="Connecteurs",DN$4="Circuit imprimé"))),DN$48*('Saisie Profil'!$N16/70)^(4.4)*EXP(11604*IF(OR(DN$4="Connecteurs",DN$4="Circuit imprimé"),0.8,0.9)*((1/293)-(1/('Saisie Profil'!$G16+273)))),0)))</f>
        <v/>
      </c>
      <c r="DO122" s="102" t="str">
        <f>IF(DO$3="","",IF($A122=0,0,IF(OR('Saisie Profil'!$D16="Off",AND('Saisie Profil'!$D16="ON",OR(DO$4="Connecteurs",DO$4="Circuit imprimé"))),DO$48*('Saisie Profil'!$N16/70)^(4.4)*EXP(11604*IF(OR(DO$4="Connecteurs",DO$4="Circuit imprimé"),0.8,0.9)*((1/293)-(1/('Saisie Profil'!$G16+273)))),0)))</f>
        <v/>
      </c>
      <c r="DP122" s="102" t="str">
        <f>IF(DP$3="","",IF($A122=0,0,IF(OR('Saisie Profil'!$D16="Off",AND('Saisie Profil'!$D16="ON",OR(DP$4="Connecteurs",DP$4="Circuit imprimé"))),DP$48*('Saisie Profil'!$N16/70)^(4.4)*EXP(11604*IF(OR(DP$4="Connecteurs",DP$4="Circuit imprimé"),0.8,0.9)*((1/293)-(1/('Saisie Profil'!$G16+273)))),0)))</f>
        <v/>
      </c>
      <c r="DQ122" s="102" t="str">
        <f>IF(DQ$3="","",IF($A122=0,0,IF(OR('Saisie Profil'!$D16="Off",AND('Saisie Profil'!$D16="ON",OR(DQ$4="Connecteurs",DQ$4="Circuit imprimé"))),DQ$48*('Saisie Profil'!$N16/70)^(4.4)*EXP(11604*IF(OR(DQ$4="Connecteurs",DQ$4="Circuit imprimé"),0.8,0.9)*((1/293)-(1/('Saisie Profil'!$G16+273)))),0)))</f>
        <v/>
      </c>
      <c r="DR122" s="102" t="str">
        <f>IF(DR$3="","",IF($A122=0,0,IF(OR('Saisie Profil'!$D16="Off",AND('Saisie Profil'!$D16="ON",OR(DR$4="Connecteurs",DR$4="Circuit imprimé"))),DR$48*('Saisie Profil'!$N16/70)^(4.4)*EXP(11604*IF(OR(DR$4="Connecteurs",DR$4="Circuit imprimé"),0.8,0.9)*((1/293)-(1/('Saisie Profil'!$G16+273)))),0)))</f>
        <v/>
      </c>
      <c r="DS122" s="102" t="str">
        <f>IF(DS$3="","",IF($A122=0,0,IF(OR('Saisie Profil'!$D16="Off",AND('Saisie Profil'!$D16="ON",OR(DS$4="Connecteurs",DS$4="Circuit imprimé"))),DS$48*('Saisie Profil'!$N16/70)^(4.4)*EXP(11604*IF(OR(DS$4="Connecteurs",DS$4="Circuit imprimé"),0.8,0.9)*((1/293)-(1/('Saisie Profil'!$G16+273)))),0)))</f>
        <v/>
      </c>
      <c r="DT122" s="102" t="str">
        <f>IF(DT$3="","",IF($A122=0,0,IF(OR('Saisie Profil'!$D16="Off",AND('Saisie Profil'!$D16="ON",OR(DT$4="Connecteurs",DT$4="Circuit imprimé"))),DT$48*('Saisie Profil'!$N16/70)^(4.4)*EXP(11604*IF(OR(DT$4="Connecteurs",DT$4="Circuit imprimé"),0.8,0.9)*((1/293)-(1/('Saisie Profil'!$G16+273)))),0)))</f>
        <v/>
      </c>
      <c r="DU122" s="102" t="str">
        <f>IF(DU$3="","",IF($A122=0,0,IF(OR('Saisie Profil'!$D16="Off",AND('Saisie Profil'!$D16="ON",OR(DU$4="Connecteurs",DU$4="Circuit imprimé"))),DU$48*('Saisie Profil'!$N16/70)^(4.4)*EXP(11604*IF(OR(DU$4="Connecteurs",DU$4="Circuit imprimé"),0.8,0.9)*((1/293)-(1/('Saisie Profil'!$G16+273)))),0)))</f>
        <v/>
      </c>
      <c r="DV122" s="102" t="str">
        <f>IF(DV$3="","",IF($A122=0,0,IF(OR('Saisie Profil'!$D16="Off",AND('Saisie Profil'!$D16="ON",OR(DV$4="Connecteurs",DV$4="Circuit imprimé"))),DV$48*('Saisie Profil'!$N16/70)^(4.4)*EXP(11604*IF(OR(DV$4="Connecteurs",DV$4="Circuit imprimé"),0.8,0.9)*((1/293)-(1/('Saisie Profil'!$G16+273)))),0)))</f>
        <v/>
      </c>
      <c r="DW122" s="102" t="str">
        <f>IF(DW$3="","",IF($A122=0,0,IF(OR('Saisie Profil'!$D16="Off",AND('Saisie Profil'!$D16="ON",OR(DW$4="Connecteurs",DW$4="Circuit imprimé"))),DW$48*('Saisie Profil'!$N16/70)^(4.4)*EXP(11604*IF(OR(DW$4="Connecteurs",DW$4="Circuit imprimé"),0.8,0.9)*((1/293)-(1/('Saisie Profil'!$G16+273)))),0)))</f>
        <v/>
      </c>
      <c r="DX122" s="102" t="str">
        <f>IF(DX$3="","",IF($A122=0,0,IF(OR('Saisie Profil'!$D16="Off",AND('Saisie Profil'!$D16="ON",OR(DX$4="Connecteurs",DX$4="Circuit imprimé"))),DX$48*('Saisie Profil'!$N16/70)^(4.4)*EXP(11604*IF(OR(DX$4="Connecteurs",DX$4="Circuit imprimé"),0.8,0.9)*((1/293)-(1/('Saisie Profil'!$G16+273)))),0)))</f>
        <v/>
      </c>
      <c r="DY122" s="102" t="str">
        <f>IF(DY$3="","",IF($A122=0,0,IF(OR('Saisie Profil'!$D16="Off",AND('Saisie Profil'!$D16="ON",OR(DY$4="Connecteurs",DY$4="Circuit imprimé"))),DY$48*('Saisie Profil'!$N16/70)^(4.4)*EXP(11604*IF(OR(DY$4="Connecteurs",DY$4="Circuit imprimé"),0.8,0.9)*((1/293)-(1/('Saisie Profil'!$G16+273)))),0)))</f>
        <v/>
      </c>
      <c r="DZ122" s="102" t="str">
        <f>IF(DZ$3="","",IF($A122=0,0,IF(OR('Saisie Profil'!$D16="Off",AND('Saisie Profil'!$D16="ON",OR(DZ$4="Connecteurs",DZ$4="Circuit imprimé"))),DZ$48*('Saisie Profil'!$N16/70)^(4.4)*EXP(11604*IF(OR(DZ$4="Connecteurs",DZ$4="Circuit imprimé"),0.8,0.9)*((1/293)-(1/('Saisie Profil'!$G16+273)))),0)))</f>
        <v/>
      </c>
      <c r="EA122" s="102" t="str">
        <f>IF(EA$3="","",IF($A122=0,0,IF(OR('Saisie Profil'!$D16="Off",AND('Saisie Profil'!$D16="ON",OR(EA$4="Connecteurs",EA$4="Circuit imprimé"))),EA$48*('Saisie Profil'!$N16/70)^(4.4)*EXP(11604*IF(OR(EA$4="Connecteurs",EA$4="Circuit imprimé"),0.8,0.9)*((1/293)-(1/('Saisie Profil'!$G16+273)))),0)))</f>
        <v/>
      </c>
      <c r="EB122" s="102" t="str">
        <f>IF(EB$3="","",IF($A122=0,0,IF(OR('Saisie Profil'!$D16="Off",AND('Saisie Profil'!$D16="ON",OR(EB$4="Connecteurs",EB$4="Circuit imprimé"))),EB$48*('Saisie Profil'!$N16/70)^(4.4)*EXP(11604*IF(OR(EB$4="Connecteurs",EB$4="Circuit imprimé"),0.8,0.9)*((1/293)-(1/('Saisie Profil'!$G16+273)))),0)))</f>
        <v/>
      </c>
      <c r="EC122" s="102" t="str">
        <f>IF(EC$3="","",IF($A122=0,0,IF(OR('Saisie Profil'!$D16="Off",AND('Saisie Profil'!$D16="ON",OR(EC$4="Connecteurs",EC$4="Circuit imprimé"))),EC$48*('Saisie Profil'!$N16/70)^(4.4)*EXP(11604*IF(OR(EC$4="Connecteurs",EC$4="Circuit imprimé"),0.8,0.9)*((1/293)-(1/('Saisie Profil'!$G16+273)))),0)))</f>
        <v/>
      </c>
      <c r="ED122" s="102" t="str">
        <f>IF(ED$3="","",IF($A122=0,0,IF(OR('Saisie Profil'!$D16="Off",AND('Saisie Profil'!$D16="ON",OR(ED$4="Connecteurs",ED$4="Circuit imprimé"))),ED$48*('Saisie Profil'!$N16/70)^(4.4)*EXP(11604*IF(OR(ED$4="Connecteurs",ED$4="Circuit imprimé"),0.8,0.9)*((1/293)-(1/('Saisie Profil'!$G16+273)))),0)))</f>
        <v/>
      </c>
      <c r="EE122" s="102" t="str">
        <f>IF(EE$3="","",IF($A122=0,0,IF(OR('Saisie Profil'!$D16="Off",AND('Saisie Profil'!$D16="ON",OR(EE$4="Connecteurs",EE$4="Circuit imprimé"))),EE$48*('Saisie Profil'!$N16/70)^(4.4)*EXP(11604*IF(OR(EE$4="Connecteurs",EE$4="Circuit imprimé"),0.8,0.9)*((1/293)-(1/('Saisie Profil'!$G16+273)))),0)))</f>
        <v/>
      </c>
      <c r="EF122" s="102" t="str">
        <f>IF(EF$3="","",IF($A122=0,0,IF(OR('Saisie Profil'!$D16="Off",AND('Saisie Profil'!$D16="ON",OR(EF$4="Connecteurs",EF$4="Circuit imprimé"))),EF$48*('Saisie Profil'!$N16/70)^(4.4)*EXP(11604*IF(OR(EF$4="Connecteurs",EF$4="Circuit imprimé"),0.8,0.9)*((1/293)-(1/('Saisie Profil'!$G16+273)))),0)))</f>
        <v/>
      </c>
      <c r="EG122" s="102" t="str">
        <f>IF(EG$3="","",IF($A122=0,0,IF(OR('Saisie Profil'!$D16="Off",AND('Saisie Profil'!$D16="ON",OR(EG$4="Connecteurs",EG$4="Circuit imprimé"))),EG$48*('Saisie Profil'!$N16/70)^(4.4)*EXP(11604*IF(OR(EG$4="Connecteurs",EG$4="Circuit imprimé"),0.8,0.9)*((1/293)-(1/('Saisie Profil'!$G16+273)))),0)))</f>
        <v/>
      </c>
      <c r="EH122" s="102" t="str">
        <f>IF(EH$3="","",IF($A122=0,0,IF(OR('Saisie Profil'!$D16="Off",AND('Saisie Profil'!$D16="ON",OR(EH$4="Connecteurs",EH$4="Circuit imprimé"))),EH$48*('Saisie Profil'!$N16/70)^(4.4)*EXP(11604*IF(OR(EH$4="Connecteurs",EH$4="Circuit imprimé"),0.8,0.9)*((1/293)-(1/('Saisie Profil'!$G16+273)))),0)))</f>
        <v/>
      </c>
      <c r="EI122" s="102" t="str">
        <f>IF(EI$3="","",IF($A122=0,0,IF(OR('Saisie Profil'!$D16="Off",AND('Saisie Profil'!$D16="ON",OR(EI$4="Connecteurs",EI$4="Circuit imprimé"))),EI$48*('Saisie Profil'!$N16/70)^(4.4)*EXP(11604*IF(OR(EI$4="Connecteurs",EI$4="Circuit imprimé"),0.8,0.9)*((1/293)-(1/('Saisie Profil'!$G16+273)))),0)))</f>
        <v/>
      </c>
      <c r="EJ122" s="102" t="str">
        <f>IF(EJ$3="","",IF($A122=0,0,IF(OR('Saisie Profil'!$D16="Off",AND('Saisie Profil'!$D16="ON",OR(EJ$4="Connecteurs",EJ$4="Circuit imprimé"))),EJ$48*('Saisie Profil'!$N16/70)^(4.4)*EXP(11604*IF(OR(EJ$4="Connecteurs",EJ$4="Circuit imprimé"),0.8,0.9)*((1/293)-(1/('Saisie Profil'!$G16+273)))),0)))</f>
        <v/>
      </c>
      <c r="EK122" s="102" t="str">
        <f>IF(EK$3="","",IF($A122=0,0,IF(OR('Saisie Profil'!$D16="Off",AND('Saisie Profil'!$D16="ON",OR(EK$4="Connecteurs",EK$4="Circuit imprimé"))),EK$48*('Saisie Profil'!$N16/70)^(4.4)*EXP(11604*IF(OR(EK$4="Connecteurs",EK$4="Circuit imprimé"),0.8,0.9)*((1/293)-(1/('Saisie Profil'!$G16+273)))),0)))</f>
        <v/>
      </c>
      <c r="EL122" s="102" t="str">
        <f>IF(EL$3="","",IF($A122=0,0,IF(OR('Saisie Profil'!$D16="Off",AND('Saisie Profil'!$D16="ON",OR(EL$4="Connecteurs",EL$4="Circuit imprimé"))),EL$48*('Saisie Profil'!$N16/70)^(4.4)*EXP(11604*IF(OR(EL$4="Connecteurs",EL$4="Circuit imprimé"),0.8,0.9)*((1/293)-(1/('Saisie Profil'!$G16+273)))),0)))</f>
        <v/>
      </c>
      <c r="EM122" s="102" t="str">
        <f>IF(EM$3="","",IF($A122=0,0,IF(OR('Saisie Profil'!$D16="Off",AND('Saisie Profil'!$D16="ON",OR(EM$4="Connecteurs",EM$4="Circuit imprimé"))),EM$48*('Saisie Profil'!$N16/70)^(4.4)*EXP(11604*IF(OR(EM$4="Connecteurs",EM$4="Circuit imprimé"),0.8,0.9)*((1/293)-(1/('Saisie Profil'!$G16+273)))),0)))</f>
        <v/>
      </c>
      <c r="EN122" s="102" t="str">
        <f>IF(EN$3="","",IF($A122=0,0,IF(OR('Saisie Profil'!$D16="Off",AND('Saisie Profil'!$D16="ON",OR(EN$4="Connecteurs",EN$4="Circuit imprimé"))),EN$48*('Saisie Profil'!$N16/70)^(4.4)*EXP(11604*IF(OR(EN$4="Connecteurs",EN$4="Circuit imprimé"),0.8,0.9)*((1/293)-(1/('Saisie Profil'!$G16+273)))),0)))</f>
        <v/>
      </c>
      <c r="EO122" s="102" t="str">
        <f>IF(EO$3="","",IF($A122=0,0,IF(OR('Saisie Profil'!$D16="Off",AND('Saisie Profil'!$D16="ON",OR(EO$4="Connecteurs",EO$4="Circuit imprimé"))),EO$48*('Saisie Profil'!$N16/70)^(4.4)*EXP(11604*IF(OR(EO$4="Connecteurs",EO$4="Circuit imprimé"),0.8,0.9)*((1/293)-(1/('Saisie Profil'!$G16+273)))),0)))</f>
        <v/>
      </c>
      <c r="EP122" s="102" t="str">
        <f>IF(EP$3="","",IF($A122=0,0,IF(OR('Saisie Profil'!$D16="Off",AND('Saisie Profil'!$D16="ON",OR(EP$4="Connecteurs",EP$4="Circuit imprimé"))),EP$48*('Saisie Profil'!$N16/70)^(4.4)*EXP(11604*IF(OR(EP$4="Connecteurs",EP$4="Circuit imprimé"),0.8,0.9)*((1/293)-(1/('Saisie Profil'!$G16+273)))),0)))</f>
        <v/>
      </c>
      <c r="EQ122" s="102" t="str">
        <f>IF(EQ$3="","",IF($A122=0,0,IF(OR('Saisie Profil'!$D16="Off",AND('Saisie Profil'!$D16="ON",OR(EQ$4="Connecteurs",EQ$4="Circuit imprimé"))),EQ$48*('Saisie Profil'!$N16/70)^(4.4)*EXP(11604*IF(OR(EQ$4="Connecteurs",EQ$4="Circuit imprimé"),0.8,0.9)*((1/293)-(1/('Saisie Profil'!$G16+273)))),0)))</f>
        <v/>
      </c>
      <c r="ER122" s="102" t="str">
        <f>IF(ER$3="","",IF($A122=0,0,IF(OR('Saisie Profil'!$D16="Off",AND('Saisie Profil'!$D16="ON",OR(ER$4="Connecteurs",ER$4="Circuit imprimé"))),ER$48*('Saisie Profil'!$N16/70)^(4.4)*EXP(11604*IF(OR(ER$4="Connecteurs",ER$4="Circuit imprimé"),0.8,0.9)*((1/293)-(1/('Saisie Profil'!$G16+273)))),0)))</f>
        <v/>
      </c>
      <c r="ES122" s="102" t="str">
        <f>IF(ES$3="","",IF($A122=0,0,IF(OR('Saisie Profil'!$D16="Off",AND('Saisie Profil'!$D16="ON",OR(ES$4="Connecteurs",ES$4="Circuit imprimé"))),ES$48*('Saisie Profil'!$N16/70)^(4.4)*EXP(11604*IF(OR(ES$4="Connecteurs",ES$4="Circuit imprimé"),0.8,0.9)*((1/293)-(1/('Saisie Profil'!$G16+273)))),0)))</f>
        <v/>
      </c>
      <c r="ET122" s="102" t="str">
        <f>IF(ET$3="","",IF($A122=0,0,IF(OR('Saisie Profil'!$D16="Off",AND('Saisie Profil'!$D16="ON",OR(ET$4="Connecteurs",ET$4="Circuit imprimé"))),ET$48*('Saisie Profil'!$N16/70)^(4.4)*EXP(11604*IF(OR(ET$4="Connecteurs",ET$4="Circuit imprimé"),0.8,0.9)*((1/293)-(1/('Saisie Profil'!$G16+273)))),0)))</f>
        <v/>
      </c>
      <c r="EU122" s="102" t="str">
        <f>IF(EU$3="","",IF($A122=0,0,IF(OR('Saisie Profil'!$D16="Off",AND('Saisie Profil'!$D16="ON",OR(EU$4="Connecteurs",EU$4="Circuit imprimé"))),EU$48*('Saisie Profil'!$N16/70)^(4.4)*EXP(11604*IF(OR(EU$4="Connecteurs",EU$4="Circuit imprimé"),0.8,0.9)*((1/293)-(1/('Saisie Profil'!$G16+273)))),0)))</f>
        <v/>
      </c>
      <c r="EV122" s="102" t="str">
        <f>IF(EV$3="","",IF($A122=0,0,IF(OR('Saisie Profil'!$D16="Off",AND('Saisie Profil'!$D16="ON",OR(EV$4="Connecteurs",EV$4="Circuit imprimé"))),EV$48*('Saisie Profil'!$N16/70)^(4.4)*EXP(11604*IF(OR(EV$4="Connecteurs",EV$4="Circuit imprimé"),0.8,0.9)*((1/293)-(1/('Saisie Profil'!$G16+273)))),0)))</f>
        <v/>
      </c>
      <c r="EW122" s="102" t="str">
        <f>IF(EW$3="","",IF($A122=0,0,IF(OR('Saisie Profil'!$D16="Off",AND('Saisie Profil'!$D16="ON",OR(EW$4="Connecteurs",EW$4="Circuit imprimé"))),EW$48*('Saisie Profil'!$N16/70)^(4.4)*EXP(11604*IF(OR(EW$4="Connecteurs",EW$4="Circuit imprimé"),0.8,0.9)*((1/293)-(1/('Saisie Profil'!$G16+273)))),0)))</f>
        <v/>
      </c>
      <c r="EX122" s="102" t="str">
        <f>IF(EX$3="","",IF($A122=0,0,IF(OR('Saisie Profil'!$D16="Off",AND('Saisie Profil'!$D16="ON",OR(EX$4="Connecteurs",EX$4="Circuit imprimé"))),EX$48*('Saisie Profil'!$N16/70)^(4.4)*EXP(11604*IF(OR(EX$4="Connecteurs",EX$4="Circuit imprimé"),0.8,0.9)*((1/293)-(1/('Saisie Profil'!$G16+273)))),0)))</f>
        <v/>
      </c>
      <c r="EY122" s="102" t="str">
        <f>IF(EY$3="","",IF($A122=0,0,IF(OR('Saisie Profil'!$D16="Off",AND('Saisie Profil'!$D16="ON",OR(EY$4="Connecteurs",EY$4="Circuit imprimé"))),EY$48*('Saisie Profil'!$N16/70)^(4.4)*EXP(11604*IF(OR(EY$4="Connecteurs",EY$4="Circuit imprimé"),0.8,0.9)*((1/293)-(1/('Saisie Profil'!$G16+273)))),0)))</f>
        <v/>
      </c>
      <c r="EZ122" s="102" t="str">
        <f>IF(EZ$3="","",IF($A122=0,0,IF(OR('Saisie Profil'!$D16="Off",AND('Saisie Profil'!$D16="ON",OR(EZ$4="Connecteurs",EZ$4="Circuit imprimé"))),EZ$48*('Saisie Profil'!$N16/70)^(4.4)*EXP(11604*IF(OR(EZ$4="Connecteurs",EZ$4="Circuit imprimé"),0.8,0.9)*((1/293)-(1/('Saisie Profil'!$G16+273)))),0)))</f>
        <v/>
      </c>
      <c r="FA122" s="102" t="str">
        <f>IF(FA$3="","",IF($A122=0,0,IF(OR('Saisie Profil'!$D16="Off",AND('Saisie Profil'!$D16="ON",OR(FA$4="Connecteurs",FA$4="Circuit imprimé"))),FA$48*('Saisie Profil'!$N16/70)^(4.4)*EXP(11604*IF(OR(FA$4="Connecteurs",FA$4="Circuit imprimé"),0.8,0.9)*((1/293)-(1/('Saisie Profil'!$G16+273)))),0)))</f>
        <v/>
      </c>
      <c r="FB122" s="102" t="str">
        <f>IF(FB$3="","",IF($A122=0,0,IF(OR('Saisie Profil'!$D16="Off",AND('Saisie Profil'!$D16="ON",OR(FB$4="Connecteurs",FB$4="Circuit imprimé"))),FB$48*('Saisie Profil'!$N16/70)^(4.4)*EXP(11604*IF(OR(FB$4="Connecteurs",FB$4="Circuit imprimé"),0.8,0.9)*((1/293)-(1/('Saisie Profil'!$G16+273)))),0)))</f>
        <v/>
      </c>
      <c r="FC122" s="102" t="str">
        <f>IF(FC$3="","",IF($A122=0,0,IF(OR('Saisie Profil'!$D16="Off",AND('Saisie Profil'!$D16="ON",OR(FC$4="Connecteurs",FC$4="Circuit imprimé"))),FC$48*('Saisie Profil'!$N16/70)^(4.4)*EXP(11604*IF(OR(FC$4="Connecteurs",FC$4="Circuit imprimé"),0.8,0.9)*((1/293)-(1/('Saisie Profil'!$G16+273)))),0)))</f>
        <v/>
      </c>
      <c r="FD122" s="102" t="str">
        <f>IF(FD$3="","",IF($A122=0,0,IF(OR('Saisie Profil'!$D16="Off",AND('Saisie Profil'!$D16="ON",OR(FD$4="Connecteurs",FD$4="Circuit imprimé"))),FD$48*('Saisie Profil'!$N16/70)^(4.4)*EXP(11604*IF(OR(FD$4="Connecteurs",FD$4="Circuit imprimé"),0.8,0.9)*((1/293)-(1/('Saisie Profil'!$G16+273)))),0)))</f>
        <v/>
      </c>
      <c r="FE122" s="102" t="str">
        <f>IF(FE$3="","",IF($A122=0,0,IF(OR('Saisie Profil'!$D16="Off",AND('Saisie Profil'!$D16="ON",OR(FE$4="Connecteurs",FE$4="Circuit imprimé"))),FE$48*('Saisie Profil'!$N16/70)^(4.4)*EXP(11604*IF(OR(FE$4="Connecteurs",FE$4="Circuit imprimé"),0.8,0.9)*((1/293)-(1/('Saisie Profil'!$G16+273)))),0)))</f>
        <v/>
      </c>
      <c r="FF122" s="102" t="str">
        <f>IF(FF$3="","",IF($A122=0,0,IF(OR('Saisie Profil'!$D16="Off",AND('Saisie Profil'!$D16="ON",OR(FF$4="Connecteurs",FF$4="Circuit imprimé"))),FF$48*('Saisie Profil'!$N16/70)^(4.4)*EXP(11604*IF(OR(FF$4="Connecteurs",FF$4="Circuit imprimé"),0.8,0.9)*((1/293)-(1/('Saisie Profil'!$G16+273)))),0)))</f>
        <v/>
      </c>
      <c r="FG122" s="102" t="str">
        <f>IF(FG$3="","",IF($A122=0,0,IF(OR('Saisie Profil'!$D16="Off",AND('Saisie Profil'!$D16="ON",OR(FG$4="Connecteurs",FG$4="Circuit imprimé"))),FG$48*('Saisie Profil'!$N16/70)^(4.4)*EXP(11604*IF(OR(FG$4="Connecteurs",FG$4="Circuit imprimé"),0.8,0.9)*((1/293)-(1/('Saisie Profil'!$G16+273)))),0)))</f>
        <v/>
      </c>
      <c r="FH122" s="102" t="str">
        <f>IF(FH$3="","",IF($A122=0,0,IF(OR('Saisie Profil'!$D16="Off",AND('Saisie Profil'!$D16="ON",OR(FH$4="Connecteurs",FH$4="Circuit imprimé"))),FH$48*('Saisie Profil'!$N16/70)^(4.4)*EXP(11604*IF(OR(FH$4="Connecteurs",FH$4="Circuit imprimé"),0.8,0.9)*((1/293)-(1/('Saisie Profil'!$G16+273)))),0)))</f>
        <v/>
      </c>
      <c r="FI122" s="102" t="str">
        <f>IF(FI$3="","",IF($A122=0,0,IF(OR('Saisie Profil'!$D16="Off",AND('Saisie Profil'!$D16="ON",OR(FI$4="Connecteurs",FI$4="Circuit imprimé"))),FI$48*('Saisie Profil'!$N16/70)^(4.4)*EXP(11604*IF(OR(FI$4="Connecteurs",FI$4="Circuit imprimé"),0.8,0.9)*((1/293)-(1/('Saisie Profil'!$G16+273)))),0)))</f>
        <v/>
      </c>
      <c r="FJ122" s="102" t="str">
        <f>IF(FJ$3="","",IF($A122=0,0,IF(OR('Saisie Profil'!$D16="Off",AND('Saisie Profil'!$D16="ON",OR(FJ$4="Connecteurs",FJ$4="Circuit imprimé"))),FJ$48*('Saisie Profil'!$N16/70)^(4.4)*EXP(11604*IF(OR(FJ$4="Connecteurs",FJ$4="Circuit imprimé"),0.8,0.9)*((1/293)-(1/('Saisie Profil'!$G16+273)))),0)))</f>
        <v/>
      </c>
      <c r="FK122" s="102" t="str">
        <f>IF(FK$3="","",IF($A122=0,0,IF(OR('Saisie Profil'!$D16="Off",AND('Saisie Profil'!$D16="ON",OR(FK$4="Connecteurs",FK$4="Circuit imprimé"))),FK$48*('Saisie Profil'!$N16/70)^(4.4)*EXP(11604*IF(OR(FK$4="Connecteurs",FK$4="Circuit imprimé"),0.8,0.9)*((1/293)-(1/('Saisie Profil'!$G16+273)))),0)))</f>
        <v/>
      </c>
      <c r="FL122" s="102" t="str">
        <f>IF(FL$3="","",IF($A122=0,0,IF(OR('Saisie Profil'!$D16="Off",AND('Saisie Profil'!$D16="ON",OR(FL$4="Connecteurs",FL$4="Circuit imprimé"))),FL$48*('Saisie Profil'!$N16/70)^(4.4)*EXP(11604*IF(OR(FL$4="Connecteurs",FL$4="Circuit imprimé"),0.8,0.9)*((1/293)-(1/('Saisie Profil'!$G16+273)))),0)))</f>
        <v/>
      </c>
      <c r="FM122" s="102" t="str">
        <f>IF(FM$3="","",IF($A122=0,0,IF(OR('Saisie Profil'!$D16="Off",AND('Saisie Profil'!$D16="ON",OR(FM$4="Connecteurs",FM$4="Circuit imprimé"))),FM$48*('Saisie Profil'!$N16/70)^(4.4)*EXP(11604*IF(OR(FM$4="Connecteurs",FM$4="Circuit imprimé"),0.8,0.9)*((1/293)-(1/('Saisie Profil'!$G16+273)))),0)))</f>
        <v/>
      </c>
      <c r="FN122" s="102" t="str">
        <f>IF(FN$3="","",IF($A122=0,0,IF(OR('Saisie Profil'!$D16="Off",AND('Saisie Profil'!$D16="ON",OR(FN$4="Connecteurs",FN$4="Circuit imprimé"))),FN$48*('Saisie Profil'!$N16/70)^(4.4)*EXP(11604*IF(OR(FN$4="Connecteurs",FN$4="Circuit imprimé"),0.8,0.9)*((1/293)-(1/('Saisie Profil'!$G16+273)))),0)))</f>
        <v/>
      </c>
      <c r="FO122" s="102" t="str">
        <f>IF(FO$3="","",IF($A122=0,0,IF(OR('Saisie Profil'!$D16="Off",AND('Saisie Profil'!$D16="ON",OR(FO$4="Connecteurs",FO$4="Circuit imprimé"))),FO$48*('Saisie Profil'!$N16/70)^(4.4)*EXP(11604*IF(OR(FO$4="Connecteurs",FO$4="Circuit imprimé"),0.8,0.9)*((1/293)-(1/('Saisie Profil'!$G16+273)))),0)))</f>
        <v/>
      </c>
      <c r="FP122" s="102" t="str">
        <f>IF(FP$3="","",IF($A122=0,0,IF(OR('Saisie Profil'!$D16="Off",AND('Saisie Profil'!$D16="ON",OR(FP$4="Connecteurs",FP$4="Circuit imprimé"))),FP$48*('Saisie Profil'!$N16/70)^(4.4)*EXP(11604*IF(OR(FP$4="Connecteurs",FP$4="Circuit imprimé"),0.8,0.9)*((1/293)-(1/('Saisie Profil'!$G16+273)))),0)))</f>
        <v/>
      </c>
      <c r="FQ122" s="102" t="str">
        <f>IF(FQ$3="","",IF($A122=0,0,IF(OR('Saisie Profil'!$D16="Off",AND('Saisie Profil'!$D16="ON",OR(FQ$4="Connecteurs",FQ$4="Circuit imprimé"))),FQ$48*('Saisie Profil'!$N16/70)^(4.4)*EXP(11604*IF(OR(FQ$4="Connecteurs",FQ$4="Circuit imprimé"),0.8,0.9)*((1/293)-(1/('Saisie Profil'!$G16+273)))),0)))</f>
        <v/>
      </c>
      <c r="FR122" s="102" t="str">
        <f>IF(FR$3="","",IF($A122=0,0,IF(OR('Saisie Profil'!$D16="Off",AND('Saisie Profil'!$D16="ON",OR(FR$4="Connecteurs",FR$4="Circuit imprimé"))),FR$48*('Saisie Profil'!$N16/70)^(4.4)*EXP(11604*IF(OR(FR$4="Connecteurs",FR$4="Circuit imprimé"),0.8,0.9)*((1/293)-(1/('Saisie Profil'!$G16+273)))),0)))</f>
        <v/>
      </c>
      <c r="FS122" s="102" t="str">
        <f>IF(FS$3="","",IF($A122=0,0,IF(OR('Saisie Profil'!$D16="Off",AND('Saisie Profil'!$D16="ON",OR(FS$4="Connecteurs",FS$4="Circuit imprimé"))),FS$48*('Saisie Profil'!$N16/70)^(4.4)*EXP(11604*IF(OR(FS$4="Connecteurs",FS$4="Circuit imprimé"),0.8,0.9)*((1/293)-(1/('Saisie Profil'!$G16+273)))),0)))</f>
        <v/>
      </c>
      <c r="FT122" s="102" t="str">
        <f>IF(FT$3="","",IF($A122=0,0,IF(OR('Saisie Profil'!$D16="Off",AND('Saisie Profil'!$D16="ON",OR(FT$4="Connecteurs",FT$4="Circuit imprimé"))),FT$48*('Saisie Profil'!$N16/70)^(4.4)*EXP(11604*IF(OR(FT$4="Connecteurs",FT$4="Circuit imprimé"),0.8,0.9)*((1/293)-(1/('Saisie Profil'!$G16+273)))),0)))</f>
        <v/>
      </c>
      <c r="FU122" s="102" t="str">
        <f>IF(FU$3="","",IF($A122=0,0,IF(OR('Saisie Profil'!$D16="Off",AND('Saisie Profil'!$D16="ON",OR(FU$4="Connecteurs",FU$4="Circuit imprimé"))),FU$48*('Saisie Profil'!$N16/70)^(4.4)*EXP(11604*IF(OR(FU$4="Connecteurs",FU$4="Circuit imprimé"),0.8,0.9)*((1/293)-(1/('Saisie Profil'!$G16+273)))),0)))</f>
        <v/>
      </c>
      <c r="FV122" s="102" t="str">
        <f>IF(FV$3="","",IF($A122=0,0,IF(OR('Saisie Profil'!$D16="Off",AND('Saisie Profil'!$D16="ON",OR(FV$4="Connecteurs",FV$4="Circuit imprimé"))),FV$48*('Saisie Profil'!$N16/70)^(4.4)*EXP(11604*IF(OR(FV$4="Connecteurs",FV$4="Circuit imprimé"),0.8,0.9)*((1/293)-(1/('Saisie Profil'!$G16+273)))),0)))</f>
        <v/>
      </c>
      <c r="FW122" s="102" t="str">
        <f>IF(FW$3="","",IF($A122=0,0,IF(OR('Saisie Profil'!$D16="Off",AND('Saisie Profil'!$D16="ON",OR(FW$4="Connecteurs",FW$4="Circuit imprimé"))),FW$48*('Saisie Profil'!$N16/70)^(4.4)*EXP(11604*IF(OR(FW$4="Connecteurs",FW$4="Circuit imprimé"),0.8,0.9)*((1/293)-(1/('Saisie Profil'!$G16+273)))),0)))</f>
        <v/>
      </c>
      <c r="FX122" s="102" t="str">
        <f>IF(FX$3="","",IF($A122=0,0,IF(OR('Saisie Profil'!$D16="Off",AND('Saisie Profil'!$D16="ON",OR(FX$4="Connecteurs",FX$4="Circuit imprimé"))),FX$48*('Saisie Profil'!$N16/70)^(4.4)*EXP(11604*IF(OR(FX$4="Connecteurs",FX$4="Circuit imprimé"),0.8,0.9)*((1/293)-(1/('Saisie Profil'!$G16+273)))),0)))</f>
        <v/>
      </c>
      <c r="FY122" s="102" t="str">
        <f>IF(FY$3="","",IF($A122=0,0,IF(OR('Saisie Profil'!$D16="Off",AND('Saisie Profil'!$D16="ON",OR(FY$4="Connecteurs",FY$4="Circuit imprimé"))),FY$48*('Saisie Profil'!$N16/70)^(4.4)*EXP(11604*IF(OR(FY$4="Connecteurs",FY$4="Circuit imprimé"),0.8,0.9)*((1/293)-(1/('Saisie Profil'!$G16+273)))),0)))</f>
        <v/>
      </c>
      <c r="FZ122" s="102" t="str">
        <f>IF(FZ$3="","",IF($A122=0,0,IF(OR('Saisie Profil'!$D16="Off",AND('Saisie Profil'!$D16="ON",OR(FZ$4="Connecteurs",FZ$4="Circuit imprimé"))),FZ$48*('Saisie Profil'!$N16/70)^(4.4)*EXP(11604*IF(OR(FZ$4="Connecteurs",FZ$4="Circuit imprimé"),0.8,0.9)*((1/293)-(1/('Saisie Profil'!$G16+273)))),0)))</f>
        <v/>
      </c>
      <c r="GA122" s="102" t="str">
        <f>IF(GA$3="","",IF($A122=0,0,IF(OR('Saisie Profil'!$D16="Off",AND('Saisie Profil'!$D16="ON",OR(GA$4="Connecteurs",GA$4="Circuit imprimé"))),GA$48*('Saisie Profil'!$N16/70)^(4.4)*EXP(11604*IF(OR(GA$4="Connecteurs",GA$4="Circuit imprimé"),0.8,0.9)*((1/293)-(1/('Saisie Profil'!$G16+273)))),0)))</f>
        <v/>
      </c>
      <c r="GB122" s="102" t="str">
        <f>IF(GB$3="","",IF($A122=0,0,IF(OR('Saisie Profil'!$D16="Off",AND('Saisie Profil'!$D16="ON",OR(GB$4="Connecteurs",GB$4="Circuit imprimé"))),GB$48*('Saisie Profil'!$N16/70)^(4.4)*EXP(11604*IF(OR(GB$4="Connecteurs",GB$4="Circuit imprimé"),0.8,0.9)*((1/293)-(1/('Saisie Profil'!$G16+273)))),0)))</f>
        <v/>
      </c>
      <c r="GC122" s="102" t="str">
        <f>IF(GC$3="","",IF($A122=0,0,IF(OR('Saisie Profil'!$D16="Off",AND('Saisie Profil'!$D16="ON",OR(GC$4="Connecteurs",GC$4="Circuit imprimé"))),GC$48*('Saisie Profil'!$N16/70)^(4.4)*EXP(11604*IF(OR(GC$4="Connecteurs",GC$4="Circuit imprimé"),0.8,0.9)*((1/293)-(1/('Saisie Profil'!$G16+273)))),0)))</f>
        <v/>
      </c>
      <c r="GD122" s="102" t="str">
        <f>IF(GD$3="","",IF($A122=0,0,IF(OR('Saisie Profil'!$D16="Off",AND('Saisie Profil'!$D16="ON",OR(GD$4="Connecteurs",GD$4="Circuit imprimé"))),GD$48*('Saisie Profil'!$N16/70)^(4.4)*EXP(11604*IF(OR(GD$4="Connecteurs",GD$4="Circuit imprimé"),0.8,0.9)*((1/293)-(1/('Saisie Profil'!$G16+273)))),0)))</f>
        <v/>
      </c>
      <c r="GE122" s="102" t="str">
        <f>IF(GE$3="","",IF($A122=0,0,IF(OR('Saisie Profil'!$D16="Off",AND('Saisie Profil'!$D16="ON",OR(GE$4="Connecteurs",GE$4="Circuit imprimé"))),GE$48*('Saisie Profil'!$N16/70)^(4.4)*EXP(11604*IF(OR(GE$4="Connecteurs",GE$4="Circuit imprimé"),0.8,0.9)*((1/293)-(1/('Saisie Profil'!$G16+273)))),0)))</f>
        <v/>
      </c>
      <c r="GF122" s="102" t="str">
        <f>IF(GF$3="","",IF($A122=0,0,IF(OR('Saisie Profil'!$D16="Off",AND('Saisie Profil'!$D16="ON",OR(GF$4="Connecteurs",GF$4="Circuit imprimé"))),GF$48*('Saisie Profil'!$N16/70)^(4.4)*EXP(11604*IF(OR(GF$4="Connecteurs",GF$4="Circuit imprimé"),0.8,0.9)*((1/293)-(1/('Saisie Profil'!$G16+273)))),0)))</f>
        <v/>
      </c>
      <c r="GG122" s="102" t="str">
        <f>IF(GG$3="","",IF($A122=0,0,IF(OR('Saisie Profil'!$D16="Off",AND('Saisie Profil'!$D16="ON",OR(GG$4="Connecteurs",GG$4="Circuit imprimé"))),GG$48*('Saisie Profil'!$N16/70)^(4.4)*EXP(11604*IF(OR(GG$4="Connecteurs",GG$4="Circuit imprimé"),0.8,0.9)*((1/293)-(1/('Saisie Profil'!$G16+273)))),0)))</f>
        <v/>
      </c>
      <c r="GH122" s="102" t="str">
        <f>IF(GH$3="","",IF($A122=0,0,IF(OR('Saisie Profil'!$D16="Off",AND('Saisie Profil'!$D16="ON",OR(GH$4="Connecteurs",GH$4="Circuit imprimé"))),GH$48*('Saisie Profil'!$N16/70)^(4.4)*EXP(11604*IF(OR(GH$4="Connecteurs",GH$4="Circuit imprimé"),0.8,0.9)*((1/293)-(1/('Saisie Profil'!$G16+273)))),0)))</f>
        <v/>
      </c>
      <c r="GI122" s="102" t="str">
        <f>IF(GI$3="","",IF($A122=0,0,IF(OR('Saisie Profil'!$D16="Off",AND('Saisie Profil'!$D16="ON",OR(GI$4="Connecteurs",GI$4="Circuit imprimé"))),GI$48*('Saisie Profil'!$N16/70)^(4.4)*EXP(11604*IF(OR(GI$4="Connecteurs",GI$4="Circuit imprimé"),0.8,0.9)*((1/293)-(1/('Saisie Profil'!$G16+273)))),0)))</f>
        <v/>
      </c>
      <c r="GJ122" s="102" t="str">
        <f>IF(GJ$3="","",IF($A122=0,0,IF(OR('Saisie Profil'!$D16="Off",AND('Saisie Profil'!$D16="ON",OR(GJ$4="Connecteurs",GJ$4="Circuit imprimé"))),GJ$48*('Saisie Profil'!$N16/70)^(4.4)*EXP(11604*IF(OR(GJ$4="Connecteurs",GJ$4="Circuit imprimé"),0.8,0.9)*((1/293)-(1/('Saisie Profil'!$G16+273)))),0)))</f>
        <v/>
      </c>
      <c r="GK122" s="102" t="str">
        <f>IF(GK$3="","",IF($A122=0,0,IF(OR('Saisie Profil'!$D16="Off",AND('Saisie Profil'!$D16="ON",OR(GK$4="Connecteurs",GK$4="Circuit imprimé"))),GK$48*('Saisie Profil'!$N16/70)^(4.4)*EXP(11604*IF(OR(GK$4="Connecteurs",GK$4="Circuit imprimé"),0.8,0.9)*((1/293)-(1/('Saisie Profil'!$G16+273)))),0)))</f>
        <v/>
      </c>
      <c r="GL122" s="102" t="str">
        <f>IF(GL$3="","",IF($A122=0,0,IF(OR('Saisie Profil'!$D16="Off",AND('Saisie Profil'!$D16="ON",OR(GL$4="Connecteurs",GL$4="Circuit imprimé"))),GL$48*('Saisie Profil'!$N16/70)^(4.4)*EXP(11604*IF(OR(GL$4="Connecteurs",GL$4="Circuit imprimé"),0.8,0.9)*((1/293)-(1/('Saisie Profil'!$G16+273)))),0)))</f>
        <v/>
      </c>
      <c r="GM122" s="102" t="str">
        <f>IF(GM$3="","",IF($A122=0,0,IF(OR('Saisie Profil'!$D16="Off",AND('Saisie Profil'!$D16="ON",OR(GM$4="Connecteurs",GM$4="Circuit imprimé"))),GM$48*('Saisie Profil'!$N16/70)^(4.4)*EXP(11604*IF(OR(GM$4="Connecteurs",GM$4="Circuit imprimé"),0.8,0.9)*((1/293)-(1/('Saisie Profil'!$G16+273)))),0)))</f>
        <v/>
      </c>
      <c r="GN122" s="102" t="str">
        <f>IF(GN$3="","",IF($A122=0,0,IF(OR('Saisie Profil'!$D16="Off",AND('Saisie Profil'!$D16="ON",OR(GN$4="Connecteurs",GN$4="Circuit imprimé"))),GN$48*('Saisie Profil'!$N16/70)^(4.4)*EXP(11604*IF(OR(GN$4="Connecteurs",GN$4="Circuit imprimé"),0.8,0.9)*((1/293)-(1/('Saisie Profil'!$G16+273)))),0)))</f>
        <v/>
      </c>
      <c r="GO122" s="102" t="str">
        <f>IF(GO$3="","",IF($A122=0,0,IF(OR('Saisie Profil'!$D16="Off",AND('Saisie Profil'!$D16="ON",OR(GO$4="Connecteurs",GO$4="Circuit imprimé"))),GO$48*('Saisie Profil'!$N16/70)^(4.4)*EXP(11604*IF(OR(GO$4="Connecteurs",GO$4="Circuit imprimé"),0.8,0.9)*((1/293)-(1/('Saisie Profil'!$G16+273)))),0)))</f>
        <v/>
      </c>
      <c r="GP122" s="102" t="str">
        <f>IF(GP$3="","",IF($A122=0,0,IF(OR('Saisie Profil'!$D16="Off",AND('Saisie Profil'!$D16="ON",OR(GP$4="Connecteurs",GP$4="Circuit imprimé"))),GP$48*('Saisie Profil'!$N16/70)^(4.4)*EXP(11604*IF(OR(GP$4="Connecteurs",GP$4="Circuit imprimé"),0.8,0.9)*((1/293)-(1/('Saisie Profil'!$G16+273)))),0)))</f>
        <v/>
      </c>
      <c r="GQ122" s="102" t="str">
        <f>IF(GQ$3="","",IF($A122=0,0,IF(OR('Saisie Profil'!$D16="Off",AND('Saisie Profil'!$D16="ON",OR(GQ$4="Connecteurs",GQ$4="Circuit imprimé"))),GQ$48*('Saisie Profil'!$N16/70)^(4.4)*EXP(11604*IF(OR(GQ$4="Connecteurs",GQ$4="Circuit imprimé"),0.8,0.9)*((1/293)-(1/('Saisie Profil'!$G16+273)))),0)))</f>
        <v/>
      </c>
      <c r="GR122" s="102" t="str">
        <f>IF(GR$3="","",IF($A122=0,0,IF(OR('Saisie Profil'!$D16="Off",AND('Saisie Profil'!$D16="ON",OR(GR$4="Connecteurs",GR$4="Circuit imprimé"))),GR$48*('Saisie Profil'!$N16/70)^(4.4)*EXP(11604*IF(OR(GR$4="Connecteurs",GR$4="Circuit imprimé"),0.8,0.9)*((1/293)-(1/('Saisie Profil'!$G16+273)))),0)))</f>
        <v/>
      </c>
      <c r="GS122" s="120"/>
    </row>
    <row r="123" spans="1:256" ht="12" customHeight="1">
      <c r="A123" s="29" t="str">
        <f>'Saisie Profil'!C17</f>
        <v>Sans obstacle avec train inter-saison</v>
      </c>
      <c r="B123" s="29" t="str">
        <f t="shared" si="3"/>
        <v>PI RH</v>
      </c>
      <c r="C123" s="102">
        <f>IF(C$3="","",IF($A123=0,0,IF(OR('Saisie Profil'!$D17="Off",AND('Saisie Profil'!$D17="ON",OR(C$4="Connecteurs",C$4="Circuit imprimé"))),C$48*('Saisie Profil'!$N17/70)^(4.4)*EXP(11604*IF(OR(C$4="Connecteurs",C$4="Circuit imprimé"),0.8,0.9)*((1/293)-(1/('Saisie Profil'!$G17+273)))),0)))</f>
        <v>0</v>
      </c>
      <c r="D123" s="102">
        <f>IF(D$3="","",IF($A123=0,0,IF(OR('Saisie Profil'!$D17="Off",AND('Saisie Profil'!$D17="ON",OR(D$4="Connecteurs",D$4="Circuit imprimé"))),D$48*('Saisie Profil'!$N17/70)^(4.4)*EXP(11604*IF(OR(D$4="Connecteurs",D$4="Circuit imprimé"),0.8,0.9)*((1/293)-(1/('Saisie Profil'!$G17+273)))),0)))</f>
        <v>1.1649029315375932E-2</v>
      </c>
      <c r="E123" s="102">
        <f>IF(E$3="","",IF($A123=0,0,IF(OR('Saisie Profil'!$D17="Off",AND('Saisie Profil'!$D17="ON",OR(E$4="Connecteurs",E$4="Circuit imprimé"))),E$48*('Saisie Profil'!$N17/70)^(4.4)*EXP(11604*IF(OR(E$4="Connecteurs",E$4="Circuit imprimé"),0.8,0.9)*((1/293)-(1/('Saisie Profil'!$G17+273)))),0)))</f>
        <v>0</v>
      </c>
      <c r="F123" s="102">
        <f>IF(F$3="","",IF($A123=0,0,IF(OR('Saisie Profil'!$D17="Off",AND('Saisie Profil'!$D17="ON",OR(F$4="Connecteurs",F$4="Circuit imprimé"))),F$48*('Saisie Profil'!$N17/70)^(4.4)*EXP(11604*IF(OR(F$4="Connecteurs",F$4="Circuit imprimé"),0.8,0.9)*((1/293)-(1/('Saisie Profil'!$G17+273)))),0)))</f>
        <v>0</v>
      </c>
      <c r="G123" s="102">
        <f>IF(G$3="","",IF($A123=0,0,IF(OR('Saisie Profil'!$D17="Off",AND('Saisie Profil'!$D17="ON",OR(G$4="Connecteurs",G$4="Circuit imprimé"))),G$48*('Saisie Profil'!$N17/70)^(4.4)*EXP(11604*IF(OR(G$4="Connecteurs",G$4="Circuit imprimé"),0.8,0.9)*((1/293)-(1/('Saisie Profil'!$G17+273)))),0)))</f>
        <v>5.3858282185885635E-3</v>
      </c>
      <c r="H123" s="102">
        <f>IF(H$3="","",IF($A123=0,0,IF(OR('Saisie Profil'!$D17="Off",AND('Saisie Profil'!$D17="ON",OR(H$4="Connecteurs",H$4="Circuit imprimé"))),H$48*('Saisie Profil'!$N17/70)^(4.4)*EXP(11604*IF(OR(H$4="Connecteurs",H$4="Circuit imprimé"),0.8,0.9)*((1/293)-(1/('Saisie Profil'!$G17+273)))),0)))</f>
        <v>3.1475940314611896E-3</v>
      </c>
      <c r="I123" s="102">
        <f>IF(I$3="","",IF($A123=0,0,IF(OR('Saisie Profil'!$D17="Off",AND('Saisie Profil'!$D17="ON",OR(I$4="Connecteurs",I$4="Circuit imprimé"))),I$48*('Saisie Profil'!$N17/70)^(4.4)*EXP(11604*IF(OR(I$4="Connecteurs",I$4="Circuit imprimé"),0.8,0.9)*((1/293)-(1/('Saisie Profil'!$G17+273)))),0)))</f>
        <v>2.6281549657389738E-3</v>
      </c>
      <c r="J123" s="102">
        <f>IF(J$3="","",IF($A123=0,0,IF(OR('Saisie Profil'!$D17="Off",AND('Saisie Profil'!$D17="ON",OR(J$4="Connecteurs",J$4="Circuit imprimé"))),J$48*('Saisie Profil'!$N17/70)^(4.4)*EXP(11604*IF(OR(J$4="Connecteurs",J$4="Circuit imprimé"),0.8,0.9)*((1/293)-(1/('Saisie Profil'!$G17+273)))),0)))</f>
        <v>1.8042524532271686E-2</v>
      </c>
      <c r="K123" s="102">
        <f>IF(K$3="","",IF($A123=0,0,IF(OR('Saisie Profil'!$D17="Off",AND('Saisie Profil'!$D17="ON",OR(K$4="Connecteurs",K$4="Circuit imprimé"))),K$48*('Saisie Profil'!$N17/70)^(4.4)*EXP(11604*IF(OR(K$4="Connecteurs",K$4="Circuit imprimé"),0.8,0.9)*((1/293)-(1/('Saisie Profil'!$G17+273)))),0)))</f>
        <v>1.8042524532271686E-2</v>
      </c>
      <c r="L123" s="102">
        <f>IF(L$3="","",IF($A123=0,0,IF(OR('Saisie Profil'!$D17="Off",AND('Saisie Profil'!$D17="ON",OR(L$4="Connecteurs",L$4="Circuit imprimé"))),L$48*('Saisie Profil'!$N17/70)^(4.4)*EXP(11604*IF(OR(L$4="Connecteurs",L$4="Circuit imprimé"),0.8,0.9)*((1/293)-(1/('Saisie Profil'!$G17+273)))),0)))</f>
        <v>0.10384505870055513</v>
      </c>
      <c r="M123" s="102">
        <f>IF(M$3="","",IF($A123=0,0,IF(OR('Saisie Profil'!$D17="Off",AND('Saisie Profil'!$D17="ON",OR(M$4="Connecteurs",M$4="Circuit imprimé"))),M$48*('Saisie Profil'!$N17/70)^(4.4)*EXP(11604*IF(OR(M$4="Connecteurs",M$4="Circuit imprimé"),0.8,0.9)*((1/293)-(1/('Saisie Profil'!$G17+273)))),0)))</f>
        <v>7.4999209061512043E-2</v>
      </c>
      <c r="N123" s="102">
        <f>IF(N$3="","",IF($A123=0,0,IF(OR('Saisie Profil'!$D17="Off",AND('Saisie Profil'!$D17="ON",OR(N$4="Connecteurs",N$4="Circuit imprimé"))),N$48*('Saisie Profil'!$N17/70)^(4.4)*EXP(11604*IF(OR(N$4="Connecteurs",N$4="Circuit imprimé"),0.8,0.9)*((1/293)-(1/('Saisie Profil'!$G17+273)))),0)))</f>
        <v>0</v>
      </c>
      <c r="O123" s="102" t="str">
        <f>IF(O$3="","",IF($A123=0,0,IF(OR('Saisie Profil'!$D17="Off",AND('Saisie Profil'!$D17="ON",OR(O$4="Connecteurs",O$4="Circuit imprimé"))),O$48*('Saisie Profil'!$N17/70)^(4.4)*EXP(11604*IF(OR(O$4="Connecteurs",O$4="Circuit imprimé"),0.8,0.9)*((1/293)-(1/('Saisie Profil'!$G17+273)))),0)))</f>
        <v/>
      </c>
      <c r="P123" s="102" t="str">
        <f>IF(P$3="","",IF($A123=0,0,IF(OR('Saisie Profil'!$D17="Off",AND('Saisie Profil'!$D17="ON",OR(P$4="Connecteurs",P$4="Circuit imprimé"))),P$48*('Saisie Profil'!$N17/70)^(4.4)*EXP(11604*IF(OR(P$4="Connecteurs",P$4="Circuit imprimé"),0.8,0.9)*((1/293)-(1/('Saisie Profil'!$G17+273)))),0)))</f>
        <v/>
      </c>
      <c r="Q123" s="102" t="str">
        <f>IF(Q$3="","",IF($A123=0,0,IF(OR('Saisie Profil'!$D17="Off",AND('Saisie Profil'!$D17="ON",OR(Q$4="Connecteurs",Q$4="Circuit imprimé"))),Q$48*('Saisie Profil'!$N17/70)^(4.4)*EXP(11604*IF(OR(Q$4="Connecteurs",Q$4="Circuit imprimé"),0.8,0.9)*((1/293)-(1/('Saisie Profil'!$G17+273)))),0)))</f>
        <v/>
      </c>
      <c r="R123" s="102" t="str">
        <f>IF(R$3="","",IF($A123=0,0,IF(OR('Saisie Profil'!$D17="Off",AND('Saisie Profil'!$D17="ON",OR(R$4="Connecteurs",R$4="Circuit imprimé"))),R$48*('Saisie Profil'!$N17/70)^(4.4)*EXP(11604*IF(OR(R$4="Connecteurs",R$4="Circuit imprimé"),0.8,0.9)*((1/293)-(1/('Saisie Profil'!$G17+273)))),0)))</f>
        <v/>
      </c>
      <c r="S123" s="102" t="str">
        <f>IF(S$3="","",IF($A123=0,0,IF(OR('Saisie Profil'!$D17="Off",AND('Saisie Profil'!$D17="ON",OR(S$4="Connecteurs",S$4="Circuit imprimé"))),S$48*('Saisie Profil'!$N17/70)^(4.4)*EXP(11604*IF(OR(S$4="Connecteurs",S$4="Circuit imprimé"),0.8,0.9)*((1/293)-(1/('Saisie Profil'!$G17+273)))),0)))</f>
        <v/>
      </c>
      <c r="T123" s="102" t="str">
        <f>IF(T$3="","",IF($A123=0,0,IF(OR('Saisie Profil'!$D17="Off",AND('Saisie Profil'!$D17="ON",OR(T$4="Connecteurs",T$4="Circuit imprimé"))),T$48*('Saisie Profil'!$N17/70)^(4.4)*EXP(11604*IF(OR(T$4="Connecteurs",T$4="Circuit imprimé"),0.8,0.9)*((1/293)-(1/('Saisie Profil'!$G17+273)))),0)))</f>
        <v/>
      </c>
      <c r="U123" s="102" t="str">
        <f>IF(U$3="","",IF($A123=0,0,IF(OR('Saisie Profil'!$D17="Off",AND('Saisie Profil'!$D17="ON",OR(U$4="Connecteurs",U$4="Circuit imprimé"))),U$48*('Saisie Profil'!$N17/70)^(4.4)*EXP(11604*IF(OR(U$4="Connecteurs",U$4="Circuit imprimé"),0.8,0.9)*((1/293)-(1/('Saisie Profil'!$G17+273)))),0)))</f>
        <v/>
      </c>
      <c r="V123" s="102" t="str">
        <f>IF(V$3="","",IF($A123=0,0,IF(OR('Saisie Profil'!$D17="Off",AND('Saisie Profil'!$D17="ON",OR(V$4="Connecteurs",V$4="Circuit imprimé"))),V$48*('Saisie Profil'!$N17/70)^(4.4)*EXP(11604*IF(OR(V$4="Connecteurs",V$4="Circuit imprimé"),0.8,0.9)*((1/293)-(1/('Saisie Profil'!$G17+273)))),0)))</f>
        <v/>
      </c>
      <c r="W123" s="102" t="str">
        <f>IF(W$3="","",IF($A123=0,0,IF(OR('Saisie Profil'!$D17="Off",AND('Saisie Profil'!$D17="ON",OR(W$4="Connecteurs",W$4="Circuit imprimé"))),W$48*('Saisie Profil'!$N17/70)^(4.4)*EXP(11604*IF(OR(W$4="Connecteurs",W$4="Circuit imprimé"),0.8,0.9)*((1/293)-(1/('Saisie Profil'!$G17+273)))),0)))</f>
        <v/>
      </c>
      <c r="X123" s="102" t="str">
        <f>IF(X$3="","",IF($A123=0,0,IF(OR('Saisie Profil'!$D17="Off",AND('Saisie Profil'!$D17="ON",OR(X$4="Connecteurs",X$4="Circuit imprimé"))),X$48*('Saisie Profil'!$N17/70)^(4.4)*EXP(11604*IF(OR(X$4="Connecteurs",X$4="Circuit imprimé"),0.8,0.9)*((1/293)-(1/('Saisie Profil'!$G17+273)))),0)))</f>
        <v/>
      </c>
      <c r="Y123" s="102" t="str">
        <f>IF(Y$3="","",IF($A123=0,0,IF(OR('Saisie Profil'!$D17="Off",AND('Saisie Profil'!$D17="ON",OR(Y$4="Connecteurs",Y$4="Circuit imprimé"))),Y$48*('Saisie Profil'!$N17/70)^(4.4)*EXP(11604*IF(OR(Y$4="Connecteurs",Y$4="Circuit imprimé"),0.8,0.9)*((1/293)-(1/('Saisie Profil'!$G17+273)))),0)))</f>
        <v/>
      </c>
      <c r="Z123" s="102" t="str">
        <f>IF(Z$3="","",IF($A123=0,0,IF(OR('Saisie Profil'!$D17="Off",AND('Saisie Profil'!$D17="ON",OR(Z$4="Connecteurs",Z$4="Circuit imprimé"))),Z$48*('Saisie Profil'!$N17/70)^(4.4)*EXP(11604*IF(OR(Z$4="Connecteurs",Z$4="Circuit imprimé"),0.8,0.9)*((1/293)-(1/('Saisie Profil'!$G17+273)))),0)))</f>
        <v/>
      </c>
      <c r="AA123" s="102" t="str">
        <f>IF(AA$3="","",IF($A123=0,0,IF(OR('Saisie Profil'!$D17="Off",AND('Saisie Profil'!$D17="ON",OR(AA$4="Connecteurs",AA$4="Circuit imprimé"))),AA$48*('Saisie Profil'!$N17/70)^(4.4)*EXP(11604*IF(OR(AA$4="Connecteurs",AA$4="Circuit imprimé"),0.8,0.9)*((1/293)-(1/('Saisie Profil'!$G17+273)))),0)))</f>
        <v/>
      </c>
      <c r="AB123" s="102" t="str">
        <f>IF(AB$3="","",IF($A123=0,0,IF(OR('Saisie Profil'!$D17="Off",AND('Saisie Profil'!$D17="ON",OR(AB$4="Connecteurs",AB$4="Circuit imprimé"))),AB$48*('Saisie Profil'!$N17/70)^(4.4)*EXP(11604*IF(OR(AB$4="Connecteurs",AB$4="Circuit imprimé"),0.8,0.9)*((1/293)-(1/('Saisie Profil'!$G17+273)))),0)))</f>
        <v/>
      </c>
      <c r="AC123" s="102" t="str">
        <f>IF(AC$3="","",IF($A123=0,0,IF(OR('Saisie Profil'!$D17="Off",AND('Saisie Profil'!$D17="ON",OR(AC$4="Connecteurs",AC$4="Circuit imprimé"))),AC$48*('Saisie Profil'!$N17/70)^(4.4)*EXP(11604*IF(OR(AC$4="Connecteurs",AC$4="Circuit imprimé"),0.8,0.9)*((1/293)-(1/('Saisie Profil'!$G17+273)))),0)))</f>
        <v/>
      </c>
      <c r="AD123" s="102" t="str">
        <f>IF(AD$3="","",IF($A123=0,0,IF(OR('Saisie Profil'!$D17="Off",AND('Saisie Profil'!$D17="ON",OR(AD$4="Connecteurs",AD$4="Circuit imprimé"))),AD$48*('Saisie Profil'!$N17/70)^(4.4)*EXP(11604*IF(OR(AD$4="Connecteurs",AD$4="Circuit imprimé"),0.8,0.9)*((1/293)-(1/('Saisie Profil'!$G17+273)))),0)))</f>
        <v/>
      </c>
      <c r="AE123" s="102" t="str">
        <f>IF(AE$3="","",IF($A123=0,0,IF(OR('Saisie Profil'!$D17="Off",AND('Saisie Profil'!$D17="ON",OR(AE$4="Connecteurs",AE$4="Circuit imprimé"))),AE$48*('Saisie Profil'!$N17/70)^(4.4)*EXP(11604*IF(OR(AE$4="Connecteurs",AE$4="Circuit imprimé"),0.8,0.9)*((1/293)-(1/('Saisie Profil'!$G17+273)))),0)))</f>
        <v/>
      </c>
      <c r="AF123" s="102" t="str">
        <f>IF(AF$3="","",IF($A123=0,0,IF(OR('Saisie Profil'!$D17="Off",AND('Saisie Profil'!$D17="ON",OR(AF$4="Connecteurs",AF$4="Circuit imprimé"))),AF$48*('Saisie Profil'!$N17/70)^(4.4)*EXP(11604*IF(OR(AF$4="Connecteurs",AF$4="Circuit imprimé"),0.8,0.9)*((1/293)-(1/('Saisie Profil'!$G17+273)))),0)))</f>
        <v/>
      </c>
      <c r="AG123" s="102" t="str">
        <f>IF(AG$3="","",IF($A123=0,0,IF(OR('Saisie Profil'!$D17="Off",AND('Saisie Profil'!$D17="ON",OR(AG$4="Connecteurs",AG$4="Circuit imprimé"))),AG$48*('Saisie Profil'!$N17/70)^(4.4)*EXP(11604*IF(OR(AG$4="Connecteurs",AG$4="Circuit imprimé"),0.8,0.9)*((1/293)-(1/('Saisie Profil'!$G17+273)))),0)))</f>
        <v/>
      </c>
      <c r="AH123" s="102" t="str">
        <f>IF(AH$3="","",IF($A123=0,0,IF(OR('Saisie Profil'!$D17="Off",AND('Saisie Profil'!$D17="ON",OR(AH$4="Connecteurs",AH$4="Circuit imprimé"))),AH$48*('Saisie Profil'!$N17/70)^(4.4)*EXP(11604*IF(OR(AH$4="Connecteurs",AH$4="Circuit imprimé"),0.8,0.9)*((1/293)-(1/('Saisie Profil'!$G17+273)))),0)))</f>
        <v/>
      </c>
      <c r="AI123" s="102" t="str">
        <f>IF(AI$3="","",IF($A123=0,0,IF(OR('Saisie Profil'!$D17="Off",AND('Saisie Profil'!$D17="ON",OR(AI$4="Connecteurs",AI$4="Circuit imprimé"))),AI$48*('Saisie Profil'!$N17/70)^(4.4)*EXP(11604*IF(OR(AI$4="Connecteurs",AI$4="Circuit imprimé"),0.8,0.9)*((1/293)-(1/('Saisie Profil'!$G17+273)))),0)))</f>
        <v/>
      </c>
      <c r="AJ123" s="102" t="str">
        <f>IF(AJ$3="","",IF($A123=0,0,IF(OR('Saisie Profil'!$D17="Off",AND('Saisie Profil'!$D17="ON",OR(AJ$4="Connecteurs",AJ$4="Circuit imprimé"))),AJ$48*('Saisie Profil'!$N17/70)^(4.4)*EXP(11604*IF(OR(AJ$4="Connecteurs",AJ$4="Circuit imprimé"),0.8,0.9)*((1/293)-(1/('Saisie Profil'!$G17+273)))),0)))</f>
        <v/>
      </c>
      <c r="AK123" s="102" t="str">
        <f>IF(AK$3="","",IF($A123=0,0,IF(OR('Saisie Profil'!$D17="Off",AND('Saisie Profil'!$D17="ON",OR(AK$4="Connecteurs",AK$4="Circuit imprimé"))),AK$48*('Saisie Profil'!$N17/70)^(4.4)*EXP(11604*IF(OR(AK$4="Connecteurs",AK$4="Circuit imprimé"),0.8,0.9)*((1/293)-(1/('Saisie Profil'!$G17+273)))),0)))</f>
        <v/>
      </c>
      <c r="AL123" s="102" t="str">
        <f>IF(AL$3="","",IF($A123=0,0,IF(OR('Saisie Profil'!$D17="Off",AND('Saisie Profil'!$D17="ON",OR(AL$4="Connecteurs",AL$4="Circuit imprimé"))),AL$48*('Saisie Profil'!$N17/70)^(4.4)*EXP(11604*IF(OR(AL$4="Connecteurs",AL$4="Circuit imprimé"),0.8,0.9)*((1/293)-(1/('Saisie Profil'!$G17+273)))),0)))</f>
        <v/>
      </c>
      <c r="AM123" s="102" t="str">
        <f>IF(AM$3="","",IF($A123=0,0,IF(OR('Saisie Profil'!$D17="Off",AND('Saisie Profil'!$D17="ON",OR(AM$4="Connecteurs",AM$4="Circuit imprimé"))),AM$48*('Saisie Profil'!$N17/70)^(4.4)*EXP(11604*IF(OR(AM$4="Connecteurs",AM$4="Circuit imprimé"),0.8,0.9)*((1/293)-(1/('Saisie Profil'!$G17+273)))),0)))</f>
        <v/>
      </c>
      <c r="AN123" s="102" t="str">
        <f>IF(AN$3="","",IF($A123=0,0,IF(OR('Saisie Profil'!$D17="Off",AND('Saisie Profil'!$D17="ON",OR(AN$4="Connecteurs",AN$4="Circuit imprimé"))),AN$48*('Saisie Profil'!$N17/70)^(4.4)*EXP(11604*IF(OR(AN$4="Connecteurs",AN$4="Circuit imprimé"),0.8,0.9)*((1/293)-(1/('Saisie Profil'!$G17+273)))),0)))</f>
        <v/>
      </c>
      <c r="AO123" s="102" t="str">
        <f>IF(AO$3="","",IF($A123=0,0,IF(OR('Saisie Profil'!$D17="Off",AND('Saisie Profil'!$D17="ON",OR(AO$4="Connecteurs",AO$4="Circuit imprimé"))),AO$48*('Saisie Profil'!$N17/70)^(4.4)*EXP(11604*IF(OR(AO$4="Connecteurs",AO$4="Circuit imprimé"),0.8,0.9)*((1/293)-(1/('Saisie Profil'!$G17+273)))),0)))</f>
        <v/>
      </c>
      <c r="AP123" s="102" t="str">
        <f>IF(AP$3="","",IF($A123=0,0,IF(OR('Saisie Profil'!$D17="Off",AND('Saisie Profil'!$D17="ON",OR(AP$4="Connecteurs",AP$4="Circuit imprimé"))),AP$48*('Saisie Profil'!$N17/70)^(4.4)*EXP(11604*IF(OR(AP$4="Connecteurs",AP$4="Circuit imprimé"),0.8,0.9)*((1/293)-(1/('Saisie Profil'!$G17+273)))),0)))</f>
        <v/>
      </c>
      <c r="AQ123" s="102" t="str">
        <f>IF(AQ$3="","",IF($A123=0,0,IF(OR('Saisie Profil'!$D17="Off",AND('Saisie Profil'!$D17="ON",OR(AQ$4="Connecteurs",AQ$4="Circuit imprimé"))),AQ$48*('Saisie Profil'!$N17/70)^(4.4)*EXP(11604*IF(OR(AQ$4="Connecteurs",AQ$4="Circuit imprimé"),0.8,0.9)*((1/293)-(1/('Saisie Profil'!$G17+273)))),0)))</f>
        <v/>
      </c>
      <c r="AR123" s="102" t="str">
        <f>IF(AR$3="","",IF($A123=0,0,IF(OR('Saisie Profil'!$D17="Off",AND('Saisie Profil'!$D17="ON",OR(AR$4="Connecteurs",AR$4="Circuit imprimé"))),AR$48*('Saisie Profil'!$N17/70)^(4.4)*EXP(11604*IF(OR(AR$4="Connecteurs",AR$4="Circuit imprimé"),0.8,0.9)*((1/293)-(1/('Saisie Profil'!$G17+273)))),0)))</f>
        <v/>
      </c>
      <c r="AS123" s="102" t="str">
        <f>IF(AS$3="","",IF($A123=0,0,IF(OR('Saisie Profil'!$D17="Off",AND('Saisie Profil'!$D17="ON",OR(AS$4="Connecteurs",AS$4="Circuit imprimé"))),AS$48*('Saisie Profil'!$N17/70)^(4.4)*EXP(11604*IF(OR(AS$4="Connecteurs",AS$4="Circuit imprimé"),0.8,0.9)*((1/293)-(1/('Saisie Profil'!$G17+273)))),0)))</f>
        <v/>
      </c>
      <c r="AT123" s="102" t="str">
        <f>IF(AT$3="","",IF($A123=0,0,IF(OR('Saisie Profil'!$D17="Off",AND('Saisie Profil'!$D17="ON",OR(AT$4="Connecteurs",AT$4="Circuit imprimé"))),AT$48*('Saisie Profil'!$N17/70)^(4.4)*EXP(11604*IF(OR(AT$4="Connecteurs",AT$4="Circuit imprimé"),0.8,0.9)*((1/293)-(1/('Saisie Profil'!$G17+273)))),0)))</f>
        <v/>
      </c>
      <c r="AU123" s="102" t="str">
        <f>IF(AU$3="","",IF($A123=0,0,IF(OR('Saisie Profil'!$D17="Off",AND('Saisie Profil'!$D17="ON",OR(AU$4="Connecteurs",AU$4="Circuit imprimé"))),AU$48*('Saisie Profil'!$N17/70)^(4.4)*EXP(11604*IF(OR(AU$4="Connecteurs",AU$4="Circuit imprimé"),0.8,0.9)*((1/293)-(1/('Saisie Profil'!$G17+273)))),0)))</f>
        <v/>
      </c>
      <c r="AV123" s="102" t="str">
        <f>IF(AV$3="","",IF($A123=0,0,IF(OR('Saisie Profil'!$D17="Off",AND('Saisie Profil'!$D17="ON",OR(AV$4="Connecteurs",AV$4="Circuit imprimé"))),AV$48*('Saisie Profil'!$N17/70)^(4.4)*EXP(11604*IF(OR(AV$4="Connecteurs",AV$4="Circuit imprimé"),0.8,0.9)*((1/293)-(1/('Saisie Profil'!$G17+273)))),0)))</f>
        <v/>
      </c>
      <c r="AW123" s="102" t="str">
        <f>IF(AW$3="","",IF($A123=0,0,IF(OR('Saisie Profil'!$D17="Off",AND('Saisie Profil'!$D17="ON",OR(AW$4="Connecteurs",AW$4="Circuit imprimé"))),AW$48*('Saisie Profil'!$N17/70)^(4.4)*EXP(11604*IF(OR(AW$4="Connecteurs",AW$4="Circuit imprimé"),0.8,0.9)*((1/293)-(1/('Saisie Profil'!$G17+273)))),0)))</f>
        <v/>
      </c>
      <c r="AX123" s="102" t="str">
        <f>IF(AX$3="","",IF($A123=0,0,IF(OR('Saisie Profil'!$D17="Off",AND('Saisie Profil'!$D17="ON",OR(AX$4="Connecteurs",AX$4="Circuit imprimé"))),AX$48*('Saisie Profil'!$N17/70)^(4.4)*EXP(11604*IF(OR(AX$4="Connecteurs",AX$4="Circuit imprimé"),0.8,0.9)*((1/293)-(1/('Saisie Profil'!$G17+273)))),0)))</f>
        <v/>
      </c>
      <c r="AY123" s="102" t="str">
        <f>IF(AY$3="","",IF($A123=0,0,IF(OR('Saisie Profil'!$D17="Off",AND('Saisie Profil'!$D17="ON",OR(AY$4="Connecteurs",AY$4="Circuit imprimé"))),AY$48*('Saisie Profil'!$N17/70)^(4.4)*EXP(11604*IF(OR(AY$4="Connecteurs",AY$4="Circuit imprimé"),0.8,0.9)*((1/293)-(1/('Saisie Profil'!$G17+273)))),0)))</f>
        <v/>
      </c>
      <c r="AZ123" s="102" t="str">
        <f>IF(AZ$3="","",IF($A123=0,0,IF(OR('Saisie Profil'!$D17="Off",AND('Saisie Profil'!$D17="ON",OR(AZ$4="Connecteurs",AZ$4="Circuit imprimé"))),AZ$48*('Saisie Profil'!$N17/70)^(4.4)*EXP(11604*IF(OR(AZ$4="Connecteurs",AZ$4="Circuit imprimé"),0.8,0.9)*((1/293)-(1/('Saisie Profil'!$G17+273)))),0)))</f>
        <v/>
      </c>
      <c r="BA123" s="102" t="str">
        <f>IF(BA$3="","",IF($A123=0,0,IF(OR('Saisie Profil'!$D17="Off",AND('Saisie Profil'!$D17="ON",OR(BA$4="Connecteurs",BA$4="Circuit imprimé"))),BA$48*('Saisie Profil'!$N17/70)^(4.4)*EXP(11604*IF(OR(BA$4="Connecteurs",BA$4="Circuit imprimé"),0.8,0.9)*((1/293)-(1/('Saisie Profil'!$G17+273)))),0)))</f>
        <v/>
      </c>
      <c r="BB123" s="102" t="str">
        <f>IF(BB$3="","",IF($A123=0,0,IF(OR('Saisie Profil'!$D17="Off",AND('Saisie Profil'!$D17="ON",OR(BB$4="Connecteurs",BB$4="Circuit imprimé"))),BB$48*('Saisie Profil'!$N17/70)^(4.4)*EXP(11604*IF(OR(BB$4="Connecteurs",BB$4="Circuit imprimé"),0.8,0.9)*((1/293)-(1/('Saisie Profil'!$G17+273)))),0)))</f>
        <v/>
      </c>
      <c r="BC123" s="102" t="str">
        <f>IF(BC$3="","",IF($A123=0,0,IF(OR('Saisie Profil'!$D17="Off",AND('Saisie Profil'!$D17="ON",OR(BC$4="Connecteurs",BC$4="Circuit imprimé"))),BC$48*('Saisie Profil'!$N17/70)^(4.4)*EXP(11604*IF(OR(BC$4="Connecteurs",BC$4="Circuit imprimé"),0.8,0.9)*((1/293)-(1/('Saisie Profil'!$G17+273)))),0)))</f>
        <v/>
      </c>
      <c r="BD123" s="102" t="str">
        <f>IF(BD$3="","",IF($A123=0,0,IF(OR('Saisie Profil'!$D17="Off",AND('Saisie Profil'!$D17="ON",OR(BD$4="Connecteurs",BD$4="Circuit imprimé"))),BD$48*('Saisie Profil'!$N17/70)^(4.4)*EXP(11604*IF(OR(BD$4="Connecteurs",BD$4="Circuit imprimé"),0.8,0.9)*((1/293)-(1/('Saisie Profil'!$G17+273)))),0)))</f>
        <v/>
      </c>
      <c r="BE123" s="102" t="str">
        <f>IF(BE$3="","",IF($A123=0,0,IF(OR('Saisie Profil'!$D17="Off",AND('Saisie Profil'!$D17="ON",OR(BE$4="Connecteurs",BE$4="Circuit imprimé"))),BE$48*('Saisie Profil'!$N17/70)^(4.4)*EXP(11604*IF(OR(BE$4="Connecteurs",BE$4="Circuit imprimé"),0.8,0.9)*((1/293)-(1/('Saisie Profil'!$G17+273)))),0)))</f>
        <v/>
      </c>
      <c r="BF123" s="102" t="str">
        <f>IF(BF$3="","",IF($A123=0,0,IF(OR('Saisie Profil'!$D17="Off",AND('Saisie Profil'!$D17="ON",OR(BF$4="Connecteurs",BF$4="Circuit imprimé"))),BF$48*('Saisie Profil'!$N17/70)^(4.4)*EXP(11604*IF(OR(BF$4="Connecteurs",BF$4="Circuit imprimé"),0.8,0.9)*((1/293)-(1/('Saisie Profil'!$G17+273)))),0)))</f>
        <v/>
      </c>
      <c r="BG123" s="102" t="str">
        <f>IF(BG$3="","",IF($A123=0,0,IF(OR('Saisie Profil'!$D17="Off",AND('Saisie Profil'!$D17="ON",OR(BG$4="Connecteurs",BG$4="Circuit imprimé"))),BG$48*('Saisie Profil'!$N17/70)^(4.4)*EXP(11604*IF(OR(BG$4="Connecteurs",BG$4="Circuit imprimé"),0.8,0.9)*((1/293)-(1/('Saisie Profil'!$G17+273)))),0)))</f>
        <v/>
      </c>
      <c r="BH123" s="102" t="str">
        <f>IF(BH$3="","",IF($A123=0,0,IF(OR('Saisie Profil'!$D17="Off",AND('Saisie Profil'!$D17="ON",OR(BH$4="Connecteurs",BH$4="Circuit imprimé"))),BH$48*('Saisie Profil'!$N17/70)^(4.4)*EXP(11604*IF(OR(BH$4="Connecteurs",BH$4="Circuit imprimé"),0.8,0.9)*((1/293)-(1/('Saisie Profil'!$G17+273)))),0)))</f>
        <v/>
      </c>
      <c r="BI123" s="102" t="str">
        <f>IF(BI$3="","",IF($A123=0,0,IF(OR('Saisie Profil'!$D17="Off",AND('Saisie Profil'!$D17="ON",OR(BI$4="Connecteurs",BI$4="Circuit imprimé"))),BI$48*('Saisie Profil'!$N17/70)^(4.4)*EXP(11604*IF(OR(BI$4="Connecteurs",BI$4="Circuit imprimé"),0.8,0.9)*((1/293)-(1/('Saisie Profil'!$G17+273)))),0)))</f>
        <v/>
      </c>
      <c r="BJ123" s="102" t="str">
        <f>IF(BJ$3="","",IF($A123=0,0,IF(OR('Saisie Profil'!$D17="Off",AND('Saisie Profil'!$D17="ON",OR(BJ$4="Connecteurs",BJ$4="Circuit imprimé"))),BJ$48*('Saisie Profil'!$N17/70)^(4.4)*EXP(11604*IF(OR(BJ$4="Connecteurs",BJ$4="Circuit imprimé"),0.8,0.9)*((1/293)-(1/('Saisie Profil'!$G17+273)))),0)))</f>
        <v/>
      </c>
      <c r="BK123" s="102" t="str">
        <f>IF(BK$3="","",IF($A123=0,0,IF(OR('Saisie Profil'!$D17="Off",AND('Saisie Profil'!$D17="ON",OR(BK$4="Connecteurs",BK$4="Circuit imprimé"))),BK$48*('Saisie Profil'!$N17/70)^(4.4)*EXP(11604*IF(OR(BK$4="Connecteurs",BK$4="Circuit imprimé"),0.8,0.9)*((1/293)-(1/('Saisie Profil'!$G17+273)))),0)))</f>
        <v/>
      </c>
      <c r="BL123" s="102" t="str">
        <f>IF(BL$3="","",IF($A123=0,0,IF(OR('Saisie Profil'!$D17="Off",AND('Saisie Profil'!$D17="ON",OR(BL$4="Connecteurs",BL$4="Circuit imprimé"))),BL$48*('Saisie Profil'!$N17/70)^(4.4)*EXP(11604*IF(OR(BL$4="Connecteurs",BL$4="Circuit imprimé"),0.8,0.9)*((1/293)-(1/('Saisie Profil'!$G17+273)))),0)))</f>
        <v/>
      </c>
      <c r="BM123" s="102" t="str">
        <f>IF(BM$3="","",IF($A123=0,0,IF(OR('Saisie Profil'!$D17="Off",AND('Saisie Profil'!$D17="ON",OR(BM$4="Connecteurs",BM$4="Circuit imprimé"))),BM$48*('Saisie Profil'!$N17/70)^(4.4)*EXP(11604*IF(OR(BM$4="Connecteurs",BM$4="Circuit imprimé"),0.8,0.9)*((1/293)-(1/('Saisie Profil'!$G17+273)))),0)))</f>
        <v/>
      </c>
      <c r="BN123" s="102" t="str">
        <f>IF(BN$3="","",IF($A123=0,0,IF(OR('Saisie Profil'!$D17="Off",AND('Saisie Profil'!$D17="ON",OR(BN$4="Connecteurs",BN$4="Circuit imprimé"))),BN$48*('Saisie Profil'!$N17/70)^(4.4)*EXP(11604*IF(OR(BN$4="Connecteurs",BN$4="Circuit imprimé"),0.8,0.9)*((1/293)-(1/('Saisie Profil'!$G17+273)))),0)))</f>
        <v/>
      </c>
      <c r="BO123" s="102" t="str">
        <f>IF(BO$3="","",IF($A123=0,0,IF(OR('Saisie Profil'!$D17="Off",AND('Saisie Profil'!$D17="ON",OR(BO$4="Connecteurs",BO$4="Circuit imprimé"))),BO$48*('Saisie Profil'!$N17/70)^(4.4)*EXP(11604*IF(OR(BO$4="Connecteurs",BO$4="Circuit imprimé"),0.8,0.9)*((1/293)-(1/('Saisie Profil'!$G17+273)))),0)))</f>
        <v/>
      </c>
      <c r="BP123" s="102" t="str">
        <f>IF(BP$3="","",IF($A123=0,0,IF(OR('Saisie Profil'!$D17="Off",AND('Saisie Profil'!$D17="ON",OR(BP$4="Connecteurs",BP$4="Circuit imprimé"))),BP$48*('Saisie Profil'!$N17/70)^(4.4)*EXP(11604*IF(OR(BP$4="Connecteurs",BP$4="Circuit imprimé"),0.8,0.9)*((1/293)-(1/('Saisie Profil'!$G17+273)))),0)))</f>
        <v/>
      </c>
      <c r="BQ123" s="102" t="str">
        <f>IF(BQ$3="","",IF($A123=0,0,IF(OR('Saisie Profil'!$D17="Off",AND('Saisie Profil'!$D17="ON",OR(BQ$4="Connecteurs",BQ$4="Circuit imprimé"))),BQ$48*('Saisie Profil'!$N17/70)^(4.4)*EXP(11604*IF(OR(BQ$4="Connecteurs",BQ$4="Circuit imprimé"),0.8,0.9)*((1/293)-(1/('Saisie Profil'!$G17+273)))),0)))</f>
        <v/>
      </c>
      <c r="BR123" s="102" t="str">
        <f>IF(BR$3="","",IF($A123=0,0,IF(OR('Saisie Profil'!$D17="Off",AND('Saisie Profil'!$D17="ON",OR(BR$4="Connecteurs",BR$4="Circuit imprimé"))),BR$48*('Saisie Profil'!$N17/70)^(4.4)*EXP(11604*IF(OR(BR$4="Connecteurs",BR$4="Circuit imprimé"),0.8,0.9)*((1/293)-(1/('Saisie Profil'!$G17+273)))),0)))</f>
        <v/>
      </c>
      <c r="BS123" s="102" t="str">
        <f>IF(BS$3="","",IF($A123=0,0,IF(OR('Saisie Profil'!$D17="Off",AND('Saisie Profil'!$D17="ON",OR(BS$4="Connecteurs",BS$4="Circuit imprimé"))),BS$48*('Saisie Profil'!$N17/70)^(4.4)*EXP(11604*IF(OR(BS$4="Connecteurs",BS$4="Circuit imprimé"),0.8,0.9)*((1/293)-(1/('Saisie Profil'!$G17+273)))),0)))</f>
        <v/>
      </c>
      <c r="BT123" s="102" t="str">
        <f>IF(BT$3="","",IF($A123=0,0,IF(OR('Saisie Profil'!$D17="Off",AND('Saisie Profil'!$D17="ON",OR(BT$4="Connecteurs",BT$4="Circuit imprimé"))),BT$48*('Saisie Profil'!$N17/70)^(4.4)*EXP(11604*IF(OR(BT$4="Connecteurs",BT$4="Circuit imprimé"),0.8,0.9)*((1/293)-(1/('Saisie Profil'!$G17+273)))),0)))</f>
        <v/>
      </c>
      <c r="BU123" s="102" t="str">
        <f>IF(BU$3="","",IF($A123=0,0,IF(OR('Saisie Profil'!$D17="Off",AND('Saisie Profil'!$D17="ON",OR(BU$4="Connecteurs",BU$4="Circuit imprimé"))),BU$48*('Saisie Profil'!$N17/70)^(4.4)*EXP(11604*IF(OR(BU$4="Connecteurs",BU$4="Circuit imprimé"),0.8,0.9)*((1/293)-(1/('Saisie Profil'!$G17+273)))),0)))</f>
        <v/>
      </c>
      <c r="BV123" s="102" t="str">
        <f>IF(BV$3="","",IF($A123=0,0,IF(OR('Saisie Profil'!$D17="Off",AND('Saisie Profil'!$D17="ON",OR(BV$4="Connecteurs",BV$4="Circuit imprimé"))),BV$48*('Saisie Profil'!$N17/70)^(4.4)*EXP(11604*IF(OR(BV$4="Connecteurs",BV$4="Circuit imprimé"),0.8,0.9)*((1/293)-(1/('Saisie Profil'!$G17+273)))),0)))</f>
        <v/>
      </c>
      <c r="BW123" s="102" t="str">
        <f>IF(BW$3="","",IF($A123=0,0,IF(OR('Saisie Profil'!$D17="Off",AND('Saisie Profil'!$D17="ON",OR(BW$4="Connecteurs",BW$4="Circuit imprimé"))),BW$48*('Saisie Profil'!$N17/70)^(4.4)*EXP(11604*IF(OR(BW$4="Connecteurs",BW$4="Circuit imprimé"),0.8,0.9)*((1/293)-(1/('Saisie Profil'!$G17+273)))),0)))</f>
        <v/>
      </c>
      <c r="BX123" s="102" t="str">
        <f>IF(BX$3="","",IF($A123=0,0,IF(OR('Saisie Profil'!$D17="Off",AND('Saisie Profil'!$D17="ON",OR(BX$4="Connecteurs",BX$4="Circuit imprimé"))),BX$48*('Saisie Profil'!$N17/70)^(4.4)*EXP(11604*IF(OR(BX$4="Connecteurs",BX$4="Circuit imprimé"),0.8,0.9)*((1/293)-(1/('Saisie Profil'!$G17+273)))),0)))</f>
        <v/>
      </c>
      <c r="BY123" s="102" t="str">
        <f>IF(BY$3="","",IF($A123=0,0,IF(OR('Saisie Profil'!$D17="Off",AND('Saisie Profil'!$D17="ON",OR(BY$4="Connecteurs",BY$4="Circuit imprimé"))),BY$48*('Saisie Profil'!$N17/70)^(4.4)*EXP(11604*IF(OR(BY$4="Connecteurs",BY$4="Circuit imprimé"),0.8,0.9)*((1/293)-(1/('Saisie Profil'!$G17+273)))),0)))</f>
        <v/>
      </c>
      <c r="BZ123" s="102" t="str">
        <f>IF(BZ$3="","",IF($A123=0,0,IF(OR('Saisie Profil'!$D17="Off",AND('Saisie Profil'!$D17="ON",OR(BZ$4="Connecteurs",BZ$4="Circuit imprimé"))),BZ$48*('Saisie Profil'!$N17/70)^(4.4)*EXP(11604*IF(OR(BZ$4="Connecteurs",BZ$4="Circuit imprimé"),0.8,0.9)*((1/293)-(1/('Saisie Profil'!$G17+273)))),0)))</f>
        <v/>
      </c>
      <c r="CA123" s="102" t="str">
        <f>IF(CA$3="","",IF($A123=0,0,IF(OR('Saisie Profil'!$D17="Off",AND('Saisie Profil'!$D17="ON",OR(CA$4="Connecteurs",CA$4="Circuit imprimé"))),CA$48*('Saisie Profil'!$N17/70)^(4.4)*EXP(11604*IF(OR(CA$4="Connecteurs",CA$4="Circuit imprimé"),0.8,0.9)*((1/293)-(1/('Saisie Profil'!$G17+273)))),0)))</f>
        <v/>
      </c>
      <c r="CB123" s="102" t="str">
        <f>IF(CB$3="","",IF($A123=0,0,IF(OR('Saisie Profil'!$D17="Off",AND('Saisie Profil'!$D17="ON",OR(CB$4="Connecteurs",CB$4="Circuit imprimé"))),CB$48*('Saisie Profil'!$N17/70)^(4.4)*EXP(11604*IF(OR(CB$4="Connecteurs",CB$4="Circuit imprimé"),0.8,0.9)*((1/293)-(1/('Saisie Profil'!$G17+273)))),0)))</f>
        <v/>
      </c>
      <c r="CC123" s="102" t="str">
        <f>IF(CC$3="","",IF($A123=0,0,IF(OR('Saisie Profil'!$D17="Off",AND('Saisie Profil'!$D17="ON",OR(CC$4="Connecteurs",CC$4="Circuit imprimé"))),CC$48*('Saisie Profil'!$N17/70)^(4.4)*EXP(11604*IF(OR(CC$4="Connecteurs",CC$4="Circuit imprimé"),0.8,0.9)*((1/293)-(1/('Saisie Profil'!$G17+273)))),0)))</f>
        <v/>
      </c>
      <c r="CD123" s="102" t="str">
        <f>IF(CD$3="","",IF($A123=0,0,IF(OR('Saisie Profil'!$D17="Off",AND('Saisie Profil'!$D17="ON",OR(CD$4="Connecteurs",CD$4="Circuit imprimé"))),CD$48*('Saisie Profil'!$N17/70)^(4.4)*EXP(11604*IF(OR(CD$4="Connecteurs",CD$4="Circuit imprimé"),0.8,0.9)*((1/293)-(1/('Saisie Profil'!$G17+273)))),0)))</f>
        <v/>
      </c>
      <c r="CE123" s="102" t="str">
        <f>IF(CE$3="","",IF($A123=0,0,IF(OR('Saisie Profil'!$D17="Off",AND('Saisie Profil'!$D17="ON",OR(CE$4="Connecteurs",CE$4="Circuit imprimé"))),CE$48*('Saisie Profil'!$N17/70)^(4.4)*EXP(11604*IF(OR(CE$4="Connecteurs",CE$4="Circuit imprimé"),0.8,0.9)*((1/293)-(1/('Saisie Profil'!$G17+273)))),0)))</f>
        <v/>
      </c>
      <c r="CF123" s="102" t="str">
        <f>IF(CF$3="","",IF($A123=0,0,IF(OR('Saisie Profil'!$D17="Off",AND('Saisie Profil'!$D17="ON",OR(CF$4="Connecteurs",CF$4="Circuit imprimé"))),CF$48*('Saisie Profil'!$N17/70)^(4.4)*EXP(11604*IF(OR(CF$4="Connecteurs",CF$4="Circuit imprimé"),0.8,0.9)*((1/293)-(1/('Saisie Profil'!$G17+273)))),0)))</f>
        <v/>
      </c>
      <c r="CG123" s="102" t="str">
        <f>IF(CG$3="","",IF($A123=0,0,IF(OR('Saisie Profil'!$D17="Off",AND('Saisie Profil'!$D17="ON",OR(CG$4="Connecteurs",CG$4="Circuit imprimé"))),CG$48*('Saisie Profil'!$N17/70)^(4.4)*EXP(11604*IF(OR(CG$4="Connecteurs",CG$4="Circuit imprimé"),0.8,0.9)*((1/293)-(1/('Saisie Profil'!$G17+273)))),0)))</f>
        <v/>
      </c>
      <c r="CH123" s="102" t="str">
        <f>IF(CH$3="","",IF($A123=0,0,IF(OR('Saisie Profil'!$D17="Off",AND('Saisie Profil'!$D17="ON",OR(CH$4="Connecteurs",CH$4="Circuit imprimé"))),CH$48*('Saisie Profil'!$N17/70)^(4.4)*EXP(11604*IF(OR(CH$4="Connecteurs",CH$4="Circuit imprimé"),0.8,0.9)*((1/293)-(1/('Saisie Profil'!$G17+273)))),0)))</f>
        <v/>
      </c>
      <c r="CI123" s="102" t="str">
        <f>IF(CI$3="","",IF($A123=0,0,IF(OR('Saisie Profil'!$D17="Off",AND('Saisie Profil'!$D17="ON",OR(CI$4="Connecteurs",CI$4="Circuit imprimé"))),CI$48*('Saisie Profil'!$N17/70)^(4.4)*EXP(11604*IF(OR(CI$4="Connecteurs",CI$4="Circuit imprimé"),0.8,0.9)*((1/293)-(1/('Saisie Profil'!$G17+273)))),0)))</f>
        <v/>
      </c>
      <c r="CJ123" s="102" t="str">
        <f>IF(CJ$3="","",IF($A123=0,0,IF(OR('Saisie Profil'!$D17="Off",AND('Saisie Profil'!$D17="ON",OR(CJ$4="Connecteurs",CJ$4="Circuit imprimé"))),CJ$48*('Saisie Profil'!$N17/70)^(4.4)*EXP(11604*IF(OR(CJ$4="Connecteurs",CJ$4="Circuit imprimé"),0.8,0.9)*((1/293)-(1/('Saisie Profil'!$G17+273)))),0)))</f>
        <v/>
      </c>
      <c r="CK123" s="102" t="str">
        <f>IF(CK$3="","",IF($A123=0,0,IF(OR('Saisie Profil'!$D17="Off",AND('Saisie Profil'!$D17="ON",OR(CK$4="Connecteurs",CK$4="Circuit imprimé"))),CK$48*('Saisie Profil'!$N17/70)^(4.4)*EXP(11604*IF(OR(CK$4="Connecteurs",CK$4="Circuit imprimé"),0.8,0.9)*((1/293)-(1/('Saisie Profil'!$G17+273)))),0)))</f>
        <v/>
      </c>
      <c r="CL123" s="102" t="str">
        <f>IF(CL$3="","",IF($A123=0,0,IF(OR('Saisie Profil'!$D17="Off",AND('Saisie Profil'!$D17="ON",OR(CL$4="Connecteurs",CL$4="Circuit imprimé"))),CL$48*('Saisie Profil'!$N17/70)^(4.4)*EXP(11604*IF(OR(CL$4="Connecteurs",CL$4="Circuit imprimé"),0.8,0.9)*((1/293)-(1/('Saisie Profil'!$G17+273)))),0)))</f>
        <v/>
      </c>
      <c r="CM123" s="102" t="str">
        <f>IF(CM$3="","",IF($A123=0,0,IF(OR('Saisie Profil'!$D17="Off",AND('Saisie Profil'!$D17="ON",OR(CM$4="Connecteurs",CM$4="Circuit imprimé"))),CM$48*('Saisie Profil'!$N17/70)^(4.4)*EXP(11604*IF(OR(CM$4="Connecteurs",CM$4="Circuit imprimé"),0.8,0.9)*((1/293)-(1/('Saisie Profil'!$G17+273)))),0)))</f>
        <v/>
      </c>
      <c r="CN123" s="102" t="str">
        <f>IF(CN$3="","",IF($A123=0,0,IF(OR('Saisie Profil'!$D17="Off",AND('Saisie Profil'!$D17="ON",OR(CN$4="Connecteurs",CN$4="Circuit imprimé"))),CN$48*('Saisie Profil'!$N17/70)^(4.4)*EXP(11604*IF(OR(CN$4="Connecteurs",CN$4="Circuit imprimé"),0.8,0.9)*((1/293)-(1/('Saisie Profil'!$G17+273)))),0)))</f>
        <v/>
      </c>
      <c r="CO123" s="102" t="str">
        <f>IF(CO$3="","",IF($A123=0,0,IF(OR('Saisie Profil'!$D17="Off",AND('Saisie Profil'!$D17="ON",OR(CO$4="Connecteurs",CO$4="Circuit imprimé"))),CO$48*('Saisie Profil'!$N17/70)^(4.4)*EXP(11604*IF(OR(CO$4="Connecteurs",CO$4="Circuit imprimé"),0.8,0.9)*((1/293)-(1/('Saisie Profil'!$G17+273)))),0)))</f>
        <v/>
      </c>
      <c r="CP123" s="102" t="str">
        <f>IF(CP$3="","",IF($A123=0,0,IF(OR('Saisie Profil'!$D17="Off",AND('Saisie Profil'!$D17="ON",OR(CP$4="Connecteurs",CP$4="Circuit imprimé"))),CP$48*('Saisie Profil'!$N17/70)^(4.4)*EXP(11604*IF(OR(CP$4="Connecteurs",CP$4="Circuit imprimé"),0.8,0.9)*((1/293)-(1/('Saisie Profil'!$G17+273)))),0)))</f>
        <v/>
      </c>
      <c r="CQ123" s="102" t="str">
        <f>IF(CQ$3="","",IF($A123=0,0,IF(OR('Saisie Profil'!$D17="Off",AND('Saisie Profil'!$D17="ON",OR(CQ$4="Connecteurs",CQ$4="Circuit imprimé"))),CQ$48*('Saisie Profil'!$N17/70)^(4.4)*EXP(11604*IF(OR(CQ$4="Connecteurs",CQ$4="Circuit imprimé"),0.8,0.9)*((1/293)-(1/('Saisie Profil'!$G17+273)))),0)))</f>
        <v/>
      </c>
      <c r="CR123" s="102" t="str">
        <f>IF(CR$3="","",IF($A123=0,0,IF(OR('Saisie Profil'!$D17="Off",AND('Saisie Profil'!$D17="ON",OR(CR$4="Connecteurs",CR$4="Circuit imprimé"))),CR$48*('Saisie Profil'!$N17/70)^(4.4)*EXP(11604*IF(OR(CR$4="Connecteurs",CR$4="Circuit imprimé"),0.8,0.9)*((1/293)-(1/('Saisie Profil'!$G17+273)))),0)))</f>
        <v/>
      </c>
      <c r="CS123" s="102" t="str">
        <f>IF(CS$3="","",IF($A123=0,0,IF(OR('Saisie Profil'!$D17="Off",AND('Saisie Profil'!$D17="ON",OR(CS$4="Connecteurs",CS$4="Circuit imprimé"))),CS$48*('Saisie Profil'!$N17/70)^(4.4)*EXP(11604*IF(OR(CS$4="Connecteurs",CS$4="Circuit imprimé"),0.8,0.9)*((1/293)-(1/('Saisie Profil'!$G17+273)))),0)))</f>
        <v/>
      </c>
      <c r="CT123" s="102" t="str">
        <f>IF(CT$3="","",IF($A123=0,0,IF(OR('Saisie Profil'!$D17="Off",AND('Saisie Profil'!$D17="ON",OR(CT$4="Connecteurs",CT$4="Circuit imprimé"))),CT$48*('Saisie Profil'!$N17/70)^(4.4)*EXP(11604*IF(OR(CT$4="Connecteurs",CT$4="Circuit imprimé"),0.8,0.9)*((1/293)-(1/('Saisie Profil'!$G17+273)))),0)))</f>
        <v/>
      </c>
      <c r="CU123" s="102" t="str">
        <f>IF(CU$3="","",IF($A123=0,0,IF(OR('Saisie Profil'!$D17="Off",AND('Saisie Profil'!$D17="ON",OR(CU$4="Connecteurs",CU$4="Circuit imprimé"))),CU$48*('Saisie Profil'!$N17/70)^(4.4)*EXP(11604*IF(OR(CU$4="Connecteurs",CU$4="Circuit imprimé"),0.8,0.9)*((1/293)-(1/('Saisie Profil'!$G17+273)))),0)))</f>
        <v/>
      </c>
      <c r="CV123" s="102" t="str">
        <f>IF(CV$3="","",IF($A123=0,0,IF(OR('Saisie Profil'!$D17="Off",AND('Saisie Profil'!$D17="ON",OR(CV$4="Connecteurs",CV$4="Circuit imprimé"))),CV$48*('Saisie Profil'!$N17/70)^(4.4)*EXP(11604*IF(OR(CV$4="Connecteurs",CV$4="Circuit imprimé"),0.8,0.9)*((1/293)-(1/('Saisie Profil'!$G17+273)))),0)))</f>
        <v/>
      </c>
      <c r="CW123" s="102" t="str">
        <f>IF(CW$3="","",IF($A123=0,0,IF(OR('Saisie Profil'!$D17="Off",AND('Saisie Profil'!$D17="ON",OR(CW$4="Connecteurs",CW$4="Circuit imprimé"))),CW$48*('Saisie Profil'!$N17/70)^(4.4)*EXP(11604*IF(OR(CW$4="Connecteurs",CW$4="Circuit imprimé"),0.8,0.9)*((1/293)-(1/('Saisie Profil'!$G17+273)))),0)))</f>
        <v/>
      </c>
      <c r="CX123" s="102" t="str">
        <f>IF(CX$3="","",IF($A123=0,0,IF(OR('Saisie Profil'!$D17="Off",AND('Saisie Profil'!$D17="ON",OR(CX$4="Connecteurs",CX$4="Circuit imprimé"))),CX$48*('Saisie Profil'!$N17/70)^(4.4)*EXP(11604*IF(OR(CX$4="Connecteurs",CX$4="Circuit imprimé"),0.8,0.9)*((1/293)-(1/('Saisie Profil'!$G17+273)))),0)))</f>
        <v/>
      </c>
      <c r="CY123" s="102" t="str">
        <f>IF(CY$3="","",IF($A123=0,0,IF(OR('Saisie Profil'!$D17="Off",AND('Saisie Profil'!$D17="ON",OR(CY$4="Connecteurs",CY$4="Circuit imprimé"))),CY$48*('Saisie Profil'!$N17/70)^(4.4)*EXP(11604*IF(OR(CY$4="Connecteurs",CY$4="Circuit imprimé"),0.8,0.9)*((1/293)-(1/('Saisie Profil'!$G17+273)))),0)))</f>
        <v/>
      </c>
      <c r="CZ123" s="102" t="str">
        <f>IF(CZ$3="","",IF($A123=0,0,IF(OR('Saisie Profil'!$D17="Off",AND('Saisie Profil'!$D17="ON",OR(CZ$4="Connecteurs",CZ$4="Circuit imprimé"))),CZ$48*('Saisie Profil'!$N17/70)^(4.4)*EXP(11604*IF(OR(CZ$4="Connecteurs",CZ$4="Circuit imprimé"),0.8,0.9)*((1/293)-(1/('Saisie Profil'!$G17+273)))),0)))</f>
        <v/>
      </c>
      <c r="DA123" s="102" t="str">
        <f>IF(DA$3="","",IF($A123=0,0,IF(OR('Saisie Profil'!$D17="Off",AND('Saisie Profil'!$D17="ON",OR(DA$4="Connecteurs",DA$4="Circuit imprimé"))),DA$48*('Saisie Profil'!$N17/70)^(4.4)*EXP(11604*IF(OR(DA$4="Connecteurs",DA$4="Circuit imprimé"),0.8,0.9)*((1/293)-(1/('Saisie Profil'!$G17+273)))),0)))</f>
        <v/>
      </c>
      <c r="DB123" s="102" t="str">
        <f>IF(DB$3="","",IF($A123=0,0,IF(OR('Saisie Profil'!$D17="Off",AND('Saisie Profil'!$D17="ON",OR(DB$4="Connecteurs",DB$4="Circuit imprimé"))),DB$48*('Saisie Profil'!$N17/70)^(4.4)*EXP(11604*IF(OR(DB$4="Connecteurs",DB$4="Circuit imprimé"),0.8,0.9)*((1/293)-(1/('Saisie Profil'!$G17+273)))),0)))</f>
        <v/>
      </c>
      <c r="DC123" s="102" t="str">
        <f>IF(DC$3="","",IF($A123=0,0,IF(OR('Saisie Profil'!$D17="Off",AND('Saisie Profil'!$D17="ON",OR(DC$4="Connecteurs",DC$4="Circuit imprimé"))),DC$48*('Saisie Profil'!$N17/70)^(4.4)*EXP(11604*IF(OR(DC$4="Connecteurs",DC$4="Circuit imprimé"),0.8,0.9)*((1/293)-(1/('Saisie Profil'!$G17+273)))),0)))</f>
        <v/>
      </c>
      <c r="DD123" s="102" t="str">
        <f>IF(DD$3="","",IF($A123=0,0,IF(OR('Saisie Profil'!$D17="Off",AND('Saisie Profil'!$D17="ON",OR(DD$4="Connecteurs",DD$4="Circuit imprimé"))),DD$48*('Saisie Profil'!$N17/70)^(4.4)*EXP(11604*IF(OR(DD$4="Connecteurs",DD$4="Circuit imprimé"),0.8,0.9)*((1/293)-(1/('Saisie Profil'!$G17+273)))),0)))</f>
        <v/>
      </c>
      <c r="DE123" s="102" t="str">
        <f>IF(DE$3="","",IF($A123=0,0,IF(OR('Saisie Profil'!$D17="Off",AND('Saisie Profil'!$D17="ON",OR(DE$4="Connecteurs",DE$4="Circuit imprimé"))),DE$48*('Saisie Profil'!$N17/70)^(4.4)*EXP(11604*IF(OR(DE$4="Connecteurs",DE$4="Circuit imprimé"),0.8,0.9)*((1/293)-(1/('Saisie Profil'!$G17+273)))),0)))</f>
        <v/>
      </c>
      <c r="DF123" s="102" t="str">
        <f>IF(DF$3="","",IF($A123=0,0,IF(OR('Saisie Profil'!$D17="Off",AND('Saisie Profil'!$D17="ON",OR(DF$4="Connecteurs",DF$4="Circuit imprimé"))),DF$48*('Saisie Profil'!$N17/70)^(4.4)*EXP(11604*IF(OR(DF$4="Connecteurs",DF$4="Circuit imprimé"),0.8,0.9)*((1/293)-(1/('Saisie Profil'!$G17+273)))),0)))</f>
        <v/>
      </c>
      <c r="DG123" s="102" t="str">
        <f>IF(DG$3="","",IF($A123=0,0,IF(OR('Saisie Profil'!$D17="Off",AND('Saisie Profil'!$D17="ON",OR(DG$4="Connecteurs",DG$4="Circuit imprimé"))),DG$48*('Saisie Profil'!$N17/70)^(4.4)*EXP(11604*IF(OR(DG$4="Connecteurs",DG$4="Circuit imprimé"),0.8,0.9)*((1/293)-(1/('Saisie Profil'!$G17+273)))),0)))</f>
        <v/>
      </c>
      <c r="DH123" s="102" t="str">
        <f>IF(DH$3="","",IF($A123=0,0,IF(OR('Saisie Profil'!$D17="Off",AND('Saisie Profil'!$D17="ON",OR(DH$4="Connecteurs",DH$4="Circuit imprimé"))),DH$48*('Saisie Profil'!$N17/70)^(4.4)*EXP(11604*IF(OR(DH$4="Connecteurs",DH$4="Circuit imprimé"),0.8,0.9)*((1/293)-(1/('Saisie Profil'!$G17+273)))),0)))</f>
        <v/>
      </c>
      <c r="DI123" s="102" t="str">
        <f>IF(DI$3="","",IF($A123=0,0,IF(OR('Saisie Profil'!$D17="Off",AND('Saisie Profil'!$D17="ON",OR(DI$4="Connecteurs",DI$4="Circuit imprimé"))),DI$48*('Saisie Profil'!$N17/70)^(4.4)*EXP(11604*IF(OR(DI$4="Connecteurs",DI$4="Circuit imprimé"),0.8,0.9)*((1/293)-(1/('Saisie Profil'!$G17+273)))),0)))</f>
        <v/>
      </c>
      <c r="DJ123" s="102" t="str">
        <f>IF(DJ$3="","",IF($A123=0,0,IF(OR('Saisie Profil'!$D17="Off",AND('Saisie Profil'!$D17="ON",OR(DJ$4="Connecteurs",DJ$4="Circuit imprimé"))),DJ$48*('Saisie Profil'!$N17/70)^(4.4)*EXP(11604*IF(OR(DJ$4="Connecteurs",DJ$4="Circuit imprimé"),0.8,0.9)*((1/293)-(1/('Saisie Profil'!$G17+273)))),0)))</f>
        <v/>
      </c>
      <c r="DK123" s="102" t="str">
        <f>IF(DK$3="","",IF($A123=0,0,IF(OR('Saisie Profil'!$D17="Off",AND('Saisie Profil'!$D17="ON",OR(DK$4="Connecteurs",DK$4="Circuit imprimé"))),DK$48*('Saisie Profil'!$N17/70)^(4.4)*EXP(11604*IF(OR(DK$4="Connecteurs",DK$4="Circuit imprimé"),0.8,0.9)*((1/293)-(1/('Saisie Profil'!$G17+273)))),0)))</f>
        <v/>
      </c>
      <c r="DL123" s="102" t="str">
        <f>IF(DL$3="","",IF($A123=0,0,IF(OR('Saisie Profil'!$D17="Off",AND('Saisie Profil'!$D17="ON",OR(DL$4="Connecteurs",DL$4="Circuit imprimé"))),DL$48*('Saisie Profil'!$N17/70)^(4.4)*EXP(11604*IF(OR(DL$4="Connecteurs",DL$4="Circuit imprimé"),0.8,0.9)*((1/293)-(1/('Saisie Profil'!$G17+273)))),0)))</f>
        <v/>
      </c>
      <c r="DM123" s="102" t="str">
        <f>IF(DM$3="","",IF($A123=0,0,IF(OR('Saisie Profil'!$D17="Off",AND('Saisie Profil'!$D17="ON",OR(DM$4="Connecteurs",DM$4="Circuit imprimé"))),DM$48*('Saisie Profil'!$N17/70)^(4.4)*EXP(11604*IF(OR(DM$4="Connecteurs",DM$4="Circuit imprimé"),0.8,0.9)*((1/293)-(1/('Saisie Profil'!$G17+273)))),0)))</f>
        <v/>
      </c>
      <c r="DN123" s="102" t="str">
        <f>IF(DN$3="","",IF($A123=0,0,IF(OR('Saisie Profil'!$D17="Off",AND('Saisie Profil'!$D17="ON",OR(DN$4="Connecteurs",DN$4="Circuit imprimé"))),DN$48*('Saisie Profil'!$N17/70)^(4.4)*EXP(11604*IF(OR(DN$4="Connecteurs",DN$4="Circuit imprimé"),0.8,0.9)*((1/293)-(1/('Saisie Profil'!$G17+273)))),0)))</f>
        <v/>
      </c>
      <c r="DO123" s="102" t="str">
        <f>IF(DO$3="","",IF($A123=0,0,IF(OR('Saisie Profil'!$D17="Off",AND('Saisie Profil'!$D17="ON",OR(DO$4="Connecteurs",DO$4="Circuit imprimé"))),DO$48*('Saisie Profil'!$N17/70)^(4.4)*EXP(11604*IF(OR(DO$4="Connecteurs",DO$4="Circuit imprimé"),0.8,0.9)*((1/293)-(1/('Saisie Profil'!$G17+273)))),0)))</f>
        <v/>
      </c>
      <c r="DP123" s="102" t="str">
        <f>IF(DP$3="","",IF($A123=0,0,IF(OR('Saisie Profil'!$D17="Off",AND('Saisie Profil'!$D17="ON",OR(DP$4="Connecteurs",DP$4="Circuit imprimé"))),DP$48*('Saisie Profil'!$N17/70)^(4.4)*EXP(11604*IF(OR(DP$4="Connecteurs",DP$4="Circuit imprimé"),0.8,0.9)*((1/293)-(1/('Saisie Profil'!$G17+273)))),0)))</f>
        <v/>
      </c>
      <c r="DQ123" s="102" t="str">
        <f>IF(DQ$3="","",IF($A123=0,0,IF(OR('Saisie Profil'!$D17="Off",AND('Saisie Profil'!$D17="ON",OR(DQ$4="Connecteurs",DQ$4="Circuit imprimé"))),DQ$48*('Saisie Profil'!$N17/70)^(4.4)*EXP(11604*IF(OR(DQ$4="Connecteurs",DQ$4="Circuit imprimé"),0.8,0.9)*((1/293)-(1/('Saisie Profil'!$G17+273)))),0)))</f>
        <v/>
      </c>
      <c r="DR123" s="102" t="str">
        <f>IF(DR$3="","",IF($A123=0,0,IF(OR('Saisie Profil'!$D17="Off",AND('Saisie Profil'!$D17="ON",OR(DR$4="Connecteurs",DR$4="Circuit imprimé"))),DR$48*('Saisie Profil'!$N17/70)^(4.4)*EXP(11604*IF(OR(DR$4="Connecteurs",DR$4="Circuit imprimé"),0.8,0.9)*((1/293)-(1/('Saisie Profil'!$G17+273)))),0)))</f>
        <v/>
      </c>
      <c r="DS123" s="102" t="str">
        <f>IF(DS$3="","",IF($A123=0,0,IF(OR('Saisie Profil'!$D17="Off",AND('Saisie Profil'!$D17="ON",OR(DS$4="Connecteurs",DS$4="Circuit imprimé"))),DS$48*('Saisie Profil'!$N17/70)^(4.4)*EXP(11604*IF(OR(DS$4="Connecteurs",DS$4="Circuit imprimé"),0.8,0.9)*((1/293)-(1/('Saisie Profil'!$G17+273)))),0)))</f>
        <v/>
      </c>
      <c r="DT123" s="102" t="str">
        <f>IF(DT$3="","",IF($A123=0,0,IF(OR('Saisie Profil'!$D17="Off",AND('Saisie Profil'!$D17="ON",OR(DT$4="Connecteurs",DT$4="Circuit imprimé"))),DT$48*('Saisie Profil'!$N17/70)^(4.4)*EXP(11604*IF(OR(DT$4="Connecteurs",DT$4="Circuit imprimé"),0.8,0.9)*((1/293)-(1/('Saisie Profil'!$G17+273)))),0)))</f>
        <v/>
      </c>
      <c r="DU123" s="102" t="str">
        <f>IF(DU$3="","",IF($A123=0,0,IF(OR('Saisie Profil'!$D17="Off",AND('Saisie Profil'!$D17="ON",OR(DU$4="Connecteurs",DU$4="Circuit imprimé"))),DU$48*('Saisie Profil'!$N17/70)^(4.4)*EXP(11604*IF(OR(DU$4="Connecteurs",DU$4="Circuit imprimé"),0.8,0.9)*((1/293)-(1/('Saisie Profil'!$G17+273)))),0)))</f>
        <v/>
      </c>
      <c r="DV123" s="102" t="str">
        <f>IF(DV$3="","",IF($A123=0,0,IF(OR('Saisie Profil'!$D17="Off",AND('Saisie Profil'!$D17="ON",OR(DV$4="Connecteurs",DV$4="Circuit imprimé"))),DV$48*('Saisie Profil'!$N17/70)^(4.4)*EXP(11604*IF(OR(DV$4="Connecteurs",DV$4="Circuit imprimé"),0.8,0.9)*((1/293)-(1/('Saisie Profil'!$G17+273)))),0)))</f>
        <v/>
      </c>
      <c r="DW123" s="102" t="str">
        <f>IF(DW$3="","",IF($A123=0,0,IF(OR('Saisie Profil'!$D17="Off",AND('Saisie Profil'!$D17="ON",OR(DW$4="Connecteurs",DW$4="Circuit imprimé"))),DW$48*('Saisie Profil'!$N17/70)^(4.4)*EXP(11604*IF(OR(DW$4="Connecteurs",DW$4="Circuit imprimé"),0.8,0.9)*((1/293)-(1/('Saisie Profil'!$G17+273)))),0)))</f>
        <v/>
      </c>
      <c r="DX123" s="102" t="str">
        <f>IF(DX$3="","",IF($A123=0,0,IF(OR('Saisie Profil'!$D17="Off",AND('Saisie Profil'!$D17="ON",OR(DX$4="Connecteurs",DX$4="Circuit imprimé"))),DX$48*('Saisie Profil'!$N17/70)^(4.4)*EXP(11604*IF(OR(DX$4="Connecteurs",DX$4="Circuit imprimé"),0.8,0.9)*((1/293)-(1/('Saisie Profil'!$G17+273)))),0)))</f>
        <v/>
      </c>
      <c r="DY123" s="102" t="str">
        <f>IF(DY$3="","",IF($A123=0,0,IF(OR('Saisie Profil'!$D17="Off",AND('Saisie Profil'!$D17="ON",OR(DY$4="Connecteurs",DY$4="Circuit imprimé"))),DY$48*('Saisie Profil'!$N17/70)^(4.4)*EXP(11604*IF(OR(DY$4="Connecteurs",DY$4="Circuit imprimé"),0.8,0.9)*((1/293)-(1/('Saisie Profil'!$G17+273)))),0)))</f>
        <v/>
      </c>
      <c r="DZ123" s="102" t="str">
        <f>IF(DZ$3="","",IF($A123=0,0,IF(OR('Saisie Profil'!$D17="Off",AND('Saisie Profil'!$D17="ON",OR(DZ$4="Connecteurs",DZ$4="Circuit imprimé"))),DZ$48*('Saisie Profil'!$N17/70)^(4.4)*EXP(11604*IF(OR(DZ$4="Connecteurs",DZ$4="Circuit imprimé"),0.8,0.9)*((1/293)-(1/('Saisie Profil'!$G17+273)))),0)))</f>
        <v/>
      </c>
      <c r="EA123" s="102" t="str">
        <f>IF(EA$3="","",IF($A123=0,0,IF(OR('Saisie Profil'!$D17="Off",AND('Saisie Profil'!$D17="ON",OR(EA$4="Connecteurs",EA$4="Circuit imprimé"))),EA$48*('Saisie Profil'!$N17/70)^(4.4)*EXP(11604*IF(OR(EA$4="Connecteurs",EA$4="Circuit imprimé"),0.8,0.9)*((1/293)-(1/('Saisie Profil'!$G17+273)))),0)))</f>
        <v/>
      </c>
      <c r="EB123" s="102" t="str">
        <f>IF(EB$3="","",IF($A123=0,0,IF(OR('Saisie Profil'!$D17="Off",AND('Saisie Profil'!$D17="ON",OR(EB$4="Connecteurs",EB$4="Circuit imprimé"))),EB$48*('Saisie Profil'!$N17/70)^(4.4)*EXP(11604*IF(OR(EB$4="Connecteurs",EB$4="Circuit imprimé"),0.8,0.9)*((1/293)-(1/('Saisie Profil'!$G17+273)))),0)))</f>
        <v/>
      </c>
      <c r="EC123" s="102" t="str">
        <f>IF(EC$3="","",IF($A123=0,0,IF(OR('Saisie Profil'!$D17="Off",AND('Saisie Profil'!$D17="ON",OR(EC$4="Connecteurs",EC$4="Circuit imprimé"))),EC$48*('Saisie Profil'!$N17/70)^(4.4)*EXP(11604*IF(OR(EC$4="Connecteurs",EC$4="Circuit imprimé"),0.8,0.9)*((1/293)-(1/('Saisie Profil'!$G17+273)))),0)))</f>
        <v/>
      </c>
      <c r="ED123" s="102" t="str">
        <f>IF(ED$3="","",IF($A123=0,0,IF(OR('Saisie Profil'!$D17="Off",AND('Saisie Profil'!$D17="ON",OR(ED$4="Connecteurs",ED$4="Circuit imprimé"))),ED$48*('Saisie Profil'!$N17/70)^(4.4)*EXP(11604*IF(OR(ED$4="Connecteurs",ED$4="Circuit imprimé"),0.8,0.9)*((1/293)-(1/('Saisie Profil'!$G17+273)))),0)))</f>
        <v/>
      </c>
      <c r="EE123" s="102" t="str">
        <f>IF(EE$3="","",IF($A123=0,0,IF(OR('Saisie Profil'!$D17="Off",AND('Saisie Profil'!$D17="ON",OR(EE$4="Connecteurs",EE$4="Circuit imprimé"))),EE$48*('Saisie Profil'!$N17/70)^(4.4)*EXP(11604*IF(OR(EE$4="Connecteurs",EE$4="Circuit imprimé"),0.8,0.9)*((1/293)-(1/('Saisie Profil'!$G17+273)))),0)))</f>
        <v/>
      </c>
      <c r="EF123" s="102" t="str">
        <f>IF(EF$3="","",IF($A123=0,0,IF(OR('Saisie Profil'!$D17="Off",AND('Saisie Profil'!$D17="ON",OR(EF$4="Connecteurs",EF$4="Circuit imprimé"))),EF$48*('Saisie Profil'!$N17/70)^(4.4)*EXP(11604*IF(OR(EF$4="Connecteurs",EF$4="Circuit imprimé"),0.8,0.9)*((1/293)-(1/('Saisie Profil'!$G17+273)))),0)))</f>
        <v/>
      </c>
      <c r="EG123" s="102" t="str">
        <f>IF(EG$3="","",IF($A123=0,0,IF(OR('Saisie Profil'!$D17="Off",AND('Saisie Profil'!$D17="ON",OR(EG$4="Connecteurs",EG$4="Circuit imprimé"))),EG$48*('Saisie Profil'!$N17/70)^(4.4)*EXP(11604*IF(OR(EG$4="Connecteurs",EG$4="Circuit imprimé"),0.8,0.9)*((1/293)-(1/('Saisie Profil'!$G17+273)))),0)))</f>
        <v/>
      </c>
      <c r="EH123" s="102" t="str">
        <f>IF(EH$3="","",IF($A123=0,0,IF(OR('Saisie Profil'!$D17="Off",AND('Saisie Profil'!$D17="ON",OR(EH$4="Connecteurs",EH$4="Circuit imprimé"))),EH$48*('Saisie Profil'!$N17/70)^(4.4)*EXP(11604*IF(OR(EH$4="Connecteurs",EH$4="Circuit imprimé"),0.8,0.9)*((1/293)-(1/('Saisie Profil'!$G17+273)))),0)))</f>
        <v/>
      </c>
      <c r="EI123" s="102" t="str">
        <f>IF(EI$3="","",IF($A123=0,0,IF(OR('Saisie Profil'!$D17="Off",AND('Saisie Profil'!$D17="ON",OR(EI$4="Connecteurs",EI$4="Circuit imprimé"))),EI$48*('Saisie Profil'!$N17/70)^(4.4)*EXP(11604*IF(OR(EI$4="Connecteurs",EI$4="Circuit imprimé"),0.8,0.9)*((1/293)-(1/('Saisie Profil'!$G17+273)))),0)))</f>
        <v/>
      </c>
      <c r="EJ123" s="102" t="str">
        <f>IF(EJ$3="","",IF($A123=0,0,IF(OR('Saisie Profil'!$D17="Off",AND('Saisie Profil'!$D17="ON",OR(EJ$4="Connecteurs",EJ$4="Circuit imprimé"))),EJ$48*('Saisie Profil'!$N17/70)^(4.4)*EXP(11604*IF(OR(EJ$4="Connecteurs",EJ$4="Circuit imprimé"),0.8,0.9)*((1/293)-(1/('Saisie Profil'!$G17+273)))),0)))</f>
        <v/>
      </c>
      <c r="EK123" s="102" t="str">
        <f>IF(EK$3="","",IF($A123=0,0,IF(OR('Saisie Profil'!$D17="Off",AND('Saisie Profil'!$D17="ON",OR(EK$4="Connecteurs",EK$4="Circuit imprimé"))),EK$48*('Saisie Profil'!$N17/70)^(4.4)*EXP(11604*IF(OR(EK$4="Connecteurs",EK$4="Circuit imprimé"),0.8,0.9)*((1/293)-(1/('Saisie Profil'!$G17+273)))),0)))</f>
        <v/>
      </c>
      <c r="EL123" s="102" t="str">
        <f>IF(EL$3="","",IF($A123=0,0,IF(OR('Saisie Profil'!$D17="Off",AND('Saisie Profil'!$D17="ON",OR(EL$4="Connecteurs",EL$4="Circuit imprimé"))),EL$48*('Saisie Profil'!$N17/70)^(4.4)*EXP(11604*IF(OR(EL$4="Connecteurs",EL$4="Circuit imprimé"),0.8,0.9)*((1/293)-(1/('Saisie Profil'!$G17+273)))),0)))</f>
        <v/>
      </c>
      <c r="EM123" s="102" t="str">
        <f>IF(EM$3="","",IF($A123=0,0,IF(OR('Saisie Profil'!$D17="Off",AND('Saisie Profil'!$D17="ON",OR(EM$4="Connecteurs",EM$4="Circuit imprimé"))),EM$48*('Saisie Profil'!$N17/70)^(4.4)*EXP(11604*IF(OR(EM$4="Connecteurs",EM$4="Circuit imprimé"),0.8,0.9)*((1/293)-(1/('Saisie Profil'!$G17+273)))),0)))</f>
        <v/>
      </c>
      <c r="EN123" s="102" t="str">
        <f>IF(EN$3="","",IF($A123=0,0,IF(OR('Saisie Profil'!$D17="Off",AND('Saisie Profil'!$D17="ON",OR(EN$4="Connecteurs",EN$4="Circuit imprimé"))),EN$48*('Saisie Profil'!$N17/70)^(4.4)*EXP(11604*IF(OR(EN$4="Connecteurs",EN$4="Circuit imprimé"),0.8,0.9)*((1/293)-(1/('Saisie Profil'!$G17+273)))),0)))</f>
        <v/>
      </c>
      <c r="EO123" s="102" t="str">
        <f>IF(EO$3="","",IF($A123=0,0,IF(OR('Saisie Profil'!$D17="Off",AND('Saisie Profil'!$D17="ON",OR(EO$4="Connecteurs",EO$4="Circuit imprimé"))),EO$48*('Saisie Profil'!$N17/70)^(4.4)*EXP(11604*IF(OR(EO$4="Connecteurs",EO$4="Circuit imprimé"),0.8,0.9)*((1/293)-(1/('Saisie Profil'!$G17+273)))),0)))</f>
        <v/>
      </c>
      <c r="EP123" s="102" t="str">
        <f>IF(EP$3="","",IF($A123=0,0,IF(OR('Saisie Profil'!$D17="Off",AND('Saisie Profil'!$D17="ON",OR(EP$4="Connecteurs",EP$4="Circuit imprimé"))),EP$48*('Saisie Profil'!$N17/70)^(4.4)*EXP(11604*IF(OR(EP$4="Connecteurs",EP$4="Circuit imprimé"),0.8,0.9)*((1/293)-(1/('Saisie Profil'!$G17+273)))),0)))</f>
        <v/>
      </c>
      <c r="EQ123" s="102" t="str">
        <f>IF(EQ$3="","",IF($A123=0,0,IF(OR('Saisie Profil'!$D17="Off",AND('Saisie Profil'!$D17="ON",OR(EQ$4="Connecteurs",EQ$4="Circuit imprimé"))),EQ$48*('Saisie Profil'!$N17/70)^(4.4)*EXP(11604*IF(OR(EQ$4="Connecteurs",EQ$4="Circuit imprimé"),0.8,0.9)*((1/293)-(1/('Saisie Profil'!$G17+273)))),0)))</f>
        <v/>
      </c>
      <c r="ER123" s="102" t="str">
        <f>IF(ER$3="","",IF($A123=0,0,IF(OR('Saisie Profil'!$D17="Off",AND('Saisie Profil'!$D17="ON",OR(ER$4="Connecteurs",ER$4="Circuit imprimé"))),ER$48*('Saisie Profil'!$N17/70)^(4.4)*EXP(11604*IF(OR(ER$4="Connecteurs",ER$4="Circuit imprimé"),0.8,0.9)*((1/293)-(1/('Saisie Profil'!$G17+273)))),0)))</f>
        <v/>
      </c>
      <c r="ES123" s="102" t="str">
        <f>IF(ES$3="","",IF($A123=0,0,IF(OR('Saisie Profil'!$D17="Off",AND('Saisie Profil'!$D17="ON",OR(ES$4="Connecteurs",ES$4="Circuit imprimé"))),ES$48*('Saisie Profil'!$N17/70)^(4.4)*EXP(11604*IF(OR(ES$4="Connecteurs",ES$4="Circuit imprimé"),0.8,0.9)*((1/293)-(1/('Saisie Profil'!$G17+273)))),0)))</f>
        <v/>
      </c>
      <c r="ET123" s="102" t="str">
        <f>IF(ET$3="","",IF($A123=0,0,IF(OR('Saisie Profil'!$D17="Off",AND('Saisie Profil'!$D17="ON",OR(ET$4="Connecteurs",ET$4="Circuit imprimé"))),ET$48*('Saisie Profil'!$N17/70)^(4.4)*EXP(11604*IF(OR(ET$4="Connecteurs",ET$4="Circuit imprimé"),0.8,0.9)*((1/293)-(1/('Saisie Profil'!$G17+273)))),0)))</f>
        <v/>
      </c>
      <c r="EU123" s="102" t="str">
        <f>IF(EU$3="","",IF($A123=0,0,IF(OR('Saisie Profil'!$D17="Off",AND('Saisie Profil'!$D17="ON",OR(EU$4="Connecteurs",EU$4="Circuit imprimé"))),EU$48*('Saisie Profil'!$N17/70)^(4.4)*EXP(11604*IF(OR(EU$4="Connecteurs",EU$4="Circuit imprimé"),0.8,0.9)*((1/293)-(1/('Saisie Profil'!$G17+273)))),0)))</f>
        <v/>
      </c>
      <c r="EV123" s="102" t="str">
        <f>IF(EV$3="","",IF($A123=0,0,IF(OR('Saisie Profil'!$D17="Off",AND('Saisie Profil'!$D17="ON",OR(EV$4="Connecteurs",EV$4="Circuit imprimé"))),EV$48*('Saisie Profil'!$N17/70)^(4.4)*EXP(11604*IF(OR(EV$4="Connecteurs",EV$4="Circuit imprimé"),0.8,0.9)*((1/293)-(1/('Saisie Profil'!$G17+273)))),0)))</f>
        <v/>
      </c>
      <c r="EW123" s="102" t="str">
        <f>IF(EW$3="","",IF($A123=0,0,IF(OR('Saisie Profil'!$D17="Off",AND('Saisie Profil'!$D17="ON",OR(EW$4="Connecteurs",EW$4="Circuit imprimé"))),EW$48*('Saisie Profil'!$N17/70)^(4.4)*EXP(11604*IF(OR(EW$4="Connecteurs",EW$4="Circuit imprimé"),0.8,0.9)*((1/293)-(1/('Saisie Profil'!$G17+273)))),0)))</f>
        <v/>
      </c>
      <c r="EX123" s="102" t="str">
        <f>IF(EX$3="","",IF($A123=0,0,IF(OR('Saisie Profil'!$D17="Off",AND('Saisie Profil'!$D17="ON",OR(EX$4="Connecteurs",EX$4="Circuit imprimé"))),EX$48*('Saisie Profil'!$N17/70)^(4.4)*EXP(11604*IF(OR(EX$4="Connecteurs",EX$4="Circuit imprimé"),0.8,0.9)*((1/293)-(1/('Saisie Profil'!$G17+273)))),0)))</f>
        <v/>
      </c>
      <c r="EY123" s="102" t="str">
        <f>IF(EY$3="","",IF($A123=0,0,IF(OR('Saisie Profil'!$D17="Off",AND('Saisie Profil'!$D17="ON",OR(EY$4="Connecteurs",EY$4="Circuit imprimé"))),EY$48*('Saisie Profil'!$N17/70)^(4.4)*EXP(11604*IF(OR(EY$4="Connecteurs",EY$4="Circuit imprimé"),0.8,0.9)*((1/293)-(1/('Saisie Profil'!$G17+273)))),0)))</f>
        <v/>
      </c>
      <c r="EZ123" s="102" t="str">
        <f>IF(EZ$3="","",IF($A123=0,0,IF(OR('Saisie Profil'!$D17="Off",AND('Saisie Profil'!$D17="ON",OR(EZ$4="Connecteurs",EZ$4="Circuit imprimé"))),EZ$48*('Saisie Profil'!$N17/70)^(4.4)*EXP(11604*IF(OR(EZ$4="Connecteurs",EZ$4="Circuit imprimé"),0.8,0.9)*((1/293)-(1/('Saisie Profil'!$G17+273)))),0)))</f>
        <v/>
      </c>
      <c r="FA123" s="102" t="str">
        <f>IF(FA$3="","",IF($A123=0,0,IF(OR('Saisie Profil'!$D17="Off",AND('Saisie Profil'!$D17="ON",OR(FA$4="Connecteurs",FA$4="Circuit imprimé"))),FA$48*('Saisie Profil'!$N17/70)^(4.4)*EXP(11604*IF(OR(FA$4="Connecteurs",FA$4="Circuit imprimé"),0.8,0.9)*((1/293)-(1/('Saisie Profil'!$G17+273)))),0)))</f>
        <v/>
      </c>
      <c r="FB123" s="102" t="str">
        <f>IF(FB$3="","",IF($A123=0,0,IF(OR('Saisie Profil'!$D17="Off",AND('Saisie Profil'!$D17="ON",OR(FB$4="Connecteurs",FB$4="Circuit imprimé"))),FB$48*('Saisie Profil'!$N17/70)^(4.4)*EXP(11604*IF(OR(FB$4="Connecteurs",FB$4="Circuit imprimé"),0.8,0.9)*((1/293)-(1/('Saisie Profil'!$G17+273)))),0)))</f>
        <v/>
      </c>
      <c r="FC123" s="102" t="str">
        <f>IF(FC$3="","",IF($A123=0,0,IF(OR('Saisie Profil'!$D17="Off",AND('Saisie Profil'!$D17="ON",OR(FC$4="Connecteurs",FC$4="Circuit imprimé"))),FC$48*('Saisie Profil'!$N17/70)^(4.4)*EXP(11604*IF(OR(FC$4="Connecteurs",FC$4="Circuit imprimé"),0.8,0.9)*((1/293)-(1/('Saisie Profil'!$G17+273)))),0)))</f>
        <v/>
      </c>
      <c r="FD123" s="102" t="str">
        <f>IF(FD$3="","",IF($A123=0,0,IF(OR('Saisie Profil'!$D17="Off",AND('Saisie Profil'!$D17="ON",OR(FD$4="Connecteurs",FD$4="Circuit imprimé"))),FD$48*('Saisie Profil'!$N17/70)^(4.4)*EXP(11604*IF(OR(FD$4="Connecteurs",FD$4="Circuit imprimé"),0.8,0.9)*((1/293)-(1/('Saisie Profil'!$G17+273)))),0)))</f>
        <v/>
      </c>
      <c r="FE123" s="102" t="str">
        <f>IF(FE$3="","",IF($A123=0,0,IF(OR('Saisie Profil'!$D17="Off",AND('Saisie Profil'!$D17="ON",OR(FE$4="Connecteurs",FE$4="Circuit imprimé"))),FE$48*('Saisie Profil'!$N17/70)^(4.4)*EXP(11604*IF(OR(FE$4="Connecteurs",FE$4="Circuit imprimé"),0.8,0.9)*((1/293)-(1/('Saisie Profil'!$G17+273)))),0)))</f>
        <v/>
      </c>
      <c r="FF123" s="102" t="str">
        <f>IF(FF$3="","",IF($A123=0,0,IF(OR('Saisie Profil'!$D17="Off",AND('Saisie Profil'!$D17="ON",OR(FF$4="Connecteurs",FF$4="Circuit imprimé"))),FF$48*('Saisie Profil'!$N17/70)^(4.4)*EXP(11604*IF(OR(FF$4="Connecteurs",FF$4="Circuit imprimé"),0.8,0.9)*((1/293)-(1/('Saisie Profil'!$G17+273)))),0)))</f>
        <v/>
      </c>
      <c r="FG123" s="102" t="str">
        <f>IF(FG$3="","",IF($A123=0,0,IF(OR('Saisie Profil'!$D17="Off",AND('Saisie Profil'!$D17="ON",OR(FG$4="Connecteurs",FG$4="Circuit imprimé"))),FG$48*('Saisie Profil'!$N17/70)^(4.4)*EXP(11604*IF(OR(FG$4="Connecteurs",FG$4="Circuit imprimé"),0.8,0.9)*((1/293)-(1/('Saisie Profil'!$G17+273)))),0)))</f>
        <v/>
      </c>
      <c r="FH123" s="102" t="str">
        <f>IF(FH$3="","",IF($A123=0,0,IF(OR('Saisie Profil'!$D17="Off",AND('Saisie Profil'!$D17="ON",OR(FH$4="Connecteurs",FH$4="Circuit imprimé"))),FH$48*('Saisie Profil'!$N17/70)^(4.4)*EXP(11604*IF(OR(FH$4="Connecteurs",FH$4="Circuit imprimé"),0.8,0.9)*((1/293)-(1/('Saisie Profil'!$G17+273)))),0)))</f>
        <v/>
      </c>
      <c r="FI123" s="102" t="str">
        <f>IF(FI$3="","",IF($A123=0,0,IF(OR('Saisie Profil'!$D17="Off",AND('Saisie Profil'!$D17="ON",OR(FI$4="Connecteurs",FI$4="Circuit imprimé"))),FI$48*('Saisie Profil'!$N17/70)^(4.4)*EXP(11604*IF(OR(FI$4="Connecteurs",FI$4="Circuit imprimé"),0.8,0.9)*((1/293)-(1/('Saisie Profil'!$G17+273)))),0)))</f>
        <v/>
      </c>
      <c r="FJ123" s="102" t="str">
        <f>IF(FJ$3="","",IF($A123=0,0,IF(OR('Saisie Profil'!$D17="Off",AND('Saisie Profil'!$D17="ON",OR(FJ$4="Connecteurs",FJ$4="Circuit imprimé"))),FJ$48*('Saisie Profil'!$N17/70)^(4.4)*EXP(11604*IF(OR(FJ$4="Connecteurs",FJ$4="Circuit imprimé"),0.8,0.9)*((1/293)-(1/('Saisie Profil'!$G17+273)))),0)))</f>
        <v/>
      </c>
      <c r="FK123" s="102" t="str">
        <f>IF(FK$3="","",IF($A123=0,0,IF(OR('Saisie Profil'!$D17="Off",AND('Saisie Profil'!$D17="ON",OR(FK$4="Connecteurs",FK$4="Circuit imprimé"))),FK$48*('Saisie Profil'!$N17/70)^(4.4)*EXP(11604*IF(OR(FK$4="Connecteurs",FK$4="Circuit imprimé"),0.8,0.9)*((1/293)-(1/('Saisie Profil'!$G17+273)))),0)))</f>
        <v/>
      </c>
      <c r="FL123" s="102" t="str">
        <f>IF(FL$3="","",IF($A123=0,0,IF(OR('Saisie Profil'!$D17="Off",AND('Saisie Profil'!$D17="ON",OR(FL$4="Connecteurs",FL$4="Circuit imprimé"))),FL$48*('Saisie Profil'!$N17/70)^(4.4)*EXP(11604*IF(OR(FL$4="Connecteurs",FL$4="Circuit imprimé"),0.8,0.9)*((1/293)-(1/('Saisie Profil'!$G17+273)))),0)))</f>
        <v/>
      </c>
      <c r="FM123" s="102" t="str">
        <f>IF(FM$3="","",IF($A123=0,0,IF(OR('Saisie Profil'!$D17="Off",AND('Saisie Profil'!$D17="ON",OR(FM$4="Connecteurs",FM$4="Circuit imprimé"))),FM$48*('Saisie Profil'!$N17/70)^(4.4)*EXP(11604*IF(OR(FM$4="Connecteurs",FM$4="Circuit imprimé"),0.8,0.9)*((1/293)-(1/('Saisie Profil'!$G17+273)))),0)))</f>
        <v/>
      </c>
      <c r="FN123" s="102" t="str">
        <f>IF(FN$3="","",IF($A123=0,0,IF(OR('Saisie Profil'!$D17="Off",AND('Saisie Profil'!$D17="ON",OR(FN$4="Connecteurs",FN$4="Circuit imprimé"))),FN$48*('Saisie Profil'!$N17/70)^(4.4)*EXP(11604*IF(OR(FN$4="Connecteurs",FN$4="Circuit imprimé"),0.8,0.9)*((1/293)-(1/('Saisie Profil'!$G17+273)))),0)))</f>
        <v/>
      </c>
      <c r="FO123" s="102" t="str">
        <f>IF(FO$3="","",IF($A123=0,0,IF(OR('Saisie Profil'!$D17="Off",AND('Saisie Profil'!$D17="ON",OR(FO$4="Connecteurs",FO$4="Circuit imprimé"))),FO$48*('Saisie Profil'!$N17/70)^(4.4)*EXP(11604*IF(OR(FO$4="Connecteurs",FO$4="Circuit imprimé"),0.8,0.9)*((1/293)-(1/('Saisie Profil'!$G17+273)))),0)))</f>
        <v/>
      </c>
      <c r="FP123" s="102" t="str">
        <f>IF(FP$3="","",IF($A123=0,0,IF(OR('Saisie Profil'!$D17="Off",AND('Saisie Profil'!$D17="ON",OR(FP$4="Connecteurs",FP$4="Circuit imprimé"))),FP$48*('Saisie Profil'!$N17/70)^(4.4)*EXP(11604*IF(OR(FP$4="Connecteurs",FP$4="Circuit imprimé"),0.8,0.9)*((1/293)-(1/('Saisie Profil'!$G17+273)))),0)))</f>
        <v/>
      </c>
      <c r="FQ123" s="102" t="str">
        <f>IF(FQ$3="","",IF($A123=0,0,IF(OR('Saisie Profil'!$D17="Off",AND('Saisie Profil'!$D17="ON",OR(FQ$4="Connecteurs",FQ$4="Circuit imprimé"))),FQ$48*('Saisie Profil'!$N17/70)^(4.4)*EXP(11604*IF(OR(FQ$4="Connecteurs",FQ$4="Circuit imprimé"),0.8,0.9)*((1/293)-(1/('Saisie Profil'!$G17+273)))),0)))</f>
        <v/>
      </c>
      <c r="FR123" s="102" t="str">
        <f>IF(FR$3="","",IF($A123=0,0,IF(OR('Saisie Profil'!$D17="Off",AND('Saisie Profil'!$D17="ON",OR(FR$4="Connecteurs",FR$4="Circuit imprimé"))),FR$48*('Saisie Profil'!$N17/70)^(4.4)*EXP(11604*IF(OR(FR$4="Connecteurs",FR$4="Circuit imprimé"),0.8,0.9)*((1/293)-(1/('Saisie Profil'!$G17+273)))),0)))</f>
        <v/>
      </c>
      <c r="FS123" s="102" t="str">
        <f>IF(FS$3="","",IF($A123=0,0,IF(OR('Saisie Profil'!$D17="Off",AND('Saisie Profil'!$D17="ON",OR(FS$4="Connecteurs",FS$4="Circuit imprimé"))),FS$48*('Saisie Profil'!$N17/70)^(4.4)*EXP(11604*IF(OR(FS$4="Connecteurs",FS$4="Circuit imprimé"),0.8,0.9)*((1/293)-(1/('Saisie Profil'!$G17+273)))),0)))</f>
        <v/>
      </c>
      <c r="FT123" s="102" t="str">
        <f>IF(FT$3="","",IF($A123=0,0,IF(OR('Saisie Profil'!$D17="Off",AND('Saisie Profil'!$D17="ON",OR(FT$4="Connecteurs",FT$4="Circuit imprimé"))),FT$48*('Saisie Profil'!$N17/70)^(4.4)*EXP(11604*IF(OR(FT$4="Connecteurs",FT$4="Circuit imprimé"),0.8,0.9)*((1/293)-(1/('Saisie Profil'!$G17+273)))),0)))</f>
        <v/>
      </c>
      <c r="FU123" s="102" t="str">
        <f>IF(FU$3="","",IF($A123=0,0,IF(OR('Saisie Profil'!$D17="Off",AND('Saisie Profil'!$D17="ON",OR(FU$4="Connecteurs",FU$4="Circuit imprimé"))),FU$48*('Saisie Profil'!$N17/70)^(4.4)*EXP(11604*IF(OR(FU$4="Connecteurs",FU$4="Circuit imprimé"),0.8,0.9)*((1/293)-(1/('Saisie Profil'!$G17+273)))),0)))</f>
        <v/>
      </c>
      <c r="FV123" s="102" t="str">
        <f>IF(FV$3="","",IF($A123=0,0,IF(OR('Saisie Profil'!$D17="Off",AND('Saisie Profil'!$D17="ON",OR(FV$4="Connecteurs",FV$4="Circuit imprimé"))),FV$48*('Saisie Profil'!$N17/70)^(4.4)*EXP(11604*IF(OR(FV$4="Connecteurs",FV$4="Circuit imprimé"),0.8,0.9)*((1/293)-(1/('Saisie Profil'!$G17+273)))),0)))</f>
        <v/>
      </c>
      <c r="FW123" s="102" t="str">
        <f>IF(FW$3="","",IF($A123=0,0,IF(OR('Saisie Profil'!$D17="Off",AND('Saisie Profil'!$D17="ON",OR(FW$4="Connecteurs",FW$4="Circuit imprimé"))),FW$48*('Saisie Profil'!$N17/70)^(4.4)*EXP(11604*IF(OR(FW$4="Connecteurs",FW$4="Circuit imprimé"),0.8,0.9)*((1/293)-(1/('Saisie Profil'!$G17+273)))),0)))</f>
        <v/>
      </c>
      <c r="FX123" s="102" t="str">
        <f>IF(FX$3="","",IF($A123=0,0,IF(OR('Saisie Profil'!$D17="Off",AND('Saisie Profil'!$D17="ON",OR(FX$4="Connecteurs",FX$4="Circuit imprimé"))),FX$48*('Saisie Profil'!$N17/70)^(4.4)*EXP(11604*IF(OR(FX$4="Connecteurs",FX$4="Circuit imprimé"),0.8,0.9)*((1/293)-(1/('Saisie Profil'!$G17+273)))),0)))</f>
        <v/>
      </c>
      <c r="FY123" s="102" t="str">
        <f>IF(FY$3="","",IF($A123=0,0,IF(OR('Saisie Profil'!$D17="Off",AND('Saisie Profil'!$D17="ON",OR(FY$4="Connecteurs",FY$4="Circuit imprimé"))),FY$48*('Saisie Profil'!$N17/70)^(4.4)*EXP(11604*IF(OR(FY$4="Connecteurs",FY$4="Circuit imprimé"),0.8,0.9)*((1/293)-(1/('Saisie Profil'!$G17+273)))),0)))</f>
        <v/>
      </c>
      <c r="FZ123" s="102" t="str">
        <f>IF(FZ$3="","",IF($A123=0,0,IF(OR('Saisie Profil'!$D17="Off",AND('Saisie Profil'!$D17="ON",OR(FZ$4="Connecteurs",FZ$4="Circuit imprimé"))),FZ$48*('Saisie Profil'!$N17/70)^(4.4)*EXP(11604*IF(OR(FZ$4="Connecteurs",FZ$4="Circuit imprimé"),0.8,0.9)*((1/293)-(1/('Saisie Profil'!$G17+273)))),0)))</f>
        <v/>
      </c>
      <c r="GA123" s="102" t="str">
        <f>IF(GA$3="","",IF($A123=0,0,IF(OR('Saisie Profil'!$D17="Off",AND('Saisie Profil'!$D17="ON",OR(GA$4="Connecteurs",GA$4="Circuit imprimé"))),GA$48*('Saisie Profil'!$N17/70)^(4.4)*EXP(11604*IF(OR(GA$4="Connecteurs",GA$4="Circuit imprimé"),0.8,0.9)*((1/293)-(1/('Saisie Profil'!$G17+273)))),0)))</f>
        <v/>
      </c>
      <c r="GB123" s="102" t="str">
        <f>IF(GB$3="","",IF($A123=0,0,IF(OR('Saisie Profil'!$D17="Off",AND('Saisie Profil'!$D17="ON",OR(GB$4="Connecteurs",GB$4="Circuit imprimé"))),GB$48*('Saisie Profil'!$N17/70)^(4.4)*EXP(11604*IF(OR(GB$4="Connecteurs",GB$4="Circuit imprimé"),0.8,0.9)*((1/293)-(1/('Saisie Profil'!$G17+273)))),0)))</f>
        <v/>
      </c>
      <c r="GC123" s="102" t="str">
        <f>IF(GC$3="","",IF($A123=0,0,IF(OR('Saisie Profil'!$D17="Off",AND('Saisie Profil'!$D17="ON",OR(GC$4="Connecteurs",GC$4="Circuit imprimé"))),GC$48*('Saisie Profil'!$N17/70)^(4.4)*EXP(11604*IF(OR(GC$4="Connecteurs",GC$4="Circuit imprimé"),0.8,0.9)*((1/293)-(1/('Saisie Profil'!$G17+273)))),0)))</f>
        <v/>
      </c>
      <c r="GD123" s="102" t="str">
        <f>IF(GD$3="","",IF($A123=0,0,IF(OR('Saisie Profil'!$D17="Off",AND('Saisie Profil'!$D17="ON",OR(GD$4="Connecteurs",GD$4="Circuit imprimé"))),GD$48*('Saisie Profil'!$N17/70)^(4.4)*EXP(11604*IF(OR(GD$4="Connecteurs",GD$4="Circuit imprimé"),0.8,0.9)*((1/293)-(1/('Saisie Profil'!$G17+273)))),0)))</f>
        <v/>
      </c>
      <c r="GE123" s="102" t="str">
        <f>IF(GE$3="","",IF($A123=0,0,IF(OR('Saisie Profil'!$D17="Off",AND('Saisie Profil'!$D17="ON",OR(GE$4="Connecteurs",GE$4="Circuit imprimé"))),GE$48*('Saisie Profil'!$N17/70)^(4.4)*EXP(11604*IF(OR(GE$4="Connecteurs",GE$4="Circuit imprimé"),0.8,0.9)*((1/293)-(1/('Saisie Profil'!$G17+273)))),0)))</f>
        <v/>
      </c>
      <c r="GF123" s="102" t="str">
        <f>IF(GF$3="","",IF($A123=0,0,IF(OR('Saisie Profil'!$D17="Off",AND('Saisie Profil'!$D17="ON",OR(GF$4="Connecteurs",GF$4="Circuit imprimé"))),GF$48*('Saisie Profil'!$N17/70)^(4.4)*EXP(11604*IF(OR(GF$4="Connecteurs",GF$4="Circuit imprimé"),0.8,0.9)*((1/293)-(1/('Saisie Profil'!$G17+273)))),0)))</f>
        <v/>
      </c>
      <c r="GG123" s="102" t="str">
        <f>IF(GG$3="","",IF($A123=0,0,IF(OR('Saisie Profil'!$D17="Off",AND('Saisie Profil'!$D17="ON",OR(GG$4="Connecteurs",GG$4="Circuit imprimé"))),GG$48*('Saisie Profil'!$N17/70)^(4.4)*EXP(11604*IF(OR(GG$4="Connecteurs",GG$4="Circuit imprimé"),0.8,0.9)*((1/293)-(1/('Saisie Profil'!$G17+273)))),0)))</f>
        <v/>
      </c>
      <c r="GH123" s="102" t="str">
        <f>IF(GH$3="","",IF($A123=0,0,IF(OR('Saisie Profil'!$D17="Off",AND('Saisie Profil'!$D17="ON",OR(GH$4="Connecteurs",GH$4="Circuit imprimé"))),GH$48*('Saisie Profil'!$N17/70)^(4.4)*EXP(11604*IF(OR(GH$4="Connecteurs",GH$4="Circuit imprimé"),0.8,0.9)*((1/293)-(1/('Saisie Profil'!$G17+273)))),0)))</f>
        <v/>
      </c>
      <c r="GI123" s="102" t="str">
        <f>IF(GI$3="","",IF($A123=0,0,IF(OR('Saisie Profil'!$D17="Off",AND('Saisie Profil'!$D17="ON",OR(GI$4="Connecteurs",GI$4="Circuit imprimé"))),GI$48*('Saisie Profil'!$N17/70)^(4.4)*EXP(11604*IF(OR(GI$4="Connecteurs",GI$4="Circuit imprimé"),0.8,0.9)*((1/293)-(1/('Saisie Profil'!$G17+273)))),0)))</f>
        <v/>
      </c>
      <c r="GJ123" s="102" t="str">
        <f>IF(GJ$3="","",IF($A123=0,0,IF(OR('Saisie Profil'!$D17="Off",AND('Saisie Profil'!$D17="ON",OR(GJ$4="Connecteurs",GJ$4="Circuit imprimé"))),GJ$48*('Saisie Profil'!$N17/70)^(4.4)*EXP(11604*IF(OR(GJ$4="Connecteurs",GJ$4="Circuit imprimé"),0.8,0.9)*((1/293)-(1/('Saisie Profil'!$G17+273)))),0)))</f>
        <v/>
      </c>
      <c r="GK123" s="102" t="str">
        <f>IF(GK$3="","",IF($A123=0,0,IF(OR('Saisie Profil'!$D17="Off",AND('Saisie Profil'!$D17="ON",OR(GK$4="Connecteurs",GK$4="Circuit imprimé"))),GK$48*('Saisie Profil'!$N17/70)^(4.4)*EXP(11604*IF(OR(GK$4="Connecteurs",GK$4="Circuit imprimé"),0.8,0.9)*((1/293)-(1/('Saisie Profil'!$G17+273)))),0)))</f>
        <v/>
      </c>
      <c r="GL123" s="102" t="str">
        <f>IF(GL$3="","",IF($A123=0,0,IF(OR('Saisie Profil'!$D17="Off",AND('Saisie Profil'!$D17="ON",OR(GL$4="Connecteurs",GL$4="Circuit imprimé"))),GL$48*('Saisie Profil'!$N17/70)^(4.4)*EXP(11604*IF(OR(GL$4="Connecteurs",GL$4="Circuit imprimé"),0.8,0.9)*((1/293)-(1/('Saisie Profil'!$G17+273)))),0)))</f>
        <v/>
      </c>
      <c r="GM123" s="102" t="str">
        <f>IF(GM$3="","",IF($A123=0,0,IF(OR('Saisie Profil'!$D17="Off",AND('Saisie Profil'!$D17="ON",OR(GM$4="Connecteurs",GM$4="Circuit imprimé"))),GM$48*('Saisie Profil'!$N17/70)^(4.4)*EXP(11604*IF(OR(GM$4="Connecteurs",GM$4="Circuit imprimé"),0.8,0.9)*((1/293)-(1/('Saisie Profil'!$G17+273)))),0)))</f>
        <v/>
      </c>
      <c r="GN123" s="102" t="str">
        <f>IF(GN$3="","",IF($A123=0,0,IF(OR('Saisie Profil'!$D17="Off",AND('Saisie Profil'!$D17="ON",OR(GN$4="Connecteurs",GN$4="Circuit imprimé"))),GN$48*('Saisie Profil'!$N17/70)^(4.4)*EXP(11604*IF(OR(GN$4="Connecteurs",GN$4="Circuit imprimé"),0.8,0.9)*((1/293)-(1/('Saisie Profil'!$G17+273)))),0)))</f>
        <v/>
      </c>
      <c r="GO123" s="102" t="str">
        <f>IF(GO$3="","",IF($A123=0,0,IF(OR('Saisie Profil'!$D17="Off",AND('Saisie Profil'!$D17="ON",OR(GO$4="Connecteurs",GO$4="Circuit imprimé"))),GO$48*('Saisie Profil'!$N17/70)^(4.4)*EXP(11604*IF(OR(GO$4="Connecteurs",GO$4="Circuit imprimé"),0.8,0.9)*((1/293)-(1/('Saisie Profil'!$G17+273)))),0)))</f>
        <v/>
      </c>
      <c r="GP123" s="102" t="str">
        <f>IF(GP$3="","",IF($A123=0,0,IF(OR('Saisie Profil'!$D17="Off",AND('Saisie Profil'!$D17="ON",OR(GP$4="Connecteurs",GP$4="Circuit imprimé"))),GP$48*('Saisie Profil'!$N17/70)^(4.4)*EXP(11604*IF(OR(GP$4="Connecteurs",GP$4="Circuit imprimé"),0.8,0.9)*((1/293)-(1/('Saisie Profil'!$G17+273)))),0)))</f>
        <v/>
      </c>
      <c r="GQ123" s="102" t="str">
        <f>IF(GQ$3="","",IF($A123=0,0,IF(OR('Saisie Profil'!$D17="Off",AND('Saisie Profil'!$D17="ON",OR(GQ$4="Connecteurs",GQ$4="Circuit imprimé"))),GQ$48*('Saisie Profil'!$N17/70)^(4.4)*EXP(11604*IF(OR(GQ$4="Connecteurs",GQ$4="Circuit imprimé"),0.8,0.9)*((1/293)-(1/('Saisie Profil'!$G17+273)))),0)))</f>
        <v/>
      </c>
      <c r="GR123" s="102" t="str">
        <f>IF(GR$3="","",IF($A123=0,0,IF(OR('Saisie Profil'!$D17="Off",AND('Saisie Profil'!$D17="ON",OR(GR$4="Connecteurs",GR$4="Circuit imprimé"))),GR$48*('Saisie Profil'!$N17/70)^(4.4)*EXP(11604*IF(OR(GR$4="Connecteurs",GR$4="Circuit imprimé"),0.8,0.9)*((1/293)-(1/('Saisie Profil'!$G17+273)))),0)))</f>
        <v/>
      </c>
      <c r="GS123" s="120"/>
    </row>
    <row r="124" spans="1:256" ht="12" customHeight="1">
      <c r="A124" s="29" t="str">
        <f>'Saisie Profil'!C18</f>
        <v>Avec obstacle avec train inter-saison</v>
      </c>
      <c r="B124" s="29" t="str">
        <f t="shared" si="3"/>
        <v>PI RH</v>
      </c>
      <c r="C124" s="102">
        <f>IF(C$3="","",IF($A124=0,0,IF(OR('Saisie Profil'!$D18="Off",AND('Saisie Profil'!$D18="ON",OR(C$4="Connecteurs",C$4="Circuit imprimé"))),C$48*('Saisie Profil'!$N18/70)^(4.4)*EXP(11604*IF(OR(C$4="Connecteurs",C$4="Circuit imprimé"),0.8,0.9)*((1/293)-(1/('Saisie Profil'!$G18+273)))),0)))</f>
        <v>0</v>
      </c>
      <c r="D124" s="102">
        <f>IF(D$3="","",IF($A124=0,0,IF(OR('Saisie Profil'!$D18="Off",AND('Saisie Profil'!$D18="ON",OR(D$4="Connecteurs",D$4="Circuit imprimé"))),D$48*('Saisie Profil'!$N18/70)^(4.4)*EXP(11604*IF(OR(D$4="Connecteurs",D$4="Circuit imprimé"),0.8,0.9)*((1/293)-(1/('Saisie Profil'!$G18+273)))),0)))</f>
        <v>0</v>
      </c>
      <c r="E124" s="102">
        <f>IF(E$3="","",IF($A124=0,0,IF(OR('Saisie Profil'!$D18="Off",AND('Saisie Profil'!$D18="ON",OR(E$4="Connecteurs",E$4="Circuit imprimé"))),E$48*('Saisie Profil'!$N18/70)^(4.4)*EXP(11604*IF(OR(E$4="Connecteurs",E$4="Circuit imprimé"),0.8,0.9)*((1/293)-(1/('Saisie Profil'!$G18+273)))),0)))</f>
        <v>0</v>
      </c>
      <c r="F124" s="102">
        <f>IF(F$3="","",IF($A124=0,0,IF(OR('Saisie Profil'!$D18="Off",AND('Saisie Profil'!$D18="ON",OR(F$4="Connecteurs",F$4="Circuit imprimé"))),F$48*('Saisie Profil'!$N18/70)^(4.4)*EXP(11604*IF(OR(F$4="Connecteurs",F$4="Circuit imprimé"),0.8,0.9)*((1/293)-(1/('Saisie Profil'!$G18+273)))),0)))</f>
        <v>0</v>
      </c>
      <c r="G124" s="102">
        <f>IF(G$3="","",IF($A124=0,0,IF(OR('Saisie Profil'!$D18="Off",AND('Saisie Profil'!$D18="ON",OR(G$4="Connecteurs",G$4="Circuit imprimé"))),G$48*('Saisie Profil'!$N18/70)^(4.4)*EXP(11604*IF(OR(G$4="Connecteurs",G$4="Circuit imprimé"),0.8,0.9)*((1/293)-(1/('Saisie Profil'!$G18+273)))),0)))</f>
        <v>0</v>
      </c>
      <c r="H124" s="102">
        <f>IF(H$3="","",IF($A124=0,0,IF(OR('Saisie Profil'!$D18="Off",AND('Saisie Profil'!$D18="ON",OR(H$4="Connecteurs",H$4="Circuit imprimé"))),H$48*('Saisie Profil'!$N18/70)^(4.4)*EXP(11604*IF(OR(H$4="Connecteurs",H$4="Circuit imprimé"),0.8,0.9)*((1/293)-(1/('Saisie Profil'!$G18+273)))),0)))</f>
        <v>0</v>
      </c>
      <c r="I124" s="102">
        <f>IF(I$3="","",IF($A124=0,0,IF(OR('Saisie Profil'!$D18="Off",AND('Saisie Profil'!$D18="ON",OR(I$4="Connecteurs",I$4="Circuit imprimé"))),I$48*('Saisie Profil'!$N18/70)^(4.4)*EXP(11604*IF(OR(I$4="Connecteurs",I$4="Circuit imprimé"),0.8,0.9)*((1/293)-(1/('Saisie Profil'!$G18+273)))),0)))</f>
        <v>0</v>
      </c>
      <c r="J124" s="102">
        <f>IF(J$3="","",IF($A124=0,0,IF(OR('Saisie Profil'!$D18="Off",AND('Saisie Profil'!$D18="ON",OR(J$4="Connecteurs",J$4="Circuit imprimé"))),J$48*('Saisie Profil'!$N18/70)^(4.4)*EXP(11604*IF(OR(J$4="Connecteurs",J$4="Circuit imprimé"),0.8,0.9)*((1/293)-(1/('Saisie Profil'!$G18+273)))),0)))</f>
        <v>0</v>
      </c>
      <c r="K124" s="102">
        <f>IF(K$3="","",IF($A124=0,0,IF(OR('Saisie Profil'!$D18="Off",AND('Saisie Profil'!$D18="ON",OR(K$4="Connecteurs",K$4="Circuit imprimé"))),K$48*('Saisie Profil'!$N18/70)^(4.4)*EXP(11604*IF(OR(K$4="Connecteurs",K$4="Circuit imprimé"),0.8,0.9)*((1/293)-(1/('Saisie Profil'!$G18+273)))),0)))</f>
        <v>0</v>
      </c>
      <c r="L124" s="102">
        <f>IF(L$3="","",IF($A124=0,0,IF(OR('Saisie Profil'!$D18="Off",AND('Saisie Profil'!$D18="ON",OR(L$4="Connecteurs",L$4="Circuit imprimé"))),L$48*('Saisie Profil'!$N18/70)^(4.4)*EXP(11604*IF(OR(L$4="Connecteurs",L$4="Circuit imprimé"),0.8,0.9)*((1/293)-(1/('Saisie Profil'!$G18+273)))),0)))</f>
        <v>2.1728185424264401</v>
      </c>
      <c r="M124" s="102">
        <f>IF(M$3="","",IF($A124=0,0,IF(OR('Saisie Profil'!$D18="Off",AND('Saisie Profil'!$D18="ON",OR(M$4="Connecteurs",M$4="Circuit imprimé"))),M$48*('Saisie Profil'!$N18/70)^(4.4)*EXP(11604*IF(OR(M$4="Connecteurs",M$4="Circuit imprimé"),0.8,0.9)*((1/293)-(1/('Saisie Profil'!$G18+273)))),0)))</f>
        <v>1.5692578361968734</v>
      </c>
      <c r="N124" s="102">
        <f>IF(N$3="","",IF($A124=0,0,IF(OR('Saisie Profil'!$D18="Off",AND('Saisie Profil'!$D18="ON",OR(N$4="Connecteurs",N$4="Circuit imprimé"))),N$48*('Saisie Profil'!$N18/70)^(4.4)*EXP(11604*IF(OR(N$4="Connecteurs",N$4="Circuit imprimé"),0.8,0.9)*((1/293)-(1/('Saisie Profil'!$G18+273)))),0)))</f>
        <v>0</v>
      </c>
      <c r="O124" s="102" t="str">
        <f>IF(O$3="","",IF($A124=0,0,IF(OR('Saisie Profil'!$D18="Off",AND('Saisie Profil'!$D18="ON",OR(O$4="Connecteurs",O$4="Circuit imprimé"))),O$48*('Saisie Profil'!$N18/70)^(4.4)*EXP(11604*IF(OR(O$4="Connecteurs",O$4="Circuit imprimé"),0.8,0.9)*((1/293)-(1/('Saisie Profil'!$G18+273)))),0)))</f>
        <v/>
      </c>
      <c r="P124" s="102" t="str">
        <f>IF(P$3="","",IF($A124=0,0,IF(OR('Saisie Profil'!$D18="Off",AND('Saisie Profil'!$D18="ON",OR(P$4="Connecteurs",P$4="Circuit imprimé"))),P$48*('Saisie Profil'!$N18/70)^(4.4)*EXP(11604*IF(OR(P$4="Connecteurs",P$4="Circuit imprimé"),0.8,0.9)*((1/293)-(1/('Saisie Profil'!$G18+273)))),0)))</f>
        <v/>
      </c>
      <c r="Q124" s="102" t="str">
        <f>IF(Q$3="","",IF($A124=0,0,IF(OR('Saisie Profil'!$D18="Off",AND('Saisie Profil'!$D18="ON",OR(Q$4="Connecteurs",Q$4="Circuit imprimé"))),Q$48*('Saisie Profil'!$N18/70)^(4.4)*EXP(11604*IF(OR(Q$4="Connecteurs",Q$4="Circuit imprimé"),0.8,0.9)*((1/293)-(1/('Saisie Profil'!$G18+273)))),0)))</f>
        <v/>
      </c>
      <c r="R124" s="102" t="str">
        <f>IF(R$3="","",IF($A124=0,0,IF(OR('Saisie Profil'!$D18="Off",AND('Saisie Profil'!$D18="ON",OR(R$4="Connecteurs",R$4="Circuit imprimé"))),R$48*('Saisie Profil'!$N18/70)^(4.4)*EXP(11604*IF(OR(R$4="Connecteurs",R$4="Circuit imprimé"),0.8,0.9)*((1/293)-(1/('Saisie Profil'!$G18+273)))),0)))</f>
        <v/>
      </c>
      <c r="S124" s="102" t="str">
        <f>IF(S$3="","",IF($A124=0,0,IF(OR('Saisie Profil'!$D18="Off",AND('Saisie Profil'!$D18="ON",OR(S$4="Connecteurs",S$4="Circuit imprimé"))),S$48*('Saisie Profil'!$N18/70)^(4.4)*EXP(11604*IF(OR(S$4="Connecteurs",S$4="Circuit imprimé"),0.8,0.9)*((1/293)-(1/('Saisie Profil'!$G18+273)))),0)))</f>
        <v/>
      </c>
      <c r="T124" s="102" t="str">
        <f>IF(T$3="","",IF($A124=0,0,IF(OR('Saisie Profil'!$D18="Off",AND('Saisie Profil'!$D18="ON",OR(T$4="Connecteurs",T$4="Circuit imprimé"))),T$48*('Saisie Profil'!$N18/70)^(4.4)*EXP(11604*IF(OR(T$4="Connecteurs",T$4="Circuit imprimé"),0.8,0.9)*((1/293)-(1/('Saisie Profil'!$G18+273)))),0)))</f>
        <v/>
      </c>
      <c r="U124" s="102" t="str">
        <f>IF(U$3="","",IF($A124=0,0,IF(OR('Saisie Profil'!$D18="Off",AND('Saisie Profil'!$D18="ON",OR(U$4="Connecteurs",U$4="Circuit imprimé"))),U$48*('Saisie Profil'!$N18/70)^(4.4)*EXP(11604*IF(OR(U$4="Connecteurs",U$4="Circuit imprimé"),0.8,0.9)*((1/293)-(1/('Saisie Profil'!$G18+273)))),0)))</f>
        <v/>
      </c>
      <c r="V124" s="102" t="str">
        <f>IF(V$3="","",IF($A124=0,0,IF(OR('Saisie Profil'!$D18="Off",AND('Saisie Profil'!$D18="ON",OR(V$4="Connecteurs",V$4="Circuit imprimé"))),V$48*('Saisie Profil'!$N18/70)^(4.4)*EXP(11604*IF(OR(V$4="Connecteurs",V$4="Circuit imprimé"),0.8,0.9)*((1/293)-(1/('Saisie Profil'!$G18+273)))),0)))</f>
        <v/>
      </c>
      <c r="W124" s="102" t="str">
        <f>IF(W$3="","",IF($A124=0,0,IF(OR('Saisie Profil'!$D18="Off",AND('Saisie Profil'!$D18="ON",OR(W$4="Connecteurs",W$4="Circuit imprimé"))),W$48*('Saisie Profil'!$N18/70)^(4.4)*EXP(11604*IF(OR(W$4="Connecteurs",W$4="Circuit imprimé"),0.8,0.9)*((1/293)-(1/('Saisie Profil'!$G18+273)))),0)))</f>
        <v/>
      </c>
      <c r="X124" s="102" t="str">
        <f>IF(X$3="","",IF($A124=0,0,IF(OR('Saisie Profil'!$D18="Off",AND('Saisie Profil'!$D18="ON",OR(X$4="Connecteurs",X$4="Circuit imprimé"))),X$48*('Saisie Profil'!$N18/70)^(4.4)*EXP(11604*IF(OR(X$4="Connecteurs",X$4="Circuit imprimé"),0.8,0.9)*((1/293)-(1/('Saisie Profil'!$G18+273)))),0)))</f>
        <v/>
      </c>
      <c r="Y124" s="102" t="str">
        <f>IF(Y$3="","",IF($A124=0,0,IF(OR('Saisie Profil'!$D18="Off",AND('Saisie Profil'!$D18="ON",OR(Y$4="Connecteurs",Y$4="Circuit imprimé"))),Y$48*('Saisie Profil'!$N18/70)^(4.4)*EXP(11604*IF(OR(Y$4="Connecteurs",Y$4="Circuit imprimé"),0.8,0.9)*((1/293)-(1/('Saisie Profil'!$G18+273)))),0)))</f>
        <v/>
      </c>
      <c r="Z124" s="102" t="str">
        <f>IF(Z$3="","",IF($A124=0,0,IF(OR('Saisie Profil'!$D18="Off",AND('Saisie Profil'!$D18="ON",OR(Z$4="Connecteurs",Z$4="Circuit imprimé"))),Z$48*('Saisie Profil'!$N18/70)^(4.4)*EXP(11604*IF(OR(Z$4="Connecteurs",Z$4="Circuit imprimé"),0.8,0.9)*((1/293)-(1/('Saisie Profil'!$G18+273)))),0)))</f>
        <v/>
      </c>
      <c r="AA124" s="102" t="str">
        <f>IF(AA$3="","",IF($A124=0,0,IF(OR('Saisie Profil'!$D18="Off",AND('Saisie Profil'!$D18="ON",OR(AA$4="Connecteurs",AA$4="Circuit imprimé"))),AA$48*('Saisie Profil'!$N18/70)^(4.4)*EXP(11604*IF(OR(AA$4="Connecteurs",AA$4="Circuit imprimé"),0.8,0.9)*((1/293)-(1/('Saisie Profil'!$G18+273)))),0)))</f>
        <v/>
      </c>
      <c r="AB124" s="102" t="str">
        <f>IF(AB$3="","",IF($A124=0,0,IF(OR('Saisie Profil'!$D18="Off",AND('Saisie Profil'!$D18="ON",OR(AB$4="Connecteurs",AB$4="Circuit imprimé"))),AB$48*('Saisie Profil'!$N18/70)^(4.4)*EXP(11604*IF(OR(AB$4="Connecteurs",AB$4="Circuit imprimé"),0.8,0.9)*((1/293)-(1/('Saisie Profil'!$G18+273)))),0)))</f>
        <v/>
      </c>
      <c r="AC124" s="102" t="str">
        <f>IF(AC$3="","",IF($A124=0,0,IF(OR('Saisie Profil'!$D18="Off",AND('Saisie Profil'!$D18="ON",OR(AC$4="Connecteurs",AC$4="Circuit imprimé"))),AC$48*('Saisie Profil'!$N18/70)^(4.4)*EXP(11604*IF(OR(AC$4="Connecteurs",AC$4="Circuit imprimé"),0.8,0.9)*((1/293)-(1/('Saisie Profil'!$G18+273)))),0)))</f>
        <v/>
      </c>
      <c r="AD124" s="102" t="str">
        <f>IF(AD$3="","",IF($A124=0,0,IF(OR('Saisie Profil'!$D18="Off",AND('Saisie Profil'!$D18="ON",OR(AD$4="Connecteurs",AD$4="Circuit imprimé"))),AD$48*('Saisie Profil'!$N18/70)^(4.4)*EXP(11604*IF(OR(AD$4="Connecteurs",AD$4="Circuit imprimé"),0.8,0.9)*((1/293)-(1/('Saisie Profil'!$G18+273)))),0)))</f>
        <v/>
      </c>
      <c r="AE124" s="102" t="str">
        <f>IF(AE$3="","",IF($A124=0,0,IF(OR('Saisie Profil'!$D18="Off",AND('Saisie Profil'!$D18="ON",OR(AE$4="Connecteurs",AE$4="Circuit imprimé"))),AE$48*('Saisie Profil'!$N18/70)^(4.4)*EXP(11604*IF(OR(AE$4="Connecteurs",AE$4="Circuit imprimé"),0.8,0.9)*((1/293)-(1/('Saisie Profil'!$G18+273)))),0)))</f>
        <v/>
      </c>
      <c r="AF124" s="102" t="str">
        <f>IF(AF$3="","",IF($A124=0,0,IF(OR('Saisie Profil'!$D18="Off",AND('Saisie Profil'!$D18="ON",OR(AF$4="Connecteurs",AF$4="Circuit imprimé"))),AF$48*('Saisie Profil'!$N18/70)^(4.4)*EXP(11604*IF(OR(AF$4="Connecteurs",AF$4="Circuit imprimé"),0.8,0.9)*((1/293)-(1/('Saisie Profil'!$G18+273)))),0)))</f>
        <v/>
      </c>
      <c r="AG124" s="102" t="str">
        <f>IF(AG$3="","",IF($A124=0,0,IF(OR('Saisie Profil'!$D18="Off",AND('Saisie Profil'!$D18="ON",OR(AG$4="Connecteurs",AG$4="Circuit imprimé"))),AG$48*('Saisie Profil'!$N18/70)^(4.4)*EXP(11604*IF(OR(AG$4="Connecteurs",AG$4="Circuit imprimé"),0.8,0.9)*((1/293)-(1/('Saisie Profil'!$G18+273)))),0)))</f>
        <v/>
      </c>
      <c r="AH124" s="102" t="str">
        <f>IF(AH$3="","",IF($A124=0,0,IF(OR('Saisie Profil'!$D18="Off",AND('Saisie Profil'!$D18="ON",OR(AH$4="Connecteurs",AH$4="Circuit imprimé"))),AH$48*('Saisie Profil'!$N18/70)^(4.4)*EXP(11604*IF(OR(AH$4="Connecteurs",AH$4="Circuit imprimé"),0.8,0.9)*((1/293)-(1/('Saisie Profil'!$G18+273)))),0)))</f>
        <v/>
      </c>
      <c r="AI124" s="102" t="str">
        <f>IF(AI$3="","",IF($A124=0,0,IF(OR('Saisie Profil'!$D18="Off",AND('Saisie Profil'!$D18="ON",OR(AI$4="Connecteurs",AI$4="Circuit imprimé"))),AI$48*('Saisie Profil'!$N18/70)^(4.4)*EXP(11604*IF(OR(AI$4="Connecteurs",AI$4="Circuit imprimé"),0.8,0.9)*((1/293)-(1/('Saisie Profil'!$G18+273)))),0)))</f>
        <v/>
      </c>
      <c r="AJ124" s="102" t="str">
        <f>IF(AJ$3="","",IF($A124=0,0,IF(OR('Saisie Profil'!$D18="Off",AND('Saisie Profil'!$D18="ON",OR(AJ$4="Connecteurs",AJ$4="Circuit imprimé"))),AJ$48*('Saisie Profil'!$N18/70)^(4.4)*EXP(11604*IF(OR(AJ$4="Connecteurs",AJ$4="Circuit imprimé"),0.8,0.9)*((1/293)-(1/('Saisie Profil'!$G18+273)))),0)))</f>
        <v/>
      </c>
      <c r="AK124" s="102" t="str">
        <f>IF(AK$3="","",IF($A124=0,0,IF(OR('Saisie Profil'!$D18="Off",AND('Saisie Profil'!$D18="ON",OR(AK$4="Connecteurs",AK$4="Circuit imprimé"))),AK$48*('Saisie Profil'!$N18/70)^(4.4)*EXP(11604*IF(OR(AK$4="Connecteurs",AK$4="Circuit imprimé"),0.8,0.9)*((1/293)-(1/('Saisie Profil'!$G18+273)))),0)))</f>
        <v/>
      </c>
      <c r="AL124" s="102" t="str">
        <f>IF(AL$3="","",IF($A124=0,0,IF(OR('Saisie Profil'!$D18="Off",AND('Saisie Profil'!$D18="ON",OR(AL$4="Connecteurs",AL$4="Circuit imprimé"))),AL$48*('Saisie Profil'!$N18/70)^(4.4)*EXP(11604*IF(OR(AL$4="Connecteurs",AL$4="Circuit imprimé"),0.8,0.9)*((1/293)-(1/('Saisie Profil'!$G18+273)))),0)))</f>
        <v/>
      </c>
      <c r="AM124" s="102" t="str">
        <f>IF(AM$3="","",IF($A124=0,0,IF(OR('Saisie Profil'!$D18="Off",AND('Saisie Profil'!$D18="ON",OR(AM$4="Connecteurs",AM$4="Circuit imprimé"))),AM$48*('Saisie Profil'!$N18/70)^(4.4)*EXP(11604*IF(OR(AM$4="Connecteurs",AM$4="Circuit imprimé"),0.8,0.9)*((1/293)-(1/('Saisie Profil'!$G18+273)))),0)))</f>
        <v/>
      </c>
      <c r="AN124" s="102" t="str">
        <f>IF(AN$3="","",IF($A124=0,0,IF(OR('Saisie Profil'!$D18="Off",AND('Saisie Profil'!$D18="ON",OR(AN$4="Connecteurs",AN$4="Circuit imprimé"))),AN$48*('Saisie Profil'!$N18/70)^(4.4)*EXP(11604*IF(OR(AN$4="Connecteurs",AN$4="Circuit imprimé"),0.8,0.9)*((1/293)-(1/('Saisie Profil'!$G18+273)))),0)))</f>
        <v/>
      </c>
      <c r="AO124" s="102" t="str">
        <f>IF(AO$3="","",IF($A124=0,0,IF(OR('Saisie Profil'!$D18="Off",AND('Saisie Profil'!$D18="ON",OR(AO$4="Connecteurs",AO$4="Circuit imprimé"))),AO$48*('Saisie Profil'!$N18/70)^(4.4)*EXP(11604*IF(OR(AO$4="Connecteurs",AO$4="Circuit imprimé"),0.8,0.9)*((1/293)-(1/('Saisie Profil'!$G18+273)))),0)))</f>
        <v/>
      </c>
      <c r="AP124" s="102" t="str">
        <f>IF(AP$3="","",IF($A124=0,0,IF(OR('Saisie Profil'!$D18="Off",AND('Saisie Profil'!$D18="ON",OR(AP$4="Connecteurs",AP$4="Circuit imprimé"))),AP$48*('Saisie Profil'!$N18/70)^(4.4)*EXP(11604*IF(OR(AP$4="Connecteurs",AP$4="Circuit imprimé"),0.8,0.9)*((1/293)-(1/('Saisie Profil'!$G18+273)))),0)))</f>
        <v/>
      </c>
      <c r="AQ124" s="102" t="str">
        <f>IF(AQ$3="","",IF($A124=0,0,IF(OR('Saisie Profil'!$D18="Off",AND('Saisie Profil'!$D18="ON",OR(AQ$4="Connecteurs",AQ$4="Circuit imprimé"))),AQ$48*('Saisie Profil'!$N18/70)^(4.4)*EXP(11604*IF(OR(AQ$4="Connecteurs",AQ$4="Circuit imprimé"),0.8,0.9)*((1/293)-(1/('Saisie Profil'!$G18+273)))),0)))</f>
        <v/>
      </c>
      <c r="AR124" s="102" t="str">
        <f>IF(AR$3="","",IF($A124=0,0,IF(OR('Saisie Profil'!$D18="Off",AND('Saisie Profil'!$D18="ON",OR(AR$4="Connecteurs",AR$4="Circuit imprimé"))),AR$48*('Saisie Profil'!$N18/70)^(4.4)*EXP(11604*IF(OR(AR$4="Connecteurs",AR$4="Circuit imprimé"),0.8,0.9)*((1/293)-(1/('Saisie Profil'!$G18+273)))),0)))</f>
        <v/>
      </c>
      <c r="AS124" s="102" t="str">
        <f>IF(AS$3="","",IF($A124=0,0,IF(OR('Saisie Profil'!$D18="Off",AND('Saisie Profil'!$D18="ON",OR(AS$4="Connecteurs",AS$4="Circuit imprimé"))),AS$48*('Saisie Profil'!$N18/70)^(4.4)*EXP(11604*IF(OR(AS$4="Connecteurs",AS$4="Circuit imprimé"),0.8,0.9)*((1/293)-(1/('Saisie Profil'!$G18+273)))),0)))</f>
        <v/>
      </c>
      <c r="AT124" s="102" t="str">
        <f>IF(AT$3="","",IF($A124=0,0,IF(OR('Saisie Profil'!$D18="Off",AND('Saisie Profil'!$D18="ON",OR(AT$4="Connecteurs",AT$4="Circuit imprimé"))),AT$48*('Saisie Profil'!$N18/70)^(4.4)*EXP(11604*IF(OR(AT$4="Connecteurs",AT$4="Circuit imprimé"),0.8,0.9)*((1/293)-(1/('Saisie Profil'!$G18+273)))),0)))</f>
        <v/>
      </c>
      <c r="AU124" s="102" t="str">
        <f>IF(AU$3="","",IF($A124=0,0,IF(OR('Saisie Profil'!$D18="Off",AND('Saisie Profil'!$D18="ON",OR(AU$4="Connecteurs",AU$4="Circuit imprimé"))),AU$48*('Saisie Profil'!$N18/70)^(4.4)*EXP(11604*IF(OR(AU$4="Connecteurs",AU$4="Circuit imprimé"),0.8,0.9)*((1/293)-(1/('Saisie Profil'!$G18+273)))),0)))</f>
        <v/>
      </c>
      <c r="AV124" s="102" t="str">
        <f>IF(AV$3="","",IF($A124=0,0,IF(OR('Saisie Profil'!$D18="Off",AND('Saisie Profil'!$D18="ON",OR(AV$4="Connecteurs",AV$4="Circuit imprimé"))),AV$48*('Saisie Profil'!$N18/70)^(4.4)*EXP(11604*IF(OR(AV$4="Connecteurs",AV$4="Circuit imprimé"),0.8,0.9)*((1/293)-(1/('Saisie Profil'!$G18+273)))),0)))</f>
        <v/>
      </c>
      <c r="AW124" s="102" t="str">
        <f>IF(AW$3="","",IF($A124=0,0,IF(OR('Saisie Profil'!$D18="Off",AND('Saisie Profil'!$D18="ON",OR(AW$4="Connecteurs",AW$4="Circuit imprimé"))),AW$48*('Saisie Profil'!$N18/70)^(4.4)*EXP(11604*IF(OR(AW$4="Connecteurs",AW$4="Circuit imprimé"),0.8,0.9)*((1/293)-(1/('Saisie Profil'!$G18+273)))),0)))</f>
        <v/>
      </c>
      <c r="AX124" s="102" t="str">
        <f>IF(AX$3="","",IF($A124=0,0,IF(OR('Saisie Profil'!$D18="Off",AND('Saisie Profil'!$D18="ON",OR(AX$4="Connecteurs",AX$4="Circuit imprimé"))),AX$48*('Saisie Profil'!$N18/70)^(4.4)*EXP(11604*IF(OR(AX$4="Connecteurs",AX$4="Circuit imprimé"),0.8,0.9)*((1/293)-(1/('Saisie Profil'!$G18+273)))),0)))</f>
        <v/>
      </c>
      <c r="AY124" s="102" t="str">
        <f>IF(AY$3="","",IF($A124=0,0,IF(OR('Saisie Profil'!$D18="Off",AND('Saisie Profil'!$D18="ON",OR(AY$4="Connecteurs",AY$4="Circuit imprimé"))),AY$48*('Saisie Profil'!$N18/70)^(4.4)*EXP(11604*IF(OR(AY$4="Connecteurs",AY$4="Circuit imprimé"),0.8,0.9)*((1/293)-(1/('Saisie Profil'!$G18+273)))),0)))</f>
        <v/>
      </c>
      <c r="AZ124" s="102" t="str">
        <f>IF(AZ$3="","",IF($A124=0,0,IF(OR('Saisie Profil'!$D18="Off",AND('Saisie Profil'!$D18="ON",OR(AZ$4="Connecteurs",AZ$4="Circuit imprimé"))),AZ$48*('Saisie Profil'!$N18/70)^(4.4)*EXP(11604*IF(OR(AZ$4="Connecteurs",AZ$4="Circuit imprimé"),0.8,0.9)*((1/293)-(1/('Saisie Profil'!$G18+273)))),0)))</f>
        <v/>
      </c>
      <c r="BA124" s="102" t="str">
        <f>IF(BA$3="","",IF($A124=0,0,IF(OR('Saisie Profil'!$D18="Off",AND('Saisie Profil'!$D18="ON",OR(BA$4="Connecteurs",BA$4="Circuit imprimé"))),BA$48*('Saisie Profil'!$N18/70)^(4.4)*EXP(11604*IF(OR(BA$4="Connecteurs",BA$4="Circuit imprimé"),0.8,0.9)*((1/293)-(1/('Saisie Profil'!$G18+273)))),0)))</f>
        <v/>
      </c>
      <c r="BB124" s="102" t="str">
        <f>IF(BB$3="","",IF($A124=0,0,IF(OR('Saisie Profil'!$D18="Off",AND('Saisie Profil'!$D18="ON",OR(BB$4="Connecteurs",BB$4="Circuit imprimé"))),BB$48*('Saisie Profil'!$N18/70)^(4.4)*EXP(11604*IF(OR(BB$4="Connecteurs",BB$4="Circuit imprimé"),0.8,0.9)*((1/293)-(1/('Saisie Profil'!$G18+273)))),0)))</f>
        <v/>
      </c>
      <c r="BC124" s="102" t="str">
        <f>IF(BC$3="","",IF($A124=0,0,IF(OR('Saisie Profil'!$D18="Off",AND('Saisie Profil'!$D18="ON",OR(BC$4="Connecteurs",BC$4="Circuit imprimé"))),BC$48*('Saisie Profil'!$N18/70)^(4.4)*EXP(11604*IF(OR(BC$4="Connecteurs",BC$4="Circuit imprimé"),0.8,0.9)*((1/293)-(1/('Saisie Profil'!$G18+273)))),0)))</f>
        <v/>
      </c>
      <c r="BD124" s="102" t="str">
        <f>IF(BD$3="","",IF($A124=0,0,IF(OR('Saisie Profil'!$D18="Off",AND('Saisie Profil'!$D18="ON",OR(BD$4="Connecteurs",BD$4="Circuit imprimé"))),BD$48*('Saisie Profil'!$N18/70)^(4.4)*EXP(11604*IF(OR(BD$4="Connecteurs",BD$4="Circuit imprimé"),0.8,0.9)*((1/293)-(1/('Saisie Profil'!$G18+273)))),0)))</f>
        <v/>
      </c>
      <c r="BE124" s="102" t="str">
        <f>IF(BE$3="","",IF($A124=0,0,IF(OR('Saisie Profil'!$D18="Off",AND('Saisie Profil'!$D18="ON",OR(BE$4="Connecteurs",BE$4="Circuit imprimé"))),BE$48*('Saisie Profil'!$N18/70)^(4.4)*EXP(11604*IF(OR(BE$4="Connecteurs",BE$4="Circuit imprimé"),0.8,0.9)*((1/293)-(1/('Saisie Profil'!$G18+273)))),0)))</f>
        <v/>
      </c>
      <c r="BF124" s="102" t="str">
        <f>IF(BF$3="","",IF($A124=0,0,IF(OR('Saisie Profil'!$D18="Off",AND('Saisie Profil'!$D18="ON",OR(BF$4="Connecteurs",BF$4="Circuit imprimé"))),BF$48*('Saisie Profil'!$N18/70)^(4.4)*EXP(11604*IF(OR(BF$4="Connecteurs",BF$4="Circuit imprimé"),0.8,0.9)*((1/293)-(1/('Saisie Profil'!$G18+273)))),0)))</f>
        <v/>
      </c>
      <c r="BG124" s="102" t="str">
        <f>IF(BG$3="","",IF($A124=0,0,IF(OR('Saisie Profil'!$D18="Off",AND('Saisie Profil'!$D18="ON",OR(BG$4="Connecteurs",BG$4="Circuit imprimé"))),BG$48*('Saisie Profil'!$N18/70)^(4.4)*EXP(11604*IF(OR(BG$4="Connecteurs",BG$4="Circuit imprimé"),0.8,0.9)*((1/293)-(1/('Saisie Profil'!$G18+273)))),0)))</f>
        <v/>
      </c>
      <c r="BH124" s="102" t="str">
        <f>IF(BH$3="","",IF($A124=0,0,IF(OR('Saisie Profil'!$D18="Off",AND('Saisie Profil'!$D18="ON",OR(BH$4="Connecteurs",BH$4="Circuit imprimé"))),BH$48*('Saisie Profil'!$N18/70)^(4.4)*EXP(11604*IF(OR(BH$4="Connecteurs",BH$4="Circuit imprimé"),0.8,0.9)*((1/293)-(1/('Saisie Profil'!$G18+273)))),0)))</f>
        <v/>
      </c>
      <c r="BI124" s="102" t="str">
        <f>IF(BI$3="","",IF($A124=0,0,IF(OR('Saisie Profil'!$D18="Off",AND('Saisie Profil'!$D18="ON",OR(BI$4="Connecteurs",BI$4="Circuit imprimé"))),BI$48*('Saisie Profil'!$N18/70)^(4.4)*EXP(11604*IF(OR(BI$4="Connecteurs",BI$4="Circuit imprimé"),0.8,0.9)*((1/293)-(1/('Saisie Profil'!$G18+273)))),0)))</f>
        <v/>
      </c>
      <c r="BJ124" s="102" t="str">
        <f>IF(BJ$3="","",IF($A124=0,0,IF(OR('Saisie Profil'!$D18="Off",AND('Saisie Profil'!$D18="ON",OR(BJ$4="Connecteurs",BJ$4="Circuit imprimé"))),BJ$48*('Saisie Profil'!$N18/70)^(4.4)*EXP(11604*IF(OR(BJ$4="Connecteurs",BJ$4="Circuit imprimé"),0.8,0.9)*((1/293)-(1/('Saisie Profil'!$G18+273)))),0)))</f>
        <v/>
      </c>
      <c r="BK124" s="102" t="str">
        <f>IF(BK$3="","",IF($A124=0,0,IF(OR('Saisie Profil'!$D18="Off",AND('Saisie Profil'!$D18="ON",OR(BK$4="Connecteurs",BK$4="Circuit imprimé"))),BK$48*('Saisie Profil'!$N18/70)^(4.4)*EXP(11604*IF(OR(BK$4="Connecteurs",BK$4="Circuit imprimé"),0.8,0.9)*((1/293)-(1/('Saisie Profil'!$G18+273)))),0)))</f>
        <v/>
      </c>
      <c r="BL124" s="102" t="str">
        <f>IF(BL$3="","",IF($A124=0,0,IF(OR('Saisie Profil'!$D18="Off",AND('Saisie Profil'!$D18="ON",OR(BL$4="Connecteurs",BL$4="Circuit imprimé"))),BL$48*('Saisie Profil'!$N18/70)^(4.4)*EXP(11604*IF(OR(BL$4="Connecteurs",BL$4="Circuit imprimé"),0.8,0.9)*((1/293)-(1/('Saisie Profil'!$G18+273)))),0)))</f>
        <v/>
      </c>
      <c r="BM124" s="102" t="str">
        <f>IF(BM$3="","",IF($A124=0,0,IF(OR('Saisie Profil'!$D18="Off",AND('Saisie Profil'!$D18="ON",OR(BM$4="Connecteurs",BM$4="Circuit imprimé"))),BM$48*('Saisie Profil'!$N18/70)^(4.4)*EXP(11604*IF(OR(BM$4="Connecteurs",BM$4="Circuit imprimé"),0.8,0.9)*((1/293)-(1/('Saisie Profil'!$G18+273)))),0)))</f>
        <v/>
      </c>
      <c r="BN124" s="102" t="str">
        <f>IF(BN$3="","",IF($A124=0,0,IF(OR('Saisie Profil'!$D18="Off",AND('Saisie Profil'!$D18="ON",OR(BN$4="Connecteurs",BN$4="Circuit imprimé"))),BN$48*('Saisie Profil'!$N18/70)^(4.4)*EXP(11604*IF(OR(BN$4="Connecteurs",BN$4="Circuit imprimé"),0.8,0.9)*((1/293)-(1/('Saisie Profil'!$G18+273)))),0)))</f>
        <v/>
      </c>
      <c r="BO124" s="102" t="str">
        <f>IF(BO$3="","",IF($A124=0,0,IF(OR('Saisie Profil'!$D18="Off",AND('Saisie Profil'!$D18="ON",OR(BO$4="Connecteurs",BO$4="Circuit imprimé"))),BO$48*('Saisie Profil'!$N18/70)^(4.4)*EXP(11604*IF(OR(BO$4="Connecteurs",BO$4="Circuit imprimé"),0.8,0.9)*((1/293)-(1/('Saisie Profil'!$G18+273)))),0)))</f>
        <v/>
      </c>
      <c r="BP124" s="102" t="str">
        <f>IF(BP$3="","",IF($A124=0,0,IF(OR('Saisie Profil'!$D18="Off",AND('Saisie Profil'!$D18="ON",OR(BP$4="Connecteurs",BP$4="Circuit imprimé"))),BP$48*('Saisie Profil'!$N18/70)^(4.4)*EXP(11604*IF(OR(BP$4="Connecteurs",BP$4="Circuit imprimé"),0.8,0.9)*((1/293)-(1/('Saisie Profil'!$G18+273)))),0)))</f>
        <v/>
      </c>
      <c r="BQ124" s="102" t="str">
        <f>IF(BQ$3="","",IF($A124=0,0,IF(OR('Saisie Profil'!$D18="Off",AND('Saisie Profil'!$D18="ON",OR(BQ$4="Connecteurs",BQ$4="Circuit imprimé"))),BQ$48*('Saisie Profil'!$N18/70)^(4.4)*EXP(11604*IF(OR(BQ$4="Connecteurs",BQ$4="Circuit imprimé"),0.8,0.9)*((1/293)-(1/('Saisie Profil'!$G18+273)))),0)))</f>
        <v/>
      </c>
      <c r="BR124" s="102" t="str">
        <f>IF(BR$3="","",IF($A124=0,0,IF(OR('Saisie Profil'!$D18="Off",AND('Saisie Profil'!$D18="ON",OR(BR$4="Connecteurs",BR$4="Circuit imprimé"))),BR$48*('Saisie Profil'!$N18/70)^(4.4)*EXP(11604*IF(OR(BR$4="Connecteurs",BR$4="Circuit imprimé"),0.8,0.9)*((1/293)-(1/('Saisie Profil'!$G18+273)))),0)))</f>
        <v/>
      </c>
      <c r="BS124" s="102" t="str">
        <f>IF(BS$3="","",IF($A124=0,0,IF(OR('Saisie Profil'!$D18="Off",AND('Saisie Profil'!$D18="ON",OR(BS$4="Connecteurs",BS$4="Circuit imprimé"))),BS$48*('Saisie Profil'!$N18/70)^(4.4)*EXP(11604*IF(OR(BS$4="Connecteurs",BS$4="Circuit imprimé"),0.8,0.9)*((1/293)-(1/('Saisie Profil'!$G18+273)))),0)))</f>
        <v/>
      </c>
      <c r="BT124" s="102" t="str">
        <f>IF(BT$3="","",IF($A124=0,0,IF(OR('Saisie Profil'!$D18="Off",AND('Saisie Profil'!$D18="ON",OR(BT$4="Connecteurs",BT$4="Circuit imprimé"))),BT$48*('Saisie Profil'!$N18/70)^(4.4)*EXP(11604*IF(OR(BT$4="Connecteurs",BT$4="Circuit imprimé"),0.8,0.9)*((1/293)-(1/('Saisie Profil'!$G18+273)))),0)))</f>
        <v/>
      </c>
      <c r="BU124" s="102" t="str">
        <f>IF(BU$3="","",IF($A124=0,0,IF(OR('Saisie Profil'!$D18="Off",AND('Saisie Profil'!$D18="ON",OR(BU$4="Connecteurs",BU$4="Circuit imprimé"))),BU$48*('Saisie Profil'!$N18/70)^(4.4)*EXP(11604*IF(OR(BU$4="Connecteurs",BU$4="Circuit imprimé"),0.8,0.9)*((1/293)-(1/('Saisie Profil'!$G18+273)))),0)))</f>
        <v/>
      </c>
      <c r="BV124" s="102" t="str">
        <f>IF(BV$3="","",IF($A124=0,0,IF(OR('Saisie Profil'!$D18="Off",AND('Saisie Profil'!$D18="ON",OR(BV$4="Connecteurs",BV$4="Circuit imprimé"))),BV$48*('Saisie Profil'!$N18/70)^(4.4)*EXP(11604*IF(OR(BV$4="Connecteurs",BV$4="Circuit imprimé"),0.8,0.9)*((1/293)-(1/('Saisie Profil'!$G18+273)))),0)))</f>
        <v/>
      </c>
      <c r="BW124" s="102" t="str">
        <f>IF(BW$3="","",IF($A124=0,0,IF(OR('Saisie Profil'!$D18="Off",AND('Saisie Profil'!$D18="ON",OR(BW$4="Connecteurs",BW$4="Circuit imprimé"))),BW$48*('Saisie Profil'!$N18/70)^(4.4)*EXP(11604*IF(OR(BW$4="Connecteurs",BW$4="Circuit imprimé"),0.8,0.9)*((1/293)-(1/('Saisie Profil'!$G18+273)))),0)))</f>
        <v/>
      </c>
      <c r="BX124" s="102" t="str">
        <f>IF(BX$3="","",IF($A124=0,0,IF(OR('Saisie Profil'!$D18="Off",AND('Saisie Profil'!$D18="ON",OR(BX$4="Connecteurs",BX$4="Circuit imprimé"))),BX$48*('Saisie Profil'!$N18/70)^(4.4)*EXP(11604*IF(OR(BX$4="Connecteurs",BX$4="Circuit imprimé"),0.8,0.9)*((1/293)-(1/('Saisie Profil'!$G18+273)))),0)))</f>
        <v/>
      </c>
      <c r="BY124" s="102" t="str">
        <f>IF(BY$3="","",IF($A124=0,0,IF(OR('Saisie Profil'!$D18="Off",AND('Saisie Profil'!$D18="ON",OR(BY$4="Connecteurs",BY$4="Circuit imprimé"))),BY$48*('Saisie Profil'!$N18/70)^(4.4)*EXP(11604*IF(OR(BY$4="Connecteurs",BY$4="Circuit imprimé"),0.8,0.9)*((1/293)-(1/('Saisie Profil'!$G18+273)))),0)))</f>
        <v/>
      </c>
      <c r="BZ124" s="102" t="str">
        <f>IF(BZ$3="","",IF($A124=0,0,IF(OR('Saisie Profil'!$D18="Off",AND('Saisie Profil'!$D18="ON",OR(BZ$4="Connecteurs",BZ$4="Circuit imprimé"))),BZ$48*('Saisie Profil'!$N18/70)^(4.4)*EXP(11604*IF(OR(BZ$4="Connecteurs",BZ$4="Circuit imprimé"),0.8,0.9)*((1/293)-(1/('Saisie Profil'!$G18+273)))),0)))</f>
        <v/>
      </c>
      <c r="CA124" s="102" t="str">
        <f>IF(CA$3="","",IF($A124=0,0,IF(OR('Saisie Profil'!$D18="Off",AND('Saisie Profil'!$D18="ON",OR(CA$4="Connecteurs",CA$4="Circuit imprimé"))),CA$48*('Saisie Profil'!$N18/70)^(4.4)*EXP(11604*IF(OR(CA$4="Connecteurs",CA$4="Circuit imprimé"),0.8,0.9)*((1/293)-(1/('Saisie Profil'!$G18+273)))),0)))</f>
        <v/>
      </c>
      <c r="CB124" s="102" t="str">
        <f>IF(CB$3="","",IF($A124=0,0,IF(OR('Saisie Profil'!$D18="Off",AND('Saisie Profil'!$D18="ON",OR(CB$4="Connecteurs",CB$4="Circuit imprimé"))),CB$48*('Saisie Profil'!$N18/70)^(4.4)*EXP(11604*IF(OR(CB$4="Connecteurs",CB$4="Circuit imprimé"),0.8,0.9)*((1/293)-(1/('Saisie Profil'!$G18+273)))),0)))</f>
        <v/>
      </c>
      <c r="CC124" s="102" t="str">
        <f>IF(CC$3="","",IF($A124=0,0,IF(OR('Saisie Profil'!$D18="Off",AND('Saisie Profil'!$D18="ON",OR(CC$4="Connecteurs",CC$4="Circuit imprimé"))),CC$48*('Saisie Profil'!$N18/70)^(4.4)*EXP(11604*IF(OR(CC$4="Connecteurs",CC$4="Circuit imprimé"),0.8,0.9)*((1/293)-(1/('Saisie Profil'!$G18+273)))),0)))</f>
        <v/>
      </c>
      <c r="CD124" s="102" t="str">
        <f>IF(CD$3="","",IF($A124=0,0,IF(OR('Saisie Profil'!$D18="Off",AND('Saisie Profil'!$D18="ON",OR(CD$4="Connecteurs",CD$4="Circuit imprimé"))),CD$48*('Saisie Profil'!$N18/70)^(4.4)*EXP(11604*IF(OR(CD$4="Connecteurs",CD$4="Circuit imprimé"),0.8,0.9)*((1/293)-(1/('Saisie Profil'!$G18+273)))),0)))</f>
        <v/>
      </c>
      <c r="CE124" s="102" t="str">
        <f>IF(CE$3="","",IF($A124=0,0,IF(OR('Saisie Profil'!$D18="Off",AND('Saisie Profil'!$D18="ON",OR(CE$4="Connecteurs",CE$4="Circuit imprimé"))),CE$48*('Saisie Profil'!$N18/70)^(4.4)*EXP(11604*IF(OR(CE$4="Connecteurs",CE$4="Circuit imprimé"),0.8,0.9)*((1/293)-(1/('Saisie Profil'!$G18+273)))),0)))</f>
        <v/>
      </c>
      <c r="CF124" s="102" t="str">
        <f>IF(CF$3="","",IF($A124=0,0,IF(OR('Saisie Profil'!$D18="Off",AND('Saisie Profil'!$D18="ON",OR(CF$4="Connecteurs",CF$4="Circuit imprimé"))),CF$48*('Saisie Profil'!$N18/70)^(4.4)*EXP(11604*IF(OR(CF$4="Connecteurs",CF$4="Circuit imprimé"),0.8,0.9)*((1/293)-(1/('Saisie Profil'!$G18+273)))),0)))</f>
        <v/>
      </c>
      <c r="CG124" s="102" t="str">
        <f>IF(CG$3="","",IF($A124=0,0,IF(OR('Saisie Profil'!$D18="Off",AND('Saisie Profil'!$D18="ON",OR(CG$4="Connecteurs",CG$4="Circuit imprimé"))),CG$48*('Saisie Profil'!$N18/70)^(4.4)*EXP(11604*IF(OR(CG$4="Connecteurs",CG$4="Circuit imprimé"),0.8,0.9)*((1/293)-(1/('Saisie Profil'!$G18+273)))),0)))</f>
        <v/>
      </c>
      <c r="CH124" s="102" t="str">
        <f>IF(CH$3="","",IF($A124=0,0,IF(OR('Saisie Profil'!$D18="Off",AND('Saisie Profil'!$D18="ON",OR(CH$4="Connecteurs",CH$4="Circuit imprimé"))),CH$48*('Saisie Profil'!$N18/70)^(4.4)*EXP(11604*IF(OR(CH$4="Connecteurs",CH$4="Circuit imprimé"),0.8,0.9)*((1/293)-(1/('Saisie Profil'!$G18+273)))),0)))</f>
        <v/>
      </c>
      <c r="CI124" s="102" t="str">
        <f>IF(CI$3="","",IF($A124=0,0,IF(OR('Saisie Profil'!$D18="Off",AND('Saisie Profil'!$D18="ON",OR(CI$4="Connecteurs",CI$4="Circuit imprimé"))),CI$48*('Saisie Profil'!$N18/70)^(4.4)*EXP(11604*IF(OR(CI$4="Connecteurs",CI$4="Circuit imprimé"),0.8,0.9)*((1/293)-(1/('Saisie Profil'!$G18+273)))),0)))</f>
        <v/>
      </c>
      <c r="CJ124" s="102" t="str">
        <f>IF(CJ$3="","",IF($A124=0,0,IF(OR('Saisie Profil'!$D18="Off",AND('Saisie Profil'!$D18="ON",OR(CJ$4="Connecteurs",CJ$4="Circuit imprimé"))),CJ$48*('Saisie Profil'!$N18/70)^(4.4)*EXP(11604*IF(OR(CJ$4="Connecteurs",CJ$4="Circuit imprimé"),0.8,0.9)*((1/293)-(1/('Saisie Profil'!$G18+273)))),0)))</f>
        <v/>
      </c>
      <c r="CK124" s="102" t="str">
        <f>IF(CK$3="","",IF($A124=0,0,IF(OR('Saisie Profil'!$D18="Off",AND('Saisie Profil'!$D18="ON",OR(CK$4="Connecteurs",CK$4="Circuit imprimé"))),CK$48*('Saisie Profil'!$N18/70)^(4.4)*EXP(11604*IF(OR(CK$4="Connecteurs",CK$4="Circuit imprimé"),0.8,0.9)*((1/293)-(1/('Saisie Profil'!$G18+273)))),0)))</f>
        <v/>
      </c>
      <c r="CL124" s="102" t="str">
        <f>IF(CL$3="","",IF($A124=0,0,IF(OR('Saisie Profil'!$D18="Off",AND('Saisie Profil'!$D18="ON",OR(CL$4="Connecteurs",CL$4="Circuit imprimé"))),CL$48*('Saisie Profil'!$N18/70)^(4.4)*EXP(11604*IF(OR(CL$4="Connecteurs",CL$4="Circuit imprimé"),0.8,0.9)*((1/293)-(1/('Saisie Profil'!$G18+273)))),0)))</f>
        <v/>
      </c>
      <c r="CM124" s="102" t="str">
        <f>IF(CM$3="","",IF($A124=0,0,IF(OR('Saisie Profil'!$D18="Off",AND('Saisie Profil'!$D18="ON",OR(CM$4="Connecteurs",CM$4="Circuit imprimé"))),CM$48*('Saisie Profil'!$N18/70)^(4.4)*EXP(11604*IF(OR(CM$4="Connecteurs",CM$4="Circuit imprimé"),0.8,0.9)*((1/293)-(1/('Saisie Profil'!$G18+273)))),0)))</f>
        <v/>
      </c>
      <c r="CN124" s="102" t="str">
        <f>IF(CN$3="","",IF($A124=0,0,IF(OR('Saisie Profil'!$D18="Off",AND('Saisie Profil'!$D18="ON",OR(CN$4="Connecteurs",CN$4="Circuit imprimé"))),CN$48*('Saisie Profil'!$N18/70)^(4.4)*EXP(11604*IF(OR(CN$4="Connecteurs",CN$4="Circuit imprimé"),0.8,0.9)*((1/293)-(1/('Saisie Profil'!$G18+273)))),0)))</f>
        <v/>
      </c>
      <c r="CO124" s="102" t="str">
        <f>IF(CO$3="","",IF($A124=0,0,IF(OR('Saisie Profil'!$D18="Off",AND('Saisie Profil'!$D18="ON",OR(CO$4="Connecteurs",CO$4="Circuit imprimé"))),CO$48*('Saisie Profil'!$N18/70)^(4.4)*EXP(11604*IF(OR(CO$4="Connecteurs",CO$4="Circuit imprimé"),0.8,0.9)*((1/293)-(1/('Saisie Profil'!$G18+273)))),0)))</f>
        <v/>
      </c>
      <c r="CP124" s="102" t="str">
        <f>IF(CP$3="","",IF($A124=0,0,IF(OR('Saisie Profil'!$D18="Off",AND('Saisie Profil'!$D18="ON",OR(CP$4="Connecteurs",CP$4="Circuit imprimé"))),CP$48*('Saisie Profil'!$N18/70)^(4.4)*EXP(11604*IF(OR(CP$4="Connecteurs",CP$4="Circuit imprimé"),0.8,0.9)*((1/293)-(1/('Saisie Profil'!$G18+273)))),0)))</f>
        <v/>
      </c>
      <c r="CQ124" s="102" t="str">
        <f>IF(CQ$3="","",IF($A124=0,0,IF(OR('Saisie Profil'!$D18="Off",AND('Saisie Profil'!$D18="ON",OR(CQ$4="Connecteurs",CQ$4="Circuit imprimé"))),CQ$48*('Saisie Profil'!$N18/70)^(4.4)*EXP(11604*IF(OR(CQ$4="Connecteurs",CQ$4="Circuit imprimé"),0.8,0.9)*((1/293)-(1/('Saisie Profil'!$G18+273)))),0)))</f>
        <v/>
      </c>
      <c r="CR124" s="102" t="str">
        <f>IF(CR$3="","",IF($A124=0,0,IF(OR('Saisie Profil'!$D18="Off",AND('Saisie Profil'!$D18="ON",OR(CR$4="Connecteurs",CR$4="Circuit imprimé"))),CR$48*('Saisie Profil'!$N18/70)^(4.4)*EXP(11604*IF(OR(CR$4="Connecteurs",CR$4="Circuit imprimé"),0.8,0.9)*((1/293)-(1/('Saisie Profil'!$G18+273)))),0)))</f>
        <v/>
      </c>
      <c r="CS124" s="102" t="str">
        <f>IF(CS$3="","",IF($A124=0,0,IF(OR('Saisie Profil'!$D18="Off",AND('Saisie Profil'!$D18="ON",OR(CS$4="Connecteurs",CS$4="Circuit imprimé"))),CS$48*('Saisie Profil'!$N18/70)^(4.4)*EXP(11604*IF(OR(CS$4="Connecteurs",CS$4="Circuit imprimé"),0.8,0.9)*((1/293)-(1/('Saisie Profil'!$G18+273)))),0)))</f>
        <v/>
      </c>
      <c r="CT124" s="102" t="str">
        <f>IF(CT$3="","",IF($A124=0,0,IF(OR('Saisie Profil'!$D18="Off",AND('Saisie Profil'!$D18="ON",OR(CT$4="Connecteurs",CT$4="Circuit imprimé"))),CT$48*('Saisie Profil'!$N18/70)^(4.4)*EXP(11604*IF(OR(CT$4="Connecteurs",CT$4="Circuit imprimé"),0.8,0.9)*((1/293)-(1/('Saisie Profil'!$G18+273)))),0)))</f>
        <v/>
      </c>
      <c r="CU124" s="102" t="str">
        <f>IF(CU$3="","",IF($A124=0,0,IF(OR('Saisie Profil'!$D18="Off",AND('Saisie Profil'!$D18="ON",OR(CU$4="Connecteurs",CU$4="Circuit imprimé"))),CU$48*('Saisie Profil'!$N18/70)^(4.4)*EXP(11604*IF(OR(CU$4="Connecteurs",CU$4="Circuit imprimé"),0.8,0.9)*((1/293)-(1/('Saisie Profil'!$G18+273)))),0)))</f>
        <v/>
      </c>
      <c r="CV124" s="102" t="str">
        <f>IF(CV$3="","",IF($A124=0,0,IF(OR('Saisie Profil'!$D18="Off",AND('Saisie Profil'!$D18="ON",OR(CV$4="Connecteurs",CV$4="Circuit imprimé"))),CV$48*('Saisie Profil'!$N18/70)^(4.4)*EXP(11604*IF(OR(CV$4="Connecteurs",CV$4="Circuit imprimé"),0.8,0.9)*((1/293)-(1/('Saisie Profil'!$G18+273)))),0)))</f>
        <v/>
      </c>
      <c r="CW124" s="102" t="str">
        <f>IF(CW$3="","",IF($A124=0,0,IF(OR('Saisie Profil'!$D18="Off",AND('Saisie Profil'!$D18="ON",OR(CW$4="Connecteurs",CW$4="Circuit imprimé"))),CW$48*('Saisie Profil'!$N18/70)^(4.4)*EXP(11604*IF(OR(CW$4="Connecteurs",CW$4="Circuit imprimé"),0.8,0.9)*((1/293)-(1/('Saisie Profil'!$G18+273)))),0)))</f>
        <v/>
      </c>
      <c r="CX124" s="102" t="str">
        <f>IF(CX$3="","",IF($A124=0,0,IF(OR('Saisie Profil'!$D18="Off",AND('Saisie Profil'!$D18="ON",OR(CX$4="Connecteurs",CX$4="Circuit imprimé"))),CX$48*('Saisie Profil'!$N18/70)^(4.4)*EXP(11604*IF(OR(CX$4="Connecteurs",CX$4="Circuit imprimé"),0.8,0.9)*((1/293)-(1/('Saisie Profil'!$G18+273)))),0)))</f>
        <v/>
      </c>
      <c r="CY124" s="102" t="str">
        <f>IF(CY$3="","",IF($A124=0,0,IF(OR('Saisie Profil'!$D18="Off",AND('Saisie Profil'!$D18="ON",OR(CY$4="Connecteurs",CY$4="Circuit imprimé"))),CY$48*('Saisie Profil'!$N18/70)^(4.4)*EXP(11604*IF(OR(CY$4="Connecteurs",CY$4="Circuit imprimé"),0.8,0.9)*((1/293)-(1/('Saisie Profil'!$G18+273)))),0)))</f>
        <v/>
      </c>
      <c r="CZ124" s="102" t="str">
        <f>IF(CZ$3="","",IF($A124=0,0,IF(OR('Saisie Profil'!$D18="Off",AND('Saisie Profil'!$D18="ON",OR(CZ$4="Connecteurs",CZ$4="Circuit imprimé"))),CZ$48*('Saisie Profil'!$N18/70)^(4.4)*EXP(11604*IF(OR(CZ$4="Connecteurs",CZ$4="Circuit imprimé"),0.8,0.9)*((1/293)-(1/('Saisie Profil'!$G18+273)))),0)))</f>
        <v/>
      </c>
      <c r="DA124" s="102" t="str">
        <f>IF(DA$3="","",IF($A124=0,0,IF(OR('Saisie Profil'!$D18="Off",AND('Saisie Profil'!$D18="ON",OR(DA$4="Connecteurs",DA$4="Circuit imprimé"))),DA$48*('Saisie Profil'!$N18/70)^(4.4)*EXP(11604*IF(OR(DA$4="Connecteurs",DA$4="Circuit imprimé"),0.8,0.9)*((1/293)-(1/('Saisie Profil'!$G18+273)))),0)))</f>
        <v/>
      </c>
      <c r="DB124" s="102" t="str">
        <f>IF(DB$3="","",IF($A124=0,0,IF(OR('Saisie Profil'!$D18="Off",AND('Saisie Profil'!$D18="ON",OR(DB$4="Connecteurs",DB$4="Circuit imprimé"))),DB$48*('Saisie Profil'!$N18/70)^(4.4)*EXP(11604*IF(OR(DB$4="Connecteurs",DB$4="Circuit imprimé"),0.8,0.9)*((1/293)-(1/('Saisie Profil'!$G18+273)))),0)))</f>
        <v/>
      </c>
      <c r="DC124" s="102" t="str">
        <f>IF(DC$3="","",IF($A124=0,0,IF(OR('Saisie Profil'!$D18="Off",AND('Saisie Profil'!$D18="ON",OR(DC$4="Connecteurs",DC$4="Circuit imprimé"))),DC$48*('Saisie Profil'!$N18/70)^(4.4)*EXP(11604*IF(OR(DC$4="Connecteurs",DC$4="Circuit imprimé"),0.8,0.9)*((1/293)-(1/('Saisie Profil'!$G18+273)))),0)))</f>
        <v/>
      </c>
      <c r="DD124" s="102" t="str">
        <f>IF(DD$3="","",IF($A124=0,0,IF(OR('Saisie Profil'!$D18="Off",AND('Saisie Profil'!$D18="ON",OR(DD$4="Connecteurs",DD$4="Circuit imprimé"))),DD$48*('Saisie Profil'!$N18/70)^(4.4)*EXP(11604*IF(OR(DD$4="Connecteurs",DD$4="Circuit imprimé"),0.8,0.9)*((1/293)-(1/('Saisie Profil'!$G18+273)))),0)))</f>
        <v/>
      </c>
      <c r="DE124" s="102" t="str">
        <f>IF(DE$3="","",IF($A124=0,0,IF(OR('Saisie Profil'!$D18="Off",AND('Saisie Profil'!$D18="ON",OR(DE$4="Connecteurs",DE$4="Circuit imprimé"))),DE$48*('Saisie Profil'!$N18/70)^(4.4)*EXP(11604*IF(OR(DE$4="Connecteurs",DE$4="Circuit imprimé"),0.8,0.9)*((1/293)-(1/('Saisie Profil'!$G18+273)))),0)))</f>
        <v/>
      </c>
      <c r="DF124" s="102" t="str">
        <f>IF(DF$3="","",IF($A124=0,0,IF(OR('Saisie Profil'!$D18="Off",AND('Saisie Profil'!$D18="ON",OR(DF$4="Connecteurs",DF$4="Circuit imprimé"))),DF$48*('Saisie Profil'!$N18/70)^(4.4)*EXP(11604*IF(OR(DF$4="Connecteurs",DF$4="Circuit imprimé"),0.8,0.9)*((1/293)-(1/('Saisie Profil'!$G18+273)))),0)))</f>
        <v/>
      </c>
      <c r="DG124" s="102" t="str">
        <f>IF(DG$3="","",IF($A124=0,0,IF(OR('Saisie Profil'!$D18="Off",AND('Saisie Profil'!$D18="ON",OR(DG$4="Connecteurs",DG$4="Circuit imprimé"))),DG$48*('Saisie Profil'!$N18/70)^(4.4)*EXP(11604*IF(OR(DG$4="Connecteurs",DG$4="Circuit imprimé"),0.8,0.9)*((1/293)-(1/('Saisie Profil'!$G18+273)))),0)))</f>
        <v/>
      </c>
      <c r="DH124" s="102" t="str">
        <f>IF(DH$3="","",IF($A124=0,0,IF(OR('Saisie Profil'!$D18="Off",AND('Saisie Profil'!$D18="ON",OR(DH$4="Connecteurs",DH$4="Circuit imprimé"))),DH$48*('Saisie Profil'!$N18/70)^(4.4)*EXP(11604*IF(OR(DH$4="Connecteurs",DH$4="Circuit imprimé"),0.8,0.9)*((1/293)-(1/('Saisie Profil'!$G18+273)))),0)))</f>
        <v/>
      </c>
      <c r="DI124" s="102" t="str">
        <f>IF(DI$3="","",IF($A124=0,0,IF(OR('Saisie Profil'!$D18="Off",AND('Saisie Profil'!$D18="ON",OR(DI$4="Connecteurs",DI$4="Circuit imprimé"))),DI$48*('Saisie Profil'!$N18/70)^(4.4)*EXP(11604*IF(OR(DI$4="Connecteurs",DI$4="Circuit imprimé"),0.8,0.9)*((1/293)-(1/('Saisie Profil'!$G18+273)))),0)))</f>
        <v/>
      </c>
      <c r="DJ124" s="102" t="str">
        <f>IF(DJ$3="","",IF($A124=0,0,IF(OR('Saisie Profil'!$D18="Off",AND('Saisie Profil'!$D18="ON",OR(DJ$4="Connecteurs",DJ$4="Circuit imprimé"))),DJ$48*('Saisie Profil'!$N18/70)^(4.4)*EXP(11604*IF(OR(DJ$4="Connecteurs",DJ$4="Circuit imprimé"),0.8,0.9)*((1/293)-(1/('Saisie Profil'!$G18+273)))),0)))</f>
        <v/>
      </c>
      <c r="DK124" s="102" t="str">
        <f>IF(DK$3="","",IF($A124=0,0,IF(OR('Saisie Profil'!$D18="Off",AND('Saisie Profil'!$D18="ON",OR(DK$4="Connecteurs",DK$4="Circuit imprimé"))),DK$48*('Saisie Profil'!$N18/70)^(4.4)*EXP(11604*IF(OR(DK$4="Connecteurs",DK$4="Circuit imprimé"),0.8,0.9)*((1/293)-(1/('Saisie Profil'!$G18+273)))),0)))</f>
        <v/>
      </c>
      <c r="DL124" s="102" t="str">
        <f>IF(DL$3="","",IF($A124=0,0,IF(OR('Saisie Profil'!$D18="Off",AND('Saisie Profil'!$D18="ON",OR(DL$4="Connecteurs",DL$4="Circuit imprimé"))),DL$48*('Saisie Profil'!$N18/70)^(4.4)*EXP(11604*IF(OR(DL$4="Connecteurs",DL$4="Circuit imprimé"),0.8,0.9)*((1/293)-(1/('Saisie Profil'!$G18+273)))),0)))</f>
        <v/>
      </c>
      <c r="DM124" s="102" t="str">
        <f>IF(DM$3="","",IF($A124=0,0,IF(OR('Saisie Profil'!$D18="Off",AND('Saisie Profil'!$D18="ON",OR(DM$4="Connecteurs",DM$4="Circuit imprimé"))),DM$48*('Saisie Profil'!$N18/70)^(4.4)*EXP(11604*IF(OR(DM$4="Connecteurs",DM$4="Circuit imprimé"),0.8,0.9)*((1/293)-(1/('Saisie Profil'!$G18+273)))),0)))</f>
        <v/>
      </c>
      <c r="DN124" s="102" t="str">
        <f>IF(DN$3="","",IF($A124=0,0,IF(OR('Saisie Profil'!$D18="Off",AND('Saisie Profil'!$D18="ON",OR(DN$4="Connecteurs",DN$4="Circuit imprimé"))),DN$48*('Saisie Profil'!$N18/70)^(4.4)*EXP(11604*IF(OR(DN$4="Connecteurs",DN$4="Circuit imprimé"),0.8,0.9)*((1/293)-(1/('Saisie Profil'!$G18+273)))),0)))</f>
        <v/>
      </c>
      <c r="DO124" s="102" t="str">
        <f>IF(DO$3="","",IF($A124=0,0,IF(OR('Saisie Profil'!$D18="Off",AND('Saisie Profil'!$D18="ON",OR(DO$4="Connecteurs",DO$4="Circuit imprimé"))),DO$48*('Saisie Profil'!$N18/70)^(4.4)*EXP(11604*IF(OR(DO$4="Connecteurs",DO$4="Circuit imprimé"),0.8,0.9)*((1/293)-(1/('Saisie Profil'!$G18+273)))),0)))</f>
        <v/>
      </c>
      <c r="DP124" s="102" t="str">
        <f>IF(DP$3="","",IF($A124=0,0,IF(OR('Saisie Profil'!$D18="Off",AND('Saisie Profil'!$D18="ON",OR(DP$4="Connecteurs",DP$4="Circuit imprimé"))),DP$48*('Saisie Profil'!$N18/70)^(4.4)*EXP(11604*IF(OR(DP$4="Connecteurs",DP$4="Circuit imprimé"),0.8,0.9)*((1/293)-(1/('Saisie Profil'!$G18+273)))),0)))</f>
        <v/>
      </c>
      <c r="DQ124" s="102" t="str">
        <f>IF(DQ$3="","",IF($A124=0,0,IF(OR('Saisie Profil'!$D18="Off",AND('Saisie Profil'!$D18="ON",OR(DQ$4="Connecteurs",DQ$4="Circuit imprimé"))),DQ$48*('Saisie Profil'!$N18/70)^(4.4)*EXP(11604*IF(OR(DQ$4="Connecteurs",DQ$4="Circuit imprimé"),0.8,0.9)*((1/293)-(1/('Saisie Profil'!$G18+273)))),0)))</f>
        <v/>
      </c>
      <c r="DR124" s="102" t="str">
        <f>IF(DR$3="","",IF($A124=0,0,IF(OR('Saisie Profil'!$D18="Off",AND('Saisie Profil'!$D18="ON",OR(DR$4="Connecteurs",DR$4="Circuit imprimé"))),DR$48*('Saisie Profil'!$N18/70)^(4.4)*EXP(11604*IF(OR(DR$4="Connecteurs",DR$4="Circuit imprimé"),0.8,0.9)*((1/293)-(1/('Saisie Profil'!$G18+273)))),0)))</f>
        <v/>
      </c>
      <c r="DS124" s="102" t="str">
        <f>IF(DS$3="","",IF($A124=0,0,IF(OR('Saisie Profil'!$D18="Off",AND('Saisie Profil'!$D18="ON",OR(DS$4="Connecteurs",DS$4="Circuit imprimé"))),DS$48*('Saisie Profil'!$N18/70)^(4.4)*EXP(11604*IF(OR(DS$4="Connecteurs",DS$4="Circuit imprimé"),0.8,0.9)*((1/293)-(1/('Saisie Profil'!$G18+273)))),0)))</f>
        <v/>
      </c>
      <c r="DT124" s="102" t="str">
        <f>IF(DT$3="","",IF($A124=0,0,IF(OR('Saisie Profil'!$D18="Off",AND('Saisie Profil'!$D18="ON",OR(DT$4="Connecteurs",DT$4="Circuit imprimé"))),DT$48*('Saisie Profil'!$N18/70)^(4.4)*EXP(11604*IF(OR(DT$4="Connecteurs",DT$4="Circuit imprimé"),0.8,0.9)*((1/293)-(1/('Saisie Profil'!$G18+273)))),0)))</f>
        <v/>
      </c>
      <c r="DU124" s="102" t="str">
        <f>IF(DU$3="","",IF($A124=0,0,IF(OR('Saisie Profil'!$D18="Off",AND('Saisie Profil'!$D18="ON",OR(DU$4="Connecteurs",DU$4="Circuit imprimé"))),DU$48*('Saisie Profil'!$N18/70)^(4.4)*EXP(11604*IF(OR(DU$4="Connecteurs",DU$4="Circuit imprimé"),0.8,0.9)*((1/293)-(1/('Saisie Profil'!$G18+273)))),0)))</f>
        <v/>
      </c>
      <c r="DV124" s="102" t="str">
        <f>IF(DV$3="","",IF($A124=0,0,IF(OR('Saisie Profil'!$D18="Off",AND('Saisie Profil'!$D18="ON",OR(DV$4="Connecteurs",DV$4="Circuit imprimé"))),DV$48*('Saisie Profil'!$N18/70)^(4.4)*EXP(11604*IF(OR(DV$4="Connecteurs",DV$4="Circuit imprimé"),0.8,0.9)*((1/293)-(1/('Saisie Profil'!$G18+273)))),0)))</f>
        <v/>
      </c>
      <c r="DW124" s="102" t="str">
        <f>IF(DW$3="","",IF($A124=0,0,IF(OR('Saisie Profil'!$D18="Off",AND('Saisie Profil'!$D18="ON",OR(DW$4="Connecteurs",DW$4="Circuit imprimé"))),DW$48*('Saisie Profil'!$N18/70)^(4.4)*EXP(11604*IF(OR(DW$4="Connecteurs",DW$4="Circuit imprimé"),0.8,0.9)*((1/293)-(1/('Saisie Profil'!$G18+273)))),0)))</f>
        <v/>
      </c>
      <c r="DX124" s="102" t="str">
        <f>IF(DX$3="","",IF($A124=0,0,IF(OR('Saisie Profil'!$D18="Off",AND('Saisie Profil'!$D18="ON",OR(DX$4="Connecteurs",DX$4="Circuit imprimé"))),DX$48*('Saisie Profil'!$N18/70)^(4.4)*EXP(11604*IF(OR(DX$4="Connecteurs",DX$4="Circuit imprimé"),0.8,0.9)*((1/293)-(1/('Saisie Profil'!$G18+273)))),0)))</f>
        <v/>
      </c>
      <c r="DY124" s="102" t="str">
        <f>IF(DY$3="","",IF($A124=0,0,IF(OR('Saisie Profil'!$D18="Off",AND('Saisie Profil'!$D18="ON",OR(DY$4="Connecteurs",DY$4="Circuit imprimé"))),DY$48*('Saisie Profil'!$N18/70)^(4.4)*EXP(11604*IF(OR(DY$4="Connecteurs",DY$4="Circuit imprimé"),0.8,0.9)*((1/293)-(1/('Saisie Profil'!$G18+273)))),0)))</f>
        <v/>
      </c>
      <c r="DZ124" s="102" t="str">
        <f>IF(DZ$3="","",IF($A124=0,0,IF(OR('Saisie Profil'!$D18="Off",AND('Saisie Profil'!$D18="ON",OR(DZ$4="Connecteurs",DZ$4="Circuit imprimé"))),DZ$48*('Saisie Profil'!$N18/70)^(4.4)*EXP(11604*IF(OR(DZ$4="Connecteurs",DZ$4="Circuit imprimé"),0.8,0.9)*((1/293)-(1/('Saisie Profil'!$G18+273)))),0)))</f>
        <v/>
      </c>
      <c r="EA124" s="102" t="str">
        <f>IF(EA$3="","",IF($A124=0,0,IF(OR('Saisie Profil'!$D18="Off",AND('Saisie Profil'!$D18="ON",OR(EA$4="Connecteurs",EA$4="Circuit imprimé"))),EA$48*('Saisie Profil'!$N18/70)^(4.4)*EXP(11604*IF(OR(EA$4="Connecteurs",EA$4="Circuit imprimé"),0.8,0.9)*((1/293)-(1/('Saisie Profil'!$G18+273)))),0)))</f>
        <v/>
      </c>
      <c r="EB124" s="102" t="str">
        <f>IF(EB$3="","",IF($A124=0,0,IF(OR('Saisie Profil'!$D18="Off",AND('Saisie Profil'!$D18="ON",OR(EB$4="Connecteurs",EB$4="Circuit imprimé"))),EB$48*('Saisie Profil'!$N18/70)^(4.4)*EXP(11604*IF(OR(EB$4="Connecteurs",EB$4="Circuit imprimé"),0.8,0.9)*((1/293)-(1/('Saisie Profil'!$G18+273)))),0)))</f>
        <v/>
      </c>
      <c r="EC124" s="102" t="str">
        <f>IF(EC$3="","",IF($A124=0,0,IF(OR('Saisie Profil'!$D18="Off",AND('Saisie Profil'!$D18="ON",OR(EC$4="Connecteurs",EC$4="Circuit imprimé"))),EC$48*('Saisie Profil'!$N18/70)^(4.4)*EXP(11604*IF(OR(EC$4="Connecteurs",EC$4="Circuit imprimé"),0.8,0.9)*((1/293)-(1/('Saisie Profil'!$G18+273)))),0)))</f>
        <v/>
      </c>
      <c r="ED124" s="102" t="str">
        <f>IF(ED$3="","",IF($A124=0,0,IF(OR('Saisie Profil'!$D18="Off",AND('Saisie Profil'!$D18="ON",OR(ED$4="Connecteurs",ED$4="Circuit imprimé"))),ED$48*('Saisie Profil'!$N18/70)^(4.4)*EXP(11604*IF(OR(ED$4="Connecteurs",ED$4="Circuit imprimé"),0.8,0.9)*((1/293)-(1/('Saisie Profil'!$G18+273)))),0)))</f>
        <v/>
      </c>
      <c r="EE124" s="102" t="str">
        <f>IF(EE$3="","",IF($A124=0,0,IF(OR('Saisie Profil'!$D18="Off",AND('Saisie Profil'!$D18="ON",OR(EE$4="Connecteurs",EE$4="Circuit imprimé"))),EE$48*('Saisie Profil'!$N18/70)^(4.4)*EXP(11604*IF(OR(EE$4="Connecteurs",EE$4="Circuit imprimé"),0.8,0.9)*((1/293)-(1/('Saisie Profil'!$G18+273)))),0)))</f>
        <v/>
      </c>
      <c r="EF124" s="102" t="str">
        <f>IF(EF$3="","",IF($A124=0,0,IF(OR('Saisie Profil'!$D18="Off",AND('Saisie Profil'!$D18="ON",OR(EF$4="Connecteurs",EF$4="Circuit imprimé"))),EF$48*('Saisie Profil'!$N18/70)^(4.4)*EXP(11604*IF(OR(EF$4="Connecteurs",EF$4="Circuit imprimé"),0.8,0.9)*((1/293)-(1/('Saisie Profil'!$G18+273)))),0)))</f>
        <v/>
      </c>
      <c r="EG124" s="102" t="str">
        <f>IF(EG$3="","",IF($A124=0,0,IF(OR('Saisie Profil'!$D18="Off",AND('Saisie Profil'!$D18="ON",OR(EG$4="Connecteurs",EG$4="Circuit imprimé"))),EG$48*('Saisie Profil'!$N18/70)^(4.4)*EXP(11604*IF(OR(EG$4="Connecteurs",EG$4="Circuit imprimé"),0.8,0.9)*((1/293)-(1/('Saisie Profil'!$G18+273)))),0)))</f>
        <v/>
      </c>
      <c r="EH124" s="102" t="str">
        <f>IF(EH$3="","",IF($A124=0,0,IF(OR('Saisie Profil'!$D18="Off",AND('Saisie Profil'!$D18="ON",OR(EH$4="Connecteurs",EH$4="Circuit imprimé"))),EH$48*('Saisie Profil'!$N18/70)^(4.4)*EXP(11604*IF(OR(EH$4="Connecteurs",EH$4="Circuit imprimé"),0.8,0.9)*((1/293)-(1/('Saisie Profil'!$G18+273)))),0)))</f>
        <v/>
      </c>
      <c r="EI124" s="102" t="str">
        <f>IF(EI$3="","",IF($A124=0,0,IF(OR('Saisie Profil'!$D18="Off",AND('Saisie Profil'!$D18="ON",OR(EI$4="Connecteurs",EI$4="Circuit imprimé"))),EI$48*('Saisie Profil'!$N18/70)^(4.4)*EXP(11604*IF(OR(EI$4="Connecteurs",EI$4="Circuit imprimé"),0.8,0.9)*((1/293)-(1/('Saisie Profil'!$G18+273)))),0)))</f>
        <v/>
      </c>
      <c r="EJ124" s="102" t="str">
        <f>IF(EJ$3="","",IF($A124=0,0,IF(OR('Saisie Profil'!$D18="Off",AND('Saisie Profil'!$D18="ON",OR(EJ$4="Connecteurs",EJ$4="Circuit imprimé"))),EJ$48*('Saisie Profil'!$N18/70)^(4.4)*EXP(11604*IF(OR(EJ$4="Connecteurs",EJ$4="Circuit imprimé"),0.8,0.9)*((1/293)-(1/('Saisie Profil'!$G18+273)))),0)))</f>
        <v/>
      </c>
      <c r="EK124" s="102" t="str">
        <f>IF(EK$3="","",IF($A124=0,0,IF(OR('Saisie Profil'!$D18="Off",AND('Saisie Profil'!$D18="ON",OR(EK$4="Connecteurs",EK$4="Circuit imprimé"))),EK$48*('Saisie Profil'!$N18/70)^(4.4)*EXP(11604*IF(OR(EK$4="Connecteurs",EK$4="Circuit imprimé"),0.8,0.9)*((1/293)-(1/('Saisie Profil'!$G18+273)))),0)))</f>
        <v/>
      </c>
      <c r="EL124" s="102" t="str">
        <f>IF(EL$3="","",IF($A124=0,0,IF(OR('Saisie Profil'!$D18="Off",AND('Saisie Profil'!$D18="ON",OR(EL$4="Connecteurs",EL$4="Circuit imprimé"))),EL$48*('Saisie Profil'!$N18/70)^(4.4)*EXP(11604*IF(OR(EL$4="Connecteurs",EL$4="Circuit imprimé"),0.8,0.9)*((1/293)-(1/('Saisie Profil'!$G18+273)))),0)))</f>
        <v/>
      </c>
      <c r="EM124" s="102" t="str">
        <f>IF(EM$3="","",IF($A124=0,0,IF(OR('Saisie Profil'!$D18="Off",AND('Saisie Profil'!$D18="ON",OR(EM$4="Connecteurs",EM$4="Circuit imprimé"))),EM$48*('Saisie Profil'!$N18/70)^(4.4)*EXP(11604*IF(OR(EM$4="Connecteurs",EM$4="Circuit imprimé"),0.8,0.9)*((1/293)-(1/('Saisie Profil'!$G18+273)))),0)))</f>
        <v/>
      </c>
      <c r="EN124" s="102" t="str">
        <f>IF(EN$3="","",IF($A124=0,0,IF(OR('Saisie Profil'!$D18="Off",AND('Saisie Profil'!$D18="ON",OR(EN$4="Connecteurs",EN$4="Circuit imprimé"))),EN$48*('Saisie Profil'!$N18/70)^(4.4)*EXP(11604*IF(OR(EN$4="Connecteurs",EN$4="Circuit imprimé"),0.8,0.9)*((1/293)-(1/('Saisie Profil'!$G18+273)))),0)))</f>
        <v/>
      </c>
      <c r="EO124" s="102" t="str">
        <f>IF(EO$3="","",IF($A124=0,0,IF(OR('Saisie Profil'!$D18="Off",AND('Saisie Profil'!$D18="ON",OR(EO$4="Connecteurs",EO$4="Circuit imprimé"))),EO$48*('Saisie Profil'!$N18/70)^(4.4)*EXP(11604*IF(OR(EO$4="Connecteurs",EO$4="Circuit imprimé"),0.8,0.9)*((1/293)-(1/('Saisie Profil'!$G18+273)))),0)))</f>
        <v/>
      </c>
      <c r="EP124" s="102" t="str">
        <f>IF(EP$3="","",IF($A124=0,0,IF(OR('Saisie Profil'!$D18="Off",AND('Saisie Profil'!$D18="ON",OR(EP$4="Connecteurs",EP$4="Circuit imprimé"))),EP$48*('Saisie Profil'!$N18/70)^(4.4)*EXP(11604*IF(OR(EP$4="Connecteurs",EP$4="Circuit imprimé"),0.8,0.9)*((1/293)-(1/('Saisie Profil'!$G18+273)))),0)))</f>
        <v/>
      </c>
      <c r="EQ124" s="102" t="str">
        <f>IF(EQ$3="","",IF($A124=0,0,IF(OR('Saisie Profil'!$D18="Off",AND('Saisie Profil'!$D18="ON",OR(EQ$4="Connecteurs",EQ$4="Circuit imprimé"))),EQ$48*('Saisie Profil'!$N18/70)^(4.4)*EXP(11604*IF(OR(EQ$4="Connecteurs",EQ$4="Circuit imprimé"),0.8,0.9)*((1/293)-(1/('Saisie Profil'!$G18+273)))),0)))</f>
        <v/>
      </c>
      <c r="ER124" s="102" t="str">
        <f>IF(ER$3="","",IF($A124=0,0,IF(OR('Saisie Profil'!$D18="Off",AND('Saisie Profil'!$D18="ON",OR(ER$4="Connecteurs",ER$4="Circuit imprimé"))),ER$48*('Saisie Profil'!$N18/70)^(4.4)*EXP(11604*IF(OR(ER$4="Connecteurs",ER$4="Circuit imprimé"),0.8,0.9)*((1/293)-(1/('Saisie Profil'!$G18+273)))),0)))</f>
        <v/>
      </c>
      <c r="ES124" s="102" t="str">
        <f>IF(ES$3="","",IF($A124=0,0,IF(OR('Saisie Profil'!$D18="Off",AND('Saisie Profil'!$D18="ON",OR(ES$4="Connecteurs",ES$4="Circuit imprimé"))),ES$48*('Saisie Profil'!$N18/70)^(4.4)*EXP(11604*IF(OR(ES$4="Connecteurs",ES$4="Circuit imprimé"),0.8,0.9)*((1/293)-(1/('Saisie Profil'!$G18+273)))),0)))</f>
        <v/>
      </c>
      <c r="ET124" s="102" t="str">
        <f>IF(ET$3="","",IF($A124=0,0,IF(OR('Saisie Profil'!$D18="Off",AND('Saisie Profil'!$D18="ON",OR(ET$4="Connecteurs",ET$4="Circuit imprimé"))),ET$48*('Saisie Profil'!$N18/70)^(4.4)*EXP(11604*IF(OR(ET$4="Connecteurs",ET$4="Circuit imprimé"),0.8,0.9)*((1/293)-(1/('Saisie Profil'!$G18+273)))),0)))</f>
        <v/>
      </c>
      <c r="EU124" s="102" t="str">
        <f>IF(EU$3="","",IF($A124=0,0,IF(OR('Saisie Profil'!$D18="Off",AND('Saisie Profil'!$D18="ON",OR(EU$4="Connecteurs",EU$4="Circuit imprimé"))),EU$48*('Saisie Profil'!$N18/70)^(4.4)*EXP(11604*IF(OR(EU$4="Connecteurs",EU$4="Circuit imprimé"),0.8,0.9)*((1/293)-(1/('Saisie Profil'!$G18+273)))),0)))</f>
        <v/>
      </c>
      <c r="EV124" s="102" t="str">
        <f>IF(EV$3="","",IF($A124=0,0,IF(OR('Saisie Profil'!$D18="Off",AND('Saisie Profil'!$D18="ON",OR(EV$4="Connecteurs",EV$4="Circuit imprimé"))),EV$48*('Saisie Profil'!$N18/70)^(4.4)*EXP(11604*IF(OR(EV$4="Connecteurs",EV$4="Circuit imprimé"),0.8,0.9)*((1/293)-(1/('Saisie Profil'!$G18+273)))),0)))</f>
        <v/>
      </c>
      <c r="EW124" s="102" t="str">
        <f>IF(EW$3="","",IF($A124=0,0,IF(OR('Saisie Profil'!$D18="Off",AND('Saisie Profil'!$D18="ON",OR(EW$4="Connecteurs",EW$4="Circuit imprimé"))),EW$48*('Saisie Profil'!$N18/70)^(4.4)*EXP(11604*IF(OR(EW$4="Connecteurs",EW$4="Circuit imprimé"),0.8,0.9)*((1/293)-(1/('Saisie Profil'!$G18+273)))),0)))</f>
        <v/>
      </c>
      <c r="EX124" s="102" t="str">
        <f>IF(EX$3="","",IF($A124=0,0,IF(OR('Saisie Profil'!$D18="Off",AND('Saisie Profil'!$D18="ON",OR(EX$4="Connecteurs",EX$4="Circuit imprimé"))),EX$48*('Saisie Profil'!$N18/70)^(4.4)*EXP(11604*IF(OR(EX$4="Connecteurs",EX$4="Circuit imprimé"),0.8,0.9)*((1/293)-(1/('Saisie Profil'!$G18+273)))),0)))</f>
        <v/>
      </c>
      <c r="EY124" s="102" t="str">
        <f>IF(EY$3="","",IF($A124=0,0,IF(OR('Saisie Profil'!$D18="Off",AND('Saisie Profil'!$D18="ON",OR(EY$4="Connecteurs",EY$4="Circuit imprimé"))),EY$48*('Saisie Profil'!$N18/70)^(4.4)*EXP(11604*IF(OR(EY$4="Connecteurs",EY$4="Circuit imprimé"),0.8,0.9)*((1/293)-(1/('Saisie Profil'!$G18+273)))),0)))</f>
        <v/>
      </c>
      <c r="EZ124" s="102" t="str">
        <f>IF(EZ$3="","",IF($A124=0,0,IF(OR('Saisie Profil'!$D18="Off",AND('Saisie Profil'!$D18="ON",OR(EZ$4="Connecteurs",EZ$4="Circuit imprimé"))),EZ$48*('Saisie Profil'!$N18/70)^(4.4)*EXP(11604*IF(OR(EZ$4="Connecteurs",EZ$4="Circuit imprimé"),0.8,0.9)*((1/293)-(1/('Saisie Profil'!$G18+273)))),0)))</f>
        <v/>
      </c>
      <c r="FA124" s="102" t="str">
        <f>IF(FA$3="","",IF($A124=0,0,IF(OR('Saisie Profil'!$D18="Off",AND('Saisie Profil'!$D18="ON",OR(FA$4="Connecteurs",FA$4="Circuit imprimé"))),FA$48*('Saisie Profil'!$N18/70)^(4.4)*EXP(11604*IF(OR(FA$4="Connecteurs",FA$4="Circuit imprimé"),0.8,0.9)*((1/293)-(1/('Saisie Profil'!$G18+273)))),0)))</f>
        <v/>
      </c>
      <c r="FB124" s="102" t="str">
        <f>IF(FB$3="","",IF($A124=0,0,IF(OR('Saisie Profil'!$D18="Off",AND('Saisie Profil'!$D18="ON",OR(FB$4="Connecteurs",FB$4="Circuit imprimé"))),FB$48*('Saisie Profil'!$N18/70)^(4.4)*EXP(11604*IF(OR(FB$4="Connecteurs",FB$4="Circuit imprimé"),0.8,0.9)*((1/293)-(1/('Saisie Profil'!$G18+273)))),0)))</f>
        <v/>
      </c>
      <c r="FC124" s="102" t="str">
        <f>IF(FC$3="","",IF($A124=0,0,IF(OR('Saisie Profil'!$D18="Off",AND('Saisie Profil'!$D18="ON",OR(FC$4="Connecteurs",FC$4="Circuit imprimé"))),FC$48*('Saisie Profil'!$N18/70)^(4.4)*EXP(11604*IF(OR(FC$4="Connecteurs",FC$4="Circuit imprimé"),0.8,0.9)*((1/293)-(1/('Saisie Profil'!$G18+273)))),0)))</f>
        <v/>
      </c>
      <c r="FD124" s="102" t="str">
        <f>IF(FD$3="","",IF($A124=0,0,IF(OR('Saisie Profil'!$D18="Off",AND('Saisie Profil'!$D18="ON",OR(FD$4="Connecteurs",FD$4="Circuit imprimé"))),FD$48*('Saisie Profil'!$N18/70)^(4.4)*EXP(11604*IF(OR(FD$4="Connecteurs",FD$4="Circuit imprimé"),0.8,0.9)*((1/293)-(1/('Saisie Profil'!$G18+273)))),0)))</f>
        <v/>
      </c>
      <c r="FE124" s="102" t="str">
        <f>IF(FE$3="","",IF($A124=0,0,IF(OR('Saisie Profil'!$D18="Off",AND('Saisie Profil'!$D18="ON",OR(FE$4="Connecteurs",FE$4="Circuit imprimé"))),FE$48*('Saisie Profil'!$N18/70)^(4.4)*EXP(11604*IF(OR(FE$4="Connecteurs",FE$4="Circuit imprimé"),0.8,0.9)*((1/293)-(1/('Saisie Profil'!$G18+273)))),0)))</f>
        <v/>
      </c>
      <c r="FF124" s="102" t="str">
        <f>IF(FF$3="","",IF($A124=0,0,IF(OR('Saisie Profil'!$D18="Off",AND('Saisie Profil'!$D18="ON",OR(FF$4="Connecteurs",FF$4="Circuit imprimé"))),FF$48*('Saisie Profil'!$N18/70)^(4.4)*EXP(11604*IF(OR(FF$4="Connecteurs",FF$4="Circuit imprimé"),0.8,0.9)*((1/293)-(1/('Saisie Profil'!$G18+273)))),0)))</f>
        <v/>
      </c>
      <c r="FG124" s="102" t="str">
        <f>IF(FG$3="","",IF($A124=0,0,IF(OR('Saisie Profil'!$D18="Off",AND('Saisie Profil'!$D18="ON",OR(FG$4="Connecteurs",FG$4="Circuit imprimé"))),FG$48*('Saisie Profil'!$N18/70)^(4.4)*EXP(11604*IF(OR(FG$4="Connecteurs",FG$4="Circuit imprimé"),0.8,0.9)*((1/293)-(1/('Saisie Profil'!$G18+273)))),0)))</f>
        <v/>
      </c>
      <c r="FH124" s="102" t="str">
        <f>IF(FH$3="","",IF($A124=0,0,IF(OR('Saisie Profil'!$D18="Off",AND('Saisie Profil'!$D18="ON",OR(FH$4="Connecteurs",FH$4="Circuit imprimé"))),FH$48*('Saisie Profil'!$N18/70)^(4.4)*EXP(11604*IF(OR(FH$4="Connecteurs",FH$4="Circuit imprimé"),0.8,0.9)*((1/293)-(1/('Saisie Profil'!$G18+273)))),0)))</f>
        <v/>
      </c>
      <c r="FI124" s="102" t="str">
        <f>IF(FI$3="","",IF($A124=0,0,IF(OR('Saisie Profil'!$D18="Off",AND('Saisie Profil'!$D18="ON",OR(FI$4="Connecteurs",FI$4="Circuit imprimé"))),FI$48*('Saisie Profil'!$N18/70)^(4.4)*EXP(11604*IF(OR(FI$4="Connecteurs",FI$4="Circuit imprimé"),0.8,0.9)*((1/293)-(1/('Saisie Profil'!$G18+273)))),0)))</f>
        <v/>
      </c>
      <c r="FJ124" s="102" t="str">
        <f>IF(FJ$3="","",IF($A124=0,0,IF(OR('Saisie Profil'!$D18="Off",AND('Saisie Profil'!$D18="ON",OR(FJ$4="Connecteurs",FJ$4="Circuit imprimé"))),FJ$48*('Saisie Profil'!$N18/70)^(4.4)*EXP(11604*IF(OR(FJ$4="Connecteurs",FJ$4="Circuit imprimé"),0.8,0.9)*((1/293)-(1/('Saisie Profil'!$G18+273)))),0)))</f>
        <v/>
      </c>
      <c r="FK124" s="102" t="str">
        <f>IF(FK$3="","",IF($A124=0,0,IF(OR('Saisie Profil'!$D18="Off",AND('Saisie Profil'!$D18="ON",OR(FK$4="Connecteurs",FK$4="Circuit imprimé"))),FK$48*('Saisie Profil'!$N18/70)^(4.4)*EXP(11604*IF(OR(FK$4="Connecteurs",FK$4="Circuit imprimé"),0.8,0.9)*((1/293)-(1/('Saisie Profil'!$G18+273)))),0)))</f>
        <v/>
      </c>
      <c r="FL124" s="102" t="str">
        <f>IF(FL$3="","",IF($A124=0,0,IF(OR('Saisie Profil'!$D18="Off",AND('Saisie Profil'!$D18="ON",OR(FL$4="Connecteurs",FL$4="Circuit imprimé"))),FL$48*('Saisie Profil'!$N18/70)^(4.4)*EXP(11604*IF(OR(FL$4="Connecteurs",FL$4="Circuit imprimé"),0.8,0.9)*((1/293)-(1/('Saisie Profil'!$G18+273)))),0)))</f>
        <v/>
      </c>
      <c r="FM124" s="102" t="str">
        <f>IF(FM$3="","",IF($A124=0,0,IF(OR('Saisie Profil'!$D18="Off",AND('Saisie Profil'!$D18="ON",OR(FM$4="Connecteurs",FM$4="Circuit imprimé"))),FM$48*('Saisie Profil'!$N18/70)^(4.4)*EXP(11604*IF(OR(FM$4="Connecteurs",FM$4="Circuit imprimé"),0.8,0.9)*((1/293)-(1/('Saisie Profil'!$G18+273)))),0)))</f>
        <v/>
      </c>
      <c r="FN124" s="102" t="str">
        <f>IF(FN$3="","",IF($A124=0,0,IF(OR('Saisie Profil'!$D18="Off",AND('Saisie Profil'!$D18="ON",OR(FN$4="Connecteurs",FN$4="Circuit imprimé"))),FN$48*('Saisie Profil'!$N18/70)^(4.4)*EXP(11604*IF(OR(FN$4="Connecteurs",FN$4="Circuit imprimé"),0.8,0.9)*((1/293)-(1/('Saisie Profil'!$G18+273)))),0)))</f>
        <v/>
      </c>
      <c r="FO124" s="102" t="str">
        <f>IF(FO$3="","",IF($A124=0,0,IF(OR('Saisie Profil'!$D18="Off",AND('Saisie Profil'!$D18="ON",OR(FO$4="Connecteurs",FO$4="Circuit imprimé"))),FO$48*('Saisie Profil'!$N18/70)^(4.4)*EXP(11604*IF(OR(FO$4="Connecteurs",FO$4="Circuit imprimé"),0.8,0.9)*((1/293)-(1/('Saisie Profil'!$G18+273)))),0)))</f>
        <v/>
      </c>
      <c r="FP124" s="102" t="str">
        <f>IF(FP$3="","",IF($A124=0,0,IF(OR('Saisie Profil'!$D18="Off",AND('Saisie Profil'!$D18="ON",OR(FP$4="Connecteurs",FP$4="Circuit imprimé"))),FP$48*('Saisie Profil'!$N18/70)^(4.4)*EXP(11604*IF(OR(FP$4="Connecteurs",FP$4="Circuit imprimé"),0.8,0.9)*((1/293)-(1/('Saisie Profil'!$G18+273)))),0)))</f>
        <v/>
      </c>
      <c r="FQ124" s="102" t="str">
        <f>IF(FQ$3="","",IF($A124=0,0,IF(OR('Saisie Profil'!$D18="Off",AND('Saisie Profil'!$D18="ON",OR(FQ$4="Connecteurs",FQ$4="Circuit imprimé"))),FQ$48*('Saisie Profil'!$N18/70)^(4.4)*EXP(11604*IF(OR(FQ$4="Connecteurs",FQ$4="Circuit imprimé"),0.8,0.9)*((1/293)-(1/('Saisie Profil'!$G18+273)))),0)))</f>
        <v/>
      </c>
      <c r="FR124" s="102" t="str">
        <f>IF(FR$3="","",IF($A124=0,0,IF(OR('Saisie Profil'!$D18="Off",AND('Saisie Profil'!$D18="ON",OR(FR$4="Connecteurs",FR$4="Circuit imprimé"))),FR$48*('Saisie Profil'!$N18/70)^(4.4)*EXP(11604*IF(OR(FR$4="Connecteurs",FR$4="Circuit imprimé"),0.8,0.9)*((1/293)-(1/('Saisie Profil'!$G18+273)))),0)))</f>
        <v/>
      </c>
      <c r="FS124" s="102" t="str">
        <f>IF(FS$3="","",IF($A124=0,0,IF(OR('Saisie Profil'!$D18="Off",AND('Saisie Profil'!$D18="ON",OR(FS$4="Connecteurs",FS$4="Circuit imprimé"))),FS$48*('Saisie Profil'!$N18/70)^(4.4)*EXP(11604*IF(OR(FS$4="Connecteurs",FS$4="Circuit imprimé"),0.8,0.9)*((1/293)-(1/('Saisie Profil'!$G18+273)))),0)))</f>
        <v/>
      </c>
      <c r="FT124" s="102" t="str">
        <f>IF(FT$3="","",IF($A124=0,0,IF(OR('Saisie Profil'!$D18="Off",AND('Saisie Profil'!$D18="ON",OR(FT$4="Connecteurs",FT$4="Circuit imprimé"))),FT$48*('Saisie Profil'!$N18/70)^(4.4)*EXP(11604*IF(OR(FT$4="Connecteurs",FT$4="Circuit imprimé"),0.8,0.9)*((1/293)-(1/('Saisie Profil'!$G18+273)))),0)))</f>
        <v/>
      </c>
      <c r="FU124" s="102" t="str">
        <f>IF(FU$3="","",IF($A124=0,0,IF(OR('Saisie Profil'!$D18="Off",AND('Saisie Profil'!$D18="ON",OR(FU$4="Connecteurs",FU$4="Circuit imprimé"))),FU$48*('Saisie Profil'!$N18/70)^(4.4)*EXP(11604*IF(OR(FU$4="Connecteurs",FU$4="Circuit imprimé"),0.8,0.9)*((1/293)-(1/('Saisie Profil'!$G18+273)))),0)))</f>
        <v/>
      </c>
      <c r="FV124" s="102" t="str">
        <f>IF(FV$3="","",IF($A124=0,0,IF(OR('Saisie Profil'!$D18="Off",AND('Saisie Profil'!$D18="ON",OR(FV$4="Connecteurs",FV$4="Circuit imprimé"))),FV$48*('Saisie Profil'!$N18/70)^(4.4)*EXP(11604*IF(OR(FV$4="Connecteurs",FV$4="Circuit imprimé"),0.8,0.9)*((1/293)-(1/('Saisie Profil'!$G18+273)))),0)))</f>
        <v/>
      </c>
      <c r="FW124" s="102" t="str">
        <f>IF(FW$3="","",IF($A124=0,0,IF(OR('Saisie Profil'!$D18="Off",AND('Saisie Profil'!$D18="ON",OR(FW$4="Connecteurs",FW$4="Circuit imprimé"))),FW$48*('Saisie Profil'!$N18/70)^(4.4)*EXP(11604*IF(OR(FW$4="Connecteurs",FW$4="Circuit imprimé"),0.8,0.9)*((1/293)-(1/('Saisie Profil'!$G18+273)))),0)))</f>
        <v/>
      </c>
      <c r="FX124" s="102" t="str">
        <f>IF(FX$3="","",IF($A124=0,0,IF(OR('Saisie Profil'!$D18="Off",AND('Saisie Profil'!$D18="ON",OR(FX$4="Connecteurs",FX$4="Circuit imprimé"))),FX$48*('Saisie Profil'!$N18/70)^(4.4)*EXP(11604*IF(OR(FX$4="Connecteurs",FX$4="Circuit imprimé"),0.8,0.9)*((1/293)-(1/('Saisie Profil'!$G18+273)))),0)))</f>
        <v/>
      </c>
      <c r="FY124" s="102" t="str">
        <f>IF(FY$3="","",IF($A124=0,0,IF(OR('Saisie Profil'!$D18="Off",AND('Saisie Profil'!$D18="ON",OR(FY$4="Connecteurs",FY$4="Circuit imprimé"))),FY$48*('Saisie Profil'!$N18/70)^(4.4)*EXP(11604*IF(OR(FY$4="Connecteurs",FY$4="Circuit imprimé"),0.8,0.9)*((1/293)-(1/('Saisie Profil'!$G18+273)))),0)))</f>
        <v/>
      </c>
      <c r="FZ124" s="102" t="str">
        <f>IF(FZ$3="","",IF($A124=0,0,IF(OR('Saisie Profil'!$D18="Off",AND('Saisie Profil'!$D18="ON",OR(FZ$4="Connecteurs",FZ$4="Circuit imprimé"))),FZ$48*('Saisie Profil'!$N18/70)^(4.4)*EXP(11604*IF(OR(FZ$4="Connecteurs",FZ$4="Circuit imprimé"),0.8,0.9)*((1/293)-(1/('Saisie Profil'!$G18+273)))),0)))</f>
        <v/>
      </c>
      <c r="GA124" s="102" t="str">
        <f>IF(GA$3="","",IF($A124=0,0,IF(OR('Saisie Profil'!$D18="Off",AND('Saisie Profil'!$D18="ON",OR(GA$4="Connecteurs",GA$4="Circuit imprimé"))),GA$48*('Saisie Profil'!$N18/70)^(4.4)*EXP(11604*IF(OR(GA$4="Connecteurs",GA$4="Circuit imprimé"),0.8,0.9)*((1/293)-(1/('Saisie Profil'!$G18+273)))),0)))</f>
        <v/>
      </c>
      <c r="GB124" s="102" t="str">
        <f>IF(GB$3="","",IF($A124=0,0,IF(OR('Saisie Profil'!$D18="Off",AND('Saisie Profil'!$D18="ON",OR(GB$4="Connecteurs",GB$4="Circuit imprimé"))),GB$48*('Saisie Profil'!$N18/70)^(4.4)*EXP(11604*IF(OR(GB$4="Connecteurs",GB$4="Circuit imprimé"),0.8,0.9)*((1/293)-(1/('Saisie Profil'!$G18+273)))),0)))</f>
        <v/>
      </c>
      <c r="GC124" s="102" t="str">
        <f>IF(GC$3="","",IF($A124=0,0,IF(OR('Saisie Profil'!$D18="Off",AND('Saisie Profil'!$D18="ON",OR(GC$4="Connecteurs",GC$4="Circuit imprimé"))),GC$48*('Saisie Profil'!$N18/70)^(4.4)*EXP(11604*IF(OR(GC$4="Connecteurs",GC$4="Circuit imprimé"),0.8,0.9)*((1/293)-(1/('Saisie Profil'!$G18+273)))),0)))</f>
        <v/>
      </c>
      <c r="GD124" s="102" t="str">
        <f>IF(GD$3="","",IF($A124=0,0,IF(OR('Saisie Profil'!$D18="Off",AND('Saisie Profil'!$D18="ON",OR(GD$4="Connecteurs",GD$4="Circuit imprimé"))),GD$48*('Saisie Profil'!$N18/70)^(4.4)*EXP(11604*IF(OR(GD$4="Connecteurs",GD$4="Circuit imprimé"),0.8,0.9)*((1/293)-(1/('Saisie Profil'!$G18+273)))),0)))</f>
        <v/>
      </c>
      <c r="GE124" s="102" t="str">
        <f>IF(GE$3="","",IF($A124=0,0,IF(OR('Saisie Profil'!$D18="Off",AND('Saisie Profil'!$D18="ON",OR(GE$4="Connecteurs",GE$4="Circuit imprimé"))),GE$48*('Saisie Profil'!$N18/70)^(4.4)*EXP(11604*IF(OR(GE$4="Connecteurs",GE$4="Circuit imprimé"),0.8,0.9)*((1/293)-(1/('Saisie Profil'!$G18+273)))),0)))</f>
        <v/>
      </c>
      <c r="GF124" s="102" t="str">
        <f>IF(GF$3="","",IF($A124=0,0,IF(OR('Saisie Profil'!$D18="Off",AND('Saisie Profil'!$D18="ON",OR(GF$4="Connecteurs",GF$4="Circuit imprimé"))),GF$48*('Saisie Profil'!$N18/70)^(4.4)*EXP(11604*IF(OR(GF$4="Connecteurs",GF$4="Circuit imprimé"),0.8,0.9)*((1/293)-(1/('Saisie Profil'!$G18+273)))),0)))</f>
        <v/>
      </c>
      <c r="GG124" s="102" t="str">
        <f>IF(GG$3="","",IF($A124=0,0,IF(OR('Saisie Profil'!$D18="Off",AND('Saisie Profil'!$D18="ON",OR(GG$4="Connecteurs",GG$4="Circuit imprimé"))),GG$48*('Saisie Profil'!$N18/70)^(4.4)*EXP(11604*IF(OR(GG$4="Connecteurs",GG$4="Circuit imprimé"),0.8,0.9)*((1/293)-(1/('Saisie Profil'!$G18+273)))),0)))</f>
        <v/>
      </c>
      <c r="GH124" s="102" t="str">
        <f>IF(GH$3="","",IF($A124=0,0,IF(OR('Saisie Profil'!$D18="Off",AND('Saisie Profil'!$D18="ON",OR(GH$4="Connecteurs",GH$4="Circuit imprimé"))),GH$48*('Saisie Profil'!$N18/70)^(4.4)*EXP(11604*IF(OR(GH$4="Connecteurs",GH$4="Circuit imprimé"),0.8,0.9)*((1/293)-(1/('Saisie Profil'!$G18+273)))),0)))</f>
        <v/>
      </c>
      <c r="GI124" s="102" t="str">
        <f>IF(GI$3="","",IF($A124=0,0,IF(OR('Saisie Profil'!$D18="Off",AND('Saisie Profil'!$D18="ON",OR(GI$4="Connecteurs",GI$4="Circuit imprimé"))),GI$48*('Saisie Profil'!$N18/70)^(4.4)*EXP(11604*IF(OR(GI$4="Connecteurs",GI$4="Circuit imprimé"),0.8,0.9)*((1/293)-(1/('Saisie Profil'!$G18+273)))),0)))</f>
        <v/>
      </c>
      <c r="GJ124" s="102" t="str">
        <f>IF(GJ$3="","",IF($A124=0,0,IF(OR('Saisie Profil'!$D18="Off",AND('Saisie Profil'!$D18="ON",OR(GJ$4="Connecteurs",GJ$4="Circuit imprimé"))),GJ$48*('Saisie Profil'!$N18/70)^(4.4)*EXP(11604*IF(OR(GJ$4="Connecteurs",GJ$4="Circuit imprimé"),0.8,0.9)*((1/293)-(1/('Saisie Profil'!$G18+273)))),0)))</f>
        <v/>
      </c>
      <c r="GK124" s="102" t="str">
        <f>IF(GK$3="","",IF($A124=0,0,IF(OR('Saisie Profil'!$D18="Off",AND('Saisie Profil'!$D18="ON",OR(GK$4="Connecteurs",GK$4="Circuit imprimé"))),GK$48*('Saisie Profil'!$N18/70)^(4.4)*EXP(11604*IF(OR(GK$4="Connecteurs",GK$4="Circuit imprimé"),0.8,0.9)*((1/293)-(1/('Saisie Profil'!$G18+273)))),0)))</f>
        <v/>
      </c>
      <c r="GL124" s="102" t="str">
        <f>IF(GL$3="","",IF($A124=0,0,IF(OR('Saisie Profil'!$D18="Off",AND('Saisie Profil'!$D18="ON",OR(GL$4="Connecteurs",GL$4="Circuit imprimé"))),GL$48*('Saisie Profil'!$N18/70)^(4.4)*EXP(11604*IF(OR(GL$4="Connecteurs",GL$4="Circuit imprimé"),0.8,0.9)*((1/293)-(1/('Saisie Profil'!$G18+273)))),0)))</f>
        <v/>
      </c>
      <c r="GM124" s="102" t="str">
        <f>IF(GM$3="","",IF($A124=0,0,IF(OR('Saisie Profil'!$D18="Off",AND('Saisie Profil'!$D18="ON",OR(GM$4="Connecteurs",GM$4="Circuit imprimé"))),GM$48*('Saisie Profil'!$N18/70)^(4.4)*EXP(11604*IF(OR(GM$4="Connecteurs",GM$4="Circuit imprimé"),0.8,0.9)*((1/293)-(1/('Saisie Profil'!$G18+273)))),0)))</f>
        <v/>
      </c>
      <c r="GN124" s="102" t="str">
        <f>IF(GN$3="","",IF($A124=0,0,IF(OR('Saisie Profil'!$D18="Off",AND('Saisie Profil'!$D18="ON",OR(GN$4="Connecteurs",GN$4="Circuit imprimé"))),GN$48*('Saisie Profil'!$N18/70)^(4.4)*EXP(11604*IF(OR(GN$4="Connecteurs",GN$4="Circuit imprimé"),0.8,0.9)*((1/293)-(1/('Saisie Profil'!$G18+273)))),0)))</f>
        <v/>
      </c>
      <c r="GO124" s="102" t="str">
        <f>IF(GO$3="","",IF($A124=0,0,IF(OR('Saisie Profil'!$D18="Off",AND('Saisie Profil'!$D18="ON",OR(GO$4="Connecteurs",GO$4="Circuit imprimé"))),GO$48*('Saisie Profil'!$N18/70)^(4.4)*EXP(11604*IF(OR(GO$4="Connecteurs",GO$4="Circuit imprimé"),0.8,0.9)*((1/293)-(1/('Saisie Profil'!$G18+273)))),0)))</f>
        <v/>
      </c>
      <c r="GP124" s="102" t="str">
        <f>IF(GP$3="","",IF($A124=0,0,IF(OR('Saisie Profil'!$D18="Off",AND('Saisie Profil'!$D18="ON",OR(GP$4="Connecteurs",GP$4="Circuit imprimé"))),GP$48*('Saisie Profil'!$N18/70)^(4.4)*EXP(11604*IF(OR(GP$4="Connecteurs",GP$4="Circuit imprimé"),0.8,0.9)*((1/293)-(1/('Saisie Profil'!$G18+273)))),0)))</f>
        <v/>
      </c>
      <c r="GQ124" s="102" t="str">
        <f>IF(GQ$3="","",IF($A124=0,0,IF(OR('Saisie Profil'!$D18="Off",AND('Saisie Profil'!$D18="ON",OR(GQ$4="Connecteurs",GQ$4="Circuit imprimé"))),GQ$48*('Saisie Profil'!$N18/70)^(4.4)*EXP(11604*IF(OR(GQ$4="Connecteurs",GQ$4="Circuit imprimé"),0.8,0.9)*((1/293)-(1/('Saisie Profil'!$G18+273)))),0)))</f>
        <v/>
      </c>
      <c r="GR124" s="102" t="str">
        <f>IF(GR$3="","",IF($A124=0,0,IF(OR('Saisie Profil'!$D18="Off",AND('Saisie Profil'!$D18="ON",OR(GR$4="Connecteurs",GR$4="Circuit imprimé"))),GR$48*('Saisie Profil'!$N18/70)^(4.4)*EXP(11604*IF(OR(GR$4="Connecteurs",GR$4="Circuit imprimé"),0.8,0.9)*((1/293)-(1/('Saisie Profil'!$G18+273)))),0)))</f>
        <v/>
      </c>
      <c r="GS124" s="120"/>
    </row>
    <row r="125" spans="1:256" s="104" customFormat="1" ht="12" customHeight="1" thickBot="1">
      <c r="A125" s="1062" t="s">
        <v>81</v>
      </c>
      <c r="B125" s="1063"/>
      <c r="C125" s="106">
        <f>IF(C3="","",C23*SUMPRODUCT(C113:C124*'Saisie Profil'!$E$7:$E$18*'Saisie Pi induit'!G9:G20)/'Saisie Profil'!$E$19)</f>
        <v>0</v>
      </c>
      <c r="D125" s="106">
        <f>IF(D3="","",D23*SUMPRODUCT(D113:D124*'Saisie Profil'!$E$7:$E$18*'Saisie Pi induit'!H9:H20)/'Saisie Profil'!$E$19)</f>
        <v>4.8544231057469363E-2</v>
      </c>
      <c r="E125" s="106">
        <f>IF(E3="","",E23*SUMPRODUCT(E113:E124*'Saisie Profil'!$E$7:$E$18*'Saisie Pi induit'!I9:I20)/'Saisie Profil'!$E$19)</f>
        <v>0</v>
      </c>
      <c r="F125" s="106">
        <f>IF(F3="","",F23*SUMPRODUCT(F113:F124*'Saisie Profil'!$E$7:$E$18*'Saisie Pi induit'!J9:J20)/'Saisie Profil'!$E$19)</f>
        <v>0</v>
      </c>
      <c r="G125" s="106">
        <f>IF(G3="","",G23*SUMPRODUCT(G113:G124*'Saisie Profil'!$E$7:$E$18*'Saisie Pi induit'!K9:K20)/'Saisie Profil'!$E$19)</f>
        <v>1.0366034078887488E-4</v>
      </c>
      <c r="H125" s="106">
        <f>IF(H3="","",H23*SUMPRODUCT(H113:H124*'Saisie Profil'!$E$7:$E$18*'Saisie Pi induit'!L9:L20)/'Saisie Profil'!$E$19)</f>
        <v>5.5405862629592205E-3</v>
      </c>
      <c r="I125" s="106">
        <f>IF(I3="","",I23*SUMPRODUCT(I113:I124*'Saisie Profil'!$E$7:$E$18*'Saisie Pi induit'!M9:M20)/'Saisie Profil'!$E$19)</f>
        <v>7.1979210569350213E-3</v>
      </c>
      <c r="J125" s="106">
        <f>IF(J3="","",J23*SUMPRODUCT(J113:J124*'Saisie Profil'!$E$7:$E$18*'Saisie Pi induit'!N9:N20)/'Saisie Profil'!$E$19)</f>
        <v>6.3362466486604652E-2</v>
      </c>
      <c r="K125" s="106">
        <f>IF(K3="","",K23*SUMPRODUCT(K113:K124*'Saisie Profil'!$E$7:$E$18*'Saisie Pi induit'!O9:O20)/'Saisie Profil'!$E$19)</f>
        <v>4.350564102275279E-2</v>
      </c>
      <c r="L125" s="106">
        <f>IF(L3="","",L23*SUMPRODUCT(L113:L124*'Saisie Profil'!$E$7:$E$18*'Saisie Pi induit'!P9:P20)/'Saisie Profil'!$E$19)</f>
        <v>5.4663403751243976E-2</v>
      </c>
      <c r="M125" s="106">
        <f>IF(M3="","",M23*SUMPRODUCT(M113:M124*'Saisie Profil'!$E$7:$E$18*'Saisie Pi induit'!Q9:Q20)/'Saisie Profil'!$E$19)</f>
        <v>3.7784666273748567E-2</v>
      </c>
      <c r="N125" s="106">
        <f>IF(N3="","",N23*SUMPRODUCT(N113:N124*'Saisie Profil'!$E$7:$E$18*'Saisie Pi induit'!R9:R20)/'Saisie Profil'!$E$19)</f>
        <v>0</v>
      </c>
      <c r="O125" s="106" t="str">
        <f>IF(O3="","",O23*SUMPRODUCT(O113:O124*'Saisie Profil'!$E$7:$E$18*'Saisie Pi induit'!S9:S20)/'Saisie Profil'!$E$19)</f>
        <v/>
      </c>
      <c r="P125" s="106" t="str">
        <f>IF(P3="","",P23*SUMPRODUCT(P113:P124*'Saisie Profil'!$E$7:$E$18*'Saisie Pi induit'!T9:T20)/'Saisie Profil'!$E$19)</f>
        <v/>
      </c>
      <c r="Q125" s="106" t="str">
        <f>IF(Q3="","",Q23*SUMPRODUCT(Q113:Q124*'Saisie Profil'!$E$7:$E$18*'Saisie Pi induit'!U9:U20)/'Saisie Profil'!$E$19)</f>
        <v/>
      </c>
      <c r="R125" s="106" t="str">
        <f>IF(R3="","",R23*SUMPRODUCT(R113:R124*'Saisie Profil'!$E$7:$E$18*'Saisie Pi induit'!V9:V20)/'Saisie Profil'!$E$19)</f>
        <v/>
      </c>
      <c r="S125" s="106" t="str">
        <f>IF(S3="","",S23*SUMPRODUCT(S113:S124*'Saisie Profil'!$E$7:$E$18*'Saisie Pi induit'!W9:W20)/'Saisie Profil'!$E$19)</f>
        <v/>
      </c>
      <c r="T125" s="106" t="str">
        <f>IF(T3="","",T23*SUMPRODUCT(T113:T124*'Saisie Profil'!$E$7:$E$18*'Saisie Pi induit'!X9:X20)/'Saisie Profil'!$E$19)</f>
        <v/>
      </c>
      <c r="U125" s="106" t="str">
        <f>IF(U3="","",U23*SUMPRODUCT(U113:U124*'Saisie Profil'!$E$7:$E$18*'Saisie Pi induit'!Y9:Y20)/'Saisie Profil'!$E$19)</f>
        <v/>
      </c>
      <c r="V125" s="106" t="str">
        <f>IF(V3="","",V23*SUMPRODUCT(V113:V124*'Saisie Profil'!$E$7:$E$18*'Saisie Pi induit'!Z9:Z20)/'Saisie Profil'!$E$19)</f>
        <v/>
      </c>
      <c r="W125" s="106" t="str">
        <f>IF(W3="","",W23*SUMPRODUCT(W113:W124*'Saisie Profil'!$E$7:$E$18*'Saisie Pi induit'!AA9:AA20)/'Saisie Profil'!$E$19)</f>
        <v/>
      </c>
      <c r="X125" s="106" t="str">
        <f>IF(X3="","",X23*SUMPRODUCT(X113:X124*'Saisie Profil'!$E$7:$E$18*'Saisie Pi induit'!AB9:AB20)/'Saisie Profil'!$E$19)</f>
        <v/>
      </c>
      <c r="Y125" s="106" t="str">
        <f>IF(Y3="","",Y23*SUMPRODUCT(Y113:Y124*'Saisie Profil'!$E$7:$E$18*'Saisie Pi induit'!AC9:AC20)/'Saisie Profil'!$E$19)</f>
        <v/>
      </c>
      <c r="Z125" s="106" t="str">
        <f>IF(Z3="","",Z23*SUMPRODUCT(Z113:Z124*'Saisie Profil'!$E$7:$E$18*'Saisie Pi induit'!AD9:AD20)/'Saisie Profil'!$E$19)</f>
        <v/>
      </c>
      <c r="AA125" s="106" t="str">
        <f>IF(AA3="","",AA23*SUMPRODUCT(AA113:AA124*'Saisie Profil'!$E$7:$E$18*'Saisie Pi induit'!AE9:AE20)/'Saisie Profil'!$E$19)</f>
        <v/>
      </c>
      <c r="AB125" s="106" t="str">
        <f>IF(AB3="","",AB23*SUMPRODUCT(AB113:AB124*'Saisie Profil'!$E$7:$E$18*'Saisie Pi induit'!AF9:AF20)/'Saisie Profil'!$E$19)</f>
        <v/>
      </c>
      <c r="AC125" s="106" t="str">
        <f>IF(AC3="","",AC23*SUMPRODUCT(AC113:AC124*'Saisie Profil'!$E$7:$E$18*'Saisie Pi induit'!AG9:AG20)/'Saisie Profil'!$E$19)</f>
        <v/>
      </c>
      <c r="AD125" s="106" t="str">
        <f>IF(AD3="","",AD23*SUMPRODUCT(AD113:AD124*'Saisie Profil'!$E$7:$E$18*'Saisie Pi induit'!AH9:AH20)/'Saisie Profil'!$E$19)</f>
        <v/>
      </c>
      <c r="AE125" s="106" t="str">
        <f>IF(AE3="","",AE23*SUMPRODUCT(AE113:AE124*'Saisie Profil'!$E$7:$E$18*'Saisie Pi induit'!AI9:AI20)/'Saisie Profil'!$E$19)</f>
        <v/>
      </c>
      <c r="AF125" s="106" t="str">
        <f>IF(AF3="","",AF23*SUMPRODUCT(AF113:AF124*'Saisie Profil'!$E$7:$E$18*'Saisie Pi induit'!AJ9:AJ20)/'Saisie Profil'!$E$19)</f>
        <v/>
      </c>
      <c r="AG125" s="106" t="str">
        <f>IF(AG3="","",AG23*SUMPRODUCT(AG113:AG124*'Saisie Profil'!$E$7:$E$18*'Saisie Pi induit'!AK9:AK20)/'Saisie Profil'!$E$19)</f>
        <v/>
      </c>
      <c r="AH125" s="106" t="str">
        <f>IF(AH3="","",AH23*SUMPRODUCT(AH113:AH124*'Saisie Profil'!$E$7:$E$18*'Saisie Pi induit'!AL9:AL20)/'Saisie Profil'!$E$19)</f>
        <v/>
      </c>
      <c r="AI125" s="106" t="str">
        <f>IF(AI3="","",AI23*SUMPRODUCT(AI113:AI124*'Saisie Profil'!$E$7:$E$18*'Saisie Pi induit'!AM9:AM20)/'Saisie Profil'!$E$19)</f>
        <v/>
      </c>
      <c r="AJ125" s="106" t="str">
        <f>IF(AJ3="","",AJ23*SUMPRODUCT(AJ113:AJ124*'Saisie Profil'!$E$7:$E$18*'Saisie Pi induit'!AN9:AN20)/'Saisie Profil'!$E$19)</f>
        <v/>
      </c>
      <c r="AK125" s="106" t="str">
        <f>IF(AK3="","",AK23*SUMPRODUCT(AK113:AK124*'Saisie Profil'!$E$7:$E$18*'Saisie Pi induit'!AO9:AO20)/'Saisie Profil'!$E$19)</f>
        <v/>
      </c>
      <c r="AL125" s="106" t="str">
        <f>IF(AL3="","",AL23*SUMPRODUCT(AL113:AL124*'Saisie Profil'!$E$7:$E$18*'Saisie Pi induit'!AP9:AP20)/'Saisie Profil'!$E$19)</f>
        <v/>
      </c>
      <c r="AM125" s="106" t="str">
        <f>IF(AM3="","",AM23*SUMPRODUCT(AM113:AM124*'Saisie Profil'!$E$7:$E$18*'Saisie Pi induit'!AQ9:AQ20)/'Saisie Profil'!$E$19)</f>
        <v/>
      </c>
      <c r="AN125" s="106" t="str">
        <f>IF(AN3="","",AN23*SUMPRODUCT(AN113:AN124*'Saisie Profil'!$E$7:$E$18*'Saisie Pi induit'!AR9:AR20)/'Saisie Profil'!$E$19)</f>
        <v/>
      </c>
      <c r="AO125" s="106" t="str">
        <f>IF(AO3="","",AO23*SUMPRODUCT(AO113:AO124*'Saisie Profil'!$E$7:$E$18*'Saisie Pi induit'!AS9:AS20)/'Saisie Profil'!$E$19)</f>
        <v/>
      </c>
      <c r="AP125" s="106" t="str">
        <f>IF(AP3="","",AP23*SUMPRODUCT(AP113:AP124*'Saisie Profil'!$E$7:$E$18*'Saisie Pi induit'!AT9:AT20)/'Saisie Profil'!$E$19)</f>
        <v/>
      </c>
      <c r="AQ125" s="106" t="str">
        <f>IF(AQ3="","",AQ23*SUMPRODUCT(AQ113:AQ124*'Saisie Profil'!$E$7:$E$18*'Saisie Pi induit'!AU9:AU20)/'Saisie Profil'!$E$19)</f>
        <v/>
      </c>
      <c r="AR125" s="106" t="str">
        <f>IF(AR3="","",AR23*SUMPRODUCT(AR113:AR124*'Saisie Profil'!$E$7:$E$18*'Saisie Pi induit'!AV9:AV20)/'Saisie Profil'!$E$19)</f>
        <v/>
      </c>
      <c r="AS125" s="106" t="str">
        <f>IF(AS3="","",AS23*SUMPRODUCT(AS113:AS124*'Saisie Profil'!$E$7:$E$18*'Saisie Pi induit'!AW9:AW20)/'Saisie Profil'!$E$19)</f>
        <v/>
      </c>
      <c r="AT125" s="106" t="str">
        <f>IF(AT3="","",AT23*SUMPRODUCT(AT113:AT124*'Saisie Profil'!$E$7:$E$18*'Saisie Pi induit'!AX9:AX20)/'Saisie Profil'!$E$19)</f>
        <v/>
      </c>
      <c r="AU125" s="106" t="str">
        <f>IF(AU3="","",AU23*SUMPRODUCT(AU113:AU124*'Saisie Profil'!$E$7:$E$18*'Saisie Pi induit'!AY9:AY20)/'Saisie Profil'!$E$19)</f>
        <v/>
      </c>
      <c r="AV125" s="106" t="str">
        <f>IF(AV3="","",AV23*SUMPRODUCT(AV113:AV124*'Saisie Profil'!$E$7:$E$18*'Saisie Pi induit'!AZ9:AZ20)/'Saisie Profil'!$E$19)</f>
        <v/>
      </c>
      <c r="AW125" s="106" t="str">
        <f>IF(AW3="","",AW23*SUMPRODUCT(AW113:AW124*'Saisie Profil'!$E$7:$E$18*'Saisie Pi induit'!BA9:BA20)/'Saisie Profil'!$E$19)</f>
        <v/>
      </c>
      <c r="AX125" s="106" t="str">
        <f>IF(AX3="","",AX23*SUMPRODUCT(AX113:AX124*'Saisie Profil'!$E$7:$E$18*'Saisie Pi induit'!BB9:BB20)/'Saisie Profil'!$E$19)</f>
        <v/>
      </c>
      <c r="AY125" s="106" t="str">
        <f>IF(AY3="","",AY23*SUMPRODUCT(AY113:AY124*'Saisie Profil'!$E$7:$E$18*'Saisie Pi induit'!BC9:BC20)/'Saisie Profil'!$E$19)</f>
        <v/>
      </c>
      <c r="AZ125" s="106" t="str">
        <f>IF(AZ3="","",AZ23*SUMPRODUCT(AZ113:AZ124*'Saisie Profil'!$E$7:$E$18*'Saisie Pi induit'!BD9:BD20)/'Saisie Profil'!$E$19)</f>
        <v/>
      </c>
      <c r="BA125" s="106" t="str">
        <f>IF(BA3="","",BA23*SUMPRODUCT(BA113:BA124*'Saisie Profil'!$E$7:$E$18*'Saisie Pi induit'!BE9:BE20)/'Saisie Profil'!$E$19)</f>
        <v/>
      </c>
      <c r="BB125" s="106" t="str">
        <f>IF(BB3="","",BB23*SUMPRODUCT(BB113:BB124*'Saisie Profil'!$E$7:$E$18*'Saisie Pi induit'!BF9:BF20)/'Saisie Profil'!$E$19)</f>
        <v/>
      </c>
      <c r="BC125" s="106" t="str">
        <f>IF(BC3="","",BC23*SUMPRODUCT(BC113:BC124*'Saisie Profil'!$E$7:$E$18*'Saisie Pi induit'!BG9:BG20)/'Saisie Profil'!$E$19)</f>
        <v/>
      </c>
      <c r="BD125" s="106" t="str">
        <f>IF(BD3="","",BD23*SUMPRODUCT(BD113:BD124*'Saisie Profil'!$E$7:$E$18*'Saisie Pi induit'!BH9:BH20)/'Saisie Profil'!$E$19)</f>
        <v/>
      </c>
      <c r="BE125" s="106" t="str">
        <f>IF(BE3="","",BE23*SUMPRODUCT(BE113:BE124*'Saisie Profil'!$E$7:$E$18*'Saisie Pi induit'!BI9:BI20)/'Saisie Profil'!$E$19)</f>
        <v/>
      </c>
      <c r="BF125" s="106" t="str">
        <f>IF(BF3="","",BF23*SUMPRODUCT(BF113:BF124*'Saisie Profil'!$E$7:$E$18*'Saisie Pi induit'!BJ9:BJ20)/'Saisie Profil'!$E$19)</f>
        <v/>
      </c>
      <c r="BG125" s="106" t="str">
        <f>IF(BG3="","",BG23*SUMPRODUCT(BG113:BG124*'Saisie Profil'!$E$7:$E$18*'Saisie Pi induit'!BK9:BK20)/'Saisie Profil'!$E$19)</f>
        <v/>
      </c>
      <c r="BH125" s="106" t="str">
        <f>IF(BH3="","",BH23*SUMPRODUCT(BH113:BH124*'Saisie Profil'!$E$7:$E$18*'Saisie Pi induit'!BL9:BL20)/'Saisie Profil'!$E$19)</f>
        <v/>
      </c>
      <c r="BI125" s="106" t="str">
        <f>IF(BI3="","",BI23*SUMPRODUCT(BI113:BI124*'Saisie Profil'!$E$7:$E$18*'Saisie Pi induit'!BM9:BM20)/'Saisie Profil'!$E$19)</f>
        <v/>
      </c>
      <c r="BJ125" s="106" t="str">
        <f>IF(BJ3="","",BJ23*SUMPRODUCT(BJ113:BJ124*'Saisie Profil'!$E$7:$E$18*'Saisie Pi induit'!BN9:BN20)/'Saisie Profil'!$E$19)</f>
        <v/>
      </c>
      <c r="BK125" s="106" t="str">
        <f>IF(BK3="","",BK23*SUMPRODUCT(BK113:BK124*'Saisie Profil'!$E$7:$E$18*'Saisie Pi induit'!BO9:BO20)/'Saisie Profil'!$E$19)</f>
        <v/>
      </c>
      <c r="BL125" s="106" t="str">
        <f>IF(BL3="","",BL23*SUMPRODUCT(BL113:BL124*'Saisie Profil'!$E$7:$E$18*'Saisie Pi induit'!BP9:BP20)/'Saisie Profil'!$E$19)</f>
        <v/>
      </c>
      <c r="BM125" s="106" t="str">
        <f>IF(BM3="","",BM23*SUMPRODUCT(BM113:BM124*'Saisie Profil'!$E$7:$E$18*'Saisie Pi induit'!BQ9:BQ20)/'Saisie Profil'!$E$19)</f>
        <v/>
      </c>
      <c r="BN125" s="106" t="str">
        <f>IF(BN3="","",BN23*SUMPRODUCT(BN113:BN124*'Saisie Profil'!$E$7:$E$18*'Saisie Pi induit'!BR9:BR20)/'Saisie Profil'!$E$19)</f>
        <v/>
      </c>
      <c r="BO125" s="106" t="str">
        <f>IF(BO3="","",BO23*SUMPRODUCT(BO113:BO124*'Saisie Profil'!$E$7:$E$18*'Saisie Pi induit'!BS9:BS20)/'Saisie Profil'!$E$19)</f>
        <v/>
      </c>
      <c r="BP125" s="106" t="str">
        <f>IF(BP3="","",BP23*SUMPRODUCT(BP113:BP124*'Saisie Profil'!$E$7:$E$18*'Saisie Pi induit'!BT9:BT20)/'Saisie Profil'!$E$19)</f>
        <v/>
      </c>
      <c r="BQ125" s="106" t="str">
        <f>IF(BQ3="","",BQ23*SUMPRODUCT(BQ113:BQ124*'Saisie Profil'!$E$7:$E$18*'Saisie Pi induit'!BU9:BU20)/'Saisie Profil'!$E$19)</f>
        <v/>
      </c>
      <c r="BR125" s="106" t="str">
        <f>IF(BR3="","",BR23*SUMPRODUCT(BR113:BR124*'Saisie Profil'!$E$7:$E$18*'Saisie Pi induit'!BV9:BV20)/'Saisie Profil'!$E$19)</f>
        <v/>
      </c>
      <c r="BS125" s="106" t="str">
        <f>IF(BS3="","",BS23*SUMPRODUCT(BS113:BS124*'Saisie Profil'!$E$7:$E$18*'Saisie Pi induit'!BW9:BW20)/'Saisie Profil'!$E$19)</f>
        <v/>
      </c>
      <c r="BT125" s="106" t="str">
        <f>IF(BT3="","",BT23*SUMPRODUCT(BT113:BT124*'Saisie Profil'!$E$7:$E$18*'Saisie Pi induit'!BX9:BX20)/'Saisie Profil'!$E$19)</f>
        <v/>
      </c>
      <c r="BU125" s="106" t="str">
        <f>IF(BU3="","",BU23*SUMPRODUCT(BU113:BU124*'Saisie Profil'!$E$7:$E$18*'Saisie Pi induit'!BY9:BY20)/'Saisie Profil'!$E$19)</f>
        <v/>
      </c>
      <c r="BV125" s="106" t="str">
        <f>IF(BV3="","",BV23*SUMPRODUCT(BV113:BV124*'Saisie Profil'!$E$7:$E$18*'Saisie Pi induit'!BZ9:BZ20)/'Saisie Profil'!$E$19)</f>
        <v/>
      </c>
      <c r="BW125" s="106" t="str">
        <f>IF(BW3="","",BW23*SUMPRODUCT(BW113:BW124*'Saisie Profil'!$E$7:$E$18*'Saisie Pi induit'!CA9:CA20)/'Saisie Profil'!$E$19)</f>
        <v/>
      </c>
      <c r="BX125" s="106" t="str">
        <f>IF(BX3="","",BX23*SUMPRODUCT(BX113:BX124*'Saisie Profil'!$E$7:$E$18*'Saisie Pi induit'!CB9:CB20)/'Saisie Profil'!$E$19)</f>
        <v/>
      </c>
      <c r="BY125" s="106" t="str">
        <f>IF(BY3="","",BY23*SUMPRODUCT(BY113:BY124*'Saisie Profil'!$E$7:$E$18*'Saisie Pi induit'!CC9:CC20)/'Saisie Profil'!$E$19)</f>
        <v/>
      </c>
      <c r="BZ125" s="106" t="str">
        <f>IF(BZ3="","",BZ23*SUMPRODUCT(BZ113:BZ124*'Saisie Profil'!$E$7:$E$18*'Saisie Pi induit'!CD9:CD20)/'Saisie Profil'!$E$19)</f>
        <v/>
      </c>
      <c r="CA125" s="106" t="str">
        <f>IF(CA3="","",CA23*SUMPRODUCT(CA113:CA124*'Saisie Profil'!$E$7:$E$18*'Saisie Pi induit'!CE9:CE20)/'Saisie Profil'!$E$19)</f>
        <v/>
      </c>
      <c r="CB125" s="106" t="str">
        <f>IF(CB3="","",CB23*SUMPRODUCT(CB113:CB124*'Saisie Profil'!$E$7:$E$18*'Saisie Pi induit'!CF9:CF20)/'Saisie Profil'!$E$19)</f>
        <v/>
      </c>
      <c r="CC125" s="106" t="str">
        <f>IF(CC3="","",CC23*SUMPRODUCT(CC113:CC124*'Saisie Profil'!$E$7:$E$18*'Saisie Pi induit'!CG9:CG20)/'Saisie Profil'!$E$19)</f>
        <v/>
      </c>
      <c r="CD125" s="106" t="str">
        <f>IF(CD3="","",CD23*SUMPRODUCT(CD113:CD124*'Saisie Profil'!$E$7:$E$18*'Saisie Pi induit'!CH9:CH20)/'Saisie Profil'!$E$19)</f>
        <v/>
      </c>
      <c r="CE125" s="106" t="str">
        <f>IF(CE3="","",CE23*SUMPRODUCT(CE113:CE124*'Saisie Profil'!$E$7:$E$18*'Saisie Pi induit'!CI9:CI20)/'Saisie Profil'!$E$19)</f>
        <v/>
      </c>
      <c r="CF125" s="106" t="str">
        <f>IF(CF3="","",CF23*SUMPRODUCT(CF113:CF124*'Saisie Profil'!$E$7:$E$18*'Saisie Pi induit'!CJ9:CJ20)/'Saisie Profil'!$E$19)</f>
        <v/>
      </c>
      <c r="CG125" s="106" t="str">
        <f>IF(CG3="","",CG23*SUMPRODUCT(CG113:CG124*'Saisie Profil'!$E$7:$E$18*'Saisie Pi induit'!CK9:CK20)/'Saisie Profil'!$E$19)</f>
        <v/>
      </c>
      <c r="CH125" s="106" t="str">
        <f>IF(CH3="","",CH23*SUMPRODUCT(CH113:CH124*'Saisie Profil'!$E$7:$E$18*'Saisie Pi induit'!CL9:CL20)/'Saisie Profil'!$E$19)</f>
        <v/>
      </c>
      <c r="CI125" s="106" t="str">
        <f>IF(CI3="","",CI23*SUMPRODUCT(CI113:CI124*'Saisie Profil'!$E$7:$E$18*'Saisie Pi induit'!CM9:CM20)/'Saisie Profil'!$E$19)</f>
        <v/>
      </c>
      <c r="CJ125" s="106" t="str">
        <f>IF(CJ3="","",CJ23*SUMPRODUCT(CJ113:CJ124*'Saisie Profil'!$E$7:$E$18*'Saisie Pi induit'!CN9:CN20)/'Saisie Profil'!$E$19)</f>
        <v/>
      </c>
      <c r="CK125" s="106" t="str">
        <f>IF(CK3="","",CK23*SUMPRODUCT(CK113:CK124*'Saisie Profil'!$E$7:$E$18*'Saisie Pi induit'!CO9:CO20)/'Saisie Profil'!$E$19)</f>
        <v/>
      </c>
      <c r="CL125" s="106" t="str">
        <f>IF(CL3="","",CL23*SUMPRODUCT(CL113:CL124*'Saisie Profil'!$E$7:$E$18*'Saisie Pi induit'!CP9:CP20)/'Saisie Profil'!$E$19)</f>
        <v/>
      </c>
      <c r="CM125" s="106" t="str">
        <f>IF(CM3="","",CM23*SUMPRODUCT(CM113:CM124*'Saisie Profil'!$E$7:$E$18*'Saisie Pi induit'!CQ9:CQ20)/'Saisie Profil'!$E$19)</f>
        <v/>
      </c>
      <c r="CN125" s="106" t="str">
        <f>IF(CN3="","",CN23*SUMPRODUCT(CN113:CN124*'Saisie Profil'!$E$7:$E$18*'Saisie Pi induit'!CR9:CR20)/'Saisie Profil'!$E$19)</f>
        <v/>
      </c>
      <c r="CO125" s="106" t="str">
        <f>IF(CO3="","",CO23*SUMPRODUCT(CO113:CO124*'Saisie Profil'!$E$7:$E$18*'Saisie Pi induit'!CS9:CS20)/'Saisie Profil'!$E$19)</f>
        <v/>
      </c>
      <c r="CP125" s="106" t="str">
        <f>IF(CP3="","",CP23*SUMPRODUCT(CP113:CP124*'Saisie Profil'!$E$7:$E$18*'Saisie Pi induit'!CT9:CT20)/'Saisie Profil'!$E$19)</f>
        <v/>
      </c>
      <c r="CQ125" s="106" t="str">
        <f>IF(CQ3="","",CQ23*SUMPRODUCT(CQ113:CQ124*'Saisie Profil'!$E$7:$E$18*'Saisie Pi induit'!CU9:CU20)/'Saisie Profil'!$E$19)</f>
        <v/>
      </c>
      <c r="CR125" s="106" t="str">
        <f>IF(CR3="","",CR23*SUMPRODUCT(CR113:CR124*'Saisie Profil'!$E$7:$E$18*'Saisie Pi induit'!CV9:CV20)/'Saisie Profil'!$E$19)</f>
        <v/>
      </c>
      <c r="CS125" s="106" t="str">
        <f>IF(CS3="","",CS23*SUMPRODUCT(CS113:CS124*'Saisie Profil'!$E$7:$E$18*'Saisie Pi induit'!CW9:CW20)/'Saisie Profil'!$E$19)</f>
        <v/>
      </c>
      <c r="CT125" s="106" t="str">
        <f>IF(CT3="","",CT23*SUMPRODUCT(CT113:CT124*'Saisie Profil'!$E$7:$E$18*'Saisie Pi induit'!CX9:CX20)/'Saisie Profil'!$E$19)</f>
        <v/>
      </c>
      <c r="CU125" s="106" t="str">
        <f>IF(CU3="","",CU23*SUMPRODUCT(CU113:CU124*'Saisie Profil'!$E$7:$E$18*'Saisie Pi induit'!CY9:CY20)/'Saisie Profil'!$E$19)</f>
        <v/>
      </c>
      <c r="CV125" s="106" t="str">
        <f>IF(CV3="","",CV23*SUMPRODUCT(CV113:CV124*'Saisie Profil'!$E$7:$E$18*'Saisie Pi induit'!CZ9:CZ20)/'Saisie Profil'!$E$19)</f>
        <v/>
      </c>
      <c r="CW125" s="106" t="str">
        <f>IF(CW3="","",CW23*SUMPRODUCT(CW113:CW124*'Saisie Profil'!$E$7:$E$18*'Saisie Pi induit'!DA9:DA20)/'Saisie Profil'!$E$19)</f>
        <v/>
      </c>
      <c r="CX125" s="106" t="str">
        <f>IF(CX3="","",CX23*SUMPRODUCT(CX113:CX124*'Saisie Profil'!$E$7:$E$18*'Saisie Pi induit'!DB9:DB20)/'Saisie Profil'!$E$19)</f>
        <v/>
      </c>
      <c r="CY125" s="106" t="str">
        <f>IF(CY3="","",CY23*SUMPRODUCT(CY113:CY124*'Saisie Profil'!$E$7:$E$18*'Saisie Pi induit'!DC9:DC20)/'Saisie Profil'!$E$19)</f>
        <v/>
      </c>
      <c r="CZ125" s="106" t="str">
        <f>IF(CZ3="","",CZ23*SUMPRODUCT(CZ113:CZ124*'Saisie Profil'!$E$7:$E$18*'Saisie Pi induit'!DD9:DD20)/'Saisie Profil'!$E$19)</f>
        <v/>
      </c>
      <c r="DA125" s="106" t="str">
        <f>IF(DA3="","",DA23*SUMPRODUCT(DA113:DA124*'Saisie Profil'!$E$7:$E$18*'Saisie Pi induit'!DE9:DE20)/'Saisie Profil'!$E$19)</f>
        <v/>
      </c>
      <c r="DB125" s="106" t="str">
        <f>IF(DB3="","",DB23*SUMPRODUCT(DB113:DB124*'Saisie Profil'!$E$7:$E$18*'Saisie Pi induit'!DF9:DF20)/'Saisie Profil'!$E$19)</f>
        <v/>
      </c>
      <c r="DC125" s="106" t="str">
        <f>IF(DC3="","",DC23*SUMPRODUCT(DC113:DC124*'Saisie Profil'!$E$7:$E$18*'Saisie Pi induit'!DG9:DG20)/'Saisie Profil'!$E$19)</f>
        <v/>
      </c>
      <c r="DD125" s="106" t="str">
        <f>IF(DD3="","",DD23*SUMPRODUCT(DD113:DD124*'Saisie Profil'!$E$7:$E$18*'Saisie Pi induit'!DH9:DH20)/'Saisie Profil'!$E$19)</f>
        <v/>
      </c>
      <c r="DE125" s="106" t="str">
        <f>IF(DE3="","",DE23*SUMPRODUCT(DE113:DE124*'Saisie Profil'!$E$7:$E$18*'Saisie Pi induit'!DI9:DI20)/'Saisie Profil'!$E$19)</f>
        <v/>
      </c>
      <c r="DF125" s="106" t="str">
        <f>IF(DF3="","",DF23*SUMPRODUCT(DF113:DF124*'Saisie Profil'!$E$7:$E$18*'Saisie Pi induit'!DJ9:DJ20)/'Saisie Profil'!$E$19)</f>
        <v/>
      </c>
      <c r="DG125" s="106" t="str">
        <f>IF(DG3="","",DG23*SUMPRODUCT(DG113:DG124*'Saisie Profil'!$E$7:$E$18*'Saisie Pi induit'!DK9:DK20)/'Saisie Profil'!$E$19)</f>
        <v/>
      </c>
      <c r="DH125" s="106" t="str">
        <f>IF(DH3="","",DH23*SUMPRODUCT(DH113:DH124*'Saisie Profil'!$E$7:$E$18*'Saisie Pi induit'!DL9:DL20)/'Saisie Profil'!$E$19)</f>
        <v/>
      </c>
      <c r="DI125" s="106" t="str">
        <f>IF(DI3="","",DI23*SUMPRODUCT(DI113:DI124*'Saisie Profil'!$E$7:$E$18*'Saisie Pi induit'!DM9:DM20)/'Saisie Profil'!$E$19)</f>
        <v/>
      </c>
      <c r="DJ125" s="106" t="str">
        <f>IF(DJ3="","",DJ23*SUMPRODUCT(DJ113:DJ124*'Saisie Profil'!$E$7:$E$18*'Saisie Pi induit'!DN9:DN20)/'Saisie Profil'!$E$19)</f>
        <v/>
      </c>
      <c r="DK125" s="106" t="str">
        <f>IF(DK3="","",DK23*SUMPRODUCT(DK113:DK124*'Saisie Profil'!$E$7:$E$18*'Saisie Pi induit'!DO9:DO20)/'Saisie Profil'!$E$19)</f>
        <v/>
      </c>
      <c r="DL125" s="106" t="str">
        <f>IF(DL3="","",DL23*SUMPRODUCT(DL113:DL124*'Saisie Profil'!$E$7:$E$18*'Saisie Pi induit'!DP9:DP20)/'Saisie Profil'!$E$19)</f>
        <v/>
      </c>
      <c r="DM125" s="106" t="str">
        <f>IF(DM3="","",DM23*SUMPRODUCT(DM113:DM124*'Saisie Profil'!$E$7:$E$18*'Saisie Pi induit'!DQ9:DQ20)/'Saisie Profil'!$E$19)</f>
        <v/>
      </c>
      <c r="DN125" s="106" t="str">
        <f>IF(DN3="","",DN23*SUMPRODUCT(DN113:DN124*'Saisie Profil'!$E$7:$E$18*'Saisie Pi induit'!DR9:DR20)/'Saisie Profil'!$E$19)</f>
        <v/>
      </c>
      <c r="DO125" s="106" t="str">
        <f>IF(DO3="","",DO23*SUMPRODUCT(DO113:DO124*'Saisie Profil'!$E$7:$E$18*'Saisie Pi induit'!DS9:DS20)/'Saisie Profil'!$E$19)</f>
        <v/>
      </c>
      <c r="DP125" s="106" t="str">
        <f>IF(DP3="","",DP23*SUMPRODUCT(DP113:DP124*'Saisie Profil'!$E$7:$E$18*'Saisie Pi induit'!DT9:DT20)/'Saisie Profil'!$E$19)</f>
        <v/>
      </c>
      <c r="DQ125" s="106" t="str">
        <f>IF(DQ3="","",DQ23*SUMPRODUCT(DQ113:DQ124*'Saisie Profil'!$E$7:$E$18*'Saisie Pi induit'!DU9:DU20)/'Saisie Profil'!$E$19)</f>
        <v/>
      </c>
      <c r="DR125" s="106" t="str">
        <f>IF(DR3="","",DR23*SUMPRODUCT(DR113:DR124*'Saisie Profil'!$E$7:$E$18*'Saisie Pi induit'!DV9:DV20)/'Saisie Profil'!$E$19)</f>
        <v/>
      </c>
      <c r="DS125" s="106" t="str">
        <f>IF(DS3="","",DS23*SUMPRODUCT(DS113:DS124*'Saisie Profil'!$E$7:$E$18*'Saisie Pi induit'!DW9:DW20)/'Saisie Profil'!$E$19)</f>
        <v/>
      </c>
      <c r="DT125" s="106" t="str">
        <f>IF(DT3="","",DT23*SUMPRODUCT(DT113:DT124*'Saisie Profil'!$E$7:$E$18*'Saisie Pi induit'!DX9:DX20)/'Saisie Profil'!$E$19)</f>
        <v/>
      </c>
      <c r="DU125" s="106" t="str">
        <f>IF(DU3="","",DU23*SUMPRODUCT(DU113:DU124*'Saisie Profil'!$E$7:$E$18*'Saisie Pi induit'!DY9:DY20)/'Saisie Profil'!$E$19)</f>
        <v/>
      </c>
      <c r="DV125" s="106" t="str">
        <f>IF(DV3="","",DV23*SUMPRODUCT(DV113:DV124*'Saisie Profil'!$E$7:$E$18*'Saisie Pi induit'!DZ9:DZ20)/'Saisie Profil'!$E$19)</f>
        <v/>
      </c>
      <c r="DW125" s="106" t="str">
        <f>IF(DW3="","",DW23*SUMPRODUCT(DW113:DW124*'Saisie Profil'!$E$7:$E$18*'Saisie Pi induit'!EA9:EA20)/'Saisie Profil'!$E$19)</f>
        <v/>
      </c>
      <c r="DX125" s="106" t="str">
        <f>IF(DX3="","",DX23*SUMPRODUCT(DX113:DX124*'Saisie Profil'!$E$7:$E$18*'Saisie Pi induit'!EB9:EB20)/'Saisie Profil'!$E$19)</f>
        <v/>
      </c>
      <c r="DY125" s="106" t="str">
        <f>IF(DY3="","",DY23*SUMPRODUCT(DY113:DY124*'Saisie Profil'!$E$7:$E$18*'Saisie Pi induit'!EC9:EC20)/'Saisie Profil'!$E$19)</f>
        <v/>
      </c>
      <c r="DZ125" s="106" t="str">
        <f>IF(DZ3="","",DZ23*SUMPRODUCT(DZ113:DZ124*'Saisie Profil'!$E$7:$E$18*'Saisie Pi induit'!ED9:ED20)/'Saisie Profil'!$E$19)</f>
        <v/>
      </c>
      <c r="EA125" s="106" t="str">
        <f>IF(EA3="","",EA23*SUMPRODUCT(EA113:EA124*'Saisie Profil'!$E$7:$E$18*'Saisie Pi induit'!EE9:EE20)/'Saisie Profil'!$E$19)</f>
        <v/>
      </c>
      <c r="EB125" s="106" t="str">
        <f>IF(EB3="","",EB23*SUMPRODUCT(EB113:EB124*'Saisie Profil'!$E$7:$E$18*'Saisie Pi induit'!EF9:EF20)/'Saisie Profil'!$E$19)</f>
        <v/>
      </c>
      <c r="EC125" s="106" t="str">
        <f>IF(EC3="","",EC23*SUMPRODUCT(EC113:EC124*'Saisie Profil'!$E$7:$E$18*'Saisie Pi induit'!EG9:EG20)/'Saisie Profil'!$E$19)</f>
        <v/>
      </c>
      <c r="ED125" s="106" t="str">
        <f>IF(ED3="","",ED23*SUMPRODUCT(ED113:ED124*'Saisie Profil'!$E$7:$E$18*'Saisie Pi induit'!EH9:EH20)/'Saisie Profil'!$E$19)</f>
        <v/>
      </c>
      <c r="EE125" s="106" t="str">
        <f>IF(EE3="","",EE23*SUMPRODUCT(EE113:EE124*'Saisie Profil'!$E$7:$E$18*'Saisie Pi induit'!EI9:EI20)/'Saisie Profil'!$E$19)</f>
        <v/>
      </c>
      <c r="EF125" s="106" t="str">
        <f>IF(EF3="","",EF23*SUMPRODUCT(EF113:EF124*'Saisie Profil'!$E$7:$E$18*'Saisie Pi induit'!EJ9:EJ20)/'Saisie Profil'!$E$19)</f>
        <v/>
      </c>
      <c r="EG125" s="106" t="str">
        <f>IF(EG3="","",EG23*SUMPRODUCT(EG113:EG124*'Saisie Profil'!$E$7:$E$18*'Saisie Pi induit'!EK9:EK20)/'Saisie Profil'!$E$19)</f>
        <v/>
      </c>
      <c r="EH125" s="106" t="str">
        <f>IF(EH3="","",EH23*SUMPRODUCT(EH113:EH124*'Saisie Profil'!$E$7:$E$18*'Saisie Pi induit'!EL9:EL20)/'Saisie Profil'!$E$19)</f>
        <v/>
      </c>
      <c r="EI125" s="106" t="str">
        <f>IF(EI3="","",EI23*SUMPRODUCT(EI113:EI124*'Saisie Profil'!$E$7:$E$18*'Saisie Pi induit'!EM9:EM20)/'Saisie Profil'!$E$19)</f>
        <v/>
      </c>
      <c r="EJ125" s="106" t="str">
        <f>IF(EJ3="","",EJ23*SUMPRODUCT(EJ113:EJ124*'Saisie Profil'!$E$7:$E$18*'Saisie Pi induit'!EN9:EN20)/'Saisie Profil'!$E$19)</f>
        <v/>
      </c>
      <c r="EK125" s="106" t="str">
        <f>IF(EK3="","",EK23*SUMPRODUCT(EK113:EK124*'Saisie Profil'!$E$7:$E$18*'Saisie Pi induit'!EO9:EO20)/'Saisie Profil'!$E$19)</f>
        <v/>
      </c>
      <c r="EL125" s="106" t="str">
        <f>IF(EL3="","",EL23*SUMPRODUCT(EL113:EL124*'Saisie Profil'!$E$7:$E$18*'Saisie Pi induit'!EP9:EP20)/'Saisie Profil'!$E$19)</f>
        <v/>
      </c>
      <c r="EM125" s="106" t="str">
        <f>IF(EM3="","",EM23*SUMPRODUCT(EM113:EM124*'Saisie Profil'!$E$7:$E$18*'Saisie Pi induit'!EQ9:EQ20)/'Saisie Profil'!$E$19)</f>
        <v/>
      </c>
      <c r="EN125" s="106" t="str">
        <f>IF(EN3="","",EN23*SUMPRODUCT(EN113:EN124*'Saisie Profil'!$E$7:$E$18*'Saisie Pi induit'!ER9:ER20)/'Saisie Profil'!$E$19)</f>
        <v/>
      </c>
      <c r="EO125" s="106" t="str">
        <f>IF(EO3="","",EO23*SUMPRODUCT(EO113:EO124*'Saisie Profil'!$E$7:$E$18*'Saisie Pi induit'!ES9:ES20)/'Saisie Profil'!$E$19)</f>
        <v/>
      </c>
      <c r="EP125" s="106" t="str">
        <f>IF(EP3="","",EP23*SUMPRODUCT(EP113:EP124*'Saisie Profil'!$E$7:$E$18*'Saisie Pi induit'!ET9:ET20)/'Saisie Profil'!$E$19)</f>
        <v/>
      </c>
      <c r="EQ125" s="106" t="str">
        <f>IF(EQ3="","",EQ23*SUMPRODUCT(EQ113:EQ124*'Saisie Profil'!$E$7:$E$18*'Saisie Pi induit'!EU9:EU20)/'Saisie Profil'!$E$19)</f>
        <v/>
      </c>
      <c r="ER125" s="106" t="str">
        <f>IF(ER3="","",ER23*SUMPRODUCT(ER113:ER124*'Saisie Profil'!$E$7:$E$18*'Saisie Pi induit'!EV9:EV20)/'Saisie Profil'!$E$19)</f>
        <v/>
      </c>
      <c r="ES125" s="106" t="str">
        <f>IF(ES3="","",ES23*SUMPRODUCT(ES113:ES124*'Saisie Profil'!$E$7:$E$18*'Saisie Pi induit'!EW9:EW20)/'Saisie Profil'!$E$19)</f>
        <v/>
      </c>
      <c r="ET125" s="106" t="str">
        <f>IF(ET3="","",ET23*SUMPRODUCT(ET113:ET124*'Saisie Profil'!$E$7:$E$18*'Saisie Pi induit'!EX9:EX20)/'Saisie Profil'!$E$19)</f>
        <v/>
      </c>
      <c r="EU125" s="106" t="str">
        <f>IF(EU3="","",EU23*SUMPRODUCT(EU113:EU124*'Saisie Profil'!$E$7:$E$18*'Saisie Pi induit'!EY9:EY20)/'Saisie Profil'!$E$19)</f>
        <v/>
      </c>
      <c r="EV125" s="106" t="str">
        <f>IF(EV3="","",EV23*SUMPRODUCT(EV113:EV124*'Saisie Profil'!$E$7:$E$18*'Saisie Pi induit'!EZ9:EZ20)/'Saisie Profil'!$E$19)</f>
        <v/>
      </c>
      <c r="EW125" s="106" t="str">
        <f>IF(EW3="","",EW23*SUMPRODUCT(EW113:EW124*'Saisie Profil'!$E$7:$E$18*'Saisie Pi induit'!FA9:FA20)/'Saisie Profil'!$E$19)</f>
        <v/>
      </c>
      <c r="EX125" s="106" t="str">
        <f>IF(EX3="","",EX23*SUMPRODUCT(EX113:EX124*'Saisie Profil'!$E$7:$E$18*'Saisie Pi induit'!FB9:FB20)/'Saisie Profil'!$E$19)</f>
        <v/>
      </c>
      <c r="EY125" s="106" t="str">
        <f>IF(EY3="","",EY23*SUMPRODUCT(EY113:EY124*'Saisie Profil'!$E$7:$E$18*'Saisie Pi induit'!FC9:FC20)/'Saisie Profil'!$E$19)</f>
        <v/>
      </c>
      <c r="EZ125" s="106" t="str">
        <f>IF(EZ3="","",EZ23*SUMPRODUCT(EZ113:EZ124*'Saisie Profil'!$E$7:$E$18*'Saisie Pi induit'!FD9:FD20)/'Saisie Profil'!$E$19)</f>
        <v/>
      </c>
      <c r="FA125" s="106" t="str">
        <f>IF(FA3="","",FA23*SUMPRODUCT(FA113:FA124*'Saisie Profil'!$E$7:$E$18*'Saisie Pi induit'!FE9:FE20)/'Saisie Profil'!$E$19)</f>
        <v/>
      </c>
      <c r="FB125" s="106" t="str">
        <f>IF(FB3="","",FB23*SUMPRODUCT(FB113:FB124*'Saisie Profil'!$E$7:$E$18*'Saisie Pi induit'!FF9:FF20)/'Saisie Profil'!$E$19)</f>
        <v/>
      </c>
      <c r="FC125" s="106" t="str">
        <f>IF(FC3="","",FC23*SUMPRODUCT(FC113:FC124*'Saisie Profil'!$E$7:$E$18*'Saisie Pi induit'!FG9:FG20)/'Saisie Profil'!$E$19)</f>
        <v/>
      </c>
      <c r="FD125" s="106" t="str">
        <f>IF(FD3="","",FD23*SUMPRODUCT(FD113:FD124*'Saisie Profil'!$E$7:$E$18*'Saisie Pi induit'!FH9:FH20)/'Saisie Profil'!$E$19)</f>
        <v/>
      </c>
      <c r="FE125" s="106" t="str">
        <f>IF(FE3="","",FE23*SUMPRODUCT(FE113:FE124*'Saisie Profil'!$E$7:$E$18*'Saisie Pi induit'!FI9:FI20)/'Saisie Profil'!$E$19)</f>
        <v/>
      </c>
      <c r="FF125" s="106" t="str">
        <f>IF(FF3="","",FF23*SUMPRODUCT(FF113:FF124*'Saisie Profil'!$E$7:$E$18*'Saisie Pi induit'!FJ9:FJ20)/'Saisie Profil'!$E$19)</f>
        <v/>
      </c>
      <c r="FG125" s="106" t="str">
        <f>IF(FG3="","",FG23*SUMPRODUCT(FG113:FG124*'Saisie Profil'!$E$7:$E$18*'Saisie Pi induit'!FK9:FK20)/'Saisie Profil'!$E$19)</f>
        <v/>
      </c>
      <c r="FH125" s="106" t="str">
        <f>IF(FH3="","",FH23*SUMPRODUCT(FH113:FH124*'Saisie Profil'!$E$7:$E$18*'Saisie Pi induit'!FL9:FL20)/'Saisie Profil'!$E$19)</f>
        <v/>
      </c>
      <c r="FI125" s="106" t="str">
        <f>IF(FI3="","",FI23*SUMPRODUCT(FI113:FI124*'Saisie Profil'!$E$7:$E$18*'Saisie Pi induit'!FM9:FM20)/'Saisie Profil'!$E$19)</f>
        <v/>
      </c>
      <c r="FJ125" s="106" t="str">
        <f>IF(FJ3="","",FJ23*SUMPRODUCT(FJ113:FJ124*'Saisie Profil'!$E$7:$E$18*'Saisie Pi induit'!FN9:FN20)/'Saisie Profil'!$E$19)</f>
        <v/>
      </c>
      <c r="FK125" s="106" t="str">
        <f>IF(FK3="","",FK23*SUMPRODUCT(FK113:FK124*'Saisie Profil'!$E$7:$E$18*'Saisie Pi induit'!FO9:FO20)/'Saisie Profil'!$E$19)</f>
        <v/>
      </c>
      <c r="FL125" s="106" t="str">
        <f>IF(FL3="","",FL23*SUMPRODUCT(FL113:FL124*'Saisie Profil'!$E$7:$E$18*'Saisie Pi induit'!FP9:FP20)/'Saisie Profil'!$E$19)</f>
        <v/>
      </c>
      <c r="FM125" s="106" t="str">
        <f>IF(FM3="","",FM23*SUMPRODUCT(FM113:FM124*'Saisie Profil'!$E$7:$E$18*'Saisie Pi induit'!FQ9:FQ20)/'Saisie Profil'!$E$19)</f>
        <v/>
      </c>
      <c r="FN125" s="106" t="str">
        <f>IF(FN3="","",FN23*SUMPRODUCT(FN113:FN124*'Saisie Profil'!$E$7:$E$18*'Saisie Pi induit'!FR9:FR20)/'Saisie Profil'!$E$19)</f>
        <v/>
      </c>
      <c r="FO125" s="106" t="str">
        <f>IF(FO3="","",FO23*SUMPRODUCT(FO113:FO124*'Saisie Profil'!$E$7:$E$18*'Saisie Pi induit'!FS9:FS20)/'Saisie Profil'!$E$19)</f>
        <v/>
      </c>
      <c r="FP125" s="106" t="str">
        <f>IF(FP3="","",FP23*SUMPRODUCT(FP113:FP124*'Saisie Profil'!$E$7:$E$18*'Saisie Pi induit'!FT9:FT20)/'Saisie Profil'!$E$19)</f>
        <v/>
      </c>
      <c r="FQ125" s="106" t="str">
        <f>IF(FQ3="","",FQ23*SUMPRODUCT(FQ113:FQ124*'Saisie Profil'!$E$7:$E$18*'Saisie Pi induit'!FU9:FU20)/'Saisie Profil'!$E$19)</f>
        <v/>
      </c>
      <c r="FR125" s="106" t="str">
        <f>IF(FR3="","",FR23*SUMPRODUCT(FR113:FR124*'Saisie Profil'!$E$7:$E$18*'Saisie Pi induit'!FV9:FV20)/'Saisie Profil'!$E$19)</f>
        <v/>
      </c>
      <c r="FS125" s="106" t="str">
        <f>IF(FS3="","",FS23*SUMPRODUCT(FS113:FS124*'Saisie Profil'!$E$7:$E$18*'Saisie Pi induit'!FW9:FW20)/'Saisie Profil'!$E$19)</f>
        <v/>
      </c>
      <c r="FT125" s="106" t="str">
        <f>IF(FT3="","",FT23*SUMPRODUCT(FT113:FT124*'Saisie Profil'!$E$7:$E$18*'Saisie Pi induit'!FX9:FX20)/'Saisie Profil'!$E$19)</f>
        <v/>
      </c>
      <c r="FU125" s="106" t="str">
        <f>IF(FU3="","",FU23*SUMPRODUCT(FU113:FU124*'Saisie Profil'!$E$7:$E$18*'Saisie Pi induit'!FY9:FY20)/'Saisie Profil'!$E$19)</f>
        <v/>
      </c>
      <c r="FV125" s="106" t="str">
        <f>IF(FV3="","",FV23*SUMPRODUCT(FV113:FV124*'Saisie Profil'!$E$7:$E$18*'Saisie Pi induit'!FZ9:FZ20)/'Saisie Profil'!$E$19)</f>
        <v/>
      </c>
      <c r="FW125" s="106" t="str">
        <f>IF(FW3="","",FW23*SUMPRODUCT(FW113:FW124*'Saisie Profil'!$E$7:$E$18*'Saisie Pi induit'!GA9:GA20)/'Saisie Profil'!$E$19)</f>
        <v/>
      </c>
      <c r="FX125" s="106" t="str">
        <f>IF(FX3="","",FX23*SUMPRODUCT(FX113:FX124*'Saisie Profil'!$E$7:$E$18*'Saisie Pi induit'!GB9:GB20)/'Saisie Profil'!$E$19)</f>
        <v/>
      </c>
      <c r="FY125" s="106" t="str">
        <f>IF(FY3="","",FY23*SUMPRODUCT(FY113:FY124*'Saisie Profil'!$E$7:$E$18*'Saisie Pi induit'!GC9:GC20)/'Saisie Profil'!$E$19)</f>
        <v/>
      </c>
      <c r="FZ125" s="106" t="str">
        <f>IF(FZ3="","",FZ23*SUMPRODUCT(FZ113:FZ124*'Saisie Profil'!$E$7:$E$18*'Saisie Pi induit'!GD9:GD20)/'Saisie Profil'!$E$19)</f>
        <v/>
      </c>
      <c r="GA125" s="106" t="str">
        <f>IF(GA3="","",GA23*SUMPRODUCT(GA113:GA124*'Saisie Profil'!$E$7:$E$18*'Saisie Pi induit'!GE9:GE20)/'Saisie Profil'!$E$19)</f>
        <v/>
      </c>
      <c r="GB125" s="106" t="str">
        <f>IF(GB3="","",GB23*SUMPRODUCT(GB113:GB124*'Saisie Profil'!$E$7:$E$18*'Saisie Pi induit'!GF9:GF20)/'Saisie Profil'!$E$19)</f>
        <v/>
      </c>
      <c r="GC125" s="106" t="str">
        <f>IF(GC3="","",GC23*SUMPRODUCT(GC113:GC124*'Saisie Profil'!$E$7:$E$18*'Saisie Pi induit'!GG9:GG20)/'Saisie Profil'!$E$19)</f>
        <v/>
      </c>
      <c r="GD125" s="106" t="str">
        <f>IF(GD3="","",GD23*SUMPRODUCT(GD113:GD124*'Saisie Profil'!$E$7:$E$18*'Saisie Pi induit'!GH9:GH20)/'Saisie Profil'!$E$19)</f>
        <v/>
      </c>
      <c r="GE125" s="106" t="str">
        <f>IF(GE3="","",GE23*SUMPRODUCT(GE113:GE124*'Saisie Profil'!$E$7:$E$18*'Saisie Pi induit'!GI9:GI20)/'Saisie Profil'!$E$19)</f>
        <v/>
      </c>
      <c r="GF125" s="106" t="str">
        <f>IF(GF3="","",GF23*SUMPRODUCT(GF113:GF124*'Saisie Profil'!$E$7:$E$18*'Saisie Pi induit'!GJ9:GJ20)/'Saisie Profil'!$E$19)</f>
        <v/>
      </c>
      <c r="GG125" s="106" t="str">
        <f>IF(GG3="","",GG23*SUMPRODUCT(GG113:GG124*'Saisie Profil'!$E$7:$E$18*'Saisie Pi induit'!GK9:GK20)/'Saisie Profil'!$E$19)</f>
        <v/>
      </c>
      <c r="GH125" s="106" t="str">
        <f>IF(GH3="","",GH23*SUMPRODUCT(GH113:GH124*'Saisie Profil'!$E$7:$E$18*'Saisie Pi induit'!GL9:GL20)/'Saisie Profil'!$E$19)</f>
        <v/>
      </c>
      <c r="GI125" s="106" t="str">
        <f>IF(GI3="","",GI23*SUMPRODUCT(GI113:GI124*'Saisie Profil'!$E$7:$E$18*'Saisie Pi induit'!GM9:GM20)/'Saisie Profil'!$E$19)</f>
        <v/>
      </c>
      <c r="GJ125" s="106" t="str">
        <f>IF(GJ3="","",GJ23*SUMPRODUCT(GJ113:GJ124*'Saisie Profil'!$E$7:$E$18*'Saisie Pi induit'!GN9:GN20)/'Saisie Profil'!$E$19)</f>
        <v/>
      </c>
      <c r="GK125" s="106" t="str">
        <f>IF(GK3="","",GK23*SUMPRODUCT(GK113:GK124*'Saisie Profil'!$E$7:$E$18*'Saisie Pi induit'!GO9:GO20)/'Saisie Profil'!$E$19)</f>
        <v/>
      </c>
      <c r="GL125" s="106" t="str">
        <f>IF(GL3="","",GL23*SUMPRODUCT(GL113:GL124*'Saisie Profil'!$E$7:$E$18*'Saisie Pi induit'!GP9:GP20)/'Saisie Profil'!$E$19)</f>
        <v/>
      </c>
      <c r="GM125" s="106" t="str">
        <f>IF(GM3="","",GM23*SUMPRODUCT(GM113:GM124*'Saisie Profil'!$E$7:$E$18*'Saisie Pi induit'!GQ9:GQ20)/'Saisie Profil'!$E$19)</f>
        <v/>
      </c>
      <c r="GN125" s="106" t="str">
        <f>IF(GN3="","",GN23*SUMPRODUCT(GN113:GN124*'Saisie Profil'!$E$7:$E$18*'Saisie Pi induit'!GR9:GR20)/'Saisie Profil'!$E$19)</f>
        <v/>
      </c>
      <c r="GO125" s="106" t="str">
        <f>IF(GO3="","",GO23*SUMPRODUCT(GO113:GO124*'Saisie Profil'!$E$7:$E$18*'Saisie Pi induit'!GS9:GS20)/'Saisie Profil'!$E$19)</f>
        <v/>
      </c>
      <c r="GP125" s="106" t="str">
        <f>IF(GP3="","",GP23*SUMPRODUCT(GP113:GP124*'Saisie Profil'!$E$7:$E$18*'Saisie Pi induit'!GT9:GT20)/'Saisie Profil'!$E$19)</f>
        <v/>
      </c>
      <c r="GQ125" s="106" t="str">
        <f>IF(GQ3="","",GQ23*SUMPRODUCT(GQ113:GQ124*'Saisie Profil'!$E$7:$E$18*'Saisie Pi induit'!GU9:GU20)/'Saisie Profil'!$E$19)</f>
        <v/>
      </c>
      <c r="GR125" s="106" t="str">
        <f>IF(GR3="","",GR23*SUMPRODUCT(GR113:GR124*'Saisie Profil'!$E$7:$E$18*'Saisie Pi induit'!GV9:GV20)/'Saisie Profil'!$E$19)</f>
        <v/>
      </c>
      <c r="GS125" s="119"/>
      <c r="GT125" s="113"/>
      <c r="GU125" s="113"/>
      <c r="GV125" s="113"/>
      <c r="GW125" s="113"/>
      <c r="GX125" s="113"/>
      <c r="GY125" s="113"/>
      <c r="GZ125" s="113"/>
      <c r="HA125" s="113"/>
      <c r="HB125" s="113"/>
      <c r="HC125" s="113"/>
      <c r="HD125" s="113"/>
      <c r="HE125" s="113"/>
      <c r="HF125" s="113"/>
      <c r="HG125" s="113"/>
      <c r="HH125" s="113"/>
      <c r="HI125" s="113"/>
      <c r="HJ125" s="113"/>
      <c r="HK125" s="113"/>
      <c r="HL125" s="113"/>
      <c r="HM125" s="113"/>
      <c r="HN125" s="113"/>
      <c r="HO125" s="113"/>
      <c r="HP125" s="113"/>
      <c r="HQ125" s="113"/>
      <c r="HR125" s="113"/>
      <c r="HS125" s="113"/>
      <c r="HT125" s="113"/>
      <c r="HU125" s="113"/>
      <c r="HV125" s="113"/>
      <c r="HW125" s="113"/>
      <c r="HX125" s="113"/>
      <c r="HY125" s="113"/>
      <c r="HZ125" s="113"/>
      <c r="IA125" s="113"/>
      <c r="IB125" s="113"/>
      <c r="IC125" s="113"/>
      <c r="ID125" s="113"/>
      <c r="IE125" s="113"/>
      <c r="IF125" s="113"/>
      <c r="IG125" s="113"/>
      <c r="IH125" s="113"/>
      <c r="II125" s="113"/>
      <c r="IJ125" s="113"/>
      <c r="IK125" s="113"/>
      <c r="IL125" s="113"/>
      <c r="IM125" s="113"/>
      <c r="IN125" s="113"/>
      <c r="IO125" s="113"/>
      <c r="IP125" s="113"/>
      <c r="IQ125" s="113"/>
      <c r="IR125" s="113"/>
      <c r="IS125" s="113"/>
      <c r="IT125" s="113"/>
      <c r="IU125" s="113"/>
      <c r="IV125" s="113"/>
    </row>
    <row r="126" spans="1:256" ht="12" customHeight="1">
      <c r="A126" s="29" t="str">
        <f>'Saisie Profil'!C7</f>
        <v>Sans obstacle sans train été</v>
      </c>
      <c r="B126" s="29" t="str">
        <f>IF(A74=0,0,"PI cyclage thermique joints brasés")</f>
        <v>PI cyclage thermique joints brasés</v>
      </c>
      <c r="C126" s="102">
        <f>IF(C$3="","",IF($A126=0,0,IF(C$4="Optocoupleurs",C$42+C$50,C$42)*12*('Saisie Profil'!$K7/'Saisie Profil'!$E7)*POWER(MIN('Saisie Profil'!$J7,2)/2,1/3)*POWER('Saisie Profil'!$I7/20,1.9)*EXP(1414*(1/313-1/('Saisie Profil'!$L7+273)))))</f>
        <v>1.5655155559586725E-2</v>
      </c>
      <c r="D126" s="102">
        <f>IF(D$3="","",IF($A126=0,0,IF(D$4="Optocoupleurs",D$42+D$50,D$42)*12*('Saisie Profil'!$K7/'Saisie Profil'!$E7)*POWER(MIN('Saisie Profil'!$J7,2)/2,1/3)*POWER('Saisie Profil'!$I7/20,1.9)*EXP(1414*(1/313-1/('Saisie Profil'!$L7+273)))))</f>
        <v>3.158692691717627E-3</v>
      </c>
      <c r="E126" s="102">
        <f>IF(E$3="","",IF($A126=0,0,IF(E$4="Optocoupleurs",E$42+E$50,E$42)*12*('Saisie Profil'!$K7/'Saisie Profil'!$E7)*POWER(MIN('Saisie Profil'!$J7,2)/2,1/3)*POWER('Saisie Profil'!$I7/20,1.9)*EXP(1414*(1/313-1/('Saisie Profil'!$L7+273)))))</f>
        <v>3.7116372198850826E-2</v>
      </c>
      <c r="F126" s="102">
        <f>IF(F$3="","",IF($A126=0,0,IF(F$4="Optocoupleurs",F$42+F$50,F$42)*12*('Saisie Profil'!$K7/'Saisie Profil'!$E7)*POWER(MIN('Saisie Profil'!$J7,2)/2,1/3)*POWER('Saisie Profil'!$I7/20,1.9)*EXP(1414*(1/313-1/('Saisie Profil'!$L7+273)))))</f>
        <v>7.4232744397701653E-2</v>
      </c>
      <c r="G126" s="102">
        <f>IF(G$3="","",IF($A126=0,0,IF(G$4="Optocoupleurs",G$42+G$50,G$42)*12*('Saisie Profil'!$K7/'Saisie Profil'!$E7)*POWER(MIN('Saisie Profil'!$J7,2)/2,1/3)*POWER('Saisie Profil'!$I7/20,1.9)*EXP(1414*(1/313-1/('Saisie Profil'!$L7+273)))))</f>
        <v>0.25716343594918073</v>
      </c>
      <c r="H126" s="102">
        <f>IF(H$3="","",IF($A126=0,0,IF(H$4="Optocoupleurs",H$42+H$50,H$42)*12*('Saisie Profil'!$K7/'Saisie Profil'!$E7)*POWER(MIN('Saisie Profil'!$J7,2)/2,1/3)*POWER('Saisie Profil'!$I7/20,1.9)*EXP(1414*(1/313-1/('Saisie Profil'!$L7+273)))))</f>
        <v>6.592292076572524E-4</v>
      </c>
      <c r="I126" s="102">
        <f>IF(I$3="","",IF($A126=0,0,IF(I$4="Optocoupleurs",I$42+I$50,I$42)*12*('Saisie Profil'!$K7/'Saisie Profil'!$E7)*POWER(MIN('Saisie Profil'!$J7,2)/2,1/3)*POWER('Saisie Profil'!$I7/20,1.9)*EXP(1414*(1/313-1/('Saisie Profil'!$L7+273)))))</f>
        <v>4.710775844725554E-4</v>
      </c>
      <c r="J126" s="102">
        <f>IF(J$3="","",IF($A126=0,0,IF(J$4="Optocoupleurs",J$42+J$50,J$42)*12*('Saisie Profil'!$K7/'Saisie Profil'!$E7)*POWER(MIN('Saisie Profil'!$J7,2)/2,1/3)*POWER('Saisie Profil'!$I7/20,1.9)*EXP(1414*(1/313-1/('Saisie Profil'!$L7+273)))))</f>
        <v>5.474664899330497E-3</v>
      </c>
      <c r="K126" s="102">
        <f>IF(K$3="","",IF($A126=0,0,IF(K$4="Optocoupleurs",K$42+K$50,K$42)*12*('Saisie Profil'!$K7/'Saisie Profil'!$E7)*POWER(MIN('Saisie Profil'!$J7,2)/2,1/3)*POWER('Saisie Profil'!$I7/20,1.9)*EXP(1414*(1/313-1/('Saisie Profil'!$L7+273)))))</f>
        <v>5.474664899330497E-3</v>
      </c>
      <c r="L126" s="102">
        <f>IF(L$3="","",IF($A126=0,0,IF(L$4="Optocoupleurs",L$42+L$50,L$42)*12*('Saisie Profil'!$K7/'Saisie Profil'!$E7)*POWER(MIN('Saisie Profil'!$J7,2)/2,1/3)*POWER('Saisie Profil'!$I7/20,1.9)*EXP(1414*(1/313-1/('Saisie Profil'!$L7+273)))))</f>
        <v>0.15907016656650352</v>
      </c>
      <c r="M126" s="102">
        <f>IF(M$3="","",IF($A126=0,0,IF(M$4="Optocoupleurs",M$42+M$50,M$42)*12*('Saisie Profil'!$K7/'Saisie Profil'!$E7)*POWER(MIN('Saisie Profil'!$J7,2)/2,1/3)*POWER('Saisie Profil'!$I7/20,1.9)*EXP(1414*(1/313-1/('Saisie Profil'!$L7+273)))))</f>
        <v>1.0604677771100237E-2</v>
      </c>
      <c r="N126" s="102">
        <f>IF(N$3="","",IF($A126=0,0,IF(N$4="Optocoupleurs",N$42+N$50,N$42)*12*('Saisie Profil'!$K7/'Saisie Profil'!$E7)*POWER(MIN('Saisie Profil'!$J7,2)/2,1/3)*POWER('Saisie Profil'!$I7/20,1.9)*EXP(1414*(1/313-1/('Saisie Profil'!$L7+273)))))</f>
        <v>0.20944238597922968</v>
      </c>
      <c r="O126" s="102" t="str">
        <f>IF(O$3="","",IF($A126=0,0,IF(O$4="Optocoupleurs",O$42+O$50,O$42)*12*('Saisie Profil'!$K7/'Saisie Profil'!$E7)*POWER(MIN('Saisie Profil'!$J7,2)/2,1/3)*POWER('Saisie Profil'!$I7/20,1.9)*EXP(1414*(1/313-1/('Saisie Profil'!$L7+273)))))</f>
        <v/>
      </c>
      <c r="P126" s="102" t="str">
        <f>IF(P$3="","",IF($A126=0,0,IF(P$4="Optocoupleurs",P$42+P$50,P$42)*12*('Saisie Profil'!$K7/'Saisie Profil'!$E7)*POWER(MIN('Saisie Profil'!$J7,2)/2,1/3)*POWER('Saisie Profil'!$I7/20,1.9)*EXP(1414*(1/313-1/('Saisie Profil'!$L7+273)))))</f>
        <v/>
      </c>
      <c r="Q126" s="102" t="str">
        <f>IF(Q$3="","",IF($A126=0,0,IF(Q$4="Optocoupleurs",Q$42+Q$50,Q$42)*12*('Saisie Profil'!$K7/'Saisie Profil'!$E7)*POWER(MIN('Saisie Profil'!$J7,2)/2,1/3)*POWER('Saisie Profil'!$I7/20,1.9)*EXP(1414*(1/313-1/('Saisie Profil'!$L7+273)))))</f>
        <v/>
      </c>
      <c r="R126" s="102" t="str">
        <f>IF(R$3="","",IF($A126=0,0,IF(R$4="Optocoupleurs",R$42+R$50,R$42)*12*('Saisie Profil'!$K7/'Saisie Profil'!$E7)*POWER(MIN('Saisie Profil'!$J7,2)/2,1/3)*POWER('Saisie Profil'!$I7/20,1.9)*EXP(1414*(1/313-1/('Saisie Profil'!$L7+273)))))</f>
        <v/>
      </c>
      <c r="S126" s="102" t="str">
        <f>IF(S$3="","",IF($A126=0,0,IF(S$4="Optocoupleurs",S$42+S$50,S$42)*12*('Saisie Profil'!$K7/'Saisie Profil'!$E7)*POWER(MIN('Saisie Profil'!$J7,2)/2,1/3)*POWER('Saisie Profil'!$I7/20,1.9)*EXP(1414*(1/313-1/('Saisie Profil'!$L7+273)))))</f>
        <v/>
      </c>
      <c r="T126" s="102" t="str">
        <f>IF(T$3="","",IF($A126=0,0,IF(T$4="Optocoupleurs",T$42+T$50,T$42)*12*('Saisie Profil'!$K7/'Saisie Profil'!$E7)*POWER(MIN('Saisie Profil'!$J7,2)/2,1/3)*POWER('Saisie Profil'!$I7/20,1.9)*EXP(1414*(1/313-1/('Saisie Profil'!$L7+273)))))</f>
        <v/>
      </c>
      <c r="U126" s="102" t="str">
        <f>IF(U$3="","",IF($A126=0,0,IF(U$4="Optocoupleurs",U$42+U$50,U$42)*12*('Saisie Profil'!$K7/'Saisie Profil'!$E7)*POWER(MIN('Saisie Profil'!$J7,2)/2,1/3)*POWER('Saisie Profil'!$I7/20,1.9)*EXP(1414*(1/313-1/('Saisie Profil'!$L7+273)))))</f>
        <v/>
      </c>
      <c r="V126" s="102" t="str">
        <f>IF(V$3="","",IF($A126=0,0,IF(V$4="Optocoupleurs",V$42+V$50,V$42)*12*('Saisie Profil'!$K7/'Saisie Profil'!$E7)*POWER(MIN('Saisie Profil'!$J7,2)/2,1/3)*POWER('Saisie Profil'!$I7/20,1.9)*EXP(1414*(1/313-1/('Saisie Profil'!$L7+273)))))</f>
        <v/>
      </c>
      <c r="W126" s="102" t="str">
        <f>IF(W$3="","",IF($A126=0,0,IF(W$4="Optocoupleurs",W$42+W$50,W$42)*12*('Saisie Profil'!$K7/'Saisie Profil'!$E7)*POWER(MIN('Saisie Profil'!$J7,2)/2,1/3)*POWER('Saisie Profil'!$I7/20,1.9)*EXP(1414*(1/313-1/('Saisie Profil'!$L7+273)))))</f>
        <v/>
      </c>
      <c r="X126" s="102" t="str">
        <f>IF(X$3="","",IF($A126=0,0,IF(X$4="Optocoupleurs",X$42+X$50,X$42)*12*('Saisie Profil'!$K7/'Saisie Profil'!$E7)*POWER(MIN('Saisie Profil'!$J7,2)/2,1/3)*POWER('Saisie Profil'!$I7/20,1.9)*EXP(1414*(1/313-1/('Saisie Profil'!$L7+273)))))</f>
        <v/>
      </c>
      <c r="Y126" s="102" t="str">
        <f>IF(Y$3="","",IF($A126=0,0,IF(Y$4="Optocoupleurs",Y$42+Y$50,Y$42)*12*('Saisie Profil'!$K7/'Saisie Profil'!$E7)*POWER(MIN('Saisie Profil'!$J7,2)/2,1/3)*POWER('Saisie Profil'!$I7/20,1.9)*EXP(1414*(1/313-1/('Saisie Profil'!$L7+273)))))</f>
        <v/>
      </c>
      <c r="Z126" s="102" t="str">
        <f>IF(Z$3="","",IF($A126=0,0,IF(Z$4="Optocoupleurs",Z$42+Z$50,Z$42)*12*('Saisie Profil'!$K7/'Saisie Profil'!$E7)*POWER(MIN('Saisie Profil'!$J7,2)/2,1/3)*POWER('Saisie Profil'!$I7/20,1.9)*EXP(1414*(1/313-1/('Saisie Profil'!$L7+273)))))</f>
        <v/>
      </c>
      <c r="AA126" s="102" t="str">
        <f>IF(AA$3="","",IF($A126=0,0,IF(AA$4="Optocoupleurs",AA$42+AA$50,AA$42)*12*('Saisie Profil'!$K7/'Saisie Profil'!$E7)*POWER(MIN('Saisie Profil'!$J7,2)/2,1/3)*POWER('Saisie Profil'!$I7/20,1.9)*EXP(1414*(1/313-1/('Saisie Profil'!$L7+273)))))</f>
        <v/>
      </c>
      <c r="AB126" s="102" t="str">
        <f>IF(AB$3="","",IF($A126=0,0,IF(AB$4="Optocoupleurs",AB$42+AB$50,AB$42)*12*('Saisie Profil'!$K7/'Saisie Profil'!$E7)*POWER(MIN('Saisie Profil'!$J7,2)/2,1/3)*POWER('Saisie Profil'!$I7/20,1.9)*EXP(1414*(1/313-1/('Saisie Profil'!$L7+273)))))</f>
        <v/>
      </c>
      <c r="AC126" s="102" t="str">
        <f>IF(AC$3="","",IF($A126=0,0,IF(AC$4="Optocoupleurs",AC$42+AC$50,AC$42)*12*('Saisie Profil'!$K7/'Saisie Profil'!$E7)*POWER(MIN('Saisie Profil'!$J7,2)/2,1/3)*POWER('Saisie Profil'!$I7/20,1.9)*EXP(1414*(1/313-1/('Saisie Profil'!$L7+273)))))</f>
        <v/>
      </c>
      <c r="AD126" s="102" t="str">
        <f>IF(AD$3="","",IF($A126=0,0,IF(AD$4="Optocoupleurs",AD$42+AD$50,AD$42)*12*('Saisie Profil'!$K7/'Saisie Profil'!$E7)*POWER(MIN('Saisie Profil'!$J7,2)/2,1/3)*POWER('Saisie Profil'!$I7/20,1.9)*EXP(1414*(1/313-1/('Saisie Profil'!$L7+273)))))</f>
        <v/>
      </c>
      <c r="AE126" s="102" t="str">
        <f>IF(AE$3="","",IF($A126=0,0,IF(AE$4="Optocoupleurs",AE$42+AE$50,AE$42)*12*('Saisie Profil'!$K7/'Saisie Profil'!$E7)*POWER(MIN('Saisie Profil'!$J7,2)/2,1/3)*POWER('Saisie Profil'!$I7/20,1.9)*EXP(1414*(1/313-1/('Saisie Profil'!$L7+273)))))</f>
        <v/>
      </c>
      <c r="AF126" s="102" t="str">
        <f>IF(AF$3="","",IF($A126=0,0,IF(AF$4="Optocoupleurs",AF$42+AF$50,AF$42)*12*('Saisie Profil'!$K7/'Saisie Profil'!$E7)*POWER(MIN('Saisie Profil'!$J7,2)/2,1/3)*POWER('Saisie Profil'!$I7/20,1.9)*EXP(1414*(1/313-1/('Saisie Profil'!$L7+273)))))</f>
        <v/>
      </c>
      <c r="AG126" s="102" t="str">
        <f>IF(AG$3="","",IF($A126=0,0,IF(AG$4="Optocoupleurs",AG$42+AG$50,AG$42)*12*('Saisie Profil'!$K7/'Saisie Profil'!$E7)*POWER(MIN('Saisie Profil'!$J7,2)/2,1/3)*POWER('Saisie Profil'!$I7/20,1.9)*EXP(1414*(1/313-1/('Saisie Profil'!$L7+273)))))</f>
        <v/>
      </c>
      <c r="AH126" s="102" t="str">
        <f>IF(AH$3="","",IF($A126=0,0,IF(AH$4="Optocoupleurs",AH$42+AH$50,AH$42)*12*('Saisie Profil'!$K7/'Saisie Profil'!$E7)*POWER(MIN('Saisie Profil'!$J7,2)/2,1/3)*POWER('Saisie Profil'!$I7/20,1.9)*EXP(1414*(1/313-1/('Saisie Profil'!$L7+273)))))</f>
        <v/>
      </c>
      <c r="AI126" s="102" t="str">
        <f>IF(AI$3="","",IF($A126=0,0,IF(AI$4="Optocoupleurs",AI$42+AI$50,AI$42)*12*('Saisie Profil'!$K7/'Saisie Profil'!$E7)*POWER(MIN('Saisie Profil'!$J7,2)/2,1/3)*POWER('Saisie Profil'!$I7/20,1.9)*EXP(1414*(1/313-1/('Saisie Profil'!$L7+273)))))</f>
        <v/>
      </c>
      <c r="AJ126" s="102" t="str">
        <f>IF(AJ$3="","",IF($A126=0,0,IF(AJ$4="Optocoupleurs",AJ$42+AJ$50,AJ$42)*12*('Saisie Profil'!$K7/'Saisie Profil'!$E7)*POWER(MIN('Saisie Profil'!$J7,2)/2,1/3)*POWER('Saisie Profil'!$I7/20,1.9)*EXP(1414*(1/313-1/('Saisie Profil'!$L7+273)))))</f>
        <v/>
      </c>
      <c r="AK126" s="102" t="str">
        <f>IF(AK$3="","",IF($A126=0,0,IF(AK$4="Optocoupleurs",AK$42+AK$50,AK$42)*12*('Saisie Profil'!$K7/'Saisie Profil'!$E7)*POWER(MIN('Saisie Profil'!$J7,2)/2,1/3)*POWER('Saisie Profil'!$I7/20,1.9)*EXP(1414*(1/313-1/('Saisie Profil'!$L7+273)))))</f>
        <v/>
      </c>
      <c r="AL126" s="102" t="str">
        <f>IF(AL$3="","",IF($A126=0,0,IF(AL$4="Optocoupleurs",AL$42+AL$50,AL$42)*12*('Saisie Profil'!$K7/'Saisie Profil'!$E7)*POWER(MIN('Saisie Profil'!$J7,2)/2,1/3)*POWER('Saisie Profil'!$I7/20,1.9)*EXP(1414*(1/313-1/('Saisie Profil'!$L7+273)))))</f>
        <v/>
      </c>
      <c r="AM126" s="102" t="str">
        <f>IF(AM$3="","",IF($A126=0,0,IF(AM$4="Optocoupleurs",AM$42+AM$50,AM$42)*12*('Saisie Profil'!$K7/'Saisie Profil'!$E7)*POWER(MIN('Saisie Profil'!$J7,2)/2,1/3)*POWER('Saisie Profil'!$I7/20,1.9)*EXP(1414*(1/313-1/('Saisie Profil'!$L7+273)))))</f>
        <v/>
      </c>
      <c r="AN126" s="102" t="str">
        <f>IF(AN$3="","",IF($A126=0,0,IF(AN$4="Optocoupleurs",AN$42+AN$50,AN$42)*12*('Saisie Profil'!$K7/'Saisie Profil'!$E7)*POWER(MIN('Saisie Profil'!$J7,2)/2,1/3)*POWER('Saisie Profil'!$I7/20,1.9)*EXP(1414*(1/313-1/('Saisie Profil'!$L7+273)))))</f>
        <v/>
      </c>
      <c r="AO126" s="102" t="str">
        <f>IF(AO$3="","",IF($A126=0,0,IF(AO$4="Optocoupleurs",AO$42+AO$50,AO$42)*12*('Saisie Profil'!$K7/'Saisie Profil'!$E7)*POWER(MIN('Saisie Profil'!$J7,2)/2,1/3)*POWER('Saisie Profil'!$I7/20,1.9)*EXP(1414*(1/313-1/('Saisie Profil'!$L7+273)))))</f>
        <v/>
      </c>
      <c r="AP126" s="102" t="str">
        <f>IF(AP$3="","",IF($A126=0,0,IF(AP$4="Optocoupleurs",AP$42+AP$50,AP$42)*12*('Saisie Profil'!$K7/'Saisie Profil'!$E7)*POWER(MIN('Saisie Profil'!$J7,2)/2,1/3)*POWER('Saisie Profil'!$I7/20,1.9)*EXP(1414*(1/313-1/('Saisie Profil'!$L7+273)))))</f>
        <v/>
      </c>
      <c r="AQ126" s="102" t="str">
        <f>IF(AQ$3="","",IF($A126=0,0,IF(AQ$4="Optocoupleurs",AQ$42+AQ$50,AQ$42)*12*('Saisie Profil'!$K7/'Saisie Profil'!$E7)*POWER(MIN('Saisie Profil'!$J7,2)/2,1/3)*POWER('Saisie Profil'!$I7/20,1.9)*EXP(1414*(1/313-1/('Saisie Profil'!$L7+273)))))</f>
        <v/>
      </c>
      <c r="AR126" s="102" t="str">
        <f>IF(AR$3="","",IF($A126=0,0,IF(AR$4="Optocoupleurs",AR$42+AR$50,AR$42)*12*('Saisie Profil'!$K7/'Saisie Profil'!$E7)*POWER(MIN('Saisie Profil'!$J7,2)/2,1/3)*POWER('Saisie Profil'!$I7/20,1.9)*EXP(1414*(1/313-1/('Saisie Profil'!$L7+273)))))</f>
        <v/>
      </c>
      <c r="AS126" s="102" t="str">
        <f>IF(AS$3="","",IF($A126=0,0,IF(AS$4="Optocoupleurs",AS$42+AS$50,AS$42)*12*('Saisie Profil'!$K7/'Saisie Profil'!$E7)*POWER(MIN('Saisie Profil'!$J7,2)/2,1/3)*POWER('Saisie Profil'!$I7/20,1.9)*EXP(1414*(1/313-1/('Saisie Profil'!$L7+273)))))</f>
        <v/>
      </c>
      <c r="AT126" s="102" t="str">
        <f>IF(AT$3="","",IF($A126=0,0,IF(AT$4="Optocoupleurs",AT$42+AT$50,AT$42)*12*('Saisie Profil'!$K7/'Saisie Profil'!$E7)*POWER(MIN('Saisie Profil'!$J7,2)/2,1/3)*POWER('Saisie Profil'!$I7/20,1.9)*EXP(1414*(1/313-1/('Saisie Profil'!$L7+273)))))</f>
        <v/>
      </c>
      <c r="AU126" s="102" t="str">
        <f>IF(AU$3="","",IF($A126=0,0,IF(AU$4="Optocoupleurs",AU$42+AU$50,AU$42)*12*('Saisie Profil'!$K7/'Saisie Profil'!$E7)*POWER(MIN('Saisie Profil'!$J7,2)/2,1/3)*POWER('Saisie Profil'!$I7/20,1.9)*EXP(1414*(1/313-1/('Saisie Profil'!$L7+273)))))</f>
        <v/>
      </c>
      <c r="AV126" s="102" t="str">
        <f>IF(AV$3="","",IF($A126=0,0,IF(AV$4="Optocoupleurs",AV$42+AV$50,AV$42)*12*('Saisie Profil'!$K7/'Saisie Profil'!$E7)*POWER(MIN('Saisie Profil'!$J7,2)/2,1/3)*POWER('Saisie Profil'!$I7/20,1.9)*EXP(1414*(1/313-1/('Saisie Profil'!$L7+273)))))</f>
        <v/>
      </c>
      <c r="AW126" s="102" t="str">
        <f>IF(AW$3="","",IF($A126=0,0,IF(AW$4="Optocoupleurs",AW$42+AW$50,AW$42)*12*('Saisie Profil'!$K7/'Saisie Profil'!$E7)*POWER(MIN('Saisie Profil'!$J7,2)/2,1/3)*POWER('Saisie Profil'!$I7/20,1.9)*EXP(1414*(1/313-1/('Saisie Profil'!$L7+273)))))</f>
        <v/>
      </c>
      <c r="AX126" s="102" t="str">
        <f>IF(AX$3="","",IF($A126=0,0,IF(AX$4="Optocoupleurs",AX$42+AX$50,AX$42)*12*('Saisie Profil'!$K7/'Saisie Profil'!$E7)*POWER(MIN('Saisie Profil'!$J7,2)/2,1/3)*POWER('Saisie Profil'!$I7/20,1.9)*EXP(1414*(1/313-1/('Saisie Profil'!$L7+273)))))</f>
        <v/>
      </c>
      <c r="AY126" s="102" t="str">
        <f>IF(AY$3="","",IF($A126=0,0,IF(AY$4="Optocoupleurs",AY$42+AY$50,AY$42)*12*('Saisie Profil'!$K7/'Saisie Profil'!$E7)*POWER(MIN('Saisie Profil'!$J7,2)/2,1/3)*POWER('Saisie Profil'!$I7/20,1.9)*EXP(1414*(1/313-1/('Saisie Profil'!$L7+273)))))</f>
        <v/>
      </c>
      <c r="AZ126" s="102" t="str">
        <f>IF(AZ$3="","",IF($A126=0,0,IF(AZ$4="Optocoupleurs",AZ$42+AZ$50,AZ$42)*12*('Saisie Profil'!$K7/'Saisie Profil'!$E7)*POWER(MIN('Saisie Profil'!$J7,2)/2,1/3)*POWER('Saisie Profil'!$I7/20,1.9)*EXP(1414*(1/313-1/('Saisie Profil'!$L7+273)))))</f>
        <v/>
      </c>
      <c r="BA126" s="102" t="str">
        <f>IF(BA$3="","",IF($A126=0,0,IF(BA$4="Optocoupleurs",BA$42+BA$50,BA$42)*12*('Saisie Profil'!$K7/'Saisie Profil'!$E7)*POWER(MIN('Saisie Profil'!$J7,2)/2,1/3)*POWER('Saisie Profil'!$I7/20,1.9)*EXP(1414*(1/313-1/('Saisie Profil'!$L7+273)))))</f>
        <v/>
      </c>
      <c r="BB126" s="102" t="str">
        <f>IF(BB$3="","",IF($A126=0,0,IF(BB$4="Optocoupleurs",BB$42+BB$50,BB$42)*12*('Saisie Profil'!$K7/'Saisie Profil'!$E7)*POWER(MIN('Saisie Profil'!$J7,2)/2,1/3)*POWER('Saisie Profil'!$I7/20,1.9)*EXP(1414*(1/313-1/('Saisie Profil'!$L7+273)))))</f>
        <v/>
      </c>
      <c r="BC126" s="102" t="str">
        <f>IF(BC$3="","",IF($A126=0,0,IF(BC$4="Optocoupleurs",BC$42+BC$50,BC$42)*12*('Saisie Profil'!$K7/'Saisie Profil'!$E7)*POWER(MIN('Saisie Profil'!$J7,2)/2,1/3)*POWER('Saisie Profil'!$I7/20,1.9)*EXP(1414*(1/313-1/('Saisie Profil'!$L7+273)))))</f>
        <v/>
      </c>
      <c r="BD126" s="102" t="str">
        <f>IF(BD$3="","",IF($A126=0,0,IF(BD$4="Optocoupleurs",BD$42+BD$50,BD$42)*12*('Saisie Profil'!$K7/'Saisie Profil'!$E7)*POWER(MIN('Saisie Profil'!$J7,2)/2,1/3)*POWER('Saisie Profil'!$I7/20,1.9)*EXP(1414*(1/313-1/('Saisie Profil'!$L7+273)))))</f>
        <v/>
      </c>
      <c r="BE126" s="102" t="str">
        <f>IF(BE$3="","",IF($A126=0,0,IF(BE$4="Optocoupleurs",BE$42+BE$50,BE$42)*12*('Saisie Profil'!$K7/'Saisie Profil'!$E7)*POWER(MIN('Saisie Profil'!$J7,2)/2,1/3)*POWER('Saisie Profil'!$I7/20,1.9)*EXP(1414*(1/313-1/('Saisie Profil'!$L7+273)))))</f>
        <v/>
      </c>
      <c r="BF126" s="102" t="str">
        <f>IF(BF$3="","",IF($A126=0,0,IF(BF$4="Optocoupleurs",BF$42+BF$50,BF$42)*12*('Saisie Profil'!$K7/'Saisie Profil'!$E7)*POWER(MIN('Saisie Profil'!$J7,2)/2,1/3)*POWER('Saisie Profil'!$I7/20,1.9)*EXP(1414*(1/313-1/('Saisie Profil'!$L7+273)))))</f>
        <v/>
      </c>
      <c r="BG126" s="102" t="str">
        <f>IF(BG$3="","",IF($A126=0,0,IF(BG$4="Optocoupleurs",BG$42+BG$50,BG$42)*12*('Saisie Profil'!$K7/'Saisie Profil'!$E7)*POWER(MIN('Saisie Profil'!$J7,2)/2,1/3)*POWER('Saisie Profil'!$I7/20,1.9)*EXP(1414*(1/313-1/('Saisie Profil'!$L7+273)))))</f>
        <v/>
      </c>
      <c r="BH126" s="102" t="str">
        <f>IF(BH$3="","",IF($A126=0,0,IF(BH$4="Optocoupleurs",BH$42+BH$50,BH$42)*12*('Saisie Profil'!$K7/'Saisie Profil'!$E7)*POWER(MIN('Saisie Profil'!$J7,2)/2,1/3)*POWER('Saisie Profil'!$I7/20,1.9)*EXP(1414*(1/313-1/('Saisie Profil'!$L7+273)))))</f>
        <v/>
      </c>
      <c r="BI126" s="102" t="str">
        <f>IF(BI$3="","",IF($A126=0,0,IF(BI$4="Optocoupleurs",BI$42+BI$50,BI$42)*12*('Saisie Profil'!$K7/'Saisie Profil'!$E7)*POWER(MIN('Saisie Profil'!$J7,2)/2,1/3)*POWER('Saisie Profil'!$I7/20,1.9)*EXP(1414*(1/313-1/('Saisie Profil'!$L7+273)))))</f>
        <v/>
      </c>
      <c r="BJ126" s="102" t="str">
        <f>IF(BJ$3="","",IF($A126=0,0,IF(BJ$4="Optocoupleurs",BJ$42+BJ$50,BJ$42)*12*('Saisie Profil'!$K7/'Saisie Profil'!$E7)*POWER(MIN('Saisie Profil'!$J7,2)/2,1/3)*POWER('Saisie Profil'!$I7/20,1.9)*EXP(1414*(1/313-1/('Saisie Profil'!$L7+273)))))</f>
        <v/>
      </c>
      <c r="BK126" s="102" t="str">
        <f>IF(BK$3="","",IF($A126=0,0,IF(BK$4="Optocoupleurs",BK$42+BK$50,BK$42)*12*('Saisie Profil'!$K7/'Saisie Profil'!$E7)*POWER(MIN('Saisie Profil'!$J7,2)/2,1/3)*POWER('Saisie Profil'!$I7/20,1.9)*EXP(1414*(1/313-1/('Saisie Profil'!$L7+273)))))</f>
        <v/>
      </c>
      <c r="BL126" s="102" t="str">
        <f>IF(BL$3="","",IF($A126=0,0,IF(BL$4="Optocoupleurs",BL$42+BL$50,BL$42)*12*('Saisie Profil'!$K7/'Saisie Profil'!$E7)*POWER(MIN('Saisie Profil'!$J7,2)/2,1/3)*POWER('Saisie Profil'!$I7/20,1.9)*EXP(1414*(1/313-1/('Saisie Profil'!$L7+273)))))</f>
        <v/>
      </c>
      <c r="BM126" s="102" t="str">
        <f>IF(BM$3="","",IF($A126=0,0,IF(BM$4="Optocoupleurs",BM$42+BM$50,BM$42)*12*('Saisie Profil'!$K7/'Saisie Profil'!$E7)*POWER(MIN('Saisie Profil'!$J7,2)/2,1/3)*POWER('Saisie Profil'!$I7/20,1.9)*EXP(1414*(1/313-1/('Saisie Profil'!$L7+273)))))</f>
        <v/>
      </c>
      <c r="BN126" s="102" t="str">
        <f>IF(BN$3="","",IF($A126=0,0,IF(BN$4="Optocoupleurs",BN$42+BN$50,BN$42)*12*('Saisie Profil'!$K7/'Saisie Profil'!$E7)*POWER(MIN('Saisie Profil'!$J7,2)/2,1/3)*POWER('Saisie Profil'!$I7/20,1.9)*EXP(1414*(1/313-1/('Saisie Profil'!$L7+273)))))</f>
        <v/>
      </c>
      <c r="BO126" s="102" t="str">
        <f>IF(BO$3="","",IF($A126=0,0,IF(BO$4="Optocoupleurs",BO$42+BO$50,BO$42)*12*('Saisie Profil'!$K7/'Saisie Profil'!$E7)*POWER(MIN('Saisie Profil'!$J7,2)/2,1/3)*POWER('Saisie Profil'!$I7/20,1.9)*EXP(1414*(1/313-1/('Saisie Profil'!$L7+273)))))</f>
        <v/>
      </c>
      <c r="BP126" s="102" t="str">
        <f>IF(BP$3="","",IF($A126=0,0,IF(BP$4="Optocoupleurs",BP$42+BP$50,BP$42)*12*('Saisie Profil'!$K7/'Saisie Profil'!$E7)*POWER(MIN('Saisie Profil'!$J7,2)/2,1/3)*POWER('Saisie Profil'!$I7/20,1.9)*EXP(1414*(1/313-1/('Saisie Profil'!$L7+273)))))</f>
        <v/>
      </c>
      <c r="BQ126" s="102" t="str">
        <f>IF(BQ$3="","",IF($A126=0,0,IF(BQ$4="Optocoupleurs",BQ$42+BQ$50,BQ$42)*12*('Saisie Profil'!$K7/'Saisie Profil'!$E7)*POWER(MIN('Saisie Profil'!$J7,2)/2,1/3)*POWER('Saisie Profil'!$I7/20,1.9)*EXP(1414*(1/313-1/('Saisie Profil'!$L7+273)))))</f>
        <v/>
      </c>
      <c r="BR126" s="102" t="str">
        <f>IF(BR$3="","",IF($A126=0,0,IF(BR$4="Optocoupleurs",BR$42+BR$50,BR$42)*12*('Saisie Profil'!$K7/'Saisie Profil'!$E7)*POWER(MIN('Saisie Profil'!$J7,2)/2,1/3)*POWER('Saisie Profil'!$I7/20,1.9)*EXP(1414*(1/313-1/('Saisie Profil'!$L7+273)))))</f>
        <v/>
      </c>
      <c r="BS126" s="102" t="str">
        <f>IF(BS$3="","",IF($A126=0,0,IF(BS$4="Optocoupleurs",BS$42+BS$50,BS$42)*12*('Saisie Profil'!$K7/'Saisie Profil'!$E7)*POWER(MIN('Saisie Profil'!$J7,2)/2,1/3)*POWER('Saisie Profil'!$I7/20,1.9)*EXP(1414*(1/313-1/('Saisie Profil'!$L7+273)))))</f>
        <v/>
      </c>
      <c r="BT126" s="102" t="str">
        <f>IF(BT$3="","",IF($A126=0,0,IF(BT$4="Optocoupleurs",BT$42+BT$50,BT$42)*12*('Saisie Profil'!$K7/'Saisie Profil'!$E7)*POWER(MIN('Saisie Profil'!$J7,2)/2,1/3)*POWER('Saisie Profil'!$I7/20,1.9)*EXP(1414*(1/313-1/('Saisie Profil'!$L7+273)))))</f>
        <v/>
      </c>
      <c r="BU126" s="102" t="str">
        <f>IF(BU$3="","",IF($A126=0,0,IF(BU$4="Optocoupleurs",BU$42+BU$50,BU$42)*12*('Saisie Profil'!$K7/'Saisie Profil'!$E7)*POWER(MIN('Saisie Profil'!$J7,2)/2,1/3)*POWER('Saisie Profil'!$I7/20,1.9)*EXP(1414*(1/313-1/('Saisie Profil'!$L7+273)))))</f>
        <v/>
      </c>
      <c r="BV126" s="102" t="str">
        <f>IF(BV$3="","",IF($A126=0,0,IF(BV$4="Optocoupleurs",BV$42+BV$50,BV$42)*12*('Saisie Profil'!$K7/'Saisie Profil'!$E7)*POWER(MIN('Saisie Profil'!$J7,2)/2,1/3)*POWER('Saisie Profil'!$I7/20,1.9)*EXP(1414*(1/313-1/('Saisie Profil'!$L7+273)))))</f>
        <v/>
      </c>
      <c r="BW126" s="102" t="str">
        <f>IF(BW$3="","",IF($A126=0,0,IF(BW$4="Optocoupleurs",BW$42+BW$50,BW$42)*12*('Saisie Profil'!$K7/'Saisie Profil'!$E7)*POWER(MIN('Saisie Profil'!$J7,2)/2,1/3)*POWER('Saisie Profil'!$I7/20,1.9)*EXP(1414*(1/313-1/('Saisie Profil'!$L7+273)))))</f>
        <v/>
      </c>
      <c r="BX126" s="102" t="str">
        <f>IF(BX$3="","",IF($A126=0,0,IF(BX$4="Optocoupleurs",BX$42+BX$50,BX$42)*12*('Saisie Profil'!$K7/'Saisie Profil'!$E7)*POWER(MIN('Saisie Profil'!$J7,2)/2,1/3)*POWER('Saisie Profil'!$I7/20,1.9)*EXP(1414*(1/313-1/('Saisie Profil'!$L7+273)))))</f>
        <v/>
      </c>
      <c r="BY126" s="102" t="str">
        <f>IF(BY$3="","",IF($A126=0,0,IF(BY$4="Optocoupleurs",BY$42+BY$50,BY$42)*12*('Saisie Profil'!$K7/'Saisie Profil'!$E7)*POWER(MIN('Saisie Profil'!$J7,2)/2,1/3)*POWER('Saisie Profil'!$I7/20,1.9)*EXP(1414*(1/313-1/('Saisie Profil'!$L7+273)))))</f>
        <v/>
      </c>
      <c r="BZ126" s="102" t="str">
        <f>IF(BZ$3="","",IF($A126=0,0,IF(BZ$4="Optocoupleurs",BZ$42+BZ$50,BZ$42)*12*('Saisie Profil'!$K7/'Saisie Profil'!$E7)*POWER(MIN('Saisie Profil'!$J7,2)/2,1/3)*POWER('Saisie Profil'!$I7/20,1.9)*EXP(1414*(1/313-1/('Saisie Profil'!$L7+273)))))</f>
        <v/>
      </c>
      <c r="CA126" s="102" t="str">
        <f>IF(CA$3="","",IF($A126=0,0,IF(CA$4="Optocoupleurs",CA$42+CA$50,CA$42)*12*('Saisie Profil'!$K7/'Saisie Profil'!$E7)*POWER(MIN('Saisie Profil'!$J7,2)/2,1/3)*POWER('Saisie Profil'!$I7/20,1.9)*EXP(1414*(1/313-1/('Saisie Profil'!$L7+273)))))</f>
        <v/>
      </c>
      <c r="CB126" s="102" t="str">
        <f>IF(CB$3="","",IF($A126=0,0,IF(CB$4="Optocoupleurs",CB$42+CB$50,CB$42)*12*('Saisie Profil'!$K7/'Saisie Profil'!$E7)*POWER(MIN('Saisie Profil'!$J7,2)/2,1/3)*POWER('Saisie Profil'!$I7/20,1.9)*EXP(1414*(1/313-1/('Saisie Profil'!$L7+273)))))</f>
        <v/>
      </c>
      <c r="CC126" s="102" t="str">
        <f>IF(CC$3="","",IF($A126=0,0,IF(CC$4="Optocoupleurs",CC$42+CC$50,CC$42)*12*('Saisie Profil'!$K7/'Saisie Profil'!$E7)*POWER(MIN('Saisie Profil'!$J7,2)/2,1/3)*POWER('Saisie Profil'!$I7/20,1.9)*EXP(1414*(1/313-1/('Saisie Profil'!$L7+273)))))</f>
        <v/>
      </c>
      <c r="CD126" s="102" t="str">
        <f>IF(CD$3="","",IF($A126=0,0,IF(CD$4="Optocoupleurs",CD$42+CD$50,CD$42)*12*('Saisie Profil'!$K7/'Saisie Profil'!$E7)*POWER(MIN('Saisie Profil'!$J7,2)/2,1/3)*POWER('Saisie Profil'!$I7/20,1.9)*EXP(1414*(1/313-1/('Saisie Profil'!$L7+273)))))</f>
        <v/>
      </c>
      <c r="CE126" s="102" t="str">
        <f>IF(CE$3="","",IF($A126=0,0,IF(CE$4="Optocoupleurs",CE$42+CE$50,CE$42)*12*('Saisie Profil'!$K7/'Saisie Profil'!$E7)*POWER(MIN('Saisie Profil'!$J7,2)/2,1/3)*POWER('Saisie Profil'!$I7/20,1.9)*EXP(1414*(1/313-1/('Saisie Profil'!$L7+273)))))</f>
        <v/>
      </c>
      <c r="CF126" s="102" t="str">
        <f>IF(CF$3="","",IF($A126=0,0,IF(CF$4="Optocoupleurs",CF$42+CF$50,CF$42)*12*('Saisie Profil'!$K7/'Saisie Profil'!$E7)*POWER(MIN('Saisie Profil'!$J7,2)/2,1/3)*POWER('Saisie Profil'!$I7/20,1.9)*EXP(1414*(1/313-1/('Saisie Profil'!$L7+273)))))</f>
        <v/>
      </c>
      <c r="CG126" s="102" t="str">
        <f>IF(CG$3="","",IF($A126=0,0,IF(CG$4="Optocoupleurs",CG$42+CG$50,CG$42)*12*('Saisie Profil'!$K7/'Saisie Profil'!$E7)*POWER(MIN('Saisie Profil'!$J7,2)/2,1/3)*POWER('Saisie Profil'!$I7/20,1.9)*EXP(1414*(1/313-1/('Saisie Profil'!$L7+273)))))</f>
        <v/>
      </c>
      <c r="CH126" s="102" t="str">
        <f>IF(CH$3="","",IF($A126=0,0,IF(CH$4="Optocoupleurs",CH$42+CH$50,CH$42)*12*('Saisie Profil'!$K7/'Saisie Profil'!$E7)*POWER(MIN('Saisie Profil'!$J7,2)/2,1/3)*POWER('Saisie Profil'!$I7/20,1.9)*EXP(1414*(1/313-1/('Saisie Profil'!$L7+273)))))</f>
        <v/>
      </c>
      <c r="CI126" s="102" t="str">
        <f>IF(CI$3="","",IF($A126=0,0,IF(CI$4="Optocoupleurs",CI$42+CI$50,CI$42)*12*('Saisie Profil'!$K7/'Saisie Profil'!$E7)*POWER(MIN('Saisie Profil'!$J7,2)/2,1/3)*POWER('Saisie Profil'!$I7/20,1.9)*EXP(1414*(1/313-1/('Saisie Profil'!$L7+273)))))</f>
        <v/>
      </c>
      <c r="CJ126" s="102" t="str">
        <f>IF(CJ$3="","",IF($A126=0,0,IF(CJ$4="Optocoupleurs",CJ$42+CJ$50,CJ$42)*12*('Saisie Profil'!$K7/'Saisie Profil'!$E7)*POWER(MIN('Saisie Profil'!$J7,2)/2,1/3)*POWER('Saisie Profil'!$I7/20,1.9)*EXP(1414*(1/313-1/('Saisie Profil'!$L7+273)))))</f>
        <v/>
      </c>
      <c r="CK126" s="102" t="str">
        <f>IF(CK$3="","",IF($A126=0,0,IF(CK$4="Optocoupleurs",CK$42+CK$50,CK$42)*12*('Saisie Profil'!$K7/'Saisie Profil'!$E7)*POWER(MIN('Saisie Profil'!$J7,2)/2,1/3)*POWER('Saisie Profil'!$I7/20,1.9)*EXP(1414*(1/313-1/('Saisie Profil'!$L7+273)))))</f>
        <v/>
      </c>
      <c r="CL126" s="102" t="str">
        <f>IF(CL$3="","",IF($A126=0,0,IF(CL$4="Optocoupleurs",CL$42+CL$50,CL$42)*12*('Saisie Profil'!$K7/'Saisie Profil'!$E7)*POWER(MIN('Saisie Profil'!$J7,2)/2,1/3)*POWER('Saisie Profil'!$I7/20,1.9)*EXP(1414*(1/313-1/('Saisie Profil'!$L7+273)))))</f>
        <v/>
      </c>
      <c r="CM126" s="102" t="str">
        <f>IF(CM$3="","",IF($A126=0,0,IF(CM$4="Optocoupleurs",CM$42+CM$50,CM$42)*12*('Saisie Profil'!$K7/'Saisie Profil'!$E7)*POWER(MIN('Saisie Profil'!$J7,2)/2,1/3)*POWER('Saisie Profil'!$I7/20,1.9)*EXP(1414*(1/313-1/('Saisie Profil'!$L7+273)))))</f>
        <v/>
      </c>
      <c r="CN126" s="102" t="str">
        <f>IF(CN$3="","",IF($A126=0,0,IF(CN$4="Optocoupleurs",CN$42+CN$50,CN$42)*12*('Saisie Profil'!$K7/'Saisie Profil'!$E7)*POWER(MIN('Saisie Profil'!$J7,2)/2,1/3)*POWER('Saisie Profil'!$I7/20,1.9)*EXP(1414*(1/313-1/('Saisie Profil'!$L7+273)))))</f>
        <v/>
      </c>
      <c r="CO126" s="102" t="str">
        <f>IF(CO$3="","",IF($A126=0,0,IF(CO$4="Optocoupleurs",CO$42+CO$50,CO$42)*12*('Saisie Profil'!$K7/'Saisie Profil'!$E7)*POWER(MIN('Saisie Profil'!$J7,2)/2,1/3)*POWER('Saisie Profil'!$I7/20,1.9)*EXP(1414*(1/313-1/('Saisie Profil'!$L7+273)))))</f>
        <v/>
      </c>
      <c r="CP126" s="102" t="str">
        <f>IF(CP$3="","",IF($A126=0,0,IF(CP$4="Optocoupleurs",CP$42+CP$50,CP$42)*12*('Saisie Profil'!$K7/'Saisie Profil'!$E7)*POWER(MIN('Saisie Profil'!$J7,2)/2,1/3)*POWER('Saisie Profil'!$I7/20,1.9)*EXP(1414*(1/313-1/('Saisie Profil'!$L7+273)))))</f>
        <v/>
      </c>
      <c r="CQ126" s="102" t="str">
        <f>IF(CQ$3="","",IF($A126=0,0,IF(CQ$4="Optocoupleurs",CQ$42+CQ$50,CQ$42)*12*('Saisie Profil'!$K7/'Saisie Profil'!$E7)*POWER(MIN('Saisie Profil'!$J7,2)/2,1/3)*POWER('Saisie Profil'!$I7/20,1.9)*EXP(1414*(1/313-1/('Saisie Profil'!$L7+273)))))</f>
        <v/>
      </c>
      <c r="CR126" s="102" t="str">
        <f>IF(CR$3="","",IF($A126=0,0,IF(CR$4="Optocoupleurs",CR$42+CR$50,CR$42)*12*('Saisie Profil'!$K7/'Saisie Profil'!$E7)*POWER(MIN('Saisie Profil'!$J7,2)/2,1/3)*POWER('Saisie Profil'!$I7/20,1.9)*EXP(1414*(1/313-1/('Saisie Profil'!$L7+273)))))</f>
        <v/>
      </c>
      <c r="CS126" s="102" t="str">
        <f>IF(CS$3="","",IF($A126=0,0,IF(CS$4="Optocoupleurs",CS$42+CS$50,CS$42)*12*('Saisie Profil'!$K7/'Saisie Profil'!$E7)*POWER(MIN('Saisie Profil'!$J7,2)/2,1/3)*POWER('Saisie Profil'!$I7/20,1.9)*EXP(1414*(1/313-1/('Saisie Profil'!$L7+273)))))</f>
        <v/>
      </c>
      <c r="CT126" s="102" t="str">
        <f>IF(CT$3="","",IF($A126=0,0,IF(CT$4="Optocoupleurs",CT$42+CT$50,CT$42)*12*('Saisie Profil'!$K7/'Saisie Profil'!$E7)*POWER(MIN('Saisie Profil'!$J7,2)/2,1/3)*POWER('Saisie Profil'!$I7/20,1.9)*EXP(1414*(1/313-1/('Saisie Profil'!$L7+273)))))</f>
        <v/>
      </c>
      <c r="CU126" s="102" t="str">
        <f>IF(CU$3="","",IF($A126=0,0,IF(CU$4="Optocoupleurs",CU$42+CU$50,CU$42)*12*('Saisie Profil'!$K7/'Saisie Profil'!$E7)*POWER(MIN('Saisie Profil'!$J7,2)/2,1/3)*POWER('Saisie Profil'!$I7/20,1.9)*EXP(1414*(1/313-1/('Saisie Profil'!$L7+273)))))</f>
        <v/>
      </c>
      <c r="CV126" s="102" t="str">
        <f>IF(CV$3="","",IF($A126=0,0,IF(CV$4="Optocoupleurs",CV$42+CV$50,CV$42)*12*('Saisie Profil'!$K7/'Saisie Profil'!$E7)*POWER(MIN('Saisie Profil'!$J7,2)/2,1/3)*POWER('Saisie Profil'!$I7/20,1.9)*EXP(1414*(1/313-1/('Saisie Profil'!$L7+273)))))</f>
        <v/>
      </c>
      <c r="CW126" s="102" t="str">
        <f>IF(CW$3="","",IF($A126=0,0,IF(CW$4="Optocoupleurs",CW$42+CW$50,CW$42)*12*('Saisie Profil'!$K7/'Saisie Profil'!$E7)*POWER(MIN('Saisie Profil'!$J7,2)/2,1/3)*POWER('Saisie Profil'!$I7/20,1.9)*EXP(1414*(1/313-1/('Saisie Profil'!$L7+273)))))</f>
        <v/>
      </c>
      <c r="CX126" s="102" t="str">
        <f>IF(CX$3="","",IF($A126=0,0,IF(CX$4="Optocoupleurs",CX$42+CX$50,CX$42)*12*('Saisie Profil'!$K7/'Saisie Profil'!$E7)*POWER(MIN('Saisie Profil'!$J7,2)/2,1/3)*POWER('Saisie Profil'!$I7/20,1.9)*EXP(1414*(1/313-1/('Saisie Profil'!$L7+273)))))</f>
        <v/>
      </c>
      <c r="CY126" s="102" t="str">
        <f>IF(CY$3="","",IF($A126=0,0,IF(CY$4="Optocoupleurs",CY$42+CY$50,CY$42)*12*('Saisie Profil'!$K7/'Saisie Profil'!$E7)*POWER(MIN('Saisie Profil'!$J7,2)/2,1/3)*POWER('Saisie Profil'!$I7/20,1.9)*EXP(1414*(1/313-1/('Saisie Profil'!$L7+273)))))</f>
        <v/>
      </c>
      <c r="CZ126" s="102" t="str">
        <f>IF(CZ$3="","",IF($A126=0,0,IF(CZ$4="Optocoupleurs",CZ$42+CZ$50,CZ$42)*12*('Saisie Profil'!$K7/'Saisie Profil'!$E7)*POWER(MIN('Saisie Profil'!$J7,2)/2,1/3)*POWER('Saisie Profil'!$I7/20,1.9)*EXP(1414*(1/313-1/('Saisie Profil'!$L7+273)))))</f>
        <v/>
      </c>
      <c r="DA126" s="102" t="str">
        <f>IF(DA$3="","",IF($A126=0,0,IF(DA$4="Optocoupleurs",DA$42+DA$50,DA$42)*12*('Saisie Profil'!$K7/'Saisie Profil'!$E7)*POWER(MIN('Saisie Profil'!$J7,2)/2,1/3)*POWER('Saisie Profil'!$I7/20,1.9)*EXP(1414*(1/313-1/('Saisie Profil'!$L7+273)))))</f>
        <v/>
      </c>
      <c r="DB126" s="102" t="str">
        <f>IF(DB$3="","",IF($A126=0,0,IF(DB$4="Optocoupleurs",DB$42+DB$50,DB$42)*12*('Saisie Profil'!$K7/'Saisie Profil'!$E7)*POWER(MIN('Saisie Profil'!$J7,2)/2,1/3)*POWER('Saisie Profil'!$I7/20,1.9)*EXP(1414*(1/313-1/('Saisie Profil'!$L7+273)))))</f>
        <v/>
      </c>
      <c r="DC126" s="102" t="str">
        <f>IF(DC$3="","",IF($A126=0,0,IF(DC$4="Optocoupleurs",DC$42+DC$50,DC$42)*12*('Saisie Profil'!$K7/'Saisie Profil'!$E7)*POWER(MIN('Saisie Profil'!$J7,2)/2,1/3)*POWER('Saisie Profil'!$I7/20,1.9)*EXP(1414*(1/313-1/('Saisie Profil'!$L7+273)))))</f>
        <v/>
      </c>
      <c r="DD126" s="102" t="str">
        <f>IF(DD$3="","",IF($A126=0,0,IF(DD$4="Optocoupleurs",DD$42+DD$50,DD$42)*12*('Saisie Profil'!$K7/'Saisie Profil'!$E7)*POWER(MIN('Saisie Profil'!$J7,2)/2,1/3)*POWER('Saisie Profil'!$I7/20,1.9)*EXP(1414*(1/313-1/('Saisie Profil'!$L7+273)))))</f>
        <v/>
      </c>
      <c r="DE126" s="102" t="str">
        <f>IF(DE$3="","",IF($A126=0,0,IF(DE$4="Optocoupleurs",DE$42+DE$50,DE$42)*12*('Saisie Profil'!$K7/'Saisie Profil'!$E7)*POWER(MIN('Saisie Profil'!$J7,2)/2,1/3)*POWER('Saisie Profil'!$I7/20,1.9)*EXP(1414*(1/313-1/('Saisie Profil'!$L7+273)))))</f>
        <v/>
      </c>
      <c r="DF126" s="102" t="str">
        <f>IF(DF$3="","",IF($A126=0,0,IF(DF$4="Optocoupleurs",DF$42+DF$50,DF$42)*12*('Saisie Profil'!$K7/'Saisie Profil'!$E7)*POWER(MIN('Saisie Profil'!$J7,2)/2,1/3)*POWER('Saisie Profil'!$I7/20,1.9)*EXP(1414*(1/313-1/('Saisie Profil'!$L7+273)))))</f>
        <v/>
      </c>
      <c r="DG126" s="102" t="str">
        <f>IF(DG$3="","",IF($A126=0,0,IF(DG$4="Optocoupleurs",DG$42+DG$50,DG$42)*12*('Saisie Profil'!$K7/'Saisie Profil'!$E7)*POWER(MIN('Saisie Profil'!$J7,2)/2,1/3)*POWER('Saisie Profil'!$I7/20,1.9)*EXP(1414*(1/313-1/('Saisie Profil'!$L7+273)))))</f>
        <v/>
      </c>
      <c r="DH126" s="102" t="str">
        <f>IF(DH$3="","",IF($A126=0,0,IF(DH$4="Optocoupleurs",DH$42+DH$50,DH$42)*12*('Saisie Profil'!$K7/'Saisie Profil'!$E7)*POWER(MIN('Saisie Profil'!$J7,2)/2,1/3)*POWER('Saisie Profil'!$I7/20,1.9)*EXP(1414*(1/313-1/('Saisie Profil'!$L7+273)))))</f>
        <v/>
      </c>
      <c r="DI126" s="102" t="str">
        <f>IF(DI$3="","",IF($A126=0,0,IF(DI$4="Optocoupleurs",DI$42+DI$50,DI$42)*12*('Saisie Profil'!$K7/'Saisie Profil'!$E7)*POWER(MIN('Saisie Profil'!$J7,2)/2,1/3)*POWER('Saisie Profil'!$I7/20,1.9)*EXP(1414*(1/313-1/('Saisie Profil'!$L7+273)))))</f>
        <v/>
      </c>
      <c r="DJ126" s="102" t="str">
        <f>IF(DJ$3="","",IF($A126=0,0,IF(DJ$4="Optocoupleurs",DJ$42+DJ$50,DJ$42)*12*('Saisie Profil'!$K7/'Saisie Profil'!$E7)*POWER(MIN('Saisie Profil'!$J7,2)/2,1/3)*POWER('Saisie Profil'!$I7/20,1.9)*EXP(1414*(1/313-1/('Saisie Profil'!$L7+273)))))</f>
        <v/>
      </c>
      <c r="DK126" s="102" t="str">
        <f>IF(DK$3="","",IF($A126=0,0,IF(DK$4="Optocoupleurs",DK$42+DK$50,DK$42)*12*('Saisie Profil'!$K7/'Saisie Profil'!$E7)*POWER(MIN('Saisie Profil'!$J7,2)/2,1/3)*POWER('Saisie Profil'!$I7/20,1.9)*EXP(1414*(1/313-1/('Saisie Profil'!$L7+273)))))</f>
        <v/>
      </c>
      <c r="DL126" s="102" t="str">
        <f>IF(DL$3="","",IF($A126=0,0,IF(DL$4="Optocoupleurs",DL$42+DL$50,DL$42)*12*('Saisie Profil'!$K7/'Saisie Profil'!$E7)*POWER(MIN('Saisie Profil'!$J7,2)/2,1/3)*POWER('Saisie Profil'!$I7/20,1.9)*EXP(1414*(1/313-1/('Saisie Profil'!$L7+273)))))</f>
        <v/>
      </c>
      <c r="DM126" s="102" t="str">
        <f>IF(DM$3="","",IF($A126=0,0,IF(DM$4="Optocoupleurs",DM$42+DM$50,DM$42)*12*('Saisie Profil'!$K7/'Saisie Profil'!$E7)*POWER(MIN('Saisie Profil'!$J7,2)/2,1/3)*POWER('Saisie Profil'!$I7/20,1.9)*EXP(1414*(1/313-1/('Saisie Profil'!$L7+273)))))</f>
        <v/>
      </c>
      <c r="DN126" s="102" t="str">
        <f>IF(DN$3="","",IF($A126=0,0,IF(DN$4="Optocoupleurs",DN$42+DN$50,DN$42)*12*('Saisie Profil'!$K7/'Saisie Profil'!$E7)*POWER(MIN('Saisie Profil'!$J7,2)/2,1/3)*POWER('Saisie Profil'!$I7/20,1.9)*EXP(1414*(1/313-1/('Saisie Profil'!$L7+273)))))</f>
        <v/>
      </c>
      <c r="DO126" s="102" t="str">
        <f>IF(DO$3="","",IF($A126=0,0,IF(DO$4="Optocoupleurs",DO$42+DO$50,DO$42)*12*('Saisie Profil'!$K7/'Saisie Profil'!$E7)*POWER(MIN('Saisie Profil'!$J7,2)/2,1/3)*POWER('Saisie Profil'!$I7/20,1.9)*EXP(1414*(1/313-1/('Saisie Profil'!$L7+273)))))</f>
        <v/>
      </c>
      <c r="DP126" s="102" t="str">
        <f>IF(DP$3="","",IF($A126=0,0,IF(DP$4="Optocoupleurs",DP$42+DP$50,DP$42)*12*('Saisie Profil'!$K7/'Saisie Profil'!$E7)*POWER(MIN('Saisie Profil'!$J7,2)/2,1/3)*POWER('Saisie Profil'!$I7/20,1.9)*EXP(1414*(1/313-1/('Saisie Profil'!$L7+273)))))</f>
        <v/>
      </c>
      <c r="DQ126" s="102" t="str">
        <f>IF(DQ$3="","",IF($A126=0,0,IF(DQ$4="Optocoupleurs",DQ$42+DQ$50,DQ$42)*12*('Saisie Profil'!$K7/'Saisie Profil'!$E7)*POWER(MIN('Saisie Profil'!$J7,2)/2,1/3)*POWER('Saisie Profil'!$I7/20,1.9)*EXP(1414*(1/313-1/('Saisie Profil'!$L7+273)))))</f>
        <v/>
      </c>
      <c r="DR126" s="102" t="str">
        <f>IF(DR$3="","",IF($A126=0,0,IF(DR$4="Optocoupleurs",DR$42+DR$50,DR$42)*12*('Saisie Profil'!$K7/'Saisie Profil'!$E7)*POWER(MIN('Saisie Profil'!$J7,2)/2,1/3)*POWER('Saisie Profil'!$I7/20,1.9)*EXP(1414*(1/313-1/('Saisie Profil'!$L7+273)))))</f>
        <v/>
      </c>
      <c r="DS126" s="102" t="str">
        <f>IF(DS$3="","",IF($A126=0,0,IF(DS$4="Optocoupleurs",DS$42+DS$50,DS$42)*12*('Saisie Profil'!$K7/'Saisie Profil'!$E7)*POWER(MIN('Saisie Profil'!$J7,2)/2,1/3)*POWER('Saisie Profil'!$I7/20,1.9)*EXP(1414*(1/313-1/('Saisie Profil'!$L7+273)))))</f>
        <v/>
      </c>
      <c r="DT126" s="102" t="str">
        <f>IF(DT$3="","",IF($A126=0,0,IF(DT$4="Optocoupleurs",DT$42+DT$50,DT$42)*12*('Saisie Profil'!$K7/'Saisie Profil'!$E7)*POWER(MIN('Saisie Profil'!$J7,2)/2,1/3)*POWER('Saisie Profil'!$I7/20,1.9)*EXP(1414*(1/313-1/('Saisie Profil'!$L7+273)))))</f>
        <v/>
      </c>
      <c r="DU126" s="102" t="str">
        <f>IF(DU$3="","",IF($A126=0,0,IF(DU$4="Optocoupleurs",DU$42+DU$50,DU$42)*12*('Saisie Profil'!$K7/'Saisie Profil'!$E7)*POWER(MIN('Saisie Profil'!$J7,2)/2,1/3)*POWER('Saisie Profil'!$I7/20,1.9)*EXP(1414*(1/313-1/('Saisie Profil'!$L7+273)))))</f>
        <v/>
      </c>
      <c r="DV126" s="102" t="str">
        <f>IF(DV$3="","",IF($A126=0,0,IF(DV$4="Optocoupleurs",DV$42+DV$50,DV$42)*12*('Saisie Profil'!$K7/'Saisie Profil'!$E7)*POWER(MIN('Saisie Profil'!$J7,2)/2,1/3)*POWER('Saisie Profil'!$I7/20,1.9)*EXP(1414*(1/313-1/('Saisie Profil'!$L7+273)))))</f>
        <v/>
      </c>
      <c r="DW126" s="102" t="str">
        <f>IF(DW$3="","",IF($A126=0,0,IF(DW$4="Optocoupleurs",DW$42+DW$50,DW$42)*12*('Saisie Profil'!$K7/'Saisie Profil'!$E7)*POWER(MIN('Saisie Profil'!$J7,2)/2,1/3)*POWER('Saisie Profil'!$I7/20,1.9)*EXP(1414*(1/313-1/('Saisie Profil'!$L7+273)))))</f>
        <v/>
      </c>
      <c r="DX126" s="102" t="str">
        <f>IF(DX$3="","",IF($A126=0,0,IF(DX$4="Optocoupleurs",DX$42+DX$50,DX$42)*12*('Saisie Profil'!$K7/'Saisie Profil'!$E7)*POWER(MIN('Saisie Profil'!$J7,2)/2,1/3)*POWER('Saisie Profil'!$I7/20,1.9)*EXP(1414*(1/313-1/('Saisie Profil'!$L7+273)))))</f>
        <v/>
      </c>
      <c r="DY126" s="102" t="str">
        <f>IF(DY$3="","",IF($A126=0,0,IF(DY$4="Optocoupleurs",DY$42+DY$50,DY$42)*12*('Saisie Profil'!$K7/'Saisie Profil'!$E7)*POWER(MIN('Saisie Profil'!$J7,2)/2,1/3)*POWER('Saisie Profil'!$I7/20,1.9)*EXP(1414*(1/313-1/('Saisie Profil'!$L7+273)))))</f>
        <v/>
      </c>
      <c r="DZ126" s="102" t="str">
        <f>IF(DZ$3="","",IF($A126=0,0,IF(DZ$4="Optocoupleurs",DZ$42+DZ$50,DZ$42)*12*('Saisie Profil'!$K7/'Saisie Profil'!$E7)*POWER(MIN('Saisie Profil'!$J7,2)/2,1/3)*POWER('Saisie Profil'!$I7/20,1.9)*EXP(1414*(1/313-1/('Saisie Profil'!$L7+273)))))</f>
        <v/>
      </c>
      <c r="EA126" s="102" t="str">
        <f>IF(EA$3="","",IF($A126=0,0,IF(EA$4="Optocoupleurs",EA$42+EA$50,EA$42)*12*('Saisie Profil'!$K7/'Saisie Profil'!$E7)*POWER(MIN('Saisie Profil'!$J7,2)/2,1/3)*POWER('Saisie Profil'!$I7/20,1.9)*EXP(1414*(1/313-1/('Saisie Profil'!$L7+273)))))</f>
        <v/>
      </c>
      <c r="EB126" s="102" t="str">
        <f>IF(EB$3="","",IF($A126=0,0,IF(EB$4="Optocoupleurs",EB$42+EB$50,EB$42)*12*('Saisie Profil'!$K7/'Saisie Profil'!$E7)*POWER(MIN('Saisie Profil'!$J7,2)/2,1/3)*POWER('Saisie Profil'!$I7/20,1.9)*EXP(1414*(1/313-1/('Saisie Profil'!$L7+273)))))</f>
        <v/>
      </c>
      <c r="EC126" s="102" t="str">
        <f>IF(EC$3="","",IF($A126=0,0,IF(EC$4="Optocoupleurs",EC$42+EC$50,EC$42)*12*('Saisie Profil'!$K7/'Saisie Profil'!$E7)*POWER(MIN('Saisie Profil'!$J7,2)/2,1/3)*POWER('Saisie Profil'!$I7/20,1.9)*EXP(1414*(1/313-1/('Saisie Profil'!$L7+273)))))</f>
        <v/>
      </c>
      <c r="ED126" s="102" t="str">
        <f>IF(ED$3="","",IF($A126=0,0,IF(ED$4="Optocoupleurs",ED$42+ED$50,ED$42)*12*('Saisie Profil'!$K7/'Saisie Profil'!$E7)*POWER(MIN('Saisie Profil'!$J7,2)/2,1/3)*POWER('Saisie Profil'!$I7/20,1.9)*EXP(1414*(1/313-1/('Saisie Profil'!$L7+273)))))</f>
        <v/>
      </c>
      <c r="EE126" s="102" t="str">
        <f>IF(EE$3="","",IF($A126=0,0,IF(EE$4="Optocoupleurs",EE$42+EE$50,EE$42)*12*('Saisie Profil'!$K7/'Saisie Profil'!$E7)*POWER(MIN('Saisie Profil'!$J7,2)/2,1/3)*POWER('Saisie Profil'!$I7/20,1.9)*EXP(1414*(1/313-1/('Saisie Profil'!$L7+273)))))</f>
        <v/>
      </c>
      <c r="EF126" s="102" t="str">
        <f>IF(EF$3="","",IF($A126=0,0,IF(EF$4="Optocoupleurs",EF$42+EF$50,EF$42)*12*('Saisie Profil'!$K7/'Saisie Profil'!$E7)*POWER(MIN('Saisie Profil'!$J7,2)/2,1/3)*POWER('Saisie Profil'!$I7/20,1.9)*EXP(1414*(1/313-1/('Saisie Profil'!$L7+273)))))</f>
        <v/>
      </c>
      <c r="EG126" s="102" t="str">
        <f>IF(EG$3="","",IF($A126=0,0,IF(EG$4="Optocoupleurs",EG$42+EG$50,EG$42)*12*('Saisie Profil'!$K7/'Saisie Profil'!$E7)*POWER(MIN('Saisie Profil'!$J7,2)/2,1/3)*POWER('Saisie Profil'!$I7/20,1.9)*EXP(1414*(1/313-1/('Saisie Profil'!$L7+273)))))</f>
        <v/>
      </c>
      <c r="EH126" s="102" t="str">
        <f>IF(EH$3="","",IF($A126=0,0,IF(EH$4="Optocoupleurs",EH$42+EH$50,EH$42)*12*('Saisie Profil'!$K7/'Saisie Profil'!$E7)*POWER(MIN('Saisie Profil'!$J7,2)/2,1/3)*POWER('Saisie Profil'!$I7/20,1.9)*EXP(1414*(1/313-1/('Saisie Profil'!$L7+273)))))</f>
        <v/>
      </c>
      <c r="EI126" s="102" t="str">
        <f>IF(EI$3="","",IF($A126=0,0,IF(EI$4="Optocoupleurs",EI$42+EI$50,EI$42)*12*('Saisie Profil'!$K7/'Saisie Profil'!$E7)*POWER(MIN('Saisie Profil'!$J7,2)/2,1/3)*POWER('Saisie Profil'!$I7/20,1.9)*EXP(1414*(1/313-1/('Saisie Profil'!$L7+273)))))</f>
        <v/>
      </c>
      <c r="EJ126" s="102" t="str">
        <f>IF(EJ$3="","",IF($A126=0,0,IF(EJ$4="Optocoupleurs",EJ$42+EJ$50,EJ$42)*12*('Saisie Profil'!$K7/'Saisie Profil'!$E7)*POWER(MIN('Saisie Profil'!$J7,2)/2,1/3)*POWER('Saisie Profil'!$I7/20,1.9)*EXP(1414*(1/313-1/('Saisie Profil'!$L7+273)))))</f>
        <v/>
      </c>
      <c r="EK126" s="102" t="str">
        <f>IF(EK$3="","",IF($A126=0,0,IF(EK$4="Optocoupleurs",EK$42+EK$50,EK$42)*12*('Saisie Profil'!$K7/'Saisie Profil'!$E7)*POWER(MIN('Saisie Profil'!$J7,2)/2,1/3)*POWER('Saisie Profil'!$I7/20,1.9)*EXP(1414*(1/313-1/('Saisie Profil'!$L7+273)))))</f>
        <v/>
      </c>
      <c r="EL126" s="102" t="str">
        <f>IF(EL$3="","",IF($A126=0,0,IF(EL$4="Optocoupleurs",EL$42+EL$50,EL$42)*12*('Saisie Profil'!$K7/'Saisie Profil'!$E7)*POWER(MIN('Saisie Profil'!$J7,2)/2,1/3)*POWER('Saisie Profil'!$I7/20,1.9)*EXP(1414*(1/313-1/('Saisie Profil'!$L7+273)))))</f>
        <v/>
      </c>
      <c r="EM126" s="102" t="str">
        <f>IF(EM$3="","",IF($A126=0,0,IF(EM$4="Optocoupleurs",EM$42+EM$50,EM$42)*12*('Saisie Profil'!$K7/'Saisie Profil'!$E7)*POWER(MIN('Saisie Profil'!$J7,2)/2,1/3)*POWER('Saisie Profil'!$I7/20,1.9)*EXP(1414*(1/313-1/('Saisie Profil'!$L7+273)))))</f>
        <v/>
      </c>
      <c r="EN126" s="102" t="str">
        <f>IF(EN$3="","",IF($A126=0,0,IF(EN$4="Optocoupleurs",EN$42+EN$50,EN$42)*12*('Saisie Profil'!$K7/'Saisie Profil'!$E7)*POWER(MIN('Saisie Profil'!$J7,2)/2,1/3)*POWER('Saisie Profil'!$I7/20,1.9)*EXP(1414*(1/313-1/('Saisie Profil'!$L7+273)))))</f>
        <v/>
      </c>
      <c r="EO126" s="102" t="str">
        <f>IF(EO$3="","",IF($A126=0,0,IF(EO$4="Optocoupleurs",EO$42+EO$50,EO$42)*12*('Saisie Profil'!$K7/'Saisie Profil'!$E7)*POWER(MIN('Saisie Profil'!$J7,2)/2,1/3)*POWER('Saisie Profil'!$I7/20,1.9)*EXP(1414*(1/313-1/('Saisie Profil'!$L7+273)))))</f>
        <v/>
      </c>
      <c r="EP126" s="102" t="str">
        <f>IF(EP$3="","",IF($A126=0,0,IF(EP$4="Optocoupleurs",EP$42+EP$50,EP$42)*12*('Saisie Profil'!$K7/'Saisie Profil'!$E7)*POWER(MIN('Saisie Profil'!$J7,2)/2,1/3)*POWER('Saisie Profil'!$I7/20,1.9)*EXP(1414*(1/313-1/('Saisie Profil'!$L7+273)))))</f>
        <v/>
      </c>
      <c r="EQ126" s="102" t="str">
        <f>IF(EQ$3="","",IF($A126=0,0,IF(EQ$4="Optocoupleurs",EQ$42+EQ$50,EQ$42)*12*('Saisie Profil'!$K7/'Saisie Profil'!$E7)*POWER(MIN('Saisie Profil'!$J7,2)/2,1/3)*POWER('Saisie Profil'!$I7/20,1.9)*EXP(1414*(1/313-1/('Saisie Profil'!$L7+273)))))</f>
        <v/>
      </c>
      <c r="ER126" s="102" t="str">
        <f>IF(ER$3="","",IF($A126=0,0,IF(ER$4="Optocoupleurs",ER$42+ER$50,ER$42)*12*('Saisie Profil'!$K7/'Saisie Profil'!$E7)*POWER(MIN('Saisie Profil'!$J7,2)/2,1/3)*POWER('Saisie Profil'!$I7/20,1.9)*EXP(1414*(1/313-1/('Saisie Profil'!$L7+273)))))</f>
        <v/>
      </c>
      <c r="ES126" s="102" t="str">
        <f>IF(ES$3="","",IF($A126=0,0,IF(ES$4="Optocoupleurs",ES$42+ES$50,ES$42)*12*('Saisie Profil'!$K7/'Saisie Profil'!$E7)*POWER(MIN('Saisie Profil'!$J7,2)/2,1/3)*POWER('Saisie Profil'!$I7/20,1.9)*EXP(1414*(1/313-1/('Saisie Profil'!$L7+273)))))</f>
        <v/>
      </c>
      <c r="ET126" s="102" t="str">
        <f>IF(ET$3="","",IF($A126=0,0,IF(ET$4="Optocoupleurs",ET$42+ET$50,ET$42)*12*('Saisie Profil'!$K7/'Saisie Profil'!$E7)*POWER(MIN('Saisie Profil'!$J7,2)/2,1/3)*POWER('Saisie Profil'!$I7/20,1.9)*EXP(1414*(1/313-1/('Saisie Profil'!$L7+273)))))</f>
        <v/>
      </c>
      <c r="EU126" s="102" t="str">
        <f>IF(EU$3="","",IF($A126=0,0,IF(EU$4="Optocoupleurs",EU$42+EU$50,EU$42)*12*('Saisie Profil'!$K7/'Saisie Profil'!$E7)*POWER(MIN('Saisie Profil'!$J7,2)/2,1/3)*POWER('Saisie Profil'!$I7/20,1.9)*EXP(1414*(1/313-1/('Saisie Profil'!$L7+273)))))</f>
        <v/>
      </c>
      <c r="EV126" s="102" t="str">
        <f>IF(EV$3="","",IF($A126=0,0,IF(EV$4="Optocoupleurs",EV$42+EV$50,EV$42)*12*('Saisie Profil'!$K7/'Saisie Profil'!$E7)*POWER(MIN('Saisie Profil'!$J7,2)/2,1/3)*POWER('Saisie Profil'!$I7/20,1.9)*EXP(1414*(1/313-1/('Saisie Profil'!$L7+273)))))</f>
        <v/>
      </c>
      <c r="EW126" s="102" t="str">
        <f>IF(EW$3="","",IF($A126=0,0,IF(EW$4="Optocoupleurs",EW$42+EW$50,EW$42)*12*('Saisie Profil'!$K7/'Saisie Profil'!$E7)*POWER(MIN('Saisie Profil'!$J7,2)/2,1/3)*POWER('Saisie Profil'!$I7/20,1.9)*EXP(1414*(1/313-1/('Saisie Profil'!$L7+273)))))</f>
        <v/>
      </c>
      <c r="EX126" s="102" t="str">
        <f>IF(EX$3="","",IF($A126=0,0,IF(EX$4="Optocoupleurs",EX$42+EX$50,EX$42)*12*('Saisie Profil'!$K7/'Saisie Profil'!$E7)*POWER(MIN('Saisie Profil'!$J7,2)/2,1/3)*POWER('Saisie Profil'!$I7/20,1.9)*EXP(1414*(1/313-1/('Saisie Profil'!$L7+273)))))</f>
        <v/>
      </c>
      <c r="EY126" s="102" t="str">
        <f>IF(EY$3="","",IF($A126=0,0,IF(EY$4="Optocoupleurs",EY$42+EY$50,EY$42)*12*('Saisie Profil'!$K7/'Saisie Profil'!$E7)*POWER(MIN('Saisie Profil'!$J7,2)/2,1/3)*POWER('Saisie Profil'!$I7/20,1.9)*EXP(1414*(1/313-1/('Saisie Profil'!$L7+273)))))</f>
        <v/>
      </c>
      <c r="EZ126" s="102" t="str">
        <f>IF(EZ$3="","",IF($A126=0,0,IF(EZ$4="Optocoupleurs",EZ$42+EZ$50,EZ$42)*12*('Saisie Profil'!$K7/'Saisie Profil'!$E7)*POWER(MIN('Saisie Profil'!$J7,2)/2,1/3)*POWER('Saisie Profil'!$I7/20,1.9)*EXP(1414*(1/313-1/('Saisie Profil'!$L7+273)))))</f>
        <v/>
      </c>
      <c r="FA126" s="102" t="str">
        <f>IF(FA$3="","",IF($A126=0,0,IF(FA$4="Optocoupleurs",FA$42+FA$50,FA$42)*12*('Saisie Profil'!$K7/'Saisie Profil'!$E7)*POWER(MIN('Saisie Profil'!$J7,2)/2,1/3)*POWER('Saisie Profil'!$I7/20,1.9)*EXP(1414*(1/313-1/('Saisie Profil'!$L7+273)))))</f>
        <v/>
      </c>
      <c r="FB126" s="102" t="str">
        <f>IF(FB$3="","",IF($A126=0,0,IF(FB$4="Optocoupleurs",FB$42+FB$50,FB$42)*12*('Saisie Profil'!$K7/'Saisie Profil'!$E7)*POWER(MIN('Saisie Profil'!$J7,2)/2,1/3)*POWER('Saisie Profil'!$I7/20,1.9)*EXP(1414*(1/313-1/('Saisie Profil'!$L7+273)))))</f>
        <v/>
      </c>
      <c r="FC126" s="102" t="str">
        <f>IF(FC$3="","",IF($A126=0,0,IF(FC$4="Optocoupleurs",FC$42+FC$50,FC$42)*12*('Saisie Profil'!$K7/'Saisie Profil'!$E7)*POWER(MIN('Saisie Profil'!$J7,2)/2,1/3)*POWER('Saisie Profil'!$I7/20,1.9)*EXP(1414*(1/313-1/('Saisie Profil'!$L7+273)))))</f>
        <v/>
      </c>
      <c r="FD126" s="102" t="str">
        <f>IF(FD$3="","",IF($A126=0,0,IF(FD$4="Optocoupleurs",FD$42+FD$50,FD$42)*12*('Saisie Profil'!$K7/'Saisie Profil'!$E7)*POWER(MIN('Saisie Profil'!$J7,2)/2,1/3)*POWER('Saisie Profil'!$I7/20,1.9)*EXP(1414*(1/313-1/('Saisie Profil'!$L7+273)))))</f>
        <v/>
      </c>
      <c r="FE126" s="102" t="str">
        <f>IF(FE$3="","",IF($A126=0,0,IF(FE$4="Optocoupleurs",FE$42+FE$50,FE$42)*12*('Saisie Profil'!$K7/'Saisie Profil'!$E7)*POWER(MIN('Saisie Profil'!$J7,2)/2,1/3)*POWER('Saisie Profil'!$I7/20,1.9)*EXP(1414*(1/313-1/('Saisie Profil'!$L7+273)))))</f>
        <v/>
      </c>
      <c r="FF126" s="102" t="str">
        <f>IF(FF$3="","",IF($A126=0,0,IF(FF$4="Optocoupleurs",FF$42+FF$50,FF$42)*12*('Saisie Profil'!$K7/'Saisie Profil'!$E7)*POWER(MIN('Saisie Profil'!$J7,2)/2,1/3)*POWER('Saisie Profil'!$I7/20,1.9)*EXP(1414*(1/313-1/('Saisie Profil'!$L7+273)))))</f>
        <v/>
      </c>
      <c r="FG126" s="102" t="str">
        <f>IF(FG$3="","",IF($A126=0,0,IF(FG$4="Optocoupleurs",FG$42+FG$50,FG$42)*12*('Saisie Profil'!$K7/'Saisie Profil'!$E7)*POWER(MIN('Saisie Profil'!$J7,2)/2,1/3)*POWER('Saisie Profil'!$I7/20,1.9)*EXP(1414*(1/313-1/('Saisie Profil'!$L7+273)))))</f>
        <v/>
      </c>
      <c r="FH126" s="102" t="str">
        <f>IF(FH$3="","",IF($A126=0,0,IF(FH$4="Optocoupleurs",FH$42+FH$50,FH$42)*12*('Saisie Profil'!$K7/'Saisie Profil'!$E7)*POWER(MIN('Saisie Profil'!$J7,2)/2,1/3)*POWER('Saisie Profil'!$I7/20,1.9)*EXP(1414*(1/313-1/('Saisie Profil'!$L7+273)))))</f>
        <v/>
      </c>
      <c r="FI126" s="102" t="str">
        <f>IF(FI$3="","",IF($A126=0,0,IF(FI$4="Optocoupleurs",FI$42+FI$50,FI$42)*12*('Saisie Profil'!$K7/'Saisie Profil'!$E7)*POWER(MIN('Saisie Profil'!$J7,2)/2,1/3)*POWER('Saisie Profil'!$I7/20,1.9)*EXP(1414*(1/313-1/('Saisie Profil'!$L7+273)))))</f>
        <v/>
      </c>
      <c r="FJ126" s="102" t="str">
        <f>IF(FJ$3="","",IF($A126=0,0,IF(FJ$4="Optocoupleurs",FJ$42+FJ$50,FJ$42)*12*('Saisie Profil'!$K7/'Saisie Profil'!$E7)*POWER(MIN('Saisie Profil'!$J7,2)/2,1/3)*POWER('Saisie Profil'!$I7/20,1.9)*EXP(1414*(1/313-1/('Saisie Profil'!$L7+273)))))</f>
        <v/>
      </c>
      <c r="FK126" s="102" t="str">
        <f>IF(FK$3="","",IF($A126=0,0,IF(FK$4="Optocoupleurs",FK$42+FK$50,FK$42)*12*('Saisie Profil'!$K7/'Saisie Profil'!$E7)*POWER(MIN('Saisie Profil'!$J7,2)/2,1/3)*POWER('Saisie Profil'!$I7/20,1.9)*EXP(1414*(1/313-1/('Saisie Profil'!$L7+273)))))</f>
        <v/>
      </c>
      <c r="FL126" s="102" t="str">
        <f>IF(FL$3="","",IF($A126=0,0,IF(FL$4="Optocoupleurs",FL$42+FL$50,FL$42)*12*('Saisie Profil'!$K7/'Saisie Profil'!$E7)*POWER(MIN('Saisie Profil'!$J7,2)/2,1/3)*POWER('Saisie Profil'!$I7/20,1.9)*EXP(1414*(1/313-1/('Saisie Profil'!$L7+273)))))</f>
        <v/>
      </c>
      <c r="FM126" s="102" t="str">
        <f>IF(FM$3="","",IF($A126=0,0,IF(FM$4="Optocoupleurs",FM$42+FM$50,FM$42)*12*('Saisie Profil'!$K7/'Saisie Profil'!$E7)*POWER(MIN('Saisie Profil'!$J7,2)/2,1/3)*POWER('Saisie Profil'!$I7/20,1.9)*EXP(1414*(1/313-1/('Saisie Profil'!$L7+273)))))</f>
        <v/>
      </c>
      <c r="FN126" s="102" t="str">
        <f>IF(FN$3="","",IF($A126=0,0,IF(FN$4="Optocoupleurs",FN$42+FN$50,FN$42)*12*('Saisie Profil'!$K7/'Saisie Profil'!$E7)*POWER(MIN('Saisie Profil'!$J7,2)/2,1/3)*POWER('Saisie Profil'!$I7/20,1.9)*EXP(1414*(1/313-1/('Saisie Profil'!$L7+273)))))</f>
        <v/>
      </c>
      <c r="FO126" s="102" t="str">
        <f>IF(FO$3="","",IF($A126=0,0,IF(FO$4="Optocoupleurs",FO$42+FO$50,FO$42)*12*('Saisie Profil'!$K7/'Saisie Profil'!$E7)*POWER(MIN('Saisie Profil'!$J7,2)/2,1/3)*POWER('Saisie Profil'!$I7/20,1.9)*EXP(1414*(1/313-1/('Saisie Profil'!$L7+273)))))</f>
        <v/>
      </c>
      <c r="FP126" s="102" t="str">
        <f>IF(FP$3="","",IF($A126=0,0,IF(FP$4="Optocoupleurs",FP$42+FP$50,FP$42)*12*('Saisie Profil'!$K7/'Saisie Profil'!$E7)*POWER(MIN('Saisie Profil'!$J7,2)/2,1/3)*POWER('Saisie Profil'!$I7/20,1.9)*EXP(1414*(1/313-1/('Saisie Profil'!$L7+273)))))</f>
        <v/>
      </c>
      <c r="FQ126" s="102" t="str">
        <f>IF(FQ$3="","",IF($A126=0,0,IF(FQ$4="Optocoupleurs",FQ$42+FQ$50,FQ$42)*12*('Saisie Profil'!$K7/'Saisie Profil'!$E7)*POWER(MIN('Saisie Profil'!$J7,2)/2,1/3)*POWER('Saisie Profil'!$I7/20,1.9)*EXP(1414*(1/313-1/('Saisie Profil'!$L7+273)))))</f>
        <v/>
      </c>
      <c r="FR126" s="102" t="str">
        <f>IF(FR$3="","",IF($A126=0,0,IF(FR$4="Optocoupleurs",FR$42+FR$50,FR$42)*12*('Saisie Profil'!$K7/'Saisie Profil'!$E7)*POWER(MIN('Saisie Profil'!$J7,2)/2,1/3)*POWER('Saisie Profil'!$I7/20,1.9)*EXP(1414*(1/313-1/('Saisie Profil'!$L7+273)))))</f>
        <v/>
      </c>
      <c r="FS126" s="102" t="str">
        <f>IF(FS$3="","",IF($A126=0,0,IF(FS$4="Optocoupleurs",FS$42+FS$50,FS$42)*12*('Saisie Profil'!$K7/'Saisie Profil'!$E7)*POWER(MIN('Saisie Profil'!$J7,2)/2,1/3)*POWER('Saisie Profil'!$I7/20,1.9)*EXP(1414*(1/313-1/('Saisie Profil'!$L7+273)))))</f>
        <v/>
      </c>
      <c r="FT126" s="102" t="str">
        <f>IF(FT$3="","",IF($A126=0,0,IF(FT$4="Optocoupleurs",FT$42+FT$50,FT$42)*12*('Saisie Profil'!$K7/'Saisie Profil'!$E7)*POWER(MIN('Saisie Profil'!$J7,2)/2,1/3)*POWER('Saisie Profil'!$I7/20,1.9)*EXP(1414*(1/313-1/('Saisie Profil'!$L7+273)))))</f>
        <v/>
      </c>
      <c r="FU126" s="102" t="str">
        <f>IF(FU$3="","",IF($A126=0,0,IF(FU$4="Optocoupleurs",FU$42+FU$50,FU$42)*12*('Saisie Profil'!$K7/'Saisie Profil'!$E7)*POWER(MIN('Saisie Profil'!$J7,2)/2,1/3)*POWER('Saisie Profil'!$I7/20,1.9)*EXP(1414*(1/313-1/('Saisie Profil'!$L7+273)))))</f>
        <v/>
      </c>
      <c r="FV126" s="102" t="str">
        <f>IF(FV$3="","",IF($A126=0,0,IF(FV$4="Optocoupleurs",FV$42+FV$50,FV$42)*12*('Saisie Profil'!$K7/'Saisie Profil'!$E7)*POWER(MIN('Saisie Profil'!$J7,2)/2,1/3)*POWER('Saisie Profil'!$I7/20,1.9)*EXP(1414*(1/313-1/('Saisie Profil'!$L7+273)))))</f>
        <v/>
      </c>
      <c r="FW126" s="102" t="str">
        <f>IF(FW$3="","",IF($A126=0,0,IF(FW$4="Optocoupleurs",FW$42+FW$50,FW$42)*12*('Saisie Profil'!$K7/'Saisie Profil'!$E7)*POWER(MIN('Saisie Profil'!$J7,2)/2,1/3)*POWER('Saisie Profil'!$I7/20,1.9)*EXP(1414*(1/313-1/('Saisie Profil'!$L7+273)))))</f>
        <v/>
      </c>
      <c r="FX126" s="102" t="str">
        <f>IF(FX$3="","",IF($A126=0,0,IF(FX$4="Optocoupleurs",FX$42+FX$50,FX$42)*12*('Saisie Profil'!$K7/'Saisie Profil'!$E7)*POWER(MIN('Saisie Profil'!$J7,2)/2,1/3)*POWER('Saisie Profil'!$I7/20,1.9)*EXP(1414*(1/313-1/('Saisie Profil'!$L7+273)))))</f>
        <v/>
      </c>
      <c r="FY126" s="102" t="str">
        <f>IF(FY$3="","",IF($A126=0,0,IF(FY$4="Optocoupleurs",FY$42+FY$50,FY$42)*12*('Saisie Profil'!$K7/'Saisie Profil'!$E7)*POWER(MIN('Saisie Profil'!$J7,2)/2,1/3)*POWER('Saisie Profil'!$I7/20,1.9)*EXP(1414*(1/313-1/('Saisie Profil'!$L7+273)))))</f>
        <v/>
      </c>
      <c r="FZ126" s="102" t="str">
        <f>IF(FZ$3="","",IF($A126=0,0,IF(FZ$4="Optocoupleurs",FZ$42+FZ$50,FZ$42)*12*('Saisie Profil'!$K7/'Saisie Profil'!$E7)*POWER(MIN('Saisie Profil'!$J7,2)/2,1/3)*POWER('Saisie Profil'!$I7/20,1.9)*EXP(1414*(1/313-1/('Saisie Profil'!$L7+273)))))</f>
        <v/>
      </c>
      <c r="GA126" s="102" t="str">
        <f>IF(GA$3="","",IF($A126=0,0,IF(GA$4="Optocoupleurs",GA$42+GA$50,GA$42)*12*('Saisie Profil'!$K7/'Saisie Profil'!$E7)*POWER(MIN('Saisie Profil'!$J7,2)/2,1/3)*POWER('Saisie Profil'!$I7/20,1.9)*EXP(1414*(1/313-1/('Saisie Profil'!$L7+273)))))</f>
        <v/>
      </c>
      <c r="GB126" s="102" t="str">
        <f>IF(GB$3="","",IF($A126=0,0,IF(GB$4="Optocoupleurs",GB$42+GB$50,GB$42)*12*('Saisie Profil'!$K7/'Saisie Profil'!$E7)*POWER(MIN('Saisie Profil'!$J7,2)/2,1/3)*POWER('Saisie Profil'!$I7/20,1.9)*EXP(1414*(1/313-1/('Saisie Profil'!$L7+273)))))</f>
        <v/>
      </c>
      <c r="GC126" s="102" t="str">
        <f>IF(GC$3="","",IF($A126=0,0,IF(GC$4="Optocoupleurs",GC$42+GC$50,GC$42)*12*('Saisie Profil'!$K7/'Saisie Profil'!$E7)*POWER(MIN('Saisie Profil'!$J7,2)/2,1/3)*POWER('Saisie Profil'!$I7/20,1.9)*EXP(1414*(1/313-1/('Saisie Profil'!$L7+273)))))</f>
        <v/>
      </c>
      <c r="GD126" s="102" t="str">
        <f>IF(GD$3="","",IF($A126=0,0,IF(GD$4="Optocoupleurs",GD$42+GD$50,GD$42)*12*('Saisie Profil'!$K7/'Saisie Profil'!$E7)*POWER(MIN('Saisie Profil'!$J7,2)/2,1/3)*POWER('Saisie Profil'!$I7/20,1.9)*EXP(1414*(1/313-1/('Saisie Profil'!$L7+273)))))</f>
        <v/>
      </c>
      <c r="GE126" s="102" t="str">
        <f>IF(GE$3="","",IF($A126=0,0,IF(GE$4="Optocoupleurs",GE$42+GE$50,GE$42)*12*('Saisie Profil'!$K7/'Saisie Profil'!$E7)*POWER(MIN('Saisie Profil'!$J7,2)/2,1/3)*POWER('Saisie Profil'!$I7/20,1.9)*EXP(1414*(1/313-1/('Saisie Profil'!$L7+273)))))</f>
        <v/>
      </c>
      <c r="GF126" s="102" t="str">
        <f>IF(GF$3="","",IF($A126=0,0,IF(GF$4="Optocoupleurs",GF$42+GF$50,GF$42)*12*('Saisie Profil'!$K7/'Saisie Profil'!$E7)*POWER(MIN('Saisie Profil'!$J7,2)/2,1/3)*POWER('Saisie Profil'!$I7/20,1.9)*EXP(1414*(1/313-1/('Saisie Profil'!$L7+273)))))</f>
        <v/>
      </c>
      <c r="GG126" s="102" t="str">
        <f>IF(GG$3="","",IF($A126=0,0,IF(GG$4="Optocoupleurs",GG$42+GG$50,GG$42)*12*('Saisie Profil'!$K7/'Saisie Profil'!$E7)*POWER(MIN('Saisie Profil'!$J7,2)/2,1/3)*POWER('Saisie Profil'!$I7/20,1.9)*EXP(1414*(1/313-1/('Saisie Profil'!$L7+273)))))</f>
        <v/>
      </c>
      <c r="GH126" s="102" t="str">
        <f>IF(GH$3="","",IF($A126=0,0,IF(GH$4="Optocoupleurs",GH$42+GH$50,GH$42)*12*('Saisie Profil'!$K7/'Saisie Profil'!$E7)*POWER(MIN('Saisie Profil'!$J7,2)/2,1/3)*POWER('Saisie Profil'!$I7/20,1.9)*EXP(1414*(1/313-1/('Saisie Profil'!$L7+273)))))</f>
        <v/>
      </c>
      <c r="GI126" s="102" t="str">
        <f>IF(GI$3="","",IF($A126=0,0,IF(GI$4="Optocoupleurs",GI$42+GI$50,GI$42)*12*('Saisie Profil'!$K7/'Saisie Profil'!$E7)*POWER(MIN('Saisie Profil'!$J7,2)/2,1/3)*POWER('Saisie Profil'!$I7/20,1.9)*EXP(1414*(1/313-1/('Saisie Profil'!$L7+273)))))</f>
        <v/>
      </c>
      <c r="GJ126" s="102" t="str">
        <f>IF(GJ$3="","",IF($A126=0,0,IF(GJ$4="Optocoupleurs",GJ$42+GJ$50,GJ$42)*12*('Saisie Profil'!$K7/'Saisie Profil'!$E7)*POWER(MIN('Saisie Profil'!$J7,2)/2,1/3)*POWER('Saisie Profil'!$I7/20,1.9)*EXP(1414*(1/313-1/('Saisie Profil'!$L7+273)))))</f>
        <v/>
      </c>
      <c r="GK126" s="102" t="str">
        <f>IF(GK$3="","",IF($A126=0,0,IF(GK$4="Optocoupleurs",GK$42+GK$50,GK$42)*12*('Saisie Profil'!$K7/'Saisie Profil'!$E7)*POWER(MIN('Saisie Profil'!$J7,2)/2,1/3)*POWER('Saisie Profil'!$I7/20,1.9)*EXP(1414*(1/313-1/('Saisie Profil'!$L7+273)))))</f>
        <v/>
      </c>
      <c r="GL126" s="102" t="str">
        <f>IF(GL$3="","",IF($A126=0,0,IF(GL$4="Optocoupleurs",GL$42+GL$50,GL$42)*12*('Saisie Profil'!$K7/'Saisie Profil'!$E7)*POWER(MIN('Saisie Profil'!$J7,2)/2,1/3)*POWER('Saisie Profil'!$I7/20,1.9)*EXP(1414*(1/313-1/('Saisie Profil'!$L7+273)))))</f>
        <v/>
      </c>
      <c r="GM126" s="102" t="str">
        <f>IF(GM$3="","",IF($A126=0,0,IF(GM$4="Optocoupleurs",GM$42+GM$50,GM$42)*12*('Saisie Profil'!$K7/'Saisie Profil'!$E7)*POWER(MIN('Saisie Profil'!$J7,2)/2,1/3)*POWER('Saisie Profil'!$I7/20,1.9)*EXP(1414*(1/313-1/('Saisie Profil'!$L7+273)))))</f>
        <v/>
      </c>
      <c r="GN126" s="102" t="str">
        <f>IF(GN$3="","",IF($A126=0,0,IF(GN$4="Optocoupleurs",GN$42+GN$50,GN$42)*12*('Saisie Profil'!$K7/'Saisie Profil'!$E7)*POWER(MIN('Saisie Profil'!$J7,2)/2,1/3)*POWER('Saisie Profil'!$I7/20,1.9)*EXP(1414*(1/313-1/('Saisie Profil'!$L7+273)))))</f>
        <v/>
      </c>
      <c r="GO126" s="102" t="str">
        <f>IF(GO$3="","",IF($A126=0,0,IF(GO$4="Optocoupleurs",GO$42+GO$50,GO$42)*12*('Saisie Profil'!$K7/'Saisie Profil'!$E7)*POWER(MIN('Saisie Profil'!$J7,2)/2,1/3)*POWER('Saisie Profil'!$I7/20,1.9)*EXP(1414*(1/313-1/('Saisie Profil'!$L7+273)))))</f>
        <v/>
      </c>
      <c r="GP126" s="102" t="str">
        <f>IF(GP$3="","",IF($A126=0,0,IF(GP$4="Optocoupleurs",GP$42+GP$50,GP$42)*12*('Saisie Profil'!$K7/'Saisie Profil'!$E7)*POWER(MIN('Saisie Profil'!$J7,2)/2,1/3)*POWER('Saisie Profil'!$I7/20,1.9)*EXP(1414*(1/313-1/('Saisie Profil'!$L7+273)))))</f>
        <v/>
      </c>
      <c r="GQ126" s="102" t="str">
        <f>IF(GQ$3="","",IF($A126=0,0,IF(GQ$4="Optocoupleurs",GQ$42+GQ$50,GQ$42)*12*('Saisie Profil'!$K7/'Saisie Profil'!$E7)*POWER(MIN('Saisie Profil'!$J7,2)/2,1/3)*POWER('Saisie Profil'!$I7/20,1.9)*EXP(1414*(1/313-1/('Saisie Profil'!$L7+273)))))</f>
        <v/>
      </c>
      <c r="GR126" s="102" t="str">
        <f>IF(GR$3="","",IF($A126=0,0,IF(GR$4="Optocoupleurs",GR$42+GR$50,GR$42)*12*('Saisie Profil'!$K7/'Saisie Profil'!$E7)*POWER(MIN('Saisie Profil'!$J7,2)/2,1/3)*POWER('Saisie Profil'!$I7/20,1.9)*EXP(1414*(1/313-1/('Saisie Profil'!$L7+273)))))</f>
        <v/>
      </c>
      <c r="GS126" s="102" t="str">
        <f>IF(GS$3="","",IF($A126=0,0,IF(GS$4="Optocoupleurs",GS$42+GS$50,GS$42)*12*('Saisie Profil'!$K7/'Saisie Profil'!$E7)*POWER(MIN('Saisie Profil'!$J7,2)/2,1/3)*POWER('Saisie Profil'!$I7/20,1.9)*EXP(1414*(1/313-1/('Saisie Profil'!$L7+273)))))</f>
        <v/>
      </c>
    </row>
    <row r="127" spans="1:256" ht="12" customHeight="1">
      <c r="A127" s="29" t="str">
        <f>'Saisie Profil'!C8</f>
        <v>Avec obstacle sans train été</v>
      </c>
      <c r="B127" s="29" t="str">
        <f t="shared" ref="B127:B137" si="4">IF(A75=0,0,"PI cyclage thermique joints brasés")</f>
        <v>PI cyclage thermique joints brasés</v>
      </c>
      <c r="C127" s="102">
        <f>IF(C$3="","",IF($A127=0,0,IF(C$4="Optocoupleurs",C$42+C$50,C$42)*12*('Saisie Profil'!$K8/'Saisie Profil'!$E8)*POWER(MIN('Saisie Profil'!$J8,2)/2,1/3)*POWER('Saisie Profil'!$I8/20,1.9)*EXP(1414*(1/313-1/('Saisie Profil'!$L8+273)))))</f>
        <v>0.4705850989935873</v>
      </c>
      <c r="D127" s="102">
        <f>IF(D$3="","",IF($A127=0,0,IF(D$4="Optocoupleurs",D$42+D$50,D$42)*12*('Saisie Profil'!$K8/'Saisie Profil'!$E8)*POWER(MIN('Saisie Profil'!$J8,2)/2,1/3)*POWER('Saisie Profil'!$I8/20,1.9)*EXP(1414*(1/313-1/('Saisie Profil'!$L8+273)))))</f>
        <v>9.4948511202241931E-2</v>
      </c>
      <c r="E127" s="102">
        <f>IF(E$3="","",IF($A127=0,0,IF(E$4="Optocoupleurs",E$42+E$50,E$42)*12*('Saisie Profil'!$K8/'Saisie Profil'!$E8)*POWER(MIN('Saisie Profil'!$J8,2)/2,1/3)*POWER('Saisie Profil'!$I8/20,1.9)*EXP(1414*(1/313-1/('Saisie Profil'!$L8+273)))))</f>
        <v>1.1156971017629502</v>
      </c>
      <c r="F127" s="102">
        <f>IF(F$3="","",IF($A127=0,0,IF(F$4="Optocoupleurs",F$42+F$50,F$42)*12*('Saisie Profil'!$K8/'Saisie Profil'!$E8)*POWER(MIN('Saisie Profil'!$J8,2)/2,1/3)*POWER('Saisie Profil'!$I8/20,1.9)*EXP(1414*(1/313-1/('Saisie Profil'!$L8+273)))))</f>
        <v>2.2313942035259005</v>
      </c>
      <c r="G127" s="102">
        <f>IF(G$3="","",IF($A127=0,0,IF(G$4="Optocoupleurs",G$42+G$50,G$42)*12*('Saisie Profil'!$K8/'Saisie Profil'!$E8)*POWER(MIN('Saisie Profil'!$J8,2)/2,1/3)*POWER('Saisie Profil'!$I8/20,1.9)*EXP(1414*(1/313-1/('Saisie Profil'!$L8+273)))))</f>
        <v>7.7301870622147266</v>
      </c>
      <c r="H127" s="102">
        <f>IF(H$3="","",IF($A127=0,0,IF(H$4="Optocoupleurs",H$42+H$50,H$42)*12*('Saisie Profil'!$K8/'Saisie Profil'!$E8)*POWER(MIN('Saisie Profil'!$J8,2)/2,1/3)*POWER('Saisie Profil'!$I8/20,1.9)*EXP(1414*(1/313-1/('Saisie Profil'!$L8+273)))))</f>
        <v>1.9816056171660403E-2</v>
      </c>
      <c r="I127" s="102">
        <f>IF(I$3="","",IF($A127=0,0,IF(I$4="Optocoupleurs",I$42+I$50,I$42)*12*('Saisie Profil'!$K8/'Saisie Profil'!$E8)*POWER(MIN('Saisie Profil'!$J8,2)/2,1/3)*POWER('Saisie Profil'!$I8/20,1.9)*EXP(1414*(1/313-1/('Saisie Profil'!$L8+273)))))</f>
        <v>1.4160325068563519E-2</v>
      </c>
      <c r="J127" s="102">
        <f>IF(J$3="","",IF($A127=0,0,IF(J$4="Optocoupleurs",J$42+J$50,J$42)*12*('Saisie Profil'!$K8/'Saisie Profil'!$E8)*POWER(MIN('Saisie Profil'!$J8,2)/2,1/3)*POWER('Saisie Profil'!$I8/20,1.9)*EXP(1414*(1/313-1/('Saisie Profil'!$L8+273)))))</f>
        <v>0.16456532251003514</v>
      </c>
      <c r="K127" s="102">
        <f>IF(K$3="","",IF($A127=0,0,IF(K$4="Optocoupleurs",K$42+K$50,K$42)*12*('Saisie Profil'!$K8/'Saisie Profil'!$E8)*POWER(MIN('Saisie Profil'!$J8,2)/2,1/3)*POWER('Saisie Profil'!$I8/20,1.9)*EXP(1414*(1/313-1/('Saisie Profil'!$L8+273)))))</f>
        <v>0.16456532251003514</v>
      </c>
      <c r="L127" s="102">
        <f>IF(L$3="","",IF($A127=0,0,IF(L$4="Optocoupleurs",L$42+L$50,L$42)*12*('Saisie Profil'!$K8/'Saisie Profil'!$E8)*POWER(MIN('Saisie Profil'!$J8,2)/2,1/3)*POWER('Saisie Profil'!$I8/20,1.9)*EXP(1414*(1/313-1/('Saisie Profil'!$L8+273)))))</f>
        <v>4.7815590075555008</v>
      </c>
      <c r="M127" s="102">
        <f>IF(M$3="","",IF($A127=0,0,IF(M$4="Optocoupleurs",M$42+M$50,M$42)*12*('Saisie Profil'!$K8/'Saisie Profil'!$E8)*POWER(MIN('Saisie Profil'!$J8,2)/2,1/3)*POWER('Saisie Profil'!$I8/20,1.9)*EXP(1414*(1/313-1/('Saisie Profil'!$L8+273)))))</f>
        <v>0.31877060050370004</v>
      </c>
      <c r="N127" s="102">
        <f>IF(N$3="","",IF($A127=0,0,IF(N$4="Optocoupleurs",N$42+N$50,N$42)*12*('Saisie Profil'!$K8/'Saisie Profil'!$E8)*POWER(MIN('Saisie Profil'!$J8,2)/2,1/3)*POWER('Saisie Profil'!$I8/20,1.9)*EXP(1414*(1/313-1/('Saisie Profil'!$L8+273)))))</f>
        <v>6.2957193599480767</v>
      </c>
      <c r="O127" s="102" t="str">
        <f>IF(O$3="","",IF($A127=0,0,IF(O$4="Optocoupleurs",O$42+O$50,O$42)*12*('Saisie Profil'!$K8/'Saisie Profil'!$E8)*POWER(MIN('Saisie Profil'!$J8,2)/2,1/3)*POWER('Saisie Profil'!$I8/20,1.9)*EXP(1414*(1/313-1/('Saisie Profil'!$L8+273)))))</f>
        <v/>
      </c>
      <c r="P127" s="102" t="str">
        <f>IF(P$3="","",IF($A127=0,0,IF(P$4="Optocoupleurs",P$42+P$50,P$42)*12*('Saisie Profil'!$K8/'Saisie Profil'!$E8)*POWER(MIN('Saisie Profil'!$J8,2)/2,1/3)*POWER('Saisie Profil'!$I8/20,1.9)*EXP(1414*(1/313-1/('Saisie Profil'!$L8+273)))))</f>
        <v/>
      </c>
      <c r="Q127" s="102" t="str">
        <f>IF(Q$3="","",IF($A127=0,0,IF(Q$4="Optocoupleurs",Q$42+Q$50,Q$42)*12*('Saisie Profil'!$K8/'Saisie Profil'!$E8)*POWER(MIN('Saisie Profil'!$J8,2)/2,1/3)*POWER('Saisie Profil'!$I8/20,1.9)*EXP(1414*(1/313-1/('Saisie Profil'!$L8+273)))))</f>
        <v/>
      </c>
      <c r="R127" s="102" t="str">
        <f>IF(R$3="","",IF($A127=0,0,IF(R$4="Optocoupleurs",R$42+R$50,R$42)*12*('Saisie Profil'!$K8/'Saisie Profil'!$E8)*POWER(MIN('Saisie Profil'!$J8,2)/2,1/3)*POWER('Saisie Profil'!$I8/20,1.9)*EXP(1414*(1/313-1/('Saisie Profil'!$L8+273)))))</f>
        <v/>
      </c>
      <c r="S127" s="102" t="str">
        <f>IF(S$3="","",IF($A127=0,0,IF(S$4="Optocoupleurs",S$42+S$50,S$42)*12*('Saisie Profil'!$K8/'Saisie Profil'!$E8)*POWER(MIN('Saisie Profil'!$J8,2)/2,1/3)*POWER('Saisie Profil'!$I8/20,1.9)*EXP(1414*(1/313-1/('Saisie Profil'!$L8+273)))))</f>
        <v/>
      </c>
      <c r="T127" s="102" t="str">
        <f>IF(T$3="","",IF($A127=0,0,IF(T$4="Optocoupleurs",T$42+T$50,T$42)*12*('Saisie Profil'!$K8/'Saisie Profil'!$E8)*POWER(MIN('Saisie Profil'!$J8,2)/2,1/3)*POWER('Saisie Profil'!$I8/20,1.9)*EXP(1414*(1/313-1/('Saisie Profil'!$L8+273)))))</f>
        <v/>
      </c>
      <c r="U127" s="102" t="str">
        <f>IF(U$3="","",IF($A127=0,0,IF(U$4="Optocoupleurs",U$42+U$50,U$42)*12*('Saisie Profil'!$K8/'Saisie Profil'!$E8)*POWER(MIN('Saisie Profil'!$J8,2)/2,1/3)*POWER('Saisie Profil'!$I8/20,1.9)*EXP(1414*(1/313-1/('Saisie Profil'!$L8+273)))))</f>
        <v/>
      </c>
      <c r="V127" s="102" t="str">
        <f>IF(V$3="","",IF($A127=0,0,IF(V$4="Optocoupleurs",V$42+V$50,V$42)*12*('Saisie Profil'!$K8/'Saisie Profil'!$E8)*POWER(MIN('Saisie Profil'!$J8,2)/2,1/3)*POWER('Saisie Profil'!$I8/20,1.9)*EXP(1414*(1/313-1/('Saisie Profil'!$L8+273)))))</f>
        <v/>
      </c>
      <c r="W127" s="102" t="str">
        <f>IF(W$3="","",IF($A127=0,0,IF(W$4="Optocoupleurs",W$42+W$50,W$42)*12*('Saisie Profil'!$K8/'Saisie Profil'!$E8)*POWER(MIN('Saisie Profil'!$J8,2)/2,1/3)*POWER('Saisie Profil'!$I8/20,1.9)*EXP(1414*(1/313-1/('Saisie Profil'!$L8+273)))))</f>
        <v/>
      </c>
      <c r="X127" s="102" t="str">
        <f>IF(X$3="","",IF($A127=0,0,IF(X$4="Optocoupleurs",X$42+X$50,X$42)*12*('Saisie Profil'!$K8/'Saisie Profil'!$E8)*POWER(MIN('Saisie Profil'!$J8,2)/2,1/3)*POWER('Saisie Profil'!$I8/20,1.9)*EXP(1414*(1/313-1/('Saisie Profil'!$L8+273)))))</f>
        <v/>
      </c>
      <c r="Y127" s="102" t="str">
        <f>IF(Y$3="","",IF($A127=0,0,IF(Y$4="Optocoupleurs",Y$42+Y$50,Y$42)*12*('Saisie Profil'!$K8/'Saisie Profil'!$E8)*POWER(MIN('Saisie Profil'!$J8,2)/2,1/3)*POWER('Saisie Profil'!$I8/20,1.9)*EXP(1414*(1/313-1/('Saisie Profil'!$L8+273)))))</f>
        <v/>
      </c>
      <c r="Z127" s="102" t="str">
        <f>IF(Z$3="","",IF($A127=0,0,IF(Z$4="Optocoupleurs",Z$42+Z$50,Z$42)*12*('Saisie Profil'!$K8/'Saisie Profil'!$E8)*POWER(MIN('Saisie Profil'!$J8,2)/2,1/3)*POWER('Saisie Profil'!$I8/20,1.9)*EXP(1414*(1/313-1/('Saisie Profil'!$L8+273)))))</f>
        <v/>
      </c>
      <c r="AA127" s="102" t="str">
        <f>IF(AA$3="","",IF($A127=0,0,IF(AA$4="Optocoupleurs",AA$42+AA$50,AA$42)*12*('Saisie Profil'!$K8/'Saisie Profil'!$E8)*POWER(MIN('Saisie Profil'!$J8,2)/2,1/3)*POWER('Saisie Profil'!$I8/20,1.9)*EXP(1414*(1/313-1/('Saisie Profil'!$L8+273)))))</f>
        <v/>
      </c>
      <c r="AB127" s="102" t="str">
        <f>IF(AB$3="","",IF($A127=0,0,IF(AB$4="Optocoupleurs",AB$42+AB$50,AB$42)*12*('Saisie Profil'!$K8/'Saisie Profil'!$E8)*POWER(MIN('Saisie Profil'!$J8,2)/2,1/3)*POWER('Saisie Profil'!$I8/20,1.9)*EXP(1414*(1/313-1/('Saisie Profil'!$L8+273)))))</f>
        <v/>
      </c>
      <c r="AC127" s="102" t="str">
        <f>IF(AC$3="","",IF($A127=0,0,IF(AC$4="Optocoupleurs",AC$42+AC$50,AC$42)*12*('Saisie Profil'!$K8/'Saisie Profil'!$E8)*POWER(MIN('Saisie Profil'!$J8,2)/2,1/3)*POWER('Saisie Profil'!$I8/20,1.9)*EXP(1414*(1/313-1/('Saisie Profil'!$L8+273)))))</f>
        <v/>
      </c>
      <c r="AD127" s="102" t="str">
        <f>IF(AD$3="","",IF($A127=0,0,IF(AD$4="Optocoupleurs",AD$42+AD$50,AD$42)*12*('Saisie Profil'!$K8/'Saisie Profil'!$E8)*POWER(MIN('Saisie Profil'!$J8,2)/2,1/3)*POWER('Saisie Profil'!$I8/20,1.9)*EXP(1414*(1/313-1/('Saisie Profil'!$L8+273)))))</f>
        <v/>
      </c>
      <c r="AE127" s="102" t="str">
        <f>IF(AE$3="","",IF($A127=0,0,IF(AE$4="Optocoupleurs",AE$42+AE$50,AE$42)*12*('Saisie Profil'!$K8/'Saisie Profil'!$E8)*POWER(MIN('Saisie Profil'!$J8,2)/2,1/3)*POWER('Saisie Profil'!$I8/20,1.9)*EXP(1414*(1/313-1/('Saisie Profil'!$L8+273)))))</f>
        <v/>
      </c>
      <c r="AF127" s="102" t="str">
        <f>IF(AF$3="","",IF($A127=0,0,IF(AF$4="Optocoupleurs",AF$42+AF$50,AF$42)*12*('Saisie Profil'!$K8/'Saisie Profil'!$E8)*POWER(MIN('Saisie Profil'!$J8,2)/2,1/3)*POWER('Saisie Profil'!$I8/20,1.9)*EXP(1414*(1/313-1/('Saisie Profil'!$L8+273)))))</f>
        <v/>
      </c>
      <c r="AG127" s="102" t="str">
        <f>IF(AG$3="","",IF($A127=0,0,IF(AG$4="Optocoupleurs",AG$42+AG$50,AG$42)*12*('Saisie Profil'!$K8/'Saisie Profil'!$E8)*POWER(MIN('Saisie Profil'!$J8,2)/2,1/3)*POWER('Saisie Profil'!$I8/20,1.9)*EXP(1414*(1/313-1/('Saisie Profil'!$L8+273)))))</f>
        <v/>
      </c>
      <c r="AH127" s="102" t="str">
        <f>IF(AH$3="","",IF($A127=0,0,IF(AH$4="Optocoupleurs",AH$42+AH$50,AH$42)*12*('Saisie Profil'!$K8/'Saisie Profil'!$E8)*POWER(MIN('Saisie Profil'!$J8,2)/2,1/3)*POWER('Saisie Profil'!$I8/20,1.9)*EXP(1414*(1/313-1/('Saisie Profil'!$L8+273)))))</f>
        <v/>
      </c>
      <c r="AI127" s="102" t="str">
        <f>IF(AI$3="","",IF($A127=0,0,IF(AI$4="Optocoupleurs",AI$42+AI$50,AI$42)*12*('Saisie Profil'!$K8/'Saisie Profil'!$E8)*POWER(MIN('Saisie Profil'!$J8,2)/2,1/3)*POWER('Saisie Profil'!$I8/20,1.9)*EXP(1414*(1/313-1/('Saisie Profil'!$L8+273)))))</f>
        <v/>
      </c>
      <c r="AJ127" s="102" t="str">
        <f>IF(AJ$3="","",IF($A127=0,0,IF(AJ$4="Optocoupleurs",AJ$42+AJ$50,AJ$42)*12*('Saisie Profil'!$K8/'Saisie Profil'!$E8)*POWER(MIN('Saisie Profil'!$J8,2)/2,1/3)*POWER('Saisie Profil'!$I8/20,1.9)*EXP(1414*(1/313-1/('Saisie Profil'!$L8+273)))))</f>
        <v/>
      </c>
      <c r="AK127" s="102" t="str">
        <f>IF(AK$3="","",IF($A127=0,0,IF(AK$4="Optocoupleurs",AK$42+AK$50,AK$42)*12*('Saisie Profil'!$K8/'Saisie Profil'!$E8)*POWER(MIN('Saisie Profil'!$J8,2)/2,1/3)*POWER('Saisie Profil'!$I8/20,1.9)*EXP(1414*(1/313-1/('Saisie Profil'!$L8+273)))))</f>
        <v/>
      </c>
      <c r="AL127" s="102" t="str">
        <f>IF(AL$3="","",IF($A127=0,0,IF(AL$4="Optocoupleurs",AL$42+AL$50,AL$42)*12*('Saisie Profil'!$K8/'Saisie Profil'!$E8)*POWER(MIN('Saisie Profil'!$J8,2)/2,1/3)*POWER('Saisie Profil'!$I8/20,1.9)*EXP(1414*(1/313-1/('Saisie Profil'!$L8+273)))))</f>
        <v/>
      </c>
      <c r="AM127" s="102" t="str">
        <f>IF(AM$3="","",IF($A127=0,0,IF(AM$4="Optocoupleurs",AM$42+AM$50,AM$42)*12*('Saisie Profil'!$K8/'Saisie Profil'!$E8)*POWER(MIN('Saisie Profil'!$J8,2)/2,1/3)*POWER('Saisie Profil'!$I8/20,1.9)*EXP(1414*(1/313-1/('Saisie Profil'!$L8+273)))))</f>
        <v/>
      </c>
      <c r="AN127" s="102" t="str">
        <f>IF(AN$3="","",IF($A127=0,0,IF(AN$4="Optocoupleurs",AN$42+AN$50,AN$42)*12*('Saisie Profil'!$K8/'Saisie Profil'!$E8)*POWER(MIN('Saisie Profil'!$J8,2)/2,1/3)*POWER('Saisie Profil'!$I8/20,1.9)*EXP(1414*(1/313-1/('Saisie Profil'!$L8+273)))))</f>
        <v/>
      </c>
      <c r="AO127" s="102" t="str">
        <f>IF(AO$3="","",IF($A127=0,0,IF(AO$4="Optocoupleurs",AO$42+AO$50,AO$42)*12*('Saisie Profil'!$K8/'Saisie Profil'!$E8)*POWER(MIN('Saisie Profil'!$J8,2)/2,1/3)*POWER('Saisie Profil'!$I8/20,1.9)*EXP(1414*(1/313-1/('Saisie Profil'!$L8+273)))))</f>
        <v/>
      </c>
      <c r="AP127" s="102" t="str">
        <f>IF(AP$3="","",IF($A127=0,0,IF(AP$4="Optocoupleurs",AP$42+AP$50,AP$42)*12*('Saisie Profil'!$K8/'Saisie Profil'!$E8)*POWER(MIN('Saisie Profil'!$J8,2)/2,1/3)*POWER('Saisie Profil'!$I8/20,1.9)*EXP(1414*(1/313-1/('Saisie Profil'!$L8+273)))))</f>
        <v/>
      </c>
      <c r="AQ127" s="102" t="str">
        <f>IF(AQ$3="","",IF($A127=0,0,IF(AQ$4="Optocoupleurs",AQ$42+AQ$50,AQ$42)*12*('Saisie Profil'!$K8/'Saisie Profil'!$E8)*POWER(MIN('Saisie Profil'!$J8,2)/2,1/3)*POWER('Saisie Profil'!$I8/20,1.9)*EXP(1414*(1/313-1/('Saisie Profil'!$L8+273)))))</f>
        <v/>
      </c>
      <c r="AR127" s="102" t="str">
        <f>IF(AR$3="","",IF($A127=0,0,IF(AR$4="Optocoupleurs",AR$42+AR$50,AR$42)*12*('Saisie Profil'!$K8/'Saisie Profil'!$E8)*POWER(MIN('Saisie Profil'!$J8,2)/2,1/3)*POWER('Saisie Profil'!$I8/20,1.9)*EXP(1414*(1/313-1/('Saisie Profil'!$L8+273)))))</f>
        <v/>
      </c>
      <c r="AS127" s="102" t="str">
        <f>IF(AS$3="","",IF($A127=0,0,IF(AS$4="Optocoupleurs",AS$42+AS$50,AS$42)*12*('Saisie Profil'!$K8/'Saisie Profil'!$E8)*POWER(MIN('Saisie Profil'!$J8,2)/2,1/3)*POWER('Saisie Profil'!$I8/20,1.9)*EXP(1414*(1/313-1/('Saisie Profil'!$L8+273)))))</f>
        <v/>
      </c>
      <c r="AT127" s="102" t="str">
        <f>IF(AT$3="","",IF($A127=0,0,IF(AT$4="Optocoupleurs",AT$42+AT$50,AT$42)*12*('Saisie Profil'!$K8/'Saisie Profil'!$E8)*POWER(MIN('Saisie Profil'!$J8,2)/2,1/3)*POWER('Saisie Profil'!$I8/20,1.9)*EXP(1414*(1/313-1/('Saisie Profil'!$L8+273)))))</f>
        <v/>
      </c>
      <c r="AU127" s="102" t="str">
        <f>IF(AU$3="","",IF($A127=0,0,IF(AU$4="Optocoupleurs",AU$42+AU$50,AU$42)*12*('Saisie Profil'!$K8/'Saisie Profil'!$E8)*POWER(MIN('Saisie Profil'!$J8,2)/2,1/3)*POWER('Saisie Profil'!$I8/20,1.9)*EXP(1414*(1/313-1/('Saisie Profil'!$L8+273)))))</f>
        <v/>
      </c>
      <c r="AV127" s="102" t="str">
        <f>IF(AV$3="","",IF($A127=0,0,IF(AV$4="Optocoupleurs",AV$42+AV$50,AV$42)*12*('Saisie Profil'!$K8/'Saisie Profil'!$E8)*POWER(MIN('Saisie Profil'!$J8,2)/2,1/3)*POWER('Saisie Profil'!$I8/20,1.9)*EXP(1414*(1/313-1/('Saisie Profil'!$L8+273)))))</f>
        <v/>
      </c>
      <c r="AW127" s="102" t="str">
        <f>IF(AW$3="","",IF($A127=0,0,IF(AW$4="Optocoupleurs",AW$42+AW$50,AW$42)*12*('Saisie Profil'!$K8/'Saisie Profil'!$E8)*POWER(MIN('Saisie Profil'!$J8,2)/2,1/3)*POWER('Saisie Profil'!$I8/20,1.9)*EXP(1414*(1/313-1/('Saisie Profil'!$L8+273)))))</f>
        <v/>
      </c>
      <c r="AX127" s="102" t="str">
        <f>IF(AX$3="","",IF($A127=0,0,IF(AX$4="Optocoupleurs",AX$42+AX$50,AX$42)*12*('Saisie Profil'!$K8/'Saisie Profil'!$E8)*POWER(MIN('Saisie Profil'!$J8,2)/2,1/3)*POWER('Saisie Profil'!$I8/20,1.9)*EXP(1414*(1/313-1/('Saisie Profil'!$L8+273)))))</f>
        <v/>
      </c>
      <c r="AY127" s="102" t="str">
        <f>IF(AY$3="","",IF($A127=0,0,IF(AY$4="Optocoupleurs",AY$42+AY$50,AY$42)*12*('Saisie Profil'!$K8/'Saisie Profil'!$E8)*POWER(MIN('Saisie Profil'!$J8,2)/2,1/3)*POWER('Saisie Profil'!$I8/20,1.9)*EXP(1414*(1/313-1/('Saisie Profil'!$L8+273)))))</f>
        <v/>
      </c>
      <c r="AZ127" s="102" t="str">
        <f>IF(AZ$3="","",IF($A127=0,0,IF(AZ$4="Optocoupleurs",AZ$42+AZ$50,AZ$42)*12*('Saisie Profil'!$K8/'Saisie Profil'!$E8)*POWER(MIN('Saisie Profil'!$J8,2)/2,1/3)*POWER('Saisie Profil'!$I8/20,1.9)*EXP(1414*(1/313-1/('Saisie Profil'!$L8+273)))))</f>
        <v/>
      </c>
      <c r="BA127" s="102" t="str">
        <f>IF(BA$3="","",IF($A127=0,0,IF(BA$4="Optocoupleurs",BA$42+BA$50,BA$42)*12*('Saisie Profil'!$K8/'Saisie Profil'!$E8)*POWER(MIN('Saisie Profil'!$J8,2)/2,1/3)*POWER('Saisie Profil'!$I8/20,1.9)*EXP(1414*(1/313-1/('Saisie Profil'!$L8+273)))))</f>
        <v/>
      </c>
      <c r="BB127" s="102" t="str">
        <f>IF(BB$3="","",IF($A127=0,0,IF(BB$4="Optocoupleurs",BB$42+BB$50,BB$42)*12*('Saisie Profil'!$K8/'Saisie Profil'!$E8)*POWER(MIN('Saisie Profil'!$J8,2)/2,1/3)*POWER('Saisie Profil'!$I8/20,1.9)*EXP(1414*(1/313-1/('Saisie Profil'!$L8+273)))))</f>
        <v/>
      </c>
      <c r="BC127" s="102" t="str">
        <f>IF(BC$3="","",IF($A127=0,0,IF(BC$4="Optocoupleurs",BC$42+BC$50,BC$42)*12*('Saisie Profil'!$K8/'Saisie Profil'!$E8)*POWER(MIN('Saisie Profil'!$J8,2)/2,1/3)*POWER('Saisie Profil'!$I8/20,1.9)*EXP(1414*(1/313-1/('Saisie Profil'!$L8+273)))))</f>
        <v/>
      </c>
      <c r="BD127" s="102" t="str">
        <f>IF(BD$3="","",IF($A127=0,0,IF(BD$4="Optocoupleurs",BD$42+BD$50,BD$42)*12*('Saisie Profil'!$K8/'Saisie Profil'!$E8)*POWER(MIN('Saisie Profil'!$J8,2)/2,1/3)*POWER('Saisie Profil'!$I8/20,1.9)*EXP(1414*(1/313-1/('Saisie Profil'!$L8+273)))))</f>
        <v/>
      </c>
      <c r="BE127" s="102" t="str">
        <f>IF(BE$3="","",IF($A127=0,0,IF(BE$4="Optocoupleurs",BE$42+BE$50,BE$42)*12*('Saisie Profil'!$K8/'Saisie Profil'!$E8)*POWER(MIN('Saisie Profil'!$J8,2)/2,1/3)*POWER('Saisie Profil'!$I8/20,1.9)*EXP(1414*(1/313-1/('Saisie Profil'!$L8+273)))))</f>
        <v/>
      </c>
      <c r="BF127" s="102" t="str">
        <f>IF(BF$3="","",IF($A127=0,0,IF(BF$4="Optocoupleurs",BF$42+BF$50,BF$42)*12*('Saisie Profil'!$K8/'Saisie Profil'!$E8)*POWER(MIN('Saisie Profil'!$J8,2)/2,1/3)*POWER('Saisie Profil'!$I8/20,1.9)*EXP(1414*(1/313-1/('Saisie Profil'!$L8+273)))))</f>
        <v/>
      </c>
      <c r="BG127" s="102" t="str">
        <f>IF(BG$3="","",IF($A127=0,0,IF(BG$4="Optocoupleurs",BG$42+BG$50,BG$42)*12*('Saisie Profil'!$K8/'Saisie Profil'!$E8)*POWER(MIN('Saisie Profil'!$J8,2)/2,1/3)*POWER('Saisie Profil'!$I8/20,1.9)*EXP(1414*(1/313-1/('Saisie Profil'!$L8+273)))))</f>
        <v/>
      </c>
      <c r="BH127" s="102" t="str">
        <f>IF(BH$3="","",IF($A127=0,0,IF(BH$4="Optocoupleurs",BH$42+BH$50,BH$42)*12*('Saisie Profil'!$K8/'Saisie Profil'!$E8)*POWER(MIN('Saisie Profil'!$J8,2)/2,1/3)*POWER('Saisie Profil'!$I8/20,1.9)*EXP(1414*(1/313-1/('Saisie Profil'!$L8+273)))))</f>
        <v/>
      </c>
      <c r="BI127" s="102" t="str">
        <f>IF(BI$3="","",IF($A127=0,0,IF(BI$4="Optocoupleurs",BI$42+BI$50,BI$42)*12*('Saisie Profil'!$K8/'Saisie Profil'!$E8)*POWER(MIN('Saisie Profil'!$J8,2)/2,1/3)*POWER('Saisie Profil'!$I8/20,1.9)*EXP(1414*(1/313-1/('Saisie Profil'!$L8+273)))))</f>
        <v/>
      </c>
      <c r="BJ127" s="102" t="str">
        <f>IF(BJ$3="","",IF($A127=0,0,IF(BJ$4="Optocoupleurs",BJ$42+BJ$50,BJ$42)*12*('Saisie Profil'!$K8/'Saisie Profil'!$E8)*POWER(MIN('Saisie Profil'!$J8,2)/2,1/3)*POWER('Saisie Profil'!$I8/20,1.9)*EXP(1414*(1/313-1/('Saisie Profil'!$L8+273)))))</f>
        <v/>
      </c>
      <c r="BK127" s="102" t="str">
        <f>IF(BK$3="","",IF($A127=0,0,IF(BK$4="Optocoupleurs",BK$42+BK$50,BK$42)*12*('Saisie Profil'!$K8/'Saisie Profil'!$E8)*POWER(MIN('Saisie Profil'!$J8,2)/2,1/3)*POWER('Saisie Profil'!$I8/20,1.9)*EXP(1414*(1/313-1/('Saisie Profil'!$L8+273)))))</f>
        <v/>
      </c>
      <c r="BL127" s="102" t="str">
        <f>IF(BL$3="","",IF($A127=0,0,IF(BL$4="Optocoupleurs",BL$42+BL$50,BL$42)*12*('Saisie Profil'!$K8/'Saisie Profil'!$E8)*POWER(MIN('Saisie Profil'!$J8,2)/2,1/3)*POWER('Saisie Profil'!$I8/20,1.9)*EXP(1414*(1/313-1/('Saisie Profil'!$L8+273)))))</f>
        <v/>
      </c>
      <c r="BM127" s="102" t="str">
        <f>IF(BM$3="","",IF($A127=0,0,IF(BM$4="Optocoupleurs",BM$42+BM$50,BM$42)*12*('Saisie Profil'!$K8/'Saisie Profil'!$E8)*POWER(MIN('Saisie Profil'!$J8,2)/2,1/3)*POWER('Saisie Profil'!$I8/20,1.9)*EXP(1414*(1/313-1/('Saisie Profil'!$L8+273)))))</f>
        <v/>
      </c>
      <c r="BN127" s="102" t="str">
        <f>IF(BN$3="","",IF($A127=0,0,IF(BN$4="Optocoupleurs",BN$42+BN$50,BN$42)*12*('Saisie Profil'!$K8/'Saisie Profil'!$E8)*POWER(MIN('Saisie Profil'!$J8,2)/2,1/3)*POWER('Saisie Profil'!$I8/20,1.9)*EXP(1414*(1/313-1/('Saisie Profil'!$L8+273)))))</f>
        <v/>
      </c>
      <c r="BO127" s="102" t="str">
        <f>IF(BO$3="","",IF($A127=0,0,IF(BO$4="Optocoupleurs",BO$42+BO$50,BO$42)*12*('Saisie Profil'!$K8/'Saisie Profil'!$E8)*POWER(MIN('Saisie Profil'!$J8,2)/2,1/3)*POWER('Saisie Profil'!$I8/20,1.9)*EXP(1414*(1/313-1/('Saisie Profil'!$L8+273)))))</f>
        <v/>
      </c>
      <c r="BP127" s="102" t="str">
        <f>IF(BP$3="","",IF($A127=0,0,IF(BP$4="Optocoupleurs",BP$42+BP$50,BP$42)*12*('Saisie Profil'!$K8/'Saisie Profil'!$E8)*POWER(MIN('Saisie Profil'!$J8,2)/2,1/3)*POWER('Saisie Profil'!$I8/20,1.9)*EXP(1414*(1/313-1/('Saisie Profil'!$L8+273)))))</f>
        <v/>
      </c>
      <c r="BQ127" s="102" t="str">
        <f>IF(BQ$3="","",IF($A127=0,0,IF(BQ$4="Optocoupleurs",BQ$42+BQ$50,BQ$42)*12*('Saisie Profil'!$K8/'Saisie Profil'!$E8)*POWER(MIN('Saisie Profil'!$J8,2)/2,1/3)*POWER('Saisie Profil'!$I8/20,1.9)*EXP(1414*(1/313-1/('Saisie Profil'!$L8+273)))))</f>
        <v/>
      </c>
      <c r="BR127" s="102" t="str">
        <f>IF(BR$3="","",IF($A127=0,0,IF(BR$4="Optocoupleurs",BR$42+BR$50,BR$42)*12*('Saisie Profil'!$K8/'Saisie Profil'!$E8)*POWER(MIN('Saisie Profil'!$J8,2)/2,1/3)*POWER('Saisie Profil'!$I8/20,1.9)*EXP(1414*(1/313-1/('Saisie Profil'!$L8+273)))))</f>
        <v/>
      </c>
      <c r="BS127" s="102" t="str">
        <f>IF(BS$3="","",IF($A127=0,0,IF(BS$4="Optocoupleurs",BS$42+BS$50,BS$42)*12*('Saisie Profil'!$K8/'Saisie Profil'!$E8)*POWER(MIN('Saisie Profil'!$J8,2)/2,1/3)*POWER('Saisie Profil'!$I8/20,1.9)*EXP(1414*(1/313-1/('Saisie Profil'!$L8+273)))))</f>
        <v/>
      </c>
      <c r="BT127" s="102" t="str">
        <f>IF(BT$3="","",IF($A127=0,0,IF(BT$4="Optocoupleurs",BT$42+BT$50,BT$42)*12*('Saisie Profil'!$K8/'Saisie Profil'!$E8)*POWER(MIN('Saisie Profil'!$J8,2)/2,1/3)*POWER('Saisie Profil'!$I8/20,1.9)*EXP(1414*(1/313-1/('Saisie Profil'!$L8+273)))))</f>
        <v/>
      </c>
      <c r="BU127" s="102" t="str">
        <f>IF(BU$3="","",IF($A127=0,0,IF(BU$4="Optocoupleurs",BU$42+BU$50,BU$42)*12*('Saisie Profil'!$K8/'Saisie Profil'!$E8)*POWER(MIN('Saisie Profil'!$J8,2)/2,1/3)*POWER('Saisie Profil'!$I8/20,1.9)*EXP(1414*(1/313-1/('Saisie Profil'!$L8+273)))))</f>
        <v/>
      </c>
      <c r="BV127" s="102" t="str">
        <f>IF(BV$3="","",IF($A127=0,0,IF(BV$4="Optocoupleurs",BV$42+BV$50,BV$42)*12*('Saisie Profil'!$K8/'Saisie Profil'!$E8)*POWER(MIN('Saisie Profil'!$J8,2)/2,1/3)*POWER('Saisie Profil'!$I8/20,1.9)*EXP(1414*(1/313-1/('Saisie Profil'!$L8+273)))))</f>
        <v/>
      </c>
      <c r="BW127" s="102" t="str">
        <f>IF(BW$3="","",IF($A127=0,0,IF(BW$4="Optocoupleurs",BW$42+BW$50,BW$42)*12*('Saisie Profil'!$K8/'Saisie Profil'!$E8)*POWER(MIN('Saisie Profil'!$J8,2)/2,1/3)*POWER('Saisie Profil'!$I8/20,1.9)*EXP(1414*(1/313-1/('Saisie Profil'!$L8+273)))))</f>
        <v/>
      </c>
      <c r="BX127" s="102" t="str">
        <f>IF(BX$3="","",IF($A127=0,0,IF(BX$4="Optocoupleurs",BX$42+BX$50,BX$42)*12*('Saisie Profil'!$K8/'Saisie Profil'!$E8)*POWER(MIN('Saisie Profil'!$J8,2)/2,1/3)*POWER('Saisie Profil'!$I8/20,1.9)*EXP(1414*(1/313-1/('Saisie Profil'!$L8+273)))))</f>
        <v/>
      </c>
      <c r="BY127" s="102" t="str">
        <f>IF(BY$3="","",IF($A127=0,0,IF(BY$4="Optocoupleurs",BY$42+BY$50,BY$42)*12*('Saisie Profil'!$K8/'Saisie Profil'!$E8)*POWER(MIN('Saisie Profil'!$J8,2)/2,1/3)*POWER('Saisie Profil'!$I8/20,1.9)*EXP(1414*(1/313-1/('Saisie Profil'!$L8+273)))))</f>
        <v/>
      </c>
      <c r="BZ127" s="102" t="str">
        <f>IF(BZ$3="","",IF($A127=0,0,IF(BZ$4="Optocoupleurs",BZ$42+BZ$50,BZ$42)*12*('Saisie Profil'!$K8/'Saisie Profil'!$E8)*POWER(MIN('Saisie Profil'!$J8,2)/2,1/3)*POWER('Saisie Profil'!$I8/20,1.9)*EXP(1414*(1/313-1/('Saisie Profil'!$L8+273)))))</f>
        <v/>
      </c>
      <c r="CA127" s="102" t="str">
        <f>IF(CA$3="","",IF($A127=0,0,IF(CA$4="Optocoupleurs",CA$42+CA$50,CA$42)*12*('Saisie Profil'!$K8/'Saisie Profil'!$E8)*POWER(MIN('Saisie Profil'!$J8,2)/2,1/3)*POWER('Saisie Profil'!$I8/20,1.9)*EXP(1414*(1/313-1/('Saisie Profil'!$L8+273)))))</f>
        <v/>
      </c>
      <c r="CB127" s="102" t="str">
        <f>IF(CB$3="","",IF($A127=0,0,IF(CB$4="Optocoupleurs",CB$42+CB$50,CB$42)*12*('Saisie Profil'!$K8/'Saisie Profil'!$E8)*POWER(MIN('Saisie Profil'!$J8,2)/2,1/3)*POWER('Saisie Profil'!$I8/20,1.9)*EXP(1414*(1/313-1/('Saisie Profil'!$L8+273)))))</f>
        <v/>
      </c>
      <c r="CC127" s="102" t="str">
        <f>IF(CC$3="","",IF($A127=0,0,IF(CC$4="Optocoupleurs",CC$42+CC$50,CC$42)*12*('Saisie Profil'!$K8/'Saisie Profil'!$E8)*POWER(MIN('Saisie Profil'!$J8,2)/2,1/3)*POWER('Saisie Profil'!$I8/20,1.9)*EXP(1414*(1/313-1/('Saisie Profil'!$L8+273)))))</f>
        <v/>
      </c>
      <c r="CD127" s="102" t="str">
        <f>IF(CD$3="","",IF($A127=0,0,IF(CD$4="Optocoupleurs",CD$42+CD$50,CD$42)*12*('Saisie Profil'!$K8/'Saisie Profil'!$E8)*POWER(MIN('Saisie Profil'!$J8,2)/2,1/3)*POWER('Saisie Profil'!$I8/20,1.9)*EXP(1414*(1/313-1/('Saisie Profil'!$L8+273)))))</f>
        <v/>
      </c>
      <c r="CE127" s="102" t="str">
        <f>IF(CE$3="","",IF($A127=0,0,IF(CE$4="Optocoupleurs",CE$42+CE$50,CE$42)*12*('Saisie Profil'!$K8/'Saisie Profil'!$E8)*POWER(MIN('Saisie Profil'!$J8,2)/2,1/3)*POWER('Saisie Profil'!$I8/20,1.9)*EXP(1414*(1/313-1/('Saisie Profil'!$L8+273)))))</f>
        <v/>
      </c>
      <c r="CF127" s="102" t="str">
        <f>IF(CF$3="","",IF($A127=0,0,IF(CF$4="Optocoupleurs",CF$42+CF$50,CF$42)*12*('Saisie Profil'!$K8/'Saisie Profil'!$E8)*POWER(MIN('Saisie Profil'!$J8,2)/2,1/3)*POWER('Saisie Profil'!$I8/20,1.9)*EXP(1414*(1/313-1/('Saisie Profil'!$L8+273)))))</f>
        <v/>
      </c>
      <c r="CG127" s="102" t="str">
        <f>IF(CG$3="","",IF($A127=0,0,IF(CG$4="Optocoupleurs",CG$42+CG$50,CG$42)*12*('Saisie Profil'!$K8/'Saisie Profil'!$E8)*POWER(MIN('Saisie Profil'!$J8,2)/2,1/3)*POWER('Saisie Profil'!$I8/20,1.9)*EXP(1414*(1/313-1/('Saisie Profil'!$L8+273)))))</f>
        <v/>
      </c>
      <c r="CH127" s="102" t="str">
        <f>IF(CH$3="","",IF($A127=0,0,IF(CH$4="Optocoupleurs",CH$42+CH$50,CH$42)*12*('Saisie Profil'!$K8/'Saisie Profil'!$E8)*POWER(MIN('Saisie Profil'!$J8,2)/2,1/3)*POWER('Saisie Profil'!$I8/20,1.9)*EXP(1414*(1/313-1/('Saisie Profil'!$L8+273)))))</f>
        <v/>
      </c>
      <c r="CI127" s="102" t="str">
        <f>IF(CI$3="","",IF($A127=0,0,IF(CI$4="Optocoupleurs",CI$42+CI$50,CI$42)*12*('Saisie Profil'!$K8/'Saisie Profil'!$E8)*POWER(MIN('Saisie Profil'!$J8,2)/2,1/3)*POWER('Saisie Profil'!$I8/20,1.9)*EXP(1414*(1/313-1/('Saisie Profil'!$L8+273)))))</f>
        <v/>
      </c>
      <c r="CJ127" s="102" t="str">
        <f>IF(CJ$3="","",IF($A127=0,0,IF(CJ$4="Optocoupleurs",CJ$42+CJ$50,CJ$42)*12*('Saisie Profil'!$K8/'Saisie Profil'!$E8)*POWER(MIN('Saisie Profil'!$J8,2)/2,1/3)*POWER('Saisie Profil'!$I8/20,1.9)*EXP(1414*(1/313-1/('Saisie Profil'!$L8+273)))))</f>
        <v/>
      </c>
      <c r="CK127" s="102" t="str">
        <f>IF(CK$3="","",IF($A127=0,0,IF(CK$4="Optocoupleurs",CK$42+CK$50,CK$42)*12*('Saisie Profil'!$K8/'Saisie Profil'!$E8)*POWER(MIN('Saisie Profil'!$J8,2)/2,1/3)*POWER('Saisie Profil'!$I8/20,1.9)*EXP(1414*(1/313-1/('Saisie Profil'!$L8+273)))))</f>
        <v/>
      </c>
      <c r="CL127" s="102" t="str">
        <f>IF(CL$3="","",IF($A127=0,0,IF(CL$4="Optocoupleurs",CL$42+CL$50,CL$42)*12*('Saisie Profil'!$K8/'Saisie Profil'!$E8)*POWER(MIN('Saisie Profil'!$J8,2)/2,1/3)*POWER('Saisie Profil'!$I8/20,1.9)*EXP(1414*(1/313-1/('Saisie Profil'!$L8+273)))))</f>
        <v/>
      </c>
      <c r="CM127" s="102" t="str">
        <f>IF(CM$3="","",IF($A127=0,0,IF(CM$4="Optocoupleurs",CM$42+CM$50,CM$42)*12*('Saisie Profil'!$K8/'Saisie Profil'!$E8)*POWER(MIN('Saisie Profil'!$J8,2)/2,1/3)*POWER('Saisie Profil'!$I8/20,1.9)*EXP(1414*(1/313-1/('Saisie Profil'!$L8+273)))))</f>
        <v/>
      </c>
      <c r="CN127" s="102" t="str">
        <f>IF(CN$3="","",IF($A127=0,0,IF(CN$4="Optocoupleurs",CN$42+CN$50,CN$42)*12*('Saisie Profil'!$K8/'Saisie Profil'!$E8)*POWER(MIN('Saisie Profil'!$J8,2)/2,1/3)*POWER('Saisie Profil'!$I8/20,1.9)*EXP(1414*(1/313-1/('Saisie Profil'!$L8+273)))))</f>
        <v/>
      </c>
      <c r="CO127" s="102" t="str">
        <f>IF(CO$3="","",IF($A127=0,0,IF(CO$4="Optocoupleurs",CO$42+CO$50,CO$42)*12*('Saisie Profil'!$K8/'Saisie Profil'!$E8)*POWER(MIN('Saisie Profil'!$J8,2)/2,1/3)*POWER('Saisie Profil'!$I8/20,1.9)*EXP(1414*(1/313-1/('Saisie Profil'!$L8+273)))))</f>
        <v/>
      </c>
      <c r="CP127" s="102" t="str">
        <f>IF(CP$3="","",IF($A127=0,0,IF(CP$4="Optocoupleurs",CP$42+CP$50,CP$42)*12*('Saisie Profil'!$K8/'Saisie Profil'!$E8)*POWER(MIN('Saisie Profil'!$J8,2)/2,1/3)*POWER('Saisie Profil'!$I8/20,1.9)*EXP(1414*(1/313-1/('Saisie Profil'!$L8+273)))))</f>
        <v/>
      </c>
      <c r="CQ127" s="102" t="str">
        <f>IF(CQ$3="","",IF($A127=0,0,IF(CQ$4="Optocoupleurs",CQ$42+CQ$50,CQ$42)*12*('Saisie Profil'!$K8/'Saisie Profil'!$E8)*POWER(MIN('Saisie Profil'!$J8,2)/2,1/3)*POWER('Saisie Profil'!$I8/20,1.9)*EXP(1414*(1/313-1/('Saisie Profil'!$L8+273)))))</f>
        <v/>
      </c>
      <c r="CR127" s="102" t="str">
        <f>IF(CR$3="","",IF($A127=0,0,IF(CR$4="Optocoupleurs",CR$42+CR$50,CR$42)*12*('Saisie Profil'!$K8/'Saisie Profil'!$E8)*POWER(MIN('Saisie Profil'!$J8,2)/2,1/3)*POWER('Saisie Profil'!$I8/20,1.9)*EXP(1414*(1/313-1/('Saisie Profil'!$L8+273)))))</f>
        <v/>
      </c>
      <c r="CS127" s="102" t="str">
        <f>IF(CS$3="","",IF($A127=0,0,IF(CS$4="Optocoupleurs",CS$42+CS$50,CS$42)*12*('Saisie Profil'!$K8/'Saisie Profil'!$E8)*POWER(MIN('Saisie Profil'!$J8,2)/2,1/3)*POWER('Saisie Profil'!$I8/20,1.9)*EXP(1414*(1/313-1/('Saisie Profil'!$L8+273)))))</f>
        <v/>
      </c>
      <c r="CT127" s="102" t="str">
        <f>IF(CT$3="","",IF($A127=0,0,IF(CT$4="Optocoupleurs",CT$42+CT$50,CT$42)*12*('Saisie Profil'!$K8/'Saisie Profil'!$E8)*POWER(MIN('Saisie Profil'!$J8,2)/2,1/3)*POWER('Saisie Profil'!$I8/20,1.9)*EXP(1414*(1/313-1/('Saisie Profil'!$L8+273)))))</f>
        <v/>
      </c>
      <c r="CU127" s="102" t="str">
        <f>IF(CU$3="","",IF($A127=0,0,IF(CU$4="Optocoupleurs",CU$42+CU$50,CU$42)*12*('Saisie Profil'!$K8/'Saisie Profil'!$E8)*POWER(MIN('Saisie Profil'!$J8,2)/2,1/3)*POWER('Saisie Profil'!$I8/20,1.9)*EXP(1414*(1/313-1/('Saisie Profil'!$L8+273)))))</f>
        <v/>
      </c>
      <c r="CV127" s="102" t="str">
        <f>IF(CV$3="","",IF($A127=0,0,IF(CV$4="Optocoupleurs",CV$42+CV$50,CV$42)*12*('Saisie Profil'!$K8/'Saisie Profil'!$E8)*POWER(MIN('Saisie Profil'!$J8,2)/2,1/3)*POWER('Saisie Profil'!$I8/20,1.9)*EXP(1414*(1/313-1/('Saisie Profil'!$L8+273)))))</f>
        <v/>
      </c>
      <c r="CW127" s="102" t="str">
        <f>IF(CW$3="","",IF($A127=0,0,IF(CW$4="Optocoupleurs",CW$42+CW$50,CW$42)*12*('Saisie Profil'!$K8/'Saisie Profil'!$E8)*POWER(MIN('Saisie Profil'!$J8,2)/2,1/3)*POWER('Saisie Profil'!$I8/20,1.9)*EXP(1414*(1/313-1/('Saisie Profil'!$L8+273)))))</f>
        <v/>
      </c>
      <c r="CX127" s="102" t="str">
        <f>IF(CX$3="","",IF($A127=0,0,IF(CX$4="Optocoupleurs",CX$42+CX$50,CX$42)*12*('Saisie Profil'!$K8/'Saisie Profil'!$E8)*POWER(MIN('Saisie Profil'!$J8,2)/2,1/3)*POWER('Saisie Profil'!$I8/20,1.9)*EXP(1414*(1/313-1/('Saisie Profil'!$L8+273)))))</f>
        <v/>
      </c>
      <c r="CY127" s="102" t="str">
        <f>IF(CY$3="","",IF($A127=0,0,IF(CY$4="Optocoupleurs",CY$42+CY$50,CY$42)*12*('Saisie Profil'!$K8/'Saisie Profil'!$E8)*POWER(MIN('Saisie Profil'!$J8,2)/2,1/3)*POWER('Saisie Profil'!$I8/20,1.9)*EXP(1414*(1/313-1/('Saisie Profil'!$L8+273)))))</f>
        <v/>
      </c>
      <c r="CZ127" s="102" t="str">
        <f>IF(CZ$3="","",IF($A127=0,0,IF(CZ$4="Optocoupleurs",CZ$42+CZ$50,CZ$42)*12*('Saisie Profil'!$K8/'Saisie Profil'!$E8)*POWER(MIN('Saisie Profil'!$J8,2)/2,1/3)*POWER('Saisie Profil'!$I8/20,1.9)*EXP(1414*(1/313-1/('Saisie Profil'!$L8+273)))))</f>
        <v/>
      </c>
      <c r="DA127" s="102" t="str">
        <f>IF(DA$3="","",IF($A127=0,0,IF(DA$4="Optocoupleurs",DA$42+DA$50,DA$42)*12*('Saisie Profil'!$K8/'Saisie Profil'!$E8)*POWER(MIN('Saisie Profil'!$J8,2)/2,1/3)*POWER('Saisie Profil'!$I8/20,1.9)*EXP(1414*(1/313-1/('Saisie Profil'!$L8+273)))))</f>
        <v/>
      </c>
      <c r="DB127" s="102" t="str">
        <f>IF(DB$3="","",IF($A127=0,0,IF(DB$4="Optocoupleurs",DB$42+DB$50,DB$42)*12*('Saisie Profil'!$K8/'Saisie Profil'!$E8)*POWER(MIN('Saisie Profil'!$J8,2)/2,1/3)*POWER('Saisie Profil'!$I8/20,1.9)*EXP(1414*(1/313-1/('Saisie Profil'!$L8+273)))))</f>
        <v/>
      </c>
      <c r="DC127" s="102" t="str">
        <f>IF(DC$3="","",IF($A127=0,0,IF(DC$4="Optocoupleurs",DC$42+DC$50,DC$42)*12*('Saisie Profil'!$K8/'Saisie Profil'!$E8)*POWER(MIN('Saisie Profil'!$J8,2)/2,1/3)*POWER('Saisie Profil'!$I8/20,1.9)*EXP(1414*(1/313-1/('Saisie Profil'!$L8+273)))))</f>
        <v/>
      </c>
      <c r="DD127" s="102" t="str">
        <f>IF(DD$3="","",IF($A127=0,0,IF(DD$4="Optocoupleurs",DD$42+DD$50,DD$42)*12*('Saisie Profil'!$K8/'Saisie Profil'!$E8)*POWER(MIN('Saisie Profil'!$J8,2)/2,1/3)*POWER('Saisie Profil'!$I8/20,1.9)*EXP(1414*(1/313-1/('Saisie Profil'!$L8+273)))))</f>
        <v/>
      </c>
      <c r="DE127" s="102" t="str">
        <f>IF(DE$3="","",IF($A127=0,0,IF(DE$4="Optocoupleurs",DE$42+DE$50,DE$42)*12*('Saisie Profil'!$K8/'Saisie Profil'!$E8)*POWER(MIN('Saisie Profil'!$J8,2)/2,1/3)*POWER('Saisie Profil'!$I8/20,1.9)*EXP(1414*(1/313-1/('Saisie Profil'!$L8+273)))))</f>
        <v/>
      </c>
      <c r="DF127" s="102" t="str">
        <f>IF(DF$3="","",IF($A127=0,0,IF(DF$4="Optocoupleurs",DF$42+DF$50,DF$42)*12*('Saisie Profil'!$K8/'Saisie Profil'!$E8)*POWER(MIN('Saisie Profil'!$J8,2)/2,1/3)*POWER('Saisie Profil'!$I8/20,1.9)*EXP(1414*(1/313-1/('Saisie Profil'!$L8+273)))))</f>
        <v/>
      </c>
      <c r="DG127" s="102" t="str">
        <f>IF(DG$3="","",IF($A127=0,0,IF(DG$4="Optocoupleurs",DG$42+DG$50,DG$42)*12*('Saisie Profil'!$K8/'Saisie Profil'!$E8)*POWER(MIN('Saisie Profil'!$J8,2)/2,1/3)*POWER('Saisie Profil'!$I8/20,1.9)*EXP(1414*(1/313-1/('Saisie Profil'!$L8+273)))))</f>
        <v/>
      </c>
      <c r="DH127" s="102" t="str">
        <f>IF(DH$3="","",IF($A127=0,0,IF(DH$4="Optocoupleurs",DH$42+DH$50,DH$42)*12*('Saisie Profil'!$K8/'Saisie Profil'!$E8)*POWER(MIN('Saisie Profil'!$J8,2)/2,1/3)*POWER('Saisie Profil'!$I8/20,1.9)*EXP(1414*(1/313-1/('Saisie Profil'!$L8+273)))))</f>
        <v/>
      </c>
      <c r="DI127" s="102" t="str">
        <f>IF(DI$3="","",IF($A127=0,0,IF(DI$4="Optocoupleurs",DI$42+DI$50,DI$42)*12*('Saisie Profil'!$K8/'Saisie Profil'!$E8)*POWER(MIN('Saisie Profil'!$J8,2)/2,1/3)*POWER('Saisie Profil'!$I8/20,1.9)*EXP(1414*(1/313-1/('Saisie Profil'!$L8+273)))))</f>
        <v/>
      </c>
      <c r="DJ127" s="102" t="str">
        <f>IF(DJ$3="","",IF($A127=0,0,IF(DJ$4="Optocoupleurs",DJ$42+DJ$50,DJ$42)*12*('Saisie Profil'!$K8/'Saisie Profil'!$E8)*POWER(MIN('Saisie Profil'!$J8,2)/2,1/3)*POWER('Saisie Profil'!$I8/20,1.9)*EXP(1414*(1/313-1/('Saisie Profil'!$L8+273)))))</f>
        <v/>
      </c>
      <c r="DK127" s="102" t="str">
        <f>IF(DK$3="","",IF($A127=0,0,IF(DK$4="Optocoupleurs",DK$42+DK$50,DK$42)*12*('Saisie Profil'!$K8/'Saisie Profil'!$E8)*POWER(MIN('Saisie Profil'!$J8,2)/2,1/3)*POWER('Saisie Profil'!$I8/20,1.9)*EXP(1414*(1/313-1/('Saisie Profil'!$L8+273)))))</f>
        <v/>
      </c>
      <c r="DL127" s="102" t="str">
        <f>IF(DL$3="","",IF($A127=0,0,IF(DL$4="Optocoupleurs",DL$42+DL$50,DL$42)*12*('Saisie Profil'!$K8/'Saisie Profil'!$E8)*POWER(MIN('Saisie Profil'!$J8,2)/2,1/3)*POWER('Saisie Profil'!$I8/20,1.9)*EXP(1414*(1/313-1/('Saisie Profil'!$L8+273)))))</f>
        <v/>
      </c>
      <c r="DM127" s="102" t="str">
        <f>IF(DM$3="","",IF($A127=0,0,IF(DM$4="Optocoupleurs",DM$42+DM$50,DM$42)*12*('Saisie Profil'!$K8/'Saisie Profil'!$E8)*POWER(MIN('Saisie Profil'!$J8,2)/2,1/3)*POWER('Saisie Profil'!$I8/20,1.9)*EXP(1414*(1/313-1/('Saisie Profil'!$L8+273)))))</f>
        <v/>
      </c>
      <c r="DN127" s="102" t="str">
        <f>IF(DN$3="","",IF($A127=0,0,IF(DN$4="Optocoupleurs",DN$42+DN$50,DN$42)*12*('Saisie Profil'!$K8/'Saisie Profil'!$E8)*POWER(MIN('Saisie Profil'!$J8,2)/2,1/3)*POWER('Saisie Profil'!$I8/20,1.9)*EXP(1414*(1/313-1/('Saisie Profil'!$L8+273)))))</f>
        <v/>
      </c>
      <c r="DO127" s="102" t="str">
        <f>IF(DO$3="","",IF($A127=0,0,IF(DO$4="Optocoupleurs",DO$42+DO$50,DO$42)*12*('Saisie Profil'!$K8/'Saisie Profil'!$E8)*POWER(MIN('Saisie Profil'!$J8,2)/2,1/3)*POWER('Saisie Profil'!$I8/20,1.9)*EXP(1414*(1/313-1/('Saisie Profil'!$L8+273)))))</f>
        <v/>
      </c>
      <c r="DP127" s="102" t="str">
        <f>IF(DP$3="","",IF($A127=0,0,IF(DP$4="Optocoupleurs",DP$42+DP$50,DP$42)*12*('Saisie Profil'!$K8/'Saisie Profil'!$E8)*POWER(MIN('Saisie Profil'!$J8,2)/2,1/3)*POWER('Saisie Profil'!$I8/20,1.9)*EXP(1414*(1/313-1/('Saisie Profil'!$L8+273)))))</f>
        <v/>
      </c>
      <c r="DQ127" s="102" t="str">
        <f>IF(DQ$3="","",IF($A127=0,0,IF(DQ$4="Optocoupleurs",DQ$42+DQ$50,DQ$42)*12*('Saisie Profil'!$K8/'Saisie Profil'!$E8)*POWER(MIN('Saisie Profil'!$J8,2)/2,1/3)*POWER('Saisie Profil'!$I8/20,1.9)*EXP(1414*(1/313-1/('Saisie Profil'!$L8+273)))))</f>
        <v/>
      </c>
      <c r="DR127" s="102" t="str">
        <f>IF(DR$3="","",IF($A127=0,0,IF(DR$4="Optocoupleurs",DR$42+DR$50,DR$42)*12*('Saisie Profil'!$K8/'Saisie Profil'!$E8)*POWER(MIN('Saisie Profil'!$J8,2)/2,1/3)*POWER('Saisie Profil'!$I8/20,1.9)*EXP(1414*(1/313-1/('Saisie Profil'!$L8+273)))))</f>
        <v/>
      </c>
      <c r="DS127" s="102" t="str">
        <f>IF(DS$3="","",IF($A127=0,0,IF(DS$4="Optocoupleurs",DS$42+DS$50,DS$42)*12*('Saisie Profil'!$K8/'Saisie Profil'!$E8)*POWER(MIN('Saisie Profil'!$J8,2)/2,1/3)*POWER('Saisie Profil'!$I8/20,1.9)*EXP(1414*(1/313-1/('Saisie Profil'!$L8+273)))))</f>
        <v/>
      </c>
      <c r="DT127" s="102" t="str">
        <f>IF(DT$3="","",IF($A127=0,0,IF(DT$4="Optocoupleurs",DT$42+DT$50,DT$42)*12*('Saisie Profil'!$K8/'Saisie Profil'!$E8)*POWER(MIN('Saisie Profil'!$J8,2)/2,1/3)*POWER('Saisie Profil'!$I8/20,1.9)*EXP(1414*(1/313-1/('Saisie Profil'!$L8+273)))))</f>
        <v/>
      </c>
      <c r="DU127" s="102" t="str">
        <f>IF(DU$3="","",IF($A127=0,0,IF(DU$4="Optocoupleurs",DU$42+DU$50,DU$42)*12*('Saisie Profil'!$K8/'Saisie Profil'!$E8)*POWER(MIN('Saisie Profil'!$J8,2)/2,1/3)*POWER('Saisie Profil'!$I8/20,1.9)*EXP(1414*(1/313-1/('Saisie Profil'!$L8+273)))))</f>
        <v/>
      </c>
      <c r="DV127" s="102" t="str">
        <f>IF(DV$3="","",IF($A127=0,0,IF(DV$4="Optocoupleurs",DV$42+DV$50,DV$42)*12*('Saisie Profil'!$K8/'Saisie Profil'!$E8)*POWER(MIN('Saisie Profil'!$J8,2)/2,1/3)*POWER('Saisie Profil'!$I8/20,1.9)*EXP(1414*(1/313-1/('Saisie Profil'!$L8+273)))))</f>
        <v/>
      </c>
      <c r="DW127" s="102" t="str">
        <f>IF(DW$3="","",IF($A127=0,0,IF(DW$4="Optocoupleurs",DW$42+DW$50,DW$42)*12*('Saisie Profil'!$K8/'Saisie Profil'!$E8)*POWER(MIN('Saisie Profil'!$J8,2)/2,1/3)*POWER('Saisie Profil'!$I8/20,1.9)*EXP(1414*(1/313-1/('Saisie Profil'!$L8+273)))))</f>
        <v/>
      </c>
      <c r="DX127" s="102" t="str">
        <f>IF(DX$3="","",IF($A127=0,0,IF(DX$4="Optocoupleurs",DX$42+DX$50,DX$42)*12*('Saisie Profil'!$K8/'Saisie Profil'!$E8)*POWER(MIN('Saisie Profil'!$J8,2)/2,1/3)*POWER('Saisie Profil'!$I8/20,1.9)*EXP(1414*(1/313-1/('Saisie Profil'!$L8+273)))))</f>
        <v/>
      </c>
      <c r="DY127" s="102" t="str">
        <f>IF(DY$3="","",IF($A127=0,0,IF(DY$4="Optocoupleurs",DY$42+DY$50,DY$42)*12*('Saisie Profil'!$K8/'Saisie Profil'!$E8)*POWER(MIN('Saisie Profil'!$J8,2)/2,1/3)*POWER('Saisie Profil'!$I8/20,1.9)*EXP(1414*(1/313-1/('Saisie Profil'!$L8+273)))))</f>
        <v/>
      </c>
      <c r="DZ127" s="102" t="str">
        <f>IF(DZ$3="","",IF($A127=0,0,IF(DZ$4="Optocoupleurs",DZ$42+DZ$50,DZ$42)*12*('Saisie Profil'!$K8/'Saisie Profil'!$E8)*POWER(MIN('Saisie Profil'!$J8,2)/2,1/3)*POWER('Saisie Profil'!$I8/20,1.9)*EXP(1414*(1/313-1/('Saisie Profil'!$L8+273)))))</f>
        <v/>
      </c>
      <c r="EA127" s="102" t="str">
        <f>IF(EA$3="","",IF($A127=0,0,IF(EA$4="Optocoupleurs",EA$42+EA$50,EA$42)*12*('Saisie Profil'!$K8/'Saisie Profil'!$E8)*POWER(MIN('Saisie Profil'!$J8,2)/2,1/3)*POWER('Saisie Profil'!$I8/20,1.9)*EXP(1414*(1/313-1/('Saisie Profil'!$L8+273)))))</f>
        <v/>
      </c>
      <c r="EB127" s="102" t="str">
        <f>IF(EB$3="","",IF($A127=0,0,IF(EB$4="Optocoupleurs",EB$42+EB$50,EB$42)*12*('Saisie Profil'!$K8/'Saisie Profil'!$E8)*POWER(MIN('Saisie Profil'!$J8,2)/2,1/3)*POWER('Saisie Profil'!$I8/20,1.9)*EXP(1414*(1/313-1/('Saisie Profil'!$L8+273)))))</f>
        <v/>
      </c>
      <c r="EC127" s="102" t="str">
        <f>IF(EC$3="","",IF($A127=0,0,IF(EC$4="Optocoupleurs",EC$42+EC$50,EC$42)*12*('Saisie Profil'!$K8/'Saisie Profil'!$E8)*POWER(MIN('Saisie Profil'!$J8,2)/2,1/3)*POWER('Saisie Profil'!$I8/20,1.9)*EXP(1414*(1/313-1/('Saisie Profil'!$L8+273)))))</f>
        <v/>
      </c>
      <c r="ED127" s="102" t="str">
        <f>IF(ED$3="","",IF($A127=0,0,IF(ED$4="Optocoupleurs",ED$42+ED$50,ED$42)*12*('Saisie Profil'!$K8/'Saisie Profil'!$E8)*POWER(MIN('Saisie Profil'!$J8,2)/2,1/3)*POWER('Saisie Profil'!$I8/20,1.9)*EXP(1414*(1/313-1/('Saisie Profil'!$L8+273)))))</f>
        <v/>
      </c>
      <c r="EE127" s="102" t="str">
        <f>IF(EE$3="","",IF($A127=0,0,IF(EE$4="Optocoupleurs",EE$42+EE$50,EE$42)*12*('Saisie Profil'!$K8/'Saisie Profil'!$E8)*POWER(MIN('Saisie Profil'!$J8,2)/2,1/3)*POWER('Saisie Profil'!$I8/20,1.9)*EXP(1414*(1/313-1/('Saisie Profil'!$L8+273)))))</f>
        <v/>
      </c>
      <c r="EF127" s="102" t="str">
        <f>IF(EF$3="","",IF($A127=0,0,IF(EF$4="Optocoupleurs",EF$42+EF$50,EF$42)*12*('Saisie Profil'!$K8/'Saisie Profil'!$E8)*POWER(MIN('Saisie Profil'!$J8,2)/2,1/3)*POWER('Saisie Profil'!$I8/20,1.9)*EXP(1414*(1/313-1/('Saisie Profil'!$L8+273)))))</f>
        <v/>
      </c>
      <c r="EG127" s="102" t="str">
        <f>IF(EG$3="","",IF($A127=0,0,IF(EG$4="Optocoupleurs",EG$42+EG$50,EG$42)*12*('Saisie Profil'!$K8/'Saisie Profil'!$E8)*POWER(MIN('Saisie Profil'!$J8,2)/2,1/3)*POWER('Saisie Profil'!$I8/20,1.9)*EXP(1414*(1/313-1/('Saisie Profil'!$L8+273)))))</f>
        <v/>
      </c>
      <c r="EH127" s="102" t="str">
        <f>IF(EH$3="","",IF($A127=0,0,IF(EH$4="Optocoupleurs",EH$42+EH$50,EH$42)*12*('Saisie Profil'!$K8/'Saisie Profil'!$E8)*POWER(MIN('Saisie Profil'!$J8,2)/2,1/3)*POWER('Saisie Profil'!$I8/20,1.9)*EXP(1414*(1/313-1/('Saisie Profil'!$L8+273)))))</f>
        <v/>
      </c>
      <c r="EI127" s="102" t="str">
        <f>IF(EI$3="","",IF($A127=0,0,IF(EI$4="Optocoupleurs",EI$42+EI$50,EI$42)*12*('Saisie Profil'!$K8/'Saisie Profil'!$E8)*POWER(MIN('Saisie Profil'!$J8,2)/2,1/3)*POWER('Saisie Profil'!$I8/20,1.9)*EXP(1414*(1/313-1/('Saisie Profil'!$L8+273)))))</f>
        <v/>
      </c>
      <c r="EJ127" s="102" t="str">
        <f>IF(EJ$3="","",IF($A127=0,0,IF(EJ$4="Optocoupleurs",EJ$42+EJ$50,EJ$42)*12*('Saisie Profil'!$K8/'Saisie Profil'!$E8)*POWER(MIN('Saisie Profil'!$J8,2)/2,1/3)*POWER('Saisie Profil'!$I8/20,1.9)*EXP(1414*(1/313-1/('Saisie Profil'!$L8+273)))))</f>
        <v/>
      </c>
      <c r="EK127" s="102" t="str">
        <f>IF(EK$3="","",IF($A127=0,0,IF(EK$4="Optocoupleurs",EK$42+EK$50,EK$42)*12*('Saisie Profil'!$K8/'Saisie Profil'!$E8)*POWER(MIN('Saisie Profil'!$J8,2)/2,1/3)*POWER('Saisie Profil'!$I8/20,1.9)*EXP(1414*(1/313-1/('Saisie Profil'!$L8+273)))))</f>
        <v/>
      </c>
      <c r="EL127" s="102" t="str">
        <f>IF(EL$3="","",IF($A127=0,0,IF(EL$4="Optocoupleurs",EL$42+EL$50,EL$42)*12*('Saisie Profil'!$K8/'Saisie Profil'!$E8)*POWER(MIN('Saisie Profil'!$J8,2)/2,1/3)*POWER('Saisie Profil'!$I8/20,1.9)*EXP(1414*(1/313-1/('Saisie Profil'!$L8+273)))))</f>
        <v/>
      </c>
      <c r="EM127" s="102" t="str">
        <f>IF(EM$3="","",IF($A127=0,0,IF(EM$4="Optocoupleurs",EM$42+EM$50,EM$42)*12*('Saisie Profil'!$K8/'Saisie Profil'!$E8)*POWER(MIN('Saisie Profil'!$J8,2)/2,1/3)*POWER('Saisie Profil'!$I8/20,1.9)*EXP(1414*(1/313-1/('Saisie Profil'!$L8+273)))))</f>
        <v/>
      </c>
      <c r="EN127" s="102" t="str">
        <f>IF(EN$3="","",IF($A127=0,0,IF(EN$4="Optocoupleurs",EN$42+EN$50,EN$42)*12*('Saisie Profil'!$K8/'Saisie Profil'!$E8)*POWER(MIN('Saisie Profil'!$J8,2)/2,1/3)*POWER('Saisie Profil'!$I8/20,1.9)*EXP(1414*(1/313-1/('Saisie Profil'!$L8+273)))))</f>
        <v/>
      </c>
      <c r="EO127" s="102" t="str">
        <f>IF(EO$3="","",IF($A127=0,0,IF(EO$4="Optocoupleurs",EO$42+EO$50,EO$42)*12*('Saisie Profil'!$K8/'Saisie Profil'!$E8)*POWER(MIN('Saisie Profil'!$J8,2)/2,1/3)*POWER('Saisie Profil'!$I8/20,1.9)*EXP(1414*(1/313-1/('Saisie Profil'!$L8+273)))))</f>
        <v/>
      </c>
      <c r="EP127" s="102" t="str">
        <f>IF(EP$3="","",IF($A127=0,0,IF(EP$4="Optocoupleurs",EP$42+EP$50,EP$42)*12*('Saisie Profil'!$K8/'Saisie Profil'!$E8)*POWER(MIN('Saisie Profil'!$J8,2)/2,1/3)*POWER('Saisie Profil'!$I8/20,1.9)*EXP(1414*(1/313-1/('Saisie Profil'!$L8+273)))))</f>
        <v/>
      </c>
      <c r="EQ127" s="102" t="str">
        <f>IF(EQ$3="","",IF($A127=0,0,IF(EQ$4="Optocoupleurs",EQ$42+EQ$50,EQ$42)*12*('Saisie Profil'!$K8/'Saisie Profil'!$E8)*POWER(MIN('Saisie Profil'!$J8,2)/2,1/3)*POWER('Saisie Profil'!$I8/20,1.9)*EXP(1414*(1/313-1/('Saisie Profil'!$L8+273)))))</f>
        <v/>
      </c>
      <c r="ER127" s="102" t="str">
        <f>IF(ER$3="","",IF($A127=0,0,IF(ER$4="Optocoupleurs",ER$42+ER$50,ER$42)*12*('Saisie Profil'!$K8/'Saisie Profil'!$E8)*POWER(MIN('Saisie Profil'!$J8,2)/2,1/3)*POWER('Saisie Profil'!$I8/20,1.9)*EXP(1414*(1/313-1/('Saisie Profil'!$L8+273)))))</f>
        <v/>
      </c>
      <c r="ES127" s="102" t="str">
        <f>IF(ES$3="","",IF($A127=0,0,IF(ES$4="Optocoupleurs",ES$42+ES$50,ES$42)*12*('Saisie Profil'!$K8/'Saisie Profil'!$E8)*POWER(MIN('Saisie Profil'!$J8,2)/2,1/3)*POWER('Saisie Profil'!$I8/20,1.9)*EXP(1414*(1/313-1/('Saisie Profil'!$L8+273)))))</f>
        <v/>
      </c>
      <c r="ET127" s="102" t="str">
        <f>IF(ET$3="","",IF($A127=0,0,IF(ET$4="Optocoupleurs",ET$42+ET$50,ET$42)*12*('Saisie Profil'!$K8/'Saisie Profil'!$E8)*POWER(MIN('Saisie Profil'!$J8,2)/2,1/3)*POWER('Saisie Profil'!$I8/20,1.9)*EXP(1414*(1/313-1/('Saisie Profil'!$L8+273)))))</f>
        <v/>
      </c>
      <c r="EU127" s="102" t="str">
        <f>IF(EU$3="","",IF($A127=0,0,IF(EU$4="Optocoupleurs",EU$42+EU$50,EU$42)*12*('Saisie Profil'!$K8/'Saisie Profil'!$E8)*POWER(MIN('Saisie Profil'!$J8,2)/2,1/3)*POWER('Saisie Profil'!$I8/20,1.9)*EXP(1414*(1/313-1/('Saisie Profil'!$L8+273)))))</f>
        <v/>
      </c>
      <c r="EV127" s="102" t="str">
        <f>IF(EV$3="","",IF($A127=0,0,IF(EV$4="Optocoupleurs",EV$42+EV$50,EV$42)*12*('Saisie Profil'!$K8/'Saisie Profil'!$E8)*POWER(MIN('Saisie Profil'!$J8,2)/2,1/3)*POWER('Saisie Profil'!$I8/20,1.9)*EXP(1414*(1/313-1/('Saisie Profil'!$L8+273)))))</f>
        <v/>
      </c>
      <c r="EW127" s="102" t="str">
        <f>IF(EW$3="","",IF($A127=0,0,IF(EW$4="Optocoupleurs",EW$42+EW$50,EW$42)*12*('Saisie Profil'!$K8/'Saisie Profil'!$E8)*POWER(MIN('Saisie Profil'!$J8,2)/2,1/3)*POWER('Saisie Profil'!$I8/20,1.9)*EXP(1414*(1/313-1/('Saisie Profil'!$L8+273)))))</f>
        <v/>
      </c>
      <c r="EX127" s="102" t="str">
        <f>IF(EX$3="","",IF($A127=0,0,IF(EX$4="Optocoupleurs",EX$42+EX$50,EX$42)*12*('Saisie Profil'!$K8/'Saisie Profil'!$E8)*POWER(MIN('Saisie Profil'!$J8,2)/2,1/3)*POWER('Saisie Profil'!$I8/20,1.9)*EXP(1414*(1/313-1/('Saisie Profil'!$L8+273)))))</f>
        <v/>
      </c>
      <c r="EY127" s="102" t="str">
        <f>IF(EY$3="","",IF($A127=0,0,IF(EY$4="Optocoupleurs",EY$42+EY$50,EY$42)*12*('Saisie Profil'!$K8/'Saisie Profil'!$E8)*POWER(MIN('Saisie Profil'!$J8,2)/2,1/3)*POWER('Saisie Profil'!$I8/20,1.9)*EXP(1414*(1/313-1/('Saisie Profil'!$L8+273)))))</f>
        <v/>
      </c>
      <c r="EZ127" s="102" t="str">
        <f>IF(EZ$3="","",IF($A127=0,0,IF(EZ$4="Optocoupleurs",EZ$42+EZ$50,EZ$42)*12*('Saisie Profil'!$K8/'Saisie Profil'!$E8)*POWER(MIN('Saisie Profil'!$J8,2)/2,1/3)*POWER('Saisie Profil'!$I8/20,1.9)*EXP(1414*(1/313-1/('Saisie Profil'!$L8+273)))))</f>
        <v/>
      </c>
      <c r="FA127" s="102" t="str">
        <f>IF(FA$3="","",IF($A127=0,0,IF(FA$4="Optocoupleurs",FA$42+FA$50,FA$42)*12*('Saisie Profil'!$K8/'Saisie Profil'!$E8)*POWER(MIN('Saisie Profil'!$J8,2)/2,1/3)*POWER('Saisie Profil'!$I8/20,1.9)*EXP(1414*(1/313-1/('Saisie Profil'!$L8+273)))))</f>
        <v/>
      </c>
      <c r="FB127" s="102" t="str">
        <f>IF(FB$3="","",IF($A127=0,0,IF(FB$4="Optocoupleurs",FB$42+FB$50,FB$42)*12*('Saisie Profil'!$K8/'Saisie Profil'!$E8)*POWER(MIN('Saisie Profil'!$J8,2)/2,1/3)*POWER('Saisie Profil'!$I8/20,1.9)*EXP(1414*(1/313-1/('Saisie Profil'!$L8+273)))))</f>
        <v/>
      </c>
      <c r="FC127" s="102" t="str">
        <f>IF(FC$3="","",IF($A127=0,0,IF(FC$4="Optocoupleurs",FC$42+FC$50,FC$42)*12*('Saisie Profil'!$K8/'Saisie Profil'!$E8)*POWER(MIN('Saisie Profil'!$J8,2)/2,1/3)*POWER('Saisie Profil'!$I8/20,1.9)*EXP(1414*(1/313-1/('Saisie Profil'!$L8+273)))))</f>
        <v/>
      </c>
      <c r="FD127" s="102" t="str">
        <f>IF(FD$3="","",IF($A127=0,0,IF(FD$4="Optocoupleurs",FD$42+FD$50,FD$42)*12*('Saisie Profil'!$K8/'Saisie Profil'!$E8)*POWER(MIN('Saisie Profil'!$J8,2)/2,1/3)*POWER('Saisie Profil'!$I8/20,1.9)*EXP(1414*(1/313-1/('Saisie Profil'!$L8+273)))))</f>
        <v/>
      </c>
      <c r="FE127" s="102" t="str">
        <f>IF(FE$3="","",IF($A127=0,0,IF(FE$4="Optocoupleurs",FE$42+FE$50,FE$42)*12*('Saisie Profil'!$K8/'Saisie Profil'!$E8)*POWER(MIN('Saisie Profil'!$J8,2)/2,1/3)*POWER('Saisie Profil'!$I8/20,1.9)*EXP(1414*(1/313-1/('Saisie Profil'!$L8+273)))))</f>
        <v/>
      </c>
      <c r="FF127" s="102" t="str">
        <f>IF(FF$3="","",IF($A127=0,0,IF(FF$4="Optocoupleurs",FF$42+FF$50,FF$42)*12*('Saisie Profil'!$K8/'Saisie Profil'!$E8)*POWER(MIN('Saisie Profil'!$J8,2)/2,1/3)*POWER('Saisie Profil'!$I8/20,1.9)*EXP(1414*(1/313-1/('Saisie Profil'!$L8+273)))))</f>
        <v/>
      </c>
      <c r="FG127" s="102" t="str">
        <f>IF(FG$3="","",IF($A127=0,0,IF(FG$4="Optocoupleurs",FG$42+FG$50,FG$42)*12*('Saisie Profil'!$K8/'Saisie Profil'!$E8)*POWER(MIN('Saisie Profil'!$J8,2)/2,1/3)*POWER('Saisie Profil'!$I8/20,1.9)*EXP(1414*(1/313-1/('Saisie Profil'!$L8+273)))))</f>
        <v/>
      </c>
      <c r="FH127" s="102" t="str">
        <f>IF(FH$3="","",IF($A127=0,0,IF(FH$4="Optocoupleurs",FH$42+FH$50,FH$42)*12*('Saisie Profil'!$K8/'Saisie Profil'!$E8)*POWER(MIN('Saisie Profil'!$J8,2)/2,1/3)*POWER('Saisie Profil'!$I8/20,1.9)*EXP(1414*(1/313-1/('Saisie Profil'!$L8+273)))))</f>
        <v/>
      </c>
      <c r="FI127" s="102" t="str">
        <f>IF(FI$3="","",IF($A127=0,0,IF(FI$4="Optocoupleurs",FI$42+FI$50,FI$42)*12*('Saisie Profil'!$K8/'Saisie Profil'!$E8)*POWER(MIN('Saisie Profil'!$J8,2)/2,1/3)*POWER('Saisie Profil'!$I8/20,1.9)*EXP(1414*(1/313-1/('Saisie Profil'!$L8+273)))))</f>
        <v/>
      </c>
      <c r="FJ127" s="102" t="str">
        <f>IF(FJ$3="","",IF($A127=0,0,IF(FJ$4="Optocoupleurs",FJ$42+FJ$50,FJ$42)*12*('Saisie Profil'!$K8/'Saisie Profil'!$E8)*POWER(MIN('Saisie Profil'!$J8,2)/2,1/3)*POWER('Saisie Profil'!$I8/20,1.9)*EXP(1414*(1/313-1/('Saisie Profil'!$L8+273)))))</f>
        <v/>
      </c>
      <c r="FK127" s="102" t="str">
        <f>IF(FK$3="","",IF($A127=0,0,IF(FK$4="Optocoupleurs",FK$42+FK$50,FK$42)*12*('Saisie Profil'!$K8/'Saisie Profil'!$E8)*POWER(MIN('Saisie Profil'!$J8,2)/2,1/3)*POWER('Saisie Profil'!$I8/20,1.9)*EXP(1414*(1/313-1/('Saisie Profil'!$L8+273)))))</f>
        <v/>
      </c>
      <c r="FL127" s="102" t="str">
        <f>IF(FL$3="","",IF($A127=0,0,IF(FL$4="Optocoupleurs",FL$42+FL$50,FL$42)*12*('Saisie Profil'!$K8/'Saisie Profil'!$E8)*POWER(MIN('Saisie Profil'!$J8,2)/2,1/3)*POWER('Saisie Profil'!$I8/20,1.9)*EXP(1414*(1/313-1/('Saisie Profil'!$L8+273)))))</f>
        <v/>
      </c>
      <c r="FM127" s="102" t="str">
        <f>IF(FM$3="","",IF($A127=0,0,IF(FM$4="Optocoupleurs",FM$42+FM$50,FM$42)*12*('Saisie Profil'!$K8/'Saisie Profil'!$E8)*POWER(MIN('Saisie Profil'!$J8,2)/2,1/3)*POWER('Saisie Profil'!$I8/20,1.9)*EXP(1414*(1/313-1/('Saisie Profil'!$L8+273)))))</f>
        <v/>
      </c>
      <c r="FN127" s="102" t="str">
        <f>IF(FN$3="","",IF($A127=0,0,IF(FN$4="Optocoupleurs",FN$42+FN$50,FN$42)*12*('Saisie Profil'!$K8/'Saisie Profil'!$E8)*POWER(MIN('Saisie Profil'!$J8,2)/2,1/3)*POWER('Saisie Profil'!$I8/20,1.9)*EXP(1414*(1/313-1/('Saisie Profil'!$L8+273)))))</f>
        <v/>
      </c>
      <c r="FO127" s="102" t="str">
        <f>IF(FO$3="","",IF($A127=0,0,IF(FO$4="Optocoupleurs",FO$42+FO$50,FO$42)*12*('Saisie Profil'!$K8/'Saisie Profil'!$E8)*POWER(MIN('Saisie Profil'!$J8,2)/2,1/3)*POWER('Saisie Profil'!$I8/20,1.9)*EXP(1414*(1/313-1/('Saisie Profil'!$L8+273)))))</f>
        <v/>
      </c>
      <c r="FP127" s="102" t="str">
        <f>IF(FP$3="","",IF($A127=0,0,IF(FP$4="Optocoupleurs",FP$42+FP$50,FP$42)*12*('Saisie Profil'!$K8/'Saisie Profil'!$E8)*POWER(MIN('Saisie Profil'!$J8,2)/2,1/3)*POWER('Saisie Profil'!$I8/20,1.9)*EXP(1414*(1/313-1/('Saisie Profil'!$L8+273)))))</f>
        <v/>
      </c>
      <c r="FQ127" s="102" t="str">
        <f>IF(FQ$3="","",IF($A127=0,0,IF(FQ$4="Optocoupleurs",FQ$42+FQ$50,FQ$42)*12*('Saisie Profil'!$K8/'Saisie Profil'!$E8)*POWER(MIN('Saisie Profil'!$J8,2)/2,1/3)*POWER('Saisie Profil'!$I8/20,1.9)*EXP(1414*(1/313-1/('Saisie Profil'!$L8+273)))))</f>
        <v/>
      </c>
      <c r="FR127" s="102" t="str">
        <f>IF(FR$3="","",IF($A127=0,0,IF(FR$4="Optocoupleurs",FR$42+FR$50,FR$42)*12*('Saisie Profil'!$K8/'Saisie Profil'!$E8)*POWER(MIN('Saisie Profil'!$J8,2)/2,1/3)*POWER('Saisie Profil'!$I8/20,1.9)*EXP(1414*(1/313-1/('Saisie Profil'!$L8+273)))))</f>
        <v/>
      </c>
      <c r="FS127" s="102" t="str">
        <f>IF(FS$3="","",IF($A127=0,0,IF(FS$4="Optocoupleurs",FS$42+FS$50,FS$42)*12*('Saisie Profil'!$K8/'Saisie Profil'!$E8)*POWER(MIN('Saisie Profil'!$J8,2)/2,1/3)*POWER('Saisie Profil'!$I8/20,1.9)*EXP(1414*(1/313-1/('Saisie Profil'!$L8+273)))))</f>
        <v/>
      </c>
      <c r="FT127" s="102" t="str">
        <f>IF(FT$3="","",IF($A127=0,0,IF(FT$4="Optocoupleurs",FT$42+FT$50,FT$42)*12*('Saisie Profil'!$K8/'Saisie Profil'!$E8)*POWER(MIN('Saisie Profil'!$J8,2)/2,1/3)*POWER('Saisie Profil'!$I8/20,1.9)*EXP(1414*(1/313-1/('Saisie Profil'!$L8+273)))))</f>
        <v/>
      </c>
      <c r="FU127" s="102" t="str">
        <f>IF(FU$3="","",IF($A127=0,0,IF(FU$4="Optocoupleurs",FU$42+FU$50,FU$42)*12*('Saisie Profil'!$K8/'Saisie Profil'!$E8)*POWER(MIN('Saisie Profil'!$J8,2)/2,1/3)*POWER('Saisie Profil'!$I8/20,1.9)*EXP(1414*(1/313-1/('Saisie Profil'!$L8+273)))))</f>
        <v/>
      </c>
      <c r="FV127" s="102" t="str">
        <f>IF(FV$3="","",IF($A127=0,0,IF(FV$4="Optocoupleurs",FV$42+FV$50,FV$42)*12*('Saisie Profil'!$K8/'Saisie Profil'!$E8)*POWER(MIN('Saisie Profil'!$J8,2)/2,1/3)*POWER('Saisie Profil'!$I8/20,1.9)*EXP(1414*(1/313-1/('Saisie Profil'!$L8+273)))))</f>
        <v/>
      </c>
      <c r="FW127" s="102" t="str">
        <f>IF(FW$3="","",IF($A127=0,0,IF(FW$4="Optocoupleurs",FW$42+FW$50,FW$42)*12*('Saisie Profil'!$K8/'Saisie Profil'!$E8)*POWER(MIN('Saisie Profil'!$J8,2)/2,1/3)*POWER('Saisie Profil'!$I8/20,1.9)*EXP(1414*(1/313-1/('Saisie Profil'!$L8+273)))))</f>
        <v/>
      </c>
      <c r="FX127" s="102" t="str">
        <f>IF(FX$3="","",IF($A127=0,0,IF(FX$4="Optocoupleurs",FX$42+FX$50,FX$42)*12*('Saisie Profil'!$K8/'Saisie Profil'!$E8)*POWER(MIN('Saisie Profil'!$J8,2)/2,1/3)*POWER('Saisie Profil'!$I8/20,1.9)*EXP(1414*(1/313-1/('Saisie Profil'!$L8+273)))))</f>
        <v/>
      </c>
      <c r="FY127" s="102" t="str">
        <f>IF(FY$3="","",IF($A127=0,0,IF(FY$4="Optocoupleurs",FY$42+FY$50,FY$42)*12*('Saisie Profil'!$K8/'Saisie Profil'!$E8)*POWER(MIN('Saisie Profil'!$J8,2)/2,1/3)*POWER('Saisie Profil'!$I8/20,1.9)*EXP(1414*(1/313-1/('Saisie Profil'!$L8+273)))))</f>
        <v/>
      </c>
      <c r="FZ127" s="102" t="str">
        <f>IF(FZ$3="","",IF($A127=0,0,IF(FZ$4="Optocoupleurs",FZ$42+FZ$50,FZ$42)*12*('Saisie Profil'!$K8/'Saisie Profil'!$E8)*POWER(MIN('Saisie Profil'!$J8,2)/2,1/3)*POWER('Saisie Profil'!$I8/20,1.9)*EXP(1414*(1/313-1/('Saisie Profil'!$L8+273)))))</f>
        <v/>
      </c>
      <c r="GA127" s="102" t="str">
        <f>IF(GA$3="","",IF($A127=0,0,IF(GA$4="Optocoupleurs",GA$42+GA$50,GA$42)*12*('Saisie Profil'!$K8/'Saisie Profil'!$E8)*POWER(MIN('Saisie Profil'!$J8,2)/2,1/3)*POWER('Saisie Profil'!$I8/20,1.9)*EXP(1414*(1/313-1/('Saisie Profil'!$L8+273)))))</f>
        <v/>
      </c>
      <c r="GB127" s="102" t="str">
        <f>IF(GB$3="","",IF($A127=0,0,IF(GB$4="Optocoupleurs",GB$42+GB$50,GB$42)*12*('Saisie Profil'!$K8/'Saisie Profil'!$E8)*POWER(MIN('Saisie Profil'!$J8,2)/2,1/3)*POWER('Saisie Profil'!$I8/20,1.9)*EXP(1414*(1/313-1/('Saisie Profil'!$L8+273)))))</f>
        <v/>
      </c>
      <c r="GC127" s="102" t="str">
        <f>IF(GC$3="","",IF($A127=0,0,IF(GC$4="Optocoupleurs",GC$42+GC$50,GC$42)*12*('Saisie Profil'!$K8/'Saisie Profil'!$E8)*POWER(MIN('Saisie Profil'!$J8,2)/2,1/3)*POWER('Saisie Profil'!$I8/20,1.9)*EXP(1414*(1/313-1/('Saisie Profil'!$L8+273)))))</f>
        <v/>
      </c>
      <c r="GD127" s="102" t="str">
        <f>IF(GD$3="","",IF($A127=0,0,IF(GD$4="Optocoupleurs",GD$42+GD$50,GD$42)*12*('Saisie Profil'!$K8/'Saisie Profil'!$E8)*POWER(MIN('Saisie Profil'!$J8,2)/2,1/3)*POWER('Saisie Profil'!$I8/20,1.9)*EXP(1414*(1/313-1/('Saisie Profil'!$L8+273)))))</f>
        <v/>
      </c>
      <c r="GE127" s="102" t="str">
        <f>IF(GE$3="","",IF($A127=0,0,IF(GE$4="Optocoupleurs",GE$42+GE$50,GE$42)*12*('Saisie Profil'!$K8/'Saisie Profil'!$E8)*POWER(MIN('Saisie Profil'!$J8,2)/2,1/3)*POWER('Saisie Profil'!$I8/20,1.9)*EXP(1414*(1/313-1/('Saisie Profil'!$L8+273)))))</f>
        <v/>
      </c>
      <c r="GF127" s="102" t="str">
        <f>IF(GF$3="","",IF($A127=0,0,IF(GF$4="Optocoupleurs",GF$42+GF$50,GF$42)*12*('Saisie Profil'!$K8/'Saisie Profil'!$E8)*POWER(MIN('Saisie Profil'!$J8,2)/2,1/3)*POWER('Saisie Profil'!$I8/20,1.9)*EXP(1414*(1/313-1/('Saisie Profil'!$L8+273)))))</f>
        <v/>
      </c>
      <c r="GG127" s="102" t="str">
        <f>IF(GG$3="","",IF($A127=0,0,IF(GG$4="Optocoupleurs",GG$42+GG$50,GG$42)*12*('Saisie Profil'!$K8/'Saisie Profil'!$E8)*POWER(MIN('Saisie Profil'!$J8,2)/2,1/3)*POWER('Saisie Profil'!$I8/20,1.9)*EXP(1414*(1/313-1/('Saisie Profil'!$L8+273)))))</f>
        <v/>
      </c>
      <c r="GH127" s="102" t="str">
        <f>IF(GH$3="","",IF($A127=0,0,IF(GH$4="Optocoupleurs",GH$42+GH$50,GH$42)*12*('Saisie Profil'!$K8/'Saisie Profil'!$E8)*POWER(MIN('Saisie Profil'!$J8,2)/2,1/3)*POWER('Saisie Profil'!$I8/20,1.9)*EXP(1414*(1/313-1/('Saisie Profil'!$L8+273)))))</f>
        <v/>
      </c>
      <c r="GI127" s="102" t="str">
        <f>IF(GI$3="","",IF($A127=0,0,IF(GI$4="Optocoupleurs",GI$42+GI$50,GI$42)*12*('Saisie Profil'!$K8/'Saisie Profil'!$E8)*POWER(MIN('Saisie Profil'!$J8,2)/2,1/3)*POWER('Saisie Profil'!$I8/20,1.9)*EXP(1414*(1/313-1/('Saisie Profil'!$L8+273)))))</f>
        <v/>
      </c>
      <c r="GJ127" s="102" t="str">
        <f>IF(GJ$3="","",IF($A127=0,0,IF(GJ$4="Optocoupleurs",GJ$42+GJ$50,GJ$42)*12*('Saisie Profil'!$K8/'Saisie Profil'!$E8)*POWER(MIN('Saisie Profil'!$J8,2)/2,1/3)*POWER('Saisie Profil'!$I8/20,1.9)*EXP(1414*(1/313-1/('Saisie Profil'!$L8+273)))))</f>
        <v/>
      </c>
      <c r="GK127" s="102" t="str">
        <f>IF(GK$3="","",IF($A127=0,0,IF(GK$4="Optocoupleurs",GK$42+GK$50,GK$42)*12*('Saisie Profil'!$K8/'Saisie Profil'!$E8)*POWER(MIN('Saisie Profil'!$J8,2)/2,1/3)*POWER('Saisie Profil'!$I8/20,1.9)*EXP(1414*(1/313-1/('Saisie Profil'!$L8+273)))))</f>
        <v/>
      </c>
      <c r="GL127" s="102" t="str">
        <f>IF(GL$3="","",IF($A127=0,0,IF(GL$4="Optocoupleurs",GL$42+GL$50,GL$42)*12*('Saisie Profil'!$K8/'Saisie Profil'!$E8)*POWER(MIN('Saisie Profil'!$J8,2)/2,1/3)*POWER('Saisie Profil'!$I8/20,1.9)*EXP(1414*(1/313-1/('Saisie Profil'!$L8+273)))))</f>
        <v/>
      </c>
      <c r="GM127" s="102" t="str">
        <f>IF(GM$3="","",IF($A127=0,0,IF(GM$4="Optocoupleurs",GM$42+GM$50,GM$42)*12*('Saisie Profil'!$K8/'Saisie Profil'!$E8)*POWER(MIN('Saisie Profil'!$J8,2)/2,1/3)*POWER('Saisie Profil'!$I8/20,1.9)*EXP(1414*(1/313-1/('Saisie Profil'!$L8+273)))))</f>
        <v/>
      </c>
      <c r="GN127" s="102" t="str">
        <f>IF(GN$3="","",IF($A127=0,0,IF(GN$4="Optocoupleurs",GN$42+GN$50,GN$42)*12*('Saisie Profil'!$K8/'Saisie Profil'!$E8)*POWER(MIN('Saisie Profil'!$J8,2)/2,1/3)*POWER('Saisie Profil'!$I8/20,1.9)*EXP(1414*(1/313-1/('Saisie Profil'!$L8+273)))))</f>
        <v/>
      </c>
      <c r="GO127" s="102" t="str">
        <f>IF(GO$3="","",IF($A127=0,0,IF(GO$4="Optocoupleurs",GO$42+GO$50,GO$42)*12*('Saisie Profil'!$K8/'Saisie Profil'!$E8)*POWER(MIN('Saisie Profil'!$J8,2)/2,1/3)*POWER('Saisie Profil'!$I8/20,1.9)*EXP(1414*(1/313-1/('Saisie Profil'!$L8+273)))))</f>
        <v/>
      </c>
      <c r="GP127" s="102" t="str">
        <f>IF(GP$3="","",IF($A127=0,0,IF(GP$4="Optocoupleurs",GP$42+GP$50,GP$42)*12*('Saisie Profil'!$K8/'Saisie Profil'!$E8)*POWER(MIN('Saisie Profil'!$J8,2)/2,1/3)*POWER('Saisie Profil'!$I8/20,1.9)*EXP(1414*(1/313-1/('Saisie Profil'!$L8+273)))))</f>
        <v/>
      </c>
      <c r="GQ127" s="102" t="str">
        <f>IF(GQ$3="","",IF($A127=0,0,IF(GQ$4="Optocoupleurs",GQ$42+GQ$50,GQ$42)*12*('Saisie Profil'!$K8/'Saisie Profil'!$E8)*POWER(MIN('Saisie Profil'!$J8,2)/2,1/3)*POWER('Saisie Profil'!$I8/20,1.9)*EXP(1414*(1/313-1/('Saisie Profil'!$L8+273)))))</f>
        <v/>
      </c>
      <c r="GR127" s="102" t="str">
        <f>IF(GR$3="","",IF($A127=0,0,IF(GR$4="Optocoupleurs",GR$42+GR$50,GR$42)*12*('Saisie Profil'!$K8/'Saisie Profil'!$E8)*POWER(MIN('Saisie Profil'!$J8,2)/2,1/3)*POWER('Saisie Profil'!$I8/20,1.9)*EXP(1414*(1/313-1/('Saisie Profil'!$L8+273)))))</f>
        <v/>
      </c>
      <c r="GS127" s="102" t="str">
        <f>IF(GS$3="","",IF($A127=0,0,IF(GS$4="Optocoupleurs",GS$42+GS$50,GS$42)*12*('Saisie Profil'!$K8/'Saisie Profil'!$E8)*POWER(MIN('Saisie Profil'!$J8,2)/2,1/3)*POWER('Saisie Profil'!$I8/20,1.9)*EXP(1414*(1/313-1/('Saisie Profil'!$L8+273)))))</f>
        <v/>
      </c>
    </row>
    <row r="128" spans="1:256" ht="12" customHeight="1">
      <c r="A128" s="29" t="str">
        <f>'Saisie Profil'!C9</f>
        <v>Sans obstacle avec train été</v>
      </c>
      <c r="B128" s="29" t="str">
        <f t="shared" si="4"/>
        <v>PI cyclage thermique joints brasés</v>
      </c>
      <c r="C128" s="102">
        <f>IF(C$3="","",IF($A128=0,0,IF(C$4="Optocoupleurs",C$42+C$50,C$42)*12*('Saisie Profil'!$K9/'Saisie Profil'!$E9)*POWER(MIN('Saisie Profil'!$J9,2)/2,1/3)*POWER('Saisie Profil'!$I9/20,1.9)*EXP(1414*(1/313-1/('Saisie Profil'!$L9+273)))))</f>
        <v>1.0574118271167257</v>
      </c>
      <c r="D128" s="102">
        <f>IF(D$3="","",IF($A128=0,0,IF(D$4="Optocoupleurs",D$42+D$50,D$42)*12*('Saisie Profil'!$K9/'Saisie Profil'!$E9)*POWER(MIN('Saisie Profil'!$J9,2)/2,1/3)*POWER('Saisie Profil'!$I9/20,1.9)*EXP(1414*(1/313-1/('Saisie Profil'!$L9+273)))))</f>
        <v>0.21335073916937541</v>
      </c>
      <c r="E128" s="102">
        <f>IF(E$3="","",IF($A128=0,0,IF(E$4="Optocoupleurs",E$42+E$50,E$42)*12*('Saisie Profil'!$K9/'Saisie Profil'!$E9)*POWER(MIN('Saisie Profil'!$J9,2)/2,1/3)*POWER('Saisie Profil'!$I9/20,1.9)*EXP(1414*(1/313-1/('Saisie Profil'!$L9+273)))))</f>
        <v>2.5069882437991806</v>
      </c>
      <c r="F128" s="102">
        <f>IF(F$3="","",IF($A128=0,0,IF(F$4="Optocoupleurs",F$42+F$50,F$42)*12*('Saisie Profil'!$K9/'Saisie Profil'!$E9)*POWER(MIN('Saisie Profil'!$J9,2)/2,1/3)*POWER('Saisie Profil'!$I9/20,1.9)*EXP(1414*(1/313-1/('Saisie Profil'!$L9+273)))))</f>
        <v>5.0139764875983612</v>
      </c>
      <c r="G128" s="102">
        <f>IF(G$3="","",IF($A128=0,0,IF(G$4="Optocoupleurs",G$42+G$50,G$42)*12*('Saisie Profil'!$K9/'Saisie Profil'!$E9)*POWER(MIN('Saisie Profil'!$J9,2)/2,1/3)*POWER('Saisie Profil'!$I9/20,1.9)*EXP(1414*(1/313-1/('Saisie Profil'!$L9+273)))))</f>
        <v>17.369847117751462</v>
      </c>
      <c r="H128" s="102">
        <f>IF(H$3="","",IF($A128=0,0,IF(H$4="Optocoupleurs",H$42+H$50,H$42)*12*('Saisie Profil'!$K9/'Saisie Profil'!$E9)*POWER(MIN('Saisie Profil'!$J9,2)/2,1/3)*POWER('Saisie Profil'!$I9/20,1.9)*EXP(1414*(1/313-1/('Saisie Profil'!$L9+273)))))</f>
        <v>4.4526977602001458E-2</v>
      </c>
      <c r="I128" s="102">
        <f>IF(I$3="","",IF($A128=0,0,IF(I$4="Optocoupleurs",I$42+I$50,I$42)*12*('Saisie Profil'!$K9/'Saisie Profil'!$E9)*POWER(MIN('Saisie Profil'!$J9,2)/2,1/3)*POWER('Saisie Profil'!$I9/20,1.9)*EXP(1414*(1/313-1/('Saisie Profil'!$L9+273)))))</f>
        <v>3.1818464365614287E-2</v>
      </c>
      <c r="J128" s="102">
        <f>IF(J$3="","",IF($A128=0,0,IF(J$4="Optocoupleurs",J$42+J$50,J$42)*12*('Saisie Profil'!$K9/'Saisie Profil'!$E9)*POWER(MIN('Saisie Profil'!$J9,2)/2,1/3)*POWER('Saisie Profil'!$I9/20,1.9)*EXP(1414*(1/313-1/('Saisie Profil'!$L9+273)))))</f>
        <v>0.36978076596037918</v>
      </c>
      <c r="K128" s="102">
        <f>IF(K$3="","",IF($A128=0,0,IF(K$4="Optocoupleurs",K$42+K$50,K$42)*12*('Saisie Profil'!$K9/'Saisie Profil'!$E9)*POWER(MIN('Saisie Profil'!$J9,2)/2,1/3)*POWER('Saisie Profil'!$I9/20,1.9)*EXP(1414*(1/313-1/('Saisie Profil'!$L9+273)))))</f>
        <v>0.36978076596037918</v>
      </c>
      <c r="L128" s="102">
        <f>IF(L$3="","",IF($A128=0,0,IF(L$4="Optocoupleurs",L$42+L$50,L$42)*12*('Saisie Profil'!$K9/'Saisie Profil'!$E9)*POWER(MIN('Saisie Profil'!$J9,2)/2,1/3)*POWER('Saisie Profil'!$I9/20,1.9)*EXP(1414*(1/313-1/('Saisie Profil'!$L9+273)))))</f>
        <v>10.744235330567916</v>
      </c>
      <c r="M128" s="102">
        <f>IF(M$3="","",IF($A128=0,0,IF(M$4="Optocoupleurs",M$42+M$50,M$42)*12*('Saisie Profil'!$K9/'Saisie Profil'!$E9)*POWER(MIN('Saisie Profil'!$J9,2)/2,1/3)*POWER('Saisie Profil'!$I9/20,1.9)*EXP(1414*(1/313-1/('Saisie Profil'!$L9+273)))))</f>
        <v>0.71628235537119433</v>
      </c>
      <c r="N128" s="102">
        <f>IF(N$3="","",IF($A128=0,0,IF(N$4="Optocoupleurs",N$42+N$50,N$42)*12*('Saisie Profil'!$K9/'Saisie Profil'!$E9)*POWER(MIN('Saisie Profil'!$J9,2)/2,1/3)*POWER('Saisie Profil'!$I9/20,1.9)*EXP(1414*(1/313-1/('Saisie Profil'!$L9+273)))))</f>
        <v>14.146576518581091</v>
      </c>
      <c r="O128" s="102" t="str">
        <f>IF(O$3="","",IF($A128=0,0,IF(O$4="Optocoupleurs",O$42+O$50,O$42)*12*('Saisie Profil'!$K9/'Saisie Profil'!$E9)*POWER(MIN('Saisie Profil'!$J9,2)/2,1/3)*POWER('Saisie Profil'!$I9/20,1.9)*EXP(1414*(1/313-1/('Saisie Profil'!$L9+273)))))</f>
        <v/>
      </c>
      <c r="P128" s="102" t="str">
        <f>IF(P$3="","",IF($A128=0,0,IF(P$4="Optocoupleurs",P$42+P$50,P$42)*12*('Saisie Profil'!$K9/'Saisie Profil'!$E9)*POWER(MIN('Saisie Profil'!$J9,2)/2,1/3)*POWER('Saisie Profil'!$I9/20,1.9)*EXP(1414*(1/313-1/('Saisie Profil'!$L9+273)))))</f>
        <v/>
      </c>
      <c r="Q128" s="102" t="str">
        <f>IF(Q$3="","",IF($A128=0,0,IF(Q$4="Optocoupleurs",Q$42+Q$50,Q$42)*12*('Saisie Profil'!$K9/'Saisie Profil'!$E9)*POWER(MIN('Saisie Profil'!$J9,2)/2,1/3)*POWER('Saisie Profil'!$I9/20,1.9)*EXP(1414*(1/313-1/('Saisie Profil'!$L9+273)))))</f>
        <v/>
      </c>
      <c r="R128" s="102" t="str">
        <f>IF(R$3="","",IF($A128=0,0,IF(R$4="Optocoupleurs",R$42+R$50,R$42)*12*('Saisie Profil'!$K9/'Saisie Profil'!$E9)*POWER(MIN('Saisie Profil'!$J9,2)/2,1/3)*POWER('Saisie Profil'!$I9/20,1.9)*EXP(1414*(1/313-1/('Saisie Profil'!$L9+273)))))</f>
        <v/>
      </c>
      <c r="S128" s="102" t="str">
        <f>IF(S$3="","",IF($A128=0,0,IF(S$4="Optocoupleurs",S$42+S$50,S$42)*12*('Saisie Profil'!$K9/'Saisie Profil'!$E9)*POWER(MIN('Saisie Profil'!$J9,2)/2,1/3)*POWER('Saisie Profil'!$I9/20,1.9)*EXP(1414*(1/313-1/('Saisie Profil'!$L9+273)))))</f>
        <v/>
      </c>
      <c r="T128" s="102" t="str">
        <f>IF(T$3="","",IF($A128=0,0,IF(T$4="Optocoupleurs",T$42+T$50,T$42)*12*('Saisie Profil'!$K9/'Saisie Profil'!$E9)*POWER(MIN('Saisie Profil'!$J9,2)/2,1/3)*POWER('Saisie Profil'!$I9/20,1.9)*EXP(1414*(1/313-1/('Saisie Profil'!$L9+273)))))</f>
        <v/>
      </c>
      <c r="U128" s="102" t="str">
        <f>IF(U$3="","",IF($A128=0,0,IF(U$4="Optocoupleurs",U$42+U$50,U$42)*12*('Saisie Profil'!$K9/'Saisie Profil'!$E9)*POWER(MIN('Saisie Profil'!$J9,2)/2,1/3)*POWER('Saisie Profil'!$I9/20,1.9)*EXP(1414*(1/313-1/('Saisie Profil'!$L9+273)))))</f>
        <v/>
      </c>
      <c r="V128" s="102" t="str">
        <f>IF(V$3="","",IF($A128=0,0,IF(V$4="Optocoupleurs",V$42+V$50,V$42)*12*('Saisie Profil'!$K9/'Saisie Profil'!$E9)*POWER(MIN('Saisie Profil'!$J9,2)/2,1/3)*POWER('Saisie Profil'!$I9/20,1.9)*EXP(1414*(1/313-1/('Saisie Profil'!$L9+273)))))</f>
        <v/>
      </c>
      <c r="W128" s="102" t="str">
        <f>IF(W$3="","",IF($A128=0,0,IF(W$4="Optocoupleurs",W$42+W$50,W$42)*12*('Saisie Profil'!$K9/'Saisie Profil'!$E9)*POWER(MIN('Saisie Profil'!$J9,2)/2,1/3)*POWER('Saisie Profil'!$I9/20,1.9)*EXP(1414*(1/313-1/('Saisie Profil'!$L9+273)))))</f>
        <v/>
      </c>
      <c r="X128" s="102" t="str">
        <f>IF(X$3="","",IF($A128=0,0,IF(X$4="Optocoupleurs",X$42+X$50,X$42)*12*('Saisie Profil'!$K9/'Saisie Profil'!$E9)*POWER(MIN('Saisie Profil'!$J9,2)/2,1/3)*POWER('Saisie Profil'!$I9/20,1.9)*EXP(1414*(1/313-1/('Saisie Profil'!$L9+273)))))</f>
        <v/>
      </c>
      <c r="Y128" s="102" t="str">
        <f>IF(Y$3="","",IF($A128=0,0,IF(Y$4="Optocoupleurs",Y$42+Y$50,Y$42)*12*('Saisie Profil'!$K9/'Saisie Profil'!$E9)*POWER(MIN('Saisie Profil'!$J9,2)/2,1/3)*POWER('Saisie Profil'!$I9/20,1.9)*EXP(1414*(1/313-1/('Saisie Profil'!$L9+273)))))</f>
        <v/>
      </c>
      <c r="Z128" s="102" t="str">
        <f>IF(Z$3="","",IF($A128=0,0,IF(Z$4="Optocoupleurs",Z$42+Z$50,Z$42)*12*('Saisie Profil'!$K9/'Saisie Profil'!$E9)*POWER(MIN('Saisie Profil'!$J9,2)/2,1/3)*POWER('Saisie Profil'!$I9/20,1.9)*EXP(1414*(1/313-1/('Saisie Profil'!$L9+273)))))</f>
        <v/>
      </c>
      <c r="AA128" s="102" t="str">
        <f>IF(AA$3="","",IF($A128=0,0,IF(AA$4="Optocoupleurs",AA$42+AA$50,AA$42)*12*('Saisie Profil'!$K9/'Saisie Profil'!$E9)*POWER(MIN('Saisie Profil'!$J9,2)/2,1/3)*POWER('Saisie Profil'!$I9/20,1.9)*EXP(1414*(1/313-1/('Saisie Profil'!$L9+273)))))</f>
        <v/>
      </c>
      <c r="AB128" s="102" t="str">
        <f>IF(AB$3="","",IF($A128=0,0,IF(AB$4="Optocoupleurs",AB$42+AB$50,AB$42)*12*('Saisie Profil'!$K9/'Saisie Profil'!$E9)*POWER(MIN('Saisie Profil'!$J9,2)/2,1/3)*POWER('Saisie Profil'!$I9/20,1.9)*EXP(1414*(1/313-1/('Saisie Profil'!$L9+273)))))</f>
        <v/>
      </c>
      <c r="AC128" s="102" t="str">
        <f>IF(AC$3="","",IF($A128=0,0,IF(AC$4="Optocoupleurs",AC$42+AC$50,AC$42)*12*('Saisie Profil'!$K9/'Saisie Profil'!$E9)*POWER(MIN('Saisie Profil'!$J9,2)/2,1/3)*POWER('Saisie Profil'!$I9/20,1.9)*EXP(1414*(1/313-1/('Saisie Profil'!$L9+273)))))</f>
        <v/>
      </c>
      <c r="AD128" s="102" t="str">
        <f>IF(AD$3="","",IF($A128=0,0,IF(AD$4="Optocoupleurs",AD$42+AD$50,AD$42)*12*('Saisie Profil'!$K9/'Saisie Profil'!$E9)*POWER(MIN('Saisie Profil'!$J9,2)/2,1/3)*POWER('Saisie Profil'!$I9/20,1.9)*EXP(1414*(1/313-1/('Saisie Profil'!$L9+273)))))</f>
        <v/>
      </c>
      <c r="AE128" s="102" t="str">
        <f>IF(AE$3="","",IF($A128=0,0,IF(AE$4="Optocoupleurs",AE$42+AE$50,AE$42)*12*('Saisie Profil'!$K9/'Saisie Profil'!$E9)*POWER(MIN('Saisie Profil'!$J9,2)/2,1/3)*POWER('Saisie Profil'!$I9/20,1.9)*EXP(1414*(1/313-1/('Saisie Profil'!$L9+273)))))</f>
        <v/>
      </c>
      <c r="AF128" s="102" t="str">
        <f>IF(AF$3="","",IF($A128=0,0,IF(AF$4="Optocoupleurs",AF$42+AF$50,AF$42)*12*('Saisie Profil'!$K9/'Saisie Profil'!$E9)*POWER(MIN('Saisie Profil'!$J9,2)/2,1/3)*POWER('Saisie Profil'!$I9/20,1.9)*EXP(1414*(1/313-1/('Saisie Profil'!$L9+273)))))</f>
        <v/>
      </c>
      <c r="AG128" s="102" t="str">
        <f>IF(AG$3="","",IF($A128=0,0,IF(AG$4="Optocoupleurs",AG$42+AG$50,AG$42)*12*('Saisie Profil'!$K9/'Saisie Profil'!$E9)*POWER(MIN('Saisie Profil'!$J9,2)/2,1/3)*POWER('Saisie Profil'!$I9/20,1.9)*EXP(1414*(1/313-1/('Saisie Profil'!$L9+273)))))</f>
        <v/>
      </c>
      <c r="AH128" s="102" t="str">
        <f>IF(AH$3="","",IF($A128=0,0,IF(AH$4="Optocoupleurs",AH$42+AH$50,AH$42)*12*('Saisie Profil'!$K9/'Saisie Profil'!$E9)*POWER(MIN('Saisie Profil'!$J9,2)/2,1/3)*POWER('Saisie Profil'!$I9/20,1.9)*EXP(1414*(1/313-1/('Saisie Profil'!$L9+273)))))</f>
        <v/>
      </c>
      <c r="AI128" s="102" t="str">
        <f>IF(AI$3="","",IF($A128=0,0,IF(AI$4="Optocoupleurs",AI$42+AI$50,AI$42)*12*('Saisie Profil'!$K9/'Saisie Profil'!$E9)*POWER(MIN('Saisie Profil'!$J9,2)/2,1/3)*POWER('Saisie Profil'!$I9/20,1.9)*EXP(1414*(1/313-1/('Saisie Profil'!$L9+273)))))</f>
        <v/>
      </c>
      <c r="AJ128" s="102" t="str">
        <f>IF(AJ$3="","",IF($A128=0,0,IF(AJ$4="Optocoupleurs",AJ$42+AJ$50,AJ$42)*12*('Saisie Profil'!$K9/'Saisie Profil'!$E9)*POWER(MIN('Saisie Profil'!$J9,2)/2,1/3)*POWER('Saisie Profil'!$I9/20,1.9)*EXP(1414*(1/313-1/('Saisie Profil'!$L9+273)))))</f>
        <v/>
      </c>
      <c r="AK128" s="102" t="str">
        <f>IF(AK$3="","",IF($A128=0,0,IF(AK$4="Optocoupleurs",AK$42+AK$50,AK$42)*12*('Saisie Profil'!$K9/'Saisie Profil'!$E9)*POWER(MIN('Saisie Profil'!$J9,2)/2,1/3)*POWER('Saisie Profil'!$I9/20,1.9)*EXP(1414*(1/313-1/('Saisie Profil'!$L9+273)))))</f>
        <v/>
      </c>
      <c r="AL128" s="102" t="str">
        <f>IF(AL$3="","",IF($A128=0,0,IF(AL$4="Optocoupleurs",AL$42+AL$50,AL$42)*12*('Saisie Profil'!$K9/'Saisie Profil'!$E9)*POWER(MIN('Saisie Profil'!$J9,2)/2,1/3)*POWER('Saisie Profil'!$I9/20,1.9)*EXP(1414*(1/313-1/('Saisie Profil'!$L9+273)))))</f>
        <v/>
      </c>
      <c r="AM128" s="102" t="str">
        <f>IF(AM$3="","",IF($A128=0,0,IF(AM$4="Optocoupleurs",AM$42+AM$50,AM$42)*12*('Saisie Profil'!$K9/'Saisie Profil'!$E9)*POWER(MIN('Saisie Profil'!$J9,2)/2,1/3)*POWER('Saisie Profil'!$I9/20,1.9)*EXP(1414*(1/313-1/('Saisie Profil'!$L9+273)))))</f>
        <v/>
      </c>
      <c r="AN128" s="102" t="str">
        <f>IF(AN$3="","",IF($A128=0,0,IF(AN$4="Optocoupleurs",AN$42+AN$50,AN$42)*12*('Saisie Profil'!$K9/'Saisie Profil'!$E9)*POWER(MIN('Saisie Profil'!$J9,2)/2,1/3)*POWER('Saisie Profil'!$I9/20,1.9)*EXP(1414*(1/313-1/('Saisie Profil'!$L9+273)))))</f>
        <v/>
      </c>
      <c r="AO128" s="102" t="str">
        <f>IF(AO$3="","",IF($A128=0,0,IF(AO$4="Optocoupleurs",AO$42+AO$50,AO$42)*12*('Saisie Profil'!$K9/'Saisie Profil'!$E9)*POWER(MIN('Saisie Profil'!$J9,2)/2,1/3)*POWER('Saisie Profil'!$I9/20,1.9)*EXP(1414*(1/313-1/('Saisie Profil'!$L9+273)))))</f>
        <v/>
      </c>
      <c r="AP128" s="102" t="str">
        <f>IF(AP$3="","",IF($A128=0,0,IF(AP$4="Optocoupleurs",AP$42+AP$50,AP$42)*12*('Saisie Profil'!$K9/'Saisie Profil'!$E9)*POWER(MIN('Saisie Profil'!$J9,2)/2,1/3)*POWER('Saisie Profil'!$I9/20,1.9)*EXP(1414*(1/313-1/('Saisie Profil'!$L9+273)))))</f>
        <v/>
      </c>
      <c r="AQ128" s="102" t="str">
        <f>IF(AQ$3="","",IF($A128=0,0,IF(AQ$4="Optocoupleurs",AQ$42+AQ$50,AQ$42)*12*('Saisie Profil'!$K9/'Saisie Profil'!$E9)*POWER(MIN('Saisie Profil'!$J9,2)/2,1/3)*POWER('Saisie Profil'!$I9/20,1.9)*EXP(1414*(1/313-1/('Saisie Profil'!$L9+273)))))</f>
        <v/>
      </c>
      <c r="AR128" s="102" t="str">
        <f>IF(AR$3="","",IF($A128=0,0,IF(AR$4="Optocoupleurs",AR$42+AR$50,AR$42)*12*('Saisie Profil'!$K9/'Saisie Profil'!$E9)*POWER(MIN('Saisie Profil'!$J9,2)/2,1/3)*POWER('Saisie Profil'!$I9/20,1.9)*EXP(1414*(1/313-1/('Saisie Profil'!$L9+273)))))</f>
        <v/>
      </c>
      <c r="AS128" s="102" t="str">
        <f>IF(AS$3="","",IF($A128=0,0,IF(AS$4="Optocoupleurs",AS$42+AS$50,AS$42)*12*('Saisie Profil'!$K9/'Saisie Profil'!$E9)*POWER(MIN('Saisie Profil'!$J9,2)/2,1/3)*POWER('Saisie Profil'!$I9/20,1.9)*EXP(1414*(1/313-1/('Saisie Profil'!$L9+273)))))</f>
        <v/>
      </c>
      <c r="AT128" s="102" t="str">
        <f>IF(AT$3="","",IF($A128=0,0,IF(AT$4="Optocoupleurs",AT$42+AT$50,AT$42)*12*('Saisie Profil'!$K9/'Saisie Profil'!$E9)*POWER(MIN('Saisie Profil'!$J9,2)/2,1/3)*POWER('Saisie Profil'!$I9/20,1.9)*EXP(1414*(1/313-1/('Saisie Profil'!$L9+273)))))</f>
        <v/>
      </c>
      <c r="AU128" s="102" t="str">
        <f>IF(AU$3="","",IF($A128=0,0,IF(AU$4="Optocoupleurs",AU$42+AU$50,AU$42)*12*('Saisie Profil'!$K9/'Saisie Profil'!$E9)*POWER(MIN('Saisie Profil'!$J9,2)/2,1/3)*POWER('Saisie Profil'!$I9/20,1.9)*EXP(1414*(1/313-1/('Saisie Profil'!$L9+273)))))</f>
        <v/>
      </c>
      <c r="AV128" s="102" t="str">
        <f>IF(AV$3="","",IF($A128=0,0,IF(AV$4="Optocoupleurs",AV$42+AV$50,AV$42)*12*('Saisie Profil'!$K9/'Saisie Profil'!$E9)*POWER(MIN('Saisie Profil'!$J9,2)/2,1/3)*POWER('Saisie Profil'!$I9/20,1.9)*EXP(1414*(1/313-1/('Saisie Profil'!$L9+273)))))</f>
        <v/>
      </c>
      <c r="AW128" s="102" t="str">
        <f>IF(AW$3="","",IF($A128=0,0,IF(AW$4="Optocoupleurs",AW$42+AW$50,AW$42)*12*('Saisie Profil'!$K9/'Saisie Profil'!$E9)*POWER(MIN('Saisie Profil'!$J9,2)/2,1/3)*POWER('Saisie Profil'!$I9/20,1.9)*EXP(1414*(1/313-1/('Saisie Profil'!$L9+273)))))</f>
        <v/>
      </c>
      <c r="AX128" s="102" t="str">
        <f>IF(AX$3="","",IF($A128=0,0,IF(AX$4="Optocoupleurs",AX$42+AX$50,AX$42)*12*('Saisie Profil'!$K9/'Saisie Profil'!$E9)*POWER(MIN('Saisie Profil'!$J9,2)/2,1/3)*POWER('Saisie Profil'!$I9/20,1.9)*EXP(1414*(1/313-1/('Saisie Profil'!$L9+273)))))</f>
        <v/>
      </c>
      <c r="AY128" s="102" t="str">
        <f>IF(AY$3="","",IF($A128=0,0,IF(AY$4="Optocoupleurs",AY$42+AY$50,AY$42)*12*('Saisie Profil'!$K9/'Saisie Profil'!$E9)*POWER(MIN('Saisie Profil'!$J9,2)/2,1/3)*POWER('Saisie Profil'!$I9/20,1.9)*EXP(1414*(1/313-1/('Saisie Profil'!$L9+273)))))</f>
        <v/>
      </c>
      <c r="AZ128" s="102" t="str">
        <f>IF(AZ$3="","",IF($A128=0,0,IF(AZ$4="Optocoupleurs",AZ$42+AZ$50,AZ$42)*12*('Saisie Profil'!$K9/'Saisie Profil'!$E9)*POWER(MIN('Saisie Profil'!$J9,2)/2,1/3)*POWER('Saisie Profil'!$I9/20,1.9)*EXP(1414*(1/313-1/('Saisie Profil'!$L9+273)))))</f>
        <v/>
      </c>
      <c r="BA128" s="102" t="str">
        <f>IF(BA$3="","",IF($A128=0,0,IF(BA$4="Optocoupleurs",BA$42+BA$50,BA$42)*12*('Saisie Profil'!$K9/'Saisie Profil'!$E9)*POWER(MIN('Saisie Profil'!$J9,2)/2,1/3)*POWER('Saisie Profil'!$I9/20,1.9)*EXP(1414*(1/313-1/('Saisie Profil'!$L9+273)))))</f>
        <v/>
      </c>
      <c r="BB128" s="102" t="str">
        <f>IF(BB$3="","",IF($A128=0,0,IF(BB$4="Optocoupleurs",BB$42+BB$50,BB$42)*12*('Saisie Profil'!$K9/'Saisie Profil'!$E9)*POWER(MIN('Saisie Profil'!$J9,2)/2,1/3)*POWER('Saisie Profil'!$I9/20,1.9)*EXP(1414*(1/313-1/('Saisie Profil'!$L9+273)))))</f>
        <v/>
      </c>
      <c r="BC128" s="102" t="str">
        <f>IF(BC$3="","",IF($A128=0,0,IF(BC$4="Optocoupleurs",BC$42+BC$50,BC$42)*12*('Saisie Profil'!$K9/'Saisie Profil'!$E9)*POWER(MIN('Saisie Profil'!$J9,2)/2,1/3)*POWER('Saisie Profil'!$I9/20,1.9)*EXP(1414*(1/313-1/('Saisie Profil'!$L9+273)))))</f>
        <v/>
      </c>
      <c r="BD128" s="102" t="str">
        <f>IF(BD$3="","",IF($A128=0,0,IF(BD$4="Optocoupleurs",BD$42+BD$50,BD$42)*12*('Saisie Profil'!$K9/'Saisie Profil'!$E9)*POWER(MIN('Saisie Profil'!$J9,2)/2,1/3)*POWER('Saisie Profil'!$I9/20,1.9)*EXP(1414*(1/313-1/('Saisie Profil'!$L9+273)))))</f>
        <v/>
      </c>
      <c r="BE128" s="102" t="str">
        <f>IF(BE$3="","",IF($A128=0,0,IF(BE$4="Optocoupleurs",BE$42+BE$50,BE$42)*12*('Saisie Profil'!$K9/'Saisie Profil'!$E9)*POWER(MIN('Saisie Profil'!$J9,2)/2,1/3)*POWER('Saisie Profil'!$I9/20,1.9)*EXP(1414*(1/313-1/('Saisie Profil'!$L9+273)))))</f>
        <v/>
      </c>
      <c r="BF128" s="102" t="str">
        <f>IF(BF$3="","",IF($A128=0,0,IF(BF$4="Optocoupleurs",BF$42+BF$50,BF$42)*12*('Saisie Profil'!$K9/'Saisie Profil'!$E9)*POWER(MIN('Saisie Profil'!$J9,2)/2,1/3)*POWER('Saisie Profil'!$I9/20,1.9)*EXP(1414*(1/313-1/('Saisie Profil'!$L9+273)))))</f>
        <v/>
      </c>
      <c r="BG128" s="102" t="str">
        <f>IF(BG$3="","",IF($A128=0,0,IF(BG$4="Optocoupleurs",BG$42+BG$50,BG$42)*12*('Saisie Profil'!$K9/'Saisie Profil'!$E9)*POWER(MIN('Saisie Profil'!$J9,2)/2,1/3)*POWER('Saisie Profil'!$I9/20,1.9)*EXP(1414*(1/313-1/('Saisie Profil'!$L9+273)))))</f>
        <v/>
      </c>
      <c r="BH128" s="102" t="str">
        <f>IF(BH$3="","",IF($A128=0,0,IF(BH$4="Optocoupleurs",BH$42+BH$50,BH$42)*12*('Saisie Profil'!$K9/'Saisie Profil'!$E9)*POWER(MIN('Saisie Profil'!$J9,2)/2,1/3)*POWER('Saisie Profil'!$I9/20,1.9)*EXP(1414*(1/313-1/('Saisie Profil'!$L9+273)))))</f>
        <v/>
      </c>
      <c r="BI128" s="102" t="str">
        <f>IF(BI$3="","",IF($A128=0,0,IF(BI$4="Optocoupleurs",BI$42+BI$50,BI$42)*12*('Saisie Profil'!$K9/'Saisie Profil'!$E9)*POWER(MIN('Saisie Profil'!$J9,2)/2,1/3)*POWER('Saisie Profil'!$I9/20,1.9)*EXP(1414*(1/313-1/('Saisie Profil'!$L9+273)))))</f>
        <v/>
      </c>
      <c r="BJ128" s="102" t="str">
        <f>IF(BJ$3="","",IF($A128=0,0,IF(BJ$4="Optocoupleurs",BJ$42+BJ$50,BJ$42)*12*('Saisie Profil'!$K9/'Saisie Profil'!$E9)*POWER(MIN('Saisie Profil'!$J9,2)/2,1/3)*POWER('Saisie Profil'!$I9/20,1.9)*EXP(1414*(1/313-1/('Saisie Profil'!$L9+273)))))</f>
        <v/>
      </c>
      <c r="BK128" s="102" t="str">
        <f>IF(BK$3="","",IF($A128=0,0,IF(BK$4="Optocoupleurs",BK$42+BK$50,BK$42)*12*('Saisie Profil'!$K9/'Saisie Profil'!$E9)*POWER(MIN('Saisie Profil'!$J9,2)/2,1/3)*POWER('Saisie Profil'!$I9/20,1.9)*EXP(1414*(1/313-1/('Saisie Profil'!$L9+273)))))</f>
        <v/>
      </c>
      <c r="BL128" s="102" t="str">
        <f>IF(BL$3="","",IF($A128=0,0,IF(BL$4="Optocoupleurs",BL$42+BL$50,BL$42)*12*('Saisie Profil'!$K9/'Saisie Profil'!$E9)*POWER(MIN('Saisie Profil'!$J9,2)/2,1/3)*POWER('Saisie Profil'!$I9/20,1.9)*EXP(1414*(1/313-1/('Saisie Profil'!$L9+273)))))</f>
        <v/>
      </c>
      <c r="BM128" s="102" t="str">
        <f>IF(BM$3="","",IF($A128=0,0,IF(BM$4="Optocoupleurs",BM$42+BM$50,BM$42)*12*('Saisie Profil'!$K9/'Saisie Profil'!$E9)*POWER(MIN('Saisie Profil'!$J9,2)/2,1/3)*POWER('Saisie Profil'!$I9/20,1.9)*EXP(1414*(1/313-1/('Saisie Profil'!$L9+273)))))</f>
        <v/>
      </c>
      <c r="BN128" s="102" t="str">
        <f>IF(BN$3="","",IF($A128=0,0,IF(BN$4="Optocoupleurs",BN$42+BN$50,BN$42)*12*('Saisie Profil'!$K9/'Saisie Profil'!$E9)*POWER(MIN('Saisie Profil'!$J9,2)/2,1/3)*POWER('Saisie Profil'!$I9/20,1.9)*EXP(1414*(1/313-1/('Saisie Profil'!$L9+273)))))</f>
        <v/>
      </c>
      <c r="BO128" s="102" t="str">
        <f>IF(BO$3="","",IF($A128=0,0,IF(BO$4="Optocoupleurs",BO$42+BO$50,BO$42)*12*('Saisie Profil'!$K9/'Saisie Profil'!$E9)*POWER(MIN('Saisie Profil'!$J9,2)/2,1/3)*POWER('Saisie Profil'!$I9/20,1.9)*EXP(1414*(1/313-1/('Saisie Profil'!$L9+273)))))</f>
        <v/>
      </c>
      <c r="BP128" s="102" t="str">
        <f>IF(BP$3="","",IF($A128=0,0,IF(BP$4="Optocoupleurs",BP$42+BP$50,BP$42)*12*('Saisie Profil'!$K9/'Saisie Profil'!$E9)*POWER(MIN('Saisie Profil'!$J9,2)/2,1/3)*POWER('Saisie Profil'!$I9/20,1.9)*EXP(1414*(1/313-1/('Saisie Profil'!$L9+273)))))</f>
        <v/>
      </c>
      <c r="BQ128" s="102" t="str">
        <f>IF(BQ$3="","",IF($A128=0,0,IF(BQ$4="Optocoupleurs",BQ$42+BQ$50,BQ$42)*12*('Saisie Profil'!$K9/'Saisie Profil'!$E9)*POWER(MIN('Saisie Profil'!$J9,2)/2,1/3)*POWER('Saisie Profil'!$I9/20,1.9)*EXP(1414*(1/313-1/('Saisie Profil'!$L9+273)))))</f>
        <v/>
      </c>
      <c r="BR128" s="102" t="str">
        <f>IF(BR$3="","",IF($A128=0,0,IF(BR$4="Optocoupleurs",BR$42+BR$50,BR$42)*12*('Saisie Profil'!$K9/'Saisie Profil'!$E9)*POWER(MIN('Saisie Profil'!$J9,2)/2,1/3)*POWER('Saisie Profil'!$I9/20,1.9)*EXP(1414*(1/313-1/('Saisie Profil'!$L9+273)))))</f>
        <v/>
      </c>
      <c r="BS128" s="102" t="str">
        <f>IF(BS$3="","",IF($A128=0,0,IF(BS$4="Optocoupleurs",BS$42+BS$50,BS$42)*12*('Saisie Profil'!$K9/'Saisie Profil'!$E9)*POWER(MIN('Saisie Profil'!$J9,2)/2,1/3)*POWER('Saisie Profil'!$I9/20,1.9)*EXP(1414*(1/313-1/('Saisie Profil'!$L9+273)))))</f>
        <v/>
      </c>
      <c r="BT128" s="102" t="str">
        <f>IF(BT$3="","",IF($A128=0,0,IF(BT$4="Optocoupleurs",BT$42+BT$50,BT$42)*12*('Saisie Profil'!$K9/'Saisie Profil'!$E9)*POWER(MIN('Saisie Profil'!$J9,2)/2,1/3)*POWER('Saisie Profil'!$I9/20,1.9)*EXP(1414*(1/313-1/('Saisie Profil'!$L9+273)))))</f>
        <v/>
      </c>
      <c r="BU128" s="102" t="str">
        <f>IF(BU$3="","",IF($A128=0,0,IF(BU$4="Optocoupleurs",BU$42+BU$50,BU$42)*12*('Saisie Profil'!$K9/'Saisie Profil'!$E9)*POWER(MIN('Saisie Profil'!$J9,2)/2,1/3)*POWER('Saisie Profil'!$I9/20,1.9)*EXP(1414*(1/313-1/('Saisie Profil'!$L9+273)))))</f>
        <v/>
      </c>
      <c r="BV128" s="102" t="str">
        <f>IF(BV$3="","",IF($A128=0,0,IF(BV$4="Optocoupleurs",BV$42+BV$50,BV$42)*12*('Saisie Profil'!$K9/'Saisie Profil'!$E9)*POWER(MIN('Saisie Profil'!$J9,2)/2,1/3)*POWER('Saisie Profil'!$I9/20,1.9)*EXP(1414*(1/313-1/('Saisie Profil'!$L9+273)))))</f>
        <v/>
      </c>
      <c r="BW128" s="102" t="str">
        <f>IF(BW$3="","",IF($A128=0,0,IF(BW$4="Optocoupleurs",BW$42+BW$50,BW$42)*12*('Saisie Profil'!$K9/'Saisie Profil'!$E9)*POWER(MIN('Saisie Profil'!$J9,2)/2,1/3)*POWER('Saisie Profil'!$I9/20,1.9)*EXP(1414*(1/313-1/('Saisie Profil'!$L9+273)))))</f>
        <v/>
      </c>
      <c r="BX128" s="102" t="str">
        <f>IF(BX$3="","",IF($A128=0,0,IF(BX$4="Optocoupleurs",BX$42+BX$50,BX$42)*12*('Saisie Profil'!$K9/'Saisie Profil'!$E9)*POWER(MIN('Saisie Profil'!$J9,2)/2,1/3)*POWER('Saisie Profil'!$I9/20,1.9)*EXP(1414*(1/313-1/('Saisie Profil'!$L9+273)))))</f>
        <v/>
      </c>
      <c r="BY128" s="102" t="str">
        <f>IF(BY$3="","",IF($A128=0,0,IF(BY$4="Optocoupleurs",BY$42+BY$50,BY$42)*12*('Saisie Profil'!$K9/'Saisie Profil'!$E9)*POWER(MIN('Saisie Profil'!$J9,2)/2,1/3)*POWER('Saisie Profil'!$I9/20,1.9)*EXP(1414*(1/313-1/('Saisie Profil'!$L9+273)))))</f>
        <v/>
      </c>
      <c r="BZ128" s="102" t="str">
        <f>IF(BZ$3="","",IF($A128=0,0,IF(BZ$4="Optocoupleurs",BZ$42+BZ$50,BZ$42)*12*('Saisie Profil'!$K9/'Saisie Profil'!$E9)*POWER(MIN('Saisie Profil'!$J9,2)/2,1/3)*POWER('Saisie Profil'!$I9/20,1.9)*EXP(1414*(1/313-1/('Saisie Profil'!$L9+273)))))</f>
        <v/>
      </c>
      <c r="CA128" s="102" t="str">
        <f>IF(CA$3="","",IF($A128=0,0,IF(CA$4="Optocoupleurs",CA$42+CA$50,CA$42)*12*('Saisie Profil'!$K9/'Saisie Profil'!$E9)*POWER(MIN('Saisie Profil'!$J9,2)/2,1/3)*POWER('Saisie Profil'!$I9/20,1.9)*EXP(1414*(1/313-1/('Saisie Profil'!$L9+273)))))</f>
        <v/>
      </c>
      <c r="CB128" s="102" t="str">
        <f>IF(CB$3="","",IF($A128=0,0,IF(CB$4="Optocoupleurs",CB$42+CB$50,CB$42)*12*('Saisie Profil'!$K9/'Saisie Profil'!$E9)*POWER(MIN('Saisie Profil'!$J9,2)/2,1/3)*POWER('Saisie Profil'!$I9/20,1.9)*EXP(1414*(1/313-1/('Saisie Profil'!$L9+273)))))</f>
        <v/>
      </c>
      <c r="CC128" s="102" t="str">
        <f>IF(CC$3="","",IF($A128=0,0,IF(CC$4="Optocoupleurs",CC$42+CC$50,CC$42)*12*('Saisie Profil'!$K9/'Saisie Profil'!$E9)*POWER(MIN('Saisie Profil'!$J9,2)/2,1/3)*POWER('Saisie Profil'!$I9/20,1.9)*EXP(1414*(1/313-1/('Saisie Profil'!$L9+273)))))</f>
        <v/>
      </c>
      <c r="CD128" s="102" t="str">
        <f>IF(CD$3="","",IF($A128=0,0,IF(CD$4="Optocoupleurs",CD$42+CD$50,CD$42)*12*('Saisie Profil'!$K9/'Saisie Profil'!$E9)*POWER(MIN('Saisie Profil'!$J9,2)/2,1/3)*POWER('Saisie Profil'!$I9/20,1.9)*EXP(1414*(1/313-1/('Saisie Profil'!$L9+273)))))</f>
        <v/>
      </c>
      <c r="CE128" s="102" t="str">
        <f>IF(CE$3="","",IF($A128=0,0,IF(CE$4="Optocoupleurs",CE$42+CE$50,CE$42)*12*('Saisie Profil'!$K9/'Saisie Profil'!$E9)*POWER(MIN('Saisie Profil'!$J9,2)/2,1/3)*POWER('Saisie Profil'!$I9/20,1.9)*EXP(1414*(1/313-1/('Saisie Profil'!$L9+273)))))</f>
        <v/>
      </c>
      <c r="CF128" s="102" t="str">
        <f>IF(CF$3="","",IF($A128=0,0,IF(CF$4="Optocoupleurs",CF$42+CF$50,CF$42)*12*('Saisie Profil'!$K9/'Saisie Profil'!$E9)*POWER(MIN('Saisie Profil'!$J9,2)/2,1/3)*POWER('Saisie Profil'!$I9/20,1.9)*EXP(1414*(1/313-1/('Saisie Profil'!$L9+273)))))</f>
        <v/>
      </c>
      <c r="CG128" s="102" t="str">
        <f>IF(CG$3="","",IF($A128=0,0,IF(CG$4="Optocoupleurs",CG$42+CG$50,CG$42)*12*('Saisie Profil'!$K9/'Saisie Profil'!$E9)*POWER(MIN('Saisie Profil'!$J9,2)/2,1/3)*POWER('Saisie Profil'!$I9/20,1.9)*EXP(1414*(1/313-1/('Saisie Profil'!$L9+273)))))</f>
        <v/>
      </c>
      <c r="CH128" s="102" t="str">
        <f>IF(CH$3="","",IF($A128=0,0,IF(CH$4="Optocoupleurs",CH$42+CH$50,CH$42)*12*('Saisie Profil'!$K9/'Saisie Profil'!$E9)*POWER(MIN('Saisie Profil'!$J9,2)/2,1/3)*POWER('Saisie Profil'!$I9/20,1.9)*EXP(1414*(1/313-1/('Saisie Profil'!$L9+273)))))</f>
        <v/>
      </c>
      <c r="CI128" s="102" t="str">
        <f>IF(CI$3="","",IF($A128=0,0,IF(CI$4="Optocoupleurs",CI$42+CI$50,CI$42)*12*('Saisie Profil'!$K9/'Saisie Profil'!$E9)*POWER(MIN('Saisie Profil'!$J9,2)/2,1/3)*POWER('Saisie Profil'!$I9/20,1.9)*EXP(1414*(1/313-1/('Saisie Profil'!$L9+273)))))</f>
        <v/>
      </c>
      <c r="CJ128" s="102" t="str">
        <f>IF(CJ$3="","",IF($A128=0,0,IF(CJ$4="Optocoupleurs",CJ$42+CJ$50,CJ$42)*12*('Saisie Profil'!$K9/'Saisie Profil'!$E9)*POWER(MIN('Saisie Profil'!$J9,2)/2,1/3)*POWER('Saisie Profil'!$I9/20,1.9)*EXP(1414*(1/313-1/('Saisie Profil'!$L9+273)))))</f>
        <v/>
      </c>
      <c r="CK128" s="102" t="str">
        <f>IF(CK$3="","",IF($A128=0,0,IF(CK$4="Optocoupleurs",CK$42+CK$50,CK$42)*12*('Saisie Profil'!$K9/'Saisie Profil'!$E9)*POWER(MIN('Saisie Profil'!$J9,2)/2,1/3)*POWER('Saisie Profil'!$I9/20,1.9)*EXP(1414*(1/313-1/('Saisie Profil'!$L9+273)))))</f>
        <v/>
      </c>
      <c r="CL128" s="102" t="str">
        <f>IF(CL$3="","",IF($A128=0,0,IF(CL$4="Optocoupleurs",CL$42+CL$50,CL$42)*12*('Saisie Profil'!$K9/'Saisie Profil'!$E9)*POWER(MIN('Saisie Profil'!$J9,2)/2,1/3)*POWER('Saisie Profil'!$I9/20,1.9)*EXP(1414*(1/313-1/('Saisie Profil'!$L9+273)))))</f>
        <v/>
      </c>
      <c r="CM128" s="102" t="str">
        <f>IF(CM$3="","",IF($A128=0,0,IF(CM$4="Optocoupleurs",CM$42+CM$50,CM$42)*12*('Saisie Profil'!$K9/'Saisie Profil'!$E9)*POWER(MIN('Saisie Profil'!$J9,2)/2,1/3)*POWER('Saisie Profil'!$I9/20,1.9)*EXP(1414*(1/313-1/('Saisie Profil'!$L9+273)))))</f>
        <v/>
      </c>
      <c r="CN128" s="102" t="str">
        <f>IF(CN$3="","",IF($A128=0,0,IF(CN$4="Optocoupleurs",CN$42+CN$50,CN$42)*12*('Saisie Profil'!$K9/'Saisie Profil'!$E9)*POWER(MIN('Saisie Profil'!$J9,2)/2,1/3)*POWER('Saisie Profil'!$I9/20,1.9)*EXP(1414*(1/313-1/('Saisie Profil'!$L9+273)))))</f>
        <v/>
      </c>
      <c r="CO128" s="102" t="str">
        <f>IF(CO$3="","",IF($A128=0,0,IF(CO$4="Optocoupleurs",CO$42+CO$50,CO$42)*12*('Saisie Profil'!$K9/'Saisie Profil'!$E9)*POWER(MIN('Saisie Profil'!$J9,2)/2,1/3)*POWER('Saisie Profil'!$I9/20,1.9)*EXP(1414*(1/313-1/('Saisie Profil'!$L9+273)))))</f>
        <v/>
      </c>
      <c r="CP128" s="102" t="str">
        <f>IF(CP$3="","",IF($A128=0,0,IF(CP$4="Optocoupleurs",CP$42+CP$50,CP$42)*12*('Saisie Profil'!$K9/'Saisie Profil'!$E9)*POWER(MIN('Saisie Profil'!$J9,2)/2,1/3)*POWER('Saisie Profil'!$I9/20,1.9)*EXP(1414*(1/313-1/('Saisie Profil'!$L9+273)))))</f>
        <v/>
      </c>
      <c r="CQ128" s="102" t="str">
        <f>IF(CQ$3="","",IF($A128=0,0,IF(CQ$4="Optocoupleurs",CQ$42+CQ$50,CQ$42)*12*('Saisie Profil'!$K9/'Saisie Profil'!$E9)*POWER(MIN('Saisie Profil'!$J9,2)/2,1/3)*POWER('Saisie Profil'!$I9/20,1.9)*EXP(1414*(1/313-1/('Saisie Profil'!$L9+273)))))</f>
        <v/>
      </c>
      <c r="CR128" s="102" t="str">
        <f>IF(CR$3="","",IF($A128=0,0,IF(CR$4="Optocoupleurs",CR$42+CR$50,CR$42)*12*('Saisie Profil'!$K9/'Saisie Profil'!$E9)*POWER(MIN('Saisie Profil'!$J9,2)/2,1/3)*POWER('Saisie Profil'!$I9/20,1.9)*EXP(1414*(1/313-1/('Saisie Profil'!$L9+273)))))</f>
        <v/>
      </c>
      <c r="CS128" s="102" t="str">
        <f>IF(CS$3="","",IF($A128=0,0,IF(CS$4="Optocoupleurs",CS$42+CS$50,CS$42)*12*('Saisie Profil'!$K9/'Saisie Profil'!$E9)*POWER(MIN('Saisie Profil'!$J9,2)/2,1/3)*POWER('Saisie Profil'!$I9/20,1.9)*EXP(1414*(1/313-1/('Saisie Profil'!$L9+273)))))</f>
        <v/>
      </c>
      <c r="CT128" s="102" t="str">
        <f>IF(CT$3="","",IF($A128=0,0,IF(CT$4="Optocoupleurs",CT$42+CT$50,CT$42)*12*('Saisie Profil'!$K9/'Saisie Profil'!$E9)*POWER(MIN('Saisie Profil'!$J9,2)/2,1/3)*POWER('Saisie Profil'!$I9/20,1.9)*EXP(1414*(1/313-1/('Saisie Profil'!$L9+273)))))</f>
        <v/>
      </c>
      <c r="CU128" s="102" t="str">
        <f>IF(CU$3="","",IF($A128=0,0,IF(CU$4="Optocoupleurs",CU$42+CU$50,CU$42)*12*('Saisie Profil'!$K9/'Saisie Profil'!$E9)*POWER(MIN('Saisie Profil'!$J9,2)/2,1/3)*POWER('Saisie Profil'!$I9/20,1.9)*EXP(1414*(1/313-1/('Saisie Profil'!$L9+273)))))</f>
        <v/>
      </c>
      <c r="CV128" s="102" t="str">
        <f>IF(CV$3="","",IF($A128=0,0,IF(CV$4="Optocoupleurs",CV$42+CV$50,CV$42)*12*('Saisie Profil'!$K9/'Saisie Profil'!$E9)*POWER(MIN('Saisie Profil'!$J9,2)/2,1/3)*POWER('Saisie Profil'!$I9/20,1.9)*EXP(1414*(1/313-1/('Saisie Profil'!$L9+273)))))</f>
        <v/>
      </c>
      <c r="CW128" s="102" t="str">
        <f>IF(CW$3="","",IF($A128=0,0,IF(CW$4="Optocoupleurs",CW$42+CW$50,CW$42)*12*('Saisie Profil'!$K9/'Saisie Profil'!$E9)*POWER(MIN('Saisie Profil'!$J9,2)/2,1/3)*POWER('Saisie Profil'!$I9/20,1.9)*EXP(1414*(1/313-1/('Saisie Profil'!$L9+273)))))</f>
        <v/>
      </c>
      <c r="CX128" s="102" t="str">
        <f>IF(CX$3="","",IF($A128=0,0,IF(CX$4="Optocoupleurs",CX$42+CX$50,CX$42)*12*('Saisie Profil'!$K9/'Saisie Profil'!$E9)*POWER(MIN('Saisie Profil'!$J9,2)/2,1/3)*POWER('Saisie Profil'!$I9/20,1.9)*EXP(1414*(1/313-1/('Saisie Profil'!$L9+273)))))</f>
        <v/>
      </c>
      <c r="CY128" s="102" t="str">
        <f>IF(CY$3="","",IF($A128=0,0,IF(CY$4="Optocoupleurs",CY$42+CY$50,CY$42)*12*('Saisie Profil'!$K9/'Saisie Profil'!$E9)*POWER(MIN('Saisie Profil'!$J9,2)/2,1/3)*POWER('Saisie Profil'!$I9/20,1.9)*EXP(1414*(1/313-1/('Saisie Profil'!$L9+273)))))</f>
        <v/>
      </c>
      <c r="CZ128" s="102" t="str">
        <f>IF(CZ$3="","",IF($A128=0,0,IF(CZ$4="Optocoupleurs",CZ$42+CZ$50,CZ$42)*12*('Saisie Profil'!$K9/'Saisie Profil'!$E9)*POWER(MIN('Saisie Profil'!$J9,2)/2,1/3)*POWER('Saisie Profil'!$I9/20,1.9)*EXP(1414*(1/313-1/('Saisie Profil'!$L9+273)))))</f>
        <v/>
      </c>
      <c r="DA128" s="102" t="str">
        <f>IF(DA$3="","",IF($A128=0,0,IF(DA$4="Optocoupleurs",DA$42+DA$50,DA$42)*12*('Saisie Profil'!$K9/'Saisie Profil'!$E9)*POWER(MIN('Saisie Profil'!$J9,2)/2,1/3)*POWER('Saisie Profil'!$I9/20,1.9)*EXP(1414*(1/313-1/('Saisie Profil'!$L9+273)))))</f>
        <v/>
      </c>
      <c r="DB128" s="102" t="str">
        <f>IF(DB$3="","",IF($A128=0,0,IF(DB$4="Optocoupleurs",DB$42+DB$50,DB$42)*12*('Saisie Profil'!$K9/'Saisie Profil'!$E9)*POWER(MIN('Saisie Profil'!$J9,2)/2,1/3)*POWER('Saisie Profil'!$I9/20,1.9)*EXP(1414*(1/313-1/('Saisie Profil'!$L9+273)))))</f>
        <v/>
      </c>
      <c r="DC128" s="102" t="str">
        <f>IF(DC$3="","",IF($A128=0,0,IF(DC$4="Optocoupleurs",DC$42+DC$50,DC$42)*12*('Saisie Profil'!$K9/'Saisie Profil'!$E9)*POWER(MIN('Saisie Profil'!$J9,2)/2,1/3)*POWER('Saisie Profil'!$I9/20,1.9)*EXP(1414*(1/313-1/('Saisie Profil'!$L9+273)))))</f>
        <v/>
      </c>
      <c r="DD128" s="102" t="str">
        <f>IF(DD$3="","",IF($A128=0,0,IF(DD$4="Optocoupleurs",DD$42+DD$50,DD$42)*12*('Saisie Profil'!$K9/'Saisie Profil'!$E9)*POWER(MIN('Saisie Profil'!$J9,2)/2,1/3)*POWER('Saisie Profil'!$I9/20,1.9)*EXP(1414*(1/313-1/('Saisie Profil'!$L9+273)))))</f>
        <v/>
      </c>
      <c r="DE128" s="102" t="str">
        <f>IF(DE$3="","",IF($A128=0,0,IF(DE$4="Optocoupleurs",DE$42+DE$50,DE$42)*12*('Saisie Profil'!$K9/'Saisie Profil'!$E9)*POWER(MIN('Saisie Profil'!$J9,2)/2,1/3)*POWER('Saisie Profil'!$I9/20,1.9)*EXP(1414*(1/313-1/('Saisie Profil'!$L9+273)))))</f>
        <v/>
      </c>
      <c r="DF128" s="102" t="str">
        <f>IF(DF$3="","",IF($A128=0,0,IF(DF$4="Optocoupleurs",DF$42+DF$50,DF$42)*12*('Saisie Profil'!$K9/'Saisie Profil'!$E9)*POWER(MIN('Saisie Profil'!$J9,2)/2,1/3)*POWER('Saisie Profil'!$I9/20,1.9)*EXP(1414*(1/313-1/('Saisie Profil'!$L9+273)))))</f>
        <v/>
      </c>
      <c r="DG128" s="102" t="str">
        <f>IF(DG$3="","",IF($A128=0,0,IF(DG$4="Optocoupleurs",DG$42+DG$50,DG$42)*12*('Saisie Profil'!$K9/'Saisie Profil'!$E9)*POWER(MIN('Saisie Profil'!$J9,2)/2,1/3)*POWER('Saisie Profil'!$I9/20,1.9)*EXP(1414*(1/313-1/('Saisie Profil'!$L9+273)))))</f>
        <v/>
      </c>
      <c r="DH128" s="102" t="str">
        <f>IF(DH$3="","",IF($A128=0,0,IF(DH$4="Optocoupleurs",DH$42+DH$50,DH$42)*12*('Saisie Profil'!$K9/'Saisie Profil'!$E9)*POWER(MIN('Saisie Profil'!$J9,2)/2,1/3)*POWER('Saisie Profil'!$I9/20,1.9)*EXP(1414*(1/313-1/('Saisie Profil'!$L9+273)))))</f>
        <v/>
      </c>
      <c r="DI128" s="102" t="str">
        <f>IF(DI$3="","",IF($A128=0,0,IF(DI$4="Optocoupleurs",DI$42+DI$50,DI$42)*12*('Saisie Profil'!$K9/'Saisie Profil'!$E9)*POWER(MIN('Saisie Profil'!$J9,2)/2,1/3)*POWER('Saisie Profil'!$I9/20,1.9)*EXP(1414*(1/313-1/('Saisie Profil'!$L9+273)))))</f>
        <v/>
      </c>
      <c r="DJ128" s="102" t="str">
        <f>IF(DJ$3="","",IF($A128=0,0,IF(DJ$4="Optocoupleurs",DJ$42+DJ$50,DJ$42)*12*('Saisie Profil'!$K9/'Saisie Profil'!$E9)*POWER(MIN('Saisie Profil'!$J9,2)/2,1/3)*POWER('Saisie Profil'!$I9/20,1.9)*EXP(1414*(1/313-1/('Saisie Profil'!$L9+273)))))</f>
        <v/>
      </c>
      <c r="DK128" s="102" t="str">
        <f>IF(DK$3="","",IF($A128=0,0,IF(DK$4="Optocoupleurs",DK$42+DK$50,DK$42)*12*('Saisie Profil'!$K9/'Saisie Profil'!$E9)*POWER(MIN('Saisie Profil'!$J9,2)/2,1/3)*POWER('Saisie Profil'!$I9/20,1.9)*EXP(1414*(1/313-1/('Saisie Profil'!$L9+273)))))</f>
        <v/>
      </c>
      <c r="DL128" s="102" t="str">
        <f>IF(DL$3="","",IF($A128=0,0,IF(DL$4="Optocoupleurs",DL$42+DL$50,DL$42)*12*('Saisie Profil'!$K9/'Saisie Profil'!$E9)*POWER(MIN('Saisie Profil'!$J9,2)/2,1/3)*POWER('Saisie Profil'!$I9/20,1.9)*EXP(1414*(1/313-1/('Saisie Profil'!$L9+273)))))</f>
        <v/>
      </c>
      <c r="DM128" s="102" t="str">
        <f>IF(DM$3="","",IF($A128=0,0,IF(DM$4="Optocoupleurs",DM$42+DM$50,DM$42)*12*('Saisie Profil'!$K9/'Saisie Profil'!$E9)*POWER(MIN('Saisie Profil'!$J9,2)/2,1/3)*POWER('Saisie Profil'!$I9/20,1.9)*EXP(1414*(1/313-1/('Saisie Profil'!$L9+273)))))</f>
        <v/>
      </c>
      <c r="DN128" s="102" t="str">
        <f>IF(DN$3="","",IF($A128=0,0,IF(DN$4="Optocoupleurs",DN$42+DN$50,DN$42)*12*('Saisie Profil'!$K9/'Saisie Profil'!$E9)*POWER(MIN('Saisie Profil'!$J9,2)/2,1/3)*POWER('Saisie Profil'!$I9/20,1.9)*EXP(1414*(1/313-1/('Saisie Profil'!$L9+273)))))</f>
        <v/>
      </c>
      <c r="DO128" s="102" t="str">
        <f>IF(DO$3="","",IF($A128=0,0,IF(DO$4="Optocoupleurs",DO$42+DO$50,DO$42)*12*('Saisie Profil'!$K9/'Saisie Profil'!$E9)*POWER(MIN('Saisie Profil'!$J9,2)/2,1/3)*POWER('Saisie Profil'!$I9/20,1.9)*EXP(1414*(1/313-1/('Saisie Profil'!$L9+273)))))</f>
        <v/>
      </c>
      <c r="DP128" s="102" t="str">
        <f>IF(DP$3="","",IF($A128=0,0,IF(DP$4="Optocoupleurs",DP$42+DP$50,DP$42)*12*('Saisie Profil'!$K9/'Saisie Profil'!$E9)*POWER(MIN('Saisie Profil'!$J9,2)/2,1/3)*POWER('Saisie Profil'!$I9/20,1.9)*EXP(1414*(1/313-1/('Saisie Profil'!$L9+273)))))</f>
        <v/>
      </c>
      <c r="DQ128" s="102" t="str">
        <f>IF(DQ$3="","",IF($A128=0,0,IF(DQ$4="Optocoupleurs",DQ$42+DQ$50,DQ$42)*12*('Saisie Profil'!$K9/'Saisie Profil'!$E9)*POWER(MIN('Saisie Profil'!$J9,2)/2,1/3)*POWER('Saisie Profil'!$I9/20,1.9)*EXP(1414*(1/313-1/('Saisie Profil'!$L9+273)))))</f>
        <v/>
      </c>
      <c r="DR128" s="102" t="str">
        <f>IF(DR$3="","",IF($A128=0,0,IF(DR$4="Optocoupleurs",DR$42+DR$50,DR$42)*12*('Saisie Profil'!$K9/'Saisie Profil'!$E9)*POWER(MIN('Saisie Profil'!$J9,2)/2,1/3)*POWER('Saisie Profil'!$I9/20,1.9)*EXP(1414*(1/313-1/('Saisie Profil'!$L9+273)))))</f>
        <v/>
      </c>
      <c r="DS128" s="102" t="str">
        <f>IF(DS$3="","",IF($A128=0,0,IF(DS$4="Optocoupleurs",DS$42+DS$50,DS$42)*12*('Saisie Profil'!$K9/'Saisie Profil'!$E9)*POWER(MIN('Saisie Profil'!$J9,2)/2,1/3)*POWER('Saisie Profil'!$I9/20,1.9)*EXP(1414*(1/313-1/('Saisie Profil'!$L9+273)))))</f>
        <v/>
      </c>
      <c r="DT128" s="102" t="str">
        <f>IF(DT$3="","",IF($A128=0,0,IF(DT$4="Optocoupleurs",DT$42+DT$50,DT$42)*12*('Saisie Profil'!$K9/'Saisie Profil'!$E9)*POWER(MIN('Saisie Profil'!$J9,2)/2,1/3)*POWER('Saisie Profil'!$I9/20,1.9)*EXP(1414*(1/313-1/('Saisie Profil'!$L9+273)))))</f>
        <v/>
      </c>
      <c r="DU128" s="102" t="str">
        <f>IF(DU$3="","",IF($A128=0,0,IF(DU$4="Optocoupleurs",DU$42+DU$50,DU$42)*12*('Saisie Profil'!$K9/'Saisie Profil'!$E9)*POWER(MIN('Saisie Profil'!$J9,2)/2,1/3)*POWER('Saisie Profil'!$I9/20,1.9)*EXP(1414*(1/313-1/('Saisie Profil'!$L9+273)))))</f>
        <v/>
      </c>
      <c r="DV128" s="102" t="str">
        <f>IF(DV$3="","",IF($A128=0,0,IF(DV$4="Optocoupleurs",DV$42+DV$50,DV$42)*12*('Saisie Profil'!$K9/'Saisie Profil'!$E9)*POWER(MIN('Saisie Profil'!$J9,2)/2,1/3)*POWER('Saisie Profil'!$I9/20,1.9)*EXP(1414*(1/313-1/('Saisie Profil'!$L9+273)))))</f>
        <v/>
      </c>
      <c r="DW128" s="102" t="str">
        <f>IF(DW$3="","",IF($A128=0,0,IF(DW$4="Optocoupleurs",DW$42+DW$50,DW$42)*12*('Saisie Profil'!$K9/'Saisie Profil'!$E9)*POWER(MIN('Saisie Profil'!$J9,2)/2,1/3)*POWER('Saisie Profil'!$I9/20,1.9)*EXP(1414*(1/313-1/('Saisie Profil'!$L9+273)))))</f>
        <v/>
      </c>
      <c r="DX128" s="102" t="str">
        <f>IF(DX$3="","",IF($A128=0,0,IF(DX$4="Optocoupleurs",DX$42+DX$50,DX$42)*12*('Saisie Profil'!$K9/'Saisie Profil'!$E9)*POWER(MIN('Saisie Profil'!$J9,2)/2,1/3)*POWER('Saisie Profil'!$I9/20,1.9)*EXP(1414*(1/313-1/('Saisie Profil'!$L9+273)))))</f>
        <v/>
      </c>
      <c r="DY128" s="102" t="str">
        <f>IF(DY$3="","",IF($A128=0,0,IF(DY$4="Optocoupleurs",DY$42+DY$50,DY$42)*12*('Saisie Profil'!$K9/'Saisie Profil'!$E9)*POWER(MIN('Saisie Profil'!$J9,2)/2,1/3)*POWER('Saisie Profil'!$I9/20,1.9)*EXP(1414*(1/313-1/('Saisie Profil'!$L9+273)))))</f>
        <v/>
      </c>
      <c r="DZ128" s="102" t="str">
        <f>IF(DZ$3="","",IF($A128=0,0,IF(DZ$4="Optocoupleurs",DZ$42+DZ$50,DZ$42)*12*('Saisie Profil'!$K9/'Saisie Profil'!$E9)*POWER(MIN('Saisie Profil'!$J9,2)/2,1/3)*POWER('Saisie Profil'!$I9/20,1.9)*EXP(1414*(1/313-1/('Saisie Profil'!$L9+273)))))</f>
        <v/>
      </c>
      <c r="EA128" s="102" t="str">
        <f>IF(EA$3="","",IF($A128=0,0,IF(EA$4="Optocoupleurs",EA$42+EA$50,EA$42)*12*('Saisie Profil'!$K9/'Saisie Profil'!$E9)*POWER(MIN('Saisie Profil'!$J9,2)/2,1/3)*POWER('Saisie Profil'!$I9/20,1.9)*EXP(1414*(1/313-1/('Saisie Profil'!$L9+273)))))</f>
        <v/>
      </c>
      <c r="EB128" s="102" t="str">
        <f>IF(EB$3="","",IF($A128=0,0,IF(EB$4="Optocoupleurs",EB$42+EB$50,EB$42)*12*('Saisie Profil'!$K9/'Saisie Profil'!$E9)*POWER(MIN('Saisie Profil'!$J9,2)/2,1/3)*POWER('Saisie Profil'!$I9/20,1.9)*EXP(1414*(1/313-1/('Saisie Profil'!$L9+273)))))</f>
        <v/>
      </c>
      <c r="EC128" s="102" t="str">
        <f>IF(EC$3="","",IF($A128=0,0,IF(EC$4="Optocoupleurs",EC$42+EC$50,EC$42)*12*('Saisie Profil'!$K9/'Saisie Profil'!$E9)*POWER(MIN('Saisie Profil'!$J9,2)/2,1/3)*POWER('Saisie Profil'!$I9/20,1.9)*EXP(1414*(1/313-1/('Saisie Profil'!$L9+273)))))</f>
        <v/>
      </c>
      <c r="ED128" s="102" t="str">
        <f>IF(ED$3="","",IF($A128=0,0,IF(ED$4="Optocoupleurs",ED$42+ED$50,ED$42)*12*('Saisie Profil'!$K9/'Saisie Profil'!$E9)*POWER(MIN('Saisie Profil'!$J9,2)/2,1/3)*POWER('Saisie Profil'!$I9/20,1.9)*EXP(1414*(1/313-1/('Saisie Profil'!$L9+273)))))</f>
        <v/>
      </c>
      <c r="EE128" s="102" t="str">
        <f>IF(EE$3="","",IF($A128=0,0,IF(EE$4="Optocoupleurs",EE$42+EE$50,EE$42)*12*('Saisie Profil'!$K9/'Saisie Profil'!$E9)*POWER(MIN('Saisie Profil'!$J9,2)/2,1/3)*POWER('Saisie Profil'!$I9/20,1.9)*EXP(1414*(1/313-1/('Saisie Profil'!$L9+273)))))</f>
        <v/>
      </c>
      <c r="EF128" s="102" t="str">
        <f>IF(EF$3="","",IF($A128=0,0,IF(EF$4="Optocoupleurs",EF$42+EF$50,EF$42)*12*('Saisie Profil'!$K9/'Saisie Profil'!$E9)*POWER(MIN('Saisie Profil'!$J9,2)/2,1/3)*POWER('Saisie Profil'!$I9/20,1.9)*EXP(1414*(1/313-1/('Saisie Profil'!$L9+273)))))</f>
        <v/>
      </c>
      <c r="EG128" s="102" t="str">
        <f>IF(EG$3="","",IF($A128=0,0,IF(EG$4="Optocoupleurs",EG$42+EG$50,EG$42)*12*('Saisie Profil'!$K9/'Saisie Profil'!$E9)*POWER(MIN('Saisie Profil'!$J9,2)/2,1/3)*POWER('Saisie Profil'!$I9/20,1.9)*EXP(1414*(1/313-1/('Saisie Profil'!$L9+273)))))</f>
        <v/>
      </c>
      <c r="EH128" s="102" t="str">
        <f>IF(EH$3="","",IF($A128=0,0,IF(EH$4="Optocoupleurs",EH$42+EH$50,EH$42)*12*('Saisie Profil'!$K9/'Saisie Profil'!$E9)*POWER(MIN('Saisie Profil'!$J9,2)/2,1/3)*POWER('Saisie Profil'!$I9/20,1.9)*EXP(1414*(1/313-1/('Saisie Profil'!$L9+273)))))</f>
        <v/>
      </c>
      <c r="EI128" s="102" t="str">
        <f>IF(EI$3="","",IF($A128=0,0,IF(EI$4="Optocoupleurs",EI$42+EI$50,EI$42)*12*('Saisie Profil'!$K9/'Saisie Profil'!$E9)*POWER(MIN('Saisie Profil'!$J9,2)/2,1/3)*POWER('Saisie Profil'!$I9/20,1.9)*EXP(1414*(1/313-1/('Saisie Profil'!$L9+273)))))</f>
        <v/>
      </c>
      <c r="EJ128" s="102" t="str">
        <f>IF(EJ$3="","",IF($A128=0,0,IF(EJ$4="Optocoupleurs",EJ$42+EJ$50,EJ$42)*12*('Saisie Profil'!$K9/'Saisie Profil'!$E9)*POWER(MIN('Saisie Profil'!$J9,2)/2,1/3)*POWER('Saisie Profil'!$I9/20,1.9)*EXP(1414*(1/313-1/('Saisie Profil'!$L9+273)))))</f>
        <v/>
      </c>
      <c r="EK128" s="102" t="str">
        <f>IF(EK$3="","",IF($A128=0,0,IF(EK$4="Optocoupleurs",EK$42+EK$50,EK$42)*12*('Saisie Profil'!$K9/'Saisie Profil'!$E9)*POWER(MIN('Saisie Profil'!$J9,2)/2,1/3)*POWER('Saisie Profil'!$I9/20,1.9)*EXP(1414*(1/313-1/('Saisie Profil'!$L9+273)))))</f>
        <v/>
      </c>
      <c r="EL128" s="102" t="str">
        <f>IF(EL$3="","",IF($A128=0,0,IF(EL$4="Optocoupleurs",EL$42+EL$50,EL$42)*12*('Saisie Profil'!$K9/'Saisie Profil'!$E9)*POWER(MIN('Saisie Profil'!$J9,2)/2,1/3)*POWER('Saisie Profil'!$I9/20,1.9)*EXP(1414*(1/313-1/('Saisie Profil'!$L9+273)))))</f>
        <v/>
      </c>
      <c r="EM128" s="102" t="str">
        <f>IF(EM$3="","",IF($A128=0,0,IF(EM$4="Optocoupleurs",EM$42+EM$50,EM$42)*12*('Saisie Profil'!$K9/'Saisie Profil'!$E9)*POWER(MIN('Saisie Profil'!$J9,2)/2,1/3)*POWER('Saisie Profil'!$I9/20,1.9)*EXP(1414*(1/313-1/('Saisie Profil'!$L9+273)))))</f>
        <v/>
      </c>
      <c r="EN128" s="102" t="str">
        <f>IF(EN$3="","",IF($A128=0,0,IF(EN$4="Optocoupleurs",EN$42+EN$50,EN$42)*12*('Saisie Profil'!$K9/'Saisie Profil'!$E9)*POWER(MIN('Saisie Profil'!$J9,2)/2,1/3)*POWER('Saisie Profil'!$I9/20,1.9)*EXP(1414*(1/313-1/('Saisie Profil'!$L9+273)))))</f>
        <v/>
      </c>
      <c r="EO128" s="102" t="str">
        <f>IF(EO$3="","",IF($A128=0,0,IF(EO$4="Optocoupleurs",EO$42+EO$50,EO$42)*12*('Saisie Profil'!$K9/'Saisie Profil'!$E9)*POWER(MIN('Saisie Profil'!$J9,2)/2,1/3)*POWER('Saisie Profil'!$I9/20,1.9)*EXP(1414*(1/313-1/('Saisie Profil'!$L9+273)))))</f>
        <v/>
      </c>
      <c r="EP128" s="102" t="str">
        <f>IF(EP$3="","",IF($A128=0,0,IF(EP$4="Optocoupleurs",EP$42+EP$50,EP$42)*12*('Saisie Profil'!$K9/'Saisie Profil'!$E9)*POWER(MIN('Saisie Profil'!$J9,2)/2,1/3)*POWER('Saisie Profil'!$I9/20,1.9)*EXP(1414*(1/313-1/('Saisie Profil'!$L9+273)))))</f>
        <v/>
      </c>
      <c r="EQ128" s="102" t="str">
        <f>IF(EQ$3="","",IF($A128=0,0,IF(EQ$4="Optocoupleurs",EQ$42+EQ$50,EQ$42)*12*('Saisie Profil'!$K9/'Saisie Profil'!$E9)*POWER(MIN('Saisie Profil'!$J9,2)/2,1/3)*POWER('Saisie Profil'!$I9/20,1.9)*EXP(1414*(1/313-1/('Saisie Profil'!$L9+273)))))</f>
        <v/>
      </c>
      <c r="ER128" s="102" t="str">
        <f>IF(ER$3="","",IF($A128=0,0,IF(ER$4="Optocoupleurs",ER$42+ER$50,ER$42)*12*('Saisie Profil'!$K9/'Saisie Profil'!$E9)*POWER(MIN('Saisie Profil'!$J9,2)/2,1/3)*POWER('Saisie Profil'!$I9/20,1.9)*EXP(1414*(1/313-1/('Saisie Profil'!$L9+273)))))</f>
        <v/>
      </c>
      <c r="ES128" s="102" t="str">
        <f>IF(ES$3="","",IF($A128=0,0,IF(ES$4="Optocoupleurs",ES$42+ES$50,ES$42)*12*('Saisie Profil'!$K9/'Saisie Profil'!$E9)*POWER(MIN('Saisie Profil'!$J9,2)/2,1/3)*POWER('Saisie Profil'!$I9/20,1.9)*EXP(1414*(1/313-1/('Saisie Profil'!$L9+273)))))</f>
        <v/>
      </c>
      <c r="ET128" s="102" t="str">
        <f>IF(ET$3="","",IF($A128=0,0,IF(ET$4="Optocoupleurs",ET$42+ET$50,ET$42)*12*('Saisie Profil'!$K9/'Saisie Profil'!$E9)*POWER(MIN('Saisie Profil'!$J9,2)/2,1/3)*POWER('Saisie Profil'!$I9/20,1.9)*EXP(1414*(1/313-1/('Saisie Profil'!$L9+273)))))</f>
        <v/>
      </c>
      <c r="EU128" s="102" t="str">
        <f>IF(EU$3="","",IF($A128=0,0,IF(EU$4="Optocoupleurs",EU$42+EU$50,EU$42)*12*('Saisie Profil'!$K9/'Saisie Profil'!$E9)*POWER(MIN('Saisie Profil'!$J9,2)/2,1/3)*POWER('Saisie Profil'!$I9/20,1.9)*EXP(1414*(1/313-1/('Saisie Profil'!$L9+273)))))</f>
        <v/>
      </c>
      <c r="EV128" s="102" t="str">
        <f>IF(EV$3="","",IF($A128=0,0,IF(EV$4="Optocoupleurs",EV$42+EV$50,EV$42)*12*('Saisie Profil'!$K9/'Saisie Profil'!$E9)*POWER(MIN('Saisie Profil'!$J9,2)/2,1/3)*POWER('Saisie Profil'!$I9/20,1.9)*EXP(1414*(1/313-1/('Saisie Profil'!$L9+273)))))</f>
        <v/>
      </c>
      <c r="EW128" s="102" t="str">
        <f>IF(EW$3="","",IF($A128=0,0,IF(EW$4="Optocoupleurs",EW$42+EW$50,EW$42)*12*('Saisie Profil'!$K9/'Saisie Profil'!$E9)*POWER(MIN('Saisie Profil'!$J9,2)/2,1/3)*POWER('Saisie Profil'!$I9/20,1.9)*EXP(1414*(1/313-1/('Saisie Profil'!$L9+273)))))</f>
        <v/>
      </c>
      <c r="EX128" s="102" t="str">
        <f>IF(EX$3="","",IF($A128=0,0,IF(EX$4="Optocoupleurs",EX$42+EX$50,EX$42)*12*('Saisie Profil'!$K9/'Saisie Profil'!$E9)*POWER(MIN('Saisie Profil'!$J9,2)/2,1/3)*POWER('Saisie Profil'!$I9/20,1.9)*EXP(1414*(1/313-1/('Saisie Profil'!$L9+273)))))</f>
        <v/>
      </c>
      <c r="EY128" s="102" t="str">
        <f>IF(EY$3="","",IF($A128=0,0,IF(EY$4="Optocoupleurs",EY$42+EY$50,EY$42)*12*('Saisie Profil'!$K9/'Saisie Profil'!$E9)*POWER(MIN('Saisie Profil'!$J9,2)/2,1/3)*POWER('Saisie Profil'!$I9/20,1.9)*EXP(1414*(1/313-1/('Saisie Profil'!$L9+273)))))</f>
        <v/>
      </c>
      <c r="EZ128" s="102" t="str">
        <f>IF(EZ$3="","",IF($A128=0,0,IF(EZ$4="Optocoupleurs",EZ$42+EZ$50,EZ$42)*12*('Saisie Profil'!$K9/'Saisie Profil'!$E9)*POWER(MIN('Saisie Profil'!$J9,2)/2,1/3)*POWER('Saisie Profil'!$I9/20,1.9)*EXP(1414*(1/313-1/('Saisie Profil'!$L9+273)))))</f>
        <v/>
      </c>
      <c r="FA128" s="102" t="str">
        <f>IF(FA$3="","",IF($A128=0,0,IF(FA$4="Optocoupleurs",FA$42+FA$50,FA$42)*12*('Saisie Profil'!$K9/'Saisie Profil'!$E9)*POWER(MIN('Saisie Profil'!$J9,2)/2,1/3)*POWER('Saisie Profil'!$I9/20,1.9)*EXP(1414*(1/313-1/('Saisie Profil'!$L9+273)))))</f>
        <v/>
      </c>
      <c r="FB128" s="102" t="str">
        <f>IF(FB$3="","",IF($A128=0,0,IF(FB$4="Optocoupleurs",FB$42+FB$50,FB$42)*12*('Saisie Profil'!$K9/'Saisie Profil'!$E9)*POWER(MIN('Saisie Profil'!$J9,2)/2,1/3)*POWER('Saisie Profil'!$I9/20,1.9)*EXP(1414*(1/313-1/('Saisie Profil'!$L9+273)))))</f>
        <v/>
      </c>
      <c r="FC128" s="102" t="str">
        <f>IF(FC$3="","",IF($A128=0,0,IF(FC$4="Optocoupleurs",FC$42+FC$50,FC$42)*12*('Saisie Profil'!$K9/'Saisie Profil'!$E9)*POWER(MIN('Saisie Profil'!$J9,2)/2,1/3)*POWER('Saisie Profil'!$I9/20,1.9)*EXP(1414*(1/313-1/('Saisie Profil'!$L9+273)))))</f>
        <v/>
      </c>
      <c r="FD128" s="102" t="str">
        <f>IF(FD$3="","",IF($A128=0,0,IF(FD$4="Optocoupleurs",FD$42+FD$50,FD$42)*12*('Saisie Profil'!$K9/'Saisie Profil'!$E9)*POWER(MIN('Saisie Profil'!$J9,2)/2,1/3)*POWER('Saisie Profil'!$I9/20,1.9)*EXP(1414*(1/313-1/('Saisie Profil'!$L9+273)))))</f>
        <v/>
      </c>
      <c r="FE128" s="102" t="str">
        <f>IF(FE$3="","",IF($A128=0,0,IF(FE$4="Optocoupleurs",FE$42+FE$50,FE$42)*12*('Saisie Profil'!$K9/'Saisie Profil'!$E9)*POWER(MIN('Saisie Profil'!$J9,2)/2,1/3)*POWER('Saisie Profil'!$I9/20,1.9)*EXP(1414*(1/313-1/('Saisie Profil'!$L9+273)))))</f>
        <v/>
      </c>
      <c r="FF128" s="102" t="str">
        <f>IF(FF$3="","",IF($A128=0,0,IF(FF$4="Optocoupleurs",FF$42+FF$50,FF$42)*12*('Saisie Profil'!$K9/'Saisie Profil'!$E9)*POWER(MIN('Saisie Profil'!$J9,2)/2,1/3)*POWER('Saisie Profil'!$I9/20,1.9)*EXP(1414*(1/313-1/('Saisie Profil'!$L9+273)))))</f>
        <v/>
      </c>
      <c r="FG128" s="102" t="str">
        <f>IF(FG$3="","",IF($A128=0,0,IF(FG$4="Optocoupleurs",FG$42+FG$50,FG$42)*12*('Saisie Profil'!$K9/'Saisie Profil'!$E9)*POWER(MIN('Saisie Profil'!$J9,2)/2,1/3)*POWER('Saisie Profil'!$I9/20,1.9)*EXP(1414*(1/313-1/('Saisie Profil'!$L9+273)))))</f>
        <v/>
      </c>
      <c r="FH128" s="102" t="str">
        <f>IF(FH$3="","",IF($A128=0,0,IF(FH$4="Optocoupleurs",FH$42+FH$50,FH$42)*12*('Saisie Profil'!$K9/'Saisie Profil'!$E9)*POWER(MIN('Saisie Profil'!$J9,2)/2,1/3)*POWER('Saisie Profil'!$I9/20,1.9)*EXP(1414*(1/313-1/('Saisie Profil'!$L9+273)))))</f>
        <v/>
      </c>
      <c r="FI128" s="102" t="str">
        <f>IF(FI$3="","",IF($A128=0,0,IF(FI$4="Optocoupleurs",FI$42+FI$50,FI$42)*12*('Saisie Profil'!$K9/'Saisie Profil'!$E9)*POWER(MIN('Saisie Profil'!$J9,2)/2,1/3)*POWER('Saisie Profil'!$I9/20,1.9)*EXP(1414*(1/313-1/('Saisie Profil'!$L9+273)))))</f>
        <v/>
      </c>
      <c r="FJ128" s="102" t="str">
        <f>IF(FJ$3="","",IF($A128=0,0,IF(FJ$4="Optocoupleurs",FJ$42+FJ$50,FJ$42)*12*('Saisie Profil'!$K9/'Saisie Profil'!$E9)*POWER(MIN('Saisie Profil'!$J9,2)/2,1/3)*POWER('Saisie Profil'!$I9/20,1.9)*EXP(1414*(1/313-1/('Saisie Profil'!$L9+273)))))</f>
        <v/>
      </c>
      <c r="FK128" s="102" t="str">
        <f>IF(FK$3="","",IF($A128=0,0,IF(FK$4="Optocoupleurs",FK$42+FK$50,FK$42)*12*('Saisie Profil'!$K9/'Saisie Profil'!$E9)*POWER(MIN('Saisie Profil'!$J9,2)/2,1/3)*POWER('Saisie Profil'!$I9/20,1.9)*EXP(1414*(1/313-1/('Saisie Profil'!$L9+273)))))</f>
        <v/>
      </c>
      <c r="FL128" s="102" t="str">
        <f>IF(FL$3="","",IF($A128=0,0,IF(FL$4="Optocoupleurs",FL$42+FL$50,FL$42)*12*('Saisie Profil'!$K9/'Saisie Profil'!$E9)*POWER(MIN('Saisie Profil'!$J9,2)/2,1/3)*POWER('Saisie Profil'!$I9/20,1.9)*EXP(1414*(1/313-1/('Saisie Profil'!$L9+273)))))</f>
        <v/>
      </c>
      <c r="FM128" s="102" t="str">
        <f>IF(FM$3="","",IF($A128=0,0,IF(FM$4="Optocoupleurs",FM$42+FM$50,FM$42)*12*('Saisie Profil'!$K9/'Saisie Profil'!$E9)*POWER(MIN('Saisie Profil'!$J9,2)/2,1/3)*POWER('Saisie Profil'!$I9/20,1.9)*EXP(1414*(1/313-1/('Saisie Profil'!$L9+273)))))</f>
        <v/>
      </c>
      <c r="FN128" s="102" t="str">
        <f>IF(FN$3="","",IF($A128=0,0,IF(FN$4="Optocoupleurs",FN$42+FN$50,FN$42)*12*('Saisie Profil'!$K9/'Saisie Profil'!$E9)*POWER(MIN('Saisie Profil'!$J9,2)/2,1/3)*POWER('Saisie Profil'!$I9/20,1.9)*EXP(1414*(1/313-1/('Saisie Profil'!$L9+273)))))</f>
        <v/>
      </c>
      <c r="FO128" s="102" t="str">
        <f>IF(FO$3="","",IF($A128=0,0,IF(FO$4="Optocoupleurs",FO$42+FO$50,FO$42)*12*('Saisie Profil'!$K9/'Saisie Profil'!$E9)*POWER(MIN('Saisie Profil'!$J9,2)/2,1/3)*POWER('Saisie Profil'!$I9/20,1.9)*EXP(1414*(1/313-1/('Saisie Profil'!$L9+273)))))</f>
        <v/>
      </c>
      <c r="FP128" s="102" t="str">
        <f>IF(FP$3="","",IF($A128=0,0,IF(FP$4="Optocoupleurs",FP$42+FP$50,FP$42)*12*('Saisie Profil'!$K9/'Saisie Profil'!$E9)*POWER(MIN('Saisie Profil'!$J9,2)/2,1/3)*POWER('Saisie Profil'!$I9/20,1.9)*EXP(1414*(1/313-1/('Saisie Profil'!$L9+273)))))</f>
        <v/>
      </c>
      <c r="FQ128" s="102" t="str">
        <f>IF(FQ$3="","",IF($A128=0,0,IF(FQ$4="Optocoupleurs",FQ$42+FQ$50,FQ$42)*12*('Saisie Profil'!$K9/'Saisie Profil'!$E9)*POWER(MIN('Saisie Profil'!$J9,2)/2,1/3)*POWER('Saisie Profil'!$I9/20,1.9)*EXP(1414*(1/313-1/('Saisie Profil'!$L9+273)))))</f>
        <v/>
      </c>
      <c r="FR128" s="102" t="str">
        <f>IF(FR$3="","",IF($A128=0,0,IF(FR$4="Optocoupleurs",FR$42+FR$50,FR$42)*12*('Saisie Profil'!$K9/'Saisie Profil'!$E9)*POWER(MIN('Saisie Profil'!$J9,2)/2,1/3)*POWER('Saisie Profil'!$I9/20,1.9)*EXP(1414*(1/313-1/('Saisie Profil'!$L9+273)))))</f>
        <v/>
      </c>
      <c r="FS128" s="102" t="str">
        <f>IF(FS$3="","",IF($A128=0,0,IF(FS$4="Optocoupleurs",FS$42+FS$50,FS$42)*12*('Saisie Profil'!$K9/'Saisie Profil'!$E9)*POWER(MIN('Saisie Profil'!$J9,2)/2,1/3)*POWER('Saisie Profil'!$I9/20,1.9)*EXP(1414*(1/313-1/('Saisie Profil'!$L9+273)))))</f>
        <v/>
      </c>
      <c r="FT128" s="102" t="str">
        <f>IF(FT$3="","",IF($A128=0,0,IF(FT$4="Optocoupleurs",FT$42+FT$50,FT$42)*12*('Saisie Profil'!$K9/'Saisie Profil'!$E9)*POWER(MIN('Saisie Profil'!$J9,2)/2,1/3)*POWER('Saisie Profil'!$I9/20,1.9)*EXP(1414*(1/313-1/('Saisie Profil'!$L9+273)))))</f>
        <v/>
      </c>
      <c r="FU128" s="102" t="str">
        <f>IF(FU$3="","",IF($A128=0,0,IF(FU$4="Optocoupleurs",FU$42+FU$50,FU$42)*12*('Saisie Profil'!$K9/'Saisie Profil'!$E9)*POWER(MIN('Saisie Profil'!$J9,2)/2,1/3)*POWER('Saisie Profil'!$I9/20,1.9)*EXP(1414*(1/313-1/('Saisie Profil'!$L9+273)))))</f>
        <v/>
      </c>
      <c r="FV128" s="102" t="str">
        <f>IF(FV$3="","",IF($A128=0,0,IF(FV$4="Optocoupleurs",FV$42+FV$50,FV$42)*12*('Saisie Profil'!$K9/'Saisie Profil'!$E9)*POWER(MIN('Saisie Profil'!$J9,2)/2,1/3)*POWER('Saisie Profil'!$I9/20,1.9)*EXP(1414*(1/313-1/('Saisie Profil'!$L9+273)))))</f>
        <v/>
      </c>
      <c r="FW128" s="102" t="str">
        <f>IF(FW$3="","",IF($A128=0,0,IF(FW$4="Optocoupleurs",FW$42+FW$50,FW$42)*12*('Saisie Profil'!$K9/'Saisie Profil'!$E9)*POWER(MIN('Saisie Profil'!$J9,2)/2,1/3)*POWER('Saisie Profil'!$I9/20,1.9)*EXP(1414*(1/313-1/('Saisie Profil'!$L9+273)))))</f>
        <v/>
      </c>
      <c r="FX128" s="102" t="str">
        <f>IF(FX$3="","",IF($A128=0,0,IF(FX$4="Optocoupleurs",FX$42+FX$50,FX$42)*12*('Saisie Profil'!$K9/'Saisie Profil'!$E9)*POWER(MIN('Saisie Profil'!$J9,2)/2,1/3)*POWER('Saisie Profil'!$I9/20,1.9)*EXP(1414*(1/313-1/('Saisie Profil'!$L9+273)))))</f>
        <v/>
      </c>
      <c r="FY128" s="102" t="str">
        <f>IF(FY$3="","",IF($A128=0,0,IF(FY$4="Optocoupleurs",FY$42+FY$50,FY$42)*12*('Saisie Profil'!$K9/'Saisie Profil'!$E9)*POWER(MIN('Saisie Profil'!$J9,2)/2,1/3)*POWER('Saisie Profil'!$I9/20,1.9)*EXP(1414*(1/313-1/('Saisie Profil'!$L9+273)))))</f>
        <v/>
      </c>
      <c r="FZ128" s="102" t="str">
        <f>IF(FZ$3="","",IF($A128=0,0,IF(FZ$4="Optocoupleurs",FZ$42+FZ$50,FZ$42)*12*('Saisie Profil'!$K9/'Saisie Profil'!$E9)*POWER(MIN('Saisie Profil'!$J9,2)/2,1/3)*POWER('Saisie Profil'!$I9/20,1.9)*EXP(1414*(1/313-1/('Saisie Profil'!$L9+273)))))</f>
        <v/>
      </c>
      <c r="GA128" s="102" t="str">
        <f>IF(GA$3="","",IF($A128=0,0,IF(GA$4="Optocoupleurs",GA$42+GA$50,GA$42)*12*('Saisie Profil'!$K9/'Saisie Profil'!$E9)*POWER(MIN('Saisie Profil'!$J9,2)/2,1/3)*POWER('Saisie Profil'!$I9/20,1.9)*EXP(1414*(1/313-1/('Saisie Profil'!$L9+273)))))</f>
        <v/>
      </c>
      <c r="GB128" s="102" t="str">
        <f>IF(GB$3="","",IF($A128=0,0,IF(GB$4="Optocoupleurs",GB$42+GB$50,GB$42)*12*('Saisie Profil'!$K9/'Saisie Profil'!$E9)*POWER(MIN('Saisie Profil'!$J9,2)/2,1/3)*POWER('Saisie Profil'!$I9/20,1.9)*EXP(1414*(1/313-1/('Saisie Profil'!$L9+273)))))</f>
        <v/>
      </c>
      <c r="GC128" s="102" t="str">
        <f>IF(GC$3="","",IF($A128=0,0,IF(GC$4="Optocoupleurs",GC$42+GC$50,GC$42)*12*('Saisie Profil'!$K9/'Saisie Profil'!$E9)*POWER(MIN('Saisie Profil'!$J9,2)/2,1/3)*POWER('Saisie Profil'!$I9/20,1.9)*EXP(1414*(1/313-1/('Saisie Profil'!$L9+273)))))</f>
        <v/>
      </c>
      <c r="GD128" s="102" t="str">
        <f>IF(GD$3="","",IF($A128=0,0,IF(GD$4="Optocoupleurs",GD$42+GD$50,GD$42)*12*('Saisie Profil'!$K9/'Saisie Profil'!$E9)*POWER(MIN('Saisie Profil'!$J9,2)/2,1/3)*POWER('Saisie Profil'!$I9/20,1.9)*EXP(1414*(1/313-1/('Saisie Profil'!$L9+273)))))</f>
        <v/>
      </c>
      <c r="GE128" s="102" t="str">
        <f>IF(GE$3="","",IF($A128=0,0,IF(GE$4="Optocoupleurs",GE$42+GE$50,GE$42)*12*('Saisie Profil'!$K9/'Saisie Profil'!$E9)*POWER(MIN('Saisie Profil'!$J9,2)/2,1/3)*POWER('Saisie Profil'!$I9/20,1.9)*EXP(1414*(1/313-1/('Saisie Profil'!$L9+273)))))</f>
        <v/>
      </c>
      <c r="GF128" s="102" t="str">
        <f>IF(GF$3="","",IF($A128=0,0,IF(GF$4="Optocoupleurs",GF$42+GF$50,GF$42)*12*('Saisie Profil'!$K9/'Saisie Profil'!$E9)*POWER(MIN('Saisie Profil'!$J9,2)/2,1/3)*POWER('Saisie Profil'!$I9/20,1.9)*EXP(1414*(1/313-1/('Saisie Profil'!$L9+273)))))</f>
        <v/>
      </c>
      <c r="GG128" s="102" t="str">
        <f>IF(GG$3="","",IF($A128=0,0,IF(GG$4="Optocoupleurs",GG$42+GG$50,GG$42)*12*('Saisie Profil'!$K9/'Saisie Profil'!$E9)*POWER(MIN('Saisie Profil'!$J9,2)/2,1/3)*POWER('Saisie Profil'!$I9/20,1.9)*EXP(1414*(1/313-1/('Saisie Profil'!$L9+273)))))</f>
        <v/>
      </c>
      <c r="GH128" s="102" t="str">
        <f>IF(GH$3="","",IF($A128=0,0,IF(GH$4="Optocoupleurs",GH$42+GH$50,GH$42)*12*('Saisie Profil'!$K9/'Saisie Profil'!$E9)*POWER(MIN('Saisie Profil'!$J9,2)/2,1/3)*POWER('Saisie Profil'!$I9/20,1.9)*EXP(1414*(1/313-1/('Saisie Profil'!$L9+273)))))</f>
        <v/>
      </c>
      <c r="GI128" s="102" t="str">
        <f>IF(GI$3="","",IF($A128=0,0,IF(GI$4="Optocoupleurs",GI$42+GI$50,GI$42)*12*('Saisie Profil'!$K9/'Saisie Profil'!$E9)*POWER(MIN('Saisie Profil'!$J9,2)/2,1/3)*POWER('Saisie Profil'!$I9/20,1.9)*EXP(1414*(1/313-1/('Saisie Profil'!$L9+273)))))</f>
        <v/>
      </c>
      <c r="GJ128" s="102" t="str">
        <f>IF(GJ$3="","",IF($A128=0,0,IF(GJ$4="Optocoupleurs",GJ$42+GJ$50,GJ$42)*12*('Saisie Profil'!$K9/'Saisie Profil'!$E9)*POWER(MIN('Saisie Profil'!$J9,2)/2,1/3)*POWER('Saisie Profil'!$I9/20,1.9)*EXP(1414*(1/313-1/('Saisie Profil'!$L9+273)))))</f>
        <v/>
      </c>
      <c r="GK128" s="102" t="str">
        <f>IF(GK$3="","",IF($A128=0,0,IF(GK$4="Optocoupleurs",GK$42+GK$50,GK$42)*12*('Saisie Profil'!$K9/'Saisie Profil'!$E9)*POWER(MIN('Saisie Profil'!$J9,2)/2,1/3)*POWER('Saisie Profil'!$I9/20,1.9)*EXP(1414*(1/313-1/('Saisie Profil'!$L9+273)))))</f>
        <v/>
      </c>
      <c r="GL128" s="102" t="str">
        <f>IF(GL$3="","",IF($A128=0,0,IF(GL$4="Optocoupleurs",GL$42+GL$50,GL$42)*12*('Saisie Profil'!$K9/'Saisie Profil'!$E9)*POWER(MIN('Saisie Profil'!$J9,2)/2,1/3)*POWER('Saisie Profil'!$I9/20,1.9)*EXP(1414*(1/313-1/('Saisie Profil'!$L9+273)))))</f>
        <v/>
      </c>
      <c r="GM128" s="102" t="str">
        <f>IF(GM$3="","",IF($A128=0,0,IF(GM$4="Optocoupleurs",GM$42+GM$50,GM$42)*12*('Saisie Profil'!$K9/'Saisie Profil'!$E9)*POWER(MIN('Saisie Profil'!$J9,2)/2,1/3)*POWER('Saisie Profil'!$I9/20,1.9)*EXP(1414*(1/313-1/('Saisie Profil'!$L9+273)))))</f>
        <v/>
      </c>
      <c r="GN128" s="102" t="str">
        <f>IF(GN$3="","",IF($A128=0,0,IF(GN$4="Optocoupleurs",GN$42+GN$50,GN$42)*12*('Saisie Profil'!$K9/'Saisie Profil'!$E9)*POWER(MIN('Saisie Profil'!$J9,2)/2,1/3)*POWER('Saisie Profil'!$I9/20,1.9)*EXP(1414*(1/313-1/('Saisie Profil'!$L9+273)))))</f>
        <v/>
      </c>
      <c r="GO128" s="102" t="str">
        <f>IF(GO$3="","",IF($A128=0,0,IF(GO$4="Optocoupleurs",GO$42+GO$50,GO$42)*12*('Saisie Profil'!$K9/'Saisie Profil'!$E9)*POWER(MIN('Saisie Profil'!$J9,2)/2,1/3)*POWER('Saisie Profil'!$I9/20,1.9)*EXP(1414*(1/313-1/('Saisie Profil'!$L9+273)))))</f>
        <v/>
      </c>
      <c r="GP128" s="102" t="str">
        <f>IF(GP$3="","",IF($A128=0,0,IF(GP$4="Optocoupleurs",GP$42+GP$50,GP$42)*12*('Saisie Profil'!$K9/'Saisie Profil'!$E9)*POWER(MIN('Saisie Profil'!$J9,2)/2,1/3)*POWER('Saisie Profil'!$I9/20,1.9)*EXP(1414*(1/313-1/('Saisie Profil'!$L9+273)))))</f>
        <v/>
      </c>
      <c r="GQ128" s="102" t="str">
        <f>IF(GQ$3="","",IF($A128=0,0,IF(GQ$4="Optocoupleurs",GQ$42+GQ$50,GQ$42)*12*('Saisie Profil'!$K9/'Saisie Profil'!$E9)*POWER(MIN('Saisie Profil'!$J9,2)/2,1/3)*POWER('Saisie Profil'!$I9/20,1.9)*EXP(1414*(1/313-1/('Saisie Profil'!$L9+273)))))</f>
        <v/>
      </c>
      <c r="GR128" s="102" t="str">
        <f>IF(GR$3="","",IF($A128=0,0,IF(GR$4="Optocoupleurs",GR$42+GR$50,GR$42)*12*('Saisie Profil'!$K9/'Saisie Profil'!$E9)*POWER(MIN('Saisie Profil'!$J9,2)/2,1/3)*POWER('Saisie Profil'!$I9/20,1.9)*EXP(1414*(1/313-1/('Saisie Profil'!$L9+273)))))</f>
        <v/>
      </c>
      <c r="GS128" s="102" t="str">
        <f>IF(GS$3="","",IF($A128=0,0,IF(GS$4="Optocoupleurs",GS$42+GS$50,GS$42)*12*('Saisie Profil'!$K9/'Saisie Profil'!$E9)*POWER(MIN('Saisie Profil'!$J9,2)/2,1/3)*POWER('Saisie Profil'!$I9/20,1.9)*EXP(1414*(1/313-1/('Saisie Profil'!$L9+273)))))</f>
        <v/>
      </c>
    </row>
    <row r="129" spans="1:256" ht="12" customHeight="1">
      <c r="A129" s="29" t="str">
        <f>'Saisie Profil'!C10</f>
        <v>Avec obstacle avec train été</v>
      </c>
      <c r="B129" s="29" t="str">
        <f t="shared" si="4"/>
        <v>PI cyclage thermique joints brasés</v>
      </c>
      <c r="C129" s="102">
        <f>IF(C$3="","",IF($A129=0,0,IF(C$4="Optocoupleurs",C$42+C$50,C$42)*12*('Saisie Profil'!$K10/'Saisie Profil'!$E10)*POWER(MIN('Saisie Profil'!$J10,2)/2,1/3)*POWER('Saisie Profil'!$I10/20,1.9)*EXP(1414*(1/313-1/('Saisie Profil'!$L10+273)))))</f>
        <v>0.4705850989935873</v>
      </c>
      <c r="D129" s="102">
        <f>IF(D$3="","",IF($A129=0,0,IF(D$4="Optocoupleurs",D$42+D$50,D$42)*12*('Saisie Profil'!$K10/'Saisie Profil'!$E10)*POWER(MIN('Saisie Profil'!$J10,2)/2,1/3)*POWER('Saisie Profil'!$I10/20,1.9)*EXP(1414*(1/313-1/('Saisie Profil'!$L10+273)))))</f>
        <v>9.4948511202241931E-2</v>
      </c>
      <c r="E129" s="102">
        <f>IF(E$3="","",IF($A129=0,0,IF(E$4="Optocoupleurs",E$42+E$50,E$42)*12*('Saisie Profil'!$K10/'Saisie Profil'!$E10)*POWER(MIN('Saisie Profil'!$J10,2)/2,1/3)*POWER('Saisie Profil'!$I10/20,1.9)*EXP(1414*(1/313-1/('Saisie Profil'!$L10+273)))))</f>
        <v>1.1156971017629502</v>
      </c>
      <c r="F129" s="102">
        <f>IF(F$3="","",IF($A129=0,0,IF(F$4="Optocoupleurs",F$42+F$50,F$42)*12*('Saisie Profil'!$K10/'Saisie Profil'!$E10)*POWER(MIN('Saisie Profil'!$J10,2)/2,1/3)*POWER('Saisie Profil'!$I10/20,1.9)*EXP(1414*(1/313-1/('Saisie Profil'!$L10+273)))))</f>
        <v>2.2313942035259005</v>
      </c>
      <c r="G129" s="102">
        <f>IF(G$3="","",IF($A129=0,0,IF(G$4="Optocoupleurs",G$42+G$50,G$42)*12*('Saisie Profil'!$K10/'Saisie Profil'!$E10)*POWER(MIN('Saisie Profil'!$J10,2)/2,1/3)*POWER('Saisie Profil'!$I10/20,1.9)*EXP(1414*(1/313-1/('Saisie Profil'!$L10+273)))))</f>
        <v>7.7301870622147266</v>
      </c>
      <c r="H129" s="102">
        <f>IF(H$3="","",IF($A129=0,0,IF(H$4="Optocoupleurs",H$42+H$50,H$42)*12*('Saisie Profil'!$K10/'Saisie Profil'!$E10)*POWER(MIN('Saisie Profil'!$J10,2)/2,1/3)*POWER('Saisie Profil'!$I10/20,1.9)*EXP(1414*(1/313-1/('Saisie Profil'!$L10+273)))))</f>
        <v>1.9816056171660403E-2</v>
      </c>
      <c r="I129" s="102">
        <f>IF(I$3="","",IF($A129=0,0,IF(I$4="Optocoupleurs",I$42+I$50,I$42)*12*('Saisie Profil'!$K10/'Saisie Profil'!$E10)*POWER(MIN('Saisie Profil'!$J10,2)/2,1/3)*POWER('Saisie Profil'!$I10/20,1.9)*EXP(1414*(1/313-1/('Saisie Profil'!$L10+273)))))</f>
        <v>1.4160325068563519E-2</v>
      </c>
      <c r="J129" s="102">
        <f>IF(J$3="","",IF($A129=0,0,IF(J$4="Optocoupleurs",J$42+J$50,J$42)*12*('Saisie Profil'!$K10/'Saisie Profil'!$E10)*POWER(MIN('Saisie Profil'!$J10,2)/2,1/3)*POWER('Saisie Profil'!$I10/20,1.9)*EXP(1414*(1/313-1/('Saisie Profil'!$L10+273)))))</f>
        <v>0.16456532251003514</v>
      </c>
      <c r="K129" s="102">
        <f>IF(K$3="","",IF($A129=0,0,IF(K$4="Optocoupleurs",K$42+K$50,K$42)*12*('Saisie Profil'!$K10/'Saisie Profil'!$E10)*POWER(MIN('Saisie Profil'!$J10,2)/2,1/3)*POWER('Saisie Profil'!$I10/20,1.9)*EXP(1414*(1/313-1/('Saisie Profil'!$L10+273)))))</f>
        <v>0.16456532251003514</v>
      </c>
      <c r="L129" s="102">
        <f>IF(L$3="","",IF($A129=0,0,IF(L$4="Optocoupleurs",L$42+L$50,L$42)*12*('Saisie Profil'!$K10/'Saisie Profil'!$E10)*POWER(MIN('Saisie Profil'!$J10,2)/2,1/3)*POWER('Saisie Profil'!$I10/20,1.9)*EXP(1414*(1/313-1/('Saisie Profil'!$L10+273)))))</f>
        <v>4.7815590075555008</v>
      </c>
      <c r="M129" s="102">
        <f>IF(M$3="","",IF($A129=0,0,IF(M$4="Optocoupleurs",M$42+M$50,M$42)*12*('Saisie Profil'!$K10/'Saisie Profil'!$E10)*POWER(MIN('Saisie Profil'!$J10,2)/2,1/3)*POWER('Saisie Profil'!$I10/20,1.9)*EXP(1414*(1/313-1/('Saisie Profil'!$L10+273)))))</f>
        <v>0.31877060050370004</v>
      </c>
      <c r="N129" s="102">
        <f>IF(N$3="","",IF($A129=0,0,IF(N$4="Optocoupleurs",N$42+N$50,N$42)*12*('Saisie Profil'!$K10/'Saisie Profil'!$E10)*POWER(MIN('Saisie Profil'!$J10,2)/2,1/3)*POWER('Saisie Profil'!$I10/20,1.9)*EXP(1414*(1/313-1/('Saisie Profil'!$L10+273)))))</f>
        <v>6.2957193599480767</v>
      </c>
      <c r="O129" s="102" t="str">
        <f>IF(O$3="","",IF($A129=0,0,IF(O$4="Optocoupleurs",O$42+O$50,O$42)*12*('Saisie Profil'!$K10/'Saisie Profil'!$E10)*POWER(MIN('Saisie Profil'!$J10,2)/2,1/3)*POWER('Saisie Profil'!$I10/20,1.9)*EXP(1414*(1/313-1/('Saisie Profil'!$L10+273)))))</f>
        <v/>
      </c>
      <c r="P129" s="102" t="str">
        <f>IF(P$3="","",IF($A129=0,0,IF(P$4="Optocoupleurs",P$42+P$50,P$42)*12*('Saisie Profil'!$K10/'Saisie Profil'!$E10)*POWER(MIN('Saisie Profil'!$J10,2)/2,1/3)*POWER('Saisie Profil'!$I10/20,1.9)*EXP(1414*(1/313-1/('Saisie Profil'!$L10+273)))))</f>
        <v/>
      </c>
      <c r="Q129" s="102" t="str">
        <f>IF(Q$3="","",IF($A129=0,0,IF(Q$4="Optocoupleurs",Q$42+Q$50,Q$42)*12*('Saisie Profil'!$K10/'Saisie Profil'!$E10)*POWER(MIN('Saisie Profil'!$J10,2)/2,1/3)*POWER('Saisie Profil'!$I10/20,1.9)*EXP(1414*(1/313-1/('Saisie Profil'!$L10+273)))))</f>
        <v/>
      </c>
      <c r="R129" s="102" t="str">
        <f>IF(R$3="","",IF($A129=0,0,IF(R$4="Optocoupleurs",R$42+R$50,R$42)*12*('Saisie Profil'!$K10/'Saisie Profil'!$E10)*POWER(MIN('Saisie Profil'!$J10,2)/2,1/3)*POWER('Saisie Profil'!$I10/20,1.9)*EXP(1414*(1/313-1/('Saisie Profil'!$L10+273)))))</f>
        <v/>
      </c>
      <c r="S129" s="102" t="str">
        <f>IF(S$3="","",IF($A129=0,0,IF(S$4="Optocoupleurs",S$42+S$50,S$42)*12*('Saisie Profil'!$K10/'Saisie Profil'!$E10)*POWER(MIN('Saisie Profil'!$J10,2)/2,1/3)*POWER('Saisie Profil'!$I10/20,1.9)*EXP(1414*(1/313-1/('Saisie Profil'!$L10+273)))))</f>
        <v/>
      </c>
      <c r="T129" s="102" t="str">
        <f>IF(T$3="","",IF($A129=0,0,IF(T$4="Optocoupleurs",T$42+T$50,T$42)*12*('Saisie Profil'!$K10/'Saisie Profil'!$E10)*POWER(MIN('Saisie Profil'!$J10,2)/2,1/3)*POWER('Saisie Profil'!$I10/20,1.9)*EXP(1414*(1/313-1/('Saisie Profil'!$L10+273)))))</f>
        <v/>
      </c>
      <c r="U129" s="102" t="str">
        <f>IF(U$3="","",IF($A129=0,0,IF(U$4="Optocoupleurs",U$42+U$50,U$42)*12*('Saisie Profil'!$K10/'Saisie Profil'!$E10)*POWER(MIN('Saisie Profil'!$J10,2)/2,1/3)*POWER('Saisie Profil'!$I10/20,1.9)*EXP(1414*(1/313-1/('Saisie Profil'!$L10+273)))))</f>
        <v/>
      </c>
      <c r="V129" s="102" t="str">
        <f>IF(V$3="","",IF($A129=0,0,IF(V$4="Optocoupleurs",V$42+V$50,V$42)*12*('Saisie Profil'!$K10/'Saisie Profil'!$E10)*POWER(MIN('Saisie Profil'!$J10,2)/2,1/3)*POWER('Saisie Profil'!$I10/20,1.9)*EXP(1414*(1/313-1/('Saisie Profil'!$L10+273)))))</f>
        <v/>
      </c>
      <c r="W129" s="102" t="str">
        <f>IF(W$3="","",IF($A129=0,0,IF(W$4="Optocoupleurs",W$42+W$50,W$42)*12*('Saisie Profil'!$K10/'Saisie Profil'!$E10)*POWER(MIN('Saisie Profil'!$J10,2)/2,1/3)*POWER('Saisie Profil'!$I10/20,1.9)*EXP(1414*(1/313-1/('Saisie Profil'!$L10+273)))))</f>
        <v/>
      </c>
      <c r="X129" s="102" t="str">
        <f>IF(X$3="","",IF($A129=0,0,IF(X$4="Optocoupleurs",X$42+X$50,X$42)*12*('Saisie Profil'!$K10/'Saisie Profil'!$E10)*POWER(MIN('Saisie Profil'!$J10,2)/2,1/3)*POWER('Saisie Profil'!$I10/20,1.9)*EXP(1414*(1/313-1/('Saisie Profil'!$L10+273)))))</f>
        <v/>
      </c>
      <c r="Y129" s="102" t="str">
        <f>IF(Y$3="","",IF($A129=0,0,IF(Y$4="Optocoupleurs",Y$42+Y$50,Y$42)*12*('Saisie Profil'!$K10/'Saisie Profil'!$E10)*POWER(MIN('Saisie Profil'!$J10,2)/2,1/3)*POWER('Saisie Profil'!$I10/20,1.9)*EXP(1414*(1/313-1/('Saisie Profil'!$L10+273)))))</f>
        <v/>
      </c>
      <c r="Z129" s="102" t="str">
        <f>IF(Z$3="","",IF($A129=0,0,IF(Z$4="Optocoupleurs",Z$42+Z$50,Z$42)*12*('Saisie Profil'!$K10/'Saisie Profil'!$E10)*POWER(MIN('Saisie Profil'!$J10,2)/2,1/3)*POWER('Saisie Profil'!$I10/20,1.9)*EXP(1414*(1/313-1/('Saisie Profil'!$L10+273)))))</f>
        <v/>
      </c>
      <c r="AA129" s="102" t="str">
        <f>IF(AA$3="","",IF($A129=0,0,IF(AA$4="Optocoupleurs",AA$42+AA$50,AA$42)*12*('Saisie Profil'!$K10/'Saisie Profil'!$E10)*POWER(MIN('Saisie Profil'!$J10,2)/2,1/3)*POWER('Saisie Profil'!$I10/20,1.9)*EXP(1414*(1/313-1/('Saisie Profil'!$L10+273)))))</f>
        <v/>
      </c>
      <c r="AB129" s="102" t="str">
        <f>IF(AB$3="","",IF($A129=0,0,IF(AB$4="Optocoupleurs",AB$42+AB$50,AB$42)*12*('Saisie Profil'!$K10/'Saisie Profil'!$E10)*POWER(MIN('Saisie Profil'!$J10,2)/2,1/3)*POWER('Saisie Profil'!$I10/20,1.9)*EXP(1414*(1/313-1/('Saisie Profil'!$L10+273)))))</f>
        <v/>
      </c>
      <c r="AC129" s="102" t="str">
        <f>IF(AC$3="","",IF($A129=0,0,IF(AC$4="Optocoupleurs",AC$42+AC$50,AC$42)*12*('Saisie Profil'!$K10/'Saisie Profil'!$E10)*POWER(MIN('Saisie Profil'!$J10,2)/2,1/3)*POWER('Saisie Profil'!$I10/20,1.9)*EXP(1414*(1/313-1/('Saisie Profil'!$L10+273)))))</f>
        <v/>
      </c>
      <c r="AD129" s="102" t="str">
        <f>IF(AD$3="","",IF($A129=0,0,IF(AD$4="Optocoupleurs",AD$42+AD$50,AD$42)*12*('Saisie Profil'!$K10/'Saisie Profil'!$E10)*POWER(MIN('Saisie Profil'!$J10,2)/2,1/3)*POWER('Saisie Profil'!$I10/20,1.9)*EXP(1414*(1/313-1/('Saisie Profil'!$L10+273)))))</f>
        <v/>
      </c>
      <c r="AE129" s="102" t="str">
        <f>IF(AE$3="","",IF($A129=0,0,IF(AE$4="Optocoupleurs",AE$42+AE$50,AE$42)*12*('Saisie Profil'!$K10/'Saisie Profil'!$E10)*POWER(MIN('Saisie Profil'!$J10,2)/2,1/3)*POWER('Saisie Profil'!$I10/20,1.9)*EXP(1414*(1/313-1/('Saisie Profil'!$L10+273)))))</f>
        <v/>
      </c>
      <c r="AF129" s="102" t="str">
        <f>IF(AF$3="","",IF($A129=0,0,IF(AF$4="Optocoupleurs",AF$42+AF$50,AF$42)*12*('Saisie Profil'!$K10/'Saisie Profil'!$E10)*POWER(MIN('Saisie Profil'!$J10,2)/2,1/3)*POWER('Saisie Profil'!$I10/20,1.9)*EXP(1414*(1/313-1/('Saisie Profil'!$L10+273)))))</f>
        <v/>
      </c>
      <c r="AG129" s="102" t="str">
        <f>IF(AG$3="","",IF($A129=0,0,IF(AG$4="Optocoupleurs",AG$42+AG$50,AG$42)*12*('Saisie Profil'!$K10/'Saisie Profil'!$E10)*POWER(MIN('Saisie Profil'!$J10,2)/2,1/3)*POWER('Saisie Profil'!$I10/20,1.9)*EXP(1414*(1/313-1/('Saisie Profil'!$L10+273)))))</f>
        <v/>
      </c>
      <c r="AH129" s="102" t="str">
        <f>IF(AH$3="","",IF($A129=0,0,IF(AH$4="Optocoupleurs",AH$42+AH$50,AH$42)*12*('Saisie Profil'!$K10/'Saisie Profil'!$E10)*POWER(MIN('Saisie Profil'!$J10,2)/2,1/3)*POWER('Saisie Profil'!$I10/20,1.9)*EXP(1414*(1/313-1/('Saisie Profil'!$L10+273)))))</f>
        <v/>
      </c>
      <c r="AI129" s="102" t="str">
        <f>IF(AI$3="","",IF($A129=0,0,IF(AI$4="Optocoupleurs",AI$42+AI$50,AI$42)*12*('Saisie Profil'!$K10/'Saisie Profil'!$E10)*POWER(MIN('Saisie Profil'!$J10,2)/2,1/3)*POWER('Saisie Profil'!$I10/20,1.9)*EXP(1414*(1/313-1/('Saisie Profil'!$L10+273)))))</f>
        <v/>
      </c>
      <c r="AJ129" s="102" t="str">
        <f>IF(AJ$3="","",IF($A129=0,0,IF(AJ$4="Optocoupleurs",AJ$42+AJ$50,AJ$42)*12*('Saisie Profil'!$K10/'Saisie Profil'!$E10)*POWER(MIN('Saisie Profil'!$J10,2)/2,1/3)*POWER('Saisie Profil'!$I10/20,1.9)*EXP(1414*(1/313-1/('Saisie Profil'!$L10+273)))))</f>
        <v/>
      </c>
      <c r="AK129" s="102" t="str">
        <f>IF(AK$3="","",IF($A129=0,0,IF(AK$4="Optocoupleurs",AK$42+AK$50,AK$42)*12*('Saisie Profil'!$K10/'Saisie Profil'!$E10)*POWER(MIN('Saisie Profil'!$J10,2)/2,1/3)*POWER('Saisie Profil'!$I10/20,1.9)*EXP(1414*(1/313-1/('Saisie Profil'!$L10+273)))))</f>
        <v/>
      </c>
      <c r="AL129" s="102" t="str">
        <f>IF(AL$3="","",IF($A129=0,0,IF(AL$4="Optocoupleurs",AL$42+AL$50,AL$42)*12*('Saisie Profil'!$K10/'Saisie Profil'!$E10)*POWER(MIN('Saisie Profil'!$J10,2)/2,1/3)*POWER('Saisie Profil'!$I10/20,1.9)*EXP(1414*(1/313-1/('Saisie Profil'!$L10+273)))))</f>
        <v/>
      </c>
      <c r="AM129" s="102" t="str">
        <f>IF(AM$3="","",IF($A129=0,0,IF(AM$4="Optocoupleurs",AM$42+AM$50,AM$42)*12*('Saisie Profil'!$K10/'Saisie Profil'!$E10)*POWER(MIN('Saisie Profil'!$J10,2)/2,1/3)*POWER('Saisie Profil'!$I10/20,1.9)*EXP(1414*(1/313-1/('Saisie Profil'!$L10+273)))))</f>
        <v/>
      </c>
      <c r="AN129" s="102" t="str">
        <f>IF(AN$3="","",IF($A129=0,0,IF(AN$4="Optocoupleurs",AN$42+AN$50,AN$42)*12*('Saisie Profil'!$K10/'Saisie Profil'!$E10)*POWER(MIN('Saisie Profil'!$J10,2)/2,1/3)*POWER('Saisie Profil'!$I10/20,1.9)*EXP(1414*(1/313-1/('Saisie Profil'!$L10+273)))))</f>
        <v/>
      </c>
      <c r="AO129" s="102" t="str">
        <f>IF(AO$3="","",IF($A129=0,0,IF(AO$4="Optocoupleurs",AO$42+AO$50,AO$42)*12*('Saisie Profil'!$K10/'Saisie Profil'!$E10)*POWER(MIN('Saisie Profil'!$J10,2)/2,1/3)*POWER('Saisie Profil'!$I10/20,1.9)*EXP(1414*(1/313-1/('Saisie Profil'!$L10+273)))))</f>
        <v/>
      </c>
      <c r="AP129" s="102" t="str">
        <f>IF(AP$3="","",IF($A129=0,0,IF(AP$4="Optocoupleurs",AP$42+AP$50,AP$42)*12*('Saisie Profil'!$K10/'Saisie Profil'!$E10)*POWER(MIN('Saisie Profil'!$J10,2)/2,1/3)*POWER('Saisie Profil'!$I10/20,1.9)*EXP(1414*(1/313-1/('Saisie Profil'!$L10+273)))))</f>
        <v/>
      </c>
      <c r="AQ129" s="102" t="str">
        <f>IF(AQ$3="","",IF($A129=0,0,IF(AQ$4="Optocoupleurs",AQ$42+AQ$50,AQ$42)*12*('Saisie Profil'!$K10/'Saisie Profil'!$E10)*POWER(MIN('Saisie Profil'!$J10,2)/2,1/3)*POWER('Saisie Profil'!$I10/20,1.9)*EXP(1414*(1/313-1/('Saisie Profil'!$L10+273)))))</f>
        <v/>
      </c>
      <c r="AR129" s="102" t="str">
        <f>IF(AR$3="","",IF($A129=0,0,IF(AR$4="Optocoupleurs",AR$42+AR$50,AR$42)*12*('Saisie Profil'!$K10/'Saisie Profil'!$E10)*POWER(MIN('Saisie Profil'!$J10,2)/2,1/3)*POWER('Saisie Profil'!$I10/20,1.9)*EXP(1414*(1/313-1/('Saisie Profil'!$L10+273)))))</f>
        <v/>
      </c>
      <c r="AS129" s="102" t="str">
        <f>IF(AS$3="","",IF($A129=0,0,IF(AS$4="Optocoupleurs",AS$42+AS$50,AS$42)*12*('Saisie Profil'!$K10/'Saisie Profil'!$E10)*POWER(MIN('Saisie Profil'!$J10,2)/2,1/3)*POWER('Saisie Profil'!$I10/20,1.9)*EXP(1414*(1/313-1/('Saisie Profil'!$L10+273)))))</f>
        <v/>
      </c>
      <c r="AT129" s="102" t="str">
        <f>IF(AT$3="","",IF($A129=0,0,IF(AT$4="Optocoupleurs",AT$42+AT$50,AT$42)*12*('Saisie Profil'!$K10/'Saisie Profil'!$E10)*POWER(MIN('Saisie Profil'!$J10,2)/2,1/3)*POWER('Saisie Profil'!$I10/20,1.9)*EXP(1414*(1/313-1/('Saisie Profil'!$L10+273)))))</f>
        <v/>
      </c>
      <c r="AU129" s="102" t="str">
        <f>IF(AU$3="","",IF($A129=0,0,IF(AU$4="Optocoupleurs",AU$42+AU$50,AU$42)*12*('Saisie Profil'!$K10/'Saisie Profil'!$E10)*POWER(MIN('Saisie Profil'!$J10,2)/2,1/3)*POWER('Saisie Profil'!$I10/20,1.9)*EXP(1414*(1/313-1/('Saisie Profil'!$L10+273)))))</f>
        <v/>
      </c>
      <c r="AV129" s="102" t="str">
        <f>IF(AV$3="","",IF($A129=0,0,IF(AV$4="Optocoupleurs",AV$42+AV$50,AV$42)*12*('Saisie Profil'!$K10/'Saisie Profil'!$E10)*POWER(MIN('Saisie Profil'!$J10,2)/2,1/3)*POWER('Saisie Profil'!$I10/20,1.9)*EXP(1414*(1/313-1/('Saisie Profil'!$L10+273)))))</f>
        <v/>
      </c>
      <c r="AW129" s="102" t="str">
        <f>IF(AW$3="","",IF($A129=0,0,IF(AW$4="Optocoupleurs",AW$42+AW$50,AW$42)*12*('Saisie Profil'!$K10/'Saisie Profil'!$E10)*POWER(MIN('Saisie Profil'!$J10,2)/2,1/3)*POWER('Saisie Profil'!$I10/20,1.9)*EXP(1414*(1/313-1/('Saisie Profil'!$L10+273)))))</f>
        <v/>
      </c>
      <c r="AX129" s="102" t="str">
        <f>IF(AX$3="","",IF($A129=0,0,IF(AX$4="Optocoupleurs",AX$42+AX$50,AX$42)*12*('Saisie Profil'!$K10/'Saisie Profil'!$E10)*POWER(MIN('Saisie Profil'!$J10,2)/2,1/3)*POWER('Saisie Profil'!$I10/20,1.9)*EXP(1414*(1/313-1/('Saisie Profil'!$L10+273)))))</f>
        <v/>
      </c>
      <c r="AY129" s="102" t="str">
        <f>IF(AY$3="","",IF($A129=0,0,IF(AY$4="Optocoupleurs",AY$42+AY$50,AY$42)*12*('Saisie Profil'!$K10/'Saisie Profil'!$E10)*POWER(MIN('Saisie Profil'!$J10,2)/2,1/3)*POWER('Saisie Profil'!$I10/20,1.9)*EXP(1414*(1/313-1/('Saisie Profil'!$L10+273)))))</f>
        <v/>
      </c>
      <c r="AZ129" s="102" t="str">
        <f>IF(AZ$3="","",IF($A129=0,0,IF(AZ$4="Optocoupleurs",AZ$42+AZ$50,AZ$42)*12*('Saisie Profil'!$K10/'Saisie Profil'!$E10)*POWER(MIN('Saisie Profil'!$J10,2)/2,1/3)*POWER('Saisie Profil'!$I10/20,1.9)*EXP(1414*(1/313-1/('Saisie Profil'!$L10+273)))))</f>
        <v/>
      </c>
      <c r="BA129" s="102" t="str">
        <f>IF(BA$3="","",IF($A129=0,0,IF(BA$4="Optocoupleurs",BA$42+BA$50,BA$42)*12*('Saisie Profil'!$K10/'Saisie Profil'!$E10)*POWER(MIN('Saisie Profil'!$J10,2)/2,1/3)*POWER('Saisie Profil'!$I10/20,1.9)*EXP(1414*(1/313-1/('Saisie Profil'!$L10+273)))))</f>
        <v/>
      </c>
      <c r="BB129" s="102" t="str">
        <f>IF(BB$3="","",IF($A129=0,0,IF(BB$4="Optocoupleurs",BB$42+BB$50,BB$42)*12*('Saisie Profil'!$K10/'Saisie Profil'!$E10)*POWER(MIN('Saisie Profil'!$J10,2)/2,1/3)*POWER('Saisie Profil'!$I10/20,1.9)*EXP(1414*(1/313-1/('Saisie Profil'!$L10+273)))))</f>
        <v/>
      </c>
      <c r="BC129" s="102" t="str">
        <f>IF(BC$3="","",IF($A129=0,0,IF(BC$4="Optocoupleurs",BC$42+BC$50,BC$42)*12*('Saisie Profil'!$K10/'Saisie Profil'!$E10)*POWER(MIN('Saisie Profil'!$J10,2)/2,1/3)*POWER('Saisie Profil'!$I10/20,1.9)*EXP(1414*(1/313-1/('Saisie Profil'!$L10+273)))))</f>
        <v/>
      </c>
      <c r="BD129" s="102" t="str">
        <f>IF(BD$3="","",IF($A129=0,0,IF(BD$4="Optocoupleurs",BD$42+BD$50,BD$42)*12*('Saisie Profil'!$K10/'Saisie Profil'!$E10)*POWER(MIN('Saisie Profil'!$J10,2)/2,1/3)*POWER('Saisie Profil'!$I10/20,1.9)*EXP(1414*(1/313-1/('Saisie Profil'!$L10+273)))))</f>
        <v/>
      </c>
      <c r="BE129" s="102" t="str">
        <f>IF(BE$3="","",IF($A129=0,0,IF(BE$4="Optocoupleurs",BE$42+BE$50,BE$42)*12*('Saisie Profil'!$K10/'Saisie Profil'!$E10)*POWER(MIN('Saisie Profil'!$J10,2)/2,1/3)*POWER('Saisie Profil'!$I10/20,1.9)*EXP(1414*(1/313-1/('Saisie Profil'!$L10+273)))))</f>
        <v/>
      </c>
      <c r="BF129" s="102" t="str">
        <f>IF(BF$3="","",IF($A129=0,0,IF(BF$4="Optocoupleurs",BF$42+BF$50,BF$42)*12*('Saisie Profil'!$K10/'Saisie Profil'!$E10)*POWER(MIN('Saisie Profil'!$J10,2)/2,1/3)*POWER('Saisie Profil'!$I10/20,1.9)*EXP(1414*(1/313-1/('Saisie Profil'!$L10+273)))))</f>
        <v/>
      </c>
      <c r="BG129" s="102" t="str">
        <f>IF(BG$3="","",IF($A129=0,0,IF(BG$4="Optocoupleurs",BG$42+BG$50,BG$42)*12*('Saisie Profil'!$K10/'Saisie Profil'!$E10)*POWER(MIN('Saisie Profil'!$J10,2)/2,1/3)*POWER('Saisie Profil'!$I10/20,1.9)*EXP(1414*(1/313-1/('Saisie Profil'!$L10+273)))))</f>
        <v/>
      </c>
      <c r="BH129" s="102" t="str">
        <f>IF(BH$3="","",IF($A129=0,0,IF(BH$4="Optocoupleurs",BH$42+BH$50,BH$42)*12*('Saisie Profil'!$K10/'Saisie Profil'!$E10)*POWER(MIN('Saisie Profil'!$J10,2)/2,1/3)*POWER('Saisie Profil'!$I10/20,1.9)*EXP(1414*(1/313-1/('Saisie Profil'!$L10+273)))))</f>
        <v/>
      </c>
      <c r="BI129" s="102" t="str">
        <f>IF(BI$3="","",IF($A129=0,0,IF(BI$4="Optocoupleurs",BI$42+BI$50,BI$42)*12*('Saisie Profil'!$K10/'Saisie Profil'!$E10)*POWER(MIN('Saisie Profil'!$J10,2)/2,1/3)*POWER('Saisie Profil'!$I10/20,1.9)*EXP(1414*(1/313-1/('Saisie Profil'!$L10+273)))))</f>
        <v/>
      </c>
      <c r="BJ129" s="102" t="str">
        <f>IF(BJ$3="","",IF($A129=0,0,IF(BJ$4="Optocoupleurs",BJ$42+BJ$50,BJ$42)*12*('Saisie Profil'!$K10/'Saisie Profil'!$E10)*POWER(MIN('Saisie Profil'!$J10,2)/2,1/3)*POWER('Saisie Profil'!$I10/20,1.9)*EXP(1414*(1/313-1/('Saisie Profil'!$L10+273)))))</f>
        <v/>
      </c>
      <c r="BK129" s="102" t="str">
        <f>IF(BK$3="","",IF($A129=0,0,IF(BK$4="Optocoupleurs",BK$42+BK$50,BK$42)*12*('Saisie Profil'!$K10/'Saisie Profil'!$E10)*POWER(MIN('Saisie Profil'!$J10,2)/2,1/3)*POWER('Saisie Profil'!$I10/20,1.9)*EXP(1414*(1/313-1/('Saisie Profil'!$L10+273)))))</f>
        <v/>
      </c>
      <c r="BL129" s="102" t="str">
        <f>IF(BL$3="","",IF($A129=0,0,IF(BL$4="Optocoupleurs",BL$42+BL$50,BL$42)*12*('Saisie Profil'!$K10/'Saisie Profil'!$E10)*POWER(MIN('Saisie Profil'!$J10,2)/2,1/3)*POWER('Saisie Profil'!$I10/20,1.9)*EXP(1414*(1/313-1/('Saisie Profil'!$L10+273)))))</f>
        <v/>
      </c>
      <c r="BM129" s="102" t="str">
        <f>IF(BM$3="","",IF($A129=0,0,IF(BM$4="Optocoupleurs",BM$42+BM$50,BM$42)*12*('Saisie Profil'!$K10/'Saisie Profil'!$E10)*POWER(MIN('Saisie Profil'!$J10,2)/2,1/3)*POWER('Saisie Profil'!$I10/20,1.9)*EXP(1414*(1/313-1/('Saisie Profil'!$L10+273)))))</f>
        <v/>
      </c>
      <c r="BN129" s="102" t="str">
        <f>IF(BN$3="","",IF($A129=0,0,IF(BN$4="Optocoupleurs",BN$42+BN$50,BN$42)*12*('Saisie Profil'!$K10/'Saisie Profil'!$E10)*POWER(MIN('Saisie Profil'!$J10,2)/2,1/3)*POWER('Saisie Profil'!$I10/20,1.9)*EXP(1414*(1/313-1/('Saisie Profil'!$L10+273)))))</f>
        <v/>
      </c>
      <c r="BO129" s="102" t="str">
        <f>IF(BO$3="","",IF($A129=0,0,IF(BO$4="Optocoupleurs",BO$42+BO$50,BO$42)*12*('Saisie Profil'!$K10/'Saisie Profil'!$E10)*POWER(MIN('Saisie Profil'!$J10,2)/2,1/3)*POWER('Saisie Profil'!$I10/20,1.9)*EXP(1414*(1/313-1/('Saisie Profil'!$L10+273)))))</f>
        <v/>
      </c>
      <c r="BP129" s="102" t="str">
        <f>IF(BP$3="","",IF($A129=0,0,IF(BP$4="Optocoupleurs",BP$42+BP$50,BP$42)*12*('Saisie Profil'!$K10/'Saisie Profil'!$E10)*POWER(MIN('Saisie Profil'!$J10,2)/2,1/3)*POWER('Saisie Profil'!$I10/20,1.9)*EXP(1414*(1/313-1/('Saisie Profil'!$L10+273)))))</f>
        <v/>
      </c>
      <c r="BQ129" s="102" t="str">
        <f>IF(BQ$3="","",IF($A129=0,0,IF(BQ$4="Optocoupleurs",BQ$42+BQ$50,BQ$42)*12*('Saisie Profil'!$K10/'Saisie Profil'!$E10)*POWER(MIN('Saisie Profil'!$J10,2)/2,1/3)*POWER('Saisie Profil'!$I10/20,1.9)*EXP(1414*(1/313-1/('Saisie Profil'!$L10+273)))))</f>
        <v/>
      </c>
      <c r="BR129" s="102" t="str">
        <f>IF(BR$3="","",IF($A129=0,0,IF(BR$4="Optocoupleurs",BR$42+BR$50,BR$42)*12*('Saisie Profil'!$K10/'Saisie Profil'!$E10)*POWER(MIN('Saisie Profil'!$J10,2)/2,1/3)*POWER('Saisie Profil'!$I10/20,1.9)*EXP(1414*(1/313-1/('Saisie Profil'!$L10+273)))))</f>
        <v/>
      </c>
      <c r="BS129" s="102" t="str">
        <f>IF(BS$3="","",IF($A129=0,0,IF(BS$4="Optocoupleurs",BS$42+BS$50,BS$42)*12*('Saisie Profil'!$K10/'Saisie Profil'!$E10)*POWER(MIN('Saisie Profil'!$J10,2)/2,1/3)*POWER('Saisie Profil'!$I10/20,1.9)*EXP(1414*(1/313-1/('Saisie Profil'!$L10+273)))))</f>
        <v/>
      </c>
      <c r="BT129" s="102" t="str">
        <f>IF(BT$3="","",IF($A129=0,0,IF(BT$4="Optocoupleurs",BT$42+BT$50,BT$42)*12*('Saisie Profil'!$K10/'Saisie Profil'!$E10)*POWER(MIN('Saisie Profil'!$J10,2)/2,1/3)*POWER('Saisie Profil'!$I10/20,1.9)*EXP(1414*(1/313-1/('Saisie Profil'!$L10+273)))))</f>
        <v/>
      </c>
      <c r="BU129" s="102" t="str">
        <f>IF(BU$3="","",IF($A129=0,0,IF(BU$4="Optocoupleurs",BU$42+BU$50,BU$42)*12*('Saisie Profil'!$K10/'Saisie Profil'!$E10)*POWER(MIN('Saisie Profil'!$J10,2)/2,1/3)*POWER('Saisie Profil'!$I10/20,1.9)*EXP(1414*(1/313-1/('Saisie Profil'!$L10+273)))))</f>
        <v/>
      </c>
      <c r="BV129" s="102" t="str">
        <f>IF(BV$3="","",IF($A129=0,0,IF(BV$4="Optocoupleurs",BV$42+BV$50,BV$42)*12*('Saisie Profil'!$K10/'Saisie Profil'!$E10)*POWER(MIN('Saisie Profil'!$J10,2)/2,1/3)*POWER('Saisie Profil'!$I10/20,1.9)*EXP(1414*(1/313-1/('Saisie Profil'!$L10+273)))))</f>
        <v/>
      </c>
      <c r="BW129" s="102" t="str">
        <f>IF(BW$3="","",IF($A129=0,0,IF(BW$4="Optocoupleurs",BW$42+BW$50,BW$42)*12*('Saisie Profil'!$K10/'Saisie Profil'!$E10)*POWER(MIN('Saisie Profil'!$J10,2)/2,1/3)*POWER('Saisie Profil'!$I10/20,1.9)*EXP(1414*(1/313-1/('Saisie Profil'!$L10+273)))))</f>
        <v/>
      </c>
      <c r="BX129" s="102" t="str">
        <f>IF(BX$3="","",IF($A129=0,0,IF(BX$4="Optocoupleurs",BX$42+BX$50,BX$42)*12*('Saisie Profil'!$K10/'Saisie Profil'!$E10)*POWER(MIN('Saisie Profil'!$J10,2)/2,1/3)*POWER('Saisie Profil'!$I10/20,1.9)*EXP(1414*(1/313-1/('Saisie Profil'!$L10+273)))))</f>
        <v/>
      </c>
      <c r="BY129" s="102" t="str">
        <f>IF(BY$3="","",IF($A129=0,0,IF(BY$4="Optocoupleurs",BY$42+BY$50,BY$42)*12*('Saisie Profil'!$K10/'Saisie Profil'!$E10)*POWER(MIN('Saisie Profil'!$J10,2)/2,1/3)*POWER('Saisie Profil'!$I10/20,1.9)*EXP(1414*(1/313-1/('Saisie Profil'!$L10+273)))))</f>
        <v/>
      </c>
      <c r="BZ129" s="102" t="str">
        <f>IF(BZ$3="","",IF($A129=0,0,IF(BZ$4="Optocoupleurs",BZ$42+BZ$50,BZ$42)*12*('Saisie Profil'!$K10/'Saisie Profil'!$E10)*POWER(MIN('Saisie Profil'!$J10,2)/2,1/3)*POWER('Saisie Profil'!$I10/20,1.9)*EXP(1414*(1/313-1/('Saisie Profil'!$L10+273)))))</f>
        <v/>
      </c>
      <c r="CA129" s="102" t="str">
        <f>IF(CA$3="","",IF($A129=0,0,IF(CA$4="Optocoupleurs",CA$42+CA$50,CA$42)*12*('Saisie Profil'!$K10/'Saisie Profil'!$E10)*POWER(MIN('Saisie Profil'!$J10,2)/2,1/3)*POWER('Saisie Profil'!$I10/20,1.9)*EXP(1414*(1/313-1/('Saisie Profil'!$L10+273)))))</f>
        <v/>
      </c>
      <c r="CB129" s="102" t="str">
        <f>IF(CB$3="","",IF($A129=0,0,IF(CB$4="Optocoupleurs",CB$42+CB$50,CB$42)*12*('Saisie Profil'!$K10/'Saisie Profil'!$E10)*POWER(MIN('Saisie Profil'!$J10,2)/2,1/3)*POWER('Saisie Profil'!$I10/20,1.9)*EXP(1414*(1/313-1/('Saisie Profil'!$L10+273)))))</f>
        <v/>
      </c>
      <c r="CC129" s="102" t="str">
        <f>IF(CC$3="","",IF($A129=0,0,IF(CC$4="Optocoupleurs",CC$42+CC$50,CC$42)*12*('Saisie Profil'!$K10/'Saisie Profil'!$E10)*POWER(MIN('Saisie Profil'!$J10,2)/2,1/3)*POWER('Saisie Profil'!$I10/20,1.9)*EXP(1414*(1/313-1/('Saisie Profil'!$L10+273)))))</f>
        <v/>
      </c>
      <c r="CD129" s="102" t="str">
        <f>IF(CD$3="","",IF($A129=0,0,IF(CD$4="Optocoupleurs",CD$42+CD$50,CD$42)*12*('Saisie Profil'!$K10/'Saisie Profil'!$E10)*POWER(MIN('Saisie Profil'!$J10,2)/2,1/3)*POWER('Saisie Profil'!$I10/20,1.9)*EXP(1414*(1/313-1/('Saisie Profil'!$L10+273)))))</f>
        <v/>
      </c>
      <c r="CE129" s="102" t="str">
        <f>IF(CE$3="","",IF($A129=0,0,IF(CE$4="Optocoupleurs",CE$42+CE$50,CE$42)*12*('Saisie Profil'!$K10/'Saisie Profil'!$E10)*POWER(MIN('Saisie Profil'!$J10,2)/2,1/3)*POWER('Saisie Profil'!$I10/20,1.9)*EXP(1414*(1/313-1/('Saisie Profil'!$L10+273)))))</f>
        <v/>
      </c>
      <c r="CF129" s="102" t="str">
        <f>IF(CF$3="","",IF($A129=0,0,IF(CF$4="Optocoupleurs",CF$42+CF$50,CF$42)*12*('Saisie Profil'!$K10/'Saisie Profil'!$E10)*POWER(MIN('Saisie Profil'!$J10,2)/2,1/3)*POWER('Saisie Profil'!$I10/20,1.9)*EXP(1414*(1/313-1/('Saisie Profil'!$L10+273)))))</f>
        <v/>
      </c>
      <c r="CG129" s="102" t="str">
        <f>IF(CG$3="","",IF($A129=0,0,IF(CG$4="Optocoupleurs",CG$42+CG$50,CG$42)*12*('Saisie Profil'!$K10/'Saisie Profil'!$E10)*POWER(MIN('Saisie Profil'!$J10,2)/2,1/3)*POWER('Saisie Profil'!$I10/20,1.9)*EXP(1414*(1/313-1/('Saisie Profil'!$L10+273)))))</f>
        <v/>
      </c>
      <c r="CH129" s="102" t="str">
        <f>IF(CH$3="","",IF($A129=0,0,IF(CH$4="Optocoupleurs",CH$42+CH$50,CH$42)*12*('Saisie Profil'!$K10/'Saisie Profil'!$E10)*POWER(MIN('Saisie Profil'!$J10,2)/2,1/3)*POWER('Saisie Profil'!$I10/20,1.9)*EXP(1414*(1/313-1/('Saisie Profil'!$L10+273)))))</f>
        <v/>
      </c>
      <c r="CI129" s="102" t="str">
        <f>IF(CI$3="","",IF($A129=0,0,IF(CI$4="Optocoupleurs",CI$42+CI$50,CI$42)*12*('Saisie Profil'!$K10/'Saisie Profil'!$E10)*POWER(MIN('Saisie Profil'!$J10,2)/2,1/3)*POWER('Saisie Profil'!$I10/20,1.9)*EXP(1414*(1/313-1/('Saisie Profil'!$L10+273)))))</f>
        <v/>
      </c>
      <c r="CJ129" s="102" t="str">
        <f>IF(CJ$3="","",IF($A129=0,0,IF(CJ$4="Optocoupleurs",CJ$42+CJ$50,CJ$42)*12*('Saisie Profil'!$K10/'Saisie Profil'!$E10)*POWER(MIN('Saisie Profil'!$J10,2)/2,1/3)*POWER('Saisie Profil'!$I10/20,1.9)*EXP(1414*(1/313-1/('Saisie Profil'!$L10+273)))))</f>
        <v/>
      </c>
      <c r="CK129" s="102" t="str">
        <f>IF(CK$3="","",IF($A129=0,0,IF(CK$4="Optocoupleurs",CK$42+CK$50,CK$42)*12*('Saisie Profil'!$K10/'Saisie Profil'!$E10)*POWER(MIN('Saisie Profil'!$J10,2)/2,1/3)*POWER('Saisie Profil'!$I10/20,1.9)*EXP(1414*(1/313-1/('Saisie Profil'!$L10+273)))))</f>
        <v/>
      </c>
      <c r="CL129" s="102" t="str">
        <f>IF(CL$3="","",IF($A129=0,0,IF(CL$4="Optocoupleurs",CL$42+CL$50,CL$42)*12*('Saisie Profil'!$K10/'Saisie Profil'!$E10)*POWER(MIN('Saisie Profil'!$J10,2)/2,1/3)*POWER('Saisie Profil'!$I10/20,1.9)*EXP(1414*(1/313-1/('Saisie Profil'!$L10+273)))))</f>
        <v/>
      </c>
      <c r="CM129" s="102" t="str">
        <f>IF(CM$3="","",IF($A129=0,0,IF(CM$4="Optocoupleurs",CM$42+CM$50,CM$42)*12*('Saisie Profil'!$K10/'Saisie Profil'!$E10)*POWER(MIN('Saisie Profil'!$J10,2)/2,1/3)*POWER('Saisie Profil'!$I10/20,1.9)*EXP(1414*(1/313-1/('Saisie Profil'!$L10+273)))))</f>
        <v/>
      </c>
      <c r="CN129" s="102" t="str">
        <f>IF(CN$3="","",IF($A129=0,0,IF(CN$4="Optocoupleurs",CN$42+CN$50,CN$42)*12*('Saisie Profil'!$K10/'Saisie Profil'!$E10)*POWER(MIN('Saisie Profil'!$J10,2)/2,1/3)*POWER('Saisie Profil'!$I10/20,1.9)*EXP(1414*(1/313-1/('Saisie Profil'!$L10+273)))))</f>
        <v/>
      </c>
      <c r="CO129" s="102" t="str">
        <f>IF(CO$3="","",IF($A129=0,0,IF(CO$4="Optocoupleurs",CO$42+CO$50,CO$42)*12*('Saisie Profil'!$K10/'Saisie Profil'!$E10)*POWER(MIN('Saisie Profil'!$J10,2)/2,1/3)*POWER('Saisie Profil'!$I10/20,1.9)*EXP(1414*(1/313-1/('Saisie Profil'!$L10+273)))))</f>
        <v/>
      </c>
      <c r="CP129" s="102" t="str">
        <f>IF(CP$3="","",IF($A129=0,0,IF(CP$4="Optocoupleurs",CP$42+CP$50,CP$42)*12*('Saisie Profil'!$K10/'Saisie Profil'!$E10)*POWER(MIN('Saisie Profil'!$J10,2)/2,1/3)*POWER('Saisie Profil'!$I10/20,1.9)*EXP(1414*(1/313-1/('Saisie Profil'!$L10+273)))))</f>
        <v/>
      </c>
      <c r="CQ129" s="102" t="str">
        <f>IF(CQ$3="","",IF($A129=0,0,IF(CQ$4="Optocoupleurs",CQ$42+CQ$50,CQ$42)*12*('Saisie Profil'!$K10/'Saisie Profil'!$E10)*POWER(MIN('Saisie Profil'!$J10,2)/2,1/3)*POWER('Saisie Profil'!$I10/20,1.9)*EXP(1414*(1/313-1/('Saisie Profil'!$L10+273)))))</f>
        <v/>
      </c>
      <c r="CR129" s="102" t="str">
        <f>IF(CR$3="","",IF($A129=0,0,IF(CR$4="Optocoupleurs",CR$42+CR$50,CR$42)*12*('Saisie Profil'!$K10/'Saisie Profil'!$E10)*POWER(MIN('Saisie Profil'!$J10,2)/2,1/3)*POWER('Saisie Profil'!$I10/20,1.9)*EXP(1414*(1/313-1/('Saisie Profil'!$L10+273)))))</f>
        <v/>
      </c>
      <c r="CS129" s="102" t="str">
        <f>IF(CS$3="","",IF($A129=0,0,IF(CS$4="Optocoupleurs",CS$42+CS$50,CS$42)*12*('Saisie Profil'!$K10/'Saisie Profil'!$E10)*POWER(MIN('Saisie Profil'!$J10,2)/2,1/3)*POWER('Saisie Profil'!$I10/20,1.9)*EXP(1414*(1/313-1/('Saisie Profil'!$L10+273)))))</f>
        <v/>
      </c>
      <c r="CT129" s="102" t="str">
        <f>IF(CT$3="","",IF($A129=0,0,IF(CT$4="Optocoupleurs",CT$42+CT$50,CT$42)*12*('Saisie Profil'!$K10/'Saisie Profil'!$E10)*POWER(MIN('Saisie Profil'!$J10,2)/2,1/3)*POWER('Saisie Profil'!$I10/20,1.9)*EXP(1414*(1/313-1/('Saisie Profil'!$L10+273)))))</f>
        <v/>
      </c>
      <c r="CU129" s="102" t="str">
        <f>IF(CU$3="","",IF($A129=0,0,IF(CU$4="Optocoupleurs",CU$42+CU$50,CU$42)*12*('Saisie Profil'!$K10/'Saisie Profil'!$E10)*POWER(MIN('Saisie Profil'!$J10,2)/2,1/3)*POWER('Saisie Profil'!$I10/20,1.9)*EXP(1414*(1/313-1/('Saisie Profil'!$L10+273)))))</f>
        <v/>
      </c>
      <c r="CV129" s="102" t="str">
        <f>IF(CV$3="","",IF($A129=0,0,IF(CV$4="Optocoupleurs",CV$42+CV$50,CV$42)*12*('Saisie Profil'!$K10/'Saisie Profil'!$E10)*POWER(MIN('Saisie Profil'!$J10,2)/2,1/3)*POWER('Saisie Profil'!$I10/20,1.9)*EXP(1414*(1/313-1/('Saisie Profil'!$L10+273)))))</f>
        <v/>
      </c>
      <c r="CW129" s="102" t="str">
        <f>IF(CW$3="","",IF($A129=0,0,IF(CW$4="Optocoupleurs",CW$42+CW$50,CW$42)*12*('Saisie Profil'!$K10/'Saisie Profil'!$E10)*POWER(MIN('Saisie Profil'!$J10,2)/2,1/3)*POWER('Saisie Profil'!$I10/20,1.9)*EXP(1414*(1/313-1/('Saisie Profil'!$L10+273)))))</f>
        <v/>
      </c>
      <c r="CX129" s="102" t="str">
        <f>IF(CX$3="","",IF($A129=0,0,IF(CX$4="Optocoupleurs",CX$42+CX$50,CX$42)*12*('Saisie Profil'!$K10/'Saisie Profil'!$E10)*POWER(MIN('Saisie Profil'!$J10,2)/2,1/3)*POWER('Saisie Profil'!$I10/20,1.9)*EXP(1414*(1/313-1/('Saisie Profil'!$L10+273)))))</f>
        <v/>
      </c>
      <c r="CY129" s="102" t="str">
        <f>IF(CY$3="","",IF($A129=0,0,IF(CY$4="Optocoupleurs",CY$42+CY$50,CY$42)*12*('Saisie Profil'!$K10/'Saisie Profil'!$E10)*POWER(MIN('Saisie Profil'!$J10,2)/2,1/3)*POWER('Saisie Profil'!$I10/20,1.9)*EXP(1414*(1/313-1/('Saisie Profil'!$L10+273)))))</f>
        <v/>
      </c>
      <c r="CZ129" s="102" t="str">
        <f>IF(CZ$3="","",IF($A129=0,0,IF(CZ$4="Optocoupleurs",CZ$42+CZ$50,CZ$42)*12*('Saisie Profil'!$K10/'Saisie Profil'!$E10)*POWER(MIN('Saisie Profil'!$J10,2)/2,1/3)*POWER('Saisie Profil'!$I10/20,1.9)*EXP(1414*(1/313-1/('Saisie Profil'!$L10+273)))))</f>
        <v/>
      </c>
      <c r="DA129" s="102" t="str">
        <f>IF(DA$3="","",IF($A129=0,0,IF(DA$4="Optocoupleurs",DA$42+DA$50,DA$42)*12*('Saisie Profil'!$K10/'Saisie Profil'!$E10)*POWER(MIN('Saisie Profil'!$J10,2)/2,1/3)*POWER('Saisie Profil'!$I10/20,1.9)*EXP(1414*(1/313-1/('Saisie Profil'!$L10+273)))))</f>
        <v/>
      </c>
      <c r="DB129" s="102" t="str">
        <f>IF(DB$3="","",IF($A129=0,0,IF(DB$4="Optocoupleurs",DB$42+DB$50,DB$42)*12*('Saisie Profil'!$K10/'Saisie Profil'!$E10)*POWER(MIN('Saisie Profil'!$J10,2)/2,1/3)*POWER('Saisie Profil'!$I10/20,1.9)*EXP(1414*(1/313-1/('Saisie Profil'!$L10+273)))))</f>
        <v/>
      </c>
      <c r="DC129" s="102" t="str">
        <f>IF(DC$3="","",IF($A129=0,0,IF(DC$4="Optocoupleurs",DC$42+DC$50,DC$42)*12*('Saisie Profil'!$K10/'Saisie Profil'!$E10)*POWER(MIN('Saisie Profil'!$J10,2)/2,1/3)*POWER('Saisie Profil'!$I10/20,1.9)*EXP(1414*(1/313-1/('Saisie Profil'!$L10+273)))))</f>
        <v/>
      </c>
      <c r="DD129" s="102" t="str">
        <f>IF(DD$3="","",IF($A129=0,0,IF(DD$4="Optocoupleurs",DD$42+DD$50,DD$42)*12*('Saisie Profil'!$K10/'Saisie Profil'!$E10)*POWER(MIN('Saisie Profil'!$J10,2)/2,1/3)*POWER('Saisie Profil'!$I10/20,1.9)*EXP(1414*(1/313-1/('Saisie Profil'!$L10+273)))))</f>
        <v/>
      </c>
      <c r="DE129" s="102" t="str">
        <f>IF(DE$3="","",IF($A129=0,0,IF(DE$4="Optocoupleurs",DE$42+DE$50,DE$42)*12*('Saisie Profil'!$K10/'Saisie Profil'!$E10)*POWER(MIN('Saisie Profil'!$J10,2)/2,1/3)*POWER('Saisie Profil'!$I10/20,1.9)*EXP(1414*(1/313-1/('Saisie Profil'!$L10+273)))))</f>
        <v/>
      </c>
      <c r="DF129" s="102" t="str">
        <f>IF(DF$3="","",IF($A129=0,0,IF(DF$4="Optocoupleurs",DF$42+DF$50,DF$42)*12*('Saisie Profil'!$K10/'Saisie Profil'!$E10)*POWER(MIN('Saisie Profil'!$J10,2)/2,1/3)*POWER('Saisie Profil'!$I10/20,1.9)*EXP(1414*(1/313-1/('Saisie Profil'!$L10+273)))))</f>
        <v/>
      </c>
      <c r="DG129" s="102" t="str">
        <f>IF(DG$3="","",IF($A129=0,0,IF(DG$4="Optocoupleurs",DG$42+DG$50,DG$42)*12*('Saisie Profil'!$K10/'Saisie Profil'!$E10)*POWER(MIN('Saisie Profil'!$J10,2)/2,1/3)*POWER('Saisie Profil'!$I10/20,1.9)*EXP(1414*(1/313-1/('Saisie Profil'!$L10+273)))))</f>
        <v/>
      </c>
      <c r="DH129" s="102" t="str">
        <f>IF(DH$3="","",IF($A129=0,0,IF(DH$4="Optocoupleurs",DH$42+DH$50,DH$42)*12*('Saisie Profil'!$K10/'Saisie Profil'!$E10)*POWER(MIN('Saisie Profil'!$J10,2)/2,1/3)*POWER('Saisie Profil'!$I10/20,1.9)*EXP(1414*(1/313-1/('Saisie Profil'!$L10+273)))))</f>
        <v/>
      </c>
      <c r="DI129" s="102" t="str">
        <f>IF(DI$3="","",IF($A129=0,0,IF(DI$4="Optocoupleurs",DI$42+DI$50,DI$42)*12*('Saisie Profil'!$K10/'Saisie Profil'!$E10)*POWER(MIN('Saisie Profil'!$J10,2)/2,1/3)*POWER('Saisie Profil'!$I10/20,1.9)*EXP(1414*(1/313-1/('Saisie Profil'!$L10+273)))))</f>
        <v/>
      </c>
      <c r="DJ129" s="102" t="str">
        <f>IF(DJ$3="","",IF($A129=0,0,IF(DJ$4="Optocoupleurs",DJ$42+DJ$50,DJ$42)*12*('Saisie Profil'!$K10/'Saisie Profil'!$E10)*POWER(MIN('Saisie Profil'!$J10,2)/2,1/3)*POWER('Saisie Profil'!$I10/20,1.9)*EXP(1414*(1/313-1/('Saisie Profil'!$L10+273)))))</f>
        <v/>
      </c>
      <c r="DK129" s="102" t="str">
        <f>IF(DK$3="","",IF($A129=0,0,IF(DK$4="Optocoupleurs",DK$42+DK$50,DK$42)*12*('Saisie Profil'!$K10/'Saisie Profil'!$E10)*POWER(MIN('Saisie Profil'!$J10,2)/2,1/3)*POWER('Saisie Profil'!$I10/20,1.9)*EXP(1414*(1/313-1/('Saisie Profil'!$L10+273)))))</f>
        <v/>
      </c>
      <c r="DL129" s="102" t="str">
        <f>IF(DL$3="","",IF($A129=0,0,IF(DL$4="Optocoupleurs",DL$42+DL$50,DL$42)*12*('Saisie Profil'!$K10/'Saisie Profil'!$E10)*POWER(MIN('Saisie Profil'!$J10,2)/2,1/3)*POWER('Saisie Profil'!$I10/20,1.9)*EXP(1414*(1/313-1/('Saisie Profil'!$L10+273)))))</f>
        <v/>
      </c>
      <c r="DM129" s="102" t="str">
        <f>IF(DM$3="","",IF($A129=0,0,IF(DM$4="Optocoupleurs",DM$42+DM$50,DM$42)*12*('Saisie Profil'!$K10/'Saisie Profil'!$E10)*POWER(MIN('Saisie Profil'!$J10,2)/2,1/3)*POWER('Saisie Profil'!$I10/20,1.9)*EXP(1414*(1/313-1/('Saisie Profil'!$L10+273)))))</f>
        <v/>
      </c>
      <c r="DN129" s="102" t="str">
        <f>IF(DN$3="","",IF($A129=0,0,IF(DN$4="Optocoupleurs",DN$42+DN$50,DN$42)*12*('Saisie Profil'!$K10/'Saisie Profil'!$E10)*POWER(MIN('Saisie Profil'!$J10,2)/2,1/3)*POWER('Saisie Profil'!$I10/20,1.9)*EXP(1414*(1/313-1/('Saisie Profil'!$L10+273)))))</f>
        <v/>
      </c>
      <c r="DO129" s="102" t="str">
        <f>IF(DO$3="","",IF($A129=0,0,IF(DO$4="Optocoupleurs",DO$42+DO$50,DO$42)*12*('Saisie Profil'!$K10/'Saisie Profil'!$E10)*POWER(MIN('Saisie Profil'!$J10,2)/2,1/3)*POWER('Saisie Profil'!$I10/20,1.9)*EXP(1414*(1/313-1/('Saisie Profil'!$L10+273)))))</f>
        <v/>
      </c>
      <c r="DP129" s="102" t="str">
        <f>IF(DP$3="","",IF($A129=0,0,IF(DP$4="Optocoupleurs",DP$42+DP$50,DP$42)*12*('Saisie Profil'!$K10/'Saisie Profil'!$E10)*POWER(MIN('Saisie Profil'!$J10,2)/2,1/3)*POWER('Saisie Profil'!$I10/20,1.9)*EXP(1414*(1/313-1/('Saisie Profil'!$L10+273)))))</f>
        <v/>
      </c>
      <c r="DQ129" s="102" t="str">
        <f>IF(DQ$3="","",IF($A129=0,0,IF(DQ$4="Optocoupleurs",DQ$42+DQ$50,DQ$42)*12*('Saisie Profil'!$K10/'Saisie Profil'!$E10)*POWER(MIN('Saisie Profil'!$J10,2)/2,1/3)*POWER('Saisie Profil'!$I10/20,1.9)*EXP(1414*(1/313-1/('Saisie Profil'!$L10+273)))))</f>
        <v/>
      </c>
      <c r="DR129" s="102" t="str">
        <f>IF(DR$3="","",IF($A129=0,0,IF(DR$4="Optocoupleurs",DR$42+DR$50,DR$42)*12*('Saisie Profil'!$K10/'Saisie Profil'!$E10)*POWER(MIN('Saisie Profil'!$J10,2)/2,1/3)*POWER('Saisie Profil'!$I10/20,1.9)*EXP(1414*(1/313-1/('Saisie Profil'!$L10+273)))))</f>
        <v/>
      </c>
      <c r="DS129" s="102" t="str">
        <f>IF(DS$3="","",IF($A129=0,0,IF(DS$4="Optocoupleurs",DS$42+DS$50,DS$42)*12*('Saisie Profil'!$K10/'Saisie Profil'!$E10)*POWER(MIN('Saisie Profil'!$J10,2)/2,1/3)*POWER('Saisie Profil'!$I10/20,1.9)*EXP(1414*(1/313-1/('Saisie Profil'!$L10+273)))))</f>
        <v/>
      </c>
      <c r="DT129" s="102" t="str">
        <f>IF(DT$3="","",IF($A129=0,0,IF(DT$4="Optocoupleurs",DT$42+DT$50,DT$42)*12*('Saisie Profil'!$K10/'Saisie Profil'!$E10)*POWER(MIN('Saisie Profil'!$J10,2)/2,1/3)*POWER('Saisie Profil'!$I10/20,1.9)*EXP(1414*(1/313-1/('Saisie Profil'!$L10+273)))))</f>
        <v/>
      </c>
      <c r="DU129" s="102" t="str">
        <f>IF(DU$3="","",IF($A129=0,0,IF(DU$4="Optocoupleurs",DU$42+DU$50,DU$42)*12*('Saisie Profil'!$K10/'Saisie Profil'!$E10)*POWER(MIN('Saisie Profil'!$J10,2)/2,1/3)*POWER('Saisie Profil'!$I10/20,1.9)*EXP(1414*(1/313-1/('Saisie Profil'!$L10+273)))))</f>
        <v/>
      </c>
      <c r="DV129" s="102" t="str">
        <f>IF(DV$3="","",IF($A129=0,0,IF(DV$4="Optocoupleurs",DV$42+DV$50,DV$42)*12*('Saisie Profil'!$K10/'Saisie Profil'!$E10)*POWER(MIN('Saisie Profil'!$J10,2)/2,1/3)*POWER('Saisie Profil'!$I10/20,1.9)*EXP(1414*(1/313-1/('Saisie Profil'!$L10+273)))))</f>
        <v/>
      </c>
      <c r="DW129" s="102" t="str">
        <f>IF(DW$3="","",IF($A129=0,0,IF(DW$4="Optocoupleurs",DW$42+DW$50,DW$42)*12*('Saisie Profil'!$K10/'Saisie Profil'!$E10)*POWER(MIN('Saisie Profil'!$J10,2)/2,1/3)*POWER('Saisie Profil'!$I10/20,1.9)*EXP(1414*(1/313-1/('Saisie Profil'!$L10+273)))))</f>
        <v/>
      </c>
      <c r="DX129" s="102" t="str">
        <f>IF(DX$3="","",IF($A129=0,0,IF(DX$4="Optocoupleurs",DX$42+DX$50,DX$42)*12*('Saisie Profil'!$K10/'Saisie Profil'!$E10)*POWER(MIN('Saisie Profil'!$J10,2)/2,1/3)*POWER('Saisie Profil'!$I10/20,1.9)*EXP(1414*(1/313-1/('Saisie Profil'!$L10+273)))))</f>
        <v/>
      </c>
      <c r="DY129" s="102" t="str">
        <f>IF(DY$3="","",IF($A129=0,0,IF(DY$4="Optocoupleurs",DY$42+DY$50,DY$42)*12*('Saisie Profil'!$K10/'Saisie Profil'!$E10)*POWER(MIN('Saisie Profil'!$J10,2)/2,1/3)*POWER('Saisie Profil'!$I10/20,1.9)*EXP(1414*(1/313-1/('Saisie Profil'!$L10+273)))))</f>
        <v/>
      </c>
      <c r="DZ129" s="102" t="str">
        <f>IF(DZ$3="","",IF($A129=0,0,IF(DZ$4="Optocoupleurs",DZ$42+DZ$50,DZ$42)*12*('Saisie Profil'!$K10/'Saisie Profil'!$E10)*POWER(MIN('Saisie Profil'!$J10,2)/2,1/3)*POWER('Saisie Profil'!$I10/20,1.9)*EXP(1414*(1/313-1/('Saisie Profil'!$L10+273)))))</f>
        <v/>
      </c>
      <c r="EA129" s="102" t="str">
        <f>IF(EA$3="","",IF($A129=0,0,IF(EA$4="Optocoupleurs",EA$42+EA$50,EA$42)*12*('Saisie Profil'!$K10/'Saisie Profil'!$E10)*POWER(MIN('Saisie Profil'!$J10,2)/2,1/3)*POWER('Saisie Profil'!$I10/20,1.9)*EXP(1414*(1/313-1/('Saisie Profil'!$L10+273)))))</f>
        <v/>
      </c>
      <c r="EB129" s="102" t="str">
        <f>IF(EB$3="","",IF($A129=0,0,IF(EB$4="Optocoupleurs",EB$42+EB$50,EB$42)*12*('Saisie Profil'!$K10/'Saisie Profil'!$E10)*POWER(MIN('Saisie Profil'!$J10,2)/2,1/3)*POWER('Saisie Profil'!$I10/20,1.9)*EXP(1414*(1/313-1/('Saisie Profil'!$L10+273)))))</f>
        <v/>
      </c>
      <c r="EC129" s="102" t="str">
        <f>IF(EC$3="","",IF($A129=0,0,IF(EC$4="Optocoupleurs",EC$42+EC$50,EC$42)*12*('Saisie Profil'!$K10/'Saisie Profil'!$E10)*POWER(MIN('Saisie Profil'!$J10,2)/2,1/3)*POWER('Saisie Profil'!$I10/20,1.9)*EXP(1414*(1/313-1/('Saisie Profil'!$L10+273)))))</f>
        <v/>
      </c>
      <c r="ED129" s="102" t="str">
        <f>IF(ED$3="","",IF($A129=0,0,IF(ED$4="Optocoupleurs",ED$42+ED$50,ED$42)*12*('Saisie Profil'!$K10/'Saisie Profil'!$E10)*POWER(MIN('Saisie Profil'!$J10,2)/2,1/3)*POWER('Saisie Profil'!$I10/20,1.9)*EXP(1414*(1/313-1/('Saisie Profil'!$L10+273)))))</f>
        <v/>
      </c>
      <c r="EE129" s="102" t="str">
        <f>IF(EE$3="","",IF($A129=0,0,IF(EE$4="Optocoupleurs",EE$42+EE$50,EE$42)*12*('Saisie Profil'!$K10/'Saisie Profil'!$E10)*POWER(MIN('Saisie Profil'!$J10,2)/2,1/3)*POWER('Saisie Profil'!$I10/20,1.9)*EXP(1414*(1/313-1/('Saisie Profil'!$L10+273)))))</f>
        <v/>
      </c>
      <c r="EF129" s="102" t="str">
        <f>IF(EF$3="","",IF($A129=0,0,IF(EF$4="Optocoupleurs",EF$42+EF$50,EF$42)*12*('Saisie Profil'!$K10/'Saisie Profil'!$E10)*POWER(MIN('Saisie Profil'!$J10,2)/2,1/3)*POWER('Saisie Profil'!$I10/20,1.9)*EXP(1414*(1/313-1/('Saisie Profil'!$L10+273)))))</f>
        <v/>
      </c>
      <c r="EG129" s="102" t="str">
        <f>IF(EG$3="","",IF($A129=0,0,IF(EG$4="Optocoupleurs",EG$42+EG$50,EG$42)*12*('Saisie Profil'!$K10/'Saisie Profil'!$E10)*POWER(MIN('Saisie Profil'!$J10,2)/2,1/3)*POWER('Saisie Profil'!$I10/20,1.9)*EXP(1414*(1/313-1/('Saisie Profil'!$L10+273)))))</f>
        <v/>
      </c>
      <c r="EH129" s="102" t="str">
        <f>IF(EH$3="","",IF($A129=0,0,IF(EH$4="Optocoupleurs",EH$42+EH$50,EH$42)*12*('Saisie Profil'!$K10/'Saisie Profil'!$E10)*POWER(MIN('Saisie Profil'!$J10,2)/2,1/3)*POWER('Saisie Profil'!$I10/20,1.9)*EXP(1414*(1/313-1/('Saisie Profil'!$L10+273)))))</f>
        <v/>
      </c>
      <c r="EI129" s="102" t="str">
        <f>IF(EI$3="","",IF($A129=0,0,IF(EI$4="Optocoupleurs",EI$42+EI$50,EI$42)*12*('Saisie Profil'!$K10/'Saisie Profil'!$E10)*POWER(MIN('Saisie Profil'!$J10,2)/2,1/3)*POWER('Saisie Profil'!$I10/20,1.9)*EXP(1414*(1/313-1/('Saisie Profil'!$L10+273)))))</f>
        <v/>
      </c>
      <c r="EJ129" s="102" t="str">
        <f>IF(EJ$3="","",IF($A129=0,0,IF(EJ$4="Optocoupleurs",EJ$42+EJ$50,EJ$42)*12*('Saisie Profil'!$K10/'Saisie Profil'!$E10)*POWER(MIN('Saisie Profil'!$J10,2)/2,1/3)*POWER('Saisie Profil'!$I10/20,1.9)*EXP(1414*(1/313-1/('Saisie Profil'!$L10+273)))))</f>
        <v/>
      </c>
      <c r="EK129" s="102" t="str">
        <f>IF(EK$3="","",IF($A129=0,0,IF(EK$4="Optocoupleurs",EK$42+EK$50,EK$42)*12*('Saisie Profil'!$K10/'Saisie Profil'!$E10)*POWER(MIN('Saisie Profil'!$J10,2)/2,1/3)*POWER('Saisie Profil'!$I10/20,1.9)*EXP(1414*(1/313-1/('Saisie Profil'!$L10+273)))))</f>
        <v/>
      </c>
      <c r="EL129" s="102" t="str">
        <f>IF(EL$3="","",IF($A129=0,0,IF(EL$4="Optocoupleurs",EL$42+EL$50,EL$42)*12*('Saisie Profil'!$K10/'Saisie Profil'!$E10)*POWER(MIN('Saisie Profil'!$J10,2)/2,1/3)*POWER('Saisie Profil'!$I10/20,1.9)*EXP(1414*(1/313-1/('Saisie Profil'!$L10+273)))))</f>
        <v/>
      </c>
      <c r="EM129" s="102" t="str">
        <f>IF(EM$3="","",IF($A129=0,0,IF(EM$4="Optocoupleurs",EM$42+EM$50,EM$42)*12*('Saisie Profil'!$K10/'Saisie Profil'!$E10)*POWER(MIN('Saisie Profil'!$J10,2)/2,1/3)*POWER('Saisie Profil'!$I10/20,1.9)*EXP(1414*(1/313-1/('Saisie Profil'!$L10+273)))))</f>
        <v/>
      </c>
      <c r="EN129" s="102" t="str">
        <f>IF(EN$3="","",IF($A129=0,0,IF(EN$4="Optocoupleurs",EN$42+EN$50,EN$42)*12*('Saisie Profil'!$K10/'Saisie Profil'!$E10)*POWER(MIN('Saisie Profil'!$J10,2)/2,1/3)*POWER('Saisie Profil'!$I10/20,1.9)*EXP(1414*(1/313-1/('Saisie Profil'!$L10+273)))))</f>
        <v/>
      </c>
      <c r="EO129" s="102" t="str">
        <f>IF(EO$3="","",IF($A129=0,0,IF(EO$4="Optocoupleurs",EO$42+EO$50,EO$42)*12*('Saisie Profil'!$K10/'Saisie Profil'!$E10)*POWER(MIN('Saisie Profil'!$J10,2)/2,1/3)*POWER('Saisie Profil'!$I10/20,1.9)*EXP(1414*(1/313-1/('Saisie Profil'!$L10+273)))))</f>
        <v/>
      </c>
      <c r="EP129" s="102" t="str">
        <f>IF(EP$3="","",IF($A129=0,0,IF(EP$4="Optocoupleurs",EP$42+EP$50,EP$42)*12*('Saisie Profil'!$K10/'Saisie Profil'!$E10)*POWER(MIN('Saisie Profil'!$J10,2)/2,1/3)*POWER('Saisie Profil'!$I10/20,1.9)*EXP(1414*(1/313-1/('Saisie Profil'!$L10+273)))))</f>
        <v/>
      </c>
      <c r="EQ129" s="102" t="str">
        <f>IF(EQ$3="","",IF($A129=0,0,IF(EQ$4="Optocoupleurs",EQ$42+EQ$50,EQ$42)*12*('Saisie Profil'!$K10/'Saisie Profil'!$E10)*POWER(MIN('Saisie Profil'!$J10,2)/2,1/3)*POWER('Saisie Profil'!$I10/20,1.9)*EXP(1414*(1/313-1/('Saisie Profil'!$L10+273)))))</f>
        <v/>
      </c>
      <c r="ER129" s="102" t="str">
        <f>IF(ER$3="","",IF($A129=0,0,IF(ER$4="Optocoupleurs",ER$42+ER$50,ER$42)*12*('Saisie Profil'!$K10/'Saisie Profil'!$E10)*POWER(MIN('Saisie Profil'!$J10,2)/2,1/3)*POWER('Saisie Profil'!$I10/20,1.9)*EXP(1414*(1/313-1/('Saisie Profil'!$L10+273)))))</f>
        <v/>
      </c>
      <c r="ES129" s="102" t="str">
        <f>IF(ES$3="","",IF($A129=0,0,IF(ES$4="Optocoupleurs",ES$42+ES$50,ES$42)*12*('Saisie Profil'!$K10/'Saisie Profil'!$E10)*POWER(MIN('Saisie Profil'!$J10,2)/2,1/3)*POWER('Saisie Profil'!$I10/20,1.9)*EXP(1414*(1/313-1/('Saisie Profil'!$L10+273)))))</f>
        <v/>
      </c>
      <c r="ET129" s="102" t="str">
        <f>IF(ET$3="","",IF($A129=0,0,IF(ET$4="Optocoupleurs",ET$42+ET$50,ET$42)*12*('Saisie Profil'!$K10/'Saisie Profil'!$E10)*POWER(MIN('Saisie Profil'!$J10,2)/2,1/3)*POWER('Saisie Profil'!$I10/20,1.9)*EXP(1414*(1/313-1/('Saisie Profil'!$L10+273)))))</f>
        <v/>
      </c>
      <c r="EU129" s="102" t="str">
        <f>IF(EU$3="","",IF($A129=0,0,IF(EU$4="Optocoupleurs",EU$42+EU$50,EU$42)*12*('Saisie Profil'!$K10/'Saisie Profil'!$E10)*POWER(MIN('Saisie Profil'!$J10,2)/2,1/3)*POWER('Saisie Profil'!$I10/20,1.9)*EXP(1414*(1/313-1/('Saisie Profil'!$L10+273)))))</f>
        <v/>
      </c>
      <c r="EV129" s="102" t="str">
        <f>IF(EV$3="","",IF($A129=0,0,IF(EV$4="Optocoupleurs",EV$42+EV$50,EV$42)*12*('Saisie Profil'!$K10/'Saisie Profil'!$E10)*POWER(MIN('Saisie Profil'!$J10,2)/2,1/3)*POWER('Saisie Profil'!$I10/20,1.9)*EXP(1414*(1/313-1/('Saisie Profil'!$L10+273)))))</f>
        <v/>
      </c>
      <c r="EW129" s="102" t="str">
        <f>IF(EW$3="","",IF($A129=0,0,IF(EW$4="Optocoupleurs",EW$42+EW$50,EW$42)*12*('Saisie Profil'!$K10/'Saisie Profil'!$E10)*POWER(MIN('Saisie Profil'!$J10,2)/2,1/3)*POWER('Saisie Profil'!$I10/20,1.9)*EXP(1414*(1/313-1/('Saisie Profil'!$L10+273)))))</f>
        <v/>
      </c>
      <c r="EX129" s="102" t="str">
        <f>IF(EX$3="","",IF($A129=0,0,IF(EX$4="Optocoupleurs",EX$42+EX$50,EX$42)*12*('Saisie Profil'!$K10/'Saisie Profil'!$E10)*POWER(MIN('Saisie Profil'!$J10,2)/2,1/3)*POWER('Saisie Profil'!$I10/20,1.9)*EXP(1414*(1/313-1/('Saisie Profil'!$L10+273)))))</f>
        <v/>
      </c>
      <c r="EY129" s="102" t="str">
        <f>IF(EY$3="","",IF($A129=0,0,IF(EY$4="Optocoupleurs",EY$42+EY$50,EY$42)*12*('Saisie Profil'!$K10/'Saisie Profil'!$E10)*POWER(MIN('Saisie Profil'!$J10,2)/2,1/3)*POWER('Saisie Profil'!$I10/20,1.9)*EXP(1414*(1/313-1/('Saisie Profil'!$L10+273)))))</f>
        <v/>
      </c>
      <c r="EZ129" s="102" t="str">
        <f>IF(EZ$3="","",IF($A129=0,0,IF(EZ$4="Optocoupleurs",EZ$42+EZ$50,EZ$42)*12*('Saisie Profil'!$K10/'Saisie Profil'!$E10)*POWER(MIN('Saisie Profil'!$J10,2)/2,1/3)*POWER('Saisie Profil'!$I10/20,1.9)*EXP(1414*(1/313-1/('Saisie Profil'!$L10+273)))))</f>
        <v/>
      </c>
      <c r="FA129" s="102" t="str">
        <f>IF(FA$3="","",IF($A129=0,0,IF(FA$4="Optocoupleurs",FA$42+FA$50,FA$42)*12*('Saisie Profil'!$K10/'Saisie Profil'!$E10)*POWER(MIN('Saisie Profil'!$J10,2)/2,1/3)*POWER('Saisie Profil'!$I10/20,1.9)*EXP(1414*(1/313-1/('Saisie Profil'!$L10+273)))))</f>
        <v/>
      </c>
      <c r="FB129" s="102" t="str">
        <f>IF(FB$3="","",IF($A129=0,0,IF(FB$4="Optocoupleurs",FB$42+FB$50,FB$42)*12*('Saisie Profil'!$K10/'Saisie Profil'!$E10)*POWER(MIN('Saisie Profil'!$J10,2)/2,1/3)*POWER('Saisie Profil'!$I10/20,1.9)*EXP(1414*(1/313-1/('Saisie Profil'!$L10+273)))))</f>
        <v/>
      </c>
      <c r="FC129" s="102" t="str">
        <f>IF(FC$3="","",IF($A129=0,0,IF(FC$4="Optocoupleurs",FC$42+FC$50,FC$42)*12*('Saisie Profil'!$K10/'Saisie Profil'!$E10)*POWER(MIN('Saisie Profil'!$J10,2)/2,1/3)*POWER('Saisie Profil'!$I10/20,1.9)*EXP(1414*(1/313-1/('Saisie Profil'!$L10+273)))))</f>
        <v/>
      </c>
      <c r="FD129" s="102" t="str">
        <f>IF(FD$3="","",IF($A129=0,0,IF(FD$4="Optocoupleurs",FD$42+FD$50,FD$42)*12*('Saisie Profil'!$K10/'Saisie Profil'!$E10)*POWER(MIN('Saisie Profil'!$J10,2)/2,1/3)*POWER('Saisie Profil'!$I10/20,1.9)*EXP(1414*(1/313-1/('Saisie Profil'!$L10+273)))))</f>
        <v/>
      </c>
      <c r="FE129" s="102" t="str">
        <f>IF(FE$3="","",IF($A129=0,0,IF(FE$4="Optocoupleurs",FE$42+FE$50,FE$42)*12*('Saisie Profil'!$K10/'Saisie Profil'!$E10)*POWER(MIN('Saisie Profil'!$J10,2)/2,1/3)*POWER('Saisie Profil'!$I10/20,1.9)*EXP(1414*(1/313-1/('Saisie Profil'!$L10+273)))))</f>
        <v/>
      </c>
      <c r="FF129" s="102" t="str">
        <f>IF(FF$3="","",IF($A129=0,0,IF(FF$4="Optocoupleurs",FF$42+FF$50,FF$42)*12*('Saisie Profil'!$K10/'Saisie Profil'!$E10)*POWER(MIN('Saisie Profil'!$J10,2)/2,1/3)*POWER('Saisie Profil'!$I10/20,1.9)*EXP(1414*(1/313-1/('Saisie Profil'!$L10+273)))))</f>
        <v/>
      </c>
      <c r="FG129" s="102" t="str">
        <f>IF(FG$3="","",IF($A129=0,0,IF(FG$4="Optocoupleurs",FG$42+FG$50,FG$42)*12*('Saisie Profil'!$K10/'Saisie Profil'!$E10)*POWER(MIN('Saisie Profil'!$J10,2)/2,1/3)*POWER('Saisie Profil'!$I10/20,1.9)*EXP(1414*(1/313-1/('Saisie Profil'!$L10+273)))))</f>
        <v/>
      </c>
      <c r="FH129" s="102" t="str">
        <f>IF(FH$3="","",IF($A129=0,0,IF(FH$4="Optocoupleurs",FH$42+FH$50,FH$42)*12*('Saisie Profil'!$K10/'Saisie Profil'!$E10)*POWER(MIN('Saisie Profil'!$J10,2)/2,1/3)*POWER('Saisie Profil'!$I10/20,1.9)*EXP(1414*(1/313-1/('Saisie Profil'!$L10+273)))))</f>
        <v/>
      </c>
      <c r="FI129" s="102" t="str">
        <f>IF(FI$3="","",IF($A129=0,0,IF(FI$4="Optocoupleurs",FI$42+FI$50,FI$42)*12*('Saisie Profil'!$K10/'Saisie Profil'!$E10)*POWER(MIN('Saisie Profil'!$J10,2)/2,1/3)*POWER('Saisie Profil'!$I10/20,1.9)*EXP(1414*(1/313-1/('Saisie Profil'!$L10+273)))))</f>
        <v/>
      </c>
      <c r="FJ129" s="102" t="str">
        <f>IF(FJ$3="","",IF($A129=0,0,IF(FJ$4="Optocoupleurs",FJ$42+FJ$50,FJ$42)*12*('Saisie Profil'!$K10/'Saisie Profil'!$E10)*POWER(MIN('Saisie Profil'!$J10,2)/2,1/3)*POWER('Saisie Profil'!$I10/20,1.9)*EXP(1414*(1/313-1/('Saisie Profil'!$L10+273)))))</f>
        <v/>
      </c>
      <c r="FK129" s="102" t="str">
        <f>IF(FK$3="","",IF($A129=0,0,IF(FK$4="Optocoupleurs",FK$42+FK$50,FK$42)*12*('Saisie Profil'!$K10/'Saisie Profil'!$E10)*POWER(MIN('Saisie Profil'!$J10,2)/2,1/3)*POWER('Saisie Profil'!$I10/20,1.9)*EXP(1414*(1/313-1/('Saisie Profil'!$L10+273)))))</f>
        <v/>
      </c>
      <c r="FL129" s="102" t="str">
        <f>IF(FL$3="","",IF($A129=0,0,IF(FL$4="Optocoupleurs",FL$42+FL$50,FL$42)*12*('Saisie Profil'!$K10/'Saisie Profil'!$E10)*POWER(MIN('Saisie Profil'!$J10,2)/2,1/3)*POWER('Saisie Profil'!$I10/20,1.9)*EXP(1414*(1/313-1/('Saisie Profil'!$L10+273)))))</f>
        <v/>
      </c>
      <c r="FM129" s="102" t="str">
        <f>IF(FM$3="","",IF($A129=0,0,IF(FM$4="Optocoupleurs",FM$42+FM$50,FM$42)*12*('Saisie Profil'!$K10/'Saisie Profil'!$E10)*POWER(MIN('Saisie Profil'!$J10,2)/2,1/3)*POWER('Saisie Profil'!$I10/20,1.9)*EXP(1414*(1/313-1/('Saisie Profil'!$L10+273)))))</f>
        <v/>
      </c>
      <c r="FN129" s="102" t="str">
        <f>IF(FN$3="","",IF($A129=0,0,IF(FN$4="Optocoupleurs",FN$42+FN$50,FN$42)*12*('Saisie Profil'!$K10/'Saisie Profil'!$E10)*POWER(MIN('Saisie Profil'!$J10,2)/2,1/3)*POWER('Saisie Profil'!$I10/20,1.9)*EXP(1414*(1/313-1/('Saisie Profil'!$L10+273)))))</f>
        <v/>
      </c>
      <c r="FO129" s="102" t="str">
        <f>IF(FO$3="","",IF($A129=0,0,IF(FO$4="Optocoupleurs",FO$42+FO$50,FO$42)*12*('Saisie Profil'!$K10/'Saisie Profil'!$E10)*POWER(MIN('Saisie Profil'!$J10,2)/2,1/3)*POWER('Saisie Profil'!$I10/20,1.9)*EXP(1414*(1/313-1/('Saisie Profil'!$L10+273)))))</f>
        <v/>
      </c>
      <c r="FP129" s="102" t="str">
        <f>IF(FP$3="","",IF($A129=0,0,IF(FP$4="Optocoupleurs",FP$42+FP$50,FP$42)*12*('Saisie Profil'!$K10/'Saisie Profil'!$E10)*POWER(MIN('Saisie Profil'!$J10,2)/2,1/3)*POWER('Saisie Profil'!$I10/20,1.9)*EXP(1414*(1/313-1/('Saisie Profil'!$L10+273)))))</f>
        <v/>
      </c>
      <c r="FQ129" s="102" t="str">
        <f>IF(FQ$3="","",IF($A129=0,0,IF(FQ$4="Optocoupleurs",FQ$42+FQ$50,FQ$42)*12*('Saisie Profil'!$K10/'Saisie Profil'!$E10)*POWER(MIN('Saisie Profil'!$J10,2)/2,1/3)*POWER('Saisie Profil'!$I10/20,1.9)*EXP(1414*(1/313-1/('Saisie Profil'!$L10+273)))))</f>
        <v/>
      </c>
      <c r="FR129" s="102" t="str">
        <f>IF(FR$3="","",IF($A129=0,0,IF(FR$4="Optocoupleurs",FR$42+FR$50,FR$42)*12*('Saisie Profil'!$K10/'Saisie Profil'!$E10)*POWER(MIN('Saisie Profil'!$J10,2)/2,1/3)*POWER('Saisie Profil'!$I10/20,1.9)*EXP(1414*(1/313-1/('Saisie Profil'!$L10+273)))))</f>
        <v/>
      </c>
      <c r="FS129" s="102" t="str">
        <f>IF(FS$3="","",IF($A129=0,0,IF(FS$4="Optocoupleurs",FS$42+FS$50,FS$42)*12*('Saisie Profil'!$K10/'Saisie Profil'!$E10)*POWER(MIN('Saisie Profil'!$J10,2)/2,1/3)*POWER('Saisie Profil'!$I10/20,1.9)*EXP(1414*(1/313-1/('Saisie Profil'!$L10+273)))))</f>
        <v/>
      </c>
      <c r="FT129" s="102" t="str">
        <f>IF(FT$3="","",IF($A129=0,0,IF(FT$4="Optocoupleurs",FT$42+FT$50,FT$42)*12*('Saisie Profil'!$K10/'Saisie Profil'!$E10)*POWER(MIN('Saisie Profil'!$J10,2)/2,1/3)*POWER('Saisie Profil'!$I10/20,1.9)*EXP(1414*(1/313-1/('Saisie Profil'!$L10+273)))))</f>
        <v/>
      </c>
      <c r="FU129" s="102" t="str">
        <f>IF(FU$3="","",IF($A129=0,0,IF(FU$4="Optocoupleurs",FU$42+FU$50,FU$42)*12*('Saisie Profil'!$K10/'Saisie Profil'!$E10)*POWER(MIN('Saisie Profil'!$J10,2)/2,1/3)*POWER('Saisie Profil'!$I10/20,1.9)*EXP(1414*(1/313-1/('Saisie Profil'!$L10+273)))))</f>
        <v/>
      </c>
      <c r="FV129" s="102" t="str">
        <f>IF(FV$3="","",IF($A129=0,0,IF(FV$4="Optocoupleurs",FV$42+FV$50,FV$42)*12*('Saisie Profil'!$K10/'Saisie Profil'!$E10)*POWER(MIN('Saisie Profil'!$J10,2)/2,1/3)*POWER('Saisie Profil'!$I10/20,1.9)*EXP(1414*(1/313-1/('Saisie Profil'!$L10+273)))))</f>
        <v/>
      </c>
      <c r="FW129" s="102" t="str">
        <f>IF(FW$3="","",IF($A129=0,0,IF(FW$4="Optocoupleurs",FW$42+FW$50,FW$42)*12*('Saisie Profil'!$K10/'Saisie Profil'!$E10)*POWER(MIN('Saisie Profil'!$J10,2)/2,1/3)*POWER('Saisie Profil'!$I10/20,1.9)*EXP(1414*(1/313-1/('Saisie Profil'!$L10+273)))))</f>
        <v/>
      </c>
      <c r="FX129" s="102" t="str">
        <f>IF(FX$3="","",IF($A129=0,0,IF(FX$4="Optocoupleurs",FX$42+FX$50,FX$42)*12*('Saisie Profil'!$K10/'Saisie Profil'!$E10)*POWER(MIN('Saisie Profil'!$J10,2)/2,1/3)*POWER('Saisie Profil'!$I10/20,1.9)*EXP(1414*(1/313-1/('Saisie Profil'!$L10+273)))))</f>
        <v/>
      </c>
      <c r="FY129" s="102" t="str">
        <f>IF(FY$3="","",IF($A129=0,0,IF(FY$4="Optocoupleurs",FY$42+FY$50,FY$42)*12*('Saisie Profil'!$K10/'Saisie Profil'!$E10)*POWER(MIN('Saisie Profil'!$J10,2)/2,1/3)*POWER('Saisie Profil'!$I10/20,1.9)*EXP(1414*(1/313-1/('Saisie Profil'!$L10+273)))))</f>
        <v/>
      </c>
      <c r="FZ129" s="102" t="str">
        <f>IF(FZ$3="","",IF($A129=0,0,IF(FZ$4="Optocoupleurs",FZ$42+FZ$50,FZ$42)*12*('Saisie Profil'!$K10/'Saisie Profil'!$E10)*POWER(MIN('Saisie Profil'!$J10,2)/2,1/3)*POWER('Saisie Profil'!$I10/20,1.9)*EXP(1414*(1/313-1/('Saisie Profil'!$L10+273)))))</f>
        <v/>
      </c>
      <c r="GA129" s="102" t="str">
        <f>IF(GA$3="","",IF($A129=0,0,IF(GA$4="Optocoupleurs",GA$42+GA$50,GA$42)*12*('Saisie Profil'!$K10/'Saisie Profil'!$E10)*POWER(MIN('Saisie Profil'!$J10,2)/2,1/3)*POWER('Saisie Profil'!$I10/20,1.9)*EXP(1414*(1/313-1/('Saisie Profil'!$L10+273)))))</f>
        <v/>
      </c>
      <c r="GB129" s="102" t="str">
        <f>IF(GB$3="","",IF($A129=0,0,IF(GB$4="Optocoupleurs",GB$42+GB$50,GB$42)*12*('Saisie Profil'!$K10/'Saisie Profil'!$E10)*POWER(MIN('Saisie Profil'!$J10,2)/2,1/3)*POWER('Saisie Profil'!$I10/20,1.9)*EXP(1414*(1/313-1/('Saisie Profil'!$L10+273)))))</f>
        <v/>
      </c>
      <c r="GC129" s="102" t="str">
        <f>IF(GC$3="","",IF($A129=0,0,IF(GC$4="Optocoupleurs",GC$42+GC$50,GC$42)*12*('Saisie Profil'!$K10/'Saisie Profil'!$E10)*POWER(MIN('Saisie Profil'!$J10,2)/2,1/3)*POWER('Saisie Profil'!$I10/20,1.9)*EXP(1414*(1/313-1/('Saisie Profil'!$L10+273)))))</f>
        <v/>
      </c>
      <c r="GD129" s="102" t="str">
        <f>IF(GD$3="","",IF($A129=0,0,IF(GD$4="Optocoupleurs",GD$42+GD$50,GD$42)*12*('Saisie Profil'!$K10/'Saisie Profil'!$E10)*POWER(MIN('Saisie Profil'!$J10,2)/2,1/3)*POWER('Saisie Profil'!$I10/20,1.9)*EXP(1414*(1/313-1/('Saisie Profil'!$L10+273)))))</f>
        <v/>
      </c>
      <c r="GE129" s="102" t="str">
        <f>IF(GE$3="","",IF($A129=0,0,IF(GE$4="Optocoupleurs",GE$42+GE$50,GE$42)*12*('Saisie Profil'!$K10/'Saisie Profil'!$E10)*POWER(MIN('Saisie Profil'!$J10,2)/2,1/3)*POWER('Saisie Profil'!$I10/20,1.9)*EXP(1414*(1/313-1/('Saisie Profil'!$L10+273)))))</f>
        <v/>
      </c>
      <c r="GF129" s="102" t="str">
        <f>IF(GF$3="","",IF($A129=0,0,IF(GF$4="Optocoupleurs",GF$42+GF$50,GF$42)*12*('Saisie Profil'!$K10/'Saisie Profil'!$E10)*POWER(MIN('Saisie Profil'!$J10,2)/2,1/3)*POWER('Saisie Profil'!$I10/20,1.9)*EXP(1414*(1/313-1/('Saisie Profil'!$L10+273)))))</f>
        <v/>
      </c>
      <c r="GG129" s="102" t="str">
        <f>IF(GG$3="","",IF($A129=0,0,IF(GG$4="Optocoupleurs",GG$42+GG$50,GG$42)*12*('Saisie Profil'!$K10/'Saisie Profil'!$E10)*POWER(MIN('Saisie Profil'!$J10,2)/2,1/3)*POWER('Saisie Profil'!$I10/20,1.9)*EXP(1414*(1/313-1/('Saisie Profil'!$L10+273)))))</f>
        <v/>
      </c>
      <c r="GH129" s="102" t="str">
        <f>IF(GH$3="","",IF($A129=0,0,IF(GH$4="Optocoupleurs",GH$42+GH$50,GH$42)*12*('Saisie Profil'!$K10/'Saisie Profil'!$E10)*POWER(MIN('Saisie Profil'!$J10,2)/2,1/3)*POWER('Saisie Profil'!$I10/20,1.9)*EXP(1414*(1/313-1/('Saisie Profil'!$L10+273)))))</f>
        <v/>
      </c>
      <c r="GI129" s="102" t="str">
        <f>IF(GI$3="","",IF($A129=0,0,IF(GI$4="Optocoupleurs",GI$42+GI$50,GI$42)*12*('Saisie Profil'!$K10/'Saisie Profil'!$E10)*POWER(MIN('Saisie Profil'!$J10,2)/2,1/3)*POWER('Saisie Profil'!$I10/20,1.9)*EXP(1414*(1/313-1/('Saisie Profil'!$L10+273)))))</f>
        <v/>
      </c>
      <c r="GJ129" s="102" t="str">
        <f>IF(GJ$3="","",IF($A129=0,0,IF(GJ$4="Optocoupleurs",GJ$42+GJ$50,GJ$42)*12*('Saisie Profil'!$K10/'Saisie Profil'!$E10)*POWER(MIN('Saisie Profil'!$J10,2)/2,1/3)*POWER('Saisie Profil'!$I10/20,1.9)*EXP(1414*(1/313-1/('Saisie Profil'!$L10+273)))))</f>
        <v/>
      </c>
      <c r="GK129" s="102" t="str">
        <f>IF(GK$3="","",IF($A129=0,0,IF(GK$4="Optocoupleurs",GK$42+GK$50,GK$42)*12*('Saisie Profil'!$K10/'Saisie Profil'!$E10)*POWER(MIN('Saisie Profil'!$J10,2)/2,1/3)*POWER('Saisie Profil'!$I10/20,1.9)*EXP(1414*(1/313-1/('Saisie Profil'!$L10+273)))))</f>
        <v/>
      </c>
      <c r="GL129" s="102" t="str">
        <f>IF(GL$3="","",IF($A129=0,0,IF(GL$4="Optocoupleurs",GL$42+GL$50,GL$42)*12*('Saisie Profil'!$K10/'Saisie Profil'!$E10)*POWER(MIN('Saisie Profil'!$J10,2)/2,1/3)*POWER('Saisie Profil'!$I10/20,1.9)*EXP(1414*(1/313-1/('Saisie Profil'!$L10+273)))))</f>
        <v/>
      </c>
      <c r="GM129" s="102" t="str">
        <f>IF(GM$3="","",IF($A129=0,0,IF(GM$4="Optocoupleurs",GM$42+GM$50,GM$42)*12*('Saisie Profil'!$K10/'Saisie Profil'!$E10)*POWER(MIN('Saisie Profil'!$J10,2)/2,1/3)*POWER('Saisie Profil'!$I10/20,1.9)*EXP(1414*(1/313-1/('Saisie Profil'!$L10+273)))))</f>
        <v/>
      </c>
      <c r="GN129" s="102" t="str">
        <f>IF(GN$3="","",IF($A129=0,0,IF(GN$4="Optocoupleurs",GN$42+GN$50,GN$42)*12*('Saisie Profil'!$K10/'Saisie Profil'!$E10)*POWER(MIN('Saisie Profil'!$J10,2)/2,1/3)*POWER('Saisie Profil'!$I10/20,1.9)*EXP(1414*(1/313-1/('Saisie Profil'!$L10+273)))))</f>
        <v/>
      </c>
      <c r="GO129" s="102" t="str">
        <f>IF(GO$3="","",IF($A129=0,0,IF(GO$4="Optocoupleurs",GO$42+GO$50,GO$42)*12*('Saisie Profil'!$K10/'Saisie Profil'!$E10)*POWER(MIN('Saisie Profil'!$J10,2)/2,1/3)*POWER('Saisie Profil'!$I10/20,1.9)*EXP(1414*(1/313-1/('Saisie Profil'!$L10+273)))))</f>
        <v/>
      </c>
      <c r="GP129" s="102" t="str">
        <f>IF(GP$3="","",IF($A129=0,0,IF(GP$4="Optocoupleurs",GP$42+GP$50,GP$42)*12*('Saisie Profil'!$K10/'Saisie Profil'!$E10)*POWER(MIN('Saisie Profil'!$J10,2)/2,1/3)*POWER('Saisie Profil'!$I10/20,1.9)*EXP(1414*(1/313-1/('Saisie Profil'!$L10+273)))))</f>
        <v/>
      </c>
      <c r="GQ129" s="102" t="str">
        <f>IF(GQ$3="","",IF($A129=0,0,IF(GQ$4="Optocoupleurs",GQ$42+GQ$50,GQ$42)*12*('Saisie Profil'!$K10/'Saisie Profil'!$E10)*POWER(MIN('Saisie Profil'!$J10,2)/2,1/3)*POWER('Saisie Profil'!$I10/20,1.9)*EXP(1414*(1/313-1/('Saisie Profil'!$L10+273)))))</f>
        <v/>
      </c>
      <c r="GR129" s="102" t="str">
        <f>IF(GR$3="","",IF($A129=0,0,IF(GR$4="Optocoupleurs",GR$42+GR$50,GR$42)*12*('Saisie Profil'!$K10/'Saisie Profil'!$E10)*POWER(MIN('Saisie Profil'!$J10,2)/2,1/3)*POWER('Saisie Profil'!$I10/20,1.9)*EXP(1414*(1/313-1/('Saisie Profil'!$L10+273)))))</f>
        <v/>
      </c>
      <c r="GS129" s="102" t="str">
        <f>IF(GS$3="","",IF($A129=0,0,IF(GS$4="Optocoupleurs",GS$42+GS$50,GS$42)*12*('Saisie Profil'!$K10/'Saisie Profil'!$E10)*POWER(MIN('Saisie Profil'!$J10,2)/2,1/3)*POWER('Saisie Profil'!$I10/20,1.9)*EXP(1414*(1/313-1/('Saisie Profil'!$L10+273)))))</f>
        <v/>
      </c>
    </row>
    <row r="130" spans="1:256" ht="12" customHeight="1">
      <c r="A130" s="29" t="str">
        <f>'Saisie Profil'!C11</f>
        <v>Sans obstacle sans train hiver</v>
      </c>
      <c r="B130" s="29" t="str">
        <f t="shared" si="4"/>
        <v>PI cyclage thermique joints brasés</v>
      </c>
      <c r="C130" s="102">
        <f>IF(C$3="","",IF($A130=0,0,IF(C$4="Optocoupleurs",C$42+C$50,C$42)*12*('Saisie Profil'!$K11/'Saisie Profil'!$E11)*POWER(MIN('Saisie Profil'!$J11,2)/2,1/3)*POWER('Saisie Profil'!$I11/20,1.9)*EXP(1414*(1/313-1/('Saisie Profil'!$L11+273)))))</f>
        <v>1.1319916094894147E-2</v>
      </c>
      <c r="D130" s="102">
        <f>IF(D$3="","",IF($A130=0,0,IF(D$4="Optocoupleurs",D$42+D$50,D$42)*12*('Saisie Profil'!$K11/'Saisie Profil'!$E11)*POWER(MIN('Saisie Profil'!$J11,2)/2,1/3)*POWER('Saisie Profil'!$I11/20,1.9)*EXP(1414*(1/313-1/('Saisie Profil'!$L11+273)))))</f>
        <v>2.2839847297399071E-3</v>
      </c>
      <c r="E130" s="102">
        <f>IF(E$3="","",IF($A130=0,0,IF(E$4="Optocoupleurs",E$42+E$50,E$42)*12*('Saisie Profil'!$K11/'Saisie Profil'!$E11)*POWER(MIN('Saisie Profil'!$J11,2)/2,1/3)*POWER('Saisie Profil'!$I11/20,1.9)*EXP(1414*(1/313-1/('Saisie Profil'!$L11+273)))))</f>
        <v>2.68380737220183E-2</v>
      </c>
      <c r="F130" s="102">
        <f>IF(F$3="","",IF($A130=0,0,IF(F$4="Optocoupleurs",F$42+F$50,F$42)*12*('Saisie Profil'!$K11/'Saisie Profil'!$E11)*POWER(MIN('Saisie Profil'!$J11,2)/2,1/3)*POWER('Saisie Profil'!$I11/20,1.9)*EXP(1414*(1/313-1/('Saisie Profil'!$L11+273)))))</f>
        <v>5.36761474440366E-2</v>
      </c>
      <c r="G130" s="102">
        <f>IF(G$3="","",IF($A130=0,0,IF(G$4="Optocoupleurs",G$42+G$50,G$42)*12*('Saisie Profil'!$K11/'Saisie Profil'!$E11)*POWER(MIN('Saisie Profil'!$J11,2)/2,1/3)*POWER('Saisie Profil'!$I11/20,1.9)*EXP(1414*(1/313-1/('Saisie Profil'!$L11+273)))))</f>
        <v>0.18594951078826966</v>
      </c>
      <c r="H130" s="102">
        <f>IF(H$3="","",IF($A130=0,0,IF(H$4="Optocoupleurs",H$42+H$50,H$42)*12*('Saisie Profil'!$K11/'Saisie Profil'!$E11)*POWER(MIN('Saisie Profil'!$J11,2)/2,1/3)*POWER('Saisie Profil'!$I11/20,1.9)*EXP(1414*(1/313-1/('Saisie Profil'!$L11+273)))))</f>
        <v>4.7667487490495725E-4</v>
      </c>
      <c r="I130" s="102">
        <f>IF(I$3="","",IF($A130=0,0,IF(I$4="Optocoupleurs",I$42+I$50,I$42)*12*('Saisie Profil'!$K11/'Saisie Profil'!$E11)*POWER(MIN('Saisie Profil'!$J11,2)/2,1/3)*POWER('Saisie Profil'!$I11/20,1.9)*EXP(1414*(1/313-1/('Saisie Profil'!$L11+273)))))</f>
        <v>3.406263649133302E-4</v>
      </c>
      <c r="J130" s="102">
        <f>IF(J$3="","",IF($A130=0,0,IF(J$4="Optocoupleurs",J$42+J$50,J$42)*12*('Saisie Profil'!$K11/'Saisie Profil'!$E11)*POWER(MIN('Saisie Profil'!$J11,2)/2,1/3)*POWER('Saisie Profil'!$I11/20,1.9)*EXP(1414*(1/313-1/('Saisie Profil'!$L11+273)))))</f>
        <v>3.9586158739976993E-3</v>
      </c>
      <c r="K130" s="102">
        <f>IF(K$3="","",IF($A130=0,0,IF(K$4="Optocoupleurs",K$42+K$50,K$42)*12*('Saisie Profil'!$K11/'Saisie Profil'!$E11)*POWER(MIN('Saisie Profil'!$J11,2)/2,1/3)*POWER('Saisie Profil'!$I11/20,1.9)*EXP(1414*(1/313-1/('Saisie Profil'!$L11+273)))))</f>
        <v>3.9586158739976993E-3</v>
      </c>
      <c r="L130" s="102">
        <f>IF(L$3="","",IF($A130=0,0,IF(L$4="Optocoupleurs",L$42+L$50,L$42)*12*('Saisie Profil'!$K11/'Saisie Profil'!$E11)*POWER(MIN('Saisie Profil'!$J11,2)/2,1/3)*POWER('Saisie Profil'!$I11/20,1.9)*EXP(1414*(1/313-1/('Saisie Profil'!$L11+273)))))</f>
        <v>0.115020315951507</v>
      </c>
      <c r="M130" s="102">
        <f>IF(M$3="","",IF($A130=0,0,IF(M$4="Optocoupleurs",M$42+M$50,M$42)*12*('Saisie Profil'!$K11/'Saisie Profil'!$E11)*POWER(MIN('Saisie Profil'!$J11,2)/2,1/3)*POWER('Saisie Profil'!$I11/20,1.9)*EXP(1414*(1/313-1/('Saisie Profil'!$L11+273)))))</f>
        <v>7.6680210634338004E-3</v>
      </c>
      <c r="N130" s="102">
        <f>IF(N$3="","",IF($A130=0,0,IF(N$4="Optocoupleurs",N$42+N$50,N$42)*12*('Saisie Profil'!$K11/'Saisie Profil'!$E11)*POWER(MIN('Saisie Profil'!$J11,2)/2,1/3)*POWER('Saisie Profil'!$I11/20,1.9)*EXP(1414*(1/313-1/('Saisie Profil'!$L11+273)))))</f>
        <v>0.15144341600281755</v>
      </c>
      <c r="O130" s="102" t="str">
        <f>IF(O$3="","",IF($A130=0,0,IF(O$4="Optocoupleurs",O$42+O$50,O$42)*12*('Saisie Profil'!$K11/'Saisie Profil'!$E11)*POWER(MIN('Saisie Profil'!$J11,2)/2,1/3)*POWER('Saisie Profil'!$I11/20,1.9)*EXP(1414*(1/313-1/('Saisie Profil'!$L11+273)))))</f>
        <v/>
      </c>
      <c r="P130" s="102" t="str">
        <f>IF(P$3="","",IF($A130=0,0,IF(P$4="Optocoupleurs",P$42+P$50,P$42)*12*('Saisie Profil'!$K11/'Saisie Profil'!$E11)*POWER(MIN('Saisie Profil'!$J11,2)/2,1/3)*POWER('Saisie Profil'!$I11/20,1.9)*EXP(1414*(1/313-1/('Saisie Profil'!$L11+273)))))</f>
        <v/>
      </c>
      <c r="Q130" s="102" t="str">
        <f>IF(Q$3="","",IF($A130=0,0,IF(Q$4="Optocoupleurs",Q$42+Q$50,Q$42)*12*('Saisie Profil'!$K11/'Saisie Profil'!$E11)*POWER(MIN('Saisie Profil'!$J11,2)/2,1/3)*POWER('Saisie Profil'!$I11/20,1.9)*EXP(1414*(1/313-1/('Saisie Profil'!$L11+273)))))</f>
        <v/>
      </c>
      <c r="R130" s="102" t="str">
        <f>IF(R$3="","",IF($A130=0,0,IF(R$4="Optocoupleurs",R$42+R$50,R$42)*12*('Saisie Profil'!$K11/'Saisie Profil'!$E11)*POWER(MIN('Saisie Profil'!$J11,2)/2,1/3)*POWER('Saisie Profil'!$I11/20,1.9)*EXP(1414*(1/313-1/('Saisie Profil'!$L11+273)))))</f>
        <v/>
      </c>
      <c r="S130" s="102" t="str">
        <f>IF(S$3="","",IF($A130=0,0,IF(S$4="Optocoupleurs",S$42+S$50,S$42)*12*('Saisie Profil'!$K11/'Saisie Profil'!$E11)*POWER(MIN('Saisie Profil'!$J11,2)/2,1/3)*POWER('Saisie Profil'!$I11/20,1.9)*EXP(1414*(1/313-1/('Saisie Profil'!$L11+273)))))</f>
        <v/>
      </c>
      <c r="T130" s="102" t="str">
        <f>IF(T$3="","",IF($A130=0,0,IF(T$4="Optocoupleurs",T$42+T$50,T$42)*12*('Saisie Profil'!$K11/'Saisie Profil'!$E11)*POWER(MIN('Saisie Profil'!$J11,2)/2,1/3)*POWER('Saisie Profil'!$I11/20,1.9)*EXP(1414*(1/313-1/('Saisie Profil'!$L11+273)))))</f>
        <v/>
      </c>
      <c r="U130" s="102" t="str">
        <f>IF(U$3="","",IF($A130=0,0,IF(U$4="Optocoupleurs",U$42+U$50,U$42)*12*('Saisie Profil'!$K11/'Saisie Profil'!$E11)*POWER(MIN('Saisie Profil'!$J11,2)/2,1/3)*POWER('Saisie Profil'!$I11/20,1.9)*EXP(1414*(1/313-1/('Saisie Profil'!$L11+273)))))</f>
        <v/>
      </c>
      <c r="V130" s="102" t="str">
        <f>IF(V$3="","",IF($A130=0,0,IF(V$4="Optocoupleurs",V$42+V$50,V$42)*12*('Saisie Profil'!$K11/'Saisie Profil'!$E11)*POWER(MIN('Saisie Profil'!$J11,2)/2,1/3)*POWER('Saisie Profil'!$I11/20,1.9)*EXP(1414*(1/313-1/('Saisie Profil'!$L11+273)))))</f>
        <v/>
      </c>
      <c r="W130" s="102" t="str">
        <f>IF(W$3="","",IF($A130=0,0,IF(W$4="Optocoupleurs",W$42+W$50,W$42)*12*('Saisie Profil'!$K11/'Saisie Profil'!$E11)*POWER(MIN('Saisie Profil'!$J11,2)/2,1/3)*POWER('Saisie Profil'!$I11/20,1.9)*EXP(1414*(1/313-1/('Saisie Profil'!$L11+273)))))</f>
        <v/>
      </c>
      <c r="X130" s="102" t="str">
        <f>IF(X$3="","",IF($A130=0,0,IF(X$4="Optocoupleurs",X$42+X$50,X$42)*12*('Saisie Profil'!$K11/'Saisie Profil'!$E11)*POWER(MIN('Saisie Profil'!$J11,2)/2,1/3)*POWER('Saisie Profil'!$I11/20,1.9)*EXP(1414*(1/313-1/('Saisie Profil'!$L11+273)))))</f>
        <v/>
      </c>
      <c r="Y130" s="102" t="str">
        <f>IF(Y$3="","",IF($A130=0,0,IF(Y$4="Optocoupleurs",Y$42+Y$50,Y$42)*12*('Saisie Profil'!$K11/'Saisie Profil'!$E11)*POWER(MIN('Saisie Profil'!$J11,2)/2,1/3)*POWER('Saisie Profil'!$I11/20,1.9)*EXP(1414*(1/313-1/('Saisie Profil'!$L11+273)))))</f>
        <v/>
      </c>
      <c r="Z130" s="102" t="str">
        <f>IF(Z$3="","",IF($A130=0,0,IF(Z$4="Optocoupleurs",Z$42+Z$50,Z$42)*12*('Saisie Profil'!$K11/'Saisie Profil'!$E11)*POWER(MIN('Saisie Profil'!$J11,2)/2,1/3)*POWER('Saisie Profil'!$I11/20,1.9)*EXP(1414*(1/313-1/('Saisie Profil'!$L11+273)))))</f>
        <v/>
      </c>
      <c r="AA130" s="102" t="str">
        <f>IF(AA$3="","",IF($A130=0,0,IF(AA$4="Optocoupleurs",AA$42+AA$50,AA$42)*12*('Saisie Profil'!$K11/'Saisie Profil'!$E11)*POWER(MIN('Saisie Profil'!$J11,2)/2,1/3)*POWER('Saisie Profil'!$I11/20,1.9)*EXP(1414*(1/313-1/('Saisie Profil'!$L11+273)))))</f>
        <v/>
      </c>
      <c r="AB130" s="102" t="str">
        <f>IF(AB$3="","",IF($A130=0,0,IF(AB$4="Optocoupleurs",AB$42+AB$50,AB$42)*12*('Saisie Profil'!$K11/'Saisie Profil'!$E11)*POWER(MIN('Saisie Profil'!$J11,2)/2,1/3)*POWER('Saisie Profil'!$I11/20,1.9)*EXP(1414*(1/313-1/('Saisie Profil'!$L11+273)))))</f>
        <v/>
      </c>
      <c r="AC130" s="102" t="str">
        <f>IF(AC$3="","",IF($A130=0,0,IF(AC$4="Optocoupleurs",AC$42+AC$50,AC$42)*12*('Saisie Profil'!$K11/'Saisie Profil'!$E11)*POWER(MIN('Saisie Profil'!$J11,2)/2,1/3)*POWER('Saisie Profil'!$I11/20,1.9)*EXP(1414*(1/313-1/('Saisie Profil'!$L11+273)))))</f>
        <v/>
      </c>
      <c r="AD130" s="102" t="str">
        <f>IF(AD$3="","",IF($A130=0,0,IF(AD$4="Optocoupleurs",AD$42+AD$50,AD$42)*12*('Saisie Profil'!$K11/'Saisie Profil'!$E11)*POWER(MIN('Saisie Profil'!$J11,2)/2,1/3)*POWER('Saisie Profil'!$I11/20,1.9)*EXP(1414*(1/313-1/('Saisie Profil'!$L11+273)))))</f>
        <v/>
      </c>
      <c r="AE130" s="102" t="str">
        <f>IF(AE$3="","",IF($A130=0,0,IF(AE$4="Optocoupleurs",AE$42+AE$50,AE$42)*12*('Saisie Profil'!$K11/'Saisie Profil'!$E11)*POWER(MIN('Saisie Profil'!$J11,2)/2,1/3)*POWER('Saisie Profil'!$I11/20,1.9)*EXP(1414*(1/313-1/('Saisie Profil'!$L11+273)))))</f>
        <v/>
      </c>
      <c r="AF130" s="102" t="str">
        <f>IF(AF$3="","",IF($A130=0,0,IF(AF$4="Optocoupleurs",AF$42+AF$50,AF$42)*12*('Saisie Profil'!$K11/'Saisie Profil'!$E11)*POWER(MIN('Saisie Profil'!$J11,2)/2,1/3)*POWER('Saisie Profil'!$I11/20,1.9)*EXP(1414*(1/313-1/('Saisie Profil'!$L11+273)))))</f>
        <v/>
      </c>
      <c r="AG130" s="102" t="str">
        <f>IF(AG$3="","",IF($A130=0,0,IF(AG$4="Optocoupleurs",AG$42+AG$50,AG$42)*12*('Saisie Profil'!$K11/'Saisie Profil'!$E11)*POWER(MIN('Saisie Profil'!$J11,2)/2,1/3)*POWER('Saisie Profil'!$I11/20,1.9)*EXP(1414*(1/313-1/('Saisie Profil'!$L11+273)))))</f>
        <v/>
      </c>
      <c r="AH130" s="102" t="str">
        <f>IF(AH$3="","",IF($A130=0,0,IF(AH$4="Optocoupleurs",AH$42+AH$50,AH$42)*12*('Saisie Profil'!$K11/'Saisie Profil'!$E11)*POWER(MIN('Saisie Profil'!$J11,2)/2,1/3)*POWER('Saisie Profil'!$I11/20,1.9)*EXP(1414*(1/313-1/('Saisie Profil'!$L11+273)))))</f>
        <v/>
      </c>
      <c r="AI130" s="102" t="str">
        <f>IF(AI$3="","",IF($A130=0,0,IF(AI$4="Optocoupleurs",AI$42+AI$50,AI$42)*12*('Saisie Profil'!$K11/'Saisie Profil'!$E11)*POWER(MIN('Saisie Profil'!$J11,2)/2,1/3)*POWER('Saisie Profil'!$I11/20,1.9)*EXP(1414*(1/313-1/('Saisie Profil'!$L11+273)))))</f>
        <v/>
      </c>
      <c r="AJ130" s="102" t="str">
        <f>IF(AJ$3="","",IF($A130=0,0,IF(AJ$4="Optocoupleurs",AJ$42+AJ$50,AJ$42)*12*('Saisie Profil'!$K11/'Saisie Profil'!$E11)*POWER(MIN('Saisie Profil'!$J11,2)/2,1/3)*POWER('Saisie Profil'!$I11/20,1.9)*EXP(1414*(1/313-1/('Saisie Profil'!$L11+273)))))</f>
        <v/>
      </c>
      <c r="AK130" s="102" t="str">
        <f>IF(AK$3="","",IF($A130=0,0,IF(AK$4="Optocoupleurs",AK$42+AK$50,AK$42)*12*('Saisie Profil'!$K11/'Saisie Profil'!$E11)*POWER(MIN('Saisie Profil'!$J11,2)/2,1/3)*POWER('Saisie Profil'!$I11/20,1.9)*EXP(1414*(1/313-1/('Saisie Profil'!$L11+273)))))</f>
        <v/>
      </c>
      <c r="AL130" s="102" t="str">
        <f>IF(AL$3="","",IF($A130=0,0,IF(AL$4="Optocoupleurs",AL$42+AL$50,AL$42)*12*('Saisie Profil'!$K11/'Saisie Profil'!$E11)*POWER(MIN('Saisie Profil'!$J11,2)/2,1/3)*POWER('Saisie Profil'!$I11/20,1.9)*EXP(1414*(1/313-1/('Saisie Profil'!$L11+273)))))</f>
        <v/>
      </c>
      <c r="AM130" s="102" t="str">
        <f>IF(AM$3="","",IF($A130=0,0,IF(AM$4="Optocoupleurs",AM$42+AM$50,AM$42)*12*('Saisie Profil'!$K11/'Saisie Profil'!$E11)*POWER(MIN('Saisie Profil'!$J11,2)/2,1/3)*POWER('Saisie Profil'!$I11/20,1.9)*EXP(1414*(1/313-1/('Saisie Profil'!$L11+273)))))</f>
        <v/>
      </c>
      <c r="AN130" s="102" t="str">
        <f>IF(AN$3="","",IF($A130=0,0,IF(AN$4="Optocoupleurs",AN$42+AN$50,AN$42)*12*('Saisie Profil'!$K11/'Saisie Profil'!$E11)*POWER(MIN('Saisie Profil'!$J11,2)/2,1/3)*POWER('Saisie Profil'!$I11/20,1.9)*EXP(1414*(1/313-1/('Saisie Profil'!$L11+273)))))</f>
        <v/>
      </c>
      <c r="AO130" s="102" t="str">
        <f>IF(AO$3="","",IF($A130=0,0,IF(AO$4="Optocoupleurs",AO$42+AO$50,AO$42)*12*('Saisie Profil'!$K11/'Saisie Profil'!$E11)*POWER(MIN('Saisie Profil'!$J11,2)/2,1/3)*POWER('Saisie Profil'!$I11/20,1.9)*EXP(1414*(1/313-1/('Saisie Profil'!$L11+273)))))</f>
        <v/>
      </c>
      <c r="AP130" s="102" t="str">
        <f>IF(AP$3="","",IF($A130=0,0,IF(AP$4="Optocoupleurs",AP$42+AP$50,AP$42)*12*('Saisie Profil'!$K11/'Saisie Profil'!$E11)*POWER(MIN('Saisie Profil'!$J11,2)/2,1/3)*POWER('Saisie Profil'!$I11/20,1.9)*EXP(1414*(1/313-1/('Saisie Profil'!$L11+273)))))</f>
        <v/>
      </c>
      <c r="AQ130" s="102" t="str">
        <f>IF(AQ$3="","",IF($A130=0,0,IF(AQ$4="Optocoupleurs",AQ$42+AQ$50,AQ$42)*12*('Saisie Profil'!$K11/'Saisie Profil'!$E11)*POWER(MIN('Saisie Profil'!$J11,2)/2,1/3)*POWER('Saisie Profil'!$I11/20,1.9)*EXP(1414*(1/313-1/('Saisie Profil'!$L11+273)))))</f>
        <v/>
      </c>
      <c r="AR130" s="102" t="str">
        <f>IF(AR$3="","",IF($A130=0,0,IF(AR$4="Optocoupleurs",AR$42+AR$50,AR$42)*12*('Saisie Profil'!$K11/'Saisie Profil'!$E11)*POWER(MIN('Saisie Profil'!$J11,2)/2,1/3)*POWER('Saisie Profil'!$I11/20,1.9)*EXP(1414*(1/313-1/('Saisie Profil'!$L11+273)))))</f>
        <v/>
      </c>
      <c r="AS130" s="102" t="str">
        <f>IF(AS$3="","",IF($A130=0,0,IF(AS$4="Optocoupleurs",AS$42+AS$50,AS$42)*12*('Saisie Profil'!$K11/'Saisie Profil'!$E11)*POWER(MIN('Saisie Profil'!$J11,2)/2,1/3)*POWER('Saisie Profil'!$I11/20,1.9)*EXP(1414*(1/313-1/('Saisie Profil'!$L11+273)))))</f>
        <v/>
      </c>
      <c r="AT130" s="102" t="str">
        <f>IF(AT$3="","",IF($A130=0,0,IF(AT$4="Optocoupleurs",AT$42+AT$50,AT$42)*12*('Saisie Profil'!$K11/'Saisie Profil'!$E11)*POWER(MIN('Saisie Profil'!$J11,2)/2,1/3)*POWER('Saisie Profil'!$I11/20,1.9)*EXP(1414*(1/313-1/('Saisie Profil'!$L11+273)))))</f>
        <v/>
      </c>
      <c r="AU130" s="102" t="str">
        <f>IF(AU$3="","",IF($A130=0,0,IF(AU$4="Optocoupleurs",AU$42+AU$50,AU$42)*12*('Saisie Profil'!$K11/'Saisie Profil'!$E11)*POWER(MIN('Saisie Profil'!$J11,2)/2,1/3)*POWER('Saisie Profil'!$I11/20,1.9)*EXP(1414*(1/313-1/('Saisie Profil'!$L11+273)))))</f>
        <v/>
      </c>
      <c r="AV130" s="102" t="str">
        <f>IF(AV$3="","",IF($A130=0,0,IF(AV$4="Optocoupleurs",AV$42+AV$50,AV$42)*12*('Saisie Profil'!$K11/'Saisie Profil'!$E11)*POWER(MIN('Saisie Profil'!$J11,2)/2,1/3)*POWER('Saisie Profil'!$I11/20,1.9)*EXP(1414*(1/313-1/('Saisie Profil'!$L11+273)))))</f>
        <v/>
      </c>
      <c r="AW130" s="102" t="str">
        <f>IF(AW$3="","",IF($A130=0,0,IF(AW$4="Optocoupleurs",AW$42+AW$50,AW$42)*12*('Saisie Profil'!$K11/'Saisie Profil'!$E11)*POWER(MIN('Saisie Profil'!$J11,2)/2,1/3)*POWER('Saisie Profil'!$I11/20,1.9)*EXP(1414*(1/313-1/('Saisie Profil'!$L11+273)))))</f>
        <v/>
      </c>
      <c r="AX130" s="102" t="str">
        <f>IF(AX$3="","",IF($A130=0,0,IF(AX$4="Optocoupleurs",AX$42+AX$50,AX$42)*12*('Saisie Profil'!$K11/'Saisie Profil'!$E11)*POWER(MIN('Saisie Profil'!$J11,2)/2,1/3)*POWER('Saisie Profil'!$I11/20,1.9)*EXP(1414*(1/313-1/('Saisie Profil'!$L11+273)))))</f>
        <v/>
      </c>
      <c r="AY130" s="102" t="str">
        <f>IF(AY$3="","",IF($A130=0,0,IF(AY$4="Optocoupleurs",AY$42+AY$50,AY$42)*12*('Saisie Profil'!$K11/'Saisie Profil'!$E11)*POWER(MIN('Saisie Profil'!$J11,2)/2,1/3)*POWER('Saisie Profil'!$I11/20,1.9)*EXP(1414*(1/313-1/('Saisie Profil'!$L11+273)))))</f>
        <v/>
      </c>
      <c r="AZ130" s="102" t="str">
        <f>IF(AZ$3="","",IF($A130=0,0,IF(AZ$4="Optocoupleurs",AZ$42+AZ$50,AZ$42)*12*('Saisie Profil'!$K11/'Saisie Profil'!$E11)*POWER(MIN('Saisie Profil'!$J11,2)/2,1/3)*POWER('Saisie Profil'!$I11/20,1.9)*EXP(1414*(1/313-1/('Saisie Profil'!$L11+273)))))</f>
        <v/>
      </c>
      <c r="BA130" s="102" t="str">
        <f>IF(BA$3="","",IF($A130=0,0,IF(BA$4="Optocoupleurs",BA$42+BA$50,BA$42)*12*('Saisie Profil'!$K11/'Saisie Profil'!$E11)*POWER(MIN('Saisie Profil'!$J11,2)/2,1/3)*POWER('Saisie Profil'!$I11/20,1.9)*EXP(1414*(1/313-1/('Saisie Profil'!$L11+273)))))</f>
        <v/>
      </c>
      <c r="BB130" s="102" t="str">
        <f>IF(BB$3="","",IF($A130=0,0,IF(BB$4="Optocoupleurs",BB$42+BB$50,BB$42)*12*('Saisie Profil'!$K11/'Saisie Profil'!$E11)*POWER(MIN('Saisie Profil'!$J11,2)/2,1/3)*POWER('Saisie Profil'!$I11/20,1.9)*EXP(1414*(1/313-1/('Saisie Profil'!$L11+273)))))</f>
        <v/>
      </c>
      <c r="BC130" s="102" t="str">
        <f>IF(BC$3="","",IF($A130=0,0,IF(BC$4="Optocoupleurs",BC$42+BC$50,BC$42)*12*('Saisie Profil'!$K11/'Saisie Profil'!$E11)*POWER(MIN('Saisie Profil'!$J11,2)/2,1/3)*POWER('Saisie Profil'!$I11/20,1.9)*EXP(1414*(1/313-1/('Saisie Profil'!$L11+273)))))</f>
        <v/>
      </c>
      <c r="BD130" s="102" t="str">
        <f>IF(BD$3="","",IF($A130=0,0,IF(BD$4="Optocoupleurs",BD$42+BD$50,BD$42)*12*('Saisie Profil'!$K11/'Saisie Profil'!$E11)*POWER(MIN('Saisie Profil'!$J11,2)/2,1/3)*POWER('Saisie Profil'!$I11/20,1.9)*EXP(1414*(1/313-1/('Saisie Profil'!$L11+273)))))</f>
        <v/>
      </c>
      <c r="BE130" s="102" t="str">
        <f>IF(BE$3="","",IF($A130=0,0,IF(BE$4="Optocoupleurs",BE$42+BE$50,BE$42)*12*('Saisie Profil'!$K11/'Saisie Profil'!$E11)*POWER(MIN('Saisie Profil'!$J11,2)/2,1/3)*POWER('Saisie Profil'!$I11/20,1.9)*EXP(1414*(1/313-1/('Saisie Profil'!$L11+273)))))</f>
        <v/>
      </c>
      <c r="BF130" s="102" t="str">
        <f>IF(BF$3="","",IF($A130=0,0,IF(BF$4="Optocoupleurs",BF$42+BF$50,BF$42)*12*('Saisie Profil'!$K11/'Saisie Profil'!$E11)*POWER(MIN('Saisie Profil'!$J11,2)/2,1/3)*POWER('Saisie Profil'!$I11/20,1.9)*EXP(1414*(1/313-1/('Saisie Profil'!$L11+273)))))</f>
        <v/>
      </c>
      <c r="BG130" s="102" t="str">
        <f>IF(BG$3="","",IF($A130=0,0,IF(BG$4="Optocoupleurs",BG$42+BG$50,BG$42)*12*('Saisie Profil'!$K11/'Saisie Profil'!$E11)*POWER(MIN('Saisie Profil'!$J11,2)/2,1/3)*POWER('Saisie Profil'!$I11/20,1.9)*EXP(1414*(1/313-1/('Saisie Profil'!$L11+273)))))</f>
        <v/>
      </c>
      <c r="BH130" s="102" t="str">
        <f>IF(BH$3="","",IF($A130=0,0,IF(BH$4="Optocoupleurs",BH$42+BH$50,BH$42)*12*('Saisie Profil'!$K11/'Saisie Profil'!$E11)*POWER(MIN('Saisie Profil'!$J11,2)/2,1/3)*POWER('Saisie Profil'!$I11/20,1.9)*EXP(1414*(1/313-1/('Saisie Profil'!$L11+273)))))</f>
        <v/>
      </c>
      <c r="BI130" s="102" t="str">
        <f>IF(BI$3="","",IF($A130=0,0,IF(BI$4="Optocoupleurs",BI$42+BI$50,BI$42)*12*('Saisie Profil'!$K11/'Saisie Profil'!$E11)*POWER(MIN('Saisie Profil'!$J11,2)/2,1/3)*POWER('Saisie Profil'!$I11/20,1.9)*EXP(1414*(1/313-1/('Saisie Profil'!$L11+273)))))</f>
        <v/>
      </c>
      <c r="BJ130" s="102" t="str">
        <f>IF(BJ$3="","",IF($A130=0,0,IF(BJ$4="Optocoupleurs",BJ$42+BJ$50,BJ$42)*12*('Saisie Profil'!$K11/'Saisie Profil'!$E11)*POWER(MIN('Saisie Profil'!$J11,2)/2,1/3)*POWER('Saisie Profil'!$I11/20,1.9)*EXP(1414*(1/313-1/('Saisie Profil'!$L11+273)))))</f>
        <v/>
      </c>
      <c r="BK130" s="102" t="str">
        <f>IF(BK$3="","",IF($A130=0,0,IF(BK$4="Optocoupleurs",BK$42+BK$50,BK$42)*12*('Saisie Profil'!$K11/'Saisie Profil'!$E11)*POWER(MIN('Saisie Profil'!$J11,2)/2,1/3)*POWER('Saisie Profil'!$I11/20,1.9)*EXP(1414*(1/313-1/('Saisie Profil'!$L11+273)))))</f>
        <v/>
      </c>
      <c r="BL130" s="102" t="str">
        <f>IF(BL$3="","",IF($A130=0,0,IF(BL$4="Optocoupleurs",BL$42+BL$50,BL$42)*12*('Saisie Profil'!$K11/'Saisie Profil'!$E11)*POWER(MIN('Saisie Profil'!$J11,2)/2,1/3)*POWER('Saisie Profil'!$I11/20,1.9)*EXP(1414*(1/313-1/('Saisie Profil'!$L11+273)))))</f>
        <v/>
      </c>
      <c r="BM130" s="102" t="str">
        <f>IF(BM$3="","",IF($A130=0,0,IF(BM$4="Optocoupleurs",BM$42+BM$50,BM$42)*12*('Saisie Profil'!$K11/'Saisie Profil'!$E11)*POWER(MIN('Saisie Profil'!$J11,2)/2,1/3)*POWER('Saisie Profil'!$I11/20,1.9)*EXP(1414*(1/313-1/('Saisie Profil'!$L11+273)))))</f>
        <v/>
      </c>
      <c r="BN130" s="102" t="str">
        <f>IF(BN$3="","",IF($A130=0,0,IF(BN$4="Optocoupleurs",BN$42+BN$50,BN$42)*12*('Saisie Profil'!$K11/'Saisie Profil'!$E11)*POWER(MIN('Saisie Profil'!$J11,2)/2,1/3)*POWER('Saisie Profil'!$I11/20,1.9)*EXP(1414*(1/313-1/('Saisie Profil'!$L11+273)))))</f>
        <v/>
      </c>
      <c r="BO130" s="102" t="str">
        <f>IF(BO$3="","",IF($A130=0,0,IF(BO$4="Optocoupleurs",BO$42+BO$50,BO$42)*12*('Saisie Profil'!$K11/'Saisie Profil'!$E11)*POWER(MIN('Saisie Profil'!$J11,2)/2,1/3)*POWER('Saisie Profil'!$I11/20,1.9)*EXP(1414*(1/313-1/('Saisie Profil'!$L11+273)))))</f>
        <v/>
      </c>
      <c r="BP130" s="102" t="str">
        <f>IF(BP$3="","",IF($A130=0,0,IF(BP$4="Optocoupleurs",BP$42+BP$50,BP$42)*12*('Saisie Profil'!$K11/'Saisie Profil'!$E11)*POWER(MIN('Saisie Profil'!$J11,2)/2,1/3)*POWER('Saisie Profil'!$I11/20,1.9)*EXP(1414*(1/313-1/('Saisie Profil'!$L11+273)))))</f>
        <v/>
      </c>
      <c r="BQ130" s="102" t="str">
        <f>IF(BQ$3="","",IF($A130=0,0,IF(BQ$4="Optocoupleurs",BQ$42+BQ$50,BQ$42)*12*('Saisie Profil'!$K11/'Saisie Profil'!$E11)*POWER(MIN('Saisie Profil'!$J11,2)/2,1/3)*POWER('Saisie Profil'!$I11/20,1.9)*EXP(1414*(1/313-1/('Saisie Profil'!$L11+273)))))</f>
        <v/>
      </c>
      <c r="BR130" s="102" t="str">
        <f>IF(BR$3="","",IF($A130=0,0,IF(BR$4="Optocoupleurs",BR$42+BR$50,BR$42)*12*('Saisie Profil'!$K11/'Saisie Profil'!$E11)*POWER(MIN('Saisie Profil'!$J11,2)/2,1/3)*POWER('Saisie Profil'!$I11/20,1.9)*EXP(1414*(1/313-1/('Saisie Profil'!$L11+273)))))</f>
        <v/>
      </c>
      <c r="BS130" s="102" t="str">
        <f>IF(BS$3="","",IF($A130=0,0,IF(BS$4="Optocoupleurs",BS$42+BS$50,BS$42)*12*('Saisie Profil'!$K11/'Saisie Profil'!$E11)*POWER(MIN('Saisie Profil'!$J11,2)/2,1/3)*POWER('Saisie Profil'!$I11/20,1.9)*EXP(1414*(1/313-1/('Saisie Profil'!$L11+273)))))</f>
        <v/>
      </c>
      <c r="BT130" s="102" t="str">
        <f>IF(BT$3="","",IF($A130=0,0,IF(BT$4="Optocoupleurs",BT$42+BT$50,BT$42)*12*('Saisie Profil'!$K11/'Saisie Profil'!$E11)*POWER(MIN('Saisie Profil'!$J11,2)/2,1/3)*POWER('Saisie Profil'!$I11/20,1.9)*EXP(1414*(1/313-1/('Saisie Profil'!$L11+273)))))</f>
        <v/>
      </c>
      <c r="BU130" s="102" t="str">
        <f>IF(BU$3="","",IF($A130=0,0,IF(BU$4="Optocoupleurs",BU$42+BU$50,BU$42)*12*('Saisie Profil'!$K11/'Saisie Profil'!$E11)*POWER(MIN('Saisie Profil'!$J11,2)/2,1/3)*POWER('Saisie Profil'!$I11/20,1.9)*EXP(1414*(1/313-1/('Saisie Profil'!$L11+273)))))</f>
        <v/>
      </c>
      <c r="BV130" s="102" t="str">
        <f>IF(BV$3="","",IF($A130=0,0,IF(BV$4="Optocoupleurs",BV$42+BV$50,BV$42)*12*('Saisie Profil'!$K11/'Saisie Profil'!$E11)*POWER(MIN('Saisie Profil'!$J11,2)/2,1/3)*POWER('Saisie Profil'!$I11/20,1.9)*EXP(1414*(1/313-1/('Saisie Profil'!$L11+273)))))</f>
        <v/>
      </c>
      <c r="BW130" s="102" t="str">
        <f>IF(BW$3="","",IF($A130=0,0,IF(BW$4="Optocoupleurs",BW$42+BW$50,BW$42)*12*('Saisie Profil'!$K11/'Saisie Profil'!$E11)*POWER(MIN('Saisie Profil'!$J11,2)/2,1/3)*POWER('Saisie Profil'!$I11/20,1.9)*EXP(1414*(1/313-1/('Saisie Profil'!$L11+273)))))</f>
        <v/>
      </c>
      <c r="BX130" s="102" t="str">
        <f>IF(BX$3="","",IF($A130=0,0,IF(BX$4="Optocoupleurs",BX$42+BX$50,BX$42)*12*('Saisie Profil'!$K11/'Saisie Profil'!$E11)*POWER(MIN('Saisie Profil'!$J11,2)/2,1/3)*POWER('Saisie Profil'!$I11/20,1.9)*EXP(1414*(1/313-1/('Saisie Profil'!$L11+273)))))</f>
        <v/>
      </c>
      <c r="BY130" s="102" t="str">
        <f>IF(BY$3="","",IF($A130=0,0,IF(BY$4="Optocoupleurs",BY$42+BY$50,BY$42)*12*('Saisie Profil'!$K11/'Saisie Profil'!$E11)*POWER(MIN('Saisie Profil'!$J11,2)/2,1/3)*POWER('Saisie Profil'!$I11/20,1.9)*EXP(1414*(1/313-1/('Saisie Profil'!$L11+273)))))</f>
        <v/>
      </c>
      <c r="BZ130" s="102" t="str">
        <f>IF(BZ$3="","",IF($A130=0,0,IF(BZ$4="Optocoupleurs",BZ$42+BZ$50,BZ$42)*12*('Saisie Profil'!$K11/'Saisie Profil'!$E11)*POWER(MIN('Saisie Profil'!$J11,2)/2,1/3)*POWER('Saisie Profil'!$I11/20,1.9)*EXP(1414*(1/313-1/('Saisie Profil'!$L11+273)))))</f>
        <v/>
      </c>
      <c r="CA130" s="102" t="str">
        <f>IF(CA$3="","",IF($A130=0,0,IF(CA$4="Optocoupleurs",CA$42+CA$50,CA$42)*12*('Saisie Profil'!$K11/'Saisie Profil'!$E11)*POWER(MIN('Saisie Profil'!$J11,2)/2,1/3)*POWER('Saisie Profil'!$I11/20,1.9)*EXP(1414*(1/313-1/('Saisie Profil'!$L11+273)))))</f>
        <v/>
      </c>
      <c r="CB130" s="102" t="str">
        <f>IF(CB$3="","",IF($A130=0,0,IF(CB$4="Optocoupleurs",CB$42+CB$50,CB$42)*12*('Saisie Profil'!$K11/'Saisie Profil'!$E11)*POWER(MIN('Saisie Profil'!$J11,2)/2,1/3)*POWER('Saisie Profil'!$I11/20,1.9)*EXP(1414*(1/313-1/('Saisie Profil'!$L11+273)))))</f>
        <v/>
      </c>
      <c r="CC130" s="102" t="str">
        <f>IF(CC$3="","",IF($A130=0,0,IF(CC$4="Optocoupleurs",CC$42+CC$50,CC$42)*12*('Saisie Profil'!$K11/'Saisie Profil'!$E11)*POWER(MIN('Saisie Profil'!$J11,2)/2,1/3)*POWER('Saisie Profil'!$I11/20,1.9)*EXP(1414*(1/313-1/('Saisie Profil'!$L11+273)))))</f>
        <v/>
      </c>
      <c r="CD130" s="102" t="str">
        <f>IF(CD$3="","",IF($A130=0,0,IF(CD$4="Optocoupleurs",CD$42+CD$50,CD$42)*12*('Saisie Profil'!$K11/'Saisie Profil'!$E11)*POWER(MIN('Saisie Profil'!$J11,2)/2,1/3)*POWER('Saisie Profil'!$I11/20,1.9)*EXP(1414*(1/313-1/('Saisie Profil'!$L11+273)))))</f>
        <v/>
      </c>
      <c r="CE130" s="102" t="str">
        <f>IF(CE$3="","",IF($A130=0,0,IF(CE$4="Optocoupleurs",CE$42+CE$50,CE$42)*12*('Saisie Profil'!$K11/'Saisie Profil'!$E11)*POWER(MIN('Saisie Profil'!$J11,2)/2,1/3)*POWER('Saisie Profil'!$I11/20,1.9)*EXP(1414*(1/313-1/('Saisie Profil'!$L11+273)))))</f>
        <v/>
      </c>
      <c r="CF130" s="102" t="str">
        <f>IF(CF$3="","",IF($A130=0,0,IF(CF$4="Optocoupleurs",CF$42+CF$50,CF$42)*12*('Saisie Profil'!$K11/'Saisie Profil'!$E11)*POWER(MIN('Saisie Profil'!$J11,2)/2,1/3)*POWER('Saisie Profil'!$I11/20,1.9)*EXP(1414*(1/313-1/('Saisie Profil'!$L11+273)))))</f>
        <v/>
      </c>
      <c r="CG130" s="102" t="str">
        <f>IF(CG$3="","",IF($A130=0,0,IF(CG$4="Optocoupleurs",CG$42+CG$50,CG$42)*12*('Saisie Profil'!$K11/'Saisie Profil'!$E11)*POWER(MIN('Saisie Profil'!$J11,2)/2,1/3)*POWER('Saisie Profil'!$I11/20,1.9)*EXP(1414*(1/313-1/('Saisie Profil'!$L11+273)))))</f>
        <v/>
      </c>
      <c r="CH130" s="102" t="str">
        <f>IF(CH$3="","",IF($A130=0,0,IF(CH$4="Optocoupleurs",CH$42+CH$50,CH$42)*12*('Saisie Profil'!$K11/'Saisie Profil'!$E11)*POWER(MIN('Saisie Profil'!$J11,2)/2,1/3)*POWER('Saisie Profil'!$I11/20,1.9)*EXP(1414*(1/313-1/('Saisie Profil'!$L11+273)))))</f>
        <v/>
      </c>
      <c r="CI130" s="102" t="str">
        <f>IF(CI$3="","",IF($A130=0,0,IF(CI$4="Optocoupleurs",CI$42+CI$50,CI$42)*12*('Saisie Profil'!$K11/'Saisie Profil'!$E11)*POWER(MIN('Saisie Profil'!$J11,2)/2,1/3)*POWER('Saisie Profil'!$I11/20,1.9)*EXP(1414*(1/313-1/('Saisie Profil'!$L11+273)))))</f>
        <v/>
      </c>
      <c r="CJ130" s="102" t="str">
        <f>IF(CJ$3="","",IF($A130=0,0,IF(CJ$4="Optocoupleurs",CJ$42+CJ$50,CJ$42)*12*('Saisie Profil'!$K11/'Saisie Profil'!$E11)*POWER(MIN('Saisie Profil'!$J11,2)/2,1/3)*POWER('Saisie Profil'!$I11/20,1.9)*EXP(1414*(1/313-1/('Saisie Profil'!$L11+273)))))</f>
        <v/>
      </c>
      <c r="CK130" s="102" t="str">
        <f>IF(CK$3="","",IF($A130=0,0,IF(CK$4="Optocoupleurs",CK$42+CK$50,CK$42)*12*('Saisie Profil'!$K11/'Saisie Profil'!$E11)*POWER(MIN('Saisie Profil'!$J11,2)/2,1/3)*POWER('Saisie Profil'!$I11/20,1.9)*EXP(1414*(1/313-1/('Saisie Profil'!$L11+273)))))</f>
        <v/>
      </c>
      <c r="CL130" s="102" t="str">
        <f>IF(CL$3="","",IF($A130=0,0,IF(CL$4="Optocoupleurs",CL$42+CL$50,CL$42)*12*('Saisie Profil'!$K11/'Saisie Profil'!$E11)*POWER(MIN('Saisie Profil'!$J11,2)/2,1/3)*POWER('Saisie Profil'!$I11/20,1.9)*EXP(1414*(1/313-1/('Saisie Profil'!$L11+273)))))</f>
        <v/>
      </c>
      <c r="CM130" s="102" t="str">
        <f>IF(CM$3="","",IF($A130=0,0,IF(CM$4="Optocoupleurs",CM$42+CM$50,CM$42)*12*('Saisie Profil'!$K11/'Saisie Profil'!$E11)*POWER(MIN('Saisie Profil'!$J11,2)/2,1/3)*POWER('Saisie Profil'!$I11/20,1.9)*EXP(1414*(1/313-1/('Saisie Profil'!$L11+273)))))</f>
        <v/>
      </c>
      <c r="CN130" s="102" t="str">
        <f>IF(CN$3="","",IF($A130=0,0,IF(CN$4="Optocoupleurs",CN$42+CN$50,CN$42)*12*('Saisie Profil'!$K11/'Saisie Profil'!$E11)*POWER(MIN('Saisie Profil'!$J11,2)/2,1/3)*POWER('Saisie Profil'!$I11/20,1.9)*EXP(1414*(1/313-1/('Saisie Profil'!$L11+273)))))</f>
        <v/>
      </c>
      <c r="CO130" s="102" t="str">
        <f>IF(CO$3="","",IF($A130=0,0,IF(CO$4="Optocoupleurs",CO$42+CO$50,CO$42)*12*('Saisie Profil'!$K11/'Saisie Profil'!$E11)*POWER(MIN('Saisie Profil'!$J11,2)/2,1/3)*POWER('Saisie Profil'!$I11/20,1.9)*EXP(1414*(1/313-1/('Saisie Profil'!$L11+273)))))</f>
        <v/>
      </c>
      <c r="CP130" s="102" t="str">
        <f>IF(CP$3="","",IF($A130=0,0,IF(CP$4="Optocoupleurs",CP$42+CP$50,CP$42)*12*('Saisie Profil'!$K11/'Saisie Profil'!$E11)*POWER(MIN('Saisie Profil'!$J11,2)/2,1/3)*POWER('Saisie Profil'!$I11/20,1.9)*EXP(1414*(1/313-1/('Saisie Profil'!$L11+273)))))</f>
        <v/>
      </c>
      <c r="CQ130" s="102" t="str">
        <f>IF(CQ$3="","",IF($A130=0,0,IF(CQ$4="Optocoupleurs",CQ$42+CQ$50,CQ$42)*12*('Saisie Profil'!$K11/'Saisie Profil'!$E11)*POWER(MIN('Saisie Profil'!$J11,2)/2,1/3)*POWER('Saisie Profil'!$I11/20,1.9)*EXP(1414*(1/313-1/('Saisie Profil'!$L11+273)))))</f>
        <v/>
      </c>
      <c r="CR130" s="102" t="str">
        <f>IF(CR$3="","",IF($A130=0,0,IF(CR$4="Optocoupleurs",CR$42+CR$50,CR$42)*12*('Saisie Profil'!$K11/'Saisie Profil'!$E11)*POWER(MIN('Saisie Profil'!$J11,2)/2,1/3)*POWER('Saisie Profil'!$I11/20,1.9)*EXP(1414*(1/313-1/('Saisie Profil'!$L11+273)))))</f>
        <v/>
      </c>
      <c r="CS130" s="102" t="str">
        <f>IF(CS$3="","",IF($A130=0,0,IF(CS$4="Optocoupleurs",CS$42+CS$50,CS$42)*12*('Saisie Profil'!$K11/'Saisie Profil'!$E11)*POWER(MIN('Saisie Profil'!$J11,2)/2,1/3)*POWER('Saisie Profil'!$I11/20,1.9)*EXP(1414*(1/313-1/('Saisie Profil'!$L11+273)))))</f>
        <v/>
      </c>
      <c r="CT130" s="102" t="str">
        <f>IF(CT$3="","",IF($A130=0,0,IF(CT$4="Optocoupleurs",CT$42+CT$50,CT$42)*12*('Saisie Profil'!$K11/'Saisie Profil'!$E11)*POWER(MIN('Saisie Profil'!$J11,2)/2,1/3)*POWER('Saisie Profil'!$I11/20,1.9)*EXP(1414*(1/313-1/('Saisie Profil'!$L11+273)))))</f>
        <v/>
      </c>
      <c r="CU130" s="102" t="str">
        <f>IF(CU$3="","",IF($A130=0,0,IF(CU$4="Optocoupleurs",CU$42+CU$50,CU$42)*12*('Saisie Profil'!$K11/'Saisie Profil'!$E11)*POWER(MIN('Saisie Profil'!$J11,2)/2,1/3)*POWER('Saisie Profil'!$I11/20,1.9)*EXP(1414*(1/313-1/('Saisie Profil'!$L11+273)))))</f>
        <v/>
      </c>
      <c r="CV130" s="102" t="str">
        <f>IF(CV$3="","",IF($A130=0,0,IF(CV$4="Optocoupleurs",CV$42+CV$50,CV$42)*12*('Saisie Profil'!$K11/'Saisie Profil'!$E11)*POWER(MIN('Saisie Profil'!$J11,2)/2,1/3)*POWER('Saisie Profil'!$I11/20,1.9)*EXP(1414*(1/313-1/('Saisie Profil'!$L11+273)))))</f>
        <v/>
      </c>
      <c r="CW130" s="102" t="str">
        <f>IF(CW$3="","",IF($A130=0,0,IF(CW$4="Optocoupleurs",CW$42+CW$50,CW$42)*12*('Saisie Profil'!$K11/'Saisie Profil'!$E11)*POWER(MIN('Saisie Profil'!$J11,2)/2,1/3)*POWER('Saisie Profil'!$I11/20,1.9)*EXP(1414*(1/313-1/('Saisie Profil'!$L11+273)))))</f>
        <v/>
      </c>
      <c r="CX130" s="102" t="str">
        <f>IF(CX$3="","",IF($A130=0,0,IF(CX$4="Optocoupleurs",CX$42+CX$50,CX$42)*12*('Saisie Profil'!$K11/'Saisie Profil'!$E11)*POWER(MIN('Saisie Profil'!$J11,2)/2,1/3)*POWER('Saisie Profil'!$I11/20,1.9)*EXP(1414*(1/313-1/('Saisie Profil'!$L11+273)))))</f>
        <v/>
      </c>
      <c r="CY130" s="102" t="str">
        <f>IF(CY$3="","",IF($A130=0,0,IF(CY$4="Optocoupleurs",CY$42+CY$50,CY$42)*12*('Saisie Profil'!$K11/'Saisie Profil'!$E11)*POWER(MIN('Saisie Profil'!$J11,2)/2,1/3)*POWER('Saisie Profil'!$I11/20,1.9)*EXP(1414*(1/313-1/('Saisie Profil'!$L11+273)))))</f>
        <v/>
      </c>
      <c r="CZ130" s="102" t="str">
        <f>IF(CZ$3="","",IF($A130=0,0,IF(CZ$4="Optocoupleurs",CZ$42+CZ$50,CZ$42)*12*('Saisie Profil'!$K11/'Saisie Profil'!$E11)*POWER(MIN('Saisie Profil'!$J11,2)/2,1/3)*POWER('Saisie Profil'!$I11/20,1.9)*EXP(1414*(1/313-1/('Saisie Profil'!$L11+273)))))</f>
        <v/>
      </c>
      <c r="DA130" s="102" t="str">
        <f>IF(DA$3="","",IF($A130=0,0,IF(DA$4="Optocoupleurs",DA$42+DA$50,DA$42)*12*('Saisie Profil'!$K11/'Saisie Profil'!$E11)*POWER(MIN('Saisie Profil'!$J11,2)/2,1/3)*POWER('Saisie Profil'!$I11/20,1.9)*EXP(1414*(1/313-1/('Saisie Profil'!$L11+273)))))</f>
        <v/>
      </c>
      <c r="DB130" s="102" t="str">
        <f>IF(DB$3="","",IF($A130=0,0,IF(DB$4="Optocoupleurs",DB$42+DB$50,DB$42)*12*('Saisie Profil'!$K11/'Saisie Profil'!$E11)*POWER(MIN('Saisie Profil'!$J11,2)/2,1/3)*POWER('Saisie Profil'!$I11/20,1.9)*EXP(1414*(1/313-1/('Saisie Profil'!$L11+273)))))</f>
        <v/>
      </c>
      <c r="DC130" s="102" t="str">
        <f>IF(DC$3="","",IF($A130=0,0,IF(DC$4="Optocoupleurs",DC$42+DC$50,DC$42)*12*('Saisie Profil'!$K11/'Saisie Profil'!$E11)*POWER(MIN('Saisie Profil'!$J11,2)/2,1/3)*POWER('Saisie Profil'!$I11/20,1.9)*EXP(1414*(1/313-1/('Saisie Profil'!$L11+273)))))</f>
        <v/>
      </c>
      <c r="DD130" s="102" t="str">
        <f>IF(DD$3="","",IF($A130=0,0,IF(DD$4="Optocoupleurs",DD$42+DD$50,DD$42)*12*('Saisie Profil'!$K11/'Saisie Profil'!$E11)*POWER(MIN('Saisie Profil'!$J11,2)/2,1/3)*POWER('Saisie Profil'!$I11/20,1.9)*EXP(1414*(1/313-1/('Saisie Profil'!$L11+273)))))</f>
        <v/>
      </c>
      <c r="DE130" s="102" t="str">
        <f>IF(DE$3="","",IF($A130=0,0,IF(DE$4="Optocoupleurs",DE$42+DE$50,DE$42)*12*('Saisie Profil'!$K11/'Saisie Profil'!$E11)*POWER(MIN('Saisie Profil'!$J11,2)/2,1/3)*POWER('Saisie Profil'!$I11/20,1.9)*EXP(1414*(1/313-1/('Saisie Profil'!$L11+273)))))</f>
        <v/>
      </c>
      <c r="DF130" s="102" t="str">
        <f>IF(DF$3="","",IF($A130=0,0,IF(DF$4="Optocoupleurs",DF$42+DF$50,DF$42)*12*('Saisie Profil'!$K11/'Saisie Profil'!$E11)*POWER(MIN('Saisie Profil'!$J11,2)/2,1/3)*POWER('Saisie Profil'!$I11/20,1.9)*EXP(1414*(1/313-1/('Saisie Profil'!$L11+273)))))</f>
        <v/>
      </c>
      <c r="DG130" s="102" t="str">
        <f>IF(DG$3="","",IF($A130=0,0,IF(DG$4="Optocoupleurs",DG$42+DG$50,DG$42)*12*('Saisie Profil'!$K11/'Saisie Profil'!$E11)*POWER(MIN('Saisie Profil'!$J11,2)/2,1/3)*POWER('Saisie Profil'!$I11/20,1.9)*EXP(1414*(1/313-1/('Saisie Profil'!$L11+273)))))</f>
        <v/>
      </c>
      <c r="DH130" s="102" t="str">
        <f>IF(DH$3="","",IF($A130=0,0,IF(DH$4="Optocoupleurs",DH$42+DH$50,DH$42)*12*('Saisie Profil'!$K11/'Saisie Profil'!$E11)*POWER(MIN('Saisie Profil'!$J11,2)/2,1/3)*POWER('Saisie Profil'!$I11/20,1.9)*EXP(1414*(1/313-1/('Saisie Profil'!$L11+273)))))</f>
        <v/>
      </c>
      <c r="DI130" s="102" t="str">
        <f>IF(DI$3="","",IF($A130=0,0,IF(DI$4="Optocoupleurs",DI$42+DI$50,DI$42)*12*('Saisie Profil'!$K11/'Saisie Profil'!$E11)*POWER(MIN('Saisie Profil'!$J11,2)/2,1/3)*POWER('Saisie Profil'!$I11/20,1.9)*EXP(1414*(1/313-1/('Saisie Profil'!$L11+273)))))</f>
        <v/>
      </c>
      <c r="DJ130" s="102" t="str">
        <f>IF(DJ$3="","",IF($A130=0,0,IF(DJ$4="Optocoupleurs",DJ$42+DJ$50,DJ$42)*12*('Saisie Profil'!$K11/'Saisie Profil'!$E11)*POWER(MIN('Saisie Profil'!$J11,2)/2,1/3)*POWER('Saisie Profil'!$I11/20,1.9)*EXP(1414*(1/313-1/('Saisie Profil'!$L11+273)))))</f>
        <v/>
      </c>
      <c r="DK130" s="102" t="str">
        <f>IF(DK$3="","",IF($A130=0,0,IF(DK$4="Optocoupleurs",DK$42+DK$50,DK$42)*12*('Saisie Profil'!$K11/'Saisie Profil'!$E11)*POWER(MIN('Saisie Profil'!$J11,2)/2,1/3)*POWER('Saisie Profil'!$I11/20,1.9)*EXP(1414*(1/313-1/('Saisie Profil'!$L11+273)))))</f>
        <v/>
      </c>
      <c r="DL130" s="102" t="str">
        <f>IF(DL$3="","",IF($A130=0,0,IF(DL$4="Optocoupleurs",DL$42+DL$50,DL$42)*12*('Saisie Profil'!$K11/'Saisie Profil'!$E11)*POWER(MIN('Saisie Profil'!$J11,2)/2,1/3)*POWER('Saisie Profil'!$I11/20,1.9)*EXP(1414*(1/313-1/('Saisie Profil'!$L11+273)))))</f>
        <v/>
      </c>
      <c r="DM130" s="102" t="str">
        <f>IF(DM$3="","",IF($A130=0,0,IF(DM$4="Optocoupleurs",DM$42+DM$50,DM$42)*12*('Saisie Profil'!$K11/'Saisie Profil'!$E11)*POWER(MIN('Saisie Profil'!$J11,2)/2,1/3)*POWER('Saisie Profil'!$I11/20,1.9)*EXP(1414*(1/313-1/('Saisie Profil'!$L11+273)))))</f>
        <v/>
      </c>
      <c r="DN130" s="102" t="str">
        <f>IF(DN$3="","",IF($A130=0,0,IF(DN$4="Optocoupleurs",DN$42+DN$50,DN$42)*12*('Saisie Profil'!$K11/'Saisie Profil'!$E11)*POWER(MIN('Saisie Profil'!$J11,2)/2,1/3)*POWER('Saisie Profil'!$I11/20,1.9)*EXP(1414*(1/313-1/('Saisie Profil'!$L11+273)))))</f>
        <v/>
      </c>
      <c r="DO130" s="102" t="str">
        <f>IF(DO$3="","",IF($A130=0,0,IF(DO$4="Optocoupleurs",DO$42+DO$50,DO$42)*12*('Saisie Profil'!$K11/'Saisie Profil'!$E11)*POWER(MIN('Saisie Profil'!$J11,2)/2,1/3)*POWER('Saisie Profil'!$I11/20,1.9)*EXP(1414*(1/313-1/('Saisie Profil'!$L11+273)))))</f>
        <v/>
      </c>
      <c r="DP130" s="102" t="str">
        <f>IF(DP$3="","",IF($A130=0,0,IF(DP$4="Optocoupleurs",DP$42+DP$50,DP$42)*12*('Saisie Profil'!$K11/'Saisie Profil'!$E11)*POWER(MIN('Saisie Profil'!$J11,2)/2,1/3)*POWER('Saisie Profil'!$I11/20,1.9)*EXP(1414*(1/313-1/('Saisie Profil'!$L11+273)))))</f>
        <v/>
      </c>
      <c r="DQ130" s="102" t="str">
        <f>IF(DQ$3="","",IF($A130=0,0,IF(DQ$4="Optocoupleurs",DQ$42+DQ$50,DQ$42)*12*('Saisie Profil'!$K11/'Saisie Profil'!$E11)*POWER(MIN('Saisie Profil'!$J11,2)/2,1/3)*POWER('Saisie Profil'!$I11/20,1.9)*EXP(1414*(1/313-1/('Saisie Profil'!$L11+273)))))</f>
        <v/>
      </c>
      <c r="DR130" s="102" t="str">
        <f>IF(DR$3="","",IF($A130=0,0,IF(DR$4="Optocoupleurs",DR$42+DR$50,DR$42)*12*('Saisie Profil'!$K11/'Saisie Profil'!$E11)*POWER(MIN('Saisie Profil'!$J11,2)/2,1/3)*POWER('Saisie Profil'!$I11/20,1.9)*EXP(1414*(1/313-1/('Saisie Profil'!$L11+273)))))</f>
        <v/>
      </c>
      <c r="DS130" s="102" t="str">
        <f>IF(DS$3="","",IF($A130=0,0,IF(DS$4="Optocoupleurs",DS$42+DS$50,DS$42)*12*('Saisie Profil'!$K11/'Saisie Profil'!$E11)*POWER(MIN('Saisie Profil'!$J11,2)/2,1/3)*POWER('Saisie Profil'!$I11/20,1.9)*EXP(1414*(1/313-1/('Saisie Profil'!$L11+273)))))</f>
        <v/>
      </c>
      <c r="DT130" s="102" t="str">
        <f>IF(DT$3="","",IF($A130=0,0,IF(DT$4="Optocoupleurs",DT$42+DT$50,DT$42)*12*('Saisie Profil'!$K11/'Saisie Profil'!$E11)*POWER(MIN('Saisie Profil'!$J11,2)/2,1/3)*POWER('Saisie Profil'!$I11/20,1.9)*EXP(1414*(1/313-1/('Saisie Profil'!$L11+273)))))</f>
        <v/>
      </c>
      <c r="DU130" s="102" t="str">
        <f>IF(DU$3="","",IF($A130=0,0,IF(DU$4="Optocoupleurs",DU$42+DU$50,DU$42)*12*('Saisie Profil'!$K11/'Saisie Profil'!$E11)*POWER(MIN('Saisie Profil'!$J11,2)/2,1/3)*POWER('Saisie Profil'!$I11/20,1.9)*EXP(1414*(1/313-1/('Saisie Profil'!$L11+273)))))</f>
        <v/>
      </c>
      <c r="DV130" s="102" t="str">
        <f>IF(DV$3="","",IF($A130=0,0,IF(DV$4="Optocoupleurs",DV$42+DV$50,DV$42)*12*('Saisie Profil'!$K11/'Saisie Profil'!$E11)*POWER(MIN('Saisie Profil'!$J11,2)/2,1/3)*POWER('Saisie Profil'!$I11/20,1.9)*EXP(1414*(1/313-1/('Saisie Profil'!$L11+273)))))</f>
        <v/>
      </c>
      <c r="DW130" s="102" t="str">
        <f>IF(DW$3="","",IF($A130=0,0,IF(DW$4="Optocoupleurs",DW$42+DW$50,DW$42)*12*('Saisie Profil'!$K11/'Saisie Profil'!$E11)*POWER(MIN('Saisie Profil'!$J11,2)/2,1/3)*POWER('Saisie Profil'!$I11/20,1.9)*EXP(1414*(1/313-1/('Saisie Profil'!$L11+273)))))</f>
        <v/>
      </c>
      <c r="DX130" s="102" t="str">
        <f>IF(DX$3="","",IF($A130=0,0,IF(DX$4="Optocoupleurs",DX$42+DX$50,DX$42)*12*('Saisie Profil'!$K11/'Saisie Profil'!$E11)*POWER(MIN('Saisie Profil'!$J11,2)/2,1/3)*POWER('Saisie Profil'!$I11/20,1.9)*EXP(1414*(1/313-1/('Saisie Profil'!$L11+273)))))</f>
        <v/>
      </c>
      <c r="DY130" s="102" t="str">
        <f>IF(DY$3="","",IF($A130=0,0,IF(DY$4="Optocoupleurs",DY$42+DY$50,DY$42)*12*('Saisie Profil'!$K11/'Saisie Profil'!$E11)*POWER(MIN('Saisie Profil'!$J11,2)/2,1/3)*POWER('Saisie Profil'!$I11/20,1.9)*EXP(1414*(1/313-1/('Saisie Profil'!$L11+273)))))</f>
        <v/>
      </c>
      <c r="DZ130" s="102" t="str">
        <f>IF(DZ$3="","",IF($A130=0,0,IF(DZ$4="Optocoupleurs",DZ$42+DZ$50,DZ$42)*12*('Saisie Profil'!$K11/'Saisie Profil'!$E11)*POWER(MIN('Saisie Profil'!$J11,2)/2,1/3)*POWER('Saisie Profil'!$I11/20,1.9)*EXP(1414*(1/313-1/('Saisie Profil'!$L11+273)))))</f>
        <v/>
      </c>
      <c r="EA130" s="102" t="str">
        <f>IF(EA$3="","",IF($A130=0,0,IF(EA$4="Optocoupleurs",EA$42+EA$50,EA$42)*12*('Saisie Profil'!$K11/'Saisie Profil'!$E11)*POWER(MIN('Saisie Profil'!$J11,2)/2,1/3)*POWER('Saisie Profil'!$I11/20,1.9)*EXP(1414*(1/313-1/('Saisie Profil'!$L11+273)))))</f>
        <v/>
      </c>
      <c r="EB130" s="102" t="str">
        <f>IF(EB$3="","",IF($A130=0,0,IF(EB$4="Optocoupleurs",EB$42+EB$50,EB$42)*12*('Saisie Profil'!$K11/'Saisie Profil'!$E11)*POWER(MIN('Saisie Profil'!$J11,2)/2,1/3)*POWER('Saisie Profil'!$I11/20,1.9)*EXP(1414*(1/313-1/('Saisie Profil'!$L11+273)))))</f>
        <v/>
      </c>
      <c r="EC130" s="102" t="str">
        <f>IF(EC$3="","",IF($A130=0,0,IF(EC$4="Optocoupleurs",EC$42+EC$50,EC$42)*12*('Saisie Profil'!$K11/'Saisie Profil'!$E11)*POWER(MIN('Saisie Profil'!$J11,2)/2,1/3)*POWER('Saisie Profil'!$I11/20,1.9)*EXP(1414*(1/313-1/('Saisie Profil'!$L11+273)))))</f>
        <v/>
      </c>
      <c r="ED130" s="102" t="str">
        <f>IF(ED$3="","",IF($A130=0,0,IF(ED$4="Optocoupleurs",ED$42+ED$50,ED$42)*12*('Saisie Profil'!$K11/'Saisie Profil'!$E11)*POWER(MIN('Saisie Profil'!$J11,2)/2,1/3)*POWER('Saisie Profil'!$I11/20,1.9)*EXP(1414*(1/313-1/('Saisie Profil'!$L11+273)))))</f>
        <v/>
      </c>
      <c r="EE130" s="102" t="str">
        <f>IF(EE$3="","",IF($A130=0,0,IF(EE$4="Optocoupleurs",EE$42+EE$50,EE$42)*12*('Saisie Profil'!$K11/'Saisie Profil'!$E11)*POWER(MIN('Saisie Profil'!$J11,2)/2,1/3)*POWER('Saisie Profil'!$I11/20,1.9)*EXP(1414*(1/313-1/('Saisie Profil'!$L11+273)))))</f>
        <v/>
      </c>
      <c r="EF130" s="102" t="str">
        <f>IF(EF$3="","",IF($A130=0,0,IF(EF$4="Optocoupleurs",EF$42+EF$50,EF$42)*12*('Saisie Profil'!$K11/'Saisie Profil'!$E11)*POWER(MIN('Saisie Profil'!$J11,2)/2,1/3)*POWER('Saisie Profil'!$I11/20,1.9)*EXP(1414*(1/313-1/('Saisie Profil'!$L11+273)))))</f>
        <v/>
      </c>
      <c r="EG130" s="102" t="str">
        <f>IF(EG$3="","",IF($A130=0,0,IF(EG$4="Optocoupleurs",EG$42+EG$50,EG$42)*12*('Saisie Profil'!$K11/'Saisie Profil'!$E11)*POWER(MIN('Saisie Profil'!$J11,2)/2,1/3)*POWER('Saisie Profil'!$I11/20,1.9)*EXP(1414*(1/313-1/('Saisie Profil'!$L11+273)))))</f>
        <v/>
      </c>
      <c r="EH130" s="102" t="str">
        <f>IF(EH$3="","",IF($A130=0,0,IF(EH$4="Optocoupleurs",EH$42+EH$50,EH$42)*12*('Saisie Profil'!$K11/'Saisie Profil'!$E11)*POWER(MIN('Saisie Profil'!$J11,2)/2,1/3)*POWER('Saisie Profil'!$I11/20,1.9)*EXP(1414*(1/313-1/('Saisie Profil'!$L11+273)))))</f>
        <v/>
      </c>
      <c r="EI130" s="102" t="str">
        <f>IF(EI$3="","",IF($A130=0,0,IF(EI$4="Optocoupleurs",EI$42+EI$50,EI$42)*12*('Saisie Profil'!$K11/'Saisie Profil'!$E11)*POWER(MIN('Saisie Profil'!$J11,2)/2,1/3)*POWER('Saisie Profil'!$I11/20,1.9)*EXP(1414*(1/313-1/('Saisie Profil'!$L11+273)))))</f>
        <v/>
      </c>
      <c r="EJ130" s="102" t="str">
        <f>IF(EJ$3="","",IF($A130=0,0,IF(EJ$4="Optocoupleurs",EJ$42+EJ$50,EJ$42)*12*('Saisie Profil'!$K11/'Saisie Profil'!$E11)*POWER(MIN('Saisie Profil'!$J11,2)/2,1/3)*POWER('Saisie Profil'!$I11/20,1.9)*EXP(1414*(1/313-1/('Saisie Profil'!$L11+273)))))</f>
        <v/>
      </c>
      <c r="EK130" s="102" t="str">
        <f>IF(EK$3="","",IF($A130=0,0,IF(EK$4="Optocoupleurs",EK$42+EK$50,EK$42)*12*('Saisie Profil'!$K11/'Saisie Profil'!$E11)*POWER(MIN('Saisie Profil'!$J11,2)/2,1/3)*POWER('Saisie Profil'!$I11/20,1.9)*EXP(1414*(1/313-1/('Saisie Profil'!$L11+273)))))</f>
        <v/>
      </c>
      <c r="EL130" s="102" t="str">
        <f>IF(EL$3="","",IF($A130=0,0,IF(EL$4="Optocoupleurs",EL$42+EL$50,EL$42)*12*('Saisie Profil'!$K11/'Saisie Profil'!$E11)*POWER(MIN('Saisie Profil'!$J11,2)/2,1/3)*POWER('Saisie Profil'!$I11/20,1.9)*EXP(1414*(1/313-1/('Saisie Profil'!$L11+273)))))</f>
        <v/>
      </c>
      <c r="EM130" s="102" t="str">
        <f>IF(EM$3="","",IF($A130=0,0,IF(EM$4="Optocoupleurs",EM$42+EM$50,EM$42)*12*('Saisie Profil'!$K11/'Saisie Profil'!$E11)*POWER(MIN('Saisie Profil'!$J11,2)/2,1/3)*POWER('Saisie Profil'!$I11/20,1.9)*EXP(1414*(1/313-1/('Saisie Profil'!$L11+273)))))</f>
        <v/>
      </c>
      <c r="EN130" s="102" t="str">
        <f>IF(EN$3="","",IF($A130=0,0,IF(EN$4="Optocoupleurs",EN$42+EN$50,EN$42)*12*('Saisie Profil'!$K11/'Saisie Profil'!$E11)*POWER(MIN('Saisie Profil'!$J11,2)/2,1/3)*POWER('Saisie Profil'!$I11/20,1.9)*EXP(1414*(1/313-1/('Saisie Profil'!$L11+273)))))</f>
        <v/>
      </c>
      <c r="EO130" s="102" t="str">
        <f>IF(EO$3="","",IF($A130=0,0,IF(EO$4="Optocoupleurs",EO$42+EO$50,EO$42)*12*('Saisie Profil'!$K11/'Saisie Profil'!$E11)*POWER(MIN('Saisie Profil'!$J11,2)/2,1/3)*POWER('Saisie Profil'!$I11/20,1.9)*EXP(1414*(1/313-1/('Saisie Profil'!$L11+273)))))</f>
        <v/>
      </c>
      <c r="EP130" s="102" t="str">
        <f>IF(EP$3="","",IF($A130=0,0,IF(EP$4="Optocoupleurs",EP$42+EP$50,EP$42)*12*('Saisie Profil'!$K11/'Saisie Profil'!$E11)*POWER(MIN('Saisie Profil'!$J11,2)/2,1/3)*POWER('Saisie Profil'!$I11/20,1.9)*EXP(1414*(1/313-1/('Saisie Profil'!$L11+273)))))</f>
        <v/>
      </c>
      <c r="EQ130" s="102" t="str">
        <f>IF(EQ$3="","",IF($A130=0,0,IF(EQ$4="Optocoupleurs",EQ$42+EQ$50,EQ$42)*12*('Saisie Profil'!$K11/'Saisie Profil'!$E11)*POWER(MIN('Saisie Profil'!$J11,2)/2,1/3)*POWER('Saisie Profil'!$I11/20,1.9)*EXP(1414*(1/313-1/('Saisie Profil'!$L11+273)))))</f>
        <v/>
      </c>
      <c r="ER130" s="102" t="str">
        <f>IF(ER$3="","",IF($A130=0,0,IF(ER$4="Optocoupleurs",ER$42+ER$50,ER$42)*12*('Saisie Profil'!$K11/'Saisie Profil'!$E11)*POWER(MIN('Saisie Profil'!$J11,2)/2,1/3)*POWER('Saisie Profil'!$I11/20,1.9)*EXP(1414*(1/313-1/('Saisie Profil'!$L11+273)))))</f>
        <v/>
      </c>
      <c r="ES130" s="102" t="str">
        <f>IF(ES$3="","",IF($A130=0,0,IF(ES$4="Optocoupleurs",ES$42+ES$50,ES$42)*12*('Saisie Profil'!$K11/'Saisie Profil'!$E11)*POWER(MIN('Saisie Profil'!$J11,2)/2,1/3)*POWER('Saisie Profil'!$I11/20,1.9)*EXP(1414*(1/313-1/('Saisie Profil'!$L11+273)))))</f>
        <v/>
      </c>
      <c r="ET130" s="102" t="str">
        <f>IF(ET$3="","",IF($A130=0,0,IF(ET$4="Optocoupleurs",ET$42+ET$50,ET$42)*12*('Saisie Profil'!$K11/'Saisie Profil'!$E11)*POWER(MIN('Saisie Profil'!$J11,2)/2,1/3)*POWER('Saisie Profil'!$I11/20,1.9)*EXP(1414*(1/313-1/('Saisie Profil'!$L11+273)))))</f>
        <v/>
      </c>
      <c r="EU130" s="102" t="str">
        <f>IF(EU$3="","",IF($A130=0,0,IF(EU$4="Optocoupleurs",EU$42+EU$50,EU$42)*12*('Saisie Profil'!$K11/'Saisie Profil'!$E11)*POWER(MIN('Saisie Profil'!$J11,2)/2,1/3)*POWER('Saisie Profil'!$I11/20,1.9)*EXP(1414*(1/313-1/('Saisie Profil'!$L11+273)))))</f>
        <v/>
      </c>
      <c r="EV130" s="102" t="str">
        <f>IF(EV$3="","",IF($A130=0,0,IF(EV$4="Optocoupleurs",EV$42+EV$50,EV$42)*12*('Saisie Profil'!$K11/'Saisie Profil'!$E11)*POWER(MIN('Saisie Profil'!$J11,2)/2,1/3)*POWER('Saisie Profil'!$I11/20,1.9)*EXP(1414*(1/313-1/('Saisie Profil'!$L11+273)))))</f>
        <v/>
      </c>
      <c r="EW130" s="102" t="str">
        <f>IF(EW$3="","",IF($A130=0,0,IF(EW$4="Optocoupleurs",EW$42+EW$50,EW$42)*12*('Saisie Profil'!$K11/'Saisie Profil'!$E11)*POWER(MIN('Saisie Profil'!$J11,2)/2,1/3)*POWER('Saisie Profil'!$I11/20,1.9)*EXP(1414*(1/313-1/('Saisie Profil'!$L11+273)))))</f>
        <v/>
      </c>
      <c r="EX130" s="102" t="str">
        <f>IF(EX$3="","",IF($A130=0,0,IF(EX$4="Optocoupleurs",EX$42+EX$50,EX$42)*12*('Saisie Profil'!$K11/'Saisie Profil'!$E11)*POWER(MIN('Saisie Profil'!$J11,2)/2,1/3)*POWER('Saisie Profil'!$I11/20,1.9)*EXP(1414*(1/313-1/('Saisie Profil'!$L11+273)))))</f>
        <v/>
      </c>
      <c r="EY130" s="102" t="str">
        <f>IF(EY$3="","",IF($A130=0,0,IF(EY$4="Optocoupleurs",EY$42+EY$50,EY$42)*12*('Saisie Profil'!$K11/'Saisie Profil'!$E11)*POWER(MIN('Saisie Profil'!$J11,2)/2,1/3)*POWER('Saisie Profil'!$I11/20,1.9)*EXP(1414*(1/313-1/('Saisie Profil'!$L11+273)))))</f>
        <v/>
      </c>
      <c r="EZ130" s="102" t="str">
        <f>IF(EZ$3="","",IF($A130=0,0,IF(EZ$4="Optocoupleurs",EZ$42+EZ$50,EZ$42)*12*('Saisie Profil'!$K11/'Saisie Profil'!$E11)*POWER(MIN('Saisie Profil'!$J11,2)/2,1/3)*POWER('Saisie Profil'!$I11/20,1.9)*EXP(1414*(1/313-1/('Saisie Profil'!$L11+273)))))</f>
        <v/>
      </c>
      <c r="FA130" s="102" t="str">
        <f>IF(FA$3="","",IF($A130=0,0,IF(FA$4="Optocoupleurs",FA$42+FA$50,FA$42)*12*('Saisie Profil'!$K11/'Saisie Profil'!$E11)*POWER(MIN('Saisie Profil'!$J11,2)/2,1/3)*POWER('Saisie Profil'!$I11/20,1.9)*EXP(1414*(1/313-1/('Saisie Profil'!$L11+273)))))</f>
        <v/>
      </c>
      <c r="FB130" s="102" t="str">
        <f>IF(FB$3="","",IF($A130=0,0,IF(FB$4="Optocoupleurs",FB$42+FB$50,FB$42)*12*('Saisie Profil'!$K11/'Saisie Profil'!$E11)*POWER(MIN('Saisie Profil'!$J11,2)/2,1/3)*POWER('Saisie Profil'!$I11/20,1.9)*EXP(1414*(1/313-1/('Saisie Profil'!$L11+273)))))</f>
        <v/>
      </c>
      <c r="FC130" s="102" t="str">
        <f>IF(FC$3="","",IF($A130=0,0,IF(FC$4="Optocoupleurs",FC$42+FC$50,FC$42)*12*('Saisie Profil'!$K11/'Saisie Profil'!$E11)*POWER(MIN('Saisie Profil'!$J11,2)/2,1/3)*POWER('Saisie Profil'!$I11/20,1.9)*EXP(1414*(1/313-1/('Saisie Profil'!$L11+273)))))</f>
        <v/>
      </c>
      <c r="FD130" s="102" t="str">
        <f>IF(FD$3="","",IF($A130=0,0,IF(FD$4="Optocoupleurs",FD$42+FD$50,FD$42)*12*('Saisie Profil'!$K11/'Saisie Profil'!$E11)*POWER(MIN('Saisie Profil'!$J11,2)/2,1/3)*POWER('Saisie Profil'!$I11/20,1.9)*EXP(1414*(1/313-1/('Saisie Profil'!$L11+273)))))</f>
        <v/>
      </c>
      <c r="FE130" s="102" t="str">
        <f>IF(FE$3="","",IF($A130=0,0,IF(FE$4="Optocoupleurs",FE$42+FE$50,FE$42)*12*('Saisie Profil'!$K11/'Saisie Profil'!$E11)*POWER(MIN('Saisie Profil'!$J11,2)/2,1/3)*POWER('Saisie Profil'!$I11/20,1.9)*EXP(1414*(1/313-1/('Saisie Profil'!$L11+273)))))</f>
        <v/>
      </c>
      <c r="FF130" s="102" t="str">
        <f>IF(FF$3="","",IF($A130=0,0,IF(FF$4="Optocoupleurs",FF$42+FF$50,FF$42)*12*('Saisie Profil'!$K11/'Saisie Profil'!$E11)*POWER(MIN('Saisie Profil'!$J11,2)/2,1/3)*POWER('Saisie Profil'!$I11/20,1.9)*EXP(1414*(1/313-1/('Saisie Profil'!$L11+273)))))</f>
        <v/>
      </c>
      <c r="FG130" s="102" t="str">
        <f>IF(FG$3="","",IF($A130=0,0,IF(FG$4="Optocoupleurs",FG$42+FG$50,FG$42)*12*('Saisie Profil'!$K11/'Saisie Profil'!$E11)*POWER(MIN('Saisie Profil'!$J11,2)/2,1/3)*POWER('Saisie Profil'!$I11/20,1.9)*EXP(1414*(1/313-1/('Saisie Profil'!$L11+273)))))</f>
        <v/>
      </c>
      <c r="FH130" s="102" t="str">
        <f>IF(FH$3="","",IF($A130=0,0,IF(FH$4="Optocoupleurs",FH$42+FH$50,FH$42)*12*('Saisie Profil'!$K11/'Saisie Profil'!$E11)*POWER(MIN('Saisie Profil'!$J11,2)/2,1/3)*POWER('Saisie Profil'!$I11/20,1.9)*EXP(1414*(1/313-1/('Saisie Profil'!$L11+273)))))</f>
        <v/>
      </c>
      <c r="FI130" s="102" t="str">
        <f>IF(FI$3="","",IF($A130=0,0,IF(FI$4="Optocoupleurs",FI$42+FI$50,FI$42)*12*('Saisie Profil'!$K11/'Saisie Profil'!$E11)*POWER(MIN('Saisie Profil'!$J11,2)/2,1/3)*POWER('Saisie Profil'!$I11/20,1.9)*EXP(1414*(1/313-1/('Saisie Profil'!$L11+273)))))</f>
        <v/>
      </c>
      <c r="FJ130" s="102" t="str">
        <f>IF(FJ$3="","",IF($A130=0,0,IF(FJ$4="Optocoupleurs",FJ$42+FJ$50,FJ$42)*12*('Saisie Profil'!$K11/'Saisie Profil'!$E11)*POWER(MIN('Saisie Profil'!$J11,2)/2,1/3)*POWER('Saisie Profil'!$I11/20,1.9)*EXP(1414*(1/313-1/('Saisie Profil'!$L11+273)))))</f>
        <v/>
      </c>
      <c r="FK130" s="102" t="str">
        <f>IF(FK$3="","",IF($A130=0,0,IF(FK$4="Optocoupleurs",FK$42+FK$50,FK$42)*12*('Saisie Profil'!$K11/'Saisie Profil'!$E11)*POWER(MIN('Saisie Profil'!$J11,2)/2,1/3)*POWER('Saisie Profil'!$I11/20,1.9)*EXP(1414*(1/313-1/('Saisie Profil'!$L11+273)))))</f>
        <v/>
      </c>
      <c r="FL130" s="102" t="str">
        <f>IF(FL$3="","",IF($A130=0,0,IF(FL$4="Optocoupleurs",FL$42+FL$50,FL$42)*12*('Saisie Profil'!$K11/'Saisie Profil'!$E11)*POWER(MIN('Saisie Profil'!$J11,2)/2,1/3)*POWER('Saisie Profil'!$I11/20,1.9)*EXP(1414*(1/313-1/('Saisie Profil'!$L11+273)))))</f>
        <v/>
      </c>
      <c r="FM130" s="102" t="str">
        <f>IF(FM$3="","",IF($A130=0,0,IF(FM$4="Optocoupleurs",FM$42+FM$50,FM$42)*12*('Saisie Profil'!$K11/'Saisie Profil'!$E11)*POWER(MIN('Saisie Profil'!$J11,2)/2,1/3)*POWER('Saisie Profil'!$I11/20,1.9)*EXP(1414*(1/313-1/('Saisie Profil'!$L11+273)))))</f>
        <v/>
      </c>
      <c r="FN130" s="102" t="str">
        <f>IF(FN$3="","",IF($A130=0,0,IF(FN$4="Optocoupleurs",FN$42+FN$50,FN$42)*12*('Saisie Profil'!$K11/'Saisie Profil'!$E11)*POWER(MIN('Saisie Profil'!$J11,2)/2,1/3)*POWER('Saisie Profil'!$I11/20,1.9)*EXP(1414*(1/313-1/('Saisie Profil'!$L11+273)))))</f>
        <v/>
      </c>
      <c r="FO130" s="102" t="str">
        <f>IF(FO$3="","",IF($A130=0,0,IF(FO$4="Optocoupleurs",FO$42+FO$50,FO$42)*12*('Saisie Profil'!$K11/'Saisie Profil'!$E11)*POWER(MIN('Saisie Profil'!$J11,2)/2,1/3)*POWER('Saisie Profil'!$I11/20,1.9)*EXP(1414*(1/313-1/('Saisie Profil'!$L11+273)))))</f>
        <v/>
      </c>
      <c r="FP130" s="102" t="str">
        <f>IF(FP$3="","",IF($A130=0,0,IF(FP$4="Optocoupleurs",FP$42+FP$50,FP$42)*12*('Saisie Profil'!$K11/'Saisie Profil'!$E11)*POWER(MIN('Saisie Profil'!$J11,2)/2,1/3)*POWER('Saisie Profil'!$I11/20,1.9)*EXP(1414*(1/313-1/('Saisie Profil'!$L11+273)))))</f>
        <v/>
      </c>
      <c r="FQ130" s="102" t="str">
        <f>IF(FQ$3="","",IF($A130=0,0,IF(FQ$4="Optocoupleurs",FQ$42+FQ$50,FQ$42)*12*('Saisie Profil'!$K11/'Saisie Profil'!$E11)*POWER(MIN('Saisie Profil'!$J11,2)/2,1/3)*POWER('Saisie Profil'!$I11/20,1.9)*EXP(1414*(1/313-1/('Saisie Profil'!$L11+273)))))</f>
        <v/>
      </c>
      <c r="FR130" s="102" t="str">
        <f>IF(FR$3="","",IF($A130=0,0,IF(FR$4="Optocoupleurs",FR$42+FR$50,FR$42)*12*('Saisie Profil'!$K11/'Saisie Profil'!$E11)*POWER(MIN('Saisie Profil'!$J11,2)/2,1/3)*POWER('Saisie Profil'!$I11/20,1.9)*EXP(1414*(1/313-1/('Saisie Profil'!$L11+273)))))</f>
        <v/>
      </c>
      <c r="FS130" s="102" t="str">
        <f>IF(FS$3="","",IF($A130=0,0,IF(FS$4="Optocoupleurs",FS$42+FS$50,FS$42)*12*('Saisie Profil'!$K11/'Saisie Profil'!$E11)*POWER(MIN('Saisie Profil'!$J11,2)/2,1/3)*POWER('Saisie Profil'!$I11/20,1.9)*EXP(1414*(1/313-1/('Saisie Profil'!$L11+273)))))</f>
        <v/>
      </c>
      <c r="FT130" s="102" t="str">
        <f>IF(FT$3="","",IF($A130=0,0,IF(FT$4="Optocoupleurs",FT$42+FT$50,FT$42)*12*('Saisie Profil'!$K11/'Saisie Profil'!$E11)*POWER(MIN('Saisie Profil'!$J11,2)/2,1/3)*POWER('Saisie Profil'!$I11/20,1.9)*EXP(1414*(1/313-1/('Saisie Profil'!$L11+273)))))</f>
        <v/>
      </c>
      <c r="FU130" s="102" t="str">
        <f>IF(FU$3="","",IF($A130=0,0,IF(FU$4="Optocoupleurs",FU$42+FU$50,FU$42)*12*('Saisie Profil'!$K11/'Saisie Profil'!$E11)*POWER(MIN('Saisie Profil'!$J11,2)/2,1/3)*POWER('Saisie Profil'!$I11/20,1.9)*EXP(1414*(1/313-1/('Saisie Profil'!$L11+273)))))</f>
        <v/>
      </c>
      <c r="FV130" s="102" t="str">
        <f>IF(FV$3="","",IF($A130=0,0,IF(FV$4="Optocoupleurs",FV$42+FV$50,FV$42)*12*('Saisie Profil'!$K11/'Saisie Profil'!$E11)*POWER(MIN('Saisie Profil'!$J11,2)/2,1/3)*POWER('Saisie Profil'!$I11/20,1.9)*EXP(1414*(1/313-1/('Saisie Profil'!$L11+273)))))</f>
        <v/>
      </c>
      <c r="FW130" s="102" t="str">
        <f>IF(FW$3="","",IF($A130=0,0,IF(FW$4="Optocoupleurs",FW$42+FW$50,FW$42)*12*('Saisie Profil'!$K11/'Saisie Profil'!$E11)*POWER(MIN('Saisie Profil'!$J11,2)/2,1/3)*POWER('Saisie Profil'!$I11/20,1.9)*EXP(1414*(1/313-1/('Saisie Profil'!$L11+273)))))</f>
        <v/>
      </c>
      <c r="FX130" s="102" t="str">
        <f>IF(FX$3="","",IF($A130=0,0,IF(FX$4="Optocoupleurs",FX$42+FX$50,FX$42)*12*('Saisie Profil'!$K11/'Saisie Profil'!$E11)*POWER(MIN('Saisie Profil'!$J11,2)/2,1/3)*POWER('Saisie Profil'!$I11/20,1.9)*EXP(1414*(1/313-1/('Saisie Profil'!$L11+273)))))</f>
        <v/>
      </c>
      <c r="FY130" s="102" t="str">
        <f>IF(FY$3="","",IF($A130=0,0,IF(FY$4="Optocoupleurs",FY$42+FY$50,FY$42)*12*('Saisie Profil'!$K11/'Saisie Profil'!$E11)*POWER(MIN('Saisie Profil'!$J11,2)/2,1/3)*POWER('Saisie Profil'!$I11/20,1.9)*EXP(1414*(1/313-1/('Saisie Profil'!$L11+273)))))</f>
        <v/>
      </c>
      <c r="FZ130" s="102" t="str">
        <f>IF(FZ$3="","",IF($A130=0,0,IF(FZ$4="Optocoupleurs",FZ$42+FZ$50,FZ$42)*12*('Saisie Profil'!$K11/'Saisie Profil'!$E11)*POWER(MIN('Saisie Profil'!$J11,2)/2,1/3)*POWER('Saisie Profil'!$I11/20,1.9)*EXP(1414*(1/313-1/('Saisie Profil'!$L11+273)))))</f>
        <v/>
      </c>
      <c r="GA130" s="102" t="str">
        <f>IF(GA$3="","",IF($A130=0,0,IF(GA$4="Optocoupleurs",GA$42+GA$50,GA$42)*12*('Saisie Profil'!$K11/'Saisie Profil'!$E11)*POWER(MIN('Saisie Profil'!$J11,2)/2,1/3)*POWER('Saisie Profil'!$I11/20,1.9)*EXP(1414*(1/313-1/('Saisie Profil'!$L11+273)))))</f>
        <v/>
      </c>
      <c r="GB130" s="102" t="str">
        <f>IF(GB$3="","",IF($A130=0,0,IF(GB$4="Optocoupleurs",GB$42+GB$50,GB$42)*12*('Saisie Profil'!$K11/'Saisie Profil'!$E11)*POWER(MIN('Saisie Profil'!$J11,2)/2,1/3)*POWER('Saisie Profil'!$I11/20,1.9)*EXP(1414*(1/313-1/('Saisie Profil'!$L11+273)))))</f>
        <v/>
      </c>
      <c r="GC130" s="102" t="str">
        <f>IF(GC$3="","",IF($A130=0,0,IF(GC$4="Optocoupleurs",GC$42+GC$50,GC$42)*12*('Saisie Profil'!$K11/'Saisie Profil'!$E11)*POWER(MIN('Saisie Profil'!$J11,2)/2,1/3)*POWER('Saisie Profil'!$I11/20,1.9)*EXP(1414*(1/313-1/('Saisie Profil'!$L11+273)))))</f>
        <v/>
      </c>
      <c r="GD130" s="102" t="str">
        <f>IF(GD$3="","",IF($A130=0,0,IF(GD$4="Optocoupleurs",GD$42+GD$50,GD$42)*12*('Saisie Profil'!$K11/'Saisie Profil'!$E11)*POWER(MIN('Saisie Profil'!$J11,2)/2,1/3)*POWER('Saisie Profil'!$I11/20,1.9)*EXP(1414*(1/313-1/('Saisie Profil'!$L11+273)))))</f>
        <v/>
      </c>
      <c r="GE130" s="102" t="str">
        <f>IF(GE$3="","",IF($A130=0,0,IF(GE$4="Optocoupleurs",GE$42+GE$50,GE$42)*12*('Saisie Profil'!$K11/'Saisie Profil'!$E11)*POWER(MIN('Saisie Profil'!$J11,2)/2,1/3)*POWER('Saisie Profil'!$I11/20,1.9)*EXP(1414*(1/313-1/('Saisie Profil'!$L11+273)))))</f>
        <v/>
      </c>
      <c r="GF130" s="102" t="str">
        <f>IF(GF$3="","",IF($A130=0,0,IF(GF$4="Optocoupleurs",GF$42+GF$50,GF$42)*12*('Saisie Profil'!$K11/'Saisie Profil'!$E11)*POWER(MIN('Saisie Profil'!$J11,2)/2,1/3)*POWER('Saisie Profil'!$I11/20,1.9)*EXP(1414*(1/313-1/('Saisie Profil'!$L11+273)))))</f>
        <v/>
      </c>
      <c r="GG130" s="102" t="str">
        <f>IF(GG$3="","",IF($A130=0,0,IF(GG$4="Optocoupleurs",GG$42+GG$50,GG$42)*12*('Saisie Profil'!$K11/'Saisie Profil'!$E11)*POWER(MIN('Saisie Profil'!$J11,2)/2,1/3)*POWER('Saisie Profil'!$I11/20,1.9)*EXP(1414*(1/313-1/('Saisie Profil'!$L11+273)))))</f>
        <v/>
      </c>
      <c r="GH130" s="102" t="str">
        <f>IF(GH$3="","",IF($A130=0,0,IF(GH$4="Optocoupleurs",GH$42+GH$50,GH$42)*12*('Saisie Profil'!$K11/'Saisie Profil'!$E11)*POWER(MIN('Saisie Profil'!$J11,2)/2,1/3)*POWER('Saisie Profil'!$I11/20,1.9)*EXP(1414*(1/313-1/('Saisie Profil'!$L11+273)))))</f>
        <v/>
      </c>
      <c r="GI130" s="102" t="str">
        <f>IF(GI$3="","",IF($A130=0,0,IF(GI$4="Optocoupleurs",GI$42+GI$50,GI$42)*12*('Saisie Profil'!$K11/'Saisie Profil'!$E11)*POWER(MIN('Saisie Profil'!$J11,2)/2,1/3)*POWER('Saisie Profil'!$I11/20,1.9)*EXP(1414*(1/313-1/('Saisie Profil'!$L11+273)))))</f>
        <v/>
      </c>
      <c r="GJ130" s="102" t="str">
        <f>IF(GJ$3="","",IF($A130=0,0,IF(GJ$4="Optocoupleurs",GJ$42+GJ$50,GJ$42)*12*('Saisie Profil'!$K11/'Saisie Profil'!$E11)*POWER(MIN('Saisie Profil'!$J11,2)/2,1/3)*POWER('Saisie Profil'!$I11/20,1.9)*EXP(1414*(1/313-1/('Saisie Profil'!$L11+273)))))</f>
        <v/>
      </c>
      <c r="GK130" s="102" t="str">
        <f>IF(GK$3="","",IF($A130=0,0,IF(GK$4="Optocoupleurs",GK$42+GK$50,GK$42)*12*('Saisie Profil'!$K11/'Saisie Profil'!$E11)*POWER(MIN('Saisie Profil'!$J11,2)/2,1/3)*POWER('Saisie Profil'!$I11/20,1.9)*EXP(1414*(1/313-1/('Saisie Profil'!$L11+273)))))</f>
        <v/>
      </c>
      <c r="GL130" s="102" t="str">
        <f>IF(GL$3="","",IF($A130=0,0,IF(GL$4="Optocoupleurs",GL$42+GL$50,GL$42)*12*('Saisie Profil'!$K11/'Saisie Profil'!$E11)*POWER(MIN('Saisie Profil'!$J11,2)/2,1/3)*POWER('Saisie Profil'!$I11/20,1.9)*EXP(1414*(1/313-1/('Saisie Profil'!$L11+273)))))</f>
        <v/>
      </c>
      <c r="GM130" s="102" t="str">
        <f>IF(GM$3="","",IF($A130=0,0,IF(GM$4="Optocoupleurs",GM$42+GM$50,GM$42)*12*('Saisie Profil'!$K11/'Saisie Profil'!$E11)*POWER(MIN('Saisie Profil'!$J11,2)/2,1/3)*POWER('Saisie Profil'!$I11/20,1.9)*EXP(1414*(1/313-1/('Saisie Profil'!$L11+273)))))</f>
        <v/>
      </c>
      <c r="GN130" s="102" t="str">
        <f>IF(GN$3="","",IF($A130=0,0,IF(GN$4="Optocoupleurs",GN$42+GN$50,GN$42)*12*('Saisie Profil'!$K11/'Saisie Profil'!$E11)*POWER(MIN('Saisie Profil'!$J11,2)/2,1/3)*POWER('Saisie Profil'!$I11/20,1.9)*EXP(1414*(1/313-1/('Saisie Profil'!$L11+273)))))</f>
        <v/>
      </c>
      <c r="GO130" s="102" t="str">
        <f>IF(GO$3="","",IF($A130=0,0,IF(GO$4="Optocoupleurs",GO$42+GO$50,GO$42)*12*('Saisie Profil'!$K11/'Saisie Profil'!$E11)*POWER(MIN('Saisie Profil'!$J11,2)/2,1/3)*POWER('Saisie Profil'!$I11/20,1.9)*EXP(1414*(1/313-1/('Saisie Profil'!$L11+273)))))</f>
        <v/>
      </c>
      <c r="GP130" s="102" t="str">
        <f>IF(GP$3="","",IF($A130=0,0,IF(GP$4="Optocoupleurs",GP$42+GP$50,GP$42)*12*('Saisie Profil'!$K11/'Saisie Profil'!$E11)*POWER(MIN('Saisie Profil'!$J11,2)/2,1/3)*POWER('Saisie Profil'!$I11/20,1.9)*EXP(1414*(1/313-1/('Saisie Profil'!$L11+273)))))</f>
        <v/>
      </c>
      <c r="GQ130" s="102" t="str">
        <f>IF(GQ$3="","",IF($A130=0,0,IF(GQ$4="Optocoupleurs",GQ$42+GQ$50,GQ$42)*12*('Saisie Profil'!$K11/'Saisie Profil'!$E11)*POWER(MIN('Saisie Profil'!$J11,2)/2,1/3)*POWER('Saisie Profil'!$I11/20,1.9)*EXP(1414*(1/313-1/('Saisie Profil'!$L11+273)))))</f>
        <v/>
      </c>
      <c r="GR130" s="102" t="str">
        <f>IF(GR$3="","",IF($A130=0,0,IF(GR$4="Optocoupleurs",GR$42+GR$50,GR$42)*12*('Saisie Profil'!$K11/'Saisie Profil'!$E11)*POWER(MIN('Saisie Profil'!$J11,2)/2,1/3)*POWER('Saisie Profil'!$I11/20,1.9)*EXP(1414*(1/313-1/('Saisie Profil'!$L11+273)))))</f>
        <v/>
      </c>
      <c r="GS130" s="102" t="str">
        <f>IF(GS$3="","",IF($A130=0,0,IF(GS$4="Optocoupleurs",GS$42+GS$50,GS$42)*12*('Saisie Profil'!$K11/'Saisie Profil'!$E11)*POWER(MIN('Saisie Profil'!$J11,2)/2,1/3)*POWER('Saisie Profil'!$I11/20,1.9)*EXP(1414*(1/313-1/('Saisie Profil'!$L11+273)))))</f>
        <v/>
      </c>
    </row>
    <row r="131" spans="1:256" ht="12" customHeight="1">
      <c r="A131" s="29" t="str">
        <f>'Saisie Profil'!C12</f>
        <v>Avec obstacle sans train hiver</v>
      </c>
      <c r="B131" s="29" t="str">
        <f t="shared" si="4"/>
        <v>PI cyclage thermique joints brasés</v>
      </c>
      <c r="C131" s="102">
        <f>IF(C$3="","",IF($A131=0,0,IF(C$4="Optocoupleurs",C$42+C$50,C$42)*12*('Saisie Profil'!$K12/'Saisie Profil'!$E12)*POWER(MIN('Saisie Profil'!$J12,2)/2,1/3)*POWER('Saisie Profil'!$I12/20,1.9)*EXP(1414*(1/313-1/('Saisie Profil'!$L12+273)))))</f>
        <v>0.3556842257083882</v>
      </c>
      <c r="D131" s="102">
        <f>IF(D$3="","",IF($A131=0,0,IF(D$4="Optocoupleurs",D$42+D$50,D$42)*12*('Saisie Profil'!$K12/'Saisie Profil'!$E12)*POWER(MIN('Saisie Profil'!$J12,2)/2,1/3)*POWER('Saisie Profil'!$I12/20,1.9)*EXP(1414*(1/313-1/('Saisie Profil'!$L12+273)))))</f>
        <v>7.1765314629296958E-2</v>
      </c>
      <c r="E131" s="102">
        <f>IF(E$3="","",IF($A131=0,0,IF(E$4="Optocoupleurs",E$42+E$50,E$42)*12*('Saisie Profil'!$K12/'Saisie Profil'!$E12)*POWER(MIN('Saisie Profil'!$J12,2)/2,1/3)*POWER('Saisie Profil'!$I12/20,1.9)*EXP(1414*(1/313-1/('Saisie Profil'!$L12+273)))))</f>
        <v>0.84328182217060699</v>
      </c>
      <c r="F131" s="102">
        <f>IF(F$3="","",IF($A131=0,0,IF(F$4="Optocoupleurs",F$42+F$50,F$42)*12*('Saisie Profil'!$K12/'Saisie Profil'!$E12)*POWER(MIN('Saisie Profil'!$J12,2)/2,1/3)*POWER('Saisie Profil'!$I12/20,1.9)*EXP(1414*(1/313-1/('Saisie Profil'!$L12+273)))))</f>
        <v>1.686563644341214</v>
      </c>
      <c r="G131" s="102">
        <f>IF(G$3="","",IF($A131=0,0,IF(G$4="Optocoupleurs",G$42+G$50,G$42)*12*('Saisie Profil'!$K12/'Saisie Profil'!$E12)*POWER(MIN('Saisie Profil'!$J12,2)/2,1/3)*POWER('Saisie Profil'!$I12/20,1.9)*EXP(1414*(1/313-1/('Saisie Profil'!$L12+273)))))</f>
        <v>5.8427383393249199</v>
      </c>
      <c r="H131" s="102">
        <f>IF(H$3="","",IF($A131=0,0,IF(H$4="Optocoupleurs",H$42+H$50,H$42)*12*('Saisie Profil'!$K12/'Saisie Profil'!$E12)*POWER(MIN('Saisie Profil'!$J12,2)/2,1/3)*POWER('Saisie Profil'!$I12/20,1.9)*EXP(1414*(1/313-1/('Saisie Profil'!$L12+273)))))</f>
        <v>1.4977649337143599E-2</v>
      </c>
      <c r="I131" s="102">
        <f>IF(I$3="","",IF($A131=0,0,IF(I$4="Optocoupleurs",I$42+I$50,I$42)*12*('Saisie Profil'!$K12/'Saisie Profil'!$E12)*POWER(MIN('Saisie Profil'!$J12,2)/2,1/3)*POWER('Saisie Profil'!$I12/20,1.9)*EXP(1414*(1/313-1/('Saisie Profil'!$L12+273)))))</f>
        <v>1.0702855378469451E-2</v>
      </c>
      <c r="J131" s="102">
        <f>IF(J$3="","",IF($A131=0,0,IF(J$4="Optocoupleurs",J$42+J$50,J$42)*12*('Saisie Profil'!$K12/'Saisie Profil'!$E12)*POWER(MIN('Saisie Profil'!$J12,2)/2,1/3)*POWER('Saisie Profil'!$I12/20,1.9)*EXP(1414*(1/313-1/('Saisie Profil'!$L12+273)))))</f>
        <v>0.12438406877016452</v>
      </c>
      <c r="K131" s="102">
        <f>IF(K$3="","",IF($A131=0,0,IF(K$4="Optocoupleurs",K$42+K$50,K$42)*12*('Saisie Profil'!$K12/'Saisie Profil'!$E12)*POWER(MIN('Saisie Profil'!$J12,2)/2,1/3)*POWER('Saisie Profil'!$I12/20,1.9)*EXP(1414*(1/313-1/('Saisie Profil'!$L12+273)))))</f>
        <v>0.12438406877016452</v>
      </c>
      <c r="L131" s="102">
        <f>IF(L$3="","",IF($A131=0,0,IF(L$4="Optocoupleurs",L$42+L$50,L$42)*12*('Saisie Profil'!$K12/'Saisie Profil'!$E12)*POWER(MIN('Saisie Profil'!$J12,2)/2,1/3)*POWER('Saisie Profil'!$I12/20,1.9)*EXP(1414*(1/313-1/('Saisie Profil'!$L12+273)))))</f>
        <v>3.6140649521597439</v>
      </c>
      <c r="M131" s="102">
        <f>IF(M$3="","",IF($A131=0,0,IF(M$4="Optocoupleurs",M$42+M$50,M$42)*12*('Saisie Profil'!$K12/'Saisie Profil'!$E12)*POWER(MIN('Saisie Profil'!$J12,2)/2,1/3)*POWER('Saisie Profil'!$I12/20,1.9)*EXP(1414*(1/313-1/('Saisie Profil'!$L12+273)))))</f>
        <v>0.24093766347731624</v>
      </c>
      <c r="N131" s="102">
        <f>IF(N$3="","",IF($A131=0,0,IF(N$4="Optocoupleurs",N$42+N$50,N$42)*12*('Saisie Profil'!$K12/'Saisie Profil'!$E12)*POWER(MIN('Saisie Profil'!$J12,2)/2,1/3)*POWER('Saisie Profil'!$I12/20,1.9)*EXP(1414*(1/313-1/('Saisie Profil'!$L12+273)))))</f>
        <v>4.7585188536769962</v>
      </c>
      <c r="O131" s="102" t="str">
        <f>IF(O$3="","",IF($A131=0,0,IF(O$4="Optocoupleurs",O$42+O$50,O$42)*12*('Saisie Profil'!$K12/'Saisie Profil'!$E12)*POWER(MIN('Saisie Profil'!$J12,2)/2,1/3)*POWER('Saisie Profil'!$I12/20,1.9)*EXP(1414*(1/313-1/('Saisie Profil'!$L12+273)))))</f>
        <v/>
      </c>
      <c r="P131" s="102" t="str">
        <f>IF(P$3="","",IF($A131=0,0,IF(P$4="Optocoupleurs",P$42+P$50,P$42)*12*('Saisie Profil'!$K12/'Saisie Profil'!$E12)*POWER(MIN('Saisie Profil'!$J12,2)/2,1/3)*POWER('Saisie Profil'!$I12/20,1.9)*EXP(1414*(1/313-1/('Saisie Profil'!$L12+273)))))</f>
        <v/>
      </c>
      <c r="Q131" s="102" t="str">
        <f>IF(Q$3="","",IF($A131=0,0,IF(Q$4="Optocoupleurs",Q$42+Q$50,Q$42)*12*('Saisie Profil'!$K12/'Saisie Profil'!$E12)*POWER(MIN('Saisie Profil'!$J12,2)/2,1/3)*POWER('Saisie Profil'!$I12/20,1.9)*EXP(1414*(1/313-1/('Saisie Profil'!$L12+273)))))</f>
        <v/>
      </c>
      <c r="R131" s="102" t="str">
        <f>IF(R$3="","",IF($A131=0,0,IF(R$4="Optocoupleurs",R$42+R$50,R$42)*12*('Saisie Profil'!$K12/'Saisie Profil'!$E12)*POWER(MIN('Saisie Profil'!$J12,2)/2,1/3)*POWER('Saisie Profil'!$I12/20,1.9)*EXP(1414*(1/313-1/('Saisie Profil'!$L12+273)))))</f>
        <v/>
      </c>
      <c r="S131" s="102" t="str">
        <f>IF(S$3="","",IF($A131=0,0,IF(S$4="Optocoupleurs",S$42+S$50,S$42)*12*('Saisie Profil'!$K12/'Saisie Profil'!$E12)*POWER(MIN('Saisie Profil'!$J12,2)/2,1/3)*POWER('Saisie Profil'!$I12/20,1.9)*EXP(1414*(1/313-1/('Saisie Profil'!$L12+273)))))</f>
        <v/>
      </c>
      <c r="T131" s="102" t="str">
        <f>IF(T$3="","",IF($A131=0,0,IF(T$4="Optocoupleurs",T$42+T$50,T$42)*12*('Saisie Profil'!$K12/'Saisie Profil'!$E12)*POWER(MIN('Saisie Profil'!$J12,2)/2,1/3)*POWER('Saisie Profil'!$I12/20,1.9)*EXP(1414*(1/313-1/('Saisie Profil'!$L12+273)))))</f>
        <v/>
      </c>
      <c r="U131" s="102" t="str">
        <f>IF(U$3="","",IF($A131=0,0,IF(U$4="Optocoupleurs",U$42+U$50,U$42)*12*('Saisie Profil'!$K12/'Saisie Profil'!$E12)*POWER(MIN('Saisie Profil'!$J12,2)/2,1/3)*POWER('Saisie Profil'!$I12/20,1.9)*EXP(1414*(1/313-1/('Saisie Profil'!$L12+273)))))</f>
        <v/>
      </c>
      <c r="V131" s="102" t="str">
        <f>IF(V$3="","",IF($A131=0,0,IF(V$4="Optocoupleurs",V$42+V$50,V$42)*12*('Saisie Profil'!$K12/'Saisie Profil'!$E12)*POWER(MIN('Saisie Profil'!$J12,2)/2,1/3)*POWER('Saisie Profil'!$I12/20,1.9)*EXP(1414*(1/313-1/('Saisie Profil'!$L12+273)))))</f>
        <v/>
      </c>
      <c r="W131" s="102" t="str">
        <f>IF(W$3="","",IF($A131=0,0,IF(W$4="Optocoupleurs",W$42+W$50,W$42)*12*('Saisie Profil'!$K12/'Saisie Profil'!$E12)*POWER(MIN('Saisie Profil'!$J12,2)/2,1/3)*POWER('Saisie Profil'!$I12/20,1.9)*EXP(1414*(1/313-1/('Saisie Profil'!$L12+273)))))</f>
        <v/>
      </c>
      <c r="X131" s="102" t="str">
        <f>IF(X$3="","",IF($A131=0,0,IF(X$4="Optocoupleurs",X$42+X$50,X$42)*12*('Saisie Profil'!$K12/'Saisie Profil'!$E12)*POWER(MIN('Saisie Profil'!$J12,2)/2,1/3)*POWER('Saisie Profil'!$I12/20,1.9)*EXP(1414*(1/313-1/('Saisie Profil'!$L12+273)))))</f>
        <v/>
      </c>
      <c r="Y131" s="102" t="str">
        <f>IF(Y$3="","",IF($A131=0,0,IF(Y$4="Optocoupleurs",Y$42+Y$50,Y$42)*12*('Saisie Profil'!$K12/'Saisie Profil'!$E12)*POWER(MIN('Saisie Profil'!$J12,2)/2,1/3)*POWER('Saisie Profil'!$I12/20,1.9)*EXP(1414*(1/313-1/('Saisie Profil'!$L12+273)))))</f>
        <v/>
      </c>
      <c r="Z131" s="102" t="str">
        <f>IF(Z$3="","",IF($A131=0,0,IF(Z$4="Optocoupleurs",Z$42+Z$50,Z$42)*12*('Saisie Profil'!$K12/'Saisie Profil'!$E12)*POWER(MIN('Saisie Profil'!$J12,2)/2,1/3)*POWER('Saisie Profil'!$I12/20,1.9)*EXP(1414*(1/313-1/('Saisie Profil'!$L12+273)))))</f>
        <v/>
      </c>
      <c r="AA131" s="102" t="str">
        <f>IF(AA$3="","",IF($A131=0,0,IF(AA$4="Optocoupleurs",AA$42+AA$50,AA$42)*12*('Saisie Profil'!$K12/'Saisie Profil'!$E12)*POWER(MIN('Saisie Profil'!$J12,2)/2,1/3)*POWER('Saisie Profil'!$I12/20,1.9)*EXP(1414*(1/313-1/('Saisie Profil'!$L12+273)))))</f>
        <v/>
      </c>
      <c r="AB131" s="102" t="str">
        <f>IF(AB$3="","",IF($A131=0,0,IF(AB$4="Optocoupleurs",AB$42+AB$50,AB$42)*12*('Saisie Profil'!$K12/'Saisie Profil'!$E12)*POWER(MIN('Saisie Profil'!$J12,2)/2,1/3)*POWER('Saisie Profil'!$I12/20,1.9)*EXP(1414*(1/313-1/('Saisie Profil'!$L12+273)))))</f>
        <v/>
      </c>
      <c r="AC131" s="102" t="str">
        <f>IF(AC$3="","",IF($A131=0,0,IF(AC$4="Optocoupleurs",AC$42+AC$50,AC$42)*12*('Saisie Profil'!$K12/'Saisie Profil'!$E12)*POWER(MIN('Saisie Profil'!$J12,2)/2,1/3)*POWER('Saisie Profil'!$I12/20,1.9)*EXP(1414*(1/313-1/('Saisie Profil'!$L12+273)))))</f>
        <v/>
      </c>
      <c r="AD131" s="102" t="str">
        <f>IF(AD$3="","",IF($A131=0,0,IF(AD$4="Optocoupleurs",AD$42+AD$50,AD$42)*12*('Saisie Profil'!$K12/'Saisie Profil'!$E12)*POWER(MIN('Saisie Profil'!$J12,2)/2,1/3)*POWER('Saisie Profil'!$I12/20,1.9)*EXP(1414*(1/313-1/('Saisie Profil'!$L12+273)))))</f>
        <v/>
      </c>
      <c r="AE131" s="102" t="str">
        <f>IF(AE$3="","",IF($A131=0,0,IF(AE$4="Optocoupleurs",AE$42+AE$50,AE$42)*12*('Saisie Profil'!$K12/'Saisie Profil'!$E12)*POWER(MIN('Saisie Profil'!$J12,2)/2,1/3)*POWER('Saisie Profil'!$I12/20,1.9)*EXP(1414*(1/313-1/('Saisie Profil'!$L12+273)))))</f>
        <v/>
      </c>
      <c r="AF131" s="102" t="str">
        <f>IF(AF$3="","",IF($A131=0,0,IF(AF$4="Optocoupleurs",AF$42+AF$50,AF$42)*12*('Saisie Profil'!$K12/'Saisie Profil'!$E12)*POWER(MIN('Saisie Profil'!$J12,2)/2,1/3)*POWER('Saisie Profil'!$I12/20,1.9)*EXP(1414*(1/313-1/('Saisie Profil'!$L12+273)))))</f>
        <v/>
      </c>
      <c r="AG131" s="102" t="str">
        <f>IF(AG$3="","",IF($A131=0,0,IF(AG$4="Optocoupleurs",AG$42+AG$50,AG$42)*12*('Saisie Profil'!$K12/'Saisie Profil'!$E12)*POWER(MIN('Saisie Profil'!$J12,2)/2,1/3)*POWER('Saisie Profil'!$I12/20,1.9)*EXP(1414*(1/313-1/('Saisie Profil'!$L12+273)))))</f>
        <v/>
      </c>
      <c r="AH131" s="102" t="str">
        <f>IF(AH$3="","",IF($A131=0,0,IF(AH$4="Optocoupleurs",AH$42+AH$50,AH$42)*12*('Saisie Profil'!$K12/'Saisie Profil'!$E12)*POWER(MIN('Saisie Profil'!$J12,2)/2,1/3)*POWER('Saisie Profil'!$I12/20,1.9)*EXP(1414*(1/313-1/('Saisie Profil'!$L12+273)))))</f>
        <v/>
      </c>
      <c r="AI131" s="102" t="str">
        <f>IF(AI$3="","",IF($A131=0,0,IF(AI$4="Optocoupleurs",AI$42+AI$50,AI$42)*12*('Saisie Profil'!$K12/'Saisie Profil'!$E12)*POWER(MIN('Saisie Profil'!$J12,2)/2,1/3)*POWER('Saisie Profil'!$I12/20,1.9)*EXP(1414*(1/313-1/('Saisie Profil'!$L12+273)))))</f>
        <v/>
      </c>
      <c r="AJ131" s="102" t="str">
        <f>IF(AJ$3="","",IF($A131=0,0,IF(AJ$4="Optocoupleurs",AJ$42+AJ$50,AJ$42)*12*('Saisie Profil'!$K12/'Saisie Profil'!$E12)*POWER(MIN('Saisie Profil'!$J12,2)/2,1/3)*POWER('Saisie Profil'!$I12/20,1.9)*EXP(1414*(1/313-1/('Saisie Profil'!$L12+273)))))</f>
        <v/>
      </c>
      <c r="AK131" s="102" t="str">
        <f>IF(AK$3="","",IF($A131=0,0,IF(AK$4="Optocoupleurs",AK$42+AK$50,AK$42)*12*('Saisie Profil'!$K12/'Saisie Profil'!$E12)*POWER(MIN('Saisie Profil'!$J12,2)/2,1/3)*POWER('Saisie Profil'!$I12/20,1.9)*EXP(1414*(1/313-1/('Saisie Profil'!$L12+273)))))</f>
        <v/>
      </c>
      <c r="AL131" s="102" t="str">
        <f>IF(AL$3="","",IF($A131=0,0,IF(AL$4="Optocoupleurs",AL$42+AL$50,AL$42)*12*('Saisie Profil'!$K12/'Saisie Profil'!$E12)*POWER(MIN('Saisie Profil'!$J12,2)/2,1/3)*POWER('Saisie Profil'!$I12/20,1.9)*EXP(1414*(1/313-1/('Saisie Profil'!$L12+273)))))</f>
        <v/>
      </c>
      <c r="AM131" s="102" t="str">
        <f>IF(AM$3="","",IF($A131=0,0,IF(AM$4="Optocoupleurs",AM$42+AM$50,AM$42)*12*('Saisie Profil'!$K12/'Saisie Profil'!$E12)*POWER(MIN('Saisie Profil'!$J12,2)/2,1/3)*POWER('Saisie Profil'!$I12/20,1.9)*EXP(1414*(1/313-1/('Saisie Profil'!$L12+273)))))</f>
        <v/>
      </c>
      <c r="AN131" s="102" t="str">
        <f>IF(AN$3="","",IF($A131=0,0,IF(AN$4="Optocoupleurs",AN$42+AN$50,AN$42)*12*('Saisie Profil'!$K12/'Saisie Profil'!$E12)*POWER(MIN('Saisie Profil'!$J12,2)/2,1/3)*POWER('Saisie Profil'!$I12/20,1.9)*EXP(1414*(1/313-1/('Saisie Profil'!$L12+273)))))</f>
        <v/>
      </c>
      <c r="AO131" s="102" t="str">
        <f>IF(AO$3="","",IF($A131=0,0,IF(AO$4="Optocoupleurs",AO$42+AO$50,AO$42)*12*('Saisie Profil'!$K12/'Saisie Profil'!$E12)*POWER(MIN('Saisie Profil'!$J12,2)/2,1/3)*POWER('Saisie Profil'!$I12/20,1.9)*EXP(1414*(1/313-1/('Saisie Profil'!$L12+273)))))</f>
        <v/>
      </c>
      <c r="AP131" s="102" t="str">
        <f>IF(AP$3="","",IF($A131=0,0,IF(AP$4="Optocoupleurs",AP$42+AP$50,AP$42)*12*('Saisie Profil'!$K12/'Saisie Profil'!$E12)*POWER(MIN('Saisie Profil'!$J12,2)/2,1/3)*POWER('Saisie Profil'!$I12/20,1.9)*EXP(1414*(1/313-1/('Saisie Profil'!$L12+273)))))</f>
        <v/>
      </c>
      <c r="AQ131" s="102" t="str">
        <f>IF(AQ$3="","",IF($A131=0,0,IF(AQ$4="Optocoupleurs",AQ$42+AQ$50,AQ$42)*12*('Saisie Profil'!$K12/'Saisie Profil'!$E12)*POWER(MIN('Saisie Profil'!$J12,2)/2,1/3)*POWER('Saisie Profil'!$I12/20,1.9)*EXP(1414*(1/313-1/('Saisie Profil'!$L12+273)))))</f>
        <v/>
      </c>
      <c r="AR131" s="102" t="str">
        <f>IF(AR$3="","",IF($A131=0,0,IF(AR$4="Optocoupleurs",AR$42+AR$50,AR$42)*12*('Saisie Profil'!$K12/'Saisie Profil'!$E12)*POWER(MIN('Saisie Profil'!$J12,2)/2,1/3)*POWER('Saisie Profil'!$I12/20,1.9)*EXP(1414*(1/313-1/('Saisie Profil'!$L12+273)))))</f>
        <v/>
      </c>
      <c r="AS131" s="102" t="str">
        <f>IF(AS$3="","",IF($A131=0,0,IF(AS$4="Optocoupleurs",AS$42+AS$50,AS$42)*12*('Saisie Profil'!$K12/'Saisie Profil'!$E12)*POWER(MIN('Saisie Profil'!$J12,2)/2,1/3)*POWER('Saisie Profil'!$I12/20,1.9)*EXP(1414*(1/313-1/('Saisie Profil'!$L12+273)))))</f>
        <v/>
      </c>
      <c r="AT131" s="102" t="str">
        <f>IF(AT$3="","",IF($A131=0,0,IF(AT$4="Optocoupleurs",AT$42+AT$50,AT$42)*12*('Saisie Profil'!$K12/'Saisie Profil'!$E12)*POWER(MIN('Saisie Profil'!$J12,2)/2,1/3)*POWER('Saisie Profil'!$I12/20,1.9)*EXP(1414*(1/313-1/('Saisie Profil'!$L12+273)))))</f>
        <v/>
      </c>
      <c r="AU131" s="102" t="str">
        <f>IF(AU$3="","",IF($A131=0,0,IF(AU$4="Optocoupleurs",AU$42+AU$50,AU$42)*12*('Saisie Profil'!$K12/'Saisie Profil'!$E12)*POWER(MIN('Saisie Profil'!$J12,2)/2,1/3)*POWER('Saisie Profil'!$I12/20,1.9)*EXP(1414*(1/313-1/('Saisie Profil'!$L12+273)))))</f>
        <v/>
      </c>
      <c r="AV131" s="102" t="str">
        <f>IF(AV$3="","",IF($A131=0,0,IF(AV$4="Optocoupleurs",AV$42+AV$50,AV$42)*12*('Saisie Profil'!$K12/'Saisie Profil'!$E12)*POWER(MIN('Saisie Profil'!$J12,2)/2,1/3)*POWER('Saisie Profil'!$I12/20,1.9)*EXP(1414*(1/313-1/('Saisie Profil'!$L12+273)))))</f>
        <v/>
      </c>
      <c r="AW131" s="102" t="str">
        <f>IF(AW$3="","",IF($A131=0,0,IF(AW$4="Optocoupleurs",AW$42+AW$50,AW$42)*12*('Saisie Profil'!$K12/'Saisie Profil'!$E12)*POWER(MIN('Saisie Profil'!$J12,2)/2,1/3)*POWER('Saisie Profil'!$I12/20,1.9)*EXP(1414*(1/313-1/('Saisie Profil'!$L12+273)))))</f>
        <v/>
      </c>
      <c r="AX131" s="102" t="str">
        <f>IF(AX$3="","",IF($A131=0,0,IF(AX$4="Optocoupleurs",AX$42+AX$50,AX$42)*12*('Saisie Profil'!$K12/'Saisie Profil'!$E12)*POWER(MIN('Saisie Profil'!$J12,2)/2,1/3)*POWER('Saisie Profil'!$I12/20,1.9)*EXP(1414*(1/313-1/('Saisie Profil'!$L12+273)))))</f>
        <v/>
      </c>
      <c r="AY131" s="102" t="str">
        <f>IF(AY$3="","",IF($A131=0,0,IF(AY$4="Optocoupleurs",AY$42+AY$50,AY$42)*12*('Saisie Profil'!$K12/'Saisie Profil'!$E12)*POWER(MIN('Saisie Profil'!$J12,2)/2,1/3)*POWER('Saisie Profil'!$I12/20,1.9)*EXP(1414*(1/313-1/('Saisie Profil'!$L12+273)))))</f>
        <v/>
      </c>
      <c r="AZ131" s="102" t="str">
        <f>IF(AZ$3="","",IF($A131=0,0,IF(AZ$4="Optocoupleurs",AZ$42+AZ$50,AZ$42)*12*('Saisie Profil'!$K12/'Saisie Profil'!$E12)*POWER(MIN('Saisie Profil'!$J12,2)/2,1/3)*POWER('Saisie Profil'!$I12/20,1.9)*EXP(1414*(1/313-1/('Saisie Profil'!$L12+273)))))</f>
        <v/>
      </c>
      <c r="BA131" s="102" t="str">
        <f>IF(BA$3="","",IF($A131=0,0,IF(BA$4="Optocoupleurs",BA$42+BA$50,BA$42)*12*('Saisie Profil'!$K12/'Saisie Profil'!$E12)*POWER(MIN('Saisie Profil'!$J12,2)/2,1/3)*POWER('Saisie Profil'!$I12/20,1.9)*EXP(1414*(1/313-1/('Saisie Profil'!$L12+273)))))</f>
        <v/>
      </c>
      <c r="BB131" s="102" t="str">
        <f>IF(BB$3="","",IF($A131=0,0,IF(BB$4="Optocoupleurs",BB$42+BB$50,BB$42)*12*('Saisie Profil'!$K12/'Saisie Profil'!$E12)*POWER(MIN('Saisie Profil'!$J12,2)/2,1/3)*POWER('Saisie Profil'!$I12/20,1.9)*EXP(1414*(1/313-1/('Saisie Profil'!$L12+273)))))</f>
        <v/>
      </c>
      <c r="BC131" s="102" t="str">
        <f>IF(BC$3="","",IF($A131=0,0,IF(BC$4="Optocoupleurs",BC$42+BC$50,BC$42)*12*('Saisie Profil'!$K12/'Saisie Profil'!$E12)*POWER(MIN('Saisie Profil'!$J12,2)/2,1/3)*POWER('Saisie Profil'!$I12/20,1.9)*EXP(1414*(1/313-1/('Saisie Profil'!$L12+273)))))</f>
        <v/>
      </c>
      <c r="BD131" s="102" t="str">
        <f>IF(BD$3="","",IF($A131=0,0,IF(BD$4="Optocoupleurs",BD$42+BD$50,BD$42)*12*('Saisie Profil'!$K12/'Saisie Profil'!$E12)*POWER(MIN('Saisie Profil'!$J12,2)/2,1/3)*POWER('Saisie Profil'!$I12/20,1.9)*EXP(1414*(1/313-1/('Saisie Profil'!$L12+273)))))</f>
        <v/>
      </c>
      <c r="BE131" s="102" t="str">
        <f>IF(BE$3="","",IF($A131=0,0,IF(BE$4="Optocoupleurs",BE$42+BE$50,BE$42)*12*('Saisie Profil'!$K12/'Saisie Profil'!$E12)*POWER(MIN('Saisie Profil'!$J12,2)/2,1/3)*POWER('Saisie Profil'!$I12/20,1.9)*EXP(1414*(1/313-1/('Saisie Profil'!$L12+273)))))</f>
        <v/>
      </c>
      <c r="BF131" s="102" t="str">
        <f>IF(BF$3="","",IF($A131=0,0,IF(BF$4="Optocoupleurs",BF$42+BF$50,BF$42)*12*('Saisie Profil'!$K12/'Saisie Profil'!$E12)*POWER(MIN('Saisie Profil'!$J12,2)/2,1/3)*POWER('Saisie Profil'!$I12/20,1.9)*EXP(1414*(1/313-1/('Saisie Profil'!$L12+273)))))</f>
        <v/>
      </c>
      <c r="BG131" s="102" t="str">
        <f>IF(BG$3="","",IF($A131=0,0,IF(BG$4="Optocoupleurs",BG$42+BG$50,BG$42)*12*('Saisie Profil'!$K12/'Saisie Profil'!$E12)*POWER(MIN('Saisie Profil'!$J12,2)/2,1/3)*POWER('Saisie Profil'!$I12/20,1.9)*EXP(1414*(1/313-1/('Saisie Profil'!$L12+273)))))</f>
        <v/>
      </c>
      <c r="BH131" s="102" t="str">
        <f>IF(BH$3="","",IF($A131=0,0,IF(BH$4="Optocoupleurs",BH$42+BH$50,BH$42)*12*('Saisie Profil'!$K12/'Saisie Profil'!$E12)*POWER(MIN('Saisie Profil'!$J12,2)/2,1/3)*POWER('Saisie Profil'!$I12/20,1.9)*EXP(1414*(1/313-1/('Saisie Profil'!$L12+273)))))</f>
        <v/>
      </c>
      <c r="BI131" s="102" t="str">
        <f>IF(BI$3="","",IF($A131=0,0,IF(BI$4="Optocoupleurs",BI$42+BI$50,BI$42)*12*('Saisie Profil'!$K12/'Saisie Profil'!$E12)*POWER(MIN('Saisie Profil'!$J12,2)/2,1/3)*POWER('Saisie Profil'!$I12/20,1.9)*EXP(1414*(1/313-1/('Saisie Profil'!$L12+273)))))</f>
        <v/>
      </c>
      <c r="BJ131" s="102" t="str">
        <f>IF(BJ$3="","",IF($A131=0,0,IF(BJ$4="Optocoupleurs",BJ$42+BJ$50,BJ$42)*12*('Saisie Profil'!$K12/'Saisie Profil'!$E12)*POWER(MIN('Saisie Profil'!$J12,2)/2,1/3)*POWER('Saisie Profil'!$I12/20,1.9)*EXP(1414*(1/313-1/('Saisie Profil'!$L12+273)))))</f>
        <v/>
      </c>
      <c r="BK131" s="102" t="str">
        <f>IF(BK$3="","",IF($A131=0,0,IF(BK$4="Optocoupleurs",BK$42+BK$50,BK$42)*12*('Saisie Profil'!$K12/'Saisie Profil'!$E12)*POWER(MIN('Saisie Profil'!$J12,2)/2,1/3)*POWER('Saisie Profil'!$I12/20,1.9)*EXP(1414*(1/313-1/('Saisie Profil'!$L12+273)))))</f>
        <v/>
      </c>
      <c r="BL131" s="102" t="str">
        <f>IF(BL$3="","",IF($A131=0,0,IF(BL$4="Optocoupleurs",BL$42+BL$50,BL$42)*12*('Saisie Profil'!$K12/'Saisie Profil'!$E12)*POWER(MIN('Saisie Profil'!$J12,2)/2,1/3)*POWER('Saisie Profil'!$I12/20,1.9)*EXP(1414*(1/313-1/('Saisie Profil'!$L12+273)))))</f>
        <v/>
      </c>
      <c r="BM131" s="102" t="str">
        <f>IF(BM$3="","",IF($A131=0,0,IF(BM$4="Optocoupleurs",BM$42+BM$50,BM$42)*12*('Saisie Profil'!$K12/'Saisie Profil'!$E12)*POWER(MIN('Saisie Profil'!$J12,2)/2,1/3)*POWER('Saisie Profil'!$I12/20,1.9)*EXP(1414*(1/313-1/('Saisie Profil'!$L12+273)))))</f>
        <v/>
      </c>
      <c r="BN131" s="102" t="str">
        <f>IF(BN$3="","",IF($A131=0,0,IF(BN$4="Optocoupleurs",BN$42+BN$50,BN$42)*12*('Saisie Profil'!$K12/'Saisie Profil'!$E12)*POWER(MIN('Saisie Profil'!$J12,2)/2,1/3)*POWER('Saisie Profil'!$I12/20,1.9)*EXP(1414*(1/313-1/('Saisie Profil'!$L12+273)))))</f>
        <v/>
      </c>
      <c r="BO131" s="102" t="str">
        <f>IF(BO$3="","",IF($A131=0,0,IF(BO$4="Optocoupleurs",BO$42+BO$50,BO$42)*12*('Saisie Profil'!$K12/'Saisie Profil'!$E12)*POWER(MIN('Saisie Profil'!$J12,2)/2,1/3)*POWER('Saisie Profil'!$I12/20,1.9)*EXP(1414*(1/313-1/('Saisie Profil'!$L12+273)))))</f>
        <v/>
      </c>
      <c r="BP131" s="102" t="str">
        <f>IF(BP$3="","",IF($A131=0,0,IF(BP$4="Optocoupleurs",BP$42+BP$50,BP$42)*12*('Saisie Profil'!$K12/'Saisie Profil'!$E12)*POWER(MIN('Saisie Profil'!$J12,2)/2,1/3)*POWER('Saisie Profil'!$I12/20,1.9)*EXP(1414*(1/313-1/('Saisie Profil'!$L12+273)))))</f>
        <v/>
      </c>
      <c r="BQ131" s="102" t="str">
        <f>IF(BQ$3="","",IF($A131=0,0,IF(BQ$4="Optocoupleurs",BQ$42+BQ$50,BQ$42)*12*('Saisie Profil'!$K12/'Saisie Profil'!$E12)*POWER(MIN('Saisie Profil'!$J12,2)/2,1/3)*POWER('Saisie Profil'!$I12/20,1.9)*EXP(1414*(1/313-1/('Saisie Profil'!$L12+273)))))</f>
        <v/>
      </c>
      <c r="BR131" s="102" t="str">
        <f>IF(BR$3="","",IF($A131=0,0,IF(BR$4="Optocoupleurs",BR$42+BR$50,BR$42)*12*('Saisie Profil'!$K12/'Saisie Profil'!$E12)*POWER(MIN('Saisie Profil'!$J12,2)/2,1/3)*POWER('Saisie Profil'!$I12/20,1.9)*EXP(1414*(1/313-1/('Saisie Profil'!$L12+273)))))</f>
        <v/>
      </c>
      <c r="BS131" s="102" t="str">
        <f>IF(BS$3="","",IF($A131=0,0,IF(BS$4="Optocoupleurs",BS$42+BS$50,BS$42)*12*('Saisie Profil'!$K12/'Saisie Profil'!$E12)*POWER(MIN('Saisie Profil'!$J12,2)/2,1/3)*POWER('Saisie Profil'!$I12/20,1.9)*EXP(1414*(1/313-1/('Saisie Profil'!$L12+273)))))</f>
        <v/>
      </c>
      <c r="BT131" s="102" t="str">
        <f>IF(BT$3="","",IF($A131=0,0,IF(BT$4="Optocoupleurs",BT$42+BT$50,BT$42)*12*('Saisie Profil'!$K12/'Saisie Profil'!$E12)*POWER(MIN('Saisie Profil'!$J12,2)/2,1/3)*POWER('Saisie Profil'!$I12/20,1.9)*EXP(1414*(1/313-1/('Saisie Profil'!$L12+273)))))</f>
        <v/>
      </c>
      <c r="BU131" s="102" t="str">
        <f>IF(BU$3="","",IF($A131=0,0,IF(BU$4="Optocoupleurs",BU$42+BU$50,BU$42)*12*('Saisie Profil'!$K12/'Saisie Profil'!$E12)*POWER(MIN('Saisie Profil'!$J12,2)/2,1/3)*POWER('Saisie Profil'!$I12/20,1.9)*EXP(1414*(1/313-1/('Saisie Profil'!$L12+273)))))</f>
        <v/>
      </c>
      <c r="BV131" s="102" t="str">
        <f>IF(BV$3="","",IF($A131=0,0,IF(BV$4="Optocoupleurs",BV$42+BV$50,BV$42)*12*('Saisie Profil'!$K12/'Saisie Profil'!$E12)*POWER(MIN('Saisie Profil'!$J12,2)/2,1/3)*POWER('Saisie Profil'!$I12/20,1.9)*EXP(1414*(1/313-1/('Saisie Profil'!$L12+273)))))</f>
        <v/>
      </c>
      <c r="BW131" s="102" t="str">
        <f>IF(BW$3="","",IF($A131=0,0,IF(BW$4="Optocoupleurs",BW$42+BW$50,BW$42)*12*('Saisie Profil'!$K12/'Saisie Profil'!$E12)*POWER(MIN('Saisie Profil'!$J12,2)/2,1/3)*POWER('Saisie Profil'!$I12/20,1.9)*EXP(1414*(1/313-1/('Saisie Profil'!$L12+273)))))</f>
        <v/>
      </c>
      <c r="BX131" s="102" t="str">
        <f>IF(BX$3="","",IF($A131=0,0,IF(BX$4="Optocoupleurs",BX$42+BX$50,BX$42)*12*('Saisie Profil'!$K12/'Saisie Profil'!$E12)*POWER(MIN('Saisie Profil'!$J12,2)/2,1/3)*POWER('Saisie Profil'!$I12/20,1.9)*EXP(1414*(1/313-1/('Saisie Profil'!$L12+273)))))</f>
        <v/>
      </c>
      <c r="BY131" s="102" t="str">
        <f>IF(BY$3="","",IF($A131=0,0,IF(BY$4="Optocoupleurs",BY$42+BY$50,BY$42)*12*('Saisie Profil'!$K12/'Saisie Profil'!$E12)*POWER(MIN('Saisie Profil'!$J12,2)/2,1/3)*POWER('Saisie Profil'!$I12/20,1.9)*EXP(1414*(1/313-1/('Saisie Profil'!$L12+273)))))</f>
        <v/>
      </c>
      <c r="BZ131" s="102" t="str">
        <f>IF(BZ$3="","",IF($A131=0,0,IF(BZ$4="Optocoupleurs",BZ$42+BZ$50,BZ$42)*12*('Saisie Profil'!$K12/'Saisie Profil'!$E12)*POWER(MIN('Saisie Profil'!$J12,2)/2,1/3)*POWER('Saisie Profil'!$I12/20,1.9)*EXP(1414*(1/313-1/('Saisie Profil'!$L12+273)))))</f>
        <v/>
      </c>
      <c r="CA131" s="102" t="str">
        <f>IF(CA$3="","",IF($A131=0,0,IF(CA$4="Optocoupleurs",CA$42+CA$50,CA$42)*12*('Saisie Profil'!$K12/'Saisie Profil'!$E12)*POWER(MIN('Saisie Profil'!$J12,2)/2,1/3)*POWER('Saisie Profil'!$I12/20,1.9)*EXP(1414*(1/313-1/('Saisie Profil'!$L12+273)))))</f>
        <v/>
      </c>
      <c r="CB131" s="102" t="str">
        <f>IF(CB$3="","",IF($A131=0,0,IF(CB$4="Optocoupleurs",CB$42+CB$50,CB$42)*12*('Saisie Profil'!$K12/'Saisie Profil'!$E12)*POWER(MIN('Saisie Profil'!$J12,2)/2,1/3)*POWER('Saisie Profil'!$I12/20,1.9)*EXP(1414*(1/313-1/('Saisie Profil'!$L12+273)))))</f>
        <v/>
      </c>
      <c r="CC131" s="102" t="str">
        <f>IF(CC$3="","",IF($A131=0,0,IF(CC$4="Optocoupleurs",CC$42+CC$50,CC$42)*12*('Saisie Profil'!$K12/'Saisie Profil'!$E12)*POWER(MIN('Saisie Profil'!$J12,2)/2,1/3)*POWER('Saisie Profil'!$I12/20,1.9)*EXP(1414*(1/313-1/('Saisie Profil'!$L12+273)))))</f>
        <v/>
      </c>
      <c r="CD131" s="102" t="str">
        <f>IF(CD$3="","",IF($A131=0,0,IF(CD$4="Optocoupleurs",CD$42+CD$50,CD$42)*12*('Saisie Profil'!$K12/'Saisie Profil'!$E12)*POWER(MIN('Saisie Profil'!$J12,2)/2,1/3)*POWER('Saisie Profil'!$I12/20,1.9)*EXP(1414*(1/313-1/('Saisie Profil'!$L12+273)))))</f>
        <v/>
      </c>
      <c r="CE131" s="102" t="str">
        <f>IF(CE$3="","",IF($A131=0,0,IF(CE$4="Optocoupleurs",CE$42+CE$50,CE$42)*12*('Saisie Profil'!$K12/'Saisie Profil'!$E12)*POWER(MIN('Saisie Profil'!$J12,2)/2,1/3)*POWER('Saisie Profil'!$I12/20,1.9)*EXP(1414*(1/313-1/('Saisie Profil'!$L12+273)))))</f>
        <v/>
      </c>
      <c r="CF131" s="102" t="str">
        <f>IF(CF$3="","",IF($A131=0,0,IF(CF$4="Optocoupleurs",CF$42+CF$50,CF$42)*12*('Saisie Profil'!$K12/'Saisie Profil'!$E12)*POWER(MIN('Saisie Profil'!$J12,2)/2,1/3)*POWER('Saisie Profil'!$I12/20,1.9)*EXP(1414*(1/313-1/('Saisie Profil'!$L12+273)))))</f>
        <v/>
      </c>
      <c r="CG131" s="102" t="str">
        <f>IF(CG$3="","",IF($A131=0,0,IF(CG$4="Optocoupleurs",CG$42+CG$50,CG$42)*12*('Saisie Profil'!$K12/'Saisie Profil'!$E12)*POWER(MIN('Saisie Profil'!$J12,2)/2,1/3)*POWER('Saisie Profil'!$I12/20,1.9)*EXP(1414*(1/313-1/('Saisie Profil'!$L12+273)))))</f>
        <v/>
      </c>
      <c r="CH131" s="102" t="str">
        <f>IF(CH$3="","",IF($A131=0,0,IF(CH$4="Optocoupleurs",CH$42+CH$50,CH$42)*12*('Saisie Profil'!$K12/'Saisie Profil'!$E12)*POWER(MIN('Saisie Profil'!$J12,2)/2,1/3)*POWER('Saisie Profil'!$I12/20,1.9)*EXP(1414*(1/313-1/('Saisie Profil'!$L12+273)))))</f>
        <v/>
      </c>
      <c r="CI131" s="102" t="str">
        <f>IF(CI$3="","",IF($A131=0,0,IF(CI$4="Optocoupleurs",CI$42+CI$50,CI$42)*12*('Saisie Profil'!$K12/'Saisie Profil'!$E12)*POWER(MIN('Saisie Profil'!$J12,2)/2,1/3)*POWER('Saisie Profil'!$I12/20,1.9)*EXP(1414*(1/313-1/('Saisie Profil'!$L12+273)))))</f>
        <v/>
      </c>
      <c r="CJ131" s="102" t="str">
        <f>IF(CJ$3="","",IF($A131=0,0,IF(CJ$4="Optocoupleurs",CJ$42+CJ$50,CJ$42)*12*('Saisie Profil'!$K12/'Saisie Profil'!$E12)*POWER(MIN('Saisie Profil'!$J12,2)/2,1/3)*POWER('Saisie Profil'!$I12/20,1.9)*EXP(1414*(1/313-1/('Saisie Profil'!$L12+273)))))</f>
        <v/>
      </c>
      <c r="CK131" s="102" t="str">
        <f>IF(CK$3="","",IF($A131=0,0,IF(CK$4="Optocoupleurs",CK$42+CK$50,CK$42)*12*('Saisie Profil'!$K12/'Saisie Profil'!$E12)*POWER(MIN('Saisie Profil'!$J12,2)/2,1/3)*POWER('Saisie Profil'!$I12/20,1.9)*EXP(1414*(1/313-1/('Saisie Profil'!$L12+273)))))</f>
        <v/>
      </c>
      <c r="CL131" s="102" t="str">
        <f>IF(CL$3="","",IF($A131=0,0,IF(CL$4="Optocoupleurs",CL$42+CL$50,CL$42)*12*('Saisie Profil'!$K12/'Saisie Profil'!$E12)*POWER(MIN('Saisie Profil'!$J12,2)/2,1/3)*POWER('Saisie Profil'!$I12/20,1.9)*EXP(1414*(1/313-1/('Saisie Profil'!$L12+273)))))</f>
        <v/>
      </c>
      <c r="CM131" s="102" t="str">
        <f>IF(CM$3="","",IF($A131=0,0,IF(CM$4="Optocoupleurs",CM$42+CM$50,CM$42)*12*('Saisie Profil'!$K12/'Saisie Profil'!$E12)*POWER(MIN('Saisie Profil'!$J12,2)/2,1/3)*POWER('Saisie Profil'!$I12/20,1.9)*EXP(1414*(1/313-1/('Saisie Profil'!$L12+273)))))</f>
        <v/>
      </c>
      <c r="CN131" s="102" t="str">
        <f>IF(CN$3="","",IF($A131=0,0,IF(CN$4="Optocoupleurs",CN$42+CN$50,CN$42)*12*('Saisie Profil'!$K12/'Saisie Profil'!$E12)*POWER(MIN('Saisie Profil'!$J12,2)/2,1/3)*POWER('Saisie Profil'!$I12/20,1.9)*EXP(1414*(1/313-1/('Saisie Profil'!$L12+273)))))</f>
        <v/>
      </c>
      <c r="CO131" s="102" t="str">
        <f>IF(CO$3="","",IF($A131=0,0,IF(CO$4="Optocoupleurs",CO$42+CO$50,CO$42)*12*('Saisie Profil'!$K12/'Saisie Profil'!$E12)*POWER(MIN('Saisie Profil'!$J12,2)/2,1/3)*POWER('Saisie Profil'!$I12/20,1.9)*EXP(1414*(1/313-1/('Saisie Profil'!$L12+273)))))</f>
        <v/>
      </c>
      <c r="CP131" s="102" t="str">
        <f>IF(CP$3="","",IF($A131=0,0,IF(CP$4="Optocoupleurs",CP$42+CP$50,CP$42)*12*('Saisie Profil'!$K12/'Saisie Profil'!$E12)*POWER(MIN('Saisie Profil'!$J12,2)/2,1/3)*POWER('Saisie Profil'!$I12/20,1.9)*EXP(1414*(1/313-1/('Saisie Profil'!$L12+273)))))</f>
        <v/>
      </c>
      <c r="CQ131" s="102" t="str">
        <f>IF(CQ$3="","",IF($A131=0,0,IF(CQ$4="Optocoupleurs",CQ$42+CQ$50,CQ$42)*12*('Saisie Profil'!$K12/'Saisie Profil'!$E12)*POWER(MIN('Saisie Profil'!$J12,2)/2,1/3)*POWER('Saisie Profil'!$I12/20,1.9)*EXP(1414*(1/313-1/('Saisie Profil'!$L12+273)))))</f>
        <v/>
      </c>
      <c r="CR131" s="102" t="str">
        <f>IF(CR$3="","",IF($A131=0,0,IF(CR$4="Optocoupleurs",CR$42+CR$50,CR$42)*12*('Saisie Profil'!$K12/'Saisie Profil'!$E12)*POWER(MIN('Saisie Profil'!$J12,2)/2,1/3)*POWER('Saisie Profil'!$I12/20,1.9)*EXP(1414*(1/313-1/('Saisie Profil'!$L12+273)))))</f>
        <v/>
      </c>
      <c r="CS131" s="102" t="str">
        <f>IF(CS$3="","",IF($A131=0,0,IF(CS$4="Optocoupleurs",CS$42+CS$50,CS$42)*12*('Saisie Profil'!$K12/'Saisie Profil'!$E12)*POWER(MIN('Saisie Profil'!$J12,2)/2,1/3)*POWER('Saisie Profil'!$I12/20,1.9)*EXP(1414*(1/313-1/('Saisie Profil'!$L12+273)))))</f>
        <v/>
      </c>
      <c r="CT131" s="102" t="str">
        <f>IF(CT$3="","",IF($A131=0,0,IF(CT$4="Optocoupleurs",CT$42+CT$50,CT$42)*12*('Saisie Profil'!$K12/'Saisie Profil'!$E12)*POWER(MIN('Saisie Profil'!$J12,2)/2,1/3)*POWER('Saisie Profil'!$I12/20,1.9)*EXP(1414*(1/313-1/('Saisie Profil'!$L12+273)))))</f>
        <v/>
      </c>
      <c r="CU131" s="102" t="str">
        <f>IF(CU$3="","",IF($A131=0,0,IF(CU$4="Optocoupleurs",CU$42+CU$50,CU$42)*12*('Saisie Profil'!$K12/'Saisie Profil'!$E12)*POWER(MIN('Saisie Profil'!$J12,2)/2,1/3)*POWER('Saisie Profil'!$I12/20,1.9)*EXP(1414*(1/313-1/('Saisie Profil'!$L12+273)))))</f>
        <v/>
      </c>
      <c r="CV131" s="102" t="str">
        <f>IF(CV$3="","",IF($A131=0,0,IF(CV$4="Optocoupleurs",CV$42+CV$50,CV$42)*12*('Saisie Profil'!$K12/'Saisie Profil'!$E12)*POWER(MIN('Saisie Profil'!$J12,2)/2,1/3)*POWER('Saisie Profil'!$I12/20,1.9)*EXP(1414*(1/313-1/('Saisie Profil'!$L12+273)))))</f>
        <v/>
      </c>
      <c r="CW131" s="102" t="str">
        <f>IF(CW$3="","",IF($A131=0,0,IF(CW$4="Optocoupleurs",CW$42+CW$50,CW$42)*12*('Saisie Profil'!$K12/'Saisie Profil'!$E12)*POWER(MIN('Saisie Profil'!$J12,2)/2,1/3)*POWER('Saisie Profil'!$I12/20,1.9)*EXP(1414*(1/313-1/('Saisie Profil'!$L12+273)))))</f>
        <v/>
      </c>
      <c r="CX131" s="102" t="str">
        <f>IF(CX$3="","",IF($A131=0,0,IF(CX$4="Optocoupleurs",CX$42+CX$50,CX$42)*12*('Saisie Profil'!$K12/'Saisie Profil'!$E12)*POWER(MIN('Saisie Profil'!$J12,2)/2,1/3)*POWER('Saisie Profil'!$I12/20,1.9)*EXP(1414*(1/313-1/('Saisie Profil'!$L12+273)))))</f>
        <v/>
      </c>
      <c r="CY131" s="102" t="str">
        <f>IF(CY$3="","",IF($A131=0,0,IF(CY$4="Optocoupleurs",CY$42+CY$50,CY$42)*12*('Saisie Profil'!$K12/'Saisie Profil'!$E12)*POWER(MIN('Saisie Profil'!$J12,2)/2,1/3)*POWER('Saisie Profil'!$I12/20,1.9)*EXP(1414*(1/313-1/('Saisie Profil'!$L12+273)))))</f>
        <v/>
      </c>
      <c r="CZ131" s="102" t="str">
        <f>IF(CZ$3="","",IF($A131=0,0,IF(CZ$4="Optocoupleurs",CZ$42+CZ$50,CZ$42)*12*('Saisie Profil'!$K12/'Saisie Profil'!$E12)*POWER(MIN('Saisie Profil'!$J12,2)/2,1/3)*POWER('Saisie Profil'!$I12/20,1.9)*EXP(1414*(1/313-1/('Saisie Profil'!$L12+273)))))</f>
        <v/>
      </c>
      <c r="DA131" s="102" t="str">
        <f>IF(DA$3="","",IF($A131=0,0,IF(DA$4="Optocoupleurs",DA$42+DA$50,DA$42)*12*('Saisie Profil'!$K12/'Saisie Profil'!$E12)*POWER(MIN('Saisie Profil'!$J12,2)/2,1/3)*POWER('Saisie Profil'!$I12/20,1.9)*EXP(1414*(1/313-1/('Saisie Profil'!$L12+273)))))</f>
        <v/>
      </c>
      <c r="DB131" s="102" t="str">
        <f>IF(DB$3="","",IF($A131=0,0,IF(DB$4="Optocoupleurs",DB$42+DB$50,DB$42)*12*('Saisie Profil'!$K12/'Saisie Profil'!$E12)*POWER(MIN('Saisie Profil'!$J12,2)/2,1/3)*POWER('Saisie Profil'!$I12/20,1.9)*EXP(1414*(1/313-1/('Saisie Profil'!$L12+273)))))</f>
        <v/>
      </c>
      <c r="DC131" s="102" t="str">
        <f>IF(DC$3="","",IF($A131=0,0,IF(DC$4="Optocoupleurs",DC$42+DC$50,DC$42)*12*('Saisie Profil'!$K12/'Saisie Profil'!$E12)*POWER(MIN('Saisie Profil'!$J12,2)/2,1/3)*POWER('Saisie Profil'!$I12/20,1.9)*EXP(1414*(1/313-1/('Saisie Profil'!$L12+273)))))</f>
        <v/>
      </c>
      <c r="DD131" s="102" t="str">
        <f>IF(DD$3="","",IF($A131=0,0,IF(DD$4="Optocoupleurs",DD$42+DD$50,DD$42)*12*('Saisie Profil'!$K12/'Saisie Profil'!$E12)*POWER(MIN('Saisie Profil'!$J12,2)/2,1/3)*POWER('Saisie Profil'!$I12/20,1.9)*EXP(1414*(1/313-1/('Saisie Profil'!$L12+273)))))</f>
        <v/>
      </c>
      <c r="DE131" s="102" t="str">
        <f>IF(DE$3="","",IF($A131=0,0,IF(DE$4="Optocoupleurs",DE$42+DE$50,DE$42)*12*('Saisie Profil'!$K12/'Saisie Profil'!$E12)*POWER(MIN('Saisie Profil'!$J12,2)/2,1/3)*POWER('Saisie Profil'!$I12/20,1.9)*EXP(1414*(1/313-1/('Saisie Profil'!$L12+273)))))</f>
        <v/>
      </c>
      <c r="DF131" s="102" t="str">
        <f>IF(DF$3="","",IF($A131=0,0,IF(DF$4="Optocoupleurs",DF$42+DF$50,DF$42)*12*('Saisie Profil'!$K12/'Saisie Profil'!$E12)*POWER(MIN('Saisie Profil'!$J12,2)/2,1/3)*POWER('Saisie Profil'!$I12/20,1.9)*EXP(1414*(1/313-1/('Saisie Profil'!$L12+273)))))</f>
        <v/>
      </c>
      <c r="DG131" s="102" t="str">
        <f>IF(DG$3="","",IF($A131=0,0,IF(DG$4="Optocoupleurs",DG$42+DG$50,DG$42)*12*('Saisie Profil'!$K12/'Saisie Profil'!$E12)*POWER(MIN('Saisie Profil'!$J12,2)/2,1/3)*POWER('Saisie Profil'!$I12/20,1.9)*EXP(1414*(1/313-1/('Saisie Profil'!$L12+273)))))</f>
        <v/>
      </c>
      <c r="DH131" s="102" t="str">
        <f>IF(DH$3="","",IF($A131=0,0,IF(DH$4="Optocoupleurs",DH$42+DH$50,DH$42)*12*('Saisie Profil'!$K12/'Saisie Profil'!$E12)*POWER(MIN('Saisie Profil'!$J12,2)/2,1/3)*POWER('Saisie Profil'!$I12/20,1.9)*EXP(1414*(1/313-1/('Saisie Profil'!$L12+273)))))</f>
        <v/>
      </c>
      <c r="DI131" s="102" t="str">
        <f>IF(DI$3="","",IF($A131=0,0,IF(DI$4="Optocoupleurs",DI$42+DI$50,DI$42)*12*('Saisie Profil'!$K12/'Saisie Profil'!$E12)*POWER(MIN('Saisie Profil'!$J12,2)/2,1/3)*POWER('Saisie Profil'!$I12/20,1.9)*EXP(1414*(1/313-1/('Saisie Profil'!$L12+273)))))</f>
        <v/>
      </c>
      <c r="DJ131" s="102" t="str">
        <f>IF(DJ$3="","",IF($A131=0,0,IF(DJ$4="Optocoupleurs",DJ$42+DJ$50,DJ$42)*12*('Saisie Profil'!$K12/'Saisie Profil'!$E12)*POWER(MIN('Saisie Profil'!$J12,2)/2,1/3)*POWER('Saisie Profil'!$I12/20,1.9)*EXP(1414*(1/313-1/('Saisie Profil'!$L12+273)))))</f>
        <v/>
      </c>
      <c r="DK131" s="102" t="str">
        <f>IF(DK$3="","",IF($A131=0,0,IF(DK$4="Optocoupleurs",DK$42+DK$50,DK$42)*12*('Saisie Profil'!$K12/'Saisie Profil'!$E12)*POWER(MIN('Saisie Profil'!$J12,2)/2,1/3)*POWER('Saisie Profil'!$I12/20,1.9)*EXP(1414*(1/313-1/('Saisie Profil'!$L12+273)))))</f>
        <v/>
      </c>
      <c r="DL131" s="102" t="str">
        <f>IF(DL$3="","",IF($A131=0,0,IF(DL$4="Optocoupleurs",DL$42+DL$50,DL$42)*12*('Saisie Profil'!$K12/'Saisie Profil'!$E12)*POWER(MIN('Saisie Profil'!$J12,2)/2,1/3)*POWER('Saisie Profil'!$I12/20,1.9)*EXP(1414*(1/313-1/('Saisie Profil'!$L12+273)))))</f>
        <v/>
      </c>
      <c r="DM131" s="102" t="str">
        <f>IF(DM$3="","",IF($A131=0,0,IF(DM$4="Optocoupleurs",DM$42+DM$50,DM$42)*12*('Saisie Profil'!$K12/'Saisie Profil'!$E12)*POWER(MIN('Saisie Profil'!$J12,2)/2,1/3)*POWER('Saisie Profil'!$I12/20,1.9)*EXP(1414*(1/313-1/('Saisie Profil'!$L12+273)))))</f>
        <v/>
      </c>
      <c r="DN131" s="102" t="str">
        <f>IF(DN$3="","",IF($A131=0,0,IF(DN$4="Optocoupleurs",DN$42+DN$50,DN$42)*12*('Saisie Profil'!$K12/'Saisie Profil'!$E12)*POWER(MIN('Saisie Profil'!$J12,2)/2,1/3)*POWER('Saisie Profil'!$I12/20,1.9)*EXP(1414*(1/313-1/('Saisie Profil'!$L12+273)))))</f>
        <v/>
      </c>
      <c r="DO131" s="102" t="str">
        <f>IF(DO$3="","",IF($A131=0,0,IF(DO$4="Optocoupleurs",DO$42+DO$50,DO$42)*12*('Saisie Profil'!$K12/'Saisie Profil'!$E12)*POWER(MIN('Saisie Profil'!$J12,2)/2,1/3)*POWER('Saisie Profil'!$I12/20,1.9)*EXP(1414*(1/313-1/('Saisie Profil'!$L12+273)))))</f>
        <v/>
      </c>
      <c r="DP131" s="102" t="str">
        <f>IF(DP$3="","",IF($A131=0,0,IF(DP$4="Optocoupleurs",DP$42+DP$50,DP$42)*12*('Saisie Profil'!$K12/'Saisie Profil'!$E12)*POWER(MIN('Saisie Profil'!$J12,2)/2,1/3)*POWER('Saisie Profil'!$I12/20,1.9)*EXP(1414*(1/313-1/('Saisie Profil'!$L12+273)))))</f>
        <v/>
      </c>
      <c r="DQ131" s="102" t="str">
        <f>IF(DQ$3="","",IF($A131=0,0,IF(DQ$4="Optocoupleurs",DQ$42+DQ$50,DQ$42)*12*('Saisie Profil'!$K12/'Saisie Profil'!$E12)*POWER(MIN('Saisie Profil'!$J12,2)/2,1/3)*POWER('Saisie Profil'!$I12/20,1.9)*EXP(1414*(1/313-1/('Saisie Profil'!$L12+273)))))</f>
        <v/>
      </c>
      <c r="DR131" s="102" t="str">
        <f>IF(DR$3="","",IF($A131=0,0,IF(DR$4="Optocoupleurs",DR$42+DR$50,DR$42)*12*('Saisie Profil'!$K12/'Saisie Profil'!$E12)*POWER(MIN('Saisie Profil'!$J12,2)/2,1/3)*POWER('Saisie Profil'!$I12/20,1.9)*EXP(1414*(1/313-1/('Saisie Profil'!$L12+273)))))</f>
        <v/>
      </c>
      <c r="DS131" s="102" t="str">
        <f>IF(DS$3="","",IF($A131=0,0,IF(DS$4="Optocoupleurs",DS$42+DS$50,DS$42)*12*('Saisie Profil'!$K12/'Saisie Profil'!$E12)*POWER(MIN('Saisie Profil'!$J12,2)/2,1/3)*POWER('Saisie Profil'!$I12/20,1.9)*EXP(1414*(1/313-1/('Saisie Profil'!$L12+273)))))</f>
        <v/>
      </c>
      <c r="DT131" s="102" t="str">
        <f>IF(DT$3="","",IF($A131=0,0,IF(DT$4="Optocoupleurs",DT$42+DT$50,DT$42)*12*('Saisie Profil'!$K12/'Saisie Profil'!$E12)*POWER(MIN('Saisie Profil'!$J12,2)/2,1/3)*POWER('Saisie Profil'!$I12/20,1.9)*EXP(1414*(1/313-1/('Saisie Profil'!$L12+273)))))</f>
        <v/>
      </c>
      <c r="DU131" s="102" t="str">
        <f>IF(DU$3="","",IF($A131=0,0,IF(DU$4="Optocoupleurs",DU$42+DU$50,DU$42)*12*('Saisie Profil'!$K12/'Saisie Profil'!$E12)*POWER(MIN('Saisie Profil'!$J12,2)/2,1/3)*POWER('Saisie Profil'!$I12/20,1.9)*EXP(1414*(1/313-1/('Saisie Profil'!$L12+273)))))</f>
        <v/>
      </c>
      <c r="DV131" s="102" t="str">
        <f>IF(DV$3="","",IF($A131=0,0,IF(DV$4="Optocoupleurs",DV$42+DV$50,DV$42)*12*('Saisie Profil'!$K12/'Saisie Profil'!$E12)*POWER(MIN('Saisie Profil'!$J12,2)/2,1/3)*POWER('Saisie Profil'!$I12/20,1.9)*EXP(1414*(1/313-1/('Saisie Profil'!$L12+273)))))</f>
        <v/>
      </c>
      <c r="DW131" s="102" t="str">
        <f>IF(DW$3="","",IF($A131=0,0,IF(DW$4="Optocoupleurs",DW$42+DW$50,DW$42)*12*('Saisie Profil'!$K12/'Saisie Profil'!$E12)*POWER(MIN('Saisie Profil'!$J12,2)/2,1/3)*POWER('Saisie Profil'!$I12/20,1.9)*EXP(1414*(1/313-1/('Saisie Profil'!$L12+273)))))</f>
        <v/>
      </c>
      <c r="DX131" s="102" t="str">
        <f>IF(DX$3="","",IF($A131=0,0,IF(DX$4="Optocoupleurs",DX$42+DX$50,DX$42)*12*('Saisie Profil'!$K12/'Saisie Profil'!$E12)*POWER(MIN('Saisie Profil'!$J12,2)/2,1/3)*POWER('Saisie Profil'!$I12/20,1.9)*EXP(1414*(1/313-1/('Saisie Profil'!$L12+273)))))</f>
        <v/>
      </c>
      <c r="DY131" s="102" t="str">
        <f>IF(DY$3="","",IF($A131=0,0,IF(DY$4="Optocoupleurs",DY$42+DY$50,DY$42)*12*('Saisie Profil'!$K12/'Saisie Profil'!$E12)*POWER(MIN('Saisie Profil'!$J12,2)/2,1/3)*POWER('Saisie Profil'!$I12/20,1.9)*EXP(1414*(1/313-1/('Saisie Profil'!$L12+273)))))</f>
        <v/>
      </c>
      <c r="DZ131" s="102" t="str">
        <f>IF(DZ$3="","",IF($A131=0,0,IF(DZ$4="Optocoupleurs",DZ$42+DZ$50,DZ$42)*12*('Saisie Profil'!$K12/'Saisie Profil'!$E12)*POWER(MIN('Saisie Profil'!$J12,2)/2,1/3)*POWER('Saisie Profil'!$I12/20,1.9)*EXP(1414*(1/313-1/('Saisie Profil'!$L12+273)))))</f>
        <v/>
      </c>
      <c r="EA131" s="102" t="str">
        <f>IF(EA$3="","",IF($A131=0,0,IF(EA$4="Optocoupleurs",EA$42+EA$50,EA$42)*12*('Saisie Profil'!$K12/'Saisie Profil'!$E12)*POWER(MIN('Saisie Profil'!$J12,2)/2,1/3)*POWER('Saisie Profil'!$I12/20,1.9)*EXP(1414*(1/313-1/('Saisie Profil'!$L12+273)))))</f>
        <v/>
      </c>
      <c r="EB131" s="102" t="str">
        <f>IF(EB$3="","",IF($A131=0,0,IF(EB$4="Optocoupleurs",EB$42+EB$50,EB$42)*12*('Saisie Profil'!$K12/'Saisie Profil'!$E12)*POWER(MIN('Saisie Profil'!$J12,2)/2,1/3)*POWER('Saisie Profil'!$I12/20,1.9)*EXP(1414*(1/313-1/('Saisie Profil'!$L12+273)))))</f>
        <v/>
      </c>
      <c r="EC131" s="102" t="str">
        <f>IF(EC$3="","",IF($A131=0,0,IF(EC$4="Optocoupleurs",EC$42+EC$50,EC$42)*12*('Saisie Profil'!$K12/'Saisie Profil'!$E12)*POWER(MIN('Saisie Profil'!$J12,2)/2,1/3)*POWER('Saisie Profil'!$I12/20,1.9)*EXP(1414*(1/313-1/('Saisie Profil'!$L12+273)))))</f>
        <v/>
      </c>
      <c r="ED131" s="102" t="str">
        <f>IF(ED$3="","",IF($A131=0,0,IF(ED$4="Optocoupleurs",ED$42+ED$50,ED$42)*12*('Saisie Profil'!$K12/'Saisie Profil'!$E12)*POWER(MIN('Saisie Profil'!$J12,2)/2,1/3)*POWER('Saisie Profil'!$I12/20,1.9)*EXP(1414*(1/313-1/('Saisie Profil'!$L12+273)))))</f>
        <v/>
      </c>
      <c r="EE131" s="102" t="str">
        <f>IF(EE$3="","",IF($A131=0,0,IF(EE$4="Optocoupleurs",EE$42+EE$50,EE$42)*12*('Saisie Profil'!$K12/'Saisie Profil'!$E12)*POWER(MIN('Saisie Profil'!$J12,2)/2,1/3)*POWER('Saisie Profil'!$I12/20,1.9)*EXP(1414*(1/313-1/('Saisie Profil'!$L12+273)))))</f>
        <v/>
      </c>
      <c r="EF131" s="102" t="str">
        <f>IF(EF$3="","",IF($A131=0,0,IF(EF$4="Optocoupleurs",EF$42+EF$50,EF$42)*12*('Saisie Profil'!$K12/'Saisie Profil'!$E12)*POWER(MIN('Saisie Profil'!$J12,2)/2,1/3)*POWER('Saisie Profil'!$I12/20,1.9)*EXP(1414*(1/313-1/('Saisie Profil'!$L12+273)))))</f>
        <v/>
      </c>
      <c r="EG131" s="102" t="str">
        <f>IF(EG$3="","",IF($A131=0,0,IF(EG$4="Optocoupleurs",EG$42+EG$50,EG$42)*12*('Saisie Profil'!$K12/'Saisie Profil'!$E12)*POWER(MIN('Saisie Profil'!$J12,2)/2,1/3)*POWER('Saisie Profil'!$I12/20,1.9)*EXP(1414*(1/313-1/('Saisie Profil'!$L12+273)))))</f>
        <v/>
      </c>
      <c r="EH131" s="102" t="str">
        <f>IF(EH$3="","",IF($A131=0,0,IF(EH$4="Optocoupleurs",EH$42+EH$50,EH$42)*12*('Saisie Profil'!$K12/'Saisie Profil'!$E12)*POWER(MIN('Saisie Profil'!$J12,2)/2,1/3)*POWER('Saisie Profil'!$I12/20,1.9)*EXP(1414*(1/313-1/('Saisie Profil'!$L12+273)))))</f>
        <v/>
      </c>
      <c r="EI131" s="102" t="str">
        <f>IF(EI$3="","",IF($A131=0,0,IF(EI$4="Optocoupleurs",EI$42+EI$50,EI$42)*12*('Saisie Profil'!$K12/'Saisie Profil'!$E12)*POWER(MIN('Saisie Profil'!$J12,2)/2,1/3)*POWER('Saisie Profil'!$I12/20,1.9)*EXP(1414*(1/313-1/('Saisie Profil'!$L12+273)))))</f>
        <v/>
      </c>
      <c r="EJ131" s="102" t="str">
        <f>IF(EJ$3="","",IF($A131=0,0,IF(EJ$4="Optocoupleurs",EJ$42+EJ$50,EJ$42)*12*('Saisie Profil'!$K12/'Saisie Profil'!$E12)*POWER(MIN('Saisie Profil'!$J12,2)/2,1/3)*POWER('Saisie Profil'!$I12/20,1.9)*EXP(1414*(1/313-1/('Saisie Profil'!$L12+273)))))</f>
        <v/>
      </c>
      <c r="EK131" s="102" t="str">
        <f>IF(EK$3="","",IF($A131=0,0,IF(EK$4="Optocoupleurs",EK$42+EK$50,EK$42)*12*('Saisie Profil'!$K12/'Saisie Profil'!$E12)*POWER(MIN('Saisie Profil'!$J12,2)/2,1/3)*POWER('Saisie Profil'!$I12/20,1.9)*EXP(1414*(1/313-1/('Saisie Profil'!$L12+273)))))</f>
        <v/>
      </c>
      <c r="EL131" s="102" t="str">
        <f>IF(EL$3="","",IF($A131=0,0,IF(EL$4="Optocoupleurs",EL$42+EL$50,EL$42)*12*('Saisie Profil'!$K12/'Saisie Profil'!$E12)*POWER(MIN('Saisie Profil'!$J12,2)/2,1/3)*POWER('Saisie Profil'!$I12/20,1.9)*EXP(1414*(1/313-1/('Saisie Profil'!$L12+273)))))</f>
        <v/>
      </c>
      <c r="EM131" s="102" t="str">
        <f>IF(EM$3="","",IF($A131=0,0,IF(EM$4="Optocoupleurs",EM$42+EM$50,EM$42)*12*('Saisie Profil'!$K12/'Saisie Profil'!$E12)*POWER(MIN('Saisie Profil'!$J12,2)/2,1/3)*POWER('Saisie Profil'!$I12/20,1.9)*EXP(1414*(1/313-1/('Saisie Profil'!$L12+273)))))</f>
        <v/>
      </c>
      <c r="EN131" s="102" t="str">
        <f>IF(EN$3="","",IF($A131=0,0,IF(EN$4="Optocoupleurs",EN$42+EN$50,EN$42)*12*('Saisie Profil'!$K12/'Saisie Profil'!$E12)*POWER(MIN('Saisie Profil'!$J12,2)/2,1/3)*POWER('Saisie Profil'!$I12/20,1.9)*EXP(1414*(1/313-1/('Saisie Profil'!$L12+273)))))</f>
        <v/>
      </c>
      <c r="EO131" s="102" t="str">
        <f>IF(EO$3="","",IF($A131=0,0,IF(EO$4="Optocoupleurs",EO$42+EO$50,EO$42)*12*('Saisie Profil'!$K12/'Saisie Profil'!$E12)*POWER(MIN('Saisie Profil'!$J12,2)/2,1/3)*POWER('Saisie Profil'!$I12/20,1.9)*EXP(1414*(1/313-1/('Saisie Profil'!$L12+273)))))</f>
        <v/>
      </c>
      <c r="EP131" s="102" t="str">
        <f>IF(EP$3="","",IF($A131=0,0,IF(EP$4="Optocoupleurs",EP$42+EP$50,EP$42)*12*('Saisie Profil'!$K12/'Saisie Profil'!$E12)*POWER(MIN('Saisie Profil'!$J12,2)/2,1/3)*POWER('Saisie Profil'!$I12/20,1.9)*EXP(1414*(1/313-1/('Saisie Profil'!$L12+273)))))</f>
        <v/>
      </c>
      <c r="EQ131" s="102" t="str">
        <f>IF(EQ$3="","",IF($A131=0,0,IF(EQ$4="Optocoupleurs",EQ$42+EQ$50,EQ$42)*12*('Saisie Profil'!$K12/'Saisie Profil'!$E12)*POWER(MIN('Saisie Profil'!$J12,2)/2,1/3)*POWER('Saisie Profil'!$I12/20,1.9)*EXP(1414*(1/313-1/('Saisie Profil'!$L12+273)))))</f>
        <v/>
      </c>
      <c r="ER131" s="102" t="str">
        <f>IF(ER$3="","",IF($A131=0,0,IF(ER$4="Optocoupleurs",ER$42+ER$50,ER$42)*12*('Saisie Profil'!$K12/'Saisie Profil'!$E12)*POWER(MIN('Saisie Profil'!$J12,2)/2,1/3)*POWER('Saisie Profil'!$I12/20,1.9)*EXP(1414*(1/313-1/('Saisie Profil'!$L12+273)))))</f>
        <v/>
      </c>
      <c r="ES131" s="102" t="str">
        <f>IF(ES$3="","",IF($A131=0,0,IF(ES$4="Optocoupleurs",ES$42+ES$50,ES$42)*12*('Saisie Profil'!$K12/'Saisie Profil'!$E12)*POWER(MIN('Saisie Profil'!$J12,2)/2,1/3)*POWER('Saisie Profil'!$I12/20,1.9)*EXP(1414*(1/313-1/('Saisie Profil'!$L12+273)))))</f>
        <v/>
      </c>
      <c r="ET131" s="102" t="str">
        <f>IF(ET$3="","",IF($A131=0,0,IF(ET$4="Optocoupleurs",ET$42+ET$50,ET$42)*12*('Saisie Profil'!$K12/'Saisie Profil'!$E12)*POWER(MIN('Saisie Profil'!$J12,2)/2,1/3)*POWER('Saisie Profil'!$I12/20,1.9)*EXP(1414*(1/313-1/('Saisie Profil'!$L12+273)))))</f>
        <v/>
      </c>
      <c r="EU131" s="102" t="str">
        <f>IF(EU$3="","",IF($A131=0,0,IF(EU$4="Optocoupleurs",EU$42+EU$50,EU$42)*12*('Saisie Profil'!$K12/'Saisie Profil'!$E12)*POWER(MIN('Saisie Profil'!$J12,2)/2,1/3)*POWER('Saisie Profil'!$I12/20,1.9)*EXP(1414*(1/313-1/('Saisie Profil'!$L12+273)))))</f>
        <v/>
      </c>
      <c r="EV131" s="102" t="str">
        <f>IF(EV$3="","",IF($A131=0,0,IF(EV$4="Optocoupleurs",EV$42+EV$50,EV$42)*12*('Saisie Profil'!$K12/'Saisie Profil'!$E12)*POWER(MIN('Saisie Profil'!$J12,2)/2,1/3)*POWER('Saisie Profil'!$I12/20,1.9)*EXP(1414*(1/313-1/('Saisie Profil'!$L12+273)))))</f>
        <v/>
      </c>
      <c r="EW131" s="102" t="str">
        <f>IF(EW$3="","",IF($A131=0,0,IF(EW$4="Optocoupleurs",EW$42+EW$50,EW$42)*12*('Saisie Profil'!$K12/'Saisie Profil'!$E12)*POWER(MIN('Saisie Profil'!$J12,2)/2,1/3)*POWER('Saisie Profil'!$I12/20,1.9)*EXP(1414*(1/313-1/('Saisie Profil'!$L12+273)))))</f>
        <v/>
      </c>
      <c r="EX131" s="102" t="str">
        <f>IF(EX$3="","",IF($A131=0,0,IF(EX$4="Optocoupleurs",EX$42+EX$50,EX$42)*12*('Saisie Profil'!$K12/'Saisie Profil'!$E12)*POWER(MIN('Saisie Profil'!$J12,2)/2,1/3)*POWER('Saisie Profil'!$I12/20,1.9)*EXP(1414*(1/313-1/('Saisie Profil'!$L12+273)))))</f>
        <v/>
      </c>
      <c r="EY131" s="102" t="str">
        <f>IF(EY$3="","",IF($A131=0,0,IF(EY$4="Optocoupleurs",EY$42+EY$50,EY$42)*12*('Saisie Profil'!$K12/'Saisie Profil'!$E12)*POWER(MIN('Saisie Profil'!$J12,2)/2,1/3)*POWER('Saisie Profil'!$I12/20,1.9)*EXP(1414*(1/313-1/('Saisie Profil'!$L12+273)))))</f>
        <v/>
      </c>
      <c r="EZ131" s="102" t="str">
        <f>IF(EZ$3="","",IF($A131=0,0,IF(EZ$4="Optocoupleurs",EZ$42+EZ$50,EZ$42)*12*('Saisie Profil'!$K12/'Saisie Profil'!$E12)*POWER(MIN('Saisie Profil'!$J12,2)/2,1/3)*POWER('Saisie Profil'!$I12/20,1.9)*EXP(1414*(1/313-1/('Saisie Profil'!$L12+273)))))</f>
        <v/>
      </c>
      <c r="FA131" s="102" t="str">
        <f>IF(FA$3="","",IF($A131=0,0,IF(FA$4="Optocoupleurs",FA$42+FA$50,FA$42)*12*('Saisie Profil'!$K12/'Saisie Profil'!$E12)*POWER(MIN('Saisie Profil'!$J12,2)/2,1/3)*POWER('Saisie Profil'!$I12/20,1.9)*EXP(1414*(1/313-1/('Saisie Profil'!$L12+273)))))</f>
        <v/>
      </c>
      <c r="FB131" s="102" t="str">
        <f>IF(FB$3="","",IF($A131=0,0,IF(FB$4="Optocoupleurs",FB$42+FB$50,FB$42)*12*('Saisie Profil'!$K12/'Saisie Profil'!$E12)*POWER(MIN('Saisie Profil'!$J12,2)/2,1/3)*POWER('Saisie Profil'!$I12/20,1.9)*EXP(1414*(1/313-1/('Saisie Profil'!$L12+273)))))</f>
        <v/>
      </c>
      <c r="FC131" s="102" t="str">
        <f>IF(FC$3="","",IF($A131=0,0,IF(FC$4="Optocoupleurs",FC$42+FC$50,FC$42)*12*('Saisie Profil'!$K12/'Saisie Profil'!$E12)*POWER(MIN('Saisie Profil'!$J12,2)/2,1/3)*POWER('Saisie Profil'!$I12/20,1.9)*EXP(1414*(1/313-1/('Saisie Profil'!$L12+273)))))</f>
        <v/>
      </c>
      <c r="FD131" s="102" t="str">
        <f>IF(FD$3="","",IF($A131=0,0,IF(FD$4="Optocoupleurs",FD$42+FD$50,FD$42)*12*('Saisie Profil'!$K12/'Saisie Profil'!$E12)*POWER(MIN('Saisie Profil'!$J12,2)/2,1/3)*POWER('Saisie Profil'!$I12/20,1.9)*EXP(1414*(1/313-1/('Saisie Profil'!$L12+273)))))</f>
        <v/>
      </c>
      <c r="FE131" s="102" t="str">
        <f>IF(FE$3="","",IF($A131=0,0,IF(FE$4="Optocoupleurs",FE$42+FE$50,FE$42)*12*('Saisie Profil'!$K12/'Saisie Profil'!$E12)*POWER(MIN('Saisie Profil'!$J12,2)/2,1/3)*POWER('Saisie Profil'!$I12/20,1.9)*EXP(1414*(1/313-1/('Saisie Profil'!$L12+273)))))</f>
        <v/>
      </c>
      <c r="FF131" s="102" t="str">
        <f>IF(FF$3="","",IF($A131=0,0,IF(FF$4="Optocoupleurs",FF$42+FF$50,FF$42)*12*('Saisie Profil'!$K12/'Saisie Profil'!$E12)*POWER(MIN('Saisie Profil'!$J12,2)/2,1/3)*POWER('Saisie Profil'!$I12/20,1.9)*EXP(1414*(1/313-1/('Saisie Profil'!$L12+273)))))</f>
        <v/>
      </c>
      <c r="FG131" s="102" t="str">
        <f>IF(FG$3="","",IF($A131=0,0,IF(FG$4="Optocoupleurs",FG$42+FG$50,FG$42)*12*('Saisie Profil'!$K12/'Saisie Profil'!$E12)*POWER(MIN('Saisie Profil'!$J12,2)/2,1/3)*POWER('Saisie Profil'!$I12/20,1.9)*EXP(1414*(1/313-1/('Saisie Profil'!$L12+273)))))</f>
        <v/>
      </c>
      <c r="FH131" s="102" t="str">
        <f>IF(FH$3="","",IF($A131=0,0,IF(FH$4="Optocoupleurs",FH$42+FH$50,FH$42)*12*('Saisie Profil'!$K12/'Saisie Profil'!$E12)*POWER(MIN('Saisie Profil'!$J12,2)/2,1/3)*POWER('Saisie Profil'!$I12/20,1.9)*EXP(1414*(1/313-1/('Saisie Profil'!$L12+273)))))</f>
        <v/>
      </c>
      <c r="FI131" s="102" t="str">
        <f>IF(FI$3="","",IF($A131=0,0,IF(FI$4="Optocoupleurs",FI$42+FI$50,FI$42)*12*('Saisie Profil'!$K12/'Saisie Profil'!$E12)*POWER(MIN('Saisie Profil'!$J12,2)/2,1/3)*POWER('Saisie Profil'!$I12/20,1.9)*EXP(1414*(1/313-1/('Saisie Profil'!$L12+273)))))</f>
        <v/>
      </c>
      <c r="FJ131" s="102" t="str">
        <f>IF(FJ$3="","",IF($A131=0,0,IF(FJ$4="Optocoupleurs",FJ$42+FJ$50,FJ$42)*12*('Saisie Profil'!$K12/'Saisie Profil'!$E12)*POWER(MIN('Saisie Profil'!$J12,2)/2,1/3)*POWER('Saisie Profil'!$I12/20,1.9)*EXP(1414*(1/313-1/('Saisie Profil'!$L12+273)))))</f>
        <v/>
      </c>
      <c r="FK131" s="102" t="str">
        <f>IF(FK$3="","",IF($A131=0,0,IF(FK$4="Optocoupleurs",FK$42+FK$50,FK$42)*12*('Saisie Profil'!$K12/'Saisie Profil'!$E12)*POWER(MIN('Saisie Profil'!$J12,2)/2,1/3)*POWER('Saisie Profil'!$I12/20,1.9)*EXP(1414*(1/313-1/('Saisie Profil'!$L12+273)))))</f>
        <v/>
      </c>
      <c r="FL131" s="102" t="str">
        <f>IF(FL$3="","",IF($A131=0,0,IF(FL$4="Optocoupleurs",FL$42+FL$50,FL$42)*12*('Saisie Profil'!$K12/'Saisie Profil'!$E12)*POWER(MIN('Saisie Profil'!$J12,2)/2,1/3)*POWER('Saisie Profil'!$I12/20,1.9)*EXP(1414*(1/313-1/('Saisie Profil'!$L12+273)))))</f>
        <v/>
      </c>
      <c r="FM131" s="102" t="str">
        <f>IF(FM$3="","",IF($A131=0,0,IF(FM$4="Optocoupleurs",FM$42+FM$50,FM$42)*12*('Saisie Profil'!$K12/'Saisie Profil'!$E12)*POWER(MIN('Saisie Profil'!$J12,2)/2,1/3)*POWER('Saisie Profil'!$I12/20,1.9)*EXP(1414*(1/313-1/('Saisie Profil'!$L12+273)))))</f>
        <v/>
      </c>
      <c r="FN131" s="102" t="str">
        <f>IF(FN$3="","",IF($A131=0,0,IF(FN$4="Optocoupleurs",FN$42+FN$50,FN$42)*12*('Saisie Profil'!$K12/'Saisie Profil'!$E12)*POWER(MIN('Saisie Profil'!$J12,2)/2,1/3)*POWER('Saisie Profil'!$I12/20,1.9)*EXP(1414*(1/313-1/('Saisie Profil'!$L12+273)))))</f>
        <v/>
      </c>
      <c r="FO131" s="102" t="str">
        <f>IF(FO$3="","",IF($A131=0,0,IF(FO$4="Optocoupleurs",FO$42+FO$50,FO$42)*12*('Saisie Profil'!$K12/'Saisie Profil'!$E12)*POWER(MIN('Saisie Profil'!$J12,2)/2,1/3)*POWER('Saisie Profil'!$I12/20,1.9)*EXP(1414*(1/313-1/('Saisie Profil'!$L12+273)))))</f>
        <v/>
      </c>
      <c r="FP131" s="102" t="str">
        <f>IF(FP$3="","",IF($A131=0,0,IF(FP$4="Optocoupleurs",FP$42+FP$50,FP$42)*12*('Saisie Profil'!$K12/'Saisie Profil'!$E12)*POWER(MIN('Saisie Profil'!$J12,2)/2,1/3)*POWER('Saisie Profil'!$I12/20,1.9)*EXP(1414*(1/313-1/('Saisie Profil'!$L12+273)))))</f>
        <v/>
      </c>
      <c r="FQ131" s="102" t="str">
        <f>IF(FQ$3="","",IF($A131=0,0,IF(FQ$4="Optocoupleurs",FQ$42+FQ$50,FQ$42)*12*('Saisie Profil'!$K12/'Saisie Profil'!$E12)*POWER(MIN('Saisie Profil'!$J12,2)/2,1/3)*POWER('Saisie Profil'!$I12/20,1.9)*EXP(1414*(1/313-1/('Saisie Profil'!$L12+273)))))</f>
        <v/>
      </c>
      <c r="FR131" s="102" t="str">
        <f>IF(FR$3="","",IF($A131=0,0,IF(FR$4="Optocoupleurs",FR$42+FR$50,FR$42)*12*('Saisie Profil'!$K12/'Saisie Profil'!$E12)*POWER(MIN('Saisie Profil'!$J12,2)/2,1/3)*POWER('Saisie Profil'!$I12/20,1.9)*EXP(1414*(1/313-1/('Saisie Profil'!$L12+273)))))</f>
        <v/>
      </c>
      <c r="FS131" s="102" t="str">
        <f>IF(FS$3="","",IF($A131=0,0,IF(FS$4="Optocoupleurs",FS$42+FS$50,FS$42)*12*('Saisie Profil'!$K12/'Saisie Profil'!$E12)*POWER(MIN('Saisie Profil'!$J12,2)/2,1/3)*POWER('Saisie Profil'!$I12/20,1.9)*EXP(1414*(1/313-1/('Saisie Profil'!$L12+273)))))</f>
        <v/>
      </c>
      <c r="FT131" s="102" t="str">
        <f>IF(FT$3="","",IF($A131=0,0,IF(FT$4="Optocoupleurs",FT$42+FT$50,FT$42)*12*('Saisie Profil'!$K12/'Saisie Profil'!$E12)*POWER(MIN('Saisie Profil'!$J12,2)/2,1/3)*POWER('Saisie Profil'!$I12/20,1.9)*EXP(1414*(1/313-1/('Saisie Profil'!$L12+273)))))</f>
        <v/>
      </c>
      <c r="FU131" s="102" t="str">
        <f>IF(FU$3="","",IF($A131=0,0,IF(FU$4="Optocoupleurs",FU$42+FU$50,FU$42)*12*('Saisie Profil'!$K12/'Saisie Profil'!$E12)*POWER(MIN('Saisie Profil'!$J12,2)/2,1/3)*POWER('Saisie Profil'!$I12/20,1.9)*EXP(1414*(1/313-1/('Saisie Profil'!$L12+273)))))</f>
        <v/>
      </c>
      <c r="FV131" s="102" t="str">
        <f>IF(FV$3="","",IF($A131=0,0,IF(FV$4="Optocoupleurs",FV$42+FV$50,FV$42)*12*('Saisie Profil'!$K12/'Saisie Profil'!$E12)*POWER(MIN('Saisie Profil'!$J12,2)/2,1/3)*POWER('Saisie Profil'!$I12/20,1.9)*EXP(1414*(1/313-1/('Saisie Profil'!$L12+273)))))</f>
        <v/>
      </c>
      <c r="FW131" s="102" t="str">
        <f>IF(FW$3="","",IF($A131=0,0,IF(FW$4="Optocoupleurs",FW$42+FW$50,FW$42)*12*('Saisie Profil'!$K12/'Saisie Profil'!$E12)*POWER(MIN('Saisie Profil'!$J12,2)/2,1/3)*POWER('Saisie Profil'!$I12/20,1.9)*EXP(1414*(1/313-1/('Saisie Profil'!$L12+273)))))</f>
        <v/>
      </c>
      <c r="FX131" s="102" t="str">
        <f>IF(FX$3="","",IF($A131=0,0,IF(FX$4="Optocoupleurs",FX$42+FX$50,FX$42)*12*('Saisie Profil'!$K12/'Saisie Profil'!$E12)*POWER(MIN('Saisie Profil'!$J12,2)/2,1/3)*POWER('Saisie Profil'!$I12/20,1.9)*EXP(1414*(1/313-1/('Saisie Profil'!$L12+273)))))</f>
        <v/>
      </c>
      <c r="FY131" s="102" t="str">
        <f>IF(FY$3="","",IF($A131=0,0,IF(FY$4="Optocoupleurs",FY$42+FY$50,FY$42)*12*('Saisie Profil'!$K12/'Saisie Profil'!$E12)*POWER(MIN('Saisie Profil'!$J12,2)/2,1/3)*POWER('Saisie Profil'!$I12/20,1.9)*EXP(1414*(1/313-1/('Saisie Profil'!$L12+273)))))</f>
        <v/>
      </c>
      <c r="FZ131" s="102" t="str">
        <f>IF(FZ$3="","",IF($A131=0,0,IF(FZ$4="Optocoupleurs",FZ$42+FZ$50,FZ$42)*12*('Saisie Profil'!$K12/'Saisie Profil'!$E12)*POWER(MIN('Saisie Profil'!$J12,2)/2,1/3)*POWER('Saisie Profil'!$I12/20,1.9)*EXP(1414*(1/313-1/('Saisie Profil'!$L12+273)))))</f>
        <v/>
      </c>
      <c r="GA131" s="102" t="str">
        <f>IF(GA$3="","",IF($A131=0,0,IF(GA$4="Optocoupleurs",GA$42+GA$50,GA$42)*12*('Saisie Profil'!$K12/'Saisie Profil'!$E12)*POWER(MIN('Saisie Profil'!$J12,2)/2,1/3)*POWER('Saisie Profil'!$I12/20,1.9)*EXP(1414*(1/313-1/('Saisie Profil'!$L12+273)))))</f>
        <v/>
      </c>
      <c r="GB131" s="102" t="str">
        <f>IF(GB$3="","",IF($A131=0,0,IF(GB$4="Optocoupleurs",GB$42+GB$50,GB$42)*12*('Saisie Profil'!$K12/'Saisie Profil'!$E12)*POWER(MIN('Saisie Profil'!$J12,2)/2,1/3)*POWER('Saisie Profil'!$I12/20,1.9)*EXP(1414*(1/313-1/('Saisie Profil'!$L12+273)))))</f>
        <v/>
      </c>
      <c r="GC131" s="102" t="str">
        <f>IF(GC$3="","",IF($A131=0,0,IF(GC$4="Optocoupleurs",GC$42+GC$50,GC$42)*12*('Saisie Profil'!$K12/'Saisie Profil'!$E12)*POWER(MIN('Saisie Profil'!$J12,2)/2,1/3)*POWER('Saisie Profil'!$I12/20,1.9)*EXP(1414*(1/313-1/('Saisie Profil'!$L12+273)))))</f>
        <v/>
      </c>
      <c r="GD131" s="102" t="str">
        <f>IF(GD$3="","",IF($A131=0,0,IF(GD$4="Optocoupleurs",GD$42+GD$50,GD$42)*12*('Saisie Profil'!$K12/'Saisie Profil'!$E12)*POWER(MIN('Saisie Profil'!$J12,2)/2,1/3)*POWER('Saisie Profil'!$I12/20,1.9)*EXP(1414*(1/313-1/('Saisie Profil'!$L12+273)))))</f>
        <v/>
      </c>
      <c r="GE131" s="102" t="str">
        <f>IF(GE$3="","",IF($A131=0,0,IF(GE$4="Optocoupleurs",GE$42+GE$50,GE$42)*12*('Saisie Profil'!$K12/'Saisie Profil'!$E12)*POWER(MIN('Saisie Profil'!$J12,2)/2,1/3)*POWER('Saisie Profil'!$I12/20,1.9)*EXP(1414*(1/313-1/('Saisie Profil'!$L12+273)))))</f>
        <v/>
      </c>
      <c r="GF131" s="102" t="str">
        <f>IF(GF$3="","",IF($A131=0,0,IF(GF$4="Optocoupleurs",GF$42+GF$50,GF$42)*12*('Saisie Profil'!$K12/'Saisie Profil'!$E12)*POWER(MIN('Saisie Profil'!$J12,2)/2,1/3)*POWER('Saisie Profil'!$I12/20,1.9)*EXP(1414*(1/313-1/('Saisie Profil'!$L12+273)))))</f>
        <v/>
      </c>
      <c r="GG131" s="102" t="str">
        <f>IF(GG$3="","",IF($A131=0,0,IF(GG$4="Optocoupleurs",GG$42+GG$50,GG$42)*12*('Saisie Profil'!$K12/'Saisie Profil'!$E12)*POWER(MIN('Saisie Profil'!$J12,2)/2,1/3)*POWER('Saisie Profil'!$I12/20,1.9)*EXP(1414*(1/313-1/('Saisie Profil'!$L12+273)))))</f>
        <v/>
      </c>
      <c r="GH131" s="102" t="str">
        <f>IF(GH$3="","",IF($A131=0,0,IF(GH$4="Optocoupleurs",GH$42+GH$50,GH$42)*12*('Saisie Profil'!$K12/'Saisie Profil'!$E12)*POWER(MIN('Saisie Profil'!$J12,2)/2,1/3)*POWER('Saisie Profil'!$I12/20,1.9)*EXP(1414*(1/313-1/('Saisie Profil'!$L12+273)))))</f>
        <v/>
      </c>
      <c r="GI131" s="102" t="str">
        <f>IF(GI$3="","",IF($A131=0,0,IF(GI$4="Optocoupleurs",GI$42+GI$50,GI$42)*12*('Saisie Profil'!$K12/'Saisie Profil'!$E12)*POWER(MIN('Saisie Profil'!$J12,2)/2,1/3)*POWER('Saisie Profil'!$I12/20,1.9)*EXP(1414*(1/313-1/('Saisie Profil'!$L12+273)))))</f>
        <v/>
      </c>
      <c r="GJ131" s="102" t="str">
        <f>IF(GJ$3="","",IF($A131=0,0,IF(GJ$4="Optocoupleurs",GJ$42+GJ$50,GJ$42)*12*('Saisie Profil'!$K12/'Saisie Profil'!$E12)*POWER(MIN('Saisie Profil'!$J12,2)/2,1/3)*POWER('Saisie Profil'!$I12/20,1.9)*EXP(1414*(1/313-1/('Saisie Profil'!$L12+273)))))</f>
        <v/>
      </c>
      <c r="GK131" s="102" t="str">
        <f>IF(GK$3="","",IF($A131=0,0,IF(GK$4="Optocoupleurs",GK$42+GK$50,GK$42)*12*('Saisie Profil'!$K12/'Saisie Profil'!$E12)*POWER(MIN('Saisie Profil'!$J12,2)/2,1/3)*POWER('Saisie Profil'!$I12/20,1.9)*EXP(1414*(1/313-1/('Saisie Profil'!$L12+273)))))</f>
        <v/>
      </c>
      <c r="GL131" s="102" t="str">
        <f>IF(GL$3="","",IF($A131=0,0,IF(GL$4="Optocoupleurs",GL$42+GL$50,GL$42)*12*('Saisie Profil'!$K12/'Saisie Profil'!$E12)*POWER(MIN('Saisie Profil'!$J12,2)/2,1/3)*POWER('Saisie Profil'!$I12/20,1.9)*EXP(1414*(1/313-1/('Saisie Profil'!$L12+273)))))</f>
        <v/>
      </c>
      <c r="GM131" s="102" t="str">
        <f>IF(GM$3="","",IF($A131=0,0,IF(GM$4="Optocoupleurs",GM$42+GM$50,GM$42)*12*('Saisie Profil'!$K12/'Saisie Profil'!$E12)*POWER(MIN('Saisie Profil'!$J12,2)/2,1/3)*POWER('Saisie Profil'!$I12/20,1.9)*EXP(1414*(1/313-1/('Saisie Profil'!$L12+273)))))</f>
        <v/>
      </c>
      <c r="GN131" s="102" t="str">
        <f>IF(GN$3="","",IF($A131=0,0,IF(GN$4="Optocoupleurs",GN$42+GN$50,GN$42)*12*('Saisie Profil'!$K12/'Saisie Profil'!$E12)*POWER(MIN('Saisie Profil'!$J12,2)/2,1/3)*POWER('Saisie Profil'!$I12/20,1.9)*EXP(1414*(1/313-1/('Saisie Profil'!$L12+273)))))</f>
        <v/>
      </c>
      <c r="GO131" s="102" t="str">
        <f>IF(GO$3="","",IF($A131=0,0,IF(GO$4="Optocoupleurs",GO$42+GO$50,GO$42)*12*('Saisie Profil'!$K12/'Saisie Profil'!$E12)*POWER(MIN('Saisie Profil'!$J12,2)/2,1/3)*POWER('Saisie Profil'!$I12/20,1.9)*EXP(1414*(1/313-1/('Saisie Profil'!$L12+273)))))</f>
        <v/>
      </c>
      <c r="GP131" s="102" t="str">
        <f>IF(GP$3="","",IF($A131=0,0,IF(GP$4="Optocoupleurs",GP$42+GP$50,GP$42)*12*('Saisie Profil'!$K12/'Saisie Profil'!$E12)*POWER(MIN('Saisie Profil'!$J12,2)/2,1/3)*POWER('Saisie Profil'!$I12/20,1.9)*EXP(1414*(1/313-1/('Saisie Profil'!$L12+273)))))</f>
        <v/>
      </c>
      <c r="GQ131" s="102" t="str">
        <f>IF(GQ$3="","",IF($A131=0,0,IF(GQ$4="Optocoupleurs",GQ$42+GQ$50,GQ$42)*12*('Saisie Profil'!$K12/'Saisie Profil'!$E12)*POWER(MIN('Saisie Profil'!$J12,2)/2,1/3)*POWER('Saisie Profil'!$I12/20,1.9)*EXP(1414*(1/313-1/('Saisie Profil'!$L12+273)))))</f>
        <v/>
      </c>
      <c r="GR131" s="102" t="str">
        <f>IF(GR$3="","",IF($A131=0,0,IF(GR$4="Optocoupleurs",GR$42+GR$50,GR$42)*12*('Saisie Profil'!$K12/'Saisie Profil'!$E12)*POWER(MIN('Saisie Profil'!$J12,2)/2,1/3)*POWER('Saisie Profil'!$I12/20,1.9)*EXP(1414*(1/313-1/('Saisie Profil'!$L12+273)))))</f>
        <v/>
      </c>
      <c r="GS131" s="102" t="str">
        <f>IF(GS$3="","",IF($A131=0,0,IF(GS$4="Optocoupleurs",GS$42+GS$50,GS$42)*12*('Saisie Profil'!$K12/'Saisie Profil'!$E12)*POWER(MIN('Saisie Profil'!$J12,2)/2,1/3)*POWER('Saisie Profil'!$I12/20,1.9)*EXP(1414*(1/313-1/('Saisie Profil'!$L12+273)))))</f>
        <v/>
      </c>
    </row>
    <row r="132" spans="1:256" ht="12" customHeight="1">
      <c r="A132" s="29" t="str">
        <f>'Saisie Profil'!C13</f>
        <v>Sans obstacle avec train hiver</v>
      </c>
      <c r="B132" s="29" t="str">
        <f t="shared" si="4"/>
        <v>PI cyclage thermique joints brasés</v>
      </c>
      <c r="C132" s="102">
        <f>IF(C$3="","",IF($A132=0,0,IF(C$4="Optocoupleurs",C$42+C$50,C$42)*12*('Saisie Profil'!$K13/'Saisie Profil'!$E13)*POWER(MIN('Saisie Profil'!$J13,2)/2,1/3)*POWER('Saisie Profil'!$I13/20,1.9)*EXP(1414*(1/313-1/('Saisie Profil'!$L13+273)))))</f>
        <v>0.7645924127135304</v>
      </c>
      <c r="D132" s="102">
        <f>IF(D$3="","",IF($A132=0,0,IF(D$4="Optocoupleurs",D$42+D$50,D$42)*12*('Saisie Profil'!$K13/'Saisie Profil'!$E13)*POWER(MIN('Saisie Profil'!$J13,2)/2,1/3)*POWER('Saisie Profil'!$I13/20,1.9)*EXP(1414*(1/313-1/('Saisie Profil'!$L13+273)))))</f>
        <v>0.1542694645855523</v>
      </c>
      <c r="E132" s="102">
        <f>IF(E$3="","",IF($A132=0,0,IF(E$4="Optocoupleurs",E$42+E$50,E$42)*12*('Saisie Profil'!$K13/'Saisie Profil'!$E13)*POWER(MIN('Saisie Profil'!$J13,2)/2,1/3)*POWER('Saisie Profil'!$I13/20,1.9)*EXP(1414*(1/313-1/('Saisie Profil'!$L13+273)))))</f>
        <v>1.8127508514800044</v>
      </c>
      <c r="F132" s="102">
        <f>IF(F$3="","",IF($A132=0,0,IF(F$4="Optocoupleurs",F$42+F$50,F$42)*12*('Saisie Profil'!$K13/'Saisie Profil'!$E13)*POWER(MIN('Saisie Profil'!$J13,2)/2,1/3)*POWER('Saisie Profil'!$I13/20,1.9)*EXP(1414*(1/313-1/('Saisie Profil'!$L13+273)))))</f>
        <v>3.6255017029600087</v>
      </c>
      <c r="G132" s="102">
        <f>IF(G$3="","",IF($A132=0,0,IF(G$4="Optocoupleurs",G$42+G$50,G$42)*12*('Saisie Profil'!$K13/'Saisie Profil'!$E13)*POWER(MIN('Saisie Profil'!$J13,2)/2,1/3)*POWER('Saisie Profil'!$I13/20,1.9)*EXP(1414*(1/313-1/('Saisie Profil'!$L13+273)))))</f>
        <v>12.559773756682885</v>
      </c>
      <c r="H132" s="102">
        <f>IF(H$3="","",IF($A132=0,0,IF(H$4="Optocoupleurs",H$42+H$50,H$42)*12*('Saisie Profil'!$K13/'Saisie Profil'!$E13)*POWER(MIN('Saisie Profil'!$J13,2)/2,1/3)*POWER('Saisie Profil'!$I13/20,1.9)*EXP(1414*(1/313-1/('Saisie Profil'!$L13+273)))))</f>
        <v>3.2196527750580434E-2</v>
      </c>
      <c r="I132" s="102">
        <f>IF(I$3="","",IF($A132=0,0,IF(I$4="Optocoupleurs",I$42+I$50,I$42)*12*('Saisie Profil'!$K13/'Saisie Profil'!$E13)*POWER(MIN('Saisie Profil'!$J13,2)/2,1/3)*POWER('Saisie Profil'!$I13/20,1.9)*EXP(1414*(1/313-1/('Saisie Profil'!$L13+273)))))</f>
        <v>2.3007267191705975E-2</v>
      </c>
      <c r="J132" s="102">
        <f>IF(J$3="","",IF($A132=0,0,IF(J$4="Optocoupleurs",J$42+J$50,J$42)*12*('Saisie Profil'!$K13/'Saisie Profil'!$E13)*POWER(MIN('Saisie Profil'!$J13,2)/2,1/3)*POWER('Saisie Profil'!$I13/20,1.9)*EXP(1414*(1/313-1/('Saisie Profil'!$L13+273)))))</f>
        <v>0.26738075059330069</v>
      </c>
      <c r="K132" s="102">
        <f>IF(K$3="","",IF($A132=0,0,IF(K$4="Optocoupleurs",K$42+K$50,K$42)*12*('Saisie Profil'!$K13/'Saisie Profil'!$E13)*POWER(MIN('Saisie Profil'!$J13,2)/2,1/3)*POWER('Saisie Profil'!$I13/20,1.9)*EXP(1414*(1/313-1/('Saisie Profil'!$L13+273)))))</f>
        <v>0.26738075059330069</v>
      </c>
      <c r="L132" s="102">
        <f>IF(L$3="","",IF($A132=0,0,IF(L$4="Optocoupleurs",L$42+L$50,L$42)*12*('Saisie Profil'!$K13/'Saisie Profil'!$E13)*POWER(MIN('Saisie Profil'!$J13,2)/2,1/3)*POWER('Saisie Profil'!$I13/20,1.9)*EXP(1414*(1/313-1/('Saisie Profil'!$L13+273)))))</f>
        <v>7.7689322206285887</v>
      </c>
      <c r="M132" s="102">
        <f>IF(M$3="","",IF($A132=0,0,IF(M$4="Optocoupleurs",M$42+M$50,M$42)*12*('Saisie Profil'!$K13/'Saisie Profil'!$E13)*POWER(MIN('Saisie Profil'!$J13,2)/2,1/3)*POWER('Saisie Profil'!$I13/20,1.9)*EXP(1414*(1/313-1/('Saisie Profil'!$L13+273)))))</f>
        <v>0.51792881470857255</v>
      </c>
      <c r="N132" s="102">
        <f>IF(N$3="","",IF($A132=0,0,IF(N$4="Optocoupleurs",N$42+N$50,N$42)*12*('Saisie Profil'!$K13/'Saisie Profil'!$E13)*POWER(MIN('Saisie Profil'!$J13,2)/2,1/3)*POWER('Saisie Profil'!$I13/20,1.9)*EXP(1414*(1/313-1/('Saisie Profil'!$L13+273)))))</f>
        <v>10.229094090494311</v>
      </c>
      <c r="O132" s="102" t="str">
        <f>IF(O$3="","",IF($A132=0,0,IF(O$4="Optocoupleurs",O$42+O$50,O$42)*12*('Saisie Profil'!$K13/'Saisie Profil'!$E13)*POWER(MIN('Saisie Profil'!$J13,2)/2,1/3)*POWER('Saisie Profil'!$I13/20,1.9)*EXP(1414*(1/313-1/('Saisie Profil'!$L13+273)))))</f>
        <v/>
      </c>
      <c r="P132" s="102" t="str">
        <f>IF(P$3="","",IF($A132=0,0,IF(P$4="Optocoupleurs",P$42+P$50,P$42)*12*('Saisie Profil'!$K13/'Saisie Profil'!$E13)*POWER(MIN('Saisie Profil'!$J13,2)/2,1/3)*POWER('Saisie Profil'!$I13/20,1.9)*EXP(1414*(1/313-1/('Saisie Profil'!$L13+273)))))</f>
        <v/>
      </c>
      <c r="Q132" s="102" t="str">
        <f>IF(Q$3="","",IF($A132=0,0,IF(Q$4="Optocoupleurs",Q$42+Q$50,Q$42)*12*('Saisie Profil'!$K13/'Saisie Profil'!$E13)*POWER(MIN('Saisie Profil'!$J13,2)/2,1/3)*POWER('Saisie Profil'!$I13/20,1.9)*EXP(1414*(1/313-1/('Saisie Profil'!$L13+273)))))</f>
        <v/>
      </c>
      <c r="R132" s="102" t="str">
        <f>IF(R$3="","",IF($A132=0,0,IF(R$4="Optocoupleurs",R$42+R$50,R$42)*12*('Saisie Profil'!$K13/'Saisie Profil'!$E13)*POWER(MIN('Saisie Profil'!$J13,2)/2,1/3)*POWER('Saisie Profil'!$I13/20,1.9)*EXP(1414*(1/313-1/('Saisie Profil'!$L13+273)))))</f>
        <v/>
      </c>
      <c r="S132" s="102" t="str">
        <f>IF(S$3="","",IF($A132=0,0,IF(S$4="Optocoupleurs",S$42+S$50,S$42)*12*('Saisie Profil'!$K13/'Saisie Profil'!$E13)*POWER(MIN('Saisie Profil'!$J13,2)/2,1/3)*POWER('Saisie Profil'!$I13/20,1.9)*EXP(1414*(1/313-1/('Saisie Profil'!$L13+273)))))</f>
        <v/>
      </c>
      <c r="T132" s="102" t="str">
        <f>IF(T$3="","",IF($A132=0,0,IF(T$4="Optocoupleurs",T$42+T$50,T$42)*12*('Saisie Profil'!$K13/'Saisie Profil'!$E13)*POWER(MIN('Saisie Profil'!$J13,2)/2,1/3)*POWER('Saisie Profil'!$I13/20,1.9)*EXP(1414*(1/313-1/('Saisie Profil'!$L13+273)))))</f>
        <v/>
      </c>
      <c r="U132" s="102" t="str">
        <f>IF(U$3="","",IF($A132=0,0,IF(U$4="Optocoupleurs",U$42+U$50,U$42)*12*('Saisie Profil'!$K13/'Saisie Profil'!$E13)*POWER(MIN('Saisie Profil'!$J13,2)/2,1/3)*POWER('Saisie Profil'!$I13/20,1.9)*EXP(1414*(1/313-1/('Saisie Profil'!$L13+273)))))</f>
        <v/>
      </c>
      <c r="V132" s="102" t="str">
        <f>IF(V$3="","",IF($A132=0,0,IF(V$4="Optocoupleurs",V$42+V$50,V$42)*12*('Saisie Profil'!$K13/'Saisie Profil'!$E13)*POWER(MIN('Saisie Profil'!$J13,2)/2,1/3)*POWER('Saisie Profil'!$I13/20,1.9)*EXP(1414*(1/313-1/('Saisie Profil'!$L13+273)))))</f>
        <v/>
      </c>
      <c r="W132" s="102" t="str">
        <f>IF(W$3="","",IF($A132=0,0,IF(W$4="Optocoupleurs",W$42+W$50,W$42)*12*('Saisie Profil'!$K13/'Saisie Profil'!$E13)*POWER(MIN('Saisie Profil'!$J13,2)/2,1/3)*POWER('Saisie Profil'!$I13/20,1.9)*EXP(1414*(1/313-1/('Saisie Profil'!$L13+273)))))</f>
        <v/>
      </c>
      <c r="X132" s="102" t="str">
        <f>IF(X$3="","",IF($A132=0,0,IF(X$4="Optocoupleurs",X$42+X$50,X$42)*12*('Saisie Profil'!$K13/'Saisie Profil'!$E13)*POWER(MIN('Saisie Profil'!$J13,2)/2,1/3)*POWER('Saisie Profil'!$I13/20,1.9)*EXP(1414*(1/313-1/('Saisie Profil'!$L13+273)))))</f>
        <v/>
      </c>
      <c r="Y132" s="102" t="str">
        <f>IF(Y$3="","",IF($A132=0,0,IF(Y$4="Optocoupleurs",Y$42+Y$50,Y$42)*12*('Saisie Profil'!$K13/'Saisie Profil'!$E13)*POWER(MIN('Saisie Profil'!$J13,2)/2,1/3)*POWER('Saisie Profil'!$I13/20,1.9)*EXP(1414*(1/313-1/('Saisie Profil'!$L13+273)))))</f>
        <v/>
      </c>
      <c r="Z132" s="102" t="str">
        <f>IF(Z$3="","",IF($A132=0,0,IF(Z$4="Optocoupleurs",Z$42+Z$50,Z$42)*12*('Saisie Profil'!$K13/'Saisie Profil'!$E13)*POWER(MIN('Saisie Profil'!$J13,2)/2,1/3)*POWER('Saisie Profil'!$I13/20,1.9)*EXP(1414*(1/313-1/('Saisie Profil'!$L13+273)))))</f>
        <v/>
      </c>
      <c r="AA132" s="102" t="str">
        <f>IF(AA$3="","",IF($A132=0,0,IF(AA$4="Optocoupleurs",AA$42+AA$50,AA$42)*12*('Saisie Profil'!$K13/'Saisie Profil'!$E13)*POWER(MIN('Saisie Profil'!$J13,2)/2,1/3)*POWER('Saisie Profil'!$I13/20,1.9)*EXP(1414*(1/313-1/('Saisie Profil'!$L13+273)))))</f>
        <v/>
      </c>
      <c r="AB132" s="102" t="str">
        <f>IF(AB$3="","",IF($A132=0,0,IF(AB$4="Optocoupleurs",AB$42+AB$50,AB$42)*12*('Saisie Profil'!$K13/'Saisie Profil'!$E13)*POWER(MIN('Saisie Profil'!$J13,2)/2,1/3)*POWER('Saisie Profil'!$I13/20,1.9)*EXP(1414*(1/313-1/('Saisie Profil'!$L13+273)))))</f>
        <v/>
      </c>
      <c r="AC132" s="102" t="str">
        <f>IF(AC$3="","",IF($A132=0,0,IF(AC$4="Optocoupleurs",AC$42+AC$50,AC$42)*12*('Saisie Profil'!$K13/'Saisie Profil'!$E13)*POWER(MIN('Saisie Profil'!$J13,2)/2,1/3)*POWER('Saisie Profil'!$I13/20,1.9)*EXP(1414*(1/313-1/('Saisie Profil'!$L13+273)))))</f>
        <v/>
      </c>
      <c r="AD132" s="102" t="str">
        <f>IF(AD$3="","",IF($A132=0,0,IF(AD$4="Optocoupleurs",AD$42+AD$50,AD$42)*12*('Saisie Profil'!$K13/'Saisie Profil'!$E13)*POWER(MIN('Saisie Profil'!$J13,2)/2,1/3)*POWER('Saisie Profil'!$I13/20,1.9)*EXP(1414*(1/313-1/('Saisie Profil'!$L13+273)))))</f>
        <v/>
      </c>
      <c r="AE132" s="102" t="str">
        <f>IF(AE$3="","",IF($A132=0,0,IF(AE$4="Optocoupleurs",AE$42+AE$50,AE$42)*12*('Saisie Profil'!$K13/'Saisie Profil'!$E13)*POWER(MIN('Saisie Profil'!$J13,2)/2,1/3)*POWER('Saisie Profil'!$I13/20,1.9)*EXP(1414*(1/313-1/('Saisie Profil'!$L13+273)))))</f>
        <v/>
      </c>
      <c r="AF132" s="102" t="str">
        <f>IF(AF$3="","",IF($A132=0,0,IF(AF$4="Optocoupleurs",AF$42+AF$50,AF$42)*12*('Saisie Profil'!$K13/'Saisie Profil'!$E13)*POWER(MIN('Saisie Profil'!$J13,2)/2,1/3)*POWER('Saisie Profil'!$I13/20,1.9)*EXP(1414*(1/313-1/('Saisie Profil'!$L13+273)))))</f>
        <v/>
      </c>
      <c r="AG132" s="102" t="str">
        <f>IF(AG$3="","",IF($A132=0,0,IF(AG$4="Optocoupleurs",AG$42+AG$50,AG$42)*12*('Saisie Profil'!$K13/'Saisie Profil'!$E13)*POWER(MIN('Saisie Profil'!$J13,2)/2,1/3)*POWER('Saisie Profil'!$I13/20,1.9)*EXP(1414*(1/313-1/('Saisie Profil'!$L13+273)))))</f>
        <v/>
      </c>
      <c r="AH132" s="102" t="str">
        <f>IF(AH$3="","",IF($A132=0,0,IF(AH$4="Optocoupleurs",AH$42+AH$50,AH$42)*12*('Saisie Profil'!$K13/'Saisie Profil'!$E13)*POWER(MIN('Saisie Profil'!$J13,2)/2,1/3)*POWER('Saisie Profil'!$I13/20,1.9)*EXP(1414*(1/313-1/('Saisie Profil'!$L13+273)))))</f>
        <v/>
      </c>
      <c r="AI132" s="102" t="str">
        <f>IF(AI$3="","",IF($A132=0,0,IF(AI$4="Optocoupleurs",AI$42+AI$50,AI$42)*12*('Saisie Profil'!$K13/'Saisie Profil'!$E13)*POWER(MIN('Saisie Profil'!$J13,2)/2,1/3)*POWER('Saisie Profil'!$I13/20,1.9)*EXP(1414*(1/313-1/('Saisie Profil'!$L13+273)))))</f>
        <v/>
      </c>
      <c r="AJ132" s="102" t="str">
        <f>IF(AJ$3="","",IF($A132=0,0,IF(AJ$4="Optocoupleurs",AJ$42+AJ$50,AJ$42)*12*('Saisie Profil'!$K13/'Saisie Profil'!$E13)*POWER(MIN('Saisie Profil'!$J13,2)/2,1/3)*POWER('Saisie Profil'!$I13/20,1.9)*EXP(1414*(1/313-1/('Saisie Profil'!$L13+273)))))</f>
        <v/>
      </c>
      <c r="AK132" s="102" t="str">
        <f>IF(AK$3="","",IF($A132=0,0,IF(AK$4="Optocoupleurs",AK$42+AK$50,AK$42)*12*('Saisie Profil'!$K13/'Saisie Profil'!$E13)*POWER(MIN('Saisie Profil'!$J13,2)/2,1/3)*POWER('Saisie Profil'!$I13/20,1.9)*EXP(1414*(1/313-1/('Saisie Profil'!$L13+273)))))</f>
        <v/>
      </c>
      <c r="AL132" s="102" t="str">
        <f>IF(AL$3="","",IF($A132=0,0,IF(AL$4="Optocoupleurs",AL$42+AL$50,AL$42)*12*('Saisie Profil'!$K13/'Saisie Profil'!$E13)*POWER(MIN('Saisie Profil'!$J13,2)/2,1/3)*POWER('Saisie Profil'!$I13/20,1.9)*EXP(1414*(1/313-1/('Saisie Profil'!$L13+273)))))</f>
        <v/>
      </c>
      <c r="AM132" s="102" t="str">
        <f>IF(AM$3="","",IF($A132=0,0,IF(AM$4="Optocoupleurs",AM$42+AM$50,AM$42)*12*('Saisie Profil'!$K13/'Saisie Profil'!$E13)*POWER(MIN('Saisie Profil'!$J13,2)/2,1/3)*POWER('Saisie Profil'!$I13/20,1.9)*EXP(1414*(1/313-1/('Saisie Profil'!$L13+273)))))</f>
        <v/>
      </c>
      <c r="AN132" s="102" t="str">
        <f>IF(AN$3="","",IF($A132=0,0,IF(AN$4="Optocoupleurs",AN$42+AN$50,AN$42)*12*('Saisie Profil'!$K13/'Saisie Profil'!$E13)*POWER(MIN('Saisie Profil'!$J13,2)/2,1/3)*POWER('Saisie Profil'!$I13/20,1.9)*EXP(1414*(1/313-1/('Saisie Profil'!$L13+273)))))</f>
        <v/>
      </c>
      <c r="AO132" s="102" t="str">
        <f>IF(AO$3="","",IF($A132=0,0,IF(AO$4="Optocoupleurs",AO$42+AO$50,AO$42)*12*('Saisie Profil'!$K13/'Saisie Profil'!$E13)*POWER(MIN('Saisie Profil'!$J13,2)/2,1/3)*POWER('Saisie Profil'!$I13/20,1.9)*EXP(1414*(1/313-1/('Saisie Profil'!$L13+273)))))</f>
        <v/>
      </c>
      <c r="AP132" s="102" t="str">
        <f>IF(AP$3="","",IF($A132=0,0,IF(AP$4="Optocoupleurs",AP$42+AP$50,AP$42)*12*('Saisie Profil'!$K13/'Saisie Profil'!$E13)*POWER(MIN('Saisie Profil'!$J13,2)/2,1/3)*POWER('Saisie Profil'!$I13/20,1.9)*EXP(1414*(1/313-1/('Saisie Profil'!$L13+273)))))</f>
        <v/>
      </c>
      <c r="AQ132" s="102" t="str">
        <f>IF(AQ$3="","",IF($A132=0,0,IF(AQ$4="Optocoupleurs",AQ$42+AQ$50,AQ$42)*12*('Saisie Profil'!$K13/'Saisie Profil'!$E13)*POWER(MIN('Saisie Profil'!$J13,2)/2,1/3)*POWER('Saisie Profil'!$I13/20,1.9)*EXP(1414*(1/313-1/('Saisie Profil'!$L13+273)))))</f>
        <v/>
      </c>
      <c r="AR132" s="102" t="str">
        <f>IF(AR$3="","",IF($A132=0,0,IF(AR$4="Optocoupleurs",AR$42+AR$50,AR$42)*12*('Saisie Profil'!$K13/'Saisie Profil'!$E13)*POWER(MIN('Saisie Profil'!$J13,2)/2,1/3)*POWER('Saisie Profil'!$I13/20,1.9)*EXP(1414*(1/313-1/('Saisie Profil'!$L13+273)))))</f>
        <v/>
      </c>
      <c r="AS132" s="102" t="str">
        <f>IF(AS$3="","",IF($A132=0,0,IF(AS$4="Optocoupleurs",AS$42+AS$50,AS$42)*12*('Saisie Profil'!$K13/'Saisie Profil'!$E13)*POWER(MIN('Saisie Profil'!$J13,2)/2,1/3)*POWER('Saisie Profil'!$I13/20,1.9)*EXP(1414*(1/313-1/('Saisie Profil'!$L13+273)))))</f>
        <v/>
      </c>
      <c r="AT132" s="102" t="str">
        <f>IF(AT$3="","",IF($A132=0,0,IF(AT$4="Optocoupleurs",AT$42+AT$50,AT$42)*12*('Saisie Profil'!$K13/'Saisie Profil'!$E13)*POWER(MIN('Saisie Profil'!$J13,2)/2,1/3)*POWER('Saisie Profil'!$I13/20,1.9)*EXP(1414*(1/313-1/('Saisie Profil'!$L13+273)))))</f>
        <v/>
      </c>
      <c r="AU132" s="102" t="str">
        <f>IF(AU$3="","",IF($A132=0,0,IF(AU$4="Optocoupleurs",AU$42+AU$50,AU$42)*12*('Saisie Profil'!$K13/'Saisie Profil'!$E13)*POWER(MIN('Saisie Profil'!$J13,2)/2,1/3)*POWER('Saisie Profil'!$I13/20,1.9)*EXP(1414*(1/313-1/('Saisie Profil'!$L13+273)))))</f>
        <v/>
      </c>
      <c r="AV132" s="102" t="str">
        <f>IF(AV$3="","",IF($A132=0,0,IF(AV$4="Optocoupleurs",AV$42+AV$50,AV$42)*12*('Saisie Profil'!$K13/'Saisie Profil'!$E13)*POWER(MIN('Saisie Profil'!$J13,2)/2,1/3)*POWER('Saisie Profil'!$I13/20,1.9)*EXP(1414*(1/313-1/('Saisie Profil'!$L13+273)))))</f>
        <v/>
      </c>
      <c r="AW132" s="102" t="str">
        <f>IF(AW$3="","",IF($A132=0,0,IF(AW$4="Optocoupleurs",AW$42+AW$50,AW$42)*12*('Saisie Profil'!$K13/'Saisie Profil'!$E13)*POWER(MIN('Saisie Profil'!$J13,2)/2,1/3)*POWER('Saisie Profil'!$I13/20,1.9)*EXP(1414*(1/313-1/('Saisie Profil'!$L13+273)))))</f>
        <v/>
      </c>
      <c r="AX132" s="102" t="str">
        <f>IF(AX$3="","",IF($A132=0,0,IF(AX$4="Optocoupleurs",AX$42+AX$50,AX$42)*12*('Saisie Profil'!$K13/'Saisie Profil'!$E13)*POWER(MIN('Saisie Profil'!$J13,2)/2,1/3)*POWER('Saisie Profil'!$I13/20,1.9)*EXP(1414*(1/313-1/('Saisie Profil'!$L13+273)))))</f>
        <v/>
      </c>
      <c r="AY132" s="102" t="str">
        <f>IF(AY$3="","",IF($A132=0,0,IF(AY$4="Optocoupleurs",AY$42+AY$50,AY$42)*12*('Saisie Profil'!$K13/'Saisie Profil'!$E13)*POWER(MIN('Saisie Profil'!$J13,2)/2,1/3)*POWER('Saisie Profil'!$I13/20,1.9)*EXP(1414*(1/313-1/('Saisie Profil'!$L13+273)))))</f>
        <v/>
      </c>
      <c r="AZ132" s="102" t="str">
        <f>IF(AZ$3="","",IF($A132=0,0,IF(AZ$4="Optocoupleurs",AZ$42+AZ$50,AZ$42)*12*('Saisie Profil'!$K13/'Saisie Profil'!$E13)*POWER(MIN('Saisie Profil'!$J13,2)/2,1/3)*POWER('Saisie Profil'!$I13/20,1.9)*EXP(1414*(1/313-1/('Saisie Profil'!$L13+273)))))</f>
        <v/>
      </c>
      <c r="BA132" s="102" t="str">
        <f>IF(BA$3="","",IF($A132=0,0,IF(BA$4="Optocoupleurs",BA$42+BA$50,BA$42)*12*('Saisie Profil'!$K13/'Saisie Profil'!$E13)*POWER(MIN('Saisie Profil'!$J13,2)/2,1/3)*POWER('Saisie Profil'!$I13/20,1.9)*EXP(1414*(1/313-1/('Saisie Profil'!$L13+273)))))</f>
        <v/>
      </c>
      <c r="BB132" s="102" t="str">
        <f>IF(BB$3="","",IF($A132=0,0,IF(BB$4="Optocoupleurs",BB$42+BB$50,BB$42)*12*('Saisie Profil'!$K13/'Saisie Profil'!$E13)*POWER(MIN('Saisie Profil'!$J13,2)/2,1/3)*POWER('Saisie Profil'!$I13/20,1.9)*EXP(1414*(1/313-1/('Saisie Profil'!$L13+273)))))</f>
        <v/>
      </c>
      <c r="BC132" s="102" t="str">
        <f>IF(BC$3="","",IF($A132=0,0,IF(BC$4="Optocoupleurs",BC$42+BC$50,BC$42)*12*('Saisie Profil'!$K13/'Saisie Profil'!$E13)*POWER(MIN('Saisie Profil'!$J13,2)/2,1/3)*POWER('Saisie Profil'!$I13/20,1.9)*EXP(1414*(1/313-1/('Saisie Profil'!$L13+273)))))</f>
        <v/>
      </c>
      <c r="BD132" s="102" t="str">
        <f>IF(BD$3="","",IF($A132=0,0,IF(BD$4="Optocoupleurs",BD$42+BD$50,BD$42)*12*('Saisie Profil'!$K13/'Saisie Profil'!$E13)*POWER(MIN('Saisie Profil'!$J13,2)/2,1/3)*POWER('Saisie Profil'!$I13/20,1.9)*EXP(1414*(1/313-1/('Saisie Profil'!$L13+273)))))</f>
        <v/>
      </c>
      <c r="BE132" s="102" t="str">
        <f>IF(BE$3="","",IF($A132=0,0,IF(BE$4="Optocoupleurs",BE$42+BE$50,BE$42)*12*('Saisie Profil'!$K13/'Saisie Profil'!$E13)*POWER(MIN('Saisie Profil'!$J13,2)/2,1/3)*POWER('Saisie Profil'!$I13/20,1.9)*EXP(1414*(1/313-1/('Saisie Profil'!$L13+273)))))</f>
        <v/>
      </c>
      <c r="BF132" s="102" t="str">
        <f>IF(BF$3="","",IF($A132=0,0,IF(BF$4="Optocoupleurs",BF$42+BF$50,BF$42)*12*('Saisie Profil'!$K13/'Saisie Profil'!$E13)*POWER(MIN('Saisie Profil'!$J13,2)/2,1/3)*POWER('Saisie Profil'!$I13/20,1.9)*EXP(1414*(1/313-1/('Saisie Profil'!$L13+273)))))</f>
        <v/>
      </c>
      <c r="BG132" s="102" t="str">
        <f>IF(BG$3="","",IF($A132=0,0,IF(BG$4="Optocoupleurs",BG$42+BG$50,BG$42)*12*('Saisie Profil'!$K13/'Saisie Profil'!$E13)*POWER(MIN('Saisie Profil'!$J13,2)/2,1/3)*POWER('Saisie Profil'!$I13/20,1.9)*EXP(1414*(1/313-1/('Saisie Profil'!$L13+273)))))</f>
        <v/>
      </c>
      <c r="BH132" s="102" t="str">
        <f>IF(BH$3="","",IF($A132=0,0,IF(BH$4="Optocoupleurs",BH$42+BH$50,BH$42)*12*('Saisie Profil'!$K13/'Saisie Profil'!$E13)*POWER(MIN('Saisie Profil'!$J13,2)/2,1/3)*POWER('Saisie Profil'!$I13/20,1.9)*EXP(1414*(1/313-1/('Saisie Profil'!$L13+273)))))</f>
        <v/>
      </c>
      <c r="BI132" s="102" t="str">
        <f>IF(BI$3="","",IF($A132=0,0,IF(BI$4="Optocoupleurs",BI$42+BI$50,BI$42)*12*('Saisie Profil'!$K13/'Saisie Profil'!$E13)*POWER(MIN('Saisie Profil'!$J13,2)/2,1/3)*POWER('Saisie Profil'!$I13/20,1.9)*EXP(1414*(1/313-1/('Saisie Profil'!$L13+273)))))</f>
        <v/>
      </c>
      <c r="BJ132" s="102" t="str">
        <f>IF(BJ$3="","",IF($A132=0,0,IF(BJ$4="Optocoupleurs",BJ$42+BJ$50,BJ$42)*12*('Saisie Profil'!$K13/'Saisie Profil'!$E13)*POWER(MIN('Saisie Profil'!$J13,2)/2,1/3)*POWER('Saisie Profil'!$I13/20,1.9)*EXP(1414*(1/313-1/('Saisie Profil'!$L13+273)))))</f>
        <v/>
      </c>
      <c r="BK132" s="102" t="str">
        <f>IF(BK$3="","",IF($A132=0,0,IF(BK$4="Optocoupleurs",BK$42+BK$50,BK$42)*12*('Saisie Profil'!$K13/'Saisie Profil'!$E13)*POWER(MIN('Saisie Profil'!$J13,2)/2,1/3)*POWER('Saisie Profil'!$I13/20,1.9)*EXP(1414*(1/313-1/('Saisie Profil'!$L13+273)))))</f>
        <v/>
      </c>
      <c r="BL132" s="102" t="str">
        <f>IF(BL$3="","",IF($A132=0,0,IF(BL$4="Optocoupleurs",BL$42+BL$50,BL$42)*12*('Saisie Profil'!$K13/'Saisie Profil'!$E13)*POWER(MIN('Saisie Profil'!$J13,2)/2,1/3)*POWER('Saisie Profil'!$I13/20,1.9)*EXP(1414*(1/313-1/('Saisie Profil'!$L13+273)))))</f>
        <v/>
      </c>
      <c r="BM132" s="102" t="str">
        <f>IF(BM$3="","",IF($A132=0,0,IF(BM$4="Optocoupleurs",BM$42+BM$50,BM$42)*12*('Saisie Profil'!$K13/'Saisie Profil'!$E13)*POWER(MIN('Saisie Profil'!$J13,2)/2,1/3)*POWER('Saisie Profil'!$I13/20,1.9)*EXP(1414*(1/313-1/('Saisie Profil'!$L13+273)))))</f>
        <v/>
      </c>
      <c r="BN132" s="102" t="str">
        <f>IF(BN$3="","",IF($A132=0,0,IF(BN$4="Optocoupleurs",BN$42+BN$50,BN$42)*12*('Saisie Profil'!$K13/'Saisie Profil'!$E13)*POWER(MIN('Saisie Profil'!$J13,2)/2,1/3)*POWER('Saisie Profil'!$I13/20,1.9)*EXP(1414*(1/313-1/('Saisie Profil'!$L13+273)))))</f>
        <v/>
      </c>
      <c r="BO132" s="102" t="str">
        <f>IF(BO$3="","",IF($A132=0,0,IF(BO$4="Optocoupleurs",BO$42+BO$50,BO$42)*12*('Saisie Profil'!$K13/'Saisie Profil'!$E13)*POWER(MIN('Saisie Profil'!$J13,2)/2,1/3)*POWER('Saisie Profil'!$I13/20,1.9)*EXP(1414*(1/313-1/('Saisie Profil'!$L13+273)))))</f>
        <v/>
      </c>
      <c r="BP132" s="102" t="str">
        <f>IF(BP$3="","",IF($A132=0,0,IF(BP$4="Optocoupleurs",BP$42+BP$50,BP$42)*12*('Saisie Profil'!$K13/'Saisie Profil'!$E13)*POWER(MIN('Saisie Profil'!$J13,2)/2,1/3)*POWER('Saisie Profil'!$I13/20,1.9)*EXP(1414*(1/313-1/('Saisie Profil'!$L13+273)))))</f>
        <v/>
      </c>
      <c r="BQ132" s="102" t="str">
        <f>IF(BQ$3="","",IF($A132=0,0,IF(BQ$4="Optocoupleurs",BQ$42+BQ$50,BQ$42)*12*('Saisie Profil'!$K13/'Saisie Profil'!$E13)*POWER(MIN('Saisie Profil'!$J13,2)/2,1/3)*POWER('Saisie Profil'!$I13/20,1.9)*EXP(1414*(1/313-1/('Saisie Profil'!$L13+273)))))</f>
        <v/>
      </c>
      <c r="BR132" s="102" t="str">
        <f>IF(BR$3="","",IF($A132=0,0,IF(BR$4="Optocoupleurs",BR$42+BR$50,BR$42)*12*('Saisie Profil'!$K13/'Saisie Profil'!$E13)*POWER(MIN('Saisie Profil'!$J13,2)/2,1/3)*POWER('Saisie Profil'!$I13/20,1.9)*EXP(1414*(1/313-1/('Saisie Profil'!$L13+273)))))</f>
        <v/>
      </c>
      <c r="BS132" s="102" t="str">
        <f>IF(BS$3="","",IF($A132=0,0,IF(BS$4="Optocoupleurs",BS$42+BS$50,BS$42)*12*('Saisie Profil'!$K13/'Saisie Profil'!$E13)*POWER(MIN('Saisie Profil'!$J13,2)/2,1/3)*POWER('Saisie Profil'!$I13/20,1.9)*EXP(1414*(1/313-1/('Saisie Profil'!$L13+273)))))</f>
        <v/>
      </c>
      <c r="BT132" s="102" t="str">
        <f>IF(BT$3="","",IF($A132=0,0,IF(BT$4="Optocoupleurs",BT$42+BT$50,BT$42)*12*('Saisie Profil'!$K13/'Saisie Profil'!$E13)*POWER(MIN('Saisie Profil'!$J13,2)/2,1/3)*POWER('Saisie Profil'!$I13/20,1.9)*EXP(1414*(1/313-1/('Saisie Profil'!$L13+273)))))</f>
        <v/>
      </c>
      <c r="BU132" s="102" t="str">
        <f>IF(BU$3="","",IF($A132=0,0,IF(BU$4="Optocoupleurs",BU$42+BU$50,BU$42)*12*('Saisie Profil'!$K13/'Saisie Profil'!$E13)*POWER(MIN('Saisie Profil'!$J13,2)/2,1/3)*POWER('Saisie Profil'!$I13/20,1.9)*EXP(1414*(1/313-1/('Saisie Profil'!$L13+273)))))</f>
        <v/>
      </c>
      <c r="BV132" s="102" t="str">
        <f>IF(BV$3="","",IF($A132=0,0,IF(BV$4="Optocoupleurs",BV$42+BV$50,BV$42)*12*('Saisie Profil'!$K13/'Saisie Profil'!$E13)*POWER(MIN('Saisie Profil'!$J13,2)/2,1/3)*POWER('Saisie Profil'!$I13/20,1.9)*EXP(1414*(1/313-1/('Saisie Profil'!$L13+273)))))</f>
        <v/>
      </c>
      <c r="BW132" s="102" t="str">
        <f>IF(BW$3="","",IF($A132=0,0,IF(BW$4="Optocoupleurs",BW$42+BW$50,BW$42)*12*('Saisie Profil'!$K13/'Saisie Profil'!$E13)*POWER(MIN('Saisie Profil'!$J13,2)/2,1/3)*POWER('Saisie Profil'!$I13/20,1.9)*EXP(1414*(1/313-1/('Saisie Profil'!$L13+273)))))</f>
        <v/>
      </c>
      <c r="BX132" s="102" t="str">
        <f>IF(BX$3="","",IF($A132=0,0,IF(BX$4="Optocoupleurs",BX$42+BX$50,BX$42)*12*('Saisie Profil'!$K13/'Saisie Profil'!$E13)*POWER(MIN('Saisie Profil'!$J13,2)/2,1/3)*POWER('Saisie Profil'!$I13/20,1.9)*EXP(1414*(1/313-1/('Saisie Profil'!$L13+273)))))</f>
        <v/>
      </c>
      <c r="BY132" s="102" t="str">
        <f>IF(BY$3="","",IF($A132=0,0,IF(BY$4="Optocoupleurs",BY$42+BY$50,BY$42)*12*('Saisie Profil'!$K13/'Saisie Profil'!$E13)*POWER(MIN('Saisie Profil'!$J13,2)/2,1/3)*POWER('Saisie Profil'!$I13/20,1.9)*EXP(1414*(1/313-1/('Saisie Profil'!$L13+273)))))</f>
        <v/>
      </c>
      <c r="BZ132" s="102" t="str">
        <f>IF(BZ$3="","",IF($A132=0,0,IF(BZ$4="Optocoupleurs",BZ$42+BZ$50,BZ$42)*12*('Saisie Profil'!$K13/'Saisie Profil'!$E13)*POWER(MIN('Saisie Profil'!$J13,2)/2,1/3)*POWER('Saisie Profil'!$I13/20,1.9)*EXP(1414*(1/313-1/('Saisie Profil'!$L13+273)))))</f>
        <v/>
      </c>
      <c r="CA132" s="102" t="str">
        <f>IF(CA$3="","",IF($A132=0,0,IF(CA$4="Optocoupleurs",CA$42+CA$50,CA$42)*12*('Saisie Profil'!$K13/'Saisie Profil'!$E13)*POWER(MIN('Saisie Profil'!$J13,2)/2,1/3)*POWER('Saisie Profil'!$I13/20,1.9)*EXP(1414*(1/313-1/('Saisie Profil'!$L13+273)))))</f>
        <v/>
      </c>
      <c r="CB132" s="102" t="str">
        <f>IF(CB$3="","",IF($A132=0,0,IF(CB$4="Optocoupleurs",CB$42+CB$50,CB$42)*12*('Saisie Profil'!$K13/'Saisie Profil'!$E13)*POWER(MIN('Saisie Profil'!$J13,2)/2,1/3)*POWER('Saisie Profil'!$I13/20,1.9)*EXP(1414*(1/313-1/('Saisie Profil'!$L13+273)))))</f>
        <v/>
      </c>
      <c r="CC132" s="102" t="str">
        <f>IF(CC$3="","",IF($A132=0,0,IF(CC$4="Optocoupleurs",CC$42+CC$50,CC$42)*12*('Saisie Profil'!$K13/'Saisie Profil'!$E13)*POWER(MIN('Saisie Profil'!$J13,2)/2,1/3)*POWER('Saisie Profil'!$I13/20,1.9)*EXP(1414*(1/313-1/('Saisie Profil'!$L13+273)))))</f>
        <v/>
      </c>
      <c r="CD132" s="102" t="str">
        <f>IF(CD$3="","",IF($A132=0,0,IF(CD$4="Optocoupleurs",CD$42+CD$50,CD$42)*12*('Saisie Profil'!$K13/'Saisie Profil'!$E13)*POWER(MIN('Saisie Profil'!$J13,2)/2,1/3)*POWER('Saisie Profil'!$I13/20,1.9)*EXP(1414*(1/313-1/('Saisie Profil'!$L13+273)))))</f>
        <v/>
      </c>
      <c r="CE132" s="102" t="str">
        <f>IF(CE$3="","",IF($A132=0,0,IF(CE$4="Optocoupleurs",CE$42+CE$50,CE$42)*12*('Saisie Profil'!$K13/'Saisie Profil'!$E13)*POWER(MIN('Saisie Profil'!$J13,2)/2,1/3)*POWER('Saisie Profil'!$I13/20,1.9)*EXP(1414*(1/313-1/('Saisie Profil'!$L13+273)))))</f>
        <v/>
      </c>
      <c r="CF132" s="102" t="str">
        <f>IF(CF$3="","",IF($A132=0,0,IF(CF$4="Optocoupleurs",CF$42+CF$50,CF$42)*12*('Saisie Profil'!$K13/'Saisie Profil'!$E13)*POWER(MIN('Saisie Profil'!$J13,2)/2,1/3)*POWER('Saisie Profil'!$I13/20,1.9)*EXP(1414*(1/313-1/('Saisie Profil'!$L13+273)))))</f>
        <v/>
      </c>
      <c r="CG132" s="102" t="str">
        <f>IF(CG$3="","",IF($A132=0,0,IF(CG$4="Optocoupleurs",CG$42+CG$50,CG$42)*12*('Saisie Profil'!$K13/'Saisie Profil'!$E13)*POWER(MIN('Saisie Profil'!$J13,2)/2,1/3)*POWER('Saisie Profil'!$I13/20,1.9)*EXP(1414*(1/313-1/('Saisie Profil'!$L13+273)))))</f>
        <v/>
      </c>
      <c r="CH132" s="102" t="str">
        <f>IF(CH$3="","",IF($A132=0,0,IF(CH$4="Optocoupleurs",CH$42+CH$50,CH$42)*12*('Saisie Profil'!$K13/'Saisie Profil'!$E13)*POWER(MIN('Saisie Profil'!$J13,2)/2,1/3)*POWER('Saisie Profil'!$I13/20,1.9)*EXP(1414*(1/313-1/('Saisie Profil'!$L13+273)))))</f>
        <v/>
      </c>
      <c r="CI132" s="102" t="str">
        <f>IF(CI$3="","",IF($A132=0,0,IF(CI$4="Optocoupleurs",CI$42+CI$50,CI$42)*12*('Saisie Profil'!$K13/'Saisie Profil'!$E13)*POWER(MIN('Saisie Profil'!$J13,2)/2,1/3)*POWER('Saisie Profil'!$I13/20,1.9)*EXP(1414*(1/313-1/('Saisie Profil'!$L13+273)))))</f>
        <v/>
      </c>
      <c r="CJ132" s="102" t="str">
        <f>IF(CJ$3="","",IF($A132=0,0,IF(CJ$4="Optocoupleurs",CJ$42+CJ$50,CJ$42)*12*('Saisie Profil'!$K13/'Saisie Profil'!$E13)*POWER(MIN('Saisie Profil'!$J13,2)/2,1/3)*POWER('Saisie Profil'!$I13/20,1.9)*EXP(1414*(1/313-1/('Saisie Profil'!$L13+273)))))</f>
        <v/>
      </c>
      <c r="CK132" s="102" t="str">
        <f>IF(CK$3="","",IF($A132=0,0,IF(CK$4="Optocoupleurs",CK$42+CK$50,CK$42)*12*('Saisie Profil'!$K13/'Saisie Profil'!$E13)*POWER(MIN('Saisie Profil'!$J13,2)/2,1/3)*POWER('Saisie Profil'!$I13/20,1.9)*EXP(1414*(1/313-1/('Saisie Profil'!$L13+273)))))</f>
        <v/>
      </c>
      <c r="CL132" s="102" t="str">
        <f>IF(CL$3="","",IF($A132=0,0,IF(CL$4="Optocoupleurs",CL$42+CL$50,CL$42)*12*('Saisie Profil'!$K13/'Saisie Profil'!$E13)*POWER(MIN('Saisie Profil'!$J13,2)/2,1/3)*POWER('Saisie Profil'!$I13/20,1.9)*EXP(1414*(1/313-1/('Saisie Profil'!$L13+273)))))</f>
        <v/>
      </c>
      <c r="CM132" s="102" t="str">
        <f>IF(CM$3="","",IF($A132=0,0,IF(CM$4="Optocoupleurs",CM$42+CM$50,CM$42)*12*('Saisie Profil'!$K13/'Saisie Profil'!$E13)*POWER(MIN('Saisie Profil'!$J13,2)/2,1/3)*POWER('Saisie Profil'!$I13/20,1.9)*EXP(1414*(1/313-1/('Saisie Profil'!$L13+273)))))</f>
        <v/>
      </c>
      <c r="CN132" s="102" t="str">
        <f>IF(CN$3="","",IF($A132=0,0,IF(CN$4="Optocoupleurs",CN$42+CN$50,CN$42)*12*('Saisie Profil'!$K13/'Saisie Profil'!$E13)*POWER(MIN('Saisie Profil'!$J13,2)/2,1/3)*POWER('Saisie Profil'!$I13/20,1.9)*EXP(1414*(1/313-1/('Saisie Profil'!$L13+273)))))</f>
        <v/>
      </c>
      <c r="CO132" s="102" t="str">
        <f>IF(CO$3="","",IF($A132=0,0,IF(CO$4="Optocoupleurs",CO$42+CO$50,CO$42)*12*('Saisie Profil'!$K13/'Saisie Profil'!$E13)*POWER(MIN('Saisie Profil'!$J13,2)/2,1/3)*POWER('Saisie Profil'!$I13/20,1.9)*EXP(1414*(1/313-1/('Saisie Profil'!$L13+273)))))</f>
        <v/>
      </c>
      <c r="CP132" s="102" t="str">
        <f>IF(CP$3="","",IF($A132=0,0,IF(CP$4="Optocoupleurs",CP$42+CP$50,CP$42)*12*('Saisie Profil'!$K13/'Saisie Profil'!$E13)*POWER(MIN('Saisie Profil'!$J13,2)/2,1/3)*POWER('Saisie Profil'!$I13/20,1.9)*EXP(1414*(1/313-1/('Saisie Profil'!$L13+273)))))</f>
        <v/>
      </c>
      <c r="CQ132" s="102" t="str">
        <f>IF(CQ$3="","",IF($A132=0,0,IF(CQ$4="Optocoupleurs",CQ$42+CQ$50,CQ$42)*12*('Saisie Profil'!$K13/'Saisie Profil'!$E13)*POWER(MIN('Saisie Profil'!$J13,2)/2,1/3)*POWER('Saisie Profil'!$I13/20,1.9)*EXP(1414*(1/313-1/('Saisie Profil'!$L13+273)))))</f>
        <v/>
      </c>
      <c r="CR132" s="102" t="str">
        <f>IF(CR$3="","",IF($A132=0,0,IF(CR$4="Optocoupleurs",CR$42+CR$50,CR$42)*12*('Saisie Profil'!$K13/'Saisie Profil'!$E13)*POWER(MIN('Saisie Profil'!$J13,2)/2,1/3)*POWER('Saisie Profil'!$I13/20,1.9)*EXP(1414*(1/313-1/('Saisie Profil'!$L13+273)))))</f>
        <v/>
      </c>
      <c r="CS132" s="102" t="str">
        <f>IF(CS$3="","",IF($A132=0,0,IF(CS$4="Optocoupleurs",CS$42+CS$50,CS$42)*12*('Saisie Profil'!$K13/'Saisie Profil'!$E13)*POWER(MIN('Saisie Profil'!$J13,2)/2,1/3)*POWER('Saisie Profil'!$I13/20,1.9)*EXP(1414*(1/313-1/('Saisie Profil'!$L13+273)))))</f>
        <v/>
      </c>
      <c r="CT132" s="102" t="str">
        <f>IF(CT$3="","",IF($A132=0,0,IF(CT$4="Optocoupleurs",CT$42+CT$50,CT$42)*12*('Saisie Profil'!$K13/'Saisie Profil'!$E13)*POWER(MIN('Saisie Profil'!$J13,2)/2,1/3)*POWER('Saisie Profil'!$I13/20,1.9)*EXP(1414*(1/313-1/('Saisie Profil'!$L13+273)))))</f>
        <v/>
      </c>
      <c r="CU132" s="102" t="str">
        <f>IF(CU$3="","",IF($A132=0,0,IF(CU$4="Optocoupleurs",CU$42+CU$50,CU$42)*12*('Saisie Profil'!$K13/'Saisie Profil'!$E13)*POWER(MIN('Saisie Profil'!$J13,2)/2,1/3)*POWER('Saisie Profil'!$I13/20,1.9)*EXP(1414*(1/313-1/('Saisie Profil'!$L13+273)))))</f>
        <v/>
      </c>
      <c r="CV132" s="102" t="str">
        <f>IF(CV$3="","",IF($A132=0,0,IF(CV$4="Optocoupleurs",CV$42+CV$50,CV$42)*12*('Saisie Profil'!$K13/'Saisie Profil'!$E13)*POWER(MIN('Saisie Profil'!$J13,2)/2,1/3)*POWER('Saisie Profil'!$I13/20,1.9)*EXP(1414*(1/313-1/('Saisie Profil'!$L13+273)))))</f>
        <v/>
      </c>
      <c r="CW132" s="102" t="str">
        <f>IF(CW$3="","",IF($A132=0,0,IF(CW$4="Optocoupleurs",CW$42+CW$50,CW$42)*12*('Saisie Profil'!$K13/'Saisie Profil'!$E13)*POWER(MIN('Saisie Profil'!$J13,2)/2,1/3)*POWER('Saisie Profil'!$I13/20,1.9)*EXP(1414*(1/313-1/('Saisie Profil'!$L13+273)))))</f>
        <v/>
      </c>
      <c r="CX132" s="102" t="str">
        <f>IF(CX$3="","",IF($A132=0,0,IF(CX$4="Optocoupleurs",CX$42+CX$50,CX$42)*12*('Saisie Profil'!$K13/'Saisie Profil'!$E13)*POWER(MIN('Saisie Profil'!$J13,2)/2,1/3)*POWER('Saisie Profil'!$I13/20,1.9)*EXP(1414*(1/313-1/('Saisie Profil'!$L13+273)))))</f>
        <v/>
      </c>
      <c r="CY132" s="102" t="str">
        <f>IF(CY$3="","",IF($A132=0,0,IF(CY$4="Optocoupleurs",CY$42+CY$50,CY$42)*12*('Saisie Profil'!$K13/'Saisie Profil'!$E13)*POWER(MIN('Saisie Profil'!$J13,2)/2,1/3)*POWER('Saisie Profil'!$I13/20,1.9)*EXP(1414*(1/313-1/('Saisie Profil'!$L13+273)))))</f>
        <v/>
      </c>
      <c r="CZ132" s="102" t="str">
        <f>IF(CZ$3="","",IF($A132=0,0,IF(CZ$4="Optocoupleurs",CZ$42+CZ$50,CZ$42)*12*('Saisie Profil'!$K13/'Saisie Profil'!$E13)*POWER(MIN('Saisie Profil'!$J13,2)/2,1/3)*POWER('Saisie Profil'!$I13/20,1.9)*EXP(1414*(1/313-1/('Saisie Profil'!$L13+273)))))</f>
        <v/>
      </c>
      <c r="DA132" s="102" t="str">
        <f>IF(DA$3="","",IF($A132=0,0,IF(DA$4="Optocoupleurs",DA$42+DA$50,DA$42)*12*('Saisie Profil'!$K13/'Saisie Profil'!$E13)*POWER(MIN('Saisie Profil'!$J13,2)/2,1/3)*POWER('Saisie Profil'!$I13/20,1.9)*EXP(1414*(1/313-1/('Saisie Profil'!$L13+273)))))</f>
        <v/>
      </c>
      <c r="DB132" s="102" t="str">
        <f>IF(DB$3="","",IF($A132=0,0,IF(DB$4="Optocoupleurs",DB$42+DB$50,DB$42)*12*('Saisie Profil'!$K13/'Saisie Profil'!$E13)*POWER(MIN('Saisie Profil'!$J13,2)/2,1/3)*POWER('Saisie Profil'!$I13/20,1.9)*EXP(1414*(1/313-1/('Saisie Profil'!$L13+273)))))</f>
        <v/>
      </c>
      <c r="DC132" s="102" t="str">
        <f>IF(DC$3="","",IF($A132=0,0,IF(DC$4="Optocoupleurs",DC$42+DC$50,DC$42)*12*('Saisie Profil'!$K13/'Saisie Profil'!$E13)*POWER(MIN('Saisie Profil'!$J13,2)/2,1/3)*POWER('Saisie Profil'!$I13/20,1.9)*EXP(1414*(1/313-1/('Saisie Profil'!$L13+273)))))</f>
        <v/>
      </c>
      <c r="DD132" s="102" t="str">
        <f>IF(DD$3="","",IF($A132=0,0,IF(DD$4="Optocoupleurs",DD$42+DD$50,DD$42)*12*('Saisie Profil'!$K13/'Saisie Profil'!$E13)*POWER(MIN('Saisie Profil'!$J13,2)/2,1/3)*POWER('Saisie Profil'!$I13/20,1.9)*EXP(1414*(1/313-1/('Saisie Profil'!$L13+273)))))</f>
        <v/>
      </c>
      <c r="DE132" s="102" t="str">
        <f>IF(DE$3="","",IF($A132=0,0,IF(DE$4="Optocoupleurs",DE$42+DE$50,DE$42)*12*('Saisie Profil'!$K13/'Saisie Profil'!$E13)*POWER(MIN('Saisie Profil'!$J13,2)/2,1/3)*POWER('Saisie Profil'!$I13/20,1.9)*EXP(1414*(1/313-1/('Saisie Profil'!$L13+273)))))</f>
        <v/>
      </c>
      <c r="DF132" s="102" t="str">
        <f>IF(DF$3="","",IF($A132=0,0,IF(DF$4="Optocoupleurs",DF$42+DF$50,DF$42)*12*('Saisie Profil'!$K13/'Saisie Profil'!$E13)*POWER(MIN('Saisie Profil'!$J13,2)/2,1/3)*POWER('Saisie Profil'!$I13/20,1.9)*EXP(1414*(1/313-1/('Saisie Profil'!$L13+273)))))</f>
        <v/>
      </c>
      <c r="DG132" s="102" t="str">
        <f>IF(DG$3="","",IF($A132=0,0,IF(DG$4="Optocoupleurs",DG$42+DG$50,DG$42)*12*('Saisie Profil'!$K13/'Saisie Profil'!$E13)*POWER(MIN('Saisie Profil'!$J13,2)/2,1/3)*POWER('Saisie Profil'!$I13/20,1.9)*EXP(1414*(1/313-1/('Saisie Profil'!$L13+273)))))</f>
        <v/>
      </c>
      <c r="DH132" s="102" t="str">
        <f>IF(DH$3="","",IF($A132=0,0,IF(DH$4="Optocoupleurs",DH$42+DH$50,DH$42)*12*('Saisie Profil'!$K13/'Saisie Profil'!$E13)*POWER(MIN('Saisie Profil'!$J13,2)/2,1/3)*POWER('Saisie Profil'!$I13/20,1.9)*EXP(1414*(1/313-1/('Saisie Profil'!$L13+273)))))</f>
        <v/>
      </c>
      <c r="DI132" s="102" t="str">
        <f>IF(DI$3="","",IF($A132=0,0,IF(DI$4="Optocoupleurs",DI$42+DI$50,DI$42)*12*('Saisie Profil'!$K13/'Saisie Profil'!$E13)*POWER(MIN('Saisie Profil'!$J13,2)/2,1/3)*POWER('Saisie Profil'!$I13/20,1.9)*EXP(1414*(1/313-1/('Saisie Profil'!$L13+273)))))</f>
        <v/>
      </c>
      <c r="DJ132" s="102" t="str">
        <f>IF(DJ$3="","",IF($A132=0,0,IF(DJ$4="Optocoupleurs",DJ$42+DJ$50,DJ$42)*12*('Saisie Profil'!$K13/'Saisie Profil'!$E13)*POWER(MIN('Saisie Profil'!$J13,2)/2,1/3)*POWER('Saisie Profil'!$I13/20,1.9)*EXP(1414*(1/313-1/('Saisie Profil'!$L13+273)))))</f>
        <v/>
      </c>
      <c r="DK132" s="102" t="str">
        <f>IF(DK$3="","",IF($A132=0,0,IF(DK$4="Optocoupleurs",DK$42+DK$50,DK$42)*12*('Saisie Profil'!$K13/'Saisie Profil'!$E13)*POWER(MIN('Saisie Profil'!$J13,2)/2,1/3)*POWER('Saisie Profil'!$I13/20,1.9)*EXP(1414*(1/313-1/('Saisie Profil'!$L13+273)))))</f>
        <v/>
      </c>
      <c r="DL132" s="102" t="str">
        <f>IF(DL$3="","",IF($A132=0,0,IF(DL$4="Optocoupleurs",DL$42+DL$50,DL$42)*12*('Saisie Profil'!$K13/'Saisie Profil'!$E13)*POWER(MIN('Saisie Profil'!$J13,2)/2,1/3)*POWER('Saisie Profil'!$I13/20,1.9)*EXP(1414*(1/313-1/('Saisie Profil'!$L13+273)))))</f>
        <v/>
      </c>
      <c r="DM132" s="102" t="str">
        <f>IF(DM$3="","",IF($A132=0,0,IF(DM$4="Optocoupleurs",DM$42+DM$50,DM$42)*12*('Saisie Profil'!$K13/'Saisie Profil'!$E13)*POWER(MIN('Saisie Profil'!$J13,2)/2,1/3)*POWER('Saisie Profil'!$I13/20,1.9)*EXP(1414*(1/313-1/('Saisie Profil'!$L13+273)))))</f>
        <v/>
      </c>
      <c r="DN132" s="102" t="str">
        <f>IF(DN$3="","",IF($A132=0,0,IF(DN$4="Optocoupleurs",DN$42+DN$50,DN$42)*12*('Saisie Profil'!$K13/'Saisie Profil'!$E13)*POWER(MIN('Saisie Profil'!$J13,2)/2,1/3)*POWER('Saisie Profil'!$I13/20,1.9)*EXP(1414*(1/313-1/('Saisie Profil'!$L13+273)))))</f>
        <v/>
      </c>
      <c r="DO132" s="102" t="str">
        <f>IF(DO$3="","",IF($A132=0,0,IF(DO$4="Optocoupleurs",DO$42+DO$50,DO$42)*12*('Saisie Profil'!$K13/'Saisie Profil'!$E13)*POWER(MIN('Saisie Profil'!$J13,2)/2,1/3)*POWER('Saisie Profil'!$I13/20,1.9)*EXP(1414*(1/313-1/('Saisie Profil'!$L13+273)))))</f>
        <v/>
      </c>
      <c r="DP132" s="102" t="str">
        <f>IF(DP$3="","",IF($A132=0,0,IF(DP$4="Optocoupleurs",DP$42+DP$50,DP$42)*12*('Saisie Profil'!$K13/'Saisie Profil'!$E13)*POWER(MIN('Saisie Profil'!$J13,2)/2,1/3)*POWER('Saisie Profil'!$I13/20,1.9)*EXP(1414*(1/313-1/('Saisie Profil'!$L13+273)))))</f>
        <v/>
      </c>
      <c r="DQ132" s="102" t="str">
        <f>IF(DQ$3="","",IF($A132=0,0,IF(DQ$4="Optocoupleurs",DQ$42+DQ$50,DQ$42)*12*('Saisie Profil'!$K13/'Saisie Profil'!$E13)*POWER(MIN('Saisie Profil'!$J13,2)/2,1/3)*POWER('Saisie Profil'!$I13/20,1.9)*EXP(1414*(1/313-1/('Saisie Profil'!$L13+273)))))</f>
        <v/>
      </c>
      <c r="DR132" s="102" t="str">
        <f>IF(DR$3="","",IF($A132=0,0,IF(DR$4="Optocoupleurs",DR$42+DR$50,DR$42)*12*('Saisie Profil'!$K13/'Saisie Profil'!$E13)*POWER(MIN('Saisie Profil'!$J13,2)/2,1/3)*POWER('Saisie Profil'!$I13/20,1.9)*EXP(1414*(1/313-1/('Saisie Profil'!$L13+273)))))</f>
        <v/>
      </c>
      <c r="DS132" s="102" t="str">
        <f>IF(DS$3="","",IF($A132=0,0,IF(DS$4="Optocoupleurs",DS$42+DS$50,DS$42)*12*('Saisie Profil'!$K13/'Saisie Profil'!$E13)*POWER(MIN('Saisie Profil'!$J13,2)/2,1/3)*POWER('Saisie Profil'!$I13/20,1.9)*EXP(1414*(1/313-1/('Saisie Profil'!$L13+273)))))</f>
        <v/>
      </c>
      <c r="DT132" s="102" t="str">
        <f>IF(DT$3="","",IF($A132=0,0,IF(DT$4="Optocoupleurs",DT$42+DT$50,DT$42)*12*('Saisie Profil'!$K13/'Saisie Profil'!$E13)*POWER(MIN('Saisie Profil'!$J13,2)/2,1/3)*POWER('Saisie Profil'!$I13/20,1.9)*EXP(1414*(1/313-1/('Saisie Profil'!$L13+273)))))</f>
        <v/>
      </c>
      <c r="DU132" s="102" t="str">
        <f>IF(DU$3="","",IF($A132=0,0,IF(DU$4="Optocoupleurs",DU$42+DU$50,DU$42)*12*('Saisie Profil'!$K13/'Saisie Profil'!$E13)*POWER(MIN('Saisie Profil'!$J13,2)/2,1/3)*POWER('Saisie Profil'!$I13/20,1.9)*EXP(1414*(1/313-1/('Saisie Profil'!$L13+273)))))</f>
        <v/>
      </c>
      <c r="DV132" s="102" t="str">
        <f>IF(DV$3="","",IF($A132=0,0,IF(DV$4="Optocoupleurs",DV$42+DV$50,DV$42)*12*('Saisie Profil'!$K13/'Saisie Profil'!$E13)*POWER(MIN('Saisie Profil'!$J13,2)/2,1/3)*POWER('Saisie Profil'!$I13/20,1.9)*EXP(1414*(1/313-1/('Saisie Profil'!$L13+273)))))</f>
        <v/>
      </c>
      <c r="DW132" s="102" t="str">
        <f>IF(DW$3="","",IF($A132=0,0,IF(DW$4="Optocoupleurs",DW$42+DW$50,DW$42)*12*('Saisie Profil'!$K13/'Saisie Profil'!$E13)*POWER(MIN('Saisie Profil'!$J13,2)/2,1/3)*POWER('Saisie Profil'!$I13/20,1.9)*EXP(1414*(1/313-1/('Saisie Profil'!$L13+273)))))</f>
        <v/>
      </c>
      <c r="DX132" s="102" t="str">
        <f>IF(DX$3="","",IF($A132=0,0,IF(DX$4="Optocoupleurs",DX$42+DX$50,DX$42)*12*('Saisie Profil'!$K13/'Saisie Profil'!$E13)*POWER(MIN('Saisie Profil'!$J13,2)/2,1/3)*POWER('Saisie Profil'!$I13/20,1.9)*EXP(1414*(1/313-1/('Saisie Profil'!$L13+273)))))</f>
        <v/>
      </c>
      <c r="DY132" s="102" t="str">
        <f>IF(DY$3="","",IF($A132=0,0,IF(DY$4="Optocoupleurs",DY$42+DY$50,DY$42)*12*('Saisie Profil'!$K13/'Saisie Profil'!$E13)*POWER(MIN('Saisie Profil'!$J13,2)/2,1/3)*POWER('Saisie Profil'!$I13/20,1.9)*EXP(1414*(1/313-1/('Saisie Profil'!$L13+273)))))</f>
        <v/>
      </c>
      <c r="DZ132" s="102" t="str">
        <f>IF(DZ$3="","",IF($A132=0,0,IF(DZ$4="Optocoupleurs",DZ$42+DZ$50,DZ$42)*12*('Saisie Profil'!$K13/'Saisie Profil'!$E13)*POWER(MIN('Saisie Profil'!$J13,2)/2,1/3)*POWER('Saisie Profil'!$I13/20,1.9)*EXP(1414*(1/313-1/('Saisie Profil'!$L13+273)))))</f>
        <v/>
      </c>
      <c r="EA132" s="102" t="str">
        <f>IF(EA$3="","",IF($A132=0,0,IF(EA$4="Optocoupleurs",EA$42+EA$50,EA$42)*12*('Saisie Profil'!$K13/'Saisie Profil'!$E13)*POWER(MIN('Saisie Profil'!$J13,2)/2,1/3)*POWER('Saisie Profil'!$I13/20,1.9)*EXP(1414*(1/313-1/('Saisie Profil'!$L13+273)))))</f>
        <v/>
      </c>
      <c r="EB132" s="102" t="str">
        <f>IF(EB$3="","",IF($A132=0,0,IF(EB$4="Optocoupleurs",EB$42+EB$50,EB$42)*12*('Saisie Profil'!$K13/'Saisie Profil'!$E13)*POWER(MIN('Saisie Profil'!$J13,2)/2,1/3)*POWER('Saisie Profil'!$I13/20,1.9)*EXP(1414*(1/313-1/('Saisie Profil'!$L13+273)))))</f>
        <v/>
      </c>
      <c r="EC132" s="102" t="str">
        <f>IF(EC$3="","",IF($A132=0,0,IF(EC$4="Optocoupleurs",EC$42+EC$50,EC$42)*12*('Saisie Profil'!$K13/'Saisie Profil'!$E13)*POWER(MIN('Saisie Profil'!$J13,2)/2,1/3)*POWER('Saisie Profil'!$I13/20,1.9)*EXP(1414*(1/313-1/('Saisie Profil'!$L13+273)))))</f>
        <v/>
      </c>
      <c r="ED132" s="102" t="str">
        <f>IF(ED$3="","",IF($A132=0,0,IF(ED$4="Optocoupleurs",ED$42+ED$50,ED$42)*12*('Saisie Profil'!$K13/'Saisie Profil'!$E13)*POWER(MIN('Saisie Profil'!$J13,2)/2,1/3)*POWER('Saisie Profil'!$I13/20,1.9)*EXP(1414*(1/313-1/('Saisie Profil'!$L13+273)))))</f>
        <v/>
      </c>
      <c r="EE132" s="102" t="str">
        <f>IF(EE$3="","",IF($A132=0,0,IF(EE$4="Optocoupleurs",EE$42+EE$50,EE$42)*12*('Saisie Profil'!$K13/'Saisie Profil'!$E13)*POWER(MIN('Saisie Profil'!$J13,2)/2,1/3)*POWER('Saisie Profil'!$I13/20,1.9)*EXP(1414*(1/313-1/('Saisie Profil'!$L13+273)))))</f>
        <v/>
      </c>
      <c r="EF132" s="102" t="str">
        <f>IF(EF$3="","",IF($A132=0,0,IF(EF$4="Optocoupleurs",EF$42+EF$50,EF$42)*12*('Saisie Profil'!$K13/'Saisie Profil'!$E13)*POWER(MIN('Saisie Profil'!$J13,2)/2,1/3)*POWER('Saisie Profil'!$I13/20,1.9)*EXP(1414*(1/313-1/('Saisie Profil'!$L13+273)))))</f>
        <v/>
      </c>
      <c r="EG132" s="102" t="str">
        <f>IF(EG$3="","",IF($A132=0,0,IF(EG$4="Optocoupleurs",EG$42+EG$50,EG$42)*12*('Saisie Profil'!$K13/'Saisie Profil'!$E13)*POWER(MIN('Saisie Profil'!$J13,2)/2,1/3)*POWER('Saisie Profil'!$I13/20,1.9)*EXP(1414*(1/313-1/('Saisie Profil'!$L13+273)))))</f>
        <v/>
      </c>
      <c r="EH132" s="102" t="str">
        <f>IF(EH$3="","",IF($A132=0,0,IF(EH$4="Optocoupleurs",EH$42+EH$50,EH$42)*12*('Saisie Profil'!$K13/'Saisie Profil'!$E13)*POWER(MIN('Saisie Profil'!$J13,2)/2,1/3)*POWER('Saisie Profil'!$I13/20,1.9)*EXP(1414*(1/313-1/('Saisie Profil'!$L13+273)))))</f>
        <v/>
      </c>
      <c r="EI132" s="102" t="str">
        <f>IF(EI$3="","",IF($A132=0,0,IF(EI$4="Optocoupleurs",EI$42+EI$50,EI$42)*12*('Saisie Profil'!$K13/'Saisie Profil'!$E13)*POWER(MIN('Saisie Profil'!$J13,2)/2,1/3)*POWER('Saisie Profil'!$I13/20,1.9)*EXP(1414*(1/313-1/('Saisie Profil'!$L13+273)))))</f>
        <v/>
      </c>
      <c r="EJ132" s="102" t="str">
        <f>IF(EJ$3="","",IF($A132=0,0,IF(EJ$4="Optocoupleurs",EJ$42+EJ$50,EJ$42)*12*('Saisie Profil'!$K13/'Saisie Profil'!$E13)*POWER(MIN('Saisie Profil'!$J13,2)/2,1/3)*POWER('Saisie Profil'!$I13/20,1.9)*EXP(1414*(1/313-1/('Saisie Profil'!$L13+273)))))</f>
        <v/>
      </c>
      <c r="EK132" s="102" t="str">
        <f>IF(EK$3="","",IF($A132=0,0,IF(EK$4="Optocoupleurs",EK$42+EK$50,EK$42)*12*('Saisie Profil'!$K13/'Saisie Profil'!$E13)*POWER(MIN('Saisie Profil'!$J13,2)/2,1/3)*POWER('Saisie Profil'!$I13/20,1.9)*EXP(1414*(1/313-1/('Saisie Profil'!$L13+273)))))</f>
        <v/>
      </c>
      <c r="EL132" s="102" t="str">
        <f>IF(EL$3="","",IF($A132=0,0,IF(EL$4="Optocoupleurs",EL$42+EL$50,EL$42)*12*('Saisie Profil'!$K13/'Saisie Profil'!$E13)*POWER(MIN('Saisie Profil'!$J13,2)/2,1/3)*POWER('Saisie Profil'!$I13/20,1.9)*EXP(1414*(1/313-1/('Saisie Profil'!$L13+273)))))</f>
        <v/>
      </c>
      <c r="EM132" s="102" t="str">
        <f>IF(EM$3="","",IF($A132=0,0,IF(EM$4="Optocoupleurs",EM$42+EM$50,EM$42)*12*('Saisie Profil'!$K13/'Saisie Profil'!$E13)*POWER(MIN('Saisie Profil'!$J13,2)/2,1/3)*POWER('Saisie Profil'!$I13/20,1.9)*EXP(1414*(1/313-1/('Saisie Profil'!$L13+273)))))</f>
        <v/>
      </c>
      <c r="EN132" s="102" t="str">
        <f>IF(EN$3="","",IF($A132=0,0,IF(EN$4="Optocoupleurs",EN$42+EN$50,EN$42)*12*('Saisie Profil'!$K13/'Saisie Profil'!$E13)*POWER(MIN('Saisie Profil'!$J13,2)/2,1/3)*POWER('Saisie Profil'!$I13/20,1.9)*EXP(1414*(1/313-1/('Saisie Profil'!$L13+273)))))</f>
        <v/>
      </c>
      <c r="EO132" s="102" t="str">
        <f>IF(EO$3="","",IF($A132=0,0,IF(EO$4="Optocoupleurs",EO$42+EO$50,EO$42)*12*('Saisie Profil'!$K13/'Saisie Profil'!$E13)*POWER(MIN('Saisie Profil'!$J13,2)/2,1/3)*POWER('Saisie Profil'!$I13/20,1.9)*EXP(1414*(1/313-1/('Saisie Profil'!$L13+273)))))</f>
        <v/>
      </c>
      <c r="EP132" s="102" t="str">
        <f>IF(EP$3="","",IF($A132=0,0,IF(EP$4="Optocoupleurs",EP$42+EP$50,EP$42)*12*('Saisie Profil'!$K13/'Saisie Profil'!$E13)*POWER(MIN('Saisie Profil'!$J13,2)/2,1/3)*POWER('Saisie Profil'!$I13/20,1.9)*EXP(1414*(1/313-1/('Saisie Profil'!$L13+273)))))</f>
        <v/>
      </c>
      <c r="EQ132" s="102" t="str">
        <f>IF(EQ$3="","",IF($A132=0,0,IF(EQ$4="Optocoupleurs",EQ$42+EQ$50,EQ$42)*12*('Saisie Profil'!$K13/'Saisie Profil'!$E13)*POWER(MIN('Saisie Profil'!$J13,2)/2,1/3)*POWER('Saisie Profil'!$I13/20,1.9)*EXP(1414*(1/313-1/('Saisie Profil'!$L13+273)))))</f>
        <v/>
      </c>
      <c r="ER132" s="102" t="str">
        <f>IF(ER$3="","",IF($A132=0,0,IF(ER$4="Optocoupleurs",ER$42+ER$50,ER$42)*12*('Saisie Profil'!$K13/'Saisie Profil'!$E13)*POWER(MIN('Saisie Profil'!$J13,2)/2,1/3)*POWER('Saisie Profil'!$I13/20,1.9)*EXP(1414*(1/313-1/('Saisie Profil'!$L13+273)))))</f>
        <v/>
      </c>
      <c r="ES132" s="102" t="str">
        <f>IF(ES$3="","",IF($A132=0,0,IF(ES$4="Optocoupleurs",ES$42+ES$50,ES$42)*12*('Saisie Profil'!$K13/'Saisie Profil'!$E13)*POWER(MIN('Saisie Profil'!$J13,2)/2,1/3)*POWER('Saisie Profil'!$I13/20,1.9)*EXP(1414*(1/313-1/('Saisie Profil'!$L13+273)))))</f>
        <v/>
      </c>
      <c r="ET132" s="102" t="str">
        <f>IF(ET$3="","",IF($A132=0,0,IF(ET$4="Optocoupleurs",ET$42+ET$50,ET$42)*12*('Saisie Profil'!$K13/'Saisie Profil'!$E13)*POWER(MIN('Saisie Profil'!$J13,2)/2,1/3)*POWER('Saisie Profil'!$I13/20,1.9)*EXP(1414*(1/313-1/('Saisie Profil'!$L13+273)))))</f>
        <v/>
      </c>
      <c r="EU132" s="102" t="str">
        <f>IF(EU$3="","",IF($A132=0,0,IF(EU$4="Optocoupleurs",EU$42+EU$50,EU$42)*12*('Saisie Profil'!$K13/'Saisie Profil'!$E13)*POWER(MIN('Saisie Profil'!$J13,2)/2,1/3)*POWER('Saisie Profil'!$I13/20,1.9)*EXP(1414*(1/313-1/('Saisie Profil'!$L13+273)))))</f>
        <v/>
      </c>
      <c r="EV132" s="102" t="str">
        <f>IF(EV$3="","",IF($A132=0,0,IF(EV$4="Optocoupleurs",EV$42+EV$50,EV$42)*12*('Saisie Profil'!$K13/'Saisie Profil'!$E13)*POWER(MIN('Saisie Profil'!$J13,2)/2,1/3)*POWER('Saisie Profil'!$I13/20,1.9)*EXP(1414*(1/313-1/('Saisie Profil'!$L13+273)))))</f>
        <v/>
      </c>
      <c r="EW132" s="102" t="str">
        <f>IF(EW$3="","",IF($A132=0,0,IF(EW$4="Optocoupleurs",EW$42+EW$50,EW$42)*12*('Saisie Profil'!$K13/'Saisie Profil'!$E13)*POWER(MIN('Saisie Profil'!$J13,2)/2,1/3)*POWER('Saisie Profil'!$I13/20,1.9)*EXP(1414*(1/313-1/('Saisie Profil'!$L13+273)))))</f>
        <v/>
      </c>
      <c r="EX132" s="102" t="str">
        <f>IF(EX$3="","",IF($A132=0,0,IF(EX$4="Optocoupleurs",EX$42+EX$50,EX$42)*12*('Saisie Profil'!$K13/'Saisie Profil'!$E13)*POWER(MIN('Saisie Profil'!$J13,2)/2,1/3)*POWER('Saisie Profil'!$I13/20,1.9)*EXP(1414*(1/313-1/('Saisie Profil'!$L13+273)))))</f>
        <v/>
      </c>
      <c r="EY132" s="102" t="str">
        <f>IF(EY$3="","",IF($A132=0,0,IF(EY$4="Optocoupleurs",EY$42+EY$50,EY$42)*12*('Saisie Profil'!$K13/'Saisie Profil'!$E13)*POWER(MIN('Saisie Profil'!$J13,2)/2,1/3)*POWER('Saisie Profil'!$I13/20,1.9)*EXP(1414*(1/313-1/('Saisie Profil'!$L13+273)))))</f>
        <v/>
      </c>
      <c r="EZ132" s="102" t="str">
        <f>IF(EZ$3="","",IF($A132=0,0,IF(EZ$4="Optocoupleurs",EZ$42+EZ$50,EZ$42)*12*('Saisie Profil'!$K13/'Saisie Profil'!$E13)*POWER(MIN('Saisie Profil'!$J13,2)/2,1/3)*POWER('Saisie Profil'!$I13/20,1.9)*EXP(1414*(1/313-1/('Saisie Profil'!$L13+273)))))</f>
        <v/>
      </c>
      <c r="FA132" s="102" t="str">
        <f>IF(FA$3="","",IF($A132=0,0,IF(FA$4="Optocoupleurs",FA$42+FA$50,FA$42)*12*('Saisie Profil'!$K13/'Saisie Profil'!$E13)*POWER(MIN('Saisie Profil'!$J13,2)/2,1/3)*POWER('Saisie Profil'!$I13/20,1.9)*EXP(1414*(1/313-1/('Saisie Profil'!$L13+273)))))</f>
        <v/>
      </c>
      <c r="FB132" s="102" t="str">
        <f>IF(FB$3="","",IF($A132=0,0,IF(FB$4="Optocoupleurs",FB$42+FB$50,FB$42)*12*('Saisie Profil'!$K13/'Saisie Profil'!$E13)*POWER(MIN('Saisie Profil'!$J13,2)/2,1/3)*POWER('Saisie Profil'!$I13/20,1.9)*EXP(1414*(1/313-1/('Saisie Profil'!$L13+273)))))</f>
        <v/>
      </c>
      <c r="FC132" s="102" t="str">
        <f>IF(FC$3="","",IF($A132=0,0,IF(FC$4="Optocoupleurs",FC$42+FC$50,FC$42)*12*('Saisie Profil'!$K13/'Saisie Profil'!$E13)*POWER(MIN('Saisie Profil'!$J13,2)/2,1/3)*POWER('Saisie Profil'!$I13/20,1.9)*EXP(1414*(1/313-1/('Saisie Profil'!$L13+273)))))</f>
        <v/>
      </c>
      <c r="FD132" s="102" t="str">
        <f>IF(FD$3="","",IF($A132=0,0,IF(FD$4="Optocoupleurs",FD$42+FD$50,FD$42)*12*('Saisie Profil'!$K13/'Saisie Profil'!$E13)*POWER(MIN('Saisie Profil'!$J13,2)/2,1/3)*POWER('Saisie Profil'!$I13/20,1.9)*EXP(1414*(1/313-1/('Saisie Profil'!$L13+273)))))</f>
        <v/>
      </c>
      <c r="FE132" s="102" t="str">
        <f>IF(FE$3="","",IF($A132=0,0,IF(FE$4="Optocoupleurs",FE$42+FE$50,FE$42)*12*('Saisie Profil'!$K13/'Saisie Profil'!$E13)*POWER(MIN('Saisie Profil'!$J13,2)/2,1/3)*POWER('Saisie Profil'!$I13/20,1.9)*EXP(1414*(1/313-1/('Saisie Profil'!$L13+273)))))</f>
        <v/>
      </c>
      <c r="FF132" s="102" t="str">
        <f>IF(FF$3="","",IF($A132=0,0,IF(FF$4="Optocoupleurs",FF$42+FF$50,FF$42)*12*('Saisie Profil'!$K13/'Saisie Profil'!$E13)*POWER(MIN('Saisie Profil'!$J13,2)/2,1/3)*POWER('Saisie Profil'!$I13/20,1.9)*EXP(1414*(1/313-1/('Saisie Profil'!$L13+273)))))</f>
        <v/>
      </c>
      <c r="FG132" s="102" t="str">
        <f>IF(FG$3="","",IF($A132=0,0,IF(FG$4="Optocoupleurs",FG$42+FG$50,FG$42)*12*('Saisie Profil'!$K13/'Saisie Profil'!$E13)*POWER(MIN('Saisie Profil'!$J13,2)/2,1/3)*POWER('Saisie Profil'!$I13/20,1.9)*EXP(1414*(1/313-1/('Saisie Profil'!$L13+273)))))</f>
        <v/>
      </c>
      <c r="FH132" s="102" t="str">
        <f>IF(FH$3="","",IF($A132=0,0,IF(FH$4="Optocoupleurs",FH$42+FH$50,FH$42)*12*('Saisie Profil'!$K13/'Saisie Profil'!$E13)*POWER(MIN('Saisie Profil'!$J13,2)/2,1/3)*POWER('Saisie Profil'!$I13/20,1.9)*EXP(1414*(1/313-1/('Saisie Profil'!$L13+273)))))</f>
        <v/>
      </c>
      <c r="FI132" s="102" t="str">
        <f>IF(FI$3="","",IF($A132=0,0,IF(FI$4="Optocoupleurs",FI$42+FI$50,FI$42)*12*('Saisie Profil'!$K13/'Saisie Profil'!$E13)*POWER(MIN('Saisie Profil'!$J13,2)/2,1/3)*POWER('Saisie Profil'!$I13/20,1.9)*EXP(1414*(1/313-1/('Saisie Profil'!$L13+273)))))</f>
        <v/>
      </c>
      <c r="FJ132" s="102" t="str">
        <f>IF(FJ$3="","",IF($A132=0,0,IF(FJ$4="Optocoupleurs",FJ$42+FJ$50,FJ$42)*12*('Saisie Profil'!$K13/'Saisie Profil'!$E13)*POWER(MIN('Saisie Profil'!$J13,2)/2,1/3)*POWER('Saisie Profil'!$I13/20,1.9)*EXP(1414*(1/313-1/('Saisie Profil'!$L13+273)))))</f>
        <v/>
      </c>
      <c r="FK132" s="102" t="str">
        <f>IF(FK$3="","",IF($A132=0,0,IF(FK$4="Optocoupleurs",FK$42+FK$50,FK$42)*12*('Saisie Profil'!$K13/'Saisie Profil'!$E13)*POWER(MIN('Saisie Profil'!$J13,2)/2,1/3)*POWER('Saisie Profil'!$I13/20,1.9)*EXP(1414*(1/313-1/('Saisie Profil'!$L13+273)))))</f>
        <v/>
      </c>
      <c r="FL132" s="102" t="str">
        <f>IF(FL$3="","",IF($A132=0,0,IF(FL$4="Optocoupleurs",FL$42+FL$50,FL$42)*12*('Saisie Profil'!$K13/'Saisie Profil'!$E13)*POWER(MIN('Saisie Profil'!$J13,2)/2,1/3)*POWER('Saisie Profil'!$I13/20,1.9)*EXP(1414*(1/313-1/('Saisie Profil'!$L13+273)))))</f>
        <v/>
      </c>
      <c r="FM132" s="102" t="str">
        <f>IF(FM$3="","",IF($A132=0,0,IF(FM$4="Optocoupleurs",FM$42+FM$50,FM$42)*12*('Saisie Profil'!$K13/'Saisie Profil'!$E13)*POWER(MIN('Saisie Profil'!$J13,2)/2,1/3)*POWER('Saisie Profil'!$I13/20,1.9)*EXP(1414*(1/313-1/('Saisie Profil'!$L13+273)))))</f>
        <v/>
      </c>
      <c r="FN132" s="102" t="str">
        <f>IF(FN$3="","",IF($A132=0,0,IF(FN$4="Optocoupleurs",FN$42+FN$50,FN$42)*12*('Saisie Profil'!$K13/'Saisie Profil'!$E13)*POWER(MIN('Saisie Profil'!$J13,2)/2,1/3)*POWER('Saisie Profil'!$I13/20,1.9)*EXP(1414*(1/313-1/('Saisie Profil'!$L13+273)))))</f>
        <v/>
      </c>
      <c r="FO132" s="102" t="str">
        <f>IF(FO$3="","",IF($A132=0,0,IF(FO$4="Optocoupleurs",FO$42+FO$50,FO$42)*12*('Saisie Profil'!$K13/'Saisie Profil'!$E13)*POWER(MIN('Saisie Profil'!$J13,2)/2,1/3)*POWER('Saisie Profil'!$I13/20,1.9)*EXP(1414*(1/313-1/('Saisie Profil'!$L13+273)))))</f>
        <v/>
      </c>
      <c r="FP132" s="102" t="str">
        <f>IF(FP$3="","",IF($A132=0,0,IF(FP$4="Optocoupleurs",FP$42+FP$50,FP$42)*12*('Saisie Profil'!$K13/'Saisie Profil'!$E13)*POWER(MIN('Saisie Profil'!$J13,2)/2,1/3)*POWER('Saisie Profil'!$I13/20,1.9)*EXP(1414*(1/313-1/('Saisie Profil'!$L13+273)))))</f>
        <v/>
      </c>
      <c r="FQ132" s="102" t="str">
        <f>IF(FQ$3="","",IF($A132=0,0,IF(FQ$4="Optocoupleurs",FQ$42+FQ$50,FQ$42)*12*('Saisie Profil'!$K13/'Saisie Profil'!$E13)*POWER(MIN('Saisie Profil'!$J13,2)/2,1/3)*POWER('Saisie Profil'!$I13/20,1.9)*EXP(1414*(1/313-1/('Saisie Profil'!$L13+273)))))</f>
        <v/>
      </c>
      <c r="FR132" s="102" t="str">
        <f>IF(FR$3="","",IF($A132=0,0,IF(FR$4="Optocoupleurs",FR$42+FR$50,FR$42)*12*('Saisie Profil'!$K13/'Saisie Profil'!$E13)*POWER(MIN('Saisie Profil'!$J13,2)/2,1/3)*POWER('Saisie Profil'!$I13/20,1.9)*EXP(1414*(1/313-1/('Saisie Profil'!$L13+273)))))</f>
        <v/>
      </c>
      <c r="FS132" s="102" t="str">
        <f>IF(FS$3="","",IF($A132=0,0,IF(FS$4="Optocoupleurs",FS$42+FS$50,FS$42)*12*('Saisie Profil'!$K13/'Saisie Profil'!$E13)*POWER(MIN('Saisie Profil'!$J13,2)/2,1/3)*POWER('Saisie Profil'!$I13/20,1.9)*EXP(1414*(1/313-1/('Saisie Profil'!$L13+273)))))</f>
        <v/>
      </c>
      <c r="FT132" s="102" t="str">
        <f>IF(FT$3="","",IF($A132=0,0,IF(FT$4="Optocoupleurs",FT$42+FT$50,FT$42)*12*('Saisie Profil'!$K13/'Saisie Profil'!$E13)*POWER(MIN('Saisie Profil'!$J13,2)/2,1/3)*POWER('Saisie Profil'!$I13/20,1.9)*EXP(1414*(1/313-1/('Saisie Profil'!$L13+273)))))</f>
        <v/>
      </c>
      <c r="FU132" s="102" t="str">
        <f>IF(FU$3="","",IF($A132=0,0,IF(FU$4="Optocoupleurs",FU$42+FU$50,FU$42)*12*('Saisie Profil'!$K13/'Saisie Profil'!$E13)*POWER(MIN('Saisie Profil'!$J13,2)/2,1/3)*POWER('Saisie Profil'!$I13/20,1.9)*EXP(1414*(1/313-1/('Saisie Profil'!$L13+273)))))</f>
        <v/>
      </c>
      <c r="FV132" s="102" t="str">
        <f>IF(FV$3="","",IF($A132=0,0,IF(FV$4="Optocoupleurs",FV$42+FV$50,FV$42)*12*('Saisie Profil'!$K13/'Saisie Profil'!$E13)*POWER(MIN('Saisie Profil'!$J13,2)/2,1/3)*POWER('Saisie Profil'!$I13/20,1.9)*EXP(1414*(1/313-1/('Saisie Profil'!$L13+273)))))</f>
        <v/>
      </c>
      <c r="FW132" s="102" t="str">
        <f>IF(FW$3="","",IF($A132=0,0,IF(FW$4="Optocoupleurs",FW$42+FW$50,FW$42)*12*('Saisie Profil'!$K13/'Saisie Profil'!$E13)*POWER(MIN('Saisie Profil'!$J13,2)/2,1/3)*POWER('Saisie Profil'!$I13/20,1.9)*EXP(1414*(1/313-1/('Saisie Profil'!$L13+273)))))</f>
        <v/>
      </c>
      <c r="FX132" s="102" t="str">
        <f>IF(FX$3="","",IF($A132=0,0,IF(FX$4="Optocoupleurs",FX$42+FX$50,FX$42)*12*('Saisie Profil'!$K13/'Saisie Profil'!$E13)*POWER(MIN('Saisie Profil'!$J13,2)/2,1/3)*POWER('Saisie Profil'!$I13/20,1.9)*EXP(1414*(1/313-1/('Saisie Profil'!$L13+273)))))</f>
        <v/>
      </c>
      <c r="FY132" s="102" t="str">
        <f>IF(FY$3="","",IF($A132=0,0,IF(FY$4="Optocoupleurs",FY$42+FY$50,FY$42)*12*('Saisie Profil'!$K13/'Saisie Profil'!$E13)*POWER(MIN('Saisie Profil'!$J13,2)/2,1/3)*POWER('Saisie Profil'!$I13/20,1.9)*EXP(1414*(1/313-1/('Saisie Profil'!$L13+273)))))</f>
        <v/>
      </c>
      <c r="FZ132" s="102" t="str">
        <f>IF(FZ$3="","",IF($A132=0,0,IF(FZ$4="Optocoupleurs",FZ$42+FZ$50,FZ$42)*12*('Saisie Profil'!$K13/'Saisie Profil'!$E13)*POWER(MIN('Saisie Profil'!$J13,2)/2,1/3)*POWER('Saisie Profil'!$I13/20,1.9)*EXP(1414*(1/313-1/('Saisie Profil'!$L13+273)))))</f>
        <v/>
      </c>
      <c r="GA132" s="102" t="str">
        <f>IF(GA$3="","",IF($A132=0,0,IF(GA$4="Optocoupleurs",GA$42+GA$50,GA$42)*12*('Saisie Profil'!$K13/'Saisie Profil'!$E13)*POWER(MIN('Saisie Profil'!$J13,2)/2,1/3)*POWER('Saisie Profil'!$I13/20,1.9)*EXP(1414*(1/313-1/('Saisie Profil'!$L13+273)))))</f>
        <v/>
      </c>
      <c r="GB132" s="102" t="str">
        <f>IF(GB$3="","",IF($A132=0,0,IF(GB$4="Optocoupleurs",GB$42+GB$50,GB$42)*12*('Saisie Profil'!$K13/'Saisie Profil'!$E13)*POWER(MIN('Saisie Profil'!$J13,2)/2,1/3)*POWER('Saisie Profil'!$I13/20,1.9)*EXP(1414*(1/313-1/('Saisie Profil'!$L13+273)))))</f>
        <v/>
      </c>
      <c r="GC132" s="102" t="str">
        <f>IF(GC$3="","",IF($A132=0,0,IF(GC$4="Optocoupleurs",GC$42+GC$50,GC$42)*12*('Saisie Profil'!$K13/'Saisie Profil'!$E13)*POWER(MIN('Saisie Profil'!$J13,2)/2,1/3)*POWER('Saisie Profil'!$I13/20,1.9)*EXP(1414*(1/313-1/('Saisie Profil'!$L13+273)))))</f>
        <v/>
      </c>
      <c r="GD132" s="102" t="str">
        <f>IF(GD$3="","",IF($A132=0,0,IF(GD$4="Optocoupleurs",GD$42+GD$50,GD$42)*12*('Saisie Profil'!$K13/'Saisie Profil'!$E13)*POWER(MIN('Saisie Profil'!$J13,2)/2,1/3)*POWER('Saisie Profil'!$I13/20,1.9)*EXP(1414*(1/313-1/('Saisie Profil'!$L13+273)))))</f>
        <v/>
      </c>
      <c r="GE132" s="102" t="str">
        <f>IF(GE$3="","",IF($A132=0,0,IF(GE$4="Optocoupleurs",GE$42+GE$50,GE$42)*12*('Saisie Profil'!$K13/'Saisie Profil'!$E13)*POWER(MIN('Saisie Profil'!$J13,2)/2,1/3)*POWER('Saisie Profil'!$I13/20,1.9)*EXP(1414*(1/313-1/('Saisie Profil'!$L13+273)))))</f>
        <v/>
      </c>
      <c r="GF132" s="102" t="str">
        <f>IF(GF$3="","",IF($A132=0,0,IF(GF$4="Optocoupleurs",GF$42+GF$50,GF$42)*12*('Saisie Profil'!$K13/'Saisie Profil'!$E13)*POWER(MIN('Saisie Profil'!$J13,2)/2,1/3)*POWER('Saisie Profil'!$I13/20,1.9)*EXP(1414*(1/313-1/('Saisie Profil'!$L13+273)))))</f>
        <v/>
      </c>
      <c r="GG132" s="102" t="str">
        <f>IF(GG$3="","",IF($A132=0,0,IF(GG$4="Optocoupleurs",GG$42+GG$50,GG$42)*12*('Saisie Profil'!$K13/'Saisie Profil'!$E13)*POWER(MIN('Saisie Profil'!$J13,2)/2,1/3)*POWER('Saisie Profil'!$I13/20,1.9)*EXP(1414*(1/313-1/('Saisie Profil'!$L13+273)))))</f>
        <v/>
      </c>
      <c r="GH132" s="102" t="str">
        <f>IF(GH$3="","",IF($A132=0,0,IF(GH$4="Optocoupleurs",GH$42+GH$50,GH$42)*12*('Saisie Profil'!$K13/'Saisie Profil'!$E13)*POWER(MIN('Saisie Profil'!$J13,2)/2,1/3)*POWER('Saisie Profil'!$I13/20,1.9)*EXP(1414*(1/313-1/('Saisie Profil'!$L13+273)))))</f>
        <v/>
      </c>
      <c r="GI132" s="102" t="str">
        <f>IF(GI$3="","",IF($A132=0,0,IF(GI$4="Optocoupleurs",GI$42+GI$50,GI$42)*12*('Saisie Profil'!$K13/'Saisie Profil'!$E13)*POWER(MIN('Saisie Profil'!$J13,2)/2,1/3)*POWER('Saisie Profil'!$I13/20,1.9)*EXP(1414*(1/313-1/('Saisie Profil'!$L13+273)))))</f>
        <v/>
      </c>
      <c r="GJ132" s="102" t="str">
        <f>IF(GJ$3="","",IF($A132=0,0,IF(GJ$4="Optocoupleurs",GJ$42+GJ$50,GJ$42)*12*('Saisie Profil'!$K13/'Saisie Profil'!$E13)*POWER(MIN('Saisie Profil'!$J13,2)/2,1/3)*POWER('Saisie Profil'!$I13/20,1.9)*EXP(1414*(1/313-1/('Saisie Profil'!$L13+273)))))</f>
        <v/>
      </c>
      <c r="GK132" s="102" t="str">
        <f>IF(GK$3="","",IF($A132=0,0,IF(GK$4="Optocoupleurs",GK$42+GK$50,GK$42)*12*('Saisie Profil'!$K13/'Saisie Profil'!$E13)*POWER(MIN('Saisie Profil'!$J13,2)/2,1/3)*POWER('Saisie Profil'!$I13/20,1.9)*EXP(1414*(1/313-1/('Saisie Profil'!$L13+273)))))</f>
        <v/>
      </c>
      <c r="GL132" s="102" t="str">
        <f>IF(GL$3="","",IF($A132=0,0,IF(GL$4="Optocoupleurs",GL$42+GL$50,GL$42)*12*('Saisie Profil'!$K13/'Saisie Profil'!$E13)*POWER(MIN('Saisie Profil'!$J13,2)/2,1/3)*POWER('Saisie Profil'!$I13/20,1.9)*EXP(1414*(1/313-1/('Saisie Profil'!$L13+273)))))</f>
        <v/>
      </c>
      <c r="GM132" s="102" t="str">
        <f>IF(GM$3="","",IF($A132=0,0,IF(GM$4="Optocoupleurs",GM$42+GM$50,GM$42)*12*('Saisie Profil'!$K13/'Saisie Profil'!$E13)*POWER(MIN('Saisie Profil'!$J13,2)/2,1/3)*POWER('Saisie Profil'!$I13/20,1.9)*EXP(1414*(1/313-1/('Saisie Profil'!$L13+273)))))</f>
        <v/>
      </c>
      <c r="GN132" s="102" t="str">
        <f>IF(GN$3="","",IF($A132=0,0,IF(GN$4="Optocoupleurs",GN$42+GN$50,GN$42)*12*('Saisie Profil'!$K13/'Saisie Profil'!$E13)*POWER(MIN('Saisie Profil'!$J13,2)/2,1/3)*POWER('Saisie Profil'!$I13/20,1.9)*EXP(1414*(1/313-1/('Saisie Profil'!$L13+273)))))</f>
        <v/>
      </c>
      <c r="GO132" s="102" t="str">
        <f>IF(GO$3="","",IF($A132=0,0,IF(GO$4="Optocoupleurs",GO$42+GO$50,GO$42)*12*('Saisie Profil'!$K13/'Saisie Profil'!$E13)*POWER(MIN('Saisie Profil'!$J13,2)/2,1/3)*POWER('Saisie Profil'!$I13/20,1.9)*EXP(1414*(1/313-1/('Saisie Profil'!$L13+273)))))</f>
        <v/>
      </c>
      <c r="GP132" s="102" t="str">
        <f>IF(GP$3="","",IF($A132=0,0,IF(GP$4="Optocoupleurs",GP$42+GP$50,GP$42)*12*('Saisie Profil'!$K13/'Saisie Profil'!$E13)*POWER(MIN('Saisie Profil'!$J13,2)/2,1/3)*POWER('Saisie Profil'!$I13/20,1.9)*EXP(1414*(1/313-1/('Saisie Profil'!$L13+273)))))</f>
        <v/>
      </c>
      <c r="GQ132" s="102" t="str">
        <f>IF(GQ$3="","",IF($A132=0,0,IF(GQ$4="Optocoupleurs",GQ$42+GQ$50,GQ$42)*12*('Saisie Profil'!$K13/'Saisie Profil'!$E13)*POWER(MIN('Saisie Profil'!$J13,2)/2,1/3)*POWER('Saisie Profil'!$I13/20,1.9)*EXP(1414*(1/313-1/('Saisie Profil'!$L13+273)))))</f>
        <v/>
      </c>
      <c r="GR132" s="102" t="str">
        <f>IF(GR$3="","",IF($A132=0,0,IF(GR$4="Optocoupleurs",GR$42+GR$50,GR$42)*12*('Saisie Profil'!$K13/'Saisie Profil'!$E13)*POWER(MIN('Saisie Profil'!$J13,2)/2,1/3)*POWER('Saisie Profil'!$I13/20,1.9)*EXP(1414*(1/313-1/('Saisie Profil'!$L13+273)))))</f>
        <v/>
      </c>
      <c r="GS132" s="102" t="str">
        <f>IF(GS$3="","",IF($A132=0,0,IF(GS$4="Optocoupleurs",GS$42+GS$50,GS$42)*12*('Saisie Profil'!$K13/'Saisie Profil'!$E13)*POWER(MIN('Saisie Profil'!$J13,2)/2,1/3)*POWER('Saisie Profil'!$I13/20,1.9)*EXP(1414*(1/313-1/('Saisie Profil'!$L13+273)))))</f>
        <v/>
      </c>
    </row>
    <row r="133" spans="1:256" ht="12" customHeight="1">
      <c r="A133" s="29" t="str">
        <f>'Saisie Profil'!C14</f>
        <v>Avec obstacle avec train hiver</v>
      </c>
      <c r="B133" s="29" t="str">
        <f t="shared" si="4"/>
        <v>PI cyclage thermique joints brasés</v>
      </c>
      <c r="C133" s="102">
        <f>IF(C$3="","",IF($A133=0,0,IF(C$4="Optocoupleurs",C$42+C$50,C$42)*12*('Saisie Profil'!$K14/'Saisie Profil'!$E14)*POWER(MIN('Saisie Profil'!$J14,2)/2,1/3)*POWER('Saisie Profil'!$I14/20,1.9)*EXP(1414*(1/313-1/('Saisie Profil'!$L14+273)))))</f>
        <v>0.3556842257083882</v>
      </c>
      <c r="D133" s="102">
        <f>IF(D$3="","",IF($A133=0,0,IF(D$4="Optocoupleurs",D$42+D$50,D$42)*12*('Saisie Profil'!$K14/'Saisie Profil'!$E14)*POWER(MIN('Saisie Profil'!$J14,2)/2,1/3)*POWER('Saisie Profil'!$I14/20,1.9)*EXP(1414*(1/313-1/('Saisie Profil'!$L14+273)))))</f>
        <v>7.1765314629296958E-2</v>
      </c>
      <c r="E133" s="102">
        <f>IF(E$3="","",IF($A133=0,0,IF(E$4="Optocoupleurs",E$42+E$50,E$42)*12*('Saisie Profil'!$K14/'Saisie Profil'!$E14)*POWER(MIN('Saisie Profil'!$J14,2)/2,1/3)*POWER('Saisie Profil'!$I14/20,1.9)*EXP(1414*(1/313-1/('Saisie Profil'!$L14+273)))))</f>
        <v>0.84328182217060699</v>
      </c>
      <c r="F133" s="102">
        <f>IF(F$3="","",IF($A133=0,0,IF(F$4="Optocoupleurs",F$42+F$50,F$42)*12*('Saisie Profil'!$K14/'Saisie Profil'!$E14)*POWER(MIN('Saisie Profil'!$J14,2)/2,1/3)*POWER('Saisie Profil'!$I14/20,1.9)*EXP(1414*(1/313-1/('Saisie Profil'!$L14+273)))))</f>
        <v>1.686563644341214</v>
      </c>
      <c r="G133" s="102">
        <f>IF(G$3="","",IF($A133=0,0,IF(G$4="Optocoupleurs",G$42+G$50,G$42)*12*('Saisie Profil'!$K14/'Saisie Profil'!$E14)*POWER(MIN('Saisie Profil'!$J14,2)/2,1/3)*POWER('Saisie Profil'!$I14/20,1.9)*EXP(1414*(1/313-1/('Saisie Profil'!$L14+273)))))</f>
        <v>5.8427383393249199</v>
      </c>
      <c r="H133" s="102">
        <f>IF(H$3="","",IF($A133=0,0,IF(H$4="Optocoupleurs",H$42+H$50,H$42)*12*('Saisie Profil'!$K14/'Saisie Profil'!$E14)*POWER(MIN('Saisie Profil'!$J14,2)/2,1/3)*POWER('Saisie Profil'!$I14/20,1.9)*EXP(1414*(1/313-1/('Saisie Profil'!$L14+273)))))</f>
        <v>1.4977649337143599E-2</v>
      </c>
      <c r="I133" s="102">
        <f>IF(I$3="","",IF($A133=0,0,IF(I$4="Optocoupleurs",I$42+I$50,I$42)*12*('Saisie Profil'!$K14/'Saisie Profil'!$E14)*POWER(MIN('Saisie Profil'!$J14,2)/2,1/3)*POWER('Saisie Profil'!$I14/20,1.9)*EXP(1414*(1/313-1/('Saisie Profil'!$L14+273)))))</f>
        <v>1.0702855378469451E-2</v>
      </c>
      <c r="J133" s="102">
        <f>IF(J$3="","",IF($A133=0,0,IF(J$4="Optocoupleurs",J$42+J$50,J$42)*12*('Saisie Profil'!$K14/'Saisie Profil'!$E14)*POWER(MIN('Saisie Profil'!$J14,2)/2,1/3)*POWER('Saisie Profil'!$I14/20,1.9)*EXP(1414*(1/313-1/('Saisie Profil'!$L14+273)))))</f>
        <v>0.12438406877016452</v>
      </c>
      <c r="K133" s="102">
        <f>IF(K$3="","",IF($A133=0,0,IF(K$4="Optocoupleurs",K$42+K$50,K$42)*12*('Saisie Profil'!$K14/'Saisie Profil'!$E14)*POWER(MIN('Saisie Profil'!$J14,2)/2,1/3)*POWER('Saisie Profil'!$I14/20,1.9)*EXP(1414*(1/313-1/('Saisie Profil'!$L14+273)))))</f>
        <v>0.12438406877016452</v>
      </c>
      <c r="L133" s="102">
        <f>IF(L$3="","",IF($A133=0,0,IF(L$4="Optocoupleurs",L$42+L$50,L$42)*12*('Saisie Profil'!$K14/'Saisie Profil'!$E14)*POWER(MIN('Saisie Profil'!$J14,2)/2,1/3)*POWER('Saisie Profil'!$I14/20,1.9)*EXP(1414*(1/313-1/('Saisie Profil'!$L14+273)))))</f>
        <v>3.6140649521597439</v>
      </c>
      <c r="M133" s="102">
        <f>IF(M$3="","",IF($A133=0,0,IF(M$4="Optocoupleurs",M$42+M$50,M$42)*12*('Saisie Profil'!$K14/'Saisie Profil'!$E14)*POWER(MIN('Saisie Profil'!$J14,2)/2,1/3)*POWER('Saisie Profil'!$I14/20,1.9)*EXP(1414*(1/313-1/('Saisie Profil'!$L14+273)))))</f>
        <v>0.24093766347731624</v>
      </c>
      <c r="N133" s="102">
        <f>IF(N$3="","",IF($A133=0,0,IF(N$4="Optocoupleurs",N$42+N$50,N$42)*12*('Saisie Profil'!$K14/'Saisie Profil'!$E14)*POWER(MIN('Saisie Profil'!$J14,2)/2,1/3)*POWER('Saisie Profil'!$I14/20,1.9)*EXP(1414*(1/313-1/('Saisie Profil'!$L14+273)))))</f>
        <v>4.7585188536769962</v>
      </c>
      <c r="O133" s="102" t="str">
        <f>IF(O$3="","",IF($A133=0,0,IF(O$4="Optocoupleurs",O$42+O$50,O$42)*12*('Saisie Profil'!$K14/'Saisie Profil'!$E14)*POWER(MIN('Saisie Profil'!$J14,2)/2,1/3)*POWER('Saisie Profil'!$I14/20,1.9)*EXP(1414*(1/313-1/('Saisie Profil'!$L14+273)))))</f>
        <v/>
      </c>
      <c r="P133" s="102" t="str">
        <f>IF(P$3="","",IF($A133=0,0,IF(P$4="Optocoupleurs",P$42+P$50,P$42)*12*('Saisie Profil'!$K14/'Saisie Profil'!$E14)*POWER(MIN('Saisie Profil'!$J14,2)/2,1/3)*POWER('Saisie Profil'!$I14/20,1.9)*EXP(1414*(1/313-1/('Saisie Profil'!$L14+273)))))</f>
        <v/>
      </c>
      <c r="Q133" s="102" t="str">
        <f>IF(Q$3="","",IF($A133=0,0,IF(Q$4="Optocoupleurs",Q$42+Q$50,Q$42)*12*('Saisie Profil'!$K14/'Saisie Profil'!$E14)*POWER(MIN('Saisie Profil'!$J14,2)/2,1/3)*POWER('Saisie Profil'!$I14/20,1.9)*EXP(1414*(1/313-1/('Saisie Profil'!$L14+273)))))</f>
        <v/>
      </c>
      <c r="R133" s="102" t="str">
        <f>IF(R$3="","",IF($A133=0,0,IF(R$4="Optocoupleurs",R$42+R$50,R$42)*12*('Saisie Profil'!$K14/'Saisie Profil'!$E14)*POWER(MIN('Saisie Profil'!$J14,2)/2,1/3)*POWER('Saisie Profil'!$I14/20,1.9)*EXP(1414*(1/313-1/('Saisie Profil'!$L14+273)))))</f>
        <v/>
      </c>
      <c r="S133" s="102" t="str">
        <f>IF(S$3="","",IF($A133=0,0,IF(S$4="Optocoupleurs",S$42+S$50,S$42)*12*('Saisie Profil'!$K14/'Saisie Profil'!$E14)*POWER(MIN('Saisie Profil'!$J14,2)/2,1/3)*POWER('Saisie Profil'!$I14/20,1.9)*EXP(1414*(1/313-1/('Saisie Profil'!$L14+273)))))</f>
        <v/>
      </c>
      <c r="T133" s="102" t="str">
        <f>IF(T$3="","",IF($A133=0,0,IF(T$4="Optocoupleurs",T$42+T$50,T$42)*12*('Saisie Profil'!$K14/'Saisie Profil'!$E14)*POWER(MIN('Saisie Profil'!$J14,2)/2,1/3)*POWER('Saisie Profil'!$I14/20,1.9)*EXP(1414*(1/313-1/('Saisie Profil'!$L14+273)))))</f>
        <v/>
      </c>
      <c r="U133" s="102" t="str">
        <f>IF(U$3="","",IF($A133=0,0,IF(U$4="Optocoupleurs",U$42+U$50,U$42)*12*('Saisie Profil'!$K14/'Saisie Profil'!$E14)*POWER(MIN('Saisie Profil'!$J14,2)/2,1/3)*POWER('Saisie Profil'!$I14/20,1.9)*EXP(1414*(1/313-1/('Saisie Profil'!$L14+273)))))</f>
        <v/>
      </c>
      <c r="V133" s="102" t="str">
        <f>IF(V$3="","",IF($A133=0,0,IF(V$4="Optocoupleurs",V$42+V$50,V$42)*12*('Saisie Profil'!$K14/'Saisie Profil'!$E14)*POWER(MIN('Saisie Profil'!$J14,2)/2,1/3)*POWER('Saisie Profil'!$I14/20,1.9)*EXP(1414*(1/313-1/('Saisie Profil'!$L14+273)))))</f>
        <v/>
      </c>
      <c r="W133" s="102" t="str">
        <f>IF(W$3="","",IF($A133=0,0,IF(W$4="Optocoupleurs",W$42+W$50,W$42)*12*('Saisie Profil'!$K14/'Saisie Profil'!$E14)*POWER(MIN('Saisie Profil'!$J14,2)/2,1/3)*POWER('Saisie Profil'!$I14/20,1.9)*EXP(1414*(1/313-1/('Saisie Profil'!$L14+273)))))</f>
        <v/>
      </c>
      <c r="X133" s="102" t="str">
        <f>IF(X$3="","",IF($A133=0,0,IF(X$4="Optocoupleurs",X$42+X$50,X$42)*12*('Saisie Profil'!$K14/'Saisie Profil'!$E14)*POWER(MIN('Saisie Profil'!$J14,2)/2,1/3)*POWER('Saisie Profil'!$I14/20,1.9)*EXP(1414*(1/313-1/('Saisie Profil'!$L14+273)))))</f>
        <v/>
      </c>
      <c r="Y133" s="102" t="str">
        <f>IF(Y$3="","",IF($A133=0,0,IF(Y$4="Optocoupleurs",Y$42+Y$50,Y$42)*12*('Saisie Profil'!$K14/'Saisie Profil'!$E14)*POWER(MIN('Saisie Profil'!$J14,2)/2,1/3)*POWER('Saisie Profil'!$I14/20,1.9)*EXP(1414*(1/313-1/('Saisie Profil'!$L14+273)))))</f>
        <v/>
      </c>
      <c r="Z133" s="102" t="str">
        <f>IF(Z$3="","",IF($A133=0,0,IF(Z$4="Optocoupleurs",Z$42+Z$50,Z$42)*12*('Saisie Profil'!$K14/'Saisie Profil'!$E14)*POWER(MIN('Saisie Profil'!$J14,2)/2,1/3)*POWER('Saisie Profil'!$I14/20,1.9)*EXP(1414*(1/313-1/('Saisie Profil'!$L14+273)))))</f>
        <v/>
      </c>
      <c r="AA133" s="102" t="str">
        <f>IF(AA$3="","",IF($A133=0,0,IF(AA$4="Optocoupleurs",AA$42+AA$50,AA$42)*12*('Saisie Profil'!$K14/'Saisie Profil'!$E14)*POWER(MIN('Saisie Profil'!$J14,2)/2,1/3)*POWER('Saisie Profil'!$I14/20,1.9)*EXP(1414*(1/313-1/('Saisie Profil'!$L14+273)))))</f>
        <v/>
      </c>
      <c r="AB133" s="102" t="str">
        <f>IF(AB$3="","",IF($A133=0,0,IF(AB$4="Optocoupleurs",AB$42+AB$50,AB$42)*12*('Saisie Profil'!$K14/'Saisie Profil'!$E14)*POWER(MIN('Saisie Profil'!$J14,2)/2,1/3)*POWER('Saisie Profil'!$I14/20,1.9)*EXP(1414*(1/313-1/('Saisie Profil'!$L14+273)))))</f>
        <v/>
      </c>
      <c r="AC133" s="102" t="str">
        <f>IF(AC$3="","",IF($A133=0,0,IF(AC$4="Optocoupleurs",AC$42+AC$50,AC$42)*12*('Saisie Profil'!$K14/'Saisie Profil'!$E14)*POWER(MIN('Saisie Profil'!$J14,2)/2,1/3)*POWER('Saisie Profil'!$I14/20,1.9)*EXP(1414*(1/313-1/('Saisie Profil'!$L14+273)))))</f>
        <v/>
      </c>
      <c r="AD133" s="102" t="str">
        <f>IF(AD$3="","",IF($A133=0,0,IF(AD$4="Optocoupleurs",AD$42+AD$50,AD$42)*12*('Saisie Profil'!$K14/'Saisie Profil'!$E14)*POWER(MIN('Saisie Profil'!$J14,2)/2,1/3)*POWER('Saisie Profil'!$I14/20,1.9)*EXP(1414*(1/313-1/('Saisie Profil'!$L14+273)))))</f>
        <v/>
      </c>
      <c r="AE133" s="102" t="str">
        <f>IF(AE$3="","",IF($A133=0,0,IF(AE$4="Optocoupleurs",AE$42+AE$50,AE$42)*12*('Saisie Profil'!$K14/'Saisie Profil'!$E14)*POWER(MIN('Saisie Profil'!$J14,2)/2,1/3)*POWER('Saisie Profil'!$I14/20,1.9)*EXP(1414*(1/313-1/('Saisie Profil'!$L14+273)))))</f>
        <v/>
      </c>
      <c r="AF133" s="102" t="str">
        <f>IF(AF$3="","",IF($A133=0,0,IF(AF$4="Optocoupleurs",AF$42+AF$50,AF$42)*12*('Saisie Profil'!$K14/'Saisie Profil'!$E14)*POWER(MIN('Saisie Profil'!$J14,2)/2,1/3)*POWER('Saisie Profil'!$I14/20,1.9)*EXP(1414*(1/313-1/('Saisie Profil'!$L14+273)))))</f>
        <v/>
      </c>
      <c r="AG133" s="102" t="str">
        <f>IF(AG$3="","",IF($A133=0,0,IF(AG$4="Optocoupleurs",AG$42+AG$50,AG$42)*12*('Saisie Profil'!$K14/'Saisie Profil'!$E14)*POWER(MIN('Saisie Profil'!$J14,2)/2,1/3)*POWER('Saisie Profil'!$I14/20,1.9)*EXP(1414*(1/313-1/('Saisie Profil'!$L14+273)))))</f>
        <v/>
      </c>
      <c r="AH133" s="102" t="str">
        <f>IF(AH$3="","",IF($A133=0,0,IF(AH$4="Optocoupleurs",AH$42+AH$50,AH$42)*12*('Saisie Profil'!$K14/'Saisie Profil'!$E14)*POWER(MIN('Saisie Profil'!$J14,2)/2,1/3)*POWER('Saisie Profil'!$I14/20,1.9)*EXP(1414*(1/313-1/('Saisie Profil'!$L14+273)))))</f>
        <v/>
      </c>
      <c r="AI133" s="102" t="str">
        <f>IF(AI$3="","",IF($A133=0,0,IF(AI$4="Optocoupleurs",AI$42+AI$50,AI$42)*12*('Saisie Profil'!$K14/'Saisie Profil'!$E14)*POWER(MIN('Saisie Profil'!$J14,2)/2,1/3)*POWER('Saisie Profil'!$I14/20,1.9)*EXP(1414*(1/313-1/('Saisie Profil'!$L14+273)))))</f>
        <v/>
      </c>
      <c r="AJ133" s="102" t="str">
        <f>IF(AJ$3="","",IF($A133=0,0,IF(AJ$4="Optocoupleurs",AJ$42+AJ$50,AJ$42)*12*('Saisie Profil'!$K14/'Saisie Profil'!$E14)*POWER(MIN('Saisie Profil'!$J14,2)/2,1/3)*POWER('Saisie Profil'!$I14/20,1.9)*EXP(1414*(1/313-1/('Saisie Profil'!$L14+273)))))</f>
        <v/>
      </c>
      <c r="AK133" s="102" t="str">
        <f>IF(AK$3="","",IF($A133=0,0,IF(AK$4="Optocoupleurs",AK$42+AK$50,AK$42)*12*('Saisie Profil'!$K14/'Saisie Profil'!$E14)*POWER(MIN('Saisie Profil'!$J14,2)/2,1/3)*POWER('Saisie Profil'!$I14/20,1.9)*EXP(1414*(1/313-1/('Saisie Profil'!$L14+273)))))</f>
        <v/>
      </c>
      <c r="AL133" s="102" t="str">
        <f>IF(AL$3="","",IF($A133=0,0,IF(AL$4="Optocoupleurs",AL$42+AL$50,AL$42)*12*('Saisie Profil'!$K14/'Saisie Profil'!$E14)*POWER(MIN('Saisie Profil'!$J14,2)/2,1/3)*POWER('Saisie Profil'!$I14/20,1.9)*EXP(1414*(1/313-1/('Saisie Profil'!$L14+273)))))</f>
        <v/>
      </c>
      <c r="AM133" s="102" t="str">
        <f>IF(AM$3="","",IF($A133=0,0,IF(AM$4="Optocoupleurs",AM$42+AM$50,AM$42)*12*('Saisie Profil'!$K14/'Saisie Profil'!$E14)*POWER(MIN('Saisie Profil'!$J14,2)/2,1/3)*POWER('Saisie Profil'!$I14/20,1.9)*EXP(1414*(1/313-1/('Saisie Profil'!$L14+273)))))</f>
        <v/>
      </c>
      <c r="AN133" s="102" t="str">
        <f>IF(AN$3="","",IF($A133=0,0,IF(AN$4="Optocoupleurs",AN$42+AN$50,AN$42)*12*('Saisie Profil'!$K14/'Saisie Profil'!$E14)*POWER(MIN('Saisie Profil'!$J14,2)/2,1/3)*POWER('Saisie Profil'!$I14/20,1.9)*EXP(1414*(1/313-1/('Saisie Profil'!$L14+273)))))</f>
        <v/>
      </c>
      <c r="AO133" s="102" t="str">
        <f>IF(AO$3="","",IF($A133=0,0,IF(AO$4="Optocoupleurs",AO$42+AO$50,AO$42)*12*('Saisie Profil'!$K14/'Saisie Profil'!$E14)*POWER(MIN('Saisie Profil'!$J14,2)/2,1/3)*POWER('Saisie Profil'!$I14/20,1.9)*EXP(1414*(1/313-1/('Saisie Profil'!$L14+273)))))</f>
        <v/>
      </c>
      <c r="AP133" s="102" t="str">
        <f>IF(AP$3="","",IF($A133=0,0,IF(AP$4="Optocoupleurs",AP$42+AP$50,AP$42)*12*('Saisie Profil'!$K14/'Saisie Profil'!$E14)*POWER(MIN('Saisie Profil'!$J14,2)/2,1/3)*POWER('Saisie Profil'!$I14/20,1.9)*EXP(1414*(1/313-1/('Saisie Profil'!$L14+273)))))</f>
        <v/>
      </c>
      <c r="AQ133" s="102" t="str">
        <f>IF(AQ$3="","",IF($A133=0,0,IF(AQ$4="Optocoupleurs",AQ$42+AQ$50,AQ$42)*12*('Saisie Profil'!$K14/'Saisie Profil'!$E14)*POWER(MIN('Saisie Profil'!$J14,2)/2,1/3)*POWER('Saisie Profil'!$I14/20,1.9)*EXP(1414*(1/313-1/('Saisie Profil'!$L14+273)))))</f>
        <v/>
      </c>
      <c r="AR133" s="102" t="str">
        <f>IF(AR$3="","",IF($A133=0,0,IF(AR$4="Optocoupleurs",AR$42+AR$50,AR$42)*12*('Saisie Profil'!$K14/'Saisie Profil'!$E14)*POWER(MIN('Saisie Profil'!$J14,2)/2,1/3)*POWER('Saisie Profil'!$I14/20,1.9)*EXP(1414*(1/313-1/('Saisie Profil'!$L14+273)))))</f>
        <v/>
      </c>
      <c r="AS133" s="102" t="str">
        <f>IF(AS$3="","",IF($A133=0,0,IF(AS$4="Optocoupleurs",AS$42+AS$50,AS$42)*12*('Saisie Profil'!$K14/'Saisie Profil'!$E14)*POWER(MIN('Saisie Profil'!$J14,2)/2,1/3)*POWER('Saisie Profil'!$I14/20,1.9)*EXP(1414*(1/313-1/('Saisie Profil'!$L14+273)))))</f>
        <v/>
      </c>
      <c r="AT133" s="102" t="str">
        <f>IF(AT$3="","",IF($A133=0,0,IF(AT$4="Optocoupleurs",AT$42+AT$50,AT$42)*12*('Saisie Profil'!$K14/'Saisie Profil'!$E14)*POWER(MIN('Saisie Profil'!$J14,2)/2,1/3)*POWER('Saisie Profil'!$I14/20,1.9)*EXP(1414*(1/313-1/('Saisie Profil'!$L14+273)))))</f>
        <v/>
      </c>
      <c r="AU133" s="102" t="str">
        <f>IF(AU$3="","",IF($A133=0,0,IF(AU$4="Optocoupleurs",AU$42+AU$50,AU$42)*12*('Saisie Profil'!$K14/'Saisie Profil'!$E14)*POWER(MIN('Saisie Profil'!$J14,2)/2,1/3)*POWER('Saisie Profil'!$I14/20,1.9)*EXP(1414*(1/313-1/('Saisie Profil'!$L14+273)))))</f>
        <v/>
      </c>
      <c r="AV133" s="102" t="str">
        <f>IF(AV$3="","",IF($A133=0,0,IF(AV$4="Optocoupleurs",AV$42+AV$50,AV$42)*12*('Saisie Profil'!$K14/'Saisie Profil'!$E14)*POWER(MIN('Saisie Profil'!$J14,2)/2,1/3)*POWER('Saisie Profil'!$I14/20,1.9)*EXP(1414*(1/313-1/('Saisie Profil'!$L14+273)))))</f>
        <v/>
      </c>
      <c r="AW133" s="102" t="str">
        <f>IF(AW$3="","",IF($A133=0,0,IF(AW$4="Optocoupleurs",AW$42+AW$50,AW$42)*12*('Saisie Profil'!$K14/'Saisie Profil'!$E14)*POWER(MIN('Saisie Profil'!$J14,2)/2,1/3)*POWER('Saisie Profil'!$I14/20,1.9)*EXP(1414*(1/313-1/('Saisie Profil'!$L14+273)))))</f>
        <v/>
      </c>
      <c r="AX133" s="102" t="str">
        <f>IF(AX$3="","",IF($A133=0,0,IF(AX$4="Optocoupleurs",AX$42+AX$50,AX$42)*12*('Saisie Profil'!$K14/'Saisie Profil'!$E14)*POWER(MIN('Saisie Profil'!$J14,2)/2,1/3)*POWER('Saisie Profil'!$I14/20,1.9)*EXP(1414*(1/313-1/('Saisie Profil'!$L14+273)))))</f>
        <v/>
      </c>
      <c r="AY133" s="102" t="str">
        <f>IF(AY$3="","",IF($A133=0,0,IF(AY$4="Optocoupleurs",AY$42+AY$50,AY$42)*12*('Saisie Profil'!$K14/'Saisie Profil'!$E14)*POWER(MIN('Saisie Profil'!$J14,2)/2,1/3)*POWER('Saisie Profil'!$I14/20,1.9)*EXP(1414*(1/313-1/('Saisie Profil'!$L14+273)))))</f>
        <v/>
      </c>
      <c r="AZ133" s="102" t="str">
        <f>IF(AZ$3="","",IF($A133=0,0,IF(AZ$4="Optocoupleurs",AZ$42+AZ$50,AZ$42)*12*('Saisie Profil'!$K14/'Saisie Profil'!$E14)*POWER(MIN('Saisie Profil'!$J14,2)/2,1/3)*POWER('Saisie Profil'!$I14/20,1.9)*EXP(1414*(1/313-1/('Saisie Profil'!$L14+273)))))</f>
        <v/>
      </c>
      <c r="BA133" s="102" t="str">
        <f>IF(BA$3="","",IF($A133=0,0,IF(BA$4="Optocoupleurs",BA$42+BA$50,BA$42)*12*('Saisie Profil'!$K14/'Saisie Profil'!$E14)*POWER(MIN('Saisie Profil'!$J14,2)/2,1/3)*POWER('Saisie Profil'!$I14/20,1.9)*EXP(1414*(1/313-1/('Saisie Profil'!$L14+273)))))</f>
        <v/>
      </c>
      <c r="BB133" s="102" t="str">
        <f>IF(BB$3="","",IF($A133=0,0,IF(BB$4="Optocoupleurs",BB$42+BB$50,BB$42)*12*('Saisie Profil'!$K14/'Saisie Profil'!$E14)*POWER(MIN('Saisie Profil'!$J14,2)/2,1/3)*POWER('Saisie Profil'!$I14/20,1.9)*EXP(1414*(1/313-1/('Saisie Profil'!$L14+273)))))</f>
        <v/>
      </c>
      <c r="BC133" s="102" t="str">
        <f>IF(BC$3="","",IF($A133=0,0,IF(BC$4="Optocoupleurs",BC$42+BC$50,BC$42)*12*('Saisie Profil'!$K14/'Saisie Profil'!$E14)*POWER(MIN('Saisie Profil'!$J14,2)/2,1/3)*POWER('Saisie Profil'!$I14/20,1.9)*EXP(1414*(1/313-1/('Saisie Profil'!$L14+273)))))</f>
        <v/>
      </c>
      <c r="BD133" s="102" t="str">
        <f>IF(BD$3="","",IF($A133=0,0,IF(BD$4="Optocoupleurs",BD$42+BD$50,BD$42)*12*('Saisie Profil'!$K14/'Saisie Profil'!$E14)*POWER(MIN('Saisie Profil'!$J14,2)/2,1/3)*POWER('Saisie Profil'!$I14/20,1.9)*EXP(1414*(1/313-1/('Saisie Profil'!$L14+273)))))</f>
        <v/>
      </c>
      <c r="BE133" s="102" t="str">
        <f>IF(BE$3="","",IF($A133=0,0,IF(BE$4="Optocoupleurs",BE$42+BE$50,BE$42)*12*('Saisie Profil'!$K14/'Saisie Profil'!$E14)*POWER(MIN('Saisie Profil'!$J14,2)/2,1/3)*POWER('Saisie Profil'!$I14/20,1.9)*EXP(1414*(1/313-1/('Saisie Profil'!$L14+273)))))</f>
        <v/>
      </c>
      <c r="BF133" s="102" t="str">
        <f>IF(BF$3="","",IF($A133=0,0,IF(BF$4="Optocoupleurs",BF$42+BF$50,BF$42)*12*('Saisie Profil'!$K14/'Saisie Profil'!$E14)*POWER(MIN('Saisie Profil'!$J14,2)/2,1/3)*POWER('Saisie Profil'!$I14/20,1.9)*EXP(1414*(1/313-1/('Saisie Profil'!$L14+273)))))</f>
        <v/>
      </c>
      <c r="BG133" s="102" t="str">
        <f>IF(BG$3="","",IF($A133=0,0,IF(BG$4="Optocoupleurs",BG$42+BG$50,BG$42)*12*('Saisie Profil'!$K14/'Saisie Profil'!$E14)*POWER(MIN('Saisie Profil'!$J14,2)/2,1/3)*POWER('Saisie Profil'!$I14/20,1.9)*EXP(1414*(1/313-1/('Saisie Profil'!$L14+273)))))</f>
        <v/>
      </c>
      <c r="BH133" s="102" t="str">
        <f>IF(BH$3="","",IF($A133=0,0,IF(BH$4="Optocoupleurs",BH$42+BH$50,BH$42)*12*('Saisie Profil'!$K14/'Saisie Profil'!$E14)*POWER(MIN('Saisie Profil'!$J14,2)/2,1/3)*POWER('Saisie Profil'!$I14/20,1.9)*EXP(1414*(1/313-1/('Saisie Profil'!$L14+273)))))</f>
        <v/>
      </c>
      <c r="BI133" s="102" t="str">
        <f>IF(BI$3="","",IF($A133=0,0,IF(BI$4="Optocoupleurs",BI$42+BI$50,BI$42)*12*('Saisie Profil'!$K14/'Saisie Profil'!$E14)*POWER(MIN('Saisie Profil'!$J14,2)/2,1/3)*POWER('Saisie Profil'!$I14/20,1.9)*EXP(1414*(1/313-1/('Saisie Profil'!$L14+273)))))</f>
        <v/>
      </c>
      <c r="BJ133" s="102" t="str">
        <f>IF(BJ$3="","",IF($A133=0,0,IF(BJ$4="Optocoupleurs",BJ$42+BJ$50,BJ$42)*12*('Saisie Profil'!$K14/'Saisie Profil'!$E14)*POWER(MIN('Saisie Profil'!$J14,2)/2,1/3)*POWER('Saisie Profil'!$I14/20,1.9)*EXP(1414*(1/313-1/('Saisie Profil'!$L14+273)))))</f>
        <v/>
      </c>
      <c r="BK133" s="102" t="str">
        <f>IF(BK$3="","",IF($A133=0,0,IF(BK$4="Optocoupleurs",BK$42+BK$50,BK$42)*12*('Saisie Profil'!$K14/'Saisie Profil'!$E14)*POWER(MIN('Saisie Profil'!$J14,2)/2,1/3)*POWER('Saisie Profil'!$I14/20,1.9)*EXP(1414*(1/313-1/('Saisie Profil'!$L14+273)))))</f>
        <v/>
      </c>
      <c r="BL133" s="102" t="str">
        <f>IF(BL$3="","",IF($A133=0,0,IF(BL$4="Optocoupleurs",BL$42+BL$50,BL$42)*12*('Saisie Profil'!$K14/'Saisie Profil'!$E14)*POWER(MIN('Saisie Profil'!$J14,2)/2,1/3)*POWER('Saisie Profil'!$I14/20,1.9)*EXP(1414*(1/313-1/('Saisie Profil'!$L14+273)))))</f>
        <v/>
      </c>
      <c r="BM133" s="102" t="str">
        <f>IF(BM$3="","",IF($A133=0,0,IF(BM$4="Optocoupleurs",BM$42+BM$50,BM$42)*12*('Saisie Profil'!$K14/'Saisie Profil'!$E14)*POWER(MIN('Saisie Profil'!$J14,2)/2,1/3)*POWER('Saisie Profil'!$I14/20,1.9)*EXP(1414*(1/313-1/('Saisie Profil'!$L14+273)))))</f>
        <v/>
      </c>
      <c r="BN133" s="102" t="str">
        <f>IF(BN$3="","",IF($A133=0,0,IF(BN$4="Optocoupleurs",BN$42+BN$50,BN$42)*12*('Saisie Profil'!$K14/'Saisie Profil'!$E14)*POWER(MIN('Saisie Profil'!$J14,2)/2,1/3)*POWER('Saisie Profil'!$I14/20,1.9)*EXP(1414*(1/313-1/('Saisie Profil'!$L14+273)))))</f>
        <v/>
      </c>
      <c r="BO133" s="102" t="str">
        <f>IF(BO$3="","",IF($A133=0,0,IF(BO$4="Optocoupleurs",BO$42+BO$50,BO$42)*12*('Saisie Profil'!$K14/'Saisie Profil'!$E14)*POWER(MIN('Saisie Profil'!$J14,2)/2,1/3)*POWER('Saisie Profil'!$I14/20,1.9)*EXP(1414*(1/313-1/('Saisie Profil'!$L14+273)))))</f>
        <v/>
      </c>
      <c r="BP133" s="102" t="str">
        <f>IF(BP$3="","",IF($A133=0,0,IF(BP$4="Optocoupleurs",BP$42+BP$50,BP$42)*12*('Saisie Profil'!$K14/'Saisie Profil'!$E14)*POWER(MIN('Saisie Profil'!$J14,2)/2,1/3)*POWER('Saisie Profil'!$I14/20,1.9)*EXP(1414*(1/313-1/('Saisie Profil'!$L14+273)))))</f>
        <v/>
      </c>
      <c r="BQ133" s="102" t="str">
        <f>IF(BQ$3="","",IF($A133=0,0,IF(BQ$4="Optocoupleurs",BQ$42+BQ$50,BQ$42)*12*('Saisie Profil'!$K14/'Saisie Profil'!$E14)*POWER(MIN('Saisie Profil'!$J14,2)/2,1/3)*POWER('Saisie Profil'!$I14/20,1.9)*EXP(1414*(1/313-1/('Saisie Profil'!$L14+273)))))</f>
        <v/>
      </c>
      <c r="BR133" s="102" t="str">
        <f>IF(BR$3="","",IF($A133=0,0,IF(BR$4="Optocoupleurs",BR$42+BR$50,BR$42)*12*('Saisie Profil'!$K14/'Saisie Profil'!$E14)*POWER(MIN('Saisie Profil'!$J14,2)/2,1/3)*POWER('Saisie Profil'!$I14/20,1.9)*EXP(1414*(1/313-1/('Saisie Profil'!$L14+273)))))</f>
        <v/>
      </c>
      <c r="BS133" s="102" t="str">
        <f>IF(BS$3="","",IF($A133=0,0,IF(BS$4="Optocoupleurs",BS$42+BS$50,BS$42)*12*('Saisie Profil'!$K14/'Saisie Profil'!$E14)*POWER(MIN('Saisie Profil'!$J14,2)/2,1/3)*POWER('Saisie Profil'!$I14/20,1.9)*EXP(1414*(1/313-1/('Saisie Profil'!$L14+273)))))</f>
        <v/>
      </c>
      <c r="BT133" s="102" t="str">
        <f>IF(BT$3="","",IF($A133=0,0,IF(BT$4="Optocoupleurs",BT$42+BT$50,BT$42)*12*('Saisie Profil'!$K14/'Saisie Profil'!$E14)*POWER(MIN('Saisie Profil'!$J14,2)/2,1/3)*POWER('Saisie Profil'!$I14/20,1.9)*EXP(1414*(1/313-1/('Saisie Profil'!$L14+273)))))</f>
        <v/>
      </c>
      <c r="BU133" s="102" t="str">
        <f>IF(BU$3="","",IF($A133=0,0,IF(BU$4="Optocoupleurs",BU$42+BU$50,BU$42)*12*('Saisie Profil'!$K14/'Saisie Profil'!$E14)*POWER(MIN('Saisie Profil'!$J14,2)/2,1/3)*POWER('Saisie Profil'!$I14/20,1.9)*EXP(1414*(1/313-1/('Saisie Profil'!$L14+273)))))</f>
        <v/>
      </c>
      <c r="BV133" s="102" t="str">
        <f>IF(BV$3="","",IF($A133=0,0,IF(BV$4="Optocoupleurs",BV$42+BV$50,BV$42)*12*('Saisie Profil'!$K14/'Saisie Profil'!$E14)*POWER(MIN('Saisie Profil'!$J14,2)/2,1/3)*POWER('Saisie Profil'!$I14/20,1.9)*EXP(1414*(1/313-1/('Saisie Profil'!$L14+273)))))</f>
        <v/>
      </c>
      <c r="BW133" s="102" t="str">
        <f>IF(BW$3="","",IF($A133=0,0,IF(BW$4="Optocoupleurs",BW$42+BW$50,BW$42)*12*('Saisie Profil'!$K14/'Saisie Profil'!$E14)*POWER(MIN('Saisie Profil'!$J14,2)/2,1/3)*POWER('Saisie Profil'!$I14/20,1.9)*EXP(1414*(1/313-1/('Saisie Profil'!$L14+273)))))</f>
        <v/>
      </c>
      <c r="BX133" s="102" t="str">
        <f>IF(BX$3="","",IF($A133=0,0,IF(BX$4="Optocoupleurs",BX$42+BX$50,BX$42)*12*('Saisie Profil'!$K14/'Saisie Profil'!$E14)*POWER(MIN('Saisie Profil'!$J14,2)/2,1/3)*POWER('Saisie Profil'!$I14/20,1.9)*EXP(1414*(1/313-1/('Saisie Profil'!$L14+273)))))</f>
        <v/>
      </c>
      <c r="BY133" s="102" t="str">
        <f>IF(BY$3="","",IF($A133=0,0,IF(BY$4="Optocoupleurs",BY$42+BY$50,BY$42)*12*('Saisie Profil'!$K14/'Saisie Profil'!$E14)*POWER(MIN('Saisie Profil'!$J14,2)/2,1/3)*POWER('Saisie Profil'!$I14/20,1.9)*EXP(1414*(1/313-1/('Saisie Profil'!$L14+273)))))</f>
        <v/>
      </c>
      <c r="BZ133" s="102" t="str">
        <f>IF(BZ$3="","",IF($A133=0,0,IF(BZ$4="Optocoupleurs",BZ$42+BZ$50,BZ$42)*12*('Saisie Profil'!$K14/'Saisie Profil'!$E14)*POWER(MIN('Saisie Profil'!$J14,2)/2,1/3)*POWER('Saisie Profil'!$I14/20,1.9)*EXP(1414*(1/313-1/('Saisie Profil'!$L14+273)))))</f>
        <v/>
      </c>
      <c r="CA133" s="102" t="str">
        <f>IF(CA$3="","",IF($A133=0,0,IF(CA$4="Optocoupleurs",CA$42+CA$50,CA$42)*12*('Saisie Profil'!$K14/'Saisie Profil'!$E14)*POWER(MIN('Saisie Profil'!$J14,2)/2,1/3)*POWER('Saisie Profil'!$I14/20,1.9)*EXP(1414*(1/313-1/('Saisie Profil'!$L14+273)))))</f>
        <v/>
      </c>
      <c r="CB133" s="102" t="str">
        <f>IF(CB$3="","",IF($A133=0,0,IF(CB$4="Optocoupleurs",CB$42+CB$50,CB$42)*12*('Saisie Profil'!$K14/'Saisie Profil'!$E14)*POWER(MIN('Saisie Profil'!$J14,2)/2,1/3)*POWER('Saisie Profil'!$I14/20,1.9)*EXP(1414*(1/313-1/('Saisie Profil'!$L14+273)))))</f>
        <v/>
      </c>
      <c r="CC133" s="102" t="str">
        <f>IF(CC$3="","",IF($A133=0,0,IF(CC$4="Optocoupleurs",CC$42+CC$50,CC$42)*12*('Saisie Profil'!$K14/'Saisie Profil'!$E14)*POWER(MIN('Saisie Profil'!$J14,2)/2,1/3)*POWER('Saisie Profil'!$I14/20,1.9)*EXP(1414*(1/313-1/('Saisie Profil'!$L14+273)))))</f>
        <v/>
      </c>
      <c r="CD133" s="102" t="str">
        <f>IF(CD$3="","",IF($A133=0,0,IF(CD$4="Optocoupleurs",CD$42+CD$50,CD$42)*12*('Saisie Profil'!$K14/'Saisie Profil'!$E14)*POWER(MIN('Saisie Profil'!$J14,2)/2,1/3)*POWER('Saisie Profil'!$I14/20,1.9)*EXP(1414*(1/313-1/('Saisie Profil'!$L14+273)))))</f>
        <v/>
      </c>
      <c r="CE133" s="102" t="str">
        <f>IF(CE$3="","",IF($A133=0,0,IF(CE$4="Optocoupleurs",CE$42+CE$50,CE$42)*12*('Saisie Profil'!$K14/'Saisie Profil'!$E14)*POWER(MIN('Saisie Profil'!$J14,2)/2,1/3)*POWER('Saisie Profil'!$I14/20,1.9)*EXP(1414*(1/313-1/('Saisie Profil'!$L14+273)))))</f>
        <v/>
      </c>
      <c r="CF133" s="102" t="str">
        <f>IF(CF$3="","",IF($A133=0,0,IF(CF$4="Optocoupleurs",CF$42+CF$50,CF$42)*12*('Saisie Profil'!$K14/'Saisie Profil'!$E14)*POWER(MIN('Saisie Profil'!$J14,2)/2,1/3)*POWER('Saisie Profil'!$I14/20,1.9)*EXP(1414*(1/313-1/('Saisie Profil'!$L14+273)))))</f>
        <v/>
      </c>
      <c r="CG133" s="102" t="str">
        <f>IF(CG$3="","",IF($A133=0,0,IF(CG$4="Optocoupleurs",CG$42+CG$50,CG$42)*12*('Saisie Profil'!$K14/'Saisie Profil'!$E14)*POWER(MIN('Saisie Profil'!$J14,2)/2,1/3)*POWER('Saisie Profil'!$I14/20,1.9)*EXP(1414*(1/313-1/('Saisie Profil'!$L14+273)))))</f>
        <v/>
      </c>
      <c r="CH133" s="102" t="str">
        <f>IF(CH$3="","",IF($A133=0,0,IF(CH$4="Optocoupleurs",CH$42+CH$50,CH$42)*12*('Saisie Profil'!$K14/'Saisie Profil'!$E14)*POWER(MIN('Saisie Profil'!$J14,2)/2,1/3)*POWER('Saisie Profil'!$I14/20,1.9)*EXP(1414*(1/313-1/('Saisie Profil'!$L14+273)))))</f>
        <v/>
      </c>
      <c r="CI133" s="102" t="str">
        <f>IF(CI$3="","",IF($A133=0,0,IF(CI$4="Optocoupleurs",CI$42+CI$50,CI$42)*12*('Saisie Profil'!$K14/'Saisie Profil'!$E14)*POWER(MIN('Saisie Profil'!$J14,2)/2,1/3)*POWER('Saisie Profil'!$I14/20,1.9)*EXP(1414*(1/313-1/('Saisie Profil'!$L14+273)))))</f>
        <v/>
      </c>
      <c r="CJ133" s="102" t="str">
        <f>IF(CJ$3="","",IF($A133=0,0,IF(CJ$4="Optocoupleurs",CJ$42+CJ$50,CJ$42)*12*('Saisie Profil'!$K14/'Saisie Profil'!$E14)*POWER(MIN('Saisie Profil'!$J14,2)/2,1/3)*POWER('Saisie Profil'!$I14/20,1.9)*EXP(1414*(1/313-1/('Saisie Profil'!$L14+273)))))</f>
        <v/>
      </c>
      <c r="CK133" s="102" t="str">
        <f>IF(CK$3="","",IF($A133=0,0,IF(CK$4="Optocoupleurs",CK$42+CK$50,CK$42)*12*('Saisie Profil'!$K14/'Saisie Profil'!$E14)*POWER(MIN('Saisie Profil'!$J14,2)/2,1/3)*POWER('Saisie Profil'!$I14/20,1.9)*EXP(1414*(1/313-1/('Saisie Profil'!$L14+273)))))</f>
        <v/>
      </c>
      <c r="CL133" s="102" t="str">
        <f>IF(CL$3="","",IF($A133=0,0,IF(CL$4="Optocoupleurs",CL$42+CL$50,CL$42)*12*('Saisie Profil'!$K14/'Saisie Profil'!$E14)*POWER(MIN('Saisie Profil'!$J14,2)/2,1/3)*POWER('Saisie Profil'!$I14/20,1.9)*EXP(1414*(1/313-1/('Saisie Profil'!$L14+273)))))</f>
        <v/>
      </c>
      <c r="CM133" s="102" t="str">
        <f>IF(CM$3="","",IF($A133=0,0,IF(CM$4="Optocoupleurs",CM$42+CM$50,CM$42)*12*('Saisie Profil'!$K14/'Saisie Profil'!$E14)*POWER(MIN('Saisie Profil'!$J14,2)/2,1/3)*POWER('Saisie Profil'!$I14/20,1.9)*EXP(1414*(1/313-1/('Saisie Profil'!$L14+273)))))</f>
        <v/>
      </c>
      <c r="CN133" s="102" t="str">
        <f>IF(CN$3="","",IF($A133=0,0,IF(CN$4="Optocoupleurs",CN$42+CN$50,CN$42)*12*('Saisie Profil'!$K14/'Saisie Profil'!$E14)*POWER(MIN('Saisie Profil'!$J14,2)/2,1/3)*POWER('Saisie Profil'!$I14/20,1.9)*EXP(1414*(1/313-1/('Saisie Profil'!$L14+273)))))</f>
        <v/>
      </c>
      <c r="CO133" s="102" t="str">
        <f>IF(CO$3="","",IF($A133=0,0,IF(CO$4="Optocoupleurs",CO$42+CO$50,CO$42)*12*('Saisie Profil'!$K14/'Saisie Profil'!$E14)*POWER(MIN('Saisie Profil'!$J14,2)/2,1/3)*POWER('Saisie Profil'!$I14/20,1.9)*EXP(1414*(1/313-1/('Saisie Profil'!$L14+273)))))</f>
        <v/>
      </c>
      <c r="CP133" s="102" t="str">
        <f>IF(CP$3="","",IF($A133=0,0,IF(CP$4="Optocoupleurs",CP$42+CP$50,CP$42)*12*('Saisie Profil'!$K14/'Saisie Profil'!$E14)*POWER(MIN('Saisie Profil'!$J14,2)/2,1/3)*POWER('Saisie Profil'!$I14/20,1.9)*EXP(1414*(1/313-1/('Saisie Profil'!$L14+273)))))</f>
        <v/>
      </c>
      <c r="CQ133" s="102" t="str">
        <f>IF(CQ$3="","",IF($A133=0,0,IF(CQ$4="Optocoupleurs",CQ$42+CQ$50,CQ$42)*12*('Saisie Profil'!$K14/'Saisie Profil'!$E14)*POWER(MIN('Saisie Profil'!$J14,2)/2,1/3)*POWER('Saisie Profil'!$I14/20,1.9)*EXP(1414*(1/313-1/('Saisie Profil'!$L14+273)))))</f>
        <v/>
      </c>
      <c r="CR133" s="102" t="str">
        <f>IF(CR$3="","",IF($A133=0,0,IF(CR$4="Optocoupleurs",CR$42+CR$50,CR$42)*12*('Saisie Profil'!$K14/'Saisie Profil'!$E14)*POWER(MIN('Saisie Profil'!$J14,2)/2,1/3)*POWER('Saisie Profil'!$I14/20,1.9)*EXP(1414*(1/313-1/('Saisie Profil'!$L14+273)))))</f>
        <v/>
      </c>
      <c r="CS133" s="102" t="str">
        <f>IF(CS$3="","",IF($A133=0,0,IF(CS$4="Optocoupleurs",CS$42+CS$50,CS$42)*12*('Saisie Profil'!$K14/'Saisie Profil'!$E14)*POWER(MIN('Saisie Profil'!$J14,2)/2,1/3)*POWER('Saisie Profil'!$I14/20,1.9)*EXP(1414*(1/313-1/('Saisie Profil'!$L14+273)))))</f>
        <v/>
      </c>
      <c r="CT133" s="102" t="str">
        <f>IF(CT$3="","",IF($A133=0,0,IF(CT$4="Optocoupleurs",CT$42+CT$50,CT$42)*12*('Saisie Profil'!$K14/'Saisie Profil'!$E14)*POWER(MIN('Saisie Profil'!$J14,2)/2,1/3)*POWER('Saisie Profil'!$I14/20,1.9)*EXP(1414*(1/313-1/('Saisie Profil'!$L14+273)))))</f>
        <v/>
      </c>
      <c r="CU133" s="102" t="str">
        <f>IF(CU$3="","",IF($A133=0,0,IF(CU$4="Optocoupleurs",CU$42+CU$50,CU$42)*12*('Saisie Profil'!$K14/'Saisie Profil'!$E14)*POWER(MIN('Saisie Profil'!$J14,2)/2,1/3)*POWER('Saisie Profil'!$I14/20,1.9)*EXP(1414*(1/313-1/('Saisie Profil'!$L14+273)))))</f>
        <v/>
      </c>
      <c r="CV133" s="102" t="str">
        <f>IF(CV$3="","",IF($A133=0,0,IF(CV$4="Optocoupleurs",CV$42+CV$50,CV$42)*12*('Saisie Profil'!$K14/'Saisie Profil'!$E14)*POWER(MIN('Saisie Profil'!$J14,2)/2,1/3)*POWER('Saisie Profil'!$I14/20,1.9)*EXP(1414*(1/313-1/('Saisie Profil'!$L14+273)))))</f>
        <v/>
      </c>
      <c r="CW133" s="102" t="str">
        <f>IF(CW$3="","",IF($A133=0,0,IF(CW$4="Optocoupleurs",CW$42+CW$50,CW$42)*12*('Saisie Profil'!$K14/'Saisie Profil'!$E14)*POWER(MIN('Saisie Profil'!$J14,2)/2,1/3)*POWER('Saisie Profil'!$I14/20,1.9)*EXP(1414*(1/313-1/('Saisie Profil'!$L14+273)))))</f>
        <v/>
      </c>
      <c r="CX133" s="102" t="str">
        <f>IF(CX$3="","",IF($A133=0,0,IF(CX$4="Optocoupleurs",CX$42+CX$50,CX$42)*12*('Saisie Profil'!$K14/'Saisie Profil'!$E14)*POWER(MIN('Saisie Profil'!$J14,2)/2,1/3)*POWER('Saisie Profil'!$I14/20,1.9)*EXP(1414*(1/313-1/('Saisie Profil'!$L14+273)))))</f>
        <v/>
      </c>
      <c r="CY133" s="102" t="str">
        <f>IF(CY$3="","",IF($A133=0,0,IF(CY$4="Optocoupleurs",CY$42+CY$50,CY$42)*12*('Saisie Profil'!$K14/'Saisie Profil'!$E14)*POWER(MIN('Saisie Profil'!$J14,2)/2,1/3)*POWER('Saisie Profil'!$I14/20,1.9)*EXP(1414*(1/313-1/('Saisie Profil'!$L14+273)))))</f>
        <v/>
      </c>
      <c r="CZ133" s="102" t="str">
        <f>IF(CZ$3="","",IF($A133=0,0,IF(CZ$4="Optocoupleurs",CZ$42+CZ$50,CZ$42)*12*('Saisie Profil'!$K14/'Saisie Profil'!$E14)*POWER(MIN('Saisie Profil'!$J14,2)/2,1/3)*POWER('Saisie Profil'!$I14/20,1.9)*EXP(1414*(1/313-1/('Saisie Profil'!$L14+273)))))</f>
        <v/>
      </c>
      <c r="DA133" s="102" t="str">
        <f>IF(DA$3="","",IF($A133=0,0,IF(DA$4="Optocoupleurs",DA$42+DA$50,DA$42)*12*('Saisie Profil'!$K14/'Saisie Profil'!$E14)*POWER(MIN('Saisie Profil'!$J14,2)/2,1/3)*POWER('Saisie Profil'!$I14/20,1.9)*EXP(1414*(1/313-1/('Saisie Profil'!$L14+273)))))</f>
        <v/>
      </c>
      <c r="DB133" s="102" t="str">
        <f>IF(DB$3="","",IF($A133=0,0,IF(DB$4="Optocoupleurs",DB$42+DB$50,DB$42)*12*('Saisie Profil'!$K14/'Saisie Profil'!$E14)*POWER(MIN('Saisie Profil'!$J14,2)/2,1/3)*POWER('Saisie Profil'!$I14/20,1.9)*EXP(1414*(1/313-1/('Saisie Profil'!$L14+273)))))</f>
        <v/>
      </c>
      <c r="DC133" s="102" t="str">
        <f>IF(DC$3="","",IF($A133=0,0,IF(DC$4="Optocoupleurs",DC$42+DC$50,DC$42)*12*('Saisie Profil'!$K14/'Saisie Profil'!$E14)*POWER(MIN('Saisie Profil'!$J14,2)/2,1/3)*POWER('Saisie Profil'!$I14/20,1.9)*EXP(1414*(1/313-1/('Saisie Profil'!$L14+273)))))</f>
        <v/>
      </c>
      <c r="DD133" s="102" t="str">
        <f>IF(DD$3="","",IF($A133=0,0,IF(DD$4="Optocoupleurs",DD$42+DD$50,DD$42)*12*('Saisie Profil'!$K14/'Saisie Profil'!$E14)*POWER(MIN('Saisie Profil'!$J14,2)/2,1/3)*POWER('Saisie Profil'!$I14/20,1.9)*EXP(1414*(1/313-1/('Saisie Profil'!$L14+273)))))</f>
        <v/>
      </c>
      <c r="DE133" s="102" t="str">
        <f>IF(DE$3="","",IF($A133=0,0,IF(DE$4="Optocoupleurs",DE$42+DE$50,DE$42)*12*('Saisie Profil'!$K14/'Saisie Profil'!$E14)*POWER(MIN('Saisie Profil'!$J14,2)/2,1/3)*POWER('Saisie Profil'!$I14/20,1.9)*EXP(1414*(1/313-1/('Saisie Profil'!$L14+273)))))</f>
        <v/>
      </c>
      <c r="DF133" s="102" t="str">
        <f>IF(DF$3="","",IF($A133=0,0,IF(DF$4="Optocoupleurs",DF$42+DF$50,DF$42)*12*('Saisie Profil'!$K14/'Saisie Profil'!$E14)*POWER(MIN('Saisie Profil'!$J14,2)/2,1/3)*POWER('Saisie Profil'!$I14/20,1.9)*EXP(1414*(1/313-1/('Saisie Profil'!$L14+273)))))</f>
        <v/>
      </c>
      <c r="DG133" s="102" t="str">
        <f>IF(DG$3="","",IF($A133=0,0,IF(DG$4="Optocoupleurs",DG$42+DG$50,DG$42)*12*('Saisie Profil'!$K14/'Saisie Profil'!$E14)*POWER(MIN('Saisie Profil'!$J14,2)/2,1/3)*POWER('Saisie Profil'!$I14/20,1.9)*EXP(1414*(1/313-1/('Saisie Profil'!$L14+273)))))</f>
        <v/>
      </c>
      <c r="DH133" s="102" t="str">
        <f>IF(DH$3="","",IF($A133=0,0,IF(DH$4="Optocoupleurs",DH$42+DH$50,DH$42)*12*('Saisie Profil'!$K14/'Saisie Profil'!$E14)*POWER(MIN('Saisie Profil'!$J14,2)/2,1/3)*POWER('Saisie Profil'!$I14/20,1.9)*EXP(1414*(1/313-1/('Saisie Profil'!$L14+273)))))</f>
        <v/>
      </c>
      <c r="DI133" s="102" t="str">
        <f>IF(DI$3="","",IF($A133=0,0,IF(DI$4="Optocoupleurs",DI$42+DI$50,DI$42)*12*('Saisie Profil'!$K14/'Saisie Profil'!$E14)*POWER(MIN('Saisie Profil'!$J14,2)/2,1/3)*POWER('Saisie Profil'!$I14/20,1.9)*EXP(1414*(1/313-1/('Saisie Profil'!$L14+273)))))</f>
        <v/>
      </c>
      <c r="DJ133" s="102" t="str">
        <f>IF(DJ$3="","",IF($A133=0,0,IF(DJ$4="Optocoupleurs",DJ$42+DJ$50,DJ$42)*12*('Saisie Profil'!$K14/'Saisie Profil'!$E14)*POWER(MIN('Saisie Profil'!$J14,2)/2,1/3)*POWER('Saisie Profil'!$I14/20,1.9)*EXP(1414*(1/313-1/('Saisie Profil'!$L14+273)))))</f>
        <v/>
      </c>
      <c r="DK133" s="102" t="str">
        <f>IF(DK$3="","",IF($A133=0,0,IF(DK$4="Optocoupleurs",DK$42+DK$50,DK$42)*12*('Saisie Profil'!$K14/'Saisie Profil'!$E14)*POWER(MIN('Saisie Profil'!$J14,2)/2,1/3)*POWER('Saisie Profil'!$I14/20,1.9)*EXP(1414*(1/313-1/('Saisie Profil'!$L14+273)))))</f>
        <v/>
      </c>
      <c r="DL133" s="102" t="str">
        <f>IF(DL$3="","",IF($A133=0,0,IF(DL$4="Optocoupleurs",DL$42+DL$50,DL$42)*12*('Saisie Profil'!$K14/'Saisie Profil'!$E14)*POWER(MIN('Saisie Profil'!$J14,2)/2,1/3)*POWER('Saisie Profil'!$I14/20,1.9)*EXP(1414*(1/313-1/('Saisie Profil'!$L14+273)))))</f>
        <v/>
      </c>
      <c r="DM133" s="102" t="str">
        <f>IF(DM$3="","",IF($A133=0,0,IF(DM$4="Optocoupleurs",DM$42+DM$50,DM$42)*12*('Saisie Profil'!$K14/'Saisie Profil'!$E14)*POWER(MIN('Saisie Profil'!$J14,2)/2,1/3)*POWER('Saisie Profil'!$I14/20,1.9)*EXP(1414*(1/313-1/('Saisie Profil'!$L14+273)))))</f>
        <v/>
      </c>
      <c r="DN133" s="102" t="str">
        <f>IF(DN$3="","",IF($A133=0,0,IF(DN$4="Optocoupleurs",DN$42+DN$50,DN$42)*12*('Saisie Profil'!$K14/'Saisie Profil'!$E14)*POWER(MIN('Saisie Profil'!$J14,2)/2,1/3)*POWER('Saisie Profil'!$I14/20,1.9)*EXP(1414*(1/313-1/('Saisie Profil'!$L14+273)))))</f>
        <v/>
      </c>
      <c r="DO133" s="102" t="str">
        <f>IF(DO$3="","",IF($A133=0,0,IF(DO$4="Optocoupleurs",DO$42+DO$50,DO$42)*12*('Saisie Profil'!$K14/'Saisie Profil'!$E14)*POWER(MIN('Saisie Profil'!$J14,2)/2,1/3)*POWER('Saisie Profil'!$I14/20,1.9)*EXP(1414*(1/313-1/('Saisie Profil'!$L14+273)))))</f>
        <v/>
      </c>
      <c r="DP133" s="102" t="str">
        <f>IF(DP$3="","",IF($A133=0,0,IF(DP$4="Optocoupleurs",DP$42+DP$50,DP$42)*12*('Saisie Profil'!$K14/'Saisie Profil'!$E14)*POWER(MIN('Saisie Profil'!$J14,2)/2,1/3)*POWER('Saisie Profil'!$I14/20,1.9)*EXP(1414*(1/313-1/('Saisie Profil'!$L14+273)))))</f>
        <v/>
      </c>
      <c r="DQ133" s="102" t="str">
        <f>IF(DQ$3="","",IF($A133=0,0,IF(DQ$4="Optocoupleurs",DQ$42+DQ$50,DQ$42)*12*('Saisie Profil'!$K14/'Saisie Profil'!$E14)*POWER(MIN('Saisie Profil'!$J14,2)/2,1/3)*POWER('Saisie Profil'!$I14/20,1.9)*EXP(1414*(1/313-1/('Saisie Profil'!$L14+273)))))</f>
        <v/>
      </c>
      <c r="DR133" s="102" t="str">
        <f>IF(DR$3="","",IF($A133=0,0,IF(DR$4="Optocoupleurs",DR$42+DR$50,DR$42)*12*('Saisie Profil'!$K14/'Saisie Profil'!$E14)*POWER(MIN('Saisie Profil'!$J14,2)/2,1/3)*POWER('Saisie Profil'!$I14/20,1.9)*EXP(1414*(1/313-1/('Saisie Profil'!$L14+273)))))</f>
        <v/>
      </c>
      <c r="DS133" s="102" t="str">
        <f>IF(DS$3="","",IF($A133=0,0,IF(DS$4="Optocoupleurs",DS$42+DS$50,DS$42)*12*('Saisie Profil'!$K14/'Saisie Profil'!$E14)*POWER(MIN('Saisie Profil'!$J14,2)/2,1/3)*POWER('Saisie Profil'!$I14/20,1.9)*EXP(1414*(1/313-1/('Saisie Profil'!$L14+273)))))</f>
        <v/>
      </c>
      <c r="DT133" s="102" t="str">
        <f>IF(DT$3="","",IF($A133=0,0,IF(DT$4="Optocoupleurs",DT$42+DT$50,DT$42)*12*('Saisie Profil'!$K14/'Saisie Profil'!$E14)*POWER(MIN('Saisie Profil'!$J14,2)/2,1/3)*POWER('Saisie Profil'!$I14/20,1.9)*EXP(1414*(1/313-1/('Saisie Profil'!$L14+273)))))</f>
        <v/>
      </c>
      <c r="DU133" s="102" t="str">
        <f>IF(DU$3="","",IF($A133=0,0,IF(DU$4="Optocoupleurs",DU$42+DU$50,DU$42)*12*('Saisie Profil'!$K14/'Saisie Profil'!$E14)*POWER(MIN('Saisie Profil'!$J14,2)/2,1/3)*POWER('Saisie Profil'!$I14/20,1.9)*EXP(1414*(1/313-1/('Saisie Profil'!$L14+273)))))</f>
        <v/>
      </c>
      <c r="DV133" s="102" t="str">
        <f>IF(DV$3="","",IF($A133=0,0,IF(DV$4="Optocoupleurs",DV$42+DV$50,DV$42)*12*('Saisie Profil'!$K14/'Saisie Profil'!$E14)*POWER(MIN('Saisie Profil'!$J14,2)/2,1/3)*POWER('Saisie Profil'!$I14/20,1.9)*EXP(1414*(1/313-1/('Saisie Profil'!$L14+273)))))</f>
        <v/>
      </c>
      <c r="DW133" s="102" t="str">
        <f>IF(DW$3="","",IF($A133=0,0,IF(DW$4="Optocoupleurs",DW$42+DW$50,DW$42)*12*('Saisie Profil'!$K14/'Saisie Profil'!$E14)*POWER(MIN('Saisie Profil'!$J14,2)/2,1/3)*POWER('Saisie Profil'!$I14/20,1.9)*EXP(1414*(1/313-1/('Saisie Profil'!$L14+273)))))</f>
        <v/>
      </c>
      <c r="DX133" s="102" t="str">
        <f>IF(DX$3="","",IF($A133=0,0,IF(DX$4="Optocoupleurs",DX$42+DX$50,DX$42)*12*('Saisie Profil'!$K14/'Saisie Profil'!$E14)*POWER(MIN('Saisie Profil'!$J14,2)/2,1/3)*POWER('Saisie Profil'!$I14/20,1.9)*EXP(1414*(1/313-1/('Saisie Profil'!$L14+273)))))</f>
        <v/>
      </c>
      <c r="DY133" s="102" t="str">
        <f>IF(DY$3="","",IF($A133=0,0,IF(DY$4="Optocoupleurs",DY$42+DY$50,DY$42)*12*('Saisie Profil'!$K14/'Saisie Profil'!$E14)*POWER(MIN('Saisie Profil'!$J14,2)/2,1/3)*POWER('Saisie Profil'!$I14/20,1.9)*EXP(1414*(1/313-1/('Saisie Profil'!$L14+273)))))</f>
        <v/>
      </c>
      <c r="DZ133" s="102" t="str">
        <f>IF(DZ$3="","",IF($A133=0,0,IF(DZ$4="Optocoupleurs",DZ$42+DZ$50,DZ$42)*12*('Saisie Profil'!$K14/'Saisie Profil'!$E14)*POWER(MIN('Saisie Profil'!$J14,2)/2,1/3)*POWER('Saisie Profil'!$I14/20,1.9)*EXP(1414*(1/313-1/('Saisie Profil'!$L14+273)))))</f>
        <v/>
      </c>
      <c r="EA133" s="102" t="str">
        <f>IF(EA$3="","",IF($A133=0,0,IF(EA$4="Optocoupleurs",EA$42+EA$50,EA$42)*12*('Saisie Profil'!$K14/'Saisie Profil'!$E14)*POWER(MIN('Saisie Profil'!$J14,2)/2,1/3)*POWER('Saisie Profil'!$I14/20,1.9)*EXP(1414*(1/313-1/('Saisie Profil'!$L14+273)))))</f>
        <v/>
      </c>
      <c r="EB133" s="102" t="str">
        <f>IF(EB$3="","",IF($A133=0,0,IF(EB$4="Optocoupleurs",EB$42+EB$50,EB$42)*12*('Saisie Profil'!$K14/'Saisie Profil'!$E14)*POWER(MIN('Saisie Profil'!$J14,2)/2,1/3)*POWER('Saisie Profil'!$I14/20,1.9)*EXP(1414*(1/313-1/('Saisie Profil'!$L14+273)))))</f>
        <v/>
      </c>
      <c r="EC133" s="102" t="str">
        <f>IF(EC$3="","",IF($A133=0,0,IF(EC$4="Optocoupleurs",EC$42+EC$50,EC$42)*12*('Saisie Profil'!$K14/'Saisie Profil'!$E14)*POWER(MIN('Saisie Profil'!$J14,2)/2,1/3)*POWER('Saisie Profil'!$I14/20,1.9)*EXP(1414*(1/313-1/('Saisie Profil'!$L14+273)))))</f>
        <v/>
      </c>
      <c r="ED133" s="102" t="str">
        <f>IF(ED$3="","",IF($A133=0,0,IF(ED$4="Optocoupleurs",ED$42+ED$50,ED$42)*12*('Saisie Profil'!$K14/'Saisie Profil'!$E14)*POWER(MIN('Saisie Profil'!$J14,2)/2,1/3)*POWER('Saisie Profil'!$I14/20,1.9)*EXP(1414*(1/313-1/('Saisie Profil'!$L14+273)))))</f>
        <v/>
      </c>
      <c r="EE133" s="102" t="str">
        <f>IF(EE$3="","",IF($A133=0,0,IF(EE$4="Optocoupleurs",EE$42+EE$50,EE$42)*12*('Saisie Profil'!$K14/'Saisie Profil'!$E14)*POWER(MIN('Saisie Profil'!$J14,2)/2,1/3)*POWER('Saisie Profil'!$I14/20,1.9)*EXP(1414*(1/313-1/('Saisie Profil'!$L14+273)))))</f>
        <v/>
      </c>
      <c r="EF133" s="102" t="str">
        <f>IF(EF$3="","",IF($A133=0,0,IF(EF$4="Optocoupleurs",EF$42+EF$50,EF$42)*12*('Saisie Profil'!$K14/'Saisie Profil'!$E14)*POWER(MIN('Saisie Profil'!$J14,2)/2,1/3)*POWER('Saisie Profil'!$I14/20,1.9)*EXP(1414*(1/313-1/('Saisie Profil'!$L14+273)))))</f>
        <v/>
      </c>
      <c r="EG133" s="102" t="str">
        <f>IF(EG$3="","",IF($A133=0,0,IF(EG$4="Optocoupleurs",EG$42+EG$50,EG$42)*12*('Saisie Profil'!$K14/'Saisie Profil'!$E14)*POWER(MIN('Saisie Profil'!$J14,2)/2,1/3)*POWER('Saisie Profil'!$I14/20,1.9)*EXP(1414*(1/313-1/('Saisie Profil'!$L14+273)))))</f>
        <v/>
      </c>
      <c r="EH133" s="102" t="str">
        <f>IF(EH$3="","",IF($A133=0,0,IF(EH$4="Optocoupleurs",EH$42+EH$50,EH$42)*12*('Saisie Profil'!$K14/'Saisie Profil'!$E14)*POWER(MIN('Saisie Profil'!$J14,2)/2,1/3)*POWER('Saisie Profil'!$I14/20,1.9)*EXP(1414*(1/313-1/('Saisie Profil'!$L14+273)))))</f>
        <v/>
      </c>
      <c r="EI133" s="102" t="str">
        <f>IF(EI$3="","",IF($A133=0,0,IF(EI$4="Optocoupleurs",EI$42+EI$50,EI$42)*12*('Saisie Profil'!$K14/'Saisie Profil'!$E14)*POWER(MIN('Saisie Profil'!$J14,2)/2,1/3)*POWER('Saisie Profil'!$I14/20,1.9)*EXP(1414*(1/313-1/('Saisie Profil'!$L14+273)))))</f>
        <v/>
      </c>
      <c r="EJ133" s="102" t="str">
        <f>IF(EJ$3="","",IF($A133=0,0,IF(EJ$4="Optocoupleurs",EJ$42+EJ$50,EJ$42)*12*('Saisie Profil'!$K14/'Saisie Profil'!$E14)*POWER(MIN('Saisie Profil'!$J14,2)/2,1/3)*POWER('Saisie Profil'!$I14/20,1.9)*EXP(1414*(1/313-1/('Saisie Profil'!$L14+273)))))</f>
        <v/>
      </c>
      <c r="EK133" s="102" t="str">
        <f>IF(EK$3="","",IF($A133=0,0,IF(EK$4="Optocoupleurs",EK$42+EK$50,EK$42)*12*('Saisie Profil'!$K14/'Saisie Profil'!$E14)*POWER(MIN('Saisie Profil'!$J14,2)/2,1/3)*POWER('Saisie Profil'!$I14/20,1.9)*EXP(1414*(1/313-1/('Saisie Profil'!$L14+273)))))</f>
        <v/>
      </c>
      <c r="EL133" s="102" t="str">
        <f>IF(EL$3="","",IF($A133=0,0,IF(EL$4="Optocoupleurs",EL$42+EL$50,EL$42)*12*('Saisie Profil'!$K14/'Saisie Profil'!$E14)*POWER(MIN('Saisie Profil'!$J14,2)/2,1/3)*POWER('Saisie Profil'!$I14/20,1.9)*EXP(1414*(1/313-1/('Saisie Profil'!$L14+273)))))</f>
        <v/>
      </c>
      <c r="EM133" s="102" t="str">
        <f>IF(EM$3="","",IF($A133=0,0,IF(EM$4="Optocoupleurs",EM$42+EM$50,EM$42)*12*('Saisie Profil'!$K14/'Saisie Profil'!$E14)*POWER(MIN('Saisie Profil'!$J14,2)/2,1/3)*POWER('Saisie Profil'!$I14/20,1.9)*EXP(1414*(1/313-1/('Saisie Profil'!$L14+273)))))</f>
        <v/>
      </c>
      <c r="EN133" s="102" t="str">
        <f>IF(EN$3="","",IF($A133=0,0,IF(EN$4="Optocoupleurs",EN$42+EN$50,EN$42)*12*('Saisie Profil'!$K14/'Saisie Profil'!$E14)*POWER(MIN('Saisie Profil'!$J14,2)/2,1/3)*POWER('Saisie Profil'!$I14/20,1.9)*EXP(1414*(1/313-1/('Saisie Profil'!$L14+273)))))</f>
        <v/>
      </c>
      <c r="EO133" s="102" t="str">
        <f>IF(EO$3="","",IF($A133=0,0,IF(EO$4="Optocoupleurs",EO$42+EO$50,EO$42)*12*('Saisie Profil'!$K14/'Saisie Profil'!$E14)*POWER(MIN('Saisie Profil'!$J14,2)/2,1/3)*POWER('Saisie Profil'!$I14/20,1.9)*EXP(1414*(1/313-1/('Saisie Profil'!$L14+273)))))</f>
        <v/>
      </c>
      <c r="EP133" s="102" t="str">
        <f>IF(EP$3="","",IF($A133=0,0,IF(EP$4="Optocoupleurs",EP$42+EP$50,EP$42)*12*('Saisie Profil'!$K14/'Saisie Profil'!$E14)*POWER(MIN('Saisie Profil'!$J14,2)/2,1/3)*POWER('Saisie Profil'!$I14/20,1.9)*EXP(1414*(1/313-1/('Saisie Profil'!$L14+273)))))</f>
        <v/>
      </c>
      <c r="EQ133" s="102" t="str">
        <f>IF(EQ$3="","",IF($A133=0,0,IF(EQ$4="Optocoupleurs",EQ$42+EQ$50,EQ$42)*12*('Saisie Profil'!$K14/'Saisie Profil'!$E14)*POWER(MIN('Saisie Profil'!$J14,2)/2,1/3)*POWER('Saisie Profil'!$I14/20,1.9)*EXP(1414*(1/313-1/('Saisie Profil'!$L14+273)))))</f>
        <v/>
      </c>
      <c r="ER133" s="102" t="str">
        <f>IF(ER$3="","",IF($A133=0,0,IF(ER$4="Optocoupleurs",ER$42+ER$50,ER$42)*12*('Saisie Profil'!$K14/'Saisie Profil'!$E14)*POWER(MIN('Saisie Profil'!$J14,2)/2,1/3)*POWER('Saisie Profil'!$I14/20,1.9)*EXP(1414*(1/313-1/('Saisie Profil'!$L14+273)))))</f>
        <v/>
      </c>
      <c r="ES133" s="102" t="str">
        <f>IF(ES$3="","",IF($A133=0,0,IF(ES$4="Optocoupleurs",ES$42+ES$50,ES$42)*12*('Saisie Profil'!$K14/'Saisie Profil'!$E14)*POWER(MIN('Saisie Profil'!$J14,2)/2,1/3)*POWER('Saisie Profil'!$I14/20,1.9)*EXP(1414*(1/313-1/('Saisie Profil'!$L14+273)))))</f>
        <v/>
      </c>
      <c r="ET133" s="102" t="str">
        <f>IF(ET$3="","",IF($A133=0,0,IF(ET$4="Optocoupleurs",ET$42+ET$50,ET$42)*12*('Saisie Profil'!$K14/'Saisie Profil'!$E14)*POWER(MIN('Saisie Profil'!$J14,2)/2,1/3)*POWER('Saisie Profil'!$I14/20,1.9)*EXP(1414*(1/313-1/('Saisie Profil'!$L14+273)))))</f>
        <v/>
      </c>
      <c r="EU133" s="102" t="str">
        <f>IF(EU$3="","",IF($A133=0,0,IF(EU$4="Optocoupleurs",EU$42+EU$50,EU$42)*12*('Saisie Profil'!$K14/'Saisie Profil'!$E14)*POWER(MIN('Saisie Profil'!$J14,2)/2,1/3)*POWER('Saisie Profil'!$I14/20,1.9)*EXP(1414*(1/313-1/('Saisie Profil'!$L14+273)))))</f>
        <v/>
      </c>
      <c r="EV133" s="102" t="str">
        <f>IF(EV$3="","",IF($A133=0,0,IF(EV$4="Optocoupleurs",EV$42+EV$50,EV$42)*12*('Saisie Profil'!$K14/'Saisie Profil'!$E14)*POWER(MIN('Saisie Profil'!$J14,2)/2,1/3)*POWER('Saisie Profil'!$I14/20,1.9)*EXP(1414*(1/313-1/('Saisie Profil'!$L14+273)))))</f>
        <v/>
      </c>
      <c r="EW133" s="102" t="str">
        <f>IF(EW$3="","",IF($A133=0,0,IF(EW$4="Optocoupleurs",EW$42+EW$50,EW$42)*12*('Saisie Profil'!$K14/'Saisie Profil'!$E14)*POWER(MIN('Saisie Profil'!$J14,2)/2,1/3)*POWER('Saisie Profil'!$I14/20,1.9)*EXP(1414*(1/313-1/('Saisie Profil'!$L14+273)))))</f>
        <v/>
      </c>
      <c r="EX133" s="102" t="str">
        <f>IF(EX$3="","",IF($A133=0,0,IF(EX$4="Optocoupleurs",EX$42+EX$50,EX$42)*12*('Saisie Profil'!$K14/'Saisie Profil'!$E14)*POWER(MIN('Saisie Profil'!$J14,2)/2,1/3)*POWER('Saisie Profil'!$I14/20,1.9)*EXP(1414*(1/313-1/('Saisie Profil'!$L14+273)))))</f>
        <v/>
      </c>
      <c r="EY133" s="102" t="str">
        <f>IF(EY$3="","",IF($A133=0,0,IF(EY$4="Optocoupleurs",EY$42+EY$50,EY$42)*12*('Saisie Profil'!$K14/'Saisie Profil'!$E14)*POWER(MIN('Saisie Profil'!$J14,2)/2,1/3)*POWER('Saisie Profil'!$I14/20,1.9)*EXP(1414*(1/313-1/('Saisie Profil'!$L14+273)))))</f>
        <v/>
      </c>
      <c r="EZ133" s="102" t="str">
        <f>IF(EZ$3="","",IF($A133=0,0,IF(EZ$4="Optocoupleurs",EZ$42+EZ$50,EZ$42)*12*('Saisie Profil'!$K14/'Saisie Profil'!$E14)*POWER(MIN('Saisie Profil'!$J14,2)/2,1/3)*POWER('Saisie Profil'!$I14/20,1.9)*EXP(1414*(1/313-1/('Saisie Profil'!$L14+273)))))</f>
        <v/>
      </c>
      <c r="FA133" s="102" t="str">
        <f>IF(FA$3="","",IF($A133=0,0,IF(FA$4="Optocoupleurs",FA$42+FA$50,FA$42)*12*('Saisie Profil'!$K14/'Saisie Profil'!$E14)*POWER(MIN('Saisie Profil'!$J14,2)/2,1/3)*POWER('Saisie Profil'!$I14/20,1.9)*EXP(1414*(1/313-1/('Saisie Profil'!$L14+273)))))</f>
        <v/>
      </c>
      <c r="FB133" s="102" t="str">
        <f>IF(FB$3="","",IF($A133=0,0,IF(FB$4="Optocoupleurs",FB$42+FB$50,FB$42)*12*('Saisie Profil'!$K14/'Saisie Profil'!$E14)*POWER(MIN('Saisie Profil'!$J14,2)/2,1/3)*POWER('Saisie Profil'!$I14/20,1.9)*EXP(1414*(1/313-1/('Saisie Profil'!$L14+273)))))</f>
        <v/>
      </c>
      <c r="FC133" s="102" t="str">
        <f>IF(FC$3="","",IF($A133=0,0,IF(FC$4="Optocoupleurs",FC$42+FC$50,FC$42)*12*('Saisie Profil'!$K14/'Saisie Profil'!$E14)*POWER(MIN('Saisie Profil'!$J14,2)/2,1/3)*POWER('Saisie Profil'!$I14/20,1.9)*EXP(1414*(1/313-1/('Saisie Profil'!$L14+273)))))</f>
        <v/>
      </c>
      <c r="FD133" s="102" t="str">
        <f>IF(FD$3="","",IF($A133=0,0,IF(FD$4="Optocoupleurs",FD$42+FD$50,FD$42)*12*('Saisie Profil'!$K14/'Saisie Profil'!$E14)*POWER(MIN('Saisie Profil'!$J14,2)/2,1/3)*POWER('Saisie Profil'!$I14/20,1.9)*EXP(1414*(1/313-1/('Saisie Profil'!$L14+273)))))</f>
        <v/>
      </c>
      <c r="FE133" s="102" t="str">
        <f>IF(FE$3="","",IF($A133=0,0,IF(FE$4="Optocoupleurs",FE$42+FE$50,FE$42)*12*('Saisie Profil'!$K14/'Saisie Profil'!$E14)*POWER(MIN('Saisie Profil'!$J14,2)/2,1/3)*POWER('Saisie Profil'!$I14/20,1.9)*EXP(1414*(1/313-1/('Saisie Profil'!$L14+273)))))</f>
        <v/>
      </c>
      <c r="FF133" s="102" t="str">
        <f>IF(FF$3="","",IF($A133=0,0,IF(FF$4="Optocoupleurs",FF$42+FF$50,FF$42)*12*('Saisie Profil'!$K14/'Saisie Profil'!$E14)*POWER(MIN('Saisie Profil'!$J14,2)/2,1/3)*POWER('Saisie Profil'!$I14/20,1.9)*EXP(1414*(1/313-1/('Saisie Profil'!$L14+273)))))</f>
        <v/>
      </c>
      <c r="FG133" s="102" t="str">
        <f>IF(FG$3="","",IF($A133=0,0,IF(FG$4="Optocoupleurs",FG$42+FG$50,FG$42)*12*('Saisie Profil'!$K14/'Saisie Profil'!$E14)*POWER(MIN('Saisie Profil'!$J14,2)/2,1/3)*POWER('Saisie Profil'!$I14/20,1.9)*EXP(1414*(1/313-1/('Saisie Profil'!$L14+273)))))</f>
        <v/>
      </c>
      <c r="FH133" s="102" t="str">
        <f>IF(FH$3="","",IF($A133=0,0,IF(FH$4="Optocoupleurs",FH$42+FH$50,FH$42)*12*('Saisie Profil'!$K14/'Saisie Profil'!$E14)*POWER(MIN('Saisie Profil'!$J14,2)/2,1/3)*POWER('Saisie Profil'!$I14/20,1.9)*EXP(1414*(1/313-1/('Saisie Profil'!$L14+273)))))</f>
        <v/>
      </c>
      <c r="FI133" s="102" t="str">
        <f>IF(FI$3="","",IF($A133=0,0,IF(FI$4="Optocoupleurs",FI$42+FI$50,FI$42)*12*('Saisie Profil'!$K14/'Saisie Profil'!$E14)*POWER(MIN('Saisie Profil'!$J14,2)/2,1/3)*POWER('Saisie Profil'!$I14/20,1.9)*EXP(1414*(1/313-1/('Saisie Profil'!$L14+273)))))</f>
        <v/>
      </c>
      <c r="FJ133" s="102" t="str">
        <f>IF(FJ$3="","",IF($A133=0,0,IF(FJ$4="Optocoupleurs",FJ$42+FJ$50,FJ$42)*12*('Saisie Profil'!$K14/'Saisie Profil'!$E14)*POWER(MIN('Saisie Profil'!$J14,2)/2,1/3)*POWER('Saisie Profil'!$I14/20,1.9)*EXP(1414*(1/313-1/('Saisie Profil'!$L14+273)))))</f>
        <v/>
      </c>
      <c r="FK133" s="102" t="str">
        <f>IF(FK$3="","",IF($A133=0,0,IF(FK$4="Optocoupleurs",FK$42+FK$50,FK$42)*12*('Saisie Profil'!$K14/'Saisie Profil'!$E14)*POWER(MIN('Saisie Profil'!$J14,2)/2,1/3)*POWER('Saisie Profil'!$I14/20,1.9)*EXP(1414*(1/313-1/('Saisie Profil'!$L14+273)))))</f>
        <v/>
      </c>
      <c r="FL133" s="102" t="str">
        <f>IF(FL$3="","",IF($A133=0,0,IF(FL$4="Optocoupleurs",FL$42+FL$50,FL$42)*12*('Saisie Profil'!$K14/'Saisie Profil'!$E14)*POWER(MIN('Saisie Profil'!$J14,2)/2,1/3)*POWER('Saisie Profil'!$I14/20,1.9)*EXP(1414*(1/313-1/('Saisie Profil'!$L14+273)))))</f>
        <v/>
      </c>
      <c r="FM133" s="102" t="str">
        <f>IF(FM$3="","",IF($A133=0,0,IF(FM$4="Optocoupleurs",FM$42+FM$50,FM$42)*12*('Saisie Profil'!$K14/'Saisie Profil'!$E14)*POWER(MIN('Saisie Profil'!$J14,2)/2,1/3)*POWER('Saisie Profil'!$I14/20,1.9)*EXP(1414*(1/313-1/('Saisie Profil'!$L14+273)))))</f>
        <v/>
      </c>
      <c r="FN133" s="102" t="str">
        <f>IF(FN$3="","",IF($A133=0,0,IF(FN$4="Optocoupleurs",FN$42+FN$50,FN$42)*12*('Saisie Profil'!$K14/'Saisie Profil'!$E14)*POWER(MIN('Saisie Profil'!$J14,2)/2,1/3)*POWER('Saisie Profil'!$I14/20,1.9)*EXP(1414*(1/313-1/('Saisie Profil'!$L14+273)))))</f>
        <v/>
      </c>
      <c r="FO133" s="102" t="str">
        <f>IF(FO$3="","",IF($A133=0,0,IF(FO$4="Optocoupleurs",FO$42+FO$50,FO$42)*12*('Saisie Profil'!$K14/'Saisie Profil'!$E14)*POWER(MIN('Saisie Profil'!$J14,2)/2,1/3)*POWER('Saisie Profil'!$I14/20,1.9)*EXP(1414*(1/313-1/('Saisie Profil'!$L14+273)))))</f>
        <v/>
      </c>
      <c r="FP133" s="102" t="str">
        <f>IF(FP$3="","",IF($A133=0,0,IF(FP$4="Optocoupleurs",FP$42+FP$50,FP$42)*12*('Saisie Profil'!$K14/'Saisie Profil'!$E14)*POWER(MIN('Saisie Profil'!$J14,2)/2,1/3)*POWER('Saisie Profil'!$I14/20,1.9)*EXP(1414*(1/313-1/('Saisie Profil'!$L14+273)))))</f>
        <v/>
      </c>
      <c r="FQ133" s="102" t="str">
        <f>IF(FQ$3="","",IF($A133=0,0,IF(FQ$4="Optocoupleurs",FQ$42+FQ$50,FQ$42)*12*('Saisie Profil'!$K14/'Saisie Profil'!$E14)*POWER(MIN('Saisie Profil'!$J14,2)/2,1/3)*POWER('Saisie Profil'!$I14/20,1.9)*EXP(1414*(1/313-1/('Saisie Profil'!$L14+273)))))</f>
        <v/>
      </c>
      <c r="FR133" s="102" t="str">
        <f>IF(FR$3="","",IF($A133=0,0,IF(FR$4="Optocoupleurs",FR$42+FR$50,FR$42)*12*('Saisie Profil'!$K14/'Saisie Profil'!$E14)*POWER(MIN('Saisie Profil'!$J14,2)/2,1/3)*POWER('Saisie Profil'!$I14/20,1.9)*EXP(1414*(1/313-1/('Saisie Profil'!$L14+273)))))</f>
        <v/>
      </c>
      <c r="FS133" s="102" t="str">
        <f>IF(FS$3="","",IF($A133=0,0,IF(FS$4="Optocoupleurs",FS$42+FS$50,FS$42)*12*('Saisie Profil'!$K14/'Saisie Profil'!$E14)*POWER(MIN('Saisie Profil'!$J14,2)/2,1/3)*POWER('Saisie Profil'!$I14/20,1.9)*EXP(1414*(1/313-1/('Saisie Profil'!$L14+273)))))</f>
        <v/>
      </c>
      <c r="FT133" s="102" t="str">
        <f>IF(FT$3="","",IF($A133=0,0,IF(FT$4="Optocoupleurs",FT$42+FT$50,FT$42)*12*('Saisie Profil'!$K14/'Saisie Profil'!$E14)*POWER(MIN('Saisie Profil'!$J14,2)/2,1/3)*POWER('Saisie Profil'!$I14/20,1.9)*EXP(1414*(1/313-1/('Saisie Profil'!$L14+273)))))</f>
        <v/>
      </c>
      <c r="FU133" s="102" t="str">
        <f>IF(FU$3="","",IF($A133=0,0,IF(FU$4="Optocoupleurs",FU$42+FU$50,FU$42)*12*('Saisie Profil'!$K14/'Saisie Profil'!$E14)*POWER(MIN('Saisie Profil'!$J14,2)/2,1/3)*POWER('Saisie Profil'!$I14/20,1.9)*EXP(1414*(1/313-1/('Saisie Profil'!$L14+273)))))</f>
        <v/>
      </c>
      <c r="FV133" s="102" t="str">
        <f>IF(FV$3="","",IF($A133=0,0,IF(FV$4="Optocoupleurs",FV$42+FV$50,FV$42)*12*('Saisie Profil'!$K14/'Saisie Profil'!$E14)*POWER(MIN('Saisie Profil'!$J14,2)/2,1/3)*POWER('Saisie Profil'!$I14/20,1.9)*EXP(1414*(1/313-1/('Saisie Profil'!$L14+273)))))</f>
        <v/>
      </c>
      <c r="FW133" s="102" t="str">
        <f>IF(FW$3="","",IF($A133=0,0,IF(FW$4="Optocoupleurs",FW$42+FW$50,FW$42)*12*('Saisie Profil'!$K14/'Saisie Profil'!$E14)*POWER(MIN('Saisie Profil'!$J14,2)/2,1/3)*POWER('Saisie Profil'!$I14/20,1.9)*EXP(1414*(1/313-1/('Saisie Profil'!$L14+273)))))</f>
        <v/>
      </c>
      <c r="FX133" s="102" t="str">
        <f>IF(FX$3="","",IF($A133=0,0,IF(FX$4="Optocoupleurs",FX$42+FX$50,FX$42)*12*('Saisie Profil'!$K14/'Saisie Profil'!$E14)*POWER(MIN('Saisie Profil'!$J14,2)/2,1/3)*POWER('Saisie Profil'!$I14/20,1.9)*EXP(1414*(1/313-1/('Saisie Profil'!$L14+273)))))</f>
        <v/>
      </c>
      <c r="FY133" s="102" t="str">
        <f>IF(FY$3="","",IF($A133=0,0,IF(FY$4="Optocoupleurs",FY$42+FY$50,FY$42)*12*('Saisie Profil'!$K14/'Saisie Profil'!$E14)*POWER(MIN('Saisie Profil'!$J14,2)/2,1/3)*POWER('Saisie Profil'!$I14/20,1.9)*EXP(1414*(1/313-1/('Saisie Profil'!$L14+273)))))</f>
        <v/>
      </c>
      <c r="FZ133" s="102" t="str">
        <f>IF(FZ$3="","",IF($A133=0,0,IF(FZ$4="Optocoupleurs",FZ$42+FZ$50,FZ$42)*12*('Saisie Profil'!$K14/'Saisie Profil'!$E14)*POWER(MIN('Saisie Profil'!$J14,2)/2,1/3)*POWER('Saisie Profil'!$I14/20,1.9)*EXP(1414*(1/313-1/('Saisie Profil'!$L14+273)))))</f>
        <v/>
      </c>
      <c r="GA133" s="102" t="str">
        <f>IF(GA$3="","",IF($A133=0,0,IF(GA$4="Optocoupleurs",GA$42+GA$50,GA$42)*12*('Saisie Profil'!$K14/'Saisie Profil'!$E14)*POWER(MIN('Saisie Profil'!$J14,2)/2,1/3)*POWER('Saisie Profil'!$I14/20,1.9)*EXP(1414*(1/313-1/('Saisie Profil'!$L14+273)))))</f>
        <v/>
      </c>
      <c r="GB133" s="102" t="str">
        <f>IF(GB$3="","",IF($A133=0,0,IF(GB$4="Optocoupleurs",GB$42+GB$50,GB$42)*12*('Saisie Profil'!$K14/'Saisie Profil'!$E14)*POWER(MIN('Saisie Profil'!$J14,2)/2,1/3)*POWER('Saisie Profil'!$I14/20,1.9)*EXP(1414*(1/313-1/('Saisie Profil'!$L14+273)))))</f>
        <v/>
      </c>
      <c r="GC133" s="102" t="str">
        <f>IF(GC$3="","",IF($A133=0,0,IF(GC$4="Optocoupleurs",GC$42+GC$50,GC$42)*12*('Saisie Profil'!$K14/'Saisie Profil'!$E14)*POWER(MIN('Saisie Profil'!$J14,2)/2,1/3)*POWER('Saisie Profil'!$I14/20,1.9)*EXP(1414*(1/313-1/('Saisie Profil'!$L14+273)))))</f>
        <v/>
      </c>
      <c r="GD133" s="102" t="str">
        <f>IF(GD$3="","",IF($A133=0,0,IF(GD$4="Optocoupleurs",GD$42+GD$50,GD$42)*12*('Saisie Profil'!$K14/'Saisie Profil'!$E14)*POWER(MIN('Saisie Profil'!$J14,2)/2,1/3)*POWER('Saisie Profil'!$I14/20,1.9)*EXP(1414*(1/313-1/('Saisie Profil'!$L14+273)))))</f>
        <v/>
      </c>
      <c r="GE133" s="102" t="str">
        <f>IF(GE$3="","",IF($A133=0,0,IF(GE$4="Optocoupleurs",GE$42+GE$50,GE$42)*12*('Saisie Profil'!$K14/'Saisie Profil'!$E14)*POWER(MIN('Saisie Profil'!$J14,2)/2,1/3)*POWER('Saisie Profil'!$I14/20,1.9)*EXP(1414*(1/313-1/('Saisie Profil'!$L14+273)))))</f>
        <v/>
      </c>
      <c r="GF133" s="102" t="str">
        <f>IF(GF$3="","",IF($A133=0,0,IF(GF$4="Optocoupleurs",GF$42+GF$50,GF$42)*12*('Saisie Profil'!$K14/'Saisie Profil'!$E14)*POWER(MIN('Saisie Profil'!$J14,2)/2,1/3)*POWER('Saisie Profil'!$I14/20,1.9)*EXP(1414*(1/313-1/('Saisie Profil'!$L14+273)))))</f>
        <v/>
      </c>
      <c r="GG133" s="102" t="str">
        <f>IF(GG$3="","",IF($A133=0,0,IF(GG$4="Optocoupleurs",GG$42+GG$50,GG$42)*12*('Saisie Profil'!$K14/'Saisie Profil'!$E14)*POWER(MIN('Saisie Profil'!$J14,2)/2,1/3)*POWER('Saisie Profil'!$I14/20,1.9)*EXP(1414*(1/313-1/('Saisie Profil'!$L14+273)))))</f>
        <v/>
      </c>
      <c r="GH133" s="102" t="str">
        <f>IF(GH$3="","",IF($A133=0,0,IF(GH$4="Optocoupleurs",GH$42+GH$50,GH$42)*12*('Saisie Profil'!$K14/'Saisie Profil'!$E14)*POWER(MIN('Saisie Profil'!$J14,2)/2,1/3)*POWER('Saisie Profil'!$I14/20,1.9)*EXP(1414*(1/313-1/('Saisie Profil'!$L14+273)))))</f>
        <v/>
      </c>
      <c r="GI133" s="102" t="str">
        <f>IF(GI$3="","",IF($A133=0,0,IF(GI$4="Optocoupleurs",GI$42+GI$50,GI$42)*12*('Saisie Profil'!$K14/'Saisie Profil'!$E14)*POWER(MIN('Saisie Profil'!$J14,2)/2,1/3)*POWER('Saisie Profil'!$I14/20,1.9)*EXP(1414*(1/313-1/('Saisie Profil'!$L14+273)))))</f>
        <v/>
      </c>
      <c r="GJ133" s="102" t="str">
        <f>IF(GJ$3="","",IF($A133=0,0,IF(GJ$4="Optocoupleurs",GJ$42+GJ$50,GJ$42)*12*('Saisie Profil'!$K14/'Saisie Profil'!$E14)*POWER(MIN('Saisie Profil'!$J14,2)/2,1/3)*POWER('Saisie Profil'!$I14/20,1.9)*EXP(1414*(1/313-1/('Saisie Profil'!$L14+273)))))</f>
        <v/>
      </c>
      <c r="GK133" s="102" t="str">
        <f>IF(GK$3="","",IF($A133=0,0,IF(GK$4="Optocoupleurs",GK$42+GK$50,GK$42)*12*('Saisie Profil'!$K14/'Saisie Profil'!$E14)*POWER(MIN('Saisie Profil'!$J14,2)/2,1/3)*POWER('Saisie Profil'!$I14/20,1.9)*EXP(1414*(1/313-1/('Saisie Profil'!$L14+273)))))</f>
        <v/>
      </c>
      <c r="GL133" s="102" t="str">
        <f>IF(GL$3="","",IF($A133=0,0,IF(GL$4="Optocoupleurs",GL$42+GL$50,GL$42)*12*('Saisie Profil'!$K14/'Saisie Profil'!$E14)*POWER(MIN('Saisie Profil'!$J14,2)/2,1/3)*POWER('Saisie Profil'!$I14/20,1.9)*EXP(1414*(1/313-1/('Saisie Profil'!$L14+273)))))</f>
        <v/>
      </c>
      <c r="GM133" s="102" t="str">
        <f>IF(GM$3="","",IF($A133=0,0,IF(GM$4="Optocoupleurs",GM$42+GM$50,GM$42)*12*('Saisie Profil'!$K14/'Saisie Profil'!$E14)*POWER(MIN('Saisie Profil'!$J14,2)/2,1/3)*POWER('Saisie Profil'!$I14/20,1.9)*EXP(1414*(1/313-1/('Saisie Profil'!$L14+273)))))</f>
        <v/>
      </c>
      <c r="GN133" s="102" t="str">
        <f>IF(GN$3="","",IF($A133=0,0,IF(GN$4="Optocoupleurs",GN$42+GN$50,GN$42)*12*('Saisie Profil'!$K14/'Saisie Profil'!$E14)*POWER(MIN('Saisie Profil'!$J14,2)/2,1/3)*POWER('Saisie Profil'!$I14/20,1.9)*EXP(1414*(1/313-1/('Saisie Profil'!$L14+273)))))</f>
        <v/>
      </c>
      <c r="GO133" s="102" t="str">
        <f>IF(GO$3="","",IF($A133=0,0,IF(GO$4="Optocoupleurs",GO$42+GO$50,GO$42)*12*('Saisie Profil'!$K14/'Saisie Profil'!$E14)*POWER(MIN('Saisie Profil'!$J14,2)/2,1/3)*POWER('Saisie Profil'!$I14/20,1.9)*EXP(1414*(1/313-1/('Saisie Profil'!$L14+273)))))</f>
        <v/>
      </c>
      <c r="GP133" s="102" t="str">
        <f>IF(GP$3="","",IF($A133=0,0,IF(GP$4="Optocoupleurs",GP$42+GP$50,GP$42)*12*('Saisie Profil'!$K14/'Saisie Profil'!$E14)*POWER(MIN('Saisie Profil'!$J14,2)/2,1/3)*POWER('Saisie Profil'!$I14/20,1.9)*EXP(1414*(1/313-1/('Saisie Profil'!$L14+273)))))</f>
        <v/>
      </c>
      <c r="GQ133" s="102" t="str">
        <f>IF(GQ$3="","",IF($A133=0,0,IF(GQ$4="Optocoupleurs",GQ$42+GQ$50,GQ$42)*12*('Saisie Profil'!$K14/'Saisie Profil'!$E14)*POWER(MIN('Saisie Profil'!$J14,2)/2,1/3)*POWER('Saisie Profil'!$I14/20,1.9)*EXP(1414*(1/313-1/('Saisie Profil'!$L14+273)))))</f>
        <v/>
      </c>
      <c r="GR133" s="102" t="str">
        <f>IF(GR$3="","",IF($A133=0,0,IF(GR$4="Optocoupleurs",GR$42+GR$50,GR$42)*12*('Saisie Profil'!$K14/'Saisie Profil'!$E14)*POWER(MIN('Saisie Profil'!$J14,2)/2,1/3)*POWER('Saisie Profil'!$I14/20,1.9)*EXP(1414*(1/313-1/('Saisie Profil'!$L14+273)))))</f>
        <v/>
      </c>
      <c r="GS133" s="102" t="str">
        <f>IF(GS$3="","",IF($A133=0,0,IF(GS$4="Optocoupleurs",GS$42+GS$50,GS$42)*12*('Saisie Profil'!$K14/'Saisie Profil'!$E14)*POWER(MIN('Saisie Profil'!$J14,2)/2,1/3)*POWER('Saisie Profil'!$I14/20,1.9)*EXP(1414*(1/313-1/('Saisie Profil'!$L14+273)))))</f>
        <v/>
      </c>
    </row>
    <row r="134" spans="1:256" ht="12" customHeight="1">
      <c r="A134" s="29" t="str">
        <f>'Saisie Profil'!C15</f>
        <v>Sans obstacle sans train inter-saison</v>
      </c>
      <c r="B134" s="29" t="str">
        <f t="shared" si="4"/>
        <v>PI cyclage thermique joints brasés</v>
      </c>
      <c r="C134" s="102">
        <f>IF(C$3="","",IF($A134=0,0,IF(C$4="Optocoupleurs",C$42+C$50,C$42)*12*('Saisie Profil'!$K15/'Saisie Profil'!$E15)*POWER(MIN('Saisie Profil'!$J15,2)/2,1/3)*POWER('Saisie Profil'!$I15/20,1.9)*EXP(1414*(1/313-1/('Saisie Profil'!$L15+273)))))</f>
        <v>5.9474105585055458E-3</v>
      </c>
      <c r="D134" s="102">
        <f>IF(D$3="","",IF($A134=0,0,IF(D$4="Optocoupleurs",D$42+D$50,D$42)*12*('Saisie Profil'!$K15/'Saisie Profil'!$E15)*POWER(MIN('Saisie Profil'!$J15,2)/2,1/3)*POWER('Saisie Profil'!$I15/20,1.9)*EXP(1414*(1/313-1/('Saisie Profil'!$L15+273)))))</f>
        <v>1.1999907758368927E-3</v>
      </c>
      <c r="E134" s="102">
        <f>IF(E$3="","",IF($A134=0,0,IF(E$4="Optocoupleurs",E$42+E$50,E$42)*12*('Saisie Profil'!$K15/'Saisie Profil'!$E15)*POWER(MIN('Saisie Profil'!$J15,2)/2,1/3)*POWER('Saisie Profil'!$I15/20,1.9)*EXP(1414*(1/313-1/('Saisie Profil'!$L15+273)))))</f>
        <v>1.410055001169816E-2</v>
      </c>
      <c r="F134" s="102">
        <f>IF(F$3="","",IF($A134=0,0,IF(F$4="Optocoupleurs",F$42+F$50,F$42)*12*('Saisie Profil'!$K15/'Saisie Profil'!$E15)*POWER(MIN('Saisie Profil'!$J15,2)/2,1/3)*POWER('Saisie Profil'!$I15/20,1.9)*EXP(1414*(1/313-1/('Saisie Profil'!$L15+273)))))</f>
        <v>2.8201100023396319E-2</v>
      </c>
      <c r="G134" s="102">
        <f>IF(G$3="","",IF($A134=0,0,IF(G$4="Optocoupleurs",G$42+G$50,G$42)*12*('Saisie Profil'!$K15/'Saisie Profil'!$E15)*POWER(MIN('Saisie Profil'!$J15,2)/2,1/3)*POWER('Saisie Profil'!$I15/20,1.9)*EXP(1414*(1/313-1/('Saisie Profil'!$L15+273)))))</f>
        <v>9.7696667938194398E-2</v>
      </c>
      <c r="H134" s="102">
        <f>IF(H$3="","",IF($A134=0,0,IF(H$4="Optocoupleurs",H$42+H$50,H$42)*12*('Saisie Profil'!$K15/'Saisie Profil'!$E15)*POWER(MIN('Saisie Profil'!$J15,2)/2,1/3)*POWER('Saisie Profil'!$I15/20,1.9)*EXP(1414*(1/313-1/('Saisie Profil'!$L15+273)))))</f>
        <v>2.5044189022414859E-4</v>
      </c>
      <c r="I134" s="102">
        <f>IF(I$3="","",IF($A134=0,0,IF(I$4="Optocoupleurs",I$42+I$50,I$42)*12*('Saisie Profil'!$K15/'Saisie Profil'!$E15)*POWER(MIN('Saisie Profil'!$J15,2)/2,1/3)*POWER('Saisie Profil'!$I15/20,1.9)*EXP(1414*(1/313-1/('Saisie Profil'!$L15+273)))))</f>
        <v>1.7896288472532589E-4</v>
      </c>
      <c r="J134" s="102">
        <f>IF(J$3="","",IF($A134=0,0,IF(J$4="Optocoupleurs",J$42+J$50,J$42)*12*('Saisie Profil'!$K15/'Saisie Profil'!$E15)*POWER(MIN('Saisie Profil'!$J15,2)/2,1/3)*POWER('Saisie Profil'!$I15/20,1.9)*EXP(1414*(1/313-1/('Saisie Profil'!$L15+273)))))</f>
        <v>2.0798311267254785E-3</v>
      </c>
      <c r="K134" s="102">
        <f>IF(K$3="","",IF($A134=0,0,IF(K$4="Optocoupleurs",K$42+K$50,K$42)*12*('Saisie Profil'!$K15/'Saisie Profil'!$E15)*POWER(MIN('Saisie Profil'!$J15,2)/2,1/3)*POWER('Saisie Profil'!$I15/20,1.9)*EXP(1414*(1/313-1/('Saisie Profil'!$L15+273)))))</f>
        <v>2.0798311267254785E-3</v>
      </c>
      <c r="L134" s="102">
        <f>IF(L$3="","",IF($A134=0,0,IF(L$4="Optocoupleurs",L$42+L$50,L$42)*12*('Saisie Profil'!$K15/'Saisie Profil'!$E15)*POWER(MIN('Saisie Profil'!$J15,2)/2,1/3)*POWER('Saisie Profil'!$I15/20,1.9)*EXP(1414*(1/313-1/('Saisie Profil'!$L15+273)))))</f>
        <v>6.0430928621563525E-2</v>
      </c>
      <c r="M134" s="102">
        <f>IF(M$3="","",IF($A134=0,0,IF(M$4="Optocoupleurs",M$42+M$50,M$42)*12*('Saisie Profil'!$K15/'Saisie Profil'!$E15)*POWER(MIN('Saisie Profil'!$J15,2)/2,1/3)*POWER('Saisie Profil'!$I15/20,1.9)*EXP(1414*(1/313-1/('Saisie Profil'!$L15+273)))))</f>
        <v>4.0287285747709024E-3</v>
      </c>
      <c r="N134" s="102">
        <f>IF(N$3="","",IF($A134=0,0,IF(N$4="Optocoupleurs",N$42+N$50,N$42)*12*('Saisie Profil'!$K15/'Saisie Profil'!$E15)*POWER(MIN('Saisie Profil'!$J15,2)/2,1/3)*POWER('Saisie Profil'!$I15/20,1.9)*EXP(1414*(1/313-1/('Saisie Profil'!$L15+273)))))</f>
        <v>7.9567389351725332E-2</v>
      </c>
      <c r="O134" s="102" t="str">
        <f>IF(O$3="","",IF($A134=0,0,IF(O$4="Optocoupleurs",O$42+O$50,O$42)*12*('Saisie Profil'!$K15/'Saisie Profil'!$E15)*POWER(MIN('Saisie Profil'!$J15,2)/2,1/3)*POWER('Saisie Profil'!$I15/20,1.9)*EXP(1414*(1/313-1/('Saisie Profil'!$L15+273)))))</f>
        <v/>
      </c>
      <c r="P134" s="102" t="str">
        <f>IF(P$3="","",IF($A134=0,0,IF(P$4="Optocoupleurs",P$42+P$50,P$42)*12*('Saisie Profil'!$K15/'Saisie Profil'!$E15)*POWER(MIN('Saisie Profil'!$J15,2)/2,1/3)*POWER('Saisie Profil'!$I15/20,1.9)*EXP(1414*(1/313-1/('Saisie Profil'!$L15+273)))))</f>
        <v/>
      </c>
      <c r="Q134" s="102" t="str">
        <f>IF(Q$3="","",IF($A134=0,0,IF(Q$4="Optocoupleurs",Q$42+Q$50,Q$42)*12*('Saisie Profil'!$K15/'Saisie Profil'!$E15)*POWER(MIN('Saisie Profil'!$J15,2)/2,1/3)*POWER('Saisie Profil'!$I15/20,1.9)*EXP(1414*(1/313-1/('Saisie Profil'!$L15+273)))))</f>
        <v/>
      </c>
      <c r="R134" s="102" t="str">
        <f>IF(R$3="","",IF($A134=0,0,IF(R$4="Optocoupleurs",R$42+R$50,R$42)*12*('Saisie Profil'!$K15/'Saisie Profil'!$E15)*POWER(MIN('Saisie Profil'!$J15,2)/2,1/3)*POWER('Saisie Profil'!$I15/20,1.9)*EXP(1414*(1/313-1/('Saisie Profil'!$L15+273)))))</f>
        <v/>
      </c>
      <c r="S134" s="102" t="str">
        <f>IF(S$3="","",IF($A134=0,0,IF(S$4="Optocoupleurs",S$42+S$50,S$42)*12*('Saisie Profil'!$K15/'Saisie Profil'!$E15)*POWER(MIN('Saisie Profil'!$J15,2)/2,1/3)*POWER('Saisie Profil'!$I15/20,1.9)*EXP(1414*(1/313-1/('Saisie Profil'!$L15+273)))))</f>
        <v/>
      </c>
      <c r="T134" s="102" t="str">
        <f>IF(T$3="","",IF($A134=0,0,IF(T$4="Optocoupleurs",T$42+T$50,T$42)*12*('Saisie Profil'!$K15/'Saisie Profil'!$E15)*POWER(MIN('Saisie Profil'!$J15,2)/2,1/3)*POWER('Saisie Profil'!$I15/20,1.9)*EXP(1414*(1/313-1/('Saisie Profil'!$L15+273)))))</f>
        <v/>
      </c>
      <c r="U134" s="102" t="str">
        <f>IF(U$3="","",IF($A134=0,0,IF(U$4="Optocoupleurs",U$42+U$50,U$42)*12*('Saisie Profil'!$K15/'Saisie Profil'!$E15)*POWER(MIN('Saisie Profil'!$J15,2)/2,1/3)*POWER('Saisie Profil'!$I15/20,1.9)*EXP(1414*(1/313-1/('Saisie Profil'!$L15+273)))))</f>
        <v/>
      </c>
      <c r="V134" s="102" t="str">
        <f>IF(V$3="","",IF($A134=0,0,IF(V$4="Optocoupleurs",V$42+V$50,V$42)*12*('Saisie Profil'!$K15/'Saisie Profil'!$E15)*POWER(MIN('Saisie Profil'!$J15,2)/2,1/3)*POWER('Saisie Profil'!$I15/20,1.9)*EXP(1414*(1/313-1/('Saisie Profil'!$L15+273)))))</f>
        <v/>
      </c>
      <c r="W134" s="102" t="str">
        <f>IF(W$3="","",IF($A134=0,0,IF(W$4="Optocoupleurs",W$42+W$50,W$42)*12*('Saisie Profil'!$K15/'Saisie Profil'!$E15)*POWER(MIN('Saisie Profil'!$J15,2)/2,1/3)*POWER('Saisie Profil'!$I15/20,1.9)*EXP(1414*(1/313-1/('Saisie Profil'!$L15+273)))))</f>
        <v/>
      </c>
      <c r="X134" s="102" t="str">
        <f>IF(X$3="","",IF($A134=0,0,IF(X$4="Optocoupleurs",X$42+X$50,X$42)*12*('Saisie Profil'!$K15/'Saisie Profil'!$E15)*POWER(MIN('Saisie Profil'!$J15,2)/2,1/3)*POWER('Saisie Profil'!$I15/20,1.9)*EXP(1414*(1/313-1/('Saisie Profil'!$L15+273)))))</f>
        <v/>
      </c>
      <c r="Y134" s="102" t="str">
        <f>IF(Y$3="","",IF($A134=0,0,IF(Y$4="Optocoupleurs",Y$42+Y$50,Y$42)*12*('Saisie Profil'!$K15/'Saisie Profil'!$E15)*POWER(MIN('Saisie Profil'!$J15,2)/2,1/3)*POWER('Saisie Profil'!$I15/20,1.9)*EXP(1414*(1/313-1/('Saisie Profil'!$L15+273)))))</f>
        <v/>
      </c>
      <c r="Z134" s="102" t="str">
        <f>IF(Z$3="","",IF($A134=0,0,IF(Z$4="Optocoupleurs",Z$42+Z$50,Z$42)*12*('Saisie Profil'!$K15/'Saisie Profil'!$E15)*POWER(MIN('Saisie Profil'!$J15,2)/2,1/3)*POWER('Saisie Profil'!$I15/20,1.9)*EXP(1414*(1/313-1/('Saisie Profil'!$L15+273)))))</f>
        <v/>
      </c>
      <c r="AA134" s="102" t="str">
        <f>IF(AA$3="","",IF($A134=0,0,IF(AA$4="Optocoupleurs",AA$42+AA$50,AA$42)*12*('Saisie Profil'!$K15/'Saisie Profil'!$E15)*POWER(MIN('Saisie Profil'!$J15,2)/2,1/3)*POWER('Saisie Profil'!$I15/20,1.9)*EXP(1414*(1/313-1/('Saisie Profil'!$L15+273)))))</f>
        <v/>
      </c>
      <c r="AB134" s="102" t="str">
        <f>IF(AB$3="","",IF($A134=0,0,IF(AB$4="Optocoupleurs",AB$42+AB$50,AB$42)*12*('Saisie Profil'!$K15/'Saisie Profil'!$E15)*POWER(MIN('Saisie Profil'!$J15,2)/2,1/3)*POWER('Saisie Profil'!$I15/20,1.9)*EXP(1414*(1/313-1/('Saisie Profil'!$L15+273)))))</f>
        <v/>
      </c>
      <c r="AC134" s="102" t="str">
        <f>IF(AC$3="","",IF($A134=0,0,IF(AC$4="Optocoupleurs",AC$42+AC$50,AC$42)*12*('Saisie Profil'!$K15/'Saisie Profil'!$E15)*POWER(MIN('Saisie Profil'!$J15,2)/2,1/3)*POWER('Saisie Profil'!$I15/20,1.9)*EXP(1414*(1/313-1/('Saisie Profil'!$L15+273)))))</f>
        <v/>
      </c>
      <c r="AD134" s="102" t="str">
        <f>IF(AD$3="","",IF($A134=0,0,IF(AD$4="Optocoupleurs",AD$42+AD$50,AD$42)*12*('Saisie Profil'!$K15/'Saisie Profil'!$E15)*POWER(MIN('Saisie Profil'!$J15,2)/2,1/3)*POWER('Saisie Profil'!$I15/20,1.9)*EXP(1414*(1/313-1/('Saisie Profil'!$L15+273)))))</f>
        <v/>
      </c>
      <c r="AE134" s="102" t="str">
        <f>IF(AE$3="","",IF($A134=0,0,IF(AE$4="Optocoupleurs",AE$42+AE$50,AE$42)*12*('Saisie Profil'!$K15/'Saisie Profil'!$E15)*POWER(MIN('Saisie Profil'!$J15,2)/2,1/3)*POWER('Saisie Profil'!$I15/20,1.9)*EXP(1414*(1/313-1/('Saisie Profil'!$L15+273)))))</f>
        <v/>
      </c>
      <c r="AF134" s="102" t="str">
        <f>IF(AF$3="","",IF($A134=0,0,IF(AF$4="Optocoupleurs",AF$42+AF$50,AF$42)*12*('Saisie Profil'!$K15/'Saisie Profil'!$E15)*POWER(MIN('Saisie Profil'!$J15,2)/2,1/3)*POWER('Saisie Profil'!$I15/20,1.9)*EXP(1414*(1/313-1/('Saisie Profil'!$L15+273)))))</f>
        <v/>
      </c>
      <c r="AG134" s="102" t="str">
        <f>IF(AG$3="","",IF($A134=0,0,IF(AG$4="Optocoupleurs",AG$42+AG$50,AG$42)*12*('Saisie Profil'!$K15/'Saisie Profil'!$E15)*POWER(MIN('Saisie Profil'!$J15,2)/2,1/3)*POWER('Saisie Profil'!$I15/20,1.9)*EXP(1414*(1/313-1/('Saisie Profil'!$L15+273)))))</f>
        <v/>
      </c>
      <c r="AH134" s="102" t="str">
        <f>IF(AH$3="","",IF($A134=0,0,IF(AH$4="Optocoupleurs",AH$42+AH$50,AH$42)*12*('Saisie Profil'!$K15/'Saisie Profil'!$E15)*POWER(MIN('Saisie Profil'!$J15,2)/2,1/3)*POWER('Saisie Profil'!$I15/20,1.9)*EXP(1414*(1/313-1/('Saisie Profil'!$L15+273)))))</f>
        <v/>
      </c>
      <c r="AI134" s="102" t="str">
        <f>IF(AI$3="","",IF($A134=0,0,IF(AI$4="Optocoupleurs",AI$42+AI$50,AI$42)*12*('Saisie Profil'!$K15/'Saisie Profil'!$E15)*POWER(MIN('Saisie Profil'!$J15,2)/2,1/3)*POWER('Saisie Profil'!$I15/20,1.9)*EXP(1414*(1/313-1/('Saisie Profil'!$L15+273)))))</f>
        <v/>
      </c>
      <c r="AJ134" s="102" t="str">
        <f>IF(AJ$3="","",IF($A134=0,0,IF(AJ$4="Optocoupleurs",AJ$42+AJ$50,AJ$42)*12*('Saisie Profil'!$K15/'Saisie Profil'!$E15)*POWER(MIN('Saisie Profil'!$J15,2)/2,1/3)*POWER('Saisie Profil'!$I15/20,1.9)*EXP(1414*(1/313-1/('Saisie Profil'!$L15+273)))))</f>
        <v/>
      </c>
      <c r="AK134" s="102" t="str">
        <f>IF(AK$3="","",IF($A134=0,0,IF(AK$4="Optocoupleurs",AK$42+AK$50,AK$42)*12*('Saisie Profil'!$K15/'Saisie Profil'!$E15)*POWER(MIN('Saisie Profil'!$J15,2)/2,1/3)*POWER('Saisie Profil'!$I15/20,1.9)*EXP(1414*(1/313-1/('Saisie Profil'!$L15+273)))))</f>
        <v/>
      </c>
      <c r="AL134" s="102" t="str">
        <f>IF(AL$3="","",IF($A134=0,0,IF(AL$4="Optocoupleurs",AL$42+AL$50,AL$42)*12*('Saisie Profil'!$K15/'Saisie Profil'!$E15)*POWER(MIN('Saisie Profil'!$J15,2)/2,1/3)*POWER('Saisie Profil'!$I15/20,1.9)*EXP(1414*(1/313-1/('Saisie Profil'!$L15+273)))))</f>
        <v/>
      </c>
      <c r="AM134" s="102" t="str">
        <f>IF(AM$3="","",IF($A134=0,0,IF(AM$4="Optocoupleurs",AM$42+AM$50,AM$42)*12*('Saisie Profil'!$K15/'Saisie Profil'!$E15)*POWER(MIN('Saisie Profil'!$J15,2)/2,1/3)*POWER('Saisie Profil'!$I15/20,1.9)*EXP(1414*(1/313-1/('Saisie Profil'!$L15+273)))))</f>
        <v/>
      </c>
      <c r="AN134" s="102" t="str">
        <f>IF(AN$3="","",IF($A134=0,0,IF(AN$4="Optocoupleurs",AN$42+AN$50,AN$42)*12*('Saisie Profil'!$K15/'Saisie Profil'!$E15)*POWER(MIN('Saisie Profil'!$J15,2)/2,1/3)*POWER('Saisie Profil'!$I15/20,1.9)*EXP(1414*(1/313-1/('Saisie Profil'!$L15+273)))))</f>
        <v/>
      </c>
      <c r="AO134" s="102" t="str">
        <f>IF(AO$3="","",IF($A134=0,0,IF(AO$4="Optocoupleurs",AO$42+AO$50,AO$42)*12*('Saisie Profil'!$K15/'Saisie Profil'!$E15)*POWER(MIN('Saisie Profil'!$J15,2)/2,1/3)*POWER('Saisie Profil'!$I15/20,1.9)*EXP(1414*(1/313-1/('Saisie Profil'!$L15+273)))))</f>
        <v/>
      </c>
      <c r="AP134" s="102" t="str">
        <f>IF(AP$3="","",IF($A134=0,0,IF(AP$4="Optocoupleurs",AP$42+AP$50,AP$42)*12*('Saisie Profil'!$K15/'Saisie Profil'!$E15)*POWER(MIN('Saisie Profil'!$J15,2)/2,1/3)*POWER('Saisie Profil'!$I15/20,1.9)*EXP(1414*(1/313-1/('Saisie Profil'!$L15+273)))))</f>
        <v/>
      </c>
      <c r="AQ134" s="102" t="str">
        <f>IF(AQ$3="","",IF($A134=0,0,IF(AQ$4="Optocoupleurs",AQ$42+AQ$50,AQ$42)*12*('Saisie Profil'!$K15/'Saisie Profil'!$E15)*POWER(MIN('Saisie Profil'!$J15,2)/2,1/3)*POWER('Saisie Profil'!$I15/20,1.9)*EXP(1414*(1/313-1/('Saisie Profil'!$L15+273)))))</f>
        <v/>
      </c>
      <c r="AR134" s="102" t="str">
        <f>IF(AR$3="","",IF($A134=0,0,IF(AR$4="Optocoupleurs",AR$42+AR$50,AR$42)*12*('Saisie Profil'!$K15/'Saisie Profil'!$E15)*POWER(MIN('Saisie Profil'!$J15,2)/2,1/3)*POWER('Saisie Profil'!$I15/20,1.9)*EXP(1414*(1/313-1/('Saisie Profil'!$L15+273)))))</f>
        <v/>
      </c>
      <c r="AS134" s="102" t="str">
        <f>IF(AS$3="","",IF($A134=0,0,IF(AS$4="Optocoupleurs",AS$42+AS$50,AS$42)*12*('Saisie Profil'!$K15/'Saisie Profil'!$E15)*POWER(MIN('Saisie Profil'!$J15,2)/2,1/3)*POWER('Saisie Profil'!$I15/20,1.9)*EXP(1414*(1/313-1/('Saisie Profil'!$L15+273)))))</f>
        <v/>
      </c>
      <c r="AT134" s="102" t="str">
        <f>IF(AT$3="","",IF($A134=0,0,IF(AT$4="Optocoupleurs",AT$42+AT$50,AT$42)*12*('Saisie Profil'!$K15/'Saisie Profil'!$E15)*POWER(MIN('Saisie Profil'!$J15,2)/2,1/3)*POWER('Saisie Profil'!$I15/20,1.9)*EXP(1414*(1/313-1/('Saisie Profil'!$L15+273)))))</f>
        <v/>
      </c>
      <c r="AU134" s="102" t="str">
        <f>IF(AU$3="","",IF($A134=0,0,IF(AU$4="Optocoupleurs",AU$42+AU$50,AU$42)*12*('Saisie Profil'!$K15/'Saisie Profil'!$E15)*POWER(MIN('Saisie Profil'!$J15,2)/2,1/3)*POWER('Saisie Profil'!$I15/20,1.9)*EXP(1414*(1/313-1/('Saisie Profil'!$L15+273)))))</f>
        <v/>
      </c>
      <c r="AV134" s="102" t="str">
        <f>IF(AV$3="","",IF($A134=0,0,IF(AV$4="Optocoupleurs",AV$42+AV$50,AV$42)*12*('Saisie Profil'!$K15/'Saisie Profil'!$E15)*POWER(MIN('Saisie Profil'!$J15,2)/2,1/3)*POWER('Saisie Profil'!$I15/20,1.9)*EXP(1414*(1/313-1/('Saisie Profil'!$L15+273)))))</f>
        <v/>
      </c>
      <c r="AW134" s="102" t="str">
        <f>IF(AW$3="","",IF($A134=0,0,IF(AW$4="Optocoupleurs",AW$42+AW$50,AW$42)*12*('Saisie Profil'!$K15/'Saisie Profil'!$E15)*POWER(MIN('Saisie Profil'!$J15,2)/2,1/3)*POWER('Saisie Profil'!$I15/20,1.9)*EXP(1414*(1/313-1/('Saisie Profil'!$L15+273)))))</f>
        <v/>
      </c>
      <c r="AX134" s="102" t="str">
        <f>IF(AX$3="","",IF($A134=0,0,IF(AX$4="Optocoupleurs",AX$42+AX$50,AX$42)*12*('Saisie Profil'!$K15/'Saisie Profil'!$E15)*POWER(MIN('Saisie Profil'!$J15,2)/2,1/3)*POWER('Saisie Profil'!$I15/20,1.9)*EXP(1414*(1/313-1/('Saisie Profil'!$L15+273)))))</f>
        <v/>
      </c>
      <c r="AY134" s="102" t="str">
        <f>IF(AY$3="","",IF($A134=0,0,IF(AY$4="Optocoupleurs",AY$42+AY$50,AY$42)*12*('Saisie Profil'!$K15/'Saisie Profil'!$E15)*POWER(MIN('Saisie Profil'!$J15,2)/2,1/3)*POWER('Saisie Profil'!$I15/20,1.9)*EXP(1414*(1/313-1/('Saisie Profil'!$L15+273)))))</f>
        <v/>
      </c>
      <c r="AZ134" s="102" t="str">
        <f>IF(AZ$3="","",IF($A134=0,0,IF(AZ$4="Optocoupleurs",AZ$42+AZ$50,AZ$42)*12*('Saisie Profil'!$K15/'Saisie Profil'!$E15)*POWER(MIN('Saisie Profil'!$J15,2)/2,1/3)*POWER('Saisie Profil'!$I15/20,1.9)*EXP(1414*(1/313-1/('Saisie Profil'!$L15+273)))))</f>
        <v/>
      </c>
      <c r="BA134" s="102" t="str">
        <f>IF(BA$3="","",IF($A134=0,0,IF(BA$4="Optocoupleurs",BA$42+BA$50,BA$42)*12*('Saisie Profil'!$K15/'Saisie Profil'!$E15)*POWER(MIN('Saisie Profil'!$J15,2)/2,1/3)*POWER('Saisie Profil'!$I15/20,1.9)*EXP(1414*(1/313-1/('Saisie Profil'!$L15+273)))))</f>
        <v/>
      </c>
      <c r="BB134" s="102" t="str">
        <f>IF(BB$3="","",IF($A134=0,0,IF(BB$4="Optocoupleurs",BB$42+BB$50,BB$42)*12*('Saisie Profil'!$K15/'Saisie Profil'!$E15)*POWER(MIN('Saisie Profil'!$J15,2)/2,1/3)*POWER('Saisie Profil'!$I15/20,1.9)*EXP(1414*(1/313-1/('Saisie Profil'!$L15+273)))))</f>
        <v/>
      </c>
      <c r="BC134" s="102" t="str">
        <f>IF(BC$3="","",IF($A134=0,0,IF(BC$4="Optocoupleurs",BC$42+BC$50,BC$42)*12*('Saisie Profil'!$K15/'Saisie Profil'!$E15)*POWER(MIN('Saisie Profil'!$J15,2)/2,1/3)*POWER('Saisie Profil'!$I15/20,1.9)*EXP(1414*(1/313-1/('Saisie Profil'!$L15+273)))))</f>
        <v/>
      </c>
      <c r="BD134" s="102" t="str">
        <f>IF(BD$3="","",IF($A134=0,0,IF(BD$4="Optocoupleurs",BD$42+BD$50,BD$42)*12*('Saisie Profil'!$K15/'Saisie Profil'!$E15)*POWER(MIN('Saisie Profil'!$J15,2)/2,1/3)*POWER('Saisie Profil'!$I15/20,1.9)*EXP(1414*(1/313-1/('Saisie Profil'!$L15+273)))))</f>
        <v/>
      </c>
      <c r="BE134" s="102" t="str">
        <f>IF(BE$3="","",IF($A134=0,0,IF(BE$4="Optocoupleurs",BE$42+BE$50,BE$42)*12*('Saisie Profil'!$K15/'Saisie Profil'!$E15)*POWER(MIN('Saisie Profil'!$J15,2)/2,1/3)*POWER('Saisie Profil'!$I15/20,1.9)*EXP(1414*(1/313-1/('Saisie Profil'!$L15+273)))))</f>
        <v/>
      </c>
      <c r="BF134" s="102" t="str">
        <f>IF(BF$3="","",IF($A134=0,0,IF(BF$4="Optocoupleurs",BF$42+BF$50,BF$42)*12*('Saisie Profil'!$K15/'Saisie Profil'!$E15)*POWER(MIN('Saisie Profil'!$J15,2)/2,1/3)*POWER('Saisie Profil'!$I15/20,1.9)*EXP(1414*(1/313-1/('Saisie Profil'!$L15+273)))))</f>
        <v/>
      </c>
      <c r="BG134" s="102" t="str">
        <f>IF(BG$3="","",IF($A134=0,0,IF(BG$4="Optocoupleurs",BG$42+BG$50,BG$42)*12*('Saisie Profil'!$K15/'Saisie Profil'!$E15)*POWER(MIN('Saisie Profil'!$J15,2)/2,1/3)*POWER('Saisie Profil'!$I15/20,1.9)*EXP(1414*(1/313-1/('Saisie Profil'!$L15+273)))))</f>
        <v/>
      </c>
      <c r="BH134" s="102" t="str">
        <f>IF(BH$3="","",IF($A134=0,0,IF(BH$4="Optocoupleurs",BH$42+BH$50,BH$42)*12*('Saisie Profil'!$K15/'Saisie Profil'!$E15)*POWER(MIN('Saisie Profil'!$J15,2)/2,1/3)*POWER('Saisie Profil'!$I15/20,1.9)*EXP(1414*(1/313-1/('Saisie Profil'!$L15+273)))))</f>
        <v/>
      </c>
      <c r="BI134" s="102" t="str">
        <f>IF(BI$3="","",IF($A134=0,0,IF(BI$4="Optocoupleurs",BI$42+BI$50,BI$42)*12*('Saisie Profil'!$K15/'Saisie Profil'!$E15)*POWER(MIN('Saisie Profil'!$J15,2)/2,1/3)*POWER('Saisie Profil'!$I15/20,1.9)*EXP(1414*(1/313-1/('Saisie Profil'!$L15+273)))))</f>
        <v/>
      </c>
      <c r="BJ134" s="102" t="str">
        <f>IF(BJ$3="","",IF($A134=0,0,IF(BJ$4="Optocoupleurs",BJ$42+BJ$50,BJ$42)*12*('Saisie Profil'!$K15/'Saisie Profil'!$E15)*POWER(MIN('Saisie Profil'!$J15,2)/2,1/3)*POWER('Saisie Profil'!$I15/20,1.9)*EXP(1414*(1/313-1/('Saisie Profil'!$L15+273)))))</f>
        <v/>
      </c>
      <c r="BK134" s="102" t="str">
        <f>IF(BK$3="","",IF($A134=0,0,IF(BK$4="Optocoupleurs",BK$42+BK$50,BK$42)*12*('Saisie Profil'!$K15/'Saisie Profil'!$E15)*POWER(MIN('Saisie Profil'!$J15,2)/2,1/3)*POWER('Saisie Profil'!$I15/20,1.9)*EXP(1414*(1/313-1/('Saisie Profil'!$L15+273)))))</f>
        <v/>
      </c>
      <c r="BL134" s="102" t="str">
        <f>IF(BL$3="","",IF($A134=0,0,IF(BL$4="Optocoupleurs",BL$42+BL$50,BL$42)*12*('Saisie Profil'!$K15/'Saisie Profil'!$E15)*POWER(MIN('Saisie Profil'!$J15,2)/2,1/3)*POWER('Saisie Profil'!$I15/20,1.9)*EXP(1414*(1/313-1/('Saisie Profil'!$L15+273)))))</f>
        <v/>
      </c>
      <c r="BM134" s="102" t="str">
        <f>IF(BM$3="","",IF($A134=0,0,IF(BM$4="Optocoupleurs",BM$42+BM$50,BM$42)*12*('Saisie Profil'!$K15/'Saisie Profil'!$E15)*POWER(MIN('Saisie Profil'!$J15,2)/2,1/3)*POWER('Saisie Profil'!$I15/20,1.9)*EXP(1414*(1/313-1/('Saisie Profil'!$L15+273)))))</f>
        <v/>
      </c>
      <c r="BN134" s="102" t="str">
        <f>IF(BN$3="","",IF($A134=0,0,IF(BN$4="Optocoupleurs",BN$42+BN$50,BN$42)*12*('Saisie Profil'!$K15/'Saisie Profil'!$E15)*POWER(MIN('Saisie Profil'!$J15,2)/2,1/3)*POWER('Saisie Profil'!$I15/20,1.9)*EXP(1414*(1/313-1/('Saisie Profil'!$L15+273)))))</f>
        <v/>
      </c>
      <c r="BO134" s="102" t="str">
        <f>IF(BO$3="","",IF($A134=0,0,IF(BO$4="Optocoupleurs",BO$42+BO$50,BO$42)*12*('Saisie Profil'!$K15/'Saisie Profil'!$E15)*POWER(MIN('Saisie Profil'!$J15,2)/2,1/3)*POWER('Saisie Profil'!$I15/20,1.9)*EXP(1414*(1/313-1/('Saisie Profil'!$L15+273)))))</f>
        <v/>
      </c>
      <c r="BP134" s="102" t="str">
        <f>IF(BP$3="","",IF($A134=0,0,IF(BP$4="Optocoupleurs",BP$42+BP$50,BP$42)*12*('Saisie Profil'!$K15/'Saisie Profil'!$E15)*POWER(MIN('Saisie Profil'!$J15,2)/2,1/3)*POWER('Saisie Profil'!$I15/20,1.9)*EXP(1414*(1/313-1/('Saisie Profil'!$L15+273)))))</f>
        <v/>
      </c>
      <c r="BQ134" s="102" t="str">
        <f>IF(BQ$3="","",IF($A134=0,0,IF(BQ$4="Optocoupleurs",BQ$42+BQ$50,BQ$42)*12*('Saisie Profil'!$K15/'Saisie Profil'!$E15)*POWER(MIN('Saisie Profil'!$J15,2)/2,1/3)*POWER('Saisie Profil'!$I15/20,1.9)*EXP(1414*(1/313-1/('Saisie Profil'!$L15+273)))))</f>
        <v/>
      </c>
      <c r="BR134" s="102" t="str">
        <f>IF(BR$3="","",IF($A134=0,0,IF(BR$4="Optocoupleurs",BR$42+BR$50,BR$42)*12*('Saisie Profil'!$K15/'Saisie Profil'!$E15)*POWER(MIN('Saisie Profil'!$J15,2)/2,1/3)*POWER('Saisie Profil'!$I15/20,1.9)*EXP(1414*(1/313-1/('Saisie Profil'!$L15+273)))))</f>
        <v/>
      </c>
      <c r="BS134" s="102" t="str">
        <f>IF(BS$3="","",IF($A134=0,0,IF(BS$4="Optocoupleurs",BS$42+BS$50,BS$42)*12*('Saisie Profil'!$K15/'Saisie Profil'!$E15)*POWER(MIN('Saisie Profil'!$J15,2)/2,1/3)*POWER('Saisie Profil'!$I15/20,1.9)*EXP(1414*(1/313-1/('Saisie Profil'!$L15+273)))))</f>
        <v/>
      </c>
      <c r="BT134" s="102" t="str">
        <f>IF(BT$3="","",IF($A134=0,0,IF(BT$4="Optocoupleurs",BT$42+BT$50,BT$42)*12*('Saisie Profil'!$K15/'Saisie Profil'!$E15)*POWER(MIN('Saisie Profil'!$J15,2)/2,1/3)*POWER('Saisie Profil'!$I15/20,1.9)*EXP(1414*(1/313-1/('Saisie Profil'!$L15+273)))))</f>
        <v/>
      </c>
      <c r="BU134" s="102" t="str">
        <f>IF(BU$3="","",IF($A134=0,0,IF(BU$4="Optocoupleurs",BU$42+BU$50,BU$42)*12*('Saisie Profil'!$K15/'Saisie Profil'!$E15)*POWER(MIN('Saisie Profil'!$J15,2)/2,1/3)*POWER('Saisie Profil'!$I15/20,1.9)*EXP(1414*(1/313-1/('Saisie Profil'!$L15+273)))))</f>
        <v/>
      </c>
      <c r="BV134" s="102" t="str">
        <f>IF(BV$3="","",IF($A134=0,0,IF(BV$4="Optocoupleurs",BV$42+BV$50,BV$42)*12*('Saisie Profil'!$K15/'Saisie Profil'!$E15)*POWER(MIN('Saisie Profil'!$J15,2)/2,1/3)*POWER('Saisie Profil'!$I15/20,1.9)*EXP(1414*(1/313-1/('Saisie Profil'!$L15+273)))))</f>
        <v/>
      </c>
      <c r="BW134" s="102" t="str">
        <f>IF(BW$3="","",IF($A134=0,0,IF(BW$4="Optocoupleurs",BW$42+BW$50,BW$42)*12*('Saisie Profil'!$K15/'Saisie Profil'!$E15)*POWER(MIN('Saisie Profil'!$J15,2)/2,1/3)*POWER('Saisie Profil'!$I15/20,1.9)*EXP(1414*(1/313-1/('Saisie Profil'!$L15+273)))))</f>
        <v/>
      </c>
      <c r="BX134" s="102" t="str">
        <f>IF(BX$3="","",IF($A134=0,0,IF(BX$4="Optocoupleurs",BX$42+BX$50,BX$42)*12*('Saisie Profil'!$K15/'Saisie Profil'!$E15)*POWER(MIN('Saisie Profil'!$J15,2)/2,1/3)*POWER('Saisie Profil'!$I15/20,1.9)*EXP(1414*(1/313-1/('Saisie Profil'!$L15+273)))))</f>
        <v/>
      </c>
      <c r="BY134" s="102" t="str">
        <f>IF(BY$3="","",IF($A134=0,0,IF(BY$4="Optocoupleurs",BY$42+BY$50,BY$42)*12*('Saisie Profil'!$K15/'Saisie Profil'!$E15)*POWER(MIN('Saisie Profil'!$J15,2)/2,1/3)*POWER('Saisie Profil'!$I15/20,1.9)*EXP(1414*(1/313-1/('Saisie Profil'!$L15+273)))))</f>
        <v/>
      </c>
      <c r="BZ134" s="102" t="str">
        <f>IF(BZ$3="","",IF($A134=0,0,IF(BZ$4="Optocoupleurs",BZ$42+BZ$50,BZ$42)*12*('Saisie Profil'!$K15/'Saisie Profil'!$E15)*POWER(MIN('Saisie Profil'!$J15,2)/2,1/3)*POWER('Saisie Profil'!$I15/20,1.9)*EXP(1414*(1/313-1/('Saisie Profil'!$L15+273)))))</f>
        <v/>
      </c>
      <c r="CA134" s="102" t="str">
        <f>IF(CA$3="","",IF($A134=0,0,IF(CA$4="Optocoupleurs",CA$42+CA$50,CA$42)*12*('Saisie Profil'!$K15/'Saisie Profil'!$E15)*POWER(MIN('Saisie Profil'!$J15,2)/2,1/3)*POWER('Saisie Profil'!$I15/20,1.9)*EXP(1414*(1/313-1/('Saisie Profil'!$L15+273)))))</f>
        <v/>
      </c>
      <c r="CB134" s="102" t="str">
        <f>IF(CB$3="","",IF($A134=0,0,IF(CB$4="Optocoupleurs",CB$42+CB$50,CB$42)*12*('Saisie Profil'!$K15/'Saisie Profil'!$E15)*POWER(MIN('Saisie Profil'!$J15,2)/2,1/3)*POWER('Saisie Profil'!$I15/20,1.9)*EXP(1414*(1/313-1/('Saisie Profil'!$L15+273)))))</f>
        <v/>
      </c>
      <c r="CC134" s="102" t="str">
        <f>IF(CC$3="","",IF($A134=0,0,IF(CC$4="Optocoupleurs",CC$42+CC$50,CC$42)*12*('Saisie Profil'!$K15/'Saisie Profil'!$E15)*POWER(MIN('Saisie Profil'!$J15,2)/2,1/3)*POWER('Saisie Profil'!$I15/20,1.9)*EXP(1414*(1/313-1/('Saisie Profil'!$L15+273)))))</f>
        <v/>
      </c>
      <c r="CD134" s="102" t="str">
        <f>IF(CD$3="","",IF($A134=0,0,IF(CD$4="Optocoupleurs",CD$42+CD$50,CD$42)*12*('Saisie Profil'!$K15/'Saisie Profil'!$E15)*POWER(MIN('Saisie Profil'!$J15,2)/2,1/3)*POWER('Saisie Profil'!$I15/20,1.9)*EXP(1414*(1/313-1/('Saisie Profil'!$L15+273)))))</f>
        <v/>
      </c>
      <c r="CE134" s="102" t="str">
        <f>IF(CE$3="","",IF($A134=0,0,IF(CE$4="Optocoupleurs",CE$42+CE$50,CE$42)*12*('Saisie Profil'!$K15/'Saisie Profil'!$E15)*POWER(MIN('Saisie Profil'!$J15,2)/2,1/3)*POWER('Saisie Profil'!$I15/20,1.9)*EXP(1414*(1/313-1/('Saisie Profil'!$L15+273)))))</f>
        <v/>
      </c>
      <c r="CF134" s="102" t="str">
        <f>IF(CF$3="","",IF($A134=0,0,IF(CF$4="Optocoupleurs",CF$42+CF$50,CF$42)*12*('Saisie Profil'!$K15/'Saisie Profil'!$E15)*POWER(MIN('Saisie Profil'!$J15,2)/2,1/3)*POWER('Saisie Profil'!$I15/20,1.9)*EXP(1414*(1/313-1/('Saisie Profil'!$L15+273)))))</f>
        <v/>
      </c>
      <c r="CG134" s="102" t="str">
        <f>IF(CG$3="","",IF($A134=0,0,IF(CG$4="Optocoupleurs",CG$42+CG$50,CG$42)*12*('Saisie Profil'!$K15/'Saisie Profil'!$E15)*POWER(MIN('Saisie Profil'!$J15,2)/2,1/3)*POWER('Saisie Profil'!$I15/20,1.9)*EXP(1414*(1/313-1/('Saisie Profil'!$L15+273)))))</f>
        <v/>
      </c>
      <c r="CH134" s="102" t="str">
        <f>IF(CH$3="","",IF($A134=0,0,IF(CH$4="Optocoupleurs",CH$42+CH$50,CH$42)*12*('Saisie Profil'!$K15/'Saisie Profil'!$E15)*POWER(MIN('Saisie Profil'!$J15,2)/2,1/3)*POWER('Saisie Profil'!$I15/20,1.9)*EXP(1414*(1/313-1/('Saisie Profil'!$L15+273)))))</f>
        <v/>
      </c>
      <c r="CI134" s="102" t="str">
        <f>IF(CI$3="","",IF($A134=0,0,IF(CI$4="Optocoupleurs",CI$42+CI$50,CI$42)*12*('Saisie Profil'!$K15/'Saisie Profil'!$E15)*POWER(MIN('Saisie Profil'!$J15,2)/2,1/3)*POWER('Saisie Profil'!$I15/20,1.9)*EXP(1414*(1/313-1/('Saisie Profil'!$L15+273)))))</f>
        <v/>
      </c>
      <c r="CJ134" s="102" t="str">
        <f>IF(CJ$3="","",IF($A134=0,0,IF(CJ$4="Optocoupleurs",CJ$42+CJ$50,CJ$42)*12*('Saisie Profil'!$K15/'Saisie Profil'!$E15)*POWER(MIN('Saisie Profil'!$J15,2)/2,1/3)*POWER('Saisie Profil'!$I15/20,1.9)*EXP(1414*(1/313-1/('Saisie Profil'!$L15+273)))))</f>
        <v/>
      </c>
      <c r="CK134" s="102" t="str">
        <f>IF(CK$3="","",IF($A134=0,0,IF(CK$4="Optocoupleurs",CK$42+CK$50,CK$42)*12*('Saisie Profil'!$K15/'Saisie Profil'!$E15)*POWER(MIN('Saisie Profil'!$J15,2)/2,1/3)*POWER('Saisie Profil'!$I15/20,1.9)*EXP(1414*(1/313-1/('Saisie Profil'!$L15+273)))))</f>
        <v/>
      </c>
      <c r="CL134" s="102" t="str">
        <f>IF(CL$3="","",IF($A134=0,0,IF(CL$4="Optocoupleurs",CL$42+CL$50,CL$42)*12*('Saisie Profil'!$K15/'Saisie Profil'!$E15)*POWER(MIN('Saisie Profil'!$J15,2)/2,1/3)*POWER('Saisie Profil'!$I15/20,1.9)*EXP(1414*(1/313-1/('Saisie Profil'!$L15+273)))))</f>
        <v/>
      </c>
      <c r="CM134" s="102" t="str">
        <f>IF(CM$3="","",IF($A134=0,0,IF(CM$4="Optocoupleurs",CM$42+CM$50,CM$42)*12*('Saisie Profil'!$K15/'Saisie Profil'!$E15)*POWER(MIN('Saisie Profil'!$J15,2)/2,1/3)*POWER('Saisie Profil'!$I15/20,1.9)*EXP(1414*(1/313-1/('Saisie Profil'!$L15+273)))))</f>
        <v/>
      </c>
      <c r="CN134" s="102" t="str">
        <f>IF(CN$3="","",IF($A134=0,0,IF(CN$4="Optocoupleurs",CN$42+CN$50,CN$42)*12*('Saisie Profil'!$K15/'Saisie Profil'!$E15)*POWER(MIN('Saisie Profil'!$J15,2)/2,1/3)*POWER('Saisie Profil'!$I15/20,1.9)*EXP(1414*(1/313-1/('Saisie Profil'!$L15+273)))))</f>
        <v/>
      </c>
      <c r="CO134" s="102" t="str">
        <f>IF(CO$3="","",IF($A134=0,0,IF(CO$4="Optocoupleurs",CO$42+CO$50,CO$42)*12*('Saisie Profil'!$K15/'Saisie Profil'!$E15)*POWER(MIN('Saisie Profil'!$J15,2)/2,1/3)*POWER('Saisie Profil'!$I15/20,1.9)*EXP(1414*(1/313-1/('Saisie Profil'!$L15+273)))))</f>
        <v/>
      </c>
      <c r="CP134" s="102" t="str">
        <f>IF(CP$3="","",IF($A134=0,0,IF(CP$4="Optocoupleurs",CP$42+CP$50,CP$42)*12*('Saisie Profil'!$K15/'Saisie Profil'!$E15)*POWER(MIN('Saisie Profil'!$J15,2)/2,1/3)*POWER('Saisie Profil'!$I15/20,1.9)*EXP(1414*(1/313-1/('Saisie Profil'!$L15+273)))))</f>
        <v/>
      </c>
      <c r="CQ134" s="102" t="str">
        <f>IF(CQ$3="","",IF($A134=0,0,IF(CQ$4="Optocoupleurs",CQ$42+CQ$50,CQ$42)*12*('Saisie Profil'!$K15/'Saisie Profil'!$E15)*POWER(MIN('Saisie Profil'!$J15,2)/2,1/3)*POWER('Saisie Profil'!$I15/20,1.9)*EXP(1414*(1/313-1/('Saisie Profil'!$L15+273)))))</f>
        <v/>
      </c>
      <c r="CR134" s="102" t="str">
        <f>IF(CR$3="","",IF($A134=0,0,IF(CR$4="Optocoupleurs",CR$42+CR$50,CR$42)*12*('Saisie Profil'!$K15/'Saisie Profil'!$E15)*POWER(MIN('Saisie Profil'!$J15,2)/2,1/3)*POWER('Saisie Profil'!$I15/20,1.9)*EXP(1414*(1/313-1/('Saisie Profil'!$L15+273)))))</f>
        <v/>
      </c>
      <c r="CS134" s="102" t="str">
        <f>IF(CS$3="","",IF($A134=0,0,IF(CS$4="Optocoupleurs",CS$42+CS$50,CS$42)*12*('Saisie Profil'!$K15/'Saisie Profil'!$E15)*POWER(MIN('Saisie Profil'!$J15,2)/2,1/3)*POWER('Saisie Profil'!$I15/20,1.9)*EXP(1414*(1/313-1/('Saisie Profil'!$L15+273)))))</f>
        <v/>
      </c>
      <c r="CT134" s="102" t="str">
        <f>IF(CT$3="","",IF($A134=0,0,IF(CT$4="Optocoupleurs",CT$42+CT$50,CT$42)*12*('Saisie Profil'!$K15/'Saisie Profil'!$E15)*POWER(MIN('Saisie Profil'!$J15,2)/2,1/3)*POWER('Saisie Profil'!$I15/20,1.9)*EXP(1414*(1/313-1/('Saisie Profil'!$L15+273)))))</f>
        <v/>
      </c>
      <c r="CU134" s="102" t="str">
        <f>IF(CU$3="","",IF($A134=0,0,IF(CU$4="Optocoupleurs",CU$42+CU$50,CU$42)*12*('Saisie Profil'!$K15/'Saisie Profil'!$E15)*POWER(MIN('Saisie Profil'!$J15,2)/2,1/3)*POWER('Saisie Profil'!$I15/20,1.9)*EXP(1414*(1/313-1/('Saisie Profil'!$L15+273)))))</f>
        <v/>
      </c>
      <c r="CV134" s="102" t="str">
        <f>IF(CV$3="","",IF($A134=0,0,IF(CV$4="Optocoupleurs",CV$42+CV$50,CV$42)*12*('Saisie Profil'!$K15/'Saisie Profil'!$E15)*POWER(MIN('Saisie Profil'!$J15,2)/2,1/3)*POWER('Saisie Profil'!$I15/20,1.9)*EXP(1414*(1/313-1/('Saisie Profil'!$L15+273)))))</f>
        <v/>
      </c>
      <c r="CW134" s="102" t="str">
        <f>IF(CW$3="","",IF($A134=0,0,IF(CW$4="Optocoupleurs",CW$42+CW$50,CW$42)*12*('Saisie Profil'!$K15/'Saisie Profil'!$E15)*POWER(MIN('Saisie Profil'!$J15,2)/2,1/3)*POWER('Saisie Profil'!$I15/20,1.9)*EXP(1414*(1/313-1/('Saisie Profil'!$L15+273)))))</f>
        <v/>
      </c>
      <c r="CX134" s="102" t="str">
        <f>IF(CX$3="","",IF($A134=0,0,IF(CX$4="Optocoupleurs",CX$42+CX$50,CX$42)*12*('Saisie Profil'!$K15/'Saisie Profil'!$E15)*POWER(MIN('Saisie Profil'!$J15,2)/2,1/3)*POWER('Saisie Profil'!$I15/20,1.9)*EXP(1414*(1/313-1/('Saisie Profil'!$L15+273)))))</f>
        <v/>
      </c>
      <c r="CY134" s="102" t="str">
        <f>IF(CY$3="","",IF($A134=0,0,IF(CY$4="Optocoupleurs",CY$42+CY$50,CY$42)*12*('Saisie Profil'!$K15/'Saisie Profil'!$E15)*POWER(MIN('Saisie Profil'!$J15,2)/2,1/3)*POWER('Saisie Profil'!$I15/20,1.9)*EXP(1414*(1/313-1/('Saisie Profil'!$L15+273)))))</f>
        <v/>
      </c>
      <c r="CZ134" s="102" t="str">
        <f>IF(CZ$3="","",IF($A134=0,0,IF(CZ$4="Optocoupleurs",CZ$42+CZ$50,CZ$42)*12*('Saisie Profil'!$K15/'Saisie Profil'!$E15)*POWER(MIN('Saisie Profil'!$J15,2)/2,1/3)*POWER('Saisie Profil'!$I15/20,1.9)*EXP(1414*(1/313-1/('Saisie Profil'!$L15+273)))))</f>
        <v/>
      </c>
      <c r="DA134" s="102" t="str">
        <f>IF(DA$3="","",IF($A134=0,0,IF(DA$4="Optocoupleurs",DA$42+DA$50,DA$42)*12*('Saisie Profil'!$K15/'Saisie Profil'!$E15)*POWER(MIN('Saisie Profil'!$J15,2)/2,1/3)*POWER('Saisie Profil'!$I15/20,1.9)*EXP(1414*(1/313-1/('Saisie Profil'!$L15+273)))))</f>
        <v/>
      </c>
      <c r="DB134" s="102" t="str">
        <f>IF(DB$3="","",IF($A134=0,0,IF(DB$4="Optocoupleurs",DB$42+DB$50,DB$42)*12*('Saisie Profil'!$K15/'Saisie Profil'!$E15)*POWER(MIN('Saisie Profil'!$J15,2)/2,1/3)*POWER('Saisie Profil'!$I15/20,1.9)*EXP(1414*(1/313-1/('Saisie Profil'!$L15+273)))))</f>
        <v/>
      </c>
      <c r="DC134" s="102" t="str">
        <f>IF(DC$3="","",IF($A134=0,0,IF(DC$4="Optocoupleurs",DC$42+DC$50,DC$42)*12*('Saisie Profil'!$K15/'Saisie Profil'!$E15)*POWER(MIN('Saisie Profil'!$J15,2)/2,1/3)*POWER('Saisie Profil'!$I15/20,1.9)*EXP(1414*(1/313-1/('Saisie Profil'!$L15+273)))))</f>
        <v/>
      </c>
      <c r="DD134" s="102" t="str">
        <f>IF(DD$3="","",IF($A134=0,0,IF(DD$4="Optocoupleurs",DD$42+DD$50,DD$42)*12*('Saisie Profil'!$K15/'Saisie Profil'!$E15)*POWER(MIN('Saisie Profil'!$J15,2)/2,1/3)*POWER('Saisie Profil'!$I15/20,1.9)*EXP(1414*(1/313-1/('Saisie Profil'!$L15+273)))))</f>
        <v/>
      </c>
      <c r="DE134" s="102" t="str">
        <f>IF(DE$3="","",IF($A134=0,0,IF(DE$4="Optocoupleurs",DE$42+DE$50,DE$42)*12*('Saisie Profil'!$K15/'Saisie Profil'!$E15)*POWER(MIN('Saisie Profil'!$J15,2)/2,1/3)*POWER('Saisie Profil'!$I15/20,1.9)*EXP(1414*(1/313-1/('Saisie Profil'!$L15+273)))))</f>
        <v/>
      </c>
      <c r="DF134" s="102" t="str">
        <f>IF(DF$3="","",IF($A134=0,0,IF(DF$4="Optocoupleurs",DF$42+DF$50,DF$42)*12*('Saisie Profil'!$K15/'Saisie Profil'!$E15)*POWER(MIN('Saisie Profil'!$J15,2)/2,1/3)*POWER('Saisie Profil'!$I15/20,1.9)*EXP(1414*(1/313-1/('Saisie Profil'!$L15+273)))))</f>
        <v/>
      </c>
      <c r="DG134" s="102" t="str">
        <f>IF(DG$3="","",IF($A134=0,0,IF(DG$4="Optocoupleurs",DG$42+DG$50,DG$42)*12*('Saisie Profil'!$K15/'Saisie Profil'!$E15)*POWER(MIN('Saisie Profil'!$J15,2)/2,1/3)*POWER('Saisie Profil'!$I15/20,1.9)*EXP(1414*(1/313-1/('Saisie Profil'!$L15+273)))))</f>
        <v/>
      </c>
      <c r="DH134" s="102" t="str">
        <f>IF(DH$3="","",IF($A134=0,0,IF(DH$4="Optocoupleurs",DH$42+DH$50,DH$42)*12*('Saisie Profil'!$K15/'Saisie Profil'!$E15)*POWER(MIN('Saisie Profil'!$J15,2)/2,1/3)*POWER('Saisie Profil'!$I15/20,1.9)*EXP(1414*(1/313-1/('Saisie Profil'!$L15+273)))))</f>
        <v/>
      </c>
      <c r="DI134" s="102" t="str">
        <f>IF(DI$3="","",IF($A134=0,0,IF(DI$4="Optocoupleurs",DI$42+DI$50,DI$42)*12*('Saisie Profil'!$K15/'Saisie Profil'!$E15)*POWER(MIN('Saisie Profil'!$J15,2)/2,1/3)*POWER('Saisie Profil'!$I15/20,1.9)*EXP(1414*(1/313-1/('Saisie Profil'!$L15+273)))))</f>
        <v/>
      </c>
      <c r="DJ134" s="102" t="str">
        <f>IF(DJ$3="","",IF($A134=0,0,IF(DJ$4="Optocoupleurs",DJ$42+DJ$50,DJ$42)*12*('Saisie Profil'!$K15/'Saisie Profil'!$E15)*POWER(MIN('Saisie Profil'!$J15,2)/2,1/3)*POWER('Saisie Profil'!$I15/20,1.9)*EXP(1414*(1/313-1/('Saisie Profil'!$L15+273)))))</f>
        <v/>
      </c>
      <c r="DK134" s="102" t="str">
        <f>IF(DK$3="","",IF($A134=0,0,IF(DK$4="Optocoupleurs",DK$42+DK$50,DK$42)*12*('Saisie Profil'!$K15/'Saisie Profil'!$E15)*POWER(MIN('Saisie Profil'!$J15,2)/2,1/3)*POWER('Saisie Profil'!$I15/20,1.9)*EXP(1414*(1/313-1/('Saisie Profil'!$L15+273)))))</f>
        <v/>
      </c>
      <c r="DL134" s="102" t="str">
        <f>IF(DL$3="","",IF($A134=0,0,IF(DL$4="Optocoupleurs",DL$42+DL$50,DL$42)*12*('Saisie Profil'!$K15/'Saisie Profil'!$E15)*POWER(MIN('Saisie Profil'!$J15,2)/2,1/3)*POWER('Saisie Profil'!$I15/20,1.9)*EXP(1414*(1/313-1/('Saisie Profil'!$L15+273)))))</f>
        <v/>
      </c>
      <c r="DM134" s="102" t="str">
        <f>IF(DM$3="","",IF($A134=0,0,IF(DM$4="Optocoupleurs",DM$42+DM$50,DM$42)*12*('Saisie Profil'!$K15/'Saisie Profil'!$E15)*POWER(MIN('Saisie Profil'!$J15,2)/2,1/3)*POWER('Saisie Profil'!$I15/20,1.9)*EXP(1414*(1/313-1/('Saisie Profil'!$L15+273)))))</f>
        <v/>
      </c>
      <c r="DN134" s="102" t="str">
        <f>IF(DN$3="","",IF($A134=0,0,IF(DN$4="Optocoupleurs",DN$42+DN$50,DN$42)*12*('Saisie Profil'!$K15/'Saisie Profil'!$E15)*POWER(MIN('Saisie Profil'!$J15,2)/2,1/3)*POWER('Saisie Profil'!$I15/20,1.9)*EXP(1414*(1/313-1/('Saisie Profil'!$L15+273)))))</f>
        <v/>
      </c>
      <c r="DO134" s="102" t="str">
        <f>IF(DO$3="","",IF($A134=0,0,IF(DO$4="Optocoupleurs",DO$42+DO$50,DO$42)*12*('Saisie Profil'!$K15/'Saisie Profil'!$E15)*POWER(MIN('Saisie Profil'!$J15,2)/2,1/3)*POWER('Saisie Profil'!$I15/20,1.9)*EXP(1414*(1/313-1/('Saisie Profil'!$L15+273)))))</f>
        <v/>
      </c>
      <c r="DP134" s="102" t="str">
        <f>IF(DP$3="","",IF($A134=0,0,IF(DP$4="Optocoupleurs",DP$42+DP$50,DP$42)*12*('Saisie Profil'!$K15/'Saisie Profil'!$E15)*POWER(MIN('Saisie Profil'!$J15,2)/2,1/3)*POWER('Saisie Profil'!$I15/20,1.9)*EXP(1414*(1/313-1/('Saisie Profil'!$L15+273)))))</f>
        <v/>
      </c>
      <c r="DQ134" s="102" t="str">
        <f>IF(DQ$3="","",IF($A134=0,0,IF(DQ$4="Optocoupleurs",DQ$42+DQ$50,DQ$42)*12*('Saisie Profil'!$K15/'Saisie Profil'!$E15)*POWER(MIN('Saisie Profil'!$J15,2)/2,1/3)*POWER('Saisie Profil'!$I15/20,1.9)*EXP(1414*(1/313-1/('Saisie Profil'!$L15+273)))))</f>
        <v/>
      </c>
      <c r="DR134" s="102" t="str">
        <f>IF(DR$3="","",IF($A134=0,0,IF(DR$4="Optocoupleurs",DR$42+DR$50,DR$42)*12*('Saisie Profil'!$K15/'Saisie Profil'!$E15)*POWER(MIN('Saisie Profil'!$J15,2)/2,1/3)*POWER('Saisie Profil'!$I15/20,1.9)*EXP(1414*(1/313-1/('Saisie Profil'!$L15+273)))))</f>
        <v/>
      </c>
      <c r="DS134" s="102" t="str">
        <f>IF(DS$3="","",IF($A134=0,0,IF(DS$4="Optocoupleurs",DS$42+DS$50,DS$42)*12*('Saisie Profil'!$K15/'Saisie Profil'!$E15)*POWER(MIN('Saisie Profil'!$J15,2)/2,1/3)*POWER('Saisie Profil'!$I15/20,1.9)*EXP(1414*(1/313-1/('Saisie Profil'!$L15+273)))))</f>
        <v/>
      </c>
      <c r="DT134" s="102" t="str">
        <f>IF(DT$3="","",IF($A134=0,0,IF(DT$4="Optocoupleurs",DT$42+DT$50,DT$42)*12*('Saisie Profil'!$K15/'Saisie Profil'!$E15)*POWER(MIN('Saisie Profil'!$J15,2)/2,1/3)*POWER('Saisie Profil'!$I15/20,1.9)*EXP(1414*(1/313-1/('Saisie Profil'!$L15+273)))))</f>
        <v/>
      </c>
      <c r="DU134" s="102" t="str">
        <f>IF(DU$3="","",IF($A134=0,0,IF(DU$4="Optocoupleurs",DU$42+DU$50,DU$42)*12*('Saisie Profil'!$K15/'Saisie Profil'!$E15)*POWER(MIN('Saisie Profil'!$J15,2)/2,1/3)*POWER('Saisie Profil'!$I15/20,1.9)*EXP(1414*(1/313-1/('Saisie Profil'!$L15+273)))))</f>
        <v/>
      </c>
      <c r="DV134" s="102" t="str">
        <f>IF(DV$3="","",IF($A134=0,0,IF(DV$4="Optocoupleurs",DV$42+DV$50,DV$42)*12*('Saisie Profil'!$K15/'Saisie Profil'!$E15)*POWER(MIN('Saisie Profil'!$J15,2)/2,1/3)*POWER('Saisie Profil'!$I15/20,1.9)*EXP(1414*(1/313-1/('Saisie Profil'!$L15+273)))))</f>
        <v/>
      </c>
      <c r="DW134" s="102" t="str">
        <f>IF(DW$3="","",IF($A134=0,0,IF(DW$4="Optocoupleurs",DW$42+DW$50,DW$42)*12*('Saisie Profil'!$K15/'Saisie Profil'!$E15)*POWER(MIN('Saisie Profil'!$J15,2)/2,1/3)*POWER('Saisie Profil'!$I15/20,1.9)*EXP(1414*(1/313-1/('Saisie Profil'!$L15+273)))))</f>
        <v/>
      </c>
      <c r="DX134" s="102" t="str">
        <f>IF(DX$3="","",IF($A134=0,0,IF(DX$4="Optocoupleurs",DX$42+DX$50,DX$42)*12*('Saisie Profil'!$K15/'Saisie Profil'!$E15)*POWER(MIN('Saisie Profil'!$J15,2)/2,1/3)*POWER('Saisie Profil'!$I15/20,1.9)*EXP(1414*(1/313-1/('Saisie Profil'!$L15+273)))))</f>
        <v/>
      </c>
      <c r="DY134" s="102" t="str">
        <f>IF(DY$3="","",IF($A134=0,0,IF(DY$4="Optocoupleurs",DY$42+DY$50,DY$42)*12*('Saisie Profil'!$K15/'Saisie Profil'!$E15)*POWER(MIN('Saisie Profil'!$J15,2)/2,1/3)*POWER('Saisie Profil'!$I15/20,1.9)*EXP(1414*(1/313-1/('Saisie Profil'!$L15+273)))))</f>
        <v/>
      </c>
      <c r="DZ134" s="102" t="str">
        <f>IF(DZ$3="","",IF($A134=0,0,IF(DZ$4="Optocoupleurs",DZ$42+DZ$50,DZ$42)*12*('Saisie Profil'!$K15/'Saisie Profil'!$E15)*POWER(MIN('Saisie Profil'!$J15,2)/2,1/3)*POWER('Saisie Profil'!$I15/20,1.9)*EXP(1414*(1/313-1/('Saisie Profil'!$L15+273)))))</f>
        <v/>
      </c>
      <c r="EA134" s="102" t="str">
        <f>IF(EA$3="","",IF($A134=0,0,IF(EA$4="Optocoupleurs",EA$42+EA$50,EA$42)*12*('Saisie Profil'!$K15/'Saisie Profil'!$E15)*POWER(MIN('Saisie Profil'!$J15,2)/2,1/3)*POWER('Saisie Profil'!$I15/20,1.9)*EXP(1414*(1/313-1/('Saisie Profil'!$L15+273)))))</f>
        <v/>
      </c>
      <c r="EB134" s="102" t="str">
        <f>IF(EB$3="","",IF($A134=0,0,IF(EB$4="Optocoupleurs",EB$42+EB$50,EB$42)*12*('Saisie Profil'!$K15/'Saisie Profil'!$E15)*POWER(MIN('Saisie Profil'!$J15,2)/2,1/3)*POWER('Saisie Profil'!$I15/20,1.9)*EXP(1414*(1/313-1/('Saisie Profil'!$L15+273)))))</f>
        <v/>
      </c>
      <c r="EC134" s="102" t="str">
        <f>IF(EC$3="","",IF($A134=0,0,IF(EC$4="Optocoupleurs",EC$42+EC$50,EC$42)*12*('Saisie Profil'!$K15/'Saisie Profil'!$E15)*POWER(MIN('Saisie Profil'!$J15,2)/2,1/3)*POWER('Saisie Profil'!$I15/20,1.9)*EXP(1414*(1/313-1/('Saisie Profil'!$L15+273)))))</f>
        <v/>
      </c>
      <c r="ED134" s="102" t="str">
        <f>IF(ED$3="","",IF($A134=0,0,IF(ED$4="Optocoupleurs",ED$42+ED$50,ED$42)*12*('Saisie Profil'!$K15/'Saisie Profil'!$E15)*POWER(MIN('Saisie Profil'!$J15,2)/2,1/3)*POWER('Saisie Profil'!$I15/20,1.9)*EXP(1414*(1/313-1/('Saisie Profil'!$L15+273)))))</f>
        <v/>
      </c>
      <c r="EE134" s="102" t="str">
        <f>IF(EE$3="","",IF($A134=0,0,IF(EE$4="Optocoupleurs",EE$42+EE$50,EE$42)*12*('Saisie Profil'!$K15/'Saisie Profil'!$E15)*POWER(MIN('Saisie Profil'!$J15,2)/2,1/3)*POWER('Saisie Profil'!$I15/20,1.9)*EXP(1414*(1/313-1/('Saisie Profil'!$L15+273)))))</f>
        <v/>
      </c>
      <c r="EF134" s="102" t="str">
        <f>IF(EF$3="","",IF($A134=0,0,IF(EF$4="Optocoupleurs",EF$42+EF$50,EF$42)*12*('Saisie Profil'!$K15/'Saisie Profil'!$E15)*POWER(MIN('Saisie Profil'!$J15,2)/2,1/3)*POWER('Saisie Profil'!$I15/20,1.9)*EXP(1414*(1/313-1/('Saisie Profil'!$L15+273)))))</f>
        <v/>
      </c>
      <c r="EG134" s="102" t="str">
        <f>IF(EG$3="","",IF($A134=0,0,IF(EG$4="Optocoupleurs",EG$42+EG$50,EG$42)*12*('Saisie Profil'!$K15/'Saisie Profil'!$E15)*POWER(MIN('Saisie Profil'!$J15,2)/2,1/3)*POWER('Saisie Profil'!$I15/20,1.9)*EXP(1414*(1/313-1/('Saisie Profil'!$L15+273)))))</f>
        <v/>
      </c>
      <c r="EH134" s="102" t="str">
        <f>IF(EH$3="","",IF($A134=0,0,IF(EH$4="Optocoupleurs",EH$42+EH$50,EH$42)*12*('Saisie Profil'!$K15/'Saisie Profil'!$E15)*POWER(MIN('Saisie Profil'!$J15,2)/2,1/3)*POWER('Saisie Profil'!$I15/20,1.9)*EXP(1414*(1/313-1/('Saisie Profil'!$L15+273)))))</f>
        <v/>
      </c>
      <c r="EI134" s="102" t="str">
        <f>IF(EI$3="","",IF($A134=0,0,IF(EI$4="Optocoupleurs",EI$42+EI$50,EI$42)*12*('Saisie Profil'!$K15/'Saisie Profil'!$E15)*POWER(MIN('Saisie Profil'!$J15,2)/2,1/3)*POWER('Saisie Profil'!$I15/20,1.9)*EXP(1414*(1/313-1/('Saisie Profil'!$L15+273)))))</f>
        <v/>
      </c>
      <c r="EJ134" s="102" t="str">
        <f>IF(EJ$3="","",IF($A134=0,0,IF(EJ$4="Optocoupleurs",EJ$42+EJ$50,EJ$42)*12*('Saisie Profil'!$K15/'Saisie Profil'!$E15)*POWER(MIN('Saisie Profil'!$J15,2)/2,1/3)*POWER('Saisie Profil'!$I15/20,1.9)*EXP(1414*(1/313-1/('Saisie Profil'!$L15+273)))))</f>
        <v/>
      </c>
      <c r="EK134" s="102" t="str">
        <f>IF(EK$3="","",IF($A134=0,0,IF(EK$4="Optocoupleurs",EK$42+EK$50,EK$42)*12*('Saisie Profil'!$K15/'Saisie Profil'!$E15)*POWER(MIN('Saisie Profil'!$J15,2)/2,1/3)*POWER('Saisie Profil'!$I15/20,1.9)*EXP(1414*(1/313-1/('Saisie Profil'!$L15+273)))))</f>
        <v/>
      </c>
      <c r="EL134" s="102" t="str">
        <f>IF(EL$3="","",IF($A134=0,0,IF(EL$4="Optocoupleurs",EL$42+EL$50,EL$42)*12*('Saisie Profil'!$K15/'Saisie Profil'!$E15)*POWER(MIN('Saisie Profil'!$J15,2)/2,1/3)*POWER('Saisie Profil'!$I15/20,1.9)*EXP(1414*(1/313-1/('Saisie Profil'!$L15+273)))))</f>
        <v/>
      </c>
      <c r="EM134" s="102" t="str">
        <f>IF(EM$3="","",IF($A134=0,0,IF(EM$4="Optocoupleurs",EM$42+EM$50,EM$42)*12*('Saisie Profil'!$K15/'Saisie Profil'!$E15)*POWER(MIN('Saisie Profil'!$J15,2)/2,1/3)*POWER('Saisie Profil'!$I15/20,1.9)*EXP(1414*(1/313-1/('Saisie Profil'!$L15+273)))))</f>
        <v/>
      </c>
      <c r="EN134" s="102" t="str">
        <f>IF(EN$3="","",IF($A134=0,0,IF(EN$4="Optocoupleurs",EN$42+EN$50,EN$42)*12*('Saisie Profil'!$K15/'Saisie Profil'!$E15)*POWER(MIN('Saisie Profil'!$J15,2)/2,1/3)*POWER('Saisie Profil'!$I15/20,1.9)*EXP(1414*(1/313-1/('Saisie Profil'!$L15+273)))))</f>
        <v/>
      </c>
      <c r="EO134" s="102" t="str">
        <f>IF(EO$3="","",IF($A134=0,0,IF(EO$4="Optocoupleurs",EO$42+EO$50,EO$42)*12*('Saisie Profil'!$K15/'Saisie Profil'!$E15)*POWER(MIN('Saisie Profil'!$J15,2)/2,1/3)*POWER('Saisie Profil'!$I15/20,1.9)*EXP(1414*(1/313-1/('Saisie Profil'!$L15+273)))))</f>
        <v/>
      </c>
      <c r="EP134" s="102" t="str">
        <f>IF(EP$3="","",IF($A134=0,0,IF(EP$4="Optocoupleurs",EP$42+EP$50,EP$42)*12*('Saisie Profil'!$K15/'Saisie Profil'!$E15)*POWER(MIN('Saisie Profil'!$J15,2)/2,1/3)*POWER('Saisie Profil'!$I15/20,1.9)*EXP(1414*(1/313-1/('Saisie Profil'!$L15+273)))))</f>
        <v/>
      </c>
      <c r="EQ134" s="102" t="str">
        <f>IF(EQ$3="","",IF($A134=0,0,IF(EQ$4="Optocoupleurs",EQ$42+EQ$50,EQ$42)*12*('Saisie Profil'!$K15/'Saisie Profil'!$E15)*POWER(MIN('Saisie Profil'!$J15,2)/2,1/3)*POWER('Saisie Profil'!$I15/20,1.9)*EXP(1414*(1/313-1/('Saisie Profil'!$L15+273)))))</f>
        <v/>
      </c>
      <c r="ER134" s="102" t="str">
        <f>IF(ER$3="","",IF($A134=0,0,IF(ER$4="Optocoupleurs",ER$42+ER$50,ER$42)*12*('Saisie Profil'!$K15/'Saisie Profil'!$E15)*POWER(MIN('Saisie Profil'!$J15,2)/2,1/3)*POWER('Saisie Profil'!$I15/20,1.9)*EXP(1414*(1/313-1/('Saisie Profil'!$L15+273)))))</f>
        <v/>
      </c>
      <c r="ES134" s="102" t="str">
        <f>IF(ES$3="","",IF($A134=0,0,IF(ES$4="Optocoupleurs",ES$42+ES$50,ES$42)*12*('Saisie Profil'!$K15/'Saisie Profil'!$E15)*POWER(MIN('Saisie Profil'!$J15,2)/2,1/3)*POWER('Saisie Profil'!$I15/20,1.9)*EXP(1414*(1/313-1/('Saisie Profil'!$L15+273)))))</f>
        <v/>
      </c>
      <c r="ET134" s="102" t="str">
        <f>IF(ET$3="","",IF($A134=0,0,IF(ET$4="Optocoupleurs",ET$42+ET$50,ET$42)*12*('Saisie Profil'!$K15/'Saisie Profil'!$E15)*POWER(MIN('Saisie Profil'!$J15,2)/2,1/3)*POWER('Saisie Profil'!$I15/20,1.9)*EXP(1414*(1/313-1/('Saisie Profil'!$L15+273)))))</f>
        <v/>
      </c>
      <c r="EU134" s="102" t="str">
        <f>IF(EU$3="","",IF($A134=0,0,IF(EU$4="Optocoupleurs",EU$42+EU$50,EU$42)*12*('Saisie Profil'!$K15/'Saisie Profil'!$E15)*POWER(MIN('Saisie Profil'!$J15,2)/2,1/3)*POWER('Saisie Profil'!$I15/20,1.9)*EXP(1414*(1/313-1/('Saisie Profil'!$L15+273)))))</f>
        <v/>
      </c>
      <c r="EV134" s="102" t="str">
        <f>IF(EV$3="","",IF($A134=0,0,IF(EV$4="Optocoupleurs",EV$42+EV$50,EV$42)*12*('Saisie Profil'!$K15/'Saisie Profil'!$E15)*POWER(MIN('Saisie Profil'!$J15,2)/2,1/3)*POWER('Saisie Profil'!$I15/20,1.9)*EXP(1414*(1/313-1/('Saisie Profil'!$L15+273)))))</f>
        <v/>
      </c>
      <c r="EW134" s="102" t="str">
        <f>IF(EW$3="","",IF($A134=0,0,IF(EW$4="Optocoupleurs",EW$42+EW$50,EW$42)*12*('Saisie Profil'!$K15/'Saisie Profil'!$E15)*POWER(MIN('Saisie Profil'!$J15,2)/2,1/3)*POWER('Saisie Profil'!$I15/20,1.9)*EXP(1414*(1/313-1/('Saisie Profil'!$L15+273)))))</f>
        <v/>
      </c>
      <c r="EX134" s="102" t="str">
        <f>IF(EX$3="","",IF($A134=0,0,IF(EX$4="Optocoupleurs",EX$42+EX$50,EX$42)*12*('Saisie Profil'!$K15/'Saisie Profil'!$E15)*POWER(MIN('Saisie Profil'!$J15,2)/2,1/3)*POWER('Saisie Profil'!$I15/20,1.9)*EXP(1414*(1/313-1/('Saisie Profil'!$L15+273)))))</f>
        <v/>
      </c>
      <c r="EY134" s="102" t="str">
        <f>IF(EY$3="","",IF($A134=0,0,IF(EY$4="Optocoupleurs",EY$42+EY$50,EY$42)*12*('Saisie Profil'!$K15/'Saisie Profil'!$E15)*POWER(MIN('Saisie Profil'!$J15,2)/2,1/3)*POWER('Saisie Profil'!$I15/20,1.9)*EXP(1414*(1/313-1/('Saisie Profil'!$L15+273)))))</f>
        <v/>
      </c>
      <c r="EZ134" s="102" t="str">
        <f>IF(EZ$3="","",IF($A134=0,0,IF(EZ$4="Optocoupleurs",EZ$42+EZ$50,EZ$42)*12*('Saisie Profil'!$K15/'Saisie Profil'!$E15)*POWER(MIN('Saisie Profil'!$J15,2)/2,1/3)*POWER('Saisie Profil'!$I15/20,1.9)*EXP(1414*(1/313-1/('Saisie Profil'!$L15+273)))))</f>
        <v/>
      </c>
      <c r="FA134" s="102" t="str">
        <f>IF(FA$3="","",IF($A134=0,0,IF(FA$4="Optocoupleurs",FA$42+FA$50,FA$42)*12*('Saisie Profil'!$K15/'Saisie Profil'!$E15)*POWER(MIN('Saisie Profil'!$J15,2)/2,1/3)*POWER('Saisie Profil'!$I15/20,1.9)*EXP(1414*(1/313-1/('Saisie Profil'!$L15+273)))))</f>
        <v/>
      </c>
      <c r="FB134" s="102" t="str">
        <f>IF(FB$3="","",IF($A134=0,0,IF(FB$4="Optocoupleurs",FB$42+FB$50,FB$42)*12*('Saisie Profil'!$K15/'Saisie Profil'!$E15)*POWER(MIN('Saisie Profil'!$J15,2)/2,1/3)*POWER('Saisie Profil'!$I15/20,1.9)*EXP(1414*(1/313-1/('Saisie Profil'!$L15+273)))))</f>
        <v/>
      </c>
      <c r="FC134" s="102" t="str">
        <f>IF(FC$3="","",IF($A134=0,0,IF(FC$4="Optocoupleurs",FC$42+FC$50,FC$42)*12*('Saisie Profil'!$K15/'Saisie Profil'!$E15)*POWER(MIN('Saisie Profil'!$J15,2)/2,1/3)*POWER('Saisie Profil'!$I15/20,1.9)*EXP(1414*(1/313-1/('Saisie Profil'!$L15+273)))))</f>
        <v/>
      </c>
      <c r="FD134" s="102" t="str">
        <f>IF(FD$3="","",IF($A134=0,0,IF(FD$4="Optocoupleurs",FD$42+FD$50,FD$42)*12*('Saisie Profil'!$K15/'Saisie Profil'!$E15)*POWER(MIN('Saisie Profil'!$J15,2)/2,1/3)*POWER('Saisie Profil'!$I15/20,1.9)*EXP(1414*(1/313-1/('Saisie Profil'!$L15+273)))))</f>
        <v/>
      </c>
      <c r="FE134" s="102" t="str">
        <f>IF(FE$3="","",IF($A134=0,0,IF(FE$4="Optocoupleurs",FE$42+FE$50,FE$42)*12*('Saisie Profil'!$K15/'Saisie Profil'!$E15)*POWER(MIN('Saisie Profil'!$J15,2)/2,1/3)*POWER('Saisie Profil'!$I15/20,1.9)*EXP(1414*(1/313-1/('Saisie Profil'!$L15+273)))))</f>
        <v/>
      </c>
      <c r="FF134" s="102" t="str">
        <f>IF(FF$3="","",IF($A134=0,0,IF(FF$4="Optocoupleurs",FF$42+FF$50,FF$42)*12*('Saisie Profil'!$K15/'Saisie Profil'!$E15)*POWER(MIN('Saisie Profil'!$J15,2)/2,1/3)*POWER('Saisie Profil'!$I15/20,1.9)*EXP(1414*(1/313-1/('Saisie Profil'!$L15+273)))))</f>
        <v/>
      </c>
      <c r="FG134" s="102" t="str">
        <f>IF(FG$3="","",IF($A134=0,0,IF(FG$4="Optocoupleurs",FG$42+FG$50,FG$42)*12*('Saisie Profil'!$K15/'Saisie Profil'!$E15)*POWER(MIN('Saisie Profil'!$J15,2)/2,1/3)*POWER('Saisie Profil'!$I15/20,1.9)*EXP(1414*(1/313-1/('Saisie Profil'!$L15+273)))))</f>
        <v/>
      </c>
      <c r="FH134" s="102" t="str">
        <f>IF(FH$3="","",IF($A134=0,0,IF(FH$4="Optocoupleurs",FH$42+FH$50,FH$42)*12*('Saisie Profil'!$K15/'Saisie Profil'!$E15)*POWER(MIN('Saisie Profil'!$J15,2)/2,1/3)*POWER('Saisie Profil'!$I15/20,1.9)*EXP(1414*(1/313-1/('Saisie Profil'!$L15+273)))))</f>
        <v/>
      </c>
      <c r="FI134" s="102" t="str">
        <f>IF(FI$3="","",IF($A134=0,0,IF(FI$4="Optocoupleurs",FI$42+FI$50,FI$42)*12*('Saisie Profil'!$K15/'Saisie Profil'!$E15)*POWER(MIN('Saisie Profil'!$J15,2)/2,1/3)*POWER('Saisie Profil'!$I15/20,1.9)*EXP(1414*(1/313-1/('Saisie Profil'!$L15+273)))))</f>
        <v/>
      </c>
      <c r="FJ134" s="102" t="str">
        <f>IF(FJ$3="","",IF($A134=0,0,IF(FJ$4="Optocoupleurs",FJ$42+FJ$50,FJ$42)*12*('Saisie Profil'!$K15/'Saisie Profil'!$E15)*POWER(MIN('Saisie Profil'!$J15,2)/2,1/3)*POWER('Saisie Profil'!$I15/20,1.9)*EXP(1414*(1/313-1/('Saisie Profil'!$L15+273)))))</f>
        <v/>
      </c>
      <c r="FK134" s="102" t="str">
        <f>IF(FK$3="","",IF($A134=0,0,IF(FK$4="Optocoupleurs",FK$42+FK$50,FK$42)*12*('Saisie Profil'!$K15/'Saisie Profil'!$E15)*POWER(MIN('Saisie Profil'!$J15,2)/2,1/3)*POWER('Saisie Profil'!$I15/20,1.9)*EXP(1414*(1/313-1/('Saisie Profil'!$L15+273)))))</f>
        <v/>
      </c>
      <c r="FL134" s="102" t="str">
        <f>IF(FL$3="","",IF($A134=0,0,IF(FL$4="Optocoupleurs",FL$42+FL$50,FL$42)*12*('Saisie Profil'!$K15/'Saisie Profil'!$E15)*POWER(MIN('Saisie Profil'!$J15,2)/2,1/3)*POWER('Saisie Profil'!$I15/20,1.9)*EXP(1414*(1/313-1/('Saisie Profil'!$L15+273)))))</f>
        <v/>
      </c>
      <c r="FM134" s="102" t="str">
        <f>IF(FM$3="","",IF($A134=0,0,IF(FM$4="Optocoupleurs",FM$42+FM$50,FM$42)*12*('Saisie Profil'!$K15/'Saisie Profil'!$E15)*POWER(MIN('Saisie Profil'!$J15,2)/2,1/3)*POWER('Saisie Profil'!$I15/20,1.9)*EXP(1414*(1/313-1/('Saisie Profil'!$L15+273)))))</f>
        <v/>
      </c>
      <c r="FN134" s="102" t="str">
        <f>IF(FN$3="","",IF($A134=0,0,IF(FN$4="Optocoupleurs",FN$42+FN$50,FN$42)*12*('Saisie Profil'!$K15/'Saisie Profil'!$E15)*POWER(MIN('Saisie Profil'!$J15,2)/2,1/3)*POWER('Saisie Profil'!$I15/20,1.9)*EXP(1414*(1/313-1/('Saisie Profil'!$L15+273)))))</f>
        <v/>
      </c>
      <c r="FO134" s="102" t="str">
        <f>IF(FO$3="","",IF($A134=0,0,IF(FO$4="Optocoupleurs",FO$42+FO$50,FO$42)*12*('Saisie Profil'!$K15/'Saisie Profil'!$E15)*POWER(MIN('Saisie Profil'!$J15,2)/2,1/3)*POWER('Saisie Profil'!$I15/20,1.9)*EXP(1414*(1/313-1/('Saisie Profil'!$L15+273)))))</f>
        <v/>
      </c>
      <c r="FP134" s="102" t="str">
        <f>IF(FP$3="","",IF($A134=0,0,IF(FP$4="Optocoupleurs",FP$42+FP$50,FP$42)*12*('Saisie Profil'!$K15/'Saisie Profil'!$E15)*POWER(MIN('Saisie Profil'!$J15,2)/2,1/3)*POWER('Saisie Profil'!$I15/20,1.9)*EXP(1414*(1/313-1/('Saisie Profil'!$L15+273)))))</f>
        <v/>
      </c>
      <c r="FQ134" s="102" t="str">
        <f>IF(FQ$3="","",IF($A134=0,0,IF(FQ$4="Optocoupleurs",FQ$42+FQ$50,FQ$42)*12*('Saisie Profil'!$K15/'Saisie Profil'!$E15)*POWER(MIN('Saisie Profil'!$J15,2)/2,1/3)*POWER('Saisie Profil'!$I15/20,1.9)*EXP(1414*(1/313-1/('Saisie Profil'!$L15+273)))))</f>
        <v/>
      </c>
      <c r="FR134" s="102" t="str">
        <f>IF(FR$3="","",IF($A134=0,0,IF(FR$4="Optocoupleurs",FR$42+FR$50,FR$42)*12*('Saisie Profil'!$K15/'Saisie Profil'!$E15)*POWER(MIN('Saisie Profil'!$J15,2)/2,1/3)*POWER('Saisie Profil'!$I15/20,1.9)*EXP(1414*(1/313-1/('Saisie Profil'!$L15+273)))))</f>
        <v/>
      </c>
      <c r="FS134" s="102" t="str">
        <f>IF(FS$3="","",IF($A134=0,0,IF(FS$4="Optocoupleurs",FS$42+FS$50,FS$42)*12*('Saisie Profil'!$K15/'Saisie Profil'!$E15)*POWER(MIN('Saisie Profil'!$J15,2)/2,1/3)*POWER('Saisie Profil'!$I15/20,1.9)*EXP(1414*(1/313-1/('Saisie Profil'!$L15+273)))))</f>
        <v/>
      </c>
      <c r="FT134" s="102" t="str">
        <f>IF(FT$3="","",IF($A134=0,0,IF(FT$4="Optocoupleurs",FT$42+FT$50,FT$42)*12*('Saisie Profil'!$K15/'Saisie Profil'!$E15)*POWER(MIN('Saisie Profil'!$J15,2)/2,1/3)*POWER('Saisie Profil'!$I15/20,1.9)*EXP(1414*(1/313-1/('Saisie Profil'!$L15+273)))))</f>
        <v/>
      </c>
      <c r="FU134" s="102" t="str">
        <f>IF(FU$3="","",IF($A134=0,0,IF(FU$4="Optocoupleurs",FU$42+FU$50,FU$42)*12*('Saisie Profil'!$K15/'Saisie Profil'!$E15)*POWER(MIN('Saisie Profil'!$J15,2)/2,1/3)*POWER('Saisie Profil'!$I15/20,1.9)*EXP(1414*(1/313-1/('Saisie Profil'!$L15+273)))))</f>
        <v/>
      </c>
      <c r="FV134" s="102" t="str">
        <f>IF(FV$3="","",IF($A134=0,0,IF(FV$4="Optocoupleurs",FV$42+FV$50,FV$42)*12*('Saisie Profil'!$K15/'Saisie Profil'!$E15)*POWER(MIN('Saisie Profil'!$J15,2)/2,1/3)*POWER('Saisie Profil'!$I15/20,1.9)*EXP(1414*(1/313-1/('Saisie Profil'!$L15+273)))))</f>
        <v/>
      </c>
      <c r="FW134" s="102" t="str">
        <f>IF(FW$3="","",IF($A134=0,0,IF(FW$4="Optocoupleurs",FW$42+FW$50,FW$42)*12*('Saisie Profil'!$K15/'Saisie Profil'!$E15)*POWER(MIN('Saisie Profil'!$J15,2)/2,1/3)*POWER('Saisie Profil'!$I15/20,1.9)*EXP(1414*(1/313-1/('Saisie Profil'!$L15+273)))))</f>
        <v/>
      </c>
      <c r="FX134" s="102" t="str">
        <f>IF(FX$3="","",IF($A134=0,0,IF(FX$4="Optocoupleurs",FX$42+FX$50,FX$42)*12*('Saisie Profil'!$K15/'Saisie Profil'!$E15)*POWER(MIN('Saisie Profil'!$J15,2)/2,1/3)*POWER('Saisie Profil'!$I15/20,1.9)*EXP(1414*(1/313-1/('Saisie Profil'!$L15+273)))))</f>
        <v/>
      </c>
      <c r="FY134" s="102" t="str">
        <f>IF(FY$3="","",IF($A134=0,0,IF(FY$4="Optocoupleurs",FY$42+FY$50,FY$42)*12*('Saisie Profil'!$K15/'Saisie Profil'!$E15)*POWER(MIN('Saisie Profil'!$J15,2)/2,1/3)*POWER('Saisie Profil'!$I15/20,1.9)*EXP(1414*(1/313-1/('Saisie Profil'!$L15+273)))))</f>
        <v/>
      </c>
      <c r="FZ134" s="102" t="str">
        <f>IF(FZ$3="","",IF($A134=0,0,IF(FZ$4="Optocoupleurs",FZ$42+FZ$50,FZ$42)*12*('Saisie Profil'!$K15/'Saisie Profil'!$E15)*POWER(MIN('Saisie Profil'!$J15,2)/2,1/3)*POWER('Saisie Profil'!$I15/20,1.9)*EXP(1414*(1/313-1/('Saisie Profil'!$L15+273)))))</f>
        <v/>
      </c>
      <c r="GA134" s="102" t="str">
        <f>IF(GA$3="","",IF($A134=0,0,IF(GA$4="Optocoupleurs",GA$42+GA$50,GA$42)*12*('Saisie Profil'!$K15/'Saisie Profil'!$E15)*POWER(MIN('Saisie Profil'!$J15,2)/2,1/3)*POWER('Saisie Profil'!$I15/20,1.9)*EXP(1414*(1/313-1/('Saisie Profil'!$L15+273)))))</f>
        <v/>
      </c>
      <c r="GB134" s="102" t="str">
        <f>IF(GB$3="","",IF($A134=0,0,IF(GB$4="Optocoupleurs",GB$42+GB$50,GB$42)*12*('Saisie Profil'!$K15/'Saisie Profil'!$E15)*POWER(MIN('Saisie Profil'!$J15,2)/2,1/3)*POWER('Saisie Profil'!$I15/20,1.9)*EXP(1414*(1/313-1/('Saisie Profil'!$L15+273)))))</f>
        <v/>
      </c>
      <c r="GC134" s="102" t="str">
        <f>IF(GC$3="","",IF($A134=0,0,IF(GC$4="Optocoupleurs",GC$42+GC$50,GC$42)*12*('Saisie Profil'!$K15/'Saisie Profil'!$E15)*POWER(MIN('Saisie Profil'!$J15,2)/2,1/3)*POWER('Saisie Profil'!$I15/20,1.9)*EXP(1414*(1/313-1/('Saisie Profil'!$L15+273)))))</f>
        <v/>
      </c>
      <c r="GD134" s="102" t="str">
        <f>IF(GD$3="","",IF($A134=0,0,IF(GD$4="Optocoupleurs",GD$42+GD$50,GD$42)*12*('Saisie Profil'!$K15/'Saisie Profil'!$E15)*POWER(MIN('Saisie Profil'!$J15,2)/2,1/3)*POWER('Saisie Profil'!$I15/20,1.9)*EXP(1414*(1/313-1/('Saisie Profil'!$L15+273)))))</f>
        <v/>
      </c>
      <c r="GE134" s="102" t="str">
        <f>IF(GE$3="","",IF($A134=0,0,IF(GE$4="Optocoupleurs",GE$42+GE$50,GE$42)*12*('Saisie Profil'!$K15/'Saisie Profil'!$E15)*POWER(MIN('Saisie Profil'!$J15,2)/2,1/3)*POWER('Saisie Profil'!$I15/20,1.9)*EXP(1414*(1/313-1/('Saisie Profil'!$L15+273)))))</f>
        <v/>
      </c>
      <c r="GF134" s="102" t="str">
        <f>IF(GF$3="","",IF($A134=0,0,IF(GF$4="Optocoupleurs",GF$42+GF$50,GF$42)*12*('Saisie Profil'!$K15/'Saisie Profil'!$E15)*POWER(MIN('Saisie Profil'!$J15,2)/2,1/3)*POWER('Saisie Profil'!$I15/20,1.9)*EXP(1414*(1/313-1/('Saisie Profil'!$L15+273)))))</f>
        <v/>
      </c>
      <c r="GG134" s="102" t="str">
        <f>IF(GG$3="","",IF($A134=0,0,IF(GG$4="Optocoupleurs",GG$42+GG$50,GG$42)*12*('Saisie Profil'!$K15/'Saisie Profil'!$E15)*POWER(MIN('Saisie Profil'!$J15,2)/2,1/3)*POWER('Saisie Profil'!$I15/20,1.9)*EXP(1414*(1/313-1/('Saisie Profil'!$L15+273)))))</f>
        <v/>
      </c>
      <c r="GH134" s="102" t="str">
        <f>IF(GH$3="","",IF($A134=0,0,IF(GH$4="Optocoupleurs",GH$42+GH$50,GH$42)*12*('Saisie Profil'!$K15/'Saisie Profil'!$E15)*POWER(MIN('Saisie Profil'!$J15,2)/2,1/3)*POWER('Saisie Profil'!$I15/20,1.9)*EXP(1414*(1/313-1/('Saisie Profil'!$L15+273)))))</f>
        <v/>
      </c>
      <c r="GI134" s="102" t="str">
        <f>IF(GI$3="","",IF($A134=0,0,IF(GI$4="Optocoupleurs",GI$42+GI$50,GI$42)*12*('Saisie Profil'!$K15/'Saisie Profil'!$E15)*POWER(MIN('Saisie Profil'!$J15,2)/2,1/3)*POWER('Saisie Profil'!$I15/20,1.9)*EXP(1414*(1/313-1/('Saisie Profil'!$L15+273)))))</f>
        <v/>
      </c>
      <c r="GJ134" s="102" t="str">
        <f>IF(GJ$3="","",IF($A134=0,0,IF(GJ$4="Optocoupleurs",GJ$42+GJ$50,GJ$42)*12*('Saisie Profil'!$K15/'Saisie Profil'!$E15)*POWER(MIN('Saisie Profil'!$J15,2)/2,1/3)*POWER('Saisie Profil'!$I15/20,1.9)*EXP(1414*(1/313-1/('Saisie Profil'!$L15+273)))))</f>
        <v/>
      </c>
      <c r="GK134" s="102" t="str">
        <f>IF(GK$3="","",IF($A134=0,0,IF(GK$4="Optocoupleurs",GK$42+GK$50,GK$42)*12*('Saisie Profil'!$K15/'Saisie Profil'!$E15)*POWER(MIN('Saisie Profil'!$J15,2)/2,1/3)*POWER('Saisie Profil'!$I15/20,1.9)*EXP(1414*(1/313-1/('Saisie Profil'!$L15+273)))))</f>
        <v/>
      </c>
      <c r="GL134" s="102" t="str">
        <f>IF(GL$3="","",IF($A134=0,0,IF(GL$4="Optocoupleurs",GL$42+GL$50,GL$42)*12*('Saisie Profil'!$K15/'Saisie Profil'!$E15)*POWER(MIN('Saisie Profil'!$J15,2)/2,1/3)*POWER('Saisie Profil'!$I15/20,1.9)*EXP(1414*(1/313-1/('Saisie Profil'!$L15+273)))))</f>
        <v/>
      </c>
      <c r="GM134" s="102" t="str">
        <f>IF(GM$3="","",IF($A134=0,0,IF(GM$4="Optocoupleurs",GM$42+GM$50,GM$42)*12*('Saisie Profil'!$K15/'Saisie Profil'!$E15)*POWER(MIN('Saisie Profil'!$J15,2)/2,1/3)*POWER('Saisie Profil'!$I15/20,1.9)*EXP(1414*(1/313-1/('Saisie Profil'!$L15+273)))))</f>
        <v/>
      </c>
      <c r="GN134" s="102" t="str">
        <f>IF(GN$3="","",IF($A134=0,0,IF(GN$4="Optocoupleurs",GN$42+GN$50,GN$42)*12*('Saisie Profil'!$K15/'Saisie Profil'!$E15)*POWER(MIN('Saisie Profil'!$J15,2)/2,1/3)*POWER('Saisie Profil'!$I15/20,1.9)*EXP(1414*(1/313-1/('Saisie Profil'!$L15+273)))))</f>
        <v/>
      </c>
      <c r="GO134" s="102" t="str">
        <f>IF(GO$3="","",IF($A134=0,0,IF(GO$4="Optocoupleurs",GO$42+GO$50,GO$42)*12*('Saisie Profil'!$K15/'Saisie Profil'!$E15)*POWER(MIN('Saisie Profil'!$J15,2)/2,1/3)*POWER('Saisie Profil'!$I15/20,1.9)*EXP(1414*(1/313-1/('Saisie Profil'!$L15+273)))))</f>
        <v/>
      </c>
      <c r="GP134" s="102" t="str">
        <f>IF(GP$3="","",IF($A134=0,0,IF(GP$4="Optocoupleurs",GP$42+GP$50,GP$42)*12*('Saisie Profil'!$K15/'Saisie Profil'!$E15)*POWER(MIN('Saisie Profil'!$J15,2)/2,1/3)*POWER('Saisie Profil'!$I15/20,1.9)*EXP(1414*(1/313-1/('Saisie Profil'!$L15+273)))))</f>
        <v/>
      </c>
      <c r="GQ134" s="102" t="str">
        <f>IF(GQ$3="","",IF($A134=0,0,IF(GQ$4="Optocoupleurs",GQ$42+GQ$50,GQ$42)*12*('Saisie Profil'!$K15/'Saisie Profil'!$E15)*POWER(MIN('Saisie Profil'!$J15,2)/2,1/3)*POWER('Saisie Profil'!$I15/20,1.9)*EXP(1414*(1/313-1/('Saisie Profil'!$L15+273)))))</f>
        <v/>
      </c>
      <c r="GR134" s="102" t="str">
        <f>IF(GR$3="","",IF($A134=0,0,IF(GR$4="Optocoupleurs",GR$42+GR$50,GR$42)*12*('Saisie Profil'!$K15/'Saisie Profil'!$E15)*POWER(MIN('Saisie Profil'!$J15,2)/2,1/3)*POWER('Saisie Profil'!$I15/20,1.9)*EXP(1414*(1/313-1/('Saisie Profil'!$L15+273)))))</f>
        <v/>
      </c>
      <c r="GS134" s="102" t="str">
        <f>IF(GS$3="","",IF($A134=0,0,IF(GS$4="Optocoupleurs",GS$42+GS$50,GS$42)*12*('Saisie Profil'!$K15/'Saisie Profil'!$E15)*POWER(MIN('Saisie Profil'!$J15,2)/2,1/3)*POWER('Saisie Profil'!$I15/20,1.9)*EXP(1414*(1/313-1/('Saisie Profil'!$L15+273)))))</f>
        <v/>
      </c>
    </row>
    <row r="135" spans="1:256" ht="12" customHeight="1">
      <c r="A135" s="29" t="str">
        <f>'Saisie Profil'!C16</f>
        <v>Avec obstacle sans train inter-saison</v>
      </c>
      <c r="B135" s="29" t="str">
        <f t="shared" si="4"/>
        <v>PI cyclage thermique joints brasés</v>
      </c>
      <c r="C135" s="102">
        <f>IF(C$3="","",IF($A135=0,0,IF(C$4="Optocoupleurs",C$42+C$50,C$42)*12*('Saisie Profil'!$K16/'Saisie Profil'!$E16)*POWER(MIN('Saisie Profil'!$J16,2)/2,1/3)*POWER('Saisie Profil'!$I16/20,1.9)*EXP(1414*(1/313-1/('Saisie Profil'!$L16+273)))))</f>
        <v>0.41092533905652906</v>
      </c>
      <c r="D135" s="102">
        <f>IF(D$3="","",IF($A135=0,0,IF(D$4="Optocoupleurs",D$42+D$50,D$42)*12*('Saisie Profil'!$K16/'Saisie Profil'!$E16)*POWER(MIN('Saisie Profil'!$J16,2)/2,1/3)*POWER('Saisie Profil'!$I16/20,1.9)*EXP(1414*(1/313-1/('Saisie Profil'!$L16+273)))))</f>
        <v>8.2911144535041045E-2</v>
      </c>
      <c r="E135" s="102">
        <f>IF(E$3="","",IF($A135=0,0,IF(E$4="Optocoupleurs",E$42+E$50,E$42)*12*('Saisie Profil'!$K16/'Saisie Profil'!$E16)*POWER(MIN('Saisie Profil'!$J16,2)/2,1/3)*POWER('Saisie Profil'!$I16/20,1.9)*EXP(1414*(1/313-1/('Saisie Profil'!$L16+273)))))</f>
        <v>0.97425143891471744</v>
      </c>
      <c r="F135" s="102">
        <f>IF(F$3="","",IF($A135=0,0,IF(F$4="Optocoupleurs",F$42+F$50,F$42)*12*('Saisie Profil'!$K16/'Saisie Profil'!$E16)*POWER(MIN('Saisie Profil'!$J16,2)/2,1/3)*POWER('Saisie Profil'!$I16/20,1.9)*EXP(1414*(1/313-1/('Saisie Profil'!$L16+273)))))</f>
        <v>1.9485028778294349</v>
      </c>
      <c r="G135" s="102">
        <f>IF(G$3="","",IF($A135=0,0,IF(G$4="Optocoupleurs",G$42+G$50,G$42)*12*('Saisie Profil'!$K16/'Saisie Profil'!$E16)*POWER(MIN('Saisie Profil'!$J16,2)/2,1/3)*POWER('Saisie Profil'!$I16/20,1.9)*EXP(1414*(1/313-1/('Saisie Profil'!$L16+273)))))</f>
        <v>6.750170683909114</v>
      </c>
      <c r="H135" s="102">
        <f>IF(H$3="","",IF($A135=0,0,IF(H$4="Optocoupleurs",H$42+H$50,H$42)*12*('Saisie Profil'!$K16/'Saisie Profil'!$E16)*POWER(MIN('Saisie Profil'!$J16,2)/2,1/3)*POWER('Saisie Profil'!$I16/20,1.9)*EXP(1414*(1/313-1/('Saisie Profil'!$L16+273)))))</f>
        <v>1.7303819476047075E-2</v>
      </c>
      <c r="I135" s="102">
        <f>IF(I$3="","",IF($A135=0,0,IF(I$4="Optocoupleurs",I$42+I$50,I$42)*12*('Saisie Profil'!$K16/'Saisie Profil'!$E16)*POWER(MIN('Saisie Profil'!$J16,2)/2,1/3)*POWER('Saisie Profil'!$I16/20,1.9)*EXP(1414*(1/313-1/('Saisie Profil'!$L16+273)))))</f>
        <v>1.2365109716381875E-2</v>
      </c>
      <c r="J135" s="102">
        <f>IF(J$3="","",IF($A135=0,0,IF(J$4="Optocoupleurs",J$42+J$50,J$42)*12*('Saisie Profil'!$K16/'Saisie Profil'!$E16)*POWER(MIN('Saisie Profil'!$J16,2)/2,1/3)*POWER('Saisie Profil'!$I16/20,1.9)*EXP(1414*(1/313-1/('Saisie Profil'!$L16+273)))))</f>
        <v>0.14370208723992081</v>
      </c>
      <c r="K135" s="102">
        <f>IF(K$3="","",IF($A135=0,0,IF(K$4="Optocoupleurs",K$42+K$50,K$42)*12*('Saisie Profil'!$K16/'Saisie Profil'!$E16)*POWER(MIN('Saisie Profil'!$J16,2)/2,1/3)*POWER('Saisie Profil'!$I16/20,1.9)*EXP(1414*(1/313-1/('Saisie Profil'!$L16+273)))))</f>
        <v>0.14370208723992081</v>
      </c>
      <c r="L135" s="102">
        <f>IF(L$3="","",IF($A135=0,0,IF(L$4="Optocoupleurs",L$42+L$50,L$42)*12*('Saisie Profil'!$K16/'Saisie Profil'!$E16)*POWER(MIN('Saisie Profil'!$J16,2)/2,1/3)*POWER('Saisie Profil'!$I16/20,1.9)*EXP(1414*(1/313-1/('Saisie Profil'!$L16+273)))))</f>
        <v>4.1753633096345029</v>
      </c>
      <c r="M135" s="102">
        <f>IF(M$3="","",IF($A135=0,0,IF(M$4="Optocoupleurs",M$42+M$50,M$42)*12*('Saisie Profil'!$K16/'Saisie Profil'!$E16)*POWER(MIN('Saisie Profil'!$J16,2)/2,1/3)*POWER('Saisie Profil'!$I16/20,1.9)*EXP(1414*(1/313-1/('Saisie Profil'!$L16+273)))))</f>
        <v>0.2783575539756335</v>
      </c>
      <c r="N135" s="102">
        <f>IF(N$3="","",IF($A135=0,0,IF(N$4="Optocoupleurs",N$42+N$50,N$42)*12*('Saisie Profil'!$K16/'Saisie Profil'!$E16)*POWER(MIN('Saisie Profil'!$J16,2)/2,1/3)*POWER('Saisie Profil'!$I16/20,1.9)*EXP(1414*(1/313-1/('Saisie Profil'!$L16+273)))))</f>
        <v>5.4975616910187632</v>
      </c>
      <c r="O135" s="102" t="str">
        <f>IF(O$3="","",IF($A135=0,0,IF(O$4="Optocoupleurs",O$42+O$50,O$42)*12*('Saisie Profil'!$K16/'Saisie Profil'!$E16)*POWER(MIN('Saisie Profil'!$J16,2)/2,1/3)*POWER('Saisie Profil'!$I16/20,1.9)*EXP(1414*(1/313-1/('Saisie Profil'!$L16+273)))))</f>
        <v/>
      </c>
      <c r="P135" s="102" t="str">
        <f>IF(P$3="","",IF($A135=0,0,IF(P$4="Optocoupleurs",P$42+P$50,P$42)*12*('Saisie Profil'!$K16/'Saisie Profil'!$E16)*POWER(MIN('Saisie Profil'!$J16,2)/2,1/3)*POWER('Saisie Profil'!$I16/20,1.9)*EXP(1414*(1/313-1/('Saisie Profil'!$L16+273)))))</f>
        <v/>
      </c>
      <c r="Q135" s="102" t="str">
        <f>IF(Q$3="","",IF($A135=0,0,IF(Q$4="Optocoupleurs",Q$42+Q$50,Q$42)*12*('Saisie Profil'!$K16/'Saisie Profil'!$E16)*POWER(MIN('Saisie Profil'!$J16,2)/2,1/3)*POWER('Saisie Profil'!$I16/20,1.9)*EXP(1414*(1/313-1/('Saisie Profil'!$L16+273)))))</f>
        <v/>
      </c>
      <c r="R135" s="102" t="str">
        <f>IF(R$3="","",IF($A135=0,0,IF(R$4="Optocoupleurs",R$42+R$50,R$42)*12*('Saisie Profil'!$K16/'Saisie Profil'!$E16)*POWER(MIN('Saisie Profil'!$J16,2)/2,1/3)*POWER('Saisie Profil'!$I16/20,1.9)*EXP(1414*(1/313-1/('Saisie Profil'!$L16+273)))))</f>
        <v/>
      </c>
      <c r="S135" s="102" t="str">
        <f>IF(S$3="","",IF($A135=0,0,IF(S$4="Optocoupleurs",S$42+S$50,S$42)*12*('Saisie Profil'!$K16/'Saisie Profil'!$E16)*POWER(MIN('Saisie Profil'!$J16,2)/2,1/3)*POWER('Saisie Profil'!$I16/20,1.9)*EXP(1414*(1/313-1/('Saisie Profil'!$L16+273)))))</f>
        <v/>
      </c>
      <c r="T135" s="102" t="str">
        <f>IF(T$3="","",IF($A135=0,0,IF(T$4="Optocoupleurs",T$42+T$50,T$42)*12*('Saisie Profil'!$K16/'Saisie Profil'!$E16)*POWER(MIN('Saisie Profil'!$J16,2)/2,1/3)*POWER('Saisie Profil'!$I16/20,1.9)*EXP(1414*(1/313-1/('Saisie Profil'!$L16+273)))))</f>
        <v/>
      </c>
      <c r="U135" s="102" t="str">
        <f>IF(U$3="","",IF($A135=0,0,IF(U$4="Optocoupleurs",U$42+U$50,U$42)*12*('Saisie Profil'!$K16/'Saisie Profil'!$E16)*POWER(MIN('Saisie Profil'!$J16,2)/2,1/3)*POWER('Saisie Profil'!$I16/20,1.9)*EXP(1414*(1/313-1/('Saisie Profil'!$L16+273)))))</f>
        <v/>
      </c>
      <c r="V135" s="102" t="str">
        <f>IF(V$3="","",IF($A135=0,0,IF(V$4="Optocoupleurs",V$42+V$50,V$42)*12*('Saisie Profil'!$K16/'Saisie Profil'!$E16)*POWER(MIN('Saisie Profil'!$J16,2)/2,1/3)*POWER('Saisie Profil'!$I16/20,1.9)*EXP(1414*(1/313-1/('Saisie Profil'!$L16+273)))))</f>
        <v/>
      </c>
      <c r="W135" s="102" t="str">
        <f>IF(W$3="","",IF($A135=0,0,IF(W$4="Optocoupleurs",W$42+W$50,W$42)*12*('Saisie Profil'!$K16/'Saisie Profil'!$E16)*POWER(MIN('Saisie Profil'!$J16,2)/2,1/3)*POWER('Saisie Profil'!$I16/20,1.9)*EXP(1414*(1/313-1/('Saisie Profil'!$L16+273)))))</f>
        <v/>
      </c>
      <c r="X135" s="102" t="str">
        <f>IF(X$3="","",IF($A135=0,0,IF(X$4="Optocoupleurs",X$42+X$50,X$42)*12*('Saisie Profil'!$K16/'Saisie Profil'!$E16)*POWER(MIN('Saisie Profil'!$J16,2)/2,1/3)*POWER('Saisie Profil'!$I16/20,1.9)*EXP(1414*(1/313-1/('Saisie Profil'!$L16+273)))))</f>
        <v/>
      </c>
      <c r="Y135" s="102" t="str">
        <f>IF(Y$3="","",IF($A135=0,0,IF(Y$4="Optocoupleurs",Y$42+Y$50,Y$42)*12*('Saisie Profil'!$K16/'Saisie Profil'!$E16)*POWER(MIN('Saisie Profil'!$J16,2)/2,1/3)*POWER('Saisie Profil'!$I16/20,1.9)*EXP(1414*(1/313-1/('Saisie Profil'!$L16+273)))))</f>
        <v/>
      </c>
      <c r="Z135" s="102" t="str">
        <f>IF(Z$3="","",IF($A135=0,0,IF(Z$4="Optocoupleurs",Z$42+Z$50,Z$42)*12*('Saisie Profil'!$K16/'Saisie Profil'!$E16)*POWER(MIN('Saisie Profil'!$J16,2)/2,1/3)*POWER('Saisie Profil'!$I16/20,1.9)*EXP(1414*(1/313-1/('Saisie Profil'!$L16+273)))))</f>
        <v/>
      </c>
      <c r="AA135" s="102" t="str">
        <f>IF(AA$3="","",IF($A135=0,0,IF(AA$4="Optocoupleurs",AA$42+AA$50,AA$42)*12*('Saisie Profil'!$K16/'Saisie Profil'!$E16)*POWER(MIN('Saisie Profil'!$J16,2)/2,1/3)*POWER('Saisie Profil'!$I16/20,1.9)*EXP(1414*(1/313-1/('Saisie Profil'!$L16+273)))))</f>
        <v/>
      </c>
      <c r="AB135" s="102" t="str">
        <f>IF(AB$3="","",IF($A135=0,0,IF(AB$4="Optocoupleurs",AB$42+AB$50,AB$42)*12*('Saisie Profil'!$K16/'Saisie Profil'!$E16)*POWER(MIN('Saisie Profil'!$J16,2)/2,1/3)*POWER('Saisie Profil'!$I16/20,1.9)*EXP(1414*(1/313-1/('Saisie Profil'!$L16+273)))))</f>
        <v/>
      </c>
      <c r="AC135" s="102" t="str">
        <f>IF(AC$3="","",IF($A135=0,0,IF(AC$4="Optocoupleurs",AC$42+AC$50,AC$42)*12*('Saisie Profil'!$K16/'Saisie Profil'!$E16)*POWER(MIN('Saisie Profil'!$J16,2)/2,1/3)*POWER('Saisie Profil'!$I16/20,1.9)*EXP(1414*(1/313-1/('Saisie Profil'!$L16+273)))))</f>
        <v/>
      </c>
      <c r="AD135" s="102" t="str">
        <f>IF(AD$3="","",IF($A135=0,0,IF(AD$4="Optocoupleurs",AD$42+AD$50,AD$42)*12*('Saisie Profil'!$K16/'Saisie Profil'!$E16)*POWER(MIN('Saisie Profil'!$J16,2)/2,1/3)*POWER('Saisie Profil'!$I16/20,1.9)*EXP(1414*(1/313-1/('Saisie Profil'!$L16+273)))))</f>
        <v/>
      </c>
      <c r="AE135" s="102" t="str">
        <f>IF(AE$3="","",IF($A135=0,0,IF(AE$4="Optocoupleurs",AE$42+AE$50,AE$42)*12*('Saisie Profil'!$K16/'Saisie Profil'!$E16)*POWER(MIN('Saisie Profil'!$J16,2)/2,1/3)*POWER('Saisie Profil'!$I16/20,1.9)*EXP(1414*(1/313-1/('Saisie Profil'!$L16+273)))))</f>
        <v/>
      </c>
      <c r="AF135" s="102" t="str">
        <f>IF(AF$3="","",IF($A135=0,0,IF(AF$4="Optocoupleurs",AF$42+AF$50,AF$42)*12*('Saisie Profil'!$K16/'Saisie Profil'!$E16)*POWER(MIN('Saisie Profil'!$J16,2)/2,1/3)*POWER('Saisie Profil'!$I16/20,1.9)*EXP(1414*(1/313-1/('Saisie Profil'!$L16+273)))))</f>
        <v/>
      </c>
      <c r="AG135" s="102" t="str">
        <f>IF(AG$3="","",IF($A135=0,0,IF(AG$4="Optocoupleurs",AG$42+AG$50,AG$42)*12*('Saisie Profil'!$K16/'Saisie Profil'!$E16)*POWER(MIN('Saisie Profil'!$J16,2)/2,1/3)*POWER('Saisie Profil'!$I16/20,1.9)*EXP(1414*(1/313-1/('Saisie Profil'!$L16+273)))))</f>
        <v/>
      </c>
      <c r="AH135" s="102" t="str">
        <f>IF(AH$3="","",IF($A135=0,0,IF(AH$4="Optocoupleurs",AH$42+AH$50,AH$42)*12*('Saisie Profil'!$K16/'Saisie Profil'!$E16)*POWER(MIN('Saisie Profil'!$J16,2)/2,1/3)*POWER('Saisie Profil'!$I16/20,1.9)*EXP(1414*(1/313-1/('Saisie Profil'!$L16+273)))))</f>
        <v/>
      </c>
      <c r="AI135" s="102" t="str">
        <f>IF(AI$3="","",IF($A135=0,0,IF(AI$4="Optocoupleurs",AI$42+AI$50,AI$42)*12*('Saisie Profil'!$K16/'Saisie Profil'!$E16)*POWER(MIN('Saisie Profil'!$J16,2)/2,1/3)*POWER('Saisie Profil'!$I16/20,1.9)*EXP(1414*(1/313-1/('Saisie Profil'!$L16+273)))))</f>
        <v/>
      </c>
      <c r="AJ135" s="102" t="str">
        <f>IF(AJ$3="","",IF($A135=0,0,IF(AJ$4="Optocoupleurs",AJ$42+AJ$50,AJ$42)*12*('Saisie Profil'!$K16/'Saisie Profil'!$E16)*POWER(MIN('Saisie Profil'!$J16,2)/2,1/3)*POWER('Saisie Profil'!$I16/20,1.9)*EXP(1414*(1/313-1/('Saisie Profil'!$L16+273)))))</f>
        <v/>
      </c>
      <c r="AK135" s="102" t="str">
        <f>IF(AK$3="","",IF($A135=0,0,IF(AK$4="Optocoupleurs",AK$42+AK$50,AK$42)*12*('Saisie Profil'!$K16/'Saisie Profil'!$E16)*POWER(MIN('Saisie Profil'!$J16,2)/2,1/3)*POWER('Saisie Profil'!$I16/20,1.9)*EXP(1414*(1/313-1/('Saisie Profil'!$L16+273)))))</f>
        <v/>
      </c>
      <c r="AL135" s="102" t="str">
        <f>IF(AL$3="","",IF($A135=0,0,IF(AL$4="Optocoupleurs",AL$42+AL$50,AL$42)*12*('Saisie Profil'!$K16/'Saisie Profil'!$E16)*POWER(MIN('Saisie Profil'!$J16,2)/2,1/3)*POWER('Saisie Profil'!$I16/20,1.9)*EXP(1414*(1/313-1/('Saisie Profil'!$L16+273)))))</f>
        <v/>
      </c>
      <c r="AM135" s="102" t="str">
        <f>IF(AM$3="","",IF($A135=0,0,IF(AM$4="Optocoupleurs",AM$42+AM$50,AM$42)*12*('Saisie Profil'!$K16/'Saisie Profil'!$E16)*POWER(MIN('Saisie Profil'!$J16,2)/2,1/3)*POWER('Saisie Profil'!$I16/20,1.9)*EXP(1414*(1/313-1/('Saisie Profil'!$L16+273)))))</f>
        <v/>
      </c>
      <c r="AN135" s="102" t="str">
        <f>IF(AN$3="","",IF($A135=0,0,IF(AN$4="Optocoupleurs",AN$42+AN$50,AN$42)*12*('Saisie Profil'!$K16/'Saisie Profil'!$E16)*POWER(MIN('Saisie Profil'!$J16,2)/2,1/3)*POWER('Saisie Profil'!$I16/20,1.9)*EXP(1414*(1/313-1/('Saisie Profil'!$L16+273)))))</f>
        <v/>
      </c>
      <c r="AO135" s="102" t="str">
        <f>IF(AO$3="","",IF($A135=0,0,IF(AO$4="Optocoupleurs",AO$42+AO$50,AO$42)*12*('Saisie Profil'!$K16/'Saisie Profil'!$E16)*POWER(MIN('Saisie Profil'!$J16,2)/2,1/3)*POWER('Saisie Profil'!$I16/20,1.9)*EXP(1414*(1/313-1/('Saisie Profil'!$L16+273)))))</f>
        <v/>
      </c>
      <c r="AP135" s="102" t="str">
        <f>IF(AP$3="","",IF($A135=0,0,IF(AP$4="Optocoupleurs",AP$42+AP$50,AP$42)*12*('Saisie Profil'!$K16/'Saisie Profil'!$E16)*POWER(MIN('Saisie Profil'!$J16,2)/2,1/3)*POWER('Saisie Profil'!$I16/20,1.9)*EXP(1414*(1/313-1/('Saisie Profil'!$L16+273)))))</f>
        <v/>
      </c>
      <c r="AQ135" s="102" t="str">
        <f>IF(AQ$3="","",IF($A135=0,0,IF(AQ$4="Optocoupleurs",AQ$42+AQ$50,AQ$42)*12*('Saisie Profil'!$K16/'Saisie Profil'!$E16)*POWER(MIN('Saisie Profil'!$J16,2)/2,1/3)*POWER('Saisie Profil'!$I16/20,1.9)*EXP(1414*(1/313-1/('Saisie Profil'!$L16+273)))))</f>
        <v/>
      </c>
      <c r="AR135" s="102" t="str">
        <f>IF(AR$3="","",IF($A135=0,0,IF(AR$4="Optocoupleurs",AR$42+AR$50,AR$42)*12*('Saisie Profil'!$K16/'Saisie Profil'!$E16)*POWER(MIN('Saisie Profil'!$J16,2)/2,1/3)*POWER('Saisie Profil'!$I16/20,1.9)*EXP(1414*(1/313-1/('Saisie Profil'!$L16+273)))))</f>
        <v/>
      </c>
      <c r="AS135" s="102" t="str">
        <f>IF(AS$3="","",IF($A135=0,0,IF(AS$4="Optocoupleurs",AS$42+AS$50,AS$42)*12*('Saisie Profil'!$K16/'Saisie Profil'!$E16)*POWER(MIN('Saisie Profil'!$J16,2)/2,1/3)*POWER('Saisie Profil'!$I16/20,1.9)*EXP(1414*(1/313-1/('Saisie Profil'!$L16+273)))))</f>
        <v/>
      </c>
      <c r="AT135" s="102" t="str">
        <f>IF(AT$3="","",IF($A135=0,0,IF(AT$4="Optocoupleurs",AT$42+AT$50,AT$42)*12*('Saisie Profil'!$K16/'Saisie Profil'!$E16)*POWER(MIN('Saisie Profil'!$J16,2)/2,1/3)*POWER('Saisie Profil'!$I16/20,1.9)*EXP(1414*(1/313-1/('Saisie Profil'!$L16+273)))))</f>
        <v/>
      </c>
      <c r="AU135" s="102" t="str">
        <f>IF(AU$3="","",IF($A135=0,0,IF(AU$4="Optocoupleurs",AU$42+AU$50,AU$42)*12*('Saisie Profil'!$K16/'Saisie Profil'!$E16)*POWER(MIN('Saisie Profil'!$J16,2)/2,1/3)*POWER('Saisie Profil'!$I16/20,1.9)*EXP(1414*(1/313-1/('Saisie Profil'!$L16+273)))))</f>
        <v/>
      </c>
      <c r="AV135" s="102" t="str">
        <f>IF(AV$3="","",IF($A135=0,0,IF(AV$4="Optocoupleurs",AV$42+AV$50,AV$42)*12*('Saisie Profil'!$K16/'Saisie Profil'!$E16)*POWER(MIN('Saisie Profil'!$J16,2)/2,1/3)*POWER('Saisie Profil'!$I16/20,1.9)*EXP(1414*(1/313-1/('Saisie Profil'!$L16+273)))))</f>
        <v/>
      </c>
      <c r="AW135" s="102" t="str">
        <f>IF(AW$3="","",IF($A135=0,0,IF(AW$4="Optocoupleurs",AW$42+AW$50,AW$42)*12*('Saisie Profil'!$K16/'Saisie Profil'!$E16)*POWER(MIN('Saisie Profil'!$J16,2)/2,1/3)*POWER('Saisie Profil'!$I16/20,1.9)*EXP(1414*(1/313-1/('Saisie Profil'!$L16+273)))))</f>
        <v/>
      </c>
      <c r="AX135" s="102" t="str">
        <f>IF(AX$3="","",IF($A135=0,0,IF(AX$4="Optocoupleurs",AX$42+AX$50,AX$42)*12*('Saisie Profil'!$K16/'Saisie Profil'!$E16)*POWER(MIN('Saisie Profil'!$J16,2)/2,1/3)*POWER('Saisie Profil'!$I16/20,1.9)*EXP(1414*(1/313-1/('Saisie Profil'!$L16+273)))))</f>
        <v/>
      </c>
      <c r="AY135" s="102" t="str">
        <f>IF(AY$3="","",IF($A135=0,0,IF(AY$4="Optocoupleurs",AY$42+AY$50,AY$42)*12*('Saisie Profil'!$K16/'Saisie Profil'!$E16)*POWER(MIN('Saisie Profil'!$J16,2)/2,1/3)*POWER('Saisie Profil'!$I16/20,1.9)*EXP(1414*(1/313-1/('Saisie Profil'!$L16+273)))))</f>
        <v/>
      </c>
      <c r="AZ135" s="102" t="str">
        <f>IF(AZ$3="","",IF($A135=0,0,IF(AZ$4="Optocoupleurs",AZ$42+AZ$50,AZ$42)*12*('Saisie Profil'!$K16/'Saisie Profil'!$E16)*POWER(MIN('Saisie Profil'!$J16,2)/2,1/3)*POWER('Saisie Profil'!$I16/20,1.9)*EXP(1414*(1/313-1/('Saisie Profil'!$L16+273)))))</f>
        <v/>
      </c>
      <c r="BA135" s="102" t="str">
        <f>IF(BA$3="","",IF($A135=0,0,IF(BA$4="Optocoupleurs",BA$42+BA$50,BA$42)*12*('Saisie Profil'!$K16/'Saisie Profil'!$E16)*POWER(MIN('Saisie Profil'!$J16,2)/2,1/3)*POWER('Saisie Profil'!$I16/20,1.9)*EXP(1414*(1/313-1/('Saisie Profil'!$L16+273)))))</f>
        <v/>
      </c>
      <c r="BB135" s="102" t="str">
        <f>IF(BB$3="","",IF($A135=0,0,IF(BB$4="Optocoupleurs",BB$42+BB$50,BB$42)*12*('Saisie Profil'!$K16/'Saisie Profil'!$E16)*POWER(MIN('Saisie Profil'!$J16,2)/2,1/3)*POWER('Saisie Profil'!$I16/20,1.9)*EXP(1414*(1/313-1/('Saisie Profil'!$L16+273)))))</f>
        <v/>
      </c>
      <c r="BC135" s="102" t="str">
        <f>IF(BC$3="","",IF($A135=0,0,IF(BC$4="Optocoupleurs",BC$42+BC$50,BC$42)*12*('Saisie Profil'!$K16/'Saisie Profil'!$E16)*POWER(MIN('Saisie Profil'!$J16,2)/2,1/3)*POWER('Saisie Profil'!$I16/20,1.9)*EXP(1414*(1/313-1/('Saisie Profil'!$L16+273)))))</f>
        <v/>
      </c>
      <c r="BD135" s="102" t="str">
        <f>IF(BD$3="","",IF($A135=0,0,IF(BD$4="Optocoupleurs",BD$42+BD$50,BD$42)*12*('Saisie Profil'!$K16/'Saisie Profil'!$E16)*POWER(MIN('Saisie Profil'!$J16,2)/2,1/3)*POWER('Saisie Profil'!$I16/20,1.9)*EXP(1414*(1/313-1/('Saisie Profil'!$L16+273)))))</f>
        <v/>
      </c>
      <c r="BE135" s="102" t="str">
        <f>IF(BE$3="","",IF($A135=0,0,IF(BE$4="Optocoupleurs",BE$42+BE$50,BE$42)*12*('Saisie Profil'!$K16/'Saisie Profil'!$E16)*POWER(MIN('Saisie Profil'!$J16,2)/2,1/3)*POWER('Saisie Profil'!$I16/20,1.9)*EXP(1414*(1/313-1/('Saisie Profil'!$L16+273)))))</f>
        <v/>
      </c>
      <c r="BF135" s="102" t="str">
        <f>IF(BF$3="","",IF($A135=0,0,IF(BF$4="Optocoupleurs",BF$42+BF$50,BF$42)*12*('Saisie Profil'!$K16/'Saisie Profil'!$E16)*POWER(MIN('Saisie Profil'!$J16,2)/2,1/3)*POWER('Saisie Profil'!$I16/20,1.9)*EXP(1414*(1/313-1/('Saisie Profil'!$L16+273)))))</f>
        <v/>
      </c>
      <c r="BG135" s="102" t="str">
        <f>IF(BG$3="","",IF($A135=0,0,IF(BG$4="Optocoupleurs",BG$42+BG$50,BG$42)*12*('Saisie Profil'!$K16/'Saisie Profil'!$E16)*POWER(MIN('Saisie Profil'!$J16,2)/2,1/3)*POWER('Saisie Profil'!$I16/20,1.9)*EXP(1414*(1/313-1/('Saisie Profil'!$L16+273)))))</f>
        <v/>
      </c>
      <c r="BH135" s="102" t="str">
        <f>IF(BH$3="","",IF($A135=0,0,IF(BH$4="Optocoupleurs",BH$42+BH$50,BH$42)*12*('Saisie Profil'!$K16/'Saisie Profil'!$E16)*POWER(MIN('Saisie Profil'!$J16,2)/2,1/3)*POWER('Saisie Profil'!$I16/20,1.9)*EXP(1414*(1/313-1/('Saisie Profil'!$L16+273)))))</f>
        <v/>
      </c>
      <c r="BI135" s="102" t="str">
        <f>IF(BI$3="","",IF($A135=0,0,IF(BI$4="Optocoupleurs",BI$42+BI$50,BI$42)*12*('Saisie Profil'!$K16/'Saisie Profil'!$E16)*POWER(MIN('Saisie Profil'!$J16,2)/2,1/3)*POWER('Saisie Profil'!$I16/20,1.9)*EXP(1414*(1/313-1/('Saisie Profil'!$L16+273)))))</f>
        <v/>
      </c>
      <c r="BJ135" s="102" t="str">
        <f>IF(BJ$3="","",IF($A135=0,0,IF(BJ$4="Optocoupleurs",BJ$42+BJ$50,BJ$42)*12*('Saisie Profil'!$K16/'Saisie Profil'!$E16)*POWER(MIN('Saisie Profil'!$J16,2)/2,1/3)*POWER('Saisie Profil'!$I16/20,1.9)*EXP(1414*(1/313-1/('Saisie Profil'!$L16+273)))))</f>
        <v/>
      </c>
      <c r="BK135" s="102" t="str">
        <f>IF(BK$3="","",IF($A135=0,0,IF(BK$4="Optocoupleurs",BK$42+BK$50,BK$42)*12*('Saisie Profil'!$K16/'Saisie Profil'!$E16)*POWER(MIN('Saisie Profil'!$J16,2)/2,1/3)*POWER('Saisie Profil'!$I16/20,1.9)*EXP(1414*(1/313-1/('Saisie Profil'!$L16+273)))))</f>
        <v/>
      </c>
      <c r="BL135" s="102" t="str">
        <f>IF(BL$3="","",IF($A135=0,0,IF(BL$4="Optocoupleurs",BL$42+BL$50,BL$42)*12*('Saisie Profil'!$K16/'Saisie Profil'!$E16)*POWER(MIN('Saisie Profil'!$J16,2)/2,1/3)*POWER('Saisie Profil'!$I16/20,1.9)*EXP(1414*(1/313-1/('Saisie Profil'!$L16+273)))))</f>
        <v/>
      </c>
      <c r="BM135" s="102" t="str">
        <f>IF(BM$3="","",IF($A135=0,0,IF(BM$4="Optocoupleurs",BM$42+BM$50,BM$42)*12*('Saisie Profil'!$K16/'Saisie Profil'!$E16)*POWER(MIN('Saisie Profil'!$J16,2)/2,1/3)*POWER('Saisie Profil'!$I16/20,1.9)*EXP(1414*(1/313-1/('Saisie Profil'!$L16+273)))))</f>
        <v/>
      </c>
      <c r="BN135" s="102" t="str">
        <f>IF(BN$3="","",IF($A135=0,0,IF(BN$4="Optocoupleurs",BN$42+BN$50,BN$42)*12*('Saisie Profil'!$K16/'Saisie Profil'!$E16)*POWER(MIN('Saisie Profil'!$J16,2)/2,1/3)*POWER('Saisie Profil'!$I16/20,1.9)*EXP(1414*(1/313-1/('Saisie Profil'!$L16+273)))))</f>
        <v/>
      </c>
      <c r="BO135" s="102" t="str">
        <f>IF(BO$3="","",IF($A135=0,0,IF(BO$4="Optocoupleurs",BO$42+BO$50,BO$42)*12*('Saisie Profil'!$K16/'Saisie Profil'!$E16)*POWER(MIN('Saisie Profil'!$J16,2)/2,1/3)*POWER('Saisie Profil'!$I16/20,1.9)*EXP(1414*(1/313-1/('Saisie Profil'!$L16+273)))))</f>
        <v/>
      </c>
      <c r="BP135" s="102" t="str">
        <f>IF(BP$3="","",IF($A135=0,0,IF(BP$4="Optocoupleurs",BP$42+BP$50,BP$42)*12*('Saisie Profil'!$K16/'Saisie Profil'!$E16)*POWER(MIN('Saisie Profil'!$J16,2)/2,1/3)*POWER('Saisie Profil'!$I16/20,1.9)*EXP(1414*(1/313-1/('Saisie Profil'!$L16+273)))))</f>
        <v/>
      </c>
      <c r="BQ135" s="102" t="str">
        <f>IF(BQ$3="","",IF($A135=0,0,IF(BQ$4="Optocoupleurs",BQ$42+BQ$50,BQ$42)*12*('Saisie Profil'!$K16/'Saisie Profil'!$E16)*POWER(MIN('Saisie Profil'!$J16,2)/2,1/3)*POWER('Saisie Profil'!$I16/20,1.9)*EXP(1414*(1/313-1/('Saisie Profil'!$L16+273)))))</f>
        <v/>
      </c>
      <c r="BR135" s="102" t="str">
        <f>IF(BR$3="","",IF($A135=0,0,IF(BR$4="Optocoupleurs",BR$42+BR$50,BR$42)*12*('Saisie Profil'!$K16/'Saisie Profil'!$E16)*POWER(MIN('Saisie Profil'!$J16,2)/2,1/3)*POWER('Saisie Profil'!$I16/20,1.9)*EXP(1414*(1/313-1/('Saisie Profil'!$L16+273)))))</f>
        <v/>
      </c>
      <c r="BS135" s="102" t="str">
        <f>IF(BS$3="","",IF($A135=0,0,IF(BS$4="Optocoupleurs",BS$42+BS$50,BS$42)*12*('Saisie Profil'!$K16/'Saisie Profil'!$E16)*POWER(MIN('Saisie Profil'!$J16,2)/2,1/3)*POWER('Saisie Profil'!$I16/20,1.9)*EXP(1414*(1/313-1/('Saisie Profil'!$L16+273)))))</f>
        <v/>
      </c>
      <c r="BT135" s="102" t="str">
        <f>IF(BT$3="","",IF($A135=0,0,IF(BT$4="Optocoupleurs",BT$42+BT$50,BT$42)*12*('Saisie Profil'!$K16/'Saisie Profil'!$E16)*POWER(MIN('Saisie Profil'!$J16,2)/2,1/3)*POWER('Saisie Profil'!$I16/20,1.9)*EXP(1414*(1/313-1/('Saisie Profil'!$L16+273)))))</f>
        <v/>
      </c>
      <c r="BU135" s="102" t="str">
        <f>IF(BU$3="","",IF($A135=0,0,IF(BU$4="Optocoupleurs",BU$42+BU$50,BU$42)*12*('Saisie Profil'!$K16/'Saisie Profil'!$E16)*POWER(MIN('Saisie Profil'!$J16,2)/2,1/3)*POWER('Saisie Profil'!$I16/20,1.9)*EXP(1414*(1/313-1/('Saisie Profil'!$L16+273)))))</f>
        <v/>
      </c>
      <c r="BV135" s="102" t="str">
        <f>IF(BV$3="","",IF($A135=0,0,IF(BV$4="Optocoupleurs",BV$42+BV$50,BV$42)*12*('Saisie Profil'!$K16/'Saisie Profil'!$E16)*POWER(MIN('Saisie Profil'!$J16,2)/2,1/3)*POWER('Saisie Profil'!$I16/20,1.9)*EXP(1414*(1/313-1/('Saisie Profil'!$L16+273)))))</f>
        <v/>
      </c>
      <c r="BW135" s="102" t="str">
        <f>IF(BW$3="","",IF($A135=0,0,IF(BW$4="Optocoupleurs",BW$42+BW$50,BW$42)*12*('Saisie Profil'!$K16/'Saisie Profil'!$E16)*POWER(MIN('Saisie Profil'!$J16,2)/2,1/3)*POWER('Saisie Profil'!$I16/20,1.9)*EXP(1414*(1/313-1/('Saisie Profil'!$L16+273)))))</f>
        <v/>
      </c>
      <c r="BX135" s="102" t="str">
        <f>IF(BX$3="","",IF($A135=0,0,IF(BX$4="Optocoupleurs",BX$42+BX$50,BX$42)*12*('Saisie Profil'!$K16/'Saisie Profil'!$E16)*POWER(MIN('Saisie Profil'!$J16,2)/2,1/3)*POWER('Saisie Profil'!$I16/20,1.9)*EXP(1414*(1/313-1/('Saisie Profil'!$L16+273)))))</f>
        <v/>
      </c>
      <c r="BY135" s="102" t="str">
        <f>IF(BY$3="","",IF($A135=0,0,IF(BY$4="Optocoupleurs",BY$42+BY$50,BY$42)*12*('Saisie Profil'!$K16/'Saisie Profil'!$E16)*POWER(MIN('Saisie Profil'!$J16,2)/2,1/3)*POWER('Saisie Profil'!$I16/20,1.9)*EXP(1414*(1/313-1/('Saisie Profil'!$L16+273)))))</f>
        <v/>
      </c>
      <c r="BZ135" s="102" t="str">
        <f>IF(BZ$3="","",IF($A135=0,0,IF(BZ$4="Optocoupleurs",BZ$42+BZ$50,BZ$42)*12*('Saisie Profil'!$K16/'Saisie Profil'!$E16)*POWER(MIN('Saisie Profil'!$J16,2)/2,1/3)*POWER('Saisie Profil'!$I16/20,1.9)*EXP(1414*(1/313-1/('Saisie Profil'!$L16+273)))))</f>
        <v/>
      </c>
      <c r="CA135" s="102" t="str">
        <f>IF(CA$3="","",IF($A135=0,0,IF(CA$4="Optocoupleurs",CA$42+CA$50,CA$42)*12*('Saisie Profil'!$K16/'Saisie Profil'!$E16)*POWER(MIN('Saisie Profil'!$J16,2)/2,1/3)*POWER('Saisie Profil'!$I16/20,1.9)*EXP(1414*(1/313-1/('Saisie Profil'!$L16+273)))))</f>
        <v/>
      </c>
      <c r="CB135" s="102" t="str">
        <f>IF(CB$3="","",IF($A135=0,0,IF(CB$4="Optocoupleurs",CB$42+CB$50,CB$42)*12*('Saisie Profil'!$K16/'Saisie Profil'!$E16)*POWER(MIN('Saisie Profil'!$J16,2)/2,1/3)*POWER('Saisie Profil'!$I16/20,1.9)*EXP(1414*(1/313-1/('Saisie Profil'!$L16+273)))))</f>
        <v/>
      </c>
      <c r="CC135" s="102" t="str">
        <f>IF(CC$3="","",IF($A135=0,0,IF(CC$4="Optocoupleurs",CC$42+CC$50,CC$42)*12*('Saisie Profil'!$K16/'Saisie Profil'!$E16)*POWER(MIN('Saisie Profil'!$J16,2)/2,1/3)*POWER('Saisie Profil'!$I16/20,1.9)*EXP(1414*(1/313-1/('Saisie Profil'!$L16+273)))))</f>
        <v/>
      </c>
      <c r="CD135" s="102" t="str">
        <f>IF(CD$3="","",IF($A135=0,0,IF(CD$4="Optocoupleurs",CD$42+CD$50,CD$42)*12*('Saisie Profil'!$K16/'Saisie Profil'!$E16)*POWER(MIN('Saisie Profil'!$J16,2)/2,1/3)*POWER('Saisie Profil'!$I16/20,1.9)*EXP(1414*(1/313-1/('Saisie Profil'!$L16+273)))))</f>
        <v/>
      </c>
      <c r="CE135" s="102" t="str">
        <f>IF(CE$3="","",IF($A135=0,0,IF(CE$4="Optocoupleurs",CE$42+CE$50,CE$42)*12*('Saisie Profil'!$K16/'Saisie Profil'!$E16)*POWER(MIN('Saisie Profil'!$J16,2)/2,1/3)*POWER('Saisie Profil'!$I16/20,1.9)*EXP(1414*(1/313-1/('Saisie Profil'!$L16+273)))))</f>
        <v/>
      </c>
      <c r="CF135" s="102" t="str">
        <f>IF(CF$3="","",IF($A135=0,0,IF(CF$4="Optocoupleurs",CF$42+CF$50,CF$42)*12*('Saisie Profil'!$K16/'Saisie Profil'!$E16)*POWER(MIN('Saisie Profil'!$J16,2)/2,1/3)*POWER('Saisie Profil'!$I16/20,1.9)*EXP(1414*(1/313-1/('Saisie Profil'!$L16+273)))))</f>
        <v/>
      </c>
      <c r="CG135" s="102" t="str">
        <f>IF(CG$3="","",IF($A135=0,0,IF(CG$4="Optocoupleurs",CG$42+CG$50,CG$42)*12*('Saisie Profil'!$K16/'Saisie Profil'!$E16)*POWER(MIN('Saisie Profil'!$J16,2)/2,1/3)*POWER('Saisie Profil'!$I16/20,1.9)*EXP(1414*(1/313-1/('Saisie Profil'!$L16+273)))))</f>
        <v/>
      </c>
      <c r="CH135" s="102" t="str">
        <f>IF(CH$3="","",IF($A135=0,0,IF(CH$4="Optocoupleurs",CH$42+CH$50,CH$42)*12*('Saisie Profil'!$K16/'Saisie Profil'!$E16)*POWER(MIN('Saisie Profil'!$J16,2)/2,1/3)*POWER('Saisie Profil'!$I16/20,1.9)*EXP(1414*(1/313-1/('Saisie Profil'!$L16+273)))))</f>
        <v/>
      </c>
      <c r="CI135" s="102" t="str">
        <f>IF(CI$3="","",IF($A135=0,0,IF(CI$4="Optocoupleurs",CI$42+CI$50,CI$42)*12*('Saisie Profil'!$K16/'Saisie Profil'!$E16)*POWER(MIN('Saisie Profil'!$J16,2)/2,1/3)*POWER('Saisie Profil'!$I16/20,1.9)*EXP(1414*(1/313-1/('Saisie Profil'!$L16+273)))))</f>
        <v/>
      </c>
      <c r="CJ135" s="102" t="str">
        <f>IF(CJ$3="","",IF($A135=0,0,IF(CJ$4="Optocoupleurs",CJ$42+CJ$50,CJ$42)*12*('Saisie Profil'!$K16/'Saisie Profil'!$E16)*POWER(MIN('Saisie Profil'!$J16,2)/2,1/3)*POWER('Saisie Profil'!$I16/20,1.9)*EXP(1414*(1/313-1/('Saisie Profil'!$L16+273)))))</f>
        <v/>
      </c>
      <c r="CK135" s="102" t="str">
        <f>IF(CK$3="","",IF($A135=0,0,IF(CK$4="Optocoupleurs",CK$42+CK$50,CK$42)*12*('Saisie Profil'!$K16/'Saisie Profil'!$E16)*POWER(MIN('Saisie Profil'!$J16,2)/2,1/3)*POWER('Saisie Profil'!$I16/20,1.9)*EXP(1414*(1/313-1/('Saisie Profil'!$L16+273)))))</f>
        <v/>
      </c>
      <c r="CL135" s="102" t="str">
        <f>IF(CL$3="","",IF($A135=0,0,IF(CL$4="Optocoupleurs",CL$42+CL$50,CL$42)*12*('Saisie Profil'!$K16/'Saisie Profil'!$E16)*POWER(MIN('Saisie Profil'!$J16,2)/2,1/3)*POWER('Saisie Profil'!$I16/20,1.9)*EXP(1414*(1/313-1/('Saisie Profil'!$L16+273)))))</f>
        <v/>
      </c>
      <c r="CM135" s="102" t="str">
        <f>IF(CM$3="","",IF($A135=0,0,IF(CM$4="Optocoupleurs",CM$42+CM$50,CM$42)*12*('Saisie Profil'!$K16/'Saisie Profil'!$E16)*POWER(MIN('Saisie Profil'!$J16,2)/2,1/3)*POWER('Saisie Profil'!$I16/20,1.9)*EXP(1414*(1/313-1/('Saisie Profil'!$L16+273)))))</f>
        <v/>
      </c>
      <c r="CN135" s="102" t="str">
        <f>IF(CN$3="","",IF($A135=0,0,IF(CN$4="Optocoupleurs",CN$42+CN$50,CN$42)*12*('Saisie Profil'!$K16/'Saisie Profil'!$E16)*POWER(MIN('Saisie Profil'!$J16,2)/2,1/3)*POWER('Saisie Profil'!$I16/20,1.9)*EXP(1414*(1/313-1/('Saisie Profil'!$L16+273)))))</f>
        <v/>
      </c>
      <c r="CO135" s="102" t="str">
        <f>IF(CO$3="","",IF($A135=0,0,IF(CO$4="Optocoupleurs",CO$42+CO$50,CO$42)*12*('Saisie Profil'!$K16/'Saisie Profil'!$E16)*POWER(MIN('Saisie Profil'!$J16,2)/2,1/3)*POWER('Saisie Profil'!$I16/20,1.9)*EXP(1414*(1/313-1/('Saisie Profil'!$L16+273)))))</f>
        <v/>
      </c>
      <c r="CP135" s="102" t="str">
        <f>IF(CP$3="","",IF($A135=0,0,IF(CP$4="Optocoupleurs",CP$42+CP$50,CP$42)*12*('Saisie Profil'!$K16/'Saisie Profil'!$E16)*POWER(MIN('Saisie Profil'!$J16,2)/2,1/3)*POWER('Saisie Profil'!$I16/20,1.9)*EXP(1414*(1/313-1/('Saisie Profil'!$L16+273)))))</f>
        <v/>
      </c>
      <c r="CQ135" s="102" t="str">
        <f>IF(CQ$3="","",IF($A135=0,0,IF(CQ$4="Optocoupleurs",CQ$42+CQ$50,CQ$42)*12*('Saisie Profil'!$K16/'Saisie Profil'!$E16)*POWER(MIN('Saisie Profil'!$J16,2)/2,1/3)*POWER('Saisie Profil'!$I16/20,1.9)*EXP(1414*(1/313-1/('Saisie Profil'!$L16+273)))))</f>
        <v/>
      </c>
      <c r="CR135" s="102" t="str">
        <f>IF(CR$3="","",IF($A135=0,0,IF(CR$4="Optocoupleurs",CR$42+CR$50,CR$42)*12*('Saisie Profil'!$K16/'Saisie Profil'!$E16)*POWER(MIN('Saisie Profil'!$J16,2)/2,1/3)*POWER('Saisie Profil'!$I16/20,1.9)*EXP(1414*(1/313-1/('Saisie Profil'!$L16+273)))))</f>
        <v/>
      </c>
      <c r="CS135" s="102" t="str">
        <f>IF(CS$3="","",IF($A135=0,0,IF(CS$4="Optocoupleurs",CS$42+CS$50,CS$42)*12*('Saisie Profil'!$K16/'Saisie Profil'!$E16)*POWER(MIN('Saisie Profil'!$J16,2)/2,1/3)*POWER('Saisie Profil'!$I16/20,1.9)*EXP(1414*(1/313-1/('Saisie Profil'!$L16+273)))))</f>
        <v/>
      </c>
      <c r="CT135" s="102" t="str">
        <f>IF(CT$3="","",IF($A135=0,0,IF(CT$4="Optocoupleurs",CT$42+CT$50,CT$42)*12*('Saisie Profil'!$K16/'Saisie Profil'!$E16)*POWER(MIN('Saisie Profil'!$J16,2)/2,1/3)*POWER('Saisie Profil'!$I16/20,1.9)*EXP(1414*(1/313-1/('Saisie Profil'!$L16+273)))))</f>
        <v/>
      </c>
      <c r="CU135" s="102" t="str">
        <f>IF(CU$3="","",IF($A135=0,0,IF(CU$4="Optocoupleurs",CU$42+CU$50,CU$42)*12*('Saisie Profil'!$K16/'Saisie Profil'!$E16)*POWER(MIN('Saisie Profil'!$J16,2)/2,1/3)*POWER('Saisie Profil'!$I16/20,1.9)*EXP(1414*(1/313-1/('Saisie Profil'!$L16+273)))))</f>
        <v/>
      </c>
      <c r="CV135" s="102" t="str">
        <f>IF(CV$3="","",IF($A135=0,0,IF(CV$4="Optocoupleurs",CV$42+CV$50,CV$42)*12*('Saisie Profil'!$K16/'Saisie Profil'!$E16)*POWER(MIN('Saisie Profil'!$J16,2)/2,1/3)*POWER('Saisie Profil'!$I16/20,1.9)*EXP(1414*(1/313-1/('Saisie Profil'!$L16+273)))))</f>
        <v/>
      </c>
      <c r="CW135" s="102" t="str">
        <f>IF(CW$3="","",IF($A135=0,0,IF(CW$4="Optocoupleurs",CW$42+CW$50,CW$42)*12*('Saisie Profil'!$K16/'Saisie Profil'!$E16)*POWER(MIN('Saisie Profil'!$J16,2)/2,1/3)*POWER('Saisie Profil'!$I16/20,1.9)*EXP(1414*(1/313-1/('Saisie Profil'!$L16+273)))))</f>
        <v/>
      </c>
      <c r="CX135" s="102" t="str">
        <f>IF(CX$3="","",IF($A135=0,0,IF(CX$4="Optocoupleurs",CX$42+CX$50,CX$42)*12*('Saisie Profil'!$K16/'Saisie Profil'!$E16)*POWER(MIN('Saisie Profil'!$J16,2)/2,1/3)*POWER('Saisie Profil'!$I16/20,1.9)*EXP(1414*(1/313-1/('Saisie Profil'!$L16+273)))))</f>
        <v/>
      </c>
      <c r="CY135" s="102" t="str">
        <f>IF(CY$3="","",IF($A135=0,0,IF(CY$4="Optocoupleurs",CY$42+CY$50,CY$42)*12*('Saisie Profil'!$K16/'Saisie Profil'!$E16)*POWER(MIN('Saisie Profil'!$J16,2)/2,1/3)*POWER('Saisie Profil'!$I16/20,1.9)*EXP(1414*(1/313-1/('Saisie Profil'!$L16+273)))))</f>
        <v/>
      </c>
      <c r="CZ135" s="102" t="str">
        <f>IF(CZ$3="","",IF($A135=0,0,IF(CZ$4="Optocoupleurs",CZ$42+CZ$50,CZ$42)*12*('Saisie Profil'!$K16/'Saisie Profil'!$E16)*POWER(MIN('Saisie Profil'!$J16,2)/2,1/3)*POWER('Saisie Profil'!$I16/20,1.9)*EXP(1414*(1/313-1/('Saisie Profil'!$L16+273)))))</f>
        <v/>
      </c>
      <c r="DA135" s="102" t="str">
        <f>IF(DA$3="","",IF($A135=0,0,IF(DA$4="Optocoupleurs",DA$42+DA$50,DA$42)*12*('Saisie Profil'!$K16/'Saisie Profil'!$E16)*POWER(MIN('Saisie Profil'!$J16,2)/2,1/3)*POWER('Saisie Profil'!$I16/20,1.9)*EXP(1414*(1/313-1/('Saisie Profil'!$L16+273)))))</f>
        <v/>
      </c>
      <c r="DB135" s="102" t="str">
        <f>IF(DB$3="","",IF($A135=0,0,IF(DB$4="Optocoupleurs",DB$42+DB$50,DB$42)*12*('Saisie Profil'!$K16/'Saisie Profil'!$E16)*POWER(MIN('Saisie Profil'!$J16,2)/2,1/3)*POWER('Saisie Profil'!$I16/20,1.9)*EXP(1414*(1/313-1/('Saisie Profil'!$L16+273)))))</f>
        <v/>
      </c>
      <c r="DC135" s="102" t="str">
        <f>IF(DC$3="","",IF($A135=0,0,IF(DC$4="Optocoupleurs",DC$42+DC$50,DC$42)*12*('Saisie Profil'!$K16/'Saisie Profil'!$E16)*POWER(MIN('Saisie Profil'!$J16,2)/2,1/3)*POWER('Saisie Profil'!$I16/20,1.9)*EXP(1414*(1/313-1/('Saisie Profil'!$L16+273)))))</f>
        <v/>
      </c>
      <c r="DD135" s="102" t="str">
        <f>IF(DD$3="","",IF($A135=0,0,IF(DD$4="Optocoupleurs",DD$42+DD$50,DD$42)*12*('Saisie Profil'!$K16/'Saisie Profil'!$E16)*POWER(MIN('Saisie Profil'!$J16,2)/2,1/3)*POWER('Saisie Profil'!$I16/20,1.9)*EXP(1414*(1/313-1/('Saisie Profil'!$L16+273)))))</f>
        <v/>
      </c>
      <c r="DE135" s="102" t="str">
        <f>IF(DE$3="","",IF($A135=0,0,IF(DE$4="Optocoupleurs",DE$42+DE$50,DE$42)*12*('Saisie Profil'!$K16/'Saisie Profil'!$E16)*POWER(MIN('Saisie Profil'!$J16,2)/2,1/3)*POWER('Saisie Profil'!$I16/20,1.9)*EXP(1414*(1/313-1/('Saisie Profil'!$L16+273)))))</f>
        <v/>
      </c>
      <c r="DF135" s="102" t="str">
        <f>IF(DF$3="","",IF($A135=0,0,IF(DF$4="Optocoupleurs",DF$42+DF$50,DF$42)*12*('Saisie Profil'!$K16/'Saisie Profil'!$E16)*POWER(MIN('Saisie Profil'!$J16,2)/2,1/3)*POWER('Saisie Profil'!$I16/20,1.9)*EXP(1414*(1/313-1/('Saisie Profil'!$L16+273)))))</f>
        <v/>
      </c>
      <c r="DG135" s="102" t="str">
        <f>IF(DG$3="","",IF($A135=0,0,IF(DG$4="Optocoupleurs",DG$42+DG$50,DG$42)*12*('Saisie Profil'!$K16/'Saisie Profil'!$E16)*POWER(MIN('Saisie Profil'!$J16,2)/2,1/3)*POWER('Saisie Profil'!$I16/20,1.9)*EXP(1414*(1/313-1/('Saisie Profil'!$L16+273)))))</f>
        <v/>
      </c>
      <c r="DH135" s="102" t="str">
        <f>IF(DH$3="","",IF($A135=0,0,IF(DH$4="Optocoupleurs",DH$42+DH$50,DH$42)*12*('Saisie Profil'!$K16/'Saisie Profil'!$E16)*POWER(MIN('Saisie Profil'!$J16,2)/2,1/3)*POWER('Saisie Profil'!$I16/20,1.9)*EXP(1414*(1/313-1/('Saisie Profil'!$L16+273)))))</f>
        <v/>
      </c>
      <c r="DI135" s="102" t="str">
        <f>IF(DI$3="","",IF($A135=0,0,IF(DI$4="Optocoupleurs",DI$42+DI$50,DI$42)*12*('Saisie Profil'!$K16/'Saisie Profil'!$E16)*POWER(MIN('Saisie Profil'!$J16,2)/2,1/3)*POWER('Saisie Profil'!$I16/20,1.9)*EXP(1414*(1/313-1/('Saisie Profil'!$L16+273)))))</f>
        <v/>
      </c>
      <c r="DJ135" s="102" t="str">
        <f>IF(DJ$3="","",IF($A135=0,0,IF(DJ$4="Optocoupleurs",DJ$42+DJ$50,DJ$42)*12*('Saisie Profil'!$K16/'Saisie Profil'!$E16)*POWER(MIN('Saisie Profil'!$J16,2)/2,1/3)*POWER('Saisie Profil'!$I16/20,1.9)*EXP(1414*(1/313-1/('Saisie Profil'!$L16+273)))))</f>
        <v/>
      </c>
      <c r="DK135" s="102" t="str">
        <f>IF(DK$3="","",IF($A135=0,0,IF(DK$4="Optocoupleurs",DK$42+DK$50,DK$42)*12*('Saisie Profil'!$K16/'Saisie Profil'!$E16)*POWER(MIN('Saisie Profil'!$J16,2)/2,1/3)*POWER('Saisie Profil'!$I16/20,1.9)*EXP(1414*(1/313-1/('Saisie Profil'!$L16+273)))))</f>
        <v/>
      </c>
      <c r="DL135" s="102" t="str">
        <f>IF(DL$3="","",IF($A135=0,0,IF(DL$4="Optocoupleurs",DL$42+DL$50,DL$42)*12*('Saisie Profil'!$K16/'Saisie Profil'!$E16)*POWER(MIN('Saisie Profil'!$J16,2)/2,1/3)*POWER('Saisie Profil'!$I16/20,1.9)*EXP(1414*(1/313-1/('Saisie Profil'!$L16+273)))))</f>
        <v/>
      </c>
      <c r="DM135" s="102" t="str">
        <f>IF(DM$3="","",IF($A135=0,0,IF(DM$4="Optocoupleurs",DM$42+DM$50,DM$42)*12*('Saisie Profil'!$K16/'Saisie Profil'!$E16)*POWER(MIN('Saisie Profil'!$J16,2)/2,1/3)*POWER('Saisie Profil'!$I16/20,1.9)*EXP(1414*(1/313-1/('Saisie Profil'!$L16+273)))))</f>
        <v/>
      </c>
      <c r="DN135" s="102" t="str">
        <f>IF(DN$3="","",IF($A135=0,0,IF(DN$4="Optocoupleurs",DN$42+DN$50,DN$42)*12*('Saisie Profil'!$K16/'Saisie Profil'!$E16)*POWER(MIN('Saisie Profil'!$J16,2)/2,1/3)*POWER('Saisie Profil'!$I16/20,1.9)*EXP(1414*(1/313-1/('Saisie Profil'!$L16+273)))))</f>
        <v/>
      </c>
      <c r="DO135" s="102" t="str">
        <f>IF(DO$3="","",IF($A135=0,0,IF(DO$4="Optocoupleurs",DO$42+DO$50,DO$42)*12*('Saisie Profil'!$K16/'Saisie Profil'!$E16)*POWER(MIN('Saisie Profil'!$J16,2)/2,1/3)*POWER('Saisie Profil'!$I16/20,1.9)*EXP(1414*(1/313-1/('Saisie Profil'!$L16+273)))))</f>
        <v/>
      </c>
      <c r="DP135" s="102" t="str">
        <f>IF(DP$3="","",IF($A135=0,0,IF(DP$4="Optocoupleurs",DP$42+DP$50,DP$42)*12*('Saisie Profil'!$K16/'Saisie Profil'!$E16)*POWER(MIN('Saisie Profil'!$J16,2)/2,1/3)*POWER('Saisie Profil'!$I16/20,1.9)*EXP(1414*(1/313-1/('Saisie Profil'!$L16+273)))))</f>
        <v/>
      </c>
      <c r="DQ135" s="102" t="str">
        <f>IF(DQ$3="","",IF($A135=0,0,IF(DQ$4="Optocoupleurs",DQ$42+DQ$50,DQ$42)*12*('Saisie Profil'!$K16/'Saisie Profil'!$E16)*POWER(MIN('Saisie Profil'!$J16,2)/2,1/3)*POWER('Saisie Profil'!$I16/20,1.9)*EXP(1414*(1/313-1/('Saisie Profil'!$L16+273)))))</f>
        <v/>
      </c>
      <c r="DR135" s="102" t="str">
        <f>IF(DR$3="","",IF($A135=0,0,IF(DR$4="Optocoupleurs",DR$42+DR$50,DR$42)*12*('Saisie Profil'!$K16/'Saisie Profil'!$E16)*POWER(MIN('Saisie Profil'!$J16,2)/2,1/3)*POWER('Saisie Profil'!$I16/20,1.9)*EXP(1414*(1/313-1/('Saisie Profil'!$L16+273)))))</f>
        <v/>
      </c>
      <c r="DS135" s="102" t="str">
        <f>IF(DS$3="","",IF($A135=0,0,IF(DS$4="Optocoupleurs",DS$42+DS$50,DS$42)*12*('Saisie Profil'!$K16/'Saisie Profil'!$E16)*POWER(MIN('Saisie Profil'!$J16,2)/2,1/3)*POWER('Saisie Profil'!$I16/20,1.9)*EXP(1414*(1/313-1/('Saisie Profil'!$L16+273)))))</f>
        <v/>
      </c>
      <c r="DT135" s="102" t="str">
        <f>IF(DT$3="","",IF($A135=0,0,IF(DT$4="Optocoupleurs",DT$42+DT$50,DT$42)*12*('Saisie Profil'!$K16/'Saisie Profil'!$E16)*POWER(MIN('Saisie Profil'!$J16,2)/2,1/3)*POWER('Saisie Profil'!$I16/20,1.9)*EXP(1414*(1/313-1/('Saisie Profil'!$L16+273)))))</f>
        <v/>
      </c>
      <c r="DU135" s="102" t="str">
        <f>IF(DU$3="","",IF($A135=0,0,IF(DU$4="Optocoupleurs",DU$42+DU$50,DU$42)*12*('Saisie Profil'!$K16/'Saisie Profil'!$E16)*POWER(MIN('Saisie Profil'!$J16,2)/2,1/3)*POWER('Saisie Profil'!$I16/20,1.9)*EXP(1414*(1/313-1/('Saisie Profil'!$L16+273)))))</f>
        <v/>
      </c>
      <c r="DV135" s="102" t="str">
        <f>IF(DV$3="","",IF($A135=0,0,IF(DV$4="Optocoupleurs",DV$42+DV$50,DV$42)*12*('Saisie Profil'!$K16/'Saisie Profil'!$E16)*POWER(MIN('Saisie Profil'!$J16,2)/2,1/3)*POWER('Saisie Profil'!$I16/20,1.9)*EXP(1414*(1/313-1/('Saisie Profil'!$L16+273)))))</f>
        <v/>
      </c>
      <c r="DW135" s="102" t="str">
        <f>IF(DW$3="","",IF($A135=0,0,IF(DW$4="Optocoupleurs",DW$42+DW$50,DW$42)*12*('Saisie Profil'!$K16/'Saisie Profil'!$E16)*POWER(MIN('Saisie Profil'!$J16,2)/2,1/3)*POWER('Saisie Profil'!$I16/20,1.9)*EXP(1414*(1/313-1/('Saisie Profil'!$L16+273)))))</f>
        <v/>
      </c>
      <c r="DX135" s="102" t="str">
        <f>IF(DX$3="","",IF($A135=0,0,IF(DX$4="Optocoupleurs",DX$42+DX$50,DX$42)*12*('Saisie Profil'!$K16/'Saisie Profil'!$E16)*POWER(MIN('Saisie Profil'!$J16,2)/2,1/3)*POWER('Saisie Profil'!$I16/20,1.9)*EXP(1414*(1/313-1/('Saisie Profil'!$L16+273)))))</f>
        <v/>
      </c>
      <c r="DY135" s="102" t="str">
        <f>IF(DY$3="","",IF($A135=0,0,IF(DY$4="Optocoupleurs",DY$42+DY$50,DY$42)*12*('Saisie Profil'!$K16/'Saisie Profil'!$E16)*POWER(MIN('Saisie Profil'!$J16,2)/2,1/3)*POWER('Saisie Profil'!$I16/20,1.9)*EXP(1414*(1/313-1/('Saisie Profil'!$L16+273)))))</f>
        <v/>
      </c>
      <c r="DZ135" s="102" t="str">
        <f>IF(DZ$3="","",IF($A135=0,0,IF(DZ$4="Optocoupleurs",DZ$42+DZ$50,DZ$42)*12*('Saisie Profil'!$K16/'Saisie Profil'!$E16)*POWER(MIN('Saisie Profil'!$J16,2)/2,1/3)*POWER('Saisie Profil'!$I16/20,1.9)*EXP(1414*(1/313-1/('Saisie Profil'!$L16+273)))))</f>
        <v/>
      </c>
      <c r="EA135" s="102" t="str">
        <f>IF(EA$3="","",IF($A135=0,0,IF(EA$4="Optocoupleurs",EA$42+EA$50,EA$42)*12*('Saisie Profil'!$K16/'Saisie Profil'!$E16)*POWER(MIN('Saisie Profil'!$J16,2)/2,1/3)*POWER('Saisie Profil'!$I16/20,1.9)*EXP(1414*(1/313-1/('Saisie Profil'!$L16+273)))))</f>
        <v/>
      </c>
      <c r="EB135" s="102" t="str">
        <f>IF(EB$3="","",IF($A135=0,0,IF(EB$4="Optocoupleurs",EB$42+EB$50,EB$42)*12*('Saisie Profil'!$K16/'Saisie Profil'!$E16)*POWER(MIN('Saisie Profil'!$J16,2)/2,1/3)*POWER('Saisie Profil'!$I16/20,1.9)*EXP(1414*(1/313-1/('Saisie Profil'!$L16+273)))))</f>
        <v/>
      </c>
      <c r="EC135" s="102" t="str">
        <f>IF(EC$3="","",IF($A135=0,0,IF(EC$4="Optocoupleurs",EC$42+EC$50,EC$42)*12*('Saisie Profil'!$K16/'Saisie Profil'!$E16)*POWER(MIN('Saisie Profil'!$J16,2)/2,1/3)*POWER('Saisie Profil'!$I16/20,1.9)*EXP(1414*(1/313-1/('Saisie Profil'!$L16+273)))))</f>
        <v/>
      </c>
      <c r="ED135" s="102" t="str">
        <f>IF(ED$3="","",IF($A135=0,0,IF(ED$4="Optocoupleurs",ED$42+ED$50,ED$42)*12*('Saisie Profil'!$K16/'Saisie Profil'!$E16)*POWER(MIN('Saisie Profil'!$J16,2)/2,1/3)*POWER('Saisie Profil'!$I16/20,1.9)*EXP(1414*(1/313-1/('Saisie Profil'!$L16+273)))))</f>
        <v/>
      </c>
      <c r="EE135" s="102" t="str">
        <f>IF(EE$3="","",IF($A135=0,0,IF(EE$4="Optocoupleurs",EE$42+EE$50,EE$42)*12*('Saisie Profil'!$K16/'Saisie Profil'!$E16)*POWER(MIN('Saisie Profil'!$J16,2)/2,1/3)*POWER('Saisie Profil'!$I16/20,1.9)*EXP(1414*(1/313-1/('Saisie Profil'!$L16+273)))))</f>
        <v/>
      </c>
      <c r="EF135" s="102" t="str">
        <f>IF(EF$3="","",IF($A135=0,0,IF(EF$4="Optocoupleurs",EF$42+EF$50,EF$42)*12*('Saisie Profil'!$K16/'Saisie Profil'!$E16)*POWER(MIN('Saisie Profil'!$J16,2)/2,1/3)*POWER('Saisie Profil'!$I16/20,1.9)*EXP(1414*(1/313-1/('Saisie Profil'!$L16+273)))))</f>
        <v/>
      </c>
      <c r="EG135" s="102" t="str">
        <f>IF(EG$3="","",IF($A135=0,0,IF(EG$4="Optocoupleurs",EG$42+EG$50,EG$42)*12*('Saisie Profil'!$K16/'Saisie Profil'!$E16)*POWER(MIN('Saisie Profil'!$J16,2)/2,1/3)*POWER('Saisie Profil'!$I16/20,1.9)*EXP(1414*(1/313-1/('Saisie Profil'!$L16+273)))))</f>
        <v/>
      </c>
      <c r="EH135" s="102" t="str">
        <f>IF(EH$3="","",IF($A135=0,0,IF(EH$4="Optocoupleurs",EH$42+EH$50,EH$42)*12*('Saisie Profil'!$K16/'Saisie Profil'!$E16)*POWER(MIN('Saisie Profil'!$J16,2)/2,1/3)*POWER('Saisie Profil'!$I16/20,1.9)*EXP(1414*(1/313-1/('Saisie Profil'!$L16+273)))))</f>
        <v/>
      </c>
      <c r="EI135" s="102" t="str">
        <f>IF(EI$3="","",IF($A135=0,0,IF(EI$4="Optocoupleurs",EI$42+EI$50,EI$42)*12*('Saisie Profil'!$K16/'Saisie Profil'!$E16)*POWER(MIN('Saisie Profil'!$J16,2)/2,1/3)*POWER('Saisie Profil'!$I16/20,1.9)*EXP(1414*(1/313-1/('Saisie Profil'!$L16+273)))))</f>
        <v/>
      </c>
      <c r="EJ135" s="102" t="str">
        <f>IF(EJ$3="","",IF($A135=0,0,IF(EJ$4="Optocoupleurs",EJ$42+EJ$50,EJ$42)*12*('Saisie Profil'!$K16/'Saisie Profil'!$E16)*POWER(MIN('Saisie Profil'!$J16,2)/2,1/3)*POWER('Saisie Profil'!$I16/20,1.9)*EXP(1414*(1/313-1/('Saisie Profil'!$L16+273)))))</f>
        <v/>
      </c>
      <c r="EK135" s="102" t="str">
        <f>IF(EK$3="","",IF($A135=0,0,IF(EK$4="Optocoupleurs",EK$42+EK$50,EK$42)*12*('Saisie Profil'!$K16/'Saisie Profil'!$E16)*POWER(MIN('Saisie Profil'!$J16,2)/2,1/3)*POWER('Saisie Profil'!$I16/20,1.9)*EXP(1414*(1/313-1/('Saisie Profil'!$L16+273)))))</f>
        <v/>
      </c>
      <c r="EL135" s="102" t="str">
        <f>IF(EL$3="","",IF($A135=0,0,IF(EL$4="Optocoupleurs",EL$42+EL$50,EL$42)*12*('Saisie Profil'!$K16/'Saisie Profil'!$E16)*POWER(MIN('Saisie Profil'!$J16,2)/2,1/3)*POWER('Saisie Profil'!$I16/20,1.9)*EXP(1414*(1/313-1/('Saisie Profil'!$L16+273)))))</f>
        <v/>
      </c>
      <c r="EM135" s="102" t="str">
        <f>IF(EM$3="","",IF($A135=0,0,IF(EM$4="Optocoupleurs",EM$42+EM$50,EM$42)*12*('Saisie Profil'!$K16/'Saisie Profil'!$E16)*POWER(MIN('Saisie Profil'!$J16,2)/2,1/3)*POWER('Saisie Profil'!$I16/20,1.9)*EXP(1414*(1/313-1/('Saisie Profil'!$L16+273)))))</f>
        <v/>
      </c>
      <c r="EN135" s="102" t="str">
        <f>IF(EN$3="","",IF($A135=0,0,IF(EN$4="Optocoupleurs",EN$42+EN$50,EN$42)*12*('Saisie Profil'!$K16/'Saisie Profil'!$E16)*POWER(MIN('Saisie Profil'!$J16,2)/2,1/3)*POWER('Saisie Profil'!$I16/20,1.9)*EXP(1414*(1/313-1/('Saisie Profil'!$L16+273)))))</f>
        <v/>
      </c>
      <c r="EO135" s="102" t="str">
        <f>IF(EO$3="","",IF($A135=0,0,IF(EO$4="Optocoupleurs",EO$42+EO$50,EO$42)*12*('Saisie Profil'!$K16/'Saisie Profil'!$E16)*POWER(MIN('Saisie Profil'!$J16,2)/2,1/3)*POWER('Saisie Profil'!$I16/20,1.9)*EXP(1414*(1/313-1/('Saisie Profil'!$L16+273)))))</f>
        <v/>
      </c>
      <c r="EP135" s="102" t="str">
        <f>IF(EP$3="","",IF($A135=0,0,IF(EP$4="Optocoupleurs",EP$42+EP$50,EP$42)*12*('Saisie Profil'!$K16/'Saisie Profil'!$E16)*POWER(MIN('Saisie Profil'!$J16,2)/2,1/3)*POWER('Saisie Profil'!$I16/20,1.9)*EXP(1414*(1/313-1/('Saisie Profil'!$L16+273)))))</f>
        <v/>
      </c>
      <c r="EQ135" s="102" t="str">
        <f>IF(EQ$3="","",IF($A135=0,0,IF(EQ$4="Optocoupleurs",EQ$42+EQ$50,EQ$42)*12*('Saisie Profil'!$K16/'Saisie Profil'!$E16)*POWER(MIN('Saisie Profil'!$J16,2)/2,1/3)*POWER('Saisie Profil'!$I16/20,1.9)*EXP(1414*(1/313-1/('Saisie Profil'!$L16+273)))))</f>
        <v/>
      </c>
      <c r="ER135" s="102" t="str">
        <f>IF(ER$3="","",IF($A135=0,0,IF(ER$4="Optocoupleurs",ER$42+ER$50,ER$42)*12*('Saisie Profil'!$K16/'Saisie Profil'!$E16)*POWER(MIN('Saisie Profil'!$J16,2)/2,1/3)*POWER('Saisie Profil'!$I16/20,1.9)*EXP(1414*(1/313-1/('Saisie Profil'!$L16+273)))))</f>
        <v/>
      </c>
      <c r="ES135" s="102" t="str">
        <f>IF(ES$3="","",IF($A135=0,0,IF(ES$4="Optocoupleurs",ES$42+ES$50,ES$42)*12*('Saisie Profil'!$K16/'Saisie Profil'!$E16)*POWER(MIN('Saisie Profil'!$J16,2)/2,1/3)*POWER('Saisie Profil'!$I16/20,1.9)*EXP(1414*(1/313-1/('Saisie Profil'!$L16+273)))))</f>
        <v/>
      </c>
      <c r="ET135" s="102" t="str">
        <f>IF(ET$3="","",IF($A135=0,0,IF(ET$4="Optocoupleurs",ET$42+ET$50,ET$42)*12*('Saisie Profil'!$K16/'Saisie Profil'!$E16)*POWER(MIN('Saisie Profil'!$J16,2)/2,1/3)*POWER('Saisie Profil'!$I16/20,1.9)*EXP(1414*(1/313-1/('Saisie Profil'!$L16+273)))))</f>
        <v/>
      </c>
      <c r="EU135" s="102" t="str">
        <f>IF(EU$3="","",IF($A135=0,0,IF(EU$4="Optocoupleurs",EU$42+EU$50,EU$42)*12*('Saisie Profil'!$K16/'Saisie Profil'!$E16)*POWER(MIN('Saisie Profil'!$J16,2)/2,1/3)*POWER('Saisie Profil'!$I16/20,1.9)*EXP(1414*(1/313-1/('Saisie Profil'!$L16+273)))))</f>
        <v/>
      </c>
      <c r="EV135" s="102" t="str">
        <f>IF(EV$3="","",IF($A135=0,0,IF(EV$4="Optocoupleurs",EV$42+EV$50,EV$42)*12*('Saisie Profil'!$K16/'Saisie Profil'!$E16)*POWER(MIN('Saisie Profil'!$J16,2)/2,1/3)*POWER('Saisie Profil'!$I16/20,1.9)*EXP(1414*(1/313-1/('Saisie Profil'!$L16+273)))))</f>
        <v/>
      </c>
      <c r="EW135" s="102" t="str">
        <f>IF(EW$3="","",IF($A135=0,0,IF(EW$4="Optocoupleurs",EW$42+EW$50,EW$42)*12*('Saisie Profil'!$K16/'Saisie Profil'!$E16)*POWER(MIN('Saisie Profil'!$J16,2)/2,1/3)*POWER('Saisie Profil'!$I16/20,1.9)*EXP(1414*(1/313-1/('Saisie Profil'!$L16+273)))))</f>
        <v/>
      </c>
      <c r="EX135" s="102" t="str">
        <f>IF(EX$3="","",IF($A135=0,0,IF(EX$4="Optocoupleurs",EX$42+EX$50,EX$42)*12*('Saisie Profil'!$K16/'Saisie Profil'!$E16)*POWER(MIN('Saisie Profil'!$J16,2)/2,1/3)*POWER('Saisie Profil'!$I16/20,1.9)*EXP(1414*(1/313-1/('Saisie Profil'!$L16+273)))))</f>
        <v/>
      </c>
      <c r="EY135" s="102" t="str">
        <f>IF(EY$3="","",IF($A135=0,0,IF(EY$4="Optocoupleurs",EY$42+EY$50,EY$42)*12*('Saisie Profil'!$K16/'Saisie Profil'!$E16)*POWER(MIN('Saisie Profil'!$J16,2)/2,1/3)*POWER('Saisie Profil'!$I16/20,1.9)*EXP(1414*(1/313-1/('Saisie Profil'!$L16+273)))))</f>
        <v/>
      </c>
      <c r="EZ135" s="102" t="str">
        <f>IF(EZ$3="","",IF($A135=0,0,IF(EZ$4="Optocoupleurs",EZ$42+EZ$50,EZ$42)*12*('Saisie Profil'!$K16/'Saisie Profil'!$E16)*POWER(MIN('Saisie Profil'!$J16,2)/2,1/3)*POWER('Saisie Profil'!$I16/20,1.9)*EXP(1414*(1/313-1/('Saisie Profil'!$L16+273)))))</f>
        <v/>
      </c>
      <c r="FA135" s="102" t="str">
        <f>IF(FA$3="","",IF($A135=0,0,IF(FA$4="Optocoupleurs",FA$42+FA$50,FA$42)*12*('Saisie Profil'!$K16/'Saisie Profil'!$E16)*POWER(MIN('Saisie Profil'!$J16,2)/2,1/3)*POWER('Saisie Profil'!$I16/20,1.9)*EXP(1414*(1/313-1/('Saisie Profil'!$L16+273)))))</f>
        <v/>
      </c>
      <c r="FB135" s="102" t="str">
        <f>IF(FB$3="","",IF($A135=0,0,IF(FB$4="Optocoupleurs",FB$42+FB$50,FB$42)*12*('Saisie Profil'!$K16/'Saisie Profil'!$E16)*POWER(MIN('Saisie Profil'!$J16,2)/2,1/3)*POWER('Saisie Profil'!$I16/20,1.9)*EXP(1414*(1/313-1/('Saisie Profil'!$L16+273)))))</f>
        <v/>
      </c>
      <c r="FC135" s="102" t="str">
        <f>IF(FC$3="","",IF($A135=0,0,IF(FC$4="Optocoupleurs",FC$42+FC$50,FC$42)*12*('Saisie Profil'!$K16/'Saisie Profil'!$E16)*POWER(MIN('Saisie Profil'!$J16,2)/2,1/3)*POWER('Saisie Profil'!$I16/20,1.9)*EXP(1414*(1/313-1/('Saisie Profil'!$L16+273)))))</f>
        <v/>
      </c>
      <c r="FD135" s="102" t="str">
        <f>IF(FD$3="","",IF($A135=0,0,IF(FD$4="Optocoupleurs",FD$42+FD$50,FD$42)*12*('Saisie Profil'!$K16/'Saisie Profil'!$E16)*POWER(MIN('Saisie Profil'!$J16,2)/2,1/3)*POWER('Saisie Profil'!$I16/20,1.9)*EXP(1414*(1/313-1/('Saisie Profil'!$L16+273)))))</f>
        <v/>
      </c>
      <c r="FE135" s="102" t="str">
        <f>IF(FE$3="","",IF($A135=0,0,IF(FE$4="Optocoupleurs",FE$42+FE$50,FE$42)*12*('Saisie Profil'!$K16/'Saisie Profil'!$E16)*POWER(MIN('Saisie Profil'!$J16,2)/2,1/3)*POWER('Saisie Profil'!$I16/20,1.9)*EXP(1414*(1/313-1/('Saisie Profil'!$L16+273)))))</f>
        <v/>
      </c>
      <c r="FF135" s="102" t="str">
        <f>IF(FF$3="","",IF($A135=0,0,IF(FF$4="Optocoupleurs",FF$42+FF$50,FF$42)*12*('Saisie Profil'!$K16/'Saisie Profil'!$E16)*POWER(MIN('Saisie Profil'!$J16,2)/2,1/3)*POWER('Saisie Profil'!$I16/20,1.9)*EXP(1414*(1/313-1/('Saisie Profil'!$L16+273)))))</f>
        <v/>
      </c>
      <c r="FG135" s="102" t="str">
        <f>IF(FG$3="","",IF($A135=0,0,IF(FG$4="Optocoupleurs",FG$42+FG$50,FG$42)*12*('Saisie Profil'!$K16/'Saisie Profil'!$E16)*POWER(MIN('Saisie Profil'!$J16,2)/2,1/3)*POWER('Saisie Profil'!$I16/20,1.9)*EXP(1414*(1/313-1/('Saisie Profil'!$L16+273)))))</f>
        <v/>
      </c>
      <c r="FH135" s="102" t="str">
        <f>IF(FH$3="","",IF($A135=0,0,IF(FH$4="Optocoupleurs",FH$42+FH$50,FH$42)*12*('Saisie Profil'!$K16/'Saisie Profil'!$E16)*POWER(MIN('Saisie Profil'!$J16,2)/2,1/3)*POWER('Saisie Profil'!$I16/20,1.9)*EXP(1414*(1/313-1/('Saisie Profil'!$L16+273)))))</f>
        <v/>
      </c>
      <c r="FI135" s="102" t="str">
        <f>IF(FI$3="","",IF($A135=0,0,IF(FI$4="Optocoupleurs",FI$42+FI$50,FI$42)*12*('Saisie Profil'!$K16/'Saisie Profil'!$E16)*POWER(MIN('Saisie Profil'!$J16,2)/2,1/3)*POWER('Saisie Profil'!$I16/20,1.9)*EXP(1414*(1/313-1/('Saisie Profil'!$L16+273)))))</f>
        <v/>
      </c>
      <c r="FJ135" s="102" t="str">
        <f>IF(FJ$3="","",IF($A135=0,0,IF(FJ$4="Optocoupleurs",FJ$42+FJ$50,FJ$42)*12*('Saisie Profil'!$K16/'Saisie Profil'!$E16)*POWER(MIN('Saisie Profil'!$J16,2)/2,1/3)*POWER('Saisie Profil'!$I16/20,1.9)*EXP(1414*(1/313-1/('Saisie Profil'!$L16+273)))))</f>
        <v/>
      </c>
      <c r="FK135" s="102" t="str">
        <f>IF(FK$3="","",IF($A135=0,0,IF(FK$4="Optocoupleurs",FK$42+FK$50,FK$42)*12*('Saisie Profil'!$K16/'Saisie Profil'!$E16)*POWER(MIN('Saisie Profil'!$J16,2)/2,1/3)*POWER('Saisie Profil'!$I16/20,1.9)*EXP(1414*(1/313-1/('Saisie Profil'!$L16+273)))))</f>
        <v/>
      </c>
      <c r="FL135" s="102" t="str">
        <f>IF(FL$3="","",IF($A135=0,0,IF(FL$4="Optocoupleurs",FL$42+FL$50,FL$42)*12*('Saisie Profil'!$K16/'Saisie Profil'!$E16)*POWER(MIN('Saisie Profil'!$J16,2)/2,1/3)*POWER('Saisie Profil'!$I16/20,1.9)*EXP(1414*(1/313-1/('Saisie Profil'!$L16+273)))))</f>
        <v/>
      </c>
      <c r="FM135" s="102" t="str">
        <f>IF(FM$3="","",IF($A135=0,0,IF(FM$4="Optocoupleurs",FM$42+FM$50,FM$42)*12*('Saisie Profil'!$K16/'Saisie Profil'!$E16)*POWER(MIN('Saisie Profil'!$J16,2)/2,1/3)*POWER('Saisie Profil'!$I16/20,1.9)*EXP(1414*(1/313-1/('Saisie Profil'!$L16+273)))))</f>
        <v/>
      </c>
      <c r="FN135" s="102" t="str">
        <f>IF(FN$3="","",IF($A135=0,0,IF(FN$4="Optocoupleurs",FN$42+FN$50,FN$42)*12*('Saisie Profil'!$K16/'Saisie Profil'!$E16)*POWER(MIN('Saisie Profil'!$J16,2)/2,1/3)*POWER('Saisie Profil'!$I16/20,1.9)*EXP(1414*(1/313-1/('Saisie Profil'!$L16+273)))))</f>
        <v/>
      </c>
      <c r="FO135" s="102" t="str">
        <f>IF(FO$3="","",IF($A135=0,0,IF(FO$4="Optocoupleurs",FO$42+FO$50,FO$42)*12*('Saisie Profil'!$K16/'Saisie Profil'!$E16)*POWER(MIN('Saisie Profil'!$J16,2)/2,1/3)*POWER('Saisie Profil'!$I16/20,1.9)*EXP(1414*(1/313-1/('Saisie Profil'!$L16+273)))))</f>
        <v/>
      </c>
      <c r="FP135" s="102" t="str">
        <f>IF(FP$3="","",IF($A135=0,0,IF(FP$4="Optocoupleurs",FP$42+FP$50,FP$42)*12*('Saisie Profil'!$K16/'Saisie Profil'!$E16)*POWER(MIN('Saisie Profil'!$J16,2)/2,1/3)*POWER('Saisie Profil'!$I16/20,1.9)*EXP(1414*(1/313-1/('Saisie Profil'!$L16+273)))))</f>
        <v/>
      </c>
      <c r="FQ135" s="102" t="str">
        <f>IF(FQ$3="","",IF($A135=0,0,IF(FQ$4="Optocoupleurs",FQ$42+FQ$50,FQ$42)*12*('Saisie Profil'!$K16/'Saisie Profil'!$E16)*POWER(MIN('Saisie Profil'!$J16,2)/2,1/3)*POWER('Saisie Profil'!$I16/20,1.9)*EXP(1414*(1/313-1/('Saisie Profil'!$L16+273)))))</f>
        <v/>
      </c>
      <c r="FR135" s="102" t="str">
        <f>IF(FR$3="","",IF($A135=0,0,IF(FR$4="Optocoupleurs",FR$42+FR$50,FR$42)*12*('Saisie Profil'!$K16/'Saisie Profil'!$E16)*POWER(MIN('Saisie Profil'!$J16,2)/2,1/3)*POWER('Saisie Profil'!$I16/20,1.9)*EXP(1414*(1/313-1/('Saisie Profil'!$L16+273)))))</f>
        <v/>
      </c>
      <c r="FS135" s="102" t="str">
        <f>IF(FS$3="","",IF($A135=0,0,IF(FS$4="Optocoupleurs",FS$42+FS$50,FS$42)*12*('Saisie Profil'!$K16/'Saisie Profil'!$E16)*POWER(MIN('Saisie Profil'!$J16,2)/2,1/3)*POWER('Saisie Profil'!$I16/20,1.9)*EXP(1414*(1/313-1/('Saisie Profil'!$L16+273)))))</f>
        <v/>
      </c>
      <c r="FT135" s="102" t="str">
        <f>IF(FT$3="","",IF($A135=0,0,IF(FT$4="Optocoupleurs",FT$42+FT$50,FT$42)*12*('Saisie Profil'!$K16/'Saisie Profil'!$E16)*POWER(MIN('Saisie Profil'!$J16,2)/2,1/3)*POWER('Saisie Profil'!$I16/20,1.9)*EXP(1414*(1/313-1/('Saisie Profil'!$L16+273)))))</f>
        <v/>
      </c>
      <c r="FU135" s="102" t="str">
        <f>IF(FU$3="","",IF($A135=0,0,IF(FU$4="Optocoupleurs",FU$42+FU$50,FU$42)*12*('Saisie Profil'!$K16/'Saisie Profil'!$E16)*POWER(MIN('Saisie Profil'!$J16,2)/2,1/3)*POWER('Saisie Profil'!$I16/20,1.9)*EXP(1414*(1/313-1/('Saisie Profil'!$L16+273)))))</f>
        <v/>
      </c>
      <c r="FV135" s="102" t="str">
        <f>IF(FV$3="","",IF($A135=0,0,IF(FV$4="Optocoupleurs",FV$42+FV$50,FV$42)*12*('Saisie Profil'!$K16/'Saisie Profil'!$E16)*POWER(MIN('Saisie Profil'!$J16,2)/2,1/3)*POWER('Saisie Profil'!$I16/20,1.9)*EXP(1414*(1/313-1/('Saisie Profil'!$L16+273)))))</f>
        <v/>
      </c>
      <c r="FW135" s="102" t="str">
        <f>IF(FW$3="","",IF($A135=0,0,IF(FW$4="Optocoupleurs",FW$42+FW$50,FW$42)*12*('Saisie Profil'!$K16/'Saisie Profil'!$E16)*POWER(MIN('Saisie Profil'!$J16,2)/2,1/3)*POWER('Saisie Profil'!$I16/20,1.9)*EXP(1414*(1/313-1/('Saisie Profil'!$L16+273)))))</f>
        <v/>
      </c>
      <c r="FX135" s="102" t="str">
        <f>IF(FX$3="","",IF($A135=0,0,IF(FX$4="Optocoupleurs",FX$42+FX$50,FX$42)*12*('Saisie Profil'!$K16/'Saisie Profil'!$E16)*POWER(MIN('Saisie Profil'!$J16,2)/2,1/3)*POWER('Saisie Profil'!$I16/20,1.9)*EXP(1414*(1/313-1/('Saisie Profil'!$L16+273)))))</f>
        <v/>
      </c>
      <c r="FY135" s="102" t="str">
        <f>IF(FY$3="","",IF($A135=0,0,IF(FY$4="Optocoupleurs",FY$42+FY$50,FY$42)*12*('Saisie Profil'!$K16/'Saisie Profil'!$E16)*POWER(MIN('Saisie Profil'!$J16,2)/2,1/3)*POWER('Saisie Profil'!$I16/20,1.9)*EXP(1414*(1/313-1/('Saisie Profil'!$L16+273)))))</f>
        <v/>
      </c>
      <c r="FZ135" s="102" t="str">
        <f>IF(FZ$3="","",IF($A135=0,0,IF(FZ$4="Optocoupleurs",FZ$42+FZ$50,FZ$42)*12*('Saisie Profil'!$K16/'Saisie Profil'!$E16)*POWER(MIN('Saisie Profil'!$J16,2)/2,1/3)*POWER('Saisie Profil'!$I16/20,1.9)*EXP(1414*(1/313-1/('Saisie Profil'!$L16+273)))))</f>
        <v/>
      </c>
      <c r="GA135" s="102" t="str">
        <f>IF(GA$3="","",IF($A135=0,0,IF(GA$4="Optocoupleurs",GA$42+GA$50,GA$42)*12*('Saisie Profil'!$K16/'Saisie Profil'!$E16)*POWER(MIN('Saisie Profil'!$J16,2)/2,1/3)*POWER('Saisie Profil'!$I16/20,1.9)*EXP(1414*(1/313-1/('Saisie Profil'!$L16+273)))))</f>
        <v/>
      </c>
      <c r="GB135" s="102" t="str">
        <f>IF(GB$3="","",IF($A135=0,0,IF(GB$4="Optocoupleurs",GB$42+GB$50,GB$42)*12*('Saisie Profil'!$K16/'Saisie Profil'!$E16)*POWER(MIN('Saisie Profil'!$J16,2)/2,1/3)*POWER('Saisie Profil'!$I16/20,1.9)*EXP(1414*(1/313-1/('Saisie Profil'!$L16+273)))))</f>
        <v/>
      </c>
      <c r="GC135" s="102" t="str">
        <f>IF(GC$3="","",IF($A135=0,0,IF(GC$4="Optocoupleurs",GC$42+GC$50,GC$42)*12*('Saisie Profil'!$K16/'Saisie Profil'!$E16)*POWER(MIN('Saisie Profil'!$J16,2)/2,1/3)*POWER('Saisie Profil'!$I16/20,1.9)*EXP(1414*(1/313-1/('Saisie Profil'!$L16+273)))))</f>
        <v/>
      </c>
      <c r="GD135" s="102" t="str">
        <f>IF(GD$3="","",IF($A135=0,0,IF(GD$4="Optocoupleurs",GD$42+GD$50,GD$42)*12*('Saisie Profil'!$K16/'Saisie Profil'!$E16)*POWER(MIN('Saisie Profil'!$J16,2)/2,1/3)*POWER('Saisie Profil'!$I16/20,1.9)*EXP(1414*(1/313-1/('Saisie Profil'!$L16+273)))))</f>
        <v/>
      </c>
      <c r="GE135" s="102" t="str">
        <f>IF(GE$3="","",IF($A135=0,0,IF(GE$4="Optocoupleurs",GE$42+GE$50,GE$42)*12*('Saisie Profil'!$K16/'Saisie Profil'!$E16)*POWER(MIN('Saisie Profil'!$J16,2)/2,1/3)*POWER('Saisie Profil'!$I16/20,1.9)*EXP(1414*(1/313-1/('Saisie Profil'!$L16+273)))))</f>
        <v/>
      </c>
      <c r="GF135" s="102" t="str">
        <f>IF(GF$3="","",IF($A135=0,0,IF(GF$4="Optocoupleurs",GF$42+GF$50,GF$42)*12*('Saisie Profil'!$K16/'Saisie Profil'!$E16)*POWER(MIN('Saisie Profil'!$J16,2)/2,1/3)*POWER('Saisie Profil'!$I16/20,1.9)*EXP(1414*(1/313-1/('Saisie Profil'!$L16+273)))))</f>
        <v/>
      </c>
      <c r="GG135" s="102" t="str">
        <f>IF(GG$3="","",IF($A135=0,0,IF(GG$4="Optocoupleurs",GG$42+GG$50,GG$42)*12*('Saisie Profil'!$K16/'Saisie Profil'!$E16)*POWER(MIN('Saisie Profil'!$J16,2)/2,1/3)*POWER('Saisie Profil'!$I16/20,1.9)*EXP(1414*(1/313-1/('Saisie Profil'!$L16+273)))))</f>
        <v/>
      </c>
      <c r="GH135" s="102" t="str">
        <f>IF(GH$3="","",IF($A135=0,0,IF(GH$4="Optocoupleurs",GH$42+GH$50,GH$42)*12*('Saisie Profil'!$K16/'Saisie Profil'!$E16)*POWER(MIN('Saisie Profil'!$J16,2)/2,1/3)*POWER('Saisie Profil'!$I16/20,1.9)*EXP(1414*(1/313-1/('Saisie Profil'!$L16+273)))))</f>
        <v/>
      </c>
      <c r="GI135" s="102" t="str">
        <f>IF(GI$3="","",IF($A135=0,0,IF(GI$4="Optocoupleurs",GI$42+GI$50,GI$42)*12*('Saisie Profil'!$K16/'Saisie Profil'!$E16)*POWER(MIN('Saisie Profil'!$J16,2)/2,1/3)*POWER('Saisie Profil'!$I16/20,1.9)*EXP(1414*(1/313-1/('Saisie Profil'!$L16+273)))))</f>
        <v/>
      </c>
      <c r="GJ135" s="102" t="str">
        <f>IF(GJ$3="","",IF($A135=0,0,IF(GJ$4="Optocoupleurs",GJ$42+GJ$50,GJ$42)*12*('Saisie Profil'!$K16/'Saisie Profil'!$E16)*POWER(MIN('Saisie Profil'!$J16,2)/2,1/3)*POWER('Saisie Profil'!$I16/20,1.9)*EXP(1414*(1/313-1/('Saisie Profil'!$L16+273)))))</f>
        <v/>
      </c>
      <c r="GK135" s="102" t="str">
        <f>IF(GK$3="","",IF($A135=0,0,IF(GK$4="Optocoupleurs",GK$42+GK$50,GK$42)*12*('Saisie Profil'!$K16/'Saisie Profil'!$E16)*POWER(MIN('Saisie Profil'!$J16,2)/2,1/3)*POWER('Saisie Profil'!$I16/20,1.9)*EXP(1414*(1/313-1/('Saisie Profil'!$L16+273)))))</f>
        <v/>
      </c>
      <c r="GL135" s="102" t="str">
        <f>IF(GL$3="","",IF($A135=0,0,IF(GL$4="Optocoupleurs",GL$42+GL$50,GL$42)*12*('Saisie Profil'!$K16/'Saisie Profil'!$E16)*POWER(MIN('Saisie Profil'!$J16,2)/2,1/3)*POWER('Saisie Profil'!$I16/20,1.9)*EXP(1414*(1/313-1/('Saisie Profil'!$L16+273)))))</f>
        <v/>
      </c>
      <c r="GM135" s="102" t="str">
        <f>IF(GM$3="","",IF($A135=0,0,IF(GM$4="Optocoupleurs",GM$42+GM$50,GM$42)*12*('Saisie Profil'!$K16/'Saisie Profil'!$E16)*POWER(MIN('Saisie Profil'!$J16,2)/2,1/3)*POWER('Saisie Profil'!$I16/20,1.9)*EXP(1414*(1/313-1/('Saisie Profil'!$L16+273)))))</f>
        <v/>
      </c>
      <c r="GN135" s="102" t="str">
        <f>IF(GN$3="","",IF($A135=0,0,IF(GN$4="Optocoupleurs",GN$42+GN$50,GN$42)*12*('Saisie Profil'!$K16/'Saisie Profil'!$E16)*POWER(MIN('Saisie Profil'!$J16,2)/2,1/3)*POWER('Saisie Profil'!$I16/20,1.9)*EXP(1414*(1/313-1/('Saisie Profil'!$L16+273)))))</f>
        <v/>
      </c>
      <c r="GO135" s="102" t="str">
        <f>IF(GO$3="","",IF($A135=0,0,IF(GO$4="Optocoupleurs",GO$42+GO$50,GO$42)*12*('Saisie Profil'!$K16/'Saisie Profil'!$E16)*POWER(MIN('Saisie Profil'!$J16,2)/2,1/3)*POWER('Saisie Profil'!$I16/20,1.9)*EXP(1414*(1/313-1/('Saisie Profil'!$L16+273)))))</f>
        <v/>
      </c>
      <c r="GP135" s="102" t="str">
        <f>IF(GP$3="","",IF($A135=0,0,IF(GP$4="Optocoupleurs",GP$42+GP$50,GP$42)*12*('Saisie Profil'!$K16/'Saisie Profil'!$E16)*POWER(MIN('Saisie Profil'!$J16,2)/2,1/3)*POWER('Saisie Profil'!$I16/20,1.9)*EXP(1414*(1/313-1/('Saisie Profil'!$L16+273)))))</f>
        <v/>
      </c>
      <c r="GQ135" s="102" t="str">
        <f>IF(GQ$3="","",IF($A135=0,0,IF(GQ$4="Optocoupleurs",GQ$42+GQ$50,GQ$42)*12*('Saisie Profil'!$K16/'Saisie Profil'!$E16)*POWER(MIN('Saisie Profil'!$J16,2)/2,1/3)*POWER('Saisie Profil'!$I16/20,1.9)*EXP(1414*(1/313-1/('Saisie Profil'!$L16+273)))))</f>
        <v/>
      </c>
      <c r="GR135" s="102" t="str">
        <f>IF(GR$3="","",IF($A135=0,0,IF(GR$4="Optocoupleurs",GR$42+GR$50,GR$42)*12*('Saisie Profil'!$K16/'Saisie Profil'!$E16)*POWER(MIN('Saisie Profil'!$J16,2)/2,1/3)*POWER('Saisie Profil'!$I16/20,1.9)*EXP(1414*(1/313-1/('Saisie Profil'!$L16+273)))))</f>
        <v/>
      </c>
      <c r="GS135" s="102" t="str">
        <f>IF(GS$3="","",IF($A135=0,0,IF(GS$4="Optocoupleurs",GS$42+GS$50,GS$42)*12*('Saisie Profil'!$K16/'Saisie Profil'!$E16)*POWER(MIN('Saisie Profil'!$J16,2)/2,1/3)*POWER('Saisie Profil'!$I16/20,1.9)*EXP(1414*(1/313-1/('Saisie Profil'!$L16+273)))))</f>
        <v/>
      </c>
    </row>
    <row r="136" spans="1:256" ht="12" customHeight="1">
      <c r="A136" s="29" t="str">
        <f>'Saisie Profil'!C17</f>
        <v>Sans obstacle avec train inter-saison</v>
      </c>
      <c r="B136" s="29" t="str">
        <f t="shared" si="4"/>
        <v>PI cyclage thermique joints brasés</v>
      </c>
      <c r="C136" s="102">
        <f>IF(C$3="","",IF($A136=0,0,IF(C$4="Optocoupleurs",C$42+C$50,C$42)*12*('Saisie Profil'!$K17/'Saisie Profil'!$E17)*POWER(MIN('Saisie Profil'!$J17,2)/2,1/3)*POWER('Saisie Profil'!$I17/20,1.9)*EXP(1414*(1/313-1/('Saisie Profil'!$L17+273)))))</f>
        <v>0.40171189876369856</v>
      </c>
      <c r="D136" s="102">
        <f>IF(D$3="","",IF($A136=0,0,IF(D$4="Optocoupleurs",D$42+D$50,D$42)*12*('Saisie Profil'!$K17/'Saisie Profil'!$E17)*POWER(MIN('Saisie Profil'!$J17,2)/2,1/3)*POWER('Saisie Profil'!$I17/20,1.9)*EXP(1414*(1/313-1/('Saisie Profil'!$L17+273)))))</f>
        <v>8.1052176963127082E-2</v>
      </c>
      <c r="E136" s="102">
        <f>IF(E$3="","",IF($A136=0,0,IF(E$4="Optocoupleurs",E$42+E$50,E$42)*12*('Saisie Profil'!$K17/'Saisie Profil'!$E17)*POWER(MIN('Saisie Profil'!$J17,2)/2,1/3)*POWER('Saisie Profil'!$I17/20,1.9)*EXP(1414*(1/313-1/('Saisie Profil'!$L17+273)))))</f>
        <v>0.95240754999014055</v>
      </c>
      <c r="F136" s="102">
        <f>IF(F$3="","",IF($A136=0,0,IF(F$4="Optocoupleurs",F$42+F$50,F$42)*12*('Saisie Profil'!$K17/'Saisie Profil'!$E17)*POWER(MIN('Saisie Profil'!$J17,2)/2,1/3)*POWER('Saisie Profil'!$I17/20,1.9)*EXP(1414*(1/313-1/('Saisie Profil'!$L17+273)))))</f>
        <v>1.9048150999802811</v>
      </c>
      <c r="G136" s="102">
        <f>IF(G$3="","",IF($A136=0,0,IF(G$4="Optocoupleurs",G$42+G$50,G$42)*12*('Saisie Profil'!$K17/'Saisie Profil'!$E17)*POWER(MIN('Saisie Profil'!$J17,2)/2,1/3)*POWER('Saisie Profil'!$I17/20,1.9)*EXP(1414*(1/313-1/('Saisie Profil'!$L17+273)))))</f>
        <v>6.5988237392174023</v>
      </c>
      <c r="H136" s="102">
        <f>IF(H$3="","",IF($A136=0,0,IF(H$4="Optocoupleurs",H$42+H$50,H$42)*12*('Saisie Profil'!$K17/'Saisie Profil'!$E17)*POWER(MIN('Saisie Profil'!$J17,2)/2,1/3)*POWER('Saisie Profil'!$I17/20,1.9)*EXP(1414*(1/313-1/('Saisie Profil'!$L17+273)))))</f>
        <v>1.6915847033299892E-2</v>
      </c>
      <c r="I136" s="102">
        <f>IF(I$3="","",IF($A136=0,0,IF(I$4="Optocoupleurs",I$42+I$50,I$42)*12*('Saisie Profil'!$K17/'Saisie Profil'!$E17)*POWER(MIN('Saisie Profil'!$J17,2)/2,1/3)*POWER('Saisie Profil'!$I17/20,1.9)*EXP(1414*(1/313-1/('Saisie Profil'!$L17+273)))))</f>
        <v>1.2087869085887413E-2</v>
      </c>
      <c r="J136" s="102">
        <f>IF(J$3="","",IF($A136=0,0,IF(J$4="Optocoupleurs",J$42+J$50,J$42)*12*('Saisie Profil'!$K17/'Saisie Profil'!$E17)*POWER(MIN('Saisie Profil'!$J17,2)/2,1/3)*POWER('Saisie Profil'!$I17/20,1.9)*EXP(1414*(1/313-1/('Saisie Profil'!$L17+273)))))</f>
        <v>0.14048011362354576</v>
      </c>
      <c r="K136" s="102">
        <f>IF(K$3="","",IF($A136=0,0,IF(K$4="Optocoupleurs",K$42+K$50,K$42)*12*('Saisie Profil'!$K17/'Saisie Profil'!$E17)*POWER(MIN('Saisie Profil'!$J17,2)/2,1/3)*POWER('Saisie Profil'!$I17/20,1.9)*EXP(1414*(1/313-1/('Saisie Profil'!$L17+273)))))</f>
        <v>0.14048011362354576</v>
      </c>
      <c r="L136" s="102">
        <f>IF(L$3="","",IF($A136=0,0,IF(L$4="Optocoupleurs",L$42+L$50,L$42)*12*('Saisie Profil'!$K17/'Saisie Profil'!$E17)*POWER(MIN('Saisie Profil'!$J17,2)/2,1/3)*POWER('Saisie Profil'!$I17/20,1.9)*EXP(1414*(1/313-1/('Saisie Profil'!$L17+273)))))</f>
        <v>4.0817466428148874</v>
      </c>
      <c r="M136" s="102">
        <f>IF(M$3="","",IF($A136=0,0,IF(M$4="Optocoupleurs",M$42+M$50,M$42)*12*('Saisie Profil'!$K17/'Saisie Profil'!$E17)*POWER(MIN('Saisie Profil'!$J17,2)/2,1/3)*POWER('Saisie Profil'!$I17/20,1.9)*EXP(1414*(1/313-1/('Saisie Profil'!$L17+273)))))</f>
        <v>0.27211644285432585</v>
      </c>
      <c r="N136" s="102">
        <f>IF(N$3="","",IF($A136=0,0,IF(N$4="Optocoupleurs",N$42+N$50,N$42)*12*('Saisie Profil'!$K17/'Saisie Profil'!$E17)*POWER(MIN('Saisie Profil'!$J17,2)/2,1/3)*POWER('Saisie Profil'!$I17/20,1.9)*EXP(1414*(1/313-1/('Saisie Profil'!$L17+273)))))</f>
        <v>5.3742997463729365</v>
      </c>
      <c r="O136" s="102" t="str">
        <f>IF(O$3="","",IF($A136=0,0,IF(O$4="Optocoupleurs",O$42+O$50,O$42)*12*('Saisie Profil'!$K17/'Saisie Profil'!$E17)*POWER(MIN('Saisie Profil'!$J17,2)/2,1/3)*POWER('Saisie Profil'!$I17/20,1.9)*EXP(1414*(1/313-1/('Saisie Profil'!$L17+273)))))</f>
        <v/>
      </c>
      <c r="P136" s="102" t="str">
        <f>IF(P$3="","",IF($A136=0,0,IF(P$4="Optocoupleurs",P$42+P$50,P$42)*12*('Saisie Profil'!$K17/'Saisie Profil'!$E17)*POWER(MIN('Saisie Profil'!$J17,2)/2,1/3)*POWER('Saisie Profil'!$I17/20,1.9)*EXP(1414*(1/313-1/('Saisie Profil'!$L17+273)))))</f>
        <v/>
      </c>
      <c r="Q136" s="102" t="str">
        <f>IF(Q$3="","",IF($A136=0,0,IF(Q$4="Optocoupleurs",Q$42+Q$50,Q$42)*12*('Saisie Profil'!$K17/'Saisie Profil'!$E17)*POWER(MIN('Saisie Profil'!$J17,2)/2,1/3)*POWER('Saisie Profil'!$I17/20,1.9)*EXP(1414*(1/313-1/('Saisie Profil'!$L17+273)))))</f>
        <v/>
      </c>
      <c r="R136" s="102" t="str">
        <f>IF(R$3="","",IF($A136=0,0,IF(R$4="Optocoupleurs",R$42+R$50,R$42)*12*('Saisie Profil'!$K17/'Saisie Profil'!$E17)*POWER(MIN('Saisie Profil'!$J17,2)/2,1/3)*POWER('Saisie Profil'!$I17/20,1.9)*EXP(1414*(1/313-1/('Saisie Profil'!$L17+273)))))</f>
        <v/>
      </c>
      <c r="S136" s="102" t="str">
        <f>IF(S$3="","",IF($A136=0,0,IF(S$4="Optocoupleurs",S$42+S$50,S$42)*12*('Saisie Profil'!$K17/'Saisie Profil'!$E17)*POWER(MIN('Saisie Profil'!$J17,2)/2,1/3)*POWER('Saisie Profil'!$I17/20,1.9)*EXP(1414*(1/313-1/('Saisie Profil'!$L17+273)))))</f>
        <v/>
      </c>
      <c r="T136" s="102" t="str">
        <f>IF(T$3="","",IF($A136=0,0,IF(T$4="Optocoupleurs",T$42+T$50,T$42)*12*('Saisie Profil'!$K17/'Saisie Profil'!$E17)*POWER(MIN('Saisie Profil'!$J17,2)/2,1/3)*POWER('Saisie Profil'!$I17/20,1.9)*EXP(1414*(1/313-1/('Saisie Profil'!$L17+273)))))</f>
        <v/>
      </c>
      <c r="U136" s="102" t="str">
        <f>IF(U$3="","",IF($A136=0,0,IF(U$4="Optocoupleurs",U$42+U$50,U$42)*12*('Saisie Profil'!$K17/'Saisie Profil'!$E17)*POWER(MIN('Saisie Profil'!$J17,2)/2,1/3)*POWER('Saisie Profil'!$I17/20,1.9)*EXP(1414*(1/313-1/('Saisie Profil'!$L17+273)))))</f>
        <v/>
      </c>
      <c r="V136" s="102" t="str">
        <f>IF(V$3="","",IF($A136=0,0,IF(V$4="Optocoupleurs",V$42+V$50,V$42)*12*('Saisie Profil'!$K17/'Saisie Profil'!$E17)*POWER(MIN('Saisie Profil'!$J17,2)/2,1/3)*POWER('Saisie Profil'!$I17/20,1.9)*EXP(1414*(1/313-1/('Saisie Profil'!$L17+273)))))</f>
        <v/>
      </c>
      <c r="W136" s="102" t="str">
        <f>IF(W$3="","",IF($A136=0,0,IF(W$4="Optocoupleurs",W$42+W$50,W$42)*12*('Saisie Profil'!$K17/'Saisie Profil'!$E17)*POWER(MIN('Saisie Profil'!$J17,2)/2,1/3)*POWER('Saisie Profil'!$I17/20,1.9)*EXP(1414*(1/313-1/('Saisie Profil'!$L17+273)))))</f>
        <v/>
      </c>
      <c r="X136" s="102" t="str">
        <f>IF(X$3="","",IF($A136=0,0,IF(X$4="Optocoupleurs",X$42+X$50,X$42)*12*('Saisie Profil'!$K17/'Saisie Profil'!$E17)*POWER(MIN('Saisie Profil'!$J17,2)/2,1/3)*POWER('Saisie Profil'!$I17/20,1.9)*EXP(1414*(1/313-1/('Saisie Profil'!$L17+273)))))</f>
        <v/>
      </c>
      <c r="Y136" s="102" t="str">
        <f>IF(Y$3="","",IF($A136=0,0,IF(Y$4="Optocoupleurs",Y$42+Y$50,Y$42)*12*('Saisie Profil'!$K17/'Saisie Profil'!$E17)*POWER(MIN('Saisie Profil'!$J17,2)/2,1/3)*POWER('Saisie Profil'!$I17/20,1.9)*EXP(1414*(1/313-1/('Saisie Profil'!$L17+273)))))</f>
        <v/>
      </c>
      <c r="Z136" s="102" t="str">
        <f>IF(Z$3="","",IF($A136=0,0,IF(Z$4="Optocoupleurs",Z$42+Z$50,Z$42)*12*('Saisie Profil'!$K17/'Saisie Profil'!$E17)*POWER(MIN('Saisie Profil'!$J17,2)/2,1/3)*POWER('Saisie Profil'!$I17/20,1.9)*EXP(1414*(1/313-1/('Saisie Profil'!$L17+273)))))</f>
        <v/>
      </c>
      <c r="AA136" s="102" t="str">
        <f>IF(AA$3="","",IF($A136=0,0,IF(AA$4="Optocoupleurs",AA$42+AA$50,AA$42)*12*('Saisie Profil'!$K17/'Saisie Profil'!$E17)*POWER(MIN('Saisie Profil'!$J17,2)/2,1/3)*POWER('Saisie Profil'!$I17/20,1.9)*EXP(1414*(1/313-1/('Saisie Profil'!$L17+273)))))</f>
        <v/>
      </c>
      <c r="AB136" s="102" t="str">
        <f>IF(AB$3="","",IF($A136=0,0,IF(AB$4="Optocoupleurs",AB$42+AB$50,AB$42)*12*('Saisie Profil'!$K17/'Saisie Profil'!$E17)*POWER(MIN('Saisie Profil'!$J17,2)/2,1/3)*POWER('Saisie Profil'!$I17/20,1.9)*EXP(1414*(1/313-1/('Saisie Profil'!$L17+273)))))</f>
        <v/>
      </c>
      <c r="AC136" s="102" t="str">
        <f>IF(AC$3="","",IF($A136=0,0,IF(AC$4="Optocoupleurs",AC$42+AC$50,AC$42)*12*('Saisie Profil'!$K17/'Saisie Profil'!$E17)*POWER(MIN('Saisie Profil'!$J17,2)/2,1/3)*POWER('Saisie Profil'!$I17/20,1.9)*EXP(1414*(1/313-1/('Saisie Profil'!$L17+273)))))</f>
        <v/>
      </c>
      <c r="AD136" s="102" t="str">
        <f>IF(AD$3="","",IF($A136=0,0,IF(AD$4="Optocoupleurs",AD$42+AD$50,AD$42)*12*('Saisie Profil'!$K17/'Saisie Profil'!$E17)*POWER(MIN('Saisie Profil'!$J17,2)/2,1/3)*POWER('Saisie Profil'!$I17/20,1.9)*EXP(1414*(1/313-1/('Saisie Profil'!$L17+273)))))</f>
        <v/>
      </c>
      <c r="AE136" s="102" t="str">
        <f>IF(AE$3="","",IF($A136=0,0,IF(AE$4="Optocoupleurs",AE$42+AE$50,AE$42)*12*('Saisie Profil'!$K17/'Saisie Profil'!$E17)*POWER(MIN('Saisie Profil'!$J17,2)/2,1/3)*POWER('Saisie Profil'!$I17/20,1.9)*EXP(1414*(1/313-1/('Saisie Profil'!$L17+273)))))</f>
        <v/>
      </c>
      <c r="AF136" s="102" t="str">
        <f>IF(AF$3="","",IF($A136=0,0,IF(AF$4="Optocoupleurs",AF$42+AF$50,AF$42)*12*('Saisie Profil'!$K17/'Saisie Profil'!$E17)*POWER(MIN('Saisie Profil'!$J17,2)/2,1/3)*POWER('Saisie Profil'!$I17/20,1.9)*EXP(1414*(1/313-1/('Saisie Profil'!$L17+273)))))</f>
        <v/>
      </c>
      <c r="AG136" s="102" t="str">
        <f>IF(AG$3="","",IF($A136=0,0,IF(AG$4="Optocoupleurs",AG$42+AG$50,AG$42)*12*('Saisie Profil'!$K17/'Saisie Profil'!$E17)*POWER(MIN('Saisie Profil'!$J17,2)/2,1/3)*POWER('Saisie Profil'!$I17/20,1.9)*EXP(1414*(1/313-1/('Saisie Profil'!$L17+273)))))</f>
        <v/>
      </c>
      <c r="AH136" s="102" t="str">
        <f>IF(AH$3="","",IF($A136=0,0,IF(AH$4="Optocoupleurs",AH$42+AH$50,AH$42)*12*('Saisie Profil'!$K17/'Saisie Profil'!$E17)*POWER(MIN('Saisie Profil'!$J17,2)/2,1/3)*POWER('Saisie Profil'!$I17/20,1.9)*EXP(1414*(1/313-1/('Saisie Profil'!$L17+273)))))</f>
        <v/>
      </c>
      <c r="AI136" s="102" t="str">
        <f>IF(AI$3="","",IF($A136=0,0,IF(AI$4="Optocoupleurs",AI$42+AI$50,AI$42)*12*('Saisie Profil'!$K17/'Saisie Profil'!$E17)*POWER(MIN('Saisie Profil'!$J17,2)/2,1/3)*POWER('Saisie Profil'!$I17/20,1.9)*EXP(1414*(1/313-1/('Saisie Profil'!$L17+273)))))</f>
        <v/>
      </c>
      <c r="AJ136" s="102" t="str">
        <f>IF(AJ$3="","",IF($A136=0,0,IF(AJ$4="Optocoupleurs",AJ$42+AJ$50,AJ$42)*12*('Saisie Profil'!$K17/'Saisie Profil'!$E17)*POWER(MIN('Saisie Profil'!$J17,2)/2,1/3)*POWER('Saisie Profil'!$I17/20,1.9)*EXP(1414*(1/313-1/('Saisie Profil'!$L17+273)))))</f>
        <v/>
      </c>
      <c r="AK136" s="102" t="str">
        <f>IF(AK$3="","",IF($A136=0,0,IF(AK$4="Optocoupleurs",AK$42+AK$50,AK$42)*12*('Saisie Profil'!$K17/'Saisie Profil'!$E17)*POWER(MIN('Saisie Profil'!$J17,2)/2,1/3)*POWER('Saisie Profil'!$I17/20,1.9)*EXP(1414*(1/313-1/('Saisie Profil'!$L17+273)))))</f>
        <v/>
      </c>
      <c r="AL136" s="102" t="str">
        <f>IF(AL$3="","",IF($A136=0,0,IF(AL$4="Optocoupleurs",AL$42+AL$50,AL$42)*12*('Saisie Profil'!$K17/'Saisie Profil'!$E17)*POWER(MIN('Saisie Profil'!$J17,2)/2,1/3)*POWER('Saisie Profil'!$I17/20,1.9)*EXP(1414*(1/313-1/('Saisie Profil'!$L17+273)))))</f>
        <v/>
      </c>
      <c r="AM136" s="102" t="str">
        <f>IF(AM$3="","",IF($A136=0,0,IF(AM$4="Optocoupleurs",AM$42+AM$50,AM$42)*12*('Saisie Profil'!$K17/'Saisie Profil'!$E17)*POWER(MIN('Saisie Profil'!$J17,2)/2,1/3)*POWER('Saisie Profil'!$I17/20,1.9)*EXP(1414*(1/313-1/('Saisie Profil'!$L17+273)))))</f>
        <v/>
      </c>
      <c r="AN136" s="102" t="str">
        <f>IF(AN$3="","",IF($A136=0,0,IF(AN$4="Optocoupleurs",AN$42+AN$50,AN$42)*12*('Saisie Profil'!$K17/'Saisie Profil'!$E17)*POWER(MIN('Saisie Profil'!$J17,2)/2,1/3)*POWER('Saisie Profil'!$I17/20,1.9)*EXP(1414*(1/313-1/('Saisie Profil'!$L17+273)))))</f>
        <v/>
      </c>
      <c r="AO136" s="102" t="str">
        <f>IF(AO$3="","",IF($A136=0,0,IF(AO$4="Optocoupleurs",AO$42+AO$50,AO$42)*12*('Saisie Profil'!$K17/'Saisie Profil'!$E17)*POWER(MIN('Saisie Profil'!$J17,2)/2,1/3)*POWER('Saisie Profil'!$I17/20,1.9)*EXP(1414*(1/313-1/('Saisie Profil'!$L17+273)))))</f>
        <v/>
      </c>
      <c r="AP136" s="102" t="str">
        <f>IF(AP$3="","",IF($A136=0,0,IF(AP$4="Optocoupleurs",AP$42+AP$50,AP$42)*12*('Saisie Profil'!$K17/'Saisie Profil'!$E17)*POWER(MIN('Saisie Profil'!$J17,2)/2,1/3)*POWER('Saisie Profil'!$I17/20,1.9)*EXP(1414*(1/313-1/('Saisie Profil'!$L17+273)))))</f>
        <v/>
      </c>
      <c r="AQ136" s="102" t="str">
        <f>IF(AQ$3="","",IF($A136=0,0,IF(AQ$4="Optocoupleurs",AQ$42+AQ$50,AQ$42)*12*('Saisie Profil'!$K17/'Saisie Profil'!$E17)*POWER(MIN('Saisie Profil'!$J17,2)/2,1/3)*POWER('Saisie Profil'!$I17/20,1.9)*EXP(1414*(1/313-1/('Saisie Profil'!$L17+273)))))</f>
        <v/>
      </c>
      <c r="AR136" s="102" t="str">
        <f>IF(AR$3="","",IF($A136=0,0,IF(AR$4="Optocoupleurs",AR$42+AR$50,AR$42)*12*('Saisie Profil'!$K17/'Saisie Profil'!$E17)*POWER(MIN('Saisie Profil'!$J17,2)/2,1/3)*POWER('Saisie Profil'!$I17/20,1.9)*EXP(1414*(1/313-1/('Saisie Profil'!$L17+273)))))</f>
        <v/>
      </c>
      <c r="AS136" s="102" t="str">
        <f>IF(AS$3="","",IF($A136=0,0,IF(AS$4="Optocoupleurs",AS$42+AS$50,AS$42)*12*('Saisie Profil'!$K17/'Saisie Profil'!$E17)*POWER(MIN('Saisie Profil'!$J17,2)/2,1/3)*POWER('Saisie Profil'!$I17/20,1.9)*EXP(1414*(1/313-1/('Saisie Profil'!$L17+273)))))</f>
        <v/>
      </c>
      <c r="AT136" s="102" t="str">
        <f>IF(AT$3="","",IF($A136=0,0,IF(AT$4="Optocoupleurs",AT$42+AT$50,AT$42)*12*('Saisie Profil'!$K17/'Saisie Profil'!$E17)*POWER(MIN('Saisie Profil'!$J17,2)/2,1/3)*POWER('Saisie Profil'!$I17/20,1.9)*EXP(1414*(1/313-1/('Saisie Profil'!$L17+273)))))</f>
        <v/>
      </c>
      <c r="AU136" s="102" t="str">
        <f>IF(AU$3="","",IF($A136=0,0,IF(AU$4="Optocoupleurs",AU$42+AU$50,AU$42)*12*('Saisie Profil'!$K17/'Saisie Profil'!$E17)*POWER(MIN('Saisie Profil'!$J17,2)/2,1/3)*POWER('Saisie Profil'!$I17/20,1.9)*EXP(1414*(1/313-1/('Saisie Profil'!$L17+273)))))</f>
        <v/>
      </c>
      <c r="AV136" s="102" t="str">
        <f>IF(AV$3="","",IF($A136=0,0,IF(AV$4="Optocoupleurs",AV$42+AV$50,AV$42)*12*('Saisie Profil'!$K17/'Saisie Profil'!$E17)*POWER(MIN('Saisie Profil'!$J17,2)/2,1/3)*POWER('Saisie Profil'!$I17/20,1.9)*EXP(1414*(1/313-1/('Saisie Profil'!$L17+273)))))</f>
        <v/>
      </c>
      <c r="AW136" s="102" t="str">
        <f>IF(AW$3="","",IF($A136=0,0,IF(AW$4="Optocoupleurs",AW$42+AW$50,AW$42)*12*('Saisie Profil'!$K17/'Saisie Profil'!$E17)*POWER(MIN('Saisie Profil'!$J17,2)/2,1/3)*POWER('Saisie Profil'!$I17/20,1.9)*EXP(1414*(1/313-1/('Saisie Profil'!$L17+273)))))</f>
        <v/>
      </c>
      <c r="AX136" s="102" t="str">
        <f>IF(AX$3="","",IF($A136=0,0,IF(AX$4="Optocoupleurs",AX$42+AX$50,AX$42)*12*('Saisie Profil'!$K17/'Saisie Profil'!$E17)*POWER(MIN('Saisie Profil'!$J17,2)/2,1/3)*POWER('Saisie Profil'!$I17/20,1.9)*EXP(1414*(1/313-1/('Saisie Profil'!$L17+273)))))</f>
        <v/>
      </c>
      <c r="AY136" s="102" t="str">
        <f>IF(AY$3="","",IF($A136=0,0,IF(AY$4="Optocoupleurs",AY$42+AY$50,AY$42)*12*('Saisie Profil'!$K17/'Saisie Profil'!$E17)*POWER(MIN('Saisie Profil'!$J17,2)/2,1/3)*POWER('Saisie Profil'!$I17/20,1.9)*EXP(1414*(1/313-1/('Saisie Profil'!$L17+273)))))</f>
        <v/>
      </c>
      <c r="AZ136" s="102" t="str">
        <f>IF(AZ$3="","",IF($A136=0,0,IF(AZ$4="Optocoupleurs",AZ$42+AZ$50,AZ$42)*12*('Saisie Profil'!$K17/'Saisie Profil'!$E17)*POWER(MIN('Saisie Profil'!$J17,2)/2,1/3)*POWER('Saisie Profil'!$I17/20,1.9)*EXP(1414*(1/313-1/('Saisie Profil'!$L17+273)))))</f>
        <v/>
      </c>
      <c r="BA136" s="102" t="str">
        <f>IF(BA$3="","",IF($A136=0,0,IF(BA$4="Optocoupleurs",BA$42+BA$50,BA$42)*12*('Saisie Profil'!$K17/'Saisie Profil'!$E17)*POWER(MIN('Saisie Profil'!$J17,2)/2,1/3)*POWER('Saisie Profil'!$I17/20,1.9)*EXP(1414*(1/313-1/('Saisie Profil'!$L17+273)))))</f>
        <v/>
      </c>
      <c r="BB136" s="102" t="str">
        <f>IF(BB$3="","",IF($A136=0,0,IF(BB$4="Optocoupleurs",BB$42+BB$50,BB$42)*12*('Saisie Profil'!$K17/'Saisie Profil'!$E17)*POWER(MIN('Saisie Profil'!$J17,2)/2,1/3)*POWER('Saisie Profil'!$I17/20,1.9)*EXP(1414*(1/313-1/('Saisie Profil'!$L17+273)))))</f>
        <v/>
      </c>
      <c r="BC136" s="102" t="str">
        <f>IF(BC$3="","",IF($A136=0,0,IF(BC$4="Optocoupleurs",BC$42+BC$50,BC$42)*12*('Saisie Profil'!$K17/'Saisie Profil'!$E17)*POWER(MIN('Saisie Profil'!$J17,2)/2,1/3)*POWER('Saisie Profil'!$I17/20,1.9)*EXP(1414*(1/313-1/('Saisie Profil'!$L17+273)))))</f>
        <v/>
      </c>
      <c r="BD136" s="102" t="str">
        <f>IF(BD$3="","",IF($A136=0,0,IF(BD$4="Optocoupleurs",BD$42+BD$50,BD$42)*12*('Saisie Profil'!$K17/'Saisie Profil'!$E17)*POWER(MIN('Saisie Profil'!$J17,2)/2,1/3)*POWER('Saisie Profil'!$I17/20,1.9)*EXP(1414*(1/313-1/('Saisie Profil'!$L17+273)))))</f>
        <v/>
      </c>
      <c r="BE136" s="102" t="str">
        <f>IF(BE$3="","",IF($A136=0,0,IF(BE$4="Optocoupleurs",BE$42+BE$50,BE$42)*12*('Saisie Profil'!$K17/'Saisie Profil'!$E17)*POWER(MIN('Saisie Profil'!$J17,2)/2,1/3)*POWER('Saisie Profil'!$I17/20,1.9)*EXP(1414*(1/313-1/('Saisie Profil'!$L17+273)))))</f>
        <v/>
      </c>
      <c r="BF136" s="102" t="str">
        <f>IF(BF$3="","",IF($A136=0,0,IF(BF$4="Optocoupleurs",BF$42+BF$50,BF$42)*12*('Saisie Profil'!$K17/'Saisie Profil'!$E17)*POWER(MIN('Saisie Profil'!$J17,2)/2,1/3)*POWER('Saisie Profil'!$I17/20,1.9)*EXP(1414*(1/313-1/('Saisie Profil'!$L17+273)))))</f>
        <v/>
      </c>
      <c r="BG136" s="102" t="str">
        <f>IF(BG$3="","",IF($A136=0,0,IF(BG$4="Optocoupleurs",BG$42+BG$50,BG$42)*12*('Saisie Profil'!$K17/'Saisie Profil'!$E17)*POWER(MIN('Saisie Profil'!$J17,2)/2,1/3)*POWER('Saisie Profil'!$I17/20,1.9)*EXP(1414*(1/313-1/('Saisie Profil'!$L17+273)))))</f>
        <v/>
      </c>
      <c r="BH136" s="102" t="str">
        <f>IF(BH$3="","",IF($A136=0,0,IF(BH$4="Optocoupleurs",BH$42+BH$50,BH$42)*12*('Saisie Profil'!$K17/'Saisie Profil'!$E17)*POWER(MIN('Saisie Profil'!$J17,2)/2,1/3)*POWER('Saisie Profil'!$I17/20,1.9)*EXP(1414*(1/313-1/('Saisie Profil'!$L17+273)))))</f>
        <v/>
      </c>
      <c r="BI136" s="102" t="str">
        <f>IF(BI$3="","",IF($A136=0,0,IF(BI$4="Optocoupleurs",BI$42+BI$50,BI$42)*12*('Saisie Profil'!$K17/'Saisie Profil'!$E17)*POWER(MIN('Saisie Profil'!$J17,2)/2,1/3)*POWER('Saisie Profil'!$I17/20,1.9)*EXP(1414*(1/313-1/('Saisie Profil'!$L17+273)))))</f>
        <v/>
      </c>
      <c r="BJ136" s="102" t="str">
        <f>IF(BJ$3="","",IF($A136=0,0,IF(BJ$4="Optocoupleurs",BJ$42+BJ$50,BJ$42)*12*('Saisie Profil'!$K17/'Saisie Profil'!$E17)*POWER(MIN('Saisie Profil'!$J17,2)/2,1/3)*POWER('Saisie Profil'!$I17/20,1.9)*EXP(1414*(1/313-1/('Saisie Profil'!$L17+273)))))</f>
        <v/>
      </c>
      <c r="BK136" s="102" t="str">
        <f>IF(BK$3="","",IF($A136=0,0,IF(BK$4="Optocoupleurs",BK$42+BK$50,BK$42)*12*('Saisie Profil'!$K17/'Saisie Profil'!$E17)*POWER(MIN('Saisie Profil'!$J17,2)/2,1/3)*POWER('Saisie Profil'!$I17/20,1.9)*EXP(1414*(1/313-1/('Saisie Profil'!$L17+273)))))</f>
        <v/>
      </c>
      <c r="BL136" s="102" t="str">
        <f>IF(BL$3="","",IF($A136=0,0,IF(BL$4="Optocoupleurs",BL$42+BL$50,BL$42)*12*('Saisie Profil'!$K17/'Saisie Profil'!$E17)*POWER(MIN('Saisie Profil'!$J17,2)/2,1/3)*POWER('Saisie Profil'!$I17/20,1.9)*EXP(1414*(1/313-1/('Saisie Profil'!$L17+273)))))</f>
        <v/>
      </c>
      <c r="BM136" s="102" t="str">
        <f>IF(BM$3="","",IF($A136=0,0,IF(BM$4="Optocoupleurs",BM$42+BM$50,BM$42)*12*('Saisie Profil'!$K17/'Saisie Profil'!$E17)*POWER(MIN('Saisie Profil'!$J17,2)/2,1/3)*POWER('Saisie Profil'!$I17/20,1.9)*EXP(1414*(1/313-1/('Saisie Profil'!$L17+273)))))</f>
        <v/>
      </c>
      <c r="BN136" s="102" t="str">
        <f>IF(BN$3="","",IF($A136=0,0,IF(BN$4="Optocoupleurs",BN$42+BN$50,BN$42)*12*('Saisie Profil'!$K17/'Saisie Profil'!$E17)*POWER(MIN('Saisie Profil'!$J17,2)/2,1/3)*POWER('Saisie Profil'!$I17/20,1.9)*EXP(1414*(1/313-1/('Saisie Profil'!$L17+273)))))</f>
        <v/>
      </c>
      <c r="BO136" s="102" t="str">
        <f>IF(BO$3="","",IF($A136=0,0,IF(BO$4="Optocoupleurs",BO$42+BO$50,BO$42)*12*('Saisie Profil'!$K17/'Saisie Profil'!$E17)*POWER(MIN('Saisie Profil'!$J17,2)/2,1/3)*POWER('Saisie Profil'!$I17/20,1.9)*EXP(1414*(1/313-1/('Saisie Profil'!$L17+273)))))</f>
        <v/>
      </c>
      <c r="BP136" s="102" t="str">
        <f>IF(BP$3="","",IF($A136=0,0,IF(BP$4="Optocoupleurs",BP$42+BP$50,BP$42)*12*('Saisie Profil'!$K17/'Saisie Profil'!$E17)*POWER(MIN('Saisie Profil'!$J17,2)/2,1/3)*POWER('Saisie Profil'!$I17/20,1.9)*EXP(1414*(1/313-1/('Saisie Profil'!$L17+273)))))</f>
        <v/>
      </c>
      <c r="BQ136" s="102" t="str">
        <f>IF(BQ$3="","",IF($A136=0,0,IF(BQ$4="Optocoupleurs",BQ$42+BQ$50,BQ$42)*12*('Saisie Profil'!$K17/'Saisie Profil'!$E17)*POWER(MIN('Saisie Profil'!$J17,2)/2,1/3)*POWER('Saisie Profil'!$I17/20,1.9)*EXP(1414*(1/313-1/('Saisie Profil'!$L17+273)))))</f>
        <v/>
      </c>
      <c r="BR136" s="102" t="str">
        <f>IF(BR$3="","",IF($A136=0,0,IF(BR$4="Optocoupleurs",BR$42+BR$50,BR$42)*12*('Saisie Profil'!$K17/'Saisie Profil'!$E17)*POWER(MIN('Saisie Profil'!$J17,2)/2,1/3)*POWER('Saisie Profil'!$I17/20,1.9)*EXP(1414*(1/313-1/('Saisie Profil'!$L17+273)))))</f>
        <v/>
      </c>
      <c r="BS136" s="102" t="str">
        <f>IF(BS$3="","",IF($A136=0,0,IF(BS$4="Optocoupleurs",BS$42+BS$50,BS$42)*12*('Saisie Profil'!$K17/'Saisie Profil'!$E17)*POWER(MIN('Saisie Profil'!$J17,2)/2,1/3)*POWER('Saisie Profil'!$I17/20,1.9)*EXP(1414*(1/313-1/('Saisie Profil'!$L17+273)))))</f>
        <v/>
      </c>
      <c r="BT136" s="102" t="str">
        <f>IF(BT$3="","",IF($A136=0,0,IF(BT$4="Optocoupleurs",BT$42+BT$50,BT$42)*12*('Saisie Profil'!$K17/'Saisie Profil'!$E17)*POWER(MIN('Saisie Profil'!$J17,2)/2,1/3)*POWER('Saisie Profil'!$I17/20,1.9)*EXP(1414*(1/313-1/('Saisie Profil'!$L17+273)))))</f>
        <v/>
      </c>
      <c r="BU136" s="102" t="str">
        <f>IF(BU$3="","",IF($A136=0,0,IF(BU$4="Optocoupleurs",BU$42+BU$50,BU$42)*12*('Saisie Profil'!$K17/'Saisie Profil'!$E17)*POWER(MIN('Saisie Profil'!$J17,2)/2,1/3)*POWER('Saisie Profil'!$I17/20,1.9)*EXP(1414*(1/313-1/('Saisie Profil'!$L17+273)))))</f>
        <v/>
      </c>
      <c r="BV136" s="102" t="str">
        <f>IF(BV$3="","",IF($A136=0,0,IF(BV$4="Optocoupleurs",BV$42+BV$50,BV$42)*12*('Saisie Profil'!$K17/'Saisie Profil'!$E17)*POWER(MIN('Saisie Profil'!$J17,2)/2,1/3)*POWER('Saisie Profil'!$I17/20,1.9)*EXP(1414*(1/313-1/('Saisie Profil'!$L17+273)))))</f>
        <v/>
      </c>
      <c r="BW136" s="102" t="str">
        <f>IF(BW$3="","",IF($A136=0,0,IF(BW$4="Optocoupleurs",BW$42+BW$50,BW$42)*12*('Saisie Profil'!$K17/'Saisie Profil'!$E17)*POWER(MIN('Saisie Profil'!$J17,2)/2,1/3)*POWER('Saisie Profil'!$I17/20,1.9)*EXP(1414*(1/313-1/('Saisie Profil'!$L17+273)))))</f>
        <v/>
      </c>
      <c r="BX136" s="102" t="str">
        <f>IF(BX$3="","",IF($A136=0,0,IF(BX$4="Optocoupleurs",BX$42+BX$50,BX$42)*12*('Saisie Profil'!$K17/'Saisie Profil'!$E17)*POWER(MIN('Saisie Profil'!$J17,2)/2,1/3)*POWER('Saisie Profil'!$I17/20,1.9)*EXP(1414*(1/313-1/('Saisie Profil'!$L17+273)))))</f>
        <v/>
      </c>
      <c r="BY136" s="102" t="str">
        <f>IF(BY$3="","",IF($A136=0,0,IF(BY$4="Optocoupleurs",BY$42+BY$50,BY$42)*12*('Saisie Profil'!$K17/'Saisie Profil'!$E17)*POWER(MIN('Saisie Profil'!$J17,2)/2,1/3)*POWER('Saisie Profil'!$I17/20,1.9)*EXP(1414*(1/313-1/('Saisie Profil'!$L17+273)))))</f>
        <v/>
      </c>
      <c r="BZ136" s="102" t="str">
        <f>IF(BZ$3="","",IF($A136=0,0,IF(BZ$4="Optocoupleurs",BZ$42+BZ$50,BZ$42)*12*('Saisie Profil'!$K17/'Saisie Profil'!$E17)*POWER(MIN('Saisie Profil'!$J17,2)/2,1/3)*POWER('Saisie Profil'!$I17/20,1.9)*EXP(1414*(1/313-1/('Saisie Profil'!$L17+273)))))</f>
        <v/>
      </c>
      <c r="CA136" s="102" t="str">
        <f>IF(CA$3="","",IF($A136=0,0,IF(CA$4="Optocoupleurs",CA$42+CA$50,CA$42)*12*('Saisie Profil'!$K17/'Saisie Profil'!$E17)*POWER(MIN('Saisie Profil'!$J17,2)/2,1/3)*POWER('Saisie Profil'!$I17/20,1.9)*EXP(1414*(1/313-1/('Saisie Profil'!$L17+273)))))</f>
        <v/>
      </c>
      <c r="CB136" s="102" t="str">
        <f>IF(CB$3="","",IF($A136=0,0,IF(CB$4="Optocoupleurs",CB$42+CB$50,CB$42)*12*('Saisie Profil'!$K17/'Saisie Profil'!$E17)*POWER(MIN('Saisie Profil'!$J17,2)/2,1/3)*POWER('Saisie Profil'!$I17/20,1.9)*EXP(1414*(1/313-1/('Saisie Profil'!$L17+273)))))</f>
        <v/>
      </c>
      <c r="CC136" s="102" t="str">
        <f>IF(CC$3="","",IF($A136=0,0,IF(CC$4="Optocoupleurs",CC$42+CC$50,CC$42)*12*('Saisie Profil'!$K17/'Saisie Profil'!$E17)*POWER(MIN('Saisie Profil'!$J17,2)/2,1/3)*POWER('Saisie Profil'!$I17/20,1.9)*EXP(1414*(1/313-1/('Saisie Profil'!$L17+273)))))</f>
        <v/>
      </c>
      <c r="CD136" s="102" t="str">
        <f>IF(CD$3="","",IF($A136=0,0,IF(CD$4="Optocoupleurs",CD$42+CD$50,CD$42)*12*('Saisie Profil'!$K17/'Saisie Profil'!$E17)*POWER(MIN('Saisie Profil'!$J17,2)/2,1/3)*POWER('Saisie Profil'!$I17/20,1.9)*EXP(1414*(1/313-1/('Saisie Profil'!$L17+273)))))</f>
        <v/>
      </c>
      <c r="CE136" s="102" t="str">
        <f>IF(CE$3="","",IF($A136=0,0,IF(CE$4="Optocoupleurs",CE$42+CE$50,CE$42)*12*('Saisie Profil'!$K17/'Saisie Profil'!$E17)*POWER(MIN('Saisie Profil'!$J17,2)/2,1/3)*POWER('Saisie Profil'!$I17/20,1.9)*EXP(1414*(1/313-1/('Saisie Profil'!$L17+273)))))</f>
        <v/>
      </c>
      <c r="CF136" s="102" t="str">
        <f>IF(CF$3="","",IF($A136=0,0,IF(CF$4="Optocoupleurs",CF$42+CF$50,CF$42)*12*('Saisie Profil'!$K17/'Saisie Profil'!$E17)*POWER(MIN('Saisie Profil'!$J17,2)/2,1/3)*POWER('Saisie Profil'!$I17/20,1.9)*EXP(1414*(1/313-1/('Saisie Profil'!$L17+273)))))</f>
        <v/>
      </c>
      <c r="CG136" s="102" t="str">
        <f>IF(CG$3="","",IF($A136=0,0,IF(CG$4="Optocoupleurs",CG$42+CG$50,CG$42)*12*('Saisie Profil'!$K17/'Saisie Profil'!$E17)*POWER(MIN('Saisie Profil'!$J17,2)/2,1/3)*POWER('Saisie Profil'!$I17/20,1.9)*EXP(1414*(1/313-1/('Saisie Profil'!$L17+273)))))</f>
        <v/>
      </c>
      <c r="CH136" s="102" t="str">
        <f>IF(CH$3="","",IF($A136=0,0,IF(CH$4="Optocoupleurs",CH$42+CH$50,CH$42)*12*('Saisie Profil'!$K17/'Saisie Profil'!$E17)*POWER(MIN('Saisie Profil'!$J17,2)/2,1/3)*POWER('Saisie Profil'!$I17/20,1.9)*EXP(1414*(1/313-1/('Saisie Profil'!$L17+273)))))</f>
        <v/>
      </c>
      <c r="CI136" s="102" t="str">
        <f>IF(CI$3="","",IF($A136=0,0,IF(CI$4="Optocoupleurs",CI$42+CI$50,CI$42)*12*('Saisie Profil'!$K17/'Saisie Profil'!$E17)*POWER(MIN('Saisie Profil'!$J17,2)/2,1/3)*POWER('Saisie Profil'!$I17/20,1.9)*EXP(1414*(1/313-1/('Saisie Profil'!$L17+273)))))</f>
        <v/>
      </c>
      <c r="CJ136" s="102" t="str">
        <f>IF(CJ$3="","",IF($A136=0,0,IF(CJ$4="Optocoupleurs",CJ$42+CJ$50,CJ$42)*12*('Saisie Profil'!$K17/'Saisie Profil'!$E17)*POWER(MIN('Saisie Profil'!$J17,2)/2,1/3)*POWER('Saisie Profil'!$I17/20,1.9)*EXP(1414*(1/313-1/('Saisie Profil'!$L17+273)))))</f>
        <v/>
      </c>
      <c r="CK136" s="102" t="str">
        <f>IF(CK$3="","",IF($A136=0,0,IF(CK$4="Optocoupleurs",CK$42+CK$50,CK$42)*12*('Saisie Profil'!$K17/'Saisie Profil'!$E17)*POWER(MIN('Saisie Profil'!$J17,2)/2,1/3)*POWER('Saisie Profil'!$I17/20,1.9)*EXP(1414*(1/313-1/('Saisie Profil'!$L17+273)))))</f>
        <v/>
      </c>
      <c r="CL136" s="102" t="str">
        <f>IF(CL$3="","",IF($A136=0,0,IF(CL$4="Optocoupleurs",CL$42+CL$50,CL$42)*12*('Saisie Profil'!$K17/'Saisie Profil'!$E17)*POWER(MIN('Saisie Profil'!$J17,2)/2,1/3)*POWER('Saisie Profil'!$I17/20,1.9)*EXP(1414*(1/313-1/('Saisie Profil'!$L17+273)))))</f>
        <v/>
      </c>
      <c r="CM136" s="102" t="str">
        <f>IF(CM$3="","",IF($A136=0,0,IF(CM$4="Optocoupleurs",CM$42+CM$50,CM$42)*12*('Saisie Profil'!$K17/'Saisie Profil'!$E17)*POWER(MIN('Saisie Profil'!$J17,2)/2,1/3)*POWER('Saisie Profil'!$I17/20,1.9)*EXP(1414*(1/313-1/('Saisie Profil'!$L17+273)))))</f>
        <v/>
      </c>
      <c r="CN136" s="102" t="str">
        <f>IF(CN$3="","",IF($A136=0,0,IF(CN$4="Optocoupleurs",CN$42+CN$50,CN$42)*12*('Saisie Profil'!$K17/'Saisie Profil'!$E17)*POWER(MIN('Saisie Profil'!$J17,2)/2,1/3)*POWER('Saisie Profil'!$I17/20,1.9)*EXP(1414*(1/313-1/('Saisie Profil'!$L17+273)))))</f>
        <v/>
      </c>
      <c r="CO136" s="102" t="str">
        <f>IF(CO$3="","",IF($A136=0,0,IF(CO$4="Optocoupleurs",CO$42+CO$50,CO$42)*12*('Saisie Profil'!$K17/'Saisie Profil'!$E17)*POWER(MIN('Saisie Profil'!$J17,2)/2,1/3)*POWER('Saisie Profil'!$I17/20,1.9)*EXP(1414*(1/313-1/('Saisie Profil'!$L17+273)))))</f>
        <v/>
      </c>
      <c r="CP136" s="102" t="str">
        <f>IF(CP$3="","",IF($A136=0,0,IF(CP$4="Optocoupleurs",CP$42+CP$50,CP$42)*12*('Saisie Profil'!$K17/'Saisie Profil'!$E17)*POWER(MIN('Saisie Profil'!$J17,2)/2,1/3)*POWER('Saisie Profil'!$I17/20,1.9)*EXP(1414*(1/313-1/('Saisie Profil'!$L17+273)))))</f>
        <v/>
      </c>
      <c r="CQ136" s="102" t="str">
        <f>IF(CQ$3="","",IF($A136=0,0,IF(CQ$4="Optocoupleurs",CQ$42+CQ$50,CQ$42)*12*('Saisie Profil'!$K17/'Saisie Profil'!$E17)*POWER(MIN('Saisie Profil'!$J17,2)/2,1/3)*POWER('Saisie Profil'!$I17/20,1.9)*EXP(1414*(1/313-1/('Saisie Profil'!$L17+273)))))</f>
        <v/>
      </c>
      <c r="CR136" s="102" t="str">
        <f>IF(CR$3="","",IF($A136=0,0,IF(CR$4="Optocoupleurs",CR$42+CR$50,CR$42)*12*('Saisie Profil'!$K17/'Saisie Profil'!$E17)*POWER(MIN('Saisie Profil'!$J17,2)/2,1/3)*POWER('Saisie Profil'!$I17/20,1.9)*EXP(1414*(1/313-1/('Saisie Profil'!$L17+273)))))</f>
        <v/>
      </c>
      <c r="CS136" s="102" t="str">
        <f>IF(CS$3="","",IF($A136=0,0,IF(CS$4="Optocoupleurs",CS$42+CS$50,CS$42)*12*('Saisie Profil'!$K17/'Saisie Profil'!$E17)*POWER(MIN('Saisie Profil'!$J17,2)/2,1/3)*POWER('Saisie Profil'!$I17/20,1.9)*EXP(1414*(1/313-1/('Saisie Profil'!$L17+273)))))</f>
        <v/>
      </c>
      <c r="CT136" s="102" t="str">
        <f>IF(CT$3="","",IF($A136=0,0,IF(CT$4="Optocoupleurs",CT$42+CT$50,CT$42)*12*('Saisie Profil'!$K17/'Saisie Profil'!$E17)*POWER(MIN('Saisie Profil'!$J17,2)/2,1/3)*POWER('Saisie Profil'!$I17/20,1.9)*EXP(1414*(1/313-1/('Saisie Profil'!$L17+273)))))</f>
        <v/>
      </c>
      <c r="CU136" s="102" t="str">
        <f>IF(CU$3="","",IF($A136=0,0,IF(CU$4="Optocoupleurs",CU$42+CU$50,CU$42)*12*('Saisie Profil'!$K17/'Saisie Profil'!$E17)*POWER(MIN('Saisie Profil'!$J17,2)/2,1/3)*POWER('Saisie Profil'!$I17/20,1.9)*EXP(1414*(1/313-1/('Saisie Profil'!$L17+273)))))</f>
        <v/>
      </c>
      <c r="CV136" s="102" t="str">
        <f>IF(CV$3="","",IF($A136=0,0,IF(CV$4="Optocoupleurs",CV$42+CV$50,CV$42)*12*('Saisie Profil'!$K17/'Saisie Profil'!$E17)*POWER(MIN('Saisie Profil'!$J17,2)/2,1/3)*POWER('Saisie Profil'!$I17/20,1.9)*EXP(1414*(1/313-1/('Saisie Profil'!$L17+273)))))</f>
        <v/>
      </c>
      <c r="CW136" s="102" t="str">
        <f>IF(CW$3="","",IF($A136=0,0,IF(CW$4="Optocoupleurs",CW$42+CW$50,CW$42)*12*('Saisie Profil'!$K17/'Saisie Profil'!$E17)*POWER(MIN('Saisie Profil'!$J17,2)/2,1/3)*POWER('Saisie Profil'!$I17/20,1.9)*EXP(1414*(1/313-1/('Saisie Profil'!$L17+273)))))</f>
        <v/>
      </c>
      <c r="CX136" s="102" t="str">
        <f>IF(CX$3="","",IF($A136=0,0,IF(CX$4="Optocoupleurs",CX$42+CX$50,CX$42)*12*('Saisie Profil'!$K17/'Saisie Profil'!$E17)*POWER(MIN('Saisie Profil'!$J17,2)/2,1/3)*POWER('Saisie Profil'!$I17/20,1.9)*EXP(1414*(1/313-1/('Saisie Profil'!$L17+273)))))</f>
        <v/>
      </c>
      <c r="CY136" s="102" t="str">
        <f>IF(CY$3="","",IF($A136=0,0,IF(CY$4="Optocoupleurs",CY$42+CY$50,CY$42)*12*('Saisie Profil'!$K17/'Saisie Profil'!$E17)*POWER(MIN('Saisie Profil'!$J17,2)/2,1/3)*POWER('Saisie Profil'!$I17/20,1.9)*EXP(1414*(1/313-1/('Saisie Profil'!$L17+273)))))</f>
        <v/>
      </c>
      <c r="CZ136" s="102" t="str">
        <f>IF(CZ$3="","",IF($A136=0,0,IF(CZ$4="Optocoupleurs",CZ$42+CZ$50,CZ$42)*12*('Saisie Profil'!$K17/'Saisie Profil'!$E17)*POWER(MIN('Saisie Profil'!$J17,2)/2,1/3)*POWER('Saisie Profil'!$I17/20,1.9)*EXP(1414*(1/313-1/('Saisie Profil'!$L17+273)))))</f>
        <v/>
      </c>
      <c r="DA136" s="102" t="str">
        <f>IF(DA$3="","",IF($A136=0,0,IF(DA$4="Optocoupleurs",DA$42+DA$50,DA$42)*12*('Saisie Profil'!$K17/'Saisie Profil'!$E17)*POWER(MIN('Saisie Profil'!$J17,2)/2,1/3)*POWER('Saisie Profil'!$I17/20,1.9)*EXP(1414*(1/313-1/('Saisie Profil'!$L17+273)))))</f>
        <v/>
      </c>
      <c r="DB136" s="102" t="str">
        <f>IF(DB$3="","",IF($A136=0,0,IF(DB$4="Optocoupleurs",DB$42+DB$50,DB$42)*12*('Saisie Profil'!$K17/'Saisie Profil'!$E17)*POWER(MIN('Saisie Profil'!$J17,2)/2,1/3)*POWER('Saisie Profil'!$I17/20,1.9)*EXP(1414*(1/313-1/('Saisie Profil'!$L17+273)))))</f>
        <v/>
      </c>
      <c r="DC136" s="102" t="str">
        <f>IF(DC$3="","",IF($A136=0,0,IF(DC$4="Optocoupleurs",DC$42+DC$50,DC$42)*12*('Saisie Profil'!$K17/'Saisie Profil'!$E17)*POWER(MIN('Saisie Profil'!$J17,2)/2,1/3)*POWER('Saisie Profil'!$I17/20,1.9)*EXP(1414*(1/313-1/('Saisie Profil'!$L17+273)))))</f>
        <v/>
      </c>
      <c r="DD136" s="102" t="str">
        <f>IF(DD$3="","",IF($A136=0,0,IF(DD$4="Optocoupleurs",DD$42+DD$50,DD$42)*12*('Saisie Profil'!$K17/'Saisie Profil'!$E17)*POWER(MIN('Saisie Profil'!$J17,2)/2,1/3)*POWER('Saisie Profil'!$I17/20,1.9)*EXP(1414*(1/313-1/('Saisie Profil'!$L17+273)))))</f>
        <v/>
      </c>
      <c r="DE136" s="102" t="str">
        <f>IF(DE$3="","",IF($A136=0,0,IF(DE$4="Optocoupleurs",DE$42+DE$50,DE$42)*12*('Saisie Profil'!$K17/'Saisie Profil'!$E17)*POWER(MIN('Saisie Profil'!$J17,2)/2,1/3)*POWER('Saisie Profil'!$I17/20,1.9)*EXP(1414*(1/313-1/('Saisie Profil'!$L17+273)))))</f>
        <v/>
      </c>
      <c r="DF136" s="102" t="str">
        <f>IF(DF$3="","",IF($A136=0,0,IF(DF$4="Optocoupleurs",DF$42+DF$50,DF$42)*12*('Saisie Profil'!$K17/'Saisie Profil'!$E17)*POWER(MIN('Saisie Profil'!$J17,2)/2,1/3)*POWER('Saisie Profil'!$I17/20,1.9)*EXP(1414*(1/313-1/('Saisie Profil'!$L17+273)))))</f>
        <v/>
      </c>
      <c r="DG136" s="102" t="str">
        <f>IF(DG$3="","",IF($A136=0,0,IF(DG$4="Optocoupleurs",DG$42+DG$50,DG$42)*12*('Saisie Profil'!$K17/'Saisie Profil'!$E17)*POWER(MIN('Saisie Profil'!$J17,2)/2,1/3)*POWER('Saisie Profil'!$I17/20,1.9)*EXP(1414*(1/313-1/('Saisie Profil'!$L17+273)))))</f>
        <v/>
      </c>
      <c r="DH136" s="102" t="str">
        <f>IF(DH$3="","",IF($A136=0,0,IF(DH$4="Optocoupleurs",DH$42+DH$50,DH$42)*12*('Saisie Profil'!$K17/'Saisie Profil'!$E17)*POWER(MIN('Saisie Profil'!$J17,2)/2,1/3)*POWER('Saisie Profil'!$I17/20,1.9)*EXP(1414*(1/313-1/('Saisie Profil'!$L17+273)))))</f>
        <v/>
      </c>
      <c r="DI136" s="102" t="str">
        <f>IF(DI$3="","",IF($A136=0,0,IF(DI$4="Optocoupleurs",DI$42+DI$50,DI$42)*12*('Saisie Profil'!$K17/'Saisie Profil'!$E17)*POWER(MIN('Saisie Profil'!$J17,2)/2,1/3)*POWER('Saisie Profil'!$I17/20,1.9)*EXP(1414*(1/313-1/('Saisie Profil'!$L17+273)))))</f>
        <v/>
      </c>
      <c r="DJ136" s="102" t="str">
        <f>IF(DJ$3="","",IF($A136=0,0,IF(DJ$4="Optocoupleurs",DJ$42+DJ$50,DJ$42)*12*('Saisie Profil'!$K17/'Saisie Profil'!$E17)*POWER(MIN('Saisie Profil'!$J17,2)/2,1/3)*POWER('Saisie Profil'!$I17/20,1.9)*EXP(1414*(1/313-1/('Saisie Profil'!$L17+273)))))</f>
        <v/>
      </c>
      <c r="DK136" s="102" t="str">
        <f>IF(DK$3="","",IF($A136=0,0,IF(DK$4="Optocoupleurs",DK$42+DK$50,DK$42)*12*('Saisie Profil'!$K17/'Saisie Profil'!$E17)*POWER(MIN('Saisie Profil'!$J17,2)/2,1/3)*POWER('Saisie Profil'!$I17/20,1.9)*EXP(1414*(1/313-1/('Saisie Profil'!$L17+273)))))</f>
        <v/>
      </c>
      <c r="DL136" s="102" t="str">
        <f>IF(DL$3="","",IF($A136=0,0,IF(DL$4="Optocoupleurs",DL$42+DL$50,DL$42)*12*('Saisie Profil'!$K17/'Saisie Profil'!$E17)*POWER(MIN('Saisie Profil'!$J17,2)/2,1/3)*POWER('Saisie Profil'!$I17/20,1.9)*EXP(1414*(1/313-1/('Saisie Profil'!$L17+273)))))</f>
        <v/>
      </c>
      <c r="DM136" s="102" t="str">
        <f>IF(DM$3="","",IF($A136=0,0,IF(DM$4="Optocoupleurs",DM$42+DM$50,DM$42)*12*('Saisie Profil'!$K17/'Saisie Profil'!$E17)*POWER(MIN('Saisie Profil'!$J17,2)/2,1/3)*POWER('Saisie Profil'!$I17/20,1.9)*EXP(1414*(1/313-1/('Saisie Profil'!$L17+273)))))</f>
        <v/>
      </c>
      <c r="DN136" s="102" t="str">
        <f>IF(DN$3="","",IF($A136=0,0,IF(DN$4="Optocoupleurs",DN$42+DN$50,DN$42)*12*('Saisie Profil'!$K17/'Saisie Profil'!$E17)*POWER(MIN('Saisie Profil'!$J17,2)/2,1/3)*POWER('Saisie Profil'!$I17/20,1.9)*EXP(1414*(1/313-1/('Saisie Profil'!$L17+273)))))</f>
        <v/>
      </c>
      <c r="DO136" s="102" t="str">
        <f>IF(DO$3="","",IF($A136=0,0,IF(DO$4="Optocoupleurs",DO$42+DO$50,DO$42)*12*('Saisie Profil'!$K17/'Saisie Profil'!$E17)*POWER(MIN('Saisie Profil'!$J17,2)/2,1/3)*POWER('Saisie Profil'!$I17/20,1.9)*EXP(1414*(1/313-1/('Saisie Profil'!$L17+273)))))</f>
        <v/>
      </c>
      <c r="DP136" s="102" t="str">
        <f>IF(DP$3="","",IF($A136=0,0,IF(DP$4="Optocoupleurs",DP$42+DP$50,DP$42)*12*('Saisie Profil'!$K17/'Saisie Profil'!$E17)*POWER(MIN('Saisie Profil'!$J17,2)/2,1/3)*POWER('Saisie Profil'!$I17/20,1.9)*EXP(1414*(1/313-1/('Saisie Profil'!$L17+273)))))</f>
        <v/>
      </c>
      <c r="DQ136" s="102" t="str">
        <f>IF(DQ$3="","",IF($A136=0,0,IF(DQ$4="Optocoupleurs",DQ$42+DQ$50,DQ$42)*12*('Saisie Profil'!$K17/'Saisie Profil'!$E17)*POWER(MIN('Saisie Profil'!$J17,2)/2,1/3)*POWER('Saisie Profil'!$I17/20,1.9)*EXP(1414*(1/313-1/('Saisie Profil'!$L17+273)))))</f>
        <v/>
      </c>
      <c r="DR136" s="102" t="str">
        <f>IF(DR$3="","",IF($A136=0,0,IF(DR$4="Optocoupleurs",DR$42+DR$50,DR$42)*12*('Saisie Profil'!$K17/'Saisie Profil'!$E17)*POWER(MIN('Saisie Profil'!$J17,2)/2,1/3)*POWER('Saisie Profil'!$I17/20,1.9)*EXP(1414*(1/313-1/('Saisie Profil'!$L17+273)))))</f>
        <v/>
      </c>
      <c r="DS136" s="102" t="str">
        <f>IF(DS$3="","",IF($A136=0,0,IF(DS$4="Optocoupleurs",DS$42+DS$50,DS$42)*12*('Saisie Profil'!$K17/'Saisie Profil'!$E17)*POWER(MIN('Saisie Profil'!$J17,2)/2,1/3)*POWER('Saisie Profil'!$I17/20,1.9)*EXP(1414*(1/313-1/('Saisie Profil'!$L17+273)))))</f>
        <v/>
      </c>
      <c r="DT136" s="102" t="str">
        <f>IF(DT$3="","",IF($A136=0,0,IF(DT$4="Optocoupleurs",DT$42+DT$50,DT$42)*12*('Saisie Profil'!$K17/'Saisie Profil'!$E17)*POWER(MIN('Saisie Profil'!$J17,2)/2,1/3)*POWER('Saisie Profil'!$I17/20,1.9)*EXP(1414*(1/313-1/('Saisie Profil'!$L17+273)))))</f>
        <v/>
      </c>
      <c r="DU136" s="102" t="str">
        <f>IF(DU$3="","",IF($A136=0,0,IF(DU$4="Optocoupleurs",DU$42+DU$50,DU$42)*12*('Saisie Profil'!$K17/'Saisie Profil'!$E17)*POWER(MIN('Saisie Profil'!$J17,2)/2,1/3)*POWER('Saisie Profil'!$I17/20,1.9)*EXP(1414*(1/313-1/('Saisie Profil'!$L17+273)))))</f>
        <v/>
      </c>
      <c r="DV136" s="102" t="str">
        <f>IF(DV$3="","",IF($A136=0,0,IF(DV$4="Optocoupleurs",DV$42+DV$50,DV$42)*12*('Saisie Profil'!$K17/'Saisie Profil'!$E17)*POWER(MIN('Saisie Profil'!$J17,2)/2,1/3)*POWER('Saisie Profil'!$I17/20,1.9)*EXP(1414*(1/313-1/('Saisie Profil'!$L17+273)))))</f>
        <v/>
      </c>
      <c r="DW136" s="102" t="str">
        <f>IF(DW$3="","",IF($A136=0,0,IF(DW$4="Optocoupleurs",DW$42+DW$50,DW$42)*12*('Saisie Profil'!$K17/'Saisie Profil'!$E17)*POWER(MIN('Saisie Profil'!$J17,2)/2,1/3)*POWER('Saisie Profil'!$I17/20,1.9)*EXP(1414*(1/313-1/('Saisie Profil'!$L17+273)))))</f>
        <v/>
      </c>
      <c r="DX136" s="102" t="str">
        <f>IF(DX$3="","",IF($A136=0,0,IF(DX$4="Optocoupleurs",DX$42+DX$50,DX$42)*12*('Saisie Profil'!$K17/'Saisie Profil'!$E17)*POWER(MIN('Saisie Profil'!$J17,2)/2,1/3)*POWER('Saisie Profil'!$I17/20,1.9)*EXP(1414*(1/313-1/('Saisie Profil'!$L17+273)))))</f>
        <v/>
      </c>
      <c r="DY136" s="102" t="str">
        <f>IF(DY$3="","",IF($A136=0,0,IF(DY$4="Optocoupleurs",DY$42+DY$50,DY$42)*12*('Saisie Profil'!$K17/'Saisie Profil'!$E17)*POWER(MIN('Saisie Profil'!$J17,2)/2,1/3)*POWER('Saisie Profil'!$I17/20,1.9)*EXP(1414*(1/313-1/('Saisie Profil'!$L17+273)))))</f>
        <v/>
      </c>
      <c r="DZ136" s="102" t="str">
        <f>IF(DZ$3="","",IF($A136=0,0,IF(DZ$4="Optocoupleurs",DZ$42+DZ$50,DZ$42)*12*('Saisie Profil'!$K17/'Saisie Profil'!$E17)*POWER(MIN('Saisie Profil'!$J17,2)/2,1/3)*POWER('Saisie Profil'!$I17/20,1.9)*EXP(1414*(1/313-1/('Saisie Profil'!$L17+273)))))</f>
        <v/>
      </c>
      <c r="EA136" s="102" t="str">
        <f>IF(EA$3="","",IF($A136=0,0,IF(EA$4="Optocoupleurs",EA$42+EA$50,EA$42)*12*('Saisie Profil'!$K17/'Saisie Profil'!$E17)*POWER(MIN('Saisie Profil'!$J17,2)/2,1/3)*POWER('Saisie Profil'!$I17/20,1.9)*EXP(1414*(1/313-1/('Saisie Profil'!$L17+273)))))</f>
        <v/>
      </c>
      <c r="EB136" s="102" t="str">
        <f>IF(EB$3="","",IF($A136=0,0,IF(EB$4="Optocoupleurs",EB$42+EB$50,EB$42)*12*('Saisie Profil'!$K17/'Saisie Profil'!$E17)*POWER(MIN('Saisie Profil'!$J17,2)/2,1/3)*POWER('Saisie Profil'!$I17/20,1.9)*EXP(1414*(1/313-1/('Saisie Profil'!$L17+273)))))</f>
        <v/>
      </c>
      <c r="EC136" s="102" t="str">
        <f>IF(EC$3="","",IF($A136=0,0,IF(EC$4="Optocoupleurs",EC$42+EC$50,EC$42)*12*('Saisie Profil'!$K17/'Saisie Profil'!$E17)*POWER(MIN('Saisie Profil'!$J17,2)/2,1/3)*POWER('Saisie Profil'!$I17/20,1.9)*EXP(1414*(1/313-1/('Saisie Profil'!$L17+273)))))</f>
        <v/>
      </c>
      <c r="ED136" s="102" t="str">
        <f>IF(ED$3="","",IF($A136=0,0,IF(ED$4="Optocoupleurs",ED$42+ED$50,ED$42)*12*('Saisie Profil'!$K17/'Saisie Profil'!$E17)*POWER(MIN('Saisie Profil'!$J17,2)/2,1/3)*POWER('Saisie Profil'!$I17/20,1.9)*EXP(1414*(1/313-1/('Saisie Profil'!$L17+273)))))</f>
        <v/>
      </c>
      <c r="EE136" s="102" t="str">
        <f>IF(EE$3="","",IF($A136=0,0,IF(EE$4="Optocoupleurs",EE$42+EE$50,EE$42)*12*('Saisie Profil'!$K17/'Saisie Profil'!$E17)*POWER(MIN('Saisie Profil'!$J17,2)/2,1/3)*POWER('Saisie Profil'!$I17/20,1.9)*EXP(1414*(1/313-1/('Saisie Profil'!$L17+273)))))</f>
        <v/>
      </c>
      <c r="EF136" s="102" t="str">
        <f>IF(EF$3="","",IF($A136=0,0,IF(EF$4="Optocoupleurs",EF$42+EF$50,EF$42)*12*('Saisie Profil'!$K17/'Saisie Profil'!$E17)*POWER(MIN('Saisie Profil'!$J17,2)/2,1/3)*POWER('Saisie Profil'!$I17/20,1.9)*EXP(1414*(1/313-1/('Saisie Profil'!$L17+273)))))</f>
        <v/>
      </c>
      <c r="EG136" s="102" t="str">
        <f>IF(EG$3="","",IF($A136=0,0,IF(EG$4="Optocoupleurs",EG$42+EG$50,EG$42)*12*('Saisie Profil'!$K17/'Saisie Profil'!$E17)*POWER(MIN('Saisie Profil'!$J17,2)/2,1/3)*POWER('Saisie Profil'!$I17/20,1.9)*EXP(1414*(1/313-1/('Saisie Profil'!$L17+273)))))</f>
        <v/>
      </c>
      <c r="EH136" s="102" t="str">
        <f>IF(EH$3="","",IF($A136=0,0,IF(EH$4="Optocoupleurs",EH$42+EH$50,EH$42)*12*('Saisie Profil'!$K17/'Saisie Profil'!$E17)*POWER(MIN('Saisie Profil'!$J17,2)/2,1/3)*POWER('Saisie Profil'!$I17/20,1.9)*EXP(1414*(1/313-1/('Saisie Profil'!$L17+273)))))</f>
        <v/>
      </c>
      <c r="EI136" s="102" t="str">
        <f>IF(EI$3="","",IF($A136=0,0,IF(EI$4="Optocoupleurs",EI$42+EI$50,EI$42)*12*('Saisie Profil'!$K17/'Saisie Profil'!$E17)*POWER(MIN('Saisie Profil'!$J17,2)/2,1/3)*POWER('Saisie Profil'!$I17/20,1.9)*EXP(1414*(1/313-1/('Saisie Profil'!$L17+273)))))</f>
        <v/>
      </c>
      <c r="EJ136" s="102" t="str">
        <f>IF(EJ$3="","",IF($A136=0,0,IF(EJ$4="Optocoupleurs",EJ$42+EJ$50,EJ$42)*12*('Saisie Profil'!$K17/'Saisie Profil'!$E17)*POWER(MIN('Saisie Profil'!$J17,2)/2,1/3)*POWER('Saisie Profil'!$I17/20,1.9)*EXP(1414*(1/313-1/('Saisie Profil'!$L17+273)))))</f>
        <v/>
      </c>
      <c r="EK136" s="102" t="str">
        <f>IF(EK$3="","",IF($A136=0,0,IF(EK$4="Optocoupleurs",EK$42+EK$50,EK$42)*12*('Saisie Profil'!$K17/'Saisie Profil'!$E17)*POWER(MIN('Saisie Profil'!$J17,2)/2,1/3)*POWER('Saisie Profil'!$I17/20,1.9)*EXP(1414*(1/313-1/('Saisie Profil'!$L17+273)))))</f>
        <v/>
      </c>
      <c r="EL136" s="102" t="str">
        <f>IF(EL$3="","",IF($A136=0,0,IF(EL$4="Optocoupleurs",EL$42+EL$50,EL$42)*12*('Saisie Profil'!$K17/'Saisie Profil'!$E17)*POWER(MIN('Saisie Profil'!$J17,2)/2,1/3)*POWER('Saisie Profil'!$I17/20,1.9)*EXP(1414*(1/313-1/('Saisie Profil'!$L17+273)))))</f>
        <v/>
      </c>
      <c r="EM136" s="102" t="str">
        <f>IF(EM$3="","",IF($A136=0,0,IF(EM$4="Optocoupleurs",EM$42+EM$50,EM$42)*12*('Saisie Profil'!$K17/'Saisie Profil'!$E17)*POWER(MIN('Saisie Profil'!$J17,2)/2,1/3)*POWER('Saisie Profil'!$I17/20,1.9)*EXP(1414*(1/313-1/('Saisie Profil'!$L17+273)))))</f>
        <v/>
      </c>
      <c r="EN136" s="102" t="str">
        <f>IF(EN$3="","",IF($A136=0,0,IF(EN$4="Optocoupleurs",EN$42+EN$50,EN$42)*12*('Saisie Profil'!$K17/'Saisie Profil'!$E17)*POWER(MIN('Saisie Profil'!$J17,2)/2,1/3)*POWER('Saisie Profil'!$I17/20,1.9)*EXP(1414*(1/313-1/('Saisie Profil'!$L17+273)))))</f>
        <v/>
      </c>
      <c r="EO136" s="102" t="str">
        <f>IF(EO$3="","",IF($A136=0,0,IF(EO$4="Optocoupleurs",EO$42+EO$50,EO$42)*12*('Saisie Profil'!$K17/'Saisie Profil'!$E17)*POWER(MIN('Saisie Profil'!$J17,2)/2,1/3)*POWER('Saisie Profil'!$I17/20,1.9)*EXP(1414*(1/313-1/('Saisie Profil'!$L17+273)))))</f>
        <v/>
      </c>
      <c r="EP136" s="102" t="str">
        <f>IF(EP$3="","",IF($A136=0,0,IF(EP$4="Optocoupleurs",EP$42+EP$50,EP$42)*12*('Saisie Profil'!$K17/'Saisie Profil'!$E17)*POWER(MIN('Saisie Profil'!$J17,2)/2,1/3)*POWER('Saisie Profil'!$I17/20,1.9)*EXP(1414*(1/313-1/('Saisie Profil'!$L17+273)))))</f>
        <v/>
      </c>
      <c r="EQ136" s="102" t="str">
        <f>IF(EQ$3="","",IF($A136=0,0,IF(EQ$4="Optocoupleurs",EQ$42+EQ$50,EQ$42)*12*('Saisie Profil'!$K17/'Saisie Profil'!$E17)*POWER(MIN('Saisie Profil'!$J17,2)/2,1/3)*POWER('Saisie Profil'!$I17/20,1.9)*EXP(1414*(1/313-1/('Saisie Profil'!$L17+273)))))</f>
        <v/>
      </c>
      <c r="ER136" s="102" t="str">
        <f>IF(ER$3="","",IF($A136=0,0,IF(ER$4="Optocoupleurs",ER$42+ER$50,ER$42)*12*('Saisie Profil'!$K17/'Saisie Profil'!$E17)*POWER(MIN('Saisie Profil'!$J17,2)/2,1/3)*POWER('Saisie Profil'!$I17/20,1.9)*EXP(1414*(1/313-1/('Saisie Profil'!$L17+273)))))</f>
        <v/>
      </c>
      <c r="ES136" s="102" t="str">
        <f>IF(ES$3="","",IF($A136=0,0,IF(ES$4="Optocoupleurs",ES$42+ES$50,ES$42)*12*('Saisie Profil'!$K17/'Saisie Profil'!$E17)*POWER(MIN('Saisie Profil'!$J17,2)/2,1/3)*POWER('Saisie Profil'!$I17/20,1.9)*EXP(1414*(1/313-1/('Saisie Profil'!$L17+273)))))</f>
        <v/>
      </c>
      <c r="ET136" s="102" t="str">
        <f>IF(ET$3="","",IF($A136=0,0,IF(ET$4="Optocoupleurs",ET$42+ET$50,ET$42)*12*('Saisie Profil'!$K17/'Saisie Profil'!$E17)*POWER(MIN('Saisie Profil'!$J17,2)/2,1/3)*POWER('Saisie Profil'!$I17/20,1.9)*EXP(1414*(1/313-1/('Saisie Profil'!$L17+273)))))</f>
        <v/>
      </c>
      <c r="EU136" s="102" t="str">
        <f>IF(EU$3="","",IF($A136=0,0,IF(EU$4="Optocoupleurs",EU$42+EU$50,EU$42)*12*('Saisie Profil'!$K17/'Saisie Profil'!$E17)*POWER(MIN('Saisie Profil'!$J17,2)/2,1/3)*POWER('Saisie Profil'!$I17/20,1.9)*EXP(1414*(1/313-1/('Saisie Profil'!$L17+273)))))</f>
        <v/>
      </c>
      <c r="EV136" s="102" t="str">
        <f>IF(EV$3="","",IF($A136=0,0,IF(EV$4="Optocoupleurs",EV$42+EV$50,EV$42)*12*('Saisie Profil'!$K17/'Saisie Profil'!$E17)*POWER(MIN('Saisie Profil'!$J17,2)/2,1/3)*POWER('Saisie Profil'!$I17/20,1.9)*EXP(1414*(1/313-1/('Saisie Profil'!$L17+273)))))</f>
        <v/>
      </c>
      <c r="EW136" s="102" t="str">
        <f>IF(EW$3="","",IF($A136=0,0,IF(EW$4="Optocoupleurs",EW$42+EW$50,EW$42)*12*('Saisie Profil'!$K17/'Saisie Profil'!$E17)*POWER(MIN('Saisie Profil'!$J17,2)/2,1/3)*POWER('Saisie Profil'!$I17/20,1.9)*EXP(1414*(1/313-1/('Saisie Profil'!$L17+273)))))</f>
        <v/>
      </c>
      <c r="EX136" s="102" t="str">
        <f>IF(EX$3="","",IF($A136=0,0,IF(EX$4="Optocoupleurs",EX$42+EX$50,EX$42)*12*('Saisie Profil'!$K17/'Saisie Profil'!$E17)*POWER(MIN('Saisie Profil'!$J17,2)/2,1/3)*POWER('Saisie Profil'!$I17/20,1.9)*EXP(1414*(1/313-1/('Saisie Profil'!$L17+273)))))</f>
        <v/>
      </c>
      <c r="EY136" s="102" t="str">
        <f>IF(EY$3="","",IF($A136=0,0,IF(EY$4="Optocoupleurs",EY$42+EY$50,EY$42)*12*('Saisie Profil'!$K17/'Saisie Profil'!$E17)*POWER(MIN('Saisie Profil'!$J17,2)/2,1/3)*POWER('Saisie Profil'!$I17/20,1.9)*EXP(1414*(1/313-1/('Saisie Profil'!$L17+273)))))</f>
        <v/>
      </c>
      <c r="EZ136" s="102" t="str">
        <f>IF(EZ$3="","",IF($A136=0,0,IF(EZ$4="Optocoupleurs",EZ$42+EZ$50,EZ$42)*12*('Saisie Profil'!$K17/'Saisie Profil'!$E17)*POWER(MIN('Saisie Profil'!$J17,2)/2,1/3)*POWER('Saisie Profil'!$I17/20,1.9)*EXP(1414*(1/313-1/('Saisie Profil'!$L17+273)))))</f>
        <v/>
      </c>
      <c r="FA136" s="102" t="str">
        <f>IF(FA$3="","",IF($A136=0,0,IF(FA$4="Optocoupleurs",FA$42+FA$50,FA$42)*12*('Saisie Profil'!$K17/'Saisie Profil'!$E17)*POWER(MIN('Saisie Profil'!$J17,2)/2,1/3)*POWER('Saisie Profil'!$I17/20,1.9)*EXP(1414*(1/313-1/('Saisie Profil'!$L17+273)))))</f>
        <v/>
      </c>
      <c r="FB136" s="102" t="str">
        <f>IF(FB$3="","",IF($A136=0,0,IF(FB$4="Optocoupleurs",FB$42+FB$50,FB$42)*12*('Saisie Profil'!$K17/'Saisie Profil'!$E17)*POWER(MIN('Saisie Profil'!$J17,2)/2,1/3)*POWER('Saisie Profil'!$I17/20,1.9)*EXP(1414*(1/313-1/('Saisie Profil'!$L17+273)))))</f>
        <v/>
      </c>
      <c r="FC136" s="102" t="str">
        <f>IF(FC$3="","",IF($A136=0,0,IF(FC$4="Optocoupleurs",FC$42+FC$50,FC$42)*12*('Saisie Profil'!$K17/'Saisie Profil'!$E17)*POWER(MIN('Saisie Profil'!$J17,2)/2,1/3)*POWER('Saisie Profil'!$I17/20,1.9)*EXP(1414*(1/313-1/('Saisie Profil'!$L17+273)))))</f>
        <v/>
      </c>
      <c r="FD136" s="102" t="str">
        <f>IF(FD$3="","",IF($A136=0,0,IF(FD$4="Optocoupleurs",FD$42+FD$50,FD$42)*12*('Saisie Profil'!$K17/'Saisie Profil'!$E17)*POWER(MIN('Saisie Profil'!$J17,2)/2,1/3)*POWER('Saisie Profil'!$I17/20,1.9)*EXP(1414*(1/313-1/('Saisie Profil'!$L17+273)))))</f>
        <v/>
      </c>
      <c r="FE136" s="102" t="str">
        <f>IF(FE$3="","",IF($A136=0,0,IF(FE$4="Optocoupleurs",FE$42+FE$50,FE$42)*12*('Saisie Profil'!$K17/'Saisie Profil'!$E17)*POWER(MIN('Saisie Profil'!$J17,2)/2,1/3)*POWER('Saisie Profil'!$I17/20,1.9)*EXP(1414*(1/313-1/('Saisie Profil'!$L17+273)))))</f>
        <v/>
      </c>
      <c r="FF136" s="102" t="str">
        <f>IF(FF$3="","",IF($A136=0,0,IF(FF$4="Optocoupleurs",FF$42+FF$50,FF$42)*12*('Saisie Profil'!$K17/'Saisie Profil'!$E17)*POWER(MIN('Saisie Profil'!$J17,2)/2,1/3)*POWER('Saisie Profil'!$I17/20,1.9)*EXP(1414*(1/313-1/('Saisie Profil'!$L17+273)))))</f>
        <v/>
      </c>
      <c r="FG136" s="102" t="str">
        <f>IF(FG$3="","",IF($A136=0,0,IF(FG$4="Optocoupleurs",FG$42+FG$50,FG$42)*12*('Saisie Profil'!$K17/'Saisie Profil'!$E17)*POWER(MIN('Saisie Profil'!$J17,2)/2,1/3)*POWER('Saisie Profil'!$I17/20,1.9)*EXP(1414*(1/313-1/('Saisie Profil'!$L17+273)))))</f>
        <v/>
      </c>
      <c r="FH136" s="102" t="str">
        <f>IF(FH$3="","",IF($A136=0,0,IF(FH$4="Optocoupleurs",FH$42+FH$50,FH$42)*12*('Saisie Profil'!$K17/'Saisie Profil'!$E17)*POWER(MIN('Saisie Profil'!$J17,2)/2,1/3)*POWER('Saisie Profil'!$I17/20,1.9)*EXP(1414*(1/313-1/('Saisie Profil'!$L17+273)))))</f>
        <v/>
      </c>
      <c r="FI136" s="102" t="str">
        <f>IF(FI$3="","",IF($A136=0,0,IF(FI$4="Optocoupleurs",FI$42+FI$50,FI$42)*12*('Saisie Profil'!$K17/'Saisie Profil'!$E17)*POWER(MIN('Saisie Profil'!$J17,2)/2,1/3)*POWER('Saisie Profil'!$I17/20,1.9)*EXP(1414*(1/313-1/('Saisie Profil'!$L17+273)))))</f>
        <v/>
      </c>
      <c r="FJ136" s="102" t="str">
        <f>IF(FJ$3="","",IF($A136=0,0,IF(FJ$4="Optocoupleurs",FJ$42+FJ$50,FJ$42)*12*('Saisie Profil'!$K17/'Saisie Profil'!$E17)*POWER(MIN('Saisie Profil'!$J17,2)/2,1/3)*POWER('Saisie Profil'!$I17/20,1.9)*EXP(1414*(1/313-1/('Saisie Profil'!$L17+273)))))</f>
        <v/>
      </c>
      <c r="FK136" s="102" t="str">
        <f>IF(FK$3="","",IF($A136=0,0,IF(FK$4="Optocoupleurs",FK$42+FK$50,FK$42)*12*('Saisie Profil'!$K17/'Saisie Profil'!$E17)*POWER(MIN('Saisie Profil'!$J17,2)/2,1/3)*POWER('Saisie Profil'!$I17/20,1.9)*EXP(1414*(1/313-1/('Saisie Profil'!$L17+273)))))</f>
        <v/>
      </c>
      <c r="FL136" s="102" t="str">
        <f>IF(FL$3="","",IF($A136=0,0,IF(FL$4="Optocoupleurs",FL$42+FL$50,FL$42)*12*('Saisie Profil'!$K17/'Saisie Profil'!$E17)*POWER(MIN('Saisie Profil'!$J17,2)/2,1/3)*POWER('Saisie Profil'!$I17/20,1.9)*EXP(1414*(1/313-1/('Saisie Profil'!$L17+273)))))</f>
        <v/>
      </c>
      <c r="FM136" s="102" t="str">
        <f>IF(FM$3="","",IF($A136=0,0,IF(FM$4="Optocoupleurs",FM$42+FM$50,FM$42)*12*('Saisie Profil'!$K17/'Saisie Profil'!$E17)*POWER(MIN('Saisie Profil'!$J17,2)/2,1/3)*POWER('Saisie Profil'!$I17/20,1.9)*EXP(1414*(1/313-1/('Saisie Profil'!$L17+273)))))</f>
        <v/>
      </c>
      <c r="FN136" s="102" t="str">
        <f>IF(FN$3="","",IF($A136=0,0,IF(FN$4="Optocoupleurs",FN$42+FN$50,FN$42)*12*('Saisie Profil'!$K17/'Saisie Profil'!$E17)*POWER(MIN('Saisie Profil'!$J17,2)/2,1/3)*POWER('Saisie Profil'!$I17/20,1.9)*EXP(1414*(1/313-1/('Saisie Profil'!$L17+273)))))</f>
        <v/>
      </c>
      <c r="FO136" s="102" t="str">
        <f>IF(FO$3="","",IF($A136=0,0,IF(FO$4="Optocoupleurs",FO$42+FO$50,FO$42)*12*('Saisie Profil'!$K17/'Saisie Profil'!$E17)*POWER(MIN('Saisie Profil'!$J17,2)/2,1/3)*POWER('Saisie Profil'!$I17/20,1.9)*EXP(1414*(1/313-1/('Saisie Profil'!$L17+273)))))</f>
        <v/>
      </c>
      <c r="FP136" s="102" t="str">
        <f>IF(FP$3="","",IF($A136=0,0,IF(FP$4="Optocoupleurs",FP$42+FP$50,FP$42)*12*('Saisie Profil'!$K17/'Saisie Profil'!$E17)*POWER(MIN('Saisie Profil'!$J17,2)/2,1/3)*POWER('Saisie Profil'!$I17/20,1.9)*EXP(1414*(1/313-1/('Saisie Profil'!$L17+273)))))</f>
        <v/>
      </c>
      <c r="FQ136" s="102" t="str">
        <f>IF(FQ$3="","",IF($A136=0,0,IF(FQ$4="Optocoupleurs",FQ$42+FQ$50,FQ$42)*12*('Saisie Profil'!$K17/'Saisie Profil'!$E17)*POWER(MIN('Saisie Profil'!$J17,2)/2,1/3)*POWER('Saisie Profil'!$I17/20,1.9)*EXP(1414*(1/313-1/('Saisie Profil'!$L17+273)))))</f>
        <v/>
      </c>
      <c r="FR136" s="102" t="str">
        <f>IF(FR$3="","",IF($A136=0,0,IF(FR$4="Optocoupleurs",FR$42+FR$50,FR$42)*12*('Saisie Profil'!$K17/'Saisie Profil'!$E17)*POWER(MIN('Saisie Profil'!$J17,2)/2,1/3)*POWER('Saisie Profil'!$I17/20,1.9)*EXP(1414*(1/313-1/('Saisie Profil'!$L17+273)))))</f>
        <v/>
      </c>
      <c r="FS136" s="102" t="str">
        <f>IF(FS$3="","",IF($A136=0,0,IF(FS$4="Optocoupleurs",FS$42+FS$50,FS$42)*12*('Saisie Profil'!$K17/'Saisie Profil'!$E17)*POWER(MIN('Saisie Profil'!$J17,2)/2,1/3)*POWER('Saisie Profil'!$I17/20,1.9)*EXP(1414*(1/313-1/('Saisie Profil'!$L17+273)))))</f>
        <v/>
      </c>
      <c r="FT136" s="102" t="str">
        <f>IF(FT$3="","",IF($A136=0,0,IF(FT$4="Optocoupleurs",FT$42+FT$50,FT$42)*12*('Saisie Profil'!$K17/'Saisie Profil'!$E17)*POWER(MIN('Saisie Profil'!$J17,2)/2,1/3)*POWER('Saisie Profil'!$I17/20,1.9)*EXP(1414*(1/313-1/('Saisie Profil'!$L17+273)))))</f>
        <v/>
      </c>
      <c r="FU136" s="102" t="str">
        <f>IF(FU$3="","",IF($A136=0,0,IF(FU$4="Optocoupleurs",FU$42+FU$50,FU$42)*12*('Saisie Profil'!$K17/'Saisie Profil'!$E17)*POWER(MIN('Saisie Profil'!$J17,2)/2,1/3)*POWER('Saisie Profil'!$I17/20,1.9)*EXP(1414*(1/313-1/('Saisie Profil'!$L17+273)))))</f>
        <v/>
      </c>
      <c r="FV136" s="102" t="str">
        <f>IF(FV$3="","",IF($A136=0,0,IF(FV$4="Optocoupleurs",FV$42+FV$50,FV$42)*12*('Saisie Profil'!$K17/'Saisie Profil'!$E17)*POWER(MIN('Saisie Profil'!$J17,2)/2,1/3)*POWER('Saisie Profil'!$I17/20,1.9)*EXP(1414*(1/313-1/('Saisie Profil'!$L17+273)))))</f>
        <v/>
      </c>
      <c r="FW136" s="102" t="str">
        <f>IF(FW$3="","",IF($A136=0,0,IF(FW$4="Optocoupleurs",FW$42+FW$50,FW$42)*12*('Saisie Profil'!$K17/'Saisie Profil'!$E17)*POWER(MIN('Saisie Profil'!$J17,2)/2,1/3)*POWER('Saisie Profil'!$I17/20,1.9)*EXP(1414*(1/313-1/('Saisie Profil'!$L17+273)))))</f>
        <v/>
      </c>
      <c r="FX136" s="102" t="str">
        <f>IF(FX$3="","",IF($A136=0,0,IF(FX$4="Optocoupleurs",FX$42+FX$50,FX$42)*12*('Saisie Profil'!$K17/'Saisie Profil'!$E17)*POWER(MIN('Saisie Profil'!$J17,2)/2,1/3)*POWER('Saisie Profil'!$I17/20,1.9)*EXP(1414*(1/313-1/('Saisie Profil'!$L17+273)))))</f>
        <v/>
      </c>
      <c r="FY136" s="102" t="str">
        <f>IF(FY$3="","",IF($A136=0,0,IF(FY$4="Optocoupleurs",FY$42+FY$50,FY$42)*12*('Saisie Profil'!$K17/'Saisie Profil'!$E17)*POWER(MIN('Saisie Profil'!$J17,2)/2,1/3)*POWER('Saisie Profil'!$I17/20,1.9)*EXP(1414*(1/313-1/('Saisie Profil'!$L17+273)))))</f>
        <v/>
      </c>
      <c r="FZ136" s="102" t="str">
        <f>IF(FZ$3="","",IF($A136=0,0,IF(FZ$4="Optocoupleurs",FZ$42+FZ$50,FZ$42)*12*('Saisie Profil'!$K17/'Saisie Profil'!$E17)*POWER(MIN('Saisie Profil'!$J17,2)/2,1/3)*POWER('Saisie Profil'!$I17/20,1.9)*EXP(1414*(1/313-1/('Saisie Profil'!$L17+273)))))</f>
        <v/>
      </c>
      <c r="GA136" s="102" t="str">
        <f>IF(GA$3="","",IF($A136=0,0,IF(GA$4="Optocoupleurs",GA$42+GA$50,GA$42)*12*('Saisie Profil'!$K17/'Saisie Profil'!$E17)*POWER(MIN('Saisie Profil'!$J17,2)/2,1/3)*POWER('Saisie Profil'!$I17/20,1.9)*EXP(1414*(1/313-1/('Saisie Profil'!$L17+273)))))</f>
        <v/>
      </c>
      <c r="GB136" s="102" t="str">
        <f>IF(GB$3="","",IF($A136=0,0,IF(GB$4="Optocoupleurs",GB$42+GB$50,GB$42)*12*('Saisie Profil'!$K17/'Saisie Profil'!$E17)*POWER(MIN('Saisie Profil'!$J17,2)/2,1/3)*POWER('Saisie Profil'!$I17/20,1.9)*EXP(1414*(1/313-1/('Saisie Profil'!$L17+273)))))</f>
        <v/>
      </c>
      <c r="GC136" s="102" t="str">
        <f>IF(GC$3="","",IF($A136=0,0,IF(GC$4="Optocoupleurs",GC$42+GC$50,GC$42)*12*('Saisie Profil'!$K17/'Saisie Profil'!$E17)*POWER(MIN('Saisie Profil'!$J17,2)/2,1/3)*POWER('Saisie Profil'!$I17/20,1.9)*EXP(1414*(1/313-1/('Saisie Profil'!$L17+273)))))</f>
        <v/>
      </c>
      <c r="GD136" s="102" t="str">
        <f>IF(GD$3="","",IF($A136=0,0,IF(GD$4="Optocoupleurs",GD$42+GD$50,GD$42)*12*('Saisie Profil'!$K17/'Saisie Profil'!$E17)*POWER(MIN('Saisie Profil'!$J17,2)/2,1/3)*POWER('Saisie Profil'!$I17/20,1.9)*EXP(1414*(1/313-1/('Saisie Profil'!$L17+273)))))</f>
        <v/>
      </c>
      <c r="GE136" s="102" t="str">
        <f>IF(GE$3="","",IF($A136=0,0,IF(GE$4="Optocoupleurs",GE$42+GE$50,GE$42)*12*('Saisie Profil'!$K17/'Saisie Profil'!$E17)*POWER(MIN('Saisie Profil'!$J17,2)/2,1/3)*POWER('Saisie Profil'!$I17/20,1.9)*EXP(1414*(1/313-1/('Saisie Profil'!$L17+273)))))</f>
        <v/>
      </c>
      <c r="GF136" s="102" t="str">
        <f>IF(GF$3="","",IF($A136=0,0,IF(GF$4="Optocoupleurs",GF$42+GF$50,GF$42)*12*('Saisie Profil'!$K17/'Saisie Profil'!$E17)*POWER(MIN('Saisie Profil'!$J17,2)/2,1/3)*POWER('Saisie Profil'!$I17/20,1.9)*EXP(1414*(1/313-1/('Saisie Profil'!$L17+273)))))</f>
        <v/>
      </c>
      <c r="GG136" s="102" t="str">
        <f>IF(GG$3="","",IF($A136=0,0,IF(GG$4="Optocoupleurs",GG$42+GG$50,GG$42)*12*('Saisie Profil'!$K17/'Saisie Profil'!$E17)*POWER(MIN('Saisie Profil'!$J17,2)/2,1/3)*POWER('Saisie Profil'!$I17/20,1.9)*EXP(1414*(1/313-1/('Saisie Profil'!$L17+273)))))</f>
        <v/>
      </c>
      <c r="GH136" s="102" t="str">
        <f>IF(GH$3="","",IF($A136=0,0,IF(GH$4="Optocoupleurs",GH$42+GH$50,GH$42)*12*('Saisie Profil'!$K17/'Saisie Profil'!$E17)*POWER(MIN('Saisie Profil'!$J17,2)/2,1/3)*POWER('Saisie Profil'!$I17/20,1.9)*EXP(1414*(1/313-1/('Saisie Profil'!$L17+273)))))</f>
        <v/>
      </c>
      <c r="GI136" s="102" t="str">
        <f>IF(GI$3="","",IF($A136=0,0,IF(GI$4="Optocoupleurs",GI$42+GI$50,GI$42)*12*('Saisie Profil'!$K17/'Saisie Profil'!$E17)*POWER(MIN('Saisie Profil'!$J17,2)/2,1/3)*POWER('Saisie Profil'!$I17/20,1.9)*EXP(1414*(1/313-1/('Saisie Profil'!$L17+273)))))</f>
        <v/>
      </c>
      <c r="GJ136" s="102" t="str">
        <f>IF(GJ$3="","",IF($A136=0,0,IF(GJ$4="Optocoupleurs",GJ$42+GJ$50,GJ$42)*12*('Saisie Profil'!$K17/'Saisie Profil'!$E17)*POWER(MIN('Saisie Profil'!$J17,2)/2,1/3)*POWER('Saisie Profil'!$I17/20,1.9)*EXP(1414*(1/313-1/('Saisie Profil'!$L17+273)))))</f>
        <v/>
      </c>
      <c r="GK136" s="102" t="str">
        <f>IF(GK$3="","",IF($A136=0,0,IF(GK$4="Optocoupleurs",GK$42+GK$50,GK$42)*12*('Saisie Profil'!$K17/'Saisie Profil'!$E17)*POWER(MIN('Saisie Profil'!$J17,2)/2,1/3)*POWER('Saisie Profil'!$I17/20,1.9)*EXP(1414*(1/313-1/('Saisie Profil'!$L17+273)))))</f>
        <v/>
      </c>
      <c r="GL136" s="102" t="str">
        <f>IF(GL$3="","",IF($A136=0,0,IF(GL$4="Optocoupleurs",GL$42+GL$50,GL$42)*12*('Saisie Profil'!$K17/'Saisie Profil'!$E17)*POWER(MIN('Saisie Profil'!$J17,2)/2,1/3)*POWER('Saisie Profil'!$I17/20,1.9)*EXP(1414*(1/313-1/('Saisie Profil'!$L17+273)))))</f>
        <v/>
      </c>
      <c r="GM136" s="102" t="str">
        <f>IF(GM$3="","",IF($A136=0,0,IF(GM$4="Optocoupleurs",GM$42+GM$50,GM$42)*12*('Saisie Profil'!$K17/'Saisie Profil'!$E17)*POWER(MIN('Saisie Profil'!$J17,2)/2,1/3)*POWER('Saisie Profil'!$I17/20,1.9)*EXP(1414*(1/313-1/('Saisie Profil'!$L17+273)))))</f>
        <v/>
      </c>
      <c r="GN136" s="102" t="str">
        <f>IF(GN$3="","",IF($A136=0,0,IF(GN$4="Optocoupleurs",GN$42+GN$50,GN$42)*12*('Saisie Profil'!$K17/'Saisie Profil'!$E17)*POWER(MIN('Saisie Profil'!$J17,2)/2,1/3)*POWER('Saisie Profil'!$I17/20,1.9)*EXP(1414*(1/313-1/('Saisie Profil'!$L17+273)))))</f>
        <v/>
      </c>
      <c r="GO136" s="102" t="str">
        <f>IF(GO$3="","",IF($A136=0,0,IF(GO$4="Optocoupleurs",GO$42+GO$50,GO$42)*12*('Saisie Profil'!$K17/'Saisie Profil'!$E17)*POWER(MIN('Saisie Profil'!$J17,2)/2,1/3)*POWER('Saisie Profil'!$I17/20,1.9)*EXP(1414*(1/313-1/('Saisie Profil'!$L17+273)))))</f>
        <v/>
      </c>
      <c r="GP136" s="102" t="str">
        <f>IF(GP$3="","",IF($A136=0,0,IF(GP$4="Optocoupleurs",GP$42+GP$50,GP$42)*12*('Saisie Profil'!$K17/'Saisie Profil'!$E17)*POWER(MIN('Saisie Profil'!$J17,2)/2,1/3)*POWER('Saisie Profil'!$I17/20,1.9)*EXP(1414*(1/313-1/('Saisie Profil'!$L17+273)))))</f>
        <v/>
      </c>
      <c r="GQ136" s="102" t="str">
        <f>IF(GQ$3="","",IF($A136=0,0,IF(GQ$4="Optocoupleurs",GQ$42+GQ$50,GQ$42)*12*('Saisie Profil'!$K17/'Saisie Profil'!$E17)*POWER(MIN('Saisie Profil'!$J17,2)/2,1/3)*POWER('Saisie Profil'!$I17/20,1.9)*EXP(1414*(1/313-1/('Saisie Profil'!$L17+273)))))</f>
        <v/>
      </c>
      <c r="GR136" s="102" t="str">
        <f>IF(GR$3="","",IF($A136=0,0,IF(GR$4="Optocoupleurs",GR$42+GR$50,GR$42)*12*('Saisie Profil'!$K17/'Saisie Profil'!$E17)*POWER(MIN('Saisie Profil'!$J17,2)/2,1/3)*POWER('Saisie Profil'!$I17/20,1.9)*EXP(1414*(1/313-1/('Saisie Profil'!$L17+273)))))</f>
        <v/>
      </c>
      <c r="GS136" s="102" t="str">
        <f>IF(GS$3="","",IF($A136=0,0,IF(GS$4="Optocoupleurs",GS$42+GS$50,GS$42)*12*('Saisie Profil'!$K17/'Saisie Profil'!$E17)*POWER(MIN('Saisie Profil'!$J17,2)/2,1/3)*POWER('Saisie Profil'!$I17/20,1.9)*EXP(1414*(1/313-1/('Saisie Profil'!$L17+273)))))</f>
        <v/>
      </c>
    </row>
    <row r="137" spans="1:256" ht="12" customHeight="1">
      <c r="A137" s="29" t="str">
        <f>'Saisie Profil'!C18</f>
        <v>Avec obstacle avec train inter-saison</v>
      </c>
      <c r="B137" s="29" t="str">
        <f t="shared" si="4"/>
        <v>PI cyclage thermique joints brasés</v>
      </c>
      <c r="C137" s="102">
        <f>IF(C$3="","",IF($A137=0,0,IF(C$4="Optocoupleurs",C$42+C$50,C$42)*12*('Saisie Profil'!$K18/'Saisie Profil'!$E18)*POWER(MIN('Saisie Profil'!$J18,2)/2,1/3)*POWER('Saisie Profil'!$I18/20,1.9)*EXP(1414*(1/313-1/('Saisie Profil'!$L18+273)))))</f>
        <v>0.41092533905652906</v>
      </c>
      <c r="D137" s="102">
        <f>IF(D$3="","",IF($A137=0,0,IF(D$4="Optocoupleurs",D$42+D$50,D$42)*12*('Saisie Profil'!$K18/'Saisie Profil'!$E18)*POWER(MIN('Saisie Profil'!$J18,2)/2,1/3)*POWER('Saisie Profil'!$I18/20,1.9)*EXP(1414*(1/313-1/('Saisie Profil'!$L18+273)))))</f>
        <v>8.2911144535041045E-2</v>
      </c>
      <c r="E137" s="102">
        <f>IF(E$3="","",IF($A137=0,0,IF(E$4="Optocoupleurs",E$42+E$50,E$42)*12*('Saisie Profil'!$K18/'Saisie Profil'!$E18)*POWER(MIN('Saisie Profil'!$J18,2)/2,1/3)*POWER('Saisie Profil'!$I18/20,1.9)*EXP(1414*(1/313-1/('Saisie Profil'!$L18+273)))))</f>
        <v>0.97425143891471744</v>
      </c>
      <c r="F137" s="102">
        <f>IF(F$3="","",IF($A137=0,0,IF(F$4="Optocoupleurs",F$42+F$50,F$42)*12*('Saisie Profil'!$K18/'Saisie Profil'!$E18)*POWER(MIN('Saisie Profil'!$J18,2)/2,1/3)*POWER('Saisie Profil'!$I18/20,1.9)*EXP(1414*(1/313-1/('Saisie Profil'!$L18+273)))))</f>
        <v>1.9485028778294349</v>
      </c>
      <c r="G137" s="102">
        <f>IF(G$3="","",IF($A137=0,0,IF(G$4="Optocoupleurs",G$42+G$50,G$42)*12*('Saisie Profil'!$K18/'Saisie Profil'!$E18)*POWER(MIN('Saisie Profil'!$J18,2)/2,1/3)*POWER('Saisie Profil'!$I18/20,1.9)*EXP(1414*(1/313-1/('Saisie Profil'!$L18+273)))))</f>
        <v>6.750170683909114</v>
      </c>
      <c r="H137" s="102">
        <f>IF(H$3="","",IF($A137=0,0,IF(H$4="Optocoupleurs",H$42+H$50,H$42)*12*('Saisie Profil'!$K18/'Saisie Profil'!$E18)*POWER(MIN('Saisie Profil'!$J18,2)/2,1/3)*POWER('Saisie Profil'!$I18/20,1.9)*EXP(1414*(1/313-1/('Saisie Profil'!$L18+273)))))</f>
        <v>1.7303819476047075E-2</v>
      </c>
      <c r="I137" s="102">
        <f>IF(I$3="","",IF($A137=0,0,IF(I$4="Optocoupleurs",I$42+I$50,I$42)*12*('Saisie Profil'!$K18/'Saisie Profil'!$E18)*POWER(MIN('Saisie Profil'!$J18,2)/2,1/3)*POWER('Saisie Profil'!$I18/20,1.9)*EXP(1414*(1/313-1/('Saisie Profil'!$L18+273)))))</f>
        <v>1.2365109716381875E-2</v>
      </c>
      <c r="J137" s="102">
        <f>IF(J$3="","",IF($A137=0,0,IF(J$4="Optocoupleurs",J$42+J$50,J$42)*12*('Saisie Profil'!$K18/'Saisie Profil'!$E18)*POWER(MIN('Saisie Profil'!$J18,2)/2,1/3)*POWER('Saisie Profil'!$I18/20,1.9)*EXP(1414*(1/313-1/('Saisie Profil'!$L18+273)))))</f>
        <v>0.14370208723992081</v>
      </c>
      <c r="K137" s="102">
        <f>IF(K$3="","",IF($A137=0,0,IF(K$4="Optocoupleurs",K$42+K$50,K$42)*12*('Saisie Profil'!$K18/'Saisie Profil'!$E18)*POWER(MIN('Saisie Profil'!$J18,2)/2,1/3)*POWER('Saisie Profil'!$I18/20,1.9)*EXP(1414*(1/313-1/('Saisie Profil'!$L18+273)))))</f>
        <v>0.14370208723992081</v>
      </c>
      <c r="L137" s="102">
        <f>IF(L$3="","",IF($A137=0,0,IF(L$4="Optocoupleurs",L$42+L$50,L$42)*12*('Saisie Profil'!$K18/'Saisie Profil'!$E18)*POWER(MIN('Saisie Profil'!$J18,2)/2,1/3)*POWER('Saisie Profil'!$I18/20,1.9)*EXP(1414*(1/313-1/('Saisie Profil'!$L18+273)))))</f>
        <v>4.1753633096345029</v>
      </c>
      <c r="M137" s="102">
        <f>IF(M$3="","",IF($A137=0,0,IF(M$4="Optocoupleurs",M$42+M$50,M$42)*12*('Saisie Profil'!$K18/'Saisie Profil'!$E18)*POWER(MIN('Saisie Profil'!$J18,2)/2,1/3)*POWER('Saisie Profil'!$I18/20,1.9)*EXP(1414*(1/313-1/('Saisie Profil'!$L18+273)))))</f>
        <v>0.2783575539756335</v>
      </c>
      <c r="N137" s="102">
        <f>IF(N$3="","",IF($A137=0,0,IF(N$4="Optocoupleurs",N$42+N$50,N$42)*12*('Saisie Profil'!$K18/'Saisie Profil'!$E18)*POWER(MIN('Saisie Profil'!$J18,2)/2,1/3)*POWER('Saisie Profil'!$I18/20,1.9)*EXP(1414*(1/313-1/('Saisie Profil'!$L18+273)))))</f>
        <v>5.4975616910187632</v>
      </c>
      <c r="O137" s="102" t="str">
        <f>IF(O$3="","",IF($A137=0,0,IF(O$4="Optocoupleurs",O$42+O$50,O$42)*12*('Saisie Profil'!$K18/'Saisie Profil'!$E18)*POWER(MIN('Saisie Profil'!$J18,2)/2,1/3)*POWER('Saisie Profil'!$I18/20,1.9)*EXP(1414*(1/313-1/('Saisie Profil'!$L18+273)))))</f>
        <v/>
      </c>
      <c r="P137" s="102" t="str">
        <f>IF(P$3="","",IF($A137=0,0,IF(P$4="Optocoupleurs",P$42+P$50,P$42)*12*('Saisie Profil'!$K18/'Saisie Profil'!$E18)*POWER(MIN('Saisie Profil'!$J18,2)/2,1/3)*POWER('Saisie Profil'!$I18/20,1.9)*EXP(1414*(1/313-1/('Saisie Profil'!$L18+273)))))</f>
        <v/>
      </c>
      <c r="Q137" s="102" t="str">
        <f>IF(Q$3="","",IF($A137=0,0,IF(Q$4="Optocoupleurs",Q$42+Q$50,Q$42)*12*('Saisie Profil'!$K18/'Saisie Profil'!$E18)*POWER(MIN('Saisie Profil'!$J18,2)/2,1/3)*POWER('Saisie Profil'!$I18/20,1.9)*EXP(1414*(1/313-1/('Saisie Profil'!$L18+273)))))</f>
        <v/>
      </c>
      <c r="R137" s="102" t="str">
        <f>IF(R$3="","",IF($A137=0,0,IF(R$4="Optocoupleurs",R$42+R$50,R$42)*12*('Saisie Profil'!$K18/'Saisie Profil'!$E18)*POWER(MIN('Saisie Profil'!$J18,2)/2,1/3)*POWER('Saisie Profil'!$I18/20,1.9)*EXP(1414*(1/313-1/('Saisie Profil'!$L18+273)))))</f>
        <v/>
      </c>
      <c r="S137" s="102" t="str">
        <f>IF(S$3="","",IF($A137=0,0,IF(S$4="Optocoupleurs",S$42+S$50,S$42)*12*('Saisie Profil'!$K18/'Saisie Profil'!$E18)*POWER(MIN('Saisie Profil'!$J18,2)/2,1/3)*POWER('Saisie Profil'!$I18/20,1.9)*EXP(1414*(1/313-1/('Saisie Profil'!$L18+273)))))</f>
        <v/>
      </c>
      <c r="T137" s="102" t="str">
        <f>IF(T$3="","",IF($A137=0,0,IF(T$4="Optocoupleurs",T$42+T$50,T$42)*12*('Saisie Profil'!$K18/'Saisie Profil'!$E18)*POWER(MIN('Saisie Profil'!$J18,2)/2,1/3)*POWER('Saisie Profil'!$I18/20,1.9)*EXP(1414*(1/313-1/('Saisie Profil'!$L18+273)))))</f>
        <v/>
      </c>
      <c r="U137" s="102" t="str">
        <f>IF(U$3="","",IF($A137=0,0,IF(U$4="Optocoupleurs",U$42+U$50,U$42)*12*('Saisie Profil'!$K18/'Saisie Profil'!$E18)*POWER(MIN('Saisie Profil'!$J18,2)/2,1/3)*POWER('Saisie Profil'!$I18/20,1.9)*EXP(1414*(1/313-1/('Saisie Profil'!$L18+273)))))</f>
        <v/>
      </c>
      <c r="V137" s="102" t="str">
        <f>IF(V$3="","",IF($A137=0,0,IF(V$4="Optocoupleurs",V$42+V$50,V$42)*12*('Saisie Profil'!$K18/'Saisie Profil'!$E18)*POWER(MIN('Saisie Profil'!$J18,2)/2,1/3)*POWER('Saisie Profil'!$I18/20,1.9)*EXP(1414*(1/313-1/('Saisie Profil'!$L18+273)))))</f>
        <v/>
      </c>
      <c r="W137" s="102" t="str">
        <f>IF(W$3="","",IF($A137=0,0,IF(W$4="Optocoupleurs",W$42+W$50,W$42)*12*('Saisie Profil'!$K18/'Saisie Profil'!$E18)*POWER(MIN('Saisie Profil'!$J18,2)/2,1/3)*POWER('Saisie Profil'!$I18/20,1.9)*EXP(1414*(1/313-1/('Saisie Profil'!$L18+273)))))</f>
        <v/>
      </c>
      <c r="X137" s="102" t="str">
        <f>IF(X$3="","",IF($A137=0,0,IF(X$4="Optocoupleurs",X$42+X$50,X$42)*12*('Saisie Profil'!$K18/'Saisie Profil'!$E18)*POWER(MIN('Saisie Profil'!$J18,2)/2,1/3)*POWER('Saisie Profil'!$I18/20,1.9)*EXP(1414*(1/313-1/('Saisie Profil'!$L18+273)))))</f>
        <v/>
      </c>
      <c r="Y137" s="102" t="str">
        <f>IF(Y$3="","",IF($A137=0,0,IF(Y$4="Optocoupleurs",Y$42+Y$50,Y$42)*12*('Saisie Profil'!$K18/'Saisie Profil'!$E18)*POWER(MIN('Saisie Profil'!$J18,2)/2,1/3)*POWER('Saisie Profil'!$I18/20,1.9)*EXP(1414*(1/313-1/('Saisie Profil'!$L18+273)))))</f>
        <v/>
      </c>
      <c r="Z137" s="102" t="str">
        <f>IF(Z$3="","",IF($A137=0,0,IF(Z$4="Optocoupleurs",Z$42+Z$50,Z$42)*12*('Saisie Profil'!$K18/'Saisie Profil'!$E18)*POWER(MIN('Saisie Profil'!$J18,2)/2,1/3)*POWER('Saisie Profil'!$I18/20,1.9)*EXP(1414*(1/313-1/('Saisie Profil'!$L18+273)))))</f>
        <v/>
      </c>
      <c r="AA137" s="102" t="str">
        <f>IF(AA$3="","",IF($A137=0,0,IF(AA$4="Optocoupleurs",AA$42+AA$50,AA$42)*12*('Saisie Profil'!$K18/'Saisie Profil'!$E18)*POWER(MIN('Saisie Profil'!$J18,2)/2,1/3)*POWER('Saisie Profil'!$I18/20,1.9)*EXP(1414*(1/313-1/('Saisie Profil'!$L18+273)))))</f>
        <v/>
      </c>
      <c r="AB137" s="102" t="str">
        <f>IF(AB$3="","",IF($A137=0,0,IF(AB$4="Optocoupleurs",AB$42+AB$50,AB$42)*12*('Saisie Profil'!$K18/'Saisie Profil'!$E18)*POWER(MIN('Saisie Profil'!$J18,2)/2,1/3)*POWER('Saisie Profil'!$I18/20,1.9)*EXP(1414*(1/313-1/('Saisie Profil'!$L18+273)))))</f>
        <v/>
      </c>
      <c r="AC137" s="102" t="str">
        <f>IF(AC$3="","",IF($A137=0,0,IF(AC$4="Optocoupleurs",AC$42+AC$50,AC$42)*12*('Saisie Profil'!$K18/'Saisie Profil'!$E18)*POWER(MIN('Saisie Profil'!$J18,2)/2,1/3)*POWER('Saisie Profil'!$I18/20,1.9)*EXP(1414*(1/313-1/('Saisie Profil'!$L18+273)))))</f>
        <v/>
      </c>
      <c r="AD137" s="102" t="str">
        <f>IF(AD$3="","",IF($A137=0,0,IF(AD$4="Optocoupleurs",AD$42+AD$50,AD$42)*12*('Saisie Profil'!$K18/'Saisie Profil'!$E18)*POWER(MIN('Saisie Profil'!$J18,2)/2,1/3)*POWER('Saisie Profil'!$I18/20,1.9)*EXP(1414*(1/313-1/('Saisie Profil'!$L18+273)))))</f>
        <v/>
      </c>
      <c r="AE137" s="102" t="str">
        <f>IF(AE$3="","",IF($A137=0,0,IF(AE$4="Optocoupleurs",AE$42+AE$50,AE$42)*12*('Saisie Profil'!$K18/'Saisie Profil'!$E18)*POWER(MIN('Saisie Profil'!$J18,2)/2,1/3)*POWER('Saisie Profil'!$I18/20,1.9)*EXP(1414*(1/313-1/('Saisie Profil'!$L18+273)))))</f>
        <v/>
      </c>
      <c r="AF137" s="102" t="str">
        <f>IF(AF$3="","",IF($A137=0,0,IF(AF$4="Optocoupleurs",AF$42+AF$50,AF$42)*12*('Saisie Profil'!$K18/'Saisie Profil'!$E18)*POWER(MIN('Saisie Profil'!$J18,2)/2,1/3)*POWER('Saisie Profil'!$I18/20,1.9)*EXP(1414*(1/313-1/('Saisie Profil'!$L18+273)))))</f>
        <v/>
      </c>
      <c r="AG137" s="102" t="str">
        <f>IF(AG$3="","",IF($A137=0,0,IF(AG$4="Optocoupleurs",AG$42+AG$50,AG$42)*12*('Saisie Profil'!$K18/'Saisie Profil'!$E18)*POWER(MIN('Saisie Profil'!$J18,2)/2,1/3)*POWER('Saisie Profil'!$I18/20,1.9)*EXP(1414*(1/313-1/('Saisie Profil'!$L18+273)))))</f>
        <v/>
      </c>
      <c r="AH137" s="102" t="str">
        <f>IF(AH$3="","",IF($A137=0,0,IF(AH$4="Optocoupleurs",AH$42+AH$50,AH$42)*12*('Saisie Profil'!$K18/'Saisie Profil'!$E18)*POWER(MIN('Saisie Profil'!$J18,2)/2,1/3)*POWER('Saisie Profil'!$I18/20,1.9)*EXP(1414*(1/313-1/('Saisie Profil'!$L18+273)))))</f>
        <v/>
      </c>
      <c r="AI137" s="102" t="str">
        <f>IF(AI$3="","",IF($A137=0,0,IF(AI$4="Optocoupleurs",AI$42+AI$50,AI$42)*12*('Saisie Profil'!$K18/'Saisie Profil'!$E18)*POWER(MIN('Saisie Profil'!$J18,2)/2,1/3)*POWER('Saisie Profil'!$I18/20,1.9)*EXP(1414*(1/313-1/('Saisie Profil'!$L18+273)))))</f>
        <v/>
      </c>
      <c r="AJ137" s="102" t="str">
        <f>IF(AJ$3="","",IF($A137=0,0,IF(AJ$4="Optocoupleurs",AJ$42+AJ$50,AJ$42)*12*('Saisie Profil'!$K18/'Saisie Profil'!$E18)*POWER(MIN('Saisie Profil'!$J18,2)/2,1/3)*POWER('Saisie Profil'!$I18/20,1.9)*EXP(1414*(1/313-1/('Saisie Profil'!$L18+273)))))</f>
        <v/>
      </c>
      <c r="AK137" s="102" t="str">
        <f>IF(AK$3="","",IF($A137=0,0,IF(AK$4="Optocoupleurs",AK$42+AK$50,AK$42)*12*('Saisie Profil'!$K18/'Saisie Profil'!$E18)*POWER(MIN('Saisie Profil'!$J18,2)/2,1/3)*POWER('Saisie Profil'!$I18/20,1.9)*EXP(1414*(1/313-1/('Saisie Profil'!$L18+273)))))</f>
        <v/>
      </c>
      <c r="AL137" s="102" t="str">
        <f>IF(AL$3="","",IF($A137=0,0,IF(AL$4="Optocoupleurs",AL$42+AL$50,AL$42)*12*('Saisie Profil'!$K18/'Saisie Profil'!$E18)*POWER(MIN('Saisie Profil'!$J18,2)/2,1/3)*POWER('Saisie Profil'!$I18/20,1.9)*EXP(1414*(1/313-1/('Saisie Profil'!$L18+273)))))</f>
        <v/>
      </c>
      <c r="AM137" s="102" t="str">
        <f>IF(AM$3="","",IF($A137=0,0,IF(AM$4="Optocoupleurs",AM$42+AM$50,AM$42)*12*('Saisie Profil'!$K18/'Saisie Profil'!$E18)*POWER(MIN('Saisie Profil'!$J18,2)/2,1/3)*POWER('Saisie Profil'!$I18/20,1.9)*EXP(1414*(1/313-1/('Saisie Profil'!$L18+273)))))</f>
        <v/>
      </c>
      <c r="AN137" s="102" t="str">
        <f>IF(AN$3="","",IF($A137=0,0,IF(AN$4="Optocoupleurs",AN$42+AN$50,AN$42)*12*('Saisie Profil'!$K18/'Saisie Profil'!$E18)*POWER(MIN('Saisie Profil'!$J18,2)/2,1/3)*POWER('Saisie Profil'!$I18/20,1.9)*EXP(1414*(1/313-1/('Saisie Profil'!$L18+273)))))</f>
        <v/>
      </c>
      <c r="AO137" s="102" t="str">
        <f>IF(AO$3="","",IF($A137=0,0,IF(AO$4="Optocoupleurs",AO$42+AO$50,AO$42)*12*('Saisie Profil'!$K18/'Saisie Profil'!$E18)*POWER(MIN('Saisie Profil'!$J18,2)/2,1/3)*POWER('Saisie Profil'!$I18/20,1.9)*EXP(1414*(1/313-1/('Saisie Profil'!$L18+273)))))</f>
        <v/>
      </c>
      <c r="AP137" s="102" t="str">
        <f>IF(AP$3="","",IF($A137=0,0,IF(AP$4="Optocoupleurs",AP$42+AP$50,AP$42)*12*('Saisie Profil'!$K18/'Saisie Profil'!$E18)*POWER(MIN('Saisie Profil'!$J18,2)/2,1/3)*POWER('Saisie Profil'!$I18/20,1.9)*EXP(1414*(1/313-1/('Saisie Profil'!$L18+273)))))</f>
        <v/>
      </c>
      <c r="AQ137" s="102" t="str">
        <f>IF(AQ$3="","",IF($A137=0,0,IF(AQ$4="Optocoupleurs",AQ$42+AQ$50,AQ$42)*12*('Saisie Profil'!$K18/'Saisie Profil'!$E18)*POWER(MIN('Saisie Profil'!$J18,2)/2,1/3)*POWER('Saisie Profil'!$I18/20,1.9)*EXP(1414*(1/313-1/('Saisie Profil'!$L18+273)))))</f>
        <v/>
      </c>
      <c r="AR137" s="102" t="str">
        <f>IF(AR$3="","",IF($A137=0,0,IF(AR$4="Optocoupleurs",AR$42+AR$50,AR$42)*12*('Saisie Profil'!$K18/'Saisie Profil'!$E18)*POWER(MIN('Saisie Profil'!$J18,2)/2,1/3)*POWER('Saisie Profil'!$I18/20,1.9)*EXP(1414*(1/313-1/('Saisie Profil'!$L18+273)))))</f>
        <v/>
      </c>
      <c r="AS137" s="102" t="str">
        <f>IF(AS$3="","",IF($A137=0,0,IF(AS$4="Optocoupleurs",AS$42+AS$50,AS$42)*12*('Saisie Profil'!$K18/'Saisie Profil'!$E18)*POWER(MIN('Saisie Profil'!$J18,2)/2,1/3)*POWER('Saisie Profil'!$I18/20,1.9)*EXP(1414*(1/313-1/('Saisie Profil'!$L18+273)))))</f>
        <v/>
      </c>
      <c r="AT137" s="102" t="str">
        <f>IF(AT$3="","",IF($A137=0,0,IF(AT$4="Optocoupleurs",AT$42+AT$50,AT$42)*12*('Saisie Profil'!$K18/'Saisie Profil'!$E18)*POWER(MIN('Saisie Profil'!$J18,2)/2,1/3)*POWER('Saisie Profil'!$I18/20,1.9)*EXP(1414*(1/313-1/('Saisie Profil'!$L18+273)))))</f>
        <v/>
      </c>
      <c r="AU137" s="102" t="str">
        <f>IF(AU$3="","",IF($A137=0,0,IF(AU$4="Optocoupleurs",AU$42+AU$50,AU$42)*12*('Saisie Profil'!$K18/'Saisie Profil'!$E18)*POWER(MIN('Saisie Profil'!$J18,2)/2,1/3)*POWER('Saisie Profil'!$I18/20,1.9)*EXP(1414*(1/313-1/('Saisie Profil'!$L18+273)))))</f>
        <v/>
      </c>
      <c r="AV137" s="102" t="str">
        <f>IF(AV$3="","",IF($A137=0,0,IF(AV$4="Optocoupleurs",AV$42+AV$50,AV$42)*12*('Saisie Profil'!$K18/'Saisie Profil'!$E18)*POWER(MIN('Saisie Profil'!$J18,2)/2,1/3)*POWER('Saisie Profil'!$I18/20,1.9)*EXP(1414*(1/313-1/('Saisie Profil'!$L18+273)))))</f>
        <v/>
      </c>
      <c r="AW137" s="102" t="str">
        <f>IF(AW$3="","",IF($A137=0,0,IF(AW$4="Optocoupleurs",AW$42+AW$50,AW$42)*12*('Saisie Profil'!$K18/'Saisie Profil'!$E18)*POWER(MIN('Saisie Profil'!$J18,2)/2,1/3)*POWER('Saisie Profil'!$I18/20,1.9)*EXP(1414*(1/313-1/('Saisie Profil'!$L18+273)))))</f>
        <v/>
      </c>
      <c r="AX137" s="102" t="str">
        <f>IF(AX$3="","",IF($A137=0,0,IF(AX$4="Optocoupleurs",AX$42+AX$50,AX$42)*12*('Saisie Profil'!$K18/'Saisie Profil'!$E18)*POWER(MIN('Saisie Profil'!$J18,2)/2,1/3)*POWER('Saisie Profil'!$I18/20,1.9)*EXP(1414*(1/313-1/('Saisie Profil'!$L18+273)))))</f>
        <v/>
      </c>
      <c r="AY137" s="102" t="str">
        <f>IF(AY$3="","",IF($A137=0,0,IF(AY$4="Optocoupleurs",AY$42+AY$50,AY$42)*12*('Saisie Profil'!$K18/'Saisie Profil'!$E18)*POWER(MIN('Saisie Profil'!$J18,2)/2,1/3)*POWER('Saisie Profil'!$I18/20,1.9)*EXP(1414*(1/313-1/('Saisie Profil'!$L18+273)))))</f>
        <v/>
      </c>
      <c r="AZ137" s="102" t="str">
        <f>IF(AZ$3="","",IF($A137=0,0,IF(AZ$4="Optocoupleurs",AZ$42+AZ$50,AZ$42)*12*('Saisie Profil'!$K18/'Saisie Profil'!$E18)*POWER(MIN('Saisie Profil'!$J18,2)/2,1/3)*POWER('Saisie Profil'!$I18/20,1.9)*EXP(1414*(1/313-1/('Saisie Profil'!$L18+273)))))</f>
        <v/>
      </c>
      <c r="BA137" s="102" t="str">
        <f>IF(BA$3="","",IF($A137=0,0,IF(BA$4="Optocoupleurs",BA$42+BA$50,BA$42)*12*('Saisie Profil'!$K18/'Saisie Profil'!$E18)*POWER(MIN('Saisie Profil'!$J18,2)/2,1/3)*POWER('Saisie Profil'!$I18/20,1.9)*EXP(1414*(1/313-1/('Saisie Profil'!$L18+273)))))</f>
        <v/>
      </c>
      <c r="BB137" s="102" t="str">
        <f>IF(BB$3="","",IF($A137=0,0,IF(BB$4="Optocoupleurs",BB$42+BB$50,BB$42)*12*('Saisie Profil'!$K18/'Saisie Profil'!$E18)*POWER(MIN('Saisie Profil'!$J18,2)/2,1/3)*POWER('Saisie Profil'!$I18/20,1.9)*EXP(1414*(1/313-1/('Saisie Profil'!$L18+273)))))</f>
        <v/>
      </c>
      <c r="BC137" s="102" t="str">
        <f>IF(BC$3="","",IF($A137=0,0,IF(BC$4="Optocoupleurs",BC$42+BC$50,BC$42)*12*('Saisie Profil'!$K18/'Saisie Profil'!$E18)*POWER(MIN('Saisie Profil'!$J18,2)/2,1/3)*POWER('Saisie Profil'!$I18/20,1.9)*EXP(1414*(1/313-1/('Saisie Profil'!$L18+273)))))</f>
        <v/>
      </c>
      <c r="BD137" s="102" t="str">
        <f>IF(BD$3="","",IF($A137=0,0,IF(BD$4="Optocoupleurs",BD$42+BD$50,BD$42)*12*('Saisie Profil'!$K18/'Saisie Profil'!$E18)*POWER(MIN('Saisie Profil'!$J18,2)/2,1/3)*POWER('Saisie Profil'!$I18/20,1.9)*EXP(1414*(1/313-1/('Saisie Profil'!$L18+273)))))</f>
        <v/>
      </c>
      <c r="BE137" s="102" t="str">
        <f>IF(BE$3="","",IF($A137=0,0,IF(BE$4="Optocoupleurs",BE$42+BE$50,BE$42)*12*('Saisie Profil'!$K18/'Saisie Profil'!$E18)*POWER(MIN('Saisie Profil'!$J18,2)/2,1/3)*POWER('Saisie Profil'!$I18/20,1.9)*EXP(1414*(1/313-1/('Saisie Profil'!$L18+273)))))</f>
        <v/>
      </c>
      <c r="BF137" s="102" t="str">
        <f>IF(BF$3="","",IF($A137=0,0,IF(BF$4="Optocoupleurs",BF$42+BF$50,BF$42)*12*('Saisie Profil'!$K18/'Saisie Profil'!$E18)*POWER(MIN('Saisie Profil'!$J18,2)/2,1/3)*POWER('Saisie Profil'!$I18/20,1.9)*EXP(1414*(1/313-1/('Saisie Profil'!$L18+273)))))</f>
        <v/>
      </c>
      <c r="BG137" s="102" t="str">
        <f>IF(BG$3="","",IF($A137=0,0,IF(BG$4="Optocoupleurs",BG$42+BG$50,BG$42)*12*('Saisie Profil'!$K18/'Saisie Profil'!$E18)*POWER(MIN('Saisie Profil'!$J18,2)/2,1/3)*POWER('Saisie Profil'!$I18/20,1.9)*EXP(1414*(1/313-1/('Saisie Profil'!$L18+273)))))</f>
        <v/>
      </c>
      <c r="BH137" s="102" t="str">
        <f>IF(BH$3="","",IF($A137=0,0,IF(BH$4="Optocoupleurs",BH$42+BH$50,BH$42)*12*('Saisie Profil'!$K18/'Saisie Profil'!$E18)*POWER(MIN('Saisie Profil'!$J18,2)/2,1/3)*POWER('Saisie Profil'!$I18/20,1.9)*EXP(1414*(1/313-1/('Saisie Profil'!$L18+273)))))</f>
        <v/>
      </c>
      <c r="BI137" s="102" t="str">
        <f>IF(BI$3="","",IF($A137=0,0,IF(BI$4="Optocoupleurs",BI$42+BI$50,BI$42)*12*('Saisie Profil'!$K18/'Saisie Profil'!$E18)*POWER(MIN('Saisie Profil'!$J18,2)/2,1/3)*POWER('Saisie Profil'!$I18/20,1.9)*EXP(1414*(1/313-1/('Saisie Profil'!$L18+273)))))</f>
        <v/>
      </c>
      <c r="BJ137" s="102" t="str">
        <f>IF(BJ$3="","",IF($A137=0,0,IF(BJ$4="Optocoupleurs",BJ$42+BJ$50,BJ$42)*12*('Saisie Profil'!$K18/'Saisie Profil'!$E18)*POWER(MIN('Saisie Profil'!$J18,2)/2,1/3)*POWER('Saisie Profil'!$I18/20,1.9)*EXP(1414*(1/313-1/('Saisie Profil'!$L18+273)))))</f>
        <v/>
      </c>
      <c r="BK137" s="102" t="str">
        <f>IF(BK$3="","",IF($A137=0,0,IF(BK$4="Optocoupleurs",BK$42+BK$50,BK$42)*12*('Saisie Profil'!$K18/'Saisie Profil'!$E18)*POWER(MIN('Saisie Profil'!$J18,2)/2,1/3)*POWER('Saisie Profil'!$I18/20,1.9)*EXP(1414*(1/313-1/('Saisie Profil'!$L18+273)))))</f>
        <v/>
      </c>
      <c r="BL137" s="102" t="str">
        <f>IF(BL$3="","",IF($A137=0,0,IF(BL$4="Optocoupleurs",BL$42+BL$50,BL$42)*12*('Saisie Profil'!$K18/'Saisie Profil'!$E18)*POWER(MIN('Saisie Profil'!$J18,2)/2,1/3)*POWER('Saisie Profil'!$I18/20,1.9)*EXP(1414*(1/313-1/('Saisie Profil'!$L18+273)))))</f>
        <v/>
      </c>
      <c r="BM137" s="102" t="str">
        <f>IF(BM$3="","",IF($A137=0,0,IF(BM$4="Optocoupleurs",BM$42+BM$50,BM$42)*12*('Saisie Profil'!$K18/'Saisie Profil'!$E18)*POWER(MIN('Saisie Profil'!$J18,2)/2,1/3)*POWER('Saisie Profil'!$I18/20,1.9)*EXP(1414*(1/313-1/('Saisie Profil'!$L18+273)))))</f>
        <v/>
      </c>
      <c r="BN137" s="102" t="str">
        <f>IF(BN$3="","",IF($A137=0,0,IF(BN$4="Optocoupleurs",BN$42+BN$50,BN$42)*12*('Saisie Profil'!$K18/'Saisie Profil'!$E18)*POWER(MIN('Saisie Profil'!$J18,2)/2,1/3)*POWER('Saisie Profil'!$I18/20,1.9)*EXP(1414*(1/313-1/('Saisie Profil'!$L18+273)))))</f>
        <v/>
      </c>
      <c r="BO137" s="102" t="str">
        <f>IF(BO$3="","",IF($A137=0,0,IF(BO$4="Optocoupleurs",BO$42+BO$50,BO$42)*12*('Saisie Profil'!$K18/'Saisie Profil'!$E18)*POWER(MIN('Saisie Profil'!$J18,2)/2,1/3)*POWER('Saisie Profil'!$I18/20,1.9)*EXP(1414*(1/313-1/('Saisie Profil'!$L18+273)))))</f>
        <v/>
      </c>
      <c r="BP137" s="102" t="str">
        <f>IF(BP$3="","",IF($A137=0,0,IF(BP$4="Optocoupleurs",BP$42+BP$50,BP$42)*12*('Saisie Profil'!$K18/'Saisie Profil'!$E18)*POWER(MIN('Saisie Profil'!$J18,2)/2,1/3)*POWER('Saisie Profil'!$I18/20,1.9)*EXP(1414*(1/313-1/('Saisie Profil'!$L18+273)))))</f>
        <v/>
      </c>
      <c r="BQ137" s="102" t="str">
        <f>IF(BQ$3="","",IF($A137=0,0,IF(BQ$4="Optocoupleurs",BQ$42+BQ$50,BQ$42)*12*('Saisie Profil'!$K18/'Saisie Profil'!$E18)*POWER(MIN('Saisie Profil'!$J18,2)/2,1/3)*POWER('Saisie Profil'!$I18/20,1.9)*EXP(1414*(1/313-1/('Saisie Profil'!$L18+273)))))</f>
        <v/>
      </c>
      <c r="BR137" s="102" t="str">
        <f>IF(BR$3="","",IF($A137=0,0,IF(BR$4="Optocoupleurs",BR$42+BR$50,BR$42)*12*('Saisie Profil'!$K18/'Saisie Profil'!$E18)*POWER(MIN('Saisie Profil'!$J18,2)/2,1/3)*POWER('Saisie Profil'!$I18/20,1.9)*EXP(1414*(1/313-1/('Saisie Profil'!$L18+273)))))</f>
        <v/>
      </c>
      <c r="BS137" s="102" t="str">
        <f>IF(BS$3="","",IF($A137=0,0,IF(BS$4="Optocoupleurs",BS$42+BS$50,BS$42)*12*('Saisie Profil'!$K18/'Saisie Profil'!$E18)*POWER(MIN('Saisie Profil'!$J18,2)/2,1/3)*POWER('Saisie Profil'!$I18/20,1.9)*EXP(1414*(1/313-1/('Saisie Profil'!$L18+273)))))</f>
        <v/>
      </c>
      <c r="BT137" s="102" t="str">
        <f>IF(BT$3="","",IF($A137=0,0,IF(BT$4="Optocoupleurs",BT$42+BT$50,BT$42)*12*('Saisie Profil'!$K18/'Saisie Profil'!$E18)*POWER(MIN('Saisie Profil'!$J18,2)/2,1/3)*POWER('Saisie Profil'!$I18/20,1.9)*EXP(1414*(1/313-1/('Saisie Profil'!$L18+273)))))</f>
        <v/>
      </c>
      <c r="BU137" s="102" t="str">
        <f>IF(BU$3="","",IF($A137=0,0,IF(BU$4="Optocoupleurs",BU$42+BU$50,BU$42)*12*('Saisie Profil'!$K18/'Saisie Profil'!$E18)*POWER(MIN('Saisie Profil'!$J18,2)/2,1/3)*POWER('Saisie Profil'!$I18/20,1.9)*EXP(1414*(1/313-1/('Saisie Profil'!$L18+273)))))</f>
        <v/>
      </c>
      <c r="BV137" s="102" t="str">
        <f>IF(BV$3="","",IF($A137=0,0,IF(BV$4="Optocoupleurs",BV$42+BV$50,BV$42)*12*('Saisie Profil'!$K18/'Saisie Profil'!$E18)*POWER(MIN('Saisie Profil'!$J18,2)/2,1/3)*POWER('Saisie Profil'!$I18/20,1.9)*EXP(1414*(1/313-1/('Saisie Profil'!$L18+273)))))</f>
        <v/>
      </c>
      <c r="BW137" s="102" t="str">
        <f>IF(BW$3="","",IF($A137=0,0,IF(BW$4="Optocoupleurs",BW$42+BW$50,BW$42)*12*('Saisie Profil'!$K18/'Saisie Profil'!$E18)*POWER(MIN('Saisie Profil'!$J18,2)/2,1/3)*POWER('Saisie Profil'!$I18/20,1.9)*EXP(1414*(1/313-1/('Saisie Profil'!$L18+273)))))</f>
        <v/>
      </c>
      <c r="BX137" s="102" t="str">
        <f>IF(BX$3="","",IF($A137=0,0,IF(BX$4="Optocoupleurs",BX$42+BX$50,BX$42)*12*('Saisie Profil'!$K18/'Saisie Profil'!$E18)*POWER(MIN('Saisie Profil'!$J18,2)/2,1/3)*POWER('Saisie Profil'!$I18/20,1.9)*EXP(1414*(1/313-1/('Saisie Profil'!$L18+273)))))</f>
        <v/>
      </c>
      <c r="BY137" s="102" t="str">
        <f>IF(BY$3="","",IF($A137=0,0,IF(BY$4="Optocoupleurs",BY$42+BY$50,BY$42)*12*('Saisie Profil'!$K18/'Saisie Profil'!$E18)*POWER(MIN('Saisie Profil'!$J18,2)/2,1/3)*POWER('Saisie Profil'!$I18/20,1.9)*EXP(1414*(1/313-1/('Saisie Profil'!$L18+273)))))</f>
        <v/>
      </c>
      <c r="BZ137" s="102" t="str">
        <f>IF(BZ$3="","",IF($A137=0,0,IF(BZ$4="Optocoupleurs",BZ$42+BZ$50,BZ$42)*12*('Saisie Profil'!$K18/'Saisie Profil'!$E18)*POWER(MIN('Saisie Profil'!$J18,2)/2,1/3)*POWER('Saisie Profil'!$I18/20,1.9)*EXP(1414*(1/313-1/('Saisie Profil'!$L18+273)))))</f>
        <v/>
      </c>
      <c r="CA137" s="102" t="str">
        <f>IF(CA$3="","",IF($A137=0,0,IF(CA$4="Optocoupleurs",CA$42+CA$50,CA$42)*12*('Saisie Profil'!$K18/'Saisie Profil'!$E18)*POWER(MIN('Saisie Profil'!$J18,2)/2,1/3)*POWER('Saisie Profil'!$I18/20,1.9)*EXP(1414*(1/313-1/('Saisie Profil'!$L18+273)))))</f>
        <v/>
      </c>
      <c r="CB137" s="102" t="str">
        <f>IF(CB$3="","",IF($A137=0,0,IF(CB$4="Optocoupleurs",CB$42+CB$50,CB$42)*12*('Saisie Profil'!$K18/'Saisie Profil'!$E18)*POWER(MIN('Saisie Profil'!$J18,2)/2,1/3)*POWER('Saisie Profil'!$I18/20,1.9)*EXP(1414*(1/313-1/('Saisie Profil'!$L18+273)))))</f>
        <v/>
      </c>
      <c r="CC137" s="102" t="str">
        <f>IF(CC$3="","",IF($A137=0,0,IF(CC$4="Optocoupleurs",CC$42+CC$50,CC$42)*12*('Saisie Profil'!$K18/'Saisie Profil'!$E18)*POWER(MIN('Saisie Profil'!$J18,2)/2,1/3)*POWER('Saisie Profil'!$I18/20,1.9)*EXP(1414*(1/313-1/('Saisie Profil'!$L18+273)))))</f>
        <v/>
      </c>
      <c r="CD137" s="102" t="str">
        <f>IF(CD$3="","",IF($A137=0,0,IF(CD$4="Optocoupleurs",CD$42+CD$50,CD$42)*12*('Saisie Profil'!$K18/'Saisie Profil'!$E18)*POWER(MIN('Saisie Profil'!$J18,2)/2,1/3)*POWER('Saisie Profil'!$I18/20,1.9)*EXP(1414*(1/313-1/('Saisie Profil'!$L18+273)))))</f>
        <v/>
      </c>
      <c r="CE137" s="102" t="str">
        <f>IF(CE$3="","",IF($A137=0,0,IF(CE$4="Optocoupleurs",CE$42+CE$50,CE$42)*12*('Saisie Profil'!$K18/'Saisie Profil'!$E18)*POWER(MIN('Saisie Profil'!$J18,2)/2,1/3)*POWER('Saisie Profil'!$I18/20,1.9)*EXP(1414*(1/313-1/('Saisie Profil'!$L18+273)))))</f>
        <v/>
      </c>
      <c r="CF137" s="102" t="str">
        <f>IF(CF$3="","",IF($A137=0,0,IF(CF$4="Optocoupleurs",CF$42+CF$50,CF$42)*12*('Saisie Profil'!$K18/'Saisie Profil'!$E18)*POWER(MIN('Saisie Profil'!$J18,2)/2,1/3)*POWER('Saisie Profil'!$I18/20,1.9)*EXP(1414*(1/313-1/('Saisie Profil'!$L18+273)))))</f>
        <v/>
      </c>
      <c r="CG137" s="102" t="str">
        <f>IF(CG$3="","",IF($A137=0,0,IF(CG$4="Optocoupleurs",CG$42+CG$50,CG$42)*12*('Saisie Profil'!$K18/'Saisie Profil'!$E18)*POWER(MIN('Saisie Profil'!$J18,2)/2,1/3)*POWER('Saisie Profil'!$I18/20,1.9)*EXP(1414*(1/313-1/('Saisie Profil'!$L18+273)))))</f>
        <v/>
      </c>
      <c r="CH137" s="102" t="str">
        <f>IF(CH$3="","",IF($A137=0,0,IF(CH$4="Optocoupleurs",CH$42+CH$50,CH$42)*12*('Saisie Profil'!$K18/'Saisie Profil'!$E18)*POWER(MIN('Saisie Profil'!$J18,2)/2,1/3)*POWER('Saisie Profil'!$I18/20,1.9)*EXP(1414*(1/313-1/('Saisie Profil'!$L18+273)))))</f>
        <v/>
      </c>
      <c r="CI137" s="102" t="str">
        <f>IF(CI$3="","",IF($A137=0,0,IF(CI$4="Optocoupleurs",CI$42+CI$50,CI$42)*12*('Saisie Profil'!$K18/'Saisie Profil'!$E18)*POWER(MIN('Saisie Profil'!$J18,2)/2,1/3)*POWER('Saisie Profil'!$I18/20,1.9)*EXP(1414*(1/313-1/('Saisie Profil'!$L18+273)))))</f>
        <v/>
      </c>
      <c r="CJ137" s="102" t="str">
        <f>IF(CJ$3="","",IF($A137=0,0,IF(CJ$4="Optocoupleurs",CJ$42+CJ$50,CJ$42)*12*('Saisie Profil'!$K18/'Saisie Profil'!$E18)*POWER(MIN('Saisie Profil'!$J18,2)/2,1/3)*POWER('Saisie Profil'!$I18/20,1.9)*EXP(1414*(1/313-1/('Saisie Profil'!$L18+273)))))</f>
        <v/>
      </c>
      <c r="CK137" s="102" t="str">
        <f>IF(CK$3="","",IF($A137=0,0,IF(CK$4="Optocoupleurs",CK$42+CK$50,CK$42)*12*('Saisie Profil'!$K18/'Saisie Profil'!$E18)*POWER(MIN('Saisie Profil'!$J18,2)/2,1/3)*POWER('Saisie Profil'!$I18/20,1.9)*EXP(1414*(1/313-1/('Saisie Profil'!$L18+273)))))</f>
        <v/>
      </c>
      <c r="CL137" s="102" t="str">
        <f>IF(CL$3="","",IF($A137=0,0,IF(CL$4="Optocoupleurs",CL$42+CL$50,CL$42)*12*('Saisie Profil'!$K18/'Saisie Profil'!$E18)*POWER(MIN('Saisie Profil'!$J18,2)/2,1/3)*POWER('Saisie Profil'!$I18/20,1.9)*EXP(1414*(1/313-1/('Saisie Profil'!$L18+273)))))</f>
        <v/>
      </c>
      <c r="CM137" s="102" t="str">
        <f>IF(CM$3="","",IF($A137=0,0,IF(CM$4="Optocoupleurs",CM$42+CM$50,CM$42)*12*('Saisie Profil'!$K18/'Saisie Profil'!$E18)*POWER(MIN('Saisie Profil'!$J18,2)/2,1/3)*POWER('Saisie Profil'!$I18/20,1.9)*EXP(1414*(1/313-1/('Saisie Profil'!$L18+273)))))</f>
        <v/>
      </c>
      <c r="CN137" s="102" t="str">
        <f>IF(CN$3="","",IF($A137=0,0,IF(CN$4="Optocoupleurs",CN$42+CN$50,CN$42)*12*('Saisie Profil'!$K18/'Saisie Profil'!$E18)*POWER(MIN('Saisie Profil'!$J18,2)/2,1/3)*POWER('Saisie Profil'!$I18/20,1.9)*EXP(1414*(1/313-1/('Saisie Profil'!$L18+273)))))</f>
        <v/>
      </c>
      <c r="CO137" s="102" t="str">
        <f>IF(CO$3="","",IF($A137=0,0,IF(CO$4="Optocoupleurs",CO$42+CO$50,CO$42)*12*('Saisie Profil'!$K18/'Saisie Profil'!$E18)*POWER(MIN('Saisie Profil'!$J18,2)/2,1/3)*POWER('Saisie Profil'!$I18/20,1.9)*EXP(1414*(1/313-1/('Saisie Profil'!$L18+273)))))</f>
        <v/>
      </c>
      <c r="CP137" s="102" t="str">
        <f>IF(CP$3="","",IF($A137=0,0,IF(CP$4="Optocoupleurs",CP$42+CP$50,CP$42)*12*('Saisie Profil'!$K18/'Saisie Profil'!$E18)*POWER(MIN('Saisie Profil'!$J18,2)/2,1/3)*POWER('Saisie Profil'!$I18/20,1.9)*EXP(1414*(1/313-1/('Saisie Profil'!$L18+273)))))</f>
        <v/>
      </c>
      <c r="CQ137" s="102" t="str">
        <f>IF(CQ$3="","",IF($A137=0,0,IF(CQ$4="Optocoupleurs",CQ$42+CQ$50,CQ$42)*12*('Saisie Profil'!$K18/'Saisie Profil'!$E18)*POWER(MIN('Saisie Profil'!$J18,2)/2,1/3)*POWER('Saisie Profil'!$I18/20,1.9)*EXP(1414*(1/313-1/('Saisie Profil'!$L18+273)))))</f>
        <v/>
      </c>
      <c r="CR137" s="102" t="str">
        <f>IF(CR$3="","",IF($A137=0,0,IF(CR$4="Optocoupleurs",CR$42+CR$50,CR$42)*12*('Saisie Profil'!$K18/'Saisie Profil'!$E18)*POWER(MIN('Saisie Profil'!$J18,2)/2,1/3)*POWER('Saisie Profil'!$I18/20,1.9)*EXP(1414*(1/313-1/('Saisie Profil'!$L18+273)))))</f>
        <v/>
      </c>
      <c r="CS137" s="102" t="str">
        <f>IF(CS$3="","",IF($A137=0,0,IF(CS$4="Optocoupleurs",CS$42+CS$50,CS$42)*12*('Saisie Profil'!$K18/'Saisie Profil'!$E18)*POWER(MIN('Saisie Profil'!$J18,2)/2,1/3)*POWER('Saisie Profil'!$I18/20,1.9)*EXP(1414*(1/313-1/('Saisie Profil'!$L18+273)))))</f>
        <v/>
      </c>
      <c r="CT137" s="102" t="str">
        <f>IF(CT$3="","",IF($A137=0,0,IF(CT$4="Optocoupleurs",CT$42+CT$50,CT$42)*12*('Saisie Profil'!$K18/'Saisie Profil'!$E18)*POWER(MIN('Saisie Profil'!$J18,2)/2,1/3)*POWER('Saisie Profil'!$I18/20,1.9)*EXP(1414*(1/313-1/('Saisie Profil'!$L18+273)))))</f>
        <v/>
      </c>
      <c r="CU137" s="102" t="str">
        <f>IF(CU$3="","",IF($A137=0,0,IF(CU$4="Optocoupleurs",CU$42+CU$50,CU$42)*12*('Saisie Profil'!$K18/'Saisie Profil'!$E18)*POWER(MIN('Saisie Profil'!$J18,2)/2,1/3)*POWER('Saisie Profil'!$I18/20,1.9)*EXP(1414*(1/313-1/('Saisie Profil'!$L18+273)))))</f>
        <v/>
      </c>
      <c r="CV137" s="102" t="str">
        <f>IF(CV$3="","",IF($A137=0,0,IF(CV$4="Optocoupleurs",CV$42+CV$50,CV$42)*12*('Saisie Profil'!$K18/'Saisie Profil'!$E18)*POWER(MIN('Saisie Profil'!$J18,2)/2,1/3)*POWER('Saisie Profil'!$I18/20,1.9)*EXP(1414*(1/313-1/('Saisie Profil'!$L18+273)))))</f>
        <v/>
      </c>
      <c r="CW137" s="102" t="str">
        <f>IF(CW$3="","",IF($A137=0,0,IF(CW$4="Optocoupleurs",CW$42+CW$50,CW$42)*12*('Saisie Profil'!$K18/'Saisie Profil'!$E18)*POWER(MIN('Saisie Profil'!$J18,2)/2,1/3)*POWER('Saisie Profil'!$I18/20,1.9)*EXP(1414*(1/313-1/('Saisie Profil'!$L18+273)))))</f>
        <v/>
      </c>
      <c r="CX137" s="102" t="str">
        <f>IF(CX$3="","",IF($A137=0,0,IF(CX$4="Optocoupleurs",CX$42+CX$50,CX$42)*12*('Saisie Profil'!$K18/'Saisie Profil'!$E18)*POWER(MIN('Saisie Profil'!$J18,2)/2,1/3)*POWER('Saisie Profil'!$I18/20,1.9)*EXP(1414*(1/313-1/('Saisie Profil'!$L18+273)))))</f>
        <v/>
      </c>
      <c r="CY137" s="102" t="str">
        <f>IF(CY$3="","",IF($A137=0,0,IF(CY$4="Optocoupleurs",CY$42+CY$50,CY$42)*12*('Saisie Profil'!$K18/'Saisie Profil'!$E18)*POWER(MIN('Saisie Profil'!$J18,2)/2,1/3)*POWER('Saisie Profil'!$I18/20,1.9)*EXP(1414*(1/313-1/('Saisie Profil'!$L18+273)))))</f>
        <v/>
      </c>
      <c r="CZ137" s="102" t="str">
        <f>IF(CZ$3="","",IF($A137=0,0,IF(CZ$4="Optocoupleurs",CZ$42+CZ$50,CZ$42)*12*('Saisie Profil'!$K18/'Saisie Profil'!$E18)*POWER(MIN('Saisie Profil'!$J18,2)/2,1/3)*POWER('Saisie Profil'!$I18/20,1.9)*EXP(1414*(1/313-1/('Saisie Profil'!$L18+273)))))</f>
        <v/>
      </c>
      <c r="DA137" s="102" t="str">
        <f>IF(DA$3="","",IF($A137=0,0,IF(DA$4="Optocoupleurs",DA$42+DA$50,DA$42)*12*('Saisie Profil'!$K18/'Saisie Profil'!$E18)*POWER(MIN('Saisie Profil'!$J18,2)/2,1/3)*POWER('Saisie Profil'!$I18/20,1.9)*EXP(1414*(1/313-1/('Saisie Profil'!$L18+273)))))</f>
        <v/>
      </c>
      <c r="DB137" s="102" t="str">
        <f>IF(DB$3="","",IF($A137=0,0,IF(DB$4="Optocoupleurs",DB$42+DB$50,DB$42)*12*('Saisie Profil'!$K18/'Saisie Profil'!$E18)*POWER(MIN('Saisie Profil'!$J18,2)/2,1/3)*POWER('Saisie Profil'!$I18/20,1.9)*EXP(1414*(1/313-1/('Saisie Profil'!$L18+273)))))</f>
        <v/>
      </c>
      <c r="DC137" s="102" t="str">
        <f>IF(DC$3="","",IF($A137=0,0,IF(DC$4="Optocoupleurs",DC$42+DC$50,DC$42)*12*('Saisie Profil'!$K18/'Saisie Profil'!$E18)*POWER(MIN('Saisie Profil'!$J18,2)/2,1/3)*POWER('Saisie Profil'!$I18/20,1.9)*EXP(1414*(1/313-1/('Saisie Profil'!$L18+273)))))</f>
        <v/>
      </c>
      <c r="DD137" s="102" t="str">
        <f>IF(DD$3="","",IF($A137=0,0,IF(DD$4="Optocoupleurs",DD$42+DD$50,DD$42)*12*('Saisie Profil'!$K18/'Saisie Profil'!$E18)*POWER(MIN('Saisie Profil'!$J18,2)/2,1/3)*POWER('Saisie Profil'!$I18/20,1.9)*EXP(1414*(1/313-1/('Saisie Profil'!$L18+273)))))</f>
        <v/>
      </c>
      <c r="DE137" s="102" t="str">
        <f>IF(DE$3="","",IF($A137=0,0,IF(DE$4="Optocoupleurs",DE$42+DE$50,DE$42)*12*('Saisie Profil'!$K18/'Saisie Profil'!$E18)*POWER(MIN('Saisie Profil'!$J18,2)/2,1/3)*POWER('Saisie Profil'!$I18/20,1.9)*EXP(1414*(1/313-1/('Saisie Profil'!$L18+273)))))</f>
        <v/>
      </c>
      <c r="DF137" s="102" t="str">
        <f>IF(DF$3="","",IF($A137=0,0,IF(DF$4="Optocoupleurs",DF$42+DF$50,DF$42)*12*('Saisie Profil'!$K18/'Saisie Profil'!$E18)*POWER(MIN('Saisie Profil'!$J18,2)/2,1/3)*POWER('Saisie Profil'!$I18/20,1.9)*EXP(1414*(1/313-1/('Saisie Profil'!$L18+273)))))</f>
        <v/>
      </c>
      <c r="DG137" s="102" t="str">
        <f>IF(DG$3="","",IF($A137=0,0,IF(DG$4="Optocoupleurs",DG$42+DG$50,DG$42)*12*('Saisie Profil'!$K18/'Saisie Profil'!$E18)*POWER(MIN('Saisie Profil'!$J18,2)/2,1/3)*POWER('Saisie Profil'!$I18/20,1.9)*EXP(1414*(1/313-1/('Saisie Profil'!$L18+273)))))</f>
        <v/>
      </c>
      <c r="DH137" s="102" t="str">
        <f>IF(DH$3="","",IF($A137=0,0,IF(DH$4="Optocoupleurs",DH$42+DH$50,DH$42)*12*('Saisie Profil'!$K18/'Saisie Profil'!$E18)*POWER(MIN('Saisie Profil'!$J18,2)/2,1/3)*POWER('Saisie Profil'!$I18/20,1.9)*EXP(1414*(1/313-1/('Saisie Profil'!$L18+273)))))</f>
        <v/>
      </c>
      <c r="DI137" s="102" t="str">
        <f>IF(DI$3="","",IF($A137=0,0,IF(DI$4="Optocoupleurs",DI$42+DI$50,DI$42)*12*('Saisie Profil'!$K18/'Saisie Profil'!$E18)*POWER(MIN('Saisie Profil'!$J18,2)/2,1/3)*POWER('Saisie Profil'!$I18/20,1.9)*EXP(1414*(1/313-1/('Saisie Profil'!$L18+273)))))</f>
        <v/>
      </c>
      <c r="DJ137" s="102" t="str">
        <f>IF(DJ$3="","",IF($A137=0,0,IF(DJ$4="Optocoupleurs",DJ$42+DJ$50,DJ$42)*12*('Saisie Profil'!$K18/'Saisie Profil'!$E18)*POWER(MIN('Saisie Profil'!$J18,2)/2,1/3)*POWER('Saisie Profil'!$I18/20,1.9)*EXP(1414*(1/313-1/('Saisie Profil'!$L18+273)))))</f>
        <v/>
      </c>
      <c r="DK137" s="102" t="str">
        <f>IF(DK$3="","",IF($A137=0,0,IF(DK$4="Optocoupleurs",DK$42+DK$50,DK$42)*12*('Saisie Profil'!$K18/'Saisie Profil'!$E18)*POWER(MIN('Saisie Profil'!$J18,2)/2,1/3)*POWER('Saisie Profil'!$I18/20,1.9)*EXP(1414*(1/313-1/('Saisie Profil'!$L18+273)))))</f>
        <v/>
      </c>
      <c r="DL137" s="102" t="str">
        <f>IF(DL$3="","",IF($A137=0,0,IF(DL$4="Optocoupleurs",DL$42+DL$50,DL$42)*12*('Saisie Profil'!$K18/'Saisie Profil'!$E18)*POWER(MIN('Saisie Profil'!$J18,2)/2,1/3)*POWER('Saisie Profil'!$I18/20,1.9)*EXP(1414*(1/313-1/('Saisie Profil'!$L18+273)))))</f>
        <v/>
      </c>
      <c r="DM137" s="102" t="str">
        <f>IF(DM$3="","",IF($A137=0,0,IF(DM$4="Optocoupleurs",DM$42+DM$50,DM$42)*12*('Saisie Profil'!$K18/'Saisie Profil'!$E18)*POWER(MIN('Saisie Profil'!$J18,2)/2,1/3)*POWER('Saisie Profil'!$I18/20,1.9)*EXP(1414*(1/313-1/('Saisie Profil'!$L18+273)))))</f>
        <v/>
      </c>
      <c r="DN137" s="102" t="str">
        <f>IF(DN$3="","",IF($A137=0,0,IF(DN$4="Optocoupleurs",DN$42+DN$50,DN$42)*12*('Saisie Profil'!$K18/'Saisie Profil'!$E18)*POWER(MIN('Saisie Profil'!$J18,2)/2,1/3)*POWER('Saisie Profil'!$I18/20,1.9)*EXP(1414*(1/313-1/('Saisie Profil'!$L18+273)))))</f>
        <v/>
      </c>
      <c r="DO137" s="102" t="str">
        <f>IF(DO$3="","",IF($A137=0,0,IF(DO$4="Optocoupleurs",DO$42+DO$50,DO$42)*12*('Saisie Profil'!$K18/'Saisie Profil'!$E18)*POWER(MIN('Saisie Profil'!$J18,2)/2,1/3)*POWER('Saisie Profil'!$I18/20,1.9)*EXP(1414*(1/313-1/('Saisie Profil'!$L18+273)))))</f>
        <v/>
      </c>
      <c r="DP137" s="102" t="str">
        <f>IF(DP$3="","",IF($A137=0,0,IF(DP$4="Optocoupleurs",DP$42+DP$50,DP$42)*12*('Saisie Profil'!$K18/'Saisie Profil'!$E18)*POWER(MIN('Saisie Profil'!$J18,2)/2,1/3)*POWER('Saisie Profil'!$I18/20,1.9)*EXP(1414*(1/313-1/('Saisie Profil'!$L18+273)))))</f>
        <v/>
      </c>
      <c r="DQ137" s="102" t="str">
        <f>IF(DQ$3="","",IF($A137=0,0,IF(DQ$4="Optocoupleurs",DQ$42+DQ$50,DQ$42)*12*('Saisie Profil'!$K18/'Saisie Profil'!$E18)*POWER(MIN('Saisie Profil'!$J18,2)/2,1/3)*POWER('Saisie Profil'!$I18/20,1.9)*EXP(1414*(1/313-1/('Saisie Profil'!$L18+273)))))</f>
        <v/>
      </c>
      <c r="DR137" s="102" t="str">
        <f>IF(DR$3="","",IF($A137=0,0,IF(DR$4="Optocoupleurs",DR$42+DR$50,DR$42)*12*('Saisie Profil'!$K18/'Saisie Profil'!$E18)*POWER(MIN('Saisie Profil'!$J18,2)/2,1/3)*POWER('Saisie Profil'!$I18/20,1.9)*EXP(1414*(1/313-1/('Saisie Profil'!$L18+273)))))</f>
        <v/>
      </c>
      <c r="DS137" s="102" t="str">
        <f>IF(DS$3="","",IF($A137=0,0,IF(DS$4="Optocoupleurs",DS$42+DS$50,DS$42)*12*('Saisie Profil'!$K18/'Saisie Profil'!$E18)*POWER(MIN('Saisie Profil'!$J18,2)/2,1/3)*POWER('Saisie Profil'!$I18/20,1.9)*EXP(1414*(1/313-1/('Saisie Profil'!$L18+273)))))</f>
        <v/>
      </c>
      <c r="DT137" s="102" t="str">
        <f>IF(DT$3="","",IF($A137=0,0,IF(DT$4="Optocoupleurs",DT$42+DT$50,DT$42)*12*('Saisie Profil'!$K18/'Saisie Profil'!$E18)*POWER(MIN('Saisie Profil'!$J18,2)/2,1/3)*POWER('Saisie Profil'!$I18/20,1.9)*EXP(1414*(1/313-1/('Saisie Profil'!$L18+273)))))</f>
        <v/>
      </c>
      <c r="DU137" s="102" t="str">
        <f>IF(DU$3="","",IF($A137=0,0,IF(DU$4="Optocoupleurs",DU$42+DU$50,DU$42)*12*('Saisie Profil'!$K18/'Saisie Profil'!$E18)*POWER(MIN('Saisie Profil'!$J18,2)/2,1/3)*POWER('Saisie Profil'!$I18/20,1.9)*EXP(1414*(1/313-1/('Saisie Profil'!$L18+273)))))</f>
        <v/>
      </c>
      <c r="DV137" s="102" t="str">
        <f>IF(DV$3="","",IF($A137=0,0,IF(DV$4="Optocoupleurs",DV$42+DV$50,DV$42)*12*('Saisie Profil'!$K18/'Saisie Profil'!$E18)*POWER(MIN('Saisie Profil'!$J18,2)/2,1/3)*POWER('Saisie Profil'!$I18/20,1.9)*EXP(1414*(1/313-1/('Saisie Profil'!$L18+273)))))</f>
        <v/>
      </c>
      <c r="DW137" s="102" t="str">
        <f>IF(DW$3="","",IF($A137=0,0,IF(DW$4="Optocoupleurs",DW$42+DW$50,DW$42)*12*('Saisie Profil'!$K18/'Saisie Profil'!$E18)*POWER(MIN('Saisie Profil'!$J18,2)/2,1/3)*POWER('Saisie Profil'!$I18/20,1.9)*EXP(1414*(1/313-1/('Saisie Profil'!$L18+273)))))</f>
        <v/>
      </c>
      <c r="DX137" s="102" t="str">
        <f>IF(DX$3="","",IF($A137=0,0,IF(DX$4="Optocoupleurs",DX$42+DX$50,DX$42)*12*('Saisie Profil'!$K18/'Saisie Profil'!$E18)*POWER(MIN('Saisie Profil'!$J18,2)/2,1/3)*POWER('Saisie Profil'!$I18/20,1.9)*EXP(1414*(1/313-1/('Saisie Profil'!$L18+273)))))</f>
        <v/>
      </c>
      <c r="DY137" s="102" t="str">
        <f>IF(DY$3="","",IF($A137=0,0,IF(DY$4="Optocoupleurs",DY$42+DY$50,DY$42)*12*('Saisie Profil'!$K18/'Saisie Profil'!$E18)*POWER(MIN('Saisie Profil'!$J18,2)/2,1/3)*POWER('Saisie Profil'!$I18/20,1.9)*EXP(1414*(1/313-1/('Saisie Profil'!$L18+273)))))</f>
        <v/>
      </c>
      <c r="DZ137" s="102" t="str">
        <f>IF(DZ$3="","",IF($A137=0,0,IF(DZ$4="Optocoupleurs",DZ$42+DZ$50,DZ$42)*12*('Saisie Profil'!$K18/'Saisie Profil'!$E18)*POWER(MIN('Saisie Profil'!$J18,2)/2,1/3)*POWER('Saisie Profil'!$I18/20,1.9)*EXP(1414*(1/313-1/('Saisie Profil'!$L18+273)))))</f>
        <v/>
      </c>
      <c r="EA137" s="102" t="str">
        <f>IF(EA$3="","",IF($A137=0,0,IF(EA$4="Optocoupleurs",EA$42+EA$50,EA$42)*12*('Saisie Profil'!$K18/'Saisie Profil'!$E18)*POWER(MIN('Saisie Profil'!$J18,2)/2,1/3)*POWER('Saisie Profil'!$I18/20,1.9)*EXP(1414*(1/313-1/('Saisie Profil'!$L18+273)))))</f>
        <v/>
      </c>
      <c r="EB137" s="102" t="str">
        <f>IF(EB$3="","",IF($A137=0,0,IF(EB$4="Optocoupleurs",EB$42+EB$50,EB$42)*12*('Saisie Profil'!$K18/'Saisie Profil'!$E18)*POWER(MIN('Saisie Profil'!$J18,2)/2,1/3)*POWER('Saisie Profil'!$I18/20,1.9)*EXP(1414*(1/313-1/('Saisie Profil'!$L18+273)))))</f>
        <v/>
      </c>
      <c r="EC137" s="102" t="str">
        <f>IF(EC$3="","",IF($A137=0,0,IF(EC$4="Optocoupleurs",EC$42+EC$50,EC$42)*12*('Saisie Profil'!$K18/'Saisie Profil'!$E18)*POWER(MIN('Saisie Profil'!$J18,2)/2,1/3)*POWER('Saisie Profil'!$I18/20,1.9)*EXP(1414*(1/313-1/('Saisie Profil'!$L18+273)))))</f>
        <v/>
      </c>
      <c r="ED137" s="102" t="str">
        <f>IF(ED$3="","",IF($A137=0,0,IF(ED$4="Optocoupleurs",ED$42+ED$50,ED$42)*12*('Saisie Profil'!$K18/'Saisie Profil'!$E18)*POWER(MIN('Saisie Profil'!$J18,2)/2,1/3)*POWER('Saisie Profil'!$I18/20,1.9)*EXP(1414*(1/313-1/('Saisie Profil'!$L18+273)))))</f>
        <v/>
      </c>
      <c r="EE137" s="102" t="str">
        <f>IF(EE$3="","",IF($A137=0,0,IF(EE$4="Optocoupleurs",EE$42+EE$50,EE$42)*12*('Saisie Profil'!$K18/'Saisie Profil'!$E18)*POWER(MIN('Saisie Profil'!$J18,2)/2,1/3)*POWER('Saisie Profil'!$I18/20,1.9)*EXP(1414*(1/313-1/('Saisie Profil'!$L18+273)))))</f>
        <v/>
      </c>
      <c r="EF137" s="102" t="str">
        <f>IF(EF$3="","",IF($A137=0,0,IF(EF$4="Optocoupleurs",EF$42+EF$50,EF$42)*12*('Saisie Profil'!$K18/'Saisie Profil'!$E18)*POWER(MIN('Saisie Profil'!$J18,2)/2,1/3)*POWER('Saisie Profil'!$I18/20,1.9)*EXP(1414*(1/313-1/('Saisie Profil'!$L18+273)))))</f>
        <v/>
      </c>
      <c r="EG137" s="102" t="str">
        <f>IF(EG$3="","",IF($A137=0,0,IF(EG$4="Optocoupleurs",EG$42+EG$50,EG$42)*12*('Saisie Profil'!$K18/'Saisie Profil'!$E18)*POWER(MIN('Saisie Profil'!$J18,2)/2,1/3)*POWER('Saisie Profil'!$I18/20,1.9)*EXP(1414*(1/313-1/('Saisie Profil'!$L18+273)))))</f>
        <v/>
      </c>
      <c r="EH137" s="102" t="str">
        <f>IF(EH$3="","",IF($A137=0,0,IF(EH$4="Optocoupleurs",EH$42+EH$50,EH$42)*12*('Saisie Profil'!$K18/'Saisie Profil'!$E18)*POWER(MIN('Saisie Profil'!$J18,2)/2,1/3)*POWER('Saisie Profil'!$I18/20,1.9)*EXP(1414*(1/313-1/('Saisie Profil'!$L18+273)))))</f>
        <v/>
      </c>
      <c r="EI137" s="102" t="str">
        <f>IF(EI$3="","",IF($A137=0,0,IF(EI$4="Optocoupleurs",EI$42+EI$50,EI$42)*12*('Saisie Profil'!$K18/'Saisie Profil'!$E18)*POWER(MIN('Saisie Profil'!$J18,2)/2,1/3)*POWER('Saisie Profil'!$I18/20,1.9)*EXP(1414*(1/313-1/('Saisie Profil'!$L18+273)))))</f>
        <v/>
      </c>
      <c r="EJ137" s="102" t="str">
        <f>IF(EJ$3="","",IF($A137=0,0,IF(EJ$4="Optocoupleurs",EJ$42+EJ$50,EJ$42)*12*('Saisie Profil'!$K18/'Saisie Profil'!$E18)*POWER(MIN('Saisie Profil'!$J18,2)/2,1/3)*POWER('Saisie Profil'!$I18/20,1.9)*EXP(1414*(1/313-1/('Saisie Profil'!$L18+273)))))</f>
        <v/>
      </c>
      <c r="EK137" s="102" t="str">
        <f>IF(EK$3="","",IF($A137=0,0,IF(EK$4="Optocoupleurs",EK$42+EK$50,EK$42)*12*('Saisie Profil'!$K18/'Saisie Profil'!$E18)*POWER(MIN('Saisie Profil'!$J18,2)/2,1/3)*POWER('Saisie Profil'!$I18/20,1.9)*EXP(1414*(1/313-1/('Saisie Profil'!$L18+273)))))</f>
        <v/>
      </c>
      <c r="EL137" s="102" t="str">
        <f>IF(EL$3="","",IF($A137=0,0,IF(EL$4="Optocoupleurs",EL$42+EL$50,EL$42)*12*('Saisie Profil'!$K18/'Saisie Profil'!$E18)*POWER(MIN('Saisie Profil'!$J18,2)/2,1/3)*POWER('Saisie Profil'!$I18/20,1.9)*EXP(1414*(1/313-1/('Saisie Profil'!$L18+273)))))</f>
        <v/>
      </c>
      <c r="EM137" s="102" t="str">
        <f>IF(EM$3="","",IF($A137=0,0,IF(EM$4="Optocoupleurs",EM$42+EM$50,EM$42)*12*('Saisie Profil'!$K18/'Saisie Profil'!$E18)*POWER(MIN('Saisie Profil'!$J18,2)/2,1/3)*POWER('Saisie Profil'!$I18/20,1.9)*EXP(1414*(1/313-1/('Saisie Profil'!$L18+273)))))</f>
        <v/>
      </c>
      <c r="EN137" s="102" t="str">
        <f>IF(EN$3="","",IF($A137=0,0,IF(EN$4="Optocoupleurs",EN$42+EN$50,EN$42)*12*('Saisie Profil'!$K18/'Saisie Profil'!$E18)*POWER(MIN('Saisie Profil'!$J18,2)/2,1/3)*POWER('Saisie Profil'!$I18/20,1.9)*EXP(1414*(1/313-1/('Saisie Profil'!$L18+273)))))</f>
        <v/>
      </c>
      <c r="EO137" s="102" t="str">
        <f>IF(EO$3="","",IF($A137=0,0,IF(EO$4="Optocoupleurs",EO$42+EO$50,EO$42)*12*('Saisie Profil'!$K18/'Saisie Profil'!$E18)*POWER(MIN('Saisie Profil'!$J18,2)/2,1/3)*POWER('Saisie Profil'!$I18/20,1.9)*EXP(1414*(1/313-1/('Saisie Profil'!$L18+273)))))</f>
        <v/>
      </c>
      <c r="EP137" s="102" t="str">
        <f>IF(EP$3="","",IF($A137=0,0,IF(EP$4="Optocoupleurs",EP$42+EP$50,EP$42)*12*('Saisie Profil'!$K18/'Saisie Profil'!$E18)*POWER(MIN('Saisie Profil'!$J18,2)/2,1/3)*POWER('Saisie Profil'!$I18/20,1.9)*EXP(1414*(1/313-1/('Saisie Profil'!$L18+273)))))</f>
        <v/>
      </c>
      <c r="EQ137" s="102" t="str">
        <f>IF(EQ$3="","",IF($A137=0,0,IF(EQ$4="Optocoupleurs",EQ$42+EQ$50,EQ$42)*12*('Saisie Profil'!$K18/'Saisie Profil'!$E18)*POWER(MIN('Saisie Profil'!$J18,2)/2,1/3)*POWER('Saisie Profil'!$I18/20,1.9)*EXP(1414*(1/313-1/('Saisie Profil'!$L18+273)))))</f>
        <v/>
      </c>
      <c r="ER137" s="102" t="str">
        <f>IF(ER$3="","",IF($A137=0,0,IF(ER$4="Optocoupleurs",ER$42+ER$50,ER$42)*12*('Saisie Profil'!$K18/'Saisie Profil'!$E18)*POWER(MIN('Saisie Profil'!$J18,2)/2,1/3)*POWER('Saisie Profil'!$I18/20,1.9)*EXP(1414*(1/313-1/('Saisie Profil'!$L18+273)))))</f>
        <v/>
      </c>
      <c r="ES137" s="102" t="str">
        <f>IF(ES$3="","",IF($A137=0,0,IF(ES$4="Optocoupleurs",ES$42+ES$50,ES$42)*12*('Saisie Profil'!$K18/'Saisie Profil'!$E18)*POWER(MIN('Saisie Profil'!$J18,2)/2,1/3)*POWER('Saisie Profil'!$I18/20,1.9)*EXP(1414*(1/313-1/('Saisie Profil'!$L18+273)))))</f>
        <v/>
      </c>
      <c r="ET137" s="102" t="str">
        <f>IF(ET$3="","",IF($A137=0,0,IF(ET$4="Optocoupleurs",ET$42+ET$50,ET$42)*12*('Saisie Profil'!$K18/'Saisie Profil'!$E18)*POWER(MIN('Saisie Profil'!$J18,2)/2,1/3)*POWER('Saisie Profil'!$I18/20,1.9)*EXP(1414*(1/313-1/('Saisie Profil'!$L18+273)))))</f>
        <v/>
      </c>
      <c r="EU137" s="102" t="str">
        <f>IF(EU$3="","",IF($A137=0,0,IF(EU$4="Optocoupleurs",EU$42+EU$50,EU$42)*12*('Saisie Profil'!$K18/'Saisie Profil'!$E18)*POWER(MIN('Saisie Profil'!$J18,2)/2,1/3)*POWER('Saisie Profil'!$I18/20,1.9)*EXP(1414*(1/313-1/('Saisie Profil'!$L18+273)))))</f>
        <v/>
      </c>
      <c r="EV137" s="102" t="str">
        <f>IF(EV$3="","",IF($A137=0,0,IF(EV$4="Optocoupleurs",EV$42+EV$50,EV$42)*12*('Saisie Profil'!$K18/'Saisie Profil'!$E18)*POWER(MIN('Saisie Profil'!$J18,2)/2,1/3)*POWER('Saisie Profil'!$I18/20,1.9)*EXP(1414*(1/313-1/('Saisie Profil'!$L18+273)))))</f>
        <v/>
      </c>
      <c r="EW137" s="102" t="str">
        <f>IF(EW$3="","",IF($A137=0,0,IF(EW$4="Optocoupleurs",EW$42+EW$50,EW$42)*12*('Saisie Profil'!$K18/'Saisie Profil'!$E18)*POWER(MIN('Saisie Profil'!$J18,2)/2,1/3)*POWER('Saisie Profil'!$I18/20,1.9)*EXP(1414*(1/313-1/('Saisie Profil'!$L18+273)))))</f>
        <v/>
      </c>
      <c r="EX137" s="102" t="str">
        <f>IF(EX$3="","",IF($A137=0,0,IF(EX$4="Optocoupleurs",EX$42+EX$50,EX$42)*12*('Saisie Profil'!$K18/'Saisie Profil'!$E18)*POWER(MIN('Saisie Profil'!$J18,2)/2,1/3)*POWER('Saisie Profil'!$I18/20,1.9)*EXP(1414*(1/313-1/('Saisie Profil'!$L18+273)))))</f>
        <v/>
      </c>
      <c r="EY137" s="102" t="str">
        <f>IF(EY$3="","",IF($A137=0,0,IF(EY$4="Optocoupleurs",EY$42+EY$50,EY$42)*12*('Saisie Profil'!$K18/'Saisie Profil'!$E18)*POWER(MIN('Saisie Profil'!$J18,2)/2,1/3)*POWER('Saisie Profil'!$I18/20,1.9)*EXP(1414*(1/313-1/('Saisie Profil'!$L18+273)))))</f>
        <v/>
      </c>
      <c r="EZ137" s="102" t="str">
        <f>IF(EZ$3="","",IF($A137=0,0,IF(EZ$4="Optocoupleurs",EZ$42+EZ$50,EZ$42)*12*('Saisie Profil'!$K18/'Saisie Profil'!$E18)*POWER(MIN('Saisie Profil'!$J18,2)/2,1/3)*POWER('Saisie Profil'!$I18/20,1.9)*EXP(1414*(1/313-1/('Saisie Profil'!$L18+273)))))</f>
        <v/>
      </c>
      <c r="FA137" s="102" t="str">
        <f>IF(FA$3="","",IF($A137=0,0,IF(FA$4="Optocoupleurs",FA$42+FA$50,FA$42)*12*('Saisie Profil'!$K18/'Saisie Profil'!$E18)*POWER(MIN('Saisie Profil'!$J18,2)/2,1/3)*POWER('Saisie Profil'!$I18/20,1.9)*EXP(1414*(1/313-1/('Saisie Profil'!$L18+273)))))</f>
        <v/>
      </c>
      <c r="FB137" s="102" t="str">
        <f>IF(FB$3="","",IF($A137=0,0,IF(FB$4="Optocoupleurs",FB$42+FB$50,FB$42)*12*('Saisie Profil'!$K18/'Saisie Profil'!$E18)*POWER(MIN('Saisie Profil'!$J18,2)/2,1/3)*POWER('Saisie Profil'!$I18/20,1.9)*EXP(1414*(1/313-1/('Saisie Profil'!$L18+273)))))</f>
        <v/>
      </c>
      <c r="FC137" s="102" t="str">
        <f>IF(FC$3="","",IF($A137=0,0,IF(FC$4="Optocoupleurs",FC$42+FC$50,FC$42)*12*('Saisie Profil'!$K18/'Saisie Profil'!$E18)*POWER(MIN('Saisie Profil'!$J18,2)/2,1/3)*POWER('Saisie Profil'!$I18/20,1.9)*EXP(1414*(1/313-1/('Saisie Profil'!$L18+273)))))</f>
        <v/>
      </c>
      <c r="FD137" s="102" t="str">
        <f>IF(FD$3="","",IF($A137=0,0,IF(FD$4="Optocoupleurs",FD$42+FD$50,FD$42)*12*('Saisie Profil'!$K18/'Saisie Profil'!$E18)*POWER(MIN('Saisie Profil'!$J18,2)/2,1/3)*POWER('Saisie Profil'!$I18/20,1.9)*EXP(1414*(1/313-1/('Saisie Profil'!$L18+273)))))</f>
        <v/>
      </c>
      <c r="FE137" s="102" t="str">
        <f>IF(FE$3="","",IF($A137=0,0,IF(FE$4="Optocoupleurs",FE$42+FE$50,FE$42)*12*('Saisie Profil'!$K18/'Saisie Profil'!$E18)*POWER(MIN('Saisie Profil'!$J18,2)/2,1/3)*POWER('Saisie Profil'!$I18/20,1.9)*EXP(1414*(1/313-1/('Saisie Profil'!$L18+273)))))</f>
        <v/>
      </c>
      <c r="FF137" s="102" t="str">
        <f>IF(FF$3="","",IF($A137=0,0,IF(FF$4="Optocoupleurs",FF$42+FF$50,FF$42)*12*('Saisie Profil'!$K18/'Saisie Profil'!$E18)*POWER(MIN('Saisie Profil'!$J18,2)/2,1/3)*POWER('Saisie Profil'!$I18/20,1.9)*EXP(1414*(1/313-1/('Saisie Profil'!$L18+273)))))</f>
        <v/>
      </c>
      <c r="FG137" s="102" t="str">
        <f>IF(FG$3="","",IF($A137=0,0,IF(FG$4="Optocoupleurs",FG$42+FG$50,FG$42)*12*('Saisie Profil'!$K18/'Saisie Profil'!$E18)*POWER(MIN('Saisie Profil'!$J18,2)/2,1/3)*POWER('Saisie Profil'!$I18/20,1.9)*EXP(1414*(1/313-1/('Saisie Profil'!$L18+273)))))</f>
        <v/>
      </c>
      <c r="FH137" s="102" t="str">
        <f>IF(FH$3="","",IF($A137=0,0,IF(FH$4="Optocoupleurs",FH$42+FH$50,FH$42)*12*('Saisie Profil'!$K18/'Saisie Profil'!$E18)*POWER(MIN('Saisie Profil'!$J18,2)/2,1/3)*POWER('Saisie Profil'!$I18/20,1.9)*EXP(1414*(1/313-1/('Saisie Profil'!$L18+273)))))</f>
        <v/>
      </c>
      <c r="FI137" s="102" t="str">
        <f>IF(FI$3="","",IF($A137=0,0,IF(FI$4="Optocoupleurs",FI$42+FI$50,FI$42)*12*('Saisie Profil'!$K18/'Saisie Profil'!$E18)*POWER(MIN('Saisie Profil'!$J18,2)/2,1/3)*POWER('Saisie Profil'!$I18/20,1.9)*EXP(1414*(1/313-1/('Saisie Profil'!$L18+273)))))</f>
        <v/>
      </c>
      <c r="FJ137" s="102" t="str">
        <f>IF(FJ$3="","",IF($A137=0,0,IF(FJ$4="Optocoupleurs",FJ$42+FJ$50,FJ$42)*12*('Saisie Profil'!$K18/'Saisie Profil'!$E18)*POWER(MIN('Saisie Profil'!$J18,2)/2,1/3)*POWER('Saisie Profil'!$I18/20,1.9)*EXP(1414*(1/313-1/('Saisie Profil'!$L18+273)))))</f>
        <v/>
      </c>
      <c r="FK137" s="102" t="str">
        <f>IF(FK$3="","",IF($A137=0,0,IF(FK$4="Optocoupleurs",FK$42+FK$50,FK$42)*12*('Saisie Profil'!$K18/'Saisie Profil'!$E18)*POWER(MIN('Saisie Profil'!$J18,2)/2,1/3)*POWER('Saisie Profil'!$I18/20,1.9)*EXP(1414*(1/313-1/('Saisie Profil'!$L18+273)))))</f>
        <v/>
      </c>
      <c r="FL137" s="102" t="str">
        <f>IF(FL$3="","",IF($A137=0,0,IF(FL$4="Optocoupleurs",FL$42+FL$50,FL$42)*12*('Saisie Profil'!$K18/'Saisie Profil'!$E18)*POWER(MIN('Saisie Profil'!$J18,2)/2,1/3)*POWER('Saisie Profil'!$I18/20,1.9)*EXP(1414*(1/313-1/('Saisie Profil'!$L18+273)))))</f>
        <v/>
      </c>
      <c r="FM137" s="102" t="str">
        <f>IF(FM$3="","",IF($A137=0,0,IF(FM$4="Optocoupleurs",FM$42+FM$50,FM$42)*12*('Saisie Profil'!$K18/'Saisie Profil'!$E18)*POWER(MIN('Saisie Profil'!$J18,2)/2,1/3)*POWER('Saisie Profil'!$I18/20,1.9)*EXP(1414*(1/313-1/('Saisie Profil'!$L18+273)))))</f>
        <v/>
      </c>
      <c r="FN137" s="102" t="str">
        <f>IF(FN$3="","",IF($A137=0,0,IF(FN$4="Optocoupleurs",FN$42+FN$50,FN$42)*12*('Saisie Profil'!$K18/'Saisie Profil'!$E18)*POWER(MIN('Saisie Profil'!$J18,2)/2,1/3)*POWER('Saisie Profil'!$I18/20,1.9)*EXP(1414*(1/313-1/('Saisie Profil'!$L18+273)))))</f>
        <v/>
      </c>
      <c r="FO137" s="102" t="str">
        <f>IF(FO$3="","",IF($A137=0,0,IF(FO$4="Optocoupleurs",FO$42+FO$50,FO$42)*12*('Saisie Profil'!$K18/'Saisie Profil'!$E18)*POWER(MIN('Saisie Profil'!$J18,2)/2,1/3)*POWER('Saisie Profil'!$I18/20,1.9)*EXP(1414*(1/313-1/('Saisie Profil'!$L18+273)))))</f>
        <v/>
      </c>
      <c r="FP137" s="102" t="str">
        <f>IF(FP$3="","",IF($A137=0,0,IF(FP$4="Optocoupleurs",FP$42+FP$50,FP$42)*12*('Saisie Profil'!$K18/'Saisie Profil'!$E18)*POWER(MIN('Saisie Profil'!$J18,2)/2,1/3)*POWER('Saisie Profil'!$I18/20,1.9)*EXP(1414*(1/313-1/('Saisie Profil'!$L18+273)))))</f>
        <v/>
      </c>
      <c r="FQ137" s="102" t="str">
        <f>IF(FQ$3="","",IF($A137=0,0,IF(FQ$4="Optocoupleurs",FQ$42+FQ$50,FQ$42)*12*('Saisie Profil'!$K18/'Saisie Profil'!$E18)*POWER(MIN('Saisie Profil'!$J18,2)/2,1/3)*POWER('Saisie Profil'!$I18/20,1.9)*EXP(1414*(1/313-1/('Saisie Profil'!$L18+273)))))</f>
        <v/>
      </c>
      <c r="FR137" s="102" t="str">
        <f>IF(FR$3="","",IF($A137=0,0,IF(FR$4="Optocoupleurs",FR$42+FR$50,FR$42)*12*('Saisie Profil'!$K18/'Saisie Profil'!$E18)*POWER(MIN('Saisie Profil'!$J18,2)/2,1/3)*POWER('Saisie Profil'!$I18/20,1.9)*EXP(1414*(1/313-1/('Saisie Profil'!$L18+273)))))</f>
        <v/>
      </c>
      <c r="FS137" s="102" t="str">
        <f>IF(FS$3="","",IF($A137=0,0,IF(FS$4="Optocoupleurs",FS$42+FS$50,FS$42)*12*('Saisie Profil'!$K18/'Saisie Profil'!$E18)*POWER(MIN('Saisie Profil'!$J18,2)/2,1/3)*POWER('Saisie Profil'!$I18/20,1.9)*EXP(1414*(1/313-1/('Saisie Profil'!$L18+273)))))</f>
        <v/>
      </c>
      <c r="FT137" s="102" t="str">
        <f>IF(FT$3="","",IF($A137=0,0,IF(FT$4="Optocoupleurs",FT$42+FT$50,FT$42)*12*('Saisie Profil'!$K18/'Saisie Profil'!$E18)*POWER(MIN('Saisie Profil'!$J18,2)/2,1/3)*POWER('Saisie Profil'!$I18/20,1.9)*EXP(1414*(1/313-1/('Saisie Profil'!$L18+273)))))</f>
        <v/>
      </c>
      <c r="FU137" s="102" t="str">
        <f>IF(FU$3="","",IF($A137=0,0,IF(FU$4="Optocoupleurs",FU$42+FU$50,FU$42)*12*('Saisie Profil'!$K18/'Saisie Profil'!$E18)*POWER(MIN('Saisie Profil'!$J18,2)/2,1/3)*POWER('Saisie Profil'!$I18/20,1.9)*EXP(1414*(1/313-1/('Saisie Profil'!$L18+273)))))</f>
        <v/>
      </c>
      <c r="FV137" s="102" t="str">
        <f>IF(FV$3="","",IF($A137=0,0,IF(FV$4="Optocoupleurs",FV$42+FV$50,FV$42)*12*('Saisie Profil'!$K18/'Saisie Profil'!$E18)*POWER(MIN('Saisie Profil'!$J18,2)/2,1/3)*POWER('Saisie Profil'!$I18/20,1.9)*EXP(1414*(1/313-1/('Saisie Profil'!$L18+273)))))</f>
        <v/>
      </c>
      <c r="FW137" s="102" t="str">
        <f>IF(FW$3="","",IF($A137=0,0,IF(FW$4="Optocoupleurs",FW$42+FW$50,FW$42)*12*('Saisie Profil'!$K18/'Saisie Profil'!$E18)*POWER(MIN('Saisie Profil'!$J18,2)/2,1/3)*POWER('Saisie Profil'!$I18/20,1.9)*EXP(1414*(1/313-1/('Saisie Profil'!$L18+273)))))</f>
        <v/>
      </c>
      <c r="FX137" s="102" t="str">
        <f>IF(FX$3="","",IF($A137=0,0,IF(FX$4="Optocoupleurs",FX$42+FX$50,FX$42)*12*('Saisie Profil'!$K18/'Saisie Profil'!$E18)*POWER(MIN('Saisie Profil'!$J18,2)/2,1/3)*POWER('Saisie Profil'!$I18/20,1.9)*EXP(1414*(1/313-1/('Saisie Profil'!$L18+273)))))</f>
        <v/>
      </c>
      <c r="FY137" s="102" t="str">
        <f>IF(FY$3="","",IF($A137=0,0,IF(FY$4="Optocoupleurs",FY$42+FY$50,FY$42)*12*('Saisie Profil'!$K18/'Saisie Profil'!$E18)*POWER(MIN('Saisie Profil'!$J18,2)/2,1/3)*POWER('Saisie Profil'!$I18/20,1.9)*EXP(1414*(1/313-1/('Saisie Profil'!$L18+273)))))</f>
        <v/>
      </c>
      <c r="FZ137" s="102" t="str">
        <f>IF(FZ$3="","",IF($A137=0,0,IF(FZ$4="Optocoupleurs",FZ$42+FZ$50,FZ$42)*12*('Saisie Profil'!$K18/'Saisie Profil'!$E18)*POWER(MIN('Saisie Profil'!$J18,2)/2,1/3)*POWER('Saisie Profil'!$I18/20,1.9)*EXP(1414*(1/313-1/('Saisie Profil'!$L18+273)))))</f>
        <v/>
      </c>
      <c r="GA137" s="102" t="str">
        <f>IF(GA$3="","",IF($A137=0,0,IF(GA$4="Optocoupleurs",GA$42+GA$50,GA$42)*12*('Saisie Profil'!$K18/'Saisie Profil'!$E18)*POWER(MIN('Saisie Profil'!$J18,2)/2,1/3)*POWER('Saisie Profil'!$I18/20,1.9)*EXP(1414*(1/313-1/('Saisie Profil'!$L18+273)))))</f>
        <v/>
      </c>
      <c r="GB137" s="102" t="str">
        <f>IF(GB$3="","",IF($A137=0,0,IF(GB$4="Optocoupleurs",GB$42+GB$50,GB$42)*12*('Saisie Profil'!$K18/'Saisie Profil'!$E18)*POWER(MIN('Saisie Profil'!$J18,2)/2,1/3)*POWER('Saisie Profil'!$I18/20,1.9)*EXP(1414*(1/313-1/('Saisie Profil'!$L18+273)))))</f>
        <v/>
      </c>
      <c r="GC137" s="102" t="str">
        <f>IF(GC$3="","",IF($A137=0,0,IF(GC$4="Optocoupleurs",GC$42+GC$50,GC$42)*12*('Saisie Profil'!$K18/'Saisie Profil'!$E18)*POWER(MIN('Saisie Profil'!$J18,2)/2,1/3)*POWER('Saisie Profil'!$I18/20,1.9)*EXP(1414*(1/313-1/('Saisie Profil'!$L18+273)))))</f>
        <v/>
      </c>
      <c r="GD137" s="102" t="str">
        <f>IF(GD$3="","",IF($A137=0,0,IF(GD$4="Optocoupleurs",GD$42+GD$50,GD$42)*12*('Saisie Profil'!$K18/'Saisie Profil'!$E18)*POWER(MIN('Saisie Profil'!$J18,2)/2,1/3)*POWER('Saisie Profil'!$I18/20,1.9)*EXP(1414*(1/313-1/('Saisie Profil'!$L18+273)))))</f>
        <v/>
      </c>
      <c r="GE137" s="102" t="str">
        <f>IF(GE$3="","",IF($A137=0,0,IF(GE$4="Optocoupleurs",GE$42+GE$50,GE$42)*12*('Saisie Profil'!$K18/'Saisie Profil'!$E18)*POWER(MIN('Saisie Profil'!$J18,2)/2,1/3)*POWER('Saisie Profil'!$I18/20,1.9)*EXP(1414*(1/313-1/('Saisie Profil'!$L18+273)))))</f>
        <v/>
      </c>
      <c r="GF137" s="102" t="str">
        <f>IF(GF$3="","",IF($A137=0,0,IF(GF$4="Optocoupleurs",GF$42+GF$50,GF$42)*12*('Saisie Profil'!$K18/'Saisie Profil'!$E18)*POWER(MIN('Saisie Profil'!$J18,2)/2,1/3)*POWER('Saisie Profil'!$I18/20,1.9)*EXP(1414*(1/313-1/('Saisie Profil'!$L18+273)))))</f>
        <v/>
      </c>
      <c r="GG137" s="102" t="str">
        <f>IF(GG$3="","",IF($A137=0,0,IF(GG$4="Optocoupleurs",GG$42+GG$50,GG$42)*12*('Saisie Profil'!$K18/'Saisie Profil'!$E18)*POWER(MIN('Saisie Profil'!$J18,2)/2,1/3)*POWER('Saisie Profil'!$I18/20,1.9)*EXP(1414*(1/313-1/('Saisie Profil'!$L18+273)))))</f>
        <v/>
      </c>
      <c r="GH137" s="102" t="str">
        <f>IF(GH$3="","",IF($A137=0,0,IF(GH$4="Optocoupleurs",GH$42+GH$50,GH$42)*12*('Saisie Profil'!$K18/'Saisie Profil'!$E18)*POWER(MIN('Saisie Profil'!$J18,2)/2,1/3)*POWER('Saisie Profil'!$I18/20,1.9)*EXP(1414*(1/313-1/('Saisie Profil'!$L18+273)))))</f>
        <v/>
      </c>
      <c r="GI137" s="102" t="str">
        <f>IF(GI$3="","",IF($A137=0,0,IF(GI$4="Optocoupleurs",GI$42+GI$50,GI$42)*12*('Saisie Profil'!$K18/'Saisie Profil'!$E18)*POWER(MIN('Saisie Profil'!$J18,2)/2,1/3)*POWER('Saisie Profil'!$I18/20,1.9)*EXP(1414*(1/313-1/('Saisie Profil'!$L18+273)))))</f>
        <v/>
      </c>
      <c r="GJ137" s="102" t="str">
        <f>IF(GJ$3="","",IF($A137=0,0,IF(GJ$4="Optocoupleurs",GJ$42+GJ$50,GJ$42)*12*('Saisie Profil'!$K18/'Saisie Profil'!$E18)*POWER(MIN('Saisie Profil'!$J18,2)/2,1/3)*POWER('Saisie Profil'!$I18/20,1.9)*EXP(1414*(1/313-1/('Saisie Profil'!$L18+273)))))</f>
        <v/>
      </c>
      <c r="GK137" s="102" t="str">
        <f>IF(GK$3="","",IF($A137=0,0,IF(GK$4="Optocoupleurs",GK$42+GK$50,GK$42)*12*('Saisie Profil'!$K18/'Saisie Profil'!$E18)*POWER(MIN('Saisie Profil'!$J18,2)/2,1/3)*POWER('Saisie Profil'!$I18/20,1.9)*EXP(1414*(1/313-1/('Saisie Profil'!$L18+273)))))</f>
        <v/>
      </c>
      <c r="GL137" s="102" t="str">
        <f>IF(GL$3="","",IF($A137=0,0,IF(GL$4="Optocoupleurs",GL$42+GL$50,GL$42)*12*('Saisie Profil'!$K18/'Saisie Profil'!$E18)*POWER(MIN('Saisie Profil'!$J18,2)/2,1/3)*POWER('Saisie Profil'!$I18/20,1.9)*EXP(1414*(1/313-1/('Saisie Profil'!$L18+273)))))</f>
        <v/>
      </c>
      <c r="GM137" s="102" t="str">
        <f>IF(GM$3="","",IF($A137=0,0,IF(GM$4="Optocoupleurs",GM$42+GM$50,GM$42)*12*('Saisie Profil'!$K18/'Saisie Profil'!$E18)*POWER(MIN('Saisie Profil'!$J18,2)/2,1/3)*POWER('Saisie Profil'!$I18/20,1.9)*EXP(1414*(1/313-1/('Saisie Profil'!$L18+273)))))</f>
        <v/>
      </c>
      <c r="GN137" s="102" t="str">
        <f>IF(GN$3="","",IF($A137=0,0,IF(GN$4="Optocoupleurs",GN$42+GN$50,GN$42)*12*('Saisie Profil'!$K18/'Saisie Profil'!$E18)*POWER(MIN('Saisie Profil'!$J18,2)/2,1/3)*POWER('Saisie Profil'!$I18/20,1.9)*EXP(1414*(1/313-1/('Saisie Profil'!$L18+273)))))</f>
        <v/>
      </c>
      <c r="GO137" s="102" t="str">
        <f>IF(GO$3="","",IF($A137=0,0,IF(GO$4="Optocoupleurs",GO$42+GO$50,GO$42)*12*('Saisie Profil'!$K18/'Saisie Profil'!$E18)*POWER(MIN('Saisie Profil'!$J18,2)/2,1/3)*POWER('Saisie Profil'!$I18/20,1.9)*EXP(1414*(1/313-1/('Saisie Profil'!$L18+273)))))</f>
        <v/>
      </c>
      <c r="GP137" s="102" t="str">
        <f>IF(GP$3="","",IF($A137=0,0,IF(GP$4="Optocoupleurs",GP$42+GP$50,GP$42)*12*('Saisie Profil'!$K18/'Saisie Profil'!$E18)*POWER(MIN('Saisie Profil'!$J18,2)/2,1/3)*POWER('Saisie Profil'!$I18/20,1.9)*EXP(1414*(1/313-1/('Saisie Profil'!$L18+273)))))</f>
        <v/>
      </c>
      <c r="GQ137" s="102" t="str">
        <f>IF(GQ$3="","",IF($A137=0,0,IF(GQ$4="Optocoupleurs",GQ$42+GQ$50,GQ$42)*12*('Saisie Profil'!$K18/'Saisie Profil'!$E18)*POWER(MIN('Saisie Profil'!$J18,2)/2,1/3)*POWER('Saisie Profil'!$I18/20,1.9)*EXP(1414*(1/313-1/('Saisie Profil'!$L18+273)))))</f>
        <v/>
      </c>
      <c r="GR137" s="102" t="str">
        <f>IF(GR$3="","",IF($A137=0,0,IF(GR$4="Optocoupleurs",GR$42+GR$50,GR$42)*12*('Saisie Profil'!$K18/'Saisie Profil'!$E18)*POWER(MIN('Saisie Profil'!$J18,2)/2,1/3)*POWER('Saisie Profil'!$I18/20,1.9)*EXP(1414*(1/313-1/('Saisie Profil'!$L18+273)))))</f>
        <v/>
      </c>
      <c r="GS137" s="102" t="str">
        <f>IF(GS$3="","",IF($A137=0,0,IF(GS$4="Optocoupleurs",GS$42+GS$50,GS$42)*12*('Saisie Profil'!$K18/'Saisie Profil'!$E18)*POWER(MIN('Saisie Profil'!$J18,2)/2,1/3)*POWER('Saisie Profil'!$I18/20,1.9)*EXP(1414*(1/313-1/('Saisie Profil'!$L18+273)))))</f>
        <v/>
      </c>
    </row>
    <row r="138" spans="1:256" s="104" customFormat="1" ht="12" customHeight="1" thickBot="1">
      <c r="A138" s="1062" t="s">
        <v>82</v>
      </c>
      <c r="B138" s="1063"/>
      <c r="C138" s="106">
        <f>IF(C3="","",C23*SUMPRODUCT(C126:C137*'Saisie Profil'!$E$7:$E$18*'Saisie Pi induit'!G9:G20)/'Saisie Profil'!$E$19)</f>
        <v>9.839273608617112E-2</v>
      </c>
      <c r="D138" s="106">
        <f>IF(D3="","",D23*SUMPRODUCT(D126:D137*'Saisie Profil'!$E$7:$E$18*'Saisie Pi induit'!H9:H20)/'Saisie Profil'!$E$19)</f>
        <v>2.3581643875594069E-2</v>
      </c>
      <c r="E138" s="106">
        <f>IF(E3="","",E23*SUMPRODUCT(E126:E137*'Saisie Profil'!$E$7:$E$18*'Saisie Pi induit'!I9:I20)/'Saisie Profil'!$E$19)</f>
        <v>3.1739274227402248E-2</v>
      </c>
      <c r="F138" s="106">
        <f>IF(F3="","",F23*SUMPRODUCT(F126:F137*'Saisie Profil'!$E$7:$E$18*'Saisie Pi induit'!J9:J20)/'Saisie Profil'!$E$19)</f>
        <v>4.3928785271022147E-2</v>
      </c>
      <c r="G138" s="106">
        <f>IF(G3="","",G23*SUMPRODUCT(G126:G137*'Saisie Profil'!$E$7:$E$18*'Saisie Pi induit'!K9:K20)/'Saisie Profil'!$E$19)</f>
        <v>8.8538015321137468E-3</v>
      </c>
      <c r="H138" s="106">
        <f>IF(H3="","",H23*SUMPRODUCT(H126:H137*'Saisie Profil'!$E$7:$E$18*'Saisie Pi induit'!L9:L20)/'Saisie Profil'!$E$19)</f>
        <v>2.0788935964914778E-3</v>
      </c>
      <c r="I138" s="106">
        <f>IF(I3="","",I23*SUMPRODUCT(I126:I137*'Saisie Profil'!$E$7:$E$18*'Saisie Pi induit'!M9:M20)/'Saisie Profil'!$E$19)</f>
        <v>2.3113587711842388E-3</v>
      </c>
      <c r="J138" s="106">
        <f>IF(J3="","",J23*SUMPRODUCT(J126:J137*'Saisie Profil'!$E$7:$E$18*'Saisie Pi induit'!N9:N20)/'Saisie Profil'!$E$19)</f>
        <v>3.4408298055536551E-2</v>
      </c>
      <c r="K138" s="106">
        <f>IF(K3="","",K23*SUMPRODUCT(K126:K137*'Saisie Profil'!$E$7:$E$18*'Saisie Pi induit'!O9:O20)/'Saisie Profil'!$E$19)</f>
        <v>2.3625265025384149E-2</v>
      </c>
      <c r="L138" s="106">
        <f>IF(L3="","",L23*SUMPRODUCT(L126:L137*'Saisie Profil'!$E$7:$E$18*'Saisie Pi induit'!P9:P20)/'Saisie Profil'!$E$19)</f>
        <v>0.12710004784267204</v>
      </c>
      <c r="M138" s="106">
        <f>IF(M3="","",M23*SUMPRODUCT(M126:M137*'Saisie Profil'!$E$7:$E$18*'Saisie Pi induit'!Q9:Q20)/'Saisie Profil'!$E$19)</f>
        <v>8.1093339519263605E-3</v>
      </c>
      <c r="N138" s="106">
        <f>IF(N3="","",N23*SUMPRODUCT(N126:N137*'Saisie Profil'!$E$7:$E$18*'Saisie Pi induit'!R9:R20)/'Saisie Profil'!$E$19)</f>
        <v>6.0539064234433788E-2</v>
      </c>
      <c r="O138" s="106" t="str">
        <f>IF(O3="","",O23*SUMPRODUCT(O126:O137*'Saisie Profil'!$E$7:$E$18*'Saisie Pi induit'!S9:S20)/'Saisie Profil'!$E$19)</f>
        <v/>
      </c>
      <c r="P138" s="106" t="str">
        <f>IF(P3="","",P23*SUMPRODUCT(P126:P137*'Saisie Profil'!$E$7:$E$18*'Saisie Pi induit'!T9:T20)/'Saisie Profil'!$E$19)</f>
        <v/>
      </c>
      <c r="Q138" s="106" t="str">
        <f>IF(Q3="","",Q23*SUMPRODUCT(Q126:Q137*'Saisie Profil'!$E$7:$E$18*'Saisie Pi induit'!U9:U20)/'Saisie Profil'!$E$19)</f>
        <v/>
      </c>
      <c r="R138" s="106" t="str">
        <f>IF(R3="","",R23*SUMPRODUCT(R126:R137*'Saisie Profil'!$E$7:$E$18*'Saisie Pi induit'!V9:V20)/'Saisie Profil'!$E$19)</f>
        <v/>
      </c>
      <c r="S138" s="106" t="str">
        <f>IF(S3="","",S23*SUMPRODUCT(S126:S137*'Saisie Profil'!$E$7:$E$18*'Saisie Pi induit'!W9:W20)/'Saisie Profil'!$E$19)</f>
        <v/>
      </c>
      <c r="T138" s="106" t="str">
        <f>IF(T3="","",T23*SUMPRODUCT(T126:T137*'Saisie Profil'!$E$7:$E$18*'Saisie Pi induit'!X9:X20)/'Saisie Profil'!$E$19)</f>
        <v/>
      </c>
      <c r="U138" s="106" t="str">
        <f>IF(U3="","",U23*SUMPRODUCT(U126:U137*'Saisie Profil'!$E$7:$E$18*'Saisie Pi induit'!Y9:Y20)/'Saisie Profil'!$E$19)</f>
        <v/>
      </c>
      <c r="V138" s="106" t="str">
        <f>IF(V3="","",V23*SUMPRODUCT(V126:V137*'Saisie Profil'!$E$7:$E$18*'Saisie Pi induit'!Z9:Z20)/'Saisie Profil'!$E$19)</f>
        <v/>
      </c>
      <c r="W138" s="106" t="str">
        <f>IF(W3="","",W23*SUMPRODUCT(W126:W137*'Saisie Profil'!$E$7:$E$18*'Saisie Pi induit'!AA9:AA20)/'Saisie Profil'!$E$19)</f>
        <v/>
      </c>
      <c r="X138" s="106" t="str">
        <f>IF(X3="","",X23*SUMPRODUCT(X126:X137*'Saisie Profil'!$E$7:$E$18*'Saisie Pi induit'!AB9:AB20)/'Saisie Profil'!$E$19)</f>
        <v/>
      </c>
      <c r="Y138" s="106" t="str">
        <f>IF(Y3="","",Y23*SUMPRODUCT(Y126:Y137*'Saisie Profil'!$E$7:$E$18*'Saisie Pi induit'!AC9:AC20)/'Saisie Profil'!$E$19)</f>
        <v/>
      </c>
      <c r="Z138" s="106" t="str">
        <f>IF(Z3="","",Z23*SUMPRODUCT(Z126:Z137*'Saisie Profil'!$E$7:$E$18*'Saisie Pi induit'!AD9:AD20)/'Saisie Profil'!$E$19)</f>
        <v/>
      </c>
      <c r="AA138" s="106" t="str">
        <f>IF(AA3="","",AA23*SUMPRODUCT(AA126:AA137*'Saisie Profil'!$E$7:$E$18*'Saisie Pi induit'!AE9:AE20)/'Saisie Profil'!$E$19)</f>
        <v/>
      </c>
      <c r="AB138" s="106" t="str">
        <f>IF(AB3="","",AB23*SUMPRODUCT(AB126:AB137*'Saisie Profil'!$E$7:$E$18*'Saisie Pi induit'!AF9:AF20)/'Saisie Profil'!$E$19)</f>
        <v/>
      </c>
      <c r="AC138" s="106" t="str">
        <f>IF(AC3="","",AC23*SUMPRODUCT(AC126:AC137*'Saisie Profil'!$E$7:$E$18*'Saisie Pi induit'!AG9:AG20)/'Saisie Profil'!$E$19)</f>
        <v/>
      </c>
      <c r="AD138" s="106" t="str">
        <f>IF(AD3="","",AD23*SUMPRODUCT(AD126:AD137*'Saisie Profil'!$E$7:$E$18*'Saisie Pi induit'!AH9:AH20)/'Saisie Profil'!$E$19)</f>
        <v/>
      </c>
      <c r="AE138" s="106" t="str">
        <f>IF(AE3="","",AE23*SUMPRODUCT(AE126:AE137*'Saisie Profil'!$E$7:$E$18*'Saisie Pi induit'!AI9:AI20)/'Saisie Profil'!$E$19)</f>
        <v/>
      </c>
      <c r="AF138" s="106" t="str">
        <f>IF(AF3="","",AF23*SUMPRODUCT(AF126:AF137*'Saisie Profil'!$E$7:$E$18*'Saisie Pi induit'!AJ9:AJ20)/'Saisie Profil'!$E$19)</f>
        <v/>
      </c>
      <c r="AG138" s="106" t="str">
        <f>IF(AG3="","",AG23*SUMPRODUCT(AG126:AG137*'Saisie Profil'!$E$7:$E$18*'Saisie Pi induit'!AK9:AK20)/'Saisie Profil'!$E$19)</f>
        <v/>
      </c>
      <c r="AH138" s="106" t="str">
        <f>IF(AH3="","",AH23*SUMPRODUCT(AH126:AH137*'Saisie Profil'!$E$7:$E$18*'Saisie Pi induit'!AL9:AL20)/'Saisie Profil'!$E$19)</f>
        <v/>
      </c>
      <c r="AI138" s="106" t="str">
        <f>IF(AI3="","",AI23*SUMPRODUCT(AI126:AI137*'Saisie Profil'!$E$7:$E$18*'Saisie Pi induit'!AM9:AM20)/'Saisie Profil'!$E$19)</f>
        <v/>
      </c>
      <c r="AJ138" s="106" t="str">
        <f>IF(AJ3="","",AJ23*SUMPRODUCT(AJ126:AJ137*'Saisie Profil'!$E$7:$E$18*'Saisie Pi induit'!AN9:AN20)/'Saisie Profil'!$E$19)</f>
        <v/>
      </c>
      <c r="AK138" s="106" t="str">
        <f>IF(AK3="","",AK23*SUMPRODUCT(AK126:AK137*'Saisie Profil'!$E$7:$E$18*'Saisie Pi induit'!AO9:AO20)/'Saisie Profil'!$E$19)</f>
        <v/>
      </c>
      <c r="AL138" s="106" t="str">
        <f>IF(AL3="","",AL23*SUMPRODUCT(AL126:AL137*'Saisie Profil'!$E$7:$E$18*'Saisie Pi induit'!AP9:AP20)/'Saisie Profil'!$E$19)</f>
        <v/>
      </c>
      <c r="AM138" s="106" t="str">
        <f>IF(AM3="","",AM23*SUMPRODUCT(AM126:AM137*'Saisie Profil'!$E$7:$E$18*'Saisie Pi induit'!AQ9:AQ20)/'Saisie Profil'!$E$19)</f>
        <v/>
      </c>
      <c r="AN138" s="106" t="str">
        <f>IF(AN3="","",AN23*SUMPRODUCT(AN126:AN137*'Saisie Profil'!$E$7:$E$18*'Saisie Pi induit'!AR9:AR20)/'Saisie Profil'!$E$19)</f>
        <v/>
      </c>
      <c r="AO138" s="106" t="str">
        <f>IF(AO3="","",AO23*SUMPRODUCT(AO126:AO137*'Saisie Profil'!$E$7:$E$18*'Saisie Pi induit'!AS9:AS20)/'Saisie Profil'!$E$19)</f>
        <v/>
      </c>
      <c r="AP138" s="106" t="str">
        <f>IF(AP3="","",AP23*SUMPRODUCT(AP126:AP137*'Saisie Profil'!$E$7:$E$18*'Saisie Pi induit'!AT9:AT20)/'Saisie Profil'!$E$19)</f>
        <v/>
      </c>
      <c r="AQ138" s="106" t="str">
        <f>IF(AQ3="","",AQ23*SUMPRODUCT(AQ126:AQ137*'Saisie Profil'!$E$7:$E$18*'Saisie Pi induit'!AU9:AU20)/'Saisie Profil'!$E$19)</f>
        <v/>
      </c>
      <c r="AR138" s="106" t="str">
        <f>IF(AR3="","",AR23*SUMPRODUCT(AR126:AR137*'Saisie Profil'!$E$7:$E$18*'Saisie Pi induit'!AV9:AV20)/'Saisie Profil'!$E$19)</f>
        <v/>
      </c>
      <c r="AS138" s="106" t="str">
        <f>IF(AS3="","",AS23*SUMPRODUCT(AS126:AS137*'Saisie Profil'!$E$7:$E$18*'Saisie Pi induit'!AW9:AW20)/'Saisie Profil'!$E$19)</f>
        <v/>
      </c>
      <c r="AT138" s="106" t="str">
        <f>IF(AT3="","",AT23*SUMPRODUCT(AT126:AT137*'Saisie Profil'!$E$7:$E$18*'Saisie Pi induit'!AX9:AX20)/'Saisie Profil'!$E$19)</f>
        <v/>
      </c>
      <c r="AU138" s="106" t="str">
        <f>IF(AU3="","",AU23*SUMPRODUCT(AU126:AU137*'Saisie Profil'!$E$7:$E$18*'Saisie Pi induit'!AY9:AY20)/'Saisie Profil'!$E$19)</f>
        <v/>
      </c>
      <c r="AV138" s="106" t="str">
        <f>IF(AV3="","",AV23*SUMPRODUCT(AV126:AV137*'Saisie Profil'!$E$7:$E$18*'Saisie Pi induit'!AZ9:AZ20)/'Saisie Profil'!$E$19)</f>
        <v/>
      </c>
      <c r="AW138" s="106" t="str">
        <f>IF(AW3="","",AW23*SUMPRODUCT(AW126:AW137*'Saisie Profil'!$E$7:$E$18*'Saisie Pi induit'!BA9:BA20)/'Saisie Profil'!$E$19)</f>
        <v/>
      </c>
      <c r="AX138" s="106" t="str">
        <f>IF(AX3="","",AX23*SUMPRODUCT(AX126:AX137*'Saisie Profil'!$E$7:$E$18*'Saisie Pi induit'!BB9:BB20)/'Saisie Profil'!$E$19)</f>
        <v/>
      </c>
      <c r="AY138" s="106" t="str">
        <f>IF(AY3="","",AY23*SUMPRODUCT(AY126:AY137*'Saisie Profil'!$E$7:$E$18*'Saisie Pi induit'!BC9:BC20)/'Saisie Profil'!$E$19)</f>
        <v/>
      </c>
      <c r="AZ138" s="106" t="str">
        <f>IF(AZ3="","",AZ23*SUMPRODUCT(AZ126:AZ137*'Saisie Profil'!$E$7:$E$18*'Saisie Pi induit'!BD9:BD20)/'Saisie Profil'!$E$19)</f>
        <v/>
      </c>
      <c r="BA138" s="106" t="str">
        <f>IF(BA3="","",BA23*SUMPRODUCT(BA126:BA137*'Saisie Profil'!$E$7:$E$18*'Saisie Pi induit'!BE9:BE20)/'Saisie Profil'!$E$19)</f>
        <v/>
      </c>
      <c r="BB138" s="106" t="str">
        <f>IF(BB3="","",BB23*SUMPRODUCT(BB126:BB137*'Saisie Profil'!$E$7:$E$18*'Saisie Pi induit'!BF9:BF20)/'Saisie Profil'!$E$19)</f>
        <v/>
      </c>
      <c r="BC138" s="106" t="str">
        <f>IF(BC3="","",BC23*SUMPRODUCT(BC126:BC137*'Saisie Profil'!$E$7:$E$18*'Saisie Pi induit'!BG9:BG20)/'Saisie Profil'!$E$19)</f>
        <v/>
      </c>
      <c r="BD138" s="106" t="str">
        <f>IF(BD3="","",BD23*SUMPRODUCT(BD126:BD137*'Saisie Profil'!$E$7:$E$18*'Saisie Pi induit'!BH9:BH20)/'Saisie Profil'!$E$19)</f>
        <v/>
      </c>
      <c r="BE138" s="106" t="str">
        <f>IF(BE3="","",BE23*SUMPRODUCT(BE126:BE137*'Saisie Profil'!$E$7:$E$18*'Saisie Pi induit'!BI9:BI20)/'Saisie Profil'!$E$19)</f>
        <v/>
      </c>
      <c r="BF138" s="106" t="str">
        <f>IF(BF3="","",BF23*SUMPRODUCT(BF126:BF137*'Saisie Profil'!$E$7:$E$18*'Saisie Pi induit'!BJ9:BJ20)/'Saisie Profil'!$E$19)</f>
        <v/>
      </c>
      <c r="BG138" s="106" t="str">
        <f>IF(BG3="","",BG23*SUMPRODUCT(BG126:BG137*'Saisie Profil'!$E$7:$E$18*'Saisie Pi induit'!BK9:BK20)/'Saisie Profil'!$E$19)</f>
        <v/>
      </c>
      <c r="BH138" s="106" t="str">
        <f>IF(BH3="","",BH23*SUMPRODUCT(BH126:BH137*'Saisie Profil'!$E$7:$E$18*'Saisie Pi induit'!BL9:BL20)/'Saisie Profil'!$E$19)</f>
        <v/>
      </c>
      <c r="BI138" s="106" t="str">
        <f>IF(BI3="","",BI23*SUMPRODUCT(BI126:BI137*'Saisie Profil'!$E$7:$E$18*'Saisie Pi induit'!BM9:BM20)/'Saisie Profil'!$E$19)</f>
        <v/>
      </c>
      <c r="BJ138" s="106" t="str">
        <f>IF(BJ3="","",BJ23*SUMPRODUCT(BJ126:BJ137*'Saisie Profil'!$E$7:$E$18*'Saisie Pi induit'!BN9:BN20)/'Saisie Profil'!$E$19)</f>
        <v/>
      </c>
      <c r="BK138" s="106" t="str">
        <f>IF(BK3="","",BK23*SUMPRODUCT(BK126:BK137*'Saisie Profil'!$E$7:$E$18*'Saisie Pi induit'!BO9:BO20)/'Saisie Profil'!$E$19)</f>
        <v/>
      </c>
      <c r="BL138" s="106" t="str">
        <f>IF(BL3="","",BL23*SUMPRODUCT(BL126:BL137*'Saisie Profil'!$E$7:$E$18*'Saisie Pi induit'!BP9:BP20)/'Saisie Profil'!$E$19)</f>
        <v/>
      </c>
      <c r="BM138" s="106" t="str">
        <f>IF(BM3="","",BM23*SUMPRODUCT(BM126:BM137*'Saisie Profil'!$E$7:$E$18*'Saisie Pi induit'!BQ9:BQ20)/'Saisie Profil'!$E$19)</f>
        <v/>
      </c>
      <c r="BN138" s="106" t="str">
        <f>IF(BN3="","",BN23*SUMPRODUCT(BN126:BN137*'Saisie Profil'!$E$7:$E$18*'Saisie Pi induit'!BR9:BR20)/'Saisie Profil'!$E$19)</f>
        <v/>
      </c>
      <c r="BO138" s="106" t="str">
        <f>IF(BO3="","",BO23*SUMPRODUCT(BO126:BO137*'Saisie Profil'!$E$7:$E$18*'Saisie Pi induit'!BS9:BS20)/'Saisie Profil'!$E$19)</f>
        <v/>
      </c>
      <c r="BP138" s="106" t="str">
        <f>IF(BP3="","",BP23*SUMPRODUCT(BP126:BP137*'Saisie Profil'!$E$7:$E$18*'Saisie Pi induit'!BT9:BT20)/'Saisie Profil'!$E$19)</f>
        <v/>
      </c>
      <c r="BQ138" s="106" t="str">
        <f>IF(BQ3="","",BQ23*SUMPRODUCT(BQ126:BQ137*'Saisie Profil'!$E$7:$E$18*'Saisie Pi induit'!BU9:BU20)/'Saisie Profil'!$E$19)</f>
        <v/>
      </c>
      <c r="BR138" s="106" t="str">
        <f>IF(BR3="","",BR23*SUMPRODUCT(BR126:BR137*'Saisie Profil'!$E$7:$E$18*'Saisie Pi induit'!BV9:BV20)/'Saisie Profil'!$E$19)</f>
        <v/>
      </c>
      <c r="BS138" s="106" t="str">
        <f>IF(BS3="","",BS23*SUMPRODUCT(BS126:BS137*'Saisie Profil'!$E$7:$E$18*'Saisie Pi induit'!BW9:BW20)/'Saisie Profil'!$E$19)</f>
        <v/>
      </c>
      <c r="BT138" s="106" t="str">
        <f>IF(BT3="","",BT23*SUMPRODUCT(BT126:BT137*'Saisie Profil'!$E$7:$E$18*'Saisie Pi induit'!BX9:BX20)/'Saisie Profil'!$E$19)</f>
        <v/>
      </c>
      <c r="BU138" s="106" t="str">
        <f>IF(BU3="","",BU23*SUMPRODUCT(BU126:BU137*'Saisie Profil'!$E$7:$E$18*'Saisie Pi induit'!BY9:BY20)/'Saisie Profil'!$E$19)</f>
        <v/>
      </c>
      <c r="BV138" s="106" t="str">
        <f>IF(BV3="","",BV23*SUMPRODUCT(BV126:BV137*'Saisie Profil'!$E$7:$E$18*'Saisie Pi induit'!BZ9:BZ20)/'Saisie Profil'!$E$19)</f>
        <v/>
      </c>
      <c r="BW138" s="106" t="str">
        <f>IF(BW3="","",BW23*SUMPRODUCT(BW126:BW137*'Saisie Profil'!$E$7:$E$18*'Saisie Pi induit'!CA9:CA20)/'Saisie Profil'!$E$19)</f>
        <v/>
      </c>
      <c r="BX138" s="106" t="str">
        <f>IF(BX3="","",BX23*SUMPRODUCT(BX126:BX137*'Saisie Profil'!$E$7:$E$18*'Saisie Pi induit'!CB9:CB20)/'Saisie Profil'!$E$19)</f>
        <v/>
      </c>
      <c r="BY138" s="106" t="str">
        <f>IF(BY3="","",BY23*SUMPRODUCT(BY126:BY137*'Saisie Profil'!$E$7:$E$18*'Saisie Pi induit'!CC9:CC20)/'Saisie Profil'!$E$19)</f>
        <v/>
      </c>
      <c r="BZ138" s="106" t="str">
        <f>IF(BZ3="","",BZ23*SUMPRODUCT(BZ126:BZ137*'Saisie Profil'!$E$7:$E$18*'Saisie Pi induit'!CD9:CD20)/'Saisie Profil'!$E$19)</f>
        <v/>
      </c>
      <c r="CA138" s="106" t="str">
        <f>IF(CA3="","",CA23*SUMPRODUCT(CA126:CA137*'Saisie Profil'!$E$7:$E$18*'Saisie Pi induit'!CE9:CE20)/'Saisie Profil'!$E$19)</f>
        <v/>
      </c>
      <c r="CB138" s="106" t="str">
        <f>IF(CB3="","",CB23*SUMPRODUCT(CB126:CB137*'Saisie Profil'!$E$7:$E$18*'Saisie Pi induit'!CF9:CF20)/'Saisie Profil'!$E$19)</f>
        <v/>
      </c>
      <c r="CC138" s="106" t="str">
        <f>IF(CC3="","",CC23*SUMPRODUCT(CC126:CC137*'Saisie Profil'!$E$7:$E$18*'Saisie Pi induit'!CG9:CG20)/'Saisie Profil'!$E$19)</f>
        <v/>
      </c>
      <c r="CD138" s="106" t="str">
        <f>IF(CD3="","",CD23*SUMPRODUCT(CD126:CD137*'Saisie Profil'!$E$7:$E$18*'Saisie Pi induit'!CH9:CH20)/'Saisie Profil'!$E$19)</f>
        <v/>
      </c>
      <c r="CE138" s="106" t="str">
        <f>IF(CE3="","",CE23*SUMPRODUCT(CE126:CE137*'Saisie Profil'!$E$7:$E$18*'Saisie Pi induit'!CI9:CI20)/'Saisie Profil'!$E$19)</f>
        <v/>
      </c>
      <c r="CF138" s="106" t="str">
        <f>IF(CF3="","",CF23*SUMPRODUCT(CF126:CF137*'Saisie Profil'!$E$7:$E$18*'Saisie Pi induit'!CJ9:CJ20)/'Saisie Profil'!$E$19)</f>
        <v/>
      </c>
      <c r="CG138" s="106" t="str">
        <f>IF(CG3="","",CG23*SUMPRODUCT(CG126:CG137*'Saisie Profil'!$E$7:$E$18*'Saisie Pi induit'!CK9:CK20)/'Saisie Profil'!$E$19)</f>
        <v/>
      </c>
      <c r="CH138" s="106" t="str">
        <f>IF(CH3="","",CH23*SUMPRODUCT(CH126:CH137*'Saisie Profil'!$E$7:$E$18*'Saisie Pi induit'!CL9:CL20)/'Saisie Profil'!$E$19)</f>
        <v/>
      </c>
      <c r="CI138" s="106" t="str">
        <f>IF(CI3="","",CI23*SUMPRODUCT(CI126:CI137*'Saisie Profil'!$E$7:$E$18*'Saisie Pi induit'!CM9:CM20)/'Saisie Profil'!$E$19)</f>
        <v/>
      </c>
      <c r="CJ138" s="106" t="str">
        <f>IF(CJ3="","",CJ23*SUMPRODUCT(CJ126:CJ137*'Saisie Profil'!$E$7:$E$18*'Saisie Pi induit'!CN9:CN20)/'Saisie Profil'!$E$19)</f>
        <v/>
      </c>
      <c r="CK138" s="106" t="str">
        <f>IF(CK3="","",CK23*SUMPRODUCT(CK126:CK137*'Saisie Profil'!$E$7:$E$18*'Saisie Pi induit'!CO9:CO20)/'Saisie Profil'!$E$19)</f>
        <v/>
      </c>
      <c r="CL138" s="106" t="str">
        <f>IF(CL3="","",CL23*SUMPRODUCT(CL126:CL137*'Saisie Profil'!$E$7:$E$18*'Saisie Pi induit'!CP9:CP20)/'Saisie Profil'!$E$19)</f>
        <v/>
      </c>
      <c r="CM138" s="106" t="str">
        <f>IF(CM3="","",CM23*SUMPRODUCT(CM126:CM137*'Saisie Profil'!$E$7:$E$18*'Saisie Pi induit'!CQ9:CQ20)/'Saisie Profil'!$E$19)</f>
        <v/>
      </c>
      <c r="CN138" s="106" t="str">
        <f>IF(CN3="","",CN23*SUMPRODUCT(CN126:CN137*'Saisie Profil'!$E$7:$E$18*'Saisie Pi induit'!CR9:CR20)/'Saisie Profil'!$E$19)</f>
        <v/>
      </c>
      <c r="CO138" s="106" t="str">
        <f>IF(CO3="","",CO23*SUMPRODUCT(CO126:CO137*'Saisie Profil'!$E$7:$E$18*'Saisie Pi induit'!CS9:CS20)/'Saisie Profil'!$E$19)</f>
        <v/>
      </c>
      <c r="CP138" s="106" t="str">
        <f>IF(CP3="","",CP23*SUMPRODUCT(CP126:CP137*'Saisie Profil'!$E$7:$E$18*'Saisie Pi induit'!CT9:CT20)/'Saisie Profil'!$E$19)</f>
        <v/>
      </c>
      <c r="CQ138" s="106" t="str">
        <f>IF(CQ3="","",CQ23*SUMPRODUCT(CQ126:CQ137*'Saisie Profil'!$E$7:$E$18*'Saisie Pi induit'!CU9:CU20)/'Saisie Profil'!$E$19)</f>
        <v/>
      </c>
      <c r="CR138" s="106" t="str">
        <f>IF(CR3="","",CR23*SUMPRODUCT(CR126:CR137*'Saisie Profil'!$E$7:$E$18*'Saisie Pi induit'!CV9:CV20)/'Saisie Profil'!$E$19)</f>
        <v/>
      </c>
      <c r="CS138" s="106" t="str">
        <f>IF(CS3="","",CS23*SUMPRODUCT(CS126:CS137*'Saisie Profil'!$E$7:$E$18*'Saisie Pi induit'!CW9:CW20)/'Saisie Profil'!$E$19)</f>
        <v/>
      </c>
      <c r="CT138" s="106" t="str">
        <f>IF(CT3="","",CT23*SUMPRODUCT(CT126:CT137*'Saisie Profil'!$E$7:$E$18*'Saisie Pi induit'!CX9:CX20)/'Saisie Profil'!$E$19)</f>
        <v/>
      </c>
      <c r="CU138" s="106" t="str">
        <f>IF(CU3="","",CU23*SUMPRODUCT(CU126:CU137*'Saisie Profil'!$E$7:$E$18*'Saisie Pi induit'!CY9:CY20)/'Saisie Profil'!$E$19)</f>
        <v/>
      </c>
      <c r="CV138" s="106" t="str">
        <f>IF(CV3="","",CV23*SUMPRODUCT(CV126:CV137*'Saisie Profil'!$E$7:$E$18*'Saisie Pi induit'!CZ9:CZ20)/'Saisie Profil'!$E$19)</f>
        <v/>
      </c>
      <c r="CW138" s="106" t="str">
        <f>IF(CW3="","",CW23*SUMPRODUCT(CW126:CW137*'Saisie Profil'!$E$7:$E$18*'Saisie Pi induit'!DA9:DA20)/'Saisie Profil'!$E$19)</f>
        <v/>
      </c>
      <c r="CX138" s="106" t="str">
        <f>IF(CX3="","",CX23*SUMPRODUCT(CX126:CX137*'Saisie Profil'!$E$7:$E$18*'Saisie Pi induit'!DB9:DB20)/'Saisie Profil'!$E$19)</f>
        <v/>
      </c>
      <c r="CY138" s="106" t="str">
        <f>IF(CY3="","",CY23*SUMPRODUCT(CY126:CY137*'Saisie Profil'!$E$7:$E$18*'Saisie Pi induit'!DC9:DC20)/'Saisie Profil'!$E$19)</f>
        <v/>
      </c>
      <c r="CZ138" s="106" t="str">
        <f>IF(CZ3="","",CZ23*SUMPRODUCT(CZ126:CZ137*'Saisie Profil'!$E$7:$E$18*'Saisie Pi induit'!DD9:DD20)/'Saisie Profil'!$E$19)</f>
        <v/>
      </c>
      <c r="DA138" s="106" t="str">
        <f>IF(DA3="","",DA23*SUMPRODUCT(DA126:DA137*'Saisie Profil'!$E$7:$E$18*'Saisie Pi induit'!DE9:DE20)/'Saisie Profil'!$E$19)</f>
        <v/>
      </c>
      <c r="DB138" s="106" t="str">
        <f>IF(DB3="","",DB23*SUMPRODUCT(DB126:DB137*'Saisie Profil'!$E$7:$E$18*'Saisie Pi induit'!DF9:DF20)/'Saisie Profil'!$E$19)</f>
        <v/>
      </c>
      <c r="DC138" s="106" t="str">
        <f>IF(DC3="","",DC23*SUMPRODUCT(DC126:DC137*'Saisie Profil'!$E$7:$E$18*'Saisie Pi induit'!DG9:DG20)/'Saisie Profil'!$E$19)</f>
        <v/>
      </c>
      <c r="DD138" s="106" t="str">
        <f>IF(DD3="","",DD23*SUMPRODUCT(DD126:DD137*'Saisie Profil'!$E$7:$E$18*'Saisie Pi induit'!DH9:DH20)/'Saisie Profil'!$E$19)</f>
        <v/>
      </c>
      <c r="DE138" s="106" t="str">
        <f>IF(DE3="","",DE23*SUMPRODUCT(DE126:DE137*'Saisie Profil'!$E$7:$E$18*'Saisie Pi induit'!DI9:DI20)/'Saisie Profil'!$E$19)</f>
        <v/>
      </c>
      <c r="DF138" s="106" t="str">
        <f>IF(DF3="","",DF23*SUMPRODUCT(DF126:DF137*'Saisie Profil'!$E$7:$E$18*'Saisie Pi induit'!DJ9:DJ20)/'Saisie Profil'!$E$19)</f>
        <v/>
      </c>
      <c r="DG138" s="106" t="str">
        <f>IF(DG3="","",DG23*SUMPRODUCT(DG126:DG137*'Saisie Profil'!$E$7:$E$18*'Saisie Pi induit'!DK9:DK20)/'Saisie Profil'!$E$19)</f>
        <v/>
      </c>
      <c r="DH138" s="106" t="str">
        <f>IF(DH3="","",DH23*SUMPRODUCT(DH126:DH137*'Saisie Profil'!$E$7:$E$18*'Saisie Pi induit'!DL9:DL20)/'Saisie Profil'!$E$19)</f>
        <v/>
      </c>
      <c r="DI138" s="106" t="str">
        <f>IF(DI3="","",DI23*SUMPRODUCT(DI126:DI137*'Saisie Profil'!$E$7:$E$18*'Saisie Pi induit'!DM9:DM20)/'Saisie Profil'!$E$19)</f>
        <v/>
      </c>
      <c r="DJ138" s="106" t="str">
        <f>IF(DJ3="","",DJ23*SUMPRODUCT(DJ126:DJ137*'Saisie Profil'!$E$7:$E$18*'Saisie Pi induit'!DN9:DN20)/'Saisie Profil'!$E$19)</f>
        <v/>
      </c>
      <c r="DK138" s="106" t="str">
        <f>IF(DK3="","",DK23*SUMPRODUCT(DK126:DK137*'Saisie Profil'!$E$7:$E$18*'Saisie Pi induit'!DO9:DO20)/'Saisie Profil'!$E$19)</f>
        <v/>
      </c>
      <c r="DL138" s="106" t="str">
        <f>IF(DL3="","",DL23*SUMPRODUCT(DL126:DL137*'Saisie Profil'!$E$7:$E$18*'Saisie Pi induit'!DP9:DP20)/'Saisie Profil'!$E$19)</f>
        <v/>
      </c>
      <c r="DM138" s="106" t="str">
        <f>IF(DM3="","",DM23*SUMPRODUCT(DM126:DM137*'Saisie Profil'!$E$7:$E$18*'Saisie Pi induit'!DQ9:DQ20)/'Saisie Profil'!$E$19)</f>
        <v/>
      </c>
      <c r="DN138" s="106" t="str">
        <f>IF(DN3="","",DN23*SUMPRODUCT(DN126:DN137*'Saisie Profil'!$E$7:$E$18*'Saisie Pi induit'!DR9:DR20)/'Saisie Profil'!$E$19)</f>
        <v/>
      </c>
      <c r="DO138" s="106" t="str">
        <f>IF(DO3="","",DO23*SUMPRODUCT(DO126:DO137*'Saisie Profil'!$E$7:$E$18*'Saisie Pi induit'!DS9:DS20)/'Saisie Profil'!$E$19)</f>
        <v/>
      </c>
      <c r="DP138" s="106" t="str">
        <f>IF(DP3="","",DP23*SUMPRODUCT(DP126:DP137*'Saisie Profil'!$E$7:$E$18*'Saisie Pi induit'!DT9:DT20)/'Saisie Profil'!$E$19)</f>
        <v/>
      </c>
      <c r="DQ138" s="106" t="str">
        <f>IF(DQ3="","",DQ23*SUMPRODUCT(DQ126:DQ137*'Saisie Profil'!$E$7:$E$18*'Saisie Pi induit'!DU9:DU20)/'Saisie Profil'!$E$19)</f>
        <v/>
      </c>
      <c r="DR138" s="106" t="str">
        <f>IF(DR3="","",DR23*SUMPRODUCT(DR126:DR137*'Saisie Profil'!$E$7:$E$18*'Saisie Pi induit'!DV9:DV20)/'Saisie Profil'!$E$19)</f>
        <v/>
      </c>
      <c r="DS138" s="106" t="str">
        <f>IF(DS3="","",DS23*SUMPRODUCT(DS126:DS137*'Saisie Profil'!$E$7:$E$18*'Saisie Pi induit'!DW9:DW20)/'Saisie Profil'!$E$19)</f>
        <v/>
      </c>
      <c r="DT138" s="106" t="str">
        <f>IF(DT3="","",DT23*SUMPRODUCT(DT126:DT137*'Saisie Profil'!$E$7:$E$18*'Saisie Pi induit'!DX9:DX20)/'Saisie Profil'!$E$19)</f>
        <v/>
      </c>
      <c r="DU138" s="106" t="str">
        <f>IF(DU3="","",DU23*SUMPRODUCT(DU126:DU137*'Saisie Profil'!$E$7:$E$18*'Saisie Pi induit'!DY9:DY20)/'Saisie Profil'!$E$19)</f>
        <v/>
      </c>
      <c r="DV138" s="106" t="str">
        <f>IF(DV3="","",DV23*SUMPRODUCT(DV126:DV137*'Saisie Profil'!$E$7:$E$18*'Saisie Pi induit'!DZ9:DZ20)/'Saisie Profil'!$E$19)</f>
        <v/>
      </c>
      <c r="DW138" s="106" t="str">
        <f>IF(DW3="","",DW23*SUMPRODUCT(DW126:DW137*'Saisie Profil'!$E$7:$E$18*'Saisie Pi induit'!EA9:EA20)/'Saisie Profil'!$E$19)</f>
        <v/>
      </c>
      <c r="DX138" s="106" t="str">
        <f>IF(DX3="","",DX23*SUMPRODUCT(DX126:DX137*'Saisie Profil'!$E$7:$E$18*'Saisie Pi induit'!EB9:EB20)/'Saisie Profil'!$E$19)</f>
        <v/>
      </c>
      <c r="DY138" s="106" t="str">
        <f>IF(DY3="","",DY23*SUMPRODUCT(DY126:DY137*'Saisie Profil'!$E$7:$E$18*'Saisie Pi induit'!EC9:EC20)/'Saisie Profil'!$E$19)</f>
        <v/>
      </c>
      <c r="DZ138" s="106" t="str">
        <f>IF(DZ3="","",DZ23*SUMPRODUCT(DZ126:DZ137*'Saisie Profil'!$E$7:$E$18*'Saisie Pi induit'!ED9:ED20)/'Saisie Profil'!$E$19)</f>
        <v/>
      </c>
      <c r="EA138" s="106" t="str">
        <f>IF(EA3="","",EA23*SUMPRODUCT(EA126:EA137*'Saisie Profil'!$E$7:$E$18*'Saisie Pi induit'!EE9:EE20)/'Saisie Profil'!$E$19)</f>
        <v/>
      </c>
      <c r="EB138" s="106" t="str">
        <f>IF(EB3="","",EB23*SUMPRODUCT(EB126:EB137*'Saisie Profil'!$E$7:$E$18*'Saisie Pi induit'!EF9:EF20)/'Saisie Profil'!$E$19)</f>
        <v/>
      </c>
      <c r="EC138" s="106" t="str">
        <f>IF(EC3="","",EC23*SUMPRODUCT(EC126:EC137*'Saisie Profil'!$E$7:$E$18*'Saisie Pi induit'!EG9:EG20)/'Saisie Profil'!$E$19)</f>
        <v/>
      </c>
      <c r="ED138" s="106" t="str">
        <f>IF(ED3="","",ED23*SUMPRODUCT(ED126:ED137*'Saisie Profil'!$E$7:$E$18*'Saisie Pi induit'!EH9:EH20)/'Saisie Profil'!$E$19)</f>
        <v/>
      </c>
      <c r="EE138" s="106" t="str">
        <f>IF(EE3="","",EE23*SUMPRODUCT(EE126:EE137*'Saisie Profil'!$E$7:$E$18*'Saisie Pi induit'!EI9:EI20)/'Saisie Profil'!$E$19)</f>
        <v/>
      </c>
      <c r="EF138" s="106" t="str">
        <f>IF(EF3="","",EF23*SUMPRODUCT(EF126:EF137*'Saisie Profil'!$E$7:$E$18*'Saisie Pi induit'!EJ9:EJ20)/'Saisie Profil'!$E$19)</f>
        <v/>
      </c>
      <c r="EG138" s="106" t="str">
        <f>IF(EG3="","",EG23*SUMPRODUCT(EG126:EG137*'Saisie Profil'!$E$7:$E$18*'Saisie Pi induit'!EK9:EK20)/'Saisie Profil'!$E$19)</f>
        <v/>
      </c>
      <c r="EH138" s="106" t="str">
        <f>IF(EH3="","",EH23*SUMPRODUCT(EH126:EH137*'Saisie Profil'!$E$7:$E$18*'Saisie Pi induit'!EL9:EL20)/'Saisie Profil'!$E$19)</f>
        <v/>
      </c>
      <c r="EI138" s="106" t="str">
        <f>IF(EI3="","",EI23*SUMPRODUCT(EI126:EI137*'Saisie Profil'!$E$7:$E$18*'Saisie Pi induit'!EM9:EM20)/'Saisie Profil'!$E$19)</f>
        <v/>
      </c>
      <c r="EJ138" s="106" t="str">
        <f>IF(EJ3="","",EJ23*SUMPRODUCT(EJ126:EJ137*'Saisie Profil'!$E$7:$E$18*'Saisie Pi induit'!EN9:EN20)/'Saisie Profil'!$E$19)</f>
        <v/>
      </c>
      <c r="EK138" s="106" t="str">
        <f>IF(EK3="","",EK23*SUMPRODUCT(EK126:EK137*'Saisie Profil'!$E$7:$E$18*'Saisie Pi induit'!EO9:EO20)/'Saisie Profil'!$E$19)</f>
        <v/>
      </c>
      <c r="EL138" s="106" t="str">
        <f>IF(EL3="","",EL23*SUMPRODUCT(EL126:EL137*'Saisie Profil'!$E$7:$E$18*'Saisie Pi induit'!EP9:EP20)/'Saisie Profil'!$E$19)</f>
        <v/>
      </c>
      <c r="EM138" s="106" t="str">
        <f>IF(EM3="","",EM23*SUMPRODUCT(EM126:EM137*'Saisie Profil'!$E$7:$E$18*'Saisie Pi induit'!EQ9:EQ20)/'Saisie Profil'!$E$19)</f>
        <v/>
      </c>
      <c r="EN138" s="106" t="str">
        <f>IF(EN3="","",EN23*SUMPRODUCT(EN126:EN137*'Saisie Profil'!$E$7:$E$18*'Saisie Pi induit'!ER9:ER20)/'Saisie Profil'!$E$19)</f>
        <v/>
      </c>
      <c r="EO138" s="106" t="str">
        <f>IF(EO3="","",EO23*SUMPRODUCT(EO126:EO137*'Saisie Profil'!$E$7:$E$18*'Saisie Pi induit'!ES9:ES20)/'Saisie Profil'!$E$19)</f>
        <v/>
      </c>
      <c r="EP138" s="106" t="str">
        <f>IF(EP3="","",EP23*SUMPRODUCT(EP126:EP137*'Saisie Profil'!$E$7:$E$18*'Saisie Pi induit'!ET9:ET20)/'Saisie Profil'!$E$19)</f>
        <v/>
      </c>
      <c r="EQ138" s="106" t="str">
        <f>IF(EQ3="","",EQ23*SUMPRODUCT(EQ126:EQ137*'Saisie Profil'!$E$7:$E$18*'Saisie Pi induit'!EU9:EU20)/'Saisie Profil'!$E$19)</f>
        <v/>
      </c>
      <c r="ER138" s="106" t="str">
        <f>IF(ER3="","",ER23*SUMPRODUCT(ER126:ER137*'Saisie Profil'!$E$7:$E$18*'Saisie Pi induit'!EV9:EV20)/'Saisie Profil'!$E$19)</f>
        <v/>
      </c>
      <c r="ES138" s="106" t="str">
        <f>IF(ES3="","",ES23*SUMPRODUCT(ES126:ES137*'Saisie Profil'!$E$7:$E$18*'Saisie Pi induit'!EW9:EW20)/'Saisie Profil'!$E$19)</f>
        <v/>
      </c>
      <c r="ET138" s="106" t="str">
        <f>IF(ET3="","",ET23*SUMPRODUCT(ET126:ET137*'Saisie Profil'!$E$7:$E$18*'Saisie Pi induit'!EX9:EX20)/'Saisie Profil'!$E$19)</f>
        <v/>
      </c>
      <c r="EU138" s="106" t="str">
        <f>IF(EU3="","",EU23*SUMPRODUCT(EU126:EU137*'Saisie Profil'!$E$7:$E$18*'Saisie Pi induit'!EY9:EY20)/'Saisie Profil'!$E$19)</f>
        <v/>
      </c>
      <c r="EV138" s="106" t="str">
        <f>IF(EV3="","",EV23*SUMPRODUCT(EV126:EV137*'Saisie Profil'!$E$7:$E$18*'Saisie Pi induit'!EZ9:EZ20)/'Saisie Profil'!$E$19)</f>
        <v/>
      </c>
      <c r="EW138" s="106" t="str">
        <f>IF(EW3="","",EW23*SUMPRODUCT(EW126:EW137*'Saisie Profil'!$E$7:$E$18*'Saisie Pi induit'!FA9:FA20)/'Saisie Profil'!$E$19)</f>
        <v/>
      </c>
      <c r="EX138" s="106" t="str">
        <f>IF(EX3="","",EX23*SUMPRODUCT(EX126:EX137*'Saisie Profil'!$E$7:$E$18*'Saisie Pi induit'!FB9:FB20)/'Saisie Profil'!$E$19)</f>
        <v/>
      </c>
      <c r="EY138" s="106" t="str">
        <f>IF(EY3="","",EY23*SUMPRODUCT(EY126:EY137*'Saisie Profil'!$E$7:$E$18*'Saisie Pi induit'!FC9:FC20)/'Saisie Profil'!$E$19)</f>
        <v/>
      </c>
      <c r="EZ138" s="106" t="str">
        <f>IF(EZ3="","",EZ23*SUMPRODUCT(EZ126:EZ137*'Saisie Profil'!$E$7:$E$18*'Saisie Pi induit'!FD9:FD20)/'Saisie Profil'!$E$19)</f>
        <v/>
      </c>
      <c r="FA138" s="106" t="str">
        <f>IF(FA3="","",FA23*SUMPRODUCT(FA126:FA137*'Saisie Profil'!$E$7:$E$18*'Saisie Pi induit'!FE9:FE20)/'Saisie Profil'!$E$19)</f>
        <v/>
      </c>
      <c r="FB138" s="106" t="str">
        <f>IF(FB3="","",FB23*SUMPRODUCT(FB126:FB137*'Saisie Profil'!$E$7:$E$18*'Saisie Pi induit'!FF9:FF20)/'Saisie Profil'!$E$19)</f>
        <v/>
      </c>
      <c r="FC138" s="106" t="str">
        <f>IF(FC3="","",FC23*SUMPRODUCT(FC126:FC137*'Saisie Profil'!$E$7:$E$18*'Saisie Pi induit'!FG9:FG20)/'Saisie Profil'!$E$19)</f>
        <v/>
      </c>
      <c r="FD138" s="106" t="str">
        <f>IF(FD3="","",FD23*SUMPRODUCT(FD126:FD137*'Saisie Profil'!$E$7:$E$18*'Saisie Pi induit'!FH9:FH20)/'Saisie Profil'!$E$19)</f>
        <v/>
      </c>
      <c r="FE138" s="106" t="str">
        <f>IF(FE3="","",FE23*SUMPRODUCT(FE126:FE137*'Saisie Profil'!$E$7:$E$18*'Saisie Pi induit'!FI9:FI20)/'Saisie Profil'!$E$19)</f>
        <v/>
      </c>
      <c r="FF138" s="106" t="str">
        <f>IF(FF3="","",FF23*SUMPRODUCT(FF126:FF137*'Saisie Profil'!$E$7:$E$18*'Saisie Pi induit'!FJ9:FJ20)/'Saisie Profil'!$E$19)</f>
        <v/>
      </c>
      <c r="FG138" s="106" t="str">
        <f>IF(FG3="","",FG23*SUMPRODUCT(FG126:FG137*'Saisie Profil'!$E$7:$E$18*'Saisie Pi induit'!FK9:FK20)/'Saisie Profil'!$E$19)</f>
        <v/>
      </c>
      <c r="FH138" s="106" t="str">
        <f>IF(FH3="","",FH23*SUMPRODUCT(FH126:FH137*'Saisie Profil'!$E$7:$E$18*'Saisie Pi induit'!FL9:FL20)/'Saisie Profil'!$E$19)</f>
        <v/>
      </c>
      <c r="FI138" s="106" t="str">
        <f>IF(FI3="","",FI23*SUMPRODUCT(FI126:FI137*'Saisie Profil'!$E$7:$E$18*'Saisie Pi induit'!FM9:FM20)/'Saisie Profil'!$E$19)</f>
        <v/>
      </c>
      <c r="FJ138" s="106" t="str">
        <f>IF(FJ3="","",FJ23*SUMPRODUCT(FJ126:FJ137*'Saisie Profil'!$E$7:$E$18*'Saisie Pi induit'!FN9:FN20)/'Saisie Profil'!$E$19)</f>
        <v/>
      </c>
      <c r="FK138" s="106" t="str">
        <f>IF(FK3="","",FK23*SUMPRODUCT(FK126:FK137*'Saisie Profil'!$E$7:$E$18*'Saisie Pi induit'!FO9:FO20)/'Saisie Profil'!$E$19)</f>
        <v/>
      </c>
      <c r="FL138" s="106" t="str">
        <f>IF(FL3="","",FL23*SUMPRODUCT(FL126:FL137*'Saisie Profil'!$E$7:$E$18*'Saisie Pi induit'!FP9:FP20)/'Saisie Profil'!$E$19)</f>
        <v/>
      </c>
      <c r="FM138" s="106" t="str">
        <f>IF(FM3="","",FM23*SUMPRODUCT(FM126:FM137*'Saisie Profil'!$E$7:$E$18*'Saisie Pi induit'!FQ9:FQ20)/'Saisie Profil'!$E$19)</f>
        <v/>
      </c>
      <c r="FN138" s="106" t="str">
        <f>IF(FN3="","",FN23*SUMPRODUCT(FN126:FN137*'Saisie Profil'!$E$7:$E$18*'Saisie Pi induit'!FR9:FR20)/'Saisie Profil'!$E$19)</f>
        <v/>
      </c>
      <c r="FO138" s="106" t="str">
        <f>IF(FO3="","",FO23*SUMPRODUCT(FO126:FO137*'Saisie Profil'!$E$7:$E$18*'Saisie Pi induit'!FS9:FS20)/'Saisie Profil'!$E$19)</f>
        <v/>
      </c>
      <c r="FP138" s="106" t="str">
        <f>IF(FP3="","",FP23*SUMPRODUCT(FP126:FP137*'Saisie Profil'!$E$7:$E$18*'Saisie Pi induit'!FT9:FT20)/'Saisie Profil'!$E$19)</f>
        <v/>
      </c>
      <c r="FQ138" s="106" t="str">
        <f>IF(FQ3="","",FQ23*SUMPRODUCT(FQ126:FQ137*'Saisie Profil'!$E$7:$E$18*'Saisie Pi induit'!FU9:FU20)/'Saisie Profil'!$E$19)</f>
        <v/>
      </c>
      <c r="FR138" s="106" t="str">
        <f>IF(FR3="","",FR23*SUMPRODUCT(FR126:FR137*'Saisie Profil'!$E$7:$E$18*'Saisie Pi induit'!FV9:FV20)/'Saisie Profil'!$E$19)</f>
        <v/>
      </c>
      <c r="FS138" s="106" t="str">
        <f>IF(FS3="","",FS23*SUMPRODUCT(FS126:FS137*'Saisie Profil'!$E$7:$E$18*'Saisie Pi induit'!FW9:FW20)/'Saisie Profil'!$E$19)</f>
        <v/>
      </c>
      <c r="FT138" s="106" t="str">
        <f>IF(FT3="","",FT23*SUMPRODUCT(FT126:FT137*'Saisie Profil'!$E$7:$E$18*'Saisie Pi induit'!FX9:FX20)/'Saisie Profil'!$E$19)</f>
        <v/>
      </c>
      <c r="FU138" s="106" t="str">
        <f>IF(FU3="","",FU23*SUMPRODUCT(FU126:FU137*'Saisie Profil'!$E$7:$E$18*'Saisie Pi induit'!FY9:FY20)/'Saisie Profil'!$E$19)</f>
        <v/>
      </c>
      <c r="FV138" s="106" t="str">
        <f>IF(FV3="","",FV23*SUMPRODUCT(FV126:FV137*'Saisie Profil'!$E$7:$E$18*'Saisie Pi induit'!FZ9:FZ20)/'Saisie Profil'!$E$19)</f>
        <v/>
      </c>
      <c r="FW138" s="106" t="str">
        <f>IF(FW3="","",FW23*SUMPRODUCT(FW126:FW137*'Saisie Profil'!$E$7:$E$18*'Saisie Pi induit'!GA9:GA20)/'Saisie Profil'!$E$19)</f>
        <v/>
      </c>
      <c r="FX138" s="106" t="str">
        <f>IF(FX3="","",FX23*SUMPRODUCT(FX126:FX137*'Saisie Profil'!$E$7:$E$18*'Saisie Pi induit'!GB9:GB20)/'Saisie Profil'!$E$19)</f>
        <v/>
      </c>
      <c r="FY138" s="106" t="str">
        <f>IF(FY3="","",FY23*SUMPRODUCT(FY126:FY137*'Saisie Profil'!$E$7:$E$18*'Saisie Pi induit'!GC9:GC20)/'Saisie Profil'!$E$19)</f>
        <v/>
      </c>
      <c r="FZ138" s="106" t="str">
        <f>IF(FZ3="","",FZ23*SUMPRODUCT(FZ126:FZ137*'Saisie Profil'!$E$7:$E$18*'Saisie Pi induit'!GD9:GD20)/'Saisie Profil'!$E$19)</f>
        <v/>
      </c>
      <c r="GA138" s="106" t="str">
        <f>IF(GA3="","",GA23*SUMPRODUCT(GA126:GA137*'Saisie Profil'!$E$7:$E$18*'Saisie Pi induit'!GE9:GE20)/'Saisie Profil'!$E$19)</f>
        <v/>
      </c>
      <c r="GB138" s="106" t="str">
        <f>IF(GB3="","",GB23*SUMPRODUCT(GB126:GB137*'Saisie Profil'!$E$7:$E$18*'Saisie Pi induit'!GF9:GF20)/'Saisie Profil'!$E$19)</f>
        <v/>
      </c>
      <c r="GC138" s="106" t="str">
        <f>IF(GC3="","",GC23*SUMPRODUCT(GC126:GC137*'Saisie Profil'!$E$7:$E$18*'Saisie Pi induit'!GG9:GG20)/'Saisie Profil'!$E$19)</f>
        <v/>
      </c>
      <c r="GD138" s="106" t="str">
        <f>IF(GD3="","",GD23*SUMPRODUCT(GD126:GD137*'Saisie Profil'!$E$7:$E$18*'Saisie Pi induit'!GH9:GH20)/'Saisie Profil'!$E$19)</f>
        <v/>
      </c>
      <c r="GE138" s="106" t="str">
        <f>IF(GE3="","",GE23*SUMPRODUCT(GE126:GE137*'Saisie Profil'!$E$7:$E$18*'Saisie Pi induit'!GI9:GI20)/'Saisie Profil'!$E$19)</f>
        <v/>
      </c>
      <c r="GF138" s="106" t="str">
        <f>IF(GF3="","",GF23*SUMPRODUCT(GF126:GF137*'Saisie Profil'!$E$7:$E$18*'Saisie Pi induit'!GJ9:GJ20)/'Saisie Profil'!$E$19)</f>
        <v/>
      </c>
      <c r="GG138" s="106" t="str">
        <f>IF(GG3="","",GG23*SUMPRODUCT(GG126:GG137*'Saisie Profil'!$E$7:$E$18*'Saisie Pi induit'!GK9:GK20)/'Saisie Profil'!$E$19)</f>
        <v/>
      </c>
      <c r="GH138" s="106" t="str">
        <f>IF(GH3="","",GH23*SUMPRODUCT(GH126:GH137*'Saisie Profil'!$E$7:$E$18*'Saisie Pi induit'!GL9:GL20)/'Saisie Profil'!$E$19)</f>
        <v/>
      </c>
      <c r="GI138" s="106" t="str">
        <f>IF(GI3="","",GI23*SUMPRODUCT(GI126:GI137*'Saisie Profil'!$E$7:$E$18*'Saisie Pi induit'!GM9:GM20)/'Saisie Profil'!$E$19)</f>
        <v/>
      </c>
      <c r="GJ138" s="106" t="str">
        <f>IF(GJ3="","",GJ23*SUMPRODUCT(GJ126:GJ137*'Saisie Profil'!$E$7:$E$18*'Saisie Pi induit'!GN9:GN20)/'Saisie Profil'!$E$19)</f>
        <v/>
      </c>
      <c r="GK138" s="106" t="str">
        <f>IF(GK3="","",GK23*SUMPRODUCT(GK126:GK137*'Saisie Profil'!$E$7:$E$18*'Saisie Pi induit'!GO9:GO20)/'Saisie Profil'!$E$19)</f>
        <v/>
      </c>
      <c r="GL138" s="106" t="str">
        <f>IF(GL3="","",GL23*SUMPRODUCT(GL126:GL137*'Saisie Profil'!$E$7:$E$18*'Saisie Pi induit'!GP9:GP20)/'Saisie Profil'!$E$19)</f>
        <v/>
      </c>
      <c r="GM138" s="106" t="str">
        <f>IF(GM3="","",GM23*SUMPRODUCT(GM126:GM137*'Saisie Profil'!$E$7:$E$18*'Saisie Pi induit'!GQ9:GQ20)/'Saisie Profil'!$E$19)</f>
        <v/>
      </c>
      <c r="GN138" s="106" t="str">
        <f>IF(GN3="","",GN23*SUMPRODUCT(GN126:GN137*'Saisie Profil'!$E$7:$E$18*'Saisie Pi induit'!GR9:GR20)/'Saisie Profil'!$E$19)</f>
        <v/>
      </c>
      <c r="GO138" s="106" t="str">
        <f>IF(GO3="","",GO23*SUMPRODUCT(GO126:GO137*'Saisie Profil'!$E$7:$E$18*'Saisie Pi induit'!GS9:GS20)/'Saisie Profil'!$E$19)</f>
        <v/>
      </c>
      <c r="GP138" s="106" t="str">
        <f>IF(GP3="","",GP23*SUMPRODUCT(GP126:GP137*'Saisie Profil'!$E$7:$E$18*'Saisie Pi induit'!GT9:GT20)/'Saisie Profil'!$E$19)</f>
        <v/>
      </c>
      <c r="GQ138" s="106" t="str">
        <f>IF(GQ3="","",GQ23*SUMPRODUCT(GQ126:GQ137*'Saisie Profil'!$E$7:$E$18*'Saisie Pi induit'!GU9:GU20)/'Saisie Profil'!$E$19)</f>
        <v/>
      </c>
      <c r="GR138" s="106" t="str">
        <f>IF(GR3="","",GR23*SUMPRODUCT(GR126:GR137*'Saisie Profil'!$E$7:$E$18*'Saisie Pi induit'!GV9:GV20)/'Saisie Profil'!$E$19)</f>
        <v/>
      </c>
      <c r="GS138" s="119"/>
      <c r="GT138" s="113"/>
      <c r="GU138" s="113"/>
      <c r="GV138" s="113"/>
      <c r="GW138" s="113"/>
      <c r="GX138" s="113"/>
      <c r="GY138" s="113"/>
      <c r="GZ138" s="113"/>
      <c r="HA138" s="113"/>
      <c r="HB138" s="113"/>
      <c r="HC138" s="113"/>
      <c r="HD138" s="113"/>
      <c r="HE138" s="113"/>
      <c r="HF138" s="113"/>
      <c r="HG138" s="113"/>
      <c r="HH138" s="113"/>
      <c r="HI138" s="113"/>
      <c r="HJ138" s="113"/>
      <c r="HK138" s="113"/>
      <c r="HL138" s="113"/>
      <c r="HM138" s="113"/>
      <c r="HN138" s="113"/>
      <c r="HO138" s="113"/>
      <c r="HP138" s="113"/>
      <c r="HQ138" s="113"/>
      <c r="HR138" s="113"/>
      <c r="HS138" s="113"/>
      <c r="HT138" s="113"/>
      <c r="HU138" s="113"/>
      <c r="HV138" s="113"/>
      <c r="HW138" s="113"/>
      <c r="HX138" s="113"/>
      <c r="HY138" s="113"/>
      <c r="HZ138" s="113"/>
      <c r="IA138" s="113"/>
      <c r="IB138" s="113"/>
      <c r="IC138" s="113"/>
      <c r="ID138" s="113"/>
      <c r="IE138" s="113"/>
      <c r="IF138" s="113"/>
      <c r="IG138" s="113"/>
      <c r="IH138" s="113"/>
      <c r="II138" s="113"/>
      <c r="IJ138" s="113"/>
      <c r="IK138" s="113"/>
      <c r="IL138" s="113"/>
      <c r="IM138" s="113"/>
      <c r="IN138" s="113"/>
      <c r="IO138" s="113"/>
      <c r="IP138" s="113"/>
      <c r="IQ138" s="113"/>
      <c r="IR138" s="113"/>
      <c r="IS138" s="113"/>
      <c r="IT138" s="113"/>
      <c r="IU138" s="113"/>
      <c r="IV138" s="113"/>
    </row>
    <row r="139" spans="1:256" ht="12" customHeight="1">
      <c r="A139" s="29" t="str">
        <f>'Saisie Profil'!C7</f>
        <v>Sans obstacle sans train été</v>
      </c>
      <c r="B139" s="29" t="str">
        <f>IF(A74=0,0,"PI thermo-électrique")</f>
        <v>PI thermo-électrique</v>
      </c>
      <c r="C139" s="102">
        <f>IF(C$3="","",IF(OR($A139=0,'Saisie Profil'!$D7="Off"),0,IF(C$4="Optocoupleurs",C$36*EXP(11604*0.7*((1/293)-(1/(273+IF('Saisie des composants'!D73="",C$9,'Saisie des composants'!D73)+'Saisie Profil'!$G7)))),IF(C$4="Résistance",C$36*EXP(11604*0.15*((1/293)-(1/(273+'Saisie Profil'!$G7+(C$51*IF('Saisie des composants'!D85="",C$10,'Saisie des composants'!D85)))))),IF(C$4="Condensateur",C$36*POWER((IF('Saisie des composants'!D97="",C$12,'Saisie des composants'!D97)/C$53),3)*EXP(11604*C$52*((1/293)-(1/(273+'Saisie Profil'!$G7)))),IF(C$4="Composants magnétiques",C$36*EXP(11604*C$52*((1/293)-(1/(273+IF('Saisie des composants'!D73="",C$9,'Saisie des composants'!D73)+'Saisie Profil'!$G7)))),IF(C$4="Composants piezoélectriques",C$36*C54,0)))))))</f>
        <v>0</v>
      </c>
      <c r="D139" s="102">
        <f>IF(D$3="","",IF(OR($A139=0,'Saisie Profil'!$D7="Off"),0,IF(D$4="Optocoupleurs",D$36*EXP(11604*0.7*((1/293)-(1/(273+IF('Saisie des composants'!E73="",D$9,'Saisie des composants'!E73)+'Saisie Profil'!$G7)))),IF(D$4="Résistance",D$36*EXP(11604*0.15*((1/293)-(1/(273+'Saisie Profil'!$G7+(D$51*IF('Saisie des composants'!E85="",D$10,'Saisie des composants'!E85)))))),IF(D$4="Condensateur",D$36*POWER((IF('Saisie des composants'!E97="",D$12,'Saisie des composants'!E97)/D$53),3)*EXP(11604*D$52*((1/293)-(1/(273+'Saisie Profil'!$G7)))),IF(D$4="Composants magnétiques",D$36*EXP(11604*D$52*((1/293)-(1/(273+IF('Saisie des composants'!E73="",D$9,'Saisie des composants'!E73)+'Saisie Profil'!$G7)))),IF(D$4="Composants piezoélectriques",D$36*D54,0)))))))</f>
        <v>0</v>
      </c>
      <c r="E139" s="102">
        <f>IF(E$3="","",IF(OR($A139=0,'Saisie Profil'!$D7="Off"),0,IF(E$4="Optocoupleurs",E$36*EXP(11604*0.7*((1/293)-(1/(273+IF('Saisie des composants'!F73="",E$9,'Saisie des composants'!F73)+'Saisie Profil'!$G7)))),IF(E$4="Résistance",E$36*EXP(11604*0.15*((1/293)-(1/(273+'Saisie Profil'!$G7+(E$51*IF('Saisie des composants'!F85="",E$10,'Saisie des composants'!F85)))))),IF(E$4="Condensateur",E$36*POWER((IF('Saisie des composants'!F97="",E$12,'Saisie des composants'!F97)/E$53),3)*EXP(11604*E$52*((1/293)-(1/(273+'Saisie Profil'!$G7)))),IF(E$4="Composants magnétiques",E$36*EXP(11604*E$52*((1/293)-(1/(273+IF('Saisie des composants'!F73="",E$9,'Saisie des composants'!F73)+'Saisie Profil'!$G7)))),IF(E$4="Composants piezoélectriques",E$36*E54,0)))))))</f>
        <v>0</v>
      </c>
      <c r="F139" s="102">
        <f>IF(F$3="","",IF(OR($A139=0,'Saisie Profil'!$D7="Off"),0,IF(F$4="Optocoupleurs",F$36*EXP(11604*0.7*((1/293)-(1/(273+IF('Saisie des composants'!G73="",F$9,'Saisie des composants'!G73)+'Saisie Profil'!$G7)))),IF(F$4="Résistance",F$36*EXP(11604*0.15*((1/293)-(1/(273+'Saisie Profil'!$G7+(F$51*IF('Saisie des composants'!G85="",F$10,'Saisie des composants'!G85)))))),IF(F$4="Condensateur",F$36*POWER((IF('Saisie des composants'!G97="",F$12,'Saisie des composants'!G97)/F$53),3)*EXP(11604*F$52*((1/293)-(1/(273+'Saisie Profil'!$G7)))),IF(F$4="Composants magnétiques",F$36*EXP(11604*F$52*((1/293)-(1/(273+IF('Saisie des composants'!G73="",F$9,'Saisie des composants'!G73)+'Saisie Profil'!$G7)))),IF(F$4="Composants piezoélectriques",F$36*F54,0)))))))</f>
        <v>0</v>
      </c>
      <c r="G139" s="102">
        <f>IF(G$3="","",IF(OR($A139=0,'Saisie Profil'!$D7="Off"),0,IF(G$4="Optocoupleurs",G$36*EXP(11604*0.7*((1/293)-(1/(273+IF('Saisie des composants'!H73="",G$9,'Saisie des composants'!H73)+'Saisie Profil'!$G7)))),IF(G$4="Résistance",G$36*EXP(11604*0.15*((1/293)-(1/(273+'Saisie Profil'!$G7+(G$51*IF('Saisie des composants'!H85="",G$10,'Saisie des composants'!H85)))))),IF(G$4="Condensateur",G$36*POWER((IF('Saisie des composants'!H97="",G$12,'Saisie des composants'!H97)/G$53),3)*EXP(11604*G$52*((1/293)-(1/(273+'Saisie Profil'!$G7)))),IF(G$4="Composants magnétiques",G$36*EXP(11604*G$52*((1/293)-(1/(273+IF('Saisie des composants'!H73="",G$9,'Saisie des composants'!H73)+'Saisie Profil'!$G7)))),IF(G$4="Composants piezoélectriques",G$36*G54,0)))))))</f>
        <v>0</v>
      </c>
      <c r="H139" s="102">
        <f>IF(H$3="","",IF(OR($A139=0,'Saisie Profil'!$D7="Off"),0,IF(H$4="Optocoupleurs",H$36*EXP(11604*0.7*((1/293)-(1/(273+IF('Saisie des composants'!I73="",H$9,'Saisie des composants'!I73)+'Saisie Profil'!$G7)))),IF(H$4="Résistance",H$36*EXP(11604*0.15*((1/293)-(1/(273+'Saisie Profil'!$G7+(H$51*IF('Saisie des composants'!I85="",H$10,'Saisie des composants'!I85)))))),IF(H$4="Condensateur",H$36*POWER((IF('Saisie des composants'!I97="",H$12,'Saisie des composants'!I97)/H$53),3)*EXP(11604*H$52*((1/293)-(1/(273+'Saisie Profil'!$G7)))),IF(H$4="Composants magnétiques",H$36*EXP(11604*H$52*((1/293)-(1/(273+IF('Saisie des composants'!I73="",H$9,'Saisie des composants'!I73)+'Saisie Profil'!$G7)))),IF(H$4="Composants piezoélectriques",H$36*H54,0)))))))</f>
        <v>0</v>
      </c>
      <c r="I139" s="102">
        <f>IF(I$3="","",IF(OR($A139=0,'Saisie Profil'!$D7="Off"),0,IF(I$4="Optocoupleurs",I$36*EXP(11604*0.7*((1/293)-(1/(273+IF('Saisie des composants'!J73="",I$9,'Saisie des composants'!J73)+'Saisie Profil'!$G7)))),IF(I$4="Résistance",I$36*EXP(11604*0.15*((1/293)-(1/(273+'Saisie Profil'!$G7+(I$51*IF('Saisie des composants'!J85="",I$10,'Saisie des composants'!J85)))))),IF(I$4="Condensateur",I$36*POWER((IF('Saisie des composants'!J97="",I$12,'Saisie des composants'!J97)/I$53),3)*EXP(11604*I$52*((1/293)-(1/(273+'Saisie Profil'!$G7)))),IF(I$4="Composants magnétiques",I$36*EXP(11604*I$52*((1/293)-(1/(273+IF('Saisie des composants'!J73="",I$9,'Saisie des composants'!J73)+'Saisie Profil'!$G7)))),IF(I$4="Composants piezoélectriques",I$36*I54,0)))))))</f>
        <v>0</v>
      </c>
      <c r="J139" s="102">
        <f>IF(J$3="","",IF(OR($A139=0,'Saisie Profil'!$D7="Off"),0,IF(J$4="Optocoupleurs",J$36*EXP(11604*0.7*((1/293)-(1/(273+IF('Saisie des composants'!K73="",J$9,'Saisie des composants'!K73)+'Saisie Profil'!$G7)))),IF(J$4="Résistance",J$36*EXP(11604*0.15*((1/293)-(1/(273+'Saisie Profil'!$G7+(J$51*IF('Saisie des composants'!K85="",J$10,'Saisie des composants'!K85)))))),IF(J$4="Condensateur",J$36*POWER((IF('Saisie des composants'!K97="",J$12,'Saisie des composants'!K97)/J$53),3)*EXP(11604*J$52*((1/293)-(1/(273+'Saisie Profil'!$G7)))),IF(J$4="Composants magnétiques",J$36*EXP(11604*J$52*((1/293)-(1/(273+IF('Saisie des composants'!K73="",J$9,'Saisie des composants'!K73)+'Saisie Profil'!$G7)))),IF(J$4="Composants piezoélectriques",J$36*J54,0)))))))</f>
        <v>0</v>
      </c>
      <c r="K139" s="102">
        <f>IF(K$3="","",IF(OR($A139=0,'Saisie Profil'!$D7="Off"),0,IF(K$4="Optocoupleurs",K$36*EXP(11604*0.7*((1/293)-(1/(273+IF('Saisie des composants'!L73="",K$9,'Saisie des composants'!L73)+'Saisie Profil'!$G7)))),IF(K$4="Résistance",K$36*EXP(11604*0.15*((1/293)-(1/(273+'Saisie Profil'!$G7+(K$51*IF('Saisie des composants'!L85="",K$10,'Saisie des composants'!L85)))))),IF(K$4="Condensateur",K$36*POWER((IF('Saisie des composants'!L97="",K$12,'Saisie des composants'!L97)/K$53),3)*EXP(11604*K$52*((1/293)-(1/(273+'Saisie Profil'!$G7)))),IF(K$4="Composants magnétiques",K$36*EXP(11604*K$52*((1/293)-(1/(273+IF('Saisie des composants'!L73="",K$9,'Saisie des composants'!L73)+'Saisie Profil'!$G7)))),IF(K$4="Composants piezoélectriques",K$36*K54,0)))))))</f>
        <v>0</v>
      </c>
      <c r="L139" s="102">
        <f>IF(L$3="","",IF(OR($A139=0,'Saisie Profil'!$D7="Off"),0,IF(L$4="Optocoupleurs",L$36*EXP(11604*0.7*((1/293)-(1/(273+IF('Saisie des composants'!M73="",L$9,'Saisie des composants'!M73)+'Saisie Profil'!$G7)))),IF(L$4="Résistance",L$36*EXP(11604*0.15*((1/293)-(1/(273+'Saisie Profil'!$G7+(L$51*IF('Saisie des composants'!M85="",L$10,'Saisie des composants'!M85)))))),IF(L$4="Condensateur",L$36*POWER((IF('Saisie des composants'!M97="",L$12,'Saisie des composants'!M97)/L$53),3)*EXP(11604*L$52*((1/293)-(1/(273+'Saisie Profil'!$G7)))),IF(L$4="Composants magnétiques",L$36*EXP(11604*L$52*((1/293)-(1/(273+IF('Saisie des composants'!M73="",L$9,'Saisie des composants'!M73)+'Saisie Profil'!$G7)))),IF(L$4="Composants piezoélectriques",L$36*L54,0)))))))</f>
        <v>0</v>
      </c>
      <c r="M139" s="102">
        <f>IF(M$3="","",IF(OR($A139=0,'Saisie Profil'!$D7="Off"),0,IF(M$4="Optocoupleurs",M$36*EXP(11604*0.7*((1/293)-(1/(273+IF('Saisie des composants'!N73="",M$9,'Saisie des composants'!N73)+'Saisie Profil'!$G7)))),IF(M$4="Résistance",M$36*EXP(11604*0.15*((1/293)-(1/(273+'Saisie Profil'!$G7+(M$51*IF('Saisie des composants'!N85="",M$10,'Saisie des composants'!N85)))))),IF(M$4="Condensateur",M$36*POWER((IF('Saisie des composants'!N97="",M$12,'Saisie des composants'!N97)/M$53),3)*EXP(11604*M$52*((1/293)-(1/(273+'Saisie Profil'!$G7)))),IF(M$4="Composants magnétiques",M$36*EXP(11604*M$52*((1/293)-(1/(273+IF('Saisie des composants'!N73="",M$9,'Saisie des composants'!N73)+'Saisie Profil'!$G7)))),IF(M$4="Composants piezoélectriques",M$36*M54,0)))))))</f>
        <v>0</v>
      </c>
      <c r="N139" s="102">
        <f>IF(N$3="","",IF(OR($A139=0,'Saisie Profil'!$D7="Off"),0,IF(N$4="Optocoupleurs",N$36*EXP(11604*0.7*((1/293)-(1/(273+IF('Saisie des composants'!O73="",N$9,'Saisie des composants'!O73)+'Saisie Profil'!$G7)))),IF(N$4="Résistance",N$36*EXP(11604*0.15*((1/293)-(1/(273+'Saisie Profil'!$G7+(N$51*IF('Saisie des composants'!O85="",N$10,'Saisie des composants'!O85)))))),IF(N$4="Condensateur",N$36*POWER((IF('Saisie des composants'!O97="",N$12,'Saisie des composants'!O97)/N$53),3)*EXP(11604*N$52*((1/293)-(1/(273+'Saisie Profil'!$G7)))),IF(N$4="Composants magnétiques",N$36*EXP(11604*N$52*((1/293)-(1/(273+IF('Saisie des composants'!O73="",N$9,'Saisie des composants'!O73)+'Saisie Profil'!$G7)))),IF(N$4="Composants piezoélectriques",N$36*N54,0)))))))</f>
        <v>0</v>
      </c>
      <c r="O139" s="102" t="str">
        <f>IF(O$3="","",IF(OR($A139=0,'Saisie Profil'!$D7="Off"),0,IF(O$4="Optocoupleurs",O$36*EXP(11604*0.7*((1/293)-(1/(273+IF('Saisie des composants'!P73="",O$9,'Saisie des composants'!P73)+'Saisie Profil'!$G7)))),IF(O$4="Résistance",O$36*EXP(11604*0.15*((1/293)-(1/(273+'Saisie Profil'!$G7+(O$51*IF('Saisie des composants'!P85="",O$10,'Saisie des composants'!P85)))))),IF(O$4="Condensateur",O$36*POWER((IF('Saisie des composants'!P97="",O$12,'Saisie des composants'!P97)/O$53),3)*EXP(11604*O$52*((1/293)-(1/(273+'Saisie Profil'!$G7)))),IF(O$4="Composants magnétiques",O$36*EXP(11604*O$52*((1/293)-(1/(273+IF('Saisie des composants'!P73="",O$9,'Saisie des composants'!P73)+'Saisie Profil'!$G7)))),IF(O$4="Composants piezoélectriques",O$36*O54,0)))))))</f>
        <v/>
      </c>
      <c r="P139" s="102" t="str">
        <f>IF(P$3="","",IF(OR($A139=0,'Saisie Profil'!$D7="Off"),0,IF(P$4="Optocoupleurs",P$36*EXP(11604*0.7*((1/293)-(1/(273+IF('Saisie des composants'!Q73="",P$9,'Saisie des composants'!Q73)+'Saisie Profil'!$G7)))),IF(P$4="Résistance",P$36*EXP(11604*0.15*((1/293)-(1/(273+'Saisie Profil'!$G7+(P$51*IF('Saisie des composants'!Q85="",P$10,'Saisie des composants'!Q85)))))),IF(P$4="Condensateur",P$36*POWER((IF('Saisie des composants'!Q97="",P$12,'Saisie des composants'!Q97)/P$53),3)*EXP(11604*P$52*((1/293)-(1/(273+'Saisie Profil'!$G7)))),IF(P$4="Composants magnétiques",P$36*EXP(11604*P$52*((1/293)-(1/(273+IF('Saisie des composants'!Q73="",P$9,'Saisie des composants'!Q73)+'Saisie Profil'!$G7)))),IF(P$4="Composants piezoélectriques",P$36*P54,0)))))))</f>
        <v/>
      </c>
      <c r="Q139" s="102" t="str">
        <f>IF(Q$3="","",IF(OR($A139=0,'Saisie Profil'!$D7="Off"),0,IF(Q$4="Optocoupleurs",Q$36*EXP(11604*0.7*((1/293)-(1/(273+IF('Saisie des composants'!R73="",Q$9,'Saisie des composants'!R73)+'Saisie Profil'!$G7)))),IF(Q$4="Résistance",Q$36*EXP(11604*0.15*((1/293)-(1/(273+'Saisie Profil'!$G7+(Q$51*IF('Saisie des composants'!R85="",Q$10,'Saisie des composants'!R85)))))),IF(Q$4="Condensateur",Q$36*POWER((IF('Saisie des composants'!R97="",Q$12,'Saisie des composants'!R97)/Q$53),3)*EXP(11604*Q$52*((1/293)-(1/(273+'Saisie Profil'!$G7)))),IF(Q$4="Composants magnétiques",Q$36*EXP(11604*Q$52*((1/293)-(1/(273+IF('Saisie des composants'!R73="",Q$9,'Saisie des composants'!R73)+'Saisie Profil'!$G7)))),IF(Q$4="Composants piezoélectriques",Q$36*Q54,0)))))))</f>
        <v/>
      </c>
      <c r="R139" s="102" t="str">
        <f>IF(R$3="","",IF(OR($A139=0,'Saisie Profil'!$D7="Off"),0,IF(R$4="Optocoupleurs",R$36*EXP(11604*0.7*((1/293)-(1/(273+IF('Saisie des composants'!S73="",R$9,'Saisie des composants'!S73)+'Saisie Profil'!$G7)))),IF(R$4="Résistance",R$36*EXP(11604*0.15*((1/293)-(1/(273+'Saisie Profil'!$G7+(R$51*IF('Saisie des composants'!S85="",R$10,'Saisie des composants'!S85)))))),IF(R$4="Condensateur",R$36*POWER((IF('Saisie des composants'!S97="",R$12,'Saisie des composants'!S97)/R$53),3)*EXP(11604*R$52*((1/293)-(1/(273+'Saisie Profil'!$G7)))),IF(R$4="Composants magnétiques",R$36*EXP(11604*R$52*((1/293)-(1/(273+IF('Saisie des composants'!S73="",R$9,'Saisie des composants'!S73)+'Saisie Profil'!$G7)))),IF(R$4="Composants piezoélectriques",R$36*R54,0)))))))</f>
        <v/>
      </c>
      <c r="S139" s="102" t="str">
        <f>IF(S$3="","",IF(OR($A139=0,'Saisie Profil'!$D7="Off"),0,IF(S$4="Optocoupleurs",S$36*EXP(11604*0.7*((1/293)-(1/(273+IF('Saisie des composants'!T73="",S$9,'Saisie des composants'!T73)+'Saisie Profil'!$G7)))),IF(S$4="Résistance",S$36*EXP(11604*0.15*((1/293)-(1/(273+'Saisie Profil'!$G7+(S$51*IF('Saisie des composants'!T85="",S$10,'Saisie des composants'!T85)))))),IF(S$4="Condensateur",S$36*POWER((IF('Saisie des composants'!T97="",S$12,'Saisie des composants'!T97)/S$53),3)*EXP(11604*S$52*((1/293)-(1/(273+'Saisie Profil'!$G7)))),IF(S$4="Composants magnétiques",S$36*EXP(11604*S$52*((1/293)-(1/(273+IF('Saisie des composants'!T73="",S$9,'Saisie des composants'!T73)+'Saisie Profil'!$G7)))),IF(S$4="Composants piezoélectriques",S$36*S54,0)))))))</f>
        <v/>
      </c>
      <c r="T139" s="102" t="str">
        <f>IF(T$3="","",IF(OR($A139=0,'Saisie Profil'!$D7="Off"),0,IF(T$4="Optocoupleurs",T$36*EXP(11604*0.7*((1/293)-(1/(273+IF('Saisie des composants'!U73="",T$9,'Saisie des composants'!U73)+'Saisie Profil'!$G7)))),IF(T$4="Résistance",T$36*EXP(11604*0.15*((1/293)-(1/(273+'Saisie Profil'!$G7+(T$51*IF('Saisie des composants'!U85="",T$10,'Saisie des composants'!U85)))))),IF(T$4="Condensateur",T$36*POWER((IF('Saisie des composants'!U97="",T$12,'Saisie des composants'!U97)/T$53),3)*EXP(11604*T$52*((1/293)-(1/(273+'Saisie Profil'!$G7)))),IF(T$4="Composants magnétiques",T$36*EXP(11604*T$52*((1/293)-(1/(273+IF('Saisie des composants'!U73="",T$9,'Saisie des composants'!U73)+'Saisie Profil'!$G7)))),IF(T$4="Composants piezoélectriques",T$36*T54,0)))))))</f>
        <v/>
      </c>
      <c r="U139" s="102" t="str">
        <f>IF(U$3="","",IF(OR($A139=0,'Saisie Profil'!$D7="Off"),0,IF(U$4="Optocoupleurs",U$36*EXP(11604*0.7*((1/293)-(1/(273+IF('Saisie des composants'!V73="",U$9,'Saisie des composants'!V73)+'Saisie Profil'!$G7)))),IF(U$4="Résistance",U$36*EXP(11604*0.15*((1/293)-(1/(273+'Saisie Profil'!$G7+(U$51*IF('Saisie des composants'!V85="",U$10,'Saisie des composants'!V85)))))),IF(U$4="Condensateur",U$36*POWER((IF('Saisie des composants'!V97="",U$12,'Saisie des composants'!V97)/U$53),3)*EXP(11604*U$52*((1/293)-(1/(273+'Saisie Profil'!$G7)))),IF(U$4="Composants magnétiques",U$36*EXP(11604*U$52*((1/293)-(1/(273+IF('Saisie des composants'!V73="",U$9,'Saisie des composants'!V73)+'Saisie Profil'!$G7)))),IF(U$4="Composants piezoélectriques",U$36*U54,0)))))))</f>
        <v/>
      </c>
      <c r="V139" s="102" t="str">
        <f>IF(V$3="","",IF(OR($A139=0,'Saisie Profil'!$D7="Off"),0,IF(V$4="Optocoupleurs",V$36*EXP(11604*0.7*((1/293)-(1/(273+IF('Saisie des composants'!W73="",V$9,'Saisie des composants'!W73)+'Saisie Profil'!$G7)))),IF(V$4="Résistance",V$36*EXP(11604*0.15*((1/293)-(1/(273+'Saisie Profil'!$G7+(V$51*IF('Saisie des composants'!W85="",V$10,'Saisie des composants'!W85)))))),IF(V$4="Condensateur",V$36*POWER((IF('Saisie des composants'!W97="",V$12,'Saisie des composants'!W97)/V$53),3)*EXP(11604*V$52*((1/293)-(1/(273+'Saisie Profil'!$G7)))),IF(V$4="Composants magnétiques",V$36*EXP(11604*V$52*((1/293)-(1/(273+IF('Saisie des composants'!W73="",V$9,'Saisie des composants'!W73)+'Saisie Profil'!$G7)))),IF(V$4="Composants piezoélectriques",V$36*V54,0)))))))</f>
        <v/>
      </c>
      <c r="W139" s="102" t="str">
        <f>IF(W$3="","",IF(OR($A139=0,'Saisie Profil'!$D7="Off"),0,IF(W$4="Optocoupleurs",W$36*EXP(11604*0.7*((1/293)-(1/(273+IF('Saisie des composants'!X73="",W$9,'Saisie des composants'!X73)+'Saisie Profil'!$G7)))),IF(W$4="Résistance",W$36*EXP(11604*0.15*((1/293)-(1/(273+'Saisie Profil'!$G7+(W$51*IF('Saisie des composants'!X85="",W$10,'Saisie des composants'!X85)))))),IF(W$4="Condensateur",W$36*POWER((IF('Saisie des composants'!X97="",W$12,'Saisie des composants'!X97)/W$53),3)*EXP(11604*W$52*((1/293)-(1/(273+'Saisie Profil'!$G7)))),IF(W$4="Composants magnétiques",W$36*EXP(11604*W$52*((1/293)-(1/(273+IF('Saisie des composants'!X73="",W$9,'Saisie des composants'!X73)+'Saisie Profil'!$G7)))),IF(W$4="Composants piezoélectriques",W$36*W54,0)))))))</f>
        <v/>
      </c>
      <c r="X139" s="102" t="str">
        <f>IF(X$3="","",IF(OR($A139=0,'Saisie Profil'!$D7="Off"),0,IF(X$4="Optocoupleurs",X$36*EXP(11604*0.7*((1/293)-(1/(273+IF('Saisie des composants'!Y73="",X$9,'Saisie des composants'!Y73)+'Saisie Profil'!$G7)))),IF(X$4="Résistance",X$36*EXP(11604*0.15*((1/293)-(1/(273+'Saisie Profil'!$G7+(X$51*IF('Saisie des composants'!Y85="",X$10,'Saisie des composants'!Y85)))))),IF(X$4="Condensateur",X$36*POWER((IF('Saisie des composants'!Y97="",X$12,'Saisie des composants'!Y97)/X$53),3)*EXP(11604*X$52*((1/293)-(1/(273+'Saisie Profil'!$G7)))),IF(X$4="Composants magnétiques",X$36*EXP(11604*X$52*((1/293)-(1/(273+IF('Saisie des composants'!Y73="",X$9,'Saisie des composants'!Y73)+'Saisie Profil'!$G7)))),IF(X$4="Composants piezoélectriques",X$36*X54,0)))))))</f>
        <v/>
      </c>
      <c r="Y139" s="102" t="str">
        <f>IF(Y$3="","",IF(OR($A139=0,'Saisie Profil'!$D7="Off"),0,IF(Y$4="Optocoupleurs",Y$36*EXP(11604*0.7*((1/293)-(1/(273+IF('Saisie des composants'!Z73="",Y$9,'Saisie des composants'!Z73)+'Saisie Profil'!$G7)))),IF(Y$4="Résistance",Y$36*EXP(11604*0.15*((1/293)-(1/(273+'Saisie Profil'!$G7+(Y$51*IF('Saisie des composants'!Z85="",Y$10,'Saisie des composants'!Z85)))))),IF(Y$4="Condensateur",Y$36*POWER((IF('Saisie des composants'!Z97="",Y$12,'Saisie des composants'!Z97)/Y$53),3)*EXP(11604*Y$52*((1/293)-(1/(273+'Saisie Profil'!$G7)))),IF(Y$4="Composants magnétiques",Y$36*EXP(11604*Y$52*((1/293)-(1/(273+IF('Saisie des composants'!Z73="",Y$9,'Saisie des composants'!Z73)+'Saisie Profil'!$G7)))),IF(Y$4="Composants piezoélectriques",Y$36*Y54,0)))))))</f>
        <v/>
      </c>
      <c r="Z139" s="102" t="str">
        <f>IF(Z$3="","",IF(OR($A139=0,'Saisie Profil'!$D7="Off"),0,IF(Z$4="Optocoupleurs",Z$36*EXP(11604*0.7*((1/293)-(1/(273+IF('Saisie des composants'!AA73="",Z$9,'Saisie des composants'!AA73)+'Saisie Profil'!$G7)))),IF(Z$4="Résistance",Z$36*EXP(11604*0.15*((1/293)-(1/(273+'Saisie Profil'!$G7+(Z$51*IF('Saisie des composants'!AA85="",Z$10,'Saisie des composants'!AA85)))))),IF(Z$4="Condensateur",Z$36*POWER((IF('Saisie des composants'!AA97="",Z$12,'Saisie des composants'!AA97)/Z$53),3)*EXP(11604*Z$52*((1/293)-(1/(273+'Saisie Profil'!$G7)))),IF(Z$4="Composants magnétiques",Z$36*EXP(11604*Z$52*((1/293)-(1/(273+IF('Saisie des composants'!AA73="",Z$9,'Saisie des composants'!AA73)+'Saisie Profil'!$G7)))),IF(Z$4="Composants piezoélectriques",Z$36*Z54,0)))))))</f>
        <v/>
      </c>
      <c r="AA139" s="102" t="str">
        <f>IF(AA$3="","",IF(OR($A139=0,'Saisie Profil'!$D7="Off"),0,IF(AA$4="Optocoupleurs",AA$36*EXP(11604*0.7*((1/293)-(1/(273+IF('Saisie des composants'!AB73="",AA$9,'Saisie des composants'!AB73)+'Saisie Profil'!$G7)))),IF(AA$4="Résistance",AA$36*EXP(11604*0.15*((1/293)-(1/(273+'Saisie Profil'!$G7+(AA$51*IF('Saisie des composants'!AB85="",AA$10,'Saisie des composants'!AB85)))))),IF(AA$4="Condensateur",AA$36*POWER((IF('Saisie des composants'!AB97="",AA$12,'Saisie des composants'!AB97)/AA$53),3)*EXP(11604*AA$52*((1/293)-(1/(273+'Saisie Profil'!$G7)))),IF(AA$4="Composants magnétiques",AA$36*EXP(11604*AA$52*((1/293)-(1/(273+IF('Saisie des composants'!AB73="",AA$9,'Saisie des composants'!AB73)+'Saisie Profil'!$G7)))),IF(AA$4="Composants piezoélectriques",AA$36*AA54,0)))))))</f>
        <v/>
      </c>
      <c r="AB139" s="102" t="str">
        <f>IF(AB$3="","",IF(OR($A139=0,'Saisie Profil'!$D7="Off"),0,IF(AB$4="Optocoupleurs",AB$36*EXP(11604*0.7*((1/293)-(1/(273+IF('Saisie des composants'!AC73="",AB$9,'Saisie des composants'!AC73)+'Saisie Profil'!$G7)))),IF(AB$4="Résistance",AB$36*EXP(11604*0.15*((1/293)-(1/(273+'Saisie Profil'!$G7+(AB$51*IF('Saisie des composants'!AC85="",AB$10,'Saisie des composants'!AC85)))))),IF(AB$4="Condensateur",AB$36*POWER((IF('Saisie des composants'!AC97="",AB$12,'Saisie des composants'!AC97)/AB$53),3)*EXP(11604*AB$52*((1/293)-(1/(273+'Saisie Profil'!$G7)))),IF(AB$4="Composants magnétiques",AB$36*EXP(11604*AB$52*((1/293)-(1/(273+IF('Saisie des composants'!AC73="",AB$9,'Saisie des composants'!AC73)+'Saisie Profil'!$G7)))),IF(AB$4="Composants piezoélectriques",AB$36*AB54,0)))))))</f>
        <v/>
      </c>
      <c r="AC139" s="102" t="str">
        <f>IF(AC$3="","",IF(OR($A139=0,'Saisie Profil'!$D7="Off"),0,IF(AC$4="Optocoupleurs",AC$36*EXP(11604*0.7*((1/293)-(1/(273+IF('Saisie des composants'!AD73="",AC$9,'Saisie des composants'!AD73)+'Saisie Profil'!$G7)))),IF(AC$4="Résistance",AC$36*EXP(11604*0.15*((1/293)-(1/(273+'Saisie Profil'!$G7+(AC$51*IF('Saisie des composants'!AD85="",AC$10,'Saisie des composants'!AD85)))))),IF(AC$4="Condensateur",AC$36*POWER((IF('Saisie des composants'!AD97="",AC$12,'Saisie des composants'!AD97)/AC$53),3)*EXP(11604*AC$52*((1/293)-(1/(273+'Saisie Profil'!$G7)))),IF(AC$4="Composants magnétiques",AC$36*EXP(11604*AC$52*((1/293)-(1/(273+IF('Saisie des composants'!AD73="",AC$9,'Saisie des composants'!AD73)+'Saisie Profil'!$G7)))),IF(AC$4="Composants piezoélectriques",AC$36*AC54,0)))))))</f>
        <v/>
      </c>
      <c r="AD139" s="102" t="str">
        <f>IF(AD$3="","",IF(OR($A139=0,'Saisie Profil'!$D7="Off"),0,IF(AD$4="Optocoupleurs",AD$36*EXP(11604*0.7*((1/293)-(1/(273+IF('Saisie des composants'!AE73="",AD$9,'Saisie des composants'!AE73)+'Saisie Profil'!$G7)))),IF(AD$4="Résistance",AD$36*EXP(11604*0.15*((1/293)-(1/(273+'Saisie Profil'!$G7+(AD$51*IF('Saisie des composants'!AE85="",AD$10,'Saisie des composants'!AE85)))))),IF(AD$4="Condensateur",AD$36*POWER((IF('Saisie des composants'!AE97="",AD$12,'Saisie des composants'!AE97)/AD$53),3)*EXP(11604*AD$52*((1/293)-(1/(273+'Saisie Profil'!$G7)))),IF(AD$4="Composants magnétiques",AD$36*EXP(11604*AD$52*((1/293)-(1/(273+IF('Saisie des composants'!AE73="",AD$9,'Saisie des composants'!AE73)+'Saisie Profil'!$G7)))),IF(AD$4="Composants piezoélectriques",AD$36*AD54,0)))))))</f>
        <v/>
      </c>
      <c r="AE139" s="102" t="str">
        <f>IF(AE$3="","",IF(OR($A139=0,'Saisie Profil'!$D7="Off"),0,IF(AE$4="Optocoupleurs",AE$36*EXP(11604*0.7*((1/293)-(1/(273+IF('Saisie des composants'!AF73="",AE$9,'Saisie des composants'!AF73)+'Saisie Profil'!$G7)))),IF(AE$4="Résistance",AE$36*EXP(11604*0.15*((1/293)-(1/(273+'Saisie Profil'!$G7+(AE$51*IF('Saisie des composants'!AF85="",AE$10,'Saisie des composants'!AF85)))))),IF(AE$4="Condensateur",AE$36*POWER((IF('Saisie des composants'!AF97="",AE$12,'Saisie des composants'!AF97)/AE$53),3)*EXP(11604*AE$52*((1/293)-(1/(273+'Saisie Profil'!$G7)))),IF(AE$4="Composants magnétiques",AE$36*EXP(11604*AE$52*((1/293)-(1/(273+IF('Saisie des composants'!AF73="",AE$9,'Saisie des composants'!AF73)+'Saisie Profil'!$G7)))),IF(AE$4="Composants piezoélectriques",AE$36*AE54,0)))))))</f>
        <v/>
      </c>
      <c r="AF139" s="102" t="str">
        <f>IF(AF$3="","",IF(OR($A139=0,'Saisie Profil'!$D7="Off"),0,IF(AF$4="Optocoupleurs",AF$36*EXP(11604*0.7*((1/293)-(1/(273+IF('Saisie des composants'!AG73="",AF$9,'Saisie des composants'!AG73)+'Saisie Profil'!$G7)))),IF(AF$4="Résistance",AF$36*EXP(11604*0.15*((1/293)-(1/(273+'Saisie Profil'!$G7+(AF$51*IF('Saisie des composants'!AG85="",AF$10,'Saisie des composants'!AG85)))))),IF(AF$4="Condensateur",AF$36*POWER((IF('Saisie des composants'!AG97="",AF$12,'Saisie des composants'!AG97)/AF$53),3)*EXP(11604*AF$52*((1/293)-(1/(273+'Saisie Profil'!$G7)))),IF(AF$4="Composants magnétiques",AF$36*EXP(11604*AF$52*((1/293)-(1/(273+IF('Saisie des composants'!AG73="",AF$9,'Saisie des composants'!AG73)+'Saisie Profil'!$G7)))),IF(AF$4="Composants piezoélectriques",AF$36*AF54,0)))))))</f>
        <v/>
      </c>
      <c r="AG139" s="102" t="str">
        <f>IF(AG$3="","",IF(OR($A139=0,'Saisie Profil'!$D7="Off"),0,IF(AG$4="Optocoupleurs",AG$36*EXP(11604*0.7*((1/293)-(1/(273+IF('Saisie des composants'!AH73="",AG$9,'Saisie des composants'!AH73)+'Saisie Profil'!$G7)))),IF(AG$4="Résistance",AG$36*EXP(11604*0.15*((1/293)-(1/(273+'Saisie Profil'!$G7+(AG$51*IF('Saisie des composants'!AH85="",AG$10,'Saisie des composants'!AH85)))))),IF(AG$4="Condensateur",AG$36*POWER((IF('Saisie des composants'!AH97="",AG$12,'Saisie des composants'!AH97)/AG$53),3)*EXP(11604*AG$52*((1/293)-(1/(273+'Saisie Profil'!$G7)))),IF(AG$4="Composants magnétiques",AG$36*EXP(11604*AG$52*((1/293)-(1/(273+IF('Saisie des composants'!AH73="",AG$9,'Saisie des composants'!AH73)+'Saisie Profil'!$G7)))),IF(AG$4="Composants piezoélectriques",AG$36*AG54,0)))))))</f>
        <v/>
      </c>
      <c r="AH139" s="102" t="str">
        <f>IF(AH$3="","",IF(OR($A139=0,'Saisie Profil'!$D7="Off"),0,IF(AH$4="Optocoupleurs",AH$36*EXP(11604*0.7*((1/293)-(1/(273+IF('Saisie des composants'!AI73="",AH$9,'Saisie des composants'!AI73)+'Saisie Profil'!$G7)))),IF(AH$4="Résistance",AH$36*EXP(11604*0.15*((1/293)-(1/(273+'Saisie Profil'!$G7+(AH$51*IF('Saisie des composants'!AI85="",AH$10,'Saisie des composants'!AI85)))))),IF(AH$4="Condensateur",AH$36*POWER((IF('Saisie des composants'!AI97="",AH$12,'Saisie des composants'!AI97)/AH$53),3)*EXP(11604*AH$52*((1/293)-(1/(273+'Saisie Profil'!$G7)))),IF(AH$4="Composants magnétiques",AH$36*EXP(11604*AH$52*((1/293)-(1/(273+IF('Saisie des composants'!AI73="",AH$9,'Saisie des composants'!AI73)+'Saisie Profil'!$G7)))),IF(AH$4="Composants piezoélectriques",AH$36*AH54,0)))))))</f>
        <v/>
      </c>
      <c r="AI139" s="102" t="str">
        <f>IF(AI$3="","",IF(OR($A139=0,'Saisie Profil'!$D7="Off"),0,IF(AI$4="Optocoupleurs",AI$36*EXP(11604*0.7*((1/293)-(1/(273+IF('Saisie des composants'!AJ73="",AI$9,'Saisie des composants'!AJ73)+'Saisie Profil'!$G7)))),IF(AI$4="Résistance",AI$36*EXP(11604*0.15*((1/293)-(1/(273+'Saisie Profil'!$G7+(AI$51*IF('Saisie des composants'!AJ85="",AI$10,'Saisie des composants'!AJ85)))))),IF(AI$4="Condensateur",AI$36*POWER((IF('Saisie des composants'!AJ97="",AI$12,'Saisie des composants'!AJ97)/AI$53),3)*EXP(11604*AI$52*((1/293)-(1/(273+'Saisie Profil'!$G7)))),IF(AI$4="Composants magnétiques",AI$36*EXP(11604*AI$52*((1/293)-(1/(273+IF('Saisie des composants'!AJ73="",AI$9,'Saisie des composants'!AJ73)+'Saisie Profil'!$G7)))),IF(AI$4="Composants piezoélectriques",AI$36*AI54,0)))))))</f>
        <v/>
      </c>
      <c r="AJ139" s="102" t="str">
        <f>IF(AJ$3="","",IF(OR($A139=0,'Saisie Profil'!$D7="Off"),0,IF(AJ$4="Optocoupleurs",AJ$36*EXP(11604*0.7*((1/293)-(1/(273+IF('Saisie des composants'!AK73="",AJ$9,'Saisie des composants'!AK73)+'Saisie Profil'!$G7)))),IF(AJ$4="Résistance",AJ$36*EXP(11604*0.15*((1/293)-(1/(273+'Saisie Profil'!$G7+(AJ$51*IF('Saisie des composants'!AK85="",AJ$10,'Saisie des composants'!AK85)))))),IF(AJ$4="Condensateur",AJ$36*POWER((IF('Saisie des composants'!AK97="",AJ$12,'Saisie des composants'!AK97)/AJ$53),3)*EXP(11604*AJ$52*((1/293)-(1/(273+'Saisie Profil'!$G7)))),IF(AJ$4="Composants magnétiques",AJ$36*EXP(11604*AJ$52*((1/293)-(1/(273+IF('Saisie des composants'!AK73="",AJ$9,'Saisie des composants'!AK73)+'Saisie Profil'!$G7)))),IF(AJ$4="Composants piezoélectriques",AJ$36*AJ54,0)))))))</f>
        <v/>
      </c>
      <c r="AK139" s="102" t="str">
        <f>IF(AK$3="","",IF(OR($A139=0,'Saisie Profil'!$D7="Off"),0,IF(AK$4="Optocoupleurs",AK$36*EXP(11604*0.7*((1/293)-(1/(273+IF('Saisie des composants'!AL73="",AK$9,'Saisie des composants'!AL73)+'Saisie Profil'!$G7)))),IF(AK$4="Résistance",AK$36*EXP(11604*0.15*((1/293)-(1/(273+'Saisie Profil'!$G7+(AK$51*IF('Saisie des composants'!AL85="",AK$10,'Saisie des composants'!AL85)))))),IF(AK$4="Condensateur",AK$36*POWER((IF('Saisie des composants'!AL97="",AK$12,'Saisie des composants'!AL97)/AK$53),3)*EXP(11604*AK$52*((1/293)-(1/(273+'Saisie Profil'!$G7)))),IF(AK$4="Composants magnétiques",AK$36*EXP(11604*AK$52*((1/293)-(1/(273+IF('Saisie des composants'!AL73="",AK$9,'Saisie des composants'!AL73)+'Saisie Profil'!$G7)))),IF(AK$4="Composants piezoélectriques",AK$36*AK54,0)))))))</f>
        <v/>
      </c>
      <c r="AL139" s="102" t="str">
        <f>IF(AL$3="","",IF(OR($A139=0,'Saisie Profil'!$D7="Off"),0,IF(AL$4="Optocoupleurs",AL$36*EXP(11604*0.7*((1/293)-(1/(273+IF('Saisie des composants'!AM73="",AL$9,'Saisie des composants'!AM73)+'Saisie Profil'!$G7)))),IF(AL$4="Résistance",AL$36*EXP(11604*0.15*((1/293)-(1/(273+'Saisie Profil'!$G7+(AL$51*IF('Saisie des composants'!AM85="",AL$10,'Saisie des composants'!AM85)))))),IF(AL$4="Condensateur",AL$36*POWER((IF('Saisie des composants'!AM97="",AL$12,'Saisie des composants'!AM97)/AL$53),3)*EXP(11604*AL$52*((1/293)-(1/(273+'Saisie Profil'!$G7)))),IF(AL$4="Composants magnétiques",AL$36*EXP(11604*AL$52*((1/293)-(1/(273+IF('Saisie des composants'!AM73="",AL$9,'Saisie des composants'!AM73)+'Saisie Profil'!$G7)))),IF(AL$4="Composants piezoélectriques",AL$36*AL54,0)))))))</f>
        <v/>
      </c>
      <c r="AM139" s="102" t="str">
        <f>IF(AM$3="","",IF(OR($A139=0,'Saisie Profil'!$D7="Off"),0,IF(AM$4="Optocoupleurs",AM$36*EXP(11604*0.7*((1/293)-(1/(273+IF('Saisie des composants'!AN73="",AM$9,'Saisie des composants'!AN73)+'Saisie Profil'!$G7)))),IF(AM$4="Résistance",AM$36*EXP(11604*0.15*((1/293)-(1/(273+'Saisie Profil'!$G7+(AM$51*IF('Saisie des composants'!AN85="",AM$10,'Saisie des composants'!AN85)))))),IF(AM$4="Condensateur",AM$36*POWER((IF('Saisie des composants'!AN97="",AM$12,'Saisie des composants'!AN97)/AM$53),3)*EXP(11604*AM$52*((1/293)-(1/(273+'Saisie Profil'!$G7)))),IF(AM$4="Composants magnétiques",AM$36*EXP(11604*AM$52*((1/293)-(1/(273+IF('Saisie des composants'!AN73="",AM$9,'Saisie des composants'!AN73)+'Saisie Profil'!$G7)))),IF(AM$4="Composants piezoélectriques",AM$36*AM54,0)))))))</f>
        <v/>
      </c>
      <c r="AN139" s="102" t="str">
        <f>IF(AN$3="","",IF(OR($A139=0,'Saisie Profil'!$D7="Off"),0,IF(AN$4="Optocoupleurs",AN$36*EXP(11604*0.7*((1/293)-(1/(273+IF('Saisie des composants'!AO73="",AN$9,'Saisie des composants'!AO73)+'Saisie Profil'!$G7)))),IF(AN$4="Résistance",AN$36*EXP(11604*0.15*((1/293)-(1/(273+'Saisie Profil'!$G7+(AN$51*IF('Saisie des composants'!AO85="",AN$10,'Saisie des composants'!AO85)))))),IF(AN$4="Condensateur",AN$36*POWER((IF('Saisie des composants'!AO97="",AN$12,'Saisie des composants'!AO97)/AN$53),3)*EXP(11604*AN$52*((1/293)-(1/(273+'Saisie Profil'!$G7)))),IF(AN$4="Composants magnétiques",AN$36*EXP(11604*AN$52*((1/293)-(1/(273+IF('Saisie des composants'!AO73="",AN$9,'Saisie des composants'!AO73)+'Saisie Profil'!$G7)))),IF(AN$4="Composants piezoélectriques",AN$36*AN54,0)))))))</f>
        <v/>
      </c>
      <c r="AO139" s="102" t="str">
        <f>IF(AO$3="","",IF(OR($A139=0,'Saisie Profil'!$D7="Off"),0,IF(AO$4="Optocoupleurs",AO$36*EXP(11604*0.7*((1/293)-(1/(273+IF('Saisie des composants'!AP73="",AO$9,'Saisie des composants'!AP73)+'Saisie Profil'!$G7)))),IF(AO$4="Résistance",AO$36*EXP(11604*0.15*((1/293)-(1/(273+'Saisie Profil'!$G7+(AO$51*IF('Saisie des composants'!AP85="",AO$10,'Saisie des composants'!AP85)))))),IF(AO$4="Condensateur",AO$36*POWER((IF('Saisie des composants'!AP97="",AO$12,'Saisie des composants'!AP97)/AO$53),3)*EXP(11604*AO$52*((1/293)-(1/(273+'Saisie Profil'!$G7)))),IF(AO$4="Composants magnétiques",AO$36*EXP(11604*AO$52*((1/293)-(1/(273+IF('Saisie des composants'!AP73="",AO$9,'Saisie des composants'!AP73)+'Saisie Profil'!$G7)))),IF(AO$4="Composants piezoélectriques",AO$36*AO54,0)))))))</f>
        <v/>
      </c>
      <c r="AP139" s="102" t="str">
        <f>IF(AP$3="","",IF(OR($A139=0,'Saisie Profil'!$D7="Off"),0,IF(AP$4="Optocoupleurs",AP$36*EXP(11604*0.7*((1/293)-(1/(273+IF('Saisie des composants'!AQ73="",AP$9,'Saisie des composants'!AQ73)+'Saisie Profil'!$G7)))),IF(AP$4="Résistance",AP$36*EXP(11604*0.15*((1/293)-(1/(273+'Saisie Profil'!$G7+(AP$51*IF('Saisie des composants'!AQ85="",AP$10,'Saisie des composants'!AQ85)))))),IF(AP$4="Condensateur",AP$36*POWER((IF('Saisie des composants'!AQ97="",AP$12,'Saisie des composants'!AQ97)/AP$53),3)*EXP(11604*AP$52*((1/293)-(1/(273+'Saisie Profil'!$G7)))),IF(AP$4="Composants magnétiques",AP$36*EXP(11604*AP$52*((1/293)-(1/(273+IF('Saisie des composants'!AQ73="",AP$9,'Saisie des composants'!AQ73)+'Saisie Profil'!$G7)))),IF(AP$4="Composants piezoélectriques",AP$36*AP54,0)))))))</f>
        <v/>
      </c>
      <c r="AQ139" s="102" t="str">
        <f>IF(AQ$3="","",IF(OR($A139=0,'Saisie Profil'!$D7="Off"),0,IF(AQ$4="Optocoupleurs",AQ$36*EXP(11604*0.7*((1/293)-(1/(273+IF('Saisie des composants'!AR73="",AQ$9,'Saisie des composants'!AR73)+'Saisie Profil'!$G7)))),IF(AQ$4="Résistance",AQ$36*EXP(11604*0.15*((1/293)-(1/(273+'Saisie Profil'!$G7+(AQ$51*IF('Saisie des composants'!AR85="",AQ$10,'Saisie des composants'!AR85)))))),IF(AQ$4="Condensateur",AQ$36*POWER((IF('Saisie des composants'!AR97="",AQ$12,'Saisie des composants'!AR97)/AQ$53),3)*EXP(11604*AQ$52*((1/293)-(1/(273+'Saisie Profil'!$G7)))),IF(AQ$4="Composants magnétiques",AQ$36*EXP(11604*AQ$52*((1/293)-(1/(273+IF('Saisie des composants'!AR73="",AQ$9,'Saisie des composants'!AR73)+'Saisie Profil'!$G7)))),IF(AQ$4="Composants piezoélectriques",AQ$36*AQ54,0)))))))</f>
        <v/>
      </c>
      <c r="AR139" s="102" t="str">
        <f>IF(AR$3="","",IF(OR($A139=0,'Saisie Profil'!$D7="Off"),0,IF(AR$4="Optocoupleurs",AR$36*EXP(11604*0.7*((1/293)-(1/(273+IF('Saisie des composants'!AS73="",AR$9,'Saisie des composants'!AS73)+'Saisie Profil'!$G7)))),IF(AR$4="Résistance",AR$36*EXP(11604*0.15*((1/293)-(1/(273+'Saisie Profil'!$G7+(AR$51*IF('Saisie des composants'!AS85="",AR$10,'Saisie des composants'!AS85)))))),IF(AR$4="Condensateur",AR$36*POWER((IF('Saisie des composants'!AS97="",AR$12,'Saisie des composants'!AS97)/AR$53),3)*EXP(11604*AR$52*((1/293)-(1/(273+'Saisie Profil'!$G7)))),IF(AR$4="Composants magnétiques",AR$36*EXP(11604*AR$52*((1/293)-(1/(273+IF('Saisie des composants'!AS73="",AR$9,'Saisie des composants'!AS73)+'Saisie Profil'!$G7)))),IF(AR$4="Composants piezoélectriques",AR$36*AR54,0)))))))</f>
        <v/>
      </c>
      <c r="AS139" s="102" t="str">
        <f>IF(AS$3="","",IF(OR($A139=0,'Saisie Profil'!$D7="Off"),0,IF(AS$4="Optocoupleurs",AS$36*EXP(11604*0.7*((1/293)-(1/(273+IF('Saisie des composants'!AT73="",AS$9,'Saisie des composants'!AT73)+'Saisie Profil'!$G7)))),IF(AS$4="Résistance",AS$36*EXP(11604*0.15*((1/293)-(1/(273+'Saisie Profil'!$G7+(AS$51*IF('Saisie des composants'!AT85="",AS$10,'Saisie des composants'!AT85)))))),IF(AS$4="Condensateur",AS$36*POWER((IF('Saisie des composants'!AT97="",AS$12,'Saisie des composants'!AT97)/AS$53),3)*EXP(11604*AS$52*((1/293)-(1/(273+'Saisie Profil'!$G7)))),IF(AS$4="Composants magnétiques",AS$36*EXP(11604*AS$52*((1/293)-(1/(273+IF('Saisie des composants'!AT73="",AS$9,'Saisie des composants'!AT73)+'Saisie Profil'!$G7)))),IF(AS$4="Composants piezoélectriques",AS$36*AS54,0)))))))</f>
        <v/>
      </c>
      <c r="AT139" s="102" t="str">
        <f>IF(AT$3="","",IF(OR($A139=0,'Saisie Profil'!$D7="Off"),0,IF(AT$4="Optocoupleurs",AT$36*EXP(11604*0.7*((1/293)-(1/(273+IF('Saisie des composants'!AU73="",AT$9,'Saisie des composants'!AU73)+'Saisie Profil'!$G7)))),IF(AT$4="Résistance",AT$36*EXP(11604*0.15*((1/293)-(1/(273+'Saisie Profil'!$G7+(AT$51*IF('Saisie des composants'!AU85="",AT$10,'Saisie des composants'!AU85)))))),IF(AT$4="Condensateur",AT$36*POWER((IF('Saisie des composants'!AU97="",AT$12,'Saisie des composants'!AU97)/AT$53),3)*EXP(11604*AT$52*((1/293)-(1/(273+'Saisie Profil'!$G7)))),IF(AT$4="Composants magnétiques",AT$36*EXP(11604*AT$52*((1/293)-(1/(273+IF('Saisie des composants'!AU73="",AT$9,'Saisie des composants'!AU73)+'Saisie Profil'!$G7)))),IF(AT$4="Composants piezoélectriques",AT$36*AT54,0)))))))</f>
        <v/>
      </c>
      <c r="AU139" s="102" t="str">
        <f>IF(AU$3="","",IF(OR($A139=0,'Saisie Profil'!$D7="Off"),0,IF(AU$4="Optocoupleurs",AU$36*EXP(11604*0.7*((1/293)-(1/(273+IF('Saisie des composants'!AV73="",AU$9,'Saisie des composants'!AV73)+'Saisie Profil'!$G7)))),IF(AU$4="Résistance",AU$36*EXP(11604*0.15*((1/293)-(1/(273+'Saisie Profil'!$G7+(AU$51*IF('Saisie des composants'!AV85="",AU$10,'Saisie des composants'!AV85)))))),IF(AU$4="Condensateur",AU$36*POWER((IF('Saisie des composants'!AV97="",AU$12,'Saisie des composants'!AV97)/AU$53),3)*EXP(11604*AU$52*((1/293)-(1/(273+'Saisie Profil'!$G7)))),IF(AU$4="Composants magnétiques",AU$36*EXP(11604*AU$52*((1/293)-(1/(273+IF('Saisie des composants'!AV73="",AU$9,'Saisie des composants'!AV73)+'Saisie Profil'!$G7)))),IF(AU$4="Composants piezoélectriques",AU$36*AU54,0)))))))</f>
        <v/>
      </c>
      <c r="AV139" s="102" t="str">
        <f>IF(AV$3="","",IF(OR($A139=0,'Saisie Profil'!$D7="Off"),0,IF(AV$4="Optocoupleurs",AV$36*EXP(11604*0.7*((1/293)-(1/(273+IF('Saisie des composants'!AW73="",AV$9,'Saisie des composants'!AW73)+'Saisie Profil'!$G7)))),IF(AV$4="Résistance",AV$36*EXP(11604*0.15*((1/293)-(1/(273+'Saisie Profil'!$G7+(AV$51*IF('Saisie des composants'!AW85="",AV$10,'Saisie des composants'!AW85)))))),IF(AV$4="Condensateur",AV$36*POWER((IF('Saisie des composants'!AW97="",AV$12,'Saisie des composants'!AW97)/AV$53),3)*EXP(11604*AV$52*((1/293)-(1/(273+'Saisie Profil'!$G7)))),IF(AV$4="Composants magnétiques",AV$36*EXP(11604*AV$52*((1/293)-(1/(273+IF('Saisie des composants'!AW73="",AV$9,'Saisie des composants'!AW73)+'Saisie Profil'!$G7)))),IF(AV$4="Composants piezoélectriques",AV$36*AV54,0)))))))</f>
        <v/>
      </c>
      <c r="AW139" s="102" t="str">
        <f>IF(AW$3="","",IF(OR($A139=0,'Saisie Profil'!$D7="Off"),0,IF(AW$4="Optocoupleurs",AW$36*EXP(11604*0.7*((1/293)-(1/(273+IF('Saisie des composants'!AX73="",AW$9,'Saisie des composants'!AX73)+'Saisie Profil'!$G7)))),IF(AW$4="Résistance",AW$36*EXP(11604*0.15*((1/293)-(1/(273+'Saisie Profil'!$G7+(AW$51*IF('Saisie des composants'!AX85="",AW$10,'Saisie des composants'!AX85)))))),IF(AW$4="Condensateur",AW$36*POWER((IF('Saisie des composants'!AX97="",AW$12,'Saisie des composants'!AX97)/AW$53),3)*EXP(11604*AW$52*((1/293)-(1/(273+'Saisie Profil'!$G7)))),IF(AW$4="Composants magnétiques",AW$36*EXP(11604*AW$52*((1/293)-(1/(273+IF('Saisie des composants'!AX73="",AW$9,'Saisie des composants'!AX73)+'Saisie Profil'!$G7)))),IF(AW$4="Composants piezoélectriques",AW$36*AW54,0)))))))</f>
        <v/>
      </c>
      <c r="AX139" s="102" t="str">
        <f>IF(AX$3="","",IF(OR($A139=0,'Saisie Profil'!$D7="Off"),0,IF(AX$4="Optocoupleurs",AX$36*EXP(11604*0.7*((1/293)-(1/(273+IF('Saisie des composants'!AY73="",AX$9,'Saisie des composants'!AY73)+'Saisie Profil'!$G7)))),IF(AX$4="Résistance",AX$36*EXP(11604*0.15*((1/293)-(1/(273+'Saisie Profil'!$G7+(AX$51*IF('Saisie des composants'!AY85="",AX$10,'Saisie des composants'!AY85)))))),IF(AX$4="Condensateur",AX$36*POWER((IF('Saisie des composants'!AY97="",AX$12,'Saisie des composants'!AY97)/AX$53),3)*EXP(11604*AX$52*((1/293)-(1/(273+'Saisie Profil'!$G7)))),IF(AX$4="Composants magnétiques",AX$36*EXP(11604*AX$52*((1/293)-(1/(273+IF('Saisie des composants'!AY73="",AX$9,'Saisie des composants'!AY73)+'Saisie Profil'!$G7)))),IF(AX$4="Composants piezoélectriques",AX$36*AX54,0)))))))</f>
        <v/>
      </c>
      <c r="AY139" s="102" t="str">
        <f>IF(AY$3="","",IF(OR($A139=0,'Saisie Profil'!$D7="Off"),0,IF(AY$4="Optocoupleurs",AY$36*EXP(11604*0.7*((1/293)-(1/(273+IF('Saisie des composants'!AZ73="",AY$9,'Saisie des composants'!AZ73)+'Saisie Profil'!$G7)))),IF(AY$4="Résistance",AY$36*EXP(11604*0.15*((1/293)-(1/(273+'Saisie Profil'!$G7+(AY$51*IF('Saisie des composants'!AZ85="",AY$10,'Saisie des composants'!AZ85)))))),IF(AY$4="Condensateur",AY$36*POWER((IF('Saisie des composants'!AZ97="",AY$12,'Saisie des composants'!AZ97)/AY$53),3)*EXP(11604*AY$52*((1/293)-(1/(273+'Saisie Profil'!$G7)))),IF(AY$4="Composants magnétiques",AY$36*EXP(11604*AY$52*((1/293)-(1/(273+IF('Saisie des composants'!AZ73="",AY$9,'Saisie des composants'!AZ73)+'Saisie Profil'!$G7)))),IF(AY$4="Composants piezoélectriques",AY$36*AY54,0)))))))</f>
        <v/>
      </c>
      <c r="AZ139" s="102" t="str">
        <f>IF(AZ$3="","",IF(OR($A139=0,'Saisie Profil'!$D7="Off"),0,IF(AZ$4="Optocoupleurs",AZ$36*EXP(11604*0.7*((1/293)-(1/(273+IF('Saisie des composants'!BA73="",AZ$9,'Saisie des composants'!BA73)+'Saisie Profil'!$G7)))),IF(AZ$4="Résistance",AZ$36*EXP(11604*0.15*((1/293)-(1/(273+'Saisie Profil'!$G7+(AZ$51*IF('Saisie des composants'!BA85="",AZ$10,'Saisie des composants'!BA85)))))),IF(AZ$4="Condensateur",AZ$36*POWER((IF('Saisie des composants'!BA97="",AZ$12,'Saisie des composants'!BA97)/AZ$53),3)*EXP(11604*AZ$52*((1/293)-(1/(273+'Saisie Profil'!$G7)))),IF(AZ$4="Composants magnétiques",AZ$36*EXP(11604*AZ$52*((1/293)-(1/(273+IF('Saisie des composants'!BA73="",AZ$9,'Saisie des composants'!BA73)+'Saisie Profil'!$G7)))),IF(AZ$4="Composants piezoélectriques",AZ$36*AZ54,0)))))))</f>
        <v/>
      </c>
      <c r="BA139" s="102" t="str">
        <f>IF(BA$3="","",IF(OR($A139=0,'Saisie Profil'!$D7="Off"),0,IF(BA$4="Optocoupleurs",BA$36*EXP(11604*0.7*((1/293)-(1/(273+IF('Saisie des composants'!BB73="",BA$9,'Saisie des composants'!BB73)+'Saisie Profil'!$G7)))),IF(BA$4="Résistance",BA$36*EXP(11604*0.15*((1/293)-(1/(273+'Saisie Profil'!$G7+(BA$51*IF('Saisie des composants'!BB85="",BA$10,'Saisie des composants'!BB85)))))),IF(BA$4="Condensateur",BA$36*POWER((IF('Saisie des composants'!BB97="",BA$12,'Saisie des composants'!BB97)/BA$53),3)*EXP(11604*BA$52*((1/293)-(1/(273+'Saisie Profil'!$G7)))),IF(BA$4="Composants magnétiques",BA$36*EXP(11604*BA$52*((1/293)-(1/(273+IF('Saisie des composants'!BB73="",BA$9,'Saisie des composants'!BB73)+'Saisie Profil'!$G7)))),IF(BA$4="Composants piezoélectriques",BA$36*BA54,0)))))))</f>
        <v/>
      </c>
      <c r="BB139" s="102" t="str">
        <f>IF(BB$3="","",IF(OR($A139=0,'Saisie Profil'!$D7="Off"),0,IF(BB$4="Optocoupleurs",BB$36*EXP(11604*0.7*((1/293)-(1/(273+IF('Saisie des composants'!BC73="",BB$9,'Saisie des composants'!BC73)+'Saisie Profil'!$G7)))),IF(BB$4="Résistance",BB$36*EXP(11604*0.15*((1/293)-(1/(273+'Saisie Profil'!$G7+(BB$51*IF('Saisie des composants'!BC85="",BB$10,'Saisie des composants'!BC85)))))),IF(BB$4="Condensateur",BB$36*POWER((IF('Saisie des composants'!BC97="",BB$12,'Saisie des composants'!BC97)/BB$53),3)*EXP(11604*BB$52*((1/293)-(1/(273+'Saisie Profil'!$G7)))),IF(BB$4="Composants magnétiques",BB$36*EXP(11604*BB$52*((1/293)-(1/(273+IF('Saisie des composants'!BC73="",BB$9,'Saisie des composants'!BC73)+'Saisie Profil'!$G7)))),IF(BB$4="Composants piezoélectriques",BB$36*BB54,0)))))))</f>
        <v/>
      </c>
      <c r="BC139" s="102" t="str">
        <f>IF(BC$3="","",IF(OR($A139=0,'Saisie Profil'!$D7="Off"),0,IF(BC$4="Optocoupleurs",BC$36*EXP(11604*0.7*((1/293)-(1/(273+IF('Saisie des composants'!BD73="",BC$9,'Saisie des composants'!BD73)+'Saisie Profil'!$G7)))),IF(BC$4="Résistance",BC$36*EXP(11604*0.15*((1/293)-(1/(273+'Saisie Profil'!$G7+(BC$51*IF('Saisie des composants'!BD85="",BC$10,'Saisie des composants'!BD85)))))),IF(BC$4="Condensateur",BC$36*POWER((IF('Saisie des composants'!BD97="",BC$12,'Saisie des composants'!BD97)/BC$53),3)*EXP(11604*BC$52*((1/293)-(1/(273+'Saisie Profil'!$G7)))),IF(BC$4="Composants magnétiques",BC$36*EXP(11604*BC$52*((1/293)-(1/(273+IF('Saisie des composants'!BD73="",BC$9,'Saisie des composants'!BD73)+'Saisie Profil'!$G7)))),IF(BC$4="Composants piezoélectriques",BC$36*BC54,0)))))))</f>
        <v/>
      </c>
      <c r="BD139" s="102" t="str">
        <f>IF(BD$3="","",IF(OR($A139=0,'Saisie Profil'!$D7="Off"),0,IF(BD$4="Optocoupleurs",BD$36*EXP(11604*0.7*((1/293)-(1/(273+IF('Saisie des composants'!BE73="",BD$9,'Saisie des composants'!BE73)+'Saisie Profil'!$G7)))),IF(BD$4="Résistance",BD$36*EXP(11604*0.15*((1/293)-(1/(273+'Saisie Profil'!$G7+(BD$51*IF('Saisie des composants'!BE85="",BD$10,'Saisie des composants'!BE85)))))),IF(BD$4="Condensateur",BD$36*POWER((IF('Saisie des composants'!BE97="",BD$12,'Saisie des composants'!BE97)/BD$53),3)*EXP(11604*BD$52*((1/293)-(1/(273+'Saisie Profil'!$G7)))),IF(BD$4="Composants magnétiques",BD$36*EXP(11604*BD$52*((1/293)-(1/(273+IF('Saisie des composants'!BE73="",BD$9,'Saisie des composants'!BE73)+'Saisie Profil'!$G7)))),IF(BD$4="Composants piezoélectriques",BD$36*BD54,0)))))))</f>
        <v/>
      </c>
      <c r="BE139" s="102" t="str">
        <f>IF(BE$3="","",IF(OR($A139=0,'Saisie Profil'!$D7="Off"),0,IF(BE$4="Optocoupleurs",BE$36*EXP(11604*0.7*((1/293)-(1/(273+IF('Saisie des composants'!BF73="",BE$9,'Saisie des composants'!BF73)+'Saisie Profil'!$G7)))),IF(BE$4="Résistance",BE$36*EXP(11604*0.15*((1/293)-(1/(273+'Saisie Profil'!$G7+(BE$51*IF('Saisie des composants'!BF85="",BE$10,'Saisie des composants'!BF85)))))),IF(BE$4="Condensateur",BE$36*POWER((IF('Saisie des composants'!BF97="",BE$12,'Saisie des composants'!BF97)/BE$53),3)*EXP(11604*BE$52*((1/293)-(1/(273+'Saisie Profil'!$G7)))),IF(BE$4="Composants magnétiques",BE$36*EXP(11604*BE$52*((1/293)-(1/(273+IF('Saisie des composants'!BF73="",BE$9,'Saisie des composants'!BF73)+'Saisie Profil'!$G7)))),IF(BE$4="Composants piezoélectriques",BE$36*BE54,0)))))))</f>
        <v/>
      </c>
      <c r="BF139" s="102" t="str">
        <f>IF(BF$3="","",IF(OR($A139=0,'Saisie Profil'!$D7="Off"),0,IF(BF$4="Optocoupleurs",BF$36*EXP(11604*0.7*((1/293)-(1/(273+IF('Saisie des composants'!BG73="",BF$9,'Saisie des composants'!BG73)+'Saisie Profil'!$G7)))),IF(BF$4="Résistance",BF$36*EXP(11604*0.15*((1/293)-(1/(273+'Saisie Profil'!$G7+(BF$51*IF('Saisie des composants'!BG85="",BF$10,'Saisie des composants'!BG85)))))),IF(BF$4="Condensateur",BF$36*POWER((IF('Saisie des composants'!BG97="",BF$12,'Saisie des composants'!BG97)/BF$53),3)*EXP(11604*BF$52*((1/293)-(1/(273+'Saisie Profil'!$G7)))),IF(BF$4="Composants magnétiques",BF$36*EXP(11604*BF$52*((1/293)-(1/(273+IF('Saisie des composants'!BG73="",BF$9,'Saisie des composants'!BG73)+'Saisie Profil'!$G7)))),IF(BF$4="Composants piezoélectriques",BF$36*BF54,0)))))))</f>
        <v/>
      </c>
      <c r="BG139" s="102" t="str">
        <f>IF(BG$3="","",IF(OR($A139=0,'Saisie Profil'!$D7="Off"),0,IF(BG$4="Optocoupleurs",BG$36*EXP(11604*0.7*((1/293)-(1/(273+IF('Saisie des composants'!BH73="",BG$9,'Saisie des composants'!BH73)+'Saisie Profil'!$G7)))),IF(BG$4="Résistance",BG$36*EXP(11604*0.15*((1/293)-(1/(273+'Saisie Profil'!$G7+(BG$51*IF('Saisie des composants'!BH85="",BG$10,'Saisie des composants'!BH85)))))),IF(BG$4="Condensateur",BG$36*POWER((IF('Saisie des composants'!BH97="",BG$12,'Saisie des composants'!BH97)/BG$53),3)*EXP(11604*BG$52*((1/293)-(1/(273+'Saisie Profil'!$G7)))),IF(BG$4="Composants magnétiques",BG$36*EXP(11604*BG$52*((1/293)-(1/(273+IF('Saisie des composants'!BH73="",BG$9,'Saisie des composants'!BH73)+'Saisie Profil'!$G7)))),IF(BG$4="Composants piezoélectriques",BG$36*BG54,0)))))))</f>
        <v/>
      </c>
      <c r="BH139" s="102" t="str">
        <f>IF(BH$3="","",IF(OR($A139=0,'Saisie Profil'!$D7="Off"),0,IF(BH$4="Optocoupleurs",BH$36*EXP(11604*0.7*((1/293)-(1/(273+IF('Saisie des composants'!BI73="",BH$9,'Saisie des composants'!BI73)+'Saisie Profil'!$G7)))),IF(BH$4="Résistance",BH$36*EXP(11604*0.15*((1/293)-(1/(273+'Saisie Profil'!$G7+(BH$51*IF('Saisie des composants'!BI85="",BH$10,'Saisie des composants'!BI85)))))),IF(BH$4="Condensateur",BH$36*POWER((IF('Saisie des composants'!BI97="",BH$12,'Saisie des composants'!BI97)/BH$53),3)*EXP(11604*BH$52*((1/293)-(1/(273+'Saisie Profil'!$G7)))),IF(BH$4="Composants magnétiques",BH$36*EXP(11604*BH$52*((1/293)-(1/(273+IF('Saisie des composants'!BI73="",BH$9,'Saisie des composants'!BI73)+'Saisie Profil'!$G7)))),IF(BH$4="Composants piezoélectriques",BH$36*BH54,0)))))))</f>
        <v/>
      </c>
      <c r="BI139" s="102" t="str">
        <f>IF(BI$3="","",IF(OR($A139=0,'Saisie Profil'!$D7="Off"),0,IF(BI$4="Optocoupleurs",BI$36*EXP(11604*0.7*((1/293)-(1/(273+IF('Saisie des composants'!BJ73="",BI$9,'Saisie des composants'!BJ73)+'Saisie Profil'!$G7)))),IF(BI$4="Résistance",BI$36*EXP(11604*0.15*((1/293)-(1/(273+'Saisie Profil'!$G7+(BI$51*IF('Saisie des composants'!BJ85="",BI$10,'Saisie des composants'!BJ85)))))),IF(BI$4="Condensateur",BI$36*POWER((IF('Saisie des composants'!BJ97="",BI$12,'Saisie des composants'!BJ97)/BI$53),3)*EXP(11604*BI$52*((1/293)-(1/(273+'Saisie Profil'!$G7)))),IF(BI$4="Composants magnétiques",BI$36*EXP(11604*BI$52*((1/293)-(1/(273+IF('Saisie des composants'!BJ73="",BI$9,'Saisie des composants'!BJ73)+'Saisie Profil'!$G7)))),IF(BI$4="Composants piezoélectriques",BI$36*BI54,0)))))))</f>
        <v/>
      </c>
      <c r="BJ139" s="102" t="str">
        <f>IF(BJ$3="","",IF(OR($A139=0,'Saisie Profil'!$D7="Off"),0,IF(BJ$4="Optocoupleurs",BJ$36*EXP(11604*0.7*((1/293)-(1/(273+IF('Saisie des composants'!BK73="",BJ$9,'Saisie des composants'!BK73)+'Saisie Profil'!$G7)))),IF(BJ$4="Résistance",BJ$36*EXP(11604*0.15*((1/293)-(1/(273+'Saisie Profil'!$G7+(BJ$51*IF('Saisie des composants'!BK85="",BJ$10,'Saisie des composants'!BK85)))))),IF(BJ$4="Condensateur",BJ$36*POWER((IF('Saisie des composants'!BK97="",BJ$12,'Saisie des composants'!BK97)/BJ$53),3)*EXP(11604*BJ$52*((1/293)-(1/(273+'Saisie Profil'!$G7)))),IF(BJ$4="Composants magnétiques",BJ$36*EXP(11604*BJ$52*((1/293)-(1/(273+IF('Saisie des composants'!BK73="",BJ$9,'Saisie des composants'!BK73)+'Saisie Profil'!$G7)))),IF(BJ$4="Composants piezoélectriques",BJ$36*BJ54,0)))))))</f>
        <v/>
      </c>
      <c r="BK139" s="102" t="str">
        <f>IF(BK$3="","",IF(OR($A139=0,'Saisie Profil'!$D7="Off"),0,IF(BK$4="Optocoupleurs",BK$36*EXP(11604*0.7*((1/293)-(1/(273+IF('Saisie des composants'!BL73="",BK$9,'Saisie des composants'!BL73)+'Saisie Profil'!$G7)))),IF(BK$4="Résistance",BK$36*EXP(11604*0.15*((1/293)-(1/(273+'Saisie Profil'!$G7+(BK$51*IF('Saisie des composants'!BL85="",BK$10,'Saisie des composants'!BL85)))))),IF(BK$4="Condensateur",BK$36*POWER((IF('Saisie des composants'!BL97="",BK$12,'Saisie des composants'!BL97)/BK$53),3)*EXP(11604*BK$52*((1/293)-(1/(273+'Saisie Profil'!$G7)))),IF(BK$4="Composants magnétiques",BK$36*EXP(11604*BK$52*((1/293)-(1/(273+IF('Saisie des composants'!BL73="",BK$9,'Saisie des composants'!BL73)+'Saisie Profil'!$G7)))),IF(BK$4="Composants piezoélectriques",BK$36*BK54,0)))))))</f>
        <v/>
      </c>
      <c r="BL139" s="102" t="str">
        <f>IF(BL$3="","",IF(OR($A139=0,'Saisie Profil'!$D7="Off"),0,IF(BL$4="Optocoupleurs",BL$36*EXP(11604*0.7*((1/293)-(1/(273+IF('Saisie des composants'!BM73="",BL$9,'Saisie des composants'!BM73)+'Saisie Profil'!$G7)))),IF(BL$4="Résistance",BL$36*EXP(11604*0.15*((1/293)-(1/(273+'Saisie Profil'!$G7+(BL$51*IF('Saisie des composants'!BM85="",BL$10,'Saisie des composants'!BM85)))))),IF(BL$4="Condensateur",BL$36*POWER((IF('Saisie des composants'!BM97="",BL$12,'Saisie des composants'!BM97)/BL$53),3)*EXP(11604*BL$52*((1/293)-(1/(273+'Saisie Profil'!$G7)))),IF(BL$4="Composants magnétiques",BL$36*EXP(11604*BL$52*((1/293)-(1/(273+IF('Saisie des composants'!BM73="",BL$9,'Saisie des composants'!BM73)+'Saisie Profil'!$G7)))),IF(BL$4="Composants piezoélectriques",BL$36*BL54,0)))))))</f>
        <v/>
      </c>
      <c r="BM139" s="102" t="str">
        <f>IF(BM$3="","",IF(OR($A139=0,'Saisie Profil'!$D7="Off"),0,IF(BM$4="Optocoupleurs",BM$36*EXP(11604*0.7*((1/293)-(1/(273+IF('Saisie des composants'!BN73="",BM$9,'Saisie des composants'!BN73)+'Saisie Profil'!$G7)))),IF(BM$4="Résistance",BM$36*EXP(11604*0.15*((1/293)-(1/(273+'Saisie Profil'!$G7+(BM$51*IF('Saisie des composants'!BN85="",BM$10,'Saisie des composants'!BN85)))))),IF(BM$4="Condensateur",BM$36*POWER((IF('Saisie des composants'!BN97="",BM$12,'Saisie des composants'!BN97)/BM$53),3)*EXP(11604*BM$52*((1/293)-(1/(273+'Saisie Profil'!$G7)))),IF(BM$4="Composants magnétiques",BM$36*EXP(11604*BM$52*((1/293)-(1/(273+IF('Saisie des composants'!BN73="",BM$9,'Saisie des composants'!BN73)+'Saisie Profil'!$G7)))),IF(BM$4="Composants piezoélectriques",BM$36*BM54,0)))))))</f>
        <v/>
      </c>
      <c r="BN139" s="102" t="str">
        <f>IF(BN$3="","",IF(OR($A139=0,'Saisie Profil'!$D7="Off"),0,IF(BN$4="Optocoupleurs",BN$36*EXP(11604*0.7*((1/293)-(1/(273+IF('Saisie des composants'!BO73="",BN$9,'Saisie des composants'!BO73)+'Saisie Profil'!$G7)))),IF(BN$4="Résistance",BN$36*EXP(11604*0.15*((1/293)-(1/(273+'Saisie Profil'!$G7+(BN$51*IF('Saisie des composants'!BO85="",BN$10,'Saisie des composants'!BO85)))))),IF(BN$4="Condensateur",BN$36*POWER((IF('Saisie des composants'!BO97="",BN$12,'Saisie des composants'!BO97)/BN$53),3)*EXP(11604*BN$52*((1/293)-(1/(273+'Saisie Profil'!$G7)))),IF(BN$4="Composants magnétiques",BN$36*EXP(11604*BN$52*((1/293)-(1/(273+IF('Saisie des composants'!BO73="",BN$9,'Saisie des composants'!BO73)+'Saisie Profil'!$G7)))),IF(BN$4="Composants piezoélectriques",BN$36*BN54,0)))))))</f>
        <v/>
      </c>
      <c r="BO139" s="102" t="str">
        <f>IF(BO$3="","",IF(OR($A139=0,'Saisie Profil'!$D7="Off"),0,IF(BO$4="Optocoupleurs",BO$36*EXP(11604*0.7*((1/293)-(1/(273+IF('Saisie des composants'!BP73="",BO$9,'Saisie des composants'!BP73)+'Saisie Profil'!$G7)))),IF(BO$4="Résistance",BO$36*EXP(11604*0.15*((1/293)-(1/(273+'Saisie Profil'!$G7+(BO$51*IF('Saisie des composants'!BP85="",BO$10,'Saisie des composants'!BP85)))))),IF(BO$4="Condensateur",BO$36*POWER((IF('Saisie des composants'!BP97="",BO$12,'Saisie des composants'!BP97)/BO$53),3)*EXP(11604*BO$52*((1/293)-(1/(273+'Saisie Profil'!$G7)))),IF(BO$4="Composants magnétiques",BO$36*EXP(11604*BO$52*((1/293)-(1/(273+IF('Saisie des composants'!BP73="",BO$9,'Saisie des composants'!BP73)+'Saisie Profil'!$G7)))),IF(BO$4="Composants piezoélectriques",BO$36*BO54,0)))))))</f>
        <v/>
      </c>
      <c r="BP139" s="102" t="str">
        <f>IF(BP$3="","",IF(OR($A139=0,'Saisie Profil'!$D7="Off"),0,IF(BP$4="Optocoupleurs",BP$36*EXP(11604*0.7*((1/293)-(1/(273+IF('Saisie des composants'!BQ73="",BP$9,'Saisie des composants'!BQ73)+'Saisie Profil'!$G7)))),IF(BP$4="Résistance",BP$36*EXP(11604*0.15*((1/293)-(1/(273+'Saisie Profil'!$G7+(BP$51*IF('Saisie des composants'!BQ85="",BP$10,'Saisie des composants'!BQ85)))))),IF(BP$4="Condensateur",BP$36*POWER((IF('Saisie des composants'!BQ97="",BP$12,'Saisie des composants'!BQ97)/BP$53),3)*EXP(11604*BP$52*((1/293)-(1/(273+'Saisie Profil'!$G7)))),IF(BP$4="Composants magnétiques",BP$36*EXP(11604*BP$52*((1/293)-(1/(273+IF('Saisie des composants'!BQ73="",BP$9,'Saisie des composants'!BQ73)+'Saisie Profil'!$G7)))),IF(BP$4="Composants piezoélectriques",BP$36*BP54,0)))))))</f>
        <v/>
      </c>
      <c r="BQ139" s="102" t="str">
        <f>IF(BQ$3="","",IF(OR($A139=0,'Saisie Profil'!$D7="Off"),0,IF(BQ$4="Optocoupleurs",BQ$36*EXP(11604*0.7*((1/293)-(1/(273+IF('Saisie des composants'!BR73="",BQ$9,'Saisie des composants'!BR73)+'Saisie Profil'!$G7)))),IF(BQ$4="Résistance",BQ$36*EXP(11604*0.15*((1/293)-(1/(273+'Saisie Profil'!$G7+(BQ$51*IF('Saisie des composants'!BR85="",BQ$10,'Saisie des composants'!BR85)))))),IF(BQ$4="Condensateur",BQ$36*POWER((IF('Saisie des composants'!BR97="",BQ$12,'Saisie des composants'!BR97)/BQ$53),3)*EXP(11604*BQ$52*((1/293)-(1/(273+'Saisie Profil'!$G7)))),IF(BQ$4="Composants magnétiques",BQ$36*EXP(11604*BQ$52*((1/293)-(1/(273+IF('Saisie des composants'!BR73="",BQ$9,'Saisie des composants'!BR73)+'Saisie Profil'!$G7)))),IF(BQ$4="Composants piezoélectriques",BQ$36*BQ54,0)))))))</f>
        <v/>
      </c>
      <c r="BR139" s="102" t="str">
        <f>IF(BR$3="","",IF(OR($A139=0,'Saisie Profil'!$D7="Off"),0,IF(BR$4="Optocoupleurs",BR$36*EXP(11604*0.7*((1/293)-(1/(273+IF('Saisie des composants'!BS73="",BR$9,'Saisie des composants'!BS73)+'Saisie Profil'!$G7)))),IF(BR$4="Résistance",BR$36*EXP(11604*0.15*((1/293)-(1/(273+'Saisie Profil'!$G7+(BR$51*IF('Saisie des composants'!BS85="",BR$10,'Saisie des composants'!BS85)))))),IF(BR$4="Condensateur",BR$36*POWER((IF('Saisie des composants'!BS97="",BR$12,'Saisie des composants'!BS97)/BR$53),3)*EXP(11604*BR$52*((1/293)-(1/(273+'Saisie Profil'!$G7)))),IF(BR$4="Composants magnétiques",BR$36*EXP(11604*BR$52*((1/293)-(1/(273+IF('Saisie des composants'!BS73="",BR$9,'Saisie des composants'!BS73)+'Saisie Profil'!$G7)))),IF(BR$4="Composants piezoélectriques",BR$36*BR54,0)))))))</f>
        <v/>
      </c>
      <c r="BS139" s="102" t="str">
        <f>IF(BS$3="","",IF(OR($A139=0,'Saisie Profil'!$D7="Off"),0,IF(BS$4="Optocoupleurs",BS$36*EXP(11604*0.7*((1/293)-(1/(273+IF('Saisie des composants'!BT73="",BS$9,'Saisie des composants'!BT73)+'Saisie Profil'!$G7)))),IF(BS$4="Résistance",BS$36*EXP(11604*0.15*((1/293)-(1/(273+'Saisie Profil'!$G7+(BS$51*IF('Saisie des composants'!BT85="",BS$10,'Saisie des composants'!BT85)))))),IF(BS$4="Condensateur",BS$36*POWER((IF('Saisie des composants'!BT97="",BS$12,'Saisie des composants'!BT97)/BS$53),3)*EXP(11604*BS$52*((1/293)-(1/(273+'Saisie Profil'!$G7)))),IF(BS$4="Composants magnétiques",BS$36*EXP(11604*BS$52*((1/293)-(1/(273+IF('Saisie des composants'!BT73="",BS$9,'Saisie des composants'!BT73)+'Saisie Profil'!$G7)))),IF(BS$4="Composants piezoélectriques",BS$36*BS54,0)))))))</f>
        <v/>
      </c>
      <c r="BT139" s="102" t="str">
        <f>IF(BT$3="","",IF(OR($A139=0,'Saisie Profil'!$D7="Off"),0,IF(BT$4="Optocoupleurs",BT$36*EXP(11604*0.7*((1/293)-(1/(273+IF('Saisie des composants'!BU73="",BT$9,'Saisie des composants'!BU73)+'Saisie Profil'!$G7)))),IF(BT$4="Résistance",BT$36*EXP(11604*0.15*((1/293)-(1/(273+'Saisie Profil'!$G7+(BT$51*IF('Saisie des composants'!BU85="",BT$10,'Saisie des composants'!BU85)))))),IF(BT$4="Condensateur",BT$36*POWER((IF('Saisie des composants'!BU97="",BT$12,'Saisie des composants'!BU97)/BT$53),3)*EXP(11604*BT$52*((1/293)-(1/(273+'Saisie Profil'!$G7)))),IF(BT$4="Composants magnétiques",BT$36*EXP(11604*BT$52*((1/293)-(1/(273+IF('Saisie des composants'!BU73="",BT$9,'Saisie des composants'!BU73)+'Saisie Profil'!$G7)))),IF(BT$4="Composants piezoélectriques",BT$36*BT54,0)))))))</f>
        <v/>
      </c>
      <c r="BU139" s="102" t="str">
        <f>IF(BU$3="","",IF(OR($A139=0,'Saisie Profil'!$D7="Off"),0,IF(BU$4="Optocoupleurs",BU$36*EXP(11604*0.7*((1/293)-(1/(273+IF('Saisie des composants'!BV73="",BU$9,'Saisie des composants'!BV73)+'Saisie Profil'!$G7)))),IF(BU$4="Résistance",BU$36*EXP(11604*0.15*((1/293)-(1/(273+'Saisie Profil'!$G7+(BU$51*IF('Saisie des composants'!BV85="",BU$10,'Saisie des composants'!BV85)))))),IF(BU$4="Condensateur",BU$36*POWER((IF('Saisie des composants'!BV97="",BU$12,'Saisie des composants'!BV97)/BU$53),3)*EXP(11604*BU$52*((1/293)-(1/(273+'Saisie Profil'!$G7)))),IF(BU$4="Composants magnétiques",BU$36*EXP(11604*BU$52*((1/293)-(1/(273+IF('Saisie des composants'!BV73="",BU$9,'Saisie des composants'!BV73)+'Saisie Profil'!$G7)))),IF(BU$4="Composants piezoélectriques",BU$36*BU54,0)))))))</f>
        <v/>
      </c>
      <c r="BV139" s="102" t="str">
        <f>IF(BV$3="","",IF(OR($A139=0,'Saisie Profil'!$D7="Off"),0,IF(BV$4="Optocoupleurs",BV$36*EXP(11604*0.7*((1/293)-(1/(273+IF('Saisie des composants'!BW73="",BV$9,'Saisie des composants'!BW73)+'Saisie Profil'!$G7)))),IF(BV$4="Résistance",BV$36*EXP(11604*0.15*((1/293)-(1/(273+'Saisie Profil'!$G7+(BV$51*IF('Saisie des composants'!BW85="",BV$10,'Saisie des composants'!BW85)))))),IF(BV$4="Condensateur",BV$36*POWER((IF('Saisie des composants'!BW97="",BV$12,'Saisie des composants'!BW97)/BV$53),3)*EXP(11604*BV$52*((1/293)-(1/(273+'Saisie Profil'!$G7)))),IF(BV$4="Composants magnétiques",BV$36*EXP(11604*BV$52*((1/293)-(1/(273+IF('Saisie des composants'!BW73="",BV$9,'Saisie des composants'!BW73)+'Saisie Profil'!$G7)))),IF(BV$4="Composants piezoélectriques",BV$36*BV54,0)))))))</f>
        <v/>
      </c>
      <c r="BW139" s="102" t="str">
        <f>IF(BW$3="","",IF(OR($A139=0,'Saisie Profil'!$D7="Off"),0,IF(BW$4="Optocoupleurs",BW$36*EXP(11604*0.7*((1/293)-(1/(273+IF('Saisie des composants'!BX73="",BW$9,'Saisie des composants'!BX73)+'Saisie Profil'!$G7)))),IF(BW$4="Résistance",BW$36*EXP(11604*0.15*((1/293)-(1/(273+'Saisie Profil'!$G7+(BW$51*IF('Saisie des composants'!BX85="",BW$10,'Saisie des composants'!BX85)))))),IF(BW$4="Condensateur",BW$36*POWER((IF('Saisie des composants'!BX97="",BW$12,'Saisie des composants'!BX97)/BW$53),3)*EXP(11604*BW$52*((1/293)-(1/(273+'Saisie Profil'!$G7)))),IF(BW$4="Composants magnétiques",BW$36*EXP(11604*BW$52*((1/293)-(1/(273+IF('Saisie des composants'!BX73="",BW$9,'Saisie des composants'!BX73)+'Saisie Profil'!$G7)))),IF(BW$4="Composants piezoélectriques",BW$36*BW54,0)))))))</f>
        <v/>
      </c>
      <c r="BX139" s="102" t="str">
        <f>IF(BX$3="","",IF(OR($A139=0,'Saisie Profil'!$D7="Off"),0,IF(BX$4="Optocoupleurs",BX$36*EXP(11604*0.7*((1/293)-(1/(273+IF('Saisie des composants'!BY73="",BX$9,'Saisie des composants'!BY73)+'Saisie Profil'!$G7)))),IF(BX$4="Résistance",BX$36*EXP(11604*0.15*((1/293)-(1/(273+'Saisie Profil'!$G7+(BX$51*IF('Saisie des composants'!BY85="",BX$10,'Saisie des composants'!BY85)))))),IF(BX$4="Condensateur",BX$36*POWER((IF('Saisie des composants'!BY97="",BX$12,'Saisie des composants'!BY97)/BX$53),3)*EXP(11604*BX$52*((1/293)-(1/(273+'Saisie Profil'!$G7)))),IF(BX$4="Composants magnétiques",BX$36*EXP(11604*BX$52*((1/293)-(1/(273+IF('Saisie des composants'!BY73="",BX$9,'Saisie des composants'!BY73)+'Saisie Profil'!$G7)))),IF(BX$4="Composants piezoélectriques",BX$36*BX54,0)))))))</f>
        <v/>
      </c>
      <c r="BY139" s="102" t="str">
        <f>IF(BY$3="","",IF(OR($A139=0,'Saisie Profil'!$D7="Off"),0,IF(BY$4="Optocoupleurs",BY$36*EXP(11604*0.7*((1/293)-(1/(273+IF('Saisie des composants'!BZ73="",BY$9,'Saisie des composants'!BZ73)+'Saisie Profil'!$G7)))),IF(BY$4="Résistance",BY$36*EXP(11604*0.15*((1/293)-(1/(273+'Saisie Profil'!$G7+(BY$51*IF('Saisie des composants'!BZ85="",BY$10,'Saisie des composants'!BZ85)))))),IF(BY$4="Condensateur",BY$36*POWER((IF('Saisie des composants'!BZ97="",BY$12,'Saisie des composants'!BZ97)/BY$53),3)*EXP(11604*BY$52*((1/293)-(1/(273+'Saisie Profil'!$G7)))),IF(BY$4="Composants magnétiques",BY$36*EXP(11604*BY$52*((1/293)-(1/(273+IF('Saisie des composants'!BZ73="",BY$9,'Saisie des composants'!BZ73)+'Saisie Profil'!$G7)))),IF(BY$4="Composants piezoélectriques",BY$36*BY54,0)))))))</f>
        <v/>
      </c>
      <c r="BZ139" s="102" t="str">
        <f>IF(BZ$3="","",IF(OR($A139=0,'Saisie Profil'!$D7="Off"),0,IF(BZ$4="Optocoupleurs",BZ$36*EXP(11604*0.7*((1/293)-(1/(273+IF('Saisie des composants'!CA73="",BZ$9,'Saisie des composants'!CA73)+'Saisie Profil'!$G7)))),IF(BZ$4="Résistance",BZ$36*EXP(11604*0.15*((1/293)-(1/(273+'Saisie Profil'!$G7+(BZ$51*IF('Saisie des composants'!CA85="",BZ$10,'Saisie des composants'!CA85)))))),IF(BZ$4="Condensateur",BZ$36*POWER((IF('Saisie des composants'!CA97="",BZ$12,'Saisie des composants'!CA97)/BZ$53),3)*EXP(11604*BZ$52*((1/293)-(1/(273+'Saisie Profil'!$G7)))),IF(BZ$4="Composants magnétiques",BZ$36*EXP(11604*BZ$52*((1/293)-(1/(273+IF('Saisie des composants'!CA73="",BZ$9,'Saisie des composants'!CA73)+'Saisie Profil'!$G7)))),IF(BZ$4="Composants piezoélectriques",BZ$36*BZ54,0)))))))</f>
        <v/>
      </c>
      <c r="CA139" s="102" t="str">
        <f>IF(CA$3="","",IF(OR($A139=0,'Saisie Profil'!$D7="Off"),0,IF(CA$4="Optocoupleurs",CA$36*EXP(11604*0.7*((1/293)-(1/(273+IF('Saisie des composants'!CB73="",CA$9,'Saisie des composants'!CB73)+'Saisie Profil'!$G7)))),IF(CA$4="Résistance",CA$36*EXP(11604*0.15*((1/293)-(1/(273+'Saisie Profil'!$G7+(CA$51*IF('Saisie des composants'!CB85="",CA$10,'Saisie des composants'!CB85)))))),IF(CA$4="Condensateur",CA$36*POWER((IF('Saisie des composants'!CB97="",CA$12,'Saisie des composants'!CB97)/CA$53),3)*EXP(11604*CA$52*((1/293)-(1/(273+'Saisie Profil'!$G7)))),IF(CA$4="Composants magnétiques",CA$36*EXP(11604*CA$52*((1/293)-(1/(273+IF('Saisie des composants'!CB73="",CA$9,'Saisie des composants'!CB73)+'Saisie Profil'!$G7)))),IF(CA$4="Composants piezoélectriques",CA$36*CA54,0)))))))</f>
        <v/>
      </c>
      <c r="CB139" s="102" t="str">
        <f>IF(CB$3="","",IF(OR($A139=0,'Saisie Profil'!$D7="Off"),0,IF(CB$4="Optocoupleurs",CB$36*EXP(11604*0.7*((1/293)-(1/(273+IF('Saisie des composants'!CC73="",CB$9,'Saisie des composants'!CC73)+'Saisie Profil'!$G7)))),IF(CB$4="Résistance",CB$36*EXP(11604*0.15*((1/293)-(1/(273+'Saisie Profil'!$G7+(CB$51*IF('Saisie des composants'!CC85="",CB$10,'Saisie des composants'!CC85)))))),IF(CB$4="Condensateur",CB$36*POWER((IF('Saisie des composants'!CC97="",CB$12,'Saisie des composants'!CC97)/CB$53),3)*EXP(11604*CB$52*((1/293)-(1/(273+'Saisie Profil'!$G7)))),IF(CB$4="Composants magnétiques",CB$36*EXP(11604*CB$52*((1/293)-(1/(273+IF('Saisie des composants'!CC73="",CB$9,'Saisie des composants'!CC73)+'Saisie Profil'!$G7)))),IF(CB$4="Composants piezoélectriques",CB$36*CB54,0)))))))</f>
        <v/>
      </c>
      <c r="CC139" s="102" t="str">
        <f>IF(CC$3="","",IF(OR($A139=0,'Saisie Profil'!$D7="Off"),0,IF(CC$4="Optocoupleurs",CC$36*EXP(11604*0.7*((1/293)-(1/(273+IF('Saisie des composants'!CD73="",CC$9,'Saisie des composants'!CD73)+'Saisie Profil'!$G7)))),IF(CC$4="Résistance",CC$36*EXP(11604*0.15*((1/293)-(1/(273+'Saisie Profil'!$G7+(CC$51*IF('Saisie des composants'!CD85="",CC$10,'Saisie des composants'!CD85)))))),IF(CC$4="Condensateur",CC$36*POWER((IF('Saisie des composants'!CD97="",CC$12,'Saisie des composants'!CD97)/CC$53),3)*EXP(11604*CC$52*((1/293)-(1/(273+'Saisie Profil'!$G7)))),IF(CC$4="Composants magnétiques",CC$36*EXP(11604*CC$52*((1/293)-(1/(273+IF('Saisie des composants'!CD73="",CC$9,'Saisie des composants'!CD73)+'Saisie Profil'!$G7)))),IF(CC$4="Composants piezoélectriques",CC$36*CC54,0)))))))</f>
        <v/>
      </c>
      <c r="CD139" s="102" t="str">
        <f>IF(CD$3="","",IF(OR($A139=0,'Saisie Profil'!$D7="Off"),0,IF(CD$4="Optocoupleurs",CD$36*EXP(11604*0.7*((1/293)-(1/(273+IF('Saisie des composants'!CE73="",CD$9,'Saisie des composants'!CE73)+'Saisie Profil'!$G7)))),IF(CD$4="Résistance",CD$36*EXP(11604*0.15*((1/293)-(1/(273+'Saisie Profil'!$G7+(CD$51*IF('Saisie des composants'!CE85="",CD$10,'Saisie des composants'!CE85)))))),IF(CD$4="Condensateur",CD$36*POWER((IF('Saisie des composants'!CE97="",CD$12,'Saisie des composants'!CE97)/CD$53),3)*EXP(11604*CD$52*((1/293)-(1/(273+'Saisie Profil'!$G7)))),IF(CD$4="Composants magnétiques",CD$36*EXP(11604*CD$52*((1/293)-(1/(273+IF('Saisie des composants'!CE73="",CD$9,'Saisie des composants'!CE73)+'Saisie Profil'!$G7)))),IF(CD$4="Composants piezoélectriques",CD$36*CD54,0)))))))</f>
        <v/>
      </c>
      <c r="CE139" s="102" t="str">
        <f>IF(CE$3="","",IF(OR($A139=0,'Saisie Profil'!$D7="Off"),0,IF(CE$4="Optocoupleurs",CE$36*EXP(11604*0.7*((1/293)-(1/(273+IF('Saisie des composants'!CF73="",CE$9,'Saisie des composants'!CF73)+'Saisie Profil'!$G7)))),IF(CE$4="Résistance",CE$36*EXP(11604*0.15*((1/293)-(1/(273+'Saisie Profil'!$G7+(CE$51*IF('Saisie des composants'!CF85="",CE$10,'Saisie des composants'!CF85)))))),IF(CE$4="Condensateur",CE$36*POWER((IF('Saisie des composants'!CF97="",CE$12,'Saisie des composants'!CF97)/CE$53),3)*EXP(11604*CE$52*((1/293)-(1/(273+'Saisie Profil'!$G7)))),IF(CE$4="Composants magnétiques",CE$36*EXP(11604*CE$52*((1/293)-(1/(273+IF('Saisie des composants'!CF73="",CE$9,'Saisie des composants'!CF73)+'Saisie Profil'!$G7)))),IF(CE$4="Composants piezoélectriques",CE$36*CE54,0)))))))</f>
        <v/>
      </c>
      <c r="CF139" s="102" t="str">
        <f>IF(CF$3="","",IF(OR($A139=0,'Saisie Profil'!$D7="Off"),0,IF(CF$4="Optocoupleurs",CF$36*EXP(11604*0.7*((1/293)-(1/(273+IF('Saisie des composants'!CG73="",CF$9,'Saisie des composants'!CG73)+'Saisie Profil'!$G7)))),IF(CF$4="Résistance",CF$36*EXP(11604*0.15*((1/293)-(1/(273+'Saisie Profil'!$G7+(CF$51*IF('Saisie des composants'!CG85="",CF$10,'Saisie des composants'!CG85)))))),IF(CF$4="Condensateur",CF$36*POWER((IF('Saisie des composants'!CG97="",CF$12,'Saisie des composants'!CG97)/CF$53),3)*EXP(11604*CF$52*((1/293)-(1/(273+'Saisie Profil'!$G7)))),IF(CF$4="Composants magnétiques",CF$36*EXP(11604*CF$52*((1/293)-(1/(273+IF('Saisie des composants'!CG73="",CF$9,'Saisie des composants'!CG73)+'Saisie Profil'!$G7)))),IF(CF$4="Composants piezoélectriques",CF$36*CF54,0)))))))</f>
        <v/>
      </c>
      <c r="CG139" s="102" t="str">
        <f>IF(CG$3="","",IF(OR($A139=0,'Saisie Profil'!$D7="Off"),0,IF(CG$4="Optocoupleurs",CG$36*EXP(11604*0.7*((1/293)-(1/(273+IF('Saisie des composants'!CH73="",CG$9,'Saisie des composants'!CH73)+'Saisie Profil'!$G7)))),IF(CG$4="Résistance",CG$36*EXP(11604*0.15*((1/293)-(1/(273+'Saisie Profil'!$G7+(CG$51*IF('Saisie des composants'!CH85="",CG$10,'Saisie des composants'!CH85)))))),IF(CG$4="Condensateur",CG$36*POWER((IF('Saisie des composants'!CH97="",CG$12,'Saisie des composants'!CH97)/CG$53),3)*EXP(11604*CG$52*((1/293)-(1/(273+'Saisie Profil'!$G7)))),IF(CG$4="Composants magnétiques",CG$36*EXP(11604*CG$52*((1/293)-(1/(273+IF('Saisie des composants'!CH73="",CG$9,'Saisie des composants'!CH73)+'Saisie Profil'!$G7)))),IF(CG$4="Composants piezoélectriques",CG$36*CG54,0)))))))</f>
        <v/>
      </c>
      <c r="CH139" s="102" t="str">
        <f>IF(CH$3="","",IF(OR($A139=0,'Saisie Profil'!$D7="Off"),0,IF(CH$4="Optocoupleurs",CH$36*EXP(11604*0.7*((1/293)-(1/(273+IF('Saisie des composants'!CI73="",CH$9,'Saisie des composants'!CI73)+'Saisie Profil'!$G7)))),IF(CH$4="Résistance",CH$36*EXP(11604*0.15*((1/293)-(1/(273+'Saisie Profil'!$G7+(CH$51*IF('Saisie des composants'!CI85="",CH$10,'Saisie des composants'!CI85)))))),IF(CH$4="Condensateur",CH$36*POWER((IF('Saisie des composants'!CI97="",CH$12,'Saisie des composants'!CI97)/CH$53),3)*EXP(11604*CH$52*((1/293)-(1/(273+'Saisie Profil'!$G7)))),IF(CH$4="Composants magnétiques",CH$36*EXP(11604*CH$52*((1/293)-(1/(273+IF('Saisie des composants'!CI73="",CH$9,'Saisie des composants'!CI73)+'Saisie Profil'!$G7)))),IF(CH$4="Composants piezoélectriques",CH$36*CH54,0)))))))</f>
        <v/>
      </c>
      <c r="CI139" s="102" t="str">
        <f>IF(CI$3="","",IF(OR($A139=0,'Saisie Profil'!$D7="Off"),0,IF(CI$4="Optocoupleurs",CI$36*EXP(11604*0.7*((1/293)-(1/(273+IF('Saisie des composants'!CJ73="",CI$9,'Saisie des composants'!CJ73)+'Saisie Profil'!$G7)))),IF(CI$4="Résistance",CI$36*EXP(11604*0.15*((1/293)-(1/(273+'Saisie Profil'!$G7+(CI$51*IF('Saisie des composants'!CJ85="",CI$10,'Saisie des composants'!CJ85)))))),IF(CI$4="Condensateur",CI$36*POWER((IF('Saisie des composants'!CJ97="",CI$12,'Saisie des composants'!CJ97)/CI$53),3)*EXP(11604*CI$52*((1/293)-(1/(273+'Saisie Profil'!$G7)))),IF(CI$4="Composants magnétiques",CI$36*EXP(11604*CI$52*((1/293)-(1/(273+IF('Saisie des composants'!CJ73="",CI$9,'Saisie des composants'!CJ73)+'Saisie Profil'!$G7)))),IF(CI$4="Composants piezoélectriques",CI$36*CI54,0)))))))</f>
        <v/>
      </c>
      <c r="CJ139" s="102" t="str">
        <f>IF(CJ$3="","",IF(OR($A139=0,'Saisie Profil'!$D7="Off"),0,IF(CJ$4="Optocoupleurs",CJ$36*EXP(11604*0.7*((1/293)-(1/(273+IF('Saisie des composants'!CK73="",CJ$9,'Saisie des composants'!CK73)+'Saisie Profil'!$G7)))),IF(CJ$4="Résistance",CJ$36*EXP(11604*0.15*((1/293)-(1/(273+'Saisie Profil'!$G7+(CJ$51*IF('Saisie des composants'!CK85="",CJ$10,'Saisie des composants'!CK85)))))),IF(CJ$4="Condensateur",CJ$36*POWER((IF('Saisie des composants'!CK97="",CJ$12,'Saisie des composants'!CK97)/CJ$53),3)*EXP(11604*CJ$52*((1/293)-(1/(273+'Saisie Profil'!$G7)))),IF(CJ$4="Composants magnétiques",CJ$36*EXP(11604*CJ$52*((1/293)-(1/(273+IF('Saisie des composants'!CK73="",CJ$9,'Saisie des composants'!CK73)+'Saisie Profil'!$G7)))),IF(CJ$4="Composants piezoélectriques",CJ$36*CJ54,0)))))))</f>
        <v/>
      </c>
      <c r="CK139" s="102" t="str">
        <f>IF(CK$3="","",IF(OR($A139=0,'Saisie Profil'!$D7="Off"),0,IF(CK$4="Optocoupleurs",CK$36*EXP(11604*0.7*((1/293)-(1/(273+IF('Saisie des composants'!CL73="",CK$9,'Saisie des composants'!CL73)+'Saisie Profil'!$G7)))),IF(CK$4="Résistance",CK$36*EXP(11604*0.15*((1/293)-(1/(273+'Saisie Profil'!$G7+(CK$51*IF('Saisie des composants'!CL85="",CK$10,'Saisie des composants'!CL85)))))),IF(CK$4="Condensateur",CK$36*POWER((IF('Saisie des composants'!CL97="",CK$12,'Saisie des composants'!CL97)/CK$53),3)*EXP(11604*CK$52*((1/293)-(1/(273+'Saisie Profil'!$G7)))),IF(CK$4="Composants magnétiques",CK$36*EXP(11604*CK$52*((1/293)-(1/(273+IF('Saisie des composants'!CL73="",CK$9,'Saisie des composants'!CL73)+'Saisie Profil'!$G7)))),IF(CK$4="Composants piezoélectriques",CK$36*CK54,0)))))))</f>
        <v/>
      </c>
      <c r="CL139" s="102" t="str">
        <f>IF(CL$3="","",IF(OR($A139=0,'Saisie Profil'!$D7="Off"),0,IF(CL$4="Optocoupleurs",CL$36*EXP(11604*0.7*((1/293)-(1/(273+IF('Saisie des composants'!CM73="",CL$9,'Saisie des composants'!CM73)+'Saisie Profil'!$G7)))),IF(CL$4="Résistance",CL$36*EXP(11604*0.15*((1/293)-(1/(273+'Saisie Profil'!$G7+(CL$51*IF('Saisie des composants'!CM85="",CL$10,'Saisie des composants'!CM85)))))),IF(CL$4="Condensateur",CL$36*POWER((IF('Saisie des composants'!CM97="",CL$12,'Saisie des composants'!CM97)/CL$53),3)*EXP(11604*CL$52*((1/293)-(1/(273+'Saisie Profil'!$G7)))),IF(CL$4="Composants magnétiques",CL$36*EXP(11604*CL$52*((1/293)-(1/(273+IF('Saisie des composants'!CM73="",CL$9,'Saisie des composants'!CM73)+'Saisie Profil'!$G7)))),IF(CL$4="Composants piezoélectriques",CL$36*CL54,0)))))))</f>
        <v/>
      </c>
      <c r="CM139" s="102" t="str">
        <f>IF(CM$3="","",IF(OR($A139=0,'Saisie Profil'!$D7="Off"),0,IF(CM$4="Optocoupleurs",CM$36*EXP(11604*0.7*((1/293)-(1/(273+IF('Saisie des composants'!CN73="",CM$9,'Saisie des composants'!CN73)+'Saisie Profil'!$G7)))),IF(CM$4="Résistance",CM$36*EXP(11604*0.15*((1/293)-(1/(273+'Saisie Profil'!$G7+(CM$51*IF('Saisie des composants'!CN85="",CM$10,'Saisie des composants'!CN85)))))),IF(CM$4="Condensateur",CM$36*POWER((IF('Saisie des composants'!CN97="",CM$12,'Saisie des composants'!CN97)/CM$53),3)*EXP(11604*CM$52*((1/293)-(1/(273+'Saisie Profil'!$G7)))),IF(CM$4="Composants magnétiques",CM$36*EXP(11604*CM$52*((1/293)-(1/(273+IF('Saisie des composants'!CN73="",CM$9,'Saisie des composants'!CN73)+'Saisie Profil'!$G7)))),IF(CM$4="Composants piezoélectriques",CM$36*CM54,0)))))))</f>
        <v/>
      </c>
      <c r="CN139" s="102" t="str">
        <f>IF(CN$3="","",IF(OR($A139=0,'Saisie Profil'!$D7="Off"),0,IF(CN$4="Optocoupleurs",CN$36*EXP(11604*0.7*((1/293)-(1/(273+IF('Saisie des composants'!CO73="",CN$9,'Saisie des composants'!CO73)+'Saisie Profil'!$G7)))),IF(CN$4="Résistance",CN$36*EXP(11604*0.15*((1/293)-(1/(273+'Saisie Profil'!$G7+(CN$51*IF('Saisie des composants'!CO85="",CN$10,'Saisie des composants'!CO85)))))),IF(CN$4="Condensateur",CN$36*POWER((IF('Saisie des composants'!CO97="",CN$12,'Saisie des composants'!CO97)/CN$53),3)*EXP(11604*CN$52*((1/293)-(1/(273+'Saisie Profil'!$G7)))),IF(CN$4="Composants magnétiques",CN$36*EXP(11604*CN$52*((1/293)-(1/(273+IF('Saisie des composants'!CO73="",CN$9,'Saisie des composants'!CO73)+'Saisie Profil'!$G7)))),IF(CN$4="Composants piezoélectriques",CN$36*CN54,0)))))))</f>
        <v/>
      </c>
      <c r="CO139" s="102" t="str">
        <f>IF(CO$3="","",IF(OR($A139=0,'Saisie Profil'!$D7="Off"),0,IF(CO$4="Optocoupleurs",CO$36*EXP(11604*0.7*((1/293)-(1/(273+IF('Saisie des composants'!CP73="",CO$9,'Saisie des composants'!CP73)+'Saisie Profil'!$G7)))),IF(CO$4="Résistance",CO$36*EXP(11604*0.15*((1/293)-(1/(273+'Saisie Profil'!$G7+(CO$51*IF('Saisie des composants'!CP85="",CO$10,'Saisie des composants'!CP85)))))),IF(CO$4="Condensateur",CO$36*POWER((IF('Saisie des composants'!CP97="",CO$12,'Saisie des composants'!CP97)/CO$53),3)*EXP(11604*CO$52*((1/293)-(1/(273+'Saisie Profil'!$G7)))),IF(CO$4="Composants magnétiques",CO$36*EXP(11604*CO$52*((1/293)-(1/(273+IF('Saisie des composants'!CP73="",CO$9,'Saisie des composants'!CP73)+'Saisie Profil'!$G7)))),IF(CO$4="Composants piezoélectriques",CO$36*CO54,0)))))))</f>
        <v/>
      </c>
      <c r="CP139" s="102" t="str">
        <f>IF(CP$3="","",IF(OR($A139=0,'Saisie Profil'!$D7="Off"),0,IF(CP$4="Optocoupleurs",CP$36*EXP(11604*0.7*((1/293)-(1/(273+IF('Saisie des composants'!CQ73="",CP$9,'Saisie des composants'!CQ73)+'Saisie Profil'!$G7)))),IF(CP$4="Résistance",CP$36*EXP(11604*0.15*((1/293)-(1/(273+'Saisie Profil'!$G7+(CP$51*IF('Saisie des composants'!CQ85="",CP$10,'Saisie des composants'!CQ85)))))),IF(CP$4="Condensateur",CP$36*POWER((IF('Saisie des composants'!CQ97="",CP$12,'Saisie des composants'!CQ97)/CP$53),3)*EXP(11604*CP$52*((1/293)-(1/(273+'Saisie Profil'!$G7)))),IF(CP$4="Composants magnétiques",CP$36*EXP(11604*CP$52*((1/293)-(1/(273+IF('Saisie des composants'!CQ73="",CP$9,'Saisie des composants'!CQ73)+'Saisie Profil'!$G7)))),IF(CP$4="Composants piezoélectriques",CP$36*CP54,0)))))))</f>
        <v/>
      </c>
      <c r="CQ139" s="102" t="str">
        <f>IF(CQ$3="","",IF(OR($A139=0,'Saisie Profil'!$D7="Off"),0,IF(CQ$4="Optocoupleurs",CQ$36*EXP(11604*0.7*((1/293)-(1/(273+IF('Saisie des composants'!CR73="",CQ$9,'Saisie des composants'!CR73)+'Saisie Profil'!$G7)))),IF(CQ$4="Résistance",CQ$36*EXP(11604*0.15*((1/293)-(1/(273+'Saisie Profil'!$G7+(CQ$51*IF('Saisie des composants'!CR85="",CQ$10,'Saisie des composants'!CR85)))))),IF(CQ$4="Condensateur",CQ$36*POWER((IF('Saisie des composants'!CR97="",CQ$12,'Saisie des composants'!CR97)/CQ$53),3)*EXP(11604*CQ$52*((1/293)-(1/(273+'Saisie Profil'!$G7)))),IF(CQ$4="Composants magnétiques",CQ$36*EXP(11604*CQ$52*((1/293)-(1/(273+IF('Saisie des composants'!CR73="",CQ$9,'Saisie des composants'!CR73)+'Saisie Profil'!$G7)))),IF(CQ$4="Composants piezoélectriques",CQ$36*CQ54,0)))))))</f>
        <v/>
      </c>
      <c r="CR139" s="102" t="str">
        <f>IF(CR$3="","",IF(OR($A139=0,'Saisie Profil'!$D7="Off"),0,IF(CR$4="Optocoupleurs",CR$36*EXP(11604*0.7*((1/293)-(1/(273+IF('Saisie des composants'!CS73="",CR$9,'Saisie des composants'!CS73)+'Saisie Profil'!$G7)))),IF(CR$4="Résistance",CR$36*EXP(11604*0.15*((1/293)-(1/(273+'Saisie Profil'!$G7+(CR$51*IF('Saisie des composants'!CS85="",CR$10,'Saisie des composants'!CS85)))))),IF(CR$4="Condensateur",CR$36*POWER((IF('Saisie des composants'!CS97="",CR$12,'Saisie des composants'!CS97)/CR$53),3)*EXP(11604*CR$52*((1/293)-(1/(273+'Saisie Profil'!$G7)))),IF(CR$4="Composants magnétiques",CR$36*EXP(11604*CR$52*((1/293)-(1/(273+IF('Saisie des composants'!CS73="",CR$9,'Saisie des composants'!CS73)+'Saisie Profil'!$G7)))),IF(CR$4="Composants piezoélectriques",CR$36*CR54,0)))))))</f>
        <v/>
      </c>
      <c r="CS139" s="102" t="str">
        <f>IF(CS$3="","",IF(OR($A139=0,'Saisie Profil'!$D7="Off"),0,IF(CS$4="Optocoupleurs",CS$36*EXP(11604*0.7*((1/293)-(1/(273+IF('Saisie des composants'!CT73="",CS$9,'Saisie des composants'!CT73)+'Saisie Profil'!$G7)))),IF(CS$4="Résistance",CS$36*EXP(11604*0.15*((1/293)-(1/(273+'Saisie Profil'!$G7+(CS$51*IF('Saisie des composants'!CT85="",CS$10,'Saisie des composants'!CT85)))))),IF(CS$4="Condensateur",CS$36*POWER((IF('Saisie des composants'!CT97="",CS$12,'Saisie des composants'!CT97)/CS$53),3)*EXP(11604*CS$52*((1/293)-(1/(273+'Saisie Profil'!$G7)))),IF(CS$4="Composants magnétiques",CS$36*EXP(11604*CS$52*((1/293)-(1/(273+IF('Saisie des composants'!CT73="",CS$9,'Saisie des composants'!CT73)+'Saisie Profil'!$G7)))),IF(CS$4="Composants piezoélectriques",CS$36*CS54,0)))))))</f>
        <v/>
      </c>
      <c r="CT139" s="102" t="str">
        <f>IF(CT$3="","",IF(OR($A139=0,'Saisie Profil'!$D7="Off"),0,IF(CT$4="Optocoupleurs",CT$36*EXP(11604*0.7*((1/293)-(1/(273+IF('Saisie des composants'!CU73="",CT$9,'Saisie des composants'!CU73)+'Saisie Profil'!$G7)))),IF(CT$4="Résistance",CT$36*EXP(11604*0.15*((1/293)-(1/(273+'Saisie Profil'!$G7+(CT$51*IF('Saisie des composants'!CU85="",CT$10,'Saisie des composants'!CU85)))))),IF(CT$4="Condensateur",CT$36*POWER((IF('Saisie des composants'!CU97="",CT$12,'Saisie des composants'!CU97)/CT$53),3)*EXP(11604*CT$52*((1/293)-(1/(273+'Saisie Profil'!$G7)))),IF(CT$4="Composants magnétiques",CT$36*EXP(11604*CT$52*((1/293)-(1/(273+IF('Saisie des composants'!CU73="",CT$9,'Saisie des composants'!CU73)+'Saisie Profil'!$G7)))),IF(CT$4="Composants piezoélectriques",CT$36*CT54,0)))))))</f>
        <v/>
      </c>
      <c r="CU139" s="102" t="str">
        <f>IF(CU$3="","",IF(OR($A139=0,'Saisie Profil'!$D7="Off"),0,IF(CU$4="Optocoupleurs",CU$36*EXP(11604*0.7*((1/293)-(1/(273+IF('Saisie des composants'!CV73="",CU$9,'Saisie des composants'!CV73)+'Saisie Profil'!$G7)))),IF(CU$4="Résistance",CU$36*EXP(11604*0.15*((1/293)-(1/(273+'Saisie Profil'!$G7+(CU$51*IF('Saisie des composants'!CV85="",CU$10,'Saisie des composants'!CV85)))))),IF(CU$4="Condensateur",CU$36*POWER((IF('Saisie des composants'!CV97="",CU$12,'Saisie des composants'!CV97)/CU$53),3)*EXP(11604*CU$52*((1/293)-(1/(273+'Saisie Profil'!$G7)))),IF(CU$4="Composants magnétiques",CU$36*EXP(11604*CU$52*((1/293)-(1/(273+IF('Saisie des composants'!CV73="",CU$9,'Saisie des composants'!CV73)+'Saisie Profil'!$G7)))),IF(CU$4="Composants piezoélectriques",CU$36*CU54,0)))))))</f>
        <v/>
      </c>
      <c r="CV139" s="102" t="str">
        <f>IF(CV$3="","",IF(OR($A139=0,'Saisie Profil'!$D7="Off"),0,IF(CV$4="Optocoupleurs",CV$36*EXP(11604*0.7*((1/293)-(1/(273+IF('Saisie des composants'!CW73="",CV$9,'Saisie des composants'!CW73)+'Saisie Profil'!$G7)))),IF(CV$4="Résistance",CV$36*EXP(11604*0.15*((1/293)-(1/(273+'Saisie Profil'!$G7+(CV$51*IF('Saisie des composants'!CW85="",CV$10,'Saisie des composants'!CW85)))))),IF(CV$4="Condensateur",CV$36*POWER((IF('Saisie des composants'!CW97="",CV$12,'Saisie des composants'!CW97)/CV$53),3)*EXP(11604*CV$52*((1/293)-(1/(273+'Saisie Profil'!$G7)))),IF(CV$4="Composants magnétiques",CV$36*EXP(11604*CV$52*((1/293)-(1/(273+IF('Saisie des composants'!CW73="",CV$9,'Saisie des composants'!CW73)+'Saisie Profil'!$G7)))),IF(CV$4="Composants piezoélectriques",CV$36*CV54,0)))))))</f>
        <v/>
      </c>
      <c r="CW139" s="102" t="str">
        <f>IF(CW$3="","",IF(OR($A139=0,'Saisie Profil'!$D7="Off"),0,IF(CW$4="Optocoupleurs",CW$36*EXP(11604*0.7*((1/293)-(1/(273+IF('Saisie des composants'!CX73="",CW$9,'Saisie des composants'!CX73)+'Saisie Profil'!$G7)))),IF(CW$4="Résistance",CW$36*EXP(11604*0.15*((1/293)-(1/(273+'Saisie Profil'!$G7+(CW$51*IF('Saisie des composants'!CX85="",CW$10,'Saisie des composants'!CX85)))))),IF(CW$4="Condensateur",CW$36*POWER((IF('Saisie des composants'!CX97="",CW$12,'Saisie des composants'!CX97)/CW$53),3)*EXP(11604*CW$52*((1/293)-(1/(273+'Saisie Profil'!$G7)))),IF(CW$4="Composants magnétiques",CW$36*EXP(11604*CW$52*((1/293)-(1/(273+IF('Saisie des composants'!CX73="",CW$9,'Saisie des composants'!CX73)+'Saisie Profil'!$G7)))),IF(CW$4="Composants piezoélectriques",CW$36*CW54,0)))))))</f>
        <v/>
      </c>
      <c r="CX139" s="102" t="str">
        <f>IF(CX$3="","",IF(OR($A139=0,'Saisie Profil'!$D7="Off"),0,IF(CX$4="Optocoupleurs",CX$36*EXP(11604*0.7*((1/293)-(1/(273+IF('Saisie des composants'!CY73="",CX$9,'Saisie des composants'!CY73)+'Saisie Profil'!$G7)))),IF(CX$4="Résistance",CX$36*EXP(11604*0.15*((1/293)-(1/(273+'Saisie Profil'!$G7+(CX$51*IF('Saisie des composants'!CY85="",CX$10,'Saisie des composants'!CY85)))))),IF(CX$4="Condensateur",CX$36*POWER((IF('Saisie des composants'!CY97="",CX$12,'Saisie des composants'!CY97)/CX$53),3)*EXP(11604*CX$52*((1/293)-(1/(273+'Saisie Profil'!$G7)))),IF(CX$4="Composants magnétiques",CX$36*EXP(11604*CX$52*((1/293)-(1/(273+IF('Saisie des composants'!CY73="",CX$9,'Saisie des composants'!CY73)+'Saisie Profil'!$G7)))),IF(CX$4="Composants piezoélectriques",CX$36*CX54,0)))))))</f>
        <v/>
      </c>
      <c r="CY139" s="102" t="str">
        <f>IF(CY$3="","",IF(OR($A139=0,'Saisie Profil'!$D7="Off"),0,IF(CY$4="Optocoupleurs",CY$36*EXP(11604*0.7*((1/293)-(1/(273+IF('Saisie des composants'!CZ73="",CY$9,'Saisie des composants'!CZ73)+'Saisie Profil'!$G7)))),IF(CY$4="Résistance",CY$36*EXP(11604*0.15*((1/293)-(1/(273+'Saisie Profil'!$G7+(CY$51*IF('Saisie des composants'!CZ85="",CY$10,'Saisie des composants'!CZ85)))))),IF(CY$4="Condensateur",CY$36*POWER((IF('Saisie des composants'!CZ97="",CY$12,'Saisie des composants'!CZ97)/CY$53),3)*EXP(11604*CY$52*((1/293)-(1/(273+'Saisie Profil'!$G7)))),IF(CY$4="Composants magnétiques",CY$36*EXP(11604*CY$52*((1/293)-(1/(273+IF('Saisie des composants'!CZ73="",CY$9,'Saisie des composants'!CZ73)+'Saisie Profil'!$G7)))),IF(CY$4="Composants piezoélectriques",CY$36*CY54,0)))))))</f>
        <v/>
      </c>
      <c r="CZ139" s="102" t="str">
        <f>IF(CZ$3="","",IF(OR($A139=0,'Saisie Profil'!$D7="Off"),0,IF(CZ$4="Optocoupleurs",CZ$36*EXP(11604*0.7*((1/293)-(1/(273+IF('Saisie des composants'!DA73="",CZ$9,'Saisie des composants'!DA73)+'Saisie Profil'!$G7)))),IF(CZ$4="Résistance",CZ$36*EXP(11604*0.15*((1/293)-(1/(273+'Saisie Profil'!$G7+(CZ$51*IF('Saisie des composants'!DA85="",CZ$10,'Saisie des composants'!DA85)))))),IF(CZ$4="Condensateur",CZ$36*POWER((IF('Saisie des composants'!DA97="",CZ$12,'Saisie des composants'!DA97)/CZ$53),3)*EXP(11604*CZ$52*((1/293)-(1/(273+'Saisie Profil'!$G7)))),IF(CZ$4="Composants magnétiques",CZ$36*EXP(11604*CZ$52*((1/293)-(1/(273+IF('Saisie des composants'!DA73="",CZ$9,'Saisie des composants'!DA73)+'Saisie Profil'!$G7)))),IF(CZ$4="Composants piezoélectriques",CZ$36*CZ54,0)))))))</f>
        <v/>
      </c>
      <c r="DA139" s="102" t="str">
        <f>IF(DA$3="","",IF(OR($A139=0,'Saisie Profil'!$D7="Off"),0,IF(DA$4="Optocoupleurs",DA$36*EXP(11604*0.7*((1/293)-(1/(273+IF('Saisie des composants'!DB73="",DA$9,'Saisie des composants'!DB73)+'Saisie Profil'!$G7)))),IF(DA$4="Résistance",DA$36*EXP(11604*0.15*((1/293)-(1/(273+'Saisie Profil'!$G7+(DA$51*IF('Saisie des composants'!DB85="",DA$10,'Saisie des composants'!DB85)))))),IF(DA$4="Condensateur",DA$36*POWER((IF('Saisie des composants'!DB97="",DA$12,'Saisie des composants'!DB97)/DA$53),3)*EXP(11604*DA$52*((1/293)-(1/(273+'Saisie Profil'!$G7)))),IF(DA$4="Composants magnétiques",DA$36*EXP(11604*DA$52*((1/293)-(1/(273+IF('Saisie des composants'!DB73="",DA$9,'Saisie des composants'!DB73)+'Saisie Profil'!$G7)))),IF(DA$4="Composants piezoélectriques",DA$36*DA54,0)))))))</f>
        <v/>
      </c>
      <c r="DB139" s="102" t="str">
        <f>IF(DB$3="","",IF(OR($A139=0,'Saisie Profil'!$D7="Off"),0,IF(DB$4="Optocoupleurs",DB$36*EXP(11604*0.7*((1/293)-(1/(273+IF('Saisie des composants'!DC73="",DB$9,'Saisie des composants'!DC73)+'Saisie Profil'!$G7)))),IF(DB$4="Résistance",DB$36*EXP(11604*0.15*((1/293)-(1/(273+'Saisie Profil'!$G7+(DB$51*IF('Saisie des composants'!DC85="",DB$10,'Saisie des composants'!DC85)))))),IF(DB$4="Condensateur",DB$36*POWER((IF('Saisie des composants'!DC97="",DB$12,'Saisie des composants'!DC97)/DB$53),3)*EXP(11604*DB$52*((1/293)-(1/(273+'Saisie Profil'!$G7)))),IF(DB$4="Composants magnétiques",DB$36*EXP(11604*DB$52*((1/293)-(1/(273+IF('Saisie des composants'!DC73="",DB$9,'Saisie des composants'!DC73)+'Saisie Profil'!$G7)))),IF(DB$4="Composants piezoélectriques",DB$36*DB54,0)))))))</f>
        <v/>
      </c>
      <c r="DC139" s="102" t="str">
        <f>IF(DC$3="","",IF(OR($A139=0,'Saisie Profil'!$D7="Off"),0,IF(DC$4="Optocoupleurs",DC$36*EXP(11604*0.7*((1/293)-(1/(273+IF('Saisie des composants'!DD73="",DC$9,'Saisie des composants'!DD73)+'Saisie Profil'!$G7)))),IF(DC$4="Résistance",DC$36*EXP(11604*0.15*((1/293)-(1/(273+'Saisie Profil'!$G7+(DC$51*IF('Saisie des composants'!DD85="",DC$10,'Saisie des composants'!DD85)))))),IF(DC$4="Condensateur",DC$36*POWER((IF('Saisie des composants'!DD97="",DC$12,'Saisie des composants'!DD97)/DC$53),3)*EXP(11604*DC$52*((1/293)-(1/(273+'Saisie Profil'!$G7)))),IF(DC$4="Composants magnétiques",DC$36*EXP(11604*DC$52*((1/293)-(1/(273+IF('Saisie des composants'!DD73="",DC$9,'Saisie des composants'!DD73)+'Saisie Profil'!$G7)))),IF(DC$4="Composants piezoélectriques",DC$36*DC54,0)))))))</f>
        <v/>
      </c>
      <c r="DD139" s="102" t="str">
        <f>IF(DD$3="","",IF(OR($A139=0,'Saisie Profil'!$D7="Off"),0,IF(DD$4="Optocoupleurs",DD$36*EXP(11604*0.7*((1/293)-(1/(273+IF('Saisie des composants'!DE73="",DD$9,'Saisie des composants'!DE73)+'Saisie Profil'!$G7)))),IF(DD$4="Résistance",DD$36*EXP(11604*0.15*((1/293)-(1/(273+'Saisie Profil'!$G7+(DD$51*IF('Saisie des composants'!DE85="",DD$10,'Saisie des composants'!DE85)))))),IF(DD$4="Condensateur",DD$36*POWER((IF('Saisie des composants'!DE97="",DD$12,'Saisie des composants'!DE97)/DD$53),3)*EXP(11604*DD$52*((1/293)-(1/(273+'Saisie Profil'!$G7)))),IF(DD$4="Composants magnétiques",DD$36*EXP(11604*DD$52*((1/293)-(1/(273+IF('Saisie des composants'!DE73="",DD$9,'Saisie des composants'!DE73)+'Saisie Profil'!$G7)))),IF(DD$4="Composants piezoélectriques",DD$36*DD54,0)))))))</f>
        <v/>
      </c>
      <c r="DE139" s="102" t="str">
        <f>IF(DE$3="","",IF(OR($A139=0,'Saisie Profil'!$D7="Off"),0,IF(DE$4="Optocoupleurs",DE$36*EXP(11604*0.7*((1/293)-(1/(273+IF('Saisie des composants'!DF73="",DE$9,'Saisie des composants'!DF73)+'Saisie Profil'!$G7)))),IF(DE$4="Résistance",DE$36*EXP(11604*0.15*((1/293)-(1/(273+'Saisie Profil'!$G7+(DE$51*IF('Saisie des composants'!DF85="",DE$10,'Saisie des composants'!DF85)))))),IF(DE$4="Condensateur",DE$36*POWER((IF('Saisie des composants'!DF97="",DE$12,'Saisie des composants'!DF97)/DE$53),3)*EXP(11604*DE$52*((1/293)-(1/(273+'Saisie Profil'!$G7)))),IF(DE$4="Composants magnétiques",DE$36*EXP(11604*DE$52*((1/293)-(1/(273+IF('Saisie des composants'!DF73="",DE$9,'Saisie des composants'!DF73)+'Saisie Profil'!$G7)))),IF(DE$4="Composants piezoélectriques",DE$36*DE54,0)))))))</f>
        <v/>
      </c>
      <c r="DF139" s="102" t="str">
        <f>IF(DF$3="","",IF(OR($A139=0,'Saisie Profil'!$D7="Off"),0,IF(DF$4="Optocoupleurs",DF$36*EXP(11604*0.7*((1/293)-(1/(273+IF('Saisie des composants'!DG73="",DF$9,'Saisie des composants'!DG73)+'Saisie Profil'!$G7)))),IF(DF$4="Résistance",DF$36*EXP(11604*0.15*((1/293)-(1/(273+'Saisie Profil'!$G7+(DF$51*IF('Saisie des composants'!DG85="",DF$10,'Saisie des composants'!DG85)))))),IF(DF$4="Condensateur",DF$36*POWER((IF('Saisie des composants'!DG97="",DF$12,'Saisie des composants'!DG97)/DF$53),3)*EXP(11604*DF$52*((1/293)-(1/(273+'Saisie Profil'!$G7)))),IF(DF$4="Composants magnétiques",DF$36*EXP(11604*DF$52*((1/293)-(1/(273+IF('Saisie des composants'!DG73="",DF$9,'Saisie des composants'!DG73)+'Saisie Profil'!$G7)))),IF(DF$4="Composants piezoélectriques",DF$36*DF54,0)))))))</f>
        <v/>
      </c>
      <c r="DG139" s="102" t="str">
        <f>IF(DG$3="","",IF(OR($A139=0,'Saisie Profil'!$D7="Off"),0,IF(DG$4="Optocoupleurs",DG$36*EXP(11604*0.7*((1/293)-(1/(273+IF('Saisie des composants'!DH73="",DG$9,'Saisie des composants'!DH73)+'Saisie Profil'!$G7)))),IF(DG$4="Résistance",DG$36*EXP(11604*0.15*((1/293)-(1/(273+'Saisie Profil'!$G7+(DG$51*IF('Saisie des composants'!DH85="",DG$10,'Saisie des composants'!DH85)))))),IF(DG$4="Condensateur",DG$36*POWER((IF('Saisie des composants'!DH97="",DG$12,'Saisie des composants'!DH97)/DG$53),3)*EXP(11604*DG$52*((1/293)-(1/(273+'Saisie Profil'!$G7)))),IF(DG$4="Composants magnétiques",DG$36*EXP(11604*DG$52*((1/293)-(1/(273+IF('Saisie des composants'!DH73="",DG$9,'Saisie des composants'!DH73)+'Saisie Profil'!$G7)))),IF(DG$4="Composants piezoélectriques",DG$36*DG54,0)))))))</f>
        <v/>
      </c>
      <c r="DH139" s="102" t="str">
        <f>IF(DH$3="","",IF(OR($A139=0,'Saisie Profil'!$D7="Off"),0,IF(DH$4="Optocoupleurs",DH$36*EXP(11604*0.7*((1/293)-(1/(273+IF('Saisie des composants'!DI73="",DH$9,'Saisie des composants'!DI73)+'Saisie Profil'!$G7)))),IF(DH$4="Résistance",DH$36*EXP(11604*0.15*((1/293)-(1/(273+'Saisie Profil'!$G7+(DH$51*IF('Saisie des composants'!DI85="",DH$10,'Saisie des composants'!DI85)))))),IF(DH$4="Condensateur",DH$36*POWER((IF('Saisie des composants'!DI97="",DH$12,'Saisie des composants'!DI97)/DH$53),3)*EXP(11604*DH$52*((1/293)-(1/(273+'Saisie Profil'!$G7)))),IF(DH$4="Composants magnétiques",DH$36*EXP(11604*DH$52*((1/293)-(1/(273+IF('Saisie des composants'!DI73="",DH$9,'Saisie des composants'!DI73)+'Saisie Profil'!$G7)))),IF(DH$4="Composants piezoélectriques",DH$36*DH54,0)))))))</f>
        <v/>
      </c>
      <c r="DI139" s="102" t="str">
        <f>IF(DI$3="","",IF(OR($A139=0,'Saisie Profil'!$D7="Off"),0,IF(DI$4="Optocoupleurs",DI$36*EXP(11604*0.7*((1/293)-(1/(273+IF('Saisie des composants'!DJ73="",DI$9,'Saisie des composants'!DJ73)+'Saisie Profil'!$G7)))),IF(DI$4="Résistance",DI$36*EXP(11604*0.15*((1/293)-(1/(273+'Saisie Profil'!$G7+(DI$51*IF('Saisie des composants'!DJ85="",DI$10,'Saisie des composants'!DJ85)))))),IF(DI$4="Condensateur",DI$36*POWER((IF('Saisie des composants'!DJ97="",DI$12,'Saisie des composants'!DJ97)/DI$53),3)*EXP(11604*DI$52*((1/293)-(1/(273+'Saisie Profil'!$G7)))),IF(DI$4="Composants magnétiques",DI$36*EXP(11604*DI$52*((1/293)-(1/(273+IF('Saisie des composants'!DJ73="",DI$9,'Saisie des composants'!DJ73)+'Saisie Profil'!$G7)))),IF(DI$4="Composants piezoélectriques",DI$36*DI54,0)))))))</f>
        <v/>
      </c>
      <c r="DJ139" s="102" t="str">
        <f>IF(DJ$3="","",IF(OR($A139=0,'Saisie Profil'!$D7="Off"),0,IF(DJ$4="Optocoupleurs",DJ$36*EXP(11604*0.7*((1/293)-(1/(273+IF('Saisie des composants'!DK73="",DJ$9,'Saisie des composants'!DK73)+'Saisie Profil'!$G7)))),IF(DJ$4="Résistance",DJ$36*EXP(11604*0.15*((1/293)-(1/(273+'Saisie Profil'!$G7+(DJ$51*IF('Saisie des composants'!DK85="",DJ$10,'Saisie des composants'!DK85)))))),IF(DJ$4="Condensateur",DJ$36*POWER((IF('Saisie des composants'!DK97="",DJ$12,'Saisie des composants'!DK97)/DJ$53),3)*EXP(11604*DJ$52*((1/293)-(1/(273+'Saisie Profil'!$G7)))),IF(DJ$4="Composants magnétiques",DJ$36*EXP(11604*DJ$52*((1/293)-(1/(273+IF('Saisie des composants'!DK73="",DJ$9,'Saisie des composants'!DK73)+'Saisie Profil'!$G7)))),IF(DJ$4="Composants piezoélectriques",DJ$36*DJ54,0)))))))</f>
        <v/>
      </c>
      <c r="DK139" s="102" t="str">
        <f>IF(DK$3="","",IF(OR($A139=0,'Saisie Profil'!$D7="Off"),0,IF(DK$4="Optocoupleurs",DK$36*EXP(11604*0.7*((1/293)-(1/(273+IF('Saisie des composants'!DL73="",DK$9,'Saisie des composants'!DL73)+'Saisie Profil'!$G7)))),IF(DK$4="Résistance",DK$36*EXP(11604*0.15*((1/293)-(1/(273+'Saisie Profil'!$G7+(DK$51*IF('Saisie des composants'!DL85="",DK$10,'Saisie des composants'!DL85)))))),IF(DK$4="Condensateur",DK$36*POWER((IF('Saisie des composants'!DL97="",DK$12,'Saisie des composants'!DL97)/DK$53),3)*EXP(11604*DK$52*((1/293)-(1/(273+'Saisie Profil'!$G7)))),IF(DK$4="Composants magnétiques",DK$36*EXP(11604*DK$52*((1/293)-(1/(273+IF('Saisie des composants'!DL73="",DK$9,'Saisie des composants'!DL73)+'Saisie Profil'!$G7)))),IF(DK$4="Composants piezoélectriques",DK$36*DK54,0)))))))</f>
        <v/>
      </c>
      <c r="DL139" s="102" t="str">
        <f>IF(DL$3="","",IF(OR($A139=0,'Saisie Profil'!$D7="Off"),0,IF(DL$4="Optocoupleurs",DL$36*EXP(11604*0.7*((1/293)-(1/(273+IF('Saisie des composants'!DM73="",DL$9,'Saisie des composants'!DM73)+'Saisie Profil'!$G7)))),IF(DL$4="Résistance",DL$36*EXP(11604*0.15*((1/293)-(1/(273+'Saisie Profil'!$G7+(DL$51*IF('Saisie des composants'!DM85="",DL$10,'Saisie des composants'!DM85)))))),IF(DL$4="Condensateur",DL$36*POWER((IF('Saisie des composants'!DM97="",DL$12,'Saisie des composants'!DM97)/DL$53),3)*EXP(11604*DL$52*((1/293)-(1/(273+'Saisie Profil'!$G7)))),IF(DL$4="Composants magnétiques",DL$36*EXP(11604*DL$52*((1/293)-(1/(273+IF('Saisie des composants'!DM73="",DL$9,'Saisie des composants'!DM73)+'Saisie Profil'!$G7)))),IF(DL$4="Composants piezoélectriques",DL$36*DL54,0)))))))</f>
        <v/>
      </c>
      <c r="DM139" s="102" t="str">
        <f>IF(DM$3="","",IF(OR($A139=0,'Saisie Profil'!$D7="Off"),0,IF(DM$4="Optocoupleurs",DM$36*EXP(11604*0.7*((1/293)-(1/(273+IF('Saisie des composants'!DN73="",DM$9,'Saisie des composants'!DN73)+'Saisie Profil'!$G7)))),IF(DM$4="Résistance",DM$36*EXP(11604*0.15*((1/293)-(1/(273+'Saisie Profil'!$G7+(DM$51*IF('Saisie des composants'!DN85="",DM$10,'Saisie des composants'!DN85)))))),IF(DM$4="Condensateur",DM$36*POWER((IF('Saisie des composants'!DN97="",DM$12,'Saisie des composants'!DN97)/DM$53),3)*EXP(11604*DM$52*((1/293)-(1/(273+'Saisie Profil'!$G7)))),IF(DM$4="Composants magnétiques",DM$36*EXP(11604*DM$52*((1/293)-(1/(273+IF('Saisie des composants'!DN73="",DM$9,'Saisie des composants'!DN73)+'Saisie Profil'!$G7)))),IF(DM$4="Composants piezoélectriques",DM$36*DM54,0)))))))</f>
        <v/>
      </c>
      <c r="DN139" s="102" t="str">
        <f>IF(DN$3="","",IF(OR($A139=0,'Saisie Profil'!$D7="Off"),0,IF(DN$4="Optocoupleurs",DN$36*EXP(11604*0.7*((1/293)-(1/(273+IF('Saisie des composants'!DO73="",DN$9,'Saisie des composants'!DO73)+'Saisie Profil'!$G7)))),IF(DN$4="Résistance",DN$36*EXP(11604*0.15*((1/293)-(1/(273+'Saisie Profil'!$G7+(DN$51*IF('Saisie des composants'!DO85="",DN$10,'Saisie des composants'!DO85)))))),IF(DN$4="Condensateur",DN$36*POWER((IF('Saisie des composants'!DO97="",DN$12,'Saisie des composants'!DO97)/DN$53),3)*EXP(11604*DN$52*((1/293)-(1/(273+'Saisie Profil'!$G7)))),IF(DN$4="Composants magnétiques",DN$36*EXP(11604*DN$52*((1/293)-(1/(273+IF('Saisie des composants'!DO73="",DN$9,'Saisie des composants'!DO73)+'Saisie Profil'!$G7)))),IF(DN$4="Composants piezoélectriques",DN$36*DN54,0)))))))</f>
        <v/>
      </c>
      <c r="DO139" s="102" t="str">
        <f>IF(DO$3="","",IF(OR($A139=0,'Saisie Profil'!$D7="Off"),0,IF(DO$4="Optocoupleurs",DO$36*EXP(11604*0.7*((1/293)-(1/(273+IF('Saisie des composants'!DP73="",DO$9,'Saisie des composants'!DP73)+'Saisie Profil'!$G7)))),IF(DO$4="Résistance",DO$36*EXP(11604*0.15*((1/293)-(1/(273+'Saisie Profil'!$G7+(DO$51*IF('Saisie des composants'!DP85="",DO$10,'Saisie des composants'!DP85)))))),IF(DO$4="Condensateur",DO$36*POWER((IF('Saisie des composants'!DP97="",DO$12,'Saisie des composants'!DP97)/DO$53),3)*EXP(11604*DO$52*((1/293)-(1/(273+'Saisie Profil'!$G7)))),IF(DO$4="Composants magnétiques",DO$36*EXP(11604*DO$52*((1/293)-(1/(273+IF('Saisie des composants'!DP73="",DO$9,'Saisie des composants'!DP73)+'Saisie Profil'!$G7)))),IF(DO$4="Composants piezoélectriques",DO$36*DO54,0)))))))</f>
        <v/>
      </c>
      <c r="DP139" s="102" t="str">
        <f>IF(DP$3="","",IF(OR($A139=0,'Saisie Profil'!$D7="Off"),0,IF(DP$4="Optocoupleurs",DP$36*EXP(11604*0.7*((1/293)-(1/(273+IF('Saisie des composants'!DQ73="",DP$9,'Saisie des composants'!DQ73)+'Saisie Profil'!$G7)))),IF(DP$4="Résistance",DP$36*EXP(11604*0.15*((1/293)-(1/(273+'Saisie Profil'!$G7+(DP$51*IF('Saisie des composants'!DQ85="",DP$10,'Saisie des composants'!DQ85)))))),IF(DP$4="Condensateur",DP$36*POWER((IF('Saisie des composants'!DQ97="",DP$12,'Saisie des composants'!DQ97)/DP$53),3)*EXP(11604*DP$52*((1/293)-(1/(273+'Saisie Profil'!$G7)))),IF(DP$4="Composants magnétiques",DP$36*EXP(11604*DP$52*((1/293)-(1/(273+IF('Saisie des composants'!DQ73="",DP$9,'Saisie des composants'!DQ73)+'Saisie Profil'!$G7)))),IF(DP$4="Composants piezoélectriques",DP$36*DP54,0)))))))</f>
        <v/>
      </c>
      <c r="DQ139" s="102" t="str">
        <f>IF(DQ$3="","",IF(OR($A139=0,'Saisie Profil'!$D7="Off"),0,IF(DQ$4="Optocoupleurs",DQ$36*EXP(11604*0.7*((1/293)-(1/(273+IF('Saisie des composants'!DR73="",DQ$9,'Saisie des composants'!DR73)+'Saisie Profil'!$G7)))),IF(DQ$4="Résistance",DQ$36*EXP(11604*0.15*((1/293)-(1/(273+'Saisie Profil'!$G7+(DQ$51*IF('Saisie des composants'!DR85="",DQ$10,'Saisie des composants'!DR85)))))),IF(DQ$4="Condensateur",DQ$36*POWER((IF('Saisie des composants'!DR97="",DQ$12,'Saisie des composants'!DR97)/DQ$53),3)*EXP(11604*DQ$52*((1/293)-(1/(273+'Saisie Profil'!$G7)))),IF(DQ$4="Composants magnétiques",DQ$36*EXP(11604*DQ$52*((1/293)-(1/(273+IF('Saisie des composants'!DR73="",DQ$9,'Saisie des composants'!DR73)+'Saisie Profil'!$G7)))),IF(DQ$4="Composants piezoélectriques",DQ$36*DQ54,0)))))))</f>
        <v/>
      </c>
      <c r="DR139" s="102" t="str">
        <f>IF(DR$3="","",IF(OR($A139=0,'Saisie Profil'!$D7="Off"),0,IF(DR$4="Optocoupleurs",DR$36*EXP(11604*0.7*((1/293)-(1/(273+IF('Saisie des composants'!DS73="",DR$9,'Saisie des composants'!DS73)+'Saisie Profil'!$G7)))),IF(DR$4="Résistance",DR$36*EXP(11604*0.15*((1/293)-(1/(273+'Saisie Profil'!$G7+(DR$51*IF('Saisie des composants'!DS85="",DR$10,'Saisie des composants'!DS85)))))),IF(DR$4="Condensateur",DR$36*POWER((IF('Saisie des composants'!DS97="",DR$12,'Saisie des composants'!DS97)/DR$53),3)*EXP(11604*DR$52*((1/293)-(1/(273+'Saisie Profil'!$G7)))),IF(DR$4="Composants magnétiques",DR$36*EXP(11604*DR$52*((1/293)-(1/(273+IF('Saisie des composants'!DS73="",DR$9,'Saisie des composants'!DS73)+'Saisie Profil'!$G7)))),IF(DR$4="Composants piezoélectriques",DR$36*DR54,0)))))))</f>
        <v/>
      </c>
      <c r="DS139" s="102" t="str">
        <f>IF(DS$3="","",IF(OR($A139=0,'Saisie Profil'!$D7="Off"),0,IF(DS$4="Optocoupleurs",DS$36*EXP(11604*0.7*((1/293)-(1/(273+IF('Saisie des composants'!DT73="",DS$9,'Saisie des composants'!DT73)+'Saisie Profil'!$G7)))),IF(DS$4="Résistance",DS$36*EXP(11604*0.15*((1/293)-(1/(273+'Saisie Profil'!$G7+(DS$51*IF('Saisie des composants'!DT85="",DS$10,'Saisie des composants'!DT85)))))),IF(DS$4="Condensateur",DS$36*POWER((IF('Saisie des composants'!DT97="",DS$12,'Saisie des composants'!DT97)/DS$53),3)*EXP(11604*DS$52*((1/293)-(1/(273+'Saisie Profil'!$G7)))),IF(DS$4="Composants magnétiques",DS$36*EXP(11604*DS$52*((1/293)-(1/(273+IF('Saisie des composants'!DT73="",DS$9,'Saisie des composants'!DT73)+'Saisie Profil'!$G7)))),IF(DS$4="Composants piezoélectriques",DS$36*DS54,0)))))))</f>
        <v/>
      </c>
      <c r="DT139" s="102" t="str">
        <f>IF(DT$3="","",IF(OR($A139=0,'Saisie Profil'!$D7="Off"),0,IF(DT$4="Optocoupleurs",DT$36*EXP(11604*0.7*((1/293)-(1/(273+IF('Saisie des composants'!DU73="",DT$9,'Saisie des composants'!DU73)+'Saisie Profil'!$G7)))),IF(DT$4="Résistance",DT$36*EXP(11604*0.15*((1/293)-(1/(273+'Saisie Profil'!$G7+(DT$51*IF('Saisie des composants'!DU85="",DT$10,'Saisie des composants'!DU85)))))),IF(DT$4="Condensateur",DT$36*POWER((IF('Saisie des composants'!DU97="",DT$12,'Saisie des composants'!DU97)/DT$53),3)*EXP(11604*DT$52*((1/293)-(1/(273+'Saisie Profil'!$G7)))),IF(DT$4="Composants magnétiques",DT$36*EXP(11604*DT$52*((1/293)-(1/(273+IF('Saisie des composants'!DU73="",DT$9,'Saisie des composants'!DU73)+'Saisie Profil'!$G7)))),IF(DT$4="Composants piezoélectriques",DT$36*DT54,0)))))))</f>
        <v/>
      </c>
      <c r="DU139" s="102" t="str">
        <f>IF(DU$3="","",IF(OR($A139=0,'Saisie Profil'!$D7="Off"),0,IF(DU$4="Optocoupleurs",DU$36*EXP(11604*0.7*((1/293)-(1/(273+IF('Saisie des composants'!DV73="",DU$9,'Saisie des composants'!DV73)+'Saisie Profil'!$G7)))),IF(DU$4="Résistance",DU$36*EXP(11604*0.15*((1/293)-(1/(273+'Saisie Profil'!$G7+(DU$51*IF('Saisie des composants'!DV85="",DU$10,'Saisie des composants'!DV85)))))),IF(DU$4="Condensateur",DU$36*POWER((IF('Saisie des composants'!DV97="",DU$12,'Saisie des composants'!DV97)/DU$53),3)*EXP(11604*DU$52*((1/293)-(1/(273+'Saisie Profil'!$G7)))),IF(DU$4="Composants magnétiques",DU$36*EXP(11604*DU$52*((1/293)-(1/(273+IF('Saisie des composants'!DV73="",DU$9,'Saisie des composants'!DV73)+'Saisie Profil'!$G7)))),IF(DU$4="Composants piezoélectriques",DU$36*DU54,0)))))))</f>
        <v/>
      </c>
      <c r="DV139" s="102" t="str">
        <f>IF(DV$3="","",IF(OR($A139=0,'Saisie Profil'!$D7="Off"),0,IF(DV$4="Optocoupleurs",DV$36*EXP(11604*0.7*((1/293)-(1/(273+IF('Saisie des composants'!DW73="",DV$9,'Saisie des composants'!DW73)+'Saisie Profil'!$G7)))),IF(DV$4="Résistance",DV$36*EXP(11604*0.15*((1/293)-(1/(273+'Saisie Profil'!$G7+(DV$51*IF('Saisie des composants'!DW85="",DV$10,'Saisie des composants'!DW85)))))),IF(DV$4="Condensateur",DV$36*POWER((IF('Saisie des composants'!DW97="",DV$12,'Saisie des composants'!DW97)/DV$53),3)*EXP(11604*DV$52*((1/293)-(1/(273+'Saisie Profil'!$G7)))),IF(DV$4="Composants magnétiques",DV$36*EXP(11604*DV$52*((1/293)-(1/(273+IF('Saisie des composants'!DW73="",DV$9,'Saisie des composants'!DW73)+'Saisie Profil'!$G7)))),IF(DV$4="Composants piezoélectriques",DV$36*DV54,0)))))))</f>
        <v/>
      </c>
      <c r="DW139" s="102" t="str">
        <f>IF(DW$3="","",IF(OR($A139=0,'Saisie Profil'!$D7="Off"),0,IF(DW$4="Optocoupleurs",DW$36*EXP(11604*0.7*((1/293)-(1/(273+IF('Saisie des composants'!DX73="",DW$9,'Saisie des composants'!DX73)+'Saisie Profil'!$G7)))),IF(DW$4="Résistance",DW$36*EXP(11604*0.15*((1/293)-(1/(273+'Saisie Profil'!$G7+(DW$51*IF('Saisie des composants'!DX85="",DW$10,'Saisie des composants'!DX85)))))),IF(DW$4="Condensateur",DW$36*POWER((IF('Saisie des composants'!DX97="",DW$12,'Saisie des composants'!DX97)/DW$53),3)*EXP(11604*DW$52*((1/293)-(1/(273+'Saisie Profil'!$G7)))),IF(DW$4="Composants magnétiques",DW$36*EXP(11604*DW$52*((1/293)-(1/(273+IF('Saisie des composants'!DX73="",DW$9,'Saisie des composants'!DX73)+'Saisie Profil'!$G7)))),IF(DW$4="Composants piezoélectriques",DW$36*DW54,0)))))))</f>
        <v/>
      </c>
      <c r="DX139" s="102" t="str">
        <f>IF(DX$3="","",IF(OR($A139=0,'Saisie Profil'!$D7="Off"),0,IF(DX$4="Optocoupleurs",DX$36*EXP(11604*0.7*((1/293)-(1/(273+IF('Saisie des composants'!DY73="",DX$9,'Saisie des composants'!DY73)+'Saisie Profil'!$G7)))),IF(DX$4="Résistance",DX$36*EXP(11604*0.15*((1/293)-(1/(273+'Saisie Profil'!$G7+(DX$51*IF('Saisie des composants'!DY85="",DX$10,'Saisie des composants'!DY85)))))),IF(DX$4="Condensateur",DX$36*POWER((IF('Saisie des composants'!DY97="",DX$12,'Saisie des composants'!DY97)/DX$53),3)*EXP(11604*DX$52*((1/293)-(1/(273+'Saisie Profil'!$G7)))),IF(DX$4="Composants magnétiques",DX$36*EXP(11604*DX$52*((1/293)-(1/(273+IF('Saisie des composants'!DY73="",DX$9,'Saisie des composants'!DY73)+'Saisie Profil'!$G7)))),IF(DX$4="Composants piezoélectriques",DX$36*DX54,0)))))))</f>
        <v/>
      </c>
      <c r="DY139" s="102" t="str">
        <f>IF(DY$3="","",IF(OR($A139=0,'Saisie Profil'!$D7="Off"),0,IF(DY$4="Optocoupleurs",DY$36*EXP(11604*0.7*((1/293)-(1/(273+IF('Saisie des composants'!DZ73="",DY$9,'Saisie des composants'!DZ73)+'Saisie Profil'!$G7)))),IF(DY$4="Résistance",DY$36*EXP(11604*0.15*((1/293)-(1/(273+'Saisie Profil'!$G7+(DY$51*IF('Saisie des composants'!DZ85="",DY$10,'Saisie des composants'!DZ85)))))),IF(DY$4="Condensateur",DY$36*POWER((IF('Saisie des composants'!DZ97="",DY$12,'Saisie des composants'!DZ97)/DY$53),3)*EXP(11604*DY$52*((1/293)-(1/(273+'Saisie Profil'!$G7)))),IF(DY$4="Composants magnétiques",DY$36*EXP(11604*DY$52*((1/293)-(1/(273+IF('Saisie des composants'!DZ73="",DY$9,'Saisie des composants'!DZ73)+'Saisie Profil'!$G7)))),IF(DY$4="Composants piezoélectriques",DY$36*DY54,0)))))))</f>
        <v/>
      </c>
      <c r="DZ139" s="102" t="str">
        <f>IF(DZ$3="","",IF(OR($A139=0,'Saisie Profil'!$D7="Off"),0,IF(DZ$4="Optocoupleurs",DZ$36*EXP(11604*0.7*((1/293)-(1/(273+IF('Saisie des composants'!EA73="",DZ$9,'Saisie des composants'!EA73)+'Saisie Profil'!$G7)))),IF(DZ$4="Résistance",DZ$36*EXP(11604*0.15*((1/293)-(1/(273+'Saisie Profil'!$G7+(DZ$51*IF('Saisie des composants'!EA85="",DZ$10,'Saisie des composants'!EA85)))))),IF(DZ$4="Condensateur",DZ$36*POWER((IF('Saisie des composants'!EA97="",DZ$12,'Saisie des composants'!EA97)/DZ$53),3)*EXP(11604*DZ$52*((1/293)-(1/(273+'Saisie Profil'!$G7)))),IF(DZ$4="Composants magnétiques",DZ$36*EXP(11604*DZ$52*((1/293)-(1/(273+IF('Saisie des composants'!EA73="",DZ$9,'Saisie des composants'!EA73)+'Saisie Profil'!$G7)))),IF(DZ$4="Composants piezoélectriques",DZ$36*DZ54,0)))))))</f>
        <v/>
      </c>
      <c r="EA139" s="102" t="str">
        <f>IF(EA$3="","",IF(OR($A139=0,'Saisie Profil'!$D7="Off"),0,IF(EA$4="Optocoupleurs",EA$36*EXP(11604*0.7*((1/293)-(1/(273+IF('Saisie des composants'!EB73="",EA$9,'Saisie des composants'!EB73)+'Saisie Profil'!$G7)))),IF(EA$4="Résistance",EA$36*EXP(11604*0.15*((1/293)-(1/(273+'Saisie Profil'!$G7+(EA$51*IF('Saisie des composants'!EB85="",EA$10,'Saisie des composants'!EB85)))))),IF(EA$4="Condensateur",EA$36*POWER((IF('Saisie des composants'!EB97="",EA$12,'Saisie des composants'!EB97)/EA$53),3)*EXP(11604*EA$52*((1/293)-(1/(273+'Saisie Profil'!$G7)))),IF(EA$4="Composants magnétiques",EA$36*EXP(11604*EA$52*((1/293)-(1/(273+IF('Saisie des composants'!EB73="",EA$9,'Saisie des composants'!EB73)+'Saisie Profil'!$G7)))),IF(EA$4="Composants piezoélectriques",EA$36*EA54,0)))))))</f>
        <v/>
      </c>
      <c r="EB139" s="102" t="str">
        <f>IF(EB$3="","",IF(OR($A139=0,'Saisie Profil'!$D7="Off"),0,IF(EB$4="Optocoupleurs",EB$36*EXP(11604*0.7*((1/293)-(1/(273+IF('Saisie des composants'!EC73="",EB$9,'Saisie des composants'!EC73)+'Saisie Profil'!$G7)))),IF(EB$4="Résistance",EB$36*EXP(11604*0.15*((1/293)-(1/(273+'Saisie Profil'!$G7+(EB$51*IF('Saisie des composants'!EC85="",EB$10,'Saisie des composants'!EC85)))))),IF(EB$4="Condensateur",EB$36*POWER((IF('Saisie des composants'!EC97="",EB$12,'Saisie des composants'!EC97)/EB$53),3)*EXP(11604*EB$52*((1/293)-(1/(273+'Saisie Profil'!$G7)))),IF(EB$4="Composants magnétiques",EB$36*EXP(11604*EB$52*((1/293)-(1/(273+IF('Saisie des composants'!EC73="",EB$9,'Saisie des composants'!EC73)+'Saisie Profil'!$G7)))),IF(EB$4="Composants piezoélectriques",EB$36*EB54,0)))))))</f>
        <v/>
      </c>
      <c r="EC139" s="102" t="str">
        <f>IF(EC$3="","",IF(OR($A139=0,'Saisie Profil'!$D7="Off"),0,IF(EC$4="Optocoupleurs",EC$36*EXP(11604*0.7*((1/293)-(1/(273+IF('Saisie des composants'!ED73="",EC$9,'Saisie des composants'!ED73)+'Saisie Profil'!$G7)))),IF(EC$4="Résistance",EC$36*EXP(11604*0.15*((1/293)-(1/(273+'Saisie Profil'!$G7+(EC$51*IF('Saisie des composants'!ED85="",EC$10,'Saisie des composants'!ED85)))))),IF(EC$4="Condensateur",EC$36*POWER((IF('Saisie des composants'!ED97="",EC$12,'Saisie des composants'!ED97)/EC$53),3)*EXP(11604*EC$52*((1/293)-(1/(273+'Saisie Profil'!$G7)))),IF(EC$4="Composants magnétiques",EC$36*EXP(11604*EC$52*((1/293)-(1/(273+IF('Saisie des composants'!ED73="",EC$9,'Saisie des composants'!ED73)+'Saisie Profil'!$G7)))),IF(EC$4="Composants piezoélectriques",EC$36*EC54,0)))))))</f>
        <v/>
      </c>
      <c r="ED139" s="102" t="str">
        <f>IF(ED$3="","",IF(OR($A139=0,'Saisie Profil'!$D7="Off"),0,IF(ED$4="Optocoupleurs",ED$36*EXP(11604*0.7*((1/293)-(1/(273+IF('Saisie des composants'!EE73="",ED$9,'Saisie des composants'!EE73)+'Saisie Profil'!$G7)))),IF(ED$4="Résistance",ED$36*EXP(11604*0.15*((1/293)-(1/(273+'Saisie Profil'!$G7+(ED$51*IF('Saisie des composants'!EE85="",ED$10,'Saisie des composants'!EE85)))))),IF(ED$4="Condensateur",ED$36*POWER((IF('Saisie des composants'!EE97="",ED$12,'Saisie des composants'!EE97)/ED$53),3)*EXP(11604*ED$52*((1/293)-(1/(273+'Saisie Profil'!$G7)))),IF(ED$4="Composants magnétiques",ED$36*EXP(11604*ED$52*((1/293)-(1/(273+IF('Saisie des composants'!EE73="",ED$9,'Saisie des composants'!EE73)+'Saisie Profil'!$G7)))),IF(ED$4="Composants piezoélectriques",ED$36*ED54,0)))))))</f>
        <v/>
      </c>
      <c r="EE139" s="102" t="str">
        <f>IF(EE$3="","",IF(OR($A139=0,'Saisie Profil'!$D7="Off"),0,IF(EE$4="Optocoupleurs",EE$36*EXP(11604*0.7*((1/293)-(1/(273+IF('Saisie des composants'!EF73="",EE$9,'Saisie des composants'!EF73)+'Saisie Profil'!$G7)))),IF(EE$4="Résistance",EE$36*EXP(11604*0.15*((1/293)-(1/(273+'Saisie Profil'!$G7+(EE$51*IF('Saisie des composants'!EF85="",EE$10,'Saisie des composants'!EF85)))))),IF(EE$4="Condensateur",EE$36*POWER((IF('Saisie des composants'!EF97="",EE$12,'Saisie des composants'!EF97)/EE$53),3)*EXP(11604*EE$52*((1/293)-(1/(273+'Saisie Profil'!$G7)))),IF(EE$4="Composants magnétiques",EE$36*EXP(11604*EE$52*((1/293)-(1/(273+IF('Saisie des composants'!EF73="",EE$9,'Saisie des composants'!EF73)+'Saisie Profil'!$G7)))),IF(EE$4="Composants piezoélectriques",EE$36*EE54,0)))))))</f>
        <v/>
      </c>
      <c r="EF139" s="102" t="str">
        <f>IF(EF$3="","",IF(OR($A139=0,'Saisie Profil'!$D7="Off"),0,IF(EF$4="Optocoupleurs",EF$36*EXP(11604*0.7*((1/293)-(1/(273+IF('Saisie des composants'!EG73="",EF$9,'Saisie des composants'!EG73)+'Saisie Profil'!$G7)))),IF(EF$4="Résistance",EF$36*EXP(11604*0.15*((1/293)-(1/(273+'Saisie Profil'!$G7+(EF$51*IF('Saisie des composants'!EG85="",EF$10,'Saisie des composants'!EG85)))))),IF(EF$4="Condensateur",EF$36*POWER((IF('Saisie des composants'!EG97="",EF$12,'Saisie des composants'!EG97)/EF$53),3)*EXP(11604*EF$52*((1/293)-(1/(273+'Saisie Profil'!$G7)))),IF(EF$4="Composants magnétiques",EF$36*EXP(11604*EF$52*((1/293)-(1/(273+IF('Saisie des composants'!EG73="",EF$9,'Saisie des composants'!EG73)+'Saisie Profil'!$G7)))),IF(EF$4="Composants piezoélectriques",EF$36*EF54,0)))))))</f>
        <v/>
      </c>
      <c r="EG139" s="102" t="str">
        <f>IF(EG$3="","",IF(OR($A139=0,'Saisie Profil'!$D7="Off"),0,IF(EG$4="Optocoupleurs",EG$36*EXP(11604*0.7*((1/293)-(1/(273+IF('Saisie des composants'!EH73="",EG$9,'Saisie des composants'!EH73)+'Saisie Profil'!$G7)))),IF(EG$4="Résistance",EG$36*EXP(11604*0.15*((1/293)-(1/(273+'Saisie Profil'!$G7+(EG$51*IF('Saisie des composants'!EH85="",EG$10,'Saisie des composants'!EH85)))))),IF(EG$4="Condensateur",EG$36*POWER((IF('Saisie des composants'!EH97="",EG$12,'Saisie des composants'!EH97)/EG$53),3)*EXP(11604*EG$52*((1/293)-(1/(273+'Saisie Profil'!$G7)))),IF(EG$4="Composants magnétiques",EG$36*EXP(11604*EG$52*((1/293)-(1/(273+IF('Saisie des composants'!EH73="",EG$9,'Saisie des composants'!EH73)+'Saisie Profil'!$G7)))),IF(EG$4="Composants piezoélectriques",EG$36*EG54,0)))))))</f>
        <v/>
      </c>
      <c r="EH139" s="102" t="str">
        <f>IF(EH$3="","",IF(OR($A139=0,'Saisie Profil'!$D7="Off"),0,IF(EH$4="Optocoupleurs",EH$36*EXP(11604*0.7*((1/293)-(1/(273+IF('Saisie des composants'!EI73="",EH$9,'Saisie des composants'!EI73)+'Saisie Profil'!$G7)))),IF(EH$4="Résistance",EH$36*EXP(11604*0.15*((1/293)-(1/(273+'Saisie Profil'!$G7+(EH$51*IF('Saisie des composants'!EI85="",EH$10,'Saisie des composants'!EI85)))))),IF(EH$4="Condensateur",EH$36*POWER((IF('Saisie des composants'!EI97="",EH$12,'Saisie des composants'!EI97)/EH$53),3)*EXP(11604*EH$52*((1/293)-(1/(273+'Saisie Profil'!$G7)))),IF(EH$4="Composants magnétiques",EH$36*EXP(11604*EH$52*((1/293)-(1/(273+IF('Saisie des composants'!EI73="",EH$9,'Saisie des composants'!EI73)+'Saisie Profil'!$G7)))),IF(EH$4="Composants piezoélectriques",EH$36*EH54,0)))))))</f>
        <v/>
      </c>
      <c r="EI139" s="102" t="str">
        <f>IF(EI$3="","",IF(OR($A139=0,'Saisie Profil'!$D7="Off"),0,IF(EI$4="Optocoupleurs",EI$36*EXP(11604*0.7*((1/293)-(1/(273+IF('Saisie des composants'!EJ73="",EI$9,'Saisie des composants'!EJ73)+'Saisie Profil'!$G7)))),IF(EI$4="Résistance",EI$36*EXP(11604*0.15*((1/293)-(1/(273+'Saisie Profil'!$G7+(EI$51*IF('Saisie des composants'!EJ85="",EI$10,'Saisie des composants'!EJ85)))))),IF(EI$4="Condensateur",EI$36*POWER((IF('Saisie des composants'!EJ97="",EI$12,'Saisie des composants'!EJ97)/EI$53),3)*EXP(11604*EI$52*((1/293)-(1/(273+'Saisie Profil'!$G7)))),IF(EI$4="Composants magnétiques",EI$36*EXP(11604*EI$52*((1/293)-(1/(273+IF('Saisie des composants'!EJ73="",EI$9,'Saisie des composants'!EJ73)+'Saisie Profil'!$G7)))),IF(EI$4="Composants piezoélectriques",EI$36*EI54,0)))))))</f>
        <v/>
      </c>
      <c r="EJ139" s="102" t="str">
        <f>IF(EJ$3="","",IF(OR($A139=0,'Saisie Profil'!$D7="Off"),0,IF(EJ$4="Optocoupleurs",EJ$36*EXP(11604*0.7*((1/293)-(1/(273+IF('Saisie des composants'!EK73="",EJ$9,'Saisie des composants'!EK73)+'Saisie Profil'!$G7)))),IF(EJ$4="Résistance",EJ$36*EXP(11604*0.15*((1/293)-(1/(273+'Saisie Profil'!$G7+(EJ$51*IF('Saisie des composants'!EK85="",EJ$10,'Saisie des composants'!EK85)))))),IF(EJ$4="Condensateur",EJ$36*POWER((IF('Saisie des composants'!EK97="",EJ$12,'Saisie des composants'!EK97)/EJ$53),3)*EXP(11604*EJ$52*((1/293)-(1/(273+'Saisie Profil'!$G7)))),IF(EJ$4="Composants magnétiques",EJ$36*EXP(11604*EJ$52*((1/293)-(1/(273+IF('Saisie des composants'!EK73="",EJ$9,'Saisie des composants'!EK73)+'Saisie Profil'!$G7)))),IF(EJ$4="Composants piezoélectriques",EJ$36*EJ54,0)))))))</f>
        <v/>
      </c>
      <c r="EK139" s="102" t="str">
        <f>IF(EK$3="","",IF(OR($A139=0,'Saisie Profil'!$D7="Off"),0,IF(EK$4="Optocoupleurs",EK$36*EXP(11604*0.7*((1/293)-(1/(273+IF('Saisie des composants'!EL73="",EK$9,'Saisie des composants'!EL73)+'Saisie Profil'!$G7)))),IF(EK$4="Résistance",EK$36*EXP(11604*0.15*((1/293)-(1/(273+'Saisie Profil'!$G7+(EK$51*IF('Saisie des composants'!EL85="",EK$10,'Saisie des composants'!EL85)))))),IF(EK$4="Condensateur",EK$36*POWER((IF('Saisie des composants'!EL97="",EK$12,'Saisie des composants'!EL97)/EK$53),3)*EXP(11604*EK$52*((1/293)-(1/(273+'Saisie Profil'!$G7)))),IF(EK$4="Composants magnétiques",EK$36*EXP(11604*EK$52*((1/293)-(1/(273+IF('Saisie des composants'!EL73="",EK$9,'Saisie des composants'!EL73)+'Saisie Profil'!$G7)))),IF(EK$4="Composants piezoélectriques",EK$36*EK54,0)))))))</f>
        <v/>
      </c>
      <c r="EL139" s="102" t="str">
        <f>IF(EL$3="","",IF(OR($A139=0,'Saisie Profil'!$D7="Off"),0,IF(EL$4="Optocoupleurs",EL$36*EXP(11604*0.7*((1/293)-(1/(273+IF('Saisie des composants'!EM73="",EL$9,'Saisie des composants'!EM73)+'Saisie Profil'!$G7)))),IF(EL$4="Résistance",EL$36*EXP(11604*0.15*((1/293)-(1/(273+'Saisie Profil'!$G7+(EL$51*IF('Saisie des composants'!EM85="",EL$10,'Saisie des composants'!EM85)))))),IF(EL$4="Condensateur",EL$36*POWER((IF('Saisie des composants'!EM97="",EL$12,'Saisie des composants'!EM97)/EL$53),3)*EXP(11604*EL$52*((1/293)-(1/(273+'Saisie Profil'!$G7)))),IF(EL$4="Composants magnétiques",EL$36*EXP(11604*EL$52*((1/293)-(1/(273+IF('Saisie des composants'!EM73="",EL$9,'Saisie des composants'!EM73)+'Saisie Profil'!$G7)))),IF(EL$4="Composants piezoélectriques",EL$36*EL54,0)))))))</f>
        <v/>
      </c>
      <c r="EM139" s="102" t="str">
        <f>IF(EM$3="","",IF(OR($A139=0,'Saisie Profil'!$D7="Off"),0,IF(EM$4="Optocoupleurs",EM$36*EXP(11604*0.7*((1/293)-(1/(273+IF('Saisie des composants'!EN73="",EM$9,'Saisie des composants'!EN73)+'Saisie Profil'!$G7)))),IF(EM$4="Résistance",EM$36*EXP(11604*0.15*((1/293)-(1/(273+'Saisie Profil'!$G7+(EM$51*IF('Saisie des composants'!EN85="",EM$10,'Saisie des composants'!EN85)))))),IF(EM$4="Condensateur",EM$36*POWER((IF('Saisie des composants'!EN97="",EM$12,'Saisie des composants'!EN97)/EM$53),3)*EXP(11604*EM$52*((1/293)-(1/(273+'Saisie Profil'!$G7)))),IF(EM$4="Composants magnétiques",EM$36*EXP(11604*EM$52*((1/293)-(1/(273+IF('Saisie des composants'!EN73="",EM$9,'Saisie des composants'!EN73)+'Saisie Profil'!$G7)))),IF(EM$4="Composants piezoélectriques",EM$36*EM54,0)))))))</f>
        <v/>
      </c>
      <c r="EN139" s="102" t="str">
        <f>IF(EN$3="","",IF(OR($A139=0,'Saisie Profil'!$D7="Off"),0,IF(EN$4="Optocoupleurs",EN$36*EXP(11604*0.7*((1/293)-(1/(273+IF('Saisie des composants'!EO73="",EN$9,'Saisie des composants'!EO73)+'Saisie Profil'!$G7)))),IF(EN$4="Résistance",EN$36*EXP(11604*0.15*((1/293)-(1/(273+'Saisie Profil'!$G7+(EN$51*IF('Saisie des composants'!EO85="",EN$10,'Saisie des composants'!EO85)))))),IF(EN$4="Condensateur",EN$36*POWER((IF('Saisie des composants'!EO97="",EN$12,'Saisie des composants'!EO97)/EN$53),3)*EXP(11604*EN$52*((1/293)-(1/(273+'Saisie Profil'!$G7)))),IF(EN$4="Composants magnétiques",EN$36*EXP(11604*EN$52*((1/293)-(1/(273+IF('Saisie des composants'!EO73="",EN$9,'Saisie des composants'!EO73)+'Saisie Profil'!$G7)))),IF(EN$4="Composants piezoélectriques",EN$36*EN54,0)))))))</f>
        <v/>
      </c>
      <c r="EO139" s="102" t="str">
        <f>IF(EO$3="","",IF(OR($A139=0,'Saisie Profil'!$D7="Off"),0,IF(EO$4="Optocoupleurs",EO$36*EXP(11604*0.7*((1/293)-(1/(273+IF('Saisie des composants'!EP73="",EO$9,'Saisie des composants'!EP73)+'Saisie Profil'!$G7)))),IF(EO$4="Résistance",EO$36*EXP(11604*0.15*((1/293)-(1/(273+'Saisie Profil'!$G7+(EO$51*IF('Saisie des composants'!EP85="",EO$10,'Saisie des composants'!EP85)))))),IF(EO$4="Condensateur",EO$36*POWER((IF('Saisie des composants'!EP97="",EO$12,'Saisie des composants'!EP97)/EO$53),3)*EXP(11604*EO$52*((1/293)-(1/(273+'Saisie Profil'!$G7)))),IF(EO$4="Composants magnétiques",EO$36*EXP(11604*EO$52*((1/293)-(1/(273+IF('Saisie des composants'!EP73="",EO$9,'Saisie des composants'!EP73)+'Saisie Profil'!$G7)))),IF(EO$4="Composants piezoélectriques",EO$36*EO54,0)))))))</f>
        <v/>
      </c>
      <c r="EP139" s="102" t="str">
        <f>IF(EP$3="","",IF(OR($A139=0,'Saisie Profil'!$D7="Off"),0,IF(EP$4="Optocoupleurs",EP$36*EXP(11604*0.7*((1/293)-(1/(273+IF('Saisie des composants'!EQ73="",EP$9,'Saisie des composants'!EQ73)+'Saisie Profil'!$G7)))),IF(EP$4="Résistance",EP$36*EXP(11604*0.15*((1/293)-(1/(273+'Saisie Profil'!$G7+(EP$51*IF('Saisie des composants'!EQ85="",EP$10,'Saisie des composants'!EQ85)))))),IF(EP$4="Condensateur",EP$36*POWER((IF('Saisie des composants'!EQ97="",EP$12,'Saisie des composants'!EQ97)/EP$53),3)*EXP(11604*EP$52*((1/293)-(1/(273+'Saisie Profil'!$G7)))),IF(EP$4="Composants magnétiques",EP$36*EXP(11604*EP$52*((1/293)-(1/(273+IF('Saisie des composants'!EQ73="",EP$9,'Saisie des composants'!EQ73)+'Saisie Profil'!$G7)))),IF(EP$4="Composants piezoélectriques",EP$36*EP54,0)))))))</f>
        <v/>
      </c>
      <c r="EQ139" s="102" t="str">
        <f>IF(EQ$3="","",IF(OR($A139=0,'Saisie Profil'!$D7="Off"),0,IF(EQ$4="Optocoupleurs",EQ$36*EXP(11604*0.7*((1/293)-(1/(273+IF('Saisie des composants'!ER73="",EQ$9,'Saisie des composants'!ER73)+'Saisie Profil'!$G7)))),IF(EQ$4="Résistance",EQ$36*EXP(11604*0.15*((1/293)-(1/(273+'Saisie Profil'!$G7+(EQ$51*IF('Saisie des composants'!ER85="",EQ$10,'Saisie des composants'!ER85)))))),IF(EQ$4="Condensateur",EQ$36*POWER((IF('Saisie des composants'!ER97="",EQ$12,'Saisie des composants'!ER97)/EQ$53),3)*EXP(11604*EQ$52*((1/293)-(1/(273+'Saisie Profil'!$G7)))),IF(EQ$4="Composants magnétiques",EQ$36*EXP(11604*EQ$52*((1/293)-(1/(273+IF('Saisie des composants'!ER73="",EQ$9,'Saisie des composants'!ER73)+'Saisie Profil'!$G7)))),IF(EQ$4="Composants piezoélectriques",EQ$36*EQ54,0)))))))</f>
        <v/>
      </c>
      <c r="ER139" s="102" t="str">
        <f>IF(ER$3="","",IF(OR($A139=0,'Saisie Profil'!$D7="Off"),0,IF(ER$4="Optocoupleurs",ER$36*EXP(11604*0.7*((1/293)-(1/(273+IF('Saisie des composants'!ES73="",ER$9,'Saisie des composants'!ES73)+'Saisie Profil'!$G7)))),IF(ER$4="Résistance",ER$36*EXP(11604*0.15*((1/293)-(1/(273+'Saisie Profil'!$G7+(ER$51*IF('Saisie des composants'!ES85="",ER$10,'Saisie des composants'!ES85)))))),IF(ER$4="Condensateur",ER$36*POWER((IF('Saisie des composants'!ES97="",ER$12,'Saisie des composants'!ES97)/ER$53),3)*EXP(11604*ER$52*((1/293)-(1/(273+'Saisie Profil'!$G7)))),IF(ER$4="Composants magnétiques",ER$36*EXP(11604*ER$52*((1/293)-(1/(273+IF('Saisie des composants'!ES73="",ER$9,'Saisie des composants'!ES73)+'Saisie Profil'!$G7)))),IF(ER$4="Composants piezoélectriques",ER$36*ER54,0)))))))</f>
        <v/>
      </c>
      <c r="ES139" s="102" t="str">
        <f>IF(ES$3="","",IF(OR($A139=0,'Saisie Profil'!$D7="Off"),0,IF(ES$4="Optocoupleurs",ES$36*EXP(11604*0.7*((1/293)-(1/(273+IF('Saisie des composants'!ET73="",ES$9,'Saisie des composants'!ET73)+'Saisie Profil'!$G7)))),IF(ES$4="Résistance",ES$36*EXP(11604*0.15*((1/293)-(1/(273+'Saisie Profil'!$G7+(ES$51*IF('Saisie des composants'!ET85="",ES$10,'Saisie des composants'!ET85)))))),IF(ES$4="Condensateur",ES$36*POWER((IF('Saisie des composants'!ET97="",ES$12,'Saisie des composants'!ET97)/ES$53),3)*EXP(11604*ES$52*((1/293)-(1/(273+'Saisie Profil'!$G7)))),IF(ES$4="Composants magnétiques",ES$36*EXP(11604*ES$52*((1/293)-(1/(273+IF('Saisie des composants'!ET73="",ES$9,'Saisie des composants'!ET73)+'Saisie Profil'!$G7)))),IF(ES$4="Composants piezoélectriques",ES$36*ES54,0)))))))</f>
        <v/>
      </c>
      <c r="ET139" s="102" t="str">
        <f>IF(ET$3="","",IF(OR($A139=0,'Saisie Profil'!$D7="Off"),0,IF(ET$4="Optocoupleurs",ET$36*EXP(11604*0.7*((1/293)-(1/(273+IF('Saisie des composants'!EU73="",ET$9,'Saisie des composants'!EU73)+'Saisie Profil'!$G7)))),IF(ET$4="Résistance",ET$36*EXP(11604*0.15*((1/293)-(1/(273+'Saisie Profil'!$G7+(ET$51*IF('Saisie des composants'!EU85="",ET$10,'Saisie des composants'!EU85)))))),IF(ET$4="Condensateur",ET$36*POWER((IF('Saisie des composants'!EU97="",ET$12,'Saisie des composants'!EU97)/ET$53),3)*EXP(11604*ET$52*((1/293)-(1/(273+'Saisie Profil'!$G7)))),IF(ET$4="Composants magnétiques",ET$36*EXP(11604*ET$52*((1/293)-(1/(273+IF('Saisie des composants'!EU73="",ET$9,'Saisie des composants'!EU73)+'Saisie Profil'!$G7)))),IF(ET$4="Composants piezoélectriques",ET$36*ET54,0)))))))</f>
        <v/>
      </c>
      <c r="EU139" s="102" t="str">
        <f>IF(EU$3="","",IF(OR($A139=0,'Saisie Profil'!$D7="Off"),0,IF(EU$4="Optocoupleurs",EU$36*EXP(11604*0.7*((1/293)-(1/(273+IF('Saisie des composants'!EV73="",EU$9,'Saisie des composants'!EV73)+'Saisie Profil'!$G7)))),IF(EU$4="Résistance",EU$36*EXP(11604*0.15*((1/293)-(1/(273+'Saisie Profil'!$G7+(EU$51*IF('Saisie des composants'!EV85="",EU$10,'Saisie des composants'!EV85)))))),IF(EU$4="Condensateur",EU$36*POWER((IF('Saisie des composants'!EV97="",EU$12,'Saisie des composants'!EV97)/EU$53),3)*EXP(11604*EU$52*((1/293)-(1/(273+'Saisie Profil'!$G7)))),IF(EU$4="Composants magnétiques",EU$36*EXP(11604*EU$52*((1/293)-(1/(273+IF('Saisie des composants'!EV73="",EU$9,'Saisie des composants'!EV73)+'Saisie Profil'!$G7)))),IF(EU$4="Composants piezoélectriques",EU$36*EU54,0)))))))</f>
        <v/>
      </c>
      <c r="EV139" s="102" t="str">
        <f>IF(EV$3="","",IF(OR($A139=0,'Saisie Profil'!$D7="Off"),0,IF(EV$4="Optocoupleurs",EV$36*EXP(11604*0.7*((1/293)-(1/(273+IF('Saisie des composants'!EW73="",EV$9,'Saisie des composants'!EW73)+'Saisie Profil'!$G7)))),IF(EV$4="Résistance",EV$36*EXP(11604*0.15*((1/293)-(1/(273+'Saisie Profil'!$G7+(EV$51*IF('Saisie des composants'!EW85="",EV$10,'Saisie des composants'!EW85)))))),IF(EV$4="Condensateur",EV$36*POWER((IF('Saisie des composants'!EW97="",EV$12,'Saisie des composants'!EW97)/EV$53),3)*EXP(11604*EV$52*((1/293)-(1/(273+'Saisie Profil'!$G7)))),IF(EV$4="Composants magnétiques",EV$36*EXP(11604*EV$52*((1/293)-(1/(273+IF('Saisie des composants'!EW73="",EV$9,'Saisie des composants'!EW73)+'Saisie Profil'!$G7)))),IF(EV$4="Composants piezoélectriques",EV$36*EV54,0)))))))</f>
        <v/>
      </c>
      <c r="EW139" s="102" t="str">
        <f>IF(EW$3="","",IF(OR($A139=0,'Saisie Profil'!$D7="Off"),0,IF(EW$4="Optocoupleurs",EW$36*EXP(11604*0.7*((1/293)-(1/(273+IF('Saisie des composants'!EX73="",EW$9,'Saisie des composants'!EX73)+'Saisie Profil'!$G7)))),IF(EW$4="Résistance",EW$36*EXP(11604*0.15*((1/293)-(1/(273+'Saisie Profil'!$G7+(EW$51*IF('Saisie des composants'!EX85="",EW$10,'Saisie des composants'!EX85)))))),IF(EW$4="Condensateur",EW$36*POWER((IF('Saisie des composants'!EX97="",EW$12,'Saisie des composants'!EX97)/EW$53),3)*EXP(11604*EW$52*((1/293)-(1/(273+'Saisie Profil'!$G7)))),IF(EW$4="Composants magnétiques",EW$36*EXP(11604*EW$52*((1/293)-(1/(273+IF('Saisie des composants'!EX73="",EW$9,'Saisie des composants'!EX73)+'Saisie Profil'!$G7)))),IF(EW$4="Composants piezoélectriques",EW$36*EW54,0)))))))</f>
        <v/>
      </c>
      <c r="EX139" s="102" t="str">
        <f>IF(EX$3="","",IF(OR($A139=0,'Saisie Profil'!$D7="Off"),0,IF(EX$4="Optocoupleurs",EX$36*EXP(11604*0.7*((1/293)-(1/(273+IF('Saisie des composants'!EY73="",EX$9,'Saisie des composants'!EY73)+'Saisie Profil'!$G7)))),IF(EX$4="Résistance",EX$36*EXP(11604*0.15*((1/293)-(1/(273+'Saisie Profil'!$G7+(EX$51*IF('Saisie des composants'!EY85="",EX$10,'Saisie des composants'!EY85)))))),IF(EX$4="Condensateur",EX$36*POWER((IF('Saisie des composants'!EY97="",EX$12,'Saisie des composants'!EY97)/EX$53),3)*EXP(11604*EX$52*((1/293)-(1/(273+'Saisie Profil'!$G7)))),IF(EX$4="Composants magnétiques",EX$36*EXP(11604*EX$52*((1/293)-(1/(273+IF('Saisie des composants'!EY73="",EX$9,'Saisie des composants'!EY73)+'Saisie Profil'!$G7)))),IF(EX$4="Composants piezoélectriques",EX$36*EX54,0)))))))</f>
        <v/>
      </c>
      <c r="EY139" s="102" t="str">
        <f>IF(EY$3="","",IF(OR($A139=0,'Saisie Profil'!$D7="Off"),0,IF(EY$4="Optocoupleurs",EY$36*EXP(11604*0.7*((1/293)-(1/(273+IF('Saisie des composants'!EZ73="",EY$9,'Saisie des composants'!EZ73)+'Saisie Profil'!$G7)))),IF(EY$4="Résistance",EY$36*EXP(11604*0.15*((1/293)-(1/(273+'Saisie Profil'!$G7+(EY$51*IF('Saisie des composants'!EZ85="",EY$10,'Saisie des composants'!EZ85)))))),IF(EY$4="Condensateur",EY$36*POWER((IF('Saisie des composants'!EZ97="",EY$12,'Saisie des composants'!EZ97)/EY$53),3)*EXP(11604*EY$52*((1/293)-(1/(273+'Saisie Profil'!$G7)))),IF(EY$4="Composants magnétiques",EY$36*EXP(11604*EY$52*((1/293)-(1/(273+IF('Saisie des composants'!EZ73="",EY$9,'Saisie des composants'!EZ73)+'Saisie Profil'!$G7)))),IF(EY$4="Composants piezoélectriques",EY$36*EY54,0)))))))</f>
        <v/>
      </c>
      <c r="EZ139" s="102" t="str">
        <f>IF(EZ$3="","",IF(OR($A139=0,'Saisie Profil'!$D7="Off"),0,IF(EZ$4="Optocoupleurs",EZ$36*EXP(11604*0.7*((1/293)-(1/(273+IF('Saisie des composants'!FA73="",EZ$9,'Saisie des composants'!FA73)+'Saisie Profil'!$G7)))),IF(EZ$4="Résistance",EZ$36*EXP(11604*0.15*((1/293)-(1/(273+'Saisie Profil'!$G7+(EZ$51*IF('Saisie des composants'!FA85="",EZ$10,'Saisie des composants'!FA85)))))),IF(EZ$4="Condensateur",EZ$36*POWER((IF('Saisie des composants'!FA97="",EZ$12,'Saisie des composants'!FA97)/EZ$53),3)*EXP(11604*EZ$52*((1/293)-(1/(273+'Saisie Profil'!$G7)))),IF(EZ$4="Composants magnétiques",EZ$36*EXP(11604*EZ$52*((1/293)-(1/(273+IF('Saisie des composants'!FA73="",EZ$9,'Saisie des composants'!FA73)+'Saisie Profil'!$G7)))),IF(EZ$4="Composants piezoélectriques",EZ$36*EZ54,0)))))))</f>
        <v/>
      </c>
      <c r="FA139" s="102" t="str">
        <f>IF(FA$3="","",IF(OR($A139=0,'Saisie Profil'!$D7="Off"),0,IF(FA$4="Optocoupleurs",FA$36*EXP(11604*0.7*((1/293)-(1/(273+IF('Saisie des composants'!FB73="",FA$9,'Saisie des composants'!FB73)+'Saisie Profil'!$G7)))),IF(FA$4="Résistance",FA$36*EXP(11604*0.15*((1/293)-(1/(273+'Saisie Profil'!$G7+(FA$51*IF('Saisie des composants'!FB85="",FA$10,'Saisie des composants'!FB85)))))),IF(FA$4="Condensateur",FA$36*POWER((IF('Saisie des composants'!FB97="",FA$12,'Saisie des composants'!FB97)/FA$53),3)*EXP(11604*FA$52*((1/293)-(1/(273+'Saisie Profil'!$G7)))),IF(FA$4="Composants magnétiques",FA$36*EXP(11604*FA$52*((1/293)-(1/(273+IF('Saisie des composants'!FB73="",FA$9,'Saisie des composants'!FB73)+'Saisie Profil'!$G7)))),IF(FA$4="Composants piezoélectriques",FA$36*FA54,0)))))))</f>
        <v/>
      </c>
      <c r="FB139" s="102" t="str">
        <f>IF(FB$3="","",IF(OR($A139=0,'Saisie Profil'!$D7="Off"),0,IF(FB$4="Optocoupleurs",FB$36*EXP(11604*0.7*((1/293)-(1/(273+IF('Saisie des composants'!FC73="",FB$9,'Saisie des composants'!FC73)+'Saisie Profil'!$G7)))),IF(FB$4="Résistance",FB$36*EXP(11604*0.15*((1/293)-(1/(273+'Saisie Profil'!$G7+(FB$51*IF('Saisie des composants'!FC85="",FB$10,'Saisie des composants'!FC85)))))),IF(FB$4="Condensateur",FB$36*POWER((IF('Saisie des composants'!FC97="",FB$12,'Saisie des composants'!FC97)/FB$53),3)*EXP(11604*FB$52*((1/293)-(1/(273+'Saisie Profil'!$G7)))),IF(FB$4="Composants magnétiques",FB$36*EXP(11604*FB$52*((1/293)-(1/(273+IF('Saisie des composants'!FC73="",FB$9,'Saisie des composants'!FC73)+'Saisie Profil'!$G7)))),IF(FB$4="Composants piezoélectriques",FB$36*FB54,0)))))))</f>
        <v/>
      </c>
      <c r="FC139" s="102" t="str">
        <f>IF(FC$3="","",IF(OR($A139=0,'Saisie Profil'!$D7="Off"),0,IF(FC$4="Optocoupleurs",FC$36*EXP(11604*0.7*((1/293)-(1/(273+IF('Saisie des composants'!FD73="",FC$9,'Saisie des composants'!FD73)+'Saisie Profil'!$G7)))),IF(FC$4="Résistance",FC$36*EXP(11604*0.15*((1/293)-(1/(273+'Saisie Profil'!$G7+(FC$51*IF('Saisie des composants'!FD85="",FC$10,'Saisie des composants'!FD85)))))),IF(FC$4="Condensateur",FC$36*POWER((IF('Saisie des composants'!FD97="",FC$12,'Saisie des composants'!FD97)/FC$53),3)*EXP(11604*FC$52*((1/293)-(1/(273+'Saisie Profil'!$G7)))),IF(FC$4="Composants magnétiques",FC$36*EXP(11604*FC$52*((1/293)-(1/(273+IF('Saisie des composants'!FD73="",FC$9,'Saisie des composants'!FD73)+'Saisie Profil'!$G7)))),IF(FC$4="Composants piezoélectriques",FC$36*FC54,0)))))))</f>
        <v/>
      </c>
      <c r="FD139" s="102" t="str">
        <f>IF(FD$3="","",IF(OR($A139=0,'Saisie Profil'!$D7="Off"),0,IF(FD$4="Optocoupleurs",FD$36*EXP(11604*0.7*((1/293)-(1/(273+IF('Saisie des composants'!FE73="",FD$9,'Saisie des composants'!FE73)+'Saisie Profil'!$G7)))),IF(FD$4="Résistance",FD$36*EXP(11604*0.15*((1/293)-(1/(273+'Saisie Profil'!$G7+(FD$51*IF('Saisie des composants'!FE85="",FD$10,'Saisie des composants'!FE85)))))),IF(FD$4="Condensateur",FD$36*POWER((IF('Saisie des composants'!FE97="",FD$12,'Saisie des composants'!FE97)/FD$53),3)*EXP(11604*FD$52*((1/293)-(1/(273+'Saisie Profil'!$G7)))),IF(FD$4="Composants magnétiques",FD$36*EXP(11604*FD$52*((1/293)-(1/(273+IF('Saisie des composants'!FE73="",FD$9,'Saisie des composants'!FE73)+'Saisie Profil'!$G7)))),IF(FD$4="Composants piezoélectriques",FD$36*FD54,0)))))))</f>
        <v/>
      </c>
      <c r="FE139" s="102" t="str">
        <f>IF(FE$3="","",IF(OR($A139=0,'Saisie Profil'!$D7="Off"),0,IF(FE$4="Optocoupleurs",FE$36*EXP(11604*0.7*((1/293)-(1/(273+IF('Saisie des composants'!FF73="",FE$9,'Saisie des composants'!FF73)+'Saisie Profil'!$G7)))),IF(FE$4="Résistance",FE$36*EXP(11604*0.15*((1/293)-(1/(273+'Saisie Profil'!$G7+(FE$51*IF('Saisie des composants'!FF85="",FE$10,'Saisie des composants'!FF85)))))),IF(FE$4="Condensateur",FE$36*POWER((IF('Saisie des composants'!FF97="",FE$12,'Saisie des composants'!FF97)/FE$53),3)*EXP(11604*FE$52*((1/293)-(1/(273+'Saisie Profil'!$G7)))),IF(FE$4="Composants magnétiques",FE$36*EXP(11604*FE$52*((1/293)-(1/(273+IF('Saisie des composants'!FF73="",FE$9,'Saisie des composants'!FF73)+'Saisie Profil'!$G7)))),IF(FE$4="Composants piezoélectriques",FE$36*FE54,0)))))))</f>
        <v/>
      </c>
      <c r="FF139" s="102" t="str">
        <f>IF(FF$3="","",IF(OR($A139=0,'Saisie Profil'!$D7="Off"),0,IF(FF$4="Optocoupleurs",FF$36*EXP(11604*0.7*((1/293)-(1/(273+IF('Saisie des composants'!FG73="",FF$9,'Saisie des composants'!FG73)+'Saisie Profil'!$G7)))),IF(FF$4="Résistance",FF$36*EXP(11604*0.15*((1/293)-(1/(273+'Saisie Profil'!$G7+(FF$51*IF('Saisie des composants'!FG85="",FF$10,'Saisie des composants'!FG85)))))),IF(FF$4="Condensateur",FF$36*POWER((IF('Saisie des composants'!FG97="",FF$12,'Saisie des composants'!FG97)/FF$53),3)*EXP(11604*FF$52*((1/293)-(1/(273+'Saisie Profil'!$G7)))),IF(FF$4="Composants magnétiques",FF$36*EXP(11604*FF$52*((1/293)-(1/(273+IF('Saisie des composants'!FG73="",FF$9,'Saisie des composants'!FG73)+'Saisie Profil'!$G7)))),IF(FF$4="Composants piezoélectriques",FF$36*FF54,0)))))))</f>
        <v/>
      </c>
      <c r="FG139" s="102" t="str">
        <f>IF(FG$3="","",IF(OR($A139=0,'Saisie Profil'!$D7="Off"),0,IF(FG$4="Optocoupleurs",FG$36*EXP(11604*0.7*((1/293)-(1/(273+IF('Saisie des composants'!FH73="",FG$9,'Saisie des composants'!FH73)+'Saisie Profil'!$G7)))),IF(FG$4="Résistance",FG$36*EXP(11604*0.15*((1/293)-(1/(273+'Saisie Profil'!$G7+(FG$51*IF('Saisie des composants'!FH85="",FG$10,'Saisie des composants'!FH85)))))),IF(FG$4="Condensateur",FG$36*POWER((IF('Saisie des composants'!FH97="",FG$12,'Saisie des composants'!FH97)/FG$53),3)*EXP(11604*FG$52*((1/293)-(1/(273+'Saisie Profil'!$G7)))),IF(FG$4="Composants magnétiques",FG$36*EXP(11604*FG$52*((1/293)-(1/(273+IF('Saisie des composants'!FH73="",FG$9,'Saisie des composants'!FH73)+'Saisie Profil'!$G7)))),IF(FG$4="Composants piezoélectriques",FG$36*FG54,0)))))))</f>
        <v/>
      </c>
      <c r="FH139" s="102" t="str">
        <f>IF(FH$3="","",IF(OR($A139=0,'Saisie Profil'!$D7="Off"),0,IF(FH$4="Optocoupleurs",FH$36*EXP(11604*0.7*((1/293)-(1/(273+IF('Saisie des composants'!FI73="",FH$9,'Saisie des composants'!FI73)+'Saisie Profil'!$G7)))),IF(FH$4="Résistance",FH$36*EXP(11604*0.15*((1/293)-(1/(273+'Saisie Profil'!$G7+(FH$51*IF('Saisie des composants'!FI85="",FH$10,'Saisie des composants'!FI85)))))),IF(FH$4="Condensateur",FH$36*POWER((IF('Saisie des composants'!FI97="",FH$12,'Saisie des composants'!FI97)/FH$53),3)*EXP(11604*FH$52*((1/293)-(1/(273+'Saisie Profil'!$G7)))),IF(FH$4="Composants magnétiques",FH$36*EXP(11604*FH$52*((1/293)-(1/(273+IF('Saisie des composants'!FI73="",FH$9,'Saisie des composants'!FI73)+'Saisie Profil'!$G7)))),IF(FH$4="Composants piezoélectriques",FH$36*FH54,0)))))))</f>
        <v/>
      </c>
      <c r="FI139" s="102" t="str">
        <f>IF(FI$3="","",IF(OR($A139=0,'Saisie Profil'!$D7="Off"),0,IF(FI$4="Optocoupleurs",FI$36*EXP(11604*0.7*((1/293)-(1/(273+IF('Saisie des composants'!FJ73="",FI$9,'Saisie des composants'!FJ73)+'Saisie Profil'!$G7)))),IF(FI$4="Résistance",FI$36*EXP(11604*0.15*((1/293)-(1/(273+'Saisie Profil'!$G7+(FI$51*IF('Saisie des composants'!FJ85="",FI$10,'Saisie des composants'!FJ85)))))),IF(FI$4="Condensateur",FI$36*POWER((IF('Saisie des composants'!FJ97="",FI$12,'Saisie des composants'!FJ97)/FI$53),3)*EXP(11604*FI$52*((1/293)-(1/(273+'Saisie Profil'!$G7)))),IF(FI$4="Composants magnétiques",FI$36*EXP(11604*FI$52*((1/293)-(1/(273+IF('Saisie des composants'!FJ73="",FI$9,'Saisie des composants'!FJ73)+'Saisie Profil'!$G7)))),IF(FI$4="Composants piezoélectriques",FI$36*FI54,0)))))))</f>
        <v/>
      </c>
      <c r="FJ139" s="102" t="str">
        <f>IF(FJ$3="","",IF(OR($A139=0,'Saisie Profil'!$D7="Off"),0,IF(FJ$4="Optocoupleurs",FJ$36*EXP(11604*0.7*((1/293)-(1/(273+IF('Saisie des composants'!FK73="",FJ$9,'Saisie des composants'!FK73)+'Saisie Profil'!$G7)))),IF(FJ$4="Résistance",FJ$36*EXP(11604*0.15*((1/293)-(1/(273+'Saisie Profil'!$G7+(FJ$51*IF('Saisie des composants'!FK85="",FJ$10,'Saisie des composants'!FK85)))))),IF(FJ$4="Condensateur",FJ$36*POWER((IF('Saisie des composants'!FK97="",FJ$12,'Saisie des composants'!FK97)/FJ$53),3)*EXP(11604*FJ$52*((1/293)-(1/(273+'Saisie Profil'!$G7)))),IF(FJ$4="Composants magnétiques",FJ$36*EXP(11604*FJ$52*((1/293)-(1/(273+IF('Saisie des composants'!FK73="",FJ$9,'Saisie des composants'!FK73)+'Saisie Profil'!$G7)))),IF(FJ$4="Composants piezoélectriques",FJ$36*FJ54,0)))))))</f>
        <v/>
      </c>
      <c r="FK139" s="102" t="str">
        <f>IF(FK$3="","",IF(OR($A139=0,'Saisie Profil'!$D7="Off"),0,IF(FK$4="Optocoupleurs",FK$36*EXP(11604*0.7*((1/293)-(1/(273+IF('Saisie des composants'!FL73="",FK$9,'Saisie des composants'!FL73)+'Saisie Profil'!$G7)))),IF(FK$4="Résistance",FK$36*EXP(11604*0.15*((1/293)-(1/(273+'Saisie Profil'!$G7+(FK$51*IF('Saisie des composants'!FL85="",FK$10,'Saisie des composants'!FL85)))))),IF(FK$4="Condensateur",FK$36*POWER((IF('Saisie des composants'!FL97="",FK$12,'Saisie des composants'!FL97)/FK$53),3)*EXP(11604*FK$52*((1/293)-(1/(273+'Saisie Profil'!$G7)))),IF(FK$4="Composants magnétiques",FK$36*EXP(11604*FK$52*((1/293)-(1/(273+IF('Saisie des composants'!FL73="",FK$9,'Saisie des composants'!FL73)+'Saisie Profil'!$G7)))),IF(FK$4="Composants piezoélectriques",FK$36*FK54,0)))))))</f>
        <v/>
      </c>
      <c r="FL139" s="102" t="str">
        <f>IF(FL$3="","",IF(OR($A139=0,'Saisie Profil'!$D7="Off"),0,IF(FL$4="Optocoupleurs",FL$36*EXP(11604*0.7*((1/293)-(1/(273+IF('Saisie des composants'!FM73="",FL$9,'Saisie des composants'!FM73)+'Saisie Profil'!$G7)))),IF(FL$4="Résistance",FL$36*EXP(11604*0.15*((1/293)-(1/(273+'Saisie Profil'!$G7+(FL$51*IF('Saisie des composants'!FM85="",FL$10,'Saisie des composants'!FM85)))))),IF(FL$4="Condensateur",FL$36*POWER((IF('Saisie des composants'!FM97="",FL$12,'Saisie des composants'!FM97)/FL$53),3)*EXP(11604*FL$52*((1/293)-(1/(273+'Saisie Profil'!$G7)))),IF(FL$4="Composants magnétiques",FL$36*EXP(11604*FL$52*((1/293)-(1/(273+IF('Saisie des composants'!FM73="",FL$9,'Saisie des composants'!FM73)+'Saisie Profil'!$G7)))),IF(FL$4="Composants piezoélectriques",FL$36*FL54,0)))))))</f>
        <v/>
      </c>
      <c r="FM139" s="102" t="str">
        <f>IF(FM$3="","",IF(OR($A139=0,'Saisie Profil'!$D7="Off"),0,IF(FM$4="Optocoupleurs",FM$36*EXP(11604*0.7*((1/293)-(1/(273+IF('Saisie des composants'!FN73="",FM$9,'Saisie des composants'!FN73)+'Saisie Profil'!$G7)))),IF(FM$4="Résistance",FM$36*EXP(11604*0.15*((1/293)-(1/(273+'Saisie Profil'!$G7+(FM$51*IF('Saisie des composants'!FN85="",FM$10,'Saisie des composants'!FN85)))))),IF(FM$4="Condensateur",FM$36*POWER((IF('Saisie des composants'!FN97="",FM$12,'Saisie des composants'!FN97)/FM$53),3)*EXP(11604*FM$52*((1/293)-(1/(273+'Saisie Profil'!$G7)))),IF(FM$4="Composants magnétiques",FM$36*EXP(11604*FM$52*((1/293)-(1/(273+IF('Saisie des composants'!FN73="",FM$9,'Saisie des composants'!FN73)+'Saisie Profil'!$G7)))),IF(FM$4="Composants piezoélectriques",FM$36*FM54,0)))))))</f>
        <v/>
      </c>
      <c r="FN139" s="102" t="str">
        <f>IF(FN$3="","",IF(OR($A139=0,'Saisie Profil'!$D7="Off"),0,IF(FN$4="Optocoupleurs",FN$36*EXP(11604*0.7*((1/293)-(1/(273+IF('Saisie des composants'!FO73="",FN$9,'Saisie des composants'!FO73)+'Saisie Profil'!$G7)))),IF(FN$4="Résistance",FN$36*EXP(11604*0.15*((1/293)-(1/(273+'Saisie Profil'!$G7+(FN$51*IF('Saisie des composants'!FO85="",FN$10,'Saisie des composants'!FO85)))))),IF(FN$4="Condensateur",FN$36*POWER((IF('Saisie des composants'!FO97="",FN$12,'Saisie des composants'!FO97)/FN$53),3)*EXP(11604*FN$52*((1/293)-(1/(273+'Saisie Profil'!$G7)))),IF(FN$4="Composants magnétiques",FN$36*EXP(11604*FN$52*((1/293)-(1/(273+IF('Saisie des composants'!FO73="",FN$9,'Saisie des composants'!FO73)+'Saisie Profil'!$G7)))),IF(FN$4="Composants piezoélectriques",FN$36*FN54,0)))))))</f>
        <v/>
      </c>
      <c r="FO139" s="102" t="str">
        <f>IF(FO$3="","",IF(OR($A139=0,'Saisie Profil'!$D7="Off"),0,IF(FO$4="Optocoupleurs",FO$36*EXP(11604*0.7*((1/293)-(1/(273+IF('Saisie des composants'!FP73="",FO$9,'Saisie des composants'!FP73)+'Saisie Profil'!$G7)))),IF(FO$4="Résistance",FO$36*EXP(11604*0.15*((1/293)-(1/(273+'Saisie Profil'!$G7+(FO$51*IF('Saisie des composants'!FP85="",FO$10,'Saisie des composants'!FP85)))))),IF(FO$4="Condensateur",FO$36*POWER((IF('Saisie des composants'!FP97="",FO$12,'Saisie des composants'!FP97)/FO$53),3)*EXP(11604*FO$52*((1/293)-(1/(273+'Saisie Profil'!$G7)))),IF(FO$4="Composants magnétiques",FO$36*EXP(11604*FO$52*((1/293)-(1/(273+IF('Saisie des composants'!FP73="",FO$9,'Saisie des composants'!FP73)+'Saisie Profil'!$G7)))),IF(FO$4="Composants piezoélectriques",FO$36*FO54,0)))))))</f>
        <v/>
      </c>
      <c r="FP139" s="102" t="str">
        <f>IF(FP$3="","",IF(OR($A139=0,'Saisie Profil'!$D7="Off"),0,IF(FP$4="Optocoupleurs",FP$36*EXP(11604*0.7*((1/293)-(1/(273+IF('Saisie des composants'!FQ73="",FP$9,'Saisie des composants'!FQ73)+'Saisie Profil'!$G7)))),IF(FP$4="Résistance",FP$36*EXP(11604*0.15*((1/293)-(1/(273+'Saisie Profil'!$G7+(FP$51*IF('Saisie des composants'!FQ85="",FP$10,'Saisie des composants'!FQ85)))))),IF(FP$4="Condensateur",FP$36*POWER((IF('Saisie des composants'!FQ97="",FP$12,'Saisie des composants'!FQ97)/FP$53),3)*EXP(11604*FP$52*((1/293)-(1/(273+'Saisie Profil'!$G7)))),IF(FP$4="Composants magnétiques",FP$36*EXP(11604*FP$52*((1/293)-(1/(273+IF('Saisie des composants'!FQ73="",FP$9,'Saisie des composants'!FQ73)+'Saisie Profil'!$G7)))),IF(FP$4="Composants piezoélectriques",FP$36*FP54,0)))))))</f>
        <v/>
      </c>
      <c r="FQ139" s="102" t="str">
        <f>IF(FQ$3="","",IF(OR($A139=0,'Saisie Profil'!$D7="Off"),0,IF(FQ$4="Optocoupleurs",FQ$36*EXP(11604*0.7*((1/293)-(1/(273+IF('Saisie des composants'!FR73="",FQ$9,'Saisie des composants'!FR73)+'Saisie Profil'!$G7)))),IF(FQ$4="Résistance",FQ$36*EXP(11604*0.15*((1/293)-(1/(273+'Saisie Profil'!$G7+(FQ$51*IF('Saisie des composants'!FR85="",FQ$10,'Saisie des composants'!FR85)))))),IF(FQ$4="Condensateur",FQ$36*POWER((IF('Saisie des composants'!FR97="",FQ$12,'Saisie des composants'!FR97)/FQ$53),3)*EXP(11604*FQ$52*((1/293)-(1/(273+'Saisie Profil'!$G7)))),IF(FQ$4="Composants magnétiques",FQ$36*EXP(11604*FQ$52*((1/293)-(1/(273+IF('Saisie des composants'!FR73="",FQ$9,'Saisie des composants'!FR73)+'Saisie Profil'!$G7)))),IF(FQ$4="Composants piezoélectriques",FQ$36*FQ54,0)))))))</f>
        <v/>
      </c>
      <c r="FR139" s="102" t="str">
        <f>IF(FR$3="","",IF(OR($A139=0,'Saisie Profil'!$D7="Off"),0,IF(FR$4="Optocoupleurs",FR$36*EXP(11604*0.7*((1/293)-(1/(273+IF('Saisie des composants'!FS73="",FR$9,'Saisie des composants'!FS73)+'Saisie Profil'!$G7)))),IF(FR$4="Résistance",FR$36*EXP(11604*0.15*((1/293)-(1/(273+'Saisie Profil'!$G7+(FR$51*IF('Saisie des composants'!FS85="",FR$10,'Saisie des composants'!FS85)))))),IF(FR$4="Condensateur",FR$36*POWER((IF('Saisie des composants'!FS97="",FR$12,'Saisie des composants'!FS97)/FR$53),3)*EXP(11604*FR$52*((1/293)-(1/(273+'Saisie Profil'!$G7)))),IF(FR$4="Composants magnétiques",FR$36*EXP(11604*FR$52*((1/293)-(1/(273+IF('Saisie des composants'!FS73="",FR$9,'Saisie des composants'!FS73)+'Saisie Profil'!$G7)))),IF(FR$4="Composants piezoélectriques",FR$36*FR54,0)))))))</f>
        <v/>
      </c>
      <c r="FS139" s="102" t="str">
        <f>IF(FS$3="","",IF(OR($A139=0,'Saisie Profil'!$D7="Off"),0,IF(FS$4="Optocoupleurs",FS$36*EXP(11604*0.7*((1/293)-(1/(273+IF('Saisie des composants'!FT73="",FS$9,'Saisie des composants'!FT73)+'Saisie Profil'!$G7)))),IF(FS$4="Résistance",FS$36*EXP(11604*0.15*((1/293)-(1/(273+'Saisie Profil'!$G7+(FS$51*IF('Saisie des composants'!FT85="",FS$10,'Saisie des composants'!FT85)))))),IF(FS$4="Condensateur",FS$36*POWER((IF('Saisie des composants'!FT97="",FS$12,'Saisie des composants'!FT97)/FS$53),3)*EXP(11604*FS$52*((1/293)-(1/(273+'Saisie Profil'!$G7)))),IF(FS$4="Composants magnétiques",FS$36*EXP(11604*FS$52*((1/293)-(1/(273+IF('Saisie des composants'!FT73="",FS$9,'Saisie des composants'!FT73)+'Saisie Profil'!$G7)))),IF(FS$4="Composants piezoélectriques",FS$36*FS54,0)))))))</f>
        <v/>
      </c>
      <c r="FT139" s="102" t="str">
        <f>IF(FT$3="","",IF(OR($A139=0,'Saisie Profil'!$D7="Off"),0,IF(FT$4="Optocoupleurs",FT$36*EXP(11604*0.7*((1/293)-(1/(273+IF('Saisie des composants'!FU73="",FT$9,'Saisie des composants'!FU73)+'Saisie Profil'!$G7)))),IF(FT$4="Résistance",FT$36*EXP(11604*0.15*((1/293)-(1/(273+'Saisie Profil'!$G7+(FT$51*IF('Saisie des composants'!FU85="",FT$10,'Saisie des composants'!FU85)))))),IF(FT$4="Condensateur",FT$36*POWER((IF('Saisie des composants'!FU97="",FT$12,'Saisie des composants'!FU97)/FT$53),3)*EXP(11604*FT$52*((1/293)-(1/(273+'Saisie Profil'!$G7)))),IF(FT$4="Composants magnétiques",FT$36*EXP(11604*FT$52*((1/293)-(1/(273+IF('Saisie des composants'!FU73="",FT$9,'Saisie des composants'!FU73)+'Saisie Profil'!$G7)))),IF(FT$4="Composants piezoélectriques",FT$36*FT54,0)))))))</f>
        <v/>
      </c>
      <c r="FU139" s="102" t="str">
        <f>IF(FU$3="","",IF(OR($A139=0,'Saisie Profil'!$D7="Off"),0,IF(FU$4="Optocoupleurs",FU$36*EXP(11604*0.7*((1/293)-(1/(273+IF('Saisie des composants'!FV73="",FU$9,'Saisie des composants'!FV73)+'Saisie Profil'!$G7)))),IF(FU$4="Résistance",FU$36*EXP(11604*0.15*((1/293)-(1/(273+'Saisie Profil'!$G7+(FU$51*IF('Saisie des composants'!FV85="",FU$10,'Saisie des composants'!FV85)))))),IF(FU$4="Condensateur",FU$36*POWER((IF('Saisie des composants'!FV97="",FU$12,'Saisie des composants'!FV97)/FU$53),3)*EXP(11604*FU$52*((1/293)-(1/(273+'Saisie Profil'!$G7)))),IF(FU$4="Composants magnétiques",FU$36*EXP(11604*FU$52*((1/293)-(1/(273+IF('Saisie des composants'!FV73="",FU$9,'Saisie des composants'!FV73)+'Saisie Profil'!$G7)))),IF(FU$4="Composants piezoélectriques",FU$36*FU54,0)))))))</f>
        <v/>
      </c>
      <c r="FV139" s="102" t="str">
        <f>IF(FV$3="","",IF(OR($A139=0,'Saisie Profil'!$D7="Off"),0,IF(FV$4="Optocoupleurs",FV$36*EXP(11604*0.7*((1/293)-(1/(273+IF('Saisie des composants'!FW73="",FV$9,'Saisie des composants'!FW73)+'Saisie Profil'!$G7)))),IF(FV$4="Résistance",FV$36*EXP(11604*0.15*((1/293)-(1/(273+'Saisie Profil'!$G7+(FV$51*IF('Saisie des composants'!FW85="",FV$10,'Saisie des composants'!FW85)))))),IF(FV$4="Condensateur",FV$36*POWER((IF('Saisie des composants'!FW97="",FV$12,'Saisie des composants'!FW97)/FV$53),3)*EXP(11604*FV$52*((1/293)-(1/(273+'Saisie Profil'!$G7)))),IF(FV$4="Composants magnétiques",FV$36*EXP(11604*FV$52*((1/293)-(1/(273+IF('Saisie des composants'!FW73="",FV$9,'Saisie des composants'!FW73)+'Saisie Profil'!$G7)))),IF(FV$4="Composants piezoélectriques",FV$36*FV54,0)))))))</f>
        <v/>
      </c>
      <c r="FW139" s="102" t="str">
        <f>IF(FW$3="","",IF(OR($A139=0,'Saisie Profil'!$D7="Off"),0,IF(FW$4="Optocoupleurs",FW$36*EXP(11604*0.7*((1/293)-(1/(273+IF('Saisie des composants'!FX73="",FW$9,'Saisie des composants'!FX73)+'Saisie Profil'!$G7)))),IF(FW$4="Résistance",FW$36*EXP(11604*0.15*((1/293)-(1/(273+'Saisie Profil'!$G7+(FW$51*IF('Saisie des composants'!FX85="",FW$10,'Saisie des composants'!FX85)))))),IF(FW$4="Condensateur",FW$36*POWER((IF('Saisie des composants'!FX97="",FW$12,'Saisie des composants'!FX97)/FW$53),3)*EXP(11604*FW$52*((1/293)-(1/(273+'Saisie Profil'!$G7)))),IF(FW$4="Composants magnétiques",FW$36*EXP(11604*FW$52*((1/293)-(1/(273+IF('Saisie des composants'!FX73="",FW$9,'Saisie des composants'!FX73)+'Saisie Profil'!$G7)))),IF(FW$4="Composants piezoélectriques",FW$36*FW54,0)))))))</f>
        <v/>
      </c>
      <c r="FX139" s="102" t="str">
        <f>IF(FX$3="","",IF(OR($A139=0,'Saisie Profil'!$D7="Off"),0,IF(FX$4="Optocoupleurs",FX$36*EXP(11604*0.7*((1/293)-(1/(273+IF('Saisie des composants'!FY73="",FX$9,'Saisie des composants'!FY73)+'Saisie Profil'!$G7)))),IF(FX$4="Résistance",FX$36*EXP(11604*0.15*((1/293)-(1/(273+'Saisie Profil'!$G7+(FX$51*IF('Saisie des composants'!FY85="",FX$10,'Saisie des composants'!FY85)))))),IF(FX$4="Condensateur",FX$36*POWER((IF('Saisie des composants'!FY97="",FX$12,'Saisie des composants'!FY97)/FX$53),3)*EXP(11604*FX$52*((1/293)-(1/(273+'Saisie Profil'!$G7)))),IF(FX$4="Composants magnétiques",FX$36*EXP(11604*FX$52*((1/293)-(1/(273+IF('Saisie des composants'!FY73="",FX$9,'Saisie des composants'!FY73)+'Saisie Profil'!$G7)))),IF(FX$4="Composants piezoélectriques",FX$36*FX54,0)))))))</f>
        <v/>
      </c>
      <c r="FY139" s="102" t="str">
        <f>IF(FY$3="","",IF(OR($A139=0,'Saisie Profil'!$D7="Off"),0,IF(FY$4="Optocoupleurs",FY$36*EXP(11604*0.7*((1/293)-(1/(273+IF('Saisie des composants'!FZ73="",FY$9,'Saisie des composants'!FZ73)+'Saisie Profil'!$G7)))),IF(FY$4="Résistance",FY$36*EXP(11604*0.15*((1/293)-(1/(273+'Saisie Profil'!$G7+(FY$51*IF('Saisie des composants'!FZ85="",FY$10,'Saisie des composants'!FZ85)))))),IF(FY$4="Condensateur",FY$36*POWER((IF('Saisie des composants'!FZ97="",FY$12,'Saisie des composants'!FZ97)/FY$53),3)*EXP(11604*FY$52*((1/293)-(1/(273+'Saisie Profil'!$G7)))),IF(FY$4="Composants magnétiques",FY$36*EXP(11604*FY$52*((1/293)-(1/(273+IF('Saisie des composants'!FZ73="",FY$9,'Saisie des composants'!FZ73)+'Saisie Profil'!$G7)))),IF(FY$4="Composants piezoélectriques",FY$36*FY54,0)))))))</f>
        <v/>
      </c>
      <c r="FZ139" s="102" t="str">
        <f>IF(FZ$3="","",IF(OR($A139=0,'Saisie Profil'!$D7="Off"),0,IF(FZ$4="Optocoupleurs",FZ$36*EXP(11604*0.7*((1/293)-(1/(273+IF('Saisie des composants'!GA73="",FZ$9,'Saisie des composants'!GA73)+'Saisie Profil'!$G7)))),IF(FZ$4="Résistance",FZ$36*EXP(11604*0.15*((1/293)-(1/(273+'Saisie Profil'!$G7+(FZ$51*IF('Saisie des composants'!GA85="",FZ$10,'Saisie des composants'!GA85)))))),IF(FZ$4="Condensateur",FZ$36*POWER((IF('Saisie des composants'!GA97="",FZ$12,'Saisie des composants'!GA97)/FZ$53),3)*EXP(11604*FZ$52*((1/293)-(1/(273+'Saisie Profil'!$G7)))),IF(FZ$4="Composants magnétiques",FZ$36*EXP(11604*FZ$52*((1/293)-(1/(273+IF('Saisie des composants'!GA73="",FZ$9,'Saisie des composants'!GA73)+'Saisie Profil'!$G7)))),IF(FZ$4="Composants piezoélectriques",FZ$36*FZ54,0)))))))</f>
        <v/>
      </c>
      <c r="GA139" s="102" t="str">
        <f>IF(GA$3="","",IF(OR($A139=0,'Saisie Profil'!$D7="Off"),0,IF(GA$4="Optocoupleurs",GA$36*EXP(11604*0.7*((1/293)-(1/(273+IF('Saisie des composants'!GB73="",GA$9,'Saisie des composants'!GB73)+'Saisie Profil'!$G7)))),IF(GA$4="Résistance",GA$36*EXP(11604*0.15*((1/293)-(1/(273+'Saisie Profil'!$G7+(GA$51*IF('Saisie des composants'!GB85="",GA$10,'Saisie des composants'!GB85)))))),IF(GA$4="Condensateur",GA$36*POWER((IF('Saisie des composants'!GB97="",GA$12,'Saisie des composants'!GB97)/GA$53),3)*EXP(11604*GA$52*((1/293)-(1/(273+'Saisie Profil'!$G7)))),IF(GA$4="Composants magnétiques",GA$36*EXP(11604*GA$52*((1/293)-(1/(273+IF('Saisie des composants'!GB73="",GA$9,'Saisie des composants'!GB73)+'Saisie Profil'!$G7)))),IF(GA$4="Composants piezoélectriques",GA$36*GA54,0)))))))</f>
        <v/>
      </c>
      <c r="GB139" s="102" t="str">
        <f>IF(GB$3="","",IF(OR($A139=0,'Saisie Profil'!$D7="Off"),0,IF(GB$4="Optocoupleurs",GB$36*EXP(11604*0.7*((1/293)-(1/(273+IF('Saisie des composants'!GC73="",GB$9,'Saisie des composants'!GC73)+'Saisie Profil'!$G7)))),IF(GB$4="Résistance",GB$36*EXP(11604*0.15*((1/293)-(1/(273+'Saisie Profil'!$G7+(GB$51*IF('Saisie des composants'!GC85="",GB$10,'Saisie des composants'!GC85)))))),IF(GB$4="Condensateur",GB$36*POWER((IF('Saisie des composants'!GC97="",GB$12,'Saisie des composants'!GC97)/GB$53),3)*EXP(11604*GB$52*((1/293)-(1/(273+'Saisie Profil'!$G7)))),IF(GB$4="Composants magnétiques",GB$36*EXP(11604*GB$52*((1/293)-(1/(273+IF('Saisie des composants'!GC73="",GB$9,'Saisie des composants'!GC73)+'Saisie Profil'!$G7)))),IF(GB$4="Composants piezoélectriques",GB$36*GB54,0)))))))</f>
        <v/>
      </c>
      <c r="GC139" s="102" t="str">
        <f>IF(GC$3="","",IF(OR($A139=0,'Saisie Profil'!$D7="Off"),0,IF(GC$4="Optocoupleurs",GC$36*EXP(11604*0.7*((1/293)-(1/(273+IF('Saisie des composants'!GD73="",GC$9,'Saisie des composants'!GD73)+'Saisie Profil'!$G7)))),IF(GC$4="Résistance",GC$36*EXP(11604*0.15*((1/293)-(1/(273+'Saisie Profil'!$G7+(GC$51*IF('Saisie des composants'!GD85="",GC$10,'Saisie des composants'!GD85)))))),IF(GC$4="Condensateur",GC$36*POWER((IF('Saisie des composants'!GD97="",GC$12,'Saisie des composants'!GD97)/GC$53),3)*EXP(11604*GC$52*((1/293)-(1/(273+'Saisie Profil'!$G7)))),IF(GC$4="Composants magnétiques",GC$36*EXP(11604*GC$52*((1/293)-(1/(273+IF('Saisie des composants'!GD73="",GC$9,'Saisie des composants'!GD73)+'Saisie Profil'!$G7)))),IF(GC$4="Composants piezoélectriques",GC$36*GC54,0)))))))</f>
        <v/>
      </c>
      <c r="GD139" s="102" t="str">
        <f>IF(GD$3="","",IF(OR($A139=0,'Saisie Profil'!$D7="Off"),0,IF(GD$4="Optocoupleurs",GD$36*EXP(11604*0.7*((1/293)-(1/(273+IF('Saisie des composants'!GE73="",GD$9,'Saisie des composants'!GE73)+'Saisie Profil'!$G7)))),IF(GD$4="Résistance",GD$36*EXP(11604*0.15*((1/293)-(1/(273+'Saisie Profil'!$G7+(GD$51*IF('Saisie des composants'!GE85="",GD$10,'Saisie des composants'!GE85)))))),IF(GD$4="Condensateur",GD$36*POWER((IF('Saisie des composants'!GE97="",GD$12,'Saisie des composants'!GE97)/GD$53),3)*EXP(11604*GD$52*((1/293)-(1/(273+'Saisie Profil'!$G7)))),IF(GD$4="Composants magnétiques",GD$36*EXP(11604*GD$52*((1/293)-(1/(273+IF('Saisie des composants'!GE73="",GD$9,'Saisie des composants'!GE73)+'Saisie Profil'!$G7)))),IF(GD$4="Composants piezoélectriques",GD$36*GD54,0)))))))</f>
        <v/>
      </c>
      <c r="GE139" s="102" t="str">
        <f>IF(GE$3="","",IF(OR($A139=0,'Saisie Profil'!$D7="Off"),0,IF(GE$4="Optocoupleurs",GE$36*EXP(11604*0.7*((1/293)-(1/(273+IF('Saisie des composants'!GF73="",GE$9,'Saisie des composants'!GF73)+'Saisie Profil'!$G7)))),IF(GE$4="Résistance",GE$36*EXP(11604*0.15*((1/293)-(1/(273+'Saisie Profil'!$G7+(GE$51*IF('Saisie des composants'!GF85="",GE$10,'Saisie des composants'!GF85)))))),IF(GE$4="Condensateur",GE$36*POWER((IF('Saisie des composants'!GF97="",GE$12,'Saisie des composants'!GF97)/GE$53),3)*EXP(11604*GE$52*((1/293)-(1/(273+'Saisie Profil'!$G7)))),IF(GE$4="Composants magnétiques",GE$36*EXP(11604*GE$52*((1/293)-(1/(273+IF('Saisie des composants'!GF73="",GE$9,'Saisie des composants'!GF73)+'Saisie Profil'!$G7)))),IF(GE$4="Composants piezoélectriques",GE$36*GE54,0)))))))</f>
        <v/>
      </c>
      <c r="GF139" s="102" t="str">
        <f>IF(GF$3="","",IF(OR($A139=0,'Saisie Profil'!$D7="Off"),0,IF(GF$4="Optocoupleurs",GF$36*EXP(11604*0.7*((1/293)-(1/(273+IF('Saisie des composants'!GG73="",GF$9,'Saisie des composants'!GG73)+'Saisie Profil'!$G7)))),IF(GF$4="Résistance",GF$36*EXP(11604*0.15*((1/293)-(1/(273+'Saisie Profil'!$G7+(GF$51*IF('Saisie des composants'!GG85="",GF$10,'Saisie des composants'!GG85)))))),IF(GF$4="Condensateur",GF$36*POWER((IF('Saisie des composants'!GG97="",GF$12,'Saisie des composants'!GG97)/GF$53),3)*EXP(11604*GF$52*((1/293)-(1/(273+'Saisie Profil'!$G7)))),IF(GF$4="Composants magnétiques",GF$36*EXP(11604*GF$52*((1/293)-(1/(273+IF('Saisie des composants'!GG73="",GF$9,'Saisie des composants'!GG73)+'Saisie Profil'!$G7)))),IF(GF$4="Composants piezoélectriques",GF$36*GF54,0)))))))</f>
        <v/>
      </c>
      <c r="GG139" s="102" t="str">
        <f>IF(GG$3="","",IF(OR($A139=0,'Saisie Profil'!$D7="Off"),0,IF(GG$4="Optocoupleurs",GG$36*EXP(11604*0.7*((1/293)-(1/(273+IF('Saisie des composants'!GH73="",GG$9,'Saisie des composants'!GH73)+'Saisie Profil'!$G7)))),IF(GG$4="Résistance",GG$36*EXP(11604*0.15*((1/293)-(1/(273+'Saisie Profil'!$G7+(GG$51*IF('Saisie des composants'!GH85="",GG$10,'Saisie des composants'!GH85)))))),IF(GG$4="Condensateur",GG$36*POWER((IF('Saisie des composants'!GH97="",GG$12,'Saisie des composants'!GH97)/GG$53),3)*EXP(11604*GG$52*((1/293)-(1/(273+'Saisie Profil'!$G7)))),IF(GG$4="Composants magnétiques",GG$36*EXP(11604*GG$52*((1/293)-(1/(273+IF('Saisie des composants'!GH73="",GG$9,'Saisie des composants'!GH73)+'Saisie Profil'!$G7)))),IF(GG$4="Composants piezoélectriques",GG$36*GG54,0)))))))</f>
        <v/>
      </c>
      <c r="GH139" s="102" t="str">
        <f>IF(GH$3="","",IF(OR($A139=0,'Saisie Profil'!$D7="Off"),0,IF(GH$4="Optocoupleurs",GH$36*EXP(11604*0.7*((1/293)-(1/(273+IF('Saisie des composants'!GI73="",GH$9,'Saisie des composants'!GI73)+'Saisie Profil'!$G7)))),IF(GH$4="Résistance",GH$36*EXP(11604*0.15*((1/293)-(1/(273+'Saisie Profil'!$G7+(GH$51*IF('Saisie des composants'!GI85="",GH$10,'Saisie des composants'!GI85)))))),IF(GH$4="Condensateur",GH$36*POWER((IF('Saisie des composants'!GI97="",GH$12,'Saisie des composants'!GI97)/GH$53),3)*EXP(11604*GH$52*((1/293)-(1/(273+'Saisie Profil'!$G7)))),IF(GH$4="Composants magnétiques",GH$36*EXP(11604*GH$52*((1/293)-(1/(273+IF('Saisie des composants'!GI73="",GH$9,'Saisie des composants'!GI73)+'Saisie Profil'!$G7)))),IF(GH$4="Composants piezoélectriques",GH$36*GH54,0)))))))</f>
        <v/>
      </c>
      <c r="GI139" s="102" t="str">
        <f>IF(GI$3="","",IF(OR($A139=0,'Saisie Profil'!$D7="Off"),0,IF(GI$4="Optocoupleurs",GI$36*EXP(11604*0.7*((1/293)-(1/(273+IF('Saisie des composants'!GJ73="",GI$9,'Saisie des composants'!GJ73)+'Saisie Profil'!$G7)))),IF(GI$4="Résistance",GI$36*EXP(11604*0.15*((1/293)-(1/(273+'Saisie Profil'!$G7+(GI$51*IF('Saisie des composants'!GJ85="",GI$10,'Saisie des composants'!GJ85)))))),IF(GI$4="Condensateur",GI$36*POWER((IF('Saisie des composants'!GJ97="",GI$12,'Saisie des composants'!GJ97)/GI$53),3)*EXP(11604*GI$52*((1/293)-(1/(273+'Saisie Profil'!$G7)))),IF(GI$4="Composants magnétiques",GI$36*EXP(11604*GI$52*((1/293)-(1/(273+IF('Saisie des composants'!GJ73="",GI$9,'Saisie des composants'!GJ73)+'Saisie Profil'!$G7)))),IF(GI$4="Composants piezoélectriques",GI$36*GI54,0)))))))</f>
        <v/>
      </c>
      <c r="GJ139" s="102" t="str">
        <f>IF(GJ$3="","",IF(OR($A139=0,'Saisie Profil'!$D7="Off"),0,IF(GJ$4="Optocoupleurs",GJ$36*EXP(11604*0.7*((1/293)-(1/(273+IF('Saisie des composants'!GK73="",GJ$9,'Saisie des composants'!GK73)+'Saisie Profil'!$G7)))),IF(GJ$4="Résistance",GJ$36*EXP(11604*0.15*((1/293)-(1/(273+'Saisie Profil'!$G7+(GJ$51*IF('Saisie des composants'!GK85="",GJ$10,'Saisie des composants'!GK85)))))),IF(GJ$4="Condensateur",GJ$36*POWER((IF('Saisie des composants'!GK97="",GJ$12,'Saisie des composants'!GK97)/GJ$53),3)*EXP(11604*GJ$52*((1/293)-(1/(273+'Saisie Profil'!$G7)))),IF(GJ$4="Composants magnétiques",GJ$36*EXP(11604*GJ$52*((1/293)-(1/(273+IF('Saisie des composants'!GK73="",GJ$9,'Saisie des composants'!GK73)+'Saisie Profil'!$G7)))),IF(GJ$4="Composants piezoélectriques",GJ$36*GJ54,0)))))))</f>
        <v/>
      </c>
      <c r="GK139" s="102" t="str">
        <f>IF(GK$3="","",IF(OR($A139=0,'Saisie Profil'!$D7="Off"),0,IF(GK$4="Optocoupleurs",GK$36*EXP(11604*0.7*((1/293)-(1/(273+IF('Saisie des composants'!GL73="",GK$9,'Saisie des composants'!GL73)+'Saisie Profil'!$G7)))),IF(GK$4="Résistance",GK$36*EXP(11604*0.15*((1/293)-(1/(273+'Saisie Profil'!$G7+(GK$51*IF('Saisie des composants'!GL85="",GK$10,'Saisie des composants'!GL85)))))),IF(GK$4="Condensateur",GK$36*POWER((IF('Saisie des composants'!GL97="",GK$12,'Saisie des composants'!GL97)/GK$53),3)*EXP(11604*GK$52*((1/293)-(1/(273+'Saisie Profil'!$G7)))),IF(GK$4="Composants magnétiques",GK$36*EXP(11604*GK$52*((1/293)-(1/(273+IF('Saisie des composants'!GL73="",GK$9,'Saisie des composants'!GL73)+'Saisie Profil'!$G7)))),IF(GK$4="Composants piezoélectriques",GK$36*GK54,0)))))))</f>
        <v/>
      </c>
      <c r="GL139" s="102" t="str">
        <f>IF(GL$3="","",IF(OR($A139=0,'Saisie Profil'!$D7="Off"),0,IF(GL$4="Optocoupleurs",GL$36*EXP(11604*0.7*((1/293)-(1/(273+IF('Saisie des composants'!GM73="",GL$9,'Saisie des composants'!GM73)+'Saisie Profil'!$G7)))),IF(GL$4="Résistance",GL$36*EXP(11604*0.15*((1/293)-(1/(273+'Saisie Profil'!$G7+(GL$51*IF('Saisie des composants'!GM85="",GL$10,'Saisie des composants'!GM85)))))),IF(GL$4="Condensateur",GL$36*POWER((IF('Saisie des composants'!GM97="",GL$12,'Saisie des composants'!GM97)/GL$53),3)*EXP(11604*GL$52*((1/293)-(1/(273+'Saisie Profil'!$G7)))),IF(GL$4="Composants magnétiques",GL$36*EXP(11604*GL$52*((1/293)-(1/(273+IF('Saisie des composants'!GM73="",GL$9,'Saisie des composants'!GM73)+'Saisie Profil'!$G7)))),IF(GL$4="Composants piezoélectriques",GL$36*GL54,0)))))))</f>
        <v/>
      </c>
      <c r="GM139" s="102" t="str">
        <f>IF(GM$3="","",IF(OR($A139=0,'Saisie Profil'!$D7="Off"),0,IF(GM$4="Optocoupleurs",GM$36*EXP(11604*0.7*((1/293)-(1/(273+IF('Saisie des composants'!GN73="",GM$9,'Saisie des composants'!GN73)+'Saisie Profil'!$G7)))),IF(GM$4="Résistance",GM$36*EXP(11604*0.15*((1/293)-(1/(273+'Saisie Profil'!$G7+(GM$51*IF('Saisie des composants'!GN85="",GM$10,'Saisie des composants'!GN85)))))),IF(GM$4="Condensateur",GM$36*POWER((IF('Saisie des composants'!GN97="",GM$12,'Saisie des composants'!GN97)/GM$53),3)*EXP(11604*GM$52*((1/293)-(1/(273+'Saisie Profil'!$G7)))),IF(GM$4="Composants magnétiques",GM$36*EXP(11604*GM$52*((1/293)-(1/(273+IF('Saisie des composants'!GN73="",GM$9,'Saisie des composants'!GN73)+'Saisie Profil'!$G7)))),IF(GM$4="Composants piezoélectriques",GM$36*GM54,0)))))))</f>
        <v/>
      </c>
      <c r="GN139" s="102" t="str">
        <f>IF(GN$3="","",IF(OR($A139=0,'Saisie Profil'!$D7="Off"),0,IF(GN$4="Optocoupleurs",GN$36*EXP(11604*0.7*((1/293)-(1/(273+IF('Saisie des composants'!GO73="",GN$9,'Saisie des composants'!GO73)+'Saisie Profil'!$G7)))),IF(GN$4="Résistance",GN$36*EXP(11604*0.15*((1/293)-(1/(273+'Saisie Profil'!$G7+(GN$51*IF('Saisie des composants'!GO85="",GN$10,'Saisie des composants'!GO85)))))),IF(GN$4="Condensateur",GN$36*POWER((IF('Saisie des composants'!GO97="",GN$12,'Saisie des composants'!GO97)/GN$53),3)*EXP(11604*GN$52*((1/293)-(1/(273+'Saisie Profil'!$G7)))),IF(GN$4="Composants magnétiques",GN$36*EXP(11604*GN$52*((1/293)-(1/(273+IF('Saisie des composants'!GO73="",GN$9,'Saisie des composants'!GO73)+'Saisie Profil'!$G7)))),IF(GN$4="Composants piezoélectriques",GN$36*GN54,0)))))))</f>
        <v/>
      </c>
      <c r="GO139" s="102" t="str">
        <f>IF(GO$3="","",IF(OR($A139=0,'Saisie Profil'!$D7="Off"),0,IF(GO$4="Optocoupleurs",GO$36*EXP(11604*0.7*((1/293)-(1/(273+IF('Saisie des composants'!GP73="",GO$9,'Saisie des composants'!GP73)+'Saisie Profil'!$G7)))),IF(GO$4="Résistance",GO$36*EXP(11604*0.15*((1/293)-(1/(273+'Saisie Profil'!$G7+(GO$51*IF('Saisie des composants'!GP85="",GO$10,'Saisie des composants'!GP85)))))),IF(GO$4="Condensateur",GO$36*POWER((IF('Saisie des composants'!GP97="",GO$12,'Saisie des composants'!GP97)/GO$53),3)*EXP(11604*GO$52*((1/293)-(1/(273+'Saisie Profil'!$G7)))),IF(GO$4="Composants magnétiques",GO$36*EXP(11604*GO$52*((1/293)-(1/(273+IF('Saisie des composants'!GP73="",GO$9,'Saisie des composants'!GP73)+'Saisie Profil'!$G7)))),IF(GO$4="Composants piezoélectriques",GO$36*GO54,0)))))))</f>
        <v/>
      </c>
      <c r="GP139" s="102" t="str">
        <f>IF(GP$3="","",IF(OR($A139=0,'Saisie Profil'!$D7="Off"),0,IF(GP$4="Optocoupleurs",GP$36*EXP(11604*0.7*((1/293)-(1/(273+IF('Saisie des composants'!GQ73="",GP$9,'Saisie des composants'!GQ73)+'Saisie Profil'!$G7)))),IF(GP$4="Résistance",GP$36*EXP(11604*0.15*((1/293)-(1/(273+'Saisie Profil'!$G7+(GP$51*IF('Saisie des composants'!GQ85="",GP$10,'Saisie des composants'!GQ85)))))),IF(GP$4="Condensateur",GP$36*POWER((IF('Saisie des composants'!GQ97="",GP$12,'Saisie des composants'!GQ97)/GP$53),3)*EXP(11604*GP$52*((1/293)-(1/(273+'Saisie Profil'!$G7)))),IF(GP$4="Composants magnétiques",GP$36*EXP(11604*GP$52*((1/293)-(1/(273+IF('Saisie des composants'!GQ73="",GP$9,'Saisie des composants'!GQ73)+'Saisie Profil'!$G7)))),IF(GP$4="Composants piezoélectriques",GP$36*GP54,0)))))))</f>
        <v/>
      </c>
      <c r="GQ139" s="102" t="str">
        <f>IF(GQ$3="","",IF(OR($A139=0,'Saisie Profil'!$D7="Off"),0,IF(GQ$4="Optocoupleurs",GQ$36*EXP(11604*0.7*((1/293)-(1/(273+IF('Saisie des composants'!GR73="",GQ$9,'Saisie des composants'!GR73)+'Saisie Profil'!$G7)))),IF(GQ$4="Résistance",GQ$36*EXP(11604*0.15*((1/293)-(1/(273+'Saisie Profil'!$G7+(GQ$51*IF('Saisie des composants'!GR85="",GQ$10,'Saisie des composants'!GR85)))))),IF(GQ$4="Condensateur",GQ$36*POWER((IF('Saisie des composants'!GR97="",GQ$12,'Saisie des composants'!GR97)/GQ$53),3)*EXP(11604*GQ$52*((1/293)-(1/(273+'Saisie Profil'!$G7)))),IF(GQ$4="Composants magnétiques",GQ$36*EXP(11604*GQ$52*((1/293)-(1/(273+IF('Saisie des composants'!GR73="",GQ$9,'Saisie des composants'!GR73)+'Saisie Profil'!$G7)))),IF(GQ$4="Composants piezoélectriques",GQ$36*GQ54,0)))))))</f>
        <v/>
      </c>
      <c r="GR139" s="102" t="str">
        <f>IF(GR$3="","",IF(OR($A139=0,'Saisie Profil'!$D7="Off"),0,IF(GR$4="Optocoupleurs",GR$36*EXP(11604*0.7*((1/293)-(1/(273+IF('Saisie des composants'!GS73="",GR$9,'Saisie des composants'!GS73)+'Saisie Profil'!$G7)))),IF(GR$4="Résistance",GR$36*EXP(11604*0.15*((1/293)-(1/(273+'Saisie Profil'!$G7+(GR$51*IF('Saisie des composants'!GS85="",GR$10,'Saisie des composants'!GS85)))))),IF(GR$4="Condensateur",GR$36*POWER((IF('Saisie des composants'!GS97="",GR$12,'Saisie des composants'!GS97)/GR$53),3)*EXP(11604*GR$52*((1/293)-(1/(273+'Saisie Profil'!$G7)))),IF(GR$4="Composants magnétiques",GR$36*EXP(11604*GR$52*((1/293)-(1/(273+IF('Saisie des composants'!GS73="",GR$9,'Saisie des composants'!GS73)+'Saisie Profil'!$G7)))),IF(GR$4="Composants piezoélectriques",GR$36*GR54,0)))))))</f>
        <v/>
      </c>
      <c r="GS139" s="102" t="str">
        <f>IF(GS$3="","",IF(OR($A139=0,'Saisie Profil'!$D7="Off"),0,IF(GS$4="Optocoupleurs",GS$36*EXP(11604*0.7*((1/293)-(1/(273+IF('Saisie des composants'!GT73="",GS$9,'Saisie des composants'!GT73)+'Saisie Profil'!$G7)))),IF(GS$4="Résistance",GS$36*EXP(11604*0.15*((1/293)-(1/(273+'Saisie Profil'!$G7+(GS$51*IF('Saisie des composants'!GT85="",GS$10,'Saisie des composants'!GT85)))))),IF(GS$4="Condensateur",GS$36*POWER((IF('Saisie des composants'!GT97="",GS$12,'Saisie des composants'!GT97)/GS$53),3)*EXP(11604*GS$52*((1/293)-(1/(273+'Saisie Profil'!$G7)))),IF(GS$4="Composants magnétiques",GS$36*EXP(11604*GS$52*((1/293)-(1/(273+IF('Saisie des composants'!GT73="",GS$9,'Saisie des composants'!GT73)+'Saisie Profil'!$G7)))),IF(GS$4="Composants piezoélectriques",GS$36*GS54,0)))))))</f>
        <v/>
      </c>
    </row>
    <row r="140" spans="1:256" ht="12" customHeight="1">
      <c r="A140" s="29" t="str">
        <f>'Saisie Profil'!C8</f>
        <v>Avec obstacle sans train été</v>
      </c>
      <c r="B140" s="29" t="str">
        <f t="shared" ref="B140:B150" si="5">IF(A75=0,0,"PI thermo-électrique")</f>
        <v>PI thermo-électrique</v>
      </c>
      <c r="C140" s="102">
        <f>IF(C$3="","",IF(OR($A140=0,'Saisie Profil'!$D8="Off"),0,IF(C$4="Optocoupleurs",C$36*EXP(11604*0.7*((1/293)-(1/(273+IF('Saisie des composants'!D74="",C$9,'Saisie des composants'!D74)+'Saisie Profil'!$G8)))),IF(C$4="Résistance",C$36*EXP(11604*0.15*((1/293)-(1/(273+'Saisie Profil'!$G8+(C$51*IF('Saisie des composants'!D86="",C$10,'Saisie des composants'!D86)))))),IF(C$4="Condensateur",C$36*POWER((IF('Saisie des composants'!D98="",C$12,'Saisie des composants'!D98)/C$53),3)*EXP(11604*C$52*((1/293)-(1/(273+'Saisie Profil'!$G8)))),IF(C$4="Composants magnétiques",C$36*EXP(11604*C$52*((1/293)-(1/(273+IF('Saisie des composants'!D74="",C$9,'Saisie des composants'!D74)+'Saisie Profil'!$G8)))),IF(C$4="Composants piezoélectriques",C$36*C55,0)))))))</f>
        <v>47.574572999756931</v>
      </c>
      <c r="D140" s="102">
        <f>IF(D$3="","",IF(OR($A140=0,'Saisie Profil'!$D8="Off"),0,IF(D$4="Optocoupleurs",D$36*EXP(11604*0.7*((1/293)-(1/(273+IF('Saisie des composants'!E74="",D$9,'Saisie des composants'!E74)+'Saisie Profil'!$G8)))),IF(D$4="Résistance",D$36*EXP(11604*0.15*((1/293)-(1/(273+'Saisie Profil'!$G8+(D$51*IF('Saisie des composants'!E86="",D$10,'Saisie des composants'!E86)))))),IF(D$4="Condensateur",D$36*POWER((IF('Saisie des composants'!E98="",D$12,'Saisie des composants'!E98)/D$53),3)*EXP(11604*D$52*((1/293)-(1/(273+'Saisie Profil'!$G8)))),IF(D$4="Composants magnétiques",D$36*EXP(11604*D$52*((1/293)-(1/(273+IF('Saisie des composants'!E74="",D$9,'Saisie des composants'!E74)+'Saisie Profil'!$G8)))),IF(D$4="Composants piezoélectriques",D$36*D55,0)))))))</f>
        <v>0</v>
      </c>
      <c r="E140" s="102">
        <f>IF(E$3="","",IF(OR($A140=0,'Saisie Profil'!$D8="Off"),0,IF(E$4="Optocoupleurs",E$36*EXP(11604*0.7*((1/293)-(1/(273+IF('Saisie des composants'!F74="",E$9,'Saisie des composants'!F74)+'Saisie Profil'!$G8)))),IF(E$4="Résistance",E$36*EXP(11604*0.15*((1/293)-(1/(273+'Saisie Profil'!$G8+(E$51*IF('Saisie des composants'!F86="",E$10,'Saisie des composants'!F86)))))),IF(E$4="Condensateur",E$36*POWER((IF('Saisie des composants'!F98="",E$12,'Saisie des composants'!F98)/E$53),3)*EXP(11604*E$52*((1/293)-(1/(273+'Saisie Profil'!$G8)))),IF(E$4="Composants magnétiques",E$36*EXP(11604*E$52*((1/293)-(1/(273+IF('Saisie des composants'!F74="",E$9,'Saisie des composants'!F74)+'Saisie Profil'!$G8)))),IF(E$4="Composants piezoélectriques",E$36*E55,0)))))))</f>
        <v>2.0382643504541376</v>
      </c>
      <c r="F140" s="102">
        <f>IF(F$3="","",IF(OR($A140=0,'Saisie Profil'!$D8="Off"),0,IF(F$4="Optocoupleurs",F$36*EXP(11604*0.7*((1/293)-(1/(273+IF('Saisie des composants'!G74="",F$9,'Saisie des composants'!G74)+'Saisie Profil'!$G8)))),IF(F$4="Résistance",F$36*EXP(11604*0.15*((1/293)-(1/(273+'Saisie Profil'!$G8+(F$51*IF('Saisie des composants'!G86="",F$10,'Saisie des composants'!G86)))))),IF(F$4="Condensateur",F$36*POWER((IF('Saisie des composants'!G98="",F$12,'Saisie des composants'!G98)/F$53),3)*EXP(11604*F$52*((1/293)-(1/(273+'Saisie Profil'!$G8)))),IF(F$4="Composants magnétiques",F$36*EXP(11604*F$52*((1/293)-(1/(273+IF('Saisie des composants'!G74="",F$9,'Saisie des composants'!G74)+'Saisie Profil'!$G8)))),IF(F$4="Composants piezoélectriques",F$36*F55,0)))))))</f>
        <v>4.0126332206063417E-2</v>
      </c>
      <c r="G140" s="102">
        <f>IF(G$3="","",IF(OR($A140=0,'Saisie Profil'!$D8="Off"),0,IF(G$4="Optocoupleurs",G$36*EXP(11604*0.7*((1/293)-(1/(273+IF('Saisie des composants'!H74="",G$9,'Saisie des composants'!H74)+'Saisie Profil'!$G8)))),IF(G$4="Résistance",G$36*EXP(11604*0.15*((1/293)-(1/(273+'Saisie Profil'!$G8+(G$51*IF('Saisie des composants'!H86="",G$10,'Saisie des composants'!H86)))))),IF(G$4="Condensateur",G$36*POWER((IF('Saisie des composants'!H98="",G$12,'Saisie des composants'!H98)/G$53),3)*EXP(11604*G$52*((1/293)-(1/(273+'Saisie Profil'!$G8)))),IF(G$4="Composants magnétiques",G$36*EXP(11604*G$52*((1/293)-(1/(273+IF('Saisie des composants'!H74="",G$9,'Saisie des composants'!H74)+'Saisie Profil'!$G8)))),IF(G$4="Composants piezoélectriques",G$36*G55,0)))))))</f>
        <v>2.1060063711583754E-2</v>
      </c>
      <c r="H140" s="102">
        <f>IF(H$3="","",IF(OR($A140=0,'Saisie Profil'!$D8="Off"),0,IF(H$4="Optocoupleurs",H$36*EXP(11604*0.7*((1/293)-(1/(273+IF('Saisie des composants'!I74="",H$9,'Saisie des composants'!I74)+'Saisie Profil'!$G8)))),IF(H$4="Résistance",H$36*EXP(11604*0.15*((1/293)-(1/(273+'Saisie Profil'!$G8+(H$51*IF('Saisie des composants'!I86="",H$10,'Saisie des composants'!I86)))))),IF(H$4="Condensateur",H$36*POWER((IF('Saisie des composants'!I98="",H$12,'Saisie des composants'!I98)/H$53),3)*EXP(11604*H$52*((1/293)-(1/(273+'Saisie Profil'!$G8)))),IF(H$4="Composants magnétiques",H$36*EXP(11604*H$52*((1/293)-(1/(273+IF('Saisie des composants'!I74="",H$9,'Saisie des composants'!I74)+'Saisie Profil'!$G8)))),IF(H$4="Composants piezoélectriques",H$36*H55,0)))))))</f>
        <v>0</v>
      </c>
      <c r="I140" s="102">
        <f>IF(I$3="","",IF(OR($A140=0,'Saisie Profil'!$D8="Off"),0,IF(I$4="Optocoupleurs",I$36*EXP(11604*0.7*((1/293)-(1/(273+IF('Saisie des composants'!J74="",I$9,'Saisie des composants'!J74)+'Saisie Profil'!$G8)))),IF(I$4="Résistance",I$36*EXP(11604*0.15*((1/293)-(1/(273+'Saisie Profil'!$G8+(I$51*IF('Saisie des composants'!J86="",I$10,'Saisie des composants'!J86)))))),IF(I$4="Condensateur",I$36*POWER((IF('Saisie des composants'!J98="",I$12,'Saisie des composants'!J98)/I$53),3)*EXP(11604*I$52*((1/293)-(1/(273+'Saisie Profil'!$G8)))),IF(I$4="Composants magnétiques",I$36*EXP(11604*I$52*((1/293)-(1/(273+IF('Saisie des composants'!J74="",I$9,'Saisie des composants'!J74)+'Saisie Profil'!$G8)))),IF(I$4="Composants piezoélectriques",I$36*I55,0)))))))</f>
        <v>0</v>
      </c>
      <c r="J140" s="102">
        <f>IF(J$3="","",IF(OR($A140=0,'Saisie Profil'!$D8="Off"),0,IF(J$4="Optocoupleurs",J$36*EXP(11604*0.7*((1/293)-(1/(273+IF('Saisie des composants'!K74="",J$9,'Saisie des composants'!K74)+'Saisie Profil'!$G8)))),IF(J$4="Résistance",J$36*EXP(11604*0.15*((1/293)-(1/(273+'Saisie Profil'!$G8+(J$51*IF('Saisie des composants'!K86="",J$10,'Saisie des composants'!K86)))))),IF(J$4="Condensateur",J$36*POWER((IF('Saisie des composants'!K98="",J$12,'Saisie des composants'!K98)/J$53),3)*EXP(11604*J$52*((1/293)-(1/(273+'Saisie Profil'!$G8)))),IF(J$4="Composants magnétiques",J$36*EXP(11604*J$52*((1/293)-(1/(273+IF('Saisie des composants'!K74="",J$9,'Saisie des composants'!K74)+'Saisie Profil'!$G8)))),IF(J$4="Composants piezoélectriques",J$36*J55,0)))))))</f>
        <v>0</v>
      </c>
      <c r="K140" s="102">
        <f>IF(K$3="","",IF(OR($A140=0,'Saisie Profil'!$D8="Off"),0,IF(K$4="Optocoupleurs",K$36*EXP(11604*0.7*((1/293)-(1/(273+IF('Saisie des composants'!L74="",K$9,'Saisie des composants'!L74)+'Saisie Profil'!$G8)))),IF(K$4="Résistance",K$36*EXP(11604*0.15*((1/293)-(1/(273+'Saisie Profil'!$G8+(K$51*IF('Saisie des composants'!L86="",K$10,'Saisie des composants'!L86)))))),IF(K$4="Condensateur",K$36*POWER((IF('Saisie des composants'!L98="",K$12,'Saisie des composants'!L98)/K$53),3)*EXP(11604*K$52*((1/293)-(1/(273+'Saisie Profil'!$G8)))),IF(K$4="Composants magnétiques",K$36*EXP(11604*K$52*((1/293)-(1/(273+IF('Saisie des composants'!L74="",K$9,'Saisie des composants'!L74)+'Saisie Profil'!$G8)))),IF(K$4="Composants piezoélectriques",K$36*K55,0)))))))</f>
        <v>0</v>
      </c>
      <c r="L140" s="102">
        <f>IF(L$3="","",IF(OR($A140=0,'Saisie Profil'!$D8="Off"),0,IF(L$4="Optocoupleurs",L$36*EXP(11604*0.7*((1/293)-(1/(273+IF('Saisie des composants'!M74="",L$9,'Saisie des composants'!M74)+'Saisie Profil'!$G8)))),IF(L$4="Résistance",L$36*EXP(11604*0.15*((1/293)-(1/(273+'Saisie Profil'!$G8+(L$51*IF('Saisie des composants'!M86="",L$10,'Saisie des composants'!M86)))))),IF(L$4="Condensateur",L$36*POWER((IF('Saisie des composants'!M98="",L$12,'Saisie des composants'!M98)/L$53),3)*EXP(11604*L$52*((1/293)-(1/(273+'Saisie Profil'!$G8)))),IF(L$4="Composants magnétiques",L$36*EXP(11604*L$52*((1/293)-(1/(273+IF('Saisie des composants'!M74="",L$9,'Saisie des composants'!M74)+'Saisie Profil'!$G8)))),IF(L$4="Composants piezoélectriques",L$36*L55,0)))))))</f>
        <v>0</v>
      </c>
      <c r="M140" s="102">
        <f>IF(M$3="","",IF(OR($A140=0,'Saisie Profil'!$D8="Off"),0,IF(M$4="Optocoupleurs",M$36*EXP(11604*0.7*((1/293)-(1/(273+IF('Saisie des composants'!N74="",M$9,'Saisie des composants'!N74)+'Saisie Profil'!$G8)))),IF(M$4="Résistance",M$36*EXP(11604*0.15*((1/293)-(1/(273+'Saisie Profil'!$G8+(M$51*IF('Saisie des composants'!N86="",M$10,'Saisie des composants'!N86)))))),IF(M$4="Condensateur",M$36*POWER((IF('Saisie des composants'!N98="",M$12,'Saisie des composants'!N98)/M$53),3)*EXP(11604*M$52*((1/293)-(1/(273+'Saisie Profil'!$G8)))),IF(M$4="Composants magnétiques",M$36*EXP(11604*M$52*((1/293)-(1/(273+IF('Saisie des composants'!N74="",M$9,'Saisie des composants'!N74)+'Saisie Profil'!$G8)))),IF(M$4="Composants piezoélectriques",M$36*M55,0)))))))</f>
        <v>0</v>
      </c>
      <c r="N140" s="102">
        <f>IF(N$3="","",IF(OR($A140=0,'Saisie Profil'!$D8="Off"),0,IF(N$4="Optocoupleurs",N$36*EXP(11604*0.7*((1/293)-(1/(273+IF('Saisie des composants'!O74="",N$9,'Saisie des composants'!O74)+'Saisie Profil'!$G8)))),IF(N$4="Résistance",N$36*EXP(11604*0.15*((1/293)-(1/(273+'Saisie Profil'!$G8+(N$51*IF('Saisie des composants'!O86="",N$10,'Saisie des composants'!O86)))))),IF(N$4="Condensateur",N$36*POWER((IF('Saisie des composants'!O98="",N$12,'Saisie des composants'!O98)/N$53),3)*EXP(11604*N$52*((1/293)-(1/(273+'Saisie Profil'!$G8)))),IF(N$4="Composants magnétiques",N$36*EXP(11604*N$52*((1/293)-(1/(273+IF('Saisie des composants'!O74="",N$9,'Saisie des composants'!O74)+'Saisie Profil'!$G8)))),IF(N$4="Composants piezoélectriques",N$36*N55,0)))))))</f>
        <v>0.18371708224030173</v>
      </c>
      <c r="O140" s="102" t="str">
        <f>IF(O$3="","",IF(OR($A140=0,'Saisie Profil'!$D8="Off"),0,IF(O$4="Optocoupleurs",O$36*EXP(11604*0.7*((1/293)-(1/(273+IF('Saisie des composants'!P74="",O$9,'Saisie des composants'!P74)+'Saisie Profil'!$G8)))),IF(O$4="Résistance",O$36*EXP(11604*0.15*((1/293)-(1/(273+'Saisie Profil'!$G8+(O$51*IF('Saisie des composants'!P86="",O$10,'Saisie des composants'!P86)))))),IF(O$4="Condensateur",O$36*POWER((IF('Saisie des composants'!P98="",O$12,'Saisie des composants'!P98)/O$53),3)*EXP(11604*O$52*((1/293)-(1/(273+'Saisie Profil'!$G8)))),IF(O$4="Composants magnétiques",O$36*EXP(11604*O$52*((1/293)-(1/(273+IF('Saisie des composants'!P74="",O$9,'Saisie des composants'!P74)+'Saisie Profil'!$G8)))),IF(O$4="Composants piezoélectriques",O$36*O55,0)))))))</f>
        <v/>
      </c>
      <c r="P140" s="102" t="str">
        <f>IF(P$3="","",IF(OR($A140=0,'Saisie Profil'!$D8="Off"),0,IF(P$4="Optocoupleurs",P$36*EXP(11604*0.7*((1/293)-(1/(273+IF('Saisie des composants'!Q74="",P$9,'Saisie des composants'!Q74)+'Saisie Profil'!$G8)))),IF(P$4="Résistance",P$36*EXP(11604*0.15*((1/293)-(1/(273+'Saisie Profil'!$G8+(P$51*IF('Saisie des composants'!Q86="",P$10,'Saisie des composants'!Q86)))))),IF(P$4="Condensateur",P$36*POWER((IF('Saisie des composants'!Q98="",P$12,'Saisie des composants'!Q98)/P$53),3)*EXP(11604*P$52*((1/293)-(1/(273+'Saisie Profil'!$G8)))),IF(P$4="Composants magnétiques",P$36*EXP(11604*P$52*((1/293)-(1/(273+IF('Saisie des composants'!Q74="",P$9,'Saisie des composants'!Q74)+'Saisie Profil'!$G8)))),IF(P$4="Composants piezoélectriques",P$36*P55,0)))))))</f>
        <v/>
      </c>
      <c r="Q140" s="102" t="str">
        <f>IF(Q$3="","",IF(OR($A140=0,'Saisie Profil'!$D8="Off"),0,IF(Q$4="Optocoupleurs",Q$36*EXP(11604*0.7*((1/293)-(1/(273+IF('Saisie des composants'!R74="",Q$9,'Saisie des composants'!R74)+'Saisie Profil'!$G8)))),IF(Q$4="Résistance",Q$36*EXP(11604*0.15*((1/293)-(1/(273+'Saisie Profil'!$G8+(Q$51*IF('Saisie des composants'!R86="",Q$10,'Saisie des composants'!R86)))))),IF(Q$4="Condensateur",Q$36*POWER((IF('Saisie des composants'!R98="",Q$12,'Saisie des composants'!R98)/Q$53),3)*EXP(11604*Q$52*((1/293)-(1/(273+'Saisie Profil'!$G8)))),IF(Q$4="Composants magnétiques",Q$36*EXP(11604*Q$52*((1/293)-(1/(273+IF('Saisie des composants'!R74="",Q$9,'Saisie des composants'!R74)+'Saisie Profil'!$G8)))),IF(Q$4="Composants piezoélectriques",Q$36*Q55,0)))))))</f>
        <v/>
      </c>
      <c r="R140" s="102" t="str">
        <f>IF(R$3="","",IF(OR($A140=0,'Saisie Profil'!$D8="Off"),0,IF(R$4="Optocoupleurs",R$36*EXP(11604*0.7*((1/293)-(1/(273+IF('Saisie des composants'!S74="",R$9,'Saisie des composants'!S74)+'Saisie Profil'!$G8)))),IF(R$4="Résistance",R$36*EXP(11604*0.15*((1/293)-(1/(273+'Saisie Profil'!$G8+(R$51*IF('Saisie des composants'!S86="",R$10,'Saisie des composants'!S86)))))),IF(R$4="Condensateur",R$36*POWER((IF('Saisie des composants'!S98="",R$12,'Saisie des composants'!S98)/R$53),3)*EXP(11604*R$52*((1/293)-(1/(273+'Saisie Profil'!$G8)))),IF(R$4="Composants magnétiques",R$36*EXP(11604*R$52*((1/293)-(1/(273+IF('Saisie des composants'!S74="",R$9,'Saisie des composants'!S74)+'Saisie Profil'!$G8)))),IF(R$4="Composants piezoélectriques",R$36*R55,0)))))))</f>
        <v/>
      </c>
      <c r="S140" s="102" t="str">
        <f>IF(S$3="","",IF(OR($A140=0,'Saisie Profil'!$D8="Off"),0,IF(S$4="Optocoupleurs",S$36*EXP(11604*0.7*((1/293)-(1/(273+IF('Saisie des composants'!T74="",S$9,'Saisie des composants'!T74)+'Saisie Profil'!$G8)))),IF(S$4="Résistance",S$36*EXP(11604*0.15*((1/293)-(1/(273+'Saisie Profil'!$G8+(S$51*IF('Saisie des composants'!T86="",S$10,'Saisie des composants'!T86)))))),IF(S$4="Condensateur",S$36*POWER((IF('Saisie des composants'!T98="",S$12,'Saisie des composants'!T98)/S$53),3)*EXP(11604*S$52*((1/293)-(1/(273+'Saisie Profil'!$G8)))),IF(S$4="Composants magnétiques",S$36*EXP(11604*S$52*((1/293)-(1/(273+IF('Saisie des composants'!T74="",S$9,'Saisie des composants'!T74)+'Saisie Profil'!$G8)))),IF(S$4="Composants piezoélectriques",S$36*S55,0)))))))</f>
        <v/>
      </c>
      <c r="T140" s="102" t="str">
        <f>IF(T$3="","",IF(OR($A140=0,'Saisie Profil'!$D8="Off"),0,IF(T$4="Optocoupleurs",T$36*EXP(11604*0.7*((1/293)-(1/(273+IF('Saisie des composants'!U74="",T$9,'Saisie des composants'!U74)+'Saisie Profil'!$G8)))),IF(T$4="Résistance",T$36*EXP(11604*0.15*((1/293)-(1/(273+'Saisie Profil'!$G8+(T$51*IF('Saisie des composants'!U86="",T$10,'Saisie des composants'!U86)))))),IF(T$4="Condensateur",T$36*POWER((IF('Saisie des composants'!U98="",T$12,'Saisie des composants'!U98)/T$53),3)*EXP(11604*T$52*((1/293)-(1/(273+'Saisie Profil'!$G8)))),IF(T$4="Composants magnétiques",T$36*EXP(11604*T$52*((1/293)-(1/(273+IF('Saisie des composants'!U74="",T$9,'Saisie des composants'!U74)+'Saisie Profil'!$G8)))),IF(T$4="Composants piezoélectriques",T$36*T55,0)))))))</f>
        <v/>
      </c>
      <c r="U140" s="102" t="str">
        <f>IF(U$3="","",IF(OR($A140=0,'Saisie Profil'!$D8="Off"),0,IF(U$4="Optocoupleurs",U$36*EXP(11604*0.7*((1/293)-(1/(273+IF('Saisie des composants'!V74="",U$9,'Saisie des composants'!V74)+'Saisie Profil'!$G8)))),IF(U$4="Résistance",U$36*EXP(11604*0.15*((1/293)-(1/(273+'Saisie Profil'!$G8+(U$51*IF('Saisie des composants'!V86="",U$10,'Saisie des composants'!V86)))))),IF(U$4="Condensateur",U$36*POWER((IF('Saisie des composants'!V98="",U$12,'Saisie des composants'!V98)/U$53),3)*EXP(11604*U$52*((1/293)-(1/(273+'Saisie Profil'!$G8)))),IF(U$4="Composants magnétiques",U$36*EXP(11604*U$52*((1/293)-(1/(273+IF('Saisie des composants'!V74="",U$9,'Saisie des composants'!V74)+'Saisie Profil'!$G8)))),IF(U$4="Composants piezoélectriques",U$36*U55,0)))))))</f>
        <v/>
      </c>
      <c r="V140" s="102" t="str">
        <f>IF(V$3="","",IF(OR($A140=0,'Saisie Profil'!$D8="Off"),0,IF(V$4="Optocoupleurs",V$36*EXP(11604*0.7*((1/293)-(1/(273+IF('Saisie des composants'!W74="",V$9,'Saisie des composants'!W74)+'Saisie Profil'!$G8)))),IF(V$4="Résistance",V$36*EXP(11604*0.15*((1/293)-(1/(273+'Saisie Profil'!$G8+(V$51*IF('Saisie des composants'!W86="",V$10,'Saisie des composants'!W86)))))),IF(V$4="Condensateur",V$36*POWER((IF('Saisie des composants'!W98="",V$12,'Saisie des composants'!W98)/V$53),3)*EXP(11604*V$52*((1/293)-(1/(273+'Saisie Profil'!$G8)))),IF(V$4="Composants magnétiques",V$36*EXP(11604*V$52*((1/293)-(1/(273+IF('Saisie des composants'!W74="",V$9,'Saisie des composants'!W74)+'Saisie Profil'!$G8)))),IF(V$4="Composants piezoélectriques",V$36*V55,0)))))))</f>
        <v/>
      </c>
      <c r="W140" s="102" t="str">
        <f>IF(W$3="","",IF(OR($A140=0,'Saisie Profil'!$D8="Off"),0,IF(W$4="Optocoupleurs",W$36*EXP(11604*0.7*((1/293)-(1/(273+IF('Saisie des composants'!X74="",W$9,'Saisie des composants'!X74)+'Saisie Profil'!$G8)))),IF(W$4="Résistance",W$36*EXP(11604*0.15*((1/293)-(1/(273+'Saisie Profil'!$G8+(W$51*IF('Saisie des composants'!X86="",W$10,'Saisie des composants'!X86)))))),IF(W$4="Condensateur",W$36*POWER((IF('Saisie des composants'!X98="",W$12,'Saisie des composants'!X98)/W$53),3)*EXP(11604*W$52*((1/293)-(1/(273+'Saisie Profil'!$G8)))),IF(W$4="Composants magnétiques",W$36*EXP(11604*W$52*((1/293)-(1/(273+IF('Saisie des composants'!X74="",W$9,'Saisie des composants'!X74)+'Saisie Profil'!$G8)))),IF(W$4="Composants piezoélectriques",W$36*W55,0)))))))</f>
        <v/>
      </c>
      <c r="X140" s="102" t="str">
        <f>IF(X$3="","",IF(OR($A140=0,'Saisie Profil'!$D8="Off"),0,IF(X$4="Optocoupleurs",X$36*EXP(11604*0.7*((1/293)-(1/(273+IF('Saisie des composants'!Y74="",X$9,'Saisie des composants'!Y74)+'Saisie Profil'!$G8)))),IF(X$4="Résistance",X$36*EXP(11604*0.15*((1/293)-(1/(273+'Saisie Profil'!$G8+(X$51*IF('Saisie des composants'!Y86="",X$10,'Saisie des composants'!Y86)))))),IF(X$4="Condensateur",X$36*POWER((IF('Saisie des composants'!Y98="",X$12,'Saisie des composants'!Y98)/X$53),3)*EXP(11604*X$52*((1/293)-(1/(273+'Saisie Profil'!$G8)))),IF(X$4="Composants magnétiques",X$36*EXP(11604*X$52*((1/293)-(1/(273+IF('Saisie des composants'!Y74="",X$9,'Saisie des composants'!Y74)+'Saisie Profil'!$G8)))),IF(X$4="Composants piezoélectriques",X$36*X55,0)))))))</f>
        <v/>
      </c>
      <c r="Y140" s="102" t="str">
        <f>IF(Y$3="","",IF(OR($A140=0,'Saisie Profil'!$D8="Off"),0,IF(Y$4="Optocoupleurs",Y$36*EXP(11604*0.7*((1/293)-(1/(273+IF('Saisie des composants'!Z74="",Y$9,'Saisie des composants'!Z74)+'Saisie Profil'!$G8)))),IF(Y$4="Résistance",Y$36*EXP(11604*0.15*((1/293)-(1/(273+'Saisie Profil'!$G8+(Y$51*IF('Saisie des composants'!Z86="",Y$10,'Saisie des composants'!Z86)))))),IF(Y$4="Condensateur",Y$36*POWER((IF('Saisie des composants'!Z98="",Y$12,'Saisie des composants'!Z98)/Y$53),3)*EXP(11604*Y$52*((1/293)-(1/(273+'Saisie Profil'!$G8)))),IF(Y$4="Composants magnétiques",Y$36*EXP(11604*Y$52*((1/293)-(1/(273+IF('Saisie des composants'!Z74="",Y$9,'Saisie des composants'!Z74)+'Saisie Profil'!$G8)))),IF(Y$4="Composants piezoélectriques",Y$36*Y55,0)))))))</f>
        <v/>
      </c>
      <c r="Z140" s="102" t="str">
        <f>IF(Z$3="","",IF(OR($A140=0,'Saisie Profil'!$D8="Off"),0,IF(Z$4="Optocoupleurs",Z$36*EXP(11604*0.7*((1/293)-(1/(273+IF('Saisie des composants'!AA74="",Z$9,'Saisie des composants'!AA74)+'Saisie Profil'!$G8)))),IF(Z$4="Résistance",Z$36*EXP(11604*0.15*((1/293)-(1/(273+'Saisie Profil'!$G8+(Z$51*IF('Saisie des composants'!AA86="",Z$10,'Saisie des composants'!AA86)))))),IF(Z$4="Condensateur",Z$36*POWER((IF('Saisie des composants'!AA98="",Z$12,'Saisie des composants'!AA98)/Z$53),3)*EXP(11604*Z$52*((1/293)-(1/(273+'Saisie Profil'!$G8)))),IF(Z$4="Composants magnétiques",Z$36*EXP(11604*Z$52*((1/293)-(1/(273+IF('Saisie des composants'!AA74="",Z$9,'Saisie des composants'!AA74)+'Saisie Profil'!$G8)))),IF(Z$4="Composants piezoélectriques",Z$36*Z55,0)))))))</f>
        <v/>
      </c>
      <c r="AA140" s="102" t="str">
        <f>IF(AA$3="","",IF(OR($A140=0,'Saisie Profil'!$D8="Off"),0,IF(AA$4="Optocoupleurs",AA$36*EXP(11604*0.7*((1/293)-(1/(273+IF('Saisie des composants'!AB74="",AA$9,'Saisie des composants'!AB74)+'Saisie Profil'!$G8)))),IF(AA$4="Résistance",AA$36*EXP(11604*0.15*((1/293)-(1/(273+'Saisie Profil'!$G8+(AA$51*IF('Saisie des composants'!AB86="",AA$10,'Saisie des composants'!AB86)))))),IF(AA$4="Condensateur",AA$36*POWER((IF('Saisie des composants'!AB98="",AA$12,'Saisie des composants'!AB98)/AA$53),3)*EXP(11604*AA$52*((1/293)-(1/(273+'Saisie Profil'!$G8)))),IF(AA$4="Composants magnétiques",AA$36*EXP(11604*AA$52*((1/293)-(1/(273+IF('Saisie des composants'!AB74="",AA$9,'Saisie des composants'!AB74)+'Saisie Profil'!$G8)))),IF(AA$4="Composants piezoélectriques",AA$36*AA55,0)))))))</f>
        <v/>
      </c>
      <c r="AB140" s="102" t="str">
        <f>IF(AB$3="","",IF(OR($A140=0,'Saisie Profil'!$D8="Off"),0,IF(AB$4="Optocoupleurs",AB$36*EXP(11604*0.7*((1/293)-(1/(273+IF('Saisie des composants'!AC74="",AB$9,'Saisie des composants'!AC74)+'Saisie Profil'!$G8)))),IF(AB$4="Résistance",AB$36*EXP(11604*0.15*((1/293)-(1/(273+'Saisie Profil'!$G8+(AB$51*IF('Saisie des composants'!AC86="",AB$10,'Saisie des composants'!AC86)))))),IF(AB$4="Condensateur",AB$36*POWER((IF('Saisie des composants'!AC98="",AB$12,'Saisie des composants'!AC98)/AB$53),3)*EXP(11604*AB$52*((1/293)-(1/(273+'Saisie Profil'!$G8)))),IF(AB$4="Composants magnétiques",AB$36*EXP(11604*AB$52*((1/293)-(1/(273+IF('Saisie des composants'!AC74="",AB$9,'Saisie des composants'!AC74)+'Saisie Profil'!$G8)))),IF(AB$4="Composants piezoélectriques",AB$36*AB55,0)))))))</f>
        <v/>
      </c>
      <c r="AC140" s="102" t="str">
        <f>IF(AC$3="","",IF(OR($A140=0,'Saisie Profil'!$D8="Off"),0,IF(AC$4="Optocoupleurs",AC$36*EXP(11604*0.7*((1/293)-(1/(273+IF('Saisie des composants'!AD74="",AC$9,'Saisie des composants'!AD74)+'Saisie Profil'!$G8)))),IF(AC$4="Résistance",AC$36*EXP(11604*0.15*((1/293)-(1/(273+'Saisie Profil'!$G8+(AC$51*IF('Saisie des composants'!AD86="",AC$10,'Saisie des composants'!AD86)))))),IF(AC$4="Condensateur",AC$36*POWER((IF('Saisie des composants'!AD98="",AC$12,'Saisie des composants'!AD98)/AC$53),3)*EXP(11604*AC$52*((1/293)-(1/(273+'Saisie Profil'!$G8)))),IF(AC$4="Composants magnétiques",AC$36*EXP(11604*AC$52*((1/293)-(1/(273+IF('Saisie des composants'!AD74="",AC$9,'Saisie des composants'!AD74)+'Saisie Profil'!$G8)))),IF(AC$4="Composants piezoélectriques",AC$36*AC55,0)))))))</f>
        <v/>
      </c>
      <c r="AD140" s="102" t="str">
        <f>IF(AD$3="","",IF(OR($A140=0,'Saisie Profil'!$D8="Off"),0,IF(AD$4="Optocoupleurs",AD$36*EXP(11604*0.7*((1/293)-(1/(273+IF('Saisie des composants'!AE74="",AD$9,'Saisie des composants'!AE74)+'Saisie Profil'!$G8)))),IF(AD$4="Résistance",AD$36*EXP(11604*0.15*((1/293)-(1/(273+'Saisie Profil'!$G8+(AD$51*IF('Saisie des composants'!AE86="",AD$10,'Saisie des composants'!AE86)))))),IF(AD$4="Condensateur",AD$36*POWER((IF('Saisie des composants'!AE98="",AD$12,'Saisie des composants'!AE98)/AD$53),3)*EXP(11604*AD$52*((1/293)-(1/(273+'Saisie Profil'!$G8)))),IF(AD$4="Composants magnétiques",AD$36*EXP(11604*AD$52*((1/293)-(1/(273+IF('Saisie des composants'!AE74="",AD$9,'Saisie des composants'!AE74)+'Saisie Profil'!$G8)))),IF(AD$4="Composants piezoélectriques",AD$36*AD55,0)))))))</f>
        <v/>
      </c>
      <c r="AE140" s="102" t="str">
        <f>IF(AE$3="","",IF(OR($A140=0,'Saisie Profil'!$D8="Off"),0,IF(AE$4="Optocoupleurs",AE$36*EXP(11604*0.7*((1/293)-(1/(273+IF('Saisie des composants'!AF74="",AE$9,'Saisie des composants'!AF74)+'Saisie Profil'!$G8)))),IF(AE$4="Résistance",AE$36*EXP(11604*0.15*((1/293)-(1/(273+'Saisie Profil'!$G8+(AE$51*IF('Saisie des composants'!AF86="",AE$10,'Saisie des composants'!AF86)))))),IF(AE$4="Condensateur",AE$36*POWER((IF('Saisie des composants'!AF98="",AE$12,'Saisie des composants'!AF98)/AE$53),3)*EXP(11604*AE$52*((1/293)-(1/(273+'Saisie Profil'!$G8)))),IF(AE$4="Composants magnétiques",AE$36*EXP(11604*AE$52*((1/293)-(1/(273+IF('Saisie des composants'!AF74="",AE$9,'Saisie des composants'!AF74)+'Saisie Profil'!$G8)))),IF(AE$4="Composants piezoélectriques",AE$36*AE55,0)))))))</f>
        <v/>
      </c>
      <c r="AF140" s="102" t="str">
        <f>IF(AF$3="","",IF(OR($A140=0,'Saisie Profil'!$D8="Off"),0,IF(AF$4="Optocoupleurs",AF$36*EXP(11604*0.7*((1/293)-(1/(273+IF('Saisie des composants'!AG74="",AF$9,'Saisie des composants'!AG74)+'Saisie Profil'!$G8)))),IF(AF$4="Résistance",AF$36*EXP(11604*0.15*((1/293)-(1/(273+'Saisie Profil'!$G8+(AF$51*IF('Saisie des composants'!AG86="",AF$10,'Saisie des composants'!AG86)))))),IF(AF$4="Condensateur",AF$36*POWER((IF('Saisie des composants'!AG98="",AF$12,'Saisie des composants'!AG98)/AF$53),3)*EXP(11604*AF$52*((1/293)-(1/(273+'Saisie Profil'!$G8)))),IF(AF$4="Composants magnétiques",AF$36*EXP(11604*AF$52*((1/293)-(1/(273+IF('Saisie des composants'!AG74="",AF$9,'Saisie des composants'!AG74)+'Saisie Profil'!$G8)))),IF(AF$4="Composants piezoélectriques",AF$36*AF55,0)))))))</f>
        <v/>
      </c>
      <c r="AG140" s="102" t="str">
        <f>IF(AG$3="","",IF(OR($A140=0,'Saisie Profil'!$D8="Off"),0,IF(AG$4="Optocoupleurs",AG$36*EXP(11604*0.7*((1/293)-(1/(273+IF('Saisie des composants'!AH74="",AG$9,'Saisie des composants'!AH74)+'Saisie Profil'!$G8)))),IF(AG$4="Résistance",AG$36*EXP(11604*0.15*((1/293)-(1/(273+'Saisie Profil'!$G8+(AG$51*IF('Saisie des composants'!AH86="",AG$10,'Saisie des composants'!AH86)))))),IF(AG$4="Condensateur",AG$36*POWER((IF('Saisie des composants'!AH98="",AG$12,'Saisie des composants'!AH98)/AG$53),3)*EXP(11604*AG$52*((1/293)-(1/(273+'Saisie Profil'!$G8)))),IF(AG$4="Composants magnétiques",AG$36*EXP(11604*AG$52*((1/293)-(1/(273+IF('Saisie des composants'!AH74="",AG$9,'Saisie des composants'!AH74)+'Saisie Profil'!$G8)))),IF(AG$4="Composants piezoélectriques",AG$36*AG55,0)))))))</f>
        <v/>
      </c>
      <c r="AH140" s="102" t="str">
        <f>IF(AH$3="","",IF(OR($A140=0,'Saisie Profil'!$D8="Off"),0,IF(AH$4="Optocoupleurs",AH$36*EXP(11604*0.7*((1/293)-(1/(273+IF('Saisie des composants'!AI74="",AH$9,'Saisie des composants'!AI74)+'Saisie Profil'!$G8)))),IF(AH$4="Résistance",AH$36*EXP(11604*0.15*((1/293)-(1/(273+'Saisie Profil'!$G8+(AH$51*IF('Saisie des composants'!AI86="",AH$10,'Saisie des composants'!AI86)))))),IF(AH$4="Condensateur",AH$36*POWER((IF('Saisie des composants'!AI98="",AH$12,'Saisie des composants'!AI98)/AH$53),3)*EXP(11604*AH$52*((1/293)-(1/(273+'Saisie Profil'!$G8)))),IF(AH$4="Composants magnétiques",AH$36*EXP(11604*AH$52*((1/293)-(1/(273+IF('Saisie des composants'!AI74="",AH$9,'Saisie des composants'!AI74)+'Saisie Profil'!$G8)))),IF(AH$4="Composants piezoélectriques",AH$36*AH55,0)))))))</f>
        <v/>
      </c>
      <c r="AI140" s="102" t="str">
        <f>IF(AI$3="","",IF(OR($A140=0,'Saisie Profil'!$D8="Off"),0,IF(AI$4="Optocoupleurs",AI$36*EXP(11604*0.7*((1/293)-(1/(273+IF('Saisie des composants'!AJ74="",AI$9,'Saisie des composants'!AJ74)+'Saisie Profil'!$G8)))),IF(AI$4="Résistance",AI$36*EXP(11604*0.15*((1/293)-(1/(273+'Saisie Profil'!$G8+(AI$51*IF('Saisie des composants'!AJ86="",AI$10,'Saisie des composants'!AJ86)))))),IF(AI$4="Condensateur",AI$36*POWER((IF('Saisie des composants'!AJ98="",AI$12,'Saisie des composants'!AJ98)/AI$53),3)*EXP(11604*AI$52*((1/293)-(1/(273+'Saisie Profil'!$G8)))),IF(AI$4="Composants magnétiques",AI$36*EXP(11604*AI$52*((1/293)-(1/(273+IF('Saisie des composants'!AJ74="",AI$9,'Saisie des composants'!AJ74)+'Saisie Profil'!$G8)))),IF(AI$4="Composants piezoélectriques",AI$36*AI55,0)))))))</f>
        <v/>
      </c>
      <c r="AJ140" s="102" t="str">
        <f>IF(AJ$3="","",IF(OR($A140=0,'Saisie Profil'!$D8="Off"),0,IF(AJ$4="Optocoupleurs",AJ$36*EXP(11604*0.7*((1/293)-(1/(273+IF('Saisie des composants'!AK74="",AJ$9,'Saisie des composants'!AK74)+'Saisie Profil'!$G8)))),IF(AJ$4="Résistance",AJ$36*EXP(11604*0.15*((1/293)-(1/(273+'Saisie Profil'!$G8+(AJ$51*IF('Saisie des composants'!AK86="",AJ$10,'Saisie des composants'!AK86)))))),IF(AJ$4="Condensateur",AJ$36*POWER((IF('Saisie des composants'!AK98="",AJ$12,'Saisie des composants'!AK98)/AJ$53),3)*EXP(11604*AJ$52*((1/293)-(1/(273+'Saisie Profil'!$G8)))),IF(AJ$4="Composants magnétiques",AJ$36*EXP(11604*AJ$52*((1/293)-(1/(273+IF('Saisie des composants'!AK74="",AJ$9,'Saisie des composants'!AK74)+'Saisie Profil'!$G8)))),IF(AJ$4="Composants piezoélectriques",AJ$36*AJ55,0)))))))</f>
        <v/>
      </c>
      <c r="AK140" s="102" t="str">
        <f>IF(AK$3="","",IF(OR($A140=0,'Saisie Profil'!$D8="Off"),0,IF(AK$4="Optocoupleurs",AK$36*EXP(11604*0.7*((1/293)-(1/(273+IF('Saisie des composants'!AL74="",AK$9,'Saisie des composants'!AL74)+'Saisie Profil'!$G8)))),IF(AK$4="Résistance",AK$36*EXP(11604*0.15*((1/293)-(1/(273+'Saisie Profil'!$G8+(AK$51*IF('Saisie des composants'!AL86="",AK$10,'Saisie des composants'!AL86)))))),IF(AK$4="Condensateur",AK$36*POWER((IF('Saisie des composants'!AL98="",AK$12,'Saisie des composants'!AL98)/AK$53),3)*EXP(11604*AK$52*((1/293)-(1/(273+'Saisie Profil'!$G8)))),IF(AK$4="Composants magnétiques",AK$36*EXP(11604*AK$52*((1/293)-(1/(273+IF('Saisie des composants'!AL74="",AK$9,'Saisie des composants'!AL74)+'Saisie Profil'!$G8)))),IF(AK$4="Composants piezoélectriques",AK$36*AK55,0)))))))</f>
        <v/>
      </c>
      <c r="AL140" s="102" t="str">
        <f>IF(AL$3="","",IF(OR($A140=0,'Saisie Profil'!$D8="Off"),0,IF(AL$4="Optocoupleurs",AL$36*EXP(11604*0.7*((1/293)-(1/(273+IF('Saisie des composants'!AM74="",AL$9,'Saisie des composants'!AM74)+'Saisie Profil'!$G8)))),IF(AL$4="Résistance",AL$36*EXP(11604*0.15*((1/293)-(1/(273+'Saisie Profil'!$G8+(AL$51*IF('Saisie des composants'!AM86="",AL$10,'Saisie des composants'!AM86)))))),IF(AL$4="Condensateur",AL$36*POWER((IF('Saisie des composants'!AM98="",AL$12,'Saisie des composants'!AM98)/AL$53),3)*EXP(11604*AL$52*((1/293)-(1/(273+'Saisie Profil'!$G8)))),IF(AL$4="Composants magnétiques",AL$36*EXP(11604*AL$52*((1/293)-(1/(273+IF('Saisie des composants'!AM74="",AL$9,'Saisie des composants'!AM74)+'Saisie Profil'!$G8)))),IF(AL$4="Composants piezoélectriques",AL$36*AL55,0)))))))</f>
        <v/>
      </c>
      <c r="AM140" s="102" t="str">
        <f>IF(AM$3="","",IF(OR($A140=0,'Saisie Profil'!$D8="Off"),0,IF(AM$4="Optocoupleurs",AM$36*EXP(11604*0.7*((1/293)-(1/(273+IF('Saisie des composants'!AN74="",AM$9,'Saisie des composants'!AN74)+'Saisie Profil'!$G8)))),IF(AM$4="Résistance",AM$36*EXP(11604*0.15*((1/293)-(1/(273+'Saisie Profil'!$G8+(AM$51*IF('Saisie des composants'!AN86="",AM$10,'Saisie des composants'!AN86)))))),IF(AM$4="Condensateur",AM$36*POWER((IF('Saisie des composants'!AN98="",AM$12,'Saisie des composants'!AN98)/AM$53),3)*EXP(11604*AM$52*((1/293)-(1/(273+'Saisie Profil'!$G8)))),IF(AM$4="Composants magnétiques",AM$36*EXP(11604*AM$52*((1/293)-(1/(273+IF('Saisie des composants'!AN74="",AM$9,'Saisie des composants'!AN74)+'Saisie Profil'!$G8)))),IF(AM$4="Composants piezoélectriques",AM$36*AM55,0)))))))</f>
        <v/>
      </c>
      <c r="AN140" s="102" t="str">
        <f>IF(AN$3="","",IF(OR($A140=0,'Saisie Profil'!$D8="Off"),0,IF(AN$4="Optocoupleurs",AN$36*EXP(11604*0.7*((1/293)-(1/(273+IF('Saisie des composants'!AO74="",AN$9,'Saisie des composants'!AO74)+'Saisie Profil'!$G8)))),IF(AN$4="Résistance",AN$36*EXP(11604*0.15*((1/293)-(1/(273+'Saisie Profil'!$G8+(AN$51*IF('Saisie des composants'!AO86="",AN$10,'Saisie des composants'!AO86)))))),IF(AN$4="Condensateur",AN$36*POWER((IF('Saisie des composants'!AO98="",AN$12,'Saisie des composants'!AO98)/AN$53),3)*EXP(11604*AN$52*((1/293)-(1/(273+'Saisie Profil'!$G8)))),IF(AN$4="Composants magnétiques",AN$36*EXP(11604*AN$52*((1/293)-(1/(273+IF('Saisie des composants'!AO74="",AN$9,'Saisie des composants'!AO74)+'Saisie Profil'!$G8)))),IF(AN$4="Composants piezoélectriques",AN$36*AN55,0)))))))</f>
        <v/>
      </c>
      <c r="AO140" s="102" t="str">
        <f>IF(AO$3="","",IF(OR($A140=0,'Saisie Profil'!$D8="Off"),0,IF(AO$4="Optocoupleurs",AO$36*EXP(11604*0.7*((1/293)-(1/(273+IF('Saisie des composants'!AP74="",AO$9,'Saisie des composants'!AP74)+'Saisie Profil'!$G8)))),IF(AO$4="Résistance",AO$36*EXP(11604*0.15*((1/293)-(1/(273+'Saisie Profil'!$G8+(AO$51*IF('Saisie des composants'!AP86="",AO$10,'Saisie des composants'!AP86)))))),IF(AO$4="Condensateur",AO$36*POWER((IF('Saisie des composants'!AP98="",AO$12,'Saisie des composants'!AP98)/AO$53),3)*EXP(11604*AO$52*((1/293)-(1/(273+'Saisie Profil'!$G8)))),IF(AO$4="Composants magnétiques",AO$36*EXP(11604*AO$52*((1/293)-(1/(273+IF('Saisie des composants'!AP74="",AO$9,'Saisie des composants'!AP74)+'Saisie Profil'!$G8)))),IF(AO$4="Composants piezoélectriques",AO$36*AO55,0)))))))</f>
        <v/>
      </c>
      <c r="AP140" s="102" t="str">
        <f>IF(AP$3="","",IF(OR($A140=0,'Saisie Profil'!$D8="Off"),0,IF(AP$4="Optocoupleurs",AP$36*EXP(11604*0.7*((1/293)-(1/(273+IF('Saisie des composants'!AQ74="",AP$9,'Saisie des composants'!AQ74)+'Saisie Profil'!$G8)))),IF(AP$4="Résistance",AP$36*EXP(11604*0.15*((1/293)-(1/(273+'Saisie Profil'!$G8+(AP$51*IF('Saisie des composants'!AQ86="",AP$10,'Saisie des composants'!AQ86)))))),IF(AP$4="Condensateur",AP$36*POWER((IF('Saisie des composants'!AQ98="",AP$12,'Saisie des composants'!AQ98)/AP$53),3)*EXP(11604*AP$52*((1/293)-(1/(273+'Saisie Profil'!$G8)))),IF(AP$4="Composants magnétiques",AP$36*EXP(11604*AP$52*((1/293)-(1/(273+IF('Saisie des composants'!AQ74="",AP$9,'Saisie des composants'!AQ74)+'Saisie Profil'!$G8)))),IF(AP$4="Composants piezoélectriques",AP$36*AP55,0)))))))</f>
        <v/>
      </c>
      <c r="AQ140" s="102" t="str">
        <f>IF(AQ$3="","",IF(OR($A140=0,'Saisie Profil'!$D8="Off"),0,IF(AQ$4="Optocoupleurs",AQ$36*EXP(11604*0.7*((1/293)-(1/(273+IF('Saisie des composants'!AR74="",AQ$9,'Saisie des composants'!AR74)+'Saisie Profil'!$G8)))),IF(AQ$4="Résistance",AQ$36*EXP(11604*0.15*((1/293)-(1/(273+'Saisie Profil'!$G8+(AQ$51*IF('Saisie des composants'!AR86="",AQ$10,'Saisie des composants'!AR86)))))),IF(AQ$4="Condensateur",AQ$36*POWER((IF('Saisie des composants'!AR98="",AQ$12,'Saisie des composants'!AR98)/AQ$53),3)*EXP(11604*AQ$52*((1/293)-(1/(273+'Saisie Profil'!$G8)))),IF(AQ$4="Composants magnétiques",AQ$36*EXP(11604*AQ$52*((1/293)-(1/(273+IF('Saisie des composants'!AR74="",AQ$9,'Saisie des composants'!AR74)+'Saisie Profil'!$G8)))),IF(AQ$4="Composants piezoélectriques",AQ$36*AQ55,0)))))))</f>
        <v/>
      </c>
      <c r="AR140" s="102" t="str">
        <f>IF(AR$3="","",IF(OR($A140=0,'Saisie Profil'!$D8="Off"),0,IF(AR$4="Optocoupleurs",AR$36*EXP(11604*0.7*((1/293)-(1/(273+IF('Saisie des composants'!AS74="",AR$9,'Saisie des composants'!AS74)+'Saisie Profil'!$G8)))),IF(AR$4="Résistance",AR$36*EXP(11604*0.15*((1/293)-(1/(273+'Saisie Profil'!$G8+(AR$51*IF('Saisie des composants'!AS86="",AR$10,'Saisie des composants'!AS86)))))),IF(AR$4="Condensateur",AR$36*POWER((IF('Saisie des composants'!AS98="",AR$12,'Saisie des composants'!AS98)/AR$53),3)*EXP(11604*AR$52*((1/293)-(1/(273+'Saisie Profil'!$G8)))),IF(AR$4="Composants magnétiques",AR$36*EXP(11604*AR$52*((1/293)-(1/(273+IF('Saisie des composants'!AS74="",AR$9,'Saisie des composants'!AS74)+'Saisie Profil'!$G8)))),IF(AR$4="Composants piezoélectriques",AR$36*AR55,0)))))))</f>
        <v/>
      </c>
      <c r="AS140" s="102" t="str">
        <f>IF(AS$3="","",IF(OR($A140=0,'Saisie Profil'!$D8="Off"),0,IF(AS$4="Optocoupleurs",AS$36*EXP(11604*0.7*((1/293)-(1/(273+IF('Saisie des composants'!AT74="",AS$9,'Saisie des composants'!AT74)+'Saisie Profil'!$G8)))),IF(AS$4="Résistance",AS$36*EXP(11604*0.15*((1/293)-(1/(273+'Saisie Profil'!$G8+(AS$51*IF('Saisie des composants'!AT86="",AS$10,'Saisie des composants'!AT86)))))),IF(AS$4="Condensateur",AS$36*POWER((IF('Saisie des composants'!AT98="",AS$12,'Saisie des composants'!AT98)/AS$53),3)*EXP(11604*AS$52*((1/293)-(1/(273+'Saisie Profil'!$G8)))),IF(AS$4="Composants magnétiques",AS$36*EXP(11604*AS$52*((1/293)-(1/(273+IF('Saisie des composants'!AT74="",AS$9,'Saisie des composants'!AT74)+'Saisie Profil'!$G8)))),IF(AS$4="Composants piezoélectriques",AS$36*AS55,0)))))))</f>
        <v/>
      </c>
      <c r="AT140" s="102" t="str">
        <f>IF(AT$3="","",IF(OR($A140=0,'Saisie Profil'!$D8="Off"),0,IF(AT$4="Optocoupleurs",AT$36*EXP(11604*0.7*((1/293)-(1/(273+IF('Saisie des composants'!AU74="",AT$9,'Saisie des composants'!AU74)+'Saisie Profil'!$G8)))),IF(AT$4="Résistance",AT$36*EXP(11604*0.15*((1/293)-(1/(273+'Saisie Profil'!$G8+(AT$51*IF('Saisie des composants'!AU86="",AT$10,'Saisie des composants'!AU86)))))),IF(AT$4="Condensateur",AT$36*POWER((IF('Saisie des composants'!AU98="",AT$12,'Saisie des composants'!AU98)/AT$53),3)*EXP(11604*AT$52*((1/293)-(1/(273+'Saisie Profil'!$G8)))),IF(AT$4="Composants magnétiques",AT$36*EXP(11604*AT$52*((1/293)-(1/(273+IF('Saisie des composants'!AU74="",AT$9,'Saisie des composants'!AU74)+'Saisie Profil'!$G8)))),IF(AT$4="Composants piezoélectriques",AT$36*AT55,0)))))))</f>
        <v/>
      </c>
      <c r="AU140" s="102" t="str">
        <f>IF(AU$3="","",IF(OR($A140=0,'Saisie Profil'!$D8="Off"),0,IF(AU$4="Optocoupleurs",AU$36*EXP(11604*0.7*((1/293)-(1/(273+IF('Saisie des composants'!AV74="",AU$9,'Saisie des composants'!AV74)+'Saisie Profil'!$G8)))),IF(AU$4="Résistance",AU$36*EXP(11604*0.15*((1/293)-(1/(273+'Saisie Profil'!$G8+(AU$51*IF('Saisie des composants'!AV86="",AU$10,'Saisie des composants'!AV86)))))),IF(AU$4="Condensateur",AU$36*POWER((IF('Saisie des composants'!AV98="",AU$12,'Saisie des composants'!AV98)/AU$53),3)*EXP(11604*AU$52*((1/293)-(1/(273+'Saisie Profil'!$G8)))),IF(AU$4="Composants magnétiques",AU$36*EXP(11604*AU$52*((1/293)-(1/(273+IF('Saisie des composants'!AV74="",AU$9,'Saisie des composants'!AV74)+'Saisie Profil'!$G8)))),IF(AU$4="Composants piezoélectriques",AU$36*AU55,0)))))))</f>
        <v/>
      </c>
      <c r="AV140" s="102" t="str">
        <f>IF(AV$3="","",IF(OR($A140=0,'Saisie Profil'!$D8="Off"),0,IF(AV$4="Optocoupleurs",AV$36*EXP(11604*0.7*((1/293)-(1/(273+IF('Saisie des composants'!AW74="",AV$9,'Saisie des composants'!AW74)+'Saisie Profil'!$G8)))),IF(AV$4="Résistance",AV$36*EXP(11604*0.15*((1/293)-(1/(273+'Saisie Profil'!$G8+(AV$51*IF('Saisie des composants'!AW86="",AV$10,'Saisie des composants'!AW86)))))),IF(AV$4="Condensateur",AV$36*POWER((IF('Saisie des composants'!AW98="",AV$12,'Saisie des composants'!AW98)/AV$53),3)*EXP(11604*AV$52*((1/293)-(1/(273+'Saisie Profil'!$G8)))),IF(AV$4="Composants magnétiques",AV$36*EXP(11604*AV$52*((1/293)-(1/(273+IF('Saisie des composants'!AW74="",AV$9,'Saisie des composants'!AW74)+'Saisie Profil'!$G8)))),IF(AV$4="Composants piezoélectriques",AV$36*AV55,0)))))))</f>
        <v/>
      </c>
      <c r="AW140" s="102" t="str">
        <f>IF(AW$3="","",IF(OR($A140=0,'Saisie Profil'!$D8="Off"),0,IF(AW$4="Optocoupleurs",AW$36*EXP(11604*0.7*((1/293)-(1/(273+IF('Saisie des composants'!AX74="",AW$9,'Saisie des composants'!AX74)+'Saisie Profil'!$G8)))),IF(AW$4="Résistance",AW$36*EXP(11604*0.15*((1/293)-(1/(273+'Saisie Profil'!$G8+(AW$51*IF('Saisie des composants'!AX86="",AW$10,'Saisie des composants'!AX86)))))),IF(AW$4="Condensateur",AW$36*POWER((IF('Saisie des composants'!AX98="",AW$12,'Saisie des composants'!AX98)/AW$53),3)*EXP(11604*AW$52*((1/293)-(1/(273+'Saisie Profil'!$G8)))),IF(AW$4="Composants magnétiques",AW$36*EXP(11604*AW$52*((1/293)-(1/(273+IF('Saisie des composants'!AX74="",AW$9,'Saisie des composants'!AX74)+'Saisie Profil'!$G8)))),IF(AW$4="Composants piezoélectriques",AW$36*AW55,0)))))))</f>
        <v/>
      </c>
      <c r="AX140" s="102" t="str">
        <f>IF(AX$3="","",IF(OR($A140=0,'Saisie Profil'!$D8="Off"),0,IF(AX$4="Optocoupleurs",AX$36*EXP(11604*0.7*((1/293)-(1/(273+IF('Saisie des composants'!AY74="",AX$9,'Saisie des composants'!AY74)+'Saisie Profil'!$G8)))),IF(AX$4="Résistance",AX$36*EXP(11604*0.15*((1/293)-(1/(273+'Saisie Profil'!$G8+(AX$51*IF('Saisie des composants'!AY86="",AX$10,'Saisie des composants'!AY86)))))),IF(AX$4="Condensateur",AX$36*POWER((IF('Saisie des composants'!AY98="",AX$12,'Saisie des composants'!AY98)/AX$53),3)*EXP(11604*AX$52*((1/293)-(1/(273+'Saisie Profil'!$G8)))),IF(AX$4="Composants magnétiques",AX$36*EXP(11604*AX$52*((1/293)-(1/(273+IF('Saisie des composants'!AY74="",AX$9,'Saisie des composants'!AY74)+'Saisie Profil'!$G8)))),IF(AX$4="Composants piezoélectriques",AX$36*AX55,0)))))))</f>
        <v/>
      </c>
      <c r="AY140" s="102" t="str">
        <f>IF(AY$3="","",IF(OR($A140=0,'Saisie Profil'!$D8="Off"),0,IF(AY$4="Optocoupleurs",AY$36*EXP(11604*0.7*((1/293)-(1/(273+IF('Saisie des composants'!AZ74="",AY$9,'Saisie des composants'!AZ74)+'Saisie Profil'!$G8)))),IF(AY$4="Résistance",AY$36*EXP(11604*0.15*((1/293)-(1/(273+'Saisie Profil'!$G8+(AY$51*IF('Saisie des composants'!AZ86="",AY$10,'Saisie des composants'!AZ86)))))),IF(AY$4="Condensateur",AY$36*POWER((IF('Saisie des composants'!AZ98="",AY$12,'Saisie des composants'!AZ98)/AY$53),3)*EXP(11604*AY$52*((1/293)-(1/(273+'Saisie Profil'!$G8)))),IF(AY$4="Composants magnétiques",AY$36*EXP(11604*AY$52*((1/293)-(1/(273+IF('Saisie des composants'!AZ74="",AY$9,'Saisie des composants'!AZ74)+'Saisie Profil'!$G8)))),IF(AY$4="Composants piezoélectriques",AY$36*AY55,0)))))))</f>
        <v/>
      </c>
      <c r="AZ140" s="102" t="str">
        <f>IF(AZ$3="","",IF(OR($A140=0,'Saisie Profil'!$D8="Off"),0,IF(AZ$4="Optocoupleurs",AZ$36*EXP(11604*0.7*((1/293)-(1/(273+IF('Saisie des composants'!BA74="",AZ$9,'Saisie des composants'!BA74)+'Saisie Profil'!$G8)))),IF(AZ$4="Résistance",AZ$36*EXP(11604*0.15*((1/293)-(1/(273+'Saisie Profil'!$G8+(AZ$51*IF('Saisie des composants'!BA86="",AZ$10,'Saisie des composants'!BA86)))))),IF(AZ$4="Condensateur",AZ$36*POWER((IF('Saisie des composants'!BA98="",AZ$12,'Saisie des composants'!BA98)/AZ$53),3)*EXP(11604*AZ$52*((1/293)-(1/(273+'Saisie Profil'!$G8)))),IF(AZ$4="Composants magnétiques",AZ$36*EXP(11604*AZ$52*((1/293)-(1/(273+IF('Saisie des composants'!BA74="",AZ$9,'Saisie des composants'!BA74)+'Saisie Profil'!$G8)))),IF(AZ$4="Composants piezoélectriques",AZ$36*AZ55,0)))))))</f>
        <v/>
      </c>
      <c r="BA140" s="102" t="str">
        <f>IF(BA$3="","",IF(OR($A140=0,'Saisie Profil'!$D8="Off"),0,IF(BA$4="Optocoupleurs",BA$36*EXP(11604*0.7*((1/293)-(1/(273+IF('Saisie des composants'!BB74="",BA$9,'Saisie des composants'!BB74)+'Saisie Profil'!$G8)))),IF(BA$4="Résistance",BA$36*EXP(11604*0.15*((1/293)-(1/(273+'Saisie Profil'!$G8+(BA$51*IF('Saisie des composants'!BB86="",BA$10,'Saisie des composants'!BB86)))))),IF(BA$4="Condensateur",BA$36*POWER((IF('Saisie des composants'!BB98="",BA$12,'Saisie des composants'!BB98)/BA$53),3)*EXP(11604*BA$52*((1/293)-(1/(273+'Saisie Profil'!$G8)))),IF(BA$4="Composants magnétiques",BA$36*EXP(11604*BA$52*((1/293)-(1/(273+IF('Saisie des composants'!BB74="",BA$9,'Saisie des composants'!BB74)+'Saisie Profil'!$G8)))),IF(BA$4="Composants piezoélectriques",BA$36*BA55,0)))))))</f>
        <v/>
      </c>
      <c r="BB140" s="102" t="str">
        <f>IF(BB$3="","",IF(OR($A140=0,'Saisie Profil'!$D8="Off"),0,IF(BB$4="Optocoupleurs",BB$36*EXP(11604*0.7*((1/293)-(1/(273+IF('Saisie des composants'!BC74="",BB$9,'Saisie des composants'!BC74)+'Saisie Profil'!$G8)))),IF(BB$4="Résistance",BB$36*EXP(11604*0.15*((1/293)-(1/(273+'Saisie Profil'!$G8+(BB$51*IF('Saisie des composants'!BC86="",BB$10,'Saisie des composants'!BC86)))))),IF(BB$4="Condensateur",BB$36*POWER((IF('Saisie des composants'!BC98="",BB$12,'Saisie des composants'!BC98)/BB$53),3)*EXP(11604*BB$52*((1/293)-(1/(273+'Saisie Profil'!$G8)))),IF(BB$4="Composants magnétiques",BB$36*EXP(11604*BB$52*((1/293)-(1/(273+IF('Saisie des composants'!BC74="",BB$9,'Saisie des composants'!BC74)+'Saisie Profil'!$G8)))),IF(BB$4="Composants piezoélectriques",BB$36*BB55,0)))))))</f>
        <v/>
      </c>
      <c r="BC140" s="102" t="str">
        <f>IF(BC$3="","",IF(OR($A140=0,'Saisie Profil'!$D8="Off"),0,IF(BC$4="Optocoupleurs",BC$36*EXP(11604*0.7*((1/293)-(1/(273+IF('Saisie des composants'!BD74="",BC$9,'Saisie des composants'!BD74)+'Saisie Profil'!$G8)))),IF(BC$4="Résistance",BC$36*EXP(11604*0.15*((1/293)-(1/(273+'Saisie Profil'!$G8+(BC$51*IF('Saisie des composants'!BD86="",BC$10,'Saisie des composants'!BD86)))))),IF(BC$4="Condensateur",BC$36*POWER((IF('Saisie des composants'!BD98="",BC$12,'Saisie des composants'!BD98)/BC$53),3)*EXP(11604*BC$52*((1/293)-(1/(273+'Saisie Profil'!$G8)))),IF(BC$4="Composants magnétiques",BC$36*EXP(11604*BC$52*((1/293)-(1/(273+IF('Saisie des composants'!BD74="",BC$9,'Saisie des composants'!BD74)+'Saisie Profil'!$G8)))),IF(BC$4="Composants piezoélectriques",BC$36*BC55,0)))))))</f>
        <v/>
      </c>
      <c r="BD140" s="102" t="str">
        <f>IF(BD$3="","",IF(OR($A140=0,'Saisie Profil'!$D8="Off"),0,IF(BD$4="Optocoupleurs",BD$36*EXP(11604*0.7*((1/293)-(1/(273+IF('Saisie des composants'!BE74="",BD$9,'Saisie des composants'!BE74)+'Saisie Profil'!$G8)))),IF(BD$4="Résistance",BD$36*EXP(11604*0.15*((1/293)-(1/(273+'Saisie Profil'!$G8+(BD$51*IF('Saisie des composants'!BE86="",BD$10,'Saisie des composants'!BE86)))))),IF(BD$4="Condensateur",BD$36*POWER((IF('Saisie des composants'!BE98="",BD$12,'Saisie des composants'!BE98)/BD$53),3)*EXP(11604*BD$52*((1/293)-(1/(273+'Saisie Profil'!$G8)))),IF(BD$4="Composants magnétiques",BD$36*EXP(11604*BD$52*((1/293)-(1/(273+IF('Saisie des composants'!BE74="",BD$9,'Saisie des composants'!BE74)+'Saisie Profil'!$G8)))),IF(BD$4="Composants piezoélectriques",BD$36*BD55,0)))))))</f>
        <v/>
      </c>
      <c r="BE140" s="102" t="str">
        <f>IF(BE$3="","",IF(OR($A140=0,'Saisie Profil'!$D8="Off"),0,IF(BE$4="Optocoupleurs",BE$36*EXP(11604*0.7*((1/293)-(1/(273+IF('Saisie des composants'!BF74="",BE$9,'Saisie des composants'!BF74)+'Saisie Profil'!$G8)))),IF(BE$4="Résistance",BE$36*EXP(11604*0.15*((1/293)-(1/(273+'Saisie Profil'!$G8+(BE$51*IF('Saisie des composants'!BF86="",BE$10,'Saisie des composants'!BF86)))))),IF(BE$4="Condensateur",BE$36*POWER((IF('Saisie des composants'!BF98="",BE$12,'Saisie des composants'!BF98)/BE$53),3)*EXP(11604*BE$52*((1/293)-(1/(273+'Saisie Profil'!$G8)))),IF(BE$4="Composants magnétiques",BE$36*EXP(11604*BE$52*((1/293)-(1/(273+IF('Saisie des composants'!BF74="",BE$9,'Saisie des composants'!BF74)+'Saisie Profil'!$G8)))),IF(BE$4="Composants piezoélectriques",BE$36*BE55,0)))))))</f>
        <v/>
      </c>
      <c r="BF140" s="102" t="str">
        <f>IF(BF$3="","",IF(OR($A140=0,'Saisie Profil'!$D8="Off"),0,IF(BF$4="Optocoupleurs",BF$36*EXP(11604*0.7*((1/293)-(1/(273+IF('Saisie des composants'!BG74="",BF$9,'Saisie des composants'!BG74)+'Saisie Profil'!$G8)))),IF(BF$4="Résistance",BF$36*EXP(11604*0.15*((1/293)-(1/(273+'Saisie Profil'!$G8+(BF$51*IF('Saisie des composants'!BG86="",BF$10,'Saisie des composants'!BG86)))))),IF(BF$4="Condensateur",BF$36*POWER((IF('Saisie des composants'!BG98="",BF$12,'Saisie des composants'!BG98)/BF$53),3)*EXP(11604*BF$52*((1/293)-(1/(273+'Saisie Profil'!$G8)))),IF(BF$4="Composants magnétiques",BF$36*EXP(11604*BF$52*((1/293)-(1/(273+IF('Saisie des composants'!BG74="",BF$9,'Saisie des composants'!BG74)+'Saisie Profil'!$G8)))),IF(BF$4="Composants piezoélectriques",BF$36*BF55,0)))))))</f>
        <v/>
      </c>
      <c r="BG140" s="102" t="str">
        <f>IF(BG$3="","",IF(OR($A140=0,'Saisie Profil'!$D8="Off"),0,IF(BG$4="Optocoupleurs",BG$36*EXP(11604*0.7*((1/293)-(1/(273+IF('Saisie des composants'!BH74="",BG$9,'Saisie des composants'!BH74)+'Saisie Profil'!$G8)))),IF(BG$4="Résistance",BG$36*EXP(11604*0.15*((1/293)-(1/(273+'Saisie Profil'!$G8+(BG$51*IF('Saisie des composants'!BH86="",BG$10,'Saisie des composants'!BH86)))))),IF(BG$4="Condensateur",BG$36*POWER((IF('Saisie des composants'!BH98="",BG$12,'Saisie des composants'!BH98)/BG$53),3)*EXP(11604*BG$52*((1/293)-(1/(273+'Saisie Profil'!$G8)))),IF(BG$4="Composants magnétiques",BG$36*EXP(11604*BG$52*((1/293)-(1/(273+IF('Saisie des composants'!BH74="",BG$9,'Saisie des composants'!BH74)+'Saisie Profil'!$G8)))),IF(BG$4="Composants piezoélectriques",BG$36*BG55,0)))))))</f>
        <v/>
      </c>
      <c r="BH140" s="102" t="str">
        <f>IF(BH$3="","",IF(OR($A140=0,'Saisie Profil'!$D8="Off"),0,IF(BH$4="Optocoupleurs",BH$36*EXP(11604*0.7*((1/293)-(1/(273+IF('Saisie des composants'!BI74="",BH$9,'Saisie des composants'!BI74)+'Saisie Profil'!$G8)))),IF(BH$4="Résistance",BH$36*EXP(11604*0.15*((1/293)-(1/(273+'Saisie Profil'!$G8+(BH$51*IF('Saisie des composants'!BI86="",BH$10,'Saisie des composants'!BI86)))))),IF(BH$4="Condensateur",BH$36*POWER((IF('Saisie des composants'!BI98="",BH$12,'Saisie des composants'!BI98)/BH$53),3)*EXP(11604*BH$52*((1/293)-(1/(273+'Saisie Profil'!$G8)))),IF(BH$4="Composants magnétiques",BH$36*EXP(11604*BH$52*((1/293)-(1/(273+IF('Saisie des composants'!BI74="",BH$9,'Saisie des composants'!BI74)+'Saisie Profil'!$G8)))),IF(BH$4="Composants piezoélectriques",BH$36*BH55,0)))))))</f>
        <v/>
      </c>
      <c r="BI140" s="102" t="str">
        <f>IF(BI$3="","",IF(OR($A140=0,'Saisie Profil'!$D8="Off"),0,IF(BI$4="Optocoupleurs",BI$36*EXP(11604*0.7*((1/293)-(1/(273+IF('Saisie des composants'!BJ74="",BI$9,'Saisie des composants'!BJ74)+'Saisie Profil'!$G8)))),IF(BI$4="Résistance",BI$36*EXP(11604*0.15*((1/293)-(1/(273+'Saisie Profil'!$G8+(BI$51*IF('Saisie des composants'!BJ86="",BI$10,'Saisie des composants'!BJ86)))))),IF(BI$4="Condensateur",BI$36*POWER((IF('Saisie des composants'!BJ98="",BI$12,'Saisie des composants'!BJ98)/BI$53),3)*EXP(11604*BI$52*((1/293)-(1/(273+'Saisie Profil'!$G8)))),IF(BI$4="Composants magnétiques",BI$36*EXP(11604*BI$52*((1/293)-(1/(273+IF('Saisie des composants'!BJ74="",BI$9,'Saisie des composants'!BJ74)+'Saisie Profil'!$G8)))),IF(BI$4="Composants piezoélectriques",BI$36*BI55,0)))))))</f>
        <v/>
      </c>
      <c r="BJ140" s="102" t="str">
        <f>IF(BJ$3="","",IF(OR($A140=0,'Saisie Profil'!$D8="Off"),0,IF(BJ$4="Optocoupleurs",BJ$36*EXP(11604*0.7*((1/293)-(1/(273+IF('Saisie des composants'!BK74="",BJ$9,'Saisie des composants'!BK74)+'Saisie Profil'!$G8)))),IF(BJ$4="Résistance",BJ$36*EXP(11604*0.15*((1/293)-(1/(273+'Saisie Profil'!$G8+(BJ$51*IF('Saisie des composants'!BK86="",BJ$10,'Saisie des composants'!BK86)))))),IF(BJ$4="Condensateur",BJ$36*POWER((IF('Saisie des composants'!BK98="",BJ$12,'Saisie des composants'!BK98)/BJ$53),3)*EXP(11604*BJ$52*((1/293)-(1/(273+'Saisie Profil'!$G8)))),IF(BJ$4="Composants magnétiques",BJ$36*EXP(11604*BJ$52*((1/293)-(1/(273+IF('Saisie des composants'!BK74="",BJ$9,'Saisie des composants'!BK74)+'Saisie Profil'!$G8)))),IF(BJ$4="Composants piezoélectriques",BJ$36*BJ55,0)))))))</f>
        <v/>
      </c>
      <c r="BK140" s="102" t="str">
        <f>IF(BK$3="","",IF(OR($A140=0,'Saisie Profil'!$D8="Off"),0,IF(BK$4="Optocoupleurs",BK$36*EXP(11604*0.7*((1/293)-(1/(273+IF('Saisie des composants'!BL74="",BK$9,'Saisie des composants'!BL74)+'Saisie Profil'!$G8)))),IF(BK$4="Résistance",BK$36*EXP(11604*0.15*((1/293)-(1/(273+'Saisie Profil'!$G8+(BK$51*IF('Saisie des composants'!BL86="",BK$10,'Saisie des composants'!BL86)))))),IF(BK$4="Condensateur",BK$36*POWER((IF('Saisie des composants'!BL98="",BK$12,'Saisie des composants'!BL98)/BK$53),3)*EXP(11604*BK$52*((1/293)-(1/(273+'Saisie Profil'!$G8)))),IF(BK$4="Composants magnétiques",BK$36*EXP(11604*BK$52*((1/293)-(1/(273+IF('Saisie des composants'!BL74="",BK$9,'Saisie des composants'!BL74)+'Saisie Profil'!$G8)))),IF(BK$4="Composants piezoélectriques",BK$36*BK55,0)))))))</f>
        <v/>
      </c>
      <c r="BL140" s="102" t="str">
        <f>IF(BL$3="","",IF(OR($A140=0,'Saisie Profil'!$D8="Off"),0,IF(BL$4="Optocoupleurs",BL$36*EXP(11604*0.7*((1/293)-(1/(273+IF('Saisie des composants'!BM74="",BL$9,'Saisie des composants'!BM74)+'Saisie Profil'!$G8)))),IF(BL$4="Résistance",BL$36*EXP(11604*0.15*((1/293)-(1/(273+'Saisie Profil'!$G8+(BL$51*IF('Saisie des composants'!BM86="",BL$10,'Saisie des composants'!BM86)))))),IF(BL$4="Condensateur",BL$36*POWER((IF('Saisie des composants'!BM98="",BL$12,'Saisie des composants'!BM98)/BL$53),3)*EXP(11604*BL$52*((1/293)-(1/(273+'Saisie Profil'!$G8)))),IF(BL$4="Composants magnétiques",BL$36*EXP(11604*BL$52*((1/293)-(1/(273+IF('Saisie des composants'!BM74="",BL$9,'Saisie des composants'!BM74)+'Saisie Profil'!$G8)))),IF(BL$4="Composants piezoélectriques",BL$36*BL55,0)))))))</f>
        <v/>
      </c>
      <c r="BM140" s="102" t="str">
        <f>IF(BM$3="","",IF(OR($A140=0,'Saisie Profil'!$D8="Off"),0,IF(BM$4="Optocoupleurs",BM$36*EXP(11604*0.7*((1/293)-(1/(273+IF('Saisie des composants'!BN74="",BM$9,'Saisie des composants'!BN74)+'Saisie Profil'!$G8)))),IF(BM$4="Résistance",BM$36*EXP(11604*0.15*((1/293)-(1/(273+'Saisie Profil'!$G8+(BM$51*IF('Saisie des composants'!BN86="",BM$10,'Saisie des composants'!BN86)))))),IF(BM$4="Condensateur",BM$36*POWER((IF('Saisie des composants'!BN98="",BM$12,'Saisie des composants'!BN98)/BM$53),3)*EXP(11604*BM$52*((1/293)-(1/(273+'Saisie Profil'!$G8)))),IF(BM$4="Composants magnétiques",BM$36*EXP(11604*BM$52*((1/293)-(1/(273+IF('Saisie des composants'!BN74="",BM$9,'Saisie des composants'!BN74)+'Saisie Profil'!$G8)))),IF(BM$4="Composants piezoélectriques",BM$36*BM55,0)))))))</f>
        <v/>
      </c>
      <c r="BN140" s="102" t="str">
        <f>IF(BN$3="","",IF(OR($A140=0,'Saisie Profil'!$D8="Off"),0,IF(BN$4="Optocoupleurs",BN$36*EXP(11604*0.7*((1/293)-(1/(273+IF('Saisie des composants'!BO74="",BN$9,'Saisie des composants'!BO74)+'Saisie Profil'!$G8)))),IF(BN$4="Résistance",BN$36*EXP(11604*0.15*((1/293)-(1/(273+'Saisie Profil'!$G8+(BN$51*IF('Saisie des composants'!BO86="",BN$10,'Saisie des composants'!BO86)))))),IF(BN$4="Condensateur",BN$36*POWER((IF('Saisie des composants'!BO98="",BN$12,'Saisie des composants'!BO98)/BN$53),3)*EXP(11604*BN$52*((1/293)-(1/(273+'Saisie Profil'!$G8)))),IF(BN$4="Composants magnétiques",BN$36*EXP(11604*BN$52*((1/293)-(1/(273+IF('Saisie des composants'!BO74="",BN$9,'Saisie des composants'!BO74)+'Saisie Profil'!$G8)))),IF(BN$4="Composants piezoélectriques",BN$36*BN55,0)))))))</f>
        <v/>
      </c>
      <c r="BO140" s="102" t="str">
        <f>IF(BO$3="","",IF(OR($A140=0,'Saisie Profil'!$D8="Off"),0,IF(BO$4="Optocoupleurs",BO$36*EXP(11604*0.7*((1/293)-(1/(273+IF('Saisie des composants'!BP74="",BO$9,'Saisie des composants'!BP74)+'Saisie Profil'!$G8)))),IF(BO$4="Résistance",BO$36*EXP(11604*0.15*((1/293)-(1/(273+'Saisie Profil'!$G8+(BO$51*IF('Saisie des composants'!BP86="",BO$10,'Saisie des composants'!BP86)))))),IF(BO$4="Condensateur",BO$36*POWER((IF('Saisie des composants'!BP98="",BO$12,'Saisie des composants'!BP98)/BO$53),3)*EXP(11604*BO$52*((1/293)-(1/(273+'Saisie Profil'!$G8)))),IF(BO$4="Composants magnétiques",BO$36*EXP(11604*BO$52*((1/293)-(1/(273+IF('Saisie des composants'!BP74="",BO$9,'Saisie des composants'!BP74)+'Saisie Profil'!$G8)))),IF(BO$4="Composants piezoélectriques",BO$36*BO55,0)))))))</f>
        <v/>
      </c>
      <c r="BP140" s="102" t="str">
        <f>IF(BP$3="","",IF(OR($A140=0,'Saisie Profil'!$D8="Off"),0,IF(BP$4="Optocoupleurs",BP$36*EXP(11604*0.7*((1/293)-(1/(273+IF('Saisie des composants'!BQ74="",BP$9,'Saisie des composants'!BQ74)+'Saisie Profil'!$G8)))),IF(BP$4="Résistance",BP$36*EXP(11604*0.15*((1/293)-(1/(273+'Saisie Profil'!$G8+(BP$51*IF('Saisie des composants'!BQ86="",BP$10,'Saisie des composants'!BQ86)))))),IF(BP$4="Condensateur",BP$36*POWER((IF('Saisie des composants'!BQ98="",BP$12,'Saisie des composants'!BQ98)/BP$53),3)*EXP(11604*BP$52*((1/293)-(1/(273+'Saisie Profil'!$G8)))),IF(BP$4="Composants magnétiques",BP$36*EXP(11604*BP$52*((1/293)-(1/(273+IF('Saisie des composants'!BQ74="",BP$9,'Saisie des composants'!BQ74)+'Saisie Profil'!$G8)))),IF(BP$4="Composants piezoélectriques",BP$36*BP55,0)))))))</f>
        <v/>
      </c>
      <c r="BQ140" s="102" t="str">
        <f>IF(BQ$3="","",IF(OR($A140=0,'Saisie Profil'!$D8="Off"),0,IF(BQ$4="Optocoupleurs",BQ$36*EXP(11604*0.7*((1/293)-(1/(273+IF('Saisie des composants'!BR74="",BQ$9,'Saisie des composants'!BR74)+'Saisie Profil'!$G8)))),IF(BQ$4="Résistance",BQ$36*EXP(11604*0.15*((1/293)-(1/(273+'Saisie Profil'!$G8+(BQ$51*IF('Saisie des composants'!BR86="",BQ$10,'Saisie des composants'!BR86)))))),IF(BQ$4="Condensateur",BQ$36*POWER((IF('Saisie des composants'!BR98="",BQ$12,'Saisie des composants'!BR98)/BQ$53),3)*EXP(11604*BQ$52*((1/293)-(1/(273+'Saisie Profil'!$G8)))),IF(BQ$4="Composants magnétiques",BQ$36*EXP(11604*BQ$52*((1/293)-(1/(273+IF('Saisie des composants'!BR74="",BQ$9,'Saisie des composants'!BR74)+'Saisie Profil'!$G8)))),IF(BQ$4="Composants piezoélectriques",BQ$36*BQ55,0)))))))</f>
        <v/>
      </c>
      <c r="BR140" s="102" t="str">
        <f>IF(BR$3="","",IF(OR($A140=0,'Saisie Profil'!$D8="Off"),0,IF(BR$4="Optocoupleurs",BR$36*EXP(11604*0.7*((1/293)-(1/(273+IF('Saisie des composants'!BS74="",BR$9,'Saisie des composants'!BS74)+'Saisie Profil'!$G8)))),IF(BR$4="Résistance",BR$36*EXP(11604*0.15*((1/293)-(1/(273+'Saisie Profil'!$G8+(BR$51*IF('Saisie des composants'!BS86="",BR$10,'Saisie des composants'!BS86)))))),IF(BR$4="Condensateur",BR$36*POWER((IF('Saisie des composants'!BS98="",BR$12,'Saisie des composants'!BS98)/BR$53),3)*EXP(11604*BR$52*((1/293)-(1/(273+'Saisie Profil'!$G8)))),IF(BR$4="Composants magnétiques",BR$36*EXP(11604*BR$52*((1/293)-(1/(273+IF('Saisie des composants'!BS74="",BR$9,'Saisie des composants'!BS74)+'Saisie Profil'!$G8)))),IF(BR$4="Composants piezoélectriques",BR$36*BR55,0)))))))</f>
        <v/>
      </c>
      <c r="BS140" s="102" t="str">
        <f>IF(BS$3="","",IF(OR($A140=0,'Saisie Profil'!$D8="Off"),0,IF(BS$4="Optocoupleurs",BS$36*EXP(11604*0.7*((1/293)-(1/(273+IF('Saisie des composants'!BT74="",BS$9,'Saisie des composants'!BT74)+'Saisie Profil'!$G8)))),IF(BS$4="Résistance",BS$36*EXP(11604*0.15*((1/293)-(1/(273+'Saisie Profil'!$G8+(BS$51*IF('Saisie des composants'!BT86="",BS$10,'Saisie des composants'!BT86)))))),IF(BS$4="Condensateur",BS$36*POWER((IF('Saisie des composants'!BT98="",BS$12,'Saisie des composants'!BT98)/BS$53),3)*EXP(11604*BS$52*((1/293)-(1/(273+'Saisie Profil'!$G8)))),IF(BS$4="Composants magnétiques",BS$36*EXP(11604*BS$52*((1/293)-(1/(273+IF('Saisie des composants'!BT74="",BS$9,'Saisie des composants'!BT74)+'Saisie Profil'!$G8)))),IF(BS$4="Composants piezoélectriques",BS$36*BS55,0)))))))</f>
        <v/>
      </c>
      <c r="BT140" s="102" t="str">
        <f>IF(BT$3="","",IF(OR($A140=0,'Saisie Profil'!$D8="Off"),0,IF(BT$4="Optocoupleurs",BT$36*EXP(11604*0.7*((1/293)-(1/(273+IF('Saisie des composants'!BU74="",BT$9,'Saisie des composants'!BU74)+'Saisie Profil'!$G8)))),IF(BT$4="Résistance",BT$36*EXP(11604*0.15*((1/293)-(1/(273+'Saisie Profil'!$G8+(BT$51*IF('Saisie des composants'!BU86="",BT$10,'Saisie des composants'!BU86)))))),IF(BT$4="Condensateur",BT$36*POWER((IF('Saisie des composants'!BU98="",BT$12,'Saisie des composants'!BU98)/BT$53),3)*EXP(11604*BT$52*((1/293)-(1/(273+'Saisie Profil'!$G8)))),IF(BT$4="Composants magnétiques",BT$36*EXP(11604*BT$52*((1/293)-(1/(273+IF('Saisie des composants'!BU74="",BT$9,'Saisie des composants'!BU74)+'Saisie Profil'!$G8)))),IF(BT$4="Composants piezoélectriques",BT$36*BT55,0)))))))</f>
        <v/>
      </c>
      <c r="BU140" s="102" t="str">
        <f>IF(BU$3="","",IF(OR($A140=0,'Saisie Profil'!$D8="Off"),0,IF(BU$4="Optocoupleurs",BU$36*EXP(11604*0.7*((1/293)-(1/(273+IF('Saisie des composants'!BV74="",BU$9,'Saisie des composants'!BV74)+'Saisie Profil'!$G8)))),IF(BU$4="Résistance",BU$36*EXP(11604*0.15*((1/293)-(1/(273+'Saisie Profil'!$G8+(BU$51*IF('Saisie des composants'!BV86="",BU$10,'Saisie des composants'!BV86)))))),IF(BU$4="Condensateur",BU$36*POWER((IF('Saisie des composants'!BV98="",BU$12,'Saisie des composants'!BV98)/BU$53),3)*EXP(11604*BU$52*((1/293)-(1/(273+'Saisie Profil'!$G8)))),IF(BU$4="Composants magnétiques",BU$36*EXP(11604*BU$52*((1/293)-(1/(273+IF('Saisie des composants'!BV74="",BU$9,'Saisie des composants'!BV74)+'Saisie Profil'!$G8)))),IF(BU$4="Composants piezoélectriques",BU$36*BU55,0)))))))</f>
        <v/>
      </c>
      <c r="BV140" s="102" t="str">
        <f>IF(BV$3="","",IF(OR($A140=0,'Saisie Profil'!$D8="Off"),0,IF(BV$4="Optocoupleurs",BV$36*EXP(11604*0.7*((1/293)-(1/(273+IF('Saisie des composants'!BW74="",BV$9,'Saisie des composants'!BW74)+'Saisie Profil'!$G8)))),IF(BV$4="Résistance",BV$36*EXP(11604*0.15*((1/293)-(1/(273+'Saisie Profil'!$G8+(BV$51*IF('Saisie des composants'!BW86="",BV$10,'Saisie des composants'!BW86)))))),IF(BV$4="Condensateur",BV$36*POWER((IF('Saisie des composants'!BW98="",BV$12,'Saisie des composants'!BW98)/BV$53),3)*EXP(11604*BV$52*((1/293)-(1/(273+'Saisie Profil'!$G8)))),IF(BV$4="Composants magnétiques",BV$36*EXP(11604*BV$52*((1/293)-(1/(273+IF('Saisie des composants'!BW74="",BV$9,'Saisie des composants'!BW74)+'Saisie Profil'!$G8)))),IF(BV$4="Composants piezoélectriques",BV$36*BV55,0)))))))</f>
        <v/>
      </c>
      <c r="BW140" s="102" t="str">
        <f>IF(BW$3="","",IF(OR($A140=0,'Saisie Profil'!$D8="Off"),0,IF(BW$4="Optocoupleurs",BW$36*EXP(11604*0.7*((1/293)-(1/(273+IF('Saisie des composants'!BX74="",BW$9,'Saisie des composants'!BX74)+'Saisie Profil'!$G8)))),IF(BW$4="Résistance",BW$36*EXP(11604*0.15*((1/293)-(1/(273+'Saisie Profil'!$G8+(BW$51*IF('Saisie des composants'!BX86="",BW$10,'Saisie des composants'!BX86)))))),IF(BW$4="Condensateur",BW$36*POWER((IF('Saisie des composants'!BX98="",BW$12,'Saisie des composants'!BX98)/BW$53),3)*EXP(11604*BW$52*((1/293)-(1/(273+'Saisie Profil'!$G8)))),IF(BW$4="Composants magnétiques",BW$36*EXP(11604*BW$52*((1/293)-(1/(273+IF('Saisie des composants'!BX74="",BW$9,'Saisie des composants'!BX74)+'Saisie Profil'!$G8)))),IF(BW$4="Composants piezoélectriques",BW$36*BW55,0)))))))</f>
        <v/>
      </c>
      <c r="BX140" s="102" t="str">
        <f>IF(BX$3="","",IF(OR($A140=0,'Saisie Profil'!$D8="Off"),0,IF(BX$4="Optocoupleurs",BX$36*EXP(11604*0.7*((1/293)-(1/(273+IF('Saisie des composants'!BY74="",BX$9,'Saisie des composants'!BY74)+'Saisie Profil'!$G8)))),IF(BX$4="Résistance",BX$36*EXP(11604*0.15*((1/293)-(1/(273+'Saisie Profil'!$G8+(BX$51*IF('Saisie des composants'!BY86="",BX$10,'Saisie des composants'!BY86)))))),IF(BX$4="Condensateur",BX$36*POWER((IF('Saisie des composants'!BY98="",BX$12,'Saisie des composants'!BY98)/BX$53),3)*EXP(11604*BX$52*((1/293)-(1/(273+'Saisie Profil'!$G8)))),IF(BX$4="Composants magnétiques",BX$36*EXP(11604*BX$52*((1/293)-(1/(273+IF('Saisie des composants'!BY74="",BX$9,'Saisie des composants'!BY74)+'Saisie Profil'!$G8)))),IF(BX$4="Composants piezoélectriques",BX$36*BX55,0)))))))</f>
        <v/>
      </c>
      <c r="BY140" s="102" t="str">
        <f>IF(BY$3="","",IF(OR($A140=0,'Saisie Profil'!$D8="Off"),0,IF(BY$4="Optocoupleurs",BY$36*EXP(11604*0.7*((1/293)-(1/(273+IF('Saisie des composants'!BZ74="",BY$9,'Saisie des composants'!BZ74)+'Saisie Profil'!$G8)))),IF(BY$4="Résistance",BY$36*EXP(11604*0.15*((1/293)-(1/(273+'Saisie Profil'!$G8+(BY$51*IF('Saisie des composants'!BZ86="",BY$10,'Saisie des composants'!BZ86)))))),IF(BY$4="Condensateur",BY$36*POWER((IF('Saisie des composants'!BZ98="",BY$12,'Saisie des composants'!BZ98)/BY$53),3)*EXP(11604*BY$52*((1/293)-(1/(273+'Saisie Profil'!$G8)))),IF(BY$4="Composants magnétiques",BY$36*EXP(11604*BY$52*((1/293)-(1/(273+IF('Saisie des composants'!BZ74="",BY$9,'Saisie des composants'!BZ74)+'Saisie Profil'!$G8)))),IF(BY$4="Composants piezoélectriques",BY$36*BY55,0)))))))</f>
        <v/>
      </c>
      <c r="BZ140" s="102" t="str">
        <f>IF(BZ$3="","",IF(OR($A140=0,'Saisie Profil'!$D8="Off"),0,IF(BZ$4="Optocoupleurs",BZ$36*EXP(11604*0.7*((1/293)-(1/(273+IF('Saisie des composants'!CA74="",BZ$9,'Saisie des composants'!CA74)+'Saisie Profil'!$G8)))),IF(BZ$4="Résistance",BZ$36*EXP(11604*0.15*((1/293)-(1/(273+'Saisie Profil'!$G8+(BZ$51*IF('Saisie des composants'!CA86="",BZ$10,'Saisie des composants'!CA86)))))),IF(BZ$4="Condensateur",BZ$36*POWER((IF('Saisie des composants'!CA98="",BZ$12,'Saisie des composants'!CA98)/BZ$53),3)*EXP(11604*BZ$52*((1/293)-(1/(273+'Saisie Profil'!$G8)))),IF(BZ$4="Composants magnétiques",BZ$36*EXP(11604*BZ$52*((1/293)-(1/(273+IF('Saisie des composants'!CA74="",BZ$9,'Saisie des composants'!CA74)+'Saisie Profil'!$G8)))),IF(BZ$4="Composants piezoélectriques",BZ$36*BZ55,0)))))))</f>
        <v/>
      </c>
      <c r="CA140" s="102" t="str">
        <f>IF(CA$3="","",IF(OR($A140=0,'Saisie Profil'!$D8="Off"),0,IF(CA$4="Optocoupleurs",CA$36*EXP(11604*0.7*((1/293)-(1/(273+IF('Saisie des composants'!CB74="",CA$9,'Saisie des composants'!CB74)+'Saisie Profil'!$G8)))),IF(CA$4="Résistance",CA$36*EXP(11604*0.15*((1/293)-(1/(273+'Saisie Profil'!$G8+(CA$51*IF('Saisie des composants'!CB86="",CA$10,'Saisie des composants'!CB86)))))),IF(CA$4="Condensateur",CA$36*POWER((IF('Saisie des composants'!CB98="",CA$12,'Saisie des composants'!CB98)/CA$53),3)*EXP(11604*CA$52*((1/293)-(1/(273+'Saisie Profil'!$G8)))),IF(CA$4="Composants magnétiques",CA$36*EXP(11604*CA$52*((1/293)-(1/(273+IF('Saisie des composants'!CB74="",CA$9,'Saisie des composants'!CB74)+'Saisie Profil'!$G8)))),IF(CA$4="Composants piezoélectriques",CA$36*CA55,0)))))))</f>
        <v/>
      </c>
      <c r="CB140" s="102" t="str">
        <f>IF(CB$3="","",IF(OR($A140=0,'Saisie Profil'!$D8="Off"),0,IF(CB$4="Optocoupleurs",CB$36*EXP(11604*0.7*((1/293)-(1/(273+IF('Saisie des composants'!CC74="",CB$9,'Saisie des composants'!CC74)+'Saisie Profil'!$G8)))),IF(CB$4="Résistance",CB$36*EXP(11604*0.15*((1/293)-(1/(273+'Saisie Profil'!$G8+(CB$51*IF('Saisie des composants'!CC86="",CB$10,'Saisie des composants'!CC86)))))),IF(CB$4="Condensateur",CB$36*POWER((IF('Saisie des composants'!CC98="",CB$12,'Saisie des composants'!CC98)/CB$53),3)*EXP(11604*CB$52*((1/293)-(1/(273+'Saisie Profil'!$G8)))),IF(CB$4="Composants magnétiques",CB$36*EXP(11604*CB$52*((1/293)-(1/(273+IF('Saisie des composants'!CC74="",CB$9,'Saisie des composants'!CC74)+'Saisie Profil'!$G8)))),IF(CB$4="Composants piezoélectriques",CB$36*CB55,0)))))))</f>
        <v/>
      </c>
      <c r="CC140" s="102" t="str">
        <f>IF(CC$3="","",IF(OR($A140=0,'Saisie Profil'!$D8="Off"),0,IF(CC$4="Optocoupleurs",CC$36*EXP(11604*0.7*((1/293)-(1/(273+IF('Saisie des composants'!CD74="",CC$9,'Saisie des composants'!CD74)+'Saisie Profil'!$G8)))),IF(CC$4="Résistance",CC$36*EXP(11604*0.15*((1/293)-(1/(273+'Saisie Profil'!$G8+(CC$51*IF('Saisie des composants'!CD86="",CC$10,'Saisie des composants'!CD86)))))),IF(CC$4="Condensateur",CC$36*POWER((IF('Saisie des composants'!CD98="",CC$12,'Saisie des composants'!CD98)/CC$53),3)*EXP(11604*CC$52*((1/293)-(1/(273+'Saisie Profil'!$G8)))),IF(CC$4="Composants magnétiques",CC$36*EXP(11604*CC$52*((1/293)-(1/(273+IF('Saisie des composants'!CD74="",CC$9,'Saisie des composants'!CD74)+'Saisie Profil'!$G8)))),IF(CC$4="Composants piezoélectriques",CC$36*CC55,0)))))))</f>
        <v/>
      </c>
      <c r="CD140" s="102" t="str">
        <f>IF(CD$3="","",IF(OR($A140=0,'Saisie Profil'!$D8="Off"),0,IF(CD$4="Optocoupleurs",CD$36*EXP(11604*0.7*((1/293)-(1/(273+IF('Saisie des composants'!CE74="",CD$9,'Saisie des composants'!CE74)+'Saisie Profil'!$G8)))),IF(CD$4="Résistance",CD$36*EXP(11604*0.15*((1/293)-(1/(273+'Saisie Profil'!$G8+(CD$51*IF('Saisie des composants'!CE86="",CD$10,'Saisie des composants'!CE86)))))),IF(CD$4="Condensateur",CD$36*POWER((IF('Saisie des composants'!CE98="",CD$12,'Saisie des composants'!CE98)/CD$53),3)*EXP(11604*CD$52*((1/293)-(1/(273+'Saisie Profil'!$G8)))),IF(CD$4="Composants magnétiques",CD$36*EXP(11604*CD$52*((1/293)-(1/(273+IF('Saisie des composants'!CE74="",CD$9,'Saisie des composants'!CE74)+'Saisie Profil'!$G8)))),IF(CD$4="Composants piezoélectriques",CD$36*CD55,0)))))))</f>
        <v/>
      </c>
      <c r="CE140" s="102" t="str">
        <f>IF(CE$3="","",IF(OR($A140=0,'Saisie Profil'!$D8="Off"),0,IF(CE$4="Optocoupleurs",CE$36*EXP(11604*0.7*((1/293)-(1/(273+IF('Saisie des composants'!CF74="",CE$9,'Saisie des composants'!CF74)+'Saisie Profil'!$G8)))),IF(CE$4="Résistance",CE$36*EXP(11604*0.15*((1/293)-(1/(273+'Saisie Profil'!$G8+(CE$51*IF('Saisie des composants'!CF86="",CE$10,'Saisie des composants'!CF86)))))),IF(CE$4="Condensateur",CE$36*POWER((IF('Saisie des composants'!CF98="",CE$12,'Saisie des composants'!CF98)/CE$53),3)*EXP(11604*CE$52*((1/293)-(1/(273+'Saisie Profil'!$G8)))),IF(CE$4="Composants magnétiques",CE$36*EXP(11604*CE$52*((1/293)-(1/(273+IF('Saisie des composants'!CF74="",CE$9,'Saisie des composants'!CF74)+'Saisie Profil'!$G8)))),IF(CE$4="Composants piezoélectriques",CE$36*CE55,0)))))))</f>
        <v/>
      </c>
      <c r="CF140" s="102" t="str">
        <f>IF(CF$3="","",IF(OR($A140=0,'Saisie Profil'!$D8="Off"),0,IF(CF$4="Optocoupleurs",CF$36*EXP(11604*0.7*((1/293)-(1/(273+IF('Saisie des composants'!CG74="",CF$9,'Saisie des composants'!CG74)+'Saisie Profil'!$G8)))),IF(CF$4="Résistance",CF$36*EXP(11604*0.15*((1/293)-(1/(273+'Saisie Profil'!$G8+(CF$51*IF('Saisie des composants'!CG86="",CF$10,'Saisie des composants'!CG86)))))),IF(CF$4="Condensateur",CF$36*POWER((IF('Saisie des composants'!CG98="",CF$12,'Saisie des composants'!CG98)/CF$53),3)*EXP(11604*CF$52*((1/293)-(1/(273+'Saisie Profil'!$G8)))),IF(CF$4="Composants magnétiques",CF$36*EXP(11604*CF$52*((1/293)-(1/(273+IF('Saisie des composants'!CG74="",CF$9,'Saisie des composants'!CG74)+'Saisie Profil'!$G8)))),IF(CF$4="Composants piezoélectriques",CF$36*CF55,0)))))))</f>
        <v/>
      </c>
      <c r="CG140" s="102" t="str">
        <f>IF(CG$3="","",IF(OR($A140=0,'Saisie Profil'!$D8="Off"),0,IF(CG$4="Optocoupleurs",CG$36*EXP(11604*0.7*((1/293)-(1/(273+IF('Saisie des composants'!CH74="",CG$9,'Saisie des composants'!CH74)+'Saisie Profil'!$G8)))),IF(CG$4="Résistance",CG$36*EXP(11604*0.15*((1/293)-(1/(273+'Saisie Profil'!$G8+(CG$51*IF('Saisie des composants'!CH86="",CG$10,'Saisie des composants'!CH86)))))),IF(CG$4="Condensateur",CG$36*POWER((IF('Saisie des composants'!CH98="",CG$12,'Saisie des composants'!CH98)/CG$53),3)*EXP(11604*CG$52*((1/293)-(1/(273+'Saisie Profil'!$G8)))),IF(CG$4="Composants magnétiques",CG$36*EXP(11604*CG$52*((1/293)-(1/(273+IF('Saisie des composants'!CH74="",CG$9,'Saisie des composants'!CH74)+'Saisie Profil'!$G8)))),IF(CG$4="Composants piezoélectriques",CG$36*CG55,0)))))))</f>
        <v/>
      </c>
      <c r="CH140" s="102" t="str">
        <f>IF(CH$3="","",IF(OR($A140=0,'Saisie Profil'!$D8="Off"),0,IF(CH$4="Optocoupleurs",CH$36*EXP(11604*0.7*((1/293)-(1/(273+IF('Saisie des composants'!CI74="",CH$9,'Saisie des composants'!CI74)+'Saisie Profil'!$G8)))),IF(CH$4="Résistance",CH$36*EXP(11604*0.15*((1/293)-(1/(273+'Saisie Profil'!$G8+(CH$51*IF('Saisie des composants'!CI86="",CH$10,'Saisie des composants'!CI86)))))),IF(CH$4="Condensateur",CH$36*POWER((IF('Saisie des composants'!CI98="",CH$12,'Saisie des composants'!CI98)/CH$53),3)*EXP(11604*CH$52*((1/293)-(1/(273+'Saisie Profil'!$G8)))),IF(CH$4="Composants magnétiques",CH$36*EXP(11604*CH$52*((1/293)-(1/(273+IF('Saisie des composants'!CI74="",CH$9,'Saisie des composants'!CI74)+'Saisie Profil'!$G8)))),IF(CH$4="Composants piezoélectriques",CH$36*CH55,0)))))))</f>
        <v/>
      </c>
      <c r="CI140" s="102" t="str">
        <f>IF(CI$3="","",IF(OR($A140=0,'Saisie Profil'!$D8="Off"),0,IF(CI$4="Optocoupleurs",CI$36*EXP(11604*0.7*((1/293)-(1/(273+IF('Saisie des composants'!CJ74="",CI$9,'Saisie des composants'!CJ74)+'Saisie Profil'!$G8)))),IF(CI$4="Résistance",CI$36*EXP(11604*0.15*((1/293)-(1/(273+'Saisie Profil'!$G8+(CI$51*IF('Saisie des composants'!CJ86="",CI$10,'Saisie des composants'!CJ86)))))),IF(CI$4="Condensateur",CI$36*POWER((IF('Saisie des composants'!CJ98="",CI$12,'Saisie des composants'!CJ98)/CI$53),3)*EXP(11604*CI$52*((1/293)-(1/(273+'Saisie Profil'!$G8)))),IF(CI$4="Composants magnétiques",CI$36*EXP(11604*CI$52*((1/293)-(1/(273+IF('Saisie des composants'!CJ74="",CI$9,'Saisie des composants'!CJ74)+'Saisie Profil'!$G8)))),IF(CI$4="Composants piezoélectriques",CI$36*CI55,0)))))))</f>
        <v/>
      </c>
      <c r="CJ140" s="102" t="str">
        <f>IF(CJ$3="","",IF(OR($A140=0,'Saisie Profil'!$D8="Off"),0,IF(CJ$4="Optocoupleurs",CJ$36*EXP(11604*0.7*((1/293)-(1/(273+IF('Saisie des composants'!CK74="",CJ$9,'Saisie des composants'!CK74)+'Saisie Profil'!$G8)))),IF(CJ$4="Résistance",CJ$36*EXP(11604*0.15*((1/293)-(1/(273+'Saisie Profil'!$G8+(CJ$51*IF('Saisie des composants'!CK86="",CJ$10,'Saisie des composants'!CK86)))))),IF(CJ$4="Condensateur",CJ$36*POWER((IF('Saisie des composants'!CK98="",CJ$12,'Saisie des composants'!CK98)/CJ$53),3)*EXP(11604*CJ$52*((1/293)-(1/(273+'Saisie Profil'!$G8)))),IF(CJ$4="Composants magnétiques",CJ$36*EXP(11604*CJ$52*((1/293)-(1/(273+IF('Saisie des composants'!CK74="",CJ$9,'Saisie des composants'!CK74)+'Saisie Profil'!$G8)))),IF(CJ$4="Composants piezoélectriques",CJ$36*CJ55,0)))))))</f>
        <v/>
      </c>
      <c r="CK140" s="102" t="str">
        <f>IF(CK$3="","",IF(OR($A140=0,'Saisie Profil'!$D8="Off"),0,IF(CK$4="Optocoupleurs",CK$36*EXP(11604*0.7*((1/293)-(1/(273+IF('Saisie des composants'!CL74="",CK$9,'Saisie des composants'!CL74)+'Saisie Profil'!$G8)))),IF(CK$4="Résistance",CK$36*EXP(11604*0.15*((1/293)-(1/(273+'Saisie Profil'!$G8+(CK$51*IF('Saisie des composants'!CL86="",CK$10,'Saisie des composants'!CL86)))))),IF(CK$4="Condensateur",CK$36*POWER((IF('Saisie des composants'!CL98="",CK$12,'Saisie des composants'!CL98)/CK$53),3)*EXP(11604*CK$52*((1/293)-(1/(273+'Saisie Profil'!$G8)))),IF(CK$4="Composants magnétiques",CK$36*EXP(11604*CK$52*((1/293)-(1/(273+IF('Saisie des composants'!CL74="",CK$9,'Saisie des composants'!CL74)+'Saisie Profil'!$G8)))),IF(CK$4="Composants piezoélectriques",CK$36*CK55,0)))))))</f>
        <v/>
      </c>
      <c r="CL140" s="102" t="str">
        <f>IF(CL$3="","",IF(OR($A140=0,'Saisie Profil'!$D8="Off"),0,IF(CL$4="Optocoupleurs",CL$36*EXP(11604*0.7*((1/293)-(1/(273+IF('Saisie des composants'!CM74="",CL$9,'Saisie des composants'!CM74)+'Saisie Profil'!$G8)))),IF(CL$4="Résistance",CL$36*EXP(11604*0.15*((1/293)-(1/(273+'Saisie Profil'!$G8+(CL$51*IF('Saisie des composants'!CM86="",CL$10,'Saisie des composants'!CM86)))))),IF(CL$4="Condensateur",CL$36*POWER((IF('Saisie des composants'!CM98="",CL$12,'Saisie des composants'!CM98)/CL$53),3)*EXP(11604*CL$52*((1/293)-(1/(273+'Saisie Profil'!$G8)))),IF(CL$4="Composants magnétiques",CL$36*EXP(11604*CL$52*((1/293)-(1/(273+IF('Saisie des composants'!CM74="",CL$9,'Saisie des composants'!CM74)+'Saisie Profil'!$G8)))),IF(CL$4="Composants piezoélectriques",CL$36*CL55,0)))))))</f>
        <v/>
      </c>
      <c r="CM140" s="102" t="str">
        <f>IF(CM$3="","",IF(OR($A140=0,'Saisie Profil'!$D8="Off"),0,IF(CM$4="Optocoupleurs",CM$36*EXP(11604*0.7*((1/293)-(1/(273+IF('Saisie des composants'!CN74="",CM$9,'Saisie des composants'!CN74)+'Saisie Profil'!$G8)))),IF(CM$4="Résistance",CM$36*EXP(11604*0.15*((1/293)-(1/(273+'Saisie Profil'!$G8+(CM$51*IF('Saisie des composants'!CN86="",CM$10,'Saisie des composants'!CN86)))))),IF(CM$4="Condensateur",CM$36*POWER((IF('Saisie des composants'!CN98="",CM$12,'Saisie des composants'!CN98)/CM$53),3)*EXP(11604*CM$52*((1/293)-(1/(273+'Saisie Profil'!$G8)))),IF(CM$4="Composants magnétiques",CM$36*EXP(11604*CM$52*((1/293)-(1/(273+IF('Saisie des composants'!CN74="",CM$9,'Saisie des composants'!CN74)+'Saisie Profil'!$G8)))),IF(CM$4="Composants piezoélectriques",CM$36*CM55,0)))))))</f>
        <v/>
      </c>
      <c r="CN140" s="102" t="str">
        <f>IF(CN$3="","",IF(OR($A140=0,'Saisie Profil'!$D8="Off"),0,IF(CN$4="Optocoupleurs",CN$36*EXP(11604*0.7*((1/293)-(1/(273+IF('Saisie des composants'!CO74="",CN$9,'Saisie des composants'!CO74)+'Saisie Profil'!$G8)))),IF(CN$4="Résistance",CN$36*EXP(11604*0.15*((1/293)-(1/(273+'Saisie Profil'!$G8+(CN$51*IF('Saisie des composants'!CO86="",CN$10,'Saisie des composants'!CO86)))))),IF(CN$4="Condensateur",CN$36*POWER((IF('Saisie des composants'!CO98="",CN$12,'Saisie des composants'!CO98)/CN$53),3)*EXP(11604*CN$52*((1/293)-(1/(273+'Saisie Profil'!$G8)))),IF(CN$4="Composants magnétiques",CN$36*EXP(11604*CN$52*((1/293)-(1/(273+IF('Saisie des composants'!CO74="",CN$9,'Saisie des composants'!CO74)+'Saisie Profil'!$G8)))),IF(CN$4="Composants piezoélectriques",CN$36*CN55,0)))))))</f>
        <v/>
      </c>
      <c r="CO140" s="102" t="str">
        <f>IF(CO$3="","",IF(OR($A140=0,'Saisie Profil'!$D8="Off"),0,IF(CO$4="Optocoupleurs",CO$36*EXP(11604*0.7*((1/293)-(1/(273+IF('Saisie des composants'!CP74="",CO$9,'Saisie des composants'!CP74)+'Saisie Profil'!$G8)))),IF(CO$4="Résistance",CO$36*EXP(11604*0.15*((1/293)-(1/(273+'Saisie Profil'!$G8+(CO$51*IF('Saisie des composants'!CP86="",CO$10,'Saisie des composants'!CP86)))))),IF(CO$4="Condensateur",CO$36*POWER((IF('Saisie des composants'!CP98="",CO$12,'Saisie des composants'!CP98)/CO$53),3)*EXP(11604*CO$52*((1/293)-(1/(273+'Saisie Profil'!$G8)))),IF(CO$4="Composants magnétiques",CO$36*EXP(11604*CO$52*((1/293)-(1/(273+IF('Saisie des composants'!CP74="",CO$9,'Saisie des composants'!CP74)+'Saisie Profil'!$G8)))),IF(CO$4="Composants piezoélectriques",CO$36*CO55,0)))))))</f>
        <v/>
      </c>
      <c r="CP140" s="102" t="str">
        <f>IF(CP$3="","",IF(OR($A140=0,'Saisie Profil'!$D8="Off"),0,IF(CP$4="Optocoupleurs",CP$36*EXP(11604*0.7*((1/293)-(1/(273+IF('Saisie des composants'!CQ74="",CP$9,'Saisie des composants'!CQ74)+'Saisie Profil'!$G8)))),IF(CP$4="Résistance",CP$36*EXP(11604*0.15*((1/293)-(1/(273+'Saisie Profil'!$G8+(CP$51*IF('Saisie des composants'!CQ86="",CP$10,'Saisie des composants'!CQ86)))))),IF(CP$4="Condensateur",CP$36*POWER((IF('Saisie des composants'!CQ98="",CP$12,'Saisie des composants'!CQ98)/CP$53),3)*EXP(11604*CP$52*((1/293)-(1/(273+'Saisie Profil'!$G8)))),IF(CP$4="Composants magnétiques",CP$36*EXP(11604*CP$52*((1/293)-(1/(273+IF('Saisie des composants'!CQ74="",CP$9,'Saisie des composants'!CQ74)+'Saisie Profil'!$G8)))),IF(CP$4="Composants piezoélectriques",CP$36*CP55,0)))))))</f>
        <v/>
      </c>
      <c r="CQ140" s="102" t="str">
        <f>IF(CQ$3="","",IF(OR($A140=0,'Saisie Profil'!$D8="Off"),0,IF(CQ$4="Optocoupleurs",CQ$36*EXP(11604*0.7*((1/293)-(1/(273+IF('Saisie des composants'!CR74="",CQ$9,'Saisie des composants'!CR74)+'Saisie Profil'!$G8)))),IF(CQ$4="Résistance",CQ$36*EXP(11604*0.15*((1/293)-(1/(273+'Saisie Profil'!$G8+(CQ$51*IF('Saisie des composants'!CR86="",CQ$10,'Saisie des composants'!CR86)))))),IF(CQ$4="Condensateur",CQ$36*POWER((IF('Saisie des composants'!CR98="",CQ$12,'Saisie des composants'!CR98)/CQ$53),3)*EXP(11604*CQ$52*((1/293)-(1/(273+'Saisie Profil'!$G8)))),IF(CQ$4="Composants magnétiques",CQ$36*EXP(11604*CQ$52*((1/293)-(1/(273+IF('Saisie des composants'!CR74="",CQ$9,'Saisie des composants'!CR74)+'Saisie Profil'!$G8)))),IF(CQ$4="Composants piezoélectriques",CQ$36*CQ55,0)))))))</f>
        <v/>
      </c>
      <c r="CR140" s="102" t="str">
        <f>IF(CR$3="","",IF(OR($A140=0,'Saisie Profil'!$D8="Off"),0,IF(CR$4="Optocoupleurs",CR$36*EXP(11604*0.7*((1/293)-(1/(273+IF('Saisie des composants'!CS74="",CR$9,'Saisie des composants'!CS74)+'Saisie Profil'!$G8)))),IF(CR$4="Résistance",CR$36*EXP(11604*0.15*((1/293)-(1/(273+'Saisie Profil'!$G8+(CR$51*IF('Saisie des composants'!CS86="",CR$10,'Saisie des composants'!CS86)))))),IF(CR$4="Condensateur",CR$36*POWER((IF('Saisie des composants'!CS98="",CR$12,'Saisie des composants'!CS98)/CR$53),3)*EXP(11604*CR$52*((1/293)-(1/(273+'Saisie Profil'!$G8)))),IF(CR$4="Composants magnétiques",CR$36*EXP(11604*CR$52*((1/293)-(1/(273+IF('Saisie des composants'!CS74="",CR$9,'Saisie des composants'!CS74)+'Saisie Profil'!$G8)))),IF(CR$4="Composants piezoélectriques",CR$36*CR55,0)))))))</f>
        <v/>
      </c>
      <c r="CS140" s="102" t="str">
        <f>IF(CS$3="","",IF(OR($A140=0,'Saisie Profil'!$D8="Off"),0,IF(CS$4="Optocoupleurs",CS$36*EXP(11604*0.7*((1/293)-(1/(273+IF('Saisie des composants'!CT74="",CS$9,'Saisie des composants'!CT74)+'Saisie Profil'!$G8)))),IF(CS$4="Résistance",CS$36*EXP(11604*0.15*((1/293)-(1/(273+'Saisie Profil'!$G8+(CS$51*IF('Saisie des composants'!CT86="",CS$10,'Saisie des composants'!CT86)))))),IF(CS$4="Condensateur",CS$36*POWER((IF('Saisie des composants'!CT98="",CS$12,'Saisie des composants'!CT98)/CS$53),3)*EXP(11604*CS$52*((1/293)-(1/(273+'Saisie Profil'!$G8)))),IF(CS$4="Composants magnétiques",CS$36*EXP(11604*CS$52*((1/293)-(1/(273+IF('Saisie des composants'!CT74="",CS$9,'Saisie des composants'!CT74)+'Saisie Profil'!$G8)))),IF(CS$4="Composants piezoélectriques",CS$36*CS55,0)))))))</f>
        <v/>
      </c>
      <c r="CT140" s="102" t="str">
        <f>IF(CT$3="","",IF(OR($A140=0,'Saisie Profil'!$D8="Off"),0,IF(CT$4="Optocoupleurs",CT$36*EXP(11604*0.7*((1/293)-(1/(273+IF('Saisie des composants'!CU74="",CT$9,'Saisie des composants'!CU74)+'Saisie Profil'!$G8)))),IF(CT$4="Résistance",CT$36*EXP(11604*0.15*((1/293)-(1/(273+'Saisie Profil'!$G8+(CT$51*IF('Saisie des composants'!CU86="",CT$10,'Saisie des composants'!CU86)))))),IF(CT$4="Condensateur",CT$36*POWER((IF('Saisie des composants'!CU98="",CT$12,'Saisie des composants'!CU98)/CT$53),3)*EXP(11604*CT$52*((1/293)-(1/(273+'Saisie Profil'!$G8)))),IF(CT$4="Composants magnétiques",CT$36*EXP(11604*CT$52*((1/293)-(1/(273+IF('Saisie des composants'!CU74="",CT$9,'Saisie des composants'!CU74)+'Saisie Profil'!$G8)))),IF(CT$4="Composants piezoélectriques",CT$36*CT55,0)))))))</f>
        <v/>
      </c>
      <c r="CU140" s="102" t="str">
        <f>IF(CU$3="","",IF(OR($A140=0,'Saisie Profil'!$D8="Off"),0,IF(CU$4="Optocoupleurs",CU$36*EXP(11604*0.7*((1/293)-(1/(273+IF('Saisie des composants'!CV74="",CU$9,'Saisie des composants'!CV74)+'Saisie Profil'!$G8)))),IF(CU$4="Résistance",CU$36*EXP(11604*0.15*((1/293)-(1/(273+'Saisie Profil'!$G8+(CU$51*IF('Saisie des composants'!CV86="",CU$10,'Saisie des composants'!CV86)))))),IF(CU$4="Condensateur",CU$36*POWER((IF('Saisie des composants'!CV98="",CU$12,'Saisie des composants'!CV98)/CU$53),3)*EXP(11604*CU$52*((1/293)-(1/(273+'Saisie Profil'!$G8)))),IF(CU$4="Composants magnétiques",CU$36*EXP(11604*CU$52*((1/293)-(1/(273+IF('Saisie des composants'!CV74="",CU$9,'Saisie des composants'!CV74)+'Saisie Profil'!$G8)))),IF(CU$4="Composants piezoélectriques",CU$36*CU55,0)))))))</f>
        <v/>
      </c>
      <c r="CV140" s="102" t="str">
        <f>IF(CV$3="","",IF(OR($A140=0,'Saisie Profil'!$D8="Off"),0,IF(CV$4="Optocoupleurs",CV$36*EXP(11604*0.7*((1/293)-(1/(273+IF('Saisie des composants'!CW74="",CV$9,'Saisie des composants'!CW74)+'Saisie Profil'!$G8)))),IF(CV$4="Résistance",CV$36*EXP(11604*0.15*((1/293)-(1/(273+'Saisie Profil'!$G8+(CV$51*IF('Saisie des composants'!CW86="",CV$10,'Saisie des composants'!CW86)))))),IF(CV$4="Condensateur",CV$36*POWER((IF('Saisie des composants'!CW98="",CV$12,'Saisie des composants'!CW98)/CV$53),3)*EXP(11604*CV$52*((1/293)-(1/(273+'Saisie Profil'!$G8)))),IF(CV$4="Composants magnétiques",CV$36*EXP(11604*CV$52*((1/293)-(1/(273+IF('Saisie des composants'!CW74="",CV$9,'Saisie des composants'!CW74)+'Saisie Profil'!$G8)))),IF(CV$4="Composants piezoélectriques",CV$36*CV55,0)))))))</f>
        <v/>
      </c>
      <c r="CW140" s="102" t="str">
        <f>IF(CW$3="","",IF(OR($A140=0,'Saisie Profil'!$D8="Off"),0,IF(CW$4="Optocoupleurs",CW$36*EXP(11604*0.7*((1/293)-(1/(273+IF('Saisie des composants'!CX74="",CW$9,'Saisie des composants'!CX74)+'Saisie Profil'!$G8)))),IF(CW$4="Résistance",CW$36*EXP(11604*0.15*((1/293)-(1/(273+'Saisie Profil'!$G8+(CW$51*IF('Saisie des composants'!CX86="",CW$10,'Saisie des composants'!CX86)))))),IF(CW$4="Condensateur",CW$36*POWER((IF('Saisie des composants'!CX98="",CW$12,'Saisie des composants'!CX98)/CW$53),3)*EXP(11604*CW$52*((1/293)-(1/(273+'Saisie Profil'!$G8)))),IF(CW$4="Composants magnétiques",CW$36*EXP(11604*CW$52*((1/293)-(1/(273+IF('Saisie des composants'!CX74="",CW$9,'Saisie des composants'!CX74)+'Saisie Profil'!$G8)))),IF(CW$4="Composants piezoélectriques",CW$36*CW55,0)))))))</f>
        <v/>
      </c>
      <c r="CX140" s="102" t="str">
        <f>IF(CX$3="","",IF(OR($A140=0,'Saisie Profil'!$D8="Off"),0,IF(CX$4="Optocoupleurs",CX$36*EXP(11604*0.7*((1/293)-(1/(273+IF('Saisie des composants'!CY74="",CX$9,'Saisie des composants'!CY74)+'Saisie Profil'!$G8)))),IF(CX$4="Résistance",CX$36*EXP(11604*0.15*((1/293)-(1/(273+'Saisie Profil'!$G8+(CX$51*IF('Saisie des composants'!CY86="",CX$10,'Saisie des composants'!CY86)))))),IF(CX$4="Condensateur",CX$36*POWER((IF('Saisie des composants'!CY98="",CX$12,'Saisie des composants'!CY98)/CX$53),3)*EXP(11604*CX$52*((1/293)-(1/(273+'Saisie Profil'!$G8)))),IF(CX$4="Composants magnétiques",CX$36*EXP(11604*CX$52*((1/293)-(1/(273+IF('Saisie des composants'!CY74="",CX$9,'Saisie des composants'!CY74)+'Saisie Profil'!$G8)))),IF(CX$4="Composants piezoélectriques",CX$36*CX55,0)))))))</f>
        <v/>
      </c>
      <c r="CY140" s="102" t="str">
        <f>IF(CY$3="","",IF(OR($A140=0,'Saisie Profil'!$D8="Off"),0,IF(CY$4="Optocoupleurs",CY$36*EXP(11604*0.7*((1/293)-(1/(273+IF('Saisie des composants'!CZ74="",CY$9,'Saisie des composants'!CZ74)+'Saisie Profil'!$G8)))),IF(CY$4="Résistance",CY$36*EXP(11604*0.15*((1/293)-(1/(273+'Saisie Profil'!$G8+(CY$51*IF('Saisie des composants'!CZ86="",CY$10,'Saisie des composants'!CZ86)))))),IF(CY$4="Condensateur",CY$36*POWER((IF('Saisie des composants'!CZ98="",CY$12,'Saisie des composants'!CZ98)/CY$53),3)*EXP(11604*CY$52*((1/293)-(1/(273+'Saisie Profil'!$G8)))),IF(CY$4="Composants magnétiques",CY$36*EXP(11604*CY$52*((1/293)-(1/(273+IF('Saisie des composants'!CZ74="",CY$9,'Saisie des composants'!CZ74)+'Saisie Profil'!$G8)))),IF(CY$4="Composants piezoélectriques",CY$36*CY55,0)))))))</f>
        <v/>
      </c>
      <c r="CZ140" s="102" t="str">
        <f>IF(CZ$3="","",IF(OR($A140=0,'Saisie Profil'!$D8="Off"),0,IF(CZ$4="Optocoupleurs",CZ$36*EXP(11604*0.7*((1/293)-(1/(273+IF('Saisie des composants'!DA74="",CZ$9,'Saisie des composants'!DA74)+'Saisie Profil'!$G8)))),IF(CZ$4="Résistance",CZ$36*EXP(11604*0.15*((1/293)-(1/(273+'Saisie Profil'!$G8+(CZ$51*IF('Saisie des composants'!DA86="",CZ$10,'Saisie des composants'!DA86)))))),IF(CZ$4="Condensateur",CZ$36*POWER((IF('Saisie des composants'!DA98="",CZ$12,'Saisie des composants'!DA98)/CZ$53),3)*EXP(11604*CZ$52*((1/293)-(1/(273+'Saisie Profil'!$G8)))),IF(CZ$4="Composants magnétiques",CZ$36*EXP(11604*CZ$52*((1/293)-(1/(273+IF('Saisie des composants'!DA74="",CZ$9,'Saisie des composants'!DA74)+'Saisie Profil'!$G8)))),IF(CZ$4="Composants piezoélectriques",CZ$36*CZ55,0)))))))</f>
        <v/>
      </c>
      <c r="DA140" s="102" t="str">
        <f>IF(DA$3="","",IF(OR($A140=0,'Saisie Profil'!$D8="Off"),0,IF(DA$4="Optocoupleurs",DA$36*EXP(11604*0.7*((1/293)-(1/(273+IF('Saisie des composants'!DB74="",DA$9,'Saisie des composants'!DB74)+'Saisie Profil'!$G8)))),IF(DA$4="Résistance",DA$36*EXP(11604*0.15*((1/293)-(1/(273+'Saisie Profil'!$G8+(DA$51*IF('Saisie des composants'!DB86="",DA$10,'Saisie des composants'!DB86)))))),IF(DA$4="Condensateur",DA$36*POWER((IF('Saisie des composants'!DB98="",DA$12,'Saisie des composants'!DB98)/DA$53),3)*EXP(11604*DA$52*((1/293)-(1/(273+'Saisie Profil'!$G8)))),IF(DA$4="Composants magnétiques",DA$36*EXP(11604*DA$52*((1/293)-(1/(273+IF('Saisie des composants'!DB74="",DA$9,'Saisie des composants'!DB74)+'Saisie Profil'!$G8)))),IF(DA$4="Composants piezoélectriques",DA$36*DA55,0)))))))</f>
        <v/>
      </c>
      <c r="DB140" s="102" t="str">
        <f>IF(DB$3="","",IF(OR($A140=0,'Saisie Profil'!$D8="Off"),0,IF(DB$4="Optocoupleurs",DB$36*EXP(11604*0.7*((1/293)-(1/(273+IF('Saisie des composants'!DC74="",DB$9,'Saisie des composants'!DC74)+'Saisie Profil'!$G8)))),IF(DB$4="Résistance",DB$36*EXP(11604*0.15*((1/293)-(1/(273+'Saisie Profil'!$G8+(DB$51*IF('Saisie des composants'!DC86="",DB$10,'Saisie des composants'!DC86)))))),IF(DB$4="Condensateur",DB$36*POWER((IF('Saisie des composants'!DC98="",DB$12,'Saisie des composants'!DC98)/DB$53),3)*EXP(11604*DB$52*((1/293)-(1/(273+'Saisie Profil'!$G8)))),IF(DB$4="Composants magnétiques",DB$36*EXP(11604*DB$52*((1/293)-(1/(273+IF('Saisie des composants'!DC74="",DB$9,'Saisie des composants'!DC74)+'Saisie Profil'!$G8)))),IF(DB$4="Composants piezoélectriques",DB$36*DB55,0)))))))</f>
        <v/>
      </c>
      <c r="DC140" s="102" t="str">
        <f>IF(DC$3="","",IF(OR($A140=0,'Saisie Profil'!$D8="Off"),0,IF(DC$4="Optocoupleurs",DC$36*EXP(11604*0.7*((1/293)-(1/(273+IF('Saisie des composants'!DD74="",DC$9,'Saisie des composants'!DD74)+'Saisie Profil'!$G8)))),IF(DC$4="Résistance",DC$36*EXP(11604*0.15*((1/293)-(1/(273+'Saisie Profil'!$G8+(DC$51*IF('Saisie des composants'!DD86="",DC$10,'Saisie des composants'!DD86)))))),IF(DC$4="Condensateur",DC$36*POWER((IF('Saisie des composants'!DD98="",DC$12,'Saisie des composants'!DD98)/DC$53),3)*EXP(11604*DC$52*((1/293)-(1/(273+'Saisie Profil'!$G8)))),IF(DC$4="Composants magnétiques",DC$36*EXP(11604*DC$52*((1/293)-(1/(273+IF('Saisie des composants'!DD74="",DC$9,'Saisie des composants'!DD74)+'Saisie Profil'!$G8)))),IF(DC$4="Composants piezoélectriques",DC$36*DC55,0)))))))</f>
        <v/>
      </c>
      <c r="DD140" s="102" t="str">
        <f>IF(DD$3="","",IF(OR($A140=0,'Saisie Profil'!$D8="Off"),0,IF(DD$4="Optocoupleurs",DD$36*EXP(11604*0.7*((1/293)-(1/(273+IF('Saisie des composants'!DE74="",DD$9,'Saisie des composants'!DE74)+'Saisie Profil'!$G8)))),IF(DD$4="Résistance",DD$36*EXP(11604*0.15*((1/293)-(1/(273+'Saisie Profil'!$G8+(DD$51*IF('Saisie des composants'!DE86="",DD$10,'Saisie des composants'!DE86)))))),IF(DD$4="Condensateur",DD$36*POWER((IF('Saisie des composants'!DE98="",DD$12,'Saisie des composants'!DE98)/DD$53),3)*EXP(11604*DD$52*((1/293)-(1/(273+'Saisie Profil'!$G8)))),IF(DD$4="Composants magnétiques",DD$36*EXP(11604*DD$52*((1/293)-(1/(273+IF('Saisie des composants'!DE74="",DD$9,'Saisie des composants'!DE74)+'Saisie Profil'!$G8)))),IF(DD$4="Composants piezoélectriques",DD$36*DD55,0)))))))</f>
        <v/>
      </c>
      <c r="DE140" s="102" t="str">
        <f>IF(DE$3="","",IF(OR($A140=0,'Saisie Profil'!$D8="Off"),0,IF(DE$4="Optocoupleurs",DE$36*EXP(11604*0.7*((1/293)-(1/(273+IF('Saisie des composants'!DF74="",DE$9,'Saisie des composants'!DF74)+'Saisie Profil'!$G8)))),IF(DE$4="Résistance",DE$36*EXP(11604*0.15*((1/293)-(1/(273+'Saisie Profil'!$G8+(DE$51*IF('Saisie des composants'!DF86="",DE$10,'Saisie des composants'!DF86)))))),IF(DE$4="Condensateur",DE$36*POWER((IF('Saisie des composants'!DF98="",DE$12,'Saisie des composants'!DF98)/DE$53),3)*EXP(11604*DE$52*((1/293)-(1/(273+'Saisie Profil'!$G8)))),IF(DE$4="Composants magnétiques",DE$36*EXP(11604*DE$52*((1/293)-(1/(273+IF('Saisie des composants'!DF74="",DE$9,'Saisie des composants'!DF74)+'Saisie Profil'!$G8)))),IF(DE$4="Composants piezoélectriques",DE$36*DE55,0)))))))</f>
        <v/>
      </c>
      <c r="DF140" s="102" t="str">
        <f>IF(DF$3="","",IF(OR($A140=0,'Saisie Profil'!$D8="Off"),0,IF(DF$4="Optocoupleurs",DF$36*EXP(11604*0.7*((1/293)-(1/(273+IF('Saisie des composants'!DG74="",DF$9,'Saisie des composants'!DG74)+'Saisie Profil'!$G8)))),IF(DF$4="Résistance",DF$36*EXP(11604*0.15*((1/293)-(1/(273+'Saisie Profil'!$G8+(DF$51*IF('Saisie des composants'!DG86="",DF$10,'Saisie des composants'!DG86)))))),IF(DF$4="Condensateur",DF$36*POWER((IF('Saisie des composants'!DG98="",DF$12,'Saisie des composants'!DG98)/DF$53),3)*EXP(11604*DF$52*((1/293)-(1/(273+'Saisie Profil'!$G8)))),IF(DF$4="Composants magnétiques",DF$36*EXP(11604*DF$52*((1/293)-(1/(273+IF('Saisie des composants'!DG74="",DF$9,'Saisie des composants'!DG74)+'Saisie Profil'!$G8)))),IF(DF$4="Composants piezoélectriques",DF$36*DF55,0)))))))</f>
        <v/>
      </c>
      <c r="DG140" s="102" t="str">
        <f>IF(DG$3="","",IF(OR($A140=0,'Saisie Profil'!$D8="Off"),0,IF(DG$4="Optocoupleurs",DG$36*EXP(11604*0.7*((1/293)-(1/(273+IF('Saisie des composants'!DH74="",DG$9,'Saisie des composants'!DH74)+'Saisie Profil'!$G8)))),IF(DG$4="Résistance",DG$36*EXP(11604*0.15*((1/293)-(1/(273+'Saisie Profil'!$G8+(DG$51*IF('Saisie des composants'!DH86="",DG$10,'Saisie des composants'!DH86)))))),IF(DG$4="Condensateur",DG$36*POWER((IF('Saisie des composants'!DH98="",DG$12,'Saisie des composants'!DH98)/DG$53),3)*EXP(11604*DG$52*((1/293)-(1/(273+'Saisie Profil'!$G8)))),IF(DG$4="Composants magnétiques",DG$36*EXP(11604*DG$52*((1/293)-(1/(273+IF('Saisie des composants'!DH74="",DG$9,'Saisie des composants'!DH74)+'Saisie Profil'!$G8)))),IF(DG$4="Composants piezoélectriques",DG$36*DG55,0)))))))</f>
        <v/>
      </c>
      <c r="DH140" s="102" t="str">
        <f>IF(DH$3="","",IF(OR($A140=0,'Saisie Profil'!$D8="Off"),0,IF(DH$4="Optocoupleurs",DH$36*EXP(11604*0.7*((1/293)-(1/(273+IF('Saisie des composants'!DI74="",DH$9,'Saisie des composants'!DI74)+'Saisie Profil'!$G8)))),IF(DH$4="Résistance",DH$36*EXP(11604*0.15*((1/293)-(1/(273+'Saisie Profil'!$G8+(DH$51*IF('Saisie des composants'!DI86="",DH$10,'Saisie des composants'!DI86)))))),IF(DH$4="Condensateur",DH$36*POWER((IF('Saisie des composants'!DI98="",DH$12,'Saisie des composants'!DI98)/DH$53),3)*EXP(11604*DH$52*((1/293)-(1/(273+'Saisie Profil'!$G8)))),IF(DH$4="Composants magnétiques",DH$36*EXP(11604*DH$52*((1/293)-(1/(273+IF('Saisie des composants'!DI74="",DH$9,'Saisie des composants'!DI74)+'Saisie Profil'!$G8)))),IF(DH$4="Composants piezoélectriques",DH$36*DH55,0)))))))</f>
        <v/>
      </c>
      <c r="DI140" s="102" t="str">
        <f>IF(DI$3="","",IF(OR($A140=0,'Saisie Profil'!$D8="Off"),0,IF(DI$4="Optocoupleurs",DI$36*EXP(11604*0.7*((1/293)-(1/(273+IF('Saisie des composants'!DJ74="",DI$9,'Saisie des composants'!DJ74)+'Saisie Profil'!$G8)))),IF(DI$4="Résistance",DI$36*EXP(11604*0.15*((1/293)-(1/(273+'Saisie Profil'!$G8+(DI$51*IF('Saisie des composants'!DJ86="",DI$10,'Saisie des composants'!DJ86)))))),IF(DI$4="Condensateur",DI$36*POWER((IF('Saisie des composants'!DJ98="",DI$12,'Saisie des composants'!DJ98)/DI$53),3)*EXP(11604*DI$52*((1/293)-(1/(273+'Saisie Profil'!$G8)))),IF(DI$4="Composants magnétiques",DI$36*EXP(11604*DI$52*((1/293)-(1/(273+IF('Saisie des composants'!DJ74="",DI$9,'Saisie des composants'!DJ74)+'Saisie Profil'!$G8)))),IF(DI$4="Composants piezoélectriques",DI$36*DI55,0)))))))</f>
        <v/>
      </c>
      <c r="DJ140" s="102" t="str">
        <f>IF(DJ$3="","",IF(OR($A140=0,'Saisie Profil'!$D8="Off"),0,IF(DJ$4="Optocoupleurs",DJ$36*EXP(11604*0.7*((1/293)-(1/(273+IF('Saisie des composants'!DK74="",DJ$9,'Saisie des composants'!DK74)+'Saisie Profil'!$G8)))),IF(DJ$4="Résistance",DJ$36*EXP(11604*0.15*((1/293)-(1/(273+'Saisie Profil'!$G8+(DJ$51*IF('Saisie des composants'!DK86="",DJ$10,'Saisie des composants'!DK86)))))),IF(DJ$4="Condensateur",DJ$36*POWER((IF('Saisie des composants'!DK98="",DJ$12,'Saisie des composants'!DK98)/DJ$53),3)*EXP(11604*DJ$52*((1/293)-(1/(273+'Saisie Profil'!$G8)))),IF(DJ$4="Composants magnétiques",DJ$36*EXP(11604*DJ$52*((1/293)-(1/(273+IF('Saisie des composants'!DK74="",DJ$9,'Saisie des composants'!DK74)+'Saisie Profil'!$G8)))),IF(DJ$4="Composants piezoélectriques",DJ$36*DJ55,0)))))))</f>
        <v/>
      </c>
      <c r="DK140" s="102" t="str">
        <f>IF(DK$3="","",IF(OR($A140=0,'Saisie Profil'!$D8="Off"),0,IF(DK$4="Optocoupleurs",DK$36*EXP(11604*0.7*((1/293)-(1/(273+IF('Saisie des composants'!DL74="",DK$9,'Saisie des composants'!DL74)+'Saisie Profil'!$G8)))),IF(DK$4="Résistance",DK$36*EXP(11604*0.15*((1/293)-(1/(273+'Saisie Profil'!$G8+(DK$51*IF('Saisie des composants'!DL86="",DK$10,'Saisie des composants'!DL86)))))),IF(DK$4="Condensateur",DK$36*POWER((IF('Saisie des composants'!DL98="",DK$12,'Saisie des composants'!DL98)/DK$53),3)*EXP(11604*DK$52*((1/293)-(1/(273+'Saisie Profil'!$G8)))),IF(DK$4="Composants magnétiques",DK$36*EXP(11604*DK$52*((1/293)-(1/(273+IF('Saisie des composants'!DL74="",DK$9,'Saisie des composants'!DL74)+'Saisie Profil'!$G8)))),IF(DK$4="Composants piezoélectriques",DK$36*DK55,0)))))))</f>
        <v/>
      </c>
      <c r="DL140" s="102" t="str">
        <f>IF(DL$3="","",IF(OR($A140=0,'Saisie Profil'!$D8="Off"),0,IF(DL$4="Optocoupleurs",DL$36*EXP(11604*0.7*((1/293)-(1/(273+IF('Saisie des composants'!DM74="",DL$9,'Saisie des composants'!DM74)+'Saisie Profil'!$G8)))),IF(DL$4="Résistance",DL$36*EXP(11604*0.15*((1/293)-(1/(273+'Saisie Profil'!$G8+(DL$51*IF('Saisie des composants'!DM86="",DL$10,'Saisie des composants'!DM86)))))),IF(DL$4="Condensateur",DL$36*POWER((IF('Saisie des composants'!DM98="",DL$12,'Saisie des composants'!DM98)/DL$53),3)*EXP(11604*DL$52*((1/293)-(1/(273+'Saisie Profil'!$G8)))),IF(DL$4="Composants magnétiques",DL$36*EXP(11604*DL$52*((1/293)-(1/(273+IF('Saisie des composants'!DM74="",DL$9,'Saisie des composants'!DM74)+'Saisie Profil'!$G8)))),IF(DL$4="Composants piezoélectriques",DL$36*DL55,0)))))))</f>
        <v/>
      </c>
      <c r="DM140" s="102" t="str">
        <f>IF(DM$3="","",IF(OR($A140=0,'Saisie Profil'!$D8="Off"),0,IF(DM$4="Optocoupleurs",DM$36*EXP(11604*0.7*((1/293)-(1/(273+IF('Saisie des composants'!DN74="",DM$9,'Saisie des composants'!DN74)+'Saisie Profil'!$G8)))),IF(DM$4="Résistance",DM$36*EXP(11604*0.15*((1/293)-(1/(273+'Saisie Profil'!$G8+(DM$51*IF('Saisie des composants'!DN86="",DM$10,'Saisie des composants'!DN86)))))),IF(DM$4="Condensateur",DM$36*POWER((IF('Saisie des composants'!DN98="",DM$12,'Saisie des composants'!DN98)/DM$53),3)*EXP(11604*DM$52*((1/293)-(1/(273+'Saisie Profil'!$G8)))),IF(DM$4="Composants magnétiques",DM$36*EXP(11604*DM$52*((1/293)-(1/(273+IF('Saisie des composants'!DN74="",DM$9,'Saisie des composants'!DN74)+'Saisie Profil'!$G8)))),IF(DM$4="Composants piezoélectriques",DM$36*DM55,0)))))))</f>
        <v/>
      </c>
      <c r="DN140" s="102" t="str">
        <f>IF(DN$3="","",IF(OR($A140=0,'Saisie Profil'!$D8="Off"),0,IF(DN$4="Optocoupleurs",DN$36*EXP(11604*0.7*((1/293)-(1/(273+IF('Saisie des composants'!DO74="",DN$9,'Saisie des composants'!DO74)+'Saisie Profil'!$G8)))),IF(DN$4="Résistance",DN$36*EXP(11604*0.15*((1/293)-(1/(273+'Saisie Profil'!$G8+(DN$51*IF('Saisie des composants'!DO86="",DN$10,'Saisie des composants'!DO86)))))),IF(DN$4="Condensateur",DN$36*POWER((IF('Saisie des composants'!DO98="",DN$12,'Saisie des composants'!DO98)/DN$53),3)*EXP(11604*DN$52*((1/293)-(1/(273+'Saisie Profil'!$G8)))),IF(DN$4="Composants magnétiques",DN$36*EXP(11604*DN$52*((1/293)-(1/(273+IF('Saisie des composants'!DO74="",DN$9,'Saisie des composants'!DO74)+'Saisie Profil'!$G8)))),IF(DN$4="Composants piezoélectriques",DN$36*DN55,0)))))))</f>
        <v/>
      </c>
      <c r="DO140" s="102" t="str">
        <f>IF(DO$3="","",IF(OR($A140=0,'Saisie Profil'!$D8="Off"),0,IF(DO$4="Optocoupleurs",DO$36*EXP(11604*0.7*((1/293)-(1/(273+IF('Saisie des composants'!DP74="",DO$9,'Saisie des composants'!DP74)+'Saisie Profil'!$G8)))),IF(DO$4="Résistance",DO$36*EXP(11604*0.15*((1/293)-(1/(273+'Saisie Profil'!$G8+(DO$51*IF('Saisie des composants'!DP86="",DO$10,'Saisie des composants'!DP86)))))),IF(DO$4="Condensateur",DO$36*POWER((IF('Saisie des composants'!DP98="",DO$12,'Saisie des composants'!DP98)/DO$53),3)*EXP(11604*DO$52*((1/293)-(1/(273+'Saisie Profil'!$G8)))),IF(DO$4="Composants magnétiques",DO$36*EXP(11604*DO$52*((1/293)-(1/(273+IF('Saisie des composants'!DP74="",DO$9,'Saisie des composants'!DP74)+'Saisie Profil'!$G8)))),IF(DO$4="Composants piezoélectriques",DO$36*DO55,0)))))))</f>
        <v/>
      </c>
      <c r="DP140" s="102" t="str">
        <f>IF(DP$3="","",IF(OR($A140=0,'Saisie Profil'!$D8="Off"),0,IF(DP$4="Optocoupleurs",DP$36*EXP(11604*0.7*((1/293)-(1/(273+IF('Saisie des composants'!DQ74="",DP$9,'Saisie des composants'!DQ74)+'Saisie Profil'!$G8)))),IF(DP$4="Résistance",DP$36*EXP(11604*0.15*((1/293)-(1/(273+'Saisie Profil'!$G8+(DP$51*IF('Saisie des composants'!DQ86="",DP$10,'Saisie des composants'!DQ86)))))),IF(DP$4="Condensateur",DP$36*POWER((IF('Saisie des composants'!DQ98="",DP$12,'Saisie des composants'!DQ98)/DP$53),3)*EXP(11604*DP$52*((1/293)-(1/(273+'Saisie Profil'!$G8)))),IF(DP$4="Composants magnétiques",DP$36*EXP(11604*DP$52*((1/293)-(1/(273+IF('Saisie des composants'!DQ74="",DP$9,'Saisie des composants'!DQ74)+'Saisie Profil'!$G8)))),IF(DP$4="Composants piezoélectriques",DP$36*DP55,0)))))))</f>
        <v/>
      </c>
      <c r="DQ140" s="102" t="str">
        <f>IF(DQ$3="","",IF(OR($A140=0,'Saisie Profil'!$D8="Off"),0,IF(DQ$4="Optocoupleurs",DQ$36*EXP(11604*0.7*((1/293)-(1/(273+IF('Saisie des composants'!DR74="",DQ$9,'Saisie des composants'!DR74)+'Saisie Profil'!$G8)))),IF(DQ$4="Résistance",DQ$36*EXP(11604*0.15*((1/293)-(1/(273+'Saisie Profil'!$G8+(DQ$51*IF('Saisie des composants'!DR86="",DQ$10,'Saisie des composants'!DR86)))))),IF(DQ$4="Condensateur",DQ$36*POWER((IF('Saisie des composants'!DR98="",DQ$12,'Saisie des composants'!DR98)/DQ$53),3)*EXP(11604*DQ$52*((1/293)-(1/(273+'Saisie Profil'!$G8)))),IF(DQ$4="Composants magnétiques",DQ$36*EXP(11604*DQ$52*((1/293)-(1/(273+IF('Saisie des composants'!DR74="",DQ$9,'Saisie des composants'!DR74)+'Saisie Profil'!$G8)))),IF(DQ$4="Composants piezoélectriques",DQ$36*DQ55,0)))))))</f>
        <v/>
      </c>
      <c r="DR140" s="102" t="str">
        <f>IF(DR$3="","",IF(OR($A140=0,'Saisie Profil'!$D8="Off"),0,IF(DR$4="Optocoupleurs",DR$36*EXP(11604*0.7*((1/293)-(1/(273+IF('Saisie des composants'!DS74="",DR$9,'Saisie des composants'!DS74)+'Saisie Profil'!$G8)))),IF(DR$4="Résistance",DR$36*EXP(11604*0.15*((1/293)-(1/(273+'Saisie Profil'!$G8+(DR$51*IF('Saisie des composants'!DS86="",DR$10,'Saisie des composants'!DS86)))))),IF(DR$4="Condensateur",DR$36*POWER((IF('Saisie des composants'!DS98="",DR$12,'Saisie des composants'!DS98)/DR$53),3)*EXP(11604*DR$52*((1/293)-(1/(273+'Saisie Profil'!$G8)))),IF(DR$4="Composants magnétiques",DR$36*EXP(11604*DR$52*((1/293)-(1/(273+IF('Saisie des composants'!DS74="",DR$9,'Saisie des composants'!DS74)+'Saisie Profil'!$G8)))),IF(DR$4="Composants piezoélectriques",DR$36*DR55,0)))))))</f>
        <v/>
      </c>
      <c r="DS140" s="102" t="str">
        <f>IF(DS$3="","",IF(OR($A140=0,'Saisie Profil'!$D8="Off"),0,IF(DS$4="Optocoupleurs",DS$36*EXP(11604*0.7*((1/293)-(1/(273+IF('Saisie des composants'!DT74="",DS$9,'Saisie des composants'!DT74)+'Saisie Profil'!$G8)))),IF(DS$4="Résistance",DS$36*EXP(11604*0.15*((1/293)-(1/(273+'Saisie Profil'!$G8+(DS$51*IF('Saisie des composants'!DT86="",DS$10,'Saisie des composants'!DT86)))))),IF(DS$4="Condensateur",DS$36*POWER((IF('Saisie des composants'!DT98="",DS$12,'Saisie des composants'!DT98)/DS$53),3)*EXP(11604*DS$52*((1/293)-(1/(273+'Saisie Profil'!$G8)))),IF(DS$4="Composants magnétiques",DS$36*EXP(11604*DS$52*((1/293)-(1/(273+IF('Saisie des composants'!DT74="",DS$9,'Saisie des composants'!DT74)+'Saisie Profil'!$G8)))),IF(DS$4="Composants piezoélectriques",DS$36*DS55,0)))))))</f>
        <v/>
      </c>
      <c r="DT140" s="102" t="str">
        <f>IF(DT$3="","",IF(OR($A140=0,'Saisie Profil'!$D8="Off"),0,IF(DT$4="Optocoupleurs",DT$36*EXP(11604*0.7*((1/293)-(1/(273+IF('Saisie des composants'!DU74="",DT$9,'Saisie des composants'!DU74)+'Saisie Profil'!$G8)))),IF(DT$4="Résistance",DT$36*EXP(11604*0.15*((1/293)-(1/(273+'Saisie Profil'!$G8+(DT$51*IF('Saisie des composants'!DU86="",DT$10,'Saisie des composants'!DU86)))))),IF(DT$4="Condensateur",DT$36*POWER((IF('Saisie des composants'!DU98="",DT$12,'Saisie des composants'!DU98)/DT$53),3)*EXP(11604*DT$52*((1/293)-(1/(273+'Saisie Profil'!$G8)))),IF(DT$4="Composants magnétiques",DT$36*EXP(11604*DT$52*((1/293)-(1/(273+IF('Saisie des composants'!DU74="",DT$9,'Saisie des composants'!DU74)+'Saisie Profil'!$G8)))),IF(DT$4="Composants piezoélectriques",DT$36*DT55,0)))))))</f>
        <v/>
      </c>
      <c r="DU140" s="102" t="str">
        <f>IF(DU$3="","",IF(OR($A140=0,'Saisie Profil'!$D8="Off"),0,IF(DU$4="Optocoupleurs",DU$36*EXP(11604*0.7*((1/293)-(1/(273+IF('Saisie des composants'!DV74="",DU$9,'Saisie des composants'!DV74)+'Saisie Profil'!$G8)))),IF(DU$4="Résistance",DU$36*EXP(11604*0.15*((1/293)-(1/(273+'Saisie Profil'!$G8+(DU$51*IF('Saisie des composants'!DV86="",DU$10,'Saisie des composants'!DV86)))))),IF(DU$4="Condensateur",DU$36*POWER((IF('Saisie des composants'!DV98="",DU$12,'Saisie des composants'!DV98)/DU$53),3)*EXP(11604*DU$52*((1/293)-(1/(273+'Saisie Profil'!$G8)))),IF(DU$4="Composants magnétiques",DU$36*EXP(11604*DU$52*((1/293)-(1/(273+IF('Saisie des composants'!DV74="",DU$9,'Saisie des composants'!DV74)+'Saisie Profil'!$G8)))),IF(DU$4="Composants piezoélectriques",DU$36*DU55,0)))))))</f>
        <v/>
      </c>
      <c r="DV140" s="102" t="str">
        <f>IF(DV$3="","",IF(OR($A140=0,'Saisie Profil'!$D8="Off"),0,IF(DV$4="Optocoupleurs",DV$36*EXP(11604*0.7*((1/293)-(1/(273+IF('Saisie des composants'!DW74="",DV$9,'Saisie des composants'!DW74)+'Saisie Profil'!$G8)))),IF(DV$4="Résistance",DV$36*EXP(11604*0.15*((1/293)-(1/(273+'Saisie Profil'!$G8+(DV$51*IF('Saisie des composants'!DW86="",DV$10,'Saisie des composants'!DW86)))))),IF(DV$4="Condensateur",DV$36*POWER((IF('Saisie des composants'!DW98="",DV$12,'Saisie des composants'!DW98)/DV$53),3)*EXP(11604*DV$52*((1/293)-(1/(273+'Saisie Profil'!$G8)))),IF(DV$4="Composants magnétiques",DV$36*EXP(11604*DV$52*((1/293)-(1/(273+IF('Saisie des composants'!DW74="",DV$9,'Saisie des composants'!DW74)+'Saisie Profil'!$G8)))),IF(DV$4="Composants piezoélectriques",DV$36*DV55,0)))))))</f>
        <v/>
      </c>
      <c r="DW140" s="102" t="str">
        <f>IF(DW$3="","",IF(OR($A140=0,'Saisie Profil'!$D8="Off"),0,IF(DW$4="Optocoupleurs",DW$36*EXP(11604*0.7*((1/293)-(1/(273+IF('Saisie des composants'!DX74="",DW$9,'Saisie des composants'!DX74)+'Saisie Profil'!$G8)))),IF(DW$4="Résistance",DW$36*EXP(11604*0.15*((1/293)-(1/(273+'Saisie Profil'!$G8+(DW$51*IF('Saisie des composants'!DX86="",DW$10,'Saisie des composants'!DX86)))))),IF(DW$4="Condensateur",DW$36*POWER((IF('Saisie des composants'!DX98="",DW$12,'Saisie des composants'!DX98)/DW$53),3)*EXP(11604*DW$52*((1/293)-(1/(273+'Saisie Profil'!$G8)))),IF(DW$4="Composants magnétiques",DW$36*EXP(11604*DW$52*((1/293)-(1/(273+IF('Saisie des composants'!DX74="",DW$9,'Saisie des composants'!DX74)+'Saisie Profil'!$G8)))),IF(DW$4="Composants piezoélectriques",DW$36*DW55,0)))))))</f>
        <v/>
      </c>
      <c r="DX140" s="102" t="str">
        <f>IF(DX$3="","",IF(OR($A140=0,'Saisie Profil'!$D8="Off"),0,IF(DX$4="Optocoupleurs",DX$36*EXP(11604*0.7*((1/293)-(1/(273+IF('Saisie des composants'!DY74="",DX$9,'Saisie des composants'!DY74)+'Saisie Profil'!$G8)))),IF(DX$4="Résistance",DX$36*EXP(11604*0.15*((1/293)-(1/(273+'Saisie Profil'!$G8+(DX$51*IF('Saisie des composants'!DY86="",DX$10,'Saisie des composants'!DY86)))))),IF(DX$4="Condensateur",DX$36*POWER((IF('Saisie des composants'!DY98="",DX$12,'Saisie des composants'!DY98)/DX$53),3)*EXP(11604*DX$52*((1/293)-(1/(273+'Saisie Profil'!$G8)))),IF(DX$4="Composants magnétiques",DX$36*EXP(11604*DX$52*((1/293)-(1/(273+IF('Saisie des composants'!DY74="",DX$9,'Saisie des composants'!DY74)+'Saisie Profil'!$G8)))),IF(DX$4="Composants piezoélectriques",DX$36*DX55,0)))))))</f>
        <v/>
      </c>
      <c r="DY140" s="102" t="str">
        <f>IF(DY$3="","",IF(OR($A140=0,'Saisie Profil'!$D8="Off"),0,IF(DY$4="Optocoupleurs",DY$36*EXP(11604*0.7*((1/293)-(1/(273+IF('Saisie des composants'!DZ74="",DY$9,'Saisie des composants'!DZ74)+'Saisie Profil'!$G8)))),IF(DY$4="Résistance",DY$36*EXP(11604*0.15*((1/293)-(1/(273+'Saisie Profil'!$G8+(DY$51*IF('Saisie des composants'!DZ86="",DY$10,'Saisie des composants'!DZ86)))))),IF(DY$4="Condensateur",DY$36*POWER((IF('Saisie des composants'!DZ98="",DY$12,'Saisie des composants'!DZ98)/DY$53),3)*EXP(11604*DY$52*((1/293)-(1/(273+'Saisie Profil'!$G8)))),IF(DY$4="Composants magnétiques",DY$36*EXP(11604*DY$52*((1/293)-(1/(273+IF('Saisie des composants'!DZ74="",DY$9,'Saisie des composants'!DZ74)+'Saisie Profil'!$G8)))),IF(DY$4="Composants piezoélectriques",DY$36*DY55,0)))))))</f>
        <v/>
      </c>
      <c r="DZ140" s="102" t="str">
        <f>IF(DZ$3="","",IF(OR($A140=0,'Saisie Profil'!$D8="Off"),0,IF(DZ$4="Optocoupleurs",DZ$36*EXP(11604*0.7*((1/293)-(1/(273+IF('Saisie des composants'!EA74="",DZ$9,'Saisie des composants'!EA74)+'Saisie Profil'!$G8)))),IF(DZ$4="Résistance",DZ$36*EXP(11604*0.15*((1/293)-(1/(273+'Saisie Profil'!$G8+(DZ$51*IF('Saisie des composants'!EA86="",DZ$10,'Saisie des composants'!EA86)))))),IF(DZ$4="Condensateur",DZ$36*POWER((IF('Saisie des composants'!EA98="",DZ$12,'Saisie des composants'!EA98)/DZ$53),3)*EXP(11604*DZ$52*((1/293)-(1/(273+'Saisie Profil'!$G8)))),IF(DZ$4="Composants magnétiques",DZ$36*EXP(11604*DZ$52*((1/293)-(1/(273+IF('Saisie des composants'!EA74="",DZ$9,'Saisie des composants'!EA74)+'Saisie Profil'!$G8)))),IF(DZ$4="Composants piezoélectriques",DZ$36*DZ55,0)))))))</f>
        <v/>
      </c>
      <c r="EA140" s="102" t="str">
        <f>IF(EA$3="","",IF(OR($A140=0,'Saisie Profil'!$D8="Off"),0,IF(EA$4="Optocoupleurs",EA$36*EXP(11604*0.7*((1/293)-(1/(273+IF('Saisie des composants'!EB74="",EA$9,'Saisie des composants'!EB74)+'Saisie Profil'!$G8)))),IF(EA$4="Résistance",EA$36*EXP(11604*0.15*((1/293)-(1/(273+'Saisie Profil'!$G8+(EA$51*IF('Saisie des composants'!EB86="",EA$10,'Saisie des composants'!EB86)))))),IF(EA$4="Condensateur",EA$36*POWER((IF('Saisie des composants'!EB98="",EA$12,'Saisie des composants'!EB98)/EA$53),3)*EXP(11604*EA$52*((1/293)-(1/(273+'Saisie Profil'!$G8)))),IF(EA$4="Composants magnétiques",EA$36*EXP(11604*EA$52*((1/293)-(1/(273+IF('Saisie des composants'!EB74="",EA$9,'Saisie des composants'!EB74)+'Saisie Profil'!$G8)))),IF(EA$4="Composants piezoélectriques",EA$36*EA55,0)))))))</f>
        <v/>
      </c>
      <c r="EB140" s="102" t="str">
        <f>IF(EB$3="","",IF(OR($A140=0,'Saisie Profil'!$D8="Off"),0,IF(EB$4="Optocoupleurs",EB$36*EXP(11604*0.7*((1/293)-(1/(273+IF('Saisie des composants'!EC74="",EB$9,'Saisie des composants'!EC74)+'Saisie Profil'!$G8)))),IF(EB$4="Résistance",EB$36*EXP(11604*0.15*((1/293)-(1/(273+'Saisie Profil'!$G8+(EB$51*IF('Saisie des composants'!EC86="",EB$10,'Saisie des composants'!EC86)))))),IF(EB$4="Condensateur",EB$36*POWER((IF('Saisie des composants'!EC98="",EB$12,'Saisie des composants'!EC98)/EB$53),3)*EXP(11604*EB$52*((1/293)-(1/(273+'Saisie Profil'!$G8)))),IF(EB$4="Composants magnétiques",EB$36*EXP(11604*EB$52*((1/293)-(1/(273+IF('Saisie des composants'!EC74="",EB$9,'Saisie des composants'!EC74)+'Saisie Profil'!$G8)))),IF(EB$4="Composants piezoélectriques",EB$36*EB55,0)))))))</f>
        <v/>
      </c>
      <c r="EC140" s="102" t="str">
        <f>IF(EC$3="","",IF(OR($A140=0,'Saisie Profil'!$D8="Off"),0,IF(EC$4="Optocoupleurs",EC$36*EXP(11604*0.7*((1/293)-(1/(273+IF('Saisie des composants'!ED74="",EC$9,'Saisie des composants'!ED74)+'Saisie Profil'!$G8)))),IF(EC$4="Résistance",EC$36*EXP(11604*0.15*((1/293)-(1/(273+'Saisie Profil'!$G8+(EC$51*IF('Saisie des composants'!ED86="",EC$10,'Saisie des composants'!ED86)))))),IF(EC$4="Condensateur",EC$36*POWER((IF('Saisie des composants'!ED98="",EC$12,'Saisie des composants'!ED98)/EC$53),3)*EXP(11604*EC$52*((1/293)-(1/(273+'Saisie Profil'!$G8)))),IF(EC$4="Composants magnétiques",EC$36*EXP(11604*EC$52*((1/293)-(1/(273+IF('Saisie des composants'!ED74="",EC$9,'Saisie des composants'!ED74)+'Saisie Profil'!$G8)))),IF(EC$4="Composants piezoélectriques",EC$36*EC55,0)))))))</f>
        <v/>
      </c>
      <c r="ED140" s="102" t="str">
        <f>IF(ED$3="","",IF(OR($A140=0,'Saisie Profil'!$D8="Off"),0,IF(ED$4="Optocoupleurs",ED$36*EXP(11604*0.7*((1/293)-(1/(273+IF('Saisie des composants'!EE74="",ED$9,'Saisie des composants'!EE74)+'Saisie Profil'!$G8)))),IF(ED$4="Résistance",ED$36*EXP(11604*0.15*((1/293)-(1/(273+'Saisie Profil'!$G8+(ED$51*IF('Saisie des composants'!EE86="",ED$10,'Saisie des composants'!EE86)))))),IF(ED$4="Condensateur",ED$36*POWER((IF('Saisie des composants'!EE98="",ED$12,'Saisie des composants'!EE98)/ED$53),3)*EXP(11604*ED$52*((1/293)-(1/(273+'Saisie Profil'!$G8)))),IF(ED$4="Composants magnétiques",ED$36*EXP(11604*ED$52*((1/293)-(1/(273+IF('Saisie des composants'!EE74="",ED$9,'Saisie des composants'!EE74)+'Saisie Profil'!$G8)))),IF(ED$4="Composants piezoélectriques",ED$36*ED55,0)))))))</f>
        <v/>
      </c>
      <c r="EE140" s="102" t="str">
        <f>IF(EE$3="","",IF(OR($A140=0,'Saisie Profil'!$D8="Off"),0,IF(EE$4="Optocoupleurs",EE$36*EXP(11604*0.7*((1/293)-(1/(273+IF('Saisie des composants'!EF74="",EE$9,'Saisie des composants'!EF74)+'Saisie Profil'!$G8)))),IF(EE$4="Résistance",EE$36*EXP(11604*0.15*((1/293)-(1/(273+'Saisie Profil'!$G8+(EE$51*IF('Saisie des composants'!EF86="",EE$10,'Saisie des composants'!EF86)))))),IF(EE$4="Condensateur",EE$36*POWER((IF('Saisie des composants'!EF98="",EE$12,'Saisie des composants'!EF98)/EE$53),3)*EXP(11604*EE$52*((1/293)-(1/(273+'Saisie Profil'!$G8)))),IF(EE$4="Composants magnétiques",EE$36*EXP(11604*EE$52*((1/293)-(1/(273+IF('Saisie des composants'!EF74="",EE$9,'Saisie des composants'!EF74)+'Saisie Profil'!$G8)))),IF(EE$4="Composants piezoélectriques",EE$36*EE55,0)))))))</f>
        <v/>
      </c>
      <c r="EF140" s="102" t="str">
        <f>IF(EF$3="","",IF(OR($A140=0,'Saisie Profil'!$D8="Off"),0,IF(EF$4="Optocoupleurs",EF$36*EXP(11604*0.7*((1/293)-(1/(273+IF('Saisie des composants'!EG74="",EF$9,'Saisie des composants'!EG74)+'Saisie Profil'!$G8)))),IF(EF$4="Résistance",EF$36*EXP(11604*0.15*((1/293)-(1/(273+'Saisie Profil'!$G8+(EF$51*IF('Saisie des composants'!EG86="",EF$10,'Saisie des composants'!EG86)))))),IF(EF$4="Condensateur",EF$36*POWER((IF('Saisie des composants'!EG98="",EF$12,'Saisie des composants'!EG98)/EF$53),3)*EXP(11604*EF$52*((1/293)-(1/(273+'Saisie Profil'!$G8)))),IF(EF$4="Composants magnétiques",EF$36*EXP(11604*EF$52*((1/293)-(1/(273+IF('Saisie des composants'!EG74="",EF$9,'Saisie des composants'!EG74)+'Saisie Profil'!$G8)))),IF(EF$4="Composants piezoélectriques",EF$36*EF55,0)))))))</f>
        <v/>
      </c>
      <c r="EG140" s="102" t="str">
        <f>IF(EG$3="","",IF(OR($A140=0,'Saisie Profil'!$D8="Off"),0,IF(EG$4="Optocoupleurs",EG$36*EXP(11604*0.7*((1/293)-(1/(273+IF('Saisie des composants'!EH74="",EG$9,'Saisie des composants'!EH74)+'Saisie Profil'!$G8)))),IF(EG$4="Résistance",EG$36*EXP(11604*0.15*((1/293)-(1/(273+'Saisie Profil'!$G8+(EG$51*IF('Saisie des composants'!EH86="",EG$10,'Saisie des composants'!EH86)))))),IF(EG$4="Condensateur",EG$36*POWER((IF('Saisie des composants'!EH98="",EG$12,'Saisie des composants'!EH98)/EG$53),3)*EXP(11604*EG$52*((1/293)-(1/(273+'Saisie Profil'!$G8)))),IF(EG$4="Composants magnétiques",EG$36*EXP(11604*EG$52*((1/293)-(1/(273+IF('Saisie des composants'!EH74="",EG$9,'Saisie des composants'!EH74)+'Saisie Profil'!$G8)))),IF(EG$4="Composants piezoélectriques",EG$36*EG55,0)))))))</f>
        <v/>
      </c>
      <c r="EH140" s="102" t="str">
        <f>IF(EH$3="","",IF(OR($A140=0,'Saisie Profil'!$D8="Off"),0,IF(EH$4="Optocoupleurs",EH$36*EXP(11604*0.7*((1/293)-(1/(273+IF('Saisie des composants'!EI74="",EH$9,'Saisie des composants'!EI74)+'Saisie Profil'!$G8)))),IF(EH$4="Résistance",EH$36*EXP(11604*0.15*((1/293)-(1/(273+'Saisie Profil'!$G8+(EH$51*IF('Saisie des composants'!EI86="",EH$10,'Saisie des composants'!EI86)))))),IF(EH$4="Condensateur",EH$36*POWER((IF('Saisie des composants'!EI98="",EH$12,'Saisie des composants'!EI98)/EH$53),3)*EXP(11604*EH$52*((1/293)-(1/(273+'Saisie Profil'!$G8)))),IF(EH$4="Composants magnétiques",EH$36*EXP(11604*EH$52*((1/293)-(1/(273+IF('Saisie des composants'!EI74="",EH$9,'Saisie des composants'!EI74)+'Saisie Profil'!$G8)))),IF(EH$4="Composants piezoélectriques",EH$36*EH55,0)))))))</f>
        <v/>
      </c>
      <c r="EI140" s="102" t="str">
        <f>IF(EI$3="","",IF(OR($A140=0,'Saisie Profil'!$D8="Off"),0,IF(EI$4="Optocoupleurs",EI$36*EXP(11604*0.7*((1/293)-(1/(273+IF('Saisie des composants'!EJ74="",EI$9,'Saisie des composants'!EJ74)+'Saisie Profil'!$G8)))),IF(EI$4="Résistance",EI$36*EXP(11604*0.15*((1/293)-(1/(273+'Saisie Profil'!$G8+(EI$51*IF('Saisie des composants'!EJ86="",EI$10,'Saisie des composants'!EJ86)))))),IF(EI$4="Condensateur",EI$36*POWER((IF('Saisie des composants'!EJ98="",EI$12,'Saisie des composants'!EJ98)/EI$53),3)*EXP(11604*EI$52*((1/293)-(1/(273+'Saisie Profil'!$G8)))),IF(EI$4="Composants magnétiques",EI$36*EXP(11604*EI$52*((1/293)-(1/(273+IF('Saisie des composants'!EJ74="",EI$9,'Saisie des composants'!EJ74)+'Saisie Profil'!$G8)))),IF(EI$4="Composants piezoélectriques",EI$36*EI55,0)))))))</f>
        <v/>
      </c>
      <c r="EJ140" s="102" t="str">
        <f>IF(EJ$3="","",IF(OR($A140=0,'Saisie Profil'!$D8="Off"),0,IF(EJ$4="Optocoupleurs",EJ$36*EXP(11604*0.7*((1/293)-(1/(273+IF('Saisie des composants'!EK74="",EJ$9,'Saisie des composants'!EK74)+'Saisie Profil'!$G8)))),IF(EJ$4="Résistance",EJ$36*EXP(11604*0.15*((1/293)-(1/(273+'Saisie Profil'!$G8+(EJ$51*IF('Saisie des composants'!EK86="",EJ$10,'Saisie des composants'!EK86)))))),IF(EJ$4="Condensateur",EJ$36*POWER((IF('Saisie des composants'!EK98="",EJ$12,'Saisie des composants'!EK98)/EJ$53),3)*EXP(11604*EJ$52*((1/293)-(1/(273+'Saisie Profil'!$G8)))),IF(EJ$4="Composants magnétiques",EJ$36*EXP(11604*EJ$52*((1/293)-(1/(273+IF('Saisie des composants'!EK74="",EJ$9,'Saisie des composants'!EK74)+'Saisie Profil'!$G8)))),IF(EJ$4="Composants piezoélectriques",EJ$36*EJ55,0)))))))</f>
        <v/>
      </c>
      <c r="EK140" s="102" t="str">
        <f>IF(EK$3="","",IF(OR($A140=0,'Saisie Profil'!$D8="Off"),0,IF(EK$4="Optocoupleurs",EK$36*EXP(11604*0.7*((1/293)-(1/(273+IF('Saisie des composants'!EL74="",EK$9,'Saisie des composants'!EL74)+'Saisie Profil'!$G8)))),IF(EK$4="Résistance",EK$36*EXP(11604*0.15*((1/293)-(1/(273+'Saisie Profil'!$G8+(EK$51*IF('Saisie des composants'!EL86="",EK$10,'Saisie des composants'!EL86)))))),IF(EK$4="Condensateur",EK$36*POWER((IF('Saisie des composants'!EL98="",EK$12,'Saisie des composants'!EL98)/EK$53),3)*EXP(11604*EK$52*((1/293)-(1/(273+'Saisie Profil'!$G8)))),IF(EK$4="Composants magnétiques",EK$36*EXP(11604*EK$52*((1/293)-(1/(273+IF('Saisie des composants'!EL74="",EK$9,'Saisie des composants'!EL74)+'Saisie Profil'!$G8)))),IF(EK$4="Composants piezoélectriques",EK$36*EK55,0)))))))</f>
        <v/>
      </c>
      <c r="EL140" s="102" t="str">
        <f>IF(EL$3="","",IF(OR($A140=0,'Saisie Profil'!$D8="Off"),0,IF(EL$4="Optocoupleurs",EL$36*EXP(11604*0.7*((1/293)-(1/(273+IF('Saisie des composants'!EM74="",EL$9,'Saisie des composants'!EM74)+'Saisie Profil'!$G8)))),IF(EL$4="Résistance",EL$36*EXP(11604*0.15*((1/293)-(1/(273+'Saisie Profil'!$G8+(EL$51*IF('Saisie des composants'!EM86="",EL$10,'Saisie des composants'!EM86)))))),IF(EL$4="Condensateur",EL$36*POWER((IF('Saisie des composants'!EM98="",EL$12,'Saisie des composants'!EM98)/EL$53),3)*EXP(11604*EL$52*((1/293)-(1/(273+'Saisie Profil'!$G8)))),IF(EL$4="Composants magnétiques",EL$36*EXP(11604*EL$52*((1/293)-(1/(273+IF('Saisie des composants'!EM74="",EL$9,'Saisie des composants'!EM74)+'Saisie Profil'!$G8)))),IF(EL$4="Composants piezoélectriques",EL$36*EL55,0)))))))</f>
        <v/>
      </c>
      <c r="EM140" s="102" t="str">
        <f>IF(EM$3="","",IF(OR($A140=0,'Saisie Profil'!$D8="Off"),0,IF(EM$4="Optocoupleurs",EM$36*EXP(11604*0.7*((1/293)-(1/(273+IF('Saisie des composants'!EN74="",EM$9,'Saisie des composants'!EN74)+'Saisie Profil'!$G8)))),IF(EM$4="Résistance",EM$36*EXP(11604*0.15*((1/293)-(1/(273+'Saisie Profil'!$G8+(EM$51*IF('Saisie des composants'!EN86="",EM$10,'Saisie des composants'!EN86)))))),IF(EM$4="Condensateur",EM$36*POWER((IF('Saisie des composants'!EN98="",EM$12,'Saisie des composants'!EN98)/EM$53),3)*EXP(11604*EM$52*((1/293)-(1/(273+'Saisie Profil'!$G8)))),IF(EM$4="Composants magnétiques",EM$36*EXP(11604*EM$52*((1/293)-(1/(273+IF('Saisie des composants'!EN74="",EM$9,'Saisie des composants'!EN74)+'Saisie Profil'!$G8)))),IF(EM$4="Composants piezoélectriques",EM$36*EM55,0)))))))</f>
        <v/>
      </c>
      <c r="EN140" s="102" t="str">
        <f>IF(EN$3="","",IF(OR($A140=0,'Saisie Profil'!$D8="Off"),0,IF(EN$4="Optocoupleurs",EN$36*EXP(11604*0.7*((1/293)-(1/(273+IF('Saisie des composants'!EO74="",EN$9,'Saisie des composants'!EO74)+'Saisie Profil'!$G8)))),IF(EN$4="Résistance",EN$36*EXP(11604*0.15*((1/293)-(1/(273+'Saisie Profil'!$G8+(EN$51*IF('Saisie des composants'!EO86="",EN$10,'Saisie des composants'!EO86)))))),IF(EN$4="Condensateur",EN$36*POWER((IF('Saisie des composants'!EO98="",EN$12,'Saisie des composants'!EO98)/EN$53),3)*EXP(11604*EN$52*((1/293)-(1/(273+'Saisie Profil'!$G8)))),IF(EN$4="Composants magnétiques",EN$36*EXP(11604*EN$52*((1/293)-(1/(273+IF('Saisie des composants'!EO74="",EN$9,'Saisie des composants'!EO74)+'Saisie Profil'!$G8)))),IF(EN$4="Composants piezoélectriques",EN$36*EN55,0)))))))</f>
        <v/>
      </c>
      <c r="EO140" s="102" t="str">
        <f>IF(EO$3="","",IF(OR($A140=0,'Saisie Profil'!$D8="Off"),0,IF(EO$4="Optocoupleurs",EO$36*EXP(11604*0.7*((1/293)-(1/(273+IF('Saisie des composants'!EP74="",EO$9,'Saisie des composants'!EP74)+'Saisie Profil'!$G8)))),IF(EO$4="Résistance",EO$36*EXP(11604*0.15*((1/293)-(1/(273+'Saisie Profil'!$G8+(EO$51*IF('Saisie des composants'!EP86="",EO$10,'Saisie des composants'!EP86)))))),IF(EO$4="Condensateur",EO$36*POWER((IF('Saisie des composants'!EP98="",EO$12,'Saisie des composants'!EP98)/EO$53),3)*EXP(11604*EO$52*((1/293)-(1/(273+'Saisie Profil'!$G8)))),IF(EO$4="Composants magnétiques",EO$36*EXP(11604*EO$52*((1/293)-(1/(273+IF('Saisie des composants'!EP74="",EO$9,'Saisie des composants'!EP74)+'Saisie Profil'!$G8)))),IF(EO$4="Composants piezoélectriques",EO$36*EO55,0)))))))</f>
        <v/>
      </c>
      <c r="EP140" s="102" t="str">
        <f>IF(EP$3="","",IF(OR($A140=0,'Saisie Profil'!$D8="Off"),0,IF(EP$4="Optocoupleurs",EP$36*EXP(11604*0.7*((1/293)-(1/(273+IF('Saisie des composants'!EQ74="",EP$9,'Saisie des composants'!EQ74)+'Saisie Profil'!$G8)))),IF(EP$4="Résistance",EP$36*EXP(11604*0.15*((1/293)-(1/(273+'Saisie Profil'!$G8+(EP$51*IF('Saisie des composants'!EQ86="",EP$10,'Saisie des composants'!EQ86)))))),IF(EP$4="Condensateur",EP$36*POWER((IF('Saisie des composants'!EQ98="",EP$12,'Saisie des composants'!EQ98)/EP$53),3)*EXP(11604*EP$52*((1/293)-(1/(273+'Saisie Profil'!$G8)))),IF(EP$4="Composants magnétiques",EP$36*EXP(11604*EP$52*((1/293)-(1/(273+IF('Saisie des composants'!EQ74="",EP$9,'Saisie des composants'!EQ74)+'Saisie Profil'!$G8)))),IF(EP$4="Composants piezoélectriques",EP$36*EP55,0)))))))</f>
        <v/>
      </c>
      <c r="EQ140" s="102" t="str">
        <f>IF(EQ$3="","",IF(OR($A140=0,'Saisie Profil'!$D8="Off"),0,IF(EQ$4="Optocoupleurs",EQ$36*EXP(11604*0.7*((1/293)-(1/(273+IF('Saisie des composants'!ER74="",EQ$9,'Saisie des composants'!ER74)+'Saisie Profil'!$G8)))),IF(EQ$4="Résistance",EQ$36*EXP(11604*0.15*((1/293)-(1/(273+'Saisie Profil'!$G8+(EQ$51*IF('Saisie des composants'!ER86="",EQ$10,'Saisie des composants'!ER86)))))),IF(EQ$4="Condensateur",EQ$36*POWER((IF('Saisie des composants'!ER98="",EQ$12,'Saisie des composants'!ER98)/EQ$53),3)*EXP(11604*EQ$52*((1/293)-(1/(273+'Saisie Profil'!$G8)))),IF(EQ$4="Composants magnétiques",EQ$36*EXP(11604*EQ$52*((1/293)-(1/(273+IF('Saisie des composants'!ER74="",EQ$9,'Saisie des composants'!ER74)+'Saisie Profil'!$G8)))),IF(EQ$4="Composants piezoélectriques",EQ$36*EQ55,0)))))))</f>
        <v/>
      </c>
      <c r="ER140" s="102" t="str">
        <f>IF(ER$3="","",IF(OR($A140=0,'Saisie Profil'!$D8="Off"),0,IF(ER$4="Optocoupleurs",ER$36*EXP(11604*0.7*((1/293)-(1/(273+IF('Saisie des composants'!ES74="",ER$9,'Saisie des composants'!ES74)+'Saisie Profil'!$G8)))),IF(ER$4="Résistance",ER$36*EXP(11604*0.15*((1/293)-(1/(273+'Saisie Profil'!$G8+(ER$51*IF('Saisie des composants'!ES86="",ER$10,'Saisie des composants'!ES86)))))),IF(ER$4="Condensateur",ER$36*POWER((IF('Saisie des composants'!ES98="",ER$12,'Saisie des composants'!ES98)/ER$53),3)*EXP(11604*ER$52*((1/293)-(1/(273+'Saisie Profil'!$G8)))),IF(ER$4="Composants magnétiques",ER$36*EXP(11604*ER$52*((1/293)-(1/(273+IF('Saisie des composants'!ES74="",ER$9,'Saisie des composants'!ES74)+'Saisie Profil'!$G8)))),IF(ER$4="Composants piezoélectriques",ER$36*ER55,0)))))))</f>
        <v/>
      </c>
      <c r="ES140" s="102" t="str">
        <f>IF(ES$3="","",IF(OR($A140=0,'Saisie Profil'!$D8="Off"),0,IF(ES$4="Optocoupleurs",ES$36*EXP(11604*0.7*((1/293)-(1/(273+IF('Saisie des composants'!ET74="",ES$9,'Saisie des composants'!ET74)+'Saisie Profil'!$G8)))),IF(ES$4="Résistance",ES$36*EXP(11604*0.15*((1/293)-(1/(273+'Saisie Profil'!$G8+(ES$51*IF('Saisie des composants'!ET86="",ES$10,'Saisie des composants'!ET86)))))),IF(ES$4="Condensateur",ES$36*POWER((IF('Saisie des composants'!ET98="",ES$12,'Saisie des composants'!ET98)/ES$53),3)*EXP(11604*ES$52*((1/293)-(1/(273+'Saisie Profil'!$G8)))),IF(ES$4="Composants magnétiques",ES$36*EXP(11604*ES$52*((1/293)-(1/(273+IF('Saisie des composants'!ET74="",ES$9,'Saisie des composants'!ET74)+'Saisie Profil'!$G8)))),IF(ES$4="Composants piezoélectriques",ES$36*ES55,0)))))))</f>
        <v/>
      </c>
      <c r="ET140" s="102" t="str">
        <f>IF(ET$3="","",IF(OR($A140=0,'Saisie Profil'!$D8="Off"),0,IF(ET$4="Optocoupleurs",ET$36*EXP(11604*0.7*((1/293)-(1/(273+IF('Saisie des composants'!EU74="",ET$9,'Saisie des composants'!EU74)+'Saisie Profil'!$G8)))),IF(ET$4="Résistance",ET$36*EXP(11604*0.15*((1/293)-(1/(273+'Saisie Profil'!$G8+(ET$51*IF('Saisie des composants'!EU86="",ET$10,'Saisie des composants'!EU86)))))),IF(ET$4="Condensateur",ET$36*POWER((IF('Saisie des composants'!EU98="",ET$12,'Saisie des composants'!EU98)/ET$53),3)*EXP(11604*ET$52*((1/293)-(1/(273+'Saisie Profil'!$G8)))),IF(ET$4="Composants magnétiques",ET$36*EXP(11604*ET$52*((1/293)-(1/(273+IF('Saisie des composants'!EU74="",ET$9,'Saisie des composants'!EU74)+'Saisie Profil'!$G8)))),IF(ET$4="Composants piezoélectriques",ET$36*ET55,0)))))))</f>
        <v/>
      </c>
      <c r="EU140" s="102" t="str">
        <f>IF(EU$3="","",IF(OR($A140=0,'Saisie Profil'!$D8="Off"),0,IF(EU$4="Optocoupleurs",EU$36*EXP(11604*0.7*((1/293)-(1/(273+IF('Saisie des composants'!EV74="",EU$9,'Saisie des composants'!EV74)+'Saisie Profil'!$G8)))),IF(EU$4="Résistance",EU$36*EXP(11604*0.15*((1/293)-(1/(273+'Saisie Profil'!$G8+(EU$51*IF('Saisie des composants'!EV86="",EU$10,'Saisie des composants'!EV86)))))),IF(EU$4="Condensateur",EU$36*POWER((IF('Saisie des composants'!EV98="",EU$12,'Saisie des composants'!EV98)/EU$53),3)*EXP(11604*EU$52*((1/293)-(1/(273+'Saisie Profil'!$G8)))),IF(EU$4="Composants magnétiques",EU$36*EXP(11604*EU$52*((1/293)-(1/(273+IF('Saisie des composants'!EV74="",EU$9,'Saisie des composants'!EV74)+'Saisie Profil'!$G8)))),IF(EU$4="Composants piezoélectriques",EU$36*EU55,0)))))))</f>
        <v/>
      </c>
      <c r="EV140" s="102" t="str">
        <f>IF(EV$3="","",IF(OR($A140=0,'Saisie Profil'!$D8="Off"),0,IF(EV$4="Optocoupleurs",EV$36*EXP(11604*0.7*((1/293)-(1/(273+IF('Saisie des composants'!EW74="",EV$9,'Saisie des composants'!EW74)+'Saisie Profil'!$G8)))),IF(EV$4="Résistance",EV$36*EXP(11604*0.15*((1/293)-(1/(273+'Saisie Profil'!$G8+(EV$51*IF('Saisie des composants'!EW86="",EV$10,'Saisie des composants'!EW86)))))),IF(EV$4="Condensateur",EV$36*POWER((IF('Saisie des composants'!EW98="",EV$12,'Saisie des composants'!EW98)/EV$53),3)*EXP(11604*EV$52*((1/293)-(1/(273+'Saisie Profil'!$G8)))),IF(EV$4="Composants magnétiques",EV$36*EXP(11604*EV$52*((1/293)-(1/(273+IF('Saisie des composants'!EW74="",EV$9,'Saisie des composants'!EW74)+'Saisie Profil'!$G8)))),IF(EV$4="Composants piezoélectriques",EV$36*EV55,0)))))))</f>
        <v/>
      </c>
      <c r="EW140" s="102" t="str">
        <f>IF(EW$3="","",IF(OR($A140=0,'Saisie Profil'!$D8="Off"),0,IF(EW$4="Optocoupleurs",EW$36*EXP(11604*0.7*((1/293)-(1/(273+IF('Saisie des composants'!EX74="",EW$9,'Saisie des composants'!EX74)+'Saisie Profil'!$G8)))),IF(EW$4="Résistance",EW$36*EXP(11604*0.15*((1/293)-(1/(273+'Saisie Profil'!$G8+(EW$51*IF('Saisie des composants'!EX86="",EW$10,'Saisie des composants'!EX86)))))),IF(EW$4="Condensateur",EW$36*POWER((IF('Saisie des composants'!EX98="",EW$12,'Saisie des composants'!EX98)/EW$53),3)*EXP(11604*EW$52*((1/293)-(1/(273+'Saisie Profil'!$G8)))),IF(EW$4="Composants magnétiques",EW$36*EXP(11604*EW$52*((1/293)-(1/(273+IF('Saisie des composants'!EX74="",EW$9,'Saisie des composants'!EX74)+'Saisie Profil'!$G8)))),IF(EW$4="Composants piezoélectriques",EW$36*EW55,0)))))))</f>
        <v/>
      </c>
      <c r="EX140" s="102" t="str">
        <f>IF(EX$3="","",IF(OR($A140=0,'Saisie Profil'!$D8="Off"),0,IF(EX$4="Optocoupleurs",EX$36*EXP(11604*0.7*((1/293)-(1/(273+IF('Saisie des composants'!EY74="",EX$9,'Saisie des composants'!EY74)+'Saisie Profil'!$G8)))),IF(EX$4="Résistance",EX$36*EXP(11604*0.15*((1/293)-(1/(273+'Saisie Profil'!$G8+(EX$51*IF('Saisie des composants'!EY86="",EX$10,'Saisie des composants'!EY86)))))),IF(EX$4="Condensateur",EX$36*POWER((IF('Saisie des composants'!EY98="",EX$12,'Saisie des composants'!EY98)/EX$53),3)*EXP(11604*EX$52*((1/293)-(1/(273+'Saisie Profil'!$G8)))),IF(EX$4="Composants magnétiques",EX$36*EXP(11604*EX$52*((1/293)-(1/(273+IF('Saisie des composants'!EY74="",EX$9,'Saisie des composants'!EY74)+'Saisie Profil'!$G8)))),IF(EX$4="Composants piezoélectriques",EX$36*EX55,0)))))))</f>
        <v/>
      </c>
      <c r="EY140" s="102" t="str">
        <f>IF(EY$3="","",IF(OR($A140=0,'Saisie Profil'!$D8="Off"),0,IF(EY$4="Optocoupleurs",EY$36*EXP(11604*0.7*((1/293)-(1/(273+IF('Saisie des composants'!EZ74="",EY$9,'Saisie des composants'!EZ74)+'Saisie Profil'!$G8)))),IF(EY$4="Résistance",EY$36*EXP(11604*0.15*((1/293)-(1/(273+'Saisie Profil'!$G8+(EY$51*IF('Saisie des composants'!EZ86="",EY$10,'Saisie des composants'!EZ86)))))),IF(EY$4="Condensateur",EY$36*POWER((IF('Saisie des composants'!EZ98="",EY$12,'Saisie des composants'!EZ98)/EY$53),3)*EXP(11604*EY$52*((1/293)-(1/(273+'Saisie Profil'!$G8)))),IF(EY$4="Composants magnétiques",EY$36*EXP(11604*EY$52*((1/293)-(1/(273+IF('Saisie des composants'!EZ74="",EY$9,'Saisie des composants'!EZ74)+'Saisie Profil'!$G8)))),IF(EY$4="Composants piezoélectriques",EY$36*EY55,0)))))))</f>
        <v/>
      </c>
      <c r="EZ140" s="102" t="str">
        <f>IF(EZ$3="","",IF(OR($A140=0,'Saisie Profil'!$D8="Off"),0,IF(EZ$4="Optocoupleurs",EZ$36*EXP(11604*0.7*((1/293)-(1/(273+IF('Saisie des composants'!FA74="",EZ$9,'Saisie des composants'!FA74)+'Saisie Profil'!$G8)))),IF(EZ$4="Résistance",EZ$36*EXP(11604*0.15*((1/293)-(1/(273+'Saisie Profil'!$G8+(EZ$51*IF('Saisie des composants'!FA86="",EZ$10,'Saisie des composants'!FA86)))))),IF(EZ$4="Condensateur",EZ$36*POWER((IF('Saisie des composants'!FA98="",EZ$12,'Saisie des composants'!FA98)/EZ$53),3)*EXP(11604*EZ$52*((1/293)-(1/(273+'Saisie Profil'!$G8)))),IF(EZ$4="Composants magnétiques",EZ$36*EXP(11604*EZ$52*((1/293)-(1/(273+IF('Saisie des composants'!FA74="",EZ$9,'Saisie des composants'!FA74)+'Saisie Profil'!$G8)))),IF(EZ$4="Composants piezoélectriques",EZ$36*EZ55,0)))))))</f>
        <v/>
      </c>
      <c r="FA140" s="102" t="str">
        <f>IF(FA$3="","",IF(OR($A140=0,'Saisie Profil'!$D8="Off"),0,IF(FA$4="Optocoupleurs",FA$36*EXP(11604*0.7*((1/293)-(1/(273+IF('Saisie des composants'!FB74="",FA$9,'Saisie des composants'!FB74)+'Saisie Profil'!$G8)))),IF(FA$4="Résistance",FA$36*EXP(11604*0.15*((1/293)-(1/(273+'Saisie Profil'!$G8+(FA$51*IF('Saisie des composants'!FB86="",FA$10,'Saisie des composants'!FB86)))))),IF(FA$4="Condensateur",FA$36*POWER((IF('Saisie des composants'!FB98="",FA$12,'Saisie des composants'!FB98)/FA$53),3)*EXP(11604*FA$52*((1/293)-(1/(273+'Saisie Profil'!$G8)))),IF(FA$4="Composants magnétiques",FA$36*EXP(11604*FA$52*((1/293)-(1/(273+IF('Saisie des composants'!FB74="",FA$9,'Saisie des composants'!FB74)+'Saisie Profil'!$G8)))),IF(FA$4="Composants piezoélectriques",FA$36*FA55,0)))))))</f>
        <v/>
      </c>
      <c r="FB140" s="102" t="str">
        <f>IF(FB$3="","",IF(OR($A140=0,'Saisie Profil'!$D8="Off"),0,IF(FB$4="Optocoupleurs",FB$36*EXP(11604*0.7*((1/293)-(1/(273+IF('Saisie des composants'!FC74="",FB$9,'Saisie des composants'!FC74)+'Saisie Profil'!$G8)))),IF(FB$4="Résistance",FB$36*EXP(11604*0.15*((1/293)-(1/(273+'Saisie Profil'!$G8+(FB$51*IF('Saisie des composants'!FC86="",FB$10,'Saisie des composants'!FC86)))))),IF(FB$4="Condensateur",FB$36*POWER((IF('Saisie des composants'!FC98="",FB$12,'Saisie des composants'!FC98)/FB$53),3)*EXP(11604*FB$52*((1/293)-(1/(273+'Saisie Profil'!$G8)))),IF(FB$4="Composants magnétiques",FB$36*EXP(11604*FB$52*((1/293)-(1/(273+IF('Saisie des composants'!FC74="",FB$9,'Saisie des composants'!FC74)+'Saisie Profil'!$G8)))),IF(FB$4="Composants piezoélectriques",FB$36*FB55,0)))))))</f>
        <v/>
      </c>
      <c r="FC140" s="102" t="str">
        <f>IF(FC$3="","",IF(OR($A140=0,'Saisie Profil'!$D8="Off"),0,IF(FC$4="Optocoupleurs",FC$36*EXP(11604*0.7*((1/293)-(1/(273+IF('Saisie des composants'!FD74="",FC$9,'Saisie des composants'!FD74)+'Saisie Profil'!$G8)))),IF(FC$4="Résistance",FC$36*EXP(11604*0.15*((1/293)-(1/(273+'Saisie Profil'!$G8+(FC$51*IF('Saisie des composants'!FD86="",FC$10,'Saisie des composants'!FD86)))))),IF(FC$4="Condensateur",FC$36*POWER((IF('Saisie des composants'!FD98="",FC$12,'Saisie des composants'!FD98)/FC$53),3)*EXP(11604*FC$52*((1/293)-(1/(273+'Saisie Profil'!$G8)))),IF(FC$4="Composants magnétiques",FC$36*EXP(11604*FC$52*((1/293)-(1/(273+IF('Saisie des composants'!FD74="",FC$9,'Saisie des composants'!FD74)+'Saisie Profil'!$G8)))),IF(FC$4="Composants piezoélectriques",FC$36*FC55,0)))))))</f>
        <v/>
      </c>
      <c r="FD140" s="102" t="str">
        <f>IF(FD$3="","",IF(OR($A140=0,'Saisie Profil'!$D8="Off"),0,IF(FD$4="Optocoupleurs",FD$36*EXP(11604*0.7*((1/293)-(1/(273+IF('Saisie des composants'!FE74="",FD$9,'Saisie des composants'!FE74)+'Saisie Profil'!$G8)))),IF(FD$4="Résistance",FD$36*EXP(11604*0.15*((1/293)-(1/(273+'Saisie Profil'!$G8+(FD$51*IF('Saisie des composants'!FE86="",FD$10,'Saisie des composants'!FE86)))))),IF(FD$4="Condensateur",FD$36*POWER((IF('Saisie des composants'!FE98="",FD$12,'Saisie des composants'!FE98)/FD$53),3)*EXP(11604*FD$52*((1/293)-(1/(273+'Saisie Profil'!$G8)))),IF(FD$4="Composants magnétiques",FD$36*EXP(11604*FD$52*((1/293)-(1/(273+IF('Saisie des composants'!FE74="",FD$9,'Saisie des composants'!FE74)+'Saisie Profil'!$G8)))),IF(FD$4="Composants piezoélectriques",FD$36*FD55,0)))))))</f>
        <v/>
      </c>
      <c r="FE140" s="102" t="str">
        <f>IF(FE$3="","",IF(OR($A140=0,'Saisie Profil'!$D8="Off"),0,IF(FE$4="Optocoupleurs",FE$36*EXP(11604*0.7*((1/293)-(1/(273+IF('Saisie des composants'!FF74="",FE$9,'Saisie des composants'!FF74)+'Saisie Profil'!$G8)))),IF(FE$4="Résistance",FE$36*EXP(11604*0.15*((1/293)-(1/(273+'Saisie Profil'!$G8+(FE$51*IF('Saisie des composants'!FF86="",FE$10,'Saisie des composants'!FF86)))))),IF(FE$4="Condensateur",FE$36*POWER((IF('Saisie des composants'!FF98="",FE$12,'Saisie des composants'!FF98)/FE$53),3)*EXP(11604*FE$52*((1/293)-(1/(273+'Saisie Profil'!$G8)))),IF(FE$4="Composants magnétiques",FE$36*EXP(11604*FE$52*((1/293)-(1/(273+IF('Saisie des composants'!FF74="",FE$9,'Saisie des composants'!FF74)+'Saisie Profil'!$G8)))),IF(FE$4="Composants piezoélectriques",FE$36*FE55,0)))))))</f>
        <v/>
      </c>
      <c r="FF140" s="102" t="str">
        <f>IF(FF$3="","",IF(OR($A140=0,'Saisie Profil'!$D8="Off"),0,IF(FF$4="Optocoupleurs",FF$36*EXP(11604*0.7*((1/293)-(1/(273+IF('Saisie des composants'!FG74="",FF$9,'Saisie des composants'!FG74)+'Saisie Profil'!$G8)))),IF(FF$4="Résistance",FF$36*EXP(11604*0.15*((1/293)-(1/(273+'Saisie Profil'!$G8+(FF$51*IF('Saisie des composants'!FG86="",FF$10,'Saisie des composants'!FG86)))))),IF(FF$4="Condensateur",FF$36*POWER((IF('Saisie des composants'!FG98="",FF$12,'Saisie des composants'!FG98)/FF$53),3)*EXP(11604*FF$52*((1/293)-(1/(273+'Saisie Profil'!$G8)))),IF(FF$4="Composants magnétiques",FF$36*EXP(11604*FF$52*((1/293)-(1/(273+IF('Saisie des composants'!FG74="",FF$9,'Saisie des composants'!FG74)+'Saisie Profil'!$G8)))),IF(FF$4="Composants piezoélectriques",FF$36*FF55,0)))))))</f>
        <v/>
      </c>
      <c r="FG140" s="102" t="str">
        <f>IF(FG$3="","",IF(OR($A140=0,'Saisie Profil'!$D8="Off"),0,IF(FG$4="Optocoupleurs",FG$36*EXP(11604*0.7*((1/293)-(1/(273+IF('Saisie des composants'!FH74="",FG$9,'Saisie des composants'!FH74)+'Saisie Profil'!$G8)))),IF(FG$4="Résistance",FG$36*EXP(11604*0.15*((1/293)-(1/(273+'Saisie Profil'!$G8+(FG$51*IF('Saisie des composants'!FH86="",FG$10,'Saisie des composants'!FH86)))))),IF(FG$4="Condensateur",FG$36*POWER((IF('Saisie des composants'!FH98="",FG$12,'Saisie des composants'!FH98)/FG$53),3)*EXP(11604*FG$52*((1/293)-(1/(273+'Saisie Profil'!$G8)))),IF(FG$4="Composants magnétiques",FG$36*EXP(11604*FG$52*((1/293)-(1/(273+IF('Saisie des composants'!FH74="",FG$9,'Saisie des composants'!FH74)+'Saisie Profil'!$G8)))),IF(FG$4="Composants piezoélectriques",FG$36*FG55,0)))))))</f>
        <v/>
      </c>
      <c r="FH140" s="102" t="str">
        <f>IF(FH$3="","",IF(OR($A140=0,'Saisie Profil'!$D8="Off"),0,IF(FH$4="Optocoupleurs",FH$36*EXP(11604*0.7*((1/293)-(1/(273+IF('Saisie des composants'!FI74="",FH$9,'Saisie des composants'!FI74)+'Saisie Profil'!$G8)))),IF(FH$4="Résistance",FH$36*EXP(11604*0.15*((1/293)-(1/(273+'Saisie Profil'!$G8+(FH$51*IF('Saisie des composants'!FI86="",FH$10,'Saisie des composants'!FI86)))))),IF(FH$4="Condensateur",FH$36*POWER((IF('Saisie des composants'!FI98="",FH$12,'Saisie des composants'!FI98)/FH$53),3)*EXP(11604*FH$52*((1/293)-(1/(273+'Saisie Profil'!$G8)))),IF(FH$4="Composants magnétiques",FH$36*EXP(11604*FH$52*((1/293)-(1/(273+IF('Saisie des composants'!FI74="",FH$9,'Saisie des composants'!FI74)+'Saisie Profil'!$G8)))),IF(FH$4="Composants piezoélectriques",FH$36*FH55,0)))))))</f>
        <v/>
      </c>
      <c r="FI140" s="102" t="str">
        <f>IF(FI$3="","",IF(OR($A140=0,'Saisie Profil'!$D8="Off"),0,IF(FI$4="Optocoupleurs",FI$36*EXP(11604*0.7*((1/293)-(1/(273+IF('Saisie des composants'!FJ74="",FI$9,'Saisie des composants'!FJ74)+'Saisie Profil'!$G8)))),IF(FI$4="Résistance",FI$36*EXP(11604*0.15*((1/293)-(1/(273+'Saisie Profil'!$G8+(FI$51*IF('Saisie des composants'!FJ86="",FI$10,'Saisie des composants'!FJ86)))))),IF(FI$4="Condensateur",FI$36*POWER((IF('Saisie des composants'!FJ98="",FI$12,'Saisie des composants'!FJ98)/FI$53),3)*EXP(11604*FI$52*((1/293)-(1/(273+'Saisie Profil'!$G8)))),IF(FI$4="Composants magnétiques",FI$36*EXP(11604*FI$52*((1/293)-(1/(273+IF('Saisie des composants'!FJ74="",FI$9,'Saisie des composants'!FJ74)+'Saisie Profil'!$G8)))),IF(FI$4="Composants piezoélectriques",FI$36*FI55,0)))))))</f>
        <v/>
      </c>
      <c r="FJ140" s="102" t="str">
        <f>IF(FJ$3="","",IF(OR($A140=0,'Saisie Profil'!$D8="Off"),0,IF(FJ$4="Optocoupleurs",FJ$36*EXP(11604*0.7*((1/293)-(1/(273+IF('Saisie des composants'!FK74="",FJ$9,'Saisie des composants'!FK74)+'Saisie Profil'!$G8)))),IF(FJ$4="Résistance",FJ$36*EXP(11604*0.15*((1/293)-(1/(273+'Saisie Profil'!$G8+(FJ$51*IF('Saisie des composants'!FK86="",FJ$10,'Saisie des composants'!FK86)))))),IF(FJ$4="Condensateur",FJ$36*POWER((IF('Saisie des composants'!FK98="",FJ$12,'Saisie des composants'!FK98)/FJ$53),3)*EXP(11604*FJ$52*((1/293)-(1/(273+'Saisie Profil'!$G8)))),IF(FJ$4="Composants magnétiques",FJ$36*EXP(11604*FJ$52*((1/293)-(1/(273+IF('Saisie des composants'!FK74="",FJ$9,'Saisie des composants'!FK74)+'Saisie Profil'!$G8)))),IF(FJ$4="Composants piezoélectriques",FJ$36*FJ55,0)))))))</f>
        <v/>
      </c>
      <c r="FK140" s="102" t="str">
        <f>IF(FK$3="","",IF(OR($A140=0,'Saisie Profil'!$D8="Off"),0,IF(FK$4="Optocoupleurs",FK$36*EXP(11604*0.7*((1/293)-(1/(273+IF('Saisie des composants'!FL74="",FK$9,'Saisie des composants'!FL74)+'Saisie Profil'!$G8)))),IF(FK$4="Résistance",FK$36*EXP(11604*0.15*((1/293)-(1/(273+'Saisie Profil'!$G8+(FK$51*IF('Saisie des composants'!FL86="",FK$10,'Saisie des composants'!FL86)))))),IF(FK$4="Condensateur",FK$36*POWER((IF('Saisie des composants'!FL98="",FK$12,'Saisie des composants'!FL98)/FK$53),3)*EXP(11604*FK$52*((1/293)-(1/(273+'Saisie Profil'!$G8)))),IF(FK$4="Composants magnétiques",FK$36*EXP(11604*FK$52*((1/293)-(1/(273+IF('Saisie des composants'!FL74="",FK$9,'Saisie des composants'!FL74)+'Saisie Profil'!$G8)))),IF(FK$4="Composants piezoélectriques",FK$36*FK55,0)))))))</f>
        <v/>
      </c>
      <c r="FL140" s="102" t="str">
        <f>IF(FL$3="","",IF(OR($A140=0,'Saisie Profil'!$D8="Off"),0,IF(FL$4="Optocoupleurs",FL$36*EXP(11604*0.7*((1/293)-(1/(273+IF('Saisie des composants'!FM74="",FL$9,'Saisie des composants'!FM74)+'Saisie Profil'!$G8)))),IF(FL$4="Résistance",FL$36*EXP(11604*0.15*((1/293)-(1/(273+'Saisie Profil'!$G8+(FL$51*IF('Saisie des composants'!FM86="",FL$10,'Saisie des composants'!FM86)))))),IF(FL$4="Condensateur",FL$36*POWER((IF('Saisie des composants'!FM98="",FL$12,'Saisie des composants'!FM98)/FL$53),3)*EXP(11604*FL$52*((1/293)-(1/(273+'Saisie Profil'!$G8)))),IF(FL$4="Composants magnétiques",FL$36*EXP(11604*FL$52*((1/293)-(1/(273+IF('Saisie des composants'!FM74="",FL$9,'Saisie des composants'!FM74)+'Saisie Profil'!$G8)))),IF(FL$4="Composants piezoélectriques",FL$36*FL55,0)))))))</f>
        <v/>
      </c>
      <c r="FM140" s="102" t="str">
        <f>IF(FM$3="","",IF(OR($A140=0,'Saisie Profil'!$D8="Off"),0,IF(FM$4="Optocoupleurs",FM$36*EXP(11604*0.7*((1/293)-(1/(273+IF('Saisie des composants'!FN74="",FM$9,'Saisie des composants'!FN74)+'Saisie Profil'!$G8)))),IF(FM$4="Résistance",FM$36*EXP(11604*0.15*((1/293)-(1/(273+'Saisie Profil'!$G8+(FM$51*IF('Saisie des composants'!FN86="",FM$10,'Saisie des composants'!FN86)))))),IF(FM$4="Condensateur",FM$36*POWER((IF('Saisie des composants'!FN98="",FM$12,'Saisie des composants'!FN98)/FM$53),3)*EXP(11604*FM$52*((1/293)-(1/(273+'Saisie Profil'!$G8)))),IF(FM$4="Composants magnétiques",FM$36*EXP(11604*FM$52*((1/293)-(1/(273+IF('Saisie des composants'!FN74="",FM$9,'Saisie des composants'!FN74)+'Saisie Profil'!$G8)))),IF(FM$4="Composants piezoélectriques",FM$36*FM55,0)))))))</f>
        <v/>
      </c>
      <c r="FN140" s="102" t="str">
        <f>IF(FN$3="","",IF(OR($A140=0,'Saisie Profil'!$D8="Off"),0,IF(FN$4="Optocoupleurs",FN$36*EXP(11604*0.7*((1/293)-(1/(273+IF('Saisie des composants'!FO74="",FN$9,'Saisie des composants'!FO74)+'Saisie Profil'!$G8)))),IF(FN$4="Résistance",FN$36*EXP(11604*0.15*((1/293)-(1/(273+'Saisie Profil'!$G8+(FN$51*IF('Saisie des composants'!FO86="",FN$10,'Saisie des composants'!FO86)))))),IF(FN$4="Condensateur",FN$36*POWER((IF('Saisie des composants'!FO98="",FN$12,'Saisie des composants'!FO98)/FN$53),3)*EXP(11604*FN$52*((1/293)-(1/(273+'Saisie Profil'!$G8)))),IF(FN$4="Composants magnétiques",FN$36*EXP(11604*FN$52*((1/293)-(1/(273+IF('Saisie des composants'!FO74="",FN$9,'Saisie des composants'!FO74)+'Saisie Profil'!$G8)))),IF(FN$4="Composants piezoélectriques",FN$36*FN55,0)))))))</f>
        <v/>
      </c>
      <c r="FO140" s="102" t="str">
        <f>IF(FO$3="","",IF(OR($A140=0,'Saisie Profil'!$D8="Off"),0,IF(FO$4="Optocoupleurs",FO$36*EXP(11604*0.7*((1/293)-(1/(273+IF('Saisie des composants'!FP74="",FO$9,'Saisie des composants'!FP74)+'Saisie Profil'!$G8)))),IF(FO$4="Résistance",FO$36*EXP(11604*0.15*((1/293)-(1/(273+'Saisie Profil'!$G8+(FO$51*IF('Saisie des composants'!FP86="",FO$10,'Saisie des composants'!FP86)))))),IF(FO$4="Condensateur",FO$36*POWER((IF('Saisie des composants'!FP98="",FO$12,'Saisie des composants'!FP98)/FO$53),3)*EXP(11604*FO$52*((1/293)-(1/(273+'Saisie Profil'!$G8)))),IF(FO$4="Composants magnétiques",FO$36*EXP(11604*FO$52*((1/293)-(1/(273+IF('Saisie des composants'!FP74="",FO$9,'Saisie des composants'!FP74)+'Saisie Profil'!$G8)))),IF(FO$4="Composants piezoélectriques",FO$36*FO55,0)))))))</f>
        <v/>
      </c>
      <c r="FP140" s="102" t="str">
        <f>IF(FP$3="","",IF(OR($A140=0,'Saisie Profil'!$D8="Off"),0,IF(FP$4="Optocoupleurs",FP$36*EXP(11604*0.7*((1/293)-(1/(273+IF('Saisie des composants'!FQ74="",FP$9,'Saisie des composants'!FQ74)+'Saisie Profil'!$G8)))),IF(FP$4="Résistance",FP$36*EXP(11604*0.15*((1/293)-(1/(273+'Saisie Profil'!$G8+(FP$51*IF('Saisie des composants'!FQ86="",FP$10,'Saisie des composants'!FQ86)))))),IF(FP$4="Condensateur",FP$36*POWER((IF('Saisie des composants'!FQ98="",FP$12,'Saisie des composants'!FQ98)/FP$53),3)*EXP(11604*FP$52*((1/293)-(1/(273+'Saisie Profil'!$G8)))),IF(FP$4="Composants magnétiques",FP$36*EXP(11604*FP$52*((1/293)-(1/(273+IF('Saisie des composants'!FQ74="",FP$9,'Saisie des composants'!FQ74)+'Saisie Profil'!$G8)))),IF(FP$4="Composants piezoélectriques",FP$36*FP55,0)))))))</f>
        <v/>
      </c>
      <c r="FQ140" s="102" t="str">
        <f>IF(FQ$3="","",IF(OR($A140=0,'Saisie Profil'!$D8="Off"),0,IF(FQ$4="Optocoupleurs",FQ$36*EXP(11604*0.7*((1/293)-(1/(273+IF('Saisie des composants'!FR74="",FQ$9,'Saisie des composants'!FR74)+'Saisie Profil'!$G8)))),IF(FQ$4="Résistance",FQ$36*EXP(11604*0.15*((1/293)-(1/(273+'Saisie Profil'!$G8+(FQ$51*IF('Saisie des composants'!FR86="",FQ$10,'Saisie des composants'!FR86)))))),IF(FQ$4="Condensateur",FQ$36*POWER((IF('Saisie des composants'!FR98="",FQ$12,'Saisie des composants'!FR98)/FQ$53),3)*EXP(11604*FQ$52*((1/293)-(1/(273+'Saisie Profil'!$G8)))),IF(FQ$4="Composants magnétiques",FQ$36*EXP(11604*FQ$52*((1/293)-(1/(273+IF('Saisie des composants'!FR74="",FQ$9,'Saisie des composants'!FR74)+'Saisie Profil'!$G8)))),IF(FQ$4="Composants piezoélectriques",FQ$36*FQ55,0)))))))</f>
        <v/>
      </c>
      <c r="FR140" s="102" t="str">
        <f>IF(FR$3="","",IF(OR($A140=0,'Saisie Profil'!$D8="Off"),0,IF(FR$4="Optocoupleurs",FR$36*EXP(11604*0.7*((1/293)-(1/(273+IF('Saisie des composants'!FS74="",FR$9,'Saisie des composants'!FS74)+'Saisie Profil'!$G8)))),IF(FR$4="Résistance",FR$36*EXP(11604*0.15*((1/293)-(1/(273+'Saisie Profil'!$G8+(FR$51*IF('Saisie des composants'!FS86="",FR$10,'Saisie des composants'!FS86)))))),IF(FR$4="Condensateur",FR$36*POWER((IF('Saisie des composants'!FS98="",FR$12,'Saisie des composants'!FS98)/FR$53),3)*EXP(11604*FR$52*((1/293)-(1/(273+'Saisie Profil'!$G8)))),IF(FR$4="Composants magnétiques",FR$36*EXP(11604*FR$52*((1/293)-(1/(273+IF('Saisie des composants'!FS74="",FR$9,'Saisie des composants'!FS74)+'Saisie Profil'!$G8)))),IF(FR$4="Composants piezoélectriques",FR$36*FR55,0)))))))</f>
        <v/>
      </c>
      <c r="FS140" s="102" t="str">
        <f>IF(FS$3="","",IF(OR($A140=0,'Saisie Profil'!$D8="Off"),0,IF(FS$4="Optocoupleurs",FS$36*EXP(11604*0.7*((1/293)-(1/(273+IF('Saisie des composants'!FT74="",FS$9,'Saisie des composants'!FT74)+'Saisie Profil'!$G8)))),IF(FS$4="Résistance",FS$36*EXP(11604*0.15*((1/293)-(1/(273+'Saisie Profil'!$G8+(FS$51*IF('Saisie des composants'!FT86="",FS$10,'Saisie des composants'!FT86)))))),IF(FS$4="Condensateur",FS$36*POWER((IF('Saisie des composants'!FT98="",FS$12,'Saisie des composants'!FT98)/FS$53),3)*EXP(11604*FS$52*((1/293)-(1/(273+'Saisie Profil'!$G8)))),IF(FS$4="Composants magnétiques",FS$36*EXP(11604*FS$52*((1/293)-(1/(273+IF('Saisie des composants'!FT74="",FS$9,'Saisie des composants'!FT74)+'Saisie Profil'!$G8)))),IF(FS$4="Composants piezoélectriques",FS$36*FS55,0)))))))</f>
        <v/>
      </c>
      <c r="FT140" s="102" t="str">
        <f>IF(FT$3="","",IF(OR($A140=0,'Saisie Profil'!$D8="Off"),0,IF(FT$4="Optocoupleurs",FT$36*EXP(11604*0.7*((1/293)-(1/(273+IF('Saisie des composants'!FU74="",FT$9,'Saisie des composants'!FU74)+'Saisie Profil'!$G8)))),IF(FT$4="Résistance",FT$36*EXP(11604*0.15*((1/293)-(1/(273+'Saisie Profil'!$G8+(FT$51*IF('Saisie des composants'!FU86="",FT$10,'Saisie des composants'!FU86)))))),IF(FT$4="Condensateur",FT$36*POWER((IF('Saisie des composants'!FU98="",FT$12,'Saisie des composants'!FU98)/FT$53),3)*EXP(11604*FT$52*((1/293)-(1/(273+'Saisie Profil'!$G8)))),IF(FT$4="Composants magnétiques",FT$36*EXP(11604*FT$52*((1/293)-(1/(273+IF('Saisie des composants'!FU74="",FT$9,'Saisie des composants'!FU74)+'Saisie Profil'!$G8)))),IF(FT$4="Composants piezoélectriques",FT$36*FT55,0)))))))</f>
        <v/>
      </c>
      <c r="FU140" s="102" t="str">
        <f>IF(FU$3="","",IF(OR($A140=0,'Saisie Profil'!$D8="Off"),0,IF(FU$4="Optocoupleurs",FU$36*EXP(11604*0.7*((1/293)-(1/(273+IF('Saisie des composants'!FV74="",FU$9,'Saisie des composants'!FV74)+'Saisie Profil'!$G8)))),IF(FU$4="Résistance",FU$36*EXP(11604*0.15*((1/293)-(1/(273+'Saisie Profil'!$G8+(FU$51*IF('Saisie des composants'!FV86="",FU$10,'Saisie des composants'!FV86)))))),IF(FU$4="Condensateur",FU$36*POWER((IF('Saisie des composants'!FV98="",FU$12,'Saisie des composants'!FV98)/FU$53),3)*EXP(11604*FU$52*((1/293)-(1/(273+'Saisie Profil'!$G8)))),IF(FU$4="Composants magnétiques",FU$36*EXP(11604*FU$52*((1/293)-(1/(273+IF('Saisie des composants'!FV74="",FU$9,'Saisie des composants'!FV74)+'Saisie Profil'!$G8)))),IF(FU$4="Composants piezoélectriques",FU$36*FU55,0)))))))</f>
        <v/>
      </c>
      <c r="FV140" s="102" t="str">
        <f>IF(FV$3="","",IF(OR($A140=0,'Saisie Profil'!$D8="Off"),0,IF(FV$4="Optocoupleurs",FV$36*EXP(11604*0.7*((1/293)-(1/(273+IF('Saisie des composants'!FW74="",FV$9,'Saisie des composants'!FW74)+'Saisie Profil'!$G8)))),IF(FV$4="Résistance",FV$36*EXP(11604*0.15*((1/293)-(1/(273+'Saisie Profil'!$G8+(FV$51*IF('Saisie des composants'!FW86="",FV$10,'Saisie des composants'!FW86)))))),IF(FV$4="Condensateur",FV$36*POWER((IF('Saisie des composants'!FW98="",FV$12,'Saisie des composants'!FW98)/FV$53),3)*EXP(11604*FV$52*((1/293)-(1/(273+'Saisie Profil'!$G8)))),IF(FV$4="Composants magnétiques",FV$36*EXP(11604*FV$52*((1/293)-(1/(273+IF('Saisie des composants'!FW74="",FV$9,'Saisie des composants'!FW74)+'Saisie Profil'!$G8)))),IF(FV$4="Composants piezoélectriques",FV$36*FV55,0)))))))</f>
        <v/>
      </c>
      <c r="FW140" s="102" t="str">
        <f>IF(FW$3="","",IF(OR($A140=0,'Saisie Profil'!$D8="Off"),0,IF(FW$4="Optocoupleurs",FW$36*EXP(11604*0.7*((1/293)-(1/(273+IF('Saisie des composants'!FX74="",FW$9,'Saisie des composants'!FX74)+'Saisie Profil'!$G8)))),IF(FW$4="Résistance",FW$36*EXP(11604*0.15*((1/293)-(1/(273+'Saisie Profil'!$G8+(FW$51*IF('Saisie des composants'!FX86="",FW$10,'Saisie des composants'!FX86)))))),IF(FW$4="Condensateur",FW$36*POWER((IF('Saisie des composants'!FX98="",FW$12,'Saisie des composants'!FX98)/FW$53),3)*EXP(11604*FW$52*((1/293)-(1/(273+'Saisie Profil'!$G8)))),IF(FW$4="Composants magnétiques",FW$36*EXP(11604*FW$52*((1/293)-(1/(273+IF('Saisie des composants'!FX74="",FW$9,'Saisie des composants'!FX74)+'Saisie Profil'!$G8)))),IF(FW$4="Composants piezoélectriques",FW$36*FW55,0)))))))</f>
        <v/>
      </c>
      <c r="FX140" s="102" t="str">
        <f>IF(FX$3="","",IF(OR($A140=0,'Saisie Profil'!$D8="Off"),0,IF(FX$4="Optocoupleurs",FX$36*EXP(11604*0.7*((1/293)-(1/(273+IF('Saisie des composants'!FY74="",FX$9,'Saisie des composants'!FY74)+'Saisie Profil'!$G8)))),IF(FX$4="Résistance",FX$36*EXP(11604*0.15*((1/293)-(1/(273+'Saisie Profil'!$G8+(FX$51*IF('Saisie des composants'!FY86="",FX$10,'Saisie des composants'!FY86)))))),IF(FX$4="Condensateur",FX$36*POWER((IF('Saisie des composants'!FY98="",FX$12,'Saisie des composants'!FY98)/FX$53),3)*EXP(11604*FX$52*((1/293)-(1/(273+'Saisie Profil'!$G8)))),IF(FX$4="Composants magnétiques",FX$36*EXP(11604*FX$52*((1/293)-(1/(273+IF('Saisie des composants'!FY74="",FX$9,'Saisie des composants'!FY74)+'Saisie Profil'!$G8)))),IF(FX$4="Composants piezoélectriques",FX$36*FX55,0)))))))</f>
        <v/>
      </c>
      <c r="FY140" s="102" t="str">
        <f>IF(FY$3="","",IF(OR($A140=0,'Saisie Profil'!$D8="Off"),0,IF(FY$4="Optocoupleurs",FY$36*EXP(11604*0.7*((1/293)-(1/(273+IF('Saisie des composants'!FZ74="",FY$9,'Saisie des composants'!FZ74)+'Saisie Profil'!$G8)))),IF(FY$4="Résistance",FY$36*EXP(11604*0.15*((1/293)-(1/(273+'Saisie Profil'!$G8+(FY$51*IF('Saisie des composants'!FZ86="",FY$10,'Saisie des composants'!FZ86)))))),IF(FY$4="Condensateur",FY$36*POWER((IF('Saisie des composants'!FZ98="",FY$12,'Saisie des composants'!FZ98)/FY$53),3)*EXP(11604*FY$52*((1/293)-(1/(273+'Saisie Profil'!$G8)))),IF(FY$4="Composants magnétiques",FY$36*EXP(11604*FY$52*((1/293)-(1/(273+IF('Saisie des composants'!FZ74="",FY$9,'Saisie des composants'!FZ74)+'Saisie Profil'!$G8)))),IF(FY$4="Composants piezoélectriques",FY$36*FY55,0)))))))</f>
        <v/>
      </c>
      <c r="FZ140" s="102" t="str">
        <f>IF(FZ$3="","",IF(OR($A140=0,'Saisie Profil'!$D8="Off"),0,IF(FZ$4="Optocoupleurs",FZ$36*EXP(11604*0.7*((1/293)-(1/(273+IF('Saisie des composants'!GA74="",FZ$9,'Saisie des composants'!GA74)+'Saisie Profil'!$G8)))),IF(FZ$4="Résistance",FZ$36*EXP(11604*0.15*((1/293)-(1/(273+'Saisie Profil'!$G8+(FZ$51*IF('Saisie des composants'!GA86="",FZ$10,'Saisie des composants'!GA86)))))),IF(FZ$4="Condensateur",FZ$36*POWER((IF('Saisie des composants'!GA98="",FZ$12,'Saisie des composants'!GA98)/FZ$53),3)*EXP(11604*FZ$52*((1/293)-(1/(273+'Saisie Profil'!$G8)))),IF(FZ$4="Composants magnétiques",FZ$36*EXP(11604*FZ$52*((1/293)-(1/(273+IF('Saisie des composants'!GA74="",FZ$9,'Saisie des composants'!GA74)+'Saisie Profil'!$G8)))),IF(FZ$4="Composants piezoélectriques",FZ$36*FZ55,0)))))))</f>
        <v/>
      </c>
      <c r="GA140" s="102" t="str">
        <f>IF(GA$3="","",IF(OR($A140=0,'Saisie Profil'!$D8="Off"),0,IF(GA$4="Optocoupleurs",GA$36*EXP(11604*0.7*((1/293)-(1/(273+IF('Saisie des composants'!GB74="",GA$9,'Saisie des composants'!GB74)+'Saisie Profil'!$G8)))),IF(GA$4="Résistance",GA$36*EXP(11604*0.15*((1/293)-(1/(273+'Saisie Profil'!$G8+(GA$51*IF('Saisie des composants'!GB86="",GA$10,'Saisie des composants'!GB86)))))),IF(GA$4="Condensateur",GA$36*POWER((IF('Saisie des composants'!GB98="",GA$12,'Saisie des composants'!GB98)/GA$53),3)*EXP(11604*GA$52*((1/293)-(1/(273+'Saisie Profil'!$G8)))),IF(GA$4="Composants magnétiques",GA$36*EXP(11604*GA$52*((1/293)-(1/(273+IF('Saisie des composants'!GB74="",GA$9,'Saisie des composants'!GB74)+'Saisie Profil'!$G8)))),IF(GA$4="Composants piezoélectriques",GA$36*GA55,0)))))))</f>
        <v/>
      </c>
      <c r="GB140" s="102" t="str">
        <f>IF(GB$3="","",IF(OR($A140=0,'Saisie Profil'!$D8="Off"),0,IF(GB$4="Optocoupleurs",GB$36*EXP(11604*0.7*((1/293)-(1/(273+IF('Saisie des composants'!GC74="",GB$9,'Saisie des composants'!GC74)+'Saisie Profil'!$G8)))),IF(GB$4="Résistance",GB$36*EXP(11604*0.15*((1/293)-(1/(273+'Saisie Profil'!$G8+(GB$51*IF('Saisie des composants'!GC86="",GB$10,'Saisie des composants'!GC86)))))),IF(GB$4="Condensateur",GB$36*POWER((IF('Saisie des composants'!GC98="",GB$12,'Saisie des composants'!GC98)/GB$53),3)*EXP(11604*GB$52*((1/293)-(1/(273+'Saisie Profil'!$G8)))),IF(GB$4="Composants magnétiques",GB$36*EXP(11604*GB$52*((1/293)-(1/(273+IF('Saisie des composants'!GC74="",GB$9,'Saisie des composants'!GC74)+'Saisie Profil'!$G8)))),IF(GB$4="Composants piezoélectriques",GB$36*GB55,0)))))))</f>
        <v/>
      </c>
      <c r="GC140" s="102" t="str">
        <f>IF(GC$3="","",IF(OR($A140=0,'Saisie Profil'!$D8="Off"),0,IF(GC$4="Optocoupleurs",GC$36*EXP(11604*0.7*((1/293)-(1/(273+IF('Saisie des composants'!GD74="",GC$9,'Saisie des composants'!GD74)+'Saisie Profil'!$G8)))),IF(GC$4="Résistance",GC$36*EXP(11604*0.15*((1/293)-(1/(273+'Saisie Profil'!$G8+(GC$51*IF('Saisie des composants'!GD86="",GC$10,'Saisie des composants'!GD86)))))),IF(GC$4="Condensateur",GC$36*POWER((IF('Saisie des composants'!GD98="",GC$12,'Saisie des composants'!GD98)/GC$53),3)*EXP(11604*GC$52*((1/293)-(1/(273+'Saisie Profil'!$G8)))),IF(GC$4="Composants magnétiques",GC$36*EXP(11604*GC$52*((1/293)-(1/(273+IF('Saisie des composants'!GD74="",GC$9,'Saisie des composants'!GD74)+'Saisie Profil'!$G8)))),IF(GC$4="Composants piezoélectriques",GC$36*GC55,0)))))))</f>
        <v/>
      </c>
      <c r="GD140" s="102" t="str">
        <f>IF(GD$3="","",IF(OR($A140=0,'Saisie Profil'!$D8="Off"),0,IF(GD$4="Optocoupleurs",GD$36*EXP(11604*0.7*((1/293)-(1/(273+IF('Saisie des composants'!GE74="",GD$9,'Saisie des composants'!GE74)+'Saisie Profil'!$G8)))),IF(GD$4="Résistance",GD$36*EXP(11604*0.15*((1/293)-(1/(273+'Saisie Profil'!$G8+(GD$51*IF('Saisie des composants'!GE86="",GD$10,'Saisie des composants'!GE86)))))),IF(GD$4="Condensateur",GD$36*POWER((IF('Saisie des composants'!GE98="",GD$12,'Saisie des composants'!GE98)/GD$53),3)*EXP(11604*GD$52*((1/293)-(1/(273+'Saisie Profil'!$G8)))),IF(GD$4="Composants magnétiques",GD$36*EXP(11604*GD$52*((1/293)-(1/(273+IF('Saisie des composants'!GE74="",GD$9,'Saisie des composants'!GE74)+'Saisie Profil'!$G8)))),IF(GD$4="Composants piezoélectriques",GD$36*GD55,0)))))))</f>
        <v/>
      </c>
      <c r="GE140" s="102" t="str">
        <f>IF(GE$3="","",IF(OR($A140=0,'Saisie Profil'!$D8="Off"),0,IF(GE$4="Optocoupleurs",GE$36*EXP(11604*0.7*((1/293)-(1/(273+IF('Saisie des composants'!GF74="",GE$9,'Saisie des composants'!GF74)+'Saisie Profil'!$G8)))),IF(GE$4="Résistance",GE$36*EXP(11604*0.15*((1/293)-(1/(273+'Saisie Profil'!$G8+(GE$51*IF('Saisie des composants'!GF86="",GE$10,'Saisie des composants'!GF86)))))),IF(GE$4="Condensateur",GE$36*POWER((IF('Saisie des composants'!GF98="",GE$12,'Saisie des composants'!GF98)/GE$53),3)*EXP(11604*GE$52*((1/293)-(1/(273+'Saisie Profil'!$G8)))),IF(GE$4="Composants magnétiques",GE$36*EXP(11604*GE$52*((1/293)-(1/(273+IF('Saisie des composants'!GF74="",GE$9,'Saisie des composants'!GF74)+'Saisie Profil'!$G8)))),IF(GE$4="Composants piezoélectriques",GE$36*GE55,0)))))))</f>
        <v/>
      </c>
      <c r="GF140" s="102" t="str">
        <f>IF(GF$3="","",IF(OR($A140=0,'Saisie Profil'!$D8="Off"),0,IF(GF$4="Optocoupleurs",GF$36*EXP(11604*0.7*((1/293)-(1/(273+IF('Saisie des composants'!GG74="",GF$9,'Saisie des composants'!GG74)+'Saisie Profil'!$G8)))),IF(GF$4="Résistance",GF$36*EXP(11604*0.15*((1/293)-(1/(273+'Saisie Profil'!$G8+(GF$51*IF('Saisie des composants'!GG86="",GF$10,'Saisie des composants'!GG86)))))),IF(GF$4="Condensateur",GF$36*POWER((IF('Saisie des composants'!GG98="",GF$12,'Saisie des composants'!GG98)/GF$53),3)*EXP(11604*GF$52*((1/293)-(1/(273+'Saisie Profil'!$G8)))),IF(GF$4="Composants magnétiques",GF$36*EXP(11604*GF$52*((1/293)-(1/(273+IF('Saisie des composants'!GG74="",GF$9,'Saisie des composants'!GG74)+'Saisie Profil'!$G8)))),IF(GF$4="Composants piezoélectriques",GF$36*GF55,0)))))))</f>
        <v/>
      </c>
      <c r="GG140" s="102" t="str">
        <f>IF(GG$3="","",IF(OR($A140=0,'Saisie Profil'!$D8="Off"),0,IF(GG$4="Optocoupleurs",GG$36*EXP(11604*0.7*((1/293)-(1/(273+IF('Saisie des composants'!GH74="",GG$9,'Saisie des composants'!GH74)+'Saisie Profil'!$G8)))),IF(GG$4="Résistance",GG$36*EXP(11604*0.15*((1/293)-(1/(273+'Saisie Profil'!$G8+(GG$51*IF('Saisie des composants'!GH86="",GG$10,'Saisie des composants'!GH86)))))),IF(GG$4="Condensateur",GG$36*POWER((IF('Saisie des composants'!GH98="",GG$12,'Saisie des composants'!GH98)/GG$53),3)*EXP(11604*GG$52*((1/293)-(1/(273+'Saisie Profil'!$G8)))),IF(GG$4="Composants magnétiques",GG$36*EXP(11604*GG$52*((1/293)-(1/(273+IF('Saisie des composants'!GH74="",GG$9,'Saisie des composants'!GH74)+'Saisie Profil'!$G8)))),IF(GG$4="Composants piezoélectriques",GG$36*GG55,0)))))))</f>
        <v/>
      </c>
      <c r="GH140" s="102" t="str">
        <f>IF(GH$3="","",IF(OR($A140=0,'Saisie Profil'!$D8="Off"),0,IF(GH$4="Optocoupleurs",GH$36*EXP(11604*0.7*((1/293)-(1/(273+IF('Saisie des composants'!GI74="",GH$9,'Saisie des composants'!GI74)+'Saisie Profil'!$G8)))),IF(GH$4="Résistance",GH$36*EXP(11604*0.15*((1/293)-(1/(273+'Saisie Profil'!$G8+(GH$51*IF('Saisie des composants'!GI86="",GH$10,'Saisie des composants'!GI86)))))),IF(GH$4="Condensateur",GH$36*POWER((IF('Saisie des composants'!GI98="",GH$12,'Saisie des composants'!GI98)/GH$53),3)*EXP(11604*GH$52*((1/293)-(1/(273+'Saisie Profil'!$G8)))),IF(GH$4="Composants magnétiques",GH$36*EXP(11604*GH$52*((1/293)-(1/(273+IF('Saisie des composants'!GI74="",GH$9,'Saisie des composants'!GI74)+'Saisie Profil'!$G8)))),IF(GH$4="Composants piezoélectriques",GH$36*GH55,0)))))))</f>
        <v/>
      </c>
      <c r="GI140" s="102" t="str">
        <f>IF(GI$3="","",IF(OR($A140=0,'Saisie Profil'!$D8="Off"),0,IF(GI$4="Optocoupleurs",GI$36*EXP(11604*0.7*((1/293)-(1/(273+IF('Saisie des composants'!GJ74="",GI$9,'Saisie des composants'!GJ74)+'Saisie Profil'!$G8)))),IF(GI$4="Résistance",GI$36*EXP(11604*0.15*((1/293)-(1/(273+'Saisie Profil'!$G8+(GI$51*IF('Saisie des composants'!GJ86="",GI$10,'Saisie des composants'!GJ86)))))),IF(GI$4="Condensateur",GI$36*POWER((IF('Saisie des composants'!GJ98="",GI$12,'Saisie des composants'!GJ98)/GI$53),3)*EXP(11604*GI$52*((1/293)-(1/(273+'Saisie Profil'!$G8)))),IF(GI$4="Composants magnétiques",GI$36*EXP(11604*GI$52*((1/293)-(1/(273+IF('Saisie des composants'!GJ74="",GI$9,'Saisie des composants'!GJ74)+'Saisie Profil'!$G8)))),IF(GI$4="Composants piezoélectriques",GI$36*GI55,0)))))))</f>
        <v/>
      </c>
      <c r="GJ140" s="102" t="str">
        <f>IF(GJ$3="","",IF(OR($A140=0,'Saisie Profil'!$D8="Off"),0,IF(GJ$4="Optocoupleurs",GJ$36*EXP(11604*0.7*((1/293)-(1/(273+IF('Saisie des composants'!GK74="",GJ$9,'Saisie des composants'!GK74)+'Saisie Profil'!$G8)))),IF(GJ$4="Résistance",GJ$36*EXP(11604*0.15*((1/293)-(1/(273+'Saisie Profil'!$G8+(GJ$51*IF('Saisie des composants'!GK86="",GJ$10,'Saisie des composants'!GK86)))))),IF(GJ$4="Condensateur",GJ$36*POWER((IF('Saisie des composants'!GK98="",GJ$12,'Saisie des composants'!GK98)/GJ$53),3)*EXP(11604*GJ$52*((1/293)-(1/(273+'Saisie Profil'!$G8)))),IF(GJ$4="Composants magnétiques",GJ$36*EXP(11604*GJ$52*((1/293)-(1/(273+IF('Saisie des composants'!GK74="",GJ$9,'Saisie des composants'!GK74)+'Saisie Profil'!$G8)))),IF(GJ$4="Composants piezoélectriques",GJ$36*GJ55,0)))))))</f>
        <v/>
      </c>
      <c r="GK140" s="102" t="str">
        <f>IF(GK$3="","",IF(OR($A140=0,'Saisie Profil'!$D8="Off"),0,IF(GK$4="Optocoupleurs",GK$36*EXP(11604*0.7*((1/293)-(1/(273+IF('Saisie des composants'!GL74="",GK$9,'Saisie des composants'!GL74)+'Saisie Profil'!$G8)))),IF(GK$4="Résistance",GK$36*EXP(11604*0.15*((1/293)-(1/(273+'Saisie Profil'!$G8+(GK$51*IF('Saisie des composants'!GL86="",GK$10,'Saisie des composants'!GL86)))))),IF(GK$4="Condensateur",GK$36*POWER((IF('Saisie des composants'!GL98="",GK$12,'Saisie des composants'!GL98)/GK$53),3)*EXP(11604*GK$52*((1/293)-(1/(273+'Saisie Profil'!$G8)))),IF(GK$4="Composants magnétiques",GK$36*EXP(11604*GK$52*((1/293)-(1/(273+IF('Saisie des composants'!GL74="",GK$9,'Saisie des composants'!GL74)+'Saisie Profil'!$G8)))),IF(GK$4="Composants piezoélectriques",GK$36*GK55,0)))))))</f>
        <v/>
      </c>
      <c r="GL140" s="102" t="str">
        <f>IF(GL$3="","",IF(OR($A140=0,'Saisie Profil'!$D8="Off"),0,IF(GL$4="Optocoupleurs",GL$36*EXP(11604*0.7*((1/293)-(1/(273+IF('Saisie des composants'!GM74="",GL$9,'Saisie des composants'!GM74)+'Saisie Profil'!$G8)))),IF(GL$4="Résistance",GL$36*EXP(11604*0.15*((1/293)-(1/(273+'Saisie Profil'!$G8+(GL$51*IF('Saisie des composants'!GM86="",GL$10,'Saisie des composants'!GM86)))))),IF(GL$4="Condensateur",GL$36*POWER((IF('Saisie des composants'!GM98="",GL$12,'Saisie des composants'!GM98)/GL$53),3)*EXP(11604*GL$52*((1/293)-(1/(273+'Saisie Profil'!$G8)))),IF(GL$4="Composants magnétiques",GL$36*EXP(11604*GL$52*((1/293)-(1/(273+IF('Saisie des composants'!GM74="",GL$9,'Saisie des composants'!GM74)+'Saisie Profil'!$G8)))),IF(GL$4="Composants piezoélectriques",GL$36*GL55,0)))))))</f>
        <v/>
      </c>
      <c r="GM140" s="102" t="str">
        <f>IF(GM$3="","",IF(OR($A140=0,'Saisie Profil'!$D8="Off"),0,IF(GM$4="Optocoupleurs",GM$36*EXP(11604*0.7*((1/293)-(1/(273+IF('Saisie des composants'!GN74="",GM$9,'Saisie des composants'!GN74)+'Saisie Profil'!$G8)))),IF(GM$4="Résistance",GM$36*EXP(11604*0.15*((1/293)-(1/(273+'Saisie Profil'!$G8+(GM$51*IF('Saisie des composants'!GN86="",GM$10,'Saisie des composants'!GN86)))))),IF(GM$4="Condensateur",GM$36*POWER((IF('Saisie des composants'!GN98="",GM$12,'Saisie des composants'!GN98)/GM$53),3)*EXP(11604*GM$52*((1/293)-(1/(273+'Saisie Profil'!$G8)))),IF(GM$4="Composants magnétiques",GM$36*EXP(11604*GM$52*((1/293)-(1/(273+IF('Saisie des composants'!GN74="",GM$9,'Saisie des composants'!GN74)+'Saisie Profil'!$G8)))),IF(GM$4="Composants piezoélectriques",GM$36*GM55,0)))))))</f>
        <v/>
      </c>
      <c r="GN140" s="102" t="str">
        <f>IF(GN$3="","",IF(OR($A140=0,'Saisie Profil'!$D8="Off"),0,IF(GN$4="Optocoupleurs",GN$36*EXP(11604*0.7*((1/293)-(1/(273+IF('Saisie des composants'!GO74="",GN$9,'Saisie des composants'!GO74)+'Saisie Profil'!$G8)))),IF(GN$4="Résistance",GN$36*EXP(11604*0.15*((1/293)-(1/(273+'Saisie Profil'!$G8+(GN$51*IF('Saisie des composants'!GO86="",GN$10,'Saisie des composants'!GO86)))))),IF(GN$4="Condensateur",GN$36*POWER((IF('Saisie des composants'!GO98="",GN$12,'Saisie des composants'!GO98)/GN$53),3)*EXP(11604*GN$52*((1/293)-(1/(273+'Saisie Profil'!$G8)))),IF(GN$4="Composants magnétiques",GN$36*EXP(11604*GN$52*((1/293)-(1/(273+IF('Saisie des composants'!GO74="",GN$9,'Saisie des composants'!GO74)+'Saisie Profil'!$G8)))),IF(GN$4="Composants piezoélectriques",GN$36*GN55,0)))))))</f>
        <v/>
      </c>
      <c r="GO140" s="102" t="str">
        <f>IF(GO$3="","",IF(OR($A140=0,'Saisie Profil'!$D8="Off"),0,IF(GO$4="Optocoupleurs",GO$36*EXP(11604*0.7*((1/293)-(1/(273+IF('Saisie des composants'!GP74="",GO$9,'Saisie des composants'!GP74)+'Saisie Profil'!$G8)))),IF(GO$4="Résistance",GO$36*EXP(11604*0.15*((1/293)-(1/(273+'Saisie Profil'!$G8+(GO$51*IF('Saisie des composants'!GP86="",GO$10,'Saisie des composants'!GP86)))))),IF(GO$4="Condensateur",GO$36*POWER((IF('Saisie des composants'!GP98="",GO$12,'Saisie des composants'!GP98)/GO$53),3)*EXP(11604*GO$52*((1/293)-(1/(273+'Saisie Profil'!$G8)))),IF(GO$4="Composants magnétiques",GO$36*EXP(11604*GO$52*((1/293)-(1/(273+IF('Saisie des composants'!GP74="",GO$9,'Saisie des composants'!GP74)+'Saisie Profil'!$G8)))),IF(GO$4="Composants piezoélectriques",GO$36*GO55,0)))))))</f>
        <v/>
      </c>
      <c r="GP140" s="102" t="str">
        <f>IF(GP$3="","",IF(OR($A140=0,'Saisie Profil'!$D8="Off"),0,IF(GP$4="Optocoupleurs",GP$36*EXP(11604*0.7*((1/293)-(1/(273+IF('Saisie des composants'!GQ74="",GP$9,'Saisie des composants'!GQ74)+'Saisie Profil'!$G8)))),IF(GP$4="Résistance",GP$36*EXP(11604*0.15*((1/293)-(1/(273+'Saisie Profil'!$G8+(GP$51*IF('Saisie des composants'!GQ86="",GP$10,'Saisie des composants'!GQ86)))))),IF(GP$4="Condensateur",GP$36*POWER((IF('Saisie des composants'!GQ98="",GP$12,'Saisie des composants'!GQ98)/GP$53),3)*EXP(11604*GP$52*((1/293)-(1/(273+'Saisie Profil'!$G8)))),IF(GP$4="Composants magnétiques",GP$36*EXP(11604*GP$52*((1/293)-(1/(273+IF('Saisie des composants'!GQ74="",GP$9,'Saisie des composants'!GQ74)+'Saisie Profil'!$G8)))),IF(GP$4="Composants piezoélectriques",GP$36*GP55,0)))))))</f>
        <v/>
      </c>
      <c r="GQ140" s="102" t="str">
        <f>IF(GQ$3="","",IF(OR($A140=0,'Saisie Profil'!$D8="Off"),0,IF(GQ$4="Optocoupleurs",GQ$36*EXP(11604*0.7*((1/293)-(1/(273+IF('Saisie des composants'!GR74="",GQ$9,'Saisie des composants'!GR74)+'Saisie Profil'!$G8)))),IF(GQ$4="Résistance",GQ$36*EXP(11604*0.15*((1/293)-(1/(273+'Saisie Profil'!$G8+(GQ$51*IF('Saisie des composants'!GR86="",GQ$10,'Saisie des composants'!GR86)))))),IF(GQ$4="Condensateur",GQ$36*POWER((IF('Saisie des composants'!GR98="",GQ$12,'Saisie des composants'!GR98)/GQ$53),3)*EXP(11604*GQ$52*((1/293)-(1/(273+'Saisie Profil'!$G8)))),IF(GQ$4="Composants magnétiques",GQ$36*EXP(11604*GQ$52*((1/293)-(1/(273+IF('Saisie des composants'!GR74="",GQ$9,'Saisie des composants'!GR74)+'Saisie Profil'!$G8)))),IF(GQ$4="Composants piezoélectriques",GQ$36*GQ55,0)))))))</f>
        <v/>
      </c>
      <c r="GR140" s="102" t="str">
        <f>IF(GR$3="","",IF(OR($A140=0,'Saisie Profil'!$D8="Off"),0,IF(GR$4="Optocoupleurs",GR$36*EXP(11604*0.7*((1/293)-(1/(273+IF('Saisie des composants'!GS74="",GR$9,'Saisie des composants'!GS74)+'Saisie Profil'!$G8)))),IF(GR$4="Résistance",GR$36*EXP(11604*0.15*((1/293)-(1/(273+'Saisie Profil'!$G8+(GR$51*IF('Saisie des composants'!GS86="",GR$10,'Saisie des composants'!GS86)))))),IF(GR$4="Condensateur",GR$36*POWER((IF('Saisie des composants'!GS98="",GR$12,'Saisie des composants'!GS98)/GR$53),3)*EXP(11604*GR$52*((1/293)-(1/(273+'Saisie Profil'!$G8)))),IF(GR$4="Composants magnétiques",GR$36*EXP(11604*GR$52*((1/293)-(1/(273+IF('Saisie des composants'!GS74="",GR$9,'Saisie des composants'!GS74)+'Saisie Profil'!$G8)))),IF(GR$4="Composants piezoélectriques",GR$36*GR55,0)))))))</f>
        <v/>
      </c>
      <c r="GS140" s="102" t="str">
        <f>IF(GS$3="","",IF(OR($A140=0,'Saisie Profil'!$D8="Off"),0,IF(GS$4="Optocoupleurs",GS$36*EXP(11604*0.7*((1/293)-(1/(273+IF('Saisie des composants'!GT74="",GS$9,'Saisie des composants'!GT74)+'Saisie Profil'!$G8)))),IF(GS$4="Résistance",GS$36*EXP(11604*0.15*((1/293)-(1/(273+'Saisie Profil'!$G8+(GS$51*IF('Saisie des composants'!GT86="",GS$10,'Saisie des composants'!GT86)))))),IF(GS$4="Condensateur",GS$36*POWER((IF('Saisie des composants'!GT98="",GS$12,'Saisie des composants'!GT98)/GS$53),3)*EXP(11604*GS$52*((1/293)-(1/(273+'Saisie Profil'!$G8)))),IF(GS$4="Composants magnétiques",GS$36*EXP(11604*GS$52*((1/293)-(1/(273+IF('Saisie des composants'!GT74="",GS$9,'Saisie des composants'!GT74)+'Saisie Profil'!$G8)))),IF(GS$4="Composants piezoélectriques",GS$36*GS55,0)))))))</f>
        <v/>
      </c>
    </row>
    <row r="141" spans="1:256" ht="12" customHeight="1">
      <c r="A141" s="29" t="str">
        <f>'Saisie Profil'!C9</f>
        <v>Sans obstacle avec train été</v>
      </c>
      <c r="B141" s="29" t="str">
        <f t="shared" si="5"/>
        <v>PI thermo-électrique</v>
      </c>
      <c r="C141" s="102">
        <f>IF(C$3="","",IF(OR($A141=0,'Saisie Profil'!$D9="Off"),0,IF(C$4="Optocoupleurs",C$36*EXP(11604*0.7*((1/293)-(1/(273+IF('Saisie des composants'!D75="",C$9,'Saisie des composants'!D75)+'Saisie Profil'!$G9)))),IF(C$4="Résistance",C$36*EXP(11604*0.15*((1/293)-(1/(273+'Saisie Profil'!$G9+(C$51*IF('Saisie des composants'!D87="",C$10,'Saisie des composants'!D87)))))),IF(C$4="Condensateur",C$36*POWER((IF('Saisie des composants'!D99="",C$12,'Saisie des composants'!D99)/C$53),3)*EXP(11604*C$52*((1/293)-(1/(273+'Saisie Profil'!$G9)))),IF(C$4="Composants magnétiques",C$36*EXP(11604*C$52*((1/293)-(1/(273+IF('Saisie des composants'!D75="",C$9,'Saisie des composants'!D75)+'Saisie Profil'!$G9)))),IF(C$4="Composants piezoélectriques",C$36*C56,0)))))))</f>
        <v>0</v>
      </c>
      <c r="D141" s="102">
        <f>IF(D$3="","",IF(OR($A141=0,'Saisie Profil'!$D9="Off"),0,IF(D$4="Optocoupleurs",D$36*EXP(11604*0.7*((1/293)-(1/(273+IF('Saisie des composants'!E75="",D$9,'Saisie des composants'!E75)+'Saisie Profil'!$G9)))),IF(D$4="Résistance",D$36*EXP(11604*0.15*((1/293)-(1/(273+'Saisie Profil'!$G9+(D$51*IF('Saisie des composants'!E87="",D$10,'Saisie des composants'!E87)))))),IF(D$4="Condensateur",D$36*POWER((IF('Saisie des composants'!E99="",D$12,'Saisie des composants'!E99)/D$53),3)*EXP(11604*D$52*((1/293)-(1/(273+'Saisie Profil'!$G9)))),IF(D$4="Composants magnétiques",D$36*EXP(11604*D$52*((1/293)-(1/(273+IF('Saisie des composants'!E75="",D$9,'Saisie des composants'!E75)+'Saisie Profil'!$G9)))),IF(D$4="Composants piezoélectriques",D$36*D56,0)))))))</f>
        <v>0</v>
      </c>
      <c r="E141" s="102">
        <f>IF(E$3="","",IF(OR($A141=0,'Saisie Profil'!$D9="Off"),0,IF(E$4="Optocoupleurs",E$36*EXP(11604*0.7*((1/293)-(1/(273+IF('Saisie des composants'!F75="",E$9,'Saisie des composants'!F75)+'Saisie Profil'!$G9)))),IF(E$4="Résistance",E$36*EXP(11604*0.15*((1/293)-(1/(273+'Saisie Profil'!$G9+(E$51*IF('Saisie des composants'!F87="",E$10,'Saisie des composants'!F87)))))),IF(E$4="Condensateur",E$36*POWER((IF('Saisie des composants'!F99="",E$12,'Saisie des composants'!F99)/E$53),3)*EXP(11604*E$52*((1/293)-(1/(273+'Saisie Profil'!$G9)))),IF(E$4="Composants magnétiques",E$36*EXP(11604*E$52*((1/293)-(1/(273+IF('Saisie des composants'!F75="",E$9,'Saisie des composants'!F75)+'Saisie Profil'!$G9)))),IF(E$4="Composants piezoélectriques",E$36*E56,0)))))))</f>
        <v>0</v>
      </c>
      <c r="F141" s="102">
        <f>IF(F$3="","",IF(OR($A141=0,'Saisie Profil'!$D9="Off"),0,IF(F$4="Optocoupleurs",F$36*EXP(11604*0.7*((1/293)-(1/(273+IF('Saisie des composants'!G75="",F$9,'Saisie des composants'!G75)+'Saisie Profil'!$G9)))),IF(F$4="Résistance",F$36*EXP(11604*0.15*((1/293)-(1/(273+'Saisie Profil'!$G9+(F$51*IF('Saisie des composants'!G87="",F$10,'Saisie des composants'!G87)))))),IF(F$4="Condensateur",F$36*POWER((IF('Saisie des composants'!G99="",F$12,'Saisie des composants'!G99)/F$53),3)*EXP(11604*F$52*((1/293)-(1/(273+'Saisie Profil'!$G9)))),IF(F$4="Composants magnétiques",F$36*EXP(11604*F$52*((1/293)-(1/(273+IF('Saisie des composants'!G75="",F$9,'Saisie des composants'!G75)+'Saisie Profil'!$G9)))),IF(F$4="Composants piezoélectriques",F$36*F56,0)))))))</f>
        <v>0</v>
      </c>
      <c r="G141" s="102">
        <f>IF(G$3="","",IF(OR($A141=0,'Saisie Profil'!$D9="Off"),0,IF(G$4="Optocoupleurs",G$36*EXP(11604*0.7*((1/293)-(1/(273+IF('Saisie des composants'!H75="",G$9,'Saisie des composants'!H75)+'Saisie Profil'!$G9)))),IF(G$4="Résistance",G$36*EXP(11604*0.15*((1/293)-(1/(273+'Saisie Profil'!$G9+(G$51*IF('Saisie des composants'!H87="",G$10,'Saisie des composants'!H87)))))),IF(G$4="Condensateur",G$36*POWER((IF('Saisie des composants'!H99="",G$12,'Saisie des composants'!H99)/G$53),3)*EXP(11604*G$52*((1/293)-(1/(273+'Saisie Profil'!$G9)))),IF(G$4="Composants magnétiques",G$36*EXP(11604*G$52*((1/293)-(1/(273+IF('Saisie des composants'!H75="",G$9,'Saisie des composants'!H75)+'Saisie Profil'!$G9)))),IF(G$4="Composants piezoélectriques",G$36*G56,0)))))))</f>
        <v>0</v>
      </c>
      <c r="H141" s="102">
        <f>IF(H$3="","",IF(OR($A141=0,'Saisie Profil'!$D9="Off"),0,IF(H$4="Optocoupleurs",H$36*EXP(11604*0.7*((1/293)-(1/(273+IF('Saisie des composants'!I75="",H$9,'Saisie des composants'!I75)+'Saisie Profil'!$G9)))),IF(H$4="Résistance",H$36*EXP(11604*0.15*((1/293)-(1/(273+'Saisie Profil'!$G9+(H$51*IF('Saisie des composants'!I87="",H$10,'Saisie des composants'!I87)))))),IF(H$4="Condensateur",H$36*POWER((IF('Saisie des composants'!I99="",H$12,'Saisie des composants'!I99)/H$53),3)*EXP(11604*H$52*((1/293)-(1/(273+'Saisie Profil'!$G9)))),IF(H$4="Composants magnétiques",H$36*EXP(11604*H$52*((1/293)-(1/(273+IF('Saisie des composants'!I75="",H$9,'Saisie des composants'!I75)+'Saisie Profil'!$G9)))),IF(H$4="Composants piezoélectriques",H$36*H56,0)))))))</f>
        <v>0</v>
      </c>
      <c r="I141" s="102">
        <f>IF(I$3="","",IF(OR($A141=0,'Saisie Profil'!$D9="Off"),0,IF(I$4="Optocoupleurs",I$36*EXP(11604*0.7*((1/293)-(1/(273+IF('Saisie des composants'!J75="",I$9,'Saisie des composants'!J75)+'Saisie Profil'!$G9)))),IF(I$4="Résistance",I$36*EXP(11604*0.15*((1/293)-(1/(273+'Saisie Profil'!$G9+(I$51*IF('Saisie des composants'!J87="",I$10,'Saisie des composants'!J87)))))),IF(I$4="Condensateur",I$36*POWER((IF('Saisie des composants'!J99="",I$12,'Saisie des composants'!J99)/I$53),3)*EXP(11604*I$52*((1/293)-(1/(273+'Saisie Profil'!$G9)))),IF(I$4="Composants magnétiques",I$36*EXP(11604*I$52*((1/293)-(1/(273+IF('Saisie des composants'!J75="",I$9,'Saisie des composants'!J75)+'Saisie Profil'!$G9)))),IF(I$4="Composants piezoélectriques",I$36*I56,0)))))))</f>
        <v>0</v>
      </c>
      <c r="J141" s="102">
        <f>IF(J$3="","",IF(OR($A141=0,'Saisie Profil'!$D9="Off"),0,IF(J$4="Optocoupleurs",J$36*EXP(11604*0.7*((1/293)-(1/(273+IF('Saisie des composants'!K75="",J$9,'Saisie des composants'!K75)+'Saisie Profil'!$G9)))),IF(J$4="Résistance",J$36*EXP(11604*0.15*((1/293)-(1/(273+'Saisie Profil'!$G9+(J$51*IF('Saisie des composants'!K87="",J$10,'Saisie des composants'!K87)))))),IF(J$4="Condensateur",J$36*POWER((IF('Saisie des composants'!K99="",J$12,'Saisie des composants'!K99)/J$53),3)*EXP(11604*J$52*((1/293)-(1/(273+'Saisie Profil'!$G9)))),IF(J$4="Composants magnétiques",J$36*EXP(11604*J$52*((1/293)-(1/(273+IF('Saisie des composants'!K75="",J$9,'Saisie des composants'!K75)+'Saisie Profil'!$G9)))),IF(J$4="Composants piezoélectriques",J$36*J56,0)))))))</f>
        <v>0</v>
      </c>
      <c r="K141" s="102">
        <f>IF(K$3="","",IF(OR($A141=0,'Saisie Profil'!$D9="Off"),0,IF(K$4="Optocoupleurs",K$36*EXP(11604*0.7*((1/293)-(1/(273+IF('Saisie des composants'!L75="",K$9,'Saisie des composants'!L75)+'Saisie Profil'!$G9)))),IF(K$4="Résistance",K$36*EXP(11604*0.15*((1/293)-(1/(273+'Saisie Profil'!$G9+(K$51*IF('Saisie des composants'!L87="",K$10,'Saisie des composants'!L87)))))),IF(K$4="Condensateur",K$36*POWER((IF('Saisie des composants'!L99="",K$12,'Saisie des composants'!L99)/K$53),3)*EXP(11604*K$52*((1/293)-(1/(273+'Saisie Profil'!$G9)))),IF(K$4="Composants magnétiques",K$36*EXP(11604*K$52*((1/293)-(1/(273+IF('Saisie des composants'!L75="",K$9,'Saisie des composants'!L75)+'Saisie Profil'!$G9)))),IF(K$4="Composants piezoélectriques",K$36*K56,0)))))))</f>
        <v>0</v>
      </c>
      <c r="L141" s="102">
        <f>IF(L$3="","",IF(OR($A141=0,'Saisie Profil'!$D9="Off"),0,IF(L$4="Optocoupleurs",L$36*EXP(11604*0.7*((1/293)-(1/(273+IF('Saisie des composants'!M75="",L$9,'Saisie des composants'!M75)+'Saisie Profil'!$G9)))),IF(L$4="Résistance",L$36*EXP(11604*0.15*((1/293)-(1/(273+'Saisie Profil'!$G9+(L$51*IF('Saisie des composants'!M87="",L$10,'Saisie des composants'!M87)))))),IF(L$4="Condensateur",L$36*POWER((IF('Saisie des composants'!M99="",L$12,'Saisie des composants'!M99)/L$53),3)*EXP(11604*L$52*((1/293)-(1/(273+'Saisie Profil'!$G9)))),IF(L$4="Composants magnétiques",L$36*EXP(11604*L$52*((1/293)-(1/(273+IF('Saisie des composants'!M75="",L$9,'Saisie des composants'!M75)+'Saisie Profil'!$G9)))),IF(L$4="Composants piezoélectriques",L$36*L56,0)))))))</f>
        <v>0</v>
      </c>
      <c r="M141" s="102">
        <f>IF(M$3="","",IF(OR($A141=0,'Saisie Profil'!$D9="Off"),0,IF(M$4="Optocoupleurs",M$36*EXP(11604*0.7*((1/293)-(1/(273+IF('Saisie des composants'!N75="",M$9,'Saisie des composants'!N75)+'Saisie Profil'!$G9)))),IF(M$4="Résistance",M$36*EXP(11604*0.15*((1/293)-(1/(273+'Saisie Profil'!$G9+(M$51*IF('Saisie des composants'!N87="",M$10,'Saisie des composants'!N87)))))),IF(M$4="Condensateur",M$36*POWER((IF('Saisie des composants'!N99="",M$12,'Saisie des composants'!N99)/M$53),3)*EXP(11604*M$52*((1/293)-(1/(273+'Saisie Profil'!$G9)))),IF(M$4="Composants magnétiques",M$36*EXP(11604*M$52*((1/293)-(1/(273+IF('Saisie des composants'!N75="",M$9,'Saisie des composants'!N75)+'Saisie Profil'!$G9)))),IF(M$4="Composants piezoélectriques",M$36*M56,0)))))))</f>
        <v>0</v>
      </c>
      <c r="N141" s="102">
        <f>IF(N$3="","",IF(OR($A141=0,'Saisie Profil'!$D9="Off"),0,IF(N$4="Optocoupleurs",N$36*EXP(11604*0.7*((1/293)-(1/(273+IF('Saisie des composants'!O75="",N$9,'Saisie des composants'!O75)+'Saisie Profil'!$G9)))),IF(N$4="Résistance",N$36*EXP(11604*0.15*((1/293)-(1/(273+'Saisie Profil'!$G9+(N$51*IF('Saisie des composants'!O87="",N$10,'Saisie des composants'!O87)))))),IF(N$4="Condensateur",N$36*POWER((IF('Saisie des composants'!O99="",N$12,'Saisie des composants'!O99)/N$53),3)*EXP(11604*N$52*((1/293)-(1/(273+'Saisie Profil'!$G9)))),IF(N$4="Composants magnétiques",N$36*EXP(11604*N$52*((1/293)-(1/(273+IF('Saisie des composants'!O75="",N$9,'Saisie des composants'!O75)+'Saisie Profil'!$G9)))),IF(N$4="Composants piezoélectriques",N$36*N56,0)))))))</f>
        <v>0</v>
      </c>
      <c r="O141" s="102" t="str">
        <f>IF(O$3="","",IF(OR($A141=0,'Saisie Profil'!$D9="Off"),0,IF(O$4="Optocoupleurs",O$36*EXP(11604*0.7*((1/293)-(1/(273+IF('Saisie des composants'!P75="",O$9,'Saisie des composants'!P75)+'Saisie Profil'!$G9)))),IF(O$4="Résistance",O$36*EXP(11604*0.15*((1/293)-(1/(273+'Saisie Profil'!$G9+(O$51*IF('Saisie des composants'!P87="",O$10,'Saisie des composants'!P87)))))),IF(O$4="Condensateur",O$36*POWER((IF('Saisie des composants'!P99="",O$12,'Saisie des composants'!P99)/O$53),3)*EXP(11604*O$52*((1/293)-(1/(273+'Saisie Profil'!$G9)))),IF(O$4="Composants magnétiques",O$36*EXP(11604*O$52*((1/293)-(1/(273+IF('Saisie des composants'!P75="",O$9,'Saisie des composants'!P75)+'Saisie Profil'!$G9)))),IF(O$4="Composants piezoélectriques",O$36*O56,0)))))))</f>
        <v/>
      </c>
      <c r="P141" s="102" t="str">
        <f>IF(P$3="","",IF(OR($A141=0,'Saisie Profil'!$D9="Off"),0,IF(P$4="Optocoupleurs",P$36*EXP(11604*0.7*((1/293)-(1/(273+IF('Saisie des composants'!Q75="",P$9,'Saisie des composants'!Q75)+'Saisie Profil'!$G9)))),IF(P$4="Résistance",P$36*EXP(11604*0.15*((1/293)-(1/(273+'Saisie Profil'!$G9+(P$51*IF('Saisie des composants'!Q87="",P$10,'Saisie des composants'!Q87)))))),IF(P$4="Condensateur",P$36*POWER((IF('Saisie des composants'!Q99="",P$12,'Saisie des composants'!Q99)/P$53),3)*EXP(11604*P$52*((1/293)-(1/(273+'Saisie Profil'!$G9)))),IF(P$4="Composants magnétiques",P$36*EXP(11604*P$52*((1/293)-(1/(273+IF('Saisie des composants'!Q75="",P$9,'Saisie des composants'!Q75)+'Saisie Profil'!$G9)))),IF(P$4="Composants piezoélectriques",P$36*P56,0)))))))</f>
        <v/>
      </c>
      <c r="Q141" s="102" t="str">
        <f>IF(Q$3="","",IF(OR($A141=0,'Saisie Profil'!$D9="Off"),0,IF(Q$4="Optocoupleurs",Q$36*EXP(11604*0.7*((1/293)-(1/(273+IF('Saisie des composants'!R75="",Q$9,'Saisie des composants'!R75)+'Saisie Profil'!$G9)))),IF(Q$4="Résistance",Q$36*EXP(11604*0.15*((1/293)-(1/(273+'Saisie Profil'!$G9+(Q$51*IF('Saisie des composants'!R87="",Q$10,'Saisie des composants'!R87)))))),IF(Q$4="Condensateur",Q$36*POWER((IF('Saisie des composants'!R99="",Q$12,'Saisie des composants'!R99)/Q$53),3)*EXP(11604*Q$52*((1/293)-(1/(273+'Saisie Profil'!$G9)))),IF(Q$4="Composants magnétiques",Q$36*EXP(11604*Q$52*((1/293)-(1/(273+IF('Saisie des composants'!R75="",Q$9,'Saisie des composants'!R75)+'Saisie Profil'!$G9)))),IF(Q$4="Composants piezoélectriques",Q$36*Q56,0)))))))</f>
        <v/>
      </c>
      <c r="R141" s="102" t="str">
        <f>IF(R$3="","",IF(OR($A141=0,'Saisie Profil'!$D9="Off"),0,IF(R$4="Optocoupleurs",R$36*EXP(11604*0.7*((1/293)-(1/(273+IF('Saisie des composants'!S75="",R$9,'Saisie des composants'!S75)+'Saisie Profil'!$G9)))),IF(R$4="Résistance",R$36*EXP(11604*0.15*((1/293)-(1/(273+'Saisie Profil'!$G9+(R$51*IF('Saisie des composants'!S87="",R$10,'Saisie des composants'!S87)))))),IF(R$4="Condensateur",R$36*POWER((IF('Saisie des composants'!S99="",R$12,'Saisie des composants'!S99)/R$53),3)*EXP(11604*R$52*((1/293)-(1/(273+'Saisie Profil'!$G9)))),IF(R$4="Composants magnétiques",R$36*EXP(11604*R$52*((1/293)-(1/(273+IF('Saisie des composants'!S75="",R$9,'Saisie des composants'!S75)+'Saisie Profil'!$G9)))),IF(R$4="Composants piezoélectriques",R$36*R56,0)))))))</f>
        <v/>
      </c>
      <c r="S141" s="102" t="str">
        <f>IF(S$3="","",IF(OR($A141=0,'Saisie Profil'!$D9="Off"),0,IF(S$4="Optocoupleurs",S$36*EXP(11604*0.7*((1/293)-(1/(273+IF('Saisie des composants'!T75="",S$9,'Saisie des composants'!T75)+'Saisie Profil'!$G9)))),IF(S$4="Résistance",S$36*EXP(11604*0.15*((1/293)-(1/(273+'Saisie Profil'!$G9+(S$51*IF('Saisie des composants'!T87="",S$10,'Saisie des composants'!T87)))))),IF(S$4="Condensateur",S$36*POWER((IF('Saisie des composants'!T99="",S$12,'Saisie des composants'!T99)/S$53),3)*EXP(11604*S$52*((1/293)-(1/(273+'Saisie Profil'!$G9)))),IF(S$4="Composants magnétiques",S$36*EXP(11604*S$52*((1/293)-(1/(273+IF('Saisie des composants'!T75="",S$9,'Saisie des composants'!T75)+'Saisie Profil'!$G9)))),IF(S$4="Composants piezoélectriques",S$36*S56,0)))))))</f>
        <v/>
      </c>
      <c r="T141" s="102" t="str">
        <f>IF(T$3="","",IF(OR($A141=0,'Saisie Profil'!$D9="Off"),0,IF(T$4="Optocoupleurs",T$36*EXP(11604*0.7*((1/293)-(1/(273+IF('Saisie des composants'!U75="",T$9,'Saisie des composants'!U75)+'Saisie Profil'!$G9)))),IF(T$4="Résistance",T$36*EXP(11604*0.15*((1/293)-(1/(273+'Saisie Profil'!$G9+(T$51*IF('Saisie des composants'!U87="",T$10,'Saisie des composants'!U87)))))),IF(T$4="Condensateur",T$36*POWER((IF('Saisie des composants'!U99="",T$12,'Saisie des composants'!U99)/T$53),3)*EXP(11604*T$52*((1/293)-(1/(273+'Saisie Profil'!$G9)))),IF(T$4="Composants magnétiques",T$36*EXP(11604*T$52*((1/293)-(1/(273+IF('Saisie des composants'!U75="",T$9,'Saisie des composants'!U75)+'Saisie Profil'!$G9)))),IF(T$4="Composants piezoélectriques",T$36*T56,0)))))))</f>
        <v/>
      </c>
      <c r="U141" s="102" t="str">
        <f>IF(U$3="","",IF(OR($A141=0,'Saisie Profil'!$D9="Off"),0,IF(U$4="Optocoupleurs",U$36*EXP(11604*0.7*((1/293)-(1/(273+IF('Saisie des composants'!V75="",U$9,'Saisie des composants'!V75)+'Saisie Profil'!$G9)))),IF(U$4="Résistance",U$36*EXP(11604*0.15*((1/293)-(1/(273+'Saisie Profil'!$G9+(U$51*IF('Saisie des composants'!V87="",U$10,'Saisie des composants'!V87)))))),IF(U$4="Condensateur",U$36*POWER((IF('Saisie des composants'!V99="",U$12,'Saisie des composants'!V99)/U$53),3)*EXP(11604*U$52*((1/293)-(1/(273+'Saisie Profil'!$G9)))),IF(U$4="Composants magnétiques",U$36*EXP(11604*U$52*((1/293)-(1/(273+IF('Saisie des composants'!V75="",U$9,'Saisie des composants'!V75)+'Saisie Profil'!$G9)))),IF(U$4="Composants piezoélectriques",U$36*U56,0)))))))</f>
        <v/>
      </c>
      <c r="V141" s="102" t="str">
        <f>IF(V$3="","",IF(OR($A141=0,'Saisie Profil'!$D9="Off"),0,IF(V$4="Optocoupleurs",V$36*EXP(11604*0.7*((1/293)-(1/(273+IF('Saisie des composants'!W75="",V$9,'Saisie des composants'!W75)+'Saisie Profil'!$G9)))),IF(V$4="Résistance",V$36*EXP(11604*0.15*((1/293)-(1/(273+'Saisie Profil'!$G9+(V$51*IF('Saisie des composants'!W87="",V$10,'Saisie des composants'!W87)))))),IF(V$4="Condensateur",V$36*POWER((IF('Saisie des composants'!W99="",V$12,'Saisie des composants'!W99)/V$53),3)*EXP(11604*V$52*((1/293)-(1/(273+'Saisie Profil'!$G9)))),IF(V$4="Composants magnétiques",V$36*EXP(11604*V$52*((1/293)-(1/(273+IF('Saisie des composants'!W75="",V$9,'Saisie des composants'!W75)+'Saisie Profil'!$G9)))),IF(V$4="Composants piezoélectriques",V$36*V56,0)))))))</f>
        <v/>
      </c>
      <c r="W141" s="102" t="str">
        <f>IF(W$3="","",IF(OR($A141=0,'Saisie Profil'!$D9="Off"),0,IF(W$4="Optocoupleurs",W$36*EXP(11604*0.7*((1/293)-(1/(273+IF('Saisie des composants'!X75="",W$9,'Saisie des composants'!X75)+'Saisie Profil'!$G9)))),IF(W$4="Résistance",W$36*EXP(11604*0.15*((1/293)-(1/(273+'Saisie Profil'!$G9+(W$51*IF('Saisie des composants'!X87="",W$10,'Saisie des composants'!X87)))))),IF(W$4="Condensateur",W$36*POWER((IF('Saisie des composants'!X99="",W$12,'Saisie des composants'!X99)/W$53),3)*EXP(11604*W$52*((1/293)-(1/(273+'Saisie Profil'!$G9)))),IF(W$4="Composants magnétiques",W$36*EXP(11604*W$52*((1/293)-(1/(273+IF('Saisie des composants'!X75="",W$9,'Saisie des composants'!X75)+'Saisie Profil'!$G9)))),IF(W$4="Composants piezoélectriques",W$36*W56,0)))))))</f>
        <v/>
      </c>
      <c r="X141" s="102" t="str">
        <f>IF(X$3="","",IF(OR($A141=0,'Saisie Profil'!$D9="Off"),0,IF(X$4="Optocoupleurs",X$36*EXP(11604*0.7*((1/293)-(1/(273+IF('Saisie des composants'!Y75="",X$9,'Saisie des composants'!Y75)+'Saisie Profil'!$G9)))),IF(X$4="Résistance",X$36*EXP(11604*0.15*((1/293)-(1/(273+'Saisie Profil'!$G9+(X$51*IF('Saisie des composants'!Y87="",X$10,'Saisie des composants'!Y87)))))),IF(X$4="Condensateur",X$36*POWER((IF('Saisie des composants'!Y99="",X$12,'Saisie des composants'!Y99)/X$53),3)*EXP(11604*X$52*((1/293)-(1/(273+'Saisie Profil'!$G9)))),IF(X$4="Composants magnétiques",X$36*EXP(11604*X$52*((1/293)-(1/(273+IF('Saisie des composants'!Y75="",X$9,'Saisie des composants'!Y75)+'Saisie Profil'!$G9)))),IF(X$4="Composants piezoélectriques",X$36*X56,0)))))))</f>
        <v/>
      </c>
      <c r="Y141" s="102" t="str">
        <f>IF(Y$3="","",IF(OR($A141=0,'Saisie Profil'!$D9="Off"),0,IF(Y$4="Optocoupleurs",Y$36*EXP(11604*0.7*((1/293)-(1/(273+IF('Saisie des composants'!Z75="",Y$9,'Saisie des composants'!Z75)+'Saisie Profil'!$G9)))),IF(Y$4="Résistance",Y$36*EXP(11604*0.15*((1/293)-(1/(273+'Saisie Profil'!$G9+(Y$51*IF('Saisie des composants'!Z87="",Y$10,'Saisie des composants'!Z87)))))),IF(Y$4="Condensateur",Y$36*POWER((IF('Saisie des composants'!Z99="",Y$12,'Saisie des composants'!Z99)/Y$53),3)*EXP(11604*Y$52*((1/293)-(1/(273+'Saisie Profil'!$G9)))),IF(Y$4="Composants magnétiques",Y$36*EXP(11604*Y$52*((1/293)-(1/(273+IF('Saisie des composants'!Z75="",Y$9,'Saisie des composants'!Z75)+'Saisie Profil'!$G9)))),IF(Y$4="Composants piezoélectriques",Y$36*Y56,0)))))))</f>
        <v/>
      </c>
      <c r="Z141" s="102" t="str">
        <f>IF(Z$3="","",IF(OR($A141=0,'Saisie Profil'!$D9="Off"),0,IF(Z$4="Optocoupleurs",Z$36*EXP(11604*0.7*((1/293)-(1/(273+IF('Saisie des composants'!AA75="",Z$9,'Saisie des composants'!AA75)+'Saisie Profil'!$G9)))),IF(Z$4="Résistance",Z$36*EXP(11604*0.15*((1/293)-(1/(273+'Saisie Profil'!$G9+(Z$51*IF('Saisie des composants'!AA87="",Z$10,'Saisie des composants'!AA87)))))),IF(Z$4="Condensateur",Z$36*POWER((IF('Saisie des composants'!AA99="",Z$12,'Saisie des composants'!AA99)/Z$53),3)*EXP(11604*Z$52*((1/293)-(1/(273+'Saisie Profil'!$G9)))),IF(Z$4="Composants magnétiques",Z$36*EXP(11604*Z$52*((1/293)-(1/(273+IF('Saisie des composants'!AA75="",Z$9,'Saisie des composants'!AA75)+'Saisie Profil'!$G9)))),IF(Z$4="Composants piezoélectriques",Z$36*Z56,0)))))))</f>
        <v/>
      </c>
      <c r="AA141" s="102" t="str">
        <f>IF(AA$3="","",IF(OR($A141=0,'Saisie Profil'!$D9="Off"),0,IF(AA$4="Optocoupleurs",AA$36*EXP(11604*0.7*((1/293)-(1/(273+IF('Saisie des composants'!AB75="",AA$9,'Saisie des composants'!AB75)+'Saisie Profil'!$G9)))),IF(AA$4="Résistance",AA$36*EXP(11604*0.15*((1/293)-(1/(273+'Saisie Profil'!$G9+(AA$51*IF('Saisie des composants'!AB87="",AA$10,'Saisie des composants'!AB87)))))),IF(AA$4="Condensateur",AA$36*POWER((IF('Saisie des composants'!AB99="",AA$12,'Saisie des composants'!AB99)/AA$53),3)*EXP(11604*AA$52*((1/293)-(1/(273+'Saisie Profil'!$G9)))),IF(AA$4="Composants magnétiques",AA$36*EXP(11604*AA$52*((1/293)-(1/(273+IF('Saisie des composants'!AB75="",AA$9,'Saisie des composants'!AB75)+'Saisie Profil'!$G9)))),IF(AA$4="Composants piezoélectriques",AA$36*AA56,0)))))))</f>
        <v/>
      </c>
      <c r="AB141" s="102" t="str">
        <f>IF(AB$3="","",IF(OR($A141=0,'Saisie Profil'!$D9="Off"),0,IF(AB$4="Optocoupleurs",AB$36*EXP(11604*0.7*((1/293)-(1/(273+IF('Saisie des composants'!AC75="",AB$9,'Saisie des composants'!AC75)+'Saisie Profil'!$G9)))),IF(AB$4="Résistance",AB$36*EXP(11604*0.15*((1/293)-(1/(273+'Saisie Profil'!$G9+(AB$51*IF('Saisie des composants'!AC87="",AB$10,'Saisie des composants'!AC87)))))),IF(AB$4="Condensateur",AB$36*POWER((IF('Saisie des composants'!AC99="",AB$12,'Saisie des composants'!AC99)/AB$53),3)*EXP(11604*AB$52*((1/293)-(1/(273+'Saisie Profil'!$G9)))),IF(AB$4="Composants magnétiques",AB$36*EXP(11604*AB$52*((1/293)-(1/(273+IF('Saisie des composants'!AC75="",AB$9,'Saisie des composants'!AC75)+'Saisie Profil'!$G9)))),IF(AB$4="Composants piezoélectriques",AB$36*AB56,0)))))))</f>
        <v/>
      </c>
      <c r="AC141" s="102" t="str">
        <f>IF(AC$3="","",IF(OR($A141=0,'Saisie Profil'!$D9="Off"),0,IF(AC$4="Optocoupleurs",AC$36*EXP(11604*0.7*((1/293)-(1/(273+IF('Saisie des composants'!AD75="",AC$9,'Saisie des composants'!AD75)+'Saisie Profil'!$G9)))),IF(AC$4="Résistance",AC$36*EXP(11604*0.15*((1/293)-(1/(273+'Saisie Profil'!$G9+(AC$51*IF('Saisie des composants'!AD87="",AC$10,'Saisie des composants'!AD87)))))),IF(AC$4="Condensateur",AC$36*POWER((IF('Saisie des composants'!AD99="",AC$12,'Saisie des composants'!AD99)/AC$53),3)*EXP(11604*AC$52*((1/293)-(1/(273+'Saisie Profil'!$G9)))),IF(AC$4="Composants magnétiques",AC$36*EXP(11604*AC$52*((1/293)-(1/(273+IF('Saisie des composants'!AD75="",AC$9,'Saisie des composants'!AD75)+'Saisie Profil'!$G9)))),IF(AC$4="Composants piezoélectriques",AC$36*AC56,0)))))))</f>
        <v/>
      </c>
      <c r="AD141" s="102" t="str">
        <f>IF(AD$3="","",IF(OR($A141=0,'Saisie Profil'!$D9="Off"),0,IF(AD$4="Optocoupleurs",AD$36*EXP(11604*0.7*((1/293)-(1/(273+IF('Saisie des composants'!AE75="",AD$9,'Saisie des composants'!AE75)+'Saisie Profil'!$G9)))),IF(AD$4="Résistance",AD$36*EXP(11604*0.15*((1/293)-(1/(273+'Saisie Profil'!$G9+(AD$51*IF('Saisie des composants'!AE87="",AD$10,'Saisie des composants'!AE87)))))),IF(AD$4="Condensateur",AD$36*POWER((IF('Saisie des composants'!AE99="",AD$12,'Saisie des composants'!AE99)/AD$53),3)*EXP(11604*AD$52*((1/293)-(1/(273+'Saisie Profil'!$G9)))),IF(AD$4="Composants magnétiques",AD$36*EXP(11604*AD$52*((1/293)-(1/(273+IF('Saisie des composants'!AE75="",AD$9,'Saisie des composants'!AE75)+'Saisie Profil'!$G9)))),IF(AD$4="Composants piezoélectriques",AD$36*AD56,0)))))))</f>
        <v/>
      </c>
      <c r="AE141" s="102" t="str">
        <f>IF(AE$3="","",IF(OR($A141=0,'Saisie Profil'!$D9="Off"),0,IF(AE$4="Optocoupleurs",AE$36*EXP(11604*0.7*((1/293)-(1/(273+IF('Saisie des composants'!AF75="",AE$9,'Saisie des composants'!AF75)+'Saisie Profil'!$G9)))),IF(AE$4="Résistance",AE$36*EXP(11604*0.15*((1/293)-(1/(273+'Saisie Profil'!$G9+(AE$51*IF('Saisie des composants'!AF87="",AE$10,'Saisie des composants'!AF87)))))),IF(AE$4="Condensateur",AE$36*POWER((IF('Saisie des composants'!AF99="",AE$12,'Saisie des composants'!AF99)/AE$53),3)*EXP(11604*AE$52*((1/293)-(1/(273+'Saisie Profil'!$G9)))),IF(AE$4="Composants magnétiques",AE$36*EXP(11604*AE$52*((1/293)-(1/(273+IF('Saisie des composants'!AF75="",AE$9,'Saisie des composants'!AF75)+'Saisie Profil'!$G9)))),IF(AE$4="Composants piezoélectriques",AE$36*AE56,0)))))))</f>
        <v/>
      </c>
      <c r="AF141" s="102" t="str">
        <f>IF(AF$3="","",IF(OR($A141=0,'Saisie Profil'!$D9="Off"),0,IF(AF$4="Optocoupleurs",AF$36*EXP(11604*0.7*((1/293)-(1/(273+IF('Saisie des composants'!AG75="",AF$9,'Saisie des composants'!AG75)+'Saisie Profil'!$G9)))),IF(AF$4="Résistance",AF$36*EXP(11604*0.15*((1/293)-(1/(273+'Saisie Profil'!$G9+(AF$51*IF('Saisie des composants'!AG87="",AF$10,'Saisie des composants'!AG87)))))),IF(AF$4="Condensateur",AF$36*POWER((IF('Saisie des composants'!AG99="",AF$12,'Saisie des composants'!AG99)/AF$53),3)*EXP(11604*AF$52*((1/293)-(1/(273+'Saisie Profil'!$G9)))),IF(AF$4="Composants magnétiques",AF$36*EXP(11604*AF$52*((1/293)-(1/(273+IF('Saisie des composants'!AG75="",AF$9,'Saisie des composants'!AG75)+'Saisie Profil'!$G9)))),IF(AF$4="Composants piezoélectriques",AF$36*AF56,0)))))))</f>
        <v/>
      </c>
      <c r="AG141" s="102" t="str">
        <f>IF(AG$3="","",IF(OR($A141=0,'Saisie Profil'!$D9="Off"),0,IF(AG$4="Optocoupleurs",AG$36*EXP(11604*0.7*((1/293)-(1/(273+IF('Saisie des composants'!AH75="",AG$9,'Saisie des composants'!AH75)+'Saisie Profil'!$G9)))),IF(AG$4="Résistance",AG$36*EXP(11604*0.15*((1/293)-(1/(273+'Saisie Profil'!$G9+(AG$51*IF('Saisie des composants'!AH87="",AG$10,'Saisie des composants'!AH87)))))),IF(AG$4="Condensateur",AG$36*POWER((IF('Saisie des composants'!AH99="",AG$12,'Saisie des composants'!AH99)/AG$53),3)*EXP(11604*AG$52*((1/293)-(1/(273+'Saisie Profil'!$G9)))),IF(AG$4="Composants magnétiques",AG$36*EXP(11604*AG$52*((1/293)-(1/(273+IF('Saisie des composants'!AH75="",AG$9,'Saisie des composants'!AH75)+'Saisie Profil'!$G9)))),IF(AG$4="Composants piezoélectriques",AG$36*AG56,0)))))))</f>
        <v/>
      </c>
      <c r="AH141" s="102" t="str">
        <f>IF(AH$3="","",IF(OR($A141=0,'Saisie Profil'!$D9="Off"),0,IF(AH$4="Optocoupleurs",AH$36*EXP(11604*0.7*((1/293)-(1/(273+IF('Saisie des composants'!AI75="",AH$9,'Saisie des composants'!AI75)+'Saisie Profil'!$G9)))),IF(AH$4="Résistance",AH$36*EXP(11604*0.15*((1/293)-(1/(273+'Saisie Profil'!$G9+(AH$51*IF('Saisie des composants'!AI87="",AH$10,'Saisie des composants'!AI87)))))),IF(AH$4="Condensateur",AH$36*POWER((IF('Saisie des composants'!AI99="",AH$12,'Saisie des composants'!AI99)/AH$53),3)*EXP(11604*AH$52*((1/293)-(1/(273+'Saisie Profil'!$G9)))),IF(AH$4="Composants magnétiques",AH$36*EXP(11604*AH$52*((1/293)-(1/(273+IF('Saisie des composants'!AI75="",AH$9,'Saisie des composants'!AI75)+'Saisie Profil'!$G9)))),IF(AH$4="Composants piezoélectriques",AH$36*AH56,0)))))))</f>
        <v/>
      </c>
      <c r="AI141" s="102" t="str">
        <f>IF(AI$3="","",IF(OR($A141=0,'Saisie Profil'!$D9="Off"),0,IF(AI$4="Optocoupleurs",AI$36*EXP(11604*0.7*((1/293)-(1/(273+IF('Saisie des composants'!AJ75="",AI$9,'Saisie des composants'!AJ75)+'Saisie Profil'!$G9)))),IF(AI$4="Résistance",AI$36*EXP(11604*0.15*((1/293)-(1/(273+'Saisie Profil'!$G9+(AI$51*IF('Saisie des composants'!AJ87="",AI$10,'Saisie des composants'!AJ87)))))),IF(AI$4="Condensateur",AI$36*POWER((IF('Saisie des composants'!AJ99="",AI$12,'Saisie des composants'!AJ99)/AI$53),3)*EXP(11604*AI$52*((1/293)-(1/(273+'Saisie Profil'!$G9)))),IF(AI$4="Composants magnétiques",AI$36*EXP(11604*AI$52*((1/293)-(1/(273+IF('Saisie des composants'!AJ75="",AI$9,'Saisie des composants'!AJ75)+'Saisie Profil'!$G9)))),IF(AI$4="Composants piezoélectriques",AI$36*AI56,0)))))))</f>
        <v/>
      </c>
      <c r="AJ141" s="102" t="str">
        <f>IF(AJ$3="","",IF(OR($A141=0,'Saisie Profil'!$D9="Off"),0,IF(AJ$4="Optocoupleurs",AJ$36*EXP(11604*0.7*((1/293)-(1/(273+IF('Saisie des composants'!AK75="",AJ$9,'Saisie des composants'!AK75)+'Saisie Profil'!$G9)))),IF(AJ$4="Résistance",AJ$36*EXP(11604*0.15*((1/293)-(1/(273+'Saisie Profil'!$G9+(AJ$51*IF('Saisie des composants'!AK87="",AJ$10,'Saisie des composants'!AK87)))))),IF(AJ$4="Condensateur",AJ$36*POWER((IF('Saisie des composants'!AK99="",AJ$12,'Saisie des composants'!AK99)/AJ$53),3)*EXP(11604*AJ$52*((1/293)-(1/(273+'Saisie Profil'!$G9)))),IF(AJ$4="Composants magnétiques",AJ$36*EXP(11604*AJ$52*((1/293)-(1/(273+IF('Saisie des composants'!AK75="",AJ$9,'Saisie des composants'!AK75)+'Saisie Profil'!$G9)))),IF(AJ$4="Composants piezoélectriques",AJ$36*AJ56,0)))))))</f>
        <v/>
      </c>
      <c r="AK141" s="102" t="str">
        <f>IF(AK$3="","",IF(OR($A141=0,'Saisie Profil'!$D9="Off"),0,IF(AK$4="Optocoupleurs",AK$36*EXP(11604*0.7*((1/293)-(1/(273+IF('Saisie des composants'!AL75="",AK$9,'Saisie des composants'!AL75)+'Saisie Profil'!$G9)))),IF(AK$4="Résistance",AK$36*EXP(11604*0.15*((1/293)-(1/(273+'Saisie Profil'!$G9+(AK$51*IF('Saisie des composants'!AL87="",AK$10,'Saisie des composants'!AL87)))))),IF(AK$4="Condensateur",AK$36*POWER((IF('Saisie des composants'!AL99="",AK$12,'Saisie des composants'!AL99)/AK$53),3)*EXP(11604*AK$52*((1/293)-(1/(273+'Saisie Profil'!$G9)))),IF(AK$4="Composants magnétiques",AK$36*EXP(11604*AK$52*((1/293)-(1/(273+IF('Saisie des composants'!AL75="",AK$9,'Saisie des composants'!AL75)+'Saisie Profil'!$G9)))),IF(AK$4="Composants piezoélectriques",AK$36*AK56,0)))))))</f>
        <v/>
      </c>
      <c r="AL141" s="102" t="str">
        <f>IF(AL$3="","",IF(OR($A141=0,'Saisie Profil'!$D9="Off"),0,IF(AL$4="Optocoupleurs",AL$36*EXP(11604*0.7*((1/293)-(1/(273+IF('Saisie des composants'!AM75="",AL$9,'Saisie des composants'!AM75)+'Saisie Profil'!$G9)))),IF(AL$4="Résistance",AL$36*EXP(11604*0.15*((1/293)-(1/(273+'Saisie Profil'!$G9+(AL$51*IF('Saisie des composants'!AM87="",AL$10,'Saisie des composants'!AM87)))))),IF(AL$4="Condensateur",AL$36*POWER((IF('Saisie des composants'!AM99="",AL$12,'Saisie des composants'!AM99)/AL$53),3)*EXP(11604*AL$52*((1/293)-(1/(273+'Saisie Profil'!$G9)))),IF(AL$4="Composants magnétiques",AL$36*EXP(11604*AL$52*((1/293)-(1/(273+IF('Saisie des composants'!AM75="",AL$9,'Saisie des composants'!AM75)+'Saisie Profil'!$G9)))),IF(AL$4="Composants piezoélectriques",AL$36*AL56,0)))))))</f>
        <v/>
      </c>
      <c r="AM141" s="102" t="str">
        <f>IF(AM$3="","",IF(OR($A141=0,'Saisie Profil'!$D9="Off"),0,IF(AM$4="Optocoupleurs",AM$36*EXP(11604*0.7*((1/293)-(1/(273+IF('Saisie des composants'!AN75="",AM$9,'Saisie des composants'!AN75)+'Saisie Profil'!$G9)))),IF(AM$4="Résistance",AM$36*EXP(11604*0.15*((1/293)-(1/(273+'Saisie Profil'!$G9+(AM$51*IF('Saisie des composants'!AN87="",AM$10,'Saisie des composants'!AN87)))))),IF(AM$4="Condensateur",AM$36*POWER((IF('Saisie des composants'!AN99="",AM$12,'Saisie des composants'!AN99)/AM$53),3)*EXP(11604*AM$52*((1/293)-(1/(273+'Saisie Profil'!$G9)))),IF(AM$4="Composants magnétiques",AM$36*EXP(11604*AM$52*((1/293)-(1/(273+IF('Saisie des composants'!AN75="",AM$9,'Saisie des composants'!AN75)+'Saisie Profil'!$G9)))),IF(AM$4="Composants piezoélectriques",AM$36*AM56,0)))))))</f>
        <v/>
      </c>
      <c r="AN141" s="102" t="str">
        <f>IF(AN$3="","",IF(OR($A141=0,'Saisie Profil'!$D9="Off"),0,IF(AN$4="Optocoupleurs",AN$36*EXP(11604*0.7*((1/293)-(1/(273+IF('Saisie des composants'!AO75="",AN$9,'Saisie des composants'!AO75)+'Saisie Profil'!$G9)))),IF(AN$4="Résistance",AN$36*EXP(11604*0.15*((1/293)-(1/(273+'Saisie Profil'!$G9+(AN$51*IF('Saisie des composants'!AO87="",AN$10,'Saisie des composants'!AO87)))))),IF(AN$4="Condensateur",AN$36*POWER((IF('Saisie des composants'!AO99="",AN$12,'Saisie des composants'!AO99)/AN$53),3)*EXP(11604*AN$52*((1/293)-(1/(273+'Saisie Profil'!$G9)))),IF(AN$4="Composants magnétiques",AN$36*EXP(11604*AN$52*((1/293)-(1/(273+IF('Saisie des composants'!AO75="",AN$9,'Saisie des composants'!AO75)+'Saisie Profil'!$G9)))),IF(AN$4="Composants piezoélectriques",AN$36*AN56,0)))))))</f>
        <v/>
      </c>
      <c r="AO141" s="102" t="str">
        <f>IF(AO$3="","",IF(OR($A141=0,'Saisie Profil'!$D9="Off"),0,IF(AO$4="Optocoupleurs",AO$36*EXP(11604*0.7*((1/293)-(1/(273+IF('Saisie des composants'!AP75="",AO$9,'Saisie des composants'!AP75)+'Saisie Profil'!$G9)))),IF(AO$4="Résistance",AO$36*EXP(11604*0.15*((1/293)-(1/(273+'Saisie Profil'!$G9+(AO$51*IF('Saisie des composants'!AP87="",AO$10,'Saisie des composants'!AP87)))))),IF(AO$4="Condensateur",AO$36*POWER((IF('Saisie des composants'!AP99="",AO$12,'Saisie des composants'!AP99)/AO$53),3)*EXP(11604*AO$52*((1/293)-(1/(273+'Saisie Profil'!$G9)))),IF(AO$4="Composants magnétiques",AO$36*EXP(11604*AO$52*((1/293)-(1/(273+IF('Saisie des composants'!AP75="",AO$9,'Saisie des composants'!AP75)+'Saisie Profil'!$G9)))),IF(AO$4="Composants piezoélectriques",AO$36*AO56,0)))))))</f>
        <v/>
      </c>
      <c r="AP141" s="102" t="str">
        <f>IF(AP$3="","",IF(OR($A141=0,'Saisie Profil'!$D9="Off"),0,IF(AP$4="Optocoupleurs",AP$36*EXP(11604*0.7*((1/293)-(1/(273+IF('Saisie des composants'!AQ75="",AP$9,'Saisie des composants'!AQ75)+'Saisie Profil'!$G9)))),IF(AP$4="Résistance",AP$36*EXP(11604*0.15*((1/293)-(1/(273+'Saisie Profil'!$G9+(AP$51*IF('Saisie des composants'!AQ87="",AP$10,'Saisie des composants'!AQ87)))))),IF(AP$4="Condensateur",AP$36*POWER((IF('Saisie des composants'!AQ99="",AP$12,'Saisie des composants'!AQ99)/AP$53),3)*EXP(11604*AP$52*((1/293)-(1/(273+'Saisie Profil'!$G9)))),IF(AP$4="Composants magnétiques",AP$36*EXP(11604*AP$52*((1/293)-(1/(273+IF('Saisie des composants'!AQ75="",AP$9,'Saisie des composants'!AQ75)+'Saisie Profil'!$G9)))),IF(AP$4="Composants piezoélectriques",AP$36*AP56,0)))))))</f>
        <v/>
      </c>
      <c r="AQ141" s="102" t="str">
        <f>IF(AQ$3="","",IF(OR($A141=0,'Saisie Profil'!$D9="Off"),0,IF(AQ$4="Optocoupleurs",AQ$36*EXP(11604*0.7*((1/293)-(1/(273+IF('Saisie des composants'!AR75="",AQ$9,'Saisie des composants'!AR75)+'Saisie Profil'!$G9)))),IF(AQ$4="Résistance",AQ$36*EXP(11604*0.15*((1/293)-(1/(273+'Saisie Profil'!$G9+(AQ$51*IF('Saisie des composants'!AR87="",AQ$10,'Saisie des composants'!AR87)))))),IF(AQ$4="Condensateur",AQ$36*POWER((IF('Saisie des composants'!AR99="",AQ$12,'Saisie des composants'!AR99)/AQ$53),3)*EXP(11604*AQ$52*((1/293)-(1/(273+'Saisie Profil'!$G9)))),IF(AQ$4="Composants magnétiques",AQ$36*EXP(11604*AQ$52*((1/293)-(1/(273+IF('Saisie des composants'!AR75="",AQ$9,'Saisie des composants'!AR75)+'Saisie Profil'!$G9)))),IF(AQ$4="Composants piezoélectriques",AQ$36*AQ56,0)))))))</f>
        <v/>
      </c>
      <c r="AR141" s="102" t="str">
        <f>IF(AR$3="","",IF(OR($A141=0,'Saisie Profil'!$D9="Off"),0,IF(AR$4="Optocoupleurs",AR$36*EXP(11604*0.7*((1/293)-(1/(273+IF('Saisie des composants'!AS75="",AR$9,'Saisie des composants'!AS75)+'Saisie Profil'!$G9)))),IF(AR$4="Résistance",AR$36*EXP(11604*0.15*((1/293)-(1/(273+'Saisie Profil'!$G9+(AR$51*IF('Saisie des composants'!AS87="",AR$10,'Saisie des composants'!AS87)))))),IF(AR$4="Condensateur",AR$36*POWER((IF('Saisie des composants'!AS99="",AR$12,'Saisie des composants'!AS99)/AR$53),3)*EXP(11604*AR$52*((1/293)-(1/(273+'Saisie Profil'!$G9)))),IF(AR$4="Composants magnétiques",AR$36*EXP(11604*AR$52*((1/293)-(1/(273+IF('Saisie des composants'!AS75="",AR$9,'Saisie des composants'!AS75)+'Saisie Profil'!$G9)))),IF(AR$4="Composants piezoélectriques",AR$36*AR56,0)))))))</f>
        <v/>
      </c>
      <c r="AS141" s="102" t="str">
        <f>IF(AS$3="","",IF(OR($A141=0,'Saisie Profil'!$D9="Off"),0,IF(AS$4="Optocoupleurs",AS$36*EXP(11604*0.7*((1/293)-(1/(273+IF('Saisie des composants'!AT75="",AS$9,'Saisie des composants'!AT75)+'Saisie Profil'!$G9)))),IF(AS$4="Résistance",AS$36*EXP(11604*0.15*((1/293)-(1/(273+'Saisie Profil'!$G9+(AS$51*IF('Saisie des composants'!AT87="",AS$10,'Saisie des composants'!AT87)))))),IF(AS$4="Condensateur",AS$36*POWER((IF('Saisie des composants'!AT99="",AS$12,'Saisie des composants'!AT99)/AS$53),3)*EXP(11604*AS$52*((1/293)-(1/(273+'Saisie Profil'!$G9)))),IF(AS$4="Composants magnétiques",AS$36*EXP(11604*AS$52*((1/293)-(1/(273+IF('Saisie des composants'!AT75="",AS$9,'Saisie des composants'!AT75)+'Saisie Profil'!$G9)))),IF(AS$4="Composants piezoélectriques",AS$36*AS56,0)))))))</f>
        <v/>
      </c>
      <c r="AT141" s="102" t="str">
        <f>IF(AT$3="","",IF(OR($A141=0,'Saisie Profil'!$D9="Off"),0,IF(AT$4="Optocoupleurs",AT$36*EXP(11604*0.7*((1/293)-(1/(273+IF('Saisie des composants'!AU75="",AT$9,'Saisie des composants'!AU75)+'Saisie Profil'!$G9)))),IF(AT$4="Résistance",AT$36*EXP(11604*0.15*((1/293)-(1/(273+'Saisie Profil'!$G9+(AT$51*IF('Saisie des composants'!AU87="",AT$10,'Saisie des composants'!AU87)))))),IF(AT$4="Condensateur",AT$36*POWER((IF('Saisie des composants'!AU99="",AT$12,'Saisie des composants'!AU99)/AT$53),3)*EXP(11604*AT$52*((1/293)-(1/(273+'Saisie Profil'!$G9)))),IF(AT$4="Composants magnétiques",AT$36*EXP(11604*AT$52*((1/293)-(1/(273+IF('Saisie des composants'!AU75="",AT$9,'Saisie des composants'!AU75)+'Saisie Profil'!$G9)))),IF(AT$4="Composants piezoélectriques",AT$36*AT56,0)))))))</f>
        <v/>
      </c>
      <c r="AU141" s="102" t="str">
        <f>IF(AU$3="","",IF(OR($A141=0,'Saisie Profil'!$D9="Off"),0,IF(AU$4="Optocoupleurs",AU$36*EXP(11604*0.7*((1/293)-(1/(273+IF('Saisie des composants'!AV75="",AU$9,'Saisie des composants'!AV75)+'Saisie Profil'!$G9)))),IF(AU$4="Résistance",AU$36*EXP(11604*0.15*((1/293)-(1/(273+'Saisie Profil'!$G9+(AU$51*IF('Saisie des composants'!AV87="",AU$10,'Saisie des composants'!AV87)))))),IF(AU$4="Condensateur",AU$36*POWER((IF('Saisie des composants'!AV99="",AU$12,'Saisie des composants'!AV99)/AU$53),3)*EXP(11604*AU$52*((1/293)-(1/(273+'Saisie Profil'!$G9)))),IF(AU$4="Composants magnétiques",AU$36*EXP(11604*AU$52*((1/293)-(1/(273+IF('Saisie des composants'!AV75="",AU$9,'Saisie des composants'!AV75)+'Saisie Profil'!$G9)))),IF(AU$4="Composants piezoélectriques",AU$36*AU56,0)))))))</f>
        <v/>
      </c>
      <c r="AV141" s="102" t="str">
        <f>IF(AV$3="","",IF(OR($A141=0,'Saisie Profil'!$D9="Off"),0,IF(AV$4="Optocoupleurs",AV$36*EXP(11604*0.7*((1/293)-(1/(273+IF('Saisie des composants'!AW75="",AV$9,'Saisie des composants'!AW75)+'Saisie Profil'!$G9)))),IF(AV$4="Résistance",AV$36*EXP(11604*0.15*((1/293)-(1/(273+'Saisie Profil'!$G9+(AV$51*IF('Saisie des composants'!AW87="",AV$10,'Saisie des composants'!AW87)))))),IF(AV$4="Condensateur",AV$36*POWER((IF('Saisie des composants'!AW99="",AV$12,'Saisie des composants'!AW99)/AV$53),3)*EXP(11604*AV$52*((1/293)-(1/(273+'Saisie Profil'!$G9)))),IF(AV$4="Composants magnétiques",AV$36*EXP(11604*AV$52*((1/293)-(1/(273+IF('Saisie des composants'!AW75="",AV$9,'Saisie des composants'!AW75)+'Saisie Profil'!$G9)))),IF(AV$4="Composants piezoélectriques",AV$36*AV56,0)))))))</f>
        <v/>
      </c>
      <c r="AW141" s="102" t="str">
        <f>IF(AW$3="","",IF(OR($A141=0,'Saisie Profil'!$D9="Off"),0,IF(AW$4="Optocoupleurs",AW$36*EXP(11604*0.7*((1/293)-(1/(273+IF('Saisie des composants'!AX75="",AW$9,'Saisie des composants'!AX75)+'Saisie Profil'!$G9)))),IF(AW$4="Résistance",AW$36*EXP(11604*0.15*((1/293)-(1/(273+'Saisie Profil'!$G9+(AW$51*IF('Saisie des composants'!AX87="",AW$10,'Saisie des composants'!AX87)))))),IF(AW$4="Condensateur",AW$36*POWER((IF('Saisie des composants'!AX99="",AW$12,'Saisie des composants'!AX99)/AW$53),3)*EXP(11604*AW$52*((1/293)-(1/(273+'Saisie Profil'!$G9)))),IF(AW$4="Composants magnétiques",AW$36*EXP(11604*AW$52*((1/293)-(1/(273+IF('Saisie des composants'!AX75="",AW$9,'Saisie des composants'!AX75)+'Saisie Profil'!$G9)))),IF(AW$4="Composants piezoélectriques",AW$36*AW56,0)))))))</f>
        <v/>
      </c>
      <c r="AX141" s="102" t="str">
        <f>IF(AX$3="","",IF(OR($A141=0,'Saisie Profil'!$D9="Off"),0,IF(AX$4="Optocoupleurs",AX$36*EXP(11604*0.7*((1/293)-(1/(273+IF('Saisie des composants'!AY75="",AX$9,'Saisie des composants'!AY75)+'Saisie Profil'!$G9)))),IF(AX$4="Résistance",AX$36*EXP(11604*0.15*((1/293)-(1/(273+'Saisie Profil'!$G9+(AX$51*IF('Saisie des composants'!AY87="",AX$10,'Saisie des composants'!AY87)))))),IF(AX$4="Condensateur",AX$36*POWER((IF('Saisie des composants'!AY99="",AX$12,'Saisie des composants'!AY99)/AX$53),3)*EXP(11604*AX$52*((1/293)-(1/(273+'Saisie Profil'!$G9)))),IF(AX$4="Composants magnétiques",AX$36*EXP(11604*AX$52*((1/293)-(1/(273+IF('Saisie des composants'!AY75="",AX$9,'Saisie des composants'!AY75)+'Saisie Profil'!$G9)))),IF(AX$4="Composants piezoélectriques",AX$36*AX56,0)))))))</f>
        <v/>
      </c>
      <c r="AY141" s="102" t="str">
        <f>IF(AY$3="","",IF(OR($A141=0,'Saisie Profil'!$D9="Off"),0,IF(AY$4="Optocoupleurs",AY$36*EXP(11604*0.7*((1/293)-(1/(273+IF('Saisie des composants'!AZ75="",AY$9,'Saisie des composants'!AZ75)+'Saisie Profil'!$G9)))),IF(AY$4="Résistance",AY$36*EXP(11604*0.15*((1/293)-(1/(273+'Saisie Profil'!$G9+(AY$51*IF('Saisie des composants'!AZ87="",AY$10,'Saisie des composants'!AZ87)))))),IF(AY$4="Condensateur",AY$36*POWER((IF('Saisie des composants'!AZ99="",AY$12,'Saisie des composants'!AZ99)/AY$53),3)*EXP(11604*AY$52*((1/293)-(1/(273+'Saisie Profil'!$G9)))),IF(AY$4="Composants magnétiques",AY$36*EXP(11604*AY$52*((1/293)-(1/(273+IF('Saisie des composants'!AZ75="",AY$9,'Saisie des composants'!AZ75)+'Saisie Profil'!$G9)))),IF(AY$4="Composants piezoélectriques",AY$36*AY56,0)))))))</f>
        <v/>
      </c>
      <c r="AZ141" s="102" t="str">
        <f>IF(AZ$3="","",IF(OR($A141=0,'Saisie Profil'!$D9="Off"),0,IF(AZ$4="Optocoupleurs",AZ$36*EXP(11604*0.7*((1/293)-(1/(273+IF('Saisie des composants'!BA75="",AZ$9,'Saisie des composants'!BA75)+'Saisie Profil'!$G9)))),IF(AZ$4="Résistance",AZ$36*EXP(11604*0.15*((1/293)-(1/(273+'Saisie Profil'!$G9+(AZ$51*IF('Saisie des composants'!BA87="",AZ$10,'Saisie des composants'!BA87)))))),IF(AZ$4="Condensateur",AZ$36*POWER((IF('Saisie des composants'!BA99="",AZ$12,'Saisie des composants'!BA99)/AZ$53),3)*EXP(11604*AZ$52*((1/293)-(1/(273+'Saisie Profil'!$G9)))),IF(AZ$4="Composants magnétiques",AZ$36*EXP(11604*AZ$52*((1/293)-(1/(273+IF('Saisie des composants'!BA75="",AZ$9,'Saisie des composants'!BA75)+'Saisie Profil'!$G9)))),IF(AZ$4="Composants piezoélectriques",AZ$36*AZ56,0)))))))</f>
        <v/>
      </c>
      <c r="BA141" s="102" t="str">
        <f>IF(BA$3="","",IF(OR($A141=0,'Saisie Profil'!$D9="Off"),0,IF(BA$4="Optocoupleurs",BA$36*EXP(11604*0.7*((1/293)-(1/(273+IF('Saisie des composants'!BB75="",BA$9,'Saisie des composants'!BB75)+'Saisie Profil'!$G9)))),IF(BA$4="Résistance",BA$36*EXP(11604*0.15*((1/293)-(1/(273+'Saisie Profil'!$G9+(BA$51*IF('Saisie des composants'!BB87="",BA$10,'Saisie des composants'!BB87)))))),IF(BA$4="Condensateur",BA$36*POWER((IF('Saisie des composants'!BB99="",BA$12,'Saisie des composants'!BB99)/BA$53),3)*EXP(11604*BA$52*((1/293)-(1/(273+'Saisie Profil'!$G9)))),IF(BA$4="Composants magnétiques",BA$36*EXP(11604*BA$52*((1/293)-(1/(273+IF('Saisie des composants'!BB75="",BA$9,'Saisie des composants'!BB75)+'Saisie Profil'!$G9)))),IF(BA$4="Composants piezoélectriques",BA$36*BA56,0)))))))</f>
        <v/>
      </c>
      <c r="BB141" s="102" t="str">
        <f>IF(BB$3="","",IF(OR($A141=0,'Saisie Profil'!$D9="Off"),0,IF(BB$4="Optocoupleurs",BB$36*EXP(11604*0.7*((1/293)-(1/(273+IF('Saisie des composants'!BC75="",BB$9,'Saisie des composants'!BC75)+'Saisie Profil'!$G9)))),IF(BB$4="Résistance",BB$36*EXP(11604*0.15*((1/293)-(1/(273+'Saisie Profil'!$G9+(BB$51*IF('Saisie des composants'!BC87="",BB$10,'Saisie des composants'!BC87)))))),IF(BB$4="Condensateur",BB$36*POWER((IF('Saisie des composants'!BC99="",BB$12,'Saisie des composants'!BC99)/BB$53),3)*EXP(11604*BB$52*((1/293)-(1/(273+'Saisie Profil'!$G9)))),IF(BB$4="Composants magnétiques",BB$36*EXP(11604*BB$52*((1/293)-(1/(273+IF('Saisie des composants'!BC75="",BB$9,'Saisie des composants'!BC75)+'Saisie Profil'!$G9)))),IF(BB$4="Composants piezoélectriques",BB$36*BB56,0)))))))</f>
        <v/>
      </c>
      <c r="BC141" s="102" t="str">
        <f>IF(BC$3="","",IF(OR($A141=0,'Saisie Profil'!$D9="Off"),0,IF(BC$4="Optocoupleurs",BC$36*EXP(11604*0.7*((1/293)-(1/(273+IF('Saisie des composants'!BD75="",BC$9,'Saisie des composants'!BD75)+'Saisie Profil'!$G9)))),IF(BC$4="Résistance",BC$36*EXP(11604*0.15*((1/293)-(1/(273+'Saisie Profil'!$G9+(BC$51*IF('Saisie des composants'!BD87="",BC$10,'Saisie des composants'!BD87)))))),IF(BC$4="Condensateur",BC$36*POWER((IF('Saisie des composants'!BD99="",BC$12,'Saisie des composants'!BD99)/BC$53),3)*EXP(11604*BC$52*((1/293)-(1/(273+'Saisie Profil'!$G9)))),IF(BC$4="Composants magnétiques",BC$36*EXP(11604*BC$52*((1/293)-(1/(273+IF('Saisie des composants'!BD75="",BC$9,'Saisie des composants'!BD75)+'Saisie Profil'!$G9)))),IF(BC$4="Composants piezoélectriques",BC$36*BC56,0)))))))</f>
        <v/>
      </c>
      <c r="BD141" s="102" t="str">
        <f>IF(BD$3="","",IF(OR($A141=0,'Saisie Profil'!$D9="Off"),0,IF(BD$4="Optocoupleurs",BD$36*EXP(11604*0.7*((1/293)-(1/(273+IF('Saisie des composants'!BE75="",BD$9,'Saisie des composants'!BE75)+'Saisie Profil'!$G9)))),IF(BD$4="Résistance",BD$36*EXP(11604*0.15*((1/293)-(1/(273+'Saisie Profil'!$G9+(BD$51*IF('Saisie des composants'!BE87="",BD$10,'Saisie des composants'!BE87)))))),IF(BD$4="Condensateur",BD$36*POWER((IF('Saisie des composants'!BE99="",BD$12,'Saisie des composants'!BE99)/BD$53),3)*EXP(11604*BD$52*((1/293)-(1/(273+'Saisie Profil'!$G9)))),IF(BD$4="Composants magnétiques",BD$36*EXP(11604*BD$52*((1/293)-(1/(273+IF('Saisie des composants'!BE75="",BD$9,'Saisie des composants'!BE75)+'Saisie Profil'!$G9)))),IF(BD$4="Composants piezoélectriques",BD$36*BD56,0)))))))</f>
        <v/>
      </c>
      <c r="BE141" s="102" t="str">
        <f>IF(BE$3="","",IF(OR($A141=0,'Saisie Profil'!$D9="Off"),0,IF(BE$4="Optocoupleurs",BE$36*EXP(11604*0.7*((1/293)-(1/(273+IF('Saisie des composants'!BF75="",BE$9,'Saisie des composants'!BF75)+'Saisie Profil'!$G9)))),IF(BE$4="Résistance",BE$36*EXP(11604*0.15*((1/293)-(1/(273+'Saisie Profil'!$G9+(BE$51*IF('Saisie des composants'!BF87="",BE$10,'Saisie des composants'!BF87)))))),IF(BE$4="Condensateur",BE$36*POWER((IF('Saisie des composants'!BF99="",BE$12,'Saisie des composants'!BF99)/BE$53),3)*EXP(11604*BE$52*((1/293)-(1/(273+'Saisie Profil'!$G9)))),IF(BE$4="Composants magnétiques",BE$36*EXP(11604*BE$52*((1/293)-(1/(273+IF('Saisie des composants'!BF75="",BE$9,'Saisie des composants'!BF75)+'Saisie Profil'!$G9)))),IF(BE$4="Composants piezoélectriques",BE$36*BE56,0)))))))</f>
        <v/>
      </c>
      <c r="BF141" s="102" t="str">
        <f>IF(BF$3="","",IF(OR($A141=0,'Saisie Profil'!$D9="Off"),0,IF(BF$4="Optocoupleurs",BF$36*EXP(11604*0.7*((1/293)-(1/(273+IF('Saisie des composants'!BG75="",BF$9,'Saisie des composants'!BG75)+'Saisie Profil'!$G9)))),IF(BF$4="Résistance",BF$36*EXP(11604*0.15*((1/293)-(1/(273+'Saisie Profil'!$G9+(BF$51*IF('Saisie des composants'!BG87="",BF$10,'Saisie des composants'!BG87)))))),IF(BF$4="Condensateur",BF$36*POWER((IF('Saisie des composants'!BG99="",BF$12,'Saisie des composants'!BG99)/BF$53),3)*EXP(11604*BF$52*((1/293)-(1/(273+'Saisie Profil'!$G9)))),IF(BF$4="Composants magnétiques",BF$36*EXP(11604*BF$52*((1/293)-(1/(273+IF('Saisie des composants'!BG75="",BF$9,'Saisie des composants'!BG75)+'Saisie Profil'!$G9)))),IF(BF$4="Composants piezoélectriques",BF$36*BF56,0)))))))</f>
        <v/>
      </c>
      <c r="BG141" s="102" t="str">
        <f>IF(BG$3="","",IF(OR($A141=0,'Saisie Profil'!$D9="Off"),0,IF(BG$4="Optocoupleurs",BG$36*EXP(11604*0.7*((1/293)-(1/(273+IF('Saisie des composants'!BH75="",BG$9,'Saisie des composants'!BH75)+'Saisie Profil'!$G9)))),IF(BG$4="Résistance",BG$36*EXP(11604*0.15*((1/293)-(1/(273+'Saisie Profil'!$G9+(BG$51*IF('Saisie des composants'!BH87="",BG$10,'Saisie des composants'!BH87)))))),IF(BG$4="Condensateur",BG$36*POWER((IF('Saisie des composants'!BH99="",BG$12,'Saisie des composants'!BH99)/BG$53),3)*EXP(11604*BG$52*((1/293)-(1/(273+'Saisie Profil'!$G9)))),IF(BG$4="Composants magnétiques",BG$36*EXP(11604*BG$52*((1/293)-(1/(273+IF('Saisie des composants'!BH75="",BG$9,'Saisie des composants'!BH75)+'Saisie Profil'!$G9)))),IF(BG$4="Composants piezoélectriques",BG$36*BG56,0)))))))</f>
        <v/>
      </c>
      <c r="BH141" s="102" t="str">
        <f>IF(BH$3="","",IF(OR($A141=0,'Saisie Profil'!$D9="Off"),0,IF(BH$4="Optocoupleurs",BH$36*EXP(11604*0.7*((1/293)-(1/(273+IF('Saisie des composants'!BI75="",BH$9,'Saisie des composants'!BI75)+'Saisie Profil'!$G9)))),IF(BH$4="Résistance",BH$36*EXP(11604*0.15*((1/293)-(1/(273+'Saisie Profil'!$G9+(BH$51*IF('Saisie des composants'!BI87="",BH$10,'Saisie des composants'!BI87)))))),IF(BH$4="Condensateur",BH$36*POWER((IF('Saisie des composants'!BI99="",BH$12,'Saisie des composants'!BI99)/BH$53),3)*EXP(11604*BH$52*((1/293)-(1/(273+'Saisie Profil'!$G9)))),IF(BH$4="Composants magnétiques",BH$36*EXP(11604*BH$52*((1/293)-(1/(273+IF('Saisie des composants'!BI75="",BH$9,'Saisie des composants'!BI75)+'Saisie Profil'!$G9)))),IF(BH$4="Composants piezoélectriques",BH$36*BH56,0)))))))</f>
        <v/>
      </c>
      <c r="BI141" s="102" t="str">
        <f>IF(BI$3="","",IF(OR($A141=0,'Saisie Profil'!$D9="Off"),0,IF(BI$4="Optocoupleurs",BI$36*EXP(11604*0.7*((1/293)-(1/(273+IF('Saisie des composants'!BJ75="",BI$9,'Saisie des composants'!BJ75)+'Saisie Profil'!$G9)))),IF(BI$4="Résistance",BI$36*EXP(11604*0.15*((1/293)-(1/(273+'Saisie Profil'!$G9+(BI$51*IF('Saisie des composants'!BJ87="",BI$10,'Saisie des composants'!BJ87)))))),IF(BI$4="Condensateur",BI$36*POWER((IF('Saisie des composants'!BJ99="",BI$12,'Saisie des composants'!BJ99)/BI$53),3)*EXP(11604*BI$52*((1/293)-(1/(273+'Saisie Profil'!$G9)))),IF(BI$4="Composants magnétiques",BI$36*EXP(11604*BI$52*((1/293)-(1/(273+IF('Saisie des composants'!BJ75="",BI$9,'Saisie des composants'!BJ75)+'Saisie Profil'!$G9)))),IF(BI$4="Composants piezoélectriques",BI$36*BI56,0)))))))</f>
        <v/>
      </c>
      <c r="BJ141" s="102" t="str">
        <f>IF(BJ$3="","",IF(OR($A141=0,'Saisie Profil'!$D9="Off"),0,IF(BJ$4="Optocoupleurs",BJ$36*EXP(11604*0.7*((1/293)-(1/(273+IF('Saisie des composants'!BK75="",BJ$9,'Saisie des composants'!BK75)+'Saisie Profil'!$G9)))),IF(BJ$4="Résistance",BJ$36*EXP(11604*0.15*((1/293)-(1/(273+'Saisie Profil'!$G9+(BJ$51*IF('Saisie des composants'!BK87="",BJ$10,'Saisie des composants'!BK87)))))),IF(BJ$4="Condensateur",BJ$36*POWER((IF('Saisie des composants'!BK99="",BJ$12,'Saisie des composants'!BK99)/BJ$53),3)*EXP(11604*BJ$52*((1/293)-(1/(273+'Saisie Profil'!$G9)))),IF(BJ$4="Composants magnétiques",BJ$36*EXP(11604*BJ$52*((1/293)-(1/(273+IF('Saisie des composants'!BK75="",BJ$9,'Saisie des composants'!BK75)+'Saisie Profil'!$G9)))),IF(BJ$4="Composants piezoélectriques",BJ$36*BJ56,0)))))))</f>
        <v/>
      </c>
      <c r="BK141" s="102" t="str">
        <f>IF(BK$3="","",IF(OR($A141=0,'Saisie Profil'!$D9="Off"),0,IF(BK$4="Optocoupleurs",BK$36*EXP(11604*0.7*((1/293)-(1/(273+IF('Saisie des composants'!BL75="",BK$9,'Saisie des composants'!BL75)+'Saisie Profil'!$G9)))),IF(BK$4="Résistance",BK$36*EXP(11604*0.15*((1/293)-(1/(273+'Saisie Profil'!$G9+(BK$51*IF('Saisie des composants'!BL87="",BK$10,'Saisie des composants'!BL87)))))),IF(BK$4="Condensateur",BK$36*POWER((IF('Saisie des composants'!BL99="",BK$12,'Saisie des composants'!BL99)/BK$53),3)*EXP(11604*BK$52*((1/293)-(1/(273+'Saisie Profil'!$G9)))),IF(BK$4="Composants magnétiques",BK$36*EXP(11604*BK$52*((1/293)-(1/(273+IF('Saisie des composants'!BL75="",BK$9,'Saisie des composants'!BL75)+'Saisie Profil'!$G9)))),IF(BK$4="Composants piezoélectriques",BK$36*BK56,0)))))))</f>
        <v/>
      </c>
      <c r="BL141" s="102" t="str">
        <f>IF(BL$3="","",IF(OR($A141=0,'Saisie Profil'!$D9="Off"),0,IF(BL$4="Optocoupleurs",BL$36*EXP(11604*0.7*((1/293)-(1/(273+IF('Saisie des composants'!BM75="",BL$9,'Saisie des composants'!BM75)+'Saisie Profil'!$G9)))),IF(BL$4="Résistance",BL$36*EXP(11604*0.15*((1/293)-(1/(273+'Saisie Profil'!$G9+(BL$51*IF('Saisie des composants'!BM87="",BL$10,'Saisie des composants'!BM87)))))),IF(BL$4="Condensateur",BL$36*POWER((IF('Saisie des composants'!BM99="",BL$12,'Saisie des composants'!BM99)/BL$53),3)*EXP(11604*BL$52*((1/293)-(1/(273+'Saisie Profil'!$G9)))),IF(BL$4="Composants magnétiques",BL$36*EXP(11604*BL$52*((1/293)-(1/(273+IF('Saisie des composants'!BM75="",BL$9,'Saisie des composants'!BM75)+'Saisie Profil'!$G9)))),IF(BL$4="Composants piezoélectriques",BL$36*BL56,0)))))))</f>
        <v/>
      </c>
      <c r="BM141" s="102" t="str">
        <f>IF(BM$3="","",IF(OR($A141=0,'Saisie Profil'!$D9="Off"),0,IF(BM$4="Optocoupleurs",BM$36*EXP(11604*0.7*((1/293)-(1/(273+IF('Saisie des composants'!BN75="",BM$9,'Saisie des composants'!BN75)+'Saisie Profil'!$G9)))),IF(BM$4="Résistance",BM$36*EXP(11604*0.15*((1/293)-(1/(273+'Saisie Profil'!$G9+(BM$51*IF('Saisie des composants'!BN87="",BM$10,'Saisie des composants'!BN87)))))),IF(BM$4="Condensateur",BM$36*POWER((IF('Saisie des composants'!BN99="",BM$12,'Saisie des composants'!BN99)/BM$53),3)*EXP(11604*BM$52*((1/293)-(1/(273+'Saisie Profil'!$G9)))),IF(BM$4="Composants magnétiques",BM$36*EXP(11604*BM$52*((1/293)-(1/(273+IF('Saisie des composants'!BN75="",BM$9,'Saisie des composants'!BN75)+'Saisie Profil'!$G9)))),IF(BM$4="Composants piezoélectriques",BM$36*BM56,0)))))))</f>
        <v/>
      </c>
      <c r="BN141" s="102" t="str">
        <f>IF(BN$3="","",IF(OR($A141=0,'Saisie Profil'!$D9="Off"),0,IF(BN$4="Optocoupleurs",BN$36*EXP(11604*0.7*((1/293)-(1/(273+IF('Saisie des composants'!BO75="",BN$9,'Saisie des composants'!BO75)+'Saisie Profil'!$G9)))),IF(BN$4="Résistance",BN$36*EXP(11604*0.15*((1/293)-(1/(273+'Saisie Profil'!$G9+(BN$51*IF('Saisie des composants'!BO87="",BN$10,'Saisie des composants'!BO87)))))),IF(BN$4="Condensateur",BN$36*POWER((IF('Saisie des composants'!BO99="",BN$12,'Saisie des composants'!BO99)/BN$53),3)*EXP(11604*BN$52*((1/293)-(1/(273+'Saisie Profil'!$G9)))),IF(BN$4="Composants magnétiques",BN$36*EXP(11604*BN$52*((1/293)-(1/(273+IF('Saisie des composants'!BO75="",BN$9,'Saisie des composants'!BO75)+'Saisie Profil'!$G9)))),IF(BN$4="Composants piezoélectriques",BN$36*BN56,0)))))))</f>
        <v/>
      </c>
      <c r="BO141" s="102" t="str">
        <f>IF(BO$3="","",IF(OR($A141=0,'Saisie Profil'!$D9="Off"),0,IF(BO$4="Optocoupleurs",BO$36*EXP(11604*0.7*((1/293)-(1/(273+IF('Saisie des composants'!BP75="",BO$9,'Saisie des composants'!BP75)+'Saisie Profil'!$G9)))),IF(BO$4="Résistance",BO$36*EXP(11604*0.15*((1/293)-(1/(273+'Saisie Profil'!$G9+(BO$51*IF('Saisie des composants'!BP87="",BO$10,'Saisie des composants'!BP87)))))),IF(BO$4="Condensateur",BO$36*POWER((IF('Saisie des composants'!BP99="",BO$12,'Saisie des composants'!BP99)/BO$53),3)*EXP(11604*BO$52*((1/293)-(1/(273+'Saisie Profil'!$G9)))),IF(BO$4="Composants magnétiques",BO$36*EXP(11604*BO$52*((1/293)-(1/(273+IF('Saisie des composants'!BP75="",BO$9,'Saisie des composants'!BP75)+'Saisie Profil'!$G9)))),IF(BO$4="Composants piezoélectriques",BO$36*BO56,0)))))))</f>
        <v/>
      </c>
      <c r="BP141" s="102" t="str">
        <f>IF(BP$3="","",IF(OR($A141=0,'Saisie Profil'!$D9="Off"),0,IF(BP$4="Optocoupleurs",BP$36*EXP(11604*0.7*((1/293)-(1/(273+IF('Saisie des composants'!BQ75="",BP$9,'Saisie des composants'!BQ75)+'Saisie Profil'!$G9)))),IF(BP$4="Résistance",BP$36*EXP(11604*0.15*((1/293)-(1/(273+'Saisie Profil'!$G9+(BP$51*IF('Saisie des composants'!BQ87="",BP$10,'Saisie des composants'!BQ87)))))),IF(BP$4="Condensateur",BP$36*POWER((IF('Saisie des composants'!BQ99="",BP$12,'Saisie des composants'!BQ99)/BP$53),3)*EXP(11604*BP$52*((1/293)-(1/(273+'Saisie Profil'!$G9)))),IF(BP$4="Composants magnétiques",BP$36*EXP(11604*BP$52*((1/293)-(1/(273+IF('Saisie des composants'!BQ75="",BP$9,'Saisie des composants'!BQ75)+'Saisie Profil'!$G9)))),IF(BP$4="Composants piezoélectriques",BP$36*BP56,0)))))))</f>
        <v/>
      </c>
      <c r="BQ141" s="102" t="str">
        <f>IF(BQ$3="","",IF(OR($A141=0,'Saisie Profil'!$D9="Off"),0,IF(BQ$4="Optocoupleurs",BQ$36*EXP(11604*0.7*((1/293)-(1/(273+IF('Saisie des composants'!BR75="",BQ$9,'Saisie des composants'!BR75)+'Saisie Profil'!$G9)))),IF(BQ$4="Résistance",BQ$36*EXP(11604*0.15*((1/293)-(1/(273+'Saisie Profil'!$G9+(BQ$51*IF('Saisie des composants'!BR87="",BQ$10,'Saisie des composants'!BR87)))))),IF(BQ$4="Condensateur",BQ$36*POWER((IF('Saisie des composants'!BR99="",BQ$12,'Saisie des composants'!BR99)/BQ$53),3)*EXP(11604*BQ$52*((1/293)-(1/(273+'Saisie Profil'!$G9)))),IF(BQ$4="Composants magnétiques",BQ$36*EXP(11604*BQ$52*((1/293)-(1/(273+IF('Saisie des composants'!BR75="",BQ$9,'Saisie des composants'!BR75)+'Saisie Profil'!$G9)))),IF(BQ$4="Composants piezoélectriques",BQ$36*BQ56,0)))))))</f>
        <v/>
      </c>
      <c r="BR141" s="102" t="str">
        <f>IF(BR$3="","",IF(OR($A141=0,'Saisie Profil'!$D9="Off"),0,IF(BR$4="Optocoupleurs",BR$36*EXP(11604*0.7*((1/293)-(1/(273+IF('Saisie des composants'!BS75="",BR$9,'Saisie des composants'!BS75)+'Saisie Profil'!$G9)))),IF(BR$4="Résistance",BR$36*EXP(11604*0.15*((1/293)-(1/(273+'Saisie Profil'!$G9+(BR$51*IF('Saisie des composants'!BS87="",BR$10,'Saisie des composants'!BS87)))))),IF(BR$4="Condensateur",BR$36*POWER((IF('Saisie des composants'!BS99="",BR$12,'Saisie des composants'!BS99)/BR$53),3)*EXP(11604*BR$52*((1/293)-(1/(273+'Saisie Profil'!$G9)))),IF(BR$4="Composants magnétiques",BR$36*EXP(11604*BR$52*((1/293)-(1/(273+IF('Saisie des composants'!BS75="",BR$9,'Saisie des composants'!BS75)+'Saisie Profil'!$G9)))),IF(BR$4="Composants piezoélectriques",BR$36*BR56,0)))))))</f>
        <v/>
      </c>
      <c r="BS141" s="102" t="str">
        <f>IF(BS$3="","",IF(OR($A141=0,'Saisie Profil'!$D9="Off"),0,IF(BS$4="Optocoupleurs",BS$36*EXP(11604*0.7*((1/293)-(1/(273+IF('Saisie des composants'!BT75="",BS$9,'Saisie des composants'!BT75)+'Saisie Profil'!$G9)))),IF(BS$4="Résistance",BS$36*EXP(11604*0.15*((1/293)-(1/(273+'Saisie Profil'!$G9+(BS$51*IF('Saisie des composants'!BT87="",BS$10,'Saisie des composants'!BT87)))))),IF(BS$4="Condensateur",BS$36*POWER((IF('Saisie des composants'!BT99="",BS$12,'Saisie des composants'!BT99)/BS$53),3)*EXP(11604*BS$52*((1/293)-(1/(273+'Saisie Profil'!$G9)))),IF(BS$4="Composants magnétiques",BS$36*EXP(11604*BS$52*((1/293)-(1/(273+IF('Saisie des composants'!BT75="",BS$9,'Saisie des composants'!BT75)+'Saisie Profil'!$G9)))),IF(BS$4="Composants piezoélectriques",BS$36*BS56,0)))))))</f>
        <v/>
      </c>
      <c r="BT141" s="102" t="str">
        <f>IF(BT$3="","",IF(OR($A141=0,'Saisie Profil'!$D9="Off"),0,IF(BT$4="Optocoupleurs",BT$36*EXP(11604*0.7*((1/293)-(1/(273+IF('Saisie des composants'!BU75="",BT$9,'Saisie des composants'!BU75)+'Saisie Profil'!$G9)))),IF(BT$4="Résistance",BT$36*EXP(11604*0.15*((1/293)-(1/(273+'Saisie Profil'!$G9+(BT$51*IF('Saisie des composants'!BU87="",BT$10,'Saisie des composants'!BU87)))))),IF(BT$4="Condensateur",BT$36*POWER((IF('Saisie des composants'!BU99="",BT$12,'Saisie des composants'!BU99)/BT$53),3)*EXP(11604*BT$52*((1/293)-(1/(273+'Saisie Profil'!$G9)))),IF(BT$4="Composants magnétiques",BT$36*EXP(11604*BT$52*((1/293)-(1/(273+IF('Saisie des composants'!BU75="",BT$9,'Saisie des composants'!BU75)+'Saisie Profil'!$G9)))),IF(BT$4="Composants piezoélectriques",BT$36*BT56,0)))))))</f>
        <v/>
      </c>
      <c r="BU141" s="102" t="str">
        <f>IF(BU$3="","",IF(OR($A141=0,'Saisie Profil'!$D9="Off"),0,IF(BU$4="Optocoupleurs",BU$36*EXP(11604*0.7*((1/293)-(1/(273+IF('Saisie des composants'!BV75="",BU$9,'Saisie des composants'!BV75)+'Saisie Profil'!$G9)))),IF(BU$4="Résistance",BU$36*EXP(11604*0.15*((1/293)-(1/(273+'Saisie Profil'!$G9+(BU$51*IF('Saisie des composants'!BV87="",BU$10,'Saisie des composants'!BV87)))))),IF(BU$4="Condensateur",BU$36*POWER((IF('Saisie des composants'!BV99="",BU$12,'Saisie des composants'!BV99)/BU$53),3)*EXP(11604*BU$52*((1/293)-(1/(273+'Saisie Profil'!$G9)))),IF(BU$4="Composants magnétiques",BU$36*EXP(11604*BU$52*((1/293)-(1/(273+IF('Saisie des composants'!BV75="",BU$9,'Saisie des composants'!BV75)+'Saisie Profil'!$G9)))),IF(BU$4="Composants piezoélectriques",BU$36*BU56,0)))))))</f>
        <v/>
      </c>
      <c r="BV141" s="102" t="str">
        <f>IF(BV$3="","",IF(OR($A141=0,'Saisie Profil'!$D9="Off"),0,IF(BV$4="Optocoupleurs",BV$36*EXP(11604*0.7*((1/293)-(1/(273+IF('Saisie des composants'!BW75="",BV$9,'Saisie des composants'!BW75)+'Saisie Profil'!$G9)))),IF(BV$4="Résistance",BV$36*EXP(11604*0.15*((1/293)-(1/(273+'Saisie Profil'!$G9+(BV$51*IF('Saisie des composants'!BW87="",BV$10,'Saisie des composants'!BW87)))))),IF(BV$4="Condensateur",BV$36*POWER((IF('Saisie des composants'!BW99="",BV$12,'Saisie des composants'!BW99)/BV$53),3)*EXP(11604*BV$52*((1/293)-(1/(273+'Saisie Profil'!$G9)))),IF(BV$4="Composants magnétiques",BV$36*EXP(11604*BV$52*((1/293)-(1/(273+IF('Saisie des composants'!BW75="",BV$9,'Saisie des composants'!BW75)+'Saisie Profil'!$G9)))),IF(BV$4="Composants piezoélectriques",BV$36*BV56,0)))))))</f>
        <v/>
      </c>
      <c r="BW141" s="102" t="str">
        <f>IF(BW$3="","",IF(OR($A141=0,'Saisie Profil'!$D9="Off"),0,IF(BW$4="Optocoupleurs",BW$36*EXP(11604*0.7*((1/293)-(1/(273+IF('Saisie des composants'!BX75="",BW$9,'Saisie des composants'!BX75)+'Saisie Profil'!$G9)))),IF(BW$4="Résistance",BW$36*EXP(11604*0.15*((1/293)-(1/(273+'Saisie Profil'!$G9+(BW$51*IF('Saisie des composants'!BX87="",BW$10,'Saisie des composants'!BX87)))))),IF(BW$4="Condensateur",BW$36*POWER((IF('Saisie des composants'!BX99="",BW$12,'Saisie des composants'!BX99)/BW$53),3)*EXP(11604*BW$52*((1/293)-(1/(273+'Saisie Profil'!$G9)))),IF(BW$4="Composants magnétiques",BW$36*EXP(11604*BW$52*((1/293)-(1/(273+IF('Saisie des composants'!BX75="",BW$9,'Saisie des composants'!BX75)+'Saisie Profil'!$G9)))),IF(BW$4="Composants piezoélectriques",BW$36*BW56,0)))))))</f>
        <v/>
      </c>
      <c r="BX141" s="102" t="str">
        <f>IF(BX$3="","",IF(OR($A141=0,'Saisie Profil'!$D9="Off"),0,IF(BX$4="Optocoupleurs",BX$36*EXP(11604*0.7*((1/293)-(1/(273+IF('Saisie des composants'!BY75="",BX$9,'Saisie des composants'!BY75)+'Saisie Profil'!$G9)))),IF(BX$4="Résistance",BX$36*EXP(11604*0.15*((1/293)-(1/(273+'Saisie Profil'!$G9+(BX$51*IF('Saisie des composants'!BY87="",BX$10,'Saisie des composants'!BY87)))))),IF(BX$4="Condensateur",BX$36*POWER((IF('Saisie des composants'!BY99="",BX$12,'Saisie des composants'!BY99)/BX$53),3)*EXP(11604*BX$52*((1/293)-(1/(273+'Saisie Profil'!$G9)))),IF(BX$4="Composants magnétiques",BX$36*EXP(11604*BX$52*((1/293)-(1/(273+IF('Saisie des composants'!BY75="",BX$9,'Saisie des composants'!BY75)+'Saisie Profil'!$G9)))),IF(BX$4="Composants piezoélectriques",BX$36*BX56,0)))))))</f>
        <v/>
      </c>
      <c r="BY141" s="102" t="str">
        <f>IF(BY$3="","",IF(OR($A141=0,'Saisie Profil'!$D9="Off"),0,IF(BY$4="Optocoupleurs",BY$36*EXP(11604*0.7*((1/293)-(1/(273+IF('Saisie des composants'!BZ75="",BY$9,'Saisie des composants'!BZ75)+'Saisie Profil'!$G9)))),IF(BY$4="Résistance",BY$36*EXP(11604*0.15*((1/293)-(1/(273+'Saisie Profil'!$G9+(BY$51*IF('Saisie des composants'!BZ87="",BY$10,'Saisie des composants'!BZ87)))))),IF(BY$4="Condensateur",BY$36*POWER((IF('Saisie des composants'!BZ99="",BY$12,'Saisie des composants'!BZ99)/BY$53),3)*EXP(11604*BY$52*((1/293)-(1/(273+'Saisie Profil'!$G9)))),IF(BY$4="Composants magnétiques",BY$36*EXP(11604*BY$52*((1/293)-(1/(273+IF('Saisie des composants'!BZ75="",BY$9,'Saisie des composants'!BZ75)+'Saisie Profil'!$G9)))),IF(BY$4="Composants piezoélectriques",BY$36*BY56,0)))))))</f>
        <v/>
      </c>
      <c r="BZ141" s="102" t="str">
        <f>IF(BZ$3="","",IF(OR($A141=0,'Saisie Profil'!$D9="Off"),0,IF(BZ$4="Optocoupleurs",BZ$36*EXP(11604*0.7*((1/293)-(1/(273+IF('Saisie des composants'!CA75="",BZ$9,'Saisie des composants'!CA75)+'Saisie Profil'!$G9)))),IF(BZ$4="Résistance",BZ$36*EXP(11604*0.15*((1/293)-(1/(273+'Saisie Profil'!$G9+(BZ$51*IF('Saisie des composants'!CA87="",BZ$10,'Saisie des composants'!CA87)))))),IF(BZ$4="Condensateur",BZ$36*POWER((IF('Saisie des composants'!CA99="",BZ$12,'Saisie des composants'!CA99)/BZ$53),3)*EXP(11604*BZ$52*((1/293)-(1/(273+'Saisie Profil'!$G9)))),IF(BZ$4="Composants magnétiques",BZ$36*EXP(11604*BZ$52*((1/293)-(1/(273+IF('Saisie des composants'!CA75="",BZ$9,'Saisie des composants'!CA75)+'Saisie Profil'!$G9)))),IF(BZ$4="Composants piezoélectriques",BZ$36*BZ56,0)))))))</f>
        <v/>
      </c>
      <c r="CA141" s="102" t="str">
        <f>IF(CA$3="","",IF(OR($A141=0,'Saisie Profil'!$D9="Off"),0,IF(CA$4="Optocoupleurs",CA$36*EXP(11604*0.7*((1/293)-(1/(273+IF('Saisie des composants'!CB75="",CA$9,'Saisie des composants'!CB75)+'Saisie Profil'!$G9)))),IF(CA$4="Résistance",CA$36*EXP(11604*0.15*((1/293)-(1/(273+'Saisie Profil'!$G9+(CA$51*IF('Saisie des composants'!CB87="",CA$10,'Saisie des composants'!CB87)))))),IF(CA$4="Condensateur",CA$36*POWER((IF('Saisie des composants'!CB99="",CA$12,'Saisie des composants'!CB99)/CA$53),3)*EXP(11604*CA$52*((1/293)-(1/(273+'Saisie Profil'!$G9)))),IF(CA$4="Composants magnétiques",CA$36*EXP(11604*CA$52*((1/293)-(1/(273+IF('Saisie des composants'!CB75="",CA$9,'Saisie des composants'!CB75)+'Saisie Profil'!$G9)))),IF(CA$4="Composants piezoélectriques",CA$36*CA56,0)))))))</f>
        <v/>
      </c>
      <c r="CB141" s="102" t="str">
        <f>IF(CB$3="","",IF(OR($A141=0,'Saisie Profil'!$D9="Off"),0,IF(CB$4="Optocoupleurs",CB$36*EXP(11604*0.7*((1/293)-(1/(273+IF('Saisie des composants'!CC75="",CB$9,'Saisie des composants'!CC75)+'Saisie Profil'!$G9)))),IF(CB$4="Résistance",CB$36*EXP(11604*0.15*((1/293)-(1/(273+'Saisie Profil'!$G9+(CB$51*IF('Saisie des composants'!CC87="",CB$10,'Saisie des composants'!CC87)))))),IF(CB$4="Condensateur",CB$36*POWER((IF('Saisie des composants'!CC99="",CB$12,'Saisie des composants'!CC99)/CB$53),3)*EXP(11604*CB$52*((1/293)-(1/(273+'Saisie Profil'!$G9)))),IF(CB$4="Composants magnétiques",CB$36*EXP(11604*CB$52*((1/293)-(1/(273+IF('Saisie des composants'!CC75="",CB$9,'Saisie des composants'!CC75)+'Saisie Profil'!$G9)))),IF(CB$4="Composants piezoélectriques",CB$36*CB56,0)))))))</f>
        <v/>
      </c>
      <c r="CC141" s="102" t="str">
        <f>IF(CC$3="","",IF(OR($A141=0,'Saisie Profil'!$D9="Off"),0,IF(CC$4="Optocoupleurs",CC$36*EXP(11604*0.7*((1/293)-(1/(273+IF('Saisie des composants'!CD75="",CC$9,'Saisie des composants'!CD75)+'Saisie Profil'!$G9)))),IF(CC$4="Résistance",CC$36*EXP(11604*0.15*((1/293)-(1/(273+'Saisie Profil'!$G9+(CC$51*IF('Saisie des composants'!CD87="",CC$10,'Saisie des composants'!CD87)))))),IF(CC$4="Condensateur",CC$36*POWER((IF('Saisie des composants'!CD99="",CC$12,'Saisie des composants'!CD99)/CC$53),3)*EXP(11604*CC$52*((1/293)-(1/(273+'Saisie Profil'!$G9)))),IF(CC$4="Composants magnétiques",CC$36*EXP(11604*CC$52*((1/293)-(1/(273+IF('Saisie des composants'!CD75="",CC$9,'Saisie des composants'!CD75)+'Saisie Profil'!$G9)))),IF(CC$4="Composants piezoélectriques",CC$36*CC56,0)))))))</f>
        <v/>
      </c>
      <c r="CD141" s="102" t="str">
        <f>IF(CD$3="","",IF(OR($A141=0,'Saisie Profil'!$D9="Off"),0,IF(CD$4="Optocoupleurs",CD$36*EXP(11604*0.7*((1/293)-(1/(273+IF('Saisie des composants'!CE75="",CD$9,'Saisie des composants'!CE75)+'Saisie Profil'!$G9)))),IF(CD$4="Résistance",CD$36*EXP(11604*0.15*((1/293)-(1/(273+'Saisie Profil'!$G9+(CD$51*IF('Saisie des composants'!CE87="",CD$10,'Saisie des composants'!CE87)))))),IF(CD$4="Condensateur",CD$36*POWER((IF('Saisie des composants'!CE99="",CD$12,'Saisie des composants'!CE99)/CD$53),3)*EXP(11604*CD$52*((1/293)-(1/(273+'Saisie Profil'!$G9)))),IF(CD$4="Composants magnétiques",CD$36*EXP(11604*CD$52*((1/293)-(1/(273+IF('Saisie des composants'!CE75="",CD$9,'Saisie des composants'!CE75)+'Saisie Profil'!$G9)))),IF(CD$4="Composants piezoélectriques",CD$36*CD56,0)))))))</f>
        <v/>
      </c>
      <c r="CE141" s="102" t="str">
        <f>IF(CE$3="","",IF(OR($A141=0,'Saisie Profil'!$D9="Off"),0,IF(CE$4="Optocoupleurs",CE$36*EXP(11604*0.7*((1/293)-(1/(273+IF('Saisie des composants'!CF75="",CE$9,'Saisie des composants'!CF75)+'Saisie Profil'!$G9)))),IF(CE$4="Résistance",CE$36*EXP(11604*0.15*((1/293)-(1/(273+'Saisie Profil'!$G9+(CE$51*IF('Saisie des composants'!CF87="",CE$10,'Saisie des composants'!CF87)))))),IF(CE$4="Condensateur",CE$36*POWER((IF('Saisie des composants'!CF99="",CE$12,'Saisie des composants'!CF99)/CE$53),3)*EXP(11604*CE$52*((1/293)-(1/(273+'Saisie Profil'!$G9)))),IF(CE$4="Composants magnétiques",CE$36*EXP(11604*CE$52*((1/293)-(1/(273+IF('Saisie des composants'!CF75="",CE$9,'Saisie des composants'!CF75)+'Saisie Profil'!$G9)))),IF(CE$4="Composants piezoélectriques",CE$36*CE56,0)))))))</f>
        <v/>
      </c>
      <c r="CF141" s="102" t="str">
        <f>IF(CF$3="","",IF(OR($A141=0,'Saisie Profil'!$D9="Off"),0,IF(CF$4="Optocoupleurs",CF$36*EXP(11604*0.7*((1/293)-(1/(273+IF('Saisie des composants'!CG75="",CF$9,'Saisie des composants'!CG75)+'Saisie Profil'!$G9)))),IF(CF$4="Résistance",CF$36*EXP(11604*0.15*((1/293)-(1/(273+'Saisie Profil'!$G9+(CF$51*IF('Saisie des composants'!CG87="",CF$10,'Saisie des composants'!CG87)))))),IF(CF$4="Condensateur",CF$36*POWER((IF('Saisie des composants'!CG99="",CF$12,'Saisie des composants'!CG99)/CF$53),3)*EXP(11604*CF$52*((1/293)-(1/(273+'Saisie Profil'!$G9)))),IF(CF$4="Composants magnétiques",CF$36*EXP(11604*CF$52*((1/293)-(1/(273+IF('Saisie des composants'!CG75="",CF$9,'Saisie des composants'!CG75)+'Saisie Profil'!$G9)))),IF(CF$4="Composants piezoélectriques",CF$36*CF56,0)))))))</f>
        <v/>
      </c>
      <c r="CG141" s="102" t="str">
        <f>IF(CG$3="","",IF(OR($A141=0,'Saisie Profil'!$D9="Off"),0,IF(CG$4="Optocoupleurs",CG$36*EXP(11604*0.7*((1/293)-(1/(273+IF('Saisie des composants'!CH75="",CG$9,'Saisie des composants'!CH75)+'Saisie Profil'!$G9)))),IF(CG$4="Résistance",CG$36*EXP(11604*0.15*((1/293)-(1/(273+'Saisie Profil'!$G9+(CG$51*IF('Saisie des composants'!CH87="",CG$10,'Saisie des composants'!CH87)))))),IF(CG$4="Condensateur",CG$36*POWER((IF('Saisie des composants'!CH99="",CG$12,'Saisie des composants'!CH99)/CG$53),3)*EXP(11604*CG$52*((1/293)-(1/(273+'Saisie Profil'!$G9)))),IF(CG$4="Composants magnétiques",CG$36*EXP(11604*CG$52*((1/293)-(1/(273+IF('Saisie des composants'!CH75="",CG$9,'Saisie des composants'!CH75)+'Saisie Profil'!$G9)))),IF(CG$4="Composants piezoélectriques",CG$36*CG56,0)))))))</f>
        <v/>
      </c>
      <c r="CH141" s="102" t="str">
        <f>IF(CH$3="","",IF(OR($A141=0,'Saisie Profil'!$D9="Off"),0,IF(CH$4="Optocoupleurs",CH$36*EXP(11604*0.7*((1/293)-(1/(273+IF('Saisie des composants'!CI75="",CH$9,'Saisie des composants'!CI75)+'Saisie Profil'!$G9)))),IF(CH$4="Résistance",CH$36*EXP(11604*0.15*((1/293)-(1/(273+'Saisie Profil'!$G9+(CH$51*IF('Saisie des composants'!CI87="",CH$10,'Saisie des composants'!CI87)))))),IF(CH$4="Condensateur",CH$36*POWER((IF('Saisie des composants'!CI99="",CH$12,'Saisie des composants'!CI99)/CH$53),3)*EXP(11604*CH$52*((1/293)-(1/(273+'Saisie Profil'!$G9)))),IF(CH$4="Composants magnétiques",CH$36*EXP(11604*CH$52*((1/293)-(1/(273+IF('Saisie des composants'!CI75="",CH$9,'Saisie des composants'!CI75)+'Saisie Profil'!$G9)))),IF(CH$4="Composants piezoélectriques",CH$36*CH56,0)))))))</f>
        <v/>
      </c>
      <c r="CI141" s="102" t="str">
        <f>IF(CI$3="","",IF(OR($A141=0,'Saisie Profil'!$D9="Off"),0,IF(CI$4="Optocoupleurs",CI$36*EXP(11604*0.7*((1/293)-(1/(273+IF('Saisie des composants'!CJ75="",CI$9,'Saisie des composants'!CJ75)+'Saisie Profil'!$G9)))),IF(CI$4="Résistance",CI$36*EXP(11604*0.15*((1/293)-(1/(273+'Saisie Profil'!$G9+(CI$51*IF('Saisie des composants'!CJ87="",CI$10,'Saisie des composants'!CJ87)))))),IF(CI$4="Condensateur",CI$36*POWER((IF('Saisie des composants'!CJ99="",CI$12,'Saisie des composants'!CJ99)/CI$53),3)*EXP(11604*CI$52*((1/293)-(1/(273+'Saisie Profil'!$G9)))),IF(CI$4="Composants magnétiques",CI$36*EXP(11604*CI$52*((1/293)-(1/(273+IF('Saisie des composants'!CJ75="",CI$9,'Saisie des composants'!CJ75)+'Saisie Profil'!$G9)))),IF(CI$4="Composants piezoélectriques",CI$36*CI56,0)))))))</f>
        <v/>
      </c>
      <c r="CJ141" s="102" t="str">
        <f>IF(CJ$3="","",IF(OR($A141=0,'Saisie Profil'!$D9="Off"),0,IF(CJ$4="Optocoupleurs",CJ$36*EXP(11604*0.7*((1/293)-(1/(273+IF('Saisie des composants'!CK75="",CJ$9,'Saisie des composants'!CK75)+'Saisie Profil'!$G9)))),IF(CJ$4="Résistance",CJ$36*EXP(11604*0.15*((1/293)-(1/(273+'Saisie Profil'!$G9+(CJ$51*IF('Saisie des composants'!CK87="",CJ$10,'Saisie des composants'!CK87)))))),IF(CJ$4="Condensateur",CJ$36*POWER((IF('Saisie des composants'!CK99="",CJ$12,'Saisie des composants'!CK99)/CJ$53),3)*EXP(11604*CJ$52*((1/293)-(1/(273+'Saisie Profil'!$G9)))),IF(CJ$4="Composants magnétiques",CJ$36*EXP(11604*CJ$52*((1/293)-(1/(273+IF('Saisie des composants'!CK75="",CJ$9,'Saisie des composants'!CK75)+'Saisie Profil'!$G9)))),IF(CJ$4="Composants piezoélectriques",CJ$36*CJ56,0)))))))</f>
        <v/>
      </c>
      <c r="CK141" s="102" t="str">
        <f>IF(CK$3="","",IF(OR($A141=0,'Saisie Profil'!$D9="Off"),0,IF(CK$4="Optocoupleurs",CK$36*EXP(11604*0.7*((1/293)-(1/(273+IF('Saisie des composants'!CL75="",CK$9,'Saisie des composants'!CL75)+'Saisie Profil'!$G9)))),IF(CK$4="Résistance",CK$36*EXP(11604*0.15*((1/293)-(1/(273+'Saisie Profil'!$G9+(CK$51*IF('Saisie des composants'!CL87="",CK$10,'Saisie des composants'!CL87)))))),IF(CK$4="Condensateur",CK$36*POWER((IF('Saisie des composants'!CL99="",CK$12,'Saisie des composants'!CL99)/CK$53),3)*EXP(11604*CK$52*((1/293)-(1/(273+'Saisie Profil'!$G9)))),IF(CK$4="Composants magnétiques",CK$36*EXP(11604*CK$52*((1/293)-(1/(273+IF('Saisie des composants'!CL75="",CK$9,'Saisie des composants'!CL75)+'Saisie Profil'!$G9)))),IF(CK$4="Composants piezoélectriques",CK$36*CK56,0)))))))</f>
        <v/>
      </c>
      <c r="CL141" s="102" t="str">
        <f>IF(CL$3="","",IF(OR($A141=0,'Saisie Profil'!$D9="Off"),0,IF(CL$4="Optocoupleurs",CL$36*EXP(11604*0.7*((1/293)-(1/(273+IF('Saisie des composants'!CM75="",CL$9,'Saisie des composants'!CM75)+'Saisie Profil'!$G9)))),IF(CL$4="Résistance",CL$36*EXP(11604*0.15*((1/293)-(1/(273+'Saisie Profil'!$G9+(CL$51*IF('Saisie des composants'!CM87="",CL$10,'Saisie des composants'!CM87)))))),IF(CL$4="Condensateur",CL$36*POWER((IF('Saisie des composants'!CM99="",CL$12,'Saisie des composants'!CM99)/CL$53),3)*EXP(11604*CL$52*((1/293)-(1/(273+'Saisie Profil'!$G9)))),IF(CL$4="Composants magnétiques",CL$36*EXP(11604*CL$52*((1/293)-(1/(273+IF('Saisie des composants'!CM75="",CL$9,'Saisie des composants'!CM75)+'Saisie Profil'!$G9)))),IF(CL$4="Composants piezoélectriques",CL$36*CL56,0)))))))</f>
        <v/>
      </c>
      <c r="CM141" s="102" t="str">
        <f>IF(CM$3="","",IF(OR($A141=0,'Saisie Profil'!$D9="Off"),0,IF(CM$4="Optocoupleurs",CM$36*EXP(11604*0.7*((1/293)-(1/(273+IF('Saisie des composants'!CN75="",CM$9,'Saisie des composants'!CN75)+'Saisie Profil'!$G9)))),IF(CM$4="Résistance",CM$36*EXP(11604*0.15*((1/293)-(1/(273+'Saisie Profil'!$G9+(CM$51*IF('Saisie des composants'!CN87="",CM$10,'Saisie des composants'!CN87)))))),IF(CM$4="Condensateur",CM$36*POWER((IF('Saisie des composants'!CN99="",CM$12,'Saisie des composants'!CN99)/CM$53),3)*EXP(11604*CM$52*((1/293)-(1/(273+'Saisie Profil'!$G9)))),IF(CM$4="Composants magnétiques",CM$36*EXP(11604*CM$52*((1/293)-(1/(273+IF('Saisie des composants'!CN75="",CM$9,'Saisie des composants'!CN75)+'Saisie Profil'!$G9)))),IF(CM$4="Composants piezoélectriques",CM$36*CM56,0)))))))</f>
        <v/>
      </c>
      <c r="CN141" s="102" t="str">
        <f>IF(CN$3="","",IF(OR($A141=0,'Saisie Profil'!$D9="Off"),0,IF(CN$4="Optocoupleurs",CN$36*EXP(11604*0.7*((1/293)-(1/(273+IF('Saisie des composants'!CO75="",CN$9,'Saisie des composants'!CO75)+'Saisie Profil'!$G9)))),IF(CN$4="Résistance",CN$36*EXP(11604*0.15*((1/293)-(1/(273+'Saisie Profil'!$G9+(CN$51*IF('Saisie des composants'!CO87="",CN$10,'Saisie des composants'!CO87)))))),IF(CN$4="Condensateur",CN$36*POWER((IF('Saisie des composants'!CO99="",CN$12,'Saisie des composants'!CO99)/CN$53),3)*EXP(11604*CN$52*((1/293)-(1/(273+'Saisie Profil'!$G9)))),IF(CN$4="Composants magnétiques",CN$36*EXP(11604*CN$52*((1/293)-(1/(273+IF('Saisie des composants'!CO75="",CN$9,'Saisie des composants'!CO75)+'Saisie Profil'!$G9)))),IF(CN$4="Composants piezoélectriques",CN$36*CN56,0)))))))</f>
        <v/>
      </c>
      <c r="CO141" s="102" t="str">
        <f>IF(CO$3="","",IF(OR($A141=0,'Saisie Profil'!$D9="Off"),0,IF(CO$4="Optocoupleurs",CO$36*EXP(11604*0.7*((1/293)-(1/(273+IF('Saisie des composants'!CP75="",CO$9,'Saisie des composants'!CP75)+'Saisie Profil'!$G9)))),IF(CO$4="Résistance",CO$36*EXP(11604*0.15*((1/293)-(1/(273+'Saisie Profil'!$G9+(CO$51*IF('Saisie des composants'!CP87="",CO$10,'Saisie des composants'!CP87)))))),IF(CO$4="Condensateur",CO$36*POWER((IF('Saisie des composants'!CP99="",CO$12,'Saisie des composants'!CP99)/CO$53),3)*EXP(11604*CO$52*((1/293)-(1/(273+'Saisie Profil'!$G9)))),IF(CO$4="Composants magnétiques",CO$36*EXP(11604*CO$52*((1/293)-(1/(273+IF('Saisie des composants'!CP75="",CO$9,'Saisie des composants'!CP75)+'Saisie Profil'!$G9)))),IF(CO$4="Composants piezoélectriques",CO$36*CO56,0)))))))</f>
        <v/>
      </c>
      <c r="CP141" s="102" t="str">
        <f>IF(CP$3="","",IF(OR($A141=0,'Saisie Profil'!$D9="Off"),0,IF(CP$4="Optocoupleurs",CP$36*EXP(11604*0.7*((1/293)-(1/(273+IF('Saisie des composants'!CQ75="",CP$9,'Saisie des composants'!CQ75)+'Saisie Profil'!$G9)))),IF(CP$4="Résistance",CP$36*EXP(11604*0.15*((1/293)-(1/(273+'Saisie Profil'!$G9+(CP$51*IF('Saisie des composants'!CQ87="",CP$10,'Saisie des composants'!CQ87)))))),IF(CP$4="Condensateur",CP$36*POWER((IF('Saisie des composants'!CQ99="",CP$12,'Saisie des composants'!CQ99)/CP$53),3)*EXP(11604*CP$52*((1/293)-(1/(273+'Saisie Profil'!$G9)))),IF(CP$4="Composants magnétiques",CP$36*EXP(11604*CP$52*((1/293)-(1/(273+IF('Saisie des composants'!CQ75="",CP$9,'Saisie des composants'!CQ75)+'Saisie Profil'!$G9)))),IF(CP$4="Composants piezoélectriques",CP$36*CP56,0)))))))</f>
        <v/>
      </c>
      <c r="CQ141" s="102" t="str">
        <f>IF(CQ$3="","",IF(OR($A141=0,'Saisie Profil'!$D9="Off"),0,IF(CQ$4="Optocoupleurs",CQ$36*EXP(11604*0.7*((1/293)-(1/(273+IF('Saisie des composants'!CR75="",CQ$9,'Saisie des composants'!CR75)+'Saisie Profil'!$G9)))),IF(CQ$4="Résistance",CQ$36*EXP(11604*0.15*((1/293)-(1/(273+'Saisie Profil'!$G9+(CQ$51*IF('Saisie des composants'!CR87="",CQ$10,'Saisie des composants'!CR87)))))),IF(CQ$4="Condensateur",CQ$36*POWER((IF('Saisie des composants'!CR99="",CQ$12,'Saisie des composants'!CR99)/CQ$53),3)*EXP(11604*CQ$52*((1/293)-(1/(273+'Saisie Profil'!$G9)))),IF(CQ$4="Composants magnétiques",CQ$36*EXP(11604*CQ$52*((1/293)-(1/(273+IF('Saisie des composants'!CR75="",CQ$9,'Saisie des composants'!CR75)+'Saisie Profil'!$G9)))),IF(CQ$4="Composants piezoélectriques",CQ$36*CQ56,0)))))))</f>
        <v/>
      </c>
      <c r="CR141" s="102" t="str">
        <f>IF(CR$3="","",IF(OR($A141=0,'Saisie Profil'!$D9="Off"),0,IF(CR$4="Optocoupleurs",CR$36*EXP(11604*0.7*((1/293)-(1/(273+IF('Saisie des composants'!CS75="",CR$9,'Saisie des composants'!CS75)+'Saisie Profil'!$G9)))),IF(CR$4="Résistance",CR$36*EXP(11604*0.15*((1/293)-(1/(273+'Saisie Profil'!$G9+(CR$51*IF('Saisie des composants'!CS87="",CR$10,'Saisie des composants'!CS87)))))),IF(CR$4="Condensateur",CR$36*POWER((IF('Saisie des composants'!CS99="",CR$12,'Saisie des composants'!CS99)/CR$53),3)*EXP(11604*CR$52*((1/293)-(1/(273+'Saisie Profil'!$G9)))),IF(CR$4="Composants magnétiques",CR$36*EXP(11604*CR$52*((1/293)-(1/(273+IF('Saisie des composants'!CS75="",CR$9,'Saisie des composants'!CS75)+'Saisie Profil'!$G9)))),IF(CR$4="Composants piezoélectriques",CR$36*CR56,0)))))))</f>
        <v/>
      </c>
      <c r="CS141" s="102" t="str">
        <f>IF(CS$3="","",IF(OR($A141=0,'Saisie Profil'!$D9="Off"),0,IF(CS$4="Optocoupleurs",CS$36*EXP(11604*0.7*((1/293)-(1/(273+IF('Saisie des composants'!CT75="",CS$9,'Saisie des composants'!CT75)+'Saisie Profil'!$G9)))),IF(CS$4="Résistance",CS$36*EXP(11604*0.15*((1/293)-(1/(273+'Saisie Profil'!$G9+(CS$51*IF('Saisie des composants'!CT87="",CS$10,'Saisie des composants'!CT87)))))),IF(CS$4="Condensateur",CS$36*POWER((IF('Saisie des composants'!CT99="",CS$12,'Saisie des composants'!CT99)/CS$53),3)*EXP(11604*CS$52*((1/293)-(1/(273+'Saisie Profil'!$G9)))),IF(CS$4="Composants magnétiques",CS$36*EXP(11604*CS$52*((1/293)-(1/(273+IF('Saisie des composants'!CT75="",CS$9,'Saisie des composants'!CT75)+'Saisie Profil'!$G9)))),IF(CS$4="Composants piezoélectriques",CS$36*CS56,0)))))))</f>
        <v/>
      </c>
      <c r="CT141" s="102" t="str">
        <f>IF(CT$3="","",IF(OR($A141=0,'Saisie Profil'!$D9="Off"),0,IF(CT$4="Optocoupleurs",CT$36*EXP(11604*0.7*((1/293)-(1/(273+IF('Saisie des composants'!CU75="",CT$9,'Saisie des composants'!CU75)+'Saisie Profil'!$G9)))),IF(CT$4="Résistance",CT$36*EXP(11604*0.15*((1/293)-(1/(273+'Saisie Profil'!$G9+(CT$51*IF('Saisie des composants'!CU87="",CT$10,'Saisie des composants'!CU87)))))),IF(CT$4="Condensateur",CT$36*POWER((IF('Saisie des composants'!CU99="",CT$12,'Saisie des composants'!CU99)/CT$53),3)*EXP(11604*CT$52*((1/293)-(1/(273+'Saisie Profil'!$G9)))),IF(CT$4="Composants magnétiques",CT$36*EXP(11604*CT$52*((1/293)-(1/(273+IF('Saisie des composants'!CU75="",CT$9,'Saisie des composants'!CU75)+'Saisie Profil'!$G9)))),IF(CT$4="Composants piezoélectriques",CT$36*CT56,0)))))))</f>
        <v/>
      </c>
      <c r="CU141" s="102" t="str">
        <f>IF(CU$3="","",IF(OR($A141=0,'Saisie Profil'!$D9="Off"),0,IF(CU$4="Optocoupleurs",CU$36*EXP(11604*0.7*((1/293)-(1/(273+IF('Saisie des composants'!CV75="",CU$9,'Saisie des composants'!CV75)+'Saisie Profil'!$G9)))),IF(CU$4="Résistance",CU$36*EXP(11604*0.15*((1/293)-(1/(273+'Saisie Profil'!$G9+(CU$51*IF('Saisie des composants'!CV87="",CU$10,'Saisie des composants'!CV87)))))),IF(CU$4="Condensateur",CU$36*POWER((IF('Saisie des composants'!CV99="",CU$12,'Saisie des composants'!CV99)/CU$53),3)*EXP(11604*CU$52*((1/293)-(1/(273+'Saisie Profil'!$G9)))),IF(CU$4="Composants magnétiques",CU$36*EXP(11604*CU$52*((1/293)-(1/(273+IF('Saisie des composants'!CV75="",CU$9,'Saisie des composants'!CV75)+'Saisie Profil'!$G9)))),IF(CU$4="Composants piezoélectriques",CU$36*CU56,0)))))))</f>
        <v/>
      </c>
      <c r="CV141" s="102" t="str">
        <f>IF(CV$3="","",IF(OR($A141=0,'Saisie Profil'!$D9="Off"),0,IF(CV$4="Optocoupleurs",CV$36*EXP(11604*0.7*((1/293)-(1/(273+IF('Saisie des composants'!CW75="",CV$9,'Saisie des composants'!CW75)+'Saisie Profil'!$G9)))),IF(CV$4="Résistance",CV$36*EXP(11604*0.15*((1/293)-(1/(273+'Saisie Profil'!$G9+(CV$51*IF('Saisie des composants'!CW87="",CV$10,'Saisie des composants'!CW87)))))),IF(CV$4="Condensateur",CV$36*POWER((IF('Saisie des composants'!CW99="",CV$12,'Saisie des composants'!CW99)/CV$53),3)*EXP(11604*CV$52*((1/293)-(1/(273+'Saisie Profil'!$G9)))),IF(CV$4="Composants magnétiques",CV$36*EXP(11604*CV$52*((1/293)-(1/(273+IF('Saisie des composants'!CW75="",CV$9,'Saisie des composants'!CW75)+'Saisie Profil'!$G9)))),IF(CV$4="Composants piezoélectriques",CV$36*CV56,0)))))))</f>
        <v/>
      </c>
      <c r="CW141" s="102" t="str">
        <f>IF(CW$3="","",IF(OR($A141=0,'Saisie Profil'!$D9="Off"),0,IF(CW$4="Optocoupleurs",CW$36*EXP(11604*0.7*((1/293)-(1/(273+IF('Saisie des composants'!CX75="",CW$9,'Saisie des composants'!CX75)+'Saisie Profil'!$G9)))),IF(CW$4="Résistance",CW$36*EXP(11604*0.15*((1/293)-(1/(273+'Saisie Profil'!$G9+(CW$51*IF('Saisie des composants'!CX87="",CW$10,'Saisie des composants'!CX87)))))),IF(CW$4="Condensateur",CW$36*POWER((IF('Saisie des composants'!CX99="",CW$12,'Saisie des composants'!CX99)/CW$53),3)*EXP(11604*CW$52*((1/293)-(1/(273+'Saisie Profil'!$G9)))),IF(CW$4="Composants magnétiques",CW$36*EXP(11604*CW$52*((1/293)-(1/(273+IF('Saisie des composants'!CX75="",CW$9,'Saisie des composants'!CX75)+'Saisie Profil'!$G9)))),IF(CW$4="Composants piezoélectriques",CW$36*CW56,0)))))))</f>
        <v/>
      </c>
      <c r="CX141" s="102" t="str">
        <f>IF(CX$3="","",IF(OR($A141=0,'Saisie Profil'!$D9="Off"),0,IF(CX$4="Optocoupleurs",CX$36*EXP(11604*0.7*((1/293)-(1/(273+IF('Saisie des composants'!CY75="",CX$9,'Saisie des composants'!CY75)+'Saisie Profil'!$G9)))),IF(CX$4="Résistance",CX$36*EXP(11604*0.15*((1/293)-(1/(273+'Saisie Profil'!$G9+(CX$51*IF('Saisie des composants'!CY87="",CX$10,'Saisie des composants'!CY87)))))),IF(CX$4="Condensateur",CX$36*POWER((IF('Saisie des composants'!CY99="",CX$12,'Saisie des composants'!CY99)/CX$53),3)*EXP(11604*CX$52*((1/293)-(1/(273+'Saisie Profil'!$G9)))),IF(CX$4="Composants magnétiques",CX$36*EXP(11604*CX$52*((1/293)-(1/(273+IF('Saisie des composants'!CY75="",CX$9,'Saisie des composants'!CY75)+'Saisie Profil'!$G9)))),IF(CX$4="Composants piezoélectriques",CX$36*CX56,0)))))))</f>
        <v/>
      </c>
      <c r="CY141" s="102" t="str">
        <f>IF(CY$3="","",IF(OR($A141=0,'Saisie Profil'!$D9="Off"),0,IF(CY$4="Optocoupleurs",CY$36*EXP(11604*0.7*((1/293)-(1/(273+IF('Saisie des composants'!CZ75="",CY$9,'Saisie des composants'!CZ75)+'Saisie Profil'!$G9)))),IF(CY$4="Résistance",CY$36*EXP(11604*0.15*((1/293)-(1/(273+'Saisie Profil'!$G9+(CY$51*IF('Saisie des composants'!CZ87="",CY$10,'Saisie des composants'!CZ87)))))),IF(CY$4="Condensateur",CY$36*POWER((IF('Saisie des composants'!CZ99="",CY$12,'Saisie des composants'!CZ99)/CY$53),3)*EXP(11604*CY$52*((1/293)-(1/(273+'Saisie Profil'!$G9)))),IF(CY$4="Composants magnétiques",CY$36*EXP(11604*CY$52*((1/293)-(1/(273+IF('Saisie des composants'!CZ75="",CY$9,'Saisie des composants'!CZ75)+'Saisie Profil'!$G9)))),IF(CY$4="Composants piezoélectriques",CY$36*CY56,0)))))))</f>
        <v/>
      </c>
      <c r="CZ141" s="102" t="str">
        <f>IF(CZ$3="","",IF(OR($A141=0,'Saisie Profil'!$D9="Off"),0,IF(CZ$4="Optocoupleurs",CZ$36*EXP(11604*0.7*((1/293)-(1/(273+IF('Saisie des composants'!DA75="",CZ$9,'Saisie des composants'!DA75)+'Saisie Profil'!$G9)))),IF(CZ$4="Résistance",CZ$36*EXP(11604*0.15*((1/293)-(1/(273+'Saisie Profil'!$G9+(CZ$51*IF('Saisie des composants'!DA87="",CZ$10,'Saisie des composants'!DA87)))))),IF(CZ$4="Condensateur",CZ$36*POWER((IF('Saisie des composants'!DA99="",CZ$12,'Saisie des composants'!DA99)/CZ$53),3)*EXP(11604*CZ$52*((1/293)-(1/(273+'Saisie Profil'!$G9)))),IF(CZ$4="Composants magnétiques",CZ$36*EXP(11604*CZ$52*((1/293)-(1/(273+IF('Saisie des composants'!DA75="",CZ$9,'Saisie des composants'!DA75)+'Saisie Profil'!$G9)))),IF(CZ$4="Composants piezoélectriques",CZ$36*CZ56,0)))))))</f>
        <v/>
      </c>
      <c r="DA141" s="102" t="str">
        <f>IF(DA$3="","",IF(OR($A141=0,'Saisie Profil'!$D9="Off"),0,IF(DA$4="Optocoupleurs",DA$36*EXP(11604*0.7*((1/293)-(1/(273+IF('Saisie des composants'!DB75="",DA$9,'Saisie des composants'!DB75)+'Saisie Profil'!$G9)))),IF(DA$4="Résistance",DA$36*EXP(11604*0.15*((1/293)-(1/(273+'Saisie Profil'!$G9+(DA$51*IF('Saisie des composants'!DB87="",DA$10,'Saisie des composants'!DB87)))))),IF(DA$4="Condensateur",DA$36*POWER((IF('Saisie des composants'!DB99="",DA$12,'Saisie des composants'!DB99)/DA$53),3)*EXP(11604*DA$52*((1/293)-(1/(273+'Saisie Profil'!$G9)))),IF(DA$4="Composants magnétiques",DA$36*EXP(11604*DA$52*((1/293)-(1/(273+IF('Saisie des composants'!DB75="",DA$9,'Saisie des composants'!DB75)+'Saisie Profil'!$G9)))),IF(DA$4="Composants piezoélectriques",DA$36*DA56,0)))))))</f>
        <v/>
      </c>
      <c r="DB141" s="102" t="str">
        <f>IF(DB$3="","",IF(OR($A141=0,'Saisie Profil'!$D9="Off"),0,IF(DB$4="Optocoupleurs",DB$36*EXP(11604*0.7*((1/293)-(1/(273+IF('Saisie des composants'!DC75="",DB$9,'Saisie des composants'!DC75)+'Saisie Profil'!$G9)))),IF(DB$4="Résistance",DB$36*EXP(11604*0.15*((1/293)-(1/(273+'Saisie Profil'!$G9+(DB$51*IF('Saisie des composants'!DC87="",DB$10,'Saisie des composants'!DC87)))))),IF(DB$4="Condensateur",DB$36*POWER((IF('Saisie des composants'!DC99="",DB$12,'Saisie des composants'!DC99)/DB$53),3)*EXP(11604*DB$52*((1/293)-(1/(273+'Saisie Profil'!$G9)))),IF(DB$4="Composants magnétiques",DB$36*EXP(11604*DB$52*((1/293)-(1/(273+IF('Saisie des composants'!DC75="",DB$9,'Saisie des composants'!DC75)+'Saisie Profil'!$G9)))),IF(DB$4="Composants piezoélectriques",DB$36*DB56,0)))))))</f>
        <v/>
      </c>
      <c r="DC141" s="102" t="str">
        <f>IF(DC$3="","",IF(OR($A141=0,'Saisie Profil'!$D9="Off"),0,IF(DC$4="Optocoupleurs",DC$36*EXP(11604*0.7*((1/293)-(1/(273+IF('Saisie des composants'!DD75="",DC$9,'Saisie des composants'!DD75)+'Saisie Profil'!$G9)))),IF(DC$4="Résistance",DC$36*EXP(11604*0.15*((1/293)-(1/(273+'Saisie Profil'!$G9+(DC$51*IF('Saisie des composants'!DD87="",DC$10,'Saisie des composants'!DD87)))))),IF(DC$4="Condensateur",DC$36*POWER((IF('Saisie des composants'!DD99="",DC$12,'Saisie des composants'!DD99)/DC$53),3)*EXP(11604*DC$52*((1/293)-(1/(273+'Saisie Profil'!$G9)))),IF(DC$4="Composants magnétiques",DC$36*EXP(11604*DC$52*((1/293)-(1/(273+IF('Saisie des composants'!DD75="",DC$9,'Saisie des composants'!DD75)+'Saisie Profil'!$G9)))),IF(DC$4="Composants piezoélectriques",DC$36*DC56,0)))))))</f>
        <v/>
      </c>
      <c r="DD141" s="102" t="str">
        <f>IF(DD$3="","",IF(OR($A141=0,'Saisie Profil'!$D9="Off"),0,IF(DD$4="Optocoupleurs",DD$36*EXP(11604*0.7*((1/293)-(1/(273+IF('Saisie des composants'!DE75="",DD$9,'Saisie des composants'!DE75)+'Saisie Profil'!$G9)))),IF(DD$4="Résistance",DD$36*EXP(11604*0.15*((1/293)-(1/(273+'Saisie Profil'!$G9+(DD$51*IF('Saisie des composants'!DE87="",DD$10,'Saisie des composants'!DE87)))))),IF(DD$4="Condensateur",DD$36*POWER((IF('Saisie des composants'!DE99="",DD$12,'Saisie des composants'!DE99)/DD$53),3)*EXP(11604*DD$52*((1/293)-(1/(273+'Saisie Profil'!$G9)))),IF(DD$4="Composants magnétiques",DD$36*EXP(11604*DD$52*((1/293)-(1/(273+IF('Saisie des composants'!DE75="",DD$9,'Saisie des composants'!DE75)+'Saisie Profil'!$G9)))),IF(DD$4="Composants piezoélectriques",DD$36*DD56,0)))))))</f>
        <v/>
      </c>
      <c r="DE141" s="102" t="str">
        <f>IF(DE$3="","",IF(OR($A141=0,'Saisie Profil'!$D9="Off"),0,IF(DE$4="Optocoupleurs",DE$36*EXP(11604*0.7*((1/293)-(1/(273+IF('Saisie des composants'!DF75="",DE$9,'Saisie des composants'!DF75)+'Saisie Profil'!$G9)))),IF(DE$4="Résistance",DE$36*EXP(11604*0.15*((1/293)-(1/(273+'Saisie Profil'!$G9+(DE$51*IF('Saisie des composants'!DF87="",DE$10,'Saisie des composants'!DF87)))))),IF(DE$4="Condensateur",DE$36*POWER((IF('Saisie des composants'!DF99="",DE$12,'Saisie des composants'!DF99)/DE$53),3)*EXP(11604*DE$52*((1/293)-(1/(273+'Saisie Profil'!$G9)))),IF(DE$4="Composants magnétiques",DE$36*EXP(11604*DE$52*((1/293)-(1/(273+IF('Saisie des composants'!DF75="",DE$9,'Saisie des composants'!DF75)+'Saisie Profil'!$G9)))),IF(DE$4="Composants piezoélectriques",DE$36*DE56,0)))))))</f>
        <v/>
      </c>
      <c r="DF141" s="102" t="str">
        <f>IF(DF$3="","",IF(OR($A141=0,'Saisie Profil'!$D9="Off"),0,IF(DF$4="Optocoupleurs",DF$36*EXP(11604*0.7*((1/293)-(1/(273+IF('Saisie des composants'!DG75="",DF$9,'Saisie des composants'!DG75)+'Saisie Profil'!$G9)))),IF(DF$4="Résistance",DF$36*EXP(11604*0.15*((1/293)-(1/(273+'Saisie Profil'!$G9+(DF$51*IF('Saisie des composants'!DG87="",DF$10,'Saisie des composants'!DG87)))))),IF(DF$4="Condensateur",DF$36*POWER((IF('Saisie des composants'!DG99="",DF$12,'Saisie des composants'!DG99)/DF$53),3)*EXP(11604*DF$52*((1/293)-(1/(273+'Saisie Profil'!$G9)))),IF(DF$4="Composants magnétiques",DF$36*EXP(11604*DF$52*((1/293)-(1/(273+IF('Saisie des composants'!DG75="",DF$9,'Saisie des composants'!DG75)+'Saisie Profil'!$G9)))),IF(DF$4="Composants piezoélectriques",DF$36*DF56,0)))))))</f>
        <v/>
      </c>
      <c r="DG141" s="102" t="str">
        <f>IF(DG$3="","",IF(OR($A141=0,'Saisie Profil'!$D9="Off"),0,IF(DG$4="Optocoupleurs",DG$36*EXP(11604*0.7*((1/293)-(1/(273+IF('Saisie des composants'!DH75="",DG$9,'Saisie des composants'!DH75)+'Saisie Profil'!$G9)))),IF(DG$4="Résistance",DG$36*EXP(11604*0.15*((1/293)-(1/(273+'Saisie Profil'!$G9+(DG$51*IF('Saisie des composants'!DH87="",DG$10,'Saisie des composants'!DH87)))))),IF(DG$4="Condensateur",DG$36*POWER((IF('Saisie des composants'!DH99="",DG$12,'Saisie des composants'!DH99)/DG$53),3)*EXP(11604*DG$52*((1/293)-(1/(273+'Saisie Profil'!$G9)))),IF(DG$4="Composants magnétiques",DG$36*EXP(11604*DG$52*((1/293)-(1/(273+IF('Saisie des composants'!DH75="",DG$9,'Saisie des composants'!DH75)+'Saisie Profil'!$G9)))),IF(DG$4="Composants piezoélectriques",DG$36*DG56,0)))))))</f>
        <v/>
      </c>
      <c r="DH141" s="102" t="str">
        <f>IF(DH$3="","",IF(OR($A141=0,'Saisie Profil'!$D9="Off"),0,IF(DH$4="Optocoupleurs",DH$36*EXP(11604*0.7*((1/293)-(1/(273+IF('Saisie des composants'!DI75="",DH$9,'Saisie des composants'!DI75)+'Saisie Profil'!$G9)))),IF(DH$4="Résistance",DH$36*EXP(11604*0.15*((1/293)-(1/(273+'Saisie Profil'!$G9+(DH$51*IF('Saisie des composants'!DI87="",DH$10,'Saisie des composants'!DI87)))))),IF(DH$4="Condensateur",DH$36*POWER((IF('Saisie des composants'!DI99="",DH$12,'Saisie des composants'!DI99)/DH$53),3)*EXP(11604*DH$52*((1/293)-(1/(273+'Saisie Profil'!$G9)))),IF(DH$4="Composants magnétiques",DH$36*EXP(11604*DH$52*((1/293)-(1/(273+IF('Saisie des composants'!DI75="",DH$9,'Saisie des composants'!DI75)+'Saisie Profil'!$G9)))),IF(DH$4="Composants piezoélectriques",DH$36*DH56,0)))))))</f>
        <v/>
      </c>
      <c r="DI141" s="102" t="str">
        <f>IF(DI$3="","",IF(OR($A141=0,'Saisie Profil'!$D9="Off"),0,IF(DI$4="Optocoupleurs",DI$36*EXP(11604*0.7*((1/293)-(1/(273+IF('Saisie des composants'!DJ75="",DI$9,'Saisie des composants'!DJ75)+'Saisie Profil'!$G9)))),IF(DI$4="Résistance",DI$36*EXP(11604*0.15*((1/293)-(1/(273+'Saisie Profil'!$G9+(DI$51*IF('Saisie des composants'!DJ87="",DI$10,'Saisie des composants'!DJ87)))))),IF(DI$4="Condensateur",DI$36*POWER((IF('Saisie des composants'!DJ99="",DI$12,'Saisie des composants'!DJ99)/DI$53),3)*EXP(11604*DI$52*((1/293)-(1/(273+'Saisie Profil'!$G9)))),IF(DI$4="Composants magnétiques",DI$36*EXP(11604*DI$52*((1/293)-(1/(273+IF('Saisie des composants'!DJ75="",DI$9,'Saisie des composants'!DJ75)+'Saisie Profil'!$G9)))),IF(DI$4="Composants piezoélectriques",DI$36*DI56,0)))))))</f>
        <v/>
      </c>
      <c r="DJ141" s="102" t="str">
        <f>IF(DJ$3="","",IF(OR($A141=0,'Saisie Profil'!$D9="Off"),0,IF(DJ$4="Optocoupleurs",DJ$36*EXP(11604*0.7*((1/293)-(1/(273+IF('Saisie des composants'!DK75="",DJ$9,'Saisie des composants'!DK75)+'Saisie Profil'!$G9)))),IF(DJ$4="Résistance",DJ$36*EXP(11604*0.15*((1/293)-(1/(273+'Saisie Profil'!$G9+(DJ$51*IF('Saisie des composants'!DK87="",DJ$10,'Saisie des composants'!DK87)))))),IF(DJ$4="Condensateur",DJ$36*POWER((IF('Saisie des composants'!DK99="",DJ$12,'Saisie des composants'!DK99)/DJ$53),3)*EXP(11604*DJ$52*((1/293)-(1/(273+'Saisie Profil'!$G9)))),IF(DJ$4="Composants magnétiques",DJ$36*EXP(11604*DJ$52*((1/293)-(1/(273+IF('Saisie des composants'!DK75="",DJ$9,'Saisie des composants'!DK75)+'Saisie Profil'!$G9)))),IF(DJ$4="Composants piezoélectriques",DJ$36*DJ56,0)))))))</f>
        <v/>
      </c>
      <c r="DK141" s="102" t="str">
        <f>IF(DK$3="","",IF(OR($A141=0,'Saisie Profil'!$D9="Off"),0,IF(DK$4="Optocoupleurs",DK$36*EXP(11604*0.7*((1/293)-(1/(273+IF('Saisie des composants'!DL75="",DK$9,'Saisie des composants'!DL75)+'Saisie Profil'!$G9)))),IF(DK$4="Résistance",DK$36*EXP(11604*0.15*((1/293)-(1/(273+'Saisie Profil'!$G9+(DK$51*IF('Saisie des composants'!DL87="",DK$10,'Saisie des composants'!DL87)))))),IF(DK$4="Condensateur",DK$36*POWER((IF('Saisie des composants'!DL99="",DK$12,'Saisie des composants'!DL99)/DK$53),3)*EXP(11604*DK$52*((1/293)-(1/(273+'Saisie Profil'!$G9)))),IF(DK$4="Composants magnétiques",DK$36*EXP(11604*DK$52*((1/293)-(1/(273+IF('Saisie des composants'!DL75="",DK$9,'Saisie des composants'!DL75)+'Saisie Profil'!$G9)))),IF(DK$4="Composants piezoélectriques",DK$36*DK56,0)))))))</f>
        <v/>
      </c>
      <c r="DL141" s="102" t="str">
        <f>IF(DL$3="","",IF(OR($A141=0,'Saisie Profil'!$D9="Off"),0,IF(DL$4="Optocoupleurs",DL$36*EXP(11604*0.7*((1/293)-(1/(273+IF('Saisie des composants'!DM75="",DL$9,'Saisie des composants'!DM75)+'Saisie Profil'!$G9)))),IF(DL$4="Résistance",DL$36*EXP(11604*0.15*((1/293)-(1/(273+'Saisie Profil'!$G9+(DL$51*IF('Saisie des composants'!DM87="",DL$10,'Saisie des composants'!DM87)))))),IF(DL$4="Condensateur",DL$36*POWER((IF('Saisie des composants'!DM99="",DL$12,'Saisie des composants'!DM99)/DL$53),3)*EXP(11604*DL$52*((1/293)-(1/(273+'Saisie Profil'!$G9)))),IF(DL$4="Composants magnétiques",DL$36*EXP(11604*DL$52*((1/293)-(1/(273+IF('Saisie des composants'!DM75="",DL$9,'Saisie des composants'!DM75)+'Saisie Profil'!$G9)))),IF(DL$4="Composants piezoélectriques",DL$36*DL56,0)))))))</f>
        <v/>
      </c>
      <c r="DM141" s="102" t="str">
        <f>IF(DM$3="","",IF(OR($A141=0,'Saisie Profil'!$D9="Off"),0,IF(DM$4="Optocoupleurs",DM$36*EXP(11604*0.7*((1/293)-(1/(273+IF('Saisie des composants'!DN75="",DM$9,'Saisie des composants'!DN75)+'Saisie Profil'!$G9)))),IF(DM$4="Résistance",DM$36*EXP(11604*0.15*((1/293)-(1/(273+'Saisie Profil'!$G9+(DM$51*IF('Saisie des composants'!DN87="",DM$10,'Saisie des composants'!DN87)))))),IF(DM$4="Condensateur",DM$36*POWER((IF('Saisie des composants'!DN99="",DM$12,'Saisie des composants'!DN99)/DM$53),3)*EXP(11604*DM$52*((1/293)-(1/(273+'Saisie Profil'!$G9)))),IF(DM$4="Composants magnétiques",DM$36*EXP(11604*DM$52*((1/293)-(1/(273+IF('Saisie des composants'!DN75="",DM$9,'Saisie des composants'!DN75)+'Saisie Profil'!$G9)))),IF(DM$4="Composants piezoélectriques",DM$36*DM56,0)))))))</f>
        <v/>
      </c>
      <c r="DN141" s="102" t="str">
        <f>IF(DN$3="","",IF(OR($A141=0,'Saisie Profil'!$D9="Off"),0,IF(DN$4="Optocoupleurs",DN$36*EXP(11604*0.7*((1/293)-(1/(273+IF('Saisie des composants'!DO75="",DN$9,'Saisie des composants'!DO75)+'Saisie Profil'!$G9)))),IF(DN$4="Résistance",DN$36*EXP(11604*0.15*((1/293)-(1/(273+'Saisie Profil'!$G9+(DN$51*IF('Saisie des composants'!DO87="",DN$10,'Saisie des composants'!DO87)))))),IF(DN$4="Condensateur",DN$36*POWER((IF('Saisie des composants'!DO99="",DN$12,'Saisie des composants'!DO99)/DN$53),3)*EXP(11604*DN$52*((1/293)-(1/(273+'Saisie Profil'!$G9)))),IF(DN$4="Composants magnétiques",DN$36*EXP(11604*DN$52*((1/293)-(1/(273+IF('Saisie des composants'!DO75="",DN$9,'Saisie des composants'!DO75)+'Saisie Profil'!$G9)))),IF(DN$4="Composants piezoélectriques",DN$36*DN56,0)))))))</f>
        <v/>
      </c>
      <c r="DO141" s="102" t="str">
        <f>IF(DO$3="","",IF(OR($A141=0,'Saisie Profil'!$D9="Off"),0,IF(DO$4="Optocoupleurs",DO$36*EXP(11604*0.7*((1/293)-(1/(273+IF('Saisie des composants'!DP75="",DO$9,'Saisie des composants'!DP75)+'Saisie Profil'!$G9)))),IF(DO$4="Résistance",DO$36*EXP(11604*0.15*((1/293)-(1/(273+'Saisie Profil'!$G9+(DO$51*IF('Saisie des composants'!DP87="",DO$10,'Saisie des composants'!DP87)))))),IF(DO$4="Condensateur",DO$36*POWER((IF('Saisie des composants'!DP99="",DO$12,'Saisie des composants'!DP99)/DO$53),3)*EXP(11604*DO$52*((1/293)-(1/(273+'Saisie Profil'!$G9)))),IF(DO$4="Composants magnétiques",DO$36*EXP(11604*DO$52*((1/293)-(1/(273+IF('Saisie des composants'!DP75="",DO$9,'Saisie des composants'!DP75)+'Saisie Profil'!$G9)))),IF(DO$4="Composants piezoélectriques",DO$36*DO56,0)))))))</f>
        <v/>
      </c>
      <c r="DP141" s="102" t="str">
        <f>IF(DP$3="","",IF(OR($A141=0,'Saisie Profil'!$D9="Off"),0,IF(DP$4="Optocoupleurs",DP$36*EXP(11604*0.7*((1/293)-(1/(273+IF('Saisie des composants'!DQ75="",DP$9,'Saisie des composants'!DQ75)+'Saisie Profil'!$G9)))),IF(DP$4="Résistance",DP$36*EXP(11604*0.15*((1/293)-(1/(273+'Saisie Profil'!$G9+(DP$51*IF('Saisie des composants'!DQ87="",DP$10,'Saisie des composants'!DQ87)))))),IF(DP$4="Condensateur",DP$36*POWER((IF('Saisie des composants'!DQ99="",DP$12,'Saisie des composants'!DQ99)/DP$53),3)*EXP(11604*DP$52*((1/293)-(1/(273+'Saisie Profil'!$G9)))),IF(DP$4="Composants magnétiques",DP$36*EXP(11604*DP$52*((1/293)-(1/(273+IF('Saisie des composants'!DQ75="",DP$9,'Saisie des composants'!DQ75)+'Saisie Profil'!$G9)))),IF(DP$4="Composants piezoélectriques",DP$36*DP56,0)))))))</f>
        <v/>
      </c>
      <c r="DQ141" s="102" t="str">
        <f>IF(DQ$3="","",IF(OR($A141=0,'Saisie Profil'!$D9="Off"),0,IF(DQ$4="Optocoupleurs",DQ$36*EXP(11604*0.7*((1/293)-(1/(273+IF('Saisie des composants'!DR75="",DQ$9,'Saisie des composants'!DR75)+'Saisie Profil'!$G9)))),IF(DQ$4="Résistance",DQ$36*EXP(11604*0.15*((1/293)-(1/(273+'Saisie Profil'!$G9+(DQ$51*IF('Saisie des composants'!DR87="",DQ$10,'Saisie des composants'!DR87)))))),IF(DQ$4="Condensateur",DQ$36*POWER((IF('Saisie des composants'!DR99="",DQ$12,'Saisie des composants'!DR99)/DQ$53),3)*EXP(11604*DQ$52*((1/293)-(1/(273+'Saisie Profil'!$G9)))),IF(DQ$4="Composants magnétiques",DQ$36*EXP(11604*DQ$52*((1/293)-(1/(273+IF('Saisie des composants'!DR75="",DQ$9,'Saisie des composants'!DR75)+'Saisie Profil'!$G9)))),IF(DQ$4="Composants piezoélectriques",DQ$36*DQ56,0)))))))</f>
        <v/>
      </c>
      <c r="DR141" s="102" t="str">
        <f>IF(DR$3="","",IF(OR($A141=0,'Saisie Profil'!$D9="Off"),0,IF(DR$4="Optocoupleurs",DR$36*EXP(11604*0.7*((1/293)-(1/(273+IF('Saisie des composants'!DS75="",DR$9,'Saisie des composants'!DS75)+'Saisie Profil'!$G9)))),IF(DR$4="Résistance",DR$36*EXP(11604*0.15*((1/293)-(1/(273+'Saisie Profil'!$G9+(DR$51*IF('Saisie des composants'!DS87="",DR$10,'Saisie des composants'!DS87)))))),IF(DR$4="Condensateur",DR$36*POWER((IF('Saisie des composants'!DS99="",DR$12,'Saisie des composants'!DS99)/DR$53),3)*EXP(11604*DR$52*((1/293)-(1/(273+'Saisie Profil'!$G9)))),IF(DR$4="Composants magnétiques",DR$36*EXP(11604*DR$52*((1/293)-(1/(273+IF('Saisie des composants'!DS75="",DR$9,'Saisie des composants'!DS75)+'Saisie Profil'!$G9)))),IF(DR$4="Composants piezoélectriques",DR$36*DR56,0)))))))</f>
        <v/>
      </c>
      <c r="DS141" s="102" t="str">
        <f>IF(DS$3="","",IF(OR($A141=0,'Saisie Profil'!$D9="Off"),0,IF(DS$4="Optocoupleurs",DS$36*EXP(11604*0.7*((1/293)-(1/(273+IF('Saisie des composants'!DT75="",DS$9,'Saisie des composants'!DT75)+'Saisie Profil'!$G9)))),IF(DS$4="Résistance",DS$36*EXP(11604*0.15*((1/293)-(1/(273+'Saisie Profil'!$G9+(DS$51*IF('Saisie des composants'!DT87="",DS$10,'Saisie des composants'!DT87)))))),IF(DS$4="Condensateur",DS$36*POWER((IF('Saisie des composants'!DT99="",DS$12,'Saisie des composants'!DT99)/DS$53),3)*EXP(11604*DS$52*((1/293)-(1/(273+'Saisie Profil'!$G9)))),IF(DS$4="Composants magnétiques",DS$36*EXP(11604*DS$52*((1/293)-(1/(273+IF('Saisie des composants'!DT75="",DS$9,'Saisie des composants'!DT75)+'Saisie Profil'!$G9)))),IF(DS$4="Composants piezoélectriques",DS$36*DS56,0)))))))</f>
        <v/>
      </c>
      <c r="DT141" s="102" t="str">
        <f>IF(DT$3="","",IF(OR($A141=0,'Saisie Profil'!$D9="Off"),0,IF(DT$4="Optocoupleurs",DT$36*EXP(11604*0.7*((1/293)-(1/(273+IF('Saisie des composants'!DU75="",DT$9,'Saisie des composants'!DU75)+'Saisie Profil'!$G9)))),IF(DT$4="Résistance",DT$36*EXP(11604*0.15*((1/293)-(1/(273+'Saisie Profil'!$G9+(DT$51*IF('Saisie des composants'!DU87="",DT$10,'Saisie des composants'!DU87)))))),IF(DT$4="Condensateur",DT$36*POWER((IF('Saisie des composants'!DU99="",DT$12,'Saisie des composants'!DU99)/DT$53),3)*EXP(11604*DT$52*((1/293)-(1/(273+'Saisie Profil'!$G9)))),IF(DT$4="Composants magnétiques",DT$36*EXP(11604*DT$52*((1/293)-(1/(273+IF('Saisie des composants'!DU75="",DT$9,'Saisie des composants'!DU75)+'Saisie Profil'!$G9)))),IF(DT$4="Composants piezoélectriques",DT$36*DT56,0)))))))</f>
        <v/>
      </c>
      <c r="DU141" s="102" t="str">
        <f>IF(DU$3="","",IF(OR($A141=0,'Saisie Profil'!$D9="Off"),0,IF(DU$4="Optocoupleurs",DU$36*EXP(11604*0.7*((1/293)-(1/(273+IF('Saisie des composants'!DV75="",DU$9,'Saisie des composants'!DV75)+'Saisie Profil'!$G9)))),IF(DU$4="Résistance",DU$36*EXP(11604*0.15*((1/293)-(1/(273+'Saisie Profil'!$G9+(DU$51*IF('Saisie des composants'!DV87="",DU$10,'Saisie des composants'!DV87)))))),IF(DU$4="Condensateur",DU$36*POWER((IF('Saisie des composants'!DV99="",DU$12,'Saisie des composants'!DV99)/DU$53),3)*EXP(11604*DU$52*((1/293)-(1/(273+'Saisie Profil'!$G9)))),IF(DU$4="Composants magnétiques",DU$36*EXP(11604*DU$52*((1/293)-(1/(273+IF('Saisie des composants'!DV75="",DU$9,'Saisie des composants'!DV75)+'Saisie Profil'!$G9)))),IF(DU$4="Composants piezoélectriques",DU$36*DU56,0)))))))</f>
        <v/>
      </c>
      <c r="DV141" s="102" t="str">
        <f>IF(DV$3="","",IF(OR($A141=0,'Saisie Profil'!$D9="Off"),0,IF(DV$4="Optocoupleurs",DV$36*EXP(11604*0.7*((1/293)-(1/(273+IF('Saisie des composants'!DW75="",DV$9,'Saisie des composants'!DW75)+'Saisie Profil'!$G9)))),IF(DV$4="Résistance",DV$36*EXP(11604*0.15*((1/293)-(1/(273+'Saisie Profil'!$G9+(DV$51*IF('Saisie des composants'!DW87="",DV$10,'Saisie des composants'!DW87)))))),IF(DV$4="Condensateur",DV$36*POWER((IF('Saisie des composants'!DW99="",DV$12,'Saisie des composants'!DW99)/DV$53),3)*EXP(11604*DV$52*((1/293)-(1/(273+'Saisie Profil'!$G9)))),IF(DV$4="Composants magnétiques",DV$36*EXP(11604*DV$52*((1/293)-(1/(273+IF('Saisie des composants'!DW75="",DV$9,'Saisie des composants'!DW75)+'Saisie Profil'!$G9)))),IF(DV$4="Composants piezoélectriques",DV$36*DV56,0)))))))</f>
        <v/>
      </c>
      <c r="DW141" s="102" t="str">
        <f>IF(DW$3="","",IF(OR($A141=0,'Saisie Profil'!$D9="Off"),0,IF(DW$4="Optocoupleurs",DW$36*EXP(11604*0.7*((1/293)-(1/(273+IF('Saisie des composants'!DX75="",DW$9,'Saisie des composants'!DX75)+'Saisie Profil'!$G9)))),IF(DW$4="Résistance",DW$36*EXP(11604*0.15*((1/293)-(1/(273+'Saisie Profil'!$G9+(DW$51*IF('Saisie des composants'!DX87="",DW$10,'Saisie des composants'!DX87)))))),IF(DW$4="Condensateur",DW$36*POWER((IF('Saisie des composants'!DX99="",DW$12,'Saisie des composants'!DX99)/DW$53),3)*EXP(11604*DW$52*((1/293)-(1/(273+'Saisie Profil'!$G9)))),IF(DW$4="Composants magnétiques",DW$36*EXP(11604*DW$52*((1/293)-(1/(273+IF('Saisie des composants'!DX75="",DW$9,'Saisie des composants'!DX75)+'Saisie Profil'!$G9)))),IF(DW$4="Composants piezoélectriques",DW$36*DW56,0)))))))</f>
        <v/>
      </c>
      <c r="DX141" s="102" t="str">
        <f>IF(DX$3="","",IF(OR($A141=0,'Saisie Profil'!$D9="Off"),0,IF(DX$4="Optocoupleurs",DX$36*EXP(11604*0.7*((1/293)-(1/(273+IF('Saisie des composants'!DY75="",DX$9,'Saisie des composants'!DY75)+'Saisie Profil'!$G9)))),IF(DX$4="Résistance",DX$36*EXP(11604*0.15*((1/293)-(1/(273+'Saisie Profil'!$G9+(DX$51*IF('Saisie des composants'!DY87="",DX$10,'Saisie des composants'!DY87)))))),IF(DX$4="Condensateur",DX$36*POWER((IF('Saisie des composants'!DY99="",DX$12,'Saisie des composants'!DY99)/DX$53),3)*EXP(11604*DX$52*((1/293)-(1/(273+'Saisie Profil'!$G9)))),IF(DX$4="Composants magnétiques",DX$36*EXP(11604*DX$52*((1/293)-(1/(273+IF('Saisie des composants'!DY75="",DX$9,'Saisie des composants'!DY75)+'Saisie Profil'!$G9)))),IF(DX$4="Composants piezoélectriques",DX$36*DX56,0)))))))</f>
        <v/>
      </c>
      <c r="DY141" s="102" t="str">
        <f>IF(DY$3="","",IF(OR($A141=0,'Saisie Profil'!$D9="Off"),0,IF(DY$4="Optocoupleurs",DY$36*EXP(11604*0.7*((1/293)-(1/(273+IF('Saisie des composants'!DZ75="",DY$9,'Saisie des composants'!DZ75)+'Saisie Profil'!$G9)))),IF(DY$4="Résistance",DY$36*EXP(11604*0.15*((1/293)-(1/(273+'Saisie Profil'!$G9+(DY$51*IF('Saisie des composants'!DZ87="",DY$10,'Saisie des composants'!DZ87)))))),IF(DY$4="Condensateur",DY$36*POWER((IF('Saisie des composants'!DZ99="",DY$12,'Saisie des composants'!DZ99)/DY$53),3)*EXP(11604*DY$52*((1/293)-(1/(273+'Saisie Profil'!$G9)))),IF(DY$4="Composants magnétiques",DY$36*EXP(11604*DY$52*((1/293)-(1/(273+IF('Saisie des composants'!DZ75="",DY$9,'Saisie des composants'!DZ75)+'Saisie Profil'!$G9)))),IF(DY$4="Composants piezoélectriques",DY$36*DY56,0)))))))</f>
        <v/>
      </c>
      <c r="DZ141" s="102" t="str">
        <f>IF(DZ$3="","",IF(OR($A141=0,'Saisie Profil'!$D9="Off"),0,IF(DZ$4="Optocoupleurs",DZ$36*EXP(11604*0.7*((1/293)-(1/(273+IF('Saisie des composants'!EA75="",DZ$9,'Saisie des composants'!EA75)+'Saisie Profil'!$G9)))),IF(DZ$4="Résistance",DZ$36*EXP(11604*0.15*((1/293)-(1/(273+'Saisie Profil'!$G9+(DZ$51*IF('Saisie des composants'!EA87="",DZ$10,'Saisie des composants'!EA87)))))),IF(DZ$4="Condensateur",DZ$36*POWER((IF('Saisie des composants'!EA99="",DZ$12,'Saisie des composants'!EA99)/DZ$53),3)*EXP(11604*DZ$52*((1/293)-(1/(273+'Saisie Profil'!$G9)))),IF(DZ$4="Composants magnétiques",DZ$36*EXP(11604*DZ$52*((1/293)-(1/(273+IF('Saisie des composants'!EA75="",DZ$9,'Saisie des composants'!EA75)+'Saisie Profil'!$G9)))),IF(DZ$4="Composants piezoélectriques",DZ$36*DZ56,0)))))))</f>
        <v/>
      </c>
      <c r="EA141" s="102" t="str">
        <f>IF(EA$3="","",IF(OR($A141=0,'Saisie Profil'!$D9="Off"),0,IF(EA$4="Optocoupleurs",EA$36*EXP(11604*0.7*((1/293)-(1/(273+IF('Saisie des composants'!EB75="",EA$9,'Saisie des composants'!EB75)+'Saisie Profil'!$G9)))),IF(EA$4="Résistance",EA$36*EXP(11604*0.15*((1/293)-(1/(273+'Saisie Profil'!$G9+(EA$51*IF('Saisie des composants'!EB87="",EA$10,'Saisie des composants'!EB87)))))),IF(EA$4="Condensateur",EA$36*POWER((IF('Saisie des composants'!EB99="",EA$12,'Saisie des composants'!EB99)/EA$53),3)*EXP(11604*EA$52*((1/293)-(1/(273+'Saisie Profil'!$G9)))),IF(EA$4="Composants magnétiques",EA$36*EXP(11604*EA$52*((1/293)-(1/(273+IF('Saisie des composants'!EB75="",EA$9,'Saisie des composants'!EB75)+'Saisie Profil'!$G9)))),IF(EA$4="Composants piezoélectriques",EA$36*EA56,0)))))))</f>
        <v/>
      </c>
      <c r="EB141" s="102" t="str">
        <f>IF(EB$3="","",IF(OR($A141=0,'Saisie Profil'!$D9="Off"),0,IF(EB$4="Optocoupleurs",EB$36*EXP(11604*0.7*((1/293)-(1/(273+IF('Saisie des composants'!EC75="",EB$9,'Saisie des composants'!EC75)+'Saisie Profil'!$G9)))),IF(EB$4="Résistance",EB$36*EXP(11604*0.15*((1/293)-(1/(273+'Saisie Profil'!$G9+(EB$51*IF('Saisie des composants'!EC87="",EB$10,'Saisie des composants'!EC87)))))),IF(EB$4="Condensateur",EB$36*POWER((IF('Saisie des composants'!EC99="",EB$12,'Saisie des composants'!EC99)/EB$53),3)*EXP(11604*EB$52*((1/293)-(1/(273+'Saisie Profil'!$G9)))),IF(EB$4="Composants magnétiques",EB$36*EXP(11604*EB$52*((1/293)-(1/(273+IF('Saisie des composants'!EC75="",EB$9,'Saisie des composants'!EC75)+'Saisie Profil'!$G9)))),IF(EB$4="Composants piezoélectriques",EB$36*EB56,0)))))))</f>
        <v/>
      </c>
      <c r="EC141" s="102" t="str">
        <f>IF(EC$3="","",IF(OR($A141=0,'Saisie Profil'!$D9="Off"),0,IF(EC$4="Optocoupleurs",EC$36*EXP(11604*0.7*((1/293)-(1/(273+IF('Saisie des composants'!ED75="",EC$9,'Saisie des composants'!ED75)+'Saisie Profil'!$G9)))),IF(EC$4="Résistance",EC$36*EXP(11604*0.15*((1/293)-(1/(273+'Saisie Profil'!$G9+(EC$51*IF('Saisie des composants'!ED87="",EC$10,'Saisie des composants'!ED87)))))),IF(EC$4="Condensateur",EC$36*POWER((IF('Saisie des composants'!ED99="",EC$12,'Saisie des composants'!ED99)/EC$53),3)*EXP(11604*EC$52*((1/293)-(1/(273+'Saisie Profil'!$G9)))),IF(EC$4="Composants magnétiques",EC$36*EXP(11604*EC$52*((1/293)-(1/(273+IF('Saisie des composants'!ED75="",EC$9,'Saisie des composants'!ED75)+'Saisie Profil'!$G9)))),IF(EC$4="Composants piezoélectriques",EC$36*EC56,0)))))))</f>
        <v/>
      </c>
      <c r="ED141" s="102" t="str">
        <f>IF(ED$3="","",IF(OR($A141=0,'Saisie Profil'!$D9="Off"),0,IF(ED$4="Optocoupleurs",ED$36*EXP(11604*0.7*((1/293)-(1/(273+IF('Saisie des composants'!EE75="",ED$9,'Saisie des composants'!EE75)+'Saisie Profil'!$G9)))),IF(ED$4="Résistance",ED$36*EXP(11604*0.15*((1/293)-(1/(273+'Saisie Profil'!$G9+(ED$51*IF('Saisie des composants'!EE87="",ED$10,'Saisie des composants'!EE87)))))),IF(ED$4="Condensateur",ED$36*POWER((IF('Saisie des composants'!EE99="",ED$12,'Saisie des composants'!EE99)/ED$53),3)*EXP(11604*ED$52*((1/293)-(1/(273+'Saisie Profil'!$G9)))),IF(ED$4="Composants magnétiques",ED$36*EXP(11604*ED$52*((1/293)-(1/(273+IF('Saisie des composants'!EE75="",ED$9,'Saisie des composants'!EE75)+'Saisie Profil'!$G9)))),IF(ED$4="Composants piezoélectriques",ED$36*ED56,0)))))))</f>
        <v/>
      </c>
      <c r="EE141" s="102" t="str">
        <f>IF(EE$3="","",IF(OR($A141=0,'Saisie Profil'!$D9="Off"),0,IF(EE$4="Optocoupleurs",EE$36*EXP(11604*0.7*((1/293)-(1/(273+IF('Saisie des composants'!EF75="",EE$9,'Saisie des composants'!EF75)+'Saisie Profil'!$G9)))),IF(EE$4="Résistance",EE$36*EXP(11604*0.15*((1/293)-(1/(273+'Saisie Profil'!$G9+(EE$51*IF('Saisie des composants'!EF87="",EE$10,'Saisie des composants'!EF87)))))),IF(EE$4="Condensateur",EE$36*POWER((IF('Saisie des composants'!EF99="",EE$12,'Saisie des composants'!EF99)/EE$53),3)*EXP(11604*EE$52*((1/293)-(1/(273+'Saisie Profil'!$G9)))),IF(EE$4="Composants magnétiques",EE$36*EXP(11604*EE$52*((1/293)-(1/(273+IF('Saisie des composants'!EF75="",EE$9,'Saisie des composants'!EF75)+'Saisie Profil'!$G9)))),IF(EE$4="Composants piezoélectriques",EE$36*EE56,0)))))))</f>
        <v/>
      </c>
      <c r="EF141" s="102" t="str">
        <f>IF(EF$3="","",IF(OR($A141=0,'Saisie Profil'!$D9="Off"),0,IF(EF$4="Optocoupleurs",EF$36*EXP(11604*0.7*((1/293)-(1/(273+IF('Saisie des composants'!EG75="",EF$9,'Saisie des composants'!EG75)+'Saisie Profil'!$G9)))),IF(EF$4="Résistance",EF$36*EXP(11604*0.15*((1/293)-(1/(273+'Saisie Profil'!$G9+(EF$51*IF('Saisie des composants'!EG87="",EF$10,'Saisie des composants'!EG87)))))),IF(EF$4="Condensateur",EF$36*POWER((IF('Saisie des composants'!EG99="",EF$12,'Saisie des composants'!EG99)/EF$53),3)*EXP(11604*EF$52*((1/293)-(1/(273+'Saisie Profil'!$G9)))),IF(EF$4="Composants magnétiques",EF$36*EXP(11604*EF$52*((1/293)-(1/(273+IF('Saisie des composants'!EG75="",EF$9,'Saisie des composants'!EG75)+'Saisie Profil'!$G9)))),IF(EF$4="Composants piezoélectriques",EF$36*EF56,0)))))))</f>
        <v/>
      </c>
      <c r="EG141" s="102" t="str">
        <f>IF(EG$3="","",IF(OR($A141=0,'Saisie Profil'!$D9="Off"),0,IF(EG$4="Optocoupleurs",EG$36*EXP(11604*0.7*((1/293)-(1/(273+IF('Saisie des composants'!EH75="",EG$9,'Saisie des composants'!EH75)+'Saisie Profil'!$G9)))),IF(EG$4="Résistance",EG$36*EXP(11604*0.15*((1/293)-(1/(273+'Saisie Profil'!$G9+(EG$51*IF('Saisie des composants'!EH87="",EG$10,'Saisie des composants'!EH87)))))),IF(EG$4="Condensateur",EG$36*POWER((IF('Saisie des composants'!EH99="",EG$12,'Saisie des composants'!EH99)/EG$53),3)*EXP(11604*EG$52*((1/293)-(1/(273+'Saisie Profil'!$G9)))),IF(EG$4="Composants magnétiques",EG$36*EXP(11604*EG$52*((1/293)-(1/(273+IF('Saisie des composants'!EH75="",EG$9,'Saisie des composants'!EH75)+'Saisie Profil'!$G9)))),IF(EG$4="Composants piezoélectriques",EG$36*EG56,0)))))))</f>
        <v/>
      </c>
      <c r="EH141" s="102" t="str">
        <f>IF(EH$3="","",IF(OR($A141=0,'Saisie Profil'!$D9="Off"),0,IF(EH$4="Optocoupleurs",EH$36*EXP(11604*0.7*((1/293)-(1/(273+IF('Saisie des composants'!EI75="",EH$9,'Saisie des composants'!EI75)+'Saisie Profil'!$G9)))),IF(EH$4="Résistance",EH$36*EXP(11604*0.15*((1/293)-(1/(273+'Saisie Profil'!$G9+(EH$51*IF('Saisie des composants'!EI87="",EH$10,'Saisie des composants'!EI87)))))),IF(EH$4="Condensateur",EH$36*POWER((IF('Saisie des composants'!EI99="",EH$12,'Saisie des composants'!EI99)/EH$53),3)*EXP(11604*EH$52*((1/293)-(1/(273+'Saisie Profil'!$G9)))),IF(EH$4="Composants magnétiques",EH$36*EXP(11604*EH$52*((1/293)-(1/(273+IF('Saisie des composants'!EI75="",EH$9,'Saisie des composants'!EI75)+'Saisie Profil'!$G9)))),IF(EH$4="Composants piezoélectriques",EH$36*EH56,0)))))))</f>
        <v/>
      </c>
      <c r="EI141" s="102" t="str">
        <f>IF(EI$3="","",IF(OR($A141=0,'Saisie Profil'!$D9="Off"),0,IF(EI$4="Optocoupleurs",EI$36*EXP(11604*0.7*((1/293)-(1/(273+IF('Saisie des composants'!EJ75="",EI$9,'Saisie des composants'!EJ75)+'Saisie Profil'!$G9)))),IF(EI$4="Résistance",EI$36*EXP(11604*0.15*((1/293)-(1/(273+'Saisie Profil'!$G9+(EI$51*IF('Saisie des composants'!EJ87="",EI$10,'Saisie des composants'!EJ87)))))),IF(EI$4="Condensateur",EI$36*POWER((IF('Saisie des composants'!EJ99="",EI$12,'Saisie des composants'!EJ99)/EI$53),3)*EXP(11604*EI$52*((1/293)-(1/(273+'Saisie Profil'!$G9)))),IF(EI$4="Composants magnétiques",EI$36*EXP(11604*EI$52*((1/293)-(1/(273+IF('Saisie des composants'!EJ75="",EI$9,'Saisie des composants'!EJ75)+'Saisie Profil'!$G9)))),IF(EI$4="Composants piezoélectriques",EI$36*EI56,0)))))))</f>
        <v/>
      </c>
      <c r="EJ141" s="102" t="str">
        <f>IF(EJ$3="","",IF(OR($A141=0,'Saisie Profil'!$D9="Off"),0,IF(EJ$4="Optocoupleurs",EJ$36*EXP(11604*0.7*((1/293)-(1/(273+IF('Saisie des composants'!EK75="",EJ$9,'Saisie des composants'!EK75)+'Saisie Profil'!$G9)))),IF(EJ$4="Résistance",EJ$36*EXP(11604*0.15*((1/293)-(1/(273+'Saisie Profil'!$G9+(EJ$51*IF('Saisie des composants'!EK87="",EJ$10,'Saisie des composants'!EK87)))))),IF(EJ$4="Condensateur",EJ$36*POWER((IF('Saisie des composants'!EK99="",EJ$12,'Saisie des composants'!EK99)/EJ$53),3)*EXP(11604*EJ$52*((1/293)-(1/(273+'Saisie Profil'!$G9)))),IF(EJ$4="Composants magnétiques",EJ$36*EXP(11604*EJ$52*((1/293)-(1/(273+IF('Saisie des composants'!EK75="",EJ$9,'Saisie des composants'!EK75)+'Saisie Profil'!$G9)))),IF(EJ$4="Composants piezoélectriques",EJ$36*EJ56,0)))))))</f>
        <v/>
      </c>
      <c r="EK141" s="102" t="str">
        <f>IF(EK$3="","",IF(OR($A141=0,'Saisie Profil'!$D9="Off"),0,IF(EK$4="Optocoupleurs",EK$36*EXP(11604*0.7*((1/293)-(1/(273+IF('Saisie des composants'!EL75="",EK$9,'Saisie des composants'!EL75)+'Saisie Profil'!$G9)))),IF(EK$4="Résistance",EK$36*EXP(11604*0.15*((1/293)-(1/(273+'Saisie Profil'!$G9+(EK$51*IF('Saisie des composants'!EL87="",EK$10,'Saisie des composants'!EL87)))))),IF(EK$4="Condensateur",EK$36*POWER((IF('Saisie des composants'!EL99="",EK$12,'Saisie des composants'!EL99)/EK$53),3)*EXP(11604*EK$52*((1/293)-(1/(273+'Saisie Profil'!$G9)))),IF(EK$4="Composants magnétiques",EK$36*EXP(11604*EK$52*((1/293)-(1/(273+IF('Saisie des composants'!EL75="",EK$9,'Saisie des composants'!EL75)+'Saisie Profil'!$G9)))),IF(EK$4="Composants piezoélectriques",EK$36*EK56,0)))))))</f>
        <v/>
      </c>
      <c r="EL141" s="102" t="str">
        <f>IF(EL$3="","",IF(OR($A141=0,'Saisie Profil'!$D9="Off"),0,IF(EL$4="Optocoupleurs",EL$36*EXP(11604*0.7*((1/293)-(1/(273+IF('Saisie des composants'!EM75="",EL$9,'Saisie des composants'!EM75)+'Saisie Profil'!$G9)))),IF(EL$4="Résistance",EL$36*EXP(11604*0.15*((1/293)-(1/(273+'Saisie Profil'!$G9+(EL$51*IF('Saisie des composants'!EM87="",EL$10,'Saisie des composants'!EM87)))))),IF(EL$4="Condensateur",EL$36*POWER((IF('Saisie des composants'!EM99="",EL$12,'Saisie des composants'!EM99)/EL$53),3)*EXP(11604*EL$52*((1/293)-(1/(273+'Saisie Profil'!$G9)))),IF(EL$4="Composants magnétiques",EL$36*EXP(11604*EL$52*((1/293)-(1/(273+IF('Saisie des composants'!EM75="",EL$9,'Saisie des composants'!EM75)+'Saisie Profil'!$G9)))),IF(EL$4="Composants piezoélectriques",EL$36*EL56,0)))))))</f>
        <v/>
      </c>
      <c r="EM141" s="102" t="str">
        <f>IF(EM$3="","",IF(OR($A141=0,'Saisie Profil'!$D9="Off"),0,IF(EM$4="Optocoupleurs",EM$36*EXP(11604*0.7*((1/293)-(1/(273+IF('Saisie des composants'!EN75="",EM$9,'Saisie des composants'!EN75)+'Saisie Profil'!$G9)))),IF(EM$4="Résistance",EM$36*EXP(11604*0.15*((1/293)-(1/(273+'Saisie Profil'!$G9+(EM$51*IF('Saisie des composants'!EN87="",EM$10,'Saisie des composants'!EN87)))))),IF(EM$4="Condensateur",EM$36*POWER((IF('Saisie des composants'!EN99="",EM$12,'Saisie des composants'!EN99)/EM$53),3)*EXP(11604*EM$52*((1/293)-(1/(273+'Saisie Profil'!$G9)))),IF(EM$4="Composants magnétiques",EM$36*EXP(11604*EM$52*((1/293)-(1/(273+IF('Saisie des composants'!EN75="",EM$9,'Saisie des composants'!EN75)+'Saisie Profil'!$G9)))),IF(EM$4="Composants piezoélectriques",EM$36*EM56,0)))))))</f>
        <v/>
      </c>
      <c r="EN141" s="102" t="str">
        <f>IF(EN$3="","",IF(OR($A141=0,'Saisie Profil'!$D9="Off"),0,IF(EN$4="Optocoupleurs",EN$36*EXP(11604*0.7*((1/293)-(1/(273+IF('Saisie des composants'!EO75="",EN$9,'Saisie des composants'!EO75)+'Saisie Profil'!$G9)))),IF(EN$4="Résistance",EN$36*EXP(11604*0.15*((1/293)-(1/(273+'Saisie Profil'!$G9+(EN$51*IF('Saisie des composants'!EO87="",EN$10,'Saisie des composants'!EO87)))))),IF(EN$4="Condensateur",EN$36*POWER((IF('Saisie des composants'!EO99="",EN$12,'Saisie des composants'!EO99)/EN$53),3)*EXP(11604*EN$52*((1/293)-(1/(273+'Saisie Profil'!$G9)))),IF(EN$4="Composants magnétiques",EN$36*EXP(11604*EN$52*((1/293)-(1/(273+IF('Saisie des composants'!EO75="",EN$9,'Saisie des composants'!EO75)+'Saisie Profil'!$G9)))),IF(EN$4="Composants piezoélectriques",EN$36*EN56,0)))))))</f>
        <v/>
      </c>
      <c r="EO141" s="102" t="str">
        <f>IF(EO$3="","",IF(OR($A141=0,'Saisie Profil'!$D9="Off"),0,IF(EO$4="Optocoupleurs",EO$36*EXP(11604*0.7*((1/293)-(1/(273+IF('Saisie des composants'!EP75="",EO$9,'Saisie des composants'!EP75)+'Saisie Profil'!$G9)))),IF(EO$4="Résistance",EO$36*EXP(11604*0.15*((1/293)-(1/(273+'Saisie Profil'!$G9+(EO$51*IF('Saisie des composants'!EP87="",EO$10,'Saisie des composants'!EP87)))))),IF(EO$4="Condensateur",EO$36*POWER((IF('Saisie des composants'!EP99="",EO$12,'Saisie des composants'!EP99)/EO$53),3)*EXP(11604*EO$52*((1/293)-(1/(273+'Saisie Profil'!$G9)))),IF(EO$4="Composants magnétiques",EO$36*EXP(11604*EO$52*((1/293)-(1/(273+IF('Saisie des composants'!EP75="",EO$9,'Saisie des composants'!EP75)+'Saisie Profil'!$G9)))),IF(EO$4="Composants piezoélectriques",EO$36*EO56,0)))))))</f>
        <v/>
      </c>
      <c r="EP141" s="102" t="str">
        <f>IF(EP$3="","",IF(OR($A141=0,'Saisie Profil'!$D9="Off"),0,IF(EP$4="Optocoupleurs",EP$36*EXP(11604*0.7*((1/293)-(1/(273+IF('Saisie des composants'!EQ75="",EP$9,'Saisie des composants'!EQ75)+'Saisie Profil'!$G9)))),IF(EP$4="Résistance",EP$36*EXP(11604*0.15*((1/293)-(1/(273+'Saisie Profil'!$G9+(EP$51*IF('Saisie des composants'!EQ87="",EP$10,'Saisie des composants'!EQ87)))))),IF(EP$4="Condensateur",EP$36*POWER((IF('Saisie des composants'!EQ99="",EP$12,'Saisie des composants'!EQ99)/EP$53),3)*EXP(11604*EP$52*((1/293)-(1/(273+'Saisie Profil'!$G9)))),IF(EP$4="Composants magnétiques",EP$36*EXP(11604*EP$52*((1/293)-(1/(273+IF('Saisie des composants'!EQ75="",EP$9,'Saisie des composants'!EQ75)+'Saisie Profil'!$G9)))),IF(EP$4="Composants piezoélectriques",EP$36*EP56,0)))))))</f>
        <v/>
      </c>
      <c r="EQ141" s="102" t="str">
        <f>IF(EQ$3="","",IF(OR($A141=0,'Saisie Profil'!$D9="Off"),0,IF(EQ$4="Optocoupleurs",EQ$36*EXP(11604*0.7*((1/293)-(1/(273+IF('Saisie des composants'!ER75="",EQ$9,'Saisie des composants'!ER75)+'Saisie Profil'!$G9)))),IF(EQ$4="Résistance",EQ$36*EXP(11604*0.15*((1/293)-(1/(273+'Saisie Profil'!$G9+(EQ$51*IF('Saisie des composants'!ER87="",EQ$10,'Saisie des composants'!ER87)))))),IF(EQ$4="Condensateur",EQ$36*POWER((IF('Saisie des composants'!ER99="",EQ$12,'Saisie des composants'!ER99)/EQ$53),3)*EXP(11604*EQ$52*((1/293)-(1/(273+'Saisie Profil'!$G9)))),IF(EQ$4="Composants magnétiques",EQ$36*EXP(11604*EQ$52*((1/293)-(1/(273+IF('Saisie des composants'!ER75="",EQ$9,'Saisie des composants'!ER75)+'Saisie Profil'!$G9)))),IF(EQ$4="Composants piezoélectriques",EQ$36*EQ56,0)))))))</f>
        <v/>
      </c>
      <c r="ER141" s="102" t="str">
        <f>IF(ER$3="","",IF(OR($A141=0,'Saisie Profil'!$D9="Off"),0,IF(ER$4="Optocoupleurs",ER$36*EXP(11604*0.7*((1/293)-(1/(273+IF('Saisie des composants'!ES75="",ER$9,'Saisie des composants'!ES75)+'Saisie Profil'!$G9)))),IF(ER$4="Résistance",ER$36*EXP(11604*0.15*((1/293)-(1/(273+'Saisie Profil'!$G9+(ER$51*IF('Saisie des composants'!ES87="",ER$10,'Saisie des composants'!ES87)))))),IF(ER$4="Condensateur",ER$36*POWER((IF('Saisie des composants'!ES99="",ER$12,'Saisie des composants'!ES99)/ER$53),3)*EXP(11604*ER$52*((1/293)-(1/(273+'Saisie Profil'!$G9)))),IF(ER$4="Composants magnétiques",ER$36*EXP(11604*ER$52*((1/293)-(1/(273+IF('Saisie des composants'!ES75="",ER$9,'Saisie des composants'!ES75)+'Saisie Profil'!$G9)))),IF(ER$4="Composants piezoélectriques",ER$36*ER56,0)))))))</f>
        <v/>
      </c>
      <c r="ES141" s="102" t="str">
        <f>IF(ES$3="","",IF(OR($A141=0,'Saisie Profil'!$D9="Off"),0,IF(ES$4="Optocoupleurs",ES$36*EXP(11604*0.7*((1/293)-(1/(273+IF('Saisie des composants'!ET75="",ES$9,'Saisie des composants'!ET75)+'Saisie Profil'!$G9)))),IF(ES$4="Résistance",ES$36*EXP(11604*0.15*((1/293)-(1/(273+'Saisie Profil'!$G9+(ES$51*IF('Saisie des composants'!ET87="",ES$10,'Saisie des composants'!ET87)))))),IF(ES$4="Condensateur",ES$36*POWER((IF('Saisie des composants'!ET99="",ES$12,'Saisie des composants'!ET99)/ES$53),3)*EXP(11604*ES$52*((1/293)-(1/(273+'Saisie Profil'!$G9)))),IF(ES$4="Composants magnétiques",ES$36*EXP(11604*ES$52*((1/293)-(1/(273+IF('Saisie des composants'!ET75="",ES$9,'Saisie des composants'!ET75)+'Saisie Profil'!$G9)))),IF(ES$4="Composants piezoélectriques",ES$36*ES56,0)))))))</f>
        <v/>
      </c>
      <c r="ET141" s="102" t="str">
        <f>IF(ET$3="","",IF(OR($A141=0,'Saisie Profil'!$D9="Off"),0,IF(ET$4="Optocoupleurs",ET$36*EXP(11604*0.7*((1/293)-(1/(273+IF('Saisie des composants'!EU75="",ET$9,'Saisie des composants'!EU75)+'Saisie Profil'!$G9)))),IF(ET$4="Résistance",ET$36*EXP(11604*0.15*((1/293)-(1/(273+'Saisie Profil'!$G9+(ET$51*IF('Saisie des composants'!EU87="",ET$10,'Saisie des composants'!EU87)))))),IF(ET$4="Condensateur",ET$36*POWER((IF('Saisie des composants'!EU99="",ET$12,'Saisie des composants'!EU99)/ET$53),3)*EXP(11604*ET$52*((1/293)-(1/(273+'Saisie Profil'!$G9)))),IF(ET$4="Composants magnétiques",ET$36*EXP(11604*ET$52*((1/293)-(1/(273+IF('Saisie des composants'!EU75="",ET$9,'Saisie des composants'!EU75)+'Saisie Profil'!$G9)))),IF(ET$4="Composants piezoélectriques",ET$36*ET56,0)))))))</f>
        <v/>
      </c>
      <c r="EU141" s="102" t="str">
        <f>IF(EU$3="","",IF(OR($A141=0,'Saisie Profil'!$D9="Off"),0,IF(EU$4="Optocoupleurs",EU$36*EXP(11604*0.7*((1/293)-(1/(273+IF('Saisie des composants'!EV75="",EU$9,'Saisie des composants'!EV75)+'Saisie Profil'!$G9)))),IF(EU$4="Résistance",EU$36*EXP(11604*0.15*((1/293)-(1/(273+'Saisie Profil'!$G9+(EU$51*IF('Saisie des composants'!EV87="",EU$10,'Saisie des composants'!EV87)))))),IF(EU$4="Condensateur",EU$36*POWER((IF('Saisie des composants'!EV99="",EU$12,'Saisie des composants'!EV99)/EU$53),3)*EXP(11604*EU$52*((1/293)-(1/(273+'Saisie Profil'!$G9)))),IF(EU$4="Composants magnétiques",EU$36*EXP(11604*EU$52*((1/293)-(1/(273+IF('Saisie des composants'!EV75="",EU$9,'Saisie des composants'!EV75)+'Saisie Profil'!$G9)))),IF(EU$4="Composants piezoélectriques",EU$36*EU56,0)))))))</f>
        <v/>
      </c>
      <c r="EV141" s="102" t="str">
        <f>IF(EV$3="","",IF(OR($A141=0,'Saisie Profil'!$D9="Off"),0,IF(EV$4="Optocoupleurs",EV$36*EXP(11604*0.7*((1/293)-(1/(273+IF('Saisie des composants'!EW75="",EV$9,'Saisie des composants'!EW75)+'Saisie Profil'!$G9)))),IF(EV$4="Résistance",EV$36*EXP(11604*0.15*((1/293)-(1/(273+'Saisie Profil'!$G9+(EV$51*IF('Saisie des composants'!EW87="",EV$10,'Saisie des composants'!EW87)))))),IF(EV$4="Condensateur",EV$36*POWER((IF('Saisie des composants'!EW99="",EV$12,'Saisie des composants'!EW99)/EV$53),3)*EXP(11604*EV$52*((1/293)-(1/(273+'Saisie Profil'!$G9)))),IF(EV$4="Composants magnétiques",EV$36*EXP(11604*EV$52*((1/293)-(1/(273+IF('Saisie des composants'!EW75="",EV$9,'Saisie des composants'!EW75)+'Saisie Profil'!$G9)))),IF(EV$4="Composants piezoélectriques",EV$36*EV56,0)))))))</f>
        <v/>
      </c>
      <c r="EW141" s="102" t="str">
        <f>IF(EW$3="","",IF(OR($A141=0,'Saisie Profil'!$D9="Off"),0,IF(EW$4="Optocoupleurs",EW$36*EXP(11604*0.7*((1/293)-(1/(273+IF('Saisie des composants'!EX75="",EW$9,'Saisie des composants'!EX75)+'Saisie Profil'!$G9)))),IF(EW$4="Résistance",EW$36*EXP(11604*0.15*((1/293)-(1/(273+'Saisie Profil'!$G9+(EW$51*IF('Saisie des composants'!EX87="",EW$10,'Saisie des composants'!EX87)))))),IF(EW$4="Condensateur",EW$36*POWER((IF('Saisie des composants'!EX99="",EW$12,'Saisie des composants'!EX99)/EW$53),3)*EXP(11604*EW$52*((1/293)-(1/(273+'Saisie Profil'!$G9)))),IF(EW$4="Composants magnétiques",EW$36*EXP(11604*EW$52*((1/293)-(1/(273+IF('Saisie des composants'!EX75="",EW$9,'Saisie des composants'!EX75)+'Saisie Profil'!$G9)))),IF(EW$4="Composants piezoélectriques",EW$36*EW56,0)))))))</f>
        <v/>
      </c>
      <c r="EX141" s="102" t="str">
        <f>IF(EX$3="","",IF(OR($A141=0,'Saisie Profil'!$D9="Off"),0,IF(EX$4="Optocoupleurs",EX$36*EXP(11604*0.7*((1/293)-(1/(273+IF('Saisie des composants'!EY75="",EX$9,'Saisie des composants'!EY75)+'Saisie Profil'!$G9)))),IF(EX$4="Résistance",EX$36*EXP(11604*0.15*((1/293)-(1/(273+'Saisie Profil'!$G9+(EX$51*IF('Saisie des composants'!EY87="",EX$10,'Saisie des composants'!EY87)))))),IF(EX$4="Condensateur",EX$36*POWER((IF('Saisie des composants'!EY99="",EX$12,'Saisie des composants'!EY99)/EX$53),3)*EXP(11604*EX$52*((1/293)-(1/(273+'Saisie Profil'!$G9)))),IF(EX$4="Composants magnétiques",EX$36*EXP(11604*EX$52*((1/293)-(1/(273+IF('Saisie des composants'!EY75="",EX$9,'Saisie des composants'!EY75)+'Saisie Profil'!$G9)))),IF(EX$4="Composants piezoélectriques",EX$36*EX56,0)))))))</f>
        <v/>
      </c>
      <c r="EY141" s="102" t="str">
        <f>IF(EY$3="","",IF(OR($A141=0,'Saisie Profil'!$D9="Off"),0,IF(EY$4="Optocoupleurs",EY$36*EXP(11604*0.7*((1/293)-(1/(273+IF('Saisie des composants'!EZ75="",EY$9,'Saisie des composants'!EZ75)+'Saisie Profil'!$G9)))),IF(EY$4="Résistance",EY$36*EXP(11604*0.15*((1/293)-(1/(273+'Saisie Profil'!$G9+(EY$51*IF('Saisie des composants'!EZ87="",EY$10,'Saisie des composants'!EZ87)))))),IF(EY$4="Condensateur",EY$36*POWER((IF('Saisie des composants'!EZ99="",EY$12,'Saisie des composants'!EZ99)/EY$53),3)*EXP(11604*EY$52*((1/293)-(1/(273+'Saisie Profil'!$G9)))),IF(EY$4="Composants magnétiques",EY$36*EXP(11604*EY$52*((1/293)-(1/(273+IF('Saisie des composants'!EZ75="",EY$9,'Saisie des composants'!EZ75)+'Saisie Profil'!$G9)))),IF(EY$4="Composants piezoélectriques",EY$36*EY56,0)))))))</f>
        <v/>
      </c>
      <c r="EZ141" s="102" t="str">
        <f>IF(EZ$3="","",IF(OR($A141=0,'Saisie Profil'!$D9="Off"),0,IF(EZ$4="Optocoupleurs",EZ$36*EXP(11604*0.7*((1/293)-(1/(273+IF('Saisie des composants'!FA75="",EZ$9,'Saisie des composants'!FA75)+'Saisie Profil'!$G9)))),IF(EZ$4="Résistance",EZ$36*EXP(11604*0.15*((1/293)-(1/(273+'Saisie Profil'!$G9+(EZ$51*IF('Saisie des composants'!FA87="",EZ$10,'Saisie des composants'!FA87)))))),IF(EZ$4="Condensateur",EZ$36*POWER((IF('Saisie des composants'!FA99="",EZ$12,'Saisie des composants'!FA99)/EZ$53),3)*EXP(11604*EZ$52*((1/293)-(1/(273+'Saisie Profil'!$G9)))),IF(EZ$4="Composants magnétiques",EZ$36*EXP(11604*EZ$52*((1/293)-(1/(273+IF('Saisie des composants'!FA75="",EZ$9,'Saisie des composants'!FA75)+'Saisie Profil'!$G9)))),IF(EZ$4="Composants piezoélectriques",EZ$36*EZ56,0)))))))</f>
        <v/>
      </c>
      <c r="FA141" s="102" t="str">
        <f>IF(FA$3="","",IF(OR($A141=0,'Saisie Profil'!$D9="Off"),0,IF(FA$4="Optocoupleurs",FA$36*EXP(11604*0.7*((1/293)-(1/(273+IF('Saisie des composants'!FB75="",FA$9,'Saisie des composants'!FB75)+'Saisie Profil'!$G9)))),IF(FA$4="Résistance",FA$36*EXP(11604*0.15*((1/293)-(1/(273+'Saisie Profil'!$G9+(FA$51*IF('Saisie des composants'!FB87="",FA$10,'Saisie des composants'!FB87)))))),IF(FA$4="Condensateur",FA$36*POWER((IF('Saisie des composants'!FB99="",FA$12,'Saisie des composants'!FB99)/FA$53),3)*EXP(11604*FA$52*((1/293)-(1/(273+'Saisie Profil'!$G9)))),IF(FA$4="Composants magnétiques",FA$36*EXP(11604*FA$52*((1/293)-(1/(273+IF('Saisie des composants'!FB75="",FA$9,'Saisie des composants'!FB75)+'Saisie Profil'!$G9)))),IF(FA$4="Composants piezoélectriques",FA$36*FA56,0)))))))</f>
        <v/>
      </c>
      <c r="FB141" s="102" t="str">
        <f>IF(FB$3="","",IF(OR($A141=0,'Saisie Profil'!$D9="Off"),0,IF(FB$4="Optocoupleurs",FB$36*EXP(11604*0.7*((1/293)-(1/(273+IF('Saisie des composants'!FC75="",FB$9,'Saisie des composants'!FC75)+'Saisie Profil'!$G9)))),IF(FB$4="Résistance",FB$36*EXP(11604*0.15*((1/293)-(1/(273+'Saisie Profil'!$G9+(FB$51*IF('Saisie des composants'!FC87="",FB$10,'Saisie des composants'!FC87)))))),IF(FB$4="Condensateur",FB$36*POWER((IF('Saisie des composants'!FC99="",FB$12,'Saisie des composants'!FC99)/FB$53),3)*EXP(11604*FB$52*((1/293)-(1/(273+'Saisie Profil'!$G9)))),IF(FB$4="Composants magnétiques",FB$36*EXP(11604*FB$52*((1/293)-(1/(273+IF('Saisie des composants'!FC75="",FB$9,'Saisie des composants'!FC75)+'Saisie Profil'!$G9)))),IF(FB$4="Composants piezoélectriques",FB$36*FB56,0)))))))</f>
        <v/>
      </c>
      <c r="FC141" s="102" t="str">
        <f>IF(FC$3="","",IF(OR($A141=0,'Saisie Profil'!$D9="Off"),0,IF(FC$4="Optocoupleurs",FC$36*EXP(11604*0.7*((1/293)-(1/(273+IF('Saisie des composants'!FD75="",FC$9,'Saisie des composants'!FD75)+'Saisie Profil'!$G9)))),IF(FC$4="Résistance",FC$36*EXP(11604*0.15*((1/293)-(1/(273+'Saisie Profil'!$G9+(FC$51*IF('Saisie des composants'!FD87="",FC$10,'Saisie des composants'!FD87)))))),IF(FC$4="Condensateur",FC$36*POWER((IF('Saisie des composants'!FD99="",FC$12,'Saisie des composants'!FD99)/FC$53),3)*EXP(11604*FC$52*((1/293)-(1/(273+'Saisie Profil'!$G9)))),IF(FC$4="Composants magnétiques",FC$36*EXP(11604*FC$52*((1/293)-(1/(273+IF('Saisie des composants'!FD75="",FC$9,'Saisie des composants'!FD75)+'Saisie Profil'!$G9)))),IF(FC$4="Composants piezoélectriques",FC$36*FC56,0)))))))</f>
        <v/>
      </c>
      <c r="FD141" s="102" t="str">
        <f>IF(FD$3="","",IF(OR($A141=0,'Saisie Profil'!$D9="Off"),0,IF(FD$4="Optocoupleurs",FD$36*EXP(11604*0.7*((1/293)-(1/(273+IF('Saisie des composants'!FE75="",FD$9,'Saisie des composants'!FE75)+'Saisie Profil'!$G9)))),IF(FD$4="Résistance",FD$36*EXP(11604*0.15*((1/293)-(1/(273+'Saisie Profil'!$G9+(FD$51*IF('Saisie des composants'!FE87="",FD$10,'Saisie des composants'!FE87)))))),IF(FD$4="Condensateur",FD$36*POWER((IF('Saisie des composants'!FE99="",FD$12,'Saisie des composants'!FE99)/FD$53),3)*EXP(11604*FD$52*((1/293)-(1/(273+'Saisie Profil'!$G9)))),IF(FD$4="Composants magnétiques",FD$36*EXP(11604*FD$52*((1/293)-(1/(273+IF('Saisie des composants'!FE75="",FD$9,'Saisie des composants'!FE75)+'Saisie Profil'!$G9)))),IF(FD$4="Composants piezoélectriques",FD$36*FD56,0)))))))</f>
        <v/>
      </c>
      <c r="FE141" s="102" t="str">
        <f>IF(FE$3="","",IF(OR($A141=0,'Saisie Profil'!$D9="Off"),0,IF(FE$4="Optocoupleurs",FE$36*EXP(11604*0.7*((1/293)-(1/(273+IF('Saisie des composants'!FF75="",FE$9,'Saisie des composants'!FF75)+'Saisie Profil'!$G9)))),IF(FE$4="Résistance",FE$36*EXP(11604*0.15*((1/293)-(1/(273+'Saisie Profil'!$G9+(FE$51*IF('Saisie des composants'!FF87="",FE$10,'Saisie des composants'!FF87)))))),IF(FE$4="Condensateur",FE$36*POWER((IF('Saisie des composants'!FF99="",FE$12,'Saisie des composants'!FF99)/FE$53),3)*EXP(11604*FE$52*((1/293)-(1/(273+'Saisie Profil'!$G9)))),IF(FE$4="Composants magnétiques",FE$36*EXP(11604*FE$52*((1/293)-(1/(273+IF('Saisie des composants'!FF75="",FE$9,'Saisie des composants'!FF75)+'Saisie Profil'!$G9)))),IF(FE$4="Composants piezoélectriques",FE$36*FE56,0)))))))</f>
        <v/>
      </c>
      <c r="FF141" s="102" t="str">
        <f>IF(FF$3="","",IF(OR($A141=0,'Saisie Profil'!$D9="Off"),0,IF(FF$4="Optocoupleurs",FF$36*EXP(11604*0.7*((1/293)-(1/(273+IF('Saisie des composants'!FG75="",FF$9,'Saisie des composants'!FG75)+'Saisie Profil'!$G9)))),IF(FF$4="Résistance",FF$36*EXP(11604*0.15*((1/293)-(1/(273+'Saisie Profil'!$G9+(FF$51*IF('Saisie des composants'!FG87="",FF$10,'Saisie des composants'!FG87)))))),IF(FF$4="Condensateur",FF$36*POWER((IF('Saisie des composants'!FG99="",FF$12,'Saisie des composants'!FG99)/FF$53),3)*EXP(11604*FF$52*((1/293)-(1/(273+'Saisie Profil'!$G9)))),IF(FF$4="Composants magnétiques",FF$36*EXP(11604*FF$52*((1/293)-(1/(273+IF('Saisie des composants'!FG75="",FF$9,'Saisie des composants'!FG75)+'Saisie Profil'!$G9)))),IF(FF$4="Composants piezoélectriques",FF$36*FF56,0)))))))</f>
        <v/>
      </c>
      <c r="FG141" s="102" t="str">
        <f>IF(FG$3="","",IF(OR($A141=0,'Saisie Profil'!$D9="Off"),0,IF(FG$4="Optocoupleurs",FG$36*EXP(11604*0.7*((1/293)-(1/(273+IF('Saisie des composants'!FH75="",FG$9,'Saisie des composants'!FH75)+'Saisie Profil'!$G9)))),IF(FG$4="Résistance",FG$36*EXP(11604*0.15*((1/293)-(1/(273+'Saisie Profil'!$G9+(FG$51*IF('Saisie des composants'!FH87="",FG$10,'Saisie des composants'!FH87)))))),IF(FG$4="Condensateur",FG$36*POWER((IF('Saisie des composants'!FH99="",FG$12,'Saisie des composants'!FH99)/FG$53),3)*EXP(11604*FG$52*((1/293)-(1/(273+'Saisie Profil'!$G9)))),IF(FG$4="Composants magnétiques",FG$36*EXP(11604*FG$52*((1/293)-(1/(273+IF('Saisie des composants'!FH75="",FG$9,'Saisie des composants'!FH75)+'Saisie Profil'!$G9)))),IF(FG$4="Composants piezoélectriques",FG$36*FG56,0)))))))</f>
        <v/>
      </c>
      <c r="FH141" s="102" t="str">
        <f>IF(FH$3="","",IF(OR($A141=0,'Saisie Profil'!$D9="Off"),0,IF(FH$4="Optocoupleurs",FH$36*EXP(11604*0.7*((1/293)-(1/(273+IF('Saisie des composants'!FI75="",FH$9,'Saisie des composants'!FI75)+'Saisie Profil'!$G9)))),IF(FH$4="Résistance",FH$36*EXP(11604*0.15*((1/293)-(1/(273+'Saisie Profil'!$G9+(FH$51*IF('Saisie des composants'!FI87="",FH$10,'Saisie des composants'!FI87)))))),IF(FH$4="Condensateur",FH$36*POWER((IF('Saisie des composants'!FI99="",FH$12,'Saisie des composants'!FI99)/FH$53),3)*EXP(11604*FH$52*((1/293)-(1/(273+'Saisie Profil'!$G9)))),IF(FH$4="Composants magnétiques",FH$36*EXP(11604*FH$52*((1/293)-(1/(273+IF('Saisie des composants'!FI75="",FH$9,'Saisie des composants'!FI75)+'Saisie Profil'!$G9)))),IF(FH$4="Composants piezoélectriques",FH$36*FH56,0)))))))</f>
        <v/>
      </c>
      <c r="FI141" s="102" t="str">
        <f>IF(FI$3="","",IF(OR($A141=0,'Saisie Profil'!$D9="Off"),0,IF(FI$4="Optocoupleurs",FI$36*EXP(11604*0.7*((1/293)-(1/(273+IF('Saisie des composants'!FJ75="",FI$9,'Saisie des composants'!FJ75)+'Saisie Profil'!$G9)))),IF(FI$4="Résistance",FI$36*EXP(11604*0.15*((1/293)-(1/(273+'Saisie Profil'!$G9+(FI$51*IF('Saisie des composants'!FJ87="",FI$10,'Saisie des composants'!FJ87)))))),IF(FI$4="Condensateur",FI$36*POWER((IF('Saisie des composants'!FJ99="",FI$12,'Saisie des composants'!FJ99)/FI$53),3)*EXP(11604*FI$52*((1/293)-(1/(273+'Saisie Profil'!$G9)))),IF(FI$4="Composants magnétiques",FI$36*EXP(11604*FI$52*((1/293)-(1/(273+IF('Saisie des composants'!FJ75="",FI$9,'Saisie des composants'!FJ75)+'Saisie Profil'!$G9)))),IF(FI$4="Composants piezoélectriques",FI$36*FI56,0)))))))</f>
        <v/>
      </c>
      <c r="FJ141" s="102" t="str">
        <f>IF(FJ$3="","",IF(OR($A141=0,'Saisie Profil'!$D9="Off"),0,IF(FJ$4="Optocoupleurs",FJ$36*EXP(11604*0.7*((1/293)-(1/(273+IF('Saisie des composants'!FK75="",FJ$9,'Saisie des composants'!FK75)+'Saisie Profil'!$G9)))),IF(FJ$4="Résistance",FJ$36*EXP(11604*0.15*((1/293)-(1/(273+'Saisie Profil'!$G9+(FJ$51*IF('Saisie des composants'!FK87="",FJ$10,'Saisie des composants'!FK87)))))),IF(FJ$4="Condensateur",FJ$36*POWER((IF('Saisie des composants'!FK99="",FJ$12,'Saisie des composants'!FK99)/FJ$53),3)*EXP(11604*FJ$52*((1/293)-(1/(273+'Saisie Profil'!$G9)))),IF(FJ$4="Composants magnétiques",FJ$36*EXP(11604*FJ$52*((1/293)-(1/(273+IF('Saisie des composants'!FK75="",FJ$9,'Saisie des composants'!FK75)+'Saisie Profil'!$G9)))),IF(FJ$4="Composants piezoélectriques",FJ$36*FJ56,0)))))))</f>
        <v/>
      </c>
      <c r="FK141" s="102" t="str">
        <f>IF(FK$3="","",IF(OR($A141=0,'Saisie Profil'!$D9="Off"),0,IF(FK$4="Optocoupleurs",FK$36*EXP(11604*0.7*((1/293)-(1/(273+IF('Saisie des composants'!FL75="",FK$9,'Saisie des composants'!FL75)+'Saisie Profil'!$G9)))),IF(FK$4="Résistance",FK$36*EXP(11604*0.15*((1/293)-(1/(273+'Saisie Profil'!$G9+(FK$51*IF('Saisie des composants'!FL87="",FK$10,'Saisie des composants'!FL87)))))),IF(FK$4="Condensateur",FK$36*POWER((IF('Saisie des composants'!FL99="",FK$12,'Saisie des composants'!FL99)/FK$53),3)*EXP(11604*FK$52*((1/293)-(1/(273+'Saisie Profil'!$G9)))),IF(FK$4="Composants magnétiques",FK$36*EXP(11604*FK$52*((1/293)-(1/(273+IF('Saisie des composants'!FL75="",FK$9,'Saisie des composants'!FL75)+'Saisie Profil'!$G9)))),IF(FK$4="Composants piezoélectriques",FK$36*FK56,0)))))))</f>
        <v/>
      </c>
      <c r="FL141" s="102" t="str">
        <f>IF(FL$3="","",IF(OR($A141=0,'Saisie Profil'!$D9="Off"),0,IF(FL$4="Optocoupleurs",FL$36*EXP(11604*0.7*((1/293)-(1/(273+IF('Saisie des composants'!FM75="",FL$9,'Saisie des composants'!FM75)+'Saisie Profil'!$G9)))),IF(FL$4="Résistance",FL$36*EXP(11604*0.15*((1/293)-(1/(273+'Saisie Profil'!$G9+(FL$51*IF('Saisie des composants'!FM87="",FL$10,'Saisie des composants'!FM87)))))),IF(FL$4="Condensateur",FL$36*POWER((IF('Saisie des composants'!FM99="",FL$12,'Saisie des composants'!FM99)/FL$53),3)*EXP(11604*FL$52*((1/293)-(1/(273+'Saisie Profil'!$G9)))),IF(FL$4="Composants magnétiques",FL$36*EXP(11604*FL$52*((1/293)-(1/(273+IF('Saisie des composants'!FM75="",FL$9,'Saisie des composants'!FM75)+'Saisie Profil'!$G9)))),IF(FL$4="Composants piezoélectriques",FL$36*FL56,0)))))))</f>
        <v/>
      </c>
      <c r="FM141" s="102" t="str">
        <f>IF(FM$3="","",IF(OR($A141=0,'Saisie Profil'!$D9="Off"),0,IF(FM$4="Optocoupleurs",FM$36*EXP(11604*0.7*((1/293)-(1/(273+IF('Saisie des composants'!FN75="",FM$9,'Saisie des composants'!FN75)+'Saisie Profil'!$G9)))),IF(FM$4="Résistance",FM$36*EXP(11604*0.15*((1/293)-(1/(273+'Saisie Profil'!$G9+(FM$51*IF('Saisie des composants'!FN87="",FM$10,'Saisie des composants'!FN87)))))),IF(FM$4="Condensateur",FM$36*POWER((IF('Saisie des composants'!FN99="",FM$12,'Saisie des composants'!FN99)/FM$53),3)*EXP(11604*FM$52*((1/293)-(1/(273+'Saisie Profil'!$G9)))),IF(FM$4="Composants magnétiques",FM$36*EXP(11604*FM$52*((1/293)-(1/(273+IF('Saisie des composants'!FN75="",FM$9,'Saisie des composants'!FN75)+'Saisie Profil'!$G9)))),IF(FM$4="Composants piezoélectriques",FM$36*FM56,0)))))))</f>
        <v/>
      </c>
      <c r="FN141" s="102" t="str">
        <f>IF(FN$3="","",IF(OR($A141=0,'Saisie Profil'!$D9="Off"),0,IF(FN$4="Optocoupleurs",FN$36*EXP(11604*0.7*((1/293)-(1/(273+IF('Saisie des composants'!FO75="",FN$9,'Saisie des composants'!FO75)+'Saisie Profil'!$G9)))),IF(FN$4="Résistance",FN$36*EXP(11604*0.15*((1/293)-(1/(273+'Saisie Profil'!$G9+(FN$51*IF('Saisie des composants'!FO87="",FN$10,'Saisie des composants'!FO87)))))),IF(FN$4="Condensateur",FN$36*POWER((IF('Saisie des composants'!FO99="",FN$12,'Saisie des composants'!FO99)/FN$53),3)*EXP(11604*FN$52*((1/293)-(1/(273+'Saisie Profil'!$G9)))),IF(FN$4="Composants magnétiques",FN$36*EXP(11604*FN$52*((1/293)-(1/(273+IF('Saisie des composants'!FO75="",FN$9,'Saisie des composants'!FO75)+'Saisie Profil'!$G9)))),IF(FN$4="Composants piezoélectriques",FN$36*FN56,0)))))))</f>
        <v/>
      </c>
      <c r="FO141" s="102" t="str">
        <f>IF(FO$3="","",IF(OR($A141=0,'Saisie Profil'!$D9="Off"),0,IF(FO$4="Optocoupleurs",FO$36*EXP(11604*0.7*((1/293)-(1/(273+IF('Saisie des composants'!FP75="",FO$9,'Saisie des composants'!FP75)+'Saisie Profil'!$G9)))),IF(FO$4="Résistance",FO$36*EXP(11604*0.15*((1/293)-(1/(273+'Saisie Profil'!$G9+(FO$51*IF('Saisie des composants'!FP87="",FO$10,'Saisie des composants'!FP87)))))),IF(FO$4="Condensateur",FO$36*POWER((IF('Saisie des composants'!FP99="",FO$12,'Saisie des composants'!FP99)/FO$53),3)*EXP(11604*FO$52*((1/293)-(1/(273+'Saisie Profil'!$G9)))),IF(FO$4="Composants magnétiques",FO$36*EXP(11604*FO$52*((1/293)-(1/(273+IF('Saisie des composants'!FP75="",FO$9,'Saisie des composants'!FP75)+'Saisie Profil'!$G9)))),IF(FO$4="Composants piezoélectriques",FO$36*FO56,0)))))))</f>
        <v/>
      </c>
      <c r="FP141" s="102" t="str">
        <f>IF(FP$3="","",IF(OR($A141=0,'Saisie Profil'!$D9="Off"),0,IF(FP$4="Optocoupleurs",FP$36*EXP(11604*0.7*((1/293)-(1/(273+IF('Saisie des composants'!FQ75="",FP$9,'Saisie des composants'!FQ75)+'Saisie Profil'!$G9)))),IF(FP$4="Résistance",FP$36*EXP(11604*0.15*((1/293)-(1/(273+'Saisie Profil'!$G9+(FP$51*IF('Saisie des composants'!FQ87="",FP$10,'Saisie des composants'!FQ87)))))),IF(FP$4="Condensateur",FP$36*POWER((IF('Saisie des composants'!FQ99="",FP$12,'Saisie des composants'!FQ99)/FP$53),3)*EXP(11604*FP$52*((1/293)-(1/(273+'Saisie Profil'!$G9)))),IF(FP$4="Composants magnétiques",FP$36*EXP(11604*FP$52*((1/293)-(1/(273+IF('Saisie des composants'!FQ75="",FP$9,'Saisie des composants'!FQ75)+'Saisie Profil'!$G9)))),IF(FP$4="Composants piezoélectriques",FP$36*FP56,0)))))))</f>
        <v/>
      </c>
      <c r="FQ141" s="102" t="str">
        <f>IF(FQ$3="","",IF(OR($A141=0,'Saisie Profil'!$D9="Off"),0,IF(FQ$4="Optocoupleurs",FQ$36*EXP(11604*0.7*((1/293)-(1/(273+IF('Saisie des composants'!FR75="",FQ$9,'Saisie des composants'!FR75)+'Saisie Profil'!$G9)))),IF(FQ$4="Résistance",FQ$36*EXP(11604*0.15*((1/293)-(1/(273+'Saisie Profil'!$G9+(FQ$51*IF('Saisie des composants'!FR87="",FQ$10,'Saisie des composants'!FR87)))))),IF(FQ$4="Condensateur",FQ$36*POWER((IF('Saisie des composants'!FR99="",FQ$12,'Saisie des composants'!FR99)/FQ$53),3)*EXP(11604*FQ$52*((1/293)-(1/(273+'Saisie Profil'!$G9)))),IF(FQ$4="Composants magnétiques",FQ$36*EXP(11604*FQ$52*((1/293)-(1/(273+IF('Saisie des composants'!FR75="",FQ$9,'Saisie des composants'!FR75)+'Saisie Profil'!$G9)))),IF(FQ$4="Composants piezoélectriques",FQ$36*FQ56,0)))))))</f>
        <v/>
      </c>
      <c r="FR141" s="102" t="str">
        <f>IF(FR$3="","",IF(OR($A141=0,'Saisie Profil'!$D9="Off"),0,IF(FR$4="Optocoupleurs",FR$36*EXP(11604*0.7*((1/293)-(1/(273+IF('Saisie des composants'!FS75="",FR$9,'Saisie des composants'!FS75)+'Saisie Profil'!$G9)))),IF(FR$4="Résistance",FR$36*EXP(11604*0.15*((1/293)-(1/(273+'Saisie Profil'!$G9+(FR$51*IF('Saisie des composants'!FS87="",FR$10,'Saisie des composants'!FS87)))))),IF(FR$4="Condensateur",FR$36*POWER((IF('Saisie des composants'!FS99="",FR$12,'Saisie des composants'!FS99)/FR$53),3)*EXP(11604*FR$52*((1/293)-(1/(273+'Saisie Profil'!$G9)))),IF(FR$4="Composants magnétiques",FR$36*EXP(11604*FR$52*((1/293)-(1/(273+IF('Saisie des composants'!FS75="",FR$9,'Saisie des composants'!FS75)+'Saisie Profil'!$G9)))),IF(FR$4="Composants piezoélectriques",FR$36*FR56,0)))))))</f>
        <v/>
      </c>
      <c r="FS141" s="102" t="str">
        <f>IF(FS$3="","",IF(OR($A141=0,'Saisie Profil'!$D9="Off"),0,IF(FS$4="Optocoupleurs",FS$36*EXP(11604*0.7*((1/293)-(1/(273+IF('Saisie des composants'!FT75="",FS$9,'Saisie des composants'!FT75)+'Saisie Profil'!$G9)))),IF(FS$4="Résistance",FS$36*EXP(11604*0.15*((1/293)-(1/(273+'Saisie Profil'!$G9+(FS$51*IF('Saisie des composants'!FT87="",FS$10,'Saisie des composants'!FT87)))))),IF(FS$4="Condensateur",FS$36*POWER((IF('Saisie des composants'!FT99="",FS$12,'Saisie des composants'!FT99)/FS$53),3)*EXP(11604*FS$52*((1/293)-(1/(273+'Saisie Profil'!$G9)))),IF(FS$4="Composants magnétiques",FS$36*EXP(11604*FS$52*((1/293)-(1/(273+IF('Saisie des composants'!FT75="",FS$9,'Saisie des composants'!FT75)+'Saisie Profil'!$G9)))),IF(FS$4="Composants piezoélectriques",FS$36*FS56,0)))))))</f>
        <v/>
      </c>
      <c r="FT141" s="102" t="str">
        <f>IF(FT$3="","",IF(OR($A141=0,'Saisie Profil'!$D9="Off"),0,IF(FT$4="Optocoupleurs",FT$36*EXP(11604*0.7*((1/293)-(1/(273+IF('Saisie des composants'!FU75="",FT$9,'Saisie des composants'!FU75)+'Saisie Profil'!$G9)))),IF(FT$4="Résistance",FT$36*EXP(11604*0.15*((1/293)-(1/(273+'Saisie Profil'!$G9+(FT$51*IF('Saisie des composants'!FU87="",FT$10,'Saisie des composants'!FU87)))))),IF(FT$4="Condensateur",FT$36*POWER((IF('Saisie des composants'!FU99="",FT$12,'Saisie des composants'!FU99)/FT$53),3)*EXP(11604*FT$52*((1/293)-(1/(273+'Saisie Profil'!$G9)))),IF(FT$4="Composants magnétiques",FT$36*EXP(11604*FT$52*((1/293)-(1/(273+IF('Saisie des composants'!FU75="",FT$9,'Saisie des composants'!FU75)+'Saisie Profil'!$G9)))),IF(FT$4="Composants piezoélectriques",FT$36*FT56,0)))))))</f>
        <v/>
      </c>
      <c r="FU141" s="102" t="str">
        <f>IF(FU$3="","",IF(OR($A141=0,'Saisie Profil'!$D9="Off"),0,IF(FU$4="Optocoupleurs",FU$36*EXP(11604*0.7*((1/293)-(1/(273+IF('Saisie des composants'!FV75="",FU$9,'Saisie des composants'!FV75)+'Saisie Profil'!$G9)))),IF(FU$4="Résistance",FU$36*EXP(11604*0.15*((1/293)-(1/(273+'Saisie Profil'!$G9+(FU$51*IF('Saisie des composants'!FV87="",FU$10,'Saisie des composants'!FV87)))))),IF(FU$4="Condensateur",FU$36*POWER((IF('Saisie des composants'!FV99="",FU$12,'Saisie des composants'!FV99)/FU$53),3)*EXP(11604*FU$52*((1/293)-(1/(273+'Saisie Profil'!$G9)))),IF(FU$4="Composants magnétiques",FU$36*EXP(11604*FU$52*((1/293)-(1/(273+IF('Saisie des composants'!FV75="",FU$9,'Saisie des composants'!FV75)+'Saisie Profil'!$G9)))),IF(FU$4="Composants piezoélectriques",FU$36*FU56,0)))))))</f>
        <v/>
      </c>
      <c r="FV141" s="102" t="str">
        <f>IF(FV$3="","",IF(OR($A141=0,'Saisie Profil'!$D9="Off"),0,IF(FV$4="Optocoupleurs",FV$36*EXP(11604*0.7*((1/293)-(1/(273+IF('Saisie des composants'!FW75="",FV$9,'Saisie des composants'!FW75)+'Saisie Profil'!$G9)))),IF(FV$4="Résistance",FV$36*EXP(11604*0.15*((1/293)-(1/(273+'Saisie Profil'!$G9+(FV$51*IF('Saisie des composants'!FW87="",FV$10,'Saisie des composants'!FW87)))))),IF(FV$4="Condensateur",FV$36*POWER((IF('Saisie des composants'!FW99="",FV$12,'Saisie des composants'!FW99)/FV$53),3)*EXP(11604*FV$52*((1/293)-(1/(273+'Saisie Profil'!$G9)))),IF(FV$4="Composants magnétiques",FV$36*EXP(11604*FV$52*((1/293)-(1/(273+IF('Saisie des composants'!FW75="",FV$9,'Saisie des composants'!FW75)+'Saisie Profil'!$G9)))),IF(FV$4="Composants piezoélectriques",FV$36*FV56,0)))))))</f>
        <v/>
      </c>
      <c r="FW141" s="102" t="str">
        <f>IF(FW$3="","",IF(OR($A141=0,'Saisie Profil'!$D9="Off"),0,IF(FW$4="Optocoupleurs",FW$36*EXP(11604*0.7*((1/293)-(1/(273+IF('Saisie des composants'!FX75="",FW$9,'Saisie des composants'!FX75)+'Saisie Profil'!$G9)))),IF(FW$4="Résistance",FW$36*EXP(11604*0.15*((1/293)-(1/(273+'Saisie Profil'!$G9+(FW$51*IF('Saisie des composants'!FX87="",FW$10,'Saisie des composants'!FX87)))))),IF(FW$4="Condensateur",FW$36*POWER((IF('Saisie des composants'!FX99="",FW$12,'Saisie des composants'!FX99)/FW$53),3)*EXP(11604*FW$52*((1/293)-(1/(273+'Saisie Profil'!$G9)))),IF(FW$4="Composants magnétiques",FW$36*EXP(11604*FW$52*((1/293)-(1/(273+IF('Saisie des composants'!FX75="",FW$9,'Saisie des composants'!FX75)+'Saisie Profil'!$G9)))),IF(FW$4="Composants piezoélectriques",FW$36*FW56,0)))))))</f>
        <v/>
      </c>
      <c r="FX141" s="102" t="str">
        <f>IF(FX$3="","",IF(OR($A141=0,'Saisie Profil'!$D9="Off"),0,IF(FX$4="Optocoupleurs",FX$36*EXP(11604*0.7*((1/293)-(1/(273+IF('Saisie des composants'!FY75="",FX$9,'Saisie des composants'!FY75)+'Saisie Profil'!$G9)))),IF(FX$4="Résistance",FX$36*EXP(11604*0.15*((1/293)-(1/(273+'Saisie Profil'!$G9+(FX$51*IF('Saisie des composants'!FY87="",FX$10,'Saisie des composants'!FY87)))))),IF(FX$4="Condensateur",FX$36*POWER((IF('Saisie des composants'!FY99="",FX$12,'Saisie des composants'!FY99)/FX$53),3)*EXP(11604*FX$52*((1/293)-(1/(273+'Saisie Profil'!$G9)))),IF(FX$4="Composants magnétiques",FX$36*EXP(11604*FX$52*((1/293)-(1/(273+IF('Saisie des composants'!FY75="",FX$9,'Saisie des composants'!FY75)+'Saisie Profil'!$G9)))),IF(FX$4="Composants piezoélectriques",FX$36*FX56,0)))))))</f>
        <v/>
      </c>
      <c r="FY141" s="102" t="str">
        <f>IF(FY$3="","",IF(OR($A141=0,'Saisie Profil'!$D9="Off"),0,IF(FY$4="Optocoupleurs",FY$36*EXP(11604*0.7*((1/293)-(1/(273+IF('Saisie des composants'!FZ75="",FY$9,'Saisie des composants'!FZ75)+'Saisie Profil'!$G9)))),IF(FY$4="Résistance",FY$36*EXP(11604*0.15*((1/293)-(1/(273+'Saisie Profil'!$G9+(FY$51*IF('Saisie des composants'!FZ87="",FY$10,'Saisie des composants'!FZ87)))))),IF(FY$4="Condensateur",FY$36*POWER((IF('Saisie des composants'!FZ99="",FY$12,'Saisie des composants'!FZ99)/FY$53),3)*EXP(11604*FY$52*((1/293)-(1/(273+'Saisie Profil'!$G9)))),IF(FY$4="Composants magnétiques",FY$36*EXP(11604*FY$52*((1/293)-(1/(273+IF('Saisie des composants'!FZ75="",FY$9,'Saisie des composants'!FZ75)+'Saisie Profil'!$G9)))),IF(FY$4="Composants piezoélectriques",FY$36*FY56,0)))))))</f>
        <v/>
      </c>
      <c r="FZ141" s="102" t="str">
        <f>IF(FZ$3="","",IF(OR($A141=0,'Saisie Profil'!$D9="Off"),0,IF(FZ$4="Optocoupleurs",FZ$36*EXP(11604*0.7*((1/293)-(1/(273+IF('Saisie des composants'!GA75="",FZ$9,'Saisie des composants'!GA75)+'Saisie Profil'!$G9)))),IF(FZ$4="Résistance",FZ$36*EXP(11604*0.15*((1/293)-(1/(273+'Saisie Profil'!$G9+(FZ$51*IF('Saisie des composants'!GA87="",FZ$10,'Saisie des composants'!GA87)))))),IF(FZ$4="Condensateur",FZ$36*POWER((IF('Saisie des composants'!GA99="",FZ$12,'Saisie des composants'!GA99)/FZ$53),3)*EXP(11604*FZ$52*((1/293)-(1/(273+'Saisie Profil'!$G9)))),IF(FZ$4="Composants magnétiques",FZ$36*EXP(11604*FZ$52*((1/293)-(1/(273+IF('Saisie des composants'!GA75="",FZ$9,'Saisie des composants'!GA75)+'Saisie Profil'!$G9)))),IF(FZ$4="Composants piezoélectriques",FZ$36*FZ56,0)))))))</f>
        <v/>
      </c>
      <c r="GA141" s="102" t="str">
        <f>IF(GA$3="","",IF(OR($A141=0,'Saisie Profil'!$D9="Off"),0,IF(GA$4="Optocoupleurs",GA$36*EXP(11604*0.7*((1/293)-(1/(273+IF('Saisie des composants'!GB75="",GA$9,'Saisie des composants'!GB75)+'Saisie Profil'!$G9)))),IF(GA$4="Résistance",GA$36*EXP(11604*0.15*((1/293)-(1/(273+'Saisie Profil'!$G9+(GA$51*IF('Saisie des composants'!GB87="",GA$10,'Saisie des composants'!GB87)))))),IF(GA$4="Condensateur",GA$36*POWER((IF('Saisie des composants'!GB99="",GA$12,'Saisie des composants'!GB99)/GA$53),3)*EXP(11604*GA$52*((1/293)-(1/(273+'Saisie Profil'!$G9)))),IF(GA$4="Composants magnétiques",GA$36*EXP(11604*GA$52*((1/293)-(1/(273+IF('Saisie des composants'!GB75="",GA$9,'Saisie des composants'!GB75)+'Saisie Profil'!$G9)))),IF(GA$4="Composants piezoélectriques",GA$36*GA56,0)))))))</f>
        <v/>
      </c>
      <c r="GB141" s="102" t="str">
        <f>IF(GB$3="","",IF(OR($A141=0,'Saisie Profil'!$D9="Off"),0,IF(GB$4="Optocoupleurs",GB$36*EXP(11604*0.7*((1/293)-(1/(273+IF('Saisie des composants'!GC75="",GB$9,'Saisie des composants'!GC75)+'Saisie Profil'!$G9)))),IF(GB$4="Résistance",GB$36*EXP(11604*0.15*((1/293)-(1/(273+'Saisie Profil'!$G9+(GB$51*IF('Saisie des composants'!GC87="",GB$10,'Saisie des composants'!GC87)))))),IF(GB$4="Condensateur",GB$36*POWER((IF('Saisie des composants'!GC99="",GB$12,'Saisie des composants'!GC99)/GB$53),3)*EXP(11604*GB$52*((1/293)-(1/(273+'Saisie Profil'!$G9)))),IF(GB$4="Composants magnétiques",GB$36*EXP(11604*GB$52*((1/293)-(1/(273+IF('Saisie des composants'!GC75="",GB$9,'Saisie des composants'!GC75)+'Saisie Profil'!$G9)))),IF(GB$4="Composants piezoélectriques",GB$36*GB56,0)))))))</f>
        <v/>
      </c>
      <c r="GC141" s="102" t="str">
        <f>IF(GC$3="","",IF(OR($A141=0,'Saisie Profil'!$D9="Off"),0,IF(GC$4="Optocoupleurs",GC$36*EXP(11604*0.7*((1/293)-(1/(273+IF('Saisie des composants'!GD75="",GC$9,'Saisie des composants'!GD75)+'Saisie Profil'!$G9)))),IF(GC$4="Résistance",GC$36*EXP(11604*0.15*((1/293)-(1/(273+'Saisie Profil'!$G9+(GC$51*IF('Saisie des composants'!GD87="",GC$10,'Saisie des composants'!GD87)))))),IF(GC$4="Condensateur",GC$36*POWER((IF('Saisie des composants'!GD99="",GC$12,'Saisie des composants'!GD99)/GC$53),3)*EXP(11604*GC$52*((1/293)-(1/(273+'Saisie Profil'!$G9)))),IF(GC$4="Composants magnétiques",GC$36*EXP(11604*GC$52*((1/293)-(1/(273+IF('Saisie des composants'!GD75="",GC$9,'Saisie des composants'!GD75)+'Saisie Profil'!$G9)))),IF(GC$4="Composants piezoélectriques",GC$36*GC56,0)))))))</f>
        <v/>
      </c>
      <c r="GD141" s="102" t="str">
        <f>IF(GD$3="","",IF(OR($A141=0,'Saisie Profil'!$D9="Off"),0,IF(GD$4="Optocoupleurs",GD$36*EXP(11604*0.7*((1/293)-(1/(273+IF('Saisie des composants'!GE75="",GD$9,'Saisie des composants'!GE75)+'Saisie Profil'!$G9)))),IF(GD$4="Résistance",GD$36*EXP(11604*0.15*((1/293)-(1/(273+'Saisie Profil'!$G9+(GD$51*IF('Saisie des composants'!GE87="",GD$10,'Saisie des composants'!GE87)))))),IF(GD$4="Condensateur",GD$36*POWER((IF('Saisie des composants'!GE99="",GD$12,'Saisie des composants'!GE99)/GD$53),3)*EXP(11604*GD$52*((1/293)-(1/(273+'Saisie Profil'!$G9)))),IF(GD$4="Composants magnétiques",GD$36*EXP(11604*GD$52*((1/293)-(1/(273+IF('Saisie des composants'!GE75="",GD$9,'Saisie des composants'!GE75)+'Saisie Profil'!$G9)))),IF(GD$4="Composants piezoélectriques",GD$36*GD56,0)))))))</f>
        <v/>
      </c>
      <c r="GE141" s="102" t="str">
        <f>IF(GE$3="","",IF(OR($A141=0,'Saisie Profil'!$D9="Off"),0,IF(GE$4="Optocoupleurs",GE$36*EXP(11604*0.7*((1/293)-(1/(273+IF('Saisie des composants'!GF75="",GE$9,'Saisie des composants'!GF75)+'Saisie Profil'!$G9)))),IF(GE$4="Résistance",GE$36*EXP(11604*0.15*((1/293)-(1/(273+'Saisie Profil'!$G9+(GE$51*IF('Saisie des composants'!GF87="",GE$10,'Saisie des composants'!GF87)))))),IF(GE$4="Condensateur",GE$36*POWER((IF('Saisie des composants'!GF99="",GE$12,'Saisie des composants'!GF99)/GE$53),3)*EXP(11604*GE$52*((1/293)-(1/(273+'Saisie Profil'!$G9)))),IF(GE$4="Composants magnétiques",GE$36*EXP(11604*GE$52*((1/293)-(1/(273+IF('Saisie des composants'!GF75="",GE$9,'Saisie des composants'!GF75)+'Saisie Profil'!$G9)))),IF(GE$4="Composants piezoélectriques",GE$36*GE56,0)))))))</f>
        <v/>
      </c>
      <c r="GF141" s="102" t="str">
        <f>IF(GF$3="","",IF(OR($A141=0,'Saisie Profil'!$D9="Off"),0,IF(GF$4="Optocoupleurs",GF$36*EXP(11604*0.7*((1/293)-(1/(273+IF('Saisie des composants'!GG75="",GF$9,'Saisie des composants'!GG75)+'Saisie Profil'!$G9)))),IF(GF$4="Résistance",GF$36*EXP(11604*0.15*((1/293)-(1/(273+'Saisie Profil'!$G9+(GF$51*IF('Saisie des composants'!GG87="",GF$10,'Saisie des composants'!GG87)))))),IF(GF$4="Condensateur",GF$36*POWER((IF('Saisie des composants'!GG99="",GF$12,'Saisie des composants'!GG99)/GF$53),3)*EXP(11604*GF$52*((1/293)-(1/(273+'Saisie Profil'!$G9)))),IF(GF$4="Composants magnétiques",GF$36*EXP(11604*GF$52*((1/293)-(1/(273+IF('Saisie des composants'!GG75="",GF$9,'Saisie des composants'!GG75)+'Saisie Profil'!$G9)))),IF(GF$4="Composants piezoélectriques",GF$36*GF56,0)))))))</f>
        <v/>
      </c>
      <c r="GG141" s="102" t="str">
        <f>IF(GG$3="","",IF(OR($A141=0,'Saisie Profil'!$D9="Off"),0,IF(GG$4="Optocoupleurs",GG$36*EXP(11604*0.7*((1/293)-(1/(273+IF('Saisie des composants'!GH75="",GG$9,'Saisie des composants'!GH75)+'Saisie Profil'!$G9)))),IF(GG$4="Résistance",GG$36*EXP(11604*0.15*((1/293)-(1/(273+'Saisie Profil'!$G9+(GG$51*IF('Saisie des composants'!GH87="",GG$10,'Saisie des composants'!GH87)))))),IF(GG$4="Condensateur",GG$36*POWER((IF('Saisie des composants'!GH99="",GG$12,'Saisie des composants'!GH99)/GG$53),3)*EXP(11604*GG$52*((1/293)-(1/(273+'Saisie Profil'!$G9)))),IF(GG$4="Composants magnétiques",GG$36*EXP(11604*GG$52*((1/293)-(1/(273+IF('Saisie des composants'!GH75="",GG$9,'Saisie des composants'!GH75)+'Saisie Profil'!$G9)))),IF(GG$4="Composants piezoélectriques",GG$36*GG56,0)))))))</f>
        <v/>
      </c>
      <c r="GH141" s="102" t="str">
        <f>IF(GH$3="","",IF(OR($A141=0,'Saisie Profil'!$D9="Off"),0,IF(GH$4="Optocoupleurs",GH$36*EXP(11604*0.7*((1/293)-(1/(273+IF('Saisie des composants'!GI75="",GH$9,'Saisie des composants'!GI75)+'Saisie Profil'!$G9)))),IF(GH$4="Résistance",GH$36*EXP(11604*0.15*((1/293)-(1/(273+'Saisie Profil'!$G9+(GH$51*IF('Saisie des composants'!GI87="",GH$10,'Saisie des composants'!GI87)))))),IF(GH$4="Condensateur",GH$36*POWER((IF('Saisie des composants'!GI99="",GH$12,'Saisie des composants'!GI99)/GH$53),3)*EXP(11604*GH$52*((1/293)-(1/(273+'Saisie Profil'!$G9)))),IF(GH$4="Composants magnétiques",GH$36*EXP(11604*GH$52*((1/293)-(1/(273+IF('Saisie des composants'!GI75="",GH$9,'Saisie des composants'!GI75)+'Saisie Profil'!$G9)))),IF(GH$4="Composants piezoélectriques",GH$36*GH56,0)))))))</f>
        <v/>
      </c>
      <c r="GI141" s="102" t="str">
        <f>IF(GI$3="","",IF(OR($A141=0,'Saisie Profil'!$D9="Off"),0,IF(GI$4="Optocoupleurs",GI$36*EXP(11604*0.7*((1/293)-(1/(273+IF('Saisie des composants'!GJ75="",GI$9,'Saisie des composants'!GJ75)+'Saisie Profil'!$G9)))),IF(GI$4="Résistance",GI$36*EXP(11604*0.15*((1/293)-(1/(273+'Saisie Profil'!$G9+(GI$51*IF('Saisie des composants'!GJ87="",GI$10,'Saisie des composants'!GJ87)))))),IF(GI$4="Condensateur",GI$36*POWER((IF('Saisie des composants'!GJ99="",GI$12,'Saisie des composants'!GJ99)/GI$53),3)*EXP(11604*GI$52*((1/293)-(1/(273+'Saisie Profil'!$G9)))),IF(GI$4="Composants magnétiques",GI$36*EXP(11604*GI$52*((1/293)-(1/(273+IF('Saisie des composants'!GJ75="",GI$9,'Saisie des composants'!GJ75)+'Saisie Profil'!$G9)))),IF(GI$4="Composants piezoélectriques",GI$36*GI56,0)))))))</f>
        <v/>
      </c>
      <c r="GJ141" s="102" t="str">
        <f>IF(GJ$3="","",IF(OR($A141=0,'Saisie Profil'!$D9="Off"),0,IF(GJ$4="Optocoupleurs",GJ$36*EXP(11604*0.7*((1/293)-(1/(273+IF('Saisie des composants'!GK75="",GJ$9,'Saisie des composants'!GK75)+'Saisie Profil'!$G9)))),IF(GJ$4="Résistance",GJ$36*EXP(11604*0.15*((1/293)-(1/(273+'Saisie Profil'!$G9+(GJ$51*IF('Saisie des composants'!GK87="",GJ$10,'Saisie des composants'!GK87)))))),IF(GJ$4="Condensateur",GJ$36*POWER((IF('Saisie des composants'!GK99="",GJ$12,'Saisie des composants'!GK99)/GJ$53),3)*EXP(11604*GJ$52*((1/293)-(1/(273+'Saisie Profil'!$G9)))),IF(GJ$4="Composants magnétiques",GJ$36*EXP(11604*GJ$52*((1/293)-(1/(273+IF('Saisie des composants'!GK75="",GJ$9,'Saisie des composants'!GK75)+'Saisie Profil'!$G9)))),IF(GJ$4="Composants piezoélectriques",GJ$36*GJ56,0)))))))</f>
        <v/>
      </c>
      <c r="GK141" s="102" t="str">
        <f>IF(GK$3="","",IF(OR($A141=0,'Saisie Profil'!$D9="Off"),0,IF(GK$4="Optocoupleurs",GK$36*EXP(11604*0.7*((1/293)-(1/(273+IF('Saisie des composants'!GL75="",GK$9,'Saisie des composants'!GL75)+'Saisie Profil'!$G9)))),IF(GK$4="Résistance",GK$36*EXP(11604*0.15*((1/293)-(1/(273+'Saisie Profil'!$G9+(GK$51*IF('Saisie des composants'!GL87="",GK$10,'Saisie des composants'!GL87)))))),IF(GK$4="Condensateur",GK$36*POWER((IF('Saisie des composants'!GL99="",GK$12,'Saisie des composants'!GL99)/GK$53),3)*EXP(11604*GK$52*((1/293)-(1/(273+'Saisie Profil'!$G9)))),IF(GK$4="Composants magnétiques",GK$36*EXP(11604*GK$52*((1/293)-(1/(273+IF('Saisie des composants'!GL75="",GK$9,'Saisie des composants'!GL75)+'Saisie Profil'!$G9)))),IF(GK$4="Composants piezoélectriques",GK$36*GK56,0)))))))</f>
        <v/>
      </c>
      <c r="GL141" s="102" t="str">
        <f>IF(GL$3="","",IF(OR($A141=0,'Saisie Profil'!$D9="Off"),0,IF(GL$4="Optocoupleurs",GL$36*EXP(11604*0.7*((1/293)-(1/(273+IF('Saisie des composants'!GM75="",GL$9,'Saisie des composants'!GM75)+'Saisie Profil'!$G9)))),IF(GL$4="Résistance",GL$36*EXP(11604*0.15*((1/293)-(1/(273+'Saisie Profil'!$G9+(GL$51*IF('Saisie des composants'!GM87="",GL$10,'Saisie des composants'!GM87)))))),IF(GL$4="Condensateur",GL$36*POWER((IF('Saisie des composants'!GM99="",GL$12,'Saisie des composants'!GM99)/GL$53),3)*EXP(11604*GL$52*((1/293)-(1/(273+'Saisie Profil'!$G9)))),IF(GL$4="Composants magnétiques",GL$36*EXP(11604*GL$52*((1/293)-(1/(273+IF('Saisie des composants'!GM75="",GL$9,'Saisie des composants'!GM75)+'Saisie Profil'!$G9)))),IF(GL$4="Composants piezoélectriques",GL$36*GL56,0)))))))</f>
        <v/>
      </c>
      <c r="GM141" s="102" t="str">
        <f>IF(GM$3="","",IF(OR($A141=0,'Saisie Profil'!$D9="Off"),0,IF(GM$4="Optocoupleurs",GM$36*EXP(11604*0.7*((1/293)-(1/(273+IF('Saisie des composants'!GN75="",GM$9,'Saisie des composants'!GN75)+'Saisie Profil'!$G9)))),IF(GM$4="Résistance",GM$36*EXP(11604*0.15*((1/293)-(1/(273+'Saisie Profil'!$G9+(GM$51*IF('Saisie des composants'!GN87="",GM$10,'Saisie des composants'!GN87)))))),IF(GM$4="Condensateur",GM$36*POWER((IF('Saisie des composants'!GN99="",GM$12,'Saisie des composants'!GN99)/GM$53),3)*EXP(11604*GM$52*((1/293)-(1/(273+'Saisie Profil'!$G9)))),IF(GM$4="Composants magnétiques",GM$36*EXP(11604*GM$52*((1/293)-(1/(273+IF('Saisie des composants'!GN75="",GM$9,'Saisie des composants'!GN75)+'Saisie Profil'!$G9)))),IF(GM$4="Composants piezoélectriques",GM$36*GM56,0)))))))</f>
        <v/>
      </c>
      <c r="GN141" s="102" t="str">
        <f>IF(GN$3="","",IF(OR($A141=0,'Saisie Profil'!$D9="Off"),0,IF(GN$4="Optocoupleurs",GN$36*EXP(11604*0.7*((1/293)-(1/(273+IF('Saisie des composants'!GO75="",GN$9,'Saisie des composants'!GO75)+'Saisie Profil'!$G9)))),IF(GN$4="Résistance",GN$36*EXP(11604*0.15*((1/293)-(1/(273+'Saisie Profil'!$G9+(GN$51*IF('Saisie des composants'!GO87="",GN$10,'Saisie des composants'!GO87)))))),IF(GN$4="Condensateur",GN$36*POWER((IF('Saisie des composants'!GO99="",GN$12,'Saisie des composants'!GO99)/GN$53),3)*EXP(11604*GN$52*((1/293)-(1/(273+'Saisie Profil'!$G9)))),IF(GN$4="Composants magnétiques",GN$36*EXP(11604*GN$52*((1/293)-(1/(273+IF('Saisie des composants'!GO75="",GN$9,'Saisie des composants'!GO75)+'Saisie Profil'!$G9)))),IF(GN$4="Composants piezoélectriques",GN$36*GN56,0)))))))</f>
        <v/>
      </c>
      <c r="GO141" s="102" t="str">
        <f>IF(GO$3="","",IF(OR($A141=0,'Saisie Profil'!$D9="Off"),0,IF(GO$4="Optocoupleurs",GO$36*EXP(11604*0.7*((1/293)-(1/(273+IF('Saisie des composants'!GP75="",GO$9,'Saisie des composants'!GP75)+'Saisie Profil'!$G9)))),IF(GO$4="Résistance",GO$36*EXP(11604*0.15*((1/293)-(1/(273+'Saisie Profil'!$G9+(GO$51*IF('Saisie des composants'!GP87="",GO$10,'Saisie des composants'!GP87)))))),IF(GO$4="Condensateur",GO$36*POWER((IF('Saisie des composants'!GP99="",GO$12,'Saisie des composants'!GP99)/GO$53),3)*EXP(11604*GO$52*((1/293)-(1/(273+'Saisie Profil'!$G9)))),IF(GO$4="Composants magnétiques",GO$36*EXP(11604*GO$52*((1/293)-(1/(273+IF('Saisie des composants'!GP75="",GO$9,'Saisie des composants'!GP75)+'Saisie Profil'!$G9)))),IF(GO$4="Composants piezoélectriques",GO$36*GO56,0)))))))</f>
        <v/>
      </c>
      <c r="GP141" s="102" t="str">
        <f>IF(GP$3="","",IF(OR($A141=0,'Saisie Profil'!$D9="Off"),0,IF(GP$4="Optocoupleurs",GP$36*EXP(11604*0.7*((1/293)-(1/(273+IF('Saisie des composants'!GQ75="",GP$9,'Saisie des composants'!GQ75)+'Saisie Profil'!$G9)))),IF(GP$4="Résistance",GP$36*EXP(11604*0.15*((1/293)-(1/(273+'Saisie Profil'!$G9+(GP$51*IF('Saisie des composants'!GQ87="",GP$10,'Saisie des composants'!GQ87)))))),IF(GP$4="Condensateur",GP$36*POWER((IF('Saisie des composants'!GQ99="",GP$12,'Saisie des composants'!GQ99)/GP$53),3)*EXP(11604*GP$52*((1/293)-(1/(273+'Saisie Profil'!$G9)))),IF(GP$4="Composants magnétiques",GP$36*EXP(11604*GP$52*((1/293)-(1/(273+IF('Saisie des composants'!GQ75="",GP$9,'Saisie des composants'!GQ75)+'Saisie Profil'!$G9)))),IF(GP$4="Composants piezoélectriques",GP$36*GP56,0)))))))</f>
        <v/>
      </c>
      <c r="GQ141" s="102" t="str">
        <f>IF(GQ$3="","",IF(OR($A141=0,'Saisie Profil'!$D9="Off"),0,IF(GQ$4="Optocoupleurs",GQ$36*EXP(11604*0.7*((1/293)-(1/(273+IF('Saisie des composants'!GR75="",GQ$9,'Saisie des composants'!GR75)+'Saisie Profil'!$G9)))),IF(GQ$4="Résistance",GQ$36*EXP(11604*0.15*((1/293)-(1/(273+'Saisie Profil'!$G9+(GQ$51*IF('Saisie des composants'!GR87="",GQ$10,'Saisie des composants'!GR87)))))),IF(GQ$4="Condensateur",GQ$36*POWER((IF('Saisie des composants'!GR99="",GQ$12,'Saisie des composants'!GR99)/GQ$53),3)*EXP(11604*GQ$52*((1/293)-(1/(273+'Saisie Profil'!$G9)))),IF(GQ$4="Composants magnétiques",GQ$36*EXP(11604*GQ$52*((1/293)-(1/(273+IF('Saisie des composants'!GR75="",GQ$9,'Saisie des composants'!GR75)+'Saisie Profil'!$G9)))),IF(GQ$4="Composants piezoélectriques",GQ$36*GQ56,0)))))))</f>
        <v/>
      </c>
      <c r="GR141" s="102" t="str">
        <f>IF(GR$3="","",IF(OR($A141=0,'Saisie Profil'!$D9="Off"),0,IF(GR$4="Optocoupleurs",GR$36*EXP(11604*0.7*((1/293)-(1/(273+IF('Saisie des composants'!GS75="",GR$9,'Saisie des composants'!GS75)+'Saisie Profil'!$G9)))),IF(GR$4="Résistance",GR$36*EXP(11604*0.15*((1/293)-(1/(273+'Saisie Profil'!$G9+(GR$51*IF('Saisie des composants'!GS87="",GR$10,'Saisie des composants'!GS87)))))),IF(GR$4="Condensateur",GR$36*POWER((IF('Saisie des composants'!GS99="",GR$12,'Saisie des composants'!GS99)/GR$53),3)*EXP(11604*GR$52*((1/293)-(1/(273+'Saisie Profil'!$G9)))),IF(GR$4="Composants magnétiques",GR$36*EXP(11604*GR$52*((1/293)-(1/(273+IF('Saisie des composants'!GS75="",GR$9,'Saisie des composants'!GS75)+'Saisie Profil'!$G9)))),IF(GR$4="Composants piezoélectriques",GR$36*GR56,0)))))))</f>
        <v/>
      </c>
      <c r="GS141" s="102" t="str">
        <f>IF(GS$3="","",IF(OR($A141=0,'Saisie Profil'!$D9="Off"),0,IF(GS$4="Optocoupleurs",GS$36*EXP(11604*0.7*((1/293)-(1/(273+IF('Saisie des composants'!GT75="",GS$9,'Saisie des composants'!GT75)+'Saisie Profil'!$G9)))),IF(GS$4="Résistance",GS$36*EXP(11604*0.15*((1/293)-(1/(273+'Saisie Profil'!$G9+(GS$51*IF('Saisie des composants'!GT87="",GS$10,'Saisie des composants'!GT87)))))),IF(GS$4="Condensateur",GS$36*POWER((IF('Saisie des composants'!GT99="",GS$12,'Saisie des composants'!GT99)/GS$53),3)*EXP(11604*GS$52*((1/293)-(1/(273+'Saisie Profil'!$G9)))),IF(GS$4="Composants magnétiques",GS$36*EXP(11604*GS$52*((1/293)-(1/(273+IF('Saisie des composants'!GT75="",GS$9,'Saisie des composants'!GT75)+'Saisie Profil'!$G9)))),IF(GS$4="Composants piezoélectriques",GS$36*GS56,0)))))))</f>
        <v/>
      </c>
    </row>
    <row r="142" spans="1:256" ht="12" customHeight="1">
      <c r="A142" s="29" t="str">
        <f>'Saisie Profil'!C10</f>
        <v>Avec obstacle avec train été</v>
      </c>
      <c r="B142" s="29" t="str">
        <f t="shared" si="5"/>
        <v>PI thermo-électrique</v>
      </c>
      <c r="C142" s="102">
        <f>IF(C$3="","",IF(OR($A142=0,'Saisie Profil'!$D10="Off"),0,IF(C$4="Optocoupleurs",C$36*EXP(11604*0.7*((1/293)-(1/(273+IF('Saisie des composants'!D76="",C$9,'Saisie des composants'!D76)+'Saisie Profil'!$G10)))),IF(C$4="Résistance",C$36*EXP(11604*0.15*((1/293)-(1/(273+'Saisie Profil'!$G10+(C$51*IF('Saisie des composants'!D88="",C$10,'Saisie des composants'!D88)))))),IF(C$4="Condensateur",C$36*POWER((IF('Saisie des composants'!D100="",C$12,'Saisie des composants'!D100)/C$53),3)*EXP(11604*C$52*((1/293)-(1/(273+'Saisie Profil'!$G10)))),IF(C$4="Composants magnétiques",C$36*EXP(11604*C$52*((1/293)-(1/(273+IF('Saisie des composants'!D76="",C$9,'Saisie des composants'!D76)+'Saisie Profil'!$G10)))),IF(C$4="Composants piezoélectriques",C$36*C57,0)))))))</f>
        <v>47.574572999756931</v>
      </c>
      <c r="D142" s="102">
        <f>IF(D$3="","",IF(OR($A142=0,'Saisie Profil'!$D10="Off"),0,IF(D$4="Optocoupleurs",D$36*EXP(11604*0.7*((1/293)-(1/(273+IF('Saisie des composants'!E76="",D$9,'Saisie des composants'!E76)+'Saisie Profil'!$G10)))),IF(D$4="Résistance",D$36*EXP(11604*0.15*((1/293)-(1/(273+'Saisie Profil'!$G10+(D$51*IF('Saisie des composants'!E88="",D$10,'Saisie des composants'!E88)))))),IF(D$4="Condensateur",D$36*POWER((IF('Saisie des composants'!E100="",D$12,'Saisie des composants'!E100)/D$53),3)*EXP(11604*D$52*((1/293)-(1/(273+'Saisie Profil'!$G10)))),IF(D$4="Composants magnétiques",D$36*EXP(11604*D$52*((1/293)-(1/(273+IF('Saisie des composants'!E76="",D$9,'Saisie des composants'!E76)+'Saisie Profil'!$G10)))),IF(D$4="Composants piezoélectriques",D$36*D57,0)))))))</f>
        <v>0</v>
      </c>
      <c r="E142" s="102">
        <f>IF(E$3="","",IF(OR($A142=0,'Saisie Profil'!$D10="Off"),0,IF(E$4="Optocoupleurs",E$36*EXP(11604*0.7*((1/293)-(1/(273+IF('Saisie des composants'!F76="",E$9,'Saisie des composants'!F76)+'Saisie Profil'!$G10)))),IF(E$4="Résistance",E$36*EXP(11604*0.15*((1/293)-(1/(273+'Saisie Profil'!$G10+(E$51*IF('Saisie des composants'!F88="",E$10,'Saisie des composants'!F88)))))),IF(E$4="Condensateur",E$36*POWER((IF('Saisie des composants'!F100="",E$12,'Saisie des composants'!F100)/E$53),3)*EXP(11604*E$52*((1/293)-(1/(273+'Saisie Profil'!$G10)))),IF(E$4="Composants magnétiques",E$36*EXP(11604*E$52*((1/293)-(1/(273+IF('Saisie des composants'!F76="",E$9,'Saisie des composants'!F76)+'Saisie Profil'!$G10)))),IF(E$4="Composants piezoélectriques",E$36*E57,0)))))))</f>
        <v>2.0382643504541376</v>
      </c>
      <c r="F142" s="102">
        <f>IF(F$3="","",IF(OR($A142=0,'Saisie Profil'!$D10="Off"),0,IF(F$4="Optocoupleurs",F$36*EXP(11604*0.7*((1/293)-(1/(273+IF('Saisie des composants'!G76="",F$9,'Saisie des composants'!G76)+'Saisie Profil'!$G10)))),IF(F$4="Résistance",F$36*EXP(11604*0.15*((1/293)-(1/(273+'Saisie Profil'!$G10+(F$51*IF('Saisie des composants'!G88="",F$10,'Saisie des composants'!G88)))))),IF(F$4="Condensateur",F$36*POWER((IF('Saisie des composants'!G100="",F$12,'Saisie des composants'!G100)/F$53),3)*EXP(11604*F$52*((1/293)-(1/(273+'Saisie Profil'!$G10)))),IF(F$4="Composants magnétiques",F$36*EXP(11604*F$52*((1/293)-(1/(273+IF('Saisie des composants'!G76="",F$9,'Saisie des composants'!G76)+'Saisie Profil'!$G10)))),IF(F$4="Composants piezoélectriques",F$36*F57,0)))))))</f>
        <v>4.0126332206063417E-2</v>
      </c>
      <c r="G142" s="102">
        <f>IF(G$3="","",IF(OR($A142=0,'Saisie Profil'!$D10="Off"),0,IF(G$4="Optocoupleurs",G$36*EXP(11604*0.7*((1/293)-(1/(273+IF('Saisie des composants'!H76="",G$9,'Saisie des composants'!H76)+'Saisie Profil'!$G10)))),IF(G$4="Résistance",G$36*EXP(11604*0.15*((1/293)-(1/(273+'Saisie Profil'!$G10+(G$51*IF('Saisie des composants'!H88="",G$10,'Saisie des composants'!H88)))))),IF(G$4="Condensateur",G$36*POWER((IF('Saisie des composants'!H100="",G$12,'Saisie des composants'!H100)/G$53),3)*EXP(11604*G$52*((1/293)-(1/(273+'Saisie Profil'!$G10)))),IF(G$4="Composants magnétiques",G$36*EXP(11604*G$52*((1/293)-(1/(273+IF('Saisie des composants'!H76="",G$9,'Saisie des composants'!H76)+'Saisie Profil'!$G10)))),IF(G$4="Composants piezoélectriques",G$36*G57,0)))))))</f>
        <v>2.1060063711583754E-2</v>
      </c>
      <c r="H142" s="102">
        <f>IF(H$3="","",IF(OR($A142=0,'Saisie Profil'!$D10="Off"),0,IF(H$4="Optocoupleurs",H$36*EXP(11604*0.7*((1/293)-(1/(273+IF('Saisie des composants'!I76="",H$9,'Saisie des composants'!I76)+'Saisie Profil'!$G10)))),IF(H$4="Résistance",H$36*EXP(11604*0.15*((1/293)-(1/(273+'Saisie Profil'!$G10+(H$51*IF('Saisie des composants'!I88="",H$10,'Saisie des composants'!I88)))))),IF(H$4="Condensateur",H$36*POWER((IF('Saisie des composants'!I100="",H$12,'Saisie des composants'!I100)/H$53),3)*EXP(11604*H$52*((1/293)-(1/(273+'Saisie Profil'!$G10)))),IF(H$4="Composants magnétiques",H$36*EXP(11604*H$52*((1/293)-(1/(273+IF('Saisie des composants'!I76="",H$9,'Saisie des composants'!I76)+'Saisie Profil'!$G10)))),IF(H$4="Composants piezoélectriques",H$36*H57,0)))))))</f>
        <v>0</v>
      </c>
      <c r="I142" s="102">
        <f>IF(I$3="","",IF(OR($A142=0,'Saisie Profil'!$D10="Off"),0,IF(I$4="Optocoupleurs",I$36*EXP(11604*0.7*((1/293)-(1/(273+IF('Saisie des composants'!J76="",I$9,'Saisie des composants'!J76)+'Saisie Profil'!$G10)))),IF(I$4="Résistance",I$36*EXP(11604*0.15*((1/293)-(1/(273+'Saisie Profil'!$G10+(I$51*IF('Saisie des composants'!J88="",I$10,'Saisie des composants'!J88)))))),IF(I$4="Condensateur",I$36*POWER((IF('Saisie des composants'!J100="",I$12,'Saisie des composants'!J100)/I$53),3)*EXP(11604*I$52*((1/293)-(1/(273+'Saisie Profil'!$G10)))),IF(I$4="Composants magnétiques",I$36*EXP(11604*I$52*((1/293)-(1/(273+IF('Saisie des composants'!J76="",I$9,'Saisie des composants'!J76)+'Saisie Profil'!$G10)))),IF(I$4="Composants piezoélectriques",I$36*I57,0)))))))</f>
        <v>0</v>
      </c>
      <c r="J142" s="102">
        <f>IF(J$3="","",IF(OR($A142=0,'Saisie Profil'!$D10="Off"),0,IF(J$4="Optocoupleurs",J$36*EXP(11604*0.7*((1/293)-(1/(273+IF('Saisie des composants'!K76="",J$9,'Saisie des composants'!K76)+'Saisie Profil'!$G10)))),IF(J$4="Résistance",J$36*EXP(11604*0.15*((1/293)-(1/(273+'Saisie Profil'!$G10+(J$51*IF('Saisie des composants'!K88="",J$10,'Saisie des composants'!K88)))))),IF(J$4="Condensateur",J$36*POWER((IF('Saisie des composants'!K100="",J$12,'Saisie des composants'!K100)/J$53),3)*EXP(11604*J$52*((1/293)-(1/(273+'Saisie Profil'!$G10)))),IF(J$4="Composants magnétiques",J$36*EXP(11604*J$52*((1/293)-(1/(273+IF('Saisie des composants'!K76="",J$9,'Saisie des composants'!K76)+'Saisie Profil'!$G10)))),IF(J$4="Composants piezoélectriques",J$36*J57,0)))))))</f>
        <v>0</v>
      </c>
      <c r="K142" s="102">
        <f>IF(K$3="","",IF(OR($A142=0,'Saisie Profil'!$D10="Off"),0,IF(K$4="Optocoupleurs",K$36*EXP(11604*0.7*((1/293)-(1/(273+IF('Saisie des composants'!L76="",K$9,'Saisie des composants'!L76)+'Saisie Profil'!$G10)))),IF(K$4="Résistance",K$36*EXP(11604*0.15*((1/293)-(1/(273+'Saisie Profil'!$G10+(K$51*IF('Saisie des composants'!L88="",K$10,'Saisie des composants'!L88)))))),IF(K$4="Condensateur",K$36*POWER((IF('Saisie des composants'!L100="",K$12,'Saisie des composants'!L100)/K$53),3)*EXP(11604*K$52*((1/293)-(1/(273+'Saisie Profil'!$G10)))),IF(K$4="Composants magnétiques",K$36*EXP(11604*K$52*((1/293)-(1/(273+IF('Saisie des composants'!L76="",K$9,'Saisie des composants'!L76)+'Saisie Profil'!$G10)))),IF(K$4="Composants piezoélectriques",K$36*K57,0)))))))</f>
        <v>0</v>
      </c>
      <c r="L142" s="102">
        <f>IF(L$3="","",IF(OR($A142=0,'Saisie Profil'!$D10="Off"),0,IF(L$4="Optocoupleurs",L$36*EXP(11604*0.7*((1/293)-(1/(273+IF('Saisie des composants'!M76="",L$9,'Saisie des composants'!M76)+'Saisie Profil'!$G10)))),IF(L$4="Résistance",L$36*EXP(11604*0.15*((1/293)-(1/(273+'Saisie Profil'!$G10+(L$51*IF('Saisie des composants'!M88="",L$10,'Saisie des composants'!M88)))))),IF(L$4="Condensateur",L$36*POWER((IF('Saisie des composants'!M100="",L$12,'Saisie des composants'!M100)/L$53),3)*EXP(11604*L$52*((1/293)-(1/(273+'Saisie Profil'!$G10)))),IF(L$4="Composants magnétiques",L$36*EXP(11604*L$52*((1/293)-(1/(273+IF('Saisie des composants'!M76="",L$9,'Saisie des composants'!M76)+'Saisie Profil'!$G10)))),IF(L$4="Composants piezoélectriques",L$36*L57,0)))))))</f>
        <v>0</v>
      </c>
      <c r="M142" s="102">
        <f>IF(M$3="","",IF(OR($A142=0,'Saisie Profil'!$D10="Off"),0,IF(M$4="Optocoupleurs",M$36*EXP(11604*0.7*((1/293)-(1/(273+IF('Saisie des composants'!N76="",M$9,'Saisie des composants'!N76)+'Saisie Profil'!$G10)))),IF(M$4="Résistance",M$36*EXP(11604*0.15*((1/293)-(1/(273+'Saisie Profil'!$G10+(M$51*IF('Saisie des composants'!N88="",M$10,'Saisie des composants'!N88)))))),IF(M$4="Condensateur",M$36*POWER((IF('Saisie des composants'!N100="",M$12,'Saisie des composants'!N100)/M$53),3)*EXP(11604*M$52*((1/293)-(1/(273+'Saisie Profil'!$G10)))),IF(M$4="Composants magnétiques",M$36*EXP(11604*M$52*((1/293)-(1/(273+IF('Saisie des composants'!N76="",M$9,'Saisie des composants'!N76)+'Saisie Profil'!$G10)))),IF(M$4="Composants piezoélectriques",M$36*M57,0)))))))</f>
        <v>0</v>
      </c>
      <c r="N142" s="102">
        <f>IF(N$3="","",IF(OR($A142=0,'Saisie Profil'!$D10="Off"),0,IF(N$4="Optocoupleurs",N$36*EXP(11604*0.7*((1/293)-(1/(273+IF('Saisie des composants'!O76="",N$9,'Saisie des composants'!O76)+'Saisie Profil'!$G10)))),IF(N$4="Résistance",N$36*EXP(11604*0.15*((1/293)-(1/(273+'Saisie Profil'!$G10+(N$51*IF('Saisie des composants'!O88="",N$10,'Saisie des composants'!O88)))))),IF(N$4="Condensateur",N$36*POWER((IF('Saisie des composants'!O100="",N$12,'Saisie des composants'!O100)/N$53),3)*EXP(11604*N$52*((1/293)-(1/(273+'Saisie Profil'!$G10)))),IF(N$4="Composants magnétiques",N$36*EXP(11604*N$52*((1/293)-(1/(273+IF('Saisie des composants'!O76="",N$9,'Saisie des composants'!O76)+'Saisie Profil'!$G10)))),IF(N$4="Composants piezoélectriques",N$36*N57,0)))))))</f>
        <v>0.18371708224030173</v>
      </c>
      <c r="O142" s="102" t="str">
        <f>IF(O$3="","",IF(OR($A142=0,'Saisie Profil'!$D10="Off"),0,IF(O$4="Optocoupleurs",O$36*EXP(11604*0.7*((1/293)-(1/(273+IF('Saisie des composants'!P76="",O$9,'Saisie des composants'!P76)+'Saisie Profil'!$G10)))),IF(O$4="Résistance",O$36*EXP(11604*0.15*((1/293)-(1/(273+'Saisie Profil'!$G10+(O$51*IF('Saisie des composants'!P88="",O$10,'Saisie des composants'!P88)))))),IF(O$4="Condensateur",O$36*POWER((IF('Saisie des composants'!P100="",O$12,'Saisie des composants'!P100)/O$53),3)*EXP(11604*O$52*((1/293)-(1/(273+'Saisie Profil'!$G10)))),IF(O$4="Composants magnétiques",O$36*EXP(11604*O$52*((1/293)-(1/(273+IF('Saisie des composants'!P76="",O$9,'Saisie des composants'!P76)+'Saisie Profil'!$G10)))),IF(O$4="Composants piezoélectriques",O$36*O57,0)))))))</f>
        <v/>
      </c>
      <c r="P142" s="102" t="str">
        <f>IF(P$3="","",IF(OR($A142=0,'Saisie Profil'!$D10="Off"),0,IF(P$4="Optocoupleurs",P$36*EXP(11604*0.7*((1/293)-(1/(273+IF('Saisie des composants'!Q76="",P$9,'Saisie des composants'!Q76)+'Saisie Profil'!$G10)))),IF(P$4="Résistance",P$36*EXP(11604*0.15*((1/293)-(1/(273+'Saisie Profil'!$G10+(P$51*IF('Saisie des composants'!Q88="",P$10,'Saisie des composants'!Q88)))))),IF(P$4="Condensateur",P$36*POWER((IF('Saisie des composants'!Q100="",P$12,'Saisie des composants'!Q100)/P$53),3)*EXP(11604*P$52*((1/293)-(1/(273+'Saisie Profil'!$G10)))),IF(P$4="Composants magnétiques",P$36*EXP(11604*P$52*((1/293)-(1/(273+IF('Saisie des composants'!Q76="",P$9,'Saisie des composants'!Q76)+'Saisie Profil'!$G10)))),IF(P$4="Composants piezoélectriques",P$36*P57,0)))))))</f>
        <v/>
      </c>
      <c r="Q142" s="102" t="str">
        <f>IF(Q$3="","",IF(OR($A142=0,'Saisie Profil'!$D10="Off"),0,IF(Q$4="Optocoupleurs",Q$36*EXP(11604*0.7*((1/293)-(1/(273+IF('Saisie des composants'!R76="",Q$9,'Saisie des composants'!R76)+'Saisie Profil'!$G10)))),IF(Q$4="Résistance",Q$36*EXP(11604*0.15*((1/293)-(1/(273+'Saisie Profil'!$G10+(Q$51*IF('Saisie des composants'!R88="",Q$10,'Saisie des composants'!R88)))))),IF(Q$4="Condensateur",Q$36*POWER((IF('Saisie des composants'!R100="",Q$12,'Saisie des composants'!R100)/Q$53),3)*EXP(11604*Q$52*((1/293)-(1/(273+'Saisie Profil'!$G10)))),IF(Q$4="Composants magnétiques",Q$36*EXP(11604*Q$52*((1/293)-(1/(273+IF('Saisie des composants'!R76="",Q$9,'Saisie des composants'!R76)+'Saisie Profil'!$G10)))),IF(Q$4="Composants piezoélectriques",Q$36*Q57,0)))))))</f>
        <v/>
      </c>
      <c r="R142" s="102" t="str">
        <f>IF(R$3="","",IF(OR($A142=0,'Saisie Profil'!$D10="Off"),0,IF(R$4="Optocoupleurs",R$36*EXP(11604*0.7*((1/293)-(1/(273+IF('Saisie des composants'!S76="",R$9,'Saisie des composants'!S76)+'Saisie Profil'!$G10)))),IF(R$4="Résistance",R$36*EXP(11604*0.15*((1/293)-(1/(273+'Saisie Profil'!$G10+(R$51*IF('Saisie des composants'!S88="",R$10,'Saisie des composants'!S88)))))),IF(R$4="Condensateur",R$36*POWER((IF('Saisie des composants'!S100="",R$12,'Saisie des composants'!S100)/R$53),3)*EXP(11604*R$52*((1/293)-(1/(273+'Saisie Profil'!$G10)))),IF(R$4="Composants magnétiques",R$36*EXP(11604*R$52*((1/293)-(1/(273+IF('Saisie des composants'!S76="",R$9,'Saisie des composants'!S76)+'Saisie Profil'!$G10)))),IF(R$4="Composants piezoélectriques",R$36*R57,0)))))))</f>
        <v/>
      </c>
      <c r="S142" s="102" t="str">
        <f>IF(S$3="","",IF(OR($A142=0,'Saisie Profil'!$D10="Off"),0,IF(S$4="Optocoupleurs",S$36*EXP(11604*0.7*((1/293)-(1/(273+IF('Saisie des composants'!T76="",S$9,'Saisie des composants'!T76)+'Saisie Profil'!$G10)))),IF(S$4="Résistance",S$36*EXP(11604*0.15*((1/293)-(1/(273+'Saisie Profil'!$G10+(S$51*IF('Saisie des composants'!T88="",S$10,'Saisie des composants'!T88)))))),IF(S$4="Condensateur",S$36*POWER((IF('Saisie des composants'!T100="",S$12,'Saisie des composants'!T100)/S$53),3)*EXP(11604*S$52*((1/293)-(1/(273+'Saisie Profil'!$G10)))),IF(S$4="Composants magnétiques",S$36*EXP(11604*S$52*((1/293)-(1/(273+IF('Saisie des composants'!T76="",S$9,'Saisie des composants'!T76)+'Saisie Profil'!$G10)))),IF(S$4="Composants piezoélectriques",S$36*S57,0)))))))</f>
        <v/>
      </c>
      <c r="T142" s="102" t="str">
        <f>IF(T$3="","",IF(OR($A142=0,'Saisie Profil'!$D10="Off"),0,IF(T$4="Optocoupleurs",T$36*EXP(11604*0.7*((1/293)-(1/(273+IF('Saisie des composants'!U76="",T$9,'Saisie des composants'!U76)+'Saisie Profil'!$G10)))),IF(T$4="Résistance",T$36*EXP(11604*0.15*((1/293)-(1/(273+'Saisie Profil'!$G10+(T$51*IF('Saisie des composants'!U88="",T$10,'Saisie des composants'!U88)))))),IF(T$4="Condensateur",T$36*POWER((IF('Saisie des composants'!U100="",T$12,'Saisie des composants'!U100)/T$53),3)*EXP(11604*T$52*((1/293)-(1/(273+'Saisie Profil'!$G10)))),IF(T$4="Composants magnétiques",T$36*EXP(11604*T$52*((1/293)-(1/(273+IF('Saisie des composants'!U76="",T$9,'Saisie des composants'!U76)+'Saisie Profil'!$G10)))),IF(T$4="Composants piezoélectriques",T$36*T57,0)))))))</f>
        <v/>
      </c>
      <c r="U142" s="102" t="str">
        <f>IF(U$3="","",IF(OR($A142=0,'Saisie Profil'!$D10="Off"),0,IF(U$4="Optocoupleurs",U$36*EXP(11604*0.7*((1/293)-(1/(273+IF('Saisie des composants'!V76="",U$9,'Saisie des composants'!V76)+'Saisie Profil'!$G10)))),IF(U$4="Résistance",U$36*EXP(11604*0.15*((1/293)-(1/(273+'Saisie Profil'!$G10+(U$51*IF('Saisie des composants'!V88="",U$10,'Saisie des composants'!V88)))))),IF(U$4="Condensateur",U$36*POWER((IF('Saisie des composants'!V100="",U$12,'Saisie des composants'!V100)/U$53),3)*EXP(11604*U$52*((1/293)-(1/(273+'Saisie Profil'!$G10)))),IF(U$4="Composants magnétiques",U$36*EXP(11604*U$52*((1/293)-(1/(273+IF('Saisie des composants'!V76="",U$9,'Saisie des composants'!V76)+'Saisie Profil'!$G10)))),IF(U$4="Composants piezoélectriques",U$36*U57,0)))))))</f>
        <v/>
      </c>
      <c r="V142" s="102" t="str">
        <f>IF(V$3="","",IF(OR($A142=0,'Saisie Profil'!$D10="Off"),0,IF(V$4="Optocoupleurs",V$36*EXP(11604*0.7*((1/293)-(1/(273+IF('Saisie des composants'!W76="",V$9,'Saisie des composants'!W76)+'Saisie Profil'!$G10)))),IF(V$4="Résistance",V$36*EXP(11604*0.15*((1/293)-(1/(273+'Saisie Profil'!$G10+(V$51*IF('Saisie des composants'!W88="",V$10,'Saisie des composants'!W88)))))),IF(V$4="Condensateur",V$36*POWER((IF('Saisie des composants'!W100="",V$12,'Saisie des composants'!W100)/V$53),3)*EXP(11604*V$52*((1/293)-(1/(273+'Saisie Profil'!$G10)))),IF(V$4="Composants magnétiques",V$36*EXP(11604*V$52*((1/293)-(1/(273+IF('Saisie des composants'!W76="",V$9,'Saisie des composants'!W76)+'Saisie Profil'!$G10)))),IF(V$4="Composants piezoélectriques",V$36*V57,0)))))))</f>
        <v/>
      </c>
      <c r="W142" s="102" t="str">
        <f>IF(W$3="","",IF(OR($A142=0,'Saisie Profil'!$D10="Off"),0,IF(W$4="Optocoupleurs",W$36*EXP(11604*0.7*((1/293)-(1/(273+IF('Saisie des composants'!X76="",W$9,'Saisie des composants'!X76)+'Saisie Profil'!$G10)))),IF(W$4="Résistance",W$36*EXP(11604*0.15*((1/293)-(1/(273+'Saisie Profil'!$G10+(W$51*IF('Saisie des composants'!X88="",W$10,'Saisie des composants'!X88)))))),IF(W$4="Condensateur",W$36*POWER((IF('Saisie des composants'!X100="",W$12,'Saisie des composants'!X100)/W$53),3)*EXP(11604*W$52*((1/293)-(1/(273+'Saisie Profil'!$G10)))),IF(W$4="Composants magnétiques",W$36*EXP(11604*W$52*((1/293)-(1/(273+IF('Saisie des composants'!X76="",W$9,'Saisie des composants'!X76)+'Saisie Profil'!$G10)))),IF(W$4="Composants piezoélectriques",W$36*W57,0)))))))</f>
        <v/>
      </c>
      <c r="X142" s="102" t="str">
        <f>IF(X$3="","",IF(OR($A142=0,'Saisie Profil'!$D10="Off"),0,IF(X$4="Optocoupleurs",X$36*EXP(11604*0.7*((1/293)-(1/(273+IF('Saisie des composants'!Y76="",X$9,'Saisie des composants'!Y76)+'Saisie Profil'!$G10)))),IF(X$4="Résistance",X$36*EXP(11604*0.15*((1/293)-(1/(273+'Saisie Profil'!$G10+(X$51*IF('Saisie des composants'!Y88="",X$10,'Saisie des composants'!Y88)))))),IF(X$4="Condensateur",X$36*POWER((IF('Saisie des composants'!Y100="",X$12,'Saisie des composants'!Y100)/X$53),3)*EXP(11604*X$52*((1/293)-(1/(273+'Saisie Profil'!$G10)))),IF(X$4="Composants magnétiques",X$36*EXP(11604*X$52*((1/293)-(1/(273+IF('Saisie des composants'!Y76="",X$9,'Saisie des composants'!Y76)+'Saisie Profil'!$G10)))),IF(X$4="Composants piezoélectriques",X$36*X57,0)))))))</f>
        <v/>
      </c>
      <c r="Y142" s="102" t="str">
        <f>IF(Y$3="","",IF(OR($A142=0,'Saisie Profil'!$D10="Off"),0,IF(Y$4="Optocoupleurs",Y$36*EXP(11604*0.7*((1/293)-(1/(273+IF('Saisie des composants'!Z76="",Y$9,'Saisie des composants'!Z76)+'Saisie Profil'!$G10)))),IF(Y$4="Résistance",Y$36*EXP(11604*0.15*((1/293)-(1/(273+'Saisie Profil'!$G10+(Y$51*IF('Saisie des composants'!Z88="",Y$10,'Saisie des composants'!Z88)))))),IF(Y$4="Condensateur",Y$36*POWER((IF('Saisie des composants'!Z100="",Y$12,'Saisie des composants'!Z100)/Y$53),3)*EXP(11604*Y$52*((1/293)-(1/(273+'Saisie Profil'!$G10)))),IF(Y$4="Composants magnétiques",Y$36*EXP(11604*Y$52*((1/293)-(1/(273+IF('Saisie des composants'!Z76="",Y$9,'Saisie des composants'!Z76)+'Saisie Profil'!$G10)))),IF(Y$4="Composants piezoélectriques",Y$36*Y57,0)))))))</f>
        <v/>
      </c>
      <c r="Z142" s="102" t="str">
        <f>IF(Z$3="","",IF(OR($A142=0,'Saisie Profil'!$D10="Off"),0,IF(Z$4="Optocoupleurs",Z$36*EXP(11604*0.7*((1/293)-(1/(273+IF('Saisie des composants'!AA76="",Z$9,'Saisie des composants'!AA76)+'Saisie Profil'!$G10)))),IF(Z$4="Résistance",Z$36*EXP(11604*0.15*((1/293)-(1/(273+'Saisie Profil'!$G10+(Z$51*IF('Saisie des composants'!AA88="",Z$10,'Saisie des composants'!AA88)))))),IF(Z$4="Condensateur",Z$36*POWER((IF('Saisie des composants'!AA100="",Z$12,'Saisie des composants'!AA100)/Z$53),3)*EXP(11604*Z$52*((1/293)-(1/(273+'Saisie Profil'!$G10)))),IF(Z$4="Composants magnétiques",Z$36*EXP(11604*Z$52*((1/293)-(1/(273+IF('Saisie des composants'!AA76="",Z$9,'Saisie des composants'!AA76)+'Saisie Profil'!$G10)))),IF(Z$4="Composants piezoélectriques",Z$36*Z57,0)))))))</f>
        <v/>
      </c>
      <c r="AA142" s="102" t="str">
        <f>IF(AA$3="","",IF(OR($A142=0,'Saisie Profil'!$D10="Off"),0,IF(AA$4="Optocoupleurs",AA$36*EXP(11604*0.7*((1/293)-(1/(273+IF('Saisie des composants'!AB76="",AA$9,'Saisie des composants'!AB76)+'Saisie Profil'!$G10)))),IF(AA$4="Résistance",AA$36*EXP(11604*0.15*((1/293)-(1/(273+'Saisie Profil'!$G10+(AA$51*IF('Saisie des composants'!AB88="",AA$10,'Saisie des composants'!AB88)))))),IF(AA$4="Condensateur",AA$36*POWER((IF('Saisie des composants'!AB100="",AA$12,'Saisie des composants'!AB100)/AA$53),3)*EXP(11604*AA$52*((1/293)-(1/(273+'Saisie Profil'!$G10)))),IF(AA$4="Composants magnétiques",AA$36*EXP(11604*AA$52*((1/293)-(1/(273+IF('Saisie des composants'!AB76="",AA$9,'Saisie des composants'!AB76)+'Saisie Profil'!$G10)))),IF(AA$4="Composants piezoélectriques",AA$36*AA57,0)))))))</f>
        <v/>
      </c>
      <c r="AB142" s="102" t="str">
        <f>IF(AB$3="","",IF(OR($A142=0,'Saisie Profil'!$D10="Off"),0,IF(AB$4="Optocoupleurs",AB$36*EXP(11604*0.7*((1/293)-(1/(273+IF('Saisie des composants'!AC76="",AB$9,'Saisie des composants'!AC76)+'Saisie Profil'!$G10)))),IF(AB$4="Résistance",AB$36*EXP(11604*0.15*((1/293)-(1/(273+'Saisie Profil'!$G10+(AB$51*IF('Saisie des composants'!AC88="",AB$10,'Saisie des composants'!AC88)))))),IF(AB$4="Condensateur",AB$36*POWER((IF('Saisie des composants'!AC100="",AB$12,'Saisie des composants'!AC100)/AB$53),3)*EXP(11604*AB$52*((1/293)-(1/(273+'Saisie Profil'!$G10)))),IF(AB$4="Composants magnétiques",AB$36*EXP(11604*AB$52*((1/293)-(1/(273+IF('Saisie des composants'!AC76="",AB$9,'Saisie des composants'!AC76)+'Saisie Profil'!$G10)))),IF(AB$4="Composants piezoélectriques",AB$36*AB57,0)))))))</f>
        <v/>
      </c>
      <c r="AC142" s="102" t="str">
        <f>IF(AC$3="","",IF(OR($A142=0,'Saisie Profil'!$D10="Off"),0,IF(AC$4="Optocoupleurs",AC$36*EXP(11604*0.7*((1/293)-(1/(273+IF('Saisie des composants'!AD76="",AC$9,'Saisie des composants'!AD76)+'Saisie Profil'!$G10)))),IF(AC$4="Résistance",AC$36*EXP(11604*0.15*((1/293)-(1/(273+'Saisie Profil'!$G10+(AC$51*IF('Saisie des composants'!AD88="",AC$10,'Saisie des composants'!AD88)))))),IF(AC$4="Condensateur",AC$36*POWER((IF('Saisie des composants'!AD100="",AC$12,'Saisie des composants'!AD100)/AC$53),3)*EXP(11604*AC$52*((1/293)-(1/(273+'Saisie Profil'!$G10)))),IF(AC$4="Composants magnétiques",AC$36*EXP(11604*AC$52*((1/293)-(1/(273+IF('Saisie des composants'!AD76="",AC$9,'Saisie des composants'!AD76)+'Saisie Profil'!$G10)))),IF(AC$4="Composants piezoélectriques",AC$36*AC57,0)))))))</f>
        <v/>
      </c>
      <c r="AD142" s="102" t="str">
        <f>IF(AD$3="","",IF(OR($A142=0,'Saisie Profil'!$D10="Off"),0,IF(AD$4="Optocoupleurs",AD$36*EXP(11604*0.7*((1/293)-(1/(273+IF('Saisie des composants'!AE76="",AD$9,'Saisie des composants'!AE76)+'Saisie Profil'!$G10)))),IF(AD$4="Résistance",AD$36*EXP(11604*0.15*((1/293)-(1/(273+'Saisie Profil'!$G10+(AD$51*IF('Saisie des composants'!AE88="",AD$10,'Saisie des composants'!AE88)))))),IF(AD$4="Condensateur",AD$36*POWER((IF('Saisie des composants'!AE100="",AD$12,'Saisie des composants'!AE100)/AD$53),3)*EXP(11604*AD$52*((1/293)-(1/(273+'Saisie Profil'!$G10)))),IF(AD$4="Composants magnétiques",AD$36*EXP(11604*AD$52*((1/293)-(1/(273+IF('Saisie des composants'!AE76="",AD$9,'Saisie des composants'!AE76)+'Saisie Profil'!$G10)))),IF(AD$4="Composants piezoélectriques",AD$36*AD57,0)))))))</f>
        <v/>
      </c>
      <c r="AE142" s="102" t="str">
        <f>IF(AE$3="","",IF(OR($A142=0,'Saisie Profil'!$D10="Off"),0,IF(AE$4="Optocoupleurs",AE$36*EXP(11604*0.7*((1/293)-(1/(273+IF('Saisie des composants'!AF76="",AE$9,'Saisie des composants'!AF76)+'Saisie Profil'!$G10)))),IF(AE$4="Résistance",AE$36*EXP(11604*0.15*((1/293)-(1/(273+'Saisie Profil'!$G10+(AE$51*IF('Saisie des composants'!AF88="",AE$10,'Saisie des composants'!AF88)))))),IF(AE$4="Condensateur",AE$36*POWER((IF('Saisie des composants'!AF100="",AE$12,'Saisie des composants'!AF100)/AE$53),3)*EXP(11604*AE$52*((1/293)-(1/(273+'Saisie Profil'!$G10)))),IF(AE$4="Composants magnétiques",AE$36*EXP(11604*AE$52*((1/293)-(1/(273+IF('Saisie des composants'!AF76="",AE$9,'Saisie des composants'!AF76)+'Saisie Profil'!$G10)))),IF(AE$4="Composants piezoélectriques",AE$36*AE57,0)))))))</f>
        <v/>
      </c>
      <c r="AF142" s="102" t="str">
        <f>IF(AF$3="","",IF(OR($A142=0,'Saisie Profil'!$D10="Off"),0,IF(AF$4="Optocoupleurs",AF$36*EXP(11604*0.7*((1/293)-(1/(273+IF('Saisie des composants'!AG76="",AF$9,'Saisie des composants'!AG76)+'Saisie Profil'!$G10)))),IF(AF$4="Résistance",AF$36*EXP(11604*0.15*((1/293)-(1/(273+'Saisie Profil'!$G10+(AF$51*IF('Saisie des composants'!AG88="",AF$10,'Saisie des composants'!AG88)))))),IF(AF$4="Condensateur",AF$36*POWER((IF('Saisie des composants'!AG100="",AF$12,'Saisie des composants'!AG100)/AF$53),3)*EXP(11604*AF$52*((1/293)-(1/(273+'Saisie Profil'!$G10)))),IF(AF$4="Composants magnétiques",AF$36*EXP(11604*AF$52*((1/293)-(1/(273+IF('Saisie des composants'!AG76="",AF$9,'Saisie des composants'!AG76)+'Saisie Profil'!$G10)))),IF(AF$4="Composants piezoélectriques",AF$36*AF57,0)))))))</f>
        <v/>
      </c>
      <c r="AG142" s="102" t="str">
        <f>IF(AG$3="","",IF(OR($A142=0,'Saisie Profil'!$D10="Off"),0,IF(AG$4="Optocoupleurs",AG$36*EXP(11604*0.7*((1/293)-(1/(273+IF('Saisie des composants'!AH76="",AG$9,'Saisie des composants'!AH76)+'Saisie Profil'!$G10)))),IF(AG$4="Résistance",AG$36*EXP(11604*0.15*((1/293)-(1/(273+'Saisie Profil'!$G10+(AG$51*IF('Saisie des composants'!AH88="",AG$10,'Saisie des composants'!AH88)))))),IF(AG$4="Condensateur",AG$36*POWER((IF('Saisie des composants'!AH100="",AG$12,'Saisie des composants'!AH100)/AG$53),3)*EXP(11604*AG$52*((1/293)-(1/(273+'Saisie Profil'!$G10)))),IF(AG$4="Composants magnétiques",AG$36*EXP(11604*AG$52*((1/293)-(1/(273+IF('Saisie des composants'!AH76="",AG$9,'Saisie des composants'!AH76)+'Saisie Profil'!$G10)))),IF(AG$4="Composants piezoélectriques",AG$36*AG57,0)))))))</f>
        <v/>
      </c>
      <c r="AH142" s="102" t="str">
        <f>IF(AH$3="","",IF(OR($A142=0,'Saisie Profil'!$D10="Off"),0,IF(AH$4="Optocoupleurs",AH$36*EXP(11604*0.7*((1/293)-(1/(273+IF('Saisie des composants'!AI76="",AH$9,'Saisie des composants'!AI76)+'Saisie Profil'!$G10)))),IF(AH$4="Résistance",AH$36*EXP(11604*0.15*((1/293)-(1/(273+'Saisie Profil'!$G10+(AH$51*IF('Saisie des composants'!AI88="",AH$10,'Saisie des composants'!AI88)))))),IF(AH$4="Condensateur",AH$36*POWER((IF('Saisie des composants'!AI100="",AH$12,'Saisie des composants'!AI100)/AH$53),3)*EXP(11604*AH$52*((1/293)-(1/(273+'Saisie Profil'!$G10)))),IF(AH$4="Composants magnétiques",AH$36*EXP(11604*AH$52*((1/293)-(1/(273+IF('Saisie des composants'!AI76="",AH$9,'Saisie des composants'!AI76)+'Saisie Profil'!$G10)))),IF(AH$4="Composants piezoélectriques",AH$36*AH57,0)))))))</f>
        <v/>
      </c>
      <c r="AI142" s="102" t="str">
        <f>IF(AI$3="","",IF(OR($A142=0,'Saisie Profil'!$D10="Off"),0,IF(AI$4="Optocoupleurs",AI$36*EXP(11604*0.7*((1/293)-(1/(273+IF('Saisie des composants'!AJ76="",AI$9,'Saisie des composants'!AJ76)+'Saisie Profil'!$G10)))),IF(AI$4="Résistance",AI$36*EXP(11604*0.15*((1/293)-(1/(273+'Saisie Profil'!$G10+(AI$51*IF('Saisie des composants'!AJ88="",AI$10,'Saisie des composants'!AJ88)))))),IF(AI$4="Condensateur",AI$36*POWER((IF('Saisie des composants'!AJ100="",AI$12,'Saisie des composants'!AJ100)/AI$53),3)*EXP(11604*AI$52*((1/293)-(1/(273+'Saisie Profil'!$G10)))),IF(AI$4="Composants magnétiques",AI$36*EXP(11604*AI$52*((1/293)-(1/(273+IF('Saisie des composants'!AJ76="",AI$9,'Saisie des composants'!AJ76)+'Saisie Profil'!$G10)))),IF(AI$4="Composants piezoélectriques",AI$36*AI57,0)))))))</f>
        <v/>
      </c>
      <c r="AJ142" s="102" t="str">
        <f>IF(AJ$3="","",IF(OR($A142=0,'Saisie Profil'!$D10="Off"),0,IF(AJ$4="Optocoupleurs",AJ$36*EXP(11604*0.7*((1/293)-(1/(273+IF('Saisie des composants'!AK76="",AJ$9,'Saisie des composants'!AK76)+'Saisie Profil'!$G10)))),IF(AJ$4="Résistance",AJ$36*EXP(11604*0.15*((1/293)-(1/(273+'Saisie Profil'!$G10+(AJ$51*IF('Saisie des composants'!AK88="",AJ$10,'Saisie des composants'!AK88)))))),IF(AJ$4="Condensateur",AJ$36*POWER((IF('Saisie des composants'!AK100="",AJ$12,'Saisie des composants'!AK100)/AJ$53),3)*EXP(11604*AJ$52*((1/293)-(1/(273+'Saisie Profil'!$G10)))),IF(AJ$4="Composants magnétiques",AJ$36*EXP(11604*AJ$52*((1/293)-(1/(273+IF('Saisie des composants'!AK76="",AJ$9,'Saisie des composants'!AK76)+'Saisie Profil'!$G10)))),IF(AJ$4="Composants piezoélectriques",AJ$36*AJ57,0)))))))</f>
        <v/>
      </c>
      <c r="AK142" s="102" t="str">
        <f>IF(AK$3="","",IF(OR($A142=0,'Saisie Profil'!$D10="Off"),0,IF(AK$4="Optocoupleurs",AK$36*EXP(11604*0.7*((1/293)-(1/(273+IF('Saisie des composants'!AL76="",AK$9,'Saisie des composants'!AL76)+'Saisie Profil'!$G10)))),IF(AK$4="Résistance",AK$36*EXP(11604*0.15*((1/293)-(1/(273+'Saisie Profil'!$G10+(AK$51*IF('Saisie des composants'!AL88="",AK$10,'Saisie des composants'!AL88)))))),IF(AK$4="Condensateur",AK$36*POWER((IF('Saisie des composants'!AL100="",AK$12,'Saisie des composants'!AL100)/AK$53),3)*EXP(11604*AK$52*((1/293)-(1/(273+'Saisie Profil'!$G10)))),IF(AK$4="Composants magnétiques",AK$36*EXP(11604*AK$52*((1/293)-(1/(273+IF('Saisie des composants'!AL76="",AK$9,'Saisie des composants'!AL76)+'Saisie Profil'!$G10)))),IF(AK$4="Composants piezoélectriques",AK$36*AK57,0)))))))</f>
        <v/>
      </c>
      <c r="AL142" s="102" t="str">
        <f>IF(AL$3="","",IF(OR($A142=0,'Saisie Profil'!$D10="Off"),0,IF(AL$4="Optocoupleurs",AL$36*EXP(11604*0.7*((1/293)-(1/(273+IF('Saisie des composants'!AM76="",AL$9,'Saisie des composants'!AM76)+'Saisie Profil'!$G10)))),IF(AL$4="Résistance",AL$36*EXP(11604*0.15*((1/293)-(1/(273+'Saisie Profil'!$G10+(AL$51*IF('Saisie des composants'!AM88="",AL$10,'Saisie des composants'!AM88)))))),IF(AL$4="Condensateur",AL$36*POWER((IF('Saisie des composants'!AM100="",AL$12,'Saisie des composants'!AM100)/AL$53),3)*EXP(11604*AL$52*((1/293)-(1/(273+'Saisie Profil'!$G10)))),IF(AL$4="Composants magnétiques",AL$36*EXP(11604*AL$52*((1/293)-(1/(273+IF('Saisie des composants'!AM76="",AL$9,'Saisie des composants'!AM76)+'Saisie Profil'!$G10)))),IF(AL$4="Composants piezoélectriques",AL$36*AL57,0)))))))</f>
        <v/>
      </c>
      <c r="AM142" s="102" t="str">
        <f>IF(AM$3="","",IF(OR($A142=0,'Saisie Profil'!$D10="Off"),0,IF(AM$4="Optocoupleurs",AM$36*EXP(11604*0.7*((1/293)-(1/(273+IF('Saisie des composants'!AN76="",AM$9,'Saisie des composants'!AN76)+'Saisie Profil'!$G10)))),IF(AM$4="Résistance",AM$36*EXP(11604*0.15*((1/293)-(1/(273+'Saisie Profil'!$G10+(AM$51*IF('Saisie des composants'!AN88="",AM$10,'Saisie des composants'!AN88)))))),IF(AM$4="Condensateur",AM$36*POWER((IF('Saisie des composants'!AN100="",AM$12,'Saisie des composants'!AN100)/AM$53),3)*EXP(11604*AM$52*((1/293)-(1/(273+'Saisie Profil'!$G10)))),IF(AM$4="Composants magnétiques",AM$36*EXP(11604*AM$52*((1/293)-(1/(273+IF('Saisie des composants'!AN76="",AM$9,'Saisie des composants'!AN76)+'Saisie Profil'!$G10)))),IF(AM$4="Composants piezoélectriques",AM$36*AM57,0)))))))</f>
        <v/>
      </c>
      <c r="AN142" s="102" t="str">
        <f>IF(AN$3="","",IF(OR($A142=0,'Saisie Profil'!$D10="Off"),0,IF(AN$4="Optocoupleurs",AN$36*EXP(11604*0.7*((1/293)-(1/(273+IF('Saisie des composants'!AO76="",AN$9,'Saisie des composants'!AO76)+'Saisie Profil'!$G10)))),IF(AN$4="Résistance",AN$36*EXP(11604*0.15*((1/293)-(1/(273+'Saisie Profil'!$G10+(AN$51*IF('Saisie des composants'!AO88="",AN$10,'Saisie des composants'!AO88)))))),IF(AN$4="Condensateur",AN$36*POWER((IF('Saisie des composants'!AO100="",AN$12,'Saisie des composants'!AO100)/AN$53),3)*EXP(11604*AN$52*((1/293)-(1/(273+'Saisie Profil'!$G10)))),IF(AN$4="Composants magnétiques",AN$36*EXP(11604*AN$52*((1/293)-(1/(273+IF('Saisie des composants'!AO76="",AN$9,'Saisie des composants'!AO76)+'Saisie Profil'!$G10)))),IF(AN$4="Composants piezoélectriques",AN$36*AN57,0)))))))</f>
        <v/>
      </c>
      <c r="AO142" s="102" t="str">
        <f>IF(AO$3="","",IF(OR($A142=0,'Saisie Profil'!$D10="Off"),0,IF(AO$4="Optocoupleurs",AO$36*EXP(11604*0.7*((1/293)-(1/(273+IF('Saisie des composants'!AP76="",AO$9,'Saisie des composants'!AP76)+'Saisie Profil'!$G10)))),IF(AO$4="Résistance",AO$36*EXP(11604*0.15*((1/293)-(1/(273+'Saisie Profil'!$G10+(AO$51*IF('Saisie des composants'!AP88="",AO$10,'Saisie des composants'!AP88)))))),IF(AO$4="Condensateur",AO$36*POWER((IF('Saisie des composants'!AP100="",AO$12,'Saisie des composants'!AP100)/AO$53),3)*EXP(11604*AO$52*((1/293)-(1/(273+'Saisie Profil'!$G10)))),IF(AO$4="Composants magnétiques",AO$36*EXP(11604*AO$52*((1/293)-(1/(273+IF('Saisie des composants'!AP76="",AO$9,'Saisie des composants'!AP76)+'Saisie Profil'!$G10)))),IF(AO$4="Composants piezoélectriques",AO$36*AO57,0)))))))</f>
        <v/>
      </c>
      <c r="AP142" s="102" t="str">
        <f>IF(AP$3="","",IF(OR($A142=0,'Saisie Profil'!$D10="Off"),0,IF(AP$4="Optocoupleurs",AP$36*EXP(11604*0.7*((1/293)-(1/(273+IF('Saisie des composants'!AQ76="",AP$9,'Saisie des composants'!AQ76)+'Saisie Profil'!$G10)))),IF(AP$4="Résistance",AP$36*EXP(11604*0.15*((1/293)-(1/(273+'Saisie Profil'!$G10+(AP$51*IF('Saisie des composants'!AQ88="",AP$10,'Saisie des composants'!AQ88)))))),IF(AP$4="Condensateur",AP$36*POWER((IF('Saisie des composants'!AQ100="",AP$12,'Saisie des composants'!AQ100)/AP$53),3)*EXP(11604*AP$52*((1/293)-(1/(273+'Saisie Profil'!$G10)))),IF(AP$4="Composants magnétiques",AP$36*EXP(11604*AP$52*((1/293)-(1/(273+IF('Saisie des composants'!AQ76="",AP$9,'Saisie des composants'!AQ76)+'Saisie Profil'!$G10)))),IF(AP$4="Composants piezoélectriques",AP$36*AP57,0)))))))</f>
        <v/>
      </c>
      <c r="AQ142" s="102" t="str">
        <f>IF(AQ$3="","",IF(OR($A142=0,'Saisie Profil'!$D10="Off"),0,IF(AQ$4="Optocoupleurs",AQ$36*EXP(11604*0.7*((1/293)-(1/(273+IF('Saisie des composants'!AR76="",AQ$9,'Saisie des composants'!AR76)+'Saisie Profil'!$G10)))),IF(AQ$4="Résistance",AQ$36*EXP(11604*0.15*((1/293)-(1/(273+'Saisie Profil'!$G10+(AQ$51*IF('Saisie des composants'!AR88="",AQ$10,'Saisie des composants'!AR88)))))),IF(AQ$4="Condensateur",AQ$36*POWER((IF('Saisie des composants'!AR100="",AQ$12,'Saisie des composants'!AR100)/AQ$53),3)*EXP(11604*AQ$52*((1/293)-(1/(273+'Saisie Profil'!$G10)))),IF(AQ$4="Composants magnétiques",AQ$36*EXP(11604*AQ$52*((1/293)-(1/(273+IF('Saisie des composants'!AR76="",AQ$9,'Saisie des composants'!AR76)+'Saisie Profil'!$G10)))),IF(AQ$4="Composants piezoélectriques",AQ$36*AQ57,0)))))))</f>
        <v/>
      </c>
      <c r="AR142" s="102" t="str">
        <f>IF(AR$3="","",IF(OR($A142=0,'Saisie Profil'!$D10="Off"),0,IF(AR$4="Optocoupleurs",AR$36*EXP(11604*0.7*((1/293)-(1/(273+IF('Saisie des composants'!AS76="",AR$9,'Saisie des composants'!AS76)+'Saisie Profil'!$G10)))),IF(AR$4="Résistance",AR$36*EXP(11604*0.15*((1/293)-(1/(273+'Saisie Profil'!$G10+(AR$51*IF('Saisie des composants'!AS88="",AR$10,'Saisie des composants'!AS88)))))),IF(AR$4="Condensateur",AR$36*POWER((IF('Saisie des composants'!AS100="",AR$12,'Saisie des composants'!AS100)/AR$53),3)*EXP(11604*AR$52*((1/293)-(1/(273+'Saisie Profil'!$G10)))),IF(AR$4="Composants magnétiques",AR$36*EXP(11604*AR$52*((1/293)-(1/(273+IF('Saisie des composants'!AS76="",AR$9,'Saisie des composants'!AS76)+'Saisie Profil'!$G10)))),IF(AR$4="Composants piezoélectriques",AR$36*AR57,0)))))))</f>
        <v/>
      </c>
      <c r="AS142" s="102" t="str">
        <f>IF(AS$3="","",IF(OR($A142=0,'Saisie Profil'!$D10="Off"),0,IF(AS$4="Optocoupleurs",AS$36*EXP(11604*0.7*((1/293)-(1/(273+IF('Saisie des composants'!AT76="",AS$9,'Saisie des composants'!AT76)+'Saisie Profil'!$G10)))),IF(AS$4="Résistance",AS$36*EXP(11604*0.15*((1/293)-(1/(273+'Saisie Profil'!$G10+(AS$51*IF('Saisie des composants'!AT88="",AS$10,'Saisie des composants'!AT88)))))),IF(AS$4="Condensateur",AS$36*POWER((IF('Saisie des composants'!AT100="",AS$12,'Saisie des composants'!AT100)/AS$53),3)*EXP(11604*AS$52*((1/293)-(1/(273+'Saisie Profil'!$G10)))),IF(AS$4="Composants magnétiques",AS$36*EXP(11604*AS$52*((1/293)-(1/(273+IF('Saisie des composants'!AT76="",AS$9,'Saisie des composants'!AT76)+'Saisie Profil'!$G10)))),IF(AS$4="Composants piezoélectriques",AS$36*AS57,0)))))))</f>
        <v/>
      </c>
      <c r="AT142" s="102" t="str">
        <f>IF(AT$3="","",IF(OR($A142=0,'Saisie Profil'!$D10="Off"),0,IF(AT$4="Optocoupleurs",AT$36*EXP(11604*0.7*((1/293)-(1/(273+IF('Saisie des composants'!AU76="",AT$9,'Saisie des composants'!AU76)+'Saisie Profil'!$G10)))),IF(AT$4="Résistance",AT$36*EXP(11604*0.15*((1/293)-(1/(273+'Saisie Profil'!$G10+(AT$51*IF('Saisie des composants'!AU88="",AT$10,'Saisie des composants'!AU88)))))),IF(AT$4="Condensateur",AT$36*POWER((IF('Saisie des composants'!AU100="",AT$12,'Saisie des composants'!AU100)/AT$53),3)*EXP(11604*AT$52*((1/293)-(1/(273+'Saisie Profil'!$G10)))),IF(AT$4="Composants magnétiques",AT$36*EXP(11604*AT$52*((1/293)-(1/(273+IF('Saisie des composants'!AU76="",AT$9,'Saisie des composants'!AU76)+'Saisie Profil'!$G10)))),IF(AT$4="Composants piezoélectriques",AT$36*AT57,0)))))))</f>
        <v/>
      </c>
      <c r="AU142" s="102" t="str">
        <f>IF(AU$3="","",IF(OR($A142=0,'Saisie Profil'!$D10="Off"),0,IF(AU$4="Optocoupleurs",AU$36*EXP(11604*0.7*((1/293)-(1/(273+IF('Saisie des composants'!AV76="",AU$9,'Saisie des composants'!AV76)+'Saisie Profil'!$G10)))),IF(AU$4="Résistance",AU$36*EXP(11604*0.15*((1/293)-(1/(273+'Saisie Profil'!$G10+(AU$51*IF('Saisie des composants'!AV88="",AU$10,'Saisie des composants'!AV88)))))),IF(AU$4="Condensateur",AU$36*POWER((IF('Saisie des composants'!AV100="",AU$12,'Saisie des composants'!AV100)/AU$53),3)*EXP(11604*AU$52*((1/293)-(1/(273+'Saisie Profil'!$G10)))),IF(AU$4="Composants magnétiques",AU$36*EXP(11604*AU$52*((1/293)-(1/(273+IF('Saisie des composants'!AV76="",AU$9,'Saisie des composants'!AV76)+'Saisie Profil'!$G10)))),IF(AU$4="Composants piezoélectriques",AU$36*AU57,0)))))))</f>
        <v/>
      </c>
      <c r="AV142" s="102" t="str">
        <f>IF(AV$3="","",IF(OR($A142=0,'Saisie Profil'!$D10="Off"),0,IF(AV$4="Optocoupleurs",AV$36*EXP(11604*0.7*((1/293)-(1/(273+IF('Saisie des composants'!AW76="",AV$9,'Saisie des composants'!AW76)+'Saisie Profil'!$G10)))),IF(AV$4="Résistance",AV$36*EXP(11604*0.15*((1/293)-(1/(273+'Saisie Profil'!$G10+(AV$51*IF('Saisie des composants'!AW88="",AV$10,'Saisie des composants'!AW88)))))),IF(AV$4="Condensateur",AV$36*POWER((IF('Saisie des composants'!AW100="",AV$12,'Saisie des composants'!AW100)/AV$53),3)*EXP(11604*AV$52*((1/293)-(1/(273+'Saisie Profil'!$G10)))),IF(AV$4="Composants magnétiques",AV$36*EXP(11604*AV$52*((1/293)-(1/(273+IF('Saisie des composants'!AW76="",AV$9,'Saisie des composants'!AW76)+'Saisie Profil'!$G10)))),IF(AV$4="Composants piezoélectriques",AV$36*AV57,0)))))))</f>
        <v/>
      </c>
      <c r="AW142" s="102" t="str">
        <f>IF(AW$3="","",IF(OR($A142=0,'Saisie Profil'!$D10="Off"),0,IF(AW$4="Optocoupleurs",AW$36*EXP(11604*0.7*((1/293)-(1/(273+IF('Saisie des composants'!AX76="",AW$9,'Saisie des composants'!AX76)+'Saisie Profil'!$G10)))),IF(AW$4="Résistance",AW$36*EXP(11604*0.15*((1/293)-(1/(273+'Saisie Profil'!$G10+(AW$51*IF('Saisie des composants'!AX88="",AW$10,'Saisie des composants'!AX88)))))),IF(AW$4="Condensateur",AW$36*POWER((IF('Saisie des composants'!AX100="",AW$12,'Saisie des composants'!AX100)/AW$53),3)*EXP(11604*AW$52*((1/293)-(1/(273+'Saisie Profil'!$G10)))),IF(AW$4="Composants magnétiques",AW$36*EXP(11604*AW$52*((1/293)-(1/(273+IF('Saisie des composants'!AX76="",AW$9,'Saisie des composants'!AX76)+'Saisie Profil'!$G10)))),IF(AW$4="Composants piezoélectriques",AW$36*AW57,0)))))))</f>
        <v/>
      </c>
      <c r="AX142" s="102" t="str">
        <f>IF(AX$3="","",IF(OR($A142=0,'Saisie Profil'!$D10="Off"),0,IF(AX$4="Optocoupleurs",AX$36*EXP(11604*0.7*((1/293)-(1/(273+IF('Saisie des composants'!AY76="",AX$9,'Saisie des composants'!AY76)+'Saisie Profil'!$G10)))),IF(AX$4="Résistance",AX$36*EXP(11604*0.15*((1/293)-(1/(273+'Saisie Profil'!$G10+(AX$51*IF('Saisie des composants'!AY88="",AX$10,'Saisie des composants'!AY88)))))),IF(AX$4="Condensateur",AX$36*POWER((IF('Saisie des composants'!AY100="",AX$12,'Saisie des composants'!AY100)/AX$53),3)*EXP(11604*AX$52*((1/293)-(1/(273+'Saisie Profil'!$G10)))),IF(AX$4="Composants magnétiques",AX$36*EXP(11604*AX$52*((1/293)-(1/(273+IF('Saisie des composants'!AY76="",AX$9,'Saisie des composants'!AY76)+'Saisie Profil'!$G10)))),IF(AX$4="Composants piezoélectriques",AX$36*AX57,0)))))))</f>
        <v/>
      </c>
      <c r="AY142" s="102" t="str">
        <f>IF(AY$3="","",IF(OR($A142=0,'Saisie Profil'!$D10="Off"),0,IF(AY$4="Optocoupleurs",AY$36*EXP(11604*0.7*((1/293)-(1/(273+IF('Saisie des composants'!AZ76="",AY$9,'Saisie des composants'!AZ76)+'Saisie Profil'!$G10)))),IF(AY$4="Résistance",AY$36*EXP(11604*0.15*((1/293)-(1/(273+'Saisie Profil'!$G10+(AY$51*IF('Saisie des composants'!AZ88="",AY$10,'Saisie des composants'!AZ88)))))),IF(AY$4="Condensateur",AY$36*POWER((IF('Saisie des composants'!AZ100="",AY$12,'Saisie des composants'!AZ100)/AY$53),3)*EXP(11604*AY$52*((1/293)-(1/(273+'Saisie Profil'!$G10)))),IF(AY$4="Composants magnétiques",AY$36*EXP(11604*AY$52*((1/293)-(1/(273+IF('Saisie des composants'!AZ76="",AY$9,'Saisie des composants'!AZ76)+'Saisie Profil'!$G10)))),IF(AY$4="Composants piezoélectriques",AY$36*AY57,0)))))))</f>
        <v/>
      </c>
      <c r="AZ142" s="102" t="str">
        <f>IF(AZ$3="","",IF(OR($A142=0,'Saisie Profil'!$D10="Off"),0,IF(AZ$4="Optocoupleurs",AZ$36*EXP(11604*0.7*((1/293)-(1/(273+IF('Saisie des composants'!BA76="",AZ$9,'Saisie des composants'!BA76)+'Saisie Profil'!$G10)))),IF(AZ$4="Résistance",AZ$36*EXP(11604*0.15*((1/293)-(1/(273+'Saisie Profil'!$G10+(AZ$51*IF('Saisie des composants'!BA88="",AZ$10,'Saisie des composants'!BA88)))))),IF(AZ$4="Condensateur",AZ$36*POWER((IF('Saisie des composants'!BA100="",AZ$12,'Saisie des composants'!BA100)/AZ$53),3)*EXP(11604*AZ$52*((1/293)-(1/(273+'Saisie Profil'!$G10)))),IF(AZ$4="Composants magnétiques",AZ$36*EXP(11604*AZ$52*((1/293)-(1/(273+IF('Saisie des composants'!BA76="",AZ$9,'Saisie des composants'!BA76)+'Saisie Profil'!$G10)))),IF(AZ$4="Composants piezoélectriques",AZ$36*AZ57,0)))))))</f>
        <v/>
      </c>
      <c r="BA142" s="102" t="str">
        <f>IF(BA$3="","",IF(OR($A142=0,'Saisie Profil'!$D10="Off"),0,IF(BA$4="Optocoupleurs",BA$36*EXP(11604*0.7*((1/293)-(1/(273+IF('Saisie des composants'!BB76="",BA$9,'Saisie des composants'!BB76)+'Saisie Profil'!$G10)))),IF(BA$4="Résistance",BA$36*EXP(11604*0.15*((1/293)-(1/(273+'Saisie Profil'!$G10+(BA$51*IF('Saisie des composants'!BB88="",BA$10,'Saisie des composants'!BB88)))))),IF(BA$4="Condensateur",BA$36*POWER((IF('Saisie des composants'!BB100="",BA$12,'Saisie des composants'!BB100)/BA$53),3)*EXP(11604*BA$52*((1/293)-(1/(273+'Saisie Profil'!$G10)))),IF(BA$4="Composants magnétiques",BA$36*EXP(11604*BA$52*((1/293)-(1/(273+IF('Saisie des composants'!BB76="",BA$9,'Saisie des composants'!BB76)+'Saisie Profil'!$G10)))),IF(BA$4="Composants piezoélectriques",BA$36*BA57,0)))))))</f>
        <v/>
      </c>
      <c r="BB142" s="102" t="str">
        <f>IF(BB$3="","",IF(OR($A142=0,'Saisie Profil'!$D10="Off"),0,IF(BB$4="Optocoupleurs",BB$36*EXP(11604*0.7*((1/293)-(1/(273+IF('Saisie des composants'!BC76="",BB$9,'Saisie des composants'!BC76)+'Saisie Profil'!$G10)))),IF(BB$4="Résistance",BB$36*EXP(11604*0.15*((1/293)-(1/(273+'Saisie Profil'!$G10+(BB$51*IF('Saisie des composants'!BC88="",BB$10,'Saisie des composants'!BC88)))))),IF(BB$4="Condensateur",BB$36*POWER((IF('Saisie des composants'!BC100="",BB$12,'Saisie des composants'!BC100)/BB$53),3)*EXP(11604*BB$52*((1/293)-(1/(273+'Saisie Profil'!$G10)))),IF(BB$4="Composants magnétiques",BB$36*EXP(11604*BB$52*((1/293)-(1/(273+IF('Saisie des composants'!BC76="",BB$9,'Saisie des composants'!BC76)+'Saisie Profil'!$G10)))),IF(BB$4="Composants piezoélectriques",BB$36*BB57,0)))))))</f>
        <v/>
      </c>
      <c r="BC142" s="102" t="str">
        <f>IF(BC$3="","",IF(OR($A142=0,'Saisie Profil'!$D10="Off"),0,IF(BC$4="Optocoupleurs",BC$36*EXP(11604*0.7*((1/293)-(1/(273+IF('Saisie des composants'!BD76="",BC$9,'Saisie des composants'!BD76)+'Saisie Profil'!$G10)))),IF(BC$4="Résistance",BC$36*EXP(11604*0.15*((1/293)-(1/(273+'Saisie Profil'!$G10+(BC$51*IF('Saisie des composants'!BD88="",BC$10,'Saisie des composants'!BD88)))))),IF(BC$4="Condensateur",BC$36*POWER((IF('Saisie des composants'!BD100="",BC$12,'Saisie des composants'!BD100)/BC$53),3)*EXP(11604*BC$52*((1/293)-(1/(273+'Saisie Profil'!$G10)))),IF(BC$4="Composants magnétiques",BC$36*EXP(11604*BC$52*((1/293)-(1/(273+IF('Saisie des composants'!BD76="",BC$9,'Saisie des composants'!BD76)+'Saisie Profil'!$G10)))),IF(BC$4="Composants piezoélectriques",BC$36*BC57,0)))))))</f>
        <v/>
      </c>
      <c r="BD142" s="102" t="str">
        <f>IF(BD$3="","",IF(OR($A142=0,'Saisie Profil'!$D10="Off"),0,IF(BD$4="Optocoupleurs",BD$36*EXP(11604*0.7*((1/293)-(1/(273+IF('Saisie des composants'!BE76="",BD$9,'Saisie des composants'!BE76)+'Saisie Profil'!$G10)))),IF(BD$4="Résistance",BD$36*EXP(11604*0.15*((1/293)-(1/(273+'Saisie Profil'!$G10+(BD$51*IF('Saisie des composants'!BE88="",BD$10,'Saisie des composants'!BE88)))))),IF(BD$4="Condensateur",BD$36*POWER((IF('Saisie des composants'!BE100="",BD$12,'Saisie des composants'!BE100)/BD$53),3)*EXP(11604*BD$52*((1/293)-(1/(273+'Saisie Profil'!$G10)))),IF(BD$4="Composants magnétiques",BD$36*EXP(11604*BD$52*((1/293)-(1/(273+IF('Saisie des composants'!BE76="",BD$9,'Saisie des composants'!BE76)+'Saisie Profil'!$G10)))),IF(BD$4="Composants piezoélectriques",BD$36*BD57,0)))))))</f>
        <v/>
      </c>
      <c r="BE142" s="102" t="str">
        <f>IF(BE$3="","",IF(OR($A142=0,'Saisie Profil'!$D10="Off"),0,IF(BE$4="Optocoupleurs",BE$36*EXP(11604*0.7*((1/293)-(1/(273+IF('Saisie des composants'!BF76="",BE$9,'Saisie des composants'!BF76)+'Saisie Profil'!$G10)))),IF(BE$4="Résistance",BE$36*EXP(11604*0.15*((1/293)-(1/(273+'Saisie Profil'!$G10+(BE$51*IF('Saisie des composants'!BF88="",BE$10,'Saisie des composants'!BF88)))))),IF(BE$4="Condensateur",BE$36*POWER((IF('Saisie des composants'!BF100="",BE$12,'Saisie des composants'!BF100)/BE$53),3)*EXP(11604*BE$52*((1/293)-(1/(273+'Saisie Profil'!$G10)))),IF(BE$4="Composants magnétiques",BE$36*EXP(11604*BE$52*((1/293)-(1/(273+IF('Saisie des composants'!BF76="",BE$9,'Saisie des composants'!BF76)+'Saisie Profil'!$G10)))),IF(BE$4="Composants piezoélectriques",BE$36*BE57,0)))))))</f>
        <v/>
      </c>
      <c r="BF142" s="102" t="str">
        <f>IF(BF$3="","",IF(OR($A142=0,'Saisie Profil'!$D10="Off"),0,IF(BF$4="Optocoupleurs",BF$36*EXP(11604*0.7*((1/293)-(1/(273+IF('Saisie des composants'!BG76="",BF$9,'Saisie des composants'!BG76)+'Saisie Profil'!$G10)))),IF(BF$4="Résistance",BF$36*EXP(11604*0.15*((1/293)-(1/(273+'Saisie Profil'!$G10+(BF$51*IF('Saisie des composants'!BG88="",BF$10,'Saisie des composants'!BG88)))))),IF(BF$4="Condensateur",BF$36*POWER((IF('Saisie des composants'!BG100="",BF$12,'Saisie des composants'!BG100)/BF$53),3)*EXP(11604*BF$52*((1/293)-(1/(273+'Saisie Profil'!$G10)))),IF(BF$4="Composants magnétiques",BF$36*EXP(11604*BF$52*((1/293)-(1/(273+IF('Saisie des composants'!BG76="",BF$9,'Saisie des composants'!BG76)+'Saisie Profil'!$G10)))),IF(BF$4="Composants piezoélectriques",BF$36*BF57,0)))))))</f>
        <v/>
      </c>
      <c r="BG142" s="102" t="str">
        <f>IF(BG$3="","",IF(OR($A142=0,'Saisie Profil'!$D10="Off"),0,IF(BG$4="Optocoupleurs",BG$36*EXP(11604*0.7*((1/293)-(1/(273+IF('Saisie des composants'!BH76="",BG$9,'Saisie des composants'!BH76)+'Saisie Profil'!$G10)))),IF(BG$4="Résistance",BG$36*EXP(11604*0.15*((1/293)-(1/(273+'Saisie Profil'!$G10+(BG$51*IF('Saisie des composants'!BH88="",BG$10,'Saisie des composants'!BH88)))))),IF(BG$4="Condensateur",BG$36*POWER((IF('Saisie des composants'!BH100="",BG$12,'Saisie des composants'!BH100)/BG$53),3)*EXP(11604*BG$52*((1/293)-(1/(273+'Saisie Profil'!$G10)))),IF(BG$4="Composants magnétiques",BG$36*EXP(11604*BG$52*((1/293)-(1/(273+IF('Saisie des composants'!BH76="",BG$9,'Saisie des composants'!BH76)+'Saisie Profil'!$G10)))),IF(BG$4="Composants piezoélectriques",BG$36*BG57,0)))))))</f>
        <v/>
      </c>
      <c r="BH142" s="102" t="str">
        <f>IF(BH$3="","",IF(OR($A142=0,'Saisie Profil'!$D10="Off"),0,IF(BH$4="Optocoupleurs",BH$36*EXP(11604*0.7*((1/293)-(1/(273+IF('Saisie des composants'!BI76="",BH$9,'Saisie des composants'!BI76)+'Saisie Profil'!$G10)))),IF(BH$4="Résistance",BH$36*EXP(11604*0.15*((1/293)-(1/(273+'Saisie Profil'!$G10+(BH$51*IF('Saisie des composants'!BI88="",BH$10,'Saisie des composants'!BI88)))))),IF(BH$4="Condensateur",BH$36*POWER((IF('Saisie des composants'!BI100="",BH$12,'Saisie des composants'!BI100)/BH$53),3)*EXP(11604*BH$52*((1/293)-(1/(273+'Saisie Profil'!$G10)))),IF(BH$4="Composants magnétiques",BH$36*EXP(11604*BH$52*((1/293)-(1/(273+IF('Saisie des composants'!BI76="",BH$9,'Saisie des composants'!BI76)+'Saisie Profil'!$G10)))),IF(BH$4="Composants piezoélectriques",BH$36*BH57,0)))))))</f>
        <v/>
      </c>
      <c r="BI142" s="102" t="str">
        <f>IF(BI$3="","",IF(OR($A142=0,'Saisie Profil'!$D10="Off"),0,IF(BI$4="Optocoupleurs",BI$36*EXP(11604*0.7*((1/293)-(1/(273+IF('Saisie des composants'!BJ76="",BI$9,'Saisie des composants'!BJ76)+'Saisie Profil'!$G10)))),IF(BI$4="Résistance",BI$36*EXP(11604*0.15*((1/293)-(1/(273+'Saisie Profil'!$G10+(BI$51*IF('Saisie des composants'!BJ88="",BI$10,'Saisie des composants'!BJ88)))))),IF(BI$4="Condensateur",BI$36*POWER((IF('Saisie des composants'!BJ100="",BI$12,'Saisie des composants'!BJ100)/BI$53),3)*EXP(11604*BI$52*((1/293)-(1/(273+'Saisie Profil'!$G10)))),IF(BI$4="Composants magnétiques",BI$36*EXP(11604*BI$52*((1/293)-(1/(273+IF('Saisie des composants'!BJ76="",BI$9,'Saisie des composants'!BJ76)+'Saisie Profil'!$G10)))),IF(BI$4="Composants piezoélectriques",BI$36*BI57,0)))))))</f>
        <v/>
      </c>
      <c r="BJ142" s="102" t="str">
        <f>IF(BJ$3="","",IF(OR($A142=0,'Saisie Profil'!$D10="Off"),0,IF(BJ$4="Optocoupleurs",BJ$36*EXP(11604*0.7*((1/293)-(1/(273+IF('Saisie des composants'!BK76="",BJ$9,'Saisie des composants'!BK76)+'Saisie Profil'!$G10)))),IF(BJ$4="Résistance",BJ$36*EXP(11604*0.15*((1/293)-(1/(273+'Saisie Profil'!$G10+(BJ$51*IF('Saisie des composants'!BK88="",BJ$10,'Saisie des composants'!BK88)))))),IF(BJ$4="Condensateur",BJ$36*POWER((IF('Saisie des composants'!BK100="",BJ$12,'Saisie des composants'!BK100)/BJ$53),3)*EXP(11604*BJ$52*((1/293)-(1/(273+'Saisie Profil'!$G10)))),IF(BJ$4="Composants magnétiques",BJ$36*EXP(11604*BJ$52*((1/293)-(1/(273+IF('Saisie des composants'!BK76="",BJ$9,'Saisie des composants'!BK76)+'Saisie Profil'!$G10)))),IF(BJ$4="Composants piezoélectriques",BJ$36*BJ57,0)))))))</f>
        <v/>
      </c>
      <c r="BK142" s="102" t="str">
        <f>IF(BK$3="","",IF(OR($A142=0,'Saisie Profil'!$D10="Off"),0,IF(BK$4="Optocoupleurs",BK$36*EXP(11604*0.7*((1/293)-(1/(273+IF('Saisie des composants'!BL76="",BK$9,'Saisie des composants'!BL76)+'Saisie Profil'!$G10)))),IF(BK$4="Résistance",BK$36*EXP(11604*0.15*((1/293)-(1/(273+'Saisie Profil'!$G10+(BK$51*IF('Saisie des composants'!BL88="",BK$10,'Saisie des composants'!BL88)))))),IF(BK$4="Condensateur",BK$36*POWER((IF('Saisie des composants'!BL100="",BK$12,'Saisie des composants'!BL100)/BK$53),3)*EXP(11604*BK$52*((1/293)-(1/(273+'Saisie Profil'!$G10)))),IF(BK$4="Composants magnétiques",BK$36*EXP(11604*BK$52*((1/293)-(1/(273+IF('Saisie des composants'!BL76="",BK$9,'Saisie des composants'!BL76)+'Saisie Profil'!$G10)))),IF(BK$4="Composants piezoélectriques",BK$36*BK57,0)))))))</f>
        <v/>
      </c>
      <c r="BL142" s="102" t="str">
        <f>IF(BL$3="","",IF(OR($A142=0,'Saisie Profil'!$D10="Off"),0,IF(BL$4="Optocoupleurs",BL$36*EXP(11604*0.7*((1/293)-(1/(273+IF('Saisie des composants'!BM76="",BL$9,'Saisie des composants'!BM76)+'Saisie Profil'!$G10)))),IF(BL$4="Résistance",BL$36*EXP(11604*0.15*((1/293)-(1/(273+'Saisie Profil'!$G10+(BL$51*IF('Saisie des composants'!BM88="",BL$10,'Saisie des composants'!BM88)))))),IF(BL$4="Condensateur",BL$36*POWER((IF('Saisie des composants'!BM100="",BL$12,'Saisie des composants'!BM100)/BL$53),3)*EXP(11604*BL$52*((1/293)-(1/(273+'Saisie Profil'!$G10)))),IF(BL$4="Composants magnétiques",BL$36*EXP(11604*BL$52*((1/293)-(1/(273+IF('Saisie des composants'!BM76="",BL$9,'Saisie des composants'!BM76)+'Saisie Profil'!$G10)))),IF(BL$4="Composants piezoélectriques",BL$36*BL57,0)))))))</f>
        <v/>
      </c>
      <c r="BM142" s="102" t="str">
        <f>IF(BM$3="","",IF(OR($A142=0,'Saisie Profil'!$D10="Off"),0,IF(BM$4="Optocoupleurs",BM$36*EXP(11604*0.7*((1/293)-(1/(273+IF('Saisie des composants'!BN76="",BM$9,'Saisie des composants'!BN76)+'Saisie Profil'!$G10)))),IF(BM$4="Résistance",BM$36*EXP(11604*0.15*((1/293)-(1/(273+'Saisie Profil'!$G10+(BM$51*IF('Saisie des composants'!BN88="",BM$10,'Saisie des composants'!BN88)))))),IF(BM$4="Condensateur",BM$36*POWER((IF('Saisie des composants'!BN100="",BM$12,'Saisie des composants'!BN100)/BM$53),3)*EXP(11604*BM$52*((1/293)-(1/(273+'Saisie Profil'!$G10)))),IF(BM$4="Composants magnétiques",BM$36*EXP(11604*BM$52*((1/293)-(1/(273+IF('Saisie des composants'!BN76="",BM$9,'Saisie des composants'!BN76)+'Saisie Profil'!$G10)))),IF(BM$4="Composants piezoélectriques",BM$36*BM57,0)))))))</f>
        <v/>
      </c>
      <c r="BN142" s="102" t="str">
        <f>IF(BN$3="","",IF(OR($A142=0,'Saisie Profil'!$D10="Off"),0,IF(BN$4="Optocoupleurs",BN$36*EXP(11604*0.7*((1/293)-(1/(273+IF('Saisie des composants'!BO76="",BN$9,'Saisie des composants'!BO76)+'Saisie Profil'!$G10)))),IF(BN$4="Résistance",BN$36*EXP(11604*0.15*((1/293)-(1/(273+'Saisie Profil'!$G10+(BN$51*IF('Saisie des composants'!BO88="",BN$10,'Saisie des composants'!BO88)))))),IF(BN$4="Condensateur",BN$36*POWER((IF('Saisie des composants'!BO100="",BN$12,'Saisie des composants'!BO100)/BN$53),3)*EXP(11604*BN$52*((1/293)-(1/(273+'Saisie Profil'!$G10)))),IF(BN$4="Composants magnétiques",BN$36*EXP(11604*BN$52*((1/293)-(1/(273+IF('Saisie des composants'!BO76="",BN$9,'Saisie des composants'!BO76)+'Saisie Profil'!$G10)))),IF(BN$4="Composants piezoélectriques",BN$36*BN57,0)))))))</f>
        <v/>
      </c>
      <c r="BO142" s="102" t="str">
        <f>IF(BO$3="","",IF(OR($A142=0,'Saisie Profil'!$D10="Off"),0,IF(BO$4="Optocoupleurs",BO$36*EXP(11604*0.7*((1/293)-(1/(273+IF('Saisie des composants'!BP76="",BO$9,'Saisie des composants'!BP76)+'Saisie Profil'!$G10)))),IF(BO$4="Résistance",BO$36*EXP(11604*0.15*((1/293)-(1/(273+'Saisie Profil'!$G10+(BO$51*IF('Saisie des composants'!BP88="",BO$10,'Saisie des composants'!BP88)))))),IF(BO$4="Condensateur",BO$36*POWER((IF('Saisie des composants'!BP100="",BO$12,'Saisie des composants'!BP100)/BO$53),3)*EXP(11604*BO$52*((1/293)-(1/(273+'Saisie Profil'!$G10)))),IF(BO$4="Composants magnétiques",BO$36*EXP(11604*BO$52*((1/293)-(1/(273+IF('Saisie des composants'!BP76="",BO$9,'Saisie des composants'!BP76)+'Saisie Profil'!$G10)))),IF(BO$4="Composants piezoélectriques",BO$36*BO57,0)))))))</f>
        <v/>
      </c>
      <c r="BP142" s="102" t="str">
        <f>IF(BP$3="","",IF(OR($A142=0,'Saisie Profil'!$D10="Off"),0,IF(BP$4="Optocoupleurs",BP$36*EXP(11604*0.7*((1/293)-(1/(273+IF('Saisie des composants'!BQ76="",BP$9,'Saisie des composants'!BQ76)+'Saisie Profil'!$G10)))),IF(BP$4="Résistance",BP$36*EXP(11604*0.15*((1/293)-(1/(273+'Saisie Profil'!$G10+(BP$51*IF('Saisie des composants'!BQ88="",BP$10,'Saisie des composants'!BQ88)))))),IF(BP$4="Condensateur",BP$36*POWER((IF('Saisie des composants'!BQ100="",BP$12,'Saisie des composants'!BQ100)/BP$53),3)*EXP(11604*BP$52*((1/293)-(1/(273+'Saisie Profil'!$G10)))),IF(BP$4="Composants magnétiques",BP$36*EXP(11604*BP$52*((1/293)-(1/(273+IF('Saisie des composants'!BQ76="",BP$9,'Saisie des composants'!BQ76)+'Saisie Profil'!$G10)))),IF(BP$4="Composants piezoélectriques",BP$36*BP57,0)))))))</f>
        <v/>
      </c>
      <c r="BQ142" s="102" t="str">
        <f>IF(BQ$3="","",IF(OR($A142=0,'Saisie Profil'!$D10="Off"),0,IF(BQ$4="Optocoupleurs",BQ$36*EXP(11604*0.7*((1/293)-(1/(273+IF('Saisie des composants'!BR76="",BQ$9,'Saisie des composants'!BR76)+'Saisie Profil'!$G10)))),IF(BQ$4="Résistance",BQ$36*EXP(11604*0.15*((1/293)-(1/(273+'Saisie Profil'!$G10+(BQ$51*IF('Saisie des composants'!BR88="",BQ$10,'Saisie des composants'!BR88)))))),IF(BQ$4="Condensateur",BQ$36*POWER((IF('Saisie des composants'!BR100="",BQ$12,'Saisie des composants'!BR100)/BQ$53),3)*EXP(11604*BQ$52*((1/293)-(1/(273+'Saisie Profil'!$G10)))),IF(BQ$4="Composants magnétiques",BQ$36*EXP(11604*BQ$52*((1/293)-(1/(273+IF('Saisie des composants'!BR76="",BQ$9,'Saisie des composants'!BR76)+'Saisie Profil'!$G10)))),IF(BQ$4="Composants piezoélectriques",BQ$36*BQ57,0)))))))</f>
        <v/>
      </c>
      <c r="BR142" s="102" t="str">
        <f>IF(BR$3="","",IF(OR($A142=0,'Saisie Profil'!$D10="Off"),0,IF(BR$4="Optocoupleurs",BR$36*EXP(11604*0.7*((1/293)-(1/(273+IF('Saisie des composants'!BS76="",BR$9,'Saisie des composants'!BS76)+'Saisie Profil'!$G10)))),IF(BR$4="Résistance",BR$36*EXP(11604*0.15*((1/293)-(1/(273+'Saisie Profil'!$G10+(BR$51*IF('Saisie des composants'!BS88="",BR$10,'Saisie des composants'!BS88)))))),IF(BR$4="Condensateur",BR$36*POWER((IF('Saisie des composants'!BS100="",BR$12,'Saisie des composants'!BS100)/BR$53),3)*EXP(11604*BR$52*((1/293)-(1/(273+'Saisie Profil'!$G10)))),IF(BR$4="Composants magnétiques",BR$36*EXP(11604*BR$52*((1/293)-(1/(273+IF('Saisie des composants'!BS76="",BR$9,'Saisie des composants'!BS76)+'Saisie Profil'!$G10)))),IF(BR$4="Composants piezoélectriques",BR$36*BR57,0)))))))</f>
        <v/>
      </c>
      <c r="BS142" s="102" t="str">
        <f>IF(BS$3="","",IF(OR($A142=0,'Saisie Profil'!$D10="Off"),0,IF(BS$4="Optocoupleurs",BS$36*EXP(11604*0.7*((1/293)-(1/(273+IF('Saisie des composants'!BT76="",BS$9,'Saisie des composants'!BT76)+'Saisie Profil'!$G10)))),IF(BS$4="Résistance",BS$36*EXP(11604*0.15*((1/293)-(1/(273+'Saisie Profil'!$G10+(BS$51*IF('Saisie des composants'!BT88="",BS$10,'Saisie des composants'!BT88)))))),IF(BS$4="Condensateur",BS$36*POWER((IF('Saisie des composants'!BT100="",BS$12,'Saisie des composants'!BT100)/BS$53),3)*EXP(11604*BS$52*((1/293)-(1/(273+'Saisie Profil'!$G10)))),IF(BS$4="Composants magnétiques",BS$36*EXP(11604*BS$52*((1/293)-(1/(273+IF('Saisie des composants'!BT76="",BS$9,'Saisie des composants'!BT76)+'Saisie Profil'!$G10)))),IF(BS$4="Composants piezoélectriques",BS$36*BS57,0)))))))</f>
        <v/>
      </c>
      <c r="BT142" s="102" t="str">
        <f>IF(BT$3="","",IF(OR($A142=0,'Saisie Profil'!$D10="Off"),0,IF(BT$4="Optocoupleurs",BT$36*EXP(11604*0.7*((1/293)-(1/(273+IF('Saisie des composants'!BU76="",BT$9,'Saisie des composants'!BU76)+'Saisie Profil'!$G10)))),IF(BT$4="Résistance",BT$36*EXP(11604*0.15*((1/293)-(1/(273+'Saisie Profil'!$G10+(BT$51*IF('Saisie des composants'!BU88="",BT$10,'Saisie des composants'!BU88)))))),IF(BT$4="Condensateur",BT$36*POWER((IF('Saisie des composants'!BU100="",BT$12,'Saisie des composants'!BU100)/BT$53),3)*EXP(11604*BT$52*((1/293)-(1/(273+'Saisie Profil'!$G10)))),IF(BT$4="Composants magnétiques",BT$36*EXP(11604*BT$52*((1/293)-(1/(273+IF('Saisie des composants'!BU76="",BT$9,'Saisie des composants'!BU76)+'Saisie Profil'!$G10)))),IF(BT$4="Composants piezoélectriques",BT$36*BT57,0)))))))</f>
        <v/>
      </c>
      <c r="BU142" s="102" t="str">
        <f>IF(BU$3="","",IF(OR($A142=0,'Saisie Profil'!$D10="Off"),0,IF(BU$4="Optocoupleurs",BU$36*EXP(11604*0.7*((1/293)-(1/(273+IF('Saisie des composants'!BV76="",BU$9,'Saisie des composants'!BV76)+'Saisie Profil'!$G10)))),IF(BU$4="Résistance",BU$36*EXP(11604*0.15*((1/293)-(1/(273+'Saisie Profil'!$G10+(BU$51*IF('Saisie des composants'!BV88="",BU$10,'Saisie des composants'!BV88)))))),IF(BU$4="Condensateur",BU$36*POWER((IF('Saisie des composants'!BV100="",BU$12,'Saisie des composants'!BV100)/BU$53),3)*EXP(11604*BU$52*((1/293)-(1/(273+'Saisie Profil'!$G10)))),IF(BU$4="Composants magnétiques",BU$36*EXP(11604*BU$52*((1/293)-(1/(273+IF('Saisie des composants'!BV76="",BU$9,'Saisie des composants'!BV76)+'Saisie Profil'!$G10)))),IF(BU$4="Composants piezoélectriques",BU$36*BU57,0)))))))</f>
        <v/>
      </c>
      <c r="BV142" s="102" t="str">
        <f>IF(BV$3="","",IF(OR($A142=0,'Saisie Profil'!$D10="Off"),0,IF(BV$4="Optocoupleurs",BV$36*EXP(11604*0.7*((1/293)-(1/(273+IF('Saisie des composants'!BW76="",BV$9,'Saisie des composants'!BW76)+'Saisie Profil'!$G10)))),IF(BV$4="Résistance",BV$36*EXP(11604*0.15*((1/293)-(1/(273+'Saisie Profil'!$G10+(BV$51*IF('Saisie des composants'!BW88="",BV$10,'Saisie des composants'!BW88)))))),IF(BV$4="Condensateur",BV$36*POWER((IF('Saisie des composants'!BW100="",BV$12,'Saisie des composants'!BW100)/BV$53),3)*EXP(11604*BV$52*((1/293)-(1/(273+'Saisie Profil'!$G10)))),IF(BV$4="Composants magnétiques",BV$36*EXP(11604*BV$52*((1/293)-(1/(273+IF('Saisie des composants'!BW76="",BV$9,'Saisie des composants'!BW76)+'Saisie Profil'!$G10)))),IF(BV$4="Composants piezoélectriques",BV$36*BV57,0)))))))</f>
        <v/>
      </c>
      <c r="BW142" s="102" t="str">
        <f>IF(BW$3="","",IF(OR($A142=0,'Saisie Profil'!$D10="Off"),0,IF(BW$4="Optocoupleurs",BW$36*EXP(11604*0.7*((1/293)-(1/(273+IF('Saisie des composants'!BX76="",BW$9,'Saisie des composants'!BX76)+'Saisie Profil'!$G10)))),IF(BW$4="Résistance",BW$36*EXP(11604*0.15*((1/293)-(1/(273+'Saisie Profil'!$G10+(BW$51*IF('Saisie des composants'!BX88="",BW$10,'Saisie des composants'!BX88)))))),IF(BW$4="Condensateur",BW$36*POWER((IF('Saisie des composants'!BX100="",BW$12,'Saisie des composants'!BX100)/BW$53),3)*EXP(11604*BW$52*((1/293)-(1/(273+'Saisie Profil'!$G10)))),IF(BW$4="Composants magnétiques",BW$36*EXP(11604*BW$52*((1/293)-(1/(273+IF('Saisie des composants'!BX76="",BW$9,'Saisie des composants'!BX76)+'Saisie Profil'!$G10)))),IF(BW$4="Composants piezoélectriques",BW$36*BW57,0)))))))</f>
        <v/>
      </c>
      <c r="BX142" s="102" t="str">
        <f>IF(BX$3="","",IF(OR($A142=0,'Saisie Profil'!$D10="Off"),0,IF(BX$4="Optocoupleurs",BX$36*EXP(11604*0.7*((1/293)-(1/(273+IF('Saisie des composants'!BY76="",BX$9,'Saisie des composants'!BY76)+'Saisie Profil'!$G10)))),IF(BX$4="Résistance",BX$36*EXP(11604*0.15*((1/293)-(1/(273+'Saisie Profil'!$G10+(BX$51*IF('Saisie des composants'!BY88="",BX$10,'Saisie des composants'!BY88)))))),IF(BX$4="Condensateur",BX$36*POWER((IF('Saisie des composants'!BY100="",BX$12,'Saisie des composants'!BY100)/BX$53),3)*EXP(11604*BX$52*((1/293)-(1/(273+'Saisie Profil'!$G10)))),IF(BX$4="Composants magnétiques",BX$36*EXP(11604*BX$52*((1/293)-(1/(273+IF('Saisie des composants'!BY76="",BX$9,'Saisie des composants'!BY76)+'Saisie Profil'!$G10)))),IF(BX$4="Composants piezoélectriques",BX$36*BX57,0)))))))</f>
        <v/>
      </c>
      <c r="BY142" s="102" t="str">
        <f>IF(BY$3="","",IF(OR($A142=0,'Saisie Profil'!$D10="Off"),0,IF(BY$4="Optocoupleurs",BY$36*EXP(11604*0.7*((1/293)-(1/(273+IF('Saisie des composants'!BZ76="",BY$9,'Saisie des composants'!BZ76)+'Saisie Profil'!$G10)))),IF(BY$4="Résistance",BY$36*EXP(11604*0.15*((1/293)-(1/(273+'Saisie Profil'!$G10+(BY$51*IF('Saisie des composants'!BZ88="",BY$10,'Saisie des composants'!BZ88)))))),IF(BY$4="Condensateur",BY$36*POWER((IF('Saisie des composants'!BZ100="",BY$12,'Saisie des composants'!BZ100)/BY$53),3)*EXP(11604*BY$52*((1/293)-(1/(273+'Saisie Profil'!$G10)))),IF(BY$4="Composants magnétiques",BY$36*EXP(11604*BY$52*((1/293)-(1/(273+IF('Saisie des composants'!BZ76="",BY$9,'Saisie des composants'!BZ76)+'Saisie Profil'!$G10)))),IF(BY$4="Composants piezoélectriques",BY$36*BY57,0)))))))</f>
        <v/>
      </c>
      <c r="BZ142" s="102" t="str">
        <f>IF(BZ$3="","",IF(OR($A142=0,'Saisie Profil'!$D10="Off"),0,IF(BZ$4="Optocoupleurs",BZ$36*EXP(11604*0.7*((1/293)-(1/(273+IF('Saisie des composants'!CA76="",BZ$9,'Saisie des composants'!CA76)+'Saisie Profil'!$G10)))),IF(BZ$4="Résistance",BZ$36*EXP(11604*0.15*((1/293)-(1/(273+'Saisie Profil'!$G10+(BZ$51*IF('Saisie des composants'!CA88="",BZ$10,'Saisie des composants'!CA88)))))),IF(BZ$4="Condensateur",BZ$36*POWER((IF('Saisie des composants'!CA100="",BZ$12,'Saisie des composants'!CA100)/BZ$53),3)*EXP(11604*BZ$52*((1/293)-(1/(273+'Saisie Profil'!$G10)))),IF(BZ$4="Composants magnétiques",BZ$36*EXP(11604*BZ$52*((1/293)-(1/(273+IF('Saisie des composants'!CA76="",BZ$9,'Saisie des composants'!CA76)+'Saisie Profil'!$G10)))),IF(BZ$4="Composants piezoélectriques",BZ$36*BZ57,0)))))))</f>
        <v/>
      </c>
      <c r="CA142" s="102" t="str">
        <f>IF(CA$3="","",IF(OR($A142=0,'Saisie Profil'!$D10="Off"),0,IF(CA$4="Optocoupleurs",CA$36*EXP(11604*0.7*((1/293)-(1/(273+IF('Saisie des composants'!CB76="",CA$9,'Saisie des composants'!CB76)+'Saisie Profil'!$G10)))),IF(CA$4="Résistance",CA$36*EXP(11604*0.15*((1/293)-(1/(273+'Saisie Profil'!$G10+(CA$51*IF('Saisie des composants'!CB88="",CA$10,'Saisie des composants'!CB88)))))),IF(CA$4="Condensateur",CA$36*POWER((IF('Saisie des composants'!CB100="",CA$12,'Saisie des composants'!CB100)/CA$53),3)*EXP(11604*CA$52*((1/293)-(1/(273+'Saisie Profil'!$G10)))),IF(CA$4="Composants magnétiques",CA$36*EXP(11604*CA$52*((1/293)-(1/(273+IF('Saisie des composants'!CB76="",CA$9,'Saisie des composants'!CB76)+'Saisie Profil'!$G10)))),IF(CA$4="Composants piezoélectriques",CA$36*CA57,0)))))))</f>
        <v/>
      </c>
      <c r="CB142" s="102" t="str">
        <f>IF(CB$3="","",IF(OR($A142=0,'Saisie Profil'!$D10="Off"),0,IF(CB$4="Optocoupleurs",CB$36*EXP(11604*0.7*((1/293)-(1/(273+IF('Saisie des composants'!CC76="",CB$9,'Saisie des composants'!CC76)+'Saisie Profil'!$G10)))),IF(CB$4="Résistance",CB$36*EXP(11604*0.15*((1/293)-(1/(273+'Saisie Profil'!$G10+(CB$51*IF('Saisie des composants'!CC88="",CB$10,'Saisie des composants'!CC88)))))),IF(CB$4="Condensateur",CB$36*POWER((IF('Saisie des composants'!CC100="",CB$12,'Saisie des composants'!CC100)/CB$53),3)*EXP(11604*CB$52*((1/293)-(1/(273+'Saisie Profil'!$G10)))),IF(CB$4="Composants magnétiques",CB$36*EXP(11604*CB$52*((1/293)-(1/(273+IF('Saisie des composants'!CC76="",CB$9,'Saisie des composants'!CC76)+'Saisie Profil'!$G10)))),IF(CB$4="Composants piezoélectriques",CB$36*CB57,0)))))))</f>
        <v/>
      </c>
      <c r="CC142" s="102" t="str">
        <f>IF(CC$3="","",IF(OR($A142=0,'Saisie Profil'!$D10="Off"),0,IF(CC$4="Optocoupleurs",CC$36*EXP(11604*0.7*((1/293)-(1/(273+IF('Saisie des composants'!CD76="",CC$9,'Saisie des composants'!CD76)+'Saisie Profil'!$G10)))),IF(CC$4="Résistance",CC$36*EXP(11604*0.15*((1/293)-(1/(273+'Saisie Profil'!$G10+(CC$51*IF('Saisie des composants'!CD88="",CC$10,'Saisie des composants'!CD88)))))),IF(CC$4="Condensateur",CC$36*POWER((IF('Saisie des composants'!CD100="",CC$12,'Saisie des composants'!CD100)/CC$53),3)*EXP(11604*CC$52*((1/293)-(1/(273+'Saisie Profil'!$G10)))),IF(CC$4="Composants magnétiques",CC$36*EXP(11604*CC$52*((1/293)-(1/(273+IF('Saisie des composants'!CD76="",CC$9,'Saisie des composants'!CD76)+'Saisie Profil'!$G10)))),IF(CC$4="Composants piezoélectriques",CC$36*CC57,0)))))))</f>
        <v/>
      </c>
      <c r="CD142" s="102" t="str">
        <f>IF(CD$3="","",IF(OR($A142=0,'Saisie Profil'!$D10="Off"),0,IF(CD$4="Optocoupleurs",CD$36*EXP(11604*0.7*((1/293)-(1/(273+IF('Saisie des composants'!CE76="",CD$9,'Saisie des composants'!CE76)+'Saisie Profil'!$G10)))),IF(CD$4="Résistance",CD$36*EXP(11604*0.15*((1/293)-(1/(273+'Saisie Profil'!$G10+(CD$51*IF('Saisie des composants'!CE88="",CD$10,'Saisie des composants'!CE88)))))),IF(CD$4="Condensateur",CD$36*POWER((IF('Saisie des composants'!CE100="",CD$12,'Saisie des composants'!CE100)/CD$53),3)*EXP(11604*CD$52*((1/293)-(1/(273+'Saisie Profil'!$G10)))),IF(CD$4="Composants magnétiques",CD$36*EXP(11604*CD$52*((1/293)-(1/(273+IF('Saisie des composants'!CE76="",CD$9,'Saisie des composants'!CE76)+'Saisie Profil'!$G10)))),IF(CD$4="Composants piezoélectriques",CD$36*CD57,0)))))))</f>
        <v/>
      </c>
      <c r="CE142" s="102" t="str">
        <f>IF(CE$3="","",IF(OR($A142=0,'Saisie Profil'!$D10="Off"),0,IF(CE$4="Optocoupleurs",CE$36*EXP(11604*0.7*((1/293)-(1/(273+IF('Saisie des composants'!CF76="",CE$9,'Saisie des composants'!CF76)+'Saisie Profil'!$G10)))),IF(CE$4="Résistance",CE$36*EXP(11604*0.15*((1/293)-(1/(273+'Saisie Profil'!$G10+(CE$51*IF('Saisie des composants'!CF88="",CE$10,'Saisie des composants'!CF88)))))),IF(CE$4="Condensateur",CE$36*POWER((IF('Saisie des composants'!CF100="",CE$12,'Saisie des composants'!CF100)/CE$53),3)*EXP(11604*CE$52*((1/293)-(1/(273+'Saisie Profil'!$G10)))),IF(CE$4="Composants magnétiques",CE$36*EXP(11604*CE$52*((1/293)-(1/(273+IF('Saisie des composants'!CF76="",CE$9,'Saisie des composants'!CF76)+'Saisie Profil'!$G10)))),IF(CE$4="Composants piezoélectriques",CE$36*CE57,0)))))))</f>
        <v/>
      </c>
      <c r="CF142" s="102" t="str">
        <f>IF(CF$3="","",IF(OR($A142=0,'Saisie Profil'!$D10="Off"),0,IF(CF$4="Optocoupleurs",CF$36*EXP(11604*0.7*((1/293)-(1/(273+IF('Saisie des composants'!CG76="",CF$9,'Saisie des composants'!CG76)+'Saisie Profil'!$G10)))),IF(CF$4="Résistance",CF$36*EXP(11604*0.15*((1/293)-(1/(273+'Saisie Profil'!$G10+(CF$51*IF('Saisie des composants'!CG88="",CF$10,'Saisie des composants'!CG88)))))),IF(CF$4="Condensateur",CF$36*POWER((IF('Saisie des composants'!CG100="",CF$12,'Saisie des composants'!CG100)/CF$53),3)*EXP(11604*CF$52*((1/293)-(1/(273+'Saisie Profil'!$G10)))),IF(CF$4="Composants magnétiques",CF$36*EXP(11604*CF$52*((1/293)-(1/(273+IF('Saisie des composants'!CG76="",CF$9,'Saisie des composants'!CG76)+'Saisie Profil'!$G10)))),IF(CF$4="Composants piezoélectriques",CF$36*CF57,0)))))))</f>
        <v/>
      </c>
      <c r="CG142" s="102" t="str">
        <f>IF(CG$3="","",IF(OR($A142=0,'Saisie Profil'!$D10="Off"),0,IF(CG$4="Optocoupleurs",CG$36*EXP(11604*0.7*((1/293)-(1/(273+IF('Saisie des composants'!CH76="",CG$9,'Saisie des composants'!CH76)+'Saisie Profil'!$G10)))),IF(CG$4="Résistance",CG$36*EXP(11604*0.15*((1/293)-(1/(273+'Saisie Profil'!$G10+(CG$51*IF('Saisie des composants'!CH88="",CG$10,'Saisie des composants'!CH88)))))),IF(CG$4="Condensateur",CG$36*POWER((IF('Saisie des composants'!CH100="",CG$12,'Saisie des composants'!CH100)/CG$53),3)*EXP(11604*CG$52*((1/293)-(1/(273+'Saisie Profil'!$G10)))),IF(CG$4="Composants magnétiques",CG$36*EXP(11604*CG$52*((1/293)-(1/(273+IF('Saisie des composants'!CH76="",CG$9,'Saisie des composants'!CH76)+'Saisie Profil'!$G10)))),IF(CG$4="Composants piezoélectriques",CG$36*CG57,0)))))))</f>
        <v/>
      </c>
      <c r="CH142" s="102" t="str">
        <f>IF(CH$3="","",IF(OR($A142=0,'Saisie Profil'!$D10="Off"),0,IF(CH$4="Optocoupleurs",CH$36*EXP(11604*0.7*((1/293)-(1/(273+IF('Saisie des composants'!CI76="",CH$9,'Saisie des composants'!CI76)+'Saisie Profil'!$G10)))),IF(CH$4="Résistance",CH$36*EXP(11604*0.15*((1/293)-(1/(273+'Saisie Profil'!$G10+(CH$51*IF('Saisie des composants'!CI88="",CH$10,'Saisie des composants'!CI88)))))),IF(CH$4="Condensateur",CH$36*POWER((IF('Saisie des composants'!CI100="",CH$12,'Saisie des composants'!CI100)/CH$53),3)*EXP(11604*CH$52*((1/293)-(1/(273+'Saisie Profil'!$G10)))),IF(CH$4="Composants magnétiques",CH$36*EXP(11604*CH$52*((1/293)-(1/(273+IF('Saisie des composants'!CI76="",CH$9,'Saisie des composants'!CI76)+'Saisie Profil'!$G10)))),IF(CH$4="Composants piezoélectriques",CH$36*CH57,0)))))))</f>
        <v/>
      </c>
      <c r="CI142" s="102" t="str">
        <f>IF(CI$3="","",IF(OR($A142=0,'Saisie Profil'!$D10="Off"),0,IF(CI$4="Optocoupleurs",CI$36*EXP(11604*0.7*((1/293)-(1/(273+IF('Saisie des composants'!CJ76="",CI$9,'Saisie des composants'!CJ76)+'Saisie Profil'!$G10)))),IF(CI$4="Résistance",CI$36*EXP(11604*0.15*((1/293)-(1/(273+'Saisie Profil'!$G10+(CI$51*IF('Saisie des composants'!CJ88="",CI$10,'Saisie des composants'!CJ88)))))),IF(CI$4="Condensateur",CI$36*POWER((IF('Saisie des composants'!CJ100="",CI$12,'Saisie des composants'!CJ100)/CI$53),3)*EXP(11604*CI$52*((1/293)-(1/(273+'Saisie Profil'!$G10)))),IF(CI$4="Composants magnétiques",CI$36*EXP(11604*CI$52*((1/293)-(1/(273+IF('Saisie des composants'!CJ76="",CI$9,'Saisie des composants'!CJ76)+'Saisie Profil'!$G10)))),IF(CI$4="Composants piezoélectriques",CI$36*CI57,0)))))))</f>
        <v/>
      </c>
      <c r="CJ142" s="102" t="str">
        <f>IF(CJ$3="","",IF(OR($A142=0,'Saisie Profil'!$D10="Off"),0,IF(CJ$4="Optocoupleurs",CJ$36*EXP(11604*0.7*((1/293)-(1/(273+IF('Saisie des composants'!CK76="",CJ$9,'Saisie des composants'!CK76)+'Saisie Profil'!$G10)))),IF(CJ$4="Résistance",CJ$36*EXP(11604*0.15*((1/293)-(1/(273+'Saisie Profil'!$G10+(CJ$51*IF('Saisie des composants'!CK88="",CJ$10,'Saisie des composants'!CK88)))))),IF(CJ$4="Condensateur",CJ$36*POWER((IF('Saisie des composants'!CK100="",CJ$12,'Saisie des composants'!CK100)/CJ$53),3)*EXP(11604*CJ$52*((1/293)-(1/(273+'Saisie Profil'!$G10)))),IF(CJ$4="Composants magnétiques",CJ$36*EXP(11604*CJ$52*((1/293)-(1/(273+IF('Saisie des composants'!CK76="",CJ$9,'Saisie des composants'!CK76)+'Saisie Profil'!$G10)))),IF(CJ$4="Composants piezoélectriques",CJ$36*CJ57,0)))))))</f>
        <v/>
      </c>
      <c r="CK142" s="102" t="str">
        <f>IF(CK$3="","",IF(OR($A142=0,'Saisie Profil'!$D10="Off"),0,IF(CK$4="Optocoupleurs",CK$36*EXP(11604*0.7*((1/293)-(1/(273+IF('Saisie des composants'!CL76="",CK$9,'Saisie des composants'!CL76)+'Saisie Profil'!$G10)))),IF(CK$4="Résistance",CK$36*EXP(11604*0.15*((1/293)-(1/(273+'Saisie Profil'!$G10+(CK$51*IF('Saisie des composants'!CL88="",CK$10,'Saisie des composants'!CL88)))))),IF(CK$4="Condensateur",CK$36*POWER((IF('Saisie des composants'!CL100="",CK$12,'Saisie des composants'!CL100)/CK$53),3)*EXP(11604*CK$52*((1/293)-(1/(273+'Saisie Profil'!$G10)))),IF(CK$4="Composants magnétiques",CK$36*EXP(11604*CK$52*((1/293)-(1/(273+IF('Saisie des composants'!CL76="",CK$9,'Saisie des composants'!CL76)+'Saisie Profil'!$G10)))),IF(CK$4="Composants piezoélectriques",CK$36*CK57,0)))))))</f>
        <v/>
      </c>
      <c r="CL142" s="102" t="str">
        <f>IF(CL$3="","",IF(OR($A142=0,'Saisie Profil'!$D10="Off"),0,IF(CL$4="Optocoupleurs",CL$36*EXP(11604*0.7*((1/293)-(1/(273+IF('Saisie des composants'!CM76="",CL$9,'Saisie des composants'!CM76)+'Saisie Profil'!$G10)))),IF(CL$4="Résistance",CL$36*EXP(11604*0.15*((1/293)-(1/(273+'Saisie Profil'!$G10+(CL$51*IF('Saisie des composants'!CM88="",CL$10,'Saisie des composants'!CM88)))))),IF(CL$4="Condensateur",CL$36*POWER((IF('Saisie des composants'!CM100="",CL$12,'Saisie des composants'!CM100)/CL$53),3)*EXP(11604*CL$52*((1/293)-(1/(273+'Saisie Profil'!$G10)))),IF(CL$4="Composants magnétiques",CL$36*EXP(11604*CL$52*((1/293)-(1/(273+IF('Saisie des composants'!CM76="",CL$9,'Saisie des composants'!CM76)+'Saisie Profil'!$G10)))),IF(CL$4="Composants piezoélectriques",CL$36*CL57,0)))))))</f>
        <v/>
      </c>
      <c r="CM142" s="102" t="str">
        <f>IF(CM$3="","",IF(OR($A142=0,'Saisie Profil'!$D10="Off"),0,IF(CM$4="Optocoupleurs",CM$36*EXP(11604*0.7*((1/293)-(1/(273+IF('Saisie des composants'!CN76="",CM$9,'Saisie des composants'!CN76)+'Saisie Profil'!$G10)))),IF(CM$4="Résistance",CM$36*EXP(11604*0.15*((1/293)-(1/(273+'Saisie Profil'!$G10+(CM$51*IF('Saisie des composants'!CN88="",CM$10,'Saisie des composants'!CN88)))))),IF(CM$4="Condensateur",CM$36*POWER((IF('Saisie des composants'!CN100="",CM$12,'Saisie des composants'!CN100)/CM$53),3)*EXP(11604*CM$52*((1/293)-(1/(273+'Saisie Profil'!$G10)))),IF(CM$4="Composants magnétiques",CM$36*EXP(11604*CM$52*((1/293)-(1/(273+IF('Saisie des composants'!CN76="",CM$9,'Saisie des composants'!CN76)+'Saisie Profil'!$G10)))),IF(CM$4="Composants piezoélectriques",CM$36*CM57,0)))))))</f>
        <v/>
      </c>
      <c r="CN142" s="102" t="str">
        <f>IF(CN$3="","",IF(OR($A142=0,'Saisie Profil'!$D10="Off"),0,IF(CN$4="Optocoupleurs",CN$36*EXP(11604*0.7*((1/293)-(1/(273+IF('Saisie des composants'!CO76="",CN$9,'Saisie des composants'!CO76)+'Saisie Profil'!$G10)))),IF(CN$4="Résistance",CN$36*EXP(11604*0.15*((1/293)-(1/(273+'Saisie Profil'!$G10+(CN$51*IF('Saisie des composants'!CO88="",CN$10,'Saisie des composants'!CO88)))))),IF(CN$4="Condensateur",CN$36*POWER((IF('Saisie des composants'!CO100="",CN$12,'Saisie des composants'!CO100)/CN$53),3)*EXP(11604*CN$52*((1/293)-(1/(273+'Saisie Profil'!$G10)))),IF(CN$4="Composants magnétiques",CN$36*EXP(11604*CN$52*((1/293)-(1/(273+IF('Saisie des composants'!CO76="",CN$9,'Saisie des composants'!CO76)+'Saisie Profil'!$G10)))),IF(CN$4="Composants piezoélectriques",CN$36*CN57,0)))))))</f>
        <v/>
      </c>
      <c r="CO142" s="102" t="str">
        <f>IF(CO$3="","",IF(OR($A142=0,'Saisie Profil'!$D10="Off"),0,IF(CO$4="Optocoupleurs",CO$36*EXP(11604*0.7*((1/293)-(1/(273+IF('Saisie des composants'!CP76="",CO$9,'Saisie des composants'!CP76)+'Saisie Profil'!$G10)))),IF(CO$4="Résistance",CO$36*EXP(11604*0.15*((1/293)-(1/(273+'Saisie Profil'!$G10+(CO$51*IF('Saisie des composants'!CP88="",CO$10,'Saisie des composants'!CP88)))))),IF(CO$4="Condensateur",CO$36*POWER((IF('Saisie des composants'!CP100="",CO$12,'Saisie des composants'!CP100)/CO$53),3)*EXP(11604*CO$52*((1/293)-(1/(273+'Saisie Profil'!$G10)))),IF(CO$4="Composants magnétiques",CO$36*EXP(11604*CO$52*((1/293)-(1/(273+IF('Saisie des composants'!CP76="",CO$9,'Saisie des composants'!CP76)+'Saisie Profil'!$G10)))),IF(CO$4="Composants piezoélectriques",CO$36*CO57,0)))))))</f>
        <v/>
      </c>
      <c r="CP142" s="102" t="str">
        <f>IF(CP$3="","",IF(OR($A142=0,'Saisie Profil'!$D10="Off"),0,IF(CP$4="Optocoupleurs",CP$36*EXP(11604*0.7*((1/293)-(1/(273+IF('Saisie des composants'!CQ76="",CP$9,'Saisie des composants'!CQ76)+'Saisie Profil'!$G10)))),IF(CP$4="Résistance",CP$36*EXP(11604*0.15*((1/293)-(1/(273+'Saisie Profil'!$G10+(CP$51*IF('Saisie des composants'!CQ88="",CP$10,'Saisie des composants'!CQ88)))))),IF(CP$4="Condensateur",CP$36*POWER((IF('Saisie des composants'!CQ100="",CP$12,'Saisie des composants'!CQ100)/CP$53),3)*EXP(11604*CP$52*((1/293)-(1/(273+'Saisie Profil'!$G10)))),IF(CP$4="Composants magnétiques",CP$36*EXP(11604*CP$52*((1/293)-(1/(273+IF('Saisie des composants'!CQ76="",CP$9,'Saisie des composants'!CQ76)+'Saisie Profil'!$G10)))),IF(CP$4="Composants piezoélectriques",CP$36*CP57,0)))))))</f>
        <v/>
      </c>
      <c r="CQ142" s="102" t="str">
        <f>IF(CQ$3="","",IF(OR($A142=0,'Saisie Profil'!$D10="Off"),0,IF(CQ$4="Optocoupleurs",CQ$36*EXP(11604*0.7*((1/293)-(1/(273+IF('Saisie des composants'!CR76="",CQ$9,'Saisie des composants'!CR76)+'Saisie Profil'!$G10)))),IF(CQ$4="Résistance",CQ$36*EXP(11604*0.15*((1/293)-(1/(273+'Saisie Profil'!$G10+(CQ$51*IF('Saisie des composants'!CR88="",CQ$10,'Saisie des composants'!CR88)))))),IF(CQ$4="Condensateur",CQ$36*POWER((IF('Saisie des composants'!CR100="",CQ$12,'Saisie des composants'!CR100)/CQ$53),3)*EXP(11604*CQ$52*((1/293)-(1/(273+'Saisie Profil'!$G10)))),IF(CQ$4="Composants magnétiques",CQ$36*EXP(11604*CQ$52*((1/293)-(1/(273+IF('Saisie des composants'!CR76="",CQ$9,'Saisie des composants'!CR76)+'Saisie Profil'!$G10)))),IF(CQ$4="Composants piezoélectriques",CQ$36*CQ57,0)))))))</f>
        <v/>
      </c>
      <c r="CR142" s="102" t="str">
        <f>IF(CR$3="","",IF(OR($A142=0,'Saisie Profil'!$D10="Off"),0,IF(CR$4="Optocoupleurs",CR$36*EXP(11604*0.7*((1/293)-(1/(273+IF('Saisie des composants'!CS76="",CR$9,'Saisie des composants'!CS76)+'Saisie Profil'!$G10)))),IF(CR$4="Résistance",CR$36*EXP(11604*0.15*((1/293)-(1/(273+'Saisie Profil'!$G10+(CR$51*IF('Saisie des composants'!CS88="",CR$10,'Saisie des composants'!CS88)))))),IF(CR$4="Condensateur",CR$36*POWER((IF('Saisie des composants'!CS100="",CR$12,'Saisie des composants'!CS100)/CR$53),3)*EXP(11604*CR$52*((1/293)-(1/(273+'Saisie Profil'!$G10)))),IF(CR$4="Composants magnétiques",CR$36*EXP(11604*CR$52*((1/293)-(1/(273+IF('Saisie des composants'!CS76="",CR$9,'Saisie des composants'!CS76)+'Saisie Profil'!$G10)))),IF(CR$4="Composants piezoélectriques",CR$36*CR57,0)))))))</f>
        <v/>
      </c>
      <c r="CS142" s="102" t="str">
        <f>IF(CS$3="","",IF(OR($A142=0,'Saisie Profil'!$D10="Off"),0,IF(CS$4="Optocoupleurs",CS$36*EXP(11604*0.7*((1/293)-(1/(273+IF('Saisie des composants'!CT76="",CS$9,'Saisie des composants'!CT76)+'Saisie Profil'!$G10)))),IF(CS$4="Résistance",CS$36*EXP(11604*0.15*((1/293)-(1/(273+'Saisie Profil'!$G10+(CS$51*IF('Saisie des composants'!CT88="",CS$10,'Saisie des composants'!CT88)))))),IF(CS$4="Condensateur",CS$36*POWER((IF('Saisie des composants'!CT100="",CS$12,'Saisie des composants'!CT100)/CS$53),3)*EXP(11604*CS$52*((1/293)-(1/(273+'Saisie Profil'!$G10)))),IF(CS$4="Composants magnétiques",CS$36*EXP(11604*CS$52*((1/293)-(1/(273+IF('Saisie des composants'!CT76="",CS$9,'Saisie des composants'!CT76)+'Saisie Profil'!$G10)))),IF(CS$4="Composants piezoélectriques",CS$36*CS57,0)))))))</f>
        <v/>
      </c>
      <c r="CT142" s="102" t="str">
        <f>IF(CT$3="","",IF(OR($A142=0,'Saisie Profil'!$D10="Off"),0,IF(CT$4="Optocoupleurs",CT$36*EXP(11604*0.7*((1/293)-(1/(273+IF('Saisie des composants'!CU76="",CT$9,'Saisie des composants'!CU76)+'Saisie Profil'!$G10)))),IF(CT$4="Résistance",CT$36*EXP(11604*0.15*((1/293)-(1/(273+'Saisie Profil'!$G10+(CT$51*IF('Saisie des composants'!CU88="",CT$10,'Saisie des composants'!CU88)))))),IF(CT$4="Condensateur",CT$36*POWER((IF('Saisie des composants'!CU100="",CT$12,'Saisie des composants'!CU100)/CT$53),3)*EXP(11604*CT$52*((1/293)-(1/(273+'Saisie Profil'!$G10)))),IF(CT$4="Composants magnétiques",CT$36*EXP(11604*CT$52*((1/293)-(1/(273+IF('Saisie des composants'!CU76="",CT$9,'Saisie des composants'!CU76)+'Saisie Profil'!$G10)))),IF(CT$4="Composants piezoélectriques",CT$36*CT57,0)))))))</f>
        <v/>
      </c>
      <c r="CU142" s="102" t="str">
        <f>IF(CU$3="","",IF(OR($A142=0,'Saisie Profil'!$D10="Off"),0,IF(CU$4="Optocoupleurs",CU$36*EXP(11604*0.7*((1/293)-(1/(273+IF('Saisie des composants'!CV76="",CU$9,'Saisie des composants'!CV76)+'Saisie Profil'!$G10)))),IF(CU$4="Résistance",CU$36*EXP(11604*0.15*((1/293)-(1/(273+'Saisie Profil'!$G10+(CU$51*IF('Saisie des composants'!CV88="",CU$10,'Saisie des composants'!CV88)))))),IF(CU$4="Condensateur",CU$36*POWER((IF('Saisie des composants'!CV100="",CU$12,'Saisie des composants'!CV100)/CU$53),3)*EXP(11604*CU$52*((1/293)-(1/(273+'Saisie Profil'!$G10)))),IF(CU$4="Composants magnétiques",CU$36*EXP(11604*CU$52*((1/293)-(1/(273+IF('Saisie des composants'!CV76="",CU$9,'Saisie des composants'!CV76)+'Saisie Profil'!$G10)))),IF(CU$4="Composants piezoélectriques",CU$36*CU57,0)))))))</f>
        <v/>
      </c>
      <c r="CV142" s="102" t="str">
        <f>IF(CV$3="","",IF(OR($A142=0,'Saisie Profil'!$D10="Off"),0,IF(CV$4="Optocoupleurs",CV$36*EXP(11604*0.7*((1/293)-(1/(273+IF('Saisie des composants'!CW76="",CV$9,'Saisie des composants'!CW76)+'Saisie Profil'!$G10)))),IF(CV$4="Résistance",CV$36*EXP(11604*0.15*((1/293)-(1/(273+'Saisie Profil'!$G10+(CV$51*IF('Saisie des composants'!CW88="",CV$10,'Saisie des composants'!CW88)))))),IF(CV$4="Condensateur",CV$36*POWER((IF('Saisie des composants'!CW100="",CV$12,'Saisie des composants'!CW100)/CV$53),3)*EXP(11604*CV$52*((1/293)-(1/(273+'Saisie Profil'!$G10)))),IF(CV$4="Composants magnétiques",CV$36*EXP(11604*CV$52*((1/293)-(1/(273+IF('Saisie des composants'!CW76="",CV$9,'Saisie des composants'!CW76)+'Saisie Profil'!$G10)))),IF(CV$4="Composants piezoélectriques",CV$36*CV57,0)))))))</f>
        <v/>
      </c>
      <c r="CW142" s="102" t="str">
        <f>IF(CW$3="","",IF(OR($A142=0,'Saisie Profil'!$D10="Off"),0,IF(CW$4="Optocoupleurs",CW$36*EXP(11604*0.7*((1/293)-(1/(273+IF('Saisie des composants'!CX76="",CW$9,'Saisie des composants'!CX76)+'Saisie Profil'!$G10)))),IF(CW$4="Résistance",CW$36*EXP(11604*0.15*((1/293)-(1/(273+'Saisie Profil'!$G10+(CW$51*IF('Saisie des composants'!CX88="",CW$10,'Saisie des composants'!CX88)))))),IF(CW$4="Condensateur",CW$36*POWER((IF('Saisie des composants'!CX100="",CW$12,'Saisie des composants'!CX100)/CW$53),3)*EXP(11604*CW$52*((1/293)-(1/(273+'Saisie Profil'!$G10)))),IF(CW$4="Composants magnétiques",CW$36*EXP(11604*CW$52*((1/293)-(1/(273+IF('Saisie des composants'!CX76="",CW$9,'Saisie des composants'!CX76)+'Saisie Profil'!$G10)))),IF(CW$4="Composants piezoélectriques",CW$36*CW57,0)))))))</f>
        <v/>
      </c>
      <c r="CX142" s="102" t="str">
        <f>IF(CX$3="","",IF(OR($A142=0,'Saisie Profil'!$D10="Off"),0,IF(CX$4="Optocoupleurs",CX$36*EXP(11604*0.7*((1/293)-(1/(273+IF('Saisie des composants'!CY76="",CX$9,'Saisie des composants'!CY76)+'Saisie Profil'!$G10)))),IF(CX$4="Résistance",CX$36*EXP(11604*0.15*((1/293)-(1/(273+'Saisie Profil'!$G10+(CX$51*IF('Saisie des composants'!CY88="",CX$10,'Saisie des composants'!CY88)))))),IF(CX$4="Condensateur",CX$36*POWER((IF('Saisie des composants'!CY100="",CX$12,'Saisie des composants'!CY100)/CX$53),3)*EXP(11604*CX$52*((1/293)-(1/(273+'Saisie Profil'!$G10)))),IF(CX$4="Composants magnétiques",CX$36*EXP(11604*CX$52*((1/293)-(1/(273+IF('Saisie des composants'!CY76="",CX$9,'Saisie des composants'!CY76)+'Saisie Profil'!$G10)))),IF(CX$4="Composants piezoélectriques",CX$36*CX57,0)))))))</f>
        <v/>
      </c>
      <c r="CY142" s="102" t="str">
        <f>IF(CY$3="","",IF(OR($A142=0,'Saisie Profil'!$D10="Off"),0,IF(CY$4="Optocoupleurs",CY$36*EXP(11604*0.7*((1/293)-(1/(273+IF('Saisie des composants'!CZ76="",CY$9,'Saisie des composants'!CZ76)+'Saisie Profil'!$G10)))),IF(CY$4="Résistance",CY$36*EXP(11604*0.15*((1/293)-(1/(273+'Saisie Profil'!$G10+(CY$51*IF('Saisie des composants'!CZ88="",CY$10,'Saisie des composants'!CZ88)))))),IF(CY$4="Condensateur",CY$36*POWER((IF('Saisie des composants'!CZ100="",CY$12,'Saisie des composants'!CZ100)/CY$53),3)*EXP(11604*CY$52*((1/293)-(1/(273+'Saisie Profil'!$G10)))),IF(CY$4="Composants magnétiques",CY$36*EXP(11604*CY$52*((1/293)-(1/(273+IF('Saisie des composants'!CZ76="",CY$9,'Saisie des composants'!CZ76)+'Saisie Profil'!$G10)))),IF(CY$4="Composants piezoélectriques",CY$36*CY57,0)))))))</f>
        <v/>
      </c>
      <c r="CZ142" s="102" t="str">
        <f>IF(CZ$3="","",IF(OR($A142=0,'Saisie Profil'!$D10="Off"),0,IF(CZ$4="Optocoupleurs",CZ$36*EXP(11604*0.7*((1/293)-(1/(273+IF('Saisie des composants'!DA76="",CZ$9,'Saisie des composants'!DA76)+'Saisie Profil'!$G10)))),IF(CZ$4="Résistance",CZ$36*EXP(11604*0.15*((1/293)-(1/(273+'Saisie Profil'!$G10+(CZ$51*IF('Saisie des composants'!DA88="",CZ$10,'Saisie des composants'!DA88)))))),IF(CZ$4="Condensateur",CZ$36*POWER((IF('Saisie des composants'!DA100="",CZ$12,'Saisie des composants'!DA100)/CZ$53),3)*EXP(11604*CZ$52*((1/293)-(1/(273+'Saisie Profil'!$G10)))),IF(CZ$4="Composants magnétiques",CZ$36*EXP(11604*CZ$52*((1/293)-(1/(273+IF('Saisie des composants'!DA76="",CZ$9,'Saisie des composants'!DA76)+'Saisie Profil'!$G10)))),IF(CZ$4="Composants piezoélectriques",CZ$36*CZ57,0)))))))</f>
        <v/>
      </c>
      <c r="DA142" s="102" t="str">
        <f>IF(DA$3="","",IF(OR($A142=0,'Saisie Profil'!$D10="Off"),0,IF(DA$4="Optocoupleurs",DA$36*EXP(11604*0.7*((1/293)-(1/(273+IF('Saisie des composants'!DB76="",DA$9,'Saisie des composants'!DB76)+'Saisie Profil'!$G10)))),IF(DA$4="Résistance",DA$36*EXP(11604*0.15*((1/293)-(1/(273+'Saisie Profil'!$G10+(DA$51*IF('Saisie des composants'!DB88="",DA$10,'Saisie des composants'!DB88)))))),IF(DA$4="Condensateur",DA$36*POWER((IF('Saisie des composants'!DB100="",DA$12,'Saisie des composants'!DB100)/DA$53),3)*EXP(11604*DA$52*((1/293)-(1/(273+'Saisie Profil'!$G10)))),IF(DA$4="Composants magnétiques",DA$36*EXP(11604*DA$52*((1/293)-(1/(273+IF('Saisie des composants'!DB76="",DA$9,'Saisie des composants'!DB76)+'Saisie Profil'!$G10)))),IF(DA$4="Composants piezoélectriques",DA$36*DA57,0)))))))</f>
        <v/>
      </c>
      <c r="DB142" s="102" t="str">
        <f>IF(DB$3="","",IF(OR($A142=0,'Saisie Profil'!$D10="Off"),0,IF(DB$4="Optocoupleurs",DB$36*EXP(11604*0.7*((1/293)-(1/(273+IF('Saisie des composants'!DC76="",DB$9,'Saisie des composants'!DC76)+'Saisie Profil'!$G10)))),IF(DB$4="Résistance",DB$36*EXP(11604*0.15*((1/293)-(1/(273+'Saisie Profil'!$G10+(DB$51*IF('Saisie des composants'!DC88="",DB$10,'Saisie des composants'!DC88)))))),IF(DB$4="Condensateur",DB$36*POWER((IF('Saisie des composants'!DC100="",DB$12,'Saisie des composants'!DC100)/DB$53),3)*EXP(11604*DB$52*((1/293)-(1/(273+'Saisie Profil'!$G10)))),IF(DB$4="Composants magnétiques",DB$36*EXP(11604*DB$52*((1/293)-(1/(273+IF('Saisie des composants'!DC76="",DB$9,'Saisie des composants'!DC76)+'Saisie Profil'!$G10)))),IF(DB$4="Composants piezoélectriques",DB$36*DB57,0)))))))</f>
        <v/>
      </c>
      <c r="DC142" s="102" t="str">
        <f>IF(DC$3="","",IF(OR($A142=0,'Saisie Profil'!$D10="Off"),0,IF(DC$4="Optocoupleurs",DC$36*EXP(11604*0.7*((1/293)-(1/(273+IF('Saisie des composants'!DD76="",DC$9,'Saisie des composants'!DD76)+'Saisie Profil'!$G10)))),IF(DC$4="Résistance",DC$36*EXP(11604*0.15*((1/293)-(1/(273+'Saisie Profil'!$G10+(DC$51*IF('Saisie des composants'!DD88="",DC$10,'Saisie des composants'!DD88)))))),IF(DC$4="Condensateur",DC$36*POWER((IF('Saisie des composants'!DD100="",DC$12,'Saisie des composants'!DD100)/DC$53),3)*EXP(11604*DC$52*((1/293)-(1/(273+'Saisie Profil'!$G10)))),IF(DC$4="Composants magnétiques",DC$36*EXP(11604*DC$52*((1/293)-(1/(273+IF('Saisie des composants'!DD76="",DC$9,'Saisie des composants'!DD76)+'Saisie Profil'!$G10)))),IF(DC$4="Composants piezoélectriques",DC$36*DC57,0)))))))</f>
        <v/>
      </c>
      <c r="DD142" s="102" t="str">
        <f>IF(DD$3="","",IF(OR($A142=0,'Saisie Profil'!$D10="Off"),0,IF(DD$4="Optocoupleurs",DD$36*EXP(11604*0.7*((1/293)-(1/(273+IF('Saisie des composants'!DE76="",DD$9,'Saisie des composants'!DE76)+'Saisie Profil'!$G10)))),IF(DD$4="Résistance",DD$36*EXP(11604*0.15*((1/293)-(1/(273+'Saisie Profil'!$G10+(DD$51*IF('Saisie des composants'!DE88="",DD$10,'Saisie des composants'!DE88)))))),IF(DD$4="Condensateur",DD$36*POWER((IF('Saisie des composants'!DE100="",DD$12,'Saisie des composants'!DE100)/DD$53),3)*EXP(11604*DD$52*((1/293)-(1/(273+'Saisie Profil'!$G10)))),IF(DD$4="Composants magnétiques",DD$36*EXP(11604*DD$52*((1/293)-(1/(273+IF('Saisie des composants'!DE76="",DD$9,'Saisie des composants'!DE76)+'Saisie Profil'!$G10)))),IF(DD$4="Composants piezoélectriques",DD$36*DD57,0)))))))</f>
        <v/>
      </c>
      <c r="DE142" s="102" t="str">
        <f>IF(DE$3="","",IF(OR($A142=0,'Saisie Profil'!$D10="Off"),0,IF(DE$4="Optocoupleurs",DE$36*EXP(11604*0.7*((1/293)-(1/(273+IF('Saisie des composants'!DF76="",DE$9,'Saisie des composants'!DF76)+'Saisie Profil'!$G10)))),IF(DE$4="Résistance",DE$36*EXP(11604*0.15*((1/293)-(1/(273+'Saisie Profil'!$G10+(DE$51*IF('Saisie des composants'!DF88="",DE$10,'Saisie des composants'!DF88)))))),IF(DE$4="Condensateur",DE$36*POWER((IF('Saisie des composants'!DF100="",DE$12,'Saisie des composants'!DF100)/DE$53),3)*EXP(11604*DE$52*((1/293)-(1/(273+'Saisie Profil'!$G10)))),IF(DE$4="Composants magnétiques",DE$36*EXP(11604*DE$52*((1/293)-(1/(273+IF('Saisie des composants'!DF76="",DE$9,'Saisie des composants'!DF76)+'Saisie Profil'!$G10)))),IF(DE$4="Composants piezoélectriques",DE$36*DE57,0)))))))</f>
        <v/>
      </c>
      <c r="DF142" s="102" t="str">
        <f>IF(DF$3="","",IF(OR($A142=0,'Saisie Profil'!$D10="Off"),0,IF(DF$4="Optocoupleurs",DF$36*EXP(11604*0.7*((1/293)-(1/(273+IF('Saisie des composants'!DG76="",DF$9,'Saisie des composants'!DG76)+'Saisie Profil'!$G10)))),IF(DF$4="Résistance",DF$36*EXP(11604*0.15*((1/293)-(1/(273+'Saisie Profil'!$G10+(DF$51*IF('Saisie des composants'!DG88="",DF$10,'Saisie des composants'!DG88)))))),IF(DF$4="Condensateur",DF$36*POWER((IF('Saisie des composants'!DG100="",DF$12,'Saisie des composants'!DG100)/DF$53),3)*EXP(11604*DF$52*((1/293)-(1/(273+'Saisie Profil'!$G10)))),IF(DF$4="Composants magnétiques",DF$36*EXP(11604*DF$52*((1/293)-(1/(273+IF('Saisie des composants'!DG76="",DF$9,'Saisie des composants'!DG76)+'Saisie Profil'!$G10)))),IF(DF$4="Composants piezoélectriques",DF$36*DF57,0)))))))</f>
        <v/>
      </c>
      <c r="DG142" s="102" t="str">
        <f>IF(DG$3="","",IF(OR($A142=0,'Saisie Profil'!$D10="Off"),0,IF(DG$4="Optocoupleurs",DG$36*EXP(11604*0.7*((1/293)-(1/(273+IF('Saisie des composants'!DH76="",DG$9,'Saisie des composants'!DH76)+'Saisie Profil'!$G10)))),IF(DG$4="Résistance",DG$36*EXP(11604*0.15*((1/293)-(1/(273+'Saisie Profil'!$G10+(DG$51*IF('Saisie des composants'!DH88="",DG$10,'Saisie des composants'!DH88)))))),IF(DG$4="Condensateur",DG$36*POWER((IF('Saisie des composants'!DH100="",DG$12,'Saisie des composants'!DH100)/DG$53),3)*EXP(11604*DG$52*((1/293)-(1/(273+'Saisie Profil'!$G10)))),IF(DG$4="Composants magnétiques",DG$36*EXP(11604*DG$52*((1/293)-(1/(273+IF('Saisie des composants'!DH76="",DG$9,'Saisie des composants'!DH76)+'Saisie Profil'!$G10)))),IF(DG$4="Composants piezoélectriques",DG$36*DG57,0)))))))</f>
        <v/>
      </c>
      <c r="DH142" s="102" t="str">
        <f>IF(DH$3="","",IF(OR($A142=0,'Saisie Profil'!$D10="Off"),0,IF(DH$4="Optocoupleurs",DH$36*EXP(11604*0.7*((1/293)-(1/(273+IF('Saisie des composants'!DI76="",DH$9,'Saisie des composants'!DI76)+'Saisie Profil'!$G10)))),IF(DH$4="Résistance",DH$36*EXP(11604*0.15*((1/293)-(1/(273+'Saisie Profil'!$G10+(DH$51*IF('Saisie des composants'!DI88="",DH$10,'Saisie des composants'!DI88)))))),IF(DH$4="Condensateur",DH$36*POWER((IF('Saisie des composants'!DI100="",DH$12,'Saisie des composants'!DI100)/DH$53),3)*EXP(11604*DH$52*((1/293)-(1/(273+'Saisie Profil'!$G10)))),IF(DH$4="Composants magnétiques",DH$36*EXP(11604*DH$52*((1/293)-(1/(273+IF('Saisie des composants'!DI76="",DH$9,'Saisie des composants'!DI76)+'Saisie Profil'!$G10)))),IF(DH$4="Composants piezoélectriques",DH$36*DH57,0)))))))</f>
        <v/>
      </c>
      <c r="DI142" s="102" t="str">
        <f>IF(DI$3="","",IF(OR($A142=0,'Saisie Profil'!$D10="Off"),0,IF(DI$4="Optocoupleurs",DI$36*EXP(11604*0.7*((1/293)-(1/(273+IF('Saisie des composants'!DJ76="",DI$9,'Saisie des composants'!DJ76)+'Saisie Profil'!$G10)))),IF(DI$4="Résistance",DI$36*EXP(11604*0.15*((1/293)-(1/(273+'Saisie Profil'!$G10+(DI$51*IF('Saisie des composants'!DJ88="",DI$10,'Saisie des composants'!DJ88)))))),IF(DI$4="Condensateur",DI$36*POWER((IF('Saisie des composants'!DJ100="",DI$12,'Saisie des composants'!DJ100)/DI$53),3)*EXP(11604*DI$52*((1/293)-(1/(273+'Saisie Profil'!$G10)))),IF(DI$4="Composants magnétiques",DI$36*EXP(11604*DI$52*((1/293)-(1/(273+IF('Saisie des composants'!DJ76="",DI$9,'Saisie des composants'!DJ76)+'Saisie Profil'!$G10)))),IF(DI$4="Composants piezoélectriques",DI$36*DI57,0)))))))</f>
        <v/>
      </c>
      <c r="DJ142" s="102" t="str">
        <f>IF(DJ$3="","",IF(OR($A142=0,'Saisie Profil'!$D10="Off"),0,IF(DJ$4="Optocoupleurs",DJ$36*EXP(11604*0.7*((1/293)-(1/(273+IF('Saisie des composants'!DK76="",DJ$9,'Saisie des composants'!DK76)+'Saisie Profil'!$G10)))),IF(DJ$4="Résistance",DJ$36*EXP(11604*0.15*((1/293)-(1/(273+'Saisie Profil'!$G10+(DJ$51*IF('Saisie des composants'!DK88="",DJ$10,'Saisie des composants'!DK88)))))),IF(DJ$4="Condensateur",DJ$36*POWER((IF('Saisie des composants'!DK100="",DJ$12,'Saisie des composants'!DK100)/DJ$53),3)*EXP(11604*DJ$52*((1/293)-(1/(273+'Saisie Profil'!$G10)))),IF(DJ$4="Composants magnétiques",DJ$36*EXP(11604*DJ$52*((1/293)-(1/(273+IF('Saisie des composants'!DK76="",DJ$9,'Saisie des composants'!DK76)+'Saisie Profil'!$G10)))),IF(DJ$4="Composants piezoélectriques",DJ$36*DJ57,0)))))))</f>
        <v/>
      </c>
      <c r="DK142" s="102" t="str">
        <f>IF(DK$3="","",IF(OR($A142=0,'Saisie Profil'!$D10="Off"),0,IF(DK$4="Optocoupleurs",DK$36*EXP(11604*0.7*((1/293)-(1/(273+IF('Saisie des composants'!DL76="",DK$9,'Saisie des composants'!DL76)+'Saisie Profil'!$G10)))),IF(DK$4="Résistance",DK$36*EXP(11604*0.15*((1/293)-(1/(273+'Saisie Profil'!$G10+(DK$51*IF('Saisie des composants'!DL88="",DK$10,'Saisie des composants'!DL88)))))),IF(DK$4="Condensateur",DK$36*POWER((IF('Saisie des composants'!DL100="",DK$12,'Saisie des composants'!DL100)/DK$53),3)*EXP(11604*DK$52*((1/293)-(1/(273+'Saisie Profil'!$G10)))),IF(DK$4="Composants magnétiques",DK$36*EXP(11604*DK$52*((1/293)-(1/(273+IF('Saisie des composants'!DL76="",DK$9,'Saisie des composants'!DL76)+'Saisie Profil'!$G10)))),IF(DK$4="Composants piezoélectriques",DK$36*DK57,0)))))))</f>
        <v/>
      </c>
      <c r="DL142" s="102" t="str">
        <f>IF(DL$3="","",IF(OR($A142=0,'Saisie Profil'!$D10="Off"),0,IF(DL$4="Optocoupleurs",DL$36*EXP(11604*0.7*((1/293)-(1/(273+IF('Saisie des composants'!DM76="",DL$9,'Saisie des composants'!DM76)+'Saisie Profil'!$G10)))),IF(DL$4="Résistance",DL$36*EXP(11604*0.15*((1/293)-(1/(273+'Saisie Profil'!$G10+(DL$51*IF('Saisie des composants'!DM88="",DL$10,'Saisie des composants'!DM88)))))),IF(DL$4="Condensateur",DL$36*POWER((IF('Saisie des composants'!DM100="",DL$12,'Saisie des composants'!DM100)/DL$53),3)*EXP(11604*DL$52*((1/293)-(1/(273+'Saisie Profil'!$G10)))),IF(DL$4="Composants magnétiques",DL$36*EXP(11604*DL$52*((1/293)-(1/(273+IF('Saisie des composants'!DM76="",DL$9,'Saisie des composants'!DM76)+'Saisie Profil'!$G10)))),IF(DL$4="Composants piezoélectriques",DL$36*DL57,0)))))))</f>
        <v/>
      </c>
      <c r="DM142" s="102" t="str">
        <f>IF(DM$3="","",IF(OR($A142=0,'Saisie Profil'!$D10="Off"),0,IF(DM$4="Optocoupleurs",DM$36*EXP(11604*0.7*((1/293)-(1/(273+IF('Saisie des composants'!DN76="",DM$9,'Saisie des composants'!DN76)+'Saisie Profil'!$G10)))),IF(DM$4="Résistance",DM$36*EXP(11604*0.15*((1/293)-(1/(273+'Saisie Profil'!$G10+(DM$51*IF('Saisie des composants'!DN88="",DM$10,'Saisie des composants'!DN88)))))),IF(DM$4="Condensateur",DM$36*POWER((IF('Saisie des composants'!DN100="",DM$12,'Saisie des composants'!DN100)/DM$53),3)*EXP(11604*DM$52*((1/293)-(1/(273+'Saisie Profil'!$G10)))),IF(DM$4="Composants magnétiques",DM$36*EXP(11604*DM$52*((1/293)-(1/(273+IF('Saisie des composants'!DN76="",DM$9,'Saisie des composants'!DN76)+'Saisie Profil'!$G10)))),IF(DM$4="Composants piezoélectriques",DM$36*DM57,0)))))))</f>
        <v/>
      </c>
      <c r="DN142" s="102" t="str">
        <f>IF(DN$3="","",IF(OR($A142=0,'Saisie Profil'!$D10="Off"),0,IF(DN$4="Optocoupleurs",DN$36*EXP(11604*0.7*((1/293)-(1/(273+IF('Saisie des composants'!DO76="",DN$9,'Saisie des composants'!DO76)+'Saisie Profil'!$G10)))),IF(DN$4="Résistance",DN$36*EXP(11604*0.15*((1/293)-(1/(273+'Saisie Profil'!$G10+(DN$51*IF('Saisie des composants'!DO88="",DN$10,'Saisie des composants'!DO88)))))),IF(DN$4="Condensateur",DN$36*POWER((IF('Saisie des composants'!DO100="",DN$12,'Saisie des composants'!DO100)/DN$53),3)*EXP(11604*DN$52*((1/293)-(1/(273+'Saisie Profil'!$G10)))),IF(DN$4="Composants magnétiques",DN$36*EXP(11604*DN$52*((1/293)-(1/(273+IF('Saisie des composants'!DO76="",DN$9,'Saisie des composants'!DO76)+'Saisie Profil'!$G10)))),IF(DN$4="Composants piezoélectriques",DN$36*DN57,0)))))))</f>
        <v/>
      </c>
      <c r="DO142" s="102" t="str">
        <f>IF(DO$3="","",IF(OR($A142=0,'Saisie Profil'!$D10="Off"),0,IF(DO$4="Optocoupleurs",DO$36*EXP(11604*0.7*((1/293)-(1/(273+IF('Saisie des composants'!DP76="",DO$9,'Saisie des composants'!DP76)+'Saisie Profil'!$G10)))),IF(DO$4="Résistance",DO$36*EXP(11604*0.15*((1/293)-(1/(273+'Saisie Profil'!$G10+(DO$51*IF('Saisie des composants'!DP88="",DO$10,'Saisie des composants'!DP88)))))),IF(DO$4="Condensateur",DO$36*POWER((IF('Saisie des composants'!DP100="",DO$12,'Saisie des composants'!DP100)/DO$53),3)*EXP(11604*DO$52*((1/293)-(1/(273+'Saisie Profil'!$G10)))),IF(DO$4="Composants magnétiques",DO$36*EXP(11604*DO$52*((1/293)-(1/(273+IF('Saisie des composants'!DP76="",DO$9,'Saisie des composants'!DP76)+'Saisie Profil'!$G10)))),IF(DO$4="Composants piezoélectriques",DO$36*DO57,0)))))))</f>
        <v/>
      </c>
      <c r="DP142" s="102" t="str">
        <f>IF(DP$3="","",IF(OR($A142=0,'Saisie Profil'!$D10="Off"),0,IF(DP$4="Optocoupleurs",DP$36*EXP(11604*0.7*((1/293)-(1/(273+IF('Saisie des composants'!DQ76="",DP$9,'Saisie des composants'!DQ76)+'Saisie Profil'!$G10)))),IF(DP$4="Résistance",DP$36*EXP(11604*0.15*((1/293)-(1/(273+'Saisie Profil'!$G10+(DP$51*IF('Saisie des composants'!DQ88="",DP$10,'Saisie des composants'!DQ88)))))),IF(DP$4="Condensateur",DP$36*POWER((IF('Saisie des composants'!DQ100="",DP$12,'Saisie des composants'!DQ100)/DP$53),3)*EXP(11604*DP$52*((1/293)-(1/(273+'Saisie Profil'!$G10)))),IF(DP$4="Composants magnétiques",DP$36*EXP(11604*DP$52*((1/293)-(1/(273+IF('Saisie des composants'!DQ76="",DP$9,'Saisie des composants'!DQ76)+'Saisie Profil'!$G10)))),IF(DP$4="Composants piezoélectriques",DP$36*DP57,0)))))))</f>
        <v/>
      </c>
      <c r="DQ142" s="102" t="str">
        <f>IF(DQ$3="","",IF(OR($A142=0,'Saisie Profil'!$D10="Off"),0,IF(DQ$4="Optocoupleurs",DQ$36*EXP(11604*0.7*((1/293)-(1/(273+IF('Saisie des composants'!DR76="",DQ$9,'Saisie des composants'!DR76)+'Saisie Profil'!$G10)))),IF(DQ$4="Résistance",DQ$36*EXP(11604*0.15*((1/293)-(1/(273+'Saisie Profil'!$G10+(DQ$51*IF('Saisie des composants'!DR88="",DQ$10,'Saisie des composants'!DR88)))))),IF(DQ$4="Condensateur",DQ$36*POWER((IF('Saisie des composants'!DR100="",DQ$12,'Saisie des composants'!DR100)/DQ$53),3)*EXP(11604*DQ$52*((1/293)-(1/(273+'Saisie Profil'!$G10)))),IF(DQ$4="Composants magnétiques",DQ$36*EXP(11604*DQ$52*((1/293)-(1/(273+IF('Saisie des composants'!DR76="",DQ$9,'Saisie des composants'!DR76)+'Saisie Profil'!$G10)))),IF(DQ$4="Composants piezoélectriques",DQ$36*DQ57,0)))))))</f>
        <v/>
      </c>
      <c r="DR142" s="102" t="str">
        <f>IF(DR$3="","",IF(OR($A142=0,'Saisie Profil'!$D10="Off"),0,IF(DR$4="Optocoupleurs",DR$36*EXP(11604*0.7*((1/293)-(1/(273+IF('Saisie des composants'!DS76="",DR$9,'Saisie des composants'!DS76)+'Saisie Profil'!$G10)))),IF(DR$4="Résistance",DR$36*EXP(11604*0.15*((1/293)-(1/(273+'Saisie Profil'!$G10+(DR$51*IF('Saisie des composants'!DS88="",DR$10,'Saisie des composants'!DS88)))))),IF(DR$4="Condensateur",DR$36*POWER((IF('Saisie des composants'!DS100="",DR$12,'Saisie des composants'!DS100)/DR$53),3)*EXP(11604*DR$52*((1/293)-(1/(273+'Saisie Profil'!$G10)))),IF(DR$4="Composants magnétiques",DR$36*EXP(11604*DR$52*((1/293)-(1/(273+IF('Saisie des composants'!DS76="",DR$9,'Saisie des composants'!DS76)+'Saisie Profil'!$G10)))),IF(DR$4="Composants piezoélectriques",DR$36*DR57,0)))))))</f>
        <v/>
      </c>
      <c r="DS142" s="102" t="str">
        <f>IF(DS$3="","",IF(OR($A142=0,'Saisie Profil'!$D10="Off"),0,IF(DS$4="Optocoupleurs",DS$36*EXP(11604*0.7*((1/293)-(1/(273+IF('Saisie des composants'!DT76="",DS$9,'Saisie des composants'!DT76)+'Saisie Profil'!$G10)))),IF(DS$4="Résistance",DS$36*EXP(11604*0.15*((1/293)-(1/(273+'Saisie Profil'!$G10+(DS$51*IF('Saisie des composants'!DT88="",DS$10,'Saisie des composants'!DT88)))))),IF(DS$4="Condensateur",DS$36*POWER((IF('Saisie des composants'!DT100="",DS$12,'Saisie des composants'!DT100)/DS$53),3)*EXP(11604*DS$52*((1/293)-(1/(273+'Saisie Profil'!$G10)))),IF(DS$4="Composants magnétiques",DS$36*EXP(11604*DS$52*((1/293)-(1/(273+IF('Saisie des composants'!DT76="",DS$9,'Saisie des composants'!DT76)+'Saisie Profil'!$G10)))),IF(DS$4="Composants piezoélectriques",DS$36*DS57,0)))))))</f>
        <v/>
      </c>
      <c r="DT142" s="102" t="str">
        <f>IF(DT$3="","",IF(OR($A142=0,'Saisie Profil'!$D10="Off"),0,IF(DT$4="Optocoupleurs",DT$36*EXP(11604*0.7*((1/293)-(1/(273+IF('Saisie des composants'!DU76="",DT$9,'Saisie des composants'!DU76)+'Saisie Profil'!$G10)))),IF(DT$4="Résistance",DT$36*EXP(11604*0.15*((1/293)-(1/(273+'Saisie Profil'!$G10+(DT$51*IF('Saisie des composants'!DU88="",DT$10,'Saisie des composants'!DU88)))))),IF(DT$4="Condensateur",DT$36*POWER((IF('Saisie des composants'!DU100="",DT$12,'Saisie des composants'!DU100)/DT$53),3)*EXP(11604*DT$52*((1/293)-(1/(273+'Saisie Profil'!$G10)))),IF(DT$4="Composants magnétiques",DT$36*EXP(11604*DT$52*((1/293)-(1/(273+IF('Saisie des composants'!DU76="",DT$9,'Saisie des composants'!DU76)+'Saisie Profil'!$G10)))),IF(DT$4="Composants piezoélectriques",DT$36*DT57,0)))))))</f>
        <v/>
      </c>
      <c r="DU142" s="102" t="str">
        <f>IF(DU$3="","",IF(OR($A142=0,'Saisie Profil'!$D10="Off"),0,IF(DU$4="Optocoupleurs",DU$36*EXP(11604*0.7*((1/293)-(1/(273+IF('Saisie des composants'!DV76="",DU$9,'Saisie des composants'!DV76)+'Saisie Profil'!$G10)))),IF(DU$4="Résistance",DU$36*EXP(11604*0.15*((1/293)-(1/(273+'Saisie Profil'!$G10+(DU$51*IF('Saisie des composants'!DV88="",DU$10,'Saisie des composants'!DV88)))))),IF(DU$4="Condensateur",DU$36*POWER((IF('Saisie des composants'!DV100="",DU$12,'Saisie des composants'!DV100)/DU$53),3)*EXP(11604*DU$52*((1/293)-(1/(273+'Saisie Profil'!$G10)))),IF(DU$4="Composants magnétiques",DU$36*EXP(11604*DU$52*((1/293)-(1/(273+IF('Saisie des composants'!DV76="",DU$9,'Saisie des composants'!DV76)+'Saisie Profil'!$G10)))),IF(DU$4="Composants piezoélectriques",DU$36*DU57,0)))))))</f>
        <v/>
      </c>
      <c r="DV142" s="102" t="str">
        <f>IF(DV$3="","",IF(OR($A142=0,'Saisie Profil'!$D10="Off"),0,IF(DV$4="Optocoupleurs",DV$36*EXP(11604*0.7*((1/293)-(1/(273+IF('Saisie des composants'!DW76="",DV$9,'Saisie des composants'!DW76)+'Saisie Profil'!$G10)))),IF(DV$4="Résistance",DV$36*EXP(11604*0.15*((1/293)-(1/(273+'Saisie Profil'!$G10+(DV$51*IF('Saisie des composants'!DW88="",DV$10,'Saisie des composants'!DW88)))))),IF(DV$4="Condensateur",DV$36*POWER((IF('Saisie des composants'!DW100="",DV$12,'Saisie des composants'!DW100)/DV$53),3)*EXP(11604*DV$52*((1/293)-(1/(273+'Saisie Profil'!$G10)))),IF(DV$4="Composants magnétiques",DV$36*EXP(11604*DV$52*((1/293)-(1/(273+IF('Saisie des composants'!DW76="",DV$9,'Saisie des composants'!DW76)+'Saisie Profil'!$G10)))),IF(DV$4="Composants piezoélectriques",DV$36*DV57,0)))))))</f>
        <v/>
      </c>
      <c r="DW142" s="102" t="str">
        <f>IF(DW$3="","",IF(OR($A142=0,'Saisie Profil'!$D10="Off"),0,IF(DW$4="Optocoupleurs",DW$36*EXP(11604*0.7*((1/293)-(1/(273+IF('Saisie des composants'!DX76="",DW$9,'Saisie des composants'!DX76)+'Saisie Profil'!$G10)))),IF(DW$4="Résistance",DW$36*EXP(11604*0.15*((1/293)-(1/(273+'Saisie Profil'!$G10+(DW$51*IF('Saisie des composants'!DX88="",DW$10,'Saisie des composants'!DX88)))))),IF(DW$4="Condensateur",DW$36*POWER((IF('Saisie des composants'!DX100="",DW$12,'Saisie des composants'!DX100)/DW$53),3)*EXP(11604*DW$52*((1/293)-(1/(273+'Saisie Profil'!$G10)))),IF(DW$4="Composants magnétiques",DW$36*EXP(11604*DW$52*((1/293)-(1/(273+IF('Saisie des composants'!DX76="",DW$9,'Saisie des composants'!DX76)+'Saisie Profil'!$G10)))),IF(DW$4="Composants piezoélectriques",DW$36*DW57,0)))))))</f>
        <v/>
      </c>
      <c r="DX142" s="102" t="str">
        <f>IF(DX$3="","",IF(OR($A142=0,'Saisie Profil'!$D10="Off"),0,IF(DX$4="Optocoupleurs",DX$36*EXP(11604*0.7*((1/293)-(1/(273+IF('Saisie des composants'!DY76="",DX$9,'Saisie des composants'!DY76)+'Saisie Profil'!$G10)))),IF(DX$4="Résistance",DX$36*EXP(11604*0.15*((1/293)-(1/(273+'Saisie Profil'!$G10+(DX$51*IF('Saisie des composants'!DY88="",DX$10,'Saisie des composants'!DY88)))))),IF(DX$4="Condensateur",DX$36*POWER((IF('Saisie des composants'!DY100="",DX$12,'Saisie des composants'!DY100)/DX$53),3)*EXP(11604*DX$52*((1/293)-(1/(273+'Saisie Profil'!$G10)))),IF(DX$4="Composants magnétiques",DX$36*EXP(11604*DX$52*((1/293)-(1/(273+IF('Saisie des composants'!DY76="",DX$9,'Saisie des composants'!DY76)+'Saisie Profil'!$G10)))),IF(DX$4="Composants piezoélectriques",DX$36*DX57,0)))))))</f>
        <v/>
      </c>
      <c r="DY142" s="102" t="str">
        <f>IF(DY$3="","",IF(OR($A142=0,'Saisie Profil'!$D10="Off"),0,IF(DY$4="Optocoupleurs",DY$36*EXP(11604*0.7*((1/293)-(1/(273+IF('Saisie des composants'!DZ76="",DY$9,'Saisie des composants'!DZ76)+'Saisie Profil'!$G10)))),IF(DY$4="Résistance",DY$36*EXP(11604*0.15*((1/293)-(1/(273+'Saisie Profil'!$G10+(DY$51*IF('Saisie des composants'!DZ88="",DY$10,'Saisie des composants'!DZ88)))))),IF(DY$4="Condensateur",DY$36*POWER((IF('Saisie des composants'!DZ100="",DY$12,'Saisie des composants'!DZ100)/DY$53),3)*EXP(11604*DY$52*((1/293)-(1/(273+'Saisie Profil'!$G10)))),IF(DY$4="Composants magnétiques",DY$36*EXP(11604*DY$52*((1/293)-(1/(273+IF('Saisie des composants'!DZ76="",DY$9,'Saisie des composants'!DZ76)+'Saisie Profil'!$G10)))),IF(DY$4="Composants piezoélectriques",DY$36*DY57,0)))))))</f>
        <v/>
      </c>
      <c r="DZ142" s="102" t="str">
        <f>IF(DZ$3="","",IF(OR($A142=0,'Saisie Profil'!$D10="Off"),0,IF(DZ$4="Optocoupleurs",DZ$36*EXP(11604*0.7*((1/293)-(1/(273+IF('Saisie des composants'!EA76="",DZ$9,'Saisie des composants'!EA76)+'Saisie Profil'!$G10)))),IF(DZ$4="Résistance",DZ$36*EXP(11604*0.15*((1/293)-(1/(273+'Saisie Profil'!$G10+(DZ$51*IF('Saisie des composants'!EA88="",DZ$10,'Saisie des composants'!EA88)))))),IF(DZ$4="Condensateur",DZ$36*POWER((IF('Saisie des composants'!EA100="",DZ$12,'Saisie des composants'!EA100)/DZ$53),3)*EXP(11604*DZ$52*((1/293)-(1/(273+'Saisie Profil'!$G10)))),IF(DZ$4="Composants magnétiques",DZ$36*EXP(11604*DZ$52*((1/293)-(1/(273+IF('Saisie des composants'!EA76="",DZ$9,'Saisie des composants'!EA76)+'Saisie Profil'!$G10)))),IF(DZ$4="Composants piezoélectriques",DZ$36*DZ57,0)))))))</f>
        <v/>
      </c>
      <c r="EA142" s="102" t="str">
        <f>IF(EA$3="","",IF(OR($A142=0,'Saisie Profil'!$D10="Off"),0,IF(EA$4="Optocoupleurs",EA$36*EXP(11604*0.7*((1/293)-(1/(273+IF('Saisie des composants'!EB76="",EA$9,'Saisie des composants'!EB76)+'Saisie Profil'!$G10)))),IF(EA$4="Résistance",EA$36*EXP(11604*0.15*((1/293)-(1/(273+'Saisie Profil'!$G10+(EA$51*IF('Saisie des composants'!EB88="",EA$10,'Saisie des composants'!EB88)))))),IF(EA$4="Condensateur",EA$36*POWER((IF('Saisie des composants'!EB100="",EA$12,'Saisie des composants'!EB100)/EA$53),3)*EXP(11604*EA$52*((1/293)-(1/(273+'Saisie Profil'!$G10)))),IF(EA$4="Composants magnétiques",EA$36*EXP(11604*EA$52*((1/293)-(1/(273+IF('Saisie des composants'!EB76="",EA$9,'Saisie des composants'!EB76)+'Saisie Profil'!$G10)))),IF(EA$4="Composants piezoélectriques",EA$36*EA57,0)))))))</f>
        <v/>
      </c>
      <c r="EB142" s="102" t="str">
        <f>IF(EB$3="","",IF(OR($A142=0,'Saisie Profil'!$D10="Off"),0,IF(EB$4="Optocoupleurs",EB$36*EXP(11604*0.7*((1/293)-(1/(273+IF('Saisie des composants'!EC76="",EB$9,'Saisie des composants'!EC76)+'Saisie Profil'!$G10)))),IF(EB$4="Résistance",EB$36*EXP(11604*0.15*((1/293)-(1/(273+'Saisie Profil'!$G10+(EB$51*IF('Saisie des composants'!EC88="",EB$10,'Saisie des composants'!EC88)))))),IF(EB$4="Condensateur",EB$36*POWER((IF('Saisie des composants'!EC100="",EB$12,'Saisie des composants'!EC100)/EB$53),3)*EXP(11604*EB$52*((1/293)-(1/(273+'Saisie Profil'!$G10)))),IF(EB$4="Composants magnétiques",EB$36*EXP(11604*EB$52*((1/293)-(1/(273+IF('Saisie des composants'!EC76="",EB$9,'Saisie des composants'!EC76)+'Saisie Profil'!$G10)))),IF(EB$4="Composants piezoélectriques",EB$36*EB57,0)))))))</f>
        <v/>
      </c>
      <c r="EC142" s="102" t="str">
        <f>IF(EC$3="","",IF(OR($A142=0,'Saisie Profil'!$D10="Off"),0,IF(EC$4="Optocoupleurs",EC$36*EXP(11604*0.7*((1/293)-(1/(273+IF('Saisie des composants'!ED76="",EC$9,'Saisie des composants'!ED76)+'Saisie Profil'!$G10)))),IF(EC$4="Résistance",EC$36*EXP(11604*0.15*((1/293)-(1/(273+'Saisie Profil'!$G10+(EC$51*IF('Saisie des composants'!ED88="",EC$10,'Saisie des composants'!ED88)))))),IF(EC$4="Condensateur",EC$36*POWER((IF('Saisie des composants'!ED100="",EC$12,'Saisie des composants'!ED100)/EC$53),3)*EXP(11604*EC$52*((1/293)-(1/(273+'Saisie Profil'!$G10)))),IF(EC$4="Composants magnétiques",EC$36*EXP(11604*EC$52*((1/293)-(1/(273+IF('Saisie des composants'!ED76="",EC$9,'Saisie des composants'!ED76)+'Saisie Profil'!$G10)))),IF(EC$4="Composants piezoélectriques",EC$36*EC57,0)))))))</f>
        <v/>
      </c>
      <c r="ED142" s="102" t="str">
        <f>IF(ED$3="","",IF(OR($A142=0,'Saisie Profil'!$D10="Off"),0,IF(ED$4="Optocoupleurs",ED$36*EXP(11604*0.7*((1/293)-(1/(273+IF('Saisie des composants'!EE76="",ED$9,'Saisie des composants'!EE76)+'Saisie Profil'!$G10)))),IF(ED$4="Résistance",ED$36*EXP(11604*0.15*((1/293)-(1/(273+'Saisie Profil'!$G10+(ED$51*IF('Saisie des composants'!EE88="",ED$10,'Saisie des composants'!EE88)))))),IF(ED$4="Condensateur",ED$36*POWER((IF('Saisie des composants'!EE100="",ED$12,'Saisie des composants'!EE100)/ED$53),3)*EXP(11604*ED$52*((1/293)-(1/(273+'Saisie Profil'!$G10)))),IF(ED$4="Composants magnétiques",ED$36*EXP(11604*ED$52*((1/293)-(1/(273+IF('Saisie des composants'!EE76="",ED$9,'Saisie des composants'!EE76)+'Saisie Profil'!$G10)))),IF(ED$4="Composants piezoélectriques",ED$36*ED57,0)))))))</f>
        <v/>
      </c>
      <c r="EE142" s="102" t="str">
        <f>IF(EE$3="","",IF(OR($A142=0,'Saisie Profil'!$D10="Off"),0,IF(EE$4="Optocoupleurs",EE$36*EXP(11604*0.7*((1/293)-(1/(273+IF('Saisie des composants'!EF76="",EE$9,'Saisie des composants'!EF76)+'Saisie Profil'!$G10)))),IF(EE$4="Résistance",EE$36*EXP(11604*0.15*((1/293)-(1/(273+'Saisie Profil'!$G10+(EE$51*IF('Saisie des composants'!EF88="",EE$10,'Saisie des composants'!EF88)))))),IF(EE$4="Condensateur",EE$36*POWER((IF('Saisie des composants'!EF100="",EE$12,'Saisie des composants'!EF100)/EE$53),3)*EXP(11604*EE$52*((1/293)-(1/(273+'Saisie Profil'!$G10)))),IF(EE$4="Composants magnétiques",EE$36*EXP(11604*EE$52*((1/293)-(1/(273+IF('Saisie des composants'!EF76="",EE$9,'Saisie des composants'!EF76)+'Saisie Profil'!$G10)))),IF(EE$4="Composants piezoélectriques",EE$36*EE57,0)))))))</f>
        <v/>
      </c>
      <c r="EF142" s="102" t="str">
        <f>IF(EF$3="","",IF(OR($A142=0,'Saisie Profil'!$D10="Off"),0,IF(EF$4="Optocoupleurs",EF$36*EXP(11604*0.7*((1/293)-(1/(273+IF('Saisie des composants'!EG76="",EF$9,'Saisie des composants'!EG76)+'Saisie Profil'!$G10)))),IF(EF$4="Résistance",EF$36*EXP(11604*0.15*((1/293)-(1/(273+'Saisie Profil'!$G10+(EF$51*IF('Saisie des composants'!EG88="",EF$10,'Saisie des composants'!EG88)))))),IF(EF$4="Condensateur",EF$36*POWER((IF('Saisie des composants'!EG100="",EF$12,'Saisie des composants'!EG100)/EF$53),3)*EXP(11604*EF$52*((1/293)-(1/(273+'Saisie Profil'!$G10)))),IF(EF$4="Composants magnétiques",EF$36*EXP(11604*EF$52*((1/293)-(1/(273+IF('Saisie des composants'!EG76="",EF$9,'Saisie des composants'!EG76)+'Saisie Profil'!$G10)))),IF(EF$4="Composants piezoélectriques",EF$36*EF57,0)))))))</f>
        <v/>
      </c>
      <c r="EG142" s="102" t="str">
        <f>IF(EG$3="","",IF(OR($A142=0,'Saisie Profil'!$D10="Off"),0,IF(EG$4="Optocoupleurs",EG$36*EXP(11604*0.7*((1/293)-(1/(273+IF('Saisie des composants'!EH76="",EG$9,'Saisie des composants'!EH76)+'Saisie Profil'!$G10)))),IF(EG$4="Résistance",EG$36*EXP(11604*0.15*((1/293)-(1/(273+'Saisie Profil'!$G10+(EG$51*IF('Saisie des composants'!EH88="",EG$10,'Saisie des composants'!EH88)))))),IF(EG$4="Condensateur",EG$36*POWER((IF('Saisie des composants'!EH100="",EG$12,'Saisie des composants'!EH100)/EG$53),3)*EXP(11604*EG$52*((1/293)-(1/(273+'Saisie Profil'!$G10)))),IF(EG$4="Composants magnétiques",EG$36*EXP(11604*EG$52*((1/293)-(1/(273+IF('Saisie des composants'!EH76="",EG$9,'Saisie des composants'!EH76)+'Saisie Profil'!$G10)))),IF(EG$4="Composants piezoélectriques",EG$36*EG57,0)))))))</f>
        <v/>
      </c>
      <c r="EH142" s="102" t="str">
        <f>IF(EH$3="","",IF(OR($A142=0,'Saisie Profil'!$D10="Off"),0,IF(EH$4="Optocoupleurs",EH$36*EXP(11604*0.7*((1/293)-(1/(273+IF('Saisie des composants'!EI76="",EH$9,'Saisie des composants'!EI76)+'Saisie Profil'!$G10)))),IF(EH$4="Résistance",EH$36*EXP(11604*0.15*((1/293)-(1/(273+'Saisie Profil'!$G10+(EH$51*IF('Saisie des composants'!EI88="",EH$10,'Saisie des composants'!EI88)))))),IF(EH$4="Condensateur",EH$36*POWER((IF('Saisie des composants'!EI100="",EH$12,'Saisie des composants'!EI100)/EH$53),3)*EXP(11604*EH$52*((1/293)-(1/(273+'Saisie Profil'!$G10)))),IF(EH$4="Composants magnétiques",EH$36*EXP(11604*EH$52*((1/293)-(1/(273+IF('Saisie des composants'!EI76="",EH$9,'Saisie des composants'!EI76)+'Saisie Profil'!$G10)))),IF(EH$4="Composants piezoélectriques",EH$36*EH57,0)))))))</f>
        <v/>
      </c>
      <c r="EI142" s="102" t="str">
        <f>IF(EI$3="","",IF(OR($A142=0,'Saisie Profil'!$D10="Off"),0,IF(EI$4="Optocoupleurs",EI$36*EXP(11604*0.7*((1/293)-(1/(273+IF('Saisie des composants'!EJ76="",EI$9,'Saisie des composants'!EJ76)+'Saisie Profil'!$G10)))),IF(EI$4="Résistance",EI$36*EXP(11604*0.15*((1/293)-(1/(273+'Saisie Profil'!$G10+(EI$51*IF('Saisie des composants'!EJ88="",EI$10,'Saisie des composants'!EJ88)))))),IF(EI$4="Condensateur",EI$36*POWER((IF('Saisie des composants'!EJ100="",EI$12,'Saisie des composants'!EJ100)/EI$53),3)*EXP(11604*EI$52*((1/293)-(1/(273+'Saisie Profil'!$G10)))),IF(EI$4="Composants magnétiques",EI$36*EXP(11604*EI$52*((1/293)-(1/(273+IF('Saisie des composants'!EJ76="",EI$9,'Saisie des composants'!EJ76)+'Saisie Profil'!$G10)))),IF(EI$4="Composants piezoélectriques",EI$36*EI57,0)))))))</f>
        <v/>
      </c>
      <c r="EJ142" s="102" t="str">
        <f>IF(EJ$3="","",IF(OR($A142=0,'Saisie Profil'!$D10="Off"),0,IF(EJ$4="Optocoupleurs",EJ$36*EXP(11604*0.7*((1/293)-(1/(273+IF('Saisie des composants'!EK76="",EJ$9,'Saisie des composants'!EK76)+'Saisie Profil'!$G10)))),IF(EJ$4="Résistance",EJ$36*EXP(11604*0.15*((1/293)-(1/(273+'Saisie Profil'!$G10+(EJ$51*IF('Saisie des composants'!EK88="",EJ$10,'Saisie des composants'!EK88)))))),IF(EJ$4="Condensateur",EJ$36*POWER((IF('Saisie des composants'!EK100="",EJ$12,'Saisie des composants'!EK100)/EJ$53),3)*EXP(11604*EJ$52*((1/293)-(1/(273+'Saisie Profil'!$G10)))),IF(EJ$4="Composants magnétiques",EJ$36*EXP(11604*EJ$52*((1/293)-(1/(273+IF('Saisie des composants'!EK76="",EJ$9,'Saisie des composants'!EK76)+'Saisie Profil'!$G10)))),IF(EJ$4="Composants piezoélectriques",EJ$36*EJ57,0)))))))</f>
        <v/>
      </c>
      <c r="EK142" s="102" t="str">
        <f>IF(EK$3="","",IF(OR($A142=0,'Saisie Profil'!$D10="Off"),0,IF(EK$4="Optocoupleurs",EK$36*EXP(11604*0.7*((1/293)-(1/(273+IF('Saisie des composants'!EL76="",EK$9,'Saisie des composants'!EL76)+'Saisie Profil'!$G10)))),IF(EK$4="Résistance",EK$36*EXP(11604*0.15*((1/293)-(1/(273+'Saisie Profil'!$G10+(EK$51*IF('Saisie des composants'!EL88="",EK$10,'Saisie des composants'!EL88)))))),IF(EK$4="Condensateur",EK$36*POWER((IF('Saisie des composants'!EL100="",EK$12,'Saisie des composants'!EL100)/EK$53),3)*EXP(11604*EK$52*((1/293)-(1/(273+'Saisie Profil'!$G10)))),IF(EK$4="Composants magnétiques",EK$36*EXP(11604*EK$52*((1/293)-(1/(273+IF('Saisie des composants'!EL76="",EK$9,'Saisie des composants'!EL76)+'Saisie Profil'!$G10)))),IF(EK$4="Composants piezoélectriques",EK$36*EK57,0)))))))</f>
        <v/>
      </c>
      <c r="EL142" s="102" t="str">
        <f>IF(EL$3="","",IF(OR($A142=0,'Saisie Profil'!$D10="Off"),0,IF(EL$4="Optocoupleurs",EL$36*EXP(11604*0.7*((1/293)-(1/(273+IF('Saisie des composants'!EM76="",EL$9,'Saisie des composants'!EM76)+'Saisie Profil'!$G10)))),IF(EL$4="Résistance",EL$36*EXP(11604*0.15*((1/293)-(1/(273+'Saisie Profil'!$G10+(EL$51*IF('Saisie des composants'!EM88="",EL$10,'Saisie des composants'!EM88)))))),IF(EL$4="Condensateur",EL$36*POWER((IF('Saisie des composants'!EM100="",EL$12,'Saisie des composants'!EM100)/EL$53),3)*EXP(11604*EL$52*((1/293)-(1/(273+'Saisie Profil'!$G10)))),IF(EL$4="Composants magnétiques",EL$36*EXP(11604*EL$52*((1/293)-(1/(273+IF('Saisie des composants'!EM76="",EL$9,'Saisie des composants'!EM76)+'Saisie Profil'!$G10)))),IF(EL$4="Composants piezoélectriques",EL$36*EL57,0)))))))</f>
        <v/>
      </c>
      <c r="EM142" s="102" t="str">
        <f>IF(EM$3="","",IF(OR($A142=0,'Saisie Profil'!$D10="Off"),0,IF(EM$4="Optocoupleurs",EM$36*EXP(11604*0.7*((1/293)-(1/(273+IF('Saisie des composants'!EN76="",EM$9,'Saisie des composants'!EN76)+'Saisie Profil'!$G10)))),IF(EM$4="Résistance",EM$36*EXP(11604*0.15*((1/293)-(1/(273+'Saisie Profil'!$G10+(EM$51*IF('Saisie des composants'!EN88="",EM$10,'Saisie des composants'!EN88)))))),IF(EM$4="Condensateur",EM$36*POWER((IF('Saisie des composants'!EN100="",EM$12,'Saisie des composants'!EN100)/EM$53),3)*EXP(11604*EM$52*((1/293)-(1/(273+'Saisie Profil'!$G10)))),IF(EM$4="Composants magnétiques",EM$36*EXP(11604*EM$52*((1/293)-(1/(273+IF('Saisie des composants'!EN76="",EM$9,'Saisie des composants'!EN76)+'Saisie Profil'!$G10)))),IF(EM$4="Composants piezoélectriques",EM$36*EM57,0)))))))</f>
        <v/>
      </c>
      <c r="EN142" s="102" t="str">
        <f>IF(EN$3="","",IF(OR($A142=0,'Saisie Profil'!$D10="Off"),0,IF(EN$4="Optocoupleurs",EN$36*EXP(11604*0.7*((1/293)-(1/(273+IF('Saisie des composants'!EO76="",EN$9,'Saisie des composants'!EO76)+'Saisie Profil'!$G10)))),IF(EN$4="Résistance",EN$36*EXP(11604*0.15*((1/293)-(1/(273+'Saisie Profil'!$G10+(EN$51*IF('Saisie des composants'!EO88="",EN$10,'Saisie des composants'!EO88)))))),IF(EN$4="Condensateur",EN$36*POWER((IF('Saisie des composants'!EO100="",EN$12,'Saisie des composants'!EO100)/EN$53),3)*EXP(11604*EN$52*((1/293)-(1/(273+'Saisie Profil'!$G10)))),IF(EN$4="Composants magnétiques",EN$36*EXP(11604*EN$52*((1/293)-(1/(273+IF('Saisie des composants'!EO76="",EN$9,'Saisie des composants'!EO76)+'Saisie Profil'!$G10)))),IF(EN$4="Composants piezoélectriques",EN$36*EN57,0)))))))</f>
        <v/>
      </c>
      <c r="EO142" s="102" t="str">
        <f>IF(EO$3="","",IF(OR($A142=0,'Saisie Profil'!$D10="Off"),0,IF(EO$4="Optocoupleurs",EO$36*EXP(11604*0.7*((1/293)-(1/(273+IF('Saisie des composants'!EP76="",EO$9,'Saisie des composants'!EP76)+'Saisie Profil'!$G10)))),IF(EO$4="Résistance",EO$36*EXP(11604*0.15*((1/293)-(1/(273+'Saisie Profil'!$G10+(EO$51*IF('Saisie des composants'!EP88="",EO$10,'Saisie des composants'!EP88)))))),IF(EO$4="Condensateur",EO$36*POWER((IF('Saisie des composants'!EP100="",EO$12,'Saisie des composants'!EP100)/EO$53),3)*EXP(11604*EO$52*((1/293)-(1/(273+'Saisie Profil'!$G10)))),IF(EO$4="Composants magnétiques",EO$36*EXP(11604*EO$52*((1/293)-(1/(273+IF('Saisie des composants'!EP76="",EO$9,'Saisie des composants'!EP76)+'Saisie Profil'!$G10)))),IF(EO$4="Composants piezoélectriques",EO$36*EO57,0)))))))</f>
        <v/>
      </c>
      <c r="EP142" s="102" t="str">
        <f>IF(EP$3="","",IF(OR($A142=0,'Saisie Profil'!$D10="Off"),0,IF(EP$4="Optocoupleurs",EP$36*EXP(11604*0.7*((1/293)-(1/(273+IF('Saisie des composants'!EQ76="",EP$9,'Saisie des composants'!EQ76)+'Saisie Profil'!$G10)))),IF(EP$4="Résistance",EP$36*EXP(11604*0.15*((1/293)-(1/(273+'Saisie Profil'!$G10+(EP$51*IF('Saisie des composants'!EQ88="",EP$10,'Saisie des composants'!EQ88)))))),IF(EP$4="Condensateur",EP$36*POWER((IF('Saisie des composants'!EQ100="",EP$12,'Saisie des composants'!EQ100)/EP$53),3)*EXP(11604*EP$52*((1/293)-(1/(273+'Saisie Profil'!$G10)))),IF(EP$4="Composants magnétiques",EP$36*EXP(11604*EP$52*((1/293)-(1/(273+IF('Saisie des composants'!EQ76="",EP$9,'Saisie des composants'!EQ76)+'Saisie Profil'!$G10)))),IF(EP$4="Composants piezoélectriques",EP$36*EP57,0)))))))</f>
        <v/>
      </c>
      <c r="EQ142" s="102" t="str">
        <f>IF(EQ$3="","",IF(OR($A142=0,'Saisie Profil'!$D10="Off"),0,IF(EQ$4="Optocoupleurs",EQ$36*EXP(11604*0.7*((1/293)-(1/(273+IF('Saisie des composants'!ER76="",EQ$9,'Saisie des composants'!ER76)+'Saisie Profil'!$G10)))),IF(EQ$4="Résistance",EQ$36*EXP(11604*0.15*((1/293)-(1/(273+'Saisie Profil'!$G10+(EQ$51*IF('Saisie des composants'!ER88="",EQ$10,'Saisie des composants'!ER88)))))),IF(EQ$4="Condensateur",EQ$36*POWER((IF('Saisie des composants'!ER100="",EQ$12,'Saisie des composants'!ER100)/EQ$53),3)*EXP(11604*EQ$52*((1/293)-(1/(273+'Saisie Profil'!$G10)))),IF(EQ$4="Composants magnétiques",EQ$36*EXP(11604*EQ$52*((1/293)-(1/(273+IF('Saisie des composants'!ER76="",EQ$9,'Saisie des composants'!ER76)+'Saisie Profil'!$G10)))),IF(EQ$4="Composants piezoélectriques",EQ$36*EQ57,0)))))))</f>
        <v/>
      </c>
      <c r="ER142" s="102" t="str">
        <f>IF(ER$3="","",IF(OR($A142=0,'Saisie Profil'!$D10="Off"),0,IF(ER$4="Optocoupleurs",ER$36*EXP(11604*0.7*((1/293)-(1/(273+IF('Saisie des composants'!ES76="",ER$9,'Saisie des composants'!ES76)+'Saisie Profil'!$G10)))),IF(ER$4="Résistance",ER$36*EXP(11604*0.15*((1/293)-(1/(273+'Saisie Profil'!$G10+(ER$51*IF('Saisie des composants'!ES88="",ER$10,'Saisie des composants'!ES88)))))),IF(ER$4="Condensateur",ER$36*POWER((IF('Saisie des composants'!ES100="",ER$12,'Saisie des composants'!ES100)/ER$53),3)*EXP(11604*ER$52*((1/293)-(1/(273+'Saisie Profil'!$G10)))),IF(ER$4="Composants magnétiques",ER$36*EXP(11604*ER$52*((1/293)-(1/(273+IF('Saisie des composants'!ES76="",ER$9,'Saisie des composants'!ES76)+'Saisie Profil'!$G10)))),IF(ER$4="Composants piezoélectriques",ER$36*ER57,0)))))))</f>
        <v/>
      </c>
      <c r="ES142" s="102" t="str">
        <f>IF(ES$3="","",IF(OR($A142=0,'Saisie Profil'!$D10="Off"),0,IF(ES$4="Optocoupleurs",ES$36*EXP(11604*0.7*((1/293)-(1/(273+IF('Saisie des composants'!ET76="",ES$9,'Saisie des composants'!ET76)+'Saisie Profil'!$G10)))),IF(ES$4="Résistance",ES$36*EXP(11604*0.15*((1/293)-(1/(273+'Saisie Profil'!$G10+(ES$51*IF('Saisie des composants'!ET88="",ES$10,'Saisie des composants'!ET88)))))),IF(ES$4="Condensateur",ES$36*POWER((IF('Saisie des composants'!ET100="",ES$12,'Saisie des composants'!ET100)/ES$53),3)*EXP(11604*ES$52*((1/293)-(1/(273+'Saisie Profil'!$G10)))),IF(ES$4="Composants magnétiques",ES$36*EXP(11604*ES$52*((1/293)-(1/(273+IF('Saisie des composants'!ET76="",ES$9,'Saisie des composants'!ET76)+'Saisie Profil'!$G10)))),IF(ES$4="Composants piezoélectriques",ES$36*ES57,0)))))))</f>
        <v/>
      </c>
      <c r="ET142" s="102" t="str">
        <f>IF(ET$3="","",IF(OR($A142=0,'Saisie Profil'!$D10="Off"),0,IF(ET$4="Optocoupleurs",ET$36*EXP(11604*0.7*((1/293)-(1/(273+IF('Saisie des composants'!EU76="",ET$9,'Saisie des composants'!EU76)+'Saisie Profil'!$G10)))),IF(ET$4="Résistance",ET$36*EXP(11604*0.15*((1/293)-(1/(273+'Saisie Profil'!$G10+(ET$51*IF('Saisie des composants'!EU88="",ET$10,'Saisie des composants'!EU88)))))),IF(ET$4="Condensateur",ET$36*POWER((IF('Saisie des composants'!EU100="",ET$12,'Saisie des composants'!EU100)/ET$53),3)*EXP(11604*ET$52*((1/293)-(1/(273+'Saisie Profil'!$G10)))),IF(ET$4="Composants magnétiques",ET$36*EXP(11604*ET$52*((1/293)-(1/(273+IF('Saisie des composants'!EU76="",ET$9,'Saisie des composants'!EU76)+'Saisie Profil'!$G10)))),IF(ET$4="Composants piezoélectriques",ET$36*ET57,0)))))))</f>
        <v/>
      </c>
      <c r="EU142" s="102" t="str">
        <f>IF(EU$3="","",IF(OR($A142=0,'Saisie Profil'!$D10="Off"),0,IF(EU$4="Optocoupleurs",EU$36*EXP(11604*0.7*((1/293)-(1/(273+IF('Saisie des composants'!EV76="",EU$9,'Saisie des composants'!EV76)+'Saisie Profil'!$G10)))),IF(EU$4="Résistance",EU$36*EXP(11604*0.15*((1/293)-(1/(273+'Saisie Profil'!$G10+(EU$51*IF('Saisie des composants'!EV88="",EU$10,'Saisie des composants'!EV88)))))),IF(EU$4="Condensateur",EU$36*POWER((IF('Saisie des composants'!EV100="",EU$12,'Saisie des composants'!EV100)/EU$53),3)*EXP(11604*EU$52*((1/293)-(1/(273+'Saisie Profil'!$G10)))),IF(EU$4="Composants magnétiques",EU$36*EXP(11604*EU$52*((1/293)-(1/(273+IF('Saisie des composants'!EV76="",EU$9,'Saisie des composants'!EV76)+'Saisie Profil'!$G10)))),IF(EU$4="Composants piezoélectriques",EU$36*EU57,0)))))))</f>
        <v/>
      </c>
      <c r="EV142" s="102" t="str">
        <f>IF(EV$3="","",IF(OR($A142=0,'Saisie Profil'!$D10="Off"),0,IF(EV$4="Optocoupleurs",EV$36*EXP(11604*0.7*((1/293)-(1/(273+IF('Saisie des composants'!EW76="",EV$9,'Saisie des composants'!EW76)+'Saisie Profil'!$G10)))),IF(EV$4="Résistance",EV$36*EXP(11604*0.15*((1/293)-(1/(273+'Saisie Profil'!$G10+(EV$51*IF('Saisie des composants'!EW88="",EV$10,'Saisie des composants'!EW88)))))),IF(EV$4="Condensateur",EV$36*POWER((IF('Saisie des composants'!EW100="",EV$12,'Saisie des composants'!EW100)/EV$53),3)*EXP(11604*EV$52*((1/293)-(1/(273+'Saisie Profil'!$G10)))),IF(EV$4="Composants magnétiques",EV$36*EXP(11604*EV$52*((1/293)-(1/(273+IF('Saisie des composants'!EW76="",EV$9,'Saisie des composants'!EW76)+'Saisie Profil'!$G10)))),IF(EV$4="Composants piezoélectriques",EV$36*EV57,0)))))))</f>
        <v/>
      </c>
      <c r="EW142" s="102" t="str">
        <f>IF(EW$3="","",IF(OR($A142=0,'Saisie Profil'!$D10="Off"),0,IF(EW$4="Optocoupleurs",EW$36*EXP(11604*0.7*((1/293)-(1/(273+IF('Saisie des composants'!EX76="",EW$9,'Saisie des composants'!EX76)+'Saisie Profil'!$G10)))),IF(EW$4="Résistance",EW$36*EXP(11604*0.15*((1/293)-(1/(273+'Saisie Profil'!$G10+(EW$51*IF('Saisie des composants'!EX88="",EW$10,'Saisie des composants'!EX88)))))),IF(EW$4="Condensateur",EW$36*POWER((IF('Saisie des composants'!EX100="",EW$12,'Saisie des composants'!EX100)/EW$53),3)*EXP(11604*EW$52*((1/293)-(1/(273+'Saisie Profil'!$G10)))),IF(EW$4="Composants magnétiques",EW$36*EXP(11604*EW$52*((1/293)-(1/(273+IF('Saisie des composants'!EX76="",EW$9,'Saisie des composants'!EX76)+'Saisie Profil'!$G10)))),IF(EW$4="Composants piezoélectriques",EW$36*EW57,0)))))))</f>
        <v/>
      </c>
      <c r="EX142" s="102" t="str">
        <f>IF(EX$3="","",IF(OR($A142=0,'Saisie Profil'!$D10="Off"),0,IF(EX$4="Optocoupleurs",EX$36*EXP(11604*0.7*((1/293)-(1/(273+IF('Saisie des composants'!EY76="",EX$9,'Saisie des composants'!EY76)+'Saisie Profil'!$G10)))),IF(EX$4="Résistance",EX$36*EXP(11604*0.15*((1/293)-(1/(273+'Saisie Profil'!$G10+(EX$51*IF('Saisie des composants'!EY88="",EX$10,'Saisie des composants'!EY88)))))),IF(EX$4="Condensateur",EX$36*POWER((IF('Saisie des composants'!EY100="",EX$12,'Saisie des composants'!EY100)/EX$53),3)*EXP(11604*EX$52*((1/293)-(1/(273+'Saisie Profil'!$G10)))),IF(EX$4="Composants magnétiques",EX$36*EXP(11604*EX$52*((1/293)-(1/(273+IF('Saisie des composants'!EY76="",EX$9,'Saisie des composants'!EY76)+'Saisie Profil'!$G10)))),IF(EX$4="Composants piezoélectriques",EX$36*EX57,0)))))))</f>
        <v/>
      </c>
      <c r="EY142" s="102" t="str">
        <f>IF(EY$3="","",IF(OR($A142=0,'Saisie Profil'!$D10="Off"),0,IF(EY$4="Optocoupleurs",EY$36*EXP(11604*0.7*((1/293)-(1/(273+IF('Saisie des composants'!EZ76="",EY$9,'Saisie des composants'!EZ76)+'Saisie Profil'!$G10)))),IF(EY$4="Résistance",EY$36*EXP(11604*0.15*((1/293)-(1/(273+'Saisie Profil'!$G10+(EY$51*IF('Saisie des composants'!EZ88="",EY$10,'Saisie des composants'!EZ88)))))),IF(EY$4="Condensateur",EY$36*POWER((IF('Saisie des composants'!EZ100="",EY$12,'Saisie des composants'!EZ100)/EY$53),3)*EXP(11604*EY$52*((1/293)-(1/(273+'Saisie Profil'!$G10)))),IF(EY$4="Composants magnétiques",EY$36*EXP(11604*EY$52*((1/293)-(1/(273+IF('Saisie des composants'!EZ76="",EY$9,'Saisie des composants'!EZ76)+'Saisie Profil'!$G10)))),IF(EY$4="Composants piezoélectriques",EY$36*EY57,0)))))))</f>
        <v/>
      </c>
      <c r="EZ142" s="102" t="str">
        <f>IF(EZ$3="","",IF(OR($A142=0,'Saisie Profil'!$D10="Off"),0,IF(EZ$4="Optocoupleurs",EZ$36*EXP(11604*0.7*((1/293)-(1/(273+IF('Saisie des composants'!FA76="",EZ$9,'Saisie des composants'!FA76)+'Saisie Profil'!$G10)))),IF(EZ$4="Résistance",EZ$36*EXP(11604*0.15*((1/293)-(1/(273+'Saisie Profil'!$G10+(EZ$51*IF('Saisie des composants'!FA88="",EZ$10,'Saisie des composants'!FA88)))))),IF(EZ$4="Condensateur",EZ$36*POWER((IF('Saisie des composants'!FA100="",EZ$12,'Saisie des composants'!FA100)/EZ$53),3)*EXP(11604*EZ$52*((1/293)-(1/(273+'Saisie Profil'!$G10)))),IF(EZ$4="Composants magnétiques",EZ$36*EXP(11604*EZ$52*((1/293)-(1/(273+IF('Saisie des composants'!FA76="",EZ$9,'Saisie des composants'!FA76)+'Saisie Profil'!$G10)))),IF(EZ$4="Composants piezoélectriques",EZ$36*EZ57,0)))))))</f>
        <v/>
      </c>
      <c r="FA142" s="102" t="str">
        <f>IF(FA$3="","",IF(OR($A142=0,'Saisie Profil'!$D10="Off"),0,IF(FA$4="Optocoupleurs",FA$36*EXP(11604*0.7*((1/293)-(1/(273+IF('Saisie des composants'!FB76="",FA$9,'Saisie des composants'!FB76)+'Saisie Profil'!$G10)))),IF(FA$4="Résistance",FA$36*EXP(11604*0.15*((1/293)-(1/(273+'Saisie Profil'!$G10+(FA$51*IF('Saisie des composants'!FB88="",FA$10,'Saisie des composants'!FB88)))))),IF(FA$4="Condensateur",FA$36*POWER((IF('Saisie des composants'!FB100="",FA$12,'Saisie des composants'!FB100)/FA$53),3)*EXP(11604*FA$52*((1/293)-(1/(273+'Saisie Profil'!$G10)))),IF(FA$4="Composants magnétiques",FA$36*EXP(11604*FA$52*((1/293)-(1/(273+IF('Saisie des composants'!FB76="",FA$9,'Saisie des composants'!FB76)+'Saisie Profil'!$G10)))),IF(FA$4="Composants piezoélectriques",FA$36*FA57,0)))))))</f>
        <v/>
      </c>
      <c r="FB142" s="102" t="str">
        <f>IF(FB$3="","",IF(OR($A142=0,'Saisie Profil'!$D10="Off"),0,IF(FB$4="Optocoupleurs",FB$36*EXP(11604*0.7*((1/293)-(1/(273+IF('Saisie des composants'!FC76="",FB$9,'Saisie des composants'!FC76)+'Saisie Profil'!$G10)))),IF(FB$4="Résistance",FB$36*EXP(11604*0.15*((1/293)-(1/(273+'Saisie Profil'!$G10+(FB$51*IF('Saisie des composants'!FC88="",FB$10,'Saisie des composants'!FC88)))))),IF(FB$4="Condensateur",FB$36*POWER((IF('Saisie des composants'!FC100="",FB$12,'Saisie des composants'!FC100)/FB$53),3)*EXP(11604*FB$52*((1/293)-(1/(273+'Saisie Profil'!$G10)))),IF(FB$4="Composants magnétiques",FB$36*EXP(11604*FB$52*((1/293)-(1/(273+IF('Saisie des composants'!FC76="",FB$9,'Saisie des composants'!FC76)+'Saisie Profil'!$G10)))),IF(FB$4="Composants piezoélectriques",FB$36*FB57,0)))))))</f>
        <v/>
      </c>
      <c r="FC142" s="102" t="str">
        <f>IF(FC$3="","",IF(OR($A142=0,'Saisie Profil'!$D10="Off"),0,IF(FC$4="Optocoupleurs",FC$36*EXP(11604*0.7*((1/293)-(1/(273+IF('Saisie des composants'!FD76="",FC$9,'Saisie des composants'!FD76)+'Saisie Profil'!$G10)))),IF(FC$4="Résistance",FC$36*EXP(11604*0.15*((1/293)-(1/(273+'Saisie Profil'!$G10+(FC$51*IF('Saisie des composants'!FD88="",FC$10,'Saisie des composants'!FD88)))))),IF(FC$4="Condensateur",FC$36*POWER((IF('Saisie des composants'!FD100="",FC$12,'Saisie des composants'!FD100)/FC$53),3)*EXP(11604*FC$52*((1/293)-(1/(273+'Saisie Profil'!$G10)))),IF(FC$4="Composants magnétiques",FC$36*EXP(11604*FC$52*((1/293)-(1/(273+IF('Saisie des composants'!FD76="",FC$9,'Saisie des composants'!FD76)+'Saisie Profil'!$G10)))),IF(FC$4="Composants piezoélectriques",FC$36*FC57,0)))))))</f>
        <v/>
      </c>
      <c r="FD142" s="102" t="str">
        <f>IF(FD$3="","",IF(OR($A142=0,'Saisie Profil'!$D10="Off"),0,IF(FD$4="Optocoupleurs",FD$36*EXP(11604*0.7*((1/293)-(1/(273+IF('Saisie des composants'!FE76="",FD$9,'Saisie des composants'!FE76)+'Saisie Profil'!$G10)))),IF(FD$4="Résistance",FD$36*EXP(11604*0.15*((1/293)-(1/(273+'Saisie Profil'!$G10+(FD$51*IF('Saisie des composants'!FE88="",FD$10,'Saisie des composants'!FE88)))))),IF(FD$4="Condensateur",FD$36*POWER((IF('Saisie des composants'!FE100="",FD$12,'Saisie des composants'!FE100)/FD$53),3)*EXP(11604*FD$52*((1/293)-(1/(273+'Saisie Profil'!$G10)))),IF(FD$4="Composants magnétiques",FD$36*EXP(11604*FD$52*((1/293)-(1/(273+IF('Saisie des composants'!FE76="",FD$9,'Saisie des composants'!FE76)+'Saisie Profil'!$G10)))),IF(FD$4="Composants piezoélectriques",FD$36*FD57,0)))))))</f>
        <v/>
      </c>
      <c r="FE142" s="102" t="str">
        <f>IF(FE$3="","",IF(OR($A142=0,'Saisie Profil'!$D10="Off"),0,IF(FE$4="Optocoupleurs",FE$36*EXP(11604*0.7*((1/293)-(1/(273+IF('Saisie des composants'!FF76="",FE$9,'Saisie des composants'!FF76)+'Saisie Profil'!$G10)))),IF(FE$4="Résistance",FE$36*EXP(11604*0.15*((1/293)-(1/(273+'Saisie Profil'!$G10+(FE$51*IF('Saisie des composants'!FF88="",FE$10,'Saisie des composants'!FF88)))))),IF(FE$4="Condensateur",FE$36*POWER((IF('Saisie des composants'!FF100="",FE$12,'Saisie des composants'!FF100)/FE$53),3)*EXP(11604*FE$52*((1/293)-(1/(273+'Saisie Profil'!$G10)))),IF(FE$4="Composants magnétiques",FE$36*EXP(11604*FE$52*((1/293)-(1/(273+IF('Saisie des composants'!FF76="",FE$9,'Saisie des composants'!FF76)+'Saisie Profil'!$G10)))),IF(FE$4="Composants piezoélectriques",FE$36*FE57,0)))))))</f>
        <v/>
      </c>
      <c r="FF142" s="102" t="str">
        <f>IF(FF$3="","",IF(OR($A142=0,'Saisie Profil'!$D10="Off"),0,IF(FF$4="Optocoupleurs",FF$36*EXP(11604*0.7*((1/293)-(1/(273+IF('Saisie des composants'!FG76="",FF$9,'Saisie des composants'!FG76)+'Saisie Profil'!$G10)))),IF(FF$4="Résistance",FF$36*EXP(11604*0.15*((1/293)-(1/(273+'Saisie Profil'!$G10+(FF$51*IF('Saisie des composants'!FG88="",FF$10,'Saisie des composants'!FG88)))))),IF(FF$4="Condensateur",FF$36*POWER((IF('Saisie des composants'!FG100="",FF$12,'Saisie des composants'!FG100)/FF$53),3)*EXP(11604*FF$52*((1/293)-(1/(273+'Saisie Profil'!$G10)))),IF(FF$4="Composants magnétiques",FF$36*EXP(11604*FF$52*((1/293)-(1/(273+IF('Saisie des composants'!FG76="",FF$9,'Saisie des composants'!FG76)+'Saisie Profil'!$G10)))),IF(FF$4="Composants piezoélectriques",FF$36*FF57,0)))))))</f>
        <v/>
      </c>
      <c r="FG142" s="102" t="str">
        <f>IF(FG$3="","",IF(OR($A142=0,'Saisie Profil'!$D10="Off"),0,IF(FG$4="Optocoupleurs",FG$36*EXP(11604*0.7*((1/293)-(1/(273+IF('Saisie des composants'!FH76="",FG$9,'Saisie des composants'!FH76)+'Saisie Profil'!$G10)))),IF(FG$4="Résistance",FG$36*EXP(11604*0.15*((1/293)-(1/(273+'Saisie Profil'!$G10+(FG$51*IF('Saisie des composants'!FH88="",FG$10,'Saisie des composants'!FH88)))))),IF(FG$4="Condensateur",FG$36*POWER((IF('Saisie des composants'!FH100="",FG$12,'Saisie des composants'!FH100)/FG$53),3)*EXP(11604*FG$52*((1/293)-(1/(273+'Saisie Profil'!$G10)))),IF(FG$4="Composants magnétiques",FG$36*EXP(11604*FG$52*((1/293)-(1/(273+IF('Saisie des composants'!FH76="",FG$9,'Saisie des composants'!FH76)+'Saisie Profil'!$G10)))),IF(FG$4="Composants piezoélectriques",FG$36*FG57,0)))))))</f>
        <v/>
      </c>
      <c r="FH142" s="102" t="str">
        <f>IF(FH$3="","",IF(OR($A142=0,'Saisie Profil'!$D10="Off"),0,IF(FH$4="Optocoupleurs",FH$36*EXP(11604*0.7*((1/293)-(1/(273+IF('Saisie des composants'!FI76="",FH$9,'Saisie des composants'!FI76)+'Saisie Profil'!$G10)))),IF(FH$4="Résistance",FH$36*EXP(11604*0.15*((1/293)-(1/(273+'Saisie Profil'!$G10+(FH$51*IF('Saisie des composants'!FI88="",FH$10,'Saisie des composants'!FI88)))))),IF(FH$4="Condensateur",FH$36*POWER((IF('Saisie des composants'!FI100="",FH$12,'Saisie des composants'!FI100)/FH$53),3)*EXP(11604*FH$52*((1/293)-(1/(273+'Saisie Profil'!$G10)))),IF(FH$4="Composants magnétiques",FH$36*EXP(11604*FH$52*((1/293)-(1/(273+IF('Saisie des composants'!FI76="",FH$9,'Saisie des composants'!FI76)+'Saisie Profil'!$G10)))),IF(FH$4="Composants piezoélectriques",FH$36*FH57,0)))))))</f>
        <v/>
      </c>
      <c r="FI142" s="102" t="str">
        <f>IF(FI$3="","",IF(OR($A142=0,'Saisie Profil'!$D10="Off"),0,IF(FI$4="Optocoupleurs",FI$36*EXP(11604*0.7*((1/293)-(1/(273+IF('Saisie des composants'!FJ76="",FI$9,'Saisie des composants'!FJ76)+'Saisie Profil'!$G10)))),IF(FI$4="Résistance",FI$36*EXP(11604*0.15*((1/293)-(1/(273+'Saisie Profil'!$G10+(FI$51*IF('Saisie des composants'!FJ88="",FI$10,'Saisie des composants'!FJ88)))))),IF(FI$4="Condensateur",FI$36*POWER((IF('Saisie des composants'!FJ100="",FI$12,'Saisie des composants'!FJ100)/FI$53),3)*EXP(11604*FI$52*((1/293)-(1/(273+'Saisie Profil'!$G10)))),IF(FI$4="Composants magnétiques",FI$36*EXP(11604*FI$52*((1/293)-(1/(273+IF('Saisie des composants'!FJ76="",FI$9,'Saisie des composants'!FJ76)+'Saisie Profil'!$G10)))),IF(FI$4="Composants piezoélectriques",FI$36*FI57,0)))))))</f>
        <v/>
      </c>
      <c r="FJ142" s="102" t="str">
        <f>IF(FJ$3="","",IF(OR($A142=0,'Saisie Profil'!$D10="Off"),0,IF(FJ$4="Optocoupleurs",FJ$36*EXP(11604*0.7*((1/293)-(1/(273+IF('Saisie des composants'!FK76="",FJ$9,'Saisie des composants'!FK76)+'Saisie Profil'!$G10)))),IF(FJ$4="Résistance",FJ$36*EXP(11604*0.15*((1/293)-(1/(273+'Saisie Profil'!$G10+(FJ$51*IF('Saisie des composants'!FK88="",FJ$10,'Saisie des composants'!FK88)))))),IF(FJ$4="Condensateur",FJ$36*POWER((IF('Saisie des composants'!FK100="",FJ$12,'Saisie des composants'!FK100)/FJ$53),3)*EXP(11604*FJ$52*((1/293)-(1/(273+'Saisie Profil'!$G10)))),IF(FJ$4="Composants magnétiques",FJ$36*EXP(11604*FJ$52*((1/293)-(1/(273+IF('Saisie des composants'!FK76="",FJ$9,'Saisie des composants'!FK76)+'Saisie Profil'!$G10)))),IF(FJ$4="Composants piezoélectriques",FJ$36*FJ57,0)))))))</f>
        <v/>
      </c>
      <c r="FK142" s="102" t="str">
        <f>IF(FK$3="","",IF(OR($A142=0,'Saisie Profil'!$D10="Off"),0,IF(FK$4="Optocoupleurs",FK$36*EXP(11604*0.7*((1/293)-(1/(273+IF('Saisie des composants'!FL76="",FK$9,'Saisie des composants'!FL76)+'Saisie Profil'!$G10)))),IF(FK$4="Résistance",FK$36*EXP(11604*0.15*((1/293)-(1/(273+'Saisie Profil'!$G10+(FK$51*IF('Saisie des composants'!FL88="",FK$10,'Saisie des composants'!FL88)))))),IF(FK$4="Condensateur",FK$36*POWER((IF('Saisie des composants'!FL100="",FK$12,'Saisie des composants'!FL100)/FK$53),3)*EXP(11604*FK$52*((1/293)-(1/(273+'Saisie Profil'!$G10)))),IF(FK$4="Composants magnétiques",FK$36*EXP(11604*FK$52*((1/293)-(1/(273+IF('Saisie des composants'!FL76="",FK$9,'Saisie des composants'!FL76)+'Saisie Profil'!$G10)))),IF(FK$4="Composants piezoélectriques",FK$36*FK57,0)))))))</f>
        <v/>
      </c>
      <c r="FL142" s="102" t="str">
        <f>IF(FL$3="","",IF(OR($A142=0,'Saisie Profil'!$D10="Off"),0,IF(FL$4="Optocoupleurs",FL$36*EXP(11604*0.7*((1/293)-(1/(273+IF('Saisie des composants'!FM76="",FL$9,'Saisie des composants'!FM76)+'Saisie Profil'!$G10)))),IF(FL$4="Résistance",FL$36*EXP(11604*0.15*((1/293)-(1/(273+'Saisie Profil'!$G10+(FL$51*IF('Saisie des composants'!FM88="",FL$10,'Saisie des composants'!FM88)))))),IF(FL$4="Condensateur",FL$36*POWER((IF('Saisie des composants'!FM100="",FL$12,'Saisie des composants'!FM100)/FL$53),3)*EXP(11604*FL$52*((1/293)-(1/(273+'Saisie Profil'!$G10)))),IF(FL$4="Composants magnétiques",FL$36*EXP(11604*FL$52*((1/293)-(1/(273+IF('Saisie des composants'!FM76="",FL$9,'Saisie des composants'!FM76)+'Saisie Profil'!$G10)))),IF(FL$4="Composants piezoélectriques",FL$36*FL57,0)))))))</f>
        <v/>
      </c>
      <c r="FM142" s="102" t="str">
        <f>IF(FM$3="","",IF(OR($A142=0,'Saisie Profil'!$D10="Off"),0,IF(FM$4="Optocoupleurs",FM$36*EXP(11604*0.7*((1/293)-(1/(273+IF('Saisie des composants'!FN76="",FM$9,'Saisie des composants'!FN76)+'Saisie Profil'!$G10)))),IF(FM$4="Résistance",FM$36*EXP(11604*0.15*((1/293)-(1/(273+'Saisie Profil'!$G10+(FM$51*IF('Saisie des composants'!FN88="",FM$10,'Saisie des composants'!FN88)))))),IF(FM$4="Condensateur",FM$36*POWER((IF('Saisie des composants'!FN100="",FM$12,'Saisie des composants'!FN100)/FM$53),3)*EXP(11604*FM$52*((1/293)-(1/(273+'Saisie Profil'!$G10)))),IF(FM$4="Composants magnétiques",FM$36*EXP(11604*FM$52*((1/293)-(1/(273+IF('Saisie des composants'!FN76="",FM$9,'Saisie des composants'!FN76)+'Saisie Profil'!$G10)))),IF(FM$4="Composants piezoélectriques",FM$36*FM57,0)))))))</f>
        <v/>
      </c>
      <c r="FN142" s="102" t="str">
        <f>IF(FN$3="","",IF(OR($A142=0,'Saisie Profil'!$D10="Off"),0,IF(FN$4="Optocoupleurs",FN$36*EXP(11604*0.7*((1/293)-(1/(273+IF('Saisie des composants'!FO76="",FN$9,'Saisie des composants'!FO76)+'Saisie Profil'!$G10)))),IF(FN$4="Résistance",FN$36*EXP(11604*0.15*((1/293)-(1/(273+'Saisie Profil'!$G10+(FN$51*IF('Saisie des composants'!FO88="",FN$10,'Saisie des composants'!FO88)))))),IF(FN$4="Condensateur",FN$36*POWER((IF('Saisie des composants'!FO100="",FN$12,'Saisie des composants'!FO100)/FN$53),3)*EXP(11604*FN$52*((1/293)-(1/(273+'Saisie Profil'!$G10)))),IF(FN$4="Composants magnétiques",FN$36*EXP(11604*FN$52*((1/293)-(1/(273+IF('Saisie des composants'!FO76="",FN$9,'Saisie des composants'!FO76)+'Saisie Profil'!$G10)))),IF(FN$4="Composants piezoélectriques",FN$36*FN57,0)))))))</f>
        <v/>
      </c>
      <c r="FO142" s="102" t="str">
        <f>IF(FO$3="","",IF(OR($A142=0,'Saisie Profil'!$D10="Off"),0,IF(FO$4="Optocoupleurs",FO$36*EXP(11604*0.7*((1/293)-(1/(273+IF('Saisie des composants'!FP76="",FO$9,'Saisie des composants'!FP76)+'Saisie Profil'!$G10)))),IF(FO$4="Résistance",FO$36*EXP(11604*0.15*((1/293)-(1/(273+'Saisie Profil'!$G10+(FO$51*IF('Saisie des composants'!FP88="",FO$10,'Saisie des composants'!FP88)))))),IF(FO$4="Condensateur",FO$36*POWER((IF('Saisie des composants'!FP100="",FO$12,'Saisie des composants'!FP100)/FO$53),3)*EXP(11604*FO$52*((1/293)-(1/(273+'Saisie Profil'!$G10)))),IF(FO$4="Composants magnétiques",FO$36*EXP(11604*FO$52*((1/293)-(1/(273+IF('Saisie des composants'!FP76="",FO$9,'Saisie des composants'!FP76)+'Saisie Profil'!$G10)))),IF(FO$4="Composants piezoélectriques",FO$36*FO57,0)))))))</f>
        <v/>
      </c>
      <c r="FP142" s="102" t="str">
        <f>IF(FP$3="","",IF(OR($A142=0,'Saisie Profil'!$D10="Off"),0,IF(FP$4="Optocoupleurs",FP$36*EXP(11604*0.7*((1/293)-(1/(273+IF('Saisie des composants'!FQ76="",FP$9,'Saisie des composants'!FQ76)+'Saisie Profil'!$G10)))),IF(FP$4="Résistance",FP$36*EXP(11604*0.15*((1/293)-(1/(273+'Saisie Profil'!$G10+(FP$51*IF('Saisie des composants'!FQ88="",FP$10,'Saisie des composants'!FQ88)))))),IF(FP$4="Condensateur",FP$36*POWER((IF('Saisie des composants'!FQ100="",FP$12,'Saisie des composants'!FQ100)/FP$53),3)*EXP(11604*FP$52*((1/293)-(1/(273+'Saisie Profil'!$G10)))),IF(FP$4="Composants magnétiques",FP$36*EXP(11604*FP$52*((1/293)-(1/(273+IF('Saisie des composants'!FQ76="",FP$9,'Saisie des composants'!FQ76)+'Saisie Profil'!$G10)))),IF(FP$4="Composants piezoélectriques",FP$36*FP57,0)))))))</f>
        <v/>
      </c>
      <c r="FQ142" s="102" t="str">
        <f>IF(FQ$3="","",IF(OR($A142=0,'Saisie Profil'!$D10="Off"),0,IF(FQ$4="Optocoupleurs",FQ$36*EXP(11604*0.7*((1/293)-(1/(273+IF('Saisie des composants'!FR76="",FQ$9,'Saisie des composants'!FR76)+'Saisie Profil'!$G10)))),IF(FQ$4="Résistance",FQ$36*EXP(11604*0.15*((1/293)-(1/(273+'Saisie Profil'!$G10+(FQ$51*IF('Saisie des composants'!FR88="",FQ$10,'Saisie des composants'!FR88)))))),IF(FQ$4="Condensateur",FQ$36*POWER((IF('Saisie des composants'!FR100="",FQ$12,'Saisie des composants'!FR100)/FQ$53),3)*EXP(11604*FQ$52*((1/293)-(1/(273+'Saisie Profil'!$G10)))),IF(FQ$4="Composants magnétiques",FQ$36*EXP(11604*FQ$52*((1/293)-(1/(273+IF('Saisie des composants'!FR76="",FQ$9,'Saisie des composants'!FR76)+'Saisie Profil'!$G10)))),IF(FQ$4="Composants piezoélectriques",FQ$36*FQ57,0)))))))</f>
        <v/>
      </c>
      <c r="FR142" s="102" t="str">
        <f>IF(FR$3="","",IF(OR($A142=0,'Saisie Profil'!$D10="Off"),0,IF(FR$4="Optocoupleurs",FR$36*EXP(11604*0.7*((1/293)-(1/(273+IF('Saisie des composants'!FS76="",FR$9,'Saisie des composants'!FS76)+'Saisie Profil'!$G10)))),IF(FR$4="Résistance",FR$36*EXP(11604*0.15*((1/293)-(1/(273+'Saisie Profil'!$G10+(FR$51*IF('Saisie des composants'!FS88="",FR$10,'Saisie des composants'!FS88)))))),IF(FR$4="Condensateur",FR$36*POWER((IF('Saisie des composants'!FS100="",FR$12,'Saisie des composants'!FS100)/FR$53),3)*EXP(11604*FR$52*((1/293)-(1/(273+'Saisie Profil'!$G10)))),IF(FR$4="Composants magnétiques",FR$36*EXP(11604*FR$52*((1/293)-(1/(273+IF('Saisie des composants'!FS76="",FR$9,'Saisie des composants'!FS76)+'Saisie Profil'!$G10)))),IF(FR$4="Composants piezoélectriques",FR$36*FR57,0)))))))</f>
        <v/>
      </c>
      <c r="FS142" s="102" t="str">
        <f>IF(FS$3="","",IF(OR($A142=0,'Saisie Profil'!$D10="Off"),0,IF(FS$4="Optocoupleurs",FS$36*EXP(11604*0.7*((1/293)-(1/(273+IF('Saisie des composants'!FT76="",FS$9,'Saisie des composants'!FT76)+'Saisie Profil'!$G10)))),IF(FS$4="Résistance",FS$36*EXP(11604*0.15*((1/293)-(1/(273+'Saisie Profil'!$G10+(FS$51*IF('Saisie des composants'!FT88="",FS$10,'Saisie des composants'!FT88)))))),IF(FS$4="Condensateur",FS$36*POWER((IF('Saisie des composants'!FT100="",FS$12,'Saisie des composants'!FT100)/FS$53),3)*EXP(11604*FS$52*((1/293)-(1/(273+'Saisie Profil'!$G10)))),IF(FS$4="Composants magnétiques",FS$36*EXP(11604*FS$52*((1/293)-(1/(273+IF('Saisie des composants'!FT76="",FS$9,'Saisie des composants'!FT76)+'Saisie Profil'!$G10)))),IF(FS$4="Composants piezoélectriques",FS$36*FS57,0)))))))</f>
        <v/>
      </c>
      <c r="FT142" s="102" t="str">
        <f>IF(FT$3="","",IF(OR($A142=0,'Saisie Profil'!$D10="Off"),0,IF(FT$4="Optocoupleurs",FT$36*EXP(11604*0.7*((1/293)-(1/(273+IF('Saisie des composants'!FU76="",FT$9,'Saisie des composants'!FU76)+'Saisie Profil'!$G10)))),IF(FT$4="Résistance",FT$36*EXP(11604*0.15*((1/293)-(1/(273+'Saisie Profil'!$G10+(FT$51*IF('Saisie des composants'!FU88="",FT$10,'Saisie des composants'!FU88)))))),IF(FT$4="Condensateur",FT$36*POWER((IF('Saisie des composants'!FU100="",FT$12,'Saisie des composants'!FU100)/FT$53),3)*EXP(11604*FT$52*((1/293)-(1/(273+'Saisie Profil'!$G10)))),IF(FT$4="Composants magnétiques",FT$36*EXP(11604*FT$52*((1/293)-(1/(273+IF('Saisie des composants'!FU76="",FT$9,'Saisie des composants'!FU76)+'Saisie Profil'!$G10)))),IF(FT$4="Composants piezoélectriques",FT$36*FT57,0)))))))</f>
        <v/>
      </c>
      <c r="FU142" s="102" t="str">
        <f>IF(FU$3="","",IF(OR($A142=0,'Saisie Profil'!$D10="Off"),0,IF(FU$4="Optocoupleurs",FU$36*EXP(11604*0.7*((1/293)-(1/(273+IF('Saisie des composants'!FV76="",FU$9,'Saisie des composants'!FV76)+'Saisie Profil'!$G10)))),IF(FU$4="Résistance",FU$36*EXP(11604*0.15*((1/293)-(1/(273+'Saisie Profil'!$G10+(FU$51*IF('Saisie des composants'!FV88="",FU$10,'Saisie des composants'!FV88)))))),IF(FU$4="Condensateur",FU$36*POWER((IF('Saisie des composants'!FV100="",FU$12,'Saisie des composants'!FV100)/FU$53),3)*EXP(11604*FU$52*((1/293)-(1/(273+'Saisie Profil'!$G10)))),IF(FU$4="Composants magnétiques",FU$36*EXP(11604*FU$52*((1/293)-(1/(273+IF('Saisie des composants'!FV76="",FU$9,'Saisie des composants'!FV76)+'Saisie Profil'!$G10)))),IF(FU$4="Composants piezoélectriques",FU$36*FU57,0)))))))</f>
        <v/>
      </c>
      <c r="FV142" s="102" t="str">
        <f>IF(FV$3="","",IF(OR($A142=0,'Saisie Profil'!$D10="Off"),0,IF(FV$4="Optocoupleurs",FV$36*EXP(11604*0.7*((1/293)-(1/(273+IF('Saisie des composants'!FW76="",FV$9,'Saisie des composants'!FW76)+'Saisie Profil'!$G10)))),IF(FV$4="Résistance",FV$36*EXP(11604*0.15*((1/293)-(1/(273+'Saisie Profil'!$G10+(FV$51*IF('Saisie des composants'!FW88="",FV$10,'Saisie des composants'!FW88)))))),IF(FV$4="Condensateur",FV$36*POWER((IF('Saisie des composants'!FW100="",FV$12,'Saisie des composants'!FW100)/FV$53),3)*EXP(11604*FV$52*((1/293)-(1/(273+'Saisie Profil'!$G10)))),IF(FV$4="Composants magnétiques",FV$36*EXP(11604*FV$52*((1/293)-(1/(273+IF('Saisie des composants'!FW76="",FV$9,'Saisie des composants'!FW76)+'Saisie Profil'!$G10)))),IF(FV$4="Composants piezoélectriques",FV$36*FV57,0)))))))</f>
        <v/>
      </c>
      <c r="FW142" s="102" t="str">
        <f>IF(FW$3="","",IF(OR($A142=0,'Saisie Profil'!$D10="Off"),0,IF(FW$4="Optocoupleurs",FW$36*EXP(11604*0.7*((1/293)-(1/(273+IF('Saisie des composants'!FX76="",FW$9,'Saisie des composants'!FX76)+'Saisie Profil'!$G10)))),IF(FW$4="Résistance",FW$36*EXP(11604*0.15*((1/293)-(1/(273+'Saisie Profil'!$G10+(FW$51*IF('Saisie des composants'!FX88="",FW$10,'Saisie des composants'!FX88)))))),IF(FW$4="Condensateur",FW$36*POWER((IF('Saisie des composants'!FX100="",FW$12,'Saisie des composants'!FX100)/FW$53),3)*EXP(11604*FW$52*((1/293)-(1/(273+'Saisie Profil'!$G10)))),IF(FW$4="Composants magnétiques",FW$36*EXP(11604*FW$52*((1/293)-(1/(273+IF('Saisie des composants'!FX76="",FW$9,'Saisie des composants'!FX76)+'Saisie Profil'!$G10)))),IF(FW$4="Composants piezoélectriques",FW$36*FW57,0)))))))</f>
        <v/>
      </c>
      <c r="FX142" s="102" t="str">
        <f>IF(FX$3="","",IF(OR($A142=0,'Saisie Profil'!$D10="Off"),0,IF(FX$4="Optocoupleurs",FX$36*EXP(11604*0.7*((1/293)-(1/(273+IF('Saisie des composants'!FY76="",FX$9,'Saisie des composants'!FY76)+'Saisie Profil'!$G10)))),IF(FX$4="Résistance",FX$36*EXP(11604*0.15*((1/293)-(1/(273+'Saisie Profil'!$G10+(FX$51*IF('Saisie des composants'!FY88="",FX$10,'Saisie des composants'!FY88)))))),IF(FX$4="Condensateur",FX$36*POWER((IF('Saisie des composants'!FY100="",FX$12,'Saisie des composants'!FY100)/FX$53),3)*EXP(11604*FX$52*((1/293)-(1/(273+'Saisie Profil'!$G10)))),IF(FX$4="Composants magnétiques",FX$36*EXP(11604*FX$52*((1/293)-(1/(273+IF('Saisie des composants'!FY76="",FX$9,'Saisie des composants'!FY76)+'Saisie Profil'!$G10)))),IF(FX$4="Composants piezoélectriques",FX$36*FX57,0)))))))</f>
        <v/>
      </c>
      <c r="FY142" s="102" t="str">
        <f>IF(FY$3="","",IF(OR($A142=0,'Saisie Profil'!$D10="Off"),0,IF(FY$4="Optocoupleurs",FY$36*EXP(11604*0.7*((1/293)-(1/(273+IF('Saisie des composants'!FZ76="",FY$9,'Saisie des composants'!FZ76)+'Saisie Profil'!$G10)))),IF(FY$4="Résistance",FY$36*EXP(11604*0.15*((1/293)-(1/(273+'Saisie Profil'!$G10+(FY$51*IF('Saisie des composants'!FZ88="",FY$10,'Saisie des composants'!FZ88)))))),IF(FY$4="Condensateur",FY$36*POWER((IF('Saisie des composants'!FZ100="",FY$12,'Saisie des composants'!FZ100)/FY$53),3)*EXP(11604*FY$52*((1/293)-(1/(273+'Saisie Profil'!$G10)))),IF(FY$4="Composants magnétiques",FY$36*EXP(11604*FY$52*((1/293)-(1/(273+IF('Saisie des composants'!FZ76="",FY$9,'Saisie des composants'!FZ76)+'Saisie Profil'!$G10)))),IF(FY$4="Composants piezoélectriques",FY$36*FY57,0)))))))</f>
        <v/>
      </c>
      <c r="FZ142" s="102" t="str">
        <f>IF(FZ$3="","",IF(OR($A142=0,'Saisie Profil'!$D10="Off"),0,IF(FZ$4="Optocoupleurs",FZ$36*EXP(11604*0.7*((1/293)-(1/(273+IF('Saisie des composants'!GA76="",FZ$9,'Saisie des composants'!GA76)+'Saisie Profil'!$G10)))),IF(FZ$4="Résistance",FZ$36*EXP(11604*0.15*((1/293)-(1/(273+'Saisie Profil'!$G10+(FZ$51*IF('Saisie des composants'!GA88="",FZ$10,'Saisie des composants'!GA88)))))),IF(FZ$4="Condensateur",FZ$36*POWER((IF('Saisie des composants'!GA100="",FZ$12,'Saisie des composants'!GA100)/FZ$53),3)*EXP(11604*FZ$52*((1/293)-(1/(273+'Saisie Profil'!$G10)))),IF(FZ$4="Composants magnétiques",FZ$36*EXP(11604*FZ$52*((1/293)-(1/(273+IF('Saisie des composants'!GA76="",FZ$9,'Saisie des composants'!GA76)+'Saisie Profil'!$G10)))),IF(FZ$4="Composants piezoélectriques",FZ$36*FZ57,0)))))))</f>
        <v/>
      </c>
      <c r="GA142" s="102" t="str">
        <f>IF(GA$3="","",IF(OR($A142=0,'Saisie Profil'!$D10="Off"),0,IF(GA$4="Optocoupleurs",GA$36*EXP(11604*0.7*((1/293)-(1/(273+IF('Saisie des composants'!GB76="",GA$9,'Saisie des composants'!GB76)+'Saisie Profil'!$G10)))),IF(GA$4="Résistance",GA$36*EXP(11604*0.15*((1/293)-(1/(273+'Saisie Profil'!$G10+(GA$51*IF('Saisie des composants'!GB88="",GA$10,'Saisie des composants'!GB88)))))),IF(GA$4="Condensateur",GA$36*POWER((IF('Saisie des composants'!GB100="",GA$12,'Saisie des composants'!GB100)/GA$53),3)*EXP(11604*GA$52*((1/293)-(1/(273+'Saisie Profil'!$G10)))),IF(GA$4="Composants magnétiques",GA$36*EXP(11604*GA$52*((1/293)-(1/(273+IF('Saisie des composants'!GB76="",GA$9,'Saisie des composants'!GB76)+'Saisie Profil'!$G10)))),IF(GA$4="Composants piezoélectriques",GA$36*GA57,0)))))))</f>
        <v/>
      </c>
      <c r="GB142" s="102" t="str">
        <f>IF(GB$3="","",IF(OR($A142=0,'Saisie Profil'!$D10="Off"),0,IF(GB$4="Optocoupleurs",GB$36*EXP(11604*0.7*((1/293)-(1/(273+IF('Saisie des composants'!GC76="",GB$9,'Saisie des composants'!GC76)+'Saisie Profil'!$G10)))),IF(GB$4="Résistance",GB$36*EXP(11604*0.15*((1/293)-(1/(273+'Saisie Profil'!$G10+(GB$51*IF('Saisie des composants'!GC88="",GB$10,'Saisie des composants'!GC88)))))),IF(GB$4="Condensateur",GB$36*POWER((IF('Saisie des composants'!GC100="",GB$12,'Saisie des composants'!GC100)/GB$53),3)*EXP(11604*GB$52*((1/293)-(1/(273+'Saisie Profil'!$G10)))),IF(GB$4="Composants magnétiques",GB$36*EXP(11604*GB$52*((1/293)-(1/(273+IF('Saisie des composants'!GC76="",GB$9,'Saisie des composants'!GC76)+'Saisie Profil'!$G10)))),IF(GB$4="Composants piezoélectriques",GB$36*GB57,0)))))))</f>
        <v/>
      </c>
      <c r="GC142" s="102" t="str">
        <f>IF(GC$3="","",IF(OR($A142=0,'Saisie Profil'!$D10="Off"),0,IF(GC$4="Optocoupleurs",GC$36*EXP(11604*0.7*((1/293)-(1/(273+IF('Saisie des composants'!GD76="",GC$9,'Saisie des composants'!GD76)+'Saisie Profil'!$G10)))),IF(GC$4="Résistance",GC$36*EXP(11604*0.15*((1/293)-(1/(273+'Saisie Profil'!$G10+(GC$51*IF('Saisie des composants'!GD88="",GC$10,'Saisie des composants'!GD88)))))),IF(GC$4="Condensateur",GC$36*POWER((IF('Saisie des composants'!GD100="",GC$12,'Saisie des composants'!GD100)/GC$53),3)*EXP(11604*GC$52*((1/293)-(1/(273+'Saisie Profil'!$G10)))),IF(GC$4="Composants magnétiques",GC$36*EXP(11604*GC$52*((1/293)-(1/(273+IF('Saisie des composants'!GD76="",GC$9,'Saisie des composants'!GD76)+'Saisie Profil'!$G10)))),IF(GC$4="Composants piezoélectriques",GC$36*GC57,0)))))))</f>
        <v/>
      </c>
      <c r="GD142" s="102" t="str">
        <f>IF(GD$3="","",IF(OR($A142=0,'Saisie Profil'!$D10="Off"),0,IF(GD$4="Optocoupleurs",GD$36*EXP(11604*0.7*((1/293)-(1/(273+IF('Saisie des composants'!GE76="",GD$9,'Saisie des composants'!GE76)+'Saisie Profil'!$G10)))),IF(GD$4="Résistance",GD$36*EXP(11604*0.15*((1/293)-(1/(273+'Saisie Profil'!$G10+(GD$51*IF('Saisie des composants'!GE88="",GD$10,'Saisie des composants'!GE88)))))),IF(GD$4="Condensateur",GD$36*POWER((IF('Saisie des composants'!GE100="",GD$12,'Saisie des composants'!GE100)/GD$53),3)*EXP(11604*GD$52*((1/293)-(1/(273+'Saisie Profil'!$G10)))),IF(GD$4="Composants magnétiques",GD$36*EXP(11604*GD$52*((1/293)-(1/(273+IF('Saisie des composants'!GE76="",GD$9,'Saisie des composants'!GE76)+'Saisie Profil'!$G10)))),IF(GD$4="Composants piezoélectriques",GD$36*GD57,0)))))))</f>
        <v/>
      </c>
      <c r="GE142" s="102" t="str">
        <f>IF(GE$3="","",IF(OR($A142=0,'Saisie Profil'!$D10="Off"),0,IF(GE$4="Optocoupleurs",GE$36*EXP(11604*0.7*((1/293)-(1/(273+IF('Saisie des composants'!GF76="",GE$9,'Saisie des composants'!GF76)+'Saisie Profil'!$G10)))),IF(GE$4="Résistance",GE$36*EXP(11604*0.15*((1/293)-(1/(273+'Saisie Profil'!$G10+(GE$51*IF('Saisie des composants'!GF88="",GE$10,'Saisie des composants'!GF88)))))),IF(GE$4="Condensateur",GE$36*POWER((IF('Saisie des composants'!GF100="",GE$12,'Saisie des composants'!GF100)/GE$53),3)*EXP(11604*GE$52*((1/293)-(1/(273+'Saisie Profil'!$G10)))),IF(GE$4="Composants magnétiques",GE$36*EXP(11604*GE$52*((1/293)-(1/(273+IF('Saisie des composants'!GF76="",GE$9,'Saisie des composants'!GF76)+'Saisie Profil'!$G10)))),IF(GE$4="Composants piezoélectriques",GE$36*GE57,0)))))))</f>
        <v/>
      </c>
      <c r="GF142" s="102" t="str">
        <f>IF(GF$3="","",IF(OR($A142=0,'Saisie Profil'!$D10="Off"),0,IF(GF$4="Optocoupleurs",GF$36*EXP(11604*0.7*((1/293)-(1/(273+IF('Saisie des composants'!GG76="",GF$9,'Saisie des composants'!GG76)+'Saisie Profil'!$G10)))),IF(GF$4="Résistance",GF$36*EXP(11604*0.15*((1/293)-(1/(273+'Saisie Profil'!$G10+(GF$51*IF('Saisie des composants'!GG88="",GF$10,'Saisie des composants'!GG88)))))),IF(GF$4="Condensateur",GF$36*POWER((IF('Saisie des composants'!GG100="",GF$12,'Saisie des composants'!GG100)/GF$53),3)*EXP(11604*GF$52*((1/293)-(1/(273+'Saisie Profil'!$G10)))),IF(GF$4="Composants magnétiques",GF$36*EXP(11604*GF$52*((1/293)-(1/(273+IF('Saisie des composants'!GG76="",GF$9,'Saisie des composants'!GG76)+'Saisie Profil'!$G10)))),IF(GF$4="Composants piezoélectriques",GF$36*GF57,0)))))))</f>
        <v/>
      </c>
      <c r="GG142" s="102" t="str">
        <f>IF(GG$3="","",IF(OR($A142=0,'Saisie Profil'!$D10="Off"),0,IF(GG$4="Optocoupleurs",GG$36*EXP(11604*0.7*((1/293)-(1/(273+IF('Saisie des composants'!GH76="",GG$9,'Saisie des composants'!GH76)+'Saisie Profil'!$G10)))),IF(GG$4="Résistance",GG$36*EXP(11604*0.15*((1/293)-(1/(273+'Saisie Profil'!$G10+(GG$51*IF('Saisie des composants'!GH88="",GG$10,'Saisie des composants'!GH88)))))),IF(GG$4="Condensateur",GG$36*POWER((IF('Saisie des composants'!GH100="",GG$12,'Saisie des composants'!GH100)/GG$53),3)*EXP(11604*GG$52*((1/293)-(1/(273+'Saisie Profil'!$G10)))),IF(GG$4="Composants magnétiques",GG$36*EXP(11604*GG$52*((1/293)-(1/(273+IF('Saisie des composants'!GH76="",GG$9,'Saisie des composants'!GH76)+'Saisie Profil'!$G10)))),IF(GG$4="Composants piezoélectriques",GG$36*GG57,0)))))))</f>
        <v/>
      </c>
      <c r="GH142" s="102" t="str">
        <f>IF(GH$3="","",IF(OR($A142=0,'Saisie Profil'!$D10="Off"),0,IF(GH$4="Optocoupleurs",GH$36*EXP(11604*0.7*((1/293)-(1/(273+IF('Saisie des composants'!GI76="",GH$9,'Saisie des composants'!GI76)+'Saisie Profil'!$G10)))),IF(GH$4="Résistance",GH$36*EXP(11604*0.15*((1/293)-(1/(273+'Saisie Profil'!$G10+(GH$51*IF('Saisie des composants'!GI88="",GH$10,'Saisie des composants'!GI88)))))),IF(GH$4="Condensateur",GH$36*POWER((IF('Saisie des composants'!GI100="",GH$12,'Saisie des composants'!GI100)/GH$53),3)*EXP(11604*GH$52*((1/293)-(1/(273+'Saisie Profil'!$G10)))),IF(GH$4="Composants magnétiques",GH$36*EXP(11604*GH$52*((1/293)-(1/(273+IF('Saisie des composants'!GI76="",GH$9,'Saisie des composants'!GI76)+'Saisie Profil'!$G10)))),IF(GH$4="Composants piezoélectriques",GH$36*GH57,0)))))))</f>
        <v/>
      </c>
      <c r="GI142" s="102" t="str">
        <f>IF(GI$3="","",IF(OR($A142=0,'Saisie Profil'!$D10="Off"),0,IF(GI$4="Optocoupleurs",GI$36*EXP(11604*0.7*((1/293)-(1/(273+IF('Saisie des composants'!GJ76="",GI$9,'Saisie des composants'!GJ76)+'Saisie Profil'!$G10)))),IF(GI$4="Résistance",GI$36*EXP(11604*0.15*((1/293)-(1/(273+'Saisie Profil'!$G10+(GI$51*IF('Saisie des composants'!GJ88="",GI$10,'Saisie des composants'!GJ88)))))),IF(GI$4="Condensateur",GI$36*POWER((IF('Saisie des composants'!GJ100="",GI$12,'Saisie des composants'!GJ100)/GI$53),3)*EXP(11604*GI$52*((1/293)-(1/(273+'Saisie Profil'!$G10)))),IF(GI$4="Composants magnétiques",GI$36*EXP(11604*GI$52*((1/293)-(1/(273+IF('Saisie des composants'!GJ76="",GI$9,'Saisie des composants'!GJ76)+'Saisie Profil'!$G10)))),IF(GI$4="Composants piezoélectriques",GI$36*GI57,0)))))))</f>
        <v/>
      </c>
      <c r="GJ142" s="102" t="str">
        <f>IF(GJ$3="","",IF(OR($A142=0,'Saisie Profil'!$D10="Off"),0,IF(GJ$4="Optocoupleurs",GJ$36*EXP(11604*0.7*((1/293)-(1/(273+IF('Saisie des composants'!GK76="",GJ$9,'Saisie des composants'!GK76)+'Saisie Profil'!$G10)))),IF(GJ$4="Résistance",GJ$36*EXP(11604*0.15*((1/293)-(1/(273+'Saisie Profil'!$G10+(GJ$51*IF('Saisie des composants'!GK88="",GJ$10,'Saisie des composants'!GK88)))))),IF(GJ$4="Condensateur",GJ$36*POWER((IF('Saisie des composants'!GK100="",GJ$12,'Saisie des composants'!GK100)/GJ$53),3)*EXP(11604*GJ$52*((1/293)-(1/(273+'Saisie Profil'!$G10)))),IF(GJ$4="Composants magnétiques",GJ$36*EXP(11604*GJ$52*((1/293)-(1/(273+IF('Saisie des composants'!GK76="",GJ$9,'Saisie des composants'!GK76)+'Saisie Profil'!$G10)))),IF(GJ$4="Composants piezoélectriques",GJ$36*GJ57,0)))))))</f>
        <v/>
      </c>
      <c r="GK142" s="102" t="str">
        <f>IF(GK$3="","",IF(OR($A142=0,'Saisie Profil'!$D10="Off"),0,IF(GK$4="Optocoupleurs",GK$36*EXP(11604*0.7*((1/293)-(1/(273+IF('Saisie des composants'!GL76="",GK$9,'Saisie des composants'!GL76)+'Saisie Profil'!$G10)))),IF(GK$4="Résistance",GK$36*EXP(11604*0.15*((1/293)-(1/(273+'Saisie Profil'!$G10+(GK$51*IF('Saisie des composants'!GL88="",GK$10,'Saisie des composants'!GL88)))))),IF(GK$4="Condensateur",GK$36*POWER((IF('Saisie des composants'!GL100="",GK$12,'Saisie des composants'!GL100)/GK$53),3)*EXP(11604*GK$52*((1/293)-(1/(273+'Saisie Profil'!$G10)))),IF(GK$4="Composants magnétiques",GK$36*EXP(11604*GK$52*((1/293)-(1/(273+IF('Saisie des composants'!GL76="",GK$9,'Saisie des composants'!GL76)+'Saisie Profil'!$G10)))),IF(GK$4="Composants piezoélectriques",GK$36*GK57,0)))))))</f>
        <v/>
      </c>
      <c r="GL142" s="102" t="str">
        <f>IF(GL$3="","",IF(OR($A142=0,'Saisie Profil'!$D10="Off"),0,IF(GL$4="Optocoupleurs",GL$36*EXP(11604*0.7*((1/293)-(1/(273+IF('Saisie des composants'!GM76="",GL$9,'Saisie des composants'!GM76)+'Saisie Profil'!$G10)))),IF(GL$4="Résistance",GL$36*EXP(11604*0.15*((1/293)-(1/(273+'Saisie Profil'!$G10+(GL$51*IF('Saisie des composants'!GM88="",GL$10,'Saisie des composants'!GM88)))))),IF(GL$4="Condensateur",GL$36*POWER((IF('Saisie des composants'!GM100="",GL$12,'Saisie des composants'!GM100)/GL$53),3)*EXP(11604*GL$52*((1/293)-(1/(273+'Saisie Profil'!$G10)))),IF(GL$4="Composants magnétiques",GL$36*EXP(11604*GL$52*((1/293)-(1/(273+IF('Saisie des composants'!GM76="",GL$9,'Saisie des composants'!GM76)+'Saisie Profil'!$G10)))),IF(GL$4="Composants piezoélectriques",GL$36*GL57,0)))))))</f>
        <v/>
      </c>
      <c r="GM142" s="102" t="str">
        <f>IF(GM$3="","",IF(OR($A142=0,'Saisie Profil'!$D10="Off"),0,IF(GM$4="Optocoupleurs",GM$36*EXP(11604*0.7*((1/293)-(1/(273+IF('Saisie des composants'!GN76="",GM$9,'Saisie des composants'!GN76)+'Saisie Profil'!$G10)))),IF(GM$4="Résistance",GM$36*EXP(11604*0.15*((1/293)-(1/(273+'Saisie Profil'!$G10+(GM$51*IF('Saisie des composants'!GN88="",GM$10,'Saisie des composants'!GN88)))))),IF(GM$4="Condensateur",GM$36*POWER((IF('Saisie des composants'!GN100="",GM$12,'Saisie des composants'!GN100)/GM$53),3)*EXP(11604*GM$52*((1/293)-(1/(273+'Saisie Profil'!$G10)))),IF(GM$4="Composants magnétiques",GM$36*EXP(11604*GM$52*((1/293)-(1/(273+IF('Saisie des composants'!GN76="",GM$9,'Saisie des composants'!GN76)+'Saisie Profil'!$G10)))),IF(GM$4="Composants piezoélectriques",GM$36*GM57,0)))))))</f>
        <v/>
      </c>
      <c r="GN142" s="102" t="str">
        <f>IF(GN$3="","",IF(OR($A142=0,'Saisie Profil'!$D10="Off"),0,IF(GN$4="Optocoupleurs",GN$36*EXP(11604*0.7*((1/293)-(1/(273+IF('Saisie des composants'!GO76="",GN$9,'Saisie des composants'!GO76)+'Saisie Profil'!$G10)))),IF(GN$4="Résistance",GN$36*EXP(11604*0.15*((1/293)-(1/(273+'Saisie Profil'!$G10+(GN$51*IF('Saisie des composants'!GO88="",GN$10,'Saisie des composants'!GO88)))))),IF(GN$4="Condensateur",GN$36*POWER((IF('Saisie des composants'!GO100="",GN$12,'Saisie des composants'!GO100)/GN$53),3)*EXP(11604*GN$52*((1/293)-(1/(273+'Saisie Profil'!$G10)))),IF(GN$4="Composants magnétiques",GN$36*EXP(11604*GN$52*((1/293)-(1/(273+IF('Saisie des composants'!GO76="",GN$9,'Saisie des composants'!GO76)+'Saisie Profil'!$G10)))),IF(GN$4="Composants piezoélectriques",GN$36*GN57,0)))))))</f>
        <v/>
      </c>
      <c r="GO142" s="102" t="str">
        <f>IF(GO$3="","",IF(OR($A142=0,'Saisie Profil'!$D10="Off"),0,IF(GO$4="Optocoupleurs",GO$36*EXP(11604*0.7*((1/293)-(1/(273+IF('Saisie des composants'!GP76="",GO$9,'Saisie des composants'!GP76)+'Saisie Profil'!$G10)))),IF(GO$4="Résistance",GO$36*EXP(11604*0.15*((1/293)-(1/(273+'Saisie Profil'!$G10+(GO$51*IF('Saisie des composants'!GP88="",GO$10,'Saisie des composants'!GP88)))))),IF(GO$4="Condensateur",GO$36*POWER((IF('Saisie des composants'!GP100="",GO$12,'Saisie des composants'!GP100)/GO$53),3)*EXP(11604*GO$52*((1/293)-(1/(273+'Saisie Profil'!$G10)))),IF(GO$4="Composants magnétiques",GO$36*EXP(11604*GO$52*((1/293)-(1/(273+IF('Saisie des composants'!GP76="",GO$9,'Saisie des composants'!GP76)+'Saisie Profil'!$G10)))),IF(GO$4="Composants piezoélectriques",GO$36*GO57,0)))))))</f>
        <v/>
      </c>
      <c r="GP142" s="102" t="str">
        <f>IF(GP$3="","",IF(OR($A142=0,'Saisie Profil'!$D10="Off"),0,IF(GP$4="Optocoupleurs",GP$36*EXP(11604*0.7*((1/293)-(1/(273+IF('Saisie des composants'!GQ76="",GP$9,'Saisie des composants'!GQ76)+'Saisie Profil'!$G10)))),IF(GP$4="Résistance",GP$36*EXP(11604*0.15*((1/293)-(1/(273+'Saisie Profil'!$G10+(GP$51*IF('Saisie des composants'!GQ88="",GP$10,'Saisie des composants'!GQ88)))))),IF(GP$4="Condensateur",GP$36*POWER((IF('Saisie des composants'!GQ100="",GP$12,'Saisie des composants'!GQ100)/GP$53),3)*EXP(11604*GP$52*((1/293)-(1/(273+'Saisie Profil'!$G10)))),IF(GP$4="Composants magnétiques",GP$36*EXP(11604*GP$52*((1/293)-(1/(273+IF('Saisie des composants'!GQ76="",GP$9,'Saisie des composants'!GQ76)+'Saisie Profil'!$G10)))),IF(GP$4="Composants piezoélectriques",GP$36*GP57,0)))))))</f>
        <v/>
      </c>
      <c r="GQ142" s="102" t="str">
        <f>IF(GQ$3="","",IF(OR($A142=0,'Saisie Profil'!$D10="Off"),0,IF(GQ$4="Optocoupleurs",GQ$36*EXP(11604*0.7*((1/293)-(1/(273+IF('Saisie des composants'!GR76="",GQ$9,'Saisie des composants'!GR76)+'Saisie Profil'!$G10)))),IF(GQ$4="Résistance",GQ$36*EXP(11604*0.15*((1/293)-(1/(273+'Saisie Profil'!$G10+(GQ$51*IF('Saisie des composants'!GR88="",GQ$10,'Saisie des composants'!GR88)))))),IF(GQ$4="Condensateur",GQ$36*POWER((IF('Saisie des composants'!GR100="",GQ$12,'Saisie des composants'!GR100)/GQ$53),3)*EXP(11604*GQ$52*((1/293)-(1/(273+'Saisie Profil'!$G10)))),IF(GQ$4="Composants magnétiques",GQ$36*EXP(11604*GQ$52*((1/293)-(1/(273+IF('Saisie des composants'!GR76="",GQ$9,'Saisie des composants'!GR76)+'Saisie Profil'!$G10)))),IF(GQ$4="Composants piezoélectriques",GQ$36*GQ57,0)))))))</f>
        <v/>
      </c>
      <c r="GR142" s="102" t="str">
        <f>IF(GR$3="","",IF(OR($A142=0,'Saisie Profil'!$D10="Off"),0,IF(GR$4="Optocoupleurs",GR$36*EXP(11604*0.7*((1/293)-(1/(273+IF('Saisie des composants'!GS76="",GR$9,'Saisie des composants'!GS76)+'Saisie Profil'!$G10)))),IF(GR$4="Résistance",GR$36*EXP(11604*0.15*((1/293)-(1/(273+'Saisie Profil'!$G10+(GR$51*IF('Saisie des composants'!GS88="",GR$10,'Saisie des composants'!GS88)))))),IF(GR$4="Condensateur",GR$36*POWER((IF('Saisie des composants'!GS100="",GR$12,'Saisie des composants'!GS100)/GR$53),3)*EXP(11604*GR$52*((1/293)-(1/(273+'Saisie Profil'!$G10)))),IF(GR$4="Composants magnétiques",GR$36*EXP(11604*GR$52*((1/293)-(1/(273+IF('Saisie des composants'!GS76="",GR$9,'Saisie des composants'!GS76)+'Saisie Profil'!$G10)))),IF(GR$4="Composants piezoélectriques",GR$36*GR57,0)))))))</f>
        <v/>
      </c>
      <c r="GS142" s="102" t="str">
        <f>IF(GS$3="","",IF(OR($A142=0,'Saisie Profil'!$D10="Off"),0,IF(GS$4="Optocoupleurs",GS$36*EXP(11604*0.7*((1/293)-(1/(273+IF('Saisie des composants'!GT76="",GS$9,'Saisie des composants'!GT76)+'Saisie Profil'!$G10)))),IF(GS$4="Résistance",GS$36*EXP(11604*0.15*((1/293)-(1/(273+'Saisie Profil'!$G10+(GS$51*IF('Saisie des composants'!GT88="",GS$10,'Saisie des composants'!GT88)))))),IF(GS$4="Condensateur",GS$36*POWER((IF('Saisie des composants'!GT100="",GS$12,'Saisie des composants'!GT100)/GS$53),3)*EXP(11604*GS$52*((1/293)-(1/(273+'Saisie Profil'!$G10)))),IF(GS$4="Composants magnétiques",GS$36*EXP(11604*GS$52*((1/293)-(1/(273+IF('Saisie des composants'!GT76="",GS$9,'Saisie des composants'!GT76)+'Saisie Profil'!$G10)))),IF(GS$4="Composants piezoélectriques",GS$36*GS57,0)))))))</f>
        <v/>
      </c>
    </row>
    <row r="143" spans="1:256" ht="12" customHeight="1">
      <c r="A143" s="29" t="str">
        <f>'Saisie Profil'!C11</f>
        <v>Sans obstacle sans train hiver</v>
      </c>
      <c r="B143" s="29" t="str">
        <f t="shared" si="5"/>
        <v>PI thermo-électrique</v>
      </c>
      <c r="C143" s="102">
        <f>IF(C$3="","",IF(OR($A143=0,'Saisie Profil'!$D11="Off"),0,IF(C$4="Optocoupleurs",C$36*EXP(11604*0.7*((1/293)-(1/(273+IF('Saisie des composants'!D77="",C$9,'Saisie des composants'!D77)+'Saisie Profil'!$G11)))),IF(C$4="Résistance",C$36*EXP(11604*0.15*((1/293)-(1/(273+'Saisie Profil'!$G11+(C$51*IF('Saisie des composants'!D89="",C$10,'Saisie des composants'!D89)))))),IF(C$4="Condensateur",C$36*POWER((IF('Saisie des composants'!D101="",C$12,'Saisie des composants'!D101)/C$53),3)*EXP(11604*C$52*((1/293)-(1/(273+'Saisie Profil'!$G11)))),IF(C$4="Composants magnétiques",C$36*EXP(11604*C$52*((1/293)-(1/(273+IF('Saisie des composants'!D77="",C$9,'Saisie des composants'!D77)+'Saisie Profil'!$G11)))),IF(C$4="Composants piezoélectriques",C$36*C58,0)))))))</f>
        <v>0</v>
      </c>
      <c r="D143" s="102">
        <f>IF(D$3="","",IF(OR($A143=0,'Saisie Profil'!$D11="Off"),0,IF(D$4="Optocoupleurs",D$36*EXP(11604*0.7*((1/293)-(1/(273+IF('Saisie des composants'!E77="",D$9,'Saisie des composants'!E77)+'Saisie Profil'!$G11)))),IF(D$4="Résistance",D$36*EXP(11604*0.15*((1/293)-(1/(273+'Saisie Profil'!$G11+(D$51*IF('Saisie des composants'!E89="",D$10,'Saisie des composants'!E89)))))),IF(D$4="Condensateur",D$36*POWER((IF('Saisie des composants'!E101="",D$12,'Saisie des composants'!E101)/D$53),3)*EXP(11604*D$52*((1/293)-(1/(273+'Saisie Profil'!$G11)))),IF(D$4="Composants magnétiques",D$36*EXP(11604*D$52*((1/293)-(1/(273+IF('Saisie des composants'!E77="",D$9,'Saisie des composants'!E77)+'Saisie Profil'!$G11)))),IF(D$4="Composants piezoélectriques",D$36*D58,0)))))))</f>
        <v>0</v>
      </c>
      <c r="E143" s="102">
        <f>IF(E$3="","",IF(OR($A143=0,'Saisie Profil'!$D11="Off"),0,IF(E$4="Optocoupleurs",E$36*EXP(11604*0.7*((1/293)-(1/(273+IF('Saisie des composants'!F77="",E$9,'Saisie des composants'!F77)+'Saisie Profil'!$G11)))),IF(E$4="Résistance",E$36*EXP(11604*0.15*((1/293)-(1/(273+'Saisie Profil'!$G11+(E$51*IF('Saisie des composants'!F89="",E$10,'Saisie des composants'!F89)))))),IF(E$4="Condensateur",E$36*POWER((IF('Saisie des composants'!F101="",E$12,'Saisie des composants'!F101)/E$53),3)*EXP(11604*E$52*((1/293)-(1/(273+'Saisie Profil'!$G11)))),IF(E$4="Composants magnétiques",E$36*EXP(11604*E$52*((1/293)-(1/(273+IF('Saisie des composants'!F77="",E$9,'Saisie des composants'!F77)+'Saisie Profil'!$G11)))),IF(E$4="Composants piezoélectriques",E$36*E58,0)))))))</f>
        <v>0</v>
      </c>
      <c r="F143" s="102">
        <f>IF(F$3="","",IF(OR($A143=0,'Saisie Profil'!$D11="Off"),0,IF(F$4="Optocoupleurs",F$36*EXP(11604*0.7*((1/293)-(1/(273+IF('Saisie des composants'!G77="",F$9,'Saisie des composants'!G77)+'Saisie Profil'!$G11)))),IF(F$4="Résistance",F$36*EXP(11604*0.15*((1/293)-(1/(273+'Saisie Profil'!$G11+(F$51*IF('Saisie des composants'!G89="",F$10,'Saisie des composants'!G89)))))),IF(F$4="Condensateur",F$36*POWER((IF('Saisie des composants'!G101="",F$12,'Saisie des composants'!G101)/F$53),3)*EXP(11604*F$52*((1/293)-(1/(273+'Saisie Profil'!$G11)))),IF(F$4="Composants magnétiques",F$36*EXP(11604*F$52*((1/293)-(1/(273+IF('Saisie des composants'!G77="",F$9,'Saisie des composants'!G77)+'Saisie Profil'!$G11)))),IF(F$4="Composants piezoélectriques",F$36*F58,0)))))))</f>
        <v>0</v>
      </c>
      <c r="G143" s="102">
        <f>IF(G$3="","",IF(OR($A143=0,'Saisie Profil'!$D11="Off"),0,IF(G$4="Optocoupleurs",G$36*EXP(11604*0.7*((1/293)-(1/(273+IF('Saisie des composants'!H77="",G$9,'Saisie des composants'!H77)+'Saisie Profil'!$G11)))),IF(G$4="Résistance",G$36*EXP(11604*0.15*((1/293)-(1/(273+'Saisie Profil'!$G11+(G$51*IF('Saisie des composants'!H89="",G$10,'Saisie des composants'!H89)))))),IF(G$4="Condensateur",G$36*POWER((IF('Saisie des composants'!H101="",G$12,'Saisie des composants'!H101)/G$53),3)*EXP(11604*G$52*((1/293)-(1/(273+'Saisie Profil'!$G11)))),IF(G$4="Composants magnétiques",G$36*EXP(11604*G$52*((1/293)-(1/(273+IF('Saisie des composants'!H77="",G$9,'Saisie des composants'!H77)+'Saisie Profil'!$G11)))),IF(G$4="Composants piezoélectriques",G$36*G58,0)))))))</f>
        <v>0</v>
      </c>
      <c r="H143" s="102">
        <f>IF(H$3="","",IF(OR($A143=0,'Saisie Profil'!$D11="Off"),0,IF(H$4="Optocoupleurs",H$36*EXP(11604*0.7*((1/293)-(1/(273+IF('Saisie des composants'!I77="",H$9,'Saisie des composants'!I77)+'Saisie Profil'!$G11)))),IF(H$4="Résistance",H$36*EXP(11604*0.15*((1/293)-(1/(273+'Saisie Profil'!$G11+(H$51*IF('Saisie des composants'!I89="",H$10,'Saisie des composants'!I89)))))),IF(H$4="Condensateur",H$36*POWER((IF('Saisie des composants'!I101="",H$12,'Saisie des composants'!I101)/H$53),3)*EXP(11604*H$52*((1/293)-(1/(273+'Saisie Profil'!$G11)))),IF(H$4="Composants magnétiques",H$36*EXP(11604*H$52*((1/293)-(1/(273+IF('Saisie des composants'!I77="",H$9,'Saisie des composants'!I77)+'Saisie Profil'!$G11)))),IF(H$4="Composants piezoélectriques",H$36*H58,0)))))))</f>
        <v>0</v>
      </c>
      <c r="I143" s="102">
        <f>IF(I$3="","",IF(OR($A143=0,'Saisie Profil'!$D11="Off"),0,IF(I$4="Optocoupleurs",I$36*EXP(11604*0.7*((1/293)-(1/(273+IF('Saisie des composants'!J77="",I$9,'Saisie des composants'!J77)+'Saisie Profil'!$G11)))),IF(I$4="Résistance",I$36*EXP(11604*0.15*((1/293)-(1/(273+'Saisie Profil'!$G11+(I$51*IF('Saisie des composants'!J89="",I$10,'Saisie des composants'!J89)))))),IF(I$4="Condensateur",I$36*POWER((IF('Saisie des composants'!J101="",I$12,'Saisie des composants'!J101)/I$53),3)*EXP(11604*I$52*((1/293)-(1/(273+'Saisie Profil'!$G11)))),IF(I$4="Composants magnétiques",I$36*EXP(11604*I$52*((1/293)-(1/(273+IF('Saisie des composants'!J77="",I$9,'Saisie des composants'!J77)+'Saisie Profil'!$G11)))),IF(I$4="Composants piezoélectriques",I$36*I58,0)))))))</f>
        <v>0</v>
      </c>
      <c r="J143" s="102">
        <f>IF(J$3="","",IF(OR($A143=0,'Saisie Profil'!$D11="Off"),0,IF(J$4="Optocoupleurs",J$36*EXP(11604*0.7*((1/293)-(1/(273+IF('Saisie des composants'!K77="",J$9,'Saisie des composants'!K77)+'Saisie Profil'!$G11)))),IF(J$4="Résistance",J$36*EXP(11604*0.15*((1/293)-(1/(273+'Saisie Profil'!$G11+(J$51*IF('Saisie des composants'!K89="",J$10,'Saisie des composants'!K89)))))),IF(J$4="Condensateur",J$36*POWER((IF('Saisie des composants'!K101="",J$12,'Saisie des composants'!K101)/J$53),3)*EXP(11604*J$52*((1/293)-(1/(273+'Saisie Profil'!$G11)))),IF(J$4="Composants magnétiques",J$36*EXP(11604*J$52*((1/293)-(1/(273+IF('Saisie des composants'!K77="",J$9,'Saisie des composants'!K77)+'Saisie Profil'!$G11)))),IF(J$4="Composants piezoélectriques",J$36*J58,0)))))))</f>
        <v>0</v>
      </c>
      <c r="K143" s="102">
        <f>IF(K$3="","",IF(OR($A143=0,'Saisie Profil'!$D11="Off"),0,IF(K$4="Optocoupleurs",K$36*EXP(11604*0.7*((1/293)-(1/(273+IF('Saisie des composants'!L77="",K$9,'Saisie des composants'!L77)+'Saisie Profil'!$G11)))),IF(K$4="Résistance",K$36*EXP(11604*0.15*((1/293)-(1/(273+'Saisie Profil'!$G11+(K$51*IF('Saisie des composants'!L89="",K$10,'Saisie des composants'!L89)))))),IF(K$4="Condensateur",K$36*POWER((IF('Saisie des composants'!L101="",K$12,'Saisie des composants'!L101)/K$53),3)*EXP(11604*K$52*((1/293)-(1/(273+'Saisie Profil'!$G11)))),IF(K$4="Composants magnétiques",K$36*EXP(11604*K$52*((1/293)-(1/(273+IF('Saisie des composants'!L77="",K$9,'Saisie des composants'!L77)+'Saisie Profil'!$G11)))),IF(K$4="Composants piezoélectriques",K$36*K58,0)))))))</f>
        <v>0</v>
      </c>
      <c r="L143" s="102">
        <f>IF(L$3="","",IF(OR($A143=0,'Saisie Profil'!$D11="Off"),0,IF(L$4="Optocoupleurs",L$36*EXP(11604*0.7*((1/293)-(1/(273+IF('Saisie des composants'!M77="",L$9,'Saisie des composants'!M77)+'Saisie Profil'!$G11)))),IF(L$4="Résistance",L$36*EXP(11604*0.15*((1/293)-(1/(273+'Saisie Profil'!$G11+(L$51*IF('Saisie des composants'!M89="",L$10,'Saisie des composants'!M89)))))),IF(L$4="Condensateur",L$36*POWER((IF('Saisie des composants'!M101="",L$12,'Saisie des composants'!M101)/L$53),3)*EXP(11604*L$52*((1/293)-(1/(273+'Saisie Profil'!$G11)))),IF(L$4="Composants magnétiques",L$36*EXP(11604*L$52*((1/293)-(1/(273+IF('Saisie des composants'!M77="",L$9,'Saisie des composants'!M77)+'Saisie Profil'!$G11)))),IF(L$4="Composants piezoélectriques",L$36*L58,0)))))))</f>
        <v>0</v>
      </c>
      <c r="M143" s="102">
        <f>IF(M$3="","",IF(OR($A143=0,'Saisie Profil'!$D11="Off"),0,IF(M$4="Optocoupleurs",M$36*EXP(11604*0.7*((1/293)-(1/(273+IF('Saisie des composants'!N77="",M$9,'Saisie des composants'!N77)+'Saisie Profil'!$G11)))),IF(M$4="Résistance",M$36*EXP(11604*0.15*((1/293)-(1/(273+'Saisie Profil'!$G11+(M$51*IF('Saisie des composants'!N89="",M$10,'Saisie des composants'!N89)))))),IF(M$4="Condensateur",M$36*POWER((IF('Saisie des composants'!N101="",M$12,'Saisie des composants'!N101)/M$53),3)*EXP(11604*M$52*((1/293)-(1/(273+'Saisie Profil'!$G11)))),IF(M$4="Composants magnétiques",M$36*EXP(11604*M$52*((1/293)-(1/(273+IF('Saisie des composants'!N77="",M$9,'Saisie des composants'!N77)+'Saisie Profil'!$G11)))),IF(M$4="Composants piezoélectriques",M$36*M58,0)))))))</f>
        <v>0</v>
      </c>
      <c r="N143" s="102">
        <f>IF(N$3="","",IF(OR($A143=0,'Saisie Profil'!$D11="Off"),0,IF(N$4="Optocoupleurs",N$36*EXP(11604*0.7*((1/293)-(1/(273+IF('Saisie des composants'!O77="",N$9,'Saisie des composants'!O77)+'Saisie Profil'!$G11)))),IF(N$4="Résistance",N$36*EXP(11604*0.15*((1/293)-(1/(273+'Saisie Profil'!$G11+(N$51*IF('Saisie des composants'!O89="",N$10,'Saisie des composants'!O89)))))),IF(N$4="Condensateur",N$36*POWER((IF('Saisie des composants'!O101="",N$12,'Saisie des composants'!O101)/N$53),3)*EXP(11604*N$52*((1/293)-(1/(273+'Saisie Profil'!$G11)))),IF(N$4="Composants magnétiques",N$36*EXP(11604*N$52*((1/293)-(1/(273+IF('Saisie des composants'!O77="",N$9,'Saisie des composants'!O77)+'Saisie Profil'!$G11)))),IF(N$4="Composants piezoélectriques",N$36*N58,0)))))))</f>
        <v>0</v>
      </c>
      <c r="O143" s="102" t="str">
        <f>IF(O$3="","",IF(OR($A143=0,'Saisie Profil'!$D11="Off"),0,IF(O$4="Optocoupleurs",O$36*EXP(11604*0.7*((1/293)-(1/(273+IF('Saisie des composants'!P77="",O$9,'Saisie des composants'!P77)+'Saisie Profil'!$G11)))),IF(O$4="Résistance",O$36*EXP(11604*0.15*((1/293)-(1/(273+'Saisie Profil'!$G11+(O$51*IF('Saisie des composants'!P89="",O$10,'Saisie des composants'!P89)))))),IF(O$4="Condensateur",O$36*POWER((IF('Saisie des composants'!P101="",O$12,'Saisie des composants'!P101)/O$53),3)*EXP(11604*O$52*((1/293)-(1/(273+'Saisie Profil'!$G11)))),IF(O$4="Composants magnétiques",O$36*EXP(11604*O$52*((1/293)-(1/(273+IF('Saisie des composants'!P77="",O$9,'Saisie des composants'!P77)+'Saisie Profil'!$G11)))),IF(O$4="Composants piezoélectriques",O$36*O58,0)))))))</f>
        <v/>
      </c>
      <c r="P143" s="102" t="str">
        <f>IF(P$3="","",IF(OR($A143=0,'Saisie Profil'!$D11="Off"),0,IF(P$4="Optocoupleurs",P$36*EXP(11604*0.7*((1/293)-(1/(273+IF('Saisie des composants'!Q77="",P$9,'Saisie des composants'!Q77)+'Saisie Profil'!$G11)))),IF(P$4="Résistance",P$36*EXP(11604*0.15*((1/293)-(1/(273+'Saisie Profil'!$G11+(P$51*IF('Saisie des composants'!Q89="",P$10,'Saisie des composants'!Q89)))))),IF(P$4="Condensateur",P$36*POWER((IF('Saisie des composants'!Q101="",P$12,'Saisie des composants'!Q101)/P$53),3)*EXP(11604*P$52*((1/293)-(1/(273+'Saisie Profil'!$G11)))),IF(P$4="Composants magnétiques",P$36*EXP(11604*P$52*((1/293)-(1/(273+IF('Saisie des composants'!Q77="",P$9,'Saisie des composants'!Q77)+'Saisie Profil'!$G11)))),IF(P$4="Composants piezoélectriques",P$36*P58,0)))))))</f>
        <v/>
      </c>
      <c r="Q143" s="102" t="str">
        <f>IF(Q$3="","",IF(OR($A143=0,'Saisie Profil'!$D11="Off"),0,IF(Q$4="Optocoupleurs",Q$36*EXP(11604*0.7*((1/293)-(1/(273+IF('Saisie des composants'!R77="",Q$9,'Saisie des composants'!R77)+'Saisie Profil'!$G11)))),IF(Q$4="Résistance",Q$36*EXP(11604*0.15*((1/293)-(1/(273+'Saisie Profil'!$G11+(Q$51*IF('Saisie des composants'!R89="",Q$10,'Saisie des composants'!R89)))))),IF(Q$4="Condensateur",Q$36*POWER((IF('Saisie des composants'!R101="",Q$12,'Saisie des composants'!R101)/Q$53),3)*EXP(11604*Q$52*((1/293)-(1/(273+'Saisie Profil'!$G11)))),IF(Q$4="Composants magnétiques",Q$36*EXP(11604*Q$52*((1/293)-(1/(273+IF('Saisie des composants'!R77="",Q$9,'Saisie des composants'!R77)+'Saisie Profil'!$G11)))),IF(Q$4="Composants piezoélectriques",Q$36*Q58,0)))))))</f>
        <v/>
      </c>
      <c r="R143" s="102" t="str">
        <f>IF(R$3="","",IF(OR($A143=0,'Saisie Profil'!$D11="Off"),0,IF(R$4="Optocoupleurs",R$36*EXP(11604*0.7*((1/293)-(1/(273+IF('Saisie des composants'!S77="",R$9,'Saisie des composants'!S77)+'Saisie Profil'!$G11)))),IF(R$4="Résistance",R$36*EXP(11604*0.15*((1/293)-(1/(273+'Saisie Profil'!$G11+(R$51*IF('Saisie des composants'!S89="",R$10,'Saisie des composants'!S89)))))),IF(R$4="Condensateur",R$36*POWER((IF('Saisie des composants'!S101="",R$12,'Saisie des composants'!S101)/R$53),3)*EXP(11604*R$52*((1/293)-(1/(273+'Saisie Profil'!$G11)))),IF(R$4="Composants magnétiques",R$36*EXP(11604*R$52*((1/293)-(1/(273+IF('Saisie des composants'!S77="",R$9,'Saisie des composants'!S77)+'Saisie Profil'!$G11)))),IF(R$4="Composants piezoélectriques",R$36*R58,0)))))))</f>
        <v/>
      </c>
      <c r="S143" s="102" t="str">
        <f>IF(S$3="","",IF(OR($A143=0,'Saisie Profil'!$D11="Off"),0,IF(S$4="Optocoupleurs",S$36*EXP(11604*0.7*((1/293)-(1/(273+IF('Saisie des composants'!T77="",S$9,'Saisie des composants'!T77)+'Saisie Profil'!$G11)))),IF(S$4="Résistance",S$36*EXP(11604*0.15*((1/293)-(1/(273+'Saisie Profil'!$G11+(S$51*IF('Saisie des composants'!T89="",S$10,'Saisie des composants'!T89)))))),IF(S$4="Condensateur",S$36*POWER((IF('Saisie des composants'!T101="",S$12,'Saisie des composants'!T101)/S$53),3)*EXP(11604*S$52*((1/293)-(1/(273+'Saisie Profil'!$G11)))),IF(S$4="Composants magnétiques",S$36*EXP(11604*S$52*((1/293)-(1/(273+IF('Saisie des composants'!T77="",S$9,'Saisie des composants'!T77)+'Saisie Profil'!$G11)))),IF(S$4="Composants piezoélectriques",S$36*S58,0)))))))</f>
        <v/>
      </c>
      <c r="T143" s="102" t="str">
        <f>IF(T$3="","",IF(OR($A143=0,'Saisie Profil'!$D11="Off"),0,IF(T$4="Optocoupleurs",T$36*EXP(11604*0.7*((1/293)-(1/(273+IF('Saisie des composants'!U77="",T$9,'Saisie des composants'!U77)+'Saisie Profil'!$G11)))),IF(T$4="Résistance",T$36*EXP(11604*0.15*((1/293)-(1/(273+'Saisie Profil'!$G11+(T$51*IF('Saisie des composants'!U89="",T$10,'Saisie des composants'!U89)))))),IF(T$4="Condensateur",T$36*POWER((IF('Saisie des composants'!U101="",T$12,'Saisie des composants'!U101)/T$53),3)*EXP(11604*T$52*((1/293)-(1/(273+'Saisie Profil'!$G11)))),IF(T$4="Composants magnétiques",T$36*EXP(11604*T$52*((1/293)-(1/(273+IF('Saisie des composants'!U77="",T$9,'Saisie des composants'!U77)+'Saisie Profil'!$G11)))),IF(T$4="Composants piezoélectriques",T$36*T58,0)))))))</f>
        <v/>
      </c>
      <c r="U143" s="102" t="str">
        <f>IF(U$3="","",IF(OR($A143=0,'Saisie Profil'!$D11="Off"),0,IF(U$4="Optocoupleurs",U$36*EXP(11604*0.7*((1/293)-(1/(273+IF('Saisie des composants'!V77="",U$9,'Saisie des composants'!V77)+'Saisie Profil'!$G11)))),IF(U$4="Résistance",U$36*EXP(11604*0.15*((1/293)-(1/(273+'Saisie Profil'!$G11+(U$51*IF('Saisie des composants'!V89="",U$10,'Saisie des composants'!V89)))))),IF(U$4="Condensateur",U$36*POWER((IF('Saisie des composants'!V101="",U$12,'Saisie des composants'!V101)/U$53),3)*EXP(11604*U$52*((1/293)-(1/(273+'Saisie Profil'!$G11)))),IF(U$4="Composants magnétiques",U$36*EXP(11604*U$52*((1/293)-(1/(273+IF('Saisie des composants'!V77="",U$9,'Saisie des composants'!V77)+'Saisie Profil'!$G11)))),IF(U$4="Composants piezoélectriques",U$36*U58,0)))))))</f>
        <v/>
      </c>
      <c r="V143" s="102" t="str">
        <f>IF(V$3="","",IF(OR($A143=0,'Saisie Profil'!$D11="Off"),0,IF(V$4="Optocoupleurs",V$36*EXP(11604*0.7*((1/293)-(1/(273+IF('Saisie des composants'!W77="",V$9,'Saisie des composants'!W77)+'Saisie Profil'!$G11)))),IF(V$4="Résistance",V$36*EXP(11604*0.15*((1/293)-(1/(273+'Saisie Profil'!$G11+(V$51*IF('Saisie des composants'!W89="",V$10,'Saisie des composants'!W89)))))),IF(V$4="Condensateur",V$36*POWER((IF('Saisie des composants'!W101="",V$12,'Saisie des composants'!W101)/V$53),3)*EXP(11604*V$52*((1/293)-(1/(273+'Saisie Profil'!$G11)))),IF(V$4="Composants magnétiques",V$36*EXP(11604*V$52*((1/293)-(1/(273+IF('Saisie des composants'!W77="",V$9,'Saisie des composants'!W77)+'Saisie Profil'!$G11)))),IF(V$4="Composants piezoélectriques",V$36*V58,0)))))))</f>
        <v/>
      </c>
      <c r="W143" s="102" t="str">
        <f>IF(W$3="","",IF(OR($A143=0,'Saisie Profil'!$D11="Off"),0,IF(W$4="Optocoupleurs",W$36*EXP(11604*0.7*((1/293)-(1/(273+IF('Saisie des composants'!X77="",W$9,'Saisie des composants'!X77)+'Saisie Profil'!$G11)))),IF(W$4="Résistance",W$36*EXP(11604*0.15*((1/293)-(1/(273+'Saisie Profil'!$G11+(W$51*IF('Saisie des composants'!X89="",W$10,'Saisie des composants'!X89)))))),IF(W$4="Condensateur",W$36*POWER((IF('Saisie des composants'!X101="",W$12,'Saisie des composants'!X101)/W$53),3)*EXP(11604*W$52*((1/293)-(1/(273+'Saisie Profil'!$G11)))),IF(W$4="Composants magnétiques",W$36*EXP(11604*W$52*((1/293)-(1/(273+IF('Saisie des composants'!X77="",W$9,'Saisie des composants'!X77)+'Saisie Profil'!$G11)))),IF(W$4="Composants piezoélectriques",W$36*W58,0)))))))</f>
        <v/>
      </c>
      <c r="X143" s="102" t="str">
        <f>IF(X$3="","",IF(OR($A143=0,'Saisie Profil'!$D11="Off"),0,IF(X$4="Optocoupleurs",X$36*EXP(11604*0.7*((1/293)-(1/(273+IF('Saisie des composants'!Y77="",X$9,'Saisie des composants'!Y77)+'Saisie Profil'!$G11)))),IF(X$4="Résistance",X$36*EXP(11604*0.15*((1/293)-(1/(273+'Saisie Profil'!$G11+(X$51*IF('Saisie des composants'!Y89="",X$10,'Saisie des composants'!Y89)))))),IF(X$4="Condensateur",X$36*POWER((IF('Saisie des composants'!Y101="",X$12,'Saisie des composants'!Y101)/X$53),3)*EXP(11604*X$52*((1/293)-(1/(273+'Saisie Profil'!$G11)))),IF(X$4="Composants magnétiques",X$36*EXP(11604*X$52*((1/293)-(1/(273+IF('Saisie des composants'!Y77="",X$9,'Saisie des composants'!Y77)+'Saisie Profil'!$G11)))),IF(X$4="Composants piezoélectriques",X$36*X58,0)))))))</f>
        <v/>
      </c>
      <c r="Y143" s="102" t="str">
        <f>IF(Y$3="","",IF(OR($A143=0,'Saisie Profil'!$D11="Off"),0,IF(Y$4="Optocoupleurs",Y$36*EXP(11604*0.7*((1/293)-(1/(273+IF('Saisie des composants'!Z77="",Y$9,'Saisie des composants'!Z77)+'Saisie Profil'!$G11)))),IF(Y$4="Résistance",Y$36*EXP(11604*0.15*((1/293)-(1/(273+'Saisie Profil'!$G11+(Y$51*IF('Saisie des composants'!Z89="",Y$10,'Saisie des composants'!Z89)))))),IF(Y$4="Condensateur",Y$36*POWER((IF('Saisie des composants'!Z101="",Y$12,'Saisie des composants'!Z101)/Y$53),3)*EXP(11604*Y$52*((1/293)-(1/(273+'Saisie Profil'!$G11)))),IF(Y$4="Composants magnétiques",Y$36*EXP(11604*Y$52*((1/293)-(1/(273+IF('Saisie des composants'!Z77="",Y$9,'Saisie des composants'!Z77)+'Saisie Profil'!$G11)))),IF(Y$4="Composants piezoélectriques",Y$36*Y58,0)))))))</f>
        <v/>
      </c>
      <c r="Z143" s="102" t="str">
        <f>IF(Z$3="","",IF(OR($A143=0,'Saisie Profil'!$D11="Off"),0,IF(Z$4="Optocoupleurs",Z$36*EXP(11604*0.7*((1/293)-(1/(273+IF('Saisie des composants'!AA77="",Z$9,'Saisie des composants'!AA77)+'Saisie Profil'!$G11)))),IF(Z$4="Résistance",Z$36*EXP(11604*0.15*((1/293)-(1/(273+'Saisie Profil'!$G11+(Z$51*IF('Saisie des composants'!AA89="",Z$10,'Saisie des composants'!AA89)))))),IF(Z$4="Condensateur",Z$36*POWER((IF('Saisie des composants'!AA101="",Z$12,'Saisie des composants'!AA101)/Z$53),3)*EXP(11604*Z$52*((1/293)-(1/(273+'Saisie Profil'!$G11)))),IF(Z$4="Composants magnétiques",Z$36*EXP(11604*Z$52*((1/293)-(1/(273+IF('Saisie des composants'!AA77="",Z$9,'Saisie des composants'!AA77)+'Saisie Profil'!$G11)))),IF(Z$4="Composants piezoélectriques",Z$36*Z58,0)))))))</f>
        <v/>
      </c>
      <c r="AA143" s="102" t="str">
        <f>IF(AA$3="","",IF(OR($A143=0,'Saisie Profil'!$D11="Off"),0,IF(AA$4="Optocoupleurs",AA$36*EXP(11604*0.7*((1/293)-(1/(273+IF('Saisie des composants'!AB77="",AA$9,'Saisie des composants'!AB77)+'Saisie Profil'!$G11)))),IF(AA$4="Résistance",AA$36*EXP(11604*0.15*((1/293)-(1/(273+'Saisie Profil'!$G11+(AA$51*IF('Saisie des composants'!AB89="",AA$10,'Saisie des composants'!AB89)))))),IF(AA$4="Condensateur",AA$36*POWER((IF('Saisie des composants'!AB101="",AA$12,'Saisie des composants'!AB101)/AA$53),3)*EXP(11604*AA$52*((1/293)-(1/(273+'Saisie Profil'!$G11)))),IF(AA$4="Composants magnétiques",AA$36*EXP(11604*AA$52*((1/293)-(1/(273+IF('Saisie des composants'!AB77="",AA$9,'Saisie des composants'!AB77)+'Saisie Profil'!$G11)))),IF(AA$4="Composants piezoélectriques",AA$36*AA58,0)))))))</f>
        <v/>
      </c>
      <c r="AB143" s="102" t="str">
        <f>IF(AB$3="","",IF(OR($A143=0,'Saisie Profil'!$D11="Off"),0,IF(AB$4="Optocoupleurs",AB$36*EXP(11604*0.7*((1/293)-(1/(273+IF('Saisie des composants'!AC77="",AB$9,'Saisie des composants'!AC77)+'Saisie Profil'!$G11)))),IF(AB$4="Résistance",AB$36*EXP(11604*0.15*((1/293)-(1/(273+'Saisie Profil'!$G11+(AB$51*IF('Saisie des composants'!AC89="",AB$10,'Saisie des composants'!AC89)))))),IF(AB$4="Condensateur",AB$36*POWER((IF('Saisie des composants'!AC101="",AB$12,'Saisie des composants'!AC101)/AB$53),3)*EXP(11604*AB$52*((1/293)-(1/(273+'Saisie Profil'!$G11)))),IF(AB$4="Composants magnétiques",AB$36*EXP(11604*AB$52*((1/293)-(1/(273+IF('Saisie des composants'!AC77="",AB$9,'Saisie des composants'!AC77)+'Saisie Profil'!$G11)))),IF(AB$4="Composants piezoélectriques",AB$36*AB58,0)))))))</f>
        <v/>
      </c>
      <c r="AC143" s="102" t="str">
        <f>IF(AC$3="","",IF(OR($A143=0,'Saisie Profil'!$D11="Off"),0,IF(AC$4="Optocoupleurs",AC$36*EXP(11604*0.7*((1/293)-(1/(273+IF('Saisie des composants'!AD77="",AC$9,'Saisie des composants'!AD77)+'Saisie Profil'!$G11)))),IF(AC$4="Résistance",AC$36*EXP(11604*0.15*((1/293)-(1/(273+'Saisie Profil'!$G11+(AC$51*IF('Saisie des composants'!AD89="",AC$10,'Saisie des composants'!AD89)))))),IF(AC$4="Condensateur",AC$36*POWER((IF('Saisie des composants'!AD101="",AC$12,'Saisie des composants'!AD101)/AC$53),3)*EXP(11604*AC$52*((1/293)-(1/(273+'Saisie Profil'!$G11)))),IF(AC$4="Composants magnétiques",AC$36*EXP(11604*AC$52*((1/293)-(1/(273+IF('Saisie des composants'!AD77="",AC$9,'Saisie des composants'!AD77)+'Saisie Profil'!$G11)))),IF(AC$4="Composants piezoélectriques",AC$36*AC58,0)))))))</f>
        <v/>
      </c>
      <c r="AD143" s="102" t="str">
        <f>IF(AD$3="","",IF(OR($A143=0,'Saisie Profil'!$D11="Off"),0,IF(AD$4="Optocoupleurs",AD$36*EXP(11604*0.7*((1/293)-(1/(273+IF('Saisie des composants'!AE77="",AD$9,'Saisie des composants'!AE77)+'Saisie Profil'!$G11)))),IF(AD$4="Résistance",AD$36*EXP(11604*0.15*((1/293)-(1/(273+'Saisie Profil'!$G11+(AD$51*IF('Saisie des composants'!AE89="",AD$10,'Saisie des composants'!AE89)))))),IF(AD$4="Condensateur",AD$36*POWER((IF('Saisie des composants'!AE101="",AD$12,'Saisie des composants'!AE101)/AD$53),3)*EXP(11604*AD$52*((1/293)-(1/(273+'Saisie Profil'!$G11)))),IF(AD$4="Composants magnétiques",AD$36*EXP(11604*AD$52*((1/293)-(1/(273+IF('Saisie des composants'!AE77="",AD$9,'Saisie des composants'!AE77)+'Saisie Profil'!$G11)))),IF(AD$4="Composants piezoélectriques",AD$36*AD58,0)))))))</f>
        <v/>
      </c>
      <c r="AE143" s="102" t="str">
        <f>IF(AE$3="","",IF(OR($A143=0,'Saisie Profil'!$D11="Off"),0,IF(AE$4="Optocoupleurs",AE$36*EXP(11604*0.7*((1/293)-(1/(273+IF('Saisie des composants'!AF77="",AE$9,'Saisie des composants'!AF77)+'Saisie Profil'!$G11)))),IF(AE$4="Résistance",AE$36*EXP(11604*0.15*((1/293)-(1/(273+'Saisie Profil'!$G11+(AE$51*IF('Saisie des composants'!AF89="",AE$10,'Saisie des composants'!AF89)))))),IF(AE$4="Condensateur",AE$36*POWER((IF('Saisie des composants'!AF101="",AE$12,'Saisie des composants'!AF101)/AE$53),3)*EXP(11604*AE$52*((1/293)-(1/(273+'Saisie Profil'!$G11)))),IF(AE$4="Composants magnétiques",AE$36*EXP(11604*AE$52*((1/293)-(1/(273+IF('Saisie des composants'!AF77="",AE$9,'Saisie des composants'!AF77)+'Saisie Profil'!$G11)))),IF(AE$4="Composants piezoélectriques",AE$36*AE58,0)))))))</f>
        <v/>
      </c>
      <c r="AF143" s="102" t="str">
        <f>IF(AF$3="","",IF(OR($A143=0,'Saisie Profil'!$D11="Off"),0,IF(AF$4="Optocoupleurs",AF$36*EXP(11604*0.7*((1/293)-(1/(273+IF('Saisie des composants'!AG77="",AF$9,'Saisie des composants'!AG77)+'Saisie Profil'!$G11)))),IF(AF$4="Résistance",AF$36*EXP(11604*0.15*((1/293)-(1/(273+'Saisie Profil'!$G11+(AF$51*IF('Saisie des composants'!AG89="",AF$10,'Saisie des composants'!AG89)))))),IF(AF$4="Condensateur",AF$36*POWER((IF('Saisie des composants'!AG101="",AF$12,'Saisie des composants'!AG101)/AF$53),3)*EXP(11604*AF$52*((1/293)-(1/(273+'Saisie Profil'!$G11)))),IF(AF$4="Composants magnétiques",AF$36*EXP(11604*AF$52*((1/293)-(1/(273+IF('Saisie des composants'!AG77="",AF$9,'Saisie des composants'!AG77)+'Saisie Profil'!$G11)))),IF(AF$4="Composants piezoélectriques",AF$36*AF58,0)))))))</f>
        <v/>
      </c>
      <c r="AG143" s="102" t="str">
        <f>IF(AG$3="","",IF(OR($A143=0,'Saisie Profil'!$D11="Off"),0,IF(AG$4="Optocoupleurs",AG$36*EXP(11604*0.7*((1/293)-(1/(273+IF('Saisie des composants'!AH77="",AG$9,'Saisie des composants'!AH77)+'Saisie Profil'!$G11)))),IF(AG$4="Résistance",AG$36*EXP(11604*0.15*((1/293)-(1/(273+'Saisie Profil'!$G11+(AG$51*IF('Saisie des composants'!AH89="",AG$10,'Saisie des composants'!AH89)))))),IF(AG$4="Condensateur",AG$36*POWER((IF('Saisie des composants'!AH101="",AG$12,'Saisie des composants'!AH101)/AG$53),3)*EXP(11604*AG$52*((1/293)-(1/(273+'Saisie Profil'!$G11)))),IF(AG$4="Composants magnétiques",AG$36*EXP(11604*AG$52*((1/293)-(1/(273+IF('Saisie des composants'!AH77="",AG$9,'Saisie des composants'!AH77)+'Saisie Profil'!$G11)))),IF(AG$4="Composants piezoélectriques",AG$36*AG58,0)))))))</f>
        <v/>
      </c>
      <c r="AH143" s="102" t="str">
        <f>IF(AH$3="","",IF(OR($A143=0,'Saisie Profil'!$D11="Off"),0,IF(AH$4="Optocoupleurs",AH$36*EXP(11604*0.7*((1/293)-(1/(273+IF('Saisie des composants'!AI77="",AH$9,'Saisie des composants'!AI77)+'Saisie Profil'!$G11)))),IF(AH$4="Résistance",AH$36*EXP(11604*0.15*((1/293)-(1/(273+'Saisie Profil'!$G11+(AH$51*IF('Saisie des composants'!AI89="",AH$10,'Saisie des composants'!AI89)))))),IF(AH$4="Condensateur",AH$36*POWER((IF('Saisie des composants'!AI101="",AH$12,'Saisie des composants'!AI101)/AH$53),3)*EXP(11604*AH$52*((1/293)-(1/(273+'Saisie Profil'!$G11)))),IF(AH$4="Composants magnétiques",AH$36*EXP(11604*AH$52*((1/293)-(1/(273+IF('Saisie des composants'!AI77="",AH$9,'Saisie des composants'!AI77)+'Saisie Profil'!$G11)))),IF(AH$4="Composants piezoélectriques",AH$36*AH58,0)))))))</f>
        <v/>
      </c>
      <c r="AI143" s="102" t="str">
        <f>IF(AI$3="","",IF(OR($A143=0,'Saisie Profil'!$D11="Off"),0,IF(AI$4="Optocoupleurs",AI$36*EXP(11604*0.7*((1/293)-(1/(273+IF('Saisie des composants'!AJ77="",AI$9,'Saisie des composants'!AJ77)+'Saisie Profil'!$G11)))),IF(AI$4="Résistance",AI$36*EXP(11604*0.15*((1/293)-(1/(273+'Saisie Profil'!$G11+(AI$51*IF('Saisie des composants'!AJ89="",AI$10,'Saisie des composants'!AJ89)))))),IF(AI$4="Condensateur",AI$36*POWER((IF('Saisie des composants'!AJ101="",AI$12,'Saisie des composants'!AJ101)/AI$53),3)*EXP(11604*AI$52*((1/293)-(1/(273+'Saisie Profil'!$G11)))),IF(AI$4="Composants magnétiques",AI$36*EXP(11604*AI$52*((1/293)-(1/(273+IF('Saisie des composants'!AJ77="",AI$9,'Saisie des composants'!AJ77)+'Saisie Profil'!$G11)))),IF(AI$4="Composants piezoélectriques",AI$36*AI58,0)))))))</f>
        <v/>
      </c>
      <c r="AJ143" s="102" t="str">
        <f>IF(AJ$3="","",IF(OR($A143=0,'Saisie Profil'!$D11="Off"),0,IF(AJ$4="Optocoupleurs",AJ$36*EXP(11604*0.7*((1/293)-(1/(273+IF('Saisie des composants'!AK77="",AJ$9,'Saisie des composants'!AK77)+'Saisie Profil'!$G11)))),IF(AJ$4="Résistance",AJ$36*EXP(11604*0.15*((1/293)-(1/(273+'Saisie Profil'!$G11+(AJ$51*IF('Saisie des composants'!AK89="",AJ$10,'Saisie des composants'!AK89)))))),IF(AJ$4="Condensateur",AJ$36*POWER((IF('Saisie des composants'!AK101="",AJ$12,'Saisie des composants'!AK101)/AJ$53),3)*EXP(11604*AJ$52*((1/293)-(1/(273+'Saisie Profil'!$G11)))),IF(AJ$4="Composants magnétiques",AJ$36*EXP(11604*AJ$52*((1/293)-(1/(273+IF('Saisie des composants'!AK77="",AJ$9,'Saisie des composants'!AK77)+'Saisie Profil'!$G11)))),IF(AJ$4="Composants piezoélectriques",AJ$36*AJ58,0)))))))</f>
        <v/>
      </c>
      <c r="AK143" s="102" t="str">
        <f>IF(AK$3="","",IF(OR($A143=0,'Saisie Profil'!$D11="Off"),0,IF(AK$4="Optocoupleurs",AK$36*EXP(11604*0.7*((1/293)-(1/(273+IF('Saisie des composants'!AL77="",AK$9,'Saisie des composants'!AL77)+'Saisie Profil'!$G11)))),IF(AK$4="Résistance",AK$36*EXP(11604*0.15*((1/293)-(1/(273+'Saisie Profil'!$G11+(AK$51*IF('Saisie des composants'!AL89="",AK$10,'Saisie des composants'!AL89)))))),IF(AK$4="Condensateur",AK$36*POWER((IF('Saisie des composants'!AL101="",AK$12,'Saisie des composants'!AL101)/AK$53),3)*EXP(11604*AK$52*((1/293)-(1/(273+'Saisie Profil'!$G11)))),IF(AK$4="Composants magnétiques",AK$36*EXP(11604*AK$52*((1/293)-(1/(273+IF('Saisie des composants'!AL77="",AK$9,'Saisie des composants'!AL77)+'Saisie Profil'!$G11)))),IF(AK$4="Composants piezoélectriques",AK$36*AK58,0)))))))</f>
        <v/>
      </c>
      <c r="AL143" s="102" t="str">
        <f>IF(AL$3="","",IF(OR($A143=0,'Saisie Profil'!$D11="Off"),0,IF(AL$4="Optocoupleurs",AL$36*EXP(11604*0.7*((1/293)-(1/(273+IF('Saisie des composants'!AM77="",AL$9,'Saisie des composants'!AM77)+'Saisie Profil'!$G11)))),IF(AL$4="Résistance",AL$36*EXP(11604*0.15*((1/293)-(1/(273+'Saisie Profil'!$G11+(AL$51*IF('Saisie des composants'!AM89="",AL$10,'Saisie des composants'!AM89)))))),IF(AL$4="Condensateur",AL$36*POWER((IF('Saisie des composants'!AM101="",AL$12,'Saisie des composants'!AM101)/AL$53),3)*EXP(11604*AL$52*((1/293)-(1/(273+'Saisie Profil'!$G11)))),IF(AL$4="Composants magnétiques",AL$36*EXP(11604*AL$52*((1/293)-(1/(273+IF('Saisie des composants'!AM77="",AL$9,'Saisie des composants'!AM77)+'Saisie Profil'!$G11)))),IF(AL$4="Composants piezoélectriques",AL$36*AL58,0)))))))</f>
        <v/>
      </c>
      <c r="AM143" s="102" t="str">
        <f>IF(AM$3="","",IF(OR($A143=0,'Saisie Profil'!$D11="Off"),0,IF(AM$4="Optocoupleurs",AM$36*EXP(11604*0.7*((1/293)-(1/(273+IF('Saisie des composants'!AN77="",AM$9,'Saisie des composants'!AN77)+'Saisie Profil'!$G11)))),IF(AM$4="Résistance",AM$36*EXP(11604*0.15*((1/293)-(1/(273+'Saisie Profil'!$G11+(AM$51*IF('Saisie des composants'!AN89="",AM$10,'Saisie des composants'!AN89)))))),IF(AM$4="Condensateur",AM$36*POWER((IF('Saisie des composants'!AN101="",AM$12,'Saisie des composants'!AN101)/AM$53),3)*EXP(11604*AM$52*((1/293)-(1/(273+'Saisie Profil'!$G11)))),IF(AM$4="Composants magnétiques",AM$36*EXP(11604*AM$52*((1/293)-(1/(273+IF('Saisie des composants'!AN77="",AM$9,'Saisie des composants'!AN77)+'Saisie Profil'!$G11)))),IF(AM$4="Composants piezoélectriques",AM$36*AM58,0)))))))</f>
        <v/>
      </c>
      <c r="AN143" s="102" t="str">
        <f>IF(AN$3="","",IF(OR($A143=0,'Saisie Profil'!$D11="Off"),0,IF(AN$4="Optocoupleurs",AN$36*EXP(11604*0.7*((1/293)-(1/(273+IF('Saisie des composants'!AO77="",AN$9,'Saisie des composants'!AO77)+'Saisie Profil'!$G11)))),IF(AN$4="Résistance",AN$36*EXP(11604*0.15*((1/293)-(1/(273+'Saisie Profil'!$G11+(AN$51*IF('Saisie des composants'!AO89="",AN$10,'Saisie des composants'!AO89)))))),IF(AN$4="Condensateur",AN$36*POWER((IF('Saisie des composants'!AO101="",AN$12,'Saisie des composants'!AO101)/AN$53),3)*EXP(11604*AN$52*((1/293)-(1/(273+'Saisie Profil'!$G11)))),IF(AN$4="Composants magnétiques",AN$36*EXP(11604*AN$52*((1/293)-(1/(273+IF('Saisie des composants'!AO77="",AN$9,'Saisie des composants'!AO77)+'Saisie Profil'!$G11)))),IF(AN$4="Composants piezoélectriques",AN$36*AN58,0)))))))</f>
        <v/>
      </c>
      <c r="AO143" s="102" t="str">
        <f>IF(AO$3="","",IF(OR($A143=0,'Saisie Profil'!$D11="Off"),0,IF(AO$4="Optocoupleurs",AO$36*EXP(11604*0.7*((1/293)-(1/(273+IF('Saisie des composants'!AP77="",AO$9,'Saisie des composants'!AP77)+'Saisie Profil'!$G11)))),IF(AO$4="Résistance",AO$36*EXP(11604*0.15*((1/293)-(1/(273+'Saisie Profil'!$G11+(AO$51*IF('Saisie des composants'!AP89="",AO$10,'Saisie des composants'!AP89)))))),IF(AO$4="Condensateur",AO$36*POWER((IF('Saisie des composants'!AP101="",AO$12,'Saisie des composants'!AP101)/AO$53),3)*EXP(11604*AO$52*((1/293)-(1/(273+'Saisie Profil'!$G11)))),IF(AO$4="Composants magnétiques",AO$36*EXP(11604*AO$52*((1/293)-(1/(273+IF('Saisie des composants'!AP77="",AO$9,'Saisie des composants'!AP77)+'Saisie Profil'!$G11)))),IF(AO$4="Composants piezoélectriques",AO$36*AO58,0)))))))</f>
        <v/>
      </c>
      <c r="AP143" s="102" t="str">
        <f>IF(AP$3="","",IF(OR($A143=0,'Saisie Profil'!$D11="Off"),0,IF(AP$4="Optocoupleurs",AP$36*EXP(11604*0.7*((1/293)-(1/(273+IF('Saisie des composants'!AQ77="",AP$9,'Saisie des composants'!AQ77)+'Saisie Profil'!$G11)))),IF(AP$4="Résistance",AP$36*EXP(11604*0.15*((1/293)-(1/(273+'Saisie Profil'!$G11+(AP$51*IF('Saisie des composants'!AQ89="",AP$10,'Saisie des composants'!AQ89)))))),IF(AP$4="Condensateur",AP$36*POWER((IF('Saisie des composants'!AQ101="",AP$12,'Saisie des composants'!AQ101)/AP$53),3)*EXP(11604*AP$52*((1/293)-(1/(273+'Saisie Profil'!$G11)))),IF(AP$4="Composants magnétiques",AP$36*EXP(11604*AP$52*((1/293)-(1/(273+IF('Saisie des composants'!AQ77="",AP$9,'Saisie des composants'!AQ77)+'Saisie Profil'!$G11)))),IF(AP$4="Composants piezoélectriques",AP$36*AP58,0)))))))</f>
        <v/>
      </c>
      <c r="AQ143" s="102" t="str">
        <f>IF(AQ$3="","",IF(OR($A143=0,'Saisie Profil'!$D11="Off"),0,IF(AQ$4="Optocoupleurs",AQ$36*EXP(11604*0.7*((1/293)-(1/(273+IF('Saisie des composants'!AR77="",AQ$9,'Saisie des composants'!AR77)+'Saisie Profil'!$G11)))),IF(AQ$4="Résistance",AQ$36*EXP(11604*0.15*((1/293)-(1/(273+'Saisie Profil'!$G11+(AQ$51*IF('Saisie des composants'!AR89="",AQ$10,'Saisie des composants'!AR89)))))),IF(AQ$4="Condensateur",AQ$36*POWER((IF('Saisie des composants'!AR101="",AQ$12,'Saisie des composants'!AR101)/AQ$53),3)*EXP(11604*AQ$52*((1/293)-(1/(273+'Saisie Profil'!$G11)))),IF(AQ$4="Composants magnétiques",AQ$36*EXP(11604*AQ$52*((1/293)-(1/(273+IF('Saisie des composants'!AR77="",AQ$9,'Saisie des composants'!AR77)+'Saisie Profil'!$G11)))),IF(AQ$4="Composants piezoélectriques",AQ$36*AQ58,0)))))))</f>
        <v/>
      </c>
      <c r="AR143" s="102" t="str">
        <f>IF(AR$3="","",IF(OR($A143=0,'Saisie Profil'!$D11="Off"),0,IF(AR$4="Optocoupleurs",AR$36*EXP(11604*0.7*((1/293)-(1/(273+IF('Saisie des composants'!AS77="",AR$9,'Saisie des composants'!AS77)+'Saisie Profil'!$G11)))),IF(AR$4="Résistance",AR$36*EXP(11604*0.15*((1/293)-(1/(273+'Saisie Profil'!$G11+(AR$51*IF('Saisie des composants'!AS89="",AR$10,'Saisie des composants'!AS89)))))),IF(AR$4="Condensateur",AR$36*POWER((IF('Saisie des composants'!AS101="",AR$12,'Saisie des composants'!AS101)/AR$53),3)*EXP(11604*AR$52*((1/293)-(1/(273+'Saisie Profil'!$G11)))),IF(AR$4="Composants magnétiques",AR$36*EXP(11604*AR$52*((1/293)-(1/(273+IF('Saisie des composants'!AS77="",AR$9,'Saisie des composants'!AS77)+'Saisie Profil'!$G11)))),IF(AR$4="Composants piezoélectriques",AR$36*AR58,0)))))))</f>
        <v/>
      </c>
      <c r="AS143" s="102" t="str">
        <f>IF(AS$3="","",IF(OR($A143=0,'Saisie Profil'!$D11="Off"),0,IF(AS$4="Optocoupleurs",AS$36*EXP(11604*0.7*((1/293)-(1/(273+IF('Saisie des composants'!AT77="",AS$9,'Saisie des composants'!AT77)+'Saisie Profil'!$G11)))),IF(AS$4="Résistance",AS$36*EXP(11604*0.15*((1/293)-(1/(273+'Saisie Profil'!$G11+(AS$51*IF('Saisie des composants'!AT89="",AS$10,'Saisie des composants'!AT89)))))),IF(AS$4="Condensateur",AS$36*POWER((IF('Saisie des composants'!AT101="",AS$12,'Saisie des composants'!AT101)/AS$53),3)*EXP(11604*AS$52*((1/293)-(1/(273+'Saisie Profil'!$G11)))),IF(AS$4="Composants magnétiques",AS$36*EXP(11604*AS$52*((1/293)-(1/(273+IF('Saisie des composants'!AT77="",AS$9,'Saisie des composants'!AT77)+'Saisie Profil'!$G11)))),IF(AS$4="Composants piezoélectriques",AS$36*AS58,0)))))))</f>
        <v/>
      </c>
      <c r="AT143" s="102" t="str">
        <f>IF(AT$3="","",IF(OR($A143=0,'Saisie Profil'!$D11="Off"),0,IF(AT$4="Optocoupleurs",AT$36*EXP(11604*0.7*((1/293)-(1/(273+IF('Saisie des composants'!AU77="",AT$9,'Saisie des composants'!AU77)+'Saisie Profil'!$G11)))),IF(AT$4="Résistance",AT$36*EXP(11604*0.15*((1/293)-(1/(273+'Saisie Profil'!$G11+(AT$51*IF('Saisie des composants'!AU89="",AT$10,'Saisie des composants'!AU89)))))),IF(AT$4="Condensateur",AT$36*POWER((IF('Saisie des composants'!AU101="",AT$12,'Saisie des composants'!AU101)/AT$53),3)*EXP(11604*AT$52*((1/293)-(1/(273+'Saisie Profil'!$G11)))),IF(AT$4="Composants magnétiques",AT$36*EXP(11604*AT$52*((1/293)-(1/(273+IF('Saisie des composants'!AU77="",AT$9,'Saisie des composants'!AU77)+'Saisie Profil'!$G11)))),IF(AT$4="Composants piezoélectriques",AT$36*AT58,0)))))))</f>
        <v/>
      </c>
      <c r="AU143" s="102" t="str">
        <f>IF(AU$3="","",IF(OR($A143=0,'Saisie Profil'!$D11="Off"),0,IF(AU$4="Optocoupleurs",AU$36*EXP(11604*0.7*((1/293)-(1/(273+IF('Saisie des composants'!AV77="",AU$9,'Saisie des composants'!AV77)+'Saisie Profil'!$G11)))),IF(AU$4="Résistance",AU$36*EXP(11604*0.15*((1/293)-(1/(273+'Saisie Profil'!$G11+(AU$51*IF('Saisie des composants'!AV89="",AU$10,'Saisie des composants'!AV89)))))),IF(AU$4="Condensateur",AU$36*POWER((IF('Saisie des composants'!AV101="",AU$12,'Saisie des composants'!AV101)/AU$53),3)*EXP(11604*AU$52*((1/293)-(1/(273+'Saisie Profil'!$G11)))),IF(AU$4="Composants magnétiques",AU$36*EXP(11604*AU$52*((1/293)-(1/(273+IF('Saisie des composants'!AV77="",AU$9,'Saisie des composants'!AV77)+'Saisie Profil'!$G11)))),IF(AU$4="Composants piezoélectriques",AU$36*AU58,0)))))))</f>
        <v/>
      </c>
      <c r="AV143" s="102" t="str">
        <f>IF(AV$3="","",IF(OR($A143=0,'Saisie Profil'!$D11="Off"),0,IF(AV$4="Optocoupleurs",AV$36*EXP(11604*0.7*((1/293)-(1/(273+IF('Saisie des composants'!AW77="",AV$9,'Saisie des composants'!AW77)+'Saisie Profil'!$G11)))),IF(AV$4="Résistance",AV$36*EXP(11604*0.15*((1/293)-(1/(273+'Saisie Profil'!$G11+(AV$51*IF('Saisie des composants'!AW89="",AV$10,'Saisie des composants'!AW89)))))),IF(AV$4="Condensateur",AV$36*POWER((IF('Saisie des composants'!AW101="",AV$12,'Saisie des composants'!AW101)/AV$53),3)*EXP(11604*AV$52*((1/293)-(1/(273+'Saisie Profil'!$G11)))),IF(AV$4="Composants magnétiques",AV$36*EXP(11604*AV$52*((1/293)-(1/(273+IF('Saisie des composants'!AW77="",AV$9,'Saisie des composants'!AW77)+'Saisie Profil'!$G11)))),IF(AV$4="Composants piezoélectriques",AV$36*AV58,0)))))))</f>
        <v/>
      </c>
      <c r="AW143" s="102" t="str">
        <f>IF(AW$3="","",IF(OR($A143=0,'Saisie Profil'!$D11="Off"),0,IF(AW$4="Optocoupleurs",AW$36*EXP(11604*0.7*((1/293)-(1/(273+IF('Saisie des composants'!AX77="",AW$9,'Saisie des composants'!AX77)+'Saisie Profil'!$G11)))),IF(AW$4="Résistance",AW$36*EXP(11604*0.15*((1/293)-(1/(273+'Saisie Profil'!$G11+(AW$51*IF('Saisie des composants'!AX89="",AW$10,'Saisie des composants'!AX89)))))),IF(AW$4="Condensateur",AW$36*POWER((IF('Saisie des composants'!AX101="",AW$12,'Saisie des composants'!AX101)/AW$53),3)*EXP(11604*AW$52*((1/293)-(1/(273+'Saisie Profil'!$G11)))),IF(AW$4="Composants magnétiques",AW$36*EXP(11604*AW$52*((1/293)-(1/(273+IF('Saisie des composants'!AX77="",AW$9,'Saisie des composants'!AX77)+'Saisie Profil'!$G11)))),IF(AW$4="Composants piezoélectriques",AW$36*AW58,0)))))))</f>
        <v/>
      </c>
      <c r="AX143" s="102" t="str">
        <f>IF(AX$3="","",IF(OR($A143=0,'Saisie Profil'!$D11="Off"),0,IF(AX$4="Optocoupleurs",AX$36*EXP(11604*0.7*((1/293)-(1/(273+IF('Saisie des composants'!AY77="",AX$9,'Saisie des composants'!AY77)+'Saisie Profil'!$G11)))),IF(AX$4="Résistance",AX$36*EXP(11604*0.15*((1/293)-(1/(273+'Saisie Profil'!$G11+(AX$51*IF('Saisie des composants'!AY89="",AX$10,'Saisie des composants'!AY89)))))),IF(AX$4="Condensateur",AX$36*POWER((IF('Saisie des composants'!AY101="",AX$12,'Saisie des composants'!AY101)/AX$53),3)*EXP(11604*AX$52*((1/293)-(1/(273+'Saisie Profil'!$G11)))),IF(AX$4="Composants magnétiques",AX$36*EXP(11604*AX$52*((1/293)-(1/(273+IF('Saisie des composants'!AY77="",AX$9,'Saisie des composants'!AY77)+'Saisie Profil'!$G11)))),IF(AX$4="Composants piezoélectriques",AX$36*AX58,0)))))))</f>
        <v/>
      </c>
      <c r="AY143" s="102" t="str">
        <f>IF(AY$3="","",IF(OR($A143=0,'Saisie Profil'!$D11="Off"),0,IF(AY$4="Optocoupleurs",AY$36*EXP(11604*0.7*((1/293)-(1/(273+IF('Saisie des composants'!AZ77="",AY$9,'Saisie des composants'!AZ77)+'Saisie Profil'!$G11)))),IF(AY$4="Résistance",AY$36*EXP(11604*0.15*((1/293)-(1/(273+'Saisie Profil'!$G11+(AY$51*IF('Saisie des composants'!AZ89="",AY$10,'Saisie des composants'!AZ89)))))),IF(AY$4="Condensateur",AY$36*POWER((IF('Saisie des composants'!AZ101="",AY$12,'Saisie des composants'!AZ101)/AY$53),3)*EXP(11604*AY$52*((1/293)-(1/(273+'Saisie Profil'!$G11)))),IF(AY$4="Composants magnétiques",AY$36*EXP(11604*AY$52*((1/293)-(1/(273+IF('Saisie des composants'!AZ77="",AY$9,'Saisie des composants'!AZ77)+'Saisie Profil'!$G11)))),IF(AY$4="Composants piezoélectriques",AY$36*AY58,0)))))))</f>
        <v/>
      </c>
      <c r="AZ143" s="102" t="str">
        <f>IF(AZ$3="","",IF(OR($A143=0,'Saisie Profil'!$D11="Off"),0,IF(AZ$4="Optocoupleurs",AZ$36*EXP(11604*0.7*((1/293)-(1/(273+IF('Saisie des composants'!BA77="",AZ$9,'Saisie des composants'!BA77)+'Saisie Profil'!$G11)))),IF(AZ$4="Résistance",AZ$36*EXP(11604*0.15*((1/293)-(1/(273+'Saisie Profil'!$G11+(AZ$51*IF('Saisie des composants'!BA89="",AZ$10,'Saisie des composants'!BA89)))))),IF(AZ$4="Condensateur",AZ$36*POWER((IF('Saisie des composants'!BA101="",AZ$12,'Saisie des composants'!BA101)/AZ$53),3)*EXP(11604*AZ$52*((1/293)-(1/(273+'Saisie Profil'!$G11)))),IF(AZ$4="Composants magnétiques",AZ$36*EXP(11604*AZ$52*((1/293)-(1/(273+IF('Saisie des composants'!BA77="",AZ$9,'Saisie des composants'!BA77)+'Saisie Profil'!$G11)))),IF(AZ$4="Composants piezoélectriques",AZ$36*AZ58,0)))))))</f>
        <v/>
      </c>
      <c r="BA143" s="102" t="str">
        <f>IF(BA$3="","",IF(OR($A143=0,'Saisie Profil'!$D11="Off"),0,IF(BA$4="Optocoupleurs",BA$36*EXP(11604*0.7*((1/293)-(1/(273+IF('Saisie des composants'!BB77="",BA$9,'Saisie des composants'!BB77)+'Saisie Profil'!$G11)))),IF(BA$4="Résistance",BA$36*EXP(11604*0.15*((1/293)-(1/(273+'Saisie Profil'!$G11+(BA$51*IF('Saisie des composants'!BB89="",BA$10,'Saisie des composants'!BB89)))))),IF(BA$4="Condensateur",BA$36*POWER((IF('Saisie des composants'!BB101="",BA$12,'Saisie des composants'!BB101)/BA$53),3)*EXP(11604*BA$52*((1/293)-(1/(273+'Saisie Profil'!$G11)))),IF(BA$4="Composants magnétiques",BA$36*EXP(11604*BA$52*((1/293)-(1/(273+IF('Saisie des composants'!BB77="",BA$9,'Saisie des composants'!BB77)+'Saisie Profil'!$G11)))),IF(BA$4="Composants piezoélectriques",BA$36*BA58,0)))))))</f>
        <v/>
      </c>
      <c r="BB143" s="102" t="str">
        <f>IF(BB$3="","",IF(OR($A143=0,'Saisie Profil'!$D11="Off"),0,IF(BB$4="Optocoupleurs",BB$36*EXP(11604*0.7*((1/293)-(1/(273+IF('Saisie des composants'!BC77="",BB$9,'Saisie des composants'!BC77)+'Saisie Profil'!$G11)))),IF(BB$4="Résistance",BB$36*EXP(11604*0.15*((1/293)-(1/(273+'Saisie Profil'!$G11+(BB$51*IF('Saisie des composants'!BC89="",BB$10,'Saisie des composants'!BC89)))))),IF(BB$4="Condensateur",BB$36*POWER((IF('Saisie des composants'!BC101="",BB$12,'Saisie des composants'!BC101)/BB$53),3)*EXP(11604*BB$52*((1/293)-(1/(273+'Saisie Profil'!$G11)))),IF(BB$4="Composants magnétiques",BB$36*EXP(11604*BB$52*((1/293)-(1/(273+IF('Saisie des composants'!BC77="",BB$9,'Saisie des composants'!BC77)+'Saisie Profil'!$G11)))),IF(BB$4="Composants piezoélectriques",BB$36*BB58,0)))))))</f>
        <v/>
      </c>
      <c r="BC143" s="102" t="str">
        <f>IF(BC$3="","",IF(OR($A143=0,'Saisie Profil'!$D11="Off"),0,IF(BC$4="Optocoupleurs",BC$36*EXP(11604*0.7*((1/293)-(1/(273+IF('Saisie des composants'!BD77="",BC$9,'Saisie des composants'!BD77)+'Saisie Profil'!$G11)))),IF(BC$4="Résistance",BC$36*EXP(11604*0.15*((1/293)-(1/(273+'Saisie Profil'!$G11+(BC$51*IF('Saisie des composants'!BD89="",BC$10,'Saisie des composants'!BD89)))))),IF(BC$4="Condensateur",BC$36*POWER((IF('Saisie des composants'!BD101="",BC$12,'Saisie des composants'!BD101)/BC$53),3)*EXP(11604*BC$52*((1/293)-(1/(273+'Saisie Profil'!$G11)))),IF(BC$4="Composants magnétiques",BC$36*EXP(11604*BC$52*((1/293)-(1/(273+IF('Saisie des composants'!BD77="",BC$9,'Saisie des composants'!BD77)+'Saisie Profil'!$G11)))),IF(BC$4="Composants piezoélectriques",BC$36*BC58,0)))))))</f>
        <v/>
      </c>
      <c r="BD143" s="102" t="str">
        <f>IF(BD$3="","",IF(OR($A143=0,'Saisie Profil'!$D11="Off"),0,IF(BD$4="Optocoupleurs",BD$36*EXP(11604*0.7*((1/293)-(1/(273+IF('Saisie des composants'!BE77="",BD$9,'Saisie des composants'!BE77)+'Saisie Profil'!$G11)))),IF(BD$4="Résistance",BD$36*EXP(11604*0.15*((1/293)-(1/(273+'Saisie Profil'!$G11+(BD$51*IF('Saisie des composants'!BE89="",BD$10,'Saisie des composants'!BE89)))))),IF(BD$4="Condensateur",BD$36*POWER((IF('Saisie des composants'!BE101="",BD$12,'Saisie des composants'!BE101)/BD$53),3)*EXP(11604*BD$52*((1/293)-(1/(273+'Saisie Profil'!$G11)))),IF(BD$4="Composants magnétiques",BD$36*EXP(11604*BD$52*((1/293)-(1/(273+IF('Saisie des composants'!BE77="",BD$9,'Saisie des composants'!BE77)+'Saisie Profil'!$G11)))),IF(BD$4="Composants piezoélectriques",BD$36*BD58,0)))))))</f>
        <v/>
      </c>
      <c r="BE143" s="102" t="str">
        <f>IF(BE$3="","",IF(OR($A143=0,'Saisie Profil'!$D11="Off"),0,IF(BE$4="Optocoupleurs",BE$36*EXP(11604*0.7*((1/293)-(1/(273+IF('Saisie des composants'!BF77="",BE$9,'Saisie des composants'!BF77)+'Saisie Profil'!$G11)))),IF(BE$4="Résistance",BE$36*EXP(11604*0.15*((1/293)-(1/(273+'Saisie Profil'!$G11+(BE$51*IF('Saisie des composants'!BF89="",BE$10,'Saisie des composants'!BF89)))))),IF(BE$4="Condensateur",BE$36*POWER((IF('Saisie des composants'!BF101="",BE$12,'Saisie des composants'!BF101)/BE$53),3)*EXP(11604*BE$52*((1/293)-(1/(273+'Saisie Profil'!$G11)))),IF(BE$4="Composants magnétiques",BE$36*EXP(11604*BE$52*((1/293)-(1/(273+IF('Saisie des composants'!BF77="",BE$9,'Saisie des composants'!BF77)+'Saisie Profil'!$G11)))),IF(BE$4="Composants piezoélectriques",BE$36*BE58,0)))))))</f>
        <v/>
      </c>
      <c r="BF143" s="102" t="str">
        <f>IF(BF$3="","",IF(OR($A143=0,'Saisie Profil'!$D11="Off"),0,IF(BF$4="Optocoupleurs",BF$36*EXP(11604*0.7*((1/293)-(1/(273+IF('Saisie des composants'!BG77="",BF$9,'Saisie des composants'!BG77)+'Saisie Profil'!$G11)))),IF(BF$4="Résistance",BF$36*EXP(11604*0.15*((1/293)-(1/(273+'Saisie Profil'!$G11+(BF$51*IF('Saisie des composants'!BG89="",BF$10,'Saisie des composants'!BG89)))))),IF(BF$4="Condensateur",BF$36*POWER((IF('Saisie des composants'!BG101="",BF$12,'Saisie des composants'!BG101)/BF$53),3)*EXP(11604*BF$52*((1/293)-(1/(273+'Saisie Profil'!$G11)))),IF(BF$4="Composants magnétiques",BF$36*EXP(11604*BF$52*((1/293)-(1/(273+IF('Saisie des composants'!BG77="",BF$9,'Saisie des composants'!BG77)+'Saisie Profil'!$G11)))),IF(BF$4="Composants piezoélectriques",BF$36*BF58,0)))))))</f>
        <v/>
      </c>
      <c r="BG143" s="102" t="str">
        <f>IF(BG$3="","",IF(OR($A143=0,'Saisie Profil'!$D11="Off"),0,IF(BG$4="Optocoupleurs",BG$36*EXP(11604*0.7*((1/293)-(1/(273+IF('Saisie des composants'!BH77="",BG$9,'Saisie des composants'!BH77)+'Saisie Profil'!$G11)))),IF(BG$4="Résistance",BG$36*EXP(11604*0.15*((1/293)-(1/(273+'Saisie Profil'!$G11+(BG$51*IF('Saisie des composants'!BH89="",BG$10,'Saisie des composants'!BH89)))))),IF(BG$4="Condensateur",BG$36*POWER((IF('Saisie des composants'!BH101="",BG$12,'Saisie des composants'!BH101)/BG$53),3)*EXP(11604*BG$52*((1/293)-(1/(273+'Saisie Profil'!$G11)))),IF(BG$4="Composants magnétiques",BG$36*EXP(11604*BG$52*((1/293)-(1/(273+IF('Saisie des composants'!BH77="",BG$9,'Saisie des composants'!BH77)+'Saisie Profil'!$G11)))),IF(BG$4="Composants piezoélectriques",BG$36*BG58,0)))))))</f>
        <v/>
      </c>
      <c r="BH143" s="102" t="str">
        <f>IF(BH$3="","",IF(OR($A143=0,'Saisie Profil'!$D11="Off"),0,IF(BH$4="Optocoupleurs",BH$36*EXP(11604*0.7*((1/293)-(1/(273+IF('Saisie des composants'!BI77="",BH$9,'Saisie des composants'!BI77)+'Saisie Profil'!$G11)))),IF(BH$4="Résistance",BH$36*EXP(11604*0.15*((1/293)-(1/(273+'Saisie Profil'!$G11+(BH$51*IF('Saisie des composants'!BI89="",BH$10,'Saisie des composants'!BI89)))))),IF(BH$4="Condensateur",BH$36*POWER((IF('Saisie des composants'!BI101="",BH$12,'Saisie des composants'!BI101)/BH$53),3)*EXP(11604*BH$52*((1/293)-(1/(273+'Saisie Profil'!$G11)))),IF(BH$4="Composants magnétiques",BH$36*EXP(11604*BH$52*((1/293)-(1/(273+IF('Saisie des composants'!BI77="",BH$9,'Saisie des composants'!BI77)+'Saisie Profil'!$G11)))),IF(BH$4="Composants piezoélectriques",BH$36*BH58,0)))))))</f>
        <v/>
      </c>
      <c r="BI143" s="102" t="str">
        <f>IF(BI$3="","",IF(OR($A143=0,'Saisie Profil'!$D11="Off"),0,IF(BI$4="Optocoupleurs",BI$36*EXP(11604*0.7*((1/293)-(1/(273+IF('Saisie des composants'!BJ77="",BI$9,'Saisie des composants'!BJ77)+'Saisie Profil'!$G11)))),IF(BI$4="Résistance",BI$36*EXP(11604*0.15*((1/293)-(1/(273+'Saisie Profil'!$G11+(BI$51*IF('Saisie des composants'!BJ89="",BI$10,'Saisie des composants'!BJ89)))))),IF(BI$4="Condensateur",BI$36*POWER((IF('Saisie des composants'!BJ101="",BI$12,'Saisie des composants'!BJ101)/BI$53),3)*EXP(11604*BI$52*((1/293)-(1/(273+'Saisie Profil'!$G11)))),IF(BI$4="Composants magnétiques",BI$36*EXP(11604*BI$52*((1/293)-(1/(273+IF('Saisie des composants'!BJ77="",BI$9,'Saisie des composants'!BJ77)+'Saisie Profil'!$G11)))),IF(BI$4="Composants piezoélectriques",BI$36*BI58,0)))))))</f>
        <v/>
      </c>
      <c r="BJ143" s="102" t="str">
        <f>IF(BJ$3="","",IF(OR($A143=0,'Saisie Profil'!$D11="Off"),0,IF(BJ$4="Optocoupleurs",BJ$36*EXP(11604*0.7*((1/293)-(1/(273+IF('Saisie des composants'!BK77="",BJ$9,'Saisie des composants'!BK77)+'Saisie Profil'!$G11)))),IF(BJ$4="Résistance",BJ$36*EXP(11604*0.15*((1/293)-(1/(273+'Saisie Profil'!$G11+(BJ$51*IF('Saisie des composants'!BK89="",BJ$10,'Saisie des composants'!BK89)))))),IF(BJ$4="Condensateur",BJ$36*POWER((IF('Saisie des composants'!BK101="",BJ$12,'Saisie des composants'!BK101)/BJ$53),3)*EXP(11604*BJ$52*((1/293)-(1/(273+'Saisie Profil'!$G11)))),IF(BJ$4="Composants magnétiques",BJ$36*EXP(11604*BJ$52*((1/293)-(1/(273+IF('Saisie des composants'!BK77="",BJ$9,'Saisie des composants'!BK77)+'Saisie Profil'!$G11)))),IF(BJ$4="Composants piezoélectriques",BJ$36*BJ58,0)))))))</f>
        <v/>
      </c>
      <c r="BK143" s="102" t="str">
        <f>IF(BK$3="","",IF(OR($A143=0,'Saisie Profil'!$D11="Off"),0,IF(BK$4="Optocoupleurs",BK$36*EXP(11604*0.7*((1/293)-(1/(273+IF('Saisie des composants'!BL77="",BK$9,'Saisie des composants'!BL77)+'Saisie Profil'!$G11)))),IF(BK$4="Résistance",BK$36*EXP(11604*0.15*((1/293)-(1/(273+'Saisie Profil'!$G11+(BK$51*IF('Saisie des composants'!BL89="",BK$10,'Saisie des composants'!BL89)))))),IF(BK$4="Condensateur",BK$36*POWER((IF('Saisie des composants'!BL101="",BK$12,'Saisie des composants'!BL101)/BK$53),3)*EXP(11604*BK$52*((1/293)-(1/(273+'Saisie Profil'!$G11)))),IF(BK$4="Composants magnétiques",BK$36*EXP(11604*BK$52*((1/293)-(1/(273+IF('Saisie des composants'!BL77="",BK$9,'Saisie des composants'!BL77)+'Saisie Profil'!$G11)))),IF(BK$4="Composants piezoélectriques",BK$36*BK58,0)))))))</f>
        <v/>
      </c>
      <c r="BL143" s="102" t="str">
        <f>IF(BL$3="","",IF(OR($A143=0,'Saisie Profil'!$D11="Off"),0,IF(BL$4="Optocoupleurs",BL$36*EXP(11604*0.7*((1/293)-(1/(273+IF('Saisie des composants'!BM77="",BL$9,'Saisie des composants'!BM77)+'Saisie Profil'!$G11)))),IF(BL$4="Résistance",BL$36*EXP(11604*0.15*((1/293)-(1/(273+'Saisie Profil'!$G11+(BL$51*IF('Saisie des composants'!BM89="",BL$10,'Saisie des composants'!BM89)))))),IF(BL$4="Condensateur",BL$36*POWER((IF('Saisie des composants'!BM101="",BL$12,'Saisie des composants'!BM101)/BL$53),3)*EXP(11604*BL$52*((1/293)-(1/(273+'Saisie Profil'!$G11)))),IF(BL$4="Composants magnétiques",BL$36*EXP(11604*BL$52*((1/293)-(1/(273+IF('Saisie des composants'!BM77="",BL$9,'Saisie des composants'!BM77)+'Saisie Profil'!$G11)))),IF(BL$4="Composants piezoélectriques",BL$36*BL58,0)))))))</f>
        <v/>
      </c>
      <c r="BM143" s="102" t="str">
        <f>IF(BM$3="","",IF(OR($A143=0,'Saisie Profil'!$D11="Off"),0,IF(BM$4="Optocoupleurs",BM$36*EXP(11604*0.7*((1/293)-(1/(273+IF('Saisie des composants'!BN77="",BM$9,'Saisie des composants'!BN77)+'Saisie Profil'!$G11)))),IF(BM$4="Résistance",BM$36*EXP(11604*0.15*((1/293)-(1/(273+'Saisie Profil'!$G11+(BM$51*IF('Saisie des composants'!BN89="",BM$10,'Saisie des composants'!BN89)))))),IF(BM$4="Condensateur",BM$36*POWER((IF('Saisie des composants'!BN101="",BM$12,'Saisie des composants'!BN101)/BM$53),3)*EXP(11604*BM$52*((1/293)-(1/(273+'Saisie Profil'!$G11)))),IF(BM$4="Composants magnétiques",BM$36*EXP(11604*BM$52*((1/293)-(1/(273+IF('Saisie des composants'!BN77="",BM$9,'Saisie des composants'!BN77)+'Saisie Profil'!$G11)))),IF(BM$4="Composants piezoélectriques",BM$36*BM58,0)))))))</f>
        <v/>
      </c>
      <c r="BN143" s="102" t="str">
        <f>IF(BN$3="","",IF(OR($A143=0,'Saisie Profil'!$D11="Off"),0,IF(BN$4="Optocoupleurs",BN$36*EXP(11604*0.7*((1/293)-(1/(273+IF('Saisie des composants'!BO77="",BN$9,'Saisie des composants'!BO77)+'Saisie Profil'!$G11)))),IF(BN$4="Résistance",BN$36*EXP(11604*0.15*((1/293)-(1/(273+'Saisie Profil'!$G11+(BN$51*IF('Saisie des composants'!BO89="",BN$10,'Saisie des composants'!BO89)))))),IF(BN$4="Condensateur",BN$36*POWER((IF('Saisie des composants'!BO101="",BN$12,'Saisie des composants'!BO101)/BN$53),3)*EXP(11604*BN$52*((1/293)-(1/(273+'Saisie Profil'!$G11)))),IF(BN$4="Composants magnétiques",BN$36*EXP(11604*BN$52*((1/293)-(1/(273+IF('Saisie des composants'!BO77="",BN$9,'Saisie des composants'!BO77)+'Saisie Profil'!$G11)))),IF(BN$4="Composants piezoélectriques",BN$36*BN58,0)))))))</f>
        <v/>
      </c>
      <c r="BO143" s="102" t="str">
        <f>IF(BO$3="","",IF(OR($A143=0,'Saisie Profil'!$D11="Off"),0,IF(BO$4="Optocoupleurs",BO$36*EXP(11604*0.7*((1/293)-(1/(273+IF('Saisie des composants'!BP77="",BO$9,'Saisie des composants'!BP77)+'Saisie Profil'!$G11)))),IF(BO$4="Résistance",BO$36*EXP(11604*0.15*((1/293)-(1/(273+'Saisie Profil'!$G11+(BO$51*IF('Saisie des composants'!BP89="",BO$10,'Saisie des composants'!BP89)))))),IF(BO$4="Condensateur",BO$36*POWER((IF('Saisie des composants'!BP101="",BO$12,'Saisie des composants'!BP101)/BO$53),3)*EXP(11604*BO$52*((1/293)-(1/(273+'Saisie Profil'!$G11)))),IF(BO$4="Composants magnétiques",BO$36*EXP(11604*BO$52*((1/293)-(1/(273+IF('Saisie des composants'!BP77="",BO$9,'Saisie des composants'!BP77)+'Saisie Profil'!$G11)))),IF(BO$4="Composants piezoélectriques",BO$36*BO58,0)))))))</f>
        <v/>
      </c>
      <c r="BP143" s="102" t="str">
        <f>IF(BP$3="","",IF(OR($A143=0,'Saisie Profil'!$D11="Off"),0,IF(BP$4="Optocoupleurs",BP$36*EXP(11604*0.7*((1/293)-(1/(273+IF('Saisie des composants'!BQ77="",BP$9,'Saisie des composants'!BQ77)+'Saisie Profil'!$G11)))),IF(BP$4="Résistance",BP$36*EXP(11604*0.15*((1/293)-(1/(273+'Saisie Profil'!$G11+(BP$51*IF('Saisie des composants'!BQ89="",BP$10,'Saisie des composants'!BQ89)))))),IF(BP$4="Condensateur",BP$36*POWER((IF('Saisie des composants'!BQ101="",BP$12,'Saisie des composants'!BQ101)/BP$53),3)*EXP(11604*BP$52*((1/293)-(1/(273+'Saisie Profil'!$G11)))),IF(BP$4="Composants magnétiques",BP$36*EXP(11604*BP$52*((1/293)-(1/(273+IF('Saisie des composants'!BQ77="",BP$9,'Saisie des composants'!BQ77)+'Saisie Profil'!$G11)))),IF(BP$4="Composants piezoélectriques",BP$36*BP58,0)))))))</f>
        <v/>
      </c>
      <c r="BQ143" s="102" t="str">
        <f>IF(BQ$3="","",IF(OR($A143=0,'Saisie Profil'!$D11="Off"),0,IF(BQ$4="Optocoupleurs",BQ$36*EXP(11604*0.7*((1/293)-(1/(273+IF('Saisie des composants'!BR77="",BQ$9,'Saisie des composants'!BR77)+'Saisie Profil'!$G11)))),IF(BQ$4="Résistance",BQ$36*EXP(11604*0.15*((1/293)-(1/(273+'Saisie Profil'!$G11+(BQ$51*IF('Saisie des composants'!BR89="",BQ$10,'Saisie des composants'!BR89)))))),IF(BQ$4="Condensateur",BQ$36*POWER((IF('Saisie des composants'!BR101="",BQ$12,'Saisie des composants'!BR101)/BQ$53),3)*EXP(11604*BQ$52*((1/293)-(1/(273+'Saisie Profil'!$G11)))),IF(BQ$4="Composants magnétiques",BQ$36*EXP(11604*BQ$52*((1/293)-(1/(273+IF('Saisie des composants'!BR77="",BQ$9,'Saisie des composants'!BR77)+'Saisie Profil'!$G11)))),IF(BQ$4="Composants piezoélectriques",BQ$36*BQ58,0)))))))</f>
        <v/>
      </c>
      <c r="BR143" s="102" t="str">
        <f>IF(BR$3="","",IF(OR($A143=0,'Saisie Profil'!$D11="Off"),0,IF(BR$4="Optocoupleurs",BR$36*EXP(11604*0.7*((1/293)-(1/(273+IF('Saisie des composants'!BS77="",BR$9,'Saisie des composants'!BS77)+'Saisie Profil'!$G11)))),IF(BR$4="Résistance",BR$36*EXP(11604*0.15*((1/293)-(1/(273+'Saisie Profil'!$G11+(BR$51*IF('Saisie des composants'!BS89="",BR$10,'Saisie des composants'!BS89)))))),IF(BR$4="Condensateur",BR$36*POWER((IF('Saisie des composants'!BS101="",BR$12,'Saisie des composants'!BS101)/BR$53),3)*EXP(11604*BR$52*((1/293)-(1/(273+'Saisie Profil'!$G11)))),IF(BR$4="Composants magnétiques",BR$36*EXP(11604*BR$52*((1/293)-(1/(273+IF('Saisie des composants'!BS77="",BR$9,'Saisie des composants'!BS77)+'Saisie Profil'!$G11)))),IF(BR$4="Composants piezoélectriques",BR$36*BR58,0)))))))</f>
        <v/>
      </c>
      <c r="BS143" s="102" t="str">
        <f>IF(BS$3="","",IF(OR($A143=0,'Saisie Profil'!$D11="Off"),0,IF(BS$4="Optocoupleurs",BS$36*EXP(11604*0.7*((1/293)-(1/(273+IF('Saisie des composants'!BT77="",BS$9,'Saisie des composants'!BT77)+'Saisie Profil'!$G11)))),IF(BS$4="Résistance",BS$36*EXP(11604*0.15*((1/293)-(1/(273+'Saisie Profil'!$G11+(BS$51*IF('Saisie des composants'!BT89="",BS$10,'Saisie des composants'!BT89)))))),IF(BS$4="Condensateur",BS$36*POWER((IF('Saisie des composants'!BT101="",BS$12,'Saisie des composants'!BT101)/BS$53),3)*EXP(11604*BS$52*((1/293)-(1/(273+'Saisie Profil'!$G11)))),IF(BS$4="Composants magnétiques",BS$36*EXP(11604*BS$52*((1/293)-(1/(273+IF('Saisie des composants'!BT77="",BS$9,'Saisie des composants'!BT77)+'Saisie Profil'!$G11)))),IF(BS$4="Composants piezoélectriques",BS$36*BS58,0)))))))</f>
        <v/>
      </c>
      <c r="BT143" s="102" t="str">
        <f>IF(BT$3="","",IF(OR($A143=0,'Saisie Profil'!$D11="Off"),0,IF(BT$4="Optocoupleurs",BT$36*EXP(11604*0.7*((1/293)-(1/(273+IF('Saisie des composants'!BU77="",BT$9,'Saisie des composants'!BU77)+'Saisie Profil'!$G11)))),IF(BT$4="Résistance",BT$36*EXP(11604*0.15*((1/293)-(1/(273+'Saisie Profil'!$G11+(BT$51*IF('Saisie des composants'!BU89="",BT$10,'Saisie des composants'!BU89)))))),IF(BT$4="Condensateur",BT$36*POWER((IF('Saisie des composants'!BU101="",BT$12,'Saisie des composants'!BU101)/BT$53),3)*EXP(11604*BT$52*((1/293)-(1/(273+'Saisie Profil'!$G11)))),IF(BT$4="Composants magnétiques",BT$36*EXP(11604*BT$52*((1/293)-(1/(273+IF('Saisie des composants'!BU77="",BT$9,'Saisie des composants'!BU77)+'Saisie Profil'!$G11)))),IF(BT$4="Composants piezoélectriques",BT$36*BT58,0)))))))</f>
        <v/>
      </c>
      <c r="BU143" s="102" t="str">
        <f>IF(BU$3="","",IF(OR($A143=0,'Saisie Profil'!$D11="Off"),0,IF(BU$4="Optocoupleurs",BU$36*EXP(11604*0.7*((1/293)-(1/(273+IF('Saisie des composants'!BV77="",BU$9,'Saisie des composants'!BV77)+'Saisie Profil'!$G11)))),IF(BU$4="Résistance",BU$36*EXP(11604*0.15*((1/293)-(1/(273+'Saisie Profil'!$G11+(BU$51*IF('Saisie des composants'!BV89="",BU$10,'Saisie des composants'!BV89)))))),IF(BU$4="Condensateur",BU$36*POWER((IF('Saisie des composants'!BV101="",BU$12,'Saisie des composants'!BV101)/BU$53),3)*EXP(11604*BU$52*((1/293)-(1/(273+'Saisie Profil'!$G11)))),IF(BU$4="Composants magnétiques",BU$36*EXP(11604*BU$52*((1/293)-(1/(273+IF('Saisie des composants'!BV77="",BU$9,'Saisie des composants'!BV77)+'Saisie Profil'!$G11)))),IF(BU$4="Composants piezoélectriques",BU$36*BU58,0)))))))</f>
        <v/>
      </c>
      <c r="BV143" s="102" t="str">
        <f>IF(BV$3="","",IF(OR($A143=0,'Saisie Profil'!$D11="Off"),0,IF(BV$4="Optocoupleurs",BV$36*EXP(11604*0.7*((1/293)-(1/(273+IF('Saisie des composants'!BW77="",BV$9,'Saisie des composants'!BW77)+'Saisie Profil'!$G11)))),IF(BV$4="Résistance",BV$36*EXP(11604*0.15*((1/293)-(1/(273+'Saisie Profil'!$G11+(BV$51*IF('Saisie des composants'!BW89="",BV$10,'Saisie des composants'!BW89)))))),IF(BV$4="Condensateur",BV$36*POWER((IF('Saisie des composants'!BW101="",BV$12,'Saisie des composants'!BW101)/BV$53),3)*EXP(11604*BV$52*((1/293)-(1/(273+'Saisie Profil'!$G11)))),IF(BV$4="Composants magnétiques",BV$36*EXP(11604*BV$52*((1/293)-(1/(273+IF('Saisie des composants'!BW77="",BV$9,'Saisie des composants'!BW77)+'Saisie Profil'!$G11)))),IF(BV$4="Composants piezoélectriques",BV$36*BV58,0)))))))</f>
        <v/>
      </c>
      <c r="BW143" s="102" t="str">
        <f>IF(BW$3="","",IF(OR($A143=0,'Saisie Profil'!$D11="Off"),0,IF(BW$4="Optocoupleurs",BW$36*EXP(11604*0.7*((1/293)-(1/(273+IF('Saisie des composants'!BX77="",BW$9,'Saisie des composants'!BX77)+'Saisie Profil'!$G11)))),IF(BW$4="Résistance",BW$36*EXP(11604*0.15*((1/293)-(1/(273+'Saisie Profil'!$G11+(BW$51*IF('Saisie des composants'!BX89="",BW$10,'Saisie des composants'!BX89)))))),IF(BW$4="Condensateur",BW$36*POWER((IF('Saisie des composants'!BX101="",BW$12,'Saisie des composants'!BX101)/BW$53),3)*EXP(11604*BW$52*((1/293)-(1/(273+'Saisie Profil'!$G11)))),IF(BW$4="Composants magnétiques",BW$36*EXP(11604*BW$52*((1/293)-(1/(273+IF('Saisie des composants'!BX77="",BW$9,'Saisie des composants'!BX77)+'Saisie Profil'!$G11)))),IF(BW$4="Composants piezoélectriques",BW$36*BW58,0)))))))</f>
        <v/>
      </c>
      <c r="BX143" s="102" t="str">
        <f>IF(BX$3="","",IF(OR($A143=0,'Saisie Profil'!$D11="Off"),0,IF(BX$4="Optocoupleurs",BX$36*EXP(11604*0.7*((1/293)-(1/(273+IF('Saisie des composants'!BY77="",BX$9,'Saisie des composants'!BY77)+'Saisie Profil'!$G11)))),IF(BX$4="Résistance",BX$36*EXP(11604*0.15*((1/293)-(1/(273+'Saisie Profil'!$G11+(BX$51*IF('Saisie des composants'!BY89="",BX$10,'Saisie des composants'!BY89)))))),IF(BX$4="Condensateur",BX$36*POWER((IF('Saisie des composants'!BY101="",BX$12,'Saisie des composants'!BY101)/BX$53),3)*EXP(11604*BX$52*((1/293)-(1/(273+'Saisie Profil'!$G11)))),IF(BX$4="Composants magnétiques",BX$36*EXP(11604*BX$52*((1/293)-(1/(273+IF('Saisie des composants'!BY77="",BX$9,'Saisie des composants'!BY77)+'Saisie Profil'!$G11)))),IF(BX$4="Composants piezoélectriques",BX$36*BX58,0)))))))</f>
        <v/>
      </c>
      <c r="BY143" s="102" t="str">
        <f>IF(BY$3="","",IF(OR($A143=0,'Saisie Profil'!$D11="Off"),0,IF(BY$4="Optocoupleurs",BY$36*EXP(11604*0.7*((1/293)-(1/(273+IF('Saisie des composants'!BZ77="",BY$9,'Saisie des composants'!BZ77)+'Saisie Profil'!$G11)))),IF(BY$4="Résistance",BY$36*EXP(11604*0.15*((1/293)-(1/(273+'Saisie Profil'!$G11+(BY$51*IF('Saisie des composants'!BZ89="",BY$10,'Saisie des composants'!BZ89)))))),IF(BY$4="Condensateur",BY$36*POWER((IF('Saisie des composants'!BZ101="",BY$12,'Saisie des composants'!BZ101)/BY$53),3)*EXP(11604*BY$52*((1/293)-(1/(273+'Saisie Profil'!$G11)))),IF(BY$4="Composants magnétiques",BY$36*EXP(11604*BY$52*((1/293)-(1/(273+IF('Saisie des composants'!BZ77="",BY$9,'Saisie des composants'!BZ77)+'Saisie Profil'!$G11)))),IF(BY$4="Composants piezoélectriques",BY$36*BY58,0)))))))</f>
        <v/>
      </c>
      <c r="BZ143" s="102" t="str">
        <f>IF(BZ$3="","",IF(OR($A143=0,'Saisie Profil'!$D11="Off"),0,IF(BZ$4="Optocoupleurs",BZ$36*EXP(11604*0.7*((1/293)-(1/(273+IF('Saisie des composants'!CA77="",BZ$9,'Saisie des composants'!CA77)+'Saisie Profil'!$G11)))),IF(BZ$4="Résistance",BZ$36*EXP(11604*0.15*((1/293)-(1/(273+'Saisie Profil'!$G11+(BZ$51*IF('Saisie des composants'!CA89="",BZ$10,'Saisie des composants'!CA89)))))),IF(BZ$4="Condensateur",BZ$36*POWER((IF('Saisie des composants'!CA101="",BZ$12,'Saisie des composants'!CA101)/BZ$53),3)*EXP(11604*BZ$52*((1/293)-(1/(273+'Saisie Profil'!$G11)))),IF(BZ$4="Composants magnétiques",BZ$36*EXP(11604*BZ$52*((1/293)-(1/(273+IF('Saisie des composants'!CA77="",BZ$9,'Saisie des composants'!CA77)+'Saisie Profil'!$G11)))),IF(BZ$4="Composants piezoélectriques",BZ$36*BZ58,0)))))))</f>
        <v/>
      </c>
      <c r="CA143" s="102" t="str">
        <f>IF(CA$3="","",IF(OR($A143=0,'Saisie Profil'!$D11="Off"),0,IF(CA$4="Optocoupleurs",CA$36*EXP(11604*0.7*((1/293)-(1/(273+IF('Saisie des composants'!CB77="",CA$9,'Saisie des composants'!CB77)+'Saisie Profil'!$G11)))),IF(CA$4="Résistance",CA$36*EXP(11604*0.15*((1/293)-(1/(273+'Saisie Profil'!$G11+(CA$51*IF('Saisie des composants'!CB89="",CA$10,'Saisie des composants'!CB89)))))),IF(CA$4="Condensateur",CA$36*POWER((IF('Saisie des composants'!CB101="",CA$12,'Saisie des composants'!CB101)/CA$53),3)*EXP(11604*CA$52*((1/293)-(1/(273+'Saisie Profil'!$G11)))),IF(CA$4="Composants magnétiques",CA$36*EXP(11604*CA$52*((1/293)-(1/(273+IF('Saisie des composants'!CB77="",CA$9,'Saisie des composants'!CB77)+'Saisie Profil'!$G11)))),IF(CA$4="Composants piezoélectriques",CA$36*CA58,0)))))))</f>
        <v/>
      </c>
      <c r="CB143" s="102" t="str">
        <f>IF(CB$3="","",IF(OR($A143=0,'Saisie Profil'!$D11="Off"),0,IF(CB$4="Optocoupleurs",CB$36*EXP(11604*0.7*((1/293)-(1/(273+IF('Saisie des composants'!CC77="",CB$9,'Saisie des composants'!CC77)+'Saisie Profil'!$G11)))),IF(CB$4="Résistance",CB$36*EXP(11604*0.15*((1/293)-(1/(273+'Saisie Profil'!$G11+(CB$51*IF('Saisie des composants'!CC89="",CB$10,'Saisie des composants'!CC89)))))),IF(CB$4="Condensateur",CB$36*POWER((IF('Saisie des composants'!CC101="",CB$12,'Saisie des composants'!CC101)/CB$53),3)*EXP(11604*CB$52*((1/293)-(1/(273+'Saisie Profil'!$G11)))),IF(CB$4="Composants magnétiques",CB$36*EXP(11604*CB$52*((1/293)-(1/(273+IF('Saisie des composants'!CC77="",CB$9,'Saisie des composants'!CC77)+'Saisie Profil'!$G11)))),IF(CB$4="Composants piezoélectriques",CB$36*CB58,0)))))))</f>
        <v/>
      </c>
      <c r="CC143" s="102" t="str">
        <f>IF(CC$3="","",IF(OR($A143=0,'Saisie Profil'!$D11="Off"),0,IF(CC$4="Optocoupleurs",CC$36*EXP(11604*0.7*((1/293)-(1/(273+IF('Saisie des composants'!CD77="",CC$9,'Saisie des composants'!CD77)+'Saisie Profil'!$G11)))),IF(CC$4="Résistance",CC$36*EXP(11604*0.15*((1/293)-(1/(273+'Saisie Profil'!$G11+(CC$51*IF('Saisie des composants'!CD89="",CC$10,'Saisie des composants'!CD89)))))),IF(CC$4="Condensateur",CC$36*POWER((IF('Saisie des composants'!CD101="",CC$12,'Saisie des composants'!CD101)/CC$53),3)*EXP(11604*CC$52*((1/293)-(1/(273+'Saisie Profil'!$G11)))),IF(CC$4="Composants magnétiques",CC$36*EXP(11604*CC$52*((1/293)-(1/(273+IF('Saisie des composants'!CD77="",CC$9,'Saisie des composants'!CD77)+'Saisie Profil'!$G11)))),IF(CC$4="Composants piezoélectriques",CC$36*CC58,0)))))))</f>
        <v/>
      </c>
      <c r="CD143" s="102" t="str">
        <f>IF(CD$3="","",IF(OR($A143=0,'Saisie Profil'!$D11="Off"),0,IF(CD$4="Optocoupleurs",CD$36*EXP(11604*0.7*((1/293)-(1/(273+IF('Saisie des composants'!CE77="",CD$9,'Saisie des composants'!CE77)+'Saisie Profil'!$G11)))),IF(CD$4="Résistance",CD$36*EXP(11604*0.15*((1/293)-(1/(273+'Saisie Profil'!$G11+(CD$51*IF('Saisie des composants'!CE89="",CD$10,'Saisie des composants'!CE89)))))),IF(CD$4="Condensateur",CD$36*POWER((IF('Saisie des composants'!CE101="",CD$12,'Saisie des composants'!CE101)/CD$53),3)*EXP(11604*CD$52*((1/293)-(1/(273+'Saisie Profil'!$G11)))),IF(CD$4="Composants magnétiques",CD$36*EXP(11604*CD$52*((1/293)-(1/(273+IF('Saisie des composants'!CE77="",CD$9,'Saisie des composants'!CE77)+'Saisie Profil'!$G11)))),IF(CD$4="Composants piezoélectriques",CD$36*CD58,0)))))))</f>
        <v/>
      </c>
      <c r="CE143" s="102" t="str">
        <f>IF(CE$3="","",IF(OR($A143=0,'Saisie Profil'!$D11="Off"),0,IF(CE$4="Optocoupleurs",CE$36*EXP(11604*0.7*((1/293)-(1/(273+IF('Saisie des composants'!CF77="",CE$9,'Saisie des composants'!CF77)+'Saisie Profil'!$G11)))),IF(CE$4="Résistance",CE$36*EXP(11604*0.15*((1/293)-(1/(273+'Saisie Profil'!$G11+(CE$51*IF('Saisie des composants'!CF89="",CE$10,'Saisie des composants'!CF89)))))),IF(CE$4="Condensateur",CE$36*POWER((IF('Saisie des composants'!CF101="",CE$12,'Saisie des composants'!CF101)/CE$53),3)*EXP(11604*CE$52*((1/293)-(1/(273+'Saisie Profil'!$G11)))),IF(CE$4="Composants magnétiques",CE$36*EXP(11604*CE$52*((1/293)-(1/(273+IF('Saisie des composants'!CF77="",CE$9,'Saisie des composants'!CF77)+'Saisie Profil'!$G11)))),IF(CE$4="Composants piezoélectriques",CE$36*CE58,0)))))))</f>
        <v/>
      </c>
      <c r="CF143" s="102" t="str">
        <f>IF(CF$3="","",IF(OR($A143=0,'Saisie Profil'!$D11="Off"),0,IF(CF$4="Optocoupleurs",CF$36*EXP(11604*0.7*((1/293)-(1/(273+IF('Saisie des composants'!CG77="",CF$9,'Saisie des composants'!CG77)+'Saisie Profil'!$G11)))),IF(CF$4="Résistance",CF$36*EXP(11604*0.15*((1/293)-(1/(273+'Saisie Profil'!$G11+(CF$51*IF('Saisie des composants'!CG89="",CF$10,'Saisie des composants'!CG89)))))),IF(CF$4="Condensateur",CF$36*POWER((IF('Saisie des composants'!CG101="",CF$12,'Saisie des composants'!CG101)/CF$53),3)*EXP(11604*CF$52*((1/293)-(1/(273+'Saisie Profil'!$G11)))),IF(CF$4="Composants magnétiques",CF$36*EXP(11604*CF$52*((1/293)-(1/(273+IF('Saisie des composants'!CG77="",CF$9,'Saisie des composants'!CG77)+'Saisie Profil'!$G11)))),IF(CF$4="Composants piezoélectriques",CF$36*CF58,0)))))))</f>
        <v/>
      </c>
      <c r="CG143" s="102" t="str">
        <f>IF(CG$3="","",IF(OR($A143=0,'Saisie Profil'!$D11="Off"),0,IF(CG$4="Optocoupleurs",CG$36*EXP(11604*0.7*((1/293)-(1/(273+IF('Saisie des composants'!CH77="",CG$9,'Saisie des composants'!CH77)+'Saisie Profil'!$G11)))),IF(CG$4="Résistance",CG$36*EXP(11604*0.15*((1/293)-(1/(273+'Saisie Profil'!$G11+(CG$51*IF('Saisie des composants'!CH89="",CG$10,'Saisie des composants'!CH89)))))),IF(CG$4="Condensateur",CG$36*POWER((IF('Saisie des composants'!CH101="",CG$12,'Saisie des composants'!CH101)/CG$53),3)*EXP(11604*CG$52*((1/293)-(1/(273+'Saisie Profil'!$G11)))),IF(CG$4="Composants magnétiques",CG$36*EXP(11604*CG$52*((1/293)-(1/(273+IF('Saisie des composants'!CH77="",CG$9,'Saisie des composants'!CH77)+'Saisie Profil'!$G11)))),IF(CG$4="Composants piezoélectriques",CG$36*CG58,0)))))))</f>
        <v/>
      </c>
      <c r="CH143" s="102" t="str">
        <f>IF(CH$3="","",IF(OR($A143=0,'Saisie Profil'!$D11="Off"),0,IF(CH$4="Optocoupleurs",CH$36*EXP(11604*0.7*((1/293)-(1/(273+IF('Saisie des composants'!CI77="",CH$9,'Saisie des composants'!CI77)+'Saisie Profil'!$G11)))),IF(CH$4="Résistance",CH$36*EXP(11604*0.15*((1/293)-(1/(273+'Saisie Profil'!$G11+(CH$51*IF('Saisie des composants'!CI89="",CH$10,'Saisie des composants'!CI89)))))),IF(CH$4="Condensateur",CH$36*POWER((IF('Saisie des composants'!CI101="",CH$12,'Saisie des composants'!CI101)/CH$53),3)*EXP(11604*CH$52*((1/293)-(1/(273+'Saisie Profil'!$G11)))),IF(CH$4="Composants magnétiques",CH$36*EXP(11604*CH$52*((1/293)-(1/(273+IF('Saisie des composants'!CI77="",CH$9,'Saisie des composants'!CI77)+'Saisie Profil'!$G11)))),IF(CH$4="Composants piezoélectriques",CH$36*CH58,0)))))))</f>
        <v/>
      </c>
      <c r="CI143" s="102" t="str">
        <f>IF(CI$3="","",IF(OR($A143=0,'Saisie Profil'!$D11="Off"),0,IF(CI$4="Optocoupleurs",CI$36*EXP(11604*0.7*((1/293)-(1/(273+IF('Saisie des composants'!CJ77="",CI$9,'Saisie des composants'!CJ77)+'Saisie Profil'!$G11)))),IF(CI$4="Résistance",CI$36*EXP(11604*0.15*((1/293)-(1/(273+'Saisie Profil'!$G11+(CI$51*IF('Saisie des composants'!CJ89="",CI$10,'Saisie des composants'!CJ89)))))),IF(CI$4="Condensateur",CI$36*POWER((IF('Saisie des composants'!CJ101="",CI$12,'Saisie des composants'!CJ101)/CI$53),3)*EXP(11604*CI$52*((1/293)-(1/(273+'Saisie Profil'!$G11)))),IF(CI$4="Composants magnétiques",CI$36*EXP(11604*CI$52*((1/293)-(1/(273+IF('Saisie des composants'!CJ77="",CI$9,'Saisie des composants'!CJ77)+'Saisie Profil'!$G11)))),IF(CI$4="Composants piezoélectriques",CI$36*CI58,0)))))))</f>
        <v/>
      </c>
      <c r="CJ143" s="102" t="str">
        <f>IF(CJ$3="","",IF(OR($A143=0,'Saisie Profil'!$D11="Off"),0,IF(CJ$4="Optocoupleurs",CJ$36*EXP(11604*0.7*((1/293)-(1/(273+IF('Saisie des composants'!CK77="",CJ$9,'Saisie des composants'!CK77)+'Saisie Profil'!$G11)))),IF(CJ$4="Résistance",CJ$36*EXP(11604*0.15*((1/293)-(1/(273+'Saisie Profil'!$G11+(CJ$51*IF('Saisie des composants'!CK89="",CJ$10,'Saisie des composants'!CK89)))))),IF(CJ$4="Condensateur",CJ$36*POWER((IF('Saisie des composants'!CK101="",CJ$12,'Saisie des composants'!CK101)/CJ$53),3)*EXP(11604*CJ$52*((1/293)-(1/(273+'Saisie Profil'!$G11)))),IF(CJ$4="Composants magnétiques",CJ$36*EXP(11604*CJ$52*((1/293)-(1/(273+IF('Saisie des composants'!CK77="",CJ$9,'Saisie des composants'!CK77)+'Saisie Profil'!$G11)))),IF(CJ$4="Composants piezoélectriques",CJ$36*CJ58,0)))))))</f>
        <v/>
      </c>
      <c r="CK143" s="102" t="str">
        <f>IF(CK$3="","",IF(OR($A143=0,'Saisie Profil'!$D11="Off"),0,IF(CK$4="Optocoupleurs",CK$36*EXP(11604*0.7*((1/293)-(1/(273+IF('Saisie des composants'!CL77="",CK$9,'Saisie des composants'!CL77)+'Saisie Profil'!$G11)))),IF(CK$4="Résistance",CK$36*EXP(11604*0.15*((1/293)-(1/(273+'Saisie Profil'!$G11+(CK$51*IF('Saisie des composants'!CL89="",CK$10,'Saisie des composants'!CL89)))))),IF(CK$4="Condensateur",CK$36*POWER((IF('Saisie des composants'!CL101="",CK$12,'Saisie des composants'!CL101)/CK$53),3)*EXP(11604*CK$52*((1/293)-(1/(273+'Saisie Profil'!$G11)))),IF(CK$4="Composants magnétiques",CK$36*EXP(11604*CK$52*((1/293)-(1/(273+IF('Saisie des composants'!CL77="",CK$9,'Saisie des composants'!CL77)+'Saisie Profil'!$G11)))),IF(CK$4="Composants piezoélectriques",CK$36*CK58,0)))))))</f>
        <v/>
      </c>
      <c r="CL143" s="102" t="str">
        <f>IF(CL$3="","",IF(OR($A143=0,'Saisie Profil'!$D11="Off"),0,IF(CL$4="Optocoupleurs",CL$36*EXP(11604*0.7*((1/293)-(1/(273+IF('Saisie des composants'!CM77="",CL$9,'Saisie des composants'!CM77)+'Saisie Profil'!$G11)))),IF(CL$4="Résistance",CL$36*EXP(11604*0.15*((1/293)-(1/(273+'Saisie Profil'!$G11+(CL$51*IF('Saisie des composants'!CM89="",CL$10,'Saisie des composants'!CM89)))))),IF(CL$4="Condensateur",CL$36*POWER((IF('Saisie des composants'!CM101="",CL$12,'Saisie des composants'!CM101)/CL$53),3)*EXP(11604*CL$52*((1/293)-(1/(273+'Saisie Profil'!$G11)))),IF(CL$4="Composants magnétiques",CL$36*EXP(11604*CL$52*((1/293)-(1/(273+IF('Saisie des composants'!CM77="",CL$9,'Saisie des composants'!CM77)+'Saisie Profil'!$G11)))),IF(CL$4="Composants piezoélectriques",CL$36*CL58,0)))))))</f>
        <v/>
      </c>
      <c r="CM143" s="102" t="str">
        <f>IF(CM$3="","",IF(OR($A143=0,'Saisie Profil'!$D11="Off"),0,IF(CM$4="Optocoupleurs",CM$36*EXP(11604*0.7*((1/293)-(1/(273+IF('Saisie des composants'!CN77="",CM$9,'Saisie des composants'!CN77)+'Saisie Profil'!$G11)))),IF(CM$4="Résistance",CM$36*EXP(11604*0.15*((1/293)-(1/(273+'Saisie Profil'!$G11+(CM$51*IF('Saisie des composants'!CN89="",CM$10,'Saisie des composants'!CN89)))))),IF(CM$4="Condensateur",CM$36*POWER((IF('Saisie des composants'!CN101="",CM$12,'Saisie des composants'!CN101)/CM$53),3)*EXP(11604*CM$52*((1/293)-(1/(273+'Saisie Profil'!$G11)))),IF(CM$4="Composants magnétiques",CM$36*EXP(11604*CM$52*((1/293)-(1/(273+IF('Saisie des composants'!CN77="",CM$9,'Saisie des composants'!CN77)+'Saisie Profil'!$G11)))),IF(CM$4="Composants piezoélectriques",CM$36*CM58,0)))))))</f>
        <v/>
      </c>
      <c r="CN143" s="102" t="str">
        <f>IF(CN$3="","",IF(OR($A143=0,'Saisie Profil'!$D11="Off"),0,IF(CN$4="Optocoupleurs",CN$36*EXP(11604*0.7*((1/293)-(1/(273+IF('Saisie des composants'!CO77="",CN$9,'Saisie des composants'!CO77)+'Saisie Profil'!$G11)))),IF(CN$4="Résistance",CN$36*EXP(11604*0.15*((1/293)-(1/(273+'Saisie Profil'!$G11+(CN$51*IF('Saisie des composants'!CO89="",CN$10,'Saisie des composants'!CO89)))))),IF(CN$4="Condensateur",CN$36*POWER((IF('Saisie des composants'!CO101="",CN$12,'Saisie des composants'!CO101)/CN$53),3)*EXP(11604*CN$52*((1/293)-(1/(273+'Saisie Profil'!$G11)))),IF(CN$4="Composants magnétiques",CN$36*EXP(11604*CN$52*((1/293)-(1/(273+IF('Saisie des composants'!CO77="",CN$9,'Saisie des composants'!CO77)+'Saisie Profil'!$G11)))),IF(CN$4="Composants piezoélectriques",CN$36*CN58,0)))))))</f>
        <v/>
      </c>
      <c r="CO143" s="102" t="str">
        <f>IF(CO$3="","",IF(OR($A143=0,'Saisie Profil'!$D11="Off"),0,IF(CO$4="Optocoupleurs",CO$36*EXP(11604*0.7*((1/293)-(1/(273+IF('Saisie des composants'!CP77="",CO$9,'Saisie des composants'!CP77)+'Saisie Profil'!$G11)))),IF(CO$4="Résistance",CO$36*EXP(11604*0.15*((1/293)-(1/(273+'Saisie Profil'!$G11+(CO$51*IF('Saisie des composants'!CP89="",CO$10,'Saisie des composants'!CP89)))))),IF(CO$4="Condensateur",CO$36*POWER((IF('Saisie des composants'!CP101="",CO$12,'Saisie des composants'!CP101)/CO$53),3)*EXP(11604*CO$52*((1/293)-(1/(273+'Saisie Profil'!$G11)))),IF(CO$4="Composants magnétiques",CO$36*EXP(11604*CO$52*((1/293)-(1/(273+IF('Saisie des composants'!CP77="",CO$9,'Saisie des composants'!CP77)+'Saisie Profil'!$G11)))),IF(CO$4="Composants piezoélectriques",CO$36*CO58,0)))))))</f>
        <v/>
      </c>
      <c r="CP143" s="102" t="str">
        <f>IF(CP$3="","",IF(OR($A143=0,'Saisie Profil'!$D11="Off"),0,IF(CP$4="Optocoupleurs",CP$36*EXP(11604*0.7*((1/293)-(1/(273+IF('Saisie des composants'!CQ77="",CP$9,'Saisie des composants'!CQ77)+'Saisie Profil'!$G11)))),IF(CP$4="Résistance",CP$36*EXP(11604*0.15*((1/293)-(1/(273+'Saisie Profil'!$G11+(CP$51*IF('Saisie des composants'!CQ89="",CP$10,'Saisie des composants'!CQ89)))))),IF(CP$4="Condensateur",CP$36*POWER((IF('Saisie des composants'!CQ101="",CP$12,'Saisie des composants'!CQ101)/CP$53),3)*EXP(11604*CP$52*((1/293)-(1/(273+'Saisie Profil'!$G11)))),IF(CP$4="Composants magnétiques",CP$36*EXP(11604*CP$52*((1/293)-(1/(273+IF('Saisie des composants'!CQ77="",CP$9,'Saisie des composants'!CQ77)+'Saisie Profil'!$G11)))),IF(CP$4="Composants piezoélectriques",CP$36*CP58,0)))))))</f>
        <v/>
      </c>
      <c r="CQ143" s="102" t="str">
        <f>IF(CQ$3="","",IF(OR($A143=0,'Saisie Profil'!$D11="Off"),0,IF(CQ$4="Optocoupleurs",CQ$36*EXP(11604*0.7*((1/293)-(1/(273+IF('Saisie des composants'!CR77="",CQ$9,'Saisie des composants'!CR77)+'Saisie Profil'!$G11)))),IF(CQ$4="Résistance",CQ$36*EXP(11604*0.15*((1/293)-(1/(273+'Saisie Profil'!$G11+(CQ$51*IF('Saisie des composants'!CR89="",CQ$10,'Saisie des composants'!CR89)))))),IF(CQ$4="Condensateur",CQ$36*POWER((IF('Saisie des composants'!CR101="",CQ$12,'Saisie des composants'!CR101)/CQ$53),3)*EXP(11604*CQ$52*((1/293)-(1/(273+'Saisie Profil'!$G11)))),IF(CQ$4="Composants magnétiques",CQ$36*EXP(11604*CQ$52*((1/293)-(1/(273+IF('Saisie des composants'!CR77="",CQ$9,'Saisie des composants'!CR77)+'Saisie Profil'!$G11)))),IF(CQ$4="Composants piezoélectriques",CQ$36*CQ58,0)))))))</f>
        <v/>
      </c>
      <c r="CR143" s="102" t="str">
        <f>IF(CR$3="","",IF(OR($A143=0,'Saisie Profil'!$D11="Off"),0,IF(CR$4="Optocoupleurs",CR$36*EXP(11604*0.7*((1/293)-(1/(273+IF('Saisie des composants'!CS77="",CR$9,'Saisie des composants'!CS77)+'Saisie Profil'!$G11)))),IF(CR$4="Résistance",CR$36*EXP(11604*0.15*((1/293)-(1/(273+'Saisie Profil'!$G11+(CR$51*IF('Saisie des composants'!CS89="",CR$10,'Saisie des composants'!CS89)))))),IF(CR$4="Condensateur",CR$36*POWER((IF('Saisie des composants'!CS101="",CR$12,'Saisie des composants'!CS101)/CR$53),3)*EXP(11604*CR$52*((1/293)-(1/(273+'Saisie Profil'!$G11)))),IF(CR$4="Composants magnétiques",CR$36*EXP(11604*CR$52*((1/293)-(1/(273+IF('Saisie des composants'!CS77="",CR$9,'Saisie des composants'!CS77)+'Saisie Profil'!$G11)))),IF(CR$4="Composants piezoélectriques",CR$36*CR58,0)))))))</f>
        <v/>
      </c>
      <c r="CS143" s="102" t="str">
        <f>IF(CS$3="","",IF(OR($A143=0,'Saisie Profil'!$D11="Off"),0,IF(CS$4="Optocoupleurs",CS$36*EXP(11604*0.7*((1/293)-(1/(273+IF('Saisie des composants'!CT77="",CS$9,'Saisie des composants'!CT77)+'Saisie Profil'!$G11)))),IF(CS$4="Résistance",CS$36*EXP(11604*0.15*((1/293)-(1/(273+'Saisie Profil'!$G11+(CS$51*IF('Saisie des composants'!CT89="",CS$10,'Saisie des composants'!CT89)))))),IF(CS$4="Condensateur",CS$36*POWER((IF('Saisie des composants'!CT101="",CS$12,'Saisie des composants'!CT101)/CS$53),3)*EXP(11604*CS$52*((1/293)-(1/(273+'Saisie Profil'!$G11)))),IF(CS$4="Composants magnétiques",CS$36*EXP(11604*CS$52*((1/293)-(1/(273+IF('Saisie des composants'!CT77="",CS$9,'Saisie des composants'!CT77)+'Saisie Profil'!$G11)))),IF(CS$4="Composants piezoélectriques",CS$36*CS58,0)))))))</f>
        <v/>
      </c>
      <c r="CT143" s="102" t="str">
        <f>IF(CT$3="","",IF(OR($A143=0,'Saisie Profil'!$D11="Off"),0,IF(CT$4="Optocoupleurs",CT$36*EXP(11604*0.7*((1/293)-(1/(273+IF('Saisie des composants'!CU77="",CT$9,'Saisie des composants'!CU77)+'Saisie Profil'!$G11)))),IF(CT$4="Résistance",CT$36*EXP(11604*0.15*((1/293)-(1/(273+'Saisie Profil'!$G11+(CT$51*IF('Saisie des composants'!CU89="",CT$10,'Saisie des composants'!CU89)))))),IF(CT$4="Condensateur",CT$36*POWER((IF('Saisie des composants'!CU101="",CT$12,'Saisie des composants'!CU101)/CT$53),3)*EXP(11604*CT$52*((1/293)-(1/(273+'Saisie Profil'!$G11)))),IF(CT$4="Composants magnétiques",CT$36*EXP(11604*CT$52*((1/293)-(1/(273+IF('Saisie des composants'!CU77="",CT$9,'Saisie des composants'!CU77)+'Saisie Profil'!$G11)))),IF(CT$4="Composants piezoélectriques",CT$36*CT58,0)))))))</f>
        <v/>
      </c>
      <c r="CU143" s="102" t="str">
        <f>IF(CU$3="","",IF(OR($A143=0,'Saisie Profil'!$D11="Off"),0,IF(CU$4="Optocoupleurs",CU$36*EXP(11604*0.7*((1/293)-(1/(273+IF('Saisie des composants'!CV77="",CU$9,'Saisie des composants'!CV77)+'Saisie Profil'!$G11)))),IF(CU$4="Résistance",CU$36*EXP(11604*0.15*((1/293)-(1/(273+'Saisie Profil'!$G11+(CU$51*IF('Saisie des composants'!CV89="",CU$10,'Saisie des composants'!CV89)))))),IF(CU$4="Condensateur",CU$36*POWER((IF('Saisie des composants'!CV101="",CU$12,'Saisie des composants'!CV101)/CU$53),3)*EXP(11604*CU$52*((1/293)-(1/(273+'Saisie Profil'!$G11)))),IF(CU$4="Composants magnétiques",CU$36*EXP(11604*CU$52*((1/293)-(1/(273+IF('Saisie des composants'!CV77="",CU$9,'Saisie des composants'!CV77)+'Saisie Profil'!$G11)))),IF(CU$4="Composants piezoélectriques",CU$36*CU58,0)))))))</f>
        <v/>
      </c>
      <c r="CV143" s="102" t="str">
        <f>IF(CV$3="","",IF(OR($A143=0,'Saisie Profil'!$D11="Off"),0,IF(CV$4="Optocoupleurs",CV$36*EXP(11604*0.7*((1/293)-(1/(273+IF('Saisie des composants'!CW77="",CV$9,'Saisie des composants'!CW77)+'Saisie Profil'!$G11)))),IF(CV$4="Résistance",CV$36*EXP(11604*0.15*((1/293)-(1/(273+'Saisie Profil'!$G11+(CV$51*IF('Saisie des composants'!CW89="",CV$10,'Saisie des composants'!CW89)))))),IF(CV$4="Condensateur",CV$36*POWER((IF('Saisie des composants'!CW101="",CV$12,'Saisie des composants'!CW101)/CV$53),3)*EXP(11604*CV$52*((1/293)-(1/(273+'Saisie Profil'!$G11)))),IF(CV$4="Composants magnétiques",CV$36*EXP(11604*CV$52*((1/293)-(1/(273+IF('Saisie des composants'!CW77="",CV$9,'Saisie des composants'!CW77)+'Saisie Profil'!$G11)))),IF(CV$4="Composants piezoélectriques",CV$36*CV58,0)))))))</f>
        <v/>
      </c>
      <c r="CW143" s="102" t="str">
        <f>IF(CW$3="","",IF(OR($A143=0,'Saisie Profil'!$D11="Off"),0,IF(CW$4="Optocoupleurs",CW$36*EXP(11604*0.7*((1/293)-(1/(273+IF('Saisie des composants'!CX77="",CW$9,'Saisie des composants'!CX77)+'Saisie Profil'!$G11)))),IF(CW$4="Résistance",CW$36*EXP(11604*0.15*((1/293)-(1/(273+'Saisie Profil'!$G11+(CW$51*IF('Saisie des composants'!CX89="",CW$10,'Saisie des composants'!CX89)))))),IF(CW$4="Condensateur",CW$36*POWER((IF('Saisie des composants'!CX101="",CW$12,'Saisie des composants'!CX101)/CW$53),3)*EXP(11604*CW$52*((1/293)-(1/(273+'Saisie Profil'!$G11)))),IF(CW$4="Composants magnétiques",CW$36*EXP(11604*CW$52*((1/293)-(1/(273+IF('Saisie des composants'!CX77="",CW$9,'Saisie des composants'!CX77)+'Saisie Profil'!$G11)))),IF(CW$4="Composants piezoélectriques",CW$36*CW58,0)))))))</f>
        <v/>
      </c>
      <c r="CX143" s="102" t="str">
        <f>IF(CX$3="","",IF(OR($A143=0,'Saisie Profil'!$D11="Off"),0,IF(CX$4="Optocoupleurs",CX$36*EXP(11604*0.7*((1/293)-(1/(273+IF('Saisie des composants'!CY77="",CX$9,'Saisie des composants'!CY77)+'Saisie Profil'!$G11)))),IF(CX$4="Résistance",CX$36*EXP(11604*0.15*((1/293)-(1/(273+'Saisie Profil'!$G11+(CX$51*IF('Saisie des composants'!CY89="",CX$10,'Saisie des composants'!CY89)))))),IF(CX$4="Condensateur",CX$36*POWER((IF('Saisie des composants'!CY101="",CX$12,'Saisie des composants'!CY101)/CX$53),3)*EXP(11604*CX$52*((1/293)-(1/(273+'Saisie Profil'!$G11)))),IF(CX$4="Composants magnétiques",CX$36*EXP(11604*CX$52*((1/293)-(1/(273+IF('Saisie des composants'!CY77="",CX$9,'Saisie des composants'!CY77)+'Saisie Profil'!$G11)))),IF(CX$4="Composants piezoélectriques",CX$36*CX58,0)))))))</f>
        <v/>
      </c>
      <c r="CY143" s="102" t="str">
        <f>IF(CY$3="","",IF(OR($A143=0,'Saisie Profil'!$D11="Off"),0,IF(CY$4="Optocoupleurs",CY$36*EXP(11604*0.7*((1/293)-(1/(273+IF('Saisie des composants'!CZ77="",CY$9,'Saisie des composants'!CZ77)+'Saisie Profil'!$G11)))),IF(CY$4="Résistance",CY$36*EXP(11604*0.15*((1/293)-(1/(273+'Saisie Profil'!$G11+(CY$51*IF('Saisie des composants'!CZ89="",CY$10,'Saisie des composants'!CZ89)))))),IF(CY$4="Condensateur",CY$36*POWER((IF('Saisie des composants'!CZ101="",CY$12,'Saisie des composants'!CZ101)/CY$53),3)*EXP(11604*CY$52*((1/293)-(1/(273+'Saisie Profil'!$G11)))),IF(CY$4="Composants magnétiques",CY$36*EXP(11604*CY$52*((1/293)-(1/(273+IF('Saisie des composants'!CZ77="",CY$9,'Saisie des composants'!CZ77)+'Saisie Profil'!$G11)))),IF(CY$4="Composants piezoélectriques",CY$36*CY58,0)))))))</f>
        <v/>
      </c>
      <c r="CZ143" s="102" t="str">
        <f>IF(CZ$3="","",IF(OR($A143=0,'Saisie Profil'!$D11="Off"),0,IF(CZ$4="Optocoupleurs",CZ$36*EXP(11604*0.7*((1/293)-(1/(273+IF('Saisie des composants'!DA77="",CZ$9,'Saisie des composants'!DA77)+'Saisie Profil'!$G11)))),IF(CZ$4="Résistance",CZ$36*EXP(11604*0.15*((1/293)-(1/(273+'Saisie Profil'!$G11+(CZ$51*IF('Saisie des composants'!DA89="",CZ$10,'Saisie des composants'!DA89)))))),IF(CZ$4="Condensateur",CZ$36*POWER((IF('Saisie des composants'!DA101="",CZ$12,'Saisie des composants'!DA101)/CZ$53),3)*EXP(11604*CZ$52*((1/293)-(1/(273+'Saisie Profil'!$G11)))),IF(CZ$4="Composants magnétiques",CZ$36*EXP(11604*CZ$52*((1/293)-(1/(273+IF('Saisie des composants'!DA77="",CZ$9,'Saisie des composants'!DA77)+'Saisie Profil'!$G11)))),IF(CZ$4="Composants piezoélectriques",CZ$36*CZ58,0)))))))</f>
        <v/>
      </c>
      <c r="DA143" s="102" t="str">
        <f>IF(DA$3="","",IF(OR($A143=0,'Saisie Profil'!$D11="Off"),0,IF(DA$4="Optocoupleurs",DA$36*EXP(11604*0.7*((1/293)-(1/(273+IF('Saisie des composants'!DB77="",DA$9,'Saisie des composants'!DB77)+'Saisie Profil'!$G11)))),IF(DA$4="Résistance",DA$36*EXP(11604*0.15*((1/293)-(1/(273+'Saisie Profil'!$G11+(DA$51*IF('Saisie des composants'!DB89="",DA$10,'Saisie des composants'!DB89)))))),IF(DA$4="Condensateur",DA$36*POWER((IF('Saisie des composants'!DB101="",DA$12,'Saisie des composants'!DB101)/DA$53),3)*EXP(11604*DA$52*((1/293)-(1/(273+'Saisie Profil'!$G11)))),IF(DA$4="Composants magnétiques",DA$36*EXP(11604*DA$52*((1/293)-(1/(273+IF('Saisie des composants'!DB77="",DA$9,'Saisie des composants'!DB77)+'Saisie Profil'!$G11)))),IF(DA$4="Composants piezoélectriques",DA$36*DA58,0)))))))</f>
        <v/>
      </c>
      <c r="DB143" s="102" t="str">
        <f>IF(DB$3="","",IF(OR($A143=0,'Saisie Profil'!$D11="Off"),0,IF(DB$4="Optocoupleurs",DB$36*EXP(11604*0.7*((1/293)-(1/(273+IF('Saisie des composants'!DC77="",DB$9,'Saisie des composants'!DC77)+'Saisie Profil'!$G11)))),IF(DB$4="Résistance",DB$36*EXP(11604*0.15*((1/293)-(1/(273+'Saisie Profil'!$G11+(DB$51*IF('Saisie des composants'!DC89="",DB$10,'Saisie des composants'!DC89)))))),IF(DB$4="Condensateur",DB$36*POWER((IF('Saisie des composants'!DC101="",DB$12,'Saisie des composants'!DC101)/DB$53),3)*EXP(11604*DB$52*((1/293)-(1/(273+'Saisie Profil'!$G11)))),IF(DB$4="Composants magnétiques",DB$36*EXP(11604*DB$52*((1/293)-(1/(273+IF('Saisie des composants'!DC77="",DB$9,'Saisie des composants'!DC77)+'Saisie Profil'!$G11)))),IF(DB$4="Composants piezoélectriques",DB$36*DB58,0)))))))</f>
        <v/>
      </c>
      <c r="DC143" s="102" t="str">
        <f>IF(DC$3="","",IF(OR($A143=0,'Saisie Profil'!$D11="Off"),0,IF(DC$4="Optocoupleurs",DC$36*EXP(11604*0.7*((1/293)-(1/(273+IF('Saisie des composants'!DD77="",DC$9,'Saisie des composants'!DD77)+'Saisie Profil'!$G11)))),IF(DC$4="Résistance",DC$36*EXP(11604*0.15*((1/293)-(1/(273+'Saisie Profil'!$G11+(DC$51*IF('Saisie des composants'!DD89="",DC$10,'Saisie des composants'!DD89)))))),IF(DC$4="Condensateur",DC$36*POWER((IF('Saisie des composants'!DD101="",DC$12,'Saisie des composants'!DD101)/DC$53),3)*EXP(11604*DC$52*((1/293)-(1/(273+'Saisie Profil'!$G11)))),IF(DC$4="Composants magnétiques",DC$36*EXP(11604*DC$52*((1/293)-(1/(273+IF('Saisie des composants'!DD77="",DC$9,'Saisie des composants'!DD77)+'Saisie Profil'!$G11)))),IF(DC$4="Composants piezoélectriques",DC$36*DC58,0)))))))</f>
        <v/>
      </c>
      <c r="DD143" s="102" t="str">
        <f>IF(DD$3="","",IF(OR($A143=0,'Saisie Profil'!$D11="Off"),0,IF(DD$4="Optocoupleurs",DD$36*EXP(11604*0.7*((1/293)-(1/(273+IF('Saisie des composants'!DE77="",DD$9,'Saisie des composants'!DE77)+'Saisie Profil'!$G11)))),IF(DD$4="Résistance",DD$36*EXP(11604*0.15*((1/293)-(1/(273+'Saisie Profil'!$G11+(DD$51*IF('Saisie des composants'!DE89="",DD$10,'Saisie des composants'!DE89)))))),IF(DD$4="Condensateur",DD$36*POWER((IF('Saisie des composants'!DE101="",DD$12,'Saisie des composants'!DE101)/DD$53),3)*EXP(11604*DD$52*((1/293)-(1/(273+'Saisie Profil'!$G11)))),IF(DD$4="Composants magnétiques",DD$36*EXP(11604*DD$52*((1/293)-(1/(273+IF('Saisie des composants'!DE77="",DD$9,'Saisie des composants'!DE77)+'Saisie Profil'!$G11)))),IF(DD$4="Composants piezoélectriques",DD$36*DD58,0)))))))</f>
        <v/>
      </c>
      <c r="DE143" s="102" t="str">
        <f>IF(DE$3="","",IF(OR($A143=0,'Saisie Profil'!$D11="Off"),0,IF(DE$4="Optocoupleurs",DE$36*EXP(11604*0.7*((1/293)-(1/(273+IF('Saisie des composants'!DF77="",DE$9,'Saisie des composants'!DF77)+'Saisie Profil'!$G11)))),IF(DE$4="Résistance",DE$36*EXP(11604*0.15*((1/293)-(1/(273+'Saisie Profil'!$G11+(DE$51*IF('Saisie des composants'!DF89="",DE$10,'Saisie des composants'!DF89)))))),IF(DE$4="Condensateur",DE$36*POWER((IF('Saisie des composants'!DF101="",DE$12,'Saisie des composants'!DF101)/DE$53),3)*EXP(11604*DE$52*((1/293)-(1/(273+'Saisie Profil'!$G11)))),IF(DE$4="Composants magnétiques",DE$36*EXP(11604*DE$52*((1/293)-(1/(273+IF('Saisie des composants'!DF77="",DE$9,'Saisie des composants'!DF77)+'Saisie Profil'!$G11)))),IF(DE$4="Composants piezoélectriques",DE$36*DE58,0)))))))</f>
        <v/>
      </c>
      <c r="DF143" s="102" t="str">
        <f>IF(DF$3="","",IF(OR($A143=0,'Saisie Profil'!$D11="Off"),0,IF(DF$4="Optocoupleurs",DF$36*EXP(11604*0.7*((1/293)-(1/(273+IF('Saisie des composants'!DG77="",DF$9,'Saisie des composants'!DG77)+'Saisie Profil'!$G11)))),IF(DF$4="Résistance",DF$36*EXP(11604*0.15*((1/293)-(1/(273+'Saisie Profil'!$G11+(DF$51*IF('Saisie des composants'!DG89="",DF$10,'Saisie des composants'!DG89)))))),IF(DF$4="Condensateur",DF$36*POWER((IF('Saisie des composants'!DG101="",DF$12,'Saisie des composants'!DG101)/DF$53),3)*EXP(11604*DF$52*((1/293)-(1/(273+'Saisie Profil'!$G11)))),IF(DF$4="Composants magnétiques",DF$36*EXP(11604*DF$52*((1/293)-(1/(273+IF('Saisie des composants'!DG77="",DF$9,'Saisie des composants'!DG77)+'Saisie Profil'!$G11)))),IF(DF$4="Composants piezoélectriques",DF$36*DF58,0)))))))</f>
        <v/>
      </c>
      <c r="DG143" s="102" t="str">
        <f>IF(DG$3="","",IF(OR($A143=0,'Saisie Profil'!$D11="Off"),0,IF(DG$4="Optocoupleurs",DG$36*EXP(11604*0.7*((1/293)-(1/(273+IF('Saisie des composants'!DH77="",DG$9,'Saisie des composants'!DH77)+'Saisie Profil'!$G11)))),IF(DG$4="Résistance",DG$36*EXP(11604*0.15*((1/293)-(1/(273+'Saisie Profil'!$G11+(DG$51*IF('Saisie des composants'!DH89="",DG$10,'Saisie des composants'!DH89)))))),IF(DG$4="Condensateur",DG$36*POWER((IF('Saisie des composants'!DH101="",DG$12,'Saisie des composants'!DH101)/DG$53),3)*EXP(11604*DG$52*((1/293)-(1/(273+'Saisie Profil'!$G11)))),IF(DG$4="Composants magnétiques",DG$36*EXP(11604*DG$52*((1/293)-(1/(273+IF('Saisie des composants'!DH77="",DG$9,'Saisie des composants'!DH77)+'Saisie Profil'!$G11)))),IF(DG$4="Composants piezoélectriques",DG$36*DG58,0)))))))</f>
        <v/>
      </c>
      <c r="DH143" s="102" t="str">
        <f>IF(DH$3="","",IF(OR($A143=0,'Saisie Profil'!$D11="Off"),0,IF(DH$4="Optocoupleurs",DH$36*EXP(11604*0.7*((1/293)-(1/(273+IF('Saisie des composants'!DI77="",DH$9,'Saisie des composants'!DI77)+'Saisie Profil'!$G11)))),IF(DH$4="Résistance",DH$36*EXP(11604*0.15*((1/293)-(1/(273+'Saisie Profil'!$G11+(DH$51*IF('Saisie des composants'!DI89="",DH$10,'Saisie des composants'!DI89)))))),IF(DH$4="Condensateur",DH$36*POWER((IF('Saisie des composants'!DI101="",DH$12,'Saisie des composants'!DI101)/DH$53),3)*EXP(11604*DH$52*((1/293)-(1/(273+'Saisie Profil'!$G11)))),IF(DH$4="Composants magnétiques",DH$36*EXP(11604*DH$52*((1/293)-(1/(273+IF('Saisie des composants'!DI77="",DH$9,'Saisie des composants'!DI77)+'Saisie Profil'!$G11)))),IF(DH$4="Composants piezoélectriques",DH$36*DH58,0)))))))</f>
        <v/>
      </c>
      <c r="DI143" s="102" t="str">
        <f>IF(DI$3="","",IF(OR($A143=0,'Saisie Profil'!$D11="Off"),0,IF(DI$4="Optocoupleurs",DI$36*EXP(11604*0.7*((1/293)-(1/(273+IF('Saisie des composants'!DJ77="",DI$9,'Saisie des composants'!DJ77)+'Saisie Profil'!$G11)))),IF(DI$4="Résistance",DI$36*EXP(11604*0.15*((1/293)-(1/(273+'Saisie Profil'!$G11+(DI$51*IF('Saisie des composants'!DJ89="",DI$10,'Saisie des composants'!DJ89)))))),IF(DI$4="Condensateur",DI$36*POWER((IF('Saisie des composants'!DJ101="",DI$12,'Saisie des composants'!DJ101)/DI$53),3)*EXP(11604*DI$52*((1/293)-(1/(273+'Saisie Profil'!$G11)))),IF(DI$4="Composants magnétiques",DI$36*EXP(11604*DI$52*((1/293)-(1/(273+IF('Saisie des composants'!DJ77="",DI$9,'Saisie des composants'!DJ77)+'Saisie Profil'!$G11)))),IF(DI$4="Composants piezoélectriques",DI$36*DI58,0)))))))</f>
        <v/>
      </c>
      <c r="DJ143" s="102" t="str">
        <f>IF(DJ$3="","",IF(OR($A143=0,'Saisie Profil'!$D11="Off"),0,IF(DJ$4="Optocoupleurs",DJ$36*EXP(11604*0.7*((1/293)-(1/(273+IF('Saisie des composants'!DK77="",DJ$9,'Saisie des composants'!DK77)+'Saisie Profil'!$G11)))),IF(DJ$4="Résistance",DJ$36*EXP(11604*0.15*((1/293)-(1/(273+'Saisie Profil'!$G11+(DJ$51*IF('Saisie des composants'!DK89="",DJ$10,'Saisie des composants'!DK89)))))),IF(DJ$4="Condensateur",DJ$36*POWER((IF('Saisie des composants'!DK101="",DJ$12,'Saisie des composants'!DK101)/DJ$53),3)*EXP(11604*DJ$52*((1/293)-(1/(273+'Saisie Profil'!$G11)))),IF(DJ$4="Composants magnétiques",DJ$36*EXP(11604*DJ$52*((1/293)-(1/(273+IF('Saisie des composants'!DK77="",DJ$9,'Saisie des composants'!DK77)+'Saisie Profil'!$G11)))),IF(DJ$4="Composants piezoélectriques",DJ$36*DJ58,0)))))))</f>
        <v/>
      </c>
      <c r="DK143" s="102" t="str">
        <f>IF(DK$3="","",IF(OR($A143=0,'Saisie Profil'!$D11="Off"),0,IF(DK$4="Optocoupleurs",DK$36*EXP(11604*0.7*((1/293)-(1/(273+IF('Saisie des composants'!DL77="",DK$9,'Saisie des composants'!DL77)+'Saisie Profil'!$G11)))),IF(DK$4="Résistance",DK$36*EXP(11604*0.15*((1/293)-(1/(273+'Saisie Profil'!$G11+(DK$51*IF('Saisie des composants'!DL89="",DK$10,'Saisie des composants'!DL89)))))),IF(DK$4="Condensateur",DK$36*POWER((IF('Saisie des composants'!DL101="",DK$12,'Saisie des composants'!DL101)/DK$53),3)*EXP(11604*DK$52*((1/293)-(1/(273+'Saisie Profil'!$G11)))),IF(DK$4="Composants magnétiques",DK$36*EXP(11604*DK$52*((1/293)-(1/(273+IF('Saisie des composants'!DL77="",DK$9,'Saisie des composants'!DL77)+'Saisie Profil'!$G11)))),IF(DK$4="Composants piezoélectriques",DK$36*DK58,0)))))))</f>
        <v/>
      </c>
      <c r="DL143" s="102" t="str">
        <f>IF(DL$3="","",IF(OR($A143=0,'Saisie Profil'!$D11="Off"),0,IF(DL$4="Optocoupleurs",DL$36*EXP(11604*0.7*((1/293)-(1/(273+IF('Saisie des composants'!DM77="",DL$9,'Saisie des composants'!DM77)+'Saisie Profil'!$G11)))),IF(DL$4="Résistance",DL$36*EXP(11604*0.15*((1/293)-(1/(273+'Saisie Profil'!$G11+(DL$51*IF('Saisie des composants'!DM89="",DL$10,'Saisie des composants'!DM89)))))),IF(DL$4="Condensateur",DL$36*POWER((IF('Saisie des composants'!DM101="",DL$12,'Saisie des composants'!DM101)/DL$53),3)*EXP(11604*DL$52*((1/293)-(1/(273+'Saisie Profil'!$G11)))),IF(DL$4="Composants magnétiques",DL$36*EXP(11604*DL$52*((1/293)-(1/(273+IF('Saisie des composants'!DM77="",DL$9,'Saisie des composants'!DM77)+'Saisie Profil'!$G11)))),IF(DL$4="Composants piezoélectriques",DL$36*DL58,0)))))))</f>
        <v/>
      </c>
      <c r="DM143" s="102" t="str">
        <f>IF(DM$3="","",IF(OR($A143=0,'Saisie Profil'!$D11="Off"),0,IF(DM$4="Optocoupleurs",DM$36*EXP(11604*0.7*((1/293)-(1/(273+IF('Saisie des composants'!DN77="",DM$9,'Saisie des composants'!DN77)+'Saisie Profil'!$G11)))),IF(DM$4="Résistance",DM$36*EXP(11604*0.15*((1/293)-(1/(273+'Saisie Profil'!$G11+(DM$51*IF('Saisie des composants'!DN89="",DM$10,'Saisie des composants'!DN89)))))),IF(DM$4="Condensateur",DM$36*POWER((IF('Saisie des composants'!DN101="",DM$12,'Saisie des composants'!DN101)/DM$53),3)*EXP(11604*DM$52*((1/293)-(1/(273+'Saisie Profil'!$G11)))),IF(DM$4="Composants magnétiques",DM$36*EXP(11604*DM$52*((1/293)-(1/(273+IF('Saisie des composants'!DN77="",DM$9,'Saisie des composants'!DN77)+'Saisie Profil'!$G11)))),IF(DM$4="Composants piezoélectriques",DM$36*DM58,0)))))))</f>
        <v/>
      </c>
      <c r="DN143" s="102" t="str">
        <f>IF(DN$3="","",IF(OR($A143=0,'Saisie Profil'!$D11="Off"),0,IF(DN$4="Optocoupleurs",DN$36*EXP(11604*0.7*((1/293)-(1/(273+IF('Saisie des composants'!DO77="",DN$9,'Saisie des composants'!DO77)+'Saisie Profil'!$G11)))),IF(DN$4="Résistance",DN$36*EXP(11604*0.15*((1/293)-(1/(273+'Saisie Profil'!$G11+(DN$51*IF('Saisie des composants'!DO89="",DN$10,'Saisie des composants'!DO89)))))),IF(DN$4="Condensateur",DN$36*POWER((IF('Saisie des composants'!DO101="",DN$12,'Saisie des composants'!DO101)/DN$53),3)*EXP(11604*DN$52*((1/293)-(1/(273+'Saisie Profil'!$G11)))),IF(DN$4="Composants magnétiques",DN$36*EXP(11604*DN$52*((1/293)-(1/(273+IF('Saisie des composants'!DO77="",DN$9,'Saisie des composants'!DO77)+'Saisie Profil'!$G11)))),IF(DN$4="Composants piezoélectriques",DN$36*DN58,0)))))))</f>
        <v/>
      </c>
      <c r="DO143" s="102" t="str">
        <f>IF(DO$3="","",IF(OR($A143=0,'Saisie Profil'!$D11="Off"),0,IF(DO$4="Optocoupleurs",DO$36*EXP(11604*0.7*((1/293)-(1/(273+IF('Saisie des composants'!DP77="",DO$9,'Saisie des composants'!DP77)+'Saisie Profil'!$G11)))),IF(DO$4="Résistance",DO$36*EXP(11604*0.15*((1/293)-(1/(273+'Saisie Profil'!$G11+(DO$51*IF('Saisie des composants'!DP89="",DO$10,'Saisie des composants'!DP89)))))),IF(DO$4="Condensateur",DO$36*POWER((IF('Saisie des composants'!DP101="",DO$12,'Saisie des composants'!DP101)/DO$53),3)*EXP(11604*DO$52*((1/293)-(1/(273+'Saisie Profil'!$G11)))),IF(DO$4="Composants magnétiques",DO$36*EXP(11604*DO$52*((1/293)-(1/(273+IF('Saisie des composants'!DP77="",DO$9,'Saisie des composants'!DP77)+'Saisie Profil'!$G11)))),IF(DO$4="Composants piezoélectriques",DO$36*DO58,0)))))))</f>
        <v/>
      </c>
      <c r="DP143" s="102" t="str">
        <f>IF(DP$3="","",IF(OR($A143=0,'Saisie Profil'!$D11="Off"),0,IF(DP$4="Optocoupleurs",DP$36*EXP(11604*0.7*((1/293)-(1/(273+IF('Saisie des composants'!DQ77="",DP$9,'Saisie des composants'!DQ77)+'Saisie Profil'!$G11)))),IF(DP$4="Résistance",DP$36*EXP(11604*0.15*((1/293)-(1/(273+'Saisie Profil'!$G11+(DP$51*IF('Saisie des composants'!DQ89="",DP$10,'Saisie des composants'!DQ89)))))),IF(DP$4="Condensateur",DP$36*POWER((IF('Saisie des composants'!DQ101="",DP$12,'Saisie des composants'!DQ101)/DP$53),3)*EXP(11604*DP$52*((1/293)-(1/(273+'Saisie Profil'!$G11)))),IF(DP$4="Composants magnétiques",DP$36*EXP(11604*DP$52*((1/293)-(1/(273+IF('Saisie des composants'!DQ77="",DP$9,'Saisie des composants'!DQ77)+'Saisie Profil'!$G11)))),IF(DP$4="Composants piezoélectriques",DP$36*DP58,0)))))))</f>
        <v/>
      </c>
      <c r="DQ143" s="102" t="str">
        <f>IF(DQ$3="","",IF(OR($A143=0,'Saisie Profil'!$D11="Off"),0,IF(DQ$4="Optocoupleurs",DQ$36*EXP(11604*0.7*((1/293)-(1/(273+IF('Saisie des composants'!DR77="",DQ$9,'Saisie des composants'!DR77)+'Saisie Profil'!$G11)))),IF(DQ$4="Résistance",DQ$36*EXP(11604*0.15*((1/293)-(1/(273+'Saisie Profil'!$G11+(DQ$51*IF('Saisie des composants'!DR89="",DQ$10,'Saisie des composants'!DR89)))))),IF(DQ$4="Condensateur",DQ$36*POWER((IF('Saisie des composants'!DR101="",DQ$12,'Saisie des composants'!DR101)/DQ$53),3)*EXP(11604*DQ$52*((1/293)-(1/(273+'Saisie Profil'!$G11)))),IF(DQ$4="Composants magnétiques",DQ$36*EXP(11604*DQ$52*((1/293)-(1/(273+IF('Saisie des composants'!DR77="",DQ$9,'Saisie des composants'!DR77)+'Saisie Profil'!$G11)))),IF(DQ$4="Composants piezoélectriques",DQ$36*DQ58,0)))))))</f>
        <v/>
      </c>
      <c r="DR143" s="102" t="str">
        <f>IF(DR$3="","",IF(OR($A143=0,'Saisie Profil'!$D11="Off"),0,IF(DR$4="Optocoupleurs",DR$36*EXP(11604*0.7*((1/293)-(1/(273+IF('Saisie des composants'!DS77="",DR$9,'Saisie des composants'!DS77)+'Saisie Profil'!$G11)))),IF(DR$4="Résistance",DR$36*EXP(11604*0.15*((1/293)-(1/(273+'Saisie Profil'!$G11+(DR$51*IF('Saisie des composants'!DS89="",DR$10,'Saisie des composants'!DS89)))))),IF(DR$4="Condensateur",DR$36*POWER((IF('Saisie des composants'!DS101="",DR$12,'Saisie des composants'!DS101)/DR$53),3)*EXP(11604*DR$52*((1/293)-(1/(273+'Saisie Profil'!$G11)))),IF(DR$4="Composants magnétiques",DR$36*EXP(11604*DR$52*((1/293)-(1/(273+IF('Saisie des composants'!DS77="",DR$9,'Saisie des composants'!DS77)+'Saisie Profil'!$G11)))),IF(DR$4="Composants piezoélectriques",DR$36*DR58,0)))))))</f>
        <v/>
      </c>
      <c r="DS143" s="102" t="str">
        <f>IF(DS$3="","",IF(OR($A143=0,'Saisie Profil'!$D11="Off"),0,IF(DS$4="Optocoupleurs",DS$36*EXP(11604*0.7*((1/293)-(1/(273+IF('Saisie des composants'!DT77="",DS$9,'Saisie des composants'!DT77)+'Saisie Profil'!$G11)))),IF(DS$4="Résistance",DS$36*EXP(11604*0.15*((1/293)-(1/(273+'Saisie Profil'!$G11+(DS$51*IF('Saisie des composants'!DT89="",DS$10,'Saisie des composants'!DT89)))))),IF(DS$4="Condensateur",DS$36*POWER((IF('Saisie des composants'!DT101="",DS$12,'Saisie des composants'!DT101)/DS$53),3)*EXP(11604*DS$52*((1/293)-(1/(273+'Saisie Profil'!$G11)))),IF(DS$4="Composants magnétiques",DS$36*EXP(11604*DS$52*((1/293)-(1/(273+IF('Saisie des composants'!DT77="",DS$9,'Saisie des composants'!DT77)+'Saisie Profil'!$G11)))),IF(DS$4="Composants piezoélectriques",DS$36*DS58,0)))))))</f>
        <v/>
      </c>
      <c r="DT143" s="102" t="str">
        <f>IF(DT$3="","",IF(OR($A143=0,'Saisie Profil'!$D11="Off"),0,IF(DT$4="Optocoupleurs",DT$36*EXP(11604*0.7*((1/293)-(1/(273+IF('Saisie des composants'!DU77="",DT$9,'Saisie des composants'!DU77)+'Saisie Profil'!$G11)))),IF(DT$4="Résistance",DT$36*EXP(11604*0.15*((1/293)-(1/(273+'Saisie Profil'!$G11+(DT$51*IF('Saisie des composants'!DU89="",DT$10,'Saisie des composants'!DU89)))))),IF(DT$4="Condensateur",DT$36*POWER((IF('Saisie des composants'!DU101="",DT$12,'Saisie des composants'!DU101)/DT$53),3)*EXP(11604*DT$52*((1/293)-(1/(273+'Saisie Profil'!$G11)))),IF(DT$4="Composants magnétiques",DT$36*EXP(11604*DT$52*((1/293)-(1/(273+IF('Saisie des composants'!DU77="",DT$9,'Saisie des composants'!DU77)+'Saisie Profil'!$G11)))),IF(DT$4="Composants piezoélectriques",DT$36*DT58,0)))))))</f>
        <v/>
      </c>
      <c r="DU143" s="102" t="str">
        <f>IF(DU$3="","",IF(OR($A143=0,'Saisie Profil'!$D11="Off"),0,IF(DU$4="Optocoupleurs",DU$36*EXP(11604*0.7*((1/293)-(1/(273+IF('Saisie des composants'!DV77="",DU$9,'Saisie des composants'!DV77)+'Saisie Profil'!$G11)))),IF(DU$4="Résistance",DU$36*EXP(11604*0.15*((1/293)-(1/(273+'Saisie Profil'!$G11+(DU$51*IF('Saisie des composants'!DV89="",DU$10,'Saisie des composants'!DV89)))))),IF(DU$4="Condensateur",DU$36*POWER((IF('Saisie des composants'!DV101="",DU$12,'Saisie des composants'!DV101)/DU$53),3)*EXP(11604*DU$52*((1/293)-(1/(273+'Saisie Profil'!$G11)))),IF(DU$4="Composants magnétiques",DU$36*EXP(11604*DU$52*((1/293)-(1/(273+IF('Saisie des composants'!DV77="",DU$9,'Saisie des composants'!DV77)+'Saisie Profil'!$G11)))),IF(DU$4="Composants piezoélectriques",DU$36*DU58,0)))))))</f>
        <v/>
      </c>
      <c r="DV143" s="102" t="str">
        <f>IF(DV$3="","",IF(OR($A143=0,'Saisie Profil'!$D11="Off"),0,IF(DV$4="Optocoupleurs",DV$36*EXP(11604*0.7*((1/293)-(1/(273+IF('Saisie des composants'!DW77="",DV$9,'Saisie des composants'!DW77)+'Saisie Profil'!$G11)))),IF(DV$4="Résistance",DV$36*EXP(11604*0.15*((1/293)-(1/(273+'Saisie Profil'!$G11+(DV$51*IF('Saisie des composants'!DW89="",DV$10,'Saisie des composants'!DW89)))))),IF(DV$4="Condensateur",DV$36*POWER((IF('Saisie des composants'!DW101="",DV$12,'Saisie des composants'!DW101)/DV$53),3)*EXP(11604*DV$52*((1/293)-(1/(273+'Saisie Profil'!$G11)))),IF(DV$4="Composants magnétiques",DV$36*EXP(11604*DV$52*((1/293)-(1/(273+IF('Saisie des composants'!DW77="",DV$9,'Saisie des composants'!DW77)+'Saisie Profil'!$G11)))),IF(DV$4="Composants piezoélectriques",DV$36*DV58,0)))))))</f>
        <v/>
      </c>
      <c r="DW143" s="102" t="str">
        <f>IF(DW$3="","",IF(OR($A143=0,'Saisie Profil'!$D11="Off"),0,IF(DW$4="Optocoupleurs",DW$36*EXP(11604*0.7*((1/293)-(1/(273+IF('Saisie des composants'!DX77="",DW$9,'Saisie des composants'!DX77)+'Saisie Profil'!$G11)))),IF(DW$4="Résistance",DW$36*EXP(11604*0.15*((1/293)-(1/(273+'Saisie Profil'!$G11+(DW$51*IF('Saisie des composants'!DX89="",DW$10,'Saisie des composants'!DX89)))))),IF(DW$4="Condensateur",DW$36*POWER((IF('Saisie des composants'!DX101="",DW$12,'Saisie des composants'!DX101)/DW$53),3)*EXP(11604*DW$52*((1/293)-(1/(273+'Saisie Profil'!$G11)))),IF(DW$4="Composants magnétiques",DW$36*EXP(11604*DW$52*((1/293)-(1/(273+IF('Saisie des composants'!DX77="",DW$9,'Saisie des composants'!DX77)+'Saisie Profil'!$G11)))),IF(DW$4="Composants piezoélectriques",DW$36*DW58,0)))))))</f>
        <v/>
      </c>
      <c r="DX143" s="102" t="str">
        <f>IF(DX$3="","",IF(OR($A143=0,'Saisie Profil'!$D11="Off"),0,IF(DX$4="Optocoupleurs",DX$36*EXP(11604*0.7*((1/293)-(1/(273+IF('Saisie des composants'!DY77="",DX$9,'Saisie des composants'!DY77)+'Saisie Profil'!$G11)))),IF(DX$4="Résistance",DX$36*EXP(11604*0.15*((1/293)-(1/(273+'Saisie Profil'!$G11+(DX$51*IF('Saisie des composants'!DY89="",DX$10,'Saisie des composants'!DY89)))))),IF(DX$4="Condensateur",DX$36*POWER((IF('Saisie des composants'!DY101="",DX$12,'Saisie des composants'!DY101)/DX$53),3)*EXP(11604*DX$52*((1/293)-(1/(273+'Saisie Profil'!$G11)))),IF(DX$4="Composants magnétiques",DX$36*EXP(11604*DX$52*((1/293)-(1/(273+IF('Saisie des composants'!DY77="",DX$9,'Saisie des composants'!DY77)+'Saisie Profil'!$G11)))),IF(DX$4="Composants piezoélectriques",DX$36*DX58,0)))))))</f>
        <v/>
      </c>
      <c r="DY143" s="102" t="str">
        <f>IF(DY$3="","",IF(OR($A143=0,'Saisie Profil'!$D11="Off"),0,IF(DY$4="Optocoupleurs",DY$36*EXP(11604*0.7*((1/293)-(1/(273+IF('Saisie des composants'!DZ77="",DY$9,'Saisie des composants'!DZ77)+'Saisie Profil'!$G11)))),IF(DY$4="Résistance",DY$36*EXP(11604*0.15*((1/293)-(1/(273+'Saisie Profil'!$G11+(DY$51*IF('Saisie des composants'!DZ89="",DY$10,'Saisie des composants'!DZ89)))))),IF(DY$4="Condensateur",DY$36*POWER((IF('Saisie des composants'!DZ101="",DY$12,'Saisie des composants'!DZ101)/DY$53),3)*EXP(11604*DY$52*((1/293)-(1/(273+'Saisie Profil'!$G11)))),IF(DY$4="Composants magnétiques",DY$36*EXP(11604*DY$52*((1/293)-(1/(273+IF('Saisie des composants'!DZ77="",DY$9,'Saisie des composants'!DZ77)+'Saisie Profil'!$G11)))),IF(DY$4="Composants piezoélectriques",DY$36*DY58,0)))))))</f>
        <v/>
      </c>
      <c r="DZ143" s="102" t="str">
        <f>IF(DZ$3="","",IF(OR($A143=0,'Saisie Profil'!$D11="Off"),0,IF(DZ$4="Optocoupleurs",DZ$36*EXP(11604*0.7*((1/293)-(1/(273+IF('Saisie des composants'!EA77="",DZ$9,'Saisie des composants'!EA77)+'Saisie Profil'!$G11)))),IF(DZ$4="Résistance",DZ$36*EXP(11604*0.15*((1/293)-(1/(273+'Saisie Profil'!$G11+(DZ$51*IF('Saisie des composants'!EA89="",DZ$10,'Saisie des composants'!EA89)))))),IF(DZ$4="Condensateur",DZ$36*POWER((IF('Saisie des composants'!EA101="",DZ$12,'Saisie des composants'!EA101)/DZ$53),3)*EXP(11604*DZ$52*((1/293)-(1/(273+'Saisie Profil'!$G11)))),IF(DZ$4="Composants magnétiques",DZ$36*EXP(11604*DZ$52*((1/293)-(1/(273+IF('Saisie des composants'!EA77="",DZ$9,'Saisie des composants'!EA77)+'Saisie Profil'!$G11)))),IF(DZ$4="Composants piezoélectriques",DZ$36*DZ58,0)))))))</f>
        <v/>
      </c>
      <c r="EA143" s="102" t="str">
        <f>IF(EA$3="","",IF(OR($A143=0,'Saisie Profil'!$D11="Off"),0,IF(EA$4="Optocoupleurs",EA$36*EXP(11604*0.7*((1/293)-(1/(273+IF('Saisie des composants'!EB77="",EA$9,'Saisie des composants'!EB77)+'Saisie Profil'!$G11)))),IF(EA$4="Résistance",EA$36*EXP(11604*0.15*((1/293)-(1/(273+'Saisie Profil'!$G11+(EA$51*IF('Saisie des composants'!EB89="",EA$10,'Saisie des composants'!EB89)))))),IF(EA$4="Condensateur",EA$36*POWER((IF('Saisie des composants'!EB101="",EA$12,'Saisie des composants'!EB101)/EA$53),3)*EXP(11604*EA$52*((1/293)-(1/(273+'Saisie Profil'!$G11)))),IF(EA$4="Composants magnétiques",EA$36*EXP(11604*EA$52*((1/293)-(1/(273+IF('Saisie des composants'!EB77="",EA$9,'Saisie des composants'!EB77)+'Saisie Profil'!$G11)))),IF(EA$4="Composants piezoélectriques",EA$36*EA58,0)))))))</f>
        <v/>
      </c>
      <c r="EB143" s="102" t="str">
        <f>IF(EB$3="","",IF(OR($A143=0,'Saisie Profil'!$D11="Off"),0,IF(EB$4="Optocoupleurs",EB$36*EXP(11604*0.7*((1/293)-(1/(273+IF('Saisie des composants'!EC77="",EB$9,'Saisie des composants'!EC77)+'Saisie Profil'!$G11)))),IF(EB$4="Résistance",EB$36*EXP(11604*0.15*((1/293)-(1/(273+'Saisie Profil'!$G11+(EB$51*IF('Saisie des composants'!EC89="",EB$10,'Saisie des composants'!EC89)))))),IF(EB$4="Condensateur",EB$36*POWER((IF('Saisie des composants'!EC101="",EB$12,'Saisie des composants'!EC101)/EB$53),3)*EXP(11604*EB$52*((1/293)-(1/(273+'Saisie Profil'!$G11)))),IF(EB$4="Composants magnétiques",EB$36*EXP(11604*EB$52*((1/293)-(1/(273+IF('Saisie des composants'!EC77="",EB$9,'Saisie des composants'!EC77)+'Saisie Profil'!$G11)))),IF(EB$4="Composants piezoélectriques",EB$36*EB58,0)))))))</f>
        <v/>
      </c>
      <c r="EC143" s="102" t="str">
        <f>IF(EC$3="","",IF(OR($A143=0,'Saisie Profil'!$D11="Off"),0,IF(EC$4="Optocoupleurs",EC$36*EXP(11604*0.7*((1/293)-(1/(273+IF('Saisie des composants'!ED77="",EC$9,'Saisie des composants'!ED77)+'Saisie Profil'!$G11)))),IF(EC$4="Résistance",EC$36*EXP(11604*0.15*((1/293)-(1/(273+'Saisie Profil'!$G11+(EC$51*IF('Saisie des composants'!ED89="",EC$10,'Saisie des composants'!ED89)))))),IF(EC$4="Condensateur",EC$36*POWER((IF('Saisie des composants'!ED101="",EC$12,'Saisie des composants'!ED101)/EC$53),3)*EXP(11604*EC$52*((1/293)-(1/(273+'Saisie Profil'!$G11)))),IF(EC$4="Composants magnétiques",EC$36*EXP(11604*EC$52*((1/293)-(1/(273+IF('Saisie des composants'!ED77="",EC$9,'Saisie des composants'!ED77)+'Saisie Profil'!$G11)))),IF(EC$4="Composants piezoélectriques",EC$36*EC58,0)))))))</f>
        <v/>
      </c>
      <c r="ED143" s="102" t="str">
        <f>IF(ED$3="","",IF(OR($A143=0,'Saisie Profil'!$D11="Off"),0,IF(ED$4="Optocoupleurs",ED$36*EXP(11604*0.7*((1/293)-(1/(273+IF('Saisie des composants'!EE77="",ED$9,'Saisie des composants'!EE77)+'Saisie Profil'!$G11)))),IF(ED$4="Résistance",ED$36*EXP(11604*0.15*((1/293)-(1/(273+'Saisie Profil'!$G11+(ED$51*IF('Saisie des composants'!EE89="",ED$10,'Saisie des composants'!EE89)))))),IF(ED$4="Condensateur",ED$36*POWER((IF('Saisie des composants'!EE101="",ED$12,'Saisie des composants'!EE101)/ED$53),3)*EXP(11604*ED$52*((1/293)-(1/(273+'Saisie Profil'!$G11)))),IF(ED$4="Composants magnétiques",ED$36*EXP(11604*ED$52*((1/293)-(1/(273+IF('Saisie des composants'!EE77="",ED$9,'Saisie des composants'!EE77)+'Saisie Profil'!$G11)))),IF(ED$4="Composants piezoélectriques",ED$36*ED58,0)))))))</f>
        <v/>
      </c>
      <c r="EE143" s="102" t="str">
        <f>IF(EE$3="","",IF(OR($A143=0,'Saisie Profil'!$D11="Off"),0,IF(EE$4="Optocoupleurs",EE$36*EXP(11604*0.7*((1/293)-(1/(273+IF('Saisie des composants'!EF77="",EE$9,'Saisie des composants'!EF77)+'Saisie Profil'!$G11)))),IF(EE$4="Résistance",EE$36*EXP(11604*0.15*((1/293)-(1/(273+'Saisie Profil'!$G11+(EE$51*IF('Saisie des composants'!EF89="",EE$10,'Saisie des composants'!EF89)))))),IF(EE$4="Condensateur",EE$36*POWER((IF('Saisie des composants'!EF101="",EE$12,'Saisie des composants'!EF101)/EE$53),3)*EXP(11604*EE$52*((1/293)-(1/(273+'Saisie Profil'!$G11)))),IF(EE$4="Composants magnétiques",EE$36*EXP(11604*EE$52*((1/293)-(1/(273+IF('Saisie des composants'!EF77="",EE$9,'Saisie des composants'!EF77)+'Saisie Profil'!$G11)))),IF(EE$4="Composants piezoélectriques",EE$36*EE58,0)))))))</f>
        <v/>
      </c>
      <c r="EF143" s="102" t="str">
        <f>IF(EF$3="","",IF(OR($A143=0,'Saisie Profil'!$D11="Off"),0,IF(EF$4="Optocoupleurs",EF$36*EXP(11604*0.7*((1/293)-(1/(273+IF('Saisie des composants'!EG77="",EF$9,'Saisie des composants'!EG77)+'Saisie Profil'!$G11)))),IF(EF$4="Résistance",EF$36*EXP(11604*0.15*((1/293)-(1/(273+'Saisie Profil'!$G11+(EF$51*IF('Saisie des composants'!EG89="",EF$10,'Saisie des composants'!EG89)))))),IF(EF$4="Condensateur",EF$36*POWER((IF('Saisie des composants'!EG101="",EF$12,'Saisie des composants'!EG101)/EF$53),3)*EXP(11604*EF$52*((1/293)-(1/(273+'Saisie Profil'!$G11)))),IF(EF$4="Composants magnétiques",EF$36*EXP(11604*EF$52*((1/293)-(1/(273+IF('Saisie des composants'!EG77="",EF$9,'Saisie des composants'!EG77)+'Saisie Profil'!$G11)))),IF(EF$4="Composants piezoélectriques",EF$36*EF58,0)))))))</f>
        <v/>
      </c>
      <c r="EG143" s="102" t="str">
        <f>IF(EG$3="","",IF(OR($A143=0,'Saisie Profil'!$D11="Off"),0,IF(EG$4="Optocoupleurs",EG$36*EXP(11604*0.7*((1/293)-(1/(273+IF('Saisie des composants'!EH77="",EG$9,'Saisie des composants'!EH77)+'Saisie Profil'!$G11)))),IF(EG$4="Résistance",EG$36*EXP(11604*0.15*((1/293)-(1/(273+'Saisie Profil'!$G11+(EG$51*IF('Saisie des composants'!EH89="",EG$10,'Saisie des composants'!EH89)))))),IF(EG$4="Condensateur",EG$36*POWER((IF('Saisie des composants'!EH101="",EG$12,'Saisie des composants'!EH101)/EG$53),3)*EXP(11604*EG$52*((1/293)-(1/(273+'Saisie Profil'!$G11)))),IF(EG$4="Composants magnétiques",EG$36*EXP(11604*EG$52*((1/293)-(1/(273+IF('Saisie des composants'!EH77="",EG$9,'Saisie des composants'!EH77)+'Saisie Profil'!$G11)))),IF(EG$4="Composants piezoélectriques",EG$36*EG58,0)))))))</f>
        <v/>
      </c>
      <c r="EH143" s="102" t="str">
        <f>IF(EH$3="","",IF(OR($A143=0,'Saisie Profil'!$D11="Off"),0,IF(EH$4="Optocoupleurs",EH$36*EXP(11604*0.7*((1/293)-(1/(273+IF('Saisie des composants'!EI77="",EH$9,'Saisie des composants'!EI77)+'Saisie Profil'!$G11)))),IF(EH$4="Résistance",EH$36*EXP(11604*0.15*((1/293)-(1/(273+'Saisie Profil'!$G11+(EH$51*IF('Saisie des composants'!EI89="",EH$10,'Saisie des composants'!EI89)))))),IF(EH$4="Condensateur",EH$36*POWER((IF('Saisie des composants'!EI101="",EH$12,'Saisie des composants'!EI101)/EH$53),3)*EXP(11604*EH$52*((1/293)-(1/(273+'Saisie Profil'!$G11)))),IF(EH$4="Composants magnétiques",EH$36*EXP(11604*EH$52*((1/293)-(1/(273+IF('Saisie des composants'!EI77="",EH$9,'Saisie des composants'!EI77)+'Saisie Profil'!$G11)))),IF(EH$4="Composants piezoélectriques",EH$36*EH58,0)))))))</f>
        <v/>
      </c>
      <c r="EI143" s="102" t="str">
        <f>IF(EI$3="","",IF(OR($A143=0,'Saisie Profil'!$D11="Off"),0,IF(EI$4="Optocoupleurs",EI$36*EXP(11604*0.7*((1/293)-(1/(273+IF('Saisie des composants'!EJ77="",EI$9,'Saisie des composants'!EJ77)+'Saisie Profil'!$G11)))),IF(EI$4="Résistance",EI$36*EXP(11604*0.15*((1/293)-(1/(273+'Saisie Profil'!$G11+(EI$51*IF('Saisie des composants'!EJ89="",EI$10,'Saisie des composants'!EJ89)))))),IF(EI$4="Condensateur",EI$36*POWER((IF('Saisie des composants'!EJ101="",EI$12,'Saisie des composants'!EJ101)/EI$53),3)*EXP(11604*EI$52*((1/293)-(1/(273+'Saisie Profil'!$G11)))),IF(EI$4="Composants magnétiques",EI$36*EXP(11604*EI$52*((1/293)-(1/(273+IF('Saisie des composants'!EJ77="",EI$9,'Saisie des composants'!EJ77)+'Saisie Profil'!$G11)))),IF(EI$4="Composants piezoélectriques",EI$36*EI58,0)))))))</f>
        <v/>
      </c>
      <c r="EJ143" s="102" t="str">
        <f>IF(EJ$3="","",IF(OR($A143=0,'Saisie Profil'!$D11="Off"),0,IF(EJ$4="Optocoupleurs",EJ$36*EXP(11604*0.7*((1/293)-(1/(273+IF('Saisie des composants'!EK77="",EJ$9,'Saisie des composants'!EK77)+'Saisie Profil'!$G11)))),IF(EJ$4="Résistance",EJ$36*EXP(11604*0.15*((1/293)-(1/(273+'Saisie Profil'!$G11+(EJ$51*IF('Saisie des composants'!EK89="",EJ$10,'Saisie des composants'!EK89)))))),IF(EJ$4="Condensateur",EJ$36*POWER((IF('Saisie des composants'!EK101="",EJ$12,'Saisie des composants'!EK101)/EJ$53),3)*EXP(11604*EJ$52*((1/293)-(1/(273+'Saisie Profil'!$G11)))),IF(EJ$4="Composants magnétiques",EJ$36*EXP(11604*EJ$52*((1/293)-(1/(273+IF('Saisie des composants'!EK77="",EJ$9,'Saisie des composants'!EK77)+'Saisie Profil'!$G11)))),IF(EJ$4="Composants piezoélectriques",EJ$36*EJ58,0)))))))</f>
        <v/>
      </c>
      <c r="EK143" s="102" t="str">
        <f>IF(EK$3="","",IF(OR($A143=0,'Saisie Profil'!$D11="Off"),0,IF(EK$4="Optocoupleurs",EK$36*EXP(11604*0.7*((1/293)-(1/(273+IF('Saisie des composants'!EL77="",EK$9,'Saisie des composants'!EL77)+'Saisie Profil'!$G11)))),IF(EK$4="Résistance",EK$36*EXP(11604*0.15*((1/293)-(1/(273+'Saisie Profil'!$G11+(EK$51*IF('Saisie des composants'!EL89="",EK$10,'Saisie des composants'!EL89)))))),IF(EK$4="Condensateur",EK$36*POWER((IF('Saisie des composants'!EL101="",EK$12,'Saisie des composants'!EL101)/EK$53),3)*EXP(11604*EK$52*((1/293)-(1/(273+'Saisie Profil'!$G11)))),IF(EK$4="Composants magnétiques",EK$36*EXP(11604*EK$52*((1/293)-(1/(273+IF('Saisie des composants'!EL77="",EK$9,'Saisie des composants'!EL77)+'Saisie Profil'!$G11)))),IF(EK$4="Composants piezoélectriques",EK$36*EK58,0)))))))</f>
        <v/>
      </c>
      <c r="EL143" s="102" t="str">
        <f>IF(EL$3="","",IF(OR($A143=0,'Saisie Profil'!$D11="Off"),0,IF(EL$4="Optocoupleurs",EL$36*EXP(11604*0.7*((1/293)-(1/(273+IF('Saisie des composants'!EM77="",EL$9,'Saisie des composants'!EM77)+'Saisie Profil'!$G11)))),IF(EL$4="Résistance",EL$36*EXP(11604*0.15*((1/293)-(1/(273+'Saisie Profil'!$G11+(EL$51*IF('Saisie des composants'!EM89="",EL$10,'Saisie des composants'!EM89)))))),IF(EL$4="Condensateur",EL$36*POWER((IF('Saisie des composants'!EM101="",EL$12,'Saisie des composants'!EM101)/EL$53),3)*EXP(11604*EL$52*((1/293)-(1/(273+'Saisie Profil'!$G11)))),IF(EL$4="Composants magnétiques",EL$36*EXP(11604*EL$52*((1/293)-(1/(273+IF('Saisie des composants'!EM77="",EL$9,'Saisie des composants'!EM77)+'Saisie Profil'!$G11)))),IF(EL$4="Composants piezoélectriques",EL$36*EL58,0)))))))</f>
        <v/>
      </c>
      <c r="EM143" s="102" t="str">
        <f>IF(EM$3="","",IF(OR($A143=0,'Saisie Profil'!$D11="Off"),0,IF(EM$4="Optocoupleurs",EM$36*EXP(11604*0.7*((1/293)-(1/(273+IF('Saisie des composants'!EN77="",EM$9,'Saisie des composants'!EN77)+'Saisie Profil'!$G11)))),IF(EM$4="Résistance",EM$36*EXP(11604*0.15*((1/293)-(1/(273+'Saisie Profil'!$G11+(EM$51*IF('Saisie des composants'!EN89="",EM$10,'Saisie des composants'!EN89)))))),IF(EM$4="Condensateur",EM$36*POWER((IF('Saisie des composants'!EN101="",EM$12,'Saisie des composants'!EN101)/EM$53),3)*EXP(11604*EM$52*((1/293)-(1/(273+'Saisie Profil'!$G11)))),IF(EM$4="Composants magnétiques",EM$36*EXP(11604*EM$52*((1/293)-(1/(273+IF('Saisie des composants'!EN77="",EM$9,'Saisie des composants'!EN77)+'Saisie Profil'!$G11)))),IF(EM$4="Composants piezoélectriques",EM$36*EM58,0)))))))</f>
        <v/>
      </c>
      <c r="EN143" s="102" t="str">
        <f>IF(EN$3="","",IF(OR($A143=0,'Saisie Profil'!$D11="Off"),0,IF(EN$4="Optocoupleurs",EN$36*EXP(11604*0.7*((1/293)-(1/(273+IF('Saisie des composants'!EO77="",EN$9,'Saisie des composants'!EO77)+'Saisie Profil'!$G11)))),IF(EN$4="Résistance",EN$36*EXP(11604*0.15*((1/293)-(1/(273+'Saisie Profil'!$G11+(EN$51*IF('Saisie des composants'!EO89="",EN$10,'Saisie des composants'!EO89)))))),IF(EN$4="Condensateur",EN$36*POWER((IF('Saisie des composants'!EO101="",EN$12,'Saisie des composants'!EO101)/EN$53),3)*EXP(11604*EN$52*((1/293)-(1/(273+'Saisie Profil'!$G11)))),IF(EN$4="Composants magnétiques",EN$36*EXP(11604*EN$52*((1/293)-(1/(273+IF('Saisie des composants'!EO77="",EN$9,'Saisie des composants'!EO77)+'Saisie Profil'!$G11)))),IF(EN$4="Composants piezoélectriques",EN$36*EN58,0)))))))</f>
        <v/>
      </c>
      <c r="EO143" s="102" t="str">
        <f>IF(EO$3="","",IF(OR($A143=0,'Saisie Profil'!$D11="Off"),0,IF(EO$4="Optocoupleurs",EO$36*EXP(11604*0.7*((1/293)-(1/(273+IF('Saisie des composants'!EP77="",EO$9,'Saisie des composants'!EP77)+'Saisie Profil'!$G11)))),IF(EO$4="Résistance",EO$36*EXP(11604*0.15*((1/293)-(1/(273+'Saisie Profil'!$G11+(EO$51*IF('Saisie des composants'!EP89="",EO$10,'Saisie des composants'!EP89)))))),IF(EO$4="Condensateur",EO$36*POWER((IF('Saisie des composants'!EP101="",EO$12,'Saisie des composants'!EP101)/EO$53),3)*EXP(11604*EO$52*((1/293)-(1/(273+'Saisie Profil'!$G11)))),IF(EO$4="Composants magnétiques",EO$36*EXP(11604*EO$52*((1/293)-(1/(273+IF('Saisie des composants'!EP77="",EO$9,'Saisie des composants'!EP77)+'Saisie Profil'!$G11)))),IF(EO$4="Composants piezoélectriques",EO$36*EO58,0)))))))</f>
        <v/>
      </c>
      <c r="EP143" s="102" t="str">
        <f>IF(EP$3="","",IF(OR($A143=0,'Saisie Profil'!$D11="Off"),0,IF(EP$4="Optocoupleurs",EP$36*EXP(11604*0.7*((1/293)-(1/(273+IF('Saisie des composants'!EQ77="",EP$9,'Saisie des composants'!EQ77)+'Saisie Profil'!$G11)))),IF(EP$4="Résistance",EP$36*EXP(11604*0.15*((1/293)-(1/(273+'Saisie Profil'!$G11+(EP$51*IF('Saisie des composants'!EQ89="",EP$10,'Saisie des composants'!EQ89)))))),IF(EP$4="Condensateur",EP$36*POWER((IF('Saisie des composants'!EQ101="",EP$12,'Saisie des composants'!EQ101)/EP$53),3)*EXP(11604*EP$52*((1/293)-(1/(273+'Saisie Profil'!$G11)))),IF(EP$4="Composants magnétiques",EP$36*EXP(11604*EP$52*((1/293)-(1/(273+IF('Saisie des composants'!EQ77="",EP$9,'Saisie des composants'!EQ77)+'Saisie Profil'!$G11)))),IF(EP$4="Composants piezoélectriques",EP$36*EP58,0)))))))</f>
        <v/>
      </c>
      <c r="EQ143" s="102" t="str">
        <f>IF(EQ$3="","",IF(OR($A143=0,'Saisie Profil'!$D11="Off"),0,IF(EQ$4="Optocoupleurs",EQ$36*EXP(11604*0.7*((1/293)-(1/(273+IF('Saisie des composants'!ER77="",EQ$9,'Saisie des composants'!ER77)+'Saisie Profil'!$G11)))),IF(EQ$4="Résistance",EQ$36*EXP(11604*0.15*((1/293)-(1/(273+'Saisie Profil'!$G11+(EQ$51*IF('Saisie des composants'!ER89="",EQ$10,'Saisie des composants'!ER89)))))),IF(EQ$4="Condensateur",EQ$36*POWER((IF('Saisie des composants'!ER101="",EQ$12,'Saisie des composants'!ER101)/EQ$53),3)*EXP(11604*EQ$52*((1/293)-(1/(273+'Saisie Profil'!$G11)))),IF(EQ$4="Composants magnétiques",EQ$36*EXP(11604*EQ$52*((1/293)-(1/(273+IF('Saisie des composants'!ER77="",EQ$9,'Saisie des composants'!ER77)+'Saisie Profil'!$G11)))),IF(EQ$4="Composants piezoélectriques",EQ$36*EQ58,0)))))))</f>
        <v/>
      </c>
      <c r="ER143" s="102" t="str">
        <f>IF(ER$3="","",IF(OR($A143=0,'Saisie Profil'!$D11="Off"),0,IF(ER$4="Optocoupleurs",ER$36*EXP(11604*0.7*((1/293)-(1/(273+IF('Saisie des composants'!ES77="",ER$9,'Saisie des composants'!ES77)+'Saisie Profil'!$G11)))),IF(ER$4="Résistance",ER$36*EXP(11604*0.15*((1/293)-(1/(273+'Saisie Profil'!$G11+(ER$51*IF('Saisie des composants'!ES89="",ER$10,'Saisie des composants'!ES89)))))),IF(ER$4="Condensateur",ER$36*POWER((IF('Saisie des composants'!ES101="",ER$12,'Saisie des composants'!ES101)/ER$53),3)*EXP(11604*ER$52*((1/293)-(1/(273+'Saisie Profil'!$G11)))),IF(ER$4="Composants magnétiques",ER$36*EXP(11604*ER$52*((1/293)-(1/(273+IF('Saisie des composants'!ES77="",ER$9,'Saisie des composants'!ES77)+'Saisie Profil'!$G11)))),IF(ER$4="Composants piezoélectriques",ER$36*ER58,0)))))))</f>
        <v/>
      </c>
      <c r="ES143" s="102" t="str">
        <f>IF(ES$3="","",IF(OR($A143=0,'Saisie Profil'!$D11="Off"),0,IF(ES$4="Optocoupleurs",ES$36*EXP(11604*0.7*((1/293)-(1/(273+IF('Saisie des composants'!ET77="",ES$9,'Saisie des composants'!ET77)+'Saisie Profil'!$G11)))),IF(ES$4="Résistance",ES$36*EXP(11604*0.15*((1/293)-(1/(273+'Saisie Profil'!$G11+(ES$51*IF('Saisie des composants'!ET89="",ES$10,'Saisie des composants'!ET89)))))),IF(ES$4="Condensateur",ES$36*POWER((IF('Saisie des composants'!ET101="",ES$12,'Saisie des composants'!ET101)/ES$53),3)*EXP(11604*ES$52*((1/293)-(1/(273+'Saisie Profil'!$G11)))),IF(ES$4="Composants magnétiques",ES$36*EXP(11604*ES$52*((1/293)-(1/(273+IF('Saisie des composants'!ET77="",ES$9,'Saisie des composants'!ET77)+'Saisie Profil'!$G11)))),IF(ES$4="Composants piezoélectriques",ES$36*ES58,0)))))))</f>
        <v/>
      </c>
      <c r="ET143" s="102" t="str">
        <f>IF(ET$3="","",IF(OR($A143=0,'Saisie Profil'!$D11="Off"),0,IF(ET$4="Optocoupleurs",ET$36*EXP(11604*0.7*((1/293)-(1/(273+IF('Saisie des composants'!EU77="",ET$9,'Saisie des composants'!EU77)+'Saisie Profil'!$G11)))),IF(ET$4="Résistance",ET$36*EXP(11604*0.15*((1/293)-(1/(273+'Saisie Profil'!$G11+(ET$51*IF('Saisie des composants'!EU89="",ET$10,'Saisie des composants'!EU89)))))),IF(ET$4="Condensateur",ET$36*POWER((IF('Saisie des composants'!EU101="",ET$12,'Saisie des composants'!EU101)/ET$53),3)*EXP(11604*ET$52*((1/293)-(1/(273+'Saisie Profil'!$G11)))),IF(ET$4="Composants magnétiques",ET$36*EXP(11604*ET$52*((1/293)-(1/(273+IF('Saisie des composants'!EU77="",ET$9,'Saisie des composants'!EU77)+'Saisie Profil'!$G11)))),IF(ET$4="Composants piezoélectriques",ET$36*ET58,0)))))))</f>
        <v/>
      </c>
      <c r="EU143" s="102" t="str">
        <f>IF(EU$3="","",IF(OR($A143=0,'Saisie Profil'!$D11="Off"),0,IF(EU$4="Optocoupleurs",EU$36*EXP(11604*0.7*((1/293)-(1/(273+IF('Saisie des composants'!EV77="",EU$9,'Saisie des composants'!EV77)+'Saisie Profil'!$G11)))),IF(EU$4="Résistance",EU$36*EXP(11604*0.15*((1/293)-(1/(273+'Saisie Profil'!$G11+(EU$51*IF('Saisie des composants'!EV89="",EU$10,'Saisie des composants'!EV89)))))),IF(EU$4="Condensateur",EU$36*POWER((IF('Saisie des composants'!EV101="",EU$12,'Saisie des composants'!EV101)/EU$53),3)*EXP(11604*EU$52*((1/293)-(1/(273+'Saisie Profil'!$G11)))),IF(EU$4="Composants magnétiques",EU$36*EXP(11604*EU$52*((1/293)-(1/(273+IF('Saisie des composants'!EV77="",EU$9,'Saisie des composants'!EV77)+'Saisie Profil'!$G11)))),IF(EU$4="Composants piezoélectriques",EU$36*EU58,0)))))))</f>
        <v/>
      </c>
      <c r="EV143" s="102" t="str">
        <f>IF(EV$3="","",IF(OR($A143=0,'Saisie Profil'!$D11="Off"),0,IF(EV$4="Optocoupleurs",EV$36*EXP(11604*0.7*((1/293)-(1/(273+IF('Saisie des composants'!EW77="",EV$9,'Saisie des composants'!EW77)+'Saisie Profil'!$G11)))),IF(EV$4="Résistance",EV$36*EXP(11604*0.15*((1/293)-(1/(273+'Saisie Profil'!$G11+(EV$51*IF('Saisie des composants'!EW89="",EV$10,'Saisie des composants'!EW89)))))),IF(EV$4="Condensateur",EV$36*POWER((IF('Saisie des composants'!EW101="",EV$12,'Saisie des composants'!EW101)/EV$53),3)*EXP(11604*EV$52*((1/293)-(1/(273+'Saisie Profil'!$G11)))),IF(EV$4="Composants magnétiques",EV$36*EXP(11604*EV$52*((1/293)-(1/(273+IF('Saisie des composants'!EW77="",EV$9,'Saisie des composants'!EW77)+'Saisie Profil'!$G11)))),IF(EV$4="Composants piezoélectriques",EV$36*EV58,0)))))))</f>
        <v/>
      </c>
      <c r="EW143" s="102" t="str">
        <f>IF(EW$3="","",IF(OR($A143=0,'Saisie Profil'!$D11="Off"),0,IF(EW$4="Optocoupleurs",EW$36*EXP(11604*0.7*((1/293)-(1/(273+IF('Saisie des composants'!EX77="",EW$9,'Saisie des composants'!EX77)+'Saisie Profil'!$G11)))),IF(EW$4="Résistance",EW$36*EXP(11604*0.15*((1/293)-(1/(273+'Saisie Profil'!$G11+(EW$51*IF('Saisie des composants'!EX89="",EW$10,'Saisie des composants'!EX89)))))),IF(EW$4="Condensateur",EW$36*POWER((IF('Saisie des composants'!EX101="",EW$12,'Saisie des composants'!EX101)/EW$53),3)*EXP(11604*EW$52*((1/293)-(1/(273+'Saisie Profil'!$G11)))),IF(EW$4="Composants magnétiques",EW$36*EXP(11604*EW$52*((1/293)-(1/(273+IF('Saisie des composants'!EX77="",EW$9,'Saisie des composants'!EX77)+'Saisie Profil'!$G11)))),IF(EW$4="Composants piezoélectriques",EW$36*EW58,0)))))))</f>
        <v/>
      </c>
      <c r="EX143" s="102" t="str">
        <f>IF(EX$3="","",IF(OR($A143=0,'Saisie Profil'!$D11="Off"),0,IF(EX$4="Optocoupleurs",EX$36*EXP(11604*0.7*((1/293)-(1/(273+IF('Saisie des composants'!EY77="",EX$9,'Saisie des composants'!EY77)+'Saisie Profil'!$G11)))),IF(EX$4="Résistance",EX$36*EXP(11604*0.15*((1/293)-(1/(273+'Saisie Profil'!$G11+(EX$51*IF('Saisie des composants'!EY89="",EX$10,'Saisie des composants'!EY89)))))),IF(EX$4="Condensateur",EX$36*POWER((IF('Saisie des composants'!EY101="",EX$12,'Saisie des composants'!EY101)/EX$53),3)*EXP(11604*EX$52*((1/293)-(1/(273+'Saisie Profil'!$G11)))),IF(EX$4="Composants magnétiques",EX$36*EXP(11604*EX$52*((1/293)-(1/(273+IF('Saisie des composants'!EY77="",EX$9,'Saisie des composants'!EY77)+'Saisie Profil'!$G11)))),IF(EX$4="Composants piezoélectriques",EX$36*EX58,0)))))))</f>
        <v/>
      </c>
      <c r="EY143" s="102" t="str">
        <f>IF(EY$3="","",IF(OR($A143=0,'Saisie Profil'!$D11="Off"),0,IF(EY$4="Optocoupleurs",EY$36*EXP(11604*0.7*((1/293)-(1/(273+IF('Saisie des composants'!EZ77="",EY$9,'Saisie des composants'!EZ77)+'Saisie Profil'!$G11)))),IF(EY$4="Résistance",EY$36*EXP(11604*0.15*((1/293)-(1/(273+'Saisie Profil'!$G11+(EY$51*IF('Saisie des composants'!EZ89="",EY$10,'Saisie des composants'!EZ89)))))),IF(EY$4="Condensateur",EY$36*POWER((IF('Saisie des composants'!EZ101="",EY$12,'Saisie des composants'!EZ101)/EY$53),3)*EXP(11604*EY$52*((1/293)-(1/(273+'Saisie Profil'!$G11)))),IF(EY$4="Composants magnétiques",EY$36*EXP(11604*EY$52*((1/293)-(1/(273+IF('Saisie des composants'!EZ77="",EY$9,'Saisie des composants'!EZ77)+'Saisie Profil'!$G11)))),IF(EY$4="Composants piezoélectriques",EY$36*EY58,0)))))))</f>
        <v/>
      </c>
      <c r="EZ143" s="102" t="str">
        <f>IF(EZ$3="","",IF(OR($A143=0,'Saisie Profil'!$D11="Off"),0,IF(EZ$4="Optocoupleurs",EZ$36*EXP(11604*0.7*((1/293)-(1/(273+IF('Saisie des composants'!FA77="",EZ$9,'Saisie des composants'!FA77)+'Saisie Profil'!$G11)))),IF(EZ$4="Résistance",EZ$36*EXP(11604*0.15*((1/293)-(1/(273+'Saisie Profil'!$G11+(EZ$51*IF('Saisie des composants'!FA89="",EZ$10,'Saisie des composants'!FA89)))))),IF(EZ$4="Condensateur",EZ$36*POWER((IF('Saisie des composants'!FA101="",EZ$12,'Saisie des composants'!FA101)/EZ$53),3)*EXP(11604*EZ$52*((1/293)-(1/(273+'Saisie Profil'!$G11)))),IF(EZ$4="Composants magnétiques",EZ$36*EXP(11604*EZ$52*((1/293)-(1/(273+IF('Saisie des composants'!FA77="",EZ$9,'Saisie des composants'!FA77)+'Saisie Profil'!$G11)))),IF(EZ$4="Composants piezoélectriques",EZ$36*EZ58,0)))))))</f>
        <v/>
      </c>
      <c r="FA143" s="102" t="str">
        <f>IF(FA$3="","",IF(OR($A143=0,'Saisie Profil'!$D11="Off"),0,IF(FA$4="Optocoupleurs",FA$36*EXP(11604*0.7*((1/293)-(1/(273+IF('Saisie des composants'!FB77="",FA$9,'Saisie des composants'!FB77)+'Saisie Profil'!$G11)))),IF(FA$4="Résistance",FA$36*EXP(11604*0.15*((1/293)-(1/(273+'Saisie Profil'!$G11+(FA$51*IF('Saisie des composants'!FB89="",FA$10,'Saisie des composants'!FB89)))))),IF(FA$4="Condensateur",FA$36*POWER((IF('Saisie des composants'!FB101="",FA$12,'Saisie des composants'!FB101)/FA$53),3)*EXP(11604*FA$52*((1/293)-(1/(273+'Saisie Profil'!$G11)))),IF(FA$4="Composants magnétiques",FA$36*EXP(11604*FA$52*((1/293)-(1/(273+IF('Saisie des composants'!FB77="",FA$9,'Saisie des composants'!FB77)+'Saisie Profil'!$G11)))),IF(FA$4="Composants piezoélectriques",FA$36*FA58,0)))))))</f>
        <v/>
      </c>
      <c r="FB143" s="102" t="str">
        <f>IF(FB$3="","",IF(OR($A143=0,'Saisie Profil'!$D11="Off"),0,IF(FB$4="Optocoupleurs",FB$36*EXP(11604*0.7*((1/293)-(1/(273+IF('Saisie des composants'!FC77="",FB$9,'Saisie des composants'!FC77)+'Saisie Profil'!$G11)))),IF(FB$4="Résistance",FB$36*EXP(11604*0.15*((1/293)-(1/(273+'Saisie Profil'!$G11+(FB$51*IF('Saisie des composants'!FC89="",FB$10,'Saisie des composants'!FC89)))))),IF(FB$4="Condensateur",FB$36*POWER((IF('Saisie des composants'!FC101="",FB$12,'Saisie des composants'!FC101)/FB$53),3)*EXP(11604*FB$52*((1/293)-(1/(273+'Saisie Profil'!$G11)))),IF(FB$4="Composants magnétiques",FB$36*EXP(11604*FB$52*((1/293)-(1/(273+IF('Saisie des composants'!FC77="",FB$9,'Saisie des composants'!FC77)+'Saisie Profil'!$G11)))),IF(FB$4="Composants piezoélectriques",FB$36*FB58,0)))))))</f>
        <v/>
      </c>
      <c r="FC143" s="102" t="str">
        <f>IF(FC$3="","",IF(OR($A143=0,'Saisie Profil'!$D11="Off"),0,IF(FC$4="Optocoupleurs",FC$36*EXP(11604*0.7*((1/293)-(1/(273+IF('Saisie des composants'!FD77="",FC$9,'Saisie des composants'!FD77)+'Saisie Profil'!$G11)))),IF(FC$4="Résistance",FC$36*EXP(11604*0.15*((1/293)-(1/(273+'Saisie Profil'!$G11+(FC$51*IF('Saisie des composants'!FD89="",FC$10,'Saisie des composants'!FD89)))))),IF(FC$4="Condensateur",FC$36*POWER((IF('Saisie des composants'!FD101="",FC$12,'Saisie des composants'!FD101)/FC$53),3)*EXP(11604*FC$52*((1/293)-(1/(273+'Saisie Profil'!$G11)))),IF(FC$4="Composants magnétiques",FC$36*EXP(11604*FC$52*((1/293)-(1/(273+IF('Saisie des composants'!FD77="",FC$9,'Saisie des composants'!FD77)+'Saisie Profil'!$G11)))),IF(FC$4="Composants piezoélectriques",FC$36*FC58,0)))))))</f>
        <v/>
      </c>
      <c r="FD143" s="102" t="str">
        <f>IF(FD$3="","",IF(OR($A143=0,'Saisie Profil'!$D11="Off"),0,IF(FD$4="Optocoupleurs",FD$36*EXP(11604*0.7*((1/293)-(1/(273+IF('Saisie des composants'!FE77="",FD$9,'Saisie des composants'!FE77)+'Saisie Profil'!$G11)))),IF(FD$4="Résistance",FD$36*EXP(11604*0.15*((1/293)-(1/(273+'Saisie Profil'!$G11+(FD$51*IF('Saisie des composants'!FE89="",FD$10,'Saisie des composants'!FE89)))))),IF(FD$4="Condensateur",FD$36*POWER((IF('Saisie des composants'!FE101="",FD$12,'Saisie des composants'!FE101)/FD$53),3)*EXP(11604*FD$52*((1/293)-(1/(273+'Saisie Profil'!$G11)))),IF(FD$4="Composants magnétiques",FD$36*EXP(11604*FD$52*((1/293)-(1/(273+IF('Saisie des composants'!FE77="",FD$9,'Saisie des composants'!FE77)+'Saisie Profil'!$G11)))),IF(FD$4="Composants piezoélectriques",FD$36*FD58,0)))))))</f>
        <v/>
      </c>
      <c r="FE143" s="102" t="str">
        <f>IF(FE$3="","",IF(OR($A143=0,'Saisie Profil'!$D11="Off"),0,IF(FE$4="Optocoupleurs",FE$36*EXP(11604*0.7*((1/293)-(1/(273+IF('Saisie des composants'!FF77="",FE$9,'Saisie des composants'!FF77)+'Saisie Profil'!$G11)))),IF(FE$4="Résistance",FE$36*EXP(11604*0.15*((1/293)-(1/(273+'Saisie Profil'!$G11+(FE$51*IF('Saisie des composants'!FF89="",FE$10,'Saisie des composants'!FF89)))))),IF(FE$4="Condensateur",FE$36*POWER((IF('Saisie des composants'!FF101="",FE$12,'Saisie des composants'!FF101)/FE$53),3)*EXP(11604*FE$52*((1/293)-(1/(273+'Saisie Profil'!$G11)))),IF(FE$4="Composants magnétiques",FE$36*EXP(11604*FE$52*((1/293)-(1/(273+IF('Saisie des composants'!FF77="",FE$9,'Saisie des composants'!FF77)+'Saisie Profil'!$G11)))),IF(FE$4="Composants piezoélectriques",FE$36*FE58,0)))))))</f>
        <v/>
      </c>
      <c r="FF143" s="102" t="str">
        <f>IF(FF$3="","",IF(OR($A143=0,'Saisie Profil'!$D11="Off"),0,IF(FF$4="Optocoupleurs",FF$36*EXP(11604*0.7*((1/293)-(1/(273+IF('Saisie des composants'!FG77="",FF$9,'Saisie des composants'!FG77)+'Saisie Profil'!$G11)))),IF(FF$4="Résistance",FF$36*EXP(11604*0.15*((1/293)-(1/(273+'Saisie Profil'!$G11+(FF$51*IF('Saisie des composants'!FG89="",FF$10,'Saisie des composants'!FG89)))))),IF(FF$4="Condensateur",FF$36*POWER((IF('Saisie des composants'!FG101="",FF$12,'Saisie des composants'!FG101)/FF$53),3)*EXP(11604*FF$52*((1/293)-(1/(273+'Saisie Profil'!$G11)))),IF(FF$4="Composants magnétiques",FF$36*EXP(11604*FF$52*((1/293)-(1/(273+IF('Saisie des composants'!FG77="",FF$9,'Saisie des composants'!FG77)+'Saisie Profil'!$G11)))),IF(FF$4="Composants piezoélectriques",FF$36*FF58,0)))))))</f>
        <v/>
      </c>
      <c r="FG143" s="102" t="str">
        <f>IF(FG$3="","",IF(OR($A143=0,'Saisie Profil'!$D11="Off"),0,IF(FG$4="Optocoupleurs",FG$36*EXP(11604*0.7*((1/293)-(1/(273+IF('Saisie des composants'!FH77="",FG$9,'Saisie des composants'!FH77)+'Saisie Profil'!$G11)))),IF(FG$4="Résistance",FG$36*EXP(11604*0.15*((1/293)-(1/(273+'Saisie Profil'!$G11+(FG$51*IF('Saisie des composants'!FH89="",FG$10,'Saisie des composants'!FH89)))))),IF(FG$4="Condensateur",FG$36*POWER((IF('Saisie des composants'!FH101="",FG$12,'Saisie des composants'!FH101)/FG$53),3)*EXP(11604*FG$52*((1/293)-(1/(273+'Saisie Profil'!$G11)))),IF(FG$4="Composants magnétiques",FG$36*EXP(11604*FG$52*((1/293)-(1/(273+IF('Saisie des composants'!FH77="",FG$9,'Saisie des composants'!FH77)+'Saisie Profil'!$G11)))),IF(FG$4="Composants piezoélectriques",FG$36*FG58,0)))))))</f>
        <v/>
      </c>
      <c r="FH143" s="102" t="str">
        <f>IF(FH$3="","",IF(OR($A143=0,'Saisie Profil'!$D11="Off"),0,IF(FH$4="Optocoupleurs",FH$36*EXP(11604*0.7*((1/293)-(1/(273+IF('Saisie des composants'!FI77="",FH$9,'Saisie des composants'!FI77)+'Saisie Profil'!$G11)))),IF(FH$4="Résistance",FH$36*EXP(11604*0.15*((1/293)-(1/(273+'Saisie Profil'!$G11+(FH$51*IF('Saisie des composants'!FI89="",FH$10,'Saisie des composants'!FI89)))))),IF(FH$4="Condensateur",FH$36*POWER((IF('Saisie des composants'!FI101="",FH$12,'Saisie des composants'!FI101)/FH$53),3)*EXP(11604*FH$52*((1/293)-(1/(273+'Saisie Profil'!$G11)))),IF(FH$4="Composants magnétiques",FH$36*EXP(11604*FH$52*((1/293)-(1/(273+IF('Saisie des composants'!FI77="",FH$9,'Saisie des composants'!FI77)+'Saisie Profil'!$G11)))),IF(FH$4="Composants piezoélectriques",FH$36*FH58,0)))))))</f>
        <v/>
      </c>
      <c r="FI143" s="102" t="str">
        <f>IF(FI$3="","",IF(OR($A143=0,'Saisie Profil'!$D11="Off"),0,IF(FI$4="Optocoupleurs",FI$36*EXP(11604*0.7*((1/293)-(1/(273+IF('Saisie des composants'!FJ77="",FI$9,'Saisie des composants'!FJ77)+'Saisie Profil'!$G11)))),IF(FI$4="Résistance",FI$36*EXP(11604*0.15*((1/293)-(1/(273+'Saisie Profil'!$G11+(FI$51*IF('Saisie des composants'!FJ89="",FI$10,'Saisie des composants'!FJ89)))))),IF(FI$4="Condensateur",FI$36*POWER((IF('Saisie des composants'!FJ101="",FI$12,'Saisie des composants'!FJ101)/FI$53),3)*EXP(11604*FI$52*((1/293)-(1/(273+'Saisie Profil'!$G11)))),IF(FI$4="Composants magnétiques",FI$36*EXP(11604*FI$52*((1/293)-(1/(273+IF('Saisie des composants'!FJ77="",FI$9,'Saisie des composants'!FJ77)+'Saisie Profil'!$G11)))),IF(FI$4="Composants piezoélectriques",FI$36*FI58,0)))))))</f>
        <v/>
      </c>
      <c r="FJ143" s="102" t="str">
        <f>IF(FJ$3="","",IF(OR($A143=0,'Saisie Profil'!$D11="Off"),0,IF(FJ$4="Optocoupleurs",FJ$36*EXP(11604*0.7*((1/293)-(1/(273+IF('Saisie des composants'!FK77="",FJ$9,'Saisie des composants'!FK77)+'Saisie Profil'!$G11)))),IF(FJ$4="Résistance",FJ$36*EXP(11604*0.15*((1/293)-(1/(273+'Saisie Profil'!$G11+(FJ$51*IF('Saisie des composants'!FK89="",FJ$10,'Saisie des composants'!FK89)))))),IF(FJ$4="Condensateur",FJ$36*POWER((IF('Saisie des composants'!FK101="",FJ$12,'Saisie des composants'!FK101)/FJ$53),3)*EXP(11604*FJ$52*((1/293)-(1/(273+'Saisie Profil'!$G11)))),IF(FJ$4="Composants magnétiques",FJ$36*EXP(11604*FJ$52*((1/293)-(1/(273+IF('Saisie des composants'!FK77="",FJ$9,'Saisie des composants'!FK77)+'Saisie Profil'!$G11)))),IF(FJ$4="Composants piezoélectriques",FJ$36*FJ58,0)))))))</f>
        <v/>
      </c>
      <c r="FK143" s="102" t="str">
        <f>IF(FK$3="","",IF(OR($A143=0,'Saisie Profil'!$D11="Off"),0,IF(FK$4="Optocoupleurs",FK$36*EXP(11604*0.7*((1/293)-(1/(273+IF('Saisie des composants'!FL77="",FK$9,'Saisie des composants'!FL77)+'Saisie Profil'!$G11)))),IF(FK$4="Résistance",FK$36*EXP(11604*0.15*((1/293)-(1/(273+'Saisie Profil'!$G11+(FK$51*IF('Saisie des composants'!FL89="",FK$10,'Saisie des composants'!FL89)))))),IF(FK$4="Condensateur",FK$36*POWER((IF('Saisie des composants'!FL101="",FK$12,'Saisie des composants'!FL101)/FK$53),3)*EXP(11604*FK$52*((1/293)-(1/(273+'Saisie Profil'!$G11)))),IF(FK$4="Composants magnétiques",FK$36*EXP(11604*FK$52*((1/293)-(1/(273+IF('Saisie des composants'!FL77="",FK$9,'Saisie des composants'!FL77)+'Saisie Profil'!$G11)))),IF(FK$4="Composants piezoélectriques",FK$36*FK58,0)))))))</f>
        <v/>
      </c>
      <c r="FL143" s="102" t="str">
        <f>IF(FL$3="","",IF(OR($A143=0,'Saisie Profil'!$D11="Off"),0,IF(FL$4="Optocoupleurs",FL$36*EXP(11604*0.7*((1/293)-(1/(273+IF('Saisie des composants'!FM77="",FL$9,'Saisie des composants'!FM77)+'Saisie Profil'!$G11)))),IF(FL$4="Résistance",FL$36*EXP(11604*0.15*((1/293)-(1/(273+'Saisie Profil'!$G11+(FL$51*IF('Saisie des composants'!FM89="",FL$10,'Saisie des composants'!FM89)))))),IF(FL$4="Condensateur",FL$36*POWER((IF('Saisie des composants'!FM101="",FL$12,'Saisie des composants'!FM101)/FL$53),3)*EXP(11604*FL$52*((1/293)-(1/(273+'Saisie Profil'!$G11)))),IF(FL$4="Composants magnétiques",FL$36*EXP(11604*FL$52*((1/293)-(1/(273+IF('Saisie des composants'!FM77="",FL$9,'Saisie des composants'!FM77)+'Saisie Profil'!$G11)))),IF(FL$4="Composants piezoélectriques",FL$36*FL58,0)))))))</f>
        <v/>
      </c>
      <c r="FM143" s="102" t="str">
        <f>IF(FM$3="","",IF(OR($A143=0,'Saisie Profil'!$D11="Off"),0,IF(FM$4="Optocoupleurs",FM$36*EXP(11604*0.7*((1/293)-(1/(273+IF('Saisie des composants'!FN77="",FM$9,'Saisie des composants'!FN77)+'Saisie Profil'!$G11)))),IF(FM$4="Résistance",FM$36*EXP(11604*0.15*((1/293)-(1/(273+'Saisie Profil'!$G11+(FM$51*IF('Saisie des composants'!FN89="",FM$10,'Saisie des composants'!FN89)))))),IF(FM$4="Condensateur",FM$36*POWER((IF('Saisie des composants'!FN101="",FM$12,'Saisie des composants'!FN101)/FM$53),3)*EXP(11604*FM$52*((1/293)-(1/(273+'Saisie Profil'!$G11)))),IF(FM$4="Composants magnétiques",FM$36*EXP(11604*FM$52*((1/293)-(1/(273+IF('Saisie des composants'!FN77="",FM$9,'Saisie des composants'!FN77)+'Saisie Profil'!$G11)))),IF(FM$4="Composants piezoélectriques",FM$36*FM58,0)))))))</f>
        <v/>
      </c>
      <c r="FN143" s="102" t="str">
        <f>IF(FN$3="","",IF(OR($A143=0,'Saisie Profil'!$D11="Off"),0,IF(FN$4="Optocoupleurs",FN$36*EXP(11604*0.7*((1/293)-(1/(273+IF('Saisie des composants'!FO77="",FN$9,'Saisie des composants'!FO77)+'Saisie Profil'!$G11)))),IF(FN$4="Résistance",FN$36*EXP(11604*0.15*((1/293)-(1/(273+'Saisie Profil'!$G11+(FN$51*IF('Saisie des composants'!FO89="",FN$10,'Saisie des composants'!FO89)))))),IF(FN$4="Condensateur",FN$36*POWER((IF('Saisie des composants'!FO101="",FN$12,'Saisie des composants'!FO101)/FN$53),3)*EXP(11604*FN$52*((1/293)-(1/(273+'Saisie Profil'!$G11)))),IF(FN$4="Composants magnétiques",FN$36*EXP(11604*FN$52*((1/293)-(1/(273+IF('Saisie des composants'!FO77="",FN$9,'Saisie des composants'!FO77)+'Saisie Profil'!$G11)))),IF(FN$4="Composants piezoélectriques",FN$36*FN58,0)))))))</f>
        <v/>
      </c>
      <c r="FO143" s="102" t="str">
        <f>IF(FO$3="","",IF(OR($A143=0,'Saisie Profil'!$D11="Off"),0,IF(FO$4="Optocoupleurs",FO$36*EXP(11604*0.7*((1/293)-(1/(273+IF('Saisie des composants'!FP77="",FO$9,'Saisie des composants'!FP77)+'Saisie Profil'!$G11)))),IF(FO$4="Résistance",FO$36*EXP(11604*0.15*((1/293)-(1/(273+'Saisie Profil'!$G11+(FO$51*IF('Saisie des composants'!FP89="",FO$10,'Saisie des composants'!FP89)))))),IF(FO$4="Condensateur",FO$36*POWER((IF('Saisie des composants'!FP101="",FO$12,'Saisie des composants'!FP101)/FO$53),3)*EXP(11604*FO$52*((1/293)-(1/(273+'Saisie Profil'!$G11)))),IF(FO$4="Composants magnétiques",FO$36*EXP(11604*FO$52*((1/293)-(1/(273+IF('Saisie des composants'!FP77="",FO$9,'Saisie des composants'!FP77)+'Saisie Profil'!$G11)))),IF(FO$4="Composants piezoélectriques",FO$36*FO58,0)))))))</f>
        <v/>
      </c>
      <c r="FP143" s="102" t="str">
        <f>IF(FP$3="","",IF(OR($A143=0,'Saisie Profil'!$D11="Off"),0,IF(FP$4="Optocoupleurs",FP$36*EXP(11604*0.7*((1/293)-(1/(273+IF('Saisie des composants'!FQ77="",FP$9,'Saisie des composants'!FQ77)+'Saisie Profil'!$G11)))),IF(FP$4="Résistance",FP$36*EXP(11604*0.15*((1/293)-(1/(273+'Saisie Profil'!$G11+(FP$51*IF('Saisie des composants'!FQ89="",FP$10,'Saisie des composants'!FQ89)))))),IF(FP$4="Condensateur",FP$36*POWER((IF('Saisie des composants'!FQ101="",FP$12,'Saisie des composants'!FQ101)/FP$53),3)*EXP(11604*FP$52*((1/293)-(1/(273+'Saisie Profil'!$G11)))),IF(FP$4="Composants magnétiques",FP$36*EXP(11604*FP$52*((1/293)-(1/(273+IF('Saisie des composants'!FQ77="",FP$9,'Saisie des composants'!FQ77)+'Saisie Profil'!$G11)))),IF(FP$4="Composants piezoélectriques",FP$36*FP58,0)))))))</f>
        <v/>
      </c>
      <c r="FQ143" s="102" t="str">
        <f>IF(FQ$3="","",IF(OR($A143=0,'Saisie Profil'!$D11="Off"),0,IF(FQ$4="Optocoupleurs",FQ$36*EXP(11604*0.7*((1/293)-(1/(273+IF('Saisie des composants'!FR77="",FQ$9,'Saisie des composants'!FR77)+'Saisie Profil'!$G11)))),IF(FQ$4="Résistance",FQ$36*EXP(11604*0.15*((1/293)-(1/(273+'Saisie Profil'!$G11+(FQ$51*IF('Saisie des composants'!FR89="",FQ$10,'Saisie des composants'!FR89)))))),IF(FQ$4="Condensateur",FQ$36*POWER((IF('Saisie des composants'!FR101="",FQ$12,'Saisie des composants'!FR101)/FQ$53),3)*EXP(11604*FQ$52*((1/293)-(1/(273+'Saisie Profil'!$G11)))),IF(FQ$4="Composants magnétiques",FQ$36*EXP(11604*FQ$52*((1/293)-(1/(273+IF('Saisie des composants'!FR77="",FQ$9,'Saisie des composants'!FR77)+'Saisie Profil'!$G11)))),IF(FQ$4="Composants piezoélectriques",FQ$36*FQ58,0)))))))</f>
        <v/>
      </c>
      <c r="FR143" s="102" t="str">
        <f>IF(FR$3="","",IF(OR($A143=0,'Saisie Profil'!$D11="Off"),0,IF(FR$4="Optocoupleurs",FR$36*EXP(11604*0.7*((1/293)-(1/(273+IF('Saisie des composants'!FS77="",FR$9,'Saisie des composants'!FS77)+'Saisie Profil'!$G11)))),IF(FR$4="Résistance",FR$36*EXP(11604*0.15*((1/293)-(1/(273+'Saisie Profil'!$G11+(FR$51*IF('Saisie des composants'!FS89="",FR$10,'Saisie des composants'!FS89)))))),IF(FR$4="Condensateur",FR$36*POWER((IF('Saisie des composants'!FS101="",FR$12,'Saisie des composants'!FS101)/FR$53),3)*EXP(11604*FR$52*((1/293)-(1/(273+'Saisie Profil'!$G11)))),IF(FR$4="Composants magnétiques",FR$36*EXP(11604*FR$52*((1/293)-(1/(273+IF('Saisie des composants'!FS77="",FR$9,'Saisie des composants'!FS77)+'Saisie Profil'!$G11)))),IF(FR$4="Composants piezoélectriques",FR$36*FR58,0)))))))</f>
        <v/>
      </c>
      <c r="FS143" s="102" t="str">
        <f>IF(FS$3="","",IF(OR($A143=0,'Saisie Profil'!$D11="Off"),0,IF(FS$4="Optocoupleurs",FS$36*EXP(11604*0.7*((1/293)-(1/(273+IF('Saisie des composants'!FT77="",FS$9,'Saisie des composants'!FT77)+'Saisie Profil'!$G11)))),IF(FS$4="Résistance",FS$36*EXP(11604*0.15*((1/293)-(1/(273+'Saisie Profil'!$G11+(FS$51*IF('Saisie des composants'!FT89="",FS$10,'Saisie des composants'!FT89)))))),IF(FS$4="Condensateur",FS$36*POWER((IF('Saisie des composants'!FT101="",FS$12,'Saisie des composants'!FT101)/FS$53),3)*EXP(11604*FS$52*((1/293)-(1/(273+'Saisie Profil'!$G11)))),IF(FS$4="Composants magnétiques",FS$36*EXP(11604*FS$52*((1/293)-(1/(273+IF('Saisie des composants'!FT77="",FS$9,'Saisie des composants'!FT77)+'Saisie Profil'!$G11)))),IF(FS$4="Composants piezoélectriques",FS$36*FS58,0)))))))</f>
        <v/>
      </c>
      <c r="FT143" s="102" t="str">
        <f>IF(FT$3="","",IF(OR($A143=0,'Saisie Profil'!$D11="Off"),0,IF(FT$4="Optocoupleurs",FT$36*EXP(11604*0.7*((1/293)-(1/(273+IF('Saisie des composants'!FU77="",FT$9,'Saisie des composants'!FU77)+'Saisie Profil'!$G11)))),IF(FT$4="Résistance",FT$36*EXP(11604*0.15*((1/293)-(1/(273+'Saisie Profil'!$G11+(FT$51*IF('Saisie des composants'!FU89="",FT$10,'Saisie des composants'!FU89)))))),IF(FT$4="Condensateur",FT$36*POWER((IF('Saisie des composants'!FU101="",FT$12,'Saisie des composants'!FU101)/FT$53),3)*EXP(11604*FT$52*((1/293)-(1/(273+'Saisie Profil'!$G11)))),IF(FT$4="Composants magnétiques",FT$36*EXP(11604*FT$52*((1/293)-(1/(273+IF('Saisie des composants'!FU77="",FT$9,'Saisie des composants'!FU77)+'Saisie Profil'!$G11)))),IF(FT$4="Composants piezoélectriques",FT$36*FT58,0)))))))</f>
        <v/>
      </c>
      <c r="FU143" s="102" t="str">
        <f>IF(FU$3="","",IF(OR($A143=0,'Saisie Profil'!$D11="Off"),0,IF(FU$4="Optocoupleurs",FU$36*EXP(11604*0.7*((1/293)-(1/(273+IF('Saisie des composants'!FV77="",FU$9,'Saisie des composants'!FV77)+'Saisie Profil'!$G11)))),IF(FU$4="Résistance",FU$36*EXP(11604*0.15*((1/293)-(1/(273+'Saisie Profil'!$G11+(FU$51*IF('Saisie des composants'!FV89="",FU$10,'Saisie des composants'!FV89)))))),IF(FU$4="Condensateur",FU$36*POWER((IF('Saisie des composants'!FV101="",FU$12,'Saisie des composants'!FV101)/FU$53),3)*EXP(11604*FU$52*((1/293)-(1/(273+'Saisie Profil'!$G11)))),IF(FU$4="Composants magnétiques",FU$36*EXP(11604*FU$52*((1/293)-(1/(273+IF('Saisie des composants'!FV77="",FU$9,'Saisie des composants'!FV77)+'Saisie Profil'!$G11)))),IF(FU$4="Composants piezoélectriques",FU$36*FU58,0)))))))</f>
        <v/>
      </c>
      <c r="FV143" s="102" t="str">
        <f>IF(FV$3="","",IF(OR($A143=0,'Saisie Profil'!$D11="Off"),0,IF(FV$4="Optocoupleurs",FV$36*EXP(11604*0.7*((1/293)-(1/(273+IF('Saisie des composants'!FW77="",FV$9,'Saisie des composants'!FW77)+'Saisie Profil'!$G11)))),IF(FV$4="Résistance",FV$36*EXP(11604*0.15*((1/293)-(1/(273+'Saisie Profil'!$G11+(FV$51*IF('Saisie des composants'!FW89="",FV$10,'Saisie des composants'!FW89)))))),IF(FV$4="Condensateur",FV$36*POWER((IF('Saisie des composants'!FW101="",FV$12,'Saisie des composants'!FW101)/FV$53),3)*EXP(11604*FV$52*((1/293)-(1/(273+'Saisie Profil'!$G11)))),IF(FV$4="Composants magnétiques",FV$36*EXP(11604*FV$52*((1/293)-(1/(273+IF('Saisie des composants'!FW77="",FV$9,'Saisie des composants'!FW77)+'Saisie Profil'!$G11)))),IF(FV$4="Composants piezoélectriques",FV$36*FV58,0)))))))</f>
        <v/>
      </c>
      <c r="FW143" s="102" t="str">
        <f>IF(FW$3="","",IF(OR($A143=0,'Saisie Profil'!$D11="Off"),0,IF(FW$4="Optocoupleurs",FW$36*EXP(11604*0.7*((1/293)-(1/(273+IF('Saisie des composants'!FX77="",FW$9,'Saisie des composants'!FX77)+'Saisie Profil'!$G11)))),IF(FW$4="Résistance",FW$36*EXP(11604*0.15*((1/293)-(1/(273+'Saisie Profil'!$G11+(FW$51*IF('Saisie des composants'!FX89="",FW$10,'Saisie des composants'!FX89)))))),IF(FW$4="Condensateur",FW$36*POWER((IF('Saisie des composants'!FX101="",FW$12,'Saisie des composants'!FX101)/FW$53),3)*EXP(11604*FW$52*((1/293)-(1/(273+'Saisie Profil'!$G11)))),IF(FW$4="Composants magnétiques",FW$36*EXP(11604*FW$52*((1/293)-(1/(273+IF('Saisie des composants'!FX77="",FW$9,'Saisie des composants'!FX77)+'Saisie Profil'!$G11)))),IF(FW$4="Composants piezoélectriques",FW$36*FW58,0)))))))</f>
        <v/>
      </c>
      <c r="FX143" s="102" t="str">
        <f>IF(FX$3="","",IF(OR($A143=0,'Saisie Profil'!$D11="Off"),0,IF(FX$4="Optocoupleurs",FX$36*EXP(11604*0.7*((1/293)-(1/(273+IF('Saisie des composants'!FY77="",FX$9,'Saisie des composants'!FY77)+'Saisie Profil'!$G11)))),IF(FX$4="Résistance",FX$36*EXP(11604*0.15*((1/293)-(1/(273+'Saisie Profil'!$G11+(FX$51*IF('Saisie des composants'!FY89="",FX$10,'Saisie des composants'!FY89)))))),IF(FX$4="Condensateur",FX$36*POWER((IF('Saisie des composants'!FY101="",FX$12,'Saisie des composants'!FY101)/FX$53),3)*EXP(11604*FX$52*((1/293)-(1/(273+'Saisie Profil'!$G11)))),IF(FX$4="Composants magnétiques",FX$36*EXP(11604*FX$52*((1/293)-(1/(273+IF('Saisie des composants'!FY77="",FX$9,'Saisie des composants'!FY77)+'Saisie Profil'!$G11)))),IF(FX$4="Composants piezoélectriques",FX$36*FX58,0)))))))</f>
        <v/>
      </c>
      <c r="FY143" s="102" t="str">
        <f>IF(FY$3="","",IF(OR($A143=0,'Saisie Profil'!$D11="Off"),0,IF(FY$4="Optocoupleurs",FY$36*EXP(11604*0.7*((1/293)-(1/(273+IF('Saisie des composants'!FZ77="",FY$9,'Saisie des composants'!FZ77)+'Saisie Profil'!$G11)))),IF(FY$4="Résistance",FY$36*EXP(11604*0.15*((1/293)-(1/(273+'Saisie Profil'!$G11+(FY$51*IF('Saisie des composants'!FZ89="",FY$10,'Saisie des composants'!FZ89)))))),IF(FY$4="Condensateur",FY$36*POWER((IF('Saisie des composants'!FZ101="",FY$12,'Saisie des composants'!FZ101)/FY$53),3)*EXP(11604*FY$52*((1/293)-(1/(273+'Saisie Profil'!$G11)))),IF(FY$4="Composants magnétiques",FY$36*EXP(11604*FY$52*((1/293)-(1/(273+IF('Saisie des composants'!FZ77="",FY$9,'Saisie des composants'!FZ77)+'Saisie Profil'!$G11)))),IF(FY$4="Composants piezoélectriques",FY$36*FY58,0)))))))</f>
        <v/>
      </c>
      <c r="FZ143" s="102" t="str">
        <f>IF(FZ$3="","",IF(OR($A143=0,'Saisie Profil'!$D11="Off"),0,IF(FZ$4="Optocoupleurs",FZ$36*EXP(11604*0.7*((1/293)-(1/(273+IF('Saisie des composants'!GA77="",FZ$9,'Saisie des composants'!GA77)+'Saisie Profil'!$G11)))),IF(FZ$4="Résistance",FZ$36*EXP(11604*0.15*((1/293)-(1/(273+'Saisie Profil'!$G11+(FZ$51*IF('Saisie des composants'!GA89="",FZ$10,'Saisie des composants'!GA89)))))),IF(FZ$4="Condensateur",FZ$36*POWER((IF('Saisie des composants'!GA101="",FZ$12,'Saisie des composants'!GA101)/FZ$53),3)*EXP(11604*FZ$52*((1/293)-(1/(273+'Saisie Profil'!$G11)))),IF(FZ$4="Composants magnétiques",FZ$36*EXP(11604*FZ$52*((1/293)-(1/(273+IF('Saisie des composants'!GA77="",FZ$9,'Saisie des composants'!GA77)+'Saisie Profil'!$G11)))),IF(FZ$4="Composants piezoélectriques",FZ$36*FZ58,0)))))))</f>
        <v/>
      </c>
      <c r="GA143" s="102" t="str">
        <f>IF(GA$3="","",IF(OR($A143=0,'Saisie Profil'!$D11="Off"),0,IF(GA$4="Optocoupleurs",GA$36*EXP(11604*0.7*((1/293)-(1/(273+IF('Saisie des composants'!GB77="",GA$9,'Saisie des composants'!GB77)+'Saisie Profil'!$G11)))),IF(GA$4="Résistance",GA$36*EXP(11604*0.15*((1/293)-(1/(273+'Saisie Profil'!$G11+(GA$51*IF('Saisie des composants'!GB89="",GA$10,'Saisie des composants'!GB89)))))),IF(GA$4="Condensateur",GA$36*POWER((IF('Saisie des composants'!GB101="",GA$12,'Saisie des composants'!GB101)/GA$53),3)*EXP(11604*GA$52*((1/293)-(1/(273+'Saisie Profil'!$G11)))),IF(GA$4="Composants magnétiques",GA$36*EXP(11604*GA$52*((1/293)-(1/(273+IF('Saisie des composants'!GB77="",GA$9,'Saisie des composants'!GB77)+'Saisie Profil'!$G11)))),IF(GA$4="Composants piezoélectriques",GA$36*GA58,0)))))))</f>
        <v/>
      </c>
      <c r="GB143" s="102" t="str">
        <f>IF(GB$3="","",IF(OR($A143=0,'Saisie Profil'!$D11="Off"),0,IF(GB$4="Optocoupleurs",GB$36*EXP(11604*0.7*((1/293)-(1/(273+IF('Saisie des composants'!GC77="",GB$9,'Saisie des composants'!GC77)+'Saisie Profil'!$G11)))),IF(GB$4="Résistance",GB$36*EXP(11604*0.15*((1/293)-(1/(273+'Saisie Profil'!$G11+(GB$51*IF('Saisie des composants'!GC89="",GB$10,'Saisie des composants'!GC89)))))),IF(GB$4="Condensateur",GB$36*POWER((IF('Saisie des composants'!GC101="",GB$12,'Saisie des composants'!GC101)/GB$53),3)*EXP(11604*GB$52*((1/293)-(1/(273+'Saisie Profil'!$G11)))),IF(GB$4="Composants magnétiques",GB$36*EXP(11604*GB$52*((1/293)-(1/(273+IF('Saisie des composants'!GC77="",GB$9,'Saisie des composants'!GC77)+'Saisie Profil'!$G11)))),IF(GB$4="Composants piezoélectriques",GB$36*GB58,0)))))))</f>
        <v/>
      </c>
      <c r="GC143" s="102" t="str">
        <f>IF(GC$3="","",IF(OR($A143=0,'Saisie Profil'!$D11="Off"),0,IF(GC$4="Optocoupleurs",GC$36*EXP(11604*0.7*((1/293)-(1/(273+IF('Saisie des composants'!GD77="",GC$9,'Saisie des composants'!GD77)+'Saisie Profil'!$G11)))),IF(GC$4="Résistance",GC$36*EXP(11604*0.15*((1/293)-(1/(273+'Saisie Profil'!$G11+(GC$51*IF('Saisie des composants'!GD89="",GC$10,'Saisie des composants'!GD89)))))),IF(GC$4="Condensateur",GC$36*POWER((IF('Saisie des composants'!GD101="",GC$12,'Saisie des composants'!GD101)/GC$53),3)*EXP(11604*GC$52*((1/293)-(1/(273+'Saisie Profil'!$G11)))),IF(GC$4="Composants magnétiques",GC$36*EXP(11604*GC$52*((1/293)-(1/(273+IF('Saisie des composants'!GD77="",GC$9,'Saisie des composants'!GD77)+'Saisie Profil'!$G11)))),IF(GC$4="Composants piezoélectriques",GC$36*GC58,0)))))))</f>
        <v/>
      </c>
      <c r="GD143" s="102" t="str">
        <f>IF(GD$3="","",IF(OR($A143=0,'Saisie Profil'!$D11="Off"),0,IF(GD$4="Optocoupleurs",GD$36*EXP(11604*0.7*((1/293)-(1/(273+IF('Saisie des composants'!GE77="",GD$9,'Saisie des composants'!GE77)+'Saisie Profil'!$G11)))),IF(GD$4="Résistance",GD$36*EXP(11604*0.15*((1/293)-(1/(273+'Saisie Profil'!$G11+(GD$51*IF('Saisie des composants'!GE89="",GD$10,'Saisie des composants'!GE89)))))),IF(GD$4="Condensateur",GD$36*POWER((IF('Saisie des composants'!GE101="",GD$12,'Saisie des composants'!GE101)/GD$53),3)*EXP(11604*GD$52*((1/293)-(1/(273+'Saisie Profil'!$G11)))),IF(GD$4="Composants magnétiques",GD$36*EXP(11604*GD$52*((1/293)-(1/(273+IF('Saisie des composants'!GE77="",GD$9,'Saisie des composants'!GE77)+'Saisie Profil'!$G11)))),IF(GD$4="Composants piezoélectriques",GD$36*GD58,0)))))))</f>
        <v/>
      </c>
      <c r="GE143" s="102" t="str">
        <f>IF(GE$3="","",IF(OR($A143=0,'Saisie Profil'!$D11="Off"),0,IF(GE$4="Optocoupleurs",GE$36*EXP(11604*0.7*((1/293)-(1/(273+IF('Saisie des composants'!GF77="",GE$9,'Saisie des composants'!GF77)+'Saisie Profil'!$G11)))),IF(GE$4="Résistance",GE$36*EXP(11604*0.15*((1/293)-(1/(273+'Saisie Profil'!$G11+(GE$51*IF('Saisie des composants'!GF89="",GE$10,'Saisie des composants'!GF89)))))),IF(GE$4="Condensateur",GE$36*POWER((IF('Saisie des composants'!GF101="",GE$12,'Saisie des composants'!GF101)/GE$53),3)*EXP(11604*GE$52*((1/293)-(1/(273+'Saisie Profil'!$G11)))),IF(GE$4="Composants magnétiques",GE$36*EXP(11604*GE$52*((1/293)-(1/(273+IF('Saisie des composants'!GF77="",GE$9,'Saisie des composants'!GF77)+'Saisie Profil'!$G11)))),IF(GE$4="Composants piezoélectriques",GE$36*GE58,0)))))))</f>
        <v/>
      </c>
      <c r="GF143" s="102" t="str">
        <f>IF(GF$3="","",IF(OR($A143=0,'Saisie Profil'!$D11="Off"),0,IF(GF$4="Optocoupleurs",GF$36*EXP(11604*0.7*((1/293)-(1/(273+IF('Saisie des composants'!GG77="",GF$9,'Saisie des composants'!GG77)+'Saisie Profil'!$G11)))),IF(GF$4="Résistance",GF$36*EXP(11604*0.15*((1/293)-(1/(273+'Saisie Profil'!$G11+(GF$51*IF('Saisie des composants'!GG89="",GF$10,'Saisie des composants'!GG89)))))),IF(GF$4="Condensateur",GF$36*POWER((IF('Saisie des composants'!GG101="",GF$12,'Saisie des composants'!GG101)/GF$53),3)*EXP(11604*GF$52*((1/293)-(1/(273+'Saisie Profil'!$G11)))),IF(GF$4="Composants magnétiques",GF$36*EXP(11604*GF$52*((1/293)-(1/(273+IF('Saisie des composants'!GG77="",GF$9,'Saisie des composants'!GG77)+'Saisie Profil'!$G11)))),IF(GF$4="Composants piezoélectriques",GF$36*GF58,0)))))))</f>
        <v/>
      </c>
      <c r="GG143" s="102" t="str">
        <f>IF(GG$3="","",IF(OR($A143=0,'Saisie Profil'!$D11="Off"),0,IF(GG$4="Optocoupleurs",GG$36*EXP(11604*0.7*((1/293)-(1/(273+IF('Saisie des composants'!GH77="",GG$9,'Saisie des composants'!GH77)+'Saisie Profil'!$G11)))),IF(GG$4="Résistance",GG$36*EXP(11604*0.15*((1/293)-(1/(273+'Saisie Profil'!$G11+(GG$51*IF('Saisie des composants'!GH89="",GG$10,'Saisie des composants'!GH89)))))),IF(GG$4="Condensateur",GG$36*POWER((IF('Saisie des composants'!GH101="",GG$12,'Saisie des composants'!GH101)/GG$53),3)*EXP(11604*GG$52*((1/293)-(1/(273+'Saisie Profil'!$G11)))),IF(GG$4="Composants magnétiques",GG$36*EXP(11604*GG$52*((1/293)-(1/(273+IF('Saisie des composants'!GH77="",GG$9,'Saisie des composants'!GH77)+'Saisie Profil'!$G11)))),IF(GG$4="Composants piezoélectriques",GG$36*GG58,0)))))))</f>
        <v/>
      </c>
      <c r="GH143" s="102" t="str">
        <f>IF(GH$3="","",IF(OR($A143=0,'Saisie Profil'!$D11="Off"),0,IF(GH$4="Optocoupleurs",GH$36*EXP(11604*0.7*((1/293)-(1/(273+IF('Saisie des composants'!GI77="",GH$9,'Saisie des composants'!GI77)+'Saisie Profil'!$G11)))),IF(GH$4="Résistance",GH$36*EXP(11604*0.15*((1/293)-(1/(273+'Saisie Profil'!$G11+(GH$51*IF('Saisie des composants'!GI89="",GH$10,'Saisie des composants'!GI89)))))),IF(GH$4="Condensateur",GH$36*POWER((IF('Saisie des composants'!GI101="",GH$12,'Saisie des composants'!GI101)/GH$53),3)*EXP(11604*GH$52*((1/293)-(1/(273+'Saisie Profil'!$G11)))),IF(GH$4="Composants magnétiques",GH$36*EXP(11604*GH$52*((1/293)-(1/(273+IF('Saisie des composants'!GI77="",GH$9,'Saisie des composants'!GI77)+'Saisie Profil'!$G11)))),IF(GH$4="Composants piezoélectriques",GH$36*GH58,0)))))))</f>
        <v/>
      </c>
      <c r="GI143" s="102" t="str">
        <f>IF(GI$3="","",IF(OR($A143=0,'Saisie Profil'!$D11="Off"),0,IF(GI$4="Optocoupleurs",GI$36*EXP(11604*0.7*((1/293)-(1/(273+IF('Saisie des composants'!GJ77="",GI$9,'Saisie des composants'!GJ77)+'Saisie Profil'!$G11)))),IF(GI$4="Résistance",GI$36*EXP(11604*0.15*((1/293)-(1/(273+'Saisie Profil'!$G11+(GI$51*IF('Saisie des composants'!GJ89="",GI$10,'Saisie des composants'!GJ89)))))),IF(GI$4="Condensateur",GI$36*POWER((IF('Saisie des composants'!GJ101="",GI$12,'Saisie des composants'!GJ101)/GI$53),3)*EXP(11604*GI$52*((1/293)-(1/(273+'Saisie Profil'!$G11)))),IF(GI$4="Composants magnétiques",GI$36*EXP(11604*GI$52*((1/293)-(1/(273+IF('Saisie des composants'!GJ77="",GI$9,'Saisie des composants'!GJ77)+'Saisie Profil'!$G11)))),IF(GI$4="Composants piezoélectriques",GI$36*GI58,0)))))))</f>
        <v/>
      </c>
      <c r="GJ143" s="102" t="str">
        <f>IF(GJ$3="","",IF(OR($A143=0,'Saisie Profil'!$D11="Off"),0,IF(GJ$4="Optocoupleurs",GJ$36*EXP(11604*0.7*((1/293)-(1/(273+IF('Saisie des composants'!GK77="",GJ$9,'Saisie des composants'!GK77)+'Saisie Profil'!$G11)))),IF(GJ$4="Résistance",GJ$36*EXP(11604*0.15*((1/293)-(1/(273+'Saisie Profil'!$G11+(GJ$51*IF('Saisie des composants'!GK89="",GJ$10,'Saisie des composants'!GK89)))))),IF(GJ$4="Condensateur",GJ$36*POWER((IF('Saisie des composants'!GK101="",GJ$12,'Saisie des composants'!GK101)/GJ$53),3)*EXP(11604*GJ$52*((1/293)-(1/(273+'Saisie Profil'!$G11)))),IF(GJ$4="Composants magnétiques",GJ$36*EXP(11604*GJ$52*((1/293)-(1/(273+IF('Saisie des composants'!GK77="",GJ$9,'Saisie des composants'!GK77)+'Saisie Profil'!$G11)))),IF(GJ$4="Composants piezoélectriques",GJ$36*GJ58,0)))))))</f>
        <v/>
      </c>
      <c r="GK143" s="102" t="str">
        <f>IF(GK$3="","",IF(OR($A143=0,'Saisie Profil'!$D11="Off"),0,IF(GK$4="Optocoupleurs",GK$36*EXP(11604*0.7*((1/293)-(1/(273+IF('Saisie des composants'!GL77="",GK$9,'Saisie des composants'!GL77)+'Saisie Profil'!$G11)))),IF(GK$4="Résistance",GK$36*EXP(11604*0.15*((1/293)-(1/(273+'Saisie Profil'!$G11+(GK$51*IF('Saisie des composants'!GL89="",GK$10,'Saisie des composants'!GL89)))))),IF(GK$4="Condensateur",GK$36*POWER((IF('Saisie des composants'!GL101="",GK$12,'Saisie des composants'!GL101)/GK$53),3)*EXP(11604*GK$52*((1/293)-(1/(273+'Saisie Profil'!$G11)))),IF(GK$4="Composants magnétiques",GK$36*EXP(11604*GK$52*((1/293)-(1/(273+IF('Saisie des composants'!GL77="",GK$9,'Saisie des composants'!GL77)+'Saisie Profil'!$G11)))),IF(GK$4="Composants piezoélectriques",GK$36*GK58,0)))))))</f>
        <v/>
      </c>
      <c r="GL143" s="102" t="str">
        <f>IF(GL$3="","",IF(OR($A143=0,'Saisie Profil'!$D11="Off"),0,IF(GL$4="Optocoupleurs",GL$36*EXP(11604*0.7*((1/293)-(1/(273+IF('Saisie des composants'!GM77="",GL$9,'Saisie des composants'!GM77)+'Saisie Profil'!$G11)))),IF(GL$4="Résistance",GL$36*EXP(11604*0.15*((1/293)-(1/(273+'Saisie Profil'!$G11+(GL$51*IF('Saisie des composants'!GM89="",GL$10,'Saisie des composants'!GM89)))))),IF(GL$4="Condensateur",GL$36*POWER((IF('Saisie des composants'!GM101="",GL$12,'Saisie des composants'!GM101)/GL$53),3)*EXP(11604*GL$52*((1/293)-(1/(273+'Saisie Profil'!$G11)))),IF(GL$4="Composants magnétiques",GL$36*EXP(11604*GL$52*((1/293)-(1/(273+IF('Saisie des composants'!GM77="",GL$9,'Saisie des composants'!GM77)+'Saisie Profil'!$G11)))),IF(GL$4="Composants piezoélectriques",GL$36*GL58,0)))))))</f>
        <v/>
      </c>
      <c r="GM143" s="102" t="str">
        <f>IF(GM$3="","",IF(OR($A143=0,'Saisie Profil'!$D11="Off"),0,IF(GM$4="Optocoupleurs",GM$36*EXP(11604*0.7*((1/293)-(1/(273+IF('Saisie des composants'!GN77="",GM$9,'Saisie des composants'!GN77)+'Saisie Profil'!$G11)))),IF(GM$4="Résistance",GM$36*EXP(11604*0.15*((1/293)-(1/(273+'Saisie Profil'!$G11+(GM$51*IF('Saisie des composants'!GN89="",GM$10,'Saisie des composants'!GN89)))))),IF(GM$4="Condensateur",GM$36*POWER((IF('Saisie des composants'!GN101="",GM$12,'Saisie des composants'!GN101)/GM$53),3)*EXP(11604*GM$52*((1/293)-(1/(273+'Saisie Profil'!$G11)))),IF(GM$4="Composants magnétiques",GM$36*EXP(11604*GM$52*((1/293)-(1/(273+IF('Saisie des composants'!GN77="",GM$9,'Saisie des composants'!GN77)+'Saisie Profil'!$G11)))),IF(GM$4="Composants piezoélectriques",GM$36*GM58,0)))))))</f>
        <v/>
      </c>
      <c r="GN143" s="102" t="str">
        <f>IF(GN$3="","",IF(OR($A143=0,'Saisie Profil'!$D11="Off"),0,IF(GN$4="Optocoupleurs",GN$36*EXP(11604*0.7*((1/293)-(1/(273+IF('Saisie des composants'!GO77="",GN$9,'Saisie des composants'!GO77)+'Saisie Profil'!$G11)))),IF(GN$4="Résistance",GN$36*EXP(11604*0.15*((1/293)-(1/(273+'Saisie Profil'!$G11+(GN$51*IF('Saisie des composants'!GO89="",GN$10,'Saisie des composants'!GO89)))))),IF(GN$4="Condensateur",GN$36*POWER((IF('Saisie des composants'!GO101="",GN$12,'Saisie des composants'!GO101)/GN$53),3)*EXP(11604*GN$52*((1/293)-(1/(273+'Saisie Profil'!$G11)))),IF(GN$4="Composants magnétiques",GN$36*EXP(11604*GN$52*((1/293)-(1/(273+IF('Saisie des composants'!GO77="",GN$9,'Saisie des composants'!GO77)+'Saisie Profil'!$G11)))),IF(GN$4="Composants piezoélectriques",GN$36*GN58,0)))))))</f>
        <v/>
      </c>
      <c r="GO143" s="102" t="str">
        <f>IF(GO$3="","",IF(OR($A143=0,'Saisie Profil'!$D11="Off"),0,IF(GO$4="Optocoupleurs",GO$36*EXP(11604*0.7*((1/293)-(1/(273+IF('Saisie des composants'!GP77="",GO$9,'Saisie des composants'!GP77)+'Saisie Profil'!$G11)))),IF(GO$4="Résistance",GO$36*EXP(11604*0.15*((1/293)-(1/(273+'Saisie Profil'!$G11+(GO$51*IF('Saisie des composants'!GP89="",GO$10,'Saisie des composants'!GP89)))))),IF(GO$4="Condensateur",GO$36*POWER((IF('Saisie des composants'!GP101="",GO$12,'Saisie des composants'!GP101)/GO$53),3)*EXP(11604*GO$52*((1/293)-(1/(273+'Saisie Profil'!$G11)))),IF(GO$4="Composants magnétiques",GO$36*EXP(11604*GO$52*((1/293)-(1/(273+IF('Saisie des composants'!GP77="",GO$9,'Saisie des composants'!GP77)+'Saisie Profil'!$G11)))),IF(GO$4="Composants piezoélectriques",GO$36*GO58,0)))))))</f>
        <v/>
      </c>
      <c r="GP143" s="102" t="str">
        <f>IF(GP$3="","",IF(OR($A143=0,'Saisie Profil'!$D11="Off"),0,IF(GP$4="Optocoupleurs",GP$36*EXP(11604*0.7*((1/293)-(1/(273+IF('Saisie des composants'!GQ77="",GP$9,'Saisie des composants'!GQ77)+'Saisie Profil'!$G11)))),IF(GP$4="Résistance",GP$36*EXP(11604*0.15*((1/293)-(1/(273+'Saisie Profil'!$G11+(GP$51*IF('Saisie des composants'!GQ89="",GP$10,'Saisie des composants'!GQ89)))))),IF(GP$4="Condensateur",GP$36*POWER((IF('Saisie des composants'!GQ101="",GP$12,'Saisie des composants'!GQ101)/GP$53),3)*EXP(11604*GP$52*((1/293)-(1/(273+'Saisie Profil'!$G11)))),IF(GP$4="Composants magnétiques",GP$36*EXP(11604*GP$52*((1/293)-(1/(273+IF('Saisie des composants'!GQ77="",GP$9,'Saisie des composants'!GQ77)+'Saisie Profil'!$G11)))),IF(GP$4="Composants piezoélectriques",GP$36*GP58,0)))))))</f>
        <v/>
      </c>
      <c r="GQ143" s="102" t="str">
        <f>IF(GQ$3="","",IF(OR($A143=0,'Saisie Profil'!$D11="Off"),0,IF(GQ$4="Optocoupleurs",GQ$36*EXP(11604*0.7*((1/293)-(1/(273+IF('Saisie des composants'!GR77="",GQ$9,'Saisie des composants'!GR77)+'Saisie Profil'!$G11)))),IF(GQ$4="Résistance",GQ$36*EXP(11604*0.15*((1/293)-(1/(273+'Saisie Profil'!$G11+(GQ$51*IF('Saisie des composants'!GR89="",GQ$10,'Saisie des composants'!GR89)))))),IF(GQ$4="Condensateur",GQ$36*POWER((IF('Saisie des composants'!GR101="",GQ$12,'Saisie des composants'!GR101)/GQ$53),3)*EXP(11604*GQ$52*((1/293)-(1/(273+'Saisie Profil'!$G11)))),IF(GQ$4="Composants magnétiques",GQ$36*EXP(11604*GQ$52*((1/293)-(1/(273+IF('Saisie des composants'!GR77="",GQ$9,'Saisie des composants'!GR77)+'Saisie Profil'!$G11)))),IF(GQ$4="Composants piezoélectriques",GQ$36*GQ58,0)))))))</f>
        <v/>
      </c>
      <c r="GR143" s="102" t="str">
        <f>IF(GR$3="","",IF(OR($A143=0,'Saisie Profil'!$D11="Off"),0,IF(GR$4="Optocoupleurs",GR$36*EXP(11604*0.7*((1/293)-(1/(273+IF('Saisie des composants'!GS77="",GR$9,'Saisie des composants'!GS77)+'Saisie Profil'!$G11)))),IF(GR$4="Résistance",GR$36*EXP(11604*0.15*((1/293)-(1/(273+'Saisie Profil'!$G11+(GR$51*IF('Saisie des composants'!GS89="",GR$10,'Saisie des composants'!GS89)))))),IF(GR$4="Condensateur",GR$36*POWER((IF('Saisie des composants'!GS101="",GR$12,'Saisie des composants'!GS101)/GR$53),3)*EXP(11604*GR$52*((1/293)-(1/(273+'Saisie Profil'!$G11)))),IF(GR$4="Composants magnétiques",GR$36*EXP(11604*GR$52*((1/293)-(1/(273+IF('Saisie des composants'!GS77="",GR$9,'Saisie des composants'!GS77)+'Saisie Profil'!$G11)))),IF(GR$4="Composants piezoélectriques",GR$36*GR58,0)))))))</f>
        <v/>
      </c>
      <c r="GS143" s="102" t="str">
        <f>IF(GS$3="","",IF(OR($A143=0,'Saisie Profil'!$D11="Off"),0,IF(GS$4="Optocoupleurs",GS$36*EXP(11604*0.7*((1/293)-(1/(273+IF('Saisie des composants'!GT77="",GS$9,'Saisie des composants'!GT77)+'Saisie Profil'!$G11)))),IF(GS$4="Résistance",GS$36*EXP(11604*0.15*((1/293)-(1/(273+'Saisie Profil'!$G11+(GS$51*IF('Saisie des composants'!GT89="",GS$10,'Saisie des composants'!GT89)))))),IF(GS$4="Condensateur",GS$36*POWER((IF('Saisie des composants'!GT101="",GS$12,'Saisie des composants'!GT101)/GS$53),3)*EXP(11604*GS$52*((1/293)-(1/(273+'Saisie Profil'!$G11)))),IF(GS$4="Composants magnétiques",GS$36*EXP(11604*GS$52*((1/293)-(1/(273+IF('Saisie des composants'!GT77="",GS$9,'Saisie des composants'!GT77)+'Saisie Profil'!$G11)))),IF(GS$4="Composants piezoélectriques",GS$36*GS58,0)))))))</f>
        <v/>
      </c>
    </row>
    <row r="144" spans="1:256" ht="12" customHeight="1">
      <c r="A144" s="29" t="str">
        <f>'Saisie Profil'!C12</f>
        <v>Avec obstacle sans train hiver</v>
      </c>
      <c r="B144" s="29" t="str">
        <f t="shared" si="5"/>
        <v>PI thermo-électrique</v>
      </c>
      <c r="C144" s="102">
        <f>IF(C$3="","",IF(OR($A144=0,'Saisie Profil'!$D12="Off"),0,IF(C$4="Optocoupleurs",C$36*EXP(11604*0.7*((1/293)-(1/(273+IF('Saisie des composants'!D78="",C$9,'Saisie des composants'!D78)+'Saisie Profil'!$G12)))),IF(C$4="Résistance",C$36*EXP(11604*0.15*((1/293)-(1/(273+'Saisie Profil'!$G12+(C$51*IF('Saisie des composants'!D90="",C$10,'Saisie des composants'!D90)))))),IF(C$4="Condensateur",C$36*POWER((IF('Saisie des composants'!D102="",C$12,'Saisie des composants'!D102)/C$53),3)*EXP(11604*C$52*((1/293)-(1/(273+'Saisie Profil'!$G12)))),IF(C$4="Composants magnétiques",C$36*EXP(11604*C$52*((1/293)-(1/(273+IF('Saisie des composants'!D78="",C$9,'Saisie des composants'!D78)+'Saisie Profil'!$G12)))),IF(C$4="Composants piezoélectriques",C$36*C59,0)))))))</f>
        <v>12.425256926687341</v>
      </c>
      <c r="D144" s="102">
        <f>IF(D$3="","",IF(OR($A144=0,'Saisie Profil'!$D12="Off"),0,IF(D$4="Optocoupleurs",D$36*EXP(11604*0.7*((1/293)-(1/(273+IF('Saisie des composants'!E78="",D$9,'Saisie des composants'!E78)+'Saisie Profil'!$G12)))),IF(D$4="Résistance",D$36*EXP(11604*0.15*((1/293)-(1/(273+'Saisie Profil'!$G12+(D$51*IF('Saisie des composants'!E90="",D$10,'Saisie des composants'!E90)))))),IF(D$4="Condensateur",D$36*POWER((IF('Saisie des composants'!E102="",D$12,'Saisie des composants'!E102)/D$53),3)*EXP(11604*D$52*((1/293)-(1/(273+'Saisie Profil'!$G12)))),IF(D$4="Composants magnétiques",D$36*EXP(11604*D$52*((1/293)-(1/(273+IF('Saisie des composants'!E78="",D$9,'Saisie des composants'!E78)+'Saisie Profil'!$G12)))),IF(D$4="Composants piezoélectriques",D$36*D59,0)))))))</f>
        <v>0</v>
      </c>
      <c r="E144" s="102">
        <f>IF(E$3="","",IF(OR($A144=0,'Saisie Profil'!$D12="Off"),0,IF(E$4="Optocoupleurs",E$36*EXP(11604*0.7*((1/293)-(1/(273+IF('Saisie des composants'!F78="",E$9,'Saisie des composants'!F78)+'Saisie Profil'!$G12)))),IF(E$4="Résistance",E$36*EXP(11604*0.15*((1/293)-(1/(273+'Saisie Profil'!$G12+(E$51*IF('Saisie des composants'!F90="",E$10,'Saisie des composants'!F90)))))),IF(E$4="Condensateur",E$36*POWER((IF('Saisie des composants'!F102="",E$12,'Saisie des composants'!F102)/E$53),3)*EXP(11604*E$52*((1/293)-(1/(273+'Saisie Profil'!$G12)))),IF(E$4="Composants magnétiques",E$36*EXP(11604*E$52*((1/293)-(1/(273+IF('Saisie des composants'!F78="",E$9,'Saisie des composants'!F78)+'Saisie Profil'!$G12)))),IF(E$4="Composants piezoélectriques",E$36*E59,0)))))))</f>
        <v>0.81317273906977272</v>
      </c>
      <c r="F144" s="102">
        <f>IF(F$3="","",IF(OR($A144=0,'Saisie Profil'!$D12="Off"),0,IF(F$4="Optocoupleurs",F$36*EXP(11604*0.7*((1/293)-(1/(273+IF('Saisie des composants'!G78="",F$9,'Saisie des composants'!G78)+'Saisie Profil'!$G12)))),IF(F$4="Résistance",F$36*EXP(11604*0.15*((1/293)-(1/(273+'Saisie Profil'!$G12+(F$51*IF('Saisie des composants'!G90="",F$10,'Saisie des composants'!G90)))))),IF(F$4="Condensateur",F$36*POWER((IF('Saisie des composants'!G102="",F$12,'Saisie des composants'!G102)/F$53),3)*EXP(11604*F$52*((1/293)-(1/(273+'Saisie Profil'!$G12)))),IF(F$4="Composants magnétiques",F$36*EXP(11604*F$52*((1/293)-(1/(273+IF('Saisie des composants'!G78="",F$9,'Saisie des composants'!G78)+'Saisie Profil'!$G12)))),IF(F$4="Composants piezoélectriques",F$36*F59,0)))))))</f>
        <v>3.1890405381578522E-2</v>
      </c>
      <c r="G144" s="102">
        <f>IF(G$3="","",IF(OR($A144=0,'Saisie Profil'!$D12="Off"),0,IF(G$4="Optocoupleurs",G$36*EXP(11604*0.7*((1/293)-(1/(273+IF('Saisie des composants'!H78="",G$9,'Saisie des composants'!H78)+'Saisie Profil'!$G12)))),IF(G$4="Résistance",G$36*EXP(11604*0.15*((1/293)-(1/(273+'Saisie Profil'!$G12+(G$51*IF('Saisie des composants'!H90="",G$10,'Saisie des composants'!H90)))))),IF(G$4="Condensateur",G$36*POWER((IF('Saisie des composants'!H102="",G$12,'Saisie des composants'!H102)/G$53),3)*EXP(11604*G$52*((1/293)-(1/(273+'Saisie Profil'!$G12)))),IF(G$4="Composants magnétiques",G$36*EXP(11604*G$52*((1/293)-(1/(273+IF('Saisie des composants'!H78="",G$9,'Saisie des composants'!H78)+'Saisie Profil'!$G12)))),IF(G$4="Composants piezoélectriques",G$36*G59,0)))))))</f>
        <v>1.5142193850179252E-2</v>
      </c>
      <c r="H144" s="102">
        <f>IF(H$3="","",IF(OR($A144=0,'Saisie Profil'!$D12="Off"),0,IF(H$4="Optocoupleurs",H$36*EXP(11604*0.7*((1/293)-(1/(273+IF('Saisie des composants'!I78="",H$9,'Saisie des composants'!I78)+'Saisie Profil'!$G12)))),IF(H$4="Résistance",H$36*EXP(11604*0.15*((1/293)-(1/(273+'Saisie Profil'!$G12+(H$51*IF('Saisie des composants'!I90="",H$10,'Saisie des composants'!I90)))))),IF(H$4="Condensateur",H$36*POWER((IF('Saisie des composants'!I102="",H$12,'Saisie des composants'!I102)/H$53),3)*EXP(11604*H$52*((1/293)-(1/(273+'Saisie Profil'!$G12)))),IF(H$4="Composants magnétiques",H$36*EXP(11604*H$52*((1/293)-(1/(273+IF('Saisie des composants'!I78="",H$9,'Saisie des composants'!I78)+'Saisie Profil'!$G12)))),IF(H$4="Composants piezoélectriques",H$36*H59,0)))))))</f>
        <v>0</v>
      </c>
      <c r="I144" s="102">
        <f>IF(I$3="","",IF(OR($A144=0,'Saisie Profil'!$D12="Off"),0,IF(I$4="Optocoupleurs",I$36*EXP(11604*0.7*((1/293)-(1/(273+IF('Saisie des composants'!J78="",I$9,'Saisie des composants'!J78)+'Saisie Profil'!$G12)))),IF(I$4="Résistance",I$36*EXP(11604*0.15*((1/293)-(1/(273+'Saisie Profil'!$G12+(I$51*IF('Saisie des composants'!J90="",I$10,'Saisie des composants'!J90)))))),IF(I$4="Condensateur",I$36*POWER((IF('Saisie des composants'!J102="",I$12,'Saisie des composants'!J102)/I$53),3)*EXP(11604*I$52*((1/293)-(1/(273+'Saisie Profil'!$G12)))),IF(I$4="Composants magnétiques",I$36*EXP(11604*I$52*((1/293)-(1/(273+IF('Saisie des composants'!J78="",I$9,'Saisie des composants'!J78)+'Saisie Profil'!$G12)))),IF(I$4="Composants piezoélectriques",I$36*I59,0)))))))</f>
        <v>0</v>
      </c>
      <c r="J144" s="102">
        <f>IF(J$3="","",IF(OR($A144=0,'Saisie Profil'!$D12="Off"),0,IF(J$4="Optocoupleurs",J$36*EXP(11604*0.7*((1/293)-(1/(273+IF('Saisie des composants'!K78="",J$9,'Saisie des composants'!K78)+'Saisie Profil'!$G12)))),IF(J$4="Résistance",J$36*EXP(11604*0.15*((1/293)-(1/(273+'Saisie Profil'!$G12+(J$51*IF('Saisie des composants'!K90="",J$10,'Saisie des composants'!K90)))))),IF(J$4="Condensateur",J$36*POWER((IF('Saisie des composants'!K102="",J$12,'Saisie des composants'!K102)/J$53),3)*EXP(11604*J$52*((1/293)-(1/(273+'Saisie Profil'!$G12)))),IF(J$4="Composants magnétiques",J$36*EXP(11604*J$52*((1/293)-(1/(273+IF('Saisie des composants'!K78="",J$9,'Saisie des composants'!K78)+'Saisie Profil'!$G12)))),IF(J$4="Composants piezoélectriques",J$36*J59,0)))))))</f>
        <v>0</v>
      </c>
      <c r="K144" s="102">
        <f>IF(K$3="","",IF(OR($A144=0,'Saisie Profil'!$D12="Off"),0,IF(K$4="Optocoupleurs",K$36*EXP(11604*0.7*((1/293)-(1/(273+IF('Saisie des composants'!L78="",K$9,'Saisie des composants'!L78)+'Saisie Profil'!$G12)))),IF(K$4="Résistance",K$36*EXP(11604*0.15*((1/293)-(1/(273+'Saisie Profil'!$G12+(K$51*IF('Saisie des composants'!L90="",K$10,'Saisie des composants'!L90)))))),IF(K$4="Condensateur",K$36*POWER((IF('Saisie des composants'!L102="",K$12,'Saisie des composants'!L102)/K$53),3)*EXP(11604*K$52*((1/293)-(1/(273+'Saisie Profil'!$G12)))),IF(K$4="Composants magnétiques",K$36*EXP(11604*K$52*((1/293)-(1/(273+IF('Saisie des composants'!L78="",K$9,'Saisie des composants'!L78)+'Saisie Profil'!$G12)))),IF(K$4="Composants piezoélectriques",K$36*K59,0)))))))</f>
        <v>0</v>
      </c>
      <c r="L144" s="102">
        <f>IF(L$3="","",IF(OR($A144=0,'Saisie Profil'!$D12="Off"),0,IF(L$4="Optocoupleurs",L$36*EXP(11604*0.7*((1/293)-(1/(273+IF('Saisie des composants'!M78="",L$9,'Saisie des composants'!M78)+'Saisie Profil'!$G12)))),IF(L$4="Résistance",L$36*EXP(11604*0.15*((1/293)-(1/(273+'Saisie Profil'!$G12+(L$51*IF('Saisie des composants'!M90="",L$10,'Saisie des composants'!M90)))))),IF(L$4="Condensateur",L$36*POWER((IF('Saisie des composants'!M102="",L$12,'Saisie des composants'!M102)/L$53),3)*EXP(11604*L$52*((1/293)-(1/(273+'Saisie Profil'!$G12)))),IF(L$4="Composants magnétiques",L$36*EXP(11604*L$52*((1/293)-(1/(273+IF('Saisie des composants'!M78="",L$9,'Saisie des composants'!M78)+'Saisie Profil'!$G12)))),IF(L$4="Composants piezoélectriques",L$36*L59,0)))))))</f>
        <v>0</v>
      </c>
      <c r="M144" s="102">
        <f>IF(M$3="","",IF(OR($A144=0,'Saisie Profil'!$D12="Off"),0,IF(M$4="Optocoupleurs",M$36*EXP(11604*0.7*((1/293)-(1/(273+IF('Saisie des composants'!N78="",M$9,'Saisie des composants'!N78)+'Saisie Profil'!$G12)))),IF(M$4="Résistance",M$36*EXP(11604*0.15*((1/293)-(1/(273+'Saisie Profil'!$G12+(M$51*IF('Saisie des composants'!N90="",M$10,'Saisie des composants'!N90)))))),IF(M$4="Condensateur",M$36*POWER((IF('Saisie des composants'!N102="",M$12,'Saisie des composants'!N102)/M$53),3)*EXP(11604*M$52*((1/293)-(1/(273+'Saisie Profil'!$G12)))),IF(M$4="Composants magnétiques",M$36*EXP(11604*M$52*((1/293)-(1/(273+IF('Saisie des composants'!N78="",M$9,'Saisie des composants'!N78)+'Saisie Profil'!$G12)))),IF(M$4="Composants piezoélectriques",M$36*M59,0)))))))</f>
        <v>0</v>
      </c>
      <c r="N144" s="102">
        <f>IF(N$3="","",IF(OR($A144=0,'Saisie Profil'!$D12="Off"),0,IF(N$4="Optocoupleurs",N$36*EXP(11604*0.7*((1/293)-(1/(273+IF('Saisie des composants'!O78="",N$9,'Saisie des composants'!O78)+'Saisie Profil'!$G12)))),IF(N$4="Résistance",N$36*EXP(11604*0.15*((1/293)-(1/(273+'Saisie Profil'!$G12+(N$51*IF('Saisie des composants'!O90="",N$10,'Saisie des composants'!O90)))))),IF(N$4="Condensateur",N$36*POWER((IF('Saisie des composants'!O102="",N$12,'Saisie des composants'!O102)/N$53),3)*EXP(11604*N$52*((1/293)-(1/(273+'Saisie Profil'!$G12)))),IF(N$4="Composants magnétiques",N$36*EXP(11604*N$52*((1/293)-(1/(273+IF('Saisie des composants'!O78="",N$9,'Saisie des composants'!O78)+'Saisie Profil'!$G12)))),IF(N$4="Composants piezoélectriques",N$36*N59,0)))))))</f>
        <v>0.13155192499808688</v>
      </c>
      <c r="O144" s="102" t="str">
        <f>IF(O$3="","",IF(OR($A144=0,'Saisie Profil'!$D12="Off"),0,IF(O$4="Optocoupleurs",O$36*EXP(11604*0.7*((1/293)-(1/(273+IF('Saisie des composants'!P78="",O$9,'Saisie des composants'!P78)+'Saisie Profil'!$G12)))),IF(O$4="Résistance",O$36*EXP(11604*0.15*((1/293)-(1/(273+'Saisie Profil'!$G12+(O$51*IF('Saisie des composants'!P90="",O$10,'Saisie des composants'!P90)))))),IF(O$4="Condensateur",O$36*POWER((IF('Saisie des composants'!P102="",O$12,'Saisie des composants'!P102)/O$53),3)*EXP(11604*O$52*((1/293)-(1/(273+'Saisie Profil'!$G12)))),IF(O$4="Composants magnétiques",O$36*EXP(11604*O$52*((1/293)-(1/(273+IF('Saisie des composants'!P78="",O$9,'Saisie des composants'!P78)+'Saisie Profil'!$G12)))),IF(O$4="Composants piezoélectriques",O$36*O59,0)))))))</f>
        <v/>
      </c>
      <c r="P144" s="102" t="str">
        <f>IF(P$3="","",IF(OR($A144=0,'Saisie Profil'!$D12="Off"),0,IF(P$4="Optocoupleurs",P$36*EXP(11604*0.7*((1/293)-(1/(273+IF('Saisie des composants'!Q78="",P$9,'Saisie des composants'!Q78)+'Saisie Profil'!$G12)))),IF(P$4="Résistance",P$36*EXP(11604*0.15*((1/293)-(1/(273+'Saisie Profil'!$G12+(P$51*IF('Saisie des composants'!Q90="",P$10,'Saisie des composants'!Q90)))))),IF(P$4="Condensateur",P$36*POWER((IF('Saisie des composants'!Q102="",P$12,'Saisie des composants'!Q102)/P$53),3)*EXP(11604*P$52*((1/293)-(1/(273+'Saisie Profil'!$G12)))),IF(P$4="Composants magnétiques",P$36*EXP(11604*P$52*((1/293)-(1/(273+IF('Saisie des composants'!Q78="",P$9,'Saisie des composants'!Q78)+'Saisie Profil'!$G12)))),IF(P$4="Composants piezoélectriques",P$36*P59,0)))))))</f>
        <v/>
      </c>
      <c r="Q144" s="102" t="str">
        <f>IF(Q$3="","",IF(OR($A144=0,'Saisie Profil'!$D12="Off"),0,IF(Q$4="Optocoupleurs",Q$36*EXP(11604*0.7*((1/293)-(1/(273+IF('Saisie des composants'!R78="",Q$9,'Saisie des composants'!R78)+'Saisie Profil'!$G12)))),IF(Q$4="Résistance",Q$36*EXP(11604*0.15*((1/293)-(1/(273+'Saisie Profil'!$G12+(Q$51*IF('Saisie des composants'!R90="",Q$10,'Saisie des composants'!R90)))))),IF(Q$4="Condensateur",Q$36*POWER((IF('Saisie des composants'!R102="",Q$12,'Saisie des composants'!R102)/Q$53),3)*EXP(11604*Q$52*((1/293)-(1/(273+'Saisie Profil'!$G12)))),IF(Q$4="Composants magnétiques",Q$36*EXP(11604*Q$52*((1/293)-(1/(273+IF('Saisie des composants'!R78="",Q$9,'Saisie des composants'!R78)+'Saisie Profil'!$G12)))),IF(Q$4="Composants piezoélectriques",Q$36*Q59,0)))))))</f>
        <v/>
      </c>
      <c r="R144" s="102" t="str">
        <f>IF(R$3="","",IF(OR($A144=0,'Saisie Profil'!$D12="Off"),0,IF(R$4="Optocoupleurs",R$36*EXP(11604*0.7*((1/293)-(1/(273+IF('Saisie des composants'!S78="",R$9,'Saisie des composants'!S78)+'Saisie Profil'!$G12)))),IF(R$4="Résistance",R$36*EXP(11604*0.15*((1/293)-(1/(273+'Saisie Profil'!$G12+(R$51*IF('Saisie des composants'!S90="",R$10,'Saisie des composants'!S90)))))),IF(R$4="Condensateur",R$36*POWER((IF('Saisie des composants'!S102="",R$12,'Saisie des composants'!S102)/R$53),3)*EXP(11604*R$52*((1/293)-(1/(273+'Saisie Profil'!$G12)))),IF(R$4="Composants magnétiques",R$36*EXP(11604*R$52*((1/293)-(1/(273+IF('Saisie des composants'!S78="",R$9,'Saisie des composants'!S78)+'Saisie Profil'!$G12)))),IF(R$4="Composants piezoélectriques",R$36*R59,0)))))))</f>
        <v/>
      </c>
      <c r="S144" s="102" t="str">
        <f>IF(S$3="","",IF(OR($A144=0,'Saisie Profil'!$D12="Off"),0,IF(S$4="Optocoupleurs",S$36*EXP(11604*0.7*((1/293)-(1/(273+IF('Saisie des composants'!T78="",S$9,'Saisie des composants'!T78)+'Saisie Profil'!$G12)))),IF(S$4="Résistance",S$36*EXP(11604*0.15*((1/293)-(1/(273+'Saisie Profil'!$G12+(S$51*IF('Saisie des composants'!T90="",S$10,'Saisie des composants'!T90)))))),IF(S$4="Condensateur",S$36*POWER((IF('Saisie des composants'!T102="",S$12,'Saisie des composants'!T102)/S$53),3)*EXP(11604*S$52*((1/293)-(1/(273+'Saisie Profil'!$G12)))),IF(S$4="Composants magnétiques",S$36*EXP(11604*S$52*((1/293)-(1/(273+IF('Saisie des composants'!T78="",S$9,'Saisie des composants'!T78)+'Saisie Profil'!$G12)))),IF(S$4="Composants piezoélectriques",S$36*S59,0)))))))</f>
        <v/>
      </c>
      <c r="T144" s="102" t="str">
        <f>IF(T$3="","",IF(OR($A144=0,'Saisie Profil'!$D12="Off"),0,IF(T$4="Optocoupleurs",T$36*EXP(11604*0.7*((1/293)-(1/(273+IF('Saisie des composants'!U78="",T$9,'Saisie des composants'!U78)+'Saisie Profil'!$G12)))),IF(T$4="Résistance",T$36*EXP(11604*0.15*((1/293)-(1/(273+'Saisie Profil'!$G12+(T$51*IF('Saisie des composants'!U90="",T$10,'Saisie des composants'!U90)))))),IF(T$4="Condensateur",T$36*POWER((IF('Saisie des composants'!U102="",T$12,'Saisie des composants'!U102)/T$53),3)*EXP(11604*T$52*((1/293)-(1/(273+'Saisie Profil'!$G12)))),IF(T$4="Composants magnétiques",T$36*EXP(11604*T$52*((1/293)-(1/(273+IF('Saisie des composants'!U78="",T$9,'Saisie des composants'!U78)+'Saisie Profil'!$G12)))),IF(T$4="Composants piezoélectriques",T$36*T59,0)))))))</f>
        <v/>
      </c>
      <c r="U144" s="102" t="str">
        <f>IF(U$3="","",IF(OR($A144=0,'Saisie Profil'!$D12="Off"),0,IF(U$4="Optocoupleurs",U$36*EXP(11604*0.7*((1/293)-(1/(273+IF('Saisie des composants'!V78="",U$9,'Saisie des composants'!V78)+'Saisie Profil'!$G12)))),IF(U$4="Résistance",U$36*EXP(11604*0.15*((1/293)-(1/(273+'Saisie Profil'!$G12+(U$51*IF('Saisie des composants'!V90="",U$10,'Saisie des composants'!V90)))))),IF(U$4="Condensateur",U$36*POWER((IF('Saisie des composants'!V102="",U$12,'Saisie des composants'!V102)/U$53),3)*EXP(11604*U$52*((1/293)-(1/(273+'Saisie Profil'!$G12)))),IF(U$4="Composants magnétiques",U$36*EXP(11604*U$52*((1/293)-(1/(273+IF('Saisie des composants'!V78="",U$9,'Saisie des composants'!V78)+'Saisie Profil'!$G12)))),IF(U$4="Composants piezoélectriques",U$36*U59,0)))))))</f>
        <v/>
      </c>
      <c r="V144" s="102" t="str">
        <f>IF(V$3="","",IF(OR($A144=0,'Saisie Profil'!$D12="Off"),0,IF(V$4="Optocoupleurs",V$36*EXP(11604*0.7*((1/293)-(1/(273+IF('Saisie des composants'!W78="",V$9,'Saisie des composants'!W78)+'Saisie Profil'!$G12)))),IF(V$4="Résistance",V$36*EXP(11604*0.15*((1/293)-(1/(273+'Saisie Profil'!$G12+(V$51*IF('Saisie des composants'!W90="",V$10,'Saisie des composants'!W90)))))),IF(V$4="Condensateur",V$36*POWER((IF('Saisie des composants'!W102="",V$12,'Saisie des composants'!W102)/V$53),3)*EXP(11604*V$52*((1/293)-(1/(273+'Saisie Profil'!$G12)))),IF(V$4="Composants magnétiques",V$36*EXP(11604*V$52*((1/293)-(1/(273+IF('Saisie des composants'!W78="",V$9,'Saisie des composants'!W78)+'Saisie Profil'!$G12)))),IF(V$4="Composants piezoélectriques",V$36*V59,0)))))))</f>
        <v/>
      </c>
      <c r="W144" s="102" t="str">
        <f>IF(W$3="","",IF(OR($A144=0,'Saisie Profil'!$D12="Off"),0,IF(W$4="Optocoupleurs",W$36*EXP(11604*0.7*((1/293)-(1/(273+IF('Saisie des composants'!X78="",W$9,'Saisie des composants'!X78)+'Saisie Profil'!$G12)))),IF(W$4="Résistance",W$36*EXP(11604*0.15*((1/293)-(1/(273+'Saisie Profil'!$G12+(W$51*IF('Saisie des composants'!X90="",W$10,'Saisie des composants'!X90)))))),IF(W$4="Condensateur",W$36*POWER((IF('Saisie des composants'!X102="",W$12,'Saisie des composants'!X102)/W$53),3)*EXP(11604*W$52*((1/293)-(1/(273+'Saisie Profil'!$G12)))),IF(W$4="Composants magnétiques",W$36*EXP(11604*W$52*((1/293)-(1/(273+IF('Saisie des composants'!X78="",W$9,'Saisie des composants'!X78)+'Saisie Profil'!$G12)))),IF(W$4="Composants piezoélectriques",W$36*W59,0)))))))</f>
        <v/>
      </c>
      <c r="X144" s="102" t="str">
        <f>IF(X$3="","",IF(OR($A144=0,'Saisie Profil'!$D12="Off"),0,IF(X$4="Optocoupleurs",X$36*EXP(11604*0.7*((1/293)-(1/(273+IF('Saisie des composants'!Y78="",X$9,'Saisie des composants'!Y78)+'Saisie Profil'!$G12)))),IF(X$4="Résistance",X$36*EXP(11604*0.15*((1/293)-(1/(273+'Saisie Profil'!$G12+(X$51*IF('Saisie des composants'!Y90="",X$10,'Saisie des composants'!Y90)))))),IF(X$4="Condensateur",X$36*POWER((IF('Saisie des composants'!Y102="",X$12,'Saisie des composants'!Y102)/X$53),3)*EXP(11604*X$52*((1/293)-(1/(273+'Saisie Profil'!$G12)))),IF(X$4="Composants magnétiques",X$36*EXP(11604*X$52*((1/293)-(1/(273+IF('Saisie des composants'!Y78="",X$9,'Saisie des composants'!Y78)+'Saisie Profil'!$G12)))),IF(X$4="Composants piezoélectriques",X$36*X59,0)))))))</f>
        <v/>
      </c>
      <c r="Y144" s="102" t="str">
        <f>IF(Y$3="","",IF(OR($A144=0,'Saisie Profil'!$D12="Off"),0,IF(Y$4="Optocoupleurs",Y$36*EXP(11604*0.7*((1/293)-(1/(273+IF('Saisie des composants'!Z78="",Y$9,'Saisie des composants'!Z78)+'Saisie Profil'!$G12)))),IF(Y$4="Résistance",Y$36*EXP(11604*0.15*((1/293)-(1/(273+'Saisie Profil'!$G12+(Y$51*IF('Saisie des composants'!Z90="",Y$10,'Saisie des composants'!Z90)))))),IF(Y$4="Condensateur",Y$36*POWER((IF('Saisie des composants'!Z102="",Y$12,'Saisie des composants'!Z102)/Y$53),3)*EXP(11604*Y$52*((1/293)-(1/(273+'Saisie Profil'!$G12)))),IF(Y$4="Composants magnétiques",Y$36*EXP(11604*Y$52*((1/293)-(1/(273+IF('Saisie des composants'!Z78="",Y$9,'Saisie des composants'!Z78)+'Saisie Profil'!$G12)))),IF(Y$4="Composants piezoélectriques",Y$36*Y59,0)))))))</f>
        <v/>
      </c>
      <c r="Z144" s="102" t="str">
        <f>IF(Z$3="","",IF(OR($A144=0,'Saisie Profil'!$D12="Off"),0,IF(Z$4="Optocoupleurs",Z$36*EXP(11604*0.7*((1/293)-(1/(273+IF('Saisie des composants'!AA78="",Z$9,'Saisie des composants'!AA78)+'Saisie Profil'!$G12)))),IF(Z$4="Résistance",Z$36*EXP(11604*0.15*((1/293)-(1/(273+'Saisie Profil'!$G12+(Z$51*IF('Saisie des composants'!AA90="",Z$10,'Saisie des composants'!AA90)))))),IF(Z$4="Condensateur",Z$36*POWER((IF('Saisie des composants'!AA102="",Z$12,'Saisie des composants'!AA102)/Z$53),3)*EXP(11604*Z$52*((1/293)-(1/(273+'Saisie Profil'!$G12)))),IF(Z$4="Composants magnétiques",Z$36*EXP(11604*Z$52*((1/293)-(1/(273+IF('Saisie des composants'!AA78="",Z$9,'Saisie des composants'!AA78)+'Saisie Profil'!$G12)))),IF(Z$4="Composants piezoélectriques",Z$36*Z59,0)))))))</f>
        <v/>
      </c>
      <c r="AA144" s="102" t="str">
        <f>IF(AA$3="","",IF(OR($A144=0,'Saisie Profil'!$D12="Off"),0,IF(AA$4="Optocoupleurs",AA$36*EXP(11604*0.7*((1/293)-(1/(273+IF('Saisie des composants'!AB78="",AA$9,'Saisie des composants'!AB78)+'Saisie Profil'!$G12)))),IF(AA$4="Résistance",AA$36*EXP(11604*0.15*((1/293)-(1/(273+'Saisie Profil'!$G12+(AA$51*IF('Saisie des composants'!AB90="",AA$10,'Saisie des composants'!AB90)))))),IF(AA$4="Condensateur",AA$36*POWER((IF('Saisie des composants'!AB102="",AA$12,'Saisie des composants'!AB102)/AA$53),3)*EXP(11604*AA$52*((1/293)-(1/(273+'Saisie Profil'!$G12)))),IF(AA$4="Composants magnétiques",AA$36*EXP(11604*AA$52*((1/293)-(1/(273+IF('Saisie des composants'!AB78="",AA$9,'Saisie des composants'!AB78)+'Saisie Profil'!$G12)))),IF(AA$4="Composants piezoélectriques",AA$36*AA59,0)))))))</f>
        <v/>
      </c>
      <c r="AB144" s="102" t="str">
        <f>IF(AB$3="","",IF(OR($A144=0,'Saisie Profil'!$D12="Off"),0,IF(AB$4="Optocoupleurs",AB$36*EXP(11604*0.7*((1/293)-(1/(273+IF('Saisie des composants'!AC78="",AB$9,'Saisie des composants'!AC78)+'Saisie Profil'!$G12)))),IF(AB$4="Résistance",AB$36*EXP(11604*0.15*((1/293)-(1/(273+'Saisie Profil'!$G12+(AB$51*IF('Saisie des composants'!AC90="",AB$10,'Saisie des composants'!AC90)))))),IF(AB$4="Condensateur",AB$36*POWER((IF('Saisie des composants'!AC102="",AB$12,'Saisie des composants'!AC102)/AB$53),3)*EXP(11604*AB$52*((1/293)-(1/(273+'Saisie Profil'!$G12)))),IF(AB$4="Composants magnétiques",AB$36*EXP(11604*AB$52*((1/293)-(1/(273+IF('Saisie des composants'!AC78="",AB$9,'Saisie des composants'!AC78)+'Saisie Profil'!$G12)))),IF(AB$4="Composants piezoélectriques",AB$36*AB59,0)))))))</f>
        <v/>
      </c>
      <c r="AC144" s="102" t="str">
        <f>IF(AC$3="","",IF(OR($A144=0,'Saisie Profil'!$D12="Off"),0,IF(AC$4="Optocoupleurs",AC$36*EXP(11604*0.7*((1/293)-(1/(273+IF('Saisie des composants'!AD78="",AC$9,'Saisie des composants'!AD78)+'Saisie Profil'!$G12)))),IF(AC$4="Résistance",AC$36*EXP(11604*0.15*((1/293)-(1/(273+'Saisie Profil'!$G12+(AC$51*IF('Saisie des composants'!AD90="",AC$10,'Saisie des composants'!AD90)))))),IF(AC$4="Condensateur",AC$36*POWER((IF('Saisie des composants'!AD102="",AC$12,'Saisie des composants'!AD102)/AC$53),3)*EXP(11604*AC$52*((1/293)-(1/(273+'Saisie Profil'!$G12)))),IF(AC$4="Composants magnétiques",AC$36*EXP(11604*AC$52*((1/293)-(1/(273+IF('Saisie des composants'!AD78="",AC$9,'Saisie des composants'!AD78)+'Saisie Profil'!$G12)))),IF(AC$4="Composants piezoélectriques",AC$36*AC59,0)))))))</f>
        <v/>
      </c>
      <c r="AD144" s="102" t="str">
        <f>IF(AD$3="","",IF(OR($A144=0,'Saisie Profil'!$D12="Off"),0,IF(AD$4="Optocoupleurs",AD$36*EXP(11604*0.7*((1/293)-(1/(273+IF('Saisie des composants'!AE78="",AD$9,'Saisie des composants'!AE78)+'Saisie Profil'!$G12)))),IF(AD$4="Résistance",AD$36*EXP(11604*0.15*((1/293)-(1/(273+'Saisie Profil'!$G12+(AD$51*IF('Saisie des composants'!AE90="",AD$10,'Saisie des composants'!AE90)))))),IF(AD$4="Condensateur",AD$36*POWER((IF('Saisie des composants'!AE102="",AD$12,'Saisie des composants'!AE102)/AD$53),3)*EXP(11604*AD$52*((1/293)-(1/(273+'Saisie Profil'!$G12)))),IF(AD$4="Composants magnétiques",AD$36*EXP(11604*AD$52*((1/293)-(1/(273+IF('Saisie des composants'!AE78="",AD$9,'Saisie des composants'!AE78)+'Saisie Profil'!$G12)))),IF(AD$4="Composants piezoélectriques",AD$36*AD59,0)))))))</f>
        <v/>
      </c>
      <c r="AE144" s="102" t="str">
        <f>IF(AE$3="","",IF(OR($A144=0,'Saisie Profil'!$D12="Off"),0,IF(AE$4="Optocoupleurs",AE$36*EXP(11604*0.7*((1/293)-(1/(273+IF('Saisie des composants'!AF78="",AE$9,'Saisie des composants'!AF78)+'Saisie Profil'!$G12)))),IF(AE$4="Résistance",AE$36*EXP(11604*0.15*((1/293)-(1/(273+'Saisie Profil'!$G12+(AE$51*IF('Saisie des composants'!AF90="",AE$10,'Saisie des composants'!AF90)))))),IF(AE$4="Condensateur",AE$36*POWER((IF('Saisie des composants'!AF102="",AE$12,'Saisie des composants'!AF102)/AE$53),3)*EXP(11604*AE$52*((1/293)-(1/(273+'Saisie Profil'!$G12)))),IF(AE$4="Composants magnétiques",AE$36*EXP(11604*AE$52*((1/293)-(1/(273+IF('Saisie des composants'!AF78="",AE$9,'Saisie des composants'!AF78)+'Saisie Profil'!$G12)))),IF(AE$4="Composants piezoélectriques",AE$36*AE59,0)))))))</f>
        <v/>
      </c>
      <c r="AF144" s="102" t="str">
        <f>IF(AF$3="","",IF(OR($A144=0,'Saisie Profil'!$D12="Off"),0,IF(AF$4="Optocoupleurs",AF$36*EXP(11604*0.7*((1/293)-(1/(273+IF('Saisie des composants'!AG78="",AF$9,'Saisie des composants'!AG78)+'Saisie Profil'!$G12)))),IF(AF$4="Résistance",AF$36*EXP(11604*0.15*((1/293)-(1/(273+'Saisie Profil'!$G12+(AF$51*IF('Saisie des composants'!AG90="",AF$10,'Saisie des composants'!AG90)))))),IF(AF$4="Condensateur",AF$36*POWER((IF('Saisie des composants'!AG102="",AF$12,'Saisie des composants'!AG102)/AF$53),3)*EXP(11604*AF$52*((1/293)-(1/(273+'Saisie Profil'!$G12)))),IF(AF$4="Composants magnétiques",AF$36*EXP(11604*AF$52*((1/293)-(1/(273+IF('Saisie des composants'!AG78="",AF$9,'Saisie des composants'!AG78)+'Saisie Profil'!$G12)))),IF(AF$4="Composants piezoélectriques",AF$36*AF59,0)))))))</f>
        <v/>
      </c>
      <c r="AG144" s="102" t="str">
        <f>IF(AG$3="","",IF(OR($A144=0,'Saisie Profil'!$D12="Off"),0,IF(AG$4="Optocoupleurs",AG$36*EXP(11604*0.7*((1/293)-(1/(273+IF('Saisie des composants'!AH78="",AG$9,'Saisie des composants'!AH78)+'Saisie Profil'!$G12)))),IF(AG$4="Résistance",AG$36*EXP(11604*0.15*((1/293)-(1/(273+'Saisie Profil'!$G12+(AG$51*IF('Saisie des composants'!AH90="",AG$10,'Saisie des composants'!AH90)))))),IF(AG$4="Condensateur",AG$36*POWER((IF('Saisie des composants'!AH102="",AG$12,'Saisie des composants'!AH102)/AG$53),3)*EXP(11604*AG$52*((1/293)-(1/(273+'Saisie Profil'!$G12)))),IF(AG$4="Composants magnétiques",AG$36*EXP(11604*AG$52*((1/293)-(1/(273+IF('Saisie des composants'!AH78="",AG$9,'Saisie des composants'!AH78)+'Saisie Profil'!$G12)))),IF(AG$4="Composants piezoélectriques",AG$36*AG59,0)))))))</f>
        <v/>
      </c>
      <c r="AH144" s="102" t="str">
        <f>IF(AH$3="","",IF(OR($A144=0,'Saisie Profil'!$D12="Off"),0,IF(AH$4="Optocoupleurs",AH$36*EXP(11604*0.7*((1/293)-(1/(273+IF('Saisie des composants'!AI78="",AH$9,'Saisie des composants'!AI78)+'Saisie Profil'!$G12)))),IF(AH$4="Résistance",AH$36*EXP(11604*0.15*((1/293)-(1/(273+'Saisie Profil'!$G12+(AH$51*IF('Saisie des composants'!AI90="",AH$10,'Saisie des composants'!AI90)))))),IF(AH$4="Condensateur",AH$36*POWER((IF('Saisie des composants'!AI102="",AH$12,'Saisie des composants'!AI102)/AH$53),3)*EXP(11604*AH$52*((1/293)-(1/(273+'Saisie Profil'!$G12)))),IF(AH$4="Composants magnétiques",AH$36*EXP(11604*AH$52*((1/293)-(1/(273+IF('Saisie des composants'!AI78="",AH$9,'Saisie des composants'!AI78)+'Saisie Profil'!$G12)))),IF(AH$4="Composants piezoélectriques",AH$36*AH59,0)))))))</f>
        <v/>
      </c>
      <c r="AI144" s="102" t="str">
        <f>IF(AI$3="","",IF(OR($A144=0,'Saisie Profil'!$D12="Off"),0,IF(AI$4="Optocoupleurs",AI$36*EXP(11604*0.7*((1/293)-(1/(273+IF('Saisie des composants'!AJ78="",AI$9,'Saisie des composants'!AJ78)+'Saisie Profil'!$G12)))),IF(AI$4="Résistance",AI$36*EXP(11604*0.15*((1/293)-(1/(273+'Saisie Profil'!$G12+(AI$51*IF('Saisie des composants'!AJ90="",AI$10,'Saisie des composants'!AJ90)))))),IF(AI$4="Condensateur",AI$36*POWER((IF('Saisie des composants'!AJ102="",AI$12,'Saisie des composants'!AJ102)/AI$53),3)*EXP(11604*AI$52*((1/293)-(1/(273+'Saisie Profil'!$G12)))),IF(AI$4="Composants magnétiques",AI$36*EXP(11604*AI$52*((1/293)-(1/(273+IF('Saisie des composants'!AJ78="",AI$9,'Saisie des composants'!AJ78)+'Saisie Profil'!$G12)))),IF(AI$4="Composants piezoélectriques",AI$36*AI59,0)))))))</f>
        <v/>
      </c>
      <c r="AJ144" s="102" t="str">
        <f>IF(AJ$3="","",IF(OR($A144=0,'Saisie Profil'!$D12="Off"),0,IF(AJ$4="Optocoupleurs",AJ$36*EXP(11604*0.7*((1/293)-(1/(273+IF('Saisie des composants'!AK78="",AJ$9,'Saisie des composants'!AK78)+'Saisie Profil'!$G12)))),IF(AJ$4="Résistance",AJ$36*EXP(11604*0.15*((1/293)-(1/(273+'Saisie Profil'!$G12+(AJ$51*IF('Saisie des composants'!AK90="",AJ$10,'Saisie des composants'!AK90)))))),IF(AJ$4="Condensateur",AJ$36*POWER((IF('Saisie des composants'!AK102="",AJ$12,'Saisie des composants'!AK102)/AJ$53),3)*EXP(11604*AJ$52*((1/293)-(1/(273+'Saisie Profil'!$G12)))),IF(AJ$4="Composants magnétiques",AJ$36*EXP(11604*AJ$52*((1/293)-(1/(273+IF('Saisie des composants'!AK78="",AJ$9,'Saisie des composants'!AK78)+'Saisie Profil'!$G12)))),IF(AJ$4="Composants piezoélectriques",AJ$36*AJ59,0)))))))</f>
        <v/>
      </c>
      <c r="AK144" s="102" t="str">
        <f>IF(AK$3="","",IF(OR($A144=0,'Saisie Profil'!$D12="Off"),0,IF(AK$4="Optocoupleurs",AK$36*EXP(11604*0.7*((1/293)-(1/(273+IF('Saisie des composants'!AL78="",AK$9,'Saisie des composants'!AL78)+'Saisie Profil'!$G12)))),IF(AK$4="Résistance",AK$36*EXP(11604*0.15*((1/293)-(1/(273+'Saisie Profil'!$G12+(AK$51*IF('Saisie des composants'!AL90="",AK$10,'Saisie des composants'!AL90)))))),IF(AK$4="Condensateur",AK$36*POWER((IF('Saisie des composants'!AL102="",AK$12,'Saisie des composants'!AL102)/AK$53),3)*EXP(11604*AK$52*((1/293)-(1/(273+'Saisie Profil'!$G12)))),IF(AK$4="Composants magnétiques",AK$36*EXP(11604*AK$52*((1/293)-(1/(273+IF('Saisie des composants'!AL78="",AK$9,'Saisie des composants'!AL78)+'Saisie Profil'!$G12)))),IF(AK$4="Composants piezoélectriques",AK$36*AK59,0)))))))</f>
        <v/>
      </c>
      <c r="AL144" s="102" t="str">
        <f>IF(AL$3="","",IF(OR($A144=0,'Saisie Profil'!$D12="Off"),0,IF(AL$4="Optocoupleurs",AL$36*EXP(11604*0.7*((1/293)-(1/(273+IF('Saisie des composants'!AM78="",AL$9,'Saisie des composants'!AM78)+'Saisie Profil'!$G12)))),IF(AL$4="Résistance",AL$36*EXP(11604*0.15*((1/293)-(1/(273+'Saisie Profil'!$G12+(AL$51*IF('Saisie des composants'!AM90="",AL$10,'Saisie des composants'!AM90)))))),IF(AL$4="Condensateur",AL$36*POWER((IF('Saisie des composants'!AM102="",AL$12,'Saisie des composants'!AM102)/AL$53),3)*EXP(11604*AL$52*((1/293)-(1/(273+'Saisie Profil'!$G12)))),IF(AL$4="Composants magnétiques",AL$36*EXP(11604*AL$52*((1/293)-(1/(273+IF('Saisie des composants'!AM78="",AL$9,'Saisie des composants'!AM78)+'Saisie Profil'!$G12)))),IF(AL$4="Composants piezoélectriques",AL$36*AL59,0)))))))</f>
        <v/>
      </c>
      <c r="AM144" s="102" t="str">
        <f>IF(AM$3="","",IF(OR($A144=0,'Saisie Profil'!$D12="Off"),0,IF(AM$4="Optocoupleurs",AM$36*EXP(11604*0.7*((1/293)-(1/(273+IF('Saisie des composants'!AN78="",AM$9,'Saisie des composants'!AN78)+'Saisie Profil'!$G12)))),IF(AM$4="Résistance",AM$36*EXP(11604*0.15*((1/293)-(1/(273+'Saisie Profil'!$G12+(AM$51*IF('Saisie des composants'!AN90="",AM$10,'Saisie des composants'!AN90)))))),IF(AM$4="Condensateur",AM$36*POWER((IF('Saisie des composants'!AN102="",AM$12,'Saisie des composants'!AN102)/AM$53),3)*EXP(11604*AM$52*((1/293)-(1/(273+'Saisie Profil'!$G12)))),IF(AM$4="Composants magnétiques",AM$36*EXP(11604*AM$52*((1/293)-(1/(273+IF('Saisie des composants'!AN78="",AM$9,'Saisie des composants'!AN78)+'Saisie Profil'!$G12)))),IF(AM$4="Composants piezoélectriques",AM$36*AM59,0)))))))</f>
        <v/>
      </c>
      <c r="AN144" s="102" t="str">
        <f>IF(AN$3="","",IF(OR($A144=0,'Saisie Profil'!$D12="Off"),0,IF(AN$4="Optocoupleurs",AN$36*EXP(11604*0.7*((1/293)-(1/(273+IF('Saisie des composants'!AO78="",AN$9,'Saisie des composants'!AO78)+'Saisie Profil'!$G12)))),IF(AN$4="Résistance",AN$36*EXP(11604*0.15*((1/293)-(1/(273+'Saisie Profil'!$G12+(AN$51*IF('Saisie des composants'!AO90="",AN$10,'Saisie des composants'!AO90)))))),IF(AN$4="Condensateur",AN$36*POWER((IF('Saisie des composants'!AO102="",AN$12,'Saisie des composants'!AO102)/AN$53),3)*EXP(11604*AN$52*((1/293)-(1/(273+'Saisie Profil'!$G12)))),IF(AN$4="Composants magnétiques",AN$36*EXP(11604*AN$52*((1/293)-(1/(273+IF('Saisie des composants'!AO78="",AN$9,'Saisie des composants'!AO78)+'Saisie Profil'!$G12)))),IF(AN$4="Composants piezoélectriques",AN$36*AN59,0)))))))</f>
        <v/>
      </c>
      <c r="AO144" s="102" t="str">
        <f>IF(AO$3="","",IF(OR($A144=0,'Saisie Profil'!$D12="Off"),0,IF(AO$4="Optocoupleurs",AO$36*EXP(11604*0.7*((1/293)-(1/(273+IF('Saisie des composants'!AP78="",AO$9,'Saisie des composants'!AP78)+'Saisie Profil'!$G12)))),IF(AO$4="Résistance",AO$36*EXP(11604*0.15*((1/293)-(1/(273+'Saisie Profil'!$G12+(AO$51*IF('Saisie des composants'!AP90="",AO$10,'Saisie des composants'!AP90)))))),IF(AO$4="Condensateur",AO$36*POWER((IF('Saisie des composants'!AP102="",AO$12,'Saisie des composants'!AP102)/AO$53),3)*EXP(11604*AO$52*((1/293)-(1/(273+'Saisie Profil'!$G12)))),IF(AO$4="Composants magnétiques",AO$36*EXP(11604*AO$52*((1/293)-(1/(273+IF('Saisie des composants'!AP78="",AO$9,'Saisie des composants'!AP78)+'Saisie Profil'!$G12)))),IF(AO$4="Composants piezoélectriques",AO$36*AO59,0)))))))</f>
        <v/>
      </c>
      <c r="AP144" s="102" t="str">
        <f>IF(AP$3="","",IF(OR($A144=0,'Saisie Profil'!$D12="Off"),0,IF(AP$4="Optocoupleurs",AP$36*EXP(11604*0.7*((1/293)-(1/(273+IF('Saisie des composants'!AQ78="",AP$9,'Saisie des composants'!AQ78)+'Saisie Profil'!$G12)))),IF(AP$4="Résistance",AP$36*EXP(11604*0.15*((1/293)-(1/(273+'Saisie Profil'!$G12+(AP$51*IF('Saisie des composants'!AQ90="",AP$10,'Saisie des composants'!AQ90)))))),IF(AP$4="Condensateur",AP$36*POWER((IF('Saisie des composants'!AQ102="",AP$12,'Saisie des composants'!AQ102)/AP$53),3)*EXP(11604*AP$52*((1/293)-(1/(273+'Saisie Profil'!$G12)))),IF(AP$4="Composants magnétiques",AP$36*EXP(11604*AP$52*((1/293)-(1/(273+IF('Saisie des composants'!AQ78="",AP$9,'Saisie des composants'!AQ78)+'Saisie Profil'!$G12)))),IF(AP$4="Composants piezoélectriques",AP$36*AP59,0)))))))</f>
        <v/>
      </c>
      <c r="AQ144" s="102" t="str">
        <f>IF(AQ$3="","",IF(OR($A144=0,'Saisie Profil'!$D12="Off"),0,IF(AQ$4="Optocoupleurs",AQ$36*EXP(11604*0.7*((1/293)-(1/(273+IF('Saisie des composants'!AR78="",AQ$9,'Saisie des composants'!AR78)+'Saisie Profil'!$G12)))),IF(AQ$4="Résistance",AQ$36*EXP(11604*0.15*((1/293)-(1/(273+'Saisie Profil'!$G12+(AQ$51*IF('Saisie des composants'!AR90="",AQ$10,'Saisie des composants'!AR90)))))),IF(AQ$4="Condensateur",AQ$36*POWER((IF('Saisie des composants'!AR102="",AQ$12,'Saisie des composants'!AR102)/AQ$53),3)*EXP(11604*AQ$52*((1/293)-(1/(273+'Saisie Profil'!$G12)))),IF(AQ$4="Composants magnétiques",AQ$36*EXP(11604*AQ$52*((1/293)-(1/(273+IF('Saisie des composants'!AR78="",AQ$9,'Saisie des composants'!AR78)+'Saisie Profil'!$G12)))),IF(AQ$4="Composants piezoélectriques",AQ$36*AQ59,0)))))))</f>
        <v/>
      </c>
      <c r="AR144" s="102" t="str">
        <f>IF(AR$3="","",IF(OR($A144=0,'Saisie Profil'!$D12="Off"),0,IF(AR$4="Optocoupleurs",AR$36*EXP(11604*0.7*((1/293)-(1/(273+IF('Saisie des composants'!AS78="",AR$9,'Saisie des composants'!AS78)+'Saisie Profil'!$G12)))),IF(AR$4="Résistance",AR$36*EXP(11604*0.15*((1/293)-(1/(273+'Saisie Profil'!$G12+(AR$51*IF('Saisie des composants'!AS90="",AR$10,'Saisie des composants'!AS90)))))),IF(AR$4="Condensateur",AR$36*POWER((IF('Saisie des composants'!AS102="",AR$12,'Saisie des composants'!AS102)/AR$53),3)*EXP(11604*AR$52*((1/293)-(1/(273+'Saisie Profil'!$G12)))),IF(AR$4="Composants magnétiques",AR$36*EXP(11604*AR$52*((1/293)-(1/(273+IF('Saisie des composants'!AS78="",AR$9,'Saisie des composants'!AS78)+'Saisie Profil'!$G12)))),IF(AR$4="Composants piezoélectriques",AR$36*AR59,0)))))))</f>
        <v/>
      </c>
      <c r="AS144" s="102" t="str">
        <f>IF(AS$3="","",IF(OR($A144=0,'Saisie Profil'!$D12="Off"),0,IF(AS$4="Optocoupleurs",AS$36*EXP(11604*0.7*((1/293)-(1/(273+IF('Saisie des composants'!AT78="",AS$9,'Saisie des composants'!AT78)+'Saisie Profil'!$G12)))),IF(AS$4="Résistance",AS$36*EXP(11604*0.15*((1/293)-(1/(273+'Saisie Profil'!$G12+(AS$51*IF('Saisie des composants'!AT90="",AS$10,'Saisie des composants'!AT90)))))),IF(AS$4="Condensateur",AS$36*POWER((IF('Saisie des composants'!AT102="",AS$12,'Saisie des composants'!AT102)/AS$53),3)*EXP(11604*AS$52*((1/293)-(1/(273+'Saisie Profil'!$G12)))),IF(AS$4="Composants magnétiques",AS$36*EXP(11604*AS$52*((1/293)-(1/(273+IF('Saisie des composants'!AT78="",AS$9,'Saisie des composants'!AT78)+'Saisie Profil'!$G12)))),IF(AS$4="Composants piezoélectriques",AS$36*AS59,0)))))))</f>
        <v/>
      </c>
      <c r="AT144" s="102" t="str">
        <f>IF(AT$3="","",IF(OR($A144=0,'Saisie Profil'!$D12="Off"),0,IF(AT$4="Optocoupleurs",AT$36*EXP(11604*0.7*((1/293)-(1/(273+IF('Saisie des composants'!AU78="",AT$9,'Saisie des composants'!AU78)+'Saisie Profil'!$G12)))),IF(AT$4="Résistance",AT$36*EXP(11604*0.15*((1/293)-(1/(273+'Saisie Profil'!$G12+(AT$51*IF('Saisie des composants'!AU90="",AT$10,'Saisie des composants'!AU90)))))),IF(AT$4="Condensateur",AT$36*POWER((IF('Saisie des composants'!AU102="",AT$12,'Saisie des composants'!AU102)/AT$53),3)*EXP(11604*AT$52*((1/293)-(1/(273+'Saisie Profil'!$G12)))),IF(AT$4="Composants magnétiques",AT$36*EXP(11604*AT$52*((1/293)-(1/(273+IF('Saisie des composants'!AU78="",AT$9,'Saisie des composants'!AU78)+'Saisie Profil'!$G12)))),IF(AT$4="Composants piezoélectriques",AT$36*AT59,0)))))))</f>
        <v/>
      </c>
      <c r="AU144" s="102" t="str">
        <f>IF(AU$3="","",IF(OR($A144=0,'Saisie Profil'!$D12="Off"),0,IF(AU$4="Optocoupleurs",AU$36*EXP(11604*0.7*((1/293)-(1/(273+IF('Saisie des composants'!AV78="",AU$9,'Saisie des composants'!AV78)+'Saisie Profil'!$G12)))),IF(AU$4="Résistance",AU$36*EXP(11604*0.15*((1/293)-(1/(273+'Saisie Profil'!$G12+(AU$51*IF('Saisie des composants'!AV90="",AU$10,'Saisie des composants'!AV90)))))),IF(AU$4="Condensateur",AU$36*POWER((IF('Saisie des composants'!AV102="",AU$12,'Saisie des composants'!AV102)/AU$53),3)*EXP(11604*AU$52*((1/293)-(1/(273+'Saisie Profil'!$G12)))),IF(AU$4="Composants magnétiques",AU$36*EXP(11604*AU$52*((1/293)-(1/(273+IF('Saisie des composants'!AV78="",AU$9,'Saisie des composants'!AV78)+'Saisie Profil'!$G12)))),IF(AU$4="Composants piezoélectriques",AU$36*AU59,0)))))))</f>
        <v/>
      </c>
      <c r="AV144" s="102" t="str">
        <f>IF(AV$3="","",IF(OR($A144=0,'Saisie Profil'!$D12="Off"),0,IF(AV$4="Optocoupleurs",AV$36*EXP(11604*0.7*((1/293)-(1/(273+IF('Saisie des composants'!AW78="",AV$9,'Saisie des composants'!AW78)+'Saisie Profil'!$G12)))),IF(AV$4="Résistance",AV$36*EXP(11604*0.15*((1/293)-(1/(273+'Saisie Profil'!$G12+(AV$51*IF('Saisie des composants'!AW90="",AV$10,'Saisie des composants'!AW90)))))),IF(AV$4="Condensateur",AV$36*POWER((IF('Saisie des composants'!AW102="",AV$12,'Saisie des composants'!AW102)/AV$53),3)*EXP(11604*AV$52*((1/293)-(1/(273+'Saisie Profil'!$G12)))),IF(AV$4="Composants magnétiques",AV$36*EXP(11604*AV$52*((1/293)-(1/(273+IF('Saisie des composants'!AW78="",AV$9,'Saisie des composants'!AW78)+'Saisie Profil'!$G12)))),IF(AV$4="Composants piezoélectriques",AV$36*AV59,0)))))))</f>
        <v/>
      </c>
      <c r="AW144" s="102" t="str">
        <f>IF(AW$3="","",IF(OR($A144=0,'Saisie Profil'!$D12="Off"),0,IF(AW$4="Optocoupleurs",AW$36*EXP(11604*0.7*((1/293)-(1/(273+IF('Saisie des composants'!AX78="",AW$9,'Saisie des composants'!AX78)+'Saisie Profil'!$G12)))),IF(AW$4="Résistance",AW$36*EXP(11604*0.15*((1/293)-(1/(273+'Saisie Profil'!$G12+(AW$51*IF('Saisie des composants'!AX90="",AW$10,'Saisie des composants'!AX90)))))),IF(AW$4="Condensateur",AW$36*POWER((IF('Saisie des composants'!AX102="",AW$12,'Saisie des composants'!AX102)/AW$53),3)*EXP(11604*AW$52*((1/293)-(1/(273+'Saisie Profil'!$G12)))),IF(AW$4="Composants magnétiques",AW$36*EXP(11604*AW$52*((1/293)-(1/(273+IF('Saisie des composants'!AX78="",AW$9,'Saisie des composants'!AX78)+'Saisie Profil'!$G12)))),IF(AW$4="Composants piezoélectriques",AW$36*AW59,0)))))))</f>
        <v/>
      </c>
      <c r="AX144" s="102" t="str">
        <f>IF(AX$3="","",IF(OR($A144=0,'Saisie Profil'!$D12="Off"),0,IF(AX$4="Optocoupleurs",AX$36*EXP(11604*0.7*((1/293)-(1/(273+IF('Saisie des composants'!AY78="",AX$9,'Saisie des composants'!AY78)+'Saisie Profil'!$G12)))),IF(AX$4="Résistance",AX$36*EXP(11604*0.15*((1/293)-(1/(273+'Saisie Profil'!$G12+(AX$51*IF('Saisie des composants'!AY90="",AX$10,'Saisie des composants'!AY90)))))),IF(AX$4="Condensateur",AX$36*POWER((IF('Saisie des composants'!AY102="",AX$12,'Saisie des composants'!AY102)/AX$53),3)*EXP(11604*AX$52*((1/293)-(1/(273+'Saisie Profil'!$G12)))),IF(AX$4="Composants magnétiques",AX$36*EXP(11604*AX$52*((1/293)-(1/(273+IF('Saisie des composants'!AY78="",AX$9,'Saisie des composants'!AY78)+'Saisie Profil'!$G12)))),IF(AX$4="Composants piezoélectriques",AX$36*AX59,0)))))))</f>
        <v/>
      </c>
      <c r="AY144" s="102" t="str">
        <f>IF(AY$3="","",IF(OR($A144=0,'Saisie Profil'!$D12="Off"),0,IF(AY$4="Optocoupleurs",AY$36*EXP(11604*0.7*((1/293)-(1/(273+IF('Saisie des composants'!AZ78="",AY$9,'Saisie des composants'!AZ78)+'Saisie Profil'!$G12)))),IF(AY$4="Résistance",AY$36*EXP(11604*0.15*((1/293)-(1/(273+'Saisie Profil'!$G12+(AY$51*IF('Saisie des composants'!AZ90="",AY$10,'Saisie des composants'!AZ90)))))),IF(AY$4="Condensateur",AY$36*POWER((IF('Saisie des composants'!AZ102="",AY$12,'Saisie des composants'!AZ102)/AY$53),3)*EXP(11604*AY$52*((1/293)-(1/(273+'Saisie Profil'!$G12)))),IF(AY$4="Composants magnétiques",AY$36*EXP(11604*AY$52*((1/293)-(1/(273+IF('Saisie des composants'!AZ78="",AY$9,'Saisie des composants'!AZ78)+'Saisie Profil'!$G12)))),IF(AY$4="Composants piezoélectriques",AY$36*AY59,0)))))))</f>
        <v/>
      </c>
      <c r="AZ144" s="102" t="str">
        <f>IF(AZ$3="","",IF(OR($A144=0,'Saisie Profil'!$D12="Off"),0,IF(AZ$4="Optocoupleurs",AZ$36*EXP(11604*0.7*((1/293)-(1/(273+IF('Saisie des composants'!BA78="",AZ$9,'Saisie des composants'!BA78)+'Saisie Profil'!$G12)))),IF(AZ$4="Résistance",AZ$36*EXP(11604*0.15*((1/293)-(1/(273+'Saisie Profil'!$G12+(AZ$51*IF('Saisie des composants'!BA90="",AZ$10,'Saisie des composants'!BA90)))))),IF(AZ$4="Condensateur",AZ$36*POWER((IF('Saisie des composants'!BA102="",AZ$12,'Saisie des composants'!BA102)/AZ$53),3)*EXP(11604*AZ$52*((1/293)-(1/(273+'Saisie Profil'!$G12)))),IF(AZ$4="Composants magnétiques",AZ$36*EXP(11604*AZ$52*((1/293)-(1/(273+IF('Saisie des composants'!BA78="",AZ$9,'Saisie des composants'!BA78)+'Saisie Profil'!$G12)))),IF(AZ$4="Composants piezoélectriques",AZ$36*AZ59,0)))))))</f>
        <v/>
      </c>
      <c r="BA144" s="102" t="str">
        <f>IF(BA$3="","",IF(OR($A144=0,'Saisie Profil'!$D12="Off"),0,IF(BA$4="Optocoupleurs",BA$36*EXP(11604*0.7*((1/293)-(1/(273+IF('Saisie des composants'!BB78="",BA$9,'Saisie des composants'!BB78)+'Saisie Profil'!$G12)))),IF(BA$4="Résistance",BA$36*EXP(11604*0.15*((1/293)-(1/(273+'Saisie Profil'!$G12+(BA$51*IF('Saisie des composants'!BB90="",BA$10,'Saisie des composants'!BB90)))))),IF(BA$4="Condensateur",BA$36*POWER((IF('Saisie des composants'!BB102="",BA$12,'Saisie des composants'!BB102)/BA$53),3)*EXP(11604*BA$52*((1/293)-(1/(273+'Saisie Profil'!$G12)))),IF(BA$4="Composants magnétiques",BA$36*EXP(11604*BA$52*((1/293)-(1/(273+IF('Saisie des composants'!BB78="",BA$9,'Saisie des composants'!BB78)+'Saisie Profil'!$G12)))),IF(BA$4="Composants piezoélectriques",BA$36*BA59,0)))))))</f>
        <v/>
      </c>
      <c r="BB144" s="102" t="str">
        <f>IF(BB$3="","",IF(OR($A144=0,'Saisie Profil'!$D12="Off"),0,IF(BB$4="Optocoupleurs",BB$36*EXP(11604*0.7*((1/293)-(1/(273+IF('Saisie des composants'!BC78="",BB$9,'Saisie des composants'!BC78)+'Saisie Profil'!$G12)))),IF(BB$4="Résistance",BB$36*EXP(11604*0.15*((1/293)-(1/(273+'Saisie Profil'!$G12+(BB$51*IF('Saisie des composants'!BC90="",BB$10,'Saisie des composants'!BC90)))))),IF(BB$4="Condensateur",BB$36*POWER((IF('Saisie des composants'!BC102="",BB$12,'Saisie des composants'!BC102)/BB$53),3)*EXP(11604*BB$52*((1/293)-(1/(273+'Saisie Profil'!$G12)))),IF(BB$4="Composants magnétiques",BB$36*EXP(11604*BB$52*((1/293)-(1/(273+IF('Saisie des composants'!BC78="",BB$9,'Saisie des composants'!BC78)+'Saisie Profil'!$G12)))),IF(BB$4="Composants piezoélectriques",BB$36*BB59,0)))))))</f>
        <v/>
      </c>
      <c r="BC144" s="102" t="str">
        <f>IF(BC$3="","",IF(OR($A144=0,'Saisie Profil'!$D12="Off"),0,IF(BC$4="Optocoupleurs",BC$36*EXP(11604*0.7*((1/293)-(1/(273+IF('Saisie des composants'!BD78="",BC$9,'Saisie des composants'!BD78)+'Saisie Profil'!$G12)))),IF(BC$4="Résistance",BC$36*EXP(11604*0.15*((1/293)-(1/(273+'Saisie Profil'!$G12+(BC$51*IF('Saisie des composants'!BD90="",BC$10,'Saisie des composants'!BD90)))))),IF(BC$4="Condensateur",BC$36*POWER((IF('Saisie des composants'!BD102="",BC$12,'Saisie des composants'!BD102)/BC$53),3)*EXP(11604*BC$52*((1/293)-(1/(273+'Saisie Profil'!$G12)))),IF(BC$4="Composants magnétiques",BC$36*EXP(11604*BC$52*((1/293)-(1/(273+IF('Saisie des composants'!BD78="",BC$9,'Saisie des composants'!BD78)+'Saisie Profil'!$G12)))),IF(BC$4="Composants piezoélectriques",BC$36*BC59,0)))))))</f>
        <v/>
      </c>
      <c r="BD144" s="102" t="str">
        <f>IF(BD$3="","",IF(OR($A144=0,'Saisie Profil'!$D12="Off"),0,IF(BD$4="Optocoupleurs",BD$36*EXP(11604*0.7*((1/293)-(1/(273+IF('Saisie des composants'!BE78="",BD$9,'Saisie des composants'!BE78)+'Saisie Profil'!$G12)))),IF(BD$4="Résistance",BD$36*EXP(11604*0.15*((1/293)-(1/(273+'Saisie Profil'!$G12+(BD$51*IF('Saisie des composants'!BE90="",BD$10,'Saisie des composants'!BE90)))))),IF(BD$4="Condensateur",BD$36*POWER((IF('Saisie des composants'!BE102="",BD$12,'Saisie des composants'!BE102)/BD$53),3)*EXP(11604*BD$52*((1/293)-(1/(273+'Saisie Profil'!$G12)))),IF(BD$4="Composants magnétiques",BD$36*EXP(11604*BD$52*((1/293)-(1/(273+IF('Saisie des composants'!BE78="",BD$9,'Saisie des composants'!BE78)+'Saisie Profil'!$G12)))),IF(BD$4="Composants piezoélectriques",BD$36*BD59,0)))))))</f>
        <v/>
      </c>
      <c r="BE144" s="102" t="str">
        <f>IF(BE$3="","",IF(OR($A144=0,'Saisie Profil'!$D12="Off"),0,IF(BE$4="Optocoupleurs",BE$36*EXP(11604*0.7*((1/293)-(1/(273+IF('Saisie des composants'!BF78="",BE$9,'Saisie des composants'!BF78)+'Saisie Profil'!$G12)))),IF(BE$4="Résistance",BE$36*EXP(11604*0.15*((1/293)-(1/(273+'Saisie Profil'!$G12+(BE$51*IF('Saisie des composants'!BF90="",BE$10,'Saisie des composants'!BF90)))))),IF(BE$4="Condensateur",BE$36*POWER((IF('Saisie des composants'!BF102="",BE$12,'Saisie des composants'!BF102)/BE$53),3)*EXP(11604*BE$52*((1/293)-(1/(273+'Saisie Profil'!$G12)))),IF(BE$4="Composants magnétiques",BE$36*EXP(11604*BE$52*((1/293)-(1/(273+IF('Saisie des composants'!BF78="",BE$9,'Saisie des composants'!BF78)+'Saisie Profil'!$G12)))),IF(BE$4="Composants piezoélectriques",BE$36*BE59,0)))))))</f>
        <v/>
      </c>
      <c r="BF144" s="102" t="str">
        <f>IF(BF$3="","",IF(OR($A144=0,'Saisie Profil'!$D12="Off"),0,IF(BF$4="Optocoupleurs",BF$36*EXP(11604*0.7*((1/293)-(1/(273+IF('Saisie des composants'!BG78="",BF$9,'Saisie des composants'!BG78)+'Saisie Profil'!$G12)))),IF(BF$4="Résistance",BF$36*EXP(11604*0.15*((1/293)-(1/(273+'Saisie Profil'!$G12+(BF$51*IF('Saisie des composants'!BG90="",BF$10,'Saisie des composants'!BG90)))))),IF(BF$4="Condensateur",BF$36*POWER((IF('Saisie des composants'!BG102="",BF$12,'Saisie des composants'!BG102)/BF$53),3)*EXP(11604*BF$52*((1/293)-(1/(273+'Saisie Profil'!$G12)))),IF(BF$4="Composants magnétiques",BF$36*EXP(11604*BF$52*((1/293)-(1/(273+IF('Saisie des composants'!BG78="",BF$9,'Saisie des composants'!BG78)+'Saisie Profil'!$G12)))),IF(BF$4="Composants piezoélectriques",BF$36*BF59,0)))))))</f>
        <v/>
      </c>
      <c r="BG144" s="102" t="str">
        <f>IF(BG$3="","",IF(OR($A144=0,'Saisie Profil'!$D12="Off"),0,IF(BG$4="Optocoupleurs",BG$36*EXP(11604*0.7*((1/293)-(1/(273+IF('Saisie des composants'!BH78="",BG$9,'Saisie des composants'!BH78)+'Saisie Profil'!$G12)))),IF(BG$4="Résistance",BG$36*EXP(11604*0.15*((1/293)-(1/(273+'Saisie Profil'!$G12+(BG$51*IF('Saisie des composants'!BH90="",BG$10,'Saisie des composants'!BH90)))))),IF(BG$4="Condensateur",BG$36*POWER((IF('Saisie des composants'!BH102="",BG$12,'Saisie des composants'!BH102)/BG$53),3)*EXP(11604*BG$52*((1/293)-(1/(273+'Saisie Profil'!$G12)))),IF(BG$4="Composants magnétiques",BG$36*EXP(11604*BG$52*((1/293)-(1/(273+IF('Saisie des composants'!BH78="",BG$9,'Saisie des composants'!BH78)+'Saisie Profil'!$G12)))),IF(BG$4="Composants piezoélectriques",BG$36*BG59,0)))))))</f>
        <v/>
      </c>
      <c r="BH144" s="102" t="str">
        <f>IF(BH$3="","",IF(OR($A144=0,'Saisie Profil'!$D12="Off"),0,IF(BH$4="Optocoupleurs",BH$36*EXP(11604*0.7*((1/293)-(1/(273+IF('Saisie des composants'!BI78="",BH$9,'Saisie des composants'!BI78)+'Saisie Profil'!$G12)))),IF(BH$4="Résistance",BH$36*EXP(11604*0.15*((1/293)-(1/(273+'Saisie Profil'!$G12+(BH$51*IF('Saisie des composants'!BI90="",BH$10,'Saisie des composants'!BI90)))))),IF(BH$4="Condensateur",BH$36*POWER((IF('Saisie des composants'!BI102="",BH$12,'Saisie des composants'!BI102)/BH$53),3)*EXP(11604*BH$52*((1/293)-(1/(273+'Saisie Profil'!$G12)))),IF(BH$4="Composants magnétiques",BH$36*EXP(11604*BH$52*((1/293)-(1/(273+IF('Saisie des composants'!BI78="",BH$9,'Saisie des composants'!BI78)+'Saisie Profil'!$G12)))),IF(BH$4="Composants piezoélectriques",BH$36*BH59,0)))))))</f>
        <v/>
      </c>
      <c r="BI144" s="102" t="str">
        <f>IF(BI$3="","",IF(OR($A144=0,'Saisie Profil'!$D12="Off"),0,IF(BI$4="Optocoupleurs",BI$36*EXP(11604*0.7*((1/293)-(1/(273+IF('Saisie des composants'!BJ78="",BI$9,'Saisie des composants'!BJ78)+'Saisie Profil'!$G12)))),IF(BI$4="Résistance",BI$36*EXP(11604*0.15*((1/293)-(1/(273+'Saisie Profil'!$G12+(BI$51*IF('Saisie des composants'!BJ90="",BI$10,'Saisie des composants'!BJ90)))))),IF(BI$4="Condensateur",BI$36*POWER((IF('Saisie des composants'!BJ102="",BI$12,'Saisie des composants'!BJ102)/BI$53),3)*EXP(11604*BI$52*((1/293)-(1/(273+'Saisie Profil'!$G12)))),IF(BI$4="Composants magnétiques",BI$36*EXP(11604*BI$52*((1/293)-(1/(273+IF('Saisie des composants'!BJ78="",BI$9,'Saisie des composants'!BJ78)+'Saisie Profil'!$G12)))),IF(BI$4="Composants piezoélectriques",BI$36*BI59,0)))))))</f>
        <v/>
      </c>
      <c r="BJ144" s="102" t="str">
        <f>IF(BJ$3="","",IF(OR($A144=0,'Saisie Profil'!$D12="Off"),0,IF(BJ$4="Optocoupleurs",BJ$36*EXP(11604*0.7*((1/293)-(1/(273+IF('Saisie des composants'!BK78="",BJ$9,'Saisie des composants'!BK78)+'Saisie Profil'!$G12)))),IF(BJ$4="Résistance",BJ$36*EXP(11604*0.15*((1/293)-(1/(273+'Saisie Profil'!$G12+(BJ$51*IF('Saisie des composants'!BK90="",BJ$10,'Saisie des composants'!BK90)))))),IF(BJ$4="Condensateur",BJ$36*POWER((IF('Saisie des composants'!BK102="",BJ$12,'Saisie des composants'!BK102)/BJ$53),3)*EXP(11604*BJ$52*((1/293)-(1/(273+'Saisie Profil'!$G12)))),IF(BJ$4="Composants magnétiques",BJ$36*EXP(11604*BJ$52*((1/293)-(1/(273+IF('Saisie des composants'!BK78="",BJ$9,'Saisie des composants'!BK78)+'Saisie Profil'!$G12)))),IF(BJ$4="Composants piezoélectriques",BJ$36*BJ59,0)))))))</f>
        <v/>
      </c>
      <c r="BK144" s="102" t="str">
        <f>IF(BK$3="","",IF(OR($A144=0,'Saisie Profil'!$D12="Off"),0,IF(BK$4="Optocoupleurs",BK$36*EXP(11604*0.7*((1/293)-(1/(273+IF('Saisie des composants'!BL78="",BK$9,'Saisie des composants'!BL78)+'Saisie Profil'!$G12)))),IF(BK$4="Résistance",BK$36*EXP(11604*0.15*((1/293)-(1/(273+'Saisie Profil'!$G12+(BK$51*IF('Saisie des composants'!BL90="",BK$10,'Saisie des composants'!BL90)))))),IF(BK$4="Condensateur",BK$36*POWER((IF('Saisie des composants'!BL102="",BK$12,'Saisie des composants'!BL102)/BK$53),3)*EXP(11604*BK$52*((1/293)-(1/(273+'Saisie Profil'!$G12)))),IF(BK$4="Composants magnétiques",BK$36*EXP(11604*BK$52*((1/293)-(1/(273+IF('Saisie des composants'!BL78="",BK$9,'Saisie des composants'!BL78)+'Saisie Profil'!$G12)))),IF(BK$4="Composants piezoélectriques",BK$36*BK59,0)))))))</f>
        <v/>
      </c>
      <c r="BL144" s="102" t="str">
        <f>IF(BL$3="","",IF(OR($A144=0,'Saisie Profil'!$D12="Off"),0,IF(BL$4="Optocoupleurs",BL$36*EXP(11604*0.7*((1/293)-(1/(273+IF('Saisie des composants'!BM78="",BL$9,'Saisie des composants'!BM78)+'Saisie Profil'!$G12)))),IF(BL$4="Résistance",BL$36*EXP(11604*0.15*((1/293)-(1/(273+'Saisie Profil'!$G12+(BL$51*IF('Saisie des composants'!BM90="",BL$10,'Saisie des composants'!BM90)))))),IF(BL$4="Condensateur",BL$36*POWER((IF('Saisie des composants'!BM102="",BL$12,'Saisie des composants'!BM102)/BL$53),3)*EXP(11604*BL$52*((1/293)-(1/(273+'Saisie Profil'!$G12)))),IF(BL$4="Composants magnétiques",BL$36*EXP(11604*BL$52*((1/293)-(1/(273+IF('Saisie des composants'!BM78="",BL$9,'Saisie des composants'!BM78)+'Saisie Profil'!$G12)))),IF(BL$4="Composants piezoélectriques",BL$36*BL59,0)))))))</f>
        <v/>
      </c>
      <c r="BM144" s="102" t="str">
        <f>IF(BM$3="","",IF(OR($A144=0,'Saisie Profil'!$D12="Off"),0,IF(BM$4="Optocoupleurs",BM$36*EXP(11604*0.7*((1/293)-(1/(273+IF('Saisie des composants'!BN78="",BM$9,'Saisie des composants'!BN78)+'Saisie Profil'!$G12)))),IF(BM$4="Résistance",BM$36*EXP(11604*0.15*((1/293)-(1/(273+'Saisie Profil'!$G12+(BM$51*IF('Saisie des composants'!BN90="",BM$10,'Saisie des composants'!BN90)))))),IF(BM$4="Condensateur",BM$36*POWER((IF('Saisie des composants'!BN102="",BM$12,'Saisie des composants'!BN102)/BM$53),3)*EXP(11604*BM$52*((1/293)-(1/(273+'Saisie Profil'!$G12)))),IF(BM$4="Composants magnétiques",BM$36*EXP(11604*BM$52*((1/293)-(1/(273+IF('Saisie des composants'!BN78="",BM$9,'Saisie des composants'!BN78)+'Saisie Profil'!$G12)))),IF(BM$4="Composants piezoélectriques",BM$36*BM59,0)))))))</f>
        <v/>
      </c>
      <c r="BN144" s="102" t="str">
        <f>IF(BN$3="","",IF(OR($A144=0,'Saisie Profil'!$D12="Off"),0,IF(BN$4="Optocoupleurs",BN$36*EXP(11604*0.7*((1/293)-(1/(273+IF('Saisie des composants'!BO78="",BN$9,'Saisie des composants'!BO78)+'Saisie Profil'!$G12)))),IF(BN$4="Résistance",BN$36*EXP(11604*0.15*((1/293)-(1/(273+'Saisie Profil'!$G12+(BN$51*IF('Saisie des composants'!BO90="",BN$10,'Saisie des composants'!BO90)))))),IF(BN$4="Condensateur",BN$36*POWER((IF('Saisie des composants'!BO102="",BN$12,'Saisie des composants'!BO102)/BN$53),3)*EXP(11604*BN$52*((1/293)-(1/(273+'Saisie Profil'!$G12)))),IF(BN$4="Composants magnétiques",BN$36*EXP(11604*BN$52*((1/293)-(1/(273+IF('Saisie des composants'!BO78="",BN$9,'Saisie des composants'!BO78)+'Saisie Profil'!$G12)))),IF(BN$4="Composants piezoélectriques",BN$36*BN59,0)))))))</f>
        <v/>
      </c>
      <c r="BO144" s="102" t="str">
        <f>IF(BO$3="","",IF(OR($A144=0,'Saisie Profil'!$D12="Off"),0,IF(BO$4="Optocoupleurs",BO$36*EXP(11604*0.7*((1/293)-(1/(273+IF('Saisie des composants'!BP78="",BO$9,'Saisie des composants'!BP78)+'Saisie Profil'!$G12)))),IF(BO$4="Résistance",BO$36*EXP(11604*0.15*((1/293)-(1/(273+'Saisie Profil'!$G12+(BO$51*IF('Saisie des composants'!BP90="",BO$10,'Saisie des composants'!BP90)))))),IF(BO$4="Condensateur",BO$36*POWER((IF('Saisie des composants'!BP102="",BO$12,'Saisie des composants'!BP102)/BO$53),3)*EXP(11604*BO$52*((1/293)-(1/(273+'Saisie Profil'!$G12)))),IF(BO$4="Composants magnétiques",BO$36*EXP(11604*BO$52*((1/293)-(1/(273+IF('Saisie des composants'!BP78="",BO$9,'Saisie des composants'!BP78)+'Saisie Profil'!$G12)))),IF(BO$4="Composants piezoélectriques",BO$36*BO59,0)))))))</f>
        <v/>
      </c>
      <c r="BP144" s="102" t="str">
        <f>IF(BP$3="","",IF(OR($A144=0,'Saisie Profil'!$D12="Off"),0,IF(BP$4="Optocoupleurs",BP$36*EXP(11604*0.7*((1/293)-(1/(273+IF('Saisie des composants'!BQ78="",BP$9,'Saisie des composants'!BQ78)+'Saisie Profil'!$G12)))),IF(BP$4="Résistance",BP$36*EXP(11604*0.15*((1/293)-(1/(273+'Saisie Profil'!$G12+(BP$51*IF('Saisie des composants'!BQ90="",BP$10,'Saisie des composants'!BQ90)))))),IF(BP$4="Condensateur",BP$36*POWER((IF('Saisie des composants'!BQ102="",BP$12,'Saisie des composants'!BQ102)/BP$53),3)*EXP(11604*BP$52*((1/293)-(1/(273+'Saisie Profil'!$G12)))),IF(BP$4="Composants magnétiques",BP$36*EXP(11604*BP$52*((1/293)-(1/(273+IF('Saisie des composants'!BQ78="",BP$9,'Saisie des composants'!BQ78)+'Saisie Profil'!$G12)))),IF(BP$4="Composants piezoélectriques",BP$36*BP59,0)))))))</f>
        <v/>
      </c>
      <c r="BQ144" s="102" t="str">
        <f>IF(BQ$3="","",IF(OR($A144=0,'Saisie Profil'!$D12="Off"),0,IF(BQ$4="Optocoupleurs",BQ$36*EXP(11604*0.7*((1/293)-(1/(273+IF('Saisie des composants'!BR78="",BQ$9,'Saisie des composants'!BR78)+'Saisie Profil'!$G12)))),IF(BQ$4="Résistance",BQ$36*EXP(11604*0.15*((1/293)-(1/(273+'Saisie Profil'!$G12+(BQ$51*IF('Saisie des composants'!BR90="",BQ$10,'Saisie des composants'!BR90)))))),IF(BQ$4="Condensateur",BQ$36*POWER((IF('Saisie des composants'!BR102="",BQ$12,'Saisie des composants'!BR102)/BQ$53),3)*EXP(11604*BQ$52*((1/293)-(1/(273+'Saisie Profil'!$G12)))),IF(BQ$4="Composants magnétiques",BQ$36*EXP(11604*BQ$52*((1/293)-(1/(273+IF('Saisie des composants'!BR78="",BQ$9,'Saisie des composants'!BR78)+'Saisie Profil'!$G12)))),IF(BQ$4="Composants piezoélectriques",BQ$36*BQ59,0)))))))</f>
        <v/>
      </c>
      <c r="BR144" s="102" t="str">
        <f>IF(BR$3="","",IF(OR($A144=0,'Saisie Profil'!$D12="Off"),0,IF(BR$4="Optocoupleurs",BR$36*EXP(11604*0.7*((1/293)-(1/(273+IF('Saisie des composants'!BS78="",BR$9,'Saisie des composants'!BS78)+'Saisie Profil'!$G12)))),IF(BR$4="Résistance",BR$36*EXP(11604*0.15*((1/293)-(1/(273+'Saisie Profil'!$G12+(BR$51*IF('Saisie des composants'!BS90="",BR$10,'Saisie des composants'!BS90)))))),IF(BR$4="Condensateur",BR$36*POWER((IF('Saisie des composants'!BS102="",BR$12,'Saisie des composants'!BS102)/BR$53),3)*EXP(11604*BR$52*((1/293)-(1/(273+'Saisie Profil'!$G12)))),IF(BR$4="Composants magnétiques",BR$36*EXP(11604*BR$52*((1/293)-(1/(273+IF('Saisie des composants'!BS78="",BR$9,'Saisie des composants'!BS78)+'Saisie Profil'!$G12)))),IF(BR$4="Composants piezoélectriques",BR$36*BR59,0)))))))</f>
        <v/>
      </c>
      <c r="BS144" s="102" t="str">
        <f>IF(BS$3="","",IF(OR($A144=0,'Saisie Profil'!$D12="Off"),0,IF(BS$4="Optocoupleurs",BS$36*EXP(11604*0.7*((1/293)-(1/(273+IF('Saisie des composants'!BT78="",BS$9,'Saisie des composants'!BT78)+'Saisie Profil'!$G12)))),IF(BS$4="Résistance",BS$36*EXP(11604*0.15*((1/293)-(1/(273+'Saisie Profil'!$G12+(BS$51*IF('Saisie des composants'!BT90="",BS$10,'Saisie des composants'!BT90)))))),IF(BS$4="Condensateur",BS$36*POWER((IF('Saisie des composants'!BT102="",BS$12,'Saisie des composants'!BT102)/BS$53),3)*EXP(11604*BS$52*((1/293)-(1/(273+'Saisie Profil'!$G12)))),IF(BS$4="Composants magnétiques",BS$36*EXP(11604*BS$52*((1/293)-(1/(273+IF('Saisie des composants'!BT78="",BS$9,'Saisie des composants'!BT78)+'Saisie Profil'!$G12)))),IF(BS$4="Composants piezoélectriques",BS$36*BS59,0)))))))</f>
        <v/>
      </c>
      <c r="BT144" s="102" t="str">
        <f>IF(BT$3="","",IF(OR($A144=0,'Saisie Profil'!$D12="Off"),0,IF(BT$4="Optocoupleurs",BT$36*EXP(11604*0.7*((1/293)-(1/(273+IF('Saisie des composants'!BU78="",BT$9,'Saisie des composants'!BU78)+'Saisie Profil'!$G12)))),IF(BT$4="Résistance",BT$36*EXP(11604*0.15*((1/293)-(1/(273+'Saisie Profil'!$G12+(BT$51*IF('Saisie des composants'!BU90="",BT$10,'Saisie des composants'!BU90)))))),IF(BT$4="Condensateur",BT$36*POWER((IF('Saisie des composants'!BU102="",BT$12,'Saisie des composants'!BU102)/BT$53),3)*EXP(11604*BT$52*((1/293)-(1/(273+'Saisie Profil'!$G12)))),IF(BT$4="Composants magnétiques",BT$36*EXP(11604*BT$52*((1/293)-(1/(273+IF('Saisie des composants'!BU78="",BT$9,'Saisie des composants'!BU78)+'Saisie Profil'!$G12)))),IF(BT$4="Composants piezoélectriques",BT$36*BT59,0)))))))</f>
        <v/>
      </c>
      <c r="BU144" s="102" t="str">
        <f>IF(BU$3="","",IF(OR($A144=0,'Saisie Profil'!$D12="Off"),0,IF(BU$4="Optocoupleurs",BU$36*EXP(11604*0.7*((1/293)-(1/(273+IF('Saisie des composants'!BV78="",BU$9,'Saisie des composants'!BV78)+'Saisie Profil'!$G12)))),IF(BU$4="Résistance",BU$36*EXP(11604*0.15*((1/293)-(1/(273+'Saisie Profil'!$G12+(BU$51*IF('Saisie des composants'!BV90="",BU$10,'Saisie des composants'!BV90)))))),IF(BU$4="Condensateur",BU$36*POWER((IF('Saisie des composants'!BV102="",BU$12,'Saisie des composants'!BV102)/BU$53),3)*EXP(11604*BU$52*((1/293)-(1/(273+'Saisie Profil'!$G12)))),IF(BU$4="Composants magnétiques",BU$36*EXP(11604*BU$52*((1/293)-(1/(273+IF('Saisie des composants'!BV78="",BU$9,'Saisie des composants'!BV78)+'Saisie Profil'!$G12)))),IF(BU$4="Composants piezoélectriques",BU$36*BU59,0)))))))</f>
        <v/>
      </c>
      <c r="BV144" s="102" t="str">
        <f>IF(BV$3="","",IF(OR($A144=0,'Saisie Profil'!$D12="Off"),0,IF(BV$4="Optocoupleurs",BV$36*EXP(11604*0.7*((1/293)-(1/(273+IF('Saisie des composants'!BW78="",BV$9,'Saisie des composants'!BW78)+'Saisie Profil'!$G12)))),IF(BV$4="Résistance",BV$36*EXP(11604*0.15*((1/293)-(1/(273+'Saisie Profil'!$G12+(BV$51*IF('Saisie des composants'!BW90="",BV$10,'Saisie des composants'!BW90)))))),IF(BV$4="Condensateur",BV$36*POWER((IF('Saisie des composants'!BW102="",BV$12,'Saisie des composants'!BW102)/BV$53),3)*EXP(11604*BV$52*((1/293)-(1/(273+'Saisie Profil'!$G12)))),IF(BV$4="Composants magnétiques",BV$36*EXP(11604*BV$52*((1/293)-(1/(273+IF('Saisie des composants'!BW78="",BV$9,'Saisie des composants'!BW78)+'Saisie Profil'!$G12)))),IF(BV$4="Composants piezoélectriques",BV$36*BV59,0)))))))</f>
        <v/>
      </c>
      <c r="BW144" s="102" t="str">
        <f>IF(BW$3="","",IF(OR($A144=0,'Saisie Profil'!$D12="Off"),0,IF(BW$4="Optocoupleurs",BW$36*EXP(11604*0.7*((1/293)-(1/(273+IF('Saisie des composants'!BX78="",BW$9,'Saisie des composants'!BX78)+'Saisie Profil'!$G12)))),IF(BW$4="Résistance",BW$36*EXP(11604*0.15*((1/293)-(1/(273+'Saisie Profil'!$G12+(BW$51*IF('Saisie des composants'!BX90="",BW$10,'Saisie des composants'!BX90)))))),IF(BW$4="Condensateur",BW$36*POWER((IF('Saisie des composants'!BX102="",BW$12,'Saisie des composants'!BX102)/BW$53),3)*EXP(11604*BW$52*((1/293)-(1/(273+'Saisie Profil'!$G12)))),IF(BW$4="Composants magnétiques",BW$36*EXP(11604*BW$52*((1/293)-(1/(273+IF('Saisie des composants'!BX78="",BW$9,'Saisie des composants'!BX78)+'Saisie Profil'!$G12)))),IF(BW$4="Composants piezoélectriques",BW$36*BW59,0)))))))</f>
        <v/>
      </c>
      <c r="BX144" s="102" t="str">
        <f>IF(BX$3="","",IF(OR($A144=0,'Saisie Profil'!$D12="Off"),0,IF(BX$4="Optocoupleurs",BX$36*EXP(11604*0.7*((1/293)-(1/(273+IF('Saisie des composants'!BY78="",BX$9,'Saisie des composants'!BY78)+'Saisie Profil'!$G12)))),IF(BX$4="Résistance",BX$36*EXP(11604*0.15*((1/293)-(1/(273+'Saisie Profil'!$G12+(BX$51*IF('Saisie des composants'!BY90="",BX$10,'Saisie des composants'!BY90)))))),IF(BX$4="Condensateur",BX$36*POWER((IF('Saisie des composants'!BY102="",BX$12,'Saisie des composants'!BY102)/BX$53),3)*EXP(11604*BX$52*((1/293)-(1/(273+'Saisie Profil'!$G12)))),IF(BX$4="Composants magnétiques",BX$36*EXP(11604*BX$52*((1/293)-(1/(273+IF('Saisie des composants'!BY78="",BX$9,'Saisie des composants'!BY78)+'Saisie Profil'!$G12)))),IF(BX$4="Composants piezoélectriques",BX$36*BX59,0)))))))</f>
        <v/>
      </c>
      <c r="BY144" s="102" t="str">
        <f>IF(BY$3="","",IF(OR($A144=0,'Saisie Profil'!$D12="Off"),0,IF(BY$4="Optocoupleurs",BY$36*EXP(11604*0.7*((1/293)-(1/(273+IF('Saisie des composants'!BZ78="",BY$9,'Saisie des composants'!BZ78)+'Saisie Profil'!$G12)))),IF(BY$4="Résistance",BY$36*EXP(11604*0.15*((1/293)-(1/(273+'Saisie Profil'!$G12+(BY$51*IF('Saisie des composants'!BZ90="",BY$10,'Saisie des composants'!BZ90)))))),IF(BY$4="Condensateur",BY$36*POWER((IF('Saisie des composants'!BZ102="",BY$12,'Saisie des composants'!BZ102)/BY$53),3)*EXP(11604*BY$52*((1/293)-(1/(273+'Saisie Profil'!$G12)))),IF(BY$4="Composants magnétiques",BY$36*EXP(11604*BY$52*((1/293)-(1/(273+IF('Saisie des composants'!BZ78="",BY$9,'Saisie des composants'!BZ78)+'Saisie Profil'!$G12)))),IF(BY$4="Composants piezoélectriques",BY$36*BY59,0)))))))</f>
        <v/>
      </c>
      <c r="BZ144" s="102" t="str">
        <f>IF(BZ$3="","",IF(OR($A144=0,'Saisie Profil'!$D12="Off"),0,IF(BZ$4="Optocoupleurs",BZ$36*EXP(11604*0.7*((1/293)-(1/(273+IF('Saisie des composants'!CA78="",BZ$9,'Saisie des composants'!CA78)+'Saisie Profil'!$G12)))),IF(BZ$4="Résistance",BZ$36*EXP(11604*0.15*((1/293)-(1/(273+'Saisie Profil'!$G12+(BZ$51*IF('Saisie des composants'!CA90="",BZ$10,'Saisie des composants'!CA90)))))),IF(BZ$4="Condensateur",BZ$36*POWER((IF('Saisie des composants'!CA102="",BZ$12,'Saisie des composants'!CA102)/BZ$53),3)*EXP(11604*BZ$52*((1/293)-(1/(273+'Saisie Profil'!$G12)))),IF(BZ$4="Composants magnétiques",BZ$36*EXP(11604*BZ$52*((1/293)-(1/(273+IF('Saisie des composants'!CA78="",BZ$9,'Saisie des composants'!CA78)+'Saisie Profil'!$G12)))),IF(BZ$4="Composants piezoélectriques",BZ$36*BZ59,0)))))))</f>
        <v/>
      </c>
      <c r="CA144" s="102" t="str">
        <f>IF(CA$3="","",IF(OR($A144=0,'Saisie Profil'!$D12="Off"),0,IF(CA$4="Optocoupleurs",CA$36*EXP(11604*0.7*((1/293)-(1/(273+IF('Saisie des composants'!CB78="",CA$9,'Saisie des composants'!CB78)+'Saisie Profil'!$G12)))),IF(CA$4="Résistance",CA$36*EXP(11604*0.15*((1/293)-(1/(273+'Saisie Profil'!$G12+(CA$51*IF('Saisie des composants'!CB90="",CA$10,'Saisie des composants'!CB90)))))),IF(CA$4="Condensateur",CA$36*POWER((IF('Saisie des composants'!CB102="",CA$12,'Saisie des composants'!CB102)/CA$53),3)*EXP(11604*CA$52*((1/293)-(1/(273+'Saisie Profil'!$G12)))),IF(CA$4="Composants magnétiques",CA$36*EXP(11604*CA$52*((1/293)-(1/(273+IF('Saisie des composants'!CB78="",CA$9,'Saisie des composants'!CB78)+'Saisie Profil'!$G12)))),IF(CA$4="Composants piezoélectriques",CA$36*CA59,0)))))))</f>
        <v/>
      </c>
      <c r="CB144" s="102" t="str">
        <f>IF(CB$3="","",IF(OR($A144=0,'Saisie Profil'!$D12="Off"),0,IF(CB$4="Optocoupleurs",CB$36*EXP(11604*0.7*((1/293)-(1/(273+IF('Saisie des composants'!CC78="",CB$9,'Saisie des composants'!CC78)+'Saisie Profil'!$G12)))),IF(CB$4="Résistance",CB$36*EXP(11604*0.15*((1/293)-(1/(273+'Saisie Profil'!$G12+(CB$51*IF('Saisie des composants'!CC90="",CB$10,'Saisie des composants'!CC90)))))),IF(CB$4="Condensateur",CB$36*POWER((IF('Saisie des composants'!CC102="",CB$12,'Saisie des composants'!CC102)/CB$53),3)*EXP(11604*CB$52*((1/293)-(1/(273+'Saisie Profil'!$G12)))),IF(CB$4="Composants magnétiques",CB$36*EXP(11604*CB$52*((1/293)-(1/(273+IF('Saisie des composants'!CC78="",CB$9,'Saisie des composants'!CC78)+'Saisie Profil'!$G12)))),IF(CB$4="Composants piezoélectriques",CB$36*CB59,0)))))))</f>
        <v/>
      </c>
      <c r="CC144" s="102" t="str">
        <f>IF(CC$3="","",IF(OR($A144=0,'Saisie Profil'!$D12="Off"),0,IF(CC$4="Optocoupleurs",CC$36*EXP(11604*0.7*((1/293)-(1/(273+IF('Saisie des composants'!CD78="",CC$9,'Saisie des composants'!CD78)+'Saisie Profil'!$G12)))),IF(CC$4="Résistance",CC$36*EXP(11604*0.15*((1/293)-(1/(273+'Saisie Profil'!$G12+(CC$51*IF('Saisie des composants'!CD90="",CC$10,'Saisie des composants'!CD90)))))),IF(CC$4="Condensateur",CC$36*POWER((IF('Saisie des composants'!CD102="",CC$12,'Saisie des composants'!CD102)/CC$53),3)*EXP(11604*CC$52*((1/293)-(1/(273+'Saisie Profil'!$G12)))),IF(CC$4="Composants magnétiques",CC$36*EXP(11604*CC$52*((1/293)-(1/(273+IF('Saisie des composants'!CD78="",CC$9,'Saisie des composants'!CD78)+'Saisie Profil'!$G12)))),IF(CC$4="Composants piezoélectriques",CC$36*CC59,0)))))))</f>
        <v/>
      </c>
      <c r="CD144" s="102" t="str">
        <f>IF(CD$3="","",IF(OR($A144=0,'Saisie Profil'!$D12="Off"),0,IF(CD$4="Optocoupleurs",CD$36*EXP(11604*0.7*((1/293)-(1/(273+IF('Saisie des composants'!CE78="",CD$9,'Saisie des composants'!CE78)+'Saisie Profil'!$G12)))),IF(CD$4="Résistance",CD$36*EXP(11604*0.15*((1/293)-(1/(273+'Saisie Profil'!$G12+(CD$51*IF('Saisie des composants'!CE90="",CD$10,'Saisie des composants'!CE90)))))),IF(CD$4="Condensateur",CD$36*POWER((IF('Saisie des composants'!CE102="",CD$12,'Saisie des composants'!CE102)/CD$53),3)*EXP(11604*CD$52*((1/293)-(1/(273+'Saisie Profil'!$G12)))),IF(CD$4="Composants magnétiques",CD$36*EXP(11604*CD$52*((1/293)-(1/(273+IF('Saisie des composants'!CE78="",CD$9,'Saisie des composants'!CE78)+'Saisie Profil'!$G12)))),IF(CD$4="Composants piezoélectriques",CD$36*CD59,0)))))))</f>
        <v/>
      </c>
      <c r="CE144" s="102" t="str">
        <f>IF(CE$3="","",IF(OR($A144=0,'Saisie Profil'!$D12="Off"),0,IF(CE$4="Optocoupleurs",CE$36*EXP(11604*0.7*((1/293)-(1/(273+IF('Saisie des composants'!CF78="",CE$9,'Saisie des composants'!CF78)+'Saisie Profil'!$G12)))),IF(CE$4="Résistance",CE$36*EXP(11604*0.15*((1/293)-(1/(273+'Saisie Profil'!$G12+(CE$51*IF('Saisie des composants'!CF90="",CE$10,'Saisie des composants'!CF90)))))),IF(CE$4="Condensateur",CE$36*POWER((IF('Saisie des composants'!CF102="",CE$12,'Saisie des composants'!CF102)/CE$53),3)*EXP(11604*CE$52*((1/293)-(1/(273+'Saisie Profil'!$G12)))),IF(CE$4="Composants magnétiques",CE$36*EXP(11604*CE$52*((1/293)-(1/(273+IF('Saisie des composants'!CF78="",CE$9,'Saisie des composants'!CF78)+'Saisie Profil'!$G12)))),IF(CE$4="Composants piezoélectriques",CE$36*CE59,0)))))))</f>
        <v/>
      </c>
      <c r="CF144" s="102" t="str">
        <f>IF(CF$3="","",IF(OR($A144=0,'Saisie Profil'!$D12="Off"),0,IF(CF$4="Optocoupleurs",CF$36*EXP(11604*0.7*((1/293)-(1/(273+IF('Saisie des composants'!CG78="",CF$9,'Saisie des composants'!CG78)+'Saisie Profil'!$G12)))),IF(CF$4="Résistance",CF$36*EXP(11604*0.15*((1/293)-(1/(273+'Saisie Profil'!$G12+(CF$51*IF('Saisie des composants'!CG90="",CF$10,'Saisie des composants'!CG90)))))),IF(CF$4="Condensateur",CF$36*POWER((IF('Saisie des composants'!CG102="",CF$12,'Saisie des composants'!CG102)/CF$53),3)*EXP(11604*CF$52*((1/293)-(1/(273+'Saisie Profil'!$G12)))),IF(CF$4="Composants magnétiques",CF$36*EXP(11604*CF$52*((1/293)-(1/(273+IF('Saisie des composants'!CG78="",CF$9,'Saisie des composants'!CG78)+'Saisie Profil'!$G12)))),IF(CF$4="Composants piezoélectriques",CF$36*CF59,0)))))))</f>
        <v/>
      </c>
      <c r="CG144" s="102" t="str">
        <f>IF(CG$3="","",IF(OR($A144=0,'Saisie Profil'!$D12="Off"),0,IF(CG$4="Optocoupleurs",CG$36*EXP(11604*0.7*((1/293)-(1/(273+IF('Saisie des composants'!CH78="",CG$9,'Saisie des composants'!CH78)+'Saisie Profil'!$G12)))),IF(CG$4="Résistance",CG$36*EXP(11604*0.15*((1/293)-(1/(273+'Saisie Profil'!$G12+(CG$51*IF('Saisie des composants'!CH90="",CG$10,'Saisie des composants'!CH90)))))),IF(CG$4="Condensateur",CG$36*POWER((IF('Saisie des composants'!CH102="",CG$12,'Saisie des composants'!CH102)/CG$53),3)*EXP(11604*CG$52*((1/293)-(1/(273+'Saisie Profil'!$G12)))),IF(CG$4="Composants magnétiques",CG$36*EXP(11604*CG$52*((1/293)-(1/(273+IF('Saisie des composants'!CH78="",CG$9,'Saisie des composants'!CH78)+'Saisie Profil'!$G12)))),IF(CG$4="Composants piezoélectriques",CG$36*CG59,0)))))))</f>
        <v/>
      </c>
      <c r="CH144" s="102" t="str">
        <f>IF(CH$3="","",IF(OR($A144=0,'Saisie Profil'!$D12="Off"),0,IF(CH$4="Optocoupleurs",CH$36*EXP(11604*0.7*((1/293)-(1/(273+IF('Saisie des composants'!CI78="",CH$9,'Saisie des composants'!CI78)+'Saisie Profil'!$G12)))),IF(CH$4="Résistance",CH$36*EXP(11604*0.15*((1/293)-(1/(273+'Saisie Profil'!$G12+(CH$51*IF('Saisie des composants'!CI90="",CH$10,'Saisie des composants'!CI90)))))),IF(CH$4="Condensateur",CH$36*POWER((IF('Saisie des composants'!CI102="",CH$12,'Saisie des composants'!CI102)/CH$53),3)*EXP(11604*CH$52*((1/293)-(1/(273+'Saisie Profil'!$G12)))),IF(CH$4="Composants magnétiques",CH$36*EXP(11604*CH$52*((1/293)-(1/(273+IF('Saisie des composants'!CI78="",CH$9,'Saisie des composants'!CI78)+'Saisie Profil'!$G12)))),IF(CH$4="Composants piezoélectriques",CH$36*CH59,0)))))))</f>
        <v/>
      </c>
      <c r="CI144" s="102" t="str">
        <f>IF(CI$3="","",IF(OR($A144=0,'Saisie Profil'!$D12="Off"),0,IF(CI$4="Optocoupleurs",CI$36*EXP(11604*0.7*((1/293)-(1/(273+IF('Saisie des composants'!CJ78="",CI$9,'Saisie des composants'!CJ78)+'Saisie Profil'!$G12)))),IF(CI$4="Résistance",CI$36*EXP(11604*0.15*((1/293)-(1/(273+'Saisie Profil'!$G12+(CI$51*IF('Saisie des composants'!CJ90="",CI$10,'Saisie des composants'!CJ90)))))),IF(CI$4="Condensateur",CI$36*POWER((IF('Saisie des composants'!CJ102="",CI$12,'Saisie des composants'!CJ102)/CI$53),3)*EXP(11604*CI$52*((1/293)-(1/(273+'Saisie Profil'!$G12)))),IF(CI$4="Composants magnétiques",CI$36*EXP(11604*CI$52*((1/293)-(1/(273+IF('Saisie des composants'!CJ78="",CI$9,'Saisie des composants'!CJ78)+'Saisie Profil'!$G12)))),IF(CI$4="Composants piezoélectriques",CI$36*CI59,0)))))))</f>
        <v/>
      </c>
      <c r="CJ144" s="102" t="str">
        <f>IF(CJ$3="","",IF(OR($A144=0,'Saisie Profil'!$D12="Off"),0,IF(CJ$4="Optocoupleurs",CJ$36*EXP(11604*0.7*((1/293)-(1/(273+IF('Saisie des composants'!CK78="",CJ$9,'Saisie des composants'!CK78)+'Saisie Profil'!$G12)))),IF(CJ$4="Résistance",CJ$36*EXP(11604*0.15*((1/293)-(1/(273+'Saisie Profil'!$G12+(CJ$51*IF('Saisie des composants'!CK90="",CJ$10,'Saisie des composants'!CK90)))))),IF(CJ$4="Condensateur",CJ$36*POWER((IF('Saisie des composants'!CK102="",CJ$12,'Saisie des composants'!CK102)/CJ$53),3)*EXP(11604*CJ$52*((1/293)-(1/(273+'Saisie Profil'!$G12)))),IF(CJ$4="Composants magnétiques",CJ$36*EXP(11604*CJ$52*((1/293)-(1/(273+IF('Saisie des composants'!CK78="",CJ$9,'Saisie des composants'!CK78)+'Saisie Profil'!$G12)))),IF(CJ$4="Composants piezoélectriques",CJ$36*CJ59,0)))))))</f>
        <v/>
      </c>
      <c r="CK144" s="102" t="str">
        <f>IF(CK$3="","",IF(OR($A144=0,'Saisie Profil'!$D12="Off"),0,IF(CK$4="Optocoupleurs",CK$36*EXP(11604*0.7*((1/293)-(1/(273+IF('Saisie des composants'!CL78="",CK$9,'Saisie des composants'!CL78)+'Saisie Profil'!$G12)))),IF(CK$4="Résistance",CK$36*EXP(11604*0.15*((1/293)-(1/(273+'Saisie Profil'!$G12+(CK$51*IF('Saisie des composants'!CL90="",CK$10,'Saisie des composants'!CL90)))))),IF(CK$4="Condensateur",CK$36*POWER((IF('Saisie des composants'!CL102="",CK$12,'Saisie des composants'!CL102)/CK$53),3)*EXP(11604*CK$52*((1/293)-(1/(273+'Saisie Profil'!$G12)))),IF(CK$4="Composants magnétiques",CK$36*EXP(11604*CK$52*((1/293)-(1/(273+IF('Saisie des composants'!CL78="",CK$9,'Saisie des composants'!CL78)+'Saisie Profil'!$G12)))),IF(CK$4="Composants piezoélectriques",CK$36*CK59,0)))))))</f>
        <v/>
      </c>
      <c r="CL144" s="102" t="str">
        <f>IF(CL$3="","",IF(OR($A144=0,'Saisie Profil'!$D12="Off"),0,IF(CL$4="Optocoupleurs",CL$36*EXP(11604*0.7*((1/293)-(1/(273+IF('Saisie des composants'!CM78="",CL$9,'Saisie des composants'!CM78)+'Saisie Profil'!$G12)))),IF(CL$4="Résistance",CL$36*EXP(11604*0.15*((1/293)-(1/(273+'Saisie Profil'!$G12+(CL$51*IF('Saisie des composants'!CM90="",CL$10,'Saisie des composants'!CM90)))))),IF(CL$4="Condensateur",CL$36*POWER((IF('Saisie des composants'!CM102="",CL$12,'Saisie des composants'!CM102)/CL$53),3)*EXP(11604*CL$52*((1/293)-(1/(273+'Saisie Profil'!$G12)))),IF(CL$4="Composants magnétiques",CL$36*EXP(11604*CL$52*((1/293)-(1/(273+IF('Saisie des composants'!CM78="",CL$9,'Saisie des composants'!CM78)+'Saisie Profil'!$G12)))),IF(CL$4="Composants piezoélectriques",CL$36*CL59,0)))))))</f>
        <v/>
      </c>
      <c r="CM144" s="102" t="str">
        <f>IF(CM$3="","",IF(OR($A144=0,'Saisie Profil'!$D12="Off"),0,IF(CM$4="Optocoupleurs",CM$36*EXP(11604*0.7*((1/293)-(1/(273+IF('Saisie des composants'!CN78="",CM$9,'Saisie des composants'!CN78)+'Saisie Profil'!$G12)))),IF(CM$4="Résistance",CM$36*EXP(11604*0.15*((1/293)-(1/(273+'Saisie Profil'!$G12+(CM$51*IF('Saisie des composants'!CN90="",CM$10,'Saisie des composants'!CN90)))))),IF(CM$4="Condensateur",CM$36*POWER((IF('Saisie des composants'!CN102="",CM$12,'Saisie des composants'!CN102)/CM$53),3)*EXP(11604*CM$52*((1/293)-(1/(273+'Saisie Profil'!$G12)))),IF(CM$4="Composants magnétiques",CM$36*EXP(11604*CM$52*((1/293)-(1/(273+IF('Saisie des composants'!CN78="",CM$9,'Saisie des composants'!CN78)+'Saisie Profil'!$G12)))),IF(CM$4="Composants piezoélectriques",CM$36*CM59,0)))))))</f>
        <v/>
      </c>
      <c r="CN144" s="102" t="str">
        <f>IF(CN$3="","",IF(OR($A144=0,'Saisie Profil'!$D12="Off"),0,IF(CN$4="Optocoupleurs",CN$36*EXP(11604*0.7*((1/293)-(1/(273+IF('Saisie des composants'!CO78="",CN$9,'Saisie des composants'!CO78)+'Saisie Profil'!$G12)))),IF(CN$4="Résistance",CN$36*EXP(11604*0.15*((1/293)-(1/(273+'Saisie Profil'!$G12+(CN$51*IF('Saisie des composants'!CO90="",CN$10,'Saisie des composants'!CO90)))))),IF(CN$4="Condensateur",CN$36*POWER((IF('Saisie des composants'!CO102="",CN$12,'Saisie des composants'!CO102)/CN$53),3)*EXP(11604*CN$52*((1/293)-(1/(273+'Saisie Profil'!$G12)))),IF(CN$4="Composants magnétiques",CN$36*EXP(11604*CN$52*((1/293)-(1/(273+IF('Saisie des composants'!CO78="",CN$9,'Saisie des composants'!CO78)+'Saisie Profil'!$G12)))),IF(CN$4="Composants piezoélectriques",CN$36*CN59,0)))))))</f>
        <v/>
      </c>
      <c r="CO144" s="102" t="str">
        <f>IF(CO$3="","",IF(OR($A144=0,'Saisie Profil'!$D12="Off"),0,IF(CO$4="Optocoupleurs",CO$36*EXP(11604*0.7*((1/293)-(1/(273+IF('Saisie des composants'!CP78="",CO$9,'Saisie des composants'!CP78)+'Saisie Profil'!$G12)))),IF(CO$4="Résistance",CO$36*EXP(11604*0.15*((1/293)-(1/(273+'Saisie Profil'!$G12+(CO$51*IF('Saisie des composants'!CP90="",CO$10,'Saisie des composants'!CP90)))))),IF(CO$4="Condensateur",CO$36*POWER((IF('Saisie des composants'!CP102="",CO$12,'Saisie des composants'!CP102)/CO$53),3)*EXP(11604*CO$52*((1/293)-(1/(273+'Saisie Profil'!$G12)))),IF(CO$4="Composants magnétiques",CO$36*EXP(11604*CO$52*((1/293)-(1/(273+IF('Saisie des composants'!CP78="",CO$9,'Saisie des composants'!CP78)+'Saisie Profil'!$G12)))),IF(CO$4="Composants piezoélectriques",CO$36*CO59,0)))))))</f>
        <v/>
      </c>
      <c r="CP144" s="102" t="str">
        <f>IF(CP$3="","",IF(OR($A144=0,'Saisie Profil'!$D12="Off"),0,IF(CP$4="Optocoupleurs",CP$36*EXP(11604*0.7*((1/293)-(1/(273+IF('Saisie des composants'!CQ78="",CP$9,'Saisie des composants'!CQ78)+'Saisie Profil'!$G12)))),IF(CP$4="Résistance",CP$36*EXP(11604*0.15*((1/293)-(1/(273+'Saisie Profil'!$G12+(CP$51*IF('Saisie des composants'!CQ90="",CP$10,'Saisie des composants'!CQ90)))))),IF(CP$4="Condensateur",CP$36*POWER((IF('Saisie des composants'!CQ102="",CP$12,'Saisie des composants'!CQ102)/CP$53),3)*EXP(11604*CP$52*((1/293)-(1/(273+'Saisie Profil'!$G12)))),IF(CP$4="Composants magnétiques",CP$36*EXP(11604*CP$52*((1/293)-(1/(273+IF('Saisie des composants'!CQ78="",CP$9,'Saisie des composants'!CQ78)+'Saisie Profil'!$G12)))),IF(CP$4="Composants piezoélectriques",CP$36*CP59,0)))))))</f>
        <v/>
      </c>
      <c r="CQ144" s="102" t="str">
        <f>IF(CQ$3="","",IF(OR($A144=0,'Saisie Profil'!$D12="Off"),0,IF(CQ$4="Optocoupleurs",CQ$36*EXP(11604*0.7*((1/293)-(1/(273+IF('Saisie des composants'!CR78="",CQ$9,'Saisie des composants'!CR78)+'Saisie Profil'!$G12)))),IF(CQ$4="Résistance",CQ$36*EXP(11604*0.15*((1/293)-(1/(273+'Saisie Profil'!$G12+(CQ$51*IF('Saisie des composants'!CR90="",CQ$10,'Saisie des composants'!CR90)))))),IF(CQ$4="Condensateur",CQ$36*POWER((IF('Saisie des composants'!CR102="",CQ$12,'Saisie des composants'!CR102)/CQ$53),3)*EXP(11604*CQ$52*((1/293)-(1/(273+'Saisie Profil'!$G12)))),IF(CQ$4="Composants magnétiques",CQ$36*EXP(11604*CQ$52*((1/293)-(1/(273+IF('Saisie des composants'!CR78="",CQ$9,'Saisie des composants'!CR78)+'Saisie Profil'!$G12)))),IF(CQ$4="Composants piezoélectriques",CQ$36*CQ59,0)))))))</f>
        <v/>
      </c>
      <c r="CR144" s="102" t="str">
        <f>IF(CR$3="","",IF(OR($A144=0,'Saisie Profil'!$D12="Off"),0,IF(CR$4="Optocoupleurs",CR$36*EXP(11604*0.7*((1/293)-(1/(273+IF('Saisie des composants'!CS78="",CR$9,'Saisie des composants'!CS78)+'Saisie Profil'!$G12)))),IF(CR$4="Résistance",CR$36*EXP(11604*0.15*((1/293)-(1/(273+'Saisie Profil'!$G12+(CR$51*IF('Saisie des composants'!CS90="",CR$10,'Saisie des composants'!CS90)))))),IF(CR$4="Condensateur",CR$36*POWER((IF('Saisie des composants'!CS102="",CR$12,'Saisie des composants'!CS102)/CR$53),3)*EXP(11604*CR$52*((1/293)-(1/(273+'Saisie Profil'!$G12)))),IF(CR$4="Composants magnétiques",CR$36*EXP(11604*CR$52*((1/293)-(1/(273+IF('Saisie des composants'!CS78="",CR$9,'Saisie des composants'!CS78)+'Saisie Profil'!$G12)))),IF(CR$4="Composants piezoélectriques",CR$36*CR59,0)))))))</f>
        <v/>
      </c>
      <c r="CS144" s="102" t="str">
        <f>IF(CS$3="","",IF(OR($A144=0,'Saisie Profil'!$D12="Off"),0,IF(CS$4="Optocoupleurs",CS$36*EXP(11604*0.7*((1/293)-(1/(273+IF('Saisie des composants'!CT78="",CS$9,'Saisie des composants'!CT78)+'Saisie Profil'!$G12)))),IF(CS$4="Résistance",CS$36*EXP(11604*0.15*((1/293)-(1/(273+'Saisie Profil'!$G12+(CS$51*IF('Saisie des composants'!CT90="",CS$10,'Saisie des composants'!CT90)))))),IF(CS$4="Condensateur",CS$36*POWER((IF('Saisie des composants'!CT102="",CS$12,'Saisie des composants'!CT102)/CS$53),3)*EXP(11604*CS$52*((1/293)-(1/(273+'Saisie Profil'!$G12)))),IF(CS$4="Composants magnétiques",CS$36*EXP(11604*CS$52*((1/293)-(1/(273+IF('Saisie des composants'!CT78="",CS$9,'Saisie des composants'!CT78)+'Saisie Profil'!$G12)))),IF(CS$4="Composants piezoélectriques",CS$36*CS59,0)))))))</f>
        <v/>
      </c>
      <c r="CT144" s="102" t="str">
        <f>IF(CT$3="","",IF(OR($A144=0,'Saisie Profil'!$D12="Off"),0,IF(CT$4="Optocoupleurs",CT$36*EXP(11604*0.7*((1/293)-(1/(273+IF('Saisie des composants'!CU78="",CT$9,'Saisie des composants'!CU78)+'Saisie Profil'!$G12)))),IF(CT$4="Résistance",CT$36*EXP(11604*0.15*((1/293)-(1/(273+'Saisie Profil'!$G12+(CT$51*IF('Saisie des composants'!CU90="",CT$10,'Saisie des composants'!CU90)))))),IF(CT$4="Condensateur",CT$36*POWER((IF('Saisie des composants'!CU102="",CT$12,'Saisie des composants'!CU102)/CT$53),3)*EXP(11604*CT$52*((1/293)-(1/(273+'Saisie Profil'!$G12)))),IF(CT$4="Composants magnétiques",CT$36*EXP(11604*CT$52*((1/293)-(1/(273+IF('Saisie des composants'!CU78="",CT$9,'Saisie des composants'!CU78)+'Saisie Profil'!$G12)))),IF(CT$4="Composants piezoélectriques",CT$36*CT59,0)))))))</f>
        <v/>
      </c>
      <c r="CU144" s="102" t="str">
        <f>IF(CU$3="","",IF(OR($A144=0,'Saisie Profil'!$D12="Off"),0,IF(CU$4="Optocoupleurs",CU$36*EXP(11604*0.7*((1/293)-(1/(273+IF('Saisie des composants'!CV78="",CU$9,'Saisie des composants'!CV78)+'Saisie Profil'!$G12)))),IF(CU$4="Résistance",CU$36*EXP(11604*0.15*((1/293)-(1/(273+'Saisie Profil'!$G12+(CU$51*IF('Saisie des composants'!CV90="",CU$10,'Saisie des composants'!CV90)))))),IF(CU$4="Condensateur",CU$36*POWER((IF('Saisie des composants'!CV102="",CU$12,'Saisie des composants'!CV102)/CU$53),3)*EXP(11604*CU$52*((1/293)-(1/(273+'Saisie Profil'!$G12)))),IF(CU$4="Composants magnétiques",CU$36*EXP(11604*CU$52*((1/293)-(1/(273+IF('Saisie des composants'!CV78="",CU$9,'Saisie des composants'!CV78)+'Saisie Profil'!$G12)))),IF(CU$4="Composants piezoélectriques",CU$36*CU59,0)))))))</f>
        <v/>
      </c>
      <c r="CV144" s="102" t="str">
        <f>IF(CV$3="","",IF(OR($A144=0,'Saisie Profil'!$D12="Off"),0,IF(CV$4="Optocoupleurs",CV$36*EXP(11604*0.7*((1/293)-(1/(273+IF('Saisie des composants'!CW78="",CV$9,'Saisie des composants'!CW78)+'Saisie Profil'!$G12)))),IF(CV$4="Résistance",CV$36*EXP(11604*0.15*((1/293)-(1/(273+'Saisie Profil'!$G12+(CV$51*IF('Saisie des composants'!CW90="",CV$10,'Saisie des composants'!CW90)))))),IF(CV$4="Condensateur",CV$36*POWER((IF('Saisie des composants'!CW102="",CV$12,'Saisie des composants'!CW102)/CV$53),3)*EXP(11604*CV$52*((1/293)-(1/(273+'Saisie Profil'!$G12)))),IF(CV$4="Composants magnétiques",CV$36*EXP(11604*CV$52*((1/293)-(1/(273+IF('Saisie des composants'!CW78="",CV$9,'Saisie des composants'!CW78)+'Saisie Profil'!$G12)))),IF(CV$4="Composants piezoélectriques",CV$36*CV59,0)))))))</f>
        <v/>
      </c>
      <c r="CW144" s="102" t="str">
        <f>IF(CW$3="","",IF(OR($A144=0,'Saisie Profil'!$D12="Off"),0,IF(CW$4="Optocoupleurs",CW$36*EXP(11604*0.7*((1/293)-(1/(273+IF('Saisie des composants'!CX78="",CW$9,'Saisie des composants'!CX78)+'Saisie Profil'!$G12)))),IF(CW$4="Résistance",CW$36*EXP(11604*0.15*((1/293)-(1/(273+'Saisie Profil'!$G12+(CW$51*IF('Saisie des composants'!CX90="",CW$10,'Saisie des composants'!CX90)))))),IF(CW$4="Condensateur",CW$36*POWER((IF('Saisie des composants'!CX102="",CW$12,'Saisie des composants'!CX102)/CW$53),3)*EXP(11604*CW$52*((1/293)-(1/(273+'Saisie Profil'!$G12)))),IF(CW$4="Composants magnétiques",CW$36*EXP(11604*CW$52*((1/293)-(1/(273+IF('Saisie des composants'!CX78="",CW$9,'Saisie des composants'!CX78)+'Saisie Profil'!$G12)))),IF(CW$4="Composants piezoélectriques",CW$36*CW59,0)))))))</f>
        <v/>
      </c>
      <c r="CX144" s="102" t="str">
        <f>IF(CX$3="","",IF(OR($A144=0,'Saisie Profil'!$D12="Off"),0,IF(CX$4="Optocoupleurs",CX$36*EXP(11604*0.7*((1/293)-(1/(273+IF('Saisie des composants'!CY78="",CX$9,'Saisie des composants'!CY78)+'Saisie Profil'!$G12)))),IF(CX$4="Résistance",CX$36*EXP(11604*0.15*((1/293)-(1/(273+'Saisie Profil'!$G12+(CX$51*IF('Saisie des composants'!CY90="",CX$10,'Saisie des composants'!CY90)))))),IF(CX$4="Condensateur",CX$36*POWER((IF('Saisie des composants'!CY102="",CX$12,'Saisie des composants'!CY102)/CX$53),3)*EXP(11604*CX$52*((1/293)-(1/(273+'Saisie Profil'!$G12)))),IF(CX$4="Composants magnétiques",CX$36*EXP(11604*CX$52*((1/293)-(1/(273+IF('Saisie des composants'!CY78="",CX$9,'Saisie des composants'!CY78)+'Saisie Profil'!$G12)))),IF(CX$4="Composants piezoélectriques",CX$36*CX59,0)))))))</f>
        <v/>
      </c>
      <c r="CY144" s="102" t="str">
        <f>IF(CY$3="","",IF(OR($A144=0,'Saisie Profil'!$D12="Off"),0,IF(CY$4="Optocoupleurs",CY$36*EXP(11604*0.7*((1/293)-(1/(273+IF('Saisie des composants'!CZ78="",CY$9,'Saisie des composants'!CZ78)+'Saisie Profil'!$G12)))),IF(CY$4="Résistance",CY$36*EXP(11604*0.15*((1/293)-(1/(273+'Saisie Profil'!$G12+(CY$51*IF('Saisie des composants'!CZ90="",CY$10,'Saisie des composants'!CZ90)))))),IF(CY$4="Condensateur",CY$36*POWER((IF('Saisie des composants'!CZ102="",CY$12,'Saisie des composants'!CZ102)/CY$53),3)*EXP(11604*CY$52*((1/293)-(1/(273+'Saisie Profil'!$G12)))),IF(CY$4="Composants magnétiques",CY$36*EXP(11604*CY$52*((1/293)-(1/(273+IF('Saisie des composants'!CZ78="",CY$9,'Saisie des composants'!CZ78)+'Saisie Profil'!$G12)))),IF(CY$4="Composants piezoélectriques",CY$36*CY59,0)))))))</f>
        <v/>
      </c>
      <c r="CZ144" s="102" t="str">
        <f>IF(CZ$3="","",IF(OR($A144=0,'Saisie Profil'!$D12="Off"),0,IF(CZ$4="Optocoupleurs",CZ$36*EXP(11604*0.7*((1/293)-(1/(273+IF('Saisie des composants'!DA78="",CZ$9,'Saisie des composants'!DA78)+'Saisie Profil'!$G12)))),IF(CZ$4="Résistance",CZ$36*EXP(11604*0.15*((1/293)-(1/(273+'Saisie Profil'!$G12+(CZ$51*IF('Saisie des composants'!DA90="",CZ$10,'Saisie des composants'!DA90)))))),IF(CZ$4="Condensateur",CZ$36*POWER((IF('Saisie des composants'!DA102="",CZ$12,'Saisie des composants'!DA102)/CZ$53),3)*EXP(11604*CZ$52*((1/293)-(1/(273+'Saisie Profil'!$G12)))),IF(CZ$4="Composants magnétiques",CZ$36*EXP(11604*CZ$52*((1/293)-(1/(273+IF('Saisie des composants'!DA78="",CZ$9,'Saisie des composants'!DA78)+'Saisie Profil'!$G12)))),IF(CZ$4="Composants piezoélectriques",CZ$36*CZ59,0)))))))</f>
        <v/>
      </c>
      <c r="DA144" s="102" t="str">
        <f>IF(DA$3="","",IF(OR($A144=0,'Saisie Profil'!$D12="Off"),0,IF(DA$4="Optocoupleurs",DA$36*EXP(11604*0.7*((1/293)-(1/(273+IF('Saisie des composants'!DB78="",DA$9,'Saisie des composants'!DB78)+'Saisie Profil'!$G12)))),IF(DA$4="Résistance",DA$36*EXP(11604*0.15*((1/293)-(1/(273+'Saisie Profil'!$G12+(DA$51*IF('Saisie des composants'!DB90="",DA$10,'Saisie des composants'!DB90)))))),IF(DA$4="Condensateur",DA$36*POWER((IF('Saisie des composants'!DB102="",DA$12,'Saisie des composants'!DB102)/DA$53),3)*EXP(11604*DA$52*((1/293)-(1/(273+'Saisie Profil'!$G12)))),IF(DA$4="Composants magnétiques",DA$36*EXP(11604*DA$52*((1/293)-(1/(273+IF('Saisie des composants'!DB78="",DA$9,'Saisie des composants'!DB78)+'Saisie Profil'!$G12)))),IF(DA$4="Composants piezoélectriques",DA$36*DA59,0)))))))</f>
        <v/>
      </c>
      <c r="DB144" s="102" t="str">
        <f>IF(DB$3="","",IF(OR($A144=0,'Saisie Profil'!$D12="Off"),0,IF(DB$4="Optocoupleurs",DB$36*EXP(11604*0.7*((1/293)-(1/(273+IF('Saisie des composants'!DC78="",DB$9,'Saisie des composants'!DC78)+'Saisie Profil'!$G12)))),IF(DB$4="Résistance",DB$36*EXP(11604*0.15*((1/293)-(1/(273+'Saisie Profil'!$G12+(DB$51*IF('Saisie des composants'!DC90="",DB$10,'Saisie des composants'!DC90)))))),IF(DB$4="Condensateur",DB$36*POWER((IF('Saisie des composants'!DC102="",DB$12,'Saisie des composants'!DC102)/DB$53),3)*EXP(11604*DB$52*((1/293)-(1/(273+'Saisie Profil'!$G12)))),IF(DB$4="Composants magnétiques",DB$36*EXP(11604*DB$52*((1/293)-(1/(273+IF('Saisie des composants'!DC78="",DB$9,'Saisie des composants'!DC78)+'Saisie Profil'!$G12)))),IF(DB$4="Composants piezoélectriques",DB$36*DB59,0)))))))</f>
        <v/>
      </c>
      <c r="DC144" s="102" t="str">
        <f>IF(DC$3="","",IF(OR($A144=0,'Saisie Profil'!$D12="Off"),0,IF(DC$4="Optocoupleurs",DC$36*EXP(11604*0.7*((1/293)-(1/(273+IF('Saisie des composants'!DD78="",DC$9,'Saisie des composants'!DD78)+'Saisie Profil'!$G12)))),IF(DC$4="Résistance",DC$36*EXP(11604*0.15*((1/293)-(1/(273+'Saisie Profil'!$G12+(DC$51*IF('Saisie des composants'!DD90="",DC$10,'Saisie des composants'!DD90)))))),IF(DC$4="Condensateur",DC$36*POWER((IF('Saisie des composants'!DD102="",DC$12,'Saisie des composants'!DD102)/DC$53),3)*EXP(11604*DC$52*((1/293)-(1/(273+'Saisie Profil'!$G12)))),IF(DC$4="Composants magnétiques",DC$36*EXP(11604*DC$52*((1/293)-(1/(273+IF('Saisie des composants'!DD78="",DC$9,'Saisie des composants'!DD78)+'Saisie Profil'!$G12)))),IF(DC$4="Composants piezoélectriques",DC$36*DC59,0)))))))</f>
        <v/>
      </c>
      <c r="DD144" s="102" t="str">
        <f>IF(DD$3="","",IF(OR($A144=0,'Saisie Profil'!$D12="Off"),0,IF(DD$4="Optocoupleurs",DD$36*EXP(11604*0.7*((1/293)-(1/(273+IF('Saisie des composants'!DE78="",DD$9,'Saisie des composants'!DE78)+'Saisie Profil'!$G12)))),IF(DD$4="Résistance",DD$36*EXP(11604*0.15*((1/293)-(1/(273+'Saisie Profil'!$G12+(DD$51*IF('Saisie des composants'!DE90="",DD$10,'Saisie des composants'!DE90)))))),IF(DD$4="Condensateur",DD$36*POWER((IF('Saisie des composants'!DE102="",DD$12,'Saisie des composants'!DE102)/DD$53),3)*EXP(11604*DD$52*((1/293)-(1/(273+'Saisie Profil'!$G12)))),IF(DD$4="Composants magnétiques",DD$36*EXP(11604*DD$52*((1/293)-(1/(273+IF('Saisie des composants'!DE78="",DD$9,'Saisie des composants'!DE78)+'Saisie Profil'!$G12)))),IF(DD$4="Composants piezoélectriques",DD$36*DD59,0)))))))</f>
        <v/>
      </c>
      <c r="DE144" s="102" t="str">
        <f>IF(DE$3="","",IF(OR($A144=0,'Saisie Profil'!$D12="Off"),0,IF(DE$4="Optocoupleurs",DE$36*EXP(11604*0.7*((1/293)-(1/(273+IF('Saisie des composants'!DF78="",DE$9,'Saisie des composants'!DF78)+'Saisie Profil'!$G12)))),IF(DE$4="Résistance",DE$36*EXP(11604*0.15*((1/293)-(1/(273+'Saisie Profil'!$G12+(DE$51*IF('Saisie des composants'!DF90="",DE$10,'Saisie des composants'!DF90)))))),IF(DE$4="Condensateur",DE$36*POWER((IF('Saisie des composants'!DF102="",DE$12,'Saisie des composants'!DF102)/DE$53),3)*EXP(11604*DE$52*((1/293)-(1/(273+'Saisie Profil'!$G12)))),IF(DE$4="Composants magnétiques",DE$36*EXP(11604*DE$52*((1/293)-(1/(273+IF('Saisie des composants'!DF78="",DE$9,'Saisie des composants'!DF78)+'Saisie Profil'!$G12)))),IF(DE$4="Composants piezoélectriques",DE$36*DE59,0)))))))</f>
        <v/>
      </c>
      <c r="DF144" s="102" t="str">
        <f>IF(DF$3="","",IF(OR($A144=0,'Saisie Profil'!$D12="Off"),0,IF(DF$4="Optocoupleurs",DF$36*EXP(11604*0.7*((1/293)-(1/(273+IF('Saisie des composants'!DG78="",DF$9,'Saisie des composants'!DG78)+'Saisie Profil'!$G12)))),IF(DF$4="Résistance",DF$36*EXP(11604*0.15*((1/293)-(1/(273+'Saisie Profil'!$G12+(DF$51*IF('Saisie des composants'!DG90="",DF$10,'Saisie des composants'!DG90)))))),IF(DF$4="Condensateur",DF$36*POWER((IF('Saisie des composants'!DG102="",DF$12,'Saisie des composants'!DG102)/DF$53),3)*EXP(11604*DF$52*((1/293)-(1/(273+'Saisie Profil'!$G12)))),IF(DF$4="Composants magnétiques",DF$36*EXP(11604*DF$52*((1/293)-(1/(273+IF('Saisie des composants'!DG78="",DF$9,'Saisie des composants'!DG78)+'Saisie Profil'!$G12)))),IF(DF$4="Composants piezoélectriques",DF$36*DF59,0)))))))</f>
        <v/>
      </c>
      <c r="DG144" s="102" t="str">
        <f>IF(DG$3="","",IF(OR($A144=0,'Saisie Profil'!$D12="Off"),0,IF(DG$4="Optocoupleurs",DG$36*EXP(11604*0.7*((1/293)-(1/(273+IF('Saisie des composants'!DH78="",DG$9,'Saisie des composants'!DH78)+'Saisie Profil'!$G12)))),IF(DG$4="Résistance",DG$36*EXP(11604*0.15*((1/293)-(1/(273+'Saisie Profil'!$G12+(DG$51*IF('Saisie des composants'!DH90="",DG$10,'Saisie des composants'!DH90)))))),IF(DG$4="Condensateur",DG$36*POWER((IF('Saisie des composants'!DH102="",DG$12,'Saisie des composants'!DH102)/DG$53),3)*EXP(11604*DG$52*((1/293)-(1/(273+'Saisie Profil'!$G12)))),IF(DG$4="Composants magnétiques",DG$36*EXP(11604*DG$52*((1/293)-(1/(273+IF('Saisie des composants'!DH78="",DG$9,'Saisie des composants'!DH78)+'Saisie Profil'!$G12)))),IF(DG$4="Composants piezoélectriques",DG$36*DG59,0)))))))</f>
        <v/>
      </c>
      <c r="DH144" s="102" t="str">
        <f>IF(DH$3="","",IF(OR($A144=0,'Saisie Profil'!$D12="Off"),0,IF(DH$4="Optocoupleurs",DH$36*EXP(11604*0.7*((1/293)-(1/(273+IF('Saisie des composants'!DI78="",DH$9,'Saisie des composants'!DI78)+'Saisie Profil'!$G12)))),IF(DH$4="Résistance",DH$36*EXP(11604*0.15*((1/293)-(1/(273+'Saisie Profil'!$G12+(DH$51*IF('Saisie des composants'!DI90="",DH$10,'Saisie des composants'!DI90)))))),IF(DH$4="Condensateur",DH$36*POWER((IF('Saisie des composants'!DI102="",DH$12,'Saisie des composants'!DI102)/DH$53),3)*EXP(11604*DH$52*((1/293)-(1/(273+'Saisie Profil'!$G12)))),IF(DH$4="Composants magnétiques",DH$36*EXP(11604*DH$52*((1/293)-(1/(273+IF('Saisie des composants'!DI78="",DH$9,'Saisie des composants'!DI78)+'Saisie Profil'!$G12)))),IF(DH$4="Composants piezoélectriques",DH$36*DH59,0)))))))</f>
        <v/>
      </c>
      <c r="DI144" s="102" t="str">
        <f>IF(DI$3="","",IF(OR($A144=0,'Saisie Profil'!$D12="Off"),0,IF(DI$4="Optocoupleurs",DI$36*EXP(11604*0.7*((1/293)-(1/(273+IF('Saisie des composants'!DJ78="",DI$9,'Saisie des composants'!DJ78)+'Saisie Profil'!$G12)))),IF(DI$4="Résistance",DI$36*EXP(11604*0.15*((1/293)-(1/(273+'Saisie Profil'!$G12+(DI$51*IF('Saisie des composants'!DJ90="",DI$10,'Saisie des composants'!DJ90)))))),IF(DI$4="Condensateur",DI$36*POWER((IF('Saisie des composants'!DJ102="",DI$12,'Saisie des composants'!DJ102)/DI$53),3)*EXP(11604*DI$52*((1/293)-(1/(273+'Saisie Profil'!$G12)))),IF(DI$4="Composants magnétiques",DI$36*EXP(11604*DI$52*((1/293)-(1/(273+IF('Saisie des composants'!DJ78="",DI$9,'Saisie des composants'!DJ78)+'Saisie Profil'!$G12)))),IF(DI$4="Composants piezoélectriques",DI$36*DI59,0)))))))</f>
        <v/>
      </c>
      <c r="DJ144" s="102" t="str">
        <f>IF(DJ$3="","",IF(OR($A144=0,'Saisie Profil'!$D12="Off"),0,IF(DJ$4="Optocoupleurs",DJ$36*EXP(11604*0.7*((1/293)-(1/(273+IF('Saisie des composants'!DK78="",DJ$9,'Saisie des composants'!DK78)+'Saisie Profil'!$G12)))),IF(DJ$4="Résistance",DJ$36*EXP(11604*0.15*((1/293)-(1/(273+'Saisie Profil'!$G12+(DJ$51*IF('Saisie des composants'!DK90="",DJ$10,'Saisie des composants'!DK90)))))),IF(DJ$4="Condensateur",DJ$36*POWER((IF('Saisie des composants'!DK102="",DJ$12,'Saisie des composants'!DK102)/DJ$53),3)*EXP(11604*DJ$52*((1/293)-(1/(273+'Saisie Profil'!$G12)))),IF(DJ$4="Composants magnétiques",DJ$36*EXP(11604*DJ$52*((1/293)-(1/(273+IF('Saisie des composants'!DK78="",DJ$9,'Saisie des composants'!DK78)+'Saisie Profil'!$G12)))),IF(DJ$4="Composants piezoélectriques",DJ$36*DJ59,0)))))))</f>
        <v/>
      </c>
      <c r="DK144" s="102" t="str">
        <f>IF(DK$3="","",IF(OR($A144=0,'Saisie Profil'!$D12="Off"),0,IF(DK$4="Optocoupleurs",DK$36*EXP(11604*0.7*((1/293)-(1/(273+IF('Saisie des composants'!DL78="",DK$9,'Saisie des composants'!DL78)+'Saisie Profil'!$G12)))),IF(DK$4="Résistance",DK$36*EXP(11604*0.15*((1/293)-(1/(273+'Saisie Profil'!$G12+(DK$51*IF('Saisie des composants'!DL90="",DK$10,'Saisie des composants'!DL90)))))),IF(DK$4="Condensateur",DK$36*POWER((IF('Saisie des composants'!DL102="",DK$12,'Saisie des composants'!DL102)/DK$53),3)*EXP(11604*DK$52*((1/293)-(1/(273+'Saisie Profil'!$G12)))),IF(DK$4="Composants magnétiques",DK$36*EXP(11604*DK$52*((1/293)-(1/(273+IF('Saisie des composants'!DL78="",DK$9,'Saisie des composants'!DL78)+'Saisie Profil'!$G12)))),IF(DK$4="Composants piezoélectriques",DK$36*DK59,0)))))))</f>
        <v/>
      </c>
      <c r="DL144" s="102" t="str">
        <f>IF(DL$3="","",IF(OR($A144=0,'Saisie Profil'!$D12="Off"),0,IF(DL$4="Optocoupleurs",DL$36*EXP(11604*0.7*((1/293)-(1/(273+IF('Saisie des composants'!DM78="",DL$9,'Saisie des composants'!DM78)+'Saisie Profil'!$G12)))),IF(DL$4="Résistance",DL$36*EXP(11604*0.15*((1/293)-(1/(273+'Saisie Profil'!$G12+(DL$51*IF('Saisie des composants'!DM90="",DL$10,'Saisie des composants'!DM90)))))),IF(DL$4="Condensateur",DL$36*POWER((IF('Saisie des composants'!DM102="",DL$12,'Saisie des composants'!DM102)/DL$53),3)*EXP(11604*DL$52*((1/293)-(1/(273+'Saisie Profil'!$G12)))),IF(DL$4="Composants magnétiques",DL$36*EXP(11604*DL$52*((1/293)-(1/(273+IF('Saisie des composants'!DM78="",DL$9,'Saisie des composants'!DM78)+'Saisie Profil'!$G12)))),IF(DL$4="Composants piezoélectriques",DL$36*DL59,0)))))))</f>
        <v/>
      </c>
      <c r="DM144" s="102" t="str">
        <f>IF(DM$3="","",IF(OR($A144=0,'Saisie Profil'!$D12="Off"),0,IF(DM$4="Optocoupleurs",DM$36*EXP(11604*0.7*((1/293)-(1/(273+IF('Saisie des composants'!DN78="",DM$9,'Saisie des composants'!DN78)+'Saisie Profil'!$G12)))),IF(DM$4="Résistance",DM$36*EXP(11604*0.15*((1/293)-(1/(273+'Saisie Profil'!$G12+(DM$51*IF('Saisie des composants'!DN90="",DM$10,'Saisie des composants'!DN90)))))),IF(DM$4="Condensateur",DM$36*POWER((IF('Saisie des composants'!DN102="",DM$12,'Saisie des composants'!DN102)/DM$53),3)*EXP(11604*DM$52*((1/293)-(1/(273+'Saisie Profil'!$G12)))),IF(DM$4="Composants magnétiques",DM$36*EXP(11604*DM$52*((1/293)-(1/(273+IF('Saisie des composants'!DN78="",DM$9,'Saisie des composants'!DN78)+'Saisie Profil'!$G12)))),IF(DM$4="Composants piezoélectriques",DM$36*DM59,0)))))))</f>
        <v/>
      </c>
      <c r="DN144" s="102" t="str">
        <f>IF(DN$3="","",IF(OR($A144=0,'Saisie Profil'!$D12="Off"),0,IF(DN$4="Optocoupleurs",DN$36*EXP(11604*0.7*((1/293)-(1/(273+IF('Saisie des composants'!DO78="",DN$9,'Saisie des composants'!DO78)+'Saisie Profil'!$G12)))),IF(DN$4="Résistance",DN$36*EXP(11604*0.15*((1/293)-(1/(273+'Saisie Profil'!$G12+(DN$51*IF('Saisie des composants'!DO90="",DN$10,'Saisie des composants'!DO90)))))),IF(DN$4="Condensateur",DN$36*POWER((IF('Saisie des composants'!DO102="",DN$12,'Saisie des composants'!DO102)/DN$53),3)*EXP(11604*DN$52*((1/293)-(1/(273+'Saisie Profil'!$G12)))),IF(DN$4="Composants magnétiques",DN$36*EXP(11604*DN$52*((1/293)-(1/(273+IF('Saisie des composants'!DO78="",DN$9,'Saisie des composants'!DO78)+'Saisie Profil'!$G12)))),IF(DN$4="Composants piezoélectriques",DN$36*DN59,0)))))))</f>
        <v/>
      </c>
      <c r="DO144" s="102" t="str">
        <f>IF(DO$3="","",IF(OR($A144=0,'Saisie Profil'!$D12="Off"),0,IF(DO$4="Optocoupleurs",DO$36*EXP(11604*0.7*((1/293)-(1/(273+IF('Saisie des composants'!DP78="",DO$9,'Saisie des composants'!DP78)+'Saisie Profil'!$G12)))),IF(DO$4="Résistance",DO$36*EXP(11604*0.15*((1/293)-(1/(273+'Saisie Profil'!$G12+(DO$51*IF('Saisie des composants'!DP90="",DO$10,'Saisie des composants'!DP90)))))),IF(DO$4="Condensateur",DO$36*POWER((IF('Saisie des composants'!DP102="",DO$12,'Saisie des composants'!DP102)/DO$53),3)*EXP(11604*DO$52*((1/293)-(1/(273+'Saisie Profil'!$G12)))),IF(DO$4="Composants magnétiques",DO$36*EXP(11604*DO$52*((1/293)-(1/(273+IF('Saisie des composants'!DP78="",DO$9,'Saisie des composants'!DP78)+'Saisie Profil'!$G12)))),IF(DO$4="Composants piezoélectriques",DO$36*DO59,0)))))))</f>
        <v/>
      </c>
      <c r="DP144" s="102" t="str">
        <f>IF(DP$3="","",IF(OR($A144=0,'Saisie Profil'!$D12="Off"),0,IF(DP$4="Optocoupleurs",DP$36*EXP(11604*0.7*((1/293)-(1/(273+IF('Saisie des composants'!DQ78="",DP$9,'Saisie des composants'!DQ78)+'Saisie Profil'!$G12)))),IF(DP$4="Résistance",DP$36*EXP(11604*0.15*((1/293)-(1/(273+'Saisie Profil'!$G12+(DP$51*IF('Saisie des composants'!DQ90="",DP$10,'Saisie des composants'!DQ90)))))),IF(DP$4="Condensateur",DP$36*POWER((IF('Saisie des composants'!DQ102="",DP$12,'Saisie des composants'!DQ102)/DP$53),3)*EXP(11604*DP$52*((1/293)-(1/(273+'Saisie Profil'!$G12)))),IF(DP$4="Composants magnétiques",DP$36*EXP(11604*DP$52*((1/293)-(1/(273+IF('Saisie des composants'!DQ78="",DP$9,'Saisie des composants'!DQ78)+'Saisie Profil'!$G12)))),IF(DP$4="Composants piezoélectriques",DP$36*DP59,0)))))))</f>
        <v/>
      </c>
      <c r="DQ144" s="102" t="str">
        <f>IF(DQ$3="","",IF(OR($A144=0,'Saisie Profil'!$D12="Off"),0,IF(DQ$4="Optocoupleurs",DQ$36*EXP(11604*0.7*((1/293)-(1/(273+IF('Saisie des composants'!DR78="",DQ$9,'Saisie des composants'!DR78)+'Saisie Profil'!$G12)))),IF(DQ$4="Résistance",DQ$36*EXP(11604*0.15*((1/293)-(1/(273+'Saisie Profil'!$G12+(DQ$51*IF('Saisie des composants'!DR90="",DQ$10,'Saisie des composants'!DR90)))))),IF(DQ$4="Condensateur",DQ$36*POWER((IF('Saisie des composants'!DR102="",DQ$12,'Saisie des composants'!DR102)/DQ$53),3)*EXP(11604*DQ$52*((1/293)-(1/(273+'Saisie Profil'!$G12)))),IF(DQ$4="Composants magnétiques",DQ$36*EXP(11604*DQ$52*((1/293)-(1/(273+IF('Saisie des composants'!DR78="",DQ$9,'Saisie des composants'!DR78)+'Saisie Profil'!$G12)))),IF(DQ$4="Composants piezoélectriques",DQ$36*DQ59,0)))))))</f>
        <v/>
      </c>
      <c r="DR144" s="102" t="str">
        <f>IF(DR$3="","",IF(OR($A144=0,'Saisie Profil'!$D12="Off"),0,IF(DR$4="Optocoupleurs",DR$36*EXP(11604*0.7*((1/293)-(1/(273+IF('Saisie des composants'!DS78="",DR$9,'Saisie des composants'!DS78)+'Saisie Profil'!$G12)))),IF(DR$4="Résistance",DR$36*EXP(11604*0.15*((1/293)-(1/(273+'Saisie Profil'!$G12+(DR$51*IF('Saisie des composants'!DS90="",DR$10,'Saisie des composants'!DS90)))))),IF(DR$4="Condensateur",DR$36*POWER((IF('Saisie des composants'!DS102="",DR$12,'Saisie des composants'!DS102)/DR$53),3)*EXP(11604*DR$52*((1/293)-(1/(273+'Saisie Profil'!$G12)))),IF(DR$4="Composants magnétiques",DR$36*EXP(11604*DR$52*((1/293)-(1/(273+IF('Saisie des composants'!DS78="",DR$9,'Saisie des composants'!DS78)+'Saisie Profil'!$G12)))),IF(DR$4="Composants piezoélectriques",DR$36*DR59,0)))))))</f>
        <v/>
      </c>
      <c r="DS144" s="102" t="str">
        <f>IF(DS$3="","",IF(OR($A144=0,'Saisie Profil'!$D12="Off"),0,IF(DS$4="Optocoupleurs",DS$36*EXP(11604*0.7*((1/293)-(1/(273+IF('Saisie des composants'!DT78="",DS$9,'Saisie des composants'!DT78)+'Saisie Profil'!$G12)))),IF(DS$4="Résistance",DS$36*EXP(11604*0.15*((1/293)-(1/(273+'Saisie Profil'!$G12+(DS$51*IF('Saisie des composants'!DT90="",DS$10,'Saisie des composants'!DT90)))))),IF(DS$4="Condensateur",DS$36*POWER((IF('Saisie des composants'!DT102="",DS$12,'Saisie des composants'!DT102)/DS$53),3)*EXP(11604*DS$52*((1/293)-(1/(273+'Saisie Profil'!$G12)))),IF(DS$4="Composants magnétiques",DS$36*EXP(11604*DS$52*((1/293)-(1/(273+IF('Saisie des composants'!DT78="",DS$9,'Saisie des composants'!DT78)+'Saisie Profil'!$G12)))),IF(DS$4="Composants piezoélectriques",DS$36*DS59,0)))))))</f>
        <v/>
      </c>
      <c r="DT144" s="102" t="str">
        <f>IF(DT$3="","",IF(OR($A144=0,'Saisie Profil'!$D12="Off"),0,IF(DT$4="Optocoupleurs",DT$36*EXP(11604*0.7*((1/293)-(1/(273+IF('Saisie des composants'!DU78="",DT$9,'Saisie des composants'!DU78)+'Saisie Profil'!$G12)))),IF(DT$4="Résistance",DT$36*EXP(11604*0.15*((1/293)-(1/(273+'Saisie Profil'!$G12+(DT$51*IF('Saisie des composants'!DU90="",DT$10,'Saisie des composants'!DU90)))))),IF(DT$4="Condensateur",DT$36*POWER((IF('Saisie des composants'!DU102="",DT$12,'Saisie des composants'!DU102)/DT$53),3)*EXP(11604*DT$52*((1/293)-(1/(273+'Saisie Profil'!$G12)))),IF(DT$4="Composants magnétiques",DT$36*EXP(11604*DT$52*((1/293)-(1/(273+IF('Saisie des composants'!DU78="",DT$9,'Saisie des composants'!DU78)+'Saisie Profil'!$G12)))),IF(DT$4="Composants piezoélectriques",DT$36*DT59,0)))))))</f>
        <v/>
      </c>
      <c r="DU144" s="102" t="str">
        <f>IF(DU$3="","",IF(OR($A144=0,'Saisie Profil'!$D12="Off"),0,IF(DU$4="Optocoupleurs",DU$36*EXP(11604*0.7*((1/293)-(1/(273+IF('Saisie des composants'!DV78="",DU$9,'Saisie des composants'!DV78)+'Saisie Profil'!$G12)))),IF(DU$4="Résistance",DU$36*EXP(11604*0.15*((1/293)-(1/(273+'Saisie Profil'!$G12+(DU$51*IF('Saisie des composants'!DV90="",DU$10,'Saisie des composants'!DV90)))))),IF(DU$4="Condensateur",DU$36*POWER((IF('Saisie des composants'!DV102="",DU$12,'Saisie des composants'!DV102)/DU$53),3)*EXP(11604*DU$52*((1/293)-(1/(273+'Saisie Profil'!$G12)))),IF(DU$4="Composants magnétiques",DU$36*EXP(11604*DU$52*((1/293)-(1/(273+IF('Saisie des composants'!DV78="",DU$9,'Saisie des composants'!DV78)+'Saisie Profil'!$G12)))),IF(DU$4="Composants piezoélectriques",DU$36*DU59,0)))))))</f>
        <v/>
      </c>
      <c r="DV144" s="102" t="str">
        <f>IF(DV$3="","",IF(OR($A144=0,'Saisie Profil'!$D12="Off"),0,IF(DV$4="Optocoupleurs",DV$36*EXP(11604*0.7*((1/293)-(1/(273+IF('Saisie des composants'!DW78="",DV$9,'Saisie des composants'!DW78)+'Saisie Profil'!$G12)))),IF(DV$4="Résistance",DV$36*EXP(11604*0.15*((1/293)-(1/(273+'Saisie Profil'!$G12+(DV$51*IF('Saisie des composants'!DW90="",DV$10,'Saisie des composants'!DW90)))))),IF(DV$4="Condensateur",DV$36*POWER((IF('Saisie des composants'!DW102="",DV$12,'Saisie des composants'!DW102)/DV$53),3)*EXP(11604*DV$52*((1/293)-(1/(273+'Saisie Profil'!$G12)))),IF(DV$4="Composants magnétiques",DV$36*EXP(11604*DV$52*((1/293)-(1/(273+IF('Saisie des composants'!DW78="",DV$9,'Saisie des composants'!DW78)+'Saisie Profil'!$G12)))),IF(DV$4="Composants piezoélectriques",DV$36*DV59,0)))))))</f>
        <v/>
      </c>
      <c r="DW144" s="102" t="str">
        <f>IF(DW$3="","",IF(OR($A144=0,'Saisie Profil'!$D12="Off"),0,IF(DW$4="Optocoupleurs",DW$36*EXP(11604*0.7*((1/293)-(1/(273+IF('Saisie des composants'!DX78="",DW$9,'Saisie des composants'!DX78)+'Saisie Profil'!$G12)))),IF(DW$4="Résistance",DW$36*EXP(11604*0.15*((1/293)-(1/(273+'Saisie Profil'!$G12+(DW$51*IF('Saisie des composants'!DX90="",DW$10,'Saisie des composants'!DX90)))))),IF(DW$4="Condensateur",DW$36*POWER((IF('Saisie des composants'!DX102="",DW$12,'Saisie des composants'!DX102)/DW$53),3)*EXP(11604*DW$52*((1/293)-(1/(273+'Saisie Profil'!$G12)))),IF(DW$4="Composants magnétiques",DW$36*EXP(11604*DW$52*((1/293)-(1/(273+IF('Saisie des composants'!DX78="",DW$9,'Saisie des composants'!DX78)+'Saisie Profil'!$G12)))),IF(DW$4="Composants piezoélectriques",DW$36*DW59,0)))))))</f>
        <v/>
      </c>
      <c r="DX144" s="102" t="str">
        <f>IF(DX$3="","",IF(OR($A144=0,'Saisie Profil'!$D12="Off"),0,IF(DX$4="Optocoupleurs",DX$36*EXP(11604*0.7*((1/293)-(1/(273+IF('Saisie des composants'!DY78="",DX$9,'Saisie des composants'!DY78)+'Saisie Profil'!$G12)))),IF(DX$4="Résistance",DX$36*EXP(11604*0.15*((1/293)-(1/(273+'Saisie Profil'!$G12+(DX$51*IF('Saisie des composants'!DY90="",DX$10,'Saisie des composants'!DY90)))))),IF(DX$4="Condensateur",DX$36*POWER((IF('Saisie des composants'!DY102="",DX$12,'Saisie des composants'!DY102)/DX$53),3)*EXP(11604*DX$52*((1/293)-(1/(273+'Saisie Profil'!$G12)))),IF(DX$4="Composants magnétiques",DX$36*EXP(11604*DX$52*((1/293)-(1/(273+IF('Saisie des composants'!DY78="",DX$9,'Saisie des composants'!DY78)+'Saisie Profil'!$G12)))),IF(DX$4="Composants piezoélectriques",DX$36*DX59,0)))))))</f>
        <v/>
      </c>
      <c r="DY144" s="102" t="str">
        <f>IF(DY$3="","",IF(OR($A144=0,'Saisie Profil'!$D12="Off"),0,IF(DY$4="Optocoupleurs",DY$36*EXP(11604*0.7*((1/293)-(1/(273+IF('Saisie des composants'!DZ78="",DY$9,'Saisie des composants'!DZ78)+'Saisie Profil'!$G12)))),IF(DY$4="Résistance",DY$36*EXP(11604*0.15*((1/293)-(1/(273+'Saisie Profil'!$G12+(DY$51*IF('Saisie des composants'!DZ90="",DY$10,'Saisie des composants'!DZ90)))))),IF(DY$4="Condensateur",DY$36*POWER((IF('Saisie des composants'!DZ102="",DY$12,'Saisie des composants'!DZ102)/DY$53),3)*EXP(11604*DY$52*((1/293)-(1/(273+'Saisie Profil'!$G12)))),IF(DY$4="Composants magnétiques",DY$36*EXP(11604*DY$52*((1/293)-(1/(273+IF('Saisie des composants'!DZ78="",DY$9,'Saisie des composants'!DZ78)+'Saisie Profil'!$G12)))),IF(DY$4="Composants piezoélectriques",DY$36*DY59,0)))))))</f>
        <v/>
      </c>
      <c r="DZ144" s="102" t="str">
        <f>IF(DZ$3="","",IF(OR($A144=0,'Saisie Profil'!$D12="Off"),0,IF(DZ$4="Optocoupleurs",DZ$36*EXP(11604*0.7*((1/293)-(1/(273+IF('Saisie des composants'!EA78="",DZ$9,'Saisie des composants'!EA78)+'Saisie Profil'!$G12)))),IF(DZ$4="Résistance",DZ$36*EXP(11604*0.15*((1/293)-(1/(273+'Saisie Profil'!$G12+(DZ$51*IF('Saisie des composants'!EA90="",DZ$10,'Saisie des composants'!EA90)))))),IF(DZ$4="Condensateur",DZ$36*POWER((IF('Saisie des composants'!EA102="",DZ$12,'Saisie des composants'!EA102)/DZ$53),3)*EXP(11604*DZ$52*((1/293)-(1/(273+'Saisie Profil'!$G12)))),IF(DZ$4="Composants magnétiques",DZ$36*EXP(11604*DZ$52*((1/293)-(1/(273+IF('Saisie des composants'!EA78="",DZ$9,'Saisie des composants'!EA78)+'Saisie Profil'!$G12)))),IF(DZ$4="Composants piezoélectriques",DZ$36*DZ59,0)))))))</f>
        <v/>
      </c>
      <c r="EA144" s="102" t="str">
        <f>IF(EA$3="","",IF(OR($A144=0,'Saisie Profil'!$D12="Off"),0,IF(EA$4="Optocoupleurs",EA$36*EXP(11604*0.7*((1/293)-(1/(273+IF('Saisie des composants'!EB78="",EA$9,'Saisie des composants'!EB78)+'Saisie Profil'!$G12)))),IF(EA$4="Résistance",EA$36*EXP(11604*0.15*((1/293)-(1/(273+'Saisie Profil'!$G12+(EA$51*IF('Saisie des composants'!EB90="",EA$10,'Saisie des composants'!EB90)))))),IF(EA$4="Condensateur",EA$36*POWER((IF('Saisie des composants'!EB102="",EA$12,'Saisie des composants'!EB102)/EA$53),3)*EXP(11604*EA$52*((1/293)-(1/(273+'Saisie Profil'!$G12)))),IF(EA$4="Composants magnétiques",EA$36*EXP(11604*EA$52*((1/293)-(1/(273+IF('Saisie des composants'!EB78="",EA$9,'Saisie des composants'!EB78)+'Saisie Profil'!$G12)))),IF(EA$4="Composants piezoélectriques",EA$36*EA59,0)))))))</f>
        <v/>
      </c>
      <c r="EB144" s="102" t="str">
        <f>IF(EB$3="","",IF(OR($A144=0,'Saisie Profil'!$D12="Off"),0,IF(EB$4="Optocoupleurs",EB$36*EXP(11604*0.7*((1/293)-(1/(273+IF('Saisie des composants'!EC78="",EB$9,'Saisie des composants'!EC78)+'Saisie Profil'!$G12)))),IF(EB$4="Résistance",EB$36*EXP(11604*0.15*((1/293)-(1/(273+'Saisie Profil'!$G12+(EB$51*IF('Saisie des composants'!EC90="",EB$10,'Saisie des composants'!EC90)))))),IF(EB$4="Condensateur",EB$36*POWER((IF('Saisie des composants'!EC102="",EB$12,'Saisie des composants'!EC102)/EB$53),3)*EXP(11604*EB$52*((1/293)-(1/(273+'Saisie Profil'!$G12)))),IF(EB$4="Composants magnétiques",EB$36*EXP(11604*EB$52*((1/293)-(1/(273+IF('Saisie des composants'!EC78="",EB$9,'Saisie des composants'!EC78)+'Saisie Profil'!$G12)))),IF(EB$4="Composants piezoélectriques",EB$36*EB59,0)))))))</f>
        <v/>
      </c>
      <c r="EC144" s="102" t="str">
        <f>IF(EC$3="","",IF(OR($A144=0,'Saisie Profil'!$D12="Off"),0,IF(EC$4="Optocoupleurs",EC$36*EXP(11604*0.7*((1/293)-(1/(273+IF('Saisie des composants'!ED78="",EC$9,'Saisie des composants'!ED78)+'Saisie Profil'!$G12)))),IF(EC$4="Résistance",EC$36*EXP(11604*0.15*((1/293)-(1/(273+'Saisie Profil'!$G12+(EC$51*IF('Saisie des composants'!ED90="",EC$10,'Saisie des composants'!ED90)))))),IF(EC$4="Condensateur",EC$36*POWER((IF('Saisie des composants'!ED102="",EC$12,'Saisie des composants'!ED102)/EC$53),3)*EXP(11604*EC$52*((1/293)-(1/(273+'Saisie Profil'!$G12)))),IF(EC$4="Composants magnétiques",EC$36*EXP(11604*EC$52*((1/293)-(1/(273+IF('Saisie des composants'!ED78="",EC$9,'Saisie des composants'!ED78)+'Saisie Profil'!$G12)))),IF(EC$4="Composants piezoélectriques",EC$36*EC59,0)))))))</f>
        <v/>
      </c>
      <c r="ED144" s="102" t="str">
        <f>IF(ED$3="","",IF(OR($A144=0,'Saisie Profil'!$D12="Off"),0,IF(ED$4="Optocoupleurs",ED$36*EXP(11604*0.7*((1/293)-(1/(273+IF('Saisie des composants'!EE78="",ED$9,'Saisie des composants'!EE78)+'Saisie Profil'!$G12)))),IF(ED$4="Résistance",ED$36*EXP(11604*0.15*((1/293)-(1/(273+'Saisie Profil'!$G12+(ED$51*IF('Saisie des composants'!EE90="",ED$10,'Saisie des composants'!EE90)))))),IF(ED$4="Condensateur",ED$36*POWER((IF('Saisie des composants'!EE102="",ED$12,'Saisie des composants'!EE102)/ED$53),3)*EXP(11604*ED$52*((1/293)-(1/(273+'Saisie Profil'!$G12)))),IF(ED$4="Composants magnétiques",ED$36*EXP(11604*ED$52*((1/293)-(1/(273+IF('Saisie des composants'!EE78="",ED$9,'Saisie des composants'!EE78)+'Saisie Profil'!$G12)))),IF(ED$4="Composants piezoélectriques",ED$36*ED59,0)))))))</f>
        <v/>
      </c>
      <c r="EE144" s="102" t="str">
        <f>IF(EE$3="","",IF(OR($A144=0,'Saisie Profil'!$D12="Off"),0,IF(EE$4="Optocoupleurs",EE$36*EXP(11604*0.7*((1/293)-(1/(273+IF('Saisie des composants'!EF78="",EE$9,'Saisie des composants'!EF78)+'Saisie Profil'!$G12)))),IF(EE$4="Résistance",EE$36*EXP(11604*0.15*((1/293)-(1/(273+'Saisie Profil'!$G12+(EE$51*IF('Saisie des composants'!EF90="",EE$10,'Saisie des composants'!EF90)))))),IF(EE$4="Condensateur",EE$36*POWER((IF('Saisie des composants'!EF102="",EE$12,'Saisie des composants'!EF102)/EE$53),3)*EXP(11604*EE$52*((1/293)-(1/(273+'Saisie Profil'!$G12)))),IF(EE$4="Composants magnétiques",EE$36*EXP(11604*EE$52*((1/293)-(1/(273+IF('Saisie des composants'!EF78="",EE$9,'Saisie des composants'!EF78)+'Saisie Profil'!$G12)))),IF(EE$4="Composants piezoélectriques",EE$36*EE59,0)))))))</f>
        <v/>
      </c>
      <c r="EF144" s="102" t="str">
        <f>IF(EF$3="","",IF(OR($A144=0,'Saisie Profil'!$D12="Off"),0,IF(EF$4="Optocoupleurs",EF$36*EXP(11604*0.7*((1/293)-(1/(273+IF('Saisie des composants'!EG78="",EF$9,'Saisie des composants'!EG78)+'Saisie Profil'!$G12)))),IF(EF$4="Résistance",EF$36*EXP(11604*0.15*((1/293)-(1/(273+'Saisie Profil'!$G12+(EF$51*IF('Saisie des composants'!EG90="",EF$10,'Saisie des composants'!EG90)))))),IF(EF$4="Condensateur",EF$36*POWER((IF('Saisie des composants'!EG102="",EF$12,'Saisie des composants'!EG102)/EF$53),3)*EXP(11604*EF$52*((1/293)-(1/(273+'Saisie Profil'!$G12)))),IF(EF$4="Composants magnétiques",EF$36*EXP(11604*EF$52*((1/293)-(1/(273+IF('Saisie des composants'!EG78="",EF$9,'Saisie des composants'!EG78)+'Saisie Profil'!$G12)))),IF(EF$4="Composants piezoélectriques",EF$36*EF59,0)))))))</f>
        <v/>
      </c>
      <c r="EG144" s="102" t="str">
        <f>IF(EG$3="","",IF(OR($A144=0,'Saisie Profil'!$D12="Off"),0,IF(EG$4="Optocoupleurs",EG$36*EXP(11604*0.7*((1/293)-(1/(273+IF('Saisie des composants'!EH78="",EG$9,'Saisie des composants'!EH78)+'Saisie Profil'!$G12)))),IF(EG$4="Résistance",EG$36*EXP(11604*0.15*((1/293)-(1/(273+'Saisie Profil'!$G12+(EG$51*IF('Saisie des composants'!EH90="",EG$10,'Saisie des composants'!EH90)))))),IF(EG$4="Condensateur",EG$36*POWER((IF('Saisie des composants'!EH102="",EG$12,'Saisie des composants'!EH102)/EG$53),3)*EXP(11604*EG$52*((1/293)-(1/(273+'Saisie Profil'!$G12)))),IF(EG$4="Composants magnétiques",EG$36*EXP(11604*EG$52*((1/293)-(1/(273+IF('Saisie des composants'!EH78="",EG$9,'Saisie des composants'!EH78)+'Saisie Profil'!$G12)))),IF(EG$4="Composants piezoélectriques",EG$36*EG59,0)))))))</f>
        <v/>
      </c>
      <c r="EH144" s="102" t="str">
        <f>IF(EH$3="","",IF(OR($A144=0,'Saisie Profil'!$D12="Off"),0,IF(EH$4="Optocoupleurs",EH$36*EXP(11604*0.7*((1/293)-(1/(273+IF('Saisie des composants'!EI78="",EH$9,'Saisie des composants'!EI78)+'Saisie Profil'!$G12)))),IF(EH$4="Résistance",EH$36*EXP(11604*0.15*((1/293)-(1/(273+'Saisie Profil'!$G12+(EH$51*IF('Saisie des composants'!EI90="",EH$10,'Saisie des composants'!EI90)))))),IF(EH$4="Condensateur",EH$36*POWER((IF('Saisie des composants'!EI102="",EH$12,'Saisie des composants'!EI102)/EH$53),3)*EXP(11604*EH$52*((1/293)-(1/(273+'Saisie Profil'!$G12)))),IF(EH$4="Composants magnétiques",EH$36*EXP(11604*EH$52*((1/293)-(1/(273+IF('Saisie des composants'!EI78="",EH$9,'Saisie des composants'!EI78)+'Saisie Profil'!$G12)))),IF(EH$4="Composants piezoélectriques",EH$36*EH59,0)))))))</f>
        <v/>
      </c>
      <c r="EI144" s="102" t="str">
        <f>IF(EI$3="","",IF(OR($A144=0,'Saisie Profil'!$D12="Off"),0,IF(EI$4="Optocoupleurs",EI$36*EXP(11604*0.7*((1/293)-(1/(273+IF('Saisie des composants'!EJ78="",EI$9,'Saisie des composants'!EJ78)+'Saisie Profil'!$G12)))),IF(EI$4="Résistance",EI$36*EXP(11604*0.15*((1/293)-(1/(273+'Saisie Profil'!$G12+(EI$51*IF('Saisie des composants'!EJ90="",EI$10,'Saisie des composants'!EJ90)))))),IF(EI$4="Condensateur",EI$36*POWER((IF('Saisie des composants'!EJ102="",EI$12,'Saisie des composants'!EJ102)/EI$53),3)*EXP(11604*EI$52*((1/293)-(1/(273+'Saisie Profil'!$G12)))),IF(EI$4="Composants magnétiques",EI$36*EXP(11604*EI$52*((1/293)-(1/(273+IF('Saisie des composants'!EJ78="",EI$9,'Saisie des composants'!EJ78)+'Saisie Profil'!$G12)))),IF(EI$4="Composants piezoélectriques",EI$36*EI59,0)))))))</f>
        <v/>
      </c>
      <c r="EJ144" s="102" t="str">
        <f>IF(EJ$3="","",IF(OR($A144=0,'Saisie Profil'!$D12="Off"),0,IF(EJ$4="Optocoupleurs",EJ$36*EXP(11604*0.7*((1/293)-(1/(273+IF('Saisie des composants'!EK78="",EJ$9,'Saisie des composants'!EK78)+'Saisie Profil'!$G12)))),IF(EJ$4="Résistance",EJ$36*EXP(11604*0.15*((1/293)-(1/(273+'Saisie Profil'!$G12+(EJ$51*IF('Saisie des composants'!EK90="",EJ$10,'Saisie des composants'!EK90)))))),IF(EJ$4="Condensateur",EJ$36*POWER((IF('Saisie des composants'!EK102="",EJ$12,'Saisie des composants'!EK102)/EJ$53),3)*EXP(11604*EJ$52*((1/293)-(1/(273+'Saisie Profil'!$G12)))),IF(EJ$4="Composants magnétiques",EJ$36*EXP(11604*EJ$52*((1/293)-(1/(273+IF('Saisie des composants'!EK78="",EJ$9,'Saisie des composants'!EK78)+'Saisie Profil'!$G12)))),IF(EJ$4="Composants piezoélectriques",EJ$36*EJ59,0)))))))</f>
        <v/>
      </c>
      <c r="EK144" s="102" t="str">
        <f>IF(EK$3="","",IF(OR($A144=0,'Saisie Profil'!$D12="Off"),0,IF(EK$4="Optocoupleurs",EK$36*EXP(11604*0.7*((1/293)-(1/(273+IF('Saisie des composants'!EL78="",EK$9,'Saisie des composants'!EL78)+'Saisie Profil'!$G12)))),IF(EK$4="Résistance",EK$36*EXP(11604*0.15*((1/293)-(1/(273+'Saisie Profil'!$G12+(EK$51*IF('Saisie des composants'!EL90="",EK$10,'Saisie des composants'!EL90)))))),IF(EK$4="Condensateur",EK$36*POWER((IF('Saisie des composants'!EL102="",EK$12,'Saisie des composants'!EL102)/EK$53),3)*EXP(11604*EK$52*((1/293)-(1/(273+'Saisie Profil'!$G12)))),IF(EK$4="Composants magnétiques",EK$36*EXP(11604*EK$52*((1/293)-(1/(273+IF('Saisie des composants'!EL78="",EK$9,'Saisie des composants'!EL78)+'Saisie Profil'!$G12)))),IF(EK$4="Composants piezoélectriques",EK$36*EK59,0)))))))</f>
        <v/>
      </c>
      <c r="EL144" s="102" t="str">
        <f>IF(EL$3="","",IF(OR($A144=0,'Saisie Profil'!$D12="Off"),0,IF(EL$4="Optocoupleurs",EL$36*EXP(11604*0.7*((1/293)-(1/(273+IF('Saisie des composants'!EM78="",EL$9,'Saisie des composants'!EM78)+'Saisie Profil'!$G12)))),IF(EL$4="Résistance",EL$36*EXP(11604*0.15*((1/293)-(1/(273+'Saisie Profil'!$G12+(EL$51*IF('Saisie des composants'!EM90="",EL$10,'Saisie des composants'!EM90)))))),IF(EL$4="Condensateur",EL$36*POWER((IF('Saisie des composants'!EM102="",EL$12,'Saisie des composants'!EM102)/EL$53),3)*EXP(11604*EL$52*((1/293)-(1/(273+'Saisie Profil'!$G12)))),IF(EL$4="Composants magnétiques",EL$36*EXP(11604*EL$52*((1/293)-(1/(273+IF('Saisie des composants'!EM78="",EL$9,'Saisie des composants'!EM78)+'Saisie Profil'!$G12)))),IF(EL$4="Composants piezoélectriques",EL$36*EL59,0)))))))</f>
        <v/>
      </c>
      <c r="EM144" s="102" t="str">
        <f>IF(EM$3="","",IF(OR($A144=0,'Saisie Profil'!$D12="Off"),0,IF(EM$4="Optocoupleurs",EM$36*EXP(11604*0.7*((1/293)-(1/(273+IF('Saisie des composants'!EN78="",EM$9,'Saisie des composants'!EN78)+'Saisie Profil'!$G12)))),IF(EM$4="Résistance",EM$36*EXP(11604*0.15*((1/293)-(1/(273+'Saisie Profil'!$G12+(EM$51*IF('Saisie des composants'!EN90="",EM$10,'Saisie des composants'!EN90)))))),IF(EM$4="Condensateur",EM$36*POWER((IF('Saisie des composants'!EN102="",EM$12,'Saisie des composants'!EN102)/EM$53),3)*EXP(11604*EM$52*((1/293)-(1/(273+'Saisie Profil'!$G12)))),IF(EM$4="Composants magnétiques",EM$36*EXP(11604*EM$52*((1/293)-(1/(273+IF('Saisie des composants'!EN78="",EM$9,'Saisie des composants'!EN78)+'Saisie Profil'!$G12)))),IF(EM$4="Composants piezoélectriques",EM$36*EM59,0)))))))</f>
        <v/>
      </c>
      <c r="EN144" s="102" t="str">
        <f>IF(EN$3="","",IF(OR($A144=0,'Saisie Profil'!$D12="Off"),0,IF(EN$4="Optocoupleurs",EN$36*EXP(11604*0.7*((1/293)-(1/(273+IF('Saisie des composants'!EO78="",EN$9,'Saisie des composants'!EO78)+'Saisie Profil'!$G12)))),IF(EN$4="Résistance",EN$36*EXP(11604*0.15*((1/293)-(1/(273+'Saisie Profil'!$G12+(EN$51*IF('Saisie des composants'!EO90="",EN$10,'Saisie des composants'!EO90)))))),IF(EN$4="Condensateur",EN$36*POWER((IF('Saisie des composants'!EO102="",EN$12,'Saisie des composants'!EO102)/EN$53),3)*EXP(11604*EN$52*((1/293)-(1/(273+'Saisie Profil'!$G12)))),IF(EN$4="Composants magnétiques",EN$36*EXP(11604*EN$52*((1/293)-(1/(273+IF('Saisie des composants'!EO78="",EN$9,'Saisie des composants'!EO78)+'Saisie Profil'!$G12)))),IF(EN$4="Composants piezoélectriques",EN$36*EN59,0)))))))</f>
        <v/>
      </c>
      <c r="EO144" s="102" t="str">
        <f>IF(EO$3="","",IF(OR($A144=0,'Saisie Profil'!$D12="Off"),0,IF(EO$4="Optocoupleurs",EO$36*EXP(11604*0.7*((1/293)-(1/(273+IF('Saisie des composants'!EP78="",EO$9,'Saisie des composants'!EP78)+'Saisie Profil'!$G12)))),IF(EO$4="Résistance",EO$36*EXP(11604*0.15*((1/293)-(1/(273+'Saisie Profil'!$G12+(EO$51*IF('Saisie des composants'!EP90="",EO$10,'Saisie des composants'!EP90)))))),IF(EO$4="Condensateur",EO$36*POWER((IF('Saisie des composants'!EP102="",EO$12,'Saisie des composants'!EP102)/EO$53),3)*EXP(11604*EO$52*((1/293)-(1/(273+'Saisie Profil'!$G12)))),IF(EO$4="Composants magnétiques",EO$36*EXP(11604*EO$52*((1/293)-(1/(273+IF('Saisie des composants'!EP78="",EO$9,'Saisie des composants'!EP78)+'Saisie Profil'!$G12)))),IF(EO$4="Composants piezoélectriques",EO$36*EO59,0)))))))</f>
        <v/>
      </c>
      <c r="EP144" s="102" t="str">
        <f>IF(EP$3="","",IF(OR($A144=0,'Saisie Profil'!$D12="Off"),0,IF(EP$4="Optocoupleurs",EP$36*EXP(11604*0.7*((1/293)-(1/(273+IF('Saisie des composants'!EQ78="",EP$9,'Saisie des composants'!EQ78)+'Saisie Profil'!$G12)))),IF(EP$4="Résistance",EP$36*EXP(11604*0.15*((1/293)-(1/(273+'Saisie Profil'!$G12+(EP$51*IF('Saisie des composants'!EQ90="",EP$10,'Saisie des composants'!EQ90)))))),IF(EP$4="Condensateur",EP$36*POWER((IF('Saisie des composants'!EQ102="",EP$12,'Saisie des composants'!EQ102)/EP$53),3)*EXP(11604*EP$52*((1/293)-(1/(273+'Saisie Profil'!$G12)))),IF(EP$4="Composants magnétiques",EP$36*EXP(11604*EP$52*((1/293)-(1/(273+IF('Saisie des composants'!EQ78="",EP$9,'Saisie des composants'!EQ78)+'Saisie Profil'!$G12)))),IF(EP$4="Composants piezoélectriques",EP$36*EP59,0)))))))</f>
        <v/>
      </c>
      <c r="EQ144" s="102" t="str">
        <f>IF(EQ$3="","",IF(OR($A144=0,'Saisie Profil'!$D12="Off"),0,IF(EQ$4="Optocoupleurs",EQ$36*EXP(11604*0.7*((1/293)-(1/(273+IF('Saisie des composants'!ER78="",EQ$9,'Saisie des composants'!ER78)+'Saisie Profil'!$G12)))),IF(EQ$4="Résistance",EQ$36*EXP(11604*0.15*((1/293)-(1/(273+'Saisie Profil'!$G12+(EQ$51*IF('Saisie des composants'!ER90="",EQ$10,'Saisie des composants'!ER90)))))),IF(EQ$4="Condensateur",EQ$36*POWER((IF('Saisie des composants'!ER102="",EQ$12,'Saisie des composants'!ER102)/EQ$53),3)*EXP(11604*EQ$52*((1/293)-(1/(273+'Saisie Profil'!$G12)))),IF(EQ$4="Composants magnétiques",EQ$36*EXP(11604*EQ$52*((1/293)-(1/(273+IF('Saisie des composants'!ER78="",EQ$9,'Saisie des composants'!ER78)+'Saisie Profil'!$G12)))),IF(EQ$4="Composants piezoélectriques",EQ$36*EQ59,0)))))))</f>
        <v/>
      </c>
      <c r="ER144" s="102" t="str">
        <f>IF(ER$3="","",IF(OR($A144=0,'Saisie Profil'!$D12="Off"),0,IF(ER$4="Optocoupleurs",ER$36*EXP(11604*0.7*((1/293)-(1/(273+IF('Saisie des composants'!ES78="",ER$9,'Saisie des composants'!ES78)+'Saisie Profil'!$G12)))),IF(ER$4="Résistance",ER$36*EXP(11604*0.15*((1/293)-(1/(273+'Saisie Profil'!$G12+(ER$51*IF('Saisie des composants'!ES90="",ER$10,'Saisie des composants'!ES90)))))),IF(ER$4="Condensateur",ER$36*POWER((IF('Saisie des composants'!ES102="",ER$12,'Saisie des composants'!ES102)/ER$53),3)*EXP(11604*ER$52*((1/293)-(1/(273+'Saisie Profil'!$G12)))),IF(ER$4="Composants magnétiques",ER$36*EXP(11604*ER$52*((1/293)-(1/(273+IF('Saisie des composants'!ES78="",ER$9,'Saisie des composants'!ES78)+'Saisie Profil'!$G12)))),IF(ER$4="Composants piezoélectriques",ER$36*ER59,0)))))))</f>
        <v/>
      </c>
      <c r="ES144" s="102" t="str">
        <f>IF(ES$3="","",IF(OR($A144=0,'Saisie Profil'!$D12="Off"),0,IF(ES$4="Optocoupleurs",ES$36*EXP(11604*0.7*((1/293)-(1/(273+IF('Saisie des composants'!ET78="",ES$9,'Saisie des composants'!ET78)+'Saisie Profil'!$G12)))),IF(ES$4="Résistance",ES$36*EXP(11604*0.15*((1/293)-(1/(273+'Saisie Profil'!$G12+(ES$51*IF('Saisie des composants'!ET90="",ES$10,'Saisie des composants'!ET90)))))),IF(ES$4="Condensateur",ES$36*POWER((IF('Saisie des composants'!ET102="",ES$12,'Saisie des composants'!ET102)/ES$53),3)*EXP(11604*ES$52*((1/293)-(1/(273+'Saisie Profil'!$G12)))),IF(ES$4="Composants magnétiques",ES$36*EXP(11604*ES$52*((1/293)-(1/(273+IF('Saisie des composants'!ET78="",ES$9,'Saisie des composants'!ET78)+'Saisie Profil'!$G12)))),IF(ES$4="Composants piezoélectriques",ES$36*ES59,0)))))))</f>
        <v/>
      </c>
      <c r="ET144" s="102" t="str">
        <f>IF(ET$3="","",IF(OR($A144=0,'Saisie Profil'!$D12="Off"),0,IF(ET$4="Optocoupleurs",ET$36*EXP(11604*0.7*((1/293)-(1/(273+IF('Saisie des composants'!EU78="",ET$9,'Saisie des composants'!EU78)+'Saisie Profil'!$G12)))),IF(ET$4="Résistance",ET$36*EXP(11604*0.15*((1/293)-(1/(273+'Saisie Profil'!$G12+(ET$51*IF('Saisie des composants'!EU90="",ET$10,'Saisie des composants'!EU90)))))),IF(ET$4="Condensateur",ET$36*POWER((IF('Saisie des composants'!EU102="",ET$12,'Saisie des composants'!EU102)/ET$53),3)*EXP(11604*ET$52*((1/293)-(1/(273+'Saisie Profil'!$G12)))),IF(ET$4="Composants magnétiques",ET$36*EXP(11604*ET$52*((1/293)-(1/(273+IF('Saisie des composants'!EU78="",ET$9,'Saisie des composants'!EU78)+'Saisie Profil'!$G12)))),IF(ET$4="Composants piezoélectriques",ET$36*ET59,0)))))))</f>
        <v/>
      </c>
      <c r="EU144" s="102" t="str">
        <f>IF(EU$3="","",IF(OR($A144=0,'Saisie Profil'!$D12="Off"),0,IF(EU$4="Optocoupleurs",EU$36*EXP(11604*0.7*((1/293)-(1/(273+IF('Saisie des composants'!EV78="",EU$9,'Saisie des composants'!EV78)+'Saisie Profil'!$G12)))),IF(EU$4="Résistance",EU$36*EXP(11604*0.15*((1/293)-(1/(273+'Saisie Profil'!$G12+(EU$51*IF('Saisie des composants'!EV90="",EU$10,'Saisie des composants'!EV90)))))),IF(EU$4="Condensateur",EU$36*POWER((IF('Saisie des composants'!EV102="",EU$12,'Saisie des composants'!EV102)/EU$53),3)*EXP(11604*EU$52*((1/293)-(1/(273+'Saisie Profil'!$G12)))),IF(EU$4="Composants magnétiques",EU$36*EXP(11604*EU$52*((1/293)-(1/(273+IF('Saisie des composants'!EV78="",EU$9,'Saisie des composants'!EV78)+'Saisie Profil'!$G12)))),IF(EU$4="Composants piezoélectriques",EU$36*EU59,0)))))))</f>
        <v/>
      </c>
      <c r="EV144" s="102" t="str">
        <f>IF(EV$3="","",IF(OR($A144=0,'Saisie Profil'!$D12="Off"),0,IF(EV$4="Optocoupleurs",EV$36*EXP(11604*0.7*((1/293)-(1/(273+IF('Saisie des composants'!EW78="",EV$9,'Saisie des composants'!EW78)+'Saisie Profil'!$G12)))),IF(EV$4="Résistance",EV$36*EXP(11604*0.15*((1/293)-(1/(273+'Saisie Profil'!$G12+(EV$51*IF('Saisie des composants'!EW90="",EV$10,'Saisie des composants'!EW90)))))),IF(EV$4="Condensateur",EV$36*POWER((IF('Saisie des composants'!EW102="",EV$12,'Saisie des composants'!EW102)/EV$53),3)*EXP(11604*EV$52*((1/293)-(1/(273+'Saisie Profil'!$G12)))),IF(EV$4="Composants magnétiques",EV$36*EXP(11604*EV$52*((1/293)-(1/(273+IF('Saisie des composants'!EW78="",EV$9,'Saisie des composants'!EW78)+'Saisie Profil'!$G12)))),IF(EV$4="Composants piezoélectriques",EV$36*EV59,0)))))))</f>
        <v/>
      </c>
      <c r="EW144" s="102" t="str">
        <f>IF(EW$3="","",IF(OR($A144=0,'Saisie Profil'!$D12="Off"),0,IF(EW$4="Optocoupleurs",EW$36*EXP(11604*0.7*((1/293)-(1/(273+IF('Saisie des composants'!EX78="",EW$9,'Saisie des composants'!EX78)+'Saisie Profil'!$G12)))),IF(EW$4="Résistance",EW$36*EXP(11604*0.15*((1/293)-(1/(273+'Saisie Profil'!$G12+(EW$51*IF('Saisie des composants'!EX90="",EW$10,'Saisie des composants'!EX90)))))),IF(EW$4="Condensateur",EW$36*POWER((IF('Saisie des composants'!EX102="",EW$12,'Saisie des composants'!EX102)/EW$53),3)*EXP(11604*EW$52*((1/293)-(1/(273+'Saisie Profil'!$G12)))),IF(EW$4="Composants magnétiques",EW$36*EXP(11604*EW$52*((1/293)-(1/(273+IF('Saisie des composants'!EX78="",EW$9,'Saisie des composants'!EX78)+'Saisie Profil'!$G12)))),IF(EW$4="Composants piezoélectriques",EW$36*EW59,0)))))))</f>
        <v/>
      </c>
      <c r="EX144" s="102" t="str">
        <f>IF(EX$3="","",IF(OR($A144=0,'Saisie Profil'!$D12="Off"),0,IF(EX$4="Optocoupleurs",EX$36*EXP(11604*0.7*((1/293)-(1/(273+IF('Saisie des composants'!EY78="",EX$9,'Saisie des composants'!EY78)+'Saisie Profil'!$G12)))),IF(EX$4="Résistance",EX$36*EXP(11604*0.15*((1/293)-(1/(273+'Saisie Profil'!$G12+(EX$51*IF('Saisie des composants'!EY90="",EX$10,'Saisie des composants'!EY90)))))),IF(EX$4="Condensateur",EX$36*POWER((IF('Saisie des composants'!EY102="",EX$12,'Saisie des composants'!EY102)/EX$53),3)*EXP(11604*EX$52*((1/293)-(1/(273+'Saisie Profil'!$G12)))),IF(EX$4="Composants magnétiques",EX$36*EXP(11604*EX$52*((1/293)-(1/(273+IF('Saisie des composants'!EY78="",EX$9,'Saisie des composants'!EY78)+'Saisie Profil'!$G12)))),IF(EX$4="Composants piezoélectriques",EX$36*EX59,0)))))))</f>
        <v/>
      </c>
      <c r="EY144" s="102" t="str">
        <f>IF(EY$3="","",IF(OR($A144=0,'Saisie Profil'!$D12="Off"),0,IF(EY$4="Optocoupleurs",EY$36*EXP(11604*0.7*((1/293)-(1/(273+IF('Saisie des composants'!EZ78="",EY$9,'Saisie des composants'!EZ78)+'Saisie Profil'!$G12)))),IF(EY$4="Résistance",EY$36*EXP(11604*0.15*((1/293)-(1/(273+'Saisie Profil'!$G12+(EY$51*IF('Saisie des composants'!EZ90="",EY$10,'Saisie des composants'!EZ90)))))),IF(EY$4="Condensateur",EY$36*POWER((IF('Saisie des composants'!EZ102="",EY$12,'Saisie des composants'!EZ102)/EY$53),3)*EXP(11604*EY$52*((1/293)-(1/(273+'Saisie Profil'!$G12)))),IF(EY$4="Composants magnétiques",EY$36*EXP(11604*EY$52*((1/293)-(1/(273+IF('Saisie des composants'!EZ78="",EY$9,'Saisie des composants'!EZ78)+'Saisie Profil'!$G12)))),IF(EY$4="Composants piezoélectriques",EY$36*EY59,0)))))))</f>
        <v/>
      </c>
      <c r="EZ144" s="102" t="str">
        <f>IF(EZ$3="","",IF(OR($A144=0,'Saisie Profil'!$D12="Off"),0,IF(EZ$4="Optocoupleurs",EZ$36*EXP(11604*0.7*((1/293)-(1/(273+IF('Saisie des composants'!FA78="",EZ$9,'Saisie des composants'!FA78)+'Saisie Profil'!$G12)))),IF(EZ$4="Résistance",EZ$36*EXP(11604*0.15*((1/293)-(1/(273+'Saisie Profil'!$G12+(EZ$51*IF('Saisie des composants'!FA90="",EZ$10,'Saisie des composants'!FA90)))))),IF(EZ$4="Condensateur",EZ$36*POWER((IF('Saisie des composants'!FA102="",EZ$12,'Saisie des composants'!FA102)/EZ$53),3)*EXP(11604*EZ$52*((1/293)-(1/(273+'Saisie Profil'!$G12)))),IF(EZ$4="Composants magnétiques",EZ$36*EXP(11604*EZ$52*((1/293)-(1/(273+IF('Saisie des composants'!FA78="",EZ$9,'Saisie des composants'!FA78)+'Saisie Profil'!$G12)))),IF(EZ$4="Composants piezoélectriques",EZ$36*EZ59,0)))))))</f>
        <v/>
      </c>
      <c r="FA144" s="102" t="str">
        <f>IF(FA$3="","",IF(OR($A144=0,'Saisie Profil'!$D12="Off"),0,IF(FA$4="Optocoupleurs",FA$36*EXP(11604*0.7*((1/293)-(1/(273+IF('Saisie des composants'!FB78="",FA$9,'Saisie des composants'!FB78)+'Saisie Profil'!$G12)))),IF(FA$4="Résistance",FA$36*EXP(11604*0.15*((1/293)-(1/(273+'Saisie Profil'!$G12+(FA$51*IF('Saisie des composants'!FB90="",FA$10,'Saisie des composants'!FB90)))))),IF(FA$4="Condensateur",FA$36*POWER((IF('Saisie des composants'!FB102="",FA$12,'Saisie des composants'!FB102)/FA$53),3)*EXP(11604*FA$52*((1/293)-(1/(273+'Saisie Profil'!$G12)))),IF(FA$4="Composants magnétiques",FA$36*EXP(11604*FA$52*((1/293)-(1/(273+IF('Saisie des composants'!FB78="",FA$9,'Saisie des composants'!FB78)+'Saisie Profil'!$G12)))),IF(FA$4="Composants piezoélectriques",FA$36*FA59,0)))))))</f>
        <v/>
      </c>
      <c r="FB144" s="102" t="str">
        <f>IF(FB$3="","",IF(OR($A144=0,'Saisie Profil'!$D12="Off"),0,IF(FB$4="Optocoupleurs",FB$36*EXP(11604*0.7*((1/293)-(1/(273+IF('Saisie des composants'!FC78="",FB$9,'Saisie des composants'!FC78)+'Saisie Profil'!$G12)))),IF(FB$4="Résistance",FB$36*EXP(11604*0.15*((1/293)-(1/(273+'Saisie Profil'!$G12+(FB$51*IF('Saisie des composants'!FC90="",FB$10,'Saisie des composants'!FC90)))))),IF(FB$4="Condensateur",FB$36*POWER((IF('Saisie des composants'!FC102="",FB$12,'Saisie des composants'!FC102)/FB$53),3)*EXP(11604*FB$52*((1/293)-(1/(273+'Saisie Profil'!$G12)))),IF(FB$4="Composants magnétiques",FB$36*EXP(11604*FB$52*((1/293)-(1/(273+IF('Saisie des composants'!FC78="",FB$9,'Saisie des composants'!FC78)+'Saisie Profil'!$G12)))),IF(FB$4="Composants piezoélectriques",FB$36*FB59,0)))))))</f>
        <v/>
      </c>
      <c r="FC144" s="102" t="str">
        <f>IF(FC$3="","",IF(OR($A144=0,'Saisie Profil'!$D12="Off"),0,IF(FC$4="Optocoupleurs",FC$36*EXP(11604*0.7*((1/293)-(1/(273+IF('Saisie des composants'!FD78="",FC$9,'Saisie des composants'!FD78)+'Saisie Profil'!$G12)))),IF(FC$4="Résistance",FC$36*EXP(11604*0.15*((1/293)-(1/(273+'Saisie Profil'!$G12+(FC$51*IF('Saisie des composants'!FD90="",FC$10,'Saisie des composants'!FD90)))))),IF(FC$4="Condensateur",FC$36*POWER((IF('Saisie des composants'!FD102="",FC$12,'Saisie des composants'!FD102)/FC$53),3)*EXP(11604*FC$52*((1/293)-(1/(273+'Saisie Profil'!$G12)))),IF(FC$4="Composants magnétiques",FC$36*EXP(11604*FC$52*((1/293)-(1/(273+IF('Saisie des composants'!FD78="",FC$9,'Saisie des composants'!FD78)+'Saisie Profil'!$G12)))),IF(FC$4="Composants piezoélectriques",FC$36*FC59,0)))))))</f>
        <v/>
      </c>
      <c r="FD144" s="102" t="str">
        <f>IF(FD$3="","",IF(OR($A144=0,'Saisie Profil'!$D12="Off"),0,IF(FD$4="Optocoupleurs",FD$36*EXP(11604*0.7*((1/293)-(1/(273+IF('Saisie des composants'!FE78="",FD$9,'Saisie des composants'!FE78)+'Saisie Profil'!$G12)))),IF(FD$4="Résistance",FD$36*EXP(11604*0.15*((1/293)-(1/(273+'Saisie Profil'!$G12+(FD$51*IF('Saisie des composants'!FE90="",FD$10,'Saisie des composants'!FE90)))))),IF(FD$4="Condensateur",FD$36*POWER((IF('Saisie des composants'!FE102="",FD$12,'Saisie des composants'!FE102)/FD$53),3)*EXP(11604*FD$52*((1/293)-(1/(273+'Saisie Profil'!$G12)))),IF(FD$4="Composants magnétiques",FD$36*EXP(11604*FD$52*((1/293)-(1/(273+IF('Saisie des composants'!FE78="",FD$9,'Saisie des composants'!FE78)+'Saisie Profil'!$G12)))),IF(FD$4="Composants piezoélectriques",FD$36*FD59,0)))))))</f>
        <v/>
      </c>
      <c r="FE144" s="102" t="str">
        <f>IF(FE$3="","",IF(OR($A144=0,'Saisie Profil'!$D12="Off"),0,IF(FE$4="Optocoupleurs",FE$36*EXP(11604*0.7*((1/293)-(1/(273+IF('Saisie des composants'!FF78="",FE$9,'Saisie des composants'!FF78)+'Saisie Profil'!$G12)))),IF(FE$4="Résistance",FE$36*EXP(11604*0.15*((1/293)-(1/(273+'Saisie Profil'!$G12+(FE$51*IF('Saisie des composants'!FF90="",FE$10,'Saisie des composants'!FF90)))))),IF(FE$4="Condensateur",FE$36*POWER((IF('Saisie des composants'!FF102="",FE$12,'Saisie des composants'!FF102)/FE$53),3)*EXP(11604*FE$52*((1/293)-(1/(273+'Saisie Profil'!$G12)))),IF(FE$4="Composants magnétiques",FE$36*EXP(11604*FE$52*((1/293)-(1/(273+IF('Saisie des composants'!FF78="",FE$9,'Saisie des composants'!FF78)+'Saisie Profil'!$G12)))),IF(FE$4="Composants piezoélectriques",FE$36*FE59,0)))))))</f>
        <v/>
      </c>
      <c r="FF144" s="102" t="str">
        <f>IF(FF$3="","",IF(OR($A144=0,'Saisie Profil'!$D12="Off"),0,IF(FF$4="Optocoupleurs",FF$36*EXP(11604*0.7*((1/293)-(1/(273+IF('Saisie des composants'!FG78="",FF$9,'Saisie des composants'!FG78)+'Saisie Profil'!$G12)))),IF(FF$4="Résistance",FF$36*EXP(11604*0.15*((1/293)-(1/(273+'Saisie Profil'!$G12+(FF$51*IF('Saisie des composants'!FG90="",FF$10,'Saisie des composants'!FG90)))))),IF(FF$4="Condensateur",FF$36*POWER((IF('Saisie des composants'!FG102="",FF$12,'Saisie des composants'!FG102)/FF$53),3)*EXP(11604*FF$52*((1/293)-(1/(273+'Saisie Profil'!$G12)))),IF(FF$4="Composants magnétiques",FF$36*EXP(11604*FF$52*((1/293)-(1/(273+IF('Saisie des composants'!FG78="",FF$9,'Saisie des composants'!FG78)+'Saisie Profil'!$G12)))),IF(FF$4="Composants piezoélectriques",FF$36*FF59,0)))))))</f>
        <v/>
      </c>
      <c r="FG144" s="102" t="str">
        <f>IF(FG$3="","",IF(OR($A144=0,'Saisie Profil'!$D12="Off"),0,IF(FG$4="Optocoupleurs",FG$36*EXP(11604*0.7*((1/293)-(1/(273+IF('Saisie des composants'!FH78="",FG$9,'Saisie des composants'!FH78)+'Saisie Profil'!$G12)))),IF(FG$4="Résistance",FG$36*EXP(11604*0.15*((1/293)-(1/(273+'Saisie Profil'!$G12+(FG$51*IF('Saisie des composants'!FH90="",FG$10,'Saisie des composants'!FH90)))))),IF(FG$4="Condensateur",FG$36*POWER((IF('Saisie des composants'!FH102="",FG$12,'Saisie des composants'!FH102)/FG$53),3)*EXP(11604*FG$52*((1/293)-(1/(273+'Saisie Profil'!$G12)))),IF(FG$4="Composants magnétiques",FG$36*EXP(11604*FG$52*((1/293)-(1/(273+IF('Saisie des composants'!FH78="",FG$9,'Saisie des composants'!FH78)+'Saisie Profil'!$G12)))),IF(FG$4="Composants piezoélectriques",FG$36*FG59,0)))))))</f>
        <v/>
      </c>
      <c r="FH144" s="102" t="str">
        <f>IF(FH$3="","",IF(OR($A144=0,'Saisie Profil'!$D12="Off"),0,IF(FH$4="Optocoupleurs",FH$36*EXP(11604*0.7*((1/293)-(1/(273+IF('Saisie des composants'!FI78="",FH$9,'Saisie des composants'!FI78)+'Saisie Profil'!$G12)))),IF(FH$4="Résistance",FH$36*EXP(11604*0.15*((1/293)-(1/(273+'Saisie Profil'!$G12+(FH$51*IF('Saisie des composants'!FI90="",FH$10,'Saisie des composants'!FI90)))))),IF(FH$4="Condensateur",FH$36*POWER((IF('Saisie des composants'!FI102="",FH$12,'Saisie des composants'!FI102)/FH$53),3)*EXP(11604*FH$52*((1/293)-(1/(273+'Saisie Profil'!$G12)))),IF(FH$4="Composants magnétiques",FH$36*EXP(11604*FH$52*((1/293)-(1/(273+IF('Saisie des composants'!FI78="",FH$9,'Saisie des composants'!FI78)+'Saisie Profil'!$G12)))),IF(FH$4="Composants piezoélectriques",FH$36*FH59,0)))))))</f>
        <v/>
      </c>
      <c r="FI144" s="102" t="str">
        <f>IF(FI$3="","",IF(OR($A144=0,'Saisie Profil'!$D12="Off"),0,IF(FI$4="Optocoupleurs",FI$36*EXP(11604*0.7*((1/293)-(1/(273+IF('Saisie des composants'!FJ78="",FI$9,'Saisie des composants'!FJ78)+'Saisie Profil'!$G12)))),IF(FI$4="Résistance",FI$36*EXP(11604*0.15*((1/293)-(1/(273+'Saisie Profil'!$G12+(FI$51*IF('Saisie des composants'!FJ90="",FI$10,'Saisie des composants'!FJ90)))))),IF(FI$4="Condensateur",FI$36*POWER((IF('Saisie des composants'!FJ102="",FI$12,'Saisie des composants'!FJ102)/FI$53),3)*EXP(11604*FI$52*((1/293)-(1/(273+'Saisie Profil'!$G12)))),IF(FI$4="Composants magnétiques",FI$36*EXP(11604*FI$52*((1/293)-(1/(273+IF('Saisie des composants'!FJ78="",FI$9,'Saisie des composants'!FJ78)+'Saisie Profil'!$G12)))),IF(FI$4="Composants piezoélectriques",FI$36*FI59,0)))))))</f>
        <v/>
      </c>
      <c r="FJ144" s="102" t="str">
        <f>IF(FJ$3="","",IF(OR($A144=0,'Saisie Profil'!$D12="Off"),0,IF(FJ$4="Optocoupleurs",FJ$36*EXP(11604*0.7*((1/293)-(1/(273+IF('Saisie des composants'!FK78="",FJ$9,'Saisie des composants'!FK78)+'Saisie Profil'!$G12)))),IF(FJ$4="Résistance",FJ$36*EXP(11604*0.15*((1/293)-(1/(273+'Saisie Profil'!$G12+(FJ$51*IF('Saisie des composants'!FK90="",FJ$10,'Saisie des composants'!FK90)))))),IF(FJ$4="Condensateur",FJ$36*POWER((IF('Saisie des composants'!FK102="",FJ$12,'Saisie des composants'!FK102)/FJ$53),3)*EXP(11604*FJ$52*((1/293)-(1/(273+'Saisie Profil'!$G12)))),IF(FJ$4="Composants magnétiques",FJ$36*EXP(11604*FJ$52*((1/293)-(1/(273+IF('Saisie des composants'!FK78="",FJ$9,'Saisie des composants'!FK78)+'Saisie Profil'!$G12)))),IF(FJ$4="Composants piezoélectriques",FJ$36*FJ59,0)))))))</f>
        <v/>
      </c>
      <c r="FK144" s="102" t="str">
        <f>IF(FK$3="","",IF(OR($A144=0,'Saisie Profil'!$D12="Off"),0,IF(FK$4="Optocoupleurs",FK$36*EXP(11604*0.7*((1/293)-(1/(273+IF('Saisie des composants'!FL78="",FK$9,'Saisie des composants'!FL78)+'Saisie Profil'!$G12)))),IF(FK$4="Résistance",FK$36*EXP(11604*0.15*((1/293)-(1/(273+'Saisie Profil'!$G12+(FK$51*IF('Saisie des composants'!FL90="",FK$10,'Saisie des composants'!FL90)))))),IF(FK$4="Condensateur",FK$36*POWER((IF('Saisie des composants'!FL102="",FK$12,'Saisie des composants'!FL102)/FK$53),3)*EXP(11604*FK$52*((1/293)-(1/(273+'Saisie Profil'!$G12)))),IF(FK$4="Composants magnétiques",FK$36*EXP(11604*FK$52*((1/293)-(1/(273+IF('Saisie des composants'!FL78="",FK$9,'Saisie des composants'!FL78)+'Saisie Profil'!$G12)))),IF(FK$4="Composants piezoélectriques",FK$36*FK59,0)))))))</f>
        <v/>
      </c>
      <c r="FL144" s="102" t="str">
        <f>IF(FL$3="","",IF(OR($A144=0,'Saisie Profil'!$D12="Off"),0,IF(FL$4="Optocoupleurs",FL$36*EXP(11604*0.7*((1/293)-(1/(273+IF('Saisie des composants'!FM78="",FL$9,'Saisie des composants'!FM78)+'Saisie Profil'!$G12)))),IF(FL$4="Résistance",FL$36*EXP(11604*0.15*((1/293)-(1/(273+'Saisie Profil'!$G12+(FL$51*IF('Saisie des composants'!FM90="",FL$10,'Saisie des composants'!FM90)))))),IF(FL$4="Condensateur",FL$36*POWER((IF('Saisie des composants'!FM102="",FL$12,'Saisie des composants'!FM102)/FL$53),3)*EXP(11604*FL$52*((1/293)-(1/(273+'Saisie Profil'!$G12)))),IF(FL$4="Composants magnétiques",FL$36*EXP(11604*FL$52*((1/293)-(1/(273+IF('Saisie des composants'!FM78="",FL$9,'Saisie des composants'!FM78)+'Saisie Profil'!$G12)))),IF(FL$4="Composants piezoélectriques",FL$36*FL59,0)))))))</f>
        <v/>
      </c>
      <c r="FM144" s="102" t="str">
        <f>IF(FM$3="","",IF(OR($A144=0,'Saisie Profil'!$D12="Off"),0,IF(FM$4="Optocoupleurs",FM$36*EXP(11604*0.7*((1/293)-(1/(273+IF('Saisie des composants'!FN78="",FM$9,'Saisie des composants'!FN78)+'Saisie Profil'!$G12)))),IF(FM$4="Résistance",FM$36*EXP(11604*0.15*((1/293)-(1/(273+'Saisie Profil'!$G12+(FM$51*IF('Saisie des composants'!FN90="",FM$10,'Saisie des composants'!FN90)))))),IF(FM$4="Condensateur",FM$36*POWER((IF('Saisie des composants'!FN102="",FM$12,'Saisie des composants'!FN102)/FM$53),3)*EXP(11604*FM$52*((1/293)-(1/(273+'Saisie Profil'!$G12)))),IF(FM$4="Composants magnétiques",FM$36*EXP(11604*FM$52*((1/293)-(1/(273+IF('Saisie des composants'!FN78="",FM$9,'Saisie des composants'!FN78)+'Saisie Profil'!$G12)))),IF(FM$4="Composants piezoélectriques",FM$36*FM59,0)))))))</f>
        <v/>
      </c>
      <c r="FN144" s="102" t="str">
        <f>IF(FN$3="","",IF(OR($A144=0,'Saisie Profil'!$D12="Off"),0,IF(FN$4="Optocoupleurs",FN$36*EXP(11604*0.7*((1/293)-(1/(273+IF('Saisie des composants'!FO78="",FN$9,'Saisie des composants'!FO78)+'Saisie Profil'!$G12)))),IF(FN$4="Résistance",FN$36*EXP(11604*0.15*((1/293)-(1/(273+'Saisie Profil'!$G12+(FN$51*IF('Saisie des composants'!FO90="",FN$10,'Saisie des composants'!FO90)))))),IF(FN$4="Condensateur",FN$36*POWER((IF('Saisie des composants'!FO102="",FN$12,'Saisie des composants'!FO102)/FN$53),3)*EXP(11604*FN$52*((1/293)-(1/(273+'Saisie Profil'!$G12)))),IF(FN$4="Composants magnétiques",FN$36*EXP(11604*FN$52*((1/293)-(1/(273+IF('Saisie des composants'!FO78="",FN$9,'Saisie des composants'!FO78)+'Saisie Profil'!$G12)))),IF(FN$4="Composants piezoélectriques",FN$36*FN59,0)))))))</f>
        <v/>
      </c>
      <c r="FO144" s="102" t="str">
        <f>IF(FO$3="","",IF(OR($A144=0,'Saisie Profil'!$D12="Off"),0,IF(FO$4="Optocoupleurs",FO$36*EXP(11604*0.7*((1/293)-(1/(273+IF('Saisie des composants'!FP78="",FO$9,'Saisie des composants'!FP78)+'Saisie Profil'!$G12)))),IF(FO$4="Résistance",FO$36*EXP(11604*0.15*((1/293)-(1/(273+'Saisie Profil'!$G12+(FO$51*IF('Saisie des composants'!FP90="",FO$10,'Saisie des composants'!FP90)))))),IF(FO$4="Condensateur",FO$36*POWER((IF('Saisie des composants'!FP102="",FO$12,'Saisie des composants'!FP102)/FO$53),3)*EXP(11604*FO$52*((1/293)-(1/(273+'Saisie Profil'!$G12)))),IF(FO$4="Composants magnétiques",FO$36*EXP(11604*FO$52*((1/293)-(1/(273+IF('Saisie des composants'!FP78="",FO$9,'Saisie des composants'!FP78)+'Saisie Profil'!$G12)))),IF(FO$4="Composants piezoélectriques",FO$36*FO59,0)))))))</f>
        <v/>
      </c>
      <c r="FP144" s="102" t="str">
        <f>IF(FP$3="","",IF(OR($A144=0,'Saisie Profil'!$D12="Off"),0,IF(FP$4="Optocoupleurs",FP$36*EXP(11604*0.7*((1/293)-(1/(273+IF('Saisie des composants'!FQ78="",FP$9,'Saisie des composants'!FQ78)+'Saisie Profil'!$G12)))),IF(FP$4="Résistance",FP$36*EXP(11604*0.15*((1/293)-(1/(273+'Saisie Profil'!$G12+(FP$51*IF('Saisie des composants'!FQ90="",FP$10,'Saisie des composants'!FQ90)))))),IF(FP$4="Condensateur",FP$36*POWER((IF('Saisie des composants'!FQ102="",FP$12,'Saisie des composants'!FQ102)/FP$53),3)*EXP(11604*FP$52*((1/293)-(1/(273+'Saisie Profil'!$G12)))),IF(FP$4="Composants magnétiques",FP$36*EXP(11604*FP$52*((1/293)-(1/(273+IF('Saisie des composants'!FQ78="",FP$9,'Saisie des composants'!FQ78)+'Saisie Profil'!$G12)))),IF(FP$4="Composants piezoélectriques",FP$36*FP59,0)))))))</f>
        <v/>
      </c>
      <c r="FQ144" s="102" t="str">
        <f>IF(FQ$3="","",IF(OR($A144=0,'Saisie Profil'!$D12="Off"),0,IF(FQ$4="Optocoupleurs",FQ$36*EXP(11604*0.7*((1/293)-(1/(273+IF('Saisie des composants'!FR78="",FQ$9,'Saisie des composants'!FR78)+'Saisie Profil'!$G12)))),IF(FQ$4="Résistance",FQ$36*EXP(11604*0.15*((1/293)-(1/(273+'Saisie Profil'!$G12+(FQ$51*IF('Saisie des composants'!FR90="",FQ$10,'Saisie des composants'!FR90)))))),IF(FQ$4="Condensateur",FQ$36*POWER((IF('Saisie des composants'!FR102="",FQ$12,'Saisie des composants'!FR102)/FQ$53),3)*EXP(11604*FQ$52*((1/293)-(1/(273+'Saisie Profil'!$G12)))),IF(FQ$4="Composants magnétiques",FQ$36*EXP(11604*FQ$52*((1/293)-(1/(273+IF('Saisie des composants'!FR78="",FQ$9,'Saisie des composants'!FR78)+'Saisie Profil'!$G12)))),IF(FQ$4="Composants piezoélectriques",FQ$36*FQ59,0)))))))</f>
        <v/>
      </c>
      <c r="FR144" s="102" t="str">
        <f>IF(FR$3="","",IF(OR($A144=0,'Saisie Profil'!$D12="Off"),0,IF(FR$4="Optocoupleurs",FR$36*EXP(11604*0.7*((1/293)-(1/(273+IF('Saisie des composants'!FS78="",FR$9,'Saisie des composants'!FS78)+'Saisie Profil'!$G12)))),IF(FR$4="Résistance",FR$36*EXP(11604*0.15*((1/293)-(1/(273+'Saisie Profil'!$G12+(FR$51*IF('Saisie des composants'!FS90="",FR$10,'Saisie des composants'!FS90)))))),IF(FR$4="Condensateur",FR$36*POWER((IF('Saisie des composants'!FS102="",FR$12,'Saisie des composants'!FS102)/FR$53),3)*EXP(11604*FR$52*((1/293)-(1/(273+'Saisie Profil'!$G12)))),IF(FR$4="Composants magnétiques",FR$36*EXP(11604*FR$52*((1/293)-(1/(273+IF('Saisie des composants'!FS78="",FR$9,'Saisie des composants'!FS78)+'Saisie Profil'!$G12)))),IF(FR$4="Composants piezoélectriques",FR$36*FR59,0)))))))</f>
        <v/>
      </c>
      <c r="FS144" s="102" t="str">
        <f>IF(FS$3="","",IF(OR($A144=0,'Saisie Profil'!$D12="Off"),0,IF(FS$4="Optocoupleurs",FS$36*EXP(11604*0.7*((1/293)-(1/(273+IF('Saisie des composants'!FT78="",FS$9,'Saisie des composants'!FT78)+'Saisie Profil'!$G12)))),IF(FS$4="Résistance",FS$36*EXP(11604*0.15*((1/293)-(1/(273+'Saisie Profil'!$G12+(FS$51*IF('Saisie des composants'!FT90="",FS$10,'Saisie des composants'!FT90)))))),IF(FS$4="Condensateur",FS$36*POWER((IF('Saisie des composants'!FT102="",FS$12,'Saisie des composants'!FT102)/FS$53),3)*EXP(11604*FS$52*((1/293)-(1/(273+'Saisie Profil'!$G12)))),IF(FS$4="Composants magnétiques",FS$36*EXP(11604*FS$52*((1/293)-(1/(273+IF('Saisie des composants'!FT78="",FS$9,'Saisie des composants'!FT78)+'Saisie Profil'!$G12)))),IF(FS$4="Composants piezoélectriques",FS$36*FS59,0)))))))</f>
        <v/>
      </c>
      <c r="FT144" s="102" t="str">
        <f>IF(FT$3="","",IF(OR($A144=0,'Saisie Profil'!$D12="Off"),0,IF(FT$4="Optocoupleurs",FT$36*EXP(11604*0.7*((1/293)-(1/(273+IF('Saisie des composants'!FU78="",FT$9,'Saisie des composants'!FU78)+'Saisie Profil'!$G12)))),IF(FT$4="Résistance",FT$36*EXP(11604*0.15*((1/293)-(1/(273+'Saisie Profil'!$G12+(FT$51*IF('Saisie des composants'!FU90="",FT$10,'Saisie des composants'!FU90)))))),IF(FT$4="Condensateur",FT$36*POWER((IF('Saisie des composants'!FU102="",FT$12,'Saisie des composants'!FU102)/FT$53),3)*EXP(11604*FT$52*((1/293)-(1/(273+'Saisie Profil'!$G12)))),IF(FT$4="Composants magnétiques",FT$36*EXP(11604*FT$52*((1/293)-(1/(273+IF('Saisie des composants'!FU78="",FT$9,'Saisie des composants'!FU78)+'Saisie Profil'!$G12)))),IF(FT$4="Composants piezoélectriques",FT$36*FT59,0)))))))</f>
        <v/>
      </c>
      <c r="FU144" s="102" t="str">
        <f>IF(FU$3="","",IF(OR($A144=0,'Saisie Profil'!$D12="Off"),0,IF(FU$4="Optocoupleurs",FU$36*EXP(11604*0.7*((1/293)-(1/(273+IF('Saisie des composants'!FV78="",FU$9,'Saisie des composants'!FV78)+'Saisie Profil'!$G12)))),IF(FU$4="Résistance",FU$36*EXP(11604*0.15*((1/293)-(1/(273+'Saisie Profil'!$G12+(FU$51*IF('Saisie des composants'!FV90="",FU$10,'Saisie des composants'!FV90)))))),IF(FU$4="Condensateur",FU$36*POWER((IF('Saisie des composants'!FV102="",FU$12,'Saisie des composants'!FV102)/FU$53),3)*EXP(11604*FU$52*((1/293)-(1/(273+'Saisie Profil'!$G12)))),IF(FU$4="Composants magnétiques",FU$36*EXP(11604*FU$52*((1/293)-(1/(273+IF('Saisie des composants'!FV78="",FU$9,'Saisie des composants'!FV78)+'Saisie Profil'!$G12)))),IF(FU$4="Composants piezoélectriques",FU$36*FU59,0)))))))</f>
        <v/>
      </c>
      <c r="FV144" s="102" t="str">
        <f>IF(FV$3="","",IF(OR($A144=0,'Saisie Profil'!$D12="Off"),0,IF(FV$4="Optocoupleurs",FV$36*EXP(11604*0.7*((1/293)-(1/(273+IF('Saisie des composants'!FW78="",FV$9,'Saisie des composants'!FW78)+'Saisie Profil'!$G12)))),IF(FV$4="Résistance",FV$36*EXP(11604*0.15*((1/293)-(1/(273+'Saisie Profil'!$G12+(FV$51*IF('Saisie des composants'!FW90="",FV$10,'Saisie des composants'!FW90)))))),IF(FV$4="Condensateur",FV$36*POWER((IF('Saisie des composants'!FW102="",FV$12,'Saisie des composants'!FW102)/FV$53),3)*EXP(11604*FV$52*((1/293)-(1/(273+'Saisie Profil'!$G12)))),IF(FV$4="Composants magnétiques",FV$36*EXP(11604*FV$52*((1/293)-(1/(273+IF('Saisie des composants'!FW78="",FV$9,'Saisie des composants'!FW78)+'Saisie Profil'!$G12)))),IF(FV$4="Composants piezoélectriques",FV$36*FV59,0)))))))</f>
        <v/>
      </c>
      <c r="FW144" s="102" t="str">
        <f>IF(FW$3="","",IF(OR($A144=0,'Saisie Profil'!$D12="Off"),0,IF(FW$4="Optocoupleurs",FW$36*EXP(11604*0.7*((1/293)-(1/(273+IF('Saisie des composants'!FX78="",FW$9,'Saisie des composants'!FX78)+'Saisie Profil'!$G12)))),IF(FW$4="Résistance",FW$36*EXP(11604*0.15*((1/293)-(1/(273+'Saisie Profil'!$G12+(FW$51*IF('Saisie des composants'!FX90="",FW$10,'Saisie des composants'!FX90)))))),IF(FW$4="Condensateur",FW$36*POWER((IF('Saisie des composants'!FX102="",FW$12,'Saisie des composants'!FX102)/FW$53),3)*EXP(11604*FW$52*((1/293)-(1/(273+'Saisie Profil'!$G12)))),IF(FW$4="Composants magnétiques",FW$36*EXP(11604*FW$52*((1/293)-(1/(273+IF('Saisie des composants'!FX78="",FW$9,'Saisie des composants'!FX78)+'Saisie Profil'!$G12)))),IF(FW$4="Composants piezoélectriques",FW$36*FW59,0)))))))</f>
        <v/>
      </c>
      <c r="FX144" s="102" t="str">
        <f>IF(FX$3="","",IF(OR($A144=0,'Saisie Profil'!$D12="Off"),0,IF(FX$4="Optocoupleurs",FX$36*EXP(11604*0.7*((1/293)-(1/(273+IF('Saisie des composants'!FY78="",FX$9,'Saisie des composants'!FY78)+'Saisie Profil'!$G12)))),IF(FX$4="Résistance",FX$36*EXP(11604*0.15*((1/293)-(1/(273+'Saisie Profil'!$G12+(FX$51*IF('Saisie des composants'!FY90="",FX$10,'Saisie des composants'!FY90)))))),IF(FX$4="Condensateur",FX$36*POWER((IF('Saisie des composants'!FY102="",FX$12,'Saisie des composants'!FY102)/FX$53),3)*EXP(11604*FX$52*((1/293)-(1/(273+'Saisie Profil'!$G12)))),IF(FX$4="Composants magnétiques",FX$36*EXP(11604*FX$52*((1/293)-(1/(273+IF('Saisie des composants'!FY78="",FX$9,'Saisie des composants'!FY78)+'Saisie Profil'!$G12)))),IF(FX$4="Composants piezoélectriques",FX$36*FX59,0)))))))</f>
        <v/>
      </c>
      <c r="FY144" s="102" t="str">
        <f>IF(FY$3="","",IF(OR($A144=0,'Saisie Profil'!$D12="Off"),0,IF(FY$4="Optocoupleurs",FY$36*EXP(11604*0.7*((1/293)-(1/(273+IF('Saisie des composants'!FZ78="",FY$9,'Saisie des composants'!FZ78)+'Saisie Profil'!$G12)))),IF(FY$4="Résistance",FY$36*EXP(11604*0.15*((1/293)-(1/(273+'Saisie Profil'!$G12+(FY$51*IF('Saisie des composants'!FZ90="",FY$10,'Saisie des composants'!FZ90)))))),IF(FY$4="Condensateur",FY$36*POWER((IF('Saisie des composants'!FZ102="",FY$12,'Saisie des composants'!FZ102)/FY$53),3)*EXP(11604*FY$52*((1/293)-(1/(273+'Saisie Profil'!$G12)))),IF(FY$4="Composants magnétiques",FY$36*EXP(11604*FY$52*((1/293)-(1/(273+IF('Saisie des composants'!FZ78="",FY$9,'Saisie des composants'!FZ78)+'Saisie Profil'!$G12)))),IF(FY$4="Composants piezoélectriques",FY$36*FY59,0)))))))</f>
        <v/>
      </c>
      <c r="FZ144" s="102" t="str">
        <f>IF(FZ$3="","",IF(OR($A144=0,'Saisie Profil'!$D12="Off"),0,IF(FZ$4="Optocoupleurs",FZ$36*EXP(11604*0.7*((1/293)-(1/(273+IF('Saisie des composants'!GA78="",FZ$9,'Saisie des composants'!GA78)+'Saisie Profil'!$G12)))),IF(FZ$4="Résistance",FZ$36*EXP(11604*0.15*((1/293)-(1/(273+'Saisie Profil'!$G12+(FZ$51*IF('Saisie des composants'!GA90="",FZ$10,'Saisie des composants'!GA90)))))),IF(FZ$4="Condensateur",FZ$36*POWER((IF('Saisie des composants'!GA102="",FZ$12,'Saisie des composants'!GA102)/FZ$53),3)*EXP(11604*FZ$52*((1/293)-(1/(273+'Saisie Profil'!$G12)))),IF(FZ$4="Composants magnétiques",FZ$36*EXP(11604*FZ$52*((1/293)-(1/(273+IF('Saisie des composants'!GA78="",FZ$9,'Saisie des composants'!GA78)+'Saisie Profil'!$G12)))),IF(FZ$4="Composants piezoélectriques",FZ$36*FZ59,0)))))))</f>
        <v/>
      </c>
      <c r="GA144" s="102" t="str">
        <f>IF(GA$3="","",IF(OR($A144=0,'Saisie Profil'!$D12="Off"),0,IF(GA$4="Optocoupleurs",GA$36*EXP(11604*0.7*((1/293)-(1/(273+IF('Saisie des composants'!GB78="",GA$9,'Saisie des composants'!GB78)+'Saisie Profil'!$G12)))),IF(GA$4="Résistance",GA$36*EXP(11604*0.15*((1/293)-(1/(273+'Saisie Profil'!$G12+(GA$51*IF('Saisie des composants'!GB90="",GA$10,'Saisie des composants'!GB90)))))),IF(GA$4="Condensateur",GA$36*POWER((IF('Saisie des composants'!GB102="",GA$12,'Saisie des composants'!GB102)/GA$53),3)*EXP(11604*GA$52*((1/293)-(1/(273+'Saisie Profil'!$G12)))),IF(GA$4="Composants magnétiques",GA$36*EXP(11604*GA$52*((1/293)-(1/(273+IF('Saisie des composants'!GB78="",GA$9,'Saisie des composants'!GB78)+'Saisie Profil'!$G12)))),IF(GA$4="Composants piezoélectriques",GA$36*GA59,0)))))))</f>
        <v/>
      </c>
      <c r="GB144" s="102" t="str">
        <f>IF(GB$3="","",IF(OR($A144=0,'Saisie Profil'!$D12="Off"),0,IF(GB$4="Optocoupleurs",GB$36*EXP(11604*0.7*((1/293)-(1/(273+IF('Saisie des composants'!GC78="",GB$9,'Saisie des composants'!GC78)+'Saisie Profil'!$G12)))),IF(GB$4="Résistance",GB$36*EXP(11604*0.15*((1/293)-(1/(273+'Saisie Profil'!$G12+(GB$51*IF('Saisie des composants'!GC90="",GB$10,'Saisie des composants'!GC90)))))),IF(GB$4="Condensateur",GB$36*POWER((IF('Saisie des composants'!GC102="",GB$12,'Saisie des composants'!GC102)/GB$53),3)*EXP(11604*GB$52*((1/293)-(1/(273+'Saisie Profil'!$G12)))),IF(GB$4="Composants magnétiques",GB$36*EXP(11604*GB$52*((1/293)-(1/(273+IF('Saisie des composants'!GC78="",GB$9,'Saisie des composants'!GC78)+'Saisie Profil'!$G12)))),IF(GB$4="Composants piezoélectriques",GB$36*GB59,0)))))))</f>
        <v/>
      </c>
      <c r="GC144" s="102" t="str">
        <f>IF(GC$3="","",IF(OR($A144=0,'Saisie Profil'!$D12="Off"),0,IF(GC$4="Optocoupleurs",GC$36*EXP(11604*0.7*((1/293)-(1/(273+IF('Saisie des composants'!GD78="",GC$9,'Saisie des composants'!GD78)+'Saisie Profil'!$G12)))),IF(GC$4="Résistance",GC$36*EXP(11604*0.15*((1/293)-(1/(273+'Saisie Profil'!$G12+(GC$51*IF('Saisie des composants'!GD90="",GC$10,'Saisie des composants'!GD90)))))),IF(GC$4="Condensateur",GC$36*POWER((IF('Saisie des composants'!GD102="",GC$12,'Saisie des composants'!GD102)/GC$53),3)*EXP(11604*GC$52*((1/293)-(1/(273+'Saisie Profil'!$G12)))),IF(GC$4="Composants magnétiques",GC$36*EXP(11604*GC$52*((1/293)-(1/(273+IF('Saisie des composants'!GD78="",GC$9,'Saisie des composants'!GD78)+'Saisie Profil'!$G12)))),IF(GC$4="Composants piezoélectriques",GC$36*GC59,0)))))))</f>
        <v/>
      </c>
      <c r="GD144" s="102" t="str">
        <f>IF(GD$3="","",IF(OR($A144=0,'Saisie Profil'!$D12="Off"),0,IF(GD$4="Optocoupleurs",GD$36*EXP(11604*0.7*((1/293)-(1/(273+IF('Saisie des composants'!GE78="",GD$9,'Saisie des composants'!GE78)+'Saisie Profil'!$G12)))),IF(GD$4="Résistance",GD$36*EXP(11604*0.15*((1/293)-(1/(273+'Saisie Profil'!$G12+(GD$51*IF('Saisie des composants'!GE90="",GD$10,'Saisie des composants'!GE90)))))),IF(GD$4="Condensateur",GD$36*POWER((IF('Saisie des composants'!GE102="",GD$12,'Saisie des composants'!GE102)/GD$53),3)*EXP(11604*GD$52*((1/293)-(1/(273+'Saisie Profil'!$G12)))),IF(GD$4="Composants magnétiques",GD$36*EXP(11604*GD$52*((1/293)-(1/(273+IF('Saisie des composants'!GE78="",GD$9,'Saisie des composants'!GE78)+'Saisie Profil'!$G12)))),IF(GD$4="Composants piezoélectriques",GD$36*GD59,0)))))))</f>
        <v/>
      </c>
      <c r="GE144" s="102" t="str">
        <f>IF(GE$3="","",IF(OR($A144=0,'Saisie Profil'!$D12="Off"),0,IF(GE$4="Optocoupleurs",GE$36*EXP(11604*0.7*((1/293)-(1/(273+IF('Saisie des composants'!GF78="",GE$9,'Saisie des composants'!GF78)+'Saisie Profil'!$G12)))),IF(GE$4="Résistance",GE$36*EXP(11604*0.15*((1/293)-(1/(273+'Saisie Profil'!$G12+(GE$51*IF('Saisie des composants'!GF90="",GE$10,'Saisie des composants'!GF90)))))),IF(GE$4="Condensateur",GE$36*POWER((IF('Saisie des composants'!GF102="",GE$12,'Saisie des composants'!GF102)/GE$53),3)*EXP(11604*GE$52*((1/293)-(1/(273+'Saisie Profil'!$G12)))),IF(GE$4="Composants magnétiques",GE$36*EXP(11604*GE$52*((1/293)-(1/(273+IF('Saisie des composants'!GF78="",GE$9,'Saisie des composants'!GF78)+'Saisie Profil'!$G12)))),IF(GE$4="Composants piezoélectriques",GE$36*GE59,0)))))))</f>
        <v/>
      </c>
      <c r="GF144" s="102" t="str">
        <f>IF(GF$3="","",IF(OR($A144=0,'Saisie Profil'!$D12="Off"),0,IF(GF$4="Optocoupleurs",GF$36*EXP(11604*0.7*((1/293)-(1/(273+IF('Saisie des composants'!GG78="",GF$9,'Saisie des composants'!GG78)+'Saisie Profil'!$G12)))),IF(GF$4="Résistance",GF$36*EXP(11604*0.15*((1/293)-(1/(273+'Saisie Profil'!$G12+(GF$51*IF('Saisie des composants'!GG90="",GF$10,'Saisie des composants'!GG90)))))),IF(GF$4="Condensateur",GF$36*POWER((IF('Saisie des composants'!GG102="",GF$12,'Saisie des composants'!GG102)/GF$53),3)*EXP(11604*GF$52*((1/293)-(1/(273+'Saisie Profil'!$G12)))),IF(GF$4="Composants magnétiques",GF$36*EXP(11604*GF$52*((1/293)-(1/(273+IF('Saisie des composants'!GG78="",GF$9,'Saisie des composants'!GG78)+'Saisie Profil'!$G12)))),IF(GF$4="Composants piezoélectriques",GF$36*GF59,0)))))))</f>
        <v/>
      </c>
      <c r="GG144" s="102" t="str">
        <f>IF(GG$3="","",IF(OR($A144=0,'Saisie Profil'!$D12="Off"),0,IF(GG$4="Optocoupleurs",GG$36*EXP(11604*0.7*((1/293)-(1/(273+IF('Saisie des composants'!GH78="",GG$9,'Saisie des composants'!GH78)+'Saisie Profil'!$G12)))),IF(GG$4="Résistance",GG$36*EXP(11604*0.15*((1/293)-(1/(273+'Saisie Profil'!$G12+(GG$51*IF('Saisie des composants'!GH90="",GG$10,'Saisie des composants'!GH90)))))),IF(GG$4="Condensateur",GG$36*POWER((IF('Saisie des composants'!GH102="",GG$12,'Saisie des composants'!GH102)/GG$53),3)*EXP(11604*GG$52*((1/293)-(1/(273+'Saisie Profil'!$G12)))),IF(GG$4="Composants magnétiques",GG$36*EXP(11604*GG$52*((1/293)-(1/(273+IF('Saisie des composants'!GH78="",GG$9,'Saisie des composants'!GH78)+'Saisie Profil'!$G12)))),IF(GG$4="Composants piezoélectriques",GG$36*GG59,0)))))))</f>
        <v/>
      </c>
      <c r="GH144" s="102" t="str">
        <f>IF(GH$3="","",IF(OR($A144=0,'Saisie Profil'!$D12="Off"),0,IF(GH$4="Optocoupleurs",GH$36*EXP(11604*0.7*((1/293)-(1/(273+IF('Saisie des composants'!GI78="",GH$9,'Saisie des composants'!GI78)+'Saisie Profil'!$G12)))),IF(GH$4="Résistance",GH$36*EXP(11604*0.15*((1/293)-(1/(273+'Saisie Profil'!$G12+(GH$51*IF('Saisie des composants'!GI90="",GH$10,'Saisie des composants'!GI90)))))),IF(GH$4="Condensateur",GH$36*POWER((IF('Saisie des composants'!GI102="",GH$12,'Saisie des composants'!GI102)/GH$53),3)*EXP(11604*GH$52*((1/293)-(1/(273+'Saisie Profil'!$G12)))),IF(GH$4="Composants magnétiques",GH$36*EXP(11604*GH$52*((1/293)-(1/(273+IF('Saisie des composants'!GI78="",GH$9,'Saisie des composants'!GI78)+'Saisie Profil'!$G12)))),IF(GH$4="Composants piezoélectriques",GH$36*GH59,0)))))))</f>
        <v/>
      </c>
      <c r="GI144" s="102" t="str">
        <f>IF(GI$3="","",IF(OR($A144=0,'Saisie Profil'!$D12="Off"),0,IF(GI$4="Optocoupleurs",GI$36*EXP(11604*0.7*((1/293)-(1/(273+IF('Saisie des composants'!GJ78="",GI$9,'Saisie des composants'!GJ78)+'Saisie Profil'!$G12)))),IF(GI$4="Résistance",GI$36*EXP(11604*0.15*((1/293)-(1/(273+'Saisie Profil'!$G12+(GI$51*IF('Saisie des composants'!GJ90="",GI$10,'Saisie des composants'!GJ90)))))),IF(GI$4="Condensateur",GI$36*POWER((IF('Saisie des composants'!GJ102="",GI$12,'Saisie des composants'!GJ102)/GI$53),3)*EXP(11604*GI$52*((1/293)-(1/(273+'Saisie Profil'!$G12)))),IF(GI$4="Composants magnétiques",GI$36*EXP(11604*GI$52*((1/293)-(1/(273+IF('Saisie des composants'!GJ78="",GI$9,'Saisie des composants'!GJ78)+'Saisie Profil'!$G12)))),IF(GI$4="Composants piezoélectriques",GI$36*GI59,0)))))))</f>
        <v/>
      </c>
      <c r="GJ144" s="102" t="str">
        <f>IF(GJ$3="","",IF(OR($A144=0,'Saisie Profil'!$D12="Off"),0,IF(GJ$4="Optocoupleurs",GJ$36*EXP(11604*0.7*((1/293)-(1/(273+IF('Saisie des composants'!GK78="",GJ$9,'Saisie des composants'!GK78)+'Saisie Profil'!$G12)))),IF(GJ$4="Résistance",GJ$36*EXP(11604*0.15*((1/293)-(1/(273+'Saisie Profil'!$G12+(GJ$51*IF('Saisie des composants'!GK90="",GJ$10,'Saisie des composants'!GK90)))))),IF(GJ$4="Condensateur",GJ$36*POWER((IF('Saisie des composants'!GK102="",GJ$12,'Saisie des composants'!GK102)/GJ$53),3)*EXP(11604*GJ$52*((1/293)-(1/(273+'Saisie Profil'!$G12)))),IF(GJ$4="Composants magnétiques",GJ$36*EXP(11604*GJ$52*((1/293)-(1/(273+IF('Saisie des composants'!GK78="",GJ$9,'Saisie des composants'!GK78)+'Saisie Profil'!$G12)))),IF(GJ$4="Composants piezoélectriques",GJ$36*GJ59,0)))))))</f>
        <v/>
      </c>
      <c r="GK144" s="102" t="str">
        <f>IF(GK$3="","",IF(OR($A144=0,'Saisie Profil'!$D12="Off"),0,IF(GK$4="Optocoupleurs",GK$36*EXP(11604*0.7*((1/293)-(1/(273+IF('Saisie des composants'!GL78="",GK$9,'Saisie des composants'!GL78)+'Saisie Profil'!$G12)))),IF(GK$4="Résistance",GK$36*EXP(11604*0.15*((1/293)-(1/(273+'Saisie Profil'!$G12+(GK$51*IF('Saisie des composants'!GL90="",GK$10,'Saisie des composants'!GL90)))))),IF(GK$4="Condensateur",GK$36*POWER((IF('Saisie des composants'!GL102="",GK$12,'Saisie des composants'!GL102)/GK$53),3)*EXP(11604*GK$52*((1/293)-(1/(273+'Saisie Profil'!$G12)))),IF(GK$4="Composants magnétiques",GK$36*EXP(11604*GK$52*((1/293)-(1/(273+IF('Saisie des composants'!GL78="",GK$9,'Saisie des composants'!GL78)+'Saisie Profil'!$G12)))),IF(GK$4="Composants piezoélectriques",GK$36*GK59,0)))))))</f>
        <v/>
      </c>
      <c r="GL144" s="102" t="str">
        <f>IF(GL$3="","",IF(OR($A144=0,'Saisie Profil'!$D12="Off"),0,IF(GL$4="Optocoupleurs",GL$36*EXP(11604*0.7*((1/293)-(1/(273+IF('Saisie des composants'!GM78="",GL$9,'Saisie des composants'!GM78)+'Saisie Profil'!$G12)))),IF(GL$4="Résistance",GL$36*EXP(11604*0.15*((1/293)-(1/(273+'Saisie Profil'!$G12+(GL$51*IF('Saisie des composants'!GM90="",GL$10,'Saisie des composants'!GM90)))))),IF(GL$4="Condensateur",GL$36*POWER((IF('Saisie des composants'!GM102="",GL$12,'Saisie des composants'!GM102)/GL$53),3)*EXP(11604*GL$52*((1/293)-(1/(273+'Saisie Profil'!$G12)))),IF(GL$4="Composants magnétiques",GL$36*EXP(11604*GL$52*((1/293)-(1/(273+IF('Saisie des composants'!GM78="",GL$9,'Saisie des composants'!GM78)+'Saisie Profil'!$G12)))),IF(GL$4="Composants piezoélectriques",GL$36*GL59,0)))))))</f>
        <v/>
      </c>
      <c r="GM144" s="102" t="str">
        <f>IF(GM$3="","",IF(OR($A144=0,'Saisie Profil'!$D12="Off"),0,IF(GM$4="Optocoupleurs",GM$36*EXP(11604*0.7*((1/293)-(1/(273+IF('Saisie des composants'!GN78="",GM$9,'Saisie des composants'!GN78)+'Saisie Profil'!$G12)))),IF(GM$4="Résistance",GM$36*EXP(11604*0.15*((1/293)-(1/(273+'Saisie Profil'!$G12+(GM$51*IF('Saisie des composants'!GN90="",GM$10,'Saisie des composants'!GN90)))))),IF(GM$4="Condensateur",GM$36*POWER((IF('Saisie des composants'!GN102="",GM$12,'Saisie des composants'!GN102)/GM$53),3)*EXP(11604*GM$52*((1/293)-(1/(273+'Saisie Profil'!$G12)))),IF(GM$4="Composants magnétiques",GM$36*EXP(11604*GM$52*((1/293)-(1/(273+IF('Saisie des composants'!GN78="",GM$9,'Saisie des composants'!GN78)+'Saisie Profil'!$G12)))),IF(GM$4="Composants piezoélectriques",GM$36*GM59,0)))))))</f>
        <v/>
      </c>
      <c r="GN144" s="102" t="str">
        <f>IF(GN$3="","",IF(OR($A144=0,'Saisie Profil'!$D12="Off"),0,IF(GN$4="Optocoupleurs",GN$36*EXP(11604*0.7*((1/293)-(1/(273+IF('Saisie des composants'!GO78="",GN$9,'Saisie des composants'!GO78)+'Saisie Profil'!$G12)))),IF(GN$4="Résistance",GN$36*EXP(11604*0.15*((1/293)-(1/(273+'Saisie Profil'!$G12+(GN$51*IF('Saisie des composants'!GO90="",GN$10,'Saisie des composants'!GO90)))))),IF(GN$4="Condensateur",GN$36*POWER((IF('Saisie des composants'!GO102="",GN$12,'Saisie des composants'!GO102)/GN$53),3)*EXP(11604*GN$52*((1/293)-(1/(273+'Saisie Profil'!$G12)))),IF(GN$4="Composants magnétiques",GN$36*EXP(11604*GN$52*((1/293)-(1/(273+IF('Saisie des composants'!GO78="",GN$9,'Saisie des composants'!GO78)+'Saisie Profil'!$G12)))),IF(GN$4="Composants piezoélectriques",GN$36*GN59,0)))))))</f>
        <v/>
      </c>
      <c r="GO144" s="102" t="str">
        <f>IF(GO$3="","",IF(OR($A144=0,'Saisie Profil'!$D12="Off"),0,IF(GO$4="Optocoupleurs",GO$36*EXP(11604*0.7*((1/293)-(1/(273+IF('Saisie des composants'!GP78="",GO$9,'Saisie des composants'!GP78)+'Saisie Profil'!$G12)))),IF(GO$4="Résistance",GO$36*EXP(11604*0.15*((1/293)-(1/(273+'Saisie Profil'!$G12+(GO$51*IF('Saisie des composants'!GP90="",GO$10,'Saisie des composants'!GP90)))))),IF(GO$4="Condensateur",GO$36*POWER((IF('Saisie des composants'!GP102="",GO$12,'Saisie des composants'!GP102)/GO$53),3)*EXP(11604*GO$52*((1/293)-(1/(273+'Saisie Profil'!$G12)))),IF(GO$4="Composants magnétiques",GO$36*EXP(11604*GO$52*((1/293)-(1/(273+IF('Saisie des composants'!GP78="",GO$9,'Saisie des composants'!GP78)+'Saisie Profil'!$G12)))),IF(GO$4="Composants piezoélectriques",GO$36*GO59,0)))))))</f>
        <v/>
      </c>
      <c r="GP144" s="102" t="str">
        <f>IF(GP$3="","",IF(OR($A144=0,'Saisie Profil'!$D12="Off"),0,IF(GP$4="Optocoupleurs",GP$36*EXP(11604*0.7*((1/293)-(1/(273+IF('Saisie des composants'!GQ78="",GP$9,'Saisie des composants'!GQ78)+'Saisie Profil'!$G12)))),IF(GP$4="Résistance",GP$36*EXP(11604*0.15*((1/293)-(1/(273+'Saisie Profil'!$G12+(GP$51*IF('Saisie des composants'!GQ90="",GP$10,'Saisie des composants'!GQ90)))))),IF(GP$4="Condensateur",GP$36*POWER((IF('Saisie des composants'!GQ102="",GP$12,'Saisie des composants'!GQ102)/GP$53),3)*EXP(11604*GP$52*((1/293)-(1/(273+'Saisie Profil'!$G12)))),IF(GP$4="Composants magnétiques",GP$36*EXP(11604*GP$52*((1/293)-(1/(273+IF('Saisie des composants'!GQ78="",GP$9,'Saisie des composants'!GQ78)+'Saisie Profil'!$G12)))),IF(GP$4="Composants piezoélectriques",GP$36*GP59,0)))))))</f>
        <v/>
      </c>
      <c r="GQ144" s="102" t="str">
        <f>IF(GQ$3="","",IF(OR($A144=0,'Saisie Profil'!$D12="Off"),0,IF(GQ$4="Optocoupleurs",GQ$36*EXP(11604*0.7*((1/293)-(1/(273+IF('Saisie des composants'!GR78="",GQ$9,'Saisie des composants'!GR78)+'Saisie Profil'!$G12)))),IF(GQ$4="Résistance",GQ$36*EXP(11604*0.15*((1/293)-(1/(273+'Saisie Profil'!$G12+(GQ$51*IF('Saisie des composants'!GR90="",GQ$10,'Saisie des composants'!GR90)))))),IF(GQ$4="Condensateur",GQ$36*POWER((IF('Saisie des composants'!GR102="",GQ$12,'Saisie des composants'!GR102)/GQ$53),3)*EXP(11604*GQ$52*((1/293)-(1/(273+'Saisie Profil'!$G12)))),IF(GQ$4="Composants magnétiques",GQ$36*EXP(11604*GQ$52*((1/293)-(1/(273+IF('Saisie des composants'!GR78="",GQ$9,'Saisie des composants'!GR78)+'Saisie Profil'!$G12)))),IF(GQ$4="Composants piezoélectriques",GQ$36*GQ59,0)))))))</f>
        <v/>
      </c>
      <c r="GR144" s="102" t="str">
        <f>IF(GR$3="","",IF(OR($A144=0,'Saisie Profil'!$D12="Off"),0,IF(GR$4="Optocoupleurs",GR$36*EXP(11604*0.7*((1/293)-(1/(273+IF('Saisie des composants'!GS78="",GR$9,'Saisie des composants'!GS78)+'Saisie Profil'!$G12)))),IF(GR$4="Résistance",GR$36*EXP(11604*0.15*((1/293)-(1/(273+'Saisie Profil'!$G12+(GR$51*IF('Saisie des composants'!GS90="",GR$10,'Saisie des composants'!GS90)))))),IF(GR$4="Condensateur",GR$36*POWER((IF('Saisie des composants'!GS102="",GR$12,'Saisie des composants'!GS102)/GR$53),3)*EXP(11604*GR$52*((1/293)-(1/(273+'Saisie Profil'!$G12)))),IF(GR$4="Composants magnétiques",GR$36*EXP(11604*GR$52*((1/293)-(1/(273+IF('Saisie des composants'!GS78="",GR$9,'Saisie des composants'!GS78)+'Saisie Profil'!$G12)))),IF(GR$4="Composants piezoélectriques",GR$36*GR59,0)))))))</f>
        <v/>
      </c>
      <c r="GS144" s="102" t="str">
        <f>IF(GS$3="","",IF(OR($A144=0,'Saisie Profil'!$D12="Off"),0,IF(GS$4="Optocoupleurs",GS$36*EXP(11604*0.7*((1/293)-(1/(273+IF('Saisie des composants'!GT78="",GS$9,'Saisie des composants'!GT78)+'Saisie Profil'!$G12)))),IF(GS$4="Résistance",GS$36*EXP(11604*0.15*((1/293)-(1/(273+'Saisie Profil'!$G12+(GS$51*IF('Saisie des composants'!GT90="",GS$10,'Saisie des composants'!GT90)))))),IF(GS$4="Condensateur",GS$36*POWER((IF('Saisie des composants'!GT102="",GS$12,'Saisie des composants'!GT102)/GS$53),3)*EXP(11604*GS$52*((1/293)-(1/(273+'Saisie Profil'!$G12)))),IF(GS$4="Composants magnétiques",GS$36*EXP(11604*GS$52*((1/293)-(1/(273+IF('Saisie des composants'!GT78="",GS$9,'Saisie des composants'!GT78)+'Saisie Profil'!$G12)))),IF(GS$4="Composants piezoélectriques",GS$36*GS59,0)))))))</f>
        <v/>
      </c>
    </row>
    <row r="145" spans="1:256" ht="12" customHeight="1">
      <c r="A145" s="29" t="str">
        <f>'Saisie Profil'!C13</f>
        <v>Sans obstacle avec train hiver</v>
      </c>
      <c r="B145" s="29" t="str">
        <f t="shared" si="5"/>
        <v>PI thermo-électrique</v>
      </c>
      <c r="C145" s="102">
        <f>IF(C$3="","",IF(OR($A145=0,'Saisie Profil'!$D13="Off"),0,IF(C$4="Optocoupleurs",C$36*EXP(11604*0.7*((1/293)-(1/(273+IF('Saisie des composants'!D79="",C$9,'Saisie des composants'!D79)+'Saisie Profil'!$G13)))),IF(C$4="Résistance",C$36*EXP(11604*0.15*((1/293)-(1/(273+'Saisie Profil'!$G13+(C$51*IF('Saisie des composants'!D91="",C$10,'Saisie des composants'!D91)))))),IF(C$4="Condensateur",C$36*POWER((IF('Saisie des composants'!D103="",C$12,'Saisie des composants'!D103)/C$53),3)*EXP(11604*C$52*((1/293)-(1/(273+'Saisie Profil'!$G13)))),IF(C$4="Composants magnétiques",C$36*EXP(11604*C$52*((1/293)-(1/(273+IF('Saisie des composants'!D79="",C$9,'Saisie des composants'!D79)+'Saisie Profil'!$G13)))),IF(C$4="Composants piezoélectriques",C$36*C60,0)))))))</f>
        <v>0</v>
      </c>
      <c r="D145" s="102">
        <f>IF(D$3="","",IF(OR($A145=0,'Saisie Profil'!$D13="Off"),0,IF(D$4="Optocoupleurs",D$36*EXP(11604*0.7*((1/293)-(1/(273+IF('Saisie des composants'!E79="",D$9,'Saisie des composants'!E79)+'Saisie Profil'!$G13)))),IF(D$4="Résistance",D$36*EXP(11604*0.15*((1/293)-(1/(273+'Saisie Profil'!$G13+(D$51*IF('Saisie des composants'!E91="",D$10,'Saisie des composants'!E91)))))),IF(D$4="Condensateur",D$36*POWER((IF('Saisie des composants'!E103="",D$12,'Saisie des composants'!E103)/D$53),3)*EXP(11604*D$52*((1/293)-(1/(273+'Saisie Profil'!$G13)))),IF(D$4="Composants magnétiques",D$36*EXP(11604*D$52*((1/293)-(1/(273+IF('Saisie des composants'!E79="",D$9,'Saisie des composants'!E79)+'Saisie Profil'!$G13)))),IF(D$4="Composants piezoélectriques",D$36*D60,0)))))))</f>
        <v>0</v>
      </c>
      <c r="E145" s="102">
        <f>IF(E$3="","",IF(OR($A145=0,'Saisie Profil'!$D13="Off"),0,IF(E$4="Optocoupleurs",E$36*EXP(11604*0.7*((1/293)-(1/(273+IF('Saisie des composants'!F79="",E$9,'Saisie des composants'!F79)+'Saisie Profil'!$G13)))),IF(E$4="Résistance",E$36*EXP(11604*0.15*((1/293)-(1/(273+'Saisie Profil'!$G13+(E$51*IF('Saisie des composants'!F91="",E$10,'Saisie des composants'!F91)))))),IF(E$4="Condensateur",E$36*POWER((IF('Saisie des composants'!F103="",E$12,'Saisie des composants'!F103)/E$53),3)*EXP(11604*E$52*((1/293)-(1/(273+'Saisie Profil'!$G13)))),IF(E$4="Composants magnétiques",E$36*EXP(11604*E$52*((1/293)-(1/(273+IF('Saisie des composants'!F79="",E$9,'Saisie des composants'!F79)+'Saisie Profil'!$G13)))),IF(E$4="Composants piezoélectriques",E$36*E60,0)))))))</f>
        <v>0</v>
      </c>
      <c r="F145" s="102">
        <f>IF(F$3="","",IF(OR($A145=0,'Saisie Profil'!$D13="Off"),0,IF(F$4="Optocoupleurs",F$36*EXP(11604*0.7*((1/293)-(1/(273+IF('Saisie des composants'!G79="",F$9,'Saisie des composants'!G79)+'Saisie Profil'!$G13)))),IF(F$4="Résistance",F$36*EXP(11604*0.15*((1/293)-(1/(273+'Saisie Profil'!$G13+(F$51*IF('Saisie des composants'!G91="",F$10,'Saisie des composants'!G91)))))),IF(F$4="Condensateur",F$36*POWER((IF('Saisie des composants'!G103="",F$12,'Saisie des composants'!G103)/F$53),3)*EXP(11604*F$52*((1/293)-(1/(273+'Saisie Profil'!$G13)))),IF(F$4="Composants magnétiques",F$36*EXP(11604*F$52*((1/293)-(1/(273+IF('Saisie des composants'!G79="",F$9,'Saisie des composants'!G79)+'Saisie Profil'!$G13)))),IF(F$4="Composants piezoélectriques",F$36*F60,0)))))))</f>
        <v>0</v>
      </c>
      <c r="G145" s="102">
        <f>IF(G$3="","",IF(OR($A145=0,'Saisie Profil'!$D13="Off"),0,IF(G$4="Optocoupleurs",G$36*EXP(11604*0.7*((1/293)-(1/(273+IF('Saisie des composants'!H79="",G$9,'Saisie des composants'!H79)+'Saisie Profil'!$G13)))),IF(G$4="Résistance",G$36*EXP(11604*0.15*((1/293)-(1/(273+'Saisie Profil'!$G13+(G$51*IF('Saisie des composants'!H91="",G$10,'Saisie des composants'!H91)))))),IF(G$4="Condensateur",G$36*POWER((IF('Saisie des composants'!H103="",G$12,'Saisie des composants'!H103)/G$53),3)*EXP(11604*G$52*((1/293)-(1/(273+'Saisie Profil'!$G13)))),IF(G$4="Composants magnétiques",G$36*EXP(11604*G$52*((1/293)-(1/(273+IF('Saisie des composants'!H79="",G$9,'Saisie des composants'!H79)+'Saisie Profil'!$G13)))),IF(G$4="Composants piezoélectriques",G$36*G60,0)))))))</f>
        <v>0</v>
      </c>
      <c r="H145" s="102">
        <f>IF(H$3="","",IF(OR($A145=0,'Saisie Profil'!$D13="Off"),0,IF(H$4="Optocoupleurs",H$36*EXP(11604*0.7*((1/293)-(1/(273+IF('Saisie des composants'!I79="",H$9,'Saisie des composants'!I79)+'Saisie Profil'!$G13)))),IF(H$4="Résistance",H$36*EXP(11604*0.15*((1/293)-(1/(273+'Saisie Profil'!$G13+(H$51*IF('Saisie des composants'!I91="",H$10,'Saisie des composants'!I91)))))),IF(H$4="Condensateur",H$36*POWER((IF('Saisie des composants'!I103="",H$12,'Saisie des composants'!I103)/H$53),3)*EXP(11604*H$52*((1/293)-(1/(273+'Saisie Profil'!$G13)))),IF(H$4="Composants magnétiques",H$36*EXP(11604*H$52*((1/293)-(1/(273+IF('Saisie des composants'!I79="",H$9,'Saisie des composants'!I79)+'Saisie Profil'!$G13)))),IF(H$4="Composants piezoélectriques",H$36*H60,0)))))))</f>
        <v>0</v>
      </c>
      <c r="I145" s="102">
        <f>IF(I$3="","",IF(OR($A145=0,'Saisie Profil'!$D13="Off"),0,IF(I$4="Optocoupleurs",I$36*EXP(11604*0.7*((1/293)-(1/(273+IF('Saisie des composants'!J79="",I$9,'Saisie des composants'!J79)+'Saisie Profil'!$G13)))),IF(I$4="Résistance",I$36*EXP(11604*0.15*((1/293)-(1/(273+'Saisie Profil'!$G13+(I$51*IF('Saisie des composants'!J91="",I$10,'Saisie des composants'!J91)))))),IF(I$4="Condensateur",I$36*POWER((IF('Saisie des composants'!J103="",I$12,'Saisie des composants'!J103)/I$53),3)*EXP(11604*I$52*((1/293)-(1/(273+'Saisie Profil'!$G13)))),IF(I$4="Composants magnétiques",I$36*EXP(11604*I$52*((1/293)-(1/(273+IF('Saisie des composants'!J79="",I$9,'Saisie des composants'!J79)+'Saisie Profil'!$G13)))),IF(I$4="Composants piezoélectriques",I$36*I60,0)))))))</f>
        <v>0</v>
      </c>
      <c r="J145" s="102">
        <f>IF(J$3="","",IF(OR($A145=0,'Saisie Profil'!$D13="Off"),0,IF(J$4="Optocoupleurs",J$36*EXP(11604*0.7*((1/293)-(1/(273+IF('Saisie des composants'!K79="",J$9,'Saisie des composants'!K79)+'Saisie Profil'!$G13)))),IF(J$4="Résistance",J$36*EXP(11604*0.15*((1/293)-(1/(273+'Saisie Profil'!$G13+(J$51*IF('Saisie des composants'!K91="",J$10,'Saisie des composants'!K91)))))),IF(J$4="Condensateur",J$36*POWER((IF('Saisie des composants'!K103="",J$12,'Saisie des composants'!K103)/J$53),3)*EXP(11604*J$52*((1/293)-(1/(273+'Saisie Profil'!$G13)))),IF(J$4="Composants magnétiques",J$36*EXP(11604*J$52*((1/293)-(1/(273+IF('Saisie des composants'!K79="",J$9,'Saisie des composants'!K79)+'Saisie Profil'!$G13)))),IF(J$4="Composants piezoélectriques",J$36*J60,0)))))))</f>
        <v>0</v>
      </c>
      <c r="K145" s="102">
        <f>IF(K$3="","",IF(OR($A145=0,'Saisie Profil'!$D13="Off"),0,IF(K$4="Optocoupleurs",K$36*EXP(11604*0.7*((1/293)-(1/(273+IF('Saisie des composants'!L79="",K$9,'Saisie des composants'!L79)+'Saisie Profil'!$G13)))),IF(K$4="Résistance",K$36*EXP(11604*0.15*((1/293)-(1/(273+'Saisie Profil'!$G13+(K$51*IF('Saisie des composants'!L91="",K$10,'Saisie des composants'!L91)))))),IF(K$4="Condensateur",K$36*POWER((IF('Saisie des composants'!L103="",K$12,'Saisie des composants'!L103)/K$53),3)*EXP(11604*K$52*((1/293)-(1/(273+'Saisie Profil'!$G13)))),IF(K$4="Composants magnétiques",K$36*EXP(11604*K$52*((1/293)-(1/(273+IF('Saisie des composants'!L79="",K$9,'Saisie des composants'!L79)+'Saisie Profil'!$G13)))),IF(K$4="Composants piezoélectriques",K$36*K60,0)))))))</f>
        <v>0</v>
      </c>
      <c r="L145" s="102">
        <f>IF(L$3="","",IF(OR($A145=0,'Saisie Profil'!$D13="Off"),0,IF(L$4="Optocoupleurs",L$36*EXP(11604*0.7*((1/293)-(1/(273+IF('Saisie des composants'!M79="",L$9,'Saisie des composants'!M79)+'Saisie Profil'!$G13)))),IF(L$4="Résistance",L$36*EXP(11604*0.15*((1/293)-(1/(273+'Saisie Profil'!$G13+(L$51*IF('Saisie des composants'!M91="",L$10,'Saisie des composants'!M91)))))),IF(L$4="Condensateur",L$36*POWER((IF('Saisie des composants'!M103="",L$12,'Saisie des composants'!M103)/L$53),3)*EXP(11604*L$52*((1/293)-(1/(273+'Saisie Profil'!$G13)))),IF(L$4="Composants magnétiques",L$36*EXP(11604*L$52*((1/293)-(1/(273+IF('Saisie des composants'!M79="",L$9,'Saisie des composants'!M79)+'Saisie Profil'!$G13)))),IF(L$4="Composants piezoélectriques",L$36*L60,0)))))))</f>
        <v>0</v>
      </c>
      <c r="M145" s="102">
        <f>IF(M$3="","",IF(OR($A145=0,'Saisie Profil'!$D13="Off"),0,IF(M$4="Optocoupleurs",M$36*EXP(11604*0.7*((1/293)-(1/(273+IF('Saisie des composants'!N79="",M$9,'Saisie des composants'!N79)+'Saisie Profil'!$G13)))),IF(M$4="Résistance",M$36*EXP(11604*0.15*((1/293)-(1/(273+'Saisie Profil'!$G13+(M$51*IF('Saisie des composants'!N91="",M$10,'Saisie des composants'!N91)))))),IF(M$4="Condensateur",M$36*POWER((IF('Saisie des composants'!N103="",M$12,'Saisie des composants'!N103)/M$53),3)*EXP(11604*M$52*((1/293)-(1/(273+'Saisie Profil'!$G13)))),IF(M$4="Composants magnétiques",M$36*EXP(11604*M$52*((1/293)-(1/(273+IF('Saisie des composants'!N79="",M$9,'Saisie des composants'!N79)+'Saisie Profil'!$G13)))),IF(M$4="Composants piezoélectriques",M$36*M60,0)))))))</f>
        <v>0</v>
      </c>
      <c r="N145" s="102">
        <f>IF(N$3="","",IF(OR($A145=0,'Saisie Profil'!$D13="Off"),0,IF(N$4="Optocoupleurs",N$36*EXP(11604*0.7*((1/293)-(1/(273+IF('Saisie des composants'!O79="",N$9,'Saisie des composants'!O79)+'Saisie Profil'!$G13)))),IF(N$4="Résistance",N$36*EXP(11604*0.15*((1/293)-(1/(273+'Saisie Profil'!$G13+(N$51*IF('Saisie des composants'!O91="",N$10,'Saisie des composants'!O91)))))),IF(N$4="Condensateur",N$36*POWER((IF('Saisie des composants'!O103="",N$12,'Saisie des composants'!O103)/N$53),3)*EXP(11604*N$52*((1/293)-(1/(273+'Saisie Profil'!$G13)))),IF(N$4="Composants magnétiques",N$36*EXP(11604*N$52*((1/293)-(1/(273+IF('Saisie des composants'!O79="",N$9,'Saisie des composants'!O79)+'Saisie Profil'!$G13)))),IF(N$4="Composants piezoélectriques",N$36*N60,0)))))))</f>
        <v>0</v>
      </c>
      <c r="O145" s="102" t="str">
        <f>IF(O$3="","",IF(OR($A145=0,'Saisie Profil'!$D13="Off"),0,IF(O$4="Optocoupleurs",O$36*EXP(11604*0.7*((1/293)-(1/(273+IF('Saisie des composants'!P79="",O$9,'Saisie des composants'!P79)+'Saisie Profil'!$G13)))),IF(O$4="Résistance",O$36*EXP(11604*0.15*((1/293)-(1/(273+'Saisie Profil'!$G13+(O$51*IF('Saisie des composants'!P91="",O$10,'Saisie des composants'!P91)))))),IF(O$4="Condensateur",O$36*POWER((IF('Saisie des composants'!P103="",O$12,'Saisie des composants'!P103)/O$53),3)*EXP(11604*O$52*((1/293)-(1/(273+'Saisie Profil'!$G13)))),IF(O$4="Composants magnétiques",O$36*EXP(11604*O$52*((1/293)-(1/(273+IF('Saisie des composants'!P79="",O$9,'Saisie des composants'!P79)+'Saisie Profil'!$G13)))),IF(O$4="Composants piezoélectriques",O$36*O60,0)))))))</f>
        <v/>
      </c>
      <c r="P145" s="102" t="str">
        <f>IF(P$3="","",IF(OR($A145=0,'Saisie Profil'!$D13="Off"),0,IF(P$4="Optocoupleurs",P$36*EXP(11604*0.7*((1/293)-(1/(273+IF('Saisie des composants'!Q79="",P$9,'Saisie des composants'!Q79)+'Saisie Profil'!$G13)))),IF(P$4="Résistance",P$36*EXP(11604*0.15*((1/293)-(1/(273+'Saisie Profil'!$G13+(P$51*IF('Saisie des composants'!Q91="",P$10,'Saisie des composants'!Q91)))))),IF(P$4="Condensateur",P$36*POWER((IF('Saisie des composants'!Q103="",P$12,'Saisie des composants'!Q103)/P$53),3)*EXP(11604*P$52*((1/293)-(1/(273+'Saisie Profil'!$G13)))),IF(P$4="Composants magnétiques",P$36*EXP(11604*P$52*((1/293)-(1/(273+IF('Saisie des composants'!Q79="",P$9,'Saisie des composants'!Q79)+'Saisie Profil'!$G13)))),IF(P$4="Composants piezoélectriques",P$36*P60,0)))))))</f>
        <v/>
      </c>
      <c r="Q145" s="102" t="str">
        <f>IF(Q$3="","",IF(OR($A145=0,'Saisie Profil'!$D13="Off"),0,IF(Q$4="Optocoupleurs",Q$36*EXP(11604*0.7*((1/293)-(1/(273+IF('Saisie des composants'!R79="",Q$9,'Saisie des composants'!R79)+'Saisie Profil'!$G13)))),IF(Q$4="Résistance",Q$36*EXP(11604*0.15*((1/293)-(1/(273+'Saisie Profil'!$G13+(Q$51*IF('Saisie des composants'!R91="",Q$10,'Saisie des composants'!R91)))))),IF(Q$4="Condensateur",Q$36*POWER((IF('Saisie des composants'!R103="",Q$12,'Saisie des composants'!R103)/Q$53),3)*EXP(11604*Q$52*((1/293)-(1/(273+'Saisie Profil'!$G13)))),IF(Q$4="Composants magnétiques",Q$36*EXP(11604*Q$52*((1/293)-(1/(273+IF('Saisie des composants'!R79="",Q$9,'Saisie des composants'!R79)+'Saisie Profil'!$G13)))),IF(Q$4="Composants piezoélectriques",Q$36*Q60,0)))))))</f>
        <v/>
      </c>
      <c r="R145" s="102" t="str">
        <f>IF(R$3="","",IF(OR($A145=0,'Saisie Profil'!$D13="Off"),0,IF(R$4="Optocoupleurs",R$36*EXP(11604*0.7*((1/293)-(1/(273+IF('Saisie des composants'!S79="",R$9,'Saisie des composants'!S79)+'Saisie Profil'!$G13)))),IF(R$4="Résistance",R$36*EXP(11604*0.15*((1/293)-(1/(273+'Saisie Profil'!$G13+(R$51*IF('Saisie des composants'!S91="",R$10,'Saisie des composants'!S91)))))),IF(R$4="Condensateur",R$36*POWER((IF('Saisie des composants'!S103="",R$12,'Saisie des composants'!S103)/R$53),3)*EXP(11604*R$52*((1/293)-(1/(273+'Saisie Profil'!$G13)))),IF(R$4="Composants magnétiques",R$36*EXP(11604*R$52*((1/293)-(1/(273+IF('Saisie des composants'!S79="",R$9,'Saisie des composants'!S79)+'Saisie Profil'!$G13)))),IF(R$4="Composants piezoélectriques",R$36*R60,0)))))))</f>
        <v/>
      </c>
      <c r="S145" s="102" t="str">
        <f>IF(S$3="","",IF(OR($A145=0,'Saisie Profil'!$D13="Off"),0,IF(S$4="Optocoupleurs",S$36*EXP(11604*0.7*((1/293)-(1/(273+IF('Saisie des composants'!T79="",S$9,'Saisie des composants'!T79)+'Saisie Profil'!$G13)))),IF(S$4="Résistance",S$36*EXP(11604*0.15*((1/293)-(1/(273+'Saisie Profil'!$G13+(S$51*IF('Saisie des composants'!T91="",S$10,'Saisie des composants'!T91)))))),IF(S$4="Condensateur",S$36*POWER((IF('Saisie des composants'!T103="",S$12,'Saisie des composants'!T103)/S$53),3)*EXP(11604*S$52*((1/293)-(1/(273+'Saisie Profil'!$G13)))),IF(S$4="Composants magnétiques",S$36*EXP(11604*S$52*((1/293)-(1/(273+IF('Saisie des composants'!T79="",S$9,'Saisie des composants'!T79)+'Saisie Profil'!$G13)))),IF(S$4="Composants piezoélectriques",S$36*S60,0)))))))</f>
        <v/>
      </c>
      <c r="T145" s="102" t="str">
        <f>IF(T$3="","",IF(OR($A145=0,'Saisie Profil'!$D13="Off"),0,IF(T$4="Optocoupleurs",T$36*EXP(11604*0.7*((1/293)-(1/(273+IF('Saisie des composants'!U79="",T$9,'Saisie des composants'!U79)+'Saisie Profil'!$G13)))),IF(T$4="Résistance",T$36*EXP(11604*0.15*((1/293)-(1/(273+'Saisie Profil'!$G13+(T$51*IF('Saisie des composants'!U91="",T$10,'Saisie des composants'!U91)))))),IF(T$4="Condensateur",T$36*POWER((IF('Saisie des composants'!U103="",T$12,'Saisie des composants'!U103)/T$53),3)*EXP(11604*T$52*((1/293)-(1/(273+'Saisie Profil'!$G13)))),IF(T$4="Composants magnétiques",T$36*EXP(11604*T$52*((1/293)-(1/(273+IF('Saisie des composants'!U79="",T$9,'Saisie des composants'!U79)+'Saisie Profil'!$G13)))),IF(T$4="Composants piezoélectriques",T$36*T60,0)))))))</f>
        <v/>
      </c>
      <c r="U145" s="102" t="str">
        <f>IF(U$3="","",IF(OR($A145=0,'Saisie Profil'!$D13="Off"),0,IF(U$4="Optocoupleurs",U$36*EXP(11604*0.7*((1/293)-(1/(273+IF('Saisie des composants'!V79="",U$9,'Saisie des composants'!V79)+'Saisie Profil'!$G13)))),IF(U$4="Résistance",U$36*EXP(11604*0.15*((1/293)-(1/(273+'Saisie Profil'!$G13+(U$51*IF('Saisie des composants'!V91="",U$10,'Saisie des composants'!V91)))))),IF(U$4="Condensateur",U$36*POWER((IF('Saisie des composants'!V103="",U$12,'Saisie des composants'!V103)/U$53),3)*EXP(11604*U$52*((1/293)-(1/(273+'Saisie Profil'!$G13)))),IF(U$4="Composants magnétiques",U$36*EXP(11604*U$52*((1/293)-(1/(273+IF('Saisie des composants'!V79="",U$9,'Saisie des composants'!V79)+'Saisie Profil'!$G13)))),IF(U$4="Composants piezoélectriques",U$36*U60,0)))))))</f>
        <v/>
      </c>
      <c r="V145" s="102" t="str">
        <f>IF(V$3="","",IF(OR($A145=0,'Saisie Profil'!$D13="Off"),0,IF(V$4="Optocoupleurs",V$36*EXP(11604*0.7*((1/293)-(1/(273+IF('Saisie des composants'!W79="",V$9,'Saisie des composants'!W79)+'Saisie Profil'!$G13)))),IF(V$4="Résistance",V$36*EXP(11604*0.15*((1/293)-(1/(273+'Saisie Profil'!$G13+(V$51*IF('Saisie des composants'!W91="",V$10,'Saisie des composants'!W91)))))),IF(V$4="Condensateur",V$36*POWER((IF('Saisie des composants'!W103="",V$12,'Saisie des composants'!W103)/V$53),3)*EXP(11604*V$52*((1/293)-(1/(273+'Saisie Profil'!$G13)))),IF(V$4="Composants magnétiques",V$36*EXP(11604*V$52*((1/293)-(1/(273+IF('Saisie des composants'!W79="",V$9,'Saisie des composants'!W79)+'Saisie Profil'!$G13)))),IF(V$4="Composants piezoélectriques",V$36*V60,0)))))))</f>
        <v/>
      </c>
      <c r="W145" s="102" t="str">
        <f>IF(W$3="","",IF(OR($A145=0,'Saisie Profil'!$D13="Off"),0,IF(W$4="Optocoupleurs",W$36*EXP(11604*0.7*((1/293)-(1/(273+IF('Saisie des composants'!X79="",W$9,'Saisie des composants'!X79)+'Saisie Profil'!$G13)))),IF(W$4="Résistance",W$36*EXP(11604*0.15*((1/293)-(1/(273+'Saisie Profil'!$G13+(W$51*IF('Saisie des composants'!X91="",W$10,'Saisie des composants'!X91)))))),IF(W$4="Condensateur",W$36*POWER((IF('Saisie des composants'!X103="",W$12,'Saisie des composants'!X103)/W$53),3)*EXP(11604*W$52*((1/293)-(1/(273+'Saisie Profil'!$G13)))),IF(W$4="Composants magnétiques",W$36*EXP(11604*W$52*((1/293)-(1/(273+IF('Saisie des composants'!X79="",W$9,'Saisie des composants'!X79)+'Saisie Profil'!$G13)))),IF(W$4="Composants piezoélectriques",W$36*W60,0)))))))</f>
        <v/>
      </c>
      <c r="X145" s="102" t="str">
        <f>IF(X$3="","",IF(OR($A145=0,'Saisie Profil'!$D13="Off"),0,IF(X$4="Optocoupleurs",X$36*EXP(11604*0.7*((1/293)-(1/(273+IF('Saisie des composants'!Y79="",X$9,'Saisie des composants'!Y79)+'Saisie Profil'!$G13)))),IF(X$4="Résistance",X$36*EXP(11604*0.15*((1/293)-(1/(273+'Saisie Profil'!$G13+(X$51*IF('Saisie des composants'!Y91="",X$10,'Saisie des composants'!Y91)))))),IF(X$4="Condensateur",X$36*POWER((IF('Saisie des composants'!Y103="",X$12,'Saisie des composants'!Y103)/X$53),3)*EXP(11604*X$52*((1/293)-(1/(273+'Saisie Profil'!$G13)))),IF(X$4="Composants magnétiques",X$36*EXP(11604*X$52*((1/293)-(1/(273+IF('Saisie des composants'!Y79="",X$9,'Saisie des composants'!Y79)+'Saisie Profil'!$G13)))),IF(X$4="Composants piezoélectriques",X$36*X60,0)))))))</f>
        <v/>
      </c>
      <c r="Y145" s="102" t="str">
        <f>IF(Y$3="","",IF(OR($A145=0,'Saisie Profil'!$D13="Off"),0,IF(Y$4="Optocoupleurs",Y$36*EXP(11604*0.7*((1/293)-(1/(273+IF('Saisie des composants'!Z79="",Y$9,'Saisie des composants'!Z79)+'Saisie Profil'!$G13)))),IF(Y$4="Résistance",Y$36*EXP(11604*0.15*((1/293)-(1/(273+'Saisie Profil'!$G13+(Y$51*IF('Saisie des composants'!Z91="",Y$10,'Saisie des composants'!Z91)))))),IF(Y$4="Condensateur",Y$36*POWER((IF('Saisie des composants'!Z103="",Y$12,'Saisie des composants'!Z103)/Y$53),3)*EXP(11604*Y$52*((1/293)-(1/(273+'Saisie Profil'!$G13)))),IF(Y$4="Composants magnétiques",Y$36*EXP(11604*Y$52*((1/293)-(1/(273+IF('Saisie des composants'!Z79="",Y$9,'Saisie des composants'!Z79)+'Saisie Profil'!$G13)))),IF(Y$4="Composants piezoélectriques",Y$36*Y60,0)))))))</f>
        <v/>
      </c>
      <c r="Z145" s="102" t="str">
        <f>IF(Z$3="","",IF(OR($A145=0,'Saisie Profil'!$D13="Off"),0,IF(Z$4="Optocoupleurs",Z$36*EXP(11604*0.7*((1/293)-(1/(273+IF('Saisie des composants'!AA79="",Z$9,'Saisie des composants'!AA79)+'Saisie Profil'!$G13)))),IF(Z$4="Résistance",Z$36*EXP(11604*0.15*((1/293)-(1/(273+'Saisie Profil'!$G13+(Z$51*IF('Saisie des composants'!AA91="",Z$10,'Saisie des composants'!AA91)))))),IF(Z$4="Condensateur",Z$36*POWER((IF('Saisie des composants'!AA103="",Z$12,'Saisie des composants'!AA103)/Z$53),3)*EXP(11604*Z$52*((1/293)-(1/(273+'Saisie Profil'!$G13)))),IF(Z$4="Composants magnétiques",Z$36*EXP(11604*Z$52*((1/293)-(1/(273+IF('Saisie des composants'!AA79="",Z$9,'Saisie des composants'!AA79)+'Saisie Profil'!$G13)))),IF(Z$4="Composants piezoélectriques",Z$36*Z60,0)))))))</f>
        <v/>
      </c>
      <c r="AA145" s="102" t="str">
        <f>IF(AA$3="","",IF(OR($A145=0,'Saisie Profil'!$D13="Off"),0,IF(AA$4="Optocoupleurs",AA$36*EXP(11604*0.7*((1/293)-(1/(273+IF('Saisie des composants'!AB79="",AA$9,'Saisie des composants'!AB79)+'Saisie Profil'!$G13)))),IF(AA$4="Résistance",AA$36*EXP(11604*0.15*((1/293)-(1/(273+'Saisie Profil'!$G13+(AA$51*IF('Saisie des composants'!AB91="",AA$10,'Saisie des composants'!AB91)))))),IF(AA$4="Condensateur",AA$36*POWER((IF('Saisie des composants'!AB103="",AA$12,'Saisie des composants'!AB103)/AA$53),3)*EXP(11604*AA$52*((1/293)-(1/(273+'Saisie Profil'!$G13)))),IF(AA$4="Composants magnétiques",AA$36*EXP(11604*AA$52*((1/293)-(1/(273+IF('Saisie des composants'!AB79="",AA$9,'Saisie des composants'!AB79)+'Saisie Profil'!$G13)))),IF(AA$4="Composants piezoélectriques",AA$36*AA60,0)))))))</f>
        <v/>
      </c>
      <c r="AB145" s="102" t="str">
        <f>IF(AB$3="","",IF(OR($A145=0,'Saisie Profil'!$D13="Off"),0,IF(AB$4="Optocoupleurs",AB$36*EXP(11604*0.7*((1/293)-(1/(273+IF('Saisie des composants'!AC79="",AB$9,'Saisie des composants'!AC79)+'Saisie Profil'!$G13)))),IF(AB$4="Résistance",AB$36*EXP(11604*0.15*((1/293)-(1/(273+'Saisie Profil'!$G13+(AB$51*IF('Saisie des composants'!AC91="",AB$10,'Saisie des composants'!AC91)))))),IF(AB$4="Condensateur",AB$36*POWER((IF('Saisie des composants'!AC103="",AB$12,'Saisie des composants'!AC103)/AB$53),3)*EXP(11604*AB$52*((1/293)-(1/(273+'Saisie Profil'!$G13)))),IF(AB$4="Composants magnétiques",AB$36*EXP(11604*AB$52*((1/293)-(1/(273+IF('Saisie des composants'!AC79="",AB$9,'Saisie des composants'!AC79)+'Saisie Profil'!$G13)))),IF(AB$4="Composants piezoélectriques",AB$36*AB60,0)))))))</f>
        <v/>
      </c>
      <c r="AC145" s="102" t="str">
        <f>IF(AC$3="","",IF(OR($A145=0,'Saisie Profil'!$D13="Off"),0,IF(AC$4="Optocoupleurs",AC$36*EXP(11604*0.7*((1/293)-(1/(273+IF('Saisie des composants'!AD79="",AC$9,'Saisie des composants'!AD79)+'Saisie Profil'!$G13)))),IF(AC$4="Résistance",AC$36*EXP(11604*0.15*((1/293)-(1/(273+'Saisie Profil'!$G13+(AC$51*IF('Saisie des composants'!AD91="",AC$10,'Saisie des composants'!AD91)))))),IF(AC$4="Condensateur",AC$36*POWER((IF('Saisie des composants'!AD103="",AC$12,'Saisie des composants'!AD103)/AC$53),3)*EXP(11604*AC$52*((1/293)-(1/(273+'Saisie Profil'!$G13)))),IF(AC$4="Composants magnétiques",AC$36*EXP(11604*AC$52*((1/293)-(1/(273+IF('Saisie des composants'!AD79="",AC$9,'Saisie des composants'!AD79)+'Saisie Profil'!$G13)))),IF(AC$4="Composants piezoélectriques",AC$36*AC60,0)))))))</f>
        <v/>
      </c>
      <c r="AD145" s="102" t="str">
        <f>IF(AD$3="","",IF(OR($A145=0,'Saisie Profil'!$D13="Off"),0,IF(AD$4="Optocoupleurs",AD$36*EXP(11604*0.7*((1/293)-(1/(273+IF('Saisie des composants'!AE79="",AD$9,'Saisie des composants'!AE79)+'Saisie Profil'!$G13)))),IF(AD$4="Résistance",AD$36*EXP(11604*0.15*((1/293)-(1/(273+'Saisie Profil'!$G13+(AD$51*IF('Saisie des composants'!AE91="",AD$10,'Saisie des composants'!AE91)))))),IF(AD$4="Condensateur",AD$36*POWER((IF('Saisie des composants'!AE103="",AD$12,'Saisie des composants'!AE103)/AD$53),3)*EXP(11604*AD$52*((1/293)-(1/(273+'Saisie Profil'!$G13)))),IF(AD$4="Composants magnétiques",AD$36*EXP(11604*AD$52*((1/293)-(1/(273+IF('Saisie des composants'!AE79="",AD$9,'Saisie des composants'!AE79)+'Saisie Profil'!$G13)))),IF(AD$4="Composants piezoélectriques",AD$36*AD60,0)))))))</f>
        <v/>
      </c>
      <c r="AE145" s="102" t="str">
        <f>IF(AE$3="","",IF(OR($A145=0,'Saisie Profil'!$D13="Off"),0,IF(AE$4="Optocoupleurs",AE$36*EXP(11604*0.7*((1/293)-(1/(273+IF('Saisie des composants'!AF79="",AE$9,'Saisie des composants'!AF79)+'Saisie Profil'!$G13)))),IF(AE$4="Résistance",AE$36*EXP(11604*0.15*((1/293)-(1/(273+'Saisie Profil'!$G13+(AE$51*IF('Saisie des composants'!AF91="",AE$10,'Saisie des composants'!AF91)))))),IF(AE$4="Condensateur",AE$36*POWER((IF('Saisie des composants'!AF103="",AE$12,'Saisie des composants'!AF103)/AE$53),3)*EXP(11604*AE$52*((1/293)-(1/(273+'Saisie Profil'!$G13)))),IF(AE$4="Composants magnétiques",AE$36*EXP(11604*AE$52*((1/293)-(1/(273+IF('Saisie des composants'!AF79="",AE$9,'Saisie des composants'!AF79)+'Saisie Profil'!$G13)))),IF(AE$4="Composants piezoélectriques",AE$36*AE60,0)))))))</f>
        <v/>
      </c>
      <c r="AF145" s="102" t="str">
        <f>IF(AF$3="","",IF(OR($A145=0,'Saisie Profil'!$D13="Off"),0,IF(AF$4="Optocoupleurs",AF$36*EXP(11604*0.7*((1/293)-(1/(273+IF('Saisie des composants'!AG79="",AF$9,'Saisie des composants'!AG79)+'Saisie Profil'!$G13)))),IF(AF$4="Résistance",AF$36*EXP(11604*0.15*((1/293)-(1/(273+'Saisie Profil'!$G13+(AF$51*IF('Saisie des composants'!AG91="",AF$10,'Saisie des composants'!AG91)))))),IF(AF$4="Condensateur",AF$36*POWER((IF('Saisie des composants'!AG103="",AF$12,'Saisie des composants'!AG103)/AF$53),3)*EXP(11604*AF$52*((1/293)-(1/(273+'Saisie Profil'!$G13)))),IF(AF$4="Composants magnétiques",AF$36*EXP(11604*AF$52*((1/293)-(1/(273+IF('Saisie des composants'!AG79="",AF$9,'Saisie des composants'!AG79)+'Saisie Profil'!$G13)))),IF(AF$4="Composants piezoélectriques",AF$36*AF60,0)))))))</f>
        <v/>
      </c>
      <c r="AG145" s="102" t="str">
        <f>IF(AG$3="","",IF(OR($A145=0,'Saisie Profil'!$D13="Off"),0,IF(AG$4="Optocoupleurs",AG$36*EXP(11604*0.7*((1/293)-(1/(273+IF('Saisie des composants'!AH79="",AG$9,'Saisie des composants'!AH79)+'Saisie Profil'!$G13)))),IF(AG$4="Résistance",AG$36*EXP(11604*0.15*((1/293)-(1/(273+'Saisie Profil'!$G13+(AG$51*IF('Saisie des composants'!AH91="",AG$10,'Saisie des composants'!AH91)))))),IF(AG$4="Condensateur",AG$36*POWER((IF('Saisie des composants'!AH103="",AG$12,'Saisie des composants'!AH103)/AG$53),3)*EXP(11604*AG$52*((1/293)-(1/(273+'Saisie Profil'!$G13)))),IF(AG$4="Composants magnétiques",AG$36*EXP(11604*AG$52*((1/293)-(1/(273+IF('Saisie des composants'!AH79="",AG$9,'Saisie des composants'!AH79)+'Saisie Profil'!$G13)))),IF(AG$4="Composants piezoélectriques",AG$36*AG60,0)))))))</f>
        <v/>
      </c>
      <c r="AH145" s="102" t="str">
        <f>IF(AH$3="","",IF(OR($A145=0,'Saisie Profil'!$D13="Off"),0,IF(AH$4="Optocoupleurs",AH$36*EXP(11604*0.7*((1/293)-(1/(273+IF('Saisie des composants'!AI79="",AH$9,'Saisie des composants'!AI79)+'Saisie Profil'!$G13)))),IF(AH$4="Résistance",AH$36*EXP(11604*0.15*((1/293)-(1/(273+'Saisie Profil'!$G13+(AH$51*IF('Saisie des composants'!AI91="",AH$10,'Saisie des composants'!AI91)))))),IF(AH$4="Condensateur",AH$36*POWER((IF('Saisie des composants'!AI103="",AH$12,'Saisie des composants'!AI103)/AH$53),3)*EXP(11604*AH$52*((1/293)-(1/(273+'Saisie Profil'!$G13)))),IF(AH$4="Composants magnétiques",AH$36*EXP(11604*AH$52*((1/293)-(1/(273+IF('Saisie des composants'!AI79="",AH$9,'Saisie des composants'!AI79)+'Saisie Profil'!$G13)))),IF(AH$4="Composants piezoélectriques",AH$36*AH60,0)))))))</f>
        <v/>
      </c>
      <c r="AI145" s="102" t="str">
        <f>IF(AI$3="","",IF(OR($A145=0,'Saisie Profil'!$D13="Off"),0,IF(AI$4="Optocoupleurs",AI$36*EXP(11604*0.7*((1/293)-(1/(273+IF('Saisie des composants'!AJ79="",AI$9,'Saisie des composants'!AJ79)+'Saisie Profil'!$G13)))),IF(AI$4="Résistance",AI$36*EXP(11604*0.15*((1/293)-(1/(273+'Saisie Profil'!$G13+(AI$51*IF('Saisie des composants'!AJ91="",AI$10,'Saisie des composants'!AJ91)))))),IF(AI$4="Condensateur",AI$36*POWER((IF('Saisie des composants'!AJ103="",AI$12,'Saisie des composants'!AJ103)/AI$53),3)*EXP(11604*AI$52*((1/293)-(1/(273+'Saisie Profil'!$G13)))),IF(AI$4="Composants magnétiques",AI$36*EXP(11604*AI$52*((1/293)-(1/(273+IF('Saisie des composants'!AJ79="",AI$9,'Saisie des composants'!AJ79)+'Saisie Profil'!$G13)))),IF(AI$4="Composants piezoélectriques",AI$36*AI60,0)))))))</f>
        <v/>
      </c>
      <c r="AJ145" s="102" t="str">
        <f>IF(AJ$3="","",IF(OR($A145=0,'Saisie Profil'!$D13="Off"),0,IF(AJ$4="Optocoupleurs",AJ$36*EXP(11604*0.7*((1/293)-(1/(273+IF('Saisie des composants'!AK79="",AJ$9,'Saisie des composants'!AK79)+'Saisie Profil'!$G13)))),IF(AJ$4="Résistance",AJ$36*EXP(11604*0.15*((1/293)-(1/(273+'Saisie Profil'!$G13+(AJ$51*IF('Saisie des composants'!AK91="",AJ$10,'Saisie des composants'!AK91)))))),IF(AJ$4="Condensateur",AJ$36*POWER((IF('Saisie des composants'!AK103="",AJ$12,'Saisie des composants'!AK103)/AJ$53),3)*EXP(11604*AJ$52*((1/293)-(1/(273+'Saisie Profil'!$G13)))),IF(AJ$4="Composants magnétiques",AJ$36*EXP(11604*AJ$52*((1/293)-(1/(273+IF('Saisie des composants'!AK79="",AJ$9,'Saisie des composants'!AK79)+'Saisie Profil'!$G13)))),IF(AJ$4="Composants piezoélectriques",AJ$36*AJ60,0)))))))</f>
        <v/>
      </c>
      <c r="AK145" s="102" t="str">
        <f>IF(AK$3="","",IF(OR($A145=0,'Saisie Profil'!$D13="Off"),0,IF(AK$4="Optocoupleurs",AK$36*EXP(11604*0.7*((1/293)-(1/(273+IF('Saisie des composants'!AL79="",AK$9,'Saisie des composants'!AL79)+'Saisie Profil'!$G13)))),IF(AK$4="Résistance",AK$36*EXP(11604*0.15*((1/293)-(1/(273+'Saisie Profil'!$G13+(AK$51*IF('Saisie des composants'!AL91="",AK$10,'Saisie des composants'!AL91)))))),IF(AK$4="Condensateur",AK$36*POWER((IF('Saisie des composants'!AL103="",AK$12,'Saisie des composants'!AL103)/AK$53),3)*EXP(11604*AK$52*((1/293)-(1/(273+'Saisie Profil'!$G13)))),IF(AK$4="Composants magnétiques",AK$36*EXP(11604*AK$52*((1/293)-(1/(273+IF('Saisie des composants'!AL79="",AK$9,'Saisie des composants'!AL79)+'Saisie Profil'!$G13)))),IF(AK$4="Composants piezoélectriques",AK$36*AK60,0)))))))</f>
        <v/>
      </c>
      <c r="AL145" s="102" t="str">
        <f>IF(AL$3="","",IF(OR($A145=0,'Saisie Profil'!$D13="Off"),0,IF(AL$4="Optocoupleurs",AL$36*EXP(11604*0.7*((1/293)-(1/(273+IF('Saisie des composants'!AM79="",AL$9,'Saisie des composants'!AM79)+'Saisie Profil'!$G13)))),IF(AL$4="Résistance",AL$36*EXP(11604*0.15*((1/293)-(1/(273+'Saisie Profil'!$G13+(AL$51*IF('Saisie des composants'!AM91="",AL$10,'Saisie des composants'!AM91)))))),IF(AL$4="Condensateur",AL$36*POWER((IF('Saisie des composants'!AM103="",AL$12,'Saisie des composants'!AM103)/AL$53),3)*EXP(11604*AL$52*((1/293)-(1/(273+'Saisie Profil'!$G13)))),IF(AL$4="Composants magnétiques",AL$36*EXP(11604*AL$52*((1/293)-(1/(273+IF('Saisie des composants'!AM79="",AL$9,'Saisie des composants'!AM79)+'Saisie Profil'!$G13)))),IF(AL$4="Composants piezoélectriques",AL$36*AL60,0)))))))</f>
        <v/>
      </c>
      <c r="AM145" s="102" t="str">
        <f>IF(AM$3="","",IF(OR($A145=0,'Saisie Profil'!$D13="Off"),0,IF(AM$4="Optocoupleurs",AM$36*EXP(11604*0.7*((1/293)-(1/(273+IF('Saisie des composants'!AN79="",AM$9,'Saisie des composants'!AN79)+'Saisie Profil'!$G13)))),IF(AM$4="Résistance",AM$36*EXP(11604*0.15*((1/293)-(1/(273+'Saisie Profil'!$G13+(AM$51*IF('Saisie des composants'!AN91="",AM$10,'Saisie des composants'!AN91)))))),IF(AM$4="Condensateur",AM$36*POWER((IF('Saisie des composants'!AN103="",AM$12,'Saisie des composants'!AN103)/AM$53),3)*EXP(11604*AM$52*((1/293)-(1/(273+'Saisie Profil'!$G13)))),IF(AM$4="Composants magnétiques",AM$36*EXP(11604*AM$52*((1/293)-(1/(273+IF('Saisie des composants'!AN79="",AM$9,'Saisie des composants'!AN79)+'Saisie Profil'!$G13)))),IF(AM$4="Composants piezoélectriques",AM$36*AM60,0)))))))</f>
        <v/>
      </c>
      <c r="AN145" s="102" t="str">
        <f>IF(AN$3="","",IF(OR($A145=0,'Saisie Profil'!$D13="Off"),0,IF(AN$4="Optocoupleurs",AN$36*EXP(11604*0.7*((1/293)-(1/(273+IF('Saisie des composants'!AO79="",AN$9,'Saisie des composants'!AO79)+'Saisie Profil'!$G13)))),IF(AN$4="Résistance",AN$36*EXP(11604*0.15*((1/293)-(1/(273+'Saisie Profil'!$G13+(AN$51*IF('Saisie des composants'!AO91="",AN$10,'Saisie des composants'!AO91)))))),IF(AN$4="Condensateur",AN$36*POWER((IF('Saisie des composants'!AO103="",AN$12,'Saisie des composants'!AO103)/AN$53),3)*EXP(11604*AN$52*((1/293)-(1/(273+'Saisie Profil'!$G13)))),IF(AN$4="Composants magnétiques",AN$36*EXP(11604*AN$52*((1/293)-(1/(273+IF('Saisie des composants'!AO79="",AN$9,'Saisie des composants'!AO79)+'Saisie Profil'!$G13)))),IF(AN$4="Composants piezoélectriques",AN$36*AN60,0)))))))</f>
        <v/>
      </c>
      <c r="AO145" s="102" t="str">
        <f>IF(AO$3="","",IF(OR($A145=0,'Saisie Profil'!$D13="Off"),0,IF(AO$4="Optocoupleurs",AO$36*EXP(11604*0.7*((1/293)-(1/(273+IF('Saisie des composants'!AP79="",AO$9,'Saisie des composants'!AP79)+'Saisie Profil'!$G13)))),IF(AO$4="Résistance",AO$36*EXP(11604*0.15*((1/293)-(1/(273+'Saisie Profil'!$G13+(AO$51*IF('Saisie des composants'!AP91="",AO$10,'Saisie des composants'!AP91)))))),IF(AO$4="Condensateur",AO$36*POWER((IF('Saisie des composants'!AP103="",AO$12,'Saisie des composants'!AP103)/AO$53),3)*EXP(11604*AO$52*((1/293)-(1/(273+'Saisie Profil'!$G13)))),IF(AO$4="Composants magnétiques",AO$36*EXP(11604*AO$52*((1/293)-(1/(273+IF('Saisie des composants'!AP79="",AO$9,'Saisie des composants'!AP79)+'Saisie Profil'!$G13)))),IF(AO$4="Composants piezoélectriques",AO$36*AO60,0)))))))</f>
        <v/>
      </c>
      <c r="AP145" s="102" t="str">
        <f>IF(AP$3="","",IF(OR($A145=0,'Saisie Profil'!$D13="Off"),0,IF(AP$4="Optocoupleurs",AP$36*EXP(11604*0.7*((1/293)-(1/(273+IF('Saisie des composants'!AQ79="",AP$9,'Saisie des composants'!AQ79)+'Saisie Profil'!$G13)))),IF(AP$4="Résistance",AP$36*EXP(11604*0.15*((1/293)-(1/(273+'Saisie Profil'!$G13+(AP$51*IF('Saisie des composants'!AQ91="",AP$10,'Saisie des composants'!AQ91)))))),IF(AP$4="Condensateur",AP$36*POWER((IF('Saisie des composants'!AQ103="",AP$12,'Saisie des composants'!AQ103)/AP$53),3)*EXP(11604*AP$52*((1/293)-(1/(273+'Saisie Profil'!$G13)))),IF(AP$4="Composants magnétiques",AP$36*EXP(11604*AP$52*((1/293)-(1/(273+IF('Saisie des composants'!AQ79="",AP$9,'Saisie des composants'!AQ79)+'Saisie Profil'!$G13)))),IF(AP$4="Composants piezoélectriques",AP$36*AP60,0)))))))</f>
        <v/>
      </c>
      <c r="AQ145" s="102" t="str">
        <f>IF(AQ$3="","",IF(OR($A145=0,'Saisie Profil'!$D13="Off"),0,IF(AQ$4="Optocoupleurs",AQ$36*EXP(11604*0.7*((1/293)-(1/(273+IF('Saisie des composants'!AR79="",AQ$9,'Saisie des composants'!AR79)+'Saisie Profil'!$G13)))),IF(AQ$4="Résistance",AQ$36*EXP(11604*0.15*((1/293)-(1/(273+'Saisie Profil'!$G13+(AQ$51*IF('Saisie des composants'!AR91="",AQ$10,'Saisie des composants'!AR91)))))),IF(AQ$4="Condensateur",AQ$36*POWER((IF('Saisie des composants'!AR103="",AQ$12,'Saisie des composants'!AR103)/AQ$53),3)*EXP(11604*AQ$52*((1/293)-(1/(273+'Saisie Profil'!$G13)))),IF(AQ$4="Composants magnétiques",AQ$36*EXP(11604*AQ$52*((1/293)-(1/(273+IF('Saisie des composants'!AR79="",AQ$9,'Saisie des composants'!AR79)+'Saisie Profil'!$G13)))),IF(AQ$4="Composants piezoélectriques",AQ$36*AQ60,0)))))))</f>
        <v/>
      </c>
      <c r="AR145" s="102" t="str">
        <f>IF(AR$3="","",IF(OR($A145=0,'Saisie Profil'!$D13="Off"),0,IF(AR$4="Optocoupleurs",AR$36*EXP(11604*0.7*((1/293)-(1/(273+IF('Saisie des composants'!AS79="",AR$9,'Saisie des composants'!AS79)+'Saisie Profil'!$G13)))),IF(AR$4="Résistance",AR$36*EXP(11604*0.15*((1/293)-(1/(273+'Saisie Profil'!$G13+(AR$51*IF('Saisie des composants'!AS91="",AR$10,'Saisie des composants'!AS91)))))),IF(AR$4="Condensateur",AR$36*POWER((IF('Saisie des composants'!AS103="",AR$12,'Saisie des composants'!AS103)/AR$53),3)*EXP(11604*AR$52*((1/293)-(1/(273+'Saisie Profil'!$G13)))),IF(AR$4="Composants magnétiques",AR$36*EXP(11604*AR$52*((1/293)-(1/(273+IF('Saisie des composants'!AS79="",AR$9,'Saisie des composants'!AS79)+'Saisie Profil'!$G13)))),IF(AR$4="Composants piezoélectriques",AR$36*AR60,0)))))))</f>
        <v/>
      </c>
      <c r="AS145" s="102" t="str">
        <f>IF(AS$3="","",IF(OR($A145=0,'Saisie Profil'!$D13="Off"),0,IF(AS$4="Optocoupleurs",AS$36*EXP(11604*0.7*((1/293)-(1/(273+IF('Saisie des composants'!AT79="",AS$9,'Saisie des composants'!AT79)+'Saisie Profil'!$G13)))),IF(AS$4="Résistance",AS$36*EXP(11604*0.15*((1/293)-(1/(273+'Saisie Profil'!$G13+(AS$51*IF('Saisie des composants'!AT91="",AS$10,'Saisie des composants'!AT91)))))),IF(AS$4="Condensateur",AS$36*POWER((IF('Saisie des composants'!AT103="",AS$12,'Saisie des composants'!AT103)/AS$53),3)*EXP(11604*AS$52*((1/293)-(1/(273+'Saisie Profil'!$G13)))),IF(AS$4="Composants magnétiques",AS$36*EXP(11604*AS$52*((1/293)-(1/(273+IF('Saisie des composants'!AT79="",AS$9,'Saisie des composants'!AT79)+'Saisie Profil'!$G13)))),IF(AS$4="Composants piezoélectriques",AS$36*AS60,0)))))))</f>
        <v/>
      </c>
      <c r="AT145" s="102" t="str">
        <f>IF(AT$3="","",IF(OR($A145=0,'Saisie Profil'!$D13="Off"),0,IF(AT$4="Optocoupleurs",AT$36*EXP(11604*0.7*((1/293)-(1/(273+IF('Saisie des composants'!AU79="",AT$9,'Saisie des composants'!AU79)+'Saisie Profil'!$G13)))),IF(AT$4="Résistance",AT$36*EXP(11604*0.15*((1/293)-(1/(273+'Saisie Profil'!$G13+(AT$51*IF('Saisie des composants'!AU91="",AT$10,'Saisie des composants'!AU91)))))),IF(AT$4="Condensateur",AT$36*POWER((IF('Saisie des composants'!AU103="",AT$12,'Saisie des composants'!AU103)/AT$53),3)*EXP(11604*AT$52*((1/293)-(1/(273+'Saisie Profil'!$G13)))),IF(AT$4="Composants magnétiques",AT$36*EXP(11604*AT$52*((1/293)-(1/(273+IF('Saisie des composants'!AU79="",AT$9,'Saisie des composants'!AU79)+'Saisie Profil'!$G13)))),IF(AT$4="Composants piezoélectriques",AT$36*AT60,0)))))))</f>
        <v/>
      </c>
      <c r="AU145" s="102" t="str">
        <f>IF(AU$3="","",IF(OR($A145=0,'Saisie Profil'!$D13="Off"),0,IF(AU$4="Optocoupleurs",AU$36*EXP(11604*0.7*((1/293)-(1/(273+IF('Saisie des composants'!AV79="",AU$9,'Saisie des composants'!AV79)+'Saisie Profil'!$G13)))),IF(AU$4="Résistance",AU$36*EXP(11604*0.15*((1/293)-(1/(273+'Saisie Profil'!$G13+(AU$51*IF('Saisie des composants'!AV91="",AU$10,'Saisie des composants'!AV91)))))),IF(AU$4="Condensateur",AU$36*POWER((IF('Saisie des composants'!AV103="",AU$12,'Saisie des composants'!AV103)/AU$53),3)*EXP(11604*AU$52*((1/293)-(1/(273+'Saisie Profil'!$G13)))),IF(AU$4="Composants magnétiques",AU$36*EXP(11604*AU$52*((1/293)-(1/(273+IF('Saisie des composants'!AV79="",AU$9,'Saisie des composants'!AV79)+'Saisie Profil'!$G13)))),IF(AU$4="Composants piezoélectriques",AU$36*AU60,0)))))))</f>
        <v/>
      </c>
      <c r="AV145" s="102" t="str">
        <f>IF(AV$3="","",IF(OR($A145=0,'Saisie Profil'!$D13="Off"),0,IF(AV$4="Optocoupleurs",AV$36*EXP(11604*0.7*((1/293)-(1/(273+IF('Saisie des composants'!AW79="",AV$9,'Saisie des composants'!AW79)+'Saisie Profil'!$G13)))),IF(AV$4="Résistance",AV$36*EXP(11604*0.15*((1/293)-(1/(273+'Saisie Profil'!$G13+(AV$51*IF('Saisie des composants'!AW91="",AV$10,'Saisie des composants'!AW91)))))),IF(AV$4="Condensateur",AV$36*POWER((IF('Saisie des composants'!AW103="",AV$12,'Saisie des composants'!AW103)/AV$53),3)*EXP(11604*AV$52*((1/293)-(1/(273+'Saisie Profil'!$G13)))),IF(AV$4="Composants magnétiques",AV$36*EXP(11604*AV$52*((1/293)-(1/(273+IF('Saisie des composants'!AW79="",AV$9,'Saisie des composants'!AW79)+'Saisie Profil'!$G13)))),IF(AV$4="Composants piezoélectriques",AV$36*AV60,0)))))))</f>
        <v/>
      </c>
      <c r="AW145" s="102" t="str">
        <f>IF(AW$3="","",IF(OR($A145=0,'Saisie Profil'!$D13="Off"),0,IF(AW$4="Optocoupleurs",AW$36*EXP(11604*0.7*((1/293)-(1/(273+IF('Saisie des composants'!AX79="",AW$9,'Saisie des composants'!AX79)+'Saisie Profil'!$G13)))),IF(AW$4="Résistance",AW$36*EXP(11604*0.15*((1/293)-(1/(273+'Saisie Profil'!$G13+(AW$51*IF('Saisie des composants'!AX91="",AW$10,'Saisie des composants'!AX91)))))),IF(AW$4="Condensateur",AW$36*POWER((IF('Saisie des composants'!AX103="",AW$12,'Saisie des composants'!AX103)/AW$53),3)*EXP(11604*AW$52*((1/293)-(1/(273+'Saisie Profil'!$G13)))),IF(AW$4="Composants magnétiques",AW$36*EXP(11604*AW$52*((1/293)-(1/(273+IF('Saisie des composants'!AX79="",AW$9,'Saisie des composants'!AX79)+'Saisie Profil'!$G13)))),IF(AW$4="Composants piezoélectriques",AW$36*AW60,0)))))))</f>
        <v/>
      </c>
      <c r="AX145" s="102" t="str">
        <f>IF(AX$3="","",IF(OR($A145=0,'Saisie Profil'!$D13="Off"),0,IF(AX$4="Optocoupleurs",AX$36*EXP(11604*0.7*((1/293)-(1/(273+IF('Saisie des composants'!AY79="",AX$9,'Saisie des composants'!AY79)+'Saisie Profil'!$G13)))),IF(AX$4="Résistance",AX$36*EXP(11604*0.15*((1/293)-(1/(273+'Saisie Profil'!$G13+(AX$51*IF('Saisie des composants'!AY91="",AX$10,'Saisie des composants'!AY91)))))),IF(AX$4="Condensateur",AX$36*POWER((IF('Saisie des composants'!AY103="",AX$12,'Saisie des composants'!AY103)/AX$53),3)*EXP(11604*AX$52*((1/293)-(1/(273+'Saisie Profil'!$G13)))),IF(AX$4="Composants magnétiques",AX$36*EXP(11604*AX$52*((1/293)-(1/(273+IF('Saisie des composants'!AY79="",AX$9,'Saisie des composants'!AY79)+'Saisie Profil'!$G13)))),IF(AX$4="Composants piezoélectriques",AX$36*AX60,0)))))))</f>
        <v/>
      </c>
      <c r="AY145" s="102" t="str">
        <f>IF(AY$3="","",IF(OR($A145=0,'Saisie Profil'!$D13="Off"),0,IF(AY$4="Optocoupleurs",AY$36*EXP(11604*0.7*((1/293)-(1/(273+IF('Saisie des composants'!AZ79="",AY$9,'Saisie des composants'!AZ79)+'Saisie Profil'!$G13)))),IF(AY$4="Résistance",AY$36*EXP(11604*0.15*((1/293)-(1/(273+'Saisie Profil'!$G13+(AY$51*IF('Saisie des composants'!AZ91="",AY$10,'Saisie des composants'!AZ91)))))),IF(AY$4="Condensateur",AY$36*POWER((IF('Saisie des composants'!AZ103="",AY$12,'Saisie des composants'!AZ103)/AY$53),3)*EXP(11604*AY$52*((1/293)-(1/(273+'Saisie Profil'!$G13)))),IF(AY$4="Composants magnétiques",AY$36*EXP(11604*AY$52*((1/293)-(1/(273+IF('Saisie des composants'!AZ79="",AY$9,'Saisie des composants'!AZ79)+'Saisie Profil'!$G13)))),IF(AY$4="Composants piezoélectriques",AY$36*AY60,0)))))))</f>
        <v/>
      </c>
      <c r="AZ145" s="102" t="str">
        <f>IF(AZ$3="","",IF(OR($A145=0,'Saisie Profil'!$D13="Off"),0,IF(AZ$4="Optocoupleurs",AZ$36*EXP(11604*0.7*((1/293)-(1/(273+IF('Saisie des composants'!BA79="",AZ$9,'Saisie des composants'!BA79)+'Saisie Profil'!$G13)))),IF(AZ$4="Résistance",AZ$36*EXP(11604*0.15*((1/293)-(1/(273+'Saisie Profil'!$G13+(AZ$51*IF('Saisie des composants'!BA91="",AZ$10,'Saisie des composants'!BA91)))))),IF(AZ$4="Condensateur",AZ$36*POWER((IF('Saisie des composants'!BA103="",AZ$12,'Saisie des composants'!BA103)/AZ$53),3)*EXP(11604*AZ$52*((1/293)-(1/(273+'Saisie Profil'!$G13)))),IF(AZ$4="Composants magnétiques",AZ$36*EXP(11604*AZ$52*((1/293)-(1/(273+IF('Saisie des composants'!BA79="",AZ$9,'Saisie des composants'!BA79)+'Saisie Profil'!$G13)))),IF(AZ$4="Composants piezoélectriques",AZ$36*AZ60,0)))))))</f>
        <v/>
      </c>
      <c r="BA145" s="102" t="str">
        <f>IF(BA$3="","",IF(OR($A145=0,'Saisie Profil'!$D13="Off"),0,IF(BA$4="Optocoupleurs",BA$36*EXP(11604*0.7*((1/293)-(1/(273+IF('Saisie des composants'!BB79="",BA$9,'Saisie des composants'!BB79)+'Saisie Profil'!$G13)))),IF(BA$4="Résistance",BA$36*EXP(11604*0.15*((1/293)-(1/(273+'Saisie Profil'!$G13+(BA$51*IF('Saisie des composants'!BB91="",BA$10,'Saisie des composants'!BB91)))))),IF(BA$4="Condensateur",BA$36*POWER((IF('Saisie des composants'!BB103="",BA$12,'Saisie des composants'!BB103)/BA$53),3)*EXP(11604*BA$52*((1/293)-(1/(273+'Saisie Profil'!$G13)))),IF(BA$4="Composants magnétiques",BA$36*EXP(11604*BA$52*((1/293)-(1/(273+IF('Saisie des composants'!BB79="",BA$9,'Saisie des composants'!BB79)+'Saisie Profil'!$G13)))),IF(BA$4="Composants piezoélectriques",BA$36*BA60,0)))))))</f>
        <v/>
      </c>
      <c r="BB145" s="102" t="str">
        <f>IF(BB$3="","",IF(OR($A145=0,'Saisie Profil'!$D13="Off"),0,IF(BB$4="Optocoupleurs",BB$36*EXP(11604*0.7*((1/293)-(1/(273+IF('Saisie des composants'!BC79="",BB$9,'Saisie des composants'!BC79)+'Saisie Profil'!$G13)))),IF(BB$4="Résistance",BB$36*EXP(11604*0.15*((1/293)-(1/(273+'Saisie Profil'!$G13+(BB$51*IF('Saisie des composants'!BC91="",BB$10,'Saisie des composants'!BC91)))))),IF(BB$4="Condensateur",BB$36*POWER((IF('Saisie des composants'!BC103="",BB$12,'Saisie des composants'!BC103)/BB$53),3)*EXP(11604*BB$52*((1/293)-(1/(273+'Saisie Profil'!$G13)))),IF(BB$4="Composants magnétiques",BB$36*EXP(11604*BB$52*((1/293)-(1/(273+IF('Saisie des composants'!BC79="",BB$9,'Saisie des composants'!BC79)+'Saisie Profil'!$G13)))),IF(BB$4="Composants piezoélectriques",BB$36*BB60,0)))))))</f>
        <v/>
      </c>
      <c r="BC145" s="102" t="str">
        <f>IF(BC$3="","",IF(OR($A145=0,'Saisie Profil'!$D13="Off"),0,IF(BC$4="Optocoupleurs",BC$36*EXP(11604*0.7*((1/293)-(1/(273+IF('Saisie des composants'!BD79="",BC$9,'Saisie des composants'!BD79)+'Saisie Profil'!$G13)))),IF(BC$4="Résistance",BC$36*EXP(11604*0.15*((1/293)-(1/(273+'Saisie Profil'!$G13+(BC$51*IF('Saisie des composants'!BD91="",BC$10,'Saisie des composants'!BD91)))))),IF(BC$4="Condensateur",BC$36*POWER((IF('Saisie des composants'!BD103="",BC$12,'Saisie des composants'!BD103)/BC$53),3)*EXP(11604*BC$52*((1/293)-(1/(273+'Saisie Profil'!$G13)))),IF(BC$4="Composants magnétiques",BC$36*EXP(11604*BC$52*((1/293)-(1/(273+IF('Saisie des composants'!BD79="",BC$9,'Saisie des composants'!BD79)+'Saisie Profil'!$G13)))),IF(BC$4="Composants piezoélectriques",BC$36*BC60,0)))))))</f>
        <v/>
      </c>
      <c r="BD145" s="102" t="str">
        <f>IF(BD$3="","",IF(OR($A145=0,'Saisie Profil'!$D13="Off"),0,IF(BD$4="Optocoupleurs",BD$36*EXP(11604*0.7*((1/293)-(1/(273+IF('Saisie des composants'!BE79="",BD$9,'Saisie des composants'!BE79)+'Saisie Profil'!$G13)))),IF(BD$4="Résistance",BD$36*EXP(11604*0.15*((1/293)-(1/(273+'Saisie Profil'!$G13+(BD$51*IF('Saisie des composants'!BE91="",BD$10,'Saisie des composants'!BE91)))))),IF(BD$4="Condensateur",BD$36*POWER((IF('Saisie des composants'!BE103="",BD$12,'Saisie des composants'!BE103)/BD$53),3)*EXP(11604*BD$52*((1/293)-(1/(273+'Saisie Profil'!$G13)))),IF(BD$4="Composants magnétiques",BD$36*EXP(11604*BD$52*((1/293)-(1/(273+IF('Saisie des composants'!BE79="",BD$9,'Saisie des composants'!BE79)+'Saisie Profil'!$G13)))),IF(BD$4="Composants piezoélectriques",BD$36*BD60,0)))))))</f>
        <v/>
      </c>
      <c r="BE145" s="102" t="str">
        <f>IF(BE$3="","",IF(OR($A145=0,'Saisie Profil'!$D13="Off"),0,IF(BE$4="Optocoupleurs",BE$36*EXP(11604*0.7*((1/293)-(1/(273+IF('Saisie des composants'!BF79="",BE$9,'Saisie des composants'!BF79)+'Saisie Profil'!$G13)))),IF(BE$4="Résistance",BE$36*EXP(11604*0.15*((1/293)-(1/(273+'Saisie Profil'!$G13+(BE$51*IF('Saisie des composants'!BF91="",BE$10,'Saisie des composants'!BF91)))))),IF(BE$4="Condensateur",BE$36*POWER((IF('Saisie des composants'!BF103="",BE$12,'Saisie des composants'!BF103)/BE$53),3)*EXP(11604*BE$52*((1/293)-(1/(273+'Saisie Profil'!$G13)))),IF(BE$4="Composants magnétiques",BE$36*EXP(11604*BE$52*((1/293)-(1/(273+IF('Saisie des composants'!BF79="",BE$9,'Saisie des composants'!BF79)+'Saisie Profil'!$G13)))),IF(BE$4="Composants piezoélectriques",BE$36*BE60,0)))))))</f>
        <v/>
      </c>
      <c r="BF145" s="102" t="str">
        <f>IF(BF$3="","",IF(OR($A145=0,'Saisie Profil'!$D13="Off"),0,IF(BF$4="Optocoupleurs",BF$36*EXP(11604*0.7*((1/293)-(1/(273+IF('Saisie des composants'!BG79="",BF$9,'Saisie des composants'!BG79)+'Saisie Profil'!$G13)))),IF(BF$4="Résistance",BF$36*EXP(11604*0.15*((1/293)-(1/(273+'Saisie Profil'!$G13+(BF$51*IF('Saisie des composants'!BG91="",BF$10,'Saisie des composants'!BG91)))))),IF(BF$4="Condensateur",BF$36*POWER((IF('Saisie des composants'!BG103="",BF$12,'Saisie des composants'!BG103)/BF$53),3)*EXP(11604*BF$52*((1/293)-(1/(273+'Saisie Profil'!$G13)))),IF(BF$4="Composants magnétiques",BF$36*EXP(11604*BF$52*((1/293)-(1/(273+IF('Saisie des composants'!BG79="",BF$9,'Saisie des composants'!BG79)+'Saisie Profil'!$G13)))),IF(BF$4="Composants piezoélectriques",BF$36*BF60,0)))))))</f>
        <v/>
      </c>
      <c r="BG145" s="102" t="str">
        <f>IF(BG$3="","",IF(OR($A145=0,'Saisie Profil'!$D13="Off"),0,IF(BG$4="Optocoupleurs",BG$36*EXP(11604*0.7*((1/293)-(1/(273+IF('Saisie des composants'!BH79="",BG$9,'Saisie des composants'!BH79)+'Saisie Profil'!$G13)))),IF(BG$4="Résistance",BG$36*EXP(11604*0.15*((1/293)-(1/(273+'Saisie Profil'!$G13+(BG$51*IF('Saisie des composants'!BH91="",BG$10,'Saisie des composants'!BH91)))))),IF(BG$4="Condensateur",BG$36*POWER((IF('Saisie des composants'!BH103="",BG$12,'Saisie des composants'!BH103)/BG$53),3)*EXP(11604*BG$52*((1/293)-(1/(273+'Saisie Profil'!$G13)))),IF(BG$4="Composants magnétiques",BG$36*EXP(11604*BG$52*((1/293)-(1/(273+IF('Saisie des composants'!BH79="",BG$9,'Saisie des composants'!BH79)+'Saisie Profil'!$G13)))),IF(BG$4="Composants piezoélectriques",BG$36*BG60,0)))))))</f>
        <v/>
      </c>
      <c r="BH145" s="102" t="str">
        <f>IF(BH$3="","",IF(OR($A145=0,'Saisie Profil'!$D13="Off"),0,IF(BH$4="Optocoupleurs",BH$36*EXP(11604*0.7*((1/293)-(1/(273+IF('Saisie des composants'!BI79="",BH$9,'Saisie des composants'!BI79)+'Saisie Profil'!$G13)))),IF(BH$4="Résistance",BH$36*EXP(11604*0.15*((1/293)-(1/(273+'Saisie Profil'!$G13+(BH$51*IF('Saisie des composants'!BI91="",BH$10,'Saisie des composants'!BI91)))))),IF(BH$4="Condensateur",BH$36*POWER((IF('Saisie des composants'!BI103="",BH$12,'Saisie des composants'!BI103)/BH$53),3)*EXP(11604*BH$52*((1/293)-(1/(273+'Saisie Profil'!$G13)))),IF(BH$4="Composants magnétiques",BH$36*EXP(11604*BH$52*((1/293)-(1/(273+IF('Saisie des composants'!BI79="",BH$9,'Saisie des composants'!BI79)+'Saisie Profil'!$G13)))),IF(BH$4="Composants piezoélectriques",BH$36*BH60,0)))))))</f>
        <v/>
      </c>
      <c r="BI145" s="102" t="str">
        <f>IF(BI$3="","",IF(OR($A145=0,'Saisie Profil'!$D13="Off"),0,IF(BI$4="Optocoupleurs",BI$36*EXP(11604*0.7*((1/293)-(1/(273+IF('Saisie des composants'!BJ79="",BI$9,'Saisie des composants'!BJ79)+'Saisie Profil'!$G13)))),IF(BI$4="Résistance",BI$36*EXP(11604*0.15*((1/293)-(1/(273+'Saisie Profil'!$G13+(BI$51*IF('Saisie des composants'!BJ91="",BI$10,'Saisie des composants'!BJ91)))))),IF(BI$4="Condensateur",BI$36*POWER((IF('Saisie des composants'!BJ103="",BI$12,'Saisie des composants'!BJ103)/BI$53),3)*EXP(11604*BI$52*((1/293)-(1/(273+'Saisie Profil'!$G13)))),IF(BI$4="Composants magnétiques",BI$36*EXP(11604*BI$52*((1/293)-(1/(273+IF('Saisie des composants'!BJ79="",BI$9,'Saisie des composants'!BJ79)+'Saisie Profil'!$G13)))),IF(BI$4="Composants piezoélectriques",BI$36*BI60,0)))))))</f>
        <v/>
      </c>
      <c r="BJ145" s="102" t="str">
        <f>IF(BJ$3="","",IF(OR($A145=0,'Saisie Profil'!$D13="Off"),0,IF(BJ$4="Optocoupleurs",BJ$36*EXP(11604*0.7*((1/293)-(1/(273+IF('Saisie des composants'!BK79="",BJ$9,'Saisie des composants'!BK79)+'Saisie Profil'!$G13)))),IF(BJ$4="Résistance",BJ$36*EXP(11604*0.15*((1/293)-(1/(273+'Saisie Profil'!$G13+(BJ$51*IF('Saisie des composants'!BK91="",BJ$10,'Saisie des composants'!BK91)))))),IF(BJ$4="Condensateur",BJ$36*POWER((IF('Saisie des composants'!BK103="",BJ$12,'Saisie des composants'!BK103)/BJ$53),3)*EXP(11604*BJ$52*((1/293)-(1/(273+'Saisie Profil'!$G13)))),IF(BJ$4="Composants magnétiques",BJ$36*EXP(11604*BJ$52*((1/293)-(1/(273+IF('Saisie des composants'!BK79="",BJ$9,'Saisie des composants'!BK79)+'Saisie Profil'!$G13)))),IF(BJ$4="Composants piezoélectriques",BJ$36*BJ60,0)))))))</f>
        <v/>
      </c>
      <c r="BK145" s="102" t="str">
        <f>IF(BK$3="","",IF(OR($A145=0,'Saisie Profil'!$D13="Off"),0,IF(BK$4="Optocoupleurs",BK$36*EXP(11604*0.7*((1/293)-(1/(273+IF('Saisie des composants'!BL79="",BK$9,'Saisie des composants'!BL79)+'Saisie Profil'!$G13)))),IF(BK$4="Résistance",BK$36*EXP(11604*0.15*((1/293)-(1/(273+'Saisie Profil'!$G13+(BK$51*IF('Saisie des composants'!BL91="",BK$10,'Saisie des composants'!BL91)))))),IF(BK$4="Condensateur",BK$36*POWER((IF('Saisie des composants'!BL103="",BK$12,'Saisie des composants'!BL103)/BK$53),3)*EXP(11604*BK$52*((1/293)-(1/(273+'Saisie Profil'!$G13)))),IF(BK$4="Composants magnétiques",BK$36*EXP(11604*BK$52*((1/293)-(1/(273+IF('Saisie des composants'!BL79="",BK$9,'Saisie des composants'!BL79)+'Saisie Profil'!$G13)))),IF(BK$4="Composants piezoélectriques",BK$36*BK60,0)))))))</f>
        <v/>
      </c>
      <c r="BL145" s="102" t="str">
        <f>IF(BL$3="","",IF(OR($A145=0,'Saisie Profil'!$D13="Off"),0,IF(BL$4="Optocoupleurs",BL$36*EXP(11604*0.7*((1/293)-(1/(273+IF('Saisie des composants'!BM79="",BL$9,'Saisie des composants'!BM79)+'Saisie Profil'!$G13)))),IF(BL$4="Résistance",BL$36*EXP(11604*0.15*((1/293)-(1/(273+'Saisie Profil'!$G13+(BL$51*IF('Saisie des composants'!BM91="",BL$10,'Saisie des composants'!BM91)))))),IF(BL$4="Condensateur",BL$36*POWER((IF('Saisie des composants'!BM103="",BL$12,'Saisie des composants'!BM103)/BL$53),3)*EXP(11604*BL$52*((1/293)-(1/(273+'Saisie Profil'!$G13)))),IF(BL$4="Composants magnétiques",BL$36*EXP(11604*BL$52*((1/293)-(1/(273+IF('Saisie des composants'!BM79="",BL$9,'Saisie des composants'!BM79)+'Saisie Profil'!$G13)))),IF(BL$4="Composants piezoélectriques",BL$36*BL60,0)))))))</f>
        <v/>
      </c>
      <c r="BM145" s="102" t="str">
        <f>IF(BM$3="","",IF(OR($A145=0,'Saisie Profil'!$D13="Off"),0,IF(BM$4="Optocoupleurs",BM$36*EXP(11604*0.7*((1/293)-(1/(273+IF('Saisie des composants'!BN79="",BM$9,'Saisie des composants'!BN79)+'Saisie Profil'!$G13)))),IF(BM$4="Résistance",BM$36*EXP(11604*0.15*((1/293)-(1/(273+'Saisie Profil'!$G13+(BM$51*IF('Saisie des composants'!BN91="",BM$10,'Saisie des composants'!BN91)))))),IF(BM$4="Condensateur",BM$36*POWER((IF('Saisie des composants'!BN103="",BM$12,'Saisie des composants'!BN103)/BM$53),3)*EXP(11604*BM$52*((1/293)-(1/(273+'Saisie Profil'!$G13)))),IF(BM$4="Composants magnétiques",BM$36*EXP(11604*BM$52*((1/293)-(1/(273+IF('Saisie des composants'!BN79="",BM$9,'Saisie des composants'!BN79)+'Saisie Profil'!$G13)))),IF(BM$4="Composants piezoélectriques",BM$36*BM60,0)))))))</f>
        <v/>
      </c>
      <c r="BN145" s="102" t="str">
        <f>IF(BN$3="","",IF(OR($A145=0,'Saisie Profil'!$D13="Off"),0,IF(BN$4="Optocoupleurs",BN$36*EXP(11604*0.7*((1/293)-(1/(273+IF('Saisie des composants'!BO79="",BN$9,'Saisie des composants'!BO79)+'Saisie Profil'!$G13)))),IF(BN$4="Résistance",BN$36*EXP(11604*0.15*((1/293)-(1/(273+'Saisie Profil'!$G13+(BN$51*IF('Saisie des composants'!BO91="",BN$10,'Saisie des composants'!BO91)))))),IF(BN$4="Condensateur",BN$36*POWER((IF('Saisie des composants'!BO103="",BN$12,'Saisie des composants'!BO103)/BN$53),3)*EXP(11604*BN$52*((1/293)-(1/(273+'Saisie Profil'!$G13)))),IF(BN$4="Composants magnétiques",BN$36*EXP(11604*BN$52*((1/293)-(1/(273+IF('Saisie des composants'!BO79="",BN$9,'Saisie des composants'!BO79)+'Saisie Profil'!$G13)))),IF(BN$4="Composants piezoélectriques",BN$36*BN60,0)))))))</f>
        <v/>
      </c>
      <c r="BO145" s="102" t="str">
        <f>IF(BO$3="","",IF(OR($A145=0,'Saisie Profil'!$D13="Off"),0,IF(BO$4="Optocoupleurs",BO$36*EXP(11604*0.7*((1/293)-(1/(273+IF('Saisie des composants'!BP79="",BO$9,'Saisie des composants'!BP79)+'Saisie Profil'!$G13)))),IF(BO$4="Résistance",BO$36*EXP(11604*0.15*((1/293)-(1/(273+'Saisie Profil'!$G13+(BO$51*IF('Saisie des composants'!BP91="",BO$10,'Saisie des composants'!BP91)))))),IF(BO$4="Condensateur",BO$36*POWER((IF('Saisie des composants'!BP103="",BO$12,'Saisie des composants'!BP103)/BO$53),3)*EXP(11604*BO$52*((1/293)-(1/(273+'Saisie Profil'!$G13)))),IF(BO$4="Composants magnétiques",BO$36*EXP(11604*BO$52*((1/293)-(1/(273+IF('Saisie des composants'!BP79="",BO$9,'Saisie des composants'!BP79)+'Saisie Profil'!$G13)))),IF(BO$4="Composants piezoélectriques",BO$36*BO60,0)))))))</f>
        <v/>
      </c>
      <c r="BP145" s="102" t="str">
        <f>IF(BP$3="","",IF(OR($A145=0,'Saisie Profil'!$D13="Off"),0,IF(BP$4="Optocoupleurs",BP$36*EXP(11604*0.7*((1/293)-(1/(273+IF('Saisie des composants'!BQ79="",BP$9,'Saisie des composants'!BQ79)+'Saisie Profil'!$G13)))),IF(BP$4="Résistance",BP$36*EXP(11604*0.15*((1/293)-(1/(273+'Saisie Profil'!$G13+(BP$51*IF('Saisie des composants'!BQ91="",BP$10,'Saisie des composants'!BQ91)))))),IF(BP$4="Condensateur",BP$36*POWER((IF('Saisie des composants'!BQ103="",BP$12,'Saisie des composants'!BQ103)/BP$53),3)*EXP(11604*BP$52*((1/293)-(1/(273+'Saisie Profil'!$G13)))),IF(BP$4="Composants magnétiques",BP$36*EXP(11604*BP$52*((1/293)-(1/(273+IF('Saisie des composants'!BQ79="",BP$9,'Saisie des composants'!BQ79)+'Saisie Profil'!$G13)))),IF(BP$4="Composants piezoélectriques",BP$36*BP60,0)))))))</f>
        <v/>
      </c>
      <c r="BQ145" s="102" t="str">
        <f>IF(BQ$3="","",IF(OR($A145=0,'Saisie Profil'!$D13="Off"),0,IF(BQ$4="Optocoupleurs",BQ$36*EXP(11604*0.7*((1/293)-(1/(273+IF('Saisie des composants'!BR79="",BQ$9,'Saisie des composants'!BR79)+'Saisie Profil'!$G13)))),IF(BQ$4="Résistance",BQ$36*EXP(11604*0.15*((1/293)-(1/(273+'Saisie Profil'!$G13+(BQ$51*IF('Saisie des composants'!BR91="",BQ$10,'Saisie des composants'!BR91)))))),IF(BQ$4="Condensateur",BQ$36*POWER((IF('Saisie des composants'!BR103="",BQ$12,'Saisie des composants'!BR103)/BQ$53),3)*EXP(11604*BQ$52*((1/293)-(1/(273+'Saisie Profil'!$G13)))),IF(BQ$4="Composants magnétiques",BQ$36*EXP(11604*BQ$52*((1/293)-(1/(273+IF('Saisie des composants'!BR79="",BQ$9,'Saisie des composants'!BR79)+'Saisie Profil'!$G13)))),IF(BQ$4="Composants piezoélectriques",BQ$36*BQ60,0)))))))</f>
        <v/>
      </c>
      <c r="BR145" s="102" t="str">
        <f>IF(BR$3="","",IF(OR($A145=0,'Saisie Profil'!$D13="Off"),0,IF(BR$4="Optocoupleurs",BR$36*EXP(11604*0.7*((1/293)-(1/(273+IF('Saisie des composants'!BS79="",BR$9,'Saisie des composants'!BS79)+'Saisie Profil'!$G13)))),IF(BR$4="Résistance",BR$36*EXP(11604*0.15*((1/293)-(1/(273+'Saisie Profil'!$G13+(BR$51*IF('Saisie des composants'!BS91="",BR$10,'Saisie des composants'!BS91)))))),IF(BR$4="Condensateur",BR$36*POWER((IF('Saisie des composants'!BS103="",BR$12,'Saisie des composants'!BS103)/BR$53),3)*EXP(11604*BR$52*((1/293)-(1/(273+'Saisie Profil'!$G13)))),IF(BR$4="Composants magnétiques",BR$36*EXP(11604*BR$52*((1/293)-(1/(273+IF('Saisie des composants'!BS79="",BR$9,'Saisie des composants'!BS79)+'Saisie Profil'!$G13)))),IF(BR$4="Composants piezoélectriques",BR$36*BR60,0)))))))</f>
        <v/>
      </c>
      <c r="BS145" s="102" t="str">
        <f>IF(BS$3="","",IF(OR($A145=0,'Saisie Profil'!$D13="Off"),0,IF(BS$4="Optocoupleurs",BS$36*EXP(11604*0.7*((1/293)-(1/(273+IF('Saisie des composants'!BT79="",BS$9,'Saisie des composants'!BT79)+'Saisie Profil'!$G13)))),IF(BS$4="Résistance",BS$36*EXP(11604*0.15*((1/293)-(1/(273+'Saisie Profil'!$G13+(BS$51*IF('Saisie des composants'!BT91="",BS$10,'Saisie des composants'!BT91)))))),IF(BS$4="Condensateur",BS$36*POWER((IF('Saisie des composants'!BT103="",BS$12,'Saisie des composants'!BT103)/BS$53),3)*EXP(11604*BS$52*((1/293)-(1/(273+'Saisie Profil'!$G13)))),IF(BS$4="Composants magnétiques",BS$36*EXP(11604*BS$52*((1/293)-(1/(273+IF('Saisie des composants'!BT79="",BS$9,'Saisie des composants'!BT79)+'Saisie Profil'!$G13)))),IF(BS$4="Composants piezoélectriques",BS$36*BS60,0)))))))</f>
        <v/>
      </c>
      <c r="BT145" s="102" t="str">
        <f>IF(BT$3="","",IF(OR($A145=0,'Saisie Profil'!$D13="Off"),0,IF(BT$4="Optocoupleurs",BT$36*EXP(11604*0.7*((1/293)-(1/(273+IF('Saisie des composants'!BU79="",BT$9,'Saisie des composants'!BU79)+'Saisie Profil'!$G13)))),IF(BT$4="Résistance",BT$36*EXP(11604*0.15*((1/293)-(1/(273+'Saisie Profil'!$G13+(BT$51*IF('Saisie des composants'!BU91="",BT$10,'Saisie des composants'!BU91)))))),IF(BT$4="Condensateur",BT$36*POWER((IF('Saisie des composants'!BU103="",BT$12,'Saisie des composants'!BU103)/BT$53),3)*EXP(11604*BT$52*((1/293)-(1/(273+'Saisie Profil'!$G13)))),IF(BT$4="Composants magnétiques",BT$36*EXP(11604*BT$52*((1/293)-(1/(273+IF('Saisie des composants'!BU79="",BT$9,'Saisie des composants'!BU79)+'Saisie Profil'!$G13)))),IF(BT$4="Composants piezoélectriques",BT$36*BT60,0)))))))</f>
        <v/>
      </c>
      <c r="BU145" s="102" t="str">
        <f>IF(BU$3="","",IF(OR($A145=0,'Saisie Profil'!$D13="Off"),0,IF(BU$4="Optocoupleurs",BU$36*EXP(11604*0.7*((1/293)-(1/(273+IF('Saisie des composants'!BV79="",BU$9,'Saisie des composants'!BV79)+'Saisie Profil'!$G13)))),IF(BU$4="Résistance",BU$36*EXP(11604*0.15*((1/293)-(1/(273+'Saisie Profil'!$G13+(BU$51*IF('Saisie des composants'!BV91="",BU$10,'Saisie des composants'!BV91)))))),IF(BU$4="Condensateur",BU$36*POWER((IF('Saisie des composants'!BV103="",BU$12,'Saisie des composants'!BV103)/BU$53),3)*EXP(11604*BU$52*((1/293)-(1/(273+'Saisie Profil'!$G13)))),IF(BU$4="Composants magnétiques",BU$36*EXP(11604*BU$52*((1/293)-(1/(273+IF('Saisie des composants'!BV79="",BU$9,'Saisie des composants'!BV79)+'Saisie Profil'!$G13)))),IF(BU$4="Composants piezoélectriques",BU$36*BU60,0)))))))</f>
        <v/>
      </c>
      <c r="BV145" s="102" t="str">
        <f>IF(BV$3="","",IF(OR($A145=0,'Saisie Profil'!$D13="Off"),0,IF(BV$4="Optocoupleurs",BV$36*EXP(11604*0.7*((1/293)-(1/(273+IF('Saisie des composants'!BW79="",BV$9,'Saisie des composants'!BW79)+'Saisie Profil'!$G13)))),IF(BV$4="Résistance",BV$36*EXP(11604*0.15*((1/293)-(1/(273+'Saisie Profil'!$G13+(BV$51*IF('Saisie des composants'!BW91="",BV$10,'Saisie des composants'!BW91)))))),IF(BV$4="Condensateur",BV$36*POWER((IF('Saisie des composants'!BW103="",BV$12,'Saisie des composants'!BW103)/BV$53),3)*EXP(11604*BV$52*((1/293)-(1/(273+'Saisie Profil'!$G13)))),IF(BV$4="Composants magnétiques",BV$36*EXP(11604*BV$52*((1/293)-(1/(273+IF('Saisie des composants'!BW79="",BV$9,'Saisie des composants'!BW79)+'Saisie Profil'!$G13)))),IF(BV$4="Composants piezoélectriques",BV$36*BV60,0)))))))</f>
        <v/>
      </c>
      <c r="BW145" s="102" t="str">
        <f>IF(BW$3="","",IF(OR($A145=0,'Saisie Profil'!$D13="Off"),0,IF(BW$4="Optocoupleurs",BW$36*EXP(11604*0.7*((1/293)-(1/(273+IF('Saisie des composants'!BX79="",BW$9,'Saisie des composants'!BX79)+'Saisie Profil'!$G13)))),IF(BW$4="Résistance",BW$36*EXP(11604*0.15*((1/293)-(1/(273+'Saisie Profil'!$G13+(BW$51*IF('Saisie des composants'!BX91="",BW$10,'Saisie des composants'!BX91)))))),IF(BW$4="Condensateur",BW$36*POWER((IF('Saisie des composants'!BX103="",BW$12,'Saisie des composants'!BX103)/BW$53),3)*EXP(11604*BW$52*((1/293)-(1/(273+'Saisie Profil'!$G13)))),IF(BW$4="Composants magnétiques",BW$36*EXP(11604*BW$52*((1/293)-(1/(273+IF('Saisie des composants'!BX79="",BW$9,'Saisie des composants'!BX79)+'Saisie Profil'!$G13)))),IF(BW$4="Composants piezoélectriques",BW$36*BW60,0)))))))</f>
        <v/>
      </c>
      <c r="BX145" s="102" t="str">
        <f>IF(BX$3="","",IF(OR($A145=0,'Saisie Profil'!$D13="Off"),0,IF(BX$4="Optocoupleurs",BX$36*EXP(11604*0.7*((1/293)-(1/(273+IF('Saisie des composants'!BY79="",BX$9,'Saisie des composants'!BY79)+'Saisie Profil'!$G13)))),IF(BX$4="Résistance",BX$36*EXP(11604*0.15*((1/293)-(1/(273+'Saisie Profil'!$G13+(BX$51*IF('Saisie des composants'!BY91="",BX$10,'Saisie des composants'!BY91)))))),IF(BX$4="Condensateur",BX$36*POWER((IF('Saisie des composants'!BY103="",BX$12,'Saisie des composants'!BY103)/BX$53),3)*EXP(11604*BX$52*((1/293)-(1/(273+'Saisie Profil'!$G13)))),IF(BX$4="Composants magnétiques",BX$36*EXP(11604*BX$52*((1/293)-(1/(273+IF('Saisie des composants'!BY79="",BX$9,'Saisie des composants'!BY79)+'Saisie Profil'!$G13)))),IF(BX$4="Composants piezoélectriques",BX$36*BX60,0)))))))</f>
        <v/>
      </c>
      <c r="BY145" s="102" t="str">
        <f>IF(BY$3="","",IF(OR($A145=0,'Saisie Profil'!$D13="Off"),0,IF(BY$4="Optocoupleurs",BY$36*EXP(11604*0.7*((1/293)-(1/(273+IF('Saisie des composants'!BZ79="",BY$9,'Saisie des composants'!BZ79)+'Saisie Profil'!$G13)))),IF(BY$4="Résistance",BY$36*EXP(11604*0.15*((1/293)-(1/(273+'Saisie Profil'!$G13+(BY$51*IF('Saisie des composants'!BZ91="",BY$10,'Saisie des composants'!BZ91)))))),IF(BY$4="Condensateur",BY$36*POWER((IF('Saisie des composants'!BZ103="",BY$12,'Saisie des composants'!BZ103)/BY$53),3)*EXP(11604*BY$52*((1/293)-(1/(273+'Saisie Profil'!$G13)))),IF(BY$4="Composants magnétiques",BY$36*EXP(11604*BY$52*((1/293)-(1/(273+IF('Saisie des composants'!BZ79="",BY$9,'Saisie des composants'!BZ79)+'Saisie Profil'!$G13)))),IF(BY$4="Composants piezoélectriques",BY$36*BY60,0)))))))</f>
        <v/>
      </c>
      <c r="BZ145" s="102" t="str">
        <f>IF(BZ$3="","",IF(OR($A145=0,'Saisie Profil'!$D13="Off"),0,IF(BZ$4="Optocoupleurs",BZ$36*EXP(11604*0.7*((1/293)-(1/(273+IF('Saisie des composants'!CA79="",BZ$9,'Saisie des composants'!CA79)+'Saisie Profil'!$G13)))),IF(BZ$4="Résistance",BZ$36*EXP(11604*0.15*((1/293)-(1/(273+'Saisie Profil'!$G13+(BZ$51*IF('Saisie des composants'!CA91="",BZ$10,'Saisie des composants'!CA91)))))),IF(BZ$4="Condensateur",BZ$36*POWER((IF('Saisie des composants'!CA103="",BZ$12,'Saisie des composants'!CA103)/BZ$53),3)*EXP(11604*BZ$52*((1/293)-(1/(273+'Saisie Profil'!$G13)))),IF(BZ$4="Composants magnétiques",BZ$36*EXP(11604*BZ$52*((1/293)-(1/(273+IF('Saisie des composants'!CA79="",BZ$9,'Saisie des composants'!CA79)+'Saisie Profil'!$G13)))),IF(BZ$4="Composants piezoélectriques",BZ$36*BZ60,0)))))))</f>
        <v/>
      </c>
      <c r="CA145" s="102" t="str">
        <f>IF(CA$3="","",IF(OR($A145=0,'Saisie Profil'!$D13="Off"),0,IF(CA$4="Optocoupleurs",CA$36*EXP(11604*0.7*((1/293)-(1/(273+IF('Saisie des composants'!CB79="",CA$9,'Saisie des composants'!CB79)+'Saisie Profil'!$G13)))),IF(CA$4="Résistance",CA$36*EXP(11604*0.15*((1/293)-(1/(273+'Saisie Profil'!$G13+(CA$51*IF('Saisie des composants'!CB91="",CA$10,'Saisie des composants'!CB91)))))),IF(CA$4="Condensateur",CA$36*POWER((IF('Saisie des composants'!CB103="",CA$12,'Saisie des composants'!CB103)/CA$53),3)*EXP(11604*CA$52*((1/293)-(1/(273+'Saisie Profil'!$G13)))),IF(CA$4="Composants magnétiques",CA$36*EXP(11604*CA$52*((1/293)-(1/(273+IF('Saisie des composants'!CB79="",CA$9,'Saisie des composants'!CB79)+'Saisie Profil'!$G13)))),IF(CA$4="Composants piezoélectriques",CA$36*CA60,0)))))))</f>
        <v/>
      </c>
      <c r="CB145" s="102" t="str">
        <f>IF(CB$3="","",IF(OR($A145=0,'Saisie Profil'!$D13="Off"),0,IF(CB$4="Optocoupleurs",CB$36*EXP(11604*0.7*((1/293)-(1/(273+IF('Saisie des composants'!CC79="",CB$9,'Saisie des composants'!CC79)+'Saisie Profil'!$G13)))),IF(CB$4="Résistance",CB$36*EXP(11604*0.15*((1/293)-(1/(273+'Saisie Profil'!$G13+(CB$51*IF('Saisie des composants'!CC91="",CB$10,'Saisie des composants'!CC91)))))),IF(CB$4="Condensateur",CB$36*POWER((IF('Saisie des composants'!CC103="",CB$12,'Saisie des composants'!CC103)/CB$53),3)*EXP(11604*CB$52*((1/293)-(1/(273+'Saisie Profil'!$G13)))),IF(CB$4="Composants magnétiques",CB$36*EXP(11604*CB$52*((1/293)-(1/(273+IF('Saisie des composants'!CC79="",CB$9,'Saisie des composants'!CC79)+'Saisie Profil'!$G13)))),IF(CB$4="Composants piezoélectriques",CB$36*CB60,0)))))))</f>
        <v/>
      </c>
      <c r="CC145" s="102" t="str">
        <f>IF(CC$3="","",IF(OR($A145=0,'Saisie Profil'!$D13="Off"),0,IF(CC$4="Optocoupleurs",CC$36*EXP(11604*0.7*((1/293)-(1/(273+IF('Saisie des composants'!CD79="",CC$9,'Saisie des composants'!CD79)+'Saisie Profil'!$G13)))),IF(CC$4="Résistance",CC$36*EXP(11604*0.15*((1/293)-(1/(273+'Saisie Profil'!$G13+(CC$51*IF('Saisie des composants'!CD91="",CC$10,'Saisie des composants'!CD91)))))),IF(CC$4="Condensateur",CC$36*POWER((IF('Saisie des composants'!CD103="",CC$12,'Saisie des composants'!CD103)/CC$53),3)*EXP(11604*CC$52*((1/293)-(1/(273+'Saisie Profil'!$G13)))),IF(CC$4="Composants magnétiques",CC$36*EXP(11604*CC$52*((1/293)-(1/(273+IF('Saisie des composants'!CD79="",CC$9,'Saisie des composants'!CD79)+'Saisie Profil'!$G13)))),IF(CC$4="Composants piezoélectriques",CC$36*CC60,0)))))))</f>
        <v/>
      </c>
      <c r="CD145" s="102" t="str">
        <f>IF(CD$3="","",IF(OR($A145=0,'Saisie Profil'!$D13="Off"),0,IF(CD$4="Optocoupleurs",CD$36*EXP(11604*0.7*((1/293)-(1/(273+IF('Saisie des composants'!CE79="",CD$9,'Saisie des composants'!CE79)+'Saisie Profil'!$G13)))),IF(CD$4="Résistance",CD$36*EXP(11604*0.15*((1/293)-(1/(273+'Saisie Profil'!$G13+(CD$51*IF('Saisie des composants'!CE91="",CD$10,'Saisie des composants'!CE91)))))),IF(CD$4="Condensateur",CD$36*POWER((IF('Saisie des composants'!CE103="",CD$12,'Saisie des composants'!CE103)/CD$53),3)*EXP(11604*CD$52*((1/293)-(1/(273+'Saisie Profil'!$G13)))),IF(CD$4="Composants magnétiques",CD$36*EXP(11604*CD$52*((1/293)-(1/(273+IF('Saisie des composants'!CE79="",CD$9,'Saisie des composants'!CE79)+'Saisie Profil'!$G13)))),IF(CD$4="Composants piezoélectriques",CD$36*CD60,0)))))))</f>
        <v/>
      </c>
      <c r="CE145" s="102" t="str">
        <f>IF(CE$3="","",IF(OR($A145=0,'Saisie Profil'!$D13="Off"),0,IF(CE$4="Optocoupleurs",CE$36*EXP(11604*0.7*((1/293)-(1/(273+IF('Saisie des composants'!CF79="",CE$9,'Saisie des composants'!CF79)+'Saisie Profil'!$G13)))),IF(CE$4="Résistance",CE$36*EXP(11604*0.15*((1/293)-(1/(273+'Saisie Profil'!$G13+(CE$51*IF('Saisie des composants'!CF91="",CE$10,'Saisie des composants'!CF91)))))),IF(CE$4="Condensateur",CE$36*POWER((IF('Saisie des composants'!CF103="",CE$12,'Saisie des composants'!CF103)/CE$53),3)*EXP(11604*CE$52*((1/293)-(1/(273+'Saisie Profil'!$G13)))),IF(CE$4="Composants magnétiques",CE$36*EXP(11604*CE$52*((1/293)-(1/(273+IF('Saisie des composants'!CF79="",CE$9,'Saisie des composants'!CF79)+'Saisie Profil'!$G13)))),IF(CE$4="Composants piezoélectriques",CE$36*CE60,0)))))))</f>
        <v/>
      </c>
      <c r="CF145" s="102" t="str">
        <f>IF(CF$3="","",IF(OR($A145=0,'Saisie Profil'!$D13="Off"),0,IF(CF$4="Optocoupleurs",CF$36*EXP(11604*0.7*((1/293)-(1/(273+IF('Saisie des composants'!CG79="",CF$9,'Saisie des composants'!CG79)+'Saisie Profil'!$G13)))),IF(CF$4="Résistance",CF$36*EXP(11604*0.15*((1/293)-(1/(273+'Saisie Profil'!$G13+(CF$51*IF('Saisie des composants'!CG91="",CF$10,'Saisie des composants'!CG91)))))),IF(CF$4="Condensateur",CF$36*POWER((IF('Saisie des composants'!CG103="",CF$12,'Saisie des composants'!CG103)/CF$53),3)*EXP(11604*CF$52*((1/293)-(1/(273+'Saisie Profil'!$G13)))),IF(CF$4="Composants magnétiques",CF$36*EXP(11604*CF$52*((1/293)-(1/(273+IF('Saisie des composants'!CG79="",CF$9,'Saisie des composants'!CG79)+'Saisie Profil'!$G13)))),IF(CF$4="Composants piezoélectriques",CF$36*CF60,0)))))))</f>
        <v/>
      </c>
      <c r="CG145" s="102" t="str">
        <f>IF(CG$3="","",IF(OR($A145=0,'Saisie Profil'!$D13="Off"),0,IF(CG$4="Optocoupleurs",CG$36*EXP(11604*0.7*((1/293)-(1/(273+IF('Saisie des composants'!CH79="",CG$9,'Saisie des composants'!CH79)+'Saisie Profil'!$G13)))),IF(CG$4="Résistance",CG$36*EXP(11604*0.15*((1/293)-(1/(273+'Saisie Profil'!$G13+(CG$51*IF('Saisie des composants'!CH91="",CG$10,'Saisie des composants'!CH91)))))),IF(CG$4="Condensateur",CG$36*POWER((IF('Saisie des composants'!CH103="",CG$12,'Saisie des composants'!CH103)/CG$53),3)*EXP(11604*CG$52*((1/293)-(1/(273+'Saisie Profil'!$G13)))),IF(CG$4="Composants magnétiques",CG$36*EXP(11604*CG$52*((1/293)-(1/(273+IF('Saisie des composants'!CH79="",CG$9,'Saisie des composants'!CH79)+'Saisie Profil'!$G13)))),IF(CG$4="Composants piezoélectriques",CG$36*CG60,0)))))))</f>
        <v/>
      </c>
      <c r="CH145" s="102" t="str">
        <f>IF(CH$3="","",IF(OR($A145=0,'Saisie Profil'!$D13="Off"),0,IF(CH$4="Optocoupleurs",CH$36*EXP(11604*0.7*((1/293)-(1/(273+IF('Saisie des composants'!CI79="",CH$9,'Saisie des composants'!CI79)+'Saisie Profil'!$G13)))),IF(CH$4="Résistance",CH$36*EXP(11604*0.15*((1/293)-(1/(273+'Saisie Profil'!$G13+(CH$51*IF('Saisie des composants'!CI91="",CH$10,'Saisie des composants'!CI91)))))),IF(CH$4="Condensateur",CH$36*POWER((IF('Saisie des composants'!CI103="",CH$12,'Saisie des composants'!CI103)/CH$53),3)*EXP(11604*CH$52*((1/293)-(1/(273+'Saisie Profil'!$G13)))),IF(CH$4="Composants magnétiques",CH$36*EXP(11604*CH$52*((1/293)-(1/(273+IF('Saisie des composants'!CI79="",CH$9,'Saisie des composants'!CI79)+'Saisie Profil'!$G13)))),IF(CH$4="Composants piezoélectriques",CH$36*CH60,0)))))))</f>
        <v/>
      </c>
      <c r="CI145" s="102" t="str">
        <f>IF(CI$3="","",IF(OR($A145=0,'Saisie Profil'!$D13="Off"),0,IF(CI$4="Optocoupleurs",CI$36*EXP(11604*0.7*((1/293)-(1/(273+IF('Saisie des composants'!CJ79="",CI$9,'Saisie des composants'!CJ79)+'Saisie Profil'!$G13)))),IF(CI$4="Résistance",CI$36*EXP(11604*0.15*((1/293)-(1/(273+'Saisie Profil'!$G13+(CI$51*IF('Saisie des composants'!CJ91="",CI$10,'Saisie des composants'!CJ91)))))),IF(CI$4="Condensateur",CI$36*POWER((IF('Saisie des composants'!CJ103="",CI$12,'Saisie des composants'!CJ103)/CI$53),3)*EXP(11604*CI$52*((1/293)-(1/(273+'Saisie Profil'!$G13)))),IF(CI$4="Composants magnétiques",CI$36*EXP(11604*CI$52*((1/293)-(1/(273+IF('Saisie des composants'!CJ79="",CI$9,'Saisie des composants'!CJ79)+'Saisie Profil'!$G13)))),IF(CI$4="Composants piezoélectriques",CI$36*CI60,0)))))))</f>
        <v/>
      </c>
      <c r="CJ145" s="102" t="str">
        <f>IF(CJ$3="","",IF(OR($A145=0,'Saisie Profil'!$D13="Off"),0,IF(CJ$4="Optocoupleurs",CJ$36*EXP(11604*0.7*((1/293)-(1/(273+IF('Saisie des composants'!CK79="",CJ$9,'Saisie des composants'!CK79)+'Saisie Profil'!$G13)))),IF(CJ$4="Résistance",CJ$36*EXP(11604*0.15*((1/293)-(1/(273+'Saisie Profil'!$G13+(CJ$51*IF('Saisie des composants'!CK91="",CJ$10,'Saisie des composants'!CK91)))))),IF(CJ$4="Condensateur",CJ$36*POWER((IF('Saisie des composants'!CK103="",CJ$12,'Saisie des composants'!CK103)/CJ$53),3)*EXP(11604*CJ$52*((1/293)-(1/(273+'Saisie Profil'!$G13)))),IF(CJ$4="Composants magnétiques",CJ$36*EXP(11604*CJ$52*((1/293)-(1/(273+IF('Saisie des composants'!CK79="",CJ$9,'Saisie des composants'!CK79)+'Saisie Profil'!$G13)))),IF(CJ$4="Composants piezoélectriques",CJ$36*CJ60,0)))))))</f>
        <v/>
      </c>
      <c r="CK145" s="102" t="str">
        <f>IF(CK$3="","",IF(OR($A145=0,'Saisie Profil'!$D13="Off"),0,IF(CK$4="Optocoupleurs",CK$36*EXP(11604*0.7*((1/293)-(1/(273+IF('Saisie des composants'!CL79="",CK$9,'Saisie des composants'!CL79)+'Saisie Profil'!$G13)))),IF(CK$4="Résistance",CK$36*EXP(11604*0.15*((1/293)-(1/(273+'Saisie Profil'!$G13+(CK$51*IF('Saisie des composants'!CL91="",CK$10,'Saisie des composants'!CL91)))))),IF(CK$4="Condensateur",CK$36*POWER((IF('Saisie des composants'!CL103="",CK$12,'Saisie des composants'!CL103)/CK$53),3)*EXP(11604*CK$52*((1/293)-(1/(273+'Saisie Profil'!$G13)))),IF(CK$4="Composants magnétiques",CK$36*EXP(11604*CK$52*((1/293)-(1/(273+IF('Saisie des composants'!CL79="",CK$9,'Saisie des composants'!CL79)+'Saisie Profil'!$G13)))),IF(CK$4="Composants piezoélectriques",CK$36*CK60,0)))))))</f>
        <v/>
      </c>
      <c r="CL145" s="102" t="str">
        <f>IF(CL$3="","",IF(OR($A145=0,'Saisie Profil'!$D13="Off"),0,IF(CL$4="Optocoupleurs",CL$36*EXP(11604*0.7*((1/293)-(1/(273+IF('Saisie des composants'!CM79="",CL$9,'Saisie des composants'!CM79)+'Saisie Profil'!$G13)))),IF(CL$4="Résistance",CL$36*EXP(11604*0.15*((1/293)-(1/(273+'Saisie Profil'!$G13+(CL$51*IF('Saisie des composants'!CM91="",CL$10,'Saisie des composants'!CM91)))))),IF(CL$4="Condensateur",CL$36*POWER((IF('Saisie des composants'!CM103="",CL$12,'Saisie des composants'!CM103)/CL$53),3)*EXP(11604*CL$52*((1/293)-(1/(273+'Saisie Profil'!$G13)))),IF(CL$4="Composants magnétiques",CL$36*EXP(11604*CL$52*((1/293)-(1/(273+IF('Saisie des composants'!CM79="",CL$9,'Saisie des composants'!CM79)+'Saisie Profil'!$G13)))),IF(CL$4="Composants piezoélectriques",CL$36*CL60,0)))))))</f>
        <v/>
      </c>
      <c r="CM145" s="102" t="str">
        <f>IF(CM$3="","",IF(OR($A145=0,'Saisie Profil'!$D13="Off"),0,IF(CM$4="Optocoupleurs",CM$36*EXP(11604*0.7*((1/293)-(1/(273+IF('Saisie des composants'!CN79="",CM$9,'Saisie des composants'!CN79)+'Saisie Profil'!$G13)))),IF(CM$4="Résistance",CM$36*EXP(11604*0.15*((1/293)-(1/(273+'Saisie Profil'!$G13+(CM$51*IF('Saisie des composants'!CN91="",CM$10,'Saisie des composants'!CN91)))))),IF(CM$4="Condensateur",CM$36*POWER((IF('Saisie des composants'!CN103="",CM$12,'Saisie des composants'!CN103)/CM$53),3)*EXP(11604*CM$52*((1/293)-(1/(273+'Saisie Profil'!$G13)))),IF(CM$4="Composants magnétiques",CM$36*EXP(11604*CM$52*((1/293)-(1/(273+IF('Saisie des composants'!CN79="",CM$9,'Saisie des composants'!CN79)+'Saisie Profil'!$G13)))),IF(CM$4="Composants piezoélectriques",CM$36*CM60,0)))))))</f>
        <v/>
      </c>
      <c r="CN145" s="102" t="str">
        <f>IF(CN$3="","",IF(OR($A145=0,'Saisie Profil'!$D13="Off"),0,IF(CN$4="Optocoupleurs",CN$36*EXP(11604*0.7*((1/293)-(1/(273+IF('Saisie des composants'!CO79="",CN$9,'Saisie des composants'!CO79)+'Saisie Profil'!$G13)))),IF(CN$4="Résistance",CN$36*EXP(11604*0.15*((1/293)-(1/(273+'Saisie Profil'!$G13+(CN$51*IF('Saisie des composants'!CO91="",CN$10,'Saisie des composants'!CO91)))))),IF(CN$4="Condensateur",CN$36*POWER((IF('Saisie des composants'!CO103="",CN$12,'Saisie des composants'!CO103)/CN$53),3)*EXP(11604*CN$52*((1/293)-(1/(273+'Saisie Profil'!$G13)))),IF(CN$4="Composants magnétiques",CN$36*EXP(11604*CN$52*((1/293)-(1/(273+IF('Saisie des composants'!CO79="",CN$9,'Saisie des composants'!CO79)+'Saisie Profil'!$G13)))),IF(CN$4="Composants piezoélectriques",CN$36*CN60,0)))))))</f>
        <v/>
      </c>
      <c r="CO145" s="102" t="str">
        <f>IF(CO$3="","",IF(OR($A145=0,'Saisie Profil'!$D13="Off"),0,IF(CO$4="Optocoupleurs",CO$36*EXP(11604*0.7*((1/293)-(1/(273+IF('Saisie des composants'!CP79="",CO$9,'Saisie des composants'!CP79)+'Saisie Profil'!$G13)))),IF(CO$4="Résistance",CO$36*EXP(11604*0.15*((1/293)-(1/(273+'Saisie Profil'!$G13+(CO$51*IF('Saisie des composants'!CP91="",CO$10,'Saisie des composants'!CP91)))))),IF(CO$4="Condensateur",CO$36*POWER((IF('Saisie des composants'!CP103="",CO$12,'Saisie des composants'!CP103)/CO$53),3)*EXP(11604*CO$52*((1/293)-(1/(273+'Saisie Profil'!$G13)))),IF(CO$4="Composants magnétiques",CO$36*EXP(11604*CO$52*((1/293)-(1/(273+IF('Saisie des composants'!CP79="",CO$9,'Saisie des composants'!CP79)+'Saisie Profil'!$G13)))),IF(CO$4="Composants piezoélectriques",CO$36*CO60,0)))))))</f>
        <v/>
      </c>
      <c r="CP145" s="102" t="str">
        <f>IF(CP$3="","",IF(OR($A145=0,'Saisie Profil'!$D13="Off"),0,IF(CP$4="Optocoupleurs",CP$36*EXP(11604*0.7*((1/293)-(1/(273+IF('Saisie des composants'!CQ79="",CP$9,'Saisie des composants'!CQ79)+'Saisie Profil'!$G13)))),IF(CP$4="Résistance",CP$36*EXP(11604*0.15*((1/293)-(1/(273+'Saisie Profil'!$G13+(CP$51*IF('Saisie des composants'!CQ91="",CP$10,'Saisie des composants'!CQ91)))))),IF(CP$4="Condensateur",CP$36*POWER((IF('Saisie des composants'!CQ103="",CP$12,'Saisie des composants'!CQ103)/CP$53),3)*EXP(11604*CP$52*((1/293)-(1/(273+'Saisie Profil'!$G13)))),IF(CP$4="Composants magnétiques",CP$36*EXP(11604*CP$52*((1/293)-(1/(273+IF('Saisie des composants'!CQ79="",CP$9,'Saisie des composants'!CQ79)+'Saisie Profil'!$G13)))),IF(CP$4="Composants piezoélectriques",CP$36*CP60,0)))))))</f>
        <v/>
      </c>
      <c r="CQ145" s="102" t="str">
        <f>IF(CQ$3="","",IF(OR($A145=0,'Saisie Profil'!$D13="Off"),0,IF(CQ$4="Optocoupleurs",CQ$36*EXP(11604*0.7*((1/293)-(1/(273+IF('Saisie des composants'!CR79="",CQ$9,'Saisie des composants'!CR79)+'Saisie Profil'!$G13)))),IF(CQ$4="Résistance",CQ$36*EXP(11604*0.15*((1/293)-(1/(273+'Saisie Profil'!$G13+(CQ$51*IF('Saisie des composants'!CR91="",CQ$10,'Saisie des composants'!CR91)))))),IF(CQ$4="Condensateur",CQ$36*POWER((IF('Saisie des composants'!CR103="",CQ$12,'Saisie des composants'!CR103)/CQ$53),3)*EXP(11604*CQ$52*((1/293)-(1/(273+'Saisie Profil'!$G13)))),IF(CQ$4="Composants magnétiques",CQ$36*EXP(11604*CQ$52*((1/293)-(1/(273+IF('Saisie des composants'!CR79="",CQ$9,'Saisie des composants'!CR79)+'Saisie Profil'!$G13)))),IF(CQ$4="Composants piezoélectriques",CQ$36*CQ60,0)))))))</f>
        <v/>
      </c>
      <c r="CR145" s="102" t="str">
        <f>IF(CR$3="","",IF(OR($A145=0,'Saisie Profil'!$D13="Off"),0,IF(CR$4="Optocoupleurs",CR$36*EXP(11604*0.7*((1/293)-(1/(273+IF('Saisie des composants'!CS79="",CR$9,'Saisie des composants'!CS79)+'Saisie Profil'!$G13)))),IF(CR$4="Résistance",CR$36*EXP(11604*0.15*((1/293)-(1/(273+'Saisie Profil'!$G13+(CR$51*IF('Saisie des composants'!CS91="",CR$10,'Saisie des composants'!CS91)))))),IF(CR$4="Condensateur",CR$36*POWER((IF('Saisie des composants'!CS103="",CR$12,'Saisie des composants'!CS103)/CR$53),3)*EXP(11604*CR$52*((1/293)-(1/(273+'Saisie Profil'!$G13)))),IF(CR$4="Composants magnétiques",CR$36*EXP(11604*CR$52*((1/293)-(1/(273+IF('Saisie des composants'!CS79="",CR$9,'Saisie des composants'!CS79)+'Saisie Profil'!$G13)))),IF(CR$4="Composants piezoélectriques",CR$36*CR60,0)))))))</f>
        <v/>
      </c>
      <c r="CS145" s="102" t="str">
        <f>IF(CS$3="","",IF(OR($A145=0,'Saisie Profil'!$D13="Off"),0,IF(CS$4="Optocoupleurs",CS$36*EXP(11604*0.7*((1/293)-(1/(273+IF('Saisie des composants'!CT79="",CS$9,'Saisie des composants'!CT79)+'Saisie Profil'!$G13)))),IF(CS$4="Résistance",CS$36*EXP(11604*0.15*((1/293)-(1/(273+'Saisie Profil'!$G13+(CS$51*IF('Saisie des composants'!CT91="",CS$10,'Saisie des composants'!CT91)))))),IF(CS$4="Condensateur",CS$36*POWER((IF('Saisie des composants'!CT103="",CS$12,'Saisie des composants'!CT103)/CS$53),3)*EXP(11604*CS$52*((1/293)-(1/(273+'Saisie Profil'!$G13)))),IF(CS$4="Composants magnétiques",CS$36*EXP(11604*CS$52*((1/293)-(1/(273+IF('Saisie des composants'!CT79="",CS$9,'Saisie des composants'!CT79)+'Saisie Profil'!$G13)))),IF(CS$4="Composants piezoélectriques",CS$36*CS60,0)))))))</f>
        <v/>
      </c>
      <c r="CT145" s="102" t="str">
        <f>IF(CT$3="","",IF(OR($A145=0,'Saisie Profil'!$D13="Off"),0,IF(CT$4="Optocoupleurs",CT$36*EXP(11604*0.7*((1/293)-(1/(273+IF('Saisie des composants'!CU79="",CT$9,'Saisie des composants'!CU79)+'Saisie Profil'!$G13)))),IF(CT$4="Résistance",CT$36*EXP(11604*0.15*((1/293)-(1/(273+'Saisie Profil'!$G13+(CT$51*IF('Saisie des composants'!CU91="",CT$10,'Saisie des composants'!CU91)))))),IF(CT$4="Condensateur",CT$36*POWER((IF('Saisie des composants'!CU103="",CT$12,'Saisie des composants'!CU103)/CT$53),3)*EXP(11604*CT$52*((1/293)-(1/(273+'Saisie Profil'!$G13)))),IF(CT$4="Composants magnétiques",CT$36*EXP(11604*CT$52*((1/293)-(1/(273+IF('Saisie des composants'!CU79="",CT$9,'Saisie des composants'!CU79)+'Saisie Profil'!$G13)))),IF(CT$4="Composants piezoélectriques",CT$36*CT60,0)))))))</f>
        <v/>
      </c>
      <c r="CU145" s="102" t="str">
        <f>IF(CU$3="","",IF(OR($A145=0,'Saisie Profil'!$D13="Off"),0,IF(CU$4="Optocoupleurs",CU$36*EXP(11604*0.7*((1/293)-(1/(273+IF('Saisie des composants'!CV79="",CU$9,'Saisie des composants'!CV79)+'Saisie Profil'!$G13)))),IF(CU$4="Résistance",CU$36*EXP(11604*0.15*((1/293)-(1/(273+'Saisie Profil'!$G13+(CU$51*IF('Saisie des composants'!CV91="",CU$10,'Saisie des composants'!CV91)))))),IF(CU$4="Condensateur",CU$36*POWER((IF('Saisie des composants'!CV103="",CU$12,'Saisie des composants'!CV103)/CU$53),3)*EXP(11604*CU$52*((1/293)-(1/(273+'Saisie Profil'!$G13)))),IF(CU$4="Composants magnétiques",CU$36*EXP(11604*CU$52*((1/293)-(1/(273+IF('Saisie des composants'!CV79="",CU$9,'Saisie des composants'!CV79)+'Saisie Profil'!$G13)))),IF(CU$4="Composants piezoélectriques",CU$36*CU60,0)))))))</f>
        <v/>
      </c>
      <c r="CV145" s="102" t="str">
        <f>IF(CV$3="","",IF(OR($A145=0,'Saisie Profil'!$D13="Off"),0,IF(CV$4="Optocoupleurs",CV$36*EXP(11604*0.7*((1/293)-(1/(273+IF('Saisie des composants'!CW79="",CV$9,'Saisie des composants'!CW79)+'Saisie Profil'!$G13)))),IF(CV$4="Résistance",CV$36*EXP(11604*0.15*((1/293)-(1/(273+'Saisie Profil'!$G13+(CV$51*IF('Saisie des composants'!CW91="",CV$10,'Saisie des composants'!CW91)))))),IF(CV$4="Condensateur",CV$36*POWER((IF('Saisie des composants'!CW103="",CV$12,'Saisie des composants'!CW103)/CV$53),3)*EXP(11604*CV$52*((1/293)-(1/(273+'Saisie Profil'!$G13)))),IF(CV$4="Composants magnétiques",CV$36*EXP(11604*CV$52*((1/293)-(1/(273+IF('Saisie des composants'!CW79="",CV$9,'Saisie des composants'!CW79)+'Saisie Profil'!$G13)))),IF(CV$4="Composants piezoélectriques",CV$36*CV60,0)))))))</f>
        <v/>
      </c>
      <c r="CW145" s="102" t="str">
        <f>IF(CW$3="","",IF(OR($A145=0,'Saisie Profil'!$D13="Off"),0,IF(CW$4="Optocoupleurs",CW$36*EXP(11604*0.7*((1/293)-(1/(273+IF('Saisie des composants'!CX79="",CW$9,'Saisie des composants'!CX79)+'Saisie Profil'!$G13)))),IF(CW$4="Résistance",CW$36*EXP(11604*0.15*((1/293)-(1/(273+'Saisie Profil'!$G13+(CW$51*IF('Saisie des composants'!CX91="",CW$10,'Saisie des composants'!CX91)))))),IF(CW$4="Condensateur",CW$36*POWER((IF('Saisie des composants'!CX103="",CW$12,'Saisie des composants'!CX103)/CW$53),3)*EXP(11604*CW$52*((1/293)-(1/(273+'Saisie Profil'!$G13)))),IF(CW$4="Composants magnétiques",CW$36*EXP(11604*CW$52*((1/293)-(1/(273+IF('Saisie des composants'!CX79="",CW$9,'Saisie des composants'!CX79)+'Saisie Profil'!$G13)))),IF(CW$4="Composants piezoélectriques",CW$36*CW60,0)))))))</f>
        <v/>
      </c>
      <c r="CX145" s="102" t="str">
        <f>IF(CX$3="","",IF(OR($A145=0,'Saisie Profil'!$D13="Off"),0,IF(CX$4="Optocoupleurs",CX$36*EXP(11604*0.7*((1/293)-(1/(273+IF('Saisie des composants'!CY79="",CX$9,'Saisie des composants'!CY79)+'Saisie Profil'!$G13)))),IF(CX$4="Résistance",CX$36*EXP(11604*0.15*((1/293)-(1/(273+'Saisie Profil'!$G13+(CX$51*IF('Saisie des composants'!CY91="",CX$10,'Saisie des composants'!CY91)))))),IF(CX$4="Condensateur",CX$36*POWER((IF('Saisie des composants'!CY103="",CX$12,'Saisie des composants'!CY103)/CX$53),3)*EXP(11604*CX$52*((1/293)-(1/(273+'Saisie Profil'!$G13)))),IF(CX$4="Composants magnétiques",CX$36*EXP(11604*CX$52*((1/293)-(1/(273+IF('Saisie des composants'!CY79="",CX$9,'Saisie des composants'!CY79)+'Saisie Profil'!$G13)))),IF(CX$4="Composants piezoélectriques",CX$36*CX60,0)))))))</f>
        <v/>
      </c>
      <c r="CY145" s="102" t="str">
        <f>IF(CY$3="","",IF(OR($A145=0,'Saisie Profil'!$D13="Off"),0,IF(CY$4="Optocoupleurs",CY$36*EXP(11604*0.7*((1/293)-(1/(273+IF('Saisie des composants'!CZ79="",CY$9,'Saisie des composants'!CZ79)+'Saisie Profil'!$G13)))),IF(CY$4="Résistance",CY$36*EXP(11604*0.15*((1/293)-(1/(273+'Saisie Profil'!$G13+(CY$51*IF('Saisie des composants'!CZ91="",CY$10,'Saisie des composants'!CZ91)))))),IF(CY$4="Condensateur",CY$36*POWER((IF('Saisie des composants'!CZ103="",CY$12,'Saisie des composants'!CZ103)/CY$53),3)*EXP(11604*CY$52*((1/293)-(1/(273+'Saisie Profil'!$G13)))),IF(CY$4="Composants magnétiques",CY$36*EXP(11604*CY$52*((1/293)-(1/(273+IF('Saisie des composants'!CZ79="",CY$9,'Saisie des composants'!CZ79)+'Saisie Profil'!$G13)))),IF(CY$4="Composants piezoélectriques",CY$36*CY60,0)))))))</f>
        <v/>
      </c>
      <c r="CZ145" s="102" t="str">
        <f>IF(CZ$3="","",IF(OR($A145=0,'Saisie Profil'!$D13="Off"),0,IF(CZ$4="Optocoupleurs",CZ$36*EXP(11604*0.7*((1/293)-(1/(273+IF('Saisie des composants'!DA79="",CZ$9,'Saisie des composants'!DA79)+'Saisie Profil'!$G13)))),IF(CZ$4="Résistance",CZ$36*EXP(11604*0.15*((1/293)-(1/(273+'Saisie Profil'!$G13+(CZ$51*IF('Saisie des composants'!DA91="",CZ$10,'Saisie des composants'!DA91)))))),IF(CZ$4="Condensateur",CZ$36*POWER((IF('Saisie des composants'!DA103="",CZ$12,'Saisie des composants'!DA103)/CZ$53),3)*EXP(11604*CZ$52*((1/293)-(1/(273+'Saisie Profil'!$G13)))),IF(CZ$4="Composants magnétiques",CZ$36*EXP(11604*CZ$52*((1/293)-(1/(273+IF('Saisie des composants'!DA79="",CZ$9,'Saisie des composants'!DA79)+'Saisie Profil'!$G13)))),IF(CZ$4="Composants piezoélectriques",CZ$36*CZ60,0)))))))</f>
        <v/>
      </c>
      <c r="DA145" s="102" t="str">
        <f>IF(DA$3="","",IF(OR($A145=0,'Saisie Profil'!$D13="Off"),0,IF(DA$4="Optocoupleurs",DA$36*EXP(11604*0.7*((1/293)-(1/(273+IF('Saisie des composants'!DB79="",DA$9,'Saisie des composants'!DB79)+'Saisie Profil'!$G13)))),IF(DA$4="Résistance",DA$36*EXP(11604*0.15*((1/293)-(1/(273+'Saisie Profil'!$G13+(DA$51*IF('Saisie des composants'!DB91="",DA$10,'Saisie des composants'!DB91)))))),IF(DA$4="Condensateur",DA$36*POWER((IF('Saisie des composants'!DB103="",DA$12,'Saisie des composants'!DB103)/DA$53),3)*EXP(11604*DA$52*((1/293)-(1/(273+'Saisie Profil'!$G13)))),IF(DA$4="Composants magnétiques",DA$36*EXP(11604*DA$52*((1/293)-(1/(273+IF('Saisie des composants'!DB79="",DA$9,'Saisie des composants'!DB79)+'Saisie Profil'!$G13)))),IF(DA$4="Composants piezoélectriques",DA$36*DA60,0)))))))</f>
        <v/>
      </c>
      <c r="DB145" s="102" t="str">
        <f>IF(DB$3="","",IF(OR($A145=0,'Saisie Profil'!$D13="Off"),0,IF(DB$4="Optocoupleurs",DB$36*EXP(11604*0.7*((1/293)-(1/(273+IF('Saisie des composants'!DC79="",DB$9,'Saisie des composants'!DC79)+'Saisie Profil'!$G13)))),IF(DB$4="Résistance",DB$36*EXP(11604*0.15*((1/293)-(1/(273+'Saisie Profil'!$G13+(DB$51*IF('Saisie des composants'!DC91="",DB$10,'Saisie des composants'!DC91)))))),IF(DB$4="Condensateur",DB$36*POWER((IF('Saisie des composants'!DC103="",DB$12,'Saisie des composants'!DC103)/DB$53),3)*EXP(11604*DB$52*((1/293)-(1/(273+'Saisie Profil'!$G13)))),IF(DB$4="Composants magnétiques",DB$36*EXP(11604*DB$52*((1/293)-(1/(273+IF('Saisie des composants'!DC79="",DB$9,'Saisie des composants'!DC79)+'Saisie Profil'!$G13)))),IF(DB$4="Composants piezoélectriques",DB$36*DB60,0)))))))</f>
        <v/>
      </c>
      <c r="DC145" s="102" t="str">
        <f>IF(DC$3="","",IF(OR($A145=0,'Saisie Profil'!$D13="Off"),0,IF(DC$4="Optocoupleurs",DC$36*EXP(11604*0.7*((1/293)-(1/(273+IF('Saisie des composants'!DD79="",DC$9,'Saisie des composants'!DD79)+'Saisie Profil'!$G13)))),IF(DC$4="Résistance",DC$36*EXP(11604*0.15*((1/293)-(1/(273+'Saisie Profil'!$G13+(DC$51*IF('Saisie des composants'!DD91="",DC$10,'Saisie des composants'!DD91)))))),IF(DC$4="Condensateur",DC$36*POWER((IF('Saisie des composants'!DD103="",DC$12,'Saisie des composants'!DD103)/DC$53),3)*EXP(11604*DC$52*((1/293)-(1/(273+'Saisie Profil'!$G13)))),IF(DC$4="Composants magnétiques",DC$36*EXP(11604*DC$52*((1/293)-(1/(273+IF('Saisie des composants'!DD79="",DC$9,'Saisie des composants'!DD79)+'Saisie Profil'!$G13)))),IF(DC$4="Composants piezoélectriques",DC$36*DC60,0)))))))</f>
        <v/>
      </c>
      <c r="DD145" s="102" t="str">
        <f>IF(DD$3="","",IF(OR($A145=0,'Saisie Profil'!$D13="Off"),0,IF(DD$4="Optocoupleurs",DD$36*EXP(11604*0.7*((1/293)-(1/(273+IF('Saisie des composants'!DE79="",DD$9,'Saisie des composants'!DE79)+'Saisie Profil'!$G13)))),IF(DD$4="Résistance",DD$36*EXP(11604*0.15*((1/293)-(1/(273+'Saisie Profil'!$G13+(DD$51*IF('Saisie des composants'!DE91="",DD$10,'Saisie des composants'!DE91)))))),IF(DD$4="Condensateur",DD$36*POWER((IF('Saisie des composants'!DE103="",DD$12,'Saisie des composants'!DE103)/DD$53),3)*EXP(11604*DD$52*((1/293)-(1/(273+'Saisie Profil'!$G13)))),IF(DD$4="Composants magnétiques",DD$36*EXP(11604*DD$52*((1/293)-(1/(273+IF('Saisie des composants'!DE79="",DD$9,'Saisie des composants'!DE79)+'Saisie Profil'!$G13)))),IF(DD$4="Composants piezoélectriques",DD$36*DD60,0)))))))</f>
        <v/>
      </c>
      <c r="DE145" s="102" t="str">
        <f>IF(DE$3="","",IF(OR($A145=0,'Saisie Profil'!$D13="Off"),0,IF(DE$4="Optocoupleurs",DE$36*EXP(11604*0.7*((1/293)-(1/(273+IF('Saisie des composants'!DF79="",DE$9,'Saisie des composants'!DF79)+'Saisie Profil'!$G13)))),IF(DE$4="Résistance",DE$36*EXP(11604*0.15*((1/293)-(1/(273+'Saisie Profil'!$G13+(DE$51*IF('Saisie des composants'!DF91="",DE$10,'Saisie des composants'!DF91)))))),IF(DE$4="Condensateur",DE$36*POWER((IF('Saisie des composants'!DF103="",DE$12,'Saisie des composants'!DF103)/DE$53),3)*EXP(11604*DE$52*((1/293)-(1/(273+'Saisie Profil'!$G13)))),IF(DE$4="Composants magnétiques",DE$36*EXP(11604*DE$52*((1/293)-(1/(273+IF('Saisie des composants'!DF79="",DE$9,'Saisie des composants'!DF79)+'Saisie Profil'!$G13)))),IF(DE$4="Composants piezoélectriques",DE$36*DE60,0)))))))</f>
        <v/>
      </c>
      <c r="DF145" s="102" t="str">
        <f>IF(DF$3="","",IF(OR($A145=0,'Saisie Profil'!$D13="Off"),0,IF(DF$4="Optocoupleurs",DF$36*EXP(11604*0.7*((1/293)-(1/(273+IF('Saisie des composants'!DG79="",DF$9,'Saisie des composants'!DG79)+'Saisie Profil'!$G13)))),IF(DF$4="Résistance",DF$36*EXP(11604*0.15*((1/293)-(1/(273+'Saisie Profil'!$G13+(DF$51*IF('Saisie des composants'!DG91="",DF$10,'Saisie des composants'!DG91)))))),IF(DF$4="Condensateur",DF$36*POWER((IF('Saisie des composants'!DG103="",DF$12,'Saisie des composants'!DG103)/DF$53),3)*EXP(11604*DF$52*((1/293)-(1/(273+'Saisie Profil'!$G13)))),IF(DF$4="Composants magnétiques",DF$36*EXP(11604*DF$52*((1/293)-(1/(273+IF('Saisie des composants'!DG79="",DF$9,'Saisie des composants'!DG79)+'Saisie Profil'!$G13)))),IF(DF$4="Composants piezoélectriques",DF$36*DF60,0)))))))</f>
        <v/>
      </c>
      <c r="DG145" s="102" t="str">
        <f>IF(DG$3="","",IF(OR($A145=0,'Saisie Profil'!$D13="Off"),0,IF(DG$4="Optocoupleurs",DG$36*EXP(11604*0.7*((1/293)-(1/(273+IF('Saisie des composants'!DH79="",DG$9,'Saisie des composants'!DH79)+'Saisie Profil'!$G13)))),IF(DG$4="Résistance",DG$36*EXP(11604*0.15*((1/293)-(1/(273+'Saisie Profil'!$G13+(DG$51*IF('Saisie des composants'!DH91="",DG$10,'Saisie des composants'!DH91)))))),IF(DG$4="Condensateur",DG$36*POWER((IF('Saisie des composants'!DH103="",DG$12,'Saisie des composants'!DH103)/DG$53),3)*EXP(11604*DG$52*((1/293)-(1/(273+'Saisie Profil'!$G13)))),IF(DG$4="Composants magnétiques",DG$36*EXP(11604*DG$52*((1/293)-(1/(273+IF('Saisie des composants'!DH79="",DG$9,'Saisie des composants'!DH79)+'Saisie Profil'!$G13)))),IF(DG$4="Composants piezoélectriques",DG$36*DG60,0)))))))</f>
        <v/>
      </c>
      <c r="DH145" s="102" t="str">
        <f>IF(DH$3="","",IF(OR($A145=0,'Saisie Profil'!$D13="Off"),0,IF(DH$4="Optocoupleurs",DH$36*EXP(11604*0.7*((1/293)-(1/(273+IF('Saisie des composants'!DI79="",DH$9,'Saisie des composants'!DI79)+'Saisie Profil'!$G13)))),IF(DH$4="Résistance",DH$36*EXP(11604*0.15*((1/293)-(1/(273+'Saisie Profil'!$G13+(DH$51*IF('Saisie des composants'!DI91="",DH$10,'Saisie des composants'!DI91)))))),IF(DH$4="Condensateur",DH$36*POWER((IF('Saisie des composants'!DI103="",DH$12,'Saisie des composants'!DI103)/DH$53),3)*EXP(11604*DH$52*((1/293)-(1/(273+'Saisie Profil'!$G13)))),IF(DH$4="Composants magnétiques",DH$36*EXP(11604*DH$52*((1/293)-(1/(273+IF('Saisie des composants'!DI79="",DH$9,'Saisie des composants'!DI79)+'Saisie Profil'!$G13)))),IF(DH$4="Composants piezoélectriques",DH$36*DH60,0)))))))</f>
        <v/>
      </c>
      <c r="DI145" s="102" t="str">
        <f>IF(DI$3="","",IF(OR($A145=0,'Saisie Profil'!$D13="Off"),0,IF(DI$4="Optocoupleurs",DI$36*EXP(11604*0.7*((1/293)-(1/(273+IF('Saisie des composants'!DJ79="",DI$9,'Saisie des composants'!DJ79)+'Saisie Profil'!$G13)))),IF(DI$4="Résistance",DI$36*EXP(11604*0.15*((1/293)-(1/(273+'Saisie Profil'!$G13+(DI$51*IF('Saisie des composants'!DJ91="",DI$10,'Saisie des composants'!DJ91)))))),IF(DI$4="Condensateur",DI$36*POWER((IF('Saisie des composants'!DJ103="",DI$12,'Saisie des composants'!DJ103)/DI$53),3)*EXP(11604*DI$52*((1/293)-(1/(273+'Saisie Profil'!$G13)))),IF(DI$4="Composants magnétiques",DI$36*EXP(11604*DI$52*((1/293)-(1/(273+IF('Saisie des composants'!DJ79="",DI$9,'Saisie des composants'!DJ79)+'Saisie Profil'!$G13)))),IF(DI$4="Composants piezoélectriques",DI$36*DI60,0)))))))</f>
        <v/>
      </c>
      <c r="DJ145" s="102" t="str">
        <f>IF(DJ$3="","",IF(OR($A145=0,'Saisie Profil'!$D13="Off"),0,IF(DJ$4="Optocoupleurs",DJ$36*EXP(11604*0.7*((1/293)-(1/(273+IF('Saisie des composants'!DK79="",DJ$9,'Saisie des composants'!DK79)+'Saisie Profil'!$G13)))),IF(DJ$4="Résistance",DJ$36*EXP(11604*0.15*((1/293)-(1/(273+'Saisie Profil'!$G13+(DJ$51*IF('Saisie des composants'!DK91="",DJ$10,'Saisie des composants'!DK91)))))),IF(DJ$4="Condensateur",DJ$36*POWER((IF('Saisie des composants'!DK103="",DJ$12,'Saisie des composants'!DK103)/DJ$53),3)*EXP(11604*DJ$52*((1/293)-(1/(273+'Saisie Profil'!$G13)))),IF(DJ$4="Composants magnétiques",DJ$36*EXP(11604*DJ$52*((1/293)-(1/(273+IF('Saisie des composants'!DK79="",DJ$9,'Saisie des composants'!DK79)+'Saisie Profil'!$G13)))),IF(DJ$4="Composants piezoélectriques",DJ$36*DJ60,0)))))))</f>
        <v/>
      </c>
      <c r="DK145" s="102" t="str">
        <f>IF(DK$3="","",IF(OR($A145=0,'Saisie Profil'!$D13="Off"),0,IF(DK$4="Optocoupleurs",DK$36*EXP(11604*0.7*((1/293)-(1/(273+IF('Saisie des composants'!DL79="",DK$9,'Saisie des composants'!DL79)+'Saisie Profil'!$G13)))),IF(DK$4="Résistance",DK$36*EXP(11604*0.15*((1/293)-(1/(273+'Saisie Profil'!$G13+(DK$51*IF('Saisie des composants'!DL91="",DK$10,'Saisie des composants'!DL91)))))),IF(DK$4="Condensateur",DK$36*POWER((IF('Saisie des composants'!DL103="",DK$12,'Saisie des composants'!DL103)/DK$53),3)*EXP(11604*DK$52*((1/293)-(1/(273+'Saisie Profil'!$G13)))),IF(DK$4="Composants magnétiques",DK$36*EXP(11604*DK$52*((1/293)-(1/(273+IF('Saisie des composants'!DL79="",DK$9,'Saisie des composants'!DL79)+'Saisie Profil'!$G13)))),IF(DK$4="Composants piezoélectriques",DK$36*DK60,0)))))))</f>
        <v/>
      </c>
      <c r="DL145" s="102" t="str">
        <f>IF(DL$3="","",IF(OR($A145=0,'Saisie Profil'!$D13="Off"),0,IF(DL$4="Optocoupleurs",DL$36*EXP(11604*0.7*((1/293)-(1/(273+IF('Saisie des composants'!DM79="",DL$9,'Saisie des composants'!DM79)+'Saisie Profil'!$G13)))),IF(DL$4="Résistance",DL$36*EXP(11604*0.15*((1/293)-(1/(273+'Saisie Profil'!$G13+(DL$51*IF('Saisie des composants'!DM91="",DL$10,'Saisie des composants'!DM91)))))),IF(DL$4="Condensateur",DL$36*POWER((IF('Saisie des composants'!DM103="",DL$12,'Saisie des composants'!DM103)/DL$53),3)*EXP(11604*DL$52*((1/293)-(1/(273+'Saisie Profil'!$G13)))),IF(DL$4="Composants magnétiques",DL$36*EXP(11604*DL$52*((1/293)-(1/(273+IF('Saisie des composants'!DM79="",DL$9,'Saisie des composants'!DM79)+'Saisie Profil'!$G13)))),IF(DL$4="Composants piezoélectriques",DL$36*DL60,0)))))))</f>
        <v/>
      </c>
      <c r="DM145" s="102" t="str">
        <f>IF(DM$3="","",IF(OR($A145=0,'Saisie Profil'!$D13="Off"),0,IF(DM$4="Optocoupleurs",DM$36*EXP(11604*0.7*((1/293)-(1/(273+IF('Saisie des composants'!DN79="",DM$9,'Saisie des composants'!DN79)+'Saisie Profil'!$G13)))),IF(DM$4="Résistance",DM$36*EXP(11604*0.15*((1/293)-(1/(273+'Saisie Profil'!$G13+(DM$51*IF('Saisie des composants'!DN91="",DM$10,'Saisie des composants'!DN91)))))),IF(DM$4="Condensateur",DM$36*POWER((IF('Saisie des composants'!DN103="",DM$12,'Saisie des composants'!DN103)/DM$53),3)*EXP(11604*DM$52*((1/293)-(1/(273+'Saisie Profil'!$G13)))),IF(DM$4="Composants magnétiques",DM$36*EXP(11604*DM$52*((1/293)-(1/(273+IF('Saisie des composants'!DN79="",DM$9,'Saisie des composants'!DN79)+'Saisie Profil'!$G13)))),IF(DM$4="Composants piezoélectriques",DM$36*DM60,0)))))))</f>
        <v/>
      </c>
      <c r="DN145" s="102" t="str">
        <f>IF(DN$3="","",IF(OR($A145=0,'Saisie Profil'!$D13="Off"),0,IF(DN$4="Optocoupleurs",DN$36*EXP(11604*0.7*((1/293)-(1/(273+IF('Saisie des composants'!DO79="",DN$9,'Saisie des composants'!DO79)+'Saisie Profil'!$G13)))),IF(DN$4="Résistance",DN$36*EXP(11604*0.15*((1/293)-(1/(273+'Saisie Profil'!$G13+(DN$51*IF('Saisie des composants'!DO91="",DN$10,'Saisie des composants'!DO91)))))),IF(DN$4="Condensateur",DN$36*POWER((IF('Saisie des composants'!DO103="",DN$12,'Saisie des composants'!DO103)/DN$53),3)*EXP(11604*DN$52*((1/293)-(1/(273+'Saisie Profil'!$G13)))),IF(DN$4="Composants magnétiques",DN$36*EXP(11604*DN$52*((1/293)-(1/(273+IF('Saisie des composants'!DO79="",DN$9,'Saisie des composants'!DO79)+'Saisie Profil'!$G13)))),IF(DN$4="Composants piezoélectriques",DN$36*DN60,0)))))))</f>
        <v/>
      </c>
      <c r="DO145" s="102" t="str">
        <f>IF(DO$3="","",IF(OR($A145=0,'Saisie Profil'!$D13="Off"),0,IF(DO$4="Optocoupleurs",DO$36*EXP(11604*0.7*((1/293)-(1/(273+IF('Saisie des composants'!DP79="",DO$9,'Saisie des composants'!DP79)+'Saisie Profil'!$G13)))),IF(DO$4="Résistance",DO$36*EXP(11604*0.15*((1/293)-(1/(273+'Saisie Profil'!$G13+(DO$51*IF('Saisie des composants'!DP91="",DO$10,'Saisie des composants'!DP91)))))),IF(DO$4="Condensateur",DO$36*POWER((IF('Saisie des composants'!DP103="",DO$12,'Saisie des composants'!DP103)/DO$53),3)*EXP(11604*DO$52*((1/293)-(1/(273+'Saisie Profil'!$G13)))),IF(DO$4="Composants magnétiques",DO$36*EXP(11604*DO$52*((1/293)-(1/(273+IF('Saisie des composants'!DP79="",DO$9,'Saisie des composants'!DP79)+'Saisie Profil'!$G13)))),IF(DO$4="Composants piezoélectriques",DO$36*DO60,0)))))))</f>
        <v/>
      </c>
      <c r="DP145" s="102" t="str">
        <f>IF(DP$3="","",IF(OR($A145=0,'Saisie Profil'!$D13="Off"),0,IF(DP$4="Optocoupleurs",DP$36*EXP(11604*0.7*((1/293)-(1/(273+IF('Saisie des composants'!DQ79="",DP$9,'Saisie des composants'!DQ79)+'Saisie Profil'!$G13)))),IF(DP$4="Résistance",DP$36*EXP(11604*0.15*((1/293)-(1/(273+'Saisie Profil'!$G13+(DP$51*IF('Saisie des composants'!DQ91="",DP$10,'Saisie des composants'!DQ91)))))),IF(DP$4="Condensateur",DP$36*POWER((IF('Saisie des composants'!DQ103="",DP$12,'Saisie des composants'!DQ103)/DP$53),3)*EXP(11604*DP$52*((1/293)-(1/(273+'Saisie Profil'!$G13)))),IF(DP$4="Composants magnétiques",DP$36*EXP(11604*DP$52*((1/293)-(1/(273+IF('Saisie des composants'!DQ79="",DP$9,'Saisie des composants'!DQ79)+'Saisie Profil'!$G13)))),IF(DP$4="Composants piezoélectriques",DP$36*DP60,0)))))))</f>
        <v/>
      </c>
      <c r="DQ145" s="102" t="str">
        <f>IF(DQ$3="","",IF(OR($A145=0,'Saisie Profil'!$D13="Off"),0,IF(DQ$4="Optocoupleurs",DQ$36*EXP(11604*0.7*((1/293)-(1/(273+IF('Saisie des composants'!DR79="",DQ$9,'Saisie des composants'!DR79)+'Saisie Profil'!$G13)))),IF(DQ$4="Résistance",DQ$36*EXP(11604*0.15*((1/293)-(1/(273+'Saisie Profil'!$G13+(DQ$51*IF('Saisie des composants'!DR91="",DQ$10,'Saisie des composants'!DR91)))))),IF(DQ$4="Condensateur",DQ$36*POWER((IF('Saisie des composants'!DR103="",DQ$12,'Saisie des composants'!DR103)/DQ$53),3)*EXP(11604*DQ$52*((1/293)-(1/(273+'Saisie Profil'!$G13)))),IF(DQ$4="Composants magnétiques",DQ$36*EXP(11604*DQ$52*((1/293)-(1/(273+IF('Saisie des composants'!DR79="",DQ$9,'Saisie des composants'!DR79)+'Saisie Profil'!$G13)))),IF(DQ$4="Composants piezoélectriques",DQ$36*DQ60,0)))))))</f>
        <v/>
      </c>
      <c r="DR145" s="102" t="str">
        <f>IF(DR$3="","",IF(OR($A145=0,'Saisie Profil'!$D13="Off"),0,IF(DR$4="Optocoupleurs",DR$36*EXP(11604*0.7*((1/293)-(1/(273+IF('Saisie des composants'!DS79="",DR$9,'Saisie des composants'!DS79)+'Saisie Profil'!$G13)))),IF(DR$4="Résistance",DR$36*EXP(11604*0.15*((1/293)-(1/(273+'Saisie Profil'!$G13+(DR$51*IF('Saisie des composants'!DS91="",DR$10,'Saisie des composants'!DS91)))))),IF(DR$4="Condensateur",DR$36*POWER((IF('Saisie des composants'!DS103="",DR$12,'Saisie des composants'!DS103)/DR$53),3)*EXP(11604*DR$52*((1/293)-(1/(273+'Saisie Profil'!$G13)))),IF(DR$4="Composants magnétiques",DR$36*EXP(11604*DR$52*((1/293)-(1/(273+IF('Saisie des composants'!DS79="",DR$9,'Saisie des composants'!DS79)+'Saisie Profil'!$G13)))),IF(DR$4="Composants piezoélectriques",DR$36*DR60,0)))))))</f>
        <v/>
      </c>
      <c r="DS145" s="102" t="str">
        <f>IF(DS$3="","",IF(OR($A145=0,'Saisie Profil'!$D13="Off"),0,IF(DS$4="Optocoupleurs",DS$36*EXP(11604*0.7*((1/293)-(1/(273+IF('Saisie des composants'!DT79="",DS$9,'Saisie des composants'!DT79)+'Saisie Profil'!$G13)))),IF(DS$4="Résistance",DS$36*EXP(11604*0.15*((1/293)-(1/(273+'Saisie Profil'!$G13+(DS$51*IF('Saisie des composants'!DT91="",DS$10,'Saisie des composants'!DT91)))))),IF(DS$4="Condensateur",DS$36*POWER((IF('Saisie des composants'!DT103="",DS$12,'Saisie des composants'!DT103)/DS$53),3)*EXP(11604*DS$52*((1/293)-(1/(273+'Saisie Profil'!$G13)))),IF(DS$4="Composants magnétiques",DS$36*EXP(11604*DS$52*((1/293)-(1/(273+IF('Saisie des composants'!DT79="",DS$9,'Saisie des composants'!DT79)+'Saisie Profil'!$G13)))),IF(DS$4="Composants piezoélectriques",DS$36*DS60,0)))))))</f>
        <v/>
      </c>
      <c r="DT145" s="102" t="str">
        <f>IF(DT$3="","",IF(OR($A145=0,'Saisie Profil'!$D13="Off"),0,IF(DT$4="Optocoupleurs",DT$36*EXP(11604*0.7*((1/293)-(1/(273+IF('Saisie des composants'!DU79="",DT$9,'Saisie des composants'!DU79)+'Saisie Profil'!$G13)))),IF(DT$4="Résistance",DT$36*EXP(11604*0.15*((1/293)-(1/(273+'Saisie Profil'!$G13+(DT$51*IF('Saisie des composants'!DU91="",DT$10,'Saisie des composants'!DU91)))))),IF(DT$4="Condensateur",DT$36*POWER((IF('Saisie des composants'!DU103="",DT$12,'Saisie des composants'!DU103)/DT$53),3)*EXP(11604*DT$52*((1/293)-(1/(273+'Saisie Profil'!$G13)))),IF(DT$4="Composants magnétiques",DT$36*EXP(11604*DT$52*((1/293)-(1/(273+IF('Saisie des composants'!DU79="",DT$9,'Saisie des composants'!DU79)+'Saisie Profil'!$G13)))),IF(DT$4="Composants piezoélectriques",DT$36*DT60,0)))))))</f>
        <v/>
      </c>
      <c r="DU145" s="102" t="str">
        <f>IF(DU$3="","",IF(OR($A145=0,'Saisie Profil'!$D13="Off"),0,IF(DU$4="Optocoupleurs",DU$36*EXP(11604*0.7*((1/293)-(1/(273+IF('Saisie des composants'!DV79="",DU$9,'Saisie des composants'!DV79)+'Saisie Profil'!$G13)))),IF(DU$4="Résistance",DU$36*EXP(11604*0.15*((1/293)-(1/(273+'Saisie Profil'!$G13+(DU$51*IF('Saisie des composants'!DV91="",DU$10,'Saisie des composants'!DV91)))))),IF(DU$4="Condensateur",DU$36*POWER((IF('Saisie des composants'!DV103="",DU$12,'Saisie des composants'!DV103)/DU$53),3)*EXP(11604*DU$52*((1/293)-(1/(273+'Saisie Profil'!$G13)))),IF(DU$4="Composants magnétiques",DU$36*EXP(11604*DU$52*((1/293)-(1/(273+IF('Saisie des composants'!DV79="",DU$9,'Saisie des composants'!DV79)+'Saisie Profil'!$G13)))),IF(DU$4="Composants piezoélectriques",DU$36*DU60,0)))))))</f>
        <v/>
      </c>
      <c r="DV145" s="102" t="str">
        <f>IF(DV$3="","",IF(OR($A145=0,'Saisie Profil'!$D13="Off"),0,IF(DV$4="Optocoupleurs",DV$36*EXP(11604*0.7*((1/293)-(1/(273+IF('Saisie des composants'!DW79="",DV$9,'Saisie des composants'!DW79)+'Saisie Profil'!$G13)))),IF(DV$4="Résistance",DV$36*EXP(11604*0.15*((1/293)-(1/(273+'Saisie Profil'!$G13+(DV$51*IF('Saisie des composants'!DW91="",DV$10,'Saisie des composants'!DW91)))))),IF(DV$4="Condensateur",DV$36*POWER((IF('Saisie des composants'!DW103="",DV$12,'Saisie des composants'!DW103)/DV$53),3)*EXP(11604*DV$52*((1/293)-(1/(273+'Saisie Profil'!$G13)))),IF(DV$4="Composants magnétiques",DV$36*EXP(11604*DV$52*((1/293)-(1/(273+IF('Saisie des composants'!DW79="",DV$9,'Saisie des composants'!DW79)+'Saisie Profil'!$G13)))),IF(DV$4="Composants piezoélectriques",DV$36*DV60,0)))))))</f>
        <v/>
      </c>
      <c r="DW145" s="102" t="str">
        <f>IF(DW$3="","",IF(OR($A145=0,'Saisie Profil'!$D13="Off"),0,IF(DW$4="Optocoupleurs",DW$36*EXP(11604*0.7*((1/293)-(1/(273+IF('Saisie des composants'!DX79="",DW$9,'Saisie des composants'!DX79)+'Saisie Profil'!$G13)))),IF(DW$4="Résistance",DW$36*EXP(11604*0.15*((1/293)-(1/(273+'Saisie Profil'!$G13+(DW$51*IF('Saisie des composants'!DX91="",DW$10,'Saisie des composants'!DX91)))))),IF(DW$4="Condensateur",DW$36*POWER((IF('Saisie des composants'!DX103="",DW$12,'Saisie des composants'!DX103)/DW$53),3)*EXP(11604*DW$52*((1/293)-(1/(273+'Saisie Profil'!$G13)))),IF(DW$4="Composants magnétiques",DW$36*EXP(11604*DW$52*((1/293)-(1/(273+IF('Saisie des composants'!DX79="",DW$9,'Saisie des composants'!DX79)+'Saisie Profil'!$G13)))),IF(DW$4="Composants piezoélectriques",DW$36*DW60,0)))))))</f>
        <v/>
      </c>
      <c r="DX145" s="102" t="str">
        <f>IF(DX$3="","",IF(OR($A145=0,'Saisie Profil'!$D13="Off"),0,IF(DX$4="Optocoupleurs",DX$36*EXP(11604*0.7*((1/293)-(1/(273+IF('Saisie des composants'!DY79="",DX$9,'Saisie des composants'!DY79)+'Saisie Profil'!$G13)))),IF(DX$4="Résistance",DX$36*EXP(11604*0.15*((1/293)-(1/(273+'Saisie Profil'!$G13+(DX$51*IF('Saisie des composants'!DY91="",DX$10,'Saisie des composants'!DY91)))))),IF(DX$4="Condensateur",DX$36*POWER((IF('Saisie des composants'!DY103="",DX$12,'Saisie des composants'!DY103)/DX$53),3)*EXP(11604*DX$52*((1/293)-(1/(273+'Saisie Profil'!$G13)))),IF(DX$4="Composants magnétiques",DX$36*EXP(11604*DX$52*((1/293)-(1/(273+IF('Saisie des composants'!DY79="",DX$9,'Saisie des composants'!DY79)+'Saisie Profil'!$G13)))),IF(DX$4="Composants piezoélectriques",DX$36*DX60,0)))))))</f>
        <v/>
      </c>
      <c r="DY145" s="102" t="str">
        <f>IF(DY$3="","",IF(OR($A145=0,'Saisie Profil'!$D13="Off"),0,IF(DY$4="Optocoupleurs",DY$36*EXP(11604*0.7*((1/293)-(1/(273+IF('Saisie des composants'!DZ79="",DY$9,'Saisie des composants'!DZ79)+'Saisie Profil'!$G13)))),IF(DY$4="Résistance",DY$36*EXP(11604*0.15*((1/293)-(1/(273+'Saisie Profil'!$G13+(DY$51*IF('Saisie des composants'!DZ91="",DY$10,'Saisie des composants'!DZ91)))))),IF(DY$4="Condensateur",DY$36*POWER((IF('Saisie des composants'!DZ103="",DY$12,'Saisie des composants'!DZ103)/DY$53),3)*EXP(11604*DY$52*((1/293)-(1/(273+'Saisie Profil'!$G13)))),IF(DY$4="Composants magnétiques",DY$36*EXP(11604*DY$52*((1/293)-(1/(273+IF('Saisie des composants'!DZ79="",DY$9,'Saisie des composants'!DZ79)+'Saisie Profil'!$G13)))),IF(DY$4="Composants piezoélectriques",DY$36*DY60,0)))))))</f>
        <v/>
      </c>
      <c r="DZ145" s="102" t="str">
        <f>IF(DZ$3="","",IF(OR($A145=0,'Saisie Profil'!$D13="Off"),0,IF(DZ$4="Optocoupleurs",DZ$36*EXP(11604*0.7*((1/293)-(1/(273+IF('Saisie des composants'!EA79="",DZ$9,'Saisie des composants'!EA79)+'Saisie Profil'!$G13)))),IF(DZ$4="Résistance",DZ$36*EXP(11604*0.15*((1/293)-(1/(273+'Saisie Profil'!$G13+(DZ$51*IF('Saisie des composants'!EA91="",DZ$10,'Saisie des composants'!EA91)))))),IF(DZ$4="Condensateur",DZ$36*POWER((IF('Saisie des composants'!EA103="",DZ$12,'Saisie des composants'!EA103)/DZ$53),3)*EXP(11604*DZ$52*((1/293)-(1/(273+'Saisie Profil'!$G13)))),IF(DZ$4="Composants magnétiques",DZ$36*EXP(11604*DZ$52*((1/293)-(1/(273+IF('Saisie des composants'!EA79="",DZ$9,'Saisie des composants'!EA79)+'Saisie Profil'!$G13)))),IF(DZ$4="Composants piezoélectriques",DZ$36*DZ60,0)))))))</f>
        <v/>
      </c>
      <c r="EA145" s="102" t="str">
        <f>IF(EA$3="","",IF(OR($A145=0,'Saisie Profil'!$D13="Off"),0,IF(EA$4="Optocoupleurs",EA$36*EXP(11604*0.7*((1/293)-(1/(273+IF('Saisie des composants'!EB79="",EA$9,'Saisie des composants'!EB79)+'Saisie Profil'!$G13)))),IF(EA$4="Résistance",EA$36*EXP(11604*0.15*((1/293)-(1/(273+'Saisie Profil'!$G13+(EA$51*IF('Saisie des composants'!EB91="",EA$10,'Saisie des composants'!EB91)))))),IF(EA$4="Condensateur",EA$36*POWER((IF('Saisie des composants'!EB103="",EA$12,'Saisie des composants'!EB103)/EA$53),3)*EXP(11604*EA$52*((1/293)-(1/(273+'Saisie Profil'!$G13)))),IF(EA$4="Composants magnétiques",EA$36*EXP(11604*EA$52*((1/293)-(1/(273+IF('Saisie des composants'!EB79="",EA$9,'Saisie des composants'!EB79)+'Saisie Profil'!$G13)))),IF(EA$4="Composants piezoélectriques",EA$36*EA60,0)))))))</f>
        <v/>
      </c>
      <c r="EB145" s="102" t="str">
        <f>IF(EB$3="","",IF(OR($A145=0,'Saisie Profil'!$D13="Off"),0,IF(EB$4="Optocoupleurs",EB$36*EXP(11604*0.7*((1/293)-(1/(273+IF('Saisie des composants'!EC79="",EB$9,'Saisie des composants'!EC79)+'Saisie Profil'!$G13)))),IF(EB$4="Résistance",EB$36*EXP(11604*0.15*((1/293)-(1/(273+'Saisie Profil'!$G13+(EB$51*IF('Saisie des composants'!EC91="",EB$10,'Saisie des composants'!EC91)))))),IF(EB$4="Condensateur",EB$36*POWER((IF('Saisie des composants'!EC103="",EB$12,'Saisie des composants'!EC103)/EB$53),3)*EXP(11604*EB$52*((1/293)-(1/(273+'Saisie Profil'!$G13)))),IF(EB$4="Composants magnétiques",EB$36*EXP(11604*EB$52*((1/293)-(1/(273+IF('Saisie des composants'!EC79="",EB$9,'Saisie des composants'!EC79)+'Saisie Profil'!$G13)))),IF(EB$4="Composants piezoélectriques",EB$36*EB60,0)))))))</f>
        <v/>
      </c>
      <c r="EC145" s="102" t="str">
        <f>IF(EC$3="","",IF(OR($A145=0,'Saisie Profil'!$D13="Off"),0,IF(EC$4="Optocoupleurs",EC$36*EXP(11604*0.7*((1/293)-(1/(273+IF('Saisie des composants'!ED79="",EC$9,'Saisie des composants'!ED79)+'Saisie Profil'!$G13)))),IF(EC$4="Résistance",EC$36*EXP(11604*0.15*((1/293)-(1/(273+'Saisie Profil'!$G13+(EC$51*IF('Saisie des composants'!ED91="",EC$10,'Saisie des composants'!ED91)))))),IF(EC$4="Condensateur",EC$36*POWER((IF('Saisie des composants'!ED103="",EC$12,'Saisie des composants'!ED103)/EC$53),3)*EXP(11604*EC$52*((1/293)-(1/(273+'Saisie Profil'!$G13)))),IF(EC$4="Composants magnétiques",EC$36*EXP(11604*EC$52*((1/293)-(1/(273+IF('Saisie des composants'!ED79="",EC$9,'Saisie des composants'!ED79)+'Saisie Profil'!$G13)))),IF(EC$4="Composants piezoélectriques",EC$36*EC60,0)))))))</f>
        <v/>
      </c>
      <c r="ED145" s="102" t="str">
        <f>IF(ED$3="","",IF(OR($A145=0,'Saisie Profil'!$D13="Off"),0,IF(ED$4="Optocoupleurs",ED$36*EXP(11604*0.7*((1/293)-(1/(273+IF('Saisie des composants'!EE79="",ED$9,'Saisie des composants'!EE79)+'Saisie Profil'!$G13)))),IF(ED$4="Résistance",ED$36*EXP(11604*0.15*((1/293)-(1/(273+'Saisie Profil'!$G13+(ED$51*IF('Saisie des composants'!EE91="",ED$10,'Saisie des composants'!EE91)))))),IF(ED$4="Condensateur",ED$36*POWER((IF('Saisie des composants'!EE103="",ED$12,'Saisie des composants'!EE103)/ED$53),3)*EXP(11604*ED$52*((1/293)-(1/(273+'Saisie Profil'!$G13)))),IF(ED$4="Composants magnétiques",ED$36*EXP(11604*ED$52*((1/293)-(1/(273+IF('Saisie des composants'!EE79="",ED$9,'Saisie des composants'!EE79)+'Saisie Profil'!$G13)))),IF(ED$4="Composants piezoélectriques",ED$36*ED60,0)))))))</f>
        <v/>
      </c>
      <c r="EE145" s="102" t="str">
        <f>IF(EE$3="","",IF(OR($A145=0,'Saisie Profil'!$D13="Off"),0,IF(EE$4="Optocoupleurs",EE$36*EXP(11604*0.7*((1/293)-(1/(273+IF('Saisie des composants'!EF79="",EE$9,'Saisie des composants'!EF79)+'Saisie Profil'!$G13)))),IF(EE$4="Résistance",EE$36*EXP(11604*0.15*((1/293)-(1/(273+'Saisie Profil'!$G13+(EE$51*IF('Saisie des composants'!EF91="",EE$10,'Saisie des composants'!EF91)))))),IF(EE$4="Condensateur",EE$36*POWER((IF('Saisie des composants'!EF103="",EE$12,'Saisie des composants'!EF103)/EE$53),3)*EXP(11604*EE$52*((1/293)-(1/(273+'Saisie Profil'!$G13)))),IF(EE$4="Composants magnétiques",EE$36*EXP(11604*EE$52*((1/293)-(1/(273+IF('Saisie des composants'!EF79="",EE$9,'Saisie des composants'!EF79)+'Saisie Profil'!$G13)))),IF(EE$4="Composants piezoélectriques",EE$36*EE60,0)))))))</f>
        <v/>
      </c>
      <c r="EF145" s="102" t="str">
        <f>IF(EF$3="","",IF(OR($A145=0,'Saisie Profil'!$D13="Off"),0,IF(EF$4="Optocoupleurs",EF$36*EXP(11604*0.7*((1/293)-(1/(273+IF('Saisie des composants'!EG79="",EF$9,'Saisie des composants'!EG79)+'Saisie Profil'!$G13)))),IF(EF$4="Résistance",EF$36*EXP(11604*0.15*((1/293)-(1/(273+'Saisie Profil'!$G13+(EF$51*IF('Saisie des composants'!EG91="",EF$10,'Saisie des composants'!EG91)))))),IF(EF$4="Condensateur",EF$36*POWER((IF('Saisie des composants'!EG103="",EF$12,'Saisie des composants'!EG103)/EF$53),3)*EXP(11604*EF$52*((1/293)-(1/(273+'Saisie Profil'!$G13)))),IF(EF$4="Composants magnétiques",EF$36*EXP(11604*EF$52*((1/293)-(1/(273+IF('Saisie des composants'!EG79="",EF$9,'Saisie des composants'!EG79)+'Saisie Profil'!$G13)))),IF(EF$4="Composants piezoélectriques",EF$36*EF60,0)))))))</f>
        <v/>
      </c>
      <c r="EG145" s="102" t="str">
        <f>IF(EG$3="","",IF(OR($A145=0,'Saisie Profil'!$D13="Off"),0,IF(EG$4="Optocoupleurs",EG$36*EXP(11604*0.7*((1/293)-(1/(273+IF('Saisie des composants'!EH79="",EG$9,'Saisie des composants'!EH79)+'Saisie Profil'!$G13)))),IF(EG$4="Résistance",EG$36*EXP(11604*0.15*((1/293)-(1/(273+'Saisie Profil'!$G13+(EG$51*IF('Saisie des composants'!EH91="",EG$10,'Saisie des composants'!EH91)))))),IF(EG$4="Condensateur",EG$36*POWER((IF('Saisie des composants'!EH103="",EG$12,'Saisie des composants'!EH103)/EG$53),3)*EXP(11604*EG$52*((1/293)-(1/(273+'Saisie Profil'!$G13)))),IF(EG$4="Composants magnétiques",EG$36*EXP(11604*EG$52*((1/293)-(1/(273+IF('Saisie des composants'!EH79="",EG$9,'Saisie des composants'!EH79)+'Saisie Profil'!$G13)))),IF(EG$4="Composants piezoélectriques",EG$36*EG60,0)))))))</f>
        <v/>
      </c>
      <c r="EH145" s="102" t="str">
        <f>IF(EH$3="","",IF(OR($A145=0,'Saisie Profil'!$D13="Off"),0,IF(EH$4="Optocoupleurs",EH$36*EXP(11604*0.7*((1/293)-(1/(273+IF('Saisie des composants'!EI79="",EH$9,'Saisie des composants'!EI79)+'Saisie Profil'!$G13)))),IF(EH$4="Résistance",EH$36*EXP(11604*0.15*((1/293)-(1/(273+'Saisie Profil'!$G13+(EH$51*IF('Saisie des composants'!EI91="",EH$10,'Saisie des composants'!EI91)))))),IF(EH$4="Condensateur",EH$36*POWER((IF('Saisie des composants'!EI103="",EH$12,'Saisie des composants'!EI103)/EH$53),3)*EXP(11604*EH$52*((1/293)-(1/(273+'Saisie Profil'!$G13)))),IF(EH$4="Composants magnétiques",EH$36*EXP(11604*EH$52*((1/293)-(1/(273+IF('Saisie des composants'!EI79="",EH$9,'Saisie des composants'!EI79)+'Saisie Profil'!$G13)))),IF(EH$4="Composants piezoélectriques",EH$36*EH60,0)))))))</f>
        <v/>
      </c>
      <c r="EI145" s="102" t="str">
        <f>IF(EI$3="","",IF(OR($A145=0,'Saisie Profil'!$D13="Off"),0,IF(EI$4="Optocoupleurs",EI$36*EXP(11604*0.7*((1/293)-(1/(273+IF('Saisie des composants'!EJ79="",EI$9,'Saisie des composants'!EJ79)+'Saisie Profil'!$G13)))),IF(EI$4="Résistance",EI$36*EXP(11604*0.15*((1/293)-(1/(273+'Saisie Profil'!$G13+(EI$51*IF('Saisie des composants'!EJ91="",EI$10,'Saisie des composants'!EJ91)))))),IF(EI$4="Condensateur",EI$36*POWER((IF('Saisie des composants'!EJ103="",EI$12,'Saisie des composants'!EJ103)/EI$53),3)*EXP(11604*EI$52*((1/293)-(1/(273+'Saisie Profil'!$G13)))),IF(EI$4="Composants magnétiques",EI$36*EXP(11604*EI$52*((1/293)-(1/(273+IF('Saisie des composants'!EJ79="",EI$9,'Saisie des composants'!EJ79)+'Saisie Profil'!$G13)))),IF(EI$4="Composants piezoélectriques",EI$36*EI60,0)))))))</f>
        <v/>
      </c>
      <c r="EJ145" s="102" t="str">
        <f>IF(EJ$3="","",IF(OR($A145=0,'Saisie Profil'!$D13="Off"),0,IF(EJ$4="Optocoupleurs",EJ$36*EXP(11604*0.7*((1/293)-(1/(273+IF('Saisie des composants'!EK79="",EJ$9,'Saisie des composants'!EK79)+'Saisie Profil'!$G13)))),IF(EJ$4="Résistance",EJ$36*EXP(11604*0.15*((1/293)-(1/(273+'Saisie Profil'!$G13+(EJ$51*IF('Saisie des composants'!EK91="",EJ$10,'Saisie des composants'!EK91)))))),IF(EJ$4="Condensateur",EJ$36*POWER((IF('Saisie des composants'!EK103="",EJ$12,'Saisie des composants'!EK103)/EJ$53),3)*EXP(11604*EJ$52*((1/293)-(1/(273+'Saisie Profil'!$G13)))),IF(EJ$4="Composants magnétiques",EJ$36*EXP(11604*EJ$52*((1/293)-(1/(273+IF('Saisie des composants'!EK79="",EJ$9,'Saisie des composants'!EK79)+'Saisie Profil'!$G13)))),IF(EJ$4="Composants piezoélectriques",EJ$36*EJ60,0)))))))</f>
        <v/>
      </c>
      <c r="EK145" s="102" t="str">
        <f>IF(EK$3="","",IF(OR($A145=0,'Saisie Profil'!$D13="Off"),0,IF(EK$4="Optocoupleurs",EK$36*EXP(11604*0.7*((1/293)-(1/(273+IF('Saisie des composants'!EL79="",EK$9,'Saisie des composants'!EL79)+'Saisie Profil'!$G13)))),IF(EK$4="Résistance",EK$36*EXP(11604*0.15*((1/293)-(1/(273+'Saisie Profil'!$G13+(EK$51*IF('Saisie des composants'!EL91="",EK$10,'Saisie des composants'!EL91)))))),IF(EK$4="Condensateur",EK$36*POWER((IF('Saisie des composants'!EL103="",EK$12,'Saisie des composants'!EL103)/EK$53),3)*EXP(11604*EK$52*((1/293)-(1/(273+'Saisie Profil'!$G13)))),IF(EK$4="Composants magnétiques",EK$36*EXP(11604*EK$52*((1/293)-(1/(273+IF('Saisie des composants'!EL79="",EK$9,'Saisie des composants'!EL79)+'Saisie Profil'!$G13)))),IF(EK$4="Composants piezoélectriques",EK$36*EK60,0)))))))</f>
        <v/>
      </c>
      <c r="EL145" s="102" t="str">
        <f>IF(EL$3="","",IF(OR($A145=0,'Saisie Profil'!$D13="Off"),0,IF(EL$4="Optocoupleurs",EL$36*EXP(11604*0.7*((1/293)-(1/(273+IF('Saisie des composants'!EM79="",EL$9,'Saisie des composants'!EM79)+'Saisie Profil'!$G13)))),IF(EL$4="Résistance",EL$36*EXP(11604*0.15*((1/293)-(1/(273+'Saisie Profil'!$G13+(EL$51*IF('Saisie des composants'!EM91="",EL$10,'Saisie des composants'!EM91)))))),IF(EL$4="Condensateur",EL$36*POWER((IF('Saisie des composants'!EM103="",EL$12,'Saisie des composants'!EM103)/EL$53),3)*EXP(11604*EL$52*((1/293)-(1/(273+'Saisie Profil'!$G13)))),IF(EL$4="Composants magnétiques",EL$36*EXP(11604*EL$52*((1/293)-(1/(273+IF('Saisie des composants'!EM79="",EL$9,'Saisie des composants'!EM79)+'Saisie Profil'!$G13)))),IF(EL$4="Composants piezoélectriques",EL$36*EL60,0)))))))</f>
        <v/>
      </c>
      <c r="EM145" s="102" t="str">
        <f>IF(EM$3="","",IF(OR($A145=0,'Saisie Profil'!$D13="Off"),0,IF(EM$4="Optocoupleurs",EM$36*EXP(11604*0.7*((1/293)-(1/(273+IF('Saisie des composants'!EN79="",EM$9,'Saisie des composants'!EN79)+'Saisie Profil'!$G13)))),IF(EM$4="Résistance",EM$36*EXP(11604*0.15*((1/293)-(1/(273+'Saisie Profil'!$G13+(EM$51*IF('Saisie des composants'!EN91="",EM$10,'Saisie des composants'!EN91)))))),IF(EM$4="Condensateur",EM$36*POWER((IF('Saisie des composants'!EN103="",EM$12,'Saisie des composants'!EN103)/EM$53),3)*EXP(11604*EM$52*((1/293)-(1/(273+'Saisie Profil'!$G13)))),IF(EM$4="Composants magnétiques",EM$36*EXP(11604*EM$52*((1/293)-(1/(273+IF('Saisie des composants'!EN79="",EM$9,'Saisie des composants'!EN79)+'Saisie Profil'!$G13)))),IF(EM$4="Composants piezoélectriques",EM$36*EM60,0)))))))</f>
        <v/>
      </c>
      <c r="EN145" s="102" t="str">
        <f>IF(EN$3="","",IF(OR($A145=0,'Saisie Profil'!$D13="Off"),0,IF(EN$4="Optocoupleurs",EN$36*EXP(11604*0.7*((1/293)-(1/(273+IF('Saisie des composants'!EO79="",EN$9,'Saisie des composants'!EO79)+'Saisie Profil'!$G13)))),IF(EN$4="Résistance",EN$36*EXP(11604*0.15*((1/293)-(1/(273+'Saisie Profil'!$G13+(EN$51*IF('Saisie des composants'!EO91="",EN$10,'Saisie des composants'!EO91)))))),IF(EN$4="Condensateur",EN$36*POWER((IF('Saisie des composants'!EO103="",EN$12,'Saisie des composants'!EO103)/EN$53),3)*EXP(11604*EN$52*((1/293)-(1/(273+'Saisie Profil'!$G13)))),IF(EN$4="Composants magnétiques",EN$36*EXP(11604*EN$52*((1/293)-(1/(273+IF('Saisie des composants'!EO79="",EN$9,'Saisie des composants'!EO79)+'Saisie Profil'!$G13)))),IF(EN$4="Composants piezoélectriques",EN$36*EN60,0)))))))</f>
        <v/>
      </c>
      <c r="EO145" s="102" t="str">
        <f>IF(EO$3="","",IF(OR($A145=0,'Saisie Profil'!$D13="Off"),0,IF(EO$4="Optocoupleurs",EO$36*EXP(11604*0.7*((1/293)-(1/(273+IF('Saisie des composants'!EP79="",EO$9,'Saisie des composants'!EP79)+'Saisie Profil'!$G13)))),IF(EO$4="Résistance",EO$36*EXP(11604*0.15*((1/293)-(1/(273+'Saisie Profil'!$G13+(EO$51*IF('Saisie des composants'!EP91="",EO$10,'Saisie des composants'!EP91)))))),IF(EO$4="Condensateur",EO$36*POWER((IF('Saisie des composants'!EP103="",EO$12,'Saisie des composants'!EP103)/EO$53),3)*EXP(11604*EO$52*((1/293)-(1/(273+'Saisie Profil'!$G13)))),IF(EO$4="Composants magnétiques",EO$36*EXP(11604*EO$52*((1/293)-(1/(273+IF('Saisie des composants'!EP79="",EO$9,'Saisie des composants'!EP79)+'Saisie Profil'!$G13)))),IF(EO$4="Composants piezoélectriques",EO$36*EO60,0)))))))</f>
        <v/>
      </c>
      <c r="EP145" s="102" t="str">
        <f>IF(EP$3="","",IF(OR($A145=0,'Saisie Profil'!$D13="Off"),0,IF(EP$4="Optocoupleurs",EP$36*EXP(11604*0.7*((1/293)-(1/(273+IF('Saisie des composants'!EQ79="",EP$9,'Saisie des composants'!EQ79)+'Saisie Profil'!$G13)))),IF(EP$4="Résistance",EP$36*EXP(11604*0.15*((1/293)-(1/(273+'Saisie Profil'!$G13+(EP$51*IF('Saisie des composants'!EQ91="",EP$10,'Saisie des composants'!EQ91)))))),IF(EP$4="Condensateur",EP$36*POWER((IF('Saisie des composants'!EQ103="",EP$12,'Saisie des composants'!EQ103)/EP$53),3)*EXP(11604*EP$52*((1/293)-(1/(273+'Saisie Profil'!$G13)))),IF(EP$4="Composants magnétiques",EP$36*EXP(11604*EP$52*((1/293)-(1/(273+IF('Saisie des composants'!EQ79="",EP$9,'Saisie des composants'!EQ79)+'Saisie Profil'!$G13)))),IF(EP$4="Composants piezoélectriques",EP$36*EP60,0)))))))</f>
        <v/>
      </c>
      <c r="EQ145" s="102" t="str">
        <f>IF(EQ$3="","",IF(OR($A145=0,'Saisie Profil'!$D13="Off"),0,IF(EQ$4="Optocoupleurs",EQ$36*EXP(11604*0.7*((1/293)-(1/(273+IF('Saisie des composants'!ER79="",EQ$9,'Saisie des composants'!ER79)+'Saisie Profil'!$G13)))),IF(EQ$4="Résistance",EQ$36*EXP(11604*0.15*((1/293)-(1/(273+'Saisie Profil'!$G13+(EQ$51*IF('Saisie des composants'!ER91="",EQ$10,'Saisie des composants'!ER91)))))),IF(EQ$4="Condensateur",EQ$36*POWER((IF('Saisie des composants'!ER103="",EQ$12,'Saisie des composants'!ER103)/EQ$53),3)*EXP(11604*EQ$52*((1/293)-(1/(273+'Saisie Profil'!$G13)))),IF(EQ$4="Composants magnétiques",EQ$36*EXP(11604*EQ$52*((1/293)-(1/(273+IF('Saisie des composants'!ER79="",EQ$9,'Saisie des composants'!ER79)+'Saisie Profil'!$G13)))),IF(EQ$4="Composants piezoélectriques",EQ$36*EQ60,0)))))))</f>
        <v/>
      </c>
      <c r="ER145" s="102" t="str">
        <f>IF(ER$3="","",IF(OR($A145=0,'Saisie Profil'!$D13="Off"),0,IF(ER$4="Optocoupleurs",ER$36*EXP(11604*0.7*((1/293)-(1/(273+IF('Saisie des composants'!ES79="",ER$9,'Saisie des composants'!ES79)+'Saisie Profil'!$G13)))),IF(ER$4="Résistance",ER$36*EXP(11604*0.15*((1/293)-(1/(273+'Saisie Profil'!$G13+(ER$51*IF('Saisie des composants'!ES91="",ER$10,'Saisie des composants'!ES91)))))),IF(ER$4="Condensateur",ER$36*POWER((IF('Saisie des composants'!ES103="",ER$12,'Saisie des composants'!ES103)/ER$53),3)*EXP(11604*ER$52*((1/293)-(1/(273+'Saisie Profil'!$G13)))),IF(ER$4="Composants magnétiques",ER$36*EXP(11604*ER$52*((1/293)-(1/(273+IF('Saisie des composants'!ES79="",ER$9,'Saisie des composants'!ES79)+'Saisie Profil'!$G13)))),IF(ER$4="Composants piezoélectriques",ER$36*ER60,0)))))))</f>
        <v/>
      </c>
      <c r="ES145" s="102" t="str">
        <f>IF(ES$3="","",IF(OR($A145=0,'Saisie Profil'!$D13="Off"),0,IF(ES$4="Optocoupleurs",ES$36*EXP(11604*0.7*((1/293)-(1/(273+IF('Saisie des composants'!ET79="",ES$9,'Saisie des composants'!ET79)+'Saisie Profil'!$G13)))),IF(ES$4="Résistance",ES$36*EXP(11604*0.15*((1/293)-(1/(273+'Saisie Profil'!$G13+(ES$51*IF('Saisie des composants'!ET91="",ES$10,'Saisie des composants'!ET91)))))),IF(ES$4="Condensateur",ES$36*POWER((IF('Saisie des composants'!ET103="",ES$12,'Saisie des composants'!ET103)/ES$53),3)*EXP(11604*ES$52*((1/293)-(1/(273+'Saisie Profil'!$G13)))),IF(ES$4="Composants magnétiques",ES$36*EXP(11604*ES$52*((1/293)-(1/(273+IF('Saisie des composants'!ET79="",ES$9,'Saisie des composants'!ET79)+'Saisie Profil'!$G13)))),IF(ES$4="Composants piezoélectriques",ES$36*ES60,0)))))))</f>
        <v/>
      </c>
      <c r="ET145" s="102" t="str">
        <f>IF(ET$3="","",IF(OR($A145=0,'Saisie Profil'!$D13="Off"),0,IF(ET$4="Optocoupleurs",ET$36*EXP(11604*0.7*((1/293)-(1/(273+IF('Saisie des composants'!EU79="",ET$9,'Saisie des composants'!EU79)+'Saisie Profil'!$G13)))),IF(ET$4="Résistance",ET$36*EXP(11604*0.15*((1/293)-(1/(273+'Saisie Profil'!$G13+(ET$51*IF('Saisie des composants'!EU91="",ET$10,'Saisie des composants'!EU91)))))),IF(ET$4="Condensateur",ET$36*POWER((IF('Saisie des composants'!EU103="",ET$12,'Saisie des composants'!EU103)/ET$53),3)*EXP(11604*ET$52*((1/293)-(1/(273+'Saisie Profil'!$G13)))),IF(ET$4="Composants magnétiques",ET$36*EXP(11604*ET$52*((1/293)-(1/(273+IF('Saisie des composants'!EU79="",ET$9,'Saisie des composants'!EU79)+'Saisie Profil'!$G13)))),IF(ET$4="Composants piezoélectriques",ET$36*ET60,0)))))))</f>
        <v/>
      </c>
      <c r="EU145" s="102" t="str">
        <f>IF(EU$3="","",IF(OR($A145=0,'Saisie Profil'!$D13="Off"),0,IF(EU$4="Optocoupleurs",EU$36*EXP(11604*0.7*((1/293)-(1/(273+IF('Saisie des composants'!EV79="",EU$9,'Saisie des composants'!EV79)+'Saisie Profil'!$G13)))),IF(EU$4="Résistance",EU$36*EXP(11604*0.15*((1/293)-(1/(273+'Saisie Profil'!$G13+(EU$51*IF('Saisie des composants'!EV91="",EU$10,'Saisie des composants'!EV91)))))),IF(EU$4="Condensateur",EU$36*POWER((IF('Saisie des composants'!EV103="",EU$12,'Saisie des composants'!EV103)/EU$53),3)*EXP(11604*EU$52*((1/293)-(1/(273+'Saisie Profil'!$G13)))),IF(EU$4="Composants magnétiques",EU$36*EXP(11604*EU$52*((1/293)-(1/(273+IF('Saisie des composants'!EV79="",EU$9,'Saisie des composants'!EV79)+'Saisie Profil'!$G13)))),IF(EU$4="Composants piezoélectriques",EU$36*EU60,0)))))))</f>
        <v/>
      </c>
      <c r="EV145" s="102" t="str">
        <f>IF(EV$3="","",IF(OR($A145=0,'Saisie Profil'!$D13="Off"),0,IF(EV$4="Optocoupleurs",EV$36*EXP(11604*0.7*((1/293)-(1/(273+IF('Saisie des composants'!EW79="",EV$9,'Saisie des composants'!EW79)+'Saisie Profil'!$G13)))),IF(EV$4="Résistance",EV$36*EXP(11604*0.15*((1/293)-(1/(273+'Saisie Profil'!$G13+(EV$51*IF('Saisie des composants'!EW91="",EV$10,'Saisie des composants'!EW91)))))),IF(EV$4="Condensateur",EV$36*POWER((IF('Saisie des composants'!EW103="",EV$12,'Saisie des composants'!EW103)/EV$53),3)*EXP(11604*EV$52*((1/293)-(1/(273+'Saisie Profil'!$G13)))),IF(EV$4="Composants magnétiques",EV$36*EXP(11604*EV$52*((1/293)-(1/(273+IF('Saisie des composants'!EW79="",EV$9,'Saisie des composants'!EW79)+'Saisie Profil'!$G13)))),IF(EV$4="Composants piezoélectriques",EV$36*EV60,0)))))))</f>
        <v/>
      </c>
      <c r="EW145" s="102" t="str">
        <f>IF(EW$3="","",IF(OR($A145=0,'Saisie Profil'!$D13="Off"),0,IF(EW$4="Optocoupleurs",EW$36*EXP(11604*0.7*((1/293)-(1/(273+IF('Saisie des composants'!EX79="",EW$9,'Saisie des composants'!EX79)+'Saisie Profil'!$G13)))),IF(EW$4="Résistance",EW$36*EXP(11604*0.15*((1/293)-(1/(273+'Saisie Profil'!$G13+(EW$51*IF('Saisie des composants'!EX91="",EW$10,'Saisie des composants'!EX91)))))),IF(EW$4="Condensateur",EW$36*POWER((IF('Saisie des composants'!EX103="",EW$12,'Saisie des composants'!EX103)/EW$53),3)*EXP(11604*EW$52*((1/293)-(1/(273+'Saisie Profil'!$G13)))),IF(EW$4="Composants magnétiques",EW$36*EXP(11604*EW$52*((1/293)-(1/(273+IF('Saisie des composants'!EX79="",EW$9,'Saisie des composants'!EX79)+'Saisie Profil'!$G13)))),IF(EW$4="Composants piezoélectriques",EW$36*EW60,0)))))))</f>
        <v/>
      </c>
      <c r="EX145" s="102" t="str">
        <f>IF(EX$3="","",IF(OR($A145=0,'Saisie Profil'!$D13="Off"),0,IF(EX$4="Optocoupleurs",EX$36*EXP(11604*0.7*((1/293)-(1/(273+IF('Saisie des composants'!EY79="",EX$9,'Saisie des composants'!EY79)+'Saisie Profil'!$G13)))),IF(EX$4="Résistance",EX$36*EXP(11604*0.15*((1/293)-(1/(273+'Saisie Profil'!$G13+(EX$51*IF('Saisie des composants'!EY91="",EX$10,'Saisie des composants'!EY91)))))),IF(EX$4="Condensateur",EX$36*POWER((IF('Saisie des composants'!EY103="",EX$12,'Saisie des composants'!EY103)/EX$53),3)*EXP(11604*EX$52*((1/293)-(1/(273+'Saisie Profil'!$G13)))),IF(EX$4="Composants magnétiques",EX$36*EXP(11604*EX$52*((1/293)-(1/(273+IF('Saisie des composants'!EY79="",EX$9,'Saisie des composants'!EY79)+'Saisie Profil'!$G13)))),IF(EX$4="Composants piezoélectriques",EX$36*EX60,0)))))))</f>
        <v/>
      </c>
      <c r="EY145" s="102" t="str">
        <f>IF(EY$3="","",IF(OR($A145=0,'Saisie Profil'!$D13="Off"),0,IF(EY$4="Optocoupleurs",EY$36*EXP(11604*0.7*((1/293)-(1/(273+IF('Saisie des composants'!EZ79="",EY$9,'Saisie des composants'!EZ79)+'Saisie Profil'!$G13)))),IF(EY$4="Résistance",EY$36*EXP(11604*0.15*((1/293)-(1/(273+'Saisie Profil'!$G13+(EY$51*IF('Saisie des composants'!EZ91="",EY$10,'Saisie des composants'!EZ91)))))),IF(EY$4="Condensateur",EY$36*POWER((IF('Saisie des composants'!EZ103="",EY$12,'Saisie des composants'!EZ103)/EY$53),3)*EXP(11604*EY$52*((1/293)-(1/(273+'Saisie Profil'!$G13)))),IF(EY$4="Composants magnétiques",EY$36*EXP(11604*EY$52*((1/293)-(1/(273+IF('Saisie des composants'!EZ79="",EY$9,'Saisie des composants'!EZ79)+'Saisie Profil'!$G13)))),IF(EY$4="Composants piezoélectriques",EY$36*EY60,0)))))))</f>
        <v/>
      </c>
      <c r="EZ145" s="102" t="str">
        <f>IF(EZ$3="","",IF(OR($A145=0,'Saisie Profil'!$D13="Off"),0,IF(EZ$4="Optocoupleurs",EZ$36*EXP(11604*0.7*((1/293)-(1/(273+IF('Saisie des composants'!FA79="",EZ$9,'Saisie des composants'!FA79)+'Saisie Profil'!$G13)))),IF(EZ$4="Résistance",EZ$36*EXP(11604*0.15*((1/293)-(1/(273+'Saisie Profil'!$G13+(EZ$51*IF('Saisie des composants'!FA91="",EZ$10,'Saisie des composants'!FA91)))))),IF(EZ$4="Condensateur",EZ$36*POWER((IF('Saisie des composants'!FA103="",EZ$12,'Saisie des composants'!FA103)/EZ$53),3)*EXP(11604*EZ$52*((1/293)-(1/(273+'Saisie Profil'!$G13)))),IF(EZ$4="Composants magnétiques",EZ$36*EXP(11604*EZ$52*((1/293)-(1/(273+IF('Saisie des composants'!FA79="",EZ$9,'Saisie des composants'!FA79)+'Saisie Profil'!$G13)))),IF(EZ$4="Composants piezoélectriques",EZ$36*EZ60,0)))))))</f>
        <v/>
      </c>
      <c r="FA145" s="102" t="str">
        <f>IF(FA$3="","",IF(OR($A145=0,'Saisie Profil'!$D13="Off"),0,IF(FA$4="Optocoupleurs",FA$36*EXP(11604*0.7*((1/293)-(1/(273+IF('Saisie des composants'!FB79="",FA$9,'Saisie des composants'!FB79)+'Saisie Profil'!$G13)))),IF(FA$4="Résistance",FA$36*EXP(11604*0.15*((1/293)-(1/(273+'Saisie Profil'!$G13+(FA$51*IF('Saisie des composants'!FB91="",FA$10,'Saisie des composants'!FB91)))))),IF(FA$4="Condensateur",FA$36*POWER((IF('Saisie des composants'!FB103="",FA$12,'Saisie des composants'!FB103)/FA$53),3)*EXP(11604*FA$52*((1/293)-(1/(273+'Saisie Profil'!$G13)))),IF(FA$4="Composants magnétiques",FA$36*EXP(11604*FA$52*((1/293)-(1/(273+IF('Saisie des composants'!FB79="",FA$9,'Saisie des composants'!FB79)+'Saisie Profil'!$G13)))),IF(FA$4="Composants piezoélectriques",FA$36*FA60,0)))))))</f>
        <v/>
      </c>
      <c r="FB145" s="102" t="str">
        <f>IF(FB$3="","",IF(OR($A145=0,'Saisie Profil'!$D13="Off"),0,IF(FB$4="Optocoupleurs",FB$36*EXP(11604*0.7*((1/293)-(1/(273+IF('Saisie des composants'!FC79="",FB$9,'Saisie des composants'!FC79)+'Saisie Profil'!$G13)))),IF(FB$4="Résistance",FB$36*EXP(11604*0.15*((1/293)-(1/(273+'Saisie Profil'!$G13+(FB$51*IF('Saisie des composants'!FC91="",FB$10,'Saisie des composants'!FC91)))))),IF(FB$4="Condensateur",FB$36*POWER((IF('Saisie des composants'!FC103="",FB$12,'Saisie des composants'!FC103)/FB$53),3)*EXP(11604*FB$52*((1/293)-(1/(273+'Saisie Profil'!$G13)))),IF(FB$4="Composants magnétiques",FB$36*EXP(11604*FB$52*((1/293)-(1/(273+IF('Saisie des composants'!FC79="",FB$9,'Saisie des composants'!FC79)+'Saisie Profil'!$G13)))),IF(FB$4="Composants piezoélectriques",FB$36*FB60,0)))))))</f>
        <v/>
      </c>
      <c r="FC145" s="102" t="str">
        <f>IF(FC$3="","",IF(OR($A145=0,'Saisie Profil'!$D13="Off"),0,IF(FC$4="Optocoupleurs",FC$36*EXP(11604*0.7*((1/293)-(1/(273+IF('Saisie des composants'!FD79="",FC$9,'Saisie des composants'!FD79)+'Saisie Profil'!$G13)))),IF(FC$4="Résistance",FC$36*EXP(11604*0.15*((1/293)-(1/(273+'Saisie Profil'!$G13+(FC$51*IF('Saisie des composants'!FD91="",FC$10,'Saisie des composants'!FD91)))))),IF(FC$4="Condensateur",FC$36*POWER((IF('Saisie des composants'!FD103="",FC$12,'Saisie des composants'!FD103)/FC$53),3)*EXP(11604*FC$52*((1/293)-(1/(273+'Saisie Profil'!$G13)))),IF(FC$4="Composants magnétiques",FC$36*EXP(11604*FC$52*((1/293)-(1/(273+IF('Saisie des composants'!FD79="",FC$9,'Saisie des composants'!FD79)+'Saisie Profil'!$G13)))),IF(FC$4="Composants piezoélectriques",FC$36*FC60,0)))))))</f>
        <v/>
      </c>
      <c r="FD145" s="102" t="str">
        <f>IF(FD$3="","",IF(OR($A145=0,'Saisie Profil'!$D13="Off"),0,IF(FD$4="Optocoupleurs",FD$36*EXP(11604*0.7*((1/293)-(1/(273+IF('Saisie des composants'!FE79="",FD$9,'Saisie des composants'!FE79)+'Saisie Profil'!$G13)))),IF(FD$4="Résistance",FD$36*EXP(11604*0.15*((1/293)-(1/(273+'Saisie Profil'!$G13+(FD$51*IF('Saisie des composants'!FE91="",FD$10,'Saisie des composants'!FE91)))))),IF(FD$4="Condensateur",FD$36*POWER((IF('Saisie des composants'!FE103="",FD$12,'Saisie des composants'!FE103)/FD$53),3)*EXP(11604*FD$52*((1/293)-(1/(273+'Saisie Profil'!$G13)))),IF(FD$4="Composants magnétiques",FD$36*EXP(11604*FD$52*((1/293)-(1/(273+IF('Saisie des composants'!FE79="",FD$9,'Saisie des composants'!FE79)+'Saisie Profil'!$G13)))),IF(FD$4="Composants piezoélectriques",FD$36*FD60,0)))))))</f>
        <v/>
      </c>
      <c r="FE145" s="102" t="str">
        <f>IF(FE$3="","",IF(OR($A145=0,'Saisie Profil'!$D13="Off"),0,IF(FE$4="Optocoupleurs",FE$36*EXP(11604*0.7*((1/293)-(1/(273+IF('Saisie des composants'!FF79="",FE$9,'Saisie des composants'!FF79)+'Saisie Profil'!$G13)))),IF(FE$4="Résistance",FE$36*EXP(11604*0.15*((1/293)-(1/(273+'Saisie Profil'!$G13+(FE$51*IF('Saisie des composants'!FF91="",FE$10,'Saisie des composants'!FF91)))))),IF(FE$4="Condensateur",FE$36*POWER((IF('Saisie des composants'!FF103="",FE$12,'Saisie des composants'!FF103)/FE$53),3)*EXP(11604*FE$52*((1/293)-(1/(273+'Saisie Profil'!$G13)))),IF(FE$4="Composants magnétiques",FE$36*EXP(11604*FE$52*((1/293)-(1/(273+IF('Saisie des composants'!FF79="",FE$9,'Saisie des composants'!FF79)+'Saisie Profil'!$G13)))),IF(FE$4="Composants piezoélectriques",FE$36*FE60,0)))))))</f>
        <v/>
      </c>
      <c r="FF145" s="102" t="str">
        <f>IF(FF$3="","",IF(OR($A145=0,'Saisie Profil'!$D13="Off"),0,IF(FF$4="Optocoupleurs",FF$36*EXP(11604*0.7*((1/293)-(1/(273+IF('Saisie des composants'!FG79="",FF$9,'Saisie des composants'!FG79)+'Saisie Profil'!$G13)))),IF(FF$4="Résistance",FF$36*EXP(11604*0.15*((1/293)-(1/(273+'Saisie Profil'!$G13+(FF$51*IF('Saisie des composants'!FG91="",FF$10,'Saisie des composants'!FG91)))))),IF(FF$4="Condensateur",FF$36*POWER((IF('Saisie des composants'!FG103="",FF$12,'Saisie des composants'!FG103)/FF$53),3)*EXP(11604*FF$52*((1/293)-(1/(273+'Saisie Profil'!$G13)))),IF(FF$4="Composants magnétiques",FF$36*EXP(11604*FF$52*((1/293)-(1/(273+IF('Saisie des composants'!FG79="",FF$9,'Saisie des composants'!FG79)+'Saisie Profil'!$G13)))),IF(FF$4="Composants piezoélectriques",FF$36*FF60,0)))))))</f>
        <v/>
      </c>
      <c r="FG145" s="102" t="str">
        <f>IF(FG$3="","",IF(OR($A145=0,'Saisie Profil'!$D13="Off"),0,IF(FG$4="Optocoupleurs",FG$36*EXP(11604*0.7*((1/293)-(1/(273+IF('Saisie des composants'!FH79="",FG$9,'Saisie des composants'!FH79)+'Saisie Profil'!$G13)))),IF(FG$4="Résistance",FG$36*EXP(11604*0.15*((1/293)-(1/(273+'Saisie Profil'!$G13+(FG$51*IF('Saisie des composants'!FH91="",FG$10,'Saisie des composants'!FH91)))))),IF(FG$4="Condensateur",FG$36*POWER((IF('Saisie des composants'!FH103="",FG$12,'Saisie des composants'!FH103)/FG$53),3)*EXP(11604*FG$52*((1/293)-(1/(273+'Saisie Profil'!$G13)))),IF(FG$4="Composants magnétiques",FG$36*EXP(11604*FG$52*((1/293)-(1/(273+IF('Saisie des composants'!FH79="",FG$9,'Saisie des composants'!FH79)+'Saisie Profil'!$G13)))),IF(FG$4="Composants piezoélectriques",FG$36*FG60,0)))))))</f>
        <v/>
      </c>
      <c r="FH145" s="102" t="str">
        <f>IF(FH$3="","",IF(OR($A145=0,'Saisie Profil'!$D13="Off"),0,IF(FH$4="Optocoupleurs",FH$36*EXP(11604*0.7*((1/293)-(1/(273+IF('Saisie des composants'!FI79="",FH$9,'Saisie des composants'!FI79)+'Saisie Profil'!$G13)))),IF(FH$4="Résistance",FH$36*EXP(11604*0.15*((1/293)-(1/(273+'Saisie Profil'!$G13+(FH$51*IF('Saisie des composants'!FI91="",FH$10,'Saisie des composants'!FI91)))))),IF(FH$4="Condensateur",FH$36*POWER((IF('Saisie des composants'!FI103="",FH$12,'Saisie des composants'!FI103)/FH$53),3)*EXP(11604*FH$52*((1/293)-(1/(273+'Saisie Profil'!$G13)))),IF(FH$4="Composants magnétiques",FH$36*EXP(11604*FH$52*((1/293)-(1/(273+IF('Saisie des composants'!FI79="",FH$9,'Saisie des composants'!FI79)+'Saisie Profil'!$G13)))),IF(FH$4="Composants piezoélectriques",FH$36*FH60,0)))))))</f>
        <v/>
      </c>
      <c r="FI145" s="102" t="str">
        <f>IF(FI$3="","",IF(OR($A145=0,'Saisie Profil'!$D13="Off"),0,IF(FI$4="Optocoupleurs",FI$36*EXP(11604*0.7*((1/293)-(1/(273+IF('Saisie des composants'!FJ79="",FI$9,'Saisie des composants'!FJ79)+'Saisie Profil'!$G13)))),IF(FI$4="Résistance",FI$36*EXP(11604*0.15*((1/293)-(1/(273+'Saisie Profil'!$G13+(FI$51*IF('Saisie des composants'!FJ91="",FI$10,'Saisie des composants'!FJ91)))))),IF(FI$4="Condensateur",FI$36*POWER((IF('Saisie des composants'!FJ103="",FI$12,'Saisie des composants'!FJ103)/FI$53),3)*EXP(11604*FI$52*((1/293)-(1/(273+'Saisie Profil'!$G13)))),IF(FI$4="Composants magnétiques",FI$36*EXP(11604*FI$52*((1/293)-(1/(273+IF('Saisie des composants'!FJ79="",FI$9,'Saisie des composants'!FJ79)+'Saisie Profil'!$G13)))),IF(FI$4="Composants piezoélectriques",FI$36*FI60,0)))))))</f>
        <v/>
      </c>
      <c r="FJ145" s="102" t="str">
        <f>IF(FJ$3="","",IF(OR($A145=0,'Saisie Profil'!$D13="Off"),0,IF(FJ$4="Optocoupleurs",FJ$36*EXP(11604*0.7*((1/293)-(1/(273+IF('Saisie des composants'!FK79="",FJ$9,'Saisie des composants'!FK79)+'Saisie Profil'!$G13)))),IF(FJ$4="Résistance",FJ$36*EXP(11604*0.15*((1/293)-(1/(273+'Saisie Profil'!$G13+(FJ$51*IF('Saisie des composants'!FK91="",FJ$10,'Saisie des composants'!FK91)))))),IF(FJ$4="Condensateur",FJ$36*POWER((IF('Saisie des composants'!FK103="",FJ$12,'Saisie des composants'!FK103)/FJ$53),3)*EXP(11604*FJ$52*((1/293)-(1/(273+'Saisie Profil'!$G13)))),IF(FJ$4="Composants magnétiques",FJ$36*EXP(11604*FJ$52*((1/293)-(1/(273+IF('Saisie des composants'!FK79="",FJ$9,'Saisie des composants'!FK79)+'Saisie Profil'!$G13)))),IF(FJ$4="Composants piezoélectriques",FJ$36*FJ60,0)))))))</f>
        <v/>
      </c>
      <c r="FK145" s="102" t="str">
        <f>IF(FK$3="","",IF(OR($A145=0,'Saisie Profil'!$D13="Off"),0,IF(FK$4="Optocoupleurs",FK$36*EXP(11604*0.7*((1/293)-(1/(273+IF('Saisie des composants'!FL79="",FK$9,'Saisie des composants'!FL79)+'Saisie Profil'!$G13)))),IF(FK$4="Résistance",FK$36*EXP(11604*0.15*((1/293)-(1/(273+'Saisie Profil'!$G13+(FK$51*IF('Saisie des composants'!FL91="",FK$10,'Saisie des composants'!FL91)))))),IF(FK$4="Condensateur",FK$36*POWER((IF('Saisie des composants'!FL103="",FK$12,'Saisie des composants'!FL103)/FK$53),3)*EXP(11604*FK$52*((1/293)-(1/(273+'Saisie Profil'!$G13)))),IF(FK$4="Composants magnétiques",FK$36*EXP(11604*FK$52*((1/293)-(1/(273+IF('Saisie des composants'!FL79="",FK$9,'Saisie des composants'!FL79)+'Saisie Profil'!$G13)))),IF(FK$4="Composants piezoélectriques",FK$36*FK60,0)))))))</f>
        <v/>
      </c>
      <c r="FL145" s="102" t="str">
        <f>IF(FL$3="","",IF(OR($A145=0,'Saisie Profil'!$D13="Off"),0,IF(FL$4="Optocoupleurs",FL$36*EXP(11604*0.7*((1/293)-(1/(273+IF('Saisie des composants'!FM79="",FL$9,'Saisie des composants'!FM79)+'Saisie Profil'!$G13)))),IF(FL$4="Résistance",FL$36*EXP(11604*0.15*((1/293)-(1/(273+'Saisie Profil'!$G13+(FL$51*IF('Saisie des composants'!FM91="",FL$10,'Saisie des composants'!FM91)))))),IF(FL$4="Condensateur",FL$36*POWER((IF('Saisie des composants'!FM103="",FL$12,'Saisie des composants'!FM103)/FL$53),3)*EXP(11604*FL$52*((1/293)-(1/(273+'Saisie Profil'!$G13)))),IF(FL$4="Composants magnétiques",FL$36*EXP(11604*FL$52*((1/293)-(1/(273+IF('Saisie des composants'!FM79="",FL$9,'Saisie des composants'!FM79)+'Saisie Profil'!$G13)))),IF(FL$4="Composants piezoélectriques",FL$36*FL60,0)))))))</f>
        <v/>
      </c>
      <c r="FM145" s="102" t="str">
        <f>IF(FM$3="","",IF(OR($A145=0,'Saisie Profil'!$D13="Off"),0,IF(FM$4="Optocoupleurs",FM$36*EXP(11604*0.7*((1/293)-(1/(273+IF('Saisie des composants'!FN79="",FM$9,'Saisie des composants'!FN79)+'Saisie Profil'!$G13)))),IF(FM$4="Résistance",FM$36*EXP(11604*0.15*((1/293)-(1/(273+'Saisie Profil'!$G13+(FM$51*IF('Saisie des composants'!FN91="",FM$10,'Saisie des composants'!FN91)))))),IF(FM$4="Condensateur",FM$36*POWER((IF('Saisie des composants'!FN103="",FM$12,'Saisie des composants'!FN103)/FM$53),3)*EXP(11604*FM$52*((1/293)-(1/(273+'Saisie Profil'!$G13)))),IF(FM$4="Composants magnétiques",FM$36*EXP(11604*FM$52*((1/293)-(1/(273+IF('Saisie des composants'!FN79="",FM$9,'Saisie des composants'!FN79)+'Saisie Profil'!$G13)))),IF(FM$4="Composants piezoélectriques",FM$36*FM60,0)))))))</f>
        <v/>
      </c>
      <c r="FN145" s="102" t="str">
        <f>IF(FN$3="","",IF(OR($A145=0,'Saisie Profil'!$D13="Off"),0,IF(FN$4="Optocoupleurs",FN$36*EXP(11604*0.7*((1/293)-(1/(273+IF('Saisie des composants'!FO79="",FN$9,'Saisie des composants'!FO79)+'Saisie Profil'!$G13)))),IF(FN$4="Résistance",FN$36*EXP(11604*0.15*((1/293)-(1/(273+'Saisie Profil'!$G13+(FN$51*IF('Saisie des composants'!FO91="",FN$10,'Saisie des composants'!FO91)))))),IF(FN$4="Condensateur",FN$36*POWER((IF('Saisie des composants'!FO103="",FN$12,'Saisie des composants'!FO103)/FN$53),3)*EXP(11604*FN$52*((1/293)-(1/(273+'Saisie Profil'!$G13)))),IF(FN$4="Composants magnétiques",FN$36*EXP(11604*FN$52*((1/293)-(1/(273+IF('Saisie des composants'!FO79="",FN$9,'Saisie des composants'!FO79)+'Saisie Profil'!$G13)))),IF(FN$4="Composants piezoélectriques",FN$36*FN60,0)))))))</f>
        <v/>
      </c>
      <c r="FO145" s="102" t="str">
        <f>IF(FO$3="","",IF(OR($A145=0,'Saisie Profil'!$D13="Off"),0,IF(FO$4="Optocoupleurs",FO$36*EXP(11604*0.7*((1/293)-(1/(273+IF('Saisie des composants'!FP79="",FO$9,'Saisie des composants'!FP79)+'Saisie Profil'!$G13)))),IF(FO$4="Résistance",FO$36*EXP(11604*0.15*((1/293)-(1/(273+'Saisie Profil'!$G13+(FO$51*IF('Saisie des composants'!FP91="",FO$10,'Saisie des composants'!FP91)))))),IF(FO$4="Condensateur",FO$36*POWER((IF('Saisie des composants'!FP103="",FO$12,'Saisie des composants'!FP103)/FO$53),3)*EXP(11604*FO$52*((1/293)-(1/(273+'Saisie Profil'!$G13)))),IF(FO$4="Composants magnétiques",FO$36*EXP(11604*FO$52*((1/293)-(1/(273+IF('Saisie des composants'!FP79="",FO$9,'Saisie des composants'!FP79)+'Saisie Profil'!$G13)))),IF(FO$4="Composants piezoélectriques",FO$36*FO60,0)))))))</f>
        <v/>
      </c>
      <c r="FP145" s="102" t="str">
        <f>IF(FP$3="","",IF(OR($A145=0,'Saisie Profil'!$D13="Off"),0,IF(FP$4="Optocoupleurs",FP$36*EXP(11604*0.7*((1/293)-(1/(273+IF('Saisie des composants'!FQ79="",FP$9,'Saisie des composants'!FQ79)+'Saisie Profil'!$G13)))),IF(FP$4="Résistance",FP$36*EXP(11604*0.15*((1/293)-(1/(273+'Saisie Profil'!$G13+(FP$51*IF('Saisie des composants'!FQ91="",FP$10,'Saisie des composants'!FQ91)))))),IF(FP$4="Condensateur",FP$36*POWER((IF('Saisie des composants'!FQ103="",FP$12,'Saisie des composants'!FQ103)/FP$53),3)*EXP(11604*FP$52*((1/293)-(1/(273+'Saisie Profil'!$G13)))),IF(FP$4="Composants magnétiques",FP$36*EXP(11604*FP$52*((1/293)-(1/(273+IF('Saisie des composants'!FQ79="",FP$9,'Saisie des composants'!FQ79)+'Saisie Profil'!$G13)))),IF(FP$4="Composants piezoélectriques",FP$36*FP60,0)))))))</f>
        <v/>
      </c>
      <c r="FQ145" s="102" t="str">
        <f>IF(FQ$3="","",IF(OR($A145=0,'Saisie Profil'!$D13="Off"),0,IF(FQ$4="Optocoupleurs",FQ$36*EXP(11604*0.7*((1/293)-(1/(273+IF('Saisie des composants'!FR79="",FQ$9,'Saisie des composants'!FR79)+'Saisie Profil'!$G13)))),IF(FQ$4="Résistance",FQ$36*EXP(11604*0.15*((1/293)-(1/(273+'Saisie Profil'!$G13+(FQ$51*IF('Saisie des composants'!FR91="",FQ$10,'Saisie des composants'!FR91)))))),IF(FQ$4="Condensateur",FQ$36*POWER((IF('Saisie des composants'!FR103="",FQ$12,'Saisie des composants'!FR103)/FQ$53),3)*EXP(11604*FQ$52*((1/293)-(1/(273+'Saisie Profil'!$G13)))),IF(FQ$4="Composants magnétiques",FQ$36*EXP(11604*FQ$52*((1/293)-(1/(273+IF('Saisie des composants'!FR79="",FQ$9,'Saisie des composants'!FR79)+'Saisie Profil'!$G13)))),IF(FQ$4="Composants piezoélectriques",FQ$36*FQ60,0)))))))</f>
        <v/>
      </c>
      <c r="FR145" s="102" t="str">
        <f>IF(FR$3="","",IF(OR($A145=0,'Saisie Profil'!$D13="Off"),0,IF(FR$4="Optocoupleurs",FR$36*EXP(11604*0.7*((1/293)-(1/(273+IF('Saisie des composants'!FS79="",FR$9,'Saisie des composants'!FS79)+'Saisie Profil'!$G13)))),IF(FR$4="Résistance",FR$36*EXP(11604*0.15*((1/293)-(1/(273+'Saisie Profil'!$G13+(FR$51*IF('Saisie des composants'!FS91="",FR$10,'Saisie des composants'!FS91)))))),IF(FR$4="Condensateur",FR$36*POWER((IF('Saisie des composants'!FS103="",FR$12,'Saisie des composants'!FS103)/FR$53),3)*EXP(11604*FR$52*((1/293)-(1/(273+'Saisie Profil'!$G13)))),IF(FR$4="Composants magnétiques",FR$36*EXP(11604*FR$52*((1/293)-(1/(273+IF('Saisie des composants'!FS79="",FR$9,'Saisie des composants'!FS79)+'Saisie Profil'!$G13)))),IF(FR$4="Composants piezoélectriques",FR$36*FR60,0)))))))</f>
        <v/>
      </c>
      <c r="FS145" s="102" t="str">
        <f>IF(FS$3="","",IF(OR($A145=0,'Saisie Profil'!$D13="Off"),0,IF(FS$4="Optocoupleurs",FS$36*EXP(11604*0.7*((1/293)-(1/(273+IF('Saisie des composants'!FT79="",FS$9,'Saisie des composants'!FT79)+'Saisie Profil'!$G13)))),IF(FS$4="Résistance",FS$36*EXP(11604*0.15*((1/293)-(1/(273+'Saisie Profil'!$G13+(FS$51*IF('Saisie des composants'!FT91="",FS$10,'Saisie des composants'!FT91)))))),IF(FS$4="Condensateur",FS$36*POWER((IF('Saisie des composants'!FT103="",FS$12,'Saisie des composants'!FT103)/FS$53),3)*EXP(11604*FS$52*((1/293)-(1/(273+'Saisie Profil'!$G13)))),IF(FS$4="Composants magnétiques",FS$36*EXP(11604*FS$52*((1/293)-(1/(273+IF('Saisie des composants'!FT79="",FS$9,'Saisie des composants'!FT79)+'Saisie Profil'!$G13)))),IF(FS$4="Composants piezoélectriques",FS$36*FS60,0)))))))</f>
        <v/>
      </c>
      <c r="FT145" s="102" t="str">
        <f>IF(FT$3="","",IF(OR($A145=0,'Saisie Profil'!$D13="Off"),0,IF(FT$4="Optocoupleurs",FT$36*EXP(11604*0.7*((1/293)-(1/(273+IF('Saisie des composants'!FU79="",FT$9,'Saisie des composants'!FU79)+'Saisie Profil'!$G13)))),IF(FT$4="Résistance",FT$36*EXP(11604*0.15*((1/293)-(1/(273+'Saisie Profil'!$G13+(FT$51*IF('Saisie des composants'!FU91="",FT$10,'Saisie des composants'!FU91)))))),IF(FT$4="Condensateur",FT$36*POWER((IF('Saisie des composants'!FU103="",FT$12,'Saisie des composants'!FU103)/FT$53),3)*EXP(11604*FT$52*((1/293)-(1/(273+'Saisie Profil'!$G13)))),IF(FT$4="Composants magnétiques",FT$36*EXP(11604*FT$52*((1/293)-(1/(273+IF('Saisie des composants'!FU79="",FT$9,'Saisie des composants'!FU79)+'Saisie Profil'!$G13)))),IF(FT$4="Composants piezoélectriques",FT$36*FT60,0)))))))</f>
        <v/>
      </c>
      <c r="FU145" s="102" t="str">
        <f>IF(FU$3="","",IF(OR($A145=0,'Saisie Profil'!$D13="Off"),0,IF(FU$4="Optocoupleurs",FU$36*EXP(11604*0.7*((1/293)-(1/(273+IF('Saisie des composants'!FV79="",FU$9,'Saisie des composants'!FV79)+'Saisie Profil'!$G13)))),IF(FU$4="Résistance",FU$36*EXP(11604*0.15*((1/293)-(1/(273+'Saisie Profil'!$G13+(FU$51*IF('Saisie des composants'!FV91="",FU$10,'Saisie des composants'!FV91)))))),IF(FU$4="Condensateur",FU$36*POWER((IF('Saisie des composants'!FV103="",FU$12,'Saisie des composants'!FV103)/FU$53),3)*EXP(11604*FU$52*((1/293)-(1/(273+'Saisie Profil'!$G13)))),IF(FU$4="Composants magnétiques",FU$36*EXP(11604*FU$52*((1/293)-(1/(273+IF('Saisie des composants'!FV79="",FU$9,'Saisie des composants'!FV79)+'Saisie Profil'!$G13)))),IF(FU$4="Composants piezoélectriques",FU$36*FU60,0)))))))</f>
        <v/>
      </c>
      <c r="FV145" s="102" t="str">
        <f>IF(FV$3="","",IF(OR($A145=0,'Saisie Profil'!$D13="Off"),0,IF(FV$4="Optocoupleurs",FV$36*EXP(11604*0.7*((1/293)-(1/(273+IF('Saisie des composants'!FW79="",FV$9,'Saisie des composants'!FW79)+'Saisie Profil'!$G13)))),IF(FV$4="Résistance",FV$36*EXP(11604*0.15*((1/293)-(1/(273+'Saisie Profil'!$G13+(FV$51*IF('Saisie des composants'!FW91="",FV$10,'Saisie des composants'!FW91)))))),IF(FV$4="Condensateur",FV$36*POWER((IF('Saisie des composants'!FW103="",FV$12,'Saisie des composants'!FW103)/FV$53),3)*EXP(11604*FV$52*((1/293)-(1/(273+'Saisie Profil'!$G13)))),IF(FV$4="Composants magnétiques",FV$36*EXP(11604*FV$52*((1/293)-(1/(273+IF('Saisie des composants'!FW79="",FV$9,'Saisie des composants'!FW79)+'Saisie Profil'!$G13)))),IF(FV$4="Composants piezoélectriques",FV$36*FV60,0)))))))</f>
        <v/>
      </c>
      <c r="FW145" s="102" t="str">
        <f>IF(FW$3="","",IF(OR($A145=0,'Saisie Profil'!$D13="Off"),0,IF(FW$4="Optocoupleurs",FW$36*EXP(11604*0.7*((1/293)-(1/(273+IF('Saisie des composants'!FX79="",FW$9,'Saisie des composants'!FX79)+'Saisie Profil'!$G13)))),IF(FW$4="Résistance",FW$36*EXP(11604*0.15*((1/293)-(1/(273+'Saisie Profil'!$G13+(FW$51*IF('Saisie des composants'!FX91="",FW$10,'Saisie des composants'!FX91)))))),IF(FW$4="Condensateur",FW$36*POWER((IF('Saisie des composants'!FX103="",FW$12,'Saisie des composants'!FX103)/FW$53),3)*EXP(11604*FW$52*((1/293)-(1/(273+'Saisie Profil'!$G13)))),IF(FW$4="Composants magnétiques",FW$36*EXP(11604*FW$52*((1/293)-(1/(273+IF('Saisie des composants'!FX79="",FW$9,'Saisie des composants'!FX79)+'Saisie Profil'!$G13)))),IF(FW$4="Composants piezoélectriques",FW$36*FW60,0)))))))</f>
        <v/>
      </c>
      <c r="FX145" s="102" t="str">
        <f>IF(FX$3="","",IF(OR($A145=0,'Saisie Profil'!$D13="Off"),0,IF(FX$4="Optocoupleurs",FX$36*EXP(11604*0.7*((1/293)-(1/(273+IF('Saisie des composants'!FY79="",FX$9,'Saisie des composants'!FY79)+'Saisie Profil'!$G13)))),IF(FX$4="Résistance",FX$36*EXP(11604*0.15*((1/293)-(1/(273+'Saisie Profil'!$G13+(FX$51*IF('Saisie des composants'!FY91="",FX$10,'Saisie des composants'!FY91)))))),IF(FX$4="Condensateur",FX$36*POWER((IF('Saisie des composants'!FY103="",FX$12,'Saisie des composants'!FY103)/FX$53),3)*EXP(11604*FX$52*((1/293)-(1/(273+'Saisie Profil'!$G13)))),IF(FX$4="Composants magnétiques",FX$36*EXP(11604*FX$52*((1/293)-(1/(273+IF('Saisie des composants'!FY79="",FX$9,'Saisie des composants'!FY79)+'Saisie Profil'!$G13)))),IF(FX$4="Composants piezoélectriques",FX$36*FX60,0)))))))</f>
        <v/>
      </c>
      <c r="FY145" s="102" t="str">
        <f>IF(FY$3="","",IF(OR($A145=0,'Saisie Profil'!$D13="Off"),0,IF(FY$4="Optocoupleurs",FY$36*EXP(11604*0.7*((1/293)-(1/(273+IF('Saisie des composants'!FZ79="",FY$9,'Saisie des composants'!FZ79)+'Saisie Profil'!$G13)))),IF(FY$4="Résistance",FY$36*EXP(11604*0.15*((1/293)-(1/(273+'Saisie Profil'!$G13+(FY$51*IF('Saisie des composants'!FZ91="",FY$10,'Saisie des composants'!FZ91)))))),IF(FY$4="Condensateur",FY$36*POWER((IF('Saisie des composants'!FZ103="",FY$12,'Saisie des composants'!FZ103)/FY$53),3)*EXP(11604*FY$52*((1/293)-(1/(273+'Saisie Profil'!$G13)))),IF(FY$4="Composants magnétiques",FY$36*EXP(11604*FY$52*((1/293)-(1/(273+IF('Saisie des composants'!FZ79="",FY$9,'Saisie des composants'!FZ79)+'Saisie Profil'!$G13)))),IF(FY$4="Composants piezoélectriques",FY$36*FY60,0)))))))</f>
        <v/>
      </c>
      <c r="FZ145" s="102" t="str">
        <f>IF(FZ$3="","",IF(OR($A145=0,'Saisie Profil'!$D13="Off"),0,IF(FZ$4="Optocoupleurs",FZ$36*EXP(11604*0.7*((1/293)-(1/(273+IF('Saisie des composants'!GA79="",FZ$9,'Saisie des composants'!GA79)+'Saisie Profil'!$G13)))),IF(FZ$4="Résistance",FZ$36*EXP(11604*0.15*((1/293)-(1/(273+'Saisie Profil'!$G13+(FZ$51*IF('Saisie des composants'!GA91="",FZ$10,'Saisie des composants'!GA91)))))),IF(FZ$4="Condensateur",FZ$36*POWER((IF('Saisie des composants'!GA103="",FZ$12,'Saisie des composants'!GA103)/FZ$53),3)*EXP(11604*FZ$52*((1/293)-(1/(273+'Saisie Profil'!$G13)))),IF(FZ$4="Composants magnétiques",FZ$36*EXP(11604*FZ$52*((1/293)-(1/(273+IF('Saisie des composants'!GA79="",FZ$9,'Saisie des composants'!GA79)+'Saisie Profil'!$G13)))),IF(FZ$4="Composants piezoélectriques",FZ$36*FZ60,0)))))))</f>
        <v/>
      </c>
      <c r="GA145" s="102" t="str">
        <f>IF(GA$3="","",IF(OR($A145=0,'Saisie Profil'!$D13="Off"),0,IF(GA$4="Optocoupleurs",GA$36*EXP(11604*0.7*((1/293)-(1/(273+IF('Saisie des composants'!GB79="",GA$9,'Saisie des composants'!GB79)+'Saisie Profil'!$G13)))),IF(GA$4="Résistance",GA$36*EXP(11604*0.15*((1/293)-(1/(273+'Saisie Profil'!$G13+(GA$51*IF('Saisie des composants'!GB91="",GA$10,'Saisie des composants'!GB91)))))),IF(GA$4="Condensateur",GA$36*POWER((IF('Saisie des composants'!GB103="",GA$12,'Saisie des composants'!GB103)/GA$53),3)*EXP(11604*GA$52*((1/293)-(1/(273+'Saisie Profil'!$G13)))),IF(GA$4="Composants magnétiques",GA$36*EXP(11604*GA$52*((1/293)-(1/(273+IF('Saisie des composants'!GB79="",GA$9,'Saisie des composants'!GB79)+'Saisie Profil'!$G13)))),IF(GA$4="Composants piezoélectriques",GA$36*GA60,0)))))))</f>
        <v/>
      </c>
      <c r="GB145" s="102" t="str">
        <f>IF(GB$3="","",IF(OR($A145=0,'Saisie Profil'!$D13="Off"),0,IF(GB$4="Optocoupleurs",GB$36*EXP(11604*0.7*((1/293)-(1/(273+IF('Saisie des composants'!GC79="",GB$9,'Saisie des composants'!GC79)+'Saisie Profil'!$G13)))),IF(GB$4="Résistance",GB$36*EXP(11604*0.15*((1/293)-(1/(273+'Saisie Profil'!$G13+(GB$51*IF('Saisie des composants'!GC91="",GB$10,'Saisie des composants'!GC91)))))),IF(GB$4="Condensateur",GB$36*POWER((IF('Saisie des composants'!GC103="",GB$12,'Saisie des composants'!GC103)/GB$53),3)*EXP(11604*GB$52*((1/293)-(1/(273+'Saisie Profil'!$G13)))),IF(GB$4="Composants magnétiques",GB$36*EXP(11604*GB$52*((1/293)-(1/(273+IF('Saisie des composants'!GC79="",GB$9,'Saisie des composants'!GC79)+'Saisie Profil'!$G13)))),IF(GB$4="Composants piezoélectriques",GB$36*GB60,0)))))))</f>
        <v/>
      </c>
      <c r="GC145" s="102" t="str">
        <f>IF(GC$3="","",IF(OR($A145=0,'Saisie Profil'!$D13="Off"),0,IF(GC$4="Optocoupleurs",GC$36*EXP(11604*0.7*((1/293)-(1/(273+IF('Saisie des composants'!GD79="",GC$9,'Saisie des composants'!GD79)+'Saisie Profil'!$G13)))),IF(GC$4="Résistance",GC$36*EXP(11604*0.15*((1/293)-(1/(273+'Saisie Profil'!$G13+(GC$51*IF('Saisie des composants'!GD91="",GC$10,'Saisie des composants'!GD91)))))),IF(GC$4="Condensateur",GC$36*POWER((IF('Saisie des composants'!GD103="",GC$12,'Saisie des composants'!GD103)/GC$53),3)*EXP(11604*GC$52*((1/293)-(1/(273+'Saisie Profil'!$G13)))),IF(GC$4="Composants magnétiques",GC$36*EXP(11604*GC$52*((1/293)-(1/(273+IF('Saisie des composants'!GD79="",GC$9,'Saisie des composants'!GD79)+'Saisie Profil'!$G13)))),IF(GC$4="Composants piezoélectriques",GC$36*GC60,0)))))))</f>
        <v/>
      </c>
      <c r="GD145" s="102" t="str">
        <f>IF(GD$3="","",IF(OR($A145=0,'Saisie Profil'!$D13="Off"),0,IF(GD$4="Optocoupleurs",GD$36*EXP(11604*0.7*((1/293)-(1/(273+IF('Saisie des composants'!GE79="",GD$9,'Saisie des composants'!GE79)+'Saisie Profil'!$G13)))),IF(GD$4="Résistance",GD$36*EXP(11604*0.15*((1/293)-(1/(273+'Saisie Profil'!$G13+(GD$51*IF('Saisie des composants'!GE91="",GD$10,'Saisie des composants'!GE91)))))),IF(GD$4="Condensateur",GD$36*POWER((IF('Saisie des composants'!GE103="",GD$12,'Saisie des composants'!GE103)/GD$53),3)*EXP(11604*GD$52*((1/293)-(1/(273+'Saisie Profil'!$G13)))),IF(GD$4="Composants magnétiques",GD$36*EXP(11604*GD$52*((1/293)-(1/(273+IF('Saisie des composants'!GE79="",GD$9,'Saisie des composants'!GE79)+'Saisie Profil'!$G13)))),IF(GD$4="Composants piezoélectriques",GD$36*GD60,0)))))))</f>
        <v/>
      </c>
      <c r="GE145" s="102" t="str">
        <f>IF(GE$3="","",IF(OR($A145=0,'Saisie Profil'!$D13="Off"),0,IF(GE$4="Optocoupleurs",GE$36*EXP(11604*0.7*((1/293)-(1/(273+IF('Saisie des composants'!GF79="",GE$9,'Saisie des composants'!GF79)+'Saisie Profil'!$G13)))),IF(GE$4="Résistance",GE$36*EXP(11604*0.15*((1/293)-(1/(273+'Saisie Profil'!$G13+(GE$51*IF('Saisie des composants'!GF91="",GE$10,'Saisie des composants'!GF91)))))),IF(GE$4="Condensateur",GE$36*POWER((IF('Saisie des composants'!GF103="",GE$12,'Saisie des composants'!GF103)/GE$53),3)*EXP(11604*GE$52*((1/293)-(1/(273+'Saisie Profil'!$G13)))),IF(GE$4="Composants magnétiques",GE$36*EXP(11604*GE$52*((1/293)-(1/(273+IF('Saisie des composants'!GF79="",GE$9,'Saisie des composants'!GF79)+'Saisie Profil'!$G13)))),IF(GE$4="Composants piezoélectriques",GE$36*GE60,0)))))))</f>
        <v/>
      </c>
      <c r="GF145" s="102" t="str">
        <f>IF(GF$3="","",IF(OR($A145=0,'Saisie Profil'!$D13="Off"),0,IF(GF$4="Optocoupleurs",GF$36*EXP(11604*0.7*((1/293)-(1/(273+IF('Saisie des composants'!GG79="",GF$9,'Saisie des composants'!GG79)+'Saisie Profil'!$G13)))),IF(GF$4="Résistance",GF$36*EXP(11604*0.15*((1/293)-(1/(273+'Saisie Profil'!$G13+(GF$51*IF('Saisie des composants'!GG91="",GF$10,'Saisie des composants'!GG91)))))),IF(GF$4="Condensateur",GF$36*POWER((IF('Saisie des composants'!GG103="",GF$12,'Saisie des composants'!GG103)/GF$53),3)*EXP(11604*GF$52*((1/293)-(1/(273+'Saisie Profil'!$G13)))),IF(GF$4="Composants magnétiques",GF$36*EXP(11604*GF$52*((1/293)-(1/(273+IF('Saisie des composants'!GG79="",GF$9,'Saisie des composants'!GG79)+'Saisie Profil'!$G13)))),IF(GF$4="Composants piezoélectriques",GF$36*GF60,0)))))))</f>
        <v/>
      </c>
      <c r="GG145" s="102" t="str">
        <f>IF(GG$3="","",IF(OR($A145=0,'Saisie Profil'!$D13="Off"),0,IF(GG$4="Optocoupleurs",GG$36*EXP(11604*0.7*((1/293)-(1/(273+IF('Saisie des composants'!GH79="",GG$9,'Saisie des composants'!GH79)+'Saisie Profil'!$G13)))),IF(GG$4="Résistance",GG$36*EXP(11604*0.15*((1/293)-(1/(273+'Saisie Profil'!$G13+(GG$51*IF('Saisie des composants'!GH91="",GG$10,'Saisie des composants'!GH91)))))),IF(GG$4="Condensateur",GG$36*POWER((IF('Saisie des composants'!GH103="",GG$12,'Saisie des composants'!GH103)/GG$53),3)*EXP(11604*GG$52*((1/293)-(1/(273+'Saisie Profil'!$G13)))),IF(GG$4="Composants magnétiques",GG$36*EXP(11604*GG$52*((1/293)-(1/(273+IF('Saisie des composants'!GH79="",GG$9,'Saisie des composants'!GH79)+'Saisie Profil'!$G13)))),IF(GG$4="Composants piezoélectriques",GG$36*GG60,0)))))))</f>
        <v/>
      </c>
      <c r="GH145" s="102" t="str">
        <f>IF(GH$3="","",IF(OR($A145=0,'Saisie Profil'!$D13="Off"),0,IF(GH$4="Optocoupleurs",GH$36*EXP(11604*0.7*((1/293)-(1/(273+IF('Saisie des composants'!GI79="",GH$9,'Saisie des composants'!GI79)+'Saisie Profil'!$G13)))),IF(GH$4="Résistance",GH$36*EXP(11604*0.15*((1/293)-(1/(273+'Saisie Profil'!$G13+(GH$51*IF('Saisie des composants'!GI91="",GH$10,'Saisie des composants'!GI91)))))),IF(GH$4="Condensateur",GH$36*POWER((IF('Saisie des composants'!GI103="",GH$12,'Saisie des composants'!GI103)/GH$53),3)*EXP(11604*GH$52*((1/293)-(1/(273+'Saisie Profil'!$G13)))),IF(GH$4="Composants magnétiques",GH$36*EXP(11604*GH$52*((1/293)-(1/(273+IF('Saisie des composants'!GI79="",GH$9,'Saisie des composants'!GI79)+'Saisie Profil'!$G13)))),IF(GH$4="Composants piezoélectriques",GH$36*GH60,0)))))))</f>
        <v/>
      </c>
      <c r="GI145" s="102" t="str">
        <f>IF(GI$3="","",IF(OR($A145=0,'Saisie Profil'!$D13="Off"),0,IF(GI$4="Optocoupleurs",GI$36*EXP(11604*0.7*((1/293)-(1/(273+IF('Saisie des composants'!GJ79="",GI$9,'Saisie des composants'!GJ79)+'Saisie Profil'!$G13)))),IF(GI$4="Résistance",GI$36*EXP(11604*0.15*((1/293)-(1/(273+'Saisie Profil'!$G13+(GI$51*IF('Saisie des composants'!GJ91="",GI$10,'Saisie des composants'!GJ91)))))),IF(GI$4="Condensateur",GI$36*POWER((IF('Saisie des composants'!GJ103="",GI$12,'Saisie des composants'!GJ103)/GI$53),3)*EXP(11604*GI$52*((1/293)-(1/(273+'Saisie Profil'!$G13)))),IF(GI$4="Composants magnétiques",GI$36*EXP(11604*GI$52*((1/293)-(1/(273+IF('Saisie des composants'!GJ79="",GI$9,'Saisie des composants'!GJ79)+'Saisie Profil'!$G13)))),IF(GI$4="Composants piezoélectriques",GI$36*GI60,0)))))))</f>
        <v/>
      </c>
      <c r="GJ145" s="102" t="str">
        <f>IF(GJ$3="","",IF(OR($A145=0,'Saisie Profil'!$D13="Off"),0,IF(GJ$4="Optocoupleurs",GJ$36*EXP(11604*0.7*((1/293)-(1/(273+IF('Saisie des composants'!GK79="",GJ$9,'Saisie des composants'!GK79)+'Saisie Profil'!$G13)))),IF(GJ$4="Résistance",GJ$36*EXP(11604*0.15*((1/293)-(1/(273+'Saisie Profil'!$G13+(GJ$51*IF('Saisie des composants'!GK91="",GJ$10,'Saisie des composants'!GK91)))))),IF(GJ$4="Condensateur",GJ$36*POWER((IF('Saisie des composants'!GK103="",GJ$12,'Saisie des composants'!GK103)/GJ$53),3)*EXP(11604*GJ$52*((1/293)-(1/(273+'Saisie Profil'!$G13)))),IF(GJ$4="Composants magnétiques",GJ$36*EXP(11604*GJ$52*((1/293)-(1/(273+IF('Saisie des composants'!GK79="",GJ$9,'Saisie des composants'!GK79)+'Saisie Profil'!$G13)))),IF(GJ$4="Composants piezoélectriques",GJ$36*GJ60,0)))))))</f>
        <v/>
      </c>
      <c r="GK145" s="102" t="str">
        <f>IF(GK$3="","",IF(OR($A145=0,'Saisie Profil'!$D13="Off"),0,IF(GK$4="Optocoupleurs",GK$36*EXP(11604*0.7*((1/293)-(1/(273+IF('Saisie des composants'!GL79="",GK$9,'Saisie des composants'!GL79)+'Saisie Profil'!$G13)))),IF(GK$4="Résistance",GK$36*EXP(11604*0.15*((1/293)-(1/(273+'Saisie Profil'!$G13+(GK$51*IF('Saisie des composants'!GL91="",GK$10,'Saisie des composants'!GL91)))))),IF(GK$4="Condensateur",GK$36*POWER((IF('Saisie des composants'!GL103="",GK$12,'Saisie des composants'!GL103)/GK$53),3)*EXP(11604*GK$52*((1/293)-(1/(273+'Saisie Profil'!$G13)))),IF(GK$4="Composants magnétiques",GK$36*EXP(11604*GK$52*((1/293)-(1/(273+IF('Saisie des composants'!GL79="",GK$9,'Saisie des composants'!GL79)+'Saisie Profil'!$G13)))),IF(GK$4="Composants piezoélectriques",GK$36*GK60,0)))))))</f>
        <v/>
      </c>
      <c r="GL145" s="102" t="str">
        <f>IF(GL$3="","",IF(OR($A145=0,'Saisie Profil'!$D13="Off"),0,IF(GL$4="Optocoupleurs",GL$36*EXP(11604*0.7*((1/293)-(1/(273+IF('Saisie des composants'!GM79="",GL$9,'Saisie des composants'!GM79)+'Saisie Profil'!$G13)))),IF(GL$4="Résistance",GL$36*EXP(11604*0.15*((1/293)-(1/(273+'Saisie Profil'!$G13+(GL$51*IF('Saisie des composants'!GM91="",GL$10,'Saisie des composants'!GM91)))))),IF(GL$4="Condensateur",GL$36*POWER((IF('Saisie des composants'!GM103="",GL$12,'Saisie des composants'!GM103)/GL$53),3)*EXP(11604*GL$52*((1/293)-(1/(273+'Saisie Profil'!$G13)))),IF(GL$4="Composants magnétiques",GL$36*EXP(11604*GL$52*((1/293)-(1/(273+IF('Saisie des composants'!GM79="",GL$9,'Saisie des composants'!GM79)+'Saisie Profil'!$G13)))),IF(GL$4="Composants piezoélectriques",GL$36*GL60,0)))))))</f>
        <v/>
      </c>
      <c r="GM145" s="102" t="str">
        <f>IF(GM$3="","",IF(OR($A145=0,'Saisie Profil'!$D13="Off"),0,IF(GM$4="Optocoupleurs",GM$36*EXP(11604*0.7*((1/293)-(1/(273+IF('Saisie des composants'!GN79="",GM$9,'Saisie des composants'!GN79)+'Saisie Profil'!$G13)))),IF(GM$4="Résistance",GM$36*EXP(11604*0.15*((1/293)-(1/(273+'Saisie Profil'!$G13+(GM$51*IF('Saisie des composants'!GN91="",GM$10,'Saisie des composants'!GN91)))))),IF(GM$4="Condensateur",GM$36*POWER((IF('Saisie des composants'!GN103="",GM$12,'Saisie des composants'!GN103)/GM$53),3)*EXP(11604*GM$52*((1/293)-(1/(273+'Saisie Profil'!$G13)))),IF(GM$4="Composants magnétiques",GM$36*EXP(11604*GM$52*((1/293)-(1/(273+IF('Saisie des composants'!GN79="",GM$9,'Saisie des composants'!GN79)+'Saisie Profil'!$G13)))),IF(GM$4="Composants piezoélectriques",GM$36*GM60,0)))))))</f>
        <v/>
      </c>
      <c r="GN145" s="102" t="str">
        <f>IF(GN$3="","",IF(OR($A145=0,'Saisie Profil'!$D13="Off"),0,IF(GN$4="Optocoupleurs",GN$36*EXP(11604*0.7*((1/293)-(1/(273+IF('Saisie des composants'!GO79="",GN$9,'Saisie des composants'!GO79)+'Saisie Profil'!$G13)))),IF(GN$4="Résistance",GN$36*EXP(11604*0.15*((1/293)-(1/(273+'Saisie Profil'!$G13+(GN$51*IF('Saisie des composants'!GO91="",GN$10,'Saisie des composants'!GO91)))))),IF(GN$4="Condensateur",GN$36*POWER((IF('Saisie des composants'!GO103="",GN$12,'Saisie des composants'!GO103)/GN$53),3)*EXP(11604*GN$52*((1/293)-(1/(273+'Saisie Profil'!$G13)))),IF(GN$4="Composants magnétiques",GN$36*EXP(11604*GN$52*((1/293)-(1/(273+IF('Saisie des composants'!GO79="",GN$9,'Saisie des composants'!GO79)+'Saisie Profil'!$G13)))),IF(GN$4="Composants piezoélectriques",GN$36*GN60,0)))))))</f>
        <v/>
      </c>
      <c r="GO145" s="102" t="str">
        <f>IF(GO$3="","",IF(OR($A145=0,'Saisie Profil'!$D13="Off"),0,IF(GO$4="Optocoupleurs",GO$36*EXP(11604*0.7*((1/293)-(1/(273+IF('Saisie des composants'!GP79="",GO$9,'Saisie des composants'!GP79)+'Saisie Profil'!$G13)))),IF(GO$4="Résistance",GO$36*EXP(11604*0.15*((1/293)-(1/(273+'Saisie Profil'!$G13+(GO$51*IF('Saisie des composants'!GP91="",GO$10,'Saisie des composants'!GP91)))))),IF(GO$4="Condensateur",GO$36*POWER((IF('Saisie des composants'!GP103="",GO$12,'Saisie des composants'!GP103)/GO$53),3)*EXP(11604*GO$52*((1/293)-(1/(273+'Saisie Profil'!$G13)))),IF(GO$4="Composants magnétiques",GO$36*EXP(11604*GO$52*((1/293)-(1/(273+IF('Saisie des composants'!GP79="",GO$9,'Saisie des composants'!GP79)+'Saisie Profil'!$G13)))),IF(GO$4="Composants piezoélectriques",GO$36*GO60,0)))))))</f>
        <v/>
      </c>
      <c r="GP145" s="102" t="str">
        <f>IF(GP$3="","",IF(OR($A145=0,'Saisie Profil'!$D13="Off"),0,IF(GP$4="Optocoupleurs",GP$36*EXP(11604*0.7*((1/293)-(1/(273+IF('Saisie des composants'!GQ79="",GP$9,'Saisie des composants'!GQ79)+'Saisie Profil'!$G13)))),IF(GP$4="Résistance",GP$36*EXP(11604*0.15*((1/293)-(1/(273+'Saisie Profil'!$G13+(GP$51*IF('Saisie des composants'!GQ91="",GP$10,'Saisie des composants'!GQ91)))))),IF(GP$4="Condensateur",GP$36*POWER((IF('Saisie des composants'!GQ103="",GP$12,'Saisie des composants'!GQ103)/GP$53),3)*EXP(11604*GP$52*((1/293)-(1/(273+'Saisie Profil'!$G13)))),IF(GP$4="Composants magnétiques",GP$36*EXP(11604*GP$52*((1/293)-(1/(273+IF('Saisie des composants'!GQ79="",GP$9,'Saisie des composants'!GQ79)+'Saisie Profil'!$G13)))),IF(GP$4="Composants piezoélectriques",GP$36*GP60,0)))))))</f>
        <v/>
      </c>
      <c r="GQ145" s="102" t="str">
        <f>IF(GQ$3="","",IF(OR($A145=0,'Saisie Profil'!$D13="Off"),0,IF(GQ$4="Optocoupleurs",GQ$36*EXP(11604*0.7*((1/293)-(1/(273+IF('Saisie des composants'!GR79="",GQ$9,'Saisie des composants'!GR79)+'Saisie Profil'!$G13)))),IF(GQ$4="Résistance",GQ$36*EXP(11604*0.15*((1/293)-(1/(273+'Saisie Profil'!$G13+(GQ$51*IF('Saisie des composants'!GR91="",GQ$10,'Saisie des composants'!GR91)))))),IF(GQ$4="Condensateur",GQ$36*POWER((IF('Saisie des composants'!GR103="",GQ$12,'Saisie des composants'!GR103)/GQ$53),3)*EXP(11604*GQ$52*((1/293)-(1/(273+'Saisie Profil'!$G13)))),IF(GQ$4="Composants magnétiques",GQ$36*EXP(11604*GQ$52*((1/293)-(1/(273+IF('Saisie des composants'!GR79="",GQ$9,'Saisie des composants'!GR79)+'Saisie Profil'!$G13)))),IF(GQ$4="Composants piezoélectriques",GQ$36*GQ60,0)))))))</f>
        <v/>
      </c>
      <c r="GR145" s="102" t="str">
        <f>IF(GR$3="","",IF(OR($A145=0,'Saisie Profil'!$D13="Off"),0,IF(GR$4="Optocoupleurs",GR$36*EXP(11604*0.7*((1/293)-(1/(273+IF('Saisie des composants'!GS79="",GR$9,'Saisie des composants'!GS79)+'Saisie Profil'!$G13)))),IF(GR$4="Résistance",GR$36*EXP(11604*0.15*((1/293)-(1/(273+'Saisie Profil'!$G13+(GR$51*IF('Saisie des composants'!GS91="",GR$10,'Saisie des composants'!GS91)))))),IF(GR$4="Condensateur",GR$36*POWER((IF('Saisie des composants'!GS103="",GR$12,'Saisie des composants'!GS103)/GR$53),3)*EXP(11604*GR$52*((1/293)-(1/(273+'Saisie Profil'!$G13)))),IF(GR$4="Composants magnétiques",GR$36*EXP(11604*GR$52*((1/293)-(1/(273+IF('Saisie des composants'!GS79="",GR$9,'Saisie des composants'!GS79)+'Saisie Profil'!$G13)))),IF(GR$4="Composants piezoélectriques",GR$36*GR60,0)))))))</f>
        <v/>
      </c>
      <c r="GS145" s="102" t="str">
        <f>IF(GS$3="","",IF(OR($A145=0,'Saisie Profil'!$D13="Off"),0,IF(GS$4="Optocoupleurs",GS$36*EXP(11604*0.7*((1/293)-(1/(273+IF('Saisie des composants'!GT79="",GS$9,'Saisie des composants'!GT79)+'Saisie Profil'!$G13)))),IF(GS$4="Résistance",GS$36*EXP(11604*0.15*((1/293)-(1/(273+'Saisie Profil'!$G13+(GS$51*IF('Saisie des composants'!GT91="",GS$10,'Saisie des composants'!GT91)))))),IF(GS$4="Condensateur",GS$36*POWER((IF('Saisie des composants'!GT103="",GS$12,'Saisie des composants'!GT103)/GS$53),3)*EXP(11604*GS$52*((1/293)-(1/(273+'Saisie Profil'!$G13)))),IF(GS$4="Composants magnétiques",GS$36*EXP(11604*GS$52*((1/293)-(1/(273+IF('Saisie des composants'!GT79="",GS$9,'Saisie des composants'!GT79)+'Saisie Profil'!$G13)))),IF(GS$4="Composants piezoélectriques",GS$36*GS60,0)))))))</f>
        <v/>
      </c>
    </row>
    <row r="146" spans="1:256" ht="12" customHeight="1">
      <c r="A146" s="29" t="str">
        <f>'Saisie Profil'!C14</f>
        <v>Avec obstacle avec train hiver</v>
      </c>
      <c r="B146" s="29" t="str">
        <f t="shared" si="5"/>
        <v>PI thermo-électrique</v>
      </c>
      <c r="C146" s="102">
        <f>IF(C$3="","",IF(OR($A146=0,'Saisie Profil'!$D14="Off"),0,IF(C$4="Optocoupleurs",C$36*EXP(11604*0.7*((1/293)-(1/(273+IF('Saisie des composants'!D80="",C$9,'Saisie des composants'!D80)+'Saisie Profil'!$G14)))),IF(C$4="Résistance",C$36*EXP(11604*0.15*((1/293)-(1/(273+'Saisie Profil'!$G14+(C$51*IF('Saisie des composants'!D92="",C$10,'Saisie des composants'!D92)))))),IF(C$4="Condensateur",C$36*POWER((IF('Saisie des composants'!D104="",C$12,'Saisie des composants'!D104)/C$53),3)*EXP(11604*C$52*((1/293)-(1/(273+'Saisie Profil'!$G14)))),IF(C$4="Composants magnétiques",C$36*EXP(11604*C$52*((1/293)-(1/(273+IF('Saisie des composants'!D80="",C$9,'Saisie des composants'!D80)+'Saisie Profil'!$G14)))),IF(C$4="Composants piezoélectriques",C$36*C61,0)))))))</f>
        <v>12.425256926687341</v>
      </c>
      <c r="D146" s="102">
        <f>IF(D$3="","",IF(OR($A146=0,'Saisie Profil'!$D14="Off"),0,IF(D$4="Optocoupleurs",D$36*EXP(11604*0.7*((1/293)-(1/(273+IF('Saisie des composants'!E80="",D$9,'Saisie des composants'!E80)+'Saisie Profil'!$G14)))),IF(D$4="Résistance",D$36*EXP(11604*0.15*((1/293)-(1/(273+'Saisie Profil'!$G14+(D$51*IF('Saisie des composants'!E92="",D$10,'Saisie des composants'!E92)))))),IF(D$4="Condensateur",D$36*POWER((IF('Saisie des composants'!E104="",D$12,'Saisie des composants'!E104)/D$53),3)*EXP(11604*D$52*((1/293)-(1/(273+'Saisie Profil'!$G14)))),IF(D$4="Composants magnétiques",D$36*EXP(11604*D$52*((1/293)-(1/(273+IF('Saisie des composants'!E80="",D$9,'Saisie des composants'!E80)+'Saisie Profil'!$G14)))),IF(D$4="Composants piezoélectriques",D$36*D61,0)))))))</f>
        <v>0</v>
      </c>
      <c r="E146" s="102">
        <f>IF(E$3="","",IF(OR($A146=0,'Saisie Profil'!$D14="Off"),0,IF(E$4="Optocoupleurs",E$36*EXP(11604*0.7*((1/293)-(1/(273+IF('Saisie des composants'!F80="",E$9,'Saisie des composants'!F80)+'Saisie Profil'!$G14)))),IF(E$4="Résistance",E$36*EXP(11604*0.15*((1/293)-(1/(273+'Saisie Profil'!$G14+(E$51*IF('Saisie des composants'!F92="",E$10,'Saisie des composants'!F92)))))),IF(E$4="Condensateur",E$36*POWER((IF('Saisie des composants'!F104="",E$12,'Saisie des composants'!F104)/E$53),3)*EXP(11604*E$52*((1/293)-(1/(273+'Saisie Profil'!$G14)))),IF(E$4="Composants magnétiques",E$36*EXP(11604*E$52*((1/293)-(1/(273+IF('Saisie des composants'!F80="",E$9,'Saisie des composants'!F80)+'Saisie Profil'!$G14)))),IF(E$4="Composants piezoélectriques",E$36*E61,0)))))))</f>
        <v>0.81317273906977272</v>
      </c>
      <c r="F146" s="102">
        <f>IF(F$3="","",IF(OR($A146=0,'Saisie Profil'!$D14="Off"),0,IF(F$4="Optocoupleurs",F$36*EXP(11604*0.7*((1/293)-(1/(273+IF('Saisie des composants'!G80="",F$9,'Saisie des composants'!G80)+'Saisie Profil'!$G14)))),IF(F$4="Résistance",F$36*EXP(11604*0.15*((1/293)-(1/(273+'Saisie Profil'!$G14+(F$51*IF('Saisie des composants'!G92="",F$10,'Saisie des composants'!G92)))))),IF(F$4="Condensateur",F$36*POWER((IF('Saisie des composants'!G104="",F$12,'Saisie des composants'!G104)/F$53),3)*EXP(11604*F$52*((1/293)-(1/(273+'Saisie Profil'!$G14)))),IF(F$4="Composants magnétiques",F$36*EXP(11604*F$52*((1/293)-(1/(273+IF('Saisie des composants'!G80="",F$9,'Saisie des composants'!G80)+'Saisie Profil'!$G14)))),IF(F$4="Composants piezoélectriques",F$36*F61,0)))))))</f>
        <v>3.1890405381578522E-2</v>
      </c>
      <c r="G146" s="102">
        <f>IF(G$3="","",IF(OR($A146=0,'Saisie Profil'!$D14="Off"),0,IF(G$4="Optocoupleurs",G$36*EXP(11604*0.7*((1/293)-(1/(273+IF('Saisie des composants'!H80="",G$9,'Saisie des composants'!H80)+'Saisie Profil'!$G14)))),IF(G$4="Résistance",G$36*EXP(11604*0.15*((1/293)-(1/(273+'Saisie Profil'!$G14+(G$51*IF('Saisie des composants'!H92="",G$10,'Saisie des composants'!H92)))))),IF(G$4="Condensateur",G$36*POWER((IF('Saisie des composants'!H104="",G$12,'Saisie des composants'!H104)/G$53),3)*EXP(11604*G$52*((1/293)-(1/(273+'Saisie Profil'!$G14)))),IF(G$4="Composants magnétiques",G$36*EXP(11604*G$52*((1/293)-(1/(273+IF('Saisie des composants'!H80="",G$9,'Saisie des composants'!H80)+'Saisie Profil'!$G14)))),IF(G$4="Composants piezoélectriques",G$36*G61,0)))))))</f>
        <v>1.5142193850179252E-2</v>
      </c>
      <c r="H146" s="102">
        <f>IF(H$3="","",IF(OR($A146=0,'Saisie Profil'!$D14="Off"),0,IF(H$4="Optocoupleurs",H$36*EXP(11604*0.7*((1/293)-(1/(273+IF('Saisie des composants'!I80="",H$9,'Saisie des composants'!I80)+'Saisie Profil'!$G14)))),IF(H$4="Résistance",H$36*EXP(11604*0.15*((1/293)-(1/(273+'Saisie Profil'!$G14+(H$51*IF('Saisie des composants'!I92="",H$10,'Saisie des composants'!I92)))))),IF(H$4="Condensateur",H$36*POWER((IF('Saisie des composants'!I104="",H$12,'Saisie des composants'!I104)/H$53),3)*EXP(11604*H$52*((1/293)-(1/(273+'Saisie Profil'!$G14)))),IF(H$4="Composants magnétiques",H$36*EXP(11604*H$52*((1/293)-(1/(273+IF('Saisie des composants'!I80="",H$9,'Saisie des composants'!I80)+'Saisie Profil'!$G14)))),IF(H$4="Composants piezoélectriques",H$36*H61,0)))))))</f>
        <v>0</v>
      </c>
      <c r="I146" s="102">
        <f>IF(I$3="","",IF(OR($A146=0,'Saisie Profil'!$D14="Off"),0,IF(I$4="Optocoupleurs",I$36*EXP(11604*0.7*((1/293)-(1/(273+IF('Saisie des composants'!J80="",I$9,'Saisie des composants'!J80)+'Saisie Profil'!$G14)))),IF(I$4="Résistance",I$36*EXP(11604*0.15*((1/293)-(1/(273+'Saisie Profil'!$G14+(I$51*IF('Saisie des composants'!J92="",I$10,'Saisie des composants'!J92)))))),IF(I$4="Condensateur",I$36*POWER((IF('Saisie des composants'!J104="",I$12,'Saisie des composants'!J104)/I$53),3)*EXP(11604*I$52*((1/293)-(1/(273+'Saisie Profil'!$G14)))),IF(I$4="Composants magnétiques",I$36*EXP(11604*I$52*((1/293)-(1/(273+IF('Saisie des composants'!J80="",I$9,'Saisie des composants'!J80)+'Saisie Profil'!$G14)))),IF(I$4="Composants piezoélectriques",I$36*I61,0)))))))</f>
        <v>0</v>
      </c>
      <c r="J146" s="102">
        <f>IF(J$3="","",IF(OR($A146=0,'Saisie Profil'!$D14="Off"),0,IF(J$4="Optocoupleurs",J$36*EXP(11604*0.7*((1/293)-(1/(273+IF('Saisie des composants'!K80="",J$9,'Saisie des composants'!K80)+'Saisie Profil'!$G14)))),IF(J$4="Résistance",J$36*EXP(11604*0.15*((1/293)-(1/(273+'Saisie Profil'!$G14+(J$51*IF('Saisie des composants'!K92="",J$10,'Saisie des composants'!K92)))))),IF(J$4="Condensateur",J$36*POWER((IF('Saisie des composants'!K104="",J$12,'Saisie des composants'!K104)/J$53),3)*EXP(11604*J$52*((1/293)-(1/(273+'Saisie Profil'!$G14)))),IF(J$4="Composants magnétiques",J$36*EXP(11604*J$52*((1/293)-(1/(273+IF('Saisie des composants'!K80="",J$9,'Saisie des composants'!K80)+'Saisie Profil'!$G14)))),IF(J$4="Composants piezoélectriques",J$36*J61,0)))))))</f>
        <v>0</v>
      </c>
      <c r="K146" s="102">
        <f>IF(K$3="","",IF(OR($A146=0,'Saisie Profil'!$D14="Off"),0,IF(K$4="Optocoupleurs",K$36*EXP(11604*0.7*((1/293)-(1/(273+IF('Saisie des composants'!L80="",K$9,'Saisie des composants'!L80)+'Saisie Profil'!$G14)))),IF(K$4="Résistance",K$36*EXP(11604*0.15*((1/293)-(1/(273+'Saisie Profil'!$G14+(K$51*IF('Saisie des composants'!L92="",K$10,'Saisie des composants'!L92)))))),IF(K$4="Condensateur",K$36*POWER((IF('Saisie des composants'!L104="",K$12,'Saisie des composants'!L104)/K$53),3)*EXP(11604*K$52*((1/293)-(1/(273+'Saisie Profil'!$G14)))),IF(K$4="Composants magnétiques",K$36*EXP(11604*K$52*((1/293)-(1/(273+IF('Saisie des composants'!L80="",K$9,'Saisie des composants'!L80)+'Saisie Profil'!$G14)))),IF(K$4="Composants piezoélectriques",K$36*K61,0)))))))</f>
        <v>0</v>
      </c>
      <c r="L146" s="102">
        <f>IF(L$3="","",IF(OR($A146=0,'Saisie Profil'!$D14="Off"),0,IF(L$4="Optocoupleurs",L$36*EXP(11604*0.7*((1/293)-(1/(273+IF('Saisie des composants'!M80="",L$9,'Saisie des composants'!M80)+'Saisie Profil'!$G14)))),IF(L$4="Résistance",L$36*EXP(11604*0.15*((1/293)-(1/(273+'Saisie Profil'!$G14+(L$51*IF('Saisie des composants'!M92="",L$10,'Saisie des composants'!M92)))))),IF(L$4="Condensateur",L$36*POWER((IF('Saisie des composants'!M104="",L$12,'Saisie des composants'!M104)/L$53),3)*EXP(11604*L$52*((1/293)-(1/(273+'Saisie Profil'!$G14)))),IF(L$4="Composants magnétiques",L$36*EXP(11604*L$52*((1/293)-(1/(273+IF('Saisie des composants'!M80="",L$9,'Saisie des composants'!M80)+'Saisie Profil'!$G14)))),IF(L$4="Composants piezoélectriques",L$36*L61,0)))))))</f>
        <v>0</v>
      </c>
      <c r="M146" s="102">
        <f>IF(M$3="","",IF(OR($A146=0,'Saisie Profil'!$D14="Off"),0,IF(M$4="Optocoupleurs",M$36*EXP(11604*0.7*((1/293)-(1/(273+IF('Saisie des composants'!N80="",M$9,'Saisie des composants'!N80)+'Saisie Profil'!$G14)))),IF(M$4="Résistance",M$36*EXP(11604*0.15*((1/293)-(1/(273+'Saisie Profil'!$G14+(M$51*IF('Saisie des composants'!N92="",M$10,'Saisie des composants'!N92)))))),IF(M$4="Condensateur",M$36*POWER((IF('Saisie des composants'!N104="",M$12,'Saisie des composants'!N104)/M$53),3)*EXP(11604*M$52*((1/293)-(1/(273+'Saisie Profil'!$G14)))),IF(M$4="Composants magnétiques",M$36*EXP(11604*M$52*((1/293)-(1/(273+IF('Saisie des composants'!N80="",M$9,'Saisie des composants'!N80)+'Saisie Profil'!$G14)))),IF(M$4="Composants piezoélectriques",M$36*M61,0)))))))</f>
        <v>0</v>
      </c>
      <c r="N146" s="102">
        <f>IF(N$3="","",IF(OR($A146=0,'Saisie Profil'!$D14="Off"),0,IF(N$4="Optocoupleurs",N$36*EXP(11604*0.7*((1/293)-(1/(273+IF('Saisie des composants'!O80="",N$9,'Saisie des composants'!O80)+'Saisie Profil'!$G14)))),IF(N$4="Résistance",N$36*EXP(11604*0.15*((1/293)-(1/(273+'Saisie Profil'!$G14+(N$51*IF('Saisie des composants'!O92="",N$10,'Saisie des composants'!O92)))))),IF(N$4="Condensateur",N$36*POWER((IF('Saisie des composants'!O104="",N$12,'Saisie des composants'!O104)/N$53),3)*EXP(11604*N$52*((1/293)-(1/(273+'Saisie Profil'!$G14)))),IF(N$4="Composants magnétiques",N$36*EXP(11604*N$52*((1/293)-(1/(273+IF('Saisie des composants'!O80="",N$9,'Saisie des composants'!O80)+'Saisie Profil'!$G14)))),IF(N$4="Composants piezoélectriques",N$36*N61,0)))))))</f>
        <v>0.13155192499808688</v>
      </c>
      <c r="O146" s="102" t="str">
        <f>IF(O$3="","",IF(OR($A146=0,'Saisie Profil'!$D14="Off"),0,IF(O$4="Optocoupleurs",O$36*EXP(11604*0.7*((1/293)-(1/(273+IF('Saisie des composants'!P80="",O$9,'Saisie des composants'!P80)+'Saisie Profil'!$G14)))),IF(O$4="Résistance",O$36*EXP(11604*0.15*((1/293)-(1/(273+'Saisie Profil'!$G14+(O$51*IF('Saisie des composants'!P92="",O$10,'Saisie des composants'!P92)))))),IF(O$4="Condensateur",O$36*POWER((IF('Saisie des composants'!P104="",O$12,'Saisie des composants'!P104)/O$53),3)*EXP(11604*O$52*((1/293)-(1/(273+'Saisie Profil'!$G14)))),IF(O$4="Composants magnétiques",O$36*EXP(11604*O$52*((1/293)-(1/(273+IF('Saisie des composants'!P80="",O$9,'Saisie des composants'!P80)+'Saisie Profil'!$G14)))),IF(O$4="Composants piezoélectriques",O$36*O61,0)))))))</f>
        <v/>
      </c>
      <c r="P146" s="102" t="str">
        <f>IF(P$3="","",IF(OR($A146=0,'Saisie Profil'!$D14="Off"),0,IF(P$4="Optocoupleurs",P$36*EXP(11604*0.7*((1/293)-(1/(273+IF('Saisie des composants'!Q80="",P$9,'Saisie des composants'!Q80)+'Saisie Profil'!$G14)))),IF(P$4="Résistance",P$36*EXP(11604*0.15*((1/293)-(1/(273+'Saisie Profil'!$G14+(P$51*IF('Saisie des composants'!Q92="",P$10,'Saisie des composants'!Q92)))))),IF(P$4="Condensateur",P$36*POWER((IF('Saisie des composants'!Q104="",P$12,'Saisie des composants'!Q104)/P$53),3)*EXP(11604*P$52*((1/293)-(1/(273+'Saisie Profil'!$G14)))),IF(P$4="Composants magnétiques",P$36*EXP(11604*P$52*((1/293)-(1/(273+IF('Saisie des composants'!Q80="",P$9,'Saisie des composants'!Q80)+'Saisie Profil'!$G14)))),IF(P$4="Composants piezoélectriques",P$36*P61,0)))))))</f>
        <v/>
      </c>
      <c r="Q146" s="102" t="str">
        <f>IF(Q$3="","",IF(OR($A146=0,'Saisie Profil'!$D14="Off"),0,IF(Q$4="Optocoupleurs",Q$36*EXP(11604*0.7*((1/293)-(1/(273+IF('Saisie des composants'!R80="",Q$9,'Saisie des composants'!R80)+'Saisie Profil'!$G14)))),IF(Q$4="Résistance",Q$36*EXP(11604*0.15*((1/293)-(1/(273+'Saisie Profil'!$G14+(Q$51*IF('Saisie des composants'!R92="",Q$10,'Saisie des composants'!R92)))))),IF(Q$4="Condensateur",Q$36*POWER((IF('Saisie des composants'!R104="",Q$12,'Saisie des composants'!R104)/Q$53),3)*EXP(11604*Q$52*((1/293)-(1/(273+'Saisie Profil'!$G14)))),IF(Q$4="Composants magnétiques",Q$36*EXP(11604*Q$52*((1/293)-(1/(273+IF('Saisie des composants'!R80="",Q$9,'Saisie des composants'!R80)+'Saisie Profil'!$G14)))),IF(Q$4="Composants piezoélectriques",Q$36*Q61,0)))))))</f>
        <v/>
      </c>
      <c r="R146" s="102" t="str">
        <f>IF(R$3="","",IF(OR($A146=0,'Saisie Profil'!$D14="Off"),0,IF(R$4="Optocoupleurs",R$36*EXP(11604*0.7*((1/293)-(1/(273+IF('Saisie des composants'!S80="",R$9,'Saisie des composants'!S80)+'Saisie Profil'!$G14)))),IF(R$4="Résistance",R$36*EXP(11604*0.15*((1/293)-(1/(273+'Saisie Profil'!$G14+(R$51*IF('Saisie des composants'!S92="",R$10,'Saisie des composants'!S92)))))),IF(R$4="Condensateur",R$36*POWER((IF('Saisie des composants'!S104="",R$12,'Saisie des composants'!S104)/R$53),3)*EXP(11604*R$52*((1/293)-(1/(273+'Saisie Profil'!$G14)))),IF(R$4="Composants magnétiques",R$36*EXP(11604*R$52*((1/293)-(1/(273+IF('Saisie des composants'!S80="",R$9,'Saisie des composants'!S80)+'Saisie Profil'!$G14)))),IF(R$4="Composants piezoélectriques",R$36*R61,0)))))))</f>
        <v/>
      </c>
      <c r="S146" s="102" t="str">
        <f>IF(S$3="","",IF(OR($A146=0,'Saisie Profil'!$D14="Off"),0,IF(S$4="Optocoupleurs",S$36*EXP(11604*0.7*((1/293)-(1/(273+IF('Saisie des composants'!T80="",S$9,'Saisie des composants'!T80)+'Saisie Profil'!$G14)))),IF(S$4="Résistance",S$36*EXP(11604*0.15*((1/293)-(1/(273+'Saisie Profil'!$G14+(S$51*IF('Saisie des composants'!T92="",S$10,'Saisie des composants'!T92)))))),IF(S$4="Condensateur",S$36*POWER((IF('Saisie des composants'!T104="",S$12,'Saisie des composants'!T104)/S$53),3)*EXP(11604*S$52*((1/293)-(1/(273+'Saisie Profil'!$G14)))),IF(S$4="Composants magnétiques",S$36*EXP(11604*S$52*((1/293)-(1/(273+IF('Saisie des composants'!T80="",S$9,'Saisie des composants'!T80)+'Saisie Profil'!$G14)))),IF(S$4="Composants piezoélectriques",S$36*S61,0)))))))</f>
        <v/>
      </c>
      <c r="T146" s="102" t="str">
        <f>IF(T$3="","",IF(OR($A146=0,'Saisie Profil'!$D14="Off"),0,IF(T$4="Optocoupleurs",T$36*EXP(11604*0.7*((1/293)-(1/(273+IF('Saisie des composants'!U80="",T$9,'Saisie des composants'!U80)+'Saisie Profil'!$G14)))),IF(T$4="Résistance",T$36*EXP(11604*0.15*((1/293)-(1/(273+'Saisie Profil'!$G14+(T$51*IF('Saisie des composants'!U92="",T$10,'Saisie des composants'!U92)))))),IF(T$4="Condensateur",T$36*POWER((IF('Saisie des composants'!U104="",T$12,'Saisie des composants'!U104)/T$53),3)*EXP(11604*T$52*((1/293)-(1/(273+'Saisie Profil'!$G14)))),IF(T$4="Composants magnétiques",T$36*EXP(11604*T$52*((1/293)-(1/(273+IF('Saisie des composants'!U80="",T$9,'Saisie des composants'!U80)+'Saisie Profil'!$G14)))),IF(T$4="Composants piezoélectriques",T$36*T61,0)))))))</f>
        <v/>
      </c>
      <c r="U146" s="102" t="str">
        <f>IF(U$3="","",IF(OR($A146=0,'Saisie Profil'!$D14="Off"),0,IF(U$4="Optocoupleurs",U$36*EXP(11604*0.7*((1/293)-(1/(273+IF('Saisie des composants'!V80="",U$9,'Saisie des composants'!V80)+'Saisie Profil'!$G14)))),IF(U$4="Résistance",U$36*EXP(11604*0.15*((1/293)-(1/(273+'Saisie Profil'!$G14+(U$51*IF('Saisie des composants'!V92="",U$10,'Saisie des composants'!V92)))))),IF(U$4="Condensateur",U$36*POWER((IF('Saisie des composants'!V104="",U$12,'Saisie des composants'!V104)/U$53),3)*EXP(11604*U$52*((1/293)-(1/(273+'Saisie Profil'!$G14)))),IF(U$4="Composants magnétiques",U$36*EXP(11604*U$52*((1/293)-(1/(273+IF('Saisie des composants'!V80="",U$9,'Saisie des composants'!V80)+'Saisie Profil'!$G14)))),IF(U$4="Composants piezoélectriques",U$36*U61,0)))))))</f>
        <v/>
      </c>
      <c r="V146" s="102" t="str">
        <f>IF(V$3="","",IF(OR($A146=0,'Saisie Profil'!$D14="Off"),0,IF(V$4="Optocoupleurs",V$36*EXP(11604*0.7*((1/293)-(1/(273+IF('Saisie des composants'!W80="",V$9,'Saisie des composants'!W80)+'Saisie Profil'!$G14)))),IF(V$4="Résistance",V$36*EXP(11604*0.15*((1/293)-(1/(273+'Saisie Profil'!$G14+(V$51*IF('Saisie des composants'!W92="",V$10,'Saisie des composants'!W92)))))),IF(V$4="Condensateur",V$36*POWER((IF('Saisie des composants'!W104="",V$12,'Saisie des composants'!W104)/V$53),3)*EXP(11604*V$52*((1/293)-(1/(273+'Saisie Profil'!$G14)))),IF(V$4="Composants magnétiques",V$36*EXP(11604*V$52*((1/293)-(1/(273+IF('Saisie des composants'!W80="",V$9,'Saisie des composants'!W80)+'Saisie Profil'!$G14)))),IF(V$4="Composants piezoélectriques",V$36*V61,0)))))))</f>
        <v/>
      </c>
      <c r="W146" s="102" t="str">
        <f>IF(W$3="","",IF(OR($A146=0,'Saisie Profil'!$D14="Off"),0,IF(W$4="Optocoupleurs",W$36*EXP(11604*0.7*((1/293)-(1/(273+IF('Saisie des composants'!X80="",W$9,'Saisie des composants'!X80)+'Saisie Profil'!$G14)))),IF(W$4="Résistance",W$36*EXP(11604*0.15*((1/293)-(1/(273+'Saisie Profil'!$G14+(W$51*IF('Saisie des composants'!X92="",W$10,'Saisie des composants'!X92)))))),IF(W$4="Condensateur",W$36*POWER((IF('Saisie des composants'!X104="",W$12,'Saisie des composants'!X104)/W$53),3)*EXP(11604*W$52*((1/293)-(1/(273+'Saisie Profil'!$G14)))),IF(W$4="Composants magnétiques",W$36*EXP(11604*W$52*((1/293)-(1/(273+IF('Saisie des composants'!X80="",W$9,'Saisie des composants'!X80)+'Saisie Profil'!$G14)))),IF(W$4="Composants piezoélectriques",W$36*W61,0)))))))</f>
        <v/>
      </c>
      <c r="X146" s="102" t="str">
        <f>IF(X$3="","",IF(OR($A146=0,'Saisie Profil'!$D14="Off"),0,IF(X$4="Optocoupleurs",X$36*EXP(11604*0.7*((1/293)-(1/(273+IF('Saisie des composants'!Y80="",X$9,'Saisie des composants'!Y80)+'Saisie Profil'!$G14)))),IF(X$4="Résistance",X$36*EXP(11604*0.15*((1/293)-(1/(273+'Saisie Profil'!$G14+(X$51*IF('Saisie des composants'!Y92="",X$10,'Saisie des composants'!Y92)))))),IF(X$4="Condensateur",X$36*POWER((IF('Saisie des composants'!Y104="",X$12,'Saisie des composants'!Y104)/X$53),3)*EXP(11604*X$52*((1/293)-(1/(273+'Saisie Profil'!$G14)))),IF(X$4="Composants magnétiques",X$36*EXP(11604*X$52*((1/293)-(1/(273+IF('Saisie des composants'!Y80="",X$9,'Saisie des composants'!Y80)+'Saisie Profil'!$G14)))),IF(X$4="Composants piezoélectriques",X$36*X61,0)))))))</f>
        <v/>
      </c>
      <c r="Y146" s="102" t="str">
        <f>IF(Y$3="","",IF(OR($A146=0,'Saisie Profil'!$D14="Off"),0,IF(Y$4="Optocoupleurs",Y$36*EXP(11604*0.7*((1/293)-(1/(273+IF('Saisie des composants'!Z80="",Y$9,'Saisie des composants'!Z80)+'Saisie Profil'!$G14)))),IF(Y$4="Résistance",Y$36*EXP(11604*0.15*((1/293)-(1/(273+'Saisie Profil'!$G14+(Y$51*IF('Saisie des composants'!Z92="",Y$10,'Saisie des composants'!Z92)))))),IF(Y$4="Condensateur",Y$36*POWER((IF('Saisie des composants'!Z104="",Y$12,'Saisie des composants'!Z104)/Y$53),3)*EXP(11604*Y$52*((1/293)-(1/(273+'Saisie Profil'!$G14)))),IF(Y$4="Composants magnétiques",Y$36*EXP(11604*Y$52*((1/293)-(1/(273+IF('Saisie des composants'!Z80="",Y$9,'Saisie des composants'!Z80)+'Saisie Profil'!$G14)))),IF(Y$4="Composants piezoélectriques",Y$36*Y61,0)))))))</f>
        <v/>
      </c>
      <c r="Z146" s="102" t="str">
        <f>IF(Z$3="","",IF(OR($A146=0,'Saisie Profil'!$D14="Off"),0,IF(Z$4="Optocoupleurs",Z$36*EXP(11604*0.7*((1/293)-(1/(273+IF('Saisie des composants'!AA80="",Z$9,'Saisie des composants'!AA80)+'Saisie Profil'!$G14)))),IF(Z$4="Résistance",Z$36*EXP(11604*0.15*((1/293)-(1/(273+'Saisie Profil'!$G14+(Z$51*IF('Saisie des composants'!AA92="",Z$10,'Saisie des composants'!AA92)))))),IF(Z$4="Condensateur",Z$36*POWER((IF('Saisie des composants'!AA104="",Z$12,'Saisie des composants'!AA104)/Z$53),3)*EXP(11604*Z$52*((1/293)-(1/(273+'Saisie Profil'!$G14)))),IF(Z$4="Composants magnétiques",Z$36*EXP(11604*Z$52*((1/293)-(1/(273+IF('Saisie des composants'!AA80="",Z$9,'Saisie des composants'!AA80)+'Saisie Profil'!$G14)))),IF(Z$4="Composants piezoélectriques",Z$36*Z61,0)))))))</f>
        <v/>
      </c>
      <c r="AA146" s="102" t="str">
        <f>IF(AA$3="","",IF(OR($A146=0,'Saisie Profil'!$D14="Off"),0,IF(AA$4="Optocoupleurs",AA$36*EXP(11604*0.7*((1/293)-(1/(273+IF('Saisie des composants'!AB80="",AA$9,'Saisie des composants'!AB80)+'Saisie Profil'!$G14)))),IF(AA$4="Résistance",AA$36*EXP(11604*0.15*((1/293)-(1/(273+'Saisie Profil'!$G14+(AA$51*IF('Saisie des composants'!AB92="",AA$10,'Saisie des composants'!AB92)))))),IF(AA$4="Condensateur",AA$36*POWER((IF('Saisie des composants'!AB104="",AA$12,'Saisie des composants'!AB104)/AA$53),3)*EXP(11604*AA$52*((1/293)-(1/(273+'Saisie Profil'!$G14)))),IF(AA$4="Composants magnétiques",AA$36*EXP(11604*AA$52*((1/293)-(1/(273+IF('Saisie des composants'!AB80="",AA$9,'Saisie des composants'!AB80)+'Saisie Profil'!$G14)))),IF(AA$4="Composants piezoélectriques",AA$36*AA61,0)))))))</f>
        <v/>
      </c>
      <c r="AB146" s="102" t="str">
        <f>IF(AB$3="","",IF(OR($A146=0,'Saisie Profil'!$D14="Off"),0,IF(AB$4="Optocoupleurs",AB$36*EXP(11604*0.7*((1/293)-(1/(273+IF('Saisie des composants'!AC80="",AB$9,'Saisie des composants'!AC80)+'Saisie Profil'!$G14)))),IF(AB$4="Résistance",AB$36*EXP(11604*0.15*((1/293)-(1/(273+'Saisie Profil'!$G14+(AB$51*IF('Saisie des composants'!AC92="",AB$10,'Saisie des composants'!AC92)))))),IF(AB$4="Condensateur",AB$36*POWER((IF('Saisie des composants'!AC104="",AB$12,'Saisie des composants'!AC104)/AB$53),3)*EXP(11604*AB$52*((1/293)-(1/(273+'Saisie Profil'!$G14)))),IF(AB$4="Composants magnétiques",AB$36*EXP(11604*AB$52*((1/293)-(1/(273+IF('Saisie des composants'!AC80="",AB$9,'Saisie des composants'!AC80)+'Saisie Profil'!$G14)))),IF(AB$4="Composants piezoélectriques",AB$36*AB61,0)))))))</f>
        <v/>
      </c>
      <c r="AC146" s="102" t="str">
        <f>IF(AC$3="","",IF(OR($A146=0,'Saisie Profil'!$D14="Off"),0,IF(AC$4="Optocoupleurs",AC$36*EXP(11604*0.7*((1/293)-(1/(273+IF('Saisie des composants'!AD80="",AC$9,'Saisie des composants'!AD80)+'Saisie Profil'!$G14)))),IF(AC$4="Résistance",AC$36*EXP(11604*0.15*((1/293)-(1/(273+'Saisie Profil'!$G14+(AC$51*IF('Saisie des composants'!AD92="",AC$10,'Saisie des composants'!AD92)))))),IF(AC$4="Condensateur",AC$36*POWER((IF('Saisie des composants'!AD104="",AC$12,'Saisie des composants'!AD104)/AC$53),3)*EXP(11604*AC$52*((1/293)-(1/(273+'Saisie Profil'!$G14)))),IF(AC$4="Composants magnétiques",AC$36*EXP(11604*AC$52*((1/293)-(1/(273+IF('Saisie des composants'!AD80="",AC$9,'Saisie des composants'!AD80)+'Saisie Profil'!$G14)))),IF(AC$4="Composants piezoélectriques",AC$36*AC61,0)))))))</f>
        <v/>
      </c>
      <c r="AD146" s="102" t="str">
        <f>IF(AD$3="","",IF(OR($A146=0,'Saisie Profil'!$D14="Off"),0,IF(AD$4="Optocoupleurs",AD$36*EXP(11604*0.7*((1/293)-(1/(273+IF('Saisie des composants'!AE80="",AD$9,'Saisie des composants'!AE80)+'Saisie Profil'!$G14)))),IF(AD$4="Résistance",AD$36*EXP(11604*0.15*((1/293)-(1/(273+'Saisie Profil'!$G14+(AD$51*IF('Saisie des composants'!AE92="",AD$10,'Saisie des composants'!AE92)))))),IF(AD$4="Condensateur",AD$36*POWER((IF('Saisie des composants'!AE104="",AD$12,'Saisie des composants'!AE104)/AD$53),3)*EXP(11604*AD$52*((1/293)-(1/(273+'Saisie Profil'!$G14)))),IF(AD$4="Composants magnétiques",AD$36*EXP(11604*AD$52*((1/293)-(1/(273+IF('Saisie des composants'!AE80="",AD$9,'Saisie des composants'!AE80)+'Saisie Profil'!$G14)))),IF(AD$4="Composants piezoélectriques",AD$36*AD61,0)))))))</f>
        <v/>
      </c>
      <c r="AE146" s="102" t="str">
        <f>IF(AE$3="","",IF(OR($A146=0,'Saisie Profil'!$D14="Off"),0,IF(AE$4="Optocoupleurs",AE$36*EXP(11604*0.7*((1/293)-(1/(273+IF('Saisie des composants'!AF80="",AE$9,'Saisie des composants'!AF80)+'Saisie Profil'!$G14)))),IF(AE$4="Résistance",AE$36*EXP(11604*0.15*((1/293)-(1/(273+'Saisie Profil'!$G14+(AE$51*IF('Saisie des composants'!AF92="",AE$10,'Saisie des composants'!AF92)))))),IF(AE$4="Condensateur",AE$36*POWER((IF('Saisie des composants'!AF104="",AE$12,'Saisie des composants'!AF104)/AE$53),3)*EXP(11604*AE$52*((1/293)-(1/(273+'Saisie Profil'!$G14)))),IF(AE$4="Composants magnétiques",AE$36*EXP(11604*AE$52*((1/293)-(1/(273+IF('Saisie des composants'!AF80="",AE$9,'Saisie des composants'!AF80)+'Saisie Profil'!$G14)))),IF(AE$4="Composants piezoélectriques",AE$36*AE61,0)))))))</f>
        <v/>
      </c>
      <c r="AF146" s="102" t="str">
        <f>IF(AF$3="","",IF(OR($A146=0,'Saisie Profil'!$D14="Off"),0,IF(AF$4="Optocoupleurs",AF$36*EXP(11604*0.7*((1/293)-(1/(273+IF('Saisie des composants'!AG80="",AF$9,'Saisie des composants'!AG80)+'Saisie Profil'!$G14)))),IF(AF$4="Résistance",AF$36*EXP(11604*0.15*((1/293)-(1/(273+'Saisie Profil'!$G14+(AF$51*IF('Saisie des composants'!AG92="",AF$10,'Saisie des composants'!AG92)))))),IF(AF$4="Condensateur",AF$36*POWER((IF('Saisie des composants'!AG104="",AF$12,'Saisie des composants'!AG104)/AF$53),3)*EXP(11604*AF$52*((1/293)-(1/(273+'Saisie Profil'!$G14)))),IF(AF$4="Composants magnétiques",AF$36*EXP(11604*AF$52*((1/293)-(1/(273+IF('Saisie des composants'!AG80="",AF$9,'Saisie des composants'!AG80)+'Saisie Profil'!$G14)))),IF(AF$4="Composants piezoélectriques",AF$36*AF61,0)))))))</f>
        <v/>
      </c>
      <c r="AG146" s="102" t="str">
        <f>IF(AG$3="","",IF(OR($A146=0,'Saisie Profil'!$D14="Off"),0,IF(AG$4="Optocoupleurs",AG$36*EXP(11604*0.7*((1/293)-(1/(273+IF('Saisie des composants'!AH80="",AG$9,'Saisie des composants'!AH80)+'Saisie Profil'!$G14)))),IF(AG$4="Résistance",AG$36*EXP(11604*0.15*((1/293)-(1/(273+'Saisie Profil'!$G14+(AG$51*IF('Saisie des composants'!AH92="",AG$10,'Saisie des composants'!AH92)))))),IF(AG$4="Condensateur",AG$36*POWER((IF('Saisie des composants'!AH104="",AG$12,'Saisie des composants'!AH104)/AG$53),3)*EXP(11604*AG$52*((1/293)-(1/(273+'Saisie Profil'!$G14)))),IF(AG$4="Composants magnétiques",AG$36*EXP(11604*AG$52*((1/293)-(1/(273+IF('Saisie des composants'!AH80="",AG$9,'Saisie des composants'!AH80)+'Saisie Profil'!$G14)))),IF(AG$4="Composants piezoélectriques",AG$36*AG61,0)))))))</f>
        <v/>
      </c>
      <c r="AH146" s="102" t="str">
        <f>IF(AH$3="","",IF(OR($A146=0,'Saisie Profil'!$D14="Off"),0,IF(AH$4="Optocoupleurs",AH$36*EXP(11604*0.7*((1/293)-(1/(273+IF('Saisie des composants'!AI80="",AH$9,'Saisie des composants'!AI80)+'Saisie Profil'!$G14)))),IF(AH$4="Résistance",AH$36*EXP(11604*0.15*((1/293)-(1/(273+'Saisie Profil'!$G14+(AH$51*IF('Saisie des composants'!AI92="",AH$10,'Saisie des composants'!AI92)))))),IF(AH$4="Condensateur",AH$36*POWER((IF('Saisie des composants'!AI104="",AH$12,'Saisie des composants'!AI104)/AH$53),3)*EXP(11604*AH$52*((1/293)-(1/(273+'Saisie Profil'!$G14)))),IF(AH$4="Composants magnétiques",AH$36*EXP(11604*AH$52*((1/293)-(1/(273+IF('Saisie des composants'!AI80="",AH$9,'Saisie des composants'!AI80)+'Saisie Profil'!$G14)))),IF(AH$4="Composants piezoélectriques",AH$36*AH61,0)))))))</f>
        <v/>
      </c>
      <c r="AI146" s="102" t="str">
        <f>IF(AI$3="","",IF(OR($A146=0,'Saisie Profil'!$D14="Off"),0,IF(AI$4="Optocoupleurs",AI$36*EXP(11604*0.7*((1/293)-(1/(273+IF('Saisie des composants'!AJ80="",AI$9,'Saisie des composants'!AJ80)+'Saisie Profil'!$G14)))),IF(AI$4="Résistance",AI$36*EXP(11604*0.15*((1/293)-(1/(273+'Saisie Profil'!$G14+(AI$51*IF('Saisie des composants'!AJ92="",AI$10,'Saisie des composants'!AJ92)))))),IF(AI$4="Condensateur",AI$36*POWER((IF('Saisie des composants'!AJ104="",AI$12,'Saisie des composants'!AJ104)/AI$53),3)*EXP(11604*AI$52*((1/293)-(1/(273+'Saisie Profil'!$G14)))),IF(AI$4="Composants magnétiques",AI$36*EXP(11604*AI$52*((1/293)-(1/(273+IF('Saisie des composants'!AJ80="",AI$9,'Saisie des composants'!AJ80)+'Saisie Profil'!$G14)))),IF(AI$4="Composants piezoélectriques",AI$36*AI61,0)))))))</f>
        <v/>
      </c>
      <c r="AJ146" s="102" t="str">
        <f>IF(AJ$3="","",IF(OR($A146=0,'Saisie Profil'!$D14="Off"),0,IF(AJ$4="Optocoupleurs",AJ$36*EXP(11604*0.7*((1/293)-(1/(273+IF('Saisie des composants'!AK80="",AJ$9,'Saisie des composants'!AK80)+'Saisie Profil'!$G14)))),IF(AJ$4="Résistance",AJ$36*EXP(11604*0.15*((1/293)-(1/(273+'Saisie Profil'!$G14+(AJ$51*IF('Saisie des composants'!AK92="",AJ$10,'Saisie des composants'!AK92)))))),IF(AJ$4="Condensateur",AJ$36*POWER((IF('Saisie des composants'!AK104="",AJ$12,'Saisie des composants'!AK104)/AJ$53),3)*EXP(11604*AJ$52*((1/293)-(1/(273+'Saisie Profil'!$G14)))),IF(AJ$4="Composants magnétiques",AJ$36*EXP(11604*AJ$52*((1/293)-(1/(273+IF('Saisie des composants'!AK80="",AJ$9,'Saisie des composants'!AK80)+'Saisie Profil'!$G14)))),IF(AJ$4="Composants piezoélectriques",AJ$36*AJ61,0)))))))</f>
        <v/>
      </c>
      <c r="AK146" s="102" t="str">
        <f>IF(AK$3="","",IF(OR($A146=0,'Saisie Profil'!$D14="Off"),0,IF(AK$4="Optocoupleurs",AK$36*EXP(11604*0.7*((1/293)-(1/(273+IF('Saisie des composants'!AL80="",AK$9,'Saisie des composants'!AL80)+'Saisie Profil'!$G14)))),IF(AK$4="Résistance",AK$36*EXP(11604*0.15*((1/293)-(1/(273+'Saisie Profil'!$G14+(AK$51*IF('Saisie des composants'!AL92="",AK$10,'Saisie des composants'!AL92)))))),IF(AK$4="Condensateur",AK$36*POWER((IF('Saisie des composants'!AL104="",AK$12,'Saisie des composants'!AL104)/AK$53),3)*EXP(11604*AK$52*((1/293)-(1/(273+'Saisie Profil'!$G14)))),IF(AK$4="Composants magnétiques",AK$36*EXP(11604*AK$52*((1/293)-(1/(273+IF('Saisie des composants'!AL80="",AK$9,'Saisie des composants'!AL80)+'Saisie Profil'!$G14)))),IF(AK$4="Composants piezoélectriques",AK$36*AK61,0)))))))</f>
        <v/>
      </c>
      <c r="AL146" s="102" t="str">
        <f>IF(AL$3="","",IF(OR($A146=0,'Saisie Profil'!$D14="Off"),0,IF(AL$4="Optocoupleurs",AL$36*EXP(11604*0.7*((1/293)-(1/(273+IF('Saisie des composants'!AM80="",AL$9,'Saisie des composants'!AM80)+'Saisie Profil'!$G14)))),IF(AL$4="Résistance",AL$36*EXP(11604*0.15*((1/293)-(1/(273+'Saisie Profil'!$G14+(AL$51*IF('Saisie des composants'!AM92="",AL$10,'Saisie des composants'!AM92)))))),IF(AL$4="Condensateur",AL$36*POWER((IF('Saisie des composants'!AM104="",AL$12,'Saisie des composants'!AM104)/AL$53),3)*EXP(11604*AL$52*((1/293)-(1/(273+'Saisie Profil'!$G14)))),IF(AL$4="Composants magnétiques",AL$36*EXP(11604*AL$52*((1/293)-(1/(273+IF('Saisie des composants'!AM80="",AL$9,'Saisie des composants'!AM80)+'Saisie Profil'!$G14)))),IF(AL$4="Composants piezoélectriques",AL$36*AL61,0)))))))</f>
        <v/>
      </c>
      <c r="AM146" s="102" t="str">
        <f>IF(AM$3="","",IF(OR($A146=0,'Saisie Profil'!$D14="Off"),0,IF(AM$4="Optocoupleurs",AM$36*EXP(11604*0.7*((1/293)-(1/(273+IF('Saisie des composants'!AN80="",AM$9,'Saisie des composants'!AN80)+'Saisie Profil'!$G14)))),IF(AM$4="Résistance",AM$36*EXP(11604*0.15*((1/293)-(1/(273+'Saisie Profil'!$G14+(AM$51*IF('Saisie des composants'!AN92="",AM$10,'Saisie des composants'!AN92)))))),IF(AM$4="Condensateur",AM$36*POWER((IF('Saisie des composants'!AN104="",AM$12,'Saisie des composants'!AN104)/AM$53),3)*EXP(11604*AM$52*((1/293)-(1/(273+'Saisie Profil'!$G14)))),IF(AM$4="Composants magnétiques",AM$36*EXP(11604*AM$52*((1/293)-(1/(273+IF('Saisie des composants'!AN80="",AM$9,'Saisie des composants'!AN80)+'Saisie Profil'!$G14)))),IF(AM$4="Composants piezoélectriques",AM$36*AM61,0)))))))</f>
        <v/>
      </c>
      <c r="AN146" s="102" t="str">
        <f>IF(AN$3="","",IF(OR($A146=0,'Saisie Profil'!$D14="Off"),0,IF(AN$4="Optocoupleurs",AN$36*EXP(11604*0.7*((1/293)-(1/(273+IF('Saisie des composants'!AO80="",AN$9,'Saisie des composants'!AO80)+'Saisie Profil'!$G14)))),IF(AN$4="Résistance",AN$36*EXP(11604*0.15*((1/293)-(1/(273+'Saisie Profil'!$G14+(AN$51*IF('Saisie des composants'!AO92="",AN$10,'Saisie des composants'!AO92)))))),IF(AN$4="Condensateur",AN$36*POWER((IF('Saisie des composants'!AO104="",AN$12,'Saisie des composants'!AO104)/AN$53),3)*EXP(11604*AN$52*((1/293)-(1/(273+'Saisie Profil'!$G14)))),IF(AN$4="Composants magnétiques",AN$36*EXP(11604*AN$52*((1/293)-(1/(273+IF('Saisie des composants'!AO80="",AN$9,'Saisie des composants'!AO80)+'Saisie Profil'!$G14)))),IF(AN$4="Composants piezoélectriques",AN$36*AN61,0)))))))</f>
        <v/>
      </c>
      <c r="AO146" s="102" t="str">
        <f>IF(AO$3="","",IF(OR($A146=0,'Saisie Profil'!$D14="Off"),0,IF(AO$4="Optocoupleurs",AO$36*EXP(11604*0.7*((1/293)-(1/(273+IF('Saisie des composants'!AP80="",AO$9,'Saisie des composants'!AP80)+'Saisie Profil'!$G14)))),IF(AO$4="Résistance",AO$36*EXP(11604*0.15*((1/293)-(1/(273+'Saisie Profil'!$G14+(AO$51*IF('Saisie des composants'!AP92="",AO$10,'Saisie des composants'!AP92)))))),IF(AO$4="Condensateur",AO$36*POWER((IF('Saisie des composants'!AP104="",AO$12,'Saisie des composants'!AP104)/AO$53),3)*EXP(11604*AO$52*((1/293)-(1/(273+'Saisie Profil'!$G14)))),IF(AO$4="Composants magnétiques",AO$36*EXP(11604*AO$52*((1/293)-(1/(273+IF('Saisie des composants'!AP80="",AO$9,'Saisie des composants'!AP80)+'Saisie Profil'!$G14)))),IF(AO$4="Composants piezoélectriques",AO$36*AO61,0)))))))</f>
        <v/>
      </c>
      <c r="AP146" s="102" t="str">
        <f>IF(AP$3="","",IF(OR($A146=0,'Saisie Profil'!$D14="Off"),0,IF(AP$4="Optocoupleurs",AP$36*EXP(11604*0.7*((1/293)-(1/(273+IF('Saisie des composants'!AQ80="",AP$9,'Saisie des composants'!AQ80)+'Saisie Profil'!$G14)))),IF(AP$4="Résistance",AP$36*EXP(11604*0.15*((1/293)-(1/(273+'Saisie Profil'!$G14+(AP$51*IF('Saisie des composants'!AQ92="",AP$10,'Saisie des composants'!AQ92)))))),IF(AP$4="Condensateur",AP$36*POWER((IF('Saisie des composants'!AQ104="",AP$12,'Saisie des composants'!AQ104)/AP$53),3)*EXP(11604*AP$52*((1/293)-(1/(273+'Saisie Profil'!$G14)))),IF(AP$4="Composants magnétiques",AP$36*EXP(11604*AP$52*((1/293)-(1/(273+IF('Saisie des composants'!AQ80="",AP$9,'Saisie des composants'!AQ80)+'Saisie Profil'!$G14)))),IF(AP$4="Composants piezoélectriques",AP$36*AP61,0)))))))</f>
        <v/>
      </c>
      <c r="AQ146" s="102" t="str">
        <f>IF(AQ$3="","",IF(OR($A146=0,'Saisie Profil'!$D14="Off"),0,IF(AQ$4="Optocoupleurs",AQ$36*EXP(11604*0.7*((1/293)-(1/(273+IF('Saisie des composants'!AR80="",AQ$9,'Saisie des composants'!AR80)+'Saisie Profil'!$G14)))),IF(AQ$4="Résistance",AQ$36*EXP(11604*0.15*((1/293)-(1/(273+'Saisie Profil'!$G14+(AQ$51*IF('Saisie des composants'!AR92="",AQ$10,'Saisie des composants'!AR92)))))),IF(AQ$4="Condensateur",AQ$36*POWER((IF('Saisie des composants'!AR104="",AQ$12,'Saisie des composants'!AR104)/AQ$53),3)*EXP(11604*AQ$52*((1/293)-(1/(273+'Saisie Profil'!$G14)))),IF(AQ$4="Composants magnétiques",AQ$36*EXP(11604*AQ$52*((1/293)-(1/(273+IF('Saisie des composants'!AR80="",AQ$9,'Saisie des composants'!AR80)+'Saisie Profil'!$G14)))),IF(AQ$4="Composants piezoélectriques",AQ$36*AQ61,0)))))))</f>
        <v/>
      </c>
      <c r="AR146" s="102" t="str">
        <f>IF(AR$3="","",IF(OR($A146=0,'Saisie Profil'!$D14="Off"),0,IF(AR$4="Optocoupleurs",AR$36*EXP(11604*0.7*((1/293)-(1/(273+IF('Saisie des composants'!AS80="",AR$9,'Saisie des composants'!AS80)+'Saisie Profil'!$G14)))),IF(AR$4="Résistance",AR$36*EXP(11604*0.15*((1/293)-(1/(273+'Saisie Profil'!$G14+(AR$51*IF('Saisie des composants'!AS92="",AR$10,'Saisie des composants'!AS92)))))),IF(AR$4="Condensateur",AR$36*POWER((IF('Saisie des composants'!AS104="",AR$12,'Saisie des composants'!AS104)/AR$53),3)*EXP(11604*AR$52*((1/293)-(1/(273+'Saisie Profil'!$G14)))),IF(AR$4="Composants magnétiques",AR$36*EXP(11604*AR$52*((1/293)-(1/(273+IF('Saisie des composants'!AS80="",AR$9,'Saisie des composants'!AS80)+'Saisie Profil'!$G14)))),IF(AR$4="Composants piezoélectriques",AR$36*AR61,0)))))))</f>
        <v/>
      </c>
      <c r="AS146" s="102" t="str">
        <f>IF(AS$3="","",IF(OR($A146=0,'Saisie Profil'!$D14="Off"),0,IF(AS$4="Optocoupleurs",AS$36*EXP(11604*0.7*((1/293)-(1/(273+IF('Saisie des composants'!AT80="",AS$9,'Saisie des composants'!AT80)+'Saisie Profil'!$G14)))),IF(AS$4="Résistance",AS$36*EXP(11604*0.15*((1/293)-(1/(273+'Saisie Profil'!$G14+(AS$51*IF('Saisie des composants'!AT92="",AS$10,'Saisie des composants'!AT92)))))),IF(AS$4="Condensateur",AS$36*POWER((IF('Saisie des composants'!AT104="",AS$12,'Saisie des composants'!AT104)/AS$53),3)*EXP(11604*AS$52*((1/293)-(1/(273+'Saisie Profil'!$G14)))),IF(AS$4="Composants magnétiques",AS$36*EXP(11604*AS$52*((1/293)-(1/(273+IF('Saisie des composants'!AT80="",AS$9,'Saisie des composants'!AT80)+'Saisie Profil'!$G14)))),IF(AS$4="Composants piezoélectriques",AS$36*AS61,0)))))))</f>
        <v/>
      </c>
      <c r="AT146" s="102" t="str">
        <f>IF(AT$3="","",IF(OR($A146=0,'Saisie Profil'!$D14="Off"),0,IF(AT$4="Optocoupleurs",AT$36*EXP(11604*0.7*((1/293)-(1/(273+IF('Saisie des composants'!AU80="",AT$9,'Saisie des composants'!AU80)+'Saisie Profil'!$G14)))),IF(AT$4="Résistance",AT$36*EXP(11604*0.15*((1/293)-(1/(273+'Saisie Profil'!$G14+(AT$51*IF('Saisie des composants'!AU92="",AT$10,'Saisie des composants'!AU92)))))),IF(AT$4="Condensateur",AT$36*POWER((IF('Saisie des composants'!AU104="",AT$12,'Saisie des composants'!AU104)/AT$53),3)*EXP(11604*AT$52*((1/293)-(1/(273+'Saisie Profil'!$G14)))),IF(AT$4="Composants magnétiques",AT$36*EXP(11604*AT$52*((1/293)-(1/(273+IF('Saisie des composants'!AU80="",AT$9,'Saisie des composants'!AU80)+'Saisie Profil'!$G14)))),IF(AT$4="Composants piezoélectriques",AT$36*AT61,0)))))))</f>
        <v/>
      </c>
      <c r="AU146" s="102" t="str">
        <f>IF(AU$3="","",IF(OR($A146=0,'Saisie Profil'!$D14="Off"),0,IF(AU$4="Optocoupleurs",AU$36*EXP(11604*0.7*((1/293)-(1/(273+IF('Saisie des composants'!AV80="",AU$9,'Saisie des composants'!AV80)+'Saisie Profil'!$G14)))),IF(AU$4="Résistance",AU$36*EXP(11604*0.15*((1/293)-(1/(273+'Saisie Profil'!$G14+(AU$51*IF('Saisie des composants'!AV92="",AU$10,'Saisie des composants'!AV92)))))),IF(AU$4="Condensateur",AU$36*POWER((IF('Saisie des composants'!AV104="",AU$12,'Saisie des composants'!AV104)/AU$53),3)*EXP(11604*AU$52*((1/293)-(1/(273+'Saisie Profil'!$G14)))),IF(AU$4="Composants magnétiques",AU$36*EXP(11604*AU$52*((1/293)-(1/(273+IF('Saisie des composants'!AV80="",AU$9,'Saisie des composants'!AV80)+'Saisie Profil'!$G14)))),IF(AU$4="Composants piezoélectriques",AU$36*AU61,0)))))))</f>
        <v/>
      </c>
      <c r="AV146" s="102" t="str">
        <f>IF(AV$3="","",IF(OR($A146=0,'Saisie Profil'!$D14="Off"),0,IF(AV$4="Optocoupleurs",AV$36*EXP(11604*0.7*((1/293)-(1/(273+IF('Saisie des composants'!AW80="",AV$9,'Saisie des composants'!AW80)+'Saisie Profil'!$G14)))),IF(AV$4="Résistance",AV$36*EXP(11604*0.15*((1/293)-(1/(273+'Saisie Profil'!$G14+(AV$51*IF('Saisie des composants'!AW92="",AV$10,'Saisie des composants'!AW92)))))),IF(AV$4="Condensateur",AV$36*POWER((IF('Saisie des composants'!AW104="",AV$12,'Saisie des composants'!AW104)/AV$53),3)*EXP(11604*AV$52*((1/293)-(1/(273+'Saisie Profil'!$G14)))),IF(AV$4="Composants magnétiques",AV$36*EXP(11604*AV$52*((1/293)-(1/(273+IF('Saisie des composants'!AW80="",AV$9,'Saisie des composants'!AW80)+'Saisie Profil'!$G14)))),IF(AV$4="Composants piezoélectriques",AV$36*AV61,0)))))))</f>
        <v/>
      </c>
      <c r="AW146" s="102" t="str">
        <f>IF(AW$3="","",IF(OR($A146=0,'Saisie Profil'!$D14="Off"),0,IF(AW$4="Optocoupleurs",AW$36*EXP(11604*0.7*((1/293)-(1/(273+IF('Saisie des composants'!AX80="",AW$9,'Saisie des composants'!AX80)+'Saisie Profil'!$G14)))),IF(AW$4="Résistance",AW$36*EXP(11604*0.15*((1/293)-(1/(273+'Saisie Profil'!$G14+(AW$51*IF('Saisie des composants'!AX92="",AW$10,'Saisie des composants'!AX92)))))),IF(AW$4="Condensateur",AW$36*POWER((IF('Saisie des composants'!AX104="",AW$12,'Saisie des composants'!AX104)/AW$53),3)*EXP(11604*AW$52*((1/293)-(1/(273+'Saisie Profil'!$G14)))),IF(AW$4="Composants magnétiques",AW$36*EXP(11604*AW$52*((1/293)-(1/(273+IF('Saisie des composants'!AX80="",AW$9,'Saisie des composants'!AX80)+'Saisie Profil'!$G14)))),IF(AW$4="Composants piezoélectriques",AW$36*AW61,0)))))))</f>
        <v/>
      </c>
      <c r="AX146" s="102" t="str">
        <f>IF(AX$3="","",IF(OR($A146=0,'Saisie Profil'!$D14="Off"),0,IF(AX$4="Optocoupleurs",AX$36*EXP(11604*0.7*((1/293)-(1/(273+IF('Saisie des composants'!AY80="",AX$9,'Saisie des composants'!AY80)+'Saisie Profil'!$G14)))),IF(AX$4="Résistance",AX$36*EXP(11604*0.15*((1/293)-(1/(273+'Saisie Profil'!$G14+(AX$51*IF('Saisie des composants'!AY92="",AX$10,'Saisie des composants'!AY92)))))),IF(AX$4="Condensateur",AX$36*POWER((IF('Saisie des composants'!AY104="",AX$12,'Saisie des composants'!AY104)/AX$53),3)*EXP(11604*AX$52*((1/293)-(1/(273+'Saisie Profil'!$G14)))),IF(AX$4="Composants magnétiques",AX$36*EXP(11604*AX$52*((1/293)-(1/(273+IF('Saisie des composants'!AY80="",AX$9,'Saisie des composants'!AY80)+'Saisie Profil'!$G14)))),IF(AX$4="Composants piezoélectriques",AX$36*AX61,0)))))))</f>
        <v/>
      </c>
      <c r="AY146" s="102" t="str">
        <f>IF(AY$3="","",IF(OR($A146=0,'Saisie Profil'!$D14="Off"),0,IF(AY$4="Optocoupleurs",AY$36*EXP(11604*0.7*((1/293)-(1/(273+IF('Saisie des composants'!AZ80="",AY$9,'Saisie des composants'!AZ80)+'Saisie Profil'!$G14)))),IF(AY$4="Résistance",AY$36*EXP(11604*0.15*((1/293)-(1/(273+'Saisie Profil'!$G14+(AY$51*IF('Saisie des composants'!AZ92="",AY$10,'Saisie des composants'!AZ92)))))),IF(AY$4="Condensateur",AY$36*POWER((IF('Saisie des composants'!AZ104="",AY$12,'Saisie des composants'!AZ104)/AY$53),3)*EXP(11604*AY$52*((1/293)-(1/(273+'Saisie Profil'!$G14)))),IF(AY$4="Composants magnétiques",AY$36*EXP(11604*AY$52*((1/293)-(1/(273+IF('Saisie des composants'!AZ80="",AY$9,'Saisie des composants'!AZ80)+'Saisie Profil'!$G14)))),IF(AY$4="Composants piezoélectriques",AY$36*AY61,0)))))))</f>
        <v/>
      </c>
      <c r="AZ146" s="102" t="str">
        <f>IF(AZ$3="","",IF(OR($A146=0,'Saisie Profil'!$D14="Off"),0,IF(AZ$4="Optocoupleurs",AZ$36*EXP(11604*0.7*((1/293)-(1/(273+IF('Saisie des composants'!BA80="",AZ$9,'Saisie des composants'!BA80)+'Saisie Profil'!$G14)))),IF(AZ$4="Résistance",AZ$36*EXP(11604*0.15*((1/293)-(1/(273+'Saisie Profil'!$G14+(AZ$51*IF('Saisie des composants'!BA92="",AZ$10,'Saisie des composants'!BA92)))))),IF(AZ$4="Condensateur",AZ$36*POWER((IF('Saisie des composants'!BA104="",AZ$12,'Saisie des composants'!BA104)/AZ$53),3)*EXP(11604*AZ$52*((1/293)-(1/(273+'Saisie Profil'!$G14)))),IF(AZ$4="Composants magnétiques",AZ$36*EXP(11604*AZ$52*((1/293)-(1/(273+IF('Saisie des composants'!BA80="",AZ$9,'Saisie des composants'!BA80)+'Saisie Profil'!$G14)))),IF(AZ$4="Composants piezoélectriques",AZ$36*AZ61,0)))))))</f>
        <v/>
      </c>
      <c r="BA146" s="102" t="str">
        <f>IF(BA$3="","",IF(OR($A146=0,'Saisie Profil'!$D14="Off"),0,IF(BA$4="Optocoupleurs",BA$36*EXP(11604*0.7*((1/293)-(1/(273+IF('Saisie des composants'!BB80="",BA$9,'Saisie des composants'!BB80)+'Saisie Profil'!$G14)))),IF(BA$4="Résistance",BA$36*EXP(11604*0.15*((1/293)-(1/(273+'Saisie Profil'!$G14+(BA$51*IF('Saisie des composants'!BB92="",BA$10,'Saisie des composants'!BB92)))))),IF(BA$4="Condensateur",BA$36*POWER((IF('Saisie des composants'!BB104="",BA$12,'Saisie des composants'!BB104)/BA$53),3)*EXP(11604*BA$52*((1/293)-(1/(273+'Saisie Profil'!$G14)))),IF(BA$4="Composants magnétiques",BA$36*EXP(11604*BA$52*((1/293)-(1/(273+IF('Saisie des composants'!BB80="",BA$9,'Saisie des composants'!BB80)+'Saisie Profil'!$G14)))),IF(BA$4="Composants piezoélectriques",BA$36*BA61,0)))))))</f>
        <v/>
      </c>
      <c r="BB146" s="102" t="str">
        <f>IF(BB$3="","",IF(OR($A146=0,'Saisie Profil'!$D14="Off"),0,IF(BB$4="Optocoupleurs",BB$36*EXP(11604*0.7*((1/293)-(1/(273+IF('Saisie des composants'!BC80="",BB$9,'Saisie des composants'!BC80)+'Saisie Profil'!$G14)))),IF(BB$4="Résistance",BB$36*EXP(11604*0.15*((1/293)-(1/(273+'Saisie Profil'!$G14+(BB$51*IF('Saisie des composants'!BC92="",BB$10,'Saisie des composants'!BC92)))))),IF(BB$4="Condensateur",BB$36*POWER((IF('Saisie des composants'!BC104="",BB$12,'Saisie des composants'!BC104)/BB$53),3)*EXP(11604*BB$52*((1/293)-(1/(273+'Saisie Profil'!$G14)))),IF(BB$4="Composants magnétiques",BB$36*EXP(11604*BB$52*((1/293)-(1/(273+IF('Saisie des composants'!BC80="",BB$9,'Saisie des composants'!BC80)+'Saisie Profil'!$G14)))),IF(BB$4="Composants piezoélectriques",BB$36*BB61,0)))))))</f>
        <v/>
      </c>
      <c r="BC146" s="102" t="str">
        <f>IF(BC$3="","",IF(OR($A146=0,'Saisie Profil'!$D14="Off"),0,IF(BC$4="Optocoupleurs",BC$36*EXP(11604*0.7*((1/293)-(1/(273+IF('Saisie des composants'!BD80="",BC$9,'Saisie des composants'!BD80)+'Saisie Profil'!$G14)))),IF(BC$4="Résistance",BC$36*EXP(11604*0.15*((1/293)-(1/(273+'Saisie Profil'!$G14+(BC$51*IF('Saisie des composants'!BD92="",BC$10,'Saisie des composants'!BD92)))))),IF(BC$4="Condensateur",BC$36*POWER((IF('Saisie des composants'!BD104="",BC$12,'Saisie des composants'!BD104)/BC$53),3)*EXP(11604*BC$52*((1/293)-(1/(273+'Saisie Profil'!$G14)))),IF(BC$4="Composants magnétiques",BC$36*EXP(11604*BC$52*((1/293)-(1/(273+IF('Saisie des composants'!BD80="",BC$9,'Saisie des composants'!BD80)+'Saisie Profil'!$G14)))),IF(BC$4="Composants piezoélectriques",BC$36*BC61,0)))))))</f>
        <v/>
      </c>
      <c r="BD146" s="102" t="str">
        <f>IF(BD$3="","",IF(OR($A146=0,'Saisie Profil'!$D14="Off"),0,IF(BD$4="Optocoupleurs",BD$36*EXP(11604*0.7*((1/293)-(1/(273+IF('Saisie des composants'!BE80="",BD$9,'Saisie des composants'!BE80)+'Saisie Profil'!$G14)))),IF(BD$4="Résistance",BD$36*EXP(11604*0.15*((1/293)-(1/(273+'Saisie Profil'!$G14+(BD$51*IF('Saisie des composants'!BE92="",BD$10,'Saisie des composants'!BE92)))))),IF(BD$4="Condensateur",BD$36*POWER((IF('Saisie des composants'!BE104="",BD$12,'Saisie des composants'!BE104)/BD$53),3)*EXP(11604*BD$52*((1/293)-(1/(273+'Saisie Profil'!$G14)))),IF(BD$4="Composants magnétiques",BD$36*EXP(11604*BD$52*((1/293)-(1/(273+IF('Saisie des composants'!BE80="",BD$9,'Saisie des composants'!BE80)+'Saisie Profil'!$G14)))),IF(BD$4="Composants piezoélectriques",BD$36*BD61,0)))))))</f>
        <v/>
      </c>
      <c r="BE146" s="102" t="str">
        <f>IF(BE$3="","",IF(OR($A146=0,'Saisie Profil'!$D14="Off"),0,IF(BE$4="Optocoupleurs",BE$36*EXP(11604*0.7*((1/293)-(1/(273+IF('Saisie des composants'!BF80="",BE$9,'Saisie des composants'!BF80)+'Saisie Profil'!$G14)))),IF(BE$4="Résistance",BE$36*EXP(11604*0.15*((1/293)-(1/(273+'Saisie Profil'!$G14+(BE$51*IF('Saisie des composants'!BF92="",BE$10,'Saisie des composants'!BF92)))))),IF(BE$4="Condensateur",BE$36*POWER((IF('Saisie des composants'!BF104="",BE$12,'Saisie des composants'!BF104)/BE$53),3)*EXP(11604*BE$52*((1/293)-(1/(273+'Saisie Profil'!$G14)))),IF(BE$4="Composants magnétiques",BE$36*EXP(11604*BE$52*((1/293)-(1/(273+IF('Saisie des composants'!BF80="",BE$9,'Saisie des composants'!BF80)+'Saisie Profil'!$G14)))),IF(BE$4="Composants piezoélectriques",BE$36*BE61,0)))))))</f>
        <v/>
      </c>
      <c r="BF146" s="102" t="str">
        <f>IF(BF$3="","",IF(OR($A146=0,'Saisie Profil'!$D14="Off"),0,IF(BF$4="Optocoupleurs",BF$36*EXP(11604*0.7*((1/293)-(1/(273+IF('Saisie des composants'!BG80="",BF$9,'Saisie des composants'!BG80)+'Saisie Profil'!$G14)))),IF(BF$4="Résistance",BF$36*EXP(11604*0.15*((1/293)-(1/(273+'Saisie Profil'!$G14+(BF$51*IF('Saisie des composants'!BG92="",BF$10,'Saisie des composants'!BG92)))))),IF(BF$4="Condensateur",BF$36*POWER((IF('Saisie des composants'!BG104="",BF$12,'Saisie des composants'!BG104)/BF$53),3)*EXP(11604*BF$52*((1/293)-(1/(273+'Saisie Profil'!$G14)))),IF(BF$4="Composants magnétiques",BF$36*EXP(11604*BF$52*((1/293)-(1/(273+IF('Saisie des composants'!BG80="",BF$9,'Saisie des composants'!BG80)+'Saisie Profil'!$G14)))),IF(BF$4="Composants piezoélectriques",BF$36*BF61,0)))))))</f>
        <v/>
      </c>
      <c r="BG146" s="102" t="str">
        <f>IF(BG$3="","",IF(OR($A146=0,'Saisie Profil'!$D14="Off"),0,IF(BG$4="Optocoupleurs",BG$36*EXP(11604*0.7*((1/293)-(1/(273+IF('Saisie des composants'!BH80="",BG$9,'Saisie des composants'!BH80)+'Saisie Profil'!$G14)))),IF(BG$4="Résistance",BG$36*EXP(11604*0.15*((1/293)-(1/(273+'Saisie Profil'!$G14+(BG$51*IF('Saisie des composants'!BH92="",BG$10,'Saisie des composants'!BH92)))))),IF(BG$4="Condensateur",BG$36*POWER((IF('Saisie des composants'!BH104="",BG$12,'Saisie des composants'!BH104)/BG$53),3)*EXP(11604*BG$52*((1/293)-(1/(273+'Saisie Profil'!$G14)))),IF(BG$4="Composants magnétiques",BG$36*EXP(11604*BG$52*((1/293)-(1/(273+IF('Saisie des composants'!BH80="",BG$9,'Saisie des composants'!BH80)+'Saisie Profil'!$G14)))),IF(BG$4="Composants piezoélectriques",BG$36*BG61,0)))))))</f>
        <v/>
      </c>
      <c r="BH146" s="102" t="str">
        <f>IF(BH$3="","",IF(OR($A146=0,'Saisie Profil'!$D14="Off"),0,IF(BH$4="Optocoupleurs",BH$36*EXP(11604*0.7*((1/293)-(1/(273+IF('Saisie des composants'!BI80="",BH$9,'Saisie des composants'!BI80)+'Saisie Profil'!$G14)))),IF(BH$4="Résistance",BH$36*EXP(11604*0.15*((1/293)-(1/(273+'Saisie Profil'!$G14+(BH$51*IF('Saisie des composants'!BI92="",BH$10,'Saisie des composants'!BI92)))))),IF(BH$4="Condensateur",BH$36*POWER((IF('Saisie des composants'!BI104="",BH$12,'Saisie des composants'!BI104)/BH$53),3)*EXP(11604*BH$52*((1/293)-(1/(273+'Saisie Profil'!$G14)))),IF(BH$4="Composants magnétiques",BH$36*EXP(11604*BH$52*((1/293)-(1/(273+IF('Saisie des composants'!BI80="",BH$9,'Saisie des composants'!BI80)+'Saisie Profil'!$G14)))),IF(BH$4="Composants piezoélectriques",BH$36*BH61,0)))))))</f>
        <v/>
      </c>
      <c r="BI146" s="102" t="str">
        <f>IF(BI$3="","",IF(OR($A146=0,'Saisie Profil'!$D14="Off"),0,IF(BI$4="Optocoupleurs",BI$36*EXP(11604*0.7*((1/293)-(1/(273+IF('Saisie des composants'!BJ80="",BI$9,'Saisie des composants'!BJ80)+'Saisie Profil'!$G14)))),IF(BI$4="Résistance",BI$36*EXP(11604*0.15*((1/293)-(1/(273+'Saisie Profil'!$G14+(BI$51*IF('Saisie des composants'!BJ92="",BI$10,'Saisie des composants'!BJ92)))))),IF(BI$4="Condensateur",BI$36*POWER((IF('Saisie des composants'!BJ104="",BI$12,'Saisie des composants'!BJ104)/BI$53),3)*EXP(11604*BI$52*((1/293)-(1/(273+'Saisie Profil'!$G14)))),IF(BI$4="Composants magnétiques",BI$36*EXP(11604*BI$52*((1/293)-(1/(273+IF('Saisie des composants'!BJ80="",BI$9,'Saisie des composants'!BJ80)+'Saisie Profil'!$G14)))),IF(BI$4="Composants piezoélectriques",BI$36*BI61,0)))))))</f>
        <v/>
      </c>
      <c r="BJ146" s="102" t="str">
        <f>IF(BJ$3="","",IF(OR($A146=0,'Saisie Profil'!$D14="Off"),0,IF(BJ$4="Optocoupleurs",BJ$36*EXP(11604*0.7*((1/293)-(1/(273+IF('Saisie des composants'!BK80="",BJ$9,'Saisie des composants'!BK80)+'Saisie Profil'!$G14)))),IF(BJ$4="Résistance",BJ$36*EXP(11604*0.15*((1/293)-(1/(273+'Saisie Profil'!$G14+(BJ$51*IF('Saisie des composants'!BK92="",BJ$10,'Saisie des composants'!BK92)))))),IF(BJ$4="Condensateur",BJ$36*POWER((IF('Saisie des composants'!BK104="",BJ$12,'Saisie des composants'!BK104)/BJ$53),3)*EXP(11604*BJ$52*((1/293)-(1/(273+'Saisie Profil'!$G14)))),IF(BJ$4="Composants magnétiques",BJ$36*EXP(11604*BJ$52*((1/293)-(1/(273+IF('Saisie des composants'!BK80="",BJ$9,'Saisie des composants'!BK80)+'Saisie Profil'!$G14)))),IF(BJ$4="Composants piezoélectriques",BJ$36*BJ61,0)))))))</f>
        <v/>
      </c>
      <c r="BK146" s="102" t="str">
        <f>IF(BK$3="","",IF(OR($A146=0,'Saisie Profil'!$D14="Off"),0,IF(BK$4="Optocoupleurs",BK$36*EXP(11604*0.7*((1/293)-(1/(273+IF('Saisie des composants'!BL80="",BK$9,'Saisie des composants'!BL80)+'Saisie Profil'!$G14)))),IF(BK$4="Résistance",BK$36*EXP(11604*0.15*((1/293)-(1/(273+'Saisie Profil'!$G14+(BK$51*IF('Saisie des composants'!BL92="",BK$10,'Saisie des composants'!BL92)))))),IF(BK$4="Condensateur",BK$36*POWER((IF('Saisie des composants'!BL104="",BK$12,'Saisie des composants'!BL104)/BK$53),3)*EXP(11604*BK$52*((1/293)-(1/(273+'Saisie Profil'!$G14)))),IF(BK$4="Composants magnétiques",BK$36*EXP(11604*BK$52*((1/293)-(1/(273+IF('Saisie des composants'!BL80="",BK$9,'Saisie des composants'!BL80)+'Saisie Profil'!$G14)))),IF(BK$4="Composants piezoélectriques",BK$36*BK61,0)))))))</f>
        <v/>
      </c>
      <c r="BL146" s="102" t="str">
        <f>IF(BL$3="","",IF(OR($A146=0,'Saisie Profil'!$D14="Off"),0,IF(BL$4="Optocoupleurs",BL$36*EXP(11604*0.7*((1/293)-(1/(273+IF('Saisie des composants'!BM80="",BL$9,'Saisie des composants'!BM80)+'Saisie Profil'!$G14)))),IF(BL$4="Résistance",BL$36*EXP(11604*0.15*((1/293)-(1/(273+'Saisie Profil'!$G14+(BL$51*IF('Saisie des composants'!BM92="",BL$10,'Saisie des composants'!BM92)))))),IF(BL$4="Condensateur",BL$36*POWER((IF('Saisie des composants'!BM104="",BL$12,'Saisie des composants'!BM104)/BL$53),3)*EXP(11604*BL$52*((1/293)-(1/(273+'Saisie Profil'!$G14)))),IF(BL$4="Composants magnétiques",BL$36*EXP(11604*BL$52*((1/293)-(1/(273+IF('Saisie des composants'!BM80="",BL$9,'Saisie des composants'!BM80)+'Saisie Profil'!$G14)))),IF(BL$4="Composants piezoélectriques",BL$36*BL61,0)))))))</f>
        <v/>
      </c>
      <c r="BM146" s="102" t="str">
        <f>IF(BM$3="","",IF(OR($A146=0,'Saisie Profil'!$D14="Off"),0,IF(BM$4="Optocoupleurs",BM$36*EXP(11604*0.7*((1/293)-(1/(273+IF('Saisie des composants'!BN80="",BM$9,'Saisie des composants'!BN80)+'Saisie Profil'!$G14)))),IF(BM$4="Résistance",BM$36*EXP(11604*0.15*((1/293)-(1/(273+'Saisie Profil'!$G14+(BM$51*IF('Saisie des composants'!BN92="",BM$10,'Saisie des composants'!BN92)))))),IF(BM$4="Condensateur",BM$36*POWER((IF('Saisie des composants'!BN104="",BM$12,'Saisie des composants'!BN104)/BM$53),3)*EXP(11604*BM$52*((1/293)-(1/(273+'Saisie Profil'!$G14)))),IF(BM$4="Composants magnétiques",BM$36*EXP(11604*BM$52*((1/293)-(1/(273+IF('Saisie des composants'!BN80="",BM$9,'Saisie des composants'!BN80)+'Saisie Profil'!$G14)))),IF(BM$4="Composants piezoélectriques",BM$36*BM61,0)))))))</f>
        <v/>
      </c>
      <c r="BN146" s="102" t="str">
        <f>IF(BN$3="","",IF(OR($A146=0,'Saisie Profil'!$D14="Off"),0,IF(BN$4="Optocoupleurs",BN$36*EXP(11604*0.7*((1/293)-(1/(273+IF('Saisie des composants'!BO80="",BN$9,'Saisie des composants'!BO80)+'Saisie Profil'!$G14)))),IF(BN$4="Résistance",BN$36*EXP(11604*0.15*((1/293)-(1/(273+'Saisie Profil'!$G14+(BN$51*IF('Saisie des composants'!BO92="",BN$10,'Saisie des composants'!BO92)))))),IF(BN$4="Condensateur",BN$36*POWER((IF('Saisie des composants'!BO104="",BN$12,'Saisie des composants'!BO104)/BN$53),3)*EXP(11604*BN$52*((1/293)-(1/(273+'Saisie Profil'!$G14)))),IF(BN$4="Composants magnétiques",BN$36*EXP(11604*BN$52*((1/293)-(1/(273+IF('Saisie des composants'!BO80="",BN$9,'Saisie des composants'!BO80)+'Saisie Profil'!$G14)))),IF(BN$4="Composants piezoélectriques",BN$36*BN61,0)))))))</f>
        <v/>
      </c>
      <c r="BO146" s="102" t="str">
        <f>IF(BO$3="","",IF(OR($A146=0,'Saisie Profil'!$D14="Off"),0,IF(BO$4="Optocoupleurs",BO$36*EXP(11604*0.7*((1/293)-(1/(273+IF('Saisie des composants'!BP80="",BO$9,'Saisie des composants'!BP80)+'Saisie Profil'!$G14)))),IF(BO$4="Résistance",BO$36*EXP(11604*0.15*((1/293)-(1/(273+'Saisie Profil'!$G14+(BO$51*IF('Saisie des composants'!BP92="",BO$10,'Saisie des composants'!BP92)))))),IF(BO$4="Condensateur",BO$36*POWER((IF('Saisie des composants'!BP104="",BO$12,'Saisie des composants'!BP104)/BO$53),3)*EXP(11604*BO$52*((1/293)-(1/(273+'Saisie Profil'!$G14)))),IF(BO$4="Composants magnétiques",BO$36*EXP(11604*BO$52*((1/293)-(1/(273+IF('Saisie des composants'!BP80="",BO$9,'Saisie des composants'!BP80)+'Saisie Profil'!$G14)))),IF(BO$4="Composants piezoélectriques",BO$36*BO61,0)))))))</f>
        <v/>
      </c>
      <c r="BP146" s="102" t="str">
        <f>IF(BP$3="","",IF(OR($A146=0,'Saisie Profil'!$D14="Off"),0,IF(BP$4="Optocoupleurs",BP$36*EXP(11604*0.7*((1/293)-(1/(273+IF('Saisie des composants'!BQ80="",BP$9,'Saisie des composants'!BQ80)+'Saisie Profil'!$G14)))),IF(BP$4="Résistance",BP$36*EXP(11604*0.15*((1/293)-(1/(273+'Saisie Profil'!$G14+(BP$51*IF('Saisie des composants'!BQ92="",BP$10,'Saisie des composants'!BQ92)))))),IF(BP$4="Condensateur",BP$36*POWER((IF('Saisie des composants'!BQ104="",BP$12,'Saisie des composants'!BQ104)/BP$53),3)*EXP(11604*BP$52*((1/293)-(1/(273+'Saisie Profil'!$G14)))),IF(BP$4="Composants magnétiques",BP$36*EXP(11604*BP$52*((1/293)-(1/(273+IF('Saisie des composants'!BQ80="",BP$9,'Saisie des composants'!BQ80)+'Saisie Profil'!$G14)))),IF(BP$4="Composants piezoélectriques",BP$36*BP61,0)))))))</f>
        <v/>
      </c>
      <c r="BQ146" s="102" t="str">
        <f>IF(BQ$3="","",IF(OR($A146=0,'Saisie Profil'!$D14="Off"),0,IF(BQ$4="Optocoupleurs",BQ$36*EXP(11604*0.7*((1/293)-(1/(273+IF('Saisie des composants'!BR80="",BQ$9,'Saisie des composants'!BR80)+'Saisie Profil'!$G14)))),IF(BQ$4="Résistance",BQ$36*EXP(11604*0.15*((1/293)-(1/(273+'Saisie Profil'!$G14+(BQ$51*IF('Saisie des composants'!BR92="",BQ$10,'Saisie des composants'!BR92)))))),IF(BQ$4="Condensateur",BQ$36*POWER((IF('Saisie des composants'!BR104="",BQ$12,'Saisie des composants'!BR104)/BQ$53),3)*EXP(11604*BQ$52*((1/293)-(1/(273+'Saisie Profil'!$G14)))),IF(BQ$4="Composants magnétiques",BQ$36*EXP(11604*BQ$52*((1/293)-(1/(273+IF('Saisie des composants'!BR80="",BQ$9,'Saisie des composants'!BR80)+'Saisie Profil'!$G14)))),IF(BQ$4="Composants piezoélectriques",BQ$36*BQ61,0)))))))</f>
        <v/>
      </c>
      <c r="BR146" s="102" t="str">
        <f>IF(BR$3="","",IF(OR($A146=0,'Saisie Profil'!$D14="Off"),0,IF(BR$4="Optocoupleurs",BR$36*EXP(11604*0.7*((1/293)-(1/(273+IF('Saisie des composants'!BS80="",BR$9,'Saisie des composants'!BS80)+'Saisie Profil'!$G14)))),IF(BR$4="Résistance",BR$36*EXP(11604*0.15*((1/293)-(1/(273+'Saisie Profil'!$G14+(BR$51*IF('Saisie des composants'!BS92="",BR$10,'Saisie des composants'!BS92)))))),IF(BR$4="Condensateur",BR$36*POWER((IF('Saisie des composants'!BS104="",BR$12,'Saisie des composants'!BS104)/BR$53),3)*EXP(11604*BR$52*((1/293)-(1/(273+'Saisie Profil'!$G14)))),IF(BR$4="Composants magnétiques",BR$36*EXP(11604*BR$52*((1/293)-(1/(273+IF('Saisie des composants'!BS80="",BR$9,'Saisie des composants'!BS80)+'Saisie Profil'!$G14)))),IF(BR$4="Composants piezoélectriques",BR$36*BR61,0)))))))</f>
        <v/>
      </c>
      <c r="BS146" s="102" t="str">
        <f>IF(BS$3="","",IF(OR($A146=0,'Saisie Profil'!$D14="Off"),0,IF(BS$4="Optocoupleurs",BS$36*EXP(11604*0.7*((1/293)-(1/(273+IF('Saisie des composants'!BT80="",BS$9,'Saisie des composants'!BT80)+'Saisie Profil'!$G14)))),IF(BS$4="Résistance",BS$36*EXP(11604*0.15*((1/293)-(1/(273+'Saisie Profil'!$G14+(BS$51*IF('Saisie des composants'!BT92="",BS$10,'Saisie des composants'!BT92)))))),IF(BS$4="Condensateur",BS$36*POWER((IF('Saisie des composants'!BT104="",BS$12,'Saisie des composants'!BT104)/BS$53),3)*EXP(11604*BS$52*((1/293)-(1/(273+'Saisie Profil'!$G14)))),IF(BS$4="Composants magnétiques",BS$36*EXP(11604*BS$52*((1/293)-(1/(273+IF('Saisie des composants'!BT80="",BS$9,'Saisie des composants'!BT80)+'Saisie Profil'!$G14)))),IF(BS$4="Composants piezoélectriques",BS$36*BS61,0)))))))</f>
        <v/>
      </c>
      <c r="BT146" s="102" t="str">
        <f>IF(BT$3="","",IF(OR($A146=0,'Saisie Profil'!$D14="Off"),0,IF(BT$4="Optocoupleurs",BT$36*EXP(11604*0.7*((1/293)-(1/(273+IF('Saisie des composants'!BU80="",BT$9,'Saisie des composants'!BU80)+'Saisie Profil'!$G14)))),IF(BT$4="Résistance",BT$36*EXP(11604*0.15*((1/293)-(1/(273+'Saisie Profil'!$G14+(BT$51*IF('Saisie des composants'!BU92="",BT$10,'Saisie des composants'!BU92)))))),IF(BT$4="Condensateur",BT$36*POWER((IF('Saisie des composants'!BU104="",BT$12,'Saisie des composants'!BU104)/BT$53),3)*EXP(11604*BT$52*((1/293)-(1/(273+'Saisie Profil'!$G14)))),IF(BT$4="Composants magnétiques",BT$36*EXP(11604*BT$52*((1/293)-(1/(273+IF('Saisie des composants'!BU80="",BT$9,'Saisie des composants'!BU80)+'Saisie Profil'!$G14)))),IF(BT$4="Composants piezoélectriques",BT$36*BT61,0)))))))</f>
        <v/>
      </c>
      <c r="BU146" s="102" t="str">
        <f>IF(BU$3="","",IF(OR($A146=0,'Saisie Profil'!$D14="Off"),0,IF(BU$4="Optocoupleurs",BU$36*EXP(11604*0.7*((1/293)-(1/(273+IF('Saisie des composants'!BV80="",BU$9,'Saisie des composants'!BV80)+'Saisie Profil'!$G14)))),IF(BU$4="Résistance",BU$36*EXP(11604*0.15*((1/293)-(1/(273+'Saisie Profil'!$G14+(BU$51*IF('Saisie des composants'!BV92="",BU$10,'Saisie des composants'!BV92)))))),IF(BU$4="Condensateur",BU$36*POWER((IF('Saisie des composants'!BV104="",BU$12,'Saisie des composants'!BV104)/BU$53),3)*EXP(11604*BU$52*((1/293)-(1/(273+'Saisie Profil'!$G14)))),IF(BU$4="Composants magnétiques",BU$36*EXP(11604*BU$52*((1/293)-(1/(273+IF('Saisie des composants'!BV80="",BU$9,'Saisie des composants'!BV80)+'Saisie Profil'!$G14)))),IF(BU$4="Composants piezoélectriques",BU$36*BU61,0)))))))</f>
        <v/>
      </c>
      <c r="BV146" s="102" t="str">
        <f>IF(BV$3="","",IF(OR($A146=0,'Saisie Profil'!$D14="Off"),0,IF(BV$4="Optocoupleurs",BV$36*EXP(11604*0.7*((1/293)-(1/(273+IF('Saisie des composants'!BW80="",BV$9,'Saisie des composants'!BW80)+'Saisie Profil'!$G14)))),IF(BV$4="Résistance",BV$36*EXP(11604*0.15*((1/293)-(1/(273+'Saisie Profil'!$G14+(BV$51*IF('Saisie des composants'!BW92="",BV$10,'Saisie des composants'!BW92)))))),IF(BV$4="Condensateur",BV$36*POWER((IF('Saisie des composants'!BW104="",BV$12,'Saisie des composants'!BW104)/BV$53),3)*EXP(11604*BV$52*((1/293)-(1/(273+'Saisie Profil'!$G14)))),IF(BV$4="Composants magnétiques",BV$36*EXP(11604*BV$52*((1/293)-(1/(273+IF('Saisie des composants'!BW80="",BV$9,'Saisie des composants'!BW80)+'Saisie Profil'!$G14)))),IF(BV$4="Composants piezoélectriques",BV$36*BV61,0)))))))</f>
        <v/>
      </c>
      <c r="BW146" s="102" t="str">
        <f>IF(BW$3="","",IF(OR($A146=0,'Saisie Profil'!$D14="Off"),0,IF(BW$4="Optocoupleurs",BW$36*EXP(11604*0.7*((1/293)-(1/(273+IF('Saisie des composants'!BX80="",BW$9,'Saisie des composants'!BX80)+'Saisie Profil'!$G14)))),IF(BW$4="Résistance",BW$36*EXP(11604*0.15*((1/293)-(1/(273+'Saisie Profil'!$G14+(BW$51*IF('Saisie des composants'!BX92="",BW$10,'Saisie des composants'!BX92)))))),IF(BW$4="Condensateur",BW$36*POWER((IF('Saisie des composants'!BX104="",BW$12,'Saisie des composants'!BX104)/BW$53),3)*EXP(11604*BW$52*((1/293)-(1/(273+'Saisie Profil'!$G14)))),IF(BW$4="Composants magnétiques",BW$36*EXP(11604*BW$52*((1/293)-(1/(273+IF('Saisie des composants'!BX80="",BW$9,'Saisie des composants'!BX80)+'Saisie Profil'!$G14)))),IF(BW$4="Composants piezoélectriques",BW$36*BW61,0)))))))</f>
        <v/>
      </c>
      <c r="BX146" s="102" t="str">
        <f>IF(BX$3="","",IF(OR($A146=0,'Saisie Profil'!$D14="Off"),0,IF(BX$4="Optocoupleurs",BX$36*EXP(11604*0.7*((1/293)-(1/(273+IF('Saisie des composants'!BY80="",BX$9,'Saisie des composants'!BY80)+'Saisie Profil'!$G14)))),IF(BX$4="Résistance",BX$36*EXP(11604*0.15*((1/293)-(1/(273+'Saisie Profil'!$G14+(BX$51*IF('Saisie des composants'!BY92="",BX$10,'Saisie des composants'!BY92)))))),IF(BX$4="Condensateur",BX$36*POWER((IF('Saisie des composants'!BY104="",BX$12,'Saisie des composants'!BY104)/BX$53),3)*EXP(11604*BX$52*((1/293)-(1/(273+'Saisie Profil'!$G14)))),IF(BX$4="Composants magnétiques",BX$36*EXP(11604*BX$52*((1/293)-(1/(273+IF('Saisie des composants'!BY80="",BX$9,'Saisie des composants'!BY80)+'Saisie Profil'!$G14)))),IF(BX$4="Composants piezoélectriques",BX$36*BX61,0)))))))</f>
        <v/>
      </c>
      <c r="BY146" s="102" t="str">
        <f>IF(BY$3="","",IF(OR($A146=0,'Saisie Profil'!$D14="Off"),0,IF(BY$4="Optocoupleurs",BY$36*EXP(11604*0.7*((1/293)-(1/(273+IF('Saisie des composants'!BZ80="",BY$9,'Saisie des composants'!BZ80)+'Saisie Profil'!$G14)))),IF(BY$4="Résistance",BY$36*EXP(11604*0.15*((1/293)-(1/(273+'Saisie Profil'!$G14+(BY$51*IF('Saisie des composants'!BZ92="",BY$10,'Saisie des composants'!BZ92)))))),IF(BY$4="Condensateur",BY$36*POWER((IF('Saisie des composants'!BZ104="",BY$12,'Saisie des composants'!BZ104)/BY$53),3)*EXP(11604*BY$52*((1/293)-(1/(273+'Saisie Profil'!$G14)))),IF(BY$4="Composants magnétiques",BY$36*EXP(11604*BY$52*((1/293)-(1/(273+IF('Saisie des composants'!BZ80="",BY$9,'Saisie des composants'!BZ80)+'Saisie Profil'!$G14)))),IF(BY$4="Composants piezoélectriques",BY$36*BY61,0)))))))</f>
        <v/>
      </c>
      <c r="BZ146" s="102" t="str">
        <f>IF(BZ$3="","",IF(OR($A146=0,'Saisie Profil'!$D14="Off"),0,IF(BZ$4="Optocoupleurs",BZ$36*EXP(11604*0.7*((1/293)-(1/(273+IF('Saisie des composants'!CA80="",BZ$9,'Saisie des composants'!CA80)+'Saisie Profil'!$G14)))),IF(BZ$4="Résistance",BZ$36*EXP(11604*0.15*((1/293)-(1/(273+'Saisie Profil'!$G14+(BZ$51*IF('Saisie des composants'!CA92="",BZ$10,'Saisie des composants'!CA92)))))),IF(BZ$4="Condensateur",BZ$36*POWER((IF('Saisie des composants'!CA104="",BZ$12,'Saisie des composants'!CA104)/BZ$53),3)*EXP(11604*BZ$52*((1/293)-(1/(273+'Saisie Profil'!$G14)))),IF(BZ$4="Composants magnétiques",BZ$36*EXP(11604*BZ$52*((1/293)-(1/(273+IF('Saisie des composants'!CA80="",BZ$9,'Saisie des composants'!CA80)+'Saisie Profil'!$G14)))),IF(BZ$4="Composants piezoélectriques",BZ$36*BZ61,0)))))))</f>
        <v/>
      </c>
      <c r="CA146" s="102" t="str">
        <f>IF(CA$3="","",IF(OR($A146=0,'Saisie Profil'!$D14="Off"),0,IF(CA$4="Optocoupleurs",CA$36*EXP(11604*0.7*((1/293)-(1/(273+IF('Saisie des composants'!CB80="",CA$9,'Saisie des composants'!CB80)+'Saisie Profil'!$G14)))),IF(CA$4="Résistance",CA$36*EXP(11604*0.15*((1/293)-(1/(273+'Saisie Profil'!$G14+(CA$51*IF('Saisie des composants'!CB92="",CA$10,'Saisie des composants'!CB92)))))),IF(CA$4="Condensateur",CA$36*POWER((IF('Saisie des composants'!CB104="",CA$12,'Saisie des composants'!CB104)/CA$53),3)*EXP(11604*CA$52*((1/293)-(1/(273+'Saisie Profil'!$G14)))),IF(CA$4="Composants magnétiques",CA$36*EXP(11604*CA$52*((1/293)-(1/(273+IF('Saisie des composants'!CB80="",CA$9,'Saisie des composants'!CB80)+'Saisie Profil'!$G14)))),IF(CA$4="Composants piezoélectriques",CA$36*CA61,0)))))))</f>
        <v/>
      </c>
      <c r="CB146" s="102" t="str">
        <f>IF(CB$3="","",IF(OR($A146=0,'Saisie Profil'!$D14="Off"),0,IF(CB$4="Optocoupleurs",CB$36*EXP(11604*0.7*((1/293)-(1/(273+IF('Saisie des composants'!CC80="",CB$9,'Saisie des composants'!CC80)+'Saisie Profil'!$G14)))),IF(CB$4="Résistance",CB$36*EXP(11604*0.15*((1/293)-(1/(273+'Saisie Profil'!$G14+(CB$51*IF('Saisie des composants'!CC92="",CB$10,'Saisie des composants'!CC92)))))),IF(CB$4="Condensateur",CB$36*POWER((IF('Saisie des composants'!CC104="",CB$12,'Saisie des composants'!CC104)/CB$53),3)*EXP(11604*CB$52*((1/293)-(1/(273+'Saisie Profil'!$G14)))),IF(CB$4="Composants magnétiques",CB$36*EXP(11604*CB$52*((1/293)-(1/(273+IF('Saisie des composants'!CC80="",CB$9,'Saisie des composants'!CC80)+'Saisie Profil'!$G14)))),IF(CB$4="Composants piezoélectriques",CB$36*CB61,0)))))))</f>
        <v/>
      </c>
      <c r="CC146" s="102" t="str">
        <f>IF(CC$3="","",IF(OR($A146=0,'Saisie Profil'!$D14="Off"),0,IF(CC$4="Optocoupleurs",CC$36*EXP(11604*0.7*((1/293)-(1/(273+IF('Saisie des composants'!CD80="",CC$9,'Saisie des composants'!CD80)+'Saisie Profil'!$G14)))),IF(CC$4="Résistance",CC$36*EXP(11604*0.15*((1/293)-(1/(273+'Saisie Profil'!$G14+(CC$51*IF('Saisie des composants'!CD92="",CC$10,'Saisie des composants'!CD92)))))),IF(CC$4="Condensateur",CC$36*POWER((IF('Saisie des composants'!CD104="",CC$12,'Saisie des composants'!CD104)/CC$53),3)*EXP(11604*CC$52*((1/293)-(1/(273+'Saisie Profil'!$G14)))),IF(CC$4="Composants magnétiques",CC$36*EXP(11604*CC$52*((1/293)-(1/(273+IF('Saisie des composants'!CD80="",CC$9,'Saisie des composants'!CD80)+'Saisie Profil'!$G14)))),IF(CC$4="Composants piezoélectriques",CC$36*CC61,0)))))))</f>
        <v/>
      </c>
      <c r="CD146" s="102" t="str">
        <f>IF(CD$3="","",IF(OR($A146=0,'Saisie Profil'!$D14="Off"),0,IF(CD$4="Optocoupleurs",CD$36*EXP(11604*0.7*((1/293)-(1/(273+IF('Saisie des composants'!CE80="",CD$9,'Saisie des composants'!CE80)+'Saisie Profil'!$G14)))),IF(CD$4="Résistance",CD$36*EXP(11604*0.15*((1/293)-(1/(273+'Saisie Profil'!$G14+(CD$51*IF('Saisie des composants'!CE92="",CD$10,'Saisie des composants'!CE92)))))),IF(CD$4="Condensateur",CD$36*POWER((IF('Saisie des composants'!CE104="",CD$12,'Saisie des composants'!CE104)/CD$53),3)*EXP(11604*CD$52*((1/293)-(1/(273+'Saisie Profil'!$G14)))),IF(CD$4="Composants magnétiques",CD$36*EXP(11604*CD$52*((1/293)-(1/(273+IF('Saisie des composants'!CE80="",CD$9,'Saisie des composants'!CE80)+'Saisie Profil'!$G14)))),IF(CD$4="Composants piezoélectriques",CD$36*CD61,0)))))))</f>
        <v/>
      </c>
      <c r="CE146" s="102" t="str">
        <f>IF(CE$3="","",IF(OR($A146=0,'Saisie Profil'!$D14="Off"),0,IF(CE$4="Optocoupleurs",CE$36*EXP(11604*0.7*((1/293)-(1/(273+IF('Saisie des composants'!CF80="",CE$9,'Saisie des composants'!CF80)+'Saisie Profil'!$G14)))),IF(CE$4="Résistance",CE$36*EXP(11604*0.15*((1/293)-(1/(273+'Saisie Profil'!$G14+(CE$51*IF('Saisie des composants'!CF92="",CE$10,'Saisie des composants'!CF92)))))),IF(CE$4="Condensateur",CE$36*POWER((IF('Saisie des composants'!CF104="",CE$12,'Saisie des composants'!CF104)/CE$53),3)*EXP(11604*CE$52*((1/293)-(1/(273+'Saisie Profil'!$G14)))),IF(CE$4="Composants magnétiques",CE$36*EXP(11604*CE$52*((1/293)-(1/(273+IF('Saisie des composants'!CF80="",CE$9,'Saisie des composants'!CF80)+'Saisie Profil'!$G14)))),IF(CE$4="Composants piezoélectriques",CE$36*CE61,0)))))))</f>
        <v/>
      </c>
      <c r="CF146" s="102" t="str">
        <f>IF(CF$3="","",IF(OR($A146=0,'Saisie Profil'!$D14="Off"),0,IF(CF$4="Optocoupleurs",CF$36*EXP(11604*0.7*((1/293)-(1/(273+IF('Saisie des composants'!CG80="",CF$9,'Saisie des composants'!CG80)+'Saisie Profil'!$G14)))),IF(CF$4="Résistance",CF$36*EXP(11604*0.15*((1/293)-(1/(273+'Saisie Profil'!$G14+(CF$51*IF('Saisie des composants'!CG92="",CF$10,'Saisie des composants'!CG92)))))),IF(CF$4="Condensateur",CF$36*POWER((IF('Saisie des composants'!CG104="",CF$12,'Saisie des composants'!CG104)/CF$53),3)*EXP(11604*CF$52*((1/293)-(1/(273+'Saisie Profil'!$G14)))),IF(CF$4="Composants magnétiques",CF$36*EXP(11604*CF$52*((1/293)-(1/(273+IF('Saisie des composants'!CG80="",CF$9,'Saisie des composants'!CG80)+'Saisie Profil'!$G14)))),IF(CF$4="Composants piezoélectriques",CF$36*CF61,0)))))))</f>
        <v/>
      </c>
      <c r="CG146" s="102" t="str">
        <f>IF(CG$3="","",IF(OR($A146=0,'Saisie Profil'!$D14="Off"),0,IF(CG$4="Optocoupleurs",CG$36*EXP(11604*0.7*((1/293)-(1/(273+IF('Saisie des composants'!CH80="",CG$9,'Saisie des composants'!CH80)+'Saisie Profil'!$G14)))),IF(CG$4="Résistance",CG$36*EXP(11604*0.15*((1/293)-(1/(273+'Saisie Profil'!$G14+(CG$51*IF('Saisie des composants'!CH92="",CG$10,'Saisie des composants'!CH92)))))),IF(CG$4="Condensateur",CG$36*POWER((IF('Saisie des composants'!CH104="",CG$12,'Saisie des composants'!CH104)/CG$53),3)*EXP(11604*CG$52*((1/293)-(1/(273+'Saisie Profil'!$G14)))),IF(CG$4="Composants magnétiques",CG$36*EXP(11604*CG$52*((1/293)-(1/(273+IF('Saisie des composants'!CH80="",CG$9,'Saisie des composants'!CH80)+'Saisie Profil'!$G14)))),IF(CG$4="Composants piezoélectriques",CG$36*CG61,0)))))))</f>
        <v/>
      </c>
      <c r="CH146" s="102" t="str">
        <f>IF(CH$3="","",IF(OR($A146=0,'Saisie Profil'!$D14="Off"),0,IF(CH$4="Optocoupleurs",CH$36*EXP(11604*0.7*((1/293)-(1/(273+IF('Saisie des composants'!CI80="",CH$9,'Saisie des composants'!CI80)+'Saisie Profil'!$G14)))),IF(CH$4="Résistance",CH$36*EXP(11604*0.15*((1/293)-(1/(273+'Saisie Profil'!$G14+(CH$51*IF('Saisie des composants'!CI92="",CH$10,'Saisie des composants'!CI92)))))),IF(CH$4="Condensateur",CH$36*POWER((IF('Saisie des composants'!CI104="",CH$12,'Saisie des composants'!CI104)/CH$53),3)*EXP(11604*CH$52*((1/293)-(1/(273+'Saisie Profil'!$G14)))),IF(CH$4="Composants magnétiques",CH$36*EXP(11604*CH$52*((1/293)-(1/(273+IF('Saisie des composants'!CI80="",CH$9,'Saisie des composants'!CI80)+'Saisie Profil'!$G14)))),IF(CH$4="Composants piezoélectriques",CH$36*CH61,0)))))))</f>
        <v/>
      </c>
      <c r="CI146" s="102" t="str">
        <f>IF(CI$3="","",IF(OR($A146=0,'Saisie Profil'!$D14="Off"),0,IF(CI$4="Optocoupleurs",CI$36*EXP(11604*0.7*((1/293)-(1/(273+IF('Saisie des composants'!CJ80="",CI$9,'Saisie des composants'!CJ80)+'Saisie Profil'!$G14)))),IF(CI$4="Résistance",CI$36*EXP(11604*0.15*((1/293)-(1/(273+'Saisie Profil'!$G14+(CI$51*IF('Saisie des composants'!CJ92="",CI$10,'Saisie des composants'!CJ92)))))),IF(CI$4="Condensateur",CI$36*POWER((IF('Saisie des composants'!CJ104="",CI$12,'Saisie des composants'!CJ104)/CI$53),3)*EXP(11604*CI$52*((1/293)-(1/(273+'Saisie Profil'!$G14)))),IF(CI$4="Composants magnétiques",CI$36*EXP(11604*CI$52*((1/293)-(1/(273+IF('Saisie des composants'!CJ80="",CI$9,'Saisie des composants'!CJ80)+'Saisie Profil'!$G14)))),IF(CI$4="Composants piezoélectriques",CI$36*CI61,0)))))))</f>
        <v/>
      </c>
      <c r="CJ146" s="102" t="str">
        <f>IF(CJ$3="","",IF(OR($A146=0,'Saisie Profil'!$D14="Off"),0,IF(CJ$4="Optocoupleurs",CJ$36*EXP(11604*0.7*((1/293)-(1/(273+IF('Saisie des composants'!CK80="",CJ$9,'Saisie des composants'!CK80)+'Saisie Profil'!$G14)))),IF(CJ$4="Résistance",CJ$36*EXP(11604*0.15*((1/293)-(1/(273+'Saisie Profil'!$G14+(CJ$51*IF('Saisie des composants'!CK92="",CJ$10,'Saisie des composants'!CK92)))))),IF(CJ$4="Condensateur",CJ$36*POWER((IF('Saisie des composants'!CK104="",CJ$12,'Saisie des composants'!CK104)/CJ$53),3)*EXP(11604*CJ$52*((1/293)-(1/(273+'Saisie Profil'!$G14)))),IF(CJ$4="Composants magnétiques",CJ$36*EXP(11604*CJ$52*((1/293)-(1/(273+IF('Saisie des composants'!CK80="",CJ$9,'Saisie des composants'!CK80)+'Saisie Profil'!$G14)))),IF(CJ$4="Composants piezoélectriques",CJ$36*CJ61,0)))))))</f>
        <v/>
      </c>
      <c r="CK146" s="102" t="str">
        <f>IF(CK$3="","",IF(OR($A146=0,'Saisie Profil'!$D14="Off"),0,IF(CK$4="Optocoupleurs",CK$36*EXP(11604*0.7*((1/293)-(1/(273+IF('Saisie des composants'!CL80="",CK$9,'Saisie des composants'!CL80)+'Saisie Profil'!$G14)))),IF(CK$4="Résistance",CK$36*EXP(11604*0.15*((1/293)-(1/(273+'Saisie Profil'!$G14+(CK$51*IF('Saisie des composants'!CL92="",CK$10,'Saisie des composants'!CL92)))))),IF(CK$4="Condensateur",CK$36*POWER((IF('Saisie des composants'!CL104="",CK$12,'Saisie des composants'!CL104)/CK$53),3)*EXP(11604*CK$52*((1/293)-(1/(273+'Saisie Profil'!$G14)))),IF(CK$4="Composants magnétiques",CK$36*EXP(11604*CK$52*((1/293)-(1/(273+IF('Saisie des composants'!CL80="",CK$9,'Saisie des composants'!CL80)+'Saisie Profil'!$G14)))),IF(CK$4="Composants piezoélectriques",CK$36*CK61,0)))))))</f>
        <v/>
      </c>
      <c r="CL146" s="102" t="str">
        <f>IF(CL$3="","",IF(OR($A146=0,'Saisie Profil'!$D14="Off"),0,IF(CL$4="Optocoupleurs",CL$36*EXP(11604*0.7*((1/293)-(1/(273+IF('Saisie des composants'!CM80="",CL$9,'Saisie des composants'!CM80)+'Saisie Profil'!$G14)))),IF(CL$4="Résistance",CL$36*EXP(11604*0.15*((1/293)-(1/(273+'Saisie Profil'!$G14+(CL$51*IF('Saisie des composants'!CM92="",CL$10,'Saisie des composants'!CM92)))))),IF(CL$4="Condensateur",CL$36*POWER((IF('Saisie des composants'!CM104="",CL$12,'Saisie des composants'!CM104)/CL$53),3)*EXP(11604*CL$52*((1/293)-(1/(273+'Saisie Profil'!$G14)))),IF(CL$4="Composants magnétiques",CL$36*EXP(11604*CL$52*((1/293)-(1/(273+IF('Saisie des composants'!CM80="",CL$9,'Saisie des composants'!CM80)+'Saisie Profil'!$G14)))),IF(CL$4="Composants piezoélectriques",CL$36*CL61,0)))))))</f>
        <v/>
      </c>
      <c r="CM146" s="102" t="str">
        <f>IF(CM$3="","",IF(OR($A146=0,'Saisie Profil'!$D14="Off"),0,IF(CM$4="Optocoupleurs",CM$36*EXP(11604*0.7*((1/293)-(1/(273+IF('Saisie des composants'!CN80="",CM$9,'Saisie des composants'!CN80)+'Saisie Profil'!$G14)))),IF(CM$4="Résistance",CM$36*EXP(11604*0.15*((1/293)-(1/(273+'Saisie Profil'!$G14+(CM$51*IF('Saisie des composants'!CN92="",CM$10,'Saisie des composants'!CN92)))))),IF(CM$4="Condensateur",CM$36*POWER((IF('Saisie des composants'!CN104="",CM$12,'Saisie des composants'!CN104)/CM$53),3)*EXP(11604*CM$52*((1/293)-(1/(273+'Saisie Profil'!$G14)))),IF(CM$4="Composants magnétiques",CM$36*EXP(11604*CM$52*((1/293)-(1/(273+IF('Saisie des composants'!CN80="",CM$9,'Saisie des composants'!CN80)+'Saisie Profil'!$G14)))),IF(CM$4="Composants piezoélectriques",CM$36*CM61,0)))))))</f>
        <v/>
      </c>
      <c r="CN146" s="102" t="str">
        <f>IF(CN$3="","",IF(OR($A146=0,'Saisie Profil'!$D14="Off"),0,IF(CN$4="Optocoupleurs",CN$36*EXP(11604*0.7*((1/293)-(1/(273+IF('Saisie des composants'!CO80="",CN$9,'Saisie des composants'!CO80)+'Saisie Profil'!$G14)))),IF(CN$4="Résistance",CN$36*EXP(11604*0.15*((1/293)-(1/(273+'Saisie Profil'!$G14+(CN$51*IF('Saisie des composants'!CO92="",CN$10,'Saisie des composants'!CO92)))))),IF(CN$4="Condensateur",CN$36*POWER((IF('Saisie des composants'!CO104="",CN$12,'Saisie des composants'!CO104)/CN$53),3)*EXP(11604*CN$52*((1/293)-(1/(273+'Saisie Profil'!$G14)))),IF(CN$4="Composants magnétiques",CN$36*EXP(11604*CN$52*((1/293)-(1/(273+IF('Saisie des composants'!CO80="",CN$9,'Saisie des composants'!CO80)+'Saisie Profil'!$G14)))),IF(CN$4="Composants piezoélectriques",CN$36*CN61,0)))))))</f>
        <v/>
      </c>
      <c r="CO146" s="102" t="str">
        <f>IF(CO$3="","",IF(OR($A146=0,'Saisie Profil'!$D14="Off"),0,IF(CO$4="Optocoupleurs",CO$36*EXP(11604*0.7*((1/293)-(1/(273+IF('Saisie des composants'!CP80="",CO$9,'Saisie des composants'!CP80)+'Saisie Profil'!$G14)))),IF(CO$4="Résistance",CO$36*EXP(11604*0.15*((1/293)-(1/(273+'Saisie Profil'!$G14+(CO$51*IF('Saisie des composants'!CP92="",CO$10,'Saisie des composants'!CP92)))))),IF(CO$4="Condensateur",CO$36*POWER((IF('Saisie des composants'!CP104="",CO$12,'Saisie des composants'!CP104)/CO$53),3)*EXP(11604*CO$52*((1/293)-(1/(273+'Saisie Profil'!$G14)))),IF(CO$4="Composants magnétiques",CO$36*EXP(11604*CO$52*((1/293)-(1/(273+IF('Saisie des composants'!CP80="",CO$9,'Saisie des composants'!CP80)+'Saisie Profil'!$G14)))),IF(CO$4="Composants piezoélectriques",CO$36*CO61,0)))))))</f>
        <v/>
      </c>
      <c r="CP146" s="102" t="str">
        <f>IF(CP$3="","",IF(OR($A146=0,'Saisie Profil'!$D14="Off"),0,IF(CP$4="Optocoupleurs",CP$36*EXP(11604*0.7*((1/293)-(1/(273+IF('Saisie des composants'!CQ80="",CP$9,'Saisie des composants'!CQ80)+'Saisie Profil'!$G14)))),IF(CP$4="Résistance",CP$36*EXP(11604*0.15*((1/293)-(1/(273+'Saisie Profil'!$G14+(CP$51*IF('Saisie des composants'!CQ92="",CP$10,'Saisie des composants'!CQ92)))))),IF(CP$4="Condensateur",CP$36*POWER((IF('Saisie des composants'!CQ104="",CP$12,'Saisie des composants'!CQ104)/CP$53),3)*EXP(11604*CP$52*((1/293)-(1/(273+'Saisie Profil'!$G14)))),IF(CP$4="Composants magnétiques",CP$36*EXP(11604*CP$52*((1/293)-(1/(273+IF('Saisie des composants'!CQ80="",CP$9,'Saisie des composants'!CQ80)+'Saisie Profil'!$G14)))),IF(CP$4="Composants piezoélectriques",CP$36*CP61,0)))))))</f>
        <v/>
      </c>
      <c r="CQ146" s="102" t="str">
        <f>IF(CQ$3="","",IF(OR($A146=0,'Saisie Profil'!$D14="Off"),0,IF(CQ$4="Optocoupleurs",CQ$36*EXP(11604*0.7*((1/293)-(1/(273+IF('Saisie des composants'!CR80="",CQ$9,'Saisie des composants'!CR80)+'Saisie Profil'!$G14)))),IF(CQ$4="Résistance",CQ$36*EXP(11604*0.15*((1/293)-(1/(273+'Saisie Profil'!$G14+(CQ$51*IF('Saisie des composants'!CR92="",CQ$10,'Saisie des composants'!CR92)))))),IF(CQ$4="Condensateur",CQ$36*POWER((IF('Saisie des composants'!CR104="",CQ$12,'Saisie des composants'!CR104)/CQ$53),3)*EXP(11604*CQ$52*((1/293)-(1/(273+'Saisie Profil'!$G14)))),IF(CQ$4="Composants magnétiques",CQ$36*EXP(11604*CQ$52*((1/293)-(1/(273+IF('Saisie des composants'!CR80="",CQ$9,'Saisie des composants'!CR80)+'Saisie Profil'!$G14)))),IF(CQ$4="Composants piezoélectriques",CQ$36*CQ61,0)))))))</f>
        <v/>
      </c>
      <c r="CR146" s="102" t="str">
        <f>IF(CR$3="","",IF(OR($A146=0,'Saisie Profil'!$D14="Off"),0,IF(CR$4="Optocoupleurs",CR$36*EXP(11604*0.7*((1/293)-(1/(273+IF('Saisie des composants'!CS80="",CR$9,'Saisie des composants'!CS80)+'Saisie Profil'!$G14)))),IF(CR$4="Résistance",CR$36*EXP(11604*0.15*((1/293)-(1/(273+'Saisie Profil'!$G14+(CR$51*IF('Saisie des composants'!CS92="",CR$10,'Saisie des composants'!CS92)))))),IF(CR$4="Condensateur",CR$36*POWER((IF('Saisie des composants'!CS104="",CR$12,'Saisie des composants'!CS104)/CR$53),3)*EXP(11604*CR$52*((1/293)-(1/(273+'Saisie Profil'!$G14)))),IF(CR$4="Composants magnétiques",CR$36*EXP(11604*CR$52*((1/293)-(1/(273+IF('Saisie des composants'!CS80="",CR$9,'Saisie des composants'!CS80)+'Saisie Profil'!$G14)))),IF(CR$4="Composants piezoélectriques",CR$36*CR61,0)))))))</f>
        <v/>
      </c>
      <c r="CS146" s="102" t="str">
        <f>IF(CS$3="","",IF(OR($A146=0,'Saisie Profil'!$D14="Off"),0,IF(CS$4="Optocoupleurs",CS$36*EXP(11604*0.7*((1/293)-(1/(273+IF('Saisie des composants'!CT80="",CS$9,'Saisie des composants'!CT80)+'Saisie Profil'!$G14)))),IF(CS$4="Résistance",CS$36*EXP(11604*0.15*((1/293)-(1/(273+'Saisie Profil'!$G14+(CS$51*IF('Saisie des composants'!CT92="",CS$10,'Saisie des composants'!CT92)))))),IF(CS$4="Condensateur",CS$36*POWER((IF('Saisie des composants'!CT104="",CS$12,'Saisie des composants'!CT104)/CS$53),3)*EXP(11604*CS$52*((1/293)-(1/(273+'Saisie Profil'!$G14)))),IF(CS$4="Composants magnétiques",CS$36*EXP(11604*CS$52*((1/293)-(1/(273+IF('Saisie des composants'!CT80="",CS$9,'Saisie des composants'!CT80)+'Saisie Profil'!$G14)))),IF(CS$4="Composants piezoélectriques",CS$36*CS61,0)))))))</f>
        <v/>
      </c>
      <c r="CT146" s="102" t="str">
        <f>IF(CT$3="","",IF(OR($A146=0,'Saisie Profil'!$D14="Off"),0,IF(CT$4="Optocoupleurs",CT$36*EXP(11604*0.7*((1/293)-(1/(273+IF('Saisie des composants'!CU80="",CT$9,'Saisie des composants'!CU80)+'Saisie Profil'!$G14)))),IF(CT$4="Résistance",CT$36*EXP(11604*0.15*((1/293)-(1/(273+'Saisie Profil'!$G14+(CT$51*IF('Saisie des composants'!CU92="",CT$10,'Saisie des composants'!CU92)))))),IF(CT$4="Condensateur",CT$36*POWER((IF('Saisie des composants'!CU104="",CT$12,'Saisie des composants'!CU104)/CT$53),3)*EXP(11604*CT$52*((1/293)-(1/(273+'Saisie Profil'!$G14)))),IF(CT$4="Composants magnétiques",CT$36*EXP(11604*CT$52*((1/293)-(1/(273+IF('Saisie des composants'!CU80="",CT$9,'Saisie des composants'!CU80)+'Saisie Profil'!$G14)))),IF(CT$4="Composants piezoélectriques",CT$36*CT61,0)))))))</f>
        <v/>
      </c>
      <c r="CU146" s="102" t="str">
        <f>IF(CU$3="","",IF(OR($A146=0,'Saisie Profil'!$D14="Off"),0,IF(CU$4="Optocoupleurs",CU$36*EXP(11604*0.7*((1/293)-(1/(273+IF('Saisie des composants'!CV80="",CU$9,'Saisie des composants'!CV80)+'Saisie Profil'!$G14)))),IF(CU$4="Résistance",CU$36*EXP(11604*0.15*((1/293)-(1/(273+'Saisie Profil'!$G14+(CU$51*IF('Saisie des composants'!CV92="",CU$10,'Saisie des composants'!CV92)))))),IF(CU$4="Condensateur",CU$36*POWER((IF('Saisie des composants'!CV104="",CU$12,'Saisie des composants'!CV104)/CU$53),3)*EXP(11604*CU$52*((1/293)-(1/(273+'Saisie Profil'!$G14)))),IF(CU$4="Composants magnétiques",CU$36*EXP(11604*CU$52*((1/293)-(1/(273+IF('Saisie des composants'!CV80="",CU$9,'Saisie des composants'!CV80)+'Saisie Profil'!$G14)))),IF(CU$4="Composants piezoélectriques",CU$36*CU61,0)))))))</f>
        <v/>
      </c>
      <c r="CV146" s="102" t="str">
        <f>IF(CV$3="","",IF(OR($A146=0,'Saisie Profil'!$D14="Off"),0,IF(CV$4="Optocoupleurs",CV$36*EXP(11604*0.7*((1/293)-(1/(273+IF('Saisie des composants'!CW80="",CV$9,'Saisie des composants'!CW80)+'Saisie Profil'!$G14)))),IF(CV$4="Résistance",CV$36*EXP(11604*0.15*((1/293)-(1/(273+'Saisie Profil'!$G14+(CV$51*IF('Saisie des composants'!CW92="",CV$10,'Saisie des composants'!CW92)))))),IF(CV$4="Condensateur",CV$36*POWER((IF('Saisie des composants'!CW104="",CV$12,'Saisie des composants'!CW104)/CV$53),3)*EXP(11604*CV$52*((1/293)-(1/(273+'Saisie Profil'!$G14)))),IF(CV$4="Composants magnétiques",CV$36*EXP(11604*CV$52*((1/293)-(1/(273+IF('Saisie des composants'!CW80="",CV$9,'Saisie des composants'!CW80)+'Saisie Profil'!$G14)))),IF(CV$4="Composants piezoélectriques",CV$36*CV61,0)))))))</f>
        <v/>
      </c>
      <c r="CW146" s="102" t="str">
        <f>IF(CW$3="","",IF(OR($A146=0,'Saisie Profil'!$D14="Off"),0,IF(CW$4="Optocoupleurs",CW$36*EXP(11604*0.7*((1/293)-(1/(273+IF('Saisie des composants'!CX80="",CW$9,'Saisie des composants'!CX80)+'Saisie Profil'!$G14)))),IF(CW$4="Résistance",CW$36*EXP(11604*0.15*((1/293)-(1/(273+'Saisie Profil'!$G14+(CW$51*IF('Saisie des composants'!CX92="",CW$10,'Saisie des composants'!CX92)))))),IF(CW$4="Condensateur",CW$36*POWER((IF('Saisie des composants'!CX104="",CW$12,'Saisie des composants'!CX104)/CW$53),3)*EXP(11604*CW$52*((1/293)-(1/(273+'Saisie Profil'!$G14)))),IF(CW$4="Composants magnétiques",CW$36*EXP(11604*CW$52*((1/293)-(1/(273+IF('Saisie des composants'!CX80="",CW$9,'Saisie des composants'!CX80)+'Saisie Profil'!$G14)))),IF(CW$4="Composants piezoélectriques",CW$36*CW61,0)))))))</f>
        <v/>
      </c>
      <c r="CX146" s="102" t="str">
        <f>IF(CX$3="","",IF(OR($A146=0,'Saisie Profil'!$D14="Off"),0,IF(CX$4="Optocoupleurs",CX$36*EXP(11604*0.7*((1/293)-(1/(273+IF('Saisie des composants'!CY80="",CX$9,'Saisie des composants'!CY80)+'Saisie Profil'!$G14)))),IF(CX$4="Résistance",CX$36*EXP(11604*0.15*((1/293)-(1/(273+'Saisie Profil'!$G14+(CX$51*IF('Saisie des composants'!CY92="",CX$10,'Saisie des composants'!CY92)))))),IF(CX$4="Condensateur",CX$36*POWER((IF('Saisie des composants'!CY104="",CX$12,'Saisie des composants'!CY104)/CX$53),3)*EXP(11604*CX$52*((1/293)-(1/(273+'Saisie Profil'!$G14)))),IF(CX$4="Composants magnétiques",CX$36*EXP(11604*CX$52*((1/293)-(1/(273+IF('Saisie des composants'!CY80="",CX$9,'Saisie des composants'!CY80)+'Saisie Profil'!$G14)))),IF(CX$4="Composants piezoélectriques",CX$36*CX61,0)))))))</f>
        <v/>
      </c>
      <c r="CY146" s="102" t="str">
        <f>IF(CY$3="","",IF(OR($A146=0,'Saisie Profil'!$D14="Off"),0,IF(CY$4="Optocoupleurs",CY$36*EXP(11604*0.7*((1/293)-(1/(273+IF('Saisie des composants'!CZ80="",CY$9,'Saisie des composants'!CZ80)+'Saisie Profil'!$G14)))),IF(CY$4="Résistance",CY$36*EXP(11604*0.15*((1/293)-(1/(273+'Saisie Profil'!$G14+(CY$51*IF('Saisie des composants'!CZ92="",CY$10,'Saisie des composants'!CZ92)))))),IF(CY$4="Condensateur",CY$36*POWER((IF('Saisie des composants'!CZ104="",CY$12,'Saisie des composants'!CZ104)/CY$53),3)*EXP(11604*CY$52*((1/293)-(1/(273+'Saisie Profil'!$G14)))),IF(CY$4="Composants magnétiques",CY$36*EXP(11604*CY$52*((1/293)-(1/(273+IF('Saisie des composants'!CZ80="",CY$9,'Saisie des composants'!CZ80)+'Saisie Profil'!$G14)))),IF(CY$4="Composants piezoélectriques",CY$36*CY61,0)))))))</f>
        <v/>
      </c>
      <c r="CZ146" s="102" t="str">
        <f>IF(CZ$3="","",IF(OR($A146=0,'Saisie Profil'!$D14="Off"),0,IF(CZ$4="Optocoupleurs",CZ$36*EXP(11604*0.7*((1/293)-(1/(273+IF('Saisie des composants'!DA80="",CZ$9,'Saisie des composants'!DA80)+'Saisie Profil'!$G14)))),IF(CZ$4="Résistance",CZ$36*EXP(11604*0.15*((1/293)-(1/(273+'Saisie Profil'!$G14+(CZ$51*IF('Saisie des composants'!DA92="",CZ$10,'Saisie des composants'!DA92)))))),IF(CZ$4="Condensateur",CZ$36*POWER((IF('Saisie des composants'!DA104="",CZ$12,'Saisie des composants'!DA104)/CZ$53),3)*EXP(11604*CZ$52*((1/293)-(1/(273+'Saisie Profil'!$G14)))),IF(CZ$4="Composants magnétiques",CZ$36*EXP(11604*CZ$52*((1/293)-(1/(273+IF('Saisie des composants'!DA80="",CZ$9,'Saisie des composants'!DA80)+'Saisie Profil'!$G14)))),IF(CZ$4="Composants piezoélectriques",CZ$36*CZ61,0)))))))</f>
        <v/>
      </c>
      <c r="DA146" s="102" t="str">
        <f>IF(DA$3="","",IF(OR($A146=0,'Saisie Profil'!$D14="Off"),0,IF(DA$4="Optocoupleurs",DA$36*EXP(11604*0.7*((1/293)-(1/(273+IF('Saisie des composants'!DB80="",DA$9,'Saisie des composants'!DB80)+'Saisie Profil'!$G14)))),IF(DA$4="Résistance",DA$36*EXP(11604*0.15*((1/293)-(1/(273+'Saisie Profil'!$G14+(DA$51*IF('Saisie des composants'!DB92="",DA$10,'Saisie des composants'!DB92)))))),IF(DA$4="Condensateur",DA$36*POWER((IF('Saisie des composants'!DB104="",DA$12,'Saisie des composants'!DB104)/DA$53),3)*EXP(11604*DA$52*((1/293)-(1/(273+'Saisie Profil'!$G14)))),IF(DA$4="Composants magnétiques",DA$36*EXP(11604*DA$52*((1/293)-(1/(273+IF('Saisie des composants'!DB80="",DA$9,'Saisie des composants'!DB80)+'Saisie Profil'!$G14)))),IF(DA$4="Composants piezoélectriques",DA$36*DA61,0)))))))</f>
        <v/>
      </c>
      <c r="DB146" s="102" t="str">
        <f>IF(DB$3="","",IF(OR($A146=0,'Saisie Profil'!$D14="Off"),0,IF(DB$4="Optocoupleurs",DB$36*EXP(11604*0.7*((1/293)-(1/(273+IF('Saisie des composants'!DC80="",DB$9,'Saisie des composants'!DC80)+'Saisie Profil'!$G14)))),IF(DB$4="Résistance",DB$36*EXP(11604*0.15*((1/293)-(1/(273+'Saisie Profil'!$G14+(DB$51*IF('Saisie des composants'!DC92="",DB$10,'Saisie des composants'!DC92)))))),IF(DB$4="Condensateur",DB$36*POWER((IF('Saisie des composants'!DC104="",DB$12,'Saisie des composants'!DC104)/DB$53),3)*EXP(11604*DB$52*((1/293)-(1/(273+'Saisie Profil'!$G14)))),IF(DB$4="Composants magnétiques",DB$36*EXP(11604*DB$52*((1/293)-(1/(273+IF('Saisie des composants'!DC80="",DB$9,'Saisie des composants'!DC80)+'Saisie Profil'!$G14)))),IF(DB$4="Composants piezoélectriques",DB$36*DB61,0)))))))</f>
        <v/>
      </c>
      <c r="DC146" s="102" t="str">
        <f>IF(DC$3="","",IF(OR($A146=0,'Saisie Profil'!$D14="Off"),0,IF(DC$4="Optocoupleurs",DC$36*EXP(11604*0.7*((1/293)-(1/(273+IF('Saisie des composants'!DD80="",DC$9,'Saisie des composants'!DD80)+'Saisie Profil'!$G14)))),IF(DC$4="Résistance",DC$36*EXP(11604*0.15*((1/293)-(1/(273+'Saisie Profil'!$G14+(DC$51*IF('Saisie des composants'!DD92="",DC$10,'Saisie des composants'!DD92)))))),IF(DC$4="Condensateur",DC$36*POWER((IF('Saisie des composants'!DD104="",DC$12,'Saisie des composants'!DD104)/DC$53),3)*EXP(11604*DC$52*((1/293)-(1/(273+'Saisie Profil'!$G14)))),IF(DC$4="Composants magnétiques",DC$36*EXP(11604*DC$52*((1/293)-(1/(273+IF('Saisie des composants'!DD80="",DC$9,'Saisie des composants'!DD80)+'Saisie Profil'!$G14)))),IF(DC$4="Composants piezoélectriques",DC$36*DC61,0)))))))</f>
        <v/>
      </c>
      <c r="DD146" s="102" t="str">
        <f>IF(DD$3="","",IF(OR($A146=0,'Saisie Profil'!$D14="Off"),0,IF(DD$4="Optocoupleurs",DD$36*EXP(11604*0.7*((1/293)-(1/(273+IF('Saisie des composants'!DE80="",DD$9,'Saisie des composants'!DE80)+'Saisie Profil'!$G14)))),IF(DD$4="Résistance",DD$36*EXP(11604*0.15*((1/293)-(1/(273+'Saisie Profil'!$G14+(DD$51*IF('Saisie des composants'!DE92="",DD$10,'Saisie des composants'!DE92)))))),IF(DD$4="Condensateur",DD$36*POWER((IF('Saisie des composants'!DE104="",DD$12,'Saisie des composants'!DE104)/DD$53),3)*EXP(11604*DD$52*((1/293)-(1/(273+'Saisie Profil'!$G14)))),IF(DD$4="Composants magnétiques",DD$36*EXP(11604*DD$52*((1/293)-(1/(273+IF('Saisie des composants'!DE80="",DD$9,'Saisie des composants'!DE80)+'Saisie Profil'!$G14)))),IF(DD$4="Composants piezoélectriques",DD$36*DD61,0)))))))</f>
        <v/>
      </c>
      <c r="DE146" s="102" t="str">
        <f>IF(DE$3="","",IF(OR($A146=0,'Saisie Profil'!$D14="Off"),0,IF(DE$4="Optocoupleurs",DE$36*EXP(11604*0.7*((1/293)-(1/(273+IF('Saisie des composants'!DF80="",DE$9,'Saisie des composants'!DF80)+'Saisie Profil'!$G14)))),IF(DE$4="Résistance",DE$36*EXP(11604*0.15*((1/293)-(1/(273+'Saisie Profil'!$G14+(DE$51*IF('Saisie des composants'!DF92="",DE$10,'Saisie des composants'!DF92)))))),IF(DE$4="Condensateur",DE$36*POWER((IF('Saisie des composants'!DF104="",DE$12,'Saisie des composants'!DF104)/DE$53),3)*EXP(11604*DE$52*((1/293)-(1/(273+'Saisie Profil'!$G14)))),IF(DE$4="Composants magnétiques",DE$36*EXP(11604*DE$52*((1/293)-(1/(273+IF('Saisie des composants'!DF80="",DE$9,'Saisie des composants'!DF80)+'Saisie Profil'!$G14)))),IF(DE$4="Composants piezoélectriques",DE$36*DE61,0)))))))</f>
        <v/>
      </c>
      <c r="DF146" s="102" t="str">
        <f>IF(DF$3="","",IF(OR($A146=0,'Saisie Profil'!$D14="Off"),0,IF(DF$4="Optocoupleurs",DF$36*EXP(11604*0.7*((1/293)-(1/(273+IF('Saisie des composants'!DG80="",DF$9,'Saisie des composants'!DG80)+'Saisie Profil'!$G14)))),IF(DF$4="Résistance",DF$36*EXP(11604*0.15*((1/293)-(1/(273+'Saisie Profil'!$G14+(DF$51*IF('Saisie des composants'!DG92="",DF$10,'Saisie des composants'!DG92)))))),IF(DF$4="Condensateur",DF$36*POWER((IF('Saisie des composants'!DG104="",DF$12,'Saisie des composants'!DG104)/DF$53),3)*EXP(11604*DF$52*((1/293)-(1/(273+'Saisie Profil'!$G14)))),IF(DF$4="Composants magnétiques",DF$36*EXP(11604*DF$52*((1/293)-(1/(273+IF('Saisie des composants'!DG80="",DF$9,'Saisie des composants'!DG80)+'Saisie Profil'!$G14)))),IF(DF$4="Composants piezoélectriques",DF$36*DF61,0)))))))</f>
        <v/>
      </c>
      <c r="DG146" s="102" t="str">
        <f>IF(DG$3="","",IF(OR($A146=0,'Saisie Profil'!$D14="Off"),0,IF(DG$4="Optocoupleurs",DG$36*EXP(11604*0.7*((1/293)-(1/(273+IF('Saisie des composants'!DH80="",DG$9,'Saisie des composants'!DH80)+'Saisie Profil'!$G14)))),IF(DG$4="Résistance",DG$36*EXP(11604*0.15*((1/293)-(1/(273+'Saisie Profil'!$G14+(DG$51*IF('Saisie des composants'!DH92="",DG$10,'Saisie des composants'!DH92)))))),IF(DG$4="Condensateur",DG$36*POWER((IF('Saisie des composants'!DH104="",DG$12,'Saisie des composants'!DH104)/DG$53),3)*EXP(11604*DG$52*((1/293)-(1/(273+'Saisie Profil'!$G14)))),IF(DG$4="Composants magnétiques",DG$36*EXP(11604*DG$52*((1/293)-(1/(273+IF('Saisie des composants'!DH80="",DG$9,'Saisie des composants'!DH80)+'Saisie Profil'!$G14)))),IF(DG$4="Composants piezoélectriques",DG$36*DG61,0)))))))</f>
        <v/>
      </c>
      <c r="DH146" s="102" t="str">
        <f>IF(DH$3="","",IF(OR($A146=0,'Saisie Profil'!$D14="Off"),0,IF(DH$4="Optocoupleurs",DH$36*EXP(11604*0.7*((1/293)-(1/(273+IF('Saisie des composants'!DI80="",DH$9,'Saisie des composants'!DI80)+'Saisie Profil'!$G14)))),IF(DH$4="Résistance",DH$36*EXP(11604*0.15*((1/293)-(1/(273+'Saisie Profil'!$G14+(DH$51*IF('Saisie des composants'!DI92="",DH$10,'Saisie des composants'!DI92)))))),IF(DH$4="Condensateur",DH$36*POWER((IF('Saisie des composants'!DI104="",DH$12,'Saisie des composants'!DI104)/DH$53),3)*EXP(11604*DH$52*((1/293)-(1/(273+'Saisie Profil'!$G14)))),IF(DH$4="Composants magnétiques",DH$36*EXP(11604*DH$52*((1/293)-(1/(273+IF('Saisie des composants'!DI80="",DH$9,'Saisie des composants'!DI80)+'Saisie Profil'!$G14)))),IF(DH$4="Composants piezoélectriques",DH$36*DH61,0)))))))</f>
        <v/>
      </c>
      <c r="DI146" s="102" t="str">
        <f>IF(DI$3="","",IF(OR($A146=0,'Saisie Profil'!$D14="Off"),0,IF(DI$4="Optocoupleurs",DI$36*EXP(11604*0.7*((1/293)-(1/(273+IF('Saisie des composants'!DJ80="",DI$9,'Saisie des composants'!DJ80)+'Saisie Profil'!$G14)))),IF(DI$4="Résistance",DI$36*EXP(11604*0.15*((1/293)-(1/(273+'Saisie Profil'!$G14+(DI$51*IF('Saisie des composants'!DJ92="",DI$10,'Saisie des composants'!DJ92)))))),IF(DI$4="Condensateur",DI$36*POWER((IF('Saisie des composants'!DJ104="",DI$12,'Saisie des composants'!DJ104)/DI$53),3)*EXP(11604*DI$52*((1/293)-(1/(273+'Saisie Profil'!$G14)))),IF(DI$4="Composants magnétiques",DI$36*EXP(11604*DI$52*((1/293)-(1/(273+IF('Saisie des composants'!DJ80="",DI$9,'Saisie des composants'!DJ80)+'Saisie Profil'!$G14)))),IF(DI$4="Composants piezoélectriques",DI$36*DI61,0)))))))</f>
        <v/>
      </c>
      <c r="DJ146" s="102" t="str">
        <f>IF(DJ$3="","",IF(OR($A146=0,'Saisie Profil'!$D14="Off"),0,IF(DJ$4="Optocoupleurs",DJ$36*EXP(11604*0.7*((1/293)-(1/(273+IF('Saisie des composants'!DK80="",DJ$9,'Saisie des composants'!DK80)+'Saisie Profil'!$G14)))),IF(DJ$4="Résistance",DJ$36*EXP(11604*0.15*((1/293)-(1/(273+'Saisie Profil'!$G14+(DJ$51*IF('Saisie des composants'!DK92="",DJ$10,'Saisie des composants'!DK92)))))),IF(DJ$4="Condensateur",DJ$36*POWER((IF('Saisie des composants'!DK104="",DJ$12,'Saisie des composants'!DK104)/DJ$53),3)*EXP(11604*DJ$52*((1/293)-(1/(273+'Saisie Profil'!$G14)))),IF(DJ$4="Composants magnétiques",DJ$36*EXP(11604*DJ$52*((1/293)-(1/(273+IF('Saisie des composants'!DK80="",DJ$9,'Saisie des composants'!DK80)+'Saisie Profil'!$G14)))),IF(DJ$4="Composants piezoélectriques",DJ$36*DJ61,0)))))))</f>
        <v/>
      </c>
      <c r="DK146" s="102" t="str">
        <f>IF(DK$3="","",IF(OR($A146=0,'Saisie Profil'!$D14="Off"),0,IF(DK$4="Optocoupleurs",DK$36*EXP(11604*0.7*((1/293)-(1/(273+IF('Saisie des composants'!DL80="",DK$9,'Saisie des composants'!DL80)+'Saisie Profil'!$G14)))),IF(DK$4="Résistance",DK$36*EXP(11604*0.15*((1/293)-(1/(273+'Saisie Profil'!$G14+(DK$51*IF('Saisie des composants'!DL92="",DK$10,'Saisie des composants'!DL92)))))),IF(DK$4="Condensateur",DK$36*POWER((IF('Saisie des composants'!DL104="",DK$12,'Saisie des composants'!DL104)/DK$53),3)*EXP(11604*DK$52*((1/293)-(1/(273+'Saisie Profil'!$G14)))),IF(DK$4="Composants magnétiques",DK$36*EXP(11604*DK$52*((1/293)-(1/(273+IF('Saisie des composants'!DL80="",DK$9,'Saisie des composants'!DL80)+'Saisie Profil'!$G14)))),IF(DK$4="Composants piezoélectriques",DK$36*DK61,0)))))))</f>
        <v/>
      </c>
      <c r="DL146" s="102" t="str">
        <f>IF(DL$3="","",IF(OR($A146=0,'Saisie Profil'!$D14="Off"),0,IF(DL$4="Optocoupleurs",DL$36*EXP(11604*0.7*((1/293)-(1/(273+IF('Saisie des composants'!DM80="",DL$9,'Saisie des composants'!DM80)+'Saisie Profil'!$G14)))),IF(DL$4="Résistance",DL$36*EXP(11604*0.15*((1/293)-(1/(273+'Saisie Profil'!$G14+(DL$51*IF('Saisie des composants'!DM92="",DL$10,'Saisie des composants'!DM92)))))),IF(DL$4="Condensateur",DL$36*POWER((IF('Saisie des composants'!DM104="",DL$12,'Saisie des composants'!DM104)/DL$53),3)*EXP(11604*DL$52*((1/293)-(1/(273+'Saisie Profil'!$G14)))),IF(DL$4="Composants magnétiques",DL$36*EXP(11604*DL$52*((1/293)-(1/(273+IF('Saisie des composants'!DM80="",DL$9,'Saisie des composants'!DM80)+'Saisie Profil'!$G14)))),IF(DL$4="Composants piezoélectriques",DL$36*DL61,0)))))))</f>
        <v/>
      </c>
      <c r="DM146" s="102" t="str">
        <f>IF(DM$3="","",IF(OR($A146=0,'Saisie Profil'!$D14="Off"),0,IF(DM$4="Optocoupleurs",DM$36*EXP(11604*0.7*((1/293)-(1/(273+IF('Saisie des composants'!DN80="",DM$9,'Saisie des composants'!DN80)+'Saisie Profil'!$G14)))),IF(DM$4="Résistance",DM$36*EXP(11604*0.15*((1/293)-(1/(273+'Saisie Profil'!$G14+(DM$51*IF('Saisie des composants'!DN92="",DM$10,'Saisie des composants'!DN92)))))),IF(DM$4="Condensateur",DM$36*POWER((IF('Saisie des composants'!DN104="",DM$12,'Saisie des composants'!DN104)/DM$53),3)*EXP(11604*DM$52*((1/293)-(1/(273+'Saisie Profil'!$G14)))),IF(DM$4="Composants magnétiques",DM$36*EXP(11604*DM$52*((1/293)-(1/(273+IF('Saisie des composants'!DN80="",DM$9,'Saisie des composants'!DN80)+'Saisie Profil'!$G14)))),IF(DM$4="Composants piezoélectriques",DM$36*DM61,0)))))))</f>
        <v/>
      </c>
      <c r="DN146" s="102" t="str">
        <f>IF(DN$3="","",IF(OR($A146=0,'Saisie Profil'!$D14="Off"),0,IF(DN$4="Optocoupleurs",DN$36*EXP(11604*0.7*((1/293)-(1/(273+IF('Saisie des composants'!DO80="",DN$9,'Saisie des composants'!DO80)+'Saisie Profil'!$G14)))),IF(DN$4="Résistance",DN$36*EXP(11604*0.15*((1/293)-(1/(273+'Saisie Profil'!$G14+(DN$51*IF('Saisie des composants'!DO92="",DN$10,'Saisie des composants'!DO92)))))),IF(DN$4="Condensateur",DN$36*POWER((IF('Saisie des composants'!DO104="",DN$12,'Saisie des composants'!DO104)/DN$53),3)*EXP(11604*DN$52*((1/293)-(1/(273+'Saisie Profil'!$G14)))),IF(DN$4="Composants magnétiques",DN$36*EXP(11604*DN$52*((1/293)-(1/(273+IF('Saisie des composants'!DO80="",DN$9,'Saisie des composants'!DO80)+'Saisie Profil'!$G14)))),IF(DN$4="Composants piezoélectriques",DN$36*DN61,0)))))))</f>
        <v/>
      </c>
      <c r="DO146" s="102" t="str">
        <f>IF(DO$3="","",IF(OR($A146=0,'Saisie Profil'!$D14="Off"),0,IF(DO$4="Optocoupleurs",DO$36*EXP(11604*0.7*((1/293)-(1/(273+IF('Saisie des composants'!DP80="",DO$9,'Saisie des composants'!DP80)+'Saisie Profil'!$G14)))),IF(DO$4="Résistance",DO$36*EXP(11604*0.15*((1/293)-(1/(273+'Saisie Profil'!$G14+(DO$51*IF('Saisie des composants'!DP92="",DO$10,'Saisie des composants'!DP92)))))),IF(DO$4="Condensateur",DO$36*POWER((IF('Saisie des composants'!DP104="",DO$12,'Saisie des composants'!DP104)/DO$53),3)*EXP(11604*DO$52*((1/293)-(1/(273+'Saisie Profil'!$G14)))),IF(DO$4="Composants magnétiques",DO$36*EXP(11604*DO$52*((1/293)-(1/(273+IF('Saisie des composants'!DP80="",DO$9,'Saisie des composants'!DP80)+'Saisie Profil'!$G14)))),IF(DO$4="Composants piezoélectriques",DO$36*DO61,0)))))))</f>
        <v/>
      </c>
      <c r="DP146" s="102" t="str">
        <f>IF(DP$3="","",IF(OR($A146=0,'Saisie Profil'!$D14="Off"),0,IF(DP$4="Optocoupleurs",DP$36*EXP(11604*0.7*((1/293)-(1/(273+IF('Saisie des composants'!DQ80="",DP$9,'Saisie des composants'!DQ80)+'Saisie Profil'!$G14)))),IF(DP$4="Résistance",DP$36*EXP(11604*0.15*((1/293)-(1/(273+'Saisie Profil'!$G14+(DP$51*IF('Saisie des composants'!DQ92="",DP$10,'Saisie des composants'!DQ92)))))),IF(DP$4="Condensateur",DP$36*POWER((IF('Saisie des composants'!DQ104="",DP$12,'Saisie des composants'!DQ104)/DP$53),3)*EXP(11604*DP$52*((1/293)-(1/(273+'Saisie Profil'!$G14)))),IF(DP$4="Composants magnétiques",DP$36*EXP(11604*DP$52*((1/293)-(1/(273+IF('Saisie des composants'!DQ80="",DP$9,'Saisie des composants'!DQ80)+'Saisie Profil'!$G14)))),IF(DP$4="Composants piezoélectriques",DP$36*DP61,0)))))))</f>
        <v/>
      </c>
      <c r="DQ146" s="102" t="str">
        <f>IF(DQ$3="","",IF(OR($A146=0,'Saisie Profil'!$D14="Off"),0,IF(DQ$4="Optocoupleurs",DQ$36*EXP(11604*0.7*((1/293)-(1/(273+IF('Saisie des composants'!DR80="",DQ$9,'Saisie des composants'!DR80)+'Saisie Profil'!$G14)))),IF(DQ$4="Résistance",DQ$36*EXP(11604*0.15*((1/293)-(1/(273+'Saisie Profil'!$G14+(DQ$51*IF('Saisie des composants'!DR92="",DQ$10,'Saisie des composants'!DR92)))))),IF(DQ$4="Condensateur",DQ$36*POWER((IF('Saisie des composants'!DR104="",DQ$12,'Saisie des composants'!DR104)/DQ$53),3)*EXP(11604*DQ$52*((1/293)-(1/(273+'Saisie Profil'!$G14)))),IF(DQ$4="Composants magnétiques",DQ$36*EXP(11604*DQ$52*((1/293)-(1/(273+IF('Saisie des composants'!DR80="",DQ$9,'Saisie des composants'!DR80)+'Saisie Profil'!$G14)))),IF(DQ$4="Composants piezoélectriques",DQ$36*DQ61,0)))))))</f>
        <v/>
      </c>
      <c r="DR146" s="102" t="str">
        <f>IF(DR$3="","",IF(OR($A146=0,'Saisie Profil'!$D14="Off"),0,IF(DR$4="Optocoupleurs",DR$36*EXP(11604*0.7*((1/293)-(1/(273+IF('Saisie des composants'!DS80="",DR$9,'Saisie des composants'!DS80)+'Saisie Profil'!$G14)))),IF(DR$4="Résistance",DR$36*EXP(11604*0.15*((1/293)-(1/(273+'Saisie Profil'!$G14+(DR$51*IF('Saisie des composants'!DS92="",DR$10,'Saisie des composants'!DS92)))))),IF(DR$4="Condensateur",DR$36*POWER((IF('Saisie des composants'!DS104="",DR$12,'Saisie des composants'!DS104)/DR$53),3)*EXP(11604*DR$52*((1/293)-(1/(273+'Saisie Profil'!$G14)))),IF(DR$4="Composants magnétiques",DR$36*EXP(11604*DR$52*((1/293)-(1/(273+IF('Saisie des composants'!DS80="",DR$9,'Saisie des composants'!DS80)+'Saisie Profil'!$G14)))),IF(DR$4="Composants piezoélectriques",DR$36*DR61,0)))))))</f>
        <v/>
      </c>
      <c r="DS146" s="102" t="str">
        <f>IF(DS$3="","",IF(OR($A146=0,'Saisie Profil'!$D14="Off"),0,IF(DS$4="Optocoupleurs",DS$36*EXP(11604*0.7*((1/293)-(1/(273+IF('Saisie des composants'!DT80="",DS$9,'Saisie des composants'!DT80)+'Saisie Profil'!$G14)))),IF(DS$4="Résistance",DS$36*EXP(11604*0.15*((1/293)-(1/(273+'Saisie Profil'!$G14+(DS$51*IF('Saisie des composants'!DT92="",DS$10,'Saisie des composants'!DT92)))))),IF(DS$4="Condensateur",DS$36*POWER((IF('Saisie des composants'!DT104="",DS$12,'Saisie des composants'!DT104)/DS$53),3)*EXP(11604*DS$52*((1/293)-(1/(273+'Saisie Profil'!$G14)))),IF(DS$4="Composants magnétiques",DS$36*EXP(11604*DS$52*((1/293)-(1/(273+IF('Saisie des composants'!DT80="",DS$9,'Saisie des composants'!DT80)+'Saisie Profil'!$G14)))),IF(DS$4="Composants piezoélectriques",DS$36*DS61,0)))))))</f>
        <v/>
      </c>
      <c r="DT146" s="102" t="str">
        <f>IF(DT$3="","",IF(OR($A146=0,'Saisie Profil'!$D14="Off"),0,IF(DT$4="Optocoupleurs",DT$36*EXP(11604*0.7*((1/293)-(1/(273+IF('Saisie des composants'!DU80="",DT$9,'Saisie des composants'!DU80)+'Saisie Profil'!$G14)))),IF(DT$4="Résistance",DT$36*EXP(11604*0.15*((1/293)-(1/(273+'Saisie Profil'!$G14+(DT$51*IF('Saisie des composants'!DU92="",DT$10,'Saisie des composants'!DU92)))))),IF(DT$4="Condensateur",DT$36*POWER((IF('Saisie des composants'!DU104="",DT$12,'Saisie des composants'!DU104)/DT$53),3)*EXP(11604*DT$52*((1/293)-(1/(273+'Saisie Profil'!$G14)))),IF(DT$4="Composants magnétiques",DT$36*EXP(11604*DT$52*((1/293)-(1/(273+IF('Saisie des composants'!DU80="",DT$9,'Saisie des composants'!DU80)+'Saisie Profil'!$G14)))),IF(DT$4="Composants piezoélectriques",DT$36*DT61,0)))))))</f>
        <v/>
      </c>
      <c r="DU146" s="102" t="str">
        <f>IF(DU$3="","",IF(OR($A146=0,'Saisie Profil'!$D14="Off"),0,IF(DU$4="Optocoupleurs",DU$36*EXP(11604*0.7*((1/293)-(1/(273+IF('Saisie des composants'!DV80="",DU$9,'Saisie des composants'!DV80)+'Saisie Profil'!$G14)))),IF(DU$4="Résistance",DU$36*EXP(11604*0.15*((1/293)-(1/(273+'Saisie Profil'!$G14+(DU$51*IF('Saisie des composants'!DV92="",DU$10,'Saisie des composants'!DV92)))))),IF(DU$4="Condensateur",DU$36*POWER((IF('Saisie des composants'!DV104="",DU$12,'Saisie des composants'!DV104)/DU$53),3)*EXP(11604*DU$52*((1/293)-(1/(273+'Saisie Profil'!$G14)))),IF(DU$4="Composants magnétiques",DU$36*EXP(11604*DU$52*((1/293)-(1/(273+IF('Saisie des composants'!DV80="",DU$9,'Saisie des composants'!DV80)+'Saisie Profil'!$G14)))),IF(DU$4="Composants piezoélectriques",DU$36*DU61,0)))))))</f>
        <v/>
      </c>
      <c r="DV146" s="102" t="str">
        <f>IF(DV$3="","",IF(OR($A146=0,'Saisie Profil'!$D14="Off"),0,IF(DV$4="Optocoupleurs",DV$36*EXP(11604*0.7*((1/293)-(1/(273+IF('Saisie des composants'!DW80="",DV$9,'Saisie des composants'!DW80)+'Saisie Profil'!$G14)))),IF(DV$4="Résistance",DV$36*EXP(11604*0.15*((1/293)-(1/(273+'Saisie Profil'!$G14+(DV$51*IF('Saisie des composants'!DW92="",DV$10,'Saisie des composants'!DW92)))))),IF(DV$4="Condensateur",DV$36*POWER((IF('Saisie des composants'!DW104="",DV$12,'Saisie des composants'!DW104)/DV$53),3)*EXP(11604*DV$52*((1/293)-(1/(273+'Saisie Profil'!$G14)))),IF(DV$4="Composants magnétiques",DV$36*EXP(11604*DV$52*((1/293)-(1/(273+IF('Saisie des composants'!DW80="",DV$9,'Saisie des composants'!DW80)+'Saisie Profil'!$G14)))),IF(DV$4="Composants piezoélectriques",DV$36*DV61,0)))))))</f>
        <v/>
      </c>
      <c r="DW146" s="102" t="str">
        <f>IF(DW$3="","",IF(OR($A146=0,'Saisie Profil'!$D14="Off"),0,IF(DW$4="Optocoupleurs",DW$36*EXP(11604*0.7*((1/293)-(1/(273+IF('Saisie des composants'!DX80="",DW$9,'Saisie des composants'!DX80)+'Saisie Profil'!$G14)))),IF(DW$4="Résistance",DW$36*EXP(11604*0.15*((1/293)-(1/(273+'Saisie Profil'!$G14+(DW$51*IF('Saisie des composants'!DX92="",DW$10,'Saisie des composants'!DX92)))))),IF(DW$4="Condensateur",DW$36*POWER((IF('Saisie des composants'!DX104="",DW$12,'Saisie des composants'!DX104)/DW$53),3)*EXP(11604*DW$52*((1/293)-(1/(273+'Saisie Profil'!$G14)))),IF(DW$4="Composants magnétiques",DW$36*EXP(11604*DW$52*((1/293)-(1/(273+IF('Saisie des composants'!DX80="",DW$9,'Saisie des composants'!DX80)+'Saisie Profil'!$G14)))),IF(DW$4="Composants piezoélectriques",DW$36*DW61,0)))))))</f>
        <v/>
      </c>
      <c r="DX146" s="102" t="str">
        <f>IF(DX$3="","",IF(OR($A146=0,'Saisie Profil'!$D14="Off"),0,IF(DX$4="Optocoupleurs",DX$36*EXP(11604*0.7*((1/293)-(1/(273+IF('Saisie des composants'!DY80="",DX$9,'Saisie des composants'!DY80)+'Saisie Profil'!$G14)))),IF(DX$4="Résistance",DX$36*EXP(11604*0.15*((1/293)-(1/(273+'Saisie Profil'!$G14+(DX$51*IF('Saisie des composants'!DY92="",DX$10,'Saisie des composants'!DY92)))))),IF(DX$4="Condensateur",DX$36*POWER((IF('Saisie des composants'!DY104="",DX$12,'Saisie des composants'!DY104)/DX$53),3)*EXP(11604*DX$52*((1/293)-(1/(273+'Saisie Profil'!$G14)))),IF(DX$4="Composants magnétiques",DX$36*EXP(11604*DX$52*((1/293)-(1/(273+IF('Saisie des composants'!DY80="",DX$9,'Saisie des composants'!DY80)+'Saisie Profil'!$G14)))),IF(DX$4="Composants piezoélectriques",DX$36*DX61,0)))))))</f>
        <v/>
      </c>
      <c r="DY146" s="102" t="str">
        <f>IF(DY$3="","",IF(OR($A146=0,'Saisie Profil'!$D14="Off"),0,IF(DY$4="Optocoupleurs",DY$36*EXP(11604*0.7*((1/293)-(1/(273+IF('Saisie des composants'!DZ80="",DY$9,'Saisie des composants'!DZ80)+'Saisie Profil'!$G14)))),IF(DY$4="Résistance",DY$36*EXP(11604*0.15*((1/293)-(1/(273+'Saisie Profil'!$G14+(DY$51*IF('Saisie des composants'!DZ92="",DY$10,'Saisie des composants'!DZ92)))))),IF(DY$4="Condensateur",DY$36*POWER((IF('Saisie des composants'!DZ104="",DY$12,'Saisie des composants'!DZ104)/DY$53),3)*EXP(11604*DY$52*((1/293)-(1/(273+'Saisie Profil'!$G14)))),IF(DY$4="Composants magnétiques",DY$36*EXP(11604*DY$52*((1/293)-(1/(273+IF('Saisie des composants'!DZ80="",DY$9,'Saisie des composants'!DZ80)+'Saisie Profil'!$G14)))),IF(DY$4="Composants piezoélectriques",DY$36*DY61,0)))))))</f>
        <v/>
      </c>
      <c r="DZ146" s="102" t="str">
        <f>IF(DZ$3="","",IF(OR($A146=0,'Saisie Profil'!$D14="Off"),0,IF(DZ$4="Optocoupleurs",DZ$36*EXP(11604*0.7*((1/293)-(1/(273+IF('Saisie des composants'!EA80="",DZ$9,'Saisie des composants'!EA80)+'Saisie Profil'!$G14)))),IF(DZ$4="Résistance",DZ$36*EXP(11604*0.15*((1/293)-(1/(273+'Saisie Profil'!$G14+(DZ$51*IF('Saisie des composants'!EA92="",DZ$10,'Saisie des composants'!EA92)))))),IF(DZ$4="Condensateur",DZ$36*POWER((IF('Saisie des composants'!EA104="",DZ$12,'Saisie des composants'!EA104)/DZ$53),3)*EXP(11604*DZ$52*((1/293)-(1/(273+'Saisie Profil'!$G14)))),IF(DZ$4="Composants magnétiques",DZ$36*EXP(11604*DZ$52*((1/293)-(1/(273+IF('Saisie des composants'!EA80="",DZ$9,'Saisie des composants'!EA80)+'Saisie Profil'!$G14)))),IF(DZ$4="Composants piezoélectriques",DZ$36*DZ61,0)))))))</f>
        <v/>
      </c>
      <c r="EA146" s="102" t="str">
        <f>IF(EA$3="","",IF(OR($A146=0,'Saisie Profil'!$D14="Off"),0,IF(EA$4="Optocoupleurs",EA$36*EXP(11604*0.7*((1/293)-(1/(273+IF('Saisie des composants'!EB80="",EA$9,'Saisie des composants'!EB80)+'Saisie Profil'!$G14)))),IF(EA$4="Résistance",EA$36*EXP(11604*0.15*((1/293)-(1/(273+'Saisie Profil'!$G14+(EA$51*IF('Saisie des composants'!EB92="",EA$10,'Saisie des composants'!EB92)))))),IF(EA$4="Condensateur",EA$36*POWER((IF('Saisie des composants'!EB104="",EA$12,'Saisie des composants'!EB104)/EA$53),3)*EXP(11604*EA$52*((1/293)-(1/(273+'Saisie Profil'!$G14)))),IF(EA$4="Composants magnétiques",EA$36*EXP(11604*EA$52*((1/293)-(1/(273+IF('Saisie des composants'!EB80="",EA$9,'Saisie des composants'!EB80)+'Saisie Profil'!$G14)))),IF(EA$4="Composants piezoélectriques",EA$36*EA61,0)))))))</f>
        <v/>
      </c>
      <c r="EB146" s="102" t="str">
        <f>IF(EB$3="","",IF(OR($A146=0,'Saisie Profil'!$D14="Off"),0,IF(EB$4="Optocoupleurs",EB$36*EXP(11604*0.7*((1/293)-(1/(273+IF('Saisie des composants'!EC80="",EB$9,'Saisie des composants'!EC80)+'Saisie Profil'!$G14)))),IF(EB$4="Résistance",EB$36*EXP(11604*0.15*((1/293)-(1/(273+'Saisie Profil'!$G14+(EB$51*IF('Saisie des composants'!EC92="",EB$10,'Saisie des composants'!EC92)))))),IF(EB$4="Condensateur",EB$36*POWER((IF('Saisie des composants'!EC104="",EB$12,'Saisie des composants'!EC104)/EB$53),3)*EXP(11604*EB$52*((1/293)-(1/(273+'Saisie Profil'!$G14)))),IF(EB$4="Composants magnétiques",EB$36*EXP(11604*EB$52*((1/293)-(1/(273+IF('Saisie des composants'!EC80="",EB$9,'Saisie des composants'!EC80)+'Saisie Profil'!$G14)))),IF(EB$4="Composants piezoélectriques",EB$36*EB61,0)))))))</f>
        <v/>
      </c>
      <c r="EC146" s="102" t="str">
        <f>IF(EC$3="","",IF(OR($A146=0,'Saisie Profil'!$D14="Off"),0,IF(EC$4="Optocoupleurs",EC$36*EXP(11604*0.7*((1/293)-(1/(273+IF('Saisie des composants'!ED80="",EC$9,'Saisie des composants'!ED80)+'Saisie Profil'!$G14)))),IF(EC$4="Résistance",EC$36*EXP(11604*0.15*((1/293)-(1/(273+'Saisie Profil'!$G14+(EC$51*IF('Saisie des composants'!ED92="",EC$10,'Saisie des composants'!ED92)))))),IF(EC$4="Condensateur",EC$36*POWER((IF('Saisie des composants'!ED104="",EC$12,'Saisie des composants'!ED104)/EC$53),3)*EXP(11604*EC$52*((1/293)-(1/(273+'Saisie Profil'!$G14)))),IF(EC$4="Composants magnétiques",EC$36*EXP(11604*EC$52*((1/293)-(1/(273+IF('Saisie des composants'!ED80="",EC$9,'Saisie des composants'!ED80)+'Saisie Profil'!$G14)))),IF(EC$4="Composants piezoélectriques",EC$36*EC61,0)))))))</f>
        <v/>
      </c>
      <c r="ED146" s="102" t="str">
        <f>IF(ED$3="","",IF(OR($A146=0,'Saisie Profil'!$D14="Off"),0,IF(ED$4="Optocoupleurs",ED$36*EXP(11604*0.7*((1/293)-(1/(273+IF('Saisie des composants'!EE80="",ED$9,'Saisie des composants'!EE80)+'Saisie Profil'!$G14)))),IF(ED$4="Résistance",ED$36*EXP(11604*0.15*((1/293)-(1/(273+'Saisie Profil'!$G14+(ED$51*IF('Saisie des composants'!EE92="",ED$10,'Saisie des composants'!EE92)))))),IF(ED$4="Condensateur",ED$36*POWER((IF('Saisie des composants'!EE104="",ED$12,'Saisie des composants'!EE104)/ED$53),3)*EXP(11604*ED$52*((1/293)-(1/(273+'Saisie Profil'!$G14)))),IF(ED$4="Composants magnétiques",ED$36*EXP(11604*ED$52*((1/293)-(1/(273+IF('Saisie des composants'!EE80="",ED$9,'Saisie des composants'!EE80)+'Saisie Profil'!$G14)))),IF(ED$4="Composants piezoélectriques",ED$36*ED61,0)))))))</f>
        <v/>
      </c>
      <c r="EE146" s="102" t="str">
        <f>IF(EE$3="","",IF(OR($A146=0,'Saisie Profil'!$D14="Off"),0,IF(EE$4="Optocoupleurs",EE$36*EXP(11604*0.7*((1/293)-(1/(273+IF('Saisie des composants'!EF80="",EE$9,'Saisie des composants'!EF80)+'Saisie Profil'!$G14)))),IF(EE$4="Résistance",EE$36*EXP(11604*0.15*((1/293)-(1/(273+'Saisie Profil'!$G14+(EE$51*IF('Saisie des composants'!EF92="",EE$10,'Saisie des composants'!EF92)))))),IF(EE$4="Condensateur",EE$36*POWER((IF('Saisie des composants'!EF104="",EE$12,'Saisie des composants'!EF104)/EE$53),3)*EXP(11604*EE$52*((1/293)-(1/(273+'Saisie Profil'!$G14)))),IF(EE$4="Composants magnétiques",EE$36*EXP(11604*EE$52*((1/293)-(1/(273+IF('Saisie des composants'!EF80="",EE$9,'Saisie des composants'!EF80)+'Saisie Profil'!$G14)))),IF(EE$4="Composants piezoélectriques",EE$36*EE61,0)))))))</f>
        <v/>
      </c>
      <c r="EF146" s="102" t="str">
        <f>IF(EF$3="","",IF(OR($A146=0,'Saisie Profil'!$D14="Off"),0,IF(EF$4="Optocoupleurs",EF$36*EXP(11604*0.7*((1/293)-(1/(273+IF('Saisie des composants'!EG80="",EF$9,'Saisie des composants'!EG80)+'Saisie Profil'!$G14)))),IF(EF$4="Résistance",EF$36*EXP(11604*0.15*((1/293)-(1/(273+'Saisie Profil'!$G14+(EF$51*IF('Saisie des composants'!EG92="",EF$10,'Saisie des composants'!EG92)))))),IF(EF$4="Condensateur",EF$36*POWER((IF('Saisie des composants'!EG104="",EF$12,'Saisie des composants'!EG104)/EF$53),3)*EXP(11604*EF$52*((1/293)-(1/(273+'Saisie Profil'!$G14)))),IF(EF$4="Composants magnétiques",EF$36*EXP(11604*EF$52*((1/293)-(1/(273+IF('Saisie des composants'!EG80="",EF$9,'Saisie des composants'!EG80)+'Saisie Profil'!$G14)))),IF(EF$4="Composants piezoélectriques",EF$36*EF61,0)))))))</f>
        <v/>
      </c>
      <c r="EG146" s="102" t="str">
        <f>IF(EG$3="","",IF(OR($A146=0,'Saisie Profil'!$D14="Off"),0,IF(EG$4="Optocoupleurs",EG$36*EXP(11604*0.7*((1/293)-(1/(273+IF('Saisie des composants'!EH80="",EG$9,'Saisie des composants'!EH80)+'Saisie Profil'!$G14)))),IF(EG$4="Résistance",EG$36*EXP(11604*0.15*((1/293)-(1/(273+'Saisie Profil'!$G14+(EG$51*IF('Saisie des composants'!EH92="",EG$10,'Saisie des composants'!EH92)))))),IF(EG$4="Condensateur",EG$36*POWER((IF('Saisie des composants'!EH104="",EG$12,'Saisie des composants'!EH104)/EG$53),3)*EXP(11604*EG$52*((1/293)-(1/(273+'Saisie Profil'!$G14)))),IF(EG$4="Composants magnétiques",EG$36*EXP(11604*EG$52*((1/293)-(1/(273+IF('Saisie des composants'!EH80="",EG$9,'Saisie des composants'!EH80)+'Saisie Profil'!$G14)))),IF(EG$4="Composants piezoélectriques",EG$36*EG61,0)))))))</f>
        <v/>
      </c>
      <c r="EH146" s="102" t="str">
        <f>IF(EH$3="","",IF(OR($A146=0,'Saisie Profil'!$D14="Off"),0,IF(EH$4="Optocoupleurs",EH$36*EXP(11604*0.7*((1/293)-(1/(273+IF('Saisie des composants'!EI80="",EH$9,'Saisie des composants'!EI80)+'Saisie Profil'!$G14)))),IF(EH$4="Résistance",EH$36*EXP(11604*0.15*((1/293)-(1/(273+'Saisie Profil'!$G14+(EH$51*IF('Saisie des composants'!EI92="",EH$10,'Saisie des composants'!EI92)))))),IF(EH$4="Condensateur",EH$36*POWER((IF('Saisie des composants'!EI104="",EH$12,'Saisie des composants'!EI104)/EH$53),3)*EXP(11604*EH$52*((1/293)-(1/(273+'Saisie Profil'!$G14)))),IF(EH$4="Composants magnétiques",EH$36*EXP(11604*EH$52*((1/293)-(1/(273+IF('Saisie des composants'!EI80="",EH$9,'Saisie des composants'!EI80)+'Saisie Profil'!$G14)))),IF(EH$4="Composants piezoélectriques",EH$36*EH61,0)))))))</f>
        <v/>
      </c>
      <c r="EI146" s="102" t="str">
        <f>IF(EI$3="","",IF(OR($A146=0,'Saisie Profil'!$D14="Off"),0,IF(EI$4="Optocoupleurs",EI$36*EXP(11604*0.7*((1/293)-(1/(273+IF('Saisie des composants'!EJ80="",EI$9,'Saisie des composants'!EJ80)+'Saisie Profil'!$G14)))),IF(EI$4="Résistance",EI$36*EXP(11604*0.15*((1/293)-(1/(273+'Saisie Profil'!$G14+(EI$51*IF('Saisie des composants'!EJ92="",EI$10,'Saisie des composants'!EJ92)))))),IF(EI$4="Condensateur",EI$36*POWER((IF('Saisie des composants'!EJ104="",EI$12,'Saisie des composants'!EJ104)/EI$53),3)*EXP(11604*EI$52*((1/293)-(1/(273+'Saisie Profil'!$G14)))),IF(EI$4="Composants magnétiques",EI$36*EXP(11604*EI$52*((1/293)-(1/(273+IF('Saisie des composants'!EJ80="",EI$9,'Saisie des composants'!EJ80)+'Saisie Profil'!$G14)))),IF(EI$4="Composants piezoélectriques",EI$36*EI61,0)))))))</f>
        <v/>
      </c>
      <c r="EJ146" s="102" t="str">
        <f>IF(EJ$3="","",IF(OR($A146=0,'Saisie Profil'!$D14="Off"),0,IF(EJ$4="Optocoupleurs",EJ$36*EXP(11604*0.7*((1/293)-(1/(273+IF('Saisie des composants'!EK80="",EJ$9,'Saisie des composants'!EK80)+'Saisie Profil'!$G14)))),IF(EJ$4="Résistance",EJ$36*EXP(11604*0.15*((1/293)-(1/(273+'Saisie Profil'!$G14+(EJ$51*IF('Saisie des composants'!EK92="",EJ$10,'Saisie des composants'!EK92)))))),IF(EJ$4="Condensateur",EJ$36*POWER((IF('Saisie des composants'!EK104="",EJ$12,'Saisie des composants'!EK104)/EJ$53),3)*EXP(11604*EJ$52*((1/293)-(1/(273+'Saisie Profil'!$G14)))),IF(EJ$4="Composants magnétiques",EJ$36*EXP(11604*EJ$52*((1/293)-(1/(273+IF('Saisie des composants'!EK80="",EJ$9,'Saisie des composants'!EK80)+'Saisie Profil'!$G14)))),IF(EJ$4="Composants piezoélectriques",EJ$36*EJ61,0)))))))</f>
        <v/>
      </c>
      <c r="EK146" s="102" t="str">
        <f>IF(EK$3="","",IF(OR($A146=0,'Saisie Profil'!$D14="Off"),0,IF(EK$4="Optocoupleurs",EK$36*EXP(11604*0.7*((1/293)-(1/(273+IF('Saisie des composants'!EL80="",EK$9,'Saisie des composants'!EL80)+'Saisie Profil'!$G14)))),IF(EK$4="Résistance",EK$36*EXP(11604*0.15*((1/293)-(1/(273+'Saisie Profil'!$G14+(EK$51*IF('Saisie des composants'!EL92="",EK$10,'Saisie des composants'!EL92)))))),IF(EK$4="Condensateur",EK$36*POWER((IF('Saisie des composants'!EL104="",EK$12,'Saisie des composants'!EL104)/EK$53),3)*EXP(11604*EK$52*((1/293)-(1/(273+'Saisie Profil'!$G14)))),IF(EK$4="Composants magnétiques",EK$36*EXP(11604*EK$52*((1/293)-(1/(273+IF('Saisie des composants'!EL80="",EK$9,'Saisie des composants'!EL80)+'Saisie Profil'!$G14)))),IF(EK$4="Composants piezoélectriques",EK$36*EK61,0)))))))</f>
        <v/>
      </c>
      <c r="EL146" s="102" t="str">
        <f>IF(EL$3="","",IF(OR($A146=0,'Saisie Profil'!$D14="Off"),0,IF(EL$4="Optocoupleurs",EL$36*EXP(11604*0.7*((1/293)-(1/(273+IF('Saisie des composants'!EM80="",EL$9,'Saisie des composants'!EM80)+'Saisie Profil'!$G14)))),IF(EL$4="Résistance",EL$36*EXP(11604*0.15*((1/293)-(1/(273+'Saisie Profil'!$G14+(EL$51*IF('Saisie des composants'!EM92="",EL$10,'Saisie des composants'!EM92)))))),IF(EL$4="Condensateur",EL$36*POWER((IF('Saisie des composants'!EM104="",EL$12,'Saisie des composants'!EM104)/EL$53),3)*EXP(11604*EL$52*((1/293)-(1/(273+'Saisie Profil'!$G14)))),IF(EL$4="Composants magnétiques",EL$36*EXP(11604*EL$52*((1/293)-(1/(273+IF('Saisie des composants'!EM80="",EL$9,'Saisie des composants'!EM80)+'Saisie Profil'!$G14)))),IF(EL$4="Composants piezoélectriques",EL$36*EL61,0)))))))</f>
        <v/>
      </c>
      <c r="EM146" s="102" t="str">
        <f>IF(EM$3="","",IF(OR($A146=0,'Saisie Profil'!$D14="Off"),0,IF(EM$4="Optocoupleurs",EM$36*EXP(11604*0.7*((1/293)-(1/(273+IF('Saisie des composants'!EN80="",EM$9,'Saisie des composants'!EN80)+'Saisie Profil'!$G14)))),IF(EM$4="Résistance",EM$36*EXP(11604*0.15*((1/293)-(1/(273+'Saisie Profil'!$G14+(EM$51*IF('Saisie des composants'!EN92="",EM$10,'Saisie des composants'!EN92)))))),IF(EM$4="Condensateur",EM$36*POWER((IF('Saisie des composants'!EN104="",EM$12,'Saisie des composants'!EN104)/EM$53),3)*EXP(11604*EM$52*((1/293)-(1/(273+'Saisie Profil'!$G14)))),IF(EM$4="Composants magnétiques",EM$36*EXP(11604*EM$52*((1/293)-(1/(273+IF('Saisie des composants'!EN80="",EM$9,'Saisie des composants'!EN80)+'Saisie Profil'!$G14)))),IF(EM$4="Composants piezoélectriques",EM$36*EM61,0)))))))</f>
        <v/>
      </c>
      <c r="EN146" s="102" t="str">
        <f>IF(EN$3="","",IF(OR($A146=0,'Saisie Profil'!$D14="Off"),0,IF(EN$4="Optocoupleurs",EN$36*EXP(11604*0.7*((1/293)-(1/(273+IF('Saisie des composants'!EO80="",EN$9,'Saisie des composants'!EO80)+'Saisie Profil'!$G14)))),IF(EN$4="Résistance",EN$36*EXP(11604*0.15*((1/293)-(1/(273+'Saisie Profil'!$G14+(EN$51*IF('Saisie des composants'!EO92="",EN$10,'Saisie des composants'!EO92)))))),IF(EN$4="Condensateur",EN$36*POWER((IF('Saisie des composants'!EO104="",EN$12,'Saisie des composants'!EO104)/EN$53),3)*EXP(11604*EN$52*((1/293)-(1/(273+'Saisie Profil'!$G14)))),IF(EN$4="Composants magnétiques",EN$36*EXP(11604*EN$52*((1/293)-(1/(273+IF('Saisie des composants'!EO80="",EN$9,'Saisie des composants'!EO80)+'Saisie Profil'!$G14)))),IF(EN$4="Composants piezoélectriques",EN$36*EN61,0)))))))</f>
        <v/>
      </c>
      <c r="EO146" s="102" t="str">
        <f>IF(EO$3="","",IF(OR($A146=0,'Saisie Profil'!$D14="Off"),0,IF(EO$4="Optocoupleurs",EO$36*EXP(11604*0.7*((1/293)-(1/(273+IF('Saisie des composants'!EP80="",EO$9,'Saisie des composants'!EP80)+'Saisie Profil'!$G14)))),IF(EO$4="Résistance",EO$36*EXP(11604*0.15*((1/293)-(1/(273+'Saisie Profil'!$G14+(EO$51*IF('Saisie des composants'!EP92="",EO$10,'Saisie des composants'!EP92)))))),IF(EO$4="Condensateur",EO$36*POWER((IF('Saisie des composants'!EP104="",EO$12,'Saisie des composants'!EP104)/EO$53),3)*EXP(11604*EO$52*((1/293)-(1/(273+'Saisie Profil'!$G14)))),IF(EO$4="Composants magnétiques",EO$36*EXP(11604*EO$52*((1/293)-(1/(273+IF('Saisie des composants'!EP80="",EO$9,'Saisie des composants'!EP80)+'Saisie Profil'!$G14)))),IF(EO$4="Composants piezoélectriques",EO$36*EO61,0)))))))</f>
        <v/>
      </c>
      <c r="EP146" s="102" t="str">
        <f>IF(EP$3="","",IF(OR($A146=0,'Saisie Profil'!$D14="Off"),0,IF(EP$4="Optocoupleurs",EP$36*EXP(11604*0.7*((1/293)-(1/(273+IF('Saisie des composants'!EQ80="",EP$9,'Saisie des composants'!EQ80)+'Saisie Profil'!$G14)))),IF(EP$4="Résistance",EP$36*EXP(11604*0.15*((1/293)-(1/(273+'Saisie Profil'!$G14+(EP$51*IF('Saisie des composants'!EQ92="",EP$10,'Saisie des composants'!EQ92)))))),IF(EP$4="Condensateur",EP$36*POWER((IF('Saisie des composants'!EQ104="",EP$12,'Saisie des composants'!EQ104)/EP$53),3)*EXP(11604*EP$52*((1/293)-(1/(273+'Saisie Profil'!$G14)))),IF(EP$4="Composants magnétiques",EP$36*EXP(11604*EP$52*((1/293)-(1/(273+IF('Saisie des composants'!EQ80="",EP$9,'Saisie des composants'!EQ80)+'Saisie Profil'!$G14)))),IF(EP$4="Composants piezoélectriques",EP$36*EP61,0)))))))</f>
        <v/>
      </c>
      <c r="EQ146" s="102" t="str">
        <f>IF(EQ$3="","",IF(OR($A146=0,'Saisie Profil'!$D14="Off"),0,IF(EQ$4="Optocoupleurs",EQ$36*EXP(11604*0.7*((1/293)-(1/(273+IF('Saisie des composants'!ER80="",EQ$9,'Saisie des composants'!ER80)+'Saisie Profil'!$G14)))),IF(EQ$4="Résistance",EQ$36*EXP(11604*0.15*((1/293)-(1/(273+'Saisie Profil'!$G14+(EQ$51*IF('Saisie des composants'!ER92="",EQ$10,'Saisie des composants'!ER92)))))),IF(EQ$4="Condensateur",EQ$36*POWER((IF('Saisie des composants'!ER104="",EQ$12,'Saisie des composants'!ER104)/EQ$53),3)*EXP(11604*EQ$52*((1/293)-(1/(273+'Saisie Profil'!$G14)))),IF(EQ$4="Composants magnétiques",EQ$36*EXP(11604*EQ$52*((1/293)-(1/(273+IF('Saisie des composants'!ER80="",EQ$9,'Saisie des composants'!ER80)+'Saisie Profil'!$G14)))),IF(EQ$4="Composants piezoélectriques",EQ$36*EQ61,0)))))))</f>
        <v/>
      </c>
      <c r="ER146" s="102" t="str">
        <f>IF(ER$3="","",IF(OR($A146=0,'Saisie Profil'!$D14="Off"),0,IF(ER$4="Optocoupleurs",ER$36*EXP(11604*0.7*((1/293)-(1/(273+IF('Saisie des composants'!ES80="",ER$9,'Saisie des composants'!ES80)+'Saisie Profil'!$G14)))),IF(ER$4="Résistance",ER$36*EXP(11604*0.15*((1/293)-(1/(273+'Saisie Profil'!$G14+(ER$51*IF('Saisie des composants'!ES92="",ER$10,'Saisie des composants'!ES92)))))),IF(ER$4="Condensateur",ER$36*POWER((IF('Saisie des composants'!ES104="",ER$12,'Saisie des composants'!ES104)/ER$53),3)*EXP(11604*ER$52*((1/293)-(1/(273+'Saisie Profil'!$G14)))),IF(ER$4="Composants magnétiques",ER$36*EXP(11604*ER$52*((1/293)-(1/(273+IF('Saisie des composants'!ES80="",ER$9,'Saisie des composants'!ES80)+'Saisie Profil'!$G14)))),IF(ER$4="Composants piezoélectriques",ER$36*ER61,0)))))))</f>
        <v/>
      </c>
      <c r="ES146" s="102" t="str">
        <f>IF(ES$3="","",IF(OR($A146=0,'Saisie Profil'!$D14="Off"),0,IF(ES$4="Optocoupleurs",ES$36*EXP(11604*0.7*((1/293)-(1/(273+IF('Saisie des composants'!ET80="",ES$9,'Saisie des composants'!ET80)+'Saisie Profil'!$G14)))),IF(ES$4="Résistance",ES$36*EXP(11604*0.15*((1/293)-(1/(273+'Saisie Profil'!$G14+(ES$51*IF('Saisie des composants'!ET92="",ES$10,'Saisie des composants'!ET92)))))),IF(ES$4="Condensateur",ES$36*POWER((IF('Saisie des composants'!ET104="",ES$12,'Saisie des composants'!ET104)/ES$53),3)*EXP(11604*ES$52*((1/293)-(1/(273+'Saisie Profil'!$G14)))),IF(ES$4="Composants magnétiques",ES$36*EXP(11604*ES$52*((1/293)-(1/(273+IF('Saisie des composants'!ET80="",ES$9,'Saisie des composants'!ET80)+'Saisie Profil'!$G14)))),IF(ES$4="Composants piezoélectriques",ES$36*ES61,0)))))))</f>
        <v/>
      </c>
      <c r="ET146" s="102" t="str">
        <f>IF(ET$3="","",IF(OR($A146=0,'Saisie Profil'!$D14="Off"),0,IF(ET$4="Optocoupleurs",ET$36*EXP(11604*0.7*((1/293)-(1/(273+IF('Saisie des composants'!EU80="",ET$9,'Saisie des composants'!EU80)+'Saisie Profil'!$G14)))),IF(ET$4="Résistance",ET$36*EXP(11604*0.15*((1/293)-(1/(273+'Saisie Profil'!$G14+(ET$51*IF('Saisie des composants'!EU92="",ET$10,'Saisie des composants'!EU92)))))),IF(ET$4="Condensateur",ET$36*POWER((IF('Saisie des composants'!EU104="",ET$12,'Saisie des composants'!EU104)/ET$53),3)*EXP(11604*ET$52*((1/293)-(1/(273+'Saisie Profil'!$G14)))),IF(ET$4="Composants magnétiques",ET$36*EXP(11604*ET$52*((1/293)-(1/(273+IF('Saisie des composants'!EU80="",ET$9,'Saisie des composants'!EU80)+'Saisie Profil'!$G14)))),IF(ET$4="Composants piezoélectriques",ET$36*ET61,0)))))))</f>
        <v/>
      </c>
      <c r="EU146" s="102" t="str">
        <f>IF(EU$3="","",IF(OR($A146=0,'Saisie Profil'!$D14="Off"),0,IF(EU$4="Optocoupleurs",EU$36*EXP(11604*0.7*((1/293)-(1/(273+IF('Saisie des composants'!EV80="",EU$9,'Saisie des composants'!EV80)+'Saisie Profil'!$G14)))),IF(EU$4="Résistance",EU$36*EXP(11604*0.15*((1/293)-(1/(273+'Saisie Profil'!$G14+(EU$51*IF('Saisie des composants'!EV92="",EU$10,'Saisie des composants'!EV92)))))),IF(EU$4="Condensateur",EU$36*POWER((IF('Saisie des composants'!EV104="",EU$12,'Saisie des composants'!EV104)/EU$53),3)*EXP(11604*EU$52*((1/293)-(1/(273+'Saisie Profil'!$G14)))),IF(EU$4="Composants magnétiques",EU$36*EXP(11604*EU$52*((1/293)-(1/(273+IF('Saisie des composants'!EV80="",EU$9,'Saisie des composants'!EV80)+'Saisie Profil'!$G14)))),IF(EU$4="Composants piezoélectriques",EU$36*EU61,0)))))))</f>
        <v/>
      </c>
      <c r="EV146" s="102" t="str">
        <f>IF(EV$3="","",IF(OR($A146=0,'Saisie Profil'!$D14="Off"),0,IF(EV$4="Optocoupleurs",EV$36*EXP(11604*0.7*((1/293)-(1/(273+IF('Saisie des composants'!EW80="",EV$9,'Saisie des composants'!EW80)+'Saisie Profil'!$G14)))),IF(EV$4="Résistance",EV$36*EXP(11604*0.15*((1/293)-(1/(273+'Saisie Profil'!$G14+(EV$51*IF('Saisie des composants'!EW92="",EV$10,'Saisie des composants'!EW92)))))),IF(EV$4="Condensateur",EV$36*POWER((IF('Saisie des composants'!EW104="",EV$12,'Saisie des composants'!EW104)/EV$53),3)*EXP(11604*EV$52*((1/293)-(1/(273+'Saisie Profil'!$G14)))),IF(EV$4="Composants magnétiques",EV$36*EXP(11604*EV$52*((1/293)-(1/(273+IF('Saisie des composants'!EW80="",EV$9,'Saisie des composants'!EW80)+'Saisie Profil'!$G14)))),IF(EV$4="Composants piezoélectriques",EV$36*EV61,0)))))))</f>
        <v/>
      </c>
      <c r="EW146" s="102" t="str">
        <f>IF(EW$3="","",IF(OR($A146=0,'Saisie Profil'!$D14="Off"),0,IF(EW$4="Optocoupleurs",EW$36*EXP(11604*0.7*((1/293)-(1/(273+IF('Saisie des composants'!EX80="",EW$9,'Saisie des composants'!EX80)+'Saisie Profil'!$G14)))),IF(EW$4="Résistance",EW$36*EXP(11604*0.15*((1/293)-(1/(273+'Saisie Profil'!$G14+(EW$51*IF('Saisie des composants'!EX92="",EW$10,'Saisie des composants'!EX92)))))),IF(EW$4="Condensateur",EW$36*POWER((IF('Saisie des composants'!EX104="",EW$12,'Saisie des composants'!EX104)/EW$53),3)*EXP(11604*EW$52*((1/293)-(1/(273+'Saisie Profil'!$G14)))),IF(EW$4="Composants magnétiques",EW$36*EXP(11604*EW$52*((1/293)-(1/(273+IF('Saisie des composants'!EX80="",EW$9,'Saisie des composants'!EX80)+'Saisie Profil'!$G14)))),IF(EW$4="Composants piezoélectriques",EW$36*EW61,0)))))))</f>
        <v/>
      </c>
      <c r="EX146" s="102" t="str">
        <f>IF(EX$3="","",IF(OR($A146=0,'Saisie Profil'!$D14="Off"),0,IF(EX$4="Optocoupleurs",EX$36*EXP(11604*0.7*((1/293)-(1/(273+IF('Saisie des composants'!EY80="",EX$9,'Saisie des composants'!EY80)+'Saisie Profil'!$G14)))),IF(EX$4="Résistance",EX$36*EXP(11604*0.15*((1/293)-(1/(273+'Saisie Profil'!$G14+(EX$51*IF('Saisie des composants'!EY92="",EX$10,'Saisie des composants'!EY92)))))),IF(EX$4="Condensateur",EX$36*POWER((IF('Saisie des composants'!EY104="",EX$12,'Saisie des composants'!EY104)/EX$53),3)*EXP(11604*EX$52*((1/293)-(1/(273+'Saisie Profil'!$G14)))),IF(EX$4="Composants magnétiques",EX$36*EXP(11604*EX$52*((1/293)-(1/(273+IF('Saisie des composants'!EY80="",EX$9,'Saisie des composants'!EY80)+'Saisie Profil'!$G14)))),IF(EX$4="Composants piezoélectriques",EX$36*EX61,0)))))))</f>
        <v/>
      </c>
      <c r="EY146" s="102" t="str">
        <f>IF(EY$3="","",IF(OR($A146=0,'Saisie Profil'!$D14="Off"),0,IF(EY$4="Optocoupleurs",EY$36*EXP(11604*0.7*((1/293)-(1/(273+IF('Saisie des composants'!EZ80="",EY$9,'Saisie des composants'!EZ80)+'Saisie Profil'!$G14)))),IF(EY$4="Résistance",EY$36*EXP(11604*0.15*((1/293)-(1/(273+'Saisie Profil'!$G14+(EY$51*IF('Saisie des composants'!EZ92="",EY$10,'Saisie des composants'!EZ92)))))),IF(EY$4="Condensateur",EY$36*POWER((IF('Saisie des composants'!EZ104="",EY$12,'Saisie des composants'!EZ104)/EY$53),3)*EXP(11604*EY$52*((1/293)-(1/(273+'Saisie Profil'!$G14)))),IF(EY$4="Composants magnétiques",EY$36*EXP(11604*EY$52*((1/293)-(1/(273+IF('Saisie des composants'!EZ80="",EY$9,'Saisie des composants'!EZ80)+'Saisie Profil'!$G14)))),IF(EY$4="Composants piezoélectriques",EY$36*EY61,0)))))))</f>
        <v/>
      </c>
      <c r="EZ146" s="102" t="str">
        <f>IF(EZ$3="","",IF(OR($A146=0,'Saisie Profil'!$D14="Off"),0,IF(EZ$4="Optocoupleurs",EZ$36*EXP(11604*0.7*((1/293)-(1/(273+IF('Saisie des composants'!FA80="",EZ$9,'Saisie des composants'!FA80)+'Saisie Profil'!$G14)))),IF(EZ$4="Résistance",EZ$36*EXP(11604*0.15*((1/293)-(1/(273+'Saisie Profil'!$G14+(EZ$51*IF('Saisie des composants'!FA92="",EZ$10,'Saisie des composants'!FA92)))))),IF(EZ$4="Condensateur",EZ$36*POWER((IF('Saisie des composants'!FA104="",EZ$12,'Saisie des composants'!FA104)/EZ$53),3)*EXP(11604*EZ$52*((1/293)-(1/(273+'Saisie Profil'!$G14)))),IF(EZ$4="Composants magnétiques",EZ$36*EXP(11604*EZ$52*((1/293)-(1/(273+IF('Saisie des composants'!FA80="",EZ$9,'Saisie des composants'!FA80)+'Saisie Profil'!$G14)))),IF(EZ$4="Composants piezoélectriques",EZ$36*EZ61,0)))))))</f>
        <v/>
      </c>
      <c r="FA146" s="102" t="str">
        <f>IF(FA$3="","",IF(OR($A146=0,'Saisie Profil'!$D14="Off"),0,IF(FA$4="Optocoupleurs",FA$36*EXP(11604*0.7*((1/293)-(1/(273+IF('Saisie des composants'!FB80="",FA$9,'Saisie des composants'!FB80)+'Saisie Profil'!$G14)))),IF(FA$4="Résistance",FA$36*EXP(11604*0.15*((1/293)-(1/(273+'Saisie Profil'!$G14+(FA$51*IF('Saisie des composants'!FB92="",FA$10,'Saisie des composants'!FB92)))))),IF(FA$4="Condensateur",FA$36*POWER((IF('Saisie des composants'!FB104="",FA$12,'Saisie des composants'!FB104)/FA$53),3)*EXP(11604*FA$52*((1/293)-(1/(273+'Saisie Profil'!$G14)))),IF(FA$4="Composants magnétiques",FA$36*EXP(11604*FA$52*((1/293)-(1/(273+IF('Saisie des composants'!FB80="",FA$9,'Saisie des composants'!FB80)+'Saisie Profil'!$G14)))),IF(FA$4="Composants piezoélectriques",FA$36*FA61,0)))))))</f>
        <v/>
      </c>
      <c r="FB146" s="102" t="str">
        <f>IF(FB$3="","",IF(OR($A146=0,'Saisie Profil'!$D14="Off"),0,IF(FB$4="Optocoupleurs",FB$36*EXP(11604*0.7*((1/293)-(1/(273+IF('Saisie des composants'!FC80="",FB$9,'Saisie des composants'!FC80)+'Saisie Profil'!$G14)))),IF(FB$4="Résistance",FB$36*EXP(11604*0.15*((1/293)-(1/(273+'Saisie Profil'!$G14+(FB$51*IF('Saisie des composants'!FC92="",FB$10,'Saisie des composants'!FC92)))))),IF(FB$4="Condensateur",FB$36*POWER((IF('Saisie des composants'!FC104="",FB$12,'Saisie des composants'!FC104)/FB$53),3)*EXP(11604*FB$52*((1/293)-(1/(273+'Saisie Profil'!$G14)))),IF(FB$4="Composants magnétiques",FB$36*EXP(11604*FB$52*((1/293)-(1/(273+IF('Saisie des composants'!FC80="",FB$9,'Saisie des composants'!FC80)+'Saisie Profil'!$G14)))),IF(FB$4="Composants piezoélectriques",FB$36*FB61,0)))))))</f>
        <v/>
      </c>
      <c r="FC146" s="102" t="str">
        <f>IF(FC$3="","",IF(OR($A146=0,'Saisie Profil'!$D14="Off"),0,IF(FC$4="Optocoupleurs",FC$36*EXP(11604*0.7*((1/293)-(1/(273+IF('Saisie des composants'!FD80="",FC$9,'Saisie des composants'!FD80)+'Saisie Profil'!$G14)))),IF(FC$4="Résistance",FC$36*EXP(11604*0.15*((1/293)-(1/(273+'Saisie Profil'!$G14+(FC$51*IF('Saisie des composants'!FD92="",FC$10,'Saisie des composants'!FD92)))))),IF(FC$4="Condensateur",FC$36*POWER((IF('Saisie des composants'!FD104="",FC$12,'Saisie des composants'!FD104)/FC$53),3)*EXP(11604*FC$52*((1/293)-(1/(273+'Saisie Profil'!$G14)))),IF(FC$4="Composants magnétiques",FC$36*EXP(11604*FC$52*((1/293)-(1/(273+IF('Saisie des composants'!FD80="",FC$9,'Saisie des composants'!FD80)+'Saisie Profil'!$G14)))),IF(FC$4="Composants piezoélectriques",FC$36*FC61,0)))))))</f>
        <v/>
      </c>
      <c r="FD146" s="102" t="str">
        <f>IF(FD$3="","",IF(OR($A146=0,'Saisie Profil'!$D14="Off"),0,IF(FD$4="Optocoupleurs",FD$36*EXP(11604*0.7*((1/293)-(1/(273+IF('Saisie des composants'!FE80="",FD$9,'Saisie des composants'!FE80)+'Saisie Profil'!$G14)))),IF(FD$4="Résistance",FD$36*EXP(11604*0.15*((1/293)-(1/(273+'Saisie Profil'!$G14+(FD$51*IF('Saisie des composants'!FE92="",FD$10,'Saisie des composants'!FE92)))))),IF(FD$4="Condensateur",FD$36*POWER((IF('Saisie des composants'!FE104="",FD$12,'Saisie des composants'!FE104)/FD$53),3)*EXP(11604*FD$52*((1/293)-(1/(273+'Saisie Profil'!$G14)))),IF(FD$4="Composants magnétiques",FD$36*EXP(11604*FD$52*((1/293)-(1/(273+IF('Saisie des composants'!FE80="",FD$9,'Saisie des composants'!FE80)+'Saisie Profil'!$G14)))),IF(FD$4="Composants piezoélectriques",FD$36*FD61,0)))))))</f>
        <v/>
      </c>
      <c r="FE146" s="102" t="str">
        <f>IF(FE$3="","",IF(OR($A146=0,'Saisie Profil'!$D14="Off"),0,IF(FE$4="Optocoupleurs",FE$36*EXP(11604*0.7*((1/293)-(1/(273+IF('Saisie des composants'!FF80="",FE$9,'Saisie des composants'!FF80)+'Saisie Profil'!$G14)))),IF(FE$4="Résistance",FE$36*EXP(11604*0.15*((1/293)-(1/(273+'Saisie Profil'!$G14+(FE$51*IF('Saisie des composants'!FF92="",FE$10,'Saisie des composants'!FF92)))))),IF(FE$4="Condensateur",FE$36*POWER((IF('Saisie des composants'!FF104="",FE$12,'Saisie des composants'!FF104)/FE$53),3)*EXP(11604*FE$52*((1/293)-(1/(273+'Saisie Profil'!$G14)))),IF(FE$4="Composants magnétiques",FE$36*EXP(11604*FE$52*((1/293)-(1/(273+IF('Saisie des composants'!FF80="",FE$9,'Saisie des composants'!FF80)+'Saisie Profil'!$G14)))),IF(FE$4="Composants piezoélectriques",FE$36*FE61,0)))))))</f>
        <v/>
      </c>
      <c r="FF146" s="102" t="str">
        <f>IF(FF$3="","",IF(OR($A146=0,'Saisie Profil'!$D14="Off"),0,IF(FF$4="Optocoupleurs",FF$36*EXP(11604*0.7*((1/293)-(1/(273+IF('Saisie des composants'!FG80="",FF$9,'Saisie des composants'!FG80)+'Saisie Profil'!$G14)))),IF(FF$4="Résistance",FF$36*EXP(11604*0.15*((1/293)-(1/(273+'Saisie Profil'!$G14+(FF$51*IF('Saisie des composants'!FG92="",FF$10,'Saisie des composants'!FG92)))))),IF(FF$4="Condensateur",FF$36*POWER((IF('Saisie des composants'!FG104="",FF$12,'Saisie des composants'!FG104)/FF$53),3)*EXP(11604*FF$52*((1/293)-(1/(273+'Saisie Profil'!$G14)))),IF(FF$4="Composants magnétiques",FF$36*EXP(11604*FF$52*((1/293)-(1/(273+IF('Saisie des composants'!FG80="",FF$9,'Saisie des composants'!FG80)+'Saisie Profil'!$G14)))),IF(FF$4="Composants piezoélectriques",FF$36*FF61,0)))))))</f>
        <v/>
      </c>
      <c r="FG146" s="102" t="str">
        <f>IF(FG$3="","",IF(OR($A146=0,'Saisie Profil'!$D14="Off"),0,IF(FG$4="Optocoupleurs",FG$36*EXP(11604*0.7*((1/293)-(1/(273+IF('Saisie des composants'!FH80="",FG$9,'Saisie des composants'!FH80)+'Saisie Profil'!$G14)))),IF(FG$4="Résistance",FG$36*EXP(11604*0.15*((1/293)-(1/(273+'Saisie Profil'!$G14+(FG$51*IF('Saisie des composants'!FH92="",FG$10,'Saisie des composants'!FH92)))))),IF(FG$4="Condensateur",FG$36*POWER((IF('Saisie des composants'!FH104="",FG$12,'Saisie des composants'!FH104)/FG$53),3)*EXP(11604*FG$52*((1/293)-(1/(273+'Saisie Profil'!$G14)))),IF(FG$4="Composants magnétiques",FG$36*EXP(11604*FG$52*((1/293)-(1/(273+IF('Saisie des composants'!FH80="",FG$9,'Saisie des composants'!FH80)+'Saisie Profil'!$G14)))),IF(FG$4="Composants piezoélectriques",FG$36*FG61,0)))))))</f>
        <v/>
      </c>
      <c r="FH146" s="102" t="str">
        <f>IF(FH$3="","",IF(OR($A146=0,'Saisie Profil'!$D14="Off"),0,IF(FH$4="Optocoupleurs",FH$36*EXP(11604*0.7*((1/293)-(1/(273+IF('Saisie des composants'!FI80="",FH$9,'Saisie des composants'!FI80)+'Saisie Profil'!$G14)))),IF(FH$4="Résistance",FH$36*EXP(11604*0.15*((1/293)-(1/(273+'Saisie Profil'!$G14+(FH$51*IF('Saisie des composants'!FI92="",FH$10,'Saisie des composants'!FI92)))))),IF(FH$4="Condensateur",FH$36*POWER((IF('Saisie des composants'!FI104="",FH$12,'Saisie des composants'!FI104)/FH$53),3)*EXP(11604*FH$52*((1/293)-(1/(273+'Saisie Profil'!$G14)))),IF(FH$4="Composants magnétiques",FH$36*EXP(11604*FH$52*((1/293)-(1/(273+IF('Saisie des composants'!FI80="",FH$9,'Saisie des composants'!FI80)+'Saisie Profil'!$G14)))),IF(FH$4="Composants piezoélectriques",FH$36*FH61,0)))))))</f>
        <v/>
      </c>
      <c r="FI146" s="102" t="str">
        <f>IF(FI$3="","",IF(OR($A146=0,'Saisie Profil'!$D14="Off"),0,IF(FI$4="Optocoupleurs",FI$36*EXP(11604*0.7*((1/293)-(1/(273+IF('Saisie des composants'!FJ80="",FI$9,'Saisie des composants'!FJ80)+'Saisie Profil'!$G14)))),IF(FI$4="Résistance",FI$36*EXP(11604*0.15*((1/293)-(1/(273+'Saisie Profil'!$G14+(FI$51*IF('Saisie des composants'!FJ92="",FI$10,'Saisie des composants'!FJ92)))))),IF(FI$4="Condensateur",FI$36*POWER((IF('Saisie des composants'!FJ104="",FI$12,'Saisie des composants'!FJ104)/FI$53),3)*EXP(11604*FI$52*((1/293)-(1/(273+'Saisie Profil'!$G14)))),IF(FI$4="Composants magnétiques",FI$36*EXP(11604*FI$52*((1/293)-(1/(273+IF('Saisie des composants'!FJ80="",FI$9,'Saisie des composants'!FJ80)+'Saisie Profil'!$G14)))),IF(FI$4="Composants piezoélectriques",FI$36*FI61,0)))))))</f>
        <v/>
      </c>
      <c r="FJ146" s="102" t="str">
        <f>IF(FJ$3="","",IF(OR($A146=0,'Saisie Profil'!$D14="Off"),0,IF(FJ$4="Optocoupleurs",FJ$36*EXP(11604*0.7*((1/293)-(1/(273+IF('Saisie des composants'!FK80="",FJ$9,'Saisie des composants'!FK80)+'Saisie Profil'!$G14)))),IF(FJ$4="Résistance",FJ$36*EXP(11604*0.15*((1/293)-(1/(273+'Saisie Profil'!$G14+(FJ$51*IF('Saisie des composants'!FK92="",FJ$10,'Saisie des composants'!FK92)))))),IF(FJ$4="Condensateur",FJ$36*POWER((IF('Saisie des composants'!FK104="",FJ$12,'Saisie des composants'!FK104)/FJ$53),3)*EXP(11604*FJ$52*((1/293)-(1/(273+'Saisie Profil'!$G14)))),IF(FJ$4="Composants magnétiques",FJ$36*EXP(11604*FJ$52*((1/293)-(1/(273+IF('Saisie des composants'!FK80="",FJ$9,'Saisie des composants'!FK80)+'Saisie Profil'!$G14)))),IF(FJ$4="Composants piezoélectriques",FJ$36*FJ61,0)))))))</f>
        <v/>
      </c>
      <c r="FK146" s="102" t="str">
        <f>IF(FK$3="","",IF(OR($A146=0,'Saisie Profil'!$D14="Off"),0,IF(FK$4="Optocoupleurs",FK$36*EXP(11604*0.7*((1/293)-(1/(273+IF('Saisie des composants'!FL80="",FK$9,'Saisie des composants'!FL80)+'Saisie Profil'!$G14)))),IF(FK$4="Résistance",FK$36*EXP(11604*0.15*((1/293)-(1/(273+'Saisie Profil'!$G14+(FK$51*IF('Saisie des composants'!FL92="",FK$10,'Saisie des composants'!FL92)))))),IF(FK$4="Condensateur",FK$36*POWER((IF('Saisie des composants'!FL104="",FK$12,'Saisie des composants'!FL104)/FK$53),3)*EXP(11604*FK$52*((1/293)-(1/(273+'Saisie Profil'!$G14)))),IF(FK$4="Composants magnétiques",FK$36*EXP(11604*FK$52*((1/293)-(1/(273+IF('Saisie des composants'!FL80="",FK$9,'Saisie des composants'!FL80)+'Saisie Profil'!$G14)))),IF(FK$4="Composants piezoélectriques",FK$36*FK61,0)))))))</f>
        <v/>
      </c>
      <c r="FL146" s="102" t="str">
        <f>IF(FL$3="","",IF(OR($A146=0,'Saisie Profil'!$D14="Off"),0,IF(FL$4="Optocoupleurs",FL$36*EXP(11604*0.7*((1/293)-(1/(273+IF('Saisie des composants'!FM80="",FL$9,'Saisie des composants'!FM80)+'Saisie Profil'!$G14)))),IF(FL$4="Résistance",FL$36*EXP(11604*0.15*((1/293)-(1/(273+'Saisie Profil'!$G14+(FL$51*IF('Saisie des composants'!FM92="",FL$10,'Saisie des composants'!FM92)))))),IF(FL$4="Condensateur",FL$36*POWER((IF('Saisie des composants'!FM104="",FL$12,'Saisie des composants'!FM104)/FL$53),3)*EXP(11604*FL$52*((1/293)-(1/(273+'Saisie Profil'!$G14)))),IF(FL$4="Composants magnétiques",FL$36*EXP(11604*FL$52*((1/293)-(1/(273+IF('Saisie des composants'!FM80="",FL$9,'Saisie des composants'!FM80)+'Saisie Profil'!$G14)))),IF(FL$4="Composants piezoélectriques",FL$36*FL61,0)))))))</f>
        <v/>
      </c>
      <c r="FM146" s="102" t="str">
        <f>IF(FM$3="","",IF(OR($A146=0,'Saisie Profil'!$D14="Off"),0,IF(FM$4="Optocoupleurs",FM$36*EXP(11604*0.7*((1/293)-(1/(273+IF('Saisie des composants'!FN80="",FM$9,'Saisie des composants'!FN80)+'Saisie Profil'!$G14)))),IF(FM$4="Résistance",FM$36*EXP(11604*0.15*((1/293)-(1/(273+'Saisie Profil'!$G14+(FM$51*IF('Saisie des composants'!FN92="",FM$10,'Saisie des composants'!FN92)))))),IF(FM$4="Condensateur",FM$36*POWER((IF('Saisie des composants'!FN104="",FM$12,'Saisie des composants'!FN104)/FM$53),3)*EXP(11604*FM$52*((1/293)-(1/(273+'Saisie Profil'!$G14)))),IF(FM$4="Composants magnétiques",FM$36*EXP(11604*FM$52*((1/293)-(1/(273+IF('Saisie des composants'!FN80="",FM$9,'Saisie des composants'!FN80)+'Saisie Profil'!$G14)))),IF(FM$4="Composants piezoélectriques",FM$36*FM61,0)))))))</f>
        <v/>
      </c>
      <c r="FN146" s="102" t="str">
        <f>IF(FN$3="","",IF(OR($A146=0,'Saisie Profil'!$D14="Off"),0,IF(FN$4="Optocoupleurs",FN$36*EXP(11604*0.7*((1/293)-(1/(273+IF('Saisie des composants'!FO80="",FN$9,'Saisie des composants'!FO80)+'Saisie Profil'!$G14)))),IF(FN$4="Résistance",FN$36*EXP(11604*0.15*((1/293)-(1/(273+'Saisie Profil'!$G14+(FN$51*IF('Saisie des composants'!FO92="",FN$10,'Saisie des composants'!FO92)))))),IF(FN$4="Condensateur",FN$36*POWER((IF('Saisie des composants'!FO104="",FN$12,'Saisie des composants'!FO104)/FN$53),3)*EXP(11604*FN$52*((1/293)-(1/(273+'Saisie Profil'!$G14)))),IF(FN$4="Composants magnétiques",FN$36*EXP(11604*FN$52*((1/293)-(1/(273+IF('Saisie des composants'!FO80="",FN$9,'Saisie des composants'!FO80)+'Saisie Profil'!$G14)))),IF(FN$4="Composants piezoélectriques",FN$36*FN61,0)))))))</f>
        <v/>
      </c>
      <c r="FO146" s="102" t="str">
        <f>IF(FO$3="","",IF(OR($A146=0,'Saisie Profil'!$D14="Off"),0,IF(FO$4="Optocoupleurs",FO$36*EXP(11604*0.7*((1/293)-(1/(273+IF('Saisie des composants'!FP80="",FO$9,'Saisie des composants'!FP80)+'Saisie Profil'!$G14)))),IF(FO$4="Résistance",FO$36*EXP(11604*0.15*((1/293)-(1/(273+'Saisie Profil'!$G14+(FO$51*IF('Saisie des composants'!FP92="",FO$10,'Saisie des composants'!FP92)))))),IF(FO$4="Condensateur",FO$36*POWER((IF('Saisie des composants'!FP104="",FO$12,'Saisie des composants'!FP104)/FO$53),3)*EXP(11604*FO$52*((1/293)-(1/(273+'Saisie Profil'!$G14)))),IF(FO$4="Composants magnétiques",FO$36*EXP(11604*FO$52*((1/293)-(1/(273+IF('Saisie des composants'!FP80="",FO$9,'Saisie des composants'!FP80)+'Saisie Profil'!$G14)))),IF(FO$4="Composants piezoélectriques",FO$36*FO61,0)))))))</f>
        <v/>
      </c>
      <c r="FP146" s="102" t="str">
        <f>IF(FP$3="","",IF(OR($A146=0,'Saisie Profil'!$D14="Off"),0,IF(FP$4="Optocoupleurs",FP$36*EXP(11604*0.7*((1/293)-(1/(273+IF('Saisie des composants'!FQ80="",FP$9,'Saisie des composants'!FQ80)+'Saisie Profil'!$G14)))),IF(FP$4="Résistance",FP$36*EXP(11604*0.15*((1/293)-(1/(273+'Saisie Profil'!$G14+(FP$51*IF('Saisie des composants'!FQ92="",FP$10,'Saisie des composants'!FQ92)))))),IF(FP$4="Condensateur",FP$36*POWER((IF('Saisie des composants'!FQ104="",FP$12,'Saisie des composants'!FQ104)/FP$53),3)*EXP(11604*FP$52*((1/293)-(1/(273+'Saisie Profil'!$G14)))),IF(FP$4="Composants magnétiques",FP$36*EXP(11604*FP$52*((1/293)-(1/(273+IF('Saisie des composants'!FQ80="",FP$9,'Saisie des composants'!FQ80)+'Saisie Profil'!$G14)))),IF(FP$4="Composants piezoélectriques",FP$36*FP61,0)))))))</f>
        <v/>
      </c>
      <c r="FQ146" s="102" t="str">
        <f>IF(FQ$3="","",IF(OR($A146=0,'Saisie Profil'!$D14="Off"),0,IF(FQ$4="Optocoupleurs",FQ$36*EXP(11604*0.7*((1/293)-(1/(273+IF('Saisie des composants'!FR80="",FQ$9,'Saisie des composants'!FR80)+'Saisie Profil'!$G14)))),IF(FQ$4="Résistance",FQ$36*EXP(11604*0.15*((1/293)-(1/(273+'Saisie Profil'!$G14+(FQ$51*IF('Saisie des composants'!FR92="",FQ$10,'Saisie des composants'!FR92)))))),IF(FQ$4="Condensateur",FQ$36*POWER((IF('Saisie des composants'!FR104="",FQ$12,'Saisie des composants'!FR104)/FQ$53),3)*EXP(11604*FQ$52*((1/293)-(1/(273+'Saisie Profil'!$G14)))),IF(FQ$4="Composants magnétiques",FQ$36*EXP(11604*FQ$52*((1/293)-(1/(273+IF('Saisie des composants'!FR80="",FQ$9,'Saisie des composants'!FR80)+'Saisie Profil'!$G14)))),IF(FQ$4="Composants piezoélectriques",FQ$36*FQ61,0)))))))</f>
        <v/>
      </c>
      <c r="FR146" s="102" t="str">
        <f>IF(FR$3="","",IF(OR($A146=0,'Saisie Profil'!$D14="Off"),0,IF(FR$4="Optocoupleurs",FR$36*EXP(11604*0.7*((1/293)-(1/(273+IF('Saisie des composants'!FS80="",FR$9,'Saisie des composants'!FS80)+'Saisie Profil'!$G14)))),IF(FR$4="Résistance",FR$36*EXP(11604*0.15*((1/293)-(1/(273+'Saisie Profil'!$G14+(FR$51*IF('Saisie des composants'!FS92="",FR$10,'Saisie des composants'!FS92)))))),IF(FR$4="Condensateur",FR$36*POWER((IF('Saisie des composants'!FS104="",FR$12,'Saisie des composants'!FS104)/FR$53),3)*EXP(11604*FR$52*((1/293)-(1/(273+'Saisie Profil'!$G14)))),IF(FR$4="Composants magnétiques",FR$36*EXP(11604*FR$52*((1/293)-(1/(273+IF('Saisie des composants'!FS80="",FR$9,'Saisie des composants'!FS80)+'Saisie Profil'!$G14)))),IF(FR$4="Composants piezoélectriques",FR$36*FR61,0)))))))</f>
        <v/>
      </c>
      <c r="FS146" s="102" t="str">
        <f>IF(FS$3="","",IF(OR($A146=0,'Saisie Profil'!$D14="Off"),0,IF(FS$4="Optocoupleurs",FS$36*EXP(11604*0.7*((1/293)-(1/(273+IF('Saisie des composants'!FT80="",FS$9,'Saisie des composants'!FT80)+'Saisie Profil'!$G14)))),IF(FS$4="Résistance",FS$36*EXP(11604*0.15*((1/293)-(1/(273+'Saisie Profil'!$G14+(FS$51*IF('Saisie des composants'!FT92="",FS$10,'Saisie des composants'!FT92)))))),IF(FS$4="Condensateur",FS$36*POWER((IF('Saisie des composants'!FT104="",FS$12,'Saisie des composants'!FT104)/FS$53),3)*EXP(11604*FS$52*((1/293)-(1/(273+'Saisie Profil'!$G14)))),IF(FS$4="Composants magnétiques",FS$36*EXP(11604*FS$52*((1/293)-(1/(273+IF('Saisie des composants'!FT80="",FS$9,'Saisie des composants'!FT80)+'Saisie Profil'!$G14)))),IF(FS$4="Composants piezoélectriques",FS$36*FS61,0)))))))</f>
        <v/>
      </c>
      <c r="FT146" s="102" t="str">
        <f>IF(FT$3="","",IF(OR($A146=0,'Saisie Profil'!$D14="Off"),0,IF(FT$4="Optocoupleurs",FT$36*EXP(11604*0.7*((1/293)-(1/(273+IF('Saisie des composants'!FU80="",FT$9,'Saisie des composants'!FU80)+'Saisie Profil'!$G14)))),IF(FT$4="Résistance",FT$36*EXP(11604*0.15*((1/293)-(1/(273+'Saisie Profil'!$G14+(FT$51*IF('Saisie des composants'!FU92="",FT$10,'Saisie des composants'!FU92)))))),IF(FT$4="Condensateur",FT$36*POWER((IF('Saisie des composants'!FU104="",FT$12,'Saisie des composants'!FU104)/FT$53),3)*EXP(11604*FT$52*((1/293)-(1/(273+'Saisie Profil'!$G14)))),IF(FT$4="Composants magnétiques",FT$36*EXP(11604*FT$52*((1/293)-(1/(273+IF('Saisie des composants'!FU80="",FT$9,'Saisie des composants'!FU80)+'Saisie Profil'!$G14)))),IF(FT$4="Composants piezoélectriques",FT$36*FT61,0)))))))</f>
        <v/>
      </c>
      <c r="FU146" s="102" t="str">
        <f>IF(FU$3="","",IF(OR($A146=0,'Saisie Profil'!$D14="Off"),0,IF(FU$4="Optocoupleurs",FU$36*EXP(11604*0.7*((1/293)-(1/(273+IF('Saisie des composants'!FV80="",FU$9,'Saisie des composants'!FV80)+'Saisie Profil'!$G14)))),IF(FU$4="Résistance",FU$36*EXP(11604*0.15*((1/293)-(1/(273+'Saisie Profil'!$G14+(FU$51*IF('Saisie des composants'!FV92="",FU$10,'Saisie des composants'!FV92)))))),IF(FU$4="Condensateur",FU$36*POWER((IF('Saisie des composants'!FV104="",FU$12,'Saisie des composants'!FV104)/FU$53),3)*EXP(11604*FU$52*((1/293)-(1/(273+'Saisie Profil'!$G14)))),IF(FU$4="Composants magnétiques",FU$36*EXP(11604*FU$52*((1/293)-(1/(273+IF('Saisie des composants'!FV80="",FU$9,'Saisie des composants'!FV80)+'Saisie Profil'!$G14)))),IF(FU$4="Composants piezoélectriques",FU$36*FU61,0)))))))</f>
        <v/>
      </c>
      <c r="FV146" s="102" t="str">
        <f>IF(FV$3="","",IF(OR($A146=0,'Saisie Profil'!$D14="Off"),0,IF(FV$4="Optocoupleurs",FV$36*EXP(11604*0.7*((1/293)-(1/(273+IF('Saisie des composants'!FW80="",FV$9,'Saisie des composants'!FW80)+'Saisie Profil'!$G14)))),IF(FV$4="Résistance",FV$36*EXP(11604*0.15*((1/293)-(1/(273+'Saisie Profil'!$G14+(FV$51*IF('Saisie des composants'!FW92="",FV$10,'Saisie des composants'!FW92)))))),IF(FV$4="Condensateur",FV$36*POWER((IF('Saisie des composants'!FW104="",FV$12,'Saisie des composants'!FW104)/FV$53),3)*EXP(11604*FV$52*((1/293)-(1/(273+'Saisie Profil'!$G14)))),IF(FV$4="Composants magnétiques",FV$36*EXP(11604*FV$52*((1/293)-(1/(273+IF('Saisie des composants'!FW80="",FV$9,'Saisie des composants'!FW80)+'Saisie Profil'!$G14)))),IF(FV$4="Composants piezoélectriques",FV$36*FV61,0)))))))</f>
        <v/>
      </c>
      <c r="FW146" s="102" t="str">
        <f>IF(FW$3="","",IF(OR($A146=0,'Saisie Profil'!$D14="Off"),0,IF(FW$4="Optocoupleurs",FW$36*EXP(11604*0.7*((1/293)-(1/(273+IF('Saisie des composants'!FX80="",FW$9,'Saisie des composants'!FX80)+'Saisie Profil'!$G14)))),IF(FW$4="Résistance",FW$36*EXP(11604*0.15*((1/293)-(1/(273+'Saisie Profil'!$G14+(FW$51*IF('Saisie des composants'!FX92="",FW$10,'Saisie des composants'!FX92)))))),IF(FW$4="Condensateur",FW$36*POWER((IF('Saisie des composants'!FX104="",FW$12,'Saisie des composants'!FX104)/FW$53),3)*EXP(11604*FW$52*((1/293)-(1/(273+'Saisie Profil'!$G14)))),IF(FW$4="Composants magnétiques",FW$36*EXP(11604*FW$52*((1/293)-(1/(273+IF('Saisie des composants'!FX80="",FW$9,'Saisie des composants'!FX80)+'Saisie Profil'!$G14)))),IF(FW$4="Composants piezoélectriques",FW$36*FW61,0)))))))</f>
        <v/>
      </c>
      <c r="FX146" s="102" t="str">
        <f>IF(FX$3="","",IF(OR($A146=0,'Saisie Profil'!$D14="Off"),0,IF(FX$4="Optocoupleurs",FX$36*EXP(11604*0.7*((1/293)-(1/(273+IF('Saisie des composants'!FY80="",FX$9,'Saisie des composants'!FY80)+'Saisie Profil'!$G14)))),IF(FX$4="Résistance",FX$36*EXP(11604*0.15*((1/293)-(1/(273+'Saisie Profil'!$G14+(FX$51*IF('Saisie des composants'!FY92="",FX$10,'Saisie des composants'!FY92)))))),IF(FX$4="Condensateur",FX$36*POWER((IF('Saisie des composants'!FY104="",FX$12,'Saisie des composants'!FY104)/FX$53),3)*EXP(11604*FX$52*((1/293)-(1/(273+'Saisie Profil'!$G14)))),IF(FX$4="Composants magnétiques",FX$36*EXP(11604*FX$52*((1/293)-(1/(273+IF('Saisie des composants'!FY80="",FX$9,'Saisie des composants'!FY80)+'Saisie Profil'!$G14)))),IF(FX$4="Composants piezoélectriques",FX$36*FX61,0)))))))</f>
        <v/>
      </c>
      <c r="FY146" s="102" t="str">
        <f>IF(FY$3="","",IF(OR($A146=0,'Saisie Profil'!$D14="Off"),0,IF(FY$4="Optocoupleurs",FY$36*EXP(11604*0.7*((1/293)-(1/(273+IF('Saisie des composants'!FZ80="",FY$9,'Saisie des composants'!FZ80)+'Saisie Profil'!$G14)))),IF(FY$4="Résistance",FY$36*EXP(11604*0.15*((1/293)-(1/(273+'Saisie Profil'!$G14+(FY$51*IF('Saisie des composants'!FZ92="",FY$10,'Saisie des composants'!FZ92)))))),IF(FY$4="Condensateur",FY$36*POWER((IF('Saisie des composants'!FZ104="",FY$12,'Saisie des composants'!FZ104)/FY$53),3)*EXP(11604*FY$52*((1/293)-(1/(273+'Saisie Profil'!$G14)))),IF(FY$4="Composants magnétiques",FY$36*EXP(11604*FY$52*((1/293)-(1/(273+IF('Saisie des composants'!FZ80="",FY$9,'Saisie des composants'!FZ80)+'Saisie Profil'!$G14)))),IF(FY$4="Composants piezoélectriques",FY$36*FY61,0)))))))</f>
        <v/>
      </c>
      <c r="FZ146" s="102" t="str">
        <f>IF(FZ$3="","",IF(OR($A146=0,'Saisie Profil'!$D14="Off"),0,IF(FZ$4="Optocoupleurs",FZ$36*EXP(11604*0.7*((1/293)-(1/(273+IF('Saisie des composants'!GA80="",FZ$9,'Saisie des composants'!GA80)+'Saisie Profil'!$G14)))),IF(FZ$4="Résistance",FZ$36*EXP(11604*0.15*((1/293)-(1/(273+'Saisie Profil'!$G14+(FZ$51*IF('Saisie des composants'!GA92="",FZ$10,'Saisie des composants'!GA92)))))),IF(FZ$4="Condensateur",FZ$36*POWER((IF('Saisie des composants'!GA104="",FZ$12,'Saisie des composants'!GA104)/FZ$53),3)*EXP(11604*FZ$52*((1/293)-(1/(273+'Saisie Profil'!$G14)))),IF(FZ$4="Composants magnétiques",FZ$36*EXP(11604*FZ$52*((1/293)-(1/(273+IF('Saisie des composants'!GA80="",FZ$9,'Saisie des composants'!GA80)+'Saisie Profil'!$G14)))),IF(FZ$4="Composants piezoélectriques",FZ$36*FZ61,0)))))))</f>
        <v/>
      </c>
      <c r="GA146" s="102" t="str">
        <f>IF(GA$3="","",IF(OR($A146=0,'Saisie Profil'!$D14="Off"),0,IF(GA$4="Optocoupleurs",GA$36*EXP(11604*0.7*((1/293)-(1/(273+IF('Saisie des composants'!GB80="",GA$9,'Saisie des composants'!GB80)+'Saisie Profil'!$G14)))),IF(GA$4="Résistance",GA$36*EXP(11604*0.15*((1/293)-(1/(273+'Saisie Profil'!$G14+(GA$51*IF('Saisie des composants'!GB92="",GA$10,'Saisie des composants'!GB92)))))),IF(GA$4="Condensateur",GA$36*POWER((IF('Saisie des composants'!GB104="",GA$12,'Saisie des composants'!GB104)/GA$53),3)*EXP(11604*GA$52*((1/293)-(1/(273+'Saisie Profil'!$G14)))),IF(GA$4="Composants magnétiques",GA$36*EXP(11604*GA$52*((1/293)-(1/(273+IF('Saisie des composants'!GB80="",GA$9,'Saisie des composants'!GB80)+'Saisie Profil'!$G14)))),IF(GA$4="Composants piezoélectriques",GA$36*GA61,0)))))))</f>
        <v/>
      </c>
      <c r="GB146" s="102" t="str">
        <f>IF(GB$3="","",IF(OR($A146=0,'Saisie Profil'!$D14="Off"),0,IF(GB$4="Optocoupleurs",GB$36*EXP(11604*0.7*((1/293)-(1/(273+IF('Saisie des composants'!GC80="",GB$9,'Saisie des composants'!GC80)+'Saisie Profil'!$G14)))),IF(GB$4="Résistance",GB$36*EXP(11604*0.15*((1/293)-(1/(273+'Saisie Profil'!$G14+(GB$51*IF('Saisie des composants'!GC92="",GB$10,'Saisie des composants'!GC92)))))),IF(GB$4="Condensateur",GB$36*POWER((IF('Saisie des composants'!GC104="",GB$12,'Saisie des composants'!GC104)/GB$53),3)*EXP(11604*GB$52*((1/293)-(1/(273+'Saisie Profil'!$G14)))),IF(GB$4="Composants magnétiques",GB$36*EXP(11604*GB$52*((1/293)-(1/(273+IF('Saisie des composants'!GC80="",GB$9,'Saisie des composants'!GC80)+'Saisie Profil'!$G14)))),IF(GB$4="Composants piezoélectriques",GB$36*GB61,0)))))))</f>
        <v/>
      </c>
      <c r="GC146" s="102" t="str">
        <f>IF(GC$3="","",IF(OR($A146=0,'Saisie Profil'!$D14="Off"),0,IF(GC$4="Optocoupleurs",GC$36*EXP(11604*0.7*((1/293)-(1/(273+IF('Saisie des composants'!GD80="",GC$9,'Saisie des composants'!GD80)+'Saisie Profil'!$G14)))),IF(GC$4="Résistance",GC$36*EXP(11604*0.15*((1/293)-(1/(273+'Saisie Profil'!$G14+(GC$51*IF('Saisie des composants'!GD92="",GC$10,'Saisie des composants'!GD92)))))),IF(GC$4="Condensateur",GC$36*POWER((IF('Saisie des composants'!GD104="",GC$12,'Saisie des composants'!GD104)/GC$53),3)*EXP(11604*GC$52*((1/293)-(1/(273+'Saisie Profil'!$G14)))),IF(GC$4="Composants magnétiques",GC$36*EXP(11604*GC$52*((1/293)-(1/(273+IF('Saisie des composants'!GD80="",GC$9,'Saisie des composants'!GD80)+'Saisie Profil'!$G14)))),IF(GC$4="Composants piezoélectriques",GC$36*GC61,0)))))))</f>
        <v/>
      </c>
      <c r="GD146" s="102" t="str">
        <f>IF(GD$3="","",IF(OR($A146=0,'Saisie Profil'!$D14="Off"),0,IF(GD$4="Optocoupleurs",GD$36*EXP(11604*0.7*((1/293)-(1/(273+IF('Saisie des composants'!GE80="",GD$9,'Saisie des composants'!GE80)+'Saisie Profil'!$G14)))),IF(GD$4="Résistance",GD$36*EXP(11604*0.15*((1/293)-(1/(273+'Saisie Profil'!$G14+(GD$51*IF('Saisie des composants'!GE92="",GD$10,'Saisie des composants'!GE92)))))),IF(GD$4="Condensateur",GD$36*POWER((IF('Saisie des composants'!GE104="",GD$12,'Saisie des composants'!GE104)/GD$53),3)*EXP(11604*GD$52*((1/293)-(1/(273+'Saisie Profil'!$G14)))),IF(GD$4="Composants magnétiques",GD$36*EXP(11604*GD$52*((1/293)-(1/(273+IF('Saisie des composants'!GE80="",GD$9,'Saisie des composants'!GE80)+'Saisie Profil'!$G14)))),IF(GD$4="Composants piezoélectriques",GD$36*GD61,0)))))))</f>
        <v/>
      </c>
      <c r="GE146" s="102" t="str">
        <f>IF(GE$3="","",IF(OR($A146=0,'Saisie Profil'!$D14="Off"),0,IF(GE$4="Optocoupleurs",GE$36*EXP(11604*0.7*((1/293)-(1/(273+IF('Saisie des composants'!GF80="",GE$9,'Saisie des composants'!GF80)+'Saisie Profil'!$G14)))),IF(GE$4="Résistance",GE$36*EXP(11604*0.15*((1/293)-(1/(273+'Saisie Profil'!$G14+(GE$51*IF('Saisie des composants'!GF92="",GE$10,'Saisie des composants'!GF92)))))),IF(GE$4="Condensateur",GE$36*POWER((IF('Saisie des composants'!GF104="",GE$12,'Saisie des composants'!GF104)/GE$53),3)*EXP(11604*GE$52*((1/293)-(1/(273+'Saisie Profil'!$G14)))),IF(GE$4="Composants magnétiques",GE$36*EXP(11604*GE$52*((1/293)-(1/(273+IF('Saisie des composants'!GF80="",GE$9,'Saisie des composants'!GF80)+'Saisie Profil'!$G14)))),IF(GE$4="Composants piezoélectriques",GE$36*GE61,0)))))))</f>
        <v/>
      </c>
      <c r="GF146" s="102" t="str">
        <f>IF(GF$3="","",IF(OR($A146=0,'Saisie Profil'!$D14="Off"),0,IF(GF$4="Optocoupleurs",GF$36*EXP(11604*0.7*((1/293)-(1/(273+IF('Saisie des composants'!GG80="",GF$9,'Saisie des composants'!GG80)+'Saisie Profil'!$G14)))),IF(GF$4="Résistance",GF$36*EXP(11604*0.15*((1/293)-(1/(273+'Saisie Profil'!$G14+(GF$51*IF('Saisie des composants'!GG92="",GF$10,'Saisie des composants'!GG92)))))),IF(GF$4="Condensateur",GF$36*POWER((IF('Saisie des composants'!GG104="",GF$12,'Saisie des composants'!GG104)/GF$53),3)*EXP(11604*GF$52*((1/293)-(1/(273+'Saisie Profil'!$G14)))),IF(GF$4="Composants magnétiques",GF$36*EXP(11604*GF$52*((1/293)-(1/(273+IF('Saisie des composants'!GG80="",GF$9,'Saisie des composants'!GG80)+'Saisie Profil'!$G14)))),IF(GF$4="Composants piezoélectriques",GF$36*GF61,0)))))))</f>
        <v/>
      </c>
      <c r="GG146" s="102" t="str">
        <f>IF(GG$3="","",IF(OR($A146=0,'Saisie Profil'!$D14="Off"),0,IF(GG$4="Optocoupleurs",GG$36*EXP(11604*0.7*((1/293)-(1/(273+IF('Saisie des composants'!GH80="",GG$9,'Saisie des composants'!GH80)+'Saisie Profil'!$G14)))),IF(GG$4="Résistance",GG$36*EXP(11604*0.15*((1/293)-(1/(273+'Saisie Profil'!$G14+(GG$51*IF('Saisie des composants'!GH92="",GG$10,'Saisie des composants'!GH92)))))),IF(GG$4="Condensateur",GG$36*POWER((IF('Saisie des composants'!GH104="",GG$12,'Saisie des composants'!GH104)/GG$53),3)*EXP(11604*GG$52*((1/293)-(1/(273+'Saisie Profil'!$G14)))),IF(GG$4="Composants magnétiques",GG$36*EXP(11604*GG$52*((1/293)-(1/(273+IF('Saisie des composants'!GH80="",GG$9,'Saisie des composants'!GH80)+'Saisie Profil'!$G14)))),IF(GG$4="Composants piezoélectriques",GG$36*GG61,0)))))))</f>
        <v/>
      </c>
      <c r="GH146" s="102" t="str">
        <f>IF(GH$3="","",IF(OR($A146=0,'Saisie Profil'!$D14="Off"),0,IF(GH$4="Optocoupleurs",GH$36*EXP(11604*0.7*((1/293)-(1/(273+IF('Saisie des composants'!GI80="",GH$9,'Saisie des composants'!GI80)+'Saisie Profil'!$G14)))),IF(GH$4="Résistance",GH$36*EXP(11604*0.15*((1/293)-(1/(273+'Saisie Profil'!$G14+(GH$51*IF('Saisie des composants'!GI92="",GH$10,'Saisie des composants'!GI92)))))),IF(GH$4="Condensateur",GH$36*POWER((IF('Saisie des composants'!GI104="",GH$12,'Saisie des composants'!GI104)/GH$53),3)*EXP(11604*GH$52*((1/293)-(1/(273+'Saisie Profil'!$G14)))),IF(GH$4="Composants magnétiques",GH$36*EXP(11604*GH$52*((1/293)-(1/(273+IF('Saisie des composants'!GI80="",GH$9,'Saisie des composants'!GI80)+'Saisie Profil'!$G14)))),IF(GH$4="Composants piezoélectriques",GH$36*GH61,0)))))))</f>
        <v/>
      </c>
      <c r="GI146" s="102" t="str">
        <f>IF(GI$3="","",IF(OR($A146=0,'Saisie Profil'!$D14="Off"),0,IF(GI$4="Optocoupleurs",GI$36*EXP(11604*0.7*((1/293)-(1/(273+IF('Saisie des composants'!GJ80="",GI$9,'Saisie des composants'!GJ80)+'Saisie Profil'!$G14)))),IF(GI$4="Résistance",GI$36*EXP(11604*0.15*((1/293)-(1/(273+'Saisie Profil'!$G14+(GI$51*IF('Saisie des composants'!GJ92="",GI$10,'Saisie des composants'!GJ92)))))),IF(GI$4="Condensateur",GI$36*POWER((IF('Saisie des composants'!GJ104="",GI$12,'Saisie des composants'!GJ104)/GI$53),3)*EXP(11604*GI$52*((1/293)-(1/(273+'Saisie Profil'!$G14)))),IF(GI$4="Composants magnétiques",GI$36*EXP(11604*GI$52*((1/293)-(1/(273+IF('Saisie des composants'!GJ80="",GI$9,'Saisie des composants'!GJ80)+'Saisie Profil'!$G14)))),IF(GI$4="Composants piezoélectriques",GI$36*GI61,0)))))))</f>
        <v/>
      </c>
      <c r="GJ146" s="102" t="str">
        <f>IF(GJ$3="","",IF(OR($A146=0,'Saisie Profil'!$D14="Off"),0,IF(GJ$4="Optocoupleurs",GJ$36*EXP(11604*0.7*((1/293)-(1/(273+IF('Saisie des composants'!GK80="",GJ$9,'Saisie des composants'!GK80)+'Saisie Profil'!$G14)))),IF(GJ$4="Résistance",GJ$36*EXP(11604*0.15*((1/293)-(1/(273+'Saisie Profil'!$G14+(GJ$51*IF('Saisie des composants'!GK92="",GJ$10,'Saisie des composants'!GK92)))))),IF(GJ$4="Condensateur",GJ$36*POWER((IF('Saisie des composants'!GK104="",GJ$12,'Saisie des composants'!GK104)/GJ$53),3)*EXP(11604*GJ$52*((1/293)-(1/(273+'Saisie Profil'!$G14)))),IF(GJ$4="Composants magnétiques",GJ$36*EXP(11604*GJ$52*((1/293)-(1/(273+IF('Saisie des composants'!GK80="",GJ$9,'Saisie des composants'!GK80)+'Saisie Profil'!$G14)))),IF(GJ$4="Composants piezoélectriques",GJ$36*GJ61,0)))))))</f>
        <v/>
      </c>
      <c r="GK146" s="102" t="str">
        <f>IF(GK$3="","",IF(OR($A146=0,'Saisie Profil'!$D14="Off"),0,IF(GK$4="Optocoupleurs",GK$36*EXP(11604*0.7*((1/293)-(1/(273+IF('Saisie des composants'!GL80="",GK$9,'Saisie des composants'!GL80)+'Saisie Profil'!$G14)))),IF(GK$4="Résistance",GK$36*EXP(11604*0.15*((1/293)-(1/(273+'Saisie Profil'!$G14+(GK$51*IF('Saisie des composants'!GL92="",GK$10,'Saisie des composants'!GL92)))))),IF(GK$4="Condensateur",GK$36*POWER((IF('Saisie des composants'!GL104="",GK$12,'Saisie des composants'!GL104)/GK$53),3)*EXP(11604*GK$52*((1/293)-(1/(273+'Saisie Profil'!$G14)))),IF(GK$4="Composants magnétiques",GK$36*EXP(11604*GK$52*((1/293)-(1/(273+IF('Saisie des composants'!GL80="",GK$9,'Saisie des composants'!GL80)+'Saisie Profil'!$G14)))),IF(GK$4="Composants piezoélectriques",GK$36*GK61,0)))))))</f>
        <v/>
      </c>
      <c r="GL146" s="102" t="str">
        <f>IF(GL$3="","",IF(OR($A146=0,'Saisie Profil'!$D14="Off"),0,IF(GL$4="Optocoupleurs",GL$36*EXP(11604*0.7*((1/293)-(1/(273+IF('Saisie des composants'!GM80="",GL$9,'Saisie des composants'!GM80)+'Saisie Profil'!$G14)))),IF(GL$4="Résistance",GL$36*EXP(11604*0.15*((1/293)-(1/(273+'Saisie Profil'!$G14+(GL$51*IF('Saisie des composants'!GM92="",GL$10,'Saisie des composants'!GM92)))))),IF(GL$4="Condensateur",GL$36*POWER((IF('Saisie des composants'!GM104="",GL$12,'Saisie des composants'!GM104)/GL$53),3)*EXP(11604*GL$52*((1/293)-(1/(273+'Saisie Profil'!$G14)))),IF(GL$4="Composants magnétiques",GL$36*EXP(11604*GL$52*((1/293)-(1/(273+IF('Saisie des composants'!GM80="",GL$9,'Saisie des composants'!GM80)+'Saisie Profil'!$G14)))),IF(GL$4="Composants piezoélectriques",GL$36*GL61,0)))))))</f>
        <v/>
      </c>
      <c r="GM146" s="102" t="str">
        <f>IF(GM$3="","",IF(OR($A146=0,'Saisie Profil'!$D14="Off"),0,IF(GM$4="Optocoupleurs",GM$36*EXP(11604*0.7*((1/293)-(1/(273+IF('Saisie des composants'!GN80="",GM$9,'Saisie des composants'!GN80)+'Saisie Profil'!$G14)))),IF(GM$4="Résistance",GM$36*EXP(11604*0.15*((1/293)-(1/(273+'Saisie Profil'!$G14+(GM$51*IF('Saisie des composants'!GN92="",GM$10,'Saisie des composants'!GN92)))))),IF(GM$4="Condensateur",GM$36*POWER((IF('Saisie des composants'!GN104="",GM$12,'Saisie des composants'!GN104)/GM$53),3)*EXP(11604*GM$52*((1/293)-(1/(273+'Saisie Profil'!$G14)))),IF(GM$4="Composants magnétiques",GM$36*EXP(11604*GM$52*((1/293)-(1/(273+IF('Saisie des composants'!GN80="",GM$9,'Saisie des composants'!GN80)+'Saisie Profil'!$G14)))),IF(GM$4="Composants piezoélectriques",GM$36*GM61,0)))))))</f>
        <v/>
      </c>
      <c r="GN146" s="102" t="str">
        <f>IF(GN$3="","",IF(OR($A146=0,'Saisie Profil'!$D14="Off"),0,IF(GN$4="Optocoupleurs",GN$36*EXP(11604*0.7*((1/293)-(1/(273+IF('Saisie des composants'!GO80="",GN$9,'Saisie des composants'!GO80)+'Saisie Profil'!$G14)))),IF(GN$4="Résistance",GN$36*EXP(11604*0.15*((1/293)-(1/(273+'Saisie Profil'!$G14+(GN$51*IF('Saisie des composants'!GO92="",GN$10,'Saisie des composants'!GO92)))))),IF(GN$4="Condensateur",GN$36*POWER((IF('Saisie des composants'!GO104="",GN$12,'Saisie des composants'!GO104)/GN$53),3)*EXP(11604*GN$52*((1/293)-(1/(273+'Saisie Profil'!$G14)))),IF(GN$4="Composants magnétiques",GN$36*EXP(11604*GN$52*((1/293)-(1/(273+IF('Saisie des composants'!GO80="",GN$9,'Saisie des composants'!GO80)+'Saisie Profil'!$G14)))),IF(GN$4="Composants piezoélectriques",GN$36*GN61,0)))))))</f>
        <v/>
      </c>
      <c r="GO146" s="102" t="str">
        <f>IF(GO$3="","",IF(OR($A146=0,'Saisie Profil'!$D14="Off"),0,IF(GO$4="Optocoupleurs",GO$36*EXP(11604*0.7*((1/293)-(1/(273+IF('Saisie des composants'!GP80="",GO$9,'Saisie des composants'!GP80)+'Saisie Profil'!$G14)))),IF(GO$4="Résistance",GO$36*EXP(11604*0.15*((1/293)-(1/(273+'Saisie Profil'!$G14+(GO$51*IF('Saisie des composants'!GP92="",GO$10,'Saisie des composants'!GP92)))))),IF(GO$4="Condensateur",GO$36*POWER((IF('Saisie des composants'!GP104="",GO$12,'Saisie des composants'!GP104)/GO$53),3)*EXP(11604*GO$52*((1/293)-(1/(273+'Saisie Profil'!$G14)))),IF(GO$4="Composants magnétiques",GO$36*EXP(11604*GO$52*((1/293)-(1/(273+IF('Saisie des composants'!GP80="",GO$9,'Saisie des composants'!GP80)+'Saisie Profil'!$G14)))),IF(GO$4="Composants piezoélectriques",GO$36*GO61,0)))))))</f>
        <v/>
      </c>
      <c r="GP146" s="102" t="str">
        <f>IF(GP$3="","",IF(OR($A146=0,'Saisie Profil'!$D14="Off"),0,IF(GP$4="Optocoupleurs",GP$36*EXP(11604*0.7*((1/293)-(1/(273+IF('Saisie des composants'!GQ80="",GP$9,'Saisie des composants'!GQ80)+'Saisie Profil'!$G14)))),IF(GP$4="Résistance",GP$36*EXP(11604*0.15*((1/293)-(1/(273+'Saisie Profil'!$G14+(GP$51*IF('Saisie des composants'!GQ92="",GP$10,'Saisie des composants'!GQ92)))))),IF(GP$4="Condensateur",GP$36*POWER((IF('Saisie des composants'!GQ104="",GP$12,'Saisie des composants'!GQ104)/GP$53),3)*EXP(11604*GP$52*((1/293)-(1/(273+'Saisie Profil'!$G14)))),IF(GP$4="Composants magnétiques",GP$36*EXP(11604*GP$52*((1/293)-(1/(273+IF('Saisie des composants'!GQ80="",GP$9,'Saisie des composants'!GQ80)+'Saisie Profil'!$G14)))),IF(GP$4="Composants piezoélectriques",GP$36*GP61,0)))))))</f>
        <v/>
      </c>
      <c r="GQ146" s="102" t="str">
        <f>IF(GQ$3="","",IF(OR($A146=0,'Saisie Profil'!$D14="Off"),0,IF(GQ$4="Optocoupleurs",GQ$36*EXP(11604*0.7*((1/293)-(1/(273+IF('Saisie des composants'!GR80="",GQ$9,'Saisie des composants'!GR80)+'Saisie Profil'!$G14)))),IF(GQ$4="Résistance",GQ$36*EXP(11604*0.15*((1/293)-(1/(273+'Saisie Profil'!$G14+(GQ$51*IF('Saisie des composants'!GR92="",GQ$10,'Saisie des composants'!GR92)))))),IF(GQ$4="Condensateur",GQ$36*POWER((IF('Saisie des composants'!GR104="",GQ$12,'Saisie des composants'!GR104)/GQ$53),3)*EXP(11604*GQ$52*((1/293)-(1/(273+'Saisie Profil'!$G14)))),IF(GQ$4="Composants magnétiques",GQ$36*EXP(11604*GQ$52*((1/293)-(1/(273+IF('Saisie des composants'!GR80="",GQ$9,'Saisie des composants'!GR80)+'Saisie Profil'!$G14)))),IF(GQ$4="Composants piezoélectriques",GQ$36*GQ61,0)))))))</f>
        <v/>
      </c>
      <c r="GR146" s="102" t="str">
        <f>IF(GR$3="","",IF(OR($A146=0,'Saisie Profil'!$D14="Off"),0,IF(GR$4="Optocoupleurs",GR$36*EXP(11604*0.7*((1/293)-(1/(273+IF('Saisie des composants'!GS80="",GR$9,'Saisie des composants'!GS80)+'Saisie Profil'!$G14)))),IF(GR$4="Résistance",GR$36*EXP(11604*0.15*((1/293)-(1/(273+'Saisie Profil'!$G14+(GR$51*IF('Saisie des composants'!GS92="",GR$10,'Saisie des composants'!GS92)))))),IF(GR$4="Condensateur",GR$36*POWER((IF('Saisie des composants'!GS104="",GR$12,'Saisie des composants'!GS104)/GR$53),3)*EXP(11604*GR$52*((1/293)-(1/(273+'Saisie Profil'!$G14)))),IF(GR$4="Composants magnétiques",GR$36*EXP(11604*GR$52*((1/293)-(1/(273+IF('Saisie des composants'!GS80="",GR$9,'Saisie des composants'!GS80)+'Saisie Profil'!$G14)))),IF(GR$4="Composants piezoélectriques",GR$36*GR61,0)))))))</f>
        <v/>
      </c>
      <c r="GS146" s="102" t="str">
        <f>IF(GS$3="","",IF(OR($A146=0,'Saisie Profil'!$D14="Off"),0,IF(GS$4="Optocoupleurs",GS$36*EXP(11604*0.7*((1/293)-(1/(273+IF('Saisie des composants'!GT80="",GS$9,'Saisie des composants'!GT80)+'Saisie Profil'!$G14)))),IF(GS$4="Résistance",GS$36*EXP(11604*0.15*((1/293)-(1/(273+'Saisie Profil'!$G14+(GS$51*IF('Saisie des composants'!GT92="",GS$10,'Saisie des composants'!GT92)))))),IF(GS$4="Condensateur",GS$36*POWER((IF('Saisie des composants'!GT104="",GS$12,'Saisie des composants'!GT104)/GS$53),3)*EXP(11604*GS$52*((1/293)-(1/(273+'Saisie Profil'!$G14)))),IF(GS$4="Composants magnétiques",GS$36*EXP(11604*GS$52*((1/293)-(1/(273+IF('Saisie des composants'!GT80="",GS$9,'Saisie des composants'!GT80)+'Saisie Profil'!$G14)))),IF(GS$4="Composants piezoélectriques",GS$36*GS61,0)))))))</f>
        <v/>
      </c>
    </row>
    <row r="147" spans="1:256" ht="12" customHeight="1">
      <c r="A147" s="29" t="str">
        <f>'Saisie Profil'!C15</f>
        <v>Sans obstacle sans train inter-saison</v>
      </c>
      <c r="B147" s="29" t="str">
        <f t="shared" si="5"/>
        <v>PI thermo-électrique</v>
      </c>
      <c r="C147" s="102">
        <f>IF(C$3="","",IF(OR($A147=0,'Saisie Profil'!$D15="Off"),0,IF(C$4="Optocoupleurs",C$36*EXP(11604*0.7*((1/293)-(1/(273+IF('Saisie des composants'!D81="",C$9,'Saisie des composants'!D81)+'Saisie Profil'!$G15)))),IF(C$4="Résistance",C$36*EXP(11604*0.15*((1/293)-(1/(273+'Saisie Profil'!$G15+(C$51*IF('Saisie des composants'!D93="",C$10,'Saisie des composants'!D93)))))),IF(C$4="Condensateur",C$36*POWER((IF('Saisie des composants'!D105="",C$12,'Saisie des composants'!D105)/C$53),3)*EXP(11604*C$52*((1/293)-(1/(273+'Saisie Profil'!$G15)))),IF(C$4="Composants magnétiques",C$36*EXP(11604*C$52*((1/293)-(1/(273+IF('Saisie des composants'!D81="",C$9,'Saisie des composants'!D81)+'Saisie Profil'!$G15)))),IF(C$4="Composants piezoélectriques",C$36*C62,0)))))))</f>
        <v>0</v>
      </c>
      <c r="D147" s="102">
        <f>IF(D$3="","",IF(OR($A147=0,'Saisie Profil'!$D15="Off"),0,IF(D$4="Optocoupleurs",D$36*EXP(11604*0.7*((1/293)-(1/(273+IF('Saisie des composants'!E81="",D$9,'Saisie des composants'!E81)+'Saisie Profil'!$G15)))),IF(D$4="Résistance",D$36*EXP(11604*0.15*((1/293)-(1/(273+'Saisie Profil'!$G15+(D$51*IF('Saisie des composants'!E93="",D$10,'Saisie des composants'!E93)))))),IF(D$4="Condensateur",D$36*POWER((IF('Saisie des composants'!E105="",D$12,'Saisie des composants'!E105)/D$53),3)*EXP(11604*D$52*((1/293)-(1/(273+'Saisie Profil'!$G15)))),IF(D$4="Composants magnétiques",D$36*EXP(11604*D$52*((1/293)-(1/(273+IF('Saisie des composants'!E81="",D$9,'Saisie des composants'!E81)+'Saisie Profil'!$G15)))),IF(D$4="Composants piezoélectriques",D$36*D62,0)))))))</f>
        <v>0</v>
      </c>
      <c r="E147" s="102">
        <f>IF(E$3="","",IF(OR($A147=0,'Saisie Profil'!$D15="Off"),0,IF(E$4="Optocoupleurs",E$36*EXP(11604*0.7*((1/293)-(1/(273+IF('Saisie des composants'!F81="",E$9,'Saisie des composants'!F81)+'Saisie Profil'!$G15)))),IF(E$4="Résistance",E$36*EXP(11604*0.15*((1/293)-(1/(273+'Saisie Profil'!$G15+(E$51*IF('Saisie des composants'!F93="",E$10,'Saisie des composants'!F93)))))),IF(E$4="Condensateur",E$36*POWER((IF('Saisie des composants'!F105="",E$12,'Saisie des composants'!F105)/E$53),3)*EXP(11604*E$52*((1/293)-(1/(273+'Saisie Profil'!$G15)))),IF(E$4="Composants magnétiques",E$36*EXP(11604*E$52*((1/293)-(1/(273+IF('Saisie des composants'!F81="",E$9,'Saisie des composants'!F81)+'Saisie Profil'!$G15)))),IF(E$4="Composants piezoélectriques",E$36*E62,0)))))))</f>
        <v>0</v>
      </c>
      <c r="F147" s="102">
        <f>IF(F$3="","",IF(OR($A147=0,'Saisie Profil'!$D15="Off"),0,IF(F$4="Optocoupleurs",F$36*EXP(11604*0.7*((1/293)-(1/(273+IF('Saisie des composants'!G81="",F$9,'Saisie des composants'!G81)+'Saisie Profil'!$G15)))),IF(F$4="Résistance",F$36*EXP(11604*0.15*((1/293)-(1/(273+'Saisie Profil'!$G15+(F$51*IF('Saisie des composants'!G93="",F$10,'Saisie des composants'!G93)))))),IF(F$4="Condensateur",F$36*POWER((IF('Saisie des composants'!G105="",F$12,'Saisie des composants'!G105)/F$53),3)*EXP(11604*F$52*((1/293)-(1/(273+'Saisie Profil'!$G15)))),IF(F$4="Composants magnétiques",F$36*EXP(11604*F$52*((1/293)-(1/(273+IF('Saisie des composants'!G81="",F$9,'Saisie des composants'!G81)+'Saisie Profil'!$G15)))),IF(F$4="Composants piezoélectriques",F$36*F62,0)))))))</f>
        <v>0</v>
      </c>
      <c r="G147" s="102">
        <f>IF(G$3="","",IF(OR($A147=0,'Saisie Profil'!$D15="Off"),0,IF(G$4="Optocoupleurs",G$36*EXP(11604*0.7*((1/293)-(1/(273+IF('Saisie des composants'!H81="",G$9,'Saisie des composants'!H81)+'Saisie Profil'!$G15)))),IF(G$4="Résistance",G$36*EXP(11604*0.15*((1/293)-(1/(273+'Saisie Profil'!$G15+(G$51*IF('Saisie des composants'!H93="",G$10,'Saisie des composants'!H93)))))),IF(G$4="Condensateur",G$36*POWER((IF('Saisie des composants'!H105="",G$12,'Saisie des composants'!H105)/G$53),3)*EXP(11604*G$52*((1/293)-(1/(273+'Saisie Profil'!$G15)))),IF(G$4="Composants magnétiques",G$36*EXP(11604*G$52*((1/293)-(1/(273+IF('Saisie des composants'!H81="",G$9,'Saisie des composants'!H81)+'Saisie Profil'!$G15)))),IF(G$4="Composants piezoélectriques",G$36*G62,0)))))))</f>
        <v>0</v>
      </c>
      <c r="H147" s="102">
        <f>IF(H$3="","",IF(OR($A147=0,'Saisie Profil'!$D15="Off"),0,IF(H$4="Optocoupleurs",H$36*EXP(11604*0.7*((1/293)-(1/(273+IF('Saisie des composants'!I81="",H$9,'Saisie des composants'!I81)+'Saisie Profil'!$G15)))),IF(H$4="Résistance",H$36*EXP(11604*0.15*((1/293)-(1/(273+'Saisie Profil'!$G15+(H$51*IF('Saisie des composants'!I93="",H$10,'Saisie des composants'!I93)))))),IF(H$4="Condensateur",H$36*POWER((IF('Saisie des composants'!I105="",H$12,'Saisie des composants'!I105)/H$53),3)*EXP(11604*H$52*((1/293)-(1/(273+'Saisie Profil'!$G15)))),IF(H$4="Composants magnétiques",H$36*EXP(11604*H$52*((1/293)-(1/(273+IF('Saisie des composants'!I81="",H$9,'Saisie des composants'!I81)+'Saisie Profil'!$G15)))),IF(H$4="Composants piezoélectriques",H$36*H62,0)))))))</f>
        <v>0</v>
      </c>
      <c r="I147" s="102">
        <f>IF(I$3="","",IF(OR($A147=0,'Saisie Profil'!$D15="Off"),0,IF(I$4="Optocoupleurs",I$36*EXP(11604*0.7*((1/293)-(1/(273+IF('Saisie des composants'!J81="",I$9,'Saisie des composants'!J81)+'Saisie Profil'!$G15)))),IF(I$4="Résistance",I$36*EXP(11604*0.15*((1/293)-(1/(273+'Saisie Profil'!$G15+(I$51*IF('Saisie des composants'!J93="",I$10,'Saisie des composants'!J93)))))),IF(I$4="Condensateur",I$36*POWER((IF('Saisie des composants'!J105="",I$12,'Saisie des composants'!J105)/I$53),3)*EXP(11604*I$52*((1/293)-(1/(273+'Saisie Profil'!$G15)))),IF(I$4="Composants magnétiques",I$36*EXP(11604*I$52*((1/293)-(1/(273+IF('Saisie des composants'!J81="",I$9,'Saisie des composants'!J81)+'Saisie Profil'!$G15)))),IF(I$4="Composants piezoélectriques",I$36*I62,0)))))))</f>
        <v>0</v>
      </c>
      <c r="J147" s="102">
        <f>IF(J$3="","",IF(OR($A147=0,'Saisie Profil'!$D15="Off"),0,IF(J$4="Optocoupleurs",J$36*EXP(11604*0.7*((1/293)-(1/(273+IF('Saisie des composants'!K81="",J$9,'Saisie des composants'!K81)+'Saisie Profil'!$G15)))),IF(J$4="Résistance",J$36*EXP(11604*0.15*((1/293)-(1/(273+'Saisie Profil'!$G15+(J$51*IF('Saisie des composants'!K93="",J$10,'Saisie des composants'!K93)))))),IF(J$4="Condensateur",J$36*POWER((IF('Saisie des composants'!K105="",J$12,'Saisie des composants'!K105)/J$53),3)*EXP(11604*J$52*((1/293)-(1/(273+'Saisie Profil'!$G15)))),IF(J$4="Composants magnétiques",J$36*EXP(11604*J$52*((1/293)-(1/(273+IF('Saisie des composants'!K81="",J$9,'Saisie des composants'!K81)+'Saisie Profil'!$G15)))),IF(J$4="Composants piezoélectriques",J$36*J62,0)))))))</f>
        <v>0</v>
      </c>
      <c r="K147" s="102">
        <f>IF(K$3="","",IF(OR($A147=0,'Saisie Profil'!$D15="Off"),0,IF(K$4="Optocoupleurs",K$36*EXP(11604*0.7*((1/293)-(1/(273+IF('Saisie des composants'!L81="",K$9,'Saisie des composants'!L81)+'Saisie Profil'!$G15)))),IF(K$4="Résistance",K$36*EXP(11604*0.15*((1/293)-(1/(273+'Saisie Profil'!$G15+(K$51*IF('Saisie des composants'!L93="",K$10,'Saisie des composants'!L93)))))),IF(K$4="Condensateur",K$36*POWER((IF('Saisie des composants'!L105="",K$12,'Saisie des composants'!L105)/K$53),3)*EXP(11604*K$52*((1/293)-(1/(273+'Saisie Profil'!$G15)))),IF(K$4="Composants magnétiques",K$36*EXP(11604*K$52*((1/293)-(1/(273+IF('Saisie des composants'!L81="",K$9,'Saisie des composants'!L81)+'Saisie Profil'!$G15)))),IF(K$4="Composants piezoélectriques",K$36*K62,0)))))))</f>
        <v>0</v>
      </c>
      <c r="L147" s="102">
        <f>IF(L$3="","",IF(OR($A147=0,'Saisie Profil'!$D15="Off"),0,IF(L$4="Optocoupleurs",L$36*EXP(11604*0.7*((1/293)-(1/(273+IF('Saisie des composants'!M81="",L$9,'Saisie des composants'!M81)+'Saisie Profil'!$G15)))),IF(L$4="Résistance",L$36*EXP(11604*0.15*((1/293)-(1/(273+'Saisie Profil'!$G15+(L$51*IF('Saisie des composants'!M93="",L$10,'Saisie des composants'!M93)))))),IF(L$4="Condensateur",L$36*POWER((IF('Saisie des composants'!M105="",L$12,'Saisie des composants'!M105)/L$53),3)*EXP(11604*L$52*((1/293)-(1/(273+'Saisie Profil'!$G15)))),IF(L$4="Composants magnétiques",L$36*EXP(11604*L$52*((1/293)-(1/(273+IF('Saisie des composants'!M81="",L$9,'Saisie des composants'!M81)+'Saisie Profil'!$G15)))),IF(L$4="Composants piezoélectriques",L$36*L62,0)))))))</f>
        <v>0</v>
      </c>
      <c r="M147" s="102">
        <f>IF(M$3="","",IF(OR($A147=0,'Saisie Profil'!$D15="Off"),0,IF(M$4="Optocoupleurs",M$36*EXP(11604*0.7*((1/293)-(1/(273+IF('Saisie des composants'!N81="",M$9,'Saisie des composants'!N81)+'Saisie Profil'!$G15)))),IF(M$4="Résistance",M$36*EXP(11604*0.15*((1/293)-(1/(273+'Saisie Profil'!$G15+(M$51*IF('Saisie des composants'!N93="",M$10,'Saisie des composants'!N93)))))),IF(M$4="Condensateur",M$36*POWER((IF('Saisie des composants'!N105="",M$12,'Saisie des composants'!N105)/M$53),3)*EXP(11604*M$52*((1/293)-(1/(273+'Saisie Profil'!$G15)))),IF(M$4="Composants magnétiques",M$36*EXP(11604*M$52*((1/293)-(1/(273+IF('Saisie des composants'!N81="",M$9,'Saisie des composants'!N81)+'Saisie Profil'!$G15)))),IF(M$4="Composants piezoélectriques",M$36*M62,0)))))))</f>
        <v>0</v>
      </c>
      <c r="N147" s="102">
        <f>IF(N$3="","",IF(OR($A147=0,'Saisie Profil'!$D15="Off"),0,IF(N$4="Optocoupleurs",N$36*EXP(11604*0.7*((1/293)-(1/(273+IF('Saisie des composants'!O81="",N$9,'Saisie des composants'!O81)+'Saisie Profil'!$G15)))),IF(N$4="Résistance",N$36*EXP(11604*0.15*((1/293)-(1/(273+'Saisie Profil'!$G15+(N$51*IF('Saisie des composants'!O93="",N$10,'Saisie des composants'!O93)))))),IF(N$4="Condensateur",N$36*POWER((IF('Saisie des composants'!O105="",N$12,'Saisie des composants'!O105)/N$53),3)*EXP(11604*N$52*((1/293)-(1/(273+'Saisie Profil'!$G15)))),IF(N$4="Composants magnétiques",N$36*EXP(11604*N$52*((1/293)-(1/(273+IF('Saisie des composants'!O81="",N$9,'Saisie des composants'!O81)+'Saisie Profil'!$G15)))),IF(N$4="Composants piezoélectriques",N$36*N62,0)))))))</f>
        <v>0</v>
      </c>
      <c r="O147" s="102" t="str">
        <f>IF(O$3="","",IF(OR($A147=0,'Saisie Profil'!$D15="Off"),0,IF(O$4="Optocoupleurs",O$36*EXP(11604*0.7*((1/293)-(1/(273+IF('Saisie des composants'!P81="",O$9,'Saisie des composants'!P81)+'Saisie Profil'!$G15)))),IF(O$4="Résistance",O$36*EXP(11604*0.15*((1/293)-(1/(273+'Saisie Profil'!$G15+(O$51*IF('Saisie des composants'!P93="",O$10,'Saisie des composants'!P93)))))),IF(O$4="Condensateur",O$36*POWER((IF('Saisie des composants'!P105="",O$12,'Saisie des composants'!P105)/O$53),3)*EXP(11604*O$52*((1/293)-(1/(273+'Saisie Profil'!$G15)))),IF(O$4="Composants magnétiques",O$36*EXP(11604*O$52*((1/293)-(1/(273+IF('Saisie des composants'!P81="",O$9,'Saisie des composants'!P81)+'Saisie Profil'!$G15)))),IF(O$4="Composants piezoélectriques",O$36*O62,0)))))))</f>
        <v/>
      </c>
      <c r="P147" s="102" t="str">
        <f>IF(P$3="","",IF(OR($A147=0,'Saisie Profil'!$D15="Off"),0,IF(P$4="Optocoupleurs",P$36*EXP(11604*0.7*((1/293)-(1/(273+IF('Saisie des composants'!Q81="",P$9,'Saisie des composants'!Q81)+'Saisie Profil'!$G15)))),IF(P$4="Résistance",P$36*EXP(11604*0.15*((1/293)-(1/(273+'Saisie Profil'!$G15+(P$51*IF('Saisie des composants'!Q93="",P$10,'Saisie des composants'!Q93)))))),IF(P$4="Condensateur",P$36*POWER((IF('Saisie des composants'!Q105="",P$12,'Saisie des composants'!Q105)/P$53),3)*EXP(11604*P$52*((1/293)-(1/(273+'Saisie Profil'!$G15)))),IF(P$4="Composants magnétiques",P$36*EXP(11604*P$52*((1/293)-(1/(273+IF('Saisie des composants'!Q81="",P$9,'Saisie des composants'!Q81)+'Saisie Profil'!$G15)))),IF(P$4="Composants piezoélectriques",P$36*P62,0)))))))</f>
        <v/>
      </c>
      <c r="Q147" s="102" t="str">
        <f>IF(Q$3="","",IF(OR($A147=0,'Saisie Profil'!$D15="Off"),0,IF(Q$4="Optocoupleurs",Q$36*EXP(11604*0.7*((1/293)-(1/(273+IF('Saisie des composants'!R81="",Q$9,'Saisie des composants'!R81)+'Saisie Profil'!$G15)))),IF(Q$4="Résistance",Q$36*EXP(11604*0.15*((1/293)-(1/(273+'Saisie Profil'!$G15+(Q$51*IF('Saisie des composants'!R93="",Q$10,'Saisie des composants'!R93)))))),IF(Q$4="Condensateur",Q$36*POWER((IF('Saisie des composants'!R105="",Q$12,'Saisie des composants'!R105)/Q$53),3)*EXP(11604*Q$52*((1/293)-(1/(273+'Saisie Profil'!$G15)))),IF(Q$4="Composants magnétiques",Q$36*EXP(11604*Q$52*((1/293)-(1/(273+IF('Saisie des composants'!R81="",Q$9,'Saisie des composants'!R81)+'Saisie Profil'!$G15)))),IF(Q$4="Composants piezoélectriques",Q$36*Q62,0)))))))</f>
        <v/>
      </c>
      <c r="R147" s="102" t="str">
        <f>IF(R$3="","",IF(OR($A147=0,'Saisie Profil'!$D15="Off"),0,IF(R$4="Optocoupleurs",R$36*EXP(11604*0.7*((1/293)-(1/(273+IF('Saisie des composants'!S81="",R$9,'Saisie des composants'!S81)+'Saisie Profil'!$G15)))),IF(R$4="Résistance",R$36*EXP(11604*0.15*((1/293)-(1/(273+'Saisie Profil'!$G15+(R$51*IF('Saisie des composants'!S93="",R$10,'Saisie des composants'!S93)))))),IF(R$4="Condensateur",R$36*POWER((IF('Saisie des composants'!S105="",R$12,'Saisie des composants'!S105)/R$53),3)*EXP(11604*R$52*((1/293)-(1/(273+'Saisie Profil'!$G15)))),IF(R$4="Composants magnétiques",R$36*EXP(11604*R$52*((1/293)-(1/(273+IF('Saisie des composants'!S81="",R$9,'Saisie des composants'!S81)+'Saisie Profil'!$G15)))),IF(R$4="Composants piezoélectriques",R$36*R62,0)))))))</f>
        <v/>
      </c>
      <c r="S147" s="102" t="str">
        <f>IF(S$3="","",IF(OR($A147=0,'Saisie Profil'!$D15="Off"),0,IF(S$4="Optocoupleurs",S$36*EXP(11604*0.7*((1/293)-(1/(273+IF('Saisie des composants'!T81="",S$9,'Saisie des composants'!T81)+'Saisie Profil'!$G15)))),IF(S$4="Résistance",S$36*EXP(11604*0.15*((1/293)-(1/(273+'Saisie Profil'!$G15+(S$51*IF('Saisie des composants'!T93="",S$10,'Saisie des composants'!T93)))))),IF(S$4="Condensateur",S$36*POWER((IF('Saisie des composants'!T105="",S$12,'Saisie des composants'!T105)/S$53),3)*EXP(11604*S$52*((1/293)-(1/(273+'Saisie Profil'!$G15)))),IF(S$4="Composants magnétiques",S$36*EXP(11604*S$52*((1/293)-(1/(273+IF('Saisie des composants'!T81="",S$9,'Saisie des composants'!T81)+'Saisie Profil'!$G15)))),IF(S$4="Composants piezoélectriques",S$36*S62,0)))))))</f>
        <v/>
      </c>
      <c r="T147" s="102" t="str">
        <f>IF(T$3="","",IF(OR($A147=0,'Saisie Profil'!$D15="Off"),0,IF(T$4="Optocoupleurs",T$36*EXP(11604*0.7*((1/293)-(1/(273+IF('Saisie des composants'!U81="",T$9,'Saisie des composants'!U81)+'Saisie Profil'!$G15)))),IF(T$4="Résistance",T$36*EXP(11604*0.15*((1/293)-(1/(273+'Saisie Profil'!$G15+(T$51*IF('Saisie des composants'!U93="",T$10,'Saisie des composants'!U93)))))),IF(T$4="Condensateur",T$36*POWER((IF('Saisie des composants'!U105="",T$12,'Saisie des composants'!U105)/T$53),3)*EXP(11604*T$52*((1/293)-(1/(273+'Saisie Profil'!$G15)))),IF(T$4="Composants magnétiques",T$36*EXP(11604*T$52*((1/293)-(1/(273+IF('Saisie des composants'!U81="",T$9,'Saisie des composants'!U81)+'Saisie Profil'!$G15)))),IF(T$4="Composants piezoélectriques",T$36*T62,0)))))))</f>
        <v/>
      </c>
      <c r="U147" s="102" t="str">
        <f>IF(U$3="","",IF(OR($A147=0,'Saisie Profil'!$D15="Off"),0,IF(U$4="Optocoupleurs",U$36*EXP(11604*0.7*((1/293)-(1/(273+IF('Saisie des composants'!V81="",U$9,'Saisie des composants'!V81)+'Saisie Profil'!$G15)))),IF(U$4="Résistance",U$36*EXP(11604*0.15*((1/293)-(1/(273+'Saisie Profil'!$G15+(U$51*IF('Saisie des composants'!V93="",U$10,'Saisie des composants'!V93)))))),IF(U$4="Condensateur",U$36*POWER((IF('Saisie des composants'!V105="",U$12,'Saisie des composants'!V105)/U$53),3)*EXP(11604*U$52*((1/293)-(1/(273+'Saisie Profil'!$G15)))),IF(U$4="Composants magnétiques",U$36*EXP(11604*U$52*((1/293)-(1/(273+IF('Saisie des composants'!V81="",U$9,'Saisie des composants'!V81)+'Saisie Profil'!$G15)))),IF(U$4="Composants piezoélectriques",U$36*U62,0)))))))</f>
        <v/>
      </c>
      <c r="V147" s="102" t="str">
        <f>IF(V$3="","",IF(OR($A147=0,'Saisie Profil'!$D15="Off"),0,IF(V$4="Optocoupleurs",V$36*EXP(11604*0.7*((1/293)-(1/(273+IF('Saisie des composants'!W81="",V$9,'Saisie des composants'!W81)+'Saisie Profil'!$G15)))),IF(V$4="Résistance",V$36*EXP(11604*0.15*((1/293)-(1/(273+'Saisie Profil'!$G15+(V$51*IF('Saisie des composants'!W93="",V$10,'Saisie des composants'!W93)))))),IF(V$4="Condensateur",V$36*POWER((IF('Saisie des composants'!W105="",V$12,'Saisie des composants'!W105)/V$53),3)*EXP(11604*V$52*((1/293)-(1/(273+'Saisie Profil'!$G15)))),IF(V$4="Composants magnétiques",V$36*EXP(11604*V$52*((1/293)-(1/(273+IF('Saisie des composants'!W81="",V$9,'Saisie des composants'!W81)+'Saisie Profil'!$G15)))),IF(V$4="Composants piezoélectriques",V$36*V62,0)))))))</f>
        <v/>
      </c>
      <c r="W147" s="102" t="str">
        <f>IF(W$3="","",IF(OR($A147=0,'Saisie Profil'!$D15="Off"),0,IF(W$4="Optocoupleurs",W$36*EXP(11604*0.7*((1/293)-(1/(273+IF('Saisie des composants'!X81="",W$9,'Saisie des composants'!X81)+'Saisie Profil'!$G15)))),IF(W$4="Résistance",W$36*EXP(11604*0.15*((1/293)-(1/(273+'Saisie Profil'!$G15+(W$51*IF('Saisie des composants'!X93="",W$10,'Saisie des composants'!X93)))))),IF(W$4="Condensateur",W$36*POWER((IF('Saisie des composants'!X105="",W$12,'Saisie des composants'!X105)/W$53),3)*EXP(11604*W$52*((1/293)-(1/(273+'Saisie Profil'!$G15)))),IF(W$4="Composants magnétiques",W$36*EXP(11604*W$52*((1/293)-(1/(273+IF('Saisie des composants'!X81="",W$9,'Saisie des composants'!X81)+'Saisie Profil'!$G15)))),IF(W$4="Composants piezoélectriques",W$36*W62,0)))))))</f>
        <v/>
      </c>
      <c r="X147" s="102" t="str">
        <f>IF(X$3="","",IF(OR($A147=0,'Saisie Profil'!$D15="Off"),0,IF(X$4="Optocoupleurs",X$36*EXP(11604*0.7*((1/293)-(1/(273+IF('Saisie des composants'!Y81="",X$9,'Saisie des composants'!Y81)+'Saisie Profil'!$G15)))),IF(X$4="Résistance",X$36*EXP(11604*0.15*((1/293)-(1/(273+'Saisie Profil'!$G15+(X$51*IF('Saisie des composants'!Y93="",X$10,'Saisie des composants'!Y93)))))),IF(X$4="Condensateur",X$36*POWER((IF('Saisie des composants'!Y105="",X$12,'Saisie des composants'!Y105)/X$53),3)*EXP(11604*X$52*((1/293)-(1/(273+'Saisie Profil'!$G15)))),IF(X$4="Composants magnétiques",X$36*EXP(11604*X$52*((1/293)-(1/(273+IF('Saisie des composants'!Y81="",X$9,'Saisie des composants'!Y81)+'Saisie Profil'!$G15)))),IF(X$4="Composants piezoélectriques",X$36*X62,0)))))))</f>
        <v/>
      </c>
      <c r="Y147" s="102" t="str">
        <f>IF(Y$3="","",IF(OR($A147=0,'Saisie Profil'!$D15="Off"),0,IF(Y$4="Optocoupleurs",Y$36*EXP(11604*0.7*((1/293)-(1/(273+IF('Saisie des composants'!Z81="",Y$9,'Saisie des composants'!Z81)+'Saisie Profil'!$G15)))),IF(Y$4="Résistance",Y$36*EXP(11604*0.15*((1/293)-(1/(273+'Saisie Profil'!$G15+(Y$51*IF('Saisie des composants'!Z93="",Y$10,'Saisie des composants'!Z93)))))),IF(Y$4="Condensateur",Y$36*POWER((IF('Saisie des composants'!Z105="",Y$12,'Saisie des composants'!Z105)/Y$53),3)*EXP(11604*Y$52*((1/293)-(1/(273+'Saisie Profil'!$G15)))),IF(Y$4="Composants magnétiques",Y$36*EXP(11604*Y$52*((1/293)-(1/(273+IF('Saisie des composants'!Z81="",Y$9,'Saisie des composants'!Z81)+'Saisie Profil'!$G15)))),IF(Y$4="Composants piezoélectriques",Y$36*Y62,0)))))))</f>
        <v/>
      </c>
      <c r="Z147" s="102" t="str">
        <f>IF(Z$3="","",IF(OR($A147=0,'Saisie Profil'!$D15="Off"),0,IF(Z$4="Optocoupleurs",Z$36*EXP(11604*0.7*((1/293)-(1/(273+IF('Saisie des composants'!AA81="",Z$9,'Saisie des composants'!AA81)+'Saisie Profil'!$G15)))),IF(Z$4="Résistance",Z$36*EXP(11604*0.15*((1/293)-(1/(273+'Saisie Profil'!$G15+(Z$51*IF('Saisie des composants'!AA93="",Z$10,'Saisie des composants'!AA93)))))),IF(Z$4="Condensateur",Z$36*POWER((IF('Saisie des composants'!AA105="",Z$12,'Saisie des composants'!AA105)/Z$53),3)*EXP(11604*Z$52*((1/293)-(1/(273+'Saisie Profil'!$G15)))),IF(Z$4="Composants magnétiques",Z$36*EXP(11604*Z$52*((1/293)-(1/(273+IF('Saisie des composants'!AA81="",Z$9,'Saisie des composants'!AA81)+'Saisie Profil'!$G15)))),IF(Z$4="Composants piezoélectriques",Z$36*Z62,0)))))))</f>
        <v/>
      </c>
      <c r="AA147" s="102" t="str">
        <f>IF(AA$3="","",IF(OR($A147=0,'Saisie Profil'!$D15="Off"),0,IF(AA$4="Optocoupleurs",AA$36*EXP(11604*0.7*((1/293)-(1/(273+IF('Saisie des composants'!AB81="",AA$9,'Saisie des composants'!AB81)+'Saisie Profil'!$G15)))),IF(AA$4="Résistance",AA$36*EXP(11604*0.15*((1/293)-(1/(273+'Saisie Profil'!$G15+(AA$51*IF('Saisie des composants'!AB93="",AA$10,'Saisie des composants'!AB93)))))),IF(AA$4="Condensateur",AA$36*POWER((IF('Saisie des composants'!AB105="",AA$12,'Saisie des composants'!AB105)/AA$53),3)*EXP(11604*AA$52*((1/293)-(1/(273+'Saisie Profil'!$G15)))),IF(AA$4="Composants magnétiques",AA$36*EXP(11604*AA$52*((1/293)-(1/(273+IF('Saisie des composants'!AB81="",AA$9,'Saisie des composants'!AB81)+'Saisie Profil'!$G15)))),IF(AA$4="Composants piezoélectriques",AA$36*AA62,0)))))))</f>
        <v/>
      </c>
      <c r="AB147" s="102" t="str">
        <f>IF(AB$3="","",IF(OR($A147=0,'Saisie Profil'!$D15="Off"),0,IF(AB$4="Optocoupleurs",AB$36*EXP(11604*0.7*((1/293)-(1/(273+IF('Saisie des composants'!AC81="",AB$9,'Saisie des composants'!AC81)+'Saisie Profil'!$G15)))),IF(AB$4="Résistance",AB$36*EXP(11604*0.15*((1/293)-(1/(273+'Saisie Profil'!$G15+(AB$51*IF('Saisie des composants'!AC93="",AB$10,'Saisie des composants'!AC93)))))),IF(AB$4="Condensateur",AB$36*POWER((IF('Saisie des composants'!AC105="",AB$12,'Saisie des composants'!AC105)/AB$53),3)*EXP(11604*AB$52*((1/293)-(1/(273+'Saisie Profil'!$G15)))),IF(AB$4="Composants magnétiques",AB$36*EXP(11604*AB$52*((1/293)-(1/(273+IF('Saisie des composants'!AC81="",AB$9,'Saisie des composants'!AC81)+'Saisie Profil'!$G15)))),IF(AB$4="Composants piezoélectriques",AB$36*AB62,0)))))))</f>
        <v/>
      </c>
      <c r="AC147" s="102" t="str">
        <f>IF(AC$3="","",IF(OR($A147=0,'Saisie Profil'!$D15="Off"),0,IF(AC$4="Optocoupleurs",AC$36*EXP(11604*0.7*((1/293)-(1/(273+IF('Saisie des composants'!AD81="",AC$9,'Saisie des composants'!AD81)+'Saisie Profil'!$G15)))),IF(AC$4="Résistance",AC$36*EXP(11604*0.15*((1/293)-(1/(273+'Saisie Profil'!$G15+(AC$51*IF('Saisie des composants'!AD93="",AC$10,'Saisie des composants'!AD93)))))),IF(AC$4="Condensateur",AC$36*POWER((IF('Saisie des composants'!AD105="",AC$12,'Saisie des composants'!AD105)/AC$53),3)*EXP(11604*AC$52*((1/293)-(1/(273+'Saisie Profil'!$G15)))),IF(AC$4="Composants magnétiques",AC$36*EXP(11604*AC$52*((1/293)-(1/(273+IF('Saisie des composants'!AD81="",AC$9,'Saisie des composants'!AD81)+'Saisie Profil'!$G15)))),IF(AC$4="Composants piezoélectriques",AC$36*AC62,0)))))))</f>
        <v/>
      </c>
      <c r="AD147" s="102" t="str">
        <f>IF(AD$3="","",IF(OR($A147=0,'Saisie Profil'!$D15="Off"),0,IF(AD$4="Optocoupleurs",AD$36*EXP(11604*0.7*((1/293)-(1/(273+IF('Saisie des composants'!AE81="",AD$9,'Saisie des composants'!AE81)+'Saisie Profil'!$G15)))),IF(AD$4="Résistance",AD$36*EXP(11604*0.15*((1/293)-(1/(273+'Saisie Profil'!$G15+(AD$51*IF('Saisie des composants'!AE93="",AD$10,'Saisie des composants'!AE93)))))),IF(AD$4="Condensateur",AD$36*POWER((IF('Saisie des composants'!AE105="",AD$12,'Saisie des composants'!AE105)/AD$53),3)*EXP(11604*AD$52*((1/293)-(1/(273+'Saisie Profil'!$G15)))),IF(AD$4="Composants magnétiques",AD$36*EXP(11604*AD$52*((1/293)-(1/(273+IF('Saisie des composants'!AE81="",AD$9,'Saisie des composants'!AE81)+'Saisie Profil'!$G15)))),IF(AD$4="Composants piezoélectriques",AD$36*AD62,0)))))))</f>
        <v/>
      </c>
      <c r="AE147" s="102" t="str">
        <f>IF(AE$3="","",IF(OR($A147=0,'Saisie Profil'!$D15="Off"),0,IF(AE$4="Optocoupleurs",AE$36*EXP(11604*0.7*((1/293)-(1/(273+IF('Saisie des composants'!AF81="",AE$9,'Saisie des composants'!AF81)+'Saisie Profil'!$G15)))),IF(AE$4="Résistance",AE$36*EXP(11604*0.15*((1/293)-(1/(273+'Saisie Profil'!$G15+(AE$51*IF('Saisie des composants'!AF93="",AE$10,'Saisie des composants'!AF93)))))),IF(AE$4="Condensateur",AE$36*POWER((IF('Saisie des composants'!AF105="",AE$12,'Saisie des composants'!AF105)/AE$53),3)*EXP(11604*AE$52*((1/293)-(1/(273+'Saisie Profil'!$G15)))),IF(AE$4="Composants magnétiques",AE$36*EXP(11604*AE$52*((1/293)-(1/(273+IF('Saisie des composants'!AF81="",AE$9,'Saisie des composants'!AF81)+'Saisie Profil'!$G15)))),IF(AE$4="Composants piezoélectriques",AE$36*AE62,0)))))))</f>
        <v/>
      </c>
      <c r="AF147" s="102" t="str">
        <f>IF(AF$3="","",IF(OR($A147=0,'Saisie Profil'!$D15="Off"),0,IF(AF$4="Optocoupleurs",AF$36*EXP(11604*0.7*((1/293)-(1/(273+IF('Saisie des composants'!AG81="",AF$9,'Saisie des composants'!AG81)+'Saisie Profil'!$G15)))),IF(AF$4="Résistance",AF$36*EXP(11604*0.15*((1/293)-(1/(273+'Saisie Profil'!$G15+(AF$51*IF('Saisie des composants'!AG93="",AF$10,'Saisie des composants'!AG93)))))),IF(AF$4="Condensateur",AF$36*POWER((IF('Saisie des composants'!AG105="",AF$12,'Saisie des composants'!AG105)/AF$53),3)*EXP(11604*AF$52*((1/293)-(1/(273+'Saisie Profil'!$G15)))),IF(AF$4="Composants magnétiques",AF$36*EXP(11604*AF$52*((1/293)-(1/(273+IF('Saisie des composants'!AG81="",AF$9,'Saisie des composants'!AG81)+'Saisie Profil'!$G15)))),IF(AF$4="Composants piezoélectriques",AF$36*AF62,0)))))))</f>
        <v/>
      </c>
      <c r="AG147" s="102" t="str">
        <f>IF(AG$3="","",IF(OR($A147=0,'Saisie Profil'!$D15="Off"),0,IF(AG$4="Optocoupleurs",AG$36*EXP(11604*0.7*((1/293)-(1/(273+IF('Saisie des composants'!AH81="",AG$9,'Saisie des composants'!AH81)+'Saisie Profil'!$G15)))),IF(AG$4="Résistance",AG$36*EXP(11604*0.15*((1/293)-(1/(273+'Saisie Profil'!$G15+(AG$51*IF('Saisie des composants'!AH93="",AG$10,'Saisie des composants'!AH93)))))),IF(AG$4="Condensateur",AG$36*POWER((IF('Saisie des composants'!AH105="",AG$12,'Saisie des composants'!AH105)/AG$53),3)*EXP(11604*AG$52*((1/293)-(1/(273+'Saisie Profil'!$G15)))),IF(AG$4="Composants magnétiques",AG$36*EXP(11604*AG$52*((1/293)-(1/(273+IF('Saisie des composants'!AH81="",AG$9,'Saisie des composants'!AH81)+'Saisie Profil'!$G15)))),IF(AG$4="Composants piezoélectriques",AG$36*AG62,0)))))))</f>
        <v/>
      </c>
      <c r="AH147" s="102" t="str">
        <f>IF(AH$3="","",IF(OR($A147=0,'Saisie Profil'!$D15="Off"),0,IF(AH$4="Optocoupleurs",AH$36*EXP(11604*0.7*((1/293)-(1/(273+IF('Saisie des composants'!AI81="",AH$9,'Saisie des composants'!AI81)+'Saisie Profil'!$G15)))),IF(AH$4="Résistance",AH$36*EXP(11604*0.15*((1/293)-(1/(273+'Saisie Profil'!$G15+(AH$51*IF('Saisie des composants'!AI93="",AH$10,'Saisie des composants'!AI93)))))),IF(AH$4="Condensateur",AH$36*POWER((IF('Saisie des composants'!AI105="",AH$12,'Saisie des composants'!AI105)/AH$53),3)*EXP(11604*AH$52*((1/293)-(1/(273+'Saisie Profil'!$G15)))),IF(AH$4="Composants magnétiques",AH$36*EXP(11604*AH$52*((1/293)-(1/(273+IF('Saisie des composants'!AI81="",AH$9,'Saisie des composants'!AI81)+'Saisie Profil'!$G15)))),IF(AH$4="Composants piezoélectriques",AH$36*AH62,0)))))))</f>
        <v/>
      </c>
      <c r="AI147" s="102" t="str">
        <f>IF(AI$3="","",IF(OR($A147=0,'Saisie Profil'!$D15="Off"),0,IF(AI$4="Optocoupleurs",AI$36*EXP(11604*0.7*((1/293)-(1/(273+IF('Saisie des composants'!AJ81="",AI$9,'Saisie des composants'!AJ81)+'Saisie Profil'!$G15)))),IF(AI$4="Résistance",AI$36*EXP(11604*0.15*((1/293)-(1/(273+'Saisie Profil'!$G15+(AI$51*IF('Saisie des composants'!AJ93="",AI$10,'Saisie des composants'!AJ93)))))),IF(AI$4="Condensateur",AI$36*POWER((IF('Saisie des composants'!AJ105="",AI$12,'Saisie des composants'!AJ105)/AI$53),3)*EXP(11604*AI$52*((1/293)-(1/(273+'Saisie Profil'!$G15)))),IF(AI$4="Composants magnétiques",AI$36*EXP(11604*AI$52*((1/293)-(1/(273+IF('Saisie des composants'!AJ81="",AI$9,'Saisie des composants'!AJ81)+'Saisie Profil'!$G15)))),IF(AI$4="Composants piezoélectriques",AI$36*AI62,0)))))))</f>
        <v/>
      </c>
      <c r="AJ147" s="102" t="str">
        <f>IF(AJ$3="","",IF(OR($A147=0,'Saisie Profil'!$D15="Off"),0,IF(AJ$4="Optocoupleurs",AJ$36*EXP(11604*0.7*((1/293)-(1/(273+IF('Saisie des composants'!AK81="",AJ$9,'Saisie des composants'!AK81)+'Saisie Profil'!$G15)))),IF(AJ$4="Résistance",AJ$36*EXP(11604*0.15*((1/293)-(1/(273+'Saisie Profil'!$G15+(AJ$51*IF('Saisie des composants'!AK93="",AJ$10,'Saisie des composants'!AK93)))))),IF(AJ$4="Condensateur",AJ$36*POWER((IF('Saisie des composants'!AK105="",AJ$12,'Saisie des composants'!AK105)/AJ$53),3)*EXP(11604*AJ$52*((1/293)-(1/(273+'Saisie Profil'!$G15)))),IF(AJ$4="Composants magnétiques",AJ$36*EXP(11604*AJ$52*((1/293)-(1/(273+IF('Saisie des composants'!AK81="",AJ$9,'Saisie des composants'!AK81)+'Saisie Profil'!$G15)))),IF(AJ$4="Composants piezoélectriques",AJ$36*AJ62,0)))))))</f>
        <v/>
      </c>
      <c r="AK147" s="102" t="str">
        <f>IF(AK$3="","",IF(OR($A147=0,'Saisie Profil'!$D15="Off"),0,IF(AK$4="Optocoupleurs",AK$36*EXP(11604*0.7*((1/293)-(1/(273+IF('Saisie des composants'!AL81="",AK$9,'Saisie des composants'!AL81)+'Saisie Profil'!$G15)))),IF(AK$4="Résistance",AK$36*EXP(11604*0.15*((1/293)-(1/(273+'Saisie Profil'!$G15+(AK$51*IF('Saisie des composants'!AL93="",AK$10,'Saisie des composants'!AL93)))))),IF(AK$4="Condensateur",AK$36*POWER((IF('Saisie des composants'!AL105="",AK$12,'Saisie des composants'!AL105)/AK$53),3)*EXP(11604*AK$52*((1/293)-(1/(273+'Saisie Profil'!$G15)))),IF(AK$4="Composants magnétiques",AK$36*EXP(11604*AK$52*((1/293)-(1/(273+IF('Saisie des composants'!AL81="",AK$9,'Saisie des composants'!AL81)+'Saisie Profil'!$G15)))),IF(AK$4="Composants piezoélectriques",AK$36*AK62,0)))))))</f>
        <v/>
      </c>
      <c r="AL147" s="102" t="str">
        <f>IF(AL$3="","",IF(OR($A147=0,'Saisie Profil'!$D15="Off"),0,IF(AL$4="Optocoupleurs",AL$36*EXP(11604*0.7*((1/293)-(1/(273+IF('Saisie des composants'!AM81="",AL$9,'Saisie des composants'!AM81)+'Saisie Profil'!$G15)))),IF(AL$4="Résistance",AL$36*EXP(11604*0.15*((1/293)-(1/(273+'Saisie Profil'!$G15+(AL$51*IF('Saisie des composants'!AM93="",AL$10,'Saisie des composants'!AM93)))))),IF(AL$4="Condensateur",AL$36*POWER((IF('Saisie des composants'!AM105="",AL$12,'Saisie des composants'!AM105)/AL$53),3)*EXP(11604*AL$52*((1/293)-(1/(273+'Saisie Profil'!$G15)))),IF(AL$4="Composants magnétiques",AL$36*EXP(11604*AL$52*((1/293)-(1/(273+IF('Saisie des composants'!AM81="",AL$9,'Saisie des composants'!AM81)+'Saisie Profil'!$G15)))),IF(AL$4="Composants piezoélectriques",AL$36*AL62,0)))))))</f>
        <v/>
      </c>
      <c r="AM147" s="102" t="str">
        <f>IF(AM$3="","",IF(OR($A147=0,'Saisie Profil'!$D15="Off"),0,IF(AM$4="Optocoupleurs",AM$36*EXP(11604*0.7*((1/293)-(1/(273+IF('Saisie des composants'!AN81="",AM$9,'Saisie des composants'!AN81)+'Saisie Profil'!$G15)))),IF(AM$4="Résistance",AM$36*EXP(11604*0.15*((1/293)-(1/(273+'Saisie Profil'!$G15+(AM$51*IF('Saisie des composants'!AN93="",AM$10,'Saisie des composants'!AN93)))))),IF(AM$4="Condensateur",AM$36*POWER((IF('Saisie des composants'!AN105="",AM$12,'Saisie des composants'!AN105)/AM$53),3)*EXP(11604*AM$52*((1/293)-(1/(273+'Saisie Profil'!$G15)))),IF(AM$4="Composants magnétiques",AM$36*EXP(11604*AM$52*((1/293)-(1/(273+IF('Saisie des composants'!AN81="",AM$9,'Saisie des composants'!AN81)+'Saisie Profil'!$G15)))),IF(AM$4="Composants piezoélectriques",AM$36*AM62,0)))))))</f>
        <v/>
      </c>
      <c r="AN147" s="102" t="str">
        <f>IF(AN$3="","",IF(OR($A147=0,'Saisie Profil'!$D15="Off"),0,IF(AN$4="Optocoupleurs",AN$36*EXP(11604*0.7*((1/293)-(1/(273+IF('Saisie des composants'!AO81="",AN$9,'Saisie des composants'!AO81)+'Saisie Profil'!$G15)))),IF(AN$4="Résistance",AN$36*EXP(11604*0.15*((1/293)-(1/(273+'Saisie Profil'!$G15+(AN$51*IF('Saisie des composants'!AO93="",AN$10,'Saisie des composants'!AO93)))))),IF(AN$4="Condensateur",AN$36*POWER((IF('Saisie des composants'!AO105="",AN$12,'Saisie des composants'!AO105)/AN$53),3)*EXP(11604*AN$52*((1/293)-(1/(273+'Saisie Profil'!$G15)))),IF(AN$4="Composants magnétiques",AN$36*EXP(11604*AN$52*((1/293)-(1/(273+IF('Saisie des composants'!AO81="",AN$9,'Saisie des composants'!AO81)+'Saisie Profil'!$G15)))),IF(AN$4="Composants piezoélectriques",AN$36*AN62,0)))))))</f>
        <v/>
      </c>
      <c r="AO147" s="102" t="str">
        <f>IF(AO$3="","",IF(OR($A147=0,'Saisie Profil'!$D15="Off"),0,IF(AO$4="Optocoupleurs",AO$36*EXP(11604*0.7*((1/293)-(1/(273+IF('Saisie des composants'!AP81="",AO$9,'Saisie des composants'!AP81)+'Saisie Profil'!$G15)))),IF(AO$4="Résistance",AO$36*EXP(11604*0.15*((1/293)-(1/(273+'Saisie Profil'!$G15+(AO$51*IF('Saisie des composants'!AP93="",AO$10,'Saisie des composants'!AP93)))))),IF(AO$4="Condensateur",AO$36*POWER((IF('Saisie des composants'!AP105="",AO$12,'Saisie des composants'!AP105)/AO$53),3)*EXP(11604*AO$52*((1/293)-(1/(273+'Saisie Profil'!$G15)))),IF(AO$4="Composants magnétiques",AO$36*EXP(11604*AO$52*((1/293)-(1/(273+IF('Saisie des composants'!AP81="",AO$9,'Saisie des composants'!AP81)+'Saisie Profil'!$G15)))),IF(AO$4="Composants piezoélectriques",AO$36*AO62,0)))))))</f>
        <v/>
      </c>
      <c r="AP147" s="102" t="str">
        <f>IF(AP$3="","",IF(OR($A147=0,'Saisie Profil'!$D15="Off"),0,IF(AP$4="Optocoupleurs",AP$36*EXP(11604*0.7*((1/293)-(1/(273+IF('Saisie des composants'!AQ81="",AP$9,'Saisie des composants'!AQ81)+'Saisie Profil'!$G15)))),IF(AP$4="Résistance",AP$36*EXP(11604*0.15*((1/293)-(1/(273+'Saisie Profil'!$G15+(AP$51*IF('Saisie des composants'!AQ93="",AP$10,'Saisie des composants'!AQ93)))))),IF(AP$4="Condensateur",AP$36*POWER((IF('Saisie des composants'!AQ105="",AP$12,'Saisie des composants'!AQ105)/AP$53),3)*EXP(11604*AP$52*((1/293)-(1/(273+'Saisie Profil'!$G15)))),IF(AP$4="Composants magnétiques",AP$36*EXP(11604*AP$52*((1/293)-(1/(273+IF('Saisie des composants'!AQ81="",AP$9,'Saisie des composants'!AQ81)+'Saisie Profil'!$G15)))),IF(AP$4="Composants piezoélectriques",AP$36*AP62,0)))))))</f>
        <v/>
      </c>
      <c r="AQ147" s="102" t="str">
        <f>IF(AQ$3="","",IF(OR($A147=0,'Saisie Profil'!$D15="Off"),0,IF(AQ$4="Optocoupleurs",AQ$36*EXP(11604*0.7*((1/293)-(1/(273+IF('Saisie des composants'!AR81="",AQ$9,'Saisie des composants'!AR81)+'Saisie Profil'!$G15)))),IF(AQ$4="Résistance",AQ$36*EXP(11604*0.15*((1/293)-(1/(273+'Saisie Profil'!$G15+(AQ$51*IF('Saisie des composants'!AR93="",AQ$10,'Saisie des composants'!AR93)))))),IF(AQ$4="Condensateur",AQ$36*POWER((IF('Saisie des composants'!AR105="",AQ$12,'Saisie des composants'!AR105)/AQ$53),3)*EXP(11604*AQ$52*((1/293)-(1/(273+'Saisie Profil'!$G15)))),IF(AQ$4="Composants magnétiques",AQ$36*EXP(11604*AQ$52*((1/293)-(1/(273+IF('Saisie des composants'!AR81="",AQ$9,'Saisie des composants'!AR81)+'Saisie Profil'!$G15)))),IF(AQ$4="Composants piezoélectriques",AQ$36*AQ62,0)))))))</f>
        <v/>
      </c>
      <c r="AR147" s="102" t="str">
        <f>IF(AR$3="","",IF(OR($A147=0,'Saisie Profil'!$D15="Off"),0,IF(AR$4="Optocoupleurs",AR$36*EXP(11604*0.7*((1/293)-(1/(273+IF('Saisie des composants'!AS81="",AR$9,'Saisie des composants'!AS81)+'Saisie Profil'!$G15)))),IF(AR$4="Résistance",AR$36*EXP(11604*0.15*((1/293)-(1/(273+'Saisie Profil'!$G15+(AR$51*IF('Saisie des composants'!AS93="",AR$10,'Saisie des composants'!AS93)))))),IF(AR$4="Condensateur",AR$36*POWER((IF('Saisie des composants'!AS105="",AR$12,'Saisie des composants'!AS105)/AR$53),3)*EXP(11604*AR$52*((1/293)-(1/(273+'Saisie Profil'!$G15)))),IF(AR$4="Composants magnétiques",AR$36*EXP(11604*AR$52*((1/293)-(1/(273+IF('Saisie des composants'!AS81="",AR$9,'Saisie des composants'!AS81)+'Saisie Profil'!$G15)))),IF(AR$4="Composants piezoélectriques",AR$36*AR62,0)))))))</f>
        <v/>
      </c>
      <c r="AS147" s="102" t="str">
        <f>IF(AS$3="","",IF(OR($A147=0,'Saisie Profil'!$D15="Off"),0,IF(AS$4="Optocoupleurs",AS$36*EXP(11604*0.7*((1/293)-(1/(273+IF('Saisie des composants'!AT81="",AS$9,'Saisie des composants'!AT81)+'Saisie Profil'!$G15)))),IF(AS$4="Résistance",AS$36*EXP(11604*0.15*((1/293)-(1/(273+'Saisie Profil'!$G15+(AS$51*IF('Saisie des composants'!AT93="",AS$10,'Saisie des composants'!AT93)))))),IF(AS$4="Condensateur",AS$36*POWER((IF('Saisie des composants'!AT105="",AS$12,'Saisie des composants'!AT105)/AS$53),3)*EXP(11604*AS$52*((1/293)-(1/(273+'Saisie Profil'!$G15)))),IF(AS$4="Composants magnétiques",AS$36*EXP(11604*AS$52*((1/293)-(1/(273+IF('Saisie des composants'!AT81="",AS$9,'Saisie des composants'!AT81)+'Saisie Profil'!$G15)))),IF(AS$4="Composants piezoélectriques",AS$36*AS62,0)))))))</f>
        <v/>
      </c>
      <c r="AT147" s="102" t="str">
        <f>IF(AT$3="","",IF(OR($A147=0,'Saisie Profil'!$D15="Off"),0,IF(AT$4="Optocoupleurs",AT$36*EXP(11604*0.7*((1/293)-(1/(273+IF('Saisie des composants'!AU81="",AT$9,'Saisie des composants'!AU81)+'Saisie Profil'!$G15)))),IF(AT$4="Résistance",AT$36*EXP(11604*0.15*((1/293)-(1/(273+'Saisie Profil'!$G15+(AT$51*IF('Saisie des composants'!AU93="",AT$10,'Saisie des composants'!AU93)))))),IF(AT$4="Condensateur",AT$36*POWER((IF('Saisie des composants'!AU105="",AT$12,'Saisie des composants'!AU105)/AT$53),3)*EXP(11604*AT$52*((1/293)-(1/(273+'Saisie Profil'!$G15)))),IF(AT$4="Composants magnétiques",AT$36*EXP(11604*AT$52*((1/293)-(1/(273+IF('Saisie des composants'!AU81="",AT$9,'Saisie des composants'!AU81)+'Saisie Profil'!$G15)))),IF(AT$4="Composants piezoélectriques",AT$36*AT62,0)))))))</f>
        <v/>
      </c>
      <c r="AU147" s="102" t="str">
        <f>IF(AU$3="","",IF(OR($A147=0,'Saisie Profil'!$D15="Off"),0,IF(AU$4="Optocoupleurs",AU$36*EXP(11604*0.7*((1/293)-(1/(273+IF('Saisie des composants'!AV81="",AU$9,'Saisie des composants'!AV81)+'Saisie Profil'!$G15)))),IF(AU$4="Résistance",AU$36*EXP(11604*0.15*((1/293)-(1/(273+'Saisie Profil'!$G15+(AU$51*IF('Saisie des composants'!AV93="",AU$10,'Saisie des composants'!AV93)))))),IF(AU$4="Condensateur",AU$36*POWER((IF('Saisie des composants'!AV105="",AU$12,'Saisie des composants'!AV105)/AU$53),3)*EXP(11604*AU$52*((1/293)-(1/(273+'Saisie Profil'!$G15)))),IF(AU$4="Composants magnétiques",AU$36*EXP(11604*AU$52*((1/293)-(1/(273+IF('Saisie des composants'!AV81="",AU$9,'Saisie des composants'!AV81)+'Saisie Profil'!$G15)))),IF(AU$4="Composants piezoélectriques",AU$36*AU62,0)))))))</f>
        <v/>
      </c>
      <c r="AV147" s="102" t="str">
        <f>IF(AV$3="","",IF(OR($A147=0,'Saisie Profil'!$D15="Off"),0,IF(AV$4="Optocoupleurs",AV$36*EXP(11604*0.7*((1/293)-(1/(273+IF('Saisie des composants'!AW81="",AV$9,'Saisie des composants'!AW81)+'Saisie Profil'!$G15)))),IF(AV$4="Résistance",AV$36*EXP(11604*0.15*((1/293)-(1/(273+'Saisie Profil'!$G15+(AV$51*IF('Saisie des composants'!AW93="",AV$10,'Saisie des composants'!AW93)))))),IF(AV$4="Condensateur",AV$36*POWER((IF('Saisie des composants'!AW105="",AV$12,'Saisie des composants'!AW105)/AV$53),3)*EXP(11604*AV$52*((1/293)-(1/(273+'Saisie Profil'!$G15)))),IF(AV$4="Composants magnétiques",AV$36*EXP(11604*AV$52*((1/293)-(1/(273+IF('Saisie des composants'!AW81="",AV$9,'Saisie des composants'!AW81)+'Saisie Profil'!$G15)))),IF(AV$4="Composants piezoélectriques",AV$36*AV62,0)))))))</f>
        <v/>
      </c>
      <c r="AW147" s="102" t="str">
        <f>IF(AW$3="","",IF(OR($A147=0,'Saisie Profil'!$D15="Off"),0,IF(AW$4="Optocoupleurs",AW$36*EXP(11604*0.7*((1/293)-(1/(273+IF('Saisie des composants'!AX81="",AW$9,'Saisie des composants'!AX81)+'Saisie Profil'!$G15)))),IF(AW$4="Résistance",AW$36*EXP(11604*0.15*((1/293)-(1/(273+'Saisie Profil'!$G15+(AW$51*IF('Saisie des composants'!AX93="",AW$10,'Saisie des composants'!AX93)))))),IF(AW$4="Condensateur",AW$36*POWER((IF('Saisie des composants'!AX105="",AW$12,'Saisie des composants'!AX105)/AW$53),3)*EXP(11604*AW$52*((1/293)-(1/(273+'Saisie Profil'!$G15)))),IF(AW$4="Composants magnétiques",AW$36*EXP(11604*AW$52*((1/293)-(1/(273+IF('Saisie des composants'!AX81="",AW$9,'Saisie des composants'!AX81)+'Saisie Profil'!$G15)))),IF(AW$4="Composants piezoélectriques",AW$36*AW62,0)))))))</f>
        <v/>
      </c>
      <c r="AX147" s="102" t="str">
        <f>IF(AX$3="","",IF(OR($A147=0,'Saisie Profil'!$D15="Off"),0,IF(AX$4="Optocoupleurs",AX$36*EXP(11604*0.7*((1/293)-(1/(273+IF('Saisie des composants'!AY81="",AX$9,'Saisie des composants'!AY81)+'Saisie Profil'!$G15)))),IF(AX$4="Résistance",AX$36*EXP(11604*0.15*((1/293)-(1/(273+'Saisie Profil'!$G15+(AX$51*IF('Saisie des composants'!AY93="",AX$10,'Saisie des composants'!AY93)))))),IF(AX$4="Condensateur",AX$36*POWER((IF('Saisie des composants'!AY105="",AX$12,'Saisie des composants'!AY105)/AX$53),3)*EXP(11604*AX$52*((1/293)-(1/(273+'Saisie Profil'!$G15)))),IF(AX$4="Composants magnétiques",AX$36*EXP(11604*AX$52*((1/293)-(1/(273+IF('Saisie des composants'!AY81="",AX$9,'Saisie des composants'!AY81)+'Saisie Profil'!$G15)))),IF(AX$4="Composants piezoélectriques",AX$36*AX62,0)))))))</f>
        <v/>
      </c>
      <c r="AY147" s="102" t="str">
        <f>IF(AY$3="","",IF(OR($A147=0,'Saisie Profil'!$D15="Off"),0,IF(AY$4="Optocoupleurs",AY$36*EXP(11604*0.7*((1/293)-(1/(273+IF('Saisie des composants'!AZ81="",AY$9,'Saisie des composants'!AZ81)+'Saisie Profil'!$G15)))),IF(AY$4="Résistance",AY$36*EXP(11604*0.15*((1/293)-(1/(273+'Saisie Profil'!$G15+(AY$51*IF('Saisie des composants'!AZ93="",AY$10,'Saisie des composants'!AZ93)))))),IF(AY$4="Condensateur",AY$36*POWER((IF('Saisie des composants'!AZ105="",AY$12,'Saisie des composants'!AZ105)/AY$53),3)*EXP(11604*AY$52*((1/293)-(1/(273+'Saisie Profil'!$G15)))),IF(AY$4="Composants magnétiques",AY$36*EXP(11604*AY$52*((1/293)-(1/(273+IF('Saisie des composants'!AZ81="",AY$9,'Saisie des composants'!AZ81)+'Saisie Profil'!$G15)))),IF(AY$4="Composants piezoélectriques",AY$36*AY62,0)))))))</f>
        <v/>
      </c>
      <c r="AZ147" s="102" t="str">
        <f>IF(AZ$3="","",IF(OR($A147=0,'Saisie Profil'!$D15="Off"),0,IF(AZ$4="Optocoupleurs",AZ$36*EXP(11604*0.7*((1/293)-(1/(273+IF('Saisie des composants'!BA81="",AZ$9,'Saisie des composants'!BA81)+'Saisie Profil'!$G15)))),IF(AZ$4="Résistance",AZ$36*EXP(11604*0.15*((1/293)-(1/(273+'Saisie Profil'!$G15+(AZ$51*IF('Saisie des composants'!BA93="",AZ$10,'Saisie des composants'!BA93)))))),IF(AZ$4="Condensateur",AZ$36*POWER((IF('Saisie des composants'!BA105="",AZ$12,'Saisie des composants'!BA105)/AZ$53),3)*EXP(11604*AZ$52*((1/293)-(1/(273+'Saisie Profil'!$G15)))),IF(AZ$4="Composants magnétiques",AZ$36*EXP(11604*AZ$52*((1/293)-(1/(273+IF('Saisie des composants'!BA81="",AZ$9,'Saisie des composants'!BA81)+'Saisie Profil'!$G15)))),IF(AZ$4="Composants piezoélectriques",AZ$36*AZ62,0)))))))</f>
        <v/>
      </c>
      <c r="BA147" s="102" t="str">
        <f>IF(BA$3="","",IF(OR($A147=0,'Saisie Profil'!$D15="Off"),0,IF(BA$4="Optocoupleurs",BA$36*EXP(11604*0.7*((1/293)-(1/(273+IF('Saisie des composants'!BB81="",BA$9,'Saisie des composants'!BB81)+'Saisie Profil'!$G15)))),IF(BA$4="Résistance",BA$36*EXP(11604*0.15*((1/293)-(1/(273+'Saisie Profil'!$G15+(BA$51*IF('Saisie des composants'!BB93="",BA$10,'Saisie des composants'!BB93)))))),IF(BA$4="Condensateur",BA$36*POWER((IF('Saisie des composants'!BB105="",BA$12,'Saisie des composants'!BB105)/BA$53),3)*EXP(11604*BA$52*((1/293)-(1/(273+'Saisie Profil'!$G15)))),IF(BA$4="Composants magnétiques",BA$36*EXP(11604*BA$52*((1/293)-(1/(273+IF('Saisie des composants'!BB81="",BA$9,'Saisie des composants'!BB81)+'Saisie Profil'!$G15)))),IF(BA$4="Composants piezoélectriques",BA$36*BA62,0)))))))</f>
        <v/>
      </c>
      <c r="BB147" s="102" t="str">
        <f>IF(BB$3="","",IF(OR($A147=0,'Saisie Profil'!$D15="Off"),0,IF(BB$4="Optocoupleurs",BB$36*EXP(11604*0.7*((1/293)-(1/(273+IF('Saisie des composants'!BC81="",BB$9,'Saisie des composants'!BC81)+'Saisie Profil'!$G15)))),IF(BB$4="Résistance",BB$36*EXP(11604*0.15*((1/293)-(1/(273+'Saisie Profil'!$G15+(BB$51*IF('Saisie des composants'!BC93="",BB$10,'Saisie des composants'!BC93)))))),IF(BB$4="Condensateur",BB$36*POWER((IF('Saisie des composants'!BC105="",BB$12,'Saisie des composants'!BC105)/BB$53),3)*EXP(11604*BB$52*((1/293)-(1/(273+'Saisie Profil'!$G15)))),IF(BB$4="Composants magnétiques",BB$36*EXP(11604*BB$52*((1/293)-(1/(273+IF('Saisie des composants'!BC81="",BB$9,'Saisie des composants'!BC81)+'Saisie Profil'!$G15)))),IF(BB$4="Composants piezoélectriques",BB$36*BB62,0)))))))</f>
        <v/>
      </c>
      <c r="BC147" s="102" t="str">
        <f>IF(BC$3="","",IF(OR($A147=0,'Saisie Profil'!$D15="Off"),0,IF(BC$4="Optocoupleurs",BC$36*EXP(11604*0.7*((1/293)-(1/(273+IF('Saisie des composants'!BD81="",BC$9,'Saisie des composants'!BD81)+'Saisie Profil'!$G15)))),IF(BC$4="Résistance",BC$36*EXP(11604*0.15*((1/293)-(1/(273+'Saisie Profil'!$G15+(BC$51*IF('Saisie des composants'!BD93="",BC$10,'Saisie des composants'!BD93)))))),IF(BC$4="Condensateur",BC$36*POWER((IF('Saisie des composants'!BD105="",BC$12,'Saisie des composants'!BD105)/BC$53),3)*EXP(11604*BC$52*((1/293)-(1/(273+'Saisie Profil'!$G15)))),IF(BC$4="Composants magnétiques",BC$36*EXP(11604*BC$52*((1/293)-(1/(273+IF('Saisie des composants'!BD81="",BC$9,'Saisie des composants'!BD81)+'Saisie Profil'!$G15)))),IF(BC$4="Composants piezoélectriques",BC$36*BC62,0)))))))</f>
        <v/>
      </c>
      <c r="BD147" s="102" t="str">
        <f>IF(BD$3="","",IF(OR($A147=0,'Saisie Profil'!$D15="Off"),0,IF(BD$4="Optocoupleurs",BD$36*EXP(11604*0.7*((1/293)-(1/(273+IF('Saisie des composants'!BE81="",BD$9,'Saisie des composants'!BE81)+'Saisie Profil'!$G15)))),IF(BD$4="Résistance",BD$36*EXP(11604*0.15*((1/293)-(1/(273+'Saisie Profil'!$G15+(BD$51*IF('Saisie des composants'!BE93="",BD$10,'Saisie des composants'!BE93)))))),IF(BD$4="Condensateur",BD$36*POWER((IF('Saisie des composants'!BE105="",BD$12,'Saisie des composants'!BE105)/BD$53),3)*EXP(11604*BD$52*((1/293)-(1/(273+'Saisie Profil'!$G15)))),IF(BD$4="Composants magnétiques",BD$36*EXP(11604*BD$52*((1/293)-(1/(273+IF('Saisie des composants'!BE81="",BD$9,'Saisie des composants'!BE81)+'Saisie Profil'!$G15)))),IF(BD$4="Composants piezoélectriques",BD$36*BD62,0)))))))</f>
        <v/>
      </c>
      <c r="BE147" s="102" t="str">
        <f>IF(BE$3="","",IF(OR($A147=0,'Saisie Profil'!$D15="Off"),0,IF(BE$4="Optocoupleurs",BE$36*EXP(11604*0.7*((1/293)-(1/(273+IF('Saisie des composants'!BF81="",BE$9,'Saisie des composants'!BF81)+'Saisie Profil'!$G15)))),IF(BE$4="Résistance",BE$36*EXP(11604*0.15*((1/293)-(1/(273+'Saisie Profil'!$G15+(BE$51*IF('Saisie des composants'!BF93="",BE$10,'Saisie des composants'!BF93)))))),IF(BE$4="Condensateur",BE$36*POWER((IF('Saisie des composants'!BF105="",BE$12,'Saisie des composants'!BF105)/BE$53),3)*EXP(11604*BE$52*((1/293)-(1/(273+'Saisie Profil'!$G15)))),IF(BE$4="Composants magnétiques",BE$36*EXP(11604*BE$52*((1/293)-(1/(273+IF('Saisie des composants'!BF81="",BE$9,'Saisie des composants'!BF81)+'Saisie Profil'!$G15)))),IF(BE$4="Composants piezoélectriques",BE$36*BE62,0)))))))</f>
        <v/>
      </c>
      <c r="BF147" s="102" t="str">
        <f>IF(BF$3="","",IF(OR($A147=0,'Saisie Profil'!$D15="Off"),0,IF(BF$4="Optocoupleurs",BF$36*EXP(11604*0.7*((1/293)-(1/(273+IF('Saisie des composants'!BG81="",BF$9,'Saisie des composants'!BG81)+'Saisie Profil'!$G15)))),IF(BF$4="Résistance",BF$36*EXP(11604*0.15*((1/293)-(1/(273+'Saisie Profil'!$G15+(BF$51*IF('Saisie des composants'!BG93="",BF$10,'Saisie des composants'!BG93)))))),IF(BF$4="Condensateur",BF$36*POWER((IF('Saisie des composants'!BG105="",BF$12,'Saisie des composants'!BG105)/BF$53),3)*EXP(11604*BF$52*((1/293)-(1/(273+'Saisie Profil'!$G15)))),IF(BF$4="Composants magnétiques",BF$36*EXP(11604*BF$52*((1/293)-(1/(273+IF('Saisie des composants'!BG81="",BF$9,'Saisie des composants'!BG81)+'Saisie Profil'!$G15)))),IF(BF$4="Composants piezoélectriques",BF$36*BF62,0)))))))</f>
        <v/>
      </c>
      <c r="BG147" s="102" t="str">
        <f>IF(BG$3="","",IF(OR($A147=0,'Saisie Profil'!$D15="Off"),0,IF(BG$4="Optocoupleurs",BG$36*EXP(11604*0.7*((1/293)-(1/(273+IF('Saisie des composants'!BH81="",BG$9,'Saisie des composants'!BH81)+'Saisie Profil'!$G15)))),IF(BG$4="Résistance",BG$36*EXP(11604*0.15*((1/293)-(1/(273+'Saisie Profil'!$G15+(BG$51*IF('Saisie des composants'!BH93="",BG$10,'Saisie des composants'!BH93)))))),IF(BG$4="Condensateur",BG$36*POWER((IF('Saisie des composants'!BH105="",BG$12,'Saisie des composants'!BH105)/BG$53),3)*EXP(11604*BG$52*((1/293)-(1/(273+'Saisie Profil'!$G15)))),IF(BG$4="Composants magnétiques",BG$36*EXP(11604*BG$52*((1/293)-(1/(273+IF('Saisie des composants'!BH81="",BG$9,'Saisie des composants'!BH81)+'Saisie Profil'!$G15)))),IF(BG$4="Composants piezoélectriques",BG$36*BG62,0)))))))</f>
        <v/>
      </c>
      <c r="BH147" s="102" t="str">
        <f>IF(BH$3="","",IF(OR($A147=0,'Saisie Profil'!$D15="Off"),0,IF(BH$4="Optocoupleurs",BH$36*EXP(11604*0.7*((1/293)-(1/(273+IF('Saisie des composants'!BI81="",BH$9,'Saisie des composants'!BI81)+'Saisie Profil'!$G15)))),IF(BH$4="Résistance",BH$36*EXP(11604*0.15*((1/293)-(1/(273+'Saisie Profil'!$G15+(BH$51*IF('Saisie des composants'!BI93="",BH$10,'Saisie des composants'!BI93)))))),IF(BH$4="Condensateur",BH$36*POWER((IF('Saisie des composants'!BI105="",BH$12,'Saisie des composants'!BI105)/BH$53),3)*EXP(11604*BH$52*((1/293)-(1/(273+'Saisie Profil'!$G15)))),IF(BH$4="Composants magnétiques",BH$36*EXP(11604*BH$52*((1/293)-(1/(273+IF('Saisie des composants'!BI81="",BH$9,'Saisie des composants'!BI81)+'Saisie Profil'!$G15)))),IF(BH$4="Composants piezoélectriques",BH$36*BH62,0)))))))</f>
        <v/>
      </c>
      <c r="BI147" s="102" t="str">
        <f>IF(BI$3="","",IF(OR($A147=0,'Saisie Profil'!$D15="Off"),0,IF(BI$4="Optocoupleurs",BI$36*EXP(11604*0.7*((1/293)-(1/(273+IF('Saisie des composants'!BJ81="",BI$9,'Saisie des composants'!BJ81)+'Saisie Profil'!$G15)))),IF(BI$4="Résistance",BI$36*EXP(11604*0.15*((1/293)-(1/(273+'Saisie Profil'!$G15+(BI$51*IF('Saisie des composants'!BJ93="",BI$10,'Saisie des composants'!BJ93)))))),IF(BI$4="Condensateur",BI$36*POWER((IF('Saisie des composants'!BJ105="",BI$12,'Saisie des composants'!BJ105)/BI$53),3)*EXP(11604*BI$52*((1/293)-(1/(273+'Saisie Profil'!$G15)))),IF(BI$4="Composants magnétiques",BI$36*EXP(11604*BI$52*((1/293)-(1/(273+IF('Saisie des composants'!BJ81="",BI$9,'Saisie des composants'!BJ81)+'Saisie Profil'!$G15)))),IF(BI$4="Composants piezoélectriques",BI$36*BI62,0)))))))</f>
        <v/>
      </c>
      <c r="BJ147" s="102" t="str">
        <f>IF(BJ$3="","",IF(OR($A147=0,'Saisie Profil'!$D15="Off"),0,IF(BJ$4="Optocoupleurs",BJ$36*EXP(11604*0.7*((1/293)-(1/(273+IF('Saisie des composants'!BK81="",BJ$9,'Saisie des composants'!BK81)+'Saisie Profil'!$G15)))),IF(BJ$4="Résistance",BJ$36*EXP(11604*0.15*((1/293)-(1/(273+'Saisie Profil'!$G15+(BJ$51*IF('Saisie des composants'!BK93="",BJ$10,'Saisie des composants'!BK93)))))),IF(BJ$4="Condensateur",BJ$36*POWER((IF('Saisie des composants'!BK105="",BJ$12,'Saisie des composants'!BK105)/BJ$53),3)*EXP(11604*BJ$52*((1/293)-(1/(273+'Saisie Profil'!$G15)))),IF(BJ$4="Composants magnétiques",BJ$36*EXP(11604*BJ$52*((1/293)-(1/(273+IF('Saisie des composants'!BK81="",BJ$9,'Saisie des composants'!BK81)+'Saisie Profil'!$G15)))),IF(BJ$4="Composants piezoélectriques",BJ$36*BJ62,0)))))))</f>
        <v/>
      </c>
      <c r="BK147" s="102" t="str">
        <f>IF(BK$3="","",IF(OR($A147=0,'Saisie Profil'!$D15="Off"),0,IF(BK$4="Optocoupleurs",BK$36*EXP(11604*0.7*((1/293)-(1/(273+IF('Saisie des composants'!BL81="",BK$9,'Saisie des composants'!BL81)+'Saisie Profil'!$G15)))),IF(BK$4="Résistance",BK$36*EXP(11604*0.15*((1/293)-(1/(273+'Saisie Profil'!$G15+(BK$51*IF('Saisie des composants'!BL93="",BK$10,'Saisie des composants'!BL93)))))),IF(BK$4="Condensateur",BK$36*POWER((IF('Saisie des composants'!BL105="",BK$12,'Saisie des composants'!BL105)/BK$53),3)*EXP(11604*BK$52*((1/293)-(1/(273+'Saisie Profil'!$G15)))),IF(BK$4="Composants magnétiques",BK$36*EXP(11604*BK$52*((1/293)-(1/(273+IF('Saisie des composants'!BL81="",BK$9,'Saisie des composants'!BL81)+'Saisie Profil'!$G15)))),IF(BK$4="Composants piezoélectriques",BK$36*BK62,0)))))))</f>
        <v/>
      </c>
      <c r="BL147" s="102" t="str">
        <f>IF(BL$3="","",IF(OR($A147=0,'Saisie Profil'!$D15="Off"),0,IF(BL$4="Optocoupleurs",BL$36*EXP(11604*0.7*((1/293)-(1/(273+IF('Saisie des composants'!BM81="",BL$9,'Saisie des composants'!BM81)+'Saisie Profil'!$G15)))),IF(BL$4="Résistance",BL$36*EXP(11604*0.15*((1/293)-(1/(273+'Saisie Profil'!$G15+(BL$51*IF('Saisie des composants'!BM93="",BL$10,'Saisie des composants'!BM93)))))),IF(BL$4="Condensateur",BL$36*POWER((IF('Saisie des composants'!BM105="",BL$12,'Saisie des composants'!BM105)/BL$53),3)*EXP(11604*BL$52*((1/293)-(1/(273+'Saisie Profil'!$G15)))),IF(BL$4="Composants magnétiques",BL$36*EXP(11604*BL$52*((1/293)-(1/(273+IF('Saisie des composants'!BM81="",BL$9,'Saisie des composants'!BM81)+'Saisie Profil'!$G15)))),IF(BL$4="Composants piezoélectriques",BL$36*BL62,0)))))))</f>
        <v/>
      </c>
      <c r="BM147" s="102" t="str">
        <f>IF(BM$3="","",IF(OR($A147=0,'Saisie Profil'!$D15="Off"),0,IF(BM$4="Optocoupleurs",BM$36*EXP(11604*0.7*((1/293)-(1/(273+IF('Saisie des composants'!BN81="",BM$9,'Saisie des composants'!BN81)+'Saisie Profil'!$G15)))),IF(BM$4="Résistance",BM$36*EXP(11604*0.15*((1/293)-(1/(273+'Saisie Profil'!$G15+(BM$51*IF('Saisie des composants'!BN93="",BM$10,'Saisie des composants'!BN93)))))),IF(BM$4="Condensateur",BM$36*POWER((IF('Saisie des composants'!BN105="",BM$12,'Saisie des composants'!BN105)/BM$53),3)*EXP(11604*BM$52*((1/293)-(1/(273+'Saisie Profil'!$G15)))),IF(BM$4="Composants magnétiques",BM$36*EXP(11604*BM$52*((1/293)-(1/(273+IF('Saisie des composants'!BN81="",BM$9,'Saisie des composants'!BN81)+'Saisie Profil'!$G15)))),IF(BM$4="Composants piezoélectriques",BM$36*BM62,0)))))))</f>
        <v/>
      </c>
      <c r="BN147" s="102" t="str">
        <f>IF(BN$3="","",IF(OR($A147=0,'Saisie Profil'!$D15="Off"),0,IF(BN$4="Optocoupleurs",BN$36*EXP(11604*0.7*((1/293)-(1/(273+IF('Saisie des composants'!BO81="",BN$9,'Saisie des composants'!BO81)+'Saisie Profil'!$G15)))),IF(BN$4="Résistance",BN$36*EXP(11604*0.15*((1/293)-(1/(273+'Saisie Profil'!$G15+(BN$51*IF('Saisie des composants'!BO93="",BN$10,'Saisie des composants'!BO93)))))),IF(BN$4="Condensateur",BN$36*POWER((IF('Saisie des composants'!BO105="",BN$12,'Saisie des composants'!BO105)/BN$53),3)*EXP(11604*BN$52*((1/293)-(1/(273+'Saisie Profil'!$G15)))),IF(BN$4="Composants magnétiques",BN$36*EXP(11604*BN$52*((1/293)-(1/(273+IF('Saisie des composants'!BO81="",BN$9,'Saisie des composants'!BO81)+'Saisie Profil'!$G15)))),IF(BN$4="Composants piezoélectriques",BN$36*BN62,0)))))))</f>
        <v/>
      </c>
      <c r="BO147" s="102" t="str">
        <f>IF(BO$3="","",IF(OR($A147=0,'Saisie Profil'!$D15="Off"),0,IF(BO$4="Optocoupleurs",BO$36*EXP(11604*0.7*((1/293)-(1/(273+IF('Saisie des composants'!BP81="",BO$9,'Saisie des composants'!BP81)+'Saisie Profil'!$G15)))),IF(BO$4="Résistance",BO$36*EXP(11604*0.15*((1/293)-(1/(273+'Saisie Profil'!$G15+(BO$51*IF('Saisie des composants'!BP93="",BO$10,'Saisie des composants'!BP93)))))),IF(BO$4="Condensateur",BO$36*POWER((IF('Saisie des composants'!BP105="",BO$12,'Saisie des composants'!BP105)/BO$53),3)*EXP(11604*BO$52*((1/293)-(1/(273+'Saisie Profil'!$G15)))),IF(BO$4="Composants magnétiques",BO$36*EXP(11604*BO$52*((1/293)-(1/(273+IF('Saisie des composants'!BP81="",BO$9,'Saisie des composants'!BP81)+'Saisie Profil'!$G15)))),IF(BO$4="Composants piezoélectriques",BO$36*BO62,0)))))))</f>
        <v/>
      </c>
      <c r="BP147" s="102" t="str">
        <f>IF(BP$3="","",IF(OR($A147=0,'Saisie Profil'!$D15="Off"),0,IF(BP$4="Optocoupleurs",BP$36*EXP(11604*0.7*((1/293)-(1/(273+IF('Saisie des composants'!BQ81="",BP$9,'Saisie des composants'!BQ81)+'Saisie Profil'!$G15)))),IF(BP$4="Résistance",BP$36*EXP(11604*0.15*((1/293)-(1/(273+'Saisie Profil'!$G15+(BP$51*IF('Saisie des composants'!BQ93="",BP$10,'Saisie des composants'!BQ93)))))),IF(BP$4="Condensateur",BP$36*POWER((IF('Saisie des composants'!BQ105="",BP$12,'Saisie des composants'!BQ105)/BP$53),3)*EXP(11604*BP$52*((1/293)-(1/(273+'Saisie Profil'!$G15)))),IF(BP$4="Composants magnétiques",BP$36*EXP(11604*BP$52*((1/293)-(1/(273+IF('Saisie des composants'!BQ81="",BP$9,'Saisie des composants'!BQ81)+'Saisie Profil'!$G15)))),IF(BP$4="Composants piezoélectriques",BP$36*BP62,0)))))))</f>
        <v/>
      </c>
      <c r="BQ147" s="102" t="str">
        <f>IF(BQ$3="","",IF(OR($A147=0,'Saisie Profil'!$D15="Off"),0,IF(BQ$4="Optocoupleurs",BQ$36*EXP(11604*0.7*((1/293)-(1/(273+IF('Saisie des composants'!BR81="",BQ$9,'Saisie des composants'!BR81)+'Saisie Profil'!$G15)))),IF(BQ$4="Résistance",BQ$36*EXP(11604*0.15*((1/293)-(1/(273+'Saisie Profil'!$G15+(BQ$51*IF('Saisie des composants'!BR93="",BQ$10,'Saisie des composants'!BR93)))))),IF(BQ$4="Condensateur",BQ$36*POWER((IF('Saisie des composants'!BR105="",BQ$12,'Saisie des composants'!BR105)/BQ$53),3)*EXP(11604*BQ$52*((1/293)-(1/(273+'Saisie Profil'!$G15)))),IF(BQ$4="Composants magnétiques",BQ$36*EXP(11604*BQ$52*((1/293)-(1/(273+IF('Saisie des composants'!BR81="",BQ$9,'Saisie des composants'!BR81)+'Saisie Profil'!$G15)))),IF(BQ$4="Composants piezoélectriques",BQ$36*BQ62,0)))))))</f>
        <v/>
      </c>
      <c r="BR147" s="102" t="str">
        <f>IF(BR$3="","",IF(OR($A147=0,'Saisie Profil'!$D15="Off"),0,IF(BR$4="Optocoupleurs",BR$36*EXP(11604*0.7*((1/293)-(1/(273+IF('Saisie des composants'!BS81="",BR$9,'Saisie des composants'!BS81)+'Saisie Profil'!$G15)))),IF(BR$4="Résistance",BR$36*EXP(11604*0.15*((1/293)-(1/(273+'Saisie Profil'!$G15+(BR$51*IF('Saisie des composants'!BS93="",BR$10,'Saisie des composants'!BS93)))))),IF(BR$4="Condensateur",BR$36*POWER((IF('Saisie des composants'!BS105="",BR$12,'Saisie des composants'!BS105)/BR$53),3)*EXP(11604*BR$52*((1/293)-(1/(273+'Saisie Profil'!$G15)))),IF(BR$4="Composants magnétiques",BR$36*EXP(11604*BR$52*((1/293)-(1/(273+IF('Saisie des composants'!BS81="",BR$9,'Saisie des composants'!BS81)+'Saisie Profil'!$G15)))),IF(BR$4="Composants piezoélectriques",BR$36*BR62,0)))))))</f>
        <v/>
      </c>
      <c r="BS147" s="102" t="str">
        <f>IF(BS$3="","",IF(OR($A147=0,'Saisie Profil'!$D15="Off"),0,IF(BS$4="Optocoupleurs",BS$36*EXP(11604*0.7*((1/293)-(1/(273+IF('Saisie des composants'!BT81="",BS$9,'Saisie des composants'!BT81)+'Saisie Profil'!$G15)))),IF(BS$4="Résistance",BS$36*EXP(11604*0.15*((1/293)-(1/(273+'Saisie Profil'!$G15+(BS$51*IF('Saisie des composants'!BT93="",BS$10,'Saisie des composants'!BT93)))))),IF(BS$4="Condensateur",BS$36*POWER((IF('Saisie des composants'!BT105="",BS$12,'Saisie des composants'!BT105)/BS$53),3)*EXP(11604*BS$52*((1/293)-(1/(273+'Saisie Profil'!$G15)))),IF(BS$4="Composants magnétiques",BS$36*EXP(11604*BS$52*((1/293)-(1/(273+IF('Saisie des composants'!BT81="",BS$9,'Saisie des composants'!BT81)+'Saisie Profil'!$G15)))),IF(BS$4="Composants piezoélectriques",BS$36*BS62,0)))))))</f>
        <v/>
      </c>
      <c r="BT147" s="102" t="str">
        <f>IF(BT$3="","",IF(OR($A147=0,'Saisie Profil'!$D15="Off"),0,IF(BT$4="Optocoupleurs",BT$36*EXP(11604*0.7*((1/293)-(1/(273+IF('Saisie des composants'!BU81="",BT$9,'Saisie des composants'!BU81)+'Saisie Profil'!$G15)))),IF(BT$4="Résistance",BT$36*EXP(11604*0.15*((1/293)-(1/(273+'Saisie Profil'!$G15+(BT$51*IF('Saisie des composants'!BU93="",BT$10,'Saisie des composants'!BU93)))))),IF(BT$4="Condensateur",BT$36*POWER((IF('Saisie des composants'!BU105="",BT$12,'Saisie des composants'!BU105)/BT$53),3)*EXP(11604*BT$52*((1/293)-(1/(273+'Saisie Profil'!$G15)))),IF(BT$4="Composants magnétiques",BT$36*EXP(11604*BT$52*((1/293)-(1/(273+IF('Saisie des composants'!BU81="",BT$9,'Saisie des composants'!BU81)+'Saisie Profil'!$G15)))),IF(BT$4="Composants piezoélectriques",BT$36*BT62,0)))))))</f>
        <v/>
      </c>
      <c r="BU147" s="102" t="str">
        <f>IF(BU$3="","",IF(OR($A147=0,'Saisie Profil'!$D15="Off"),0,IF(BU$4="Optocoupleurs",BU$36*EXP(11604*0.7*((1/293)-(1/(273+IF('Saisie des composants'!BV81="",BU$9,'Saisie des composants'!BV81)+'Saisie Profil'!$G15)))),IF(BU$4="Résistance",BU$36*EXP(11604*0.15*((1/293)-(1/(273+'Saisie Profil'!$G15+(BU$51*IF('Saisie des composants'!BV93="",BU$10,'Saisie des composants'!BV93)))))),IF(BU$4="Condensateur",BU$36*POWER((IF('Saisie des composants'!BV105="",BU$12,'Saisie des composants'!BV105)/BU$53),3)*EXP(11604*BU$52*((1/293)-(1/(273+'Saisie Profil'!$G15)))),IF(BU$4="Composants magnétiques",BU$36*EXP(11604*BU$52*((1/293)-(1/(273+IF('Saisie des composants'!BV81="",BU$9,'Saisie des composants'!BV81)+'Saisie Profil'!$G15)))),IF(BU$4="Composants piezoélectriques",BU$36*BU62,0)))))))</f>
        <v/>
      </c>
      <c r="BV147" s="102" t="str">
        <f>IF(BV$3="","",IF(OR($A147=0,'Saisie Profil'!$D15="Off"),0,IF(BV$4="Optocoupleurs",BV$36*EXP(11604*0.7*((1/293)-(1/(273+IF('Saisie des composants'!BW81="",BV$9,'Saisie des composants'!BW81)+'Saisie Profil'!$G15)))),IF(BV$4="Résistance",BV$36*EXP(11604*0.15*((1/293)-(1/(273+'Saisie Profil'!$G15+(BV$51*IF('Saisie des composants'!BW93="",BV$10,'Saisie des composants'!BW93)))))),IF(BV$4="Condensateur",BV$36*POWER((IF('Saisie des composants'!BW105="",BV$12,'Saisie des composants'!BW105)/BV$53),3)*EXP(11604*BV$52*((1/293)-(1/(273+'Saisie Profil'!$G15)))),IF(BV$4="Composants magnétiques",BV$36*EXP(11604*BV$52*((1/293)-(1/(273+IF('Saisie des composants'!BW81="",BV$9,'Saisie des composants'!BW81)+'Saisie Profil'!$G15)))),IF(BV$4="Composants piezoélectriques",BV$36*BV62,0)))))))</f>
        <v/>
      </c>
      <c r="BW147" s="102" t="str">
        <f>IF(BW$3="","",IF(OR($A147=0,'Saisie Profil'!$D15="Off"),0,IF(BW$4="Optocoupleurs",BW$36*EXP(11604*0.7*((1/293)-(1/(273+IF('Saisie des composants'!BX81="",BW$9,'Saisie des composants'!BX81)+'Saisie Profil'!$G15)))),IF(BW$4="Résistance",BW$36*EXP(11604*0.15*((1/293)-(1/(273+'Saisie Profil'!$G15+(BW$51*IF('Saisie des composants'!BX93="",BW$10,'Saisie des composants'!BX93)))))),IF(BW$4="Condensateur",BW$36*POWER((IF('Saisie des composants'!BX105="",BW$12,'Saisie des composants'!BX105)/BW$53),3)*EXP(11604*BW$52*((1/293)-(1/(273+'Saisie Profil'!$G15)))),IF(BW$4="Composants magnétiques",BW$36*EXP(11604*BW$52*((1/293)-(1/(273+IF('Saisie des composants'!BX81="",BW$9,'Saisie des composants'!BX81)+'Saisie Profil'!$G15)))),IF(BW$4="Composants piezoélectriques",BW$36*BW62,0)))))))</f>
        <v/>
      </c>
      <c r="BX147" s="102" t="str">
        <f>IF(BX$3="","",IF(OR($A147=0,'Saisie Profil'!$D15="Off"),0,IF(BX$4="Optocoupleurs",BX$36*EXP(11604*0.7*((1/293)-(1/(273+IF('Saisie des composants'!BY81="",BX$9,'Saisie des composants'!BY81)+'Saisie Profil'!$G15)))),IF(BX$4="Résistance",BX$36*EXP(11604*0.15*((1/293)-(1/(273+'Saisie Profil'!$G15+(BX$51*IF('Saisie des composants'!BY93="",BX$10,'Saisie des composants'!BY93)))))),IF(BX$4="Condensateur",BX$36*POWER((IF('Saisie des composants'!BY105="",BX$12,'Saisie des composants'!BY105)/BX$53),3)*EXP(11604*BX$52*((1/293)-(1/(273+'Saisie Profil'!$G15)))),IF(BX$4="Composants magnétiques",BX$36*EXP(11604*BX$52*((1/293)-(1/(273+IF('Saisie des composants'!BY81="",BX$9,'Saisie des composants'!BY81)+'Saisie Profil'!$G15)))),IF(BX$4="Composants piezoélectriques",BX$36*BX62,0)))))))</f>
        <v/>
      </c>
      <c r="BY147" s="102" t="str">
        <f>IF(BY$3="","",IF(OR($A147=0,'Saisie Profil'!$D15="Off"),0,IF(BY$4="Optocoupleurs",BY$36*EXP(11604*0.7*((1/293)-(1/(273+IF('Saisie des composants'!BZ81="",BY$9,'Saisie des composants'!BZ81)+'Saisie Profil'!$G15)))),IF(BY$4="Résistance",BY$36*EXP(11604*0.15*((1/293)-(1/(273+'Saisie Profil'!$G15+(BY$51*IF('Saisie des composants'!BZ93="",BY$10,'Saisie des composants'!BZ93)))))),IF(BY$4="Condensateur",BY$36*POWER((IF('Saisie des composants'!BZ105="",BY$12,'Saisie des composants'!BZ105)/BY$53),3)*EXP(11604*BY$52*((1/293)-(1/(273+'Saisie Profil'!$G15)))),IF(BY$4="Composants magnétiques",BY$36*EXP(11604*BY$52*((1/293)-(1/(273+IF('Saisie des composants'!BZ81="",BY$9,'Saisie des composants'!BZ81)+'Saisie Profil'!$G15)))),IF(BY$4="Composants piezoélectriques",BY$36*BY62,0)))))))</f>
        <v/>
      </c>
      <c r="BZ147" s="102" t="str">
        <f>IF(BZ$3="","",IF(OR($A147=0,'Saisie Profil'!$D15="Off"),0,IF(BZ$4="Optocoupleurs",BZ$36*EXP(11604*0.7*((1/293)-(1/(273+IF('Saisie des composants'!CA81="",BZ$9,'Saisie des composants'!CA81)+'Saisie Profil'!$G15)))),IF(BZ$4="Résistance",BZ$36*EXP(11604*0.15*((1/293)-(1/(273+'Saisie Profil'!$G15+(BZ$51*IF('Saisie des composants'!CA93="",BZ$10,'Saisie des composants'!CA93)))))),IF(BZ$4="Condensateur",BZ$36*POWER((IF('Saisie des composants'!CA105="",BZ$12,'Saisie des composants'!CA105)/BZ$53),3)*EXP(11604*BZ$52*((1/293)-(1/(273+'Saisie Profil'!$G15)))),IF(BZ$4="Composants magnétiques",BZ$36*EXP(11604*BZ$52*((1/293)-(1/(273+IF('Saisie des composants'!CA81="",BZ$9,'Saisie des composants'!CA81)+'Saisie Profil'!$G15)))),IF(BZ$4="Composants piezoélectriques",BZ$36*BZ62,0)))))))</f>
        <v/>
      </c>
      <c r="CA147" s="102" t="str">
        <f>IF(CA$3="","",IF(OR($A147=0,'Saisie Profil'!$D15="Off"),0,IF(CA$4="Optocoupleurs",CA$36*EXP(11604*0.7*((1/293)-(1/(273+IF('Saisie des composants'!CB81="",CA$9,'Saisie des composants'!CB81)+'Saisie Profil'!$G15)))),IF(CA$4="Résistance",CA$36*EXP(11604*0.15*((1/293)-(1/(273+'Saisie Profil'!$G15+(CA$51*IF('Saisie des composants'!CB93="",CA$10,'Saisie des composants'!CB93)))))),IF(CA$4="Condensateur",CA$36*POWER((IF('Saisie des composants'!CB105="",CA$12,'Saisie des composants'!CB105)/CA$53),3)*EXP(11604*CA$52*((1/293)-(1/(273+'Saisie Profil'!$G15)))),IF(CA$4="Composants magnétiques",CA$36*EXP(11604*CA$52*((1/293)-(1/(273+IF('Saisie des composants'!CB81="",CA$9,'Saisie des composants'!CB81)+'Saisie Profil'!$G15)))),IF(CA$4="Composants piezoélectriques",CA$36*CA62,0)))))))</f>
        <v/>
      </c>
      <c r="CB147" s="102" t="str">
        <f>IF(CB$3="","",IF(OR($A147=0,'Saisie Profil'!$D15="Off"),0,IF(CB$4="Optocoupleurs",CB$36*EXP(11604*0.7*((1/293)-(1/(273+IF('Saisie des composants'!CC81="",CB$9,'Saisie des composants'!CC81)+'Saisie Profil'!$G15)))),IF(CB$4="Résistance",CB$36*EXP(11604*0.15*((1/293)-(1/(273+'Saisie Profil'!$G15+(CB$51*IF('Saisie des composants'!CC93="",CB$10,'Saisie des composants'!CC93)))))),IF(CB$4="Condensateur",CB$36*POWER((IF('Saisie des composants'!CC105="",CB$12,'Saisie des composants'!CC105)/CB$53),3)*EXP(11604*CB$52*((1/293)-(1/(273+'Saisie Profil'!$G15)))),IF(CB$4="Composants magnétiques",CB$36*EXP(11604*CB$52*((1/293)-(1/(273+IF('Saisie des composants'!CC81="",CB$9,'Saisie des composants'!CC81)+'Saisie Profil'!$G15)))),IF(CB$4="Composants piezoélectriques",CB$36*CB62,0)))))))</f>
        <v/>
      </c>
      <c r="CC147" s="102" t="str">
        <f>IF(CC$3="","",IF(OR($A147=0,'Saisie Profil'!$D15="Off"),0,IF(CC$4="Optocoupleurs",CC$36*EXP(11604*0.7*((1/293)-(1/(273+IF('Saisie des composants'!CD81="",CC$9,'Saisie des composants'!CD81)+'Saisie Profil'!$G15)))),IF(CC$4="Résistance",CC$36*EXP(11604*0.15*((1/293)-(1/(273+'Saisie Profil'!$G15+(CC$51*IF('Saisie des composants'!CD93="",CC$10,'Saisie des composants'!CD93)))))),IF(CC$4="Condensateur",CC$36*POWER((IF('Saisie des composants'!CD105="",CC$12,'Saisie des composants'!CD105)/CC$53),3)*EXP(11604*CC$52*((1/293)-(1/(273+'Saisie Profil'!$G15)))),IF(CC$4="Composants magnétiques",CC$36*EXP(11604*CC$52*((1/293)-(1/(273+IF('Saisie des composants'!CD81="",CC$9,'Saisie des composants'!CD81)+'Saisie Profil'!$G15)))),IF(CC$4="Composants piezoélectriques",CC$36*CC62,0)))))))</f>
        <v/>
      </c>
      <c r="CD147" s="102" t="str">
        <f>IF(CD$3="","",IF(OR($A147=0,'Saisie Profil'!$D15="Off"),0,IF(CD$4="Optocoupleurs",CD$36*EXP(11604*0.7*((1/293)-(1/(273+IF('Saisie des composants'!CE81="",CD$9,'Saisie des composants'!CE81)+'Saisie Profil'!$G15)))),IF(CD$4="Résistance",CD$36*EXP(11604*0.15*((1/293)-(1/(273+'Saisie Profil'!$G15+(CD$51*IF('Saisie des composants'!CE93="",CD$10,'Saisie des composants'!CE93)))))),IF(CD$4="Condensateur",CD$36*POWER((IF('Saisie des composants'!CE105="",CD$12,'Saisie des composants'!CE105)/CD$53),3)*EXP(11604*CD$52*((1/293)-(1/(273+'Saisie Profil'!$G15)))),IF(CD$4="Composants magnétiques",CD$36*EXP(11604*CD$52*((1/293)-(1/(273+IF('Saisie des composants'!CE81="",CD$9,'Saisie des composants'!CE81)+'Saisie Profil'!$G15)))),IF(CD$4="Composants piezoélectriques",CD$36*CD62,0)))))))</f>
        <v/>
      </c>
      <c r="CE147" s="102" t="str">
        <f>IF(CE$3="","",IF(OR($A147=0,'Saisie Profil'!$D15="Off"),0,IF(CE$4="Optocoupleurs",CE$36*EXP(11604*0.7*((1/293)-(1/(273+IF('Saisie des composants'!CF81="",CE$9,'Saisie des composants'!CF81)+'Saisie Profil'!$G15)))),IF(CE$4="Résistance",CE$36*EXP(11604*0.15*((1/293)-(1/(273+'Saisie Profil'!$G15+(CE$51*IF('Saisie des composants'!CF93="",CE$10,'Saisie des composants'!CF93)))))),IF(CE$4="Condensateur",CE$36*POWER((IF('Saisie des composants'!CF105="",CE$12,'Saisie des composants'!CF105)/CE$53),3)*EXP(11604*CE$52*((1/293)-(1/(273+'Saisie Profil'!$G15)))),IF(CE$4="Composants magnétiques",CE$36*EXP(11604*CE$52*((1/293)-(1/(273+IF('Saisie des composants'!CF81="",CE$9,'Saisie des composants'!CF81)+'Saisie Profil'!$G15)))),IF(CE$4="Composants piezoélectriques",CE$36*CE62,0)))))))</f>
        <v/>
      </c>
      <c r="CF147" s="102" t="str">
        <f>IF(CF$3="","",IF(OR($A147=0,'Saisie Profil'!$D15="Off"),0,IF(CF$4="Optocoupleurs",CF$36*EXP(11604*0.7*((1/293)-(1/(273+IF('Saisie des composants'!CG81="",CF$9,'Saisie des composants'!CG81)+'Saisie Profil'!$G15)))),IF(CF$4="Résistance",CF$36*EXP(11604*0.15*((1/293)-(1/(273+'Saisie Profil'!$G15+(CF$51*IF('Saisie des composants'!CG93="",CF$10,'Saisie des composants'!CG93)))))),IF(CF$4="Condensateur",CF$36*POWER((IF('Saisie des composants'!CG105="",CF$12,'Saisie des composants'!CG105)/CF$53),3)*EXP(11604*CF$52*((1/293)-(1/(273+'Saisie Profil'!$G15)))),IF(CF$4="Composants magnétiques",CF$36*EXP(11604*CF$52*((1/293)-(1/(273+IF('Saisie des composants'!CG81="",CF$9,'Saisie des composants'!CG81)+'Saisie Profil'!$G15)))),IF(CF$4="Composants piezoélectriques",CF$36*CF62,0)))))))</f>
        <v/>
      </c>
      <c r="CG147" s="102" t="str">
        <f>IF(CG$3="","",IF(OR($A147=0,'Saisie Profil'!$D15="Off"),0,IF(CG$4="Optocoupleurs",CG$36*EXP(11604*0.7*((1/293)-(1/(273+IF('Saisie des composants'!CH81="",CG$9,'Saisie des composants'!CH81)+'Saisie Profil'!$G15)))),IF(CG$4="Résistance",CG$36*EXP(11604*0.15*((1/293)-(1/(273+'Saisie Profil'!$G15+(CG$51*IF('Saisie des composants'!CH93="",CG$10,'Saisie des composants'!CH93)))))),IF(CG$4="Condensateur",CG$36*POWER((IF('Saisie des composants'!CH105="",CG$12,'Saisie des composants'!CH105)/CG$53),3)*EXP(11604*CG$52*((1/293)-(1/(273+'Saisie Profil'!$G15)))),IF(CG$4="Composants magnétiques",CG$36*EXP(11604*CG$52*((1/293)-(1/(273+IF('Saisie des composants'!CH81="",CG$9,'Saisie des composants'!CH81)+'Saisie Profil'!$G15)))),IF(CG$4="Composants piezoélectriques",CG$36*CG62,0)))))))</f>
        <v/>
      </c>
      <c r="CH147" s="102" t="str">
        <f>IF(CH$3="","",IF(OR($A147=0,'Saisie Profil'!$D15="Off"),0,IF(CH$4="Optocoupleurs",CH$36*EXP(11604*0.7*((1/293)-(1/(273+IF('Saisie des composants'!CI81="",CH$9,'Saisie des composants'!CI81)+'Saisie Profil'!$G15)))),IF(CH$4="Résistance",CH$36*EXP(11604*0.15*((1/293)-(1/(273+'Saisie Profil'!$G15+(CH$51*IF('Saisie des composants'!CI93="",CH$10,'Saisie des composants'!CI93)))))),IF(CH$4="Condensateur",CH$36*POWER((IF('Saisie des composants'!CI105="",CH$12,'Saisie des composants'!CI105)/CH$53),3)*EXP(11604*CH$52*((1/293)-(1/(273+'Saisie Profil'!$G15)))),IF(CH$4="Composants magnétiques",CH$36*EXP(11604*CH$52*((1/293)-(1/(273+IF('Saisie des composants'!CI81="",CH$9,'Saisie des composants'!CI81)+'Saisie Profil'!$G15)))),IF(CH$4="Composants piezoélectriques",CH$36*CH62,0)))))))</f>
        <v/>
      </c>
      <c r="CI147" s="102" t="str">
        <f>IF(CI$3="","",IF(OR($A147=0,'Saisie Profil'!$D15="Off"),0,IF(CI$4="Optocoupleurs",CI$36*EXP(11604*0.7*((1/293)-(1/(273+IF('Saisie des composants'!CJ81="",CI$9,'Saisie des composants'!CJ81)+'Saisie Profil'!$G15)))),IF(CI$4="Résistance",CI$36*EXP(11604*0.15*((1/293)-(1/(273+'Saisie Profil'!$G15+(CI$51*IF('Saisie des composants'!CJ93="",CI$10,'Saisie des composants'!CJ93)))))),IF(CI$4="Condensateur",CI$36*POWER((IF('Saisie des composants'!CJ105="",CI$12,'Saisie des composants'!CJ105)/CI$53),3)*EXP(11604*CI$52*((1/293)-(1/(273+'Saisie Profil'!$G15)))),IF(CI$4="Composants magnétiques",CI$36*EXP(11604*CI$52*((1/293)-(1/(273+IF('Saisie des composants'!CJ81="",CI$9,'Saisie des composants'!CJ81)+'Saisie Profil'!$G15)))),IF(CI$4="Composants piezoélectriques",CI$36*CI62,0)))))))</f>
        <v/>
      </c>
      <c r="CJ147" s="102" t="str">
        <f>IF(CJ$3="","",IF(OR($A147=0,'Saisie Profil'!$D15="Off"),0,IF(CJ$4="Optocoupleurs",CJ$36*EXP(11604*0.7*((1/293)-(1/(273+IF('Saisie des composants'!CK81="",CJ$9,'Saisie des composants'!CK81)+'Saisie Profil'!$G15)))),IF(CJ$4="Résistance",CJ$36*EXP(11604*0.15*((1/293)-(1/(273+'Saisie Profil'!$G15+(CJ$51*IF('Saisie des composants'!CK93="",CJ$10,'Saisie des composants'!CK93)))))),IF(CJ$4="Condensateur",CJ$36*POWER((IF('Saisie des composants'!CK105="",CJ$12,'Saisie des composants'!CK105)/CJ$53),3)*EXP(11604*CJ$52*((1/293)-(1/(273+'Saisie Profil'!$G15)))),IF(CJ$4="Composants magnétiques",CJ$36*EXP(11604*CJ$52*((1/293)-(1/(273+IF('Saisie des composants'!CK81="",CJ$9,'Saisie des composants'!CK81)+'Saisie Profil'!$G15)))),IF(CJ$4="Composants piezoélectriques",CJ$36*CJ62,0)))))))</f>
        <v/>
      </c>
      <c r="CK147" s="102" t="str">
        <f>IF(CK$3="","",IF(OR($A147=0,'Saisie Profil'!$D15="Off"),0,IF(CK$4="Optocoupleurs",CK$36*EXP(11604*0.7*((1/293)-(1/(273+IF('Saisie des composants'!CL81="",CK$9,'Saisie des composants'!CL81)+'Saisie Profil'!$G15)))),IF(CK$4="Résistance",CK$36*EXP(11604*0.15*((1/293)-(1/(273+'Saisie Profil'!$G15+(CK$51*IF('Saisie des composants'!CL93="",CK$10,'Saisie des composants'!CL93)))))),IF(CK$4="Condensateur",CK$36*POWER((IF('Saisie des composants'!CL105="",CK$12,'Saisie des composants'!CL105)/CK$53),3)*EXP(11604*CK$52*((1/293)-(1/(273+'Saisie Profil'!$G15)))),IF(CK$4="Composants magnétiques",CK$36*EXP(11604*CK$52*((1/293)-(1/(273+IF('Saisie des composants'!CL81="",CK$9,'Saisie des composants'!CL81)+'Saisie Profil'!$G15)))),IF(CK$4="Composants piezoélectriques",CK$36*CK62,0)))))))</f>
        <v/>
      </c>
      <c r="CL147" s="102" t="str">
        <f>IF(CL$3="","",IF(OR($A147=0,'Saisie Profil'!$D15="Off"),0,IF(CL$4="Optocoupleurs",CL$36*EXP(11604*0.7*((1/293)-(1/(273+IF('Saisie des composants'!CM81="",CL$9,'Saisie des composants'!CM81)+'Saisie Profil'!$G15)))),IF(CL$4="Résistance",CL$36*EXP(11604*0.15*((1/293)-(1/(273+'Saisie Profil'!$G15+(CL$51*IF('Saisie des composants'!CM93="",CL$10,'Saisie des composants'!CM93)))))),IF(CL$4="Condensateur",CL$36*POWER((IF('Saisie des composants'!CM105="",CL$12,'Saisie des composants'!CM105)/CL$53),3)*EXP(11604*CL$52*((1/293)-(1/(273+'Saisie Profil'!$G15)))),IF(CL$4="Composants magnétiques",CL$36*EXP(11604*CL$52*((1/293)-(1/(273+IF('Saisie des composants'!CM81="",CL$9,'Saisie des composants'!CM81)+'Saisie Profil'!$G15)))),IF(CL$4="Composants piezoélectriques",CL$36*CL62,0)))))))</f>
        <v/>
      </c>
      <c r="CM147" s="102" t="str">
        <f>IF(CM$3="","",IF(OR($A147=0,'Saisie Profil'!$D15="Off"),0,IF(CM$4="Optocoupleurs",CM$36*EXP(11604*0.7*((1/293)-(1/(273+IF('Saisie des composants'!CN81="",CM$9,'Saisie des composants'!CN81)+'Saisie Profil'!$G15)))),IF(CM$4="Résistance",CM$36*EXP(11604*0.15*((1/293)-(1/(273+'Saisie Profil'!$G15+(CM$51*IF('Saisie des composants'!CN93="",CM$10,'Saisie des composants'!CN93)))))),IF(CM$4="Condensateur",CM$36*POWER((IF('Saisie des composants'!CN105="",CM$12,'Saisie des composants'!CN105)/CM$53),3)*EXP(11604*CM$52*((1/293)-(1/(273+'Saisie Profil'!$G15)))),IF(CM$4="Composants magnétiques",CM$36*EXP(11604*CM$52*((1/293)-(1/(273+IF('Saisie des composants'!CN81="",CM$9,'Saisie des composants'!CN81)+'Saisie Profil'!$G15)))),IF(CM$4="Composants piezoélectriques",CM$36*CM62,0)))))))</f>
        <v/>
      </c>
      <c r="CN147" s="102" t="str">
        <f>IF(CN$3="","",IF(OR($A147=0,'Saisie Profil'!$D15="Off"),0,IF(CN$4="Optocoupleurs",CN$36*EXP(11604*0.7*((1/293)-(1/(273+IF('Saisie des composants'!CO81="",CN$9,'Saisie des composants'!CO81)+'Saisie Profil'!$G15)))),IF(CN$4="Résistance",CN$36*EXP(11604*0.15*((1/293)-(1/(273+'Saisie Profil'!$G15+(CN$51*IF('Saisie des composants'!CO93="",CN$10,'Saisie des composants'!CO93)))))),IF(CN$4="Condensateur",CN$36*POWER((IF('Saisie des composants'!CO105="",CN$12,'Saisie des composants'!CO105)/CN$53),3)*EXP(11604*CN$52*((1/293)-(1/(273+'Saisie Profil'!$G15)))),IF(CN$4="Composants magnétiques",CN$36*EXP(11604*CN$52*((1/293)-(1/(273+IF('Saisie des composants'!CO81="",CN$9,'Saisie des composants'!CO81)+'Saisie Profil'!$G15)))),IF(CN$4="Composants piezoélectriques",CN$36*CN62,0)))))))</f>
        <v/>
      </c>
      <c r="CO147" s="102" t="str">
        <f>IF(CO$3="","",IF(OR($A147=0,'Saisie Profil'!$D15="Off"),0,IF(CO$4="Optocoupleurs",CO$36*EXP(11604*0.7*((1/293)-(1/(273+IF('Saisie des composants'!CP81="",CO$9,'Saisie des composants'!CP81)+'Saisie Profil'!$G15)))),IF(CO$4="Résistance",CO$36*EXP(11604*0.15*((1/293)-(1/(273+'Saisie Profil'!$G15+(CO$51*IF('Saisie des composants'!CP93="",CO$10,'Saisie des composants'!CP93)))))),IF(CO$4="Condensateur",CO$36*POWER((IF('Saisie des composants'!CP105="",CO$12,'Saisie des composants'!CP105)/CO$53),3)*EXP(11604*CO$52*((1/293)-(1/(273+'Saisie Profil'!$G15)))),IF(CO$4="Composants magnétiques",CO$36*EXP(11604*CO$52*((1/293)-(1/(273+IF('Saisie des composants'!CP81="",CO$9,'Saisie des composants'!CP81)+'Saisie Profil'!$G15)))),IF(CO$4="Composants piezoélectriques",CO$36*CO62,0)))))))</f>
        <v/>
      </c>
      <c r="CP147" s="102" t="str">
        <f>IF(CP$3="","",IF(OR($A147=0,'Saisie Profil'!$D15="Off"),0,IF(CP$4="Optocoupleurs",CP$36*EXP(11604*0.7*((1/293)-(1/(273+IF('Saisie des composants'!CQ81="",CP$9,'Saisie des composants'!CQ81)+'Saisie Profil'!$G15)))),IF(CP$4="Résistance",CP$36*EXP(11604*0.15*((1/293)-(1/(273+'Saisie Profil'!$G15+(CP$51*IF('Saisie des composants'!CQ93="",CP$10,'Saisie des composants'!CQ93)))))),IF(CP$4="Condensateur",CP$36*POWER((IF('Saisie des composants'!CQ105="",CP$12,'Saisie des composants'!CQ105)/CP$53),3)*EXP(11604*CP$52*((1/293)-(1/(273+'Saisie Profil'!$G15)))),IF(CP$4="Composants magnétiques",CP$36*EXP(11604*CP$52*((1/293)-(1/(273+IF('Saisie des composants'!CQ81="",CP$9,'Saisie des composants'!CQ81)+'Saisie Profil'!$G15)))),IF(CP$4="Composants piezoélectriques",CP$36*CP62,0)))))))</f>
        <v/>
      </c>
      <c r="CQ147" s="102" t="str">
        <f>IF(CQ$3="","",IF(OR($A147=0,'Saisie Profil'!$D15="Off"),0,IF(CQ$4="Optocoupleurs",CQ$36*EXP(11604*0.7*((1/293)-(1/(273+IF('Saisie des composants'!CR81="",CQ$9,'Saisie des composants'!CR81)+'Saisie Profil'!$G15)))),IF(CQ$4="Résistance",CQ$36*EXP(11604*0.15*((1/293)-(1/(273+'Saisie Profil'!$G15+(CQ$51*IF('Saisie des composants'!CR93="",CQ$10,'Saisie des composants'!CR93)))))),IF(CQ$4="Condensateur",CQ$36*POWER((IF('Saisie des composants'!CR105="",CQ$12,'Saisie des composants'!CR105)/CQ$53),3)*EXP(11604*CQ$52*((1/293)-(1/(273+'Saisie Profil'!$G15)))),IF(CQ$4="Composants magnétiques",CQ$36*EXP(11604*CQ$52*((1/293)-(1/(273+IF('Saisie des composants'!CR81="",CQ$9,'Saisie des composants'!CR81)+'Saisie Profil'!$G15)))),IF(CQ$4="Composants piezoélectriques",CQ$36*CQ62,0)))))))</f>
        <v/>
      </c>
      <c r="CR147" s="102" t="str">
        <f>IF(CR$3="","",IF(OR($A147=0,'Saisie Profil'!$D15="Off"),0,IF(CR$4="Optocoupleurs",CR$36*EXP(11604*0.7*((1/293)-(1/(273+IF('Saisie des composants'!CS81="",CR$9,'Saisie des composants'!CS81)+'Saisie Profil'!$G15)))),IF(CR$4="Résistance",CR$36*EXP(11604*0.15*((1/293)-(1/(273+'Saisie Profil'!$G15+(CR$51*IF('Saisie des composants'!CS93="",CR$10,'Saisie des composants'!CS93)))))),IF(CR$4="Condensateur",CR$36*POWER((IF('Saisie des composants'!CS105="",CR$12,'Saisie des composants'!CS105)/CR$53),3)*EXP(11604*CR$52*((1/293)-(1/(273+'Saisie Profil'!$G15)))),IF(CR$4="Composants magnétiques",CR$36*EXP(11604*CR$52*((1/293)-(1/(273+IF('Saisie des composants'!CS81="",CR$9,'Saisie des composants'!CS81)+'Saisie Profil'!$G15)))),IF(CR$4="Composants piezoélectriques",CR$36*CR62,0)))))))</f>
        <v/>
      </c>
      <c r="CS147" s="102" t="str">
        <f>IF(CS$3="","",IF(OR($A147=0,'Saisie Profil'!$D15="Off"),0,IF(CS$4="Optocoupleurs",CS$36*EXP(11604*0.7*((1/293)-(1/(273+IF('Saisie des composants'!CT81="",CS$9,'Saisie des composants'!CT81)+'Saisie Profil'!$G15)))),IF(CS$4="Résistance",CS$36*EXP(11604*0.15*((1/293)-(1/(273+'Saisie Profil'!$G15+(CS$51*IF('Saisie des composants'!CT93="",CS$10,'Saisie des composants'!CT93)))))),IF(CS$4="Condensateur",CS$36*POWER((IF('Saisie des composants'!CT105="",CS$12,'Saisie des composants'!CT105)/CS$53),3)*EXP(11604*CS$52*((1/293)-(1/(273+'Saisie Profil'!$G15)))),IF(CS$4="Composants magnétiques",CS$36*EXP(11604*CS$52*((1/293)-(1/(273+IF('Saisie des composants'!CT81="",CS$9,'Saisie des composants'!CT81)+'Saisie Profil'!$G15)))),IF(CS$4="Composants piezoélectriques",CS$36*CS62,0)))))))</f>
        <v/>
      </c>
      <c r="CT147" s="102" t="str">
        <f>IF(CT$3="","",IF(OR($A147=0,'Saisie Profil'!$D15="Off"),0,IF(CT$4="Optocoupleurs",CT$36*EXP(11604*0.7*((1/293)-(1/(273+IF('Saisie des composants'!CU81="",CT$9,'Saisie des composants'!CU81)+'Saisie Profil'!$G15)))),IF(CT$4="Résistance",CT$36*EXP(11604*0.15*((1/293)-(1/(273+'Saisie Profil'!$G15+(CT$51*IF('Saisie des composants'!CU93="",CT$10,'Saisie des composants'!CU93)))))),IF(CT$4="Condensateur",CT$36*POWER((IF('Saisie des composants'!CU105="",CT$12,'Saisie des composants'!CU105)/CT$53),3)*EXP(11604*CT$52*((1/293)-(1/(273+'Saisie Profil'!$G15)))),IF(CT$4="Composants magnétiques",CT$36*EXP(11604*CT$52*((1/293)-(1/(273+IF('Saisie des composants'!CU81="",CT$9,'Saisie des composants'!CU81)+'Saisie Profil'!$G15)))),IF(CT$4="Composants piezoélectriques",CT$36*CT62,0)))))))</f>
        <v/>
      </c>
      <c r="CU147" s="102" t="str">
        <f>IF(CU$3="","",IF(OR($A147=0,'Saisie Profil'!$D15="Off"),0,IF(CU$4="Optocoupleurs",CU$36*EXP(11604*0.7*((1/293)-(1/(273+IF('Saisie des composants'!CV81="",CU$9,'Saisie des composants'!CV81)+'Saisie Profil'!$G15)))),IF(CU$4="Résistance",CU$36*EXP(11604*0.15*((1/293)-(1/(273+'Saisie Profil'!$G15+(CU$51*IF('Saisie des composants'!CV93="",CU$10,'Saisie des composants'!CV93)))))),IF(CU$4="Condensateur",CU$36*POWER((IF('Saisie des composants'!CV105="",CU$12,'Saisie des composants'!CV105)/CU$53),3)*EXP(11604*CU$52*((1/293)-(1/(273+'Saisie Profil'!$G15)))),IF(CU$4="Composants magnétiques",CU$36*EXP(11604*CU$52*((1/293)-(1/(273+IF('Saisie des composants'!CV81="",CU$9,'Saisie des composants'!CV81)+'Saisie Profil'!$G15)))),IF(CU$4="Composants piezoélectriques",CU$36*CU62,0)))))))</f>
        <v/>
      </c>
      <c r="CV147" s="102" t="str">
        <f>IF(CV$3="","",IF(OR($A147=0,'Saisie Profil'!$D15="Off"),0,IF(CV$4="Optocoupleurs",CV$36*EXP(11604*0.7*((1/293)-(1/(273+IF('Saisie des composants'!CW81="",CV$9,'Saisie des composants'!CW81)+'Saisie Profil'!$G15)))),IF(CV$4="Résistance",CV$36*EXP(11604*0.15*((1/293)-(1/(273+'Saisie Profil'!$G15+(CV$51*IF('Saisie des composants'!CW93="",CV$10,'Saisie des composants'!CW93)))))),IF(CV$4="Condensateur",CV$36*POWER((IF('Saisie des composants'!CW105="",CV$12,'Saisie des composants'!CW105)/CV$53),3)*EXP(11604*CV$52*((1/293)-(1/(273+'Saisie Profil'!$G15)))),IF(CV$4="Composants magnétiques",CV$36*EXP(11604*CV$52*((1/293)-(1/(273+IF('Saisie des composants'!CW81="",CV$9,'Saisie des composants'!CW81)+'Saisie Profil'!$G15)))),IF(CV$4="Composants piezoélectriques",CV$36*CV62,0)))))))</f>
        <v/>
      </c>
      <c r="CW147" s="102" t="str">
        <f>IF(CW$3="","",IF(OR($A147=0,'Saisie Profil'!$D15="Off"),0,IF(CW$4="Optocoupleurs",CW$36*EXP(11604*0.7*((1/293)-(1/(273+IF('Saisie des composants'!CX81="",CW$9,'Saisie des composants'!CX81)+'Saisie Profil'!$G15)))),IF(CW$4="Résistance",CW$36*EXP(11604*0.15*((1/293)-(1/(273+'Saisie Profil'!$G15+(CW$51*IF('Saisie des composants'!CX93="",CW$10,'Saisie des composants'!CX93)))))),IF(CW$4="Condensateur",CW$36*POWER((IF('Saisie des composants'!CX105="",CW$12,'Saisie des composants'!CX105)/CW$53),3)*EXP(11604*CW$52*((1/293)-(1/(273+'Saisie Profil'!$G15)))),IF(CW$4="Composants magnétiques",CW$36*EXP(11604*CW$52*((1/293)-(1/(273+IF('Saisie des composants'!CX81="",CW$9,'Saisie des composants'!CX81)+'Saisie Profil'!$G15)))),IF(CW$4="Composants piezoélectriques",CW$36*CW62,0)))))))</f>
        <v/>
      </c>
      <c r="CX147" s="102" t="str">
        <f>IF(CX$3="","",IF(OR($A147=0,'Saisie Profil'!$D15="Off"),0,IF(CX$4="Optocoupleurs",CX$36*EXP(11604*0.7*((1/293)-(1/(273+IF('Saisie des composants'!CY81="",CX$9,'Saisie des composants'!CY81)+'Saisie Profil'!$G15)))),IF(CX$4="Résistance",CX$36*EXP(11604*0.15*((1/293)-(1/(273+'Saisie Profil'!$G15+(CX$51*IF('Saisie des composants'!CY93="",CX$10,'Saisie des composants'!CY93)))))),IF(CX$4="Condensateur",CX$36*POWER((IF('Saisie des composants'!CY105="",CX$12,'Saisie des composants'!CY105)/CX$53),3)*EXP(11604*CX$52*((1/293)-(1/(273+'Saisie Profil'!$G15)))),IF(CX$4="Composants magnétiques",CX$36*EXP(11604*CX$52*((1/293)-(1/(273+IF('Saisie des composants'!CY81="",CX$9,'Saisie des composants'!CY81)+'Saisie Profil'!$G15)))),IF(CX$4="Composants piezoélectriques",CX$36*CX62,0)))))))</f>
        <v/>
      </c>
      <c r="CY147" s="102" t="str">
        <f>IF(CY$3="","",IF(OR($A147=0,'Saisie Profil'!$D15="Off"),0,IF(CY$4="Optocoupleurs",CY$36*EXP(11604*0.7*((1/293)-(1/(273+IF('Saisie des composants'!CZ81="",CY$9,'Saisie des composants'!CZ81)+'Saisie Profil'!$G15)))),IF(CY$4="Résistance",CY$36*EXP(11604*0.15*((1/293)-(1/(273+'Saisie Profil'!$G15+(CY$51*IF('Saisie des composants'!CZ93="",CY$10,'Saisie des composants'!CZ93)))))),IF(CY$4="Condensateur",CY$36*POWER((IF('Saisie des composants'!CZ105="",CY$12,'Saisie des composants'!CZ105)/CY$53),3)*EXP(11604*CY$52*((1/293)-(1/(273+'Saisie Profil'!$G15)))),IF(CY$4="Composants magnétiques",CY$36*EXP(11604*CY$52*((1/293)-(1/(273+IF('Saisie des composants'!CZ81="",CY$9,'Saisie des composants'!CZ81)+'Saisie Profil'!$G15)))),IF(CY$4="Composants piezoélectriques",CY$36*CY62,0)))))))</f>
        <v/>
      </c>
      <c r="CZ147" s="102" t="str">
        <f>IF(CZ$3="","",IF(OR($A147=0,'Saisie Profil'!$D15="Off"),0,IF(CZ$4="Optocoupleurs",CZ$36*EXP(11604*0.7*((1/293)-(1/(273+IF('Saisie des composants'!DA81="",CZ$9,'Saisie des composants'!DA81)+'Saisie Profil'!$G15)))),IF(CZ$4="Résistance",CZ$36*EXP(11604*0.15*((1/293)-(1/(273+'Saisie Profil'!$G15+(CZ$51*IF('Saisie des composants'!DA93="",CZ$10,'Saisie des composants'!DA93)))))),IF(CZ$4="Condensateur",CZ$36*POWER((IF('Saisie des composants'!DA105="",CZ$12,'Saisie des composants'!DA105)/CZ$53),3)*EXP(11604*CZ$52*((1/293)-(1/(273+'Saisie Profil'!$G15)))),IF(CZ$4="Composants magnétiques",CZ$36*EXP(11604*CZ$52*((1/293)-(1/(273+IF('Saisie des composants'!DA81="",CZ$9,'Saisie des composants'!DA81)+'Saisie Profil'!$G15)))),IF(CZ$4="Composants piezoélectriques",CZ$36*CZ62,0)))))))</f>
        <v/>
      </c>
      <c r="DA147" s="102" t="str">
        <f>IF(DA$3="","",IF(OR($A147=0,'Saisie Profil'!$D15="Off"),0,IF(DA$4="Optocoupleurs",DA$36*EXP(11604*0.7*((1/293)-(1/(273+IF('Saisie des composants'!DB81="",DA$9,'Saisie des composants'!DB81)+'Saisie Profil'!$G15)))),IF(DA$4="Résistance",DA$36*EXP(11604*0.15*((1/293)-(1/(273+'Saisie Profil'!$G15+(DA$51*IF('Saisie des composants'!DB93="",DA$10,'Saisie des composants'!DB93)))))),IF(DA$4="Condensateur",DA$36*POWER((IF('Saisie des composants'!DB105="",DA$12,'Saisie des composants'!DB105)/DA$53),3)*EXP(11604*DA$52*((1/293)-(1/(273+'Saisie Profil'!$G15)))),IF(DA$4="Composants magnétiques",DA$36*EXP(11604*DA$52*((1/293)-(1/(273+IF('Saisie des composants'!DB81="",DA$9,'Saisie des composants'!DB81)+'Saisie Profil'!$G15)))),IF(DA$4="Composants piezoélectriques",DA$36*DA62,0)))))))</f>
        <v/>
      </c>
      <c r="DB147" s="102" t="str">
        <f>IF(DB$3="","",IF(OR($A147=0,'Saisie Profil'!$D15="Off"),0,IF(DB$4="Optocoupleurs",DB$36*EXP(11604*0.7*((1/293)-(1/(273+IF('Saisie des composants'!DC81="",DB$9,'Saisie des composants'!DC81)+'Saisie Profil'!$G15)))),IF(DB$4="Résistance",DB$36*EXP(11604*0.15*((1/293)-(1/(273+'Saisie Profil'!$G15+(DB$51*IF('Saisie des composants'!DC93="",DB$10,'Saisie des composants'!DC93)))))),IF(DB$4="Condensateur",DB$36*POWER((IF('Saisie des composants'!DC105="",DB$12,'Saisie des composants'!DC105)/DB$53),3)*EXP(11604*DB$52*((1/293)-(1/(273+'Saisie Profil'!$G15)))),IF(DB$4="Composants magnétiques",DB$36*EXP(11604*DB$52*((1/293)-(1/(273+IF('Saisie des composants'!DC81="",DB$9,'Saisie des composants'!DC81)+'Saisie Profil'!$G15)))),IF(DB$4="Composants piezoélectriques",DB$36*DB62,0)))))))</f>
        <v/>
      </c>
      <c r="DC147" s="102" t="str">
        <f>IF(DC$3="","",IF(OR($A147=0,'Saisie Profil'!$D15="Off"),0,IF(DC$4="Optocoupleurs",DC$36*EXP(11604*0.7*((1/293)-(1/(273+IF('Saisie des composants'!DD81="",DC$9,'Saisie des composants'!DD81)+'Saisie Profil'!$G15)))),IF(DC$4="Résistance",DC$36*EXP(11604*0.15*((1/293)-(1/(273+'Saisie Profil'!$G15+(DC$51*IF('Saisie des composants'!DD93="",DC$10,'Saisie des composants'!DD93)))))),IF(DC$4="Condensateur",DC$36*POWER((IF('Saisie des composants'!DD105="",DC$12,'Saisie des composants'!DD105)/DC$53),3)*EXP(11604*DC$52*((1/293)-(1/(273+'Saisie Profil'!$G15)))),IF(DC$4="Composants magnétiques",DC$36*EXP(11604*DC$52*((1/293)-(1/(273+IF('Saisie des composants'!DD81="",DC$9,'Saisie des composants'!DD81)+'Saisie Profil'!$G15)))),IF(DC$4="Composants piezoélectriques",DC$36*DC62,0)))))))</f>
        <v/>
      </c>
      <c r="DD147" s="102" t="str">
        <f>IF(DD$3="","",IF(OR($A147=0,'Saisie Profil'!$D15="Off"),0,IF(DD$4="Optocoupleurs",DD$36*EXP(11604*0.7*((1/293)-(1/(273+IF('Saisie des composants'!DE81="",DD$9,'Saisie des composants'!DE81)+'Saisie Profil'!$G15)))),IF(DD$4="Résistance",DD$36*EXP(11604*0.15*((1/293)-(1/(273+'Saisie Profil'!$G15+(DD$51*IF('Saisie des composants'!DE93="",DD$10,'Saisie des composants'!DE93)))))),IF(DD$4="Condensateur",DD$36*POWER((IF('Saisie des composants'!DE105="",DD$12,'Saisie des composants'!DE105)/DD$53),3)*EXP(11604*DD$52*((1/293)-(1/(273+'Saisie Profil'!$G15)))),IF(DD$4="Composants magnétiques",DD$36*EXP(11604*DD$52*((1/293)-(1/(273+IF('Saisie des composants'!DE81="",DD$9,'Saisie des composants'!DE81)+'Saisie Profil'!$G15)))),IF(DD$4="Composants piezoélectriques",DD$36*DD62,0)))))))</f>
        <v/>
      </c>
      <c r="DE147" s="102" t="str">
        <f>IF(DE$3="","",IF(OR($A147=0,'Saisie Profil'!$D15="Off"),0,IF(DE$4="Optocoupleurs",DE$36*EXP(11604*0.7*((1/293)-(1/(273+IF('Saisie des composants'!DF81="",DE$9,'Saisie des composants'!DF81)+'Saisie Profil'!$G15)))),IF(DE$4="Résistance",DE$36*EXP(11604*0.15*((1/293)-(1/(273+'Saisie Profil'!$G15+(DE$51*IF('Saisie des composants'!DF93="",DE$10,'Saisie des composants'!DF93)))))),IF(DE$4="Condensateur",DE$36*POWER((IF('Saisie des composants'!DF105="",DE$12,'Saisie des composants'!DF105)/DE$53),3)*EXP(11604*DE$52*((1/293)-(1/(273+'Saisie Profil'!$G15)))),IF(DE$4="Composants magnétiques",DE$36*EXP(11604*DE$52*((1/293)-(1/(273+IF('Saisie des composants'!DF81="",DE$9,'Saisie des composants'!DF81)+'Saisie Profil'!$G15)))),IF(DE$4="Composants piezoélectriques",DE$36*DE62,0)))))))</f>
        <v/>
      </c>
      <c r="DF147" s="102" t="str">
        <f>IF(DF$3="","",IF(OR($A147=0,'Saisie Profil'!$D15="Off"),0,IF(DF$4="Optocoupleurs",DF$36*EXP(11604*0.7*((1/293)-(1/(273+IF('Saisie des composants'!DG81="",DF$9,'Saisie des composants'!DG81)+'Saisie Profil'!$G15)))),IF(DF$4="Résistance",DF$36*EXP(11604*0.15*((1/293)-(1/(273+'Saisie Profil'!$G15+(DF$51*IF('Saisie des composants'!DG93="",DF$10,'Saisie des composants'!DG93)))))),IF(DF$4="Condensateur",DF$36*POWER((IF('Saisie des composants'!DG105="",DF$12,'Saisie des composants'!DG105)/DF$53),3)*EXP(11604*DF$52*((1/293)-(1/(273+'Saisie Profil'!$G15)))),IF(DF$4="Composants magnétiques",DF$36*EXP(11604*DF$52*((1/293)-(1/(273+IF('Saisie des composants'!DG81="",DF$9,'Saisie des composants'!DG81)+'Saisie Profil'!$G15)))),IF(DF$4="Composants piezoélectriques",DF$36*DF62,0)))))))</f>
        <v/>
      </c>
      <c r="DG147" s="102" t="str">
        <f>IF(DG$3="","",IF(OR($A147=0,'Saisie Profil'!$D15="Off"),0,IF(DG$4="Optocoupleurs",DG$36*EXP(11604*0.7*((1/293)-(1/(273+IF('Saisie des composants'!DH81="",DG$9,'Saisie des composants'!DH81)+'Saisie Profil'!$G15)))),IF(DG$4="Résistance",DG$36*EXP(11604*0.15*((1/293)-(1/(273+'Saisie Profil'!$G15+(DG$51*IF('Saisie des composants'!DH93="",DG$10,'Saisie des composants'!DH93)))))),IF(DG$4="Condensateur",DG$36*POWER((IF('Saisie des composants'!DH105="",DG$12,'Saisie des composants'!DH105)/DG$53),3)*EXP(11604*DG$52*((1/293)-(1/(273+'Saisie Profil'!$G15)))),IF(DG$4="Composants magnétiques",DG$36*EXP(11604*DG$52*((1/293)-(1/(273+IF('Saisie des composants'!DH81="",DG$9,'Saisie des composants'!DH81)+'Saisie Profil'!$G15)))),IF(DG$4="Composants piezoélectriques",DG$36*DG62,0)))))))</f>
        <v/>
      </c>
      <c r="DH147" s="102" t="str">
        <f>IF(DH$3="","",IF(OR($A147=0,'Saisie Profil'!$D15="Off"),0,IF(DH$4="Optocoupleurs",DH$36*EXP(11604*0.7*((1/293)-(1/(273+IF('Saisie des composants'!DI81="",DH$9,'Saisie des composants'!DI81)+'Saisie Profil'!$G15)))),IF(DH$4="Résistance",DH$36*EXP(11604*0.15*((1/293)-(1/(273+'Saisie Profil'!$G15+(DH$51*IF('Saisie des composants'!DI93="",DH$10,'Saisie des composants'!DI93)))))),IF(DH$4="Condensateur",DH$36*POWER((IF('Saisie des composants'!DI105="",DH$12,'Saisie des composants'!DI105)/DH$53),3)*EXP(11604*DH$52*((1/293)-(1/(273+'Saisie Profil'!$G15)))),IF(DH$4="Composants magnétiques",DH$36*EXP(11604*DH$52*((1/293)-(1/(273+IF('Saisie des composants'!DI81="",DH$9,'Saisie des composants'!DI81)+'Saisie Profil'!$G15)))),IF(DH$4="Composants piezoélectriques",DH$36*DH62,0)))))))</f>
        <v/>
      </c>
      <c r="DI147" s="102" t="str">
        <f>IF(DI$3="","",IF(OR($A147=0,'Saisie Profil'!$D15="Off"),0,IF(DI$4="Optocoupleurs",DI$36*EXP(11604*0.7*((1/293)-(1/(273+IF('Saisie des composants'!DJ81="",DI$9,'Saisie des composants'!DJ81)+'Saisie Profil'!$G15)))),IF(DI$4="Résistance",DI$36*EXP(11604*0.15*((1/293)-(1/(273+'Saisie Profil'!$G15+(DI$51*IF('Saisie des composants'!DJ93="",DI$10,'Saisie des composants'!DJ93)))))),IF(DI$4="Condensateur",DI$36*POWER((IF('Saisie des composants'!DJ105="",DI$12,'Saisie des composants'!DJ105)/DI$53),3)*EXP(11604*DI$52*((1/293)-(1/(273+'Saisie Profil'!$G15)))),IF(DI$4="Composants magnétiques",DI$36*EXP(11604*DI$52*((1/293)-(1/(273+IF('Saisie des composants'!DJ81="",DI$9,'Saisie des composants'!DJ81)+'Saisie Profil'!$G15)))),IF(DI$4="Composants piezoélectriques",DI$36*DI62,0)))))))</f>
        <v/>
      </c>
      <c r="DJ147" s="102" t="str">
        <f>IF(DJ$3="","",IF(OR($A147=0,'Saisie Profil'!$D15="Off"),0,IF(DJ$4="Optocoupleurs",DJ$36*EXP(11604*0.7*((1/293)-(1/(273+IF('Saisie des composants'!DK81="",DJ$9,'Saisie des composants'!DK81)+'Saisie Profil'!$G15)))),IF(DJ$4="Résistance",DJ$36*EXP(11604*0.15*((1/293)-(1/(273+'Saisie Profil'!$G15+(DJ$51*IF('Saisie des composants'!DK93="",DJ$10,'Saisie des composants'!DK93)))))),IF(DJ$4="Condensateur",DJ$36*POWER((IF('Saisie des composants'!DK105="",DJ$12,'Saisie des composants'!DK105)/DJ$53),3)*EXP(11604*DJ$52*((1/293)-(1/(273+'Saisie Profil'!$G15)))),IF(DJ$4="Composants magnétiques",DJ$36*EXP(11604*DJ$52*((1/293)-(1/(273+IF('Saisie des composants'!DK81="",DJ$9,'Saisie des composants'!DK81)+'Saisie Profil'!$G15)))),IF(DJ$4="Composants piezoélectriques",DJ$36*DJ62,0)))))))</f>
        <v/>
      </c>
      <c r="DK147" s="102" t="str">
        <f>IF(DK$3="","",IF(OR($A147=0,'Saisie Profil'!$D15="Off"),0,IF(DK$4="Optocoupleurs",DK$36*EXP(11604*0.7*((1/293)-(1/(273+IF('Saisie des composants'!DL81="",DK$9,'Saisie des composants'!DL81)+'Saisie Profil'!$G15)))),IF(DK$4="Résistance",DK$36*EXP(11604*0.15*((1/293)-(1/(273+'Saisie Profil'!$G15+(DK$51*IF('Saisie des composants'!DL93="",DK$10,'Saisie des composants'!DL93)))))),IF(DK$4="Condensateur",DK$36*POWER((IF('Saisie des composants'!DL105="",DK$12,'Saisie des composants'!DL105)/DK$53),3)*EXP(11604*DK$52*((1/293)-(1/(273+'Saisie Profil'!$G15)))),IF(DK$4="Composants magnétiques",DK$36*EXP(11604*DK$52*((1/293)-(1/(273+IF('Saisie des composants'!DL81="",DK$9,'Saisie des composants'!DL81)+'Saisie Profil'!$G15)))),IF(DK$4="Composants piezoélectriques",DK$36*DK62,0)))))))</f>
        <v/>
      </c>
      <c r="DL147" s="102" t="str">
        <f>IF(DL$3="","",IF(OR($A147=0,'Saisie Profil'!$D15="Off"),0,IF(DL$4="Optocoupleurs",DL$36*EXP(11604*0.7*((1/293)-(1/(273+IF('Saisie des composants'!DM81="",DL$9,'Saisie des composants'!DM81)+'Saisie Profil'!$G15)))),IF(DL$4="Résistance",DL$36*EXP(11604*0.15*((1/293)-(1/(273+'Saisie Profil'!$G15+(DL$51*IF('Saisie des composants'!DM93="",DL$10,'Saisie des composants'!DM93)))))),IF(DL$4="Condensateur",DL$36*POWER((IF('Saisie des composants'!DM105="",DL$12,'Saisie des composants'!DM105)/DL$53),3)*EXP(11604*DL$52*((1/293)-(1/(273+'Saisie Profil'!$G15)))),IF(DL$4="Composants magnétiques",DL$36*EXP(11604*DL$52*((1/293)-(1/(273+IF('Saisie des composants'!DM81="",DL$9,'Saisie des composants'!DM81)+'Saisie Profil'!$G15)))),IF(DL$4="Composants piezoélectriques",DL$36*DL62,0)))))))</f>
        <v/>
      </c>
      <c r="DM147" s="102" t="str">
        <f>IF(DM$3="","",IF(OR($A147=0,'Saisie Profil'!$D15="Off"),0,IF(DM$4="Optocoupleurs",DM$36*EXP(11604*0.7*((1/293)-(1/(273+IF('Saisie des composants'!DN81="",DM$9,'Saisie des composants'!DN81)+'Saisie Profil'!$G15)))),IF(DM$4="Résistance",DM$36*EXP(11604*0.15*((1/293)-(1/(273+'Saisie Profil'!$G15+(DM$51*IF('Saisie des composants'!DN93="",DM$10,'Saisie des composants'!DN93)))))),IF(DM$4="Condensateur",DM$36*POWER((IF('Saisie des composants'!DN105="",DM$12,'Saisie des composants'!DN105)/DM$53),3)*EXP(11604*DM$52*((1/293)-(1/(273+'Saisie Profil'!$G15)))),IF(DM$4="Composants magnétiques",DM$36*EXP(11604*DM$52*((1/293)-(1/(273+IF('Saisie des composants'!DN81="",DM$9,'Saisie des composants'!DN81)+'Saisie Profil'!$G15)))),IF(DM$4="Composants piezoélectriques",DM$36*DM62,0)))))))</f>
        <v/>
      </c>
      <c r="DN147" s="102" t="str">
        <f>IF(DN$3="","",IF(OR($A147=0,'Saisie Profil'!$D15="Off"),0,IF(DN$4="Optocoupleurs",DN$36*EXP(11604*0.7*((1/293)-(1/(273+IF('Saisie des composants'!DO81="",DN$9,'Saisie des composants'!DO81)+'Saisie Profil'!$G15)))),IF(DN$4="Résistance",DN$36*EXP(11604*0.15*((1/293)-(1/(273+'Saisie Profil'!$G15+(DN$51*IF('Saisie des composants'!DO93="",DN$10,'Saisie des composants'!DO93)))))),IF(DN$4="Condensateur",DN$36*POWER((IF('Saisie des composants'!DO105="",DN$12,'Saisie des composants'!DO105)/DN$53),3)*EXP(11604*DN$52*((1/293)-(1/(273+'Saisie Profil'!$G15)))),IF(DN$4="Composants magnétiques",DN$36*EXP(11604*DN$52*((1/293)-(1/(273+IF('Saisie des composants'!DO81="",DN$9,'Saisie des composants'!DO81)+'Saisie Profil'!$G15)))),IF(DN$4="Composants piezoélectriques",DN$36*DN62,0)))))))</f>
        <v/>
      </c>
      <c r="DO147" s="102" t="str">
        <f>IF(DO$3="","",IF(OR($A147=0,'Saisie Profil'!$D15="Off"),0,IF(DO$4="Optocoupleurs",DO$36*EXP(11604*0.7*((1/293)-(1/(273+IF('Saisie des composants'!DP81="",DO$9,'Saisie des composants'!DP81)+'Saisie Profil'!$G15)))),IF(DO$4="Résistance",DO$36*EXP(11604*0.15*((1/293)-(1/(273+'Saisie Profil'!$G15+(DO$51*IF('Saisie des composants'!DP93="",DO$10,'Saisie des composants'!DP93)))))),IF(DO$4="Condensateur",DO$36*POWER((IF('Saisie des composants'!DP105="",DO$12,'Saisie des composants'!DP105)/DO$53),3)*EXP(11604*DO$52*((1/293)-(1/(273+'Saisie Profil'!$G15)))),IF(DO$4="Composants magnétiques",DO$36*EXP(11604*DO$52*((1/293)-(1/(273+IF('Saisie des composants'!DP81="",DO$9,'Saisie des composants'!DP81)+'Saisie Profil'!$G15)))),IF(DO$4="Composants piezoélectriques",DO$36*DO62,0)))))))</f>
        <v/>
      </c>
      <c r="DP147" s="102" t="str">
        <f>IF(DP$3="","",IF(OR($A147=0,'Saisie Profil'!$D15="Off"),0,IF(DP$4="Optocoupleurs",DP$36*EXP(11604*0.7*((1/293)-(1/(273+IF('Saisie des composants'!DQ81="",DP$9,'Saisie des composants'!DQ81)+'Saisie Profil'!$G15)))),IF(DP$4="Résistance",DP$36*EXP(11604*0.15*((1/293)-(1/(273+'Saisie Profil'!$G15+(DP$51*IF('Saisie des composants'!DQ93="",DP$10,'Saisie des composants'!DQ93)))))),IF(DP$4="Condensateur",DP$36*POWER((IF('Saisie des composants'!DQ105="",DP$12,'Saisie des composants'!DQ105)/DP$53),3)*EXP(11604*DP$52*((1/293)-(1/(273+'Saisie Profil'!$G15)))),IF(DP$4="Composants magnétiques",DP$36*EXP(11604*DP$52*((1/293)-(1/(273+IF('Saisie des composants'!DQ81="",DP$9,'Saisie des composants'!DQ81)+'Saisie Profil'!$G15)))),IF(DP$4="Composants piezoélectriques",DP$36*DP62,0)))))))</f>
        <v/>
      </c>
      <c r="DQ147" s="102" t="str">
        <f>IF(DQ$3="","",IF(OR($A147=0,'Saisie Profil'!$D15="Off"),0,IF(DQ$4="Optocoupleurs",DQ$36*EXP(11604*0.7*((1/293)-(1/(273+IF('Saisie des composants'!DR81="",DQ$9,'Saisie des composants'!DR81)+'Saisie Profil'!$G15)))),IF(DQ$4="Résistance",DQ$36*EXP(11604*0.15*((1/293)-(1/(273+'Saisie Profil'!$G15+(DQ$51*IF('Saisie des composants'!DR93="",DQ$10,'Saisie des composants'!DR93)))))),IF(DQ$4="Condensateur",DQ$36*POWER((IF('Saisie des composants'!DR105="",DQ$12,'Saisie des composants'!DR105)/DQ$53),3)*EXP(11604*DQ$52*((1/293)-(1/(273+'Saisie Profil'!$G15)))),IF(DQ$4="Composants magnétiques",DQ$36*EXP(11604*DQ$52*((1/293)-(1/(273+IF('Saisie des composants'!DR81="",DQ$9,'Saisie des composants'!DR81)+'Saisie Profil'!$G15)))),IF(DQ$4="Composants piezoélectriques",DQ$36*DQ62,0)))))))</f>
        <v/>
      </c>
      <c r="DR147" s="102" t="str">
        <f>IF(DR$3="","",IF(OR($A147=0,'Saisie Profil'!$D15="Off"),0,IF(DR$4="Optocoupleurs",DR$36*EXP(11604*0.7*((1/293)-(1/(273+IF('Saisie des composants'!DS81="",DR$9,'Saisie des composants'!DS81)+'Saisie Profil'!$G15)))),IF(DR$4="Résistance",DR$36*EXP(11604*0.15*((1/293)-(1/(273+'Saisie Profil'!$G15+(DR$51*IF('Saisie des composants'!DS93="",DR$10,'Saisie des composants'!DS93)))))),IF(DR$4="Condensateur",DR$36*POWER((IF('Saisie des composants'!DS105="",DR$12,'Saisie des composants'!DS105)/DR$53),3)*EXP(11604*DR$52*((1/293)-(1/(273+'Saisie Profil'!$G15)))),IF(DR$4="Composants magnétiques",DR$36*EXP(11604*DR$52*((1/293)-(1/(273+IF('Saisie des composants'!DS81="",DR$9,'Saisie des composants'!DS81)+'Saisie Profil'!$G15)))),IF(DR$4="Composants piezoélectriques",DR$36*DR62,0)))))))</f>
        <v/>
      </c>
      <c r="DS147" s="102" t="str">
        <f>IF(DS$3="","",IF(OR($A147=0,'Saisie Profil'!$D15="Off"),0,IF(DS$4="Optocoupleurs",DS$36*EXP(11604*0.7*((1/293)-(1/(273+IF('Saisie des composants'!DT81="",DS$9,'Saisie des composants'!DT81)+'Saisie Profil'!$G15)))),IF(DS$4="Résistance",DS$36*EXP(11604*0.15*((1/293)-(1/(273+'Saisie Profil'!$G15+(DS$51*IF('Saisie des composants'!DT93="",DS$10,'Saisie des composants'!DT93)))))),IF(DS$4="Condensateur",DS$36*POWER((IF('Saisie des composants'!DT105="",DS$12,'Saisie des composants'!DT105)/DS$53),3)*EXP(11604*DS$52*((1/293)-(1/(273+'Saisie Profil'!$G15)))),IF(DS$4="Composants magnétiques",DS$36*EXP(11604*DS$52*((1/293)-(1/(273+IF('Saisie des composants'!DT81="",DS$9,'Saisie des composants'!DT81)+'Saisie Profil'!$G15)))),IF(DS$4="Composants piezoélectriques",DS$36*DS62,0)))))))</f>
        <v/>
      </c>
      <c r="DT147" s="102" t="str">
        <f>IF(DT$3="","",IF(OR($A147=0,'Saisie Profil'!$D15="Off"),0,IF(DT$4="Optocoupleurs",DT$36*EXP(11604*0.7*((1/293)-(1/(273+IF('Saisie des composants'!DU81="",DT$9,'Saisie des composants'!DU81)+'Saisie Profil'!$G15)))),IF(DT$4="Résistance",DT$36*EXP(11604*0.15*((1/293)-(1/(273+'Saisie Profil'!$G15+(DT$51*IF('Saisie des composants'!DU93="",DT$10,'Saisie des composants'!DU93)))))),IF(DT$4="Condensateur",DT$36*POWER((IF('Saisie des composants'!DU105="",DT$12,'Saisie des composants'!DU105)/DT$53),3)*EXP(11604*DT$52*((1/293)-(1/(273+'Saisie Profil'!$G15)))),IF(DT$4="Composants magnétiques",DT$36*EXP(11604*DT$52*((1/293)-(1/(273+IF('Saisie des composants'!DU81="",DT$9,'Saisie des composants'!DU81)+'Saisie Profil'!$G15)))),IF(DT$4="Composants piezoélectriques",DT$36*DT62,0)))))))</f>
        <v/>
      </c>
      <c r="DU147" s="102" t="str">
        <f>IF(DU$3="","",IF(OR($A147=0,'Saisie Profil'!$D15="Off"),0,IF(DU$4="Optocoupleurs",DU$36*EXP(11604*0.7*((1/293)-(1/(273+IF('Saisie des composants'!DV81="",DU$9,'Saisie des composants'!DV81)+'Saisie Profil'!$G15)))),IF(DU$4="Résistance",DU$36*EXP(11604*0.15*((1/293)-(1/(273+'Saisie Profil'!$G15+(DU$51*IF('Saisie des composants'!DV93="",DU$10,'Saisie des composants'!DV93)))))),IF(DU$4="Condensateur",DU$36*POWER((IF('Saisie des composants'!DV105="",DU$12,'Saisie des composants'!DV105)/DU$53),3)*EXP(11604*DU$52*((1/293)-(1/(273+'Saisie Profil'!$G15)))),IF(DU$4="Composants magnétiques",DU$36*EXP(11604*DU$52*((1/293)-(1/(273+IF('Saisie des composants'!DV81="",DU$9,'Saisie des composants'!DV81)+'Saisie Profil'!$G15)))),IF(DU$4="Composants piezoélectriques",DU$36*DU62,0)))))))</f>
        <v/>
      </c>
      <c r="DV147" s="102" t="str">
        <f>IF(DV$3="","",IF(OR($A147=0,'Saisie Profil'!$D15="Off"),0,IF(DV$4="Optocoupleurs",DV$36*EXP(11604*0.7*((1/293)-(1/(273+IF('Saisie des composants'!DW81="",DV$9,'Saisie des composants'!DW81)+'Saisie Profil'!$G15)))),IF(DV$4="Résistance",DV$36*EXP(11604*0.15*((1/293)-(1/(273+'Saisie Profil'!$G15+(DV$51*IF('Saisie des composants'!DW93="",DV$10,'Saisie des composants'!DW93)))))),IF(DV$4="Condensateur",DV$36*POWER((IF('Saisie des composants'!DW105="",DV$12,'Saisie des composants'!DW105)/DV$53),3)*EXP(11604*DV$52*((1/293)-(1/(273+'Saisie Profil'!$G15)))),IF(DV$4="Composants magnétiques",DV$36*EXP(11604*DV$52*((1/293)-(1/(273+IF('Saisie des composants'!DW81="",DV$9,'Saisie des composants'!DW81)+'Saisie Profil'!$G15)))),IF(DV$4="Composants piezoélectriques",DV$36*DV62,0)))))))</f>
        <v/>
      </c>
      <c r="DW147" s="102" t="str">
        <f>IF(DW$3="","",IF(OR($A147=0,'Saisie Profil'!$D15="Off"),0,IF(DW$4="Optocoupleurs",DW$36*EXP(11604*0.7*((1/293)-(1/(273+IF('Saisie des composants'!DX81="",DW$9,'Saisie des composants'!DX81)+'Saisie Profil'!$G15)))),IF(DW$4="Résistance",DW$36*EXP(11604*0.15*((1/293)-(1/(273+'Saisie Profil'!$G15+(DW$51*IF('Saisie des composants'!DX93="",DW$10,'Saisie des composants'!DX93)))))),IF(DW$4="Condensateur",DW$36*POWER((IF('Saisie des composants'!DX105="",DW$12,'Saisie des composants'!DX105)/DW$53),3)*EXP(11604*DW$52*((1/293)-(1/(273+'Saisie Profil'!$G15)))),IF(DW$4="Composants magnétiques",DW$36*EXP(11604*DW$52*((1/293)-(1/(273+IF('Saisie des composants'!DX81="",DW$9,'Saisie des composants'!DX81)+'Saisie Profil'!$G15)))),IF(DW$4="Composants piezoélectriques",DW$36*DW62,0)))))))</f>
        <v/>
      </c>
      <c r="DX147" s="102" t="str">
        <f>IF(DX$3="","",IF(OR($A147=0,'Saisie Profil'!$D15="Off"),0,IF(DX$4="Optocoupleurs",DX$36*EXP(11604*0.7*((1/293)-(1/(273+IF('Saisie des composants'!DY81="",DX$9,'Saisie des composants'!DY81)+'Saisie Profil'!$G15)))),IF(DX$4="Résistance",DX$36*EXP(11604*0.15*((1/293)-(1/(273+'Saisie Profil'!$G15+(DX$51*IF('Saisie des composants'!DY93="",DX$10,'Saisie des composants'!DY93)))))),IF(DX$4="Condensateur",DX$36*POWER((IF('Saisie des composants'!DY105="",DX$12,'Saisie des composants'!DY105)/DX$53),3)*EXP(11604*DX$52*((1/293)-(1/(273+'Saisie Profil'!$G15)))),IF(DX$4="Composants magnétiques",DX$36*EXP(11604*DX$52*((1/293)-(1/(273+IF('Saisie des composants'!DY81="",DX$9,'Saisie des composants'!DY81)+'Saisie Profil'!$G15)))),IF(DX$4="Composants piezoélectriques",DX$36*DX62,0)))))))</f>
        <v/>
      </c>
      <c r="DY147" s="102" t="str">
        <f>IF(DY$3="","",IF(OR($A147=0,'Saisie Profil'!$D15="Off"),0,IF(DY$4="Optocoupleurs",DY$36*EXP(11604*0.7*((1/293)-(1/(273+IF('Saisie des composants'!DZ81="",DY$9,'Saisie des composants'!DZ81)+'Saisie Profil'!$G15)))),IF(DY$4="Résistance",DY$36*EXP(11604*0.15*((1/293)-(1/(273+'Saisie Profil'!$G15+(DY$51*IF('Saisie des composants'!DZ93="",DY$10,'Saisie des composants'!DZ93)))))),IF(DY$4="Condensateur",DY$36*POWER((IF('Saisie des composants'!DZ105="",DY$12,'Saisie des composants'!DZ105)/DY$53),3)*EXP(11604*DY$52*((1/293)-(1/(273+'Saisie Profil'!$G15)))),IF(DY$4="Composants magnétiques",DY$36*EXP(11604*DY$52*((1/293)-(1/(273+IF('Saisie des composants'!DZ81="",DY$9,'Saisie des composants'!DZ81)+'Saisie Profil'!$G15)))),IF(DY$4="Composants piezoélectriques",DY$36*DY62,0)))))))</f>
        <v/>
      </c>
      <c r="DZ147" s="102" t="str">
        <f>IF(DZ$3="","",IF(OR($A147=0,'Saisie Profil'!$D15="Off"),0,IF(DZ$4="Optocoupleurs",DZ$36*EXP(11604*0.7*((1/293)-(1/(273+IF('Saisie des composants'!EA81="",DZ$9,'Saisie des composants'!EA81)+'Saisie Profil'!$G15)))),IF(DZ$4="Résistance",DZ$36*EXP(11604*0.15*((1/293)-(1/(273+'Saisie Profil'!$G15+(DZ$51*IF('Saisie des composants'!EA93="",DZ$10,'Saisie des composants'!EA93)))))),IF(DZ$4="Condensateur",DZ$36*POWER((IF('Saisie des composants'!EA105="",DZ$12,'Saisie des composants'!EA105)/DZ$53),3)*EXP(11604*DZ$52*((1/293)-(1/(273+'Saisie Profil'!$G15)))),IF(DZ$4="Composants magnétiques",DZ$36*EXP(11604*DZ$52*((1/293)-(1/(273+IF('Saisie des composants'!EA81="",DZ$9,'Saisie des composants'!EA81)+'Saisie Profil'!$G15)))),IF(DZ$4="Composants piezoélectriques",DZ$36*DZ62,0)))))))</f>
        <v/>
      </c>
      <c r="EA147" s="102" t="str">
        <f>IF(EA$3="","",IF(OR($A147=0,'Saisie Profil'!$D15="Off"),0,IF(EA$4="Optocoupleurs",EA$36*EXP(11604*0.7*((1/293)-(1/(273+IF('Saisie des composants'!EB81="",EA$9,'Saisie des composants'!EB81)+'Saisie Profil'!$G15)))),IF(EA$4="Résistance",EA$36*EXP(11604*0.15*((1/293)-(1/(273+'Saisie Profil'!$G15+(EA$51*IF('Saisie des composants'!EB93="",EA$10,'Saisie des composants'!EB93)))))),IF(EA$4="Condensateur",EA$36*POWER((IF('Saisie des composants'!EB105="",EA$12,'Saisie des composants'!EB105)/EA$53),3)*EXP(11604*EA$52*((1/293)-(1/(273+'Saisie Profil'!$G15)))),IF(EA$4="Composants magnétiques",EA$36*EXP(11604*EA$52*((1/293)-(1/(273+IF('Saisie des composants'!EB81="",EA$9,'Saisie des composants'!EB81)+'Saisie Profil'!$G15)))),IF(EA$4="Composants piezoélectriques",EA$36*EA62,0)))))))</f>
        <v/>
      </c>
      <c r="EB147" s="102" t="str">
        <f>IF(EB$3="","",IF(OR($A147=0,'Saisie Profil'!$D15="Off"),0,IF(EB$4="Optocoupleurs",EB$36*EXP(11604*0.7*((1/293)-(1/(273+IF('Saisie des composants'!EC81="",EB$9,'Saisie des composants'!EC81)+'Saisie Profil'!$G15)))),IF(EB$4="Résistance",EB$36*EXP(11604*0.15*((1/293)-(1/(273+'Saisie Profil'!$G15+(EB$51*IF('Saisie des composants'!EC93="",EB$10,'Saisie des composants'!EC93)))))),IF(EB$4="Condensateur",EB$36*POWER((IF('Saisie des composants'!EC105="",EB$12,'Saisie des composants'!EC105)/EB$53),3)*EXP(11604*EB$52*((1/293)-(1/(273+'Saisie Profil'!$G15)))),IF(EB$4="Composants magnétiques",EB$36*EXP(11604*EB$52*((1/293)-(1/(273+IF('Saisie des composants'!EC81="",EB$9,'Saisie des composants'!EC81)+'Saisie Profil'!$G15)))),IF(EB$4="Composants piezoélectriques",EB$36*EB62,0)))))))</f>
        <v/>
      </c>
      <c r="EC147" s="102" t="str">
        <f>IF(EC$3="","",IF(OR($A147=0,'Saisie Profil'!$D15="Off"),0,IF(EC$4="Optocoupleurs",EC$36*EXP(11604*0.7*((1/293)-(1/(273+IF('Saisie des composants'!ED81="",EC$9,'Saisie des composants'!ED81)+'Saisie Profil'!$G15)))),IF(EC$4="Résistance",EC$36*EXP(11604*0.15*((1/293)-(1/(273+'Saisie Profil'!$G15+(EC$51*IF('Saisie des composants'!ED93="",EC$10,'Saisie des composants'!ED93)))))),IF(EC$4="Condensateur",EC$36*POWER((IF('Saisie des composants'!ED105="",EC$12,'Saisie des composants'!ED105)/EC$53),3)*EXP(11604*EC$52*((1/293)-(1/(273+'Saisie Profil'!$G15)))),IF(EC$4="Composants magnétiques",EC$36*EXP(11604*EC$52*((1/293)-(1/(273+IF('Saisie des composants'!ED81="",EC$9,'Saisie des composants'!ED81)+'Saisie Profil'!$G15)))),IF(EC$4="Composants piezoélectriques",EC$36*EC62,0)))))))</f>
        <v/>
      </c>
      <c r="ED147" s="102" t="str">
        <f>IF(ED$3="","",IF(OR($A147=0,'Saisie Profil'!$D15="Off"),0,IF(ED$4="Optocoupleurs",ED$36*EXP(11604*0.7*((1/293)-(1/(273+IF('Saisie des composants'!EE81="",ED$9,'Saisie des composants'!EE81)+'Saisie Profil'!$G15)))),IF(ED$4="Résistance",ED$36*EXP(11604*0.15*((1/293)-(1/(273+'Saisie Profil'!$G15+(ED$51*IF('Saisie des composants'!EE93="",ED$10,'Saisie des composants'!EE93)))))),IF(ED$4="Condensateur",ED$36*POWER((IF('Saisie des composants'!EE105="",ED$12,'Saisie des composants'!EE105)/ED$53),3)*EXP(11604*ED$52*((1/293)-(1/(273+'Saisie Profil'!$G15)))),IF(ED$4="Composants magnétiques",ED$36*EXP(11604*ED$52*((1/293)-(1/(273+IF('Saisie des composants'!EE81="",ED$9,'Saisie des composants'!EE81)+'Saisie Profil'!$G15)))),IF(ED$4="Composants piezoélectriques",ED$36*ED62,0)))))))</f>
        <v/>
      </c>
      <c r="EE147" s="102" t="str">
        <f>IF(EE$3="","",IF(OR($A147=0,'Saisie Profil'!$D15="Off"),0,IF(EE$4="Optocoupleurs",EE$36*EXP(11604*0.7*((1/293)-(1/(273+IF('Saisie des composants'!EF81="",EE$9,'Saisie des composants'!EF81)+'Saisie Profil'!$G15)))),IF(EE$4="Résistance",EE$36*EXP(11604*0.15*((1/293)-(1/(273+'Saisie Profil'!$G15+(EE$51*IF('Saisie des composants'!EF93="",EE$10,'Saisie des composants'!EF93)))))),IF(EE$4="Condensateur",EE$36*POWER((IF('Saisie des composants'!EF105="",EE$12,'Saisie des composants'!EF105)/EE$53),3)*EXP(11604*EE$52*((1/293)-(1/(273+'Saisie Profil'!$G15)))),IF(EE$4="Composants magnétiques",EE$36*EXP(11604*EE$52*((1/293)-(1/(273+IF('Saisie des composants'!EF81="",EE$9,'Saisie des composants'!EF81)+'Saisie Profil'!$G15)))),IF(EE$4="Composants piezoélectriques",EE$36*EE62,0)))))))</f>
        <v/>
      </c>
      <c r="EF147" s="102" t="str">
        <f>IF(EF$3="","",IF(OR($A147=0,'Saisie Profil'!$D15="Off"),0,IF(EF$4="Optocoupleurs",EF$36*EXP(11604*0.7*((1/293)-(1/(273+IF('Saisie des composants'!EG81="",EF$9,'Saisie des composants'!EG81)+'Saisie Profil'!$G15)))),IF(EF$4="Résistance",EF$36*EXP(11604*0.15*((1/293)-(1/(273+'Saisie Profil'!$G15+(EF$51*IF('Saisie des composants'!EG93="",EF$10,'Saisie des composants'!EG93)))))),IF(EF$4="Condensateur",EF$36*POWER((IF('Saisie des composants'!EG105="",EF$12,'Saisie des composants'!EG105)/EF$53),3)*EXP(11604*EF$52*((1/293)-(1/(273+'Saisie Profil'!$G15)))),IF(EF$4="Composants magnétiques",EF$36*EXP(11604*EF$52*((1/293)-(1/(273+IF('Saisie des composants'!EG81="",EF$9,'Saisie des composants'!EG81)+'Saisie Profil'!$G15)))),IF(EF$4="Composants piezoélectriques",EF$36*EF62,0)))))))</f>
        <v/>
      </c>
      <c r="EG147" s="102" t="str">
        <f>IF(EG$3="","",IF(OR($A147=0,'Saisie Profil'!$D15="Off"),0,IF(EG$4="Optocoupleurs",EG$36*EXP(11604*0.7*((1/293)-(1/(273+IF('Saisie des composants'!EH81="",EG$9,'Saisie des composants'!EH81)+'Saisie Profil'!$G15)))),IF(EG$4="Résistance",EG$36*EXP(11604*0.15*((1/293)-(1/(273+'Saisie Profil'!$G15+(EG$51*IF('Saisie des composants'!EH93="",EG$10,'Saisie des composants'!EH93)))))),IF(EG$4="Condensateur",EG$36*POWER((IF('Saisie des composants'!EH105="",EG$12,'Saisie des composants'!EH105)/EG$53),3)*EXP(11604*EG$52*((1/293)-(1/(273+'Saisie Profil'!$G15)))),IF(EG$4="Composants magnétiques",EG$36*EXP(11604*EG$52*((1/293)-(1/(273+IF('Saisie des composants'!EH81="",EG$9,'Saisie des composants'!EH81)+'Saisie Profil'!$G15)))),IF(EG$4="Composants piezoélectriques",EG$36*EG62,0)))))))</f>
        <v/>
      </c>
      <c r="EH147" s="102" t="str">
        <f>IF(EH$3="","",IF(OR($A147=0,'Saisie Profil'!$D15="Off"),0,IF(EH$4="Optocoupleurs",EH$36*EXP(11604*0.7*((1/293)-(1/(273+IF('Saisie des composants'!EI81="",EH$9,'Saisie des composants'!EI81)+'Saisie Profil'!$G15)))),IF(EH$4="Résistance",EH$36*EXP(11604*0.15*((1/293)-(1/(273+'Saisie Profil'!$G15+(EH$51*IF('Saisie des composants'!EI93="",EH$10,'Saisie des composants'!EI93)))))),IF(EH$4="Condensateur",EH$36*POWER((IF('Saisie des composants'!EI105="",EH$12,'Saisie des composants'!EI105)/EH$53),3)*EXP(11604*EH$52*((1/293)-(1/(273+'Saisie Profil'!$G15)))),IF(EH$4="Composants magnétiques",EH$36*EXP(11604*EH$52*((1/293)-(1/(273+IF('Saisie des composants'!EI81="",EH$9,'Saisie des composants'!EI81)+'Saisie Profil'!$G15)))),IF(EH$4="Composants piezoélectriques",EH$36*EH62,0)))))))</f>
        <v/>
      </c>
      <c r="EI147" s="102" t="str">
        <f>IF(EI$3="","",IF(OR($A147=0,'Saisie Profil'!$D15="Off"),0,IF(EI$4="Optocoupleurs",EI$36*EXP(11604*0.7*((1/293)-(1/(273+IF('Saisie des composants'!EJ81="",EI$9,'Saisie des composants'!EJ81)+'Saisie Profil'!$G15)))),IF(EI$4="Résistance",EI$36*EXP(11604*0.15*((1/293)-(1/(273+'Saisie Profil'!$G15+(EI$51*IF('Saisie des composants'!EJ93="",EI$10,'Saisie des composants'!EJ93)))))),IF(EI$4="Condensateur",EI$36*POWER((IF('Saisie des composants'!EJ105="",EI$12,'Saisie des composants'!EJ105)/EI$53),3)*EXP(11604*EI$52*((1/293)-(1/(273+'Saisie Profil'!$G15)))),IF(EI$4="Composants magnétiques",EI$36*EXP(11604*EI$52*((1/293)-(1/(273+IF('Saisie des composants'!EJ81="",EI$9,'Saisie des composants'!EJ81)+'Saisie Profil'!$G15)))),IF(EI$4="Composants piezoélectriques",EI$36*EI62,0)))))))</f>
        <v/>
      </c>
      <c r="EJ147" s="102" t="str">
        <f>IF(EJ$3="","",IF(OR($A147=0,'Saisie Profil'!$D15="Off"),0,IF(EJ$4="Optocoupleurs",EJ$36*EXP(11604*0.7*((1/293)-(1/(273+IF('Saisie des composants'!EK81="",EJ$9,'Saisie des composants'!EK81)+'Saisie Profil'!$G15)))),IF(EJ$4="Résistance",EJ$36*EXP(11604*0.15*((1/293)-(1/(273+'Saisie Profil'!$G15+(EJ$51*IF('Saisie des composants'!EK93="",EJ$10,'Saisie des composants'!EK93)))))),IF(EJ$4="Condensateur",EJ$36*POWER((IF('Saisie des composants'!EK105="",EJ$12,'Saisie des composants'!EK105)/EJ$53),3)*EXP(11604*EJ$52*((1/293)-(1/(273+'Saisie Profil'!$G15)))),IF(EJ$4="Composants magnétiques",EJ$36*EXP(11604*EJ$52*((1/293)-(1/(273+IF('Saisie des composants'!EK81="",EJ$9,'Saisie des composants'!EK81)+'Saisie Profil'!$G15)))),IF(EJ$4="Composants piezoélectriques",EJ$36*EJ62,0)))))))</f>
        <v/>
      </c>
      <c r="EK147" s="102" t="str">
        <f>IF(EK$3="","",IF(OR($A147=0,'Saisie Profil'!$D15="Off"),0,IF(EK$4="Optocoupleurs",EK$36*EXP(11604*0.7*((1/293)-(1/(273+IF('Saisie des composants'!EL81="",EK$9,'Saisie des composants'!EL81)+'Saisie Profil'!$G15)))),IF(EK$4="Résistance",EK$36*EXP(11604*0.15*((1/293)-(1/(273+'Saisie Profil'!$G15+(EK$51*IF('Saisie des composants'!EL93="",EK$10,'Saisie des composants'!EL93)))))),IF(EK$4="Condensateur",EK$36*POWER((IF('Saisie des composants'!EL105="",EK$12,'Saisie des composants'!EL105)/EK$53),3)*EXP(11604*EK$52*((1/293)-(1/(273+'Saisie Profil'!$G15)))),IF(EK$4="Composants magnétiques",EK$36*EXP(11604*EK$52*((1/293)-(1/(273+IF('Saisie des composants'!EL81="",EK$9,'Saisie des composants'!EL81)+'Saisie Profil'!$G15)))),IF(EK$4="Composants piezoélectriques",EK$36*EK62,0)))))))</f>
        <v/>
      </c>
      <c r="EL147" s="102" t="str">
        <f>IF(EL$3="","",IF(OR($A147=0,'Saisie Profil'!$D15="Off"),0,IF(EL$4="Optocoupleurs",EL$36*EXP(11604*0.7*((1/293)-(1/(273+IF('Saisie des composants'!EM81="",EL$9,'Saisie des composants'!EM81)+'Saisie Profil'!$G15)))),IF(EL$4="Résistance",EL$36*EXP(11604*0.15*((1/293)-(1/(273+'Saisie Profil'!$G15+(EL$51*IF('Saisie des composants'!EM93="",EL$10,'Saisie des composants'!EM93)))))),IF(EL$4="Condensateur",EL$36*POWER((IF('Saisie des composants'!EM105="",EL$12,'Saisie des composants'!EM105)/EL$53),3)*EXP(11604*EL$52*((1/293)-(1/(273+'Saisie Profil'!$G15)))),IF(EL$4="Composants magnétiques",EL$36*EXP(11604*EL$52*((1/293)-(1/(273+IF('Saisie des composants'!EM81="",EL$9,'Saisie des composants'!EM81)+'Saisie Profil'!$G15)))),IF(EL$4="Composants piezoélectriques",EL$36*EL62,0)))))))</f>
        <v/>
      </c>
      <c r="EM147" s="102" t="str">
        <f>IF(EM$3="","",IF(OR($A147=0,'Saisie Profil'!$D15="Off"),0,IF(EM$4="Optocoupleurs",EM$36*EXP(11604*0.7*((1/293)-(1/(273+IF('Saisie des composants'!EN81="",EM$9,'Saisie des composants'!EN81)+'Saisie Profil'!$G15)))),IF(EM$4="Résistance",EM$36*EXP(11604*0.15*((1/293)-(1/(273+'Saisie Profil'!$G15+(EM$51*IF('Saisie des composants'!EN93="",EM$10,'Saisie des composants'!EN93)))))),IF(EM$4="Condensateur",EM$36*POWER((IF('Saisie des composants'!EN105="",EM$12,'Saisie des composants'!EN105)/EM$53),3)*EXP(11604*EM$52*((1/293)-(1/(273+'Saisie Profil'!$G15)))),IF(EM$4="Composants magnétiques",EM$36*EXP(11604*EM$52*((1/293)-(1/(273+IF('Saisie des composants'!EN81="",EM$9,'Saisie des composants'!EN81)+'Saisie Profil'!$G15)))),IF(EM$4="Composants piezoélectriques",EM$36*EM62,0)))))))</f>
        <v/>
      </c>
      <c r="EN147" s="102" t="str">
        <f>IF(EN$3="","",IF(OR($A147=0,'Saisie Profil'!$D15="Off"),0,IF(EN$4="Optocoupleurs",EN$36*EXP(11604*0.7*((1/293)-(1/(273+IF('Saisie des composants'!EO81="",EN$9,'Saisie des composants'!EO81)+'Saisie Profil'!$G15)))),IF(EN$4="Résistance",EN$36*EXP(11604*0.15*((1/293)-(1/(273+'Saisie Profil'!$G15+(EN$51*IF('Saisie des composants'!EO93="",EN$10,'Saisie des composants'!EO93)))))),IF(EN$4="Condensateur",EN$36*POWER((IF('Saisie des composants'!EO105="",EN$12,'Saisie des composants'!EO105)/EN$53),3)*EXP(11604*EN$52*((1/293)-(1/(273+'Saisie Profil'!$G15)))),IF(EN$4="Composants magnétiques",EN$36*EXP(11604*EN$52*((1/293)-(1/(273+IF('Saisie des composants'!EO81="",EN$9,'Saisie des composants'!EO81)+'Saisie Profil'!$G15)))),IF(EN$4="Composants piezoélectriques",EN$36*EN62,0)))))))</f>
        <v/>
      </c>
      <c r="EO147" s="102" t="str">
        <f>IF(EO$3="","",IF(OR($A147=0,'Saisie Profil'!$D15="Off"),0,IF(EO$4="Optocoupleurs",EO$36*EXP(11604*0.7*((1/293)-(1/(273+IF('Saisie des composants'!EP81="",EO$9,'Saisie des composants'!EP81)+'Saisie Profil'!$G15)))),IF(EO$4="Résistance",EO$36*EXP(11604*0.15*((1/293)-(1/(273+'Saisie Profil'!$G15+(EO$51*IF('Saisie des composants'!EP93="",EO$10,'Saisie des composants'!EP93)))))),IF(EO$4="Condensateur",EO$36*POWER((IF('Saisie des composants'!EP105="",EO$12,'Saisie des composants'!EP105)/EO$53),3)*EXP(11604*EO$52*((1/293)-(1/(273+'Saisie Profil'!$G15)))),IF(EO$4="Composants magnétiques",EO$36*EXP(11604*EO$52*((1/293)-(1/(273+IF('Saisie des composants'!EP81="",EO$9,'Saisie des composants'!EP81)+'Saisie Profil'!$G15)))),IF(EO$4="Composants piezoélectriques",EO$36*EO62,0)))))))</f>
        <v/>
      </c>
      <c r="EP147" s="102" t="str">
        <f>IF(EP$3="","",IF(OR($A147=0,'Saisie Profil'!$D15="Off"),0,IF(EP$4="Optocoupleurs",EP$36*EXP(11604*0.7*((1/293)-(1/(273+IF('Saisie des composants'!EQ81="",EP$9,'Saisie des composants'!EQ81)+'Saisie Profil'!$G15)))),IF(EP$4="Résistance",EP$36*EXP(11604*0.15*((1/293)-(1/(273+'Saisie Profil'!$G15+(EP$51*IF('Saisie des composants'!EQ93="",EP$10,'Saisie des composants'!EQ93)))))),IF(EP$4="Condensateur",EP$36*POWER((IF('Saisie des composants'!EQ105="",EP$12,'Saisie des composants'!EQ105)/EP$53),3)*EXP(11604*EP$52*((1/293)-(1/(273+'Saisie Profil'!$G15)))),IF(EP$4="Composants magnétiques",EP$36*EXP(11604*EP$52*((1/293)-(1/(273+IF('Saisie des composants'!EQ81="",EP$9,'Saisie des composants'!EQ81)+'Saisie Profil'!$G15)))),IF(EP$4="Composants piezoélectriques",EP$36*EP62,0)))))))</f>
        <v/>
      </c>
      <c r="EQ147" s="102" t="str">
        <f>IF(EQ$3="","",IF(OR($A147=0,'Saisie Profil'!$D15="Off"),0,IF(EQ$4="Optocoupleurs",EQ$36*EXP(11604*0.7*((1/293)-(1/(273+IF('Saisie des composants'!ER81="",EQ$9,'Saisie des composants'!ER81)+'Saisie Profil'!$G15)))),IF(EQ$4="Résistance",EQ$36*EXP(11604*0.15*((1/293)-(1/(273+'Saisie Profil'!$G15+(EQ$51*IF('Saisie des composants'!ER93="",EQ$10,'Saisie des composants'!ER93)))))),IF(EQ$4="Condensateur",EQ$36*POWER((IF('Saisie des composants'!ER105="",EQ$12,'Saisie des composants'!ER105)/EQ$53),3)*EXP(11604*EQ$52*((1/293)-(1/(273+'Saisie Profil'!$G15)))),IF(EQ$4="Composants magnétiques",EQ$36*EXP(11604*EQ$52*((1/293)-(1/(273+IF('Saisie des composants'!ER81="",EQ$9,'Saisie des composants'!ER81)+'Saisie Profil'!$G15)))),IF(EQ$4="Composants piezoélectriques",EQ$36*EQ62,0)))))))</f>
        <v/>
      </c>
      <c r="ER147" s="102" t="str">
        <f>IF(ER$3="","",IF(OR($A147=0,'Saisie Profil'!$D15="Off"),0,IF(ER$4="Optocoupleurs",ER$36*EXP(11604*0.7*((1/293)-(1/(273+IF('Saisie des composants'!ES81="",ER$9,'Saisie des composants'!ES81)+'Saisie Profil'!$G15)))),IF(ER$4="Résistance",ER$36*EXP(11604*0.15*((1/293)-(1/(273+'Saisie Profil'!$G15+(ER$51*IF('Saisie des composants'!ES93="",ER$10,'Saisie des composants'!ES93)))))),IF(ER$4="Condensateur",ER$36*POWER((IF('Saisie des composants'!ES105="",ER$12,'Saisie des composants'!ES105)/ER$53),3)*EXP(11604*ER$52*((1/293)-(1/(273+'Saisie Profil'!$G15)))),IF(ER$4="Composants magnétiques",ER$36*EXP(11604*ER$52*((1/293)-(1/(273+IF('Saisie des composants'!ES81="",ER$9,'Saisie des composants'!ES81)+'Saisie Profil'!$G15)))),IF(ER$4="Composants piezoélectriques",ER$36*ER62,0)))))))</f>
        <v/>
      </c>
      <c r="ES147" s="102" t="str">
        <f>IF(ES$3="","",IF(OR($A147=0,'Saisie Profil'!$D15="Off"),0,IF(ES$4="Optocoupleurs",ES$36*EXP(11604*0.7*((1/293)-(1/(273+IF('Saisie des composants'!ET81="",ES$9,'Saisie des composants'!ET81)+'Saisie Profil'!$G15)))),IF(ES$4="Résistance",ES$36*EXP(11604*0.15*((1/293)-(1/(273+'Saisie Profil'!$G15+(ES$51*IF('Saisie des composants'!ET93="",ES$10,'Saisie des composants'!ET93)))))),IF(ES$4="Condensateur",ES$36*POWER((IF('Saisie des composants'!ET105="",ES$12,'Saisie des composants'!ET105)/ES$53),3)*EXP(11604*ES$52*((1/293)-(1/(273+'Saisie Profil'!$G15)))),IF(ES$4="Composants magnétiques",ES$36*EXP(11604*ES$52*((1/293)-(1/(273+IF('Saisie des composants'!ET81="",ES$9,'Saisie des composants'!ET81)+'Saisie Profil'!$G15)))),IF(ES$4="Composants piezoélectriques",ES$36*ES62,0)))))))</f>
        <v/>
      </c>
      <c r="ET147" s="102" t="str">
        <f>IF(ET$3="","",IF(OR($A147=0,'Saisie Profil'!$D15="Off"),0,IF(ET$4="Optocoupleurs",ET$36*EXP(11604*0.7*((1/293)-(1/(273+IF('Saisie des composants'!EU81="",ET$9,'Saisie des composants'!EU81)+'Saisie Profil'!$G15)))),IF(ET$4="Résistance",ET$36*EXP(11604*0.15*((1/293)-(1/(273+'Saisie Profil'!$G15+(ET$51*IF('Saisie des composants'!EU93="",ET$10,'Saisie des composants'!EU93)))))),IF(ET$4="Condensateur",ET$36*POWER((IF('Saisie des composants'!EU105="",ET$12,'Saisie des composants'!EU105)/ET$53),3)*EXP(11604*ET$52*((1/293)-(1/(273+'Saisie Profil'!$G15)))),IF(ET$4="Composants magnétiques",ET$36*EXP(11604*ET$52*((1/293)-(1/(273+IF('Saisie des composants'!EU81="",ET$9,'Saisie des composants'!EU81)+'Saisie Profil'!$G15)))),IF(ET$4="Composants piezoélectriques",ET$36*ET62,0)))))))</f>
        <v/>
      </c>
      <c r="EU147" s="102" t="str">
        <f>IF(EU$3="","",IF(OR($A147=0,'Saisie Profil'!$D15="Off"),0,IF(EU$4="Optocoupleurs",EU$36*EXP(11604*0.7*((1/293)-(1/(273+IF('Saisie des composants'!EV81="",EU$9,'Saisie des composants'!EV81)+'Saisie Profil'!$G15)))),IF(EU$4="Résistance",EU$36*EXP(11604*0.15*((1/293)-(1/(273+'Saisie Profil'!$G15+(EU$51*IF('Saisie des composants'!EV93="",EU$10,'Saisie des composants'!EV93)))))),IF(EU$4="Condensateur",EU$36*POWER((IF('Saisie des composants'!EV105="",EU$12,'Saisie des composants'!EV105)/EU$53),3)*EXP(11604*EU$52*((1/293)-(1/(273+'Saisie Profil'!$G15)))),IF(EU$4="Composants magnétiques",EU$36*EXP(11604*EU$52*((1/293)-(1/(273+IF('Saisie des composants'!EV81="",EU$9,'Saisie des composants'!EV81)+'Saisie Profil'!$G15)))),IF(EU$4="Composants piezoélectriques",EU$36*EU62,0)))))))</f>
        <v/>
      </c>
      <c r="EV147" s="102" t="str">
        <f>IF(EV$3="","",IF(OR($A147=0,'Saisie Profil'!$D15="Off"),0,IF(EV$4="Optocoupleurs",EV$36*EXP(11604*0.7*((1/293)-(1/(273+IF('Saisie des composants'!EW81="",EV$9,'Saisie des composants'!EW81)+'Saisie Profil'!$G15)))),IF(EV$4="Résistance",EV$36*EXP(11604*0.15*((1/293)-(1/(273+'Saisie Profil'!$G15+(EV$51*IF('Saisie des composants'!EW93="",EV$10,'Saisie des composants'!EW93)))))),IF(EV$4="Condensateur",EV$36*POWER((IF('Saisie des composants'!EW105="",EV$12,'Saisie des composants'!EW105)/EV$53),3)*EXP(11604*EV$52*((1/293)-(1/(273+'Saisie Profil'!$G15)))),IF(EV$4="Composants magnétiques",EV$36*EXP(11604*EV$52*((1/293)-(1/(273+IF('Saisie des composants'!EW81="",EV$9,'Saisie des composants'!EW81)+'Saisie Profil'!$G15)))),IF(EV$4="Composants piezoélectriques",EV$36*EV62,0)))))))</f>
        <v/>
      </c>
      <c r="EW147" s="102" t="str">
        <f>IF(EW$3="","",IF(OR($A147=0,'Saisie Profil'!$D15="Off"),0,IF(EW$4="Optocoupleurs",EW$36*EXP(11604*0.7*((1/293)-(1/(273+IF('Saisie des composants'!EX81="",EW$9,'Saisie des composants'!EX81)+'Saisie Profil'!$G15)))),IF(EW$4="Résistance",EW$36*EXP(11604*0.15*((1/293)-(1/(273+'Saisie Profil'!$G15+(EW$51*IF('Saisie des composants'!EX93="",EW$10,'Saisie des composants'!EX93)))))),IF(EW$4="Condensateur",EW$36*POWER((IF('Saisie des composants'!EX105="",EW$12,'Saisie des composants'!EX105)/EW$53),3)*EXP(11604*EW$52*((1/293)-(1/(273+'Saisie Profil'!$G15)))),IF(EW$4="Composants magnétiques",EW$36*EXP(11604*EW$52*((1/293)-(1/(273+IF('Saisie des composants'!EX81="",EW$9,'Saisie des composants'!EX81)+'Saisie Profil'!$G15)))),IF(EW$4="Composants piezoélectriques",EW$36*EW62,0)))))))</f>
        <v/>
      </c>
      <c r="EX147" s="102" t="str">
        <f>IF(EX$3="","",IF(OR($A147=0,'Saisie Profil'!$D15="Off"),0,IF(EX$4="Optocoupleurs",EX$36*EXP(11604*0.7*((1/293)-(1/(273+IF('Saisie des composants'!EY81="",EX$9,'Saisie des composants'!EY81)+'Saisie Profil'!$G15)))),IF(EX$4="Résistance",EX$36*EXP(11604*0.15*((1/293)-(1/(273+'Saisie Profil'!$G15+(EX$51*IF('Saisie des composants'!EY93="",EX$10,'Saisie des composants'!EY93)))))),IF(EX$4="Condensateur",EX$36*POWER((IF('Saisie des composants'!EY105="",EX$12,'Saisie des composants'!EY105)/EX$53),3)*EXP(11604*EX$52*((1/293)-(1/(273+'Saisie Profil'!$G15)))),IF(EX$4="Composants magnétiques",EX$36*EXP(11604*EX$52*((1/293)-(1/(273+IF('Saisie des composants'!EY81="",EX$9,'Saisie des composants'!EY81)+'Saisie Profil'!$G15)))),IF(EX$4="Composants piezoélectriques",EX$36*EX62,0)))))))</f>
        <v/>
      </c>
      <c r="EY147" s="102" t="str">
        <f>IF(EY$3="","",IF(OR($A147=0,'Saisie Profil'!$D15="Off"),0,IF(EY$4="Optocoupleurs",EY$36*EXP(11604*0.7*((1/293)-(1/(273+IF('Saisie des composants'!EZ81="",EY$9,'Saisie des composants'!EZ81)+'Saisie Profil'!$G15)))),IF(EY$4="Résistance",EY$36*EXP(11604*0.15*((1/293)-(1/(273+'Saisie Profil'!$G15+(EY$51*IF('Saisie des composants'!EZ93="",EY$10,'Saisie des composants'!EZ93)))))),IF(EY$4="Condensateur",EY$36*POWER((IF('Saisie des composants'!EZ105="",EY$12,'Saisie des composants'!EZ105)/EY$53),3)*EXP(11604*EY$52*((1/293)-(1/(273+'Saisie Profil'!$G15)))),IF(EY$4="Composants magnétiques",EY$36*EXP(11604*EY$52*((1/293)-(1/(273+IF('Saisie des composants'!EZ81="",EY$9,'Saisie des composants'!EZ81)+'Saisie Profil'!$G15)))),IF(EY$4="Composants piezoélectriques",EY$36*EY62,0)))))))</f>
        <v/>
      </c>
      <c r="EZ147" s="102" t="str">
        <f>IF(EZ$3="","",IF(OR($A147=0,'Saisie Profil'!$D15="Off"),0,IF(EZ$4="Optocoupleurs",EZ$36*EXP(11604*0.7*((1/293)-(1/(273+IF('Saisie des composants'!FA81="",EZ$9,'Saisie des composants'!FA81)+'Saisie Profil'!$G15)))),IF(EZ$4="Résistance",EZ$36*EXP(11604*0.15*((1/293)-(1/(273+'Saisie Profil'!$G15+(EZ$51*IF('Saisie des composants'!FA93="",EZ$10,'Saisie des composants'!FA93)))))),IF(EZ$4="Condensateur",EZ$36*POWER((IF('Saisie des composants'!FA105="",EZ$12,'Saisie des composants'!FA105)/EZ$53),3)*EXP(11604*EZ$52*((1/293)-(1/(273+'Saisie Profil'!$G15)))),IF(EZ$4="Composants magnétiques",EZ$36*EXP(11604*EZ$52*((1/293)-(1/(273+IF('Saisie des composants'!FA81="",EZ$9,'Saisie des composants'!FA81)+'Saisie Profil'!$G15)))),IF(EZ$4="Composants piezoélectriques",EZ$36*EZ62,0)))))))</f>
        <v/>
      </c>
      <c r="FA147" s="102" t="str">
        <f>IF(FA$3="","",IF(OR($A147=0,'Saisie Profil'!$D15="Off"),0,IF(FA$4="Optocoupleurs",FA$36*EXP(11604*0.7*((1/293)-(1/(273+IF('Saisie des composants'!FB81="",FA$9,'Saisie des composants'!FB81)+'Saisie Profil'!$G15)))),IF(FA$4="Résistance",FA$36*EXP(11604*0.15*((1/293)-(1/(273+'Saisie Profil'!$G15+(FA$51*IF('Saisie des composants'!FB93="",FA$10,'Saisie des composants'!FB93)))))),IF(FA$4="Condensateur",FA$36*POWER((IF('Saisie des composants'!FB105="",FA$12,'Saisie des composants'!FB105)/FA$53),3)*EXP(11604*FA$52*((1/293)-(1/(273+'Saisie Profil'!$G15)))),IF(FA$4="Composants magnétiques",FA$36*EXP(11604*FA$52*((1/293)-(1/(273+IF('Saisie des composants'!FB81="",FA$9,'Saisie des composants'!FB81)+'Saisie Profil'!$G15)))),IF(FA$4="Composants piezoélectriques",FA$36*FA62,0)))))))</f>
        <v/>
      </c>
      <c r="FB147" s="102" t="str">
        <f>IF(FB$3="","",IF(OR($A147=0,'Saisie Profil'!$D15="Off"),0,IF(FB$4="Optocoupleurs",FB$36*EXP(11604*0.7*((1/293)-(1/(273+IF('Saisie des composants'!FC81="",FB$9,'Saisie des composants'!FC81)+'Saisie Profil'!$G15)))),IF(FB$4="Résistance",FB$36*EXP(11604*0.15*((1/293)-(1/(273+'Saisie Profil'!$G15+(FB$51*IF('Saisie des composants'!FC93="",FB$10,'Saisie des composants'!FC93)))))),IF(FB$4="Condensateur",FB$36*POWER((IF('Saisie des composants'!FC105="",FB$12,'Saisie des composants'!FC105)/FB$53),3)*EXP(11604*FB$52*((1/293)-(1/(273+'Saisie Profil'!$G15)))),IF(FB$4="Composants magnétiques",FB$36*EXP(11604*FB$52*((1/293)-(1/(273+IF('Saisie des composants'!FC81="",FB$9,'Saisie des composants'!FC81)+'Saisie Profil'!$G15)))),IF(FB$4="Composants piezoélectriques",FB$36*FB62,0)))))))</f>
        <v/>
      </c>
      <c r="FC147" s="102" t="str">
        <f>IF(FC$3="","",IF(OR($A147=0,'Saisie Profil'!$D15="Off"),0,IF(FC$4="Optocoupleurs",FC$36*EXP(11604*0.7*((1/293)-(1/(273+IF('Saisie des composants'!FD81="",FC$9,'Saisie des composants'!FD81)+'Saisie Profil'!$G15)))),IF(FC$4="Résistance",FC$36*EXP(11604*0.15*((1/293)-(1/(273+'Saisie Profil'!$G15+(FC$51*IF('Saisie des composants'!FD93="",FC$10,'Saisie des composants'!FD93)))))),IF(FC$4="Condensateur",FC$36*POWER((IF('Saisie des composants'!FD105="",FC$12,'Saisie des composants'!FD105)/FC$53),3)*EXP(11604*FC$52*((1/293)-(1/(273+'Saisie Profil'!$G15)))),IF(FC$4="Composants magnétiques",FC$36*EXP(11604*FC$52*((1/293)-(1/(273+IF('Saisie des composants'!FD81="",FC$9,'Saisie des composants'!FD81)+'Saisie Profil'!$G15)))),IF(FC$4="Composants piezoélectriques",FC$36*FC62,0)))))))</f>
        <v/>
      </c>
      <c r="FD147" s="102" t="str">
        <f>IF(FD$3="","",IF(OR($A147=0,'Saisie Profil'!$D15="Off"),0,IF(FD$4="Optocoupleurs",FD$36*EXP(11604*0.7*((1/293)-(1/(273+IF('Saisie des composants'!FE81="",FD$9,'Saisie des composants'!FE81)+'Saisie Profil'!$G15)))),IF(FD$4="Résistance",FD$36*EXP(11604*0.15*((1/293)-(1/(273+'Saisie Profil'!$G15+(FD$51*IF('Saisie des composants'!FE93="",FD$10,'Saisie des composants'!FE93)))))),IF(FD$4="Condensateur",FD$36*POWER((IF('Saisie des composants'!FE105="",FD$12,'Saisie des composants'!FE105)/FD$53),3)*EXP(11604*FD$52*((1/293)-(1/(273+'Saisie Profil'!$G15)))),IF(FD$4="Composants magnétiques",FD$36*EXP(11604*FD$52*((1/293)-(1/(273+IF('Saisie des composants'!FE81="",FD$9,'Saisie des composants'!FE81)+'Saisie Profil'!$G15)))),IF(FD$4="Composants piezoélectriques",FD$36*FD62,0)))))))</f>
        <v/>
      </c>
      <c r="FE147" s="102" t="str">
        <f>IF(FE$3="","",IF(OR($A147=0,'Saisie Profil'!$D15="Off"),0,IF(FE$4="Optocoupleurs",FE$36*EXP(11604*0.7*((1/293)-(1/(273+IF('Saisie des composants'!FF81="",FE$9,'Saisie des composants'!FF81)+'Saisie Profil'!$G15)))),IF(FE$4="Résistance",FE$36*EXP(11604*0.15*((1/293)-(1/(273+'Saisie Profil'!$G15+(FE$51*IF('Saisie des composants'!FF93="",FE$10,'Saisie des composants'!FF93)))))),IF(FE$4="Condensateur",FE$36*POWER((IF('Saisie des composants'!FF105="",FE$12,'Saisie des composants'!FF105)/FE$53),3)*EXP(11604*FE$52*((1/293)-(1/(273+'Saisie Profil'!$G15)))),IF(FE$4="Composants magnétiques",FE$36*EXP(11604*FE$52*((1/293)-(1/(273+IF('Saisie des composants'!FF81="",FE$9,'Saisie des composants'!FF81)+'Saisie Profil'!$G15)))),IF(FE$4="Composants piezoélectriques",FE$36*FE62,0)))))))</f>
        <v/>
      </c>
      <c r="FF147" s="102" t="str">
        <f>IF(FF$3="","",IF(OR($A147=0,'Saisie Profil'!$D15="Off"),0,IF(FF$4="Optocoupleurs",FF$36*EXP(11604*0.7*((1/293)-(1/(273+IF('Saisie des composants'!FG81="",FF$9,'Saisie des composants'!FG81)+'Saisie Profil'!$G15)))),IF(FF$4="Résistance",FF$36*EXP(11604*0.15*((1/293)-(1/(273+'Saisie Profil'!$G15+(FF$51*IF('Saisie des composants'!FG93="",FF$10,'Saisie des composants'!FG93)))))),IF(FF$4="Condensateur",FF$36*POWER((IF('Saisie des composants'!FG105="",FF$12,'Saisie des composants'!FG105)/FF$53),3)*EXP(11604*FF$52*((1/293)-(1/(273+'Saisie Profil'!$G15)))),IF(FF$4="Composants magnétiques",FF$36*EXP(11604*FF$52*((1/293)-(1/(273+IF('Saisie des composants'!FG81="",FF$9,'Saisie des composants'!FG81)+'Saisie Profil'!$G15)))),IF(FF$4="Composants piezoélectriques",FF$36*FF62,0)))))))</f>
        <v/>
      </c>
      <c r="FG147" s="102" t="str">
        <f>IF(FG$3="","",IF(OR($A147=0,'Saisie Profil'!$D15="Off"),0,IF(FG$4="Optocoupleurs",FG$36*EXP(11604*0.7*((1/293)-(1/(273+IF('Saisie des composants'!FH81="",FG$9,'Saisie des composants'!FH81)+'Saisie Profil'!$G15)))),IF(FG$4="Résistance",FG$36*EXP(11604*0.15*((1/293)-(1/(273+'Saisie Profil'!$G15+(FG$51*IF('Saisie des composants'!FH93="",FG$10,'Saisie des composants'!FH93)))))),IF(FG$4="Condensateur",FG$36*POWER((IF('Saisie des composants'!FH105="",FG$12,'Saisie des composants'!FH105)/FG$53),3)*EXP(11604*FG$52*((1/293)-(1/(273+'Saisie Profil'!$G15)))),IF(FG$4="Composants magnétiques",FG$36*EXP(11604*FG$52*((1/293)-(1/(273+IF('Saisie des composants'!FH81="",FG$9,'Saisie des composants'!FH81)+'Saisie Profil'!$G15)))),IF(FG$4="Composants piezoélectriques",FG$36*FG62,0)))))))</f>
        <v/>
      </c>
      <c r="FH147" s="102" t="str">
        <f>IF(FH$3="","",IF(OR($A147=0,'Saisie Profil'!$D15="Off"),0,IF(FH$4="Optocoupleurs",FH$36*EXP(11604*0.7*((1/293)-(1/(273+IF('Saisie des composants'!FI81="",FH$9,'Saisie des composants'!FI81)+'Saisie Profil'!$G15)))),IF(FH$4="Résistance",FH$36*EXP(11604*0.15*((1/293)-(1/(273+'Saisie Profil'!$G15+(FH$51*IF('Saisie des composants'!FI93="",FH$10,'Saisie des composants'!FI93)))))),IF(FH$4="Condensateur",FH$36*POWER((IF('Saisie des composants'!FI105="",FH$12,'Saisie des composants'!FI105)/FH$53),3)*EXP(11604*FH$52*((1/293)-(1/(273+'Saisie Profil'!$G15)))),IF(FH$4="Composants magnétiques",FH$36*EXP(11604*FH$52*((1/293)-(1/(273+IF('Saisie des composants'!FI81="",FH$9,'Saisie des composants'!FI81)+'Saisie Profil'!$G15)))),IF(FH$4="Composants piezoélectriques",FH$36*FH62,0)))))))</f>
        <v/>
      </c>
      <c r="FI147" s="102" t="str">
        <f>IF(FI$3="","",IF(OR($A147=0,'Saisie Profil'!$D15="Off"),0,IF(FI$4="Optocoupleurs",FI$36*EXP(11604*0.7*((1/293)-(1/(273+IF('Saisie des composants'!FJ81="",FI$9,'Saisie des composants'!FJ81)+'Saisie Profil'!$G15)))),IF(FI$4="Résistance",FI$36*EXP(11604*0.15*((1/293)-(1/(273+'Saisie Profil'!$G15+(FI$51*IF('Saisie des composants'!FJ93="",FI$10,'Saisie des composants'!FJ93)))))),IF(FI$4="Condensateur",FI$36*POWER((IF('Saisie des composants'!FJ105="",FI$12,'Saisie des composants'!FJ105)/FI$53),3)*EXP(11604*FI$52*((1/293)-(1/(273+'Saisie Profil'!$G15)))),IF(FI$4="Composants magnétiques",FI$36*EXP(11604*FI$52*((1/293)-(1/(273+IF('Saisie des composants'!FJ81="",FI$9,'Saisie des composants'!FJ81)+'Saisie Profil'!$G15)))),IF(FI$4="Composants piezoélectriques",FI$36*FI62,0)))))))</f>
        <v/>
      </c>
      <c r="FJ147" s="102" t="str">
        <f>IF(FJ$3="","",IF(OR($A147=0,'Saisie Profil'!$D15="Off"),0,IF(FJ$4="Optocoupleurs",FJ$36*EXP(11604*0.7*((1/293)-(1/(273+IF('Saisie des composants'!FK81="",FJ$9,'Saisie des composants'!FK81)+'Saisie Profil'!$G15)))),IF(FJ$4="Résistance",FJ$36*EXP(11604*0.15*((1/293)-(1/(273+'Saisie Profil'!$G15+(FJ$51*IF('Saisie des composants'!FK93="",FJ$10,'Saisie des composants'!FK93)))))),IF(FJ$4="Condensateur",FJ$36*POWER((IF('Saisie des composants'!FK105="",FJ$12,'Saisie des composants'!FK105)/FJ$53),3)*EXP(11604*FJ$52*((1/293)-(1/(273+'Saisie Profil'!$G15)))),IF(FJ$4="Composants magnétiques",FJ$36*EXP(11604*FJ$52*((1/293)-(1/(273+IF('Saisie des composants'!FK81="",FJ$9,'Saisie des composants'!FK81)+'Saisie Profil'!$G15)))),IF(FJ$4="Composants piezoélectriques",FJ$36*FJ62,0)))))))</f>
        <v/>
      </c>
      <c r="FK147" s="102" t="str">
        <f>IF(FK$3="","",IF(OR($A147=0,'Saisie Profil'!$D15="Off"),0,IF(FK$4="Optocoupleurs",FK$36*EXP(11604*0.7*((1/293)-(1/(273+IF('Saisie des composants'!FL81="",FK$9,'Saisie des composants'!FL81)+'Saisie Profil'!$G15)))),IF(FK$4="Résistance",FK$36*EXP(11604*0.15*((1/293)-(1/(273+'Saisie Profil'!$G15+(FK$51*IF('Saisie des composants'!FL93="",FK$10,'Saisie des composants'!FL93)))))),IF(FK$4="Condensateur",FK$36*POWER((IF('Saisie des composants'!FL105="",FK$12,'Saisie des composants'!FL105)/FK$53),3)*EXP(11604*FK$52*((1/293)-(1/(273+'Saisie Profil'!$G15)))),IF(FK$4="Composants magnétiques",FK$36*EXP(11604*FK$52*((1/293)-(1/(273+IF('Saisie des composants'!FL81="",FK$9,'Saisie des composants'!FL81)+'Saisie Profil'!$G15)))),IF(FK$4="Composants piezoélectriques",FK$36*FK62,0)))))))</f>
        <v/>
      </c>
      <c r="FL147" s="102" t="str">
        <f>IF(FL$3="","",IF(OR($A147=0,'Saisie Profil'!$D15="Off"),0,IF(FL$4="Optocoupleurs",FL$36*EXP(11604*0.7*((1/293)-(1/(273+IF('Saisie des composants'!FM81="",FL$9,'Saisie des composants'!FM81)+'Saisie Profil'!$G15)))),IF(FL$4="Résistance",FL$36*EXP(11604*0.15*((1/293)-(1/(273+'Saisie Profil'!$G15+(FL$51*IF('Saisie des composants'!FM93="",FL$10,'Saisie des composants'!FM93)))))),IF(FL$4="Condensateur",FL$36*POWER((IF('Saisie des composants'!FM105="",FL$12,'Saisie des composants'!FM105)/FL$53),3)*EXP(11604*FL$52*((1/293)-(1/(273+'Saisie Profil'!$G15)))),IF(FL$4="Composants magnétiques",FL$36*EXP(11604*FL$52*((1/293)-(1/(273+IF('Saisie des composants'!FM81="",FL$9,'Saisie des composants'!FM81)+'Saisie Profil'!$G15)))),IF(FL$4="Composants piezoélectriques",FL$36*FL62,0)))))))</f>
        <v/>
      </c>
      <c r="FM147" s="102" t="str">
        <f>IF(FM$3="","",IF(OR($A147=0,'Saisie Profil'!$D15="Off"),0,IF(FM$4="Optocoupleurs",FM$36*EXP(11604*0.7*((1/293)-(1/(273+IF('Saisie des composants'!FN81="",FM$9,'Saisie des composants'!FN81)+'Saisie Profil'!$G15)))),IF(FM$4="Résistance",FM$36*EXP(11604*0.15*((1/293)-(1/(273+'Saisie Profil'!$G15+(FM$51*IF('Saisie des composants'!FN93="",FM$10,'Saisie des composants'!FN93)))))),IF(FM$4="Condensateur",FM$36*POWER((IF('Saisie des composants'!FN105="",FM$12,'Saisie des composants'!FN105)/FM$53),3)*EXP(11604*FM$52*((1/293)-(1/(273+'Saisie Profil'!$G15)))),IF(FM$4="Composants magnétiques",FM$36*EXP(11604*FM$52*((1/293)-(1/(273+IF('Saisie des composants'!FN81="",FM$9,'Saisie des composants'!FN81)+'Saisie Profil'!$G15)))),IF(FM$4="Composants piezoélectriques",FM$36*FM62,0)))))))</f>
        <v/>
      </c>
      <c r="FN147" s="102" t="str">
        <f>IF(FN$3="","",IF(OR($A147=0,'Saisie Profil'!$D15="Off"),0,IF(FN$4="Optocoupleurs",FN$36*EXP(11604*0.7*((1/293)-(1/(273+IF('Saisie des composants'!FO81="",FN$9,'Saisie des composants'!FO81)+'Saisie Profil'!$G15)))),IF(FN$4="Résistance",FN$36*EXP(11604*0.15*((1/293)-(1/(273+'Saisie Profil'!$G15+(FN$51*IF('Saisie des composants'!FO93="",FN$10,'Saisie des composants'!FO93)))))),IF(FN$4="Condensateur",FN$36*POWER((IF('Saisie des composants'!FO105="",FN$12,'Saisie des composants'!FO105)/FN$53),3)*EXP(11604*FN$52*((1/293)-(1/(273+'Saisie Profil'!$G15)))),IF(FN$4="Composants magnétiques",FN$36*EXP(11604*FN$52*((1/293)-(1/(273+IF('Saisie des composants'!FO81="",FN$9,'Saisie des composants'!FO81)+'Saisie Profil'!$G15)))),IF(FN$4="Composants piezoélectriques",FN$36*FN62,0)))))))</f>
        <v/>
      </c>
      <c r="FO147" s="102" t="str">
        <f>IF(FO$3="","",IF(OR($A147=0,'Saisie Profil'!$D15="Off"),0,IF(FO$4="Optocoupleurs",FO$36*EXP(11604*0.7*((1/293)-(1/(273+IF('Saisie des composants'!FP81="",FO$9,'Saisie des composants'!FP81)+'Saisie Profil'!$G15)))),IF(FO$4="Résistance",FO$36*EXP(11604*0.15*((1/293)-(1/(273+'Saisie Profil'!$G15+(FO$51*IF('Saisie des composants'!FP93="",FO$10,'Saisie des composants'!FP93)))))),IF(FO$4="Condensateur",FO$36*POWER((IF('Saisie des composants'!FP105="",FO$12,'Saisie des composants'!FP105)/FO$53),3)*EXP(11604*FO$52*((1/293)-(1/(273+'Saisie Profil'!$G15)))),IF(FO$4="Composants magnétiques",FO$36*EXP(11604*FO$52*((1/293)-(1/(273+IF('Saisie des composants'!FP81="",FO$9,'Saisie des composants'!FP81)+'Saisie Profil'!$G15)))),IF(FO$4="Composants piezoélectriques",FO$36*FO62,0)))))))</f>
        <v/>
      </c>
      <c r="FP147" s="102" t="str">
        <f>IF(FP$3="","",IF(OR($A147=0,'Saisie Profil'!$D15="Off"),0,IF(FP$4="Optocoupleurs",FP$36*EXP(11604*0.7*((1/293)-(1/(273+IF('Saisie des composants'!FQ81="",FP$9,'Saisie des composants'!FQ81)+'Saisie Profil'!$G15)))),IF(FP$4="Résistance",FP$36*EXP(11604*0.15*((1/293)-(1/(273+'Saisie Profil'!$G15+(FP$51*IF('Saisie des composants'!FQ93="",FP$10,'Saisie des composants'!FQ93)))))),IF(FP$4="Condensateur",FP$36*POWER((IF('Saisie des composants'!FQ105="",FP$12,'Saisie des composants'!FQ105)/FP$53),3)*EXP(11604*FP$52*((1/293)-(1/(273+'Saisie Profil'!$G15)))),IF(FP$4="Composants magnétiques",FP$36*EXP(11604*FP$52*((1/293)-(1/(273+IF('Saisie des composants'!FQ81="",FP$9,'Saisie des composants'!FQ81)+'Saisie Profil'!$G15)))),IF(FP$4="Composants piezoélectriques",FP$36*FP62,0)))))))</f>
        <v/>
      </c>
      <c r="FQ147" s="102" t="str">
        <f>IF(FQ$3="","",IF(OR($A147=0,'Saisie Profil'!$D15="Off"),0,IF(FQ$4="Optocoupleurs",FQ$36*EXP(11604*0.7*((1/293)-(1/(273+IF('Saisie des composants'!FR81="",FQ$9,'Saisie des composants'!FR81)+'Saisie Profil'!$G15)))),IF(FQ$4="Résistance",FQ$36*EXP(11604*0.15*((1/293)-(1/(273+'Saisie Profil'!$G15+(FQ$51*IF('Saisie des composants'!FR93="",FQ$10,'Saisie des composants'!FR93)))))),IF(FQ$4="Condensateur",FQ$36*POWER((IF('Saisie des composants'!FR105="",FQ$12,'Saisie des composants'!FR105)/FQ$53),3)*EXP(11604*FQ$52*((1/293)-(1/(273+'Saisie Profil'!$G15)))),IF(FQ$4="Composants magnétiques",FQ$36*EXP(11604*FQ$52*((1/293)-(1/(273+IF('Saisie des composants'!FR81="",FQ$9,'Saisie des composants'!FR81)+'Saisie Profil'!$G15)))),IF(FQ$4="Composants piezoélectriques",FQ$36*FQ62,0)))))))</f>
        <v/>
      </c>
      <c r="FR147" s="102" t="str">
        <f>IF(FR$3="","",IF(OR($A147=0,'Saisie Profil'!$D15="Off"),0,IF(FR$4="Optocoupleurs",FR$36*EXP(11604*0.7*((1/293)-(1/(273+IF('Saisie des composants'!FS81="",FR$9,'Saisie des composants'!FS81)+'Saisie Profil'!$G15)))),IF(FR$4="Résistance",FR$36*EXP(11604*0.15*((1/293)-(1/(273+'Saisie Profil'!$G15+(FR$51*IF('Saisie des composants'!FS93="",FR$10,'Saisie des composants'!FS93)))))),IF(FR$4="Condensateur",FR$36*POWER((IF('Saisie des composants'!FS105="",FR$12,'Saisie des composants'!FS105)/FR$53),3)*EXP(11604*FR$52*((1/293)-(1/(273+'Saisie Profil'!$G15)))),IF(FR$4="Composants magnétiques",FR$36*EXP(11604*FR$52*((1/293)-(1/(273+IF('Saisie des composants'!FS81="",FR$9,'Saisie des composants'!FS81)+'Saisie Profil'!$G15)))),IF(FR$4="Composants piezoélectriques",FR$36*FR62,0)))))))</f>
        <v/>
      </c>
      <c r="FS147" s="102" t="str">
        <f>IF(FS$3="","",IF(OR($A147=0,'Saisie Profil'!$D15="Off"),0,IF(FS$4="Optocoupleurs",FS$36*EXP(11604*0.7*((1/293)-(1/(273+IF('Saisie des composants'!FT81="",FS$9,'Saisie des composants'!FT81)+'Saisie Profil'!$G15)))),IF(FS$4="Résistance",FS$36*EXP(11604*0.15*((1/293)-(1/(273+'Saisie Profil'!$G15+(FS$51*IF('Saisie des composants'!FT93="",FS$10,'Saisie des composants'!FT93)))))),IF(FS$4="Condensateur",FS$36*POWER((IF('Saisie des composants'!FT105="",FS$12,'Saisie des composants'!FT105)/FS$53),3)*EXP(11604*FS$52*((1/293)-(1/(273+'Saisie Profil'!$G15)))),IF(FS$4="Composants magnétiques",FS$36*EXP(11604*FS$52*((1/293)-(1/(273+IF('Saisie des composants'!FT81="",FS$9,'Saisie des composants'!FT81)+'Saisie Profil'!$G15)))),IF(FS$4="Composants piezoélectriques",FS$36*FS62,0)))))))</f>
        <v/>
      </c>
      <c r="FT147" s="102" t="str">
        <f>IF(FT$3="","",IF(OR($A147=0,'Saisie Profil'!$D15="Off"),0,IF(FT$4="Optocoupleurs",FT$36*EXP(11604*0.7*((1/293)-(1/(273+IF('Saisie des composants'!FU81="",FT$9,'Saisie des composants'!FU81)+'Saisie Profil'!$G15)))),IF(FT$4="Résistance",FT$36*EXP(11604*0.15*((1/293)-(1/(273+'Saisie Profil'!$G15+(FT$51*IF('Saisie des composants'!FU93="",FT$10,'Saisie des composants'!FU93)))))),IF(FT$4="Condensateur",FT$36*POWER((IF('Saisie des composants'!FU105="",FT$12,'Saisie des composants'!FU105)/FT$53),3)*EXP(11604*FT$52*((1/293)-(1/(273+'Saisie Profil'!$G15)))),IF(FT$4="Composants magnétiques",FT$36*EXP(11604*FT$52*((1/293)-(1/(273+IF('Saisie des composants'!FU81="",FT$9,'Saisie des composants'!FU81)+'Saisie Profil'!$G15)))),IF(FT$4="Composants piezoélectriques",FT$36*FT62,0)))))))</f>
        <v/>
      </c>
      <c r="FU147" s="102" t="str">
        <f>IF(FU$3="","",IF(OR($A147=0,'Saisie Profil'!$D15="Off"),0,IF(FU$4="Optocoupleurs",FU$36*EXP(11604*0.7*((1/293)-(1/(273+IF('Saisie des composants'!FV81="",FU$9,'Saisie des composants'!FV81)+'Saisie Profil'!$G15)))),IF(FU$4="Résistance",FU$36*EXP(11604*0.15*((1/293)-(1/(273+'Saisie Profil'!$G15+(FU$51*IF('Saisie des composants'!FV93="",FU$10,'Saisie des composants'!FV93)))))),IF(FU$4="Condensateur",FU$36*POWER((IF('Saisie des composants'!FV105="",FU$12,'Saisie des composants'!FV105)/FU$53),3)*EXP(11604*FU$52*((1/293)-(1/(273+'Saisie Profil'!$G15)))),IF(FU$4="Composants magnétiques",FU$36*EXP(11604*FU$52*((1/293)-(1/(273+IF('Saisie des composants'!FV81="",FU$9,'Saisie des composants'!FV81)+'Saisie Profil'!$G15)))),IF(FU$4="Composants piezoélectriques",FU$36*FU62,0)))))))</f>
        <v/>
      </c>
      <c r="FV147" s="102" t="str">
        <f>IF(FV$3="","",IF(OR($A147=0,'Saisie Profil'!$D15="Off"),0,IF(FV$4="Optocoupleurs",FV$36*EXP(11604*0.7*((1/293)-(1/(273+IF('Saisie des composants'!FW81="",FV$9,'Saisie des composants'!FW81)+'Saisie Profil'!$G15)))),IF(FV$4="Résistance",FV$36*EXP(11604*0.15*((1/293)-(1/(273+'Saisie Profil'!$G15+(FV$51*IF('Saisie des composants'!FW93="",FV$10,'Saisie des composants'!FW93)))))),IF(FV$4="Condensateur",FV$36*POWER((IF('Saisie des composants'!FW105="",FV$12,'Saisie des composants'!FW105)/FV$53),3)*EXP(11604*FV$52*((1/293)-(1/(273+'Saisie Profil'!$G15)))),IF(FV$4="Composants magnétiques",FV$36*EXP(11604*FV$52*((1/293)-(1/(273+IF('Saisie des composants'!FW81="",FV$9,'Saisie des composants'!FW81)+'Saisie Profil'!$G15)))),IF(FV$4="Composants piezoélectriques",FV$36*FV62,0)))))))</f>
        <v/>
      </c>
      <c r="FW147" s="102" t="str">
        <f>IF(FW$3="","",IF(OR($A147=0,'Saisie Profil'!$D15="Off"),0,IF(FW$4="Optocoupleurs",FW$36*EXP(11604*0.7*((1/293)-(1/(273+IF('Saisie des composants'!FX81="",FW$9,'Saisie des composants'!FX81)+'Saisie Profil'!$G15)))),IF(FW$4="Résistance",FW$36*EXP(11604*0.15*((1/293)-(1/(273+'Saisie Profil'!$G15+(FW$51*IF('Saisie des composants'!FX93="",FW$10,'Saisie des composants'!FX93)))))),IF(FW$4="Condensateur",FW$36*POWER((IF('Saisie des composants'!FX105="",FW$12,'Saisie des composants'!FX105)/FW$53),3)*EXP(11604*FW$52*((1/293)-(1/(273+'Saisie Profil'!$G15)))),IF(FW$4="Composants magnétiques",FW$36*EXP(11604*FW$52*((1/293)-(1/(273+IF('Saisie des composants'!FX81="",FW$9,'Saisie des composants'!FX81)+'Saisie Profil'!$G15)))),IF(FW$4="Composants piezoélectriques",FW$36*FW62,0)))))))</f>
        <v/>
      </c>
      <c r="FX147" s="102" t="str">
        <f>IF(FX$3="","",IF(OR($A147=0,'Saisie Profil'!$D15="Off"),0,IF(FX$4="Optocoupleurs",FX$36*EXP(11604*0.7*((1/293)-(1/(273+IF('Saisie des composants'!FY81="",FX$9,'Saisie des composants'!FY81)+'Saisie Profil'!$G15)))),IF(FX$4="Résistance",FX$36*EXP(11604*0.15*((1/293)-(1/(273+'Saisie Profil'!$G15+(FX$51*IF('Saisie des composants'!FY93="",FX$10,'Saisie des composants'!FY93)))))),IF(FX$4="Condensateur",FX$36*POWER((IF('Saisie des composants'!FY105="",FX$12,'Saisie des composants'!FY105)/FX$53),3)*EXP(11604*FX$52*((1/293)-(1/(273+'Saisie Profil'!$G15)))),IF(FX$4="Composants magnétiques",FX$36*EXP(11604*FX$52*((1/293)-(1/(273+IF('Saisie des composants'!FY81="",FX$9,'Saisie des composants'!FY81)+'Saisie Profil'!$G15)))),IF(FX$4="Composants piezoélectriques",FX$36*FX62,0)))))))</f>
        <v/>
      </c>
      <c r="FY147" s="102" t="str">
        <f>IF(FY$3="","",IF(OR($A147=0,'Saisie Profil'!$D15="Off"),0,IF(FY$4="Optocoupleurs",FY$36*EXP(11604*0.7*((1/293)-(1/(273+IF('Saisie des composants'!FZ81="",FY$9,'Saisie des composants'!FZ81)+'Saisie Profil'!$G15)))),IF(FY$4="Résistance",FY$36*EXP(11604*0.15*((1/293)-(1/(273+'Saisie Profil'!$G15+(FY$51*IF('Saisie des composants'!FZ93="",FY$10,'Saisie des composants'!FZ93)))))),IF(FY$4="Condensateur",FY$36*POWER((IF('Saisie des composants'!FZ105="",FY$12,'Saisie des composants'!FZ105)/FY$53),3)*EXP(11604*FY$52*((1/293)-(1/(273+'Saisie Profil'!$G15)))),IF(FY$4="Composants magnétiques",FY$36*EXP(11604*FY$52*((1/293)-(1/(273+IF('Saisie des composants'!FZ81="",FY$9,'Saisie des composants'!FZ81)+'Saisie Profil'!$G15)))),IF(FY$4="Composants piezoélectriques",FY$36*FY62,0)))))))</f>
        <v/>
      </c>
      <c r="FZ147" s="102" t="str">
        <f>IF(FZ$3="","",IF(OR($A147=0,'Saisie Profil'!$D15="Off"),0,IF(FZ$4="Optocoupleurs",FZ$36*EXP(11604*0.7*((1/293)-(1/(273+IF('Saisie des composants'!GA81="",FZ$9,'Saisie des composants'!GA81)+'Saisie Profil'!$G15)))),IF(FZ$4="Résistance",FZ$36*EXP(11604*0.15*((1/293)-(1/(273+'Saisie Profil'!$G15+(FZ$51*IF('Saisie des composants'!GA93="",FZ$10,'Saisie des composants'!GA93)))))),IF(FZ$4="Condensateur",FZ$36*POWER((IF('Saisie des composants'!GA105="",FZ$12,'Saisie des composants'!GA105)/FZ$53),3)*EXP(11604*FZ$52*((1/293)-(1/(273+'Saisie Profil'!$G15)))),IF(FZ$4="Composants magnétiques",FZ$36*EXP(11604*FZ$52*((1/293)-(1/(273+IF('Saisie des composants'!GA81="",FZ$9,'Saisie des composants'!GA81)+'Saisie Profil'!$G15)))),IF(FZ$4="Composants piezoélectriques",FZ$36*FZ62,0)))))))</f>
        <v/>
      </c>
      <c r="GA147" s="102" t="str">
        <f>IF(GA$3="","",IF(OR($A147=0,'Saisie Profil'!$D15="Off"),0,IF(GA$4="Optocoupleurs",GA$36*EXP(11604*0.7*((1/293)-(1/(273+IF('Saisie des composants'!GB81="",GA$9,'Saisie des composants'!GB81)+'Saisie Profil'!$G15)))),IF(GA$4="Résistance",GA$36*EXP(11604*0.15*((1/293)-(1/(273+'Saisie Profil'!$G15+(GA$51*IF('Saisie des composants'!GB93="",GA$10,'Saisie des composants'!GB93)))))),IF(GA$4="Condensateur",GA$36*POWER((IF('Saisie des composants'!GB105="",GA$12,'Saisie des composants'!GB105)/GA$53),3)*EXP(11604*GA$52*((1/293)-(1/(273+'Saisie Profil'!$G15)))),IF(GA$4="Composants magnétiques",GA$36*EXP(11604*GA$52*((1/293)-(1/(273+IF('Saisie des composants'!GB81="",GA$9,'Saisie des composants'!GB81)+'Saisie Profil'!$G15)))),IF(GA$4="Composants piezoélectriques",GA$36*GA62,0)))))))</f>
        <v/>
      </c>
      <c r="GB147" s="102" t="str">
        <f>IF(GB$3="","",IF(OR($A147=0,'Saisie Profil'!$D15="Off"),0,IF(GB$4="Optocoupleurs",GB$36*EXP(11604*0.7*((1/293)-(1/(273+IF('Saisie des composants'!GC81="",GB$9,'Saisie des composants'!GC81)+'Saisie Profil'!$G15)))),IF(GB$4="Résistance",GB$36*EXP(11604*0.15*((1/293)-(1/(273+'Saisie Profil'!$G15+(GB$51*IF('Saisie des composants'!GC93="",GB$10,'Saisie des composants'!GC93)))))),IF(GB$4="Condensateur",GB$36*POWER((IF('Saisie des composants'!GC105="",GB$12,'Saisie des composants'!GC105)/GB$53),3)*EXP(11604*GB$52*((1/293)-(1/(273+'Saisie Profil'!$G15)))),IF(GB$4="Composants magnétiques",GB$36*EXP(11604*GB$52*((1/293)-(1/(273+IF('Saisie des composants'!GC81="",GB$9,'Saisie des composants'!GC81)+'Saisie Profil'!$G15)))),IF(GB$4="Composants piezoélectriques",GB$36*GB62,0)))))))</f>
        <v/>
      </c>
      <c r="GC147" s="102" t="str">
        <f>IF(GC$3="","",IF(OR($A147=0,'Saisie Profil'!$D15="Off"),0,IF(GC$4="Optocoupleurs",GC$36*EXP(11604*0.7*((1/293)-(1/(273+IF('Saisie des composants'!GD81="",GC$9,'Saisie des composants'!GD81)+'Saisie Profil'!$G15)))),IF(GC$4="Résistance",GC$36*EXP(11604*0.15*((1/293)-(1/(273+'Saisie Profil'!$G15+(GC$51*IF('Saisie des composants'!GD93="",GC$10,'Saisie des composants'!GD93)))))),IF(GC$4="Condensateur",GC$36*POWER((IF('Saisie des composants'!GD105="",GC$12,'Saisie des composants'!GD105)/GC$53),3)*EXP(11604*GC$52*((1/293)-(1/(273+'Saisie Profil'!$G15)))),IF(GC$4="Composants magnétiques",GC$36*EXP(11604*GC$52*((1/293)-(1/(273+IF('Saisie des composants'!GD81="",GC$9,'Saisie des composants'!GD81)+'Saisie Profil'!$G15)))),IF(GC$4="Composants piezoélectriques",GC$36*GC62,0)))))))</f>
        <v/>
      </c>
      <c r="GD147" s="102" t="str">
        <f>IF(GD$3="","",IF(OR($A147=0,'Saisie Profil'!$D15="Off"),0,IF(GD$4="Optocoupleurs",GD$36*EXP(11604*0.7*((1/293)-(1/(273+IF('Saisie des composants'!GE81="",GD$9,'Saisie des composants'!GE81)+'Saisie Profil'!$G15)))),IF(GD$4="Résistance",GD$36*EXP(11604*0.15*((1/293)-(1/(273+'Saisie Profil'!$G15+(GD$51*IF('Saisie des composants'!GE93="",GD$10,'Saisie des composants'!GE93)))))),IF(GD$4="Condensateur",GD$36*POWER((IF('Saisie des composants'!GE105="",GD$12,'Saisie des composants'!GE105)/GD$53),3)*EXP(11604*GD$52*((1/293)-(1/(273+'Saisie Profil'!$G15)))),IF(GD$4="Composants magnétiques",GD$36*EXP(11604*GD$52*((1/293)-(1/(273+IF('Saisie des composants'!GE81="",GD$9,'Saisie des composants'!GE81)+'Saisie Profil'!$G15)))),IF(GD$4="Composants piezoélectriques",GD$36*GD62,0)))))))</f>
        <v/>
      </c>
      <c r="GE147" s="102" t="str">
        <f>IF(GE$3="","",IF(OR($A147=0,'Saisie Profil'!$D15="Off"),0,IF(GE$4="Optocoupleurs",GE$36*EXP(11604*0.7*((1/293)-(1/(273+IF('Saisie des composants'!GF81="",GE$9,'Saisie des composants'!GF81)+'Saisie Profil'!$G15)))),IF(GE$4="Résistance",GE$36*EXP(11604*0.15*((1/293)-(1/(273+'Saisie Profil'!$G15+(GE$51*IF('Saisie des composants'!GF93="",GE$10,'Saisie des composants'!GF93)))))),IF(GE$4="Condensateur",GE$36*POWER((IF('Saisie des composants'!GF105="",GE$12,'Saisie des composants'!GF105)/GE$53),3)*EXP(11604*GE$52*((1/293)-(1/(273+'Saisie Profil'!$G15)))),IF(GE$4="Composants magnétiques",GE$36*EXP(11604*GE$52*((1/293)-(1/(273+IF('Saisie des composants'!GF81="",GE$9,'Saisie des composants'!GF81)+'Saisie Profil'!$G15)))),IF(GE$4="Composants piezoélectriques",GE$36*GE62,0)))))))</f>
        <v/>
      </c>
      <c r="GF147" s="102" t="str">
        <f>IF(GF$3="","",IF(OR($A147=0,'Saisie Profil'!$D15="Off"),0,IF(GF$4="Optocoupleurs",GF$36*EXP(11604*0.7*((1/293)-(1/(273+IF('Saisie des composants'!GG81="",GF$9,'Saisie des composants'!GG81)+'Saisie Profil'!$G15)))),IF(GF$4="Résistance",GF$36*EXP(11604*0.15*((1/293)-(1/(273+'Saisie Profil'!$G15+(GF$51*IF('Saisie des composants'!GG93="",GF$10,'Saisie des composants'!GG93)))))),IF(GF$4="Condensateur",GF$36*POWER((IF('Saisie des composants'!GG105="",GF$12,'Saisie des composants'!GG105)/GF$53),3)*EXP(11604*GF$52*((1/293)-(1/(273+'Saisie Profil'!$G15)))),IF(GF$4="Composants magnétiques",GF$36*EXP(11604*GF$52*((1/293)-(1/(273+IF('Saisie des composants'!GG81="",GF$9,'Saisie des composants'!GG81)+'Saisie Profil'!$G15)))),IF(GF$4="Composants piezoélectriques",GF$36*GF62,0)))))))</f>
        <v/>
      </c>
      <c r="GG147" s="102" t="str">
        <f>IF(GG$3="","",IF(OR($A147=0,'Saisie Profil'!$D15="Off"),0,IF(GG$4="Optocoupleurs",GG$36*EXP(11604*0.7*((1/293)-(1/(273+IF('Saisie des composants'!GH81="",GG$9,'Saisie des composants'!GH81)+'Saisie Profil'!$G15)))),IF(GG$4="Résistance",GG$36*EXP(11604*0.15*((1/293)-(1/(273+'Saisie Profil'!$G15+(GG$51*IF('Saisie des composants'!GH93="",GG$10,'Saisie des composants'!GH93)))))),IF(GG$4="Condensateur",GG$36*POWER((IF('Saisie des composants'!GH105="",GG$12,'Saisie des composants'!GH105)/GG$53),3)*EXP(11604*GG$52*((1/293)-(1/(273+'Saisie Profil'!$G15)))),IF(GG$4="Composants magnétiques",GG$36*EXP(11604*GG$52*((1/293)-(1/(273+IF('Saisie des composants'!GH81="",GG$9,'Saisie des composants'!GH81)+'Saisie Profil'!$G15)))),IF(GG$4="Composants piezoélectriques",GG$36*GG62,0)))))))</f>
        <v/>
      </c>
      <c r="GH147" s="102" t="str">
        <f>IF(GH$3="","",IF(OR($A147=0,'Saisie Profil'!$D15="Off"),0,IF(GH$4="Optocoupleurs",GH$36*EXP(11604*0.7*((1/293)-(1/(273+IF('Saisie des composants'!GI81="",GH$9,'Saisie des composants'!GI81)+'Saisie Profil'!$G15)))),IF(GH$4="Résistance",GH$36*EXP(11604*0.15*((1/293)-(1/(273+'Saisie Profil'!$G15+(GH$51*IF('Saisie des composants'!GI93="",GH$10,'Saisie des composants'!GI93)))))),IF(GH$4="Condensateur",GH$36*POWER((IF('Saisie des composants'!GI105="",GH$12,'Saisie des composants'!GI105)/GH$53),3)*EXP(11604*GH$52*((1/293)-(1/(273+'Saisie Profil'!$G15)))),IF(GH$4="Composants magnétiques",GH$36*EXP(11604*GH$52*((1/293)-(1/(273+IF('Saisie des composants'!GI81="",GH$9,'Saisie des composants'!GI81)+'Saisie Profil'!$G15)))),IF(GH$4="Composants piezoélectriques",GH$36*GH62,0)))))))</f>
        <v/>
      </c>
      <c r="GI147" s="102" t="str">
        <f>IF(GI$3="","",IF(OR($A147=0,'Saisie Profil'!$D15="Off"),0,IF(GI$4="Optocoupleurs",GI$36*EXP(11604*0.7*((1/293)-(1/(273+IF('Saisie des composants'!GJ81="",GI$9,'Saisie des composants'!GJ81)+'Saisie Profil'!$G15)))),IF(GI$4="Résistance",GI$36*EXP(11604*0.15*((1/293)-(1/(273+'Saisie Profil'!$G15+(GI$51*IF('Saisie des composants'!GJ93="",GI$10,'Saisie des composants'!GJ93)))))),IF(GI$4="Condensateur",GI$36*POWER((IF('Saisie des composants'!GJ105="",GI$12,'Saisie des composants'!GJ105)/GI$53),3)*EXP(11604*GI$52*((1/293)-(1/(273+'Saisie Profil'!$G15)))),IF(GI$4="Composants magnétiques",GI$36*EXP(11604*GI$52*((1/293)-(1/(273+IF('Saisie des composants'!GJ81="",GI$9,'Saisie des composants'!GJ81)+'Saisie Profil'!$G15)))),IF(GI$4="Composants piezoélectriques",GI$36*GI62,0)))))))</f>
        <v/>
      </c>
      <c r="GJ147" s="102" t="str">
        <f>IF(GJ$3="","",IF(OR($A147=0,'Saisie Profil'!$D15="Off"),0,IF(GJ$4="Optocoupleurs",GJ$36*EXP(11604*0.7*((1/293)-(1/(273+IF('Saisie des composants'!GK81="",GJ$9,'Saisie des composants'!GK81)+'Saisie Profil'!$G15)))),IF(GJ$4="Résistance",GJ$36*EXP(11604*0.15*((1/293)-(1/(273+'Saisie Profil'!$G15+(GJ$51*IF('Saisie des composants'!GK93="",GJ$10,'Saisie des composants'!GK93)))))),IF(GJ$4="Condensateur",GJ$36*POWER((IF('Saisie des composants'!GK105="",GJ$12,'Saisie des composants'!GK105)/GJ$53),3)*EXP(11604*GJ$52*((1/293)-(1/(273+'Saisie Profil'!$G15)))),IF(GJ$4="Composants magnétiques",GJ$36*EXP(11604*GJ$52*((1/293)-(1/(273+IF('Saisie des composants'!GK81="",GJ$9,'Saisie des composants'!GK81)+'Saisie Profil'!$G15)))),IF(GJ$4="Composants piezoélectriques",GJ$36*GJ62,0)))))))</f>
        <v/>
      </c>
      <c r="GK147" s="102" t="str">
        <f>IF(GK$3="","",IF(OR($A147=0,'Saisie Profil'!$D15="Off"),0,IF(GK$4="Optocoupleurs",GK$36*EXP(11604*0.7*((1/293)-(1/(273+IF('Saisie des composants'!GL81="",GK$9,'Saisie des composants'!GL81)+'Saisie Profil'!$G15)))),IF(GK$4="Résistance",GK$36*EXP(11604*0.15*((1/293)-(1/(273+'Saisie Profil'!$G15+(GK$51*IF('Saisie des composants'!GL93="",GK$10,'Saisie des composants'!GL93)))))),IF(GK$4="Condensateur",GK$36*POWER((IF('Saisie des composants'!GL105="",GK$12,'Saisie des composants'!GL105)/GK$53),3)*EXP(11604*GK$52*((1/293)-(1/(273+'Saisie Profil'!$G15)))),IF(GK$4="Composants magnétiques",GK$36*EXP(11604*GK$52*((1/293)-(1/(273+IF('Saisie des composants'!GL81="",GK$9,'Saisie des composants'!GL81)+'Saisie Profil'!$G15)))),IF(GK$4="Composants piezoélectriques",GK$36*GK62,0)))))))</f>
        <v/>
      </c>
      <c r="GL147" s="102" t="str">
        <f>IF(GL$3="","",IF(OR($A147=0,'Saisie Profil'!$D15="Off"),0,IF(GL$4="Optocoupleurs",GL$36*EXP(11604*0.7*((1/293)-(1/(273+IF('Saisie des composants'!GM81="",GL$9,'Saisie des composants'!GM81)+'Saisie Profil'!$G15)))),IF(GL$4="Résistance",GL$36*EXP(11604*0.15*((1/293)-(1/(273+'Saisie Profil'!$G15+(GL$51*IF('Saisie des composants'!GM93="",GL$10,'Saisie des composants'!GM93)))))),IF(GL$4="Condensateur",GL$36*POWER((IF('Saisie des composants'!GM105="",GL$12,'Saisie des composants'!GM105)/GL$53),3)*EXP(11604*GL$52*((1/293)-(1/(273+'Saisie Profil'!$G15)))),IF(GL$4="Composants magnétiques",GL$36*EXP(11604*GL$52*((1/293)-(1/(273+IF('Saisie des composants'!GM81="",GL$9,'Saisie des composants'!GM81)+'Saisie Profil'!$G15)))),IF(GL$4="Composants piezoélectriques",GL$36*GL62,0)))))))</f>
        <v/>
      </c>
      <c r="GM147" s="102" t="str">
        <f>IF(GM$3="","",IF(OR($A147=0,'Saisie Profil'!$D15="Off"),0,IF(GM$4="Optocoupleurs",GM$36*EXP(11604*0.7*((1/293)-(1/(273+IF('Saisie des composants'!GN81="",GM$9,'Saisie des composants'!GN81)+'Saisie Profil'!$G15)))),IF(GM$4="Résistance",GM$36*EXP(11604*0.15*((1/293)-(1/(273+'Saisie Profil'!$G15+(GM$51*IF('Saisie des composants'!GN93="",GM$10,'Saisie des composants'!GN93)))))),IF(GM$4="Condensateur",GM$36*POWER((IF('Saisie des composants'!GN105="",GM$12,'Saisie des composants'!GN105)/GM$53),3)*EXP(11604*GM$52*((1/293)-(1/(273+'Saisie Profil'!$G15)))),IF(GM$4="Composants magnétiques",GM$36*EXP(11604*GM$52*((1/293)-(1/(273+IF('Saisie des composants'!GN81="",GM$9,'Saisie des composants'!GN81)+'Saisie Profil'!$G15)))),IF(GM$4="Composants piezoélectriques",GM$36*GM62,0)))))))</f>
        <v/>
      </c>
      <c r="GN147" s="102" t="str">
        <f>IF(GN$3="","",IF(OR($A147=0,'Saisie Profil'!$D15="Off"),0,IF(GN$4="Optocoupleurs",GN$36*EXP(11604*0.7*((1/293)-(1/(273+IF('Saisie des composants'!GO81="",GN$9,'Saisie des composants'!GO81)+'Saisie Profil'!$G15)))),IF(GN$4="Résistance",GN$36*EXP(11604*0.15*((1/293)-(1/(273+'Saisie Profil'!$G15+(GN$51*IF('Saisie des composants'!GO93="",GN$10,'Saisie des composants'!GO93)))))),IF(GN$4="Condensateur",GN$36*POWER((IF('Saisie des composants'!GO105="",GN$12,'Saisie des composants'!GO105)/GN$53),3)*EXP(11604*GN$52*((1/293)-(1/(273+'Saisie Profil'!$G15)))),IF(GN$4="Composants magnétiques",GN$36*EXP(11604*GN$52*((1/293)-(1/(273+IF('Saisie des composants'!GO81="",GN$9,'Saisie des composants'!GO81)+'Saisie Profil'!$G15)))),IF(GN$4="Composants piezoélectriques",GN$36*GN62,0)))))))</f>
        <v/>
      </c>
      <c r="GO147" s="102" t="str">
        <f>IF(GO$3="","",IF(OR($A147=0,'Saisie Profil'!$D15="Off"),0,IF(GO$4="Optocoupleurs",GO$36*EXP(11604*0.7*((1/293)-(1/(273+IF('Saisie des composants'!GP81="",GO$9,'Saisie des composants'!GP81)+'Saisie Profil'!$G15)))),IF(GO$4="Résistance",GO$36*EXP(11604*0.15*((1/293)-(1/(273+'Saisie Profil'!$G15+(GO$51*IF('Saisie des composants'!GP93="",GO$10,'Saisie des composants'!GP93)))))),IF(GO$4="Condensateur",GO$36*POWER((IF('Saisie des composants'!GP105="",GO$12,'Saisie des composants'!GP105)/GO$53),3)*EXP(11604*GO$52*((1/293)-(1/(273+'Saisie Profil'!$G15)))),IF(GO$4="Composants magnétiques",GO$36*EXP(11604*GO$52*((1/293)-(1/(273+IF('Saisie des composants'!GP81="",GO$9,'Saisie des composants'!GP81)+'Saisie Profil'!$G15)))),IF(GO$4="Composants piezoélectriques",GO$36*GO62,0)))))))</f>
        <v/>
      </c>
      <c r="GP147" s="102" t="str">
        <f>IF(GP$3="","",IF(OR($A147=0,'Saisie Profil'!$D15="Off"),0,IF(GP$4="Optocoupleurs",GP$36*EXP(11604*0.7*((1/293)-(1/(273+IF('Saisie des composants'!GQ81="",GP$9,'Saisie des composants'!GQ81)+'Saisie Profil'!$G15)))),IF(GP$4="Résistance",GP$36*EXP(11604*0.15*((1/293)-(1/(273+'Saisie Profil'!$G15+(GP$51*IF('Saisie des composants'!GQ93="",GP$10,'Saisie des composants'!GQ93)))))),IF(GP$4="Condensateur",GP$36*POWER((IF('Saisie des composants'!GQ105="",GP$12,'Saisie des composants'!GQ105)/GP$53),3)*EXP(11604*GP$52*((1/293)-(1/(273+'Saisie Profil'!$G15)))),IF(GP$4="Composants magnétiques",GP$36*EXP(11604*GP$52*((1/293)-(1/(273+IF('Saisie des composants'!GQ81="",GP$9,'Saisie des composants'!GQ81)+'Saisie Profil'!$G15)))),IF(GP$4="Composants piezoélectriques",GP$36*GP62,0)))))))</f>
        <v/>
      </c>
      <c r="GQ147" s="102" t="str">
        <f>IF(GQ$3="","",IF(OR($A147=0,'Saisie Profil'!$D15="Off"),0,IF(GQ$4="Optocoupleurs",GQ$36*EXP(11604*0.7*((1/293)-(1/(273+IF('Saisie des composants'!GR81="",GQ$9,'Saisie des composants'!GR81)+'Saisie Profil'!$G15)))),IF(GQ$4="Résistance",GQ$36*EXP(11604*0.15*((1/293)-(1/(273+'Saisie Profil'!$G15+(GQ$51*IF('Saisie des composants'!GR93="",GQ$10,'Saisie des composants'!GR93)))))),IF(GQ$4="Condensateur",GQ$36*POWER((IF('Saisie des composants'!GR105="",GQ$12,'Saisie des composants'!GR105)/GQ$53),3)*EXP(11604*GQ$52*((1/293)-(1/(273+'Saisie Profil'!$G15)))),IF(GQ$4="Composants magnétiques",GQ$36*EXP(11604*GQ$52*((1/293)-(1/(273+IF('Saisie des composants'!GR81="",GQ$9,'Saisie des composants'!GR81)+'Saisie Profil'!$G15)))),IF(GQ$4="Composants piezoélectriques",GQ$36*GQ62,0)))))))</f>
        <v/>
      </c>
      <c r="GR147" s="102" t="str">
        <f>IF(GR$3="","",IF(OR($A147=0,'Saisie Profil'!$D15="Off"),0,IF(GR$4="Optocoupleurs",GR$36*EXP(11604*0.7*((1/293)-(1/(273+IF('Saisie des composants'!GS81="",GR$9,'Saisie des composants'!GS81)+'Saisie Profil'!$G15)))),IF(GR$4="Résistance",GR$36*EXP(11604*0.15*((1/293)-(1/(273+'Saisie Profil'!$G15+(GR$51*IF('Saisie des composants'!GS93="",GR$10,'Saisie des composants'!GS93)))))),IF(GR$4="Condensateur",GR$36*POWER((IF('Saisie des composants'!GS105="",GR$12,'Saisie des composants'!GS105)/GR$53),3)*EXP(11604*GR$52*((1/293)-(1/(273+'Saisie Profil'!$G15)))),IF(GR$4="Composants magnétiques",GR$36*EXP(11604*GR$52*((1/293)-(1/(273+IF('Saisie des composants'!GS81="",GR$9,'Saisie des composants'!GS81)+'Saisie Profil'!$G15)))),IF(GR$4="Composants piezoélectriques",GR$36*GR62,0)))))))</f>
        <v/>
      </c>
      <c r="GS147" s="102" t="str">
        <f>IF(GS$3="","",IF(OR($A147=0,'Saisie Profil'!$D15="Off"),0,IF(GS$4="Optocoupleurs",GS$36*EXP(11604*0.7*((1/293)-(1/(273+IF('Saisie des composants'!GT81="",GS$9,'Saisie des composants'!GT81)+'Saisie Profil'!$G15)))),IF(GS$4="Résistance",GS$36*EXP(11604*0.15*((1/293)-(1/(273+'Saisie Profil'!$G15+(GS$51*IF('Saisie des composants'!GT93="",GS$10,'Saisie des composants'!GT93)))))),IF(GS$4="Condensateur",GS$36*POWER((IF('Saisie des composants'!GT105="",GS$12,'Saisie des composants'!GT105)/GS$53),3)*EXP(11604*GS$52*((1/293)-(1/(273+'Saisie Profil'!$G15)))),IF(GS$4="Composants magnétiques",GS$36*EXP(11604*GS$52*((1/293)-(1/(273+IF('Saisie des composants'!GT81="",GS$9,'Saisie des composants'!GT81)+'Saisie Profil'!$G15)))),IF(GS$4="Composants piezoélectriques",GS$36*GS62,0)))))))</f>
        <v/>
      </c>
    </row>
    <row r="148" spans="1:256" ht="12" customHeight="1">
      <c r="A148" s="29" t="str">
        <f>'Saisie Profil'!C16</f>
        <v>Avec obstacle sans train inter-saison</v>
      </c>
      <c r="B148" s="29" t="str">
        <f t="shared" si="5"/>
        <v>PI thermo-électrique</v>
      </c>
      <c r="C148" s="102">
        <f>IF(C$3="","",IF(OR($A148=0,'Saisie Profil'!$D16="Off"),0,IF(C$4="Optocoupleurs",C$36*EXP(11604*0.7*((1/293)-(1/(273+IF('Saisie des composants'!D82="",C$9,'Saisie des composants'!D82)+'Saisie Profil'!$G16)))),IF(C$4="Résistance",C$36*EXP(11604*0.15*((1/293)-(1/(273+'Saisie Profil'!$G16+(C$51*IF('Saisie des composants'!D94="",C$10,'Saisie des composants'!D94)))))),IF(C$4="Condensateur",C$36*POWER((IF('Saisie des composants'!D106="",C$12,'Saisie des composants'!D106)/C$53),3)*EXP(11604*C$52*((1/293)-(1/(273+'Saisie Profil'!$G16)))),IF(C$4="Composants magnétiques",C$36*EXP(11604*C$52*((1/293)-(1/(273+IF('Saisie des composants'!D82="",C$9,'Saisie des composants'!D82)+'Saisie Profil'!$G16)))),IF(C$4="Composants piezoélectriques",C$36*C63,0)))))))</f>
        <v>24.786635142137655</v>
      </c>
      <c r="D148" s="102">
        <f>IF(D$3="","",IF(OR($A148=0,'Saisie Profil'!$D16="Off"),0,IF(D$4="Optocoupleurs",D$36*EXP(11604*0.7*((1/293)-(1/(273+IF('Saisie des composants'!E82="",D$9,'Saisie des composants'!E82)+'Saisie Profil'!$G16)))),IF(D$4="Résistance",D$36*EXP(11604*0.15*((1/293)-(1/(273+'Saisie Profil'!$G16+(D$51*IF('Saisie des composants'!E94="",D$10,'Saisie des composants'!E94)))))),IF(D$4="Condensateur",D$36*POWER((IF('Saisie des composants'!E106="",D$12,'Saisie des composants'!E106)/D$53),3)*EXP(11604*D$52*((1/293)-(1/(273+'Saisie Profil'!$G16)))),IF(D$4="Composants magnétiques",D$36*EXP(11604*D$52*((1/293)-(1/(273+IF('Saisie des composants'!E82="",D$9,'Saisie des composants'!E82)+'Saisie Profil'!$G16)))),IF(D$4="Composants piezoélectriques",D$36*D63,0)))))))</f>
        <v>0</v>
      </c>
      <c r="E148" s="102">
        <f>IF(E$3="","",IF(OR($A148=0,'Saisie Profil'!$D16="Off"),0,IF(E$4="Optocoupleurs",E$36*EXP(11604*0.7*((1/293)-(1/(273+IF('Saisie des composants'!F82="",E$9,'Saisie des composants'!F82)+'Saisie Profil'!$G16)))),IF(E$4="Résistance",E$36*EXP(11604*0.15*((1/293)-(1/(273+'Saisie Profil'!$G16+(E$51*IF('Saisie des composants'!F94="",E$10,'Saisie des composants'!F94)))))),IF(E$4="Condensateur",E$36*POWER((IF('Saisie des composants'!F106="",E$12,'Saisie des composants'!F106)/E$53),3)*EXP(11604*E$52*((1/293)-(1/(273+'Saisie Profil'!$G16)))),IF(E$4="Composants magnétiques",E$36*EXP(11604*E$52*((1/293)-(1/(273+IF('Saisie des composants'!F82="",E$9,'Saisie des composants'!F82)+'Saisie Profil'!$G16)))),IF(E$4="Composants piezoélectriques",E$36*E63,0)))))))</f>
        <v>1.3061602604184974</v>
      </c>
      <c r="F148" s="102">
        <f>IF(F$3="","",IF(OR($A148=0,'Saisie Profil'!$D16="Off"),0,IF(F$4="Optocoupleurs",F$36*EXP(11604*0.7*((1/293)-(1/(273+IF('Saisie des composants'!G82="",F$9,'Saisie des composants'!G82)+'Saisie Profil'!$G16)))),IF(F$4="Résistance",F$36*EXP(11604*0.15*((1/293)-(1/(273+'Saisie Profil'!$G16+(F$51*IF('Saisie des composants'!G94="",F$10,'Saisie des composants'!G94)))))),IF(F$4="Condensateur",F$36*POWER((IF('Saisie des composants'!G106="",F$12,'Saisie des composants'!G106)/F$53),3)*EXP(11604*F$52*((1/293)-(1/(273+'Saisie Profil'!$G16)))),IF(F$4="Composants magnétiques",F$36*EXP(11604*F$52*((1/293)-(1/(273+IF('Saisie des composants'!G82="",F$9,'Saisie des composants'!G82)+'Saisie Profil'!$G16)))),IF(F$4="Composants piezoélectriques",F$36*F63,0)))))))</f>
        <v>3.5901571057047062E-2</v>
      </c>
      <c r="G148" s="102">
        <f>IF(G$3="","",IF(OR($A148=0,'Saisie Profil'!$D16="Off"),0,IF(G$4="Optocoupleurs",G$36*EXP(11604*0.7*((1/293)-(1/(273+IF('Saisie des composants'!H82="",G$9,'Saisie des composants'!H82)+'Saisie Profil'!$G16)))),IF(G$4="Résistance",G$36*EXP(11604*0.15*((1/293)-(1/(273+'Saisie Profil'!$G16+(G$51*IF('Saisie des composants'!H94="",G$10,'Saisie des composants'!H94)))))),IF(G$4="Condensateur",G$36*POWER((IF('Saisie des composants'!H106="",G$12,'Saisie des composants'!H106)/G$53),3)*EXP(11604*G$52*((1/293)-(1/(273+'Saisie Profil'!$G16)))),IF(G$4="Composants magnétiques",G$36*EXP(11604*G$52*((1/293)-(1/(273+IF('Saisie des composants'!H82="",G$9,'Saisie des composants'!H82)+'Saisie Profil'!$G16)))),IF(G$4="Composants piezoélectriques",G$36*G63,0)))))))</f>
        <v>1.7948510298669854E-2</v>
      </c>
      <c r="H148" s="102">
        <f>IF(H$3="","",IF(OR($A148=0,'Saisie Profil'!$D16="Off"),0,IF(H$4="Optocoupleurs",H$36*EXP(11604*0.7*((1/293)-(1/(273+IF('Saisie des composants'!I82="",H$9,'Saisie des composants'!I82)+'Saisie Profil'!$G16)))),IF(H$4="Résistance",H$36*EXP(11604*0.15*((1/293)-(1/(273+'Saisie Profil'!$G16+(H$51*IF('Saisie des composants'!I94="",H$10,'Saisie des composants'!I94)))))),IF(H$4="Condensateur",H$36*POWER((IF('Saisie des composants'!I106="",H$12,'Saisie des composants'!I106)/H$53),3)*EXP(11604*H$52*((1/293)-(1/(273+'Saisie Profil'!$G16)))),IF(H$4="Composants magnétiques",H$36*EXP(11604*H$52*((1/293)-(1/(273+IF('Saisie des composants'!I82="",H$9,'Saisie des composants'!I82)+'Saisie Profil'!$G16)))),IF(H$4="Composants piezoélectriques",H$36*H63,0)))))))</f>
        <v>0</v>
      </c>
      <c r="I148" s="102">
        <f>IF(I$3="","",IF(OR($A148=0,'Saisie Profil'!$D16="Off"),0,IF(I$4="Optocoupleurs",I$36*EXP(11604*0.7*((1/293)-(1/(273+IF('Saisie des composants'!J82="",I$9,'Saisie des composants'!J82)+'Saisie Profil'!$G16)))),IF(I$4="Résistance",I$36*EXP(11604*0.15*((1/293)-(1/(273+'Saisie Profil'!$G16+(I$51*IF('Saisie des composants'!J94="",I$10,'Saisie des composants'!J94)))))),IF(I$4="Condensateur",I$36*POWER((IF('Saisie des composants'!J106="",I$12,'Saisie des composants'!J106)/I$53),3)*EXP(11604*I$52*((1/293)-(1/(273+'Saisie Profil'!$G16)))),IF(I$4="Composants magnétiques",I$36*EXP(11604*I$52*((1/293)-(1/(273+IF('Saisie des composants'!J82="",I$9,'Saisie des composants'!J82)+'Saisie Profil'!$G16)))),IF(I$4="Composants piezoélectriques",I$36*I63,0)))))))</f>
        <v>0</v>
      </c>
      <c r="J148" s="102">
        <f>IF(J$3="","",IF(OR($A148=0,'Saisie Profil'!$D16="Off"),0,IF(J$4="Optocoupleurs",J$36*EXP(11604*0.7*((1/293)-(1/(273+IF('Saisie des composants'!K82="",J$9,'Saisie des composants'!K82)+'Saisie Profil'!$G16)))),IF(J$4="Résistance",J$36*EXP(11604*0.15*((1/293)-(1/(273+'Saisie Profil'!$G16+(J$51*IF('Saisie des composants'!K94="",J$10,'Saisie des composants'!K94)))))),IF(J$4="Condensateur",J$36*POWER((IF('Saisie des composants'!K106="",J$12,'Saisie des composants'!K106)/J$53),3)*EXP(11604*J$52*((1/293)-(1/(273+'Saisie Profil'!$G16)))),IF(J$4="Composants magnétiques",J$36*EXP(11604*J$52*((1/293)-(1/(273+IF('Saisie des composants'!K82="",J$9,'Saisie des composants'!K82)+'Saisie Profil'!$G16)))),IF(J$4="Composants piezoélectriques",J$36*J63,0)))))))</f>
        <v>0</v>
      </c>
      <c r="K148" s="102">
        <f>IF(K$3="","",IF(OR($A148=0,'Saisie Profil'!$D16="Off"),0,IF(K$4="Optocoupleurs",K$36*EXP(11604*0.7*((1/293)-(1/(273+IF('Saisie des composants'!L82="",K$9,'Saisie des composants'!L82)+'Saisie Profil'!$G16)))),IF(K$4="Résistance",K$36*EXP(11604*0.15*((1/293)-(1/(273+'Saisie Profil'!$G16+(K$51*IF('Saisie des composants'!L94="",K$10,'Saisie des composants'!L94)))))),IF(K$4="Condensateur",K$36*POWER((IF('Saisie des composants'!L106="",K$12,'Saisie des composants'!L106)/K$53),3)*EXP(11604*K$52*((1/293)-(1/(273+'Saisie Profil'!$G16)))),IF(K$4="Composants magnétiques",K$36*EXP(11604*K$52*((1/293)-(1/(273+IF('Saisie des composants'!L82="",K$9,'Saisie des composants'!L82)+'Saisie Profil'!$G16)))),IF(K$4="Composants piezoélectriques",K$36*K63,0)))))))</f>
        <v>0</v>
      </c>
      <c r="L148" s="102">
        <f>IF(L$3="","",IF(OR($A148=0,'Saisie Profil'!$D16="Off"),0,IF(L$4="Optocoupleurs",L$36*EXP(11604*0.7*((1/293)-(1/(273+IF('Saisie des composants'!M82="",L$9,'Saisie des composants'!M82)+'Saisie Profil'!$G16)))),IF(L$4="Résistance",L$36*EXP(11604*0.15*((1/293)-(1/(273+'Saisie Profil'!$G16+(L$51*IF('Saisie des composants'!M94="",L$10,'Saisie des composants'!M94)))))),IF(L$4="Condensateur",L$36*POWER((IF('Saisie des composants'!M106="",L$12,'Saisie des composants'!M106)/L$53),3)*EXP(11604*L$52*((1/293)-(1/(273+'Saisie Profil'!$G16)))),IF(L$4="Composants magnétiques",L$36*EXP(11604*L$52*((1/293)-(1/(273+IF('Saisie des composants'!M82="",L$9,'Saisie des composants'!M82)+'Saisie Profil'!$G16)))),IF(L$4="Composants piezoélectriques",L$36*L63,0)))))))</f>
        <v>0</v>
      </c>
      <c r="M148" s="102">
        <f>IF(M$3="","",IF(OR($A148=0,'Saisie Profil'!$D16="Off"),0,IF(M$4="Optocoupleurs",M$36*EXP(11604*0.7*((1/293)-(1/(273+IF('Saisie des composants'!N82="",M$9,'Saisie des composants'!N82)+'Saisie Profil'!$G16)))),IF(M$4="Résistance",M$36*EXP(11604*0.15*((1/293)-(1/(273+'Saisie Profil'!$G16+(M$51*IF('Saisie des composants'!N94="",M$10,'Saisie des composants'!N94)))))),IF(M$4="Condensateur",M$36*POWER((IF('Saisie des composants'!N106="",M$12,'Saisie des composants'!N106)/M$53),3)*EXP(11604*M$52*((1/293)-(1/(273+'Saisie Profil'!$G16)))),IF(M$4="Composants magnétiques",M$36*EXP(11604*M$52*((1/293)-(1/(273+IF('Saisie des composants'!N82="",M$9,'Saisie des composants'!N82)+'Saisie Profil'!$G16)))),IF(M$4="Composants piezoélectriques",M$36*M63,0)))))))</f>
        <v>0</v>
      </c>
      <c r="N148" s="102">
        <f>IF(N$3="","",IF(OR($A148=0,'Saisie Profil'!$D16="Off"),0,IF(N$4="Optocoupleurs",N$36*EXP(11604*0.7*((1/293)-(1/(273+IF('Saisie des composants'!O82="",N$9,'Saisie des composants'!O82)+'Saisie Profil'!$G16)))),IF(N$4="Résistance",N$36*EXP(11604*0.15*((1/293)-(1/(273+'Saisie Profil'!$G16+(N$51*IF('Saisie des composants'!O94="",N$10,'Saisie des composants'!O94)))))),IF(N$4="Condensateur",N$36*POWER((IF('Saisie des composants'!O106="",N$12,'Saisie des composants'!O106)/N$53),3)*EXP(11604*N$52*((1/293)-(1/(273+'Saisie Profil'!$G16)))),IF(N$4="Composants magnétiques",N$36*EXP(11604*N$52*((1/293)-(1/(273+IF('Saisie des composants'!O82="",N$9,'Saisie des composants'!O82)+'Saisie Profil'!$G16)))),IF(N$4="Composants piezoélectriques",N$36*N63,0)))))))</f>
        <v>0.15626753645599134</v>
      </c>
      <c r="O148" s="102" t="str">
        <f>IF(O$3="","",IF(OR($A148=0,'Saisie Profil'!$D16="Off"),0,IF(O$4="Optocoupleurs",O$36*EXP(11604*0.7*((1/293)-(1/(273+IF('Saisie des composants'!P82="",O$9,'Saisie des composants'!P82)+'Saisie Profil'!$G16)))),IF(O$4="Résistance",O$36*EXP(11604*0.15*((1/293)-(1/(273+'Saisie Profil'!$G16+(O$51*IF('Saisie des composants'!P94="",O$10,'Saisie des composants'!P94)))))),IF(O$4="Condensateur",O$36*POWER((IF('Saisie des composants'!P106="",O$12,'Saisie des composants'!P106)/O$53),3)*EXP(11604*O$52*((1/293)-(1/(273+'Saisie Profil'!$G16)))),IF(O$4="Composants magnétiques",O$36*EXP(11604*O$52*((1/293)-(1/(273+IF('Saisie des composants'!P82="",O$9,'Saisie des composants'!P82)+'Saisie Profil'!$G16)))),IF(O$4="Composants piezoélectriques",O$36*O63,0)))))))</f>
        <v/>
      </c>
      <c r="P148" s="102" t="str">
        <f>IF(P$3="","",IF(OR($A148=0,'Saisie Profil'!$D16="Off"),0,IF(P$4="Optocoupleurs",P$36*EXP(11604*0.7*((1/293)-(1/(273+IF('Saisie des composants'!Q82="",P$9,'Saisie des composants'!Q82)+'Saisie Profil'!$G16)))),IF(P$4="Résistance",P$36*EXP(11604*0.15*((1/293)-(1/(273+'Saisie Profil'!$G16+(P$51*IF('Saisie des composants'!Q94="",P$10,'Saisie des composants'!Q94)))))),IF(P$4="Condensateur",P$36*POWER((IF('Saisie des composants'!Q106="",P$12,'Saisie des composants'!Q106)/P$53),3)*EXP(11604*P$52*((1/293)-(1/(273+'Saisie Profil'!$G16)))),IF(P$4="Composants magnétiques",P$36*EXP(11604*P$52*((1/293)-(1/(273+IF('Saisie des composants'!Q82="",P$9,'Saisie des composants'!Q82)+'Saisie Profil'!$G16)))),IF(P$4="Composants piezoélectriques",P$36*P63,0)))))))</f>
        <v/>
      </c>
      <c r="Q148" s="102" t="str">
        <f>IF(Q$3="","",IF(OR($A148=0,'Saisie Profil'!$D16="Off"),0,IF(Q$4="Optocoupleurs",Q$36*EXP(11604*0.7*((1/293)-(1/(273+IF('Saisie des composants'!R82="",Q$9,'Saisie des composants'!R82)+'Saisie Profil'!$G16)))),IF(Q$4="Résistance",Q$36*EXP(11604*0.15*((1/293)-(1/(273+'Saisie Profil'!$G16+(Q$51*IF('Saisie des composants'!R94="",Q$10,'Saisie des composants'!R94)))))),IF(Q$4="Condensateur",Q$36*POWER((IF('Saisie des composants'!R106="",Q$12,'Saisie des composants'!R106)/Q$53),3)*EXP(11604*Q$52*((1/293)-(1/(273+'Saisie Profil'!$G16)))),IF(Q$4="Composants magnétiques",Q$36*EXP(11604*Q$52*((1/293)-(1/(273+IF('Saisie des composants'!R82="",Q$9,'Saisie des composants'!R82)+'Saisie Profil'!$G16)))),IF(Q$4="Composants piezoélectriques",Q$36*Q63,0)))))))</f>
        <v/>
      </c>
      <c r="R148" s="102" t="str">
        <f>IF(R$3="","",IF(OR($A148=0,'Saisie Profil'!$D16="Off"),0,IF(R$4="Optocoupleurs",R$36*EXP(11604*0.7*((1/293)-(1/(273+IF('Saisie des composants'!S82="",R$9,'Saisie des composants'!S82)+'Saisie Profil'!$G16)))),IF(R$4="Résistance",R$36*EXP(11604*0.15*((1/293)-(1/(273+'Saisie Profil'!$G16+(R$51*IF('Saisie des composants'!S94="",R$10,'Saisie des composants'!S94)))))),IF(R$4="Condensateur",R$36*POWER((IF('Saisie des composants'!S106="",R$12,'Saisie des composants'!S106)/R$53),3)*EXP(11604*R$52*((1/293)-(1/(273+'Saisie Profil'!$G16)))),IF(R$4="Composants magnétiques",R$36*EXP(11604*R$52*((1/293)-(1/(273+IF('Saisie des composants'!S82="",R$9,'Saisie des composants'!S82)+'Saisie Profil'!$G16)))),IF(R$4="Composants piezoélectriques",R$36*R63,0)))))))</f>
        <v/>
      </c>
      <c r="S148" s="102" t="str">
        <f>IF(S$3="","",IF(OR($A148=0,'Saisie Profil'!$D16="Off"),0,IF(S$4="Optocoupleurs",S$36*EXP(11604*0.7*((1/293)-(1/(273+IF('Saisie des composants'!T82="",S$9,'Saisie des composants'!T82)+'Saisie Profil'!$G16)))),IF(S$4="Résistance",S$36*EXP(11604*0.15*((1/293)-(1/(273+'Saisie Profil'!$G16+(S$51*IF('Saisie des composants'!T94="",S$10,'Saisie des composants'!T94)))))),IF(S$4="Condensateur",S$36*POWER((IF('Saisie des composants'!T106="",S$12,'Saisie des composants'!T106)/S$53),3)*EXP(11604*S$52*((1/293)-(1/(273+'Saisie Profil'!$G16)))),IF(S$4="Composants magnétiques",S$36*EXP(11604*S$52*((1/293)-(1/(273+IF('Saisie des composants'!T82="",S$9,'Saisie des composants'!T82)+'Saisie Profil'!$G16)))),IF(S$4="Composants piezoélectriques",S$36*S63,0)))))))</f>
        <v/>
      </c>
      <c r="T148" s="102" t="str">
        <f>IF(T$3="","",IF(OR($A148=0,'Saisie Profil'!$D16="Off"),0,IF(T$4="Optocoupleurs",T$36*EXP(11604*0.7*((1/293)-(1/(273+IF('Saisie des composants'!U82="",T$9,'Saisie des composants'!U82)+'Saisie Profil'!$G16)))),IF(T$4="Résistance",T$36*EXP(11604*0.15*((1/293)-(1/(273+'Saisie Profil'!$G16+(T$51*IF('Saisie des composants'!U94="",T$10,'Saisie des composants'!U94)))))),IF(T$4="Condensateur",T$36*POWER((IF('Saisie des composants'!U106="",T$12,'Saisie des composants'!U106)/T$53),3)*EXP(11604*T$52*((1/293)-(1/(273+'Saisie Profil'!$G16)))),IF(T$4="Composants magnétiques",T$36*EXP(11604*T$52*((1/293)-(1/(273+IF('Saisie des composants'!U82="",T$9,'Saisie des composants'!U82)+'Saisie Profil'!$G16)))),IF(T$4="Composants piezoélectriques",T$36*T63,0)))))))</f>
        <v/>
      </c>
      <c r="U148" s="102" t="str">
        <f>IF(U$3="","",IF(OR($A148=0,'Saisie Profil'!$D16="Off"),0,IF(U$4="Optocoupleurs",U$36*EXP(11604*0.7*((1/293)-(1/(273+IF('Saisie des composants'!V82="",U$9,'Saisie des composants'!V82)+'Saisie Profil'!$G16)))),IF(U$4="Résistance",U$36*EXP(11604*0.15*((1/293)-(1/(273+'Saisie Profil'!$G16+(U$51*IF('Saisie des composants'!V94="",U$10,'Saisie des composants'!V94)))))),IF(U$4="Condensateur",U$36*POWER((IF('Saisie des composants'!V106="",U$12,'Saisie des composants'!V106)/U$53),3)*EXP(11604*U$52*((1/293)-(1/(273+'Saisie Profil'!$G16)))),IF(U$4="Composants magnétiques",U$36*EXP(11604*U$52*((1/293)-(1/(273+IF('Saisie des composants'!V82="",U$9,'Saisie des composants'!V82)+'Saisie Profil'!$G16)))),IF(U$4="Composants piezoélectriques",U$36*U63,0)))))))</f>
        <v/>
      </c>
      <c r="V148" s="102" t="str">
        <f>IF(V$3="","",IF(OR($A148=0,'Saisie Profil'!$D16="Off"),0,IF(V$4="Optocoupleurs",V$36*EXP(11604*0.7*((1/293)-(1/(273+IF('Saisie des composants'!W82="",V$9,'Saisie des composants'!W82)+'Saisie Profil'!$G16)))),IF(V$4="Résistance",V$36*EXP(11604*0.15*((1/293)-(1/(273+'Saisie Profil'!$G16+(V$51*IF('Saisie des composants'!W94="",V$10,'Saisie des composants'!W94)))))),IF(V$4="Condensateur",V$36*POWER((IF('Saisie des composants'!W106="",V$12,'Saisie des composants'!W106)/V$53),3)*EXP(11604*V$52*((1/293)-(1/(273+'Saisie Profil'!$G16)))),IF(V$4="Composants magnétiques",V$36*EXP(11604*V$52*((1/293)-(1/(273+IF('Saisie des composants'!W82="",V$9,'Saisie des composants'!W82)+'Saisie Profil'!$G16)))),IF(V$4="Composants piezoélectriques",V$36*V63,0)))))))</f>
        <v/>
      </c>
      <c r="W148" s="102" t="str">
        <f>IF(W$3="","",IF(OR($A148=0,'Saisie Profil'!$D16="Off"),0,IF(W$4="Optocoupleurs",W$36*EXP(11604*0.7*((1/293)-(1/(273+IF('Saisie des composants'!X82="",W$9,'Saisie des composants'!X82)+'Saisie Profil'!$G16)))),IF(W$4="Résistance",W$36*EXP(11604*0.15*((1/293)-(1/(273+'Saisie Profil'!$G16+(W$51*IF('Saisie des composants'!X94="",W$10,'Saisie des composants'!X94)))))),IF(W$4="Condensateur",W$36*POWER((IF('Saisie des composants'!X106="",W$12,'Saisie des composants'!X106)/W$53),3)*EXP(11604*W$52*((1/293)-(1/(273+'Saisie Profil'!$G16)))),IF(W$4="Composants magnétiques",W$36*EXP(11604*W$52*((1/293)-(1/(273+IF('Saisie des composants'!X82="",W$9,'Saisie des composants'!X82)+'Saisie Profil'!$G16)))),IF(W$4="Composants piezoélectriques",W$36*W63,0)))))))</f>
        <v/>
      </c>
      <c r="X148" s="102" t="str">
        <f>IF(X$3="","",IF(OR($A148=0,'Saisie Profil'!$D16="Off"),0,IF(X$4="Optocoupleurs",X$36*EXP(11604*0.7*((1/293)-(1/(273+IF('Saisie des composants'!Y82="",X$9,'Saisie des composants'!Y82)+'Saisie Profil'!$G16)))),IF(X$4="Résistance",X$36*EXP(11604*0.15*((1/293)-(1/(273+'Saisie Profil'!$G16+(X$51*IF('Saisie des composants'!Y94="",X$10,'Saisie des composants'!Y94)))))),IF(X$4="Condensateur",X$36*POWER((IF('Saisie des composants'!Y106="",X$12,'Saisie des composants'!Y106)/X$53),3)*EXP(11604*X$52*((1/293)-(1/(273+'Saisie Profil'!$G16)))),IF(X$4="Composants magnétiques",X$36*EXP(11604*X$52*((1/293)-(1/(273+IF('Saisie des composants'!Y82="",X$9,'Saisie des composants'!Y82)+'Saisie Profil'!$G16)))),IF(X$4="Composants piezoélectriques",X$36*X63,0)))))))</f>
        <v/>
      </c>
      <c r="Y148" s="102" t="str">
        <f>IF(Y$3="","",IF(OR($A148=0,'Saisie Profil'!$D16="Off"),0,IF(Y$4="Optocoupleurs",Y$36*EXP(11604*0.7*((1/293)-(1/(273+IF('Saisie des composants'!Z82="",Y$9,'Saisie des composants'!Z82)+'Saisie Profil'!$G16)))),IF(Y$4="Résistance",Y$36*EXP(11604*0.15*((1/293)-(1/(273+'Saisie Profil'!$G16+(Y$51*IF('Saisie des composants'!Z94="",Y$10,'Saisie des composants'!Z94)))))),IF(Y$4="Condensateur",Y$36*POWER((IF('Saisie des composants'!Z106="",Y$12,'Saisie des composants'!Z106)/Y$53),3)*EXP(11604*Y$52*((1/293)-(1/(273+'Saisie Profil'!$G16)))),IF(Y$4="Composants magnétiques",Y$36*EXP(11604*Y$52*((1/293)-(1/(273+IF('Saisie des composants'!Z82="",Y$9,'Saisie des composants'!Z82)+'Saisie Profil'!$G16)))),IF(Y$4="Composants piezoélectriques",Y$36*Y63,0)))))))</f>
        <v/>
      </c>
      <c r="Z148" s="102" t="str">
        <f>IF(Z$3="","",IF(OR($A148=0,'Saisie Profil'!$D16="Off"),0,IF(Z$4="Optocoupleurs",Z$36*EXP(11604*0.7*((1/293)-(1/(273+IF('Saisie des composants'!AA82="",Z$9,'Saisie des composants'!AA82)+'Saisie Profil'!$G16)))),IF(Z$4="Résistance",Z$36*EXP(11604*0.15*((1/293)-(1/(273+'Saisie Profil'!$G16+(Z$51*IF('Saisie des composants'!AA94="",Z$10,'Saisie des composants'!AA94)))))),IF(Z$4="Condensateur",Z$36*POWER((IF('Saisie des composants'!AA106="",Z$12,'Saisie des composants'!AA106)/Z$53),3)*EXP(11604*Z$52*((1/293)-(1/(273+'Saisie Profil'!$G16)))),IF(Z$4="Composants magnétiques",Z$36*EXP(11604*Z$52*((1/293)-(1/(273+IF('Saisie des composants'!AA82="",Z$9,'Saisie des composants'!AA82)+'Saisie Profil'!$G16)))),IF(Z$4="Composants piezoélectriques",Z$36*Z63,0)))))))</f>
        <v/>
      </c>
      <c r="AA148" s="102" t="str">
        <f>IF(AA$3="","",IF(OR($A148=0,'Saisie Profil'!$D16="Off"),0,IF(AA$4="Optocoupleurs",AA$36*EXP(11604*0.7*((1/293)-(1/(273+IF('Saisie des composants'!AB82="",AA$9,'Saisie des composants'!AB82)+'Saisie Profil'!$G16)))),IF(AA$4="Résistance",AA$36*EXP(11604*0.15*((1/293)-(1/(273+'Saisie Profil'!$G16+(AA$51*IF('Saisie des composants'!AB94="",AA$10,'Saisie des composants'!AB94)))))),IF(AA$4="Condensateur",AA$36*POWER((IF('Saisie des composants'!AB106="",AA$12,'Saisie des composants'!AB106)/AA$53),3)*EXP(11604*AA$52*((1/293)-(1/(273+'Saisie Profil'!$G16)))),IF(AA$4="Composants magnétiques",AA$36*EXP(11604*AA$52*((1/293)-(1/(273+IF('Saisie des composants'!AB82="",AA$9,'Saisie des composants'!AB82)+'Saisie Profil'!$G16)))),IF(AA$4="Composants piezoélectriques",AA$36*AA63,0)))))))</f>
        <v/>
      </c>
      <c r="AB148" s="102" t="str">
        <f>IF(AB$3="","",IF(OR($A148=0,'Saisie Profil'!$D16="Off"),0,IF(AB$4="Optocoupleurs",AB$36*EXP(11604*0.7*((1/293)-(1/(273+IF('Saisie des composants'!AC82="",AB$9,'Saisie des composants'!AC82)+'Saisie Profil'!$G16)))),IF(AB$4="Résistance",AB$36*EXP(11604*0.15*((1/293)-(1/(273+'Saisie Profil'!$G16+(AB$51*IF('Saisie des composants'!AC94="",AB$10,'Saisie des composants'!AC94)))))),IF(AB$4="Condensateur",AB$36*POWER((IF('Saisie des composants'!AC106="",AB$12,'Saisie des composants'!AC106)/AB$53),3)*EXP(11604*AB$52*((1/293)-(1/(273+'Saisie Profil'!$G16)))),IF(AB$4="Composants magnétiques",AB$36*EXP(11604*AB$52*((1/293)-(1/(273+IF('Saisie des composants'!AC82="",AB$9,'Saisie des composants'!AC82)+'Saisie Profil'!$G16)))),IF(AB$4="Composants piezoélectriques",AB$36*AB63,0)))))))</f>
        <v/>
      </c>
      <c r="AC148" s="102" t="str">
        <f>IF(AC$3="","",IF(OR($A148=0,'Saisie Profil'!$D16="Off"),0,IF(AC$4="Optocoupleurs",AC$36*EXP(11604*0.7*((1/293)-(1/(273+IF('Saisie des composants'!AD82="",AC$9,'Saisie des composants'!AD82)+'Saisie Profil'!$G16)))),IF(AC$4="Résistance",AC$36*EXP(11604*0.15*((1/293)-(1/(273+'Saisie Profil'!$G16+(AC$51*IF('Saisie des composants'!AD94="",AC$10,'Saisie des composants'!AD94)))))),IF(AC$4="Condensateur",AC$36*POWER((IF('Saisie des composants'!AD106="",AC$12,'Saisie des composants'!AD106)/AC$53),3)*EXP(11604*AC$52*((1/293)-(1/(273+'Saisie Profil'!$G16)))),IF(AC$4="Composants magnétiques",AC$36*EXP(11604*AC$52*((1/293)-(1/(273+IF('Saisie des composants'!AD82="",AC$9,'Saisie des composants'!AD82)+'Saisie Profil'!$G16)))),IF(AC$4="Composants piezoélectriques",AC$36*AC63,0)))))))</f>
        <v/>
      </c>
      <c r="AD148" s="102" t="str">
        <f>IF(AD$3="","",IF(OR($A148=0,'Saisie Profil'!$D16="Off"),0,IF(AD$4="Optocoupleurs",AD$36*EXP(11604*0.7*((1/293)-(1/(273+IF('Saisie des composants'!AE82="",AD$9,'Saisie des composants'!AE82)+'Saisie Profil'!$G16)))),IF(AD$4="Résistance",AD$36*EXP(11604*0.15*((1/293)-(1/(273+'Saisie Profil'!$G16+(AD$51*IF('Saisie des composants'!AE94="",AD$10,'Saisie des composants'!AE94)))))),IF(AD$4="Condensateur",AD$36*POWER((IF('Saisie des composants'!AE106="",AD$12,'Saisie des composants'!AE106)/AD$53),3)*EXP(11604*AD$52*((1/293)-(1/(273+'Saisie Profil'!$G16)))),IF(AD$4="Composants magnétiques",AD$36*EXP(11604*AD$52*((1/293)-(1/(273+IF('Saisie des composants'!AE82="",AD$9,'Saisie des composants'!AE82)+'Saisie Profil'!$G16)))),IF(AD$4="Composants piezoélectriques",AD$36*AD63,0)))))))</f>
        <v/>
      </c>
      <c r="AE148" s="102" t="str">
        <f>IF(AE$3="","",IF(OR($A148=0,'Saisie Profil'!$D16="Off"),0,IF(AE$4="Optocoupleurs",AE$36*EXP(11604*0.7*((1/293)-(1/(273+IF('Saisie des composants'!AF82="",AE$9,'Saisie des composants'!AF82)+'Saisie Profil'!$G16)))),IF(AE$4="Résistance",AE$36*EXP(11604*0.15*((1/293)-(1/(273+'Saisie Profil'!$G16+(AE$51*IF('Saisie des composants'!AF94="",AE$10,'Saisie des composants'!AF94)))))),IF(AE$4="Condensateur",AE$36*POWER((IF('Saisie des composants'!AF106="",AE$12,'Saisie des composants'!AF106)/AE$53),3)*EXP(11604*AE$52*((1/293)-(1/(273+'Saisie Profil'!$G16)))),IF(AE$4="Composants magnétiques",AE$36*EXP(11604*AE$52*((1/293)-(1/(273+IF('Saisie des composants'!AF82="",AE$9,'Saisie des composants'!AF82)+'Saisie Profil'!$G16)))),IF(AE$4="Composants piezoélectriques",AE$36*AE63,0)))))))</f>
        <v/>
      </c>
      <c r="AF148" s="102" t="str">
        <f>IF(AF$3="","",IF(OR($A148=0,'Saisie Profil'!$D16="Off"),0,IF(AF$4="Optocoupleurs",AF$36*EXP(11604*0.7*((1/293)-(1/(273+IF('Saisie des composants'!AG82="",AF$9,'Saisie des composants'!AG82)+'Saisie Profil'!$G16)))),IF(AF$4="Résistance",AF$36*EXP(11604*0.15*((1/293)-(1/(273+'Saisie Profil'!$G16+(AF$51*IF('Saisie des composants'!AG94="",AF$10,'Saisie des composants'!AG94)))))),IF(AF$4="Condensateur",AF$36*POWER((IF('Saisie des composants'!AG106="",AF$12,'Saisie des composants'!AG106)/AF$53),3)*EXP(11604*AF$52*((1/293)-(1/(273+'Saisie Profil'!$G16)))),IF(AF$4="Composants magnétiques",AF$36*EXP(11604*AF$52*((1/293)-(1/(273+IF('Saisie des composants'!AG82="",AF$9,'Saisie des composants'!AG82)+'Saisie Profil'!$G16)))),IF(AF$4="Composants piezoélectriques",AF$36*AF63,0)))))))</f>
        <v/>
      </c>
      <c r="AG148" s="102" t="str">
        <f>IF(AG$3="","",IF(OR($A148=0,'Saisie Profil'!$D16="Off"),0,IF(AG$4="Optocoupleurs",AG$36*EXP(11604*0.7*((1/293)-(1/(273+IF('Saisie des composants'!AH82="",AG$9,'Saisie des composants'!AH82)+'Saisie Profil'!$G16)))),IF(AG$4="Résistance",AG$36*EXP(11604*0.15*((1/293)-(1/(273+'Saisie Profil'!$G16+(AG$51*IF('Saisie des composants'!AH94="",AG$10,'Saisie des composants'!AH94)))))),IF(AG$4="Condensateur",AG$36*POWER((IF('Saisie des composants'!AH106="",AG$12,'Saisie des composants'!AH106)/AG$53),3)*EXP(11604*AG$52*((1/293)-(1/(273+'Saisie Profil'!$G16)))),IF(AG$4="Composants magnétiques",AG$36*EXP(11604*AG$52*((1/293)-(1/(273+IF('Saisie des composants'!AH82="",AG$9,'Saisie des composants'!AH82)+'Saisie Profil'!$G16)))),IF(AG$4="Composants piezoélectriques",AG$36*AG63,0)))))))</f>
        <v/>
      </c>
      <c r="AH148" s="102" t="str">
        <f>IF(AH$3="","",IF(OR($A148=0,'Saisie Profil'!$D16="Off"),0,IF(AH$4="Optocoupleurs",AH$36*EXP(11604*0.7*((1/293)-(1/(273+IF('Saisie des composants'!AI82="",AH$9,'Saisie des composants'!AI82)+'Saisie Profil'!$G16)))),IF(AH$4="Résistance",AH$36*EXP(11604*0.15*((1/293)-(1/(273+'Saisie Profil'!$G16+(AH$51*IF('Saisie des composants'!AI94="",AH$10,'Saisie des composants'!AI94)))))),IF(AH$4="Condensateur",AH$36*POWER((IF('Saisie des composants'!AI106="",AH$12,'Saisie des composants'!AI106)/AH$53),3)*EXP(11604*AH$52*((1/293)-(1/(273+'Saisie Profil'!$G16)))),IF(AH$4="Composants magnétiques",AH$36*EXP(11604*AH$52*((1/293)-(1/(273+IF('Saisie des composants'!AI82="",AH$9,'Saisie des composants'!AI82)+'Saisie Profil'!$G16)))),IF(AH$4="Composants piezoélectriques",AH$36*AH63,0)))))))</f>
        <v/>
      </c>
      <c r="AI148" s="102" t="str">
        <f>IF(AI$3="","",IF(OR($A148=0,'Saisie Profil'!$D16="Off"),0,IF(AI$4="Optocoupleurs",AI$36*EXP(11604*0.7*((1/293)-(1/(273+IF('Saisie des composants'!AJ82="",AI$9,'Saisie des composants'!AJ82)+'Saisie Profil'!$G16)))),IF(AI$4="Résistance",AI$36*EXP(11604*0.15*((1/293)-(1/(273+'Saisie Profil'!$G16+(AI$51*IF('Saisie des composants'!AJ94="",AI$10,'Saisie des composants'!AJ94)))))),IF(AI$4="Condensateur",AI$36*POWER((IF('Saisie des composants'!AJ106="",AI$12,'Saisie des composants'!AJ106)/AI$53),3)*EXP(11604*AI$52*((1/293)-(1/(273+'Saisie Profil'!$G16)))),IF(AI$4="Composants magnétiques",AI$36*EXP(11604*AI$52*((1/293)-(1/(273+IF('Saisie des composants'!AJ82="",AI$9,'Saisie des composants'!AJ82)+'Saisie Profil'!$G16)))),IF(AI$4="Composants piezoélectriques",AI$36*AI63,0)))))))</f>
        <v/>
      </c>
      <c r="AJ148" s="102" t="str">
        <f>IF(AJ$3="","",IF(OR($A148=0,'Saisie Profil'!$D16="Off"),0,IF(AJ$4="Optocoupleurs",AJ$36*EXP(11604*0.7*((1/293)-(1/(273+IF('Saisie des composants'!AK82="",AJ$9,'Saisie des composants'!AK82)+'Saisie Profil'!$G16)))),IF(AJ$4="Résistance",AJ$36*EXP(11604*0.15*((1/293)-(1/(273+'Saisie Profil'!$G16+(AJ$51*IF('Saisie des composants'!AK94="",AJ$10,'Saisie des composants'!AK94)))))),IF(AJ$4="Condensateur",AJ$36*POWER((IF('Saisie des composants'!AK106="",AJ$12,'Saisie des composants'!AK106)/AJ$53),3)*EXP(11604*AJ$52*((1/293)-(1/(273+'Saisie Profil'!$G16)))),IF(AJ$4="Composants magnétiques",AJ$36*EXP(11604*AJ$52*((1/293)-(1/(273+IF('Saisie des composants'!AK82="",AJ$9,'Saisie des composants'!AK82)+'Saisie Profil'!$G16)))),IF(AJ$4="Composants piezoélectriques",AJ$36*AJ63,0)))))))</f>
        <v/>
      </c>
      <c r="AK148" s="102" t="str">
        <f>IF(AK$3="","",IF(OR($A148=0,'Saisie Profil'!$D16="Off"),0,IF(AK$4="Optocoupleurs",AK$36*EXP(11604*0.7*((1/293)-(1/(273+IF('Saisie des composants'!AL82="",AK$9,'Saisie des composants'!AL82)+'Saisie Profil'!$G16)))),IF(AK$4="Résistance",AK$36*EXP(11604*0.15*((1/293)-(1/(273+'Saisie Profil'!$G16+(AK$51*IF('Saisie des composants'!AL94="",AK$10,'Saisie des composants'!AL94)))))),IF(AK$4="Condensateur",AK$36*POWER((IF('Saisie des composants'!AL106="",AK$12,'Saisie des composants'!AL106)/AK$53),3)*EXP(11604*AK$52*((1/293)-(1/(273+'Saisie Profil'!$G16)))),IF(AK$4="Composants magnétiques",AK$36*EXP(11604*AK$52*((1/293)-(1/(273+IF('Saisie des composants'!AL82="",AK$9,'Saisie des composants'!AL82)+'Saisie Profil'!$G16)))),IF(AK$4="Composants piezoélectriques",AK$36*AK63,0)))))))</f>
        <v/>
      </c>
      <c r="AL148" s="102" t="str">
        <f>IF(AL$3="","",IF(OR($A148=0,'Saisie Profil'!$D16="Off"),0,IF(AL$4="Optocoupleurs",AL$36*EXP(11604*0.7*((1/293)-(1/(273+IF('Saisie des composants'!AM82="",AL$9,'Saisie des composants'!AM82)+'Saisie Profil'!$G16)))),IF(AL$4="Résistance",AL$36*EXP(11604*0.15*((1/293)-(1/(273+'Saisie Profil'!$G16+(AL$51*IF('Saisie des composants'!AM94="",AL$10,'Saisie des composants'!AM94)))))),IF(AL$4="Condensateur",AL$36*POWER((IF('Saisie des composants'!AM106="",AL$12,'Saisie des composants'!AM106)/AL$53),3)*EXP(11604*AL$52*((1/293)-(1/(273+'Saisie Profil'!$G16)))),IF(AL$4="Composants magnétiques",AL$36*EXP(11604*AL$52*((1/293)-(1/(273+IF('Saisie des composants'!AM82="",AL$9,'Saisie des composants'!AM82)+'Saisie Profil'!$G16)))),IF(AL$4="Composants piezoélectriques",AL$36*AL63,0)))))))</f>
        <v/>
      </c>
      <c r="AM148" s="102" t="str">
        <f>IF(AM$3="","",IF(OR($A148=0,'Saisie Profil'!$D16="Off"),0,IF(AM$4="Optocoupleurs",AM$36*EXP(11604*0.7*((1/293)-(1/(273+IF('Saisie des composants'!AN82="",AM$9,'Saisie des composants'!AN82)+'Saisie Profil'!$G16)))),IF(AM$4="Résistance",AM$36*EXP(11604*0.15*((1/293)-(1/(273+'Saisie Profil'!$G16+(AM$51*IF('Saisie des composants'!AN94="",AM$10,'Saisie des composants'!AN94)))))),IF(AM$4="Condensateur",AM$36*POWER((IF('Saisie des composants'!AN106="",AM$12,'Saisie des composants'!AN106)/AM$53),3)*EXP(11604*AM$52*((1/293)-(1/(273+'Saisie Profil'!$G16)))),IF(AM$4="Composants magnétiques",AM$36*EXP(11604*AM$52*((1/293)-(1/(273+IF('Saisie des composants'!AN82="",AM$9,'Saisie des composants'!AN82)+'Saisie Profil'!$G16)))),IF(AM$4="Composants piezoélectriques",AM$36*AM63,0)))))))</f>
        <v/>
      </c>
      <c r="AN148" s="102" t="str">
        <f>IF(AN$3="","",IF(OR($A148=0,'Saisie Profil'!$D16="Off"),0,IF(AN$4="Optocoupleurs",AN$36*EXP(11604*0.7*((1/293)-(1/(273+IF('Saisie des composants'!AO82="",AN$9,'Saisie des composants'!AO82)+'Saisie Profil'!$G16)))),IF(AN$4="Résistance",AN$36*EXP(11604*0.15*((1/293)-(1/(273+'Saisie Profil'!$G16+(AN$51*IF('Saisie des composants'!AO94="",AN$10,'Saisie des composants'!AO94)))))),IF(AN$4="Condensateur",AN$36*POWER((IF('Saisie des composants'!AO106="",AN$12,'Saisie des composants'!AO106)/AN$53),3)*EXP(11604*AN$52*((1/293)-(1/(273+'Saisie Profil'!$G16)))),IF(AN$4="Composants magnétiques",AN$36*EXP(11604*AN$52*((1/293)-(1/(273+IF('Saisie des composants'!AO82="",AN$9,'Saisie des composants'!AO82)+'Saisie Profil'!$G16)))),IF(AN$4="Composants piezoélectriques",AN$36*AN63,0)))))))</f>
        <v/>
      </c>
      <c r="AO148" s="102" t="str">
        <f>IF(AO$3="","",IF(OR($A148=0,'Saisie Profil'!$D16="Off"),0,IF(AO$4="Optocoupleurs",AO$36*EXP(11604*0.7*((1/293)-(1/(273+IF('Saisie des composants'!AP82="",AO$9,'Saisie des composants'!AP82)+'Saisie Profil'!$G16)))),IF(AO$4="Résistance",AO$36*EXP(11604*0.15*((1/293)-(1/(273+'Saisie Profil'!$G16+(AO$51*IF('Saisie des composants'!AP94="",AO$10,'Saisie des composants'!AP94)))))),IF(AO$4="Condensateur",AO$36*POWER((IF('Saisie des composants'!AP106="",AO$12,'Saisie des composants'!AP106)/AO$53),3)*EXP(11604*AO$52*((1/293)-(1/(273+'Saisie Profil'!$G16)))),IF(AO$4="Composants magnétiques",AO$36*EXP(11604*AO$52*((1/293)-(1/(273+IF('Saisie des composants'!AP82="",AO$9,'Saisie des composants'!AP82)+'Saisie Profil'!$G16)))),IF(AO$4="Composants piezoélectriques",AO$36*AO63,0)))))))</f>
        <v/>
      </c>
      <c r="AP148" s="102" t="str">
        <f>IF(AP$3="","",IF(OR($A148=0,'Saisie Profil'!$D16="Off"),0,IF(AP$4="Optocoupleurs",AP$36*EXP(11604*0.7*((1/293)-(1/(273+IF('Saisie des composants'!AQ82="",AP$9,'Saisie des composants'!AQ82)+'Saisie Profil'!$G16)))),IF(AP$4="Résistance",AP$36*EXP(11604*0.15*((1/293)-(1/(273+'Saisie Profil'!$G16+(AP$51*IF('Saisie des composants'!AQ94="",AP$10,'Saisie des composants'!AQ94)))))),IF(AP$4="Condensateur",AP$36*POWER((IF('Saisie des composants'!AQ106="",AP$12,'Saisie des composants'!AQ106)/AP$53),3)*EXP(11604*AP$52*((1/293)-(1/(273+'Saisie Profil'!$G16)))),IF(AP$4="Composants magnétiques",AP$36*EXP(11604*AP$52*((1/293)-(1/(273+IF('Saisie des composants'!AQ82="",AP$9,'Saisie des composants'!AQ82)+'Saisie Profil'!$G16)))),IF(AP$4="Composants piezoélectriques",AP$36*AP63,0)))))))</f>
        <v/>
      </c>
      <c r="AQ148" s="102" t="str">
        <f>IF(AQ$3="","",IF(OR($A148=0,'Saisie Profil'!$D16="Off"),0,IF(AQ$4="Optocoupleurs",AQ$36*EXP(11604*0.7*((1/293)-(1/(273+IF('Saisie des composants'!AR82="",AQ$9,'Saisie des composants'!AR82)+'Saisie Profil'!$G16)))),IF(AQ$4="Résistance",AQ$36*EXP(11604*0.15*((1/293)-(1/(273+'Saisie Profil'!$G16+(AQ$51*IF('Saisie des composants'!AR94="",AQ$10,'Saisie des composants'!AR94)))))),IF(AQ$4="Condensateur",AQ$36*POWER((IF('Saisie des composants'!AR106="",AQ$12,'Saisie des composants'!AR106)/AQ$53),3)*EXP(11604*AQ$52*((1/293)-(1/(273+'Saisie Profil'!$G16)))),IF(AQ$4="Composants magnétiques",AQ$36*EXP(11604*AQ$52*((1/293)-(1/(273+IF('Saisie des composants'!AR82="",AQ$9,'Saisie des composants'!AR82)+'Saisie Profil'!$G16)))),IF(AQ$4="Composants piezoélectriques",AQ$36*AQ63,0)))))))</f>
        <v/>
      </c>
      <c r="AR148" s="102" t="str">
        <f>IF(AR$3="","",IF(OR($A148=0,'Saisie Profil'!$D16="Off"),0,IF(AR$4="Optocoupleurs",AR$36*EXP(11604*0.7*((1/293)-(1/(273+IF('Saisie des composants'!AS82="",AR$9,'Saisie des composants'!AS82)+'Saisie Profil'!$G16)))),IF(AR$4="Résistance",AR$36*EXP(11604*0.15*((1/293)-(1/(273+'Saisie Profil'!$G16+(AR$51*IF('Saisie des composants'!AS94="",AR$10,'Saisie des composants'!AS94)))))),IF(AR$4="Condensateur",AR$36*POWER((IF('Saisie des composants'!AS106="",AR$12,'Saisie des composants'!AS106)/AR$53),3)*EXP(11604*AR$52*((1/293)-(1/(273+'Saisie Profil'!$G16)))),IF(AR$4="Composants magnétiques",AR$36*EXP(11604*AR$52*((1/293)-(1/(273+IF('Saisie des composants'!AS82="",AR$9,'Saisie des composants'!AS82)+'Saisie Profil'!$G16)))),IF(AR$4="Composants piezoélectriques",AR$36*AR63,0)))))))</f>
        <v/>
      </c>
      <c r="AS148" s="102" t="str">
        <f>IF(AS$3="","",IF(OR($A148=0,'Saisie Profil'!$D16="Off"),0,IF(AS$4="Optocoupleurs",AS$36*EXP(11604*0.7*((1/293)-(1/(273+IF('Saisie des composants'!AT82="",AS$9,'Saisie des composants'!AT82)+'Saisie Profil'!$G16)))),IF(AS$4="Résistance",AS$36*EXP(11604*0.15*((1/293)-(1/(273+'Saisie Profil'!$G16+(AS$51*IF('Saisie des composants'!AT94="",AS$10,'Saisie des composants'!AT94)))))),IF(AS$4="Condensateur",AS$36*POWER((IF('Saisie des composants'!AT106="",AS$12,'Saisie des composants'!AT106)/AS$53),3)*EXP(11604*AS$52*((1/293)-(1/(273+'Saisie Profil'!$G16)))),IF(AS$4="Composants magnétiques",AS$36*EXP(11604*AS$52*((1/293)-(1/(273+IF('Saisie des composants'!AT82="",AS$9,'Saisie des composants'!AT82)+'Saisie Profil'!$G16)))),IF(AS$4="Composants piezoélectriques",AS$36*AS63,0)))))))</f>
        <v/>
      </c>
      <c r="AT148" s="102" t="str">
        <f>IF(AT$3="","",IF(OR($A148=0,'Saisie Profil'!$D16="Off"),0,IF(AT$4="Optocoupleurs",AT$36*EXP(11604*0.7*((1/293)-(1/(273+IF('Saisie des composants'!AU82="",AT$9,'Saisie des composants'!AU82)+'Saisie Profil'!$G16)))),IF(AT$4="Résistance",AT$36*EXP(11604*0.15*((1/293)-(1/(273+'Saisie Profil'!$G16+(AT$51*IF('Saisie des composants'!AU94="",AT$10,'Saisie des composants'!AU94)))))),IF(AT$4="Condensateur",AT$36*POWER((IF('Saisie des composants'!AU106="",AT$12,'Saisie des composants'!AU106)/AT$53),3)*EXP(11604*AT$52*((1/293)-(1/(273+'Saisie Profil'!$G16)))),IF(AT$4="Composants magnétiques",AT$36*EXP(11604*AT$52*((1/293)-(1/(273+IF('Saisie des composants'!AU82="",AT$9,'Saisie des composants'!AU82)+'Saisie Profil'!$G16)))),IF(AT$4="Composants piezoélectriques",AT$36*AT63,0)))))))</f>
        <v/>
      </c>
      <c r="AU148" s="102" t="str">
        <f>IF(AU$3="","",IF(OR($A148=0,'Saisie Profil'!$D16="Off"),0,IF(AU$4="Optocoupleurs",AU$36*EXP(11604*0.7*((1/293)-(1/(273+IF('Saisie des composants'!AV82="",AU$9,'Saisie des composants'!AV82)+'Saisie Profil'!$G16)))),IF(AU$4="Résistance",AU$36*EXP(11604*0.15*((1/293)-(1/(273+'Saisie Profil'!$G16+(AU$51*IF('Saisie des composants'!AV94="",AU$10,'Saisie des composants'!AV94)))))),IF(AU$4="Condensateur",AU$36*POWER((IF('Saisie des composants'!AV106="",AU$12,'Saisie des composants'!AV106)/AU$53),3)*EXP(11604*AU$52*((1/293)-(1/(273+'Saisie Profil'!$G16)))),IF(AU$4="Composants magnétiques",AU$36*EXP(11604*AU$52*((1/293)-(1/(273+IF('Saisie des composants'!AV82="",AU$9,'Saisie des composants'!AV82)+'Saisie Profil'!$G16)))),IF(AU$4="Composants piezoélectriques",AU$36*AU63,0)))))))</f>
        <v/>
      </c>
      <c r="AV148" s="102" t="str">
        <f>IF(AV$3="","",IF(OR($A148=0,'Saisie Profil'!$D16="Off"),0,IF(AV$4="Optocoupleurs",AV$36*EXP(11604*0.7*((1/293)-(1/(273+IF('Saisie des composants'!AW82="",AV$9,'Saisie des composants'!AW82)+'Saisie Profil'!$G16)))),IF(AV$4="Résistance",AV$36*EXP(11604*0.15*((1/293)-(1/(273+'Saisie Profil'!$G16+(AV$51*IF('Saisie des composants'!AW94="",AV$10,'Saisie des composants'!AW94)))))),IF(AV$4="Condensateur",AV$36*POWER((IF('Saisie des composants'!AW106="",AV$12,'Saisie des composants'!AW106)/AV$53),3)*EXP(11604*AV$52*((1/293)-(1/(273+'Saisie Profil'!$G16)))),IF(AV$4="Composants magnétiques",AV$36*EXP(11604*AV$52*((1/293)-(1/(273+IF('Saisie des composants'!AW82="",AV$9,'Saisie des composants'!AW82)+'Saisie Profil'!$G16)))),IF(AV$4="Composants piezoélectriques",AV$36*AV63,0)))))))</f>
        <v/>
      </c>
      <c r="AW148" s="102" t="str">
        <f>IF(AW$3="","",IF(OR($A148=0,'Saisie Profil'!$D16="Off"),0,IF(AW$4="Optocoupleurs",AW$36*EXP(11604*0.7*((1/293)-(1/(273+IF('Saisie des composants'!AX82="",AW$9,'Saisie des composants'!AX82)+'Saisie Profil'!$G16)))),IF(AW$4="Résistance",AW$36*EXP(11604*0.15*((1/293)-(1/(273+'Saisie Profil'!$G16+(AW$51*IF('Saisie des composants'!AX94="",AW$10,'Saisie des composants'!AX94)))))),IF(AW$4="Condensateur",AW$36*POWER((IF('Saisie des composants'!AX106="",AW$12,'Saisie des composants'!AX106)/AW$53),3)*EXP(11604*AW$52*((1/293)-(1/(273+'Saisie Profil'!$G16)))),IF(AW$4="Composants magnétiques",AW$36*EXP(11604*AW$52*((1/293)-(1/(273+IF('Saisie des composants'!AX82="",AW$9,'Saisie des composants'!AX82)+'Saisie Profil'!$G16)))),IF(AW$4="Composants piezoélectriques",AW$36*AW63,0)))))))</f>
        <v/>
      </c>
      <c r="AX148" s="102" t="str">
        <f>IF(AX$3="","",IF(OR($A148=0,'Saisie Profil'!$D16="Off"),0,IF(AX$4="Optocoupleurs",AX$36*EXP(11604*0.7*((1/293)-(1/(273+IF('Saisie des composants'!AY82="",AX$9,'Saisie des composants'!AY82)+'Saisie Profil'!$G16)))),IF(AX$4="Résistance",AX$36*EXP(11604*0.15*((1/293)-(1/(273+'Saisie Profil'!$G16+(AX$51*IF('Saisie des composants'!AY94="",AX$10,'Saisie des composants'!AY94)))))),IF(AX$4="Condensateur",AX$36*POWER((IF('Saisie des composants'!AY106="",AX$12,'Saisie des composants'!AY106)/AX$53),3)*EXP(11604*AX$52*((1/293)-(1/(273+'Saisie Profil'!$G16)))),IF(AX$4="Composants magnétiques",AX$36*EXP(11604*AX$52*((1/293)-(1/(273+IF('Saisie des composants'!AY82="",AX$9,'Saisie des composants'!AY82)+'Saisie Profil'!$G16)))),IF(AX$4="Composants piezoélectriques",AX$36*AX63,0)))))))</f>
        <v/>
      </c>
      <c r="AY148" s="102" t="str">
        <f>IF(AY$3="","",IF(OR($A148=0,'Saisie Profil'!$D16="Off"),0,IF(AY$4="Optocoupleurs",AY$36*EXP(11604*0.7*((1/293)-(1/(273+IF('Saisie des composants'!AZ82="",AY$9,'Saisie des composants'!AZ82)+'Saisie Profil'!$G16)))),IF(AY$4="Résistance",AY$36*EXP(11604*0.15*((1/293)-(1/(273+'Saisie Profil'!$G16+(AY$51*IF('Saisie des composants'!AZ94="",AY$10,'Saisie des composants'!AZ94)))))),IF(AY$4="Condensateur",AY$36*POWER((IF('Saisie des composants'!AZ106="",AY$12,'Saisie des composants'!AZ106)/AY$53),3)*EXP(11604*AY$52*((1/293)-(1/(273+'Saisie Profil'!$G16)))),IF(AY$4="Composants magnétiques",AY$36*EXP(11604*AY$52*((1/293)-(1/(273+IF('Saisie des composants'!AZ82="",AY$9,'Saisie des composants'!AZ82)+'Saisie Profil'!$G16)))),IF(AY$4="Composants piezoélectriques",AY$36*AY63,0)))))))</f>
        <v/>
      </c>
      <c r="AZ148" s="102" t="str">
        <f>IF(AZ$3="","",IF(OR($A148=0,'Saisie Profil'!$D16="Off"),0,IF(AZ$4="Optocoupleurs",AZ$36*EXP(11604*0.7*((1/293)-(1/(273+IF('Saisie des composants'!BA82="",AZ$9,'Saisie des composants'!BA82)+'Saisie Profil'!$G16)))),IF(AZ$4="Résistance",AZ$36*EXP(11604*0.15*((1/293)-(1/(273+'Saisie Profil'!$G16+(AZ$51*IF('Saisie des composants'!BA94="",AZ$10,'Saisie des composants'!BA94)))))),IF(AZ$4="Condensateur",AZ$36*POWER((IF('Saisie des composants'!BA106="",AZ$12,'Saisie des composants'!BA106)/AZ$53),3)*EXP(11604*AZ$52*((1/293)-(1/(273+'Saisie Profil'!$G16)))),IF(AZ$4="Composants magnétiques",AZ$36*EXP(11604*AZ$52*((1/293)-(1/(273+IF('Saisie des composants'!BA82="",AZ$9,'Saisie des composants'!BA82)+'Saisie Profil'!$G16)))),IF(AZ$4="Composants piezoélectriques",AZ$36*AZ63,0)))))))</f>
        <v/>
      </c>
      <c r="BA148" s="102" t="str">
        <f>IF(BA$3="","",IF(OR($A148=0,'Saisie Profil'!$D16="Off"),0,IF(BA$4="Optocoupleurs",BA$36*EXP(11604*0.7*((1/293)-(1/(273+IF('Saisie des composants'!BB82="",BA$9,'Saisie des composants'!BB82)+'Saisie Profil'!$G16)))),IF(BA$4="Résistance",BA$36*EXP(11604*0.15*((1/293)-(1/(273+'Saisie Profil'!$G16+(BA$51*IF('Saisie des composants'!BB94="",BA$10,'Saisie des composants'!BB94)))))),IF(BA$4="Condensateur",BA$36*POWER((IF('Saisie des composants'!BB106="",BA$12,'Saisie des composants'!BB106)/BA$53),3)*EXP(11604*BA$52*((1/293)-(1/(273+'Saisie Profil'!$G16)))),IF(BA$4="Composants magnétiques",BA$36*EXP(11604*BA$52*((1/293)-(1/(273+IF('Saisie des composants'!BB82="",BA$9,'Saisie des composants'!BB82)+'Saisie Profil'!$G16)))),IF(BA$4="Composants piezoélectriques",BA$36*BA63,0)))))))</f>
        <v/>
      </c>
      <c r="BB148" s="102" t="str">
        <f>IF(BB$3="","",IF(OR($A148=0,'Saisie Profil'!$D16="Off"),0,IF(BB$4="Optocoupleurs",BB$36*EXP(11604*0.7*((1/293)-(1/(273+IF('Saisie des composants'!BC82="",BB$9,'Saisie des composants'!BC82)+'Saisie Profil'!$G16)))),IF(BB$4="Résistance",BB$36*EXP(11604*0.15*((1/293)-(1/(273+'Saisie Profil'!$G16+(BB$51*IF('Saisie des composants'!BC94="",BB$10,'Saisie des composants'!BC94)))))),IF(BB$4="Condensateur",BB$36*POWER((IF('Saisie des composants'!BC106="",BB$12,'Saisie des composants'!BC106)/BB$53),3)*EXP(11604*BB$52*((1/293)-(1/(273+'Saisie Profil'!$G16)))),IF(BB$4="Composants magnétiques",BB$36*EXP(11604*BB$52*((1/293)-(1/(273+IF('Saisie des composants'!BC82="",BB$9,'Saisie des composants'!BC82)+'Saisie Profil'!$G16)))),IF(BB$4="Composants piezoélectriques",BB$36*BB63,0)))))))</f>
        <v/>
      </c>
      <c r="BC148" s="102" t="str">
        <f>IF(BC$3="","",IF(OR($A148=0,'Saisie Profil'!$D16="Off"),0,IF(BC$4="Optocoupleurs",BC$36*EXP(11604*0.7*((1/293)-(1/(273+IF('Saisie des composants'!BD82="",BC$9,'Saisie des composants'!BD82)+'Saisie Profil'!$G16)))),IF(BC$4="Résistance",BC$36*EXP(11604*0.15*((1/293)-(1/(273+'Saisie Profil'!$G16+(BC$51*IF('Saisie des composants'!BD94="",BC$10,'Saisie des composants'!BD94)))))),IF(BC$4="Condensateur",BC$36*POWER((IF('Saisie des composants'!BD106="",BC$12,'Saisie des composants'!BD106)/BC$53),3)*EXP(11604*BC$52*((1/293)-(1/(273+'Saisie Profil'!$G16)))),IF(BC$4="Composants magnétiques",BC$36*EXP(11604*BC$52*((1/293)-(1/(273+IF('Saisie des composants'!BD82="",BC$9,'Saisie des composants'!BD82)+'Saisie Profil'!$G16)))),IF(BC$4="Composants piezoélectriques",BC$36*BC63,0)))))))</f>
        <v/>
      </c>
      <c r="BD148" s="102" t="str">
        <f>IF(BD$3="","",IF(OR($A148=0,'Saisie Profil'!$D16="Off"),0,IF(BD$4="Optocoupleurs",BD$36*EXP(11604*0.7*((1/293)-(1/(273+IF('Saisie des composants'!BE82="",BD$9,'Saisie des composants'!BE82)+'Saisie Profil'!$G16)))),IF(BD$4="Résistance",BD$36*EXP(11604*0.15*((1/293)-(1/(273+'Saisie Profil'!$G16+(BD$51*IF('Saisie des composants'!BE94="",BD$10,'Saisie des composants'!BE94)))))),IF(BD$4="Condensateur",BD$36*POWER((IF('Saisie des composants'!BE106="",BD$12,'Saisie des composants'!BE106)/BD$53),3)*EXP(11604*BD$52*((1/293)-(1/(273+'Saisie Profil'!$G16)))),IF(BD$4="Composants magnétiques",BD$36*EXP(11604*BD$52*((1/293)-(1/(273+IF('Saisie des composants'!BE82="",BD$9,'Saisie des composants'!BE82)+'Saisie Profil'!$G16)))),IF(BD$4="Composants piezoélectriques",BD$36*BD63,0)))))))</f>
        <v/>
      </c>
      <c r="BE148" s="102" t="str">
        <f>IF(BE$3="","",IF(OR($A148=0,'Saisie Profil'!$D16="Off"),0,IF(BE$4="Optocoupleurs",BE$36*EXP(11604*0.7*((1/293)-(1/(273+IF('Saisie des composants'!BF82="",BE$9,'Saisie des composants'!BF82)+'Saisie Profil'!$G16)))),IF(BE$4="Résistance",BE$36*EXP(11604*0.15*((1/293)-(1/(273+'Saisie Profil'!$G16+(BE$51*IF('Saisie des composants'!BF94="",BE$10,'Saisie des composants'!BF94)))))),IF(BE$4="Condensateur",BE$36*POWER((IF('Saisie des composants'!BF106="",BE$12,'Saisie des composants'!BF106)/BE$53),3)*EXP(11604*BE$52*((1/293)-(1/(273+'Saisie Profil'!$G16)))),IF(BE$4="Composants magnétiques",BE$36*EXP(11604*BE$52*((1/293)-(1/(273+IF('Saisie des composants'!BF82="",BE$9,'Saisie des composants'!BF82)+'Saisie Profil'!$G16)))),IF(BE$4="Composants piezoélectriques",BE$36*BE63,0)))))))</f>
        <v/>
      </c>
      <c r="BF148" s="102" t="str">
        <f>IF(BF$3="","",IF(OR($A148=0,'Saisie Profil'!$D16="Off"),0,IF(BF$4="Optocoupleurs",BF$36*EXP(11604*0.7*((1/293)-(1/(273+IF('Saisie des composants'!BG82="",BF$9,'Saisie des composants'!BG82)+'Saisie Profil'!$G16)))),IF(BF$4="Résistance",BF$36*EXP(11604*0.15*((1/293)-(1/(273+'Saisie Profil'!$G16+(BF$51*IF('Saisie des composants'!BG94="",BF$10,'Saisie des composants'!BG94)))))),IF(BF$4="Condensateur",BF$36*POWER((IF('Saisie des composants'!BG106="",BF$12,'Saisie des composants'!BG106)/BF$53),3)*EXP(11604*BF$52*((1/293)-(1/(273+'Saisie Profil'!$G16)))),IF(BF$4="Composants magnétiques",BF$36*EXP(11604*BF$52*((1/293)-(1/(273+IF('Saisie des composants'!BG82="",BF$9,'Saisie des composants'!BG82)+'Saisie Profil'!$G16)))),IF(BF$4="Composants piezoélectriques",BF$36*BF63,0)))))))</f>
        <v/>
      </c>
      <c r="BG148" s="102" t="str">
        <f>IF(BG$3="","",IF(OR($A148=0,'Saisie Profil'!$D16="Off"),0,IF(BG$4="Optocoupleurs",BG$36*EXP(11604*0.7*((1/293)-(1/(273+IF('Saisie des composants'!BH82="",BG$9,'Saisie des composants'!BH82)+'Saisie Profil'!$G16)))),IF(BG$4="Résistance",BG$36*EXP(11604*0.15*((1/293)-(1/(273+'Saisie Profil'!$G16+(BG$51*IF('Saisie des composants'!BH94="",BG$10,'Saisie des composants'!BH94)))))),IF(BG$4="Condensateur",BG$36*POWER((IF('Saisie des composants'!BH106="",BG$12,'Saisie des composants'!BH106)/BG$53),3)*EXP(11604*BG$52*((1/293)-(1/(273+'Saisie Profil'!$G16)))),IF(BG$4="Composants magnétiques",BG$36*EXP(11604*BG$52*((1/293)-(1/(273+IF('Saisie des composants'!BH82="",BG$9,'Saisie des composants'!BH82)+'Saisie Profil'!$G16)))),IF(BG$4="Composants piezoélectriques",BG$36*BG63,0)))))))</f>
        <v/>
      </c>
      <c r="BH148" s="102" t="str">
        <f>IF(BH$3="","",IF(OR($A148=0,'Saisie Profil'!$D16="Off"),0,IF(BH$4="Optocoupleurs",BH$36*EXP(11604*0.7*((1/293)-(1/(273+IF('Saisie des composants'!BI82="",BH$9,'Saisie des composants'!BI82)+'Saisie Profil'!$G16)))),IF(BH$4="Résistance",BH$36*EXP(11604*0.15*((1/293)-(1/(273+'Saisie Profil'!$G16+(BH$51*IF('Saisie des composants'!BI94="",BH$10,'Saisie des composants'!BI94)))))),IF(BH$4="Condensateur",BH$36*POWER((IF('Saisie des composants'!BI106="",BH$12,'Saisie des composants'!BI106)/BH$53),3)*EXP(11604*BH$52*((1/293)-(1/(273+'Saisie Profil'!$G16)))),IF(BH$4="Composants magnétiques",BH$36*EXP(11604*BH$52*((1/293)-(1/(273+IF('Saisie des composants'!BI82="",BH$9,'Saisie des composants'!BI82)+'Saisie Profil'!$G16)))),IF(BH$4="Composants piezoélectriques",BH$36*BH63,0)))))))</f>
        <v/>
      </c>
      <c r="BI148" s="102" t="str">
        <f>IF(BI$3="","",IF(OR($A148=0,'Saisie Profil'!$D16="Off"),0,IF(BI$4="Optocoupleurs",BI$36*EXP(11604*0.7*((1/293)-(1/(273+IF('Saisie des composants'!BJ82="",BI$9,'Saisie des composants'!BJ82)+'Saisie Profil'!$G16)))),IF(BI$4="Résistance",BI$36*EXP(11604*0.15*((1/293)-(1/(273+'Saisie Profil'!$G16+(BI$51*IF('Saisie des composants'!BJ94="",BI$10,'Saisie des composants'!BJ94)))))),IF(BI$4="Condensateur",BI$36*POWER((IF('Saisie des composants'!BJ106="",BI$12,'Saisie des composants'!BJ106)/BI$53),3)*EXP(11604*BI$52*((1/293)-(1/(273+'Saisie Profil'!$G16)))),IF(BI$4="Composants magnétiques",BI$36*EXP(11604*BI$52*((1/293)-(1/(273+IF('Saisie des composants'!BJ82="",BI$9,'Saisie des composants'!BJ82)+'Saisie Profil'!$G16)))),IF(BI$4="Composants piezoélectriques",BI$36*BI63,0)))))))</f>
        <v/>
      </c>
      <c r="BJ148" s="102" t="str">
        <f>IF(BJ$3="","",IF(OR($A148=0,'Saisie Profil'!$D16="Off"),0,IF(BJ$4="Optocoupleurs",BJ$36*EXP(11604*0.7*((1/293)-(1/(273+IF('Saisie des composants'!BK82="",BJ$9,'Saisie des composants'!BK82)+'Saisie Profil'!$G16)))),IF(BJ$4="Résistance",BJ$36*EXP(11604*0.15*((1/293)-(1/(273+'Saisie Profil'!$G16+(BJ$51*IF('Saisie des composants'!BK94="",BJ$10,'Saisie des composants'!BK94)))))),IF(BJ$4="Condensateur",BJ$36*POWER((IF('Saisie des composants'!BK106="",BJ$12,'Saisie des composants'!BK106)/BJ$53),3)*EXP(11604*BJ$52*((1/293)-(1/(273+'Saisie Profil'!$G16)))),IF(BJ$4="Composants magnétiques",BJ$36*EXP(11604*BJ$52*((1/293)-(1/(273+IF('Saisie des composants'!BK82="",BJ$9,'Saisie des composants'!BK82)+'Saisie Profil'!$G16)))),IF(BJ$4="Composants piezoélectriques",BJ$36*BJ63,0)))))))</f>
        <v/>
      </c>
      <c r="BK148" s="102" t="str">
        <f>IF(BK$3="","",IF(OR($A148=0,'Saisie Profil'!$D16="Off"),0,IF(BK$4="Optocoupleurs",BK$36*EXP(11604*0.7*((1/293)-(1/(273+IF('Saisie des composants'!BL82="",BK$9,'Saisie des composants'!BL82)+'Saisie Profil'!$G16)))),IF(BK$4="Résistance",BK$36*EXP(11604*0.15*((1/293)-(1/(273+'Saisie Profil'!$G16+(BK$51*IF('Saisie des composants'!BL94="",BK$10,'Saisie des composants'!BL94)))))),IF(BK$4="Condensateur",BK$36*POWER((IF('Saisie des composants'!BL106="",BK$12,'Saisie des composants'!BL106)/BK$53),3)*EXP(11604*BK$52*((1/293)-(1/(273+'Saisie Profil'!$G16)))),IF(BK$4="Composants magnétiques",BK$36*EXP(11604*BK$52*((1/293)-(1/(273+IF('Saisie des composants'!BL82="",BK$9,'Saisie des composants'!BL82)+'Saisie Profil'!$G16)))),IF(BK$4="Composants piezoélectriques",BK$36*BK63,0)))))))</f>
        <v/>
      </c>
      <c r="BL148" s="102" t="str">
        <f>IF(BL$3="","",IF(OR($A148=0,'Saisie Profil'!$D16="Off"),0,IF(BL$4="Optocoupleurs",BL$36*EXP(11604*0.7*((1/293)-(1/(273+IF('Saisie des composants'!BM82="",BL$9,'Saisie des composants'!BM82)+'Saisie Profil'!$G16)))),IF(BL$4="Résistance",BL$36*EXP(11604*0.15*((1/293)-(1/(273+'Saisie Profil'!$G16+(BL$51*IF('Saisie des composants'!BM94="",BL$10,'Saisie des composants'!BM94)))))),IF(BL$4="Condensateur",BL$36*POWER((IF('Saisie des composants'!BM106="",BL$12,'Saisie des composants'!BM106)/BL$53),3)*EXP(11604*BL$52*((1/293)-(1/(273+'Saisie Profil'!$G16)))),IF(BL$4="Composants magnétiques",BL$36*EXP(11604*BL$52*((1/293)-(1/(273+IF('Saisie des composants'!BM82="",BL$9,'Saisie des composants'!BM82)+'Saisie Profil'!$G16)))),IF(BL$4="Composants piezoélectriques",BL$36*BL63,0)))))))</f>
        <v/>
      </c>
      <c r="BM148" s="102" t="str">
        <f>IF(BM$3="","",IF(OR($A148=0,'Saisie Profil'!$D16="Off"),0,IF(BM$4="Optocoupleurs",BM$36*EXP(11604*0.7*((1/293)-(1/(273+IF('Saisie des composants'!BN82="",BM$9,'Saisie des composants'!BN82)+'Saisie Profil'!$G16)))),IF(BM$4="Résistance",BM$36*EXP(11604*0.15*((1/293)-(1/(273+'Saisie Profil'!$G16+(BM$51*IF('Saisie des composants'!BN94="",BM$10,'Saisie des composants'!BN94)))))),IF(BM$4="Condensateur",BM$36*POWER((IF('Saisie des composants'!BN106="",BM$12,'Saisie des composants'!BN106)/BM$53),3)*EXP(11604*BM$52*((1/293)-(1/(273+'Saisie Profil'!$G16)))),IF(BM$4="Composants magnétiques",BM$36*EXP(11604*BM$52*((1/293)-(1/(273+IF('Saisie des composants'!BN82="",BM$9,'Saisie des composants'!BN82)+'Saisie Profil'!$G16)))),IF(BM$4="Composants piezoélectriques",BM$36*BM63,0)))))))</f>
        <v/>
      </c>
      <c r="BN148" s="102" t="str">
        <f>IF(BN$3="","",IF(OR($A148=0,'Saisie Profil'!$D16="Off"),0,IF(BN$4="Optocoupleurs",BN$36*EXP(11604*0.7*((1/293)-(1/(273+IF('Saisie des composants'!BO82="",BN$9,'Saisie des composants'!BO82)+'Saisie Profil'!$G16)))),IF(BN$4="Résistance",BN$36*EXP(11604*0.15*((1/293)-(1/(273+'Saisie Profil'!$G16+(BN$51*IF('Saisie des composants'!BO94="",BN$10,'Saisie des composants'!BO94)))))),IF(BN$4="Condensateur",BN$36*POWER((IF('Saisie des composants'!BO106="",BN$12,'Saisie des composants'!BO106)/BN$53),3)*EXP(11604*BN$52*((1/293)-(1/(273+'Saisie Profil'!$G16)))),IF(BN$4="Composants magnétiques",BN$36*EXP(11604*BN$52*((1/293)-(1/(273+IF('Saisie des composants'!BO82="",BN$9,'Saisie des composants'!BO82)+'Saisie Profil'!$G16)))),IF(BN$4="Composants piezoélectriques",BN$36*BN63,0)))))))</f>
        <v/>
      </c>
      <c r="BO148" s="102" t="str">
        <f>IF(BO$3="","",IF(OR($A148=0,'Saisie Profil'!$D16="Off"),0,IF(BO$4="Optocoupleurs",BO$36*EXP(11604*0.7*((1/293)-(1/(273+IF('Saisie des composants'!BP82="",BO$9,'Saisie des composants'!BP82)+'Saisie Profil'!$G16)))),IF(BO$4="Résistance",BO$36*EXP(11604*0.15*((1/293)-(1/(273+'Saisie Profil'!$G16+(BO$51*IF('Saisie des composants'!BP94="",BO$10,'Saisie des composants'!BP94)))))),IF(BO$4="Condensateur",BO$36*POWER((IF('Saisie des composants'!BP106="",BO$12,'Saisie des composants'!BP106)/BO$53),3)*EXP(11604*BO$52*((1/293)-(1/(273+'Saisie Profil'!$G16)))),IF(BO$4="Composants magnétiques",BO$36*EXP(11604*BO$52*((1/293)-(1/(273+IF('Saisie des composants'!BP82="",BO$9,'Saisie des composants'!BP82)+'Saisie Profil'!$G16)))),IF(BO$4="Composants piezoélectriques",BO$36*BO63,0)))))))</f>
        <v/>
      </c>
      <c r="BP148" s="102" t="str">
        <f>IF(BP$3="","",IF(OR($A148=0,'Saisie Profil'!$D16="Off"),0,IF(BP$4="Optocoupleurs",BP$36*EXP(11604*0.7*((1/293)-(1/(273+IF('Saisie des composants'!BQ82="",BP$9,'Saisie des composants'!BQ82)+'Saisie Profil'!$G16)))),IF(BP$4="Résistance",BP$36*EXP(11604*0.15*((1/293)-(1/(273+'Saisie Profil'!$G16+(BP$51*IF('Saisie des composants'!BQ94="",BP$10,'Saisie des composants'!BQ94)))))),IF(BP$4="Condensateur",BP$36*POWER((IF('Saisie des composants'!BQ106="",BP$12,'Saisie des composants'!BQ106)/BP$53),3)*EXP(11604*BP$52*((1/293)-(1/(273+'Saisie Profil'!$G16)))),IF(BP$4="Composants magnétiques",BP$36*EXP(11604*BP$52*((1/293)-(1/(273+IF('Saisie des composants'!BQ82="",BP$9,'Saisie des composants'!BQ82)+'Saisie Profil'!$G16)))),IF(BP$4="Composants piezoélectriques",BP$36*BP63,0)))))))</f>
        <v/>
      </c>
      <c r="BQ148" s="102" t="str">
        <f>IF(BQ$3="","",IF(OR($A148=0,'Saisie Profil'!$D16="Off"),0,IF(BQ$4="Optocoupleurs",BQ$36*EXP(11604*0.7*((1/293)-(1/(273+IF('Saisie des composants'!BR82="",BQ$9,'Saisie des composants'!BR82)+'Saisie Profil'!$G16)))),IF(BQ$4="Résistance",BQ$36*EXP(11604*0.15*((1/293)-(1/(273+'Saisie Profil'!$G16+(BQ$51*IF('Saisie des composants'!BR94="",BQ$10,'Saisie des composants'!BR94)))))),IF(BQ$4="Condensateur",BQ$36*POWER((IF('Saisie des composants'!BR106="",BQ$12,'Saisie des composants'!BR106)/BQ$53),3)*EXP(11604*BQ$52*((1/293)-(1/(273+'Saisie Profil'!$G16)))),IF(BQ$4="Composants magnétiques",BQ$36*EXP(11604*BQ$52*((1/293)-(1/(273+IF('Saisie des composants'!BR82="",BQ$9,'Saisie des composants'!BR82)+'Saisie Profil'!$G16)))),IF(BQ$4="Composants piezoélectriques",BQ$36*BQ63,0)))))))</f>
        <v/>
      </c>
      <c r="BR148" s="102" t="str">
        <f>IF(BR$3="","",IF(OR($A148=0,'Saisie Profil'!$D16="Off"),0,IF(BR$4="Optocoupleurs",BR$36*EXP(11604*0.7*((1/293)-(1/(273+IF('Saisie des composants'!BS82="",BR$9,'Saisie des composants'!BS82)+'Saisie Profil'!$G16)))),IF(BR$4="Résistance",BR$36*EXP(11604*0.15*((1/293)-(1/(273+'Saisie Profil'!$G16+(BR$51*IF('Saisie des composants'!BS94="",BR$10,'Saisie des composants'!BS94)))))),IF(BR$4="Condensateur",BR$36*POWER((IF('Saisie des composants'!BS106="",BR$12,'Saisie des composants'!BS106)/BR$53),3)*EXP(11604*BR$52*((1/293)-(1/(273+'Saisie Profil'!$G16)))),IF(BR$4="Composants magnétiques",BR$36*EXP(11604*BR$52*((1/293)-(1/(273+IF('Saisie des composants'!BS82="",BR$9,'Saisie des composants'!BS82)+'Saisie Profil'!$G16)))),IF(BR$4="Composants piezoélectriques",BR$36*BR63,0)))))))</f>
        <v/>
      </c>
      <c r="BS148" s="102" t="str">
        <f>IF(BS$3="","",IF(OR($A148=0,'Saisie Profil'!$D16="Off"),0,IF(BS$4="Optocoupleurs",BS$36*EXP(11604*0.7*((1/293)-(1/(273+IF('Saisie des composants'!BT82="",BS$9,'Saisie des composants'!BT82)+'Saisie Profil'!$G16)))),IF(BS$4="Résistance",BS$36*EXP(11604*0.15*((1/293)-(1/(273+'Saisie Profil'!$G16+(BS$51*IF('Saisie des composants'!BT94="",BS$10,'Saisie des composants'!BT94)))))),IF(BS$4="Condensateur",BS$36*POWER((IF('Saisie des composants'!BT106="",BS$12,'Saisie des composants'!BT106)/BS$53),3)*EXP(11604*BS$52*((1/293)-(1/(273+'Saisie Profil'!$G16)))),IF(BS$4="Composants magnétiques",BS$36*EXP(11604*BS$52*((1/293)-(1/(273+IF('Saisie des composants'!BT82="",BS$9,'Saisie des composants'!BT82)+'Saisie Profil'!$G16)))),IF(BS$4="Composants piezoélectriques",BS$36*BS63,0)))))))</f>
        <v/>
      </c>
      <c r="BT148" s="102" t="str">
        <f>IF(BT$3="","",IF(OR($A148=0,'Saisie Profil'!$D16="Off"),0,IF(BT$4="Optocoupleurs",BT$36*EXP(11604*0.7*((1/293)-(1/(273+IF('Saisie des composants'!BU82="",BT$9,'Saisie des composants'!BU82)+'Saisie Profil'!$G16)))),IF(BT$4="Résistance",BT$36*EXP(11604*0.15*((1/293)-(1/(273+'Saisie Profil'!$G16+(BT$51*IF('Saisie des composants'!BU94="",BT$10,'Saisie des composants'!BU94)))))),IF(BT$4="Condensateur",BT$36*POWER((IF('Saisie des composants'!BU106="",BT$12,'Saisie des composants'!BU106)/BT$53),3)*EXP(11604*BT$52*((1/293)-(1/(273+'Saisie Profil'!$G16)))),IF(BT$4="Composants magnétiques",BT$36*EXP(11604*BT$52*((1/293)-(1/(273+IF('Saisie des composants'!BU82="",BT$9,'Saisie des composants'!BU82)+'Saisie Profil'!$G16)))),IF(BT$4="Composants piezoélectriques",BT$36*BT63,0)))))))</f>
        <v/>
      </c>
      <c r="BU148" s="102" t="str">
        <f>IF(BU$3="","",IF(OR($A148=0,'Saisie Profil'!$D16="Off"),0,IF(BU$4="Optocoupleurs",BU$36*EXP(11604*0.7*((1/293)-(1/(273+IF('Saisie des composants'!BV82="",BU$9,'Saisie des composants'!BV82)+'Saisie Profil'!$G16)))),IF(BU$4="Résistance",BU$36*EXP(11604*0.15*((1/293)-(1/(273+'Saisie Profil'!$G16+(BU$51*IF('Saisie des composants'!BV94="",BU$10,'Saisie des composants'!BV94)))))),IF(BU$4="Condensateur",BU$36*POWER((IF('Saisie des composants'!BV106="",BU$12,'Saisie des composants'!BV106)/BU$53),3)*EXP(11604*BU$52*((1/293)-(1/(273+'Saisie Profil'!$G16)))),IF(BU$4="Composants magnétiques",BU$36*EXP(11604*BU$52*((1/293)-(1/(273+IF('Saisie des composants'!BV82="",BU$9,'Saisie des composants'!BV82)+'Saisie Profil'!$G16)))),IF(BU$4="Composants piezoélectriques",BU$36*BU63,0)))))))</f>
        <v/>
      </c>
      <c r="BV148" s="102" t="str">
        <f>IF(BV$3="","",IF(OR($A148=0,'Saisie Profil'!$D16="Off"),0,IF(BV$4="Optocoupleurs",BV$36*EXP(11604*0.7*((1/293)-(1/(273+IF('Saisie des composants'!BW82="",BV$9,'Saisie des composants'!BW82)+'Saisie Profil'!$G16)))),IF(BV$4="Résistance",BV$36*EXP(11604*0.15*((1/293)-(1/(273+'Saisie Profil'!$G16+(BV$51*IF('Saisie des composants'!BW94="",BV$10,'Saisie des composants'!BW94)))))),IF(BV$4="Condensateur",BV$36*POWER((IF('Saisie des composants'!BW106="",BV$12,'Saisie des composants'!BW106)/BV$53),3)*EXP(11604*BV$52*((1/293)-(1/(273+'Saisie Profil'!$G16)))),IF(BV$4="Composants magnétiques",BV$36*EXP(11604*BV$52*((1/293)-(1/(273+IF('Saisie des composants'!BW82="",BV$9,'Saisie des composants'!BW82)+'Saisie Profil'!$G16)))),IF(BV$4="Composants piezoélectriques",BV$36*BV63,0)))))))</f>
        <v/>
      </c>
      <c r="BW148" s="102" t="str">
        <f>IF(BW$3="","",IF(OR($A148=0,'Saisie Profil'!$D16="Off"),0,IF(BW$4="Optocoupleurs",BW$36*EXP(11604*0.7*((1/293)-(1/(273+IF('Saisie des composants'!BX82="",BW$9,'Saisie des composants'!BX82)+'Saisie Profil'!$G16)))),IF(BW$4="Résistance",BW$36*EXP(11604*0.15*((1/293)-(1/(273+'Saisie Profil'!$G16+(BW$51*IF('Saisie des composants'!BX94="",BW$10,'Saisie des composants'!BX94)))))),IF(BW$4="Condensateur",BW$36*POWER((IF('Saisie des composants'!BX106="",BW$12,'Saisie des composants'!BX106)/BW$53),3)*EXP(11604*BW$52*((1/293)-(1/(273+'Saisie Profil'!$G16)))),IF(BW$4="Composants magnétiques",BW$36*EXP(11604*BW$52*((1/293)-(1/(273+IF('Saisie des composants'!BX82="",BW$9,'Saisie des composants'!BX82)+'Saisie Profil'!$G16)))),IF(BW$4="Composants piezoélectriques",BW$36*BW63,0)))))))</f>
        <v/>
      </c>
      <c r="BX148" s="102" t="str">
        <f>IF(BX$3="","",IF(OR($A148=0,'Saisie Profil'!$D16="Off"),0,IF(BX$4="Optocoupleurs",BX$36*EXP(11604*0.7*((1/293)-(1/(273+IF('Saisie des composants'!BY82="",BX$9,'Saisie des composants'!BY82)+'Saisie Profil'!$G16)))),IF(BX$4="Résistance",BX$36*EXP(11604*0.15*((1/293)-(1/(273+'Saisie Profil'!$G16+(BX$51*IF('Saisie des composants'!BY94="",BX$10,'Saisie des composants'!BY94)))))),IF(BX$4="Condensateur",BX$36*POWER((IF('Saisie des composants'!BY106="",BX$12,'Saisie des composants'!BY106)/BX$53),3)*EXP(11604*BX$52*((1/293)-(1/(273+'Saisie Profil'!$G16)))),IF(BX$4="Composants magnétiques",BX$36*EXP(11604*BX$52*((1/293)-(1/(273+IF('Saisie des composants'!BY82="",BX$9,'Saisie des composants'!BY82)+'Saisie Profil'!$G16)))),IF(BX$4="Composants piezoélectriques",BX$36*BX63,0)))))))</f>
        <v/>
      </c>
      <c r="BY148" s="102" t="str">
        <f>IF(BY$3="","",IF(OR($A148=0,'Saisie Profil'!$D16="Off"),0,IF(BY$4="Optocoupleurs",BY$36*EXP(11604*0.7*((1/293)-(1/(273+IF('Saisie des composants'!BZ82="",BY$9,'Saisie des composants'!BZ82)+'Saisie Profil'!$G16)))),IF(BY$4="Résistance",BY$36*EXP(11604*0.15*((1/293)-(1/(273+'Saisie Profil'!$G16+(BY$51*IF('Saisie des composants'!BZ94="",BY$10,'Saisie des composants'!BZ94)))))),IF(BY$4="Condensateur",BY$36*POWER((IF('Saisie des composants'!BZ106="",BY$12,'Saisie des composants'!BZ106)/BY$53),3)*EXP(11604*BY$52*((1/293)-(1/(273+'Saisie Profil'!$G16)))),IF(BY$4="Composants magnétiques",BY$36*EXP(11604*BY$52*((1/293)-(1/(273+IF('Saisie des composants'!BZ82="",BY$9,'Saisie des composants'!BZ82)+'Saisie Profil'!$G16)))),IF(BY$4="Composants piezoélectriques",BY$36*BY63,0)))))))</f>
        <v/>
      </c>
      <c r="BZ148" s="102" t="str">
        <f>IF(BZ$3="","",IF(OR($A148=0,'Saisie Profil'!$D16="Off"),0,IF(BZ$4="Optocoupleurs",BZ$36*EXP(11604*0.7*((1/293)-(1/(273+IF('Saisie des composants'!CA82="",BZ$9,'Saisie des composants'!CA82)+'Saisie Profil'!$G16)))),IF(BZ$4="Résistance",BZ$36*EXP(11604*0.15*((1/293)-(1/(273+'Saisie Profil'!$G16+(BZ$51*IF('Saisie des composants'!CA94="",BZ$10,'Saisie des composants'!CA94)))))),IF(BZ$4="Condensateur",BZ$36*POWER((IF('Saisie des composants'!CA106="",BZ$12,'Saisie des composants'!CA106)/BZ$53),3)*EXP(11604*BZ$52*((1/293)-(1/(273+'Saisie Profil'!$G16)))),IF(BZ$4="Composants magnétiques",BZ$36*EXP(11604*BZ$52*((1/293)-(1/(273+IF('Saisie des composants'!CA82="",BZ$9,'Saisie des composants'!CA82)+'Saisie Profil'!$G16)))),IF(BZ$4="Composants piezoélectriques",BZ$36*BZ63,0)))))))</f>
        <v/>
      </c>
      <c r="CA148" s="102" t="str">
        <f>IF(CA$3="","",IF(OR($A148=0,'Saisie Profil'!$D16="Off"),0,IF(CA$4="Optocoupleurs",CA$36*EXP(11604*0.7*((1/293)-(1/(273+IF('Saisie des composants'!CB82="",CA$9,'Saisie des composants'!CB82)+'Saisie Profil'!$G16)))),IF(CA$4="Résistance",CA$36*EXP(11604*0.15*((1/293)-(1/(273+'Saisie Profil'!$G16+(CA$51*IF('Saisie des composants'!CB94="",CA$10,'Saisie des composants'!CB94)))))),IF(CA$4="Condensateur",CA$36*POWER((IF('Saisie des composants'!CB106="",CA$12,'Saisie des composants'!CB106)/CA$53),3)*EXP(11604*CA$52*((1/293)-(1/(273+'Saisie Profil'!$G16)))),IF(CA$4="Composants magnétiques",CA$36*EXP(11604*CA$52*((1/293)-(1/(273+IF('Saisie des composants'!CB82="",CA$9,'Saisie des composants'!CB82)+'Saisie Profil'!$G16)))),IF(CA$4="Composants piezoélectriques",CA$36*CA63,0)))))))</f>
        <v/>
      </c>
      <c r="CB148" s="102" t="str">
        <f>IF(CB$3="","",IF(OR($A148=0,'Saisie Profil'!$D16="Off"),0,IF(CB$4="Optocoupleurs",CB$36*EXP(11604*0.7*((1/293)-(1/(273+IF('Saisie des composants'!CC82="",CB$9,'Saisie des composants'!CC82)+'Saisie Profil'!$G16)))),IF(CB$4="Résistance",CB$36*EXP(11604*0.15*((1/293)-(1/(273+'Saisie Profil'!$G16+(CB$51*IF('Saisie des composants'!CC94="",CB$10,'Saisie des composants'!CC94)))))),IF(CB$4="Condensateur",CB$36*POWER((IF('Saisie des composants'!CC106="",CB$12,'Saisie des composants'!CC106)/CB$53),3)*EXP(11604*CB$52*((1/293)-(1/(273+'Saisie Profil'!$G16)))),IF(CB$4="Composants magnétiques",CB$36*EXP(11604*CB$52*((1/293)-(1/(273+IF('Saisie des composants'!CC82="",CB$9,'Saisie des composants'!CC82)+'Saisie Profil'!$G16)))),IF(CB$4="Composants piezoélectriques",CB$36*CB63,0)))))))</f>
        <v/>
      </c>
      <c r="CC148" s="102" t="str">
        <f>IF(CC$3="","",IF(OR($A148=0,'Saisie Profil'!$D16="Off"),0,IF(CC$4="Optocoupleurs",CC$36*EXP(11604*0.7*((1/293)-(1/(273+IF('Saisie des composants'!CD82="",CC$9,'Saisie des composants'!CD82)+'Saisie Profil'!$G16)))),IF(CC$4="Résistance",CC$36*EXP(11604*0.15*((1/293)-(1/(273+'Saisie Profil'!$G16+(CC$51*IF('Saisie des composants'!CD94="",CC$10,'Saisie des composants'!CD94)))))),IF(CC$4="Condensateur",CC$36*POWER((IF('Saisie des composants'!CD106="",CC$12,'Saisie des composants'!CD106)/CC$53),3)*EXP(11604*CC$52*((1/293)-(1/(273+'Saisie Profil'!$G16)))),IF(CC$4="Composants magnétiques",CC$36*EXP(11604*CC$52*((1/293)-(1/(273+IF('Saisie des composants'!CD82="",CC$9,'Saisie des composants'!CD82)+'Saisie Profil'!$G16)))),IF(CC$4="Composants piezoélectriques",CC$36*CC63,0)))))))</f>
        <v/>
      </c>
      <c r="CD148" s="102" t="str">
        <f>IF(CD$3="","",IF(OR($A148=0,'Saisie Profil'!$D16="Off"),0,IF(CD$4="Optocoupleurs",CD$36*EXP(11604*0.7*((1/293)-(1/(273+IF('Saisie des composants'!CE82="",CD$9,'Saisie des composants'!CE82)+'Saisie Profil'!$G16)))),IF(CD$4="Résistance",CD$36*EXP(11604*0.15*((1/293)-(1/(273+'Saisie Profil'!$G16+(CD$51*IF('Saisie des composants'!CE94="",CD$10,'Saisie des composants'!CE94)))))),IF(CD$4="Condensateur",CD$36*POWER((IF('Saisie des composants'!CE106="",CD$12,'Saisie des composants'!CE106)/CD$53),3)*EXP(11604*CD$52*((1/293)-(1/(273+'Saisie Profil'!$G16)))),IF(CD$4="Composants magnétiques",CD$36*EXP(11604*CD$52*((1/293)-(1/(273+IF('Saisie des composants'!CE82="",CD$9,'Saisie des composants'!CE82)+'Saisie Profil'!$G16)))),IF(CD$4="Composants piezoélectriques",CD$36*CD63,0)))))))</f>
        <v/>
      </c>
      <c r="CE148" s="102" t="str">
        <f>IF(CE$3="","",IF(OR($A148=0,'Saisie Profil'!$D16="Off"),0,IF(CE$4="Optocoupleurs",CE$36*EXP(11604*0.7*((1/293)-(1/(273+IF('Saisie des composants'!CF82="",CE$9,'Saisie des composants'!CF82)+'Saisie Profil'!$G16)))),IF(CE$4="Résistance",CE$36*EXP(11604*0.15*((1/293)-(1/(273+'Saisie Profil'!$G16+(CE$51*IF('Saisie des composants'!CF94="",CE$10,'Saisie des composants'!CF94)))))),IF(CE$4="Condensateur",CE$36*POWER((IF('Saisie des composants'!CF106="",CE$12,'Saisie des composants'!CF106)/CE$53),3)*EXP(11604*CE$52*((1/293)-(1/(273+'Saisie Profil'!$G16)))),IF(CE$4="Composants magnétiques",CE$36*EXP(11604*CE$52*((1/293)-(1/(273+IF('Saisie des composants'!CF82="",CE$9,'Saisie des composants'!CF82)+'Saisie Profil'!$G16)))),IF(CE$4="Composants piezoélectriques",CE$36*CE63,0)))))))</f>
        <v/>
      </c>
      <c r="CF148" s="102" t="str">
        <f>IF(CF$3="","",IF(OR($A148=0,'Saisie Profil'!$D16="Off"),0,IF(CF$4="Optocoupleurs",CF$36*EXP(11604*0.7*((1/293)-(1/(273+IF('Saisie des composants'!CG82="",CF$9,'Saisie des composants'!CG82)+'Saisie Profil'!$G16)))),IF(CF$4="Résistance",CF$36*EXP(11604*0.15*((1/293)-(1/(273+'Saisie Profil'!$G16+(CF$51*IF('Saisie des composants'!CG94="",CF$10,'Saisie des composants'!CG94)))))),IF(CF$4="Condensateur",CF$36*POWER((IF('Saisie des composants'!CG106="",CF$12,'Saisie des composants'!CG106)/CF$53),3)*EXP(11604*CF$52*((1/293)-(1/(273+'Saisie Profil'!$G16)))),IF(CF$4="Composants magnétiques",CF$36*EXP(11604*CF$52*((1/293)-(1/(273+IF('Saisie des composants'!CG82="",CF$9,'Saisie des composants'!CG82)+'Saisie Profil'!$G16)))),IF(CF$4="Composants piezoélectriques",CF$36*CF63,0)))))))</f>
        <v/>
      </c>
      <c r="CG148" s="102" t="str">
        <f>IF(CG$3="","",IF(OR($A148=0,'Saisie Profil'!$D16="Off"),0,IF(CG$4="Optocoupleurs",CG$36*EXP(11604*0.7*((1/293)-(1/(273+IF('Saisie des composants'!CH82="",CG$9,'Saisie des composants'!CH82)+'Saisie Profil'!$G16)))),IF(CG$4="Résistance",CG$36*EXP(11604*0.15*((1/293)-(1/(273+'Saisie Profil'!$G16+(CG$51*IF('Saisie des composants'!CH94="",CG$10,'Saisie des composants'!CH94)))))),IF(CG$4="Condensateur",CG$36*POWER((IF('Saisie des composants'!CH106="",CG$12,'Saisie des composants'!CH106)/CG$53),3)*EXP(11604*CG$52*((1/293)-(1/(273+'Saisie Profil'!$G16)))),IF(CG$4="Composants magnétiques",CG$36*EXP(11604*CG$52*((1/293)-(1/(273+IF('Saisie des composants'!CH82="",CG$9,'Saisie des composants'!CH82)+'Saisie Profil'!$G16)))),IF(CG$4="Composants piezoélectriques",CG$36*CG63,0)))))))</f>
        <v/>
      </c>
      <c r="CH148" s="102" t="str">
        <f>IF(CH$3="","",IF(OR($A148=0,'Saisie Profil'!$D16="Off"),0,IF(CH$4="Optocoupleurs",CH$36*EXP(11604*0.7*((1/293)-(1/(273+IF('Saisie des composants'!CI82="",CH$9,'Saisie des composants'!CI82)+'Saisie Profil'!$G16)))),IF(CH$4="Résistance",CH$36*EXP(11604*0.15*((1/293)-(1/(273+'Saisie Profil'!$G16+(CH$51*IF('Saisie des composants'!CI94="",CH$10,'Saisie des composants'!CI94)))))),IF(CH$4="Condensateur",CH$36*POWER((IF('Saisie des composants'!CI106="",CH$12,'Saisie des composants'!CI106)/CH$53),3)*EXP(11604*CH$52*((1/293)-(1/(273+'Saisie Profil'!$G16)))),IF(CH$4="Composants magnétiques",CH$36*EXP(11604*CH$52*((1/293)-(1/(273+IF('Saisie des composants'!CI82="",CH$9,'Saisie des composants'!CI82)+'Saisie Profil'!$G16)))),IF(CH$4="Composants piezoélectriques",CH$36*CH63,0)))))))</f>
        <v/>
      </c>
      <c r="CI148" s="102" t="str">
        <f>IF(CI$3="","",IF(OR($A148=0,'Saisie Profil'!$D16="Off"),0,IF(CI$4="Optocoupleurs",CI$36*EXP(11604*0.7*((1/293)-(1/(273+IF('Saisie des composants'!CJ82="",CI$9,'Saisie des composants'!CJ82)+'Saisie Profil'!$G16)))),IF(CI$4="Résistance",CI$36*EXP(11604*0.15*((1/293)-(1/(273+'Saisie Profil'!$G16+(CI$51*IF('Saisie des composants'!CJ94="",CI$10,'Saisie des composants'!CJ94)))))),IF(CI$4="Condensateur",CI$36*POWER((IF('Saisie des composants'!CJ106="",CI$12,'Saisie des composants'!CJ106)/CI$53),3)*EXP(11604*CI$52*((1/293)-(1/(273+'Saisie Profil'!$G16)))),IF(CI$4="Composants magnétiques",CI$36*EXP(11604*CI$52*((1/293)-(1/(273+IF('Saisie des composants'!CJ82="",CI$9,'Saisie des composants'!CJ82)+'Saisie Profil'!$G16)))),IF(CI$4="Composants piezoélectriques",CI$36*CI63,0)))))))</f>
        <v/>
      </c>
      <c r="CJ148" s="102" t="str">
        <f>IF(CJ$3="","",IF(OR($A148=0,'Saisie Profil'!$D16="Off"),0,IF(CJ$4="Optocoupleurs",CJ$36*EXP(11604*0.7*((1/293)-(1/(273+IF('Saisie des composants'!CK82="",CJ$9,'Saisie des composants'!CK82)+'Saisie Profil'!$G16)))),IF(CJ$4="Résistance",CJ$36*EXP(11604*0.15*((1/293)-(1/(273+'Saisie Profil'!$G16+(CJ$51*IF('Saisie des composants'!CK94="",CJ$10,'Saisie des composants'!CK94)))))),IF(CJ$4="Condensateur",CJ$36*POWER((IF('Saisie des composants'!CK106="",CJ$12,'Saisie des composants'!CK106)/CJ$53),3)*EXP(11604*CJ$52*((1/293)-(1/(273+'Saisie Profil'!$G16)))),IF(CJ$4="Composants magnétiques",CJ$36*EXP(11604*CJ$52*((1/293)-(1/(273+IF('Saisie des composants'!CK82="",CJ$9,'Saisie des composants'!CK82)+'Saisie Profil'!$G16)))),IF(CJ$4="Composants piezoélectriques",CJ$36*CJ63,0)))))))</f>
        <v/>
      </c>
      <c r="CK148" s="102" t="str">
        <f>IF(CK$3="","",IF(OR($A148=0,'Saisie Profil'!$D16="Off"),0,IF(CK$4="Optocoupleurs",CK$36*EXP(11604*0.7*((1/293)-(1/(273+IF('Saisie des composants'!CL82="",CK$9,'Saisie des composants'!CL82)+'Saisie Profil'!$G16)))),IF(CK$4="Résistance",CK$36*EXP(11604*0.15*((1/293)-(1/(273+'Saisie Profil'!$G16+(CK$51*IF('Saisie des composants'!CL94="",CK$10,'Saisie des composants'!CL94)))))),IF(CK$4="Condensateur",CK$36*POWER((IF('Saisie des composants'!CL106="",CK$12,'Saisie des composants'!CL106)/CK$53),3)*EXP(11604*CK$52*((1/293)-(1/(273+'Saisie Profil'!$G16)))),IF(CK$4="Composants magnétiques",CK$36*EXP(11604*CK$52*((1/293)-(1/(273+IF('Saisie des composants'!CL82="",CK$9,'Saisie des composants'!CL82)+'Saisie Profil'!$G16)))),IF(CK$4="Composants piezoélectriques",CK$36*CK63,0)))))))</f>
        <v/>
      </c>
      <c r="CL148" s="102" t="str">
        <f>IF(CL$3="","",IF(OR($A148=0,'Saisie Profil'!$D16="Off"),0,IF(CL$4="Optocoupleurs",CL$36*EXP(11604*0.7*((1/293)-(1/(273+IF('Saisie des composants'!CM82="",CL$9,'Saisie des composants'!CM82)+'Saisie Profil'!$G16)))),IF(CL$4="Résistance",CL$36*EXP(11604*0.15*((1/293)-(1/(273+'Saisie Profil'!$G16+(CL$51*IF('Saisie des composants'!CM94="",CL$10,'Saisie des composants'!CM94)))))),IF(CL$4="Condensateur",CL$36*POWER((IF('Saisie des composants'!CM106="",CL$12,'Saisie des composants'!CM106)/CL$53),3)*EXP(11604*CL$52*((1/293)-(1/(273+'Saisie Profil'!$G16)))),IF(CL$4="Composants magnétiques",CL$36*EXP(11604*CL$52*((1/293)-(1/(273+IF('Saisie des composants'!CM82="",CL$9,'Saisie des composants'!CM82)+'Saisie Profil'!$G16)))),IF(CL$4="Composants piezoélectriques",CL$36*CL63,0)))))))</f>
        <v/>
      </c>
      <c r="CM148" s="102" t="str">
        <f>IF(CM$3="","",IF(OR($A148=0,'Saisie Profil'!$D16="Off"),0,IF(CM$4="Optocoupleurs",CM$36*EXP(11604*0.7*((1/293)-(1/(273+IF('Saisie des composants'!CN82="",CM$9,'Saisie des composants'!CN82)+'Saisie Profil'!$G16)))),IF(CM$4="Résistance",CM$36*EXP(11604*0.15*((1/293)-(1/(273+'Saisie Profil'!$G16+(CM$51*IF('Saisie des composants'!CN94="",CM$10,'Saisie des composants'!CN94)))))),IF(CM$4="Condensateur",CM$36*POWER((IF('Saisie des composants'!CN106="",CM$12,'Saisie des composants'!CN106)/CM$53),3)*EXP(11604*CM$52*((1/293)-(1/(273+'Saisie Profil'!$G16)))),IF(CM$4="Composants magnétiques",CM$36*EXP(11604*CM$52*((1/293)-(1/(273+IF('Saisie des composants'!CN82="",CM$9,'Saisie des composants'!CN82)+'Saisie Profil'!$G16)))),IF(CM$4="Composants piezoélectriques",CM$36*CM63,0)))))))</f>
        <v/>
      </c>
      <c r="CN148" s="102" t="str">
        <f>IF(CN$3="","",IF(OR($A148=0,'Saisie Profil'!$D16="Off"),0,IF(CN$4="Optocoupleurs",CN$36*EXP(11604*0.7*((1/293)-(1/(273+IF('Saisie des composants'!CO82="",CN$9,'Saisie des composants'!CO82)+'Saisie Profil'!$G16)))),IF(CN$4="Résistance",CN$36*EXP(11604*0.15*((1/293)-(1/(273+'Saisie Profil'!$G16+(CN$51*IF('Saisie des composants'!CO94="",CN$10,'Saisie des composants'!CO94)))))),IF(CN$4="Condensateur",CN$36*POWER((IF('Saisie des composants'!CO106="",CN$12,'Saisie des composants'!CO106)/CN$53),3)*EXP(11604*CN$52*((1/293)-(1/(273+'Saisie Profil'!$G16)))),IF(CN$4="Composants magnétiques",CN$36*EXP(11604*CN$52*((1/293)-(1/(273+IF('Saisie des composants'!CO82="",CN$9,'Saisie des composants'!CO82)+'Saisie Profil'!$G16)))),IF(CN$4="Composants piezoélectriques",CN$36*CN63,0)))))))</f>
        <v/>
      </c>
      <c r="CO148" s="102" t="str">
        <f>IF(CO$3="","",IF(OR($A148=0,'Saisie Profil'!$D16="Off"),0,IF(CO$4="Optocoupleurs",CO$36*EXP(11604*0.7*((1/293)-(1/(273+IF('Saisie des composants'!CP82="",CO$9,'Saisie des composants'!CP82)+'Saisie Profil'!$G16)))),IF(CO$4="Résistance",CO$36*EXP(11604*0.15*((1/293)-(1/(273+'Saisie Profil'!$G16+(CO$51*IF('Saisie des composants'!CP94="",CO$10,'Saisie des composants'!CP94)))))),IF(CO$4="Condensateur",CO$36*POWER((IF('Saisie des composants'!CP106="",CO$12,'Saisie des composants'!CP106)/CO$53),3)*EXP(11604*CO$52*((1/293)-(1/(273+'Saisie Profil'!$G16)))),IF(CO$4="Composants magnétiques",CO$36*EXP(11604*CO$52*((1/293)-(1/(273+IF('Saisie des composants'!CP82="",CO$9,'Saisie des composants'!CP82)+'Saisie Profil'!$G16)))),IF(CO$4="Composants piezoélectriques",CO$36*CO63,0)))))))</f>
        <v/>
      </c>
      <c r="CP148" s="102" t="str">
        <f>IF(CP$3="","",IF(OR($A148=0,'Saisie Profil'!$D16="Off"),0,IF(CP$4="Optocoupleurs",CP$36*EXP(11604*0.7*((1/293)-(1/(273+IF('Saisie des composants'!CQ82="",CP$9,'Saisie des composants'!CQ82)+'Saisie Profil'!$G16)))),IF(CP$4="Résistance",CP$36*EXP(11604*0.15*((1/293)-(1/(273+'Saisie Profil'!$G16+(CP$51*IF('Saisie des composants'!CQ94="",CP$10,'Saisie des composants'!CQ94)))))),IF(CP$4="Condensateur",CP$36*POWER((IF('Saisie des composants'!CQ106="",CP$12,'Saisie des composants'!CQ106)/CP$53),3)*EXP(11604*CP$52*((1/293)-(1/(273+'Saisie Profil'!$G16)))),IF(CP$4="Composants magnétiques",CP$36*EXP(11604*CP$52*((1/293)-(1/(273+IF('Saisie des composants'!CQ82="",CP$9,'Saisie des composants'!CQ82)+'Saisie Profil'!$G16)))),IF(CP$4="Composants piezoélectriques",CP$36*CP63,0)))))))</f>
        <v/>
      </c>
      <c r="CQ148" s="102" t="str">
        <f>IF(CQ$3="","",IF(OR($A148=0,'Saisie Profil'!$D16="Off"),0,IF(CQ$4="Optocoupleurs",CQ$36*EXP(11604*0.7*((1/293)-(1/(273+IF('Saisie des composants'!CR82="",CQ$9,'Saisie des composants'!CR82)+'Saisie Profil'!$G16)))),IF(CQ$4="Résistance",CQ$36*EXP(11604*0.15*((1/293)-(1/(273+'Saisie Profil'!$G16+(CQ$51*IF('Saisie des composants'!CR94="",CQ$10,'Saisie des composants'!CR94)))))),IF(CQ$4="Condensateur",CQ$36*POWER((IF('Saisie des composants'!CR106="",CQ$12,'Saisie des composants'!CR106)/CQ$53),3)*EXP(11604*CQ$52*((1/293)-(1/(273+'Saisie Profil'!$G16)))),IF(CQ$4="Composants magnétiques",CQ$36*EXP(11604*CQ$52*((1/293)-(1/(273+IF('Saisie des composants'!CR82="",CQ$9,'Saisie des composants'!CR82)+'Saisie Profil'!$G16)))),IF(CQ$4="Composants piezoélectriques",CQ$36*CQ63,0)))))))</f>
        <v/>
      </c>
      <c r="CR148" s="102" t="str">
        <f>IF(CR$3="","",IF(OR($A148=0,'Saisie Profil'!$D16="Off"),0,IF(CR$4="Optocoupleurs",CR$36*EXP(11604*0.7*((1/293)-(1/(273+IF('Saisie des composants'!CS82="",CR$9,'Saisie des composants'!CS82)+'Saisie Profil'!$G16)))),IF(CR$4="Résistance",CR$36*EXP(11604*0.15*((1/293)-(1/(273+'Saisie Profil'!$G16+(CR$51*IF('Saisie des composants'!CS94="",CR$10,'Saisie des composants'!CS94)))))),IF(CR$4="Condensateur",CR$36*POWER((IF('Saisie des composants'!CS106="",CR$12,'Saisie des composants'!CS106)/CR$53),3)*EXP(11604*CR$52*((1/293)-(1/(273+'Saisie Profil'!$G16)))),IF(CR$4="Composants magnétiques",CR$36*EXP(11604*CR$52*((1/293)-(1/(273+IF('Saisie des composants'!CS82="",CR$9,'Saisie des composants'!CS82)+'Saisie Profil'!$G16)))),IF(CR$4="Composants piezoélectriques",CR$36*CR63,0)))))))</f>
        <v/>
      </c>
      <c r="CS148" s="102" t="str">
        <f>IF(CS$3="","",IF(OR($A148=0,'Saisie Profil'!$D16="Off"),0,IF(CS$4="Optocoupleurs",CS$36*EXP(11604*0.7*((1/293)-(1/(273+IF('Saisie des composants'!CT82="",CS$9,'Saisie des composants'!CT82)+'Saisie Profil'!$G16)))),IF(CS$4="Résistance",CS$36*EXP(11604*0.15*((1/293)-(1/(273+'Saisie Profil'!$G16+(CS$51*IF('Saisie des composants'!CT94="",CS$10,'Saisie des composants'!CT94)))))),IF(CS$4="Condensateur",CS$36*POWER((IF('Saisie des composants'!CT106="",CS$12,'Saisie des composants'!CT106)/CS$53),3)*EXP(11604*CS$52*((1/293)-(1/(273+'Saisie Profil'!$G16)))),IF(CS$4="Composants magnétiques",CS$36*EXP(11604*CS$52*((1/293)-(1/(273+IF('Saisie des composants'!CT82="",CS$9,'Saisie des composants'!CT82)+'Saisie Profil'!$G16)))),IF(CS$4="Composants piezoélectriques",CS$36*CS63,0)))))))</f>
        <v/>
      </c>
      <c r="CT148" s="102" t="str">
        <f>IF(CT$3="","",IF(OR($A148=0,'Saisie Profil'!$D16="Off"),0,IF(CT$4="Optocoupleurs",CT$36*EXP(11604*0.7*((1/293)-(1/(273+IF('Saisie des composants'!CU82="",CT$9,'Saisie des composants'!CU82)+'Saisie Profil'!$G16)))),IF(CT$4="Résistance",CT$36*EXP(11604*0.15*((1/293)-(1/(273+'Saisie Profil'!$G16+(CT$51*IF('Saisie des composants'!CU94="",CT$10,'Saisie des composants'!CU94)))))),IF(CT$4="Condensateur",CT$36*POWER((IF('Saisie des composants'!CU106="",CT$12,'Saisie des composants'!CU106)/CT$53),3)*EXP(11604*CT$52*((1/293)-(1/(273+'Saisie Profil'!$G16)))),IF(CT$4="Composants magnétiques",CT$36*EXP(11604*CT$52*((1/293)-(1/(273+IF('Saisie des composants'!CU82="",CT$9,'Saisie des composants'!CU82)+'Saisie Profil'!$G16)))),IF(CT$4="Composants piezoélectriques",CT$36*CT63,0)))))))</f>
        <v/>
      </c>
      <c r="CU148" s="102" t="str">
        <f>IF(CU$3="","",IF(OR($A148=0,'Saisie Profil'!$D16="Off"),0,IF(CU$4="Optocoupleurs",CU$36*EXP(11604*0.7*((1/293)-(1/(273+IF('Saisie des composants'!CV82="",CU$9,'Saisie des composants'!CV82)+'Saisie Profil'!$G16)))),IF(CU$4="Résistance",CU$36*EXP(11604*0.15*((1/293)-(1/(273+'Saisie Profil'!$G16+(CU$51*IF('Saisie des composants'!CV94="",CU$10,'Saisie des composants'!CV94)))))),IF(CU$4="Condensateur",CU$36*POWER((IF('Saisie des composants'!CV106="",CU$12,'Saisie des composants'!CV106)/CU$53),3)*EXP(11604*CU$52*((1/293)-(1/(273+'Saisie Profil'!$G16)))),IF(CU$4="Composants magnétiques",CU$36*EXP(11604*CU$52*((1/293)-(1/(273+IF('Saisie des composants'!CV82="",CU$9,'Saisie des composants'!CV82)+'Saisie Profil'!$G16)))),IF(CU$4="Composants piezoélectriques",CU$36*CU63,0)))))))</f>
        <v/>
      </c>
      <c r="CV148" s="102" t="str">
        <f>IF(CV$3="","",IF(OR($A148=0,'Saisie Profil'!$D16="Off"),0,IF(CV$4="Optocoupleurs",CV$36*EXP(11604*0.7*((1/293)-(1/(273+IF('Saisie des composants'!CW82="",CV$9,'Saisie des composants'!CW82)+'Saisie Profil'!$G16)))),IF(CV$4="Résistance",CV$36*EXP(11604*0.15*((1/293)-(1/(273+'Saisie Profil'!$G16+(CV$51*IF('Saisie des composants'!CW94="",CV$10,'Saisie des composants'!CW94)))))),IF(CV$4="Condensateur",CV$36*POWER((IF('Saisie des composants'!CW106="",CV$12,'Saisie des composants'!CW106)/CV$53),3)*EXP(11604*CV$52*((1/293)-(1/(273+'Saisie Profil'!$G16)))),IF(CV$4="Composants magnétiques",CV$36*EXP(11604*CV$52*((1/293)-(1/(273+IF('Saisie des composants'!CW82="",CV$9,'Saisie des composants'!CW82)+'Saisie Profil'!$G16)))),IF(CV$4="Composants piezoélectriques",CV$36*CV63,0)))))))</f>
        <v/>
      </c>
      <c r="CW148" s="102" t="str">
        <f>IF(CW$3="","",IF(OR($A148=0,'Saisie Profil'!$D16="Off"),0,IF(CW$4="Optocoupleurs",CW$36*EXP(11604*0.7*((1/293)-(1/(273+IF('Saisie des composants'!CX82="",CW$9,'Saisie des composants'!CX82)+'Saisie Profil'!$G16)))),IF(CW$4="Résistance",CW$36*EXP(11604*0.15*((1/293)-(1/(273+'Saisie Profil'!$G16+(CW$51*IF('Saisie des composants'!CX94="",CW$10,'Saisie des composants'!CX94)))))),IF(CW$4="Condensateur",CW$36*POWER((IF('Saisie des composants'!CX106="",CW$12,'Saisie des composants'!CX106)/CW$53),3)*EXP(11604*CW$52*((1/293)-(1/(273+'Saisie Profil'!$G16)))),IF(CW$4="Composants magnétiques",CW$36*EXP(11604*CW$52*((1/293)-(1/(273+IF('Saisie des composants'!CX82="",CW$9,'Saisie des composants'!CX82)+'Saisie Profil'!$G16)))),IF(CW$4="Composants piezoélectriques",CW$36*CW63,0)))))))</f>
        <v/>
      </c>
      <c r="CX148" s="102" t="str">
        <f>IF(CX$3="","",IF(OR($A148=0,'Saisie Profil'!$D16="Off"),0,IF(CX$4="Optocoupleurs",CX$36*EXP(11604*0.7*((1/293)-(1/(273+IF('Saisie des composants'!CY82="",CX$9,'Saisie des composants'!CY82)+'Saisie Profil'!$G16)))),IF(CX$4="Résistance",CX$36*EXP(11604*0.15*((1/293)-(1/(273+'Saisie Profil'!$G16+(CX$51*IF('Saisie des composants'!CY94="",CX$10,'Saisie des composants'!CY94)))))),IF(CX$4="Condensateur",CX$36*POWER((IF('Saisie des composants'!CY106="",CX$12,'Saisie des composants'!CY106)/CX$53),3)*EXP(11604*CX$52*((1/293)-(1/(273+'Saisie Profil'!$G16)))),IF(CX$4="Composants magnétiques",CX$36*EXP(11604*CX$52*((1/293)-(1/(273+IF('Saisie des composants'!CY82="",CX$9,'Saisie des composants'!CY82)+'Saisie Profil'!$G16)))),IF(CX$4="Composants piezoélectriques",CX$36*CX63,0)))))))</f>
        <v/>
      </c>
      <c r="CY148" s="102" t="str">
        <f>IF(CY$3="","",IF(OR($A148=0,'Saisie Profil'!$D16="Off"),0,IF(CY$4="Optocoupleurs",CY$36*EXP(11604*0.7*((1/293)-(1/(273+IF('Saisie des composants'!CZ82="",CY$9,'Saisie des composants'!CZ82)+'Saisie Profil'!$G16)))),IF(CY$4="Résistance",CY$36*EXP(11604*0.15*((1/293)-(1/(273+'Saisie Profil'!$G16+(CY$51*IF('Saisie des composants'!CZ94="",CY$10,'Saisie des composants'!CZ94)))))),IF(CY$4="Condensateur",CY$36*POWER((IF('Saisie des composants'!CZ106="",CY$12,'Saisie des composants'!CZ106)/CY$53),3)*EXP(11604*CY$52*((1/293)-(1/(273+'Saisie Profil'!$G16)))),IF(CY$4="Composants magnétiques",CY$36*EXP(11604*CY$52*((1/293)-(1/(273+IF('Saisie des composants'!CZ82="",CY$9,'Saisie des composants'!CZ82)+'Saisie Profil'!$G16)))),IF(CY$4="Composants piezoélectriques",CY$36*CY63,0)))))))</f>
        <v/>
      </c>
      <c r="CZ148" s="102" t="str">
        <f>IF(CZ$3="","",IF(OR($A148=0,'Saisie Profil'!$D16="Off"),0,IF(CZ$4="Optocoupleurs",CZ$36*EXP(11604*0.7*((1/293)-(1/(273+IF('Saisie des composants'!DA82="",CZ$9,'Saisie des composants'!DA82)+'Saisie Profil'!$G16)))),IF(CZ$4="Résistance",CZ$36*EXP(11604*0.15*((1/293)-(1/(273+'Saisie Profil'!$G16+(CZ$51*IF('Saisie des composants'!DA94="",CZ$10,'Saisie des composants'!DA94)))))),IF(CZ$4="Condensateur",CZ$36*POWER((IF('Saisie des composants'!DA106="",CZ$12,'Saisie des composants'!DA106)/CZ$53),3)*EXP(11604*CZ$52*((1/293)-(1/(273+'Saisie Profil'!$G16)))),IF(CZ$4="Composants magnétiques",CZ$36*EXP(11604*CZ$52*((1/293)-(1/(273+IF('Saisie des composants'!DA82="",CZ$9,'Saisie des composants'!DA82)+'Saisie Profil'!$G16)))),IF(CZ$4="Composants piezoélectriques",CZ$36*CZ63,0)))))))</f>
        <v/>
      </c>
      <c r="DA148" s="102" t="str">
        <f>IF(DA$3="","",IF(OR($A148=0,'Saisie Profil'!$D16="Off"),0,IF(DA$4="Optocoupleurs",DA$36*EXP(11604*0.7*((1/293)-(1/(273+IF('Saisie des composants'!DB82="",DA$9,'Saisie des composants'!DB82)+'Saisie Profil'!$G16)))),IF(DA$4="Résistance",DA$36*EXP(11604*0.15*((1/293)-(1/(273+'Saisie Profil'!$G16+(DA$51*IF('Saisie des composants'!DB94="",DA$10,'Saisie des composants'!DB94)))))),IF(DA$4="Condensateur",DA$36*POWER((IF('Saisie des composants'!DB106="",DA$12,'Saisie des composants'!DB106)/DA$53),3)*EXP(11604*DA$52*((1/293)-(1/(273+'Saisie Profil'!$G16)))),IF(DA$4="Composants magnétiques",DA$36*EXP(11604*DA$52*((1/293)-(1/(273+IF('Saisie des composants'!DB82="",DA$9,'Saisie des composants'!DB82)+'Saisie Profil'!$G16)))),IF(DA$4="Composants piezoélectriques",DA$36*DA63,0)))))))</f>
        <v/>
      </c>
      <c r="DB148" s="102" t="str">
        <f>IF(DB$3="","",IF(OR($A148=0,'Saisie Profil'!$D16="Off"),0,IF(DB$4="Optocoupleurs",DB$36*EXP(11604*0.7*((1/293)-(1/(273+IF('Saisie des composants'!DC82="",DB$9,'Saisie des composants'!DC82)+'Saisie Profil'!$G16)))),IF(DB$4="Résistance",DB$36*EXP(11604*0.15*((1/293)-(1/(273+'Saisie Profil'!$G16+(DB$51*IF('Saisie des composants'!DC94="",DB$10,'Saisie des composants'!DC94)))))),IF(DB$4="Condensateur",DB$36*POWER((IF('Saisie des composants'!DC106="",DB$12,'Saisie des composants'!DC106)/DB$53),3)*EXP(11604*DB$52*((1/293)-(1/(273+'Saisie Profil'!$G16)))),IF(DB$4="Composants magnétiques",DB$36*EXP(11604*DB$52*((1/293)-(1/(273+IF('Saisie des composants'!DC82="",DB$9,'Saisie des composants'!DC82)+'Saisie Profil'!$G16)))),IF(DB$4="Composants piezoélectriques",DB$36*DB63,0)))))))</f>
        <v/>
      </c>
      <c r="DC148" s="102" t="str">
        <f>IF(DC$3="","",IF(OR($A148=0,'Saisie Profil'!$D16="Off"),0,IF(DC$4="Optocoupleurs",DC$36*EXP(11604*0.7*((1/293)-(1/(273+IF('Saisie des composants'!DD82="",DC$9,'Saisie des composants'!DD82)+'Saisie Profil'!$G16)))),IF(DC$4="Résistance",DC$36*EXP(11604*0.15*((1/293)-(1/(273+'Saisie Profil'!$G16+(DC$51*IF('Saisie des composants'!DD94="",DC$10,'Saisie des composants'!DD94)))))),IF(DC$4="Condensateur",DC$36*POWER((IF('Saisie des composants'!DD106="",DC$12,'Saisie des composants'!DD106)/DC$53),3)*EXP(11604*DC$52*((1/293)-(1/(273+'Saisie Profil'!$G16)))),IF(DC$4="Composants magnétiques",DC$36*EXP(11604*DC$52*((1/293)-(1/(273+IF('Saisie des composants'!DD82="",DC$9,'Saisie des composants'!DD82)+'Saisie Profil'!$G16)))),IF(DC$4="Composants piezoélectriques",DC$36*DC63,0)))))))</f>
        <v/>
      </c>
      <c r="DD148" s="102" t="str">
        <f>IF(DD$3="","",IF(OR($A148=0,'Saisie Profil'!$D16="Off"),0,IF(DD$4="Optocoupleurs",DD$36*EXP(11604*0.7*((1/293)-(1/(273+IF('Saisie des composants'!DE82="",DD$9,'Saisie des composants'!DE82)+'Saisie Profil'!$G16)))),IF(DD$4="Résistance",DD$36*EXP(11604*0.15*((1/293)-(1/(273+'Saisie Profil'!$G16+(DD$51*IF('Saisie des composants'!DE94="",DD$10,'Saisie des composants'!DE94)))))),IF(DD$4="Condensateur",DD$36*POWER((IF('Saisie des composants'!DE106="",DD$12,'Saisie des composants'!DE106)/DD$53),3)*EXP(11604*DD$52*((1/293)-(1/(273+'Saisie Profil'!$G16)))),IF(DD$4="Composants magnétiques",DD$36*EXP(11604*DD$52*((1/293)-(1/(273+IF('Saisie des composants'!DE82="",DD$9,'Saisie des composants'!DE82)+'Saisie Profil'!$G16)))),IF(DD$4="Composants piezoélectriques",DD$36*DD63,0)))))))</f>
        <v/>
      </c>
      <c r="DE148" s="102" t="str">
        <f>IF(DE$3="","",IF(OR($A148=0,'Saisie Profil'!$D16="Off"),0,IF(DE$4="Optocoupleurs",DE$36*EXP(11604*0.7*((1/293)-(1/(273+IF('Saisie des composants'!DF82="",DE$9,'Saisie des composants'!DF82)+'Saisie Profil'!$G16)))),IF(DE$4="Résistance",DE$36*EXP(11604*0.15*((1/293)-(1/(273+'Saisie Profil'!$G16+(DE$51*IF('Saisie des composants'!DF94="",DE$10,'Saisie des composants'!DF94)))))),IF(DE$4="Condensateur",DE$36*POWER((IF('Saisie des composants'!DF106="",DE$12,'Saisie des composants'!DF106)/DE$53),3)*EXP(11604*DE$52*((1/293)-(1/(273+'Saisie Profil'!$G16)))),IF(DE$4="Composants magnétiques",DE$36*EXP(11604*DE$52*((1/293)-(1/(273+IF('Saisie des composants'!DF82="",DE$9,'Saisie des composants'!DF82)+'Saisie Profil'!$G16)))),IF(DE$4="Composants piezoélectriques",DE$36*DE63,0)))))))</f>
        <v/>
      </c>
      <c r="DF148" s="102" t="str">
        <f>IF(DF$3="","",IF(OR($A148=0,'Saisie Profil'!$D16="Off"),0,IF(DF$4="Optocoupleurs",DF$36*EXP(11604*0.7*((1/293)-(1/(273+IF('Saisie des composants'!DG82="",DF$9,'Saisie des composants'!DG82)+'Saisie Profil'!$G16)))),IF(DF$4="Résistance",DF$36*EXP(11604*0.15*((1/293)-(1/(273+'Saisie Profil'!$G16+(DF$51*IF('Saisie des composants'!DG94="",DF$10,'Saisie des composants'!DG94)))))),IF(DF$4="Condensateur",DF$36*POWER((IF('Saisie des composants'!DG106="",DF$12,'Saisie des composants'!DG106)/DF$53),3)*EXP(11604*DF$52*((1/293)-(1/(273+'Saisie Profil'!$G16)))),IF(DF$4="Composants magnétiques",DF$36*EXP(11604*DF$52*((1/293)-(1/(273+IF('Saisie des composants'!DG82="",DF$9,'Saisie des composants'!DG82)+'Saisie Profil'!$G16)))),IF(DF$4="Composants piezoélectriques",DF$36*DF63,0)))))))</f>
        <v/>
      </c>
      <c r="DG148" s="102" t="str">
        <f>IF(DG$3="","",IF(OR($A148=0,'Saisie Profil'!$D16="Off"),0,IF(DG$4="Optocoupleurs",DG$36*EXP(11604*0.7*((1/293)-(1/(273+IF('Saisie des composants'!DH82="",DG$9,'Saisie des composants'!DH82)+'Saisie Profil'!$G16)))),IF(DG$4="Résistance",DG$36*EXP(11604*0.15*((1/293)-(1/(273+'Saisie Profil'!$G16+(DG$51*IF('Saisie des composants'!DH94="",DG$10,'Saisie des composants'!DH94)))))),IF(DG$4="Condensateur",DG$36*POWER((IF('Saisie des composants'!DH106="",DG$12,'Saisie des composants'!DH106)/DG$53),3)*EXP(11604*DG$52*((1/293)-(1/(273+'Saisie Profil'!$G16)))),IF(DG$4="Composants magnétiques",DG$36*EXP(11604*DG$52*((1/293)-(1/(273+IF('Saisie des composants'!DH82="",DG$9,'Saisie des composants'!DH82)+'Saisie Profil'!$G16)))),IF(DG$4="Composants piezoélectriques",DG$36*DG63,0)))))))</f>
        <v/>
      </c>
      <c r="DH148" s="102" t="str">
        <f>IF(DH$3="","",IF(OR($A148=0,'Saisie Profil'!$D16="Off"),0,IF(DH$4="Optocoupleurs",DH$36*EXP(11604*0.7*((1/293)-(1/(273+IF('Saisie des composants'!DI82="",DH$9,'Saisie des composants'!DI82)+'Saisie Profil'!$G16)))),IF(DH$4="Résistance",DH$36*EXP(11604*0.15*((1/293)-(1/(273+'Saisie Profil'!$G16+(DH$51*IF('Saisie des composants'!DI94="",DH$10,'Saisie des composants'!DI94)))))),IF(DH$4="Condensateur",DH$36*POWER((IF('Saisie des composants'!DI106="",DH$12,'Saisie des composants'!DI106)/DH$53),3)*EXP(11604*DH$52*((1/293)-(1/(273+'Saisie Profil'!$G16)))),IF(DH$4="Composants magnétiques",DH$36*EXP(11604*DH$52*((1/293)-(1/(273+IF('Saisie des composants'!DI82="",DH$9,'Saisie des composants'!DI82)+'Saisie Profil'!$G16)))),IF(DH$4="Composants piezoélectriques",DH$36*DH63,0)))))))</f>
        <v/>
      </c>
      <c r="DI148" s="102" t="str">
        <f>IF(DI$3="","",IF(OR($A148=0,'Saisie Profil'!$D16="Off"),0,IF(DI$4="Optocoupleurs",DI$36*EXP(11604*0.7*((1/293)-(1/(273+IF('Saisie des composants'!DJ82="",DI$9,'Saisie des composants'!DJ82)+'Saisie Profil'!$G16)))),IF(DI$4="Résistance",DI$36*EXP(11604*0.15*((1/293)-(1/(273+'Saisie Profil'!$G16+(DI$51*IF('Saisie des composants'!DJ94="",DI$10,'Saisie des composants'!DJ94)))))),IF(DI$4="Condensateur",DI$36*POWER((IF('Saisie des composants'!DJ106="",DI$12,'Saisie des composants'!DJ106)/DI$53),3)*EXP(11604*DI$52*((1/293)-(1/(273+'Saisie Profil'!$G16)))),IF(DI$4="Composants magnétiques",DI$36*EXP(11604*DI$52*((1/293)-(1/(273+IF('Saisie des composants'!DJ82="",DI$9,'Saisie des composants'!DJ82)+'Saisie Profil'!$G16)))),IF(DI$4="Composants piezoélectriques",DI$36*DI63,0)))))))</f>
        <v/>
      </c>
      <c r="DJ148" s="102" t="str">
        <f>IF(DJ$3="","",IF(OR($A148=0,'Saisie Profil'!$D16="Off"),0,IF(DJ$4="Optocoupleurs",DJ$36*EXP(11604*0.7*((1/293)-(1/(273+IF('Saisie des composants'!DK82="",DJ$9,'Saisie des composants'!DK82)+'Saisie Profil'!$G16)))),IF(DJ$4="Résistance",DJ$36*EXP(11604*0.15*((1/293)-(1/(273+'Saisie Profil'!$G16+(DJ$51*IF('Saisie des composants'!DK94="",DJ$10,'Saisie des composants'!DK94)))))),IF(DJ$4="Condensateur",DJ$36*POWER((IF('Saisie des composants'!DK106="",DJ$12,'Saisie des composants'!DK106)/DJ$53),3)*EXP(11604*DJ$52*((1/293)-(1/(273+'Saisie Profil'!$G16)))),IF(DJ$4="Composants magnétiques",DJ$36*EXP(11604*DJ$52*((1/293)-(1/(273+IF('Saisie des composants'!DK82="",DJ$9,'Saisie des composants'!DK82)+'Saisie Profil'!$G16)))),IF(DJ$4="Composants piezoélectriques",DJ$36*DJ63,0)))))))</f>
        <v/>
      </c>
      <c r="DK148" s="102" t="str">
        <f>IF(DK$3="","",IF(OR($A148=0,'Saisie Profil'!$D16="Off"),0,IF(DK$4="Optocoupleurs",DK$36*EXP(11604*0.7*((1/293)-(1/(273+IF('Saisie des composants'!DL82="",DK$9,'Saisie des composants'!DL82)+'Saisie Profil'!$G16)))),IF(DK$4="Résistance",DK$36*EXP(11604*0.15*((1/293)-(1/(273+'Saisie Profil'!$G16+(DK$51*IF('Saisie des composants'!DL94="",DK$10,'Saisie des composants'!DL94)))))),IF(DK$4="Condensateur",DK$36*POWER((IF('Saisie des composants'!DL106="",DK$12,'Saisie des composants'!DL106)/DK$53),3)*EXP(11604*DK$52*((1/293)-(1/(273+'Saisie Profil'!$G16)))),IF(DK$4="Composants magnétiques",DK$36*EXP(11604*DK$52*((1/293)-(1/(273+IF('Saisie des composants'!DL82="",DK$9,'Saisie des composants'!DL82)+'Saisie Profil'!$G16)))),IF(DK$4="Composants piezoélectriques",DK$36*DK63,0)))))))</f>
        <v/>
      </c>
      <c r="DL148" s="102" t="str">
        <f>IF(DL$3="","",IF(OR($A148=0,'Saisie Profil'!$D16="Off"),0,IF(DL$4="Optocoupleurs",DL$36*EXP(11604*0.7*((1/293)-(1/(273+IF('Saisie des composants'!DM82="",DL$9,'Saisie des composants'!DM82)+'Saisie Profil'!$G16)))),IF(DL$4="Résistance",DL$36*EXP(11604*0.15*((1/293)-(1/(273+'Saisie Profil'!$G16+(DL$51*IF('Saisie des composants'!DM94="",DL$10,'Saisie des composants'!DM94)))))),IF(DL$4="Condensateur",DL$36*POWER((IF('Saisie des composants'!DM106="",DL$12,'Saisie des composants'!DM106)/DL$53),3)*EXP(11604*DL$52*((1/293)-(1/(273+'Saisie Profil'!$G16)))),IF(DL$4="Composants magnétiques",DL$36*EXP(11604*DL$52*((1/293)-(1/(273+IF('Saisie des composants'!DM82="",DL$9,'Saisie des composants'!DM82)+'Saisie Profil'!$G16)))),IF(DL$4="Composants piezoélectriques",DL$36*DL63,0)))))))</f>
        <v/>
      </c>
      <c r="DM148" s="102" t="str">
        <f>IF(DM$3="","",IF(OR($A148=0,'Saisie Profil'!$D16="Off"),0,IF(DM$4="Optocoupleurs",DM$36*EXP(11604*0.7*((1/293)-(1/(273+IF('Saisie des composants'!DN82="",DM$9,'Saisie des composants'!DN82)+'Saisie Profil'!$G16)))),IF(DM$4="Résistance",DM$36*EXP(11604*0.15*((1/293)-(1/(273+'Saisie Profil'!$G16+(DM$51*IF('Saisie des composants'!DN94="",DM$10,'Saisie des composants'!DN94)))))),IF(DM$4="Condensateur",DM$36*POWER((IF('Saisie des composants'!DN106="",DM$12,'Saisie des composants'!DN106)/DM$53),3)*EXP(11604*DM$52*((1/293)-(1/(273+'Saisie Profil'!$G16)))),IF(DM$4="Composants magnétiques",DM$36*EXP(11604*DM$52*((1/293)-(1/(273+IF('Saisie des composants'!DN82="",DM$9,'Saisie des composants'!DN82)+'Saisie Profil'!$G16)))),IF(DM$4="Composants piezoélectriques",DM$36*DM63,0)))))))</f>
        <v/>
      </c>
      <c r="DN148" s="102" t="str">
        <f>IF(DN$3="","",IF(OR($A148=0,'Saisie Profil'!$D16="Off"),0,IF(DN$4="Optocoupleurs",DN$36*EXP(11604*0.7*((1/293)-(1/(273+IF('Saisie des composants'!DO82="",DN$9,'Saisie des composants'!DO82)+'Saisie Profil'!$G16)))),IF(DN$4="Résistance",DN$36*EXP(11604*0.15*((1/293)-(1/(273+'Saisie Profil'!$G16+(DN$51*IF('Saisie des composants'!DO94="",DN$10,'Saisie des composants'!DO94)))))),IF(DN$4="Condensateur",DN$36*POWER((IF('Saisie des composants'!DO106="",DN$12,'Saisie des composants'!DO106)/DN$53),3)*EXP(11604*DN$52*((1/293)-(1/(273+'Saisie Profil'!$G16)))),IF(DN$4="Composants magnétiques",DN$36*EXP(11604*DN$52*((1/293)-(1/(273+IF('Saisie des composants'!DO82="",DN$9,'Saisie des composants'!DO82)+'Saisie Profil'!$G16)))),IF(DN$4="Composants piezoélectriques",DN$36*DN63,0)))))))</f>
        <v/>
      </c>
      <c r="DO148" s="102" t="str">
        <f>IF(DO$3="","",IF(OR($A148=0,'Saisie Profil'!$D16="Off"),0,IF(DO$4="Optocoupleurs",DO$36*EXP(11604*0.7*((1/293)-(1/(273+IF('Saisie des composants'!DP82="",DO$9,'Saisie des composants'!DP82)+'Saisie Profil'!$G16)))),IF(DO$4="Résistance",DO$36*EXP(11604*0.15*((1/293)-(1/(273+'Saisie Profil'!$G16+(DO$51*IF('Saisie des composants'!DP94="",DO$10,'Saisie des composants'!DP94)))))),IF(DO$4="Condensateur",DO$36*POWER((IF('Saisie des composants'!DP106="",DO$12,'Saisie des composants'!DP106)/DO$53),3)*EXP(11604*DO$52*((1/293)-(1/(273+'Saisie Profil'!$G16)))),IF(DO$4="Composants magnétiques",DO$36*EXP(11604*DO$52*((1/293)-(1/(273+IF('Saisie des composants'!DP82="",DO$9,'Saisie des composants'!DP82)+'Saisie Profil'!$G16)))),IF(DO$4="Composants piezoélectriques",DO$36*DO63,0)))))))</f>
        <v/>
      </c>
      <c r="DP148" s="102" t="str">
        <f>IF(DP$3="","",IF(OR($A148=0,'Saisie Profil'!$D16="Off"),0,IF(DP$4="Optocoupleurs",DP$36*EXP(11604*0.7*((1/293)-(1/(273+IF('Saisie des composants'!DQ82="",DP$9,'Saisie des composants'!DQ82)+'Saisie Profil'!$G16)))),IF(DP$4="Résistance",DP$36*EXP(11604*0.15*((1/293)-(1/(273+'Saisie Profil'!$G16+(DP$51*IF('Saisie des composants'!DQ94="",DP$10,'Saisie des composants'!DQ94)))))),IF(DP$4="Condensateur",DP$36*POWER((IF('Saisie des composants'!DQ106="",DP$12,'Saisie des composants'!DQ106)/DP$53),3)*EXP(11604*DP$52*((1/293)-(1/(273+'Saisie Profil'!$G16)))),IF(DP$4="Composants magnétiques",DP$36*EXP(11604*DP$52*((1/293)-(1/(273+IF('Saisie des composants'!DQ82="",DP$9,'Saisie des composants'!DQ82)+'Saisie Profil'!$G16)))),IF(DP$4="Composants piezoélectriques",DP$36*DP63,0)))))))</f>
        <v/>
      </c>
      <c r="DQ148" s="102" t="str">
        <f>IF(DQ$3="","",IF(OR($A148=0,'Saisie Profil'!$D16="Off"),0,IF(DQ$4="Optocoupleurs",DQ$36*EXP(11604*0.7*((1/293)-(1/(273+IF('Saisie des composants'!DR82="",DQ$9,'Saisie des composants'!DR82)+'Saisie Profil'!$G16)))),IF(DQ$4="Résistance",DQ$36*EXP(11604*0.15*((1/293)-(1/(273+'Saisie Profil'!$G16+(DQ$51*IF('Saisie des composants'!DR94="",DQ$10,'Saisie des composants'!DR94)))))),IF(DQ$4="Condensateur",DQ$36*POWER((IF('Saisie des composants'!DR106="",DQ$12,'Saisie des composants'!DR106)/DQ$53),3)*EXP(11604*DQ$52*((1/293)-(1/(273+'Saisie Profil'!$G16)))),IF(DQ$4="Composants magnétiques",DQ$36*EXP(11604*DQ$52*((1/293)-(1/(273+IF('Saisie des composants'!DR82="",DQ$9,'Saisie des composants'!DR82)+'Saisie Profil'!$G16)))),IF(DQ$4="Composants piezoélectriques",DQ$36*DQ63,0)))))))</f>
        <v/>
      </c>
      <c r="DR148" s="102" t="str">
        <f>IF(DR$3="","",IF(OR($A148=0,'Saisie Profil'!$D16="Off"),0,IF(DR$4="Optocoupleurs",DR$36*EXP(11604*0.7*((1/293)-(1/(273+IF('Saisie des composants'!DS82="",DR$9,'Saisie des composants'!DS82)+'Saisie Profil'!$G16)))),IF(DR$4="Résistance",DR$36*EXP(11604*0.15*((1/293)-(1/(273+'Saisie Profil'!$G16+(DR$51*IF('Saisie des composants'!DS94="",DR$10,'Saisie des composants'!DS94)))))),IF(DR$4="Condensateur",DR$36*POWER((IF('Saisie des composants'!DS106="",DR$12,'Saisie des composants'!DS106)/DR$53),3)*EXP(11604*DR$52*((1/293)-(1/(273+'Saisie Profil'!$G16)))),IF(DR$4="Composants magnétiques",DR$36*EXP(11604*DR$52*((1/293)-(1/(273+IF('Saisie des composants'!DS82="",DR$9,'Saisie des composants'!DS82)+'Saisie Profil'!$G16)))),IF(DR$4="Composants piezoélectriques",DR$36*DR63,0)))))))</f>
        <v/>
      </c>
      <c r="DS148" s="102" t="str">
        <f>IF(DS$3="","",IF(OR($A148=0,'Saisie Profil'!$D16="Off"),0,IF(DS$4="Optocoupleurs",DS$36*EXP(11604*0.7*((1/293)-(1/(273+IF('Saisie des composants'!DT82="",DS$9,'Saisie des composants'!DT82)+'Saisie Profil'!$G16)))),IF(DS$4="Résistance",DS$36*EXP(11604*0.15*((1/293)-(1/(273+'Saisie Profil'!$G16+(DS$51*IF('Saisie des composants'!DT94="",DS$10,'Saisie des composants'!DT94)))))),IF(DS$4="Condensateur",DS$36*POWER((IF('Saisie des composants'!DT106="",DS$12,'Saisie des composants'!DT106)/DS$53),3)*EXP(11604*DS$52*((1/293)-(1/(273+'Saisie Profil'!$G16)))),IF(DS$4="Composants magnétiques",DS$36*EXP(11604*DS$52*((1/293)-(1/(273+IF('Saisie des composants'!DT82="",DS$9,'Saisie des composants'!DT82)+'Saisie Profil'!$G16)))),IF(DS$4="Composants piezoélectriques",DS$36*DS63,0)))))))</f>
        <v/>
      </c>
      <c r="DT148" s="102" t="str">
        <f>IF(DT$3="","",IF(OR($A148=0,'Saisie Profil'!$D16="Off"),0,IF(DT$4="Optocoupleurs",DT$36*EXP(11604*0.7*((1/293)-(1/(273+IF('Saisie des composants'!DU82="",DT$9,'Saisie des composants'!DU82)+'Saisie Profil'!$G16)))),IF(DT$4="Résistance",DT$36*EXP(11604*0.15*((1/293)-(1/(273+'Saisie Profil'!$G16+(DT$51*IF('Saisie des composants'!DU94="",DT$10,'Saisie des composants'!DU94)))))),IF(DT$4="Condensateur",DT$36*POWER((IF('Saisie des composants'!DU106="",DT$12,'Saisie des composants'!DU106)/DT$53),3)*EXP(11604*DT$52*((1/293)-(1/(273+'Saisie Profil'!$G16)))),IF(DT$4="Composants magnétiques",DT$36*EXP(11604*DT$52*((1/293)-(1/(273+IF('Saisie des composants'!DU82="",DT$9,'Saisie des composants'!DU82)+'Saisie Profil'!$G16)))),IF(DT$4="Composants piezoélectriques",DT$36*DT63,0)))))))</f>
        <v/>
      </c>
      <c r="DU148" s="102" t="str">
        <f>IF(DU$3="","",IF(OR($A148=0,'Saisie Profil'!$D16="Off"),0,IF(DU$4="Optocoupleurs",DU$36*EXP(11604*0.7*((1/293)-(1/(273+IF('Saisie des composants'!DV82="",DU$9,'Saisie des composants'!DV82)+'Saisie Profil'!$G16)))),IF(DU$4="Résistance",DU$36*EXP(11604*0.15*((1/293)-(1/(273+'Saisie Profil'!$G16+(DU$51*IF('Saisie des composants'!DV94="",DU$10,'Saisie des composants'!DV94)))))),IF(DU$4="Condensateur",DU$36*POWER((IF('Saisie des composants'!DV106="",DU$12,'Saisie des composants'!DV106)/DU$53),3)*EXP(11604*DU$52*((1/293)-(1/(273+'Saisie Profil'!$G16)))),IF(DU$4="Composants magnétiques",DU$36*EXP(11604*DU$52*((1/293)-(1/(273+IF('Saisie des composants'!DV82="",DU$9,'Saisie des composants'!DV82)+'Saisie Profil'!$G16)))),IF(DU$4="Composants piezoélectriques",DU$36*DU63,0)))))))</f>
        <v/>
      </c>
      <c r="DV148" s="102" t="str">
        <f>IF(DV$3="","",IF(OR($A148=0,'Saisie Profil'!$D16="Off"),0,IF(DV$4="Optocoupleurs",DV$36*EXP(11604*0.7*((1/293)-(1/(273+IF('Saisie des composants'!DW82="",DV$9,'Saisie des composants'!DW82)+'Saisie Profil'!$G16)))),IF(DV$4="Résistance",DV$36*EXP(11604*0.15*((1/293)-(1/(273+'Saisie Profil'!$G16+(DV$51*IF('Saisie des composants'!DW94="",DV$10,'Saisie des composants'!DW94)))))),IF(DV$4="Condensateur",DV$36*POWER((IF('Saisie des composants'!DW106="",DV$12,'Saisie des composants'!DW106)/DV$53),3)*EXP(11604*DV$52*((1/293)-(1/(273+'Saisie Profil'!$G16)))),IF(DV$4="Composants magnétiques",DV$36*EXP(11604*DV$52*((1/293)-(1/(273+IF('Saisie des composants'!DW82="",DV$9,'Saisie des composants'!DW82)+'Saisie Profil'!$G16)))),IF(DV$4="Composants piezoélectriques",DV$36*DV63,0)))))))</f>
        <v/>
      </c>
      <c r="DW148" s="102" t="str">
        <f>IF(DW$3="","",IF(OR($A148=0,'Saisie Profil'!$D16="Off"),0,IF(DW$4="Optocoupleurs",DW$36*EXP(11604*0.7*((1/293)-(1/(273+IF('Saisie des composants'!DX82="",DW$9,'Saisie des composants'!DX82)+'Saisie Profil'!$G16)))),IF(DW$4="Résistance",DW$36*EXP(11604*0.15*((1/293)-(1/(273+'Saisie Profil'!$G16+(DW$51*IF('Saisie des composants'!DX94="",DW$10,'Saisie des composants'!DX94)))))),IF(DW$4="Condensateur",DW$36*POWER((IF('Saisie des composants'!DX106="",DW$12,'Saisie des composants'!DX106)/DW$53),3)*EXP(11604*DW$52*((1/293)-(1/(273+'Saisie Profil'!$G16)))),IF(DW$4="Composants magnétiques",DW$36*EXP(11604*DW$52*((1/293)-(1/(273+IF('Saisie des composants'!DX82="",DW$9,'Saisie des composants'!DX82)+'Saisie Profil'!$G16)))),IF(DW$4="Composants piezoélectriques",DW$36*DW63,0)))))))</f>
        <v/>
      </c>
      <c r="DX148" s="102" t="str">
        <f>IF(DX$3="","",IF(OR($A148=0,'Saisie Profil'!$D16="Off"),0,IF(DX$4="Optocoupleurs",DX$36*EXP(11604*0.7*((1/293)-(1/(273+IF('Saisie des composants'!DY82="",DX$9,'Saisie des composants'!DY82)+'Saisie Profil'!$G16)))),IF(DX$4="Résistance",DX$36*EXP(11604*0.15*((1/293)-(1/(273+'Saisie Profil'!$G16+(DX$51*IF('Saisie des composants'!DY94="",DX$10,'Saisie des composants'!DY94)))))),IF(DX$4="Condensateur",DX$36*POWER((IF('Saisie des composants'!DY106="",DX$12,'Saisie des composants'!DY106)/DX$53),3)*EXP(11604*DX$52*((1/293)-(1/(273+'Saisie Profil'!$G16)))),IF(DX$4="Composants magnétiques",DX$36*EXP(11604*DX$52*((1/293)-(1/(273+IF('Saisie des composants'!DY82="",DX$9,'Saisie des composants'!DY82)+'Saisie Profil'!$G16)))),IF(DX$4="Composants piezoélectriques",DX$36*DX63,0)))))))</f>
        <v/>
      </c>
      <c r="DY148" s="102" t="str">
        <f>IF(DY$3="","",IF(OR($A148=0,'Saisie Profil'!$D16="Off"),0,IF(DY$4="Optocoupleurs",DY$36*EXP(11604*0.7*((1/293)-(1/(273+IF('Saisie des composants'!DZ82="",DY$9,'Saisie des composants'!DZ82)+'Saisie Profil'!$G16)))),IF(DY$4="Résistance",DY$36*EXP(11604*0.15*((1/293)-(1/(273+'Saisie Profil'!$G16+(DY$51*IF('Saisie des composants'!DZ94="",DY$10,'Saisie des composants'!DZ94)))))),IF(DY$4="Condensateur",DY$36*POWER((IF('Saisie des composants'!DZ106="",DY$12,'Saisie des composants'!DZ106)/DY$53),3)*EXP(11604*DY$52*((1/293)-(1/(273+'Saisie Profil'!$G16)))),IF(DY$4="Composants magnétiques",DY$36*EXP(11604*DY$52*((1/293)-(1/(273+IF('Saisie des composants'!DZ82="",DY$9,'Saisie des composants'!DZ82)+'Saisie Profil'!$G16)))),IF(DY$4="Composants piezoélectriques",DY$36*DY63,0)))))))</f>
        <v/>
      </c>
      <c r="DZ148" s="102" t="str">
        <f>IF(DZ$3="","",IF(OR($A148=0,'Saisie Profil'!$D16="Off"),0,IF(DZ$4="Optocoupleurs",DZ$36*EXP(11604*0.7*((1/293)-(1/(273+IF('Saisie des composants'!EA82="",DZ$9,'Saisie des composants'!EA82)+'Saisie Profil'!$G16)))),IF(DZ$4="Résistance",DZ$36*EXP(11604*0.15*((1/293)-(1/(273+'Saisie Profil'!$G16+(DZ$51*IF('Saisie des composants'!EA94="",DZ$10,'Saisie des composants'!EA94)))))),IF(DZ$4="Condensateur",DZ$36*POWER((IF('Saisie des composants'!EA106="",DZ$12,'Saisie des composants'!EA106)/DZ$53),3)*EXP(11604*DZ$52*((1/293)-(1/(273+'Saisie Profil'!$G16)))),IF(DZ$4="Composants magnétiques",DZ$36*EXP(11604*DZ$52*((1/293)-(1/(273+IF('Saisie des composants'!EA82="",DZ$9,'Saisie des composants'!EA82)+'Saisie Profil'!$G16)))),IF(DZ$4="Composants piezoélectriques",DZ$36*DZ63,0)))))))</f>
        <v/>
      </c>
      <c r="EA148" s="102" t="str">
        <f>IF(EA$3="","",IF(OR($A148=0,'Saisie Profil'!$D16="Off"),0,IF(EA$4="Optocoupleurs",EA$36*EXP(11604*0.7*((1/293)-(1/(273+IF('Saisie des composants'!EB82="",EA$9,'Saisie des composants'!EB82)+'Saisie Profil'!$G16)))),IF(EA$4="Résistance",EA$36*EXP(11604*0.15*((1/293)-(1/(273+'Saisie Profil'!$G16+(EA$51*IF('Saisie des composants'!EB94="",EA$10,'Saisie des composants'!EB94)))))),IF(EA$4="Condensateur",EA$36*POWER((IF('Saisie des composants'!EB106="",EA$12,'Saisie des composants'!EB106)/EA$53),3)*EXP(11604*EA$52*((1/293)-(1/(273+'Saisie Profil'!$G16)))),IF(EA$4="Composants magnétiques",EA$36*EXP(11604*EA$52*((1/293)-(1/(273+IF('Saisie des composants'!EB82="",EA$9,'Saisie des composants'!EB82)+'Saisie Profil'!$G16)))),IF(EA$4="Composants piezoélectriques",EA$36*EA63,0)))))))</f>
        <v/>
      </c>
      <c r="EB148" s="102" t="str">
        <f>IF(EB$3="","",IF(OR($A148=0,'Saisie Profil'!$D16="Off"),0,IF(EB$4="Optocoupleurs",EB$36*EXP(11604*0.7*((1/293)-(1/(273+IF('Saisie des composants'!EC82="",EB$9,'Saisie des composants'!EC82)+'Saisie Profil'!$G16)))),IF(EB$4="Résistance",EB$36*EXP(11604*0.15*((1/293)-(1/(273+'Saisie Profil'!$G16+(EB$51*IF('Saisie des composants'!EC94="",EB$10,'Saisie des composants'!EC94)))))),IF(EB$4="Condensateur",EB$36*POWER((IF('Saisie des composants'!EC106="",EB$12,'Saisie des composants'!EC106)/EB$53),3)*EXP(11604*EB$52*((1/293)-(1/(273+'Saisie Profil'!$G16)))),IF(EB$4="Composants magnétiques",EB$36*EXP(11604*EB$52*((1/293)-(1/(273+IF('Saisie des composants'!EC82="",EB$9,'Saisie des composants'!EC82)+'Saisie Profil'!$G16)))),IF(EB$4="Composants piezoélectriques",EB$36*EB63,0)))))))</f>
        <v/>
      </c>
      <c r="EC148" s="102" t="str">
        <f>IF(EC$3="","",IF(OR($A148=0,'Saisie Profil'!$D16="Off"),0,IF(EC$4="Optocoupleurs",EC$36*EXP(11604*0.7*((1/293)-(1/(273+IF('Saisie des composants'!ED82="",EC$9,'Saisie des composants'!ED82)+'Saisie Profil'!$G16)))),IF(EC$4="Résistance",EC$36*EXP(11604*0.15*((1/293)-(1/(273+'Saisie Profil'!$G16+(EC$51*IF('Saisie des composants'!ED94="",EC$10,'Saisie des composants'!ED94)))))),IF(EC$4="Condensateur",EC$36*POWER((IF('Saisie des composants'!ED106="",EC$12,'Saisie des composants'!ED106)/EC$53),3)*EXP(11604*EC$52*((1/293)-(1/(273+'Saisie Profil'!$G16)))),IF(EC$4="Composants magnétiques",EC$36*EXP(11604*EC$52*((1/293)-(1/(273+IF('Saisie des composants'!ED82="",EC$9,'Saisie des composants'!ED82)+'Saisie Profil'!$G16)))),IF(EC$4="Composants piezoélectriques",EC$36*EC63,0)))))))</f>
        <v/>
      </c>
      <c r="ED148" s="102" t="str">
        <f>IF(ED$3="","",IF(OR($A148=0,'Saisie Profil'!$D16="Off"),0,IF(ED$4="Optocoupleurs",ED$36*EXP(11604*0.7*((1/293)-(1/(273+IF('Saisie des composants'!EE82="",ED$9,'Saisie des composants'!EE82)+'Saisie Profil'!$G16)))),IF(ED$4="Résistance",ED$36*EXP(11604*0.15*((1/293)-(1/(273+'Saisie Profil'!$G16+(ED$51*IF('Saisie des composants'!EE94="",ED$10,'Saisie des composants'!EE94)))))),IF(ED$4="Condensateur",ED$36*POWER((IF('Saisie des composants'!EE106="",ED$12,'Saisie des composants'!EE106)/ED$53),3)*EXP(11604*ED$52*((1/293)-(1/(273+'Saisie Profil'!$G16)))),IF(ED$4="Composants magnétiques",ED$36*EXP(11604*ED$52*((1/293)-(1/(273+IF('Saisie des composants'!EE82="",ED$9,'Saisie des composants'!EE82)+'Saisie Profil'!$G16)))),IF(ED$4="Composants piezoélectriques",ED$36*ED63,0)))))))</f>
        <v/>
      </c>
      <c r="EE148" s="102" t="str">
        <f>IF(EE$3="","",IF(OR($A148=0,'Saisie Profil'!$D16="Off"),0,IF(EE$4="Optocoupleurs",EE$36*EXP(11604*0.7*((1/293)-(1/(273+IF('Saisie des composants'!EF82="",EE$9,'Saisie des composants'!EF82)+'Saisie Profil'!$G16)))),IF(EE$4="Résistance",EE$36*EXP(11604*0.15*((1/293)-(1/(273+'Saisie Profil'!$G16+(EE$51*IF('Saisie des composants'!EF94="",EE$10,'Saisie des composants'!EF94)))))),IF(EE$4="Condensateur",EE$36*POWER((IF('Saisie des composants'!EF106="",EE$12,'Saisie des composants'!EF106)/EE$53),3)*EXP(11604*EE$52*((1/293)-(1/(273+'Saisie Profil'!$G16)))),IF(EE$4="Composants magnétiques",EE$36*EXP(11604*EE$52*((1/293)-(1/(273+IF('Saisie des composants'!EF82="",EE$9,'Saisie des composants'!EF82)+'Saisie Profil'!$G16)))),IF(EE$4="Composants piezoélectriques",EE$36*EE63,0)))))))</f>
        <v/>
      </c>
      <c r="EF148" s="102" t="str">
        <f>IF(EF$3="","",IF(OR($A148=0,'Saisie Profil'!$D16="Off"),0,IF(EF$4="Optocoupleurs",EF$36*EXP(11604*0.7*((1/293)-(1/(273+IF('Saisie des composants'!EG82="",EF$9,'Saisie des composants'!EG82)+'Saisie Profil'!$G16)))),IF(EF$4="Résistance",EF$36*EXP(11604*0.15*((1/293)-(1/(273+'Saisie Profil'!$G16+(EF$51*IF('Saisie des composants'!EG94="",EF$10,'Saisie des composants'!EG94)))))),IF(EF$4="Condensateur",EF$36*POWER((IF('Saisie des composants'!EG106="",EF$12,'Saisie des composants'!EG106)/EF$53),3)*EXP(11604*EF$52*((1/293)-(1/(273+'Saisie Profil'!$G16)))),IF(EF$4="Composants magnétiques",EF$36*EXP(11604*EF$52*((1/293)-(1/(273+IF('Saisie des composants'!EG82="",EF$9,'Saisie des composants'!EG82)+'Saisie Profil'!$G16)))),IF(EF$4="Composants piezoélectriques",EF$36*EF63,0)))))))</f>
        <v/>
      </c>
      <c r="EG148" s="102" t="str">
        <f>IF(EG$3="","",IF(OR($A148=0,'Saisie Profil'!$D16="Off"),0,IF(EG$4="Optocoupleurs",EG$36*EXP(11604*0.7*((1/293)-(1/(273+IF('Saisie des composants'!EH82="",EG$9,'Saisie des composants'!EH82)+'Saisie Profil'!$G16)))),IF(EG$4="Résistance",EG$36*EXP(11604*0.15*((1/293)-(1/(273+'Saisie Profil'!$G16+(EG$51*IF('Saisie des composants'!EH94="",EG$10,'Saisie des composants'!EH94)))))),IF(EG$4="Condensateur",EG$36*POWER((IF('Saisie des composants'!EH106="",EG$12,'Saisie des composants'!EH106)/EG$53),3)*EXP(11604*EG$52*((1/293)-(1/(273+'Saisie Profil'!$G16)))),IF(EG$4="Composants magnétiques",EG$36*EXP(11604*EG$52*((1/293)-(1/(273+IF('Saisie des composants'!EH82="",EG$9,'Saisie des composants'!EH82)+'Saisie Profil'!$G16)))),IF(EG$4="Composants piezoélectriques",EG$36*EG63,0)))))))</f>
        <v/>
      </c>
      <c r="EH148" s="102" t="str">
        <f>IF(EH$3="","",IF(OR($A148=0,'Saisie Profil'!$D16="Off"),0,IF(EH$4="Optocoupleurs",EH$36*EXP(11604*0.7*((1/293)-(1/(273+IF('Saisie des composants'!EI82="",EH$9,'Saisie des composants'!EI82)+'Saisie Profil'!$G16)))),IF(EH$4="Résistance",EH$36*EXP(11604*0.15*((1/293)-(1/(273+'Saisie Profil'!$G16+(EH$51*IF('Saisie des composants'!EI94="",EH$10,'Saisie des composants'!EI94)))))),IF(EH$4="Condensateur",EH$36*POWER((IF('Saisie des composants'!EI106="",EH$12,'Saisie des composants'!EI106)/EH$53),3)*EXP(11604*EH$52*((1/293)-(1/(273+'Saisie Profil'!$G16)))),IF(EH$4="Composants magnétiques",EH$36*EXP(11604*EH$52*((1/293)-(1/(273+IF('Saisie des composants'!EI82="",EH$9,'Saisie des composants'!EI82)+'Saisie Profil'!$G16)))),IF(EH$4="Composants piezoélectriques",EH$36*EH63,0)))))))</f>
        <v/>
      </c>
      <c r="EI148" s="102" t="str">
        <f>IF(EI$3="","",IF(OR($A148=0,'Saisie Profil'!$D16="Off"),0,IF(EI$4="Optocoupleurs",EI$36*EXP(11604*0.7*((1/293)-(1/(273+IF('Saisie des composants'!EJ82="",EI$9,'Saisie des composants'!EJ82)+'Saisie Profil'!$G16)))),IF(EI$4="Résistance",EI$36*EXP(11604*0.15*((1/293)-(1/(273+'Saisie Profil'!$G16+(EI$51*IF('Saisie des composants'!EJ94="",EI$10,'Saisie des composants'!EJ94)))))),IF(EI$4="Condensateur",EI$36*POWER((IF('Saisie des composants'!EJ106="",EI$12,'Saisie des composants'!EJ106)/EI$53),3)*EXP(11604*EI$52*((1/293)-(1/(273+'Saisie Profil'!$G16)))),IF(EI$4="Composants magnétiques",EI$36*EXP(11604*EI$52*((1/293)-(1/(273+IF('Saisie des composants'!EJ82="",EI$9,'Saisie des composants'!EJ82)+'Saisie Profil'!$G16)))),IF(EI$4="Composants piezoélectriques",EI$36*EI63,0)))))))</f>
        <v/>
      </c>
      <c r="EJ148" s="102" t="str">
        <f>IF(EJ$3="","",IF(OR($A148=0,'Saisie Profil'!$D16="Off"),0,IF(EJ$4="Optocoupleurs",EJ$36*EXP(11604*0.7*((1/293)-(1/(273+IF('Saisie des composants'!EK82="",EJ$9,'Saisie des composants'!EK82)+'Saisie Profil'!$G16)))),IF(EJ$4="Résistance",EJ$36*EXP(11604*0.15*((1/293)-(1/(273+'Saisie Profil'!$G16+(EJ$51*IF('Saisie des composants'!EK94="",EJ$10,'Saisie des composants'!EK94)))))),IF(EJ$4="Condensateur",EJ$36*POWER((IF('Saisie des composants'!EK106="",EJ$12,'Saisie des composants'!EK106)/EJ$53),3)*EXP(11604*EJ$52*((1/293)-(1/(273+'Saisie Profil'!$G16)))),IF(EJ$4="Composants magnétiques",EJ$36*EXP(11604*EJ$52*((1/293)-(1/(273+IF('Saisie des composants'!EK82="",EJ$9,'Saisie des composants'!EK82)+'Saisie Profil'!$G16)))),IF(EJ$4="Composants piezoélectriques",EJ$36*EJ63,0)))))))</f>
        <v/>
      </c>
      <c r="EK148" s="102" t="str">
        <f>IF(EK$3="","",IF(OR($A148=0,'Saisie Profil'!$D16="Off"),0,IF(EK$4="Optocoupleurs",EK$36*EXP(11604*0.7*((1/293)-(1/(273+IF('Saisie des composants'!EL82="",EK$9,'Saisie des composants'!EL82)+'Saisie Profil'!$G16)))),IF(EK$4="Résistance",EK$36*EXP(11604*0.15*((1/293)-(1/(273+'Saisie Profil'!$G16+(EK$51*IF('Saisie des composants'!EL94="",EK$10,'Saisie des composants'!EL94)))))),IF(EK$4="Condensateur",EK$36*POWER((IF('Saisie des composants'!EL106="",EK$12,'Saisie des composants'!EL106)/EK$53),3)*EXP(11604*EK$52*((1/293)-(1/(273+'Saisie Profil'!$G16)))),IF(EK$4="Composants magnétiques",EK$36*EXP(11604*EK$52*((1/293)-(1/(273+IF('Saisie des composants'!EL82="",EK$9,'Saisie des composants'!EL82)+'Saisie Profil'!$G16)))),IF(EK$4="Composants piezoélectriques",EK$36*EK63,0)))))))</f>
        <v/>
      </c>
      <c r="EL148" s="102" t="str">
        <f>IF(EL$3="","",IF(OR($A148=0,'Saisie Profil'!$D16="Off"),0,IF(EL$4="Optocoupleurs",EL$36*EXP(11604*0.7*((1/293)-(1/(273+IF('Saisie des composants'!EM82="",EL$9,'Saisie des composants'!EM82)+'Saisie Profil'!$G16)))),IF(EL$4="Résistance",EL$36*EXP(11604*0.15*((1/293)-(1/(273+'Saisie Profil'!$G16+(EL$51*IF('Saisie des composants'!EM94="",EL$10,'Saisie des composants'!EM94)))))),IF(EL$4="Condensateur",EL$36*POWER((IF('Saisie des composants'!EM106="",EL$12,'Saisie des composants'!EM106)/EL$53),3)*EXP(11604*EL$52*((1/293)-(1/(273+'Saisie Profil'!$G16)))),IF(EL$4="Composants magnétiques",EL$36*EXP(11604*EL$52*((1/293)-(1/(273+IF('Saisie des composants'!EM82="",EL$9,'Saisie des composants'!EM82)+'Saisie Profil'!$G16)))),IF(EL$4="Composants piezoélectriques",EL$36*EL63,0)))))))</f>
        <v/>
      </c>
      <c r="EM148" s="102" t="str">
        <f>IF(EM$3="","",IF(OR($A148=0,'Saisie Profil'!$D16="Off"),0,IF(EM$4="Optocoupleurs",EM$36*EXP(11604*0.7*((1/293)-(1/(273+IF('Saisie des composants'!EN82="",EM$9,'Saisie des composants'!EN82)+'Saisie Profil'!$G16)))),IF(EM$4="Résistance",EM$36*EXP(11604*0.15*((1/293)-(1/(273+'Saisie Profil'!$G16+(EM$51*IF('Saisie des composants'!EN94="",EM$10,'Saisie des composants'!EN94)))))),IF(EM$4="Condensateur",EM$36*POWER((IF('Saisie des composants'!EN106="",EM$12,'Saisie des composants'!EN106)/EM$53),3)*EXP(11604*EM$52*((1/293)-(1/(273+'Saisie Profil'!$G16)))),IF(EM$4="Composants magnétiques",EM$36*EXP(11604*EM$52*((1/293)-(1/(273+IF('Saisie des composants'!EN82="",EM$9,'Saisie des composants'!EN82)+'Saisie Profil'!$G16)))),IF(EM$4="Composants piezoélectriques",EM$36*EM63,0)))))))</f>
        <v/>
      </c>
      <c r="EN148" s="102" t="str">
        <f>IF(EN$3="","",IF(OR($A148=0,'Saisie Profil'!$D16="Off"),0,IF(EN$4="Optocoupleurs",EN$36*EXP(11604*0.7*((1/293)-(1/(273+IF('Saisie des composants'!EO82="",EN$9,'Saisie des composants'!EO82)+'Saisie Profil'!$G16)))),IF(EN$4="Résistance",EN$36*EXP(11604*0.15*((1/293)-(1/(273+'Saisie Profil'!$G16+(EN$51*IF('Saisie des composants'!EO94="",EN$10,'Saisie des composants'!EO94)))))),IF(EN$4="Condensateur",EN$36*POWER((IF('Saisie des composants'!EO106="",EN$12,'Saisie des composants'!EO106)/EN$53),3)*EXP(11604*EN$52*((1/293)-(1/(273+'Saisie Profil'!$G16)))),IF(EN$4="Composants magnétiques",EN$36*EXP(11604*EN$52*((1/293)-(1/(273+IF('Saisie des composants'!EO82="",EN$9,'Saisie des composants'!EO82)+'Saisie Profil'!$G16)))),IF(EN$4="Composants piezoélectriques",EN$36*EN63,0)))))))</f>
        <v/>
      </c>
      <c r="EO148" s="102" t="str">
        <f>IF(EO$3="","",IF(OR($A148=0,'Saisie Profil'!$D16="Off"),0,IF(EO$4="Optocoupleurs",EO$36*EXP(11604*0.7*((1/293)-(1/(273+IF('Saisie des composants'!EP82="",EO$9,'Saisie des composants'!EP82)+'Saisie Profil'!$G16)))),IF(EO$4="Résistance",EO$36*EXP(11604*0.15*((1/293)-(1/(273+'Saisie Profil'!$G16+(EO$51*IF('Saisie des composants'!EP94="",EO$10,'Saisie des composants'!EP94)))))),IF(EO$4="Condensateur",EO$36*POWER((IF('Saisie des composants'!EP106="",EO$12,'Saisie des composants'!EP106)/EO$53),3)*EXP(11604*EO$52*((1/293)-(1/(273+'Saisie Profil'!$G16)))),IF(EO$4="Composants magnétiques",EO$36*EXP(11604*EO$52*((1/293)-(1/(273+IF('Saisie des composants'!EP82="",EO$9,'Saisie des composants'!EP82)+'Saisie Profil'!$G16)))),IF(EO$4="Composants piezoélectriques",EO$36*EO63,0)))))))</f>
        <v/>
      </c>
      <c r="EP148" s="102" t="str">
        <f>IF(EP$3="","",IF(OR($A148=0,'Saisie Profil'!$D16="Off"),0,IF(EP$4="Optocoupleurs",EP$36*EXP(11604*0.7*((1/293)-(1/(273+IF('Saisie des composants'!EQ82="",EP$9,'Saisie des composants'!EQ82)+'Saisie Profil'!$G16)))),IF(EP$4="Résistance",EP$36*EXP(11604*0.15*((1/293)-(1/(273+'Saisie Profil'!$G16+(EP$51*IF('Saisie des composants'!EQ94="",EP$10,'Saisie des composants'!EQ94)))))),IF(EP$4="Condensateur",EP$36*POWER((IF('Saisie des composants'!EQ106="",EP$12,'Saisie des composants'!EQ106)/EP$53),3)*EXP(11604*EP$52*((1/293)-(1/(273+'Saisie Profil'!$G16)))),IF(EP$4="Composants magnétiques",EP$36*EXP(11604*EP$52*((1/293)-(1/(273+IF('Saisie des composants'!EQ82="",EP$9,'Saisie des composants'!EQ82)+'Saisie Profil'!$G16)))),IF(EP$4="Composants piezoélectriques",EP$36*EP63,0)))))))</f>
        <v/>
      </c>
      <c r="EQ148" s="102" t="str">
        <f>IF(EQ$3="","",IF(OR($A148=0,'Saisie Profil'!$D16="Off"),0,IF(EQ$4="Optocoupleurs",EQ$36*EXP(11604*0.7*((1/293)-(1/(273+IF('Saisie des composants'!ER82="",EQ$9,'Saisie des composants'!ER82)+'Saisie Profil'!$G16)))),IF(EQ$4="Résistance",EQ$36*EXP(11604*0.15*((1/293)-(1/(273+'Saisie Profil'!$G16+(EQ$51*IF('Saisie des composants'!ER94="",EQ$10,'Saisie des composants'!ER94)))))),IF(EQ$4="Condensateur",EQ$36*POWER((IF('Saisie des composants'!ER106="",EQ$12,'Saisie des composants'!ER106)/EQ$53),3)*EXP(11604*EQ$52*((1/293)-(1/(273+'Saisie Profil'!$G16)))),IF(EQ$4="Composants magnétiques",EQ$36*EXP(11604*EQ$52*((1/293)-(1/(273+IF('Saisie des composants'!ER82="",EQ$9,'Saisie des composants'!ER82)+'Saisie Profil'!$G16)))),IF(EQ$4="Composants piezoélectriques",EQ$36*EQ63,0)))))))</f>
        <v/>
      </c>
      <c r="ER148" s="102" t="str">
        <f>IF(ER$3="","",IF(OR($A148=0,'Saisie Profil'!$D16="Off"),0,IF(ER$4="Optocoupleurs",ER$36*EXP(11604*0.7*((1/293)-(1/(273+IF('Saisie des composants'!ES82="",ER$9,'Saisie des composants'!ES82)+'Saisie Profil'!$G16)))),IF(ER$4="Résistance",ER$36*EXP(11604*0.15*((1/293)-(1/(273+'Saisie Profil'!$G16+(ER$51*IF('Saisie des composants'!ES94="",ER$10,'Saisie des composants'!ES94)))))),IF(ER$4="Condensateur",ER$36*POWER((IF('Saisie des composants'!ES106="",ER$12,'Saisie des composants'!ES106)/ER$53),3)*EXP(11604*ER$52*((1/293)-(1/(273+'Saisie Profil'!$G16)))),IF(ER$4="Composants magnétiques",ER$36*EXP(11604*ER$52*((1/293)-(1/(273+IF('Saisie des composants'!ES82="",ER$9,'Saisie des composants'!ES82)+'Saisie Profil'!$G16)))),IF(ER$4="Composants piezoélectriques",ER$36*ER63,0)))))))</f>
        <v/>
      </c>
      <c r="ES148" s="102" t="str">
        <f>IF(ES$3="","",IF(OR($A148=0,'Saisie Profil'!$D16="Off"),0,IF(ES$4="Optocoupleurs",ES$36*EXP(11604*0.7*((1/293)-(1/(273+IF('Saisie des composants'!ET82="",ES$9,'Saisie des composants'!ET82)+'Saisie Profil'!$G16)))),IF(ES$4="Résistance",ES$36*EXP(11604*0.15*((1/293)-(1/(273+'Saisie Profil'!$G16+(ES$51*IF('Saisie des composants'!ET94="",ES$10,'Saisie des composants'!ET94)))))),IF(ES$4="Condensateur",ES$36*POWER((IF('Saisie des composants'!ET106="",ES$12,'Saisie des composants'!ET106)/ES$53),3)*EXP(11604*ES$52*((1/293)-(1/(273+'Saisie Profil'!$G16)))),IF(ES$4="Composants magnétiques",ES$36*EXP(11604*ES$52*((1/293)-(1/(273+IF('Saisie des composants'!ET82="",ES$9,'Saisie des composants'!ET82)+'Saisie Profil'!$G16)))),IF(ES$4="Composants piezoélectriques",ES$36*ES63,0)))))))</f>
        <v/>
      </c>
      <c r="ET148" s="102" t="str">
        <f>IF(ET$3="","",IF(OR($A148=0,'Saisie Profil'!$D16="Off"),0,IF(ET$4="Optocoupleurs",ET$36*EXP(11604*0.7*((1/293)-(1/(273+IF('Saisie des composants'!EU82="",ET$9,'Saisie des composants'!EU82)+'Saisie Profil'!$G16)))),IF(ET$4="Résistance",ET$36*EXP(11604*0.15*((1/293)-(1/(273+'Saisie Profil'!$G16+(ET$51*IF('Saisie des composants'!EU94="",ET$10,'Saisie des composants'!EU94)))))),IF(ET$4="Condensateur",ET$36*POWER((IF('Saisie des composants'!EU106="",ET$12,'Saisie des composants'!EU106)/ET$53),3)*EXP(11604*ET$52*((1/293)-(1/(273+'Saisie Profil'!$G16)))),IF(ET$4="Composants magnétiques",ET$36*EXP(11604*ET$52*((1/293)-(1/(273+IF('Saisie des composants'!EU82="",ET$9,'Saisie des composants'!EU82)+'Saisie Profil'!$G16)))),IF(ET$4="Composants piezoélectriques",ET$36*ET63,0)))))))</f>
        <v/>
      </c>
      <c r="EU148" s="102" t="str">
        <f>IF(EU$3="","",IF(OR($A148=0,'Saisie Profil'!$D16="Off"),0,IF(EU$4="Optocoupleurs",EU$36*EXP(11604*0.7*((1/293)-(1/(273+IF('Saisie des composants'!EV82="",EU$9,'Saisie des composants'!EV82)+'Saisie Profil'!$G16)))),IF(EU$4="Résistance",EU$36*EXP(11604*0.15*((1/293)-(1/(273+'Saisie Profil'!$G16+(EU$51*IF('Saisie des composants'!EV94="",EU$10,'Saisie des composants'!EV94)))))),IF(EU$4="Condensateur",EU$36*POWER((IF('Saisie des composants'!EV106="",EU$12,'Saisie des composants'!EV106)/EU$53),3)*EXP(11604*EU$52*((1/293)-(1/(273+'Saisie Profil'!$G16)))),IF(EU$4="Composants magnétiques",EU$36*EXP(11604*EU$52*((1/293)-(1/(273+IF('Saisie des composants'!EV82="",EU$9,'Saisie des composants'!EV82)+'Saisie Profil'!$G16)))),IF(EU$4="Composants piezoélectriques",EU$36*EU63,0)))))))</f>
        <v/>
      </c>
      <c r="EV148" s="102" t="str">
        <f>IF(EV$3="","",IF(OR($A148=0,'Saisie Profil'!$D16="Off"),0,IF(EV$4="Optocoupleurs",EV$36*EXP(11604*0.7*((1/293)-(1/(273+IF('Saisie des composants'!EW82="",EV$9,'Saisie des composants'!EW82)+'Saisie Profil'!$G16)))),IF(EV$4="Résistance",EV$36*EXP(11604*0.15*((1/293)-(1/(273+'Saisie Profil'!$G16+(EV$51*IF('Saisie des composants'!EW94="",EV$10,'Saisie des composants'!EW94)))))),IF(EV$4="Condensateur",EV$36*POWER((IF('Saisie des composants'!EW106="",EV$12,'Saisie des composants'!EW106)/EV$53),3)*EXP(11604*EV$52*((1/293)-(1/(273+'Saisie Profil'!$G16)))),IF(EV$4="Composants magnétiques",EV$36*EXP(11604*EV$52*((1/293)-(1/(273+IF('Saisie des composants'!EW82="",EV$9,'Saisie des composants'!EW82)+'Saisie Profil'!$G16)))),IF(EV$4="Composants piezoélectriques",EV$36*EV63,0)))))))</f>
        <v/>
      </c>
      <c r="EW148" s="102" t="str">
        <f>IF(EW$3="","",IF(OR($A148=0,'Saisie Profil'!$D16="Off"),0,IF(EW$4="Optocoupleurs",EW$36*EXP(11604*0.7*((1/293)-(1/(273+IF('Saisie des composants'!EX82="",EW$9,'Saisie des composants'!EX82)+'Saisie Profil'!$G16)))),IF(EW$4="Résistance",EW$36*EXP(11604*0.15*((1/293)-(1/(273+'Saisie Profil'!$G16+(EW$51*IF('Saisie des composants'!EX94="",EW$10,'Saisie des composants'!EX94)))))),IF(EW$4="Condensateur",EW$36*POWER((IF('Saisie des composants'!EX106="",EW$12,'Saisie des composants'!EX106)/EW$53),3)*EXP(11604*EW$52*((1/293)-(1/(273+'Saisie Profil'!$G16)))),IF(EW$4="Composants magnétiques",EW$36*EXP(11604*EW$52*((1/293)-(1/(273+IF('Saisie des composants'!EX82="",EW$9,'Saisie des composants'!EX82)+'Saisie Profil'!$G16)))),IF(EW$4="Composants piezoélectriques",EW$36*EW63,0)))))))</f>
        <v/>
      </c>
      <c r="EX148" s="102" t="str">
        <f>IF(EX$3="","",IF(OR($A148=0,'Saisie Profil'!$D16="Off"),0,IF(EX$4="Optocoupleurs",EX$36*EXP(11604*0.7*((1/293)-(1/(273+IF('Saisie des composants'!EY82="",EX$9,'Saisie des composants'!EY82)+'Saisie Profil'!$G16)))),IF(EX$4="Résistance",EX$36*EXP(11604*0.15*((1/293)-(1/(273+'Saisie Profil'!$G16+(EX$51*IF('Saisie des composants'!EY94="",EX$10,'Saisie des composants'!EY94)))))),IF(EX$4="Condensateur",EX$36*POWER((IF('Saisie des composants'!EY106="",EX$12,'Saisie des composants'!EY106)/EX$53),3)*EXP(11604*EX$52*((1/293)-(1/(273+'Saisie Profil'!$G16)))),IF(EX$4="Composants magnétiques",EX$36*EXP(11604*EX$52*((1/293)-(1/(273+IF('Saisie des composants'!EY82="",EX$9,'Saisie des composants'!EY82)+'Saisie Profil'!$G16)))),IF(EX$4="Composants piezoélectriques",EX$36*EX63,0)))))))</f>
        <v/>
      </c>
      <c r="EY148" s="102" t="str">
        <f>IF(EY$3="","",IF(OR($A148=0,'Saisie Profil'!$D16="Off"),0,IF(EY$4="Optocoupleurs",EY$36*EXP(11604*0.7*((1/293)-(1/(273+IF('Saisie des composants'!EZ82="",EY$9,'Saisie des composants'!EZ82)+'Saisie Profil'!$G16)))),IF(EY$4="Résistance",EY$36*EXP(11604*0.15*((1/293)-(1/(273+'Saisie Profil'!$G16+(EY$51*IF('Saisie des composants'!EZ94="",EY$10,'Saisie des composants'!EZ94)))))),IF(EY$4="Condensateur",EY$36*POWER((IF('Saisie des composants'!EZ106="",EY$12,'Saisie des composants'!EZ106)/EY$53),3)*EXP(11604*EY$52*((1/293)-(1/(273+'Saisie Profil'!$G16)))),IF(EY$4="Composants magnétiques",EY$36*EXP(11604*EY$52*((1/293)-(1/(273+IF('Saisie des composants'!EZ82="",EY$9,'Saisie des composants'!EZ82)+'Saisie Profil'!$G16)))),IF(EY$4="Composants piezoélectriques",EY$36*EY63,0)))))))</f>
        <v/>
      </c>
      <c r="EZ148" s="102" t="str">
        <f>IF(EZ$3="","",IF(OR($A148=0,'Saisie Profil'!$D16="Off"),0,IF(EZ$4="Optocoupleurs",EZ$36*EXP(11604*0.7*((1/293)-(1/(273+IF('Saisie des composants'!FA82="",EZ$9,'Saisie des composants'!FA82)+'Saisie Profil'!$G16)))),IF(EZ$4="Résistance",EZ$36*EXP(11604*0.15*((1/293)-(1/(273+'Saisie Profil'!$G16+(EZ$51*IF('Saisie des composants'!FA94="",EZ$10,'Saisie des composants'!FA94)))))),IF(EZ$4="Condensateur",EZ$36*POWER((IF('Saisie des composants'!FA106="",EZ$12,'Saisie des composants'!FA106)/EZ$53),3)*EXP(11604*EZ$52*((1/293)-(1/(273+'Saisie Profil'!$G16)))),IF(EZ$4="Composants magnétiques",EZ$36*EXP(11604*EZ$52*((1/293)-(1/(273+IF('Saisie des composants'!FA82="",EZ$9,'Saisie des composants'!FA82)+'Saisie Profil'!$G16)))),IF(EZ$4="Composants piezoélectriques",EZ$36*EZ63,0)))))))</f>
        <v/>
      </c>
      <c r="FA148" s="102" t="str">
        <f>IF(FA$3="","",IF(OR($A148=0,'Saisie Profil'!$D16="Off"),0,IF(FA$4="Optocoupleurs",FA$36*EXP(11604*0.7*((1/293)-(1/(273+IF('Saisie des composants'!FB82="",FA$9,'Saisie des composants'!FB82)+'Saisie Profil'!$G16)))),IF(FA$4="Résistance",FA$36*EXP(11604*0.15*((1/293)-(1/(273+'Saisie Profil'!$G16+(FA$51*IF('Saisie des composants'!FB94="",FA$10,'Saisie des composants'!FB94)))))),IF(FA$4="Condensateur",FA$36*POWER((IF('Saisie des composants'!FB106="",FA$12,'Saisie des composants'!FB106)/FA$53),3)*EXP(11604*FA$52*((1/293)-(1/(273+'Saisie Profil'!$G16)))),IF(FA$4="Composants magnétiques",FA$36*EXP(11604*FA$52*((1/293)-(1/(273+IF('Saisie des composants'!FB82="",FA$9,'Saisie des composants'!FB82)+'Saisie Profil'!$G16)))),IF(FA$4="Composants piezoélectriques",FA$36*FA63,0)))))))</f>
        <v/>
      </c>
      <c r="FB148" s="102" t="str">
        <f>IF(FB$3="","",IF(OR($A148=0,'Saisie Profil'!$D16="Off"),0,IF(FB$4="Optocoupleurs",FB$36*EXP(11604*0.7*((1/293)-(1/(273+IF('Saisie des composants'!FC82="",FB$9,'Saisie des composants'!FC82)+'Saisie Profil'!$G16)))),IF(FB$4="Résistance",FB$36*EXP(11604*0.15*((1/293)-(1/(273+'Saisie Profil'!$G16+(FB$51*IF('Saisie des composants'!FC94="",FB$10,'Saisie des composants'!FC94)))))),IF(FB$4="Condensateur",FB$36*POWER((IF('Saisie des composants'!FC106="",FB$12,'Saisie des composants'!FC106)/FB$53),3)*EXP(11604*FB$52*((1/293)-(1/(273+'Saisie Profil'!$G16)))),IF(FB$4="Composants magnétiques",FB$36*EXP(11604*FB$52*((1/293)-(1/(273+IF('Saisie des composants'!FC82="",FB$9,'Saisie des composants'!FC82)+'Saisie Profil'!$G16)))),IF(FB$4="Composants piezoélectriques",FB$36*FB63,0)))))))</f>
        <v/>
      </c>
      <c r="FC148" s="102" t="str">
        <f>IF(FC$3="","",IF(OR($A148=0,'Saisie Profil'!$D16="Off"),0,IF(FC$4="Optocoupleurs",FC$36*EXP(11604*0.7*((1/293)-(1/(273+IF('Saisie des composants'!FD82="",FC$9,'Saisie des composants'!FD82)+'Saisie Profil'!$G16)))),IF(FC$4="Résistance",FC$36*EXP(11604*0.15*((1/293)-(1/(273+'Saisie Profil'!$G16+(FC$51*IF('Saisie des composants'!FD94="",FC$10,'Saisie des composants'!FD94)))))),IF(FC$4="Condensateur",FC$36*POWER((IF('Saisie des composants'!FD106="",FC$12,'Saisie des composants'!FD106)/FC$53),3)*EXP(11604*FC$52*((1/293)-(1/(273+'Saisie Profil'!$G16)))),IF(FC$4="Composants magnétiques",FC$36*EXP(11604*FC$52*((1/293)-(1/(273+IF('Saisie des composants'!FD82="",FC$9,'Saisie des composants'!FD82)+'Saisie Profil'!$G16)))),IF(FC$4="Composants piezoélectriques",FC$36*FC63,0)))))))</f>
        <v/>
      </c>
      <c r="FD148" s="102" t="str">
        <f>IF(FD$3="","",IF(OR($A148=0,'Saisie Profil'!$D16="Off"),0,IF(FD$4="Optocoupleurs",FD$36*EXP(11604*0.7*((1/293)-(1/(273+IF('Saisie des composants'!FE82="",FD$9,'Saisie des composants'!FE82)+'Saisie Profil'!$G16)))),IF(FD$4="Résistance",FD$36*EXP(11604*0.15*((1/293)-(1/(273+'Saisie Profil'!$G16+(FD$51*IF('Saisie des composants'!FE94="",FD$10,'Saisie des composants'!FE94)))))),IF(FD$4="Condensateur",FD$36*POWER((IF('Saisie des composants'!FE106="",FD$12,'Saisie des composants'!FE106)/FD$53),3)*EXP(11604*FD$52*((1/293)-(1/(273+'Saisie Profil'!$G16)))),IF(FD$4="Composants magnétiques",FD$36*EXP(11604*FD$52*((1/293)-(1/(273+IF('Saisie des composants'!FE82="",FD$9,'Saisie des composants'!FE82)+'Saisie Profil'!$G16)))),IF(FD$4="Composants piezoélectriques",FD$36*FD63,0)))))))</f>
        <v/>
      </c>
      <c r="FE148" s="102" t="str">
        <f>IF(FE$3="","",IF(OR($A148=0,'Saisie Profil'!$D16="Off"),0,IF(FE$4="Optocoupleurs",FE$36*EXP(11604*0.7*((1/293)-(1/(273+IF('Saisie des composants'!FF82="",FE$9,'Saisie des composants'!FF82)+'Saisie Profil'!$G16)))),IF(FE$4="Résistance",FE$36*EXP(11604*0.15*((1/293)-(1/(273+'Saisie Profil'!$G16+(FE$51*IF('Saisie des composants'!FF94="",FE$10,'Saisie des composants'!FF94)))))),IF(FE$4="Condensateur",FE$36*POWER((IF('Saisie des composants'!FF106="",FE$12,'Saisie des composants'!FF106)/FE$53),3)*EXP(11604*FE$52*((1/293)-(1/(273+'Saisie Profil'!$G16)))),IF(FE$4="Composants magnétiques",FE$36*EXP(11604*FE$52*((1/293)-(1/(273+IF('Saisie des composants'!FF82="",FE$9,'Saisie des composants'!FF82)+'Saisie Profil'!$G16)))),IF(FE$4="Composants piezoélectriques",FE$36*FE63,0)))))))</f>
        <v/>
      </c>
      <c r="FF148" s="102" t="str">
        <f>IF(FF$3="","",IF(OR($A148=0,'Saisie Profil'!$D16="Off"),0,IF(FF$4="Optocoupleurs",FF$36*EXP(11604*0.7*((1/293)-(1/(273+IF('Saisie des composants'!FG82="",FF$9,'Saisie des composants'!FG82)+'Saisie Profil'!$G16)))),IF(FF$4="Résistance",FF$36*EXP(11604*0.15*((1/293)-(1/(273+'Saisie Profil'!$G16+(FF$51*IF('Saisie des composants'!FG94="",FF$10,'Saisie des composants'!FG94)))))),IF(FF$4="Condensateur",FF$36*POWER((IF('Saisie des composants'!FG106="",FF$12,'Saisie des composants'!FG106)/FF$53),3)*EXP(11604*FF$52*((1/293)-(1/(273+'Saisie Profil'!$G16)))),IF(FF$4="Composants magnétiques",FF$36*EXP(11604*FF$52*((1/293)-(1/(273+IF('Saisie des composants'!FG82="",FF$9,'Saisie des composants'!FG82)+'Saisie Profil'!$G16)))),IF(FF$4="Composants piezoélectriques",FF$36*FF63,0)))))))</f>
        <v/>
      </c>
      <c r="FG148" s="102" t="str">
        <f>IF(FG$3="","",IF(OR($A148=0,'Saisie Profil'!$D16="Off"),0,IF(FG$4="Optocoupleurs",FG$36*EXP(11604*0.7*((1/293)-(1/(273+IF('Saisie des composants'!FH82="",FG$9,'Saisie des composants'!FH82)+'Saisie Profil'!$G16)))),IF(FG$4="Résistance",FG$36*EXP(11604*0.15*((1/293)-(1/(273+'Saisie Profil'!$G16+(FG$51*IF('Saisie des composants'!FH94="",FG$10,'Saisie des composants'!FH94)))))),IF(FG$4="Condensateur",FG$36*POWER((IF('Saisie des composants'!FH106="",FG$12,'Saisie des composants'!FH106)/FG$53),3)*EXP(11604*FG$52*((1/293)-(1/(273+'Saisie Profil'!$G16)))),IF(FG$4="Composants magnétiques",FG$36*EXP(11604*FG$52*((1/293)-(1/(273+IF('Saisie des composants'!FH82="",FG$9,'Saisie des composants'!FH82)+'Saisie Profil'!$G16)))),IF(FG$4="Composants piezoélectriques",FG$36*FG63,0)))))))</f>
        <v/>
      </c>
      <c r="FH148" s="102" t="str">
        <f>IF(FH$3="","",IF(OR($A148=0,'Saisie Profil'!$D16="Off"),0,IF(FH$4="Optocoupleurs",FH$36*EXP(11604*0.7*((1/293)-(1/(273+IF('Saisie des composants'!FI82="",FH$9,'Saisie des composants'!FI82)+'Saisie Profil'!$G16)))),IF(FH$4="Résistance",FH$36*EXP(11604*0.15*((1/293)-(1/(273+'Saisie Profil'!$G16+(FH$51*IF('Saisie des composants'!FI94="",FH$10,'Saisie des composants'!FI94)))))),IF(FH$4="Condensateur",FH$36*POWER((IF('Saisie des composants'!FI106="",FH$12,'Saisie des composants'!FI106)/FH$53),3)*EXP(11604*FH$52*((1/293)-(1/(273+'Saisie Profil'!$G16)))),IF(FH$4="Composants magnétiques",FH$36*EXP(11604*FH$52*((1/293)-(1/(273+IF('Saisie des composants'!FI82="",FH$9,'Saisie des composants'!FI82)+'Saisie Profil'!$G16)))),IF(FH$4="Composants piezoélectriques",FH$36*FH63,0)))))))</f>
        <v/>
      </c>
      <c r="FI148" s="102" t="str">
        <f>IF(FI$3="","",IF(OR($A148=0,'Saisie Profil'!$D16="Off"),0,IF(FI$4="Optocoupleurs",FI$36*EXP(11604*0.7*((1/293)-(1/(273+IF('Saisie des composants'!FJ82="",FI$9,'Saisie des composants'!FJ82)+'Saisie Profil'!$G16)))),IF(FI$4="Résistance",FI$36*EXP(11604*0.15*((1/293)-(1/(273+'Saisie Profil'!$G16+(FI$51*IF('Saisie des composants'!FJ94="",FI$10,'Saisie des composants'!FJ94)))))),IF(FI$4="Condensateur",FI$36*POWER((IF('Saisie des composants'!FJ106="",FI$12,'Saisie des composants'!FJ106)/FI$53),3)*EXP(11604*FI$52*((1/293)-(1/(273+'Saisie Profil'!$G16)))),IF(FI$4="Composants magnétiques",FI$36*EXP(11604*FI$52*((1/293)-(1/(273+IF('Saisie des composants'!FJ82="",FI$9,'Saisie des composants'!FJ82)+'Saisie Profil'!$G16)))),IF(FI$4="Composants piezoélectriques",FI$36*FI63,0)))))))</f>
        <v/>
      </c>
      <c r="FJ148" s="102" t="str">
        <f>IF(FJ$3="","",IF(OR($A148=0,'Saisie Profil'!$D16="Off"),0,IF(FJ$4="Optocoupleurs",FJ$36*EXP(11604*0.7*((1/293)-(1/(273+IF('Saisie des composants'!FK82="",FJ$9,'Saisie des composants'!FK82)+'Saisie Profil'!$G16)))),IF(FJ$4="Résistance",FJ$36*EXP(11604*0.15*((1/293)-(1/(273+'Saisie Profil'!$G16+(FJ$51*IF('Saisie des composants'!FK94="",FJ$10,'Saisie des composants'!FK94)))))),IF(FJ$4="Condensateur",FJ$36*POWER((IF('Saisie des composants'!FK106="",FJ$12,'Saisie des composants'!FK106)/FJ$53),3)*EXP(11604*FJ$52*((1/293)-(1/(273+'Saisie Profil'!$G16)))),IF(FJ$4="Composants magnétiques",FJ$36*EXP(11604*FJ$52*((1/293)-(1/(273+IF('Saisie des composants'!FK82="",FJ$9,'Saisie des composants'!FK82)+'Saisie Profil'!$G16)))),IF(FJ$4="Composants piezoélectriques",FJ$36*FJ63,0)))))))</f>
        <v/>
      </c>
      <c r="FK148" s="102" t="str">
        <f>IF(FK$3="","",IF(OR($A148=0,'Saisie Profil'!$D16="Off"),0,IF(FK$4="Optocoupleurs",FK$36*EXP(11604*0.7*((1/293)-(1/(273+IF('Saisie des composants'!FL82="",FK$9,'Saisie des composants'!FL82)+'Saisie Profil'!$G16)))),IF(FK$4="Résistance",FK$36*EXP(11604*0.15*((1/293)-(1/(273+'Saisie Profil'!$G16+(FK$51*IF('Saisie des composants'!FL94="",FK$10,'Saisie des composants'!FL94)))))),IF(FK$4="Condensateur",FK$36*POWER((IF('Saisie des composants'!FL106="",FK$12,'Saisie des composants'!FL106)/FK$53),3)*EXP(11604*FK$52*((1/293)-(1/(273+'Saisie Profil'!$G16)))),IF(FK$4="Composants magnétiques",FK$36*EXP(11604*FK$52*((1/293)-(1/(273+IF('Saisie des composants'!FL82="",FK$9,'Saisie des composants'!FL82)+'Saisie Profil'!$G16)))),IF(FK$4="Composants piezoélectriques",FK$36*FK63,0)))))))</f>
        <v/>
      </c>
      <c r="FL148" s="102" t="str">
        <f>IF(FL$3="","",IF(OR($A148=0,'Saisie Profil'!$D16="Off"),0,IF(FL$4="Optocoupleurs",FL$36*EXP(11604*0.7*((1/293)-(1/(273+IF('Saisie des composants'!FM82="",FL$9,'Saisie des composants'!FM82)+'Saisie Profil'!$G16)))),IF(FL$4="Résistance",FL$36*EXP(11604*0.15*((1/293)-(1/(273+'Saisie Profil'!$G16+(FL$51*IF('Saisie des composants'!FM94="",FL$10,'Saisie des composants'!FM94)))))),IF(FL$4="Condensateur",FL$36*POWER((IF('Saisie des composants'!FM106="",FL$12,'Saisie des composants'!FM106)/FL$53),3)*EXP(11604*FL$52*((1/293)-(1/(273+'Saisie Profil'!$G16)))),IF(FL$4="Composants magnétiques",FL$36*EXP(11604*FL$52*((1/293)-(1/(273+IF('Saisie des composants'!FM82="",FL$9,'Saisie des composants'!FM82)+'Saisie Profil'!$G16)))),IF(FL$4="Composants piezoélectriques",FL$36*FL63,0)))))))</f>
        <v/>
      </c>
      <c r="FM148" s="102" t="str">
        <f>IF(FM$3="","",IF(OR($A148=0,'Saisie Profil'!$D16="Off"),0,IF(FM$4="Optocoupleurs",FM$36*EXP(11604*0.7*((1/293)-(1/(273+IF('Saisie des composants'!FN82="",FM$9,'Saisie des composants'!FN82)+'Saisie Profil'!$G16)))),IF(FM$4="Résistance",FM$36*EXP(11604*0.15*((1/293)-(1/(273+'Saisie Profil'!$G16+(FM$51*IF('Saisie des composants'!FN94="",FM$10,'Saisie des composants'!FN94)))))),IF(FM$4="Condensateur",FM$36*POWER((IF('Saisie des composants'!FN106="",FM$12,'Saisie des composants'!FN106)/FM$53),3)*EXP(11604*FM$52*((1/293)-(1/(273+'Saisie Profil'!$G16)))),IF(FM$4="Composants magnétiques",FM$36*EXP(11604*FM$52*((1/293)-(1/(273+IF('Saisie des composants'!FN82="",FM$9,'Saisie des composants'!FN82)+'Saisie Profil'!$G16)))),IF(FM$4="Composants piezoélectriques",FM$36*FM63,0)))))))</f>
        <v/>
      </c>
      <c r="FN148" s="102" t="str">
        <f>IF(FN$3="","",IF(OR($A148=0,'Saisie Profil'!$D16="Off"),0,IF(FN$4="Optocoupleurs",FN$36*EXP(11604*0.7*((1/293)-(1/(273+IF('Saisie des composants'!FO82="",FN$9,'Saisie des composants'!FO82)+'Saisie Profil'!$G16)))),IF(FN$4="Résistance",FN$36*EXP(11604*0.15*((1/293)-(1/(273+'Saisie Profil'!$G16+(FN$51*IF('Saisie des composants'!FO94="",FN$10,'Saisie des composants'!FO94)))))),IF(FN$4="Condensateur",FN$36*POWER((IF('Saisie des composants'!FO106="",FN$12,'Saisie des composants'!FO106)/FN$53),3)*EXP(11604*FN$52*((1/293)-(1/(273+'Saisie Profil'!$G16)))),IF(FN$4="Composants magnétiques",FN$36*EXP(11604*FN$52*((1/293)-(1/(273+IF('Saisie des composants'!FO82="",FN$9,'Saisie des composants'!FO82)+'Saisie Profil'!$G16)))),IF(FN$4="Composants piezoélectriques",FN$36*FN63,0)))))))</f>
        <v/>
      </c>
      <c r="FO148" s="102" t="str">
        <f>IF(FO$3="","",IF(OR($A148=0,'Saisie Profil'!$D16="Off"),0,IF(FO$4="Optocoupleurs",FO$36*EXP(11604*0.7*((1/293)-(1/(273+IF('Saisie des composants'!FP82="",FO$9,'Saisie des composants'!FP82)+'Saisie Profil'!$G16)))),IF(FO$4="Résistance",FO$36*EXP(11604*0.15*((1/293)-(1/(273+'Saisie Profil'!$G16+(FO$51*IF('Saisie des composants'!FP94="",FO$10,'Saisie des composants'!FP94)))))),IF(FO$4="Condensateur",FO$36*POWER((IF('Saisie des composants'!FP106="",FO$12,'Saisie des composants'!FP106)/FO$53),3)*EXP(11604*FO$52*((1/293)-(1/(273+'Saisie Profil'!$G16)))),IF(FO$4="Composants magnétiques",FO$36*EXP(11604*FO$52*((1/293)-(1/(273+IF('Saisie des composants'!FP82="",FO$9,'Saisie des composants'!FP82)+'Saisie Profil'!$G16)))),IF(FO$4="Composants piezoélectriques",FO$36*FO63,0)))))))</f>
        <v/>
      </c>
      <c r="FP148" s="102" t="str">
        <f>IF(FP$3="","",IF(OR($A148=0,'Saisie Profil'!$D16="Off"),0,IF(FP$4="Optocoupleurs",FP$36*EXP(11604*0.7*((1/293)-(1/(273+IF('Saisie des composants'!FQ82="",FP$9,'Saisie des composants'!FQ82)+'Saisie Profil'!$G16)))),IF(FP$4="Résistance",FP$36*EXP(11604*0.15*((1/293)-(1/(273+'Saisie Profil'!$G16+(FP$51*IF('Saisie des composants'!FQ94="",FP$10,'Saisie des composants'!FQ94)))))),IF(FP$4="Condensateur",FP$36*POWER((IF('Saisie des composants'!FQ106="",FP$12,'Saisie des composants'!FQ106)/FP$53),3)*EXP(11604*FP$52*((1/293)-(1/(273+'Saisie Profil'!$G16)))),IF(FP$4="Composants magnétiques",FP$36*EXP(11604*FP$52*((1/293)-(1/(273+IF('Saisie des composants'!FQ82="",FP$9,'Saisie des composants'!FQ82)+'Saisie Profil'!$G16)))),IF(FP$4="Composants piezoélectriques",FP$36*FP63,0)))))))</f>
        <v/>
      </c>
      <c r="FQ148" s="102" t="str">
        <f>IF(FQ$3="","",IF(OR($A148=0,'Saisie Profil'!$D16="Off"),0,IF(FQ$4="Optocoupleurs",FQ$36*EXP(11604*0.7*((1/293)-(1/(273+IF('Saisie des composants'!FR82="",FQ$9,'Saisie des composants'!FR82)+'Saisie Profil'!$G16)))),IF(FQ$4="Résistance",FQ$36*EXP(11604*0.15*((1/293)-(1/(273+'Saisie Profil'!$G16+(FQ$51*IF('Saisie des composants'!FR94="",FQ$10,'Saisie des composants'!FR94)))))),IF(FQ$4="Condensateur",FQ$36*POWER((IF('Saisie des composants'!FR106="",FQ$12,'Saisie des composants'!FR106)/FQ$53),3)*EXP(11604*FQ$52*((1/293)-(1/(273+'Saisie Profil'!$G16)))),IF(FQ$4="Composants magnétiques",FQ$36*EXP(11604*FQ$52*((1/293)-(1/(273+IF('Saisie des composants'!FR82="",FQ$9,'Saisie des composants'!FR82)+'Saisie Profil'!$G16)))),IF(FQ$4="Composants piezoélectriques",FQ$36*FQ63,0)))))))</f>
        <v/>
      </c>
      <c r="FR148" s="102" t="str">
        <f>IF(FR$3="","",IF(OR($A148=0,'Saisie Profil'!$D16="Off"),0,IF(FR$4="Optocoupleurs",FR$36*EXP(11604*0.7*((1/293)-(1/(273+IF('Saisie des composants'!FS82="",FR$9,'Saisie des composants'!FS82)+'Saisie Profil'!$G16)))),IF(FR$4="Résistance",FR$36*EXP(11604*0.15*((1/293)-(1/(273+'Saisie Profil'!$G16+(FR$51*IF('Saisie des composants'!FS94="",FR$10,'Saisie des composants'!FS94)))))),IF(FR$4="Condensateur",FR$36*POWER((IF('Saisie des composants'!FS106="",FR$12,'Saisie des composants'!FS106)/FR$53),3)*EXP(11604*FR$52*((1/293)-(1/(273+'Saisie Profil'!$G16)))),IF(FR$4="Composants magnétiques",FR$36*EXP(11604*FR$52*((1/293)-(1/(273+IF('Saisie des composants'!FS82="",FR$9,'Saisie des composants'!FS82)+'Saisie Profil'!$G16)))),IF(FR$4="Composants piezoélectriques",FR$36*FR63,0)))))))</f>
        <v/>
      </c>
      <c r="FS148" s="102" t="str">
        <f>IF(FS$3="","",IF(OR($A148=0,'Saisie Profil'!$D16="Off"),0,IF(FS$4="Optocoupleurs",FS$36*EXP(11604*0.7*((1/293)-(1/(273+IF('Saisie des composants'!FT82="",FS$9,'Saisie des composants'!FT82)+'Saisie Profil'!$G16)))),IF(FS$4="Résistance",FS$36*EXP(11604*0.15*((1/293)-(1/(273+'Saisie Profil'!$G16+(FS$51*IF('Saisie des composants'!FT94="",FS$10,'Saisie des composants'!FT94)))))),IF(FS$4="Condensateur",FS$36*POWER((IF('Saisie des composants'!FT106="",FS$12,'Saisie des composants'!FT106)/FS$53),3)*EXP(11604*FS$52*((1/293)-(1/(273+'Saisie Profil'!$G16)))),IF(FS$4="Composants magnétiques",FS$36*EXP(11604*FS$52*((1/293)-(1/(273+IF('Saisie des composants'!FT82="",FS$9,'Saisie des composants'!FT82)+'Saisie Profil'!$G16)))),IF(FS$4="Composants piezoélectriques",FS$36*FS63,0)))))))</f>
        <v/>
      </c>
      <c r="FT148" s="102" t="str">
        <f>IF(FT$3="","",IF(OR($A148=0,'Saisie Profil'!$D16="Off"),0,IF(FT$4="Optocoupleurs",FT$36*EXP(11604*0.7*((1/293)-(1/(273+IF('Saisie des composants'!FU82="",FT$9,'Saisie des composants'!FU82)+'Saisie Profil'!$G16)))),IF(FT$4="Résistance",FT$36*EXP(11604*0.15*((1/293)-(1/(273+'Saisie Profil'!$G16+(FT$51*IF('Saisie des composants'!FU94="",FT$10,'Saisie des composants'!FU94)))))),IF(FT$4="Condensateur",FT$36*POWER((IF('Saisie des composants'!FU106="",FT$12,'Saisie des composants'!FU106)/FT$53),3)*EXP(11604*FT$52*((1/293)-(1/(273+'Saisie Profil'!$G16)))),IF(FT$4="Composants magnétiques",FT$36*EXP(11604*FT$52*((1/293)-(1/(273+IF('Saisie des composants'!FU82="",FT$9,'Saisie des composants'!FU82)+'Saisie Profil'!$G16)))),IF(FT$4="Composants piezoélectriques",FT$36*FT63,0)))))))</f>
        <v/>
      </c>
      <c r="FU148" s="102" t="str">
        <f>IF(FU$3="","",IF(OR($A148=0,'Saisie Profil'!$D16="Off"),0,IF(FU$4="Optocoupleurs",FU$36*EXP(11604*0.7*((1/293)-(1/(273+IF('Saisie des composants'!FV82="",FU$9,'Saisie des composants'!FV82)+'Saisie Profil'!$G16)))),IF(FU$4="Résistance",FU$36*EXP(11604*0.15*((1/293)-(1/(273+'Saisie Profil'!$G16+(FU$51*IF('Saisie des composants'!FV94="",FU$10,'Saisie des composants'!FV94)))))),IF(FU$4="Condensateur",FU$36*POWER((IF('Saisie des composants'!FV106="",FU$12,'Saisie des composants'!FV106)/FU$53),3)*EXP(11604*FU$52*((1/293)-(1/(273+'Saisie Profil'!$G16)))),IF(FU$4="Composants magnétiques",FU$36*EXP(11604*FU$52*((1/293)-(1/(273+IF('Saisie des composants'!FV82="",FU$9,'Saisie des composants'!FV82)+'Saisie Profil'!$G16)))),IF(FU$4="Composants piezoélectriques",FU$36*FU63,0)))))))</f>
        <v/>
      </c>
      <c r="FV148" s="102" t="str">
        <f>IF(FV$3="","",IF(OR($A148=0,'Saisie Profil'!$D16="Off"),0,IF(FV$4="Optocoupleurs",FV$36*EXP(11604*0.7*((1/293)-(1/(273+IF('Saisie des composants'!FW82="",FV$9,'Saisie des composants'!FW82)+'Saisie Profil'!$G16)))),IF(FV$4="Résistance",FV$36*EXP(11604*0.15*((1/293)-(1/(273+'Saisie Profil'!$G16+(FV$51*IF('Saisie des composants'!FW94="",FV$10,'Saisie des composants'!FW94)))))),IF(FV$4="Condensateur",FV$36*POWER((IF('Saisie des composants'!FW106="",FV$12,'Saisie des composants'!FW106)/FV$53),3)*EXP(11604*FV$52*((1/293)-(1/(273+'Saisie Profil'!$G16)))),IF(FV$4="Composants magnétiques",FV$36*EXP(11604*FV$52*((1/293)-(1/(273+IF('Saisie des composants'!FW82="",FV$9,'Saisie des composants'!FW82)+'Saisie Profil'!$G16)))),IF(FV$4="Composants piezoélectriques",FV$36*FV63,0)))))))</f>
        <v/>
      </c>
      <c r="FW148" s="102" t="str">
        <f>IF(FW$3="","",IF(OR($A148=0,'Saisie Profil'!$D16="Off"),0,IF(FW$4="Optocoupleurs",FW$36*EXP(11604*0.7*((1/293)-(1/(273+IF('Saisie des composants'!FX82="",FW$9,'Saisie des composants'!FX82)+'Saisie Profil'!$G16)))),IF(FW$4="Résistance",FW$36*EXP(11604*0.15*((1/293)-(1/(273+'Saisie Profil'!$G16+(FW$51*IF('Saisie des composants'!FX94="",FW$10,'Saisie des composants'!FX94)))))),IF(FW$4="Condensateur",FW$36*POWER((IF('Saisie des composants'!FX106="",FW$12,'Saisie des composants'!FX106)/FW$53),3)*EXP(11604*FW$52*((1/293)-(1/(273+'Saisie Profil'!$G16)))),IF(FW$4="Composants magnétiques",FW$36*EXP(11604*FW$52*((1/293)-(1/(273+IF('Saisie des composants'!FX82="",FW$9,'Saisie des composants'!FX82)+'Saisie Profil'!$G16)))),IF(FW$4="Composants piezoélectriques",FW$36*FW63,0)))))))</f>
        <v/>
      </c>
      <c r="FX148" s="102" t="str">
        <f>IF(FX$3="","",IF(OR($A148=0,'Saisie Profil'!$D16="Off"),0,IF(FX$4="Optocoupleurs",FX$36*EXP(11604*0.7*((1/293)-(1/(273+IF('Saisie des composants'!FY82="",FX$9,'Saisie des composants'!FY82)+'Saisie Profil'!$G16)))),IF(FX$4="Résistance",FX$36*EXP(11604*0.15*((1/293)-(1/(273+'Saisie Profil'!$G16+(FX$51*IF('Saisie des composants'!FY94="",FX$10,'Saisie des composants'!FY94)))))),IF(FX$4="Condensateur",FX$36*POWER((IF('Saisie des composants'!FY106="",FX$12,'Saisie des composants'!FY106)/FX$53),3)*EXP(11604*FX$52*((1/293)-(1/(273+'Saisie Profil'!$G16)))),IF(FX$4="Composants magnétiques",FX$36*EXP(11604*FX$52*((1/293)-(1/(273+IF('Saisie des composants'!FY82="",FX$9,'Saisie des composants'!FY82)+'Saisie Profil'!$G16)))),IF(FX$4="Composants piezoélectriques",FX$36*FX63,0)))))))</f>
        <v/>
      </c>
      <c r="FY148" s="102" t="str">
        <f>IF(FY$3="","",IF(OR($A148=0,'Saisie Profil'!$D16="Off"),0,IF(FY$4="Optocoupleurs",FY$36*EXP(11604*0.7*((1/293)-(1/(273+IF('Saisie des composants'!FZ82="",FY$9,'Saisie des composants'!FZ82)+'Saisie Profil'!$G16)))),IF(FY$4="Résistance",FY$36*EXP(11604*0.15*((1/293)-(1/(273+'Saisie Profil'!$G16+(FY$51*IF('Saisie des composants'!FZ94="",FY$10,'Saisie des composants'!FZ94)))))),IF(FY$4="Condensateur",FY$36*POWER((IF('Saisie des composants'!FZ106="",FY$12,'Saisie des composants'!FZ106)/FY$53),3)*EXP(11604*FY$52*((1/293)-(1/(273+'Saisie Profil'!$G16)))),IF(FY$4="Composants magnétiques",FY$36*EXP(11604*FY$52*((1/293)-(1/(273+IF('Saisie des composants'!FZ82="",FY$9,'Saisie des composants'!FZ82)+'Saisie Profil'!$G16)))),IF(FY$4="Composants piezoélectriques",FY$36*FY63,0)))))))</f>
        <v/>
      </c>
      <c r="FZ148" s="102" t="str">
        <f>IF(FZ$3="","",IF(OR($A148=0,'Saisie Profil'!$D16="Off"),0,IF(FZ$4="Optocoupleurs",FZ$36*EXP(11604*0.7*((1/293)-(1/(273+IF('Saisie des composants'!GA82="",FZ$9,'Saisie des composants'!GA82)+'Saisie Profil'!$G16)))),IF(FZ$4="Résistance",FZ$36*EXP(11604*0.15*((1/293)-(1/(273+'Saisie Profil'!$G16+(FZ$51*IF('Saisie des composants'!GA94="",FZ$10,'Saisie des composants'!GA94)))))),IF(FZ$4="Condensateur",FZ$36*POWER((IF('Saisie des composants'!GA106="",FZ$12,'Saisie des composants'!GA106)/FZ$53),3)*EXP(11604*FZ$52*((1/293)-(1/(273+'Saisie Profil'!$G16)))),IF(FZ$4="Composants magnétiques",FZ$36*EXP(11604*FZ$52*((1/293)-(1/(273+IF('Saisie des composants'!GA82="",FZ$9,'Saisie des composants'!GA82)+'Saisie Profil'!$G16)))),IF(FZ$4="Composants piezoélectriques",FZ$36*FZ63,0)))))))</f>
        <v/>
      </c>
      <c r="GA148" s="102" t="str">
        <f>IF(GA$3="","",IF(OR($A148=0,'Saisie Profil'!$D16="Off"),0,IF(GA$4="Optocoupleurs",GA$36*EXP(11604*0.7*((1/293)-(1/(273+IF('Saisie des composants'!GB82="",GA$9,'Saisie des composants'!GB82)+'Saisie Profil'!$G16)))),IF(GA$4="Résistance",GA$36*EXP(11604*0.15*((1/293)-(1/(273+'Saisie Profil'!$G16+(GA$51*IF('Saisie des composants'!GB94="",GA$10,'Saisie des composants'!GB94)))))),IF(GA$4="Condensateur",GA$36*POWER((IF('Saisie des composants'!GB106="",GA$12,'Saisie des composants'!GB106)/GA$53),3)*EXP(11604*GA$52*((1/293)-(1/(273+'Saisie Profil'!$G16)))),IF(GA$4="Composants magnétiques",GA$36*EXP(11604*GA$52*((1/293)-(1/(273+IF('Saisie des composants'!GB82="",GA$9,'Saisie des composants'!GB82)+'Saisie Profil'!$G16)))),IF(GA$4="Composants piezoélectriques",GA$36*GA63,0)))))))</f>
        <v/>
      </c>
      <c r="GB148" s="102" t="str">
        <f>IF(GB$3="","",IF(OR($A148=0,'Saisie Profil'!$D16="Off"),0,IF(GB$4="Optocoupleurs",GB$36*EXP(11604*0.7*((1/293)-(1/(273+IF('Saisie des composants'!GC82="",GB$9,'Saisie des composants'!GC82)+'Saisie Profil'!$G16)))),IF(GB$4="Résistance",GB$36*EXP(11604*0.15*((1/293)-(1/(273+'Saisie Profil'!$G16+(GB$51*IF('Saisie des composants'!GC94="",GB$10,'Saisie des composants'!GC94)))))),IF(GB$4="Condensateur",GB$36*POWER((IF('Saisie des composants'!GC106="",GB$12,'Saisie des composants'!GC106)/GB$53),3)*EXP(11604*GB$52*((1/293)-(1/(273+'Saisie Profil'!$G16)))),IF(GB$4="Composants magnétiques",GB$36*EXP(11604*GB$52*((1/293)-(1/(273+IF('Saisie des composants'!GC82="",GB$9,'Saisie des composants'!GC82)+'Saisie Profil'!$G16)))),IF(GB$4="Composants piezoélectriques",GB$36*GB63,0)))))))</f>
        <v/>
      </c>
      <c r="GC148" s="102" t="str">
        <f>IF(GC$3="","",IF(OR($A148=0,'Saisie Profil'!$D16="Off"),0,IF(GC$4="Optocoupleurs",GC$36*EXP(11604*0.7*((1/293)-(1/(273+IF('Saisie des composants'!GD82="",GC$9,'Saisie des composants'!GD82)+'Saisie Profil'!$G16)))),IF(GC$4="Résistance",GC$36*EXP(11604*0.15*((1/293)-(1/(273+'Saisie Profil'!$G16+(GC$51*IF('Saisie des composants'!GD94="",GC$10,'Saisie des composants'!GD94)))))),IF(GC$4="Condensateur",GC$36*POWER((IF('Saisie des composants'!GD106="",GC$12,'Saisie des composants'!GD106)/GC$53),3)*EXP(11604*GC$52*((1/293)-(1/(273+'Saisie Profil'!$G16)))),IF(GC$4="Composants magnétiques",GC$36*EXP(11604*GC$52*((1/293)-(1/(273+IF('Saisie des composants'!GD82="",GC$9,'Saisie des composants'!GD82)+'Saisie Profil'!$G16)))),IF(GC$4="Composants piezoélectriques",GC$36*GC63,0)))))))</f>
        <v/>
      </c>
      <c r="GD148" s="102" t="str">
        <f>IF(GD$3="","",IF(OR($A148=0,'Saisie Profil'!$D16="Off"),0,IF(GD$4="Optocoupleurs",GD$36*EXP(11604*0.7*((1/293)-(1/(273+IF('Saisie des composants'!GE82="",GD$9,'Saisie des composants'!GE82)+'Saisie Profil'!$G16)))),IF(GD$4="Résistance",GD$36*EXP(11604*0.15*((1/293)-(1/(273+'Saisie Profil'!$G16+(GD$51*IF('Saisie des composants'!GE94="",GD$10,'Saisie des composants'!GE94)))))),IF(GD$4="Condensateur",GD$36*POWER((IF('Saisie des composants'!GE106="",GD$12,'Saisie des composants'!GE106)/GD$53),3)*EXP(11604*GD$52*((1/293)-(1/(273+'Saisie Profil'!$G16)))),IF(GD$4="Composants magnétiques",GD$36*EXP(11604*GD$52*((1/293)-(1/(273+IF('Saisie des composants'!GE82="",GD$9,'Saisie des composants'!GE82)+'Saisie Profil'!$G16)))),IF(GD$4="Composants piezoélectriques",GD$36*GD63,0)))))))</f>
        <v/>
      </c>
      <c r="GE148" s="102" t="str">
        <f>IF(GE$3="","",IF(OR($A148=0,'Saisie Profil'!$D16="Off"),0,IF(GE$4="Optocoupleurs",GE$36*EXP(11604*0.7*((1/293)-(1/(273+IF('Saisie des composants'!GF82="",GE$9,'Saisie des composants'!GF82)+'Saisie Profil'!$G16)))),IF(GE$4="Résistance",GE$36*EXP(11604*0.15*((1/293)-(1/(273+'Saisie Profil'!$G16+(GE$51*IF('Saisie des composants'!GF94="",GE$10,'Saisie des composants'!GF94)))))),IF(GE$4="Condensateur",GE$36*POWER((IF('Saisie des composants'!GF106="",GE$12,'Saisie des composants'!GF106)/GE$53),3)*EXP(11604*GE$52*((1/293)-(1/(273+'Saisie Profil'!$G16)))),IF(GE$4="Composants magnétiques",GE$36*EXP(11604*GE$52*((1/293)-(1/(273+IF('Saisie des composants'!GF82="",GE$9,'Saisie des composants'!GF82)+'Saisie Profil'!$G16)))),IF(GE$4="Composants piezoélectriques",GE$36*GE63,0)))))))</f>
        <v/>
      </c>
      <c r="GF148" s="102" t="str">
        <f>IF(GF$3="","",IF(OR($A148=0,'Saisie Profil'!$D16="Off"),0,IF(GF$4="Optocoupleurs",GF$36*EXP(11604*0.7*((1/293)-(1/(273+IF('Saisie des composants'!GG82="",GF$9,'Saisie des composants'!GG82)+'Saisie Profil'!$G16)))),IF(GF$4="Résistance",GF$36*EXP(11604*0.15*((1/293)-(1/(273+'Saisie Profil'!$G16+(GF$51*IF('Saisie des composants'!GG94="",GF$10,'Saisie des composants'!GG94)))))),IF(GF$4="Condensateur",GF$36*POWER((IF('Saisie des composants'!GG106="",GF$12,'Saisie des composants'!GG106)/GF$53),3)*EXP(11604*GF$52*((1/293)-(1/(273+'Saisie Profil'!$G16)))),IF(GF$4="Composants magnétiques",GF$36*EXP(11604*GF$52*((1/293)-(1/(273+IF('Saisie des composants'!GG82="",GF$9,'Saisie des composants'!GG82)+'Saisie Profil'!$G16)))),IF(GF$4="Composants piezoélectriques",GF$36*GF63,0)))))))</f>
        <v/>
      </c>
      <c r="GG148" s="102" t="str">
        <f>IF(GG$3="","",IF(OR($A148=0,'Saisie Profil'!$D16="Off"),0,IF(GG$4="Optocoupleurs",GG$36*EXP(11604*0.7*((1/293)-(1/(273+IF('Saisie des composants'!GH82="",GG$9,'Saisie des composants'!GH82)+'Saisie Profil'!$G16)))),IF(GG$4="Résistance",GG$36*EXP(11604*0.15*((1/293)-(1/(273+'Saisie Profil'!$G16+(GG$51*IF('Saisie des composants'!GH94="",GG$10,'Saisie des composants'!GH94)))))),IF(GG$4="Condensateur",GG$36*POWER((IF('Saisie des composants'!GH106="",GG$12,'Saisie des composants'!GH106)/GG$53),3)*EXP(11604*GG$52*((1/293)-(1/(273+'Saisie Profil'!$G16)))),IF(GG$4="Composants magnétiques",GG$36*EXP(11604*GG$52*((1/293)-(1/(273+IF('Saisie des composants'!GH82="",GG$9,'Saisie des composants'!GH82)+'Saisie Profil'!$G16)))),IF(GG$4="Composants piezoélectriques",GG$36*GG63,0)))))))</f>
        <v/>
      </c>
      <c r="GH148" s="102" t="str">
        <f>IF(GH$3="","",IF(OR($A148=0,'Saisie Profil'!$D16="Off"),0,IF(GH$4="Optocoupleurs",GH$36*EXP(11604*0.7*((1/293)-(1/(273+IF('Saisie des composants'!GI82="",GH$9,'Saisie des composants'!GI82)+'Saisie Profil'!$G16)))),IF(GH$4="Résistance",GH$36*EXP(11604*0.15*((1/293)-(1/(273+'Saisie Profil'!$G16+(GH$51*IF('Saisie des composants'!GI94="",GH$10,'Saisie des composants'!GI94)))))),IF(GH$4="Condensateur",GH$36*POWER((IF('Saisie des composants'!GI106="",GH$12,'Saisie des composants'!GI106)/GH$53),3)*EXP(11604*GH$52*((1/293)-(1/(273+'Saisie Profil'!$G16)))),IF(GH$4="Composants magnétiques",GH$36*EXP(11604*GH$52*((1/293)-(1/(273+IF('Saisie des composants'!GI82="",GH$9,'Saisie des composants'!GI82)+'Saisie Profil'!$G16)))),IF(GH$4="Composants piezoélectriques",GH$36*GH63,0)))))))</f>
        <v/>
      </c>
      <c r="GI148" s="102" t="str">
        <f>IF(GI$3="","",IF(OR($A148=0,'Saisie Profil'!$D16="Off"),0,IF(GI$4="Optocoupleurs",GI$36*EXP(11604*0.7*((1/293)-(1/(273+IF('Saisie des composants'!GJ82="",GI$9,'Saisie des composants'!GJ82)+'Saisie Profil'!$G16)))),IF(GI$4="Résistance",GI$36*EXP(11604*0.15*((1/293)-(1/(273+'Saisie Profil'!$G16+(GI$51*IF('Saisie des composants'!GJ94="",GI$10,'Saisie des composants'!GJ94)))))),IF(GI$4="Condensateur",GI$36*POWER((IF('Saisie des composants'!GJ106="",GI$12,'Saisie des composants'!GJ106)/GI$53),3)*EXP(11604*GI$52*((1/293)-(1/(273+'Saisie Profil'!$G16)))),IF(GI$4="Composants magnétiques",GI$36*EXP(11604*GI$52*((1/293)-(1/(273+IF('Saisie des composants'!GJ82="",GI$9,'Saisie des composants'!GJ82)+'Saisie Profil'!$G16)))),IF(GI$4="Composants piezoélectriques",GI$36*GI63,0)))))))</f>
        <v/>
      </c>
      <c r="GJ148" s="102" t="str">
        <f>IF(GJ$3="","",IF(OR($A148=0,'Saisie Profil'!$D16="Off"),0,IF(GJ$4="Optocoupleurs",GJ$36*EXP(11604*0.7*((1/293)-(1/(273+IF('Saisie des composants'!GK82="",GJ$9,'Saisie des composants'!GK82)+'Saisie Profil'!$G16)))),IF(GJ$4="Résistance",GJ$36*EXP(11604*0.15*((1/293)-(1/(273+'Saisie Profil'!$G16+(GJ$51*IF('Saisie des composants'!GK94="",GJ$10,'Saisie des composants'!GK94)))))),IF(GJ$4="Condensateur",GJ$36*POWER((IF('Saisie des composants'!GK106="",GJ$12,'Saisie des composants'!GK106)/GJ$53),3)*EXP(11604*GJ$52*((1/293)-(1/(273+'Saisie Profil'!$G16)))),IF(GJ$4="Composants magnétiques",GJ$36*EXP(11604*GJ$52*((1/293)-(1/(273+IF('Saisie des composants'!GK82="",GJ$9,'Saisie des composants'!GK82)+'Saisie Profil'!$G16)))),IF(GJ$4="Composants piezoélectriques",GJ$36*GJ63,0)))))))</f>
        <v/>
      </c>
      <c r="GK148" s="102" t="str">
        <f>IF(GK$3="","",IF(OR($A148=0,'Saisie Profil'!$D16="Off"),0,IF(GK$4="Optocoupleurs",GK$36*EXP(11604*0.7*((1/293)-(1/(273+IF('Saisie des composants'!GL82="",GK$9,'Saisie des composants'!GL82)+'Saisie Profil'!$G16)))),IF(GK$4="Résistance",GK$36*EXP(11604*0.15*((1/293)-(1/(273+'Saisie Profil'!$G16+(GK$51*IF('Saisie des composants'!GL94="",GK$10,'Saisie des composants'!GL94)))))),IF(GK$4="Condensateur",GK$36*POWER((IF('Saisie des composants'!GL106="",GK$12,'Saisie des composants'!GL106)/GK$53),3)*EXP(11604*GK$52*((1/293)-(1/(273+'Saisie Profil'!$G16)))),IF(GK$4="Composants magnétiques",GK$36*EXP(11604*GK$52*((1/293)-(1/(273+IF('Saisie des composants'!GL82="",GK$9,'Saisie des composants'!GL82)+'Saisie Profil'!$G16)))),IF(GK$4="Composants piezoélectriques",GK$36*GK63,0)))))))</f>
        <v/>
      </c>
      <c r="GL148" s="102" t="str">
        <f>IF(GL$3="","",IF(OR($A148=0,'Saisie Profil'!$D16="Off"),0,IF(GL$4="Optocoupleurs",GL$36*EXP(11604*0.7*((1/293)-(1/(273+IF('Saisie des composants'!GM82="",GL$9,'Saisie des composants'!GM82)+'Saisie Profil'!$G16)))),IF(GL$4="Résistance",GL$36*EXP(11604*0.15*((1/293)-(1/(273+'Saisie Profil'!$G16+(GL$51*IF('Saisie des composants'!GM94="",GL$10,'Saisie des composants'!GM94)))))),IF(GL$4="Condensateur",GL$36*POWER((IF('Saisie des composants'!GM106="",GL$12,'Saisie des composants'!GM106)/GL$53),3)*EXP(11604*GL$52*((1/293)-(1/(273+'Saisie Profil'!$G16)))),IF(GL$4="Composants magnétiques",GL$36*EXP(11604*GL$52*((1/293)-(1/(273+IF('Saisie des composants'!GM82="",GL$9,'Saisie des composants'!GM82)+'Saisie Profil'!$G16)))),IF(GL$4="Composants piezoélectriques",GL$36*GL63,0)))))))</f>
        <v/>
      </c>
      <c r="GM148" s="102" t="str">
        <f>IF(GM$3="","",IF(OR($A148=0,'Saisie Profil'!$D16="Off"),0,IF(GM$4="Optocoupleurs",GM$36*EXP(11604*0.7*((1/293)-(1/(273+IF('Saisie des composants'!GN82="",GM$9,'Saisie des composants'!GN82)+'Saisie Profil'!$G16)))),IF(GM$4="Résistance",GM$36*EXP(11604*0.15*((1/293)-(1/(273+'Saisie Profil'!$G16+(GM$51*IF('Saisie des composants'!GN94="",GM$10,'Saisie des composants'!GN94)))))),IF(GM$4="Condensateur",GM$36*POWER((IF('Saisie des composants'!GN106="",GM$12,'Saisie des composants'!GN106)/GM$53),3)*EXP(11604*GM$52*((1/293)-(1/(273+'Saisie Profil'!$G16)))),IF(GM$4="Composants magnétiques",GM$36*EXP(11604*GM$52*((1/293)-(1/(273+IF('Saisie des composants'!GN82="",GM$9,'Saisie des composants'!GN82)+'Saisie Profil'!$G16)))),IF(GM$4="Composants piezoélectriques",GM$36*GM63,0)))))))</f>
        <v/>
      </c>
      <c r="GN148" s="102" t="str">
        <f>IF(GN$3="","",IF(OR($A148=0,'Saisie Profil'!$D16="Off"),0,IF(GN$4="Optocoupleurs",GN$36*EXP(11604*0.7*((1/293)-(1/(273+IF('Saisie des composants'!GO82="",GN$9,'Saisie des composants'!GO82)+'Saisie Profil'!$G16)))),IF(GN$4="Résistance",GN$36*EXP(11604*0.15*((1/293)-(1/(273+'Saisie Profil'!$G16+(GN$51*IF('Saisie des composants'!GO94="",GN$10,'Saisie des composants'!GO94)))))),IF(GN$4="Condensateur",GN$36*POWER((IF('Saisie des composants'!GO106="",GN$12,'Saisie des composants'!GO106)/GN$53),3)*EXP(11604*GN$52*((1/293)-(1/(273+'Saisie Profil'!$G16)))),IF(GN$4="Composants magnétiques",GN$36*EXP(11604*GN$52*((1/293)-(1/(273+IF('Saisie des composants'!GO82="",GN$9,'Saisie des composants'!GO82)+'Saisie Profil'!$G16)))),IF(GN$4="Composants piezoélectriques",GN$36*GN63,0)))))))</f>
        <v/>
      </c>
      <c r="GO148" s="102" t="str">
        <f>IF(GO$3="","",IF(OR($A148=0,'Saisie Profil'!$D16="Off"),0,IF(GO$4="Optocoupleurs",GO$36*EXP(11604*0.7*((1/293)-(1/(273+IF('Saisie des composants'!GP82="",GO$9,'Saisie des composants'!GP82)+'Saisie Profil'!$G16)))),IF(GO$4="Résistance",GO$36*EXP(11604*0.15*((1/293)-(1/(273+'Saisie Profil'!$G16+(GO$51*IF('Saisie des composants'!GP94="",GO$10,'Saisie des composants'!GP94)))))),IF(GO$4="Condensateur",GO$36*POWER((IF('Saisie des composants'!GP106="",GO$12,'Saisie des composants'!GP106)/GO$53),3)*EXP(11604*GO$52*((1/293)-(1/(273+'Saisie Profil'!$G16)))),IF(GO$4="Composants magnétiques",GO$36*EXP(11604*GO$52*((1/293)-(1/(273+IF('Saisie des composants'!GP82="",GO$9,'Saisie des composants'!GP82)+'Saisie Profil'!$G16)))),IF(GO$4="Composants piezoélectriques",GO$36*GO63,0)))))))</f>
        <v/>
      </c>
      <c r="GP148" s="102" t="str">
        <f>IF(GP$3="","",IF(OR($A148=0,'Saisie Profil'!$D16="Off"),0,IF(GP$4="Optocoupleurs",GP$36*EXP(11604*0.7*((1/293)-(1/(273+IF('Saisie des composants'!GQ82="",GP$9,'Saisie des composants'!GQ82)+'Saisie Profil'!$G16)))),IF(GP$4="Résistance",GP$36*EXP(11604*0.15*((1/293)-(1/(273+'Saisie Profil'!$G16+(GP$51*IF('Saisie des composants'!GQ94="",GP$10,'Saisie des composants'!GQ94)))))),IF(GP$4="Condensateur",GP$36*POWER((IF('Saisie des composants'!GQ106="",GP$12,'Saisie des composants'!GQ106)/GP$53),3)*EXP(11604*GP$52*((1/293)-(1/(273+'Saisie Profil'!$G16)))),IF(GP$4="Composants magnétiques",GP$36*EXP(11604*GP$52*((1/293)-(1/(273+IF('Saisie des composants'!GQ82="",GP$9,'Saisie des composants'!GQ82)+'Saisie Profil'!$G16)))),IF(GP$4="Composants piezoélectriques",GP$36*GP63,0)))))))</f>
        <v/>
      </c>
      <c r="GQ148" s="102" t="str">
        <f>IF(GQ$3="","",IF(OR($A148=0,'Saisie Profil'!$D16="Off"),0,IF(GQ$4="Optocoupleurs",GQ$36*EXP(11604*0.7*((1/293)-(1/(273+IF('Saisie des composants'!GR82="",GQ$9,'Saisie des composants'!GR82)+'Saisie Profil'!$G16)))),IF(GQ$4="Résistance",GQ$36*EXP(11604*0.15*((1/293)-(1/(273+'Saisie Profil'!$G16+(GQ$51*IF('Saisie des composants'!GR94="",GQ$10,'Saisie des composants'!GR94)))))),IF(GQ$4="Condensateur",GQ$36*POWER((IF('Saisie des composants'!GR106="",GQ$12,'Saisie des composants'!GR106)/GQ$53),3)*EXP(11604*GQ$52*((1/293)-(1/(273+'Saisie Profil'!$G16)))),IF(GQ$4="Composants magnétiques",GQ$36*EXP(11604*GQ$52*((1/293)-(1/(273+IF('Saisie des composants'!GR82="",GQ$9,'Saisie des composants'!GR82)+'Saisie Profil'!$G16)))),IF(GQ$4="Composants piezoélectriques",GQ$36*GQ63,0)))))))</f>
        <v/>
      </c>
      <c r="GR148" s="102" t="str">
        <f>IF(GR$3="","",IF(OR($A148=0,'Saisie Profil'!$D16="Off"),0,IF(GR$4="Optocoupleurs",GR$36*EXP(11604*0.7*((1/293)-(1/(273+IF('Saisie des composants'!GS82="",GR$9,'Saisie des composants'!GS82)+'Saisie Profil'!$G16)))),IF(GR$4="Résistance",GR$36*EXP(11604*0.15*((1/293)-(1/(273+'Saisie Profil'!$G16+(GR$51*IF('Saisie des composants'!GS94="",GR$10,'Saisie des composants'!GS94)))))),IF(GR$4="Condensateur",GR$36*POWER((IF('Saisie des composants'!GS106="",GR$12,'Saisie des composants'!GS106)/GR$53),3)*EXP(11604*GR$52*((1/293)-(1/(273+'Saisie Profil'!$G16)))),IF(GR$4="Composants magnétiques",GR$36*EXP(11604*GR$52*((1/293)-(1/(273+IF('Saisie des composants'!GS82="",GR$9,'Saisie des composants'!GS82)+'Saisie Profil'!$G16)))),IF(GR$4="Composants piezoélectriques",GR$36*GR63,0)))))))</f>
        <v/>
      </c>
      <c r="GS148" s="102" t="str">
        <f>IF(GS$3="","",IF(OR($A148=0,'Saisie Profil'!$D16="Off"),0,IF(GS$4="Optocoupleurs",GS$36*EXP(11604*0.7*((1/293)-(1/(273+IF('Saisie des composants'!GT82="",GS$9,'Saisie des composants'!GT82)+'Saisie Profil'!$G16)))),IF(GS$4="Résistance",GS$36*EXP(11604*0.15*((1/293)-(1/(273+'Saisie Profil'!$G16+(GS$51*IF('Saisie des composants'!GT94="",GS$10,'Saisie des composants'!GT94)))))),IF(GS$4="Condensateur",GS$36*POWER((IF('Saisie des composants'!GT106="",GS$12,'Saisie des composants'!GT106)/GS$53),3)*EXP(11604*GS$52*((1/293)-(1/(273+'Saisie Profil'!$G16)))),IF(GS$4="Composants magnétiques",GS$36*EXP(11604*GS$52*((1/293)-(1/(273+IF('Saisie des composants'!GT82="",GS$9,'Saisie des composants'!GT82)+'Saisie Profil'!$G16)))),IF(GS$4="Composants piezoélectriques",GS$36*GS63,0)))))))</f>
        <v/>
      </c>
    </row>
    <row r="149" spans="1:256" ht="12" customHeight="1">
      <c r="A149" s="29" t="str">
        <f>'Saisie Profil'!C17</f>
        <v>Sans obstacle avec train inter-saison</v>
      </c>
      <c r="B149" s="29" t="str">
        <f t="shared" si="5"/>
        <v>PI thermo-électrique</v>
      </c>
      <c r="C149" s="102">
        <f>IF(C$3="","",IF(OR($A149=0,'Saisie Profil'!$D17="Off"),0,IF(C$4="Optocoupleurs",C$36*EXP(11604*0.7*((1/293)-(1/(273+IF('Saisie des composants'!D83="",C$9,'Saisie des composants'!D83)+'Saisie Profil'!$G17)))),IF(C$4="Résistance",C$36*EXP(11604*0.15*((1/293)-(1/(273+'Saisie Profil'!$G17+(C$51*IF('Saisie des composants'!D95="",C$10,'Saisie des composants'!D95)))))),IF(C$4="Condensateur",C$36*POWER((IF('Saisie des composants'!D107="",C$12,'Saisie des composants'!D107)/C$53),3)*EXP(11604*C$52*((1/293)-(1/(273+'Saisie Profil'!$G17)))),IF(C$4="Composants magnétiques",C$36*EXP(11604*C$52*((1/293)-(1/(273+IF('Saisie des composants'!D83="",C$9,'Saisie des composants'!D83)+'Saisie Profil'!$G17)))),IF(C$4="Composants piezoélectriques",C$36*C64,0)))))))</f>
        <v>0</v>
      </c>
      <c r="D149" s="102">
        <f>IF(D$3="","",IF(OR($A149=0,'Saisie Profil'!$D17="Off"),0,IF(D$4="Optocoupleurs",D$36*EXP(11604*0.7*((1/293)-(1/(273+IF('Saisie des composants'!E83="",D$9,'Saisie des composants'!E83)+'Saisie Profil'!$G17)))),IF(D$4="Résistance",D$36*EXP(11604*0.15*((1/293)-(1/(273+'Saisie Profil'!$G17+(D$51*IF('Saisie des composants'!E95="",D$10,'Saisie des composants'!E95)))))),IF(D$4="Condensateur",D$36*POWER((IF('Saisie des composants'!E107="",D$12,'Saisie des composants'!E107)/D$53),3)*EXP(11604*D$52*((1/293)-(1/(273+'Saisie Profil'!$G17)))),IF(D$4="Composants magnétiques",D$36*EXP(11604*D$52*((1/293)-(1/(273+IF('Saisie des composants'!E83="",D$9,'Saisie des composants'!E83)+'Saisie Profil'!$G17)))),IF(D$4="Composants piezoélectriques",D$36*D64,0)))))))</f>
        <v>0</v>
      </c>
      <c r="E149" s="102">
        <f>IF(E$3="","",IF(OR($A149=0,'Saisie Profil'!$D17="Off"),0,IF(E$4="Optocoupleurs",E$36*EXP(11604*0.7*((1/293)-(1/(273+IF('Saisie des composants'!F83="",E$9,'Saisie des composants'!F83)+'Saisie Profil'!$G17)))),IF(E$4="Résistance",E$36*EXP(11604*0.15*((1/293)-(1/(273+'Saisie Profil'!$G17+(E$51*IF('Saisie des composants'!F95="",E$10,'Saisie des composants'!F95)))))),IF(E$4="Condensateur",E$36*POWER((IF('Saisie des composants'!F107="",E$12,'Saisie des composants'!F107)/E$53),3)*EXP(11604*E$52*((1/293)-(1/(273+'Saisie Profil'!$G17)))),IF(E$4="Composants magnétiques",E$36*EXP(11604*E$52*((1/293)-(1/(273+IF('Saisie des composants'!F83="",E$9,'Saisie des composants'!F83)+'Saisie Profil'!$G17)))),IF(E$4="Composants piezoélectriques",E$36*E64,0)))))))</f>
        <v>0</v>
      </c>
      <c r="F149" s="102">
        <f>IF(F$3="","",IF(OR($A149=0,'Saisie Profil'!$D17="Off"),0,IF(F$4="Optocoupleurs",F$36*EXP(11604*0.7*((1/293)-(1/(273+IF('Saisie des composants'!G83="",F$9,'Saisie des composants'!G83)+'Saisie Profil'!$G17)))),IF(F$4="Résistance",F$36*EXP(11604*0.15*((1/293)-(1/(273+'Saisie Profil'!$G17+(F$51*IF('Saisie des composants'!G95="",F$10,'Saisie des composants'!G95)))))),IF(F$4="Condensateur",F$36*POWER((IF('Saisie des composants'!G107="",F$12,'Saisie des composants'!G107)/F$53),3)*EXP(11604*F$52*((1/293)-(1/(273+'Saisie Profil'!$G17)))),IF(F$4="Composants magnétiques",F$36*EXP(11604*F$52*((1/293)-(1/(273+IF('Saisie des composants'!G83="",F$9,'Saisie des composants'!G83)+'Saisie Profil'!$G17)))),IF(F$4="Composants piezoélectriques",F$36*F64,0)))))))</f>
        <v>0</v>
      </c>
      <c r="G149" s="102">
        <f>IF(G$3="","",IF(OR($A149=0,'Saisie Profil'!$D17="Off"),0,IF(G$4="Optocoupleurs",G$36*EXP(11604*0.7*((1/293)-(1/(273+IF('Saisie des composants'!H83="",G$9,'Saisie des composants'!H83)+'Saisie Profil'!$G17)))),IF(G$4="Résistance",G$36*EXP(11604*0.15*((1/293)-(1/(273+'Saisie Profil'!$G17+(G$51*IF('Saisie des composants'!H95="",G$10,'Saisie des composants'!H95)))))),IF(G$4="Condensateur",G$36*POWER((IF('Saisie des composants'!H107="",G$12,'Saisie des composants'!H107)/G$53),3)*EXP(11604*G$52*((1/293)-(1/(273+'Saisie Profil'!$G17)))),IF(G$4="Composants magnétiques",G$36*EXP(11604*G$52*((1/293)-(1/(273+IF('Saisie des composants'!H83="",G$9,'Saisie des composants'!H83)+'Saisie Profil'!$G17)))),IF(G$4="Composants piezoélectriques",G$36*G64,0)))))))</f>
        <v>0</v>
      </c>
      <c r="H149" s="102">
        <f>IF(H$3="","",IF(OR($A149=0,'Saisie Profil'!$D17="Off"),0,IF(H$4="Optocoupleurs",H$36*EXP(11604*0.7*((1/293)-(1/(273+IF('Saisie des composants'!I83="",H$9,'Saisie des composants'!I83)+'Saisie Profil'!$G17)))),IF(H$4="Résistance",H$36*EXP(11604*0.15*((1/293)-(1/(273+'Saisie Profil'!$G17+(H$51*IF('Saisie des composants'!I95="",H$10,'Saisie des composants'!I95)))))),IF(H$4="Condensateur",H$36*POWER((IF('Saisie des composants'!I107="",H$12,'Saisie des composants'!I107)/H$53),3)*EXP(11604*H$52*((1/293)-(1/(273+'Saisie Profil'!$G17)))),IF(H$4="Composants magnétiques",H$36*EXP(11604*H$52*((1/293)-(1/(273+IF('Saisie des composants'!I83="",H$9,'Saisie des composants'!I83)+'Saisie Profil'!$G17)))),IF(H$4="Composants piezoélectriques",H$36*H64,0)))))))</f>
        <v>0</v>
      </c>
      <c r="I149" s="102">
        <f>IF(I$3="","",IF(OR($A149=0,'Saisie Profil'!$D17="Off"),0,IF(I$4="Optocoupleurs",I$36*EXP(11604*0.7*((1/293)-(1/(273+IF('Saisie des composants'!J83="",I$9,'Saisie des composants'!J83)+'Saisie Profil'!$G17)))),IF(I$4="Résistance",I$36*EXP(11604*0.15*((1/293)-(1/(273+'Saisie Profil'!$G17+(I$51*IF('Saisie des composants'!J95="",I$10,'Saisie des composants'!J95)))))),IF(I$4="Condensateur",I$36*POWER((IF('Saisie des composants'!J107="",I$12,'Saisie des composants'!J107)/I$53),3)*EXP(11604*I$52*((1/293)-(1/(273+'Saisie Profil'!$G17)))),IF(I$4="Composants magnétiques",I$36*EXP(11604*I$52*((1/293)-(1/(273+IF('Saisie des composants'!J83="",I$9,'Saisie des composants'!J83)+'Saisie Profil'!$G17)))),IF(I$4="Composants piezoélectriques",I$36*I64,0)))))))</f>
        <v>0</v>
      </c>
      <c r="J149" s="102">
        <f>IF(J$3="","",IF(OR($A149=0,'Saisie Profil'!$D17="Off"),0,IF(J$4="Optocoupleurs",J$36*EXP(11604*0.7*((1/293)-(1/(273+IF('Saisie des composants'!K83="",J$9,'Saisie des composants'!K83)+'Saisie Profil'!$G17)))),IF(J$4="Résistance",J$36*EXP(11604*0.15*((1/293)-(1/(273+'Saisie Profil'!$G17+(J$51*IF('Saisie des composants'!K95="",J$10,'Saisie des composants'!K95)))))),IF(J$4="Condensateur",J$36*POWER((IF('Saisie des composants'!K107="",J$12,'Saisie des composants'!K107)/J$53),3)*EXP(11604*J$52*((1/293)-(1/(273+'Saisie Profil'!$G17)))),IF(J$4="Composants magnétiques",J$36*EXP(11604*J$52*((1/293)-(1/(273+IF('Saisie des composants'!K83="",J$9,'Saisie des composants'!K83)+'Saisie Profil'!$G17)))),IF(J$4="Composants piezoélectriques",J$36*J64,0)))))))</f>
        <v>0</v>
      </c>
      <c r="K149" s="102">
        <f>IF(K$3="","",IF(OR($A149=0,'Saisie Profil'!$D17="Off"),0,IF(K$4="Optocoupleurs",K$36*EXP(11604*0.7*((1/293)-(1/(273+IF('Saisie des composants'!L83="",K$9,'Saisie des composants'!L83)+'Saisie Profil'!$G17)))),IF(K$4="Résistance",K$36*EXP(11604*0.15*((1/293)-(1/(273+'Saisie Profil'!$G17+(K$51*IF('Saisie des composants'!L95="",K$10,'Saisie des composants'!L95)))))),IF(K$4="Condensateur",K$36*POWER((IF('Saisie des composants'!L107="",K$12,'Saisie des composants'!L107)/K$53),3)*EXP(11604*K$52*((1/293)-(1/(273+'Saisie Profil'!$G17)))),IF(K$4="Composants magnétiques",K$36*EXP(11604*K$52*((1/293)-(1/(273+IF('Saisie des composants'!L83="",K$9,'Saisie des composants'!L83)+'Saisie Profil'!$G17)))),IF(K$4="Composants piezoélectriques",K$36*K64,0)))))))</f>
        <v>0</v>
      </c>
      <c r="L149" s="102">
        <f>IF(L$3="","",IF(OR($A149=0,'Saisie Profil'!$D17="Off"),0,IF(L$4="Optocoupleurs",L$36*EXP(11604*0.7*((1/293)-(1/(273+IF('Saisie des composants'!M83="",L$9,'Saisie des composants'!M83)+'Saisie Profil'!$G17)))),IF(L$4="Résistance",L$36*EXP(11604*0.15*((1/293)-(1/(273+'Saisie Profil'!$G17+(L$51*IF('Saisie des composants'!M95="",L$10,'Saisie des composants'!M95)))))),IF(L$4="Condensateur",L$36*POWER((IF('Saisie des composants'!M107="",L$12,'Saisie des composants'!M107)/L$53),3)*EXP(11604*L$52*((1/293)-(1/(273+'Saisie Profil'!$G17)))),IF(L$4="Composants magnétiques",L$36*EXP(11604*L$52*((1/293)-(1/(273+IF('Saisie des composants'!M83="",L$9,'Saisie des composants'!M83)+'Saisie Profil'!$G17)))),IF(L$4="Composants piezoélectriques",L$36*L64,0)))))))</f>
        <v>0</v>
      </c>
      <c r="M149" s="102">
        <f>IF(M$3="","",IF(OR($A149=0,'Saisie Profil'!$D17="Off"),0,IF(M$4="Optocoupleurs",M$36*EXP(11604*0.7*((1/293)-(1/(273+IF('Saisie des composants'!N83="",M$9,'Saisie des composants'!N83)+'Saisie Profil'!$G17)))),IF(M$4="Résistance",M$36*EXP(11604*0.15*((1/293)-(1/(273+'Saisie Profil'!$G17+(M$51*IF('Saisie des composants'!N95="",M$10,'Saisie des composants'!N95)))))),IF(M$4="Condensateur",M$36*POWER((IF('Saisie des composants'!N107="",M$12,'Saisie des composants'!N107)/M$53),3)*EXP(11604*M$52*((1/293)-(1/(273+'Saisie Profil'!$G17)))),IF(M$4="Composants magnétiques",M$36*EXP(11604*M$52*((1/293)-(1/(273+IF('Saisie des composants'!N83="",M$9,'Saisie des composants'!N83)+'Saisie Profil'!$G17)))),IF(M$4="Composants piezoélectriques",M$36*M64,0)))))))</f>
        <v>0</v>
      </c>
      <c r="N149" s="102">
        <f>IF(N$3="","",IF(OR($A149=0,'Saisie Profil'!$D17="Off"),0,IF(N$4="Optocoupleurs",N$36*EXP(11604*0.7*((1/293)-(1/(273+IF('Saisie des composants'!O83="",N$9,'Saisie des composants'!O83)+'Saisie Profil'!$G17)))),IF(N$4="Résistance",N$36*EXP(11604*0.15*((1/293)-(1/(273+'Saisie Profil'!$G17+(N$51*IF('Saisie des composants'!O95="",N$10,'Saisie des composants'!O95)))))),IF(N$4="Condensateur",N$36*POWER((IF('Saisie des composants'!O107="",N$12,'Saisie des composants'!O107)/N$53),3)*EXP(11604*N$52*((1/293)-(1/(273+'Saisie Profil'!$G17)))),IF(N$4="Composants magnétiques",N$36*EXP(11604*N$52*((1/293)-(1/(273+IF('Saisie des composants'!O83="",N$9,'Saisie des composants'!O83)+'Saisie Profil'!$G17)))),IF(N$4="Composants piezoélectriques",N$36*N64,0)))))))</f>
        <v>0</v>
      </c>
      <c r="O149" s="102" t="str">
        <f>IF(O$3="","",IF(OR($A149=0,'Saisie Profil'!$D17="Off"),0,IF(O$4="Optocoupleurs",O$36*EXP(11604*0.7*((1/293)-(1/(273+IF('Saisie des composants'!P83="",O$9,'Saisie des composants'!P83)+'Saisie Profil'!$G17)))),IF(O$4="Résistance",O$36*EXP(11604*0.15*((1/293)-(1/(273+'Saisie Profil'!$G17+(O$51*IF('Saisie des composants'!P95="",O$10,'Saisie des composants'!P95)))))),IF(O$4="Condensateur",O$36*POWER((IF('Saisie des composants'!P107="",O$12,'Saisie des composants'!P107)/O$53),3)*EXP(11604*O$52*((1/293)-(1/(273+'Saisie Profil'!$G17)))),IF(O$4="Composants magnétiques",O$36*EXP(11604*O$52*((1/293)-(1/(273+IF('Saisie des composants'!P83="",O$9,'Saisie des composants'!P83)+'Saisie Profil'!$G17)))),IF(O$4="Composants piezoélectriques",O$36*O64,0)))))))</f>
        <v/>
      </c>
      <c r="P149" s="102" t="str">
        <f>IF(P$3="","",IF(OR($A149=0,'Saisie Profil'!$D17="Off"),0,IF(P$4="Optocoupleurs",P$36*EXP(11604*0.7*((1/293)-(1/(273+IF('Saisie des composants'!Q83="",P$9,'Saisie des composants'!Q83)+'Saisie Profil'!$G17)))),IF(P$4="Résistance",P$36*EXP(11604*0.15*((1/293)-(1/(273+'Saisie Profil'!$G17+(P$51*IF('Saisie des composants'!Q95="",P$10,'Saisie des composants'!Q95)))))),IF(P$4="Condensateur",P$36*POWER((IF('Saisie des composants'!Q107="",P$12,'Saisie des composants'!Q107)/P$53),3)*EXP(11604*P$52*((1/293)-(1/(273+'Saisie Profil'!$G17)))),IF(P$4="Composants magnétiques",P$36*EXP(11604*P$52*((1/293)-(1/(273+IF('Saisie des composants'!Q83="",P$9,'Saisie des composants'!Q83)+'Saisie Profil'!$G17)))),IF(P$4="Composants piezoélectriques",P$36*P64,0)))))))</f>
        <v/>
      </c>
      <c r="Q149" s="102" t="str">
        <f>IF(Q$3="","",IF(OR($A149=0,'Saisie Profil'!$D17="Off"),0,IF(Q$4="Optocoupleurs",Q$36*EXP(11604*0.7*((1/293)-(1/(273+IF('Saisie des composants'!R83="",Q$9,'Saisie des composants'!R83)+'Saisie Profil'!$G17)))),IF(Q$4="Résistance",Q$36*EXP(11604*0.15*((1/293)-(1/(273+'Saisie Profil'!$G17+(Q$51*IF('Saisie des composants'!R95="",Q$10,'Saisie des composants'!R95)))))),IF(Q$4="Condensateur",Q$36*POWER((IF('Saisie des composants'!R107="",Q$12,'Saisie des composants'!R107)/Q$53),3)*EXP(11604*Q$52*((1/293)-(1/(273+'Saisie Profil'!$G17)))),IF(Q$4="Composants magnétiques",Q$36*EXP(11604*Q$52*((1/293)-(1/(273+IF('Saisie des composants'!R83="",Q$9,'Saisie des composants'!R83)+'Saisie Profil'!$G17)))),IF(Q$4="Composants piezoélectriques",Q$36*Q64,0)))))))</f>
        <v/>
      </c>
      <c r="R149" s="102" t="str">
        <f>IF(R$3="","",IF(OR($A149=0,'Saisie Profil'!$D17="Off"),0,IF(R$4="Optocoupleurs",R$36*EXP(11604*0.7*((1/293)-(1/(273+IF('Saisie des composants'!S83="",R$9,'Saisie des composants'!S83)+'Saisie Profil'!$G17)))),IF(R$4="Résistance",R$36*EXP(11604*0.15*((1/293)-(1/(273+'Saisie Profil'!$G17+(R$51*IF('Saisie des composants'!S95="",R$10,'Saisie des composants'!S95)))))),IF(R$4="Condensateur",R$36*POWER((IF('Saisie des composants'!S107="",R$12,'Saisie des composants'!S107)/R$53),3)*EXP(11604*R$52*((1/293)-(1/(273+'Saisie Profil'!$G17)))),IF(R$4="Composants magnétiques",R$36*EXP(11604*R$52*((1/293)-(1/(273+IF('Saisie des composants'!S83="",R$9,'Saisie des composants'!S83)+'Saisie Profil'!$G17)))),IF(R$4="Composants piezoélectriques",R$36*R64,0)))))))</f>
        <v/>
      </c>
      <c r="S149" s="102" t="str">
        <f>IF(S$3="","",IF(OR($A149=0,'Saisie Profil'!$D17="Off"),0,IF(S$4="Optocoupleurs",S$36*EXP(11604*0.7*((1/293)-(1/(273+IF('Saisie des composants'!T83="",S$9,'Saisie des composants'!T83)+'Saisie Profil'!$G17)))),IF(S$4="Résistance",S$36*EXP(11604*0.15*((1/293)-(1/(273+'Saisie Profil'!$G17+(S$51*IF('Saisie des composants'!T95="",S$10,'Saisie des composants'!T95)))))),IF(S$4="Condensateur",S$36*POWER((IF('Saisie des composants'!T107="",S$12,'Saisie des composants'!T107)/S$53),3)*EXP(11604*S$52*((1/293)-(1/(273+'Saisie Profil'!$G17)))),IF(S$4="Composants magnétiques",S$36*EXP(11604*S$52*((1/293)-(1/(273+IF('Saisie des composants'!T83="",S$9,'Saisie des composants'!T83)+'Saisie Profil'!$G17)))),IF(S$4="Composants piezoélectriques",S$36*S64,0)))))))</f>
        <v/>
      </c>
      <c r="T149" s="102" t="str">
        <f>IF(T$3="","",IF(OR($A149=0,'Saisie Profil'!$D17="Off"),0,IF(T$4="Optocoupleurs",T$36*EXP(11604*0.7*((1/293)-(1/(273+IF('Saisie des composants'!U83="",T$9,'Saisie des composants'!U83)+'Saisie Profil'!$G17)))),IF(T$4="Résistance",T$36*EXP(11604*0.15*((1/293)-(1/(273+'Saisie Profil'!$G17+(T$51*IF('Saisie des composants'!U95="",T$10,'Saisie des composants'!U95)))))),IF(T$4="Condensateur",T$36*POWER((IF('Saisie des composants'!U107="",T$12,'Saisie des composants'!U107)/T$53),3)*EXP(11604*T$52*((1/293)-(1/(273+'Saisie Profil'!$G17)))),IF(T$4="Composants magnétiques",T$36*EXP(11604*T$52*((1/293)-(1/(273+IF('Saisie des composants'!U83="",T$9,'Saisie des composants'!U83)+'Saisie Profil'!$G17)))),IF(T$4="Composants piezoélectriques",T$36*T64,0)))))))</f>
        <v/>
      </c>
      <c r="U149" s="102" t="str">
        <f>IF(U$3="","",IF(OR($A149=0,'Saisie Profil'!$D17="Off"),0,IF(U$4="Optocoupleurs",U$36*EXP(11604*0.7*((1/293)-(1/(273+IF('Saisie des composants'!V83="",U$9,'Saisie des composants'!V83)+'Saisie Profil'!$G17)))),IF(U$4="Résistance",U$36*EXP(11604*0.15*((1/293)-(1/(273+'Saisie Profil'!$G17+(U$51*IF('Saisie des composants'!V95="",U$10,'Saisie des composants'!V95)))))),IF(U$4="Condensateur",U$36*POWER((IF('Saisie des composants'!V107="",U$12,'Saisie des composants'!V107)/U$53),3)*EXP(11604*U$52*((1/293)-(1/(273+'Saisie Profil'!$G17)))),IF(U$4="Composants magnétiques",U$36*EXP(11604*U$52*((1/293)-(1/(273+IF('Saisie des composants'!V83="",U$9,'Saisie des composants'!V83)+'Saisie Profil'!$G17)))),IF(U$4="Composants piezoélectriques",U$36*U64,0)))))))</f>
        <v/>
      </c>
      <c r="V149" s="102" t="str">
        <f>IF(V$3="","",IF(OR($A149=0,'Saisie Profil'!$D17="Off"),0,IF(V$4="Optocoupleurs",V$36*EXP(11604*0.7*((1/293)-(1/(273+IF('Saisie des composants'!W83="",V$9,'Saisie des composants'!W83)+'Saisie Profil'!$G17)))),IF(V$4="Résistance",V$36*EXP(11604*0.15*((1/293)-(1/(273+'Saisie Profil'!$G17+(V$51*IF('Saisie des composants'!W95="",V$10,'Saisie des composants'!W95)))))),IF(V$4="Condensateur",V$36*POWER((IF('Saisie des composants'!W107="",V$12,'Saisie des composants'!W107)/V$53),3)*EXP(11604*V$52*((1/293)-(1/(273+'Saisie Profil'!$G17)))),IF(V$4="Composants magnétiques",V$36*EXP(11604*V$52*((1/293)-(1/(273+IF('Saisie des composants'!W83="",V$9,'Saisie des composants'!W83)+'Saisie Profil'!$G17)))),IF(V$4="Composants piezoélectriques",V$36*V64,0)))))))</f>
        <v/>
      </c>
      <c r="W149" s="102" t="str">
        <f>IF(W$3="","",IF(OR($A149=0,'Saisie Profil'!$D17="Off"),0,IF(W$4="Optocoupleurs",W$36*EXP(11604*0.7*((1/293)-(1/(273+IF('Saisie des composants'!X83="",W$9,'Saisie des composants'!X83)+'Saisie Profil'!$G17)))),IF(W$4="Résistance",W$36*EXP(11604*0.15*((1/293)-(1/(273+'Saisie Profil'!$G17+(W$51*IF('Saisie des composants'!X95="",W$10,'Saisie des composants'!X95)))))),IF(W$4="Condensateur",W$36*POWER((IF('Saisie des composants'!X107="",W$12,'Saisie des composants'!X107)/W$53),3)*EXP(11604*W$52*((1/293)-(1/(273+'Saisie Profil'!$G17)))),IF(W$4="Composants magnétiques",W$36*EXP(11604*W$52*((1/293)-(1/(273+IF('Saisie des composants'!X83="",W$9,'Saisie des composants'!X83)+'Saisie Profil'!$G17)))),IF(W$4="Composants piezoélectriques",W$36*W64,0)))))))</f>
        <v/>
      </c>
      <c r="X149" s="102" t="str">
        <f>IF(X$3="","",IF(OR($A149=0,'Saisie Profil'!$D17="Off"),0,IF(X$4="Optocoupleurs",X$36*EXP(11604*0.7*((1/293)-(1/(273+IF('Saisie des composants'!Y83="",X$9,'Saisie des composants'!Y83)+'Saisie Profil'!$G17)))),IF(X$4="Résistance",X$36*EXP(11604*0.15*((1/293)-(1/(273+'Saisie Profil'!$G17+(X$51*IF('Saisie des composants'!Y95="",X$10,'Saisie des composants'!Y95)))))),IF(X$4="Condensateur",X$36*POWER((IF('Saisie des composants'!Y107="",X$12,'Saisie des composants'!Y107)/X$53),3)*EXP(11604*X$52*((1/293)-(1/(273+'Saisie Profil'!$G17)))),IF(X$4="Composants magnétiques",X$36*EXP(11604*X$52*((1/293)-(1/(273+IF('Saisie des composants'!Y83="",X$9,'Saisie des composants'!Y83)+'Saisie Profil'!$G17)))),IF(X$4="Composants piezoélectriques",X$36*X64,0)))))))</f>
        <v/>
      </c>
      <c r="Y149" s="102" t="str">
        <f>IF(Y$3="","",IF(OR($A149=0,'Saisie Profil'!$D17="Off"),0,IF(Y$4="Optocoupleurs",Y$36*EXP(11604*0.7*((1/293)-(1/(273+IF('Saisie des composants'!Z83="",Y$9,'Saisie des composants'!Z83)+'Saisie Profil'!$G17)))),IF(Y$4="Résistance",Y$36*EXP(11604*0.15*((1/293)-(1/(273+'Saisie Profil'!$G17+(Y$51*IF('Saisie des composants'!Z95="",Y$10,'Saisie des composants'!Z95)))))),IF(Y$4="Condensateur",Y$36*POWER((IF('Saisie des composants'!Z107="",Y$12,'Saisie des composants'!Z107)/Y$53),3)*EXP(11604*Y$52*((1/293)-(1/(273+'Saisie Profil'!$G17)))),IF(Y$4="Composants magnétiques",Y$36*EXP(11604*Y$52*((1/293)-(1/(273+IF('Saisie des composants'!Z83="",Y$9,'Saisie des composants'!Z83)+'Saisie Profil'!$G17)))),IF(Y$4="Composants piezoélectriques",Y$36*Y64,0)))))))</f>
        <v/>
      </c>
      <c r="Z149" s="102" t="str">
        <f>IF(Z$3="","",IF(OR($A149=0,'Saisie Profil'!$D17="Off"),0,IF(Z$4="Optocoupleurs",Z$36*EXP(11604*0.7*((1/293)-(1/(273+IF('Saisie des composants'!AA83="",Z$9,'Saisie des composants'!AA83)+'Saisie Profil'!$G17)))),IF(Z$4="Résistance",Z$36*EXP(11604*0.15*((1/293)-(1/(273+'Saisie Profil'!$G17+(Z$51*IF('Saisie des composants'!AA95="",Z$10,'Saisie des composants'!AA95)))))),IF(Z$4="Condensateur",Z$36*POWER((IF('Saisie des composants'!AA107="",Z$12,'Saisie des composants'!AA107)/Z$53),3)*EXP(11604*Z$52*((1/293)-(1/(273+'Saisie Profil'!$G17)))),IF(Z$4="Composants magnétiques",Z$36*EXP(11604*Z$52*((1/293)-(1/(273+IF('Saisie des composants'!AA83="",Z$9,'Saisie des composants'!AA83)+'Saisie Profil'!$G17)))),IF(Z$4="Composants piezoélectriques",Z$36*Z64,0)))))))</f>
        <v/>
      </c>
      <c r="AA149" s="102" t="str">
        <f>IF(AA$3="","",IF(OR($A149=0,'Saisie Profil'!$D17="Off"),0,IF(AA$4="Optocoupleurs",AA$36*EXP(11604*0.7*((1/293)-(1/(273+IF('Saisie des composants'!AB83="",AA$9,'Saisie des composants'!AB83)+'Saisie Profil'!$G17)))),IF(AA$4="Résistance",AA$36*EXP(11604*0.15*((1/293)-(1/(273+'Saisie Profil'!$G17+(AA$51*IF('Saisie des composants'!AB95="",AA$10,'Saisie des composants'!AB95)))))),IF(AA$4="Condensateur",AA$36*POWER((IF('Saisie des composants'!AB107="",AA$12,'Saisie des composants'!AB107)/AA$53),3)*EXP(11604*AA$52*((1/293)-(1/(273+'Saisie Profil'!$G17)))),IF(AA$4="Composants magnétiques",AA$36*EXP(11604*AA$52*((1/293)-(1/(273+IF('Saisie des composants'!AB83="",AA$9,'Saisie des composants'!AB83)+'Saisie Profil'!$G17)))),IF(AA$4="Composants piezoélectriques",AA$36*AA64,0)))))))</f>
        <v/>
      </c>
      <c r="AB149" s="102" t="str">
        <f>IF(AB$3="","",IF(OR($A149=0,'Saisie Profil'!$D17="Off"),0,IF(AB$4="Optocoupleurs",AB$36*EXP(11604*0.7*((1/293)-(1/(273+IF('Saisie des composants'!AC83="",AB$9,'Saisie des composants'!AC83)+'Saisie Profil'!$G17)))),IF(AB$4="Résistance",AB$36*EXP(11604*0.15*((1/293)-(1/(273+'Saisie Profil'!$G17+(AB$51*IF('Saisie des composants'!AC95="",AB$10,'Saisie des composants'!AC95)))))),IF(AB$4="Condensateur",AB$36*POWER((IF('Saisie des composants'!AC107="",AB$12,'Saisie des composants'!AC107)/AB$53),3)*EXP(11604*AB$52*((1/293)-(1/(273+'Saisie Profil'!$G17)))),IF(AB$4="Composants magnétiques",AB$36*EXP(11604*AB$52*((1/293)-(1/(273+IF('Saisie des composants'!AC83="",AB$9,'Saisie des composants'!AC83)+'Saisie Profil'!$G17)))),IF(AB$4="Composants piezoélectriques",AB$36*AB64,0)))))))</f>
        <v/>
      </c>
      <c r="AC149" s="102" t="str">
        <f>IF(AC$3="","",IF(OR($A149=0,'Saisie Profil'!$D17="Off"),0,IF(AC$4="Optocoupleurs",AC$36*EXP(11604*0.7*((1/293)-(1/(273+IF('Saisie des composants'!AD83="",AC$9,'Saisie des composants'!AD83)+'Saisie Profil'!$G17)))),IF(AC$4="Résistance",AC$36*EXP(11604*0.15*((1/293)-(1/(273+'Saisie Profil'!$G17+(AC$51*IF('Saisie des composants'!AD95="",AC$10,'Saisie des composants'!AD95)))))),IF(AC$4="Condensateur",AC$36*POWER((IF('Saisie des composants'!AD107="",AC$12,'Saisie des composants'!AD107)/AC$53),3)*EXP(11604*AC$52*((1/293)-(1/(273+'Saisie Profil'!$G17)))),IF(AC$4="Composants magnétiques",AC$36*EXP(11604*AC$52*((1/293)-(1/(273+IF('Saisie des composants'!AD83="",AC$9,'Saisie des composants'!AD83)+'Saisie Profil'!$G17)))),IF(AC$4="Composants piezoélectriques",AC$36*AC64,0)))))))</f>
        <v/>
      </c>
      <c r="AD149" s="102" t="str">
        <f>IF(AD$3="","",IF(OR($A149=0,'Saisie Profil'!$D17="Off"),0,IF(AD$4="Optocoupleurs",AD$36*EXP(11604*0.7*((1/293)-(1/(273+IF('Saisie des composants'!AE83="",AD$9,'Saisie des composants'!AE83)+'Saisie Profil'!$G17)))),IF(AD$4="Résistance",AD$36*EXP(11604*0.15*((1/293)-(1/(273+'Saisie Profil'!$G17+(AD$51*IF('Saisie des composants'!AE95="",AD$10,'Saisie des composants'!AE95)))))),IF(AD$4="Condensateur",AD$36*POWER((IF('Saisie des composants'!AE107="",AD$12,'Saisie des composants'!AE107)/AD$53),3)*EXP(11604*AD$52*((1/293)-(1/(273+'Saisie Profil'!$G17)))),IF(AD$4="Composants magnétiques",AD$36*EXP(11604*AD$52*((1/293)-(1/(273+IF('Saisie des composants'!AE83="",AD$9,'Saisie des composants'!AE83)+'Saisie Profil'!$G17)))),IF(AD$4="Composants piezoélectriques",AD$36*AD64,0)))))))</f>
        <v/>
      </c>
      <c r="AE149" s="102" t="str">
        <f>IF(AE$3="","",IF(OR($A149=0,'Saisie Profil'!$D17="Off"),0,IF(AE$4="Optocoupleurs",AE$36*EXP(11604*0.7*((1/293)-(1/(273+IF('Saisie des composants'!AF83="",AE$9,'Saisie des composants'!AF83)+'Saisie Profil'!$G17)))),IF(AE$4="Résistance",AE$36*EXP(11604*0.15*((1/293)-(1/(273+'Saisie Profil'!$G17+(AE$51*IF('Saisie des composants'!AF95="",AE$10,'Saisie des composants'!AF95)))))),IF(AE$4="Condensateur",AE$36*POWER((IF('Saisie des composants'!AF107="",AE$12,'Saisie des composants'!AF107)/AE$53),3)*EXP(11604*AE$52*((1/293)-(1/(273+'Saisie Profil'!$G17)))),IF(AE$4="Composants magnétiques",AE$36*EXP(11604*AE$52*((1/293)-(1/(273+IF('Saisie des composants'!AF83="",AE$9,'Saisie des composants'!AF83)+'Saisie Profil'!$G17)))),IF(AE$4="Composants piezoélectriques",AE$36*AE64,0)))))))</f>
        <v/>
      </c>
      <c r="AF149" s="102" t="str">
        <f>IF(AF$3="","",IF(OR($A149=0,'Saisie Profil'!$D17="Off"),0,IF(AF$4="Optocoupleurs",AF$36*EXP(11604*0.7*((1/293)-(1/(273+IF('Saisie des composants'!AG83="",AF$9,'Saisie des composants'!AG83)+'Saisie Profil'!$G17)))),IF(AF$4="Résistance",AF$36*EXP(11604*0.15*((1/293)-(1/(273+'Saisie Profil'!$G17+(AF$51*IF('Saisie des composants'!AG95="",AF$10,'Saisie des composants'!AG95)))))),IF(AF$4="Condensateur",AF$36*POWER((IF('Saisie des composants'!AG107="",AF$12,'Saisie des composants'!AG107)/AF$53),3)*EXP(11604*AF$52*((1/293)-(1/(273+'Saisie Profil'!$G17)))),IF(AF$4="Composants magnétiques",AF$36*EXP(11604*AF$52*((1/293)-(1/(273+IF('Saisie des composants'!AG83="",AF$9,'Saisie des composants'!AG83)+'Saisie Profil'!$G17)))),IF(AF$4="Composants piezoélectriques",AF$36*AF64,0)))))))</f>
        <v/>
      </c>
      <c r="AG149" s="102" t="str">
        <f>IF(AG$3="","",IF(OR($A149=0,'Saisie Profil'!$D17="Off"),0,IF(AG$4="Optocoupleurs",AG$36*EXP(11604*0.7*((1/293)-(1/(273+IF('Saisie des composants'!AH83="",AG$9,'Saisie des composants'!AH83)+'Saisie Profil'!$G17)))),IF(AG$4="Résistance",AG$36*EXP(11604*0.15*((1/293)-(1/(273+'Saisie Profil'!$G17+(AG$51*IF('Saisie des composants'!AH95="",AG$10,'Saisie des composants'!AH95)))))),IF(AG$4="Condensateur",AG$36*POWER((IF('Saisie des composants'!AH107="",AG$12,'Saisie des composants'!AH107)/AG$53),3)*EXP(11604*AG$52*((1/293)-(1/(273+'Saisie Profil'!$G17)))),IF(AG$4="Composants magnétiques",AG$36*EXP(11604*AG$52*((1/293)-(1/(273+IF('Saisie des composants'!AH83="",AG$9,'Saisie des composants'!AH83)+'Saisie Profil'!$G17)))),IF(AG$4="Composants piezoélectriques",AG$36*AG64,0)))))))</f>
        <v/>
      </c>
      <c r="AH149" s="102" t="str">
        <f>IF(AH$3="","",IF(OR($A149=0,'Saisie Profil'!$D17="Off"),0,IF(AH$4="Optocoupleurs",AH$36*EXP(11604*0.7*((1/293)-(1/(273+IF('Saisie des composants'!AI83="",AH$9,'Saisie des composants'!AI83)+'Saisie Profil'!$G17)))),IF(AH$4="Résistance",AH$36*EXP(11604*0.15*((1/293)-(1/(273+'Saisie Profil'!$G17+(AH$51*IF('Saisie des composants'!AI95="",AH$10,'Saisie des composants'!AI95)))))),IF(AH$4="Condensateur",AH$36*POWER((IF('Saisie des composants'!AI107="",AH$12,'Saisie des composants'!AI107)/AH$53),3)*EXP(11604*AH$52*((1/293)-(1/(273+'Saisie Profil'!$G17)))),IF(AH$4="Composants magnétiques",AH$36*EXP(11604*AH$52*((1/293)-(1/(273+IF('Saisie des composants'!AI83="",AH$9,'Saisie des composants'!AI83)+'Saisie Profil'!$G17)))),IF(AH$4="Composants piezoélectriques",AH$36*AH64,0)))))))</f>
        <v/>
      </c>
      <c r="AI149" s="102" t="str">
        <f>IF(AI$3="","",IF(OR($A149=0,'Saisie Profil'!$D17="Off"),0,IF(AI$4="Optocoupleurs",AI$36*EXP(11604*0.7*((1/293)-(1/(273+IF('Saisie des composants'!AJ83="",AI$9,'Saisie des composants'!AJ83)+'Saisie Profil'!$G17)))),IF(AI$4="Résistance",AI$36*EXP(11604*0.15*((1/293)-(1/(273+'Saisie Profil'!$G17+(AI$51*IF('Saisie des composants'!AJ95="",AI$10,'Saisie des composants'!AJ95)))))),IF(AI$4="Condensateur",AI$36*POWER((IF('Saisie des composants'!AJ107="",AI$12,'Saisie des composants'!AJ107)/AI$53),3)*EXP(11604*AI$52*((1/293)-(1/(273+'Saisie Profil'!$G17)))),IF(AI$4="Composants magnétiques",AI$36*EXP(11604*AI$52*((1/293)-(1/(273+IF('Saisie des composants'!AJ83="",AI$9,'Saisie des composants'!AJ83)+'Saisie Profil'!$G17)))),IF(AI$4="Composants piezoélectriques",AI$36*AI64,0)))))))</f>
        <v/>
      </c>
      <c r="AJ149" s="102" t="str">
        <f>IF(AJ$3="","",IF(OR($A149=0,'Saisie Profil'!$D17="Off"),0,IF(AJ$4="Optocoupleurs",AJ$36*EXP(11604*0.7*((1/293)-(1/(273+IF('Saisie des composants'!AK83="",AJ$9,'Saisie des composants'!AK83)+'Saisie Profil'!$G17)))),IF(AJ$4="Résistance",AJ$36*EXP(11604*0.15*((1/293)-(1/(273+'Saisie Profil'!$G17+(AJ$51*IF('Saisie des composants'!AK95="",AJ$10,'Saisie des composants'!AK95)))))),IF(AJ$4="Condensateur",AJ$36*POWER((IF('Saisie des composants'!AK107="",AJ$12,'Saisie des composants'!AK107)/AJ$53),3)*EXP(11604*AJ$52*((1/293)-(1/(273+'Saisie Profil'!$G17)))),IF(AJ$4="Composants magnétiques",AJ$36*EXP(11604*AJ$52*((1/293)-(1/(273+IF('Saisie des composants'!AK83="",AJ$9,'Saisie des composants'!AK83)+'Saisie Profil'!$G17)))),IF(AJ$4="Composants piezoélectriques",AJ$36*AJ64,0)))))))</f>
        <v/>
      </c>
      <c r="AK149" s="102" t="str">
        <f>IF(AK$3="","",IF(OR($A149=0,'Saisie Profil'!$D17="Off"),0,IF(AK$4="Optocoupleurs",AK$36*EXP(11604*0.7*((1/293)-(1/(273+IF('Saisie des composants'!AL83="",AK$9,'Saisie des composants'!AL83)+'Saisie Profil'!$G17)))),IF(AK$4="Résistance",AK$36*EXP(11604*0.15*((1/293)-(1/(273+'Saisie Profil'!$G17+(AK$51*IF('Saisie des composants'!AL95="",AK$10,'Saisie des composants'!AL95)))))),IF(AK$4="Condensateur",AK$36*POWER((IF('Saisie des composants'!AL107="",AK$12,'Saisie des composants'!AL107)/AK$53),3)*EXP(11604*AK$52*((1/293)-(1/(273+'Saisie Profil'!$G17)))),IF(AK$4="Composants magnétiques",AK$36*EXP(11604*AK$52*((1/293)-(1/(273+IF('Saisie des composants'!AL83="",AK$9,'Saisie des composants'!AL83)+'Saisie Profil'!$G17)))),IF(AK$4="Composants piezoélectriques",AK$36*AK64,0)))))))</f>
        <v/>
      </c>
      <c r="AL149" s="102" t="str">
        <f>IF(AL$3="","",IF(OR($A149=0,'Saisie Profil'!$D17="Off"),0,IF(AL$4="Optocoupleurs",AL$36*EXP(11604*0.7*((1/293)-(1/(273+IF('Saisie des composants'!AM83="",AL$9,'Saisie des composants'!AM83)+'Saisie Profil'!$G17)))),IF(AL$4="Résistance",AL$36*EXP(11604*0.15*((1/293)-(1/(273+'Saisie Profil'!$G17+(AL$51*IF('Saisie des composants'!AM95="",AL$10,'Saisie des composants'!AM95)))))),IF(AL$4="Condensateur",AL$36*POWER((IF('Saisie des composants'!AM107="",AL$12,'Saisie des composants'!AM107)/AL$53),3)*EXP(11604*AL$52*((1/293)-(1/(273+'Saisie Profil'!$G17)))),IF(AL$4="Composants magnétiques",AL$36*EXP(11604*AL$52*((1/293)-(1/(273+IF('Saisie des composants'!AM83="",AL$9,'Saisie des composants'!AM83)+'Saisie Profil'!$G17)))),IF(AL$4="Composants piezoélectriques",AL$36*AL64,0)))))))</f>
        <v/>
      </c>
      <c r="AM149" s="102" t="str">
        <f>IF(AM$3="","",IF(OR($A149=0,'Saisie Profil'!$D17="Off"),0,IF(AM$4="Optocoupleurs",AM$36*EXP(11604*0.7*((1/293)-(1/(273+IF('Saisie des composants'!AN83="",AM$9,'Saisie des composants'!AN83)+'Saisie Profil'!$G17)))),IF(AM$4="Résistance",AM$36*EXP(11604*0.15*((1/293)-(1/(273+'Saisie Profil'!$G17+(AM$51*IF('Saisie des composants'!AN95="",AM$10,'Saisie des composants'!AN95)))))),IF(AM$4="Condensateur",AM$36*POWER((IF('Saisie des composants'!AN107="",AM$12,'Saisie des composants'!AN107)/AM$53),3)*EXP(11604*AM$52*((1/293)-(1/(273+'Saisie Profil'!$G17)))),IF(AM$4="Composants magnétiques",AM$36*EXP(11604*AM$52*((1/293)-(1/(273+IF('Saisie des composants'!AN83="",AM$9,'Saisie des composants'!AN83)+'Saisie Profil'!$G17)))),IF(AM$4="Composants piezoélectriques",AM$36*AM64,0)))))))</f>
        <v/>
      </c>
      <c r="AN149" s="102" t="str">
        <f>IF(AN$3="","",IF(OR($A149=0,'Saisie Profil'!$D17="Off"),0,IF(AN$4="Optocoupleurs",AN$36*EXP(11604*0.7*((1/293)-(1/(273+IF('Saisie des composants'!AO83="",AN$9,'Saisie des composants'!AO83)+'Saisie Profil'!$G17)))),IF(AN$4="Résistance",AN$36*EXP(11604*0.15*((1/293)-(1/(273+'Saisie Profil'!$G17+(AN$51*IF('Saisie des composants'!AO95="",AN$10,'Saisie des composants'!AO95)))))),IF(AN$4="Condensateur",AN$36*POWER((IF('Saisie des composants'!AO107="",AN$12,'Saisie des composants'!AO107)/AN$53),3)*EXP(11604*AN$52*((1/293)-(1/(273+'Saisie Profil'!$G17)))),IF(AN$4="Composants magnétiques",AN$36*EXP(11604*AN$52*((1/293)-(1/(273+IF('Saisie des composants'!AO83="",AN$9,'Saisie des composants'!AO83)+'Saisie Profil'!$G17)))),IF(AN$4="Composants piezoélectriques",AN$36*AN64,0)))))))</f>
        <v/>
      </c>
      <c r="AO149" s="102" t="str">
        <f>IF(AO$3="","",IF(OR($A149=0,'Saisie Profil'!$D17="Off"),0,IF(AO$4="Optocoupleurs",AO$36*EXP(11604*0.7*((1/293)-(1/(273+IF('Saisie des composants'!AP83="",AO$9,'Saisie des composants'!AP83)+'Saisie Profil'!$G17)))),IF(AO$4="Résistance",AO$36*EXP(11604*0.15*((1/293)-(1/(273+'Saisie Profil'!$G17+(AO$51*IF('Saisie des composants'!AP95="",AO$10,'Saisie des composants'!AP95)))))),IF(AO$4="Condensateur",AO$36*POWER((IF('Saisie des composants'!AP107="",AO$12,'Saisie des composants'!AP107)/AO$53),3)*EXP(11604*AO$52*((1/293)-(1/(273+'Saisie Profil'!$G17)))),IF(AO$4="Composants magnétiques",AO$36*EXP(11604*AO$52*((1/293)-(1/(273+IF('Saisie des composants'!AP83="",AO$9,'Saisie des composants'!AP83)+'Saisie Profil'!$G17)))),IF(AO$4="Composants piezoélectriques",AO$36*AO64,0)))))))</f>
        <v/>
      </c>
      <c r="AP149" s="102" t="str">
        <f>IF(AP$3="","",IF(OR($A149=0,'Saisie Profil'!$D17="Off"),0,IF(AP$4="Optocoupleurs",AP$36*EXP(11604*0.7*((1/293)-(1/(273+IF('Saisie des composants'!AQ83="",AP$9,'Saisie des composants'!AQ83)+'Saisie Profil'!$G17)))),IF(AP$4="Résistance",AP$36*EXP(11604*0.15*((1/293)-(1/(273+'Saisie Profil'!$G17+(AP$51*IF('Saisie des composants'!AQ95="",AP$10,'Saisie des composants'!AQ95)))))),IF(AP$4="Condensateur",AP$36*POWER((IF('Saisie des composants'!AQ107="",AP$12,'Saisie des composants'!AQ107)/AP$53),3)*EXP(11604*AP$52*((1/293)-(1/(273+'Saisie Profil'!$G17)))),IF(AP$4="Composants magnétiques",AP$36*EXP(11604*AP$52*((1/293)-(1/(273+IF('Saisie des composants'!AQ83="",AP$9,'Saisie des composants'!AQ83)+'Saisie Profil'!$G17)))),IF(AP$4="Composants piezoélectriques",AP$36*AP64,0)))))))</f>
        <v/>
      </c>
      <c r="AQ149" s="102" t="str">
        <f>IF(AQ$3="","",IF(OR($A149=0,'Saisie Profil'!$D17="Off"),0,IF(AQ$4="Optocoupleurs",AQ$36*EXP(11604*0.7*((1/293)-(1/(273+IF('Saisie des composants'!AR83="",AQ$9,'Saisie des composants'!AR83)+'Saisie Profil'!$G17)))),IF(AQ$4="Résistance",AQ$36*EXP(11604*0.15*((1/293)-(1/(273+'Saisie Profil'!$G17+(AQ$51*IF('Saisie des composants'!AR95="",AQ$10,'Saisie des composants'!AR95)))))),IF(AQ$4="Condensateur",AQ$36*POWER((IF('Saisie des composants'!AR107="",AQ$12,'Saisie des composants'!AR107)/AQ$53),3)*EXP(11604*AQ$52*((1/293)-(1/(273+'Saisie Profil'!$G17)))),IF(AQ$4="Composants magnétiques",AQ$36*EXP(11604*AQ$52*((1/293)-(1/(273+IF('Saisie des composants'!AR83="",AQ$9,'Saisie des composants'!AR83)+'Saisie Profil'!$G17)))),IF(AQ$4="Composants piezoélectriques",AQ$36*AQ64,0)))))))</f>
        <v/>
      </c>
      <c r="AR149" s="102" t="str">
        <f>IF(AR$3="","",IF(OR($A149=0,'Saisie Profil'!$D17="Off"),0,IF(AR$4="Optocoupleurs",AR$36*EXP(11604*0.7*((1/293)-(1/(273+IF('Saisie des composants'!AS83="",AR$9,'Saisie des composants'!AS83)+'Saisie Profil'!$G17)))),IF(AR$4="Résistance",AR$36*EXP(11604*0.15*((1/293)-(1/(273+'Saisie Profil'!$G17+(AR$51*IF('Saisie des composants'!AS95="",AR$10,'Saisie des composants'!AS95)))))),IF(AR$4="Condensateur",AR$36*POWER((IF('Saisie des composants'!AS107="",AR$12,'Saisie des composants'!AS107)/AR$53),3)*EXP(11604*AR$52*((1/293)-(1/(273+'Saisie Profil'!$G17)))),IF(AR$4="Composants magnétiques",AR$36*EXP(11604*AR$52*((1/293)-(1/(273+IF('Saisie des composants'!AS83="",AR$9,'Saisie des composants'!AS83)+'Saisie Profil'!$G17)))),IF(AR$4="Composants piezoélectriques",AR$36*AR64,0)))))))</f>
        <v/>
      </c>
      <c r="AS149" s="102" t="str">
        <f>IF(AS$3="","",IF(OR($A149=0,'Saisie Profil'!$D17="Off"),0,IF(AS$4="Optocoupleurs",AS$36*EXP(11604*0.7*((1/293)-(1/(273+IF('Saisie des composants'!AT83="",AS$9,'Saisie des composants'!AT83)+'Saisie Profil'!$G17)))),IF(AS$4="Résistance",AS$36*EXP(11604*0.15*((1/293)-(1/(273+'Saisie Profil'!$G17+(AS$51*IF('Saisie des composants'!AT95="",AS$10,'Saisie des composants'!AT95)))))),IF(AS$4="Condensateur",AS$36*POWER((IF('Saisie des composants'!AT107="",AS$12,'Saisie des composants'!AT107)/AS$53),3)*EXP(11604*AS$52*((1/293)-(1/(273+'Saisie Profil'!$G17)))),IF(AS$4="Composants magnétiques",AS$36*EXP(11604*AS$52*((1/293)-(1/(273+IF('Saisie des composants'!AT83="",AS$9,'Saisie des composants'!AT83)+'Saisie Profil'!$G17)))),IF(AS$4="Composants piezoélectriques",AS$36*AS64,0)))))))</f>
        <v/>
      </c>
      <c r="AT149" s="102" t="str">
        <f>IF(AT$3="","",IF(OR($A149=0,'Saisie Profil'!$D17="Off"),0,IF(AT$4="Optocoupleurs",AT$36*EXP(11604*0.7*((1/293)-(1/(273+IF('Saisie des composants'!AU83="",AT$9,'Saisie des composants'!AU83)+'Saisie Profil'!$G17)))),IF(AT$4="Résistance",AT$36*EXP(11604*0.15*((1/293)-(1/(273+'Saisie Profil'!$G17+(AT$51*IF('Saisie des composants'!AU95="",AT$10,'Saisie des composants'!AU95)))))),IF(AT$4="Condensateur",AT$36*POWER((IF('Saisie des composants'!AU107="",AT$12,'Saisie des composants'!AU107)/AT$53),3)*EXP(11604*AT$52*((1/293)-(1/(273+'Saisie Profil'!$G17)))),IF(AT$4="Composants magnétiques",AT$36*EXP(11604*AT$52*((1/293)-(1/(273+IF('Saisie des composants'!AU83="",AT$9,'Saisie des composants'!AU83)+'Saisie Profil'!$G17)))),IF(AT$4="Composants piezoélectriques",AT$36*AT64,0)))))))</f>
        <v/>
      </c>
      <c r="AU149" s="102" t="str">
        <f>IF(AU$3="","",IF(OR($A149=0,'Saisie Profil'!$D17="Off"),0,IF(AU$4="Optocoupleurs",AU$36*EXP(11604*0.7*((1/293)-(1/(273+IF('Saisie des composants'!AV83="",AU$9,'Saisie des composants'!AV83)+'Saisie Profil'!$G17)))),IF(AU$4="Résistance",AU$36*EXP(11604*0.15*((1/293)-(1/(273+'Saisie Profil'!$G17+(AU$51*IF('Saisie des composants'!AV95="",AU$10,'Saisie des composants'!AV95)))))),IF(AU$4="Condensateur",AU$36*POWER((IF('Saisie des composants'!AV107="",AU$12,'Saisie des composants'!AV107)/AU$53),3)*EXP(11604*AU$52*((1/293)-(1/(273+'Saisie Profil'!$G17)))),IF(AU$4="Composants magnétiques",AU$36*EXP(11604*AU$52*((1/293)-(1/(273+IF('Saisie des composants'!AV83="",AU$9,'Saisie des composants'!AV83)+'Saisie Profil'!$G17)))),IF(AU$4="Composants piezoélectriques",AU$36*AU64,0)))))))</f>
        <v/>
      </c>
      <c r="AV149" s="102" t="str">
        <f>IF(AV$3="","",IF(OR($A149=0,'Saisie Profil'!$D17="Off"),0,IF(AV$4="Optocoupleurs",AV$36*EXP(11604*0.7*((1/293)-(1/(273+IF('Saisie des composants'!AW83="",AV$9,'Saisie des composants'!AW83)+'Saisie Profil'!$G17)))),IF(AV$4="Résistance",AV$36*EXP(11604*0.15*((1/293)-(1/(273+'Saisie Profil'!$G17+(AV$51*IF('Saisie des composants'!AW95="",AV$10,'Saisie des composants'!AW95)))))),IF(AV$4="Condensateur",AV$36*POWER((IF('Saisie des composants'!AW107="",AV$12,'Saisie des composants'!AW107)/AV$53),3)*EXP(11604*AV$52*((1/293)-(1/(273+'Saisie Profil'!$G17)))),IF(AV$4="Composants magnétiques",AV$36*EXP(11604*AV$52*((1/293)-(1/(273+IF('Saisie des composants'!AW83="",AV$9,'Saisie des composants'!AW83)+'Saisie Profil'!$G17)))),IF(AV$4="Composants piezoélectriques",AV$36*AV64,0)))))))</f>
        <v/>
      </c>
      <c r="AW149" s="102" t="str">
        <f>IF(AW$3="","",IF(OR($A149=0,'Saisie Profil'!$D17="Off"),0,IF(AW$4="Optocoupleurs",AW$36*EXP(11604*0.7*((1/293)-(1/(273+IF('Saisie des composants'!AX83="",AW$9,'Saisie des composants'!AX83)+'Saisie Profil'!$G17)))),IF(AW$4="Résistance",AW$36*EXP(11604*0.15*((1/293)-(1/(273+'Saisie Profil'!$G17+(AW$51*IF('Saisie des composants'!AX95="",AW$10,'Saisie des composants'!AX95)))))),IF(AW$4="Condensateur",AW$36*POWER((IF('Saisie des composants'!AX107="",AW$12,'Saisie des composants'!AX107)/AW$53),3)*EXP(11604*AW$52*((1/293)-(1/(273+'Saisie Profil'!$G17)))),IF(AW$4="Composants magnétiques",AW$36*EXP(11604*AW$52*((1/293)-(1/(273+IF('Saisie des composants'!AX83="",AW$9,'Saisie des composants'!AX83)+'Saisie Profil'!$G17)))),IF(AW$4="Composants piezoélectriques",AW$36*AW64,0)))))))</f>
        <v/>
      </c>
      <c r="AX149" s="102" t="str">
        <f>IF(AX$3="","",IF(OR($A149=0,'Saisie Profil'!$D17="Off"),0,IF(AX$4="Optocoupleurs",AX$36*EXP(11604*0.7*((1/293)-(1/(273+IF('Saisie des composants'!AY83="",AX$9,'Saisie des composants'!AY83)+'Saisie Profil'!$G17)))),IF(AX$4="Résistance",AX$36*EXP(11604*0.15*((1/293)-(1/(273+'Saisie Profil'!$G17+(AX$51*IF('Saisie des composants'!AY95="",AX$10,'Saisie des composants'!AY95)))))),IF(AX$4="Condensateur",AX$36*POWER((IF('Saisie des composants'!AY107="",AX$12,'Saisie des composants'!AY107)/AX$53),3)*EXP(11604*AX$52*((1/293)-(1/(273+'Saisie Profil'!$G17)))),IF(AX$4="Composants magnétiques",AX$36*EXP(11604*AX$52*((1/293)-(1/(273+IF('Saisie des composants'!AY83="",AX$9,'Saisie des composants'!AY83)+'Saisie Profil'!$G17)))),IF(AX$4="Composants piezoélectriques",AX$36*AX64,0)))))))</f>
        <v/>
      </c>
      <c r="AY149" s="102" t="str">
        <f>IF(AY$3="","",IF(OR($A149=0,'Saisie Profil'!$D17="Off"),0,IF(AY$4="Optocoupleurs",AY$36*EXP(11604*0.7*((1/293)-(1/(273+IF('Saisie des composants'!AZ83="",AY$9,'Saisie des composants'!AZ83)+'Saisie Profil'!$G17)))),IF(AY$4="Résistance",AY$36*EXP(11604*0.15*((1/293)-(1/(273+'Saisie Profil'!$G17+(AY$51*IF('Saisie des composants'!AZ95="",AY$10,'Saisie des composants'!AZ95)))))),IF(AY$4="Condensateur",AY$36*POWER((IF('Saisie des composants'!AZ107="",AY$12,'Saisie des composants'!AZ107)/AY$53),3)*EXP(11604*AY$52*((1/293)-(1/(273+'Saisie Profil'!$G17)))),IF(AY$4="Composants magnétiques",AY$36*EXP(11604*AY$52*((1/293)-(1/(273+IF('Saisie des composants'!AZ83="",AY$9,'Saisie des composants'!AZ83)+'Saisie Profil'!$G17)))),IF(AY$4="Composants piezoélectriques",AY$36*AY64,0)))))))</f>
        <v/>
      </c>
      <c r="AZ149" s="102" t="str">
        <f>IF(AZ$3="","",IF(OR($A149=0,'Saisie Profil'!$D17="Off"),0,IF(AZ$4="Optocoupleurs",AZ$36*EXP(11604*0.7*((1/293)-(1/(273+IF('Saisie des composants'!BA83="",AZ$9,'Saisie des composants'!BA83)+'Saisie Profil'!$G17)))),IF(AZ$4="Résistance",AZ$36*EXP(11604*0.15*((1/293)-(1/(273+'Saisie Profil'!$G17+(AZ$51*IF('Saisie des composants'!BA95="",AZ$10,'Saisie des composants'!BA95)))))),IF(AZ$4="Condensateur",AZ$36*POWER((IF('Saisie des composants'!BA107="",AZ$12,'Saisie des composants'!BA107)/AZ$53),3)*EXP(11604*AZ$52*((1/293)-(1/(273+'Saisie Profil'!$G17)))),IF(AZ$4="Composants magnétiques",AZ$36*EXP(11604*AZ$52*((1/293)-(1/(273+IF('Saisie des composants'!BA83="",AZ$9,'Saisie des composants'!BA83)+'Saisie Profil'!$G17)))),IF(AZ$4="Composants piezoélectriques",AZ$36*AZ64,0)))))))</f>
        <v/>
      </c>
      <c r="BA149" s="102" t="str">
        <f>IF(BA$3="","",IF(OR($A149=0,'Saisie Profil'!$D17="Off"),0,IF(BA$4="Optocoupleurs",BA$36*EXP(11604*0.7*((1/293)-(1/(273+IF('Saisie des composants'!BB83="",BA$9,'Saisie des composants'!BB83)+'Saisie Profil'!$G17)))),IF(BA$4="Résistance",BA$36*EXP(11604*0.15*((1/293)-(1/(273+'Saisie Profil'!$G17+(BA$51*IF('Saisie des composants'!BB95="",BA$10,'Saisie des composants'!BB95)))))),IF(BA$4="Condensateur",BA$36*POWER((IF('Saisie des composants'!BB107="",BA$12,'Saisie des composants'!BB107)/BA$53),3)*EXP(11604*BA$52*((1/293)-(1/(273+'Saisie Profil'!$G17)))),IF(BA$4="Composants magnétiques",BA$36*EXP(11604*BA$52*((1/293)-(1/(273+IF('Saisie des composants'!BB83="",BA$9,'Saisie des composants'!BB83)+'Saisie Profil'!$G17)))),IF(BA$4="Composants piezoélectriques",BA$36*BA64,0)))))))</f>
        <v/>
      </c>
      <c r="BB149" s="102" t="str">
        <f>IF(BB$3="","",IF(OR($A149=0,'Saisie Profil'!$D17="Off"),0,IF(BB$4="Optocoupleurs",BB$36*EXP(11604*0.7*((1/293)-(1/(273+IF('Saisie des composants'!BC83="",BB$9,'Saisie des composants'!BC83)+'Saisie Profil'!$G17)))),IF(BB$4="Résistance",BB$36*EXP(11604*0.15*((1/293)-(1/(273+'Saisie Profil'!$G17+(BB$51*IF('Saisie des composants'!BC95="",BB$10,'Saisie des composants'!BC95)))))),IF(BB$4="Condensateur",BB$36*POWER((IF('Saisie des composants'!BC107="",BB$12,'Saisie des composants'!BC107)/BB$53),3)*EXP(11604*BB$52*((1/293)-(1/(273+'Saisie Profil'!$G17)))),IF(BB$4="Composants magnétiques",BB$36*EXP(11604*BB$52*((1/293)-(1/(273+IF('Saisie des composants'!BC83="",BB$9,'Saisie des composants'!BC83)+'Saisie Profil'!$G17)))),IF(BB$4="Composants piezoélectriques",BB$36*BB64,0)))))))</f>
        <v/>
      </c>
      <c r="BC149" s="102" t="str">
        <f>IF(BC$3="","",IF(OR($A149=0,'Saisie Profil'!$D17="Off"),0,IF(BC$4="Optocoupleurs",BC$36*EXP(11604*0.7*((1/293)-(1/(273+IF('Saisie des composants'!BD83="",BC$9,'Saisie des composants'!BD83)+'Saisie Profil'!$G17)))),IF(BC$4="Résistance",BC$36*EXP(11604*0.15*((1/293)-(1/(273+'Saisie Profil'!$G17+(BC$51*IF('Saisie des composants'!BD95="",BC$10,'Saisie des composants'!BD95)))))),IF(BC$4="Condensateur",BC$36*POWER((IF('Saisie des composants'!BD107="",BC$12,'Saisie des composants'!BD107)/BC$53),3)*EXP(11604*BC$52*((1/293)-(1/(273+'Saisie Profil'!$G17)))),IF(BC$4="Composants magnétiques",BC$36*EXP(11604*BC$52*((1/293)-(1/(273+IF('Saisie des composants'!BD83="",BC$9,'Saisie des composants'!BD83)+'Saisie Profil'!$G17)))),IF(BC$4="Composants piezoélectriques",BC$36*BC64,0)))))))</f>
        <v/>
      </c>
      <c r="BD149" s="102" t="str">
        <f>IF(BD$3="","",IF(OR($A149=0,'Saisie Profil'!$D17="Off"),0,IF(BD$4="Optocoupleurs",BD$36*EXP(11604*0.7*((1/293)-(1/(273+IF('Saisie des composants'!BE83="",BD$9,'Saisie des composants'!BE83)+'Saisie Profil'!$G17)))),IF(BD$4="Résistance",BD$36*EXP(11604*0.15*((1/293)-(1/(273+'Saisie Profil'!$G17+(BD$51*IF('Saisie des composants'!BE95="",BD$10,'Saisie des composants'!BE95)))))),IF(BD$4="Condensateur",BD$36*POWER((IF('Saisie des composants'!BE107="",BD$12,'Saisie des composants'!BE107)/BD$53),3)*EXP(11604*BD$52*((1/293)-(1/(273+'Saisie Profil'!$G17)))),IF(BD$4="Composants magnétiques",BD$36*EXP(11604*BD$52*((1/293)-(1/(273+IF('Saisie des composants'!BE83="",BD$9,'Saisie des composants'!BE83)+'Saisie Profil'!$G17)))),IF(BD$4="Composants piezoélectriques",BD$36*BD64,0)))))))</f>
        <v/>
      </c>
      <c r="BE149" s="102" t="str">
        <f>IF(BE$3="","",IF(OR($A149=0,'Saisie Profil'!$D17="Off"),0,IF(BE$4="Optocoupleurs",BE$36*EXP(11604*0.7*((1/293)-(1/(273+IF('Saisie des composants'!BF83="",BE$9,'Saisie des composants'!BF83)+'Saisie Profil'!$G17)))),IF(BE$4="Résistance",BE$36*EXP(11604*0.15*((1/293)-(1/(273+'Saisie Profil'!$G17+(BE$51*IF('Saisie des composants'!BF95="",BE$10,'Saisie des composants'!BF95)))))),IF(BE$4="Condensateur",BE$36*POWER((IF('Saisie des composants'!BF107="",BE$12,'Saisie des composants'!BF107)/BE$53),3)*EXP(11604*BE$52*((1/293)-(1/(273+'Saisie Profil'!$G17)))),IF(BE$4="Composants magnétiques",BE$36*EXP(11604*BE$52*((1/293)-(1/(273+IF('Saisie des composants'!BF83="",BE$9,'Saisie des composants'!BF83)+'Saisie Profil'!$G17)))),IF(BE$4="Composants piezoélectriques",BE$36*BE64,0)))))))</f>
        <v/>
      </c>
      <c r="BF149" s="102" t="str">
        <f>IF(BF$3="","",IF(OR($A149=0,'Saisie Profil'!$D17="Off"),0,IF(BF$4="Optocoupleurs",BF$36*EXP(11604*0.7*((1/293)-(1/(273+IF('Saisie des composants'!BG83="",BF$9,'Saisie des composants'!BG83)+'Saisie Profil'!$G17)))),IF(BF$4="Résistance",BF$36*EXP(11604*0.15*((1/293)-(1/(273+'Saisie Profil'!$G17+(BF$51*IF('Saisie des composants'!BG95="",BF$10,'Saisie des composants'!BG95)))))),IF(BF$4="Condensateur",BF$36*POWER((IF('Saisie des composants'!BG107="",BF$12,'Saisie des composants'!BG107)/BF$53),3)*EXP(11604*BF$52*((1/293)-(1/(273+'Saisie Profil'!$G17)))),IF(BF$4="Composants magnétiques",BF$36*EXP(11604*BF$52*((1/293)-(1/(273+IF('Saisie des composants'!BG83="",BF$9,'Saisie des composants'!BG83)+'Saisie Profil'!$G17)))),IF(BF$4="Composants piezoélectriques",BF$36*BF64,0)))))))</f>
        <v/>
      </c>
      <c r="BG149" s="102" t="str">
        <f>IF(BG$3="","",IF(OR($A149=0,'Saisie Profil'!$D17="Off"),0,IF(BG$4="Optocoupleurs",BG$36*EXP(11604*0.7*((1/293)-(1/(273+IF('Saisie des composants'!BH83="",BG$9,'Saisie des composants'!BH83)+'Saisie Profil'!$G17)))),IF(BG$4="Résistance",BG$36*EXP(11604*0.15*((1/293)-(1/(273+'Saisie Profil'!$G17+(BG$51*IF('Saisie des composants'!BH95="",BG$10,'Saisie des composants'!BH95)))))),IF(BG$4="Condensateur",BG$36*POWER((IF('Saisie des composants'!BH107="",BG$12,'Saisie des composants'!BH107)/BG$53),3)*EXP(11604*BG$52*((1/293)-(1/(273+'Saisie Profil'!$G17)))),IF(BG$4="Composants magnétiques",BG$36*EXP(11604*BG$52*((1/293)-(1/(273+IF('Saisie des composants'!BH83="",BG$9,'Saisie des composants'!BH83)+'Saisie Profil'!$G17)))),IF(BG$4="Composants piezoélectriques",BG$36*BG64,0)))))))</f>
        <v/>
      </c>
      <c r="BH149" s="102" t="str">
        <f>IF(BH$3="","",IF(OR($A149=0,'Saisie Profil'!$D17="Off"),0,IF(BH$4="Optocoupleurs",BH$36*EXP(11604*0.7*((1/293)-(1/(273+IF('Saisie des composants'!BI83="",BH$9,'Saisie des composants'!BI83)+'Saisie Profil'!$G17)))),IF(BH$4="Résistance",BH$36*EXP(11604*0.15*((1/293)-(1/(273+'Saisie Profil'!$G17+(BH$51*IF('Saisie des composants'!BI95="",BH$10,'Saisie des composants'!BI95)))))),IF(BH$4="Condensateur",BH$36*POWER((IF('Saisie des composants'!BI107="",BH$12,'Saisie des composants'!BI107)/BH$53),3)*EXP(11604*BH$52*((1/293)-(1/(273+'Saisie Profil'!$G17)))),IF(BH$4="Composants magnétiques",BH$36*EXP(11604*BH$52*((1/293)-(1/(273+IF('Saisie des composants'!BI83="",BH$9,'Saisie des composants'!BI83)+'Saisie Profil'!$G17)))),IF(BH$4="Composants piezoélectriques",BH$36*BH64,0)))))))</f>
        <v/>
      </c>
      <c r="BI149" s="102" t="str">
        <f>IF(BI$3="","",IF(OR($A149=0,'Saisie Profil'!$D17="Off"),0,IF(BI$4="Optocoupleurs",BI$36*EXP(11604*0.7*((1/293)-(1/(273+IF('Saisie des composants'!BJ83="",BI$9,'Saisie des composants'!BJ83)+'Saisie Profil'!$G17)))),IF(BI$4="Résistance",BI$36*EXP(11604*0.15*((1/293)-(1/(273+'Saisie Profil'!$G17+(BI$51*IF('Saisie des composants'!BJ95="",BI$10,'Saisie des composants'!BJ95)))))),IF(BI$4="Condensateur",BI$36*POWER((IF('Saisie des composants'!BJ107="",BI$12,'Saisie des composants'!BJ107)/BI$53),3)*EXP(11604*BI$52*((1/293)-(1/(273+'Saisie Profil'!$G17)))),IF(BI$4="Composants magnétiques",BI$36*EXP(11604*BI$52*((1/293)-(1/(273+IF('Saisie des composants'!BJ83="",BI$9,'Saisie des composants'!BJ83)+'Saisie Profil'!$G17)))),IF(BI$4="Composants piezoélectriques",BI$36*BI64,0)))))))</f>
        <v/>
      </c>
      <c r="BJ149" s="102" t="str">
        <f>IF(BJ$3="","",IF(OR($A149=0,'Saisie Profil'!$D17="Off"),0,IF(BJ$4="Optocoupleurs",BJ$36*EXP(11604*0.7*((1/293)-(1/(273+IF('Saisie des composants'!BK83="",BJ$9,'Saisie des composants'!BK83)+'Saisie Profil'!$G17)))),IF(BJ$4="Résistance",BJ$36*EXP(11604*0.15*((1/293)-(1/(273+'Saisie Profil'!$G17+(BJ$51*IF('Saisie des composants'!BK95="",BJ$10,'Saisie des composants'!BK95)))))),IF(BJ$4="Condensateur",BJ$36*POWER((IF('Saisie des composants'!BK107="",BJ$12,'Saisie des composants'!BK107)/BJ$53),3)*EXP(11604*BJ$52*((1/293)-(1/(273+'Saisie Profil'!$G17)))),IF(BJ$4="Composants magnétiques",BJ$36*EXP(11604*BJ$52*((1/293)-(1/(273+IF('Saisie des composants'!BK83="",BJ$9,'Saisie des composants'!BK83)+'Saisie Profil'!$G17)))),IF(BJ$4="Composants piezoélectriques",BJ$36*BJ64,0)))))))</f>
        <v/>
      </c>
      <c r="BK149" s="102" t="str">
        <f>IF(BK$3="","",IF(OR($A149=0,'Saisie Profil'!$D17="Off"),0,IF(BK$4="Optocoupleurs",BK$36*EXP(11604*0.7*((1/293)-(1/(273+IF('Saisie des composants'!BL83="",BK$9,'Saisie des composants'!BL83)+'Saisie Profil'!$G17)))),IF(BK$4="Résistance",BK$36*EXP(11604*0.15*((1/293)-(1/(273+'Saisie Profil'!$G17+(BK$51*IF('Saisie des composants'!BL95="",BK$10,'Saisie des composants'!BL95)))))),IF(BK$4="Condensateur",BK$36*POWER((IF('Saisie des composants'!BL107="",BK$12,'Saisie des composants'!BL107)/BK$53),3)*EXP(11604*BK$52*((1/293)-(1/(273+'Saisie Profil'!$G17)))),IF(BK$4="Composants magnétiques",BK$36*EXP(11604*BK$52*((1/293)-(1/(273+IF('Saisie des composants'!BL83="",BK$9,'Saisie des composants'!BL83)+'Saisie Profil'!$G17)))),IF(BK$4="Composants piezoélectriques",BK$36*BK64,0)))))))</f>
        <v/>
      </c>
      <c r="BL149" s="102" t="str">
        <f>IF(BL$3="","",IF(OR($A149=0,'Saisie Profil'!$D17="Off"),0,IF(BL$4="Optocoupleurs",BL$36*EXP(11604*0.7*((1/293)-(1/(273+IF('Saisie des composants'!BM83="",BL$9,'Saisie des composants'!BM83)+'Saisie Profil'!$G17)))),IF(BL$4="Résistance",BL$36*EXP(11604*0.15*((1/293)-(1/(273+'Saisie Profil'!$G17+(BL$51*IF('Saisie des composants'!BM95="",BL$10,'Saisie des composants'!BM95)))))),IF(BL$4="Condensateur",BL$36*POWER((IF('Saisie des composants'!BM107="",BL$12,'Saisie des composants'!BM107)/BL$53),3)*EXP(11604*BL$52*((1/293)-(1/(273+'Saisie Profil'!$G17)))),IF(BL$4="Composants magnétiques",BL$36*EXP(11604*BL$52*((1/293)-(1/(273+IF('Saisie des composants'!BM83="",BL$9,'Saisie des composants'!BM83)+'Saisie Profil'!$G17)))),IF(BL$4="Composants piezoélectriques",BL$36*BL64,0)))))))</f>
        <v/>
      </c>
      <c r="BM149" s="102" t="str">
        <f>IF(BM$3="","",IF(OR($A149=0,'Saisie Profil'!$D17="Off"),0,IF(BM$4="Optocoupleurs",BM$36*EXP(11604*0.7*((1/293)-(1/(273+IF('Saisie des composants'!BN83="",BM$9,'Saisie des composants'!BN83)+'Saisie Profil'!$G17)))),IF(BM$4="Résistance",BM$36*EXP(11604*0.15*((1/293)-(1/(273+'Saisie Profil'!$G17+(BM$51*IF('Saisie des composants'!BN95="",BM$10,'Saisie des composants'!BN95)))))),IF(BM$4="Condensateur",BM$36*POWER((IF('Saisie des composants'!BN107="",BM$12,'Saisie des composants'!BN107)/BM$53),3)*EXP(11604*BM$52*((1/293)-(1/(273+'Saisie Profil'!$G17)))),IF(BM$4="Composants magnétiques",BM$36*EXP(11604*BM$52*((1/293)-(1/(273+IF('Saisie des composants'!BN83="",BM$9,'Saisie des composants'!BN83)+'Saisie Profil'!$G17)))),IF(BM$4="Composants piezoélectriques",BM$36*BM64,0)))))))</f>
        <v/>
      </c>
      <c r="BN149" s="102" t="str">
        <f>IF(BN$3="","",IF(OR($A149=0,'Saisie Profil'!$D17="Off"),0,IF(BN$4="Optocoupleurs",BN$36*EXP(11604*0.7*((1/293)-(1/(273+IF('Saisie des composants'!BO83="",BN$9,'Saisie des composants'!BO83)+'Saisie Profil'!$G17)))),IF(BN$4="Résistance",BN$36*EXP(11604*0.15*((1/293)-(1/(273+'Saisie Profil'!$G17+(BN$51*IF('Saisie des composants'!BO95="",BN$10,'Saisie des composants'!BO95)))))),IF(BN$4="Condensateur",BN$36*POWER((IF('Saisie des composants'!BO107="",BN$12,'Saisie des composants'!BO107)/BN$53),3)*EXP(11604*BN$52*((1/293)-(1/(273+'Saisie Profil'!$G17)))),IF(BN$4="Composants magnétiques",BN$36*EXP(11604*BN$52*((1/293)-(1/(273+IF('Saisie des composants'!BO83="",BN$9,'Saisie des composants'!BO83)+'Saisie Profil'!$G17)))),IF(BN$4="Composants piezoélectriques",BN$36*BN64,0)))))))</f>
        <v/>
      </c>
      <c r="BO149" s="102" t="str">
        <f>IF(BO$3="","",IF(OR($A149=0,'Saisie Profil'!$D17="Off"),0,IF(BO$4="Optocoupleurs",BO$36*EXP(11604*0.7*((1/293)-(1/(273+IF('Saisie des composants'!BP83="",BO$9,'Saisie des composants'!BP83)+'Saisie Profil'!$G17)))),IF(BO$4="Résistance",BO$36*EXP(11604*0.15*((1/293)-(1/(273+'Saisie Profil'!$G17+(BO$51*IF('Saisie des composants'!BP95="",BO$10,'Saisie des composants'!BP95)))))),IF(BO$4="Condensateur",BO$36*POWER((IF('Saisie des composants'!BP107="",BO$12,'Saisie des composants'!BP107)/BO$53),3)*EXP(11604*BO$52*((1/293)-(1/(273+'Saisie Profil'!$G17)))),IF(BO$4="Composants magnétiques",BO$36*EXP(11604*BO$52*((1/293)-(1/(273+IF('Saisie des composants'!BP83="",BO$9,'Saisie des composants'!BP83)+'Saisie Profil'!$G17)))),IF(BO$4="Composants piezoélectriques",BO$36*BO64,0)))))))</f>
        <v/>
      </c>
      <c r="BP149" s="102" t="str">
        <f>IF(BP$3="","",IF(OR($A149=0,'Saisie Profil'!$D17="Off"),0,IF(BP$4="Optocoupleurs",BP$36*EXP(11604*0.7*((1/293)-(1/(273+IF('Saisie des composants'!BQ83="",BP$9,'Saisie des composants'!BQ83)+'Saisie Profil'!$G17)))),IF(BP$4="Résistance",BP$36*EXP(11604*0.15*((1/293)-(1/(273+'Saisie Profil'!$G17+(BP$51*IF('Saisie des composants'!BQ95="",BP$10,'Saisie des composants'!BQ95)))))),IF(BP$4="Condensateur",BP$36*POWER((IF('Saisie des composants'!BQ107="",BP$12,'Saisie des composants'!BQ107)/BP$53),3)*EXP(11604*BP$52*((1/293)-(1/(273+'Saisie Profil'!$G17)))),IF(BP$4="Composants magnétiques",BP$36*EXP(11604*BP$52*((1/293)-(1/(273+IF('Saisie des composants'!BQ83="",BP$9,'Saisie des composants'!BQ83)+'Saisie Profil'!$G17)))),IF(BP$4="Composants piezoélectriques",BP$36*BP64,0)))))))</f>
        <v/>
      </c>
      <c r="BQ149" s="102" t="str">
        <f>IF(BQ$3="","",IF(OR($A149=0,'Saisie Profil'!$D17="Off"),0,IF(BQ$4="Optocoupleurs",BQ$36*EXP(11604*0.7*((1/293)-(1/(273+IF('Saisie des composants'!BR83="",BQ$9,'Saisie des composants'!BR83)+'Saisie Profil'!$G17)))),IF(BQ$4="Résistance",BQ$36*EXP(11604*0.15*((1/293)-(1/(273+'Saisie Profil'!$G17+(BQ$51*IF('Saisie des composants'!BR95="",BQ$10,'Saisie des composants'!BR95)))))),IF(BQ$4="Condensateur",BQ$36*POWER((IF('Saisie des composants'!BR107="",BQ$12,'Saisie des composants'!BR107)/BQ$53),3)*EXP(11604*BQ$52*((1/293)-(1/(273+'Saisie Profil'!$G17)))),IF(BQ$4="Composants magnétiques",BQ$36*EXP(11604*BQ$52*((1/293)-(1/(273+IF('Saisie des composants'!BR83="",BQ$9,'Saisie des composants'!BR83)+'Saisie Profil'!$G17)))),IF(BQ$4="Composants piezoélectriques",BQ$36*BQ64,0)))))))</f>
        <v/>
      </c>
      <c r="BR149" s="102" t="str">
        <f>IF(BR$3="","",IF(OR($A149=0,'Saisie Profil'!$D17="Off"),0,IF(BR$4="Optocoupleurs",BR$36*EXP(11604*0.7*((1/293)-(1/(273+IF('Saisie des composants'!BS83="",BR$9,'Saisie des composants'!BS83)+'Saisie Profil'!$G17)))),IF(BR$4="Résistance",BR$36*EXP(11604*0.15*((1/293)-(1/(273+'Saisie Profil'!$G17+(BR$51*IF('Saisie des composants'!BS95="",BR$10,'Saisie des composants'!BS95)))))),IF(BR$4="Condensateur",BR$36*POWER((IF('Saisie des composants'!BS107="",BR$12,'Saisie des composants'!BS107)/BR$53),3)*EXP(11604*BR$52*((1/293)-(1/(273+'Saisie Profil'!$G17)))),IF(BR$4="Composants magnétiques",BR$36*EXP(11604*BR$52*((1/293)-(1/(273+IF('Saisie des composants'!BS83="",BR$9,'Saisie des composants'!BS83)+'Saisie Profil'!$G17)))),IF(BR$4="Composants piezoélectriques",BR$36*BR64,0)))))))</f>
        <v/>
      </c>
      <c r="BS149" s="102" t="str">
        <f>IF(BS$3="","",IF(OR($A149=0,'Saisie Profil'!$D17="Off"),0,IF(BS$4="Optocoupleurs",BS$36*EXP(11604*0.7*((1/293)-(1/(273+IF('Saisie des composants'!BT83="",BS$9,'Saisie des composants'!BT83)+'Saisie Profil'!$G17)))),IF(BS$4="Résistance",BS$36*EXP(11604*0.15*((1/293)-(1/(273+'Saisie Profil'!$G17+(BS$51*IF('Saisie des composants'!BT95="",BS$10,'Saisie des composants'!BT95)))))),IF(BS$4="Condensateur",BS$36*POWER((IF('Saisie des composants'!BT107="",BS$12,'Saisie des composants'!BT107)/BS$53),3)*EXP(11604*BS$52*((1/293)-(1/(273+'Saisie Profil'!$G17)))),IF(BS$4="Composants magnétiques",BS$36*EXP(11604*BS$52*((1/293)-(1/(273+IF('Saisie des composants'!BT83="",BS$9,'Saisie des composants'!BT83)+'Saisie Profil'!$G17)))),IF(BS$4="Composants piezoélectriques",BS$36*BS64,0)))))))</f>
        <v/>
      </c>
      <c r="BT149" s="102" t="str">
        <f>IF(BT$3="","",IF(OR($A149=0,'Saisie Profil'!$D17="Off"),0,IF(BT$4="Optocoupleurs",BT$36*EXP(11604*0.7*((1/293)-(1/(273+IF('Saisie des composants'!BU83="",BT$9,'Saisie des composants'!BU83)+'Saisie Profil'!$G17)))),IF(BT$4="Résistance",BT$36*EXP(11604*0.15*((1/293)-(1/(273+'Saisie Profil'!$G17+(BT$51*IF('Saisie des composants'!BU95="",BT$10,'Saisie des composants'!BU95)))))),IF(BT$4="Condensateur",BT$36*POWER((IF('Saisie des composants'!BU107="",BT$12,'Saisie des composants'!BU107)/BT$53),3)*EXP(11604*BT$52*((1/293)-(1/(273+'Saisie Profil'!$G17)))),IF(BT$4="Composants magnétiques",BT$36*EXP(11604*BT$52*((1/293)-(1/(273+IF('Saisie des composants'!BU83="",BT$9,'Saisie des composants'!BU83)+'Saisie Profil'!$G17)))),IF(BT$4="Composants piezoélectriques",BT$36*BT64,0)))))))</f>
        <v/>
      </c>
      <c r="BU149" s="102" t="str">
        <f>IF(BU$3="","",IF(OR($A149=0,'Saisie Profil'!$D17="Off"),0,IF(BU$4="Optocoupleurs",BU$36*EXP(11604*0.7*((1/293)-(1/(273+IF('Saisie des composants'!BV83="",BU$9,'Saisie des composants'!BV83)+'Saisie Profil'!$G17)))),IF(BU$4="Résistance",BU$36*EXP(11604*0.15*((1/293)-(1/(273+'Saisie Profil'!$G17+(BU$51*IF('Saisie des composants'!BV95="",BU$10,'Saisie des composants'!BV95)))))),IF(BU$4="Condensateur",BU$36*POWER((IF('Saisie des composants'!BV107="",BU$12,'Saisie des composants'!BV107)/BU$53),3)*EXP(11604*BU$52*((1/293)-(1/(273+'Saisie Profil'!$G17)))),IF(BU$4="Composants magnétiques",BU$36*EXP(11604*BU$52*((1/293)-(1/(273+IF('Saisie des composants'!BV83="",BU$9,'Saisie des composants'!BV83)+'Saisie Profil'!$G17)))),IF(BU$4="Composants piezoélectriques",BU$36*BU64,0)))))))</f>
        <v/>
      </c>
      <c r="BV149" s="102" t="str">
        <f>IF(BV$3="","",IF(OR($A149=0,'Saisie Profil'!$D17="Off"),0,IF(BV$4="Optocoupleurs",BV$36*EXP(11604*0.7*((1/293)-(1/(273+IF('Saisie des composants'!BW83="",BV$9,'Saisie des composants'!BW83)+'Saisie Profil'!$G17)))),IF(BV$4="Résistance",BV$36*EXP(11604*0.15*((1/293)-(1/(273+'Saisie Profil'!$G17+(BV$51*IF('Saisie des composants'!BW95="",BV$10,'Saisie des composants'!BW95)))))),IF(BV$4="Condensateur",BV$36*POWER((IF('Saisie des composants'!BW107="",BV$12,'Saisie des composants'!BW107)/BV$53),3)*EXP(11604*BV$52*((1/293)-(1/(273+'Saisie Profil'!$G17)))),IF(BV$4="Composants magnétiques",BV$36*EXP(11604*BV$52*((1/293)-(1/(273+IF('Saisie des composants'!BW83="",BV$9,'Saisie des composants'!BW83)+'Saisie Profil'!$G17)))),IF(BV$4="Composants piezoélectriques",BV$36*BV64,0)))))))</f>
        <v/>
      </c>
      <c r="BW149" s="102" t="str">
        <f>IF(BW$3="","",IF(OR($A149=0,'Saisie Profil'!$D17="Off"),0,IF(BW$4="Optocoupleurs",BW$36*EXP(11604*0.7*((1/293)-(1/(273+IF('Saisie des composants'!BX83="",BW$9,'Saisie des composants'!BX83)+'Saisie Profil'!$G17)))),IF(BW$4="Résistance",BW$36*EXP(11604*0.15*((1/293)-(1/(273+'Saisie Profil'!$G17+(BW$51*IF('Saisie des composants'!BX95="",BW$10,'Saisie des composants'!BX95)))))),IF(BW$4="Condensateur",BW$36*POWER((IF('Saisie des composants'!BX107="",BW$12,'Saisie des composants'!BX107)/BW$53),3)*EXP(11604*BW$52*((1/293)-(1/(273+'Saisie Profil'!$G17)))),IF(BW$4="Composants magnétiques",BW$36*EXP(11604*BW$52*((1/293)-(1/(273+IF('Saisie des composants'!BX83="",BW$9,'Saisie des composants'!BX83)+'Saisie Profil'!$G17)))),IF(BW$4="Composants piezoélectriques",BW$36*BW64,0)))))))</f>
        <v/>
      </c>
      <c r="BX149" s="102" t="str">
        <f>IF(BX$3="","",IF(OR($A149=0,'Saisie Profil'!$D17="Off"),0,IF(BX$4="Optocoupleurs",BX$36*EXP(11604*0.7*((1/293)-(1/(273+IF('Saisie des composants'!BY83="",BX$9,'Saisie des composants'!BY83)+'Saisie Profil'!$G17)))),IF(BX$4="Résistance",BX$36*EXP(11604*0.15*((1/293)-(1/(273+'Saisie Profil'!$G17+(BX$51*IF('Saisie des composants'!BY95="",BX$10,'Saisie des composants'!BY95)))))),IF(BX$4="Condensateur",BX$36*POWER((IF('Saisie des composants'!BY107="",BX$12,'Saisie des composants'!BY107)/BX$53),3)*EXP(11604*BX$52*((1/293)-(1/(273+'Saisie Profil'!$G17)))),IF(BX$4="Composants magnétiques",BX$36*EXP(11604*BX$52*((1/293)-(1/(273+IF('Saisie des composants'!BY83="",BX$9,'Saisie des composants'!BY83)+'Saisie Profil'!$G17)))),IF(BX$4="Composants piezoélectriques",BX$36*BX64,0)))))))</f>
        <v/>
      </c>
      <c r="BY149" s="102" t="str">
        <f>IF(BY$3="","",IF(OR($A149=0,'Saisie Profil'!$D17="Off"),0,IF(BY$4="Optocoupleurs",BY$36*EXP(11604*0.7*((1/293)-(1/(273+IF('Saisie des composants'!BZ83="",BY$9,'Saisie des composants'!BZ83)+'Saisie Profil'!$G17)))),IF(BY$4="Résistance",BY$36*EXP(11604*0.15*((1/293)-(1/(273+'Saisie Profil'!$G17+(BY$51*IF('Saisie des composants'!BZ95="",BY$10,'Saisie des composants'!BZ95)))))),IF(BY$4="Condensateur",BY$36*POWER((IF('Saisie des composants'!BZ107="",BY$12,'Saisie des composants'!BZ107)/BY$53),3)*EXP(11604*BY$52*((1/293)-(1/(273+'Saisie Profil'!$G17)))),IF(BY$4="Composants magnétiques",BY$36*EXP(11604*BY$52*((1/293)-(1/(273+IF('Saisie des composants'!BZ83="",BY$9,'Saisie des composants'!BZ83)+'Saisie Profil'!$G17)))),IF(BY$4="Composants piezoélectriques",BY$36*BY64,0)))))))</f>
        <v/>
      </c>
      <c r="BZ149" s="102" t="str">
        <f>IF(BZ$3="","",IF(OR($A149=0,'Saisie Profil'!$D17="Off"),0,IF(BZ$4="Optocoupleurs",BZ$36*EXP(11604*0.7*((1/293)-(1/(273+IF('Saisie des composants'!CA83="",BZ$9,'Saisie des composants'!CA83)+'Saisie Profil'!$G17)))),IF(BZ$4="Résistance",BZ$36*EXP(11604*0.15*((1/293)-(1/(273+'Saisie Profil'!$G17+(BZ$51*IF('Saisie des composants'!CA95="",BZ$10,'Saisie des composants'!CA95)))))),IF(BZ$4="Condensateur",BZ$36*POWER((IF('Saisie des composants'!CA107="",BZ$12,'Saisie des composants'!CA107)/BZ$53),3)*EXP(11604*BZ$52*((1/293)-(1/(273+'Saisie Profil'!$G17)))),IF(BZ$4="Composants magnétiques",BZ$36*EXP(11604*BZ$52*((1/293)-(1/(273+IF('Saisie des composants'!CA83="",BZ$9,'Saisie des composants'!CA83)+'Saisie Profil'!$G17)))),IF(BZ$4="Composants piezoélectriques",BZ$36*BZ64,0)))))))</f>
        <v/>
      </c>
      <c r="CA149" s="102" t="str">
        <f>IF(CA$3="","",IF(OR($A149=0,'Saisie Profil'!$D17="Off"),0,IF(CA$4="Optocoupleurs",CA$36*EXP(11604*0.7*((1/293)-(1/(273+IF('Saisie des composants'!CB83="",CA$9,'Saisie des composants'!CB83)+'Saisie Profil'!$G17)))),IF(CA$4="Résistance",CA$36*EXP(11604*0.15*((1/293)-(1/(273+'Saisie Profil'!$G17+(CA$51*IF('Saisie des composants'!CB95="",CA$10,'Saisie des composants'!CB95)))))),IF(CA$4="Condensateur",CA$36*POWER((IF('Saisie des composants'!CB107="",CA$12,'Saisie des composants'!CB107)/CA$53),3)*EXP(11604*CA$52*((1/293)-(1/(273+'Saisie Profil'!$G17)))),IF(CA$4="Composants magnétiques",CA$36*EXP(11604*CA$52*((1/293)-(1/(273+IF('Saisie des composants'!CB83="",CA$9,'Saisie des composants'!CB83)+'Saisie Profil'!$G17)))),IF(CA$4="Composants piezoélectriques",CA$36*CA64,0)))))))</f>
        <v/>
      </c>
      <c r="CB149" s="102" t="str">
        <f>IF(CB$3="","",IF(OR($A149=0,'Saisie Profil'!$D17="Off"),0,IF(CB$4="Optocoupleurs",CB$36*EXP(11604*0.7*((1/293)-(1/(273+IF('Saisie des composants'!CC83="",CB$9,'Saisie des composants'!CC83)+'Saisie Profil'!$G17)))),IF(CB$4="Résistance",CB$36*EXP(11604*0.15*((1/293)-(1/(273+'Saisie Profil'!$G17+(CB$51*IF('Saisie des composants'!CC95="",CB$10,'Saisie des composants'!CC95)))))),IF(CB$4="Condensateur",CB$36*POWER((IF('Saisie des composants'!CC107="",CB$12,'Saisie des composants'!CC107)/CB$53),3)*EXP(11604*CB$52*((1/293)-(1/(273+'Saisie Profil'!$G17)))),IF(CB$4="Composants magnétiques",CB$36*EXP(11604*CB$52*((1/293)-(1/(273+IF('Saisie des composants'!CC83="",CB$9,'Saisie des composants'!CC83)+'Saisie Profil'!$G17)))),IF(CB$4="Composants piezoélectriques",CB$36*CB64,0)))))))</f>
        <v/>
      </c>
      <c r="CC149" s="102" t="str">
        <f>IF(CC$3="","",IF(OR($A149=0,'Saisie Profil'!$D17="Off"),0,IF(CC$4="Optocoupleurs",CC$36*EXP(11604*0.7*((1/293)-(1/(273+IF('Saisie des composants'!CD83="",CC$9,'Saisie des composants'!CD83)+'Saisie Profil'!$G17)))),IF(CC$4="Résistance",CC$36*EXP(11604*0.15*((1/293)-(1/(273+'Saisie Profil'!$G17+(CC$51*IF('Saisie des composants'!CD95="",CC$10,'Saisie des composants'!CD95)))))),IF(CC$4="Condensateur",CC$36*POWER((IF('Saisie des composants'!CD107="",CC$12,'Saisie des composants'!CD107)/CC$53),3)*EXP(11604*CC$52*((1/293)-(1/(273+'Saisie Profil'!$G17)))),IF(CC$4="Composants magnétiques",CC$36*EXP(11604*CC$52*((1/293)-(1/(273+IF('Saisie des composants'!CD83="",CC$9,'Saisie des composants'!CD83)+'Saisie Profil'!$G17)))),IF(CC$4="Composants piezoélectriques",CC$36*CC64,0)))))))</f>
        <v/>
      </c>
      <c r="CD149" s="102" t="str">
        <f>IF(CD$3="","",IF(OR($A149=0,'Saisie Profil'!$D17="Off"),0,IF(CD$4="Optocoupleurs",CD$36*EXP(11604*0.7*((1/293)-(1/(273+IF('Saisie des composants'!CE83="",CD$9,'Saisie des composants'!CE83)+'Saisie Profil'!$G17)))),IF(CD$4="Résistance",CD$36*EXP(11604*0.15*((1/293)-(1/(273+'Saisie Profil'!$G17+(CD$51*IF('Saisie des composants'!CE95="",CD$10,'Saisie des composants'!CE95)))))),IF(CD$4="Condensateur",CD$36*POWER((IF('Saisie des composants'!CE107="",CD$12,'Saisie des composants'!CE107)/CD$53),3)*EXP(11604*CD$52*((1/293)-(1/(273+'Saisie Profil'!$G17)))),IF(CD$4="Composants magnétiques",CD$36*EXP(11604*CD$52*((1/293)-(1/(273+IF('Saisie des composants'!CE83="",CD$9,'Saisie des composants'!CE83)+'Saisie Profil'!$G17)))),IF(CD$4="Composants piezoélectriques",CD$36*CD64,0)))))))</f>
        <v/>
      </c>
      <c r="CE149" s="102" t="str">
        <f>IF(CE$3="","",IF(OR($A149=0,'Saisie Profil'!$D17="Off"),0,IF(CE$4="Optocoupleurs",CE$36*EXP(11604*0.7*((1/293)-(1/(273+IF('Saisie des composants'!CF83="",CE$9,'Saisie des composants'!CF83)+'Saisie Profil'!$G17)))),IF(CE$4="Résistance",CE$36*EXP(11604*0.15*((1/293)-(1/(273+'Saisie Profil'!$G17+(CE$51*IF('Saisie des composants'!CF95="",CE$10,'Saisie des composants'!CF95)))))),IF(CE$4="Condensateur",CE$36*POWER((IF('Saisie des composants'!CF107="",CE$12,'Saisie des composants'!CF107)/CE$53),3)*EXP(11604*CE$52*((1/293)-(1/(273+'Saisie Profil'!$G17)))),IF(CE$4="Composants magnétiques",CE$36*EXP(11604*CE$52*((1/293)-(1/(273+IF('Saisie des composants'!CF83="",CE$9,'Saisie des composants'!CF83)+'Saisie Profil'!$G17)))),IF(CE$4="Composants piezoélectriques",CE$36*CE64,0)))))))</f>
        <v/>
      </c>
      <c r="CF149" s="102" t="str">
        <f>IF(CF$3="","",IF(OR($A149=0,'Saisie Profil'!$D17="Off"),0,IF(CF$4="Optocoupleurs",CF$36*EXP(11604*0.7*((1/293)-(1/(273+IF('Saisie des composants'!CG83="",CF$9,'Saisie des composants'!CG83)+'Saisie Profil'!$G17)))),IF(CF$4="Résistance",CF$36*EXP(11604*0.15*((1/293)-(1/(273+'Saisie Profil'!$G17+(CF$51*IF('Saisie des composants'!CG95="",CF$10,'Saisie des composants'!CG95)))))),IF(CF$4="Condensateur",CF$36*POWER((IF('Saisie des composants'!CG107="",CF$12,'Saisie des composants'!CG107)/CF$53),3)*EXP(11604*CF$52*((1/293)-(1/(273+'Saisie Profil'!$G17)))),IF(CF$4="Composants magnétiques",CF$36*EXP(11604*CF$52*((1/293)-(1/(273+IF('Saisie des composants'!CG83="",CF$9,'Saisie des composants'!CG83)+'Saisie Profil'!$G17)))),IF(CF$4="Composants piezoélectriques",CF$36*CF64,0)))))))</f>
        <v/>
      </c>
      <c r="CG149" s="102" t="str">
        <f>IF(CG$3="","",IF(OR($A149=0,'Saisie Profil'!$D17="Off"),0,IF(CG$4="Optocoupleurs",CG$36*EXP(11604*0.7*((1/293)-(1/(273+IF('Saisie des composants'!CH83="",CG$9,'Saisie des composants'!CH83)+'Saisie Profil'!$G17)))),IF(CG$4="Résistance",CG$36*EXP(11604*0.15*((1/293)-(1/(273+'Saisie Profil'!$G17+(CG$51*IF('Saisie des composants'!CH95="",CG$10,'Saisie des composants'!CH95)))))),IF(CG$4="Condensateur",CG$36*POWER((IF('Saisie des composants'!CH107="",CG$12,'Saisie des composants'!CH107)/CG$53),3)*EXP(11604*CG$52*((1/293)-(1/(273+'Saisie Profil'!$G17)))),IF(CG$4="Composants magnétiques",CG$36*EXP(11604*CG$52*((1/293)-(1/(273+IF('Saisie des composants'!CH83="",CG$9,'Saisie des composants'!CH83)+'Saisie Profil'!$G17)))),IF(CG$4="Composants piezoélectriques",CG$36*CG64,0)))))))</f>
        <v/>
      </c>
      <c r="CH149" s="102" t="str">
        <f>IF(CH$3="","",IF(OR($A149=0,'Saisie Profil'!$D17="Off"),0,IF(CH$4="Optocoupleurs",CH$36*EXP(11604*0.7*((1/293)-(1/(273+IF('Saisie des composants'!CI83="",CH$9,'Saisie des composants'!CI83)+'Saisie Profil'!$G17)))),IF(CH$4="Résistance",CH$36*EXP(11604*0.15*((1/293)-(1/(273+'Saisie Profil'!$G17+(CH$51*IF('Saisie des composants'!CI95="",CH$10,'Saisie des composants'!CI95)))))),IF(CH$4="Condensateur",CH$36*POWER((IF('Saisie des composants'!CI107="",CH$12,'Saisie des composants'!CI107)/CH$53),3)*EXP(11604*CH$52*((1/293)-(1/(273+'Saisie Profil'!$G17)))),IF(CH$4="Composants magnétiques",CH$36*EXP(11604*CH$52*((1/293)-(1/(273+IF('Saisie des composants'!CI83="",CH$9,'Saisie des composants'!CI83)+'Saisie Profil'!$G17)))),IF(CH$4="Composants piezoélectriques",CH$36*CH64,0)))))))</f>
        <v/>
      </c>
      <c r="CI149" s="102" t="str">
        <f>IF(CI$3="","",IF(OR($A149=0,'Saisie Profil'!$D17="Off"),0,IF(CI$4="Optocoupleurs",CI$36*EXP(11604*0.7*((1/293)-(1/(273+IF('Saisie des composants'!CJ83="",CI$9,'Saisie des composants'!CJ83)+'Saisie Profil'!$G17)))),IF(CI$4="Résistance",CI$36*EXP(11604*0.15*((1/293)-(1/(273+'Saisie Profil'!$G17+(CI$51*IF('Saisie des composants'!CJ95="",CI$10,'Saisie des composants'!CJ95)))))),IF(CI$4="Condensateur",CI$36*POWER((IF('Saisie des composants'!CJ107="",CI$12,'Saisie des composants'!CJ107)/CI$53),3)*EXP(11604*CI$52*((1/293)-(1/(273+'Saisie Profil'!$G17)))),IF(CI$4="Composants magnétiques",CI$36*EXP(11604*CI$52*((1/293)-(1/(273+IF('Saisie des composants'!CJ83="",CI$9,'Saisie des composants'!CJ83)+'Saisie Profil'!$G17)))),IF(CI$4="Composants piezoélectriques",CI$36*CI64,0)))))))</f>
        <v/>
      </c>
      <c r="CJ149" s="102" t="str">
        <f>IF(CJ$3="","",IF(OR($A149=0,'Saisie Profil'!$D17="Off"),0,IF(CJ$4="Optocoupleurs",CJ$36*EXP(11604*0.7*((1/293)-(1/(273+IF('Saisie des composants'!CK83="",CJ$9,'Saisie des composants'!CK83)+'Saisie Profil'!$G17)))),IF(CJ$4="Résistance",CJ$36*EXP(11604*0.15*((1/293)-(1/(273+'Saisie Profil'!$G17+(CJ$51*IF('Saisie des composants'!CK95="",CJ$10,'Saisie des composants'!CK95)))))),IF(CJ$4="Condensateur",CJ$36*POWER((IF('Saisie des composants'!CK107="",CJ$12,'Saisie des composants'!CK107)/CJ$53),3)*EXP(11604*CJ$52*((1/293)-(1/(273+'Saisie Profil'!$G17)))),IF(CJ$4="Composants magnétiques",CJ$36*EXP(11604*CJ$52*((1/293)-(1/(273+IF('Saisie des composants'!CK83="",CJ$9,'Saisie des composants'!CK83)+'Saisie Profil'!$G17)))),IF(CJ$4="Composants piezoélectriques",CJ$36*CJ64,0)))))))</f>
        <v/>
      </c>
      <c r="CK149" s="102" t="str">
        <f>IF(CK$3="","",IF(OR($A149=0,'Saisie Profil'!$D17="Off"),0,IF(CK$4="Optocoupleurs",CK$36*EXP(11604*0.7*((1/293)-(1/(273+IF('Saisie des composants'!CL83="",CK$9,'Saisie des composants'!CL83)+'Saisie Profil'!$G17)))),IF(CK$4="Résistance",CK$36*EXP(11604*0.15*((1/293)-(1/(273+'Saisie Profil'!$G17+(CK$51*IF('Saisie des composants'!CL95="",CK$10,'Saisie des composants'!CL95)))))),IF(CK$4="Condensateur",CK$36*POWER((IF('Saisie des composants'!CL107="",CK$12,'Saisie des composants'!CL107)/CK$53),3)*EXP(11604*CK$52*((1/293)-(1/(273+'Saisie Profil'!$G17)))),IF(CK$4="Composants magnétiques",CK$36*EXP(11604*CK$52*((1/293)-(1/(273+IF('Saisie des composants'!CL83="",CK$9,'Saisie des composants'!CL83)+'Saisie Profil'!$G17)))),IF(CK$4="Composants piezoélectriques",CK$36*CK64,0)))))))</f>
        <v/>
      </c>
      <c r="CL149" s="102" t="str">
        <f>IF(CL$3="","",IF(OR($A149=0,'Saisie Profil'!$D17="Off"),0,IF(CL$4="Optocoupleurs",CL$36*EXP(11604*0.7*((1/293)-(1/(273+IF('Saisie des composants'!CM83="",CL$9,'Saisie des composants'!CM83)+'Saisie Profil'!$G17)))),IF(CL$4="Résistance",CL$36*EXP(11604*0.15*((1/293)-(1/(273+'Saisie Profil'!$G17+(CL$51*IF('Saisie des composants'!CM95="",CL$10,'Saisie des composants'!CM95)))))),IF(CL$4="Condensateur",CL$36*POWER((IF('Saisie des composants'!CM107="",CL$12,'Saisie des composants'!CM107)/CL$53),3)*EXP(11604*CL$52*((1/293)-(1/(273+'Saisie Profil'!$G17)))),IF(CL$4="Composants magnétiques",CL$36*EXP(11604*CL$52*((1/293)-(1/(273+IF('Saisie des composants'!CM83="",CL$9,'Saisie des composants'!CM83)+'Saisie Profil'!$G17)))),IF(CL$4="Composants piezoélectriques",CL$36*CL64,0)))))))</f>
        <v/>
      </c>
      <c r="CM149" s="102" t="str">
        <f>IF(CM$3="","",IF(OR($A149=0,'Saisie Profil'!$D17="Off"),0,IF(CM$4="Optocoupleurs",CM$36*EXP(11604*0.7*((1/293)-(1/(273+IF('Saisie des composants'!CN83="",CM$9,'Saisie des composants'!CN83)+'Saisie Profil'!$G17)))),IF(CM$4="Résistance",CM$36*EXP(11604*0.15*((1/293)-(1/(273+'Saisie Profil'!$G17+(CM$51*IF('Saisie des composants'!CN95="",CM$10,'Saisie des composants'!CN95)))))),IF(CM$4="Condensateur",CM$36*POWER((IF('Saisie des composants'!CN107="",CM$12,'Saisie des composants'!CN107)/CM$53),3)*EXP(11604*CM$52*((1/293)-(1/(273+'Saisie Profil'!$G17)))),IF(CM$4="Composants magnétiques",CM$36*EXP(11604*CM$52*((1/293)-(1/(273+IF('Saisie des composants'!CN83="",CM$9,'Saisie des composants'!CN83)+'Saisie Profil'!$G17)))),IF(CM$4="Composants piezoélectriques",CM$36*CM64,0)))))))</f>
        <v/>
      </c>
      <c r="CN149" s="102" t="str">
        <f>IF(CN$3="","",IF(OR($A149=0,'Saisie Profil'!$D17="Off"),0,IF(CN$4="Optocoupleurs",CN$36*EXP(11604*0.7*((1/293)-(1/(273+IF('Saisie des composants'!CO83="",CN$9,'Saisie des composants'!CO83)+'Saisie Profil'!$G17)))),IF(CN$4="Résistance",CN$36*EXP(11604*0.15*((1/293)-(1/(273+'Saisie Profil'!$G17+(CN$51*IF('Saisie des composants'!CO95="",CN$10,'Saisie des composants'!CO95)))))),IF(CN$4="Condensateur",CN$36*POWER((IF('Saisie des composants'!CO107="",CN$12,'Saisie des composants'!CO107)/CN$53),3)*EXP(11604*CN$52*((1/293)-(1/(273+'Saisie Profil'!$G17)))),IF(CN$4="Composants magnétiques",CN$36*EXP(11604*CN$52*((1/293)-(1/(273+IF('Saisie des composants'!CO83="",CN$9,'Saisie des composants'!CO83)+'Saisie Profil'!$G17)))),IF(CN$4="Composants piezoélectriques",CN$36*CN64,0)))))))</f>
        <v/>
      </c>
      <c r="CO149" s="102" t="str">
        <f>IF(CO$3="","",IF(OR($A149=0,'Saisie Profil'!$D17="Off"),0,IF(CO$4="Optocoupleurs",CO$36*EXP(11604*0.7*((1/293)-(1/(273+IF('Saisie des composants'!CP83="",CO$9,'Saisie des composants'!CP83)+'Saisie Profil'!$G17)))),IF(CO$4="Résistance",CO$36*EXP(11604*0.15*((1/293)-(1/(273+'Saisie Profil'!$G17+(CO$51*IF('Saisie des composants'!CP95="",CO$10,'Saisie des composants'!CP95)))))),IF(CO$4="Condensateur",CO$36*POWER((IF('Saisie des composants'!CP107="",CO$12,'Saisie des composants'!CP107)/CO$53),3)*EXP(11604*CO$52*((1/293)-(1/(273+'Saisie Profil'!$G17)))),IF(CO$4="Composants magnétiques",CO$36*EXP(11604*CO$52*((1/293)-(1/(273+IF('Saisie des composants'!CP83="",CO$9,'Saisie des composants'!CP83)+'Saisie Profil'!$G17)))),IF(CO$4="Composants piezoélectriques",CO$36*CO64,0)))))))</f>
        <v/>
      </c>
      <c r="CP149" s="102" t="str">
        <f>IF(CP$3="","",IF(OR($A149=0,'Saisie Profil'!$D17="Off"),0,IF(CP$4="Optocoupleurs",CP$36*EXP(11604*0.7*((1/293)-(1/(273+IF('Saisie des composants'!CQ83="",CP$9,'Saisie des composants'!CQ83)+'Saisie Profil'!$G17)))),IF(CP$4="Résistance",CP$36*EXP(11604*0.15*((1/293)-(1/(273+'Saisie Profil'!$G17+(CP$51*IF('Saisie des composants'!CQ95="",CP$10,'Saisie des composants'!CQ95)))))),IF(CP$4="Condensateur",CP$36*POWER((IF('Saisie des composants'!CQ107="",CP$12,'Saisie des composants'!CQ107)/CP$53),3)*EXP(11604*CP$52*((1/293)-(1/(273+'Saisie Profil'!$G17)))),IF(CP$4="Composants magnétiques",CP$36*EXP(11604*CP$52*((1/293)-(1/(273+IF('Saisie des composants'!CQ83="",CP$9,'Saisie des composants'!CQ83)+'Saisie Profil'!$G17)))),IF(CP$4="Composants piezoélectriques",CP$36*CP64,0)))))))</f>
        <v/>
      </c>
      <c r="CQ149" s="102" t="str">
        <f>IF(CQ$3="","",IF(OR($A149=0,'Saisie Profil'!$D17="Off"),0,IF(CQ$4="Optocoupleurs",CQ$36*EXP(11604*0.7*((1/293)-(1/(273+IF('Saisie des composants'!CR83="",CQ$9,'Saisie des composants'!CR83)+'Saisie Profil'!$G17)))),IF(CQ$4="Résistance",CQ$36*EXP(11604*0.15*((1/293)-(1/(273+'Saisie Profil'!$G17+(CQ$51*IF('Saisie des composants'!CR95="",CQ$10,'Saisie des composants'!CR95)))))),IF(CQ$4="Condensateur",CQ$36*POWER((IF('Saisie des composants'!CR107="",CQ$12,'Saisie des composants'!CR107)/CQ$53),3)*EXP(11604*CQ$52*((1/293)-(1/(273+'Saisie Profil'!$G17)))),IF(CQ$4="Composants magnétiques",CQ$36*EXP(11604*CQ$52*((1/293)-(1/(273+IF('Saisie des composants'!CR83="",CQ$9,'Saisie des composants'!CR83)+'Saisie Profil'!$G17)))),IF(CQ$4="Composants piezoélectriques",CQ$36*CQ64,0)))))))</f>
        <v/>
      </c>
      <c r="CR149" s="102" t="str">
        <f>IF(CR$3="","",IF(OR($A149=0,'Saisie Profil'!$D17="Off"),0,IF(CR$4="Optocoupleurs",CR$36*EXP(11604*0.7*((1/293)-(1/(273+IF('Saisie des composants'!CS83="",CR$9,'Saisie des composants'!CS83)+'Saisie Profil'!$G17)))),IF(CR$4="Résistance",CR$36*EXP(11604*0.15*((1/293)-(1/(273+'Saisie Profil'!$G17+(CR$51*IF('Saisie des composants'!CS95="",CR$10,'Saisie des composants'!CS95)))))),IF(CR$4="Condensateur",CR$36*POWER((IF('Saisie des composants'!CS107="",CR$12,'Saisie des composants'!CS107)/CR$53),3)*EXP(11604*CR$52*((1/293)-(1/(273+'Saisie Profil'!$G17)))),IF(CR$4="Composants magnétiques",CR$36*EXP(11604*CR$52*((1/293)-(1/(273+IF('Saisie des composants'!CS83="",CR$9,'Saisie des composants'!CS83)+'Saisie Profil'!$G17)))),IF(CR$4="Composants piezoélectriques",CR$36*CR64,0)))))))</f>
        <v/>
      </c>
      <c r="CS149" s="102" t="str">
        <f>IF(CS$3="","",IF(OR($A149=0,'Saisie Profil'!$D17="Off"),0,IF(CS$4="Optocoupleurs",CS$36*EXP(11604*0.7*((1/293)-(1/(273+IF('Saisie des composants'!CT83="",CS$9,'Saisie des composants'!CT83)+'Saisie Profil'!$G17)))),IF(CS$4="Résistance",CS$36*EXP(11604*0.15*((1/293)-(1/(273+'Saisie Profil'!$G17+(CS$51*IF('Saisie des composants'!CT95="",CS$10,'Saisie des composants'!CT95)))))),IF(CS$4="Condensateur",CS$36*POWER((IF('Saisie des composants'!CT107="",CS$12,'Saisie des composants'!CT107)/CS$53),3)*EXP(11604*CS$52*((1/293)-(1/(273+'Saisie Profil'!$G17)))),IF(CS$4="Composants magnétiques",CS$36*EXP(11604*CS$52*((1/293)-(1/(273+IF('Saisie des composants'!CT83="",CS$9,'Saisie des composants'!CT83)+'Saisie Profil'!$G17)))),IF(CS$4="Composants piezoélectriques",CS$36*CS64,0)))))))</f>
        <v/>
      </c>
      <c r="CT149" s="102" t="str">
        <f>IF(CT$3="","",IF(OR($A149=0,'Saisie Profil'!$D17="Off"),0,IF(CT$4="Optocoupleurs",CT$36*EXP(11604*0.7*((1/293)-(1/(273+IF('Saisie des composants'!CU83="",CT$9,'Saisie des composants'!CU83)+'Saisie Profil'!$G17)))),IF(CT$4="Résistance",CT$36*EXP(11604*0.15*((1/293)-(1/(273+'Saisie Profil'!$G17+(CT$51*IF('Saisie des composants'!CU95="",CT$10,'Saisie des composants'!CU95)))))),IF(CT$4="Condensateur",CT$36*POWER((IF('Saisie des composants'!CU107="",CT$12,'Saisie des composants'!CU107)/CT$53),3)*EXP(11604*CT$52*((1/293)-(1/(273+'Saisie Profil'!$G17)))),IF(CT$4="Composants magnétiques",CT$36*EXP(11604*CT$52*((1/293)-(1/(273+IF('Saisie des composants'!CU83="",CT$9,'Saisie des composants'!CU83)+'Saisie Profil'!$G17)))),IF(CT$4="Composants piezoélectriques",CT$36*CT64,0)))))))</f>
        <v/>
      </c>
      <c r="CU149" s="102" t="str">
        <f>IF(CU$3="","",IF(OR($A149=0,'Saisie Profil'!$D17="Off"),0,IF(CU$4="Optocoupleurs",CU$36*EXP(11604*0.7*((1/293)-(1/(273+IF('Saisie des composants'!CV83="",CU$9,'Saisie des composants'!CV83)+'Saisie Profil'!$G17)))),IF(CU$4="Résistance",CU$36*EXP(11604*0.15*((1/293)-(1/(273+'Saisie Profil'!$G17+(CU$51*IF('Saisie des composants'!CV95="",CU$10,'Saisie des composants'!CV95)))))),IF(CU$4="Condensateur",CU$36*POWER((IF('Saisie des composants'!CV107="",CU$12,'Saisie des composants'!CV107)/CU$53),3)*EXP(11604*CU$52*((1/293)-(1/(273+'Saisie Profil'!$G17)))),IF(CU$4="Composants magnétiques",CU$36*EXP(11604*CU$52*((1/293)-(1/(273+IF('Saisie des composants'!CV83="",CU$9,'Saisie des composants'!CV83)+'Saisie Profil'!$G17)))),IF(CU$4="Composants piezoélectriques",CU$36*CU64,0)))))))</f>
        <v/>
      </c>
      <c r="CV149" s="102" t="str">
        <f>IF(CV$3="","",IF(OR($A149=0,'Saisie Profil'!$D17="Off"),0,IF(CV$4="Optocoupleurs",CV$36*EXP(11604*0.7*((1/293)-(1/(273+IF('Saisie des composants'!CW83="",CV$9,'Saisie des composants'!CW83)+'Saisie Profil'!$G17)))),IF(CV$4="Résistance",CV$36*EXP(11604*0.15*((1/293)-(1/(273+'Saisie Profil'!$G17+(CV$51*IF('Saisie des composants'!CW95="",CV$10,'Saisie des composants'!CW95)))))),IF(CV$4="Condensateur",CV$36*POWER((IF('Saisie des composants'!CW107="",CV$12,'Saisie des composants'!CW107)/CV$53),3)*EXP(11604*CV$52*((1/293)-(1/(273+'Saisie Profil'!$G17)))),IF(CV$4="Composants magnétiques",CV$36*EXP(11604*CV$52*((1/293)-(1/(273+IF('Saisie des composants'!CW83="",CV$9,'Saisie des composants'!CW83)+'Saisie Profil'!$G17)))),IF(CV$4="Composants piezoélectriques",CV$36*CV64,0)))))))</f>
        <v/>
      </c>
      <c r="CW149" s="102" t="str">
        <f>IF(CW$3="","",IF(OR($A149=0,'Saisie Profil'!$D17="Off"),0,IF(CW$4="Optocoupleurs",CW$36*EXP(11604*0.7*((1/293)-(1/(273+IF('Saisie des composants'!CX83="",CW$9,'Saisie des composants'!CX83)+'Saisie Profil'!$G17)))),IF(CW$4="Résistance",CW$36*EXP(11604*0.15*((1/293)-(1/(273+'Saisie Profil'!$G17+(CW$51*IF('Saisie des composants'!CX95="",CW$10,'Saisie des composants'!CX95)))))),IF(CW$4="Condensateur",CW$36*POWER((IF('Saisie des composants'!CX107="",CW$12,'Saisie des composants'!CX107)/CW$53),3)*EXP(11604*CW$52*((1/293)-(1/(273+'Saisie Profil'!$G17)))),IF(CW$4="Composants magnétiques",CW$36*EXP(11604*CW$52*((1/293)-(1/(273+IF('Saisie des composants'!CX83="",CW$9,'Saisie des composants'!CX83)+'Saisie Profil'!$G17)))),IF(CW$4="Composants piezoélectriques",CW$36*CW64,0)))))))</f>
        <v/>
      </c>
      <c r="CX149" s="102" t="str">
        <f>IF(CX$3="","",IF(OR($A149=0,'Saisie Profil'!$D17="Off"),0,IF(CX$4="Optocoupleurs",CX$36*EXP(11604*0.7*((1/293)-(1/(273+IF('Saisie des composants'!CY83="",CX$9,'Saisie des composants'!CY83)+'Saisie Profil'!$G17)))),IF(CX$4="Résistance",CX$36*EXP(11604*0.15*((1/293)-(1/(273+'Saisie Profil'!$G17+(CX$51*IF('Saisie des composants'!CY95="",CX$10,'Saisie des composants'!CY95)))))),IF(CX$4="Condensateur",CX$36*POWER((IF('Saisie des composants'!CY107="",CX$12,'Saisie des composants'!CY107)/CX$53),3)*EXP(11604*CX$52*((1/293)-(1/(273+'Saisie Profil'!$G17)))),IF(CX$4="Composants magnétiques",CX$36*EXP(11604*CX$52*((1/293)-(1/(273+IF('Saisie des composants'!CY83="",CX$9,'Saisie des composants'!CY83)+'Saisie Profil'!$G17)))),IF(CX$4="Composants piezoélectriques",CX$36*CX64,0)))))))</f>
        <v/>
      </c>
      <c r="CY149" s="102" t="str">
        <f>IF(CY$3="","",IF(OR($A149=0,'Saisie Profil'!$D17="Off"),0,IF(CY$4="Optocoupleurs",CY$36*EXP(11604*0.7*((1/293)-(1/(273+IF('Saisie des composants'!CZ83="",CY$9,'Saisie des composants'!CZ83)+'Saisie Profil'!$G17)))),IF(CY$4="Résistance",CY$36*EXP(11604*0.15*((1/293)-(1/(273+'Saisie Profil'!$G17+(CY$51*IF('Saisie des composants'!CZ95="",CY$10,'Saisie des composants'!CZ95)))))),IF(CY$4="Condensateur",CY$36*POWER((IF('Saisie des composants'!CZ107="",CY$12,'Saisie des composants'!CZ107)/CY$53),3)*EXP(11604*CY$52*((1/293)-(1/(273+'Saisie Profil'!$G17)))),IF(CY$4="Composants magnétiques",CY$36*EXP(11604*CY$52*((1/293)-(1/(273+IF('Saisie des composants'!CZ83="",CY$9,'Saisie des composants'!CZ83)+'Saisie Profil'!$G17)))),IF(CY$4="Composants piezoélectriques",CY$36*CY64,0)))))))</f>
        <v/>
      </c>
      <c r="CZ149" s="102" t="str">
        <f>IF(CZ$3="","",IF(OR($A149=0,'Saisie Profil'!$D17="Off"),0,IF(CZ$4="Optocoupleurs",CZ$36*EXP(11604*0.7*((1/293)-(1/(273+IF('Saisie des composants'!DA83="",CZ$9,'Saisie des composants'!DA83)+'Saisie Profil'!$G17)))),IF(CZ$4="Résistance",CZ$36*EXP(11604*0.15*((1/293)-(1/(273+'Saisie Profil'!$G17+(CZ$51*IF('Saisie des composants'!DA95="",CZ$10,'Saisie des composants'!DA95)))))),IF(CZ$4="Condensateur",CZ$36*POWER((IF('Saisie des composants'!DA107="",CZ$12,'Saisie des composants'!DA107)/CZ$53),3)*EXP(11604*CZ$52*((1/293)-(1/(273+'Saisie Profil'!$G17)))),IF(CZ$4="Composants magnétiques",CZ$36*EXP(11604*CZ$52*((1/293)-(1/(273+IF('Saisie des composants'!DA83="",CZ$9,'Saisie des composants'!DA83)+'Saisie Profil'!$G17)))),IF(CZ$4="Composants piezoélectriques",CZ$36*CZ64,0)))))))</f>
        <v/>
      </c>
      <c r="DA149" s="102" t="str">
        <f>IF(DA$3="","",IF(OR($A149=0,'Saisie Profil'!$D17="Off"),0,IF(DA$4="Optocoupleurs",DA$36*EXP(11604*0.7*((1/293)-(1/(273+IF('Saisie des composants'!DB83="",DA$9,'Saisie des composants'!DB83)+'Saisie Profil'!$G17)))),IF(DA$4="Résistance",DA$36*EXP(11604*0.15*((1/293)-(1/(273+'Saisie Profil'!$G17+(DA$51*IF('Saisie des composants'!DB95="",DA$10,'Saisie des composants'!DB95)))))),IF(DA$4="Condensateur",DA$36*POWER((IF('Saisie des composants'!DB107="",DA$12,'Saisie des composants'!DB107)/DA$53),3)*EXP(11604*DA$52*((1/293)-(1/(273+'Saisie Profil'!$G17)))),IF(DA$4="Composants magnétiques",DA$36*EXP(11604*DA$52*((1/293)-(1/(273+IF('Saisie des composants'!DB83="",DA$9,'Saisie des composants'!DB83)+'Saisie Profil'!$G17)))),IF(DA$4="Composants piezoélectriques",DA$36*DA64,0)))))))</f>
        <v/>
      </c>
      <c r="DB149" s="102" t="str">
        <f>IF(DB$3="","",IF(OR($A149=0,'Saisie Profil'!$D17="Off"),0,IF(DB$4="Optocoupleurs",DB$36*EXP(11604*0.7*((1/293)-(1/(273+IF('Saisie des composants'!DC83="",DB$9,'Saisie des composants'!DC83)+'Saisie Profil'!$G17)))),IF(DB$4="Résistance",DB$36*EXP(11604*0.15*((1/293)-(1/(273+'Saisie Profil'!$G17+(DB$51*IF('Saisie des composants'!DC95="",DB$10,'Saisie des composants'!DC95)))))),IF(DB$4="Condensateur",DB$36*POWER((IF('Saisie des composants'!DC107="",DB$12,'Saisie des composants'!DC107)/DB$53),3)*EXP(11604*DB$52*((1/293)-(1/(273+'Saisie Profil'!$G17)))),IF(DB$4="Composants magnétiques",DB$36*EXP(11604*DB$52*((1/293)-(1/(273+IF('Saisie des composants'!DC83="",DB$9,'Saisie des composants'!DC83)+'Saisie Profil'!$G17)))),IF(DB$4="Composants piezoélectriques",DB$36*DB64,0)))))))</f>
        <v/>
      </c>
      <c r="DC149" s="102" t="str">
        <f>IF(DC$3="","",IF(OR($A149=0,'Saisie Profil'!$D17="Off"),0,IF(DC$4="Optocoupleurs",DC$36*EXP(11604*0.7*((1/293)-(1/(273+IF('Saisie des composants'!DD83="",DC$9,'Saisie des composants'!DD83)+'Saisie Profil'!$G17)))),IF(DC$4="Résistance",DC$36*EXP(11604*0.15*((1/293)-(1/(273+'Saisie Profil'!$G17+(DC$51*IF('Saisie des composants'!DD95="",DC$10,'Saisie des composants'!DD95)))))),IF(DC$4="Condensateur",DC$36*POWER((IF('Saisie des composants'!DD107="",DC$12,'Saisie des composants'!DD107)/DC$53),3)*EXP(11604*DC$52*((1/293)-(1/(273+'Saisie Profil'!$G17)))),IF(DC$4="Composants magnétiques",DC$36*EXP(11604*DC$52*((1/293)-(1/(273+IF('Saisie des composants'!DD83="",DC$9,'Saisie des composants'!DD83)+'Saisie Profil'!$G17)))),IF(DC$4="Composants piezoélectriques",DC$36*DC64,0)))))))</f>
        <v/>
      </c>
      <c r="DD149" s="102" t="str">
        <f>IF(DD$3="","",IF(OR($A149=0,'Saisie Profil'!$D17="Off"),0,IF(DD$4="Optocoupleurs",DD$36*EXP(11604*0.7*((1/293)-(1/(273+IF('Saisie des composants'!DE83="",DD$9,'Saisie des composants'!DE83)+'Saisie Profil'!$G17)))),IF(DD$4="Résistance",DD$36*EXP(11604*0.15*((1/293)-(1/(273+'Saisie Profil'!$G17+(DD$51*IF('Saisie des composants'!DE95="",DD$10,'Saisie des composants'!DE95)))))),IF(DD$4="Condensateur",DD$36*POWER((IF('Saisie des composants'!DE107="",DD$12,'Saisie des composants'!DE107)/DD$53),3)*EXP(11604*DD$52*((1/293)-(1/(273+'Saisie Profil'!$G17)))),IF(DD$4="Composants magnétiques",DD$36*EXP(11604*DD$52*((1/293)-(1/(273+IF('Saisie des composants'!DE83="",DD$9,'Saisie des composants'!DE83)+'Saisie Profil'!$G17)))),IF(DD$4="Composants piezoélectriques",DD$36*DD64,0)))))))</f>
        <v/>
      </c>
      <c r="DE149" s="102" t="str">
        <f>IF(DE$3="","",IF(OR($A149=0,'Saisie Profil'!$D17="Off"),0,IF(DE$4="Optocoupleurs",DE$36*EXP(11604*0.7*((1/293)-(1/(273+IF('Saisie des composants'!DF83="",DE$9,'Saisie des composants'!DF83)+'Saisie Profil'!$G17)))),IF(DE$4="Résistance",DE$36*EXP(11604*0.15*((1/293)-(1/(273+'Saisie Profil'!$G17+(DE$51*IF('Saisie des composants'!DF95="",DE$10,'Saisie des composants'!DF95)))))),IF(DE$4="Condensateur",DE$36*POWER((IF('Saisie des composants'!DF107="",DE$12,'Saisie des composants'!DF107)/DE$53),3)*EXP(11604*DE$52*((1/293)-(1/(273+'Saisie Profil'!$G17)))),IF(DE$4="Composants magnétiques",DE$36*EXP(11604*DE$52*((1/293)-(1/(273+IF('Saisie des composants'!DF83="",DE$9,'Saisie des composants'!DF83)+'Saisie Profil'!$G17)))),IF(DE$4="Composants piezoélectriques",DE$36*DE64,0)))))))</f>
        <v/>
      </c>
      <c r="DF149" s="102" t="str">
        <f>IF(DF$3="","",IF(OR($A149=0,'Saisie Profil'!$D17="Off"),0,IF(DF$4="Optocoupleurs",DF$36*EXP(11604*0.7*((1/293)-(1/(273+IF('Saisie des composants'!DG83="",DF$9,'Saisie des composants'!DG83)+'Saisie Profil'!$G17)))),IF(DF$4="Résistance",DF$36*EXP(11604*0.15*((1/293)-(1/(273+'Saisie Profil'!$G17+(DF$51*IF('Saisie des composants'!DG95="",DF$10,'Saisie des composants'!DG95)))))),IF(DF$4="Condensateur",DF$36*POWER((IF('Saisie des composants'!DG107="",DF$12,'Saisie des composants'!DG107)/DF$53),3)*EXP(11604*DF$52*((1/293)-(1/(273+'Saisie Profil'!$G17)))),IF(DF$4="Composants magnétiques",DF$36*EXP(11604*DF$52*((1/293)-(1/(273+IF('Saisie des composants'!DG83="",DF$9,'Saisie des composants'!DG83)+'Saisie Profil'!$G17)))),IF(DF$4="Composants piezoélectriques",DF$36*DF64,0)))))))</f>
        <v/>
      </c>
      <c r="DG149" s="102" t="str">
        <f>IF(DG$3="","",IF(OR($A149=0,'Saisie Profil'!$D17="Off"),0,IF(DG$4="Optocoupleurs",DG$36*EXP(11604*0.7*((1/293)-(1/(273+IF('Saisie des composants'!DH83="",DG$9,'Saisie des composants'!DH83)+'Saisie Profil'!$G17)))),IF(DG$4="Résistance",DG$36*EXP(11604*0.15*((1/293)-(1/(273+'Saisie Profil'!$G17+(DG$51*IF('Saisie des composants'!DH95="",DG$10,'Saisie des composants'!DH95)))))),IF(DG$4="Condensateur",DG$36*POWER((IF('Saisie des composants'!DH107="",DG$12,'Saisie des composants'!DH107)/DG$53),3)*EXP(11604*DG$52*((1/293)-(1/(273+'Saisie Profil'!$G17)))),IF(DG$4="Composants magnétiques",DG$36*EXP(11604*DG$52*((1/293)-(1/(273+IF('Saisie des composants'!DH83="",DG$9,'Saisie des composants'!DH83)+'Saisie Profil'!$G17)))),IF(DG$4="Composants piezoélectriques",DG$36*DG64,0)))))))</f>
        <v/>
      </c>
      <c r="DH149" s="102" t="str">
        <f>IF(DH$3="","",IF(OR($A149=0,'Saisie Profil'!$D17="Off"),0,IF(DH$4="Optocoupleurs",DH$36*EXP(11604*0.7*((1/293)-(1/(273+IF('Saisie des composants'!DI83="",DH$9,'Saisie des composants'!DI83)+'Saisie Profil'!$G17)))),IF(DH$4="Résistance",DH$36*EXP(11604*0.15*((1/293)-(1/(273+'Saisie Profil'!$G17+(DH$51*IF('Saisie des composants'!DI95="",DH$10,'Saisie des composants'!DI95)))))),IF(DH$4="Condensateur",DH$36*POWER((IF('Saisie des composants'!DI107="",DH$12,'Saisie des composants'!DI107)/DH$53),3)*EXP(11604*DH$52*((1/293)-(1/(273+'Saisie Profil'!$G17)))),IF(DH$4="Composants magnétiques",DH$36*EXP(11604*DH$52*((1/293)-(1/(273+IF('Saisie des composants'!DI83="",DH$9,'Saisie des composants'!DI83)+'Saisie Profil'!$G17)))),IF(DH$4="Composants piezoélectriques",DH$36*DH64,0)))))))</f>
        <v/>
      </c>
      <c r="DI149" s="102" t="str">
        <f>IF(DI$3="","",IF(OR($A149=0,'Saisie Profil'!$D17="Off"),0,IF(DI$4="Optocoupleurs",DI$36*EXP(11604*0.7*((1/293)-(1/(273+IF('Saisie des composants'!DJ83="",DI$9,'Saisie des composants'!DJ83)+'Saisie Profil'!$G17)))),IF(DI$4="Résistance",DI$36*EXP(11604*0.15*((1/293)-(1/(273+'Saisie Profil'!$G17+(DI$51*IF('Saisie des composants'!DJ95="",DI$10,'Saisie des composants'!DJ95)))))),IF(DI$4="Condensateur",DI$36*POWER((IF('Saisie des composants'!DJ107="",DI$12,'Saisie des composants'!DJ107)/DI$53),3)*EXP(11604*DI$52*((1/293)-(1/(273+'Saisie Profil'!$G17)))),IF(DI$4="Composants magnétiques",DI$36*EXP(11604*DI$52*((1/293)-(1/(273+IF('Saisie des composants'!DJ83="",DI$9,'Saisie des composants'!DJ83)+'Saisie Profil'!$G17)))),IF(DI$4="Composants piezoélectriques",DI$36*DI64,0)))))))</f>
        <v/>
      </c>
      <c r="DJ149" s="102" t="str">
        <f>IF(DJ$3="","",IF(OR($A149=0,'Saisie Profil'!$D17="Off"),0,IF(DJ$4="Optocoupleurs",DJ$36*EXP(11604*0.7*((1/293)-(1/(273+IF('Saisie des composants'!DK83="",DJ$9,'Saisie des composants'!DK83)+'Saisie Profil'!$G17)))),IF(DJ$4="Résistance",DJ$36*EXP(11604*0.15*((1/293)-(1/(273+'Saisie Profil'!$G17+(DJ$51*IF('Saisie des composants'!DK95="",DJ$10,'Saisie des composants'!DK95)))))),IF(DJ$4="Condensateur",DJ$36*POWER((IF('Saisie des composants'!DK107="",DJ$12,'Saisie des composants'!DK107)/DJ$53),3)*EXP(11604*DJ$52*((1/293)-(1/(273+'Saisie Profil'!$G17)))),IF(DJ$4="Composants magnétiques",DJ$36*EXP(11604*DJ$52*((1/293)-(1/(273+IF('Saisie des composants'!DK83="",DJ$9,'Saisie des composants'!DK83)+'Saisie Profil'!$G17)))),IF(DJ$4="Composants piezoélectriques",DJ$36*DJ64,0)))))))</f>
        <v/>
      </c>
      <c r="DK149" s="102" t="str">
        <f>IF(DK$3="","",IF(OR($A149=0,'Saisie Profil'!$D17="Off"),0,IF(DK$4="Optocoupleurs",DK$36*EXP(11604*0.7*((1/293)-(1/(273+IF('Saisie des composants'!DL83="",DK$9,'Saisie des composants'!DL83)+'Saisie Profil'!$G17)))),IF(DK$4="Résistance",DK$36*EXP(11604*0.15*((1/293)-(1/(273+'Saisie Profil'!$G17+(DK$51*IF('Saisie des composants'!DL95="",DK$10,'Saisie des composants'!DL95)))))),IF(DK$4="Condensateur",DK$36*POWER((IF('Saisie des composants'!DL107="",DK$12,'Saisie des composants'!DL107)/DK$53),3)*EXP(11604*DK$52*((1/293)-(1/(273+'Saisie Profil'!$G17)))),IF(DK$4="Composants magnétiques",DK$36*EXP(11604*DK$52*((1/293)-(1/(273+IF('Saisie des composants'!DL83="",DK$9,'Saisie des composants'!DL83)+'Saisie Profil'!$G17)))),IF(DK$4="Composants piezoélectriques",DK$36*DK64,0)))))))</f>
        <v/>
      </c>
      <c r="DL149" s="102" t="str">
        <f>IF(DL$3="","",IF(OR($A149=0,'Saisie Profil'!$D17="Off"),0,IF(DL$4="Optocoupleurs",DL$36*EXP(11604*0.7*((1/293)-(1/(273+IF('Saisie des composants'!DM83="",DL$9,'Saisie des composants'!DM83)+'Saisie Profil'!$G17)))),IF(DL$4="Résistance",DL$36*EXP(11604*0.15*((1/293)-(1/(273+'Saisie Profil'!$G17+(DL$51*IF('Saisie des composants'!DM95="",DL$10,'Saisie des composants'!DM95)))))),IF(DL$4="Condensateur",DL$36*POWER((IF('Saisie des composants'!DM107="",DL$12,'Saisie des composants'!DM107)/DL$53),3)*EXP(11604*DL$52*((1/293)-(1/(273+'Saisie Profil'!$G17)))),IF(DL$4="Composants magnétiques",DL$36*EXP(11604*DL$52*((1/293)-(1/(273+IF('Saisie des composants'!DM83="",DL$9,'Saisie des composants'!DM83)+'Saisie Profil'!$G17)))),IF(DL$4="Composants piezoélectriques",DL$36*DL64,0)))))))</f>
        <v/>
      </c>
      <c r="DM149" s="102" t="str">
        <f>IF(DM$3="","",IF(OR($A149=0,'Saisie Profil'!$D17="Off"),0,IF(DM$4="Optocoupleurs",DM$36*EXP(11604*0.7*((1/293)-(1/(273+IF('Saisie des composants'!DN83="",DM$9,'Saisie des composants'!DN83)+'Saisie Profil'!$G17)))),IF(DM$4="Résistance",DM$36*EXP(11604*0.15*((1/293)-(1/(273+'Saisie Profil'!$G17+(DM$51*IF('Saisie des composants'!DN95="",DM$10,'Saisie des composants'!DN95)))))),IF(DM$4="Condensateur",DM$36*POWER((IF('Saisie des composants'!DN107="",DM$12,'Saisie des composants'!DN107)/DM$53),3)*EXP(11604*DM$52*((1/293)-(1/(273+'Saisie Profil'!$G17)))),IF(DM$4="Composants magnétiques",DM$36*EXP(11604*DM$52*((1/293)-(1/(273+IF('Saisie des composants'!DN83="",DM$9,'Saisie des composants'!DN83)+'Saisie Profil'!$G17)))),IF(DM$4="Composants piezoélectriques",DM$36*DM64,0)))))))</f>
        <v/>
      </c>
      <c r="DN149" s="102" t="str">
        <f>IF(DN$3="","",IF(OR($A149=0,'Saisie Profil'!$D17="Off"),0,IF(DN$4="Optocoupleurs",DN$36*EXP(11604*0.7*((1/293)-(1/(273+IF('Saisie des composants'!DO83="",DN$9,'Saisie des composants'!DO83)+'Saisie Profil'!$G17)))),IF(DN$4="Résistance",DN$36*EXP(11604*0.15*((1/293)-(1/(273+'Saisie Profil'!$G17+(DN$51*IF('Saisie des composants'!DO95="",DN$10,'Saisie des composants'!DO95)))))),IF(DN$4="Condensateur",DN$36*POWER((IF('Saisie des composants'!DO107="",DN$12,'Saisie des composants'!DO107)/DN$53),3)*EXP(11604*DN$52*((1/293)-(1/(273+'Saisie Profil'!$G17)))),IF(DN$4="Composants magnétiques",DN$36*EXP(11604*DN$52*((1/293)-(1/(273+IF('Saisie des composants'!DO83="",DN$9,'Saisie des composants'!DO83)+'Saisie Profil'!$G17)))),IF(DN$4="Composants piezoélectriques",DN$36*DN64,0)))))))</f>
        <v/>
      </c>
      <c r="DO149" s="102" t="str">
        <f>IF(DO$3="","",IF(OR($A149=0,'Saisie Profil'!$D17="Off"),0,IF(DO$4="Optocoupleurs",DO$36*EXP(11604*0.7*((1/293)-(1/(273+IF('Saisie des composants'!DP83="",DO$9,'Saisie des composants'!DP83)+'Saisie Profil'!$G17)))),IF(DO$4="Résistance",DO$36*EXP(11604*0.15*((1/293)-(1/(273+'Saisie Profil'!$G17+(DO$51*IF('Saisie des composants'!DP95="",DO$10,'Saisie des composants'!DP95)))))),IF(DO$4="Condensateur",DO$36*POWER((IF('Saisie des composants'!DP107="",DO$12,'Saisie des composants'!DP107)/DO$53),3)*EXP(11604*DO$52*((1/293)-(1/(273+'Saisie Profil'!$G17)))),IF(DO$4="Composants magnétiques",DO$36*EXP(11604*DO$52*((1/293)-(1/(273+IF('Saisie des composants'!DP83="",DO$9,'Saisie des composants'!DP83)+'Saisie Profil'!$G17)))),IF(DO$4="Composants piezoélectriques",DO$36*DO64,0)))))))</f>
        <v/>
      </c>
      <c r="DP149" s="102" t="str">
        <f>IF(DP$3="","",IF(OR($A149=0,'Saisie Profil'!$D17="Off"),0,IF(DP$4="Optocoupleurs",DP$36*EXP(11604*0.7*((1/293)-(1/(273+IF('Saisie des composants'!DQ83="",DP$9,'Saisie des composants'!DQ83)+'Saisie Profil'!$G17)))),IF(DP$4="Résistance",DP$36*EXP(11604*0.15*((1/293)-(1/(273+'Saisie Profil'!$G17+(DP$51*IF('Saisie des composants'!DQ95="",DP$10,'Saisie des composants'!DQ95)))))),IF(DP$4="Condensateur",DP$36*POWER((IF('Saisie des composants'!DQ107="",DP$12,'Saisie des composants'!DQ107)/DP$53),3)*EXP(11604*DP$52*((1/293)-(1/(273+'Saisie Profil'!$G17)))),IF(DP$4="Composants magnétiques",DP$36*EXP(11604*DP$52*((1/293)-(1/(273+IF('Saisie des composants'!DQ83="",DP$9,'Saisie des composants'!DQ83)+'Saisie Profil'!$G17)))),IF(DP$4="Composants piezoélectriques",DP$36*DP64,0)))))))</f>
        <v/>
      </c>
      <c r="DQ149" s="102" t="str">
        <f>IF(DQ$3="","",IF(OR($A149=0,'Saisie Profil'!$D17="Off"),0,IF(DQ$4="Optocoupleurs",DQ$36*EXP(11604*0.7*((1/293)-(1/(273+IF('Saisie des composants'!DR83="",DQ$9,'Saisie des composants'!DR83)+'Saisie Profil'!$G17)))),IF(DQ$4="Résistance",DQ$36*EXP(11604*0.15*((1/293)-(1/(273+'Saisie Profil'!$G17+(DQ$51*IF('Saisie des composants'!DR95="",DQ$10,'Saisie des composants'!DR95)))))),IF(DQ$4="Condensateur",DQ$36*POWER((IF('Saisie des composants'!DR107="",DQ$12,'Saisie des composants'!DR107)/DQ$53),3)*EXP(11604*DQ$52*((1/293)-(1/(273+'Saisie Profil'!$G17)))),IF(DQ$4="Composants magnétiques",DQ$36*EXP(11604*DQ$52*((1/293)-(1/(273+IF('Saisie des composants'!DR83="",DQ$9,'Saisie des composants'!DR83)+'Saisie Profil'!$G17)))),IF(DQ$4="Composants piezoélectriques",DQ$36*DQ64,0)))))))</f>
        <v/>
      </c>
      <c r="DR149" s="102" t="str">
        <f>IF(DR$3="","",IF(OR($A149=0,'Saisie Profil'!$D17="Off"),0,IF(DR$4="Optocoupleurs",DR$36*EXP(11604*0.7*((1/293)-(1/(273+IF('Saisie des composants'!DS83="",DR$9,'Saisie des composants'!DS83)+'Saisie Profil'!$G17)))),IF(DR$4="Résistance",DR$36*EXP(11604*0.15*((1/293)-(1/(273+'Saisie Profil'!$G17+(DR$51*IF('Saisie des composants'!DS95="",DR$10,'Saisie des composants'!DS95)))))),IF(DR$4="Condensateur",DR$36*POWER((IF('Saisie des composants'!DS107="",DR$12,'Saisie des composants'!DS107)/DR$53),3)*EXP(11604*DR$52*((1/293)-(1/(273+'Saisie Profil'!$G17)))),IF(DR$4="Composants magnétiques",DR$36*EXP(11604*DR$52*((1/293)-(1/(273+IF('Saisie des composants'!DS83="",DR$9,'Saisie des composants'!DS83)+'Saisie Profil'!$G17)))),IF(DR$4="Composants piezoélectriques",DR$36*DR64,0)))))))</f>
        <v/>
      </c>
      <c r="DS149" s="102" t="str">
        <f>IF(DS$3="","",IF(OR($A149=0,'Saisie Profil'!$D17="Off"),0,IF(DS$4="Optocoupleurs",DS$36*EXP(11604*0.7*((1/293)-(1/(273+IF('Saisie des composants'!DT83="",DS$9,'Saisie des composants'!DT83)+'Saisie Profil'!$G17)))),IF(DS$4="Résistance",DS$36*EXP(11604*0.15*((1/293)-(1/(273+'Saisie Profil'!$G17+(DS$51*IF('Saisie des composants'!DT95="",DS$10,'Saisie des composants'!DT95)))))),IF(DS$4="Condensateur",DS$36*POWER((IF('Saisie des composants'!DT107="",DS$12,'Saisie des composants'!DT107)/DS$53),3)*EXP(11604*DS$52*((1/293)-(1/(273+'Saisie Profil'!$G17)))),IF(DS$4="Composants magnétiques",DS$36*EXP(11604*DS$52*((1/293)-(1/(273+IF('Saisie des composants'!DT83="",DS$9,'Saisie des composants'!DT83)+'Saisie Profil'!$G17)))),IF(DS$4="Composants piezoélectriques",DS$36*DS64,0)))))))</f>
        <v/>
      </c>
      <c r="DT149" s="102" t="str">
        <f>IF(DT$3="","",IF(OR($A149=0,'Saisie Profil'!$D17="Off"),0,IF(DT$4="Optocoupleurs",DT$36*EXP(11604*0.7*((1/293)-(1/(273+IF('Saisie des composants'!DU83="",DT$9,'Saisie des composants'!DU83)+'Saisie Profil'!$G17)))),IF(DT$4="Résistance",DT$36*EXP(11604*0.15*((1/293)-(1/(273+'Saisie Profil'!$G17+(DT$51*IF('Saisie des composants'!DU95="",DT$10,'Saisie des composants'!DU95)))))),IF(DT$4="Condensateur",DT$36*POWER((IF('Saisie des composants'!DU107="",DT$12,'Saisie des composants'!DU107)/DT$53),3)*EXP(11604*DT$52*((1/293)-(1/(273+'Saisie Profil'!$G17)))),IF(DT$4="Composants magnétiques",DT$36*EXP(11604*DT$52*((1/293)-(1/(273+IF('Saisie des composants'!DU83="",DT$9,'Saisie des composants'!DU83)+'Saisie Profil'!$G17)))),IF(DT$4="Composants piezoélectriques",DT$36*DT64,0)))))))</f>
        <v/>
      </c>
      <c r="DU149" s="102" t="str">
        <f>IF(DU$3="","",IF(OR($A149=0,'Saisie Profil'!$D17="Off"),0,IF(DU$4="Optocoupleurs",DU$36*EXP(11604*0.7*((1/293)-(1/(273+IF('Saisie des composants'!DV83="",DU$9,'Saisie des composants'!DV83)+'Saisie Profil'!$G17)))),IF(DU$4="Résistance",DU$36*EXP(11604*0.15*((1/293)-(1/(273+'Saisie Profil'!$G17+(DU$51*IF('Saisie des composants'!DV95="",DU$10,'Saisie des composants'!DV95)))))),IF(DU$4="Condensateur",DU$36*POWER((IF('Saisie des composants'!DV107="",DU$12,'Saisie des composants'!DV107)/DU$53),3)*EXP(11604*DU$52*((1/293)-(1/(273+'Saisie Profil'!$G17)))),IF(DU$4="Composants magnétiques",DU$36*EXP(11604*DU$52*((1/293)-(1/(273+IF('Saisie des composants'!DV83="",DU$9,'Saisie des composants'!DV83)+'Saisie Profil'!$G17)))),IF(DU$4="Composants piezoélectriques",DU$36*DU64,0)))))))</f>
        <v/>
      </c>
      <c r="DV149" s="102" t="str">
        <f>IF(DV$3="","",IF(OR($A149=0,'Saisie Profil'!$D17="Off"),0,IF(DV$4="Optocoupleurs",DV$36*EXP(11604*0.7*((1/293)-(1/(273+IF('Saisie des composants'!DW83="",DV$9,'Saisie des composants'!DW83)+'Saisie Profil'!$G17)))),IF(DV$4="Résistance",DV$36*EXP(11604*0.15*((1/293)-(1/(273+'Saisie Profil'!$G17+(DV$51*IF('Saisie des composants'!DW95="",DV$10,'Saisie des composants'!DW95)))))),IF(DV$4="Condensateur",DV$36*POWER((IF('Saisie des composants'!DW107="",DV$12,'Saisie des composants'!DW107)/DV$53),3)*EXP(11604*DV$52*((1/293)-(1/(273+'Saisie Profil'!$G17)))),IF(DV$4="Composants magnétiques",DV$36*EXP(11604*DV$52*((1/293)-(1/(273+IF('Saisie des composants'!DW83="",DV$9,'Saisie des composants'!DW83)+'Saisie Profil'!$G17)))),IF(DV$4="Composants piezoélectriques",DV$36*DV64,0)))))))</f>
        <v/>
      </c>
      <c r="DW149" s="102" t="str">
        <f>IF(DW$3="","",IF(OR($A149=0,'Saisie Profil'!$D17="Off"),0,IF(DW$4="Optocoupleurs",DW$36*EXP(11604*0.7*((1/293)-(1/(273+IF('Saisie des composants'!DX83="",DW$9,'Saisie des composants'!DX83)+'Saisie Profil'!$G17)))),IF(DW$4="Résistance",DW$36*EXP(11604*0.15*((1/293)-(1/(273+'Saisie Profil'!$G17+(DW$51*IF('Saisie des composants'!DX95="",DW$10,'Saisie des composants'!DX95)))))),IF(DW$4="Condensateur",DW$36*POWER((IF('Saisie des composants'!DX107="",DW$12,'Saisie des composants'!DX107)/DW$53),3)*EXP(11604*DW$52*((1/293)-(1/(273+'Saisie Profil'!$G17)))),IF(DW$4="Composants magnétiques",DW$36*EXP(11604*DW$52*((1/293)-(1/(273+IF('Saisie des composants'!DX83="",DW$9,'Saisie des composants'!DX83)+'Saisie Profil'!$G17)))),IF(DW$4="Composants piezoélectriques",DW$36*DW64,0)))))))</f>
        <v/>
      </c>
      <c r="DX149" s="102" t="str">
        <f>IF(DX$3="","",IF(OR($A149=0,'Saisie Profil'!$D17="Off"),0,IF(DX$4="Optocoupleurs",DX$36*EXP(11604*0.7*((1/293)-(1/(273+IF('Saisie des composants'!DY83="",DX$9,'Saisie des composants'!DY83)+'Saisie Profil'!$G17)))),IF(DX$4="Résistance",DX$36*EXP(11604*0.15*((1/293)-(1/(273+'Saisie Profil'!$G17+(DX$51*IF('Saisie des composants'!DY95="",DX$10,'Saisie des composants'!DY95)))))),IF(DX$4="Condensateur",DX$36*POWER((IF('Saisie des composants'!DY107="",DX$12,'Saisie des composants'!DY107)/DX$53),3)*EXP(11604*DX$52*((1/293)-(1/(273+'Saisie Profil'!$G17)))),IF(DX$4="Composants magnétiques",DX$36*EXP(11604*DX$52*((1/293)-(1/(273+IF('Saisie des composants'!DY83="",DX$9,'Saisie des composants'!DY83)+'Saisie Profil'!$G17)))),IF(DX$4="Composants piezoélectriques",DX$36*DX64,0)))))))</f>
        <v/>
      </c>
      <c r="DY149" s="102" t="str">
        <f>IF(DY$3="","",IF(OR($A149=0,'Saisie Profil'!$D17="Off"),0,IF(DY$4="Optocoupleurs",DY$36*EXP(11604*0.7*((1/293)-(1/(273+IF('Saisie des composants'!DZ83="",DY$9,'Saisie des composants'!DZ83)+'Saisie Profil'!$G17)))),IF(DY$4="Résistance",DY$36*EXP(11604*0.15*((1/293)-(1/(273+'Saisie Profil'!$G17+(DY$51*IF('Saisie des composants'!DZ95="",DY$10,'Saisie des composants'!DZ95)))))),IF(DY$4="Condensateur",DY$36*POWER((IF('Saisie des composants'!DZ107="",DY$12,'Saisie des composants'!DZ107)/DY$53),3)*EXP(11604*DY$52*((1/293)-(1/(273+'Saisie Profil'!$G17)))),IF(DY$4="Composants magnétiques",DY$36*EXP(11604*DY$52*((1/293)-(1/(273+IF('Saisie des composants'!DZ83="",DY$9,'Saisie des composants'!DZ83)+'Saisie Profil'!$G17)))),IF(DY$4="Composants piezoélectriques",DY$36*DY64,0)))))))</f>
        <v/>
      </c>
      <c r="DZ149" s="102" t="str">
        <f>IF(DZ$3="","",IF(OR($A149=0,'Saisie Profil'!$D17="Off"),0,IF(DZ$4="Optocoupleurs",DZ$36*EXP(11604*0.7*((1/293)-(1/(273+IF('Saisie des composants'!EA83="",DZ$9,'Saisie des composants'!EA83)+'Saisie Profil'!$G17)))),IF(DZ$4="Résistance",DZ$36*EXP(11604*0.15*((1/293)-(1/(273+'Saisie Profil'!$G17+(DZ$51*IF('Saisie des composants'!EA95="",DZ$10,'Saisie des composants'!EA95)))))),IF(DZ$4="Condensateur",DZ$36*POWER((IF('Saisie des composants'!EA107="",DZ$12,'Saisie des composants'!EA107)/DZ$53),3)*EXP(11604*DZ$52*((1/293)-(1/(273+'Saisie Profil'!$G17)))),IF(DZ$4="Composants magnétiques",DZ$36*EXP(11604*DZ$52*((1/293)-(1/(273+IF('Saisie des composants'!EA83="",DZ$9,'Saisie des composants'!EA83)+'Saisie Profil'!$G17)))),IF(DZ$4="Composants piezoélectriques",DZ$36*DZ64,0)))))))</f>
        <v/>
      </c>
      <c r="EA149" s="102" t="str">
        <f>IF(EA$3="","",IF(OR($A149=0,'Saisie Profil'!$D17="Off"),0,IF(EA$4="Optocoupleurs",EA$36*EXP(11604*0.7*((1/293)-(1/(273+IF('Saisie des composants'!EB83="",EA$9,'Saisie des composants'!EB83)+'Saisie Profil'!$G17)))),IF(EA$4="Résistance",EA$36*EXP(11604*0.15*((1/293)-(1/(273+'Saisie Profil'!$G17+(EA$51*IF('Saisie des composants'!EB95="",EA$10,'Saisie des composants'!EB95)))))),IF(EA$4="Condensateur",EA$36*POWER((IF('Saisie des composants'!EB107="",EA$12,'Saisie des composants'!EB107)/EA$53),3)*EXP(11604*EA$52*((1/293)-(1/(273+'Saisie Profil'!$G17)))),IF(EA$4="Composants magnétiques",EA$36*EXP(11604*EA$52*((1/293)-(1/(273+IF('Saisie des composants'!EB83="",EA$9,'Saisie des composants'!EB83)+'Saisie Profil'!$G17)))),IF(EA$4="Composants piezoélectriques",EA$36*EA64,0)))))))</f>
        <v/>
      </c>
      <c r="EB149" s="102" t="str">
        <f>IF(EB$3="","",IF(OR($A149=0,'Saisie Profil'!$D17="Off"),0,IF(EB$4="Optocoupleurs",EB$36*EXP(11604*0.7*((1/293)-(1/(273+IF('Saisie des composants'!EC83="",EB$9,'Saisie des composants'!EC83)+'Saisie Profil'!$G17)))),IF(EB$4="Résistance",EB$36*EXP(11604*0.15*((1/293)-(1/(273+'Saisie Profil'!$G17+(EB$51*IF('Saisie des composants'!EC95="",EB$10,'Saisie des composants'!EC95)))))),IF(EB$4="Condensateur",EB$36*POWER((IF('Saisie des composants'!EC107="",EB$12,'Saisie des composants'!EC107)/EB$53),3)*EXP(11604*EB$52*((1/293)-(1/(273+'Saisie Profil'!$G17)))),IF(EB$4="Composants magnétiques",EB$36*EXP(11604*EB$52*((1/293)-(1/(273+IF('Saisie des composants'!EC83="",EB$9,'Saisie des composants'!EC83)+'Saisie Profil'!$G17)))),IF(EB$4="Composants piezoélectriques",EB$36*EB64,0)))))))</f>
        <v/>
      </c>
      <c r="EC149" s="102" t="str">
        <f>IF(EC$3="","",IF(OR($A149=0,'Saisie Profil'!$D17="Off"),0,IF(EC$4="Optocoupleurs",EC$36*EXP(11604*0.7*((1/293)-(1/(273+IF('Saisie des composants'!ED83="",EC$9,'Saisie des composants'!ED83)+'Saisie Profil'!$G17)))),IF(EC$4="Résistance",EC$36*EXP(11604*0.15*((1/293)-(1/(273+'Saisie Profil'!$G17+(EC$51*IF('Saisie des composants'!ED95="",EC$10,'Saisie des composants'!ED95)))))),IF(EC$4="Condensateur",EC$36*POWER((IF('Saisie des composants'!ED107="",EC$12,'Saisie des composants'!ED107)/EC$53),3)*EXP(11604*EC$52*((1/293)-(1/(273+'Saisie Profil'!$G17)))),IF(EC$4="Composants magnétiques",EC$36*EXP(11604*EC$52*((1/293)-(1/(273+IF('Saisie des composants'!ED83="",EC$9,'Saisie des composants'!ED83)+'Saisie Profil'!$G17)))),IF(EC$4="Composants piezoélectriques",EC$36*EC64,0)))))))</f>
        <v/>
      </c>
      <c r="ED149" s="102" t="str">
        <f>IF(ED$3="","",IF(OR($A149=0,'Saisie Profil'!$D17="Off"),0,IF(ED$4="Optocoupleurs",ED$36*EXP(11604*0.7*((1/293)-(1/(273+IF('Saisie des composants'!EE83="",ED$9,'Saisie des composants'!EE83)+'Saisie Profil'!$G17)))),IF(ED$4="Résistance",ED$36*EXP(11604*0.15*((1/293)-(1/(273+'Saisie Profil'!$G17+(ED$51*IF('Saisie des composants'!EE95="",ED$10,'Saisie des composants'!EE95)))))),IF(ED$4="Condensateur",ED$36*POWER((IF('Saisie des composants'!EE107="",ED$12,'Saisie des composants'!EE107)/ED$53),3)*EXP(11604*ED$52*((1/293)-(1/(273+'Saisie Profil'!$G17)))),IF(ED$4="Composants magnétiques",ED$36*EXP(11604*ED$52*((1/293)-(1/(273+IF('Saisie des composants'!EE83="",ED$9,'Saisie des composants'!EE83)+'Saisie Profil'!$G17)))),IF(ED$4="Composants piezoélectriques",ED$36*ED64,0)))))))</f>
        <v/>
      </c>
      <c r="EE149" s="102" t="str">
        <f>IF(EE$3="","",IF(OR($A149=0,'Saisie Profil'!$D17="Off"),0,IF(EE$4="Optocoupleurs",EE$36*EXP(11604*0.7*((1/293)-(1/(273+IF('Saisie des composants'!EF83="",EE$9,'Saisie des composants'!EF83)+'Saisie Profil'!$G17)))),IF(EE$4="Résistance",EE$36*EXP(11604*0.15*((1/293)-(1/(273+'Saisie Profil'!$G17+(EE$51*IF('Saisie des composants'!EF95="",EE$10,'Saisie des composants'!EF95)))))),IF(EE$4="Condensateur",EE$36*POWER((IF('Saisie des composants'!EF107="",EE$12,'Saisie des composants'!EF107)/EE$53),3)*EXP(11604*EE$52*((1/293)-(1/(273+'Saisie Profil'!$G17)))),IF(EE$4="Composants magnétiques",EE$36*EXP(11604*EE$52*((1/293)-(1/(273+IF('Saisie des composants'!EF83="",EE$9,'Saisie des composants'!EF83)+'Saisie Profil'!$G17)))),IF(EE$4="Composants piezoélectriques",EE$36*EE64,0)))))))</f>
        <v/>
      </c>
      <c r="EF149" s="102" t="str">
        <f>IF(EF$3="","",IF(OR($A149=0,'Saisie Profil'!$D17="Off"),0,IF(EF$4="Optocoupleurs",EF$36*EXP(11604*0.7*((1/293)-(1/(273+IF('Saisie des composants'!EG83="",EF$9,'Saisie des composants'!EG83)+'Saisie Profil'!$G17)))),IF(EF$4="Résistance",EF$36*EXP(11604*0.15*((1/293)-(1/(273+'Saisie Profil'!$G17+(EF$51*IF('Saisie des composants'!EG95="",EF$10,'Saisie des composants'!EG95)))))),IF(EF$4="Condensateur",EF$36*POWER((IF('Saisie des composants'!EG107="",EF$12,'Saisie des composants'!EG107)/EF$53),3)*EXP(11604*EF$52*((1/293)-(1/(273+'Saisie Profil'!$G17)))),IF(EF$4="Composants magnétiques",EF$36*EXP(11604*EF$52*((1/293)-(1/(273+IF('Saisie des composants'!EG83="",EF$9,'Saisie des composants'!EG83)+'Saisie Profil'!$G17)))),IF(EF$4="Composants piezoélectriques",EF$36*EF64,0)))))))</f>
        <v/>
      </c>
      <c r="EG149" s="102" t="str">
        <f>IF(EG$3="","",IF(OR($A149=0,'Saisie Profil'!$D17="Off"),0,IF(EG$4="Optocoupleurs",EG$36*EXP(11604*0.7*((1/293)-(1/(273+IF('Saisie des composants'!EH83="",EG$9,'Saisie des composants'!EH83)+'Saisie Profil'!$G17)))),IF(EG$4="Résistance",EG$36*EXP(11604*0.15*((1/293)-(1/(273+'Saisie Profil'!$G17+(EG$51*IF('Saisie des composants'!EH95="",EG$10,'Saisie des composants'!EH95)))))),IF(EG$4="Condensateur",EG$36*POWER((IF('Saisie des composants'!EH107="",EG$12,'Saisie des composants'!EH107)/EG$53),3)*EXP(11604*EG$52*((1/293)-(1/(273+'Saisie Profil'!$G17)))),IF(EG$4="Composants magnétiques",EG$36*EXP(11604*EG$52*((1/293)-(1/(273+IF('Saisie des composants'!EH83="",EG$9,'Saisie des composants'!EH83)+'Saisie Profil'!$G17)))),IF(EG$4="Composants piezoélectriques",EG$36*EG64,0)))))))</f>
        <v/>
      </c>
      <c r="EH149" s="102" t="str">
        <f>IF(EH$3="","",IF(OR($A149=0,'Saisie Profil'!$D17="Off"),0,IF(EH$4="Optocoupleurs",EH$36*EXP(11604*0.7*((1/293)-(1/(273+IF('Saisie des composants'!EI83="",EH$9,'Saisie des composants'!EI83)+'Saisie Profil'!$G17)))),IF(EH$4="Résistance",EH$36*EXP(11604*0.15*((1/293)-(1/(273+'Saisie Profil'!$G17+(EH$51*IF('Saisie des composants'!EI95="",EH$10,'Saisie des composants'!EI95)))))),IF(EH$4="Condensateur",EH$36*POWER((IF('Saisie des composants'!EI107="",EH$12,'Saisie des composants'!EI107)/EH$53),3)*EXP(11604*EH$52*((1/293)-(1/(273+'Saisie Profil'!$G17)))),IF(EH$4="Composants magnétiques",EH$36*EXP(11604*EH$52*((1/293)-(1/(273+IF('Saisie des composants'!EI83="",EH$9,'Saisie des composants'!EI83)+'Saisie Profil'!$G17)))),IF(EH$4="Composants piezoélectriques",EH$36*EH64,0)))))))</f>
        <v/>
      </c>
      <c r="EI149" s="102" t="str">
        <f>IF(EI$3="","",IF(OR($A149=0,'Saisie Profil'!$D17="Off"),0,IF(EI$4="Optocoupleurs",EI$36*EXP(11604*0.7*((1/293)-(1/(273+IF('Saisie des composants'!EJ83="",EI$9,'Saisie des composants'!EJ83)+'Saisie Profil'!$G17)))),IF(EI$4="Résistance",EI$36*EXP(11604*0.15*((1/293)-(1/(273+'Saisie Profil'!$G17+(EI$51*IF('Saisie des composants'!EJ95="",EI$10,'Saisie des composants'!EJ95)))))),IF(EI$4="Condensateur",EI$36*POWER((IF('Saisie des composants'!EJ107="",EI$12,'Saisie des composants'!EJ107)/EI$53),3)*EXP(11604*EI$52*((1/293)-(1/(273+'Saisie Profil'!$G17)))),IF(EI$4="Composants magnétiques",EI$36*EXP(11604*EI$52*((1/293)-(1/(273+IF('Saisie des composants'!EJ83="",EI$9,'Saisie des composants'!EJ83)+'Saisie Profil'!$G17)))),IF(EI$4="Composants piezoélectriques",EI$36*EI64,0)))))))</f>
        <v/>
      </c>
      <c r="EJ149" s="102" t="str">
        <f>IF(EJ$3="","",IF(OR($A149=0,'Saisie Profil'!$D17="Off"),0,IF(EJ$4="Optocoupleurs",EJ$36*EXP(11604*0.7*((1/293)-(1/(273+IF('Saisie des composants'!EK83="",EJ$9,'Saisie des composants'!EK83)+'Saisie Profil'!$G17)))),IF(EJ$4="Résistance",EJ$36*EXP(11604*0.15*((1/293)-(1/(273+'Saisie Profil'!$G17+(EJ$51*IF('Saisie des composants'!EK95="",EJ$10,'Saisie des composants'!EK95)))))),IF(EJ$4="Condensateur",EJ$36*POWER((IF('Saisie des composants'!EK107="",EJ$12,'Saisie des composants'!EK107)/EJ$53),3)*EXP(11604*EJ$52*((1/293)-(1/(273+'Saisie Profil'!$G17)))),IF(EJ$4="Composants magnétiques",EJ$36*EXP(11604*EJ$52*((1/293)-(1/(273+IF('Saisie des composants'!EK83="",EJ$9,'Saisie des composants'!EK83)+'Saisie Profil'!$G17)))),IF(EJ$4="Composants piezoélectriques",EJ$36*EJ64,0)))))))</f>
        <v/>
      </c>
      <c r="EK149" s="102" t="str">
        <f>IF(EK$3="","",IF(OR($A149=0,'Saisie Profil'!$D17="Off"),0,IF(EK$4="Optocoupleurs",EK$36*EXP(11604*0.7*((1/293)-(1/(273+IF('Saisie des composants'!EL83="",EK$9,'Saisie des composants'!EL83)+'Saisie Profil'!$G17)))),IF(EK$4="Résistance",EK$36*EXP(11604*0.15*((1/293)-(1/(273+'Saisie Profil'!$G17+(EK$51*IF('Saisie des composants'!EL95="",EK$10,'Saisie des composants'!EL95)))))),IF(EK$4="Condensateur",EK$36*POWER((IF('Saisie des composants'!EL107="",EK$12,'Saisie des composants'!EL107)/EK$53),3)*EXP(11604*EK$52*((1/293)-(1/(273+'Saisie Profil'!$G17)))),IF(EK$4="Composants magnétiques",EK$36*EXP(11604*EK$52*((1/293)-(1/(273+IF('Saisie des composants'!EL83="",EK$9,'Saisie des composants'!EL83)+'Saisie Profil'!$G17)))),IF(EK$4="Composants piezoélectriques",EK$36*EK64,0)))))))</f>
        <v/>
      </c>
      <c r="EL149" s="102" t="str">
        <f>IF(EL$3="","",IF(OR($A149=0,'Saisie Profil'!$D17="Off"),0,IF(EL$4="Optocoupleurs",EL$36*EXP(11604*0.7*((1/293)-(1/(273+IF('Saisie des composants'!EM83="",EL$9,'Saisie des composants'!EM83)+'Saisie Profil'!$G17)))),IF(EL$4="Résistance",EL$36*EXP(11604*0.15*((1/293)-(1/(273+'Saisie Profil'!$G17+(EL$51*IF('Saisie des composants'!EM95="",EL$10,'Saisie des composants'!EM95)))))),IF(EL$4="Condensateur",EL$36*POWER((IF('Saisie des composants'!EM107="",EL$12,'Saisie des composants'!EM107)/EL$53),3)*EXP(11604*EL$52*((1/293)-(1/(273+'Saisie Profil'!$G17)))),IF(EL$4="Composants magnétiques",EL$36*EXP(11604*EL$52*((1/293)-(1/(273+IF('Saisie des composants'!EM83="",EL$9,'Saisie des composants'!EM83)+'Saisie Profil'!$G17)))),IF(EL$4="Composants piezoélectriques",EL$36*EL64,0)))))))</f>
        <v/>
      </c>
      <c r="EM149" s="102" t="str">
        <f>IF(EM$3="","",IF(OR($A149=0,'Saisie Profil'!$D17="Off"),0,IF(EM$4="Optocoupleurs",EM$36*EXP(11604*0.7*((1/293)-(1/(273+IF('Saisie des composants'!EN83="",EM$9,'Saisie des composants'!EN83)+'Saisie Profil'!$G17)))),IF(EM$4="Résistance",EM$36*EXP(11604*0.15*((1/293)-(1/(273+'Saisie Profil'!$G17+(EM$51*IF('Saisie des composants'!EN95="",EM$10,'Saisie des composants'!EN95)))))),IF(EM$4="Condensateur",EM$36*POWER((IF('Saisie des composants'!EN107="",EM$12,'Saisie des composants'!EN107)/EM$53),3)*EXP(11604*EM$52*((1/293)-(1/(273+'Saisie Profil'!$G17)))),IF(EM$4="Composants magnétiques",EM$36*EXP(11604*EM$52*((1/293)-(1/(273+IF('Saisie des composants'!EN83="",EM$9,'Saisie des composants'!EN83)+'Saisie Profil'!$G17)))),IF(EM$4="Composants piezoélectriques",EM$36*EM64,0)))))))</f>
        <v/>
      </c>
      <c r="EN149" s="102" t="str">
        <f>IF(EN$3="","",IF(OR($A149=0,'Saisie Profil'!$D17="Off"),0,IF(EN$4="Optocoupleurs",EN$36*EXP(11604*0.7*((1/293)-(1/(273+IF('Saisie des composants'!EO83="",EN$9,'Saisie des composants'!EO83)+'Saisie Profil'!$G17)))),IF(EN$4="Résistance",EN$36*EXP(11604*0.15*((1/293)-(1/(273+'Saisie Profil'!$G17+(EN$51*IF('Saisie des composants'!EO95="",EN$10,'Saisie des composants'!EO95)))))),IF(EN$4="Condensateur",EN$36*POWER((IF('Saisie des composants'!EO107="",EN$12,'Saisie des composants'!EO107)/EN$53),3)*EXP(11604*EN$52*((1/293)-(1/(273+'Saisie Profil'!$G17)))),IF(EN$4="Composants magnétiques",EN$36*EXP(11604*EN$52*((1/293)-(1/(273+IF('Saisie des composants'!EO83="",EN$9,'Saisie des composants'!EO83)+'Saisie Profil'!$G17)))),IF(EN$4="Composants piezoélectriques",EN$36*EN64,0)))))))</f>
        <v/>
      </c>
      <c r="EO149" s="102" t="str">
        <f>IF(EO$3="","",IF(OR($A149=0,'Saisie Profil'!$D17="Off"),0,IF(EO$4="Optocoupleurs",EO$36*EXP(11604*0.7*((1/293)-(1/(273+IF('Saisie des composants'!EP83="",EO$9,'Saisie des composants'!EP83)+'Saisie Profil'!$G17)))),IF(EO$4="Résistance",EO$36*EXP(11604*0.15*((1/293)-(1/(273+'Saisie Profil'!$G17+(EO$51*IF('Saisie des composants'!EP95="",EO$10,'Saisie des composants'!EP95)))))),IF(EO$4="Condensateur",EO$36*POWER((IF('Saisie des composants'!EP107="",EO$12,'Saisie des composants'!EP107)/EO$53),3)*EXP(11604*EO$52*((1/293)-(1/(273+'Saisie Profil'!$G17)))),IF(EO$4="Composants magnétiques",EO$36*EXP(11604*EO$52*((1/293)-(1/(273+IF('Saisie des composants'!EP83="",EO$9,'Saisie des composants'!EP83)+'Saisie Profil'!$G17)))),IF(EO$4="Composants piezoélectriques",EO$36*EO64,0)))))))</f>
        <v/>
      </c>
      <c r="EP149" s="102" t="str">
        <f>IF(EP$3="","",IF(OR($A149=0,'Saisie Profil'!$D17="Off"),0,IF(EP$4="Optocoupleurs",EP$36*EXP(11604*0.7*((1/293)-(1/(273+IF('Saisie des composants'!EQ83="",EP$9,'Saisie des composants'!EQ83)+'Saisie Profil'!$G17)))),IF(EP$4="Résistance",EP$36*EXP(11604*0.15*((1/293)-(1/(273+'Saisie Profil'!$G17+(EP$51*IF('Saisie des composants'!EQ95="",EP$10,'Saisie des composants'!EQ95)))))),IF(EP$4="Condensateur",EP$36*POWER((IF('Saisie des composants'!EQ107="",EP$12,'Saisie des composants'!EQ107)/EP$53),3)*EXP(11604*EP$52*((1/293)-(1/(273+'Saisie Profil'!$G17)))),IF(EP$4="Composants magnétiques",EP$36*EXP(11604*EP$52*((1/293)-(1/(273+IF('Saisie des composants'!EQ83="",EP$9,'Saisie des composants'!EQ83)+'Saisie Profil'!$G17)))),IF(EP$4="Composants piezoélectriques",EP$36*EP64,0)))))))</f>
        <v/>
      </c>
      <c r="EQ149" s="102" t="str">
        <f>IF(EQ$3="","",IF(OR($A149=0,'Saisie Profil'!$D17="Off"),0,IF(EQ$4="Optocoupleurs",EQ$36*EXP(11604*0.7*((1/293)-(1/(273+IF('Saisie des composants'!ER83="",EQ$9,'Saisie des composants'!ER83)+'Saisie Profil'!$G17)))),IF(EQ$4="Résistance",EQ$36*EXP(11604*0.15*((1/293)-(1/(273+'Saisie Profil'!$G17+(EQ$51*IF('Saisie des composants'!ER95="",EQ$10,'Saisie des composants'!ER95)))))),IF(EQ$4="Condensateur",EQ$36*POWER((IF('Saisie des composants'!ER107="",EQ$12,'Saisie des composants'!ER107)/EQ$53),3)*EXP(11604*EQ$52*((1/293)-(1/(273+'Saisie Profil'!$G17)))),IF(EQ$4="Composants magnétiques",EQ$36*EXP(11604*EQ$52*((1/293)-(1/(273+IF('Saisie des composants'!ER83="",EQ$9,'Saisie des composants'!ER83)+'Saisie Profil'!$G17)))),IF(EQ$4="Composants piezoélectriques",EQ$36*EQ64,0)))))))</f>
        <v/>
      </c>
      <c r="ER149" s="102" t="str">
        <f>IF(ER$3="","",IF(OR($A149=0,'Saisie Profil'!$D17="Off"),0,IF(ER$4="Optocoupleurs",ER$36*EXP(11604*0.7*((1/293)-(1/(273+IF('Saisie des composants'!ES83="",ER$9,'Saisie des composants'!ES83)+'Saisie Profil'!$G17)))),IF(ER$4="Résistance",ER$36*EXP(11604*0.15*((1/293)-(1/(273+'Saisie Profil'!$G17+(ER$51*IF('Saisie des composants'!ES95="",ER$10,'Saisie des composants'!ES95)))))),IF(ER$4="Condensateur",ER$36*POWER((IF('Saisie des composants'!ES107="",ER$12,'Saisie des composants'!ES107)/ER$53),3)*EXP(11604*ER$52*((1/293)-(1/(273+'Saisie Profil'!$G17)))),IF(ER$4="Composants magnétiques",ER$36*EXP(11604*ER$52*((1/293)-(1/(273+IF('Saisie des composants'!ES83="",ER$9,'Saisie des composants'!ES83)+'Saisie Profil'!$G17)))),IF(ER$4="Composants piezoélectriques",ER$36*ER64,0)))))))</f>
        <v/>
      </c>
      <c r="ES149" s="102" t="str">
        <f>IF(ES$3="","",IF(OR($A149=0,'Saisie Profil'!$D17="Off"),0,IF(ES$4="Optocoupleurs",ES$36*EXP(11604*0.7*((1/293)-(1/(273+IF('Saisie des composants'!ET83="",ES$9,'Saisie des composants'!ET83)+'Saisie Profil'!$G17)))),IF(ES$4="Résistance",ES$36*EXP(11604*0.15*((1/293)-(1/(273+'Saisie Profil'!$G17+(ES$51*IF('Saisie des composants'!ET95="",ES$10,'Saisie des composants'!ET95)))))),IF(ES$4="Condensateur",ES$36*POWER((IF('Saisie des composants'!ET107="",ES$12,'Saisie des composants'!ET107)/ES$53),3)*EXP(11604*ES$52*((1/293)-(1/(273+'Saisie Profil'!$G17)))),IF(ES$4="Composants magnétiques",ES$36*EXP(11604*ES$52*((1/293)-(1/(273+IF('Saisie des composants'!ET83="",ES$9,'Saisie des composants'!ET83)+'Saisie Profil'!$G17)))),IF(ES$4="Composants piezoélectriques",ES$36*ES64,0)))))))</f>
        <v/>
      </c>
      <c r="ET149" s="102" t="str">
        <f>IF(ET$3="","",IF(OR($A149=0,'Saisie Profil'!$D17="Off"),0,IF(ET$4="Optocoupleurs",ET$36*EXP(11604*0.7*((1/293)-(1/(273+IF('Saisie des composants'!EU83="",ET$9,'Saisie des composants'!EU83)+'Saisie Profil'!$G17)))),IF(ET$4="Résistance",ET$36*EXP(11604*0.15*((1/293)-(1/(273+'Saisie Profil'!$G17+(ET$51*IF('Saisie des composants'!EU95="",ET$10,'Saisie des composants'!EU95)))))),IF(ET$4="Condensateur",ET$36*POWER((IF('Saisie des composants'!EU107="",ET$12,'Saisie des composants'!EU107)/ET$53),3)*EXP(11604*ET$52*((1/293)-(1/(273+'Saisie Profil'!$G17)))),IF(ET$4="Composants magnétiques",ET$36*EXP(11604*ET$52*((1/293)-(1/(273+IF('Saisie des composants'!EU83="",ET$9,'Saisie des composants'!EU83)+'Saisie Profil'!$G17)))),IF(ET$4="Composants piezoélectriques",ET$36*ET64,0)))))))</f>
        <v/>
      </c>
      <c r="EU149" s="102" t="str">
        <f>IF(EU$3="","",IF(OR($A149=0,'Saisie Profil'!$D17="Off"),0,IF(EU$4="Optocoupleurs",EU$36*EXP(11604*0.7*((1/293)-(1/(273+IF('Saisie des composants'!EV83="",EU$9,'Saisie des composants'!EV83)+'Saisie Profil'!$G17)))),IF(EU$4="Résistance",EU$36*EXP(11604*0.15*((1/293)-(1/(273+'Saisie Profil'!$G17+(EU$51*IF('Saisie des composants'!EV95="",EU$10,'Saisie des composants'!EV95)))))),IF(EU$4="Condensateur",EU$36*POWER((IF('Saisie des composants'!EV107="",EU$12,'Saisie des composants'!EV107)/EU$53),3)*EXP(11604*EU$52*((1/293)-(1/(273+'Saisie Profil'!$G17)))),IF(EU$4="Composants magnétiques",EU$36*EXP(11604*EU$52*((1/293)-(1/(273+IF('Saisie des composants'!EV83="",EU$9,'Saisie des composants'!EV83)+'Saisie Profil'!$G17)))),IF(EU$4="Composants piezoélectriques",EU$36*EU64,0)))))))</f>
        <v/>
      </c>
      <c r="EV149" s="102" t="str">
        <f>IF(EV$3="","",IF(OR($A149=0,'Saisie Profil'!$D17="Off"),0,IF(EV$4="Optocoupleurs",EV$36*EXP(11604*0.7*((1/293)-(1/(273+IF('Saisie des composants'!EW83="",EV$9,'Saisie des composants'!EW83)+'Saisie Profil'!$G17)))),IF(EV$4="Résistance",EV$36*EXP(11604*0.15*((1/293)-(1/(273+'Saisie Profil'!$G17+(EV$51*IF('Saisie des composants'!EW95="",EV$10,'Saisie des composants'!EW95)))))),IF(EV$4="Condensateur",EV$36*POWER((IF('Saisie des composants'!EW107="",EV$12,'Saisie des composants'!EW107)/EV$53),3)*EXP(11604*EV$52*((1/293)-(1/(273+'Saisie Profil'!$G17)))),IF(EV$4="Composants magnétiques",EV$36*EXP(11604*EV$52*((1/293)-(1/(273+IF('Saisie des composants'!EW83="",EV$9,'Saisie des composants'!EW83)+'Saisie Profil'!$G17)))),IF(EV$4="Composants piezoélectriques",EV$36*EV64,0)))))))</f>
        <v/>
      </c>
      <c r="EW149" s="102" t="str">
        <f>IF(EW$3="","",IF(OR($A149=0,'Saisie Profil'!$D17="Off"),0,IF(EW$4="Optocoupleurs",EW$36*EXP(11604*0.7*((1/293)-(1/(273+IF('Saisie des composants'!EX83="",EW$9,'Saisie des composants'!EX83)+'Saisie Profil'!$G17)))),IF(EW$4="Résistance",EW$36*EXP(11604*0.15*((1/293)-(1/(273+'Saisie Profil'!$G17+(EW$51*IF('Saisie des composants'!EX95="",EW$10,'Saisie des composants'!EX95)))))),IF(EW$4="Condensateur",EW$36*POWER((IF('Saisie des composants'!EX107="",EW$12,'Saisie des composants'!EX107)/EW$53),3)*EXP(11604*EW$52*((1/293)-(1/(273+'Saisie Profil'!$G17)))),IF(EW$4="Composants magnétiques",EW$36*EXP(11604*EW$52*((1/293)-(1/(273+IF('Saisie des composants'!EX83="",EW$9,'Saisie des composants'!EX83)+'Saisie Profil'!$G17)))),IF(EW$4="Composants piezoélectriques",EW$36*EW64,0)))))))</f>
        <v/>
      </c>
      <c r="EX149" s="102" t="str">
        <f>IF(EX$3="","",IF(OR($A149=0,'Saisie Profil'!$D17="Off"),0,IF(EX$4="Optocoupleurs",EX$36*EXP(11604*0.7*((1/293)-(1/(273+IF('Saisie des composants'!EY83="",EX$9,'Saisie des composants'!EY83)+'Saisie Profil'!$G17)))),IF(EX$4="Résistance",EX$36*EXP(11604*0.15*((1/293)-(1/(273+'Saisie Profil'!$G17+(EX$51*IF('Saisie des composants'!EY95="",EX$10,'Saisie des composants'!EY95)))))),IF(EX$4="Condensateur",EX$36*POWER((IF('Saisie des composants'!EY107="",EX$12,'Saisie des composants'!EY107)/EX$53),3)*EXP(11604*EX$52*((1/293)-(1/(273+'Saisie Profil'!$G17)))),IF(EX$4="Composants magnétiques",EX$36*EXP(11604*EX$52*((1/293)-(1/(273+IF('Saisie des composants'!EY83="",EX$9,'Saisie des composants'!EY83)+'Saisie Profil'!$G17)))),IF(EX$4="Composants piezoélectriques",EX$36*EX64,0)))))))</f>
        <v/>
      </c>
      <c r="EY149" s="102" t="str">
        <f>IF(EY$3="","",IF(OR($A149=0,'Saisie Profil'!$D17="Off"),0,IF(EY$4="Optocoupleurs",EY$36*EXP(11604*0.7*((1/293)-(1/(273+IF('Saisie des composants'!EZ83="",EY$9,'Saisie des composants'!EZ83)+'Saisie Profil'!$G17)))),IF(EY$4="Résistance",EY$36*EXP(11604*0.15*((1/293)-(1/(273+'Saisie Profil'!$G17+(EY$51*IF('Saisie des composants'!EZ95="",EY$10,'Saisie des composants'!EZ95)))))),IF(EY$4="Condensateur",EY$36*POWER((IF('Saisie des composants'!EZ107="",EY$12,'Saisie des composants'!EZ107)/EY$53),3)*EXP(11604*EY$52*((1/293)-(1/(273+'Saisie Profil'!$G17)))),IF(EY$4="Composants magnétiques",EY$36*EXP(11604*EY$52*((1/293)-(1/(273+IF('Saisie des composants'!EZ83="",EY$9,'Saisie des composants'!EZ83)+'Saisie Profil'!$G17)))),IF(EY$4="Composants piezoélectriques",EY$36*EY64,0)))))))</f>
        <v/>
      </c>
      <c r="EZ149" s="102" t="str">
        <f>IF(EZ$3="","",IF(OR($A149=0,'Saisie Profil'!$D17="Off"),0,IF(EZ$4="Optocoupleurs",EZ$36*EXP(11604*0.7*((1/293)-(1/(273+IF('Saisie des composants'!FA83="",EZ$9,'Saisie des composants'!FA83)+'Saisie Profil'!$G17)))),IF(EZ$4="Résistance",EZ$36*EXP(11604*0.15*((1/293)-(1/(273+'Saisie Profil'!$G17+(EZ$51*IF('Saisie des composants'!FA95="",EZ$10,'Saisie des composants'!FA95)))))),IF(EZ$4="Condensateur",EZ$36*POWER((IF('Saisie des composants'!FA107="",EZ$12,'Saisie des composants'!FA107)/EZ$53),3)*EXP(11604*EZ$52*((1/293)-(1/(273+'Saisie Profil'!$G17)))),IF(EZ$4="Composants magnétiques",EZ$36*EXP(11604*EZ$52*((1/293)-(1/(273+IF('Saisie des composants'!FA83="",EZ$9,'Saisie des composants'!FA83)+'Saisie Profil'!$G17)))),IF(EZ$4="Composants piezoélectriques",EZ$36*EZ64,0)))))))</f>
        <v/>
      </c>
      <c r="FA149" s="102" t="str">
        <f>IF(FA$3="","",IF(OR($A149=0,'Saisie Profil'!$D17="Off"),0,IF(FA$4="Optocoupleurs",FA$36*EXP(11604*0.7*((1/293)-(1/(273+IF('Saisie des composants'!FB83="",FA$9,'Saisie des composants'!FB83)+'Saisie Profil'!$G17)))),IF(FA$4="Résistance",FA$36*EXP(11604*0.15*((1/293)-(1/(273+'Saisie Profil'!$G17+(FA$51*IF('Saisie des composants'!FB95="",FA$10,'Saisie des composants'!FB95)))))),IF(FA$4="Condensateur",FA$36*POWER((IF('Saisie des composants'!FB107="",FA$12,'Saisie des composants'!FB107)/FA$53),3)*EXP(11604*FA$52*((1/293)-(1/(273+'Saisie Profil'!$G17)))),IF(FA$4="Composants magnétiques",FA$36*EXP(11604*FA$52*((1/293)-(1/(273+IF('Saisie des composants'!FB83="",FA$9,'Saisie des composants'!FB83)+'Saisie Profil'!$G17)))),IF(FA$4="Composants piezoélectriques",FA$36*FA64,0)))))))</f>
        <v/>
      </c>
      <c r="FB149" s="102" t="str">
        <f>IF(FB$3="","",IF(OR($A149=0,'Saisie Profil'!$D17="Off"),0,IF(FB$4="Optocoupleurs",FB$36*EXP(11604*0.7*((1/293)-(1/(273+IF('Saisie des composants'!FC83="",FB$9,'Saisie des composants'!FC83)+'Saisie Profil'!$G17)))),IF(FB$4="Résistance",FB$36*EXP(11604*0.15*((1/293)-(1/(273+'Saisie Profil'!$G17+(FB$51*IF('Saisie des composants'!FC95="",FB$10,'Saisie des composants'!FC95)))))),IF(FB$4="Condensateur",FB$36*POWER((IF('Saisie des composants'!FC107="",FB$12,'Saisie des composants'!FC107)/FB$53),3)*EXP(11604*FB$52*((1/293)-(1/(273+'Saisie Profil'!$G17)))),IF(FB$4="Composants magnétiques",FB$36*EXP(11604*FB$52*((1/293)-(1/(273+IF('Saisie des composants'!FC83="",FB$9,'Saisie des composants'!FC83)+'Saisie Profil'!$G17)))),IF(FB$4="Composants piezoélectriques",FB$36*FB64,0)))))))</f>
        <v/>
      </c>
      <c r="FC149" s="102" t="str">
        <f>IF(FC$3="","",IF(OR($A149=0,'Saisie Profil'!$D17="Off"),0,IF(FC$4="Optocoupleurs",FC$36*EXP(11604*0.7*((1/293)-(1/(273+IF('Saisie des composants'!FD83="",FC$9,'Saisie des composants'!FD83)+'Saisie Profil'!$G17)))),IF(FC$4="Résistance",FC$36*EXP(11604*0.15*((1/293)-(1/(273+'Saisie Profil'!$G17+(FC$51*IF('Saisie des composants'!FD95="",FC$10,'Saisie des composants'!FD95)))))),IF(FC$4="Condensateur",FC$36*POWER((IF('Saisie des composants'!FD107="",FC$12,'Saisie des composants'!FD107)/FC$53),3)*EXP(11604*FC$52*((1/293)-(1/(273+'Saisie Profil'!$G17)))),IF(FC$4="Composants magnétiques",FC$36*EXP(11604*FC$52*((1/293)-(1/(273+IF('Saisie des composants'!FD83="",FC$9,'Saisie des composants'!FD83)+'Saisie Profil'!$G17)))),IF(FC$4="Composants piezoélectriques",FC$36*FC64,0)))))))</f>
        <v/>
      </c>
      <c r="FD149" s="102" t="str">
        <f>IF(FD$3="","",IF(OR($A149=0,'Saisie Profil'!$D17="Off"),0,IF(FD$4="Optocoupleurs",FD$36*EXP(11604*0.7*((1/293)-(1/(273+IF('Saisie des composants'!FE83="",FD$9,'Saisie des composants'!FE83)+'Saisie Profil'!$G17)))),IF(FD$4="Résistance",FD$36*EXP(11604*0.15*((1/293)-(1/(273+'Saisie Profil'!$G17+(FD$51*IF('Saisie des composants'!FE95="",FD$10,'Saisie des composants'!FE95)))))),IF(FD$4="Condensateur",FD$36*POWER((IF('Saisie des composants'!FE107="",FD$12,'Saisie des composants'!FE107)/FD$53),3)*EXP(11604*FD$52*((1/293)-(1/(273+'Saisie Profil'!$G17)))),IF(FD$4="Composants magnétiques",FD$36*EXP(11604*FD$52*((1/293)-(1/(273+IF('Saisie des composants'!FE83="",FD$9,'Saisie des composants'!FE83)+'Saisie Profil'!$G17)))),IF(FD$4="Composants piezoélectriques",FD$36*FD64,0)))))))</f>
        <v/>
      </c>
      <c r="FE149" s="102" t="str">
        <f>IF(FE$3="","",IF(OR($A149=0,'Saisie Profil'!$D17="Off"),0,IF(FE$4="Optocoupleurs",FE$36*EXP(11604*0.7*((1/293)-(1/(273+IF('Saisie des composants'!FF83="",FE$9,'Saisie des composants'!FF83)+'Saisie Profil'!$G17)))),IF(FE$4="Résistance",FE$36*EXP(11604*0.15*((1/293)-(1/(273+'Saisie Profil'!$G17+(FE$51*IF('Saisie des composants'!FF95="",FE$10,'Saisie des composants'!FF95)))))),IF(FE$4="Condensateur",FE$36*POWER((IF('Saisie des composants'!FF107="",FE$12,'Saisie des composants'!FF107)/FE$53),3)*EXP(11604*FE$52*((1/293)-(1/(273+'Saisie Profil'!$G17)))),IF(FE$4="Composants magnétiques",FE$36*EXP(11604*FE$52*((1/293)-(1/(273+IF('Saisie des composants'!FF83="",FE$9,'Saisie des composants'!FF83)+'Saisie Profil'!$G17)))),IF(FE$4="Composants piezoélectriques",FE$36*FE64,0)))))))</f>
        <v/>
      </c>
      <c r="FF149" s="102" t="str">
        <f>IF(FF$3="","",IF(OR($A149=0,'Saisie Profil'!$D17="Off"),0,IF(FF$4="Optocoupleurs",FF$36*EXP(11604*0.7*((1/293)-(1/(273+IF('Saisie des composants'!FG83="",FF$9,'Saisie des composants'!FG83)+'Saisie Profil'!$G17)))),IF(FF$4="Résistance",FF$36*EXP(11604*0.15*((1/293)-(1/(273+'Saisie Profil'!$G17+(FF$51*IF('Saisie des composants'!FG95="",FF$10,'Saisie des composants'!FG95)))))),IF(FF$4="Condensateur",FF$36*POWER((IF('Saisie des composants'!FG107="",FF$12,'Saisie des composants'!FG107)/FF$53),3)*EXP(11604*FF$52*((1/293)-(1/(273+'Saisie Profil'!$G17)))),IF(FF$4="Composants magnétiques",FF$36*EXP(11604*FF$52*((1/293)-(1/(273+IF('Saisie des composants'!FG83="",FF$9,'Saisie des composants'!FG83)+'Saisie Profil'!$G17)))),IF(FF$4="Composants piezoélectriques",FF$36*FF64,0)))))))</f>
        <v/>
      </c>
      <c r="FG149" s="102" t="str">
        <f>IF(FG$3="","",IF(OR($A149=0,'Saisie Profil'!$D17="Off"),0,IF(FG$4="Optocoupleurs",FG$36*EXP(11604*0.7*((1/293)-(1/(273+IF('Saisie des composants'!FH83="",FG$9,'Saisie des composants'!FH83)+'Saisie Profil'!$G17)))),IF(FG$4="Résistance",FG$36*EXP(11604*0.15*((1/293)-(1/(273+'Saisie Profil'!$G17+(FG$51*IF('Saisie des composants'!FH95="",FG$10,'Saisie des composants'!FH95)))))),IF(FG$4="Condensateur",FG$36*POWER((IF('Saisie des composants'!FH107="",FG$12,'Saisie des composants'!FH107)/FG$53),3)*EXP(11604*FG$52*((1/293)-(1/(273+'Saisie Profil'!$G17)))),IF(FG$4="Composants magnétiques",FG$36*EXP(11604*FG$52*((1/293)-(1/(273+IF('Saisie des composants'!FH83="",FG$9,'Saisie des composants'!FH83)+'Saisie Profil'!$G17)))),IF(FG$4="Composants piezoélectriques",FG$36*FG64,0)))))))</f>
        <v/>
      </c>
      <c r="FH149" s="102" t="str">
        <f>IF(FH$3="","",IF(OR($A149=0,'Saisie Profil'!$D17="Off"),0,IF(FH$4="Optocoupleurs",FH$36*EXP(11604*0.7*((1/293)-(1/(273+IF('Saisie des composants'!FI83="",FH$9,'Saisie des composants'!FI83)+'Saisie Profil'!$G17)))),IF(FH$4="Résistance",FH$36*EXP(11604*0.15*((1/293)-(1/(273+'Saisie Profil'!$G17+(FH$51*IF('Saisie des composants'!FI95="",FH$10,'Saisie des composants'!FI95)))))),IF(FH$4="Condensateur",FH$36*POWER((IF('Saisie des composants'!FI107="",FH$12,'Saisie des composants'!FI107)/FH$53),3)*EXP(11604*FH$52*((1/293)-(1/(273+'Saisie Profil'!$G17)))),IF(FH$4="Composants magnétiques",FH$36*EXP(11604*FH$52*((1/293)-(1/(273+IF('Saisie des composants'!FI83="",FH$9,'Saisie des composants'!FI83)+'Saisie Profil'!$G17)))),IF(FH$4="Composants piezoélectriques",FH$36*FH64,0)))))))</f>
        <v/>
      </c>
      <c r="FI149" s="102" t="str">
        <f>IF(FI$3="","",IF(OR($A149=0,'Saisie Profil'!$D17="Off"),0,IF(FI$4="Optocoupleurs",FI$36*EXP(11604*0.7*((1/293)-(1/(273+IF('Saisie des composants'!FJ83="",FI$9,'Saisie des composants'!FJ83)+'Saisie Profil'!$G17)))),IF(FI$4="Résistance",FI$36*EXP(11604*0.15*((1/293)-(1/(273+'Saisie Profil'!$G17+(FI$51*IF('Saisie des composants'!FJ95="",FI$10,'Saisie des composants'!FJ95)))))),IF(FI$4="Condensateur",FI$36*POWER((IF('Saisie des composants'!FJ107="",FI$12,'Saisie des composants'!FJ107)/FI$53),3)*EXP(11604*FI$52*((1/293)-(1/(273+'Saisie Profil'!$G17)))),IF(FI$4="Composants magnétiques",FI$36*EXP(11604*FI$52*((1/293)-(1/(273+IF('Saisie des composants'!FJ83="",FI$9,'Saisie des composants'!FJ83)+'Saisie Profil'!$G17)))),IF(FI$4="Composants piezoélectriques",FI$36*FI64,0)))))))</f>
        <v/>
      </c>
      <c r="FJ149" s="102" t="str">
        <f>IF(FJ$3="","",IF(OR($A149=0,'Saisie Profil'!$D17="Off"),0,IF(FJ$4="Optocoupleurs",FJ$36*EXP(11604*0.7*((1/293)-(1/(273+IF('Saisie des composants'!FK83="",FJ$9,'Saisie des composants'!FK83)+'Saisie Profil'!$G17)))),IF(FJ$4="Résistance",FJ$36*EXP(11604*0.15*((1/293)-(1/(273+'Saisie Profil'!$G17+(FJ$51*IF('Saisie des composants'!FK95="",FJ$10,'Saisie des composants'!FK95)))))),IF(FJ$4="Condensateur",FJ$36*POWER((IF('Saisie des composants'!FK107="",FJ$12,'Saisie des composants'!FK107)/FJ$53),3)*EXP(11604*FJ$52*((1/293)-(1/(273+'Saisie Profil'!$G17)))),IF(FJ$4="Composants magnétiques",FJ$36*EXP(11604*FJ$52*((1/293)-(1/(273+IF('Saisie des composants'!FK83="",FJ$9,'Saisie des composants'!FK83)+'Saisie Profil'!$G17)))),IF(FJ$4="Composants piezoélectriques",FJ$36*FJ64,0)))))))</f>
        <v/>
      </c>
      <c r="FK149" s="102" t="str">
        <f>IF(FK$3="","",IF(OR($A149=0,'Saisie Profil'!$D17="Off"),0,IF(FK$4="Optocoupleurs",FK$36*EXP(11604*0.7*((1/293)-(1/(273+IF('Saisie des composants'!FL83="",FK$9,'Saisie des composants'!FL83)+'Saisie Profil'!$G17)))),IF(FK$4="Résistance",FK$36*EXP(11604*0.15*((1/293)-(1/(273+'Saisie Profil'!$G17+(FK$51*IF('Saisie des composants'!FL95="",FK$10,'Saisie des composants'!FL95)))))),IF(FK$4="Condensateur",FK$36*POWER((IF('Saisie des composants'!FL107="",FK$12,'Saisie des composants'!FL107)/FK$53),3)*EXP(11604*FK$52*((1/293)-(1/(273+'Saisie Profil'!$G17)))),IF(FK$4="Composants magnétiques",FK$36*EXP(11604*FK$52*((1/293)-(1/(273+IF('Saisie des composants'!FL83="",FK$9,'Saisie des composants'!FL83)+'Saisie Profil'!$G17)))),IF(FK$4="Composants piezoélectriques",FK$36*FK64,0)))))))</f>
        <v/>
      </c>
      <c r="FL149" s="102" t="str">
        <f>IF(FL$3="","",IF(OR($A149=0,'Saisie Profil'!$D17="Off"),0,IF(FL$4="Optocoupleurs",FL$36*EXP(11604*0.7*((1/293)-(1/(273+IF('Saisie des composants'!FM83="",FL$9,'Saisie des composants'!FM83)+'Saisie Profil'!$G17)))),IF(FL$4="Résistance",FL$36*EXP(11604*0.15*((1/293)-(1/(273+'Saisie Profil'!$G17+(FL$51*IF('Saisie des composants'!FM95="",FL$10,'Saisie des composants'!FM95)))))),IF(FL$4="Condensateur",FL$36*POWER((IF('Saisie des composants'!FM107="",FL$12,'Saisie des composants'!FM107)/FL$53),3)*EXP(11604*FL$52*((1/293)-(1/(273+'Saisie Profil'!$G17)))),IF(FL$4="Composants magnétiques",FL$36*EXP(11604*FL$52*((1/293)-(1/(273+IF('Saisie des composants'!FM83="",FL$9,'Saisie des composants'!FM83)+'Saisie Profil'!$G17)))),IF(FL$4="Composants piezoélectriques",FL$36*FL64,0)))))))</f>
        <v/>
      </c>
      <c r="FM149" s="102" t="str">
        <f>IF(FM$3="","",IF(OR($A149=0,'Saisie Profil'!$D17="Off"),0,IF(FM$4="Optocoupleurs",FM$36*EXP(11604*0.7*((1/293)-(1/(273+IF('Saisie des composants'!FN83="",FM$9,'Saisie des composants'!FN83)+'Saisie Profil'!$G17)))),IF(FM$4="Résistance",FM$36*EXP(11604*0.15*((1/293)-(1/(273+'Saisie Profil'!$G17+(FM$51*IF('Saisie des composants'!FN95="",FM$10,'Saisie des composants'!FN95)))))),IF(FM$4="Condensateur",FM$36*POWER((IF('Saisie des composants'!FN107="",FM$12,'Saisie des composants'!FN107)/FM$53),3)*EXP(11604*FM$52*((1/293)-(1/(273+'Saisie Profil'!$G17)))),IF(FM$4="Composants magnétiques",FM$36*EXP(11604*FM$52*((1/293)-(1/(273+IF('Saisie des composants'!FN83="",FM$9,'Saisie des composants'!FN83)+'Saisie Profil'!$G17)))),IF(FM$4="Composants piezoélectriques",FM$36*FM64,0)))))))</f>
        <v/>
      </c>
      <c r="FN149" s="102" t="str">
        <f>IF(FN$3="","",IF(OR($A149=0,'Saisie Profil'!$D17="Off"),0,IF(FN$4="Optocoupleurs",FN$36*EXP(11604*0.7*((1/293)-(1/(273+IF('Saisie des composants'!FO83="",FN$9,'Saisie des composants'!FO83)+'Saisie Profil'!$G17)))),IF(FN$4="Résistance",FN$36*EXP(11604*0.15*((1/293)-(1/(273+'Saisie Profil'!$G17+(FN$51*IF('Saisie des composants'!FO95="",FN$10,'Saisie des composants'!FO95)))))),IF(FN$4="Condensateur",FN$36*POWER((IF('Saisie des composants'!FO107="",FN$12,'Saisie des composants'!FO107)/FN$53),3)*EXP(11604*FN$52*((1/293)-(1/(273+'Saisie Profil'!$G17)))),IF(FN$4="Composants magnétiques",FN$36*EXP(11604*FN$52*((1/293)-(1/(273+IF('Saisie des composants'!FO83="",FN$9,'Saisie des composants'!FO83)+'Saisie Profil'!$G17)))),IF(FN$4="Composants piezoélectriques",FN$36*FN64,0)))))))</f>
        <v/>
      </c>
      <c r="FO149" s="102" t="str">
        <f>IF(FO$3="","",IF(OR($A149=0,'Saisie Profil'!$D17="Off"),0,IF(FO$4="Optocoupleurs",FO$36*EXP(11604*0.7*((1/293)-(1/(273+IF('Saisie des composants'!FP83="",FO$9,'Saisie des composants'!FP83)+'Saisie Profil'!$G17)))),IF(FO$4="Résistance",FO$36*EXP(11604*0.15*((1/293)-(1/(273+'Saisie Profil'!$G17+(FO$51*IF('Saisie des composants'!FP95="",FO$10,'Saisie des composants'!FP95)))))),IF(FO$4="Condensateur",FO$36*POWER((IF('Saisie des composants'!FP107="",FO$12,'Saisie des composants'!FP107)/FO$53),3)*EXP(11604*FO$52*((1/293)-(1/(273+'Saisie Profil'!$G17)))),IF(FO$4="Composants magnétiques",FO$36*EXP(11604*FO$52*((1/293)-(1/(273+IF('Saisie des composants'!FP83="",FO$9,'Saisie des composants'!FP83)+'Saisie Profil'!$G17)))),IF(FO$4="Composants piezoélectriques",FO$36*FO64,0)))))))</f>
        <v/>
      </c>
      <c r="FP149" s="102" t="str">
        <f>IF(FP$3="","",IF(OR($A149=0,'Saisie Profil'!$D17="Off"),0,IF(FP$4="Optocoupleurs",FP$36*EXP(11604*0.7*((1/293)-(1/(273+IF('Saisie des composants'!FQ83="",FP$9,'Saisie des composants'!FQ83)+'Saisie Profil'!$G17)))),IF(FP$4="Résistance",FP$36*EXP(11604*0.15*((1/293)-(1/(273+'Saisie Profil'!$G17+(FP$51*IF('Saisie des composants'!FQ95="",FP$10,'Saisie des composants'!FQ95)))))),IF(FP$4="Condensateur",FP$36*POWER((IF('Saisie des composants'!FQ107="",FP$12,'Saisie des composants'!FQ107)/FP$53),3)*EXP(11604*FP$52*((1/293)-(1/(273+'Saisie Profil'!$G17)))),IF(FP$4="Composants magnétiques",FP$36*EXP(11604*FP$52*((1/293)-(1/(273+IF('Saisie des composants'!FQ83="",FP$9,'Saisie des composants'!FQ83)+'Saisie Profil'!$G17)))),IF(FP$4="Composants piezoélectriques",FP$36*FP64,0)))))))</f>
        <v/>
      </c>
      <c r="FQ149" s="102" t="str">
        <f>IF(FQ$3="","",IF(OR($A149=0,'Saisie Profil'!$D17="Off"),0,IF(FQ$4="Optocoupleurs",FQ$36*EXP(11604*0.7*((1/293)-(1/(273+IF('Saisie des composants'!FR83="",FQ$9,'Saisie des composants'!FR83)+'Saisie Profil'!$G17)))),IF(FQ$4="Résistance",FQ$36*EXP(11604*0.15*((1/293)-(1/(273+'Saisie Profil'!$G17+(FQ$51*IF('Saisie des composants'!FR95="",FQ$10,'Saisie des composants'!FR95)))))),IF(FQ$4="Condensateur",FQ$36*POWER((IF('Saisie des composants'!FR107="",FQ$12,'Saisie des composants'!FR107)/FQ$53),3)*EXP(11604*FQ$52*((1/293)-(1/(273+'Saisie Profil'!$G17)))),IF(FQ$4="Composants magnétiques",FQ$36*EXP(11604*FQ$52*((1/293)-(1/(273+IF('Saisie des composants'!FR83="",FQ$9,'Saisie des composants'!FR83)+'Saisie Profil'!$G17)))),IF(FQ$4="Composants piezoélectriques",FQ$36*FQ64,0)))))))</f>
        <v/>
      </c>
      <c r="FR149" s="102" t="str">
        <f>IF(FR$3="","",IF(OR($A149=0,'Saisie Profil'!$D17="Off"),0,IF(FR$4="Optocoupleurs",FR$36*EXP(11604*0.7*((1/293)-(1/(273+IF('Saisie des composants'!FS83="",FR$9,'Saisie des composants'!FS83)+'Saisie Profil'!$G17)))),IF(FR$4="Résistance",FR$36*EXP(11604*0.15*((1/293)-(1/(273+'Saisie Profil'!$G17+(FR$51*IF('Saisie des composants'!FS95="",FR$10,'Saisie des composants'!FS95)))))),IF(FR$4="Condensateur",FR$36*POWER((IF('Saisie des composants'!FS107="",FR$12,'Saisie des composants'!FS107)/FR$53),3)*EXP(11604*FR$52*((1/293)-(1/(273+'Saisie Profil'!$G17)))),IF(FR$4="Composants magnétiques",FR$36*EXP(11604*FR$52*((1/293)-(1/(273+IF('Saisie des composants'!FS83="",FR$9,'Saisie des composants'!FS83)+'Saisie Profil'!$G17)))),IF(FR$4="Composants piezoélectriques",FR$36*FR64,0)))))))</f>
        <v/>
      </c>
      <c r="FS149" s="102" t="str">
        <f>IF(FS$3="","",IF(OR($A149=0,'Saisie Profil'!$D17="Off"),0,IF(FS$4="Optocoupleurs",FS$36*EXP(11604*0.7*((1/293)-(1/(273+IF('Saisie des composants'!FT83="",FS$9,'Saisie des composants'!FT83)+'Saisie Profil'!$G17)))),IF(FS$4="Résistance",FS$36*EXP(11604*0.15*((1/293)-(1/(273+'Saisie Profil'!$G17+(FS$51*IF('Saisie des composants'!FT95="",FS$10,'Saisie des composants'!FT95)))))),IF(FS$4="Condensateur",FS$36*POWER((IF('Saisie des composants'!FT107="",FS$12,'Saisie des composants'!FT107)/FS$53),3)*EXP(11604*FS$52*((1/293)-(1/(273+'Saisie Profil'!$G17)))),IF(FS$4="Composants magnétiques",FS$36*EXP(11604*FS$52*((1/293)-(1/(273+IF('Saisie des composants'!FT83="",FS$9,'Saisie des composants'!FT83)+'Saisie Profil'!$G17)))),IF(FS$4="Composants piezoélectriques",FS$36*FS64,0)))))))</f>
        <v/>
      </c>
      <c r="FT149" s="102" t="str">
        <f>IF(FT$3="","",IF(OR($A149=0,'Saisie Profil'!$D17="Off"),0,IF(FT$4="Optocoupleurs",FT$36*EXP(11604*0.7*((1/293)-(1/(273+IF('Saisie des composants'!FU83="",FT$9,'Saisie des composants'!FU83)+'Saisie Profil'!$G17)))),IF(FT$4="Résistance",FT$36*EXP(11604*0.15*((1/293)-(1/(273+'Saisie Profil'!$G17+(FT$51*IF('Saisie des composants'!FU95="",FT$10,'Saisie des composants'!FU95)))))),IF(FT$4="Condensateur",FT$36*POWER((IF('Saisie des composants'!FU107="",FT$12,'Saisie des composants'!FU107)/FT$53),3)*EXP(11604*FT$52*((1/293)-(1/(273+'Saisie Profil'!$G17)))),IF(FT$4="Composants magnétiques",FT$36*EXP(11604*FT$52*((1/293)-(1/(273+IF('Saisie des composants'!FU83="",FT$9,'Saisie des composants'!FU83)+'Saisie Profil'!$G17)))),IF(FT$4="Composants piezoélectriques",FT$36*FT64,0)))))))</f>
        <v/>
      </c>
      <c r="FU149" s="102" t="str">
        <f>IF(FU$3="","",IF(OR($A149=0,'Saisie Profil'!$D17="Off"),0,IF(FU$4="Optocoupleurs",FU$36*EXP(11604*0.7*((1/293)-(1/(273+IF('Saisie des composants'!FV83="",FU$9,'Saisie des composants'!FV83)+'Saisie Profil'!$G17)))),IF(FU$4="Résistance",FU$36*EXP(11604*0.15*((1/293)-(1/(273+'Saisie Profil'!$G17+(FU$51*IF('Saisie des composants'!FV95="",FU$10,'Saisie des composants'!FV95)))))),IF(FU$4="Condensateur",FU$36*POWER((IF('Saisie des composants'!FV107="",FU$12,'Saisie des composants'!FV107)/FU$53),3)*EXP(11604*FU$52*((1/293)-(1/(273+'Saisie Profil'!$G17)))),IF(FU$4="Composants magnétiques",FU$36*EXP(11604*FU$52*((1/293)-(1/(273+IF('Saisie des composants'!FV83="",FU$9,'Saisie des composants'!FV83)+'Saisie Profil'!$G17)))),IF(FU$4="Composants piezoélectriques",FU$36*FU64,0)))))))</f>
        <v/>
      </c>
      <c r="FV149" s="102" t="str">
        <f>IF(FV$3="","",IF(OR($A149=0,'Saisie Profil'!$D17="Off"),0,IF(FV$4="Optocoupleurs",FV$36*EXP(11604*0.7*((1/293)-(1/(273+IF('Saisie des composants'!FW83="",FV$9,'Saisie des composants'!FW83)+'Saisie Profil'!$G17)))),IF(FV$4="Résistance",FV$36*EXP(11604*0.15*((1/293)-(1/(273+'Saisie Profil'!$G17+(FV$51*IF('Saisie des composants'!FW95="",FV$10,'Saisie des composants'!FW95)))))),IF(FV$4="Condensateur",FV$36*POWER((IF('Saisie des composants'!FW107="",FV$12,'Saisie des composants'!FW107)/FV$53),3)*EXP(11604*FV$52*((1/293)-(1/(273+'Saisie Profil'!$G17)))),IF(FV$4="Composants magnétiques",FV$36*EXP(11604*FV$52*((1/293)-(1/(273+IF('Saisie des composants'!FW83="",FV$9,'Saisie des composants'!FW83)+'Saisie Profil'!$G17)))),IF(FV$4="Composants piezoélectriques",FV$36*FV64,0)))))))</f>
        <v/>
      </c>
      <c r="FW149" s="102" t="str">
        <f>IF(FW$3="","",IF(OR($A149=0,'Saisie Profil'!$D17="Off"),0,IF(FW$4="Optocoupleurs",FW$36*EXP(11604*0.7*((1/293)-(1/(273+IF('Saisie des composants'!FX83="",FW$9,'Saisie des composants'!FX83)+'Saisie Profil'!$G17)))),IF(FW$4="Résistance",FW$36*EXP(11604*0.15*((1/293)-(1/(273+'Saisie Profil'!$G17+(FW$51*IF('Saisie des composants'!FX95="",FW$10,'Saisie des composants'!FX95)))))),IF(FW$4="Condensateur",FW$36*POWER((IF('Saisie des composants'!FX107="",FW$12,'Saisie des composants'!FX107)/FW$53),3)*EXP(11604*FW$52*((1/293)-(1/(273+'Saisie Profil'!$G17)))),IF(FW$4="Composants magnétiques",FW$36*EXP(11604*FW$52*((1/293)-(1/(273+IF('Saisie des composants'!FX83="",FW$9,'Saisie des composants'!FX83)+'Saisie Profil'!$G17)))),IF(FW$4="Composants piezoélectriques",FW$36*FW64,0)))))))</f>
        <v/>
      </c>
      <c r="FX149" s="102" t="str">
        <f>IF(FX$3="","",IF(OR($A149=0,'Saisie Profil'!$D17="Off"),0,IF(FX$4="Optocoupleurs",FX$36*EXP(11604*0.7*((1/293)-(1/(273+IF('Saisie des composants'!FY83="",FX$9,'Saisie des composants'!FY83)+'Saisie Profil'!$G17)))),IF(FX$4="Résistance",FX$36*EXP(11604*0.15*((1/293)-(1/(273+'Saisie Profil'!$G17+(FX$51*IF('Saisie des composants'!FY95="",FX$10,'Saisie des composants'!FY95)))))),IF(FX$4="Condensateur",FX$36*POWER((IF('Saisie des composants'!FY107="",FX$12,'Saisie des composants'!FY107)/FX$53),3)*EXP(11604*FX$52*((1/293)-(1/(273+'Saisie Profil'!$G17)))),IF(FX$4="Composants magnétiques",FX$36*EXP(11604*FX$52*((1/293)-(1/(273+IF('Saisie des composants'!FY83="",FX$9,'Saisie des composants'!FY83)+'Saisie Profil'!$G17)))),IF(FX$4="Composants piezoélectriques",FX$36*FX64,0)))))))</f>
        <v/>
      </c>
      <c r="FY149" s="102" t="str">
        <f>IF(FY$3="","",IF(OR($A149=0,'Saisie Profil'!$D17="Off"),0,IF(FY$4="Optocoupleurs",FY$36*EXP(11604*0.7*((1/293)-(1/(273+IF('Saisie des composants'!FZ83="",FY$9,'Saisie des composants'!FZ83)+'Saisie Profil'!$G17)))),IF(FY$4="Résistance",FY$36*EXP(11604*0.15*((1/293)-(1/(273+'Saisie Profil'!$G17+(FY$51*IF('Saisie des composants'!FZ95="",FY$10,'Saisie des composants'!FZ95)))))),IF(FY$4="Condensateur",FY$36*POWER((IF('Saisie des composants'!FZ107="",FY$12,'Saisie des composants'!FZ107)/FY$53),3)*EXP(11604*FY$52*((1/293)-(1/(273+'Saisie Profil'!$G17)))),IF(FY$4="Composants magnétiques",FY$36*EXP(11604*FY$52*((1/293)-(1/(273+IF('Saisie des composants'!FZ83="",FY$9,'Saisie des composants'!FZ83)+'Saisie Profil'!$G17)))),IF(FY$4="Composants piezoélectriques",FY$36*FY64,0)))))))</f>
        <v/>
      </c>
      <c r="FZ149" s="102" t="str">
        <f>IF(FZ$3="","",IF(OR($A149=0,'Saisie Profil'!$D17="Off"),0,IF(FZ$4="Optocoupleurs",FZ$36*EXP(11604*0.7*((1/293)-(1/(273+IF('Saisie des composants'!GA83="",FZ$9,'Saisie des composants'!GA83)+'Saisie Profil'!$G17)))),IF(FZ$4="Résistance",FZ$36*EXP(11604*0.15*((1/293)-(1/(273+'Saisie Profil'!$G17+(FZ$51*IF('Saisie des composants'!GA95="",FZ$10,'Saisie des composants'!GA95)))))),IF(FZ$4="Condensateur",FZ$36*POWER((IF('Saisie des composants'!GA107="",FZ$12,'Saisie des composants'!GA107)/FZ$53),3)*EXP(11604*FZ$52*((1/293)-(1/(273+'Saisie Profil'!$G17)))),IF(FZ$4="Composants magnétiques",FZ$36*EXP(11604*FZ$52*((1/293)-(1/(273+IF('Saisie des composants'!GA83="",FZ$9,'Saisie des composants'!GA83)+'Saisie Profil'!$G17)))),IF(FZ$4="Composants piezoélectriques",FZ$36*FZ64,0)))))))</f>
        <v/>
      </c>
      <c r="GA149" s="102" t="str">
        <f>IF(GA$3="","",IF(OR($A149=0,'Saisie Profil'!$D17="Off"),0,IF(GA$4="Optocoupleurs",GA$36*EXP(11604*0.7*((1/293)-(1/(273+IF('Saisie des composants'!GB83="",GA$9,'Saisie des composants'!GB83)+'Saisie Profil'!$G17)))),IF(GA$4="Résistance",GA$36*EXP(11604*0.15*((1/293)-(1/(273+'Saisie Profil'!$G17+(GA$51*IF('Saisie des composants'!GB95="",GA$10,'Saisie des composants'!GB95)))))),IF(GA$4="Condensateur",GA$36*POWER((IF('Saisie des composants'!GB107="",GA$12,'Saisie des composants'!GB107)/GA$53),3)*EXP(11604*GA$52*((1/293)-(1/(273+'Saisie Profil'!$G17)))),IF(GA$4="Composants magnétiques",GA$36*EXP(11604*GA$52*((1/293)-(1/(273+IF('Saisie des composants'!GB83="",GA$9,'Saisie des composants'!GB83)+'Saisie Profil'!$G17)))),IF(GA$4="Composants piezoélectriques",GA$36*GA64,0)))))))</f>
        <v/>
      </c>
      <c r="GB149" s="102" t="str">
        <f>IF(GB$3="","",IF(OR($A149=0,'Saisie Profil'!$D17="Off"),0,IF(GB$4="Optocoupleurs",GB$36*EXP(11604*0.7*((1/293)-(1/(273+IF('Saisie des composants'!GC83="",GB$9,'Saisie des composants'!GC83)+'Saisie Profil'!$G17)))),IF(GB$4="Résistance",GB$36*EXP(11604*0.15*((1/293)-(1/(273+'Saisie Profil'!$G17+(GB$51*IF('Saisie des composants'!GC95="",GB$10,'Saisie des composants'!GC95)))))),IF(GB$4="Condensateur",GB$36*POWER((IF('Saisie des composants'!GC107="",GB$12,'Saisie des composants'!GC107)/GB$53),3)*EXP(11604*GB$52*((1/293)-(1/(273+'Saisie Profil'!$G17)))),IF(GB$4="Composants magnétiques",GB$36*EXP(11604*GB$52*((1/293)-(1/(273+IF('Saisie des composants'!GC83="",GB$9,'Saisie des composants'!GC83)+'Saisie Profil'!$G17)))),IF(GB$4="Composants piezoélectriques",GB$36*GB64,0)))))))</f>
        <v/>
      </c>
      <c r="GC149" s="102" t="str">
        <f>IF(GC$3="","",IF(OR($A149=0,'Saisie Profil'!$D17="Off"),0,IF(GC$4="Optocoupleurs",GC$36*EXP(11604*0.7*((1/293)-(1/(273+IF('Saisie des composants'!GD83="",GC$9,'Saisie des composants'!GD83)+'Saisie Profil'!$G17)))),IF(GC$4="Résistance",GC$36*EXP(11604*0.15*((1/293)-(1/(273+'Saisie Profil'!$G17+(GC$51*IF('Saisie des composants'!GD95="",GC$10,'Saisie des composants'!GD95)))))),IF(GC$4="Condensateur",GC$36*POWER((IF('Saisie des composants'!GD107="",GC$12,'Saisie des composants'!GD107)/GC$53),3)*EXP(11604*GC$52*((1/293)-(1/(273+'Saisie Profil'!$G17)))),IF(GC$4="Composants magnétiques",GC$36*EXP(11604*GC$52*((1/293)-(1/(273+IF('Saisie des composants'!GD83="",GC$9,'Saisie des composants'!GD83)+'Saisie Profil'!$G17)))),IF(GC$4="Composants piezoélectriques",GC$36*GC64,0)))))))</f>
        <v/>
      </c>
      <c r="GD149" s="102" t="str">
        <f>IF(GD$3="","",IF(OR($A149=0,'Saisie Profil'!$D17="Off"),0,IF(GD$4="Optocoupleurs",GD$36*EXP(11604*0.7*((1/293)-(1/(273+IF('Saisie des composants'!GE83="",GD$9,'Saisie des composants'!GE83)+'Saisie Profil'!$G17)))),IF(GD$4="Résistance",GD$36*EXP(11604*0.15*((1/293)-(1/(273+'Saisie Profil'!$G17+(GD$51*IF('Saisie des composants'!GE95="",GD$10,'Saisie des composants'!GE95)))))),IF(GD$4="Condensateur",GD$36*POWER((IF('Saisie des composants'!GE107="",GD$12,'Saisie des composants'!GE107)/GD$53),3)*EXP(11604*GD$52*((1/293)-(1/(273+'Saisie Profil'!$G17)))),IF(GD$4="Composants magnétiques",GD$36*EXP(11604*GD$52*((1/293)-(1/(273+IF('Saisie des composants'!GE83="",GD$9,'Saisie des composants'!GE83)+'Saisie Profil'!$G17)))),IF(GD$4="Composants piezoélectriques",GD$36*GD64,0)))))))</f>
        <v/>
      </c>
      <c r="GE149" s="102" t="str">
        <f>IF(GE$3="","",IF(OR($A149=0,'Saisie Profil'!$D17="Off"),0,IF(GE$4="Optocoupleurs",GE$36*EXP(11604*0.7*((1/293)-(1/(273+IF('Saisie des composants'!GF83="",GE$9,'Saisie des composants'!GF83)+'Saisie Profil'!$G17)))),IF(GE$4="Résistance",GE$36*EXP(11604*0.15*((1/293)-(1/(273+'Saisie Profil'!$G17+(GE$51*IF('Saisie des composants'!GF95="",GE$10,'Saisie des composants'!GF95)))))),IF(GE$4="Condensateur",GE$36*POWER((IF('Saisie des composants'!GF107="",GE$12,'Saisie des composants'!GF107)/GE$53),3)*EXP(11604*GE$52*((1/293)-(1/(273+'Saisie Profil'!$G17)))),IF(GE$4="Composants magnétiques",GE$36*EXP(11604*GE$52*((1/293)-(1/(273+IF('Saisie des composants'!GF83="",GE$9,'Saisie des composants'!GF83)+'Saisie Profil'!$G17)))),IF(GE$4="Composants piezoélectriques",GE$36*GE64,0)))))))</f>
        <v/>
      </c>
      <c r="GF149" s="102" t="str">
        <f>IF(GF$3="","",IF(OR($A149=0,'Saisie Profil'!$D17="Off"),0,IF(GF$4="Optocoupleurs",GF$36*EXP(11604*0.7*((1/293)-(1/(273+IF('Saisie des composants'!GG83="",GF$9,'Saisie des composants'!GG83)+'Saisie Profil'!$G17)))),IF(GF$4="Résistance",GF$36*EXP(11604*0.15*((1/293)-(1/(273+'Saisie Profil'!$G17+(GF$51*IF('Saisie des composants'!GG95="",GF$10,'Saisie des composants'!GG95)))))),IF(GF$4="Condensateur",GF$36*POWER((IF('Saisie des composants'!GG107="",GF$12,'Saisie des composants'!GG107)/GF$53),3)*EXP(11604*GF$52*((1/293)-(1/(273+'Saisie Profil'!$G17)))),IF(GF$4="Composants magnétiques",GF$36*EXP(11604*GF$52*((1/293)-(1/(273+IF('Saisie des composants'!GG83="",GF$9,'Saisie des composants'!GG83)+'Saisie Profil'!$G17)))),IF(GF$4="Composants piezoélectriques",GF$36*GF64,0)))))))</f>
        <v/>
      </c>
      <c r="GG149" s="102" t="str">
        <f>IF(GG$3="","",IF(OR($A149=0,'Saisie Profil'!$D17="Off"),0,IF(GG$4="Optocoupleurs",GG$36*EXP(11604*0.7*((1/293)-(1/(273+IF('Saisie des composants'!GH83="",GG$9,'Saisie des composants'!GH83)+'Saisie Profil'!$G17)))),IF(GG$4="Résistance",GG$36*EXP(11604*0.15*((1/293)-(1/(273+'Saisie Profil'!$G17+(GG$51*IF('Saisie des composants'!GH95="",GG$10,'Saisie des composants'!GH95)))))),IF(GG$4="Condensateur",GG$36*POWER((IF('Saisie des composants'!GH107="",GG$12,'Saisie des composants'!GH107)/GG$53),3)*EXP(11604*GG$52*((1/293)-(1/(273+'Saisie Profil'!$G17)))),IF(GG$4="Composants magnétiques",GG$36*EXP(11604*GG$52*((1/293)-(1/(273+IF('Saisie des composants'!GH83="",GG$9,'Saisie des composants'!GH83)+'Saisie Profil'!$G17)))),IF(GG$4="Composants piezoélectriques",GG$36*GG64,0)))))))</f>
        <v/>
      </c>
      <c r="GH149" s="102" t="str">
        <f>IF(GH$3="","",IF(OR($A149=0,'Saisie Profil'!$D17="Off"),0,IF(GH$4="Optocoupleurs",GH$36*EXP(11604*0.7*((1/293)-(1/(273+IF('Saisie des composants'!GI83="",GH$9,'Saisie des composants'!GI83)+'Saisie Profil'!$G17)))),IF(GH$4="Résistance",GH$36*EXP(11604*0.15*((1/293)-(1/(273+'Saisie Profil'!$G17+(GH$51*IF('Saisie des composants'!GI95="",GH$10,'Saisie des composants'!GI95)))))),IF(GH$4="Condensateur",GH$36*POWER((IF('Saisie des composants'!GI107="",GH$12,'Saisie des composants'!GI107)/GH$53),3)*EXP(11604*GH$52*((1/293)-(1/(273+'Saisie Profil'!$G17)))),IF(GH$4="Composants magnétiques",GH$36*EXP(11604*GH$52*((1/293)-(1/(273+IF('Saisie des composants'!GI83="",GH$9,'Saisie des composants'!GI83)+'Saisie Profil'!$G17)))),IF(GH$4="Composants piezoélectriques",GH$36*GH64,0)))))))</f>
        <v/>
      </c>
      <c r="GI149" s="102" t="str">
        <f>IF(GI$3="","",IF(OR($A149=0,'Saisie Profil'!$D17="Off"),0,IF(GI$4="Optocoupleurs",GI$36*EXP(11604*0.7*((1/293)-(1/(273+IF('Saisie des composants'!GJ83="",GI$9,'Saisie des composants'!GJ83)+'Saisie Profil'!$G17)))),IF(GI$4="Résistance",GI$36*EXP(11604*0.15*((1/293)-(1/(273+'Saisie Profil'!$G17+(GI$51*IF('Saisie des composants'!GJ95="",GI$10,'Saisie des composants'!GJ95)))))),IF(GI$4="Condensateur",GI$36*POWER((IF('Saisie des composants'!GJ107="",GI$12,'Saisie des composants'!GJ107)/GI$53),3)*EXP(11604*GI$52*((1/293)-(1/(273+'Saisie Profil'!$G17)))),IF(GI$4="Composants magnétiques",GI$36*EXP(11604*GI$52*((1/293)-(1/(273+IF('Saisie des composants'!GJ83="",GI$9,'Saisie des composants'!GJ83)+'Saisie Profil'!$G17)))),IF(GI$4="Composants piezoélectriques",GI$36*GI64,0)))))))</f>
        <v/>
      </c>
      <c r="GJ149" s="102" t="str">
        <f>IF(GJ$3="","",IF(OR($A149=0,'Saisie Profil'!$D17="Off"),0,IF(GJ$4="Optocoupleurs",GJ$36*EXP(11604*0.7*((1/293)-(1/(273+IF('Saisie des composants'!GK83="",GJ$9,'Saisie des composants'!GK83)+'Saisie Profil'!$G17)))),IF(GJ$4="Résistance",GJ$36*EXP(11604*0.15*((1/293)-(1/(273+'Saisie Profil'!$G17+(GJ$51*IF('Saisie des composants'!GK95="",GJ$10,'Saisie des composants'!GK95)))))),IF(GJ$4="Condensateur",GJ$36*POWER((IF('Saisie des composants'!GK107="",GJ$12,'Saisie des composants'!GK107)/GJ$53),3)*EXP(11604*GJ$52*((1/293)-(1/(273+'Saisie Profil'!$G17)))),IF(GJ$4="Composants magnétiques",GJ$36*EXP(11604*GJ$52*((1/293)-(1/(273+IF('Saisie des composants'!GK83="",GJ$9,'Saisie des composants'!GK83)+'Saisie Profil'!$G17)))),IF(GJ$4="Composants piezoélectriques",GJ$36*GJ64,0)))))))</f>
        <v/>
      </c>
      <c r="GK149" s="102" t="str">
        <f>IF(GK$3="","",IF(OR($A149=0,'Saisie Profil'!$D17="Off"),0,IF(GK$4="Optocoupleurs",GK$36*EXP(11604*0.7*((1/293)-(1/(273+IF('Saisie des composants'!GL83="",GK$9,'Saisie des composants'!GL83)+'Saisie Profil'!$G17)))),IF(GK$4="Résistance",GK$36*EXP(11604*0.15*((1/293)-(1/(273+'Saisie Profil'!$G17+(GK$51*IF('Saisie des composants'!GL95="",GK$10,'Saisie des composants'!GL95)))))),IF(GK$4="Condensateur",GK$36*POWER((IF('Saisie des composants'!GL107="",GK$12,'Saisie des composants'!GL107)/GK$53),3)*EXP(11604*GK$52*((1/293)-(1/(273+'Saisie Profil'!$G17)))),IF(GK$4="Composants magnétiques",GK$36*EXP(11604*GK$52*((1/293)-(1/(273+IF('Saisie des composants'!GL83="",GK$9,'Saisie des composants'!GL83)+'Saisie Profil'!$G17)))),IF(GK$4="Composants piezoélectriques",GK$36*GK64,0)))))))</f>
        <v/>
      </c>
      <c r="GL149" s="102" t="str">
        <f>IF(GL$3="","",IF(OR($A149=0,'Saisie Profil'!$D17="Off"),0,IF(GL$4="Optocoupleurs",GL$36*EXP(11604*0.7*((1/293)-(1/(273+IF('Saisie des composants'!GM83="",GL$9,'Saisie des composants'!GM83)+'Saisie Profil'!$G17)))),IF(GL$4="Résistance",GL$36*EXP(11604*0.15*((1/293)-(1/(273+'Saisie Profil'!$G17+(GL$51*IF('Saisie des composants'!GM95="",GL$10,'Saisie des composants'!GM95)))))),IF(GL$4="Condensateur",GL$36*POWER((IF('Saisie des composants'!GM107="",GL$12,'Saisie des composants'!GM107)/GL$53),3)*EXP(11604*GL$52*((1/293)-(1/(273+'Saisie Profil'!$G17)))),IF(GL$4="Composants magnétiques",GL$36*EXP(11604*GL$52*((1/293)-(1/(273+IF('Saisie des composants'!GM83="",GL$9,'Saisie des composants'!GM83)+'Saisie Profil'!$G17)))),IF(GL$4="Composants piezoélectriques",GL$36*GL64,0)))))))</f>
        <v/>
      </c>
      <c r="GM149" s="102" t="str">
        <f>IF(GM$3="","",IF(OR($A149=0,'Saisie Profil'!$D17="Off"),0,IF(GM$4="Optocoupleurs",GM$36*EXP(11604*0.7*((1/293)-(1/(273+IF('Saisie des composants'!GN83="",GM$9,'Saisie des composants'!GN83)+'Saisie Profil'!$G17)))),IF(GM$4="Résistance",GM$36*EXP(11604*0.15*((1/293)-(1/(273+'Saisie Profil'!$G17+(GM$51*IF('Saisie des composants'!GN95="",GM$10,'Saisie des composants'!GN95)))))),IF(GM$4="Condensateur",GM$36*POWER((IF('Saisie des composants'!GN107="",GM$12,'Saisie des composants'!GN107)/GM$53),3)*EXP(11604*GM$52*((1/293)-(1/(273+'Saisie Profil'!$G17)))),IF(GM$4="Composants magnétiques",GM$36*EXP(11604*GM$52*((1/293)-(1/(273+IF('Saisie des composants'!GN83="",GM$9,'Saisie des composants'!GN83)+'Saisie Profil'!$G17)))),IF(GM$4="Composants piezoélectriques",GM$36*GM64,0)))))))</f>
        <v/>
      </c>
      <c r="GN149" s="102" t="str">
        <f>IF(GN$3="","",IF(OR($A149=0,'Saisie Profil'!$D17="Off"),0,IF(GN$4="Optocoupleurs",GN$36*EXP(11604*0.7*((1/293)-(1/(273+IF('Saisie des composants'!GO83="",GN$9,'Saisie des composants'!GO83)+'Saisie Profil'!$G17)))),IF(GN$4="Résistance",GN$36*EXP(11604*0.15*((1/293)-(1/(273+'Saisie Profil'!$G17+(GN$51*IF('Saisie des composants'!GO95="",GN$10,'Saisie des composants'!GO95)))))),IF(GN$4="Condensateur",GN$36*POWER((IF('Saisie des composants'!GO107="",GN$12,'Saisie des composants'!GO107)/GN$53),3)*EXP(11604*GN$52*((1/293)-(1/(273+'Saisie Profil'!$G17)))),IF(GN$4="Composants magnétiques",GN$36*EXP(11604*GN$52*((1/293)-(1/(273+IF('Saisie des composants'!GO83="",GN$9,'Saisie des composants'!GO83)+'Saisie Profil'!$G17)))),IF(GN$4="Composants piezoélectriques",GN$36*GN64,0)))))))</f>
        <v/>
      </c>
      <c r="GO149" s="102" t="str">
        <f>IF(GO$3="","",IF(OR($A149=0,'Saisie Profil'!$D17="Off"),0,IF(GO$4="Optocoupleurs",GO$36*EXP(11604*0.7*((1/293)-(1/(273+IF('Saisie des composants'!GP83="",GO$9,'Saisie des composants'!GP83)+'Saisie Profil'!$G17)))),IF(GO$4="Résistance",GO$36*EXP(11604*0.15*((1/293)-(1/(273+'Saisie Profil'!$G17+(GO$51*IF('Saisie des composants'!GP95="",GO$10,'Saisie des composants'!GP95)))))),IF(GO$4="Condensateur",GO$36*POWER((IF('Saisie des composants'!GP107="",GO$12,'Saisie des composants'!GP107)/GO$53),3)*EXP(11604*GO$52*((1/293)-(1/(273+'Saisie Profil'!$G17)))),IF(GO$4="Composants magnétiques",GO$36*EXP(11604*GO$52*((1/293)-(1/(273+IF('Saisie des composants'!GP83="",GO$9,'Saisie des composants'!GP83)+'Saisie Profil'!$G17)))),IF(GO$4="Composants piezoélectriques",GO$36*GO64,0)))))))</f>
        <v/>
      </c>
      <c r="GP149" s="102" t="str">
        <f>IF(GP$3="","",IF(OR($A149=0,'Saisie Profil'!$D17="Off"),0,IF(GP$4="Optocoupleurs",GP$36*EXP(11604*0.7*((1/293)-(1/(273+IF('Saisie des composants'!GQ83="",GP$9,'Saisie des composants'!GQ83)+'Saisie Profil'!$G17)))),IF(GP$4="Résistance",GP$36*EXP(11604*0.15*((1/293)-(1/(273+'Saisie Profil'!$G17+(GP$51*IF('Saisie des composants'!GQ95="",GP$10,'Saisie des composants'!GQ95)))))),IF(GP$4="Condensateur",GP$36*POWER((IF('Saisie des composants'!GQ107="",GP$12,'Saisie des composants'!GQ107)/GP$53),3)*EXP(11604*GP$52*((1/293)-(1/(273+'Saisie Profil'!$G17)))),IF(GP$4="Composants magnétiques",GP$36*EXP(11604*GP$52*((1/293)-(1/(273+IF('Saisie des composants'!GQ83="",GP$9,'Saisie des composants'!GQ83)+'Saisie Profil'!$G17)))),IF(GP$4="Composants piezoélectriques",GP$36*GP64,0)))))))</f>
        <v/>
      </c>
      <c r="GQ149" s="102" t="str">
        <f>IF(GQ$3="","",IF(OR($A149=0,'Saisie Profil'!$D17="Off"),0,IF(GQ$4="Optocoupleurs",GQ$36*EXP(11604*0.7*((1/293)-(1/(273+IF('Saisie des composants'!GR83="",GQ$9,'Saisie des composants'!GR83)+'Saisie Profil'!$G17)))),IF(GQ$4="Résistance",GQ$36*EXP(11604*0.15*((1/293)-(1/(273+'Saisie Profil'!$G17+(GQ$51*IF('Saisie des composants'!GR95="",GQ$10,'Saisie des composants'!GR95)))))),IF(GQ$4="Condensateur",GQ$36*POWER((IF('Saisie des composants'!GR107="",GQ$12,'Saisie des composants'!GR107)/GQ$53),3)*EXP(11604*GQ$52*((1/293)-(1/(273+'Saisie Profil'!$G17)))),IF(GQ$4="Composants magnétiques",GQ$36*EXP(11604*GQ$52*((1/293)-(1/(273+IF('Saisie des composants'!GR83="",GQ$9,'Saisie des composants'!GR83)+'Saisie Profil'!$G17)))),IF(GQ$4="Composants piezoélectriques",GQ$36*GQ64,0)))))))</f>
        <v/>
      </c>
      <c r="GR149" s="102" t="str">
        <f>IF(GR$3="","",IF(OR($A149=0,'Saisie Profil'!$D17="Off"),0,IF(GR$4="Optocoupleurs",GR$36*EXP(11604*0.7*((1/293)-(1/(273+IF('Saisie des composants'!GS83="",GR$9,'Saisie des composants'!GS83)+'Saisie Profil'!$G17)))),IF(GR$4="Résistance",GR$36*EXP(11604*0.15*((1/293)-(1/(273+'Saisie Profil'!$G17+(GR$51*IF('Saisie des composants'!GS95="",GR$10,'Saisie des composants'!GS95)))))),IF(GR$4="Condensateur",GR$36*POWER((IF('Saisie des composants'!GS107="",GR$12,'Saisie des composants'!GS107)/GR$53),3)*EXP(11604*GR$52*((1/293)-(1/(273+'Saisie Profil'!$G17)))),IF(GR$4="Composants magnétiques",GR$36*EXP(11604*GR$52*((1/293)-(1/(273+IF('Saisie des composants'!GS83="",GR$9,'Saisie des composants'!GS83)+'Saisie Profil'!$G17)))),IF(GR$4="Composants piezoélectriques",GR$36*GR64,0)))))))</f>
        <v/>
      </c>
      <c r="GS149" s="102" t="str">
        <f>IF(GS$3="","",IF(OR($A149=0,'Saisie Profil'!$D17="Off"),0,IF(GS$4="Optocoupleurs",GS$36*EXP(11604*0.7*((1/293)-(1/(273+IF('Saisie des composants'!GT83="",GS$9,'Saisie des composants'!GT83)+'Saisie Profil'!$G17)))),IF(GS$4="Résistance",GS$36*EXP(11604*0.15*((1/293)-(1/(273+'Saisie Profil'!$G17+(GS$51*IF('Saisie des composants'!GT95="",GS$10,'Saisie des composants'!GT95)))))),IF(GS$4="Condensateur",GS$36*POWER((IF('Saisie des composants'!GT107="",GS$12,'Saisie des composants'!GT107)/GS$53),3)*EXP(11604*GS$52*((1/293)-(1/(273+'Saisie Profil'!$G17)))),IF(GS$4="Composants magnétiques",GS$36*EXP(11604*GS$52*((1/293)-(1/(273+IF('Saisie des composants'!GT83="",GS$9,'Saisie des composants'!GT83)+'Saisie Profil'!$G17)))),IF(GS$4="Composants piezoélectriques",GS$36*GS64,0)))))))</f>
        <v/>
      </c>
    </row>
    <row r="150" spans="1:256" ht="12" customHeight="1">
      <c r="A150" s="29" t="str">
        <f>'Saisie Profil'!C18</f>
        <v>Avec obstacle avec train inter-saison</v>
      </c>
      <c r="B150" s="29" t="str">
        <f t="shared" si="5"/>
        <v>PI thermo-électrique</v>
      </c>
      <c r="C150" s="102">
        <f>IF(C$3="","",IF(OR($A150=0,'Saisie Profil'!$D18="Off"),0,IF(C$4="Optocoupleurs",C$36*EXP(11604*0.7*((1/293)-(1/(273+IF('Saisie des composants'!D84="",C$9,'Saisie des composants'!D84)+'Saisie Profil'!$G18)))),IF(C$4="Résistance",C$36*EXP(11604*0.15*((1/293)-(1/(273+'Saisie Profil'!$G18+(C$51*IF('Saisie des composants'!D96="",C$10,'Saisie des composants'!D96)))))),IF(C$4="Condensateur",C$36*POWER((IF('Saisie des composants'!D108="",C$12,'Saisie des composants'!D108)/C$53),3)*EXP(11604*C$52*((1/293)-(1/(273+'Saisie Profil'!$G18)))),IF(C$4="Composants magnétiques",C$36*EXP(11604*C$52*((1/293)-(1/(273+IF('Saisie des composants'!D84="",C$9,'Saisie des composants'!D84)+'Saisie Profil'!$G18)))),IF(C$4="Composants piezoélectriques",C$36*C65,0)))))))</f>
        <v>24.786635142137655</v>
      </c>
      <c r="D150" s="102">
        <f>IF(D$3="","",IF(OR($A150=0,'Saisie Profil'!$D18="Off"),0,IF(D$4="Optocoupleurs",D$36*EXP(11604*0.7*((1/293)-(1/(273+IF('Saisie des composants'!E84="",D$9,'Saisie des composants'!E84)+'Saisie Profil'!$G18)))),IF(D$4="Résistance",D$36*EXP(11604*0.15*((1/293)-(1/(273+'Saisie Profil'!$G18+(D$51*IF('Saisie des composants'!E96="",D$10,'Saisie des composants'!E96)))))),IF(D$4="Condensateur",D$36*POWER((IF('Saisie des composants'!E108="",D$12,'Saisie des composants'!E108)/D$53),3)*EXP(11604*D$52*((1/293)-(1/(273+'Saisie Profil'!$G18)))),IF(D$4="Composants magnétiques",D$36*EXP(11604*D$52*((1/293)-(1/(273+IF('Saisie des composants'!E84="",D$9,'Saisie des composants'!E84)+'Saisie Profil'!$G18)))),IF(D$4="Composants piezoélectriques",D$36*D65,0)))))))</f>
        <v>0</v>
      </c>
      <c r="E150" s="102">
        <f>IF(E$3="","",IF(OR($A150=0,'Saisie Profil'!$D18="Off"),0,IF(E$4="Optocoupleurs",E$36*EXP(11604*0.7*((1/293)-(1/(273+IF('Saisie des composants'!F84="",E$9,'Saisie des composants'!F84)+'Saisie Profil'!$G18)))),IF(E$4="Résistance",E$36*EXP(11604*0.15*((1/293)-(1/(273+'Saisie Profil'!$G18+(E$51*IF('Saisie des composants'!F96="",E$10,'Saisie des composants'!F96)))))),IF(E$4="Condensateur",E$36*POWER((IF('Saisie des composants'!F108="",E$12,'Saisie des composants'!F108)/E$53),3)*EXP(11604*E$52*((1/293)-(1/(273+'Saisie Profil'!$G18)))),IF(E$4="Composants magnétiques",E$36*EXP(11604*E$52*((1/293)-(1/(273+IF('Saisie des composants'!F84="",E$9,'Saisie des composants'!F84)+'Saisie Profil'!$G18)))),IF(E$4="Composants piezoélectriques",E$36*E65,0)))))))</f>
        <v>1.3061602604184974</v>
      </c>
      <c r="F150" s="102">
        <f>IF(F$3="","",IF(OR($A150=0,'Saisie Profil'!$D18="Off"),0,IF(F$4="Optocoupleurs",F$36*EXP(11604*0.7*((1/293)-(1/(273+IF('Saisie des composants'!G84="",F$9,'Saisie des composants'!G84)+'Saisie Profil'!$G18)))),IF(F$4="Résistance",F$36*EXP(11604*0.15*((1/293)-(1/(273+'Saisie Profil'!$G18+(F$51*IF('Saisie des composants'!G96="",F$10,'Saisie des composants'!G96)))))),IF(F$4="Condensateur",F$36*POWER((IF('Saisie des composants'!G108="",F$12,'Saisie des composants'!G108)/F$53),3)*EXP(11604*F$52*((1/293)-(1/(273+'Saisie Profil'!$G18)))),IF(F$4="Composants magnétiques",F$36*EXP(11604*F$52*((1/293)-(1/(273+IF('Saisie des composants'!G84="",F$9,'Saisie des composants'!G84)+'Saisie Profil'!$G18)))),IF(F$4="Composants piezoélectriques",F$36*F65,0)))))))</f>
        <v>3.5901571057047062E-2</v>
      </c>
      <c r="G150" s="102">
        <f>IF(G$3="","",IF(OR($A150=0,'Saisie Profil'!$D18="Off"),0,IF(G$4="Optocoupleurs",G$36*EXP(11604*0.7*((1/293)-(1/(273+IF('Saisie des composants'!H84="",G$9,'Saisie des composants'!H84)+'Saisie Profil'!$G18)))),IF(G$4="Résistance",G$36*EXP(11604*0.15*((1/293)-(1/(273+'Saisie Profil'!$G18+(G$51*IF('Saisie des composants'!H96="",G$10,'Saisie des composants'!H96)))))),IF(G$4="Condensateur",G$36*POWER((IF('Saisie des composants'!H108="",G$12,'Saisie des composants'!H108)/G$53),3)*EXP(11604*G$52*((1/293)-(1/(273+'Saisie Profil'!$G18)))),IF(G$4="Composants magnétiques",G$36*EXP(11604*G$52*((1/293)-(1/(273+IF('Saisie des composants'!H84="",G$9,'Saisie des composants'!H84)+'Saisie Profil'!$G18)))),IF(G$4="Composants piezoélectriques",G$36*G65,0)))))))</f>
        <v>1.7948510298669854E-2</v>
      </c>
      <c r="H150" s="102">
        <f>IF(H$3="","",IF(OR($A150=0,'Saisie Profil'!$D18="Off"),0,IF(H$4="Optocoupleurs",H$36*EXP(11604*0.7*((1/293)-(1/(273+IF('Saisie des composants'!I84="",H$9,'Saisie des composants'!I84)+'Saisie Profil'!$G18)))),IF(H$4="Résistance",H$36*EXP(11604*0.15*((1/293)-(1/(273+'Saisie Profil'!$G18+(H$51*IF('Saisie des composants'!I96="",H$10,'Saisie des composants'!I96)))))),IF(H$4="Condensateur",H$36*POWER((IF('Saisie des composants'!I108="",H$12,'Saisie des composants'!I108)/H$53),3)*EXP(11604*H$52*((1/293)-(1/(273+'Saisie Profil'!$G18)))),IF(H$4="Composants magnétiques",H$36*EXP(11604*H$52*((1/293)-(1/(273+IF('Saisie des composants'!I84="",H$9,'Saisie des composants'!I84)+'Saisie Profil'!$G18)))),IF(H$4="Composants piezoélectriques",H$36*H65,0)))))))</f>
        <v>0</v>
      </c>
      <c r="I150" s="102">
        <f>IF(I$3="","",IF(OR($A150=0,'Saisie Profil'!$D18="Off"),0,IF(I$4="Optocoupleurs",I$36*EXP(11604*0.7*((1/293)-(1/(273+IF('Saisie des composants'!J84="",I$9,'Saisie des composants'!J84)+'Saisie Profil'!$G18)))),IF(I$4="Résistance",I$36*EXP(11604*0.15*((1/293)-(1/(273+'Saisie Profil'!$G18+(I$51*IF('Saisie des composants'!J96="",I$10,'Saisie des composants'!J96)))))),IF(I$4="Condensateur",I$36*POWER((IF('Saisie des composants'!J108="",I$12,'Saisie des composants'!J108)/I$53),3)*EXP(11604*I$52*((1/293)-(1/(273+'Saisie Profil'!$G18)))),IF(I$4="Composants magnétiques",I$36*EXP(11604*I$52*((1/293)-(1/(273+IF('Saisie des composants'!J84="",I$9,'Saisie des composants'!J84)+'Saisie Profil'!$G18)))),IF(I$4="Composants piezoélectriques",I$36*I65,0)))))))</f>
        <v>0</v>
      </c>
      <c r="J150" s="102">
        <f>IF(J$3="","",IF(OR($A150=0,'Saisie Profil'!$D18="Off"),0,IF(J$4="Optocoupleurs",J$36*EXP(11604*0.7*((1/293)-(1/(273+IF('Saisie des composants'!K84="",J$9,'Saisie des composants'!K84)+'Saisie Profil'!$G18)))),IF(J$4="Résistance",J$36*EXP(11604*0.15*((1/293)-(1/(273+'Saisie Profil'!$G18+(J$51*IF('Saisie des composants'!K96="",J$10,'Saisie des composants'!K96)))))),IF(J$4="Condensateur",J$36*POWER((IF('Saisie des composants'!K108="",J$12,'Saisie des composants'!K108)/J$53),3)*EXP(11604*J$52*((1/293)-(1/(273+'Saisie Profil'!$G18)))),IF(J$4="Composants magnétiques",J$36*EXP(11604*J$52*((1/293)-(1/(273+IF('Saisie des composants'!K84="",J$9,'Saisie des composants'!K84)+'Saisie Profil'!$G18)))),IF(J$4="Composants piezoélectriques",J$36*J65,0)))))))</f>
        <v>0</v>
      </c>
      <c r="K150" s="102">
        <f>IF(K$3="","",IF(OR($A150=0,'Saisie Profil'!$D18="Off"),0,IF(K$4="Optocoupleurs",K$36*EXP(11604*0.7*((1/293)-(1/(273+IF('Saisie des composants'!L84="",K$9,'Saisie des composants'!L84)+'Saisie Profil'!$G18)))),IF(K$4="Résistance",K$36*EXP(11604*0.15*((1/293)-(1/(273+'Saisie Profil'!$G18+(K$51*IF('Saisie des composants'!L96="",K$10,'Saisie des composants'!L96)))))),IF(K$4="Condensateur",K$36*POWER((IF('Saisie des composants'!L108="",K$12,'Saisie des composants'!L108)/K$53),3)*EXP(11604*K$52*((1/293)-(1/(273+'Saisie Profil'!$G18)))),IF(K$4="Composants magnétiques",K$36*EXP(11604*K$52*((1/293)-(1/(273+IF('Saisie des composants'!L84="",K$9,'Saisie des composants'!L84)+'Saisie Profil'!$G18)))),IF(K$4="Composants piezoélectriques",K$36*K65,0)))))))</f>
        <v>0</v>
      </c>
      <c r="L150" s="102">
        <f>IF(L$3="","",IF(OR($A150=0,'Saisie Profil'!$D18="Off"),0,IF(L$4="Optocoupleurs",L$36*EXP(11604*0.7*((1/293)-(1/(273+IF('Saisie des composants'!M84="",L$9,'Saisie des composants'!M84)+'Saisie Profil'!$G18)))),IF(L$4="Résistance",L$36*EXP(11604*0.15*((1/293)-(1/(273+'Saisie Profil'!$G18+(L$51*IF('Saisie des composants'!M96="",L$10,'Saisie des composants'!M96)))))),IF(L$4="Condensateur",L$36*POWER((IF('Saisie des composants'!M108="",L$12,'Saisie des composants'!M108)/L$53),3)*EXP(11604*L$52*((1/293)-(1/(273+'Saisie Profil'!$G18)))),IF(L$4="Composants magnétiques",L$36*EXP(11604*L$52*((1/293)-(1/(273+IF('Saisie des composants'!M84="",L$9,'Saisie des composants'!M84)+'Saisie Profil'!$G18)))),IF(L$4="Composants piezoélectriques",L$36*L65,0)))))))</f>
        <v>0</v>
      </c>
      <c r="M150" s="102">
        <f>IF(M$3="","",IF(OR($A150=0,'Saisie Profil'!$D18="Off"),0,IF(M$4="Optocoupleurs",M$36*EXP(11604*0.7*((1/293)-(1/(273+IF('Saisie des composants'!N84="",M$9,'Saisie des composants'!N84)+'Saisie Profil'!$G18)))),IF(M$4="Résistance",M$36*EXP(11604*0.15*((1/293)-(1/(273+'Saisie Profil'!$G18+(M$51*IF('Saisie des composants'!N96="",M$10,'Saisie des composants'!N96)))))),IF(M$4="Condensateur",M$36*POWER((IF('Saisie des composants'!N108="",M$12,'Saisie des composants'!N108)/M$53),3)*EXP(11604*M$52*((1/293)-(1/(273+'Saisie Profil'!$G18)))),IF(M$4="Composants magnétiques",M$36*EXP(11604*M$52*((1/293)-(1/(273+IF('Saisie des composants'!N84="",M$9,'Saisie des composants'!N84)+'Saisie Profil'!$G18)))),IF(M$4="Composants piezoélectriques",M$36*M65,0)))))))</f>
        <v>0</v>
      </c>
      <c r="N150" s="102">
        <f>IF(N$3="","",IF(OR($A150=0,'Saisie Profil'!$D18="Off"),0,IF(N$4="Optocoupleurs",N$36*EXP(11604*0.7*((1/293)-(1/(273+IF('Saisie des composants'!O84="",N$9,'Saisie des composants'!O84)+'Saisie Profil'!$G18)))),IF(N$4="Résistance",N$36*EXP(11604*0.15*((1/293)-(1/(273+'Saisie Profil'!$G18+(N$51*IF('Saisie des composants'!O96="",N$10,'Saisie des composants'!O96)))))),IF(N$4="Condensateur",N$36*POWER((IF('Saisie des composants'!O108="",N$12,'Saisie des composants'!O108)/N$53),3)*EXP(11604*N$52*((1/293)-(1/(273+'Saisie Profil'!$G18)))),IF(N$4="Composants magnétiques",N$36*EXP(11604*N$52*((1/293)-(1/(273+IF('Saisie des composants'!O84="",N$9,'Saisie des composants'!O84)+'Saisie Profil'!$G18)))),IF(N$4="Composants piezoélectriques",N$36*N65,0)))))))</f>
        <v>0.15626753645599134</v>
      </c>
      <c r="O150" s="102" t="str">
        <f>IF(O$3="","",IF(OR($A150=0,'Saisie Profil'!$D18="Off"),0,IF(O$4="Optocoupleurs",O$36*EXP(11604*0.7*((1/293)-(1/(273+IF('Saisie des composants'!P84="",O$9,'Saisie des composants'!P84)+'Saisie Profil'!$G18)))),IF(O$4="Résistance",O$36*EXP(11604*0.15*((1/293)-(1/(273+'Saisie Profil'!$G18+(O$51*IF('Saisie des composants'!P96="",O$10,'Saisie des composants'!P96)))))),IF(O$4="Condensateur",O$36*POWER((IF('Saisie des composants'!P108="",O$12,'Saisie des composants'!P108)/O$53),3)*EXP(11604*O$52*((1/293)-(1/(273+'Saisie Profil'!$G18)))),IF(O$4="Composants magnétiques",O$36*EXP(11604*O$52*((1/293)-(1/(273+IF('Saisie des composants'!P84="",O$9,'Saisie des composants'!P84)+'Saisie Profil'!$G18)))),IF(O$4="Composants piezoélectriques",O$36*O65,0)))))))</f>
        <v/>
      </c>
      <c r="P150" s="102" t="str">
        <f>IF(P$3="","",IF(OR($A150=0,'Saisie Profil'!$D18="Off"),0,IF(P$4="Optocoupleurs",P$36*EXP(11604*0.7*((1/293)-(1/(273+IF('Saisie des composants'!Q84="",P$9,'Saisie des composants'!Q84)+'Saisie Profil'!$G18)))),IF(P$4="Résistance",P$36*EXP(11604*0.15*((1/293)-(1/(273+'Saisie Profil'!$G18+(P$51*IF('Saisie des composants'!Q96="",P$10,'Saisie des composants'!Q96)))))),IF(P$4="Condensateur",P$36*POWER((IF('Saisie des composants'!Q108="",P$12,'Saisie des composants'!Q108)/P$53),3)*EXP(11604*P$52*((1/293)-(1/(273+'Saisie Profil'!$G18)))),IF(P$4="Composants magnétiques",P$36*EXP(11604*P$52*((1/293)-(1/(273+IF('Saisie des composants'!Q84="",P$9,'Saisie des composants'!Q84)+'Saisie Profil'!$G18)))),IF(P$4="Composants piezoélectriques",P$36*P65,0)))))))</f>
        <v/>
      </c>
      <c r="Q150" s="102" t="str">
        <f>IF(Q$3="","",IF(OR($A150=0,'Saisie Profil'!$D18="Off"),0,IF(Q$4="Optocoupleurs",Q$36*EXP(11604*0.7*((1/293)-(1/(273+IF('Saisie des composants'!R84="",Q$9,'Saisie des composants'!R84)+'Saisie Profil'!$G18)))),IF(Q$4="Résistance",Q$36*EXP(11604*0.15*((1/293)-(1/(273+'Saisie Profil'!$G18+(Q$51*IF('Saisie des composants'!R96="",Q$10,'Saisie des composants'!R96)))))),IF(Q$4="Condensateur",Q$36*POWER((IF('Saisie des composants'!R108="",Q$12,'Saisie des composants'!R108)/Q$53),3)*EXP(11604*Q$52*((1/293)-(1/(273+'Saisie Profil'!$G18)))),IF(Q$4="Composants magnétiques",Q$36*EXP(11604*Q$52*((1/293)-(1/(273+IF('Saisie des composants'!R84="",Q$9,'Saisie des composants'!R84)+'Saisie Profil'!$G18)))),IF(Q$4="Composants piezoélectriques",Q$36*Q65,0)))))))</f>
        <v/>
      </c>
      <c r="R150" s="102" t="str">
        <f>IF(R$3="","",IF(OR($A150=0,'Saisie Profil'!$D18="Off"),0,IF(R$4="Optocoupleurs",R$36*EXP(11604*0.7*((1/293)-(1/(273+IF('Saisie des composants'!S84="",R$9,'Saisie des composants'!S84)+'Saisie Profil'!$G18)))),IF(R$4="Résistance",R$36*EXP(11604*0.15*((1/293)-(1/(273+'Saisie Profil'!$G18+(R$51*IF('Saisie des composants'!S96="",R$10,'Saisie des composants'!S96)))))),IF(R$4="Condensateur",R$36*POWER((IF('Saisie des composants'!S108="",R$12,'Saisie des composants'!S108)/R$53),3)*EXP(11604*R$52*((1/293)-(1/(273+'Saisie Profil'!$G18)))),IF(R$4="Composants magnétiques",R$36*EXP(11604*R$52*((1/293)-(1/(273+IF('Saisie des composants'!S84="",R$9,'Saisie des composants'!S84)+'Saisie Profil'!$G18)))),IF(R$4="Composants piezoélectriques",R$36*R65,0)))))))</f>
        <v/>
      </c>
      <c r="S150" s="102" t="str">
        <f>IF(S$3="","",IF(OR($A150=0,'Saisie Profil'!$D18="Off"),0,IF(S$4="Optocoupleurs",S$36*EXP(11604*0.7*((1/293)-(1/(273+IF('Saisie des composants'!T84="",S$9,'Saisie des composants'!T84)+'Saisie Profil'!$G18)))),IF(S$4="Résistance",S$36*EXP(11604*0.15*((1/293)-(1/(273+'Saisie Profil'!$G18+(S$51*IF('Saisie des composants'!T96="",S$10,'Saisie des composants'!T96)))))),IF(S$4="Condensateur",S$36*POWER((IF('Saisie des composants'!T108="",S$12,'Saisie des composants'!T108)/S$53),3)*EXP(11604*S$52*((1/293)-(1/(273+'Saisie Profil'!$G18)))),IF(S$4="Composants magnétiques",S$36*EXP(11604*S$52*((1/293)-(1/(273+IF('Saisie des composants'!T84="",S$9,'Saisie des composants'!T84)+'Saisie Profil'!$G18)))),IF(S$4="Composants piezoélectriques",S$36*S65,0)))))))</f>
        <v/>
      </c>
      <c r="T150" s="102" t="str">
        <f>IF(T$3="","",IF(OR($A150=0,'Saisie Profil'!$D18="Off"),0,IF(T$4="Optocoupleurs",T$36*EXP(11604*0.7*((1/293)-(1/(273+IF('Saisie des composants'!U84="",T$9,'Saisie des composants'!U84)+'Saisie Profil'!$G18)))),IF(T$4="Résistance",T$36*EXP(11604*0.15*((1/293)-(1/(273+'Saisie Profil'!$G18+(T$51*IF('Saisie des composants'!U96="",T$10,'Saisie des composants'!U96)))))),IF(T$4="Condensateur",T$36*POWER((IF('Saisie des composants'!U108="",T$12,'Saisie des composants'!U108)/T$53),3)*EXP(11604*T$52*((1/293)-(1/(273+'Saisie Profil'!$G18)))),IF(T$4="Composants magnétiques",T$36*EXP(11604*T$52*((1/293)-(1/(273+IF('Saisie des composants'!U84="",T$9,'Saisie des composants'!U84)+'Saisie Profil'!$G18)))),IF(T$4="Composants piezoélectriques",T$36*T65,0)))))))</f>
        <v/>
      </c>
      <c r="U150" s="102" t="str">
        <f>IF(U$3="","",IF(OR($A150=0,'Saisie Profil'!$D18="Off"),0,IF(U$4="Optocoupleurs",U$36*EXP(11604*0.7*((1/293)-(1/(273+IF('Saisie des composants'!V84="",U$9,'Saisie des composants'!V84)+'Saisie Profil'!$G18)))),IF(U$4="Résistance",U$36*EXP(11604*0.15*((1/293)-(1/(273+'Saisie Profil'!$G18+(U$51*IF('Saisie des composants'!V96="",U$10,'Saisie des composants'!V96)))))),IF(U$4="Condensateur",U$36*POWER((IF('Saisie des composants'!V108="",U$12,'Saisie des composants'!V108)/U$53),3)*EXP(11604*U$52*((1/293)-(1/(273+'Saisie Profil'!$G18)))),IF(U$4="Composants magnétiques",U$36*EXP(11604*U$52*((1/293)-(1/(273+IF('Saisie des composants'!V84="",U$9,'Saisie des composants'!V84)+'Saisie Profil'!$G18)))),IF(U$4="Composants piezoélectriques",U$36*U65,0)))))))</f>
        <v/>
      </c>
      <c r="V150" s="102" t="str">
        <f>IF(V$3="","",IF(OR($A150=0,'Saisie Profil'!$D18="Off"),0,IF(V$4="Optocoupleurs",V$36*EXP(11604*0.7*((1/293)-(1/(273+IF('Saisie des composants'!W84="",V$9,'Saisie des composants'!W84)+'Saisie Profil'!$G18)))),IF(V$4="Résistance",V$36*EXP(11604*0.15*((1/293)-(1/(273+'Saisie Profil'!$G18+(V$51*IF('Saisie des composants'!W96="",V$10,'Saisie des composants'!W96)))))),IF(V$4="Condensateur",V$36*POWER((IF('Saisie des composants'!W108="",V$12,'Saisie des composants'!W108)/V$53),3)*EXP(11604*V$52*((1/293)-(1/(273+'Saisie Profil'!$G18)))),IF(V$4="Composants magnétiques",V$36*EXP(11604*V$52*((1/293)-(1/(273+IF('Saisie des composants'!W84="",V$9,'Saisie des composants'!W84)+'Saisie Profil'!$G18)))),IF(V$4="Composants piezoélectriques",V$36*V65,0)))))))</f>
        <v/>
      </c>
      <c r="W150" s="102" t="str">
        <f>IF(W$3="","",IF(OR($A150=0,'Saisie Profil'!$D18="Off"),0,IF(W$4="Optocoupleurs",W$36*EXP(11604*0.7*((1/293)-(1/(273+IF('Saisie des composants'!X84="",W$9,'Saisie des composants'!X84)+'Saisie Profil'!$G18)))),IF(W$4="Résistance",W$36*EXP(11604*0.15*((1/293)-(1/(273+'Saisie Profil'!$G18+(W$51*IF('Saisie des composants'!X96="",W$10,'Saisie des composants'!X96)))))),IF(W$4="Condensateur",W$36*POWER((IF('Saisie des composants'!X108="",W$12,'Saisie des composants'!X108)/W$53),3)*EXP(11604*W$52*((1/293)-(1/(273+'Saisie Profil'!$G18)))),IF(W$4="Composants magnétiques",W$36*EXP(11604*W$52*((1/293)-(1/(273+IF('Saisie des composants'!X84="",W$9,'Saisie des composants'!X84)+'Saisie Profil'!$G18)))),IF(W$4="Composants piezoélectriques",W$36*W65,0)))))))</f>
        <v/>
      </c>
      <c r="X150" s="102" t="str">
        <f>IF(X$3="","",IF(OR($A150=0,'Saisie Profil'!$D18="Off"),0,IF(X$4="Optocoupleurs",X$36*EXP(11604*0.7*((1/293)-(1/(273+IF('Saisie des composants'!Y84="",X$9,'Saisie des composants'!Y84)+'Saisie Profil'!$G18)))),IF(X$4="Résistance",X$36*EXP(11604*0.15*((1/293)-(1/(273+'Saisie Profil'!$G18+(X$51*IF('Saisie des composants'!Y96="",X$10,'Saisie des composants'!Y96)))))),IF(X$4="Condensateur",X$36*POWER((IF('Saisie des composants'!Y108="",X$12,'Saisie des composants'!Y108)/X$53),3)*EXP(11604*X$52*((1/293)-(1/(273+'Saisie Profil'!$G18)))),IF(X$4="Composants magnétiques",X$36*EXP(11604*X$52*((1/293)-(1/(273+IF('Saisie des composants'!Y84="",X$9,'Saisie des composants'!Y84)+'Saisie Profil'!$G18)))),IF(X$4="Composants piezoélectriques",X$36*X65,0)))))))</f>
        <v/>
      </c>
      <c r="Y150" s="102" t="str">
        <f>IF(Y$3="","",IF(OR($A150=0,'Saisie Profil'!$D18="Off"),0,IF(Y$4="Optocoupleurs",Y$36*EXP(11604*0.7*((1/293)-(1/(273+IF('Saisie des composants'!Z84="",Y$9,'Saisie des composants'!Z84)+'Saisie Profil'!$G18)))),IF(Y$4="Résistance",Y$36*EXP(11604*0.15*((1/293)-(1/(273+'Saisie Profil'!$G18+(Y$51*IF('Saisie des composants'!Z96="",Y$10,'Saisie des composants'!Z96)))))),IF(Y$4="Condensateur",Y$36*POWER((IF('Saisie des composants'!Z108="",Y$12,'Saisie des composants'!Z108)/Y$53),3)*EXP(11604*Y$52*((1/293)-(1/(273+'Saisie Profil'!$G18)))),IF(Y$4="Composants magnétiques",Y$36*EXP(11604*Y$52*((1/293)-(1/(273+IF('Saisie des composants'!Z84="",Y$9,'Saisie des composants'!Z84)+'Saisie Profil'!$G18)))),IF(Y$4="Composants piezoélectriques",Y$36*Y65,0)))))))</f>
        <v/>
      </c>
      <c r="Z150" s="102" t="str">
        <f>IF(Z$3="","",IF(OR($A150=0,'Saisie Profil'!$D18="Off"),0,IF(Z$4="Optocoupleurs",Z$36*EXP(11604*0.7*((1/293)-(1/(273+IF('Saisie des composants'!AA84="",Z$9,'Saisie des composants'!AA84)+'Saisie Profil'!$G18)))),IF(Z$4="Résistance",Z$36*EXP(11604*0.15*((1/293)-(1/(273+'Saisie Profil'!$G18+(Z$51*IF('Saisie des composants'!AA96="",Z$10,'Saisie des composants'!AA96)))))),IF(Z$4="Condensateur",Z$36*POWER((IF('Saisie des composants'!AA108="",Z$12,'Saisie des composants'!AA108)/Z$53),3)*EXP(11604*Z$52*((1/293)-(1/(273+'Saisie Profil'!$G18)))),IF(Z$4="Composants magnétiques",Z$36*EXP(11604*Z$52*((1/293)-(1/(273+IF('Saisie des composants'!AA84="",Z$9,'Saisie des composants'!AA84)+'Saisie Profil'!$G18)))),IF(Z$4="Composants piezoélectriques",Z$36*Z65,0)))))))</f>
        <v/>
      </c>
      <c r="AA150" s="102" t="str">
        <f>IF(AA$3="","",IF(OR($A150=0,'Saisie Profil'!$D18="Off"),0,IF(AA$4="Optocoupleurs",AA$36*EXP(11604*0.7*((1/293)-(1/(273+IF('Saisie des composants'!AB84="",AA$9,'Saisie des composants'!AB84)+'Saisie Profil'!$G18)))),IF(AA$4="Résistance",AA$36*EXP(11604*0.15*((1/293)-(1/(273+'Saisie Profil'!$G18+(AA$51*IF('Saisie des composants'!AB96="",AA$10,'Saisie des composants'!AB96)))))),IF(AA$4="Condensateur",AA$36*POWER((IF('Saisie des composants'!AB108="",AA$12,'Saisie des composants'!AB108)/AA$53),3)*EXP(11604*AA$52*((1/293)-(1/(273+'Saisie Profil'!$G18)))),IF(AA$4="Composants magnétiques",AA$36*EXP(11604*AA$52*((1/293)-(1/(273+IF('Saisie des composants'!AB84="",AA$9,'Saisie des composants'!AB84)+'Saisie Profil'!$G18)))),IF(AA$4="Composants piezoélectriques",AA$36*AA65,0)))))))</f>
        <v/>
      </c>
      <c r="AB150" s="102" t="str">
        <f>IF(AB$3="","",IF(OR($A150=0,'Saisie Profil'!$D18="Off"),0,IF(AB$4="Optocoupleurs",AB$36*EXP(11604*0.7*((1/293)-(1/(273+IF('Saisie des composants'!AC84="",AB$9,'Saisie des composants'!AC84)+'Saisie Profil'!$G18)))),IF(AB$4="Résistance",AB$36*EXP(11604*0.15*((1/293)-(1/(273+'Saisie Profil'!$G18+(AB$51*IF('Saisie des composants'!AC96="",AB$10,'Saisie des composants'!AC96)))))),IF(AB$4="Condensateur",AB$36*POWER((IF('Saisie des composants'!AC108="",AB$12,'Saisie des composants'!AC108)/AB$53),3)*EXP(11604*AB$52*((1/293)-(1/(273+'Saisie Profil'!$G18)))),IF(AB$4="Composants magnétiques",AB$36*EXP(11604*AB$52*((1/293)-(1/(273+IF('Saisie des composants'!AC84="",AB$9,'Saisie des composants'!AC84)+'Saisie Profil'!$G18)))),IF(AB$4="Composants piezoélectriques",AB$36*AB65,0)))))))</f>
        <v/>
      </c>
      <c r="AC150" s="102" t="str">
        <f>IF(AC$3="","",IF(OR($A150=0,'Saisie Profil'!$D18="Off"),0,IF(AC$4="Optocoupleurs",AC$36*EXP(11604*0.7*((1/293)-(1/(273+IF('Saisie des composants'!AD84="",AC$9,'Saisie des composants'!AD84)+'Saisie Profil'!$G18)))),IF(AC$4="Résistance",AC$36*EXP(11604*0.15*((1/293)-(1/(273+'Saisie Profil'!$G18+(AC$51*IF('Saisie des composants'!AD96="",AC$10,'Saisie des composants'!AD96)))))),IF(AC$4="Condensateur",AC$36*POWER((IF('Saisie des composants'!AD108="",AC$12,'Saisie des composants'!AD108)/AC$53),3)*EXP(11604*AC$52*((1/293)-(1/(273+'Saisie Profil'!$G18)))),IF(AC$4="Composants magnétiques",AC$36*EXP(11604*AC$52*((1/293)-(1/(273+IF('Saisie des composants'!AD84="",AC$9,'Saisie des composants'!AD84)+'Saisie Profil'!$G18)))),IF(AC$4="Composants piezoélectriques",AC$36*AC65,0)))))))</f>
        <v/>
      </c>
      <c r="AD150" s="102" t="str">
        <f>IF(AD$3="","",IF(OR($A150=0,'Saisie Profil'!$D18="Off"),0,IF(AD$4="Optocoupleurs",AD$36*EXP(11604*0.7*((1/293)-(1/(273+IF('Saisie des composants'!AE84="",AD$9,'Saisie des composants'!AE84)+'Saisie Profil'!$G18)))),IF(AD$4="Résistance",AD$36*EXP(11604*0.15*((1/293)-(1/(273+'Saisie Profil'!$G18+(AD$51*IF('Saisie des composants'!AE96="",AD$10,'Saisie des composants'!AE96)))))),IF(AD$4="Condensateur",AD$36*POWER((IF('Saisie des composants'!AE108="",AD$12,'Saisie des composants'!AE108)/AD$53),3)*EXP(11604*AD$52*((1/293)-(1/(273+'Saisie Profil'!$G18)))),IF(AD$4="Composants magnétiques",AD$36*EXP(11604*AD$52*((1/293)-(1/(273+IF('Saisie des composants'!AE84="",AD$9,'Saisie des composants'!AE84)+'Saisie Profil'!$G18)))),IF(AD$4="Composants piezoélectriques",AD$36*AD65,0)))))))</f>
        <v/>
      </c>
      <c r="AE150" s="102" t="str">
        <f>IF(AE$3="","",IF(OR($A150=0,'Saisie Profil'!$D18="Off"),0,IF(AE$4="Optocoupleurs",AE$36*EXP(11604*0.7*((1/293)-(1/(273+IF('Saisie des composants'!AF84="",AE$9,'Saisie des composants'!AF84)+'Saisie Profil'!$G18)))),IF(AE$4="Résistance",AE$36*EXP(11604*0.15*((1/293)-(1/(273+'Saisie Profil'!$G18+(AE$51*IF('Saisie des composants'!AF96="",AE$10,'Saisie des composants'!AF96)))))),IF(AE$4="Condensateur",AE$36*POWER((IF('Saisie des composants'!AF108="",AE$12,'Saisie des composants'!AF108)/AE$53),3)*EXP(11604*AE$52*((1/293)-(1/(273+'Saisie Profil'!$G18)))),IF(AE$4="Composants magnétiques",AE$36*EXP(11604*AE$52*((1/293)-(1/(273+IF('Saisie des composants'!AF84="",AE$9,'Saisie des composants'!AF84)+'Saisie Profil'!$G18)))),IF(AE$4="Composants piezoélectriques",AE$36*AE65,0)))))))</f>
        <v/>
      </c>
      <c r="AF150" s="102" t="str">
        <f>IF(AF$3="","",IF(OR($A150=0,'Saisie Profil'!$D18="Off"),0,IF(AF$4="Optocoupleurs",AF$36*EXP(11604*0.7*((1/293)-(1/(273+IF('Saisie des composants'!AG84="",AF$9,'Saisie des composants'!AG84)+'Saisie Profil'!$G18)))),IF(AF$4="Résistance",AF$36*EXP(11604*0.15*((1/293)-(1/(273+'Saisie Profil'!$G18+(AF$51*IF('Saisie des composants'!AG96="",AF$10,'Saisie des composants'!AG96)))))),IF(AF$4="Condensateur",AF$36*POWER((IF('Saisie des composants'!AG108="",AF$12,'Saisie des composants'!AG108)/AF$53),3)*EXP(11604*AF$52*((1/293)-(1/(273+'Saisie Profil'!$G18)))),IF(AF$4="Composants magnétiques",AF$36*EXP(11604*AF$52*((1/293)-(1/(273+IF('Saisie des composants'!AG84="",AF$9,'Saisie des composants'!AG84)+'Saisie Profil'!$G18)))),IF(AF$4="Composants piezoélectriques",AF$36*AF65,0)))))))</f>
        <v/>
      </c>
      <c r="AG150" s="102" t="str">
        <f>IF(AG$3="","",IF(OR($A150=0,'Saisie Profil'!$D18="Off"),0,IF(AG$4="Optocoupleurs",AG$36*EXP(11604*0.7*((1/293)-(1/(273+IF('Saisie des composants'!AH84="",AG$9,'Saisie des composants'!AH84)+'Saisie Profil'!$G18)))),IF(AG$4="Résistance",AG$36*EXP(11604*0.15*((1/293)-(1/(273+'Saisie Profil'!$G18+(AG$51*IF('Saisie des composants'!AH96="",AG$10,'Saisie des composants'!AH96)))))),IF(AG$4="Condensateur",AG$36*POWER((IF('Saisie des composants'!AH108="",AG$12,'Saisie des composants'!AH108)/AG$53),3)*EXP(11604*AG$52*((1/293)-(1/(273+'Saisie Profil'!$G18)))),IF(AG$4="Composants magnétiques",AG$36*EXP(11604*AG$52*((1/293)-(1/(273+IF('Saisie des composants'!AH84="",AG$9,'Saisie des composants'!AH84)+'Saisie Profil'!$G18)))),IF(AG$4="Composants piezoélectriques",AG$36*AG65,0)))))))</f>
        <v/>
      </c>
      <c r="AH150" s="102" t="str">
        <f>IF(AH$3="","",IF(OR($A150=0,'Saisie Profil'!$D18="Off"),0,IF(AH$4="Optocoupleurs",AH$36*EXP(11604*0.7*((1/293)-(1/(273+IF('Saisie des composants'!AI84="",AH$9,'Saisie des composants'!AI84)+'Saisie Profil'!$G18)))),IF(AH$4="Résistance",AH$36*EXP(11604*0.15*((1/293)-(1/(273+'Saisie Profil'!$G18+(AH$51*IF('Saisie des composants'!AI96="",AH$10,'Saisie des composants'!AI96)))))),IF(AH$4="Condensateur",AH$36*POWER((IF('Saisie des composants'!AI108="",AH$12,'Saisie des composants'!AI108)/AH$53),3)*EXP(11604*AH$52*((1/293)-(1/(273+'Saisie Profil'!$G18)))),IF(AH$4="Composants magnétiques",AH$36*EXP(11604*AH$52*((1/293)-(1/(273+IF('Saisie des composants'!AI84="",AH$9,'Saisie des composants'!AI84)+'Saisie Profil'!$G18)))),IF(AH$4="Composants piezoélectriques",AH$36*AH65,0)))))))</f>
        <v/>
      </c>
      <c r="AI150" s="102" t="str">
        <f>IF(AI$3="","",IF(OR($A150=0,'Saisie Profil'!$D18="Off"),0,IF(AI$4="Optocoupleurs",AI$36*EXP(11604*0.7*((1/293)-(1/(273+IF('Saisie des composants'!AJ84="",AI$9,'Saisie des composants'!AJ84)+'Saisie Profil'!$G18)))),IF(AI$4="Résistance",AI$36*EXP(11604*0.15*((1/293)-(1/(273+'Saisie Profil'!$G18+(AI$51*IF('Saisie des composants'!AJ96="",AI$10,'Saisie des composants'!AJ96)))))),IF(AI$4="Condensateur",AI$36*POWER((IF('Saisie des composants'!AJ108="",AI$12,'Saisie des composants'!AJ108)/AI$53),3)*EXP(11604*AI$52*((1/293)-(1/(273+'Saisie Profil'!$G18)))),IF(AI$4="Composants magnétiques",AI$36*EXP(11604*AI$52*((1/293)-(1/(273+IF('Saisie des composants'!AJ84="",AI$9,'Saisie des composants'!AJ84)+'Saisie Profil'!$G18)))),IF(AI$4="Composants piezoélectriques",AI$36*AI65,0)))))))</f>
        <v/>
      </c>
      <c r="AJ150" s="102" t="str">
        <f>IF(AJ$3="","",IF(OR($A150=0,'Saisie Profil'!$D18="Off"),0,IF(AJ$4="Optocoupleurs",AJ$36*EXP(11604*0.7*((1/293)-(1/(273+IF('Saisie des composants'!AK84="",AJ$9,'Saisie des composants'!AK84)+'Saisie Profil'!$G18)))),IF(AJ$4="Résistance",AJ$36*EXP(11604*0.15*((1/293)-(1/(273+'Saisie Profil'!$G18+(AJ$51*IF('Saisie des composants'!AK96="",AJ$10,'Saisie des composants'!AK96)))))),IF(AJ$4="Condensateur",AJ$36*POWER((IF('Saisie des composants'!AK108="",AJ$12,'Saisie des composants'!AK108)/AJ$53),3)*EXP(11604*AJ$52*((1/293)-(1/(273+'Saisie Profil'!$G18)))),IF(AJ$4="Composants magnétiques",AJ$36*EXP(11604*AJ$52*((1/293)-(1/(273+IF('Saisie des composants'!AK84="",AJ$9,'Saisie des composants'!AK84)+'Saisie Profil'!$G18)))),IF(AJ$4="Composants piezoélectriques",AJ$36*AJ65,0)))))))</f>
        <v/>
      </c>
      <c r="AK150" s="102" t="str">
        <f>IF(AK$3="","",IF(OR($A150=0,'Saisie Profil'!$D18="Off"),0,IF(AK$4="Optocoupleurs",AK$36*EXP(11604*0.7*((1/293)-(1/(273+IF('Saisie des composants'!AL84="",AK$9,'Saisie des composants'!AL84)+'Saisie Profil'!$G18)))),IF(AK$4="Résistance",AK$36*EXP(11604*0.15*((1/293)-(1/(273+'Saisie Profil'!$G18+(AK$51*IF('Saisie des composants'!AL96="",AK$10,'Saisie des composants'!AL96)))))),IF(AK$4="Condensateur",AK$36*POWER((IF('Saisie des composants'!AL108="",AK$12,'Saisie des composants'!AL108)/AK$53),3)*EXP(11604*AK$52*((1/293)-(1/(273+'Saisie Profil'!$G18)))),IF(AK$4="Composants magnétiques",AK$36*EXP(11604*AK$52*((1/293)-(1/(273+IF('Saisie des composants'!AL84="",AK$9,'Saisie des composants'!AL84)+'Saisie Profil'!$G18)))),IF(AK$4="Composants piezoélectriques",AK$36*AK65,0)))))))</f>
        <v/>
      </c>
      <c r="AL150" s="102" t="str">
        <f>IF(AL$3="","",IF(OR($A150=0,'Saisie Profil'!$D18="Off"),0,IF(AL$4="Optocoupleurs",AL$36*EXP(11604*0.7*((1/293)-(1/(273+IF('Saisie des composants'!AM84="",AL$9,'Saisie des composants'!AM84)+'Saisie Profil'!$G18)))),IF(AL$4="Résistance",AL$36*EXP(11604*0.15*((1/293)-(1/(273+'Saisie Profil'!$G18+(AL$51*IF('Saisie des composants'!AM96="",AL$10,'Saisie des composants'!AM96)))))),IF(AL$4="Condensateur",AL$36*POWER((IF('Saisie des composants'!AM108="",AL$12,'Saisie des composants'!AM108)/AL$53),3)*EXP(11604*AL$52*((1/293)-(1/(273+'Saisie Profil'!$G18)))),IF(AL$4="Composants magnétiques",AL$36*EXP(11604*AL$52*((1/293)-(1/(273+IF('Saisie des composants'!AM84="",AL$9,'Saisie des composants'!AM84)+'Saisie Profil'!$G18)))),IF(AL$4="Composants piezoélectriques",AL$36*AL65,0)))))))</f>
        <v/>
      </c>
      <c r="AM150" s="102" t="str">
        <f>IF(AM$3="","",IF(OR($A150=0,'Saisie Profil'!$D18="Off"),0,IF(AM$4="Optocoupleurs",AM$36*EXP(11604*0.7*((1/293)-(1/(273+IF('Saisie des composants'!AN84="",AM$9,'Saisie des composants'!AN84)+'Saisie Profil'!$G18)))),IF(AM$4="Résistance",AM$36*EXP(11604*0.15*((1/293)-(1/(273+'Saisie Profil'!$G18+(AM$51*IF('Saisie des composants'!AN96="",AM$10,'Saisie des composants'!AN96)))))),IF(AM$4="Condensateur",AM$36*POWER((IF('Saisie des composants'!AN108="",AM$12,'Saisie des composants'!AN108)/AM$53),3)*EXP(11604*AM$52*((1/293)-(1/(273+'Saisie Profil'!$G18)))),IF(AM$4="Composants magnétiques",AM$36*EXP(11604*AM$52*((1/293)-(1/(273+IF('Saisie des composants'!AN84="",AM$9,'Saisie des composants'!AN84)+'Saisie Profil'!$G18)))),IF(AM$4="Composants piezoélectriques",AM$36*AM65,0)))))))</f>
        <v/>
      </c>
      <c r="AN150" s="102" t="str">
        <f>IF(AN$3="","",IF(OR($A150=0,'Saisie Profil'!$D18="Off"),0,IF(AN$4="Optocoupleurs",AN$36*EXP(11604*0.7*((1/293)-(1/(273+IF('Saisie des composants'!AO84="",AN$9,'Saisie des composants'!AO84)+'Saisie Profil'!$G18)))),IF(AN$4="Résistance",AN$36*EXP(11604*0.15*((1/293)-(1/(273+'Saisie Profil'!$G18+(AN$51*IF('Saisie des composants'!AO96="",AN$10,'Saisie des composants'!AO96)))))),IF(AN$4="Condensateur",AN$36*POWER((IF('Saisie des composants'!AO108="",AN$12,'Saisie des composants'!AO108)/AN$53),3)*EXP(11604*AN$52*((1/293)-(1/(273+'Saisie Profil'!$G18)))),IF(AN$4="Composants magnétiques",AN$36*EXP(11604*AN$52*((1/293)-(1/(273+IF('Saisie des composants'!AO84="",AN$9,'Saisie des composants'!AO84)+'Saisie Profil'!$G18)))),IF(AN$4="Composants piezoélectriques",AN$36*AN65,0)))))))</f>
        <v/>
      </c>
      <c r="AO150" s="102" t="str">
        <f>IF(AO$3="","",IF(OR($A150=0,'Saisie Profil'!$D18="Off"),0,IF(AO$4="Optocoupleurs",AO$36*EXP(11604*0.7*((1/293)-(1/(273+IF('Saisie des composants'!AP84="",AO$9,'Saisie des composants'!AP84)+'Saisie Profil'!$G18)))),IF(AO$4="Résistance",AO$36*EXP(11604*0.15*((1/293)-(1/(273+'Saisie Profil'!$G18+(AO$51*IF('Saisie des composants'!AP96="",AO$10,'Saisie des composants'!AP96)))))),IF(AO$4="Condensateur",AO$36*POWER((IF('Saisie des composants'!AP108="",AO$12,'Saisie des composants'!AP108)/AO$53),3)*EXP(11604*AO$52*((1/293)-(1/(273+'Saisie Profil'!$G18)))),IF(AO$4="Composants magnétiques",AO$36*EXP(11604*AO$52*((1/293)-(1/(273+IF('Saisie des composants'!AP84="",AO$9,'Saisie des composants'!AP84)+'Saisie Profil'!$G18)))),IF(AO$4="Composants piezoélectriques",AO$36*AO65,0)))))))</f>
        <v/>
      </c>
      <c r="AP150" s="102" t="str">
        <f>IF(AP$3="","",IF(OR($A150=0,'Saisie Profil'!$D18="Off"),0,IF(AP$4="Optocoupleurs",AP$36*EXP(11604*0.7*((1/293)-(1/(273+IF('Saisie des composants'!AQ84="",AP$9,'Saisie des composants'!AQ84)+'Saisie Profil'!$G18)))),IF(AP$4="Résistance",AP$36*EXP(11604*0.15*((1/293)-(1/(273+'Saisie Profil'!$G18+(AP$51*IF('Saisie des composants'!AQ96="",AP$10,'Saisie des composants'!AQ96)))))),IF(AP$4="Condensateur",AP$36*POWER((IF('Saisie des composants'!AQ108="",AP$12,'Saisie des composants'!AQ108)/AP$53),3)*EXP(11604*AP$52*((1/293)-(1/(273+'Saisie Profil'!$G18)))),IF(AP$4="Composants magnétiques",AP$36*EXP(11604*AP$52*((1/293)-(1/(273+IF('Saisie des composants'!AQ84="",AP$9,'Saisie des composants'!AQ84)+'Saisie Profil'!$G18)))),IF(AP$4="Composants piezoélectriques",AP$36*AP65,0)))))))</f>
        <v/>
      </c>
      <c r="AQ150" s="102" t="str">
        <f>IF(AQ$3="","",IF(OR($A150=0,'Saisie Profil'!$D18="Off"),0,IF(AQ$4="Optocoupleurs",AQ$36*EXP(11604*0.7*((1/293)-(1/(273+IF('Saisie des composants'!AR84="",AQ$9,'Saisie des composants'!AR84)+'Saisie Profil'!$G18)))),IF(AQ$4="Résistance",AQ$36*EXP(11604*0.15*((1/293)-(1/(273+'Saisie Profil'!$G18+(AQ$51*IF('Saisie des composants'!AR96="",AQ$10,'Saisie des composants'!AR96)))))),IF(AQ$4="Condensateur",AQ$36*POWER((IF('Saisie des composants'!AR108="",AQ$12,'Saisie des composants'!AR108)/AQ$53),3)*EXP(11604*AQ$52*((1/293)-(1/(273+'Saisie Profil'!$G18)))),IF(AQ$4="Composants magnétiques",AQ$36*EXP(11604*AQ$52*((1/293)-(1/(273+IF('Saisie des composants'!AR84="",AQ$9,'Saisie des composants'!AR84)+'Saisie Profil'!$G18)))),IF(AQ$4="Composants piezoélectriques",AQ$36*AQ65,0)))))))</f>
        <v/>
      </c>
      <c r="AR150" s="102" t="str">
        <f>IF(AR$3="","",IF(OR($A150=0,'Saisie Profil'!$D18="Off"),0,IF(AR$4="Optocoupleurs",AR$36*EXP(11604*0.7*((1/293)-(1/(273+IF('Saisie des composants'!AS84="",AR$9,'Saisie des composants'!AS84)+'Saisie Profil'!$G18)))),IF(AR$4="Résistance",AR$36*EXP(11604*0.15*((1/293)-(1/(273+'Saisie Profil'!$G18+(AR$51*IF('Saisie des composants'!AS96="",AR$10,'Saisie des composants'!AS96)))))),IF(AR$4="Condensateur",AR$36*POWER((IF('Saisie des composants'!AS108="",AR$12,'Saisie des composants'!AS108)/AR$53),3)*EXP(11604*AR$52*((1/293)-(1/(273+'Saisie Profil'!$G18)))),IF(AR$4="Composants magnétiques",AR$36*EXP(11604*AR$52*((1/293)-(1/(273+IF('Saisie des composants'!AS84="",AR$9,'Saisie des composants'!AS84)+'Saisie Profil'!$G18)))),IF(AR$4="Composants piezoélectriques",AR$36*AR65,0)))))))</f>
        <v/>
      </c>
      <c r="AS150" s="102" t="str">
        <f>IF(AS$3="","",IF(OR($A150=0,'Saisie Profil'!$D18="Off"),0,IF(AS$4="Optocoupleurs",AS$36*EXP(11604*0.7*((1/293)-(1/(273+IF('Saisie des composants'!AT84="",AS$9,'Saisie des composants'!AT84)+'Saisie Profil'!$G18)))),IF(AS$4="Résistance",AS$36*EXP(11604*0.15*((1/293)-(1/(273+'Saisie Profil'!$G18+(AS$51*IF('Saisie des composants'!AT96="",AS$10,'Saisie des composants'!AT96)))))),IF(AS$4="Condensateur",AS$36*POWER((IF('Saisie des composants'!AT108="",AS$12,'Saisie des composants'!AT108)/AS$53),3)*EXP(11604*AS$52*((1/293)-(1/(273+'Saisie Profil'!$G18)))),IF(AS$4="Composants magnétiques",AS$36*EXP(11604*AS$52*((1/293)-(1/(273+IF('Saisie des composants'!AT84="",AS$9,'Saisie des composants'!AT84)+'Saisie Profil'!$G18)))),IF(AS$4="Composants piezoélectriques",AS$36*AS65,0)))))))</f>
        <v/>
      </c>
      <c r="AT150" s="102" t="str">
        <f>IF(AT$3="","",IF(OR($A150=0,'Saisie Profil'!$D18="Off"),0,IF(AT$4="Optocoupleurs",AT$36*EXP(11604*0.7*((1/293)-(1/(273+IF('Saisie des composants'!AU84="",AT$9,'Saisie des composants'!AU84)+'Saisie Profil'!$G18)))),IF(AT$4="Résistance",AT$36*EXP(11604*0.15*((1/293)-(1/(273+'Saisie Profil'!$G18+(AT$51*IF('Saisie des composants'!AU96="",AT$10,'Saisie des composants'!AU96)))))),IF(AT$4="Condensateur",AT$36*POWER((IF('Saisie des composants'!AU108="",AT$12,'Saisie des composants'!AU108)/AT$53),3)*EXP(11604*AT$52*((1/293)-(1/(273+'Saisie Profil'!$G18)))),IF(AT$4="Composants magnétiques",AT$36*EXP(11604*AT$52*((1/293)-(1/(273+IF('Saisie des composants'!AU84="",AT$9,'Saisie des composants'!AU84)+'Saisie Profil'!$G18)))),IF(AT$4="Composants piezoélectriques",AT$36*AT65,0)))))))</f>
        <v/>
      </c>
      <c r="AU150" s="102" t="str">
        <f>IF(AU$3="","",IF(OR($A150=0,'Saisie Profil'!$D18="Off"),0,IF(AU$4="Optocoupleurs",AU$36*EXP(11604*0.7*((1/293)-(1/(273+IF('Saisie des composants'!AV84="",AU$9,'Saisie des composants'!AV84)+'Saisie Profil'!$G18)))),IF(AU$4="Résistance",AU$36*EXP(11604*0.15*((1/293)-(1/(273+'Saisie Profil'!$G18+(AU$51*IF('Saisie des composants'!AV96="",AU$10,'Saisie des composants'!AV96)))))),IF(AU$4="Condensateur",AU$36*POWER((IF('Saisie des composants'!AV108="",AU$12,'Saisie des composants'!AV108)/AU$53),3)*EXP(11604*AU$52*((1/293)-(1/(273+'Saisie Profil'!$G18)))),IF(AU$4="Composants magnétiques",AU$36*EXP(11604*AU$52*((1/293)-(1/(273+IF('Saisie des composants'!AV84="",AU$9,'Saisie des composants'!AV84)+'Saisie Profil'!$G18)))),IF(AU$4="Composants piezoélectriques",AU$36*AU65,0)))))))</f>
        <v/>
      </c>
      <c r="AV150" s="102" t="str">
        <f>IF(AV$3="","",IF(OR($A150=0,'Saisie Profil'!$D18="Off"),0,IF(AV$4="Optocoupleurs",AV$36*EXP(11604*0.7*((1/293)-(1/(273+IF('Saisie des composants'!AW84="",AV$9,'Saisie des composants'!AW84)+'Saisie Profil'!$G18)))),IF(AV$4="Résistance",AV$36*EXP(11604*0.15*((1/293)-(1/(273+'Saisie Profil'!$G18+(AV$51*IF('Saisie des composants'!AW96="",AV$10,'Saisie des composants'!AW96)))))),IF(AV$4="Condensateur",AV$36*POWER((IF('Saisie des composants'!AW108="",AV$12,'Saisie des composants'!AW108)/AV$53),3)*EXP(11604*AV$52*((1/293)-(1/(273+'Saisie Profil'!$G18)))),IF(AV$4="Composants magnétiques",AV$36*EXP(11604*AV$52*((1/293)-(1/(273+IF('Saisie des composants'!AW84="",AV$9,'Saisie des composants'!AW84)+'Saisie Profil'!$G18)))),IF(AV$4="Composants piezoélectriques",AV$36*AV65,0)))))))</f>
        <v/>
      </c>
      <c r="AW150" s="102" t="str">
        <f>IF(AW$3="","",IF(OR($A150=0,'Saisie Profil'!$D18="Off"),0,IF(AW$4="Optocoupleurs",AW$36*EXP(11604*0.7*((1/293)-(1/(273+IF('Saisie des composants'!AX84="",AW$9,'Saisie des composants'!AX84)+'Saisie Profil'!$G18)))),IF(AW$4="Résistance",AW$36*EXP(11604*0.15*((1/293)-(1/(273+'Saisie Profil'!$G18+(AW$51*IF('Saisie des composants'!AX96="",AW$10,'Saisie des composants'!AX96)))))),IF(AW$4="Condensateur",AW$36*POWER((IF('Saisie des composants'!AX108="",AW$12,'Saisie des composants'!AX108)/AW$53),3)*EXP(11604*AW$52*((1/293)-(1/(273+'Saisie Profil'!$G18)))),IF(AW$4="Composants magnétiques",AW$36*EXP(11604*AW$52*((1/293)-(1/(273+IF('Saisie des composants'!AX84="",AW$9,'Saisie des composants'!AX84)+'Saisie Profil'!$G18)))),IF(AW$4="Composants piezoélectriques",AW$36*AW65,0)))))))</f>
        <v/>
      </c>
      <c r="AX150" s="102" t="str">
        <f>IF(AX$3="","",IF(OR($A150=0,'Saisie Profil'!$D18="Off"),0,IF(AX$4="Optocoupleurs",AX$36*EXP(11604*0.7*((1/293)-(1/(273+IF('Saisie des composants'!AY84="",AX$9,'Saisie des composants'!AY84)+'Saisie Profil'!$G18)))),IF(AX$4="Résistance",AX$36*EXP(11604*0.15*((1/293)-(1/(273+'Saisie Profil'!$G18+(AX$51*IF('Saisie des composants'!AY96="",AX$10,'Saisie des composants'!AY96)))))),IF(AX$4="Condensateur",AX$36*POWER((IF('Saisie des composants'!AY108="",AX$12,'Saisie des composants'!AY108)/AX$53),3)*EXP(11604*AX$52*((1/293)-(1/(273+'Saisie Profil'!$G18)))),IF(AX$4="Composants magnétiques",AX$36*EXP(11604*AX$52*((1/293)-(1/(273+IF('Saisie des composants'!AY84="",AX$9,'Saisie des composants'!AY84)+'Saisie Profil'!$G18)))),IF(AX$4="Composants piezoélectriques",AX$36*AX65,0)))))))</f>
        <v/>
      </c>
      <c r="AY150" s="102" t="str">
        <f>IF(AY$3="","",IF(OR($A150=0,'Saisie Profil'!$D18="Off"),0,IF(AY$4="Optocoupleurs",AY$36*EXP(11604*0.7*((1/293)-(1/(273+IF('Saisie des composants'!AZ84="",AY$9,'Saisie des composants'!AZ84)+'Saisie Profil'!$G18)))),IF(AY$4="Résistance",AY$36*EXP(11604*0.15*((1/293)-(1/(273+'Saisie Profil'!$G18+(AY$51*IF('Saisie des composants'!AZ96="",AY$10,'Saisie des composants'!AZ96)))))),IF(AY$4="Condensateur",AY$36*POWER((IF('Saisie des composants'!AZ108="",AY$12,'Saisie des composants'!AZ108)/AY$53),3)*EXP(11604*AY$52*((1/293)-(1/(273+'Saisie Profil'!$G18)))),IF(AY$4="Composants magnétiques",AY$36*EXP(11604*AY$52*((1/293)-(1/(273+IF('Saisie des composants'!AZ84="",AY$9,'Saisie des composants'!AZ84)+'Saisie Profil'!$G18)))),IF(AY$4="Composants piezoélectriques",AY$36*AY65,0)))))))</f>
        <v/>
      </c>
      <c r="AZ150" s="102" t="str">
        <f>IF(AZ$3="","",IF(OR($A150=0,'Saisie Profil'!$D18="Off"),0,IF(AZ$4="Optocoupleurs",AZ$36*EXP(11604*0.7*((1/293)-(1/(273+IF('Saisie des composants'!BA84="",AZ$9,'Saisie des composants'!BA84)+'Saisie Profil'!$G18)))),IF(AZ$4="Résistance",AZ$36*EXP(11604*0.15*((1/293)-(1/(273+'Saisie Profil'!$G18+(AZ$51*IF('Saisie des composants'!BA96="",AZ$10,'Saisie des composants'!BA96)))))),IF(AZ$4="Condensateur",AZ$36*POWER((IF('Saisie des composants'!BA108="",AZ$12,'Saisie des composants'!BA108)/AZ$53),3)*EXP(11604*AZ$52*((1/293)-(1/(273+'Saisie Profil'!$G18)))),IF(AZ$4="Composants magnétiques",AZ$36*EXP(11604*AZ$52*((1/293)-(1/(273+IF('Saisie des composants'!BA84="",AZ$9,'Saisie des composants'!BA84)+'Saisie Profil'!$G18)))),IF(AZ$4="Composants piezoélectriques",AZ$36*AZ65,0)))))))</f>
        <v/>
      </c>
      <c r="BA150" s="102" t="str">
        <f>IF(BA$3="","",IF(OR($A150=0,'Saisie Profil'!$D18="Off"),0,IF(BA$4="Optocoupleurs",BA$36*EXP(11604*0.7*((1/293)-(1/(273+IF('Saisie des composants'!BB84="",BA$9,'Saisie des composants'!BB84)+'Saisie Profil'!$G18)))),IF(BA$4="Résistance",BA$36*EXP(11604*0.15*((1/293)-(1/(273+'Saisie Profil'!$G18+(BA$51*IF('Saisie des composants'!BB96="",BA$10,'Saisie des composants'!BB96)))))),IF(BA$4="Condensateur",BA$36*POWER((IF('Saisie des composants'!BB108="",BA$12,'Saisie des composants'!BB108)/BA$53),3)*EXP(11604*BA$52*((1/293)-(1/(273+'Saisie Profil'!$G18)))),IF(BA$4="Composants magnétiques",BA$36*EXP(11604*BA$52*((1/293)-(1/(273+IF('Saisie des composants'!BB84="",BA$9,'Saisie des composants'!BB84)+'Saisie Profil'!$G18)))),IF(BA$4="Composants piezoélectriques",BA$36*BA65,0)))))))</f>
        <v/>
      </c>
      <c r="BB150" s="102" t="str">
        <f>IF(BB$3="","",IF(OR($A150=0,'Saisie Profil'!$D18="Off"),0,IF(BB$4="Optocoupleurs",BB$36*EXP(11604*0.7*((1/293)-(1/(273+IF('Saisie des composants'!BC84="",BB$9,'Saisie des composants'!BC84)+'Saisie Profil'!$G18)))),IF(BB$4="Résistance",BB$36*EXP(11604*0.15*((1/293)-(1/(273+'Saisie Profil'!$G18+(BB$51*IF('Saisie des composants'!BC96="",BB$10,'Saisie des composants'!BC96)))))),IF(BB$4="Condensateur",BB$36*POWER((IF('Saisie des composants'!BC108="",BB$12,'Saisie des composants'!BC108)/BB$53),3)*EXP(11604*BB$52*((1/293)-(1/(273+'Saisie Profil'!$G18)))),IF(BB$4="Composants magnétiques",BB$36*EXP(11604*BB$52*((1/293)-(1/(273+IF('Saisie des composants'!BC84="",BB$9,'Saisie des composants'!BC84)+'Saisie Profil'!$G18)))),IF(BB$4="Composants piezoélectriques",BB$36*BB65,0)))))))</f>
        <v/>
      </c>
      <c r="BC150" s="102" t="str">
        <f>IF(BC$3="","",IF(OR($A150=0,'Saisie Profil'!$D18="Off"),0,IF(BC$4="Optocoupleurs",BC$36*EXP(11604*0.7*((1/293)-(1/(273+IF('Saisie des composants'!BD84="",BC$9,'Saisie des composants'!BD84)+'Saisie Profil'!$G18)))),IF(BC$4="Résistance",BC$36*EXP(11604*0.15*((1/293)-(1/(273+'Saisie Profil'!$G18+(BC$51*IF('Saisie des composants'!BD96="",BC$10,'Saisie des composants'!BD96)))))),IF(BC$4="Condensateur",BC$36*POWER((IF('Saisie des composants'!BD108="",BC$12,'Saisie des composants'!BD108)/BC$53),3)*EXP(11604*BC$52*((1/293)-(1/(273+'Saisie Profil'!$G18)))),IF(BC$4="Composants magnétiques",BC$36*EXP(11604*BC$52*((1/293)-(1/(273+IF('Saisie des composants'!BD84="",BC$9,'Saisie des composants'!BD84)+'Saisie Profil'!$G18)))),IF(BC$4="Composants piezoélectriques",BC$36*BC65,0)))))))</f>
        <v/>
      </c>
      <c r="BD150" s="102" t="str">
        <f>IF(BD$3="","",IF(OR($A150=0,'Saisie Profil'!$D18="Off"),0,IF(BD$4="Optocoupleurs",BD$36*EXP(11604*0.7*((1/293)-(1/(273+IF('Saisie des composants'!BE84="",BD$9,'Saisie des composants'!BE84)+'Saisie Profil'!$G18)))),IF(BD$4="Résistance",BD$36*EXP(11604*0.15*((1/293)-(1/(273+'Saisie Profil'!$G18+(BD$51*IF('Saisie des composants'!BE96="",BD$10,'Saisie des composants'!BE96)))))),IF(BD$4="Condensateur",BD$36*POWER((IF('Saisie des composants'!BE108="",BD$12,'Saisie des composants'!BE108)/BD$53),3)*EXP(11604*BD$52*((1/293)-(1/(273+'Saisie Profil'!$G18)))),IF(BD$4="Composants magnétiques",BD$36*EXP(11604*BD$52*((1/293)-(1/(273+IF('Saisie des composants'!BE84="",BD$9,'Saisie des composants'!BE84)+'Saisie Profil'!$G18)))),IF(BD$4="Composants piezoélectriques",BD$36*BD65,0)))))))</f>
        <v/>
      </c>
      <c r="BE150" s="102" t="str">
        <f>IF(BE$3="","",IF(OR($A150=0,'Saisie Profil'!$D18="Off"),0,IF(BE$4="Optocoupleurs",BE$36*EXP(11604*0.7*((1/293)-(1/(273+IF('Saisie des composants'!BF84="",BE$9,'Saisie des composants'!BF84)+'Saisie Profil'!$G18)))),IF(BE$4="Résistance",BE$36*EXP(11604*0.15*((1/293)-(1/(273+'Saisie Profil'!$G18+(BE$51*IF('Saisie des composants'!BF96="",BE$10,'Saisie des composants'!BF96)))))),IF(BE$4="Condensateur",BE$36*POWER((IF('Saisie des composants'!BF108="",BE$12,'Saisie des composants'!BF108)/BE$53),3)*EXP(11604*BE$52*((1/293)-(1/(273+'Saisie Profil'!$G18)))),IF(BE$4="Composants magnétiques",BE$36*EXP(11604*BE$52*((1/293)-(1/(273+IF('Saisie des composants'!BF84="",BE$9,'Saisie des composants'!BF84)+'Saisie Profil'!$G18)))),IF(BE$4="Composants piezoélectriques",BE$36*BE65,0)))))))</f>
        <v/>
      </c>
      <c r="BF150" s="102" t="str">
        <f>IF(BF$3="","",IF(OR($A150=0,'Saisie Profil'!$D18="Off"),0,IF(BF$4="Optocoupleurs",BF$36*EXP(11604*0.7*((1/293)-(1/(273+IF('Saisie des composants'!BG84="",BF$9,'Saisie des composants'!BG84)+'Saisie Profil'!$G18)))),IF(BF$4="Résistance",BF$36*EXP(11604*0.15*((1/293)-(1/(273+'Saisie Profil'!$G18+(BF$51*IF('Saisie des composants'!BG96="",BF$10,'Saisie des composants'!BG96)))))),IF(BF$4="Condensateur",BF$36*POWER((IF('Saisie des composants'!BG108="",BF$12,'Saisie des composants'!BG108)/BF$53),3)*EXP(11604*BF$52*((1/293)-(1/(273+'Saisie Profil'!$G18)))),IF(BF$4="Composants magnétiques",BF$36*EXP(11604*BF$52*((1/293)-(1/(273+IF('Saisie des composants'!BG84="",BF$9,'Saisie des composants'!BG84)+'Saisie Profil'!$G18)))),IF(BF$4="Composants piezoélectriques",BF$36*BF65,0)))))))</f>
        <v/>
      </c>
      <c r="BG150" s="102" t="str">
        <f>IF(BG$3="","",IF(OR($A150=0,'Saisie Profil'!$D18="Off"),0,IF(BG$4="Optocoupleurs",BG$36*EXP(11604*0.7*((1/293)-(1/(273+IF('Saisie des composants'!BH84="",BG$9,'Saisie des composants'!BH84)+'Saisie Profil'!$G18)))),IF(BG$4="Résistance",BG$36*EXP(11604*0.15*((1/293)-(1/(273+'Saisie Profil'!$G18+(BG$51*IF('Saisie des composants'!BH96="",BG$10,'Saisie des composants'!BH96)))))),IF(BG$4="Condensateur",BG$36*POWER((IF('Saisie des composants'!BH108="",BG$12,'Saisie des composants'!BH108)/BG$53),3)*EXP(11604*BG$52*((1/293)-(1/(273+'Saisie Profil'!$G18)))),IF(BG$4="Composants magnétiques",BG$36*EXP(11604*BG$52*((1/293)-(1/(273+IF('Saisie des composants'!BH84="",BG$9,'Saisie des composants'!BH84)+'Saisie Profil'!$G18)))),IF(BG$4="Composants piezoélectriques",BG$36*BG65,0)))))))</f>
        <v/>
      </c>
      <c r="BH150" s="102" t="str">
        <f>IF(BH$3="","",IF(OR($A150=0,'Saisie Profil'!$D18="Off"),0,IF(BH$4="Optocoupleurs",BH$36*EXP(11604*0.7*((1/293)-(1/(273+IF('Saisie des composants'!BI84="",BH$9,'Saisie des composants'!BI84)+'Saisie Profil'!$G18)))),IF(BH$4="Résistance",BH$36*EXP(11604*0.15*((1/293)-(1/(273+'Saisie Profil'!$G18+(BH$51*IF('Saisie des composants'!BI96="",BH$10,'Saisie des composants'!BI96)))))),IF(BH$4="Condensateur",BH$36*POWER((IF('Saisie des composants'!BI108="",BH$12,'Saisie des composants'!BI108)/BH$53),3)*EXP(11604*BH$52*((1/293)-(1/(273+'Saisie Profil'!$G18)))),IF(BH$4="Composants magnétiques",BH$36*EXP(11604*BH$52*((1/293)-(1/(273+IF('Saisie des composants'!BI84="",BH$9,'Saisie des composants'!BI84)+'Saisie Profil'!$G18)))),IF(BH$4="Composants piezoélectriques",BH$36*BH65,0)))))))</f>
        <v/>
      </c>
      <c r="BI150" s="102" t="str">
        <f>IF(BI$3="","",IF(OR($A150=0,'Saisie Profil'!$D18="Off"),0,IF(BI$4="Optocoupleurs",BI$36*EXP(11604*0.7*((1/293)-(1/(273+IF('Saisie des composants'!BJ84="",BI$9,'Saisie des composants'!BJ84)+'Saisie Profil'!$G18)))),IF(BI$4="Résistance",BI$36*EXP(11604*0.15*((1/293)-(1/(273+'Saisie Profil'!$G18+(BI$51*IF('Saisie des composants'!BJ96="",BI$10,'Saisie des composants'!BJ96)))))),IF(BI$4="Condensateur",BI$36*POWER((IF('Saisie des composants'!BJ108="",BI$12,'Saisie des composants'!BJ108)/BI$53),3)*EXP(11604*BI$52*((1/293)-(1/(273+'Saisie Profil'!$G18)))),IF(BI$4="Composants magnétiques",BI$36*EXP(11604*BI$52*((1/293)-(1/(273+IF('Saisie des composants'!BJ84="",BI$9,'Saisie des composants'!BJ84)+'Saisie Profil'!$G18)))),IF(BI$4="Composants piezoélectriques",BI$36*BI65,0)))))))</f>
        <v/>
      </c>
      <c r="BJ150" s="102" t="str">
        <f>IF(BJ$3="","",IF(OR($A150=0,'Saisie Profil'!$D18="Off"),0,IF(BJ$4="Optocoupleurs",BJ$36*EXP(11604*0.7*((1/293)-(1/(273+IF('Saisie des composants'!BK84="",BJ$9,'Saisie des composants'!BK84)+'Saisie Profil'!$G18)))),IF(BJ$4="Résistance",BJ$36*EXP(11604*0.15*((1/293)-(1/(273+'Saisie Profil'!$G18+(BJ$51*IF('Saisie des composants'!BK96="",BJ$10,'Saisie des composants'!BK96)))))),IF(BJ$4="Condensateur",BJ$36*POWER((IF('Saisie des composants'!BK108="",BJ$12,'Saisie des composants'!BK108)/BJ$53),3)*EXP(11604*BJ$52*((1/293)-(1/(273+'Saisie Profil'!$G18)))),IF(BJ$4="Composants magnétiques",BJ$36*EXP(11604*BJ$52*((1/293)-(1/(273+IF('Saisie des composants'!BK84="",BJ$9,'Saisie des composants'!BK84)+'Saisie Profil'!$G18)))),IF(BJ$4="Composants piezoélectriques",BJ$36*BJ65,0)))))))</f>
        <v/>
      </c>
      <c r="BK150" s="102" t="str">
        <f>IF(BK$3="","",IF(OR($A150=0,'Saisie Profil'!$D18="Off"),0,IF(BK$4="Optocoupleurs",BK$36*EXP(11604*0.7*((1/293)-(1/(273+IF('Saisie des composants'!BL84="",BK$9,'Saisie des composants'!BL84)+'Saisie Profil'!$G18)))),IF(BK$4="Résistance",BK$36*EXP(11604*0.15*((1/293)-(1/(273+'Saisie Profil'!$G18+(BK$51*IF('Saisie des composants'!BL96="",BK$10,'Saisie des composants'!BL96)))))),IF(BK$4="Condensateur",BK$36*POWER((IF('Saisie des composants'!BL108="",BK$12,'Saisie des composants'!BL108)/BK$53),3)*EXP(11604*BK$52*((1/293)-(1/(273+'Saisie Profil'!$G18)))),IF(BK$4="Composants magnétiques",BK$36*EXP(11604*BK$52*((1/293)-(1/(273+IF('Saisie des composants'!BL84="",BK$9,'Saisie des composants'!BL84)+'Saisie Profil'!$G18)))),IF(BK$4="Composants piezoélectriques",BK$36*BK65,0)))))))</f>
        <v/>
      </c>
      <c r="BL150" s="102" t="str">
        <f>IF(BL$3="","",IF(OR($A150=0,'Saisie Profil'!$D18="Off"),0,IF(BL$4="Optocoupleurs",BL$36*EXP(11604*0.7*((1/293)-(1/(273+IF('Saisie des composants'!BM84="",BL$9,'Saisie des composants'!BM84)+'Saisie Profil'!$G18)))),IF(BL$4="Résistance",BL$36*EXP(11604*0.15*((1/293)-(1/(273+'Saisie Profil'!$G18+(BL$51*IF('Saisie des composants'!BM96="",BL$10,'Saisie des composants'!BM96)))))),IF(BL$4="Condensateur",BL$36*POWER((IF('Saisie des composants'!BM108="",BL$12,'Saisie des composants'!BM108)/BL$53),3)*EXP(11604*BL$52*((1/293)-(1/(273+'Saisie Profil'!$G18)))),IF(BL$4="Composants magnétiques",BL$36*EXP(11604*BL$52*((1/293)-(1/(273+IF('Saisie des composants'!BM84="",BL$9,'Saisie des composants'!BM84)+'Saisie Profil'!$G18)))),IF(BL$4="Composants piezoélectriques",BL$36*BL65,0)))))))</f>
        <v/>
      </c>
      <c r="BM150" s="102" t="str">
        <f>IF(BM$3="","",IF(OR($A150=0,'Saisie Profil'!$D18="Off"),0,IF(BM$4="Optocoupleurs",BM$36*EXP(11604*0.7*((1/293)-(1/(273+IF('Saisie des composants'!BN84="",BM$9,'Saisie des composants'!BN84)+'Saisie Profil'!$G18)))),IF(BM$4="Résistance",BM$36*EXP(11604*0.15*((1/293)-(1/(273+'Saisie Profil'!$G18+(BM$51*IF('Saisie des composants'!BN96="",BM$10,'Saisie des composants'!BN96)))))),IF(BM$4="Condensateur",BM$36*POWER((IF('Saisie des composants'!BN108="",BM$12,'Saisie des composants'!BN108)/BM$53),3)*EXP(11604*BM$52*((1/293)-(1/(273+'Saisie Profil'!$G18)))),IF(BM$4="Composants magnétiques",BM$36*EXP(11604*BM$52*((1/293)-(1/(273+IF('Saisie des composants'!BN84="",BM$9,'Saisie des composants'!BN84)+'Saisie Profil'!$G18)))),IF(BM$4="Composants piezoélectriques",BM$36*BM65,0)))))))</f>
        <v/>
      </c>
      <c r="BN150" s="102" t="str">
        <f>IF(BN$3="","",IF(OR($A150=0,'Saisie Profil'!$D18="Off"),0,IF(BN$4="Optocoupleurs",BN$36*EXP(11604*0.7*((1/293)-(1/(273+IF('Saisie des composants'!BO84="",BN$9,'Saisie des composants'!BO84)+'Saisie Profil'!$G18)))),IF(BN$4="Résistance",BN$36*EXP(11604*0.15*((1/293)-(1/(273+'Saisie Profil'!$G18+(BN$51*IF('Saisie des composants'!BO96="",BN$10,'Saisie des composants'!BO96)))))),IF(BN$4="Condensateur",BN$36*POWER((IF('Saisie des composants'!BO108="",BN$12,'Saisie des composants'!BO108)/BN$53),3)*EXP(11604*BN$52*((1/293)-(1/(273+'Saisie Profil'!$G18)))),IF(BN$4="Composants magnétiques",BN$36*EXP(11604*BN$52*((1/293)-(1/(273+IF('Saisie des composants'!BO84="",BN$9,'Saisie des composants'!BO84)+'Saisie Profil'!$G18)))),IF(BN$4="Composants piezoélectriques",BN$36*BN65,0)))))))</f>
        <v/>
      </c>
      <c r="BO150" s="102" t="str">
        <f>IF(BO$3="","",IF(OR($A150=0,'Saisie Profil'!$D18="Off"),0,IF(BO$4="Optocoupleurs",BO$36*EXP(11604*0.7*((1/293)-(1/(273+IF('Saisie des composants'!BP84="",BO$9,'Saisie des composants'!BP84)+'Saisie Profil'!$G18)))),IF(BO$4="Résistance",BO$36*EXP(11604*0.15*((1/293)-(1/(273+'Saisie Profil'!$G18+(BO$51*IF('Saisie des composants'!BP96="",BO$10,'Saisie des composants'!BP96)))))),IF(BO$4="Condensateur",BO$36*POWER((IF('Saisie des composants'!BP108="",BO$12,'Saisie des composants'!BP108)/BO$53),3)*EXP(11604*BO$52*((1/293)-(1/(273+'Saisie Profil'!$G18)))),IF(BO$4="Composants magnétiques",BO$36*EXP(11604*BO$52*((1/293)-(1/(273+IF('Saisie des composants'!BP84="",BO$9,'Saisie des composants'!BP84)+'Saisie Profil'!$G18)))),IF(BO$4="Composants piezoélectriques",BO$36*BO65,0)))))))</f>
        <v/>
      </c>
      <c r="BP150" s="102" t="str">
        <f>IF(BP$3="","",IF(OR($A150=0,'Saisie Profil'!$D18="Off"),0,IF(BP$4="Optocoupleurs",BP$36*EXP(11604*0.7*((1/293)-(1/(273+IF('Saisie des composants'!BQ84="",BP$9,'Saisie des composants'!BQ84)+'Saisie Profil'!$G18)))),IF(BP$4="Résistance",BP$36*EXP(11604*0.15*((1/293)-(1/(273+'Saisie Profil'!$G18+(BP$51*IF('Saisie des composants'!BQ96="",BP$10,'Saisie des composants'!BQ96)))))),IF(BP$4="Condensateur",BP$36*POWER((IF('Saisie des composants'!BQ108="",BP$12,'Saisie des composants'!BQ108)/BP$53),3)*EXP(11604*BP$52*((1/293)-(1/(273+'Saisie Profil'!$G18)))),IF(BP$4="Composants magnétiques",BP$36*EXP(11604*BP$52*((1/293)-(1/(273+IF('Saisie des composants'!BQ84="",BP$9,'Saisie des composants'!BQ84)+'Saisie Profil'!$G18)))),IF(BP$4="Composants piezoélectriques",BP$36*BP65,0)))))))</f>
        <v/>
      </c>
      <c r="BQ150" s="102" t="str">
        <f>IF(BQ$3="","",IF(OR($A150=0,'Saisie Profil'!$D18="Off"),0,IF(BQ$4="Optocoupleurs",BQ$36*EXP(11604*0.7*((1/293)-(1/(273+IF('Saisie des composants'!BR84="",BQ$9,'Saisie des composants'!BR84)+'Saisie Profil'!$G18)))),IF(BQ$4="Résistance",BQ$36*EXP(11604*0.15*((1/293)-(1/(273+'Saisie Profil'!$G18+(BQ$51*IF('Saisie des composants'!BR96="",BQ$10,'Saisie des composants'!BR96)))))),IF(BQ$4="Condensateur",BQ$36*POWER((IF('Saisie des composants'!BR108="",BQ$12,'Saisie des composants'!BR108)/BQ$53),3)*EXP(11604*BQ$52*((1/293)-(1/(273+'Saisie Profil'!$G18)))),IF(BQ$4="Composants magnétiques",BQ$36*EXP(11604*BQ$52*((1/293)-(1/(273+IF('Saisie des composants'!BR84="",BQ$9,'Saisie des composants'!BR84)+'Saisie Profil'!$G18)))),IF(BQ$4="Composants piezoélectriques",BQ$36*BQ65,0)))))))</f>
        <v/>
      </c>
      <c r="BR150" s="102" t="str">
        <f>IF(BR$3="","",IF(OR($A150=0,'Saisie Profil'!$D18="Off"),0,IF(BR$4="Optocoupleurs",BR$36*EXP(11604*0.7*((1/293)-(1/(273+IF('Saisie des composants'!BS84="",BR$9,'Saisie des composants'!BS84)+'Saisie Profil'!$G18)))),IF(BR$4="Résistance",BR$36*EXP(11604*0.15*((1/293)-(1/(273+'Saisie Profil'!$G18+(BR$51*IF('Saisie des composants'!BS96="",BR$10,'Saisie des composants'!BS96)))))),IF(BR$4="Condensateur",BR$36*POWER((IF('Saisie des composants'!BS108="",BR$12,'Saisie des composants'!BS108)/BR$53),3)*EXP(11604*BR$52*((1/293)-(1/(273+'Saisie Profil'!$G18)))),IF(BR$4="Composants magnétiques",BR$36*EXP(11604*BR$52*((1/293)-(1/(273+IF('Saisie des composants'!BS84="",BR$9,'Saisie des composants'!BS84)+'Saisie Profil'!$G18)))),IF(BR$4="Composants piezoélectriques",BR$36*BR65,0)))))))</f>
        <v/>
      </c>
      <c r="BS150" s="102" t="str">
        <f>IF(BS$3="","",IF(OR($A150=0,'Saisie Profil'!$D18="Off"),0,IF(BS$4="Optocoupleurs",BS$36*EXP(11604*0.7*((1/293)-(1/(273+IF('Saisie des composants'!BT84="",BS$9,'Saisie des composants'!BT84)+'Saisie Profil'!$G18)))),IF(BS$4="Résistance",BS$36*EXP(11604*0.15*((1/293)-(1/(273+'Saisie Profil'!$G18+(BS$51*IF('Saisie des composants'!BT96="",BS$10,'Saisie des composants'!BT96)))))),IF(BS$4="Condensateur",BS$36*POWER((IF('Saisie des composants'!BT108="",BS$12,'Saisie des composants'!BT108)/BS$53),3)*EXP(11604*BS$52*((1/293)-(1/(273+'Saisie Profil'!$G18)))),IF(BS$4="Composants magnétiques",BS$36*EXP(11604*BS$52*((1/293)-(1/(273+IF('Saisie des composants'!BT84="",BS$9,'Saisie des composants'!BT84)+'Saisie Profil'!$G18)))),IF(BS$4="Composants piezoélectriques",BS$36*BS65,0)))))))</f>
        <v/>
      </c>
      <c r="BT150" s="102" t="str">
        <f>IF(BT$3="","",IF(OR($A150=0,'Saisie Profil'!$D18="Off"),0,IF(BT$4="Optocoupleurs",BT$36*EXP(11604*0.7*((1/293)-(1/(273+IF('Saisie des composants'!BU84="",BT$9,'Saisie des composants'!BU84)+'Saisie Profil'!$G18)))),IF(BT$4="Résistance",BT$36*EXP(11604*0.15*((1/293)-(1/(273+'Saisie Profil'!$G18+(BT$51*IF('Saisie des composants'!BU96="",BT$10,'Saisie des composants'!BU96)))))),IF(BT$4="Condensateur",BT$36*POWER((IF('Saisie des composants'!BU108="",BT$12,'Saisie des composants'!BU108)/BT$53),3)*EXP(11604*BT$52*((1/293)-(1/(273+'Saisie Profil'!$G18)))),IF(BT$4="Composants magnétiques",BT$36*EXP(11604*BT$52*((1/293)-(1/(273+IF('Saisie des composants'!BU84="",BT$9,'Saisie des composants'!BU84)+'Saisie Profil'!$G18)))),IF(BT$4="Composants piezoélectriques",BT$36*BT65,0)))))))</f>
        <v/>
      </c>
      <c r="BU150" s="102" t="str">
        <f>IF(BU$3="","",IF(OR($A150=0,'Saisie Profil'!$D18="Off"),0,IF(BU$4="Optocoupleurs",BU$36*EXP(11604*0.7*((1/293)-(1/(273+IF('Saisie des composants'!BV84="",BU$9,'Saisie des composants'!BV84)+'Saisie Profil'!$G18)))),IF(BU$4="Résistance",BU$36*EXP(11604*0.15*((1/293)-(1/(273+'Saisie Profil'!$G18+(BU$51*IF('Saisie des composants'!BV96="",BU$10,'Saisie des composants'!BV96)))))),IF(BU$4="Condensateur",BU$36*POWER((IF('Saisie des composants'!BV108="",BU$12,'Saisie des composants'!BV108)/BU$53),3)*EXP(11604*BU$52*((1/293)-(1/(273+'Saisie Profil'!$G18)))),IF(BU$4="Composants magnétiques",BU$36*EXP(11604*BU$52*((1/293)-(1/(273+IF('Saisie des composants'!BV84="",BU$9,'Saisie des composants'!BV84)+'Saisie Profil'!$G18)))),IF(BU$4="Composants piezoélectriques",BU$36*BU65,0)))))))</f>
        <v/>
      </c>
      <c r="BV150" s="102" t="str">
        <f>IF(BV$3="","",IF(OR($A150=0,'Saisie Profil'!$D18="Off"),0,IF(BV$4="Optocoupleurs",BV$36*EXP(11604*0.7*((1/293)-(1/(273+IF('Saisie des composants'!BW84="",BV$9,'Saisie des composants'!BW84)+'Saisie Profil'!$G18)))),IF(BV$4="Résistance",BV$36*EXP(11604*0.15*((1/293)-(1/(273+'Saisie Profil'!$G18+(BV$51*IF('Saisie des composants'!BW96="",BV$10,'Saisie des composants'!BW96)))))),IF(BV$4="Condensateur",BV$36*POWER((IF('Saisie des composants'!BW108="",BV$12,'Saisie des composants'!BW108)/BV$53),3)*EXP(11604*BV$52*((1/293)-(1/(273+'Saisie Profil'!$G18)))),IF(BV$4="Composants magnétiques",BV$36*EXP(11604*BV$52*((1/293)-(1/(273+IF('Saisie des composants'!BW84="",BV$9,'Saisie des composants'!BW84)+'Saisie Profil'!$G18)))),IF(BV$4="Composants piezoélectriques",BV$36*BV65,0)))))))</f>
        <v/>
      </c>
      <c r="BW150" s="102" t="str">
        <f>IF(BW$3="","",IF(OR($A150=0,'Saisie Profil'!$D18="Off"),0,IF(BW$4="Optocoupleurs",BW$36*EXP(11604*0.7*((1/293)-(1/(273+IF('Saisie des composants'!BX84="",BW$9,'Saisie des composants'!BX84)+'Saisie Profil'!$G18)))),IF(BW$4="Résistance",BW$36*EXP(11604*0.15*((1/293)-(1/(273+'Saisie Profil'!$G18+(BW$51*IF('Saisie des composants'!BX96="",BW$10,'Saisie des composants'!BX96)))))),IF(BW$4="Condensateur",BW$36*POWER((IF('Saisie des composants'!BX108="",BW$12,'Saisie des composants'!BX108)/BW$53),3)*EXP(11604*BW$52*((1/293)-(1/(273+'Saisie Profil'!$G18)))),IF(BW$4="Composants magnétiques",BW$36*EXP(11604*BW$52*((1/293)-(1/(273+IF('Saisie des composants'!BX84="",BW$9,'Saisie des composants'!BX84)+'Saisie Profil'!$G18)))),IF(BW$4="Composants piezoélectriques",BW$36*BW65,0)))))))</f>
        <v/>
      </c>
      <c r="BX150" s="102" t="str">
        <f>IF(BX$3="","",IF(OR($A150=0,'Saisie Profil'!$D18="Off"),0,IF(BX$4="Optocoupleurs",BX$36*EXP(11604*0.7*((1/293)-(1/(273+IF('Saisie des composants'!BY84="",BX$9,'Saisie des composants'!BY84)+'Saisie Profil'!$G18)))),IF(BX$4="Résistance",BX$36*EXP(11604*0.15*((1/293)-(1/(273+'Saisie Profil'!$G18+(BX$51*IF('Saisie des composants'!BY96="",BX$10,'Saisie des composants'!BY96)))))),IF(BX$4="Condensateur",BX$36*POWER((IF('Saisie des composants'!BY108="",BX$12,'Saisie des composants'!BY108)/BX$53),3)*EXP(11604*BX$52*((1/293)-(1/(273+'Saisie Profil'!$G18)))),IF(BX$4="Composants magnétiques",BX$36*EXP(11604*BX$52*((1/293)-(1/(273+IF('Saisie des composants'!BY84="",BX$9,'Saisie des composants'!BY84)+'Saisie Profil'!$G18)))),IF(BX$4="Composants piezoélectriques",BX$36*BX65,0)))))))</f>
        <v/>
      </c>
      <c r="BY150" s="102" t="str">
        <f>IF(BY$3="","",IF(OR($A150=0,'Saisie Profil'!$D18="Off"),0,IF(BY$4="Optocoupleurs",BY$36*EXP(11604*0.7*((1/293)-(1/(273+IF('Saisie des composants'!BZ84="",BY$9,'Saisie des composants'!BZ84)+'Saisie Profil'!$G18)))),IF(BY$4="Résistance",BY$36*EXP(11604*0.15*((1/293)-(1/(273+'Saisie Profil'!$G18+(BY$51*IF('Saisie des composants'!BZ96="",BY$10,'Saisie des composants'!BZ96)))))),IF(BY$4="Condensateur",BY$36*POWER((IF('Saisie des composants'!BZ108="",BY$12,'Saisie des composants'!BZ108)/BY$53),3)*EXP(11604*BY$52*((1/293)-(1/(273+'Saisie Profil'!$G18)))),IF(BY$4="Composants magnétiques",BY$36*EXP(11604*BY$52*((1/293)-(1/(273+IF('Saisie des composants'!BZ84="",BY$9,'Saisie des composants'!BZ84)+'Saisie Profil'!$G18)))),IF(BY$4="Composants piezoélectriques",BY$36*BY65,0)))))))</f>
        <v/>
      </c>
      <c r="BZ150" s="102" t="str">
        <f>IF(BZ$3="","",IF(OR($A150=0,'Saisie Profil'!$D18="Off"),0,IF(BZ$4="Optocoupleurs",BZ$36*EXP(11604*0.7*((1/293)-(1/(273+IF('Saisie des composants'!CA84="",BZ$9,'Saisie des composants'!CA84)+'Saisie Profil'!$G18)))),IF(BZ$4="Résistance",BZ$36*EXP(11604*0.15*((1/293)-(1/(273+'Saisie Profil'!$G18+(BZ$51*IF('Saisie des composants'!CA96="",BZ$10,'Saisie des composants'!CA96)))))),IF(BZ$4="Condensateur",BZ$36*POWER((IF('Saisie des composants'!CA108="",BZ$12,'Saisie des composants'!CA108)/BZ$53),3)*EXP(11604*BZ$52*((1/293)-(1/(273+'Saisie Profil'!$G18)))),IF(BZ$4="Composants magnétiques",BZ$36*EXP(11604*BZ$52*((1/293)-(1/(273+IF('Saisie des composants'!CA84="",BZ$9,'Saisie des composants'!CA84)+'Saisie Profil'!$G18)))),IF(BZ$4="Composants piezoélectriques",BZ$36*BZ65,0)))))))</f>
        <v/>
      </c>
      <c r="CA150" s="102" t="str">
        <f>IF(CA$3="","",IF(OR($A150=0,'Saisie Profil'!$D18="Off"),0,IF(CA$4="Optocoupleurs",CA$36*EXP(11604*0.7*((1/293)-(1/(273+IF('Saisie des composants'!CB84="",CA$9,'Saisie des composants'!CB84)+'Saisie Profil'!$G18)))),IF(CA$4="Résistance",CA$36*EXP(11604*0.15*((1/293)-(1/(273+'Saisie Profil'!$G18+(CA$51*IF('Saisie des composants'!CB96="",CA$10,'Saisie des composants'!CB96)))))),IF(CA$4="Condensateur",CA$36*POWER((IF('Saisie des composants'!CB108="",CA$12,'Saisie des composants'!CB108)/CA$53),3)*EXP(11604*CA$52*((1/293)-(1/(273+'Saisie Profil'!$G18)))),IF(CA$4="Composants magnétiques",CA$36*EXP(11604*CA$52*((1/293)-(1/(273+IF('Saisie des composants'!CB84="",CA$9,'Saisie des composants'!CB84)+'Saisie Profil'!$G18)))),IF(CA$4="Composants piezoélectriques",CA$36*CA65,0)))))))</f>
        <v/>
      </c>
      <c r="CB150" s="102" t="str">
        <f>IF(CB$3="","",IF(OR($A150=0,'Saisie Profil'!$D18="Off"),0,IF(CB$4="Optocoupleurs",CB$36*EXP(11604*0.7*((1/293)-(1/(273+IF('Saisie des composants'!CC84="",CB$9,'Saisie des composants'!CC84)+'Saisie Profil'!$G18)))),IF(CB$4="Résistance",CB$36*EXP(11604*0.15*((1/293)-(1/(273+'Saisie Profil'!$G18+(CB$51*IF('Saisie des composants'!CC96="",CB$10,'Saisie des composants'!CC96)))))),IF(CB$4="Condensateur",CB$36*POWER((IF('Saisie des composants'!CC108="",CB$12,'Saisie des composants'!CC108)/CB$53),3)*EXP(11604*CB$52*((1/293)-(1/(273+'Saisie Profil'!$G18)))),IF(CB$4="Composants magnétiques",CB$36*EXP(11604*CB$52*((1/293)-(1/(273+IF('Saisie des composants'!CC84="",CB$9,'Saisie des composants'!CC84)+'Saisie Profil'!$G18)))),IF(CB$4="Composants piezoélectriques",CB$36*CB65,0)))))))</f>
        <v/>
      </c>
      <c r="CC150" s="102" t="str">
        <f>IF(CC$3="","",IF(OR($A150=0,'Saisie Profil'!$D18="Off"),0,IF(CC$4="Optocoupleurs",CC$36*EXP(11604*0.7*((1/293)-(1/(273+IF('Saisie des composants'!CD84="",CC$9,'Saisie des composants'!CD84)+'Saisie Profil'!$G18)))),IF(CC$4="Résistance",CC$36*EXP(11604*0.15*((1/293)-(1/(273+'Saisie Profil'!$G18+(CC$51*IF('Saisie des composants'!CD96="",CC$10,'Saisie des composants'!CD96)))))),IF(CC$4="Condensateur",CC$36*POWER((IF('Saisie des composants'!CD108="",CC$12,'Saisie des composants'!CD108)/CC$53),3)*EXP(11604*CC$52*((1/293)-(1/(273+'Saisie Profil'!$G18)))),IF(CC$4="Composants magnétiques",CC$36*EXP(11604*CC$52*((1/293)-(1/(273+IF('Saisie des composants'!CD84="",CC$9,'Saisie des composants'!CD84)+'Saisie Profil'!$G18)))),IF(CC$4="Composants piezoélectriques",CC$36*CC65,0)))))))</f>
        <v/>
      </c>
      <c r="CD150" s="102" t="str">
        <f>IF(CD$3="","",IF(OR($A150=0,'Saisie Profil'!$D18="Off"),0,IF(CD$4="Optocoupleurs",CD$36*EXP(11604*0.7*((1/293)-(1/(273+IF('Saisie des composants'!CE84="",CD$9,'Saisie des composants'!CE84)+'Saisie Profil'!$G18)))),IF(CD$4="Résistance",CD$36*EXP(11604*0.15*((1/293)-(1/(273+'Saisie Profil'!$G18+(CD$51*IF('Saisie des composants'!CE96="",CD$10,'Saisie des composants'!CE96)))))),IF(CD$4="Condensateur",CD$36*POWER((IF('Saisie des composants'!CE108="",CD$12,'Saisie des composants'!CE108)/CD$53),3)*EXP(11604*CD$52*((1/293)-(1/(273+'Saisie Profil'!$G18)))),IF(CD$4="Composants magnétiques",CD$36*EXP(11604*CD$52*((1/293)-(1/(273+IF('Saisie des composants'!CE84="",CD$9,'Saisie des composants'!CE84)+'Saisie Profil'!$G18)))),IF(CD$4="Composants piezoélectriques",CD$36*CD65,0)))))))</f>
        <v/>
      </c>
      <c r="CE150" s="102" t="str">
        <f>IF(CE$3="","",IF(OR($A150=0,'Saisie Profil'!$D18="Off"),0,IF(CE$4="Optocoupleurs",CE$36*EXP(11604*0.7*((1/293)-(1/(273+IF('Saisie des composants'!CF84="",CE$9,'Saisie des composants'!CF84)+'Saisie Profil'!$G18)))),IF(CE$4="Résistance",CE$36*EXP(11604*0.15*((1/293)-(1/(273+'Saisie Profil'!$G18+(CE$51*IF('Saisie des composants'!CF96="",CE$10,'Saisie des composants'!CF96)))))),IF(CE$4="Condensateur",CE$36*POWER((IF('Saisie des composants'!CF108="",CE$12,'Saisie des composants'!CF108)/CE$53),3)*EXP(11604*CE$52*((1/293)-(1/(273+'Saisie Profil'!$G18)))),IF(CE$4="Composants magnétiques",CE$36*EXP(11604*CE$52*((1/293)-(1/(273+IF('Saisie des composants'!CF84="",CE$9,'Saisie des composants'!CF84)+'Saisie Profil'!$G18)))),IF(CE$4="Composants piezoélectriques",CE$36*CE65,0)))))))</f>
        <v/>
      </c>
      <c r="CF150" s="102" t="str">
        <f>IF(CF$3="","",IF(OR($A150=0,'Saisie Profil'!$D18="Off"),0,IF(CF$4="Optocoupleurs",CF$36*EXP(11604*0.7*((1/293)-(1/(273+IF('Saisie des composants'!CG84="",CF$9,'Saisie des composants'!CG84)+'Saisie Profil'!$G18)))),IF(CF$4="Résistance",CF$36*EXP(11604*0.15*((1/293)-(1/(273+'Saisie Profil'!$G18+(CF$51*IF('Saisie des composants'!CG96="",CF$10,'Saisie des composants'!CG96)))))),IF(CF$4="Condensateur",CF$36*POWER((IF('Saisie des composants'!CG108="",CF$12,'Saisie des composants'!CG108)/CF$53),3)*EXP(11604*CF$52*((1/293)-(1/(273+'Saisie Profil'!$G18)))),IF(CF$4="Composants magnétiques",CF$36*EXP(11604*CF$52*((1/293)-(1/(273+IF('Saisie des composants'!CG84="",CF$9,'Saisie des composants'!CG84)+'Saisie Profil'!$G18)))),IF(CF$4="Composants piezoélectriques",CF$36*CF65,0)))))))</f>
        <v/>
      </c>
      <c r="CG150" s="102" t="str">
        <f>IF(CG$3="","",IF(OR($A150=0,'Saisie Profil'!$D18="Off"),0,IF(CG$4="Optocoupleurs",CG$36*EXP(11604*0.7*((1/293)-(1/(273+IF('Saisie des composants'!CH84="",CG$9,'Saisie des composants'!CH84)+'Saisie Profil'!$G18)))),IF(CG$4="Résistance",CG$36*EXP(11604*0.15*((1/293)-(1/(273+'Saisie Profil'!$G18+(CG$51*IF('Saisie des composants'!CH96="",CG$10,'Saisie des composants'!CH96)))))),IF(CG$4="Condensateur",CG$36*POWER((IF('Saisie des composants'!CH108="",CG$12,'Saisie des composants'!CH108)/CG$53),3)*EXP(11604*CG$52*((1/293)-(1/(273+'Saisie Profil'!$G18)))),IF(CG$4="Composants magnétiques",CG$36*EXP(11604*CG$52*((1/293)-(1/(273+IF('Saisie des composants'!CH84="",CG$9,'Saisie des composants'!CH84)+'Saisie Profil'!$G18)))),IF(CG$4="Composants piezoélectriques",CG$36*CG65,0)))))))</f>
        <v/>
      </c>
      <c r="CH150" s="102" t="str">
        <f>IF(CH$3="","",IF(OR($A150=0,'Saisie Profil'!$D18="Off"),0,IF(CH$4="Optocoupleurs",CH$36*EXP(11604*0.7*((1/293)-(1/(273+IF('Saisie des composants'!CI84="",CH$9,'Saisie des composants'!CI84)+'Saisie Profil'!$G18)))),IF(CH$4="Résistance",CH$36*EXP(11604*0.15*((1/293)-(1/(273+'Saisie Profil'!$G18+(CH$51*IF('Saisie des composants'!CI96="",CH$10,'Saisie des composants'!CI96)))))),IF(CH$4="Condensateur",CH$36*POWER((IF('Saisie des composants'!CI108="",CH$12,'Saisie des composants'!CI108)/CH$53),3)*EXP(11604*CH$52*((1/293)-(1/(273+'Saisie Profil'!$G18)))),IF(CH$4="Composants magnétiques",CH$36*EXP(11604*CH$52*((1/293)-(1/(273+IF('Saisie des composants'!CI84="",CH$9,'Saisie des composants'!CI84)+'Saisie Profil'!$G18)))),IF(CH$4="Composants piezoélectriques",CH$36*CH65,0)))))))</f>
        <v/>
      </c>
      <c r="CI150" s="102" t="str">
        <f>IF(CI$3="","",IF(OR($A150=0,'Saisie Profil'!$D18="Off"),0,IF(CI$4="Optocoupleurs",CI$36*EXP(11604*0.7*((1/293)-(1/(273+IF('Saisie des composants'!CJ84="",CI$9,'Saisie des composants'!CJ84)+'Saisie Profil'!$G18)))),IF(CI$4="Résistance",CI$36*EXP(11604*0.15*((1/293)-(1/(273+'Saisie Profil'!$G18+(CI$51*IF('Saisie des composants'!CJ96="",CI$10,'Saisie des composants'!CJ96)))))),IF(CI$4="Condensateur",CI$36*POWER((IF('Saisie des composants'!CJ108="",CI$12,'Saisie des composants'!CJ108)/CI$53),3)*EXP(11604*CI$52*((1/293)-(1/(273+'Saisie Profil'!$G18)))),IF(CI$4="Composants magnétiques",CI$36*EXP(11604*CI$52*((1/293)-(1/(273+IF('Saisie des composants'!CJ84="",CI$9,'Saisie des composants'!CJ84)+'Saisie Profil'!$G18)))),IF(CI$4="Composants piezoélectriques",CI$36*CI65,0)))))))</f>
        <v/>
      </c>
      <c r="CJ150" s="102" t="str">
        <f>IF(CJ$3="","",IF(OR($A150=0,'Saisie Profil'!$D18="Off"),0,IF(CJ$4="Optocoupleurs",CJ$36*EXP(11604*0.7*((1/293)-(1/(273+IF('Saisie des composants'!CK84="",CJ$9,'Saisie des composants'!CK84)+'Saisie Profil'!$G18)))),IF(CJ$4="Résistance",CJ$36*EXP(11604*0.15*((1/293)-(1/(273+'Saisie Profil'!$G18+(CJ$51*IF('Saisie des composants'!CK96="",CJ$10,'Saisie des composants'!CK96)))))),IF(CJ$4="Condensateur",CJ$36*POWER((IF('Saisie des composants'!CK108="",CJ$12,'Saisie des composants'!CK108)/CJ$53),3)*EXP(11604*CJ$52*((1/293)-(1/(273+'Saisie Profil'!$G18)))),IF(CJ$4="Composants magnétiques",CJ$36*EXP(11604*CJ$52*((1/293)-(1/(273+IF('Saisie des composants'!CK84="",CJ$9,'Saisie des composants'!CK84)+'Saisie Profil'!$G18)))),IF(CJ$4="Composants piezoélectriques",CJ$36*CJ65,0)))))))</f>
        <v/>
      </c>
      <c r="CK150" s="102" t="str">
        <f>IF(CK$3="","",IF(OR($A150=0,'Saisie Profil'!$D18="Off"),0,IF(CK$4="Optocoupleurs",CK$36*EXP(11604*0.7*((1/293)-(1/(273+IF('Saisie des composants'!CL84="",CK$9,'Saisie des composants'!CL84)+'Saisie Profil'!$G18)))),IF(CK$4="Résistance",CK$36*EXP(11604*0.15*((1/293)-(1/(273+'Saisie Profil'!$G18+(CK$51*IF('Saisie des composants'!CL96="",CK$10,'Saisie des composants'!CL96)))))),IF(CK$4="Condensateur",CK$36*POWER((IF('Saisie des composants'!CL108="",CK$12,'Saisie des composants'!CL108)/CK$53),3)*EXP(11604*CK$52*((1/293)-(1/(273+'Saisie Profil'!$G18)))),IF(CK$4="Composants magnétiques",CK$36*EXP(11604*CK$52*((1/293)-(1/(273+IF('Saisie des composants'!CL84="",CK$9,'Saisie des composants'!CL84)+'Saisie Profil'!$G18)))),IF(CK$4="Composants piezoélectriques",CK$36*CK65,0)))))))</f>
        <v/>
      </c>
      <c r="CL150" s="102" t="str">
        <f>IF(CL$3="","",IF(OR($A150=0,'Saisie Profil'!$D18="Off"),0,IF(CL$4="Optocoupleurs",CL$36*EXP(11604*0.7*((1/293)-(1/(273+IF('Saisie des composants'!CM84="",CL$9,'Saisie des composants'!CM84)+'Saisie Profil'!$G18)))),IF(CL$4="Résistance",CL$36*EXP(11604*0.15*((1/293)-(1/(273+'Saisie Profil'!$G18+(CL$51*IF('Saisie des composants'!CM96="",CL$10,'Saisie des composants'!CM96)))))),IF(CL$4="Condensateur",CL$36*POWER((IF('Saisie des composants'!CM108="",CL$12,'Saisie des composants'!CM108)/CL$53),3)*EXP(11604*CL$52*((1/293)-(1/(273+'Saisie Profil'!$G18)))),IF(CL$4="Composants magnétiques",CL$36*EXP(11604*CL$52*((1/293)-(1/(273+IF('Saisie des composants'!CM84="",CL$9,'Saisie des composants'!CM84)+'Saisie Profil'!$G18)))),IF(CL$4="Composants piezoélectriques",CL$36*CL65,0)))))))</f>
        <v/>
      </c>
      <c r="CM150" s="102" t="str">
        <f>IF(CM$3="","",IF(OR($A150=0,'Saisie Profil'!$D18="Off"),0,IF(CM$4="Optocoupleurs",CM$36*EXP(11604*0.7*((1/293)-(1/(273+IF('Saisie des composants'!CN84="",CM$9,'Saisie des composants'!CN84)+'Saisie Profil'!$G18)))),IF(CM$4="Résistance",CM$36*EXP(11604*0.15*((1/293)-(1/(273+'Saisie Profil'!$G18+(CM$51*IF('Saisie des composants'!CN96="",CM$10,'Saisie des composants'!CN96)))))),IF(CM$4="Condensateur",CM$36*POWER((IF('Saisie des composants'!CN108="",CM$12,'Saisie des composants'!CN108)/CM$53),3)*EXP(11604*CM$52*((1/293)-(1/(273+'Saisie Profil'!$G18)))),IF(CM$4="Composants magnétiques",CM$36*EXP(11604*CM$52*((1/293)-(1/(273+IF('Saisie des composants'!CN84="",CM$9,'Saisie des composants'!CN84)+'Saisie Profil'!$G18)))),IF(CM$4="Composants piezoélectriques",CM$36*CM65,0)))))))</f>
        <v/>
      </c>
      <c r="CN150" s="102" t="str">
        <f>IF(CN$3="","",IF(OR($A150=0,'Saisie Profil'!$D18="Off"),0,IF(CN$4="Optocoupleurs",CN$36*EXP(11604*0.7*((1/293)-(1/(273+IF('Saisie des composants'!CO84="",CN$9,'Saisie des composants'!CO84)+'Saisie Profil'!$G18)))),IF(CN$4="Résistance",CN$36*EXP(11604*0.15*((1/293)-(1/(273+'Saisie Profil'!$G18+(CN$51*IF('Saisie des composants'!CO96="",CN$10,'Saisie des composants'!CO96)))))),IF(CN$4="Condensateur",CN$36*POWER((IF('Saisie des composants'!CO108="",CN$12,'Saisie des composants'!CO108)/CN$53),3)*EXP(11604*CN$52*((1/293)-(1/(273+'Saisie Profil'!$G18)))),IF(CN$4="Composants magnétiques",CN$36*EXP(11604*CN$52*((1/293)-(1/(273+IF('Saisie des composants'!CO84="",CN$9,'Saisie des composants'!CO84)+'Saisie Profil'!$G18)))),IF(CN$4="Composants piezoélectriques",CN$36*CN65,0)))))))</f>
        <v/>
      </c>
      <c r="CO150" s="102" t="str">
        <f>IF(CO$3="","",IF(OR($A150=0,'Saisie Profil'!$D18="Off"),0,IF(CO$4="Optocoupleurs",CO$36*EXP(11604*0.7*((1/293)-(1/(273+IF('Saisie des composants'!CP84="",CO$9,'Saisie des composants'!CP84)+'Saisie Profil'!$G18)))),IF(CO$4="Résistance",CO$36*EXP(11604*0.15*((1/293)-(1/(273+'Saisie Profil'!$G18+(CO$51*IF('Saisie des composants'!CP96="",CO$10,'Saisie des composants'!CP96)))))),IF(CO$4="Condensateur",CO$36*POWER((IF('Saisie des composants'!CP108="",CO$12,'Saisie des composants'!CP108)/CO$53),3)*EXP(11604*CO$52*((1/293)-(1/(273+'Saisie Profil'!$G18)))),IF(CO$4="Composants magnétiques",CO$36*EXP(11604*CO$52*((1/293)-(1/(273+IF('Saisie des composants'!CP84="",CO$9,'Saisie des composants'!CP84)+'Saisie Profil'!$G18)))),IF(CO$4="Composants piezoélectriques",CO$36*CO65,0)))))))</f>
        <v/>
      </c>
      <c r="CP150" s="102" t="str">
        <f>IF(CP$3="","",IF(OR($A150=0,'Saisie Profil'!$D18="Off"),0,IF(CP$4="Optocoupleurs",CP$36*EXP(11604*0.7*((1/293)-(1/(273+IF('Saisie des composants'!CQ84="",CP$9,'Saisie des composants'!CQ84)+'Saisie Profil'!$G18)))),IF(CP$4="Résistance",CP$36*EXP(11604*0.15*((1/293)-(1/(273+'Saisie Profil'!$G18+(CP$51*IF('Saisie des composants'!CQ96="",CP$10,'Saisie des composants'!CQ96)))))),IF(CP$4="Condensateur",CP$36*POWER((IF('Saisie des composants'!CQ108="",CP$12,'Saisie des composants'!CQ108)/CP$53),3)*EXP(11604*CP$52*((1/293)-(1/(273+'Saisie Profil'!$G18)))),IF(CP$4="Composants magnétiques",CP$36*EXP(11604*CP$52*((1/293)-(1/(273+IF('Saisie des composants'!CQ84="",CP$9,'Saisie des composants'!CQ84)+'Saisie Profil'!$G18)))),IF(CP$4="Composants piezoélectriques",CP$36*CP65,0)))))))</f>
        <v/>
      </c>
      <c r="CQ150" s="102" t="str">
        <f>IF(CQ$3="","",IF(OR($A150=0,'Saisie Profil'!$D18="Off"),0,IF(CQ$4="Optocoupleurs",CQ$36*EXP(11604*0.7*((1/293)-(1/(273+IF('Saisie des composants'!CR84="",CQ$9,'Saisie des composants'!CR84)+'Saisie Profil'!$G18)))),IF(CQ$4="Résistance",CQ$36*EXP(11604*0.15*((1/293)-(1/(273+'Saisie Profil'!$G18+(CQ$51*IF('Saisie des composants'!CR96="",CQ$10,'Saisie des composants'!CR96)))))),IF(CQ$4="Condensateur",CQ$36*POWER((IF('Saisie des composants'!CR108="",CQ$12,'Saisie des composants'!CR108)/CQ$53),3)*EXP(11604*CQ$52*((1/293)-(1/(273+'Saisie Profil'!$G18)))),IF(CQ$4="Composants magnétiques",CQ$36*EXP(11604*CQ$52*((1/293)-(1/(273+IF('Saisie des composants'!CR84="",CQ$9,'Saisie des composants'!CR84)+'Saisie Profil'!$G18)))),IF(CQ$4="Composants piezoélectriques",CQ$36*CQ65,0)))))))</f>
        <v/>
      </c>
      <c r="CR150" s="102" t="str">
        <f>IF(CR$3="","",IF(OR($A150=0,'Saisie Profil'!$D18="Off"),0,IF(CR$4="Optocoupleurs",CR$36*EXP(11604*0.7*((1/293)-(1/(273+IF('Saisie des composants'!CS84="",CR$9,'Saisie des composants'!CS84)+'Saisie Profil'!$G18)))),IF(CR$4="Résistance",CR$36*EXP(11604*0.15*((1/293)-(1/(273+'Saisie Profil'!$G18+(CR$51*IF('Saisie des composants'!CS96="",CR$10,'Saisie des composants'!CS96)))))),IF(CR$4="Condensateur",CR$36*POWER((IF('Saisie des composants'!CS108="",CR$12,'Saisie des composants'!CS108)/CR$53),3)*EXP(11604*CR$52*((1/293)-(1/(273+'Saisie Profil'!$G18)))),IF(CR$4="Composants magnétiques",CR$36*EXP(11604*CR$52*((1/293)-(1/(273+IF('Saisie des composants'!CS84="",CR$9,'Saisie des composants'!CS84)+'Saisie Profil'!$G18)))),IF(CR$4="Composants piezoélectriques",CR$36*CR65,0)))))))</f>
        <v/>
      </c>
      <c r="CS150" s="102" t="str">
        <f>IF(CS$3="","",IF(OR($A150=0,'Saisie Profil'!$D18="Off"),0,IF(CS$4="Optocoupleurs",CS$36*EXP(11604*0.7*((1/293)-(1/(273+IF('Saisie des composants'!CT84="",CS$9,'Saisie des composants'!CT84)+'Saisie Profil'!$G18)))),IF(CS$4="Résistance",CS$36*EXP(11604*0.15*((1/293)-(1/(273+'Saisie Profil'!$G18+(CS$51*IF('Saisie des composants'!CT96="",CS$10,'Saisie des composants'!CT96)))))),IF(CS$4="Condensateur",CS$36*POWER((IF('Saisie des composants'!CT108="",CS$12,'Saisie des composants'!CT108)/CS$53),3)*EXP(11604*CS$52*((1/293)-(1/(273+'Saisie Profil'!$G18)))),IF(CS$4="Composants magnétiques",CS$36*EXP(11604*CS$52*((1/293)-(1/(273+IF('Saisie des composants'!CT84="",CS$9,'Saisie des composants'!CT84)+'Saisie Profil'!$G18)))),IF(CS$4="Composants piezoélectriques",CS$36*CS65,0)))))))</f>
        <v/>
      </c>
      <c r="CT150" s="102" t="str">
        <f>IF(CT$3="","",IF(OR($A150=0,'Saisie Profil'!$D18="Off"),0,IF(CT$4="Optocoupleurs",CT$36*EXP(11604*0.7*((1/293)-(1/(273+IF('Saisie des composants'!CU84="",CT$9,'Saisie des composants'!CU84)+'Saisie Profil'!$G18)))),IF(CT$4="Résistance",CT$36*EXP(11604*0.15*((1/293)-(1/(273+'Saisie Profil'!$G18+(CT$51*IF('Saisie des composants'!CU96="",CT$10,'Saisie des composants'!CU96)))))),IF(CT$4="Condensateur",CT$36*POWER((IF('Saisie des composants'!CU108="",CT$12,'Saisie des composants'!CU108)/CT$53),3)*EXP(11604*CT$52*((1/293)-(1/(273+'Saisie Profil'!$G18)))),IF(CT$4="Composants magnétiques",CT$36*EXP(11604*CT$52*((1/293)-(1/(273+IF('Saisie des composants'!CU84="",CT$9,'Saisie des composants'!CU84)+'Saisie Profil'!$G18)))),IF(CT$4="Composants piezoélectriques",CT$36*CT65,0)))))))</f>
        <v/>
      </c>
      <c r="CU150" s="102" t="str">
        <f>IF(CU$3="","",IF(OR($A150=0,'Saisie Profil'!$D18="Off"),0,IF(CU$4="Optocoupleurs",CU$36*EXP(11604*0.7*((1/293)-(1/(273+IF('Saisie des composants'!CV84="",CU$9,'Saisie des composants'!CV84)+'Saisie Profil'!$G18)))),IF(CU$4="Résistance",CU$36*EXP(11604*0.15*((1/293)-(1/(273+'Saisie Profil'!$G18+(CU$51*IF('Saisie des composants'!CV96="",CU$10,'Saisie des composants'!CV96)))))),IF(CU$4="Condensateur",CU$36*POWER((IF('Saisie des composants'!CV108="",CU$12,'Saisie des composants'!CV108)/CU$53),3)*EXP(11604*CU$52*((1/293)-(1/(273+'Saisie Profil'!$G18)))),IF(CU$4="Composants magnétiques",CU$36*EXP(11604*CU$52*((1/293)-(1/(273+IF('Saisie des composants'!CV84="",CU$9,'Saisie des composants'!CV84)+'Saisie Profil'!$G18)))),IF(CU$4="Composants piezoélectriques",CU$36*CU65,0)))))))</f>
        <v/>
      </c>
      <c r="CV150" s="102" t="str">
        <f>IF(CV$3="","",IF(OR($A150=0,'Saisie Profil'!$D18="Off"),0,IF(CV$4="Optocoupleurs",CV$36*EXP(11604*0.7*((1/293)-(1/(273+IF('Saisie des composants'!CW84="",CV$9,'Saisie des composants'!CW84)+'Saisie Profil'!$G18)))),IF(CV$4="Résistance",CV$36*EXP(11604*0.15*((1/293)-(1/(273+'Saisie Profil'!$G18+(CV$51*IF('Saisie des composants'!CW96="",CV$10,'Saisie des composants'!CW96)))))),IF(CV$4="Condensateur",CV$36*POWER((IF('Saisie des composants'!CW108="",CV$12,'Saisie des composants'!CW108)/CV$53),3)*EXP(11604*CV$52*((1/293)-(1/(273+'Saisie Profil'!$G18)))),IF(CV$4="Composants magnétiques",CV$36*EXP(11604*CV$52*((1/293)-(1/(273+IF('Saisie des composants'!CW84="",CV$9,'Saisie des composants'!CW84)+'Saisie Profil'!$G18)))),IF(CV$4="Composants piezoélectriques",CV$36*CV65,0)))))))</f>
        <v/>
      </c>
      <c r="CW150" s="102" t="str">
        <f>IF(CW$3="","",IF(OR($A150=0,'Saisie Profil'!$D18="Off"),0,IF(CW$4="Optocoupleurs",CW$36*EXP(11604*0.7*((1/293)-(1/(273+IF('Saisie des composants'!CX84="",CW$9,'Saisie des composants'!CX84)+'Saisie Profil'!$G18)))),IF(CW$4="Résistance",CW$36*EXP(11604*0.15*((1/293)-(1/(273+'Saisie Profil'!$G18+(CW$51*IF('Saisie des composants'!CX96="",CW$10,'Saisie des composants'!CX96)))))),IF(CW$4="Condensateur",CW$36*POWER((IF('Saisie des composants'!CX108="",CW$12,'Saisie des composants'!CX108)/CW$53),3)*EXP(11604*CW$52*((1/293)-(1/(273+'Saisie Profil'!$G18)))),IF(CW$4="Composants magnétiques",CW$36*EXP(11604*CW$52*((1/293)-(1/(273+IF('Saisie des composants'!CX84="",CW$9,'Saisie des composants'!CX84)+'Saisie Profil'!$G18)))),IF(CW$4="Composants piezoélectriques",CW$36*CW65,0)))))))</f>
        <v/>
      </c>
      <c r="CX150" s="102" t="str">
        <f>IF(CX$3="","",IF(OR($A150=0,'Saisie Profil'!$D18="Off"),0,IF(CX$4="Optocoupleurs",CX$36*EXP(11604*0.7*((1/293)-(1/(273+IF('Saisie des composants'!CY84="",CX$9,'Saisie des composants'!CY84)+'Saisie Profil'!$G18)))),IF(CX$4="Résistance",CX$36*EXP(11604*0.15*((1/293)-(1/(273+'Saisie Profil'!$G18+(CX$51*IF('Saisie des composants'!CY96="",CX$10,'Saisie des composants'!CY96)))))),IF(CX$4="Condensateur",CX$36*POWER((IF('Saisie des composants'!CY108="",CX$12,'Saisie des composants'!CY108)/CX$53),3)*EXP(11604*CX$52*((1/293)-(1/(273+'Saisie Profil'!$G18)))),IF(CX$4="Composants magnétiques",CX$36*EXP(11604*CX$52*((1/293)-(1/(273+IF('Saisie des composants'!CY84="",CX$9,'Saisie des composants'!CY84)+'Saisie Profil'!$G18)))),IF(CX$4="Composants piezoélectriques",CX$36*CX65,0)))))))</f>
        <v/>
      </c>
      <c r="CY150" s="102" t="str">
        <f>IF(CY$3="","",IF(OR($A150=0,'Saisie Profil'!$D18="Off"),0,IF(CY$4="Optocoupleurs",CY$36*EXP(11604*0.7*((1/293)-(1/(273+IF('Saisie des composants'!CZ84="",CY$9,'Saisie des composants'!CZ84)+'Saisie Profil'!$G18)))),IF(CY$4="Résistance",CY$36*EXP(11604*0.15*((1/293)-(1/(273+'Saisie Profil'!$G18+(CY$51*IF('Saisie des composants'!CZ96="",CY$10,'Saisie des composants'!CZ96)))))),IF(CY$4="Condensateur",CY$36*POWER((IF('Saisie des composants'!CZ108="",CY$12,'Saisie des composants'!CZ108)/CY$53),3)*EXP(11604*CY$52*((1/293)-(1/(273+'Saisie Profil'!$G18)))),IF(CY$4="Composants magnétiques",CY$36*EXP(11604*CY$52*((1/293)-(1/(273+IF('Saisie des composants'!CZ84="",CY$9,'Saisie des composants'!CZ84)+'Saisie Profil'!$G18)))),IF(CY$4="Composants piezoélectriques",CY$36*CY65,0)))))))</f>
        <v/>
      </c>
      <c r="CZ150" s="102" t="str">
        <f>IF(CZ$3="","",IF(OR($A150=0,'Saisie Profil'!$D18="Off"),0,IF(CZ$4="Optocoupleurs",CZ$36*EXP(11604*0.7*((1/293)-(1/(273+IF('Saisie des composants'!DA84="",CZ$9,'Saisie des composants'!DA84)+'Saisie Profil'!$G18)))),IF(CZ$4="Résistance",CZ$36*EXP(11604*0.15*((1/293)-(1/(273+'Saisie Profil'!$G18+(CZ$51*IF('Saisie des composants'!DA96="",CZ$10,'Saisie des composants'!DA96)))))),IF(CZ$4="Condensateur",CZ$36*POWER((IF('Saisie des composants'!DA108="",CZ$12,'Saisie des composants'!DA108)/CZ$53),3)*EXP(11604*CZ$52*((1/293)-(1/(273+'Saisie Profil'!$G18)))),IF(CZ$4="Composants magnétiques",CZ$36*EXP(11604*CZ$52*((1/293)-(1/(273+IF('Saisie des composants'!DA84="",CZ$9,'Saisie des composants'!DA84)+'Saisie Profil'!$G18)))),IF(CZ$4="Composants piezoélectriques",CZ$36*CZ65,0)))))))</f>
        <v/>
      </c>
      <c r="DA150" s="102" t="str">
        <f>IF(DA$3="","",IF(OR($A150=0,'Saisie Profil'!$D18="Off"),0,IF(DA$4="Optocoupleurs",DA$36*EXP(11604*0.7*((1/293)-(1/(273+IF('Saisie des composants'!DB84="",DA$9,'Saisie des composants'!DB84)+'Saisie Profil'!$G18)))),IF(DA$4="Résistance",DA$36*EXP(11604*0.15*((1/293)-(1/(273+'Saisie Profil'!$G18+(DA$51*IF('Saisie des composants'!DB96="",DA$10,'Saisie des composants'!DB96)))))),IF(DA$4="Condensateur",DA$36*POWER((IF('Saisie des composants'!DB108="",DA$12,'Saisie des composants'!DB108)/DA$53),3)*EXP(11604*DA$52*((1/293)-(1/(273+'Saisie Profil'!$G18)))),IF(DA$4="Composants magnétiques",DA$36*EXP(11604*DA$52*((1/293)-(1/(273+IF('Saisie des composants'!DB84="",DA$9,'Saisie des composants'!DB84)+'Saisie Profil'!$G18)))),IF(DA$4="Composants piezoélectriques",DA$36*DA65,0)))))))</f>
        <v/>
      </c>
      <c r="DB150" s="102" t="str">
        <f>IF(DB$3="","",IF(OR($A150=0,'Saisie Profil'!$D18="Off"),0,IF(DB$4="Optocoupleurs",DB$36*EXP(11604*0.7*((1/293)-(1/(273+IF('Saisie des composants'!DC84="",DB$9,'Saisie des composants'!DC84)+'Saisie Profil'!$G18)))),IF(DB$4="Résistance",DB$36*EXP(11604*0.15*((1/293)-(1/(273+'Saisie Profil'!$G18+(DB$51*IF('Saisie des composants'!DC96="",DB$10,'Saisie des composants'!DC96)))))),IF(DB$4="Condensateur",DB$36*POWER((IF('Saisie des composants'!DC108="",DB$12,'Saisie des composants'!DC108)/DB$53),3)*EXP(11604*DB$52*((1/293)-(1/(273+'Saisie Profil'!$G18)))),IF(DB$4="Composants magnétiques",DB$36*EXP(11604*DB$52*((1/293)-(1/(273+IF('Saisie des composants'!DC84="",DB$9,'Saisie des composants'!DC84)+'Saisie Profil'!$G18)))),IF(DB$4="Composants piezoélectriques",DB$36*DB65,0)))))))</f>
        <v/>
      </c>
      <c r="DC150" s="102" t="str">
        <f>IF(DC$3="","",IF(OR($A150=0,'Saisie Profil'!$D18="Off"),0,IF(DC$4="Optocoupleurs",DC$36*EXP(11604*0.7*((1/293)-(1/(273+IF('Saisie des composants'!DD84="",DC$9,'Saisie des composants'!DD84)+'Saisie Profil'!$G18)))),IF(DC$4="Résistance",DC$36*EXP(11604*0.15*((1/293)-(1/(273+'Saisie Profil'!$G18+(DC$51*IF('Saisie des composants'!DD96="",DC$10,'Saisie des composants'!DD96)))))),IF(DC$4="Condensateur",DC$36*POWER((IF('Saisie des composants'!DD108="",DC$12,'Saisie des composants'!DD108)/DC$53),3)*EXP(11604*DC$52*((1/293)-(1/(273+'Saisie Profil'!$G18)))),IF(DC$4="Composants magnétiques",DC$36*EXP(11604*DC$52*((1/293)-(1/(273+IF('Saisie des composants'!DD84="",DC$9,'Saisie des composants'!DD84)+'Saisie Profil'!$G18)))),IF(DC$4="Composants piezoélectriques",DC$36*DC65,0)))))))</f>
        <v/>
      </c>
      <c r="DD150" s="102" t="str">
        <f>IF(DD$3="","",IF(OR($A150=0,'Saisie Profil'!$D18="Off"),0,IF(DD$4="Optocoupleurs",DD$36*EXP(11604*0.7*((1/293)-(1/(273+IF('Saisie des composants'!DE84="",DD$9,'Saisie des composants'!DE84)+'Saisie Profil'!$G18)))),IF(DD$4="Résistance",DD$36*EXP(11604*0.15*((1/293)-(1/(273+'Saisie Profil'!$G18+(DD$51*IF('Saisie des composants'!DE96="",DD$10,'Saisie des composants'!DE96)))))),IF(DD$4="Condensateur",DD$36*POWER((IF('Saisie des composants'!DE108="",DD$12,'Saisie des composants'!DE108)/DD$53),3)*EXP(11604*DD$52*((1/293)-(1/(273+'Saisie Profil'!$G18)))),IF(DD$4="Composants magnétiques",DD$36*EXP(11604*DD$52*((1/293)-(1/(273+IF('Saisie des composants'!DE84="",DD$9,'Saisie des composants'!DE84)+'Saisie Profil'!$G18)))),IF(DD$4="Composants piezoélectriques",DD$36*DD65,0)))))))</f>
        <v/>
      </c>
      <c r="DE150" s="102" t="str">
        <f>IF(DE$3="","",IF(OR($A150=0,'Saisie Profil'!$D18="Off"),0,IF(DE$4="Optocoupleurs",DE$36*EXP(11604*0.7*((1/293)-(1/(273+IF('Saisie des composants'!DF84="",DE$9,'Saisie des composants'!DF84)+'Saisie Profil'!$G18)))),IF(DE$4="Résistance",DE$36*EXP(11604*0.15*((1/293)-(1/(273+'Saisie Profil'!$G18+(DE$51*IF('Saisie des composants'!DF96="",DE$10,'Saisie des composants'!DF96)))))),IF(DE$4="Condensateur",DE$36*POWER((IF('Saisie des composants'!DF108="",DE$12,'Saisie des composants'!DF108)/DE$53),3)*EXP(11604*DE$52*((1/293)-(1/(273+'Saisie Profil'!$G18)))),IF(DE$4="Composants magnétiques",DE$36*EXP(11604*DE$52*((1/293)-(1/(273+IF('Saisie des composants'!DF84="",DE$9,'Saisie des composants'!DF84)+'Saisie Profil'!$G18)))),IF(DE$4="Composants piezoélectriques",DE$36*DE65,0)))))))</f>
        <v/>
      </c>
      <c r="DF150" s="102" t="str">
        <f>IF(DF$3="","",IF(OR($A150=0,'Saisie Profil'!$D18="Off"),0,IF(DF$4="Optocoupleurs",DF$36*EXP(11604*0.7*((1/293)-(1/(273+IF('Saisie des composants'!DG84="",DF$9,'Saisie des composants'!DG84)+'Saisie Profil'!$G18)))),IF(DF$4="Résistance",DF$36*EXP(11604*0.15*((1/293)-(1/(273+'Saisie Profil'!$G18+(DF$51*IF('Saisie des composants'!DG96="",DF$10,'Saisie des composants'!DG96)))))),IF(DF$4="Condensateur",DF$36*POWER((IF('Saisie des composants'!DG108="",DF$12,'Saisie des composants'!DG108)/DF$53),3)*EXP(11604*DF$52*((1/293)-(1/(273+'Saisie Profil'!$G18)))),IF(DF$4="Composants magnétiques",DF$36*EXP(11604*DF$52*((1/293)-(1/(273+IF('Saisie des composants'!DG84="",DF$9,'Saisie des composants'!DG84)+'Saisie Profil'!$G18)))),IF(DF$4="Composants piezoélectriques",DF$36*DF65,0)))))))</f>
        <v/>
      </c>
      <c r="DG150" s="102" t="str">
        <f>IF(DG$3="","",IF(OR($A150=0,'Saisie Profil'!$D18="Off"),0,IF(DG$4="Optocoupleurs",DG$36*EXP(11604*0.7*((1/293)-(1/(273+IF('Saisie des composants'!DH84="",DG$9,'Saisie des composants'!DH84)+'Saisie Profil'!$G18)))),IF(DG$4="Résistance",DG$36*EXP(11604*0.15*((1/293)-(1/(273+'Saisie Profil'!$G18+(DG$51*IF('Saisie des composants'!DH96="",DG$10,'Saisie des composants'!DH96)))))),IF(DG$4="Condensateur",DG$36*POWER((IF('Saisie des composants'!DH108="",DG$12,'Saisie des composants'!DH108)/DG$53),3)*EXP(11604*DG$52*((1/293)-(1/(273+'Saisie Profil'!$G18)))),IF(DG$4="Composants magnétiques",DG$36*EXP(11604*DG$52*((1/293)-(1/(273+IF('Saisie des composants'!DH84="",DG$9,'Saisie des composants'!DH84)+'Saisie Profil'!$G18)))),IF(DG$4="Composants piezoélectriques",DG$36*DG65,0)))))))</f>
        <v/>
      </c>
      <c r="DH150" s="102" t="str">
        <f>IF(DH$3="","",IF(OR($A150=0,'Saisie Profil'!$D18="Off"),0,IF(DH$4="Optocoupleurs",DH$36*EXP(11604*0.7*((1/293)-(1/(273+IF('Saisie des composants'!DI84="",DH$9,'Saisie des composants'!DI84)+'Saisie Profil'!$G18)))),IF(DH$4="Résistance",DH$36*EXP(11604*0.15*((1/293)-(1/(273+'Saisie Profil'!$G18+(DH$51*IF('Saisie des composants'!DI96="",DH$10,'Saisie des composants'!DI96)))))),IF(DH$4="Condensateur",DH$36*POWER((IF('Saisie des composants'!DI108="",DH$12,'Saisie des composants'!DI108)/DH$53),3)*EXP(11604*DH$52*((1/293)-(1/(273+'Saisie Profil'!$G18)))),IF(DH$4="Composants magnétiques",DH$36*EXP(11604*DH$52*((1/293)-(1/(273+IF('Saisie des composants'!DI84="",DH$9,'Saisie des composants'!DI84)+'Saisie Profil'!$G18)))),IF(DH$4="Composants piezoélectriques",DH$36*DH65,0)))))))</f>
        <v/>
      </c>
      <c r="DI150" s="102" t="str">
        <f>IF(DI$3="","",IF(OR($A150=0,'Saisie Profil'!$D18="Off"),0,IF(DI$4="Optocoupleurs",DI$36*EXP(11604*0.7*((1/293)-(1/(273+IF('Saisie des composants'!DJ84="",DI$9,'Saisie des composants'!DJ84)+'Saisie Profil'!$G18)))),IF(DI$4="Résistance",DI$36*EXP(11604*0.15*((1/293)-(1/(273+'Saisie Profil'!$G18+(DI$51*IF('Saisie des composants'!DJ96="",DI$10,'Saisie des composants'!DJ96)))))),IF(DI$4="Condensateur",DI$36*POWER((IF('Saisie des composants'!DJ108="",DI$12,'Saisie des composants'!DJ108)/DI$53),3)*EXP(11604*DI$52*((1/293)-(1/(273+'Saisie Profil'!$G18)))),IF(DI$4="Composants magnétiques",DI$36*EXP(11604*DI$52*((1/293)-(1/(273+IF('Saisie des composants'!DJ84="",DI$9,'Saisie des composants'!DJ84)+'Saisie Profil'!$G18)))),IF(DI$4="Composants piezoélectriques",DI$36*DI65,0)))))))</f>
        <v/>
      </c>
      <c r="DJ150" s="102" t="str">
        <f>IF(DJ$3="","",IF(OR($A150=0,'Saisie Profil'!$D18="Off"),0,IF(DJ$4="Optocoupleurs",DJ$36*EXP(11604*0.7*((1/293)-(1/(273+IF('Saisie des composants'!DK84="",DJ$9,'Saisie des composants'!DK84)+'Saisie Profil'!$G18)))),IF(DJ$4="Résistance",DJ$36*EXP(11604*0.15*((1/293)-(1/(273+'Saisie Profil'!$G18+(DJ$51*IF('Saisie des composants'!DK96="",DJ$10,'Saisie des composants'!DK96)))))),IF(DJ$4="Condensateur",DJ$36*POWER((IF('Saisie des composants'!DK108="",DJ$12,'Saisie des composants'!DK108)/DJ$53),3)*EXP(11604*DJ$52*((1/293)-(1/(273+'Saisie Profil'!$G18)))),IF(DJ$4="Composants magnétiques",DJ$36*EXP(11604*DJ$52*((1/293)-(1/(273+IF('Saisie des composants'!DK84="",DJ$9,'Saisie des composants'!DK84)+'Saisie Profil'!$G18)))),IF(DJ$4="Composants piezoélectriques",DJ$36*DJ65,0)))))))</f>
        <v/>
      </c>
      <c r="DK150" s="102" t="str">
        <f>IF(DK$3="","",IF(OR($A150=0,'Saisie Profil'!$D18="Off"),0,IF(DK$4="Optocoupleurs",DK$36*EXP(11604*0.7*((1/293)-(1/(273+IF('Saisie des composants'!DL84="",DK$9,'Saisie des composants'!DL84)+'Saisie Profil'!$G18)))),IF(DK$4="Résistance",DK$36*EXP(11604*0.15*((1/293)-(1/(273+'Saisie Profil'!$G18+(DK$51*IF('Saisie des composants'!DL96="",DK$10,'Saisie des composants'!DL96)))))),IF(DK$4="Condensateur",DK$36*POWER((IF('Saisie des composants'!DL108="",DK$12,'Saisie des composants'!DL108)/DK$53),3)*EXP(11604*DK$52*((1/293)-(1/(273+'Saisie Profil'!$G18)))),IF(DK$4="Composants magnétiques",DK$36*EXP(11604*DK$52*((1/293)-(1/(273+IF('Saisie des composants'!DL84="",DK$9,'Saisie des composants'!DL84)+'Saisie Profil'!$G18)))),IF(DK$4="Composants piezoélectriques",DK$36*DK65,0)))))))</f>
        <v/>
      </c>
      <c r="DL150" s="102" t="str">
        <f>IF(DL$3="","",IF(OR($A150=0,'Saisie Profil'!$D18="Off"),0,IF(DL$4="Optocoupleurs",DL$36*EXP(11604*0.7*((1/293)-(1/(273+IF('Saisie des composants'!DM84="",DL$9,'Saisie des composants'!DM84)+'Saisie Profil'!$G18)))),IF(DL$4="Résistance",DL$36*EXP(11604*0.15*((1/293)-(1/(273+'Saisie Profil'!$G18+(DL$51*IF('Saisie des composants'!DM96="",DL$10,'Saisie des composants'!DM96)))))),IF(DL$4="Condensateur",DL$36*POWER((IF('Saisie des composants'!DM108="",DL$12,'Saisie des composants'!DM108)/DL$53),3)*EXP(11604*DL$52*((1/293)-(1/(273+'Saisie Profil'!$G18)))),IF(DL$4="Composants magnétiques",DL$36*EXP(11604*DL$52*((1/293)-(1/(273+IF('Saisie des composants'!DM84="",DL$9,'Saisie des composants'!DM84)+'Saisie Profil'!$G18)))),IF(DL$4="Composants piezoélectriques",DL$36*DL65,0)))))))</f>
        <v/>
      </c>
      <c r="DM150" s="102" t="str">
        <f>IF(DM$3="","",IF(OR($A150=0,'Saisie Profil'!$D18="Off"),0,IF(DM$4="Optocoupleurs",DM$36*EXP(11604*0.7*((1/293)-(1/(273+IF('Saisie des composants'!DN84="",DM$9,'Saisie des composants'!DN84)+'Saisie Profil'!$G18)))),IF(DM$4="Résistance",DM$36*EXP(11604*0.15*((1/293)-(1/(273+'Saisie Profil'!$G18+(DM$51*IF('Saisie des composants'!DN96="",DM$10,'Saisie des composants'!DN96)))))),IF(DM$4="Condensateur",DM$36*POWER((IF('Saisie des composants'!DN108="",DM$12,'Saisie des composants'!DN108)/DM$53),3)*EXP(11604*DM$52*((1/293)-(1/(273+'Saisie Profil'!$G18)))),IF(DM$4="Composants magnétiques",DM$36*EXP(11604*DM$52*((1/293)-(1/(273+IF('Saisie des composants'!DN84="",DM$9,'Saisie des composants'!DN84)+'Saisie Profil'!$G18)))),IF(DM$4="Composants piezoélectriques",DM$36*DM65,0)))))))</f>
        <v/>
      </c>
      <c r="DN150" s="102" t="str">
        <f>IF(DN$3="","",IF(OR($A150=0,'Saisie Profil'!$D18="Off"),0,IF(DN$4="Optocoupleurs",DN$36*EXP(11604*0.7*((1/293)-(1/(273+IF('Saisie des composants'!DO84="",DN$9,'Saisie des composants'!DO84)+'Saisie Profil'!$G18)))),IF(DN$4="Résistance",DN$36*EXP(11604*0.15*((1/293)-(1/(273+'Saisie Profil'!$G18+(DN$51*IF('Saisie des composants'!DO96="",DN$10,'Saisie des composants'!DO96)))))),IF(DN$4="Condensateur",DN$36*POWER((IF('Saisie des composants'!DO108="",DN$12,'Saisie des composants'!DO108)/DN$53),3)*EXP(11604*DN$52*((1/293)-(1/(273+'Saisie Profil'!$G18)))),IF(DN$4="Composants magnétiques",DN$36*EXP(11604*DN$52*((1/293)-(1/(273+IF('Saisie des composants'!DO84="",DN$9,'Saisie des composants'!DO84)+'Saisie Profil'!$G18)))),IF(DN$4="Composants piezoélectriques",DN$36*DN65,0)))))))</f>
        <v/>
      </c>
      <c r="DO150" s="102" t="str">
        <f>IF(DO$3="","",IF(OR($A150=0,'Saisie Profil'!$D18="Off"),0,IF(DO$4="Optocoupleurs",DO$36*EXP(11604*0.7*((1/293)-(1/(273+IF('Saisie des composants'!DP84="",DO$9,'Saisie des composants'!DP84)+'Saisie Profil'!$G18)))),IF(DO$4="Résistance",DO$36*EXP(11604*0.15*((1/293)-(1/(273+'Saisie Profil'!$G18+(DO$51*IF('Saisie des composants'!DP96="",DO$10,'Saisie des composants'!DP96)))))),IF(DO$4="Condensateur",DO$36*POWER((IF('Saisie des composants'!DP108="",DO$12,'Saisie des composants'!DP108)/DO$53),3)*EXP(11604*DO$52*((1/293)-(1/(273+'Saisie Profil'!$G18)))),IF(DO$4="Composants magnétiques",DO$36*EXP(11604*DO$52*((1/293)-(1/(273+IF('Saisie des composants'!DP84="",DO$9,'Saisie des composants'!DP84)+'Saisie Profil'!$G18)))),IF(DO$4="Composants piezoélectriques",DO$36*DO65,0)))))))</f>
        <v/>
      </c>
      <c r="DP150" s="102" t="str">
        <f>IF(DP$3="","",IF(OR($A150=0,'Saisie Profil'!$D18="Off"),0,IF(DP$4="Optocoupleurs",DP$36*EXP(11604*0.7*((1/293)-(1/(273+IF('Saisie des composants'!DQ84="",DP$9,'Saisie des composants'!DQ84)+'Saisie Profil'!$G18)))),IF(DP$4="Résistance",DP$36*EXP(11604*0.15*((1/293)-(1/(273+'Saisie Profil'!$G18+(DP$51*IF('Saisie des composants'!DQ96="",DP$10,'Saisie des composants'!DQ96)))))),IF(DP$4="Condensateur",DP$36*POWER((IF('Saisie des composants'!DQ108="",DP$12,'Saisie des composants'!DQ108)/DP$53),3)*EXP(11604*DP$52*((1/293)-(1/(273+'Saisie Profil'!$G18)))),IF(DP$4="Composants magnétiques",DP$36*EXP(11604*DP$52*((1/293)-(1/(273+IF('Saisie des composants'!DQ84="",DP$9,'Saisie des composants'!DQ84)+'Saisie Profil'!$G18)))),IF(DP$4="Composants piezoélectriques",DP$36*DP65,0)))))))</f>
        <v/>
      </c>
      <c r="DQ150" s="102" t="str">
        <f>IF(DQ$3="","",IF(OR($A150=0,'Saisie Profil'!$D18="Off"),0,IF(DQ$4="Optocoupleurs",DQ$36*EXP(11604*0.7*((1/293)-(1/(273+IF('Saisie des composants'!DR84="",DQ$9,'Saisie des composants'!DR84)+'Saisie Profil'!$G18)))),IF(DQ$4="Résistance",DQ$36*EXP(11604*0.15*((1/293)-(1/(273+'Saisie Profil'!$G18+(DQ$51*IF('Saisie des composants'!DR96="",DQ$10,'Saisie des composants'!DR96)))))),IF(DQ$4="Condensateur",DQ$36*POWER((IF('Saisie des composants'!DR108="",DQ$12,'Saisie des composants'!DR108)/DQ$53),3)*EXP(11604*DQ$52*((1/293)-(1/(273+'Saisie Profil'!$G18)))),IF(DQ$4="Composants magnétiques",DQ$36*EXP(11604*DQ$52*((1/293)-(1/(273+IF('Saisie des composants'!DR84="",DQ$9,'Saisie des composants'!DR84)+'Saisie Profil'!$G18)))),IF(DQ$4="Composants piezoélectriques",DQ$36*DQ65,0)))))))</f>
        <v/>
      </c>
      <c r="DR150" s="102" t="str">
        <f>IF(DR$3="","",IF(OR($A150=0,'Saisie Profil'!$D18="Off"),0,IF(DR$4="Optocoupleurs",DR$36*EXP(11604*0.7*((1/293)-(1/(273+IF('Saisie des composants'!DS84="",DR$9,'Saisie des composants'!DS84)+'Saisie Profil'!$G18)))),IF(DR$4="Résistance",DR$36*EXP(11604*0.15*((1/293)-(1/(273+'Saisie Profil'!$G18+(DR$51*IF('Saisie des composants'!DS96="",DR$10,'Saisie des composants'!DS96)))))),IF(DR$4="Condensateur",DR$36*POWER((IF('Saisie des composants'!DS108="",DR$12,'Saisie des composants'!DS108)/DR$53),3)*EXP(11604*DR$52*((1/293)-(1/(273+'Saisie Profil'!$G18)))),IF(DR$4="Composants magnétiques",DR$36*EXP(11604*DR$52*((1/293)-(1/(273+IF('Saisie des composants'!DS84="",DR$9,'Saisie des composants'!DS84)+'Saisie Profil'!$G18)))),IF(DR$4="Composants piezoélectriques",DR$36*DR65,0)))))))</f>
        <v/>
      </c>
      <c r="DS150" s="102" t="str">
        <f>IF(DS$3="","",IF(OR($A150=0,'Saisie Profil'!$D18="Off"),0,IF(DS$4="Optocoupleurs",DS$36*EXP(11604*0.7*((1/293)-(1/(273+IF('Saisie des composants'!DT84="",DS$9,'Saisie des composants'!DT84)+'Saisie Profil'!$G18)))),IF(DS$4="Résistance",DS$36*EXP(11604*0.15*((1/293)-(1/(273+'Saisie Profil'!$G18+(DS$51*IF('Saisie des composants'!DT96="",DS$10,'Saisie des composants'!DT96)))))),IF(DS$4="Condensateur",DS$36*POWER((IF('Saisie des composants'!DT108="",DS$12,'Saisie des composants'!DT108)/DS$53),3)*EXP(11604*DS$52*((1/293)-(1/(273+'Saisie Profil'!$G18)))),IF(DS$4="Composants magnétiques",DS$36*EXP(11604*DS$52*((1/293)-(1/(273+IF('Saisie des composants'!DT84="",DS$9,'Saisie des composants'!DT84)+'Saisie Profil'!$G18)))),IF(DS$4="Composants piezoélectriques",DS$36*DS65,0)))))))</f>
        <v/>
      </c>
      <c r="DT150" s="102" t="str">
        <f>IF(DT$3="","",IF(OR($A150=0,'Saisie Profil'!$D18="Off"),0,IF(DT$4="Optocoupleurs",DT$36*EXP(11604*0.7*((1/293)-(1/(273+IF('Saisie des composants'!DU84="",DT$9,'Saisie des composants'!DU84)+'Saisie Profil'!$G18)))),IF(DT$4="Résistance",DT$36*EXP(11604*0.15*((1/293)-(1/(273+'Saisie Profil'!$G18+(DT$51*IF('Saisie des composants'!DU96="",DT$10,'Saisie des composants'!DU96)))))),IF(DT$4="Condensateur",DT$36*POWER((IF('Saisie des composants'!DU108="",DT$12,'Saisie des composants'!DU108)/DT$53),3)*EXP(11604*DT$52*((1/293)-(1/(273+'Saisie Profil'!$G18)))),IF(DT$4="Composants magnétiques",DT$36*EXP(11604*DT$52*((1/293)-(1/(273+IF('Saisie des composants'!DU84="",DT$9,'Saisie des composants'!DU84)+'Saisie Profil'!$G18)))),IF(DT$4="Composants piezoélectriques",DT$36*DT65,0)))))))</f>
        <v/>
      </c>
      <c r="DU150" s="102" t="str">
        <f>IF(DU$3="","",IF(OR($A150=0,'Saisie Profil'!$D18="Off"),0,IF(DU$4="Optocoupleurs",DU$36*EXP(11604*0.7*((1/293)-(1/(273+IF('Saisie des composants'!DV84="",DU$9,'Saisie des composants'!DV84)+'Saisie Profil'!$G18)))),IF(DU$4="Résistance",DU$36*EXP(11604*0.15*((1/293)-(1/(273+'Saisie Profil'!$G18+(DU$51*IF('Saisie des composants'!DV96="",DU$10,'Saisie des composants'!DV96)))))),IF(DU$4="Condensateur",DU$36*POWER((IF('Saisie des composants'!DV108="",DU$12,'Saisie des composants'!DV108)/DU$53),3)*EXP(11604*DU$52*((1/293)-(1/(273+'Saisie Profil'!$G18)))),IF(DU$4="Composants magnétiques",DU$36*EXP(11604*DU$52*((1/293)-(1/(273+IF('Saisie des composants'!DV84="",DU$9,'Saisie des composants'!DV84)+'Saisie Profil'!$G18)))),IF(DU$4="Composants piezoélectriques",DU$36*DU65,0)))))))</f>
        <v/>
      </c>
      <c r="DV150" s="102" t="str">
        <f>IF(DV$3="","",IF(OR($A150=0,'Saisie Profil'!$D18="Off"),0,IF(DV$4="Optocoupleurs",DV$36*EXP(11604*0.7*((1/293)-(1/(273+IF('Saisie des composants'!DW84="",DV$9,'Saisie des composants'!DW84)+'Saisie Profil'!$G18)))),IF(DV$4="Résistance",DV$36*EXP(11604*0.15*((1/293)-(1/(273+'Saisie Profil'!$G18+(DV$51*IF('Saisie des composants'!DW96="",DV$10,'Saisie des composants'!DW96)))))),IF(DV$4="Condensateur",DV$36*POWER((IF('Saisie des composants'!DW108="",DV$12,'Saisie des composants'!DW108)/DV$53),3)*EXP(11604*DV$52*((1/293)-(1/(273+'Saisie Profil'!$G18)))),IF(DV$4="Composants magnétiques",DV$36*EXP(11604*DV$52*((1/293)-(1/(273+IF('Saisie des composants'!DW84="",DV$9,'Saisie des composants'!DW84)+'Saisie Profil'!$G18)))),IF(DV$4="Composants piezoélectriques",DV$36*DV65,0)))))))</f>
        <v/>
      </c>
      <c r="DW150" s="102" t="str">
        <f>IF(DW$3="","",IF(OR($A150=0,'Saisie Profil'!$D18="Off"),0,IF(DW$4="Optocoupleurs",DW$36*EXP(11604*0.7*((1/293)-(1/(273+IF('Saisie des composants'!DX84="",DW$9,'Saisie des composants'!DX84)+'Saisie Profil'!$G18)))),IF(DW$4="Résistance",DW$36*EXP(11604*0.15*((1/293)-(1/(273+'Saisie Profil'!$G18+(DW$51*IF('Saisie des composants'!DX96="",DW$10,'Saisie des composants'!DX96)))))),IF(DW$4="Condensateur",DW$36*POWER((IF('Saisie des composants'!DX108="",DW$12,'Saisie des composants'!DX108)/DW$53),3)*EXP(11604*DW$52*((1/293)-(1/(273+'Saisie Profil'!$G18)))),IF(DW$4="Composants magnétiques",DW$36*EXP(11604*DW$52*((1/293)-(1/(273+IF('Saisie des composants'!DX84="",DW$9,'Saisie des composants'!DX84)+'Saisie Profil'!$G18)))),IF(DW$4="Composants piezoélectriques",DW$36*DW65,0)))))))</f>
        <v/>
      </c>
      <c r="DX150" s="102" t="str">
        <f>IF(DX$3="","",IF(OR($A150=0,'Saisie Profil'!$D18="Off"),0,IF(DX$4="Optocoupleurs",DX$36*EXP(11604*0.7*((1/293)-(1/(273+IF('Saisie des composants'!DY84="",DX$9,'Saisie des composants'!DY84)+'Saisie Profil'!$G18)))),IF(DX$4="Résistance",DX$36*EXP(11604*0.15*((1/293)-(1/(273+'Saisie Profil'!$G18+(DX$51*IF('Saisie des composants'!DY96="",DX$10,'Saisie des composants'!DY96)))))),IF(DX$4="Condensateur",DX$36*POWER((IF('Saisie des composants'!DY108="",DX$12,'Saisie des composants'!DY108)/DX$53),3)*EXP(11604*DX$52*((1/293)-(1/(273+'Saisie Profil'!$G18)))),IF(DX$4="Composants magnétiques",DX$36*EXP(11604*DX$52*((1/293)-(1/(273+IF('Saisie des composants'!DY84="",DX$9,'Saisie des composants'!DY84)+'Saisie Profil'!$G18)))),IF(DX$4="Composants piezoélectriques",DX$36*DX65,0)))))))</f>
        <v/>
      </c>
      <c r="DY150" s="102" t="str">
        <f>IF(DY$3="","",IF(OR($A150=0,'Saisie Profil'!$D18="Off"),0,IF(DY$4="Optocoupleurs",DY$36*EXP(11604*0.7*((1/293)-(1/(273+IF('Saisie des composants'!DZ84="",DY$9,'Saisie des composants'!DZ84)+'Saisie Profil'!$G18)))),IF(DY$4="Résistance",DY$36*EXP(11604*0.15*((1/293)-(1/(273+'Saisie Profil'!$G18+(DY$51*IF('Saisie des composants'!DZ96="",DY$10,'Saisie des composants'!DZ96)))))),IF(DY$4="Condensateur",DY$36*POWER((IF('Saisie des composants'!DZ108="",DY$12,'Saisie des composants'!DZ108)/DY$53),3)*EXP(11604*DY$52*((1/293)-(1/(273+'Saisie Profil'!$G18)))),IF(DY$4="Composants magnétiques",DY$36*EXP(11604*DY$52*((1/293)-(1/(273+IF('Saisie des composants'!DZ84="",DY$9,'Saisie des composants'!DZ84)+'Saisie Profil'!$G18)))),IF(DY$4="Composants piezoélectriques",DY$36*DY65,0)))))))</f>
        <v/>
      </c>
      <c r="DZ150" s="102" t="str">
        <f>IF(DZ$3="","",IF(OR($A150=0,'Saisie Profil'!$D18="Off"),0,IF(DZ$4="Optocoupleurs",DZ$36*EXP(11604*0.7*((1/293)-(1/(273+IF('Saisie des composants'!EA84="",DZ$9,'Saisie des composants'!EA84)+'Saisie Profil'!$G18)))),IF(DZ$4="Résistance",DZ$36*EXP(11604*0.15*((1/293)-(1/(273+'Saisie Profil'!$G18+(DZ$51*IF('Saisie des composants'!EA96="",DZ$10,'Saisie des composants'!EA96)))))),IF(DZ$4="Condensateur",DZ$36*POWER((IF('Saisie des composants'!EA108="",DZ$12,'Saisie des composants'!EA108)/DZ$53),3)*EXP(11604*DZ$52*((1/293)-(1/(273+'Saisie Profil'!$G18)))),IF(DZ$4="Composants magnétiques",DZ$36*EXP(11604*DZ$52*((1/293)-(1/(273+IF('Saisie des composants'!EA84="",DZ$9,'Saisie des composants'!EA84)+'Saisie Profil'!$G18)))),IF(DZ$4="Composants piezoélectriques",DZ$36*DZ65,0)))))))</f>
        <v/>
      </c>
      <c r="EA150" s="102" t="str">
        <f>IF(EA$3="","",IF(OR($A150=0,'Saisie Profil'!$D18="Off"),0,IF(EA$4="Optocoupleurs",EA$36*EXP(11604*0.7*((1/293)-(1/(273+IF('Saisie des composants'!EB84="",EA$9,'Saisie des composants'!EB84)+'Saisie Profil'!$G18)))),IF(EA$4="Résistance",EA$36*EXP(11604*0.15*((1/293)-(1/(273+'Saisie Profil'!$G18+(EA$51*IF('Saisie des composants'!EB96="",EA$10,'Saisie des composants'!EB96)))))),IF(EA$4="Condensateur",EA$36*POWER((IF('Saisie des composants'!EB108="",EA$12,'Saisie des composants'!EB108)/EA$53),3)*EXP(11604*EA$52*((1/293)-(1/(273+'Saisie Profil'!$G18)))),IF(EA$4="Composants magnétiques",EA$36*EXP(11604*EA$52*((1/293)-(1/(273+IF('Saisie des composants'!EB84="",EA$9,'Saisie des composants'!EB84)+'Saisie Profil'!$G18)))),IF(EA$4="Composants piezoélectriques",EA$36*EA65,0)))))))</f>
        <v/>
      </c>
      <c r="EB150" s="102" t="str">
        <f>IF(EB$3="","",IF(OR($A150=0,'Saisie Profil'!$D18="Off"),0,IF(EB$4="Optocoupleurs",EB$36*EXP(11604*0.7*((1/293)-(1/(273+IF('Saisie des composants'!EC84="",EB$9,'Saisie des composants'!EC84)+'Saisie Profil'!$G18)))),IF(EB$4="Résistance",EB$36*EXP(11604*0.15*((1/293)-(1/(273+'Saisie Profil'!$G18+(EB$51*IF('Saisie des composants'!EC96="",EB$10,'Saisie des composants'!EC96)))))),IF(EB$4="Condensateur",EB$36*POWER((IF('Saisie des composants'!EC108="",EB$12,'Saisie des composants'!EC108)/EB$53),3)*EXP(11604*EB$52*((1/293)-(1/(273+'Saisie Profil'!$G18)))),IF(EB$4="Composants magnétiques",EB$36*EXP(11604*EB$52*((1/293)-(1/(273+IF('Saisie des composants'!EC84="",EB$9,'Saisie des composants'!EC84)+'Saisie Profil'!$G18)))),IF(EB$4="Composants piezoélectriques",EB$36*EB65,0)))))))</f>
        <v/>
      </c>
      <c r="EC150" s="102" t="str">
        <f>IF(EC$3="","",IF(OR($A150=0,'Saisie Profil'!$D18="Off"),0,IF(EC$4="Optocoupleurs",EC$36*EXP(11604*0.7*((1/293)-(1/(273+IF('Saisie des composants'!ED84="",EC$9,'Saisie des composants'!ED84)+'Saisie Profil'!$G18)))),IF(EC$4="Résistance",EC$36*EXP(11604*0.15*((1/293)-(1/(273+'Saisie Profil'!$G18+(EC$51*IF('Saisie des composants'!ED96="",EC$10,'Saisie des composants'!ED96)))))),IF(EC$4="Condensateur",EC$36*POWER((IF('Saisie des composants'!ED108="",EC$12,'Saisie des composants'!ED108)/EC$53),3)*EXP(11604*EC$52*((1/293)-(1/(273+'Saisie Profil'!$G18)))),IF(EC$4="Composants magnétiques",EC$36*EXP(11604*EC$52*((1/293)-(1/(273+IF('Saisie des composants'!ED84="",EC$9,'Saisie des composants'!ED84)+'Saisie Profil'!$G18)))),IF(EC$4="Composants piezoélectriques",EC$36*EC65,0)))))))</f>
        <v/>
      </c>
      <c r="ED150" s="102" t="str">
        <f>IF(ED$3="","",IF(OR($A150=0,'Saisie Profil'!$D18="Off"),0,IF(ED$4="Optocoupleurs",ED$36*EXP(11604*0.7*((1/293)-(1/(273+IF('Saisie des composants'!EE84="",ED$9,'Saisie des composants'!EE84)+'Saisie Profil'!$G18)))),IF(ED$4="Résistance",ED$36*EXP(11604*0.15*((1/293)-(1/(273+'Saisie Profil'!$G18+(ED$51*IF('Saisie des composants'!EE96="",ED$10,'Saisie des composants'!EE96)))))),IF(ED$4="Condensateur",ED$36*POWER((IF('Saisie des composants'!EE108="",ED$12,'Saisie des composants'!EE108)/ED$53),3)*EXP(11604*ED$52*((1/293)-(1/(273+'Saisie Profil'!$G18)))),IF(ED$4="Composants magnétiques",ED$36*EXP(11604*ED$52*((1/293)-(1/(273+IF('Saisie des composants'!EE84="",ED$9,'Saisie des composants'!EE84)+'Saisie Profil'!$G18)))),IF(ED$4="Composants piezoélectriques",ED$36*ED65,0)))))))</f>
        <v/>
      </c>
      <c r="EE150" s="102" t="str">
        <f>IF(EE$3="","",IF(OR($A150=0,'Saisie Profil'!$D18="Off"),0,IF(EE$4="Optocoupleurs",EE$36*EXP(11604*0.7*((1/293)-(1/(273+IF('Saisie des composants'!EF84="",EE$9,'Saisie des composants'!EF84)+'Saisie Profil'!$G18)))),IF(EE$4="Résistance",EE$36*EXP(11604*0.15*((1/293)-(1/(273+'Saisie Profil'!$G18+(EE$51*IF('Saisie des composants'!EF96="",EE$10,'Saisie des composants'!EF96)))))),IF(EE$4="Condensateur",EE$36*POWER((IF('Saisie des composants'!EF108="",EE$12,'Saisie des composants'!EF108)/EE$53),3)*EXP(11604*EE$52*((1/293)-(1/(273+'Saisie Profil'!$G18)))),IF(EE$4="Composants magnétiques",EE$36*EXP(11604*EE$52*((1/293)-(1/(273+IF('Saisie des composants'!EF84="",EE$9,'Saisie des composants'!EF84)+'Saisie Profil'!$G18)))),IF(EE$4="Composants piezoélectriques",EE$36*EE65,0)))))))</f>
        <v/>
      </c>
      <c r="EF150" s="102" t="str">
        <f>IF(EF$3="","",IF(OR($A150=0,'Saisie Profil'!$D18="Off"),0,IF(EF$4="Optocoupleurs",EF$36*EXP(11604*0.7*((1/293)-(1/(273+IF('Saisie des composants'!EG84="",EF$9,'Saisie des composants'!EG84)+'Saisie Profil'!$G18)))),IF(EF$4="Résistance",EF$36*EXP(11604*0.15*((1/293)-(1/(273+'Saisie Profil'!$G18+(EF$51*IF('Saisie des composants'!EG96="",EF$10,'Saisie des composants'!EG96)))))),IF(EF$4="Condensateur",EF$36*POWER((IF('Saisie des composants'!EG108="",EF$12,'Saisie des composants'!EG108)/EF$53),3)*EXP(11604*EF$52*((1/293)-(1/(273+'Saisie Profil'!$G18)))),IF(EF$4="Composants magnétiques",EF$36*EXP(11604*EF$52*((1/293)-(1/(273+IF('Saisie des composants'!EG84="",EF$9,'Saisie des composants'!EG84)+'Saisie Profil'!$G18)))),IF(EF$4="Composants piezoélectriques",EF$36*EF65,0)))))))</f>
        <v/>
      </c>
      <c r="EG150" s="102" t="str">
        <f>IF(EG$3="","",IF(OR($A150=0,'Saisie Profil'!$D18="Off"),0,IF(EG$4="Optocoupleurs",EG$36*EXP(11604*0.7*((1/293)-(1/(273+IF('Saisie des composants'!EH84="",EG$9,'Saisie des composants'!EH84)+'Saisie Profil'!$G18)))),IF(EG$4="Résistance",EG$36*EXP(11604*0.15*((1/293)-(1/(273+'Saisie Profil'!$G18+(EG$51*IF('Saisie des composants'!EH96="",EG$10,'Saisie des composants'!EH96)))))),IF(EG$4="Condensateur",EG$36*POWER((IF('Saisie des composants'!EH108="",EG$12,'Saisie des composants'!EH108)/EG$53),3)*EXP(11604*EG$52*((1/293)-(1/(273+'Saisie Profil'!$G18)))),IF(EG$4="Composants magnétiques",EG$36*EXP(11604*EG$52*((1/293)-(1/(273+IF('Saisie des composants'!EH84="",EG$9,'Saisie des composants'!EH84)+'Saisie Profil'!$G18)))),IF(EG$4="Composants piezoélectriques",EG$36*EG65,0)))))))</f>
        <v/>
      </c>
      <c r="EH150" s="102" t="str">
        <f>IF(EH$3="","",IF(OR($A150=0,'Saisie Profil'!$D18="Off"),0,IF(EH$4="Optocoupleurs",EH$36*EXP(11604*0.7*((1/293)-(1/(273+IF('Saisie des composants'!EI84="",EH$9,'Saisie des composants'!EI84)+'Saisie Profil'!$G18)))),IF(EH$4="Résistance",EH$36*EXP(11604*0.15*((1/293)-(1/(273+'Saisie Profil'!$G18+(EH$51*IF('Saisie des composants'!EI96="",EH$10,'Saisie des composants'!EI96)))))),IF(EH$4="Condensateur",EH$36*POWER((IF('Saisie des composants'!EI108="",EH$12,'Saisie des composants'!EI108)/EH$53),3)*EXP(11604*EH$52*((1/293)-(1/(273+'Saisie Profil'!$G18)))),IF(EH$4="Composants magnétiques",EH$36*EXP(11604*EH$52*((1/293)-(1/(273+IF('Saisie des composants'!EI84="",EH$9,'Saisie des composants'!EI84)+'Saisie Profil'!$G18)))),IF(EH$4="Composants piezoélectriques",EH$36*EH65,0)))))))</f>
        <v/>
      </c>
      <c r="EI150" s="102" t="str">
        <f>IF(EI$3="","",IF(OR($A150=0,'Saisie Profil'!$D18="Off"),0,IF(EI$4="Optocoupleurs",EI$36*EXP(11604*0.7*((1/293)-(1/(273+IF('Saisie des composants'!EJ84="",EI$9,'Saisie des composants'!EJ84)+'Saisie Profil'!$G18)))),IF(EI$4="Résistance",EI$36*EXP(11604*0.15*((1/293)-(1/(273+'Saisie Profil'!$G18+(EI$51*IF('Saisie des composants'!EJ96="",EI$10,'Saisie des composants'!EJ96)))))),IF(EI$4="Condensateur",EI$36*POWER((IF('Saisie des composants'!EJ108="",EI$12,'Saisie des composants'!EJ108)/EI$53),3)*EXP(11604*EI$52*((1/293)-(1/(273+'Saisie Profil'!$G18)))),IF(EI$4="Composants magnétiques",EI$36*EXP(11604*EI$52*((1/293)-(1/(273+IF('Saisie des composants'!EJ84="",EI$9,'Saisie des composants'!EJ84)+'Saisie Profil'!$G18)))),IF(EI$4="Composants piezoélectriques",EI$36*EI65,0)))))))</f>
        <v/>
      </c>
      <c r="EJ150" s="102" t="str">
        <f>IF(EJ$3="","",IF(OR($A150=0,'Saisie Profil'!$D18="Off"),0,IF(EJ$4="Optocoupleurs",EJ$36*EXP(11604*0.7*((1/293)-(1/(273+IF('Saisie des composants'!EK84="",EJ$9,'Saisie des composants'!EK84)+'Saisie Profil'!$G18)))),IF(EJ$4="Résistance",EJ$36*EXP(11604*0.15*((1/293)-(1/(273+'Saisie Profil'!$G18+(EJ$51*IF('Saisie des composants'!EK96="",EJ$10,'Saisie des composants'!EK96)))))),IF(EJ$4="Condensateur",EJ$36*POWER((IF('Saisie des composants'!EK108="",EJ$12,'Saisie des composants'!EK108)/EJ$53),3)*EXP(11604*EJ$52*((1/293)-(1/(273+'Saisie Profil'!$G18)))),IF(EJ$4="Composants magnétiques",EJ$36*EXP(11604*EJ$52*((1/293)-(1/(273+IF('Saisie des composants'!EK84="",EJ$9,'Saisie des composants'!EK84)+'Saisie Profil'!$G18)))),IF(EJ$4="Composants piezoélectriques",EJ$36*EJ65,0)))))))</f>
        <v/>
      </c>
      <c r="EK150" s="102" t="str">
        <f>IF(EK$3="","",IF(OR($A150=0,'Saisie Profil'!$D18="Off"),0,IF(EK$4="Optocoupleurs",EK$36*EXP(11604*0.7*((1/293)-(1/(273+IF('Saisie des composants'!EL84="",EK$9,'Saisie des composants'!EL84)+'Saisie Profil'!$G18)))),IF(EK$4="Résistance",EK$36*EXP(11604*0.15*((1/293)-(1/(273+'Saisie Profil'!$G18+(EK$51*IF('Saisie des composants'!EL96="",EK$10,'Saisie des composants'!EL96)))))),IF(EK$4="Condensateur",EK$36*POWER((IF('Saisie des composants'!EL108="",EK$12,'Saisie des composants'!EL108)/EK$53),3)*EXP(11604*EK$52*((1/293)-(1/(273+'Saisie Profil'!$G18)))),IF(EK$4="Composants magnétiques",EK$36*EXP(11604*EK$52*((1/293)-(1/(273+IF('Saisie des composants'!EL84="",EK$9,'Saisie des composants'!EL84)+'Saisie Profil'!$G18)))),IF(EK$4="Composants piezoélectriques",EK$36*EK65,0)))))))</f>
        <v/>
      </c>
      <c r="EL150" s="102" t="str">
        <f>IF(EL$3="","",IF(OR($A150=0,'Saisie Profil'!$D18="Off"),0,IF(EL$4="Optocoupleurs",EL$36*EXP(11604*0.7*((1/293)-(1/(273+IF('Saisie des composants'!EM84="",EL$9,'Saisie des composants'!EM84)+'Saisie Profil'!$G18)))),IF(EL$4="Résistance",EL$36*EXP(11604*0.15*((1/293)-(1/(273+'Saisie Profil'!$G18+(EL$51*IF('Saisie des composants'!EM96="",EL$10,'Saisie des composants'!EM96)))))),IF(EL$4="Condensateur",EL$36*POWER((IF('Saisie des composants'!EM108="",EL$12,'Saisie des composants'!EM108)/EL$53),3)*EXP(11604*EL$52*((1/293)-(1/(273+'Saisie Profil'!$G18)))),IF(EL$4="Composants magnétiques",EL$36*EXP(11604*EL$52*((1/293)-(1/(273+IF('Saisie des composants'!EM84="",EL$9,'Saisie des composants'!EM84)+'Saisie Profil'!$G18)))),IF(EL$4="Composants piezoélectriques",EL$36*EL65,0)))))))</f>
        <v/>
      </c>
      <c r="EM150" s="102" t="str">
        <f>IF(EM$3="","",IF(OR($A150=0,'Saisie Profil'!$D18="Off"),0,IF(EM$4="Optocoupleurs",EM$36*EXP(11604*0.7*((1/293)-(1/(273+IF('Saisie des composants'!EN84="",EM$9,'Saisie des composants'!EN84)+'Saisie Profil'!$G18)))),IF(EM$4="Résistance",EM$36*EXP(11604*0.15*((1/293)-(1/(273+'Saisie Profil'!$G18+(EM$51*IF('Saisie des composants'!EN96="",EM$10,'Saisie des composants'!EN96)))))),IF(EM$4="Condensateur",EM$36*POWER((IF('Saisie des composants'!EN108="",EM$12,'Saisie des composants'!EN108)/EM$53),3)*EXP(11604*EM$52*((1/293)-(1/(273+'Saisie Profil'!$G18)))),IF(EM$4="Composants magnétiques",EM$36*EXP(11604*EM$52*((1/293)-(1/(273+IF('Saisie des composants'!EN84="",EM$9,'Saisie des composants'!EN84)+'Saisie Profil'!$G18)))),IF(EM$4="Composants piezoélectriques",EM$36*EM65,0)))))))</f>
        <v/>
      </c>
      <c r="EN150" s="102" t="str">
        <f>IF(EN$3="","",IF(OR($A150=0,'Saisie Profil'!$D18="Off"),0,IF(EN$4="Optocoupleurs",EN$36*EXP(11604*0.7*((1/293)-(1/(273+IF('Saisie des composants'!EO84="",EN$9,'Saisie des composants'!EO84)+'Saisie Profil'!$G18)))),IF(EN$4="Résistance",EN$36*EXP(11604*0.15*((1/293)-(1/(273+'Saisie Profil'!$G18+(EN$51*IF('Saisie des composants'!EO96="",EN$10,'Saisie des composants'!EO96)))))),IF(EN$4="Condensateur",EN$36*POWER((IF('Saisie des composants'!EO108="",EN$12,'Saisie des composants'!EO108)/EN$53),3)*EXP(11604*EN$52*((1/293)-(1/(273+'Saisie Profil'!$G18)))),IF(EN$4="Composants magnétiques",EN$36*EXP(11604*EN$52*((1/293)-(1/(273+IF('Saisie des composants'!EO84="",EN$9,'Saisie des composants'!EO84)+'Saisie Profil'!$G18)))),IF(EN$4="Composants piezoélectriques",EN$36*EN65,0)))))))</f>
        <v/>
      </c>
      <c r="EO150" s="102" t="str">
        <f>IF(EO$3="","",IF(OR($A150=0,'Saisie Profil'!$D18="Off"),0,IF(EO$4="Optocoupleurs",EO$36*EXP(11604*0.7*((1/293)-(1/(273+IF('Saisie des composants'!EP84="",EO$9,'Saisie des composants'!EP84)+'Saisie Profil'!$G18)))),IF(EO$4="Résistance",EO$36*EXP(11604*0.15*((1/293)-(1/(273+'Saisie Profil'!$G18+(EO$51*IF('Saisie des composants'!EP96="",EO$10,'Saisie des composants'!EP96)))))),IF(EO$4="Condensateur",EO$36*POWER((IF('Saisie des composants'!EP108="",EO$12,'Saisie des composants'!EP108)/EO$53),3)*EXP(11604*EO$52*((1/293)-(1/(273+'Saisie Profil'!$G18)))),IF(EO$4="Composants magnétiques",EO$36*EXP(11604*EO$52*((1/293)-(1/(273+IF('Saisie des composants'!EP84="",EO$9,'Saisie des composants'!EP84)+'Saisie Profil'!$G18)))),IF(EO$4="Composants piezoélectriques",EO$36*EO65,0)))))))</f>
        <v/>
      </c>
      <c r="EP150" s="102" t="str">
        <f>IF(EP$3="","",IF(OR($A150=0,'Saisie Profil'!$D18="Off"),0,IF(EP$4="Optocoupleurs",EP$36*EXP(11604*0.7*((1/293)-(1/(273+IF('Saisie des composants'!EQ84="",EP$9,'Saisie des composants'!EQ84)+'Saisie Profil'!$G18)))),IF(EP$4="Résistance",EP$36*EXP(11604*0.15*((1/293)-(1/(273+'Saisie Profil'!$G18+(EP$51*IF('Saisie des composants'!EQ96="",EP$10,'Saisie des composants'!EQ96)))))),IF(EP$4="Condensateur",EP$36*POWER((IF('Saisie des composants'!EQ108="",EP$12,'Saisie des composants'!EQ108)/EP$53),3)*EXP(11604*EP$52*((1/293)-(1/(273+'Saisie Profil'!$G18)))),IF(EP$4="Composants magnétiques",EP$36*EXP(11604*EP$52*((1/293)-(1/(273+IF('Saisie des composants'!EQ84="",EP$9,'Saisie des composants'!EQ84)+'Saisie Profil'!$G18)))),IF(EP$4="Composants piezoélectriques",EP$36*EP65,0)))))))</f>
        <v/>
      </c>
      <c r="EQ150" s="102" t="str">
        <f>IF(EQ$3="","",IF(OR($A150=0,'Saisie Profil'!$D18="Off"),0,IF(EQ$4="Optocoupleurs",EQ$36*EXP(11604*0.7*((1/293)-(1/(273+IF('Saisie des composants'!ER84="",EQ$9,'Saisie des composants'!ER84)+'Saisie Profil'!$G18)))),IF(EQ$4="Résistance",EQ$36*EXP(11604*0.15*((1/293)-(1/(273+'Saisie Profil'!$G18+(EQ$51*IF('Saisie des composants'!ER96="",EQ$10,'Saisie des composants'!ER96)))))),IF(EQ$4="Condensateur",EQ$36*POWER((IF('Saisie des composants'!ER108="",EQ$12,'Saisie des composants'!ER108)/EQ$53),3)*EXP(11604*EQ$52*((1/293)-(1/(273+'Saisie Profil'!$G18)))),IF(EQ$4="Composants magnétiques",EQ$36*EXP(11604*EQ$52*((1/293)-(1/(273+IF('Saisie des composants'!ER84="",EQ$9,'Saisie des composants'!ER84)+'Saisie Profil'!$G18)))),IF(EQ$4="Composants piezoélectriques",EQ$36*EQ65,0)))))))</f>
        <v/>
      </c>
      <c r="ER150" s="102" t="str">
        <f>IF(ER$3="","",IF(OR($A150=0,'Saisie Profil'!$D18="Off"),0,IF(ER$4="Optocoupleurs",ER$36*EXP(11604*0.7*((1/293)-(1/(273+IF('Saisie des composants'!ES84="",ER$9,'Saisie des composants'!ES84)+'Saisie Profil'!$G18)))),IF(ER$4="Résistance",ER$36*EXP(11604*0.15*((1/293)-(1/(273+'Saisie Profil'!$G18+(ER$51*IF('Saisie des composants'!ES96="",ER$10,'Saisie des composants'!ES96)))))),IF(ER$4="Condensateur",ER$36*POWER((IF('Saisie des composants'!ES108="",ER$12,'Saisie des composants'!ES108)/ER$53),3)*EXP(11604*ER$52*((1/293)-(1/(273+'Saisie Profil'!$G18)))),IF(ER$4="Composants magnétiques",ER$36*EXP(11604*ER$52*((1/293)-(1/(273+IF('Saisie des composants'!ES84="",ER$9,'Saisie des composants'!ES84)+'Saisie Profil'!$G18)))),IF(ER$4="Composants piezoélectriques",ER$36*ER65,0)))))))</f>
        <v/>
      </c>
      <c r="ES150" s="102" t="str">
        <f>IF(ES$3="","",IF(OR($A150=0,'Saisie Profil'!$D18="Off"),0,IF(ES$4="Optocoupleurs",ES$36*EXP(11604*0.7*((1/293)-(1/(273+IF('Saisie des composants'!ET84="",ES$9,'Saisie des composants'!ET84)+'Saisie Profil'!$G18)))),IF(ES$4="Résistance",ES$36*EXP(11604*0.15*((1/293)-(1/(273+'Saisie Profil'!$G18+(ES$51*IF('Saisie des composants'!ET96="",ES$10,'Saisie des composants'!ET96)))))),IF(ES$4="Condensateur",ES$36*POWER((IF('Saisie des composants'!ET108="",ES$12,'Saisie des composants'!ET108)/ES$53),3)*EXP(11604*ES$52*((1/293)-(1/(273+'Saisie Profil'!$G18)))),IF(ES$4="Composants magnétiques",ES$36*EXP(11604*ES$52*((1/293)-(1/(273+IF('Saisie des composants'!ET84="",ES$9,'Saisie des composants'!ET84)+'Saisie Profil'!$G18)))),IF(ES$4="Composants piezoélectriques",ES$36*ES65,0)))))))</f>
        <v/>
      </c>
      <c r="ET150" s="102" t="str">
        <f>IF(ET$3="","",IF(OR($A150=0,'Saisie Profil'!$D18="Off"),0,IF(ET$4="Optocoupleurs",ET$36*EXP(11604*0.7*((1/293)-(1/(273+IF('Saisie des composants'!EU84="",ET$9,'Saisie des composants'!EU84)+'Saisie Profil'!$G18)))),IF(ET$4="Résistance",ET$36*EXP(11604*0.15*((1/293)-(1/(273+'Saisie Profil'!$G18+(ET$51*IF('Saisie des composants'!EU96="",ET$10,'Saisie des composants'!EU96)))))),IF(ET$4="Condensateur",ET$36*POWER((IF('Saisie des composants'!EU108="",ET$12,'Saisie des composants'!EU108)/ET$53),3)*EXP(11604*ET$52*((1/293)-(1/(273+'Saisie Profil'!$G18)))),IF(ET$4="Composants magnétiques",ET$36*EXP(11604*ET$52*((1/293)-(1/(273+IF('Saisie des composants'!EU84="",ET$9,'Saisie des composants'!EU84)+'Saisie Profil'!$G18)))),IF(ET$4="Composants piezoélectriques",ET$36*ET65,0)))))))</f>
        <v/>
      </c>
      <c r="EU150" s="102" t="str">
        <f>IF(EU$3="","",IF(OR($A150=0,'Saisie Profil'!$D18="Off"),0,IF(EU$4="Optocoupleurs",EU$36*EXP(11604*0.7*((1/293)-(1/(273+IF('Saisie des composants'!EV84="",EU$9,'Saisie des composants'!EV84)+'Saisie Profil'!$G18)))),IF(EU$4="Résistance",EU$36*EXP(11604*0.15*((1/293)-(1/(273+'Saisie Profil'!$G18+(EU$51*IF('Saisie des composants'!EV96="",EU$10,'Saisie des composants'!EV96)))))),IF(EU$4="Condensateur",EU$36*POWER((IF('Saisie des composants'!EV108="",EU$12,'Saisie des composants'!EV108)/EU$53),3)*EXP(11604*EU$52*((1/293)-(1/(273+'Saisie Profil'!$G18)))),IF(EU$4="Composants magnétiques",EU$36*EXP(11604*EU$52*((1/293)-(1/(273+IF('Saisie des composants'!EV84="",EU$9,'Saisie des composants'!EV84)+'Saisie Profil'!$G18)))),IF(EU$4="Composants piezoélectriques",EU$36*EU65,0)))))))</f>
        <v/>
      </c>
      <c r="EV150" s="102" t="str">
        <f>IF(EV$3="","",IF(OR($A150=0,'Saisie Profil'!$D18="Off"),0,IF(EV$4="Optocoupleurs",EV$36*EXP(11604*0.7*((1/293)-(1/(273+IF('Saisie des composants'!EW84="",EV$9,'Saisie des composants'!EW84)+'Saisie Profil'!$G18)))),IF(EV$4="Résistance",EV$36*EXP(11604*0.15*((1/293)-(1/(273+'Saisie Profil'!$G18+(EV$51*IF('Saisie des composants'!EW96="",EV$10,'Saisie des composants'!EW96)))))),IF(EV$4="Condensateur",EV$36*POWER((IF('Saisie des composants'!EW108="",EV$12,'Saisie des composants'!EW108)/EV$53),3)*EXP(11604*EV$52*((1/293)-(1/(273+'Saisie Profil'!$G18)))),IF(EV$4="Composants magnétiques",EV$36*EXP(11604*EV$52*((1/293)-(1/(273+IF('Saisie des composants'!EW84="",EV$9,'Saisie des composants'!EW84)+'Saisie Profil'!$G18)))),IF(EV$4="Composants piezoélectriques",EV$36*EV65,0)))))))</f>
        <v/>
      </c>
      <c r="EW150" s="102" t="str">
        <f>IF(EW$3="","",IF(OR($A150=0,'Saisie Profil'!$D18="Off"),0,IF(EW$4="Optocoupleurs",EW$36*EXP(11604*0.7*((1/293)-(1/(273+IF('Saisie des composants'!EX84="",EW$9,'Saisie des composants'!EX84)+'Saisie Profil'!$G18)))),IF(EW$4="Résistance",EW$36*EXP(11604*0.15*((1/293)-(1/(273+'Saisie Profil'!$G18+(EW$51*IF('Saisie des composants'!EX96="",EW$10,'Saisie des composants'!EX96)))))),IF(EW$4="Condensateur",EW$36*POWER((IF('Saisie des composants'!EX108="",EW$12,'Saisie des composants'!EX108)/EW$53),3)*EXP(11604*EW$52*((1/293)-(1/(273+'Saisie Profil'!$G18)))),IF(EW$4="Composants magnétiques",EW$36*EXP(11604*EW$52*((1/293)-(1/(273+IF('Saisie des composants'!EX84="",EW$9,'Saisie des composants'!EX84)+'Saisie Profil'!$G18)))),IF(EW$4="Composants piezoélectriques",EW$36*EW65,0)))))))</f>
        <v/>
      </c>
      <c r="EX150" s="102" t="str">
        <f>IF(EX$3="","",IF(OR($A150=0,'Saisie Profil'!$D18="Off"),0,IF(EX$4="Optocoupleurs",EX$36*EXP(11604*0.7*((1/293)-(1/(273+IF('Saisie des composants'!EY84="",EX$9,'Saisie des composants'!EY84)+'Saisie Profil'!$G18)))),IF(EX$4="Résistance",EX$36*EXP(11604*0.15*((1/293)-(1/(273+'Saisie Profil'!$G18+(EX$51*IF('Saisie des composants'!EY96="",EX$10,'Saisie des composants'!EY96)))))),IF(EX$4="Condensateur",EX$36*POWER((IF('Saisie des composants'!EY108="",EX$12,'Saisie des composants'!EY108)/EX$53),3)*EXP(11604*EX$52*((1/293)-(1/(273+'Saisie Profil'!$G18)))),IF(EX$4="Composants magnétiques",EX$36*EXP(11604*EX$52*((1/293)-(1/(273+IF('Saisie des composants'!EY84="",EX$9,'Saisie des composants'!EY84)+'Saisie Profil'!$G18)))),IF(EX$4="Composants piezoélectriques",EX$36*EX65,0)))))))</f>
        <v/>
      </c>
      <c r="EY150" s="102" t="str">
        <f>IF(EY$3="","",IF(OR($A150=0,'Saisie Profil'!$D18="Off"),0,IF(EY$4="Optocoupleurs",EY$36*EXP(11604*0.7*((1/293)-(1/(273+IF('Saisie des composants'!EZ84="",EY$9,'Saisie des composants'!EZ84)+'Saisie Profil'!$G18)))),IF(EY$4="Résistance",EY$36*EXP(11604*0.15*((1/293)-(1/(273+'Saisie Profil'!$G18+(EY$51*IF('Saisie des composants'!EZ96="",EY$10,'Saisie des composants'!EZ96)))))),IF(EY$4="Condensateur",EY$36*POWER((IF('Saisie des composants'!EZ108="",EY$12,'Saisie des composants'!EZ108)/EY$53),3)*EXP(11604*EY$52*((1/293)-(1/(273+'Saisie Profil'!$G18)))),IF(EY$4="Composants magnétiques",EY$36*EXP(11604*EY$52*((1/293)-(1/(273+IF('Saisie des composants'!EZ84="",EY$9,'Saisie des composants'!EZ84)+'Saisie Profil'!$G18)))),IF(EY$4="Composants piezoélectriques",EY$36*EY65,0)))))))</f>
        <v/>
      </c>
      <c r="EZ150" s="102" t="str">
        <f>IF(EZ$3="","",IF(OR($A150=0,'Saisie Profil'!$D18="Off"),0,IF(EZ$4="Optocoupleurs",EZ$36*EXP(11604*0.7*((1/293)-(1/(273+IF('Saisie des composants'!FA84="",EZ$9,'Saisie des composants'!FA84)+'Saisie Profil'!$G18)))),IF(EZ$4="Résistance",EZ$36*EXP(11604*0.15*((1/293)-(1/(273+'Saisie Profil'!$G18+(EZ$51*IF('Saisie des composants'!FA96="",EZ$10,'Saisie des composants'!FA96)))))),IF(EZ$4="Condensateur",EZ$36*POWER((IF('Saisie des composants'!FA108="",EZ$12,'Saisie des composants'!FA108)/EZ$53),3)*EXP(11604*EZ$52*((1/293)-(1/(273+'Saisie Profil'!$G18)))),IF(EZ$4="Composants magnétiques",EZ$36*EXP(11604*EZ$52*((1/293)-(1/(273+IF('Saisie des composants'!FA84="",EZ$9,'Saisie des composants'!FA84)+'Saisie Profil'!$G18)))),IF(EZ$4="Composants piezoélectriques",EZ$36*EZ65,0)))))))</f>
        <v/>
      </c>
      <c r="FA150" s="102" t="str">
        <f>IF(FA$3="","",IF(OR($A150=0,'Saisie Profil'!$D18="Off"),0,IF(FA$4="Optocoupleurs",FA$36*EXP(11604*0.7*((1/293)-(1/(273+IF('Saisie des composants'!FB84="",FA$9,'Saisie des composants'!FB84)+'Saisie Profil'!$G18)))),IF(FA$4="Résistance",FA$36*EXP(11604*0.15*((1/293)-(1/(273+'Saisie Profil'!$G18+(FA$51*IF('Saisie des composants'!FB96="",FA$10,'Saisie des composants'!FB96)))))),IF(FA$4="Condensateur",FA$36*POWER((IF('Saisie des composants'!FB108="",FA$12,'Saisie des composants'!FB108)/FA$53),3)*EXP(11604*FA$52*((1/293)-(1/(273+'Saisie Profil'!$G18)))),IF(FA$4="Composants magnétiques",FA$36*EXP(11604*FA$52*((1/293)-(1/(273+IF('Saisie des composants'!FB84="",FA$9,'Saisie des composants'!FB84)+'Saisie Profil'!$G18)))),IF(FA$4="Composants piezoélectriques",FA$36*FA65,0)))))))</f>
        <v/>
      </c>
      <c r="FB150" s="102" t="str">
        <f>IF(FB$3="","",IF(OR($A150=0,'Saisie Profil'!$D18="Off"),0,IF(FB$4="Optocoupleurs",FB$36*EXP(11604*0.7*((1/293)-(1/(273+IF('Saisie des composants'!FC84="",FB$9,'Saisie des composants'!FC84)+'Saisie Profil'!$G18)))),IF(FB$4="Résistance",FB$36*EXP(11604*0.15*((1/293)-(1/(273+'Saisie Profil'!$G18+(FB$51*IF('Saisie des composants'!FC96="",FB$10,'Saisie des composants'!FC96)))))),IF(FB$4="Condensateur",FB$36*POWER((IF('Saisie des composants'!FC108="",FB$12,'Saisie des composants'!FC108)/FB$53),3)*EXP(11604*FB$52*((1/293)-(1/(273+'Saisie Profil'!$G18)))),IF(FB$4="Composants magnétiques",FB$36*EXP(11604*FB$52*((1/293)-(1/(273+IF('Saisie des composants'!FC84="",FB$9,'Saisie des composants'!FC84)+'Saisie Profil'!$G18)))),IF(FB$4="Composants piezoélectriques",FB$36*FB65,0)))))))</f>
        <v/>
      </c>
      <c r="FC150" s="102" t="str">
        <f>IF(FC$3="","",IF(OR($A150=0,'Saisie Profil'!$D18="Off"),0,IF(FC$4="Optocoupleurs",FC$36*EXP(11604*0.7*((1/293)-(1/(273+IF('Saisie des composants'!FD84="",FC$9,'Saisie des composants'!FD84)+'Saisie Profil'!$G18)))),IF(FC$4="Résistance",FC$36*EXP(11604*0.15*((1/293)-(1/(273+'Saisie Profil'!$G18+(FC$51*IF('Saisie des composants'!FD96="",FC$10,'Saisie des composants'!FD96)))))),IF(FC$4="Condensateur",FC$36*POWER((IF('Saisie des composants'!FD108="",FC$12,'Saisie des composants'!FD108)/FC$53),3)*EXP(11604*FC$52*((1/293)-(1/(273+'Saisie Profil'!$G18)))),IF(FC$4="Composants magnétiques",FC$36*EXP(11604*FC$52*((1/293)-(1/(273+IF('Saisie des composants'!FD84="",FC$9,'Saisie des composants'!FD84)+'Saisie Profil'!$G18)))),IF(FC$4="Composants piezoélectriques",FC$36*FC65,0)))))))</f>
        <v/>
      </c>
      <c r="FD150" s="102" t="str">
        <f>IF(FD$3="","",IF(OR($A150=0,'Saisie Profil'!$D18="Off"),0,IF(FD$4="Optocoupleurs",FD$36*EXP(11604*0.7*((1/293)-(1/(273+IF('Saisie des composants'!FE84="",FD$9,'Saisie des composants'!FE84)+'Saisie Profil'!$G18)))),IF(FD$4="Résistance",FD$36*EXP(11604*0.15*((1/293)-(1/(273+'Saisie Profil'!$G18+(FD$51*IF('Saisie des composants'!FE96="",FD$10,'Saisie des composants'!FE96)))))),IF(FD$4="Condensateur",FD$36*POWER((IF('Saisie des composants'!FE108="",FD$12,'Saisie des composants'!FE108)/FD$53),3)*EXP(11604*FD$52*((1/293)-(1/(273+'Saisie Profil'!$G18)))),IF(FD$4="Composants magnétiques",FD$36*EXP(11604*FD$52*((1/293)-(1/(273+IF('Saisie des composants'!FE84="",FD$9,'Saisie des composants'!FE84)+'Saisie Profil'!$G18)))),IF(FD$4="Composants piezoélectriques",FD$36*FD65,0)))))))</f>
        <v/>
      </c>
      <c r="FE150" s="102" t="str">
        <f>IF(FE$3="","",IF(OR($A150=0,'Saisie Profil'!$D18="Off"),0,IF(FE$4="Optocoupleurs",FE$36*EXP(11604*0.7*((1/293)-(1/(273+IF('Saisie des composants'!FF84="",FE$9,'Saisie des composants'!FF84)+'Saisie Profil'!$G18)))),IF(FE$4="Résistance",FE$36*EXP(11604*0.15*((1/293)-(1/(273+'Saisie Profil'!$G18+(FE$51*IF('Saisie des composants'!FF96="",FE$10,'Saisie des composants'!FF96)))))),IF(FE$4="Condensateur",FE$36*POWER((IF('Saisie des composants'!FF108="",FE$12,'Saisie des composants'!FF108)/FE$53),3)*EXP(11604*FE$52*((1/293)-(1/(273+'Saisie Profil'!$G18)))),IF(FE$4="Composants magnétiques",FE$36*EXP(11604*FE$52*((1/293)-(1/(273+IF('Saisie des composants'!FF84="",FE$9,'Saisie des composants'!FF84)+'Saisie Profil'!$G18)))),IF(FE$4="Composants piezoélectriques",FE$36*FE65,0)))))))</f>
        <v/>
      </c>
      <c r="FF150" s="102" t="str">
        <f>IF(FF$3="","",IF(OR($A150=0,'Saisie Profil'!$D18="Off"),0,IF(FF$4="Optocoupleurs",FF$36*EXP(11604*0.7*((1/293)-(1/(273+IF('Saisie des composants'!FG84="",FF$9,'Saisie des composants'!FG84)+'Saisie Profil'!$G18)))),IF(FF$4="Résistance",FF$36*EXP(11604*0.15*((1/293)-(1/(273+'Saisie Profil'!$G18+(FF$51*IF('Saisie des composants'!FG96="",FF$10,'Saisie des composants'!FG96)))))),IF(FF$4="Condensateur",FF$36*POWER((IF('Saisie des composants'!FG108="",FF$12,'Saisie des composants'!FG108)/FF$53),3)*EXP(11604*FF$52*((1/293)-(1/(273+'Saisie Profil'!$G18)))),IF(FF$4="Composants magnétiques",FF$36*EXP(11604*FF$52*((1/293)-(1/(273+IF('Saisie des composants'!FG84="",FF$9,'Saisie des composants'!FG84)+'Saisie Profil'!$G18)))),IF(FF$4="Composants piezoélectriques",FF$36*FF65,0)))))))</f>
        <v/>
      </c>
      <c r="FG150" s="102" t="str">
        <f>IF(FG$3="","",IF(OR($A150=0,'Saisie Profil'!$D18="Off"),0,IF(FG$4="Optocoupleurs",FG$36*EXP(11604*0.7*((1/293)-(1/(273+IF('Saisie des composants'!FH84="",FG$9,'Saisie des composants'!FH84)+'Saisie Profil'!$G18)))),IF(FG$4="Résistance",FG$36*EXP(11604*0.15*((1/293)-(1/(273+'Saisie Profil'!$G18+(FG$51*IF('Saisie des composants'!FH96="",FG$10,'Saisie des composants'!FH96)))))),IF(FG$4="Condensateur",FG$36*POWER((IF('Saisie des composants'!FH108="",FG$12,'Saisie des composants'!FH108)/FG$53),3)*EXP(11604*FG$52*((1/293)-(1/(273+'Saisie Profil'!$G18)))),IF(FG$4="Composants magnétiques",FG$36*EXP(11604*FG$52*((1/293)-(1/(273+IF('Saisie des composants'!FH84="",FG$9,'Saisie des composants'!FH84)+'Saisie Profil'!$G18)))),IF(FG$4="Composants piezoélectriques",FG$36*FG65,0)))))))</f>
        <v/>
      </c>
      <c r="FH150" s="102" t="str">
        <f>IF(FH$3="","",IF(OR($A150=0,'Saisie Profil'!$D18="Off"),0,IF(FH$4="Optocoupleurs",FH$36*EXP(11604*0.7*((1/293)-(1/(273+IF('Saisie des composants'!FI84="",FH$9,'Saisie des composants'!FI84)+'Saisie Profil'!$G18)))),IF(FH$4="Résistance",FH$36*EXP(11604*0.15*((1/293)-(1/(273+'Saisie Profil'!$G18+(FH$51*IF('Saisie des composants'!FI96="",FH$10,'Saisie des composants'!FI96)))))),IF(FH$4="Condensateur",FH$36*POWER((IF('Saisie des composants'!FI108="",FH$12,'Saisie des composants'!FI108)/FH$53),3)*EXP(11604*FH$52*((1/293)-(1/(273+'Saisie Profil'!$G18)))),IF(FH$4="Composants magnétiques",FH$36*EXP(11604*FH$52*((1/293)-(1/(273+IF('Saisie des composants'!FI84="",FH$9,'Saisie des composants'!FI84)+'Saisie Profil'!$G18)))),IF(FH$4="Composants piezoélectriques",FH$36*FH65,0)))))))</f>
        <v/>
      </c>
      <c r="FI150" s="102" t="str">
        <f>IF(FI$3="","",IF(OR($A150=0,'Saisie Profil'!$D18="Off"),0,IF(FI$4="Optocoupleurs",FI$36*EXP(11604*0.7*((1/293)-(1/(273+IF('Saisie des composants'!FJ84="",FI$9,'Saisie des composants'!FJ84)+'Saisie Profil'!$G18)))),IF(FI$4="Résistance",FI$36*EXP(11604*0.15*((1/293)-(1/(273+'Saisie Profil'!$G18+(FI$51*IF('Saisie des composants'!FJ96="",FI$10,'Saisie des composants'!FJ96)))))),IF(FI$4="Condensateur",FI$36*POWER((IF('Saisie des composants'!FJ108="",FI$12,'Saisie des composants'!FJ108)/FI$53),3)*EXP(11604*FI$52*((1/293)-(1/(273+'Saisie Profil'!$G18)))),IF(FI$4="Composants magnétiques",FI$36*EXP(11604*FI$52*((1/293)-(1/(273+IF('Saisie des composants'!FJ84="",FI$9,'Saisie des composants'!FJ84)+'Saisie Profil'!$G18)))),IF(FI$4="Composants piezoélectriques",FI$36*FI65,0)))))))</f>
        <v/>
      </c>
      <c r="FJ150" s="102" t="str">
        <f>IF(FJ$3="","",IF(OR($A150=0,'Saisie Profil'!$D18="Off"),0,IF(FJ$4="Optocoupleurs",FJ$36*EXP(11604*0.7*((1/293)-(1/(273+IF('Saisie des composants'!FK84="",FJ$9,'Saisie des composants'!FK84)+'Saisie Profil'!$G18)))),IF(FJ$4="Résistance",FJ$36*EXP(11604*0.15*((1/293)-(1/(273+'Saisie Profil'!$G18+(FJ$51*IF('Saisie des composants'!FK96="",FJ$10,'Saisie des composants'!FK96)))))),IF(FJ$4="Condensateur",FJ$36*POWER((IF('Saisie des composants'!FK108="",FJ$12,'Saisie des composants'!FK108)/FJ$53),3)*EXP(11604*FJ$52*((1/293)-(1/(273+'Saisie Profil'!$G18)))),IF(FJ$4="Composants magnétiques",FJ$36*EXP(11604*FJ$52*((1/293)-(1/(273+IF('Saisie des composants'!FK84="",FJ$9,'Saisie des composants'!FK84)+'Saisie Profil'!$G18)))),IF(FJ$4="Composants piezoélectriques",FJ$36*FJ65,0)))))))</f>
        <v/>
      </c>
      <c r="FK150" s="102" t="str">
        <f>IF(FK$3="","",IF(OR($A150=0,'Saisie Profil'!$D18="Off"),0,IF(FK$4="Optocoupleurs",FK$36*EXP(11604*0.7*((1/293)-(1/(273+IF('Saisie des composants'!FL84="",FK$9,'Saisie des composants'!FL84)+'Saisie Profil'!$G18)))),IF(FK$4="Résistance",FK$36*EXP(11604*0.15*((1/293)-(1/(273+'Saisie Profil'!$G18+(FK$51*IF('Saisie des composants'!FL96="",FK$10,'Saisie des composants'!FL96)))))),IF(FK$4="Condensateur",FK$36*POWER((IF('Saisie des composants'!FL108="",FK$12,'Saisie des composants'!FL108)/FK$53),3)*EXP(11604*FK$52*((1/293)-(1/(273+'Saisie Profil'!$G18)))),IF(FK$4="Composants magnétiques",FK$36*EXP(11604*FK$52*((1/293)-(1/(273+IF('Saisie des composants'!FL84="",FK$9,'Saisie des composants'!FL84)+'Saisie Profil'!$G18)))),IF(FK$4="Composants piezoélectriques",FK$36*FK65,0)))))))</f>
        <v/>
      </c>
      <c r="FL150" s="102" t="str">
        <f>IF(FL$3="","",IF(OR($A150=0,'Saisie Profil'!$D18="Off"),0,IF(FL$4="Optocoupleurs",FL$36*EXP(11604*0.7*((1/293)-(1/(273+IF('Saisie des composants'!FM84="",FL$9,'Saisie des composants'!FM84)+'Saisie Profil'!$G18)))),IF(FL$4="Résistance",FL$36*EXP(11604*0.15*((1/293)-(1/(273+'Saisie Profil'!$G18+(FL$51*IF('Saisie des composants'!FM96="",FL$10,'Saisie des composants'!FM96)))))),IF(FL$4="Condensateur",FL$36*POWER((IF('Saisie des composants'!FM108="",FL$12,'Saisie des composants'!FM108)/FL$53),3)*EXP(11604*FL$52*((1/293)-(1/(273+'Saisie Profil'!$G18)))),IF(FL$4="Composants magnétiques",FL$36*EXP(11604*FL$52*((1/293)-(1/(273+IF('Saisie des composants'!FM84="",FL$9,'Saisie des composants'!FM84)+'Saisie Profil'!$G18)))),IF(FL$4="Composants piezoélectriques",FL$36*FL65,0)))))))</f>
        <v/>
      </c>
      <c r="FM150" s="102" t="str">
        <f>IF(FM$3="","",IF(OR($A150=0,'Saisie Profil'!$D18="Off"),0,IF(FM$4="Optocoupleurs",FM$36*EXP(11604*0.7*((1/293)-(1/(273+IF('Saisie des composants'!FN84="",FM$9,'Saisie des composants'!FN84)+'Saisie Profil'!$G18)))),IF(FM$4="Résistance",FM$36*EXP(11604*0.15*((1/293)-(1/(273+'Saisie Profil'!$G18+(FM$51*IF('Saisie des composants'!FN96="",FM$10,'Saisie des composants'!FN96)))))),IF(FM$4="Condensateur",FM$36*POWER((IF('Saisie des composants'!FN108="",FM$12,'Saisie des composants'!FN108)/FM$53),3)*EXP(11604*FM$52*((1/293)-(1/(273+'Saisie Profil'!$G18)))),IF(FM$4="Composants magnétiques",FM$36*EXP(11604*FM$52*((1/293)-(1/(273+IF('Saisie des composants'!FN84="",FM$9,'Saisie des composants'!FN84)+'Saisie Profil'!$G18)))),IF(FM$4="Composants piezoélectriques",FM$36*FM65,0)))))))</f>
        <v/>
      </c>
      <c r="FN150" s="102" t="str">
        <f>IF(FN$3="","",IF(OR($A150=0,'Saisie Profil'!$D18="Off"),0,IF(FN$4="Optocoupleurs",FN$36*EXP(11604*0.7*((1/293)-(1/(273+IF('Saisie des composants'!FO84="",FN$9,'Saisie des composants'!FO84)+'Saisie Profil'!$G18)))),IF(FN$4="Résistance",FN$36*EXP(11604*0.15*((1/293)-(1/(273+'Saisie Profil'!$G18+(FN$51*IF('Saisie des composants'!FO96="",FN$10,'Saisie des composants'!FO96)))))),IF(FN$4="Condensateur",FN$36*POWER((IF('Saisie des composants'!FO108="",FN$12,'Saisie des composants'!FO108)/FN$53),3)*EXP(11604*FN$52*((1/293)-(1/(273+'Saisie Profil'!$G18)))),IF(FN$4="Composants magnétiques",FN$36*EXP(11604*FN$52*((1/293)-(1/(273+IF('Saisie des composants'!FO84="",FN$9,'Saisie des composants'!FO84)+'Saisie Profil'!$G18)))),IF(FN$4="Composants piezoélectriques",FN$36*FN65,0)))))))</f>
        <v/>
      </c>
      <c r="FO150" s="102" t="str">
        <f>IF(FO$3="","",IF(OR($A150=0,'Saisie Profil'!$D18="Off"),0,IF(FO$4="Optocoupleurs",FO$36*EXP(11604*0.7*((1/293)-(1/(273+IF('Saisie des composants'!FP84="",FO$9,'Saisie des composants'!FP84)+'Saisie Profil'!$G18)))),IF(FO$4="Résistance",FO$36*EXP(11604*0.15*((1/293)-(1/(273+'Saisie Profil'!$G18+(FO$51*IF('Saisie des composants'!FP96="",FO$10,'Saisie des composants'!FP96)))))),IF(FO$4="Condensateur",FO$36*POWER((IF('Saisie des composants'!FP108="",FO$12,'Saisie des composants'!FP108)/FO$53),3)*EXP(11604*FO$52*((1/293)-(1/(273+'Saisie Profil'!$G18)))),IF(FO$4="Composants magnétiques",FO$36*EXP(11604*FO$52*((1/293)-(1/(273+IF('Saisie des composants'!FP84="",FO$9,'Saisie des composants'!FP84)+'Saisie Profil'!$G18)))),IF(FO$4="Composants piezoélectriques",FO$36*FO65,0)))))))</f>
        <v/>
      </c>
      <c r="FP150" s="102" t="str">
        <f>IF(FP$3="","",IF(OR($A150=0,'Saisie Profil'!$D18="Off"),0,IF(FP$4="Optocoupleurs",FP$36*EXP(11604*0.7*((1/293)-(1/(273+IF('Saisie des composants'!FQ84="",FP$9,'Saisie des composants'!FQ84)+'Saisie Profil'!$G18)))),IF(FP$4="Résistance",FP$36*EXP(11604*0.15*((1/293)-(1/(273+'Saisie Profil'!$G18+(FP$51*IF('Saisie des composants'!FQ96="",FP$10,'Saisie des composants'!FQ96)))))),IF(FP$4="Condensateur",FP$36*POWER((IF('Saisie des composants'!FQ108="",FP$12,'Saisie des composants'!FQ108)/FP$53),3)*EXP(11604*FP$52*((1/293)-(1/(273+'Saisie Profil'!$G18)))),IF(FP$4="Composants magnétiques",FP$36*EXP(11604*FP$52*((1/293)-(1/(273+IF('Saisie des composants'!FQ84="",FP$9,'Saisie des composants'!FQ84)+'Saisie Profil'!$G18)))),IF(FP$4="Composants piezoélectriques",FP$36*FP65,0)))))))</f>
        <v/>
      </c>
      <c r="FQ150" s="102" t="str">
        <f>IF(FQ$3="","",IF(OR($A150=0,'Saisie Profil'!$D18="Off"),0,IF(FQ$4="Optocoupleurs",FQ$36*EXP(11604*0.7*((1/293)-(1/(273+IF('Saisie des composants'!FR84="",FQ$9,'Saisie des composants'!FR84)+'Saisie Profil'!$G18)))),IF(FQ$4="Résistance",FQ$36*EXP(11604*0.15*((1/293)-(1/(273+'Saisie Profil'!$G18+(FQ$51*IF('Saisie des composants'!FR96="",FQ$10,'Saisie des composants'!FR96)))))),IF(FQ$4="Condensateur",FQ$36*POWER((IF('Saisie des composants'!FR108="",FQ$12,'Saisie des composants'!FR108)/FQ$53),3)*EXP(11604*FQ$52*((1/293)-(1/(273+'Saisie Profil'!$G18)))),IF(FQ$4="Composants magnétiques",FQ$36*EXP(11604*FQ$52*((1/293)-(1/(273+IF('Saisie des composants'!FR84="",FQ$9,'Saisie des composants'!FR84)+'Saisie Profil'!$G18)))),IF(FQ$4="Composants piezoélectriques",FQ$36*FQ65,0)))))))</f>
        <v/>
      </c>
      <c r="FR150" s="102" t="str">
        <f>IF(FR$3="","",IF(OR($A150=0,'Saisie Profil'!$D18="Off"),0,IF(FR$4="Optocoupleurs",FR$36*EXP(11604*0.7*((1/293)-(1/(273+IF('Saisie des composants'!FS84="",FR$9,'Saisie des composants'!FS84)+'Saisie Profil'!$G18)))),IF(FR$4="Résistance",FR$36*EXP(11604*0.15*((1/293)-(1/(273+'Saisie Profil'!$G18+(FR$51*IF('Saisie des composants'!FS96="",FR$10,'Saisie des composants'!FS96)))))),IF(FR$4="Condensateur",FR$36*POWER((IF('Saisie des composants'!FS108="",FR$12,'Saisie des composants'!FS108)/FR$53),3)*EXP(11604*FR$52*((1/293)-(1/(273+'Saisie Profil'!$G18)))),IF(FR$4="Composants magnétiques",FR$36*EXP(11604*FR$52*((1/293)-(1/(273+IF('Saisie des composants'!FS84="",FR$9,'Saisie des composants'!FS84)+'Saisie Profil'!$G18)))),IF(FR$4="Composants piezoélectriques",FR$36*FR65,0)))))))</f>
        <v/>
      </c>
      <c r="FS150" s="102" t="str">
        <f>IF(FS$3="","",IF(OR($A150=0,'Saisie Profil'!$D18="Off"),0,IF(FS$4="Optocoupleurs",FS$36*EXP(11604*0.7*((1/293)-(1/(273+IF('Saisie des composants'!FT84="",FS$9,'Saisie des composants'!FT84)+'Saisie Profil'!$G18)))),IF(FS$4="Résistance",FS$36*EXP(11604*0.15*((1/293)-(1/(273+'Saisie Profil'!$G18+(FS$51*IF('Saisie des composants'!FT96="",FS$10,'Saisie des composants'!FT96)))))),IF(FS$4="Condensateur",FS$36*POWER((IF('Saisie des composants'!FT108="",FS$12,'Saisie des composants'!FT108)/FS$53),3)*EXP(11604*FS$52*((1/293)-(1/(273+'Saisie Profil'!$G18)))),IF(FS$4="Composants magnétiques",FS$36*EXP(11604*FS$52*((1/293)-(1/(273+IF('Saisie des composants'!FT84="",FS$9,'Saisie des composants'!FT84)+'Saisie Profil'!$G18)))),IF(FS$4="Composants piezoélectriques",FS$36*FS65,0)))))))</f>
        <v/>
      </c>
      <c r="FT150" s="102" t="str">
        <f>IF(FT$3="","",IF(OR($A150=0,'Saisie Profil'!$D18="Off"),0,IF(FT$4="Optocoupleurs",FT$36*EXP(11604*0.7*((1/293)-(1/(273+IF('Saisie des composants'!FU84="",FT$9,'Saisie des composants'!FU84)+'Saisie Profil'!$G18)))),IF(FT$4="Résistance",FT$36*EXP(11604*0.15*((1/293)-(1/(273+'Saisie Profil'!$G18+(FT$51*IF('Saisie des composants'!FU96="",FT$10,'Saisie des composants'!FU96)))))),IF(FT$4="Condensateur",FT$36*POWER((IF('Saisie des composants'!FU108="",FT$12,'Saisie des composants'!FU108)/FT$53),3)*EXP(11604*FT$52*((1/293)-(1/(273+'Saisie Profil'!$G18)))),IF(FT$4="Composants magnétiques",FT$36*EXP(11604*FT$52*((1/293)-(1/(273+IF('Saisie des composants'!FU84="",FT$9,'Saisie des composants'!FU84)+'Saisie Profil'!$G18)))),IF(FT$4="Composants piezoélectriques",FT$36*FT65,0)))))))</f>
        <v/>
      </c>
      <c r="FU150" s="102" t="str">
        <f>IF(FU$3="","",IF(OR($A150=0,'Saisie Profil'!$D18="Off"),0,IF(FU$4="Optocoupleurs",FU$36*EXP(11604*0.7*((1/293)-(1/(273+IF('Saisie des composants'!FV84="",FU$9,'Saisie des composants'!FV84)+'Saisie Profil'!$G18)))),IF(FU$4="Résistance",FU$36*EXP(11604*0.15*((1/293)-(1/(273+'Saisie Profil'!$G18+(FU$51*IF('Saisie des composants'!FV96="",FU$10,'Saisie des composants'!FV96)))))),IF(FU$4="Condensateur",FU$36*POWER((IF('Saisie des composants'!FV108="",FU$12,'Saisie des composants'!FV108)/FU$53),3)*EXP(11604*FU$52*((1/293)-(1/(273+'Saisie Profil'!$G18)))),IF(FU$4="Composants magnétiques",FU$36*EXP(11604*FU$52*((1/293)-(1/(273+IF('Saisie des composants'!FV84="",FU$9,'Saisie des composants'!FV84)+'Saisie Profil'!$G18)))),IF(FU$4="Composants piezoélectriques",FU$36*FU65,0)))))))</f>
        <v/>
      </c>
      <c r="FV150" s="102" t="str">
        <f>IF(FV$3="","",IF(OR($A150=0,'Saisie Profil'!$D18="Off"),0,IF(FV$4="Optocoupleurs",FV$36*EXP(11604*0.7*((1/293)-(1/(273+IF('Saisie des composants'!FW84="",FV$9,'Saisie des composants'!FW84)+'Saisie Profil'!$G18)))),IF(FV$4="Résistance",FV$36*EXP(11604*0.15*((1/293)-(1/(273+'Saisie Profil'!$G18+(FV$51*IF('Saisie des composants'!FW96="",FV$10,'Saisie des composants'!FW96)))))),IF(FV$4="Condensateur",FV$36*POWER((IF('Saisie des composants'!FW108="",FV$12,'Saisie des composants'!FW108)/FV$53),3)*EXP(11604*FV$52*((1/293)-(1/(273+'Saisie Profil'!$G18)))),IF(FV$4="Composants magnétiques",FV$36*EXP(11604*FV$52*((1/293)-(1/(273+IF('Saisie des composants'!FW84="",FV$9,'Saisie des composants'!FW84)+'Saisie Profil'!$G18)))),IF(FV$4="Composants piezoélectriques",FV$36*FV65,0)))))))</f>
        <v/>
      </c>
      <c r="FW150" s="102" t="str">
        <f>IF(FW$3="","",IF(OR($A150=0,'Saisie Profil'!$D18="Off"),0,IF(FW$4="Optocoupleurs",FW$36*EXP(11604*0.7*((1/293)-(1/(273+IF('Saisie des composants'!FX84="",FW$9,'Saisie des composants'!FX84)+'Saisie Profil'!$G18)))),IF(FW$4="Résistance",FW$36*EXP(11604*0.15*((1/293)-(1/(273+'Saisie Profil'!$G18+(FW$51*IF('Saisie des composants'!FX96="",FW$10,'Saisie des composants'!FX96)))))),IF(FW$4="Condensateur",FW$36*POWER((IF('Saisie des composants'!FX108="",FW$12,'Saisie des composants'!FX108)/FW$53),3)*EXP(11604*FW$52*((1/293)-(1/(273+'Saisie Profil'!$G18)))),IF(FW$4="Composants magnétiques",FW$36*EXP(11604*FW$52*((1/293)-(1/(273+IF('Saisie des composants'!FX84="",FW$9,'Saisie des composants'!FX84)+'Saisie Profil'!$G18)))),IF(FW$4="Composants piezoélectriques",FW$36*FW65,0)))))))</f>
        <v/>
      </c>
      <c r="FX150" s="102" t="str">
        <f>IF(FX$3="","",IF(OR($A150=0,'Saisie Profil'!$D18="Off"),0,IF(FX$4="Optocoupleurs",FX$36*EXP(11604*0.7*((1/293)-(1/(273+IF('Saisie des composants'!FY84="",FX$9,'Saisie des composants'!FY84)+'Saisie Profil'!$G18)))),IF(FX$4="Résistance",FX$36*EXP(11604*0.15*((1/293)-(1/(273+'Saisie Profil'!$G18+(FX$51*IF('Saisie des composants'!FY96="",FX$10,'Saisie des composants'!FY96)))))),IF(FX$4="Condensateur",FX$36*POWER((IF('Saisie des composants'!FY108="",FX$12,'Saisie des composants'!FY108)/FX$53),3)*EXP(11604*FX$52*((1/293)-(1/(273+'Saisie Profil'!$G18)))),IF(FX$4="Composants magnétiques",FX$36*EXP(11604*FX$52*((1/293)-(1/(273+IF('Saisie des composants'!FY84="",FX$9,'Saisie des composants'!FY84)+'Saisie Profil'!$G18)))),IF(FX$4="Composants piezoélectriques",FX$36*FX65,0)))))))</f>
        <v/>
      </c>
      <c r="FY150" s="102" t="str">
        <f>IF(FY$3="","",IF(OR($A150=0,'Saisie Profil'!$D18="Off"),0,IF(FY$4="Optocoupleurs",FY$36*EXP(11604*0.7*((1/293)-(1/(273+IF('Saisie des composants'!FZ84="",FY$9,'Saisie des composants'!FZ84)+'Saisie Profil'!$G18)))),IF(FY$4="Résistance",FY$36*EXP(11604*0.15*((1/293)-(1/(273+'Saisie Profil'!$G18+(FY$51*IF('Saisie des composants'!FZ96="",FY$10,'Saisie des composants'!FZ96)))))),IF(FY$4="Condensateur",FY$36*POWER((IF('Saisie des composants'!FZ108="",FY$12,'Saisie des composants'!FZ108)/FY$53),3)*EXP(11604*FY$52*((1/293)-(1/(273+'Saisie Profil'!$G18)))),IF(FY$4="Composants magnétiques",FY$36*EXP(11604*FY$52*((1/293)-(1/(273+IF('Saisie des composants'!FZ84="",FY$9,'Saisie des composants'!FZ84)+'Saisie Profil'!$G18)))),IF(FY$4="Composants piezoélectriques",FY$36*FY65,0)))))))</f>
        <v/>
      </c>
      <c r="FZ150" s="102" t="str">
        <f>IF(FZ$3="","",IF(OR($A150=0,'Saisie Profil'!$D18="Off"),0,IF(FZ$4="Optocoupleurs",FZ$36*EXP(11604*0.7*((1/293)-(1/(273+IF('Saisie des composants'!GA84="",FZ$9,'Saisie des composants'!GA84)+'Saisie Profil'!$G18)))),IF(FZ$4="Résistance",FZ$36*EXP(11604*0.15*((1/293)-(1/(273+'Saisie Profil'!$G18+(FZ$51*IF('Saisie des composants'!GA96="",FZ$10,'Saisie des composants'!GA96)))))),IF(FZ$4="Condensateur",FZ$36*POWER((IF('Saisie des composants'!GA108="",FZ$12,'Saisie des composants'!GA108)/FZ$53),3)*EXP(11604*FZ$52*((1/293)-(1/(273+'Saisie Profil'!$G18)))),IF(FZ$4="Composants magnétiques",FZ$36*EXP(11604*FZ$52*((1/293)-(1/(273+IF('Saisie des composants'!GA84="",FZ$9,'Saisie des composants'!GA84)+'Saisie Profil'!$G18)))),IF(FZ$4="Composants piezoélectriques",FZ$36*FZ65,0)))))))</f>
        <v/>
      </c>
      <c r="GA150" s="102" t="str">
        <f>IF(GA$3="","",IF(OR($A150=0,'Saisie Profil'!$D18="Off"),0,IF(GA$4="Optocoupleurs",GA$36*EXP(11604*0.7*((1/293)-(1/(273+IF('Saisie des composants'!GB84="",GA$9,'Saisie des composants'!GB84)+'Saisie Profil'!$G18)))),IF(GA$4="Résistance",GA$36*EXP(11604*0.15*((1/293)-(1/(273+'Saisie Profil'!$G18+(GA$51*IF('Saisie des composants'!GB96="",GA$10,'Saisie des composants'!GB96)))))),IF(GA$4="Condensateur",GA$36*POWER((IF('Saisie des composants'!GB108="",GA$12,'Saisie des composants'!GB108)/GA$53),3)*EXP(11604*GA$52*((1/293)-(1/(273+'Saisie Profil'!$G18)))),IF(GA$4="Composants magnétiques",GA$36*EXP(11604*GA$52*((1/293)-(1/(273+IF('Saisie des composants'!GB84="",GA$9,'Saisie des composants'!GB84)+'Saisie Profil'!$G18)))),IF(GA$4="Composants piezoélectriques",GA$36*GA65,0)))))))</f>
        <v/>
      </c>
      <c r="GB150" s="102" t="str">
        <f>IF(GB$3="","",IF(OR($A150=0,'Saisie Profil'!$D18="Off"),0,IF(GB$4="Optocoupleurs",GB$36*EXP(11604*0.7*((1/293)-(1/(273+IF('Saisie des composants'!GC84="",GB$9,'Saisie des composants'!GC84)+'Saisie Profil'!$G18)))),IF(GB$4="Résistance",GB$36*EXP(11604*0.15*((1/293)-(1/(273+'Saisie Profil'!$G18+(GB$51*IF('Saisie des composants'!GC96="",GB$10,'Saisie des composants'!GC96)))))),IF(GB$4="Condensateur",GB$36*POWER((IF('Saisie des composants'!GC108="",GB$12,'Saisie des composants'!GC108)/GB$53),3)*EXP(11604*GB$52*((1/293)-(1/(273+'Saisie Profil'!$G18)))),IF(GB$4="Composants magnétiques",GB$36*EXP(11604*GB$52*((1/293)-(1/(273+IF('Saisie des composants'!GC84="",GB$9,'Saisie des composants'!GC84)+'Saisie Profil'!$G18)))),IF(GB$4="Composants piezoélectriques",GB$36*GB65,0)))))))</f>
        <v/>
      </c>
      <c r="GC150" s="102" t="str">
        <f>IF(GC$3="","",IF(OR($A150=0,'Saisie Profil'!$D18="Off"),0,IF(GC$4="Optocoupleurs",GC$36*EXP(11604*0.7*((1/293)-(1/(273+IF('Saisie des composants'!GD84="",GC$9,'Saisie des composants'!GD84)+'Saisie Profil'!$G18)))),IF(GC$4="Résistance",GC$36*EXP(11604*0.15*((1/293)-(1/(273+'Saisie Profil'!$G18+(GC$51*IF('Saisie des composants'!GD96="",GC$10,'Saisie des composants'!GD96)))))),IF(GC$4="Condensateur",GC$36*POWER((IF('Saisie des composants'!GD108="",GC$12,'Saisie des composants'!GD108)/GC$53),3)*EXP(11604*GC$52*((1/293)-(1/(273+'Saisie Profil'!$G18)))),IF(GC$4="Composants magnétiques",GC$36*EXP(11604*GC$52*((1/293)-(1/(273+IF('Saisie des composants'!GD84="",GC$9,'Saisie des composants'!GD84)+'Saisie Profil'!$G18)))),IF(GC$4="Composants piezoélectriques",GC$36*GC65,0)))))))</f>
        <v/>
      </c>
      <c r="GD150" s="102" t="str">
        <f>IF(GD$3="","",IF(OR($A150=0,'Saisie Profil'!$D18="Off"),0,IF(GD$4="Optocoupleurs",GD$36*EXP(11604*0.7*((1/293)-(1/(273+IF('Saisie des composants'!GE84="",GD$9,'Saisie des composants'!GE84)+'Saisie Profil'!$G18)))),IF(GD$4="Résistance",GD$36*EXP(11604*0.15*((1/293)-(1/(273+'Saisie Profil'!$G18+(GD$51*IF('Saisie des composants'!GE96="",GD$10,'Saisie des composants'!GE96)))))),IF(GD$4="Condensateur",GD$36*POWER((IF('Saisie des composants'!GE108="",GD$12,'Saisie des composants'!GE108)/GD$53),3)*EXP(11604*GD$52*((1/293)-(1/(273+'Saisie Profil'!$G18)))),IF(GD$4="Composants magnétiques",GD$36*EXP(11604*GD$52*((1/293)-(1/(273+IF('Saisie des composants'!GE84="",GD$9,'Saisie des composants'!GE84)+'Saisie Profil'!$G18)))),IF(GD$4="Composants piezoélectriques",GD$36*GD65,0)))))))</f>
        <v/>
      </c>
      <c r="GE150" s="102" t="str">
        <f>IF(GE$3="","",IF(OR($A150=0,'Saisie Profil'!$D18="Off"),0,IF(GE$4="Optocoupleurs",GE$36*EXP(11604*0.7*((1/293)-(1/(273+IF('Saisie des composants'!GF84="",GE$9,'Saisie des composants'!GF84)+'Saisie Profil'!$G18)))),IF(GE$4="Résistance",GE$36*EXP(11604*0.15*((1/293)-(1/(273+'Saisie Profil'!$G18+(GE$51*IF('Saisie des composants'!GF96="",GE$10,'Saisie des composants'!GF96)))))),IF(GE$4="Condensateur",GE$36*POWER((IF('Saisie des composants'!GF108="",GE$12,'Saisie des composants'!GF108)/GE$53),3)*EXP(11604*GE$52*((1/293)-(1/(273+'Saisie Profil'!$G18)))),IF(GE$4="Composants magnétiques",GE$36*EXP(11604*GE$52*((1/293)-(1/(273+IF('Saisie des composants'!GF84="",GE$9,'Saisie des composants'!GF84)+'Saisie Profil'!$G18)))),IF(GE$4="Composants piezoélectriques",GE$36*GE65,0)))))))</f>
        <v/>
      </c>
      <c r="GF150" s="102" t="str">
        <f>IF(GF$3="","",IF(OR($A150=0,'Saisie Profil'!$D18="Off"),0,IF(GF$4="Optocoupleurs",GF$36*EXP(11604*0.7*((1/293)-(1/(273+IF('Saisie des composants'!GG84="",GF$9,'Saisie des composants'!GG84)+'Saisie Profil'!$G18)))),IF(GF$4="Résistance",GF$36*EXP(11604*0.15*((1/293)-(1/(273+'Saisie Profil'!$G18+(GF$51*IF('Saisie des composants'!GG96="",GF$10,'Saisie des composants'!GG96)))))),IF(GF$4="Condensateur",GF$36*POWER((IF('Saisie des composants'!GG108="",GF$12,'Saisie des composants'!GG108)/GF$53),3)*EXP(11604*GF$52*((1/293)-(1/(273+'Saisie Profil'!$G18)))),IF(GF$4="Composants magnétiques",GF$36*EXP(11604*GF$52*((1/293)-(1/(273+IF('Saisie des composants'!GG84="",GF$9,'Saisie des composants'!GG84)+'Saisie Profil'!$G18)))),IF(GF$4="Composants piezoélectriques",GF$36*GF65,0)))))))</f>
        <v/>
      </c>
      <c r="GG150" s="102" t="str">
        <f>IF(GG$3="","",IF(OR($A150=0,'Saisie Profil'!$D18="Off"),0,IF(GG$4="Optocoupleurs",GG$36*EXP(11604*0.7*((1/293)-(1/(273+IF('Saisie des composants'!GH84="",GG$9,'Saisie des composants'!GH84)+'Saisie Profil'!$G18)))),IF(GG$4="Résistance",GG$36*EXP(11604*0.15*((1/293)-(1/(273+'Saisie Profil'!$G18+(GG$51*IF('Saisie des composants'!GH96="",GG$10,'Saisie des composants'!GH96)))))),IF(GG$4="Condensateur",GG$36*POWER((IF('Saisie des composants'!GH108="",GG$12,'Saisie des composants'!GH108)/GG$53),3)*EXP(11604*GG$52*((1/293)-(1/(273+'Saisie Profil'!$G18)))),IF(GG$4="Composants magnétiques",GG$36*EXP(11604*GG$52*((1/293)-(1/(273+IF('Saisie des composants'!GH84="",GG$9,'Saisie des composants'!GH84)+'Saisie Profil'!$G18)))),IF(GG$4="Composants piezoélectriques",GG$36*GG65,0)))))))</f>
        <v/>
      </c>
      <c r="GH150" s="102" t="str">
        <f>IF(GH$3="","",IF(OR($A150=0,'Saisie Profil'!$D18="Off"),0,IF(GH$4="Optocoupleurs",GH$36*EXP(11604*0.7*((1/293)-(1/(273+IF('Saisie des composants'!GI84="",GH$9,'Saisie des composants'!GI84)+'Saisie Profil'!$G18)))),IF(GH$4="Résistance",GH$36*EXP(11604*0.15*((1/293)-(1/(273+'Saisie Profil'!$G18+(GH$51*IF('Saisie des composants'!GI96="",GH$10,'Saisie des composants'!GI96)))))),IF(GH$4="Condensateur",GH$36*POWER((IF('Saisie des composants'!GI108="",GH$12,'Saisie des composants'!GI108)/GH$53),3)*EXP(11604*GH$52*((1/293)-(1/(273+'Saisie Profil'!$G18)))),IF(GH$4="Composants magnétiques",GH$36*EXP(11604*GH$52*((1/293)-(1/(273+IF('Saisie des composants'!GI84="",GH$9,'Saisie des composants'!GI84)+'Saisie Profil'!$G18)))),IF(GH$4="Composants piezoélectriques",GH$36*GH65,0)))))))</f>
        <v/>
      </c>
      <c r="GI150" s="102" t="str">
        <f>IF(GI$3="","",IF(OR($A150=0,'Saisie Profil'!$D18="Off"),0,IF(GI$4="Optocoupleurs",GI$36*EXP(11604*0.7*((1/293)-(1/(273+IF('Saisie des composants'!GJ84="",GI$9,'Saisie des composants'!GJ84)+'Saisie Profil'!$G18)))),IF(GI$4="Résistance",GI$36*EXP(11604*0.15*((1/293)-(1/(273+'Saisie Profil'!$G18+(GI$51*IF('Saisie des composants'!GJ96="",GI$10,'Saisie des composants'!GJ96)))))),IF(GI$4="Condensateur",GI$36*POWER((IF('Saisie des composants'!GJ108="",GI$12,'Saisie des composants'!GJ108)/GI$53),3)*EXP(11604*GI$52*((1/293)-(1/(273+'Saisie Profil'!$G18)))),IF(GI$4="Composants magnétiques",GI$36*EXP(11604*GI$52*((1/293)-(1/(273+IF('Saisie des composants'!GJ84="",GI$9,'Saisie des composants'!GJ84)+'Saisie Profil'!$G18)))),IF(GI$4="Composants piezoélectriques",GI$36*GI65,0)))))))</f>
        <v/>
      </c>
      <c r="GJ150" s="102" t="str">
        <f>IF(GJ$3="","",IF(OR($A150=0,'Saisie Profil'!$D18="Off"),0,IF(GJ$4="Optocoupleurs",GJ$36*EXP(11604*0.7*((1/293)-(1/(273+IF('Saisie des composants'!GK84="",GJ$9,'Saisie des composants'!GK84)+'Saisie Profil'!$G18)))),IF(GJ$4="Résistance",GJ$36*EXP(11604*0.15*((1/293)-(1/(273+'Saisie Profil'!$G18+(GJ$51*IF('Saisie des composants'!GK96="",GJ$10,'Saisie des composants'!GK96)))))),IF(GJ$4="Condensateur",GJ$36*POWER((IF('Saisie des composants'!GK108="",GJ$12,'Saisie des composants'!GK108)/GJ$53),3)*EXP(11604*GJ$52*((1/293)-(1/(273+'Saisie Profil'!$G18)))),IF(GJ$4="Composants magnétiques",GJ$36*EXP(11604*GJ$52*((1/293)-(1/(273+IF('Saisie des composants'!GK84="",GJ$9,'Saisie des composants'!GK84)+'Saisie Profil'!$G18)))),IF(GJ$4="Composants piezoélectriques",GJ$36*GJ65,0)))))))</f>
        <v/>
      </c>
      <c r="GK150" s="102" t="str">
        <f>IF(GK$3="","",IF(OR($A150=0,'Saisie Profil'!$D18="Off"),0,IF(GK$4="Optocoupleurs",GK$36*EXP(11604*0.7*((1/293)-(1/(273+IF('Saisie des composants'!GL84="",GK$9,'Saisie des composants'!GL84)+'Saisie Profil'!$G18)))),IF(GK$4="Résistance",GK$36*EXP(11604*0.15*((1/293)-(1/(273+'Saisie Profil'!$G18+(GK$51*IF('Saisie des composants'!GL96="",GK$10,'Saisie des composants'!GL96)))))),IF(GK$4="Condensateur",GK$36*POWER((IF('Saisie des composants'!GL108="",GK$12,'Saisie des composants'!GL108)/GK$53),3)*EXP(11604*GK$52*((1/293)-(1/(273+'Saisie Profil'!$G18)))),IF(GK$4="Composants magnétiques",GK$36*EXP(11604*GK$52*((1/293)-(1/(273+IF('Saisie des composants'!GL84="",GK$9,'Saisie des composants'!GL84)+'Saisie Profil'!$G18)))),IF(GK$4="Composants piezoélectriques",GK$36*GK65,0)))))))</f>
        <v/>
      </c>
      <c r="GL150" s="102" t="str">
        <f>IF(GL$3="","",IF(OR($A150=0,'Saisie Profil'!$D18="Off"),0,IF(GL$4="Optocoupleurs",GL$36*EXP(11604*0.7*((1/293)-(1/(273+IF('Saisie des composants'!GM84="",GL$9,'Saisie des composants'!GM84)+'Saisie Profil'!$G18)))),IF(GL$4="Résistance",GL$36*EXP(11604*0.15*((1/293)-(1/(273+'Saisie Profil'!$G18+(GL$51*IF('Saisie des composants'!GM96="",GL$10,'Saisie des composants'!GM96)))))),IF(GL$4="Condensateur",GL$36*POWER((IF('Saisie des composants'!GM108="",GL$12,'Saisie des composants'!GM108)/GL$53),3)*EXP(11604*GL$52*((1/293)-(1/(273+'Saisie Profil'!$G18)))),IF(GL$4="Composants magnétiques",GL$36*EXP(11604*GL$52*((1/293)-(1/(273+IF('Saisie des composants'!GM84="",GL$9,'Saisie des composants'!GM84)+'Saisie Profil'!$G18)))),IF(GL$4="Composants piezoélectriques",GL$36*GL65,0)))))))</f>
        <v/>
      </c>
      <c r="GM150" s="102" t="str">
        <f>IF(GM$3="","",IF(OR($A150=0,'Saisie Profil'!$D18="Off"),0,IF(GM$4="Optocoupleurs",GM$36*EXP(11604*0.7*((1/293)-(1/(273+IF('Saisie des composants'!GN84="",GM$9,'Saisie des composants'!GN84)+'Saisie Profil'!$G18)))),IF(GM$4="Résistance",GM$36*EXP(11604*0.15*((1/293)-(1/(273+'Saisie Profil'!$G18+(GM$51*IF('Saisie des composants'!GN96="",GM$10,'Saisie des composants'!GN96)))))),IF(GM$4="Condensateur",GM$36*POWER((IF('Saisie des composants'!GN108="",GM$12,'Saisie des composants'!GN108)/GM$53),3)*EXP(11604*GM$52*((1/293)-(1/(273+'Saisie Profil'!$G18)))),IF(GM$4="Composants magnétiques",GM$36*EXP(11604*GM$52*((1/293)-(1/(273+IF('Saisie des composants'!GN84="",GM$9,'Saisie des composants'!GN84)+'Saisie Profil'!$G18)))),IF(GM$4="Composants piezoélectriques",GM$36*GM65,0)))))))</f>
        <v/>
      </c>
      <c r="GN150" s="102" t="str">
        <f>IF(GN$3="","",IF(OR($A150=0,'Saisie Profil'!$D18="Off"),0,IF(GN$4="Optocoupleurs",GN$36*EXP(11604*0.7*((1/293)-(1/(273+IF('Saisie des composants'!GO84="",GN$9,'Saisie des composants'!GO84)+'Saisie Profil'!$G18)))),IF(GN$4="Résistance",GN$36*EXP(11604*0.15*((1/293)-(1/(273+'Saisie Profil'!$G18+(GN$51*IF('Saisie des composants'!GO96="",GN$10,'Saisie des composants'!GO96)))))),IF(GN$4="Condensateur",GN$36*POWER((IF('Saisie des composants'!GO108="",GN$12,'Saisie des composants'!GO108)/GN$53),3)*EXP(11604*GN$52*((1/293)-(1/(273+'Saisie Profil'!$G18)))),IF(GN$4="Composants magnétiques",GN$36*EXP(11604*GN$52*((1/293)-(1/(273+IF('Saisie des composants'!GO84="",GN$9,'Saisie des composants'!GO84)+'Saisie Profil'!$G18)))),IF(GN$4="Composants piezoélectriques",GN$36*GN65,0)))))))</f>
        <v/>
      </c>
      <c r="GO150" s="102" t="str">
        <f>IF(GO$3="","",IF(OR($A150=0,'Saisie Profil'!$D18="Off"),0,IF(GO$4="Optocoupleurs",GO$36*EXP(11604*0.7*((1/293)-(1/(273+IF('Saisie des composants'!GP84="",GO$9,'Saisie des composants'!GP84)+'Saisie Profil'!$G18)))),IF(GO$4="Résistance",GO$36*EXP(11604*0.15*((1/293)-(1/(273+'Saisie Profil'!$G18+(GO$51*IF('Saisie des composants'!GP96="",GO$10,'Saisie des composants'!GP96)))))),IF(GO$4="Condensateur",GO$36*POWER((IF('Saisie des composants'!GP108="",GO$12,'Saisie des composants'!GP108)/GO$53),3)*EXP(11604*GO$52*((1/293)-(1/(273+'Saisie Profil'!$G18)))),IF(GO$4="Composants magnétiques",GO$36*EXP(11604*GO$52*((1/293)-(1/(273+IF('Saisie des composants'!GP84="",GO$9,'Saisie des composants'!GP84)+'Saisie Profil'!$G18)))),IF(GO$4="Composants piezoélectriques",GO$36*GO65,0)))))))</f>
        <v/>
      </c>
      <c r="GP150" s="102" t="str">
        <f>IF(GP$3="","",IF(OR($A150=0,'Saisie Profil'!$D18="Off"),0,IF(GP$4="Optocoupleurs",GP$36*EXP(11604*0.7*((1/293)-(1/(273+IF('Saisie des composants'!GQ84="",GP$9,'Saisie des composants'!GQ84)+'Saisie Profil'!$G18)))),IF(GP$4="Résistance",GP$36*EXP(11604*0.15*((1/293)-(1/(273+'Saisie Profil'!$G18+(GP$51*IF('Saisie des composants'!GQ96="",GP$10,'Saisie des composants'!GQ96)))))),IF(GP$4="Condensateur",GP$36*POWER((IF('Saisie des composants'!GQ108="",GP$12,'Saisie des composants'!GQ108)/GP$53),3)*EXP(11604*GP$52*((1/293)-(1/(273+'Saisie Profil'!$G18)))),IF(GP$4="Composants magnétiques",GP$36*EXP(11604*GP$52*((1/293)-(1/(273+IF('Saisie des composants'!GQ84="",GP$9,'Saisie des composants'!GQ84)+'Saisie Profil'!$G18)))),IF(GP$4="Composants piezoélectriques",GP$36*GP65,0)))))))</f>
        <v/>
      </c>
      <c r="GQ150" s="102" t="str">
        <f>IF(GQ$3="","",IF(OR($A150=0,'Saisie Profil'!$D18="Off"),0,IF(GQ$4="Optocoupleurs",GQ$36*EXP(11604*0.7*((1/293)-(1/(273+IF('Saisie des composants'!GR84="",GQ$9,'Saisie des composants'!GR84)+'Saisie Profil'!$G18)))),IF(GQ$4="Résistance",GQ$36*EXP(11604*0.15*((1/293)-(1/(273+'Saisie Profil'!$G18+(GQ$51*IF('Saisie des composants'!GR96="",GQ$10,'Saisie des composants'!GR96)))))),IF(GQ$4="Condensateur",GQ$36*POWER((IF('Saisie des composants'!GR108="",GQ$12,'Saisie des composants'!GR108)/GQ$53),3)*EXP(11604*GQ$52*((1/293)-(1/(273+'Saisie Profil'!$G18)))),IF(GQ$4="Composants magnétiques",GQ$36*EXP(11604*GQ$52*((1/293)-(1/(273+IF('Saisie des composants'!GR84="",GQ$9,'Saisie des composants'!GR84)+'Saisie Profil'!$G18)))),IF(GQ$4="Composants piezoélectriques",GQ$36*GQ65,0)))))))</f>
        <v/>
      </c>
      <c r="GR150" s="102" t="str">
        <f>IF(GR$3="","",IF(OR($A150=0,'Saisie Profil'!$D18="Off"),0,IF(GR$4="Optocoupleurs",GR$36*EXP(11604*0.7*((1/293)-(1/(273+IF('Saisie des composants'!GS84="",GR$9,'Saisie des composants'!GS84)+'Saisie Profil'!$G18)))),IF(GR$4="Résistance",GR$36*EXP(11604*0.15*((1/293)-(1/(273+'Saisie Profil'!$G18+(GR$51*IF('Saisie des composants'!GS96="",GR$10,'Saisie des composants'!GS96)))))),IF(GR$4="Condensateur",GR$36*POWER((IF('Saisie des composants'!GS108="",GR$12,'Saisie des composants'!GS108)/GR$53),3)*EXP(11604*GR$52*((1/293)-(1/(273+'Saisie Profil'!$G18)))),IF(GR$4="Composants magnétiques",GR$36*EXP(11604*GR$52*((1/293)-(1/(273+IF('Saisie des composants'!GS84="",GR$9,'Saisie des composants'!GS84)+'Saisie Profil'!$G18)))),IF(GR$4="Composants piezoélectriques",GR$36*GR65,0)))))))</f>
        <v/>
      </c>
      <c r="GS150" s="102" t="str">
        <f>IF(GS$3="","",IF(OR($A150=0,'Saisie Profil'!$D18="Off"),0,IF(GS$4="Optocoupleurs",GS$36*EXP(11604*0.7*((1/293)-(1/(273+IF('Saisie des composants'!GT84="",GS$9,'Saisie des composants'!GT84)+'Saisie Profil'!$G18)))),IF(GS$4="Résistance",GS$36*EXP(11604*0.15*((1/293)-(1/(273+'Saisie Profil'!$G18+(GS$51*IF('Saisie des composants'!GT96="",GS$10,'Saisie des composants'!GT96)))))),IF(GS$4="Condensateur",GS$36*POWER((IF('Saisie des composants'!GT108="",GS$12,'Saisie des composants'!GT108)/GS$53),3)*EXP(11604*GS$52*((1/293)-(1/(273+'Saisie Profil'!$G18)))),IF(GS$4="Composants magnétiques",GS$36*EXP(11604*GS$52*((1/293)-(1/(273+IF('Saisie des composants'!GT84="",GS$9,'Saisie des composants'!GT84)+'Saisie Profil'!$G18)))),IF(GS$4="Composants piezoélectriques",GS$36*GS65,0)))))))</f>
        <v/>
      </c>
    </row>
    <row r="151" spans="1:256" s="104" customFormat="1" ht="12" customHeight="1" thickBot="1">
      <c r="A151" s="1062" t="s">
        <v>83</v>
      </c>
      <c r="B151" s="1063"/>
      <c r="C151" s="106">
        <f>IF(C3="","",C23*SUMPRODUCT(C139:C150*'Saisie Profil'!$E$7:$E$18*'Saisie Pi induit'!G9:G20)/'Saisie Profil'!$E$19)</f>
        <v>1.0492269615854894</v>
      </c>
      <c r="D151" s="106">
        <f>IF(D3="","",D23*SUMPRODUCT(D139:D150*'Saisie Profil'!$E$7:$E$18*'Saisie Pi induit'!H9:H20)/'Saisie Profil'!$E$19)</f>
        <v>0</v>
      </c>
      <c r="E151" s="106">
        <f>IF(E3="","",E23*SUMPRODUCT(E139:E150*'Saisie Profil'!$E$7:$E$18*'Saisie Pi induit'!I9:I20)/'Saisie Profil'!$E$19)</f>
        <v>7.159977972557908E-3</v>
      </c>
      <c r="F151" s="106">
        <f>IF(F3="","",F23*SUMPRODUCT(F139:F150*'Saisie Profil'!$E$7:$E$18*'Saisie Pi induit'!J9:J20)/'Saisie Profil'!$E$19)</f>
        <v>1.3021970154154959E-4</v>
      </c>
      <c r="G151" s="106">
        <f>IF(G3="","",G23*SUMPRODUCT(G139:G150*'Saisie Profil'!$E$7:$E$18*'Saisie Pi induit'!K9:K20)/'Saisie Profil'!$E$19)</f>
        <v>3.7723156200263366E-6</v>
      </c>
      <c r="H151" s="106">
        <f>IF(H3="","",H23*SUMPRODUCT(H139:H150*'Saisie Profil'!$E$7:$E$18*'Saisie Pi induit'!L9:L20)/'Saisie Profil'!$E$19)</f>
        <v>0</v>
      </c>
      <c r="I151" s="106">
        <f>IF(I3="","",I23*SUMPRODUCT(I139:I150*'Saisie Profil'!$E$7:$E$18*'Saisie Pi induit'!M9:M20)/'Saisie Profil'!$E$19)</f>
        <v>0</v>
      </c>
      <c r="J151" s="106">
        <f>IF(J3="","",J23*SUMPRODUCT(J139:J150*'Saisie Profil'!$E$7:$E$18*'Saisie Pi induit'!N9:N20)/'Saisie Profil'!$E$19)</f>
        <v>0</v>
      </c>
      <c r="K151" s="106">
        <f>IF(K3="","",K23*SUMPRODUCT(K139:K150*'Saisie Profil'!$E$7:$E$18*'Saisie Pi induit'!O9:O20)/'Saisie Profil'!$E$19)</f>
        <v>0</v>
      </c>
      <c r="L151" s="106">
        <f>IF(L3="","",L23*SUMPRODUCT(L139:L150*'Saisie Profil'!$E$7:$E$18*'Saisie Pi induit'!P9:P20)/'Saisie Profil'!$E$19)</f>
        <v>0</v>
      </c>
      <c r="M151" s="106">
        <f>IF(M3="","",M23*SUMPRODUCT(M139:M150*'Saisie Profil'!$E$7:$E$18*'Saisie Pi induit'!Q9:Q20)/'Saisie Profil'!$E$19)</f>
        <v>0</v>
      </c>
      <c r="N151" s="106">
        <f>IF(N3="","",N23*SUMPRODUCT(N139:N150*'Saisie Profil'!$E$7:$E$18*'Saisie Pi induit'!R9:R20)/'Saisie Profil'!$E$19)</f>
        <v>2.7988165274807515E-4</v>
      </c>
      <c r="O151" s="106" t="str">
        <f>IF(O3="","",O23*SUMPRODUCT(O139:O150*'Saisie Profil'!$E$7:$E$18*'Saisie Pi induit'!S9:S20)/'Saisie Profil'!$E$19)</f>
        <v/>
      </c>
      <c r="P151" s="106" t="str">
        <f>IF(P3="","",P23*SUMPRODUCT(P139:P150*'Saisie Profil'!$E$7:$E$18*'Saisie Pi induit'!T9:T20)/'Saisie Profil'!$E$19)</f>
        <v/>
      </c>
      <c r="Q151" s="106" t="str">
        <f>IF(Q3="","",Q23*SUMPRODUCT(Q139:Q150*'Saisie Profil'!$E$7:$E$18*'Saisie Pi induit'!U9:U20)/'Saisie Profil'!$E$19)</f>
        <v/>
      </c>
      <c r="R151" s="106" t="str">
        <f>IF(R3="","",R23*SUMPRODUCT(R139:R150*'Saisie Profil'!$E$7:$E$18*'Saisie Pi induit'!V9:V20)/'Saisie Profil'!$E$19)</f>
        <v/>
      </c>
      <c r="S151" s="106" t="str">
        <f>IF(S3="","",S23*SUMPRODUCT(S139:S150*'Saisie Profil'!$E$7:$E$18*'Saisie Pi induit'!W9:W20)/'Saisie Profil'!$E$19)</f>
        <v/>
      </c>
      <c r="T151" s="106" t="str">
        <f>IF(T3="","",T23*SUMPRODUCT(T139:T150*'Saisie Profil'!$E$7:$E$18*'Saisie Pi induit'!X9:X20)/'Saisie Profil'!$E$19)</f>
        <v/>
      </c>
      <c r="U151" s="106" t="str">
        <f>IF(U3="","",U23*SUMPRODUCT(U139:U150*'Saisie Profil'!$E$7:$E$18*'Saisie Pi induit'!Y9:Y20)/'Saisie Profil'!$E$19)</f>
        <v/>
      </c>
      <c r="V151" s="106" t="str">
        <f>IF(V3="","",V23*SUMPRODUCT(V139:V150*'Saisie Profil'!$E$7:$E$18*'Saisie Pi induit'!Z9:Z20)/'Saisie Profil'!$E$19)</f>
        <v/>
      </c>
      <c r="W151" s="106" t="str">
        <f>IF(W3="","",W23*SUMPRODUCT(W139:W150*'Saisie Profil'!$E$7:$E$18*'Saisie Pi induit'!AA9:AA20)/'Saisie Profil'!$E$19)</f>
        <v/>
      </c>
      <c r="X151" s="106" t="str">
        <f>IF(X3="","",X23*SUMPRODUCT(X139:X150*'Saisie Profil'!$E$7:$E$18*'Saisie Pi induit'!AB9:AB20)/'Saisie Profil'!$E$19)</f>
        <v/>
      </c>
      <c r="Y151" s="106" t="str">
        <f>IF(Y3="","",Y23*SUMPRODUCT(Y139:Y150*'Saisie Profil'!$E$7:$E$18*'Saisie Pi induit'!AC9:AC20)/'Saisie Profil'!$E$19)</f>
        <v/>
      </c>
      <c r="Z151" s="106" t="str">
        <f>IF(Z3="","",Z23*SUMPRODUCT(Z139:Z150*'Saisie Profil'!$E$7:$E$18*'Saisie Pi induit'!AD9:AD20)/'Saisie Profil'!$E$19)</f>
        <v/>
      </c>
      <c r="AA151" s="106" t="str">
        <f>IF(AA3="","",AA23*SUMPRODUCT(AA139:AA150*'Saisie Profil'!$E$7:$E$18*'Saisie Pi induit'!AE9:AE20)/'Saisie Profil'!$E$19)</f>
        <v/>
      </c>
      <c r="AB151" s="106" t="str">
        <f>IF(AB3="","",AB23*SUMPRODUCT(AB139:AB150*'Saisie Profil'!$E$7:$E$18*'Saisie Pi induit'!AF9:AF20)/'Saisie Profil'!$E$19)</f>
        <v/>
      </c>
      <c r="AC151" s="106" t="str">
        <f>IF(AC3="","",AC23*SUMPRODUCT(AC139:AC150*'Saisie Profil'!$E$7:$E$18*'Saisie Pi induit'!AG9:AG20)/'Saisie Profil'!$E$19)</f>
        <v/>
      </c>
      <c r="AD151" s="106" t="str">
        <f>IF(AD3="","",AD23*SUMPRODUCT(AD139:AD150*'Saisie Profil'!$E$7:$E$18*'Saisie Pi induit'!AH9:AH20)/'Saisie Profil'!$E$19)</f>
        <v/>
      </c>
      <c r="AE151" s="106" t="str">
        <f>IF(AE3="","",AE23*SUMPRODUCT(AE139:AE150*'Saisie Profil'!$E$7:$E$18*'Saisie Pi induit'!AI9:AI20)/'Saisie Profil'!$E$19)</f>
        <v/>
      </c>
      <c r="AF151" s="106" t="str">
        <f>IF(AF3="","",AF23*SUMPRODUCT(AF139:AF150*'Saisie Profil'!$E$7:$E$18*'Saisie Pi induit'!AJ9:AJ20)/'Saisie Profil'!$E$19)</f>
        <v/>
      </c>
      <c r="AG151" s="106" t="str">
        <f>IF(AG3="","",AG23*SUMPRODUCT(AG139:AG150*'Saisie Profil'!$E$7:$E$18*'Saisie Pi induit'!AK9:AK20)/'Saisie Profil'!$E$19)</f>
        <v/>
      </c>
      <c r="AH151" s="106" t="str">
        <f>IF(AH3="","",AH23*SUMPRODUCT(AH139:AH150*'Saisie Profil'!$E$7:$E$18*'Saisie Pi induit'!AL9:AL20)/'Saisie Profil'!$E$19)</f>
        <v/>
      </c>
      <c r="AI151" s="106" t="str">
        <f>IF(AI3="","",AI23*SUMPRODUCT(AI139:AI150*'Saisie Profil'!$E$7:$E$18*'Saisie Pi induit'!AM9:AM20)/'Saisie Profil'!$E$19)</f>
        <v/>
      </c>
      <c r="AJ151" s="106" t="str">
        <f>IF(AJ3="","",AJ23*SUMPRODUCT(AJ139:AJ150*'Saisie Profil'!$E$7:$E$18*'Saisie Pi induit'!AN9:AN20)/'Saisie Profil'!$E$19)</f>
        <v/>
      </c>
      <c r="AK151" s="106" t="str">
        <f>IF(AK3="","",AK23*SUMPRODUCT(AK139:AK150*'Saisie Profil'!$E$7:$E$18*'Saisie Pi induit'!AO9:AO20)/'Saisie Profil'!$E$19)</f>
        <v/>
      </c>
      <c r="AL151" s="106" t="str">
        <f>IF(AL3="","",AL23*SUMPRODUCT(AL139:AL150*'Saisie Profil'!$E$7:$E$18*'Saisie Pi induit'!AP9:AP20)/'Saisie Profil'!$E$19)</f>
        <v/>
      </c>
      <c r="AM151" s="106" t="str">
        <f>IF(AM3="","",AM23*SUMPRODUCT(AM139:AM150*'Saisie Profil'!$E$7:$E$18*'Saisie Pi induit'!AQ9:AQ20)/'Saisie Profil'!$E$19)</f>
        <v/>
      </c>
      <c r="AN151" s="106" t="str">
        <f>IF(AN3="","",AN23*SUMPRODUCT(AN139:AN150*'Saisie Profil'!$E$7:$E$18*'Saisie Pi induit'!AR9:AR20)/'Saisie Profil'!$E$19)</f>
        <v/>
      </c>
      <c r="AO151" s="106" t="str">
        <f>IF(AO3="","",AO23*SUMPRODUCT(AO139:AO150*'Saisie Profil'!$E$7:$E$18*'Saisie Pi induit'!AS9:AS20)/'Saisie Profil'!$E$19)</f>
        <v/>
      </c>
      <c r="AP151" s="106" t="str">
        <f>IF(AP3="","",AP23*SUMPRODUCT(AP139:AP150*'Saisie Profil'!$E$7:$E$18*'Saisie Pi induit'!AT9:AT20)/'Saisie Profil'!$E$19)</f>
        <v/>
      </c>
      <c r="AQ151" s="106" t="str">
        <f>IF(AQ3="","",AQ23*SUMPRODUCT(AQ139:AQ150*'Saisie Profil'!$E$7:$E$18*'Saisie Pi induit'!AU9:AU20)/'Saisie Profil'!$E$19)</f>
        <v/>
      </c>
      <c r="AR151" s="106" t="str">
        <f>IF(AR3="","",AR23*SUMPRODUCT(AR139:AR150*'Saisie Profil'!$E$7:$E$18*'Saisie Pi induit'!AV9:AV20)/'Saisie Profil'!$E$19)</f>
        <v/>
      </c>
      <c r="AS151" s="106" t="str">
        <f>IF(AS3="","",AS23*SUMPRODUCT(AS139:AS150*'Saisie Profil'!$E$7:$E$18*'Saisie Pi induit'!AW9:AW20)/'Saisie Profil'!$E$19)</f>
        <v/>
      </c>
      <c r="AT151" s="106" t="str">
        <f>IF(AT3="","",AT23*SUMPRODUCT(AT139:AT150*'Saisie Profil'!$E$7:$E$18*'Saisie Pi induit'!AX9:AX20)/'Saisie Profil'!$E$19)</f>
        <v/>
      </c>
      <c r="AU151" s="106" t="str">
        <f>IF(AU3="","",AU23*SUMPRODUCT(AU139:AU150*'Saisie Profil'!$E$7:$E$18*'Saisie Pi induit'!AY9:AY20)/'Saisie Profil'!$E$19)</f>
        <v/>
      </c>
      <c r="AV151" s="106" t="str">
        <f>IF(AV3="","",AV23*SUMPRODUCT(AV139:AV150*'Saisie Profil'!$E$7:$E$18*'Saisie Pi induit'!AZ9:AZ20)/'Saisie Profil'!$E$19)</f>
        <v/>
      </c>
      <c r="AW151" s="106" t="str">
        <f>IF(AW3="","",AW23*SUMPRODUCT(AW139:AW150*'Saisie Profil'!$E$7:$E$18*'Saisie Pi induit'!BA9:BA20)/'Saisie Profil'!$E$19)</f>
        <v/>
      </c>
      <c r="AX151" s="106" t="str">
        <f>IF(AX3="","",AX23*SUMPRODUCT(AX139:AX150*'Saisie Profil'!$E$7:$E$18*'Saisie Pi induit'!BB9:BB20)/'Saisie Profil'!$E$19)</f>
        <v/>
      </c>
      <c r="AY151" s="106" t="str">
        <f>IF(AY3="","",AY23*SUMPRODUCT(AY139:AY150*'Saisie Profil'!$E$7:$E$18*'Saisie Pi induit'!BC9:BC20)/'Saisie Profil'!$E$19)</f>
        <v/>
      </c>
      <c r="AZ151" s="106" t="str">
        <f>IF(AZ3="","",AZ23*SUMPRODUCT(AZ139:AZ150*'Saisie Profil'!$E$7:$E$18*'Saisie Pi induit'!BD9:BD20)/'Saisie Profil'!$E$19)</f>
        <v/>
      </c>
      <c r="BA151" s="106" t="str">
        <f>IF(BA3="","",BA23*SUMPRODUCT(BA139:BA150*'Saisie Profil'!$E$7:$E$18*'Saisie Pi induit'!BE9:BE20)/'Saisie Profil'!$E$19)</f>
        <v/>
      </c>
      <c r="BB151" s="106" t="str">
        <f>IF(BB3="","",BB23*SUMPRODUCT(BB139:BB150*'Saisie Profil'!$E$7:$E$18*'Saisie Pi induit'!BF9:BF20)/'Saisie Profil'!$E$19)</f>
        <v/>
      </c>
      <c r="BC151" s="106" t="str">
        <f>IF(BC3="","",BC23*SUMPRODUCT(BC139:BC150*'Saisie Profil'!$E$7:$E$18*'Saisie Pi induit'!BG9:BG20)/'Saisie Profil'!$E$19)</f>
        <v/>
      </c>
      <c r="BD151" s="106" t="str">
        <f>IF(BD3="","",BD23*SUMPRODUCT(BD139:BD150*'Saisie Profil'!$E$7:$E$18*'Saisie Pi induit'!BH9:BH20)/'Saisie Profil'!$E$19)</f>
        <v/>
      </c>
      <c r="BE151" s="106" t="str">
        <f>IF(BE3="","",BE23*SUMPRODUCT(BE139:BE150*'Saisie Profil'!$E$7:$E$18*'Saisie Pi induit'!BI9:BI20)/'Saisie Profil'!$E$19)</f>
        <v/>
      </c>
      <c r="BF151" s="106" t="str">
        <f>IF(BF3="","",BF23*SUMPRODUCT(BF139:BF150*'Saisie Profil'!$E$7:$E$18*'Saisie Pi induit'!BJ9:BJ20)/'Saisie Profil'!$E$19)</f>
        <v/>
      </c>
      <c r="BG151" s="106" t="str">
        <f>IF(BG3="","",BG23*SUMPRODUCT(BG139:BG150*'Saisie Profil'!$E$7:$E$18*'Saisie Pi induit'!BK9:BK20)/'Saisie Profil'!$E$19)</f>
        <v/>
      </c>
      <c r="BH151" s="106" t="str">
        <f>IF(BH3="","",BH23*SUMPRODUCT(BH139:BH150*'Saisie Profil'!$E$7:$E$18*'Saisie Pi induit'!BL9:BL20)/'Saisie Profil'!$E$19)</f>
        <v/>
      </c>
      <c r="BI151" s="106" t="str">
        <f>IF(BI3="","",BI23*SUMPRODUCT(BI139:BI150*'Saisie Profil'!$E$7:$E$18*'Saisie Pi induit'!BM9:BM20)/'Saisie Profil'!$E$19)</f>
        <v/>
      </c>
      <c r="BJ151" s="106" t="str">
        <f>IF(BJ3="","",BJ23*SUMPRODUCT(BJ139:BJ150*'Saisie Profil'!$E$7:$E$18*'Saisie Pi induit'!BN9:BN20)/'Saisie Profil'!$E$19)</f>
        <v/>
      </c>
      <c r="BK151" s="106" t="str">
        <f>IF(BK3="","",BK23*SUMPRODUCT(BK139:BK150*'Saisie Profil'!$E$7:$E$18*'Saisie Pi induit'!BO9:BO20)/'Saisie Profil'!$E$19)</f>
        <v/>
      </c>
      <c r="BL151" s="106" t="str">
        <f>IF(BL3="","",BL23*SUMPRODUCT(BL139:BL150*'Saisie Profil'!$E$7:$E$18*'Saisie Pi induit'!BP9:BP20)/'Saisie Profil'!$E$19)</f>
        <v/>
      </c>
      <c r="BM151" s="106" t="str">
        <f>IF(BM3="","",BM23*SUMPRODUCT(BM139:BM150*'Saisie Profil'!$E$7:$E$18*'Saisie Pi induit'!BQ9:BQ20)/'Saisie Profil'!$E$19)</f>
        <v/>
      </c>
      <c r="BN151" s="106" t="str">
        <f>IF(BN3="","",BN23*SUMPRODUCT(BN139:BN150*'Saisie Profil'!$E$7:$E$18*'Saisie Pi induit'!BR9:BR20)/'Saisie Profil'!$E$19)</f>
        <v/>
      </c>
      <c r="BO151" s="106" t="str">
        <f>IF(BO3="","",BO23*SUMPRODUCT(BO139:BO150*'Saisie Profil'!$E$7:$E$18*'Saisie Pi induit'!BS9:BS20)/'Saisie Profil'!$E$19)</f>
        <v/>
      </c>
      <c r="BP151" s="106" t="str">
        <f>IF(BP3="","",BP23*SUMPRODUCT(BP139:BP150*'Saisie Profil'!$E$7:$E$18*'Saisie Pi induit'!BT9:BT20)/'Saisie Profil'!$E$19)</f>
        <v/>
      </c>
      <c r="BQ151" s="106" t="str">
        <f>IF(BQ3="","",BQ23*SUMPRODUCT(BQ139:BQ150*'Saisie Profil'!$E$7:$E$18*'Saisie Pi induit'!BU9:BU20)/'Saisie Profil'!$E$19)</f>
        <v/>
      </c>
      <c r="BR151" s="106" t="str">
        <f>IF(BR3="","",BR23*SUMPRODUCT(BR139:BR150*'Saisie Profil'!$E$7:$E$18*'Saisie Pi induit'!BV9:BV20)/'Saisie Profil'!$E$19)</f>
        <v/>
      </c>
      <c r="BS151" s="106" t="str">
        <f>IF(BS3="","",BS23*SUMPRODUCT(BS139:BS150*'Saisie Profil'!$E$7:$E$18*'Saisie Pi induit'!BW9:BW20)/'Saisie Profil'!$E$19)</f>
        <v/>
      </c>
      <c r="BT151" s="106" t="str">
        <f>IF(BT3="","",BT23*SUMPRODUCT(BT139:BT150*'Saisie Profil'!$E$7:$E$18*'Saisie Pi induit'!BX9:BX20)/'Saisie Profil'!$E$19)</f>
        <v/>
      </c>
      <c r="BU151" s="106" t="str">
        <f>IF(BU3="","",BU23*SUMPRODUCT(BU139:BU150*'Saisie Profil'!$E$7:$E$18*'Saisie Pi induit'!BY9:BY20)/'Saisie Profil'!$E$19)</f>
        <v/>
      </c>
      <c r="BV151" s="106" t="str">
        <f>IF(BV3="","",BV23*SUMPRODUCT(BV139:BV150*'Saisie Profil'!$E$7:$E$18*'Saisie Pi induit'!BZ9:BZ20)/'Saisie Profil'!$E$19)</f>
        <v/>
      </c>
      <c r="BW151" s="106" t="str">
        <f>IF(BW3="","",BW23*SUMPRODUCT(BW139:BW150*'Saisie Profil'!$E$7:$E$18*'Saisie Pi induit'!CA9:CA20)/'Saisie Profil'!$E$19)</f>
        <v/>
      </c>
      <c r="BX151" s="106" t="str">
        <f>IF(BX3="","",BX23*SUMPRODUCT(BX139:BX150*'Saisie Profil'!$E$7:$E$18*'Saisie Pi induit'!CB9:CB20)/'Saisie Profil'!$E$19)</f>
        <v/>
      </c>
      <c r="BY151" s="106" t="str">
        <f>IF(BY3="","",BY23*SUMPRODUCT(BY139:BY150*'Saisie Profil'!$E$7:$E$18*'Saisie Pi induit'!CC9:CC20)/'Saisie Profil'!$E$19)</f>
        <v/>
      </c>
      <c r="BZ151" s="106" t="str">
        <f>IF(BZ3="","",BZ23*SUMPRODUCT(BZ139:BZ150*'Saisie Profil'!$E$7:$E$18*'Saisie Pi induit'!CD9:CD20)/'Saisie Profil'!$E$19)</f>
        <v/>
      </c>
      <c r="CA151" s="106" t="str">
        <f>IF(CA3="","",CA23*SUMPRODUCT(CA139:CA150*'Saisie Profil'!$E$7:$E$18*'Saisie Pi induit'!CE9:CE20)/'Saisie Profil'!$E$19)</f>
        <v/>
      </c>
      <c r="CB151" s="106" t="str">
        <f>IF(CB3="","",CB23*SUMPRODUCT(CB139:CB150*'Saisie Profil'!$E$7:$E$18*'Saisie Pi induit'!CF9:CF20)/'Saisie Profil'!$E$19)</f>
        <v/>
      </c>
      <c r="CC151" s="106" t="str">
        <f>IF(CC3="","",CC23*SUMPRODUCT(CC139:CC150*'Saisie Profil'!$E$7:$E$18*'Saisie Pi induit'!CG9:CG20)/'Saisie Profil'!$E$19)</f>
        <v/>
      </c>
      <c r="CD151" s="106" t="str">
        <f>IF(CD3="","",CD23*SUMPRODUCT(CD139:CD150*'Saisie Profil'!$E$7:$E$18*'Saisie Pi induit'!CH9:CH20)/'Saisie Profil'!$E$19)</f>
        <v/>
      </c>
      <c r="CE151" s="106" t="str">
        <f>IF(CE3="","",CE23*SUMPRODUCT(CE139:CE150*'Saisie Profil'!$E$7:$E$18*'Saisie Pi induit'!CI9:CI20)/'Saisie Profil'!$E$19)</f>
        <v/>
      </c>
      <c r="CF151" s="106" t="str">
        <f>IF(CF3="","",CF23*SUMPRODUCT(CF139:CF150*'Saisie Profil'!$E$7:$E$18*'Saisie Pi induit'!CJ9:CJ20)/'Saisie Profil'!$E$19)</f>
        <v/>
      </c>
      <c r="CG151" s="106" t="str">
        <f>IF(CG3="","",CG23*SUMPRODUCT(CG139:CG150*'Saisie Profil'!$E$7:$E$18*'Saisie Pi induit'!CK9:CK20)/'Saisie Profil'!$E$19)</f>
        <v/>
      </c>
      <c r="CH151" s="106" t="str">
        <f>IF(CH3="","",CH23*SUMPRODUCT(CH139:CH150*'Saisie Profil'!$E$7:$E$18*'Saisie Pi induit'!CL9:CL20)/'Saisie Profil'!$E$19)</f>
        <v/>
      </c>
      <c r="CI151" s="106" t="str">
        <f>IF(CI3="","",CI23*SUMPRODUCT(CI139:CI150*'Saisie Profil'!$E$7:$E$18*'Saisie Pi induit'!CM9:CM20)/'Saisie Profil'!$E$19)</f>
        <v/>
      </c>
      <c r="CJ151" s="106" t="str">
        <f>IF(CJ3="","",CJ23*SUMPRODUCT(CJ139:CJ150*'Saisie Profil'!$E$7:$E$18*'Saisie Pi induit'!CN9:CN20)/'Saisie Profil'!$E$19)</f>
        <v/>
      </c>
      <c r="CK151" s="106" t="str">
        <f>IF(CK3="","",CK23*SUMPRODUCT(CK139:CK150*'Saisie Profil'!$E$7:$E$18*'Saisie Pi induit'!CO9:CO20)/'Saisie Profil'!$E$19)</f>
        <v/>
      </c>
      <c r="CL151" s="106" t="str">
        <f>IF(CL3="","",CL23*SUMPRODUCT(CL139:CL150*'Saisie Profil'!$E$7:$E$18*'Saisie Pi induit'!CP9:CP20)/'Saisie Profil'!$E$19)</f>
        <v/>
      </c>
      <c r="CM151" s="106" t="str">
        <f>IF(CM3="","",CM23*SUMPRODUCT(CM139:CM150*'Saisie Profil'!$E$7:$E$18*'Saisie Pi induit'!CQ9:CQ20)/'Saisie Profil'!$E$19)</f>
        <v/>
      </c>
      <c r="CN151" s="106" t="str">
        <f>IF(CN3="","",CN23*SUMPRODUCT(CN139:CN150*'Saisie Profil'!$E$7:$E$18*'Saisie Pi induit'!CR9:CR20)/'Saisie Profil'!$E$19)</f>
        <v/>
      </c>
      <c r="CO151" s="106" t="str">
        <f>IF(CO3="","",CO23*SUMPRODUCT(CO139:CO150*'Saisie Profil'!$E$7:$E$18*'Saisie Pi induit'!CS9:CS20)/'Saisie Profil'!$E$19)</f>
        <v/>
      </c>
      <c r="CP151" s="106" t="str">
        <f>IF(CP3="","",CP23*SUMPRODUCT(CP139:CP150*'Saisie Profil'!$E$7:$E$18*'Saisie Pi induit'!CT9:CT20)/'Saisie Profil'!$E$19)</f>
        <v/>
      </c>
      <c r="CQ151" s="106" t="str">
        <f>IF(CQ3="","",CQ23*SUMPRODUCT(CQ139:CQ150*'Saisie Profil'!$E$7:$E$18*'Saisie Pi induit'!CU9:CU20)/'Saisie Profil'!$E$19)</f>
        <v/>
      </c>
      <c r="CR151" s="106" t="str">
        <f>IF(CR3="","",CR23*SUMPRODUCT(CR139:CR150*'Saisie Profil'!$E$7:$E$18*'Saisie Pi induit'!CV9:CV20)/'Saisie Profil'!$E$19)</f>
        <v/>
      </c>
      <c r="CS151" s="106" t="str">
        <f>IF(CS3="","",CS23*SUMPRODUCT(CS139:CS150*'Saisie Profil'!$E$7:$E$18*'Saisie Pi induit'!CW9:CW20)/'Saisie Profil'!$E$19)</f>
        <v/>
      </c>
      <c r="CT151" s="106" t="str">
        <f>IF(CT3="","",CT23*SUMPRODUCT(CT139:CT150*'Saisie Profil'!$E$7:$E$18*'Saisie Pi induit'!CX9:CX20)/'Saisie Profil'!$E$19)</f>
        <v/>
      </c>
      <c r="CU151" s="106" t="str">
        <f>IF(CU3="","",CU23*SUMPRODUCT(CU139:CU150*'Saisie Profil'!$E$7:$E$18*'Saisie Pi induit'!CY9:CY20)/'Saisie Profil'!$E$19)</f>
        <v/>
      </c>
      <c r="CV151" s="106" t="str">
        <f>IF(CV3="","",CV23*SUMPRODUCT(CV139:CV150*'Saisie Profil'!$E$7:$E$18*'Saisie Pi induit'!CZ9:CZ20)/'Saisie Profil'!$E$19)</f>
        <v/>
      </c>
      <c r="CW151" s="106" t="str">
        <f>IF(CW3="","",CW23*SUMPRODUCT(CW139:CW150*'Saisie Profil'!$E$7:$E$18*'Saisie Pi induit'!DA9:DA20)/'Saisie Profil'!$E$19)</f>
        <v/>
      </c>
      <c r="CX151" s="106" t="str">
        <f>IF(CX3="","",CX23*SUMPRODUCT(CX139:CX150*'Saisie Profil'!$E$7:$E$18*'Saisie Pi induit'!DB9:DB20)/'Saisie Profil'!$E$19)</f>
        <v/>
      </c>
      <c r="CY151" s="106" t="str">
        <f>IF(CY3="","",CY23*SUMPRODUCT(CY139:CY150*'Saisie Profil'!$E$7:$E$18*'Saisie Pi induit'!DC9:DC20)/'Saisie Profil'!$E$19)</f>
        <v/>
      </c>
      <c r="CZ151" s="106" t="str">
        <f>IF(CZ3="","",CZ23*SUMPRODUCT(CZ139:CZ150*'Saisie Profil'!$E$7:$E$18*'Saisie Pi induit'!DD9:DD20)/'Saisie Profil'!$E$19)</f>
        <v/>
      </c>
      <c r="DA151" s="106" t="str">
        <f>IF(DA3="","",DA23*SUMPRODUCT(DA139:DA150*'Saisie Profil'!$E$7:$E$18*'Saisie Pi induit'!DE9:DE20)/'Saisie Profil'!$E$19)</f>
        <v/>
      </c>
      <c r="DB151" s="106" t="str">
        <f>IF(DB3="","",DB23*SUMPRODUCT(DB139:DB150*'Saisie Profil'!$E$7:$E$18*'Saisie Pi induit'!DF9:DF20)/'Saisie Profil'!$E$19)</f>
        <v/>
      </c>
      <c r="DC151" s="106" t="str">
        <f>IF(DC3="","",DC23*SUMPRODUCT(DC139:DC150*'Saisie Profil'!$E$7:$E$18*'Saisie Pi induit'!DG9:DG20)/'Saisie Profil'!$E$19)</f>
        <v/>
      </c>
      <c r="DD151" s="106" t="str">
        <f>IF(DD3="","",DD23*SUMPRODUCT(DD139:DD150*'Saisie Profil'!$E$7:$E$18*'Saisie Pi induit'!DH9:DH20)/'Saisie Profil'!$E$19)</f>
        <v/>
      </c>
      <c r="DE151" s="106" t="str">
        <f>IF(DE3="","",DE23*SUMPRODUCT(DE139:DE150*'Saisie Profil'!$E$7:$E$18*'Saisie Pi induit'!DI9:DI20)/'Saisie Profil'!$E$19)</f>
        <v/>
      </c>
      <c r="DF151" s="106" t="str">
        <f>IF(DF3="","",DF23*SUMPRODUCT(DF139:DF150*'Saisie Profil'!$E$7:$E$18*'Saisie Pi induit'!DJ9:DJ20)/'Saisie Profil'!$E$19)</f>
        <v/>
      </c>
      <c r="DG151" s="106" t="str">
        <f>IF(DG3="","",DG23*SUMPRODUCT(DG139:DG150*'Saisie Profil'!$E$7:$E$18*'Saisie Pi induit'!DK9:DK20)/'Saisie Profil'!$E$19)</f>
        <v/>
      </c>
      <c r="DH151" s="106" t="str">
        <f>IF(DH3="","",DH23*SUMPRODUCT(DH139:DH150*'Saisie Profil'!$E$7:$E$18*'Saisie Pi induit'!DL9:DL20)/'Saisie Profil'!$E$19)</f>
        <v/>
      </c>
      <c r="DI151" s="106" t="str">
        <f>IF(DI3="","",DI23*SUMPRODUCT(DI139:DI150*'Saisie Profil'!$E$7:$E$18*'Saisie Pi induit'!DM9:DM20)/'Saisie Profil'!$E$19)</f>
        <v/>
      </c>
      <c r="DJ151" s="106" t="str">
        <f>IF(DJ3="","",DJ23*SUMPRODUCT(DJ139:DJ150*'Saisie Profil'!$E$7:$E$18*'Saisie Pi induit'!DN9:DN20)/'Saisie Profil'!$E$19)</f>
        <v/>
      </c>
      <c r="DK151" s="106" t="str">
        <f>IF(DK3="","",DK23*SUMPRODUCT(DK139:DK150*'Saisie Profil'!$E$7:$E$18*'Saisie Pi induit'!DO9:DO20)/'Saisie Profil'!$E$19)</f>
        <v/>
      </c>
      <c r="DL151" s="106" t="str">
        <f>IF(DL3="","",DL23*SUMPRODUCT(DL139:DL150*'Saisie Profil'!$E$7:$E$18*'Saisie Pi induit'!DP9:DP20)/'Saisie Profil'!$E$19)</f>
        <v/>
      </c>
      <c r="DM151" s="106" t="str">
        <f>IF(DM3="","",DM23*SUMPRODUCT(DM139:DM150*'Saisie Profil'!$E$7:$E$18*'Saisie Pi induit'!DQ9:DQ20)/'Saisie Profil'!$E$19)</f>
        <v/>
      </c>
      <c r="DN151" s="106" t="str">
        <f>IF(DN3="","",DN23*SUMPRODUCT(DN139:DN150*'Saisie Profil'!$E$7:$E$18*'Saisie Pi induit'!DR9:DR20)/'Saisie Profil'!$E$19)</f>
        <v/>
      </c>
      <c r="DO151" s="106" t="str">
        <f>IF(DO3="","",DO23*SUMPRODUCT(DO139:DO150*'Saisie Profil'!$E$7:$E$18*'Saisie Pi induit'!DS9:DS20)/'Saisie Profil'!$E$19)</f>
        <v/>
      </c>
      <c r="DP151" s="106" t="str">
        <f>IF(DP3="","",DP23*SUMPRODUCT(DP139:DP150*'Saisie Profil'!$E$7:$E$18*'Saisie Pi induit'!DT9:DT20)/'Saisie Profil'!$E$19)</f>
        <v/>
      </c>
      <c r="DQ151" s="106" t="str">
        <f>IF(DQ3="","",DQ23*SUMPRODUCT(DQ139:DQ150*'Saisie Profil'!$E$7:$E$18*'Saisie Pi induit'!DU9:DU20)/'Saisie Profil'!$E$19)</f>
        <v/>
      </c>
      <c r="DR151" s="106" t="str">
        <f>IF(DR3="","",DR23*SUMPRODUCT(DR139:DR150*'Saisie Profil'!$E$7:$E$18*'Saisie Pi induit'!DV9:DV20)/'Saisie Profil'!$E$19)</f>
        <v/>
      </c>
      <c r="DS151" s="106" t="str">
        <f>IF(DS3="","",DS23*SUMPRODUCT(DS139:DS150*'Saisie Profil'!$E$7:$E$18*'Saisie Pi induit'!DW9:DW20)/'Saisie Profil'!$E$19)</f>
        <v/>
      </c>
      <c r="DT151" s="106" t="str">
        <f>IF(DT3="","",DT23*SUMPRODUCT(DT139:DT150*'Saisie Profil'!$E$7:$E$18*'Saisie Pi induit'!DX9:DX20)/'Saisie Profil'!$E$19)</f>
        <v/>
      </c>
      <c r="DU151" s="106" t="str">
        <f>IF(DU3="","",DU23*SUMPRODUCT(DU139:DU150*'Saisie Profil'!$E$7:$E$18*'Saisie Pi induit'!DY9:DY20)/'Saisie Profil'!$E$19)</f>
        <v/>
      </c>
      <c r="DV151" s="106" t="str">
        <f>IF(DV3="","",DV23*SUMPRODUCT(DV139:DV150*'Saisie Profil'!$E$7:$E$18*'Saisie Pi induit'!DZ9:DZ20)/'Saisie Profil'!$E$19)</f>
        <v/>
      </c>
      <c r="DW151" s="106" t="str">
        <f>IF(DW3="","",DW23*SUMPRODUCT(DW139:DW150*'Saisie Profil'!$E$7:$E$18*'Saisie Pi induit'!EA9:EA20)/'Saisie Profil'!$E$19)</f>
        <v/>
      </c>
      <c r="DX151" s="106" t="str">
        <f>IF(DX3="","",DX23*SUMPRODUCT(DX139:DX150*'Saisie Profil'!$E$7:$E$18*'Saisie Pi induit'!EB9:EB20)/'Saisie Profil'!$E$19)</f>
        <v/>
      </c>
      <c r="DY151" s="106" t="str">
        <f>IF(DY3="","",DY23*SUMPRODUCT(DY139:DY150*'Saisie Profil'!$E$7:$E$18*'Saisie Pi induit'!EC9:EC20)/'Saisie Profil'!$E$19)</f>
        <v/>
      </c>
      <c r="DZ151" s="106" t="str">
        <f>IF(DZ3="","",DZ23*SUMPRODUCT(DZ139:DZ150*'Saisie Profil'!$E$7:$E$18*'Saisie Pi induit'!ED9:ED20)/'Saisie Profil'!$E$19)</f>
        <v/>
      </c>
      <c r="EA151" s="106" t="str">
        <f>IF(EA3="","",EA23*SUMPRODUCT(EA139:EA150*'Saisie Profil'!$E$7:$E$18*'Saisie Pi induit'!EE9:EE20)/'Saisie Profil'!$E$19)</f>
        <v/>
      </c>
      <c r="EB151" s="106" t="str">
        <f>IF(EB3="","",EB23*SUMPRODUCT(EB139:EB150*'Saisie Profil'!$E$7:$E$18*'Saisie Pi induit'!EF9:EF20)/'Saisie Profil'!$E$19)</f>
        <v/>
      </c>
      <c r="EC151" s="106" t="str">
        <f>IF(EC3="","",EC23*SUMPRODUCT(EC139:EC150*'Saisie Profil'!$E$7:$E$18*'Saisie Pi induit'!EG9:EG20)/'Saisie Profil'!$E$19)</f>
        <v/>
      </c>
      <c r="ED151" s="106" t="str">
        <f>IF(ED3="","",ED23*SUMPRODUCT(ED139:ED150*'Saisie Profil'!$E$7:$E$18*'Saisie Pi induit'!EH9:EH20)/'Saisie Profil'!$E$19)</f>
        <v/>
      </c>
      <c r="EE151" s="106" t="str">
        <f>IF(EE3="","",EE23*SUMPRODUCT(EE139:EE150*'Saisie Profil'!$E$7:$E$18*'Saisie Pi induit'!EI9:EI20)/'Saisie Profil'!$E$19)</f>
        <v/>
      </c>
      <c r="EF151" s="106" t="str">
        <f>IF(EF3="","",EF23*SUMPRODUCT(EF139:EF150*'Saisie Profil'!$E$7:$E$18*'Saisie Pi induit'!EJ9:EJ20)/'Saisie Profil'!$E$19)</f>
        <v/>
      </c>
      <c r="EG151" s="106" t="str">
        <f>IF(EG3="","",EG23*SUMPRODUCT(EG139:EG150*'Saisie Profil'!$E$7:$E$18*'Saisie Pi induit'!EK9:EK20)/'Saisie Profil'!$E$19)</f>
        <v/>
      </c>
      <c r="EH151" s="106" t="str">
        <f>IF(EH3="","",EH23*SUMPRODUCT(EH139:EH150*'Saisie Profil'!$E$7:$E$18*'Saisie Pi induit'!EL9:EL20)/'Saisie Profil'!$E$19)</f>
        <v/>
      </c>
      <c r="EI151" s="106" t="str">
        <f>IF(EI3="","",EI23*SUMPRODUCT(EI139:EI150*'Saisie Profil'!$E$7:$E$18*'Saisie Pi induit'!EM9:EM20)/'Saisie Profil'!$E$19)</f>
        <v/>
      </c>
      <c r="EJ151" s="106" t="str">
        <f>IF(EJ3="","",EJ23*SUMPRODUCT(EJ139:EJ150*'Saisie Profil'!$E$7:$E$18*'Saisie Pi induit'!EN9:EN20)/'Saisie Profil'!$E$19)</f>
        <v/>
      </c>
      <c r="EK151" s="106" t="str">
        <f>IF(EK3="","",EK23*SUMPRODUCT(EK139:EK150*'Saisie Profil'!$E$7:$E$18*'Saisie Pi induit'!EO9:EO20)/'Saisie Profil'!$E$19)</f>
        <v/>
      </c>
      <c r="EL151" s="106" t="str">
        <f>IF(EL3="","",EL23*SUMPRODUCT(EL139:EL150*'Saisie Profil'!$E$7:$E$18*'Saisie Pi induit'!EP9:EP20)/'Saisie Profil'!$E$19)</f>
        <v/>
      </c>
      <c r="EM151" s="106" t="str">
        <f>IF(EM3="","",EM23*SUMPRODUCT(EM139:EM150*'Saisie Profil'!$E$7:$E$18*'Saisie Pi induit'!EQ9:EQ20)/'Saisie Profil'!$E$19)</f>
        <v/>
      </c>
      <c r="EN151" s="106" t="str">
        <f>IF(EN3="","",EN23*SUMPRODUCT(EN139:EN150*'Saisie Profil'!$E$7:$E$18*'Saisie Pi induit'!ER9:ER20)/'Saisie Profil'!$E$19)</f>
        <v/>
      </c>
      <c r="EO151" s="106" t="str">
        <f>IF(EO3="","",EO23*SUMPRODUCT(EO139:EO150*'Saisie Profil'!$E$7:$E$18*'Saisie Pi induit'!ES9:ES20)/'Saisie Profil'!$E$19)</f>
        <v/>
      </c>
      <c r="EP151" s="106" t="str">
        <f>IF(EP3="","",EP23*SUMPRODUCT(EP139:EP150*'Saisie Profil'!$E$7:$E$18*'Saisie Pi induit'!ET9:ET20)/'Saisie Profil'!$E$19)</f>
        <v/>
      </c>
      <c r="EQ151" s="106" t="str">
        <f>IF(EQ3="","",EQ23*SUMPRODUCT(EQ139:EQ150*'Saisie Profil'!$E$7:$E$18*'Saisie Pi induit'!EU9:EU20)/'Saisie Profil'!$E$19)</f>
        <v/>
      </c>
      <c r="ER151" s="106" t="str">
        <f>IF(ER3="","",ER23*SUMPRODUCT(ER139:ER150*'Saisie Profil'!$E$7:$E$18*'Saisie Pi induit'!EV9:EV20)/'Saisie Profil'!$E$19)</f>
        <v/>
      </c>
      <c r="ES151" s="106" t="str">
        <f>IF(ES3="","",ES23*SUMPRODUCT(ES139:ES150*'Saisie Profil'!$E$7:$E$18*'Saisie Pi induit'!EW9:EW20)/'Saisie Profil'!$E$19)</f>
        <v/>
      </c>
      <c r="ET151" s="106" t="str">
        <f>IF(ET3="","",ET23*SUMPRODUCT(ET139:ET150*'Saisie Profil'!$E$7:$E$18*'Saisie Pi induit'!EX9:EX20)/'Saisie Profil'!$E$19)</f>
        <v/>
      </c>
      <c r="EU151" s="106" t="str">
        <f>IF(EU3="","",EU23*SUMPRODUCT(EU139:EU150*'Saisie Profil'!$E$7:$E$18*'Saisie Pi induit'!EY9:EY20)/'Saisie Profil'!$E$19)</f>
        <v/>
      </c>
      <c r="EV151" s="106" t="str">
        <f>IF(EV3="","",EV23*SUMPRODUCT(EV139:EV150*'Saisie Profil'!$E$7:$E$18*'Saisie Pi induit'!EZ9:EZ20)/'Saisie Profil'!$E$19)</f>
        <v/>
      </c>
      <c r="EW151" s="106" t="str">
        <f>IF(EW3="","",EW23*SUMPRODUCT(EW139:EW150*'Saisie Profil'!$E$7:$E$18*'Saisie Pi induit'!FA9:FA20)/'Saisie Profil'!$E$19)</f>
        <v/>
      </c>
      <c r="EX151" s="106" t="str">
        <f>IF(EX3="","",EX23*SUMPRODUCT(EX139:EX150*'Saisie Profil'!$E$7:$E$18*'Saisie Pi induit'!FB9:FB20)/'Saisie Profil'!$E$19)</f>
        <v/>
      </c>
      <c r="EY151" s="106" t="str">
        <f>IF(EY3="","",EY23*SUMPRODUCT(EY139:EY150*'Saisie Profil'!$E$7:$E$18*'Saisie Pi induit'!FC9:FC20)/'Saisie Profil'!$E$19)</f>
        <v/>
      </c>
      <c r="EZ151" s="106" t="str">
        <f>IF(EZ3="","",EZ23*SUMPRODUCT(EZ139:EZ150*'Saisie Profil'!$E$7:$E$18*'Saisie Pi induit'!FD9:FD20)/'Saisie Profil'!$E$19)</f>
        <v/>
      </c>
      <c r="FA151" s="106" t="str">
        <f>IF(FA3="","",FA23*SUMPRODUCT(FA139:FA150*'Saisie Profil'!$E$7:$E$18*'Saisie Pi induit'!FE9:FE20)/'Saisie Profil'!$E$19)</f>
        <v/>
      </c>
      <c r="FB151" s="106" t="str">
        <f>IF(FB3="","",FB23*SUMPRODUCT(FB139:FB150*'Saisie Profil'!$E$7:$E$18*'Saisie Pi induit'!FF9:FF20)/'Saisie Profil'!$E$19)</f>
        <v/>
      </c>
      <c r="FC151" s="106" t="str">
        <f>IF(FC3="","",FC23*SUMPRODUCT(FC139:FC150*'Saisie Profil'!$E$7:$E$18*'Saisie Pi induit'!FG9:FG20)/'Saisie Profil'!$E$19)</f>
        <v/>
      </c>
      <c r="FD151" s="106" t="str">
        <f>IF(FD3="","",FD23*SUMPRODUCT(FD139:FD150*'Saisie Profil'!$E$7:$E$18*'Saisie Pi induit'!FH9:FH20)/'Saisie Profil'!$E$19)</f>
        <v/>
      </c>
      <c r="FE151" s="106" t="str">
        <f>IF(FE3="","",FE23*SUMPRODUCT(FE139:FE150*'Saisie Profil'!$E$7:$E$18*'Saisie Pi induit'!FI9:FI20)/'Saisie Profil'!$E$19)</f>
        <v/>
      </c>
      <c r="FF151" s="106" t="str">
        <f>IF(FF3="","",FF23*SUMPRODUCT(FF139:FF150*'Saisie Profil'!$E$7:$E$18*'Saisie Pi induit'!FJ9:FJ20)/'Saisie Profil'!$E$19)</f>
        <v/>
      </c>
      <c r="FG151" s="106" t="str">
        <f>IF(FG3="","",FG23*SUMPRODUCT(FG139:FG150*'Saisie Profil'!$E$7:$E$18*'Saisie Pi induit'!FK9:FK20)/'Saisie Profil'!$E$19)</f>
        <v/>
      </c>
      <c r="FH151" s="106" t="str">
        <f>IF(FH3="","",FH23*SUMPRODUCT(FH139:FH150*'Saisie Profil'!$E$7:$E$18*'Saisie Pi induit'!FL9:FL20)/'Saisie Profil'!$E$19)</f>
        <v/>
      </c>
      <c r="FI151" s="106" t="str">
        <f>IF(FI3="","",FI23*SUMPRODUCT(FI139:FI150*'Saisie Profil'!$E$7:$E$18*'Saisie Pi induit'!FM9:FM20)/'Saisie Profil'!$E$19)</f>
        <v/>
      </c>
      <c r="FJ151" s="106" t="str">
        <f>IF(FJ3="","",FJ23*SUMPRODUCT(FJ139:FJ150*'Saisie Profil'!$E$7:$E$18*'Saisie Pi induit'!FN9:FN20)/'Saisie Profil'!$E$19)</f>
        <v/>
      </c>
      <c r="FK151" s="106" t="str">
        <f>IF(FK3="","",FK23*SUMPRODUCT(FK139:FK150*'Saisie Profil'!$E$7:$E$18*'Saisie Pi induit'!FO9:FO20)/'Saisie Profil'!$E$19)</f>
        <v/>
      </c>
      <c r="FL151" s="106" t="str">
        <f>IF(FL3="","",FL23*SUMPRODUCT(FL139:FL150*'Saisie Profil'!$E$7:$E$18*'Saisie Pi induit'!FP9:FP20)/'Saisie Profil'!$E$19)</f>
        <v/>
      </c>
      <c r="FM151" s="106" t="str">
        <f>IF(FM3="","",FM23*SUMPRODUCT(FM139:FM150*'Saisie Profil'!$E$7:$E$18*'Saisie Pi induit'!FQ9:FQ20)/'Saisie Profil'!$E$19)</f>
        <v/>
      </c>
      <c r="FN151" s="106" t="str">
        <f>IF(FN3="","",FN23*SUMPRODUCT(FN139:FN150*'Saisie Profil'!$E$7:$E$18*'Saisie Pi induit'!FR9:FR20)/'Saisie Profil'!$E$19)</f>
        <v/>
      </c>
      <c r="FO151" s="106" t="str">
        <f>IF(FO3="","",FO23*SUMPRODUCT(FO139:FO150*'Saisie Profil'!$E$7:$E$18*'Saisie Pi induit'!FS9:FS20)/'Saisie Profil'!$E$19)</f>
        <v/>
      </c>
      <c r="FP151" s="106" t="str">
        <f>IF(FP3="","",FP23*SUMPRODUCT(FP139:FP150*'Saisie Profil'!$E$7:$E$18*'Saisie Pi induit'!FT9:FT20)/'Saisie Profil'!$E$19)</f>
        <v/>
      </c>
      <c r="FQ151" s="106" t="str">
        <f>IF(FQ3="","",FQ23*SUMPRODUCT(FQ139:FQ150*'Saisie Profil'!$E$7:$E$18*'Saisie Pi induit'!FU9:FU20)/'Saisie Profil'!$E$19)</f>
        <v/>
      </c>
      <c r="FR151" s="106" t="str">
        <f>IF(FR3="","",FR23*SUMPRODUCT(FR139:FR150*'Saisie Profil'!$E$7:$E$18*'Saisie Pi induit'!FV9:FV20)/'Saisie Profil'!$E$19)</f>
        <v/>
      </c>
      <c r="FS151" s="106" t="str">
        <f>IF(FS3="","",FS23*SUMPRODUCT(FS139:FS150*'Saisie Profil'!$E$7:$E$18*'Saisie Pi induit'!FW9:FW20)/'Saisie Profil'!$E$19)</f>
        <v/>
      </c>
      <c r="FT151" s="106" t="str">
        <f>IF(FT3="","",FT23*SUMPRODUCT(FT139:FT150*'Saisie Profil'!$E$7:$E$18*'Saisie Pi induit'!FX9:FX20)/'Saisie Profil'!$E$19)</f>
        <v/>
      </c>
      <c r="FU151" s="106" t="str">
        <f>IF(FU3="","",FU23*SUMPRODUCT(FU139:FU150*'Saisie Profil'!$E$7:$E$18*'Saisie Pi induit'!FY9:FY20)/'Saisie Profil'!$E$19)</f>
        <v/>
      </c>
      <c r="FV151" s="106" t="str">
        <f>IF(FV3="","",FV23*SUMPRODUCT(FV139:FV150*'Saisie Profil'!$E$7:$E$18*'Saisie Pi induit'!FZ9:FZ20)/'Saisie Profil'!$E$19)</f>
        <v/>
      </c>
      <c r="FW151" s="106" t="str">
        <f>IF(FW3="","",FW23*SUMPRODUCT(FW139:FW150*'Saisie Profil'!$E$7:$E$18*'Saisie Pi induit'!GA9:GA20)/'Saisie Profil'!$E$19)</f>
        <v/>
      </c>
      <c r="FX151" s="106" t="str">
        <f>IF(FX3="","",FX23*SUMPRODUCT(FX139:FX150*'Saisie Profil'!$E$7:$E$18*'Saisie Pi induit'!GB9:GB20)/'Saisie Profil'!$E$19)</f>
        <v/>
      </c>
      <c r="FY151" s="106" t="str">
        <f>IF(FY3="","",FY23*SUMPRODUCT(FY139:FY150*'Saisie Profil'!$E$7:$E$18*'Saisie Pi induit'!GC9:GC20)/'Saisie Profil'!$E$19)</f>
        <v/>
      </c>
      <c r="FZ151" s="106" t="str">
        <f>IF(FZ3="","",FZ23*SUMPRODUCT(FZ139:FZ150*'Saisie Profil'!$E$7:$E$18*'Saisie Pi induit'!GD9:GD20)/'Saisie Profil'!$E$19)</f>
        <v/>
      </c>
      <c r="GA151" s="106" t="str">
        <f>IF(GA3="","",GA23*SUMPRODUCT(GA139:GA150*'Saisie Profil'!$E$7:$E$18*'Saisie Pi induit'!GE9:GE20)/'Saisie Profil'!$E$19)</f>
        <v/>
      </c>
      <c r="GB151" s="106" t="str">
        <f>IF(GB3="","",GB23*SUMPRODUCT(GB139:GB150*'Saisie Profil'!$E$7:$E$18*'Saisie Pi induit'!GF9:GF20)/'Saisie Profil'!$E$19)</f>
        <v/>
      </c>
      <c r="GC151" s="106" t="str">
        <f>IF(GC3="","",GC23*SUMPRODUCT(GC139:GC150*'Saisie Profil'!$E$7:$E$18*'Saisie Pi induit'!GG9:GG20)/'Saisie Profil'!$E$19)</f>
        <v/>
      </c>
      <c r="GD151" s="106" t="str">
        <f>IF(GD3="","",GD23*SUMPRODUCT(GD139:GD150*'Saisie Profil'!$E$7:$E$18*'Saisie Pi induit'!GH9:GH20)/'Saisie Profil'!$E$19)</f>
        <v/>
      </c>
      <c r="GE151" s="106" t="str">
        <f>IF(GE3="","",GE23*SUMPRODUCT(GE139:GE150*'Saisie Profil'!$E$7:$E$18*'Saisie Pi induit'!GI9:GI20)/'Saisie Profil'!$E$19)</f>
        <v/>
      </c>
      <c r="GF151" s="106" t="str">
        <f>IF(GF3="","",GF23*SUMPRODUCT(GF139:GF150*'Saisie Profil'!$E$7:$E$18*'Saisie Pi induit'!GJ9:GJ20)/'Saisie Profil'!$E$19)</f>
        <v/>
      </c>
      <c r="GG151" s="106" t="str">
        <f>IF(GG3="","",GG23*SUMPRODUCT(GG139:GG150*'Saisie Profil'!$E$7:$E$18*'Saisie Pi induit'!GK9:GK20)/'Saisie Profil'!$E$19)</f>
        <v/>
      </c>
      <c r="GH151" s="106" t="str">
        <f>IF(GH3="","",GH23*SUMPRODUCT(GH139:GH150*'Saisie Profil'!$E$7:$E$18*'Saisie Pi induit'!GL9:GL20)/'Saisie Profil'!$E$19)</f>
        <v/>
      </c>
      <c r="GI151" s="106" t="str">
        <f>IF(GI3="","",GI23*SUMPRODUCT(GI139:GI150*'Saisie Profil'!$E$7:$E$18*'Saisie Pi induit'!GM9:GM20)/'Saisie Profil'!$E$19)</f>
        <v/>
      </c>
      <c r="GJ151" s="106" t="str">
        <f>IF(GJ3="","",GJ23*SUMPRODUCT(GJ139:GJ150*'Saisie Profil'!$E$7:$E$18*'Saisie Pi induit'!GN9:GN20)/'Saisie Profil'!$E$19)</f>
        <v/>
      </c>
      <c r="GK151" s="106" t="str">
        <f>IF(GK3="","",GK23*SUMPRODUCT(GK139:GK150*'Saisie Profil'!$E$7:$E$18*'Saisie Pi induit'!GO9:GO20)/'Saisie Profil'!$E$19)</f>
        <v/>
      </c>
      <c r="GL151" s="106" t="str">
        <f>IF(GL3="","",GL23*SUMPRODUCT(GL139:GL150*'Saisie Profil'!$E$7:$E$18*'Saisie Pi induit'!GP9:GP20)/'Saisie Profil'!$E$19)</f>
        <v/>
      </c>
      <c r="GM151" s="106" t="str">
        <f>IF(GM3="","",GM23*SUMPRODUCT(GM139:GM150*'Saisie Profil'!$E$7:$E$18*'Saisie Pi induit'!GQ9:GQ20)/'Saisie Profil'!$E$19)</f>
        <v/>
      </c>
      <c r="GN151" s="106" t="str">
        <f>IF(GN3="","",GN23*SUMPRODUCT(GN139:GN150*'Saisie Profil'!$E$7:$E$18*'Saisie Pi induit'!GR9:GR20)/'Saisie Profil'!$E$19)</f>
        <v/>
      </c>
      <c r="GO151" s="106" t="str">
        <f>IF(GO3="","",GO23*SUMPRODUCT(GO139:GO150*'Saisie Profil'!$E$7:$E$18*'Saisie Pi induit'!GS9:GS20)/'Saisie Profil'!$E$19)</f>
        <v/>
      </c>
      <c r="GP151" s="106" t="str">
        <f>IF(GP3="","",GP23*SUMPRODUCT(GP139:GP150*'Saisie Profil'!$E$7:$E$18*'Saisie Pi induit'!GT9:GT20)/'Saisie Profil'!$E$19)</f>
        <v/>
      </c>
      <c r="GQ151" s="106" t="str">
        <f>IF(GQ3="","",GQ23*SUMPRODUCT(GQ139:GQ150*'Saisie Profil'!$E$7:$E$18*'Saisie Pi induit'!GU9:GU20)/'Saisie Profil'!$E$19)</f>
        <v/>
      </c>
      <c r="GR151" s="106" t="str">
        <f>IF(GR3="","",GR23*SUMPRODUCT(GR139:GR150*'Saisie Profil'!$E$7:$E$18*'Saisie Pi induit'!GV9:GV20)/'Saisie Profil'!$E$19)</f>
        <v/>
      </c>
      <c r="GS151" s="119"/>
      <c r="GT151" s="113"/>
      <c r="GU151" s="113"/>
      <c r="GV151" s="113"/>
      <c r="GW151" s="113"/>
      <c r="GX151" s="113"/>
      <c r="GY151" s="113"/>
      <c r="GZ151" s="113"/>
      <c r="HA151" s="113"/>
      <c r="HB151" s="113"/>
      <c r="HC151" s="113"/>
      <c r="HD151" s="113"/>
      <c r="HE151" s="113"/>
      <c r="HF151" s="113"/>
      <c r="HG151" s="113"/>
      <c r="HH151" s="113"/>
      <c r="HI151" s="113"/>
      <c r="HJ151" s="113"/>
      <c r="HK151" s="113"/>
      <c r="HL151" s="113"/>
      <c r="HM151" s="113"/>
      <c r="HN151" s="113"/>
      <c r="HO151" s="113"/>
      <c r="HP151" s="113"/>
      <c r="HQ151" s="113"/>
      <c r="HR151" s="113"/>
      <c r="HS151" s="113"/>
      <c r="HT151" s="113"/>
      <c r="HU151" s="113"/>
      <c r="HV151" s="113"/>
      <c r="HW151" s="113"/>
      <c r="HX151" s="113"/>
      <c r="HY151" s="113"/>
      <c r="HZ151" s="113"/>
      <c r="IA151" s="113"/>
      <c r="IB151" s="113"/>
      <c r="IC151" s="113"/>
      <c r="ID151" s="113"/>
      <c r="IE151" s="113"/>
      <c r="IF151" s="113"/>
      <c r="IG151" s="113"/>
      <c r="IH151" s="113"/>
      <c r="II151" s="113"/>
      <c r="IJ151" s="113"/>
      <c r="IK151" s="113"/>
      <c r="IL151" s="113"/>
      <c r="IM151" s="113"/>
      <c r="IN151" s="113"/>
      <c r="IO151" s="113"/>
      <c r="IP151" s="113"/>
      <c r="IQ151" s="113"/>
      <c r="IR151" s="113"/>
      <c r="IS151" s="113"/>
      <c r="IT151" s="113"/>
      <c r="IU151" s="113"/>
      <c r="IV151" s="113"/>
    </row>
    <row r="152" spans="1:256" ht="12" customHeight="1">
      <c r="A152" s="29" t="str">
        <f>'Saisie Profil'!C7</f>
        <v>Sans obstacle sans train été</v>
      </c>
      <c r="B152" s="29" t="str">
        <f>IF(A74=0,0,"PI chimique")</f>
        <v>PI chimique</v>
      </c>
      <c r="C152" s="102">
        <f>IF(C$3="","",IF($A152=0,0,C$71*IF('Saisie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D152" s="102">
        <f>IF(D$3="","",IF($A152=0,0,D$71*IF('Saisie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E152" s="102">
        <f>IF(E$3="","",IF($A152=0,0,E$71*IF('Saisie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F152" s="102">
        <f>IF(F$3="","",IF($A152=0,0,F$71*IF('Saisie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G152" s="102">
        <f>IF(G$3="","",IF($A152=0,0,G$71*IF('Saisie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H152" s="102">
        <f>IF(H$3="","",IF($A152=0,0,H$71*IF('Saisie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I152" s="102">
        <f>IF(I$3="","",IF($A152=0,0,I$71*IF('Saisie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J152" s="102">
        <f>IF(J$3="","",IF($A152=0,0,J$71*IF('Saisie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K152" s="102">
        <f>IF(K$3="","",IF($A152=0,0,K$71*IF('Saisie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L152" s="102">
        <f>IF(L$3="","",IF($A152=0,0,L$71*IF('Saisie Profil'!$R7="Faible",1,2)*IF('Saisie Profil'!$S7="Zone inhabitée",1,IF('Saisie Profil'!$S7="Zone urbaine",1.5,2))*IF('Saisie Profil'!$T7="habitée",1,IF('Saisie Profil'!$T7="Non habitable",2,4))*IF('Saisie Profil'!$U7="Hermétique",0,1)))</f>
        <v>0.32</v>
      </c>
      <c r="M152" s="102">
        <f>IF(M$3="","",IF($A152=0,0,M$71*IF('Saisie Profil'!$R7="Faible",1,2)*IF('Saisie Profil'!$S7="Zone inhabitée",1,IF('Saisie Profil'!$S7="Zone urbaine",1.5,2))*IF('Saisie Profil'!$T7="habitée",1,IF('Saisie Profil'!$T7="Non habitable",2,4))*IF('Saisie Profil'!$U7="Hermétique",0,1)))</f>
        <v>3.2</v>
      </c>
      <c r="N152" s="102">
        <f>IF(N$3="","",IF($A152=0,0,N$71*IF('Saisie Profil'!$R7="Faible",1,2)*IF('Saisie Profil'!$S7="Zone inhabitée",1,IF('Saisie Profil'!$S7="Zone urbaine",1.5,2))*IF('Saisie Profil'!$T7="habitée",1,IF('Saisie Profil'!$T7="Non habitable",2,4))*IF('Saisie Profil'!$U7="Hermétique",0,1)))</f>
        <v>0</v>
      </c>
      <c r="O152" s="102" t="str">
        <f>IF(O$3="","",IF($A152=0,0,O$71*IF('Saisie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P152" s="102" t="str">
        <f>IF(P$3="","",IF($A152=0,0,P$71*IF('Saisie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Q152" s="102" t="str">
        <f>IF(Q$3="","",IF($A152=0,0,Q$71*IF('Saisie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R152" s="102" t="str">
        <f>IF(R$3="","",IF($A152=0,0,R$71*IF('Saisie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S152" s="102" t="str">
        <f>IF(S$3="","",IF($A152=0,0,S$71*IF('Saisie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T152" s="102" t="str">
        <f>IF(T$3="","",IF($A152=0,0,T$71*IF('Saisie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U152" s="102" t="str">
        <f>IF(U$3="","",IF($A152=0,0,U$71*IF('Saisie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V152" s="102" t="str">
        <f>IF(V$3="","",IF($A152=0,0,V$71*IF('Saisie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W152" s="102" t="str">
        <f>IF(W$3="","",IF($A152=0,0,W$71*IF('Saisie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X152" s="102" t="str">
        <f>IF(X$3="","",IF($A152=0,0,X$71*IF('Saisie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Y152" s="102" t="str">
        <f>IF(Y$3="","",IF($A152=0,0,Y$71*IF('Saisie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Z152" s="102" t="str">
        <f>IF(Z$3="","",IF($A152=0,0,Z$71*IF('Saisie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A152" s="102" t="str">
        <f>IF(AA$3="","",IF($A152=0,0,AA$71*IF('Saisie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B152" s="102" t="str">
        <f>IF(AB$3="","",IF($A152=0,0,AB$71*IF('Saisie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C152" s="102" t="str">
        <f>IF(AC$3="","",IF($A152=0,0,AC$71*IF('Saisie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D152" s="102" t="str">
        <f>IF(AD$3="","",IF($A152=0,0,AD$71*IF('Saisie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E152" s="102" t="str">
        <f>IF(AE$3="","",IF($A152=0,0,AE$71*IF('Saisie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F152" s="102" t="str">
        <f>IF(AF$3="","",IF($A152=0,0,AF$71*IF('Saisie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G152" s="102" t="str">
        <f>IF(AG$3="","",IF($A152=0,0,AG$71*IF('Saisie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H152" s="102" t="str">
        <f>IF(AH$3="","",IF($A152=0,0,AH$71*IF('Saisie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I152" s="102" t="str">
        <f>IF(AI$3="","",IF($A152=0,0,AI$71*IF('Saisie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J152" s="102" t="str">
        <f>IF(AJ$3="","",IF($A152=0,0,AJ$71*IF('Saisie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K152" s="102" t="str">
        <f>IF(AK$3="","",IF($A152=0,0,AK$71*IF('Saisie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L152" s="102" t="str">
        <f>IF(AL$3="","",IF($A152=0,0,AL$71*IF('Saisie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M152" s="102" t="str">
        <f>IF(AM$3="","",IF($A152=0,0,AM$71*IF('Saisie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N152" s="102" t="str">
        <f>IF(AN$3="","",IF($A152=0,0,AN$71*IF('Saisie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O152" s="102" t="str">
        <f>IF(AO$3="","",IF($A152=0,0,AO$71*IF('Saisie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P152" s="102" t="str">
        <f>IF(AP$3="","",IF($A152=0,0,AP$71*IF('Saisie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Q152" s="102" t="str">
        <f>IF(AQ$3="","",IF($A152=0,0,AQ$71*IF('Saisie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R152" s="102" t="str">
        <f>IF(AR$3="","",IF($A152=0,0,AR$71*IF('Saisie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S152" s="102" t="str">
        <f>IF(AS$3="","",IF($A152=0,0,AS$71*IF('Saisie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T152" s="102" t="str">
        <f>IF(AT$3="","",IF($A152=0,0,AT$71*IF('Saisie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U152" s="102" t="str">
        <f>IF(AU$3="","",IF($A152=0,0,AU$71*IF('Saisie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V152" s="102" t="str">
        <f>IF(AV$3="","",IF($A152=0,0,AV$71*IF('Saisie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W152" s="102" t="str">
        <f>IF(AW$3="","",IF($A152=0,0,AW$71*IF('Saisie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X152" s="102" t="str">
        <f>IF(AX$3="","",IF($A152=0,0,AX$71*IF('Saisie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Y152" s="102" t="str">
        <f>IF(AY$3="","",IF($A152=0,0,AY$71*IF('Saisie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AZ152" s="102" t="str">
        <f>IF(AZ$3="","",IF($A152=0,0,AZ$71*IF('Saisie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A152" s="102" t="str">
        <f>IF(BA$3="","",IF($A152=0,0,BA$71*IF('Saisie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B152" s="102" t="str">
        <f>IF(BB$3="","",IF($A152=0,0,BB$71*IF('Saisie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C152" s="102" t="str">
        <f>IF(BC$3="","",IF($A152=0,0,BC$71*IF('Saisie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D152" s="102" t="str">
        <f>IF(BD$3="","",IF($A152=0,0,BD$71*IF('Saisie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E152" s="102" t="str">
        <f>IF(BE$3="","",IF($A152=0,0,BE$71*IF('Saisie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F152" s="102" t="str">
        <f>IF(BF$3="","",IF($A152=0,0,BF$71*IF('Saisie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G152" s="102" t="str">
        <f>IF(BG$3="","",IF($A152=0,0,BG$71*IF('Saisie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H152" s="102" t="str">
        <f>IF(BH$3="","",IF($A152=0,0,BH$71*IF('Saisie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I152" s="102" t="str">
        <f>IF(BI$3="","",IF($A152=0,0,BI$71*IF('Saisie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J152" s="102" t="str">
        <f>IF(BJ$3="","",IF($A152=0,0,BJ$71*IF('Saisie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K152" s="102" t="str">
        <f>IF(BK$3="","",IF($A152=0,0,BK$71*IF('Saisie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L152" s="102" t="str">
        <f>IF(BL$3="","",IF($A152=0,0,BL$71*IF('Saisie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M152" s="102" t="str">
        <f>IF(BM$3="","",IF($A152=0,0,BM$71*IF('Saisie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N152" s="102" t="str">
        <f>IF(BN$3="","",IF($A152=0,0,BN$71*IF('Saisie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O152" s="102" t="str">
        <f>IF(BO$3="","",IF($A152=0,0,BO$71*IF('Saisie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P152" s="102" t="str">
        <f>IF(BP$3="","",IF($A152=0,0,BP$71*IF('Saisie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Q152" s="102" t="str">
        <f>IF(BQ$3="","",IF($A152=0,0,BQ$71*IF('Saisie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R152" s="102" t="str">
        <f>IF(BR$3="","",IF($A152=0,0,BR$71*IF('Saisie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S152" s="102" t="str">
        <f>IF(BS$3="","",IF($A152=0,0,BS$71*IF('Saisie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T152" s="102" t="str">
        <f>IF(BT$3="","",IF($A152=0,0,BT$71*IF('Saisie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U152" s="102" t="str">
        <f>IF(BU$3="","",IF($A152=0,0,BU$71*IF('Saisie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V152" s="102" t="str">
        <f>IF(BV$3="","",IF($A152=0,0,BV$71*IF('Saisie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W152" s="102" t="str">
        <f>IF(BW$3="","",IF($A152=0,0,BW$71*IF('Saisie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X152" s="102" t="str">
        <f>IF(BX$3="","",IF($A152=0,0,BX$71*IF('Saisie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Y152" s="102" t="str">
        <f>IF(BY$3="","",IF($A152=0,0,BY$71*IF('Saisie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BZ152" s="102" t="str">
        <f>IF(BZ$3="","",IF($A152=0,0,BZ$71*IF('Saisie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A152" s="102" t="str">
        <f>IF(CA$3="","",IF($A152=0,0,CA$71*IF('Saisie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B152" s="102" t="str">
        <f>IF(CB$3="","",IF($A152=0,0,CB$71*IF('Saisie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C152" s="102" t="str">
        <f>IF(CC$3="","",IF($A152=0,0,CC$71*IF('Saisie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D152" s="102" t="str">
        <f>IF(CD$3="","",IF($A152=0,0,CD$71*IF('Saisie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E152" s="102" t="str">
        <f>IF(CE$3="","",IF($A152=0,0,CE$71*IF('Saisie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F152" s="102" t="str">
        <f>IF(CF$3="","",IF($A152=0,0,CF$71*IF('Saisie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G152" s="102" t="str">
        <f>IF(CG$3="","",IF($A152=0,0,CG$71*IF('Saisie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H152" s="102" t="str">
        <f>IF(CH$3="","",IF($A152=0,0,CH$71*IF('Saisie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I152" s="102" t="str">
        <f>IF(CI$3="","",IF($A152=0,0,CI$71*IF('Saisie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J152" s="102" t="str">
        <f>IF(CJ$3="","",IF($A152=0,0,CJ$71*IF('Saisie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K152" s="102" t="str">
        <f>IF(CK$3="","",IF($A152=0,0,CK$71*IF('Saisie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L152" s="102" t="str">
        <f>IF(CL$3="","",IF($A152=0,0,CL$71*IF('Saisie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M152" s="102" t="str">
        <f>IF(CM$3="","",IF($A152=0,0,CM$71*IF('Saisie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N152" s="102" t="str">
        <f>IF(CN$3="","",IF($A152=0,0,CN$71*IF('Saisie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O152" s="102" t="str">
        <f>IF(CO$3="","",IF($A152=0,0,CO$71*IF('Saisie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P152" s="102" t="str">
        <f>IF(CP$3="","",IF($A152=0,0,CP$71*IF('Saisie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Q152" s="102" t="str">
        <f>IF(CQ$3="","",IF($A152=0,0,CQ$71*IF('Saisie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R152" s="102" t="str">
        <f>IF(CR$3="","",IF($A152=0,0,CR$71*IF('Saisie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S152" s="102" t="str">
        <f>IF(CS$3="","",IF($A152=0,0,CS$71*IF('Saisie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T152" s="102" t="str">
        <f>IF(CT$3="","",IF($A152=0,0,CT$71*IF('Saisie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U152" s="102" t="str">
        <f>IF(CU$3="","",IF($A152=0,0,CU$71*IF('Saisie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V152" s="102" t="str">
        <f>IF(CV$3="","",IF($A152=0,0,CV$71*IF('Saisie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W152" s="102" t="str">
        <f>IF(CW$3="","",IF($A152=0,0,CW$71*IF('Saisie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X152" s="102" t="str">
        <f>IF(CX$3="","",IF($A152=0,0,CX$71*IF('Saisie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Y152" s="102" t="str">
        <f>IF(CY$3="","",IF($A152=0,0,CY$71*IF('Saisie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CZ152" s="102" t="str">
        <f>IF(CZ$3="","",IF($A152=0,0,CZ$71*IF('Saisie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A152" s="102" t="str">
        <f>IF(DA$3="","",IF($A152=0,0,DA$71*IF('Saisie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B152" s="102" t="str">
        <f>IF(DB$3="","",IF($A152=0,0,DB$71*IF('Saisie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C152" s="102" t="str">
        <f>IF(DC$3="","",IF($A152=0,0,DC$71*IF('Saisie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D152" s="102" t="str">
        <f>IF(DD$3="","",IF($A152=0,0,DD$71*IF('Saisie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E152" s="102" t="str">
        <f>IF(DE$3="","",IF($A152=0,0,DE$71*IF('Saisie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F152" s="102" t="str">
        <f>IF(DF$3="","",IF($A152=0,0,DF$71*IF('Saisie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G152" s="102" t="str">
        <f>IF(DG$3="","",IF($A152=0,0,DG$71*IF('Saisie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H152" s="102" t="str">
        <f>IF(DH$3="","",IF($A152=0,0,DH$71*IF('Saisie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I152" s="102" t="str">
        <f>IF(DI$3="","",IF($A152=0,0,DI$71*IF('Saisie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J152" s="102" t="str">
        <f>IF(DJ$3="","",IF($A152=0,0,DJ$71*IF('Saisie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K152" s="102" t="str">
        <f>IF(DK$3="","",IF($A152=0,0,DK$71*IF('Saisie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L152" s="102" t="str">
        <f>IF(DL$3="","",IF($A152=0,0,DL$71*IF('Saisie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M152" s="102" t="str">
        <f>IF(DM$3="","",IF($A152=0,0,DM$71*IF('Saisie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N152" s="102" t="str">
        <f>IF(DN$3="","",IF($A152=0,0,DN$71*IF('Saisie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O152" s="102" t="str">
        <f>IF(DO$3="","",IF($A152=0,0,DO$71*IF('Saisie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P152" s="102" t="str">
        <f>IF(DP$3="","",IF($A152=0,0,DP$71*IF('Saisie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Q152" s="102" t="str">
        <f>IF(DQ$3="","",IF($A152=0,0,DQ$71*IF('Saisie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R152" s="102" t="str">
        <f>IF(DR$3="","",IF($A152=0,0,DR$71*IF('Saisie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S152" s="102" t="str">
        <f>IF(DS$3="","",IF($A152=0,0,DS$71*IF('Saisie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T152" s="102" t="str">
        <f>IF(DT$3="","",IF($A152=0,0,DT$71*IF('Saisie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U152" s="102" t="str">
        <f>IF(DU$3="","",IF($A152=0,0,DU$71*IF('Saisie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V152" s="102" t="str">
        <f>IF(DV$3="","",IF($A152=0,0,DV$71*IF('Saisie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W152" s="102" t="str">
        <f>IF(DW$3="","",IF($A152=0,0,DW$71*IF('Saisie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X152" s="102" t="str">
        <f>IF(DX$3="","",IF($A152=0,0,DX$71*IF('Saisie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Y152" s="102" t="str">
        <f>IF(DY$3="","",IF($A152=0,0,DY$71*IF('Saisie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DZ152" s="102" t="str">
        <f>IF(DZ$3="","",IF($A152=0,0,DZ$71*IF('Saisie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A152" s="102" t="str">
        <f>IF(EA$3="","",IF($A152=0,0,EA$71*IF('Saisie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B152" s="102" t="str">
        <f>IF(EB$3="","",IF($A152=0,0,EB$71*IF('Saisie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C152" s="102" t="str">
        <f>IF(EC$3="","",IF($A152=0,0,EC$71*IF('Saisie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D152" s="102" t="str">
        <f>IF(ED$3="","",IF($A152=0,0,ED$71*IF('Saisie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E152" s="102" t="str">
        <f>IF(EE$3="","",IF($A152=0,0,EE$71*IF('Saisie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F152" s="102" t="str">
        <f>IF(EF$3="","",IF($A152=0,0,EF$71*IF('Saisie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G152" s="102" t="str">
        <f>IF(EG$3="","",IF($A152=0,0,EG$71*IF('Saisie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H152" s="102" t="str">
        <f>IF(EH$3="","",IF($A152=0,0,EH$71*IF('Saisie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I152" s="102" t="str">
        <f>IF(EI$3="","",IF($A152=0,0,EI$71*IF('Saisie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J152" s="102" t="str">
        <f>IF(EJ$3="","",IF($A152=0,0,EJ$71*IF('Saisie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K152" s="102" t="str">
        <f>IF(EK$3="","",IF($A152=0,0,EK$71*IF('Saisie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L152" s="102" t="str">
        <f>IF(EL$3="","",IF($A152=0,0,EL$71*IF('Saisie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M152" s="102" t="str">
        <f>IF(EM$3="","",IF($A152=0,0,EM$71*IF('Saisie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N152" s="102" t="str">
        <f>IF(EN$3="","",IF($A152=0,0,EN$71*IF('Saisie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O152" s="102" t="str">
        <f>IF(EO$3="","",IF($A152=0,0,EO$71*IF('Saisie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P152" s="102" t="str">
        <f>IF(EP$3="","",IF($A152=0,0,EP$71*IF('Saisie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Q152" s="102" t="str">
        <f>IF(EQ$3="","",IF($A152=0,0,EQ$71*IF('Saisie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R152" s="102" t="str">
        <f>IF(ER$3="","",IF($A152=0,0,ER$71*IF('Saisie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S152" s="102" t="str">
        <f>IF(ES$3="","",IF($A152=0,0,ES$71*IF('Saisie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T152" s="102" t="str">
        <f>IF(ET$3="","",IF($A152=0,0,ET$71*IF('Saisie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U152" s="102" t="str">
        <f>IF(EU$3="","",IF($A152=0,0,EU$71*IF('Saisie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V152" s="102" t="str">
        <f>IF(EV$3="","",IF($A152=0,0,EV$71*IF('Saisie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W152" s="102" t="str">
        <f>IF(EW$3="","",IF($A152=0,0,EW$71*IF('Saisie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X152" s="102" t="str">
        <f>IF(EX$3="","",IF($A152=0,0,EX$71*IF('Saisie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Y152" s="102" t="str">
        <f>IF(EY$3="","",IF($A152=0,0,EY$71*IF('Saisie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EZ152" s="102" t="str">
        <f>IF(EZ$3="","",IF($A152=0,0,EZ$71*IF('Saisie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A152" s="102" t="str">
        <f>IF(FA$3="","",IF($A152=0,0,FA$71*IF('Saisie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B152" s="102" t="str">
        <f>IF(FB$3="","",IF($A152=0,0,FB$71*IF('Saisie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C152" s="102" t="str">
        <f>IF(FC$3="","",IF($A152=0,0,FC$71*IF('Saisie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D152" s="102" t="str">
        <f>IF(FD$3="","",IF($A152=0,0,FD$71*IF('Saisie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E152" s="102" t="str">
        <f>IF(FE$3="","",IF($A152=0,0,FE$71*IF('Saisie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F152" s="102" t="str">
        <f>IF(FF$3="","",IF($A152=0,0,FF$71*IF('Saisie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G152" s="102" t="str">
        <f>IF(FG$3="","",IF($A152=0,0,FG$71*IF('Saisie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H152" s="102" t="str">
        <f>IF(FH$3="","",IF($A152=0,0,FH$71*IF('Saisie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I152" s="102" t="str">
        <f>IF(FI$3="","",IF($A152=0,0,FI$71*IF('Saisie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J152" s="102" t="str">
        <f>IF(FJ$3="","",IF($A152=0,0,FJ$71*IF('Saisie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K152" s="102" t="str">
        <f>IF(FK$3="","",IF($A152=0,0,FK$71*IF('Saisie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L152" s="102" t="str">
        <f>IF(FL$3="","",IF($A152=0,0,FL$71*IF('Saisie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M152" s="102" t="str">
        <f>IF(FM$3="","",IF($A152=0,0,FM$71*IF('Saisie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N152" s="102" t="str">
        <f>IF(FN$3="","",IF($A152=0,0,FN$71*IF('Saisie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O152" s="102" t="str">
        <f>IF(FO$3="","",IF($A152=0,0,FO$71*IF('Saisie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P152" s="102" t="str">
        <f>IF(FP$3="","",IF($A152=0,0,FP$71*IF('Saisie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Q152" s="102" t="str">
        <f>IF(FQ$3="","",IF($A152=0,0,FQ$71*IF('Saisie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R152" s="102" t="str">
        <f>IF(FR$3="","",IF($A152=0,0,FR$71*IF('Saisie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S152" s="102" t="str">
        <f>IF(FS$3="","",IF($A152=0,0,FS$71*IF('Saisie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T152" s="102" t="str">
        <f>IF(FT$3="","",IF($A152=0,0,FT$71*IF('Saisie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U152" s="102" t="str">
        <f>IF(FU$3="","",IF($A152=0,0,FU$71*IF('Saisie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V152" s="102" t="str">
        <f>IF(FV$3="","",IF($A152=0,0,FV$71*IF('Saisie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W152" s="102" t="str">
        <f>IF(FW$3="","",IF($A152=0,0,FW$71*IF('Saisie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X152" s="102" t="str">
        <f>IF(FX$3="","",IF($A152=0,0,FX$71*IF('Saisie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Y152" s="102" t="str">
        <f>IF(FY$3="","",IF($A152=0,0,FY$71*IF('Saisie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FZ152" s="102" t="str">
        <f>IF(FZ$3="","",IF($A152=0,0,FZ$71*IF('Saisie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A152" s="102" t="str">
        <f>IF(GA$3="","",IF($A152=0,0,GA$71*IF('Saisie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B152" s="102" t="str">
        <f>IF(GB$3="","",IF($A152=0,0,GB$71*IF('Saisie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C152" s="102" t="str">
        <f>IF(GC$3="","",IF($A152=0,0,GC$71*IF('Saisie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D152" s="102" t="str">
        <f>IF(GD$3="","",IF($A152=0,0,GD$71*IF('Saisie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E152" s="102" t="str">
        <f>IF(GE$3="","",IF($A152=0,0,GE$71*IF('Saisie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F152" s="102" t="str">
        <f>IF(GF$3="","",IF($A152=0,0,GF$71*IF('Saisie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G152" s="102" t="str">
        <f>IF(GG$3="","",IF($A152=0,0,GG$71*IF('Saisie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H152" s="102" t="str">
        <f>IF(GH$3="","",IF($A152=0,0,GH$71*IF('Saisie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I152" s="102" t="str">
        <f>IF(GI$3="","",IF($A152=0,0,GI$71*IF('Saisie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J152" s="102" t="str">
        <f>IF(GJ$3="","",IF($A152=0,0,GJ$71*IF('Saisie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K152" s="102" t="str">
        <f>IF(GK$3="","",IF($A152=0,0,GK$71*IF('Saisie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L152" s="102" t="str">
        <f>IF(GL$3="","",IF($A152=0,0,GL$71*IF('Saisie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M152" s="102" t="str">
        <f>IF(GM$3="","",IF($A152=0,0,GM$71*IF('Saisie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N152" s="102" t="str">
        <f>IF(GN$3="","",IF($A152=0,0,GN$71*IF('Saisie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O152" s="102" t="str">
        <f>IF(GO$3="","",IF($A152=0,0,GO$71*IF('Saisie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P152" s="102" t="str">
        <f>IF(GP$3="","",IF($A152=0,0,GP$71*IF('Saisie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Q152" s="102" t="str">
        <f>IF(GQ$3="","",IF($A152=0,0,GQ$71*IF('Saisie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R152" s="102" t="str">
        <f>IF(GR$3="","",IF($A152=0,0,GR$71*IF('Saisie Profil'!$R7="Faible",1,2)*IF('Saisie Profil'!$S7="Zone inhabitée",1,IF('Saisie Profil'!$S7="Zone urbaine",1.5,2))*IF('Saisie Profil'!$T7="habitée",1,IF('Saisie Profil'!$T7="Non habitable",2,4))*IF('Saisie Profil'!$U7="Hermétique",0,1)))</f>
        <v/>
      </c>
      <c r="GS152" s="120"/>
    </row>
    <row r="153" spans="1:256" ht="12" customHeight="1">
      <c r="A153" s="29" t="str">
        <f>'Saisie Profil'!C8</f>
        <v>Avec obstacle sans train été</v>
      </c>
      <c r="B153" s="29" t="str">
        <f t="shared" ref="B153:B163" si="6">IF(A75=0,0,"PI chimique")</f>
        <v>PI chimique</v>
      </c>
      <c r="C153" s="102">
        <f>IF(C$3="","",IF($A153=0,0,C$71*IF('Saisie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D153" s="102">
        <f>IF(D$3="","",IF($A153=0,0,D$71*IF('Saisie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E153" s="102">
        <f>IF(E$3="","",IF($A153=0,0,E$71*IF('Saisie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F153" s="102">
        <f>IF(F$3="","",IF($A153=0,0,F$71*IF('Saisie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G153" s="102">
        <f>IF(G$3="","",IF($A153=0,0,G$71*IF('Saisie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H153" s="102">
        <f>IF(H$3="","",IF($A153=0,0,H$71*IF('Saisie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I153" s="102">
        <f>IF(I$3="","",IF($A153=0,0,I$71*IF('Saisie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J153" s="102">
        <f>IF(J$3="","",IF($A153=0,0,J$71*IF('Saisie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K153" s="102">
        <f>IF(K$3="","",IF($A153=0,0,K$71*IF('Saisie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L153" s="102">
        <f>IF(L$3="","",IF($A153=0,0,L$71*IF('Saisie Profil'!$R8="Faible",1,2)*IF('Saisie Profil'!$S8="Zone inhabitée",1,IF('Saisie Profil'!$S8="Zone urbaine",1.5,2))*IF('Saisie Profil'!$T8="habitée",1,IF('Saisie Profil'!$T8="Non habitable",2,4))*IF('Saisie Profil'!$U8="Hermétique",0,1)))</f>
        <v>0.32</v>
      </c>
      <c r="M153" s="102">
        <f>IF(M$3="","",IF($A153=0,0,M$71*IF('Saisie Profil'!$R8="Faible",1,2)*IF('Saisie Profil'!$S8="Zone inhabitée",1,IF('Saisie Profil'!$S8="Zone urbaine",1.5,2))*IF('Saisie Profil'!$T8="habitée",1,IF('Saisie Profil'!$T8="Non habitable",2,4))*IF('Saisie Profil'!$U8="Hermétique",0,1)))</f>
        <v>3.2</v>
      </c>
      <c r="N153" s="102">
        <f>IF(N$3="","",IF($A153=0,0,N$71*IF('Saisie Profil'!$R8="Faible",1,2)*IF('Saisie Profil'!$S8="Zone inhabitée",1,IF('Saisie Profil'!$S8="Zone urbaine",1.5,2))*IF('Saisie Profil'!$T8="habitée",1,IF('Saisie Profil'!$T8="Non habitable",2,4))*IF('Saisie Profil'!$U8="Hermétique",0,1)))</f>
        <v>0</v>
      </c>
      <c r="O153" s="102" t="str">
        <f>IF(O$3="","",IF($A153=0,0,O$71*IF('Saisie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P153" s="102" t="str">
        <f>IF(P$3="","",IF($A153=0,0,P$71*IF('Saisie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Q153" s="102" t="str">
        <f>IF(Q$3="","",IF($A153=0,0,Q$71*IF('Saisie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R153" s="102" t="str">
        <f>IF(R$3="","",IF($A153=0,0,R$71*IF('Saisie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S153" s="102" t="str">
        <f>IF(S$3="","",IF($A153=0,0,S$71*IF('Saisie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T153" s="102" t="str">
        <f>IF(T$3="","",IF($A153=0,0,T$71*IF('Saisie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U153" s="102" t="str">
        <f>IF(U$3="","",IF($A153=0,0,U$71*IF('Saisie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V153" s="102" t="str">
        <f>IF(V$3="","",IF($A153=0,0,V$71*IF('Saisie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W153" s="102" t="str">
        <f>IF(W$3="","",IF($A153=0,0,W$71*IF('Saisie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X153" s="102" t="str">
        <f>IF(X$3="","",IF($A153=0,0,X$71*IF('Saisie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Y153" s="102" t="str">
        <f>IF(Y$3="","",IF($A153=0,0,Y$71*IF('Saisie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Z153" s="102" t="str">
        <f>IF(Z$3="","",IF($A153=0,0,Z$71*IF('Saisie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A153" s="102" t="str">
        <f>IF(AA$3="","",IF($A153=0,0,AA$71*IF('Saisie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B153" s="102" t="str">
        <f>IF(AB$3="","",IF($A153=0,0,AB$71*IF('Saisie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C153" s="102" t="str">
        <f>IF(AC$3="","",IF($A153=0,0,AC$71*IF('Saisie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D153" s="102" t="str">
        <f>IF(AD$3="","",IF($A153=0,0,AD$71*IF('Saisie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E153" s="102" t="str">
        <f>IF(AE$3="","",IF($A153=0,0,AE$71*IF('Saisie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F153" s="102" t="str">
        <f>IF(AF$3="","",IF($A153=0,0,AF$71*IF('Saisie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G153" s="102" t="str">
        <f>IF(AG$3="","",IF($A153=0,0,AG$71*IF('Saisie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H153" s="102" t="str">
        <f>IF(AH$3="","",IF($A153=0,0,AH$71*IF('Saisie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I153" s="102" t="str">
        <f>IF(AI$3="","",IF($A153=0,0,AI$71*IF('Saisie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J153" s="102" t="str">
        <f>IF(AJ$3="","",IF($A153=0,0,AJ$71*IF('Saisie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K153" s="102" t="str">
        <f>IF(AK$3="","",IF($A153=0,0,AK$71*IF('Saisie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L153" s="102" t="str">
        <f>IF(AL$3="","",IF($A153=0,0,AL$71*IF('Saisie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M153" s="102" t="str">
        <f>IF(AM$3="","",IF($A153=0,0,AM$71*IF('Saisie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N153" s="102" t="str">
        <f>IF(AN$3="","",IF($A153=0,0,AN$71*IF('Saisie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O153" s="102" t="str">
        <f>IF(AO$3="","",IF($A153=0,0,AO$71*IF('Saisie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P153" s="102" t="str">
        <f>IF(AP$3="","",IF($A153=0,0,AP$71*IF('Saisie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Q153" s="102" t="str">
        <f>IF(AQ$3="","",IF($A153=0,0,AQ$71*IF('Saisie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R153" s="102" t="str">
        <f>IF(AR$3="","",IF($A153=0,0,AR$71*IF('Saisie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S153" s="102" t="str">
        <f>IF(AS$3="","",IF($A153=0,0,AS$71*IF('Saisie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T153" s="102" t="str">
        <f>IF(AT$3="","",IF($A153=0,0,AT$71*IF('Saisie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U153" s="102" t="str">
        <f>IF(AU$3="","",IF($A153=0,0,AU$71*IF('Saisie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V153" s="102" t="str">
        <f>IF(AV$3="","",IF($A153=0,0,AV$71*IF('Saisie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W153" s="102" t="str">
        <f>IF(AW$3="","",IF($A153=0,0,AW$71*IF('Saisie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X153" s="102" t="str">
        <f>IF(AX$3="","",IF($A153=0,0,AX$71*IF('Saisie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Y153" s="102" t="str">
        <f>IF(AY$3="","",IF($A153=0,0,AY$71*IF('Saisie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AZ153" s="102" t="str">
        <f>IF(AZ$3="","",IF($A153=0,0,AZ$71*IF('Saisie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A153" s="102" t="str">
        <f>IF(BA$3="","",IF($A153=0,0,BA$71*IF('Saisie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B153" s="102" t="str">
        <f>IF(BB$3="","",IF($A153=0,0,BB$71*IF('Saisie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C153" s="102" t="str">
        <f>IF(BC$3="","",IF($A153=0,0,BC$71*IF('Saisie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D153" s="102" t="str">
        <f>IF(BD$3="","",IF($A153=0,0,BD$71*IF('Saisie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E153" s="102" t="str">
        <f>IF(BE$3="","",IF($A153=0,0,BE$71*IF('Saisie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F153" s="102" t="str">
        <f>IF(BF$3="","",IF($A153=0,0,BF$71*IF('Saisie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G153" s="102" t="str">
        <f>IF(BG$3="","",IF($A153=0,0,BG$71*IF('Saisie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H153" s="102" t="str">
        <f>IF(BH$3="","",IF($A153=0,0,BH$71*IF('Saisie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I153" s="102" t="str">
        <f>IF(BI$3="","",IF($A153=0,0,BI$71*IF('Saisie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J153" s="102" t="str">
        <f>IF(BJ$3="","",IF($A153=0,0,BJ$71*IF('Saisie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K153" s="102" t="str">
        <f>IF(BK$3="","",IF($A153=0,0,BK$71*IF('Saisie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L153" s="102" t="str">
        <f>IF(BL$3="","",IF($A153=0,0,BL$71*IF('Saisie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M153" s="102" t="str">
        <f>IF(BM$3="","",IF($A153=0,0,BM$71*IF('Saisie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N153" s="102" t="str">
        <f>IF(BN$3="","",IF($A153=0,0,BN$71*IF('Saisie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O153" s="102" t="str">
        <f>IF(BO$3="","",IF($A153=0,0,BO$71*IF('Saisie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P153" s="102" t="str">
        <f>IF(BP$3="","",IF($A153=0,0,BP$71*IF('Saisie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Q153" s="102" t="str">
        <f>IF(BQ$3="","",IF($A153=0,0,BQ$71*IF('Saisie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R153" s="102" t="str">
        <f>IF(BR$3="","",IF($A153=0,0,BR$71*IF('Saisie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S153" s="102" t="str">
        <f>IF(BS$3="","",IF($A153=0,0,BS$71*IF('Saisie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T153" s="102" t="str">
        <f>IF(BT$3="","",IF($A153=0,0,BT$71*IF('Saisie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U153" s="102" t="str">
        <f>IF(BU$3="","",IF($A153=0,0,BU$71*IF('Saisie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V153" s="102" t="str">
        <f>IF(BV$3="","",IF($A153=0,0,BV$71*IF('Saisie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W153" s="102" t="str">
        <f>IF(BW$3="","",IF($A153=0,0,BW$71*IF('Saisie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X153" s="102" t="str">
        <f>IF(BX$3="","",IF($A153=0,0,BX$71*IF('Saisie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Y153" s="102" t="str">
        <f>IF(BY$3="","",IF($A153=0,0,BY$71*IF('Saisie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BZ153" s="102" t="str">
        <f>IF(BZ$3="","",IF($A153=0,0,BZ$71*IF('Saisie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A153" s="102" t="str">
        <f>IF(CA$3="","",IF($A153=0,0,CA$71*IF('Saisie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B153" s="102" t="str">
        <f>IF(CB$3="","",IF($A153=0,0,CB$71*IF('Saisie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C153" s="102" t="str">
        <f>IF(CC$3="","",IF($A153=0,0,CC$71*IF('Saisie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D153" s="102" t="str">
        <f>IF(CD$3="","",IF($A153=0,0,CD$71*IF('Saisie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E153" s="102" t="str">
        <f>IF(CE$3="","",IF($A153=0,0,CE$71*IF('Saisie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F153" s="102" t="str">
        <f>IF(CF$3="","",IF($A153=0,0,CF$71*IF('Saisie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G153" s="102" t="str">
        <f>IF(CG$3="","",IF($A153=0,0,CG$71*IF('Saisie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H153" s="102" t="str">
        <f>IF(CH$3="","",IF($A153=0,0,CH$71*IF('Saisie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I153" s="102" t="str">
        <f>IF(CI$3="","",IF($A153=0,0,CI$71*IF('Saisie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J153" s="102" t="str">
        <f>IF(CJ$3="","",IF($A153=0,0,CJ$71*IF('Saisie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K153" s="102" t="str">
        <f>IF(CK$3="","",IF($A153=0,0,CK$71*IF('Saisie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L153" s="102" t="str">
        <f>IF(CL$3="","",IF($A153=0,0,CL$71*IF('Saisie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M153" s="102" t="str">
        <f>IF(CM$3="","",IF($A153=0,0,CM$71*IF('Saisie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N153" s="102" t="str">
        <f>IF(CN$3="","",IF($A153=0,0,CN$71*IF('Saisie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O153" s="102" t="str">
        <f>IF(CO$3="","",IF($A153=0,0,CO$71*IF('Saisie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P153" s="102" t="str">
        <f>IF(CP$3="","",IF($A153=0,0,CP$71*IF('Saisie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Q153" s="102" t="str">
        <f>IF(CQ$3="","",IF($A153=0,0,CQ$71*IF('Saisie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R153" s="102" t="str">
        <f>IF(CR$3="","",IF($A153=0,0,CR$71*IF('Saisie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S153" s="102" t="str">
        <f>IF(CS$3="","",IF($A153=0,0,CS$71*IF('Saisie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T153" s="102" t="str">
        <f>IF(CT$3="","",IF($A153=0,0,CT$71*IF('Saisie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U153" s="102" t="str">
        <f>IF(CU$3="","",IF($A153=0,0,CU$71*IF('Saisie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V153" s="102" t="str">
        <f>IF(CV$3="","",IF($A153=0,0,CV$71*IF('Saisie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W153" s="102" t="str">
        <f>IF(CW$3="","",IF($A153=0,0,CW$71*IF('Saisie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X153" s="102" t="str">
        <f>IF(CX$3="","",IF($A153=0,0,CX$71*IF('Saisie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Y153" s="102" t="str">
        <f>IF(CY$3="","",IF($A153=0,0,CY$71*IF('Saisie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CZ153" s="102" t="str">
        <f>IF(CZ$3="","",IF($A153=0,0,CZ$71*IF('Saisie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A153" s="102" t="str">
        <f>IF(DA$3="","",IF($A153=0,0,DA$71*IF('Saisie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B153" s="102" t="str">
        <f>IF(DB$3="","",IF($A153=0,0,DB$71*IF('Saisie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C153" s="102" t="str">
        <f>IF(DC$3="","",IF($A153=0,0,DC$71*IF('Saisie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D153" s="102" t="str">
        <f>IF(DD$3="","",IF($A153=0,0,DD$71*IF('Saisie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E153" s="102" t="str">
        <f>IF(DE$3="","",IF($A153=0,0,DE$71*IF('Saisie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F153" s="102" t="str">
        <f>IF(DF$3="","",IF($A153=0,0,DF$71*IF('Saisie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G153" s="102" t="str">
        <f>IF(DG$3="","",IF($A153=0,0,DG$71*IF('Saisie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H153" s="102" t="str">
        <f>IF(DH$3="","",IF($A153=0,0,DH$71*IF('Saisie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I153" s="102" t="str">
        <f>IF(DI$3="","",IF($A153=0,0,DI$71*IF('Saisie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J153" s="102" t="str">
        <f>IF(DJ$3="","",IF($A153=0,0,DJ$71*IF('Saisie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K153" s="102" t="str">
        <f>IF(DK$3="","",IF($A153=0,0,DK$71*IF('Saisie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L153" s="102" t="str">
        <f>IF(DL$3="","",IF($A153=0,0,DL$71*IF('Saisie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M153" s="102" t="str">
        <f>IF(DM$3="","",IF($A153=0,0,DM$71*IF('Saisie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N153" s="102" t="str">
        <f>IF(DN$3="","",IF($A153=0,0,DN$71*IF('Saisie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O153" s="102" t="str">
        <f>IF(DO$3="","",IF($A153=0,0,DO$71*IF('Saisie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P153" s="102" t="str">
        <f>IF(DP$3="","",IF($A153=0,0,DP$71*IF('Saisie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Q153" s="102" t="str">
        <f>IF(DQ$3="","",IF($A153=0,0,DQ$71*IF('Saisie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R153" s="102" t="str">
        <f>IF(DR$3="","",IF($A153=0,0,DR$71*IF('Saisie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S153" s="102" t="str">
        <f>IF(DS$3="","",IF($A153=0,0,DS$71*IF('Saisie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T153" s="102" t="str">
        <f>IF(DT$3="","",IF($A153=0,0,DT$71*IF('Saisie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U153" s="102" t="str">
        <f>IF(DU$3="","",IF($A153=0,0,DU$71*IF('Saisie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V153" s="102" t="str">
        <f>IF(DV$3="","",IF($A153=0,0,DV$71*IF('Saisie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W153" s="102" t="str">
        <f>IF(DW$3="","",IF($A153=0,0,DW$71*IF('Saisie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X153" s="102" t="str">
        <f>IF(DX$3="","",IF($A153=0,0,DX$71*IF('Saisie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Y153" s="102" t="str">
        <f>IF(DY$3="","",IF($A153=0,0,DY$71*IF('Saisie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DZ153" s="102" t="str">
        <f>IF(DZ$3="","",IF($A153=0,0,DZ$71*IF('Saisie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A153" s="102" t="str">
        <f>IF(EA$3="","",IF($A153=0,0,EA$71*IF('Saisie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B153" s="102" t="str">
        <f>IF(EB$3="","",IF($A153=0,0,EB$71*IF('Saisie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C153" s="102" t="str">
        <f>IF(EC$3="","",IF($A153=0,0,EC$71*IF('Saisie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D153" s="102" t="str">
        <f>IF(ED$3="","",IF($A153=0,0,ED$71*IF('Saisie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E153" s="102" t="str">
        <f>IF(EE$3="","",IF($A153=0,0,EE$71*IF('Saisie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F153" s="102" t="str">
        <f>IF(EF$3="","",IF($A153=0,0,EF$71*IF('Saisie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G153" s="102" t="str">
        <f>IF(EG$3="","",IF($A153=0,0,EG$71*IF('Saisie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H153" s="102" t="str">
        <f>IF(EH$3="","",IF($A153=0,0,EH$71*IF('Saisie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I153" s="102" t="str">
        <f>IF(EI$3="","",IF($A153=0,0,EI$71*IF('Saisie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J153" s="102" t="str">
        <f>IF(EJ$3="","",IF($A153=0,0,EJ$71*IF('Saisie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K153" s="102" t="str">
        <f>IF(EK$3="","",IF($A153=0,0,EK$71*IF('Saisie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L153" s="102" t="str">
        <f>IF(EL$3="","",IF($A153=0,0,EL$71*IF('Saisie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M153" s="102" t="str">
        <f>IF(EM$3="","",IF($A153=0,0,EM$71*IF('Saisie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N153" s="102" t="str">
        <f>IF(EN$3="","",IF($A153=0,0,EN$71*IF('Saisie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O153" s="102" t="str">
        <f>IF(EO$3="","",IF($A153=0,0,EO$71*IF('Saisie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P153" s="102" t="str">
        <f>IF(EP$3="","",IF($A153=0,0,EP$71*IF('Saisie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Q153" s="102" t="str">
        <f>IF(EQ$3="","",IF($A153=0,0,EQ$71*IF('Saisie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R153" s="102" t="str">
        <f>IF(ER$3="","",IF($A153=0,0,ER$71*IF('Saisie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S153" s="102" t="str">
        <f>IF(ES$3="","",IF($A153=0,0,ES$71*IF('Saisie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T153" s="102" t="str">
        <f>IF(ET$3="","",IF($A153=0,0,ET$71*IF('Saisie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U153" s="102" t="str">
        <f>IF(EU$3="","",IF($A153=0,0,EU$71*IF('Saisie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V153" s="102" t="str">
        <f>IF(EV$3="","",IF($A153=0,0,EV$71*IF('Saisie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W153" s="102" t="str">
        <f>IF(EW$3="","",IF($A153=0,0,EW$71*IF('Saisie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X153" s="102" t="str">
        <f>IF(EX$3="","",IF($A153=0,0,EX$71*IF('Saisie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Y153" s="102" t="str">
        <f>IF(EY$3="","",IF($A153=0,0,EY$71*IF('Saisie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EZ153" s="102" t="str">
        <f>IF(EZ$3="","",IF($A153=0,0,EZ$71*IF('Saisie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A153" s="102" t="str">
        <f>IF(FA$3="","",IF($A153=0,0,FA$71*IF('Saisie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B153" s="102" t="str">
        <f>IF(FB$3="","",IF($A153=0,0,FB$71*IF('Saisie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C153" s="102" t="str">
        <f>IF(FC$3="","",IF($A153=0,0,FC$71*IF('Saisie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D153" s="102" t="str">
        <f>IF(FD$3="","",IF($A153=0,0,FD$71*IF('Saisie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E153" s="102" t="str">
        <f>IF(FE$3="","",IF($A153=0,0,FE$71*IF('Saisie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F153" s="102" t="str">
        <f>IF(FF$3="","",IF($A153=0,0,FF$71*IF('Saisie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G153" s="102" t="str">
        <f>IF(FG$3="","",IF($A153=0,0,FG$71*IF('Saisie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H153" s="102" t="str">
        <f>IF(FH$3="","",IF($A153=0,0,FH$71*IF('Saisie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I153" s="102" t="str">
        <f>IF(FI$3="","",IF($A153=0,0,FI$71*IF('Saisie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J153" s="102" t="str">
        <f>IF(FJ$3="","",IF($A153=0,0,FJ$71*IF('Saisie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K153" s="102" t="str">
        <f>IF(FK$3="","",IF($A153=0,0,FK$71*IF('Saisie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L153" s="102" t="str">
        <f>IF(FL$3="","",IF($A153=0,0,FL$71*IF('Saisie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M153" s="102" t="str">
        <f>IF(FM$3="","",IF($A153=0,0,FM$71*IF('Saisie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N153" s="102" t="str">
        <f>IF(FN$3="","",IF($A153=0,0,FN$71*IF('Saisie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O153" s="102" t="str">
        <f>IF(FO$3="","",IF($A153=0,0,FO$71*IF('Saisie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P153" s="102" t="str">
        <f>IF(FP$3="","",IF($A153=0,0,FP$71*IF('Saisie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Q153" s="102" t="str">
        <f>IF(FQ$3="","",IF($A153=0,0,FQ$71*IF('Saisie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R153" s="102" t="str">
        <f>IF(FR$3="","",IF($A153=0,0,FR$71*IF('Saisie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S153" s="102" t="str">
        <f>IF(FS$3="","",IF($A153=0,0,FS$71*IF('Saisie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T153" s="102" t="str">
        <f>IF(FT$3="","",IF($A153=0,0,FT$71*IF('Saisie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U153" s="102" t="str">
        <f>IF(FU$3="","",IF($A153=0,0,FU$71*IF('Saisie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V153" s="102" t="str">
        <f>IF(FV$3="","",IF($A153=0,0,FV$71*IF('Saisie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W153" s="102" t="str">
        <f>IF(FW$3="","",IF($A153=0,0,FW$71*IF('Saisie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X153" s="102" t="str">
        <f>IF(FX$3="","",IF($A153=0,0,FX$71*IF('Saisie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Y153" s="102" t="str">
        <f>IF(FY$3="","",IF($A153=0,0,FY$71*IF('Saisie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FZ153" s="102" t="str">
        <f>IF(FZ$3="","",IF($A153=0,0,FZ$71*IF('Saisie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A153" s="102" t="str">
        <f>IF(GA$3="","",IF($A153=0,0,GA$71*IF('Saisie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B153" s="102" t="str">
        <f>IF(GB$3="","",IF($A153=0,0,GB$71*IF('Saisie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C153" s="102" t="str">
        <f>IF(GC$3="","",IF($A153=0,0,GC$71*IF('Saisie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D153" s="102" t="str">
        <f>IF(GD$3="","",IF($A153=0,0,GD$71*IF('Saisie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E153" s="102" t="str">
        <f>IF(GE$3="","",IF($A153=0,0,GE$71*IF('Saisie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F153" s="102" t="str">
        <f>IF(GF$3="","",IF($A153=0,0,GF$71*IF('Saisie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G153" s="102" t="str">
        <f>IF(GG$3="","",IF($A153=0,0,GG$71*IF('Saisie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H153" s="102" t="str">
        <f>IF(GH$3="","",IF($A153=0,0,GH$71*IF('Saisie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I153" s="102" t="str">
        <f>IF(GI$3="","",IF($A153=0,0,GI$71*IF('Saisie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J153" s="102" t="str">
        <f>IF(GJ$3="","",IF($A153=0,0,GJ$71*IF('Saisie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K153" s="102" t="str">
        <f>IF(GK$3="","",IF($A153=0,0,GK$71*IF('Saisie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L153" s="102" t="str">
        <f>IF(GL$3="","",IF($A153=0,0,GL$71*IF('Saisie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M153" s="102" t="str">
        <f>IF(GM$3="","",IF($A153=0,0,GM$71*IF('Saisie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N153" s="102" t="str">
        <f>IF(GN$3="","",IF($A153=0,0,GN$71*IF('Saisie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O153" s="102" t="str">
        <f>IF(GO$3="","",IF($A153=0,0,GO$71*IF('Saisie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P153" s="102" t="str">
        <f>IF(GP$3="","",IF($A153=0,0,GP$71*IF('Saisie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Q153" s="102" t="str">
        <f>IF(GQ$3="","",IF($A153=0,0,GQ$71*IF('Saisie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R153" s="102" t="str">
        <f>IF(GR$3="","",IF($A153=0,0,GR$71*IF('Saisie Profil'!$R8="Faible",1,2)*IF('Saisie Profil'!$S8="Zone inhabitée",1,IF('Saisie Profil'!$S8="Zone urbaine",1.5,2))*IF('Saisie Profil'!$T8="habitée",1,IF('Saisie Profil'!$T8="Non habitable",2,4))*IF('Saisie Profil'!$U8="Hermétique",0,1)))</f>
        <v/>
      </c>
      <c r="GS153" s="120"/>
    </row>
    <row r="154" spans="1:256" ht="12" customHeight="1">
      <c r="A154" s="29" t="str">
        <f>'Saisie Profil'!C9</f>
        <v>Sans obstacle avec train été</v>
      </c>
      <c r="B154" s="29" t="str">
        <f t="shared" si="6"/>
        <v>PI chimique</v>
      </c>
      <c r="C154" s="102">
        <f>IF(C$3="","",IF($A154=0,0,C$71*IF('Saisie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D154" s="102">
        <f>IF(D$3="","",IF($A154=0,0,D$71*IF('Saisie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E154" s="102">
        <f>IF(E$3="","",IF($A154=0,0,E$71*IF('Saisie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F154" s="102">
        <f>IF(F$3="","",IF($A154=0,0,F$71*IF('Saisie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G154" s="102">
        <f>IF(G$3="","",IF($A154=0,0,G$71*IF('Saisie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H154" s="102">
        <f>IF(H$3="","",IF($A154=0,0,H$71*IF('Saisie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I154" s="102">
        <f>IF(I$3="","",IF($A154=0,0,I$71*IF('Saisie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J154" s="102">
        <f>IF(J$3="","",IF($A154=0,0,J$71*IF('Saisie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K154" s="102">
        <f>IF(K$3="","",IF($A154=0,0,K$71*IF('Saisie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L154" s="102">
        <f>IF(L$3="","",IF($A154=0,0,L$71*IF('Saisie Profil'!$R9="Faible",1,2)*IF('Saisie Profil'!$S9="Zone inhabitée",1,IF('Saisie Profil'!$S9="Zone urbaine",1.5,2))*IF('Saisie Profil'!$T9="habitée",1,IF('Saisie Profil'!$T9="Non habitable",2,4))*IF('Saisie Profil'!$U9="Hermétique",0,1)))</f>
        <v>0.32</v>
      </c>
      <c r="M154" s="102">
        <f>IF(M$3="","",IF($A154=0,0,M$71*IF('Saisie Profil'!$R9="Faible",1,2)*IF('Saisie Profil'!$S9="Zone inhabitée",1,IF('Saisie Profil'!$S9="Zone urbaine",1.5,2))*IF('Saisie Profil'!$T9="habitée",1,IF('Saisie Profil'!$T9="Non habitable",2,4))*IF('Saisie Profil'!$U9="Hermétique",0,1)))</f>
        <v>3.2</v>
      </c>
      <c r="N154" s="102">
        <f>IF(N$3="","",IF($A154=0,0,N$71*IF('Saisie Profil'!$R9="Faible",1,2)*IF('Saisie Profil'!$S9="Zone inhabitée",1,IF('Saisie Profil'!$S9="Zone urbaine",1.5,2))*IF('Saisie Profil'!$T9="habitée",1,IF('Saisie Profil'!$T9="Non habitable",2,4))*IF('Saisie Profil'!$U9="Hermétique",0,1)))</f>
        <v>0</v>
      </c>
      <c r="O154" s="102" t="str">
        <f>IF(O$3="","",IF($A154=0,0,O$71*IF('Saisie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P154" s="102" t="str">
        <f>IF(P$3="","",IF($A154=0,0,P$71*IF('Saisie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Q154" s="102" t="str">
        <f>IF(Q$3="","",IF($A154=0,0,Q$71*IF('Saisie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R154" s="102" t="str">
        <f>IF(R$3="","",IF($A154=0,0,R$71*IF('Saisie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S154" s="102" t="str">
        <f>IF(S$3="","",IF($A154=0,0,S$71*IF('Saisie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T154" s="102" t="str">
        <f>IF(T$3="","",IF($A154=0,0,T$71*IF('Saisie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U154" s="102" t="str">
        <f>IF(U$3="","",IF($A154=0,0,U$71*IF('Saisie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V154" s="102" t="str">
        <f>IF(V$3="","",IF($A154=0,0,V$71*IF('Saisie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W154" s="102" t="str">
        <f>IF(W$3="","",IF($A154=0,0,W$71*IF('Saisie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X154" s="102" t="str">
        <f>IF(X$3="","",IF($A154=0,0,X$71*IF('Saisie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Y154" s="102" t="str">
        <f>IF(Y$3="","",IF($A154=0,0,Y$71*IF('Saisie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Z154" s="102" t="str">
        <f>IF(Z$3="","",IF($A154=0,0,Z$71*IF('Saisie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A154" s="102" t="str">
        <f>IF(AA$3="","",IF($A154=0,0,AA$71*IF('Saisie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B154" s="102" t="str">
        <f>IF(AB$3="","",IF($A154=0,0,AB$71*IF('Saisie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C154" s="102" t="str">
        <f>IF(AC$3="","",IF($A154=0,0,AC$71*IF('Saisie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D154" s="102" t="str">
        <f>IF(AD$3="","",IF($A154=0,0,AD$71*IF('Saisie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E154" s="102" t="str">
        <f>IF(AE$3="","",IF($A154=0,0,AE$71*IF('Saisie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F154" s="102" t="str">
        <f>IF(AF$3="","",IF($A154=0,0,AF$71*IF('Saisie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G154" s="102" t="str">
        <f>IF(AG$3="","",IF($A154=0,0,AG$71*IF('Saisie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H154" s="102" t="str">
        <f>IF(AH$3="","",IF($A154=0,0,AH$71*IF('Saisie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I154" s="102" t="str">
        <f>IF(AI$3="","",IF($A154=0,0,AI$71*IF('Saisie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J154" s="102" t="str">
        <f>IF(AJ$3="","",IF($A154=0,0,AJ$71*IF('Saisie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K154" s="102" t="str">
        <f>IF(AK$3="","",IF($A154=0,0,AK$71*IF('Saisie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L154" s="102" t="str">
        <f>IF(AL$3="","",IF($A154=0,0,AL$71*IF('Saisie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M154" s="102" t="str">
        <f>IF(AM$3="","",IF($A154=0,0,AM$71*IF('Saisie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N154" s="102" t="str">
        <f>IF(AN$3="","",IF($A154=0,0,AN$71*IF('Saisie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O154" s="102" t="str">
        <f>IF(AO$3="","",IF($A154=0,0,AO$71*IF('Saisie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P154" s="102" t="str">
        <f>IF(AP$3="","",IF($A154=0,0,AP$71*IF('Saisie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Q154" s="102" t="str">
        <f>IF(AQ$3="","",IF($A154=0,0,AQ$71*IF('Saisie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R154" s="102" t="str">
        <f>IF(AR$3="","",IF($A154=0,0,AR$71*IF('Saisie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S154" s="102" t="str">
        <f>IF(AS$3="","",IF($A154=0,0,AS$71*IF('Saisie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T154" s="102" t="str">
        <f>IF(AT$3="","",IF($A154=0,0,AT$71*IF('Saisie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U154" s="102" t="str">
        <f>IF(AU$3="","",IF($A154=0,0,AU$71*IF('Saisie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V154" s="102" t="str">
        <f>IF(AV$3="","",IF($A154=0,0,AV$71*IF('Saisie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W154" s="102" t="str">
        <f>IF(AW$3="","",IF($A154=0,0,AW$71*IF('Saisie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X154" s="102" t="str">
        <f>IF(AX$3="","",IF($A154=0,0,AX$71*IF('Saisie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Y154" s="102" t="str">
        <f>IF(AY$3="","",IF($A154=0,0,AY$71*IF('Saisie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AZ154" s="102" t="str">
        <f>IF(AZ$3="","",IF($A154=0,0,AZ$71*IF('Saisie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A154" s="102" t="str">
        <f>IF(BA$3="","",IF($A154=0,0,BA$71*IF('Saisie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B154" s="102" t="str">
        <f>IF(BB$3="","",IF($A154=0,0,BB$71*IF('Saisie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C154" s="102" t="str">
        <f>IF(BC$3="","",IF($A154=0,0,BC$71*IF('Saisie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D154" s="102" t="str">
        <f>IF(BD$3="","",IF($A154=0,0,BD$71*IF('Saisie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E154" s="102" t="str">
        <f>IF(BE$3="","",IF($A154=0,0,BE$71*IF('Saisie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F154" s="102" t="str">
        <f>IF(BF$3="","",IF($A154=0,0,BF$71*IF('Saisie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G154" s="102" t="str">
        <f>IF(BG$3="","",IF($A154=0,0,BG$71*IF('Saisie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H154" s="102" t="str">
        <f>IF(BH$3="","",IF($A154=0,0,BH$71*IF('Saisie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I154" s="102" t="str">
        <f>IF(BI$3="","",IF($A154=0,0,BI$71*IF('Saisie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J154" s="102" t="str">
        <f>IF(BJ$3="","",IF($A154=0,0,BJ$71*IF('Saisie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K154" s="102" t="str">
        <f>IF(BK$3="","",IF($A154=0,0,BK$71*IF('Saisie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L154" s="102" t="str">
        <f>IF(BL$3="","",IF($A154=0,0,BL$71*IF('Saisie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M154" s="102" t="str">
        <f>IF(BM$3="","",IF($A154=0,0,BM$71*IF('Saisie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N154" s="102" t="str">
        <f>IF(BN$3="","",IF($A154=0,0,BN$71*IF('Saisie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O154" s="102" t="str">
        <f>IF(BO$3="","",IF($A154=0,0,BO$71*IF('Saisie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P154" s="102" t="str">
        <f>IF(BP$3="","",IF($A154=0,0,BP$71*IF('Saisie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Q154" s="102" t="str">
        <f>IF(BQ$3="","",IF($A154=0,0,BQ$71*IF('Saisie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R154" s="102" t="str">
        <f>IF(BR$3="","",IF($A154=0,0,BR$71*IF('Saisie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S154" s="102" t="str">
        <f>IF(BS$3="","",IF($A154=0,0,BS$71*IF('Saisie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T154" s="102" t="str">
        <f>IF(BT$3="","",IF($A154=0,0,BT$71*IF('Saisie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U154" s="102" t="str">
        <f>IF(BU$3="","",IF($A154=0,0,BU$71*IF('Saisie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V154" s="102" t="str">
        <f>IF(BV$3="","",IF($A154=0,0,BV$71*IF('Saisie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W154" s="102" t="str">
        <f>IF(BW$3="","",IF($A154=0,0,BW$71*IF('Saisie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X154" s="102" t="str">
        <f>IF(BX$3="","",IF($A154=0,0,BX$71*IF('Saisie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Y154" s="102" t="str">
        <f>IF(BY$3="","",IF($A154=0,0,BY$71*IF('Saisie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BZ154" s="102" t="str">
        <f>IF(BZ$3="","",IF($A154=0,0,BZ$71*IF('Saisie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A154" s="102" t="str">
        <f>IF(CA$3="","",IF($A154=0,0,CA$71*IF('Saisie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B154" s="102" t="str">
        <f>IF(CB$3="","",IF($A154=0,0,CB$71*IF('Saisie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C154" s="102" t="str">
        <f>IF(CC$3="","",IF($A154=0,0,CC$71*IF('Saisie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D154" s="102" t="str">
        <f>IF(CD$3="","",IF($A154=0,0,CD$71*IF('Saisie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E154" s="102" t="str">
        <f>IF(CE$3="","",IF($A154=0,0,CE$71*IF('Saisie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F154" s="102" t="str">
        <f>IF(CF$3="","",IF($A154=0,0,CF$71*IF('Saisie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G154" s="102" t="str">
        <f>IF(CG$3="","",IF($A154=0,0,CG$71*IF('Saisie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H154" s="102" t="str">
        <f>IF(CH$3="","",IF($A154=0,0,CH$71*IF('Saisie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I154" s="102" t="str">
        <f>IF(CI$3="","",IF($A154=0,0,CI$71*IF('Saisie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J154" s="102" t="str">
        <f>IF(CJ$3="","",IF($A154=0,0,CJ$71*IF('Saisie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K154" s="102" t="str">
        <f>IF(CK$3="","",IF($A154=0,0,CK$71*IF('Saisie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L154" s="102" t="str">
        <f>IF(CL$3="","",IF($A154=0,0,CL$71*IF('Saisie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M154" s="102" t="str">
        <f>IF(CM$3="","",IF($A154=0,0,CM$71*IF('Saisie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N154" s="102" t="str">
        <f>IF(CN$3="","",IF($A154=0,0,CN$71*IF('Saisie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O154" s="102" t="str">
        <f>IF(CO$3="","",IF($A154=0,0,CO$71*IF('Saisie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P154" s="102" t="str">
        <f>IF(CP$3="","",IF($A154=0,0,CP$71*IF('Saisie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Q154" s="102" t="str">
        <f>IF(CQ$3="","",IF($A154=0,0,CQ$71*IF('Saisie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R154" s="102" t="str">
        <f>IF(CR$3="","",IF($A154=0,0,CR$71*IF('Saisie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S154" s="102" t="str">
        <f>IF(CS$3="","",IF($A154=0,0,CS$71*IF('Saisie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T154" s="102" t="str">
        <f>IF(CT$3="","",IF($A154=0,0,CT$71*IF('Saisie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U154" s="102" t="str">
        <f>IF(CU$3="","",IF($A154=0,0,CU$71*IF('Saisie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V154" s="102" t="str">
        <f>IF(CV$3="","",IF($A154=0,0,CV$71*IF('Saisie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W154" s="102" t="str">
        <f>IF(CW$3="","",IF($A154=0,0,CW$71*IF('Saisie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X154" s="102" t="str">
        <f>IF(CX$3="","",IF($A154=0,0,CX$71*IF('Saisie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Y154" s="102" t="str">
        <f>IF(CY$3="","",IF($A154=0,0,CY$71*IF('Saisie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CZ154" s="102" t="str">
        <f>IF(CZ$3="","",IF($A154=0,0,CZ$71*IF('Saisie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A154" s="102" t="str">
        <f>IF(DA$3="","",IF($A154=0,0,DA$71*IF('Saisie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B154" s="102" t="str">
        <f>IF(DB$3="","",IF($A154=0,0,DB$71*IF('Saisie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C154" s="102" t="str">
        <f>IF(DC$3="","",IF($A154=0,0,DC$71*IF('Saisie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D154" s="102" t="str">
        <f>IF(DD$3="","",IF($A154=0,0,DD$71*IF('Saisie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E154" s="102" t="str">
        <f>IF(DE$3="","",IF($A154=0,0,DE$71*IF('Saisie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F154" s="102" t="str">
        <f>IF(DF$3="","",IF($A154=0,0,DF$71*IF('Saisie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G154" s="102" t="str">
        <f>IF(DG$3="","",IF($A154=0,0,DG$71*IF('Saisie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H154" s="102" t="str">
        <f>IF(DH$3="","",IF($A154=0,0,DH$71*IF('Saisie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I154" s="102" t="str">
        <f>IF(DI$3="","",IF($A154=0,0,DI$71*IF('Saisie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J154" s="102" t="str">
        <f>IF(DJ$3="","",IF($A154=0,0,DJ$71*IF('Saisie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K154" s="102" t="str">
        <f>IF(DK$3="","",IF($A154=0,0,DK$71*IF('Saisie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L154" s="102" t="str">
        <f>IF(DL$3="","",IF($A154=0,0,DL$71*IF('Saisie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M154" s="102" t="str">
        <f>IF(DM$3="","",IF($A154=0,0,DM$71*IF('Saisie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N154" s="102" t="str">
        <f>IF(DN$3="","",IF($A154=0,0,DN$71*IF('Saisie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O154" s="102" t="str">
        <f>IF(DO$3="","",IF($A154=0,0,DO$71*IF('Saisie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P154" s="102" t="str">
        <f>IF(DP$3="","",IF($A154=0,0,DP$71*IF('Saisie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Q154" s="102" t="str">
        <f>IF(DQ$3="","",IF($A154=0,0,DQ$71*IF('Saisie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R154" s="102" t="str">
        <f>IF(DR$3="","",IF($A154=0,0,DR$71*IF('Saisie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S154" s="102" t="str">
        <f>IF(DS$3="","",IF($A154=0,0,DS$71*IF('Saisie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T154" s="102" t="str">
        <f>IF(DT$3="","",IF($A154=0,0,DT$71*IF('Saisie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U154" s="102" t="str">
        <f>IF(DU$3="","",IF($A154=0,0,DU$71*IF('Saisie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V154" s="102" t="str">
        <f>IF(DV$3="","",IF($A154=0,0,DV$71*IF('Saisie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W154" s="102" t="str">
        <f>IF(DW$3="","",IF($A154=0,0,DW$71*IF('Saisie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X154" s="102" t="str">
        <f>IF(DX$3="","",IF($A154=0,0,DX$71*IF('Saisie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Y154" s="102" t="str">
        <f>IF(DY$3="","",IF($A154=0,0,DY$71*IF('Saisie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DZ154" s="102" t="str">
        <f>IF(DZ$3="","",IF($A154=0,0,DZ$71*IF('Saisie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A154" s="102" t="str">
        <f>IF(EA$3="","",IF($A154=0,0,EA$71*IF('Saisie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B154" s="102" t="str">
        <f>IF(EB$3="","",IF($A154=0,0,EB$71*IF('Saisie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C154" s="102" t="str">
        <f>IF(EC$3="","",IF($A154=0,0,EC$71*IF('Saisie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D154" s="102" t="str">
        <f>IF(ED$3="","",IF($A154=0,0,ED$71*IF('Saisie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E154" s="102" t="str">
        <f>IF(EE$3="","",IF($A154=0,0,EE$71*IF('Saisie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F154" s="102" t="str">
        <f>IF(EF$3="","",IF($A154=0,0,EF$71*IF('Saisie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G154" s="102" t="str">
        <f>IF(EG$3="","",IF($A154=0,0,EG$71*IF('Saisie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H154" s="102" t="str">
        <f>IF(EH$3="","",IF($A154=0,0,EH$71*IF('Saisie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I154" s="102" t="str">
        <f>IF(EI$3="","",IF($A154=0,0,EI$71*IF('Saisie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J154" s="102" t="str">
        <f>IF(EJ$3="","",IF($A154=0,0,EJ$71*IF('Saisie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K154" s="102" t="str">
        <f>IF(EK$3="","",IF($A154=0,0,EK$71*IF('Saisie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L154" s="102" t="str">
        <f>IF(EL$3="","",IF($A154=0,0,EL$71*IF('Saisie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M154" s="102" t="str">
        <f>IF(EM$3="","",IF($A154=0,0,EM$71*IF('Saisie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N154" s="102" t="str">
        <f>IF(EN$3="","",IF($A154=0,0,EN$71*IF('Saisie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O154" s="102" t="str">
        <f>IF(EO$3="","",IF($A154=0,0,EO$71*IF('Saisie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P154" s="102" t="str">
        <f>IF(EP$3="","",IF($A154=0,0,EP$71*IF('Saisie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Q154" s="102" t="str">
        <f>IF(EQ$3="","",IF($A154=0,0,EQ$71*IF('Saisie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R154" s="102" t="str">
        <f>IF(ER$3="","",IF($A154=0,0,ER$71*IF('Saisie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S154" s="102" t="str">
        <f>IF(ES$3="","",IF($A154=0,0,ES$71*IF('Saisie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T154" s="102" t="str">
        <f>IF(ET$3="","",IF($A154=0,0,ET$71*IF('Saisie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U154" s="102" t="str">
        <f>IF(EU$3="","",IF($A154=0,0,EU$71*IF('Saisie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V154" s="102" t="str">
        <f>IF(EV$3="","",IF($A154=0,0,EV$71*IF('Saisie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W154" s="102" t="str">
        <f>IF(EW$3="","",IF($A154=0,0,EW$71*IF('Saisie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X154" s="102" t="str">
        <f>IF(EX$3="","",IF($A154=0,0,EX$71*IF('Saisie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Y154" s="102" t="str">
        <f>IF(EY$3="","",IF($A154=0,0,EY$71*IF('Saisie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EZ154" s="102" t="str">
        <f>IF(EZ$3="","",IF($A154=0,0,EZ$71*IF('Saisie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A154" s="102" t="str">
        <f>IF(FA$3="","",IF($A154=0,0,FA$71*IF('Saisie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B154" s="102" t="str">
        <f>IF(FB$3="","",IF($A154=0,0,FB$71*IF('Saisie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C154" s="102" t="str">
        <f>IF(FC$3="","",IF($A154=0,0,FC$71*IF('Saisie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D154" s="102" t="str">
        <f>IF(FD$3="","",IF($A154=0,0,FD$71*IF('Saisie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E154" s="102" t="str">
        <f>IF(FE$3="","",IF($A154=0,0,FE$71*IF('Saisie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F154" s="102" t="str">
        <f>IF(FF$3="","",IF($A154=0,0,FF$71*IF('Saisie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G154" s="102" t="str">
        <f>IF(FG$3="","",IF($A154=0,0,FG$71*IF('Saisie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H154" s="102" t="str">
        <f>IF(FH$3="","",IF($A154=0,0,FH$71*IF('Saisie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I154" s="102" t="str">
        <f>IF(FI$3="","",IF($A154=0,0,FI$71*IF('Saisie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J154" s="102" t="str">
        <f>IF(FJ$3="","",IF($A154=0,0,FJ$71*IF('Saisie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K154" s="102" t="str">
        <f>IF(FK$3="","",IF($A154=0,0,FK$71*IF('Saisie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L154" s="102" t="str">
        <f>IF(FL$3="","",IF($A154=0,0,FL$71*IF('Saisie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M154" s="102" t="str">
        <f>IF(FM$3="","",IF($A154=0,0,FM$71*IF('Saisie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N154" s="102" t="str">
        <f>IF(FN$3="","",IF($A154=0,0,FN$71*IF('Saisie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O154" s="102" t="str">
        <f>IF(FO$3="","",IF($A154=0,0,FO$71*IF('Saisie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P154" s="102" t="str">
        <f>IF(FP$3="","",IF($A154=0,0,FP$71*IF('Saisie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Q154" s="102" t="str">
        <f>IF(FQ$3="","",IF($A154=0,0,FQ$71*IF('Saisie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R154" s="102" t="str">
        <f>IF(FR$3="","",IF($A154=0,0,FR$71*IF('Saisie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S154" s="102" t="str">
        <f>IF(FS$3="","",IF($A154=0,0,FS$71*IF('Saisie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T154" s="102" t="str">
        <f>IF(FT$3="","",IF($A154=0,0,FT$71*IF('Saisie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U154" s="102" t="str">
        <f>IF(FU$3="","",IF($A154=0,0,FU$71*IF('Saisie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V154" s="102" t="str">
        <f>IF(FV$3="","",IF($A154=0,0,FV$71*IF('Saisie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W154" s="102" t="str">
        <f>IF(FW$3="","",IF($A154=0,0,FW$71*IF('Saisie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X154" s="102" t="str">
        <f>IF(FX$3="","",IF($A154=0,0,FX$71*IF('Saisie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Y154" s="102" t="str">
        <f>IF(FY$3="","",IF($A154=0,0,FY$71*IF('Saisie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FZ154" s="102" t="str">
        <f>IF(FZ$3="","",IF($A154=0,0,FZ$71*IF('Saisie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A154" s="102" t="str">
        <f>IF(GA$3="","",IF($A154=0,0,GA$71*IF('Saisie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B154" s="102" t="str">
        <f>IF(GB$3="","",IF($A154=0,0,GB$71*IF('Saisie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C154" s="102" t="str">
        <f>IF(GC$3="","",IF($A154=0,0,GC$71*IF('Saisie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D154" s="102" t="str">
        <f>IF(GD$3="","",IF($A154=0,0,GD$71*IF('Saisie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E154" s="102" t="str">
        <f>IF(GE$3="","",IF($A154=0,0,GE$71*IF('Saisie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F154" s="102" t="str">
        <f>IF(GF$3="","",IF($A154=0,0,GF$71*IF('Saisie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G154" s="102" t="str">
        <f>IF(GG$3="","",IF($A154=0,0,GG$71*IF('Saisie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H154" s="102" t="str">
        <f>IF(GH$3="","",IF($A154=0,0,GH$71*IF('Saisie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I154" s="102" t="str">
        <f>IF(GI$3="","",IF($A154=0,0,GI$71*IF('Saisie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J154" s="102" t="str">
        <f>IF(GJ$3="","",IF($A154=0,0,GJ$71*IF('Saisie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K154" s="102" t="str">
        <f>IF(GK$3="","",IF($A154=0,0,GK$71*IF('Saisie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L154" s="102" t="str">
        <f>IF(GL$3="","",IF($A154=0,0,GL$71*IF('Saisie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M154" s="102" t="str">
        <f>IF(GM$3="","",IF($A154=0,0,GM$71*IF('Saisie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N154" s="102" t="str">
        <f>IF(GN$3="","",IF($A154=0,0,GN$71*IF('Saisie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O154" s="102" t="str">
        <f>IF(GO$3="","",IF($A154=0,0,GO$71*IF('Saisie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P154" s="102" t="str">
        <f>IF(GP$3="","",IF($A154=0,0,GP$71*IF('Saisie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Q154" s="102" t="str">
        <f>IF(GQ$3="","",IF($A154=0,0,GQ$71*IF('Saisie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R154" s="102" t="str">
        <f>IF(GR$3="","",IF($A154=0,0,GR$71*IF('Saisie Profil'!$R9="Faible",1,2)*IF('Saisie Profil'!$S9="Zone inhabitée",1,IF('Saisie Profil'!$S9="Zone urbaine",1.5,2))*IF('Saisie Profil'!$T9="habitée",1,IF('Saisie Profil'!$T9="Non habitable",2,4))*IF('Saisie Profil'!$U9="Hermétique",0,1)))</f>
        <v/>
      </c>
      <c r="GS154" s="120"/>
    </row>
    <row r="155" spans="1:256" ht="12" customHeight="1">
      <c r="A155" s="29" t="str">
        <f>'Saisie Profil'!C10</f>
        <v>Avec obstacle avec train été</v>
      </c>
      <c r="B155" s="29" t="str">
        <f t="shared" si="6"/>
        <v>PI chimique</v>
      </c>
      <c r="C155" s="102">
        <f>IF(C$3="","",IF($A155=0,0,C$71*IF('Saisie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D155" s="102">
        <f>IF(D$3="","",IF($A155=0,0,D$71*IF('Saisie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E155" s="102">
        <f>IF(E$3="","",IF($A155=0,0,E$71*IF('Saisie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F155" s="102">
        <f>IF(F$3="","",IF($A155=0,0,F$71*IF('Saisie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G155" s="102">
        <f>IF(G$3="","",IF($A155=0,0,G$71*IF('Saisie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H155" s="102">
        <f>IF(H$3="","",IF($A155=0,0,H$71*IF('Saisie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I155" s="102">
        <f>IF(I$3="","",IF($A155=0,0,I$71*IF('Saisie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J155" s="102">
        <f>IF(J$3="","",IF($A155=0,0,J$71*IF('Saisie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K155" s="102">
        <f>IF(K$3="","",IF($A155=0,0,K$71*IF('Saisie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L155" s="102">
        <f>IF(L$3="","",IF($A155=0,0,L$71*IF('Saisie Profil'!$R10="Faible",1,2)*IF('Saisie Profil'!$S10="Zone inhabitée",1,IF('Saisie Profil'!$S10="Zone urbaine",1.5,2))*IF('Saisie Profil'!$T10="habitée",1,IF('Saisie Profil'!$T10="Non habitable",2,4))*IF('Saisie Profil'!$U10="Hermétique",0,1)))</f>
        <v>0.32</v>
      </c>
      <c r="M155" s="102">
        <f>IF(M$3="","",IF($A155=0,0,M$71*IF('Saisie Profil'!$R10="Faible",1,2)*IF('Saisie Profil'!$S10="Zone inhabitée",1,IF('Saisie Profil'!$S10="Zone urbaine",1.5,2))*IF('Saisie Profil'!$T10="habitée",1,IF('Saisie Profil'!$T10="Non habitable",2,4))*IF('Saisie Profil'!$U10="Hermétique",0,1)))</f>
        <v>3.2</v>
      </c>
      <c r="N155" s="102">
        <f>IF(N$3="","",IF($A155=0,0,N$71*IF('Saisie Profil'!$R10="Faible",1,2)*IF('Saisie Profil'!$S10="Zone inhabitée",1,IF('Saisie Profil'!$S10="Zone urbaine",1.5,2))*IF('Saisie Profil'!$T10="habitée",1,IF('Saisie Profil'!$T10="Non habitable",2,4))*IF('Saisie Profil'!$U10="Hermétique",0,1)))</f>
        <v>0</v>
      </c>
      <c r="O155" s="102" t="str">
        <f>IF(O$3="","",IF($A155=0,0,O$71*IF('Saisie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P155" s="102" t="str">
        <f>IF(P$3="","",IF($A155=0,0,P$71*IF('Saisie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Q155" s="102" t="str">
        <f>IF(Q$3="","",IF($A155=0,0,Q$71*IF('Saisie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R155" s="102" t="str">
        <f>IF(R$3="","",IF($A155=0,0,R$71*IF('Saisie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S155" s="102" t="str">
        <f>IF(S$3="","",IF($A155=0,0,S$71*IF('Saisie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T155" s="102" t="str">
        <f>IF(T$3="","",IF($A155=0,0,T$71*IF('Saisie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U155" s="102" t="str">
        <f>IF(U$3="","",IF($A155=0,0,U$71*IF('Saisie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V155" s="102" t="str">
        <f>IF(V$3="","",IF($A155=0,0,V$71*IF('Saisie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W155" s="102" t="str">
        <f>IF(W$3="","",IF($A155=0,0,W$71*IF('Saisie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X155" s="102" t="str">
        <f>IF(X$3="","",IF($A155=0,0,X$71*IF('Saisie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Y155" s="102" t="str">
        <f>IF(Y$3="","",IF($A155=0,0,Y$71*IF('Saisie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Z155" s="102" t="str">
        <f>IF(Z$3="","",IF($A155=0,0,Z$71*IF('Saisie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A155" s="102" t="str">
        <f>IF(AA$3="","",IF($A155=0,0,AA$71*IF('Saisie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B155" s="102" t="str">
        <f>IF(AB$3="","",IF($A155=0,0,AB$71*IF('Saisie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C155" s="102" t="str">
        <f>IF(AC$3="","",IF($A155=0,0,AC$71*IF('Saisie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D155" s="102" t="str">
        <f>IF(AD$3="","",IF($A155=0,0,AD$71*IF('Saisie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E155" s="102" t="str">
        <f>IF(AE$3="","",IF($A155=0,0,AE$71*IF('Saisie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F155" s="102" t="str">
        <f>IF(AF$3="","",IF($A155=0,0,AF$71*IF('Saisie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G155" s="102" t="str">
        <f>IF(AG$3="","",IF($A155=0,0,AG$71*IF('Saisie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H155" s="102" t="str">
        <f>IF(AH$3="","",IF($A155=0,0,AH$71*IF('Saisie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I155" s="102" t="str">
        <f>IF(AI$3="","",IF($A155=0,0,AI$71*IF('Saisie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J155" s="102" t="str">
        <f>IF(AJ$3="","",IF($A155=0,0,AJ$71*IF('Saisie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K155" s="102" t="str">
        <f>IF(AK$3="","",IF($A155=0,0,AK$71*IF('Saisie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L155" s="102" t="str">
        <f>IF(AL$3="","",IF($A155=0,0,AL$71*IF('Saisie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M155" s="102" t="str">
        <f>IF(AM$3="","",IF($A155=0,0,AM$71*IF('Saisie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N155" s="102" t="str">
        <f>IF(AN$3="","",IF($A155=0,0,AN$71*IF('Saisie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O155" s="102" t="str">
        <f>IF(AO$3="","",IF($A155=0,0,AO$71*IF('Saisie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P155" s="102" t="str">
        <f>IF(AP$3="","",IF($A155=0,0,AP$71*IF('Saisie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Q155" s="102" t="str">
        <f>IF(AQ$3="","",IF($A155=0,0,AQ$71*IF('Saisie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R155" s="102" t="str">
        <f>IF(AR$3="","",IF($A155=0,0,AR$71*IF('Saisie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S155" s="102" t="str">
        <f>IF(AS$3="","",IF($A155=0,0,AS$71*IF('Saisie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T155" s="102" t="str">
        <f>IF(AT$3="","",IF($A155=0,0,AT$71*IF('Saisie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U155" s="102" t="str">
        <f>IF(AU$3="","",IF($A155=0,0,AU$71*IF('Saisie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V155" s="102" t="str">
        <f>IF(AV$3="","",IF($A155=0,0,AV$71*IF('Saisie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W155" s="102" t="str">
        <f>IF(AW$3="","",IF($A155=0,0,AW$71*IF('Saisie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X155" s="102" t="str">
        <f>IF(AX$3="","",IF($A155=0,0,AX$71*IF('Saisie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Y155" s="102" t="str">
        <f>IF(AY$3="","",IF($A155=0,0,AY$71*IF('Saisie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AZ155" s="102" t="str">
        <f>IF(AZ$3="","",IF($A155=0,0,AZ$71*IF('Saisie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A155" s="102" t="str">
        <f>IF(BA$3="","",IF($A155=0,0,BA$71*IF('Saisie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B155" s="102" t="str">
        <f>IF(BB$3="","",IF($A155=0,0,BB$71*IF('Saisie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C155" s="102" t="str">
        <f>IF(BC$3="","",IF($A155=0,0,BC$71*IF('Saisie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D155" s="102" t="str">
        <f>IF(BD$3="","",IF($A155=0,0,BD$71*IF('Saisie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E155" s="102" t="str">
        <f>IF(BE$3="","",IF($A155=0,0,BE$71*IF('Saisie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F155" s="102" t="str">
        <f>IF(BF$3="","",IF($A155=0,0,BF$71*IF('Saisie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G155" s="102" t="str">
        <f>IF(BG$3="","",IF($A155=0,0,BG$71*IF('Saisie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H155" s="102" t="str">
        <f>IF(BH$3="","",IF($A155=0,0,BH$71*IF('Saisie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I155" s="102" t="str">
        <f>IF(BI$3="","",IF($A155=0,0,BI$71*IF('Saisie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J155" s="102" t="str">
        <f>IF(BJ$3="","",IF($A155=0,0,BJ$71*IF('Saisie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K155" s="102" t="str">
        <f>IF(BK$3="","",IF($A155=0,0,BK$71*IF('Saisie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L155" s="102" t="str">
        <f>IF(BL$3="","",IF($A155=0,0,BL$71*IF('Saisie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M155" s="102" t="str">
        <f>IF(BM$3="","",IF($A155=0,0,BM$71*IF('Saisie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N155" s="102" t="str">
        <f>IF(BN$3="","",IF($A155=0,0,BN$71*IF('Saisie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O155" s="102" t="str">
        <f>IF(BO$3="","",IF($A155=0,0,BO$71*IF('Saisie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P155" s="102" t="str">
        <f>IF(BP$3="","",IF($A155=0,0,BP$71*IF('Saisie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Q155" s="102" t="str">
        <f>IF(BQ$3="","",IF($A155=0,0,BQ$71*IF('Saisie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R155" s="102" t="str">
        <f>IF(BR$3="","",IF($A155=0,0,BR$71*IF('Saisie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S155" s="102" t="str">
        <f>IF(BS$3="","",IF($A155=0,0,BS$71*IF('Saisie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T155" s="102" t="str">
        <f>IF(BT$3="","",IF($A155=0,0,BT$71*IF('Saisie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U155" s="102" t="str">
        <f>IF(BU$3="","",IF($A155=0,0,BU$71*IF('Saisie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V155" s="102" t="str">
        <f>IF(BV$3="","",IF($A155=0,0,BV$71*IF('Saisie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W155" s="102" t="str">
        <f>IF(BW$3="","",IF($A155=0,0,BW$71*IF('Saisie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X155" s="102" t="str">
        <f>IF(BX$3="","",IF($A155=0,0,BX$71*IF('Saisie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Y155" s="102" t="str">
        <f>IF(BY$3="","",IF($A155=0,0,BY$71*IF('Saisie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BZ155" s="102" t="str">
        <f>IF(BZ$3="","",IF($A155=0,0,BZ$71*IF('Saisie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A155" s="102" t="str">
        <f>IF(CA$3="","",IF($A155=0,0,CA$71*IF('Saisie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B155" s="102" t="str">
        <f>IF(CB$3="","",IF($A155=0,0,CB$71*IF('Saisie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C155" s="102" t="str">
        <f>IF(CC$3="","",IF($A155=0,0,CC$71*IF('Saisie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D155" s="102" t="str">
        <f>IF(CD$3="","",IF($A155=0,0,CD$71*IF('Saisie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E155" s="102" t="str">
        <f>IF(CE$3="","",IF($A155=0,0,CE$71*IF('Saisie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F155" s="102" t="str">
        <f>IF(CF$3="","",IF($A155=0,0,CF$71*IF('Saisie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G155" s="102" t="str">
        <f>IF(CG$3="","",IF($A155=0,0,CG$71*IF('Saisie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H155" s="102" t="str">
        <f>IF(CH$3="","",IF($A155=0,0,CH$71*IF('Saisie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I155" s="102" t="str">
        <f>IF(CI$3="","",IF($A155=0,0,CI$71*IF('Saisie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J155" s="102" t="str">
        <f>IF(CJ$3="","",IF($A155=0,0,CJ$71*IF('Saisie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K155" s="102" t="str">
        <f>IF(CK$3="","",IF($A155=0,0,CK$71*IF('Saisie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L155" s="102" t="str">
        <f>IF(CL$3="","",IF($A155=0,0,CL$71*IF('Saisie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M155" s="102" t="str">
        <f>IF(CM$3="","",IF($A155=0,0,CM$71*IF('Saisie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N155" s="102" t="str">
        <f>IF(CN$3="","",IF($A155=0,0,CN$71*IF('Saisie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O155" s="102" t="str">
        <f>IF(CO$3="","",IF($A155=0,0,CO$71*IF('Saisie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P155" s="102" t="str">
        <f>IF(CP$3="","",IF($A155=0,0,CP$71*IF('Saisie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Q155" s="102" t="str">
        <f>IF(CQ$3="","",IF($A155=0,0,CQ$71*IF('Saisie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R155" s="102" t="str">
        <f>IF(CR$3="","",IF($A155=0,0,CR$71*IF('Saisie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S155" s="102" t="str">
        <f>IF(CS$3="","",IF($A155=0,0,CS$71*IF('Saisie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T155" s="102" t="str">
        <f>IF(CT$3="","",IF($A155=0,0,CT$71*IF('Saisie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U155" s="102" t="str">
        <f>IF(CU$3="","",IF($A155=0,0,CU$71*IF('Saisie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V155" s="102" t="str">
        <f>IF(CV$3="","",IF($A155=0,0,CV$71*IF('Saisie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W155" s="102" t="str">
        <f>IF(CW$3="","",IF($A155=0,0,CW$71*IF('Saisie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X155" s="102" t="str">
        <f>IF(CX$3="","",IF($A155=0,0,CX$71*IF('Saisie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Y155" s="102" t="str">
        <f>IF(CY$3="","",IF($A155=0,0,CY$71*IF('Saisie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CZ155" s="102" t="str">
        <f>IF(CZ$3="","",IF($A155=0,0,CZ$71*IF('Saisie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A155" s="102" t="str">
        <f>IF(DA$3="","",IF($A155=0,0,DA$71*IF('Saisie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B155" s="102" t="str">
        <f>IF(DB$3="","",IF($A155=0,0,DB$71*IF('Saisie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C155" s="102" t="str">
        <f>IF(DC$3="","",IF($A155=0,0,DC$71*IF('Saisie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D155" s="102" t="str">
        <f>IF(DD$3="","",IF($A155=0,0,DD$71*IF('Saisie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E155" s="102" t="str">
        <f>IF(DE$3="","",IF($A155=0,0,DE$71*IF('Saisie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F155" s="102" t="str">
        <f>IF(DF$3="","",IF($A155=0,0,DF$71*IF('Saisie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G155" s="102" t="str">
        <f>IF(DG$3="","",IF($A155=0,0,DG$71*IF('Saisie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H155" s="102" t="str">
        <f>IF(DH$3="","",IF($A155=0,0,DH$71*IF('Saisie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I155" s="102" t="str">
        <f>IF(DI$3="","",IF($A155=0,0,DI$71*IF('Saisie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J155" s="102" t="str">
        <f>IF(DJ$3="","",IF($A155=0,0,DJ$71*IF('Saisie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K155" s="102" t="str">
        <f>IF(DK$3="","",IF($A155=0,0,DK$71*IF('Saisie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L155" s="102" t="str">
        <f>IF(DL$3="","",IF($A155=0,0,DL$71*IF('Saisie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M155" s="102" t="str">
        <f>IF(DM$3="","",IF($A155=0,0,DM$71*IF('Saisie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N155" s="102" t="str">
        <f>IF(DN$3="","",IF($A155=0,0,DN$71*IF('Saisie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O155" s="102" t="str">
        <f>IF(DO$3="","",IF($A155=0,0,DO$71*IF('Saisie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P155" s="102" t="str">
        <f>IF(DP$3="","",IF($A155=0,0,DP$71*IF('Saisie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Q155" s="102" t="str">
        <f>IF(DQ$3="","",IF($A155=0,0,DQ$71*IF('Saisie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R155" s="102" t="str">
        <f>IF(DR$3="","",IF($A155=0,0,DR$71*IF('Saisie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S155" s="102" t="str">
        <f>IF(DS$3="","",IF($A155=0,0,DS$71*IF('Saisie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T155" s="102" t="str">
        <f>IF(DT$3="","",IF($A155=0,0,DT$71*IF('Saisie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U155" s="102" t="str">
        <f>IF(DU$3="","",IF($A155=0,0,DU$71*IF('Saisie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V155" s="102" t="str">
        <f>IF(DV$3="","",IF($A155=0,0,DV$71*IF('Saisie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W155" s="102" t="str">
        <f>IF(DW$3="","",IF($A155=0,0,DW$71*IF('Saisie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X155" s="102" t="str">
        <f>IF(DX$3="","",IF($A155=0,0,DX$71*IF('Saisie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Y155" s="102" t="str">
        <f>IF(DY$3="","",IF($A155=0,0,DY$71*IF('Saisie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DZ155" s="102" t="str">
        <f>IF(DZ$3="","",IF($A155=0,0,DZ$71*IF('Saisie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A155" s="102" t="str">
        <f>IF(EA$3="","",IF($A155=0,0,EA$71*IF('Saisie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B155" s="102" t="str">
        <f>IF(EB$3="","",IF($A155=0,0,EB$71*IF('Saisie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C155" s="102" t="str">
        <f>IF(EC$3="","",IF($A155=0,0,EC$71*IF('Saisie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D155" s="102" t="str">
        <f>IF(ED$3="","",IF($A155=0,0,ED$71*IF('Saisie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E155" s="102" t="str">
        <f>IF(EE$3="","",IF($A155=0,0,EE$71*IF('Saisie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F155" s="102" t="str">
        <f>IF(EF$3="","",IF($A155=0,0,EF$71*IF('Saisie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G155" s="102" t="str">
        <f>IF(EG$3="","",IF($A155=0,0,EG$71*IF('Saisie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H155" s="102" t="str">
        <f>IF(EH$3="","",IF($A155=0,0,EH$71*IF('Saisie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I155" s="102" t="str">
        <f>IF(EI$3="","",IF($A155=0,0,EI$71*IF('Saisie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J155" s="102" t="str">
        <f>IF(EJ$3="","",IF($A155=0,0,EJ$71*IF('Saisie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K155" s="102" t="str">
        <f>IF(EK$3="","",IF($A155=0,0,EK$71*IF('Saisie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L155" s="102" t="str">
        <f>IF(EL$3="","",IF($A155=0,0,EL$71*IF('Saisie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M155" s="102" t="str">
        <f>IF(EM$3="","",IF($A155=0,0,EM$71*IF('Saisie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N155" s="102" t="str">
        <f>IF(EN$3="","",IF($A155=0,0,EN$71*IF('Saisie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O155" s="102" t="str">
        <f>IF(EO$3="","",IF($A155=0,0,EO$71*IF('Saisie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P155" s="102" t="str">
        <f>IF(EP$3="","",IF($A155=0,0,EP$71*IF('Saisie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Q155" s="102" t="str">
        <f>IF(EQ$3="","",IF($A155=0,0,EQ$71*IF('Saisie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R155" s="102" t="str">
        <f>IF(ER$3="","",IF($A155=0,0,ER$71*IF('Saisie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S155" s="102" t="str">
        <f>IF(ES$3="","",IF($A155=0,0,ES$71*IF('Saisie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T155" s="102" t="str">
        <f>IF(ET$3="","",IF($A155=0,0,ET$71*IF('Saisie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U155" s="102" t="str">
        <f>IF(EU$3="","",IF($A155=0,0,EU$71*IF('Saisie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V155" s="102" t="str">
        <f>IF(EV$3="","",IF($A155=0,0,EV$71*IF('Saisie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W155" s="102" t="str">
        <f>IF(EW$3="","",IF($A155=0,0,EW$71*IF('Saisie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X155" s="102" t="str">
        <f>IF(EX$3="","",IF($A155=0,0,EX$71*IF('Saisie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Y155" s="102" t="str">
        <f>IF(EY$3="","",IF($A155=0,0,EY$71*IF('Saisie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EZ155" s="102" t="str">
        <f>IF(EZ$3="","",IF($A155=0,0,EZ$71*IF('Saisie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A155" s="102" t="str">
        <f>IF(FA$3="","",IF($A155=0,0,FA$71*IF('Saisie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B155" s="102" t="str">
        <f>IF(FB$3="","",IF($A155=0,0,FB$71*IF('Saisie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C155" s="102" t="str">
        <f>IF(FC$3="","",IF($A155=0,0,FC$71*IF('Saisie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D155" s="102" t="str">
        <f>IF(FD$3="","",IF($A155=0,0,FD$71*IF('Saisie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E155" s="102" t="str">
        <f>IF(FE$3="","",IF($A155=0,0,FE$71*IF('Saisie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F155" s="102" t="str">
        <f>IF(FF$3="","",IF($A155=0,0,FF$71*IF('Saisie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G155" s="102" t="str">
        <f>IF(FG$3="","",IF($A155=0,0,FG$71*IF('Saisie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H155" s="102" t="str">
        <f>IF(FH$3="","",IF($A155=0,0,FH$71*IF('Saisie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I155" s="102" t="str">
        <f>IF(FI$3="","",IF($A155=0,0,FI$71*IF('Saisie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J155" s="102" t="str">
        <f>IF(FJ$3="","",IF($A155=0,0,FJ$71*IF('Saisie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K155" s="102" t="str">
        <f>IF(FK$3="","",IF($A155=0,0,FK$71*IF('Saisie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L155" s="102" t="str">
        <f>IF(FL$3="","",IF($A155=0,0,FL$71*IF('Saisie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M155" s="102" t="str">
        <f>IF(FM$3="","",IF($A155=0,0,FM$71*IF('Saisie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N155" s="102" t="str">
        <f>IF(FN$3="","",IF($A155=0,0,FN$71*IF('Saisie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O155" s="102" t="str">
        <f>IF(FO$3="","",IF($A155=0,0,FO$71*IF('Saisie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P155" s="102" t="str">
        <f>IF(FP$3="","",IF($A155=0,0,FP$71*IF('Saisie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Q155" s="102" t="str">
        <f>IF(FQ$3="","",IF($A155=0,0,FQ$71*IF('Saisie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R155" s="102" t="str">
        <f>IF(FR$3="","",IF($A155=0,0,FR$71*IF('Saisie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S155" s="102" t="str">
        <f>IF(FS$3="","",IF($A155=0,0,FS$71*IF('Saisie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T155" s="102" t="str">
        <f>IF(FT$3="","",IF($A155=0,0,FT$71*IF('Saisie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U155" s="102" t="str">
        <f>IF(FU$3="","",IF($A155=0,0,FU$71*IF('Saisie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V155" s="102" t="str">
        <f>IF(FV$3="","",IF($A155=0,0,FV$71*IF('Saisie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W155" s="102" t="str">
        <f>IF(FW$3="","",IF($A155=0,0,FW$71*IF('Saisie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X155" s="102" t="str">
        <f>IF(FX$3="","",IF($A155=0,0,FX$71*IF('Saisie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Y155" s="102" t="str">
        <f>IF(FY$3="","",IF($A155=0,0,FY$71*IF('Saisie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FZ155" s="102" t="str">
        <f>IF(FZ$3="","",IF($A155=0,0,FZ$71*IF('Saisie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A155" s="102" t="str">
        <f>IF(GA$3="","",IF($A155=0,0,GA$71*IF('Saisie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B155" s="102" t="str">
        <f>IF(GB$3="","",IF($A155=0,0,GB$71*IF('Saisie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C155" s="102" t="str">
        <f>IF(GC$3="","",IF($A155=0,0,GC$71*IF('Saisie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D155" s="102" t="str">
        <f>IF(GD$3="","",IF($A155=0,0,GD$71*IF('Saisie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E155" s="102" t="str">
        <f>IF(GE$3="","",IF($A155=0,0,GE$71*IF('Saisie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F155" s="102" t="str">
        <f>IF(GF$3="","",IF($A155=0,0,GF$71*IF('Saisie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G155" s="102" t="str">
        <f>IF(GG$3="","",IF($A155=0,0,GG$71*IF('Saisie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H155" s="102" t="str">
        <f>IF(GH$3="","",IF($A155=0,0,GH$71*IF('Saisie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I155" s="102" t="str">
        <f>IF(GI$3="","",IF($A155=0,0,GI$71*IF('Saisie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J155" s="102" t="str">
        <f>IF(GJ$3="","",IF($A155=0,0,GJ$71*IF('Saisie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K155" s="102" t="str">
        <f>IF(GK$3="","",IF($A155=0,0,GK$71*IF('Saisie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L155" s="102" t="str">
        <f>IF(GL$3="","",IF($A155=0,0,GL$71*IF('Saisie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M155" s="102" t="str">
        <f>IF(GM$3="","",IF($A155=0,0,GM$71*IF('Saisie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N155" s="102" t="str">
        <f>IF(GN$3="","",IF($A155=0,0,GN$71*IF('Saisie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O155" s="102" t="str">
        <f>IF(GO$3="","",IF($A155=0,0,GO$71*IF('Saisie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P155" s="102" t="str">
        <f>IF(GP$3="","",IF($A155=0,0,GP$71*IF('Saisie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Q155" s="102" t="str">
        <f>IF(GQ$3="","",IF($A155=0,0,GQ$71*IF('Saisie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R155" s="102" t="str">
        <f>IF(GR$3="","",IF($A155=0,0,GR$71*IF('Saisie Profil'!$R10="Faible",1,2)*IF('Saisie Profil'!$S10="Zone inhabitée",1,IF('Saisie Profil'!$S10="Zone urbaine",1.5,2))*IF('Saisie Profil'!$T10="habitée",1,IF('Saisie Profil'!$T10="Non habitable",2,4))*IF('Saisie Profil'!$U10="Hermétique",0,1)))</f>
        <v/>
      </c>
      <c r="GS155" s="120"/>
    </row>
    <row r="156" spans="1:256" ht="12" customHeight="1">
      <c r="A156" s="29" t="str">
        <f>'Saisie Profil'!C11</f>
        <v>Sans obstacle sans train hiver</v>
      </c>
      <c r="B156" s="29" t="str">
        <f t="shared" si="6"/>
        <v>PI chimique</v>
      </c>
      <c r="C156" s="102">
        <f>IF(C$3="","",IF($A156=0,0,C$71*IF('Saisie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D156" s="102">
        <f>IF(D$3="","",IF($A156=0,0,D$71*IF('Saisie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E156" s="102">
        <f>IF(E$3="","",IF($A156=0,0,E$71*IF('Saisie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F156" s="102">
        <f>IF(F$3="","",IF($A156=0,0,F$71*IF('Saisie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G156" s="102">
        <f>IF(G$3="","",IF($A156=0,0,G$71*IF('Saisie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H156" s="102">
        <f>IF(H$3="","",IF($A156=0,0,H$71*IF('Saisie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I156" s="102">
        <f>IF(I$3="","",IF($A156=0,0,I$71*IF('Saisie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J156" s="102">
        <f>IF(J$3="","",IF($A156=0,0,J$71*IF('Saisie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K156" s="102">
        <f>IF(K$3="","",IF($A156=0,0,K$71*IF('Saisie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L156" s="102">
        <f>IF(L$3="","",IF($A156=0,0,L$71*IF('Saisie Profil'!$R11="Faible",1,2)*IF('Saisie Profil'!$S11="Zone inhabitée",1,IF('Saisie Profil'!$S11="Zone urbaine",1.5,2))*IF('Saisie Profil'!$T11="habitée",1,IF('Saisie Profil'!$T11="Non habitable",2,4))*IF('Saisie Profil'!$U11="Hermétique",0,1)))</f>
        <v>0.32</v>
      </c>
      <c r="M156" s="102">
        <f>IF(M$3="","",IF($A156=0,0,M$71*IF('Saisie Profil'!$R11="Faible",1,2)*IF('Saisie Profil'!$S11="Zone inhabitée",1,IF('Saisie Profil'!$S11="Zone urbaine",1.5,2))*IF('Saisie Profil'!$T11="habitée",1,IF('Saisie Profil'!$T11="Non habitable",2,4))*IF('Saisie Profil'!$U11="Hermétique",0,1)))</f>
        <v>3.2</v>
      </c>
      <c r="N156" s="102">
        <f>IF(N$3="","",IF($A156=0,0,N$71*IF('Saisie Profil'!$R11="Faible",1,2)*IF('Saisie Profil'!$S11="Zone inhabitée",1,IF('Saisie Profil'!$S11="Zone urbaine",1.5,2))*IF('Saisie Profil'!$T11="habitée",1,IF('Saisie Profil'!$T11="Non habitable",2,4))*IF('Saisie Profil'!$U11="Hermétique",0,1)))</f>
        <v>0</v>
      </c>
      <c r="O156" s="102" t="str">
        <f>IF(O$3="","",IF($A156=0,0,O$71*IF('Saisie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P156" s="102" t="str">
        <f>IF(P$3="","",IF($A156=0,0,P$71*IF('Saisie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Q156" s="102" t="str">
        <f>IF(Q$3="","",IF($A156=0,0,Q$71*IF('Saisie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R156" s="102" t="str">
        <f>IF(R$3="","",IF($A156=0,0,R$71*IF('Saisie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S156" s="102" t="str">
        <f>IF(S$3="","",IF($A156=0,0,S$71*IF('Saisie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T156" s="102" t="str">
        <f>IF(T$3="","",IF($A156=0,0,T$71*IF('Saisie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U156" s="102" t="str">
        <f>IF(U$3="","",IF($A156=0,0,U$71*IF('Saisie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V156" s="102" t="str">
        <f>IF(V$3="","",IF($A156=0,0,V$71*IF('Saisie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W156" s="102" t="str">
        <f>IF(W$3="","",IF($A156=0,0,W$71*IF('Saisie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X156" s="102" t="str">
        <f>IF(X$3="","",IF($A156=0,0,X$71*IF('Saisie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Y156" s="102" t="str">
        <f>IF(Y$3="","",IF($A156=0,0,Y$71*IF('Saisie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Z156" s="102" t="str">
        <f>IF(Z$3="","",IF($A156=0,0,Z$71*IF('Saisie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A156" s="102" t="str">
        <f>IF(AA$3="","",IF($A156=0,0,AA$71*IF('Saisie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B156" s="102" t="str">
        <f>IF(AB$3="","",IF($A156=0,0,AB$71*IF('Saisie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C156" s="102" t="str">
        <f>IF(AC$3="","",IF($A156=0,0,AC$71*IF('Saisie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D156" s="102" t="str">
        <f>IF(AD$3="","",IF($A156=0,0,AD$71*IF('Saisie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E156" s="102" t="str">
        <f>IF(AE$3="","",IF($A156=0,0,AE$71*IF('Saisie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F156" s="102" t="str">
        <f>IF(AF$3="","",IF($A156=0,0,AF$71*IF('Saisie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G156" s="102" t="str">
        <f>IF(AG$3="","",IF($A156=0,0,AG$71*IF('Saisie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H156" s="102" t="str">
        <f>IF(AH$3="","",IF($A156=0,0,AH$71*IF('Saisie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I156" s="102" t="str">
        <f>IF(AI$3="","",IF($A156=0,0,AI$71*IF('Saisie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J156" s="102" t="str">
        <f>IF(AJ$3="","",IF($A156=0,0,AJ$71*IF('Saisie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K156" s="102" t="str">
        <f>IF(AK$3="","",IF($A156=0,0,AK$71*IF('Saisie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L156" s="102" t="str">
        <f>IF(AL$3="","",IF($A156=0,0,AL$71*IF('Saisie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M156" s="102" t="str">
        <f>IF(AM$3="","",IF($A156=0,0,AM$71*IF('Saisie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N156" s="102" t="str">
        <f>IF(AN$3="","",IF($A156=0,0,AN$71*IF('Saisie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O156" s="102" t="str">
        <f>IF(AO$3="","",IF($A156=0,0,AO$71*IF('Saisie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P156" s="102" t="str">
        <f>IF(AP$3="","",IF($A156=0,0,AP$71*IF('Saisie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Q156" s="102" t="str">
        <f>IF(AQ$3="","",IF($A156=0,0,AQ$71*IF('Saisie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R156" s="102" t="str">
        <f>IF(AR$3="","",IF($A156=0,0,AR$71*IF('Saisie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S156" s="102" t="str">
        <f>IF(AS$3="","",IF($A156=0,0,AS$71*IF('Saisie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T156" s="102" t="str">
        <f>IF(AT$3="","",IF($A156=0,0,AT$71*IF('Saisie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U156" s="102" t="str">
        <f>IF(AU$3="","",IF($A156=0,0,AU$71*IF('Saisie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V156" s="102" t="str">
        <f>IF(AV$3="","",IF($A156=0,0,AV$71*IF('Saisie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W156" s="102" t="str">
        <f>IF(AW$3="","",IF($A156=0,0,AW$71*IF('Saisie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X156" s="102" t="str">
        <f>IF(AX$3="","",IF($A156=0,0,AX$71*IF('Saisie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Y156" s="102" t="str">
        <f>IF(AY$3="","",IF($A156=0,0,AY$71*IF('Saisie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AZ156" s="102" t="str">
        <f>IF(AZ$3="","",IF($A156=0,0,AZ$71*IF('Saisie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A156" s="102" t="str">
        <f>IF(BA$3="","",IF($A156=0,0,BA$71*IF('Saisie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B156" s="102" t="str">
        <f>IF(BB$3="","",IF($A156=0,0,BB$71*IF('Saisie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C156" s="102" t="str">
        <f>IF(BC$3="","",IF($A156=0,0,BC$71*IF('Saisie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D156" s="102" t="str">
        <f>IF(BD$3="","",IF($A156=0,0,BD$71*IF('Saisie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E156" s="102" t="str">
        <f>IF(BE$3="","",IF($A156=0,0,BE$71*IF('Saisie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F156" s="102" t="str">
        <f>IF(BF$3="","",IF($A156=0,0,BF$71*IF('Saisie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G156" s="102" t="str">
        <f>IF(BG$3="","",IF($A156=0,0,BG$71*IF('Saisie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H156" s="102" t="str">
        <f>IF(BH$3="","",IF($A156=0,0,BH$71*IF('Saisie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I156" s="102" t="str">
        <f>IF(BI$3="","",IF($A156=0,0,BI$71*IF('Saisie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J156" s="102" t="str">
        <f>IF(BJ$3="","",IF($A156=0,0,BJ$71*IF('Saisie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K156" s="102" t="str">
        <f>IF(BK$3="","",IF($A156=0,0,BK$71*IF('Saisie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L156" s="102" t="str">
        <f>IF(BL$3="","",IF($A156=0,0,BL$71*IF('Saisie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M156" s="102" t="str">
        <f>IF(BM$3="","",IF($A156=0,0,BM$71*IF('Saisie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N156" s="102" t="str">
        <f>IF(BN$3="","",IF($A156=0,0,BN$71*IF('Saisie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O156" s="102" t="str">
        <f>IF(BO$3="","",IF($A156=0,0,BO$71*IF('Saisie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P156" s="102" t="str">
        <f>IF(BP$3="","",IF($A156=0,0,BP$71*IF('Saisie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Q156" s="102" t="str">
        <f>IF(BQ$3="","",IF($A156=0,0,BQ$71*IF('Saisie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R156" s="102" t="str">
        <f>IF(BR$3="","",IF($A156=0,0,BR$71*IF('Saisie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S156" s="102" t="str">
        <f>IF(BS$3="","",IF($A156=0,0,BS$71*IF('Saisie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T156" s="102" t="str">
        <f>IF(BT$3="","",IF($A156=0,0,BT$71*IF('Saisie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U156" s="102" t="str">
        <f>IF(BU$3="","",IF($A156=0,0,BU$71*IF('Saisie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V156" s="102" t="str">
        <f>IF(BV$3="","",IF($A156=0,0,BV$71*IF('Saisie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W156" s="102" t="str">
        <f>IF(BW$3="","",IF($A156=0,0,BW$71*IF('Saisie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X156" s="102" t="str">
        <f>IF(BX$3="","",IF($A156=0,0,BX$71*IF('Saisie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Y156" s="102" t="str">
        <f>IF(BY$3="","",IF($A156=0,0,BY$71*IF('Saisie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BZ156" s="102" t="str">
        <f>IF(BZ$3="","",IF($A156=0,0,BZ$71*IF('Saisie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A156" s="102" t="str">
        <f>IF(CA$3="","",IF($A156=0,0,CA$71*IF('Saisie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B156" s="102" t="str">
        <f>IF(CB$3="","",IF($A156=0,0,CB$71*IF('Saisie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C156" s="102" t="str">
        <f>IF(CC$3="","",IF($A156=0,0,CC$71*IF('Saisie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D156" s="102" t="str">
        <f>IF(CD$3="","",IF($A156=0,0,CD$71*IF('Saisie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E156" s="102" t="str">
        <f>IF(CE$3="","",IF($A156=0,0,CE$71*IF('Saisie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F156" s="102" t="str">
        <f>IF(CF$3="","",IF($A156=0,0,CF$71*IF('Saisie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G156" s="102" t="str">
        <f>IF(CG$3="","",IF($A156=0,0,CG$71*IF('Saisie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H156" s="102" t="str">
        <f>IF(CH$3="","",IF($A156=0,0,CH$71*IF('Saisie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I156" s="102" t="str">
        <f>IF(CI$3="","",IF($A156=0,0,CI$71*IF('Saisie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J156" s="102" t="str">
        <f>IF(CJ$3="","",IF($A156=0,0,CJ$71*IF('Saisie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K156" s="102" t="str">
        <f>IF(CK$3="","",IF($A156=0,0,CK$71*IF('Saisie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L156" s="102" t="str">
        <f>IF(CL$3="","",IF($A156=0,0,CL$71*IF('Saisie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M156" s="102" t="str">
        <f>IF(CM$3="","",IF($A156=0,0,CM$71*IF('Saisie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N156" s="102" t="str">
        <f>IF(CN$3="","",IF($A156=0,0,CN$71*IF('Saisie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O156" s="102" t="str">
        <f>IF(CO$3="","",IF($A156=0,0,CO$71*IF('Saisie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P156" s="102" t="str">
        <f>IF(CP$3="","",IF($A156=0,0,CP$71*IF('Saisie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Q156" s="102" t="str">
        <f>IF(CQ$3="","",IF($A156=0,0,CQ$71*IF('Saisie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R156" s="102" t="str">
        <f>IF(CR$3="","",IF($A156=0,0,CR$71*IF('Saisie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S156" s="102" t="str">
        <f>IF(CS$3="","",IF($A156=0,0,CS$71*IF('Saisie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T156" s="102" t="str">
        <f>IF(CT$3="","",IF($A156=0,0,CT$71*IF('Saisie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U156" s="102" t="str">
        <f>IF(CU$3="","",IF($A156=0,0,CU$71*IF('Saisie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V156" s="102" t="str">
        <f>IF(CV$3="","",IF($A156=0,0,CV$71*IF('Saisie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W156" s="102" t="str">
        <f>IF(CW$3="","",IF($A156=0,0,CW$71*IF('Saisie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X156" s="102" t="str">
        <f>IF(CX$3="","",IF($A156=0,0,CX$71*IF('Saisie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Y156" s="102" t="str">
        <f>IF(CY$3="","",IF($A156=0,0,CY$71*IF('Saisie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CZ156" s="102" t="str">
        <f>IF(CZ$3="","",IF($A156=0,0,CZ$71*IF('Saisie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A156" s="102" t="str">
        <f>IF(DA$3="","",IF($A156=0,0,DA$71*IF('Saisie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B156" s="102" t="str">
        <f>IF(DB$3="","",IF($A156=0,0,DB$71*IF('Saisie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C156" s="102" t="str">
        <f>IF(DC$3="","",IF($A156=0,0,DC$71*IF('Saisie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D156" s="102" t="str">
        <f>IF(DD$3="","",IF($A156=0,0,DD$71*IF('Saisie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E156" s="102" t="str">
        <f>IF(DE$3="","",IF($A156=0,0,DE$71*IF('Saisie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F156" s="102" t="str">
        <f>IF(DF$3="","",IF($A156=0,0,DF$71*IF('Saisie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G156" s="102" t="str">
        <f>IF(DG$3="","",IF($A156=0,0,DG$71*IF('Saisie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H156" s="102" t="str">
        <f>IF(DH$3="","",IF($A156=0,0,DH$71*IF('Saisie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I156" s="102" t="str">
        <f>IF(DI$3="","",IF($A156=0,0,DI$71*IF('Saisie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J156" s="102" t="str">
        <f>IF(DJ$3="","",IF($A156=0,0,DJ$71*IF('Saisie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K156" s="102" t="str">
        <f>IF(DK$3="","",IF($A156=0,0,DK$71*IF('Saisie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L156" s="102" t="str">
        <f>IF(DL$3="","",IF($A156=0,0,DL$71*IF('Saisie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M156" s="102" t="str">
        <f>IF(DM$3="","",IF($A156=0,0,DM$71*IF('Saisie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N156" s="102" t="str">
        <f>IF(DN$3="","",IF($A156=0,0,DN$71*IF('Saisie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O156" s="102" t="str">
        <f>IF(DO$3="","",IF($A156=0,0,DO$71*IF('Saisie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P156" s="102" t="str">
        <f>IF(DP$3="","",IF($A156=0,0,DP$71*IF('Saisie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Q156" s="102" t="str">
        <f>IF(DQ$3="","",IF($A156=0,0,DQ$71*IF('Saisie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R156" s="102" t="str">
        <f>IF(DR$3="","",IF($A156=0,0,DR$71*IF('Saisie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S156" s="102" t="str">
        <f>IF(DS$3="","",IF($A156=0,0,DS$71*IF('Saisie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T156" s="102" t="str">
        <f>IF(DT$3="","",IF($A156=0,0,DT$71*IF('Saisie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U156" s="102" t="str">
        <f>IF(DU$3="","",IF($A156=0,0,DU$71*IF('Saisie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V156" s="102" t="str">
        <f>IF(DV$3="","",IF($A156=0,0,DV$71*IF('Saisie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W156" s="102" t="str">
        <f>IF(DW$3="","",IF($A156=0,0,DW$71*IF('Saisie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X156" s="102" t="str">
        <f>IF(DX$3="","",IF($A156=0,0,DX$71*IF('Saisie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Y156" s="102" t="str">
        <f>IF(DY$3="","",IF($A156=0,0,DY$71*IF('Saisie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DZ156" s="102" t="str">
        <f>IF(DZ$3="","",IF($A156=0,0,DZ$71*IF('Saisie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A156" s="102" t="str">
        <f>IF(EA$3="","",IF($A156=0,0,EA$71*IF('Saisie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B156" s="102" t="str">
        <f>IF(EB$3="","",IF($A156=0,0,EB$71*IF('Saisie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C156" s="102" t="str">
        <f>IF(EC$3="","",IF($A156=0,0,EC$71*IF('Saisie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D156" s="102" t="str">
        <f>IF(ED$3="","",IF($A156=0,0,ED$71*IF('Saisie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E156" s="102" t="str">
        <f>IF(EE$3="","",IF($A156=0,0,EE$71*IF('Saisie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F156" s="102" t="str">
        <f>IF(EF$3="","",IF($A156=0,0,EF$71*IF('Saisie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G156" s="102" t="str">
        <f>IF(EG$3="","",IF($A156=0,0,EG$71*IF('Saisie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H156" s="102" t="str">
        <f>IF(EH$3="","",IF($A156=0,0,EH$71*IF('Saisie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I156" s="102" t="str">
        <f>IF(EI$3="","",IF($A156=0,0,EI$71*IF('Saisie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J156" s="102" t="str">
        <f>IF(EJ$3="","",IF($A156=0,0,EJ$71*IF('Saisie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K156" s="102" t="str">
        <f>IF(EK$3="","",IF($A156=0,0,EK$71*IF('Saisie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L156" s="102" t="str">
        <f>IF(EL$3="","",IF($A156=0,0,EL$71*IF('Saisie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M156" s="102" t="str">
        <f>IF(EM$3="","",IF($A156=0,0,EM$71*IF('Saisie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N156" s="102" t="str">
        <f>IF(EN$3="","",IF($A156=0,0,EN$71*IF('Saisie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O156" s="102" t="str">
        <f>IF(EO$3="","",IF($A156=0,0,EO$71*IF('Saisie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P156" s="102" t="str">
        <f>IF(EP$3="","",IF($A156=0,0,EP$71*IF('Saisie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Q156" s="102" t="str">
        <f>IF(EQ$3="","",IF($A156=0,0,EQ$71*IF('Saisie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R156" s="102" t="str">
        <f>IF(ER$3="","",IF($A156=0,0,ER$71*IF('Saisie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S156" s="102" t="str">
        <f>IF(ES$3="","",IF($A156=0,0,ES$71*IF('Saisie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T156" s="102" t="str">
        <f>IF(ET$3="","",IF($A156=0,0,ET$71*IF('Saisie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U156" s="102" t="str">
        <f>IF(EU$3="","",IF($A156=0,0,EU$71*IF('Saisie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V156" s="102" t="str">
        <f>IF(EV$3="","",IF($A156=0,0,EV$71*IF('Saisie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W156" s="102" t="str">
        <f>IF(EW$3="","",IF($A156=0,0,EW$71*IF('Saisie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X156" s="102" t="str">
        <f>IF(EX$3="","",IF($A156=0,0,EX$71*IF('Saisie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Y156" s="102" t="str">
        <f>IF(EY$3="","",IF($A156=0,0,EY$71*IF('Saisie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EZ156" s="102" t="str">
        <f>IF(EZ$3="","",IF($A156=0,0,EZ$71*IF('Saisie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A156" s="102" t="str">
        <f>IF(FA$3="","",IF($A156=0,0,FA$71*IF('Saisie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B156" s="102" t="str">
        <f>IF(FB$3="","",IF($A156=0,0,FB$71*IF('Saisie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C156" s="102" t="str">
        <f>IF(FC$3="","",IF($A156=0,0,FC$71*IF('Saisie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D156" s="102" t="str">
        <f>IF(FD$3="","",IF($A156=0,0,FD$71*IF('Saisie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E156" s="102" t="str">
        <f>IF(FE$3="","",IF($A156=0,0,FE$71*IF('Saisie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F156" s="102" t="str">
        <f>IF(FF$3="","",IF($A156=0,0,FF$71*IF('Saisie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G156" s="102" t="str">
        <f>IF(FG$3="","",IF($A156=0,0,FG$71*IF('Saisie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H156" s="102" t="str">
        <f>IF(FH$3="","",IF($A156=0,0,FH$71*IF('Saisie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I156" s="102" t="str">
        <f>IF(FI$3="","",IF($A156=0,0,FI$71*IF('Saisie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J156" s="102" t="str">
        <f>IF(FJ$3="","",IF($A156=0,0,FJ$71*IF('Saisie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K156" s="102" t="str">
        <f>IF(FK$3="","",IF($A156=0,0,FK$71*IF('Saisie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L156" s="102" t="str">
        <f>IF(FL$3="","",IF($A156=0,0,FL$71*IF('Saisie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M156" s="102" t="str">
        <f>IF(FM$3="","",IF($A156=0,0,FM$71*IF('Saisie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N156" s="102" t="str">
        <f>IF(FN$3="","",IF($A156=0,0,FN$71*IF('Saisie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O156" s="102" t="str">
        <f>IF(FO$3="","",IF($A156=0,0,FO$71*IF('Saisie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P156" s="102" t="str">
        <f>IF(FP$3="","",IF($A156=0,0,FP$71*IF('Saisie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Q156" s="102" t="str">
        <f>IF(FQ$3="","",IF($A156=0,0,FQ$71*IF('Saisie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R156" s="102" t="str">
        <f>IF(FR$3="","",IF($A156=0,0,FR$71*IF('Saisie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S156" s="102" t="str">
        <f>IF(FS$3="","",IF($A156=0,0,FS$71*IF('Saisie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T156" s="102" t="str">
        <f>IF(FT$3="","",IF($A156=0,0,FT$71*IF('Saisie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U156" s="102" t="str">
        <f>IF(FU$3="","",IF($A156=0,0,FU$71*IF('Saisie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V156" s="102" t="str">
        <f>IF(FV$3="","",IF($A156=0,0,FV$71*IF('Saisie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W156" s="102" t="str">
        <f>IF(FW$3="","",IF($A156=0,0,FW$71*IF('Saisie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X156" s="102" t="str">
        <f>IF(FX$3="","",IF($A156=0,0,FX$71*IF('Saisie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Y156" s="102" t="str">
        <f>IF(FY$3="","",IF($A156=0,0,FY$71*IF('Saisie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FZ156" s="102" t="str">
        <f>IF(FZ$3="","",IF($A156=0,0,FZ$71*IF('Saisie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A156" s="102" t="str">
        <f>IF(GA$3="","",IF($A156=0,0,GA$71*IF('Saisie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B156" s="102" t="str">
        <f>IF(GB$3="","",IF($A156=0,0,GB$71*IF('Saisie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C156" s="102" t="str">
        <f>IF(GC$3="","",IF($A156=0,0,GC$71*IF('Saisie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D156" s="102" t="str">
        <f>IF(GD$3="","",IF($A156=0,0,GD$71*IF('Saisie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E156" s="102" t="str">
        <f>IF(GE$3="","",IF($A156=0,0,GE$71*IF('Saisie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F156" s="102" t="str">
        <f>IF(GF$3="","",IF($A156=0,0,GF$71*IF('Saisie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G156" s="102" t="str">
        <f>IF(GG$3="","",IF($A156=0,0,GG$71*IF('Saisie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H156" s="102" t="str">
        <f>IF(GH$3="","",IF($A156=0,0,GH$71*IF('Saisie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I156" s="102" t="str">
        <f>IF(GI$3="","",IF($A156=0,0,GI$71*IF('Saisie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J156" s="102" t="str">
        <f>IF(GJ$3="","",IF($A156=0,0,GJ$71*IF('Saisie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K156" s="102" t="str">
        <f>IF(GK$3="","",IF($A156=0,0,GK$71*IF('Saisie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L156" s="102" t="str">
        <f>IF(GL$3="","",IF($A156=0,0,GL$71*IF('Saisie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M156" s="102" t="str">
        <f>IF(GM$3="","",IF($A156=0,0,GM$71*IF('Saisie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N156" s="102" t="str">
        <f>IF(GN$3="","",IF($A156=0,0,GN$71*IF('Saisie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O156" s="102" t="str">
        <f>IF(GO$3="","",IF($A156=0,0,GO$71*IF('Saisie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P156" s="102" t="str">
        <f>IF(GP$3="","",IF($A156=0,0,GP$71*IF('Saisie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Q156" s="102" t="str">
        <f>IF(GQ$3="","",IF($A156=0,0,GQ$71*IF('Saisie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R156" s="102" t="str">
        <f>IF(GR$3="","",IF($A156=0,0,GR$71*IF('Saisie Profil'!$R11="Faible",1,2)*IF('Saisie Profil'!$S11="Zone inhabitée",1,IF('Saisie Profil'!$S11="Zone urbaine",1.5,2))*IF('Saisie Profil'!$T11="habitée",1,IF('Saisie Profil'!$T11="Non habitable",2,4))*IF('Saisie Profil'!$U11="Hermétique",0,1)))</f>
        <v/>
      </c>
      <c r="GS156" s="120"/>
    </row>
    <row r="157" spans="1:256" ht="12" customHeight="1">
      <c r="A157" s="29" t="str">
        <f>'Saisie Profil'!C12</f>
        <v>Avec obstacle sans train hiver</v>
      </c>
      <c r="B157" s="29" t="str">
        <f t="shared" si="6"/>
        <v>PI chimique</v>
      </c>
      <c r="C157" s="102">
        <f>IF(C$3="","",IF($A157=0,0,C$71*IF('Saisie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D157" s="102">
        <f>IF(D$3="","",IF($A157=0,0,D$71*IF('Saisie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E157" s="102">
        <f>IF(E$3="","",IF($A157=0,0,E$71*IF('Saisie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F157" s="102">
        <f>IF(F$3="","",IF($A157=0,0,F$71*IF('Saisie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G157" s="102">
        <f>IF(G$3="","",IF($A157=0,0,G$71*IF('Saisie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H157" s="102">
        <f>IF(H$3="","",IF($A157=0,0,H$71*IF('Saisie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I157" s="102">
        <f>IF(I$3="","",IF($A157=0,0,I$71*IF('Saisie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J157" s="102">
        <f>IF(J$3="","",IF($A157=0,0,J$71*IF('Saisie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K157" s="102">
        <f>IF(K$3="","",IF($A157=0,0,K$71*IF('Saisie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L157" s="102">
        <f>IF(L$3="","",IF($A157=0,0,L$71*IF('Saisie Profil'!$R12="Faible",1,2)*IF('Saisie Profil'!$S12="Zone inhabitée",1,IF('Saisie Profil'!$S12="Zone urbaine",1.5,2))*IF('Saisie Profil'!$T12="habitée",1,IF('Saisie Profil'!$T12="Non habitable",2,4))*IF('Saisie Profil'!$U12="Hermétique",0,1)))</f>
        <v>0.32</v>
      </c>
      <c r="M157" s="102">
        <f>IF(M$3="","",IF($A157=0,0,M$71*IF('Saisie Profil'!$R12="Faible",1,2)*IF('Saisie Profil'!$S12="Zone inhabitée",1,IF('Saisie Profil'!$S12="Zone urbaine",1.5,2))*IF('Saisie Profil'!$T12="habitée",1,IF('Saisie Profil'!$T12="Non habitable",2,4))*IF('Saisie Profil'!$U12="Hermétique",0,1)))</f>
        <v>3.2</v>
      </c>
      <c r="N157" s="102">
        <f>IF(N$3="","",IF($A157=0,0,N$71*IF('Saisie Profil'!$R12="Faible",1,2)*IF('Saisie Profil'!$S12="Zone inhabitée",1,IF('Saisie Profil'!$S12="Zone urbaine",1.5,2))*IF('Saisie Profil'!$T12="habitée",1,IF('Saisie Profil'!$T12="Non habitable",2,4))*IF('Saisie Profil'!$U12="Hermétique",0,1)))</f>
        <v>0</v>
      </c>
      <c r="O157" s="102" t="str">
        <f>IF(O$3="","",IF($A157=0,0,O$71*IF('Saisie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P157" s="102" t="str">
        <f>IF(P$3="","",IF($A157=0,0,P$71*IF('Saisie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Q157" s="102" t="str">
        <f>IF(Q$3="","",IF($A157=0,0,Q$71*IF('Saisie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R157" s="102" t="str">
        <f>IF(R$3="","",IF($A157=0,0,R$71*IF('Saisie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S157" s="102" t="str">
        <f>IF(S$3="","",IF($A157=0,0,S$71*IF('Saisie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T157" s="102" t="str">
        <f>IF(T$3="","",IF($A157=0,0,T$71*IF('Saisie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U157" s="102" t="str">
        <f>IF(U$3="","",IF($A157=0,0,U$71*IF('Saisie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V157" s="102" t="str">
        <f>IF(V$3="","",IF($A157=0,0,V$71*IF('Saisie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W157" s="102" t="str">
        <f>IF(W$3="","",IF($A157=0,0,W$71*IF('Saisie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X157" s="102" t="str">
        <f>IF(X$3="","",IF($A157=0,0,X$71*IF('Saisie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Y157" s="102" t="str">
        <f>IF(Y$3="","",IF($A157=0,0,Y$71*IF('Saisie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Z157" s="102" t="str">
        <f>IF(Z$3="","",IF($A157=0,0,Z$71*IF('Saisie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A157" s="102" t="str">
        <f>IF(AA$3="","",IF($A157=0,0,AA$71*IF('Saisie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B157" s="102" t="str">
        <f>IF(AB$3="","",IF($A157=0,0,AB$71*IF('Saisie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C157" s="102" t="str">
        <f>IF(AC$3="","",IF($A157=0,0,AC$71*IF('Saisie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D157" s="102" t="str">
        <f>IF(AD$3="","",IF($A157=0,0,AD$71*IF('Saisie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E157" s="102" t="str">
        <f>IF(AE$3="","",IF($A157=0,0,AE$71*IF('Saisie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F157" s="102" t="str">
        <f>IF(AF$3="","",IF($A157=0,0,AF$71*IF('Saisie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G157" s="102" t="str">
        <f>IF(AG$3="","",IF($A157=0,0,AG$71*IF('Saisie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H157" s="102" t="str">
        <f>IF(AH$3="","",IF($A157=0,0,AH$71*IF('Saisie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I157" s="102" t="str">
        <f>IF(AI$3="","",IF($A157=0,0,AI$71*IF('Saisie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J157" s="102" t="str">
        <f>IF(AJ$3="","",IF($A157=0,0,AJ$71*IF('Saisie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K157" s="102" t="str">
        <f>IF(AK$3="","",IF($A157=0,0,AK$71*IF('Saisie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L157" s="102" t="str">
        <f>IF(AL$3="","",IF($A157=0,0,AL$71*IF('Saisie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M157" s="102" t="str">
        <f>IF(AM$3="","",IF($A157=0,0,AM$71*IF('Saisie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N157" s="102" t="str">
        <f>IF(AN$3="","",IF($A157=0,0,AN$71*IF('Saisie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O157" s="102" t="str">
        <f>IF(AO$3="","",IF($A157=0,0,AO$71*IF('Saisie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P157" s="102" t="str">
        <f>IF(AP$3="","",IF($A157=0,0,AP$71*IF('Saisie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Q157" s="102" t="str">
        <f>IF(AQ$3="","",IF($A157=0,0,AQ$71*IF('Saisie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R157" s="102" t="str">
        <f>IF(AR$3="","",IF($A157=0,0,AR$71*IF('Saisie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S157" s="102" t="str">
        <f>IF(AS$3="","",IF($A157=0,0,AS$71*IF('Saisie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T157" s="102" t="str">
        <f>IF(AT$3="","",IF($A157=0,0,AT$71*IF('Saisie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U157" s="102" t="str">
        <f>IF(AU$3="","",IF($A157=0,0,AU$71*IF('Saisie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V157" s="102" t="str">
        <f>IF(AV$3="","",IF($A157=0,0,AV$71*IF('Saisie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W157" s="102" t="str">
        <f>IF(AW$3="","",IF($A157=0,0,AW$71*IF('Saisie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X157" s="102" t="str">
        <f>IF(AX$3="","",IF($A157=0,0,AX$71*IF('Saisie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Y157" s="102" t="str">
        <f>IF(AY$3="","",IF($A157=0,0,AY$71*IF('Saisie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AZ157" s="102" t="str">
        <f>IF(AZ$3="","",IF($A157=0,0,AZ$71*IF('Saisie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A157" s="102" t="str">
        <f>IF(BA$3="","",IF($A157=0,0,BA$71*IF('Saisie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B157" s="102" t="str">
        <f>IF(BB$3="","",IF($A157=0,0,BB$71*IF('Saisie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C157" s="102" t="str">
        <f>IF(BC$3="","",IF($A157=0,0,BC$71*IF('Saisie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D157" s="102" t="str">
        <f>IF(BD$3="","",IF($A157=0,0,BD$71*IF('Saisie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E157" s="102" t="str">
        <f>IF(BE$3="","",IF($A157=0,0,BE$71*IF('Saisie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F157" s="102" t="str">
        <f>IF(BF$3="","",IF($A157=0,0,BF$71*IF('Saisie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G157" s="102" t="str">
        <f>IF(BG$3="","",IF($A157=0,0,BG$71*IF('Saisie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H157" s="102" t="str">
        <f>IF(BH$3="","",IF($A157=0,0,BH$71*IF('Saisie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I157" s="102" t="str">
        <f>IF(BI$3="","",IF($A157=0,0,BI$71*IF('Saisie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J157" s="102" t="str">
        <f>IF(BJ$3="","",IF($A157=0,0,BJ$71*IF('Saisie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K157" s="102" t="str">
        <f>IF(BK$3="","",IF($A157=0,0,BK$71*IF('Saisie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L157" s="102" t="str">
        <f>IF(BL$3="","",IF($A157=0,0,BL$71*IF('Saisie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M157" s="102" t="str">
        <f>IF(BM$3="","",IF($A157=0,0,BM$71*IF('Saisie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N157" s="102" t="str">
        <f>IF(BN$3="","",IF($A157=0,0,BN$71*IF('Saisie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O157" s="102" t="str">
        <f>IF(BO$3="","",IF($A157=0,0,BO$71*IF('Saisie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P157" s="102" t="str">
        <f>IF(BP$3="","",IF($A157=0,0,BP$71*IF('Saisie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Q157" s="102" t="str">
        <f>IF(BQ$3="","",IF($A157=0,0,BQ$71*IF('Saisie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R157" s="102" t="str">
        <f>IF(BR$3="","",IF($A157=0,0,BR$71*IF('Saisie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S157" s="102" t="str">
        <f>IF(BS$3="","",IF($A157=0,0,BS$71*IF('Saisie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T157" s="102" t="str">
        <f>IF(BT$3="","",IF($A157=0,0,BT$71*IF('Saisie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U157" s="102" t="str">
        <f>IF(BU$3="","",IF($A157=0,0,BU$71*IF('Saisie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V157" s="102" t="str">
        <f>IF(BV$3="","",IF($A157=0,0,BV$71*IF('Saisie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W157" s="102" t="str">
        <f>IF(BW$3="","",IF($A157=0,0,BW$71*IF('Saisie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X157" s="102" t="str">
        <f>IF(BX$3="","",IF($A157=0,0,BX$71*IF('Saisie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Y157" s="102" t="str">
        <f>IF(BY$3="","",IF($A157=0,0,BY$71*IF('Saisie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BZ157" s="102" t="str">
        <f>IF(BZ$3="","",IF($A157=0,0,BZ$71*IF('Saisie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A157" s="102" t="str">
        <f>IF(CA$3="","",IF($A157=0,0,CA$71*IF('Saisie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B157" s="102" t="str">
        <f>IF(CB$3="","",IF($A157=0,0,CB$71*IF('Saisie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C157" s="102" t="str">
        <f>IF(CC$3="","",IF($A157=0,0,CC$71*IF('Saisie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D157" s="102" t="str">
        <f>IF(CD$3="","",IF($A157=0,0,CD$71*IF('Saisie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E157" s="102" t="str">
        <f>IF(CE$3="","",IF($A157=0,0,CE$71*IF('Saisie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F157" s="102" t="str">
        <f>IF(CF$3="","",IF($A157=0,0,CF$71*IF('Saisie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G157" s="102" t="str">
        <f>IF(CG$3="","",IF($A157=0,0,CG$71*IF('Saisie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H157" s="102" t="str">
        <f>IF(CH$3="","",IF($A157=0,0,CH$71*IF('Saisie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I157" s="102" t="str">
        <f>IF(CI$3="","",IF($A157=0,0,CI$71*IF('Saisie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J157" s="102" t="str">
        <f>IF(CJ$3="","",IF($A157=0,0,CJ$71*IF('Saisie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K157" s="102" t="str">
        <f>IF(CK$3="","",IF($A157=0,0,CK$71*IF('Saisie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L157" s="102" t="str">
        <f>IF(CL$3="","",IF($A157=0,0,CL$71*IF('Saisie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M157" s="102" t="str">
        <f>IF(CM$3="","",IF($A157=0,0,CM$71*IF('Saisie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N157" s="102" t="str">
        <f>IF(CN$3="","",IF($A157=0,0,CN$71*IF('Saisie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O157" s="102" t="str">
        <f>IF(CO$3="","",IF($A157=0,0,CO$71*IF('Saisie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P157" s="102" t="str">
        <f>IF(CP$3="","",IF($A157=0,0,CP$71*IF('Saisie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Q157" s="102" t="str">
        <f>IF(CQ$3="","",IF($A157=0,0,CQ$71*IF('Saisie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R157" s="102" t="str">
        <f>IF(CR$3="","",IF($A157=0,0,CR$71*IF('Saisie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S157" s="102" t="str">
        <f>IF(CS$3="","",IF($A157=0,0,CS$71*IF('Saisie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T157" s="102" t="str">
        <f>IF(CT$3="","",IF($A157=0,0,CT$71*IF('Saisie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U157" s="102" t="str">
        <f>IF(CU$3="","",IF($A157=0,0,CU$71*IF('Saisie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V157" s="102" t="str">
        <f>IF(CV$3="","",IF($A157=0,0,CV$71*IF('Saisie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W157" s="102" t="str">
        <f>IF(CW$3="","",IF($A157=0,0,CW$71*IF('Saisie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X157" s="102" t="str">
        <f>IF(CX$3="","",IF($A157=0,0,CX$71*IF('Saisie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Y157" s="102" t="str">
        <f>IF(CY$3="","",IF($A157=0,0,CY$71*IF('Saisie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CZ157" s="102" t="str">
        <f>IF(CZ$3="","",IF($A157=0,0,CZ$71*IF('Saisie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A157" s="102" t="str">
        <f>IF(DA$3="","",IF($A157=0,0,DA$71*IF('Saisie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B157" s="102" t="str">
        <f>IF(DB$3="","",IF($A157=0,0,DB$71*IF('Saisie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C157" s="102" t="str">
        <f>IF(DC$3="","",IF($A157=0,0,DC$71*IF('Saisie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D157" s="102" t="str">
        <f>IF(DD$3="","",IF($A157=0,0,DD$71*IF('Saisie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E157" s="102" t="str">
        <f>IF(DE$3="","",IF($A157=0,0,DE$71*IF('Saisie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F157" s="102" t="str">
        <f>IF(DF$3="","",IF($A157=0,0,DF$71*IF('Saisie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G157" s="102" t="str">
        <f>IF(DG$3="","",IF($A157=0,0,DG$71*IF('Saisie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H157" s="102" t="str">
        <f>IF(DH$3="","",IF($A157=0,0,DH$71*IF('Saisie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I157" s="102" t="str">
        <f>IF(DI$3="","",IF($A157=0,0,DI$71*IF('Saisie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J157" s="102" t="str">
        <f>IF(DJ$3="","",IF($A157=0,0,DJ$71*IF('Saisie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K157" s="102" t="str">
        <f>IF(DK$3="","",IF($A157=0,0,DK$71*IF('Saisie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L157" s="102" t="str">
        <f>IF(DL$3="","",IF($A157=0,0,DL$71*IF('Saisie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M157" s="102" t="str">
        <f>IF(DM$3="","",IF($A157=0,0,DM$71*IF('Saisie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N157" s="102" t="str">
        <f>IF(DN$3="","",IF($A157=0,0,DN$71*IF('Saisie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O157" s="102" t="str">
        <f>IF(DO$3="","",IF($A157=0,0,DO$71*IF('Saisie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P157" s="102" t="str">
        <f>IF(DP$3="","",IF($A157=0,0,DP$71*IF('Saisie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Q157" s="102" t="str">
        <f>IF(DQ$3="","",IF($A157=0,0,DQ$71*IF('Saisie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R157" s="102" t="str">
        <f>IF(DR$3="","",IF($A157=0,0,DR$71*IF('Saisie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S157" s="102" t="str">
        <f>IF(DS$3="","",IF($A157=0,0,DS$71*IF('Saisie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T157" s="102" t="str">
        <f>IF(DT$3="","",IF($A157=0,0,DT$71*IF('Saisie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U157" s="102" t="str">
        <f>IF(DU$3="","",IF($A157=0,0,DU$71*IF('Saisie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V157" s="102" t="str">
        <f>IF(DV$3="","",IF($A157=0,0,DV$71*IF('Saisie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W157" s="102" t="str">
        <f>IF(DW$3="","",IF($A157=0,0,DW$71*IF('Saisie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X157" s="102" t="str">
        <f>IF(DX$3="","",IF($A157=0,0,DX$71*IF('Saisie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Y157" s="102" t="str">
        <f>IF(DY$3="","",IF($A157=0,0,DY$71*IF('Saisie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DZ157" s="102" t="str">
        <f>IF(DZ$3="","",IF($A157=0,0,DZ$71*IF('Saisie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A157" s="102" t="str">
        <f>IF(EA$3="","",IF($A157=0,0,EA$71*IF('Saisie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B157" s="102" t="str">
        <f>IF(EB$3="","",IF($A157=0,0,EB$71*IF('Saisie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C157" s="102" t="str">
        <f>IF(EC$3="","",IF($A157=0,0,EC$71*IF('Saisie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D157" s="102" t="str">
        <f>IF(ED$3="","",IF($A157=0,0,ED$71*IF('Saisie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E157" s="102" t="str">
        <f>IF(EE$3="","",IF($A157=0,0,EE$71*IF('Saisie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F157" s="102" t="str">
        <f>IF(EF$3="","",IF($A157=0,0,EF$71*IF('Saisie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G157" s="102" t="str">
        <f>IF(EG$3="","",IF($A157=0,0,EG$71*IF('Saisie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H157" s="102" t="str">
        <f>IF(EH$3="","",IF($A157=0,0,EH$71*IF('Saisie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I157" s="102" t="str">
        <f>IF(EI$3="","",IF($A157=0,0,EI$71*IF('Saisie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J157" s="102" t="str">
        <f>IF(EJ$3="","",IF($A157=0,0,EJ$71*IF('Saisie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K157" s="102" t="str">
        <f>IF(EK$3="","",IF($A157=0,0,EK$71*IF('Saisie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L157" s="102" t="str">
        <f>IF(EL$3="","",IF($A157=0,0,EL$71*IF('Saisie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M157" s="102" t="str">
        <f>IF(EM$3="","",IF($A157=0,0,EM$71*IF('Saisie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N157" s="102" t="str">
        <f>IF(EN$3="","",IF($A157=0,0,EN$71*IF('Saisie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O157" s="102" t="str">
        <f>IF(EO$3="","",IF($A157=0,0,EO$71*IF('Saisie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P157" s="102" t="str">
        <f>IF(EP$3="","",IF($A157=0,0,EP$71*IF('Saisie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Q157" s="102" t="str">
        <f>IF(EQ$3="","",IF($A157=0,0,EQ$71*IF('Saisie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R157" s="102" t="str">
        <f>IF(ER$3="","",IF($A157=0,0,ER$71*IF('Saisie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S157" s="102" t="str">
        <f>IF(ES$3="","",IF($A157=0,0,ES$71*IF('Saisie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T157" s="102" t="str">
        <f>IF(ET$3="","",IF($A157=0,0,ET$71*IF('Saisie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U157" s="102" t="str">
        <f>IF(EU$3="","",IF($A157=0,0,EU$71*IF('Saisie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V157" s="102" t="str">
        <f>IF(EV$3="","",IF($A157=0,0,EV$71*IF('Saisie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W157" s="102" t="str">
        <f>IF(EW$3="","",IF($A157=0,0,EW$71*IF('Saisie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X157" s="102" t="str">
        <f>IF(EX$3="","",IF($A157=0,0,EX$71*IF('Saisie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Y157" s="102" t="str">
        <f>IF(EY$3="","",IF($A157=0,0,EY$71*IF('Saisie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EZ157" s="102" t="str">
        <f>IF(EZ$3="","",IF($A157=0,0,EZ$71*IF('Saisie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A157" s="102" t="str">
        <f>IF(FA$3="","",IF($A157=0,0,FA$71*IF('Saisie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B157" s="102" t="str">
        <f>IF(FB$3="","",IF($A157=0,0,FB$71*IF('Saisie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C157" s="102" t="str">
        <f>IF(FC$3="","",IF($A157=0,0,FC$71*IF('Saisie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D157" s="102" t="str">
        <f>IF(FD$3="","",IF($A157=0,0,FD$71*IF('Saisie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E157" s="102" t="str">
        <f>IF(FE$3="","",IF($A157=0,0,FE$71*IF('Saisie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F157" s="102" t="str">
        <f>IF(FF$3="","",IF($A157=0,0,FF$71*IF('Saisie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G157" s="102" t="str">
        <f>IF(FG$3="","",IF($A157=0,0,FG$71*IF('Saisie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H157" s="102" t="str">
        <f>IF(FH$3="","",IF($A157=0,0,FH$71*IF('Saisie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I157" s="102" t="str">
        <f>IF(FI$3="","",IF($A157=0,0,FI$71*IF('Saisie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J157" s="102" t="str">
        <f>IF(FJ$3="","",IF($A157=0,0,FJ$71*IF('Saisie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K157" s="102" t="str">
        <f>IF(FK$3="","",IF($A157=0,0,FK$71*IF('Saisie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L157" s="102" t="str">
        <f>IF(FL$3="","",IF($A157=0,0,FL$71*IF('Saisie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M157" s="102" t="str">
        <f>IF(FM$3="","",IF($A157=0,0,FM$71*IF('Saisie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N157" s="102" t="str">
        <f>IF(FN$3="","",IF($A157=0,0,FN$71*IF('Saisie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O157" s="102" t="str">
        <f>IF(FO$3="","",IF($A157=0,0,FO$71*IF('Saisie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P157" s="102" t="str">
        <f>IF(FP$3="","",IF($A157=0,0,FP$71*IF('Saisie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Q157" s="102" t="str">
        <f>IF(FQ$3="","",IF($A157=0,0,FQ$71*IF('Saisie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R157" s="102" t="str">
        <f>IF(FR$3="","",IF($A157=0,0,FR$71*IF('Saisie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S157" s="102" t="str">
        <f>IF(FS$3="","",IF($A157=0,0,FS$71*IF('Saisie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T157" s="102" t="str">
        <f>IF(FT$3="","",IF($A157=0,0,FT$71*IF('Saisie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U157" s="102" t="str">
        <f>IF(FU$3="","",IF($A157=0,0,FU$71*IF('Saisie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V157" s="102" t="str">
        <f>IF(FV$3="","",IF($A157=0,0,FV$71*IF('Saisie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W157" s="102" t="str">
        <f>IF(FW$3="","",IF($A157=0,0,FW$71*IF('Saisie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X157" s="102" t="str">
        <f>IF(FX$3="","",IF($A157=0,0,FX$71*IF('Saisie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Y157" s="102" t="str">
        <f>IF(FY$3="","",IF($A157=0,0,FY$71*IF('Saisie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FZ157" s="102" t="str">
        <f>IF(FZ$3="","",IF($A157=0,0,FZ$71*IF('Saisie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A157" s="102" t="str">
        <f>IF(GA$3="","",IF($A157=0,0,GA$71*IF('Saisie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B157" s="102" t="str">
        <f>IF(GB$3="","",IF($A157=0,0,GB$71*IF('Saisie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C157" s="102" t="str">
        <f>IF(GC$3="","",IF($A157=0,0,GC$71*IF('Saisie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D157" s="102" t="str">
        <f>IF(GD$3="","",IF($A157=0,0,GD$71*IF('Saisie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E157" s="102" t="str">
        <f>IF(GE$3="","",IF($A157=0,0,GE$71*IF('Saisie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F157" s="102" t="str">
        <f>IF(GF$3="","",IF($A157=0,0,GF$71*IF('Saisie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G157" s="102" t="str">
        <f>IF(GG$3="","",IF($A157=0,0,GG$71*IF('Saisie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H157" s="102" t="str">
        <f>IF(GH$3="","",IF($A157=0,0,GH$71*IF('Saisie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I157" s="102" t="str">
        <f>IF(GI$3="","",IF($A157=0,0,GI$71*IF('Saisie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J157" s="102" t="str">
        <f>IF(GJ$3="","",IF($A157=0,0,GJ$71*IF('Saisie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K157" s="102" t="str">
        <f>IF(GK$3="","",IF($A157=0,0,GK$71*IF('Saisie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L157" s="102" t="str">
        <f>IF(GL$3="","",IF($A157=0,0,GL$71*IF('Saisie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M157" s="102" t="str">
        <f>IF(GM$3="","",IF($A157=0,0,GM$71*IF('Saisie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N157" s="102" t="str">
        <f>IF(GN$3="","",IF($A157=0,0,GN$71*IF('Saisie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O157" s="102" t="str">
        <f>IF(GO$3="","",IF($A157=0,0,GO$71*IF('Saisie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P157" s="102" t="str">
        <f>IF(GP$3="","",IF($A157=0,0,GP$71*IF('Saisie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Q157" s="102" t="str">
        <f>IF(GQ$3="","",IF($A157=0,0,GQ$71*IF('Saisie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R157" s="102" t="str">
        <f>IF(GR$3="","",IF($A157=0,0,GR$71*IF('Saisie Profil'!$R12="Faible",1,2)*IF('Saisie Profil'!$S12="Zone inhabitée",1,IF('Saisie Profil'!$S12="Zone urbaine",1.5,2))*IF('Saisie Profil'!$T12="habitée",1,IF('Saisie Profil'!$T12="Non habitable",2,4))*IF('Saisie Profil'!$U12="Hermétique",0,1)))</f>
        <v/>
      </c>
      <c r="GS157" s="120"/>
    </row>
    <row r="158" spans="1:256" ht="12" customHeight="1">
      <c r="A158" s="29" t="str">
        <f>'Saisie Profil'!C13</f>
        <v>Sans obstacle avec train hiver</v>
      </c>
      <c r="B158" s="29" t="str">
        <f t="shared" si="6"/>
        <v>PI chimique</v>
      </c>
      <c r="C158" s="102">
        <f>IF(C$3="","",IF($A158=0,0,C$71*IF('Saisie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D158" s="102">
        <f>IF(D$3="","",IF($A158=0,0,D$71*IF('Saisie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E158" s="102">
        <f>IF(E$3="","",IF($A158=0,0,E$71*IF('Saisie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F158" s="102">
        <f>IF(F$3="","",IF($A158=0,0,F$71*IF('Saisie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G158" s="102">
        <f>IF(G$3="","",IF($A158=0,0,G$71*IF('Saisie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H158" s="102">
        <f>IF(H$3="","",IF($A158=0,0,H$71*IF('Saisie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I158" s="102">
        <f>IF(I$3="","",IF($A158=0,0,I$71*IF('Saisie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J158" s="102">
        <f>IF(J$3="","",IF($A158=0,0,J$71*IF('Saisie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K158" s="102">
        <f>IF(K$3="","",IF($A158=0,0,K$71*IF('Saisie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L158" s="102">
        <f>IF(L$3="","",IF($A158=0,0,L$71*IF('Saisie Profil'!$R13="Faible",1,2)*IF('Saisie Profil'!$S13="Zone inhabitée",1,IF('Saisie Profil'!$S13="Zone urbaine",1.5,2))*IF('Saisie Profil'!$T13="habitée",1,IF('Saisie Profil'!$T13="Non habitable",2,4))*IF('Saisie Profil'!$U13="Hermétique",0,1)))</f>
        <v>0.32</v>
      </c>
      <c r="M158" s="102">
        <f>IF(M$3="","",IF($A158=0,0,M$71*IF('Saisie Profil'!$R13="Faible",1,2)*IF('Saisie Profil'!$S13="Zone inhabitée",1,IF('Saisie Profil'!$S13="Zone urbaine",1.5,2))*IF('Saisie Profil'!$T13="habitée",1,IF('Saisie Profil'!$T13="Non habitable",2,4))*IF('Saisie Profil'!$U13="Hermétique",0,1)))</f>
        <v>3.2</v>
      </c>
      <c r="N158" s="102">
        <f>IF(N$3="","",IF($A158=0,0,N$71*IF('Saisie Profil'!$R13="Faible",1,2)*IF('Saisie Profil'!$S13="Zone inhabitée",1,IF('Saisie Profil'!$S13="Zone urbaine",1.5,2))*IF('Saisie Profil'!$T13="habitée",1,IF('Saisie Profil'!$T13="Non habitable",2,4))*IF('Saisie Profil'!$U13="Hermétique",0,1)))</f>
        <v>0</v>
      </c>
      <c r="O158" s="102" t="str">
        <f>IF(O$3="","",IF($A158=0,0,O$71*IF('Saisie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P158" s="102" t="str">
        <f>IF(P$3="","",IF($A158=0,0,P$71*IF('Saisie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Q158" s="102" t="str">
        <f>IF(Q$3="","",IF($A158=0,0,Q$71*IF('Saisie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R158" s="102" t="str">
        <f>IF(R$3="","",IF($A158=0,0,R$71*IF('Saisie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S158" s="102" t="str">
        <f>IF(S$3="","",IF($A158=0,0,S$71*IF('Saisie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T158" s="102" t="str">
        <f>IF(T$3="","",IF($A158=0,0,T$71*IF('Saisie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U158" s="102" t="str">
        <f>IF(U$3="","",IF($A158=0,0,U$71*IF('Saisie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V158" s="102" t="str">
        <f>IF(V$3="","",IF($A158=0,0,V$71*IF('Saisie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W158" s="102" t="str">
        <f>IF(W$3="","",IF($A158=0,0,W$71*IF('Saisie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X158" s="102" t="str">
        <f>IF(X$3="","",IF($A158=0,0,X$71*IF('Saisie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Y158" s="102" t="str">
        <f>IF(Y$3="","",IF($A158=0,0,Y$71*IF('Saisie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Z158" s="102" t="str">
        <f>IF(Z$3="","",IF($A158=0,0,Z$71*IF('Saisie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A158" s="102" t="str">
        <f>IF(AA$3="","",IF($A158=0,0,AA$71*IF('Saisie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B158" s="102" t="str">
        <f>IF(AB$3="","",IF($A158=0,0,AB$71*IF('Saisie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C158" s="102" t="str">
        <f>IF(AC$3="","",IF($A158=0,0,AC$71*IF('Saisie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D158" s="102" t="str">
        <f>IF(AD$3="","",IF($A158=0,0,AD$71*IF('Saisie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E158" s="102" t="str">
        <f>IF(AE$3="","",IF($A158=0,0,AE$71*IF('Saisie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F158" s="102" t="str">
        <f>IF(AF$3="","",IF($A158=0,0,AF$71*IF('Saisie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G158" s="102" t="str">
        <f>IF(AG$3="","",IF($A158=0,0,AG$71*IF('Saisie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H158" s="102" t="str">
        <f>IF(AH$3="","",IF($A158=0,0,AH$71*IF('Saisie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I158" s="102" t="str">
        <f>IF(AI$3="","",IF($A158=0,0,AI$71*IF('Saisie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J158" s="102" t="str">
        <f>IF(AJ$3="","",IF($A158=0,0,AJ$71*IF('Saisie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K158" s="102" t="str">
        <f>IF(AK$3="","",IF($A158=0,0,AK$71*IF('Saisie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L158" s="102" t="str">
        <f>IF(AL$3="","",IF($A158=0,0,AL$71*IF('Saisie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M158" s="102" t="str">
        <f>IF(AM$3="","",IF($A158=0,0,AM$71*IF('Saisie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N158" s="102" t="str">
        <f>IF(AN$3="","",IF($A158=0,0,AN$71*IF('Saisie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O158" s="102" t="str">
        <f>IF(AO$3="","",IF($A158=0,0,AO$71*IF('Saisie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P158" s="102" t="str">
        <f>IF(AP$3="","",IF($A158=0,0,AP$71*IF('Saisie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Q158" s="102" t="str">
        <f>IF(AQ$3="","",IF($A158=0,0,AQ$71*IF('Saisie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R158" s="102" t="str">
        <f>IF(AR$3="","",IF($A158=0,0,AR$71*IF('Saisie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S158" s="102" t="str">
        <f>IF(AS$3="","",IF($A158=0,0,AS$71*IF('Saisie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T158" s="102" t="str">
        <f>IF(AT$3="","",IF($A158=0,0,AT$71*IF('Saisie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U158" s="102" t="str">
        <f>IF(AU$3="","",IF($A158=0,0,AU$71*IF('Saisie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V158" s="102" t="str">
        <f>IF(AV$3="","",IF($A158=0,0,AV$71*IF('Saisie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W158" s="102" t="str">
        <f>IF(AW$3="","",IF($A158=0,0,AW$71*IF('Saisie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X158" s="102" t="str">
        <f>IF(AX$3="","",IF($A158=0,0,AX$71*IF('Saisie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Y158" s="102" t="str">
        <f>IF(AY$3="","",IF($A158=0,0,AY$71*IF('Saisie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AZ158" s="102" t="str">
        <f>IF(AZ$3="","",IF($A158=0,0,AZ$71*IF('Saisie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A158" s="102" t="str">
        <f>IF(BA$3="","",IF($A158=0,0,BA$71*IF('Saisie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B158" s="102" t="str">
        <f>IF(BB$3="","",IF($A158=0,0,BB$71*IF('Saisie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C158" s="102" t="str">
        <f>IF(BC$3="","",IF($A158=0,0,BC$71*IF('Saisie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D158" s="102" t="str">
        <f>IF(BD$3="","",IF($A158=0,0,BD$71*IF('Saisie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E158" s="102" t="str">
        <f>IF(BE$3="","",IF($A158=0,0,BE$71*IF('Saisie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F158" s="102" t="str">
        <f>IF(BF$3="","",IF($A158=0,0,BF$71*IF('Saisie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G158" s="102" t="str">
        <f>IF(BG$3="","",IF($A158=0,0,BG$71*IF('Saisie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H158" s="102" t="str">
        <f>IF(BH$3="","",IF($A158=0,0,BH$71*IF('Saisie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I158" s="102" t="str">
        <f>IF(BI$3="","",IF($A158=0,0,BI$71*IF('Saisie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J158" s="102" t="str">
        <f>IF(BJ$3="","",IF($A158=0,0,BJ$71*IF('Saisie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K158" s="102" t="str">
        <f>IF(BK$3="","",IF($A158=0,0,BK$71*IF('Saisie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L158" s="102" t="str">
        <f>IF(BL$3="","",IF($A158=0,0,BL$71*IF('Saisie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M158" s="102" t="str">
        <f>IF(BM$3="","",IF($A158=0,0,BM$71*IF('Saisie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N158" s="102" t="str">
        <f>IF(BN$3="","",IF($A158=0,0,BN$71*IF('Saisie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O158" s="102" t="str">
        <f>IF(BO$3="","",IF($A158=0,0,BO$71*IF('Saisie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P158" s="102" t="str">
        <f>IF(BP$3="","",IF($A158=0,0,BP$71*IF('Saisie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Q158" s="102" t="str">
        <f>IF(BQ$3="","",IF($A158=0,0,BQ$71*IF('Saisie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R158" s="102" t="str">
        <f>IF(BR$3="","",IF($A158=0,0,BR$71*IF('Saisie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S158" s="102" t="str">
        <f>IF(BS$3="","",IF($A158=0,0,BS$71*IF('Saisie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T158" s="102" t="str">
        <f>IF(BT$3="","",IF($A158=0,0,BT$71*IF('Saisie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U158" s="102" t="str">
        <f>IF(BU$3="","",IF($A158=0,0,BU$71*IF('Saisie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V158" s="102" t="str">
        <f>IF(BV$3="","",IF($A158=0,0,BV$71*IF('Saisie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W158" s="102" t="str">
        <f>IF(BW$3="","",IF($A158=0,0,BW$71*IF('Saisie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X158" s="102" t="str">
        <f>IF(BX$3="","",IF($A158=0,0,BX$71*IF('Saisie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Y158" s="102" t="str">
        <f>IF(BY$3="","",IF($A158=0,0,BY$71*IF('Saisie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BZ158" s="102" t="str">
        <f>IF(BZ$3="","",IF($A158=0,0,BZ$71*IF('Saisie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A158" s="102" t="str">
        <f>IF(CA$3="","",IF($A158=0,0,CA$71*IF('Saisie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B158" s="102" t="str">
        <f>IF(CB$3="","",IF($A158=0,0,CB$71*IF('Saisie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C158" s="102" t="str">
        <f>IF(CC$3="","",IF($A158=0,0,CC$71*IF('Saisie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D158" s="102" t="str">
        <f>IF(CD$3="","",IF($A158=0,0,CD$71*IF('Saisie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E158" s="102" t="str">
        <f>IF(CE$3="","",IF($A158=0,0,CE$71*IF('Saisie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F158" s="102" t="str">
        <f>IF(CF$3="","",IF($A158=0,0,CF$71*IF('Saisie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G158" s="102" t="str">
        <f>IF(CG$3="","",IF($A158=0,0,CG$71*IF('Saisie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H158" s="102" t="str">
        <f>IF(CH$3="","",IF($A158=0,0,CH$71*IF('Saisie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I158" s="102" t="str">
        <f>IF(CI$3="","",IF($A158=0,0,CI$71*IF('Saisie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J158" s="102" t="str">
        <f>IF(CJ$3="","",IF($A158=0,0,CJ$71*IF('Saisie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K158" s="102" t="str">
        <f>IF(CK$3="","",IF($A158=0,0,CK$71*IF('Saisie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L158" s="102" t="str">
        <f>IF(CL$3="","",IF($A158=0,0,CL$71*IF('Saisie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M158" s="102" t="str">
        <f>IF(CM$3="","",IF($A158=0,0,CM$71*IF('Saisie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N158" s="102" t="str">
        <f>IF(CN$3="","",IF($A158=0,0,CN$71*IF('Saisie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O158" s="102" t="str">
        <f>IF(CO$3="","",IF($A158=0,0,CO$71*IF('Saisie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P158" s="102" t="str">
        <f>IF(CP$3="","",IF($A158=0,0,CP$71*IF('Saisie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Q158" s="102" t="str">
        <f>IF(CQ$3="","",IF($A158=0,0,CQ$71*IF('Saisie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R158" s="102" t="str">
        <f>IF(CR$3="","",IF($A158=0,0,CR$71*IF('Saisie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S158" s="102" t="str">
        <f>IF(CS$3="","",IF($A158=0,0,CS$71*IF('Saisie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T158" s="102" t="str">
        <f>IF(CT$3="","",IF($A158=0,0,CT$71*IF('Saisie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U158" s="102" t="str">
        <f>IF(CU$3="","",IF($A158=0,0,CU$71*IF('Saisie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V158" s="102" t="str">
        <f>IF(CV$3="","",IF($A158=0,0,CV$71*IF('Saisie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W158" s="102" t="str">
        <f>IF(CW$3="","",IF($A158=0,0,CW$71*IF('Saisie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X158" s="102" t="str">
        <f>IF(CX$3="","",IF($A158=0,0,CX$71*IF('Saisie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Y158" s="102" t="str">
        <f>IF(CY$3="","",IF($A158=0,0,CY$71*IF('Saisie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CZ158" s="102" t="str">
        <f>IF(CZ$3="","",IF($A158=0,0,CZ$71*IF('Saisie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A158" s="102" t="str">
        <f>IF(DA$3="","",IF($A158=0,0,DA$71*IF('Saisie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B158" s="102" t="str">
        <f>IF(DB$3="","",IF($A158=0,0,DB$71*IF('Saisie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C158" s="102" t="str">
        <f>IF(DC$3="","",IF($A158=0,0,DC$71*IF('Saisie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D158" s="102" t="str">
        <f>IF(DD$3="","",IF($A158=0,0,DD$71*IF('Saisie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E158" s="102" t="str">
        <f>IF(DE$3="","",IF($A158=0,0,DE$71*IF('Saisie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F158" s="102" t="str">
        <f>IF(DF$3="","",IF($A158=0,0,DF$71*IF('Saisie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G158" s="102" t="str">
        <f>IF(DG$3="","",IF($A158=0,0,DG$71*IF('Saisie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H158" s="102" t="str">
        <f>IF(DH$3="","",IF($A158=0,0,DH$71*IF('Saisie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I158" s="102" t="str">
        <f>IF(DI$3="","",IF($A158=0,0,DI$71*IF('Saisie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J158" s="102" t="str">
        <f>IF(DJ$3="","",IF($A158=0,0,DJ$71*IF('Saisie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K158" s="102" t="str">
        <f>IF(DK$3="","",IF($A158=0,0,DK$71*IF('Saisie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L158" s="102" t="str">
        <f>IF(DL$3="","",IF($A158=0,0,DL$71*IF('Saisie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M158" s="102" t="str">
        <f>IF(DM$3="","",IF($A158=0,0,DM$71*IF('Saisie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N158" s="102" t="str">
        <f>IF(DN$3="","",IF($A158=0,0,DN$71*IF('Saisie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O158" s="102" t="str">
        <f>IF(DO$3="","",IF($A158=0,0,DO$71*IF('Saisie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P158" s="102" t="str">
        <f>IF(DP$3="","",IF($A158=0,0,DP$71*IF('Saisie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Q158" s="102" t="str">
        <f>IF(DQ$3="","",IF($A158=0,0,DQ$71*IF('Saisie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R158" s="102" t="str">
        <f>IF(DR$3="","",IF($A158=0,0,DR$71*IF('Saisie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S158" s="102" t="str">
        <f>IF(DS$3="","",IF($A158=0,0,DS$71*IF('Saisie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T158" s="102" t="str">
        <f>IF(DT$3="","",IF($A158=0,0,DT$71*IF('Saisie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U158" s="102" t="str">
        <f>IF(DU$3="","",IF($A158=0,0,DU$71*IF('Saisie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V158" s="102" t="str">
        <f>IF(DV$3="","",IF($A158=0,0,DV$71*IF('Saisie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W158" s="102" t="str">
        <f>IF(DW$3="","",IF($A158=0,0,DW$71*IF('Saisie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X158" s="102" t="str">
        <f>IF(DX$3="","",IF($A158=0,0,DX$71*IF('Saisie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Y158" s="102" t="str">
        <f>IF(DY$3="","",IF($A158=0,0,DY$71*IF('Saisie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DZ158" s="102" t="str">
        <f>IF(DZ$3="","",IF($A158=0,0,DZ$71*IF('Saisie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A158" s="102" t="str">
        <f>IF(EA$3="","",IF($A158=0,0,EA$71*IF('Saisie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B158" s="102" t="str">
        <f>IF(EB$3="","",IF($A158=0,0,EB$71*IF('Saisie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C158" s="102" t="str">
        <f>IF(EC$3="","",IF($A158=0,0,EC$71*IF('Saisie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D158" s="102" t="str">
        <f>IF(ED$3="","",IF($A158=0,0,ED$71*IF('Saisie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E158" s="102" t="str">
        <f>IF(EE$3="","",IF($A158=0,0,EE$71*IF('Saisie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F158" s="102" t="str">
        <f>IF(EF$3="","",IF($A158=0,0,EF$71*IF('Saisie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G158" s="102" t="str">
        <f>IF(EG$3="","",IF($A158=0,0,EG$71*IF('Saisie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H158" s="102" t="str">
        <f>IF(EH$3="","",IF($A158=0,0,EH$71*IF('Saisie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I158" s="102" t="str">
        <f>IF(EI$3="","",IF($A158=0,0,EI$71*IF('Saisie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J158" s="102" t="str">
        <f>IF(EJ$3="","",IF($A158=0,0,EJ$71*IF('Saisie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K158" s="102" t="str">
        <f>IF(EK$3="","",IF($A158=0,0,EK$71*IF('Saisie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L158" s="102" t="str">
        <f>IF(EL$3="","",IF($A158=0,0,EL$71*IF('Saisie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M158" s="102" t="str">
        <f>IF(EM$3="","",IF($A158=0,0,EM$71*IF('Saisie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N158" s="102" t="str">
        <f>IF(EN$3="","",IF($A158=0,0,EN$71*IF('Saisie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O158" s="102" t="str">
        <f>IF(EO$3="","",IF($A158=0,0,EO$71*IF('Saisie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P158" s="102" t="str">
        <f>IF(EP$3="","",IF($A158=0,0,EP$71*IF('Saisie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Q158" s="102" t="str">
        <f>IF(EQ$3="","",IF($A158=0,0,EQ$71*IF('Saisie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R158" s="102" t="str">
        <f>IF(ER$3="","",IF($A158=0,0,ER$71*IF('Saisie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S158" s="102" t="str">
        <f>IF(ES$3="","",IF($A158=0,0,ES$71*IF('Saisie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T158" s="102" t="str">
        <f>IF(ET$3="","",IF($A158=0,0,ET$71*IF('Saisie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U158" s="102" t="str">
        <f>IF(EU$3="","",IF($A158=0,0,EU$71*IF('Saisie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V158" s="102" t="str">
        <f>IF(EV$3="","",IF($A158=0,0,EV$71*IF('Saisie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W158" s="102" t="str">
        <f>IF(EW$3="","",IF($A158=0,0,EW$71*IF('Saisie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X158" s="102" t="str">
        <f>IF(EX$3="","",IF($A158=0,0,EX$71*IF('Saisie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Y158" s="102" t="str">
        <f>IF(EY$3="","",IF($A158=0,0,EY$71*IF('Saisie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EZ158" s="102" t="str">
        <f>IF(EZ$3="","",IF($A158=0,0,EZ$71*IF('Saisie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A158" s="102" t="str">
        <f>IF(FA$3="","",IF($A158=0,0,FA$71*IF('Saisie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B158" s="102" t="str">
        <f>IF(FB$3="","",IF($A158=0,0,FB$71*IF('Saisie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C158" s="102" t="str">
        <f>IF(FC$3="","",IF($A158=0,0,FC$71*IF('Saisie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D158" s="102" t="str">
        <f>IF(FD$3="","",IF($A158=0,0,FD$71*IF('Saisie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E158" s="102" t="str">
        <f>IF(FE$3="","",IF($A158=0,0,FE$71*IF('Saisie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F158" s="102" t="str">
        <f>IF(FF$3="","",IF($A158=0,0,FF$71*IF('Saisie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G158" s="102" t="str">
        <f>IF(FG$3="","",IF($A158=0,0,FG$71*IF('Saisie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H158" s="102" t="str">
        <f>IF(FH$3="","",IF($A158=0,0,FH$71*IF('Saisie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I158" s="102" t="str">
        <f>IF(FI$3="","",IF($A158=0,0,FI$71*IF('Saisie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J158" s="102" t="str">
        <f>IF(FJ$3="","",IF($A158=0,0,FJ$71*IF('Saisie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K158" s="102" t="str">
        <f>IF(FK$3="","",IF($A158=0,0,FK$71*IF('Saisie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L158" s="102" t="str">
        <f>IF(FL$3="","",IF($A158=0,0,FL$71*IF('Saisie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M158" s="102" t="str">
        <f>IF(FM$3="","",IF($A158=0,0,FM$71*IF('Saisie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N158" s="102" t="str">
        <f>IF(FN$3="","",IF($A158=0,0,FN$71*IF('Saisie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O158" s="102" t="str">
        <f>IF(FO$3="","",IF($A158=0,0,FO$71*IF('Saisie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P158" s="102" t="str">
        <f>IF(FP$3="","",IF($A158=0,0,FP$71*IF('Saisie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Q158" s="102" t="str">
        <f>IF(FQ$3="","",IF($A158=0,0,FQ$71*IF('Saisie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R158" s="102" t="str">
        <f>IF(FR$3="","",IF($A158=0,0,FR$71*IF('Saisie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S158" s="102" t="str">
        <f>IF(FS$3="","",IF($A158=0,0,FS$71*IF('Saisie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T158" s="102" t="str">
        <f>IF(FT$3="","",IF($A158=0,0,FT$71*IF('Saisie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U158" s="102" t="str">
        <f>IF(FU$3="","",IF($A158=0,0,FU$71*IF('Saisie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V158" s="102" t="str">
        <f>IF(FV$3="","",IF($A158=0,0,FV$71*IF('Saisie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W158" s="102" t="str">
        <f>IF(FW$3="","",IF($A158=0,0,FW$71*IF('Saisie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X158" s="102" t="str">
        <f>IF(FX$3="","",IF($A158=0,0,FX$71*IF('Saisie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Y158" s="102" t="str">
        <f>IF(FY$3="","",IF($A158=0,0,FY$71*IF('Saisie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FZ158" s="102" t="str">
        <f>IF(FZ$3="","",IF($A158=0,0,FZ$71*IF('Saisie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A158" s="102" t="str">
        <f>IF(GA$3="","",IF($A158=0,0,GA$71*IF('Saisie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B158" s="102" t="str">
        <f>IF(GB$3="","",IF($A158=0,0,GB$71*IF('Saisie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C158" s="102" t="str">
        <f>IF(GC$3="","",IF($A158=0,0,GC$71*IF('Saisie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D158" s="102" t="str">
        <f>IF(GD$3="","",IF($A158=0,0,GD$71*IF('Saisie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E158" s="102" t="str">
        <f>IF(GE$3="","",IF($A158=0,0,GE$71*IF('Saisie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F158" s="102" t="str">
        <f>IF(GF$3="","",IF($A158=0,0,GF$71*IF('Saisie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G158" s="102" t="str">
        <f>IF(GG$3="","",IF($A158=0,0,GG$71*IF('Saisie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H158" s="102" t="str">
        <f>IF(GH$3="","",IF($A158=0,0,GH$71*IF('Saisie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I158" s="102" t="str">
        <f>IF(GI$3="","",IF($A158=0,0,GI$71*IF('Saisie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J158" s="102" t="str">
        <f>IF(GJ$3="","",IF($A158=0,0,GJ$71*IF('Saisie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K158" s="102" t="str">
        <f>IF(GK$3="","",IF($A158=0,0,GK$71*IF('Saisie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L158" s="102" t="str">
        <f>IF(GL$3="","",IF($A158=0,0,GL$71*IF('Saisie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M158" s="102" t="str">
        <f>IF(GM$3="","",IF($A158=0,0,GM$71*IF('Saisie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N158" s="102" t="str">
        <f>IF(GN$3="","",IF($A158=0,0,GN$71*IF('Saisie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O158" s="102" t="str">
        <f>IF(GO$3="","",IF($A158=0,0,GO$71*IF('Saisie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P158" s="102" t="str">
        <f>IF(GP$3="","",IF($A158=0,0,GP$71*IF('Saisie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Q158" s="102" t="str">
        <f>IF(GQ$3="","",IF($A158=0,0,GQ$71*IF('Saisie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R158" s="102" t="str">
        <f>IF(GR$3="","",IF($A158=0,0,GR$71*IF('Saisie Profil'!$R13="Faible",1,2)*IF('Saisie Profil'!$S13="Zone inhabitée",1,IF('Saisie Profil'!$S13="Zone urbaine",1.5,2))*IF('Saisie Profil'!$T13="habitée",1,IF('Saisie Profil'!$T13="Non habitable",2,4))*IF('Saisie Profil'!$U13="Hermétique",0,1)))</f>
        <v/>
      </c>
      <c r="GS158" s="120"/>
    </row>
    <row r="159" spans="1:256" ht="12" customHeight="1">
      <c r="A159" s="29" t="str">
        <f>'Saisie Profil'!C14</f>
        <v>Avec obstacle avec train hiver</v>
      </c>
      <c r="B159" s="29" t="str">
        <f t="shared" si="6"/>
        <v>PI chimique</v>
      </c>
      <c r="C159" s="102">
        <f>IF(C$3="","",IF($A159=0,0,C$71*IF('Saisie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D159" s="102">
        <f>IF(D$3="","",IF($A159=0,0,D$71*IF('Saisie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E159" s="102">
        <f>IF(E$3="","",IF($A159=0,0,E$71*IF('Saisie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F159" s="102">
        <f>IF(F$3="","",IF($A159=0,0,F$71*IF('Saisie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G159" s="102">
        <f>IF(G$3="","",IF($A159=0,0,G$71*IF('Saisie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H159" s="102">
        <f>IF(H$3="","",IF($A159=0,0,H$71*IF('Saisie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I159" s="102">
        <f>IF(I$3="","",IF($A159=0,0,I$71*IF('Saisie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J159" s="102">
        <f>IF(J$3="","",IF($A159=0,0,J$71*IF('Saisie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K159" s="102">
        <f>IF(K$3="","",IF($A159=0,0,K$71*IF('Saisie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L159" s="102">
        <f>IF(L$3="","",IF($A159=0,0,L$71*IF('Saisie Profil'!$R14="Faible",1,2)*IF('Saisie Profil'!$S14="Zone inhabitée",1,IF('Saisie Profil'!$S14="Zone urbaine",1.5,2))*IF('Saisie Profil'!$T14="habitée",1,IF('Saisie Profil'!$T14="Non habitable",2,4))*IF('Saisie Profil'!$U14="Hermétique",0,1)))</f>
        <v>0.32</v>
      </c>
      <c r="M159" s="102">
        <f>IF(M$3="","",IF($A159=0,0,M$71*IF('Saisie Profil'!$R14="Faible",1,2)*IF('Saisie Profil'!$S14="Zone inhabitée",1,IF('Saisie Profil'!$S14="Zone urbaine",1.5,2))*IF('Saisie Profil'!$T14="habitée",1,IF('Saisie Profil'!$T14="Non habitable",2,4))*IF('Saisie Profil'!$U14="Hermétique",0,1)))</f>
        <v>3.2</v>
      </c>
      <c r="N159" s="102">
        <f>IF(N$3="","",IF($A159=0,0,N$71*IF('Saisie Profil'!$R14="Faible",1,2)*IF('Saisie Profil'!$S14="Zone inhabitée",1,IF('Saisie Profil'!$S14="Zone urbaine",1.5,2))*IF('Saisie Profil'!$T14="habitée",1,IF('Saisie Profil'!$T14="Non habitable",2,4))*IF('Saisie Profil'!$U14="Hermétique",0,1)))</f>
        <v>0</v>
      </c>
      <c r="O159" s="102" t="str">
        <f>IF(O$3="","",IF($A159=0,0,O$71*IF('Saisie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P159" s="102" t="str">
        <f>IF(P$3="","",IF($A159=0,0,P$71*IF('Saisie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Q159" s="102" t="str">
        <f>IF(Q$3="","",IF($A159=0,0,Q$71*IF('Saisie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R159" s="102" t="str">
        <f>IF(R$3="","",IF($A159=0,0,R$71*IF('Saisie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S159" s="102" t="str">
        <f>IF(S$3="","",IF($A159=0,0,S$71*IF('Saisie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T159" s="102" t="str">
        <f>IF(T$3="","",IF($A159=0,0,T$71*IF('Saisie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U159" s="102" t="str">
        <f>IF(U$3="","",IF($A159=0,0,U$71*IF('Saisie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V159" s="102" t="str">
        <f>IF(V$3="","",IF($A159=0,0,V$71*IF('Saisie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W159" s="102" t="str">
        <f>IF(W$3="","",IF($A159=0,0,W$71*IF('Saisie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X159" s="102" t="str">
        <f>IF(X$3="","",IF($A159=0,0,X$71*IF('Saisie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Y159" s="102" t="str">
        <f>IF(Y$3="","",IF($A159=0,0,Y$71*IF('Saisie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Z159" s="102" t="str">
        <f>IF(Z$3="","",IF($A159=0,0,Z$71*IF('Saisie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A159" s="102" t="str">
        <f>IF(AA$3="","",IF($A159=0,0,AA$71*IF('Saisie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B159" s="102" t="str">
        <f>IF(AB$3="","",IF($A159=0,0,AB$71*IF('Saisie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C159" s="102" t="str">
        <f>IF(AC$3="","",IF($A159=0,0,AC$71*IF('Saisie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D159" s="102" t="str">
        <f>IF(AD$3="","",IF($A159=0,0,AD$71*IF('Saisie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E159" s="102" t="str">
        <f>IF(AE$3="","",IF($A159=0,0,AE$71*IF('Saisie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F159" s="102" t="str">
        <f>IF(AF$3="","",IF($A159=0,0,AF$71*IF('Saisie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G159" s="102" t="str">
        <f>IF(AG$3="","",IF($A159=0,0,AG$71*IF('Saisie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H159" s="102" t="str">
        <f>IF(AH$3="","",IF($A159=0,0,AH$71*IF('Saisie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I159" s="102" t="str">
        <f>IF(AI$3="","",IF($A159=0,0,AI$71*IF('Saisie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J159" s="102" t="str">
        <f>IF(AJ$3="","",IF($A159=0,0,AJ$71*IF('Saisie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K159" s="102" t="str">
        <f>IF(AK$3="","",IF($A159=0,0,AK$71*IF('Saisie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L159" s="102" t="str">
        <f>IF(AL$3="","",IF($A159=0,0,AL$71*IF('Saisie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M159" s="102" t="str">
        <f>IF(AM$3="","",IF($A159=0,0,AM$71*IF('Saisie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N159" s="102" t="str">
        <f>IF(AN$3="","",IF($A159=0,0,AN$71*IF('Saisie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O159" s="102" t="str">
        <f>IF(AO$3="","",IF($A159=0,0,AO$71*IF('Saisie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P159" s="102" t="str">
        <f>IF(AP$3="","",IF($A159=0,0,AP$71*IF('Saisie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Q159" s="102" t="str">
        <f>IF(AQ$3="","",IF($A159=0,0,AQ$71*IF('Saisie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R159" s="102" t="str">
        <f>IF(AR$3="","",IF($A159=0,0,AR$71*IF('Saisie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S159" s="102" t="str">
        <f>IF(AS$3="","",IF($A159=0,0,AS$71*IF('Saisie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T159" s="102" t="str">
        <f>IF(AT$3="","",IF($A159=0,0,AT$71*IF('Saisie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U159" s="102" t="str">
        <f>IF(AU$3="","",IF($A159=0,0,AU$71*IF('Saisie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V159" s="102" t="str">
        <f>IF(AV$3="","",IF($A159=0,0,AV$71*IF('Saisie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W159" s="102" t="str">
        <f>IF(AW$3="","",IF($A159=0,0,AW$71*IF('Saisie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X159" s="102" t="str">
        <f>IF(AX$3="","",IF($A159=0,0,AX$71*IF('Saisie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Y159" s="102" t="str">
        <f>IF(AY$3="","",IF($A159=0,0,AY$71*IF('Saisie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AZ159" s="102" t="str">
        <f>IF(AZ$3="","",IF($A159=0,0,AZ$71*IF('Saisie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A159" s="102" t="str">
        <f>IF(BA$3="","",IF($A159=0,0,BA$71*IF('Saisie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B159" s="102" t="str">
        <f>IF(BB$3="","",IF($A159=0,0,BB$71*IF('Saisie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C159" s="102" t="str">
        <f>IF(BC$3="","",IF($A159=0,0,BC$71*IF('Saisie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D159" s="102" t="str">
        <f>IF(BD$3="","",IF($A159=0,0,BD$71*IF('Saisie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E159" s="102" t="str">
        <f>IF(BE$3="","",IF($A159=0,0,BE$71*IF('Saisie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F159" s="102" t="str">
        <f>IF(BF$3="","",IF($A159=0,0,BF$71*IF('Saisie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G159" s="102" t="str">
        <f>IF(BG$3="","",IF($A159=0,0,BG$71*IF('Saisie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H159" s="102" t="str">
        <f>IF(BH$3="","",IF($A159=0,0,BH$71*IF('Saisie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I159" s="102" t="str">
        <f>IF(BI$3="","",IF($A159=0,0,BI$71*IF('Saisie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J159" s="102" t="str">
        <f>IF(BJ$3="","",IF($A159=0,0,BJ$71*IF('Saisie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K159" s="102" t="str">
        <f>IF(BK$3="","",IF($A159=0,0,BK$71*IF('Saisie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L159" s="102" t="str">
        <f>IF(BL$3="","",IF($A159=0,0,BL$71*IF('Saisie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M159" s="102" t="str">
        <f>IF(BM$3="","",IF($A159=0,0,BM$71*IF('Saisie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N159" s="102" t="str">
        <f>IF(BN$3="","",IF($A159=0,0,BN$71*IF('Saisie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O159" s="102" t="str">
        <f>IF(BO$3="","",IF($A159=0,0,BO$71*IF('Saisie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P159" s="102" t="str">
        <f>IF(BP$3="","",IF($A159=0,0,BP$71*IF('Saisie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Q159" s="102" t="str">
        <f>IF(BQ$3="","",IF($A159=0,0,BQ$71*IF('Saisie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R159" s="102" t="str">
        <f>IF(BR$3="","",IF($A159=0,0,BR$71*IF('Saisie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S159" s="102" t="str">
        <f>IF(BS$3="","",IF($A159=0,0,BS$71*IF('Saisie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T159" s="102" t="str">
        <f>IF(BT$3="","",IF($A159=0,0,BT$71*IF('Saisie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U159" s="102" t="str">
        <f>IF(BU$3="","",IF($A159=0,0,BU$71*IF('Saisie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V159" s="102" t="str">
        <f>IF(BV$3="","",IF($A159=0,0,BV$71*IF('Saisie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W159" s="102" t="str">
        <f>IF(BW$3="","",IF($A159=0,0,BW$71*IF('Saisie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X159" s="102" t="str">
        <f>IF(BX$3="","",IF($A159=0,0,BX$71*IF('Saisie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Y159" s="102" t="str">
        <f>IF(BY$3="","",IF($A159=0,0,BY$71*IF('Saisie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BZ159" s="102" t="str">
        <f>IF(BZ$3="","",IF($A159=0,0,BZ$71*IF('Saisie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A159" s="102" t="str">
        <f>IF(CA$3="","",IF($A159=0,0,CA$71*IF('Saisie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B159" s="102" t="str">
        <f>IF(CB$3="","",IF($A159=0,0,CB$71*IF('Saisie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C159" s="102" t="str">
        <f>IF(CC$3="","",IF($A159=0,0,CC$71*IF('Saisie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D159" s="102" t="str">
        <f>IF(CD$3="","",IF($A159=0,0,CD$71*IF('Saisie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E159" s="102" t="str">
        <f>IF(CE$3="","",IF($A159=0,0,CE$71*IF('Saisie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F159" s="102" t="str">
        <f>IF(CF$3="","",IF($A159=0,0,CF$71*IF('Saisie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G159" s="102" t="str">
        <f>IF(CG$3="","",IF($A159=0,0,CG$71*IF('Saisie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H159" s="102" t="str">
        <f>IF(CH$3="","",IF($A159=0,0,CH$71*IF('Saisie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I159" s="102" t="str">
        <f>IF(CI$3="","",IF($A159=0,0,CI$71*IF('Saisie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J159" s="102" t="str">
        <f>IF(CJ$3="","",IF($A159=0,0,CJ$71*IF('Saisie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K159" s="102" t="str">
        <f>IF(CK$3="","",IF($A159=0,0,CK$71*IF('Saisie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L159" s="102" t="str">
        <f>IF(CL$3="","",IF($A159=0,0,CL$71*IF('Saisie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M159" s="102" t="str">
        <f>IF(CM$3="","",IF($A159=0,0,CM$71*IF('Saisie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N159" s="102" t="str">
        <f>IF(CN$3="","",IF($A159=0,0,CN$71*IF('Saisie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O159" s="102" t="str">
        <f>IF(CO$3="","",IF($A159=0,0,CO$71*IF('Saisie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P159" s="102" t="str">
        <f>IF(CP$3="","",IF($A159=0,0,CP$71*IF('Saisie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Q159" s="102" t="str">
        <f>IF(CQ$3="","",IF($A159=0,0,CQ$71*IF('Saisie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R159" s="102" t="str">
        <f>IF(CR$3="","",IF($A159=0,0,CR$71*IF('Saisie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S159" s="102" t="str">
        <f>IF(CS$3="","",IF($A159=0,0,CS$71*IF('Saisie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T159" s="102" t="str">
        <f>IF(CT$3="","",IF($A159=0,0,CT$71*IF('Saisie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U159" s="102" t="str">
        <f>IF(CU$3="","",IF($A159=0,0,CU$71*IF('Saisie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V159" s="102" t="str">
        <f>IF(CV$3="","",IF($A159=0,0,CV$71*IF('Saisie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W159" s="102" t="str">
        <f>IF(CW$3="","",IF($A159=0,0,CW$71*IF('Saisie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X159" s="102" t="str">
        <f>IF(CX$3="","",IF($A159=0,0,CX$71*IF('Saisie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Y159" s="102" t="str">
        <f>IF(CY$3="","",IF($A159=0,0,CY$71*IF('Saisie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CZ159" s="102" t="str">
        <f>IF(CZ$3="","",IF($A159=0,0,CZ$71*IF('Saisie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A159" s="102" t="str">
        <f>IF(DA$3="","",IF($A159=0,0,DA$71*IF('Saisie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B159" s="102" t="str">
        <f>IF(DB$3="","",IF($A159=0,0,DB$71*IF('Saisie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C159" s="102" t="str">
        <f>IF(DC$3="","",IF($A159=0,0,DC$71*IF('Saisie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D159" s="102" t="str">
        <f>IF(DD$3="","",IF($A159=0,0,DD$71*IF('Saisie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E159" s="102" t="str">
        <f>IF(DE$3="","",IF($A159=0,0,DE$71*IF('Saisie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F159" s="102" t="str">
        <f>IF(DF$3="","",IF($A159=0,0,DF$71*IF('Saisie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G159" s="102" t="str">
        <f>IF(DG$3="","",IF($A159=0,0,DG$71*IF('Saisie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H159" s="102" t="str">
        <f>IF(DH$3="","",IF($A159=0,0,DH$71*IF('Saisie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I159" s="102" t="str">
        <f>IF(DI$3="","",IF($A159=0,0,DI$71*IF('Saisie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J159" s="102" t="str">
        <f>IF(DJ$3="","",IF($A159=0,0,DJ$71*IF('Saisie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K159" s="102" t="str">
        <f>IF(DK$3="","",IF($A159=0,0,DK$71*IF('Saisie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L159" s="102" t="str">
        <f>IF(DL$3="","",IF($A159=0,0,DL$71*IF('Saisie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M159" s="102" t="str">
        <f>IF(DM$3="","",IF($A159=0,0,DM$71*IF('Saisie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N159" s="102" t="str">
        <f>IF(DN$3="","",IF($A159=0,0,DN$71*IF('Saisie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O159" s="102" t="str">
        <f>IF(DO$3="","",IF($A159=0,0,DO$71*IF('Saisie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P159" s="102" t="str">
        <f>IF(DP$3="","",IF($A159=0,0,DP$71*IF('Saisie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Q159" s="102" t="str">
        <f>IF(DQ$3="","",IF($A159=0,0,DQ$71*IF('Saisie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R159" s="102" t="str">
        <f>IF(DR$3="","",IF($A159=0,0,DR$71*IF('Saisie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S159" s="102" t="str">
        <f>IF(DS$3="","",IF($A159=0,0,DS$71*IF('Saisie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T159" s="102" t="str">
        <f>IF(DT$3="","",IF($A159=0,0,DT$71*IF('Saisie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U159" s="102" t="str">
        <f>IF(DU$3="","",IF($A159=0,0,DU$71*IF('Saisie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V159" s="102" t="str">
        <f>IF(DV$3="","",IF($A159=0,0,DV$71*IF('Saisie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W159" s="102" t="str">
        <f>IF(DW$3="","",IF($A159=0,0,DW$71*IF('Saisie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X159" s="102" t="str">
        <f>IF(DX$3="","",IF($A159=0,0,DX$71*IF('Saisie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Y159" s="102" t="str">
        <f>IF(DY$3="","",IF($A159=0,0,DY$71*IF('Saisie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DZ159" s="102" t="str">
        <f>IF(DZ$3="","",IF($A159=0,0,DZ$71*IF('Saisie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A159" s="102" t="str">
        <f>IF(EA$3="","",IF($A159=0,0,EA$71*IF('Saisie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B159" s="102" t="str">
        <f>IF(EB$3="","",IF($A159=0,0,EB$71*IF('Saisie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C159" s="102" t="str">
        <f>IF(EC$3="","",IF($A159=0,0,EC$71*IF('Saisie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D159" s="102" t="str">
        <f>IF(ED$3="","",IF($A159=0,0,ED$71*IF('Saisie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E159" s="102" t="str">
        <f>IF(EE$3="","",IF($A159=0,0,EE$71*IF('Saisie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F159" s="102" t="str">
        <f>IF(EF$3="","",IF($A159=0,0,EF$71*IF('Saisie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G159" s="102" t="str">
        <f>IF(EG$3="","",IF($A159=0,0,EG$71*IF('Saisie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H159" s="102" t="str">
        <f>IF(EH$3="","",IF($A159=0,0,EH$71*IF('Saisie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I159" s="102" t="str">
        <f>IF(EI$3="","",IF($A159=0,0,EI$71*IF('Saisie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J159" s="102" t="str">
        <f>IF(EJ$3="","",IF($A159=0,0,EJ$71*IF('Saisie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K159" s="102" t="str">
        <f>IF(EK$3="","",IF($A159=0,0,EK$71*IF('Saisie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L159" s="102" t="str">
        <f>IF(EL$3="","",IF($A159=0,0,EL$71*IF('Saisie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M159" s="102" t="str">
        <f>IF(EM$3="","",IF($A159=0,0,EM$71*IF('Saisie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N159" s="102" t="str">
        <f>IF(EN$3="","",IF($A159=0,0,EN$71*IF('Saisie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O159" s="102" t="str">
        <f>IF(EO$3="","",IF($A159=0,0,EO$71*IF('Saisie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P159" s="102" t="str">
        <f>IF(EP$3="","",IF($A159=0,0,EP$71*IF('Saisie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Q159" s="102" t="str">
        <f>IF(EQ$3="","",IF($A159=0,0,EQ$71*IF('Saisie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R159" s="102" t="str">
        <f>IF(ER$3="","",IF($A159=0,0,ER$71*IF('Saisie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S159" s="102" t="str">
        <f>IF(ES$3="","",IF($A159=0,0,ES$71*IF('Saisie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T159" s="102" t="str">
        <f>IF(ET$3="","",IF($A159=0,0,ET$71*IF('Saisie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U159" s="102" t="str">
        <f>IF(EU$3="","",IF($A159=0,0,EU$71*IF('Saisie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V159" s="102" t="str">
        <f>IF(EV$3="","",IF($A159=0,0,EV$71*IF('Saisie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W159" s="102" t="str">
        <f>IF(EW$3="","",IF($A159=0,0,EW$71*IF('Saisie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X159" s="102" t="str">
        <f>IF(EX$3="","",IF($A159=0,0,EX$71*IF('Saisie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Y159" s="102" t="str">
        <f>IF(EY$3="","",IF($A159=0,0,EY$71*IF('Saisie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EZ159" s="102" t="str">
        <f>IF(EZ$3="","",IF($A159=0,0,EZ$71*IF('Saisie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A159" s="102" t="str">
        <f>IF(FA$3="","",IF($A159=0,0,FA$71*IF('Saisie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B159" s="102" t="str">
        <f>IF(FB$3="","",IF($A159=0,0,FB$71*IF('Saisie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C159" s="102" t="str">
        <f>IF(FC$3="","",IF($A159=0,0,FC$71*IF('Saisie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D159" s="102" t="str">
        <f>IF(FD$3="","",IF($A159=0,0,FD$71*IF('Saisie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E159" s="102" t="str">
        <f>IF(FE$3="","",IF($A159=0,0,FE$71*IF('Saisie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F159" s="102" t="str">
        <f>IF(FF$3="","",IF($A159=0,0,FF$71*IF('Saisie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G159" s="102" t="str">
        <f>IF(FG$3="","",IF($A159=0,0,FG$71*IF('Saisie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H159" s="102" t="str">
        <f>IF(FH$3="","",IF($A159=0,0,FH$71*IF('Saisie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I159" s="102" t="str">
        <f>IF(FI$3="","",IF($A159=0,0,FI$71*IF('Saisie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J159" s="102" t="str">
        <f>IF(FJ$3="","",IF($A159=0,0,FJ$71*IF('Saisie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K159" s="102" t="str">
        <f>IF(FK$3="","",IF($A159=0,0,FK$71*IF('Saisie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L159" s="102" t="str">
        <f>IF(FL$3="","",IF($A159=0,0,FL$71*IF('Saisie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M159" s="102" t="str">
        <f>IF(FM$3="","",IF($A159=0,0,FM$71*IF('Saisie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N159" s="102" t="str">
        <f>IF(FN$3="","",IF($A159=0,0,FN$71*IF('Saisie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O159" s="102" t="str">
        <f>IF(FO$3="","",IF($A159=0,0,FO$71*IF('Saisie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P159" s="102" t="str">
        <f>IF(FP$3="","",IF($A159=0,0,FP$71*IF('Saisie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Q159" s="102" t="str">
        <f>IF(FQ$3="","",IF($A159=0,0,FQ$71*IF('Saisie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R159" s="102" t="str">
        <f>IF(FR$3="","",IF($A159=0,0,FR$71*IF('Saisie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S159" s="102" t="str">
        <f>IF(FS$3="","",IF($A159=0,0,FS$71*IF('Saisie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T159" s="102" t="str">
        <f>IF(FT$3="","",IF($A159=0,0,FT$71*IF('Saisie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U159" s="102" t="str">
        <f>IF(FU$3="","",IF($A159=0,0,FU$71*IF('Saisie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V159" s="102" t="str">
        <f>IF(FV$3="","",IF($A159=0,0,FV$71*IF('Saisie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W159" s="102" t="str">
        <f>IF(FW$3="","",IF($A159=0,0,FW$71*IF('Saisie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X159" s="102" t="str">
        <f>IF(FX$3="","",IF($A159=0,0,FX$71*IF('Saisie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Y159" s="102" t="str">
        <f>IF(FY$3="","",IF($A159=0,0,FY$71*IF('Saisie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FZ159" s="102" t="str">
        <f>IF(FZ$3="","",IF($A159=0,0,FZ$71*IF('Saisie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A159" s="102" t="str">
        <f>IF(GA$3="","",IF($A159=0,0,GA$71*IF('Saisie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B159" s="102" t="str">
        <f>IF(GB$3="","",IF($A159=0,0,GB$71*IF('Saisie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C159" s="102" t="str">
        <f>IF(GC$3="","",IF($A159=0,0,GC$71*IF('Saisie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D159" s="102" t="str">
        <f>IF(GD$3="","",IF($A159=0,0,GD$71*IF('Saisie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E159" s="102" t="str">
        <f>IF(GE$3="","",IF($A159=0,0,GE$71*IF('Saisie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F159" s="102" t="str">
        <f>IF(GF$3="","",IF($A159=0,0,GF$71*IF('Saisie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G159" s="102" t="str">
        <f>IF(GG$3="","",IF($A159=0,0,GG$71*IF('Saisie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H159" s="102" t="str">
        <f>IF(GH$3="","",IF($A159=0,0,GH$71*IF('Saisie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I159" s="102" t="str">
        <f>IF(GI$3="","",IF($A159=0,0,GI$71*IF('Saisie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J159" s="102" t="str">
        <f>IF(GJ$3="","",IF($A159=0,0,GJ$71*IF('Saisie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K159" s="102" t="str">
        <f>IF(GK$3="","",IF($A159=0,0,GK$71*IF('Saisie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L159" s="102" t="str">
        <f>IF(GL$3="","",IF($A159=0,0,GL$71*IF('Saisie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M159" s="102" t="str">
        <f>IF(GM$3="","",IF($A159=0,0,GM$71*IF('Saisie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N159" s="102" t="str">
        <f>IF(GN$3="","",IF($A159=0,0,GN$71*IF('Saisie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O159" s="102" t="str">
        <f>IF(GO$3="","",IF($A159=0,0,GO$71*IF('Saisie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P159" s="102" t="str">
        <f>IF(GP$3="","",IF($A159=0,0,GP$71*IF('Saisie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Q159" s="102" t="str">
        <f>IF(GQ$3="","",IF($A159=0,0,GQ$71*IF('Saisie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R159" s="102" t="str">
        <f>IF(GR$3="","",IF($A159=0,0,GR$71*IF('Saisie Profil'!$R14="Faible",1,2)*IF('Saisie Profil'!$S14="Zone inhabitée",1,IF('Saisie Profil'!$S14="Zone urbaine",1.5,2))*IF('Saisie Profil'!$T14="habitée",1,IF('Saisie Profil'!$T14="Non habitable",2,4))*IF('Saisie Profil'!$U14="Hermétique",0,1)))</f>
        <v/>
      </c>
      <c r="GS159" s="120"/>
    </row>
    <row r="160" spans="1:256" ht="12" customHeight="1">
      <c r="A160" s="29" t="str">
        <f>'Saisie Profil'!C15</f>
        <v>Sans obstacle sans train inter-saison</v>
      </c>
      <c r="B160" s="29" t="str">
        <f t="shared" si="6"/>
        <v>PI chimique</v>
      </c>
      <c r="C160" s="102">
        <f>IF(C$3="","",IF($A160=0,0,C$71*IF('Saisie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D160" s="102">
        <f>IF(D$3="","",IF($A160=0,0,D$71*IF('Saisie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E160" s="102">
        <f>IF(E$3="","",IF($A160=0,0,E$71*IF('Saisie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F160" s="102">
        <f>IF(F$3="","",IF($A160=0,0,F$71*IF('Saisie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G160" s="102">
        <f>IF(G$3="","",IF($A160=0,0,G$71*IF('Saisie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H160" s="102">
        <f>IF(H$3="","",IF($A160=0,0,H$71*IF('Saisie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I160" s="102">
        <f>IF(I$3="","",IF($A160=0,0,I$71*IF('Saisie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J160" s="102">
        <f>IF(J$3="","",IF($A160=0,0,J$71*IF('Saisie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K160" s="102">
        <f>IF(K$3="","",IF($A160=0,0,K$71*IF('Saisie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L160" s="102">
        <f>IF(L$3="","",IF($A160=0,0,L$71*IF('Saisie Profil'!$R15="Faible",1,2)*IF('Saisie Profil'!$S15="Zone inhabitée",1,IF('Saisie Profil'!$S15="Zone urbaine",1.5,2))*IF('Saisie Profil'!$T15="habitée",1,IF('Saisie Profil'!$T15="Non habitable",2,4))*IF('Saisie Profil'!$U15="Hermétique",0,1)))</f>
        <v>0.32</v>
      </c>
      <c r="M160" s="102">
        <f>IF(M$3="","",IF($A160=0,0,M$71*IF('Saisie Profil'!$R15="Faible",1,2)*IF('Saisie Profil'!$S15="Zone inhabitée",1,IF('Saisie Profil'!$S15="Zone urbaine",1.5,2))*IF('Saisie Profil'!$T15="habitée",1,IF('Saisie Profil'!$T15="Non habitable",2,4))*IF('Saisie Profil'!$U15="Hermétique",0,1)))</f>
        <v>3.2</v>
      </c>
      <c r="N160" s="102">
        <f>IF(N$3="","",IF($A160=0,0,N$71*IF('Saisie Profil'!$R15="Faible",1,2)*IF('Saisie Profil'!$S15="Zone inhabitée",1,IF('Saisie Profil'!$S15="Zone urbaine",1.5,2))*IF('Saisie Profil'!$T15="habitée",1,IF('Saisie Profil'!$T15="Non habitable",2,4))*IF('Saisie Profil'!$U15="Hermétique",0,1)))</f>
        <v>0</v>
      </c>
      <c r="O160" s="102" t="str">
        <f>IF(O$3="","",IF($A160=0,0,O$71*IF('Saisie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P160" s="102" t="str">
        <f>IF(P$3="","",IF($A160=0,0,P$71*IF('Saisie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Q160" s="102" t="str">
        <f>IF(Q$3="","",IF($A160=0,0,Q$71*IF('Saisie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R160" s="102" t="str">
        <f>IF(R$3="","",IF($A160=0,0,R$71*IF('Saisie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S160" s="102" t="str">
        <f>IF(S$3="","",IF($A160=0,0,S$71*IF('Saisie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T160" s="102" t="str">
        <f>IF(T$3="","",IF($A160=0,0,T$71*IF('Saisie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U160" s="102" t="str">
        <f>IF(U$3="","",IF($A160=0,0,U$71*IF('Saisie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V160" s="102" t="str">
        <f>IF(V$3="","",IF($A160=0,0,V$71*IF('Saisie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W160" s="102" t="str">
        <f>IF(W$3="","",IF($A160=0,0,W$71*IF('Saisie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X160" s="102" t="str">
        <f>IF(X$3="","",IF($A160=0,0,X$71*IF('Saisie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Y160" s="102" t="str">
        <f>IF(Y$3="","",IF($A160=0,0,Y$71*IF('Saisie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Z160" s="102" t="str">
        <f>IF(Z$3="","",IF($A160=0,0,Z$71*IF('Saisie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A160" s="102" t="str">
        <f>IF(AA$3="","",IF($A160=0,0,AA$71*IF('Saisie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B160" s="102" t="str">
        <f>IF(AB$3="","",IF($A160=0,0,AB$71*IF('Saisie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C160" s="102" t="str">
        <f>IF(AC$3="","",IF($A160=0,0,AC$71*IF('Saisie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D160" s="102" t="str">
        <f>IF(AD$3="","",IF($A160=0,0,AD$71*IF('Saisie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E160" s="102" t="str">
        <f>IF(AE$3="","",IF($A160=0,0,AE$71*IF('Saisie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F160" s="102" t="str">
        <f>IF(AF$3="","",IF($A160=0,0,AF$71*IF('Saisie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G160" s="102" t="str">
        <f>IF(AG$3="","",IF($A160=0,0,AG$71*IF('Saisie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H160" s="102" t="str">
        <f>IF(AH$3="","",IF($A160=0,0,AH$71*IF('Saisie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I160" s="102" t="str">
        <f>IF(AI$3="","",IF($A160=0,0,AI$71*IF('Saisie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J160" s="102" t="str">
        <f>IF(AJ$3="","",IF($A160=0,0,AJ$71*IF('Saisie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K160" s="102" t="str">
        <f>IF(AK$3="","",IF($A160=0,0,AK$71*IF('Saisie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L160" s="102" t="str">
        <f>IF(AL$3="","",IF($A160=0,0,AL$71*IF('Saisie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M160" s="102" t="str">
        <f>IF(AM$3="","",IF($A160=0,0,AM$71*IF('Saisie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N160" s="102" t="str">
        <f>IF(AN$3="","",IF($A160=0,0,AN$71*IF('Saisie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O160" s="102" t="str">
        <f>IF(AO$3="","",IF($A160=0,0,AO$71*IF('Saisie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P160" s="102" t="str">
        <f>IF(AP$3="","",IF($A160=0,0,AP$71*IF('Saisie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Q160" s="102" t="str">
        <f>IF(AQ$3="","",IF($A160=0,0,AQ$71*IF('Saisie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R160" s="102" t="str">
        <f>IF(AR$3="","",IF($A160=0,0,AR$71*IF('Saisie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S160" s="102" t="str">
        <f>IF(AS$3="","",IF($A160=0,0,AS$71*IF('Saisie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T160" s="102" t="str">
        <f>IF(AT$3="","",IF($A160=0,0,AT$71*IF('Saisie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U160" s="102" t="str">
        <f>IF(AU$3="","",IF($A160=0,0,AU$71*IF('Saisie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V160" s="102" t="str">
        <f>IF(AV$3="","",IF($A160=0,0,AV$71*IF('Saisie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W160" s="102" t="str">
        <f>IF(AW$3="","",IF($A160=0,0,AW$71*IF('Saisie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X160" s="102" t="str">
        <f>IF(AX$3="","",IF($A160=0,0,AX$71*IF('Saisie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Y160" s="102" t="str">
        <f>IF(AY$3="","",IF($A160=0,0,AY$71*IF('Saisie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AZ160" s="102" t="str">
        <f>IF(AZ$3="","",IF($A160=0,0,AZ$71*IF('Saisie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A160" s="102" t="str">
        <f>IF(BA$3="","",IF($A160=0,0,BA$71*IF('Saisie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B160" s="102" t="str">
        <f>IF(BB$3="","",IF($A160=0,0,BB$71*IF('Saisie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C160" s="102" t="str">
        <f>IF(BC$3="","",IF($A160=0,0,BC$71*IF('Saisie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D160" s="102" t="str">
        <f>IF(BD$3="","",IF($A160=0,0,BD$71*IF('Saisie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E160" s="102" t="str">
        <f>IF(BE$3="","",IF($A160=0,0,BE$71*IF('Saisie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F160" s="102" t="str">
        <f>IF(BF$3="","",IF($A160=0,0,BF$71*IF('Saisie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G160" s="102" t="str">
        <f>IF(BG$3="","",IF($A160=0,0,BG$71*IF('Saisie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H160" s="102" t="str">
        <f>IF(BH$3="","",IF($A160=0,0,BH$71*IF('Saisie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I160" s="102" t="str">
        <f>IF(BI$3="","",IF($A160=0,0,BI$71*IF('Saisie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J160" s="102" t="str">
        <f>IF(BJ$3="","",IF($A160=0,0,BJ$71*IF('Saisie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K160" s="102" t="str">
        <f>IF(BK$3="","",IF($A160=0,0,BK$71*IF('Saisie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L160" s="102" t="str">
        <f>IF(BL$3="","",IF($A160=0,0,BL$71*IF('Saisie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M160" s="102" t="str">
        <f>IF(BM$3="","",IF($A160=0,0,BM$71*IF('Saisie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N160" s="102" t="str">
        <f>IF(BN$3="","",IF($A160=0,0,BN$71*IF('Saisie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O160" s="102" t="str">
        <f>IF(BO$3="","",IF($A160=0,0,BO$71*IF('Saisie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P160" s="102" t="str">
        <f>IF(BP$3="","",IF($A160=0,0,BP$71*IF('Saisie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Q160" s="102" t="str">
        <f>IF(BQ$3="","",IF($A160=0,0,BQ$71*IF('Saisie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R160" s="102" t="str">
        <f>IF(BR$3="","",IF($A160=0,0,BR$71*IF('Saisie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S160" s="102" t="str">
        <f>IF(BS$3="","",IF($A160=0,0,BS$71*IF('Saisie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T160" s="102" t="str">
        <f>IF(BT$3="","",IF($A160=0,0,BT$71*IF('Saisie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U160" s="102" t="str">
        <f>IF(BU$3="","",IF($A160=0,0,BU$71*IF('Saisie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V160" s="102" t="str">
        <f>IF(BV$3="","",IF($A160=0,0,BV$71*IF('Saisie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W160" s="102" t="str">
        <f>IF(BW$3="","",IF($A160=0,0,BW$71*IF('Saisie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X160" s="102" t="str">
        <f>IF(BX$3="","",IF($A160=0,0,BX$71*IF('Saisie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Y160" s="102" t="str">
        <f>IF(BY$3="","",IF($A160=0,0,BY$71*IF('Saisie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BZ160" s="102" t="str">
        <f>IF(BZ$3="","",IF($A160=0,0,BZ$71*IF('Saisie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A160" s="102" t="str">
        <f>IF(CA$3="","",IF($A160=0,0,CA$71*IF('Saisie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B160" s="102" t="str">
        <f>IF(CB$3="","",IF($A160=0,0,CB$71*IF('Saisie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C160" s="102" t="str">
        <f>IF(CC$3="","",IF($A160=0,0,CC$71*IF('Saisie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D160" s="102" t="str">
        <f>IF(CD$3="","",IF($A160=0,0,CD$71*IF('Saisie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E160" s="102" t="str">
        <f>IF(CE$3="","",IF($A160=0,0,CE$71*IF('Saisie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F160" s="102" t="str">
        <f>IF(CF$3="","",IF($A160=0,0,CF$71*IF('Saisie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G160" s="102" t="str">
        <f>IF(CG$3="","",IF($A160=0,0,CG$71*IF('Saisie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H160" s="102" t="str">
        <f>IF(CH$3="","",IF($A160=0,0,CH$71*IF('Saisie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I160" s="102" t="str">
        <f>IF(CI$3="","",IF($A160=0,0,CI$71*IF('Saisie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J160" s="102" t="str">
        <f>IF(CJ$3="","",IF($A160=0,0,CJ$71*IF('Saisie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K160" s="102" t="str">
        <f>IF(CK$3="","",IF($A160=0,0,CK$71*IF('Saisie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L160" s="102" t="str">
        <f>IF(CL$3="","",IF($A160=0,0,CL$71*IF('Saisie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M160" s="102" t="str">
        <f>IF(CM$3="","",IF($A160=0,0,CM$71*IF('Saisie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N160" s="102" t="str">
        <f>IF(CN$3="","",IF($A160=0,0,CN$71*IF('Saisie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O160" s="102" t="str">
        <f>IF(CO$3="","",IF($A160=0,0,CO$71*IF('Saisie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P160" s="102" t="str">
        <f>IF(CP$3="","",IF($A160=0,0,CP$71*IF('Saisie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Q160" s="102" t="str">
        <f>IF(CQ$3="","",IF($A160=0,0,CQ$71*IF('Saisie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R160" s="102" t="str">
        <f>IF(CR$3="","",IF($A160=0,0,CR$71*IF('Saisie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S160" s="102" t="str">
        <f>IF(CS$3="","",IF($A160=0,0,CS$71*IF('Saisie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T160" s="102" t="str">
        <f>IF(CT$3="","",IF($A160=0,0,CT$71*IF('Saisie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U160" s="102" t="str">
        <f>IF(CU$3="","",IF($A160=0,0,CU$71*IF('Saisie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V160" s="102" t="str">
        <f>IF(CV$3="","",IF($A160=0,0,CV$71*IF('Saisie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W160" s="102" t="str">
        <f>IF(CW$3="","",IF($A160=0,0,CW$71*IF('Saisie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X160" s="102" t="str">
        <f>IF(CX$3="","",IF($A160=0,0,CX$71*IF('Saisie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Y160" s="102" t="str">
        <f>IF(CY$3="","",IF($A160=0,0,CY$71*IF('Saisie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CZ160" s="102" t="str">
        <f>IF(CZ$3="","",IF($A160=0,0,CZ$71*IF('Saisie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A160" s="102" t="str">
        <f>IF(DA$3="","",IF($A160=0,0,DA$71*IF('Saisie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B160" s="102" t="str">
        <f>IF(DB$3="","",IF($A160=0,0,DB$71*IF('Saisie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C160" s="102" t="str">
        <f>IF(DC$3="","",IF($A160=0,0,DC$71*IF('Saisie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D160" s="102" t="str">
        <f>IF(DD$3="","",IF($A160=0,0,DD$71*IF('Saisie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E160" s="102" t="str">
        <f>IF(DE$3="","",IF($A160=0,0,DE$71*IF('Saisie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F160" s="102" t="str">
        <f>IF(DF$3="","",IF($A160=0,0,DF$71*IF('Saisie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G160" s="102" t="str">
        <f>IF(DG$3="","",IF($A160=0,0,DG$71*IF('Saisie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H160" s="102" t="str">
        <f>IF(DH$3="","",IF($A160=0,0,DH$71*IF('Saisie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I160" s="102" t="str">
        <f>IF(DI$3="","",IF($A160=0,0,DI$71*IF('Saisie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J160" s="102" t="str">
        <f>IF(DJ$3="","",IF($A160=0,0,DJ$71*IF('Saisie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K160" s="102" t="str">
        <f>IF(DK$3="","",IF($A160=0,0,DK$71*IF('Saisie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L160" s="102" t="str">
        <f>IF(DL$3="","",IF($A160=0,0,DL$71*IF('Saisie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M160" s="102" t="str">
        <f>IF(DM$3="","",IF($A160=0,0,DM$71*IF('Saisie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N160" s="102" t="str">
        <f>IF(DN$3="","",IF($A160=0,0,DN$71*IF('Saisie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O160" s="102" t="str">
        <f>IF(DO$3="","",IF($A160=0,0,DO$71*IF('Saisie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P160" s="102" t="str">
        <f>IF(DP$3="","",IF($A160=0,0,DP$71*IF('Saisie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Q160" s="102" t="str">
        <f>IF(DQ$3="","",IF($A160=0,0,DQ$71*IF('Saisie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R160" s="102" t="str">
        <f>IF(DR$3="","",IF($A160=0,0,DR$71*IF('Saisie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S160" s="102" t="str">
        <f>IF(DS$3="","",IF($A160=0,0,DS$71*IF('Saisie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T160" s="102" t="str">
        <f>IF(DT$3="","",IF($A160=0,0,DT$71*IF('Saisie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U160" s="102" t="str">
        <f>IF(DU$3="","",IF($A160=0,0,DU$71*IF('Saisie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V160" s="102" t="str">
        <f>IF(DV$3="","",IF($A160=0,0,DV$71*IF('Saisie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W160" s="102" t="str">
        <f>IF(DW$3="","",IF($A160=0,0,DW$71*IF('Saisie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X160" s="102" t="str">
        <f>IF(DX$3="","",IF($A160=0,0,DX$71*IF('Saisie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Y160" s="102" t="str">
        <f>IF(DY$3="","",IF($A160=0,0,DY$71*IF('Saisie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DZ160" s="102" t="str">
        <f>IF(DZ$3="","",IF($A160=0,0,DZ$71*IF('Saisie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A160" s="102" t="str">
        <f>IF(EA$3="","",IF($A160=0,0,EA$71*IF('Saisie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B160" s="102" t="str">
        <f>IF(EB$3="","",IF($A160=0,0,EB$71*IF('Saisie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C160" s="102" t="str">
        <f>IF(EC$3="","",IF($A160=0,0,EC$71*IF('Saisie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D160" s="102" t="str">
        <f>IF(ED$3="","",IF($A160=0,0,ED$71*IF('Saisie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E160" s="102" t="str">
        <f>IF(EE$3="","",IF($A160=0,0,EE$71*IF('Saisie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F160" s="102" t="str">
        <f>IF(EF$3="","",IF($A160=0,0,EF$71*IF('Saisie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G160" s="102" t="str">
        <f>IF(EG$3="","",IF($A160=0,0,EG$71*IF('Saisie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H160" s="102" t="str">
        <f>IF(EH$3="","",IF($A160=0,0,EH$71*IF('Saisie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I160" s="102" t="str">
        <f>IF(EI$3="","",IF($A160=0,0,EI$71*IF('Saisie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J160" s="102" t="str">
        <f>IF(EJ$3="","",IF($A160=0,0,EJ$71*IF('Saisie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K160" s="102" t="str">
        <f>IF(EK$3="","",IF($A160=0,0,EK$71*IF('Saisie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L160" s="102" t="str">
        <f>IF(EL$3="","",IF($A160=0,0,EL$71*IF('Saisie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M160" s="102" t="str">
        <f>IF(EM$3="","",IF($A160=0,0,EM$71*IF('Saisie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N160" s="102" t="str">
        <f>IF(EN$3="","",IF($A160=0,0,EN$71*IF('Saisie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O160" s="102" t="str">
        <f>IF(EO$3="","",IF($A160=0,0,EO$71*IF('Saisie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P160" s="102" t="str">
        <f>IF(EP$3="","",IF($A160=0,0,EP$71*IF('Saisie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Q160" s="102" t="str">
        <f>IF(EQ$3="","",IF($A160=0,0,EQ$71*IF('Saisie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R160" s="102" t="str">
        <f>IF(ER$3="","",IF($A160=0,0,ER$71*IF('Saisie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S160" s="102" t="str">
        <f>IF(ES$3="","",IF($A160=0,0,ES$71*IF('Saisie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T160" s="102" t="str">
        <f>IF(ET$3="","",IF($A160=0,0,ET$71*IF('Saisie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U160" s="102" t="str">
        <f>IF(EU$3="","",IF($A160=0,0,EU$71*IF('Saisie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V160" s="102" t="str">
        <f>IF(EV$3="","",IF($A160=0,0,EV$71*IF('Saisie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W160" s="102" t="str">
        <f>IF(EW$3="","",IF($A160=0,0,EW$71*IF('Saisie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X160" s="102" t="str">
        <f>IF(EX$3="","",IF($A160=0,0,EX$71*IF('Saisie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Y160" s="102" t="str">
        <f>IF(EY$3="","",IF($A160=0,0,EY$71*IF('Saisie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EZ160" s="102" t="str">
        <f>IF(EZ$3="","",IF($A160=0,0,EZ$71*IF('Saisie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A160" s="102" t="str">
        <f>IF(FA$3="","",IF($A160=0,0,FA$71*IF('Saisie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B160" s="102" t="str">
        <f>IF(FB$3="","",IF($A160=0,0,FB$71*IF('Saisie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C160" s="102" t="str">
        <f>IF(FC$3="","",IF($A160=0,0,FC$71*IF('Saisie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D160" s="102" t="str">
        <f>IF(FD$3="","",IF($A160=0,0,FD$71*IF('Saisie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E160" s="102" t="str">
        <f>IF(FE$3="","",IF($A160=0,0,FE$71*IF('Saisie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F160" s="102" t="str">
        <f>IF(FF$3="","",IF($A160=0,0,FF$71*IF('Saisie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G160" s="102" t="str">
        <f>IF(FG$3="","",IF($A160=0,0,FG$71*IF('Saisie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H160" s="102" t="str">
        <f>IF(FH$3="","",IF($A160=0,0,FH$71*IF('Saisie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I160" s="102" t="str">
        <f>IF(FI$3="","",IF($A160=0,0,FI$71*IF('Saisie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J160" s="102" t="str">
        <f>IF(FJ$3="","",IF($A160=0,0,FJ$71*IF('Saisie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K160" s="102" t="str">
        <f>IF(FK$3="","",IF($A160=0,0,FK$71*IF('Saisie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L160" s="102" t="str">
        <f>IF(FL$3="","",IF($A160=0,0,FL$71*IF('Saisie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M160" s="102" t="str">
        <f>IF(FM$3="","",IF($A160=0,0,FM$71*IF('Saisie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N160" s="102" t="str">
        <f>IF(FN$3="","",IF($A160=0,0,FN$71*IF('Saisie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O160" s="102" t="str">
        <f>IF(FO$3="","",IF($A160=0,0,FO$71*IF('Saisie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P160" s="102" t="str">
        <f>IF(FP$3="","",IF($A160=0,0,FP$71*IF('Saisie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Q160" s="102" t="str">
        <f>IF(FQ$3="","",IF($A160=0,0,FQ$71*IF('Saisie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R160" s="102" t="str">
        <f>IF(FR$3="","",IF($A160=0,0,FR$71*IF('Saisie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S160" s="102" t="str">
        <f>IF(FS$3="","",IF($A160=0,0,FS$71*IF('Saisie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T160" s="102" t="str">
        <f>IF(FT$3="","",IF($A160=0,0,FT$71*IF('Saisie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U160" s="102" t="str">
        <f>IF(FU$3="","",IF($A160=0,0,FU$71*IF('Saisie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V160" s="102" t="str">
        <f>IF(FV$3="","",IF($A160=0,0,FV$71*IF('Saisie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W160" s="102" t="str">
        <f>IF(FW$3="","",IF($A160=0,0,FW$71*IF('Saisie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X160" s="102" t="str">
        <f>IF(FX$3="","",IF($A160=0,0,FX$71*IF('Saisie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Y160" s="102" t="str">
        <f>IF(FY$3="","",IF($A160=0,0,FY$71*IF('Saisie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FZ160" s="102" t="str">
        <f>IF(FZ$3="","",IF($A160=0,0,FZ$71*IF('Saisie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A160" s="102" t="str">
        <f>IF(GA$3="","",IF($A160=0,0,GA$71*IF('Saisie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B160" s="102" t="str">
        <f>IF(GB$3="","",IF($A160=0,0,GB$71*IF('Saisie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C160" s="102" t="str">
        <f>IF(GC$3="","",IF($A160=0,0,GC$71*IF('Saisie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D160" s="102" t="str">
        <f>IF(GD$3="","",IF($A160=0,0,GD$71*IF('Saisie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E160" s="102" t="str">
        <f>IF(GE$3="","",IF($A160=0,0,GE$71*IF('Saisie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F160" s="102" t="str">
        <f>IF(GF$3="","",IF($A160=0,0,GF$71*IF('Saisie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G160" s="102" t="str">
        <f>IF(GG$3="","",IF($A160=0,0,GG$71*IF('Saisie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H160" s="102" t="str">
        <f>IF(GH$3="","",IF($A160=0,0,GH$71*IF('Saisie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I160" s="102" t="str">
        <f>IF(GI$3="","",IF($A160=0,0,GI$71*IF('Saisie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J160" s="102" t="str">
        <f>IF(GJ$3="","",IF($A160=0,0,GJ$71*IF('Saisie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K160" s="102" t="str">
        <f>IF(GK$3="","",IF($A160=0,0,GK$71*IF('Saisie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L160" s="102" t="str">
        <f>IF(GL$3="","",IF($A160=0,0,GL$71*IF('Saisie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M160" s="102" t="str">
        <f>IF(GM$3="","",IF($A160=0,0,GM$71*IF('Saisie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N160" s="102" t="str">
        <f>IF(GN$3="","",IF($A160=0,0,GN$71*IF('Saisie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O160" s="102" t="str">
        <f>IF(GO$3="","",IF($A160=0,0,GO$71*IF('Saisie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P160" s="102" t="str">
        <f>IF(GP$3="","",IF($A160=0,0,GP$71*IF('Saisie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Q160" s="102" t="str">
        <f>IF(GQ$3="","",IF($A160=0,0,GQ$71*IF('Saisie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R160" s="102" t="str">
        <f>IF(GR$3="","",IF($A160=0,0,GR$71*IF('Saisie Profil'!$R15="Faible",1,2)*IF('Saisie Profil'!$S15="Zone inhabitée",1,IF('Saisie Profil'!$S15="Zone urbaine",1.5,2))*IF('Saisie Profil'!$T15="habitée",1,IF('Saisie Profil'!$T15="Non habitable",2,4))*IF('Saisie Profil'!$U15="Hermétique",0,1)))</f>
        <v/>
      </c>
      <c r="GS160" s="120"/>
    </row>
    <row r="161" spans="1:256" ht="12" customHeight="1">
      <c r="A161" s="29" t="str">
        <f>'Saisie Profil'!C16</f>
        <v>Avec obstacle sans train inter-saison</v>
      </c>
      <c r="B161" s="29" t="str">
        <f t="shared" si="6"/>
        <v>PI chimique</v>
      </c>
      <c r="C161" s="102">
        <f>IF(C$3="","",IF($A161=0,0,C$71*IF('Saisie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D161" s="102">
        <f>IF(D$3="","",IF($A161=0,0,D$71*IF('Saisie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E161" s="102">
        <f>IF(E$3="","",IF($A161=0,0,E$71*IF('Saisie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F161" s="102">
        <f>IF(F$3="","",IF($A161=0,0,F$71*IF('Saisie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G161" s="102">
        <f>IF(G$3="","",IF($A161=0,0,G$71*IF('Saisie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H161" s="102">
        <f>IF(H$3="","",IF($A161=0,0,H$71*IF('Saisie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I161" s="102">
        <f>IF(I$3="","",IF($A161=0,0,I$71*IF('Saisie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J161" s="102">
        <f>IF(J$3="","",IF($A161=0,0,J$71*IF('Saisie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K161" s="102">
        <f>IF(K$3="","",IF($A161=0,0,K$71*IF('Saisie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L161" s="102">
        <f>IF(L$3="","",IF($A161=0,0,L$71*IF('Saisie Profil'!$R16="Faible",1,2)*IF('Saisie Profil'!$S16="Zone inhabitée",1,IF('Saisie Profil'!$S16="Zone urbaine",1.5,2))*IF('Saisie Profil'!$T16="habitée",1,IF('Saisie Profil'!$T16="Non habitable",2,4))*IF('Saisie Profil'!$U16="Hermétique",0,1)))</f>
        <v>0.32</v>
      </c>
      <c r="M161" s="102">
        <f>IF(M$3="","",IF($A161=0,0,M$71*IF('Saisie Profil'!$R16="Faible",1,2)*IF('Saisie Profil'!$S16="Zone inhabitée",1,IF('Saisie Profil'!$S16="Zone urbaine",1.5,2))*IF('Saisie Profil'!$T16="habitée",1,IF('Saisie Profil'!$T16="Non habitable",2,4))*IF('Saisie Profil'!$U16="Hermétique",0,1)))</f>
        <v>3.2</v>
      </c>
      <c r="N161" s="102">
        <f>IF(N$3="","",IF($A161=0,0,N$71*IF('Saisie Profil'!$R16="Faible",1,2)*IF('Saisie Profil'!$S16="Zone inhabitée",1,IF('Saisie Profil'!$S16="Zone urbaine",1.5,2))*IF('Saisie Profil'!$T16="habitée",1,IF('Saisie Profil'!$T16="Non habitable",2,4))*IF('Saisie Profil'!$U16="Hermétique",0,1)))</f>
        <v>0</v>
      </c>
      <c r="O161" s="102" t="str">
        <f>IF(O$3="","",IF($A161=0,0,O$71*IF('Saisie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P161" s="102" t="str">
        <f>IF(P$3="","",IF($A161=0,0,P$71*IF('Saisie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Q161" s="102" t="str">
        <f>IF(Q$3="","",IF($A161=0,0,Q$71*IF('Saisie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R161" s="102" t="str">
        <f>IF(R$3="","",IF($A161=0,0,R$71*IF('Saisie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S161" s="102" t="str">
        <f>IF(S$3="","",IF($A161=0,0,S$71*IF('Saisie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T161" s="102" t="str">
        <f>IF(T$3="","",IF($A161=0,0,T$71*IF('Saisie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U161" s="102" t="str">
        <f>IF(U$3="","",IF($A161=0,0,U$71*IF('Saisie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V161" s="102" t="str">
        <f>IF(V$3="","",IF($A161=0,0,V$71*IF('Saisie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W161" s="102" t="str">
        <f>IF(W$3="","",IF($A161=0,0,W$71*IF('Saisie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X161" s="102" t="str">
        <f>IF(X$3="","",IF($A161=0,0,X$71*IF('Saisie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Y161" s="102" t="str">
        <f>IF(Y$3="","",IF($A161=0,0,Y$71*IF('Saisie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Z161" s="102" t="str">
        <f>IF(Z$3="","",IF($A161=0,0,Z$71*IF('Saisie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A161" s="102" t="str">
        <f>IF(AA$3="","",IF($A161=0,0,AA$71*IF('Saisie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B161" s="102" t="str">
        <f>IF(AB$3="","",IF($A161=0,0,AB$71*IF('Saisie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C161" s="102" t="str">
        <f>IF(AC$3="","",IF($A161=0,0,AC$71*IF('Saisie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D161" s="102" t="str">
        <f>IF(AD$3="","",IF($A161=0,0,AD$71*IF('Saisie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E161" s="102" t="str">
        <f>IF(AE$3="","",IF($A161=0,0,AE$71*IF('Saisie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F161" s="102" t="str">
        <f>IF(AF$3="","",IF($A161=0,0,AF$71*IF('Saisie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G161" s="102" t="str">
        <f>IF(AG$3="","",IF($A161=0,0,AG$71*IF('Saisie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H161" s="102" t="str">
        <f>IF(AH$3="","",IF($A161=0,0,AH$71*IF('Saisie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I161" s="102" t="str">
        <f>IF(AI$3="","",IF($A161=0,0,AI$71*IF('Saisie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J161" s="102" t="str">
        <f>IF(AJ$3="","",IF($A161=0,0,AJ$71*IF('Saisie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K161" s="102" t="str">
        <f>IF(AK$3="","",IF($A161=0,0,AK$71*IF('Saisie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L161" s="102" t="str">
        <f>IF(AL$3="","",IF($A161=0,0,AL$71*IF('Saisie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M161" s="102" t="str">
        <f>IF(AM$3="","",IF($A161=0,0,AM$71*IF('Saisie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N161" s="102" t="str">
        <f>IF(AN$3="","",IF($A161=0,0,AN$71*IF('Saisie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O161" s="102" t="str">
        <f>IF(AO$3="","",IF($A161=0,0,AO$71*IF('Saisie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P161" s="102" t="str">
        <f>IF(AP$3="","",IF($A161=0,0,AP$71*IF('Saisie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Q161" s="102" t="str">
        <f>IF(AQ$3="","",IF($A161=0,0,AQ$71*IF('Saisie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R161" s="102" t="str">
        <f>IF(AR$3="","",IF($A161=0,0,AR$71*IF('Saisie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S161" s="102" t="str">
        <f>IF(AS$3="","",IF($A161=0,0,AS$71*IF('Saisie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T161" s="102" t="str">
        <f>IF(AT$3="","",IF($A161=0,0,AT$71*IF('Saisie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U161" s="102" t="str">
        <f>IF(AU$3="","",IF($A161=0,0,AU$71*IF('Saisie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V161" s="102" t="str">
        <f>IF(AV$3="","",IF($A161=0,0,AV$71*IF('Saisie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W161" s="102" t="str">
        <f>IF(AW$3="","",IF($A161=0,0,AW$71*IF('Saisie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X161" s="102" t="str">
        <f>IF(AX$3="","",IF($A161=0,0,AX$71*IF('Saisie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Y161" s="102" t="str">
        <f>IF(AY$3="","",IF($A161=0,0,AY$71*IF('Saisie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AZ161" s="102" t="str">
        <f>IF(AZ$3="","",IF($A161=0,0,AZ$71*IF('Saisie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A161" s="102" t="str">
        <f>IF(BA$3="","",IF($A161=0,0,BA$71*IF('Saisie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B161" s="102" t="str">
        <f>IF(BB$3="","",IF($A161=0,0,BB$71*IF('Saisie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C161" s="102" t="str">
        <f>IF(BC$3="","",IF($A161=0,0,BC$71*IF('Saisie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D161" s="102" t="str">
        <f>IF(BD$3="","",IF($A161=0,0,BD$71*IF('Saisie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E161" s="102" t="str">
        <f>IF(BE$3="","",IF($A161=0,0,BE$71*IF('Saisie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F161" s="102" t="str">
        <f>IF(BF$3="","",IF($A161=0,0,BF$71*IF('Saisie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G161" s="102" t="str">
        <f>IF(BG$3="","",IF($A161=0,0,BG$71*IF('Saisie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H161" s="102" t="str">
        <f>IF(BH$3="","",IF($A161=0,0,BH$71*IF('Saisie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I161" s="102" t="str">
        <f>IF(BI$3="","",IF($A161=0,0,BI$71*IF('Saisie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J161" s="102" t="str">
        <f>IF(BJ$3="","",IF($A161=0,0,BJ$71*IF('Saisie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K161" s="102" t="str">
        <f>IF(BK$3="","",IF($A161=0,0,BK$71*IF('Saisie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L161" s="102" t="str">
        <f>IF(BL$3="","",IF($A161=0,0,BL$71*IF('Saisie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M161" s="102" t="str">
        <f>IF(BM$3="","",IF($A161=0,0,BM$71*IF('Saisie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N161" s="102" t="str">
        <f>IF(BN$3="","",IF($A161=0,0,BN$71*IF('Saisie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O161" s="102" t="str">
        <f>IF(BO$3="","",IF($A161=0,0,BO$71*IF('Saisie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P161" s="102" t="str">
        <f>IF(BP$3="","",IF($A161=0,0,BP$71*IF('Saisie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Q161" s="102" t="str">
        <f>IF(BQ$3="","",IF($A161=0,0,BQ$71*IF('Saisie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R161" s="102" t="str">
        <f>IF(BR$3="","",IF($A161=0,0,BR$71*IF('Saisie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S161" s="102" t="str">
        <f>IF(BS$3="","",IF($A161=0,0,BS$71*IF('Saisie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T161" s="102" t="str">
        <f>IF(BT$3="","",IF($A161=0,0,BT$71*IF('Saisie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U161" s="102" t="str">
        <f>IF(BU$3="","",IF($A161=0,0,BU$71*IF('Saisie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V161" s="102" t="str">
        <f>IF(BV$3="","",IF($A161=0,0,BV$71*IF('Saisie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W161" s="102" t="str">
        <f>IF(BW$3="","",IF($A161=0,0,BW$71*IF('Saisie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X161" s="102" t="str">
        <f>IF(BX$3="","",IF($A161=0,0,BX$71*IF('Saisie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Y161" s="102" t="str">
        <f>IF(BY$3="","",IF($A161=0,0,BY$71*IF('Saisie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BZ161" s="102" t="str">
        <f>IF(BZ$3="","",IF($A161=0,0,BZ$71*IF('Saisie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A161" s="102" t="str">
        <f>IF(CA$3="","",IF($A161=0,0,CA$71*IF('Saisie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B161" s="102" t="str">
        <f>IF(CB$3="","",IF($A161=0,0,CB$71*IF('Saisie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C161" s="102" t="str">
        <f>IF(CC$3="","",IF($A161=0,0,CC$71*IF('Saisie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D161" s="102" t="str">
        <f>IF(CD$3="","",IF($A161=0,0,CD$71*IF('Saisie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E161" s="102" t="str">
        <f>IF(CE$3="","",IF($A161=0,0,CE$71*IF('Saisie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F161" s="102" t="str">
        <f>IF(CF$3="","",IF($A161=0,0,CF$71*IF('Saisie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G161" s="102" t="str">
        <f>IF(CG$3="","",IF($A161=0,0,CG$71*IF('Saisie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H161" s="102" t="str">
        <f>IF(CH$3="","",IF($A161=0,0,CH$71*IF('Saisie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I161" s="102" t="str">
        <f>IF(CI$3="","",IF($A161=0,0,CI$71*IF('Saisie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J161" s="102" t="str">
        <f>IF(CJ$3="","",IF($A161=0,0,CJ$71*IF('Saisie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K161" s="102" t="str">
        <f>IF(CK$3="","",IF($A161=0,0,CK$71*IF('Saisie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L161" s="102" t="str">
        <f>IF(CL$3="","",IF($A161=0,0,CL$71*IF('Saisie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M161" s="102" t="str">
        <f>IF(CM$3="","",IF($A161=0,0,CM$71*IF('Saisie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N161" s="102" t="str">
        <f>IF(CN$3="","",IF($A161=0,0,CN$71*IF('Saisie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O161" s="102" t="str">
        <f>IF(CO$3="","",IF($A161=0,0,CO$71*IF('Saisie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P161" s="102" t="str">
        <f>IF(CP$3="","",IF($A161=0,0,CP$71*IF('Saisie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Q161" s="102" t="str">
        <f>IF(CQ$3="","",IF($A161=0,0,CQ$71*IF('Saisie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R161" s="102" t="str">
        <f>IF(CR$3="","",IF($A161=0,0,CR$71*IF('Saisie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S161" s="102" t="str">
        <f>IF(CS$3="","",IF($A161=0,0,CS$71*IF('Saisie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T161" s="102" t="str">
        <f>IF(CT$3="","",IF($A161=0,0,CT$71*IF('Saisie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U161" s="102" t="str">
        <f>IF(CU$3="","",IF($A161=0,0,CU$71*IF('Saisie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V161" s="102" t="str">
        <f>IF(CV$3="","",IF($A161=0,0,CV$71*IF('Saisie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W161" s="102" t="str">
        <f>IF(CW$3="","",IF($A161=0,0,CW$71*IF('Saisie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X161" s="102" t="str">
        <f>IF(CX$3="","",IF($A161=0,0,CX$71*IF('Saisie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Y161" s="102" t="str">
        <f>IF(CY$3="","",IF($A161=0,0,CY$71*IF('Saisie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CZ161" s="102" t="str">
        <f>IF(CZ$3="","",IF($A161=0,0,CZ$71*IF('Saisie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A161" s="102" t="str">
        <f>IF(DA$3="","",IF($A161=0,0,DA$71*IF('Saisie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B161" s="102" t="str">
        <f>IF(DB$3="","",IF($A161=0,0,DB$71*IF('Saisie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C161" s="102" t="str">
        <f>IF(DC$3="","",IF($A161=0,0,DC$71*IF('Saisie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D161" s="102" t="str">
        <f>IF(DD$3="","",IF($A161=0,0,DD$71*IF('Saisie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E161" s="102" t="str">
        <f>IF(DE$3="","",IF($A161=0,0,DE$71*IF('Saisie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F161" s="102" t="str">
        <f>IF(DF$3="","",IF($A161=0,0,DF$71*IF('Saisie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G161" s="102" t="str">
        <f>IF(DG$3="","",IF($A161=0,0,DG$71*IF('Saisie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H161" s="102" t="str">
        <f>IF(DH$3="","",IF($A161=0,0,DH$71*IF('Saisie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I161" s="102" t="str">
        <f>IF(DI$3="","",IF($A161=0,0,DI$71*IF('Saisie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J161" s="102" t="str">
        <f>IF(DJ$3="","",IF($A161=0,0,DJ$71*IF('Saisie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K161" s="102" t="str">
        <f>IF(DK$3="","",IF($A161=0,0,DK$71*IF('Saisie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L161" s="102" t="str">
        <f>IF(DL$3="","",IF($A161=0,0,DL$71*IF('Saisie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M161" s="102" t="str">
        <f>IF(DM$3="","",IF($A161=0,0,DM$71*IF('Saisie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N161" s="102" t="str">
        <f>IF(DN$3="","",IF($A161=0,0,DN$71*IF('Saisie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O161" s="102" t="str">
        <f>IF(DO$3="","",IF($A161=0,0,DO$71*IF('Saisie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P161" s="102" t="str">
        <f>IF(DP$3="","",IF($A161=0,0,DP$71*IF('Saisie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Q161" s="102" t="str">
        <f>IF(DQ$3="","",IF($A161=0,0,DQ$71*IF('Saisie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R161" s="102" t="str">
        <f>IF(DR$3="","",IF($A161=0,0,DR$71*IF('Saisie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S161" s="102" t="str">
        <f>IF(DS$3="","",IF($A161=0,0,DS$71*IF('Saisie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T161" s="102" t="str">
        <f>IF(DT$3="","",IF($A161=0,0,DT$71*IF('Saisie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U161" s="102" t="str">
        <f>IF(DU$3="","",IF($A161=0,0,DU$71*IF('Saisie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V161" s="102" t="str">
        <f>IF(DV$3="","",IF($A161=0,0,DV$71*IF('Saisie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W161" s="102" t="str">
        <f>IF(DW$3="","",IF($A161=0,0,DW$71*IF('Saisie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X161" s="102" t="str">
        <f>IF(DX$3="","",IF($A161=0,0,DX$71*IF('Saisie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Y161" s="102" t="str">
        <f>IF(DY$3="","",IF($A161=0,0,DY$71*IF('Saisie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DZ161" s="102" t="str">
        <f>IF(DZ$3="","",IF($A161=0,0,DZ$71*IF('Saisie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A161" s="102" t="str">
        <f>IF(EA$3="","",IF($A161=0,0,EA$71*IF('Saisie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B161" s="102" t="str">
        <f>IF(EB$3="","",IF($A161=0,0,EB$71*IF('Saisie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C161" s="102" t="str">
        <f>IF(EC$3="","",IF($A161=0,0,EC$71*IF('Saisie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D161" s="102" t="str">
        <f>IF(ED$3="","",IF($A161=0,0,ED$71*IF('Saisie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E161" s="102" t="str">
        <f>IF(EE$3="","",IF($A161=0,0,EE$71*IF('Saisie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F161" s="102" t="str">
        <f>IF(EF$3="","",IF($A161=0,0,EF$71*IF('Saisie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G161" s="102" t="str">
        <f>IF(EG$3="","",IF($A161=0,0,EG$71*IF('Saisie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H161" s="102" t="str">
        <f>IF(EH$3="","",IF($A161=0,0,EH$71*IF('Saisie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I161" s="102" t="str">
        <f>IF(EI$3="","",IF($A161=0,0,EI$71*IF('Saisie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J161" s="102" t="str">
        <f>IF(EJ$3="","",IF($A161=0,0,EJ$71*IF('Saisie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K161" s="102" t="str">
        <f>IF(EK$3="","",IF($A161=0,0,EK$71*IF('Saisie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L161" s="102" t="str">
        <f>IF(EL$3="","",IF($A161=0,0,EL$71*IF('Saisie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M161" s="102" t="str">
        <f>IF(EM$3="","",IF($A161=0,0,EM$71*IF('Saisie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N161" s="102" t="str">
        <f>IF(EN$3="","",IF($A161=0,0,EN$71*IF('Saisie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O161" s="102" t="str">
        <f>IF(EO$3="","",IF($A161=0,0,EO$71*IF('Saisie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P161" s="102" t="str">
        <f>IF(EP$3="","",IF($A161=0,0,EP$71*IF('Saisie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Q161" s="102" t="str">
        <f>IF(EQ$3="","",IF($A161=0,0,EQ$71*IF('Saisie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R161" s="102" t="str">
        <f>IF(ER$3="","",IF($A161=0,0,ER$71*IF('Saisie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S161" s="102" t="str">
        <f>IF(ES$3="","",IF($A161=0,0,ES$71*IF('Saisie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T161" s="102" t="str">
        <f>IF(ET$3="","",IF($A161=0,0,ET$71*IF('Saisie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U161" s="102" t="str">
        <f>IF(EU$3="","",IF($A161=0,0,EU$71*IF('Saisie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V161" s="102" t="str">
        <f>IF(EV$3="","",IF($A161=0,0,EV$71*IF('Saisie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W161" s="102" t="str">
        <f>IF(EW$3="","",IF($A161=0,0,EW$71*IF('Saisie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X161" s="102" t="str">
        <f>IF(EX$3="","",IF($A161=0,0,EX$71*IF('Saisie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Y161" s="102" t="str">
        <f>IF(EY$3="","",IF($A161=0,0,EY$71*IF('Saisie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EZ161" s="102" t="str">
        <f>IF(EZ$3="","",IF($A161=0,0,EZ$71*IF('Saisie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A161" s="102" t="str">
        <f>IF(FA$3="","",IF($A161=0,0,FA$71*IF('Saisie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B161" s="102" t="str">
        <f>IF(FB$3="","",IF($A161=0,0,FB$71*IF('Saisie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C161" s="102" t="str">
        <f>IF(FC$3="","",IF($A161=0,0,FC$71*IF('Saisie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D161" s="102" t="str">
        <f>IF(FD$3="","",IF($A161=0,0,FD$71*IF('Saisie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E161" s="102" t="str">
        <f>IF(FE$3="","",IF($A161=0,0,FE$71*IF('Saisie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F161" s="102" t="str">
        <f>IF(FF$3="","",IF($A161=0,0,FF$71*IF('Saisie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G161" s="102" t="str">
        <f>IF(FG$3="","",IF($A161=0,0,FG$71*IF('Saisie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H161" s="102" t="str">
        <f>IF(FH$3="","",IF($A161=0,0,FH$71*IF('Saisie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I161" s="102" t="str">
        <f>IF(FI$3="","",IF($A161=0,0,FI$71*IF('Saisie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J161" s="102" t="str">
        <f>IF(FJ$3="","",IF($A161=0,0,FJ$71*IF('Saisie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K161" s="102" t="str">
        <f>IF(FK$3="","",IF($A161=0,0,FK$71*IF('Saisie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L161" s="102" t="str">
        <f>IF(FL$3="","",IF($A161=0,0,FL$71*IF('Saisie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M161" s="102" t="str">
        <f>IF(FM$3="","",IF($A161=0,0,FM$71*IF('Saisie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N161" s="102" t="str">
        <f>IF(FN$3="","",IF($A161=0,0,FN$71*IF('Saisie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O161" s="102" t="str">
        <f>IF(FO$3="","",IF($A161=0,0,FO$71*IF('Saisie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P161" s="102" t="str">
        <f>IF(FP$3="","",IF($A161=0,0,FP$71*IF('Saisie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Q161" s="102" t="str">
        <f>IF(FQ$3="","",IF($A161=0,0,FQ$71*IF('Saisie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R161" s="102" t="str">
        <f>IF(FR$3="","",IF($A161=0,0,FR$71*IF('Saisie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S161" s="102" t="str">
        <f>IF(FS$3="","",IF($A161=0,0,FS$71*IF('Saisie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T161" s="102" t="str">
        <f>IF(FT$3="","",IF($A161=0,0,FT$71*IF('Saisie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U161" s="102" t="str">
        <f>IF(FU$3="","",IF($A161=0,0,FU$71*IF('Saisie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V161" s="102" t="str">
        <f>IF(FV$3="","",IF($A161=0,0,FV$71*IF('Saisie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W161" s="102" t="str">
        <f>IF(FW$3="","",IF($A161=0,0,FW$71*IF('Saisie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X161" s="102" t="str">
        <f>IF(FX$3="","",IF($A161=0,0,FX$71*IF('Saisie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Y161" s="102" t="str">
        <f>IF(FY$3="","",IF($A161=0,0,FY$71*IF('Saisie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FZ161" s="102" t="str">
        <f>IF(FZ$3="","",IF($A161=0,0,FZ$71*IF('Saisie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A161" s="102" t="str">
        <f>IF(GA$3="","",IF($A161=0,0,GA$71*IF('Saisie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B161" s="102" t="str">
        <f>IF(GB$3="","",IF($A161=0,0,GB$71*IF('Saisie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C161" s="102" t="str">
        <f>IF(GC$3="","",IF($A161=0,0,GC$71*IF('Saisie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D161" s="102" t="str">
        <f>IF(GD$3="","",IF($A161=0,0,GD$71*IF('Saisie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E161" s="102" t="str">
        <f>IF(GE$3="","",IF($A161=0,0,GE$71*IF('Saisie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F161" s="102" t="str">
        <f>IF(GF$3="","",IF($A161=0,0,GF$71*IF('Saisie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G161" s="102" t="str">
        <f>IF(GG$3="","",IF($A161=0,0,GG$71*IF('Saisie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H161" s="102" t="str">
        <f>IF(GH$3="","",IF($A161=0,0,GH$71*IF('Saisie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I161" s="102" t="str">
        <f>IF(GI$3="","",IF($A161=0,0,GI$71*IF('Saisie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J161" s="102" t="str">
        <f>IF(GJ$3="","",IF($A161=0,0,GJ$71*IF('Saisie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K161" s="102" t="str">
        <f>IF(GK$3="","",IF($A161=0,0,GK$71*IF('Saisie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L161" s="102" t="str">
        <f>IF(GL$3="","",IF($A161=0,0,GL$71*IF('Saisie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M161" s="102" t="str">
        <f>IF(GM$3="","",IF($A161=0,0,GM$71*IF('Saisie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N161" s="102" t="str">
        <f>IF(GN$3="","",IF($A161=0,0,GN$71*IF('Saisie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O161" s="102" t="str">
        <f>IF(GO$3="","",IF($A161=0,0,GO$71*IF('Saisie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P161" s="102" t="str">
        <f>IF(GP$3="","",IF($A161=0,0,GP$71*IF('Saisie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Q161" s="102" t="str">
        <f>IF(GQ$3="","",IF($A161=0,0,GQ$71*IF('Saisie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R161" s="102" t="str">
        <f>IF(GR$3="","",IF($A161=0,0,GR$71*IF('Saisie Profil'!$R16="Faible",1,2)*IF('Saisie Profil'!$S16="Zone inhabitée",1,IF('Saisie Profil'!$S16="Zone urbaine",1.5,2))*IF('Saisie Profil'!$T16="habitée",1,IF('Saisie Profil'!$T16="Non habitable",2,4))*IF('Saisie Profil'!$U16="Hermétique",0,1)))</f>
        <v/>
      </c>
      <c r="GS161" s="120"/>
    </row>
    <row r="162" spans="1:256" ht="12" customHeight="1">
      <c r="A162" s="29" t="str">
        <f>'Saisie Profil'!C17</f>
        <v>Sans obstacle avec train inter-saison</v>
      </c>
      <c r="B162" s="29" t="str">
        <f t="shared" si="6"/>
        <v>PI chimique</v>
      </c>
      <c r="C162" s="102">
        <f>IF(C$3="","",IF($A162=0,0,C$71*IF('Saisie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D162" s="102">
        <f>IF(D$3="","",IF($A162=0,0,D$71*IF('Saisie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E162" s="102">
        <f>IF(E$3="","",IF($A162=0,0,E$71*IF('Saisie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F162" s="102">
        <f>IF(F$3="","",IF($A162=0,0,F$71*IF('Saisie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G162" s="102">
        <f>IF(G$3="","",IF($A162=0,0,G$71*IF('Saisie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H162" s="102">
        <f>IF(H$3="","",IF($A162=0,0,H$71*IF('Saisie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I162" s="102">
        <f>IF(I$3="","",IF($A162=0,0,I$71*IF('Saisie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J162" s="102">
        <f>IF(J$3="","",IF($A162=0,0,J$71*IF('Saisie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K162" s="102">
        <f>IF(K$3="","",IF($A162=0,0,K$71*IF('Saisie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L162" s="102">
        <f>IF(L$3="","",IF($A162=0,0,L$71*IF('Saisie Profil'!$R17="Faible",1,2)*IF('Saisie Profil'!$S17="Zone inhabitée",1,IF('Saisie Profil'!$S17="Zone urbaine",1.5,2))*IF('Saisie Profil'!$T17="habitée",1,IF('Saisie Profil'!$T17="Non habitable",2,4))*IF('Saisie Profil'!$U17="Hermétique",0,1)))</f>
        <v>0.32</v>
      </c>
      <c r="M162" s="102">
        <f>IF(M$3="","",IF($A162=0,0,M$71*IF('Saisie Profil'!$R17="Faible",1,2)*IF('Saisie Profil'!$S17="Zone inhabitée",1,IF('Saisie Profil'!$S17="Zone urbaine",1.5,2))*IF('Saisie Profil'!$T17="habitée",1,IF('Saisie Profil'!$T17="Non habitable",2,4))*IF('Saisie Profil'!$U17="Hermétique",0,1)))</f>
        <v>3.2</v>
      </c>
      <c r="N162" s="102">
        <f>IF(N$3="","",IF($A162=0,0,N$71*IF('Saisie Profil'!$R17="Faible",1,2)*IF('Saisie Profil'!$S17="Zone inhabitée",1,IF('Saisie Profil'!$S17="Zone urbaine",1.5,2))*IF('Saisie Profil'!$T17="habitée",1,IF('Saisie Profil'!$T17="Non habitable",2,4))*IF('Saisie Profil'!$U17="Hermétique",0,1)))</f>
        <v>0</v>
      </c>
      <c r="O162" s="102" t="str">
        <f>IF(O$3="","",IF($A162=0,0,O$71*IF('Saisie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P162" s="102" t="str">
        <f>IF(P$3="","",IF($A162=0,0,P$71*IF('Saisie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Q162" s="102" t="str">
        <f>IF(Q$3="","",IF($A162=0,0,Q$71*IF('Saisie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R162" s="102" t="str">
        <f>IF(R$3="","",IF($A162=0,0,R$71*IF('Saisie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S162" s="102" t="str">
        <f>IF(S$3="","",IF($A162=0,0,S$71*IF('Saisie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T162" s="102" t="str">
        <f>IF(T$3="","",IF($A162=0,0,T$71*IF('Saisie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U162" s="102" t="str">
        <f>IF(U$3="","",IF($A162=0,0,U$71*IF('Saisie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V162" s="102" t="str">
        <f>IF(V$3="","",IF($A162=0,0,V$71*IF('Saisie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W162" s="102" t="str">
        <f>IF(W$3="","",IF($A162=0,0,W$71*IF('Saisie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X162" s="102" t="str">
        <f>IF(X$3="","",IF($A162=0,0,X$71*IF('Saisie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Y162" s="102" t="str">
        <f>IF(Y$3="","",IF($A162=0,0,Y$71*IF('Saisie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Z162" s="102" t="str">
        <f>IF(Z$3="","",IF($A162=0,0,Z$71*IF('Saisie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A162" s="102" t="str">
        <f>IF(AA$3="","",IF($A162=0,0,AA$71*IF('Saisie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B162" s="102" t="str">
        <f>IF(AB$3="","",IF($A162=0,0,AB$71*IF('Saisie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C162" s="102" t="str">
        <f>IF(AC$3="","",IF($A162=0,0,AC$71*IF('Saisie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D162" s="102" t="str">
        <f>IF(AD$3="","",IF($A162=0,0,AD$71*IF('Saisie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E162" s="102" t="str">
        <f>IF(AE$3="","",IF($A162=0,0,AE$71*IF('Saisie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F162" s="102" t="str">
        <f>IF(AF$3="","",IF($A162=0,0,AF$71*IF('Saisie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G162" s="102" t="str">
        <f>IF(AG$3="","",IF($A162=0,0,AG$71*IF('Saisie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H162" s="102" t="str">
        <f>IF(AH$3="","",IF($A162=0,0,AH$71*IF('Saisie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I162" s="102" t="str">
        <f>IF(AI$3="","",IF($A162=0,0,AI$71*IF('Saisie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J162" s="102" t="str">
        <f>IF(AJ$3="","",IF($A162=0,0,AJ$71*IF('Saisie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K162" s="102" t="str">
        <f>IF(AK$3="","",IF($A162=0,0,AK$71*IF('Saisie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L162" s="102" t="str">
        <f>IF(AL$3="","",IF($A162=0,0,AL$71*IF('Saisie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M162" s="102" t="str">
        <f>IF(AM$3="","",IF($A162=0,0,AM$71*IF('Saisie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N162" s="102" t="str">
        <f>IF(AN$3="","",IF($A162=0,0,AN$71*IF('Saisie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O162" s="102" t="str">
        <f>IF(AO$3="","",IF($A162=0,0,AO$71*IF('Saisie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P162" s="102" t="str">
        <f>IF(AP$3="","",IF($A162=0,0,AP$71*IF('Saisie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Q162" s="102" t="str">
        <f>IF(AQ$3="","",IF($A162=0,0,AQ$71*IF('Saisie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R162" s="102" t="str">
        <f>IF(AR$3="","",IF($A162=0,0,AR$71*IF('Saisie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S162" s="102" t="str">
        <f>IF(AS$3="","",IF($A162=0,0,AS$71*IF('Saisie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T162" s="102" t="str">
        <f>IF(AT$3="","",IF($A162=0,0,AT$71*IF('Saisie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U162" s="102" t="str">
        <f>IF(AU$3="","",IF($A162=0,0,AU$71*IF('Saisie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V162" s="102" t="str">
        <f>IF(AV$3="","",IF($A162=0,0,AV$71*IF('Saisie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W162" s="102" t="str">
        <f>IF(AW$3="","",IF($A162=0,0,AW$71*IF('Saisie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X162" s="102" t="str">
        <f>IF(AX$3="","",IF($A162=0,0,AX$71*IF('Saisie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Y162" s="102" t="str">
        <f>IF(AY$3="","",IF($A162=0,0,AY$71*IF('Saisie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AZ162" s="102" t="str">
        <f>IF(AZ$3="","",IF($A162=0,0,AZ$71*IF('Saisie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A162" s="102" t="str">
        <f>IF(BA$3="","",IF($A162=0,0,BA$71*IF('Saisie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B162" s="102" t="str">
        <f>IF(BB$3="","",IF($A162=0,0,BB$71*IF('Saisie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C162" s="102" t="str">
        <f>IF(BC$3="","",IF($A162=0,0,BC$71*IF('Saisie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D162" s="102" t="str">
        <f>IF(BD$3="","",IF($A162=0,0,BD$71*IF('Saisie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E162" s="102" t="str">
        <f>IF(BE$3="","",IF($A162=0,0,BE$71*IF('Saisie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F162" s="102" t="str">
        <f>IF(BF$3="","",IF($A162=0,0,BF$71*IF('Saisie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G162" s="102" t="str">
        <f>IF(BG$3="","",IF($A162=0,0,BG$71*IF('Saisie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H162" s="102" t="str">
        <f>IF(BH$3="","",IF($A162=0,0,BH$71*IF('Saisie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I162" s="102" t="str">
        <f>IF(BI$3="","",IF($A162=0,0,BI$71*IF('Saisie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J162" s="102" t="str">
        <f>IF(BJ$3="","",IF($A162=0,0,BJ$71*IF('Saisie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K162" s="102" t="str">
        <f>IF(BK$3="","",IF($A162=0,0,BK$71*IF('Saisie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L162" s="102" t="str">
        <f>IF(BL$3="","",IF($A162=0,0,BL$71*IF('Saisie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M162" s="102" t="str">
        <f>IF(BM$3="","",IF($A162=0,0,BM$71*IF('Saisie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N162" s="102" t="str">
        <f>IF(BN$3="","",IF($A162=0,0,BN$71*IF('Saisie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O162" s="102" t="str">
        <f>IF(BO$3="","",IF($A162=0,0,BO$71*IF('Saisie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P162" s="102" t="str">
        <f>IF(BP$3="","",IF($A162=0,0,BP$71*IF('Saisie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Q162" s="102" t="str">
        <f>IF(BQ$3="","",IF($A162=0,0,BQ$71*IF('Saisie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R162" s="102" t="str">
        <f>IF(BR$3="","",IF($A162=0,0,BR$71*IF('Saisie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S162" s="102" t="str">
        <f>IF(BS$3="","",IF($A162=0,0,BS$71*IF('Saisie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T162" s="102" t="str">
        <f>IF(BT$3="","",IF($A162=0,0,BT$71*IF('Saisie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U162" s="102" t="str">
        <f>IF(BU$3="","",IF($A162=0,0,BU$71*IF('Saisie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V162" s="102" t="str">
        <f>IF(BV$3="","",IF($A162=0,0,BV$71*IF('Saisie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W162" s="102" t="str">
        <f>IF(BW$3="","",IF($A162=0,0,BW$71*IF('Saisie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X162" s="102" t="str">
        <f>IF(BX$3="","",IF($A162=0,0,BX$71*IF('Saisie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Y162" s="102" t="str">
        <f>IF(BY$3="","",IF($A162=0,0,BY$71*IF('Saisie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BZ162" s="102" t="str">
        <f>IF(BZ$3="","",IF($A162=0,0,BZ$71*IF('Saisie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A162" s="102" t="str">
        <f>IF(CA$3="","",IF($A162=0,0,CA$71*IF('Saisie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B162" s="102" t="str">
        <f>IF(CB$3="","",IF($A162=0,0,CB$71*IF('Saisie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C162" s="102" t="str">
        <f>IF(CC$3="","",IF($A162=0,0,CC$71*IF('Saisie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D162" s="102" t="str">
        <f>IF(CD$3="","",IF($A162=0,0,CD$71*IF('Saisie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E162" s="102" t="str">
        <f>IF(CE$3="","",IF($A162=0,0,CE$71*IF('Saisie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F162" s="102" t="str">
        <f>IF(CF$3="","",IF($A162=0,0,CF$71*IF('Saisie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G162" s="102" t="str">
        <f>IF(CG$3="","",IF($A162=0,0,CG$71*IF('Saisie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H162" s="102" t="str">
        <f>IF(CH$3="","",IF($A162=0,0,CH$71*IF('Saisie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I162" s="102" t="str">
        <f>IF(CI$3="","",IF($A162=0,0,CI$71*IF('Saisie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J162" s="102" t="str">
        <f>IF(CJ$3="","",IF($A162=0,0,CJ$71*IF('Saisie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K162" s="102" t="str">
        <f>IF(CK$3="","",IF($A162=0,0,CK$71*IF('Saisie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L162" s="102" t="str">
        <f>IF(CL$3="","",IF($A162=0,0,CL$71*IF('Saisie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M162" s="102" t="str">
        <f>IF(CM$3="","",IF($A162=0,0,CM$71*IF('Saisie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N162" s="102" t="str">
        <f>IF(CN$3="","",IF($A162=0,0,CN$71*IF('Saisie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O162" s="102" t="str">
        <f>IF(CO$3="","",IF($A162=0,0,CO$71*IF('Saisie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P162" s="102" t="str">
        <f>IF(CP$3="","",IF($A162=0,0,CP$71*IF('Saisie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Q162" s="102" t="str">
        <f>IF(CQ$3="","",IF($A162=0,0,CQ$71*IF('Saisie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R162" s="102" t="str">
        <f>IF(CR$3="","",IF($A162=0,0,CR$71*IF('Saisie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S162" s="102" t="str">
        <f>IF(CS$3="","",IF($A162=0,0,CS$71*IF('Saisie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T162" s="102" t="str">
        <f>IF(CT$3="","",IF($A162=0,0,CT$71*IF('Saisie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U162" s="102" t="str">
        <f>IF(CU$3="","",IF($A162=0,0,CU$71*IF('Saisie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V162" s="102" t="str">
        <f>IF(CV$3="","",IF($A162=0,0,CV$71*IF('Saisie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W162" s="102" t="str">
        <f>IF(CW$3="","",IF($A162=0,0,CW$71*IF('Saisie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X162" s="102" t="str">
        <f>IF(CX$3="","",IF($A162=0,0,CX$71*IF('Saisie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Y162" s="102" t="str">
        <f>IF(CY$3="","",IF($A162=0,0,CY$71*IF('Saisie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CZ162" s="102" t="str">
        <f>IF(CZ$3="","",IF($A162=0,0,CZ$71*IF('Saisie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A162" s="102" t="str">
        <f>IF(DA$3="","",IF($A162=0,0,DA$71*IF('Saisie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B162" s="102" t="str">
        <f>IF(DB$3="","",IF($A162=0,0,DB$71*IF('Saisie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C162" s="102" t="str">
        <f>IF(DC$3="","",IF($A162=0,0,DC$71*IF('Saisie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D162" s="102" t="str">
        <f>IF(DD$3="","",IF($A162=0,0,DD$71*IF('Saisie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E162" s="102" t="str">
        <f>IF(DE$3="","",IF($A162=0,0,DE$71*IF('Saisie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F162" s="102" t="str">
        <f>IF(DF$3="","",IF($A162=0,0,DF$71*IF('Saisie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G162" s="102" t="str">
        <f>IF(DG$3="","",IF($A162=0,0,DG$71*IF('Saisie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H162" s="102" t="str">
        <f>IF(DH$3="","",IF($A162=0,0,DH$71*IF('Saisie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I162" s="102" t="str">
        <f>IF(DI$3="","",IF($A162=0,0,DI$71*IF('Saisie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J162" s="102" t="str">
        <f>IF(DJ$3="","",IF($A162=0,0,DJ$71*IF('Saisie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K162" s="102" t="str">
        <f>IF(DK$3="","",IF($A162=0,0,DK$71*IF('Saisie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L162" s="102" t="str">
        <f>IF(DL$3="","",IF($A162=0,0,DL$71*IF('Saisie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M162" s="102" t="str">
        <f>IF(DM$3="","",IF($A162=0,0,DM$71*IF('Saisie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N162" s="102" t="str">
        <f>IF(DN$3="","",IF($A162=0,0,DN$71*IF('Saisie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O162" s="102" t="str">
        <f>IF(DO$3="","",IF($A162=0,0,DO$71*IF('Saisie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P162" s="102" t="str">
        <f>IF(DP$3="","",IF($A162=0,0,DP$71*IF('Saisie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Q162" s="102" t="str">
        <f>IF(DQ$3="","",IF($A162=0,0,DQ$71*IF('Saisie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R162" s="102" t="str">
        <f>IF(DR$3="","",IF($A162=0,0,DR$71*IF('Saisie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S162" s="102" t="str">
        <f>IF(DS$3="","",IF($A162=0,0,DS$71*IF('Saisie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T162" s="102" t="str">
        <f>IF(DT$3="","",IF($A162=0,0,DT$71*IF('Saisie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U162" s="102" t="str">
        <f>IF(DU$3="","",IF($A162=0,0,DU$71*IF('Saisie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V162" s="102" t="str">
        <f>IF(DV$3="","",IF($A162=0,0,DV$71*IF('Saisie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W162" s="102" t="str">
        <f>IF(DW$3="","",IF($A162=0,0,DW$71*IF('Saisie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X162" s="102" t="str">
        <f>IF(DX$3="","",IF($A162=0,0,DX$71*IF('Saisie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Y162" s="102" t="str">
        <f>IF(DY$3="","",IF($A162=0,0,DY$71*IF('Saisie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DZ162" s="102" t="str">
        <f>IF(DZ$3="","",IF($A162=0,0,DZ$71*IF('Saisie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A162" s="102" t="str">
        <f>IF(EA$3="","",IF($A162=0,0,EA$71*IF('Saisie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B162" s="102" t="str">
        <f>IF(EB$3="","",IF($A162=0,0,EB$71*IF('Saisie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C162" s="102" t="str">
        <f>IF(EC$3="","",IF($A162=0,0,EC$71*IF('Saisie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D162" s="102" t="str">
        <f>IF(ED$3="","",IF($A162=0,0,ED$71*IF('Saisie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E162" s="102" t="str">
        <f>IF(EE$3="","",IF($A162=0,0,EE$71*IF('Saisie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F162" s="102" t="str">
        <f>IF(EF$3="","",IF($A162=0,0,EF$71*IF('Saisie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G162" s="102" t="str">
        <f>IF(EG$3="","",IF($A162=0,0,EG$71*IF('Saisie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H162" s="102" t="str">
        <f>IF(EH$3="","",IF($A162=0,0,EH$71*IF('Saisie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I162" s="102" t="str">
        <f>IF(EI$3="","",IF($A162=0,0,EI$71*IF('Saisie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J162" s="102" t="str">
        <f>IF(EJ$3="","",IF($A162=0,0,EJ$71*IF('Saisie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K162" s="102" t="str">
        <f>IF(EK$3="","",IF($A162=0,0,EK$71*IF('Saisie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L162" s="102" t="str">
        <f>IF(EL$3="","",IF($A162=0,0,EL$71*IF('Saisie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M162" s="102" t="str">
        <f>IF(EM$3="","",IF($A162=0,0,EM$71*IF('Saisie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N162" s="102" t="str">
        <f>IF(EN$3="","",IF($A162=0,0,EN$71*IF('Saisie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O162" s="102" t="str">
        <f>IF(EO$3="","",IF($A162=0,0,EO$71*IF('Saisie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P162" s="102" t="str">
        <f>IF(EP$3="","",IF($A162=0,0,EP$71*IF('Saisie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Q162" s="102" t="str">
        <f>IF(EQ$3="","",IF($A162=0,0,EQ$71*IF('Saisie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R162" s="102" t="str">
        <f>IF(ER$3="","",IF($A162=0,0,ER$71*IF('Saisie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S162" s="102" t="str">
        <f>IF(ES$3="","",IF($A162=0,0,ES$71*IF('Saisie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T162" s="102" t="str">
        <f>IF(ET$3="","",IF($A162=0,0,ET$71*IF('Saisie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U162" s="102" t="str">
        <f>IF(EU$3="","",IF($A162=0,0,EU$71*IF('Saisie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V162" s="102" t="str">
        <f>IF(EV$3="","",IF($A162=0,0,EV$71*IF('Saisie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W162" s="102" t="str">
        <f>IF(EW$3="","",IF($A162=0,0,EW$71*IF('Saisie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X162" s="102" t="str">
        <f>IF(EX$3="","",IF($A162=0,0,EX$71*IF('Saisie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Y162" s="102" t="str">
        <f>IF(EY$3="","",IF($A162=0,0,EY$71*IF('Saisie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EZ162" s="102" t="str">
        <f>IF(EZ$3="","",IF($A162=0,0,EZ$71*IF('Saisie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A162" s="102" t="str">
        <f>IF(FA$3="","",IF($A162=0,0,FA$71*IF('Saisie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B162" s="102" t="str">
        <f>IF(FB$3="","",IF($A162=0,0,FB$71*IF('Saisie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C162" s="102" t="str">
        <f>IF(FC$3="","",IF($A162=0,0,FC$71*IF('Saisie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D162" s="102" t="str">
        <f>IF(FD$3="","",IF($A162=0,0,FD$71*IF('Saisie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E162" s="102" t="str">
        <f>IF(FE$3="","",IF($A162=0,0,FE$71*IF('Saisie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F162" s="102" t="str">
        <f>IF(FF$3="","",IF($A162=0,0,FF$71*IF('Saisie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G162" s="102" t="str">
        <f>IF(FG$3="","",IF($A162=0,0,FG$71*IF('Saisie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H162" s="102" t="str">
        <f>IF(FH$3="","",IF($A162=0,0,FH$71*IF('Saisie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I162" s="102" t="str">
        <f>IF(FI$3="","",IF($A162=0,0,FI$71*IF('Saisie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J162" s="102" t="str">
        <f>IF(FJ$3="","",IF($A162=0,0,FJ$71*IF('Saisie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K162" s="102" t="str">
        <f>IF(FK$3="","",IF($A162=0,0,FK$71*IF('Saisie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L162" s="102" t="str">
        <f>IF(FL$3="","",IF($A162=0,0,FL$71*IF('Saisie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M162" s="102" t="str">
        <f>IF(FM$3="","",IF($A162=0,0,FM$71*IF('Saisie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N162" s="102" t="str">
        <f>IF(FN$3="","",IF($A162=0,0,FN$71*IF('Saisie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O162" s="102" t="str">
        <f>IF(FO$3="","",IF($A162=0,0,FO$71*IF('Saisie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P162" s="102" t="str">
        <f>IF(FP$3="","",IF($A162=0,0,FP$71*IF('Saisie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Q162" s="102" t="str">
        <f>IF(FQ$3="","",IF($A162=0,0,FQ$71*IF('Saisie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R162" s="102" t="str">
        <f>IF(FR$3="","",IF($A162=0,0,FR$71*IF('Saisie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S162" s="102" t="str">
        <f>IF(FS$3="","",IF($A162=0,0,FS$71*IF('Saisie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T162" s="102" t="str">
        <f>IF(FT$3="","",IF($A162=0,0,FT$71*IF('Saisie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U162" s="102" t="str">
        <f>IF(FU$3="","",IF($A162=0,0,FU$71*IF('Saisie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V162" s="102" t="str">
        <f>IF(FV$3="","",IF($A162=0,0,FV$71*IF('Saisie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W162" s="102" t="str">
        <f>IF(FW$3="","",IF($A162=0,0,FW$71*IF('Saisie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X162" s="102" t="str">
        <f>IF(FX$3="","",IF($A162=0,0,FX$71*IF('Saisie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Y162" s="102" t="str">
        <f>IF(FY$3="","",IF($A162=0,0,FY$71*IF('Saisie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FZ162" s="102" t="str">
        <f>IF(FZ$3="","",IF($A162=0,0,FZ$71*IF('Saisie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A162" s="102" t="str">
        <f>IF(GA$3="","",IF($A162=0,0,GA$71*IF('Saisie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B162" s="102" t="str">
        <f>IF(GB$3="","",IF($A162=0,0,GB$71*IF('Saisie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C162" s="102" t="str">
        <f>IF(GC$3="","",IF($A162=0,0,GC$71*IF('Saisie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D162" s="102" t="str">
        <f>IF(GD$3="","",IF($A162=0,0,GD$71*IF('Saisie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E162" s="102" t="str">
        <f>IF(GE$3="","",IF($A162=0,0,GE$71*IF('Saisie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F162" s="102" t="str">
        <f>IF(GF$3="","",IF($A162=0,0,GF$71*IF('Saisie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G162" s="102" t="str">
        <f>IF(GG$3="","",IF($A162=0,0,GG$71*IF('Saisie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H162" s="102" t="str">
        <f>IF(GH$3="","",IF($A162=0,0,GH$71*IF('Saisie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I162" s="102" t="str">
        <f>IF(GI$3="","",IF($A162=0,0,GI$71*IF('Saisie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J162" s="102" t="str">
        <f>IF(GJ$3="","",IF($A162=0,0,GJ$71*IF('Saisie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K162" s="102" t="str">
        <f>IF(GK$3="","",IF($A162=0,0,GK$71*IF('Saisie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L162" s="102" t="str">
        <f>IF(GL$3="","",IF($A162=0,0,GL$71*IF('Saisie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M162" s="102" t="str">
        <f>IF(GM$3="","",IF($A162=0,0,GM$71*IF('Saisie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N162" s="102" t="str">
        <f>IF(GN$3="","",IF($A162=0,0,GN$71*IF('Saisie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O162" s="102" t="str">
        <f>IF(GO$3="","",IF($A162=0,0,GO$71*IF('Saisie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P162" s="102" t="str">
        <f>IF(GP$3="","",IF($A162=0,0,GP$71*IF('Saisie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Q162" s="102" t="str">
        <f>IF(GQ$3="","",IF($A162=0,0,GQ$71*IF('Saisie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R162" s="102" t="str">
        <f>IF(GR$3="","",IF($A162=0,0,GR$71*IF('Saisie Profil'!$R17="Faible",1,2)*IF('Saisie Profil'!$S17="Zone inhabitée",1,IF('Saisie Profil'!$S17="Zone urbaine",1.5,2))*IF('Saisie Profil'!$T17="habitée",1,IF('Saisie Profil'!$T17="Non habitable",2,4))*IF('Saisie Profil'!$U17="Hermétique",0,1)))</f>
        <v/>
      </c>
      <c r="GS162" s="120"/>
    </row>
    <row r="163" spans="1:256" ht="12" customHeight="1">
      <c r="A163" s="29" t="str">
        <f>'Saisie Profil'!C18</f>
        <v>Avec obstacle avec train inter-saison</v>
      </c>
      <c r="B163" s="29" t="str">
        <f t="shared" si="6"/>
        <v>PI chimique</v>
      </c>
      <c r="C163" s="102">
        <f>IF(C$3="","",IF($A163=0,0,C$71*IF('Saisie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D163" s="102">
        <f>IF(D$3="","",IF($A163=0,0,D$71*IF('Saisie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E163" s="102">
        <f>IF(E$3="","",IF($A163=0,0,E$71*IF('Saisie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F163" s="102">
        <f>IF(F$3="","",IF($A163=0,0,F$71*IF('Saisie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G163" s="102">
        <f>IF(G$3="","",IF($A163=0,0,G$71*IF('Saisie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H163" s="102">
        <f>IF(H$3="","",IF($A163=0,0,H$71*IF('Saisie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I163" s="102">
        <f>IF(I$3="","",IF($A163=0,0,I$71*IF('Saisie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J163" s="102">
        <f>IF(J$3="","",IF($A163=0,0,J$71*IF('Saisie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K163" s="102">
        <f>IF(K$3="","",IF($A163=0,0,K$71*IF('Saisie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L163" s="102">
        <f>IF(L$3="","",IF($A163=0,0,L$71*IF('Saisie Profil'!$R18="Faible",1,2)*IF('Saisie Profil'!$S18="Zone inhabitée",1,IF('Saisie Profil'!$S18="Zone urbaine",1.5,2))*IF('Saisie Profil'!$T18="habitée",1,IF('Saisie Profil'!$T18="Non habitable",2,4))*IF('Saisie Profil'!$U18="Hermétique",0,1)))</f>
        <v>0.32</v>
      </c>
      <c r="M163" s="102">
        <f>IF(M$3="","",IF($A163=0,0,M$71*IF('Saisie Profil'!$R18="Faible",1,2)*IF('Saisie Profil'!$S18="Zone inhabitée",1,IF('Saisie Profil'!$S18="Zone urbaine",1.5,2))*IF('Saisie Profil'!$T18="habitée",1,IF('Saisie Profil'!$T18="Non habitable",2,4))*IF('Saisie Profil'!$U18="Hermétique",0,1)))</f>
        <v>3.2</v>
      </c>
      <c r="N163" s="102">
        <f>IF(N$3="","",IF($A163=0,0,N$71*IF('Saisie Profil'!$R18="Faible",1,2)*IF('Saisie Profil'!$S18="Zone inhabitée",1,IF('Saisie Profil'!$S18="Zone urbaine",1.5,2))*IF('Saisie Profil'!$T18="habitée",1,IF('Saisie Profil'!$T18="Non habitable",2,4))*IF('Saisie Profil'!$U18="Hermétique",0,1)))</f>
        <v>0</v>
      </c>
      <c r="O163" s="102" t="str">
        <f>IF(O$3="","",IF($A163=0,0,O$71*IF('Saisie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P163" s="102" t="str">
        <f>IF(P$3="","",IF($A163=0,0,P$71*IF('Saisie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Q163" s="102" t="str">
        <f>IF(Q$3="","",IF($A163=0,0,Q$71*IF('Saisie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R163" s="102" t="str">
        <f>IF(R$3="","",IF($A163=0,0,R$71*IF('Saisie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S163" s="102" t="str">
        <f>IF(S$3="","",IF($A163=0,0,S$71*IF('Saisie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T163" s="102" t="str">
        <f>IF(T$3="","",IF($A163=0,0,T$71*IF('Saisie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U163" s="102" t="str">
        <f>IF(U$3="","",IF($A163=0,0,U$71*IF('Saisie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V163" s="102" t="str">
        <f>IF(V$3="","",IF($A163=0,0,V$71*IF('Saisie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W163" s="102" t="str">
        <f>IF(W$3="","",IF($A163=0,0,W$71*IF('Saisie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X163" s="102" t="str">
        <f>IF(X$3="","",IF($A163=0,0,X$71*IF('Saisie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Y163" s="102" t="str">
        <f>IF(Y$3="","",IF($A163=0,0,Y$71*IF('Saisie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Z163" s="102" t="str">
        <f>IF(Z$3="","",IF($A163=0,0,Z$71*IF('Saisie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A163" s="102" t="str">
        <f>IF(AA$3="","",IF($A163=0,0,AA$71*IF('Saisie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B163" s="102" t="str">
        <f>IF(AB$3="","",IF($A163=0,0,AB$71*IF('Saisie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C163" s="102" t="str">
        <f>IF(AC$3="","",IF($A163=0,0,AC$71*IF('Saisie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D163" s="102" t="str">
        <f>IF(AD$3="","",IF($A163=0,0,AD$71*IF('Saisie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E163" s="102" t="str">
        <f>IF(AE$3="","",IF($A163=0,0,AE$71*IF('Saisie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F163" s="102" t="str">
        <f>IF(AF$3="","",IF($A163=0,0,AF$71*IF('Saisie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G163" s="102" t="str">
        <f>IF(AG$3="","",IF($A163=0,0,AG$71*IF('Saisie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H163" s="102" t="str">
        <f>IF(AH$3="","",IF($A163=0,0,AH$71*IF('Saisie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I163" s="102" t="str">
        <f>IF(AI$3="","",IF($A163=0,0,AI$71*IF('Saisie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J163" s="102" t="str">
        <f>IF(AJ$3="","",IF($A163=0,0,AJ$71*IF('Saisie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K163" s="102" t="str">
        <f>IF(AK$3="","",IF($A163=0,0,AK$71*IF('Saisie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L163" s="102" t="str">
        <f>IF(AL$3="","",IF($A163=0,0,AL$71*IF('Saisie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M163" s="102" t="str">
        <f>IF(AM$3="","",IF($A163=0,0,AM$71*IF('Saisie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N163" s="102" t="str">
        <f>IF(AN$3="","",IF($A163=0,0,AN$71*IF('Saisie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O163" s="102" t="str">
        <f>IF(AO$3="","",IF($A163=0,0,AO$71*IF('Saisie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P163" s="102" t="str">
        <f>IF(AP$3="","",IF($A163=0,0,AP$71*IF('Saisie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Q163" s="102" t="str">
        <f>IF(AQ$3="","",IF($A163=0,0,AQ$71*IF('Saisie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R163" s="102" t="str">
        <f>IF(AR$3="","",IF($A163=0,0,AR$71*IF('Saisie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S163" s="102" t="str">
        <f>IF(AS$3="","",IF($A163=0,0,AS$71*IF('Saisie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T163" s="102" t="str">
        <f>IF(AT$3="","",IF($A163=0,0,AT$71*IF('Saisie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U163" s="102" t="str">
        <f>IF(AU$3="","",IF($A163=0,0,AU$71*IF('Saisie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V163" s="102" t="str">
        <f>IF(AV$3="","",IF($A163=0,0,AV$71*IF('Saisie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W163" s="102" t="str">
        <f>IF(AW$3="","",IF($A163=0,0,AW$71*IF('Saisie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X163" s="102" t="str">
        <f>IF(AX$3="","",IF($A163=0,0,AX$71*IF('Saisie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Y163" s="102" t="str">
        <f>IF(AY$3="","",IF($A163=0,0,AY$71*IF('Saisie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AZ163" s="102" t="str">
        <f>IF(AZ$3="","",IF($A163=0,0,AZ$71*IF('Saisie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A163" s="102" t="str">
        <f>IF(BA$3="","",IF($A163=0,0,BA$71*IF('Saisie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B163" s="102" t="str">
        <f>IF(BB$3="","",IF($A163=0,0,BB$71*IF('Saisie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C163" s="102" t="str">
        <f>IF(BC$3="","",IF($A163=0,0,BC$71*IF('Saisie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D163" s="102" t="str">
        <f>IF(BD$3="","",IF($A163=0,0,BD$71*IF('Saisie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E163" s="102" t="str">
        <f>IF(BE$3="","",IF($A163=0,0,BE$71*IF('Saisie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F163" s="102" t="str">
        <f>IF(BF$3="","",IF($A163=0,0,BF$71*IF('Saisie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G163" s="102" t="str">
        <f>IF(BG$3="","",IF($A163=0,0,BG$71*IF('Saisie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H163" s="102" t="str">
        <f>IF(BH$3="","",IF($A163=0,0,BH$71*IF('Saisie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I163" s="102" t="str">
        <f>IF(BI$3="","",IF($A163=0,0,BI$71*IF('Saisie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J163" s="102" t="str">
        <f>IF(BJ$3="","",IF($A163=0,0,BJ$71*IF('Saisie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K163" s="102" t="str">
        <f>IF(BK$3="","",IF($A163=0,0,BK$71*IF('Saisie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L163" s="102" t="str">
        <f>IF(BL$3="","",IF($A163=0,0,BL$71*IF('Saisie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M163" s="102" t="str">
        <f>IF(BM$3="","",IF($A163=0,0,BM$71*IF('Saisie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N163" s="102" t="str">
        <f>IF(BN$3="","",IF($A163=0,0,BN$71*IF('Saisie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O163" s="102" t="str">
        <f>IF(BO$3="","",IF($A163=0,0,BO$71*IF('Saisie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P163" s="102" t="str">
        <f>IF(BP$3="","",IF($A163=0,0,BP$71*IF('Saisie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Q163" s="102" t="str">
        <f>IF(BQ$3="","",IF($A163=0,0,BQ$71*IF('Saisie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R163" s="102" t="str">
        <f>IF(BR$3="","",IF($A163=0,0,BR$71*IF('Saisie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S163" s="102" t="str">
        <f>IF(BS$3="","",IF($A163=0,0,BS$71*IF('Saisie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T163" s="102" t="str">
        <f>IF(BT$3="","",IF($A163=0,0,BT$71*IF('Saisie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U163" s="102" t="str">
        <f>IF(BU$3="","",IF($A163=0,0,BU$71*IF('Saisie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V163" s="102" t="str">
        <f>IF(BV$3="","",IF($A163=0,0,BV$71*IF('Saisie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W163" s="102" t="str">
        <f>IF(BW$3="","",IF($A163=0,0,BW$71*IF('Saisie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X163" s="102" t="str">
        <f>IF(BX$3="","",IF($A163=0,0,BX$71*IF('Saisie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Y163" s="102" t="str">
        <f>IF(BY$3="","",IF($A163=0,0,BY$71*IF('Saisie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BZ163" s="102" t="str">
        <f>IF(BZ$3="","",IF($A163=0,0,BZ$71*IF('Saisie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A163" s="102" t="str">
        <f>IF(CA$3="","",IF($A163=0,0,CA$71*IF('Saisie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B163" s="102" t="str">
        <f>IF(CB$3="","",IF($A163=0,0,CB$71*IF('Saisie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C163" s="102" t="str">
        <f>IF(CC$3="","",IF($A163=0,0,CC$71*IF('Saisie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D163" s="102" t="str">
        <f>IF(CD$3="","",IF($A163=0,0,CD$71*IF('Saisie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E163" s="102" t="str">
        <f>IF(CE$3="","",IF($A163=0,0,CE$71*IF('Saisie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F163" s="102" t="str">
        <f>IF(CF$3="","",IF($A163=0,0,CF$71*IF('Saisie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G163" s="102" t="str">
        <f>IF(CG$3="","",IF($A163=0,0,CG$71*IF('Saisie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H163" s="102" t="str">
        <f>IF(CH$3="","",IF($A163=0,0,CH$71*IF('Saisie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I163" s="102" t="str">
        <f>IF(CI$3="","",IF($A163=0,0,CI$71*IF('Saisie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J163" s="102" t="str">
        <f>IF(CJ$3="","",IF($A163=0,0,CJ$71*IF('Saisie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K163" s="102" t="str">
        <f>IF(CK$3="","",IF($A163=0,0,CK$71*IF('Saisie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L163" s="102" t="str">
        <f>IF(CL$3="","",IF($A163=0,0,CL$71*IF('Saisie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M163" s="102" t="str">
        <f>IF(CM$3="","",IF($A163=0,0,CM$71*IF('Saisie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N163" s="102" t="str">
        <f>IF(CN$3="","",IF($A163=0,0,CN$71*IF('Saisie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O163" s="102" t="str">
        <f>IF(CO$3="","",IF($A163=0,0,CO$71*IF('Saisie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P163" s="102" t="str">
        <f>IF(CP$3="","",IF($A163=0,0,CP$71*IF('Saisie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Q163" s="102" t="str">
        <f>IF(CQ$3="","",IF($A163=0,0,CQ$71*IF('Saisie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R163" s="102" t="str">
        <f>IF(CR$3="","",IF($A163=0,0,CR$71*IF('Saisie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S163" s="102" t="str">
        <f>IF(CS$3="","",IF($A163=0,0,CS$71*IF('Saisie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T163" s="102" t="str">
        <f>IF(CT$3="","",IF($A163=0,0,CT$71*IF('Saisie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U163" s="102" t="str">
        <f>IF(CU$3="","",IF($A163=0,0,CU$71*IF('Saisie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V163" s="102" t="str">
        <f>IF(CV$3="","",IF($A163=0,0,CV$71*IF('Saisie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W163" s="102" t="str">
        <f>IF(CW$3="","",IF($A163=0,0,CW$71*IF('Saisie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X163" s="102" t="str">
        <f>IF(CX$3="","",IF($A163=0,0,CX$71*IF('Saisie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Y163" s="102" t="str">
        <f>IF(CY$3="","",IF($A163=0,0,CY$71*IF('Saisie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CZ163" s="102" t="str">
        <f>IF(CZ$3="","",IF($A163=0,0,CZ$71*IF('Saisie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A163" s="102" t="str">
        <f>IF(DA$3="","",IF($A163=0,0,DA$71*IF('Saisie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B163" s="102" t="str">
        <f>IF(DB$3="","",IF($A163=0,0,DB$71*IF('Saisie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C163" s="102" t="str">
        <f>IF(DC$3="","",IF($A163=0,0,DC$71*IF('Saisie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D163" s="102" t="str">
        <f>IF(DD$3="","",IF($A163=0,0,DD$71*IF('Saisie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E163" s="102" t="str">
        <f>IF(DE$3="","",IF($A163=0,0,DE$71*IF('Saisie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F163" s="102" t="str">
        <f>IF(DF$3="","",IF($A163=0,0,DF$71*IF('Saisie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G163" s="102" t="str">
        <f>IF(DG$3="","",IF($A163=0,0,DG$71*IF('Saisie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H163" s="102" t="str">
        <f>IF(DH$3="","",IF($A163=0,0,DH$71*IF('Saisie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I163" s="102" t="str">
        <f>IF(DI$3="","",IF($A163=0,0,DI$71*IF('Saisie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J163" s="102" t="str">
        <f>IF(DJ$3="","",IF($A163=0,0,DJ$71*IF('Saisie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K163" s="102" t="str">
        <f>IF(DK$3="","",IF($A163=0,0,DK$71*IF('Saisie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L163" s="102" t="str">
        <f>IF(DL$3="","",IF($A163=0,0,DL$71*IF('Saisie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M163" s="102" t="str">
        <f>IF(DM$3="","",IF($A163=0,0,DM$71*IF('Saisie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N163" s="102" t="str">
        <f>IF(DN$3="","",IF($A163=0,0,DN$71*IF('Saisie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O163" s="102" t="str">
        <f>IF(DO$3="","",IF($A163=0,0,DO$71*IF('Saisie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P163" s="102" t="str">
        <f>IF(DP$3="","",IF($A163=0,0,DP$71*IF('Saisie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Q163" s="102" t="str">
        <f>IF(DQ$3="","",IF($A163=0,0,DQ$71*IF('Saisie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R163" s="102" t="str">
        <f>IF(DR$3="","",IF($A163=0,0,DR$71*IF('Saisie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S163" s="102" t="str">
        <f>IF(DS$3="","",IF($A163=0,0,DS$71*IF('Saisie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T163" s="102" t="str">
        <f>IF(DT$3="","",IF($A163=0,0,DT$71*IF('Saisie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U163" s="102" t="str">
        <f>IF(DU$3="","",IF($A163=0,0,DU$71*IF('Saisie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V163" s="102" t="str">
        <f>IF(DV$3="","",IF($A163=0,0,DV$71*IF('Saisie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W163" s="102" t="str">
        <f>IF(DW$3="","",IF($A163=0,0,DW$71*IF('Saisie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X163" s="102" t="str">
        <f>IF(DX$3="","",IF($A163=0,0,DX$71*IF('Saisie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Y163" s="102" t="str">
        <f>IF(DY$3="","",IF($A163=0,0,DY$71*IF('Saisie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DZ163" s="102" t="str">
        <f>IF(DZ$3="","",IF($A163=0,0,DZ$71*IF('Saisie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A163" s="102" t="str">
        <f>IF(EA$3="","",IF($A163=0,0,EA$71*IF('Saisie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B163" s="102" t="str">
        <f>IF(EB$3="","",IF($A163=0,0,EB$71*IF('Saisie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C163" s="102" t="str">
        <f>IF(EC$3="","",IF($A163=0,0,EC$71*IF('Saisie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D163" s="102" t="str">
        <f>IF(ED$3="","",IF($A163=0,0,ED$71*IF('Saisie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E163" s="102" t="str">
        <f>IF(EE$3="","",IF($A163=0,0,EE$71*IF('Saisie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F163" s="102" t="str">
        <f>IF(EF$3="","",IF($A163=0,0,EF$71*IF('Saisie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G163" s="102" t="str">
        <f>IF(EG$3="","",IF($A163=0,0,EG$71*IF('Saisie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H163" s="102" t="str">
        <f>IF(EH$3="","",IF($A163=0,0,EH$71*IF('Saisie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I163" s="102" t="str">
        <f>IF(EI$3="","",IF($A163=0,0,EI$71*IF('Saisie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J163" s="102" t="str">
        <f>IF(EJ$3="","",IF($A163=0,0,EJ$71*IF('Saisie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K163" s="102" t="str">
        <f>IF(EK$3="","",IF($A163=0,0,EK$71*IF('Saisie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L163" s="102" t="str">
        <f>IF(EL$3="","",IF($A163=0,0,EL$71*IF('Saisie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M163" s="102" t="str">
        <f>IF(EM$3="","",IF($A163=0,0,EM$71*IF('Saisie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N163" s="102" t="str">
        <f>IF(EN$3="","",IF($A163=0,0,EN$71*IF('Saisie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O163" s="102" t="str">
        <f>IF(EO$3="","",IF($A163=0,0,EO$71*IF('Saisie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P163" s="102" t="str">
        <f>IF(EP$3="","",IF($A163=0,0,EP$71*IF('Saisie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Q163" s="102" t="str">
        <f>IF(EQ$3="","",IF($A163=0,0,EQ$71*IF('Saisie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R163" s="102" t="str">
        <f>IF(ER$3="","",IF($A163=0,0,ER$71*IF('Saisie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S163" s="102" t="str">
        <f>IF(ES$3="","",IF($A163=0,0,ES$71*IF('Saisie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T163" s="102" t="str">
        <f>IF(ET$3="","",IF($A163=0,0,ET$71*IF('Saisie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U163" s="102" t="str">
        <f>IF(EU$3="","",IF($A163=0,0,EU$71*IF('Saisie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V163" s="102" t="str">
        <f>IF(EV$3="","",IF($A163=0,0,EV$71*IF('Saisie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W163" s="102" t="str">
        <f>IF(EW$3="","",IF($A163=0,0,EW$71*IF('Saisie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X163" s="102" t="str">
        <f>IF(EX$3="","",IF($A163=0,0,EX$71*IF('Saisie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Y163" s="102" t="str">
        <f>IF(EY$3="","",IF($A163=0,0,EY$71*IF('Saisie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EZ163" s="102" t="str">
        <f>IF(EZ$3="","",IF($A163=0,0,EZ$71*IF('Saisie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A163" s="102" t="str">
        <f>IF(FA$3="","",IF($A163=0,0,FA$71*IF('Saisie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B163" s="102" t="str">
        <f>IF(FB$3="","",IF($A163=0,0,FB$71*IF('Saisie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C163" s="102" t="str">
        <f>IF(FC$3="","",IF($A163=0,0,FC$71*IF('Saisie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D163" s="102" t="str">
        <f>IF(FD$3="","",IF($A163=0,0,FD$71*IF('Saisie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E163" s="102" t="str">
        <f>IF(FE$3="","",IF($A163=0,0,FE$71*IF('Saisie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F163" s="102" t="str">
        <f>IF(FF$3="","",IF($A163=0,0,FF$71*IF('Saisie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G163" s="102" t="str">
        <f>IF(FG$3="","",IF($A163=0,0,FG$71*IF('Saisie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H163" s="102" t="str">
        <f>IF(FH$3="","",IF($A163=0,0,FH$71*IF('Saisie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I163" s="102" t="str">
        <f>IF(FI$3="","",IF($A163=0,0,FI$71*IF('Saisie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J163" s="102" t="str">
        <f>IF(FJ$3="","",IF($A163=0,0,FJ$71*IF('Saisie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K163" s="102" t="str">
        <f>IF(FK$3="","",IF($A163=0,0,FK$71*IF('Saisie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L163" s="102" t="str">
        <f>IF(FL$3="","",IF($A163=0,0,FL$71*IF('Saisie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M163" s="102" t="str">
        <f>IF(FM$3="","",IF($A163=0,0,FM$71*IF('Saisie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N163" s="102" t="str">
        <f>IF(FN$3="","",IF($A163=0,0,FN$71*IF('Saisie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O163" s="102" t="str">
        <f>IF(FO$3="","",IF($A163=0,0,FO$71*IF('Saisie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P163" s="102" t="str">
        <f>IF(FP$3="","",IF($A163=0,0,FP$71*IF('Saisie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Q163" s="102" t="str">
        <f>IF(FQ$3="","",IF($A163=0,0,FQ$71*IF('Saisie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R163" s="102" t="str">
        <f>IF(FR$3="","",IF($A163=0,0,FR$71*IF('Saisie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S163" s="102" t="str">
        <f>IF(FS$3="","",IF($A163=0,0,FS$71*IF('Saisie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T163" s="102" t="str">
        <f>IF(FT$3="","",IF($A163=0,0,FT$71*IF('Saisie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U163" s="102" t="str">
        <f>IF(FU$3="","",IF($A163=0,0,FU$71*IF('Saisie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V163" s="102" t="str">
        <f>IF(FV$3="","",IF($A163=0,0,FV$71*IF('Saisie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W163" s="102" t="str">
        <f>IF(FW$3="","",IF($A163=0,0,FW$71*IF('Saisie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X163" s="102" t="str">
        <f>IF(FX$3="","",IF($A163=0,0,FX$71*IF('Saisie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Y163" s="102" t="str">
        <f>IF(FY$3="","",IF($A163=0,0,FY$71*IF('Saisie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FZ163" s="102" t="str">
        <f>IF(FZ$3="","",IF($A163=0,0,FZ$71*IF('Saisie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A163" s="102" t="str">
        <f>IF(GA$3="","",IF($A163=0,0,GA$71*IF('Saisie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B163" s="102" t="str">
        <f>IF(GB$3="","",IF($A163=0,0,GB$71*IF('Saisie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C163" s="102" t="str">
        <f>IF(GC$3="","",IF($A163=0,0,GC$71*IF('Saisie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D163" s="102" t="str">
        <f>IF(GD$3="","",IF($A163=0,0,GD$71*IF('Saisie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E163" s="102" t="str">
        <f>IF(GE$3="","",IF($A163=0,0,GE$71*IF('Saisie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F163" s="102" t="str">
        <f>IF(GF$3="","",IF($A163=0,0,GF$71*IF('Saisie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G163" s="102" t="str">
        <f>IF(GG$3="","",IF($A163=0,0,GG$71*IF('Saisie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H163" s="102" t="str">
        <f>IF(GH$3="","",IF($A163=0,0,GH$71*IF('Saisie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I163" s="102" t="str">
        <f>IF(GI$3="","",IF($A163=0,0,GI$71*IF('Saisie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J163" s="102" t="str">
        <f>IF(GJ$3="","",IF($A163=0,0,GJ$71*IF('Saisie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K163" s="102" t="str">
        <f>IF(GK$3="","",IF($A163=0,0,GK$71*IF('Saisie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L163" s="102" t="str">
        <f>IF(GL$3="","",IF($A163=0,0,GL$71*IF('Saisie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M163" s="102" t="str">
        <f>IF(GM$3="","",IF($A163=0,0,GM$71*IF('Saisie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N163" s="102" t="str">
        <f>IF(GN$3="","",IF($A163=0,0,GN$71*IF('Saisie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O163" s="102" t="str">
        <f>IF(GO$3="","",IF($A163=0,0,GO$71*IF('Saisie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P163" s="102" t="str">
        <f>IF(GP$3="","",IF($A163=0,0,GP$71*IF('Saisie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Q163" s="102" t="str">
        <f>IF(GQ$3="","",IF($A163=0,0,GQ$71*IF('Saisie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R163" s="102" t="str">
        <f>IF(GR$3="","",IF($A163=0,0,GR$71*IF('Saisie Profil'!$R18="Faible",1,2)*IF('Saisie Profil'!$S18="Zone inhabitée",1,IF('Saisie Profil'!$S18="Zone urbaine",1.5,2))*IF('Saisie Profil'!$T18="habitée",1,IF('Saisie Profil'!$T18="Non habitable",2,4))*IF('Saisie Profil'!$U18="Hermétique",0,1)))</f>
        <v/>
      </c>
      <c r="GS163" s="120"/>
    </row>
    <row r="164" spans="1:256" s="104" customFormat="1" ht="12" customHeight="1" thickBot="1">
      <c r="A164" s="1062" t="s">
        <v>229</v>
      </c>
      <c r="B164" s="1063"/>
      <c r="C164" s="106">
        <f>IF(C$3="","",C23*SUMPRODUCT(C152:C163*'Saisie Profil'!$E$7:$E$18*'Saisie Pi induit'!G9:G20)/'Saisie Profil'!$E$19)</f>
        <v>0</v>
      </c>
      <c r="D164" s="106">
        <f>IF(D$3="","",D23*SUMPRODUCT(D152:D163*'Saisie Profil'!$E$7:$E$18*'Saisie Pi induit'!H9:H20)/'Saisie Profil'!$E$19)</f>
        <v>0</v>
      </c>
      <c r="E164" s="106">
        <f>IF(E$3="","",E23*SUMPRODUCT(E152:E163*'Saisie Profil'!$E$7:$E$18*'Saisie Pi induit'!I9:I20)/'Saisie Profil'!$E$19)</f>
        <v>0</v>
      </c>
      <c r="F164" s="106">
        <f>IF(F$3="","",F23*SUMPRODUCT(F152:F163*'Saisie Profil'!$E$7:$E$18*'Saisie Pi induit'!J9:J20)/'Saisie Profil'!$E$19)</f>
        <v>0</v>
      </c>
      <c r="G164" s="106">
        <f>IF(G$3="","",G23*SUMPRODUCT(G152:G163*'Saisie Profil'!$E$7:$E$18*'Saisie Pi induit'!K9:K20)/'Saisie Profil'!$E$19)</f>
        <v>0</v>
      </c>
      <c r="H164" s="106">
        <f>IF(H$3="","",H23*SUMPRODUCT(H152:H163*'Saisie Profil'!$E$7:$E$18*'Saisie Pi induit'!L9:L20)/'Saisie Profil'!$E$19)</f>
        <v>0</v>
      </c>
      <c r="I164" s="106">
        <f>IF(I$3="","",I23*SUMPRODUCT(I152:I163*'Saisie Profil'!$E$7:$E$18*'Saisie Pi induit'!M9:M20)/'Saisie Profil'!$E$19)</f>
        <v>0</v>
      </c>
      <c r="J164" s="106">
        <f>IF(J$3="","",J23*SUMPRODUCT(J152:J163*'Saisie Profil'!$E$7:$E$18*'Saisie Pi induit'!N9:N20)/'Saisie Profil'!$E$19)</f>
        <v>0</v>
      </c>
      <c r="K164" s="106">
        <f>IF(K$3="","",K23*SUMPRODUCT(K152:K163*'Saisie Profil'!$E$7:$E$18*'Saisie Pi induit'!O9:O20)/'Saisie Profil'!$E$19)</f>
        <v>0</v>
      </c>
      <c r="L164" s="106">
        <f>IF(L$3="","",L23*SUMPRODUCT(L152:L163*'Saisie Profil'!$E$7:$E$18*'Saisie Pi induit'!P9:P20)/'Saisie Profil'!$E$19)</f>
        <v>0.17684198683956287</v>
      </c>
      <c r="M164" s="106">
        <f>IF(M$3="","",M23*SUMPRODUCT(M152:M163*'Saisie Profil'!$E$7:$E$18*'Saisie Pi induit'!Q9:Q20)/'Saisie Profil'!$E$19)</f>
        <v>1.6958027476289532</v>
      </c>
      <c r="N164" s="106">
        <f>IF(N$3="","",N23*SUMPRODUCT(N152:N163*'Saisie Profil'!$E$7:$E$18*'Saisie Pi induit'!R9:R20)/'Saisie Profil'!$E$19)</f>
        <v>0</v>
      </c>
      <c r="O164" s="106" t="str">
        <f>IF(O$3="","",O23*SUMPRODUCT(O152:O163*'Saisie Profil'!$E$7:$E$18*'Saisie Pi induit'!S9:S20)/'Saisie Profil'!$E$19)</f>
        <v/>
      </c>
      <c r="P164" s="106" t="str">
        <f>IF(P$3="","",P23*SUMPRODUCT(P152:P163*'Saisie Profil'!$E$7:$E$18*'Saisie Pi induit'!T9:T20)/'Saisie Profil'!$E$19)</f>
        <v/>
      </c>
      <c r="Q164" s="106" t="str">
        <f>IF(Q$3="","",Q23*SUMPRODUCT(Q152:Q163*'Saisie Profil'!$E$7:$E$18*'Saisie Pi induit'!U9:U20)/'Saisie Profil'!$E$19)</f>
        <v/>
      </c>
      <c r="R164" s="106" t="str">
        <f>IF(R$3="","",R23*SUMPRODUCT(R152:R163*'Saisie Profil'!$E$7:$E$18*'Saisie Pi induit'!V9:V20)/'Saisie Profil'!$E$19)</f>
        <v/>
      </c>
      <c r="S164" s="106" t="str">
        <f>IF(S$3="","",S23*SUMPRODUCT(S152:S163*'Saisie Profil'!$E$7:$E$18*'Saisie Pi induit'!W9:W20)/'Saisie Profil'!$E$19)</f>
        <v/>
      </c>
      <c r="T164" s="106" t="str">
        <f>IF(T$3="","",T23*SUMPRODUCT(T152:T163*'Saisie Profil'!$E$7:$E$18*'Saisie Pi induit'!X9:X20)/'Saisie Profil'!$E$19)</f>
        <v/>
      </c>
      <c r="U164" s="106" t="str">
        <f>IF(U$3="","",U23*SUMPRODUCT(U152:U163*'Saisie Profil'!$E$7:$E$18*'Saisie Pi induit'!Y9:Y20)/'Saisie Profil'!$E$19)</f>
        <v/>
      </c>
      <c r="V164" s="106" t="str">
        <f>IF(V$3="","",V23*SUMPRODUCT(V152:V163*'Saisie Profil'!$E$7:$E$18*'Saisie Pi induit'!Z9:Z20)/'Saisie Profil'!$E$19)</f>
        <v/>
      </c>
      <c r="W164" s="106" t="str">
        <f>IF(W$3="","",W23*SUMPRODUCT(W152:W163*'Saisie Profil'!$E$7:$E$18*'Saisie Pi induit'!AA9:AA20)/'Saisie Profil'!$E$19)</f>
        <v/>
      </c>
      <c r="X164" s="106" t="str">
        <f>IF(X$3="","",X23*SUMPRODUCT(X152:X163*'Saisie Profil'!$E$7:$E$18*'Saisie Pi induit'!AB9:AB20)/'Saisie Profil'!$E$19)</f>
        <v/>
      </c>
      <c r="Y164" s="106" t="str">
        <f>IF(Y$3="","",Y23*SUMPRODUCT(Y152:Y163*'Saisie Profil'!$E$7:$E$18*'Saisie Pi induit'!AC9:AC20)/'Saisie Profil'!$E$19)</f>
        <v/>
      </c>
      <c r="Z164" s="106" t="str">
        <f>IF(Z$3="","",Z23*SUMPRODUCT(Z152:Z163*'Saisie Profil'!$E$7:$E$18*'Saisie Pi induit'!AD9:AD20)/'Saisie Profil'!$E$19)</f>
        <v/>
      </c>
      <c r="AA164" s="106" t="str">
        <f>IF(AA$3="","",AA23*SUMPRODUCT(AA152:AA163*'Saisie Profil'!$E$7:$E$18*'Saisie Pi induit'!AE9:AE20)/'Saisie Profil'!$E$19)</f>
        <v/>
      </c>
      <c r="AB164" s="106" t="str">
        <f>IF(AB$3="","",AB23*SUMPRODUCT(AB152:AB163*'Saisie Profil'!$E$7:$E$18*'Saisie Pi induit'!AF9:AF20)/'Saisie Profil'!$E$19)</f>
        <v/>
      </c>
      <c r="AC164" s="106" t="str">
        <f>IF(AC$3="","",AC23*SUMPRODUCT(AC152:AC163*'Saisie Profil'!$E$7:$E$18*'Saisie Pi induit'!AG9:AG20)/'Saisie Profil'!$E$19)</f>
        <v/>
      </c>
      <c r="AD164" s="106" t="str">
        <f>IF(AD$3="","",AD23*SUMPRODUCT(AD152:AD163*'Saisie Profil'!$E$7:$E$18*'Saisie Pi induit'!AH9:AH20)/'Saisie Profil'!$E$19)</f>
        <v/>
      </c>
      <c r="AE164" s="106" t="str">
        <f>IF(AE$3="","",AE23*SUMPRODUCT(AE152:AE163*'Saisie Profil'!$E$7:$E$18*'Saisie Pi induit'!AI9:AI20)/'Saisie Profil'!$E$19)</f>
        <v/>
      </c>
      <c r="AF164" s="106" t="str">
        <f>IF(AF$3="","",AF23*SUMPRODUCT(AF152:AF163*'Saisie Profil'!$E$7:$E$18*'Saisie Pi induit'!AJ9:AJ20)/'Saisie Profil'!$E$19)</f>
        <v/>
      </c>
      <c r="AG164" s="106" t="str">
        <f>IF(AG$3="","",AG23*SUMPRODUCT(AG152:AG163*'Saisie Profil'!$E$7:$E$18*'Saisie Pi induit'!AK9:AK20)/'Saisie Profil'!$E$19)</f>
        <v/>
      </c>
      <c r="AH164" s="106" t="str">
        <f>IF(AH$3="","",AH23*SUMPRODUCT(AH152:AH163*'Saisie Profil'!$E$7:$E$18*'Saisie Pi induit'!AL9:AL20)/'Saisie Profil'!$E$19)</f>
        <v/>
      </c>
      <c r="AI164" s="106" t="str">
        <f>IF(AI$3="","",AI23*SUMPRODUCT(AI152:AI163*'Saisie Profil'!$E$7:$E$18*'Saisie Pi induit'!AM9:AM20)/'Saisie Profil'!$E$19)</f>
        <v/>
      </c>
      <c r="AJ164" s="106" t="str">
        <f>IF(AJ$3="","",AJ23*SUMPRODUCT(AJ152:AJ163*'Saisie Profil'!$E$7:$E$18*'Saisie Pi induit'!AN9:AN20)/'Saisie Profil'!$E$19)</f>
        <v/>
      </c>
      <c r="AK164" s="106" t="str">
        <f>IF(AK$3="","",AK23*SUMPRODUCT(AK152:AK163*'Saisie Profil'!$E$7:$E$18*'Saisie Pi induit'!AO9:AO20)/'Saisie Profil'!$E$19)</f>
        <v/>
      </c>
      <c r="AL164" s="106" t="str">
        <f>IF(AL$3="","",AL23*SUMPRODUCT(AL152:AL163*'Saisie Profil'!$E$7:$E$18*'Saisie Pi induit'!AP9:AP20)/'Saisie Profil'!$E$19)</f>
        <v/>
      </c>
      <c r="AM164" s="106" t="str">
        <f>IF(AM$3="","",AM23*SUMPRODUCT(AM152:AM163*'Saisie Profil'!$E$7:$E$18*'Saisie Pi induit'!AQ9:AQ20)/'Saisie Profil'!$E$19)</f>
        <v/>
      </c>
      <c r="AN164" s="106" t="str">
        <f>IF(AN$3="","",AN23*SUMPRODUCT(AN152:AN163*'Saisie Profil'!$E$7:$E$18*'Saisie Pi induit'!AR9:AR20)/'Saisie Profil'!$E$19)</f>
        <v/>
      </c>
      <c r="AO164" s="106" t="str">
        <f>IF(AO$3="","",AO23*SUMPRODUCT(AO152:AO163*'Saisie Profil'!$E$7:$E$18*'Saisie Pi induit'!AS9:AS20)/'Saisie Profil'!$E$19)</f>
        <v/>
      </c>
      <c r="AP164" s="106" t="str">
        <f>IF(AP$3="","",AP23*SUMPRODUCT(AP152:AP163*'Saisie Profil'!$E$7:$E$18*'Saisie Pi induit'!AT9:AT20)/'Saisie Profil'!$E$19)</f>
        <v/>
      </c>
      <c r="AQ164" s="106" t="str">
        <f>IF(AQ$3="","",AQ23*SUMPRODUCT(AQ152:AQ163*'Saisie Profil'!$E$7:$E$18*'Saisie Pi induit'!AU9:AU20)/'Saisie Profil'!$E$19)</f>
        <v/>
      </c>
      <c r="AR164" s="106" t="str">
        <f>IF(AR$3="","",AR23*SUMPRODUCT(AR152:AR163*'Saisie Profil'!$E$7:$E$18*'Saisie Pi induit'!AV9:AV20)/'Saisie Profil'!$E$19)</f>
        <v/>
      </c>
      <c r="AS164" s="106" t="str">
        <f>IF(AS$3="","",AS23*SUMPRODUCT(AS152:AS163*'Saisie Profil'!$E$7:$E$18*'Saisie Pi induit'!AW9:AW20)/'Saisie Profil'!$E$19)</f>
        <v/>
      </c>
      <c r="AT164" s="106" t="str">
        <f>IF(AT$3="","",AT23*SUMPRODUCT(AT152:AT163*'Saisie Profil'!$E$7:$E$18*'Saisie Pi induit'!AX9:AX20)/'Saisie Profil'!$E$19)</f>
        <v/>
      </c>
      <c r="AU164" s="106" t="str">
        <f>IF(AU$3="","",AU23*SUMPRODUCT(AU152:AU163*'Saisie Profil'!$E$7:$E$18*'Saisie Pi induit'!AY9:AY20)/'Saisie Profil'!$E$19)</f>
        <v/>
      </c>
      <c r="AV164" s="106" t="str">
        <f>IF(AV$3="","",AV23*SUMPRODUCT(AV152:AV163*'Saisie Profil'!$E$7:$E$18*'Saisie Pi induit'!AZ9:AZ20)/'Saisie Profil'!$E$19)</f>
        <v/>
      </c>
      <c r="AW164" s="106" t="str">
        <f>IF(AW$3="","",AW23*SUMPRODUCT(AW152:AW163*'Saisie Profil'!$E$7:$E$18*'Saisie Pi induit'!BA9:BA20)/'Saisie Profil'!$E$19)</f>
        <v/>
      </c>
      <c r="AX164" s="106" t="str">
        <f>IF(AX$3="","",AX23*SUMPRODUCT(AX152:AX163*'Saisie Profil'!$E$7:$E$18*'Saisie Pi induit'!BB9:BB20)/'Saisie Profil'!$E$19)</f>
        <v/>
      </c>
      <c r="AY164" s="106" t="str">
        <f>IF(AY$3="","",AY23*SUMPRODUCT(AY152:AY163*'Saisie Profil'!$E$7:$E$18*'Saisie Pi induit'!BC9:BC20)/'Saisie Profil'!$E$19)</f>
        <v/>
      </c>
      <c r="AZ164" s="106" t="str">
        <f>IF(AZ$3="","",AZ23*SUMPRODUCT(AZ152:AZ163*'Saisie Profil'!$E$7:$E$18*'Saisie Pi induit'!BD9:BD20)/'Saisie Profil'!$E$19)</f>
        <v/>
      </c>
      <c r="BA164" s="106" t="str">
        <f>IF(BA$3="","",BA23*SUMPRODUCT(BA152:BA163*'Saisie Profil'!$E$7:$E$18*'Saisie Pi induit'!BE9:BE20)/'Saisie Profil'!$E$19)</f>
        <v/>
      </c>
      <c r="BB164" s="106" t="str">
        <f>IF(BB$3="","",BB23*SUMPRODUCT(BB152:BB163*'Saisie Profil'!$E$7:$E$18*'Saisie Pi induit'!BF9:BF20)/'Saisie Profil'!$E$19)</f>
        <v/>
      </c>
      <c r="BC164" s="106" t="str">
        <f>IF(BC$3="","",BC23*SUMPRODUCT(BC152:BC163*'Saisie Profil'!$E$7:$E$18*'Saisie Pi induit'!BG9:BG20)/'Saisie Profil'!$E$19)</f>
        <v/>
      </c>
      <c r="BD164" s="106" t="str">
        <f>IF(BD$3="","",BD23*SUMPRODUCT(BD152:BD163*'Saisie Profil'!$E$7:$E$18*'Saisie Pi induit'!BH9:BH20)/'Saisie Profil'!$E$19)</f>
        <v/>
      </c>
      <c r="BE164" s="106" t="str">
        <f>IF(BE$3="","",BE23*SUMPRODUCT(BE152:BE163*'Saisie Profil'!$E$7:$E$18*'Saisie Pi induit'!BI9:BI20)/'Saisie Profil'!$E$19)</f>
        <v/>
      </c>
      <c r="BF164" s="106" t="str">
        <f>IF(BF$3="","",BF23*SUMPRODUCT(BF152:BF163*'Saisie Profil'!$E$7:$E$18*'Saisie Pi induit'!BJ9:BJ20)/'Saisie Profil'!$E$19)</f>
        <v/>
      </c>
      <c r="BG164" s="106" t="str">
        <f>IF(BG$3="","",BG23*SUMPRODUCT(BG152:BG163*'Saisie Profil'!$E$7:$E$18*'Saisie Pi induit'!BK9:BK20)/'Saisie Profil'!$E$19)</f>
        <v/>
      </c>
      <c r="BH164" s="106" t="str">
        <f>IF(BH$3="","",BH23*SUMPRODUCT(BH152:BH163*'Saisie Profil'!$E$7:$E$18*'Saisie Pi induit'!BL9:BL20)/'Saisie Profil'!$E$19)</f>
        <v/>
      </c>
      <c r="BI164" s="106" t="str">
        <f>IF(BI$3="","",BI23*SUMPRODUCT(BI152:BI163*'Saisie Profil'!$E$7:$E$18*'Saisie Pi induit'!BM9:BM20)/'Saisie Profil'!$E$19)</f>
        <v/>
      </c>
      <c r="BJ164" s="106" t="str">
        <f>IF(BJ$3="","",BJ23*SUMPRODUCT(BJ152:BJ163*'Saisie Profil'!$E$7:$E$18*'Saisie Pi induit'!BN9:BN20)/'Saisie Profil'!$E$19)</f>
        <v/>
      </c>
      <c r="BK164" s="106" t="str">
        <f>IF(BK$3="","",BK23*SUMPRODUCT(BK152:BK163*'Saisie Profil'!$E$7:$E$18*'Saisie Pi induit'!BO9:BO20)/'Saisie Profil'!$E$19)</f>
        <v/>
      </c>
      <c r="BL164" s="106" t="str">
        <f>IF(BL$3="","",BL23*SUMPRODUCT(BL152:BL163*'Saisie Profil'!$E$7:$E$18*'Saisie Pi induit'!BP9:BP20)/'Saisie Profil'!$E$19)</f>
        <v/>
      </c>
      <c r="BM164" s="106" t="str">
        <f>IF(BM$3="","",BM23*SUMPRODUCT(BM152:BM163*'Saisie Profil'!$E$7:$E$18*'Saisie Pi induit'!BQ9:BQ20)/'Saisie Profil'!$E$19)</f>
        <v/>
      </c>
      <c r="BN164" s="106" t="str">
        <f>IF(BN$3="","",BN23*SUMPRODUCT(BN152:BN163*'Saisie Profil'!$E$7:$E$18*'Saisie Pi induit'!BR9:BR20)/'Saisie Profil'!$E$19)</f>
        <v/>
      </c>
      <c r="BO164" s="106" t="str">
        <f>IF(BO$3="","",BO23*SUMPRODUCT(BO152:BO163*'Saisie Profil'!$E$7:$E$18*'Saisie Pi induit'!BS9:BS20)/'Saisie Profil'!$E$19)</f>
        <v/>
      </c>
      <c r="BP164" s="106" t="str">
        <f>IF(BP$3="","",BP23*SUMPRODUCT(BP152:BP163*'Saisie Profil'!$E$7:$E$18*'Saisie Pi induit'!BT9:BT20)/'Saisie Profil'!$E$19)</f>
        <v/>
      </c>
      <c r="BQ164" s="106" t="str">
        <f>IF(BQ$3="","",BQ23*SUMPRODUCT(BQ152:BQ163*'Saisie Profil'!$E$7:$E$18*'Saisie Pi induit'!BU9:BU20)/'Saisie Profil'!$E$19)</f>
        <v/>
      </c>
      <c r="BR164" s="106" t="str">
        <f>IF(BR$3="","",BR23*SUMPRODUCT(BR152:BR163*'Saisie Profil'!$E$7:$E$18*'Saisie Pi induit'!BV9:BV20)/'Saisie Profil'!$E$19)</f>
        <v/>
      </c>
      <c r="BS164" s="106" t="str">
        <f>IF(BS$3="","",BS23*SUMPRODUCT(BS152:BS163*'Saisie Profil'!$E$7:$E$18*'Saisie Pi induit'!BW9:BW20)/'Saisie Profil'!$E$19)</f>
        <v/>
      </c>
      <c r="BT164" s="106" t="str">
        <f>IF(BT$3="","",BT23*SUMPRODUCT(BT152:BT163*'Saisie Profil'!$E$7:$E$18*'Saisie Pi induit'!BX9:BX20)/'Saisie Profil'!$E$19)</f>
        <v/>
      </c>
      <c r="BU164" s="106" t="str">
        <f>IF(BU$3="","",BU23*SUMPRODUCT(BU152:BU163*'Saisie Profil'!$E$7:$E$18*'Saisie Pi induit'!BY9:BY20)/'Saisie Profil'!$E$19)</f>
        <v/>
      </c>
      <c r="BV164" s="106" t="str">
        <f>IF(BV$3="","",BV23*SUMPRODUCT(BV152:BV163*'Saisie Profil'!$E$7:$E$18*'Saisie Pi induit'!BZ9:BZ20)/'Saisie Profil'!$E$19)</f>
        <v/>
      </c>
      <c r="BW164" s="106" t="str">
        <f>IF(BW$3="","",BW23*SUMPRODUCT(BW152:BW163*'Saisie Profil'!$E$7:$E$18*'Saisie Pi induit'!CA9:CA20)/'Saisie Profil'!$E$19)</f>
        <v/>
      </c>
      <c r="BX164" s="106" t="str">
        <f>IF(BX$3="","",BX23*SUMPRODUCT(BX152:BX163*'Saisie Profil'!$E$7:$E$18*'Saisie Pi induit'!CB9:CB20)/'Saisie Profil'!$E$19)</f>
        <v/>
      </c>
      <c r="BY164" s="106" t="str">
        <f>IF(BY$3="","",BY23*SUMPRODUCT(BY152:BY163*'Saisie Profil'!$E$7:$E$18*'Saisie Pi induit'!CC9:CC20)/'Saisie Profil'!$E$19)</f>
        <v/>
      </c>
      <c r="BZ164" s="106" t="str">
        <f>IF(BZ$3="","",BZ23*SUMPRODUCT(BZ152:BZ163*'Saisie Profil'!$E$7:$E$18*'Saisie Pi induit'!CD9:CD20)/'Saisie Profil'!$E$19)</f>
        <v/>
      </c>
      <c r="CA164" s="106" t="str">
        <f>IF(CA$3="","",CA23*SUMPRODUCT(CA152:CA163*'Saisie Profil'!$E$7:$E$18*'Saisie Pi induit'!CE9:CE20)/'Saisie Profil'!$E$19)</f>
        <v/>
      </c>
      <c r="CB164" s="106" t="str">
        <f>IF(CB$3="","",CB23*SUMPRODUCT(CB152:CB163*'Saisie Profil'!$E$7:$E$18*'Saisie Pi induit'!CF9:CF20)/'Saisie Profil'!$E$19)</f>
        <v/>
      </c>
      <c r="CC164" s="106" t="str">
        <f>IF(CC$3="","",CC23*SUMPRODUCT(CC152:CC163*'Saisie Profil'!$E$7:$E$18*'Saisie Pi induit'!CG9:CG20)/'Saisie Profil'!$E$19)</f>
        <v/>
      </c>
      <c r="CD164" s="106" t="str">
        <f>IF(CD$3="","",CD23*SUMPRODUCT(CD152:CD163*'Saisie Profil'!$E$7:$E$18*'Saisie Pi induit'!CH9:CH20)/'Saisie Profil'!$E$19)</f>
        <v/>
      </c>
      <c r="CE164" s="106" t="str">
        <f>IF(CE$3="","",CE23*SUMPRODUCT(CE152:CE163*'Saisie Profil'!$E$7:$E$18*'Saisie Pi induit'!CI9:CI20)/'Saisie Profil'!$E$19)</f>
        <v/>
      </c>
      <c r="CF164" s="106" t="str">
        <f>IF(CF$3="","",CF23*SUMPRODUCT(CF152:CF163*'Saisie Profil'!$E$7:$E$18*'Saisie Pi induit'!CJ9:CJ20)/'Saisie Profil'!$E$19)</f>
        <v/>
      </c>
      <c r="CG164" s="106" t="str">
        <f>IF(CG$3="","",CG23*SUMPRODUCT(CG152:CG163*'Saisie Profil'!$E$7:$E$18*'Saisie Pi induit'!CK9:CK20)/'Saisie Profil'!$E$19)</f>
        <v/>
      </c>
      <c r="CH164" s="106" t="str">
        <f>IF(CH$3="","",CH23*SUMPRODUCT(CH152:CH163*'Saisie Profil'!$E$7:$E$18*'Saisie Pi induit'!CL9:CL20)/'Saisie Profil'!$E$19)</f>
        <v/>
      </c>
      <c r="CI164" s="106" t="str">
        <f>IF(CI$3="","",CI23*SUMPRODUCT(CI152:CI163*'Saisie Profil'!$E$7:$E$18*'Saisie Pi induit'!CM9:CM20)/'Saisie Profil'!$E$19)</f>
        <v/>
      </c>
      <c r="CJ164" s="106" t="str">
        <f>IF(CJ$3="","",CJ23*SUMPRODUCT(CJ152:CJ163*'Saisie Profil'!$E$7:$E$18*'Saisie Pi induit'!CN9:CN20)/'Saisie Profil'!$E$19)</f>
        <v/>
      </c>
      <c r="CK164" s="106" t="str">
        <f>IF(CK$3="","",CK23*SUMPRODUCT(CK152:CK163*'Saisie Profil'!$E$7:$E$18*'Saisie Pi induit'!CO9:CO20)/'Saisie Profil'!$E$19)</f>
        <v/>
      </c>
      <c r="CL164" s="106" t="str">
        <f>IF(CL$3="","",CL23*SUMPRODUCT(CL152:CL163*'Saisie Profil'!$E$7:$E$18*'Saisie Pi induit'!CP9:CP20)/'Saisie Profil'!$E$19)</f>
        <v/>
      </c>
      <c r="CM164" s="106" t="str">
        <f>IF(CM$3="","",CM23*SUMPRODUCT(CM152:CM163*'Saisie Profil'!$E$7:$E$18*'Saisie Pi induit'!CQ9:CQ20)/'Saisie Profil'!$E$19)</f>
        <v/>
      </c>
      <c r="CN164" s="106" t="str">
        <f>IF(CN$3="","",CN23*SUMPRODUCT(CN152:CN163*'Saisie Profil'!$E$7:$E$18*'Saisie Pi induit'!CR9:CR20)/'Saisie Profil'!$E$19)</f>
        <v/>
      </c>
      <c r="CO164" s="106" t="str">
        <f>IF(CO$3="","",CO23*SUMPRODUCT(CO152:CO163*'Saisie Profil'!$E$7:$E$18*'Saisie Pi induit'!CS9:CS20)/'Saisie Profil'!$E$19)</f>
        <v/>
      </c>
      <c r="CP164" s="106" t="str">
        <f>IF(CP$3="","",CP23*SUMPRODUCT(CP152:CP163*'Saisie Profil'!$E$7:$E$18*'Saisie Pi induit'!CT9:CT20)/'Saisie Profil'!$E$19)</f>
        <v/>
      </c>
      <c r="CQ164" s="106" t="str">
        <f>IF(CQ$3="","",CQ23*SUMPRODUCT(CQ152:CQ163*'Saisie Profil'!$E$7:$E$18*'Saisie Pi induit'!CU9:CU20)/'Saisie Profil'!$E$19)</f>
        <v/>
      </c>
      <c r="CR164" s="106" t="str">
        <f>IF(CR$3="","",CR23*SUMPRODUCT(CR152:CR163*'Saisie Profil'!$E$7:$E$18*'Saisie Pi induit'!CV9:CV20)/'Saisie Profil'!$E$19)</f>
        <v/>
      </c>
      <c r="CS164" s="106" t="str">
        <f>IF(CS$3="","",CS23*SUMPRODUCT(CS152:CS163*'Saisie Profil'!$E$7:$E$18*'Saisie Pi induit'!CW9:CW20)/'Saisie Profil'!$E$19)</f>
        <v/>
      </c>
      <c r="CT164" s="106" t="str">
        <f>IF(CT$3="","",CT23*SUMPRODUCT(CT152:CT163*'Saisie Profil'!$E$7:$E$18*'Saisie Pi induit'!CX9:CX20)/'Saisie Profil'!$E$19)</f>
        <v/>
      </c>
      <c r="CU164" s="106" t="str">
        <f>IF(CU$3="","",CU23*SUMPRODUCT(CU152:CU163*'Saisie Profil'!$E$7:$E$18*'Saisie Pi induit'!CY9:CY20)/'Saisie Profil'!$E$19)</f>
        <v/>
      </c>
      <c r="CV164" s="106" t="str">
        <f>IF(CV$3="","",CV23*SUMPRODUCT(CV152:CV163*'Saisie Profil'!$E$7:$E$18*'Saisie Pi induit'!CZ9:CZ20)/'Saisie Profil'!$E$19)</f>
        <v/>
      </c>
      <c r="CW164" s="106" t="str">
        <f>IF(CW$3="","",CW23*SUMPRODUCT(CW152:CW163*'Saisie Profil'!$E$7:$E$18*'Saisie Pi induit'!DA9:DA20)/'Saisie Profil'!$E$19)</f>
        <v/>
      </c>
      <c r="CX164" s="106" t="str">
        <f>IF(CX$3="","",CX23*SUMPRODUCT(CX152:CX163*'Saisie Profil'!$E$7:$E$18*'Saisie Pi induit'!DB9:DB20)/'Saisie Profil'!$E$19)</f>
        <v/>
      </c>
      <c r="CY164" s="106" t="str">
        <f>IF(CY$3="","",CY23*SUMPRODUCT(CY152:CY163*'Saisie Profil'!$E$7:$E$18*'Saisie Pi induit'!DC9:DC20)/'Saisie Profil'!$E$19)</f>
        <v/>
      </c>
      <c r="CZ164" s="106" t="str">
        <f>IF(CZ$3="","",CZ23*SUMPRODUCT(CZ152:CZ163*'Saisie Profil'!$E$7:$E$18*'Saisie Pi induit'!DD9:DD20)/'Saisie Profil'!$E$19)</f>
        <v/>
      </c>
      <c r="DA164" s="106" t="str">
        <f>IF(DA$3="","",DA23*SUMPRODUCT(DA152:DA163*'Saisie Profil'!$E$7:$E$18*'Saisie Pi induit'!DE9:DE20)/'Saisie Profil'!$E$19)</f>
        <v/>
      </c>
      <c r="DB164" s="106" t="str">
        <f>IF(DB$3="","",DB23*SUMPRODUCT(DB152:DB163*'Saisie Profil'!$E$7:$E$18*'Saisie Pi induit'!DF9:DF20)/'Saisie Profil'!$E$19)</f>
        <v/>
      </c>
      <c r="DC164" s="106" t="str">
        <f>IF(DC$3="","",DC23*SUMPRODUCT(DC152:DC163*'Saisie Profil'!$E$7:$E$18*'Saisie Pi induit'!DG9:DG20)/'Saisie Profil'!$E$19)</f>
        <v/>
      </c>
      <c r="DD164" s="106" t="str">
        <f>IF(DD$3="","",DD23*SUMPRODUCT(DD152:DD163*'Saisie Profil'!$E$7:$E$18*'Saisie Pi induit'!DH9:DH20)/'Saisie Profil'!$E$19)</f>
        <v/>
      </c>
      <c r="DE164" s="106" t="str">
        <f>IF(DE$3="","",DE23*SUMPRODUCT(DE152:DE163*'Saisie Profil'!$E$7:$E$18*'Saisie Pi induit'!DI9:DI20)/'Saisie Profil'!$E$19)</f>
        <v/>
      </c>
      <c r="DF164" s="106" t="str">
        <f>IF(DF$3="","",DF23*SUMPRODUCT(DF152:DF163*'Saisie Profil'!$E$7:$E$18*'Saisie Pi induit'!DJ9:DJ20)/'Saisie Profil'!$E$19)</f>
        <v/>
      </c>
      <c r="DG164" s="106" t="str">
        <f>IF(DG$3="","",DG23*SUMPRODUCT(DG152:DG163*'Saisie Profil'!$E$7:$E$18*'Saisie Pi induit'!DK9:DK20)/'Saisie Profil'!$E$19)</f>
        <v/>
      </c>
      <c r="DH164" s="106" t="str">
        <f>IF(DH$3="","",DH23*SUMPRODUCT(DH152:DH163*'Saisie Profil'!$E$7:$E$18*'Saisie Pi induit'!DL9:DL20)/'Saisie Profil'!$E$19)</f>
        <v/>
      </c>
      <c r="DI164" s="106" t="str">
        <f>IF(DI$3="","",DI23*SUMPRODUCT(DI152:DI163*'Saisie Profil'!$E$7:$E$18*'Saisie Pi induit'!DM9:DM20)/'Saisie Profil'!$E$19)</f>
        <v/>
      </c>
      <c r="DJ164" s="106" t="str">
        <f>IF(DJ$3="","",DJ23*SUMPRODUCT(DJ152:DJ163*'Saisie Profil'!$E$7:$E$18*'Saisie Pi induit'!DN9:DN20)/'Saisie Profil'!$E$19)</f>
        <v/>
      </c>
      <c r="DK164" s="106" t="str">
        <f>IF(DK$3="","",DK23*SUMPRODUCT(DK152:DK163*'Saisie Profil'!$E$7:$E$18*'Saisie Pi induit'!DO9:DO20)/'Saisie Profil'!$E$19)</f>
        <v/>
      </c>
      <c r="DL164" s="106" t="str">
        <f>IF(DL$3="","",DL23*SUMPRODUCT(DL152:DL163*'Saisie Profil'!$E$7:$E$18*'Saisie Pi induit'!DP9:DP20)/'Saisie Profil'!$E$19)</f>
        <v/>
      </c>
      <c r="DM164" s="106" t="str">
        <f>IF(DM$3="","",DM23*SUMPRODUCT(DM152:DM163*'Saisie Profil'!$E$7:$E$18*'Saisie Pi induit'!DQ9:DQ20)/'Saisie Profil'!$E$19)</f>
        <v/>
      </c>
      <c r="DN164" s="106" t="str">
        <f>IF(DN$3="","",DN23*SUMPRODUCT(DN152:DN163*'Saisie Profil'!$E$7:$E$18*'Saisie Pi induit'!DR9:DR20)/'Saisie Profil'!$E$19)</f>
        <v/>
      </c>
      <c r="DO164" s="106" t="str">
        <f>IF(DO$3="","",DO23*SUMPRODUCT(DO152:DO163*'Saisie Profil'!$E$7:$E$18*'Saisie Pi induit'!DS9:DS20)/'Saisie Profil'!$E$19)</f>
        <v/>
      </c>
      <c r="DP164" s="106" t="str">
        <f>IF(DP$3="","",DP23*SUMPRODUCT(DP152:DP163*'Saisie Profil'!$E$7:$E$18*'Saisie Pi induit'!DT9:DT20)/'Saisie Profil'!$E$19)</f>
        <v/>
      </c>
      <c r="DQ164" s="106" t="str">
        <f>IF(DQ$3="","",DQ23*SUMPRODUCT(DQ152:DQ163*'Saisie Profil'!$E$7:$E$18*'Saisie Pi induit'!DU9:DU20)/'Saisie Profil'!$E$19)</f>
        <v/>
      </c>
      <c r="DR164" s="106" t="str">
        <f>IF(DR$3="","",DR23*SUMPRODUCT(DR152:DR163*'Saisie Profil'!$E$7:$E$18*'Saisie Pi induit'!DV9:DV20)/'Saisie Profil'!$E$19)</f>
        <v/>
      </c>
      <c r="DS164" s="106" t="str">
        <f>IF(DS$3="","",DS23*SUMPRODUCT(DS152:DS163*'Saisie Profil'!$E$7:$E$18*'Saisie Pi induit'!DW9:DW20)/'Saisie Profil'!$E$19)</f>
        <v/>
      </c>
      <c r="DT164" s="106" t="str">
        <f>IF(DT$3="","",DT23*SUMPRODUCT(DT152:DT163*'Saisie Profil'!$E$7:$E$18*'Saisie Pi induit'!DX9:DX20)/'Saisie Profil'!$E$19)</f>
        <v/>
      </c>
      <c r="DU164" s="106" t="str">
        <f>IF(DU$3="","",DU23*SUMPRODUCT(DU152:DU163*'Saisie Profil'!$E$7:$E$18*'Saisie Pi induit'!DY9:DY20)/'Saisie Profil'!$E$19)</f>
        <v/>
      </c>
      <c r="DV164" s="106" t="str">
        <f>IF(DV$3="","",DV23*SUMPRODUCT(DV152:DV163*'Saisie Profil'!$E$7:$E$18*'Saisie Pi induit'!DZ9:DZ20)/'Saisie Profil'!$E$19)</f>
        <v/>
      </c>
      <c r="DW164" s="106" t="str">
        <f>IF(DW$3="","",DW23*SUMPRODUCT(DW152:DW163*'Saisie Profil'!$E$7:$E$18*'Saisie Pi induit'!EA9:EA20)/'Saisie Profil'!$E$19)</f>
        <v/>
      </c>
      <c r="DX164" s="106" t="str">
        <f>IF(DX$3="","",DX23*SUMPRODUCT(DX152:DX163*'Saisie Profil'!$E$7:$E$18*'Saisie Pi induit'!EB9:EB20)/'Saisie Profil'!$E$19)</f>
        <v/>
      </c>
      <c r="DY164" s="106" t="str">
        <f>IF(DY$3="","",DY23*SUMPRODUCT(DY152:DY163*'Saisie Profil'!$E$7:$E$18*'Saisie Pi induit'!EC9:EC20)/'Saisie Profil'!$E$19)</f>
        <v/>
      </c>
      <c r="DZ164" s="106" t="str">
        <f>IF(DZ$3="","",DZ23*SUMPRODUCT(DZ152:DZ163*'Saisie Profil'!$E$7:$E$18*'Saisie Pi induit'!ED9:ED20)/'Saisie Profil'!$E$19)</f>
        <v/>
      </c>
      <c r="EA164" s="106" t="str">
        <f>IF(EA$3="","",EA23*SUMPRODUCT(EA152:EA163*'Saisie Profil'!$E$7:$E$18*'Saisie Pi induit'!EE9:EE20)/'Saisie Profil'!$E$19)</f>
        <v/>
      </c>
      <c r="EB164" s="106" t="str">
        <f>IF(EB$3="","",EB23*SUMPRODUCT(EB152:EB163*'Saisie Profil'!$E$7:$E$18*'Saisie Pi induit'!EF9:EF20)/'Saisie Profil'!$E$19)</f>
        <v/>
      </c>
      <c r="EC164" s="106" t="str">
        <f>IF(EC$3="","",EC23*SUMPRODUCT(EC152:EC163*'Saisie Profil'!$E$7:$E$18*'Saisie Pi induit'!EG9:EG20)/'Saisie Profil'!$E$19)</f>
        <v/>
      </c>
      <c r="ED164" s="106" t="str">
        <f>IF(ED$3="","",ED23*SUMPRODUCT(ED152:ED163*'Saisie Profil'!$E$7:$E$18*'Saisie Pi induit'!EH9:EH20)/'Saisie Profil'!$E$19)</f>
        <v/>
      </c>
      <c r="EE164" s="106" t="str">
        <f>IF(EE$3="","",EE23*SUMPRODUCT(EE152:EE163*'Saisie Profil'!$E$7:$E$18*'Saisie Pi induit'!EI9:EI20)/'Saisie Profil'!$E$19)</f>
        <v/>
      </c>
      <c r="EF164" s="106" t="str">
        <f>IF(EF$3="","",EF23*SUMPRODUCT(EF152:EF163*'Saisie Profil'!$E$7:$E$18*'Saisie Pi induit'!EJ9:EJ20)/'Saisie Profil'!$E$19)</f>
        <v/>
      </c>
      <c r="EG164" s="106" t="str">
        <f>IF(EG$3="","",EG23*SUMPRODUCT(EG152:EG163*'Saisie Profil'!$E$7:$E$18*'Saisie Pi induit'!EK9:EK20)/'Saisie Profil'!$E$19)</f>
        <v/>
      </c>
      <c r="EH164" s="106" t="str">
        <f>IF(EH$3="","",EH23*SUMPRODUCT(EH152:EH163*'Saisie Profil'!$E$7:$E$18*'Saisie Pi induit'!EL9:EL20)/'Saisie Profil'!$E$19)</f>
        <v/>
      </c>
      <c r="EI164" s="106" t="str">
        <f>IF(EI$3="","",EI23*SUMPRODUCT(EI152:EI163*'Saisie Profil'!$E$7:$E$18*'Saisie Pi induit'!EM9:EM20)/'Saisie Profil'!$E$19)</f>
        <v/>
      </c>
      <c r="EJ164" s="106" t="str">
        <f>IF(EJ$3="","",EJ23*SUMPRODUCT(EJ152:EJ163*'Saisie Profil'!$E$7:$E$18*'Saisie Pi induit'!EN9:EN20)/'Saisie Profil'!$E$19)</f>
        <v/>
      </c>
      <c r="EK164" s="106" t="str">
        <f>IF(EK$3="","",EK23*SUMPRODUCT(EK152:EK163*'Saisie Profil'!$E$7:$E$18*'Saisie Pi induit'!EO9:EO20)/'Saisie Profil'!$E$19)</f>
        <v/>
      </c>
      <c r="EL164" s="106" t="str">
        <f>IF(EL$3="","",EL23*SUMPRODUCT(EL152:EL163*'Saisie Profil'!$E$7:$E$18*'Saisie Pi induit'!EP9:EP20)/'Saisie Profil'!$E$19)</f>
        <v/>
      </c>
      <c r="EM164" s="106" t="str">
        <f>IF(EM$3="","",EM23*SUMPRODUCT(EM152:EM163*'Saisie Profil'!$E$7:$E$18*'Saisie Pi induit'!EQ9:EQ20)/'Saisie Profil'!$E$19)</f>
        <v/>
      </c>
      <c r="EN164" s="106" t="str">
        <f>IF(EN$3="","",EN23*SUMPRODUCT(EN152:EN163*'Saisie Profil'!$E$7:$E$18*'Saisie Pi induit'!ER9:ER20)/'Saisie Profil'!$E$19)</f>
        <v/>
      </c>
      <c r="EO164" s="106" t="str">
        <f>IF(EO$3="","",EO23*SUMPRODUCT(EO152:EO163*'Saisie Profil'!$E$7:$E$18*'Saisie Pi induit'!ES9:ES20)/'Saisie Profil'!$E$19)</f>
        <v/>
      </c>
      <c r="EP164" s="106" t="str">
        <f>IF(EP$3="","",EP23*SUMPRODUCT(EP152:EP163*'Saisie Profil'!$E$7:$E$18*'Saisie Pi induit'!ET9:ET20)/'Saisie Profil'!$E$19)</f>
        <v/>
      </c>
      <c r="EQ164" s="106" t="str">
        <f>IF(EQ$3="","",EQ23*SUMPRODUCT(EQ152:EQ163*'Saisie Profil'!$E$7:$E$18*'Saisie Pi induit'!EU9:EU20)/'Saisie Profil'!$E$19)</f>
        <v/>
      </c>
      <c r="ER164" s="106" t="str">
        <f>IF(ER$3="","",ER23*SUMPRODUCT(ER152:ER163*'Saisie Profil'!$E$7:$E$18*'Saisie Pi induit'!EV9:EV20)/'Saisie Profil'!$E$19)</f>
        <v/>
      </c>
      <c r="ES164" s="106" t="str">
        <f>IF(ES$3="","",ES23*SUMPRODUCT(ES152:ES163*'Saisie Profil'!$E$7:$E$18*'Saisie Pi induit'!EW9:EW20)/'Saisie Profil'!$E$19)</f>
        <v/>
      </c>
      <c r="ET164" s="106" t="str">
        <f>IF(ET$3="","",ET23*SUMPRODUCT(ET152:ET163*'Saisie Profil'!$E$7:$E$18*'Saisie Pi induit'!EX9:EX20)/'Saisie Profil'!$E$19)</f>
        <v/>
      </c>
      <c r="EU164" s="106" t="str">
        <f>IF(EU$3="","",EU23*SUMPRODUCT(EU152:EU163*'Saisie Profil'!$E$7:$E$18*'Saisie Pi induit'!EY9:EY20)/'Saisie Profil'!$E$19)</f>
        <v/>
      </c>
      <c r="EV164" s="106" t="str">
        <f>IF(EV$3="","",EV23*SUMPRODUCT(EV152:EV163*'Saisie Profil'!$E$7:$E$18*'Saisie Pi induit'!EZ9:EZ20)/'Saisie Profil'!$E$19)</f>
        <v/>
      </c>
      <c r="EW164" s="106" t="str">
        <f>IF(EW$3="","",EW23*SUMPRODUCT(EW152:EW163*'Saisie Profil'!$E$7:$E$18*'Saisie Pi induit'!FA9:FA20)/'Saisie Profil'!$E$19)</f>
        <v/>
      </c>
      <c r="EX164" s="106" t="str">
        <f>IF(EX$3="","",EX23*SUMPRODUCT(EX152:EX163*'Saisie Profil'!$E$7:$E$18*'Saisie Pi induit'!FB9:FB20)/'Saisie Profil'!$E$19)</f>
        <v/>
      </c>
      <c r="EY164" s="106" t="str">
        <f>IF(EY$3="","",EY23*SUMPRODUCT(EY152:EY163*'Saisie Profil'!$E$7:$E$18*'Saisie Pi induit'!FC9:FC20)/'Saisie Profil'!$E$19)</f>
        <v/>
      </c>
      <c r="EZ164" s="106" t="str">
        <f>IF(EZ$3="","",EZ23*SUMPRODUCT(EZ152:EZ163*'Saisie Profil'!$E$7:$E$18*'Saisie Pi induit'!FD9:FD20)/'Saisie Profil'!$E$19)</f>
        <v/>
      </c>
      <c r="FA164" s="106" t="str">
        <f>IF(FA$3="","",FA23*SUMPRODUCT(FA152:FA163*'Saisie Profil'!$E$7:$E$18*'Saisie Pi induit'!FE9:FE20)/'Saisie Profil'!$E$19)</f>
        <v/>
      </c>
      <c r="FB164" s="106" t="str">
        <f>IF(FB$3="","",FB23*SUMPRODUCT(FB152:FB163*'Saisie Profil'!$E$7:$E$18*'Saisie Pi induit'!FF9:FF20)/'Saisie Profil'!$E$19)</f>
        <v/>
      </c>
      <c r="FC164" s="106" t="str">
        <f>IF(FC$3="","",FC23*SUMPRODUCT(FC152:FC163*'Saisie Profil'!$E$7:$E$18*'Saisie Pi induit'!FG9:FG20)/'Saisie Profil'!$E$19)</f>
        <v/>
      </c>
      <c r="FD164" s="106" t="str">
        <f>IF(FD$3="","",FD23*SUMPRODUCT(FD152:FD163*'Saisie Profil'!$E$7:$E$18*'Saisie Pi induit'!FH9:FH20)/'Saisie Profil'!$E$19)</f>
        <v/>
      </c>
      <c r="FE164" s="106" t="str">
        <f>IF(FE$3="","",FE23*SUMPRODUCT(FE152:FE163*'Saisie Profil'!$E$7:$E$18*'Saisie Pi induit'!FI9:FI20)/'Saisie Profil'!$E$19)</f>
        <v/>
      </c>
      <c r="FF164" s="106" t="str">
        <f>IF(FF$3="","",FF23*SUMPRODUCT(FF152:FF163*'Saisie Profil'!$E$7:$E$18*'Saisie Pi induit'!FJ9:FJ20)/'Saisie Profil'!$E$19)</f>
        <v/>
      </c>
      <c r="FG164" s="106" t="str">
        <f>IF(FG$3="","",FG23*SUMPRODUCT(FG152:FG163*'Saisie Profil'!$E$7:$E$18*'Saisie Pi induit'!FK9:FK20)/'Saisie Profil'!$E$19)</f>
        <v/>
      </c>
      <c r="FH164" s="106" t="str">
        <f>IF(FH$3="","",FH23*SUMPRODUCT(FH152:FH163*'Saisie Profil'!$E$7:$E$18*'Saisie Pi induit'!FL9:FL20)/'Saisie Profil'!$E$19)</f>
        <v/>
      </c>
      <c r="FI164" s="106" t="str">
        <f>IF(FI$3="","",FI23*SUMPRODUCT(FI152:FI163*'Saisie Profil'!$E$7:$E$18*'Saisie Pi induit'!FM9:FM20)/'Saisie Profil'!$E$19)</f>
        <v/>
      </c>
      <c r="FJ164" s="106" t="str">
        <f>IF(FJ$3="","",FJ23*SUMPRODUCT(FJ152:FJ163*'Saisie Profil'!$E$7:$E$18*'Saisie Pi induit'!FN9:FN20)/'Saisie Profil'!$E$19)</f>
        <v/>
      </c>
      <c r="FK164" s="106" t="str">
        <f>IF(FK$3="","",FK23*SUMPRODUCT(FK152:FK163*'Saisie Profil'!$E$7:$E$18*'Saisie Pi induit'!FO9:FO20)/'Saisie Profil'!$E$19)</f>
        <v/>
      </c>
      <c r="FL164" s="106" t="str">
        <f>IF(FL$3="","",FL23*SUMPRODUCT(FL152:FL163*'Saisie Profil'!$E$7:$E$18*'Saisie Pi induit'!FP9:FP20)/'Saisie Profil'!$E$19)</f>
        <v/>
      </c>
      <c r="FM164" s="106" t="str">
        <f>IF(FM$3="","",FM23*SUMPRODUCT(FM152:FM163*'Saisie Profil'!$E$7:$E$18*'Saisie Pi induit'!FQ9:FQ20)/'Saisie Profil'!$E$19)</f>
        <v/>
      </c>
      <c r="FN164" s="106" t="str">
        <f>IF(FN$3="","",FN23*SUMPRODUCT(FN152:FN163*'Saisie Profil'!$E$7:$E$18*'Saisie Pi induit'!FR9:FR20)/'Saisie Profil'!$E$19)</f>
        <v/>
      </c>
      <c r="FO164" s="106" t="str">
        <f>IF(FO$3="","",FO23*SUMPRODUCT(FO152:FO163*'Saisie Profil'!$E$7:$E$18*'Saisie Pi induit'!FS9:FS20)/'Saisie Profil'!$E$19)</f>
        <v/>
      </c>
      <c r="FP164" s="106" t="str">
        <f>IF(FP$3="","",FP23*SUMPRODUCT(FP152:FP163*'Saisie Profil'!$E$7:$E$18*'Saisie Pi induit'!FT9:FT20)/'Saisie Profil'!$E$19)</f>
        <v/>
      </c>
      <c r="FQ164" s="106" t="str">
        <f>IF(FQ$3="","",FQ23*SUMPRODUCT(FQ152:FQ163*'Saisie Profil'!$E$7:$E$18*'Saisie Pi induit'!FU9:FU20)/'Saisie Profil'!$E$19)</f>
        <v/>
      </c>
      <c r="FR164" s="106" t="str">
        <f>IF(FR$3="","",FR23*SUMPRODUCT(FR152:FR163*'Saisie Profil'!$E$7:$E$18*'Saisie Pi induit'!FV9:FV20)/'Saisie Profil'!$E$19)</f>
        <v/>
      </c>
      <c r="FS164" s="106" t="str">
        <f>IF(FS$3="","",FS23*SUMPRODUCT(FS152:FS163*'Saisie Profil'!$E$7:$E$18*'Saisie Pi induit'!FW9:FW20)/'Saisie Profil'!$E$19)</f>
        <v/>
      </c>
      <c r="FT164" s="106" t="str">
        <f>IF(FT$3="","",FT23*SUMPRODUCT(FT152:FT163*'Saisie Profil'!$E$7:$E$18*'Saisie Pi induit'!FX9:FX20)/'Saisie Profil'!$E$19)</f>
        <v/>
      </c>
      <c r="FU164" s="106" t="str">
        <f>IF(FU$3="","",FU23*SUMPRODUCT(FU152:FU163*'Saisie Profil'!$E$7:$E$18*'Saisie Pi induit'!FY9:FY20)/'Saisie Profil'!$E$19)</f>
        <v/>
      </c>
      <c r="FV164" s="106" t="str">
        <f>IF(FV$3="","",FV23*SUMPRODUCT(FV152:FV163*'Saisie Profil'!$E$7:$E$18*'Saisie Pi induit'!FZ9:FZ20)/'Saisie Profil'!$E$19)</f>
        <v/>
      </c>
      <c r="FW164" s="106" t="str">
        <f>IF(FW$3="","",FW23*SUMPRODUCT(FW152:FW163*'Saisie Profil'!$E$7:$E$18*'Saisie Pi induit'!GA9:GA20)/'Saisie Profil'!$E$19)</f>
        <v/>
      </c>
      <c r="FX164" s="106" t="str">
        <f>IF(FX$3="","",FX23*SUMPRODUCT(FX152:FX163*'Saisie Profil'!$E$7:$E$18*'Saisie Pi induit'!GB9:GB20)/'Saisie Profil'!$E$19)</f>
        <v/>
      </c>
      <c r="FY164" s="106" t="str">
        <f>IF(FY$3="","",FY23*SUMPRODUCT(FY152:FY163*'Saisie Profil'!$E$7:$E$18*'Saisie Pi induit'!GC9:GC20)/'Saisie Profil'!$E$19)</f>
        <v/>
      </c>
      <c r="FZ164" s="106" t="str">
        <f>IF(FZ$3="","",FZ23*SUMPRODUCT(FZ152:FZ163*'Saisie Profil'!$E$7:$E$18*'Saisie Pi induit'!GD9:GD20)/'Saisie Profil'!$E$19)</f>
        <v/>
      </c>
      <c r="GA164" s="106" t="str">
        <f>IF(GA$3="","",GA23*SUMPRODUCT(GA152:GA163*'Saisie Profil'!$E$7:$E$18*'Saisie Pi induit'!GE9:GE20)/'Saisie Profil'!$E$19)</f>
        <v/>
      </c>
      <c r="GB164" s="106" t="str">
        <f>IF(GB$3="","",GB23*SUMPRODUCT(GB152:GB163*'Saisie Profil'!$E$7:$E$18*'Saisie Pi induit'!GF9:GF20)/'Saisie Profil'!$E$19)</f>
        <v/>
      </c>
      <c r="GC164" s="106" t="str">
        <f>IF(GC$3="","",GC23*SUMPRODUCT(GC152:GC163*'Saisie Profil'!$E$7:$E$18*'Saisie Pi induit'!GG9:GG20)/'Saisie Profil'!$E$19)</f>
        <v/>
      </c>
      <c r="GD164" s="106" t="str">
        <f>IF(GD$3="","",GD23*SUMPRODUCT(GD152:GD163*'Saisie Profil'!$E$7:$E$18*'Saisie Pi induit'!GH9:GH20)/'Saisie Profil'!$E$19)</f>
        <v/>
      </c>
      <c r="GE164" s="106" t="str">
        <f>IF(GE$3="","",GE23*SUMPRODUCT(GE152:GE163*'Saisie Profil'!$E$7:$E$18*'Saisie Pi induit'!GI9:GI20)/'Saisie Profil'!$E$19)</f>
        <v/>
      </c>
      <c r="GF164" s="106" t="str">
        <f>IF(GF$3="","",GF23*SUMPRODUCT(GF152:GF163*'Saisie Profil'!$E$7:$E$18*'Saisie Pi induit'!GJ9:GJ20)/'Saisie Profil'!$E$19)</f>
        <v/>
      </c>
      <c r="GG164" s="106" t="str">
        <f>IF(GG$3="","",GG23*SUMPRODUCT(GG152:GG163*'Saisie Profil'!$E$7:$E$18*'Saisie Pi induit'!GK9:GK20)/'Saisie Profil'!$E$19)</f>
        <v/>
      </c>
      <c r="GH164" s="106" t="str">
        <f>IF(GH$3="","",GH23*SUMPRODUCT(GH152:GH163*'Saisie Profil'!$E$7:$E$18*'Saisie Pi induit'!GL9:GL20)/'Saisie Profil'!$E$19)</f>
        <v/>
      </c>
      <c r="GI164" s="106" t="str">
        <f>IF(GI$3="","",GI23*SUMPRODUCT(GI152:GI163*'Saisie Profil'!$E$7:$E$18*'Saisie Pi induit'!GM9:GM20)/'Saisie Profil'!$E$19)</f>
        <v/>
      </c>
      <c r="GJ164" s="106" t="str">
        <f>IF(GJ$3="","",GJ23*SUMPRODUCT(GJ152:GJ163*'Saisie Profil'!$E$7:$E$18*'Saisie Pi induit'!GN9:GN20)/'Saisie Profil'!$E$19)</f>
        <v/>
      </c>
      <c r="GK164" s="106" t="str">
        <f>IF(GK$3="","",GK23*SUMPRODUCT(GK152:GK163*'Saisie Profil'!$E$7:$E$18*'Saisie Pi induit'!GO9:GO20)/'Saisie Profil'!$E$19)</f>
        <v/>
      </c>
      <c r="GL164" s="106" t="str">
        <f>IF(GL$3="","",GL23*SUMPRODUCT(GL152:GL163*'Saisie Profil'!$E$7:$E$18*'Saisie Pi induit'!GP9:GP20)/'Saisie Profil'!$E$19)</f>
        <v/>
      </c>
      <c r="GM164" s="106" t="str">
        <f>IF(GM$3="","",GM23*SUMPRODUCT(GM152:GM163*'Saisie Profil'!$E$7:$E$18*'Saisie Pi induit'!GQ9:GQ20)/'Saisie Profil'!$E$19)</f>
        <v/>
      </c>
      <c r="GN164" s="106" t="str">
        <f>IF(GN$3="","",GN23*SUMPRODUCT(GN152:GN163*'Saisie Profil'!$E$7:$E$18*'Saisie Pi induit'!GR9:GR20)/'Saisie Profil'!$E$19)</f>
        <v/>
      </c>
      <c r="GO164" s="106" t="str">
        <f>IF(GO$3="","",GO23*SUMPRODUCT(GO152:GO163*'Saisie Profil'!$E$7:$E$18*'Saisie Pi induit'!GS9:GS20)/'Saisie Profil'!$E$19)</f>
        <v/>
      </c>
      <c r="GP164" s="106" t="str">
        <f>IF(GP$3="","",GP23*SUMPRODUCT(GP152:GP163*'Saisie Profil'!$E$7:$E$18*'Saisie Pi induit'!GT9:GT20)/'Saisie Profil'!$E$19)</f>
        <v/>
      </c>
      <c r="GQ164" s="106" t="str">
        <f>IF(GQ$3="","",GQ23*SUMPRODUCT(GQ152:GQ163*'Saisie Profil'!$E$7:$E$18*'Saisie Pi induit'!GU9:GU20)/'Saisie Profil'!$E$19)</f>
        <v/>
      </c>
      <c r="GR164" s="106" t="str">
        <f>IF(GR$3="","",GR23*SUMPRODUCT(GR152:GR163*'Saisie Profil'!$E$7:$E$18*'Saisie Pi induit'!GV9:GV20)/'Saisie Profil'!$E$19)</f>
        <v/>
      </c>
      <c r="GS164" s="119"/>
      <c r="GT164" s="113"/>
      <c r="GU164" s="113"/>
      <c r="GV164" s="113"/>
      <c r="GW164" s="113"/>
      <c r="GX164" s="113"/>
      <c r="GY164" s="113"/>
      <c r="GZ164" s="113"/>
      <c r="HA164" s="113"/>
      <c r="HB164" s="113"/>
      <c r="HC164" s="113"/>
      <c r="HD164" s="113"/>
      <c r="HE164" s="113"/>
      <c r="HF164" s="113"/>
      <c r="HG164" s="113"/>
      <c r="HH164" s="113"/>
      <c r="HI164" s="113"/>
      <c r="HJ164" s="113"/>
      <c r="HK164" s="113"/>
      <c r="HL164" s="113"/>
      <c r="HM164" s="113"/>
      <c r="HN164" s="113"/>
      <c r="HO164" s="113"/>
      <c r="HP164" s="113"/>
      <c r="HQ164" s="113"/>
      <c r="HR164" s="113"/>
      <c r="HS164" s="113"/>
      <c r="HT164" s="113"/>
      <c r="HU164" s="113"/>
      <c r="HV164" s="113"/>
      <c r="HW164" s="113"/>
      <c r="HX164" s="113"/>
      <c r="HY164" s="113"/>
      <c r="HZ164" s="113"/>
      <c r="IA164" s="113"/>
      <c r="IB164" s="113"/>
      <c r="IC164" s="113"/>
      <c r="ID164" s="113"/>
      <c r="IE164" s="113"/>
      <c r="IF164" s="113"/>
      <c r="IG164" s="113"/>
      <c r="IH164" s="113"/>
      <c r="II164" s="113"/>
      <c r="IJ164" s="113"/>
      <c r="IK164" s="113"/>
      <c r="IL164" s="113"/>
      <c r="IM164" s="113"/>
      <c r="IN164" s="113"/>
      <c r="IO164" s="113"/>
      <c r="IP164" s="113"/>
      <c r="IQ164" s="113"/>
      <c r="IR164" s="113"/>
      <c r="IS164" s="113"/>
      <c r="IT164" s="113"/>
      <c r="IU164" s="113"/>
      <c r="IV164" s="113"/>
    </row>
    <row r="165" spans="1:256" ht="12" customHeight="1">
      <c r="A165" s="29" t="str">
        <f>'Saisie Profil'!C7</f>
        <v>Sans obstacle sans train été</v>
      </c>
      <c r="B165" s="29" t="str">
        <f>IF(A74=0,0,"PI électrique")</f>
        <v>PI électrique</v>
      </c>
      <c r="C165" s="102">
        <f>IF(C$3="","",IF($A165=0,0,IF('Saisie Profil'!$D7="Off",0,IF(C$4="Relais électromécaniques hermétiques",0.6*C$67*IF(IF('Saisie des composants'!J145="",C$15,'Saisie des composants'!J145)&lt;1,1,SQRT(IF('Saisie des composants'!J145="",C$15,'Saisie des composants'!J145)))*POWER(IF('Saisie des composants'!D157="",C$16,'Saisie des composants'!D157),IF(IF('Saisie des composants'!D157="",C$16,'Saisie des composants'!D157)&lt;=1,3,8.8))*POWER(IF('Saisie des composants'!D133="",C$17,'Saisie des composants'!D133),IF(IF('Saisie des composants'!D133="",C$17,'Saisie des composants'!D133)&lt;=1,3,5.9))*IF('Saisie des composants'!D121="",C$18,'Saisie des composants'!D121)*('Saisie des composants'!D$19+'Saisie des composants'!D$20),0))))</f>
        <v>0</v>
      </c>
      <c r="D165" s="102">
        <f>IF(D$3="","",IF($A165=0,0,IF('Saisie Profil'!$D7="Off",0,IF(D$4="Relais électromécaniques hermétiques",0.6*D$67*IF(IF('Saisie des composants'!K145="",D$15,'Saisie des composants'!K145)&lt;1,1,SQRT(IF('Saisie des composants'!K145="",D$15,'Saisie des composants'!K145)))*POWER(IF('Saisie des composants'!E157="",D$16,'Saisie des composants'!E157),IF(IF('Saisie des composants'!E157="",D$16,'Saisie des composants'!E157)&lt;=1,3,8.8))*POWER(IF('Saisie des composants'!E133="",D$17,'Saisie des composants'!E133),IF(IF('Saisie des composants'!E133="",D$17,'Saisie des composants'!E133)&lt;=1,3,5.9))*IF('Saisie des composants'!E121="",D$18,'Saisie des composants'!E121)*('Saisie des composants'!E$19+'Saisie des composants'!E$20),0))))</f>
        <v>0</v>
      </c>
      <c r="E165" s="102">
        <f>IF(E$3="","",IF($A165=0,0,IF('Saisie Profil'!$D7="Off",0,IF(E$4="Relais électromécaniques hermétiques",0.6*E$67*IF(IF('Saisie des composants'!L145="",E$15,'Saisie des composants'!L145)&lt;1,1,SQRT(IF('Saisie des composants'!L145="",E$15,'Saisie des composants'!L145)))*POWER(IF('Saisie des composants'!F157="",E$16,'Saisie des composants'!F157),IF(IF('Saisie des composants'!F157="",E$16,'Saisie des composants'!F157)&lt;=1,3,8.8))*POWER(IF('Saisie des composants'!F133="",E$17,'Saisie des composants'!F133),IF(IF('Saisie des composants'!F133="",E$17,'Saisie des composants'!F133)&lt;=1,3,5.9))*IF('Saisie des composants'!F121="",E$18,'Saisie des composants'!F121)*('Saisie des composants'!F$19+'Saisie des composants'!F$20),0))))</f>
        <v>0</v>
      </c>
      <c r="F165" s="102">
        <f>IF(F$3="","",IF($A165=0,0,IF('Saisie Profil'!$D7="Off",0,IF(F$4="Relais électromécaniques hermétiques",0.6*F$67*IF(IF('Saisie des composants'!M145="",F$15,'Saisie des composants'!M145)&lt;1,1,SQRT(IF('Saisie des composants'!M145="",F$15,'Saisie des composants'!M145)))*POWER(IF('Saisie des composants'!G157="",F$16,'Saisie des composants'!G157),IF(IF('Saisie des composants'!G157="",F$16,'Saisie des composants'!G157)&lt;=1,3,8.8))*POWER(IF('Saisie des composants'!G133="",F$17,'Saisie des composants'!G133),IF(IF('Saisie des composants'!G133="",F$17,'Saisie des composants'!G133)&lt;=1,3,5.9))*IF('Saisie des composants'!G121="",F$18,'Saisie des composants'!G121)*('Saisie des composants'!G$19+'Saisie des composants'!G$20),0))))</f>
        <v>0</v>
      </c>
      <c r="G165" s="102">
        <f>IF(G$3="","",IF($A165=0,0,IF('Saisie Profil'!$D7="Off",0,IF(G$4="Relais électromécaniques hermétiques",0.6*G$67*IF(IF('Saisie des composants'!N145="",G$15,'Saisie des composants'!N145)&lt;1,1,SQRT(IF('Saisie des composants'!N145="",G$15,'Saisie des composants'!N145)))*POWER(IF('Saisie des composants'!H157="",G$16,'Saisie des composants'!H157),IF(IF('Saisie des composants'!H157="",G$16,'Saisie des composants'!H157)&lt;=1,3,8.8))*POWER(IF('Saisie des composants'!H133="",G$17,'Saisie des composants'!H133),IF(IF('Saisie des composants'!H133="",G$17,'Saisie des composants'!H133)&lt;=1,3,5.9))*IF('Saisie des composants'!H121="",G$18,'Saisie des composants'!H121)*('Saisie des composants'!H$19+'Saisie des composants'!H$20),0))))</f>
        <v>0</v>
      </c>
      <c r="H165" s="102">
        <f>IF(H$3="","",IF($A165=0,0,IF('Saisie Profil'!$D7="Off",0,IF(H$4="Relais électromécaniques hermétiques",0.6*H$67*IF(IF('Saisie des composants'!O145="",H$15,'Saisie des composants'!O145)&lt;1,1,SQRT(IF('Saisie des composants'!O145="",H$15,'Saisie des composants'!O145)))*POWER(IF('Saisie des composants'!I157="",H$16,'Saisie des composants'!I157),IF(IF('Saisie des composants'!I157="",H$16,'Saisie des composants'!I157)&lt;=1,3,8.8))*POWER(IF('Saisie des composants'!I133="",H$17,'Saisie des composants'!I133),IF(IF('Saisie des composants'!I133="",H$17,'Saisie des composants'!I133)&lt;=1,3,5.9))*IF('Saisie des composants'!I121="",H$18,'Saisie des composants'!I121)*('Saisie des composants'!I$19+'Saisie des composants'!I$20),0))))</f>
        <v>0</v>
      </c>
      <c r="I165" s="102">
        <f>IF(I$3="","",IF($A165=0,0,IF('Saisie Profil'!$D7="Off",0,IF(I$4="Relais électromécaniques hermétiques",0.6*I$67*IF(IF('Saisie des composants'!P145="",I$15,'Saisie des composants'!P145)&lt;1,1,SQRT(IF('Saisie des composants'!P145="",I$15,'Saisie des composants'!P145)))*POWER(IF('Saisie des composants'!J157="",I$16,'Saisie des composants'!J157),IF(IF('Saisie des composants'!J157="",I$16,'Saisie des composants'!J157)&lt;=1,3,8.8))*POWER(IF('Saisie des composants'!J133="",I$17,'Saisie des composants'!J133),IF(IF('Saisie des composants'!J133="",I$17,'Saisie des composants'!J133)&lt;=1,3,5.9))*IF('Saisie des composants'!J121="",I$18,'Saisie des composants'!J121)*('Saisie des composants'!J$19+'Saisie des composants'!J$20),0))))</f>
        <v>0</v>
      </c>
      <c r="J165" s="102">
        <f>IF(J$3="","",IF($A165=0,0,IF('Saisie Profil'!$D7="Off",0,IF(J$4="Relais électromécaniques hermétiques",0.6*J$67*IF(IF('Saisie des composants'!Q145="",J$15,'Saisie des composants'!Q145)&lt;1,1,SQRT(IF('Saisie des composants'!Q145="",J$15,'Saisie des composants'!Q145)))*POWER(IF('Saisie des composants'!K157="",J$16,'Saisie des composants'!K157),IF(IF('Saisie des composants'!K157="",J$16,'Saisie des composants'!K157)&lt;=1,3,8.8))*POWER(IF('Saisie des composants'!K133="",J$17,'Saisie des composants'!K133),IF(IF('Saisie des composants'!K133="",J$17,'Saisie des composants'!K133)&lt;=1,3,5.9))*IF('Saisie des composants'!K121="",J$18,'Saisie des composants'!K121)*('Saisie des composants'!K$19+'Saisie des composants'!K$20),0))))</f>
        <v>0</v>
      </c>
      <c r="K165" s="102">
        <f>IF(K$3="","",IF($A165=0,0,IF('Saisie Profil'!$D7="Off",0,IF(K$4="Relais électromécaniques hermétiques",0.6*K$67*IF(IF('Saisie des composants'!R145="",K$15,'Saisie des composants'!R145)&lt;1,1,SQRT(IF('Saisie des composants'!R145="",K$15,'Saisie des composants'!R145)))*POWER(IF('Saisie des composants'!L157="",K$16,'Saisie des composants'!L157),IF(IF('Saisie des composants'!L157="",K$16,'Saisie des composants'!L157)&lt;=1,3,8.8))*POWER(IF('Saisie des composants'!L133="",K$17,'Saisie des composants'!L133),IF(IF('Saisie des composants'!L133="",K$17,'Saisie des composants'!L133)&lt;=1,3,5.9))*IF('Saisie des composants'!L121="",K$18,'Saisie des composants'!L121)*('Saisie des composants'!L$19+'Saisie des composants'!L$20),0))))</f>
        <v>0</v>
      </c>
      <c r="L165" s="102">
        <f>IF(L$3="","",IF($A165=0,0,IF('Saisie Profil'!$D7="Off",0,IF(L$4="Relais électromécaniques hermétiques",0.6*L$67*IF(IF('Saisie des composants'!S145="",L$15,'Saisie des composants'!S145)&lt;1,1,SQRT(IF('Saisie des composants'!S145="",L$15,'Saisie des composants'!S145)))*POWER(IF('Saisie des composants'!M157="",L$16,'Saisie des composants'!M157),IF(IF('Saisie des composants'!M157="",L$16,'Saisie des composants'!M157)&lt;=1,3,8.8))*POWER(IF('Saisie des composants'!M133="",L$17,'Saisie des composants'!M133),IF(IF('Saisie des composants'!M133="",L$17,'Saisie des composants'!M133)&lt;=1,3,5.9))*IF('Saisie des composants'!M121="",L$18,'Saisie des composants'!M121)*('Saisie des composants'!M$19+'Saisie des composants'!M$20),0))))</f>
        <v>0</v>
      </c>
      <c r="M165" s="102">
        <f>IF(M$3="","",IF($A165=0,0,IF('Saisie Profil'!$D7="Off",0,IF(M$4="Relais électromécaniques hermétiques",0.6*M$67*IF(IF('Saisie des composants'!T145="",M$15,'Saisie des composants'!T145)&lt;1,1,SQRT(IF('Saisie des composants'!T145="",M$15,'Saisie des composants'!T145)))*POWER(IF('Saisie des composants'!N157="",M$16,'Saisie des composants'!N157),IF(IF('Saisie des composants'!N157="",M$16,'Saisie des composants'!N157)&lt;=1,3,8.8))*POWER(IF('Saisie des composants'!N133="",M$17,'Saisie des composants'!N133),IF(IF('Saisie des composants'!N133="",M$17,'Saisie des composants'!N133)&lt;=1,3,5.9))*IF('Saisie des composants'!N121="",M$18,'Saisie des composants'!N121)*('Saisie des composants'!N$19+'Saisie des composants'!N$20),0))))</f>
        <v>0</v>
      </c>
      <c r="N165" s="102">
        <f>IF(N$3="","",IF($A165=0,0,IF('Saisie Profil'!$D7="Off",0,IF(N$4="Relais électromécaniques hermétiques",0.6*N$67*IF(IF('Saisie des composants'!U145="",N$15,'Saisie des composants'!U145)&lt;1,1,SQRT(IF('Saisie des composants'!U145="",N$15,'Saisie des composants'!U145)))*POWER(IF('Saisie des composants'!O157="",N$16,'Saisie des composants'!O157),IF(IF('Saisie des composants'!O157="",N$16,'Saisie des composants'!O157)&lt;=1,3,8.8))*POWER(IF('Saisie des composants'!O133="",N$17,'Saisie des composants'!O133),IF(IF('Saisie des composants'!O133="",N$17,'Saisie des composants'!O133)&lt;=1,3,5.9))*IF('Saisie des composants'!O121="",N$18,'Saisie des composants'!O121)*('Saisie des composants'!O$19+'Saisie des composants'!O$20),0))))</f>
        <v>0</v>
      </c>
      <c r="O165" s="102" t="str">
        <f>IF(O$3="","",IF($A165=0,0,IF('Saisie Profil'!$D7="Off",0,IF(O$4="Relais électromécaniques hermétiques",0.6*O$67*IF(IF('Saisie des composants'!V145="",O$15,'Saisie des composants'!V145)&lt;1,1,SQRT(IF('Saisie des composants'!V145="",O$15,'Saisie des composants'!V145)))*POWER(IF('Saisie des composants'!P157="",O$16,'Saisie des composants'!P157),IF(IF('Saisie des composants'!P157="",O$16,'Saisie des composants'!P157)&lt;=1,3,8.8))*POWER(IF('Saisie des composants'!P133="",O$17,'Saisie des composants'!P133),IF(IF('Saisie des composants'!P133="",O$17,'Saisie des composants'!P133)&lt;=1,3,5.9))*IF('Saisie des composants'!P121="",O$18,'Saisie des composants'!P121)*('Saisie des composants'!P$19+'Saisie des composants'!P$20),0))))</f>
        <v/>
      </c>
      <c r="P165" s="102" t="str">
        <f>IF(P$3="","",IF($A165=0,0,IF('Saisie Profil'!$D7="Off",0,IF(P$4="Relais électromécaniques hermétiques",0.6*P$67*IF(IF('Saisie des composants'!W145="",P$15,'Saisie des composants'!W145)&lt;1,1,SQRT(IF('Saisie des composants'!W145="",P$15,'Saisie des composants'!W145)))*POWER(IF('Saisie des composants'!Q157="",P$16,'Saisie des composants'!Q157),IF(IF('Saisie des composants'!Q157="",P$16,'Saisie des composants'!Q157)&lt;=1,3,8.8))*POWER(IF('Saisie des composants'!Q133="",P$17,'Saisie des composants'!Q133),IF(IF('Saisie des composants'!Q133="",P$17,'Saisie des composants'!Q133)&lt;=1,3,5.9))*IF('Saisie des composants'!Q121="",P$18,'Saisie des composants'!Q121)*('Saisie des composants'!Q$19+'Saisie des composants'!Q$20),0))))</f>
        <v/>
      </c>
      <c r="Q165" s="102" t="str">
        <f>IF(Q$3="","",IF($A165=0,0,IF('Saisie Profil'!$D7="Off",0,IF(Q$4="Relais électromécaniques hermétiques",0.6*Q$67*IF(IF('Saisie des composants'!X145="",Q$15,'Saisie des composants'!X145)&lt;1,1,SQRT(IF('Saisie des composants'!X145="",Q$15,'Saisie des composants'!X145)))*POWER(IF('Saisie des composants'!R157="",Q$16,'Saisie des composants'!R157),IF(IF('Saisie des composants'!R157="",Q$16,'Saisie des composants'!R157)&lt;=1,3,8.8))*POWER(IF('Saisie des composants'!R133="",Q$17,'Saisie des composants'!R133),IF(IF('Saisie des composants'!R133="",Q$17,'Saisie des composants'!R133)&lt;=1,3,5.9))*IF('Saisie des composants'!R121="",Q$18,'Saisie des composants'!R121)*('Saisie des composants'!R$19+'Saisie des composants'!R$20),0))))</f>
        <v/>
      </c>
      <c r="R165" s="102" t="str">
        <f>IF(R$3="","",IF($A165=0,0,IF('Saisie Profil'!$D7="Off",0,IF(R$4="Relais électromécaniques hermétiques",0.6*R$67*IF(IF('Saisie des composants'!Y145="",R$15,'Saisie des composants'!Y145)&lt;1,1,SQRT(IF('Saisie des composants'!Y145="",R$15,'Saisie des composants'!Y145)))*POWER(IF('Saisie des composants'!S157="",R$16,'Saisie des composants'!S157),IF(IF('Saisie des composants'!S157="",R$16,'Saisie des composants'!S157)&lt;=1,3,8.8))*POWER(IF('Saisie des composants'!S133="",R$17,'Saisie des composants'!S133),IF(IF('Saisie des composants'!S133="",R$17,'Saisie des composants'!S133)&lt;=1,3,5.9))*IF('Saisie des composants'!S121="",R$18,'Saisie des composants'!S121)*('Saisie des composants'!S$19+'Saisie des composants'!S$20),0))))</f>
        <v/>
      </c>
      <c r="S165" s="102" t="str">
        <f>IF(S$3="","",IF($A165=0,0,IF('Saisie Profil'!$D7="Off",0,IF(S$4="Relais électromécaniques hermétiques",0.6*S$67*IF(IF('Saisie des composants'!Z145="",S$15,'Saisie des composants'!Z145)&lt;1,1,SQRT(IF('Saisie des composants'!Z145="",S$15,'Saisie des composants'!Z145)))*POWER(IF('Saisie des composants'!T157="",S$16,'Saisie des composants'!T157),IF(IF('Saisie des composants'!T157="",S$16,'Saisie des composants'!T157)&lt;=1,3,8.8))*POWER(IF('Saisie des composants'!T133="",S$17,'Saisie des composants'!T133),IF(IF('Saisie des composants'!T133="",S$17,'Saisie des composants'!T133)&lt;=1,3,5.9))*IF('Saisie des composants'!T121="",S$18,'Saisie des composants'!T121)*('Saisie des composants'!T$19+'Saisie des composants'!T$20),0))))</f>
        <v/>
      </c>
      <c r="T165" s="102" t="str">
        <f>IF(T$3="","",IF($A165=0,0,IF('Saisie Profil'!$D7="Off",0,IF(T$4="Relais électromécaniques hermétiques",0.6*T$67*IF(IF('Saisie des composants'!AA145="",T$15,'Saisie des composants'!AA145)&lt;1,1,SQRT(IF('Saisie des composants'!AA145="",T$15,'Saisie des composants'!AA145)))*POWER(IF('Saisie des composants'!U157="",T$16,'Saisie des composants'!U157),IF(IF('Saisie des composants'!U157="",T$16,'Saisie des composants'!U157)&lt;=1,3,8.8))*POWER(IF('Saisie des composants'!U133="",T$17,'Saisie des composants'!U133),IF(IF('Saisie des composants'!U133="",T$17,'Saisie des composants'!U133)&lt;=1,3,5.9))*IF('Saisie des composants'!U121="",T$18,'Saisie des composants'!U121)*('Saisie des composants'!U$19+'Saisie des composants'!U$20),0))))</f>
        <v/>
      </c>
      <c r="U165" s="102" t="str">
        <f>IF(U$3="","",IF($A165=0,0,IF('Saisie Profil'!$D7="Off",0,IF(U$4="Relais électromécaniques hermétiques",0.6*U$67*IF(IF('Saisie des composants'!AB145="",U$15,'Saisie des composants'!AB145)&lt;1,1,SQRT(IF('Saisie des composants'!AB145="",U$15,'Saisie des composants'!AB145)))*POWER(IF('Saisie des composants'!V157="",U$16,'Saisie des composants'!V157),IF(IF('Saisie des composants'!V157="",U$16,'Saisie des composants'!V157)&lt;=1,3,8.8))*POWER(IF('Saisie des composants'!V133="",U$17,'Saisie des composants'!V133),IF(IF('Saisie des composants'!V133="",U$17,'Saisie des composants'!V133)&lt;=1,3,5.9))*IF('Saisie des composants'!V121="",U$18,'Saisie des composants'!V121)*('Saisie des composants'!V$19+'Saisie des composants'!V$20),0))))</f>
        <v/>
      </c>
      <c r="V165" s="102" t="str">
        <f>IF(V$3="","",IF($A165=0,0,IF('Saisie Profil'!$D7="Off",0,IF(V$4="Relais électromécaniques hermétiques",0.6*V$67*IF(IF('Saisie des composants'!AC145="",V$15,'Saisie des composants'!AC145)&lt;1,1,SQRT(IF('Saisie des composants'!AC145="",V$15,'Saisie des composants'!AC145)))*POWER(IF('Saisie des composants'!W157="",V$16,'Saisie des composants'!W157),IF(IF('Saisie des composants'!W157="",V$16,'Saisie des composants'!W157)&lt;=1,3,8.8))*POWER(IF('Saisie des composants'!W133="",V$17,'Saisie des composants'!W133),IF(IF('Saisie des composants'!W133="",V$17,'Saisie des composants'!W133)&lt;=1,3,5.9))*IF('Saisie des composants'!W121="",V$18,'Saisie des composants'!W121)*('Saisie des composants'!W$19+'Saisie des composants'!W$20),0))))</f>
        <v/>
      </c>
      <c r="W165" s="102" t="str">
        <f>IF(W$3="","",IF($A165=0,0,IF('Saisie Profil'!$D7="Off",0,IF(W$4="Relais électromécaniques hermétiques",0.6*W$67*IF(IF('Saisie des composants'!AD145="",W$15,'Saisie des composants'!AD145)&lt;1,1,SQRT(IF('Saisie des composants'!AD145="",W$15,'Saisie des composants'!AD145)))*POWER(IF('Saisie des composants'!X157="",W$16,'Saisie des composants'!X157),IF(IF('Saisie des composants'!X157="",W$16,'Saisie des composants'!X157)&lt;=1,3,8.8))*POWER(IF('Saisie des composants'!X133="",W$17,'Saisie des composants'!X133),IF(IF('Saisie des composants'!X133="",W$17,'Saisie des composants'!X133)&lt;=1,3,5.9))*IF('Saisie des composants'!X121="",W$18,'Saisie des composants'!X121)*('Saisie des composants'!X$19+'Saisie des composants'!X$20),0))))</f>
        <v/>
      </c>
      <c r="X165" s="102" t="str">
        <f>IF(X$3="","",IF($A165=0,0,IF('Saisie Profil'!$D7="Off",0,IF(X$4="Relais électromécaniques hermétiques",0.6*X$67*IF(IF('Saisie des composants'!AE145="",X$15,'Saisie des composants'!AE145)&lt;1,1,SQRT(IF('Saisie des composants'!AE145="",X$15,'Saisie des composants'!AE145)))*POWER(IF('Saisie des composants'!Y157="",X$16,'Saisie des composants'!Y157),IF(IF('Saisie des composants'!Y157="",X$16,'Saisie des composants'!Y157)&lt;=1,3,8.8))*POWER(IF('Saisie des composants'!Y133="",X$17,'Saisie des composants'!Y133),IF(IF('Saisie des composants'!Y133="",X$17,'Saisie des composants'!Y133)&lt;=1,3,5.9))*IF('Saisie des composants'!Y121="",X$18,'Saisie des composants'!Y121)*('Saisie des composants'!Y$19+'Saisie des composants'!Y$20),0))))</f>
        <v/>
      </c>
      <c r="Y165" s="102" t="str">
        <f>IF(Y$3="","",IF($A165=0,0,IF('Saisie Profil'!$D7="Off",0,IF(Y$4="Relais électromécaniques hermétiques",0.6*Y$67*IF(IF('Saisie des composants'!AF145="",Y$15,'Saisie des composants'!AF145)&lt;1,1,SQRT(IF('Saisie des composants'!AF145="",Y$15,'Saisie des composants'!AF145)))*POWER(IF('Saisie des composants'!Z157="",Y$16,'Saisie des composants'!Z157),IF(IF('Saisie des composants'!Z157="",Y$16,'Saisie des composants'!Z157)&lt;=1,3,8.8))*POWER(IF('Saisie des composants'!Z133="",Y$17,'Saisie des composants'!Z133),IF(IF('Saisie des composants'!Z133="",Y$17,'Saisie des composants'!Z133)&lt;=1,3,5.9))*IF('Saisie des composants'!Z121="",Y$18,'Saisie des composants'!Z121)*('Saisie des composants'!Z$19+'Saisie des composants'!Z$20),0))))</f>
        <v/>
      </c>
      <c r="Z165" s="102" t="str">
        <f>IF(Z$3="","",IF($A165=0,0,IF('Saisie Profil'!$D7="Off",0,IF(Z$4="Relais électromécaniques hermétiques",0.6*Z$67*IF(IF('Saisie des composants'!AG145="",Z$15,'Saisie des composants'!AG145)&lt;1,1,SQRT(IF('Saisie des composants'!AG145="",Z$15,'Saisie des composants'!AG145)))*POWER(IF('Saisie des composants'!AA157="",Z$16,'Saisie des composants'!AA157),IF(IF('Saisie des composants'!AA157="",Z$16,'Saisie des composants'!AA157)&lt;=1,3,8.8))*POWER(IF('Saisie des composants'!AA133="",Z$17,'Saisie des composants'!AA133),IF(IF('Saisie des composants'!AA133="",Z$17,'Saisie des composants'!AA133)&lt;=1,3,5.9))*IF('Saisie des composants'!AA121="",Z$18,'Saisie des composants'!AA121)*('Saisie des composants'!AA$19+'Saisie des composants'!AA$20),0))))</f>
        <v/>
      </c>
      <c r="AA165" s="102" t="str">
        <f>IF(AA$3="","",IF($A165=0,0,IF('Saisie Profil'!$D7="Off",0,IF(AA$4="Relais électromécaniques hermétiques",0.6*AA$67*IF(IF('Saisie des composants'!AH145="",AA$15,'Saisie des composants'!AH145)&lt;1,1,SQRT(IF('Saisie des composants'!AH145="",AA$15,'Saisie des composants'!AH145)))*POWER(IF('Saisie des composants'!AB157="",AA$16,'Saisie des composants'!AB157),IF(IF('Saisie des composants'!AB157="",AA$16,'Saisie des composants'!AB157)&lt;=1,3,8.8))*POWER(IF('Saisie des composants'!AB133="",AA$17,'Saisie des composants'!AB133),IF(IF('Saisie des composants'!AB133="",AA$17,'Saisie des composants'!AB133)&lt;=1,3,5.9))*IF('Saisie des composants'!AB121="",AA$18,'Saisie des composants'!AB121)*('Saisie des composants'!AB$19+'Saisie des composants'!AB$20),0))))</f>
        <v/>
      </c>
      <c r="AB165" s="102" t="str">
        <f>IF(AB$3="","",IF($A165=0,0,IF('Saisie Profil'!$D7="Off",0,IF(AB$4="Relais électromécaniques hermétiques",0.6*AB$67*IF(IF('Saisie des composants'!AI145="",AB$15,'Saisie des composants'!AI145)&lt;1,1,SQRT(IF('Saisie des composants'!AI145="",AB$15,'Saisie des composants'!AI145)))*POWER(IF('Saisie des composants'!AC157="",AB$16,'Saisie des composants'!AC157),IF(IF('Saisie des composants'!AC157="",AB$16,'Saisie des composants'!AC157)&lt;=1,3,8.8))*POWER(IF('Saisie des composants'!AC133="",AB$17,'Saisie des composants'!AC133),IF(IF('Saisie des composants'!AC133="",AB$17,'Saisie des composants'!AC133)&lt;=1,3,5.9))*IF('Saisie des composants'!AC121="",AB$18,'Saisie des composants'!AC121)*('Saisie des composants'!AC$19+'Saisie des composants'!AC$20),0))))</f>
        <v/>
      </c>
      <c r="AC165" s="102" t="str">
        <f>IF(AC$3="","",IF($A165=0,0,IF('Saisie Profil'!$D7="Off",0,IF(AC$4="Relais électromécaniques hermétiques",0.6*AC$67*IF(IF('Saisie des composants'!AJ145="",AC$15,'Saisie des composants'!AJ145)&lt;1,1,SQRT(IF('Saisie des composants'!AJ145="",AC$15,'Saisie des composants'!AJ145)))*POWER(IF('Saisie des composants'!AD157="",AC$16,'Saisie des composants'!AD157),IF(IF('Saisie des composants'!AD157="",AC$16,'Saisie des composants'!AD157)&lt;=1,3,8.8))*POWER(IF('Saisie des composants'!AD133="",AC$17,'Saisie des composants'!AD133),IF(IF('Saisie des composants'!AD133="",AC$17,'Saisie des composants'!AD133)&lt;=1,3,5.9))*IF('Saisie des composants'!AD121="",AC$18,'Saisie des composants'!AD121)*('Saisie des composants'!AD$19+'Saisie des composants'!AD$20),0))))</f>
        <v/>
      </c>
      <c r="AD165" s="102" t="str">
        <f>IF(AD$3="","",IF($A165=0,0,IF('Saisie Profil'!$D7="Off",0,IF(AD$4="Relais électromécaniques hermétiques",0.6*AD$67*IF(IF('Saisie des composants'!AK145="",AD$15,'Saisie des composants'!AK145)&lt;1,1,SQRT(IF('Saisie des composants'!AK145="",AD$15,'Saisie des composants'!AK145)))*POWER(IF('Saisie des composants'!AE157="",AD$16,'Saisie des composants'!AE157),IF(IF('Saisie des composants'!AE157="",AD$16,'Saisie des composants'!AE157)&lt;=1,3,8.8))*POWER(IF('Saisie des composants'!AE133="",AD$17,'Saisie des composants'!AE133),IF(IF('Saisie des composants'!AE133="",AD$17,'Saisie des composants'!AE133)&lt;=1,3,5.9))*IF('Saisie des composants'!AE121="",AD$18,'Saisie des composants'!AE121)*('Saisie des composants'!AE$19+'Saisie des composants'!AE$20),0))))</f>
        <v/>
      </c>
      <c r="AE165" s="102" t="str">
        <f>IF(AE$3="","",IF($A165=0,0,IF('Saisie Profil'!$D7="Off",0,IF(AE$4="Relais électromécaniques hermétiques",0.6*AE$67*IF(IF('Saisie des composants'!AL145="",AE$15,'Saisie des composants'!AL145)&lt;1,1,SQRT(IF('Saisie des composants'!AL145="",AE$15,'Saisie des composants'!AL145)))*POWER(IF('Saisie des composants'!AF157="",AE$16,'Saisie des composants'!AF157),IF(IF('Saisie des composants'!AF157="",AE$16,'Saisie des composants'!AF157)&lt;=1,3,8.8))*POWER(IF('Saisie des composants'!AF133="",AE$17,'Saisie des composants'!AF133),IF(IF('Saisie des composants'!AF133="",AE$17,'Saisie des composants'!AF133)&lt;=1,3,5.9))*IF('Saisie des composants'!AF121="",AE$18,'Saisie des composants'!AF121)*('Saisie des composants'!AF$19+'Saisie des composants'!AF$20),0))))</f>
        <v/>
      </c>
      <c r="AF165" s="102" t="str">
        <f>IF(AF$3="","",IF($A165=0,0,IF('Saisie Profil'!$D7="Off",0,IF(AF$4="Relais électromécaniques hermétiques",0.6*AF$67*IF(IF('Saisie des composants'!AM145="",AF$15,'Saisie des composants'!AM145)&lt;1,1,SQRT(IF('Saisie des composants'!AM145="",AF$15,'Saisie des composants'!AM145)))*POWER(IF('Saisie des composants'!AG157="",AF$16,'Saisie des composants'!AG157),IF(IF('Saisie des composants'!AG157="",AF$16,'Saisie des composants'!AG157)&lt;=1,3,8.8))*POWER(IF('Saisie des composants'!AG133="",AF$17,'Saisie des composants'!AG133),IF(IF('Saisie des composants'!AG133="",AF$17,'Saisie des composants'!AG133)&lt;=1,3,5.9))*IF('Saisie des composants'!AG121="",AF$18,'Saisie des composants'!AG121)*('Saisie des composants'!AG$19+'Saisie des composants'!AG$20),0))))</f>
        <v/>
      </c>
      <c r="AG165" s="102" t="str">
        <f>IF(AG$3="","",IF($A165=0,0,IF('Saisie Profil'!$D7="Off",0,IF(AG$4="Relais électromécaniques hermétiques",0.6*AG$67*IF(IF('Saisie des composants'!AN145="",AG$15,'Saisie des composants'!AN145)&lt;1,1,SQRT(IF('Saisie des composants'!AN145="",AG$15,'Saisie des composants'!AN145)))*POWER(IF('Saisie des composants'!AH157="",AG$16,'Saisie des composants'!AH157),IF(IF('Saisie des composants'!AH157="",AG$16,'Saisie des composants'!AH157)&lt;=1,3,8.8))*POWER(IF('Saisie des composants'!AH133="",AG$17,'Saisie des composants'!AH133),IF(IF('Saisie des composants'!AH133="",AG$17,'Saisie des composants'!AH133)&lt;=1,3,5.9))*IF('Saisie des composants'!AH121="",AG$18,'Saisie des composants'!AH121)*('Saisie des composants'!AH$19+'Saisie des composants'!AH$20),0))))</f>
        <v/>
      </c>
      <c r="AH165" s="102" t="str">
        <f>IF(AH$3="","",IF($A165=0,0,IF('Saisie Profil'!$D7="Off",0,IF(AH$4="Relais électromécaniques hermétiques",0.6*AH$67*IF(IF('Saisie des composants'!AO145="",AH$15,'Saisie des composants'!AO145)&lt;1,1,SQRT(IF('Saisie des composants'!AO145="",AH$15,'Saisie des composants'!AO145)))*POWER(IF('Saisie des composants'!AI157="",AH$16,'Saisie des composants'!AI157),IF(IF('Saisie des composants'!AI157="",AH$16,'Saisie des composants'!AI157)&lt;=1,3,8.8))*POWER(IF('Saisie des composants'!AI133="",AH$17,'Saisie des composants'!AI133),IF(IF('Saisie des composants'!AI133="",AH$17,'Saisie des composants'!AI133)&lt;=1,3,5.9))*IF('Saisie des composants'!AI121="",AH$18,'Saisie des composants'!AI121)*('Saisie des composants'!AI$19+'Saisie des composants'!AI$20),0))))</f>
        <v/>
      </c>
      <c r="AI165" s="102" t="str">
        <f>IF(AI$3="","",IF($A165=0,0,IF('Saisie Profil'!$D7="Off",0,IF(AI$4="Relais électromécaniques hermétiques",0.6*AI$67*IF(IF('Saisie des composants'!AP145="",AI$15,'Saisie des composants'!AP145)&lt;1,1,SQRT(IF('Saisie des composants'!AP145="",AI$15,'Saisie des composants'!AP145)))*POWER(IF('Saisie des composants'!AJ157="",AI$16,'Saisie des composants'!AJ157),IF(IF('Saisie des composants'!AJ157="",AI$16,'Saisie des composants'!AJ157)&lt;=1,3,8.8))*POWER(IF('Saisie des composants'!AJ133="",AI$17,'Saisie des composants'!AJ133),IF(IF('Saisie des composants'!AJ133="",AI$17,'Saisie des composants'!AJ133)&lt;=1,3,5.9))*IF('Saisie des composants'!AJ121="",AI$18,'Saisie des composants'!AJ121)*('Saisie des composants'!AJ$19+'Saisie des composants'!AJ$20),0))))</f>
        <v/>
      </c>
      <c r="AJ165" s="102" t="str">
        <f>IF(AJ$3="","",IF($A165=0,0,IF('Saisie Profil'!$D7="Off",0,IF(AJ$4="Relais électromécaniques hermétiques",0.6*AJ$67*IF(IF('Saisie des composants'!AQ145="",AJ$15,'Saisie des composants'!AQ145)&lt;1,1,SQRT(IF('Saisie des composants'!AQ145="",AJ$15,'Saisie des composants'!AQ145)))*POWER(IF('Saisie des composants'!AK157="",AJ$16,'Saisie des composants'!AK157),IF(IF('Saisie des composants'!AK157="",AJ$16,'Saisie des composants'!AK157)&lt;=1,3,8.8))*POWER(IF('Saisie des composants'!AK133="",AJ$17,'Saisie des composants'!AK133),IF(IF('Saisie des composants'!AK133="",AJ$17,'Saisie des composants'!AK133)&lt;=1,3,5.9))*IF('Saisie des composants'!AK121="",AJ$18,'Saisie des composants'!AK121)*('Saisie des composants'!AK$19+'Saisie des composants'!AK$20),0))))</f>
        <v/>
      </c>
      <c r="AK165" s="102" t="str">
        <f>IF(AK$3="","",IF($A165=0,0,IF('Saisie Profil'!$D7="Off",0,IF(AK$4="Relais électromécaniques hermétiques",0.6*AK$67*IF(IF('Saisie des composants'!AR145="",AK$15,'Saisie des composants'!AR145)&lt;1,1,SQRT(IF('Saisie des composants'!AR145="",AK$15,'Saisie des composants'!AR145)))*POWER(IF('Saisie des composants'!AL157="",AK$16,'Saisie des composants'!AL157),IF(IF('Saisie des composants'!AL157="",AK$16,'Saisie des composants'!AL157)&lt;=1,3,8.8))*POWER(IF('Saisie des composants'!AL133="",AK$17,'Saisie des composants'!AL133),IF(IF('Saisie des composants'!AL133="",AK$17,'Saisie des composants'!AL133)&lt;=1,3,5.9))*IF('Saisie des composants'!AL121="",AK$18,'Saisie des composants'!AL121)*('Saisie des composants'!AL$19+'Saisie des composants'!AL$20),0))))</f>
        <v/>
      </c>
      <c r="AL165" s="102" t="str">
        <f>IF(AL$3="","",IF($A165=0,0,IF('Saisie Profil'!$D7="Off",0,IF(AL$4="Relais électromécaniques hermétiques",0.6*AL$67*IF(IF('Saisie des composants'!AS145="",AL$15,'Saisie des composants'!AS145)&lt;1,1,SQRT(IF('Saisie des composants'!AS145="",AL$15,'Saisie des composants'!AS145)))*POWER(IF('Saisie des composants'!AM157="",AL$16,'Saisie des composants'!AM157),IF(IF('Saisie des composants'!AM157="",AL$16,'Saisie des composants'!AM157)&lt;=1,3,8.8))*POWER(IF('Saisie des composants'!AM133="",AL$17,'Saisie des composants'!AM133),IF(IF('Saisie des composants'!AM133="",AL$17,'Saisie des composants'!AM133)&lt;=1,3,5.9))*IF('Saisie des composants'!AM121="",AL$18,'Saisie des composants'!AM121)*('Saisie des composants'!AM$19+'Saisie des composants'!AM$20),0))))</f>
        <v/>
      </c>
      <c r="AM165" s="102" t="str">
        <f>IF(AM$3="","",IF($A165=0,0,IF('Saisie Profil'!$D7="Off",0,IF(AM$4="Relais électromécaniques hermétiques",0.6*AM$67*IF(IF('Saisie des composants'!AT145="",AM$15,'Saisie des composants'!AT145)&lt;1,1,SQRT(IF('Saisie des composants'!AT145="",AM$15,'Saisie des composants'!AT145)))*POWER(IF('Saisie des composants'!AN157="",AM$16,'Saisie des composants'!AN157),IF(IF('Saisie des composants'!AN157="",AM$16,'Saisie des composants'!AN157)&lt;=1,3,8.8))*POWER(IF('Saisie des composants'!AN133="",AM$17,'Saisie des composants'!AN133),IF(IF('Saisie des composants'!AN133="",AM$17,'Saisie des composants'!AN133)&lt;=1,3,5.9))*IF('Saisie des composants'!AN121="",AM$18,'Saisie des composants'!AN121)*('Saisie des composants'!AN$19+'Saisie des composants'!AN$20),0))))</f>
        <v/>
      </c>
      <c r="AN165" s="102" t="str">
        <f>IF(AN$3="","",IF($A165=0,0,IF('Saisie Profil'!$D7="Off",0,IF(AN$4="Relais électromécaniques hermétiques",0.6*AN$67*IF(IF('Saisie des composants'!AU145="",AN$15,'Saisie des composants'!AU145)&lt;1,1,SQRT(IF('Saisie des composants'!AU145="",AN$15,'Saisie des composants'!AU145)))*POWER(IF('Saisie des composants'!AO157="",AN$16,'Saisie des composants'!AO157),IF(IF('Saisie des composants'!AO157="",AN$16,'Saisie des composants'!AO157)&lt;=1,3,8.8))*POWER(IF('Saisie des composants'!AO133="",AN$17,'Saisie des composants'!AO133),IF(IF('Saisie des composants'!AO133="",AN$17,'Saisie des composants'!AO133)&lt;=1,3,5.9))*IF('Saisie des composants'!AO121="",AN$18,'Saisie des composants'!AO121)*('Saisie des composants'!AO$19+'Saisie des composants'!AO$20),0))))</f>
        <v/>
      </c>
      <c r="AO165" s="102" t="str">
        <f>IF(AO$3="","",IF($A165=0,0,IF('Saisie Profil'!$D7="Off",0,IF(AO$4="Relais électromécaniques hermétiques",0.6*AO$67*IF(IF('Saisie des composants'!AV145="",AO$15,'Saisie des composants'!AV145)&lt;1,1,SQRT(IF('Saisie des composants'!AV145="",AO$15,'Saisie des composants'!AV145)))*POWER(IF('Saisie des composants'!AP157="",AO$16,'Saisie des composants'!AP157),IF(IF('Saisie des composants'!AP157="",AO$16,'Saisie des composants'!AP157)&lt;=1,3,8.8))*POWER(IF('Saisie des composants'!AP133="",AO$17,'Saisie des composants'!AP133),IF(IF('Saisie des composants'!AP133="",AO$17,'Saisie des composants'!AP133)&lt;=1,3,5.9))*IF('Saisie des composants'!AP121="",AO$18,'Saisie des composants'!AP121)*('Saisie des composants'!AP$19+'Saisie des composants'!AP$20),0))))</f>
        <v/>
      </c>
      <c r="AP165" s="102" t="str">
        <f>IF(AP$3="","",IF($A165=0,0,IF('Saisie Profil'!$D7="Off",0,IF(AP$4="Relais électromécaniques hermétiques",0.6*AP$67*IF(IF('Saisie des composants'!AW145="",AP$15,'Saisie des composants'!AW145)&lt;1,1,SQRT(IF('Saisie des composants'!AW145="",AP$15,'Saisie des composants'!AW145)))*POWER(IF('Saisie des composants'!AQ157="",AP$16,'Saisie des composants'!AQ157),IF(IF('Saisie des composants'!AQ157="",AP$16,'Saisie des composants'!AQ157)&lt;=1,3,8.8))*POWER(IF('Saisie des composants'!AQ133="",AP$17,'Saisie des composants'!AQ133),IF(IF('Saisie des composants'!AQ133="",AP$17,'Saisie des composants'!AQ133)&lt;=1,3,5.9))*IF('Saisie des composants'!AQ121="",AP$18,'Saisie des composants'!AQ121)*('Saisie des composants'!AQ$19+'Saisie des composants'!AQ$20),0))))</f>
        <v/>
      </c>
      <c r="AQ165" s="102" t="str">
        <f>IF(AQ$3="","",IF($A165=0,0,IF('Saisie Profil'!$D7="Off",0,IF(AQ$4="Relais électromécaniques hermétiques",0.6*AQ$67*IF(IF('Saisie des composants'!AX145="",AQ$15,'Saisie des composants'!AX145)&lt;1,1,SQRT(IF('Saisie des composants'!AX145="",AQ$15,'Saisie des composants'!AX145)))*POWER(IF('Saisie des composants'!AR157="",AQ$16,'Saisie des composants'!AR157),IF(IF('Saisie des composants'!AR157="",AQ$16,'Saisie des composants'!AR157)&lt;=1,3,8.8))*POWER(IF('Saisie des composants'!AR133="",AQ$17,'Saisie des composants'!AR133),IF(IF('Saisie des composants'!AR133="",AQ$17,'Saisie des composants'!AR133)&lt;=1,3,5.9))*IF('Saisie des composants'!AR121="",AQ$18,'Saisie des composants'!AR121)*('Saisie des composants'!AR$19+'Saisie des composants'!AR$20),0))))</f>
        <v/>
      </c>
      <c r="AR165" s="102" t="str">
        <f>IF(AR$3="","",IF($A165=0,0,IF('Saisie Profil'!$D7="Off",0,IF(AR$4="Relais électromécaniques hermétiques",0.6*AR$67*IF(IF('Saisie des composants'!AY145="",AR$15,'Saisie des composants'!AY145)&lt;1,1,SQRT(IF('Saisie des composants'!AY145="",AR$15,'Saisie des composants'!AY145)))*POWER(IF('Saisie des composants'!AS157="",AR$16,'Saisie des composants'!AS157),IF(IF('Saisie des composants'!AS157="",AR$16,'Saisie des composants'!AS157)&lt;=1,3,8.8))*POWER(IF('Saisie des composants'!AS133="",AR$17,'Saisie des composants'!AS133),IF(IF('Saisie des composants'!AS133="",AR$17,'Saisie des composants'!AS133)&lt;=1,3,5.9))*IF('Saisie des composants'!AS121="",AR$18,'Saisie des composants'!AS121)*('Saisie des composants'!AS$19+'Saisie des composants'!AS$20),0))))</f>
        <v/>
      </c>
      <c r="AS165" s="102" t="str">
        <f>IF(AS$3="","",IF($A165=0,0,IF('Saisie Profil'!$D7="Off",0,IF(AS$4="Relais électromécaniques hermétiques",0.6*AS$67*IF(IF('Saisie des composants'!AZ145="",AS$15,'Saisie des composants'!AZ145)&lt;1,1,SQRT(IF('Saisie des composants'!AZ145="",AS$15,'Saisie des composants'!AZ145)))*POWER(IF('Saisie des composants'!AT157="",AS$16,'Saisie des composants'!AT157),IF(IF('Saisie des composants'!AT157="",AS$16,'Saisie des composants'!AT157)&lt;=1,3,8.8))*POWER(IF('Saisie des composants'!AT133="",AS$17,'Saisie des composants'!AT133),IF(IF('Saisie des composants'!AT133="",AS$17,'Saisie des composants'!AT133)&lt;=1,3,5.9))*IF('Saisie des composants'!AT121="",AS$18,'Saisie des composants'!AT121)*('Saisie des composants'!AT$19+'Saisie des composants'!AT$20),0))))</f>
        <v/>
      </c>
      <c r="AT165" s="102" t="str">
        <f>IF(AT$3="","",IF($A165=0,0,IF('Saisie Profil'!$D7="Off",0,IF(AT$4="Relais électromécaniques hermétiques",0.6*AT$67*IF(IF('Saisie des composants'!BA145="",AT$15,'Saisie des composants'!BA145)&lt;1,1,SQRT(IF('Saisie des composants'!BA145="",AT$15,'Saisie des composants'!BA145)))*POWER(IF('Saisie des composants'!AU157="",AT$16,'Saisie des composants'!AU157),IF(IF('Saisie des composants'!AU157="",AT$16,'Saisie des composants'!AU157)&lt;=1,3,8.8))*POWER(IF('Saisie des composants'!AU133="",AT$17,'Saisie des composants'!AU133),IF(IF('Saisie des composants'!AU133="",AT$17,'Saisie des composants'!AU133)&lt;=1,3,5.9))*IF('Saisie des composants'!AU121="",AT$18,'Saisie des composants'!AU121)*('Saisie des composants'!AU$19+'Saisie des composants'!AU$20),0))))</f>
        <v/>
      </c>
      <c r="AU165" s="102" t="str">
        <f>IF(AU$3="","",IF($A165=0,0,IF('Saisie Profil'!$D7="Off",0,IF(AU$4="Relais électromécaniques hermétiques",0.6*AU$67*IF(IF('Saisie des composants'!BB145="",AU$15,'Saisie des composants'!BB145)&lt;1,1,SQRT(IF('Saisie des composants'!BB145="",AU$15,'Saisie des composants'!BB145)))*POWER(IF('Saisie des composants'!AV157="",AU$16,'Saisie des composants'!AV157),IF(IF('Saisie des composants'!AV157="",AU$16,'Saisie des composants'!AV157)&lt;=1,3,8.8))*POWER(IF('Saisie des composants'!AV133="",AU$17,'Saisie des composants'!AV133),IF(IF('Saisie des composants'!AV133="",AU$17,'Saisie des composants'!AV133)&lt;=1,3,5.9))*IF('Saisie des composants'!AV121="",AU$18,'Saisie des composants'!AV121)*('Saisie des composants'!AV$19+'Saisie des composants'!AV$20),0))))</f>
        <v/>
      </c>
      <c r="AV165" s="102" t="str">
        <f>IF(AV$3="","",IF($A165=0,0,IF('Saisie Profil'!$D7="Off",0,IF(AV$4="Relais électromécaniques hermétiques",0.6*AV$67*IF(IF('Saisie des composants'!BC145="",AV$15,'Saisie des composants'!BC145)&lt;1,1,SQRT(IF('Saisie des composants'!BC145="",AV$15,'Saisie des composants'!BC145)))*POWER(IF('Saisie des composants'!AW157="",AV$16,'Saisie des composants'!AW157),IF(IF('Saisie des composants'!AW157="",AV$16,'Saisie des composants'!AW157)&lt;=1,3,8.8))*POWER(IF('Saisie des composants'!AW133="",AV$17,'Saisie des composants'!AW133),IF(IF('Saisie des composants'!AW133="",AV$17,'Saisie des composants'!AW133)&lt;=1,3,5.9))*IF('Saisie des composants'!AW121="",AV$18,'Saisie des composants'!AW121)*('Saisie des composants'!AW$19+'Saisie des composants'!AW$20),0))))</f>
        <v/>
      </c>
      <c r="AW165" s="102" t="str">
        <f>IF(AW$3="","",IF($A165=0,0,IF('Saisie Profil'!$D7="Off",0,IF(AW$4="Relais électromécaniques hermétiques",0.6*AW$67*IF(IF('Saisie des composants'!BD145="",AW$15,'Saisie des composants'!BD145)&lt;1,1,SQRT(IF('Saisie des composants'!BD145="",AW$15,'Saisie des composants'!BD145)))*POWER(IF('Saisie des composants'!AX157="",AW$16,'Saisie des composants'!AX157),IF(IF('Saisie des composants'!AX157="",AW$16,'Saisie des composants'!AX157)&lt;=1,3,8.8))*POWER(IF('Saisie des composants'!AX133="",AW$17,'Saisie des composants'!AX133),IF(IF('Saisie des composants'!AX133="",AW$17,'Saisie des composants'!AX133)&lt;=1,3,5.9))*IF('Saisie des composants'!AX121="",AW$18,'Saisie des composants'!AX121)*('Saisie des composants'!AX$19+'Saisie des composants'!AX$20),0))))</f>
        <v/>
      </c>
      <c r="AX165" s="102" t="str">
        <f>IF(AX$3="","",IF($A165=0,0,IF('Saisie Profil'!$D7="Off",0,IF(AX$4="Relais électromécaniques hermétiques",0.6*AX$67*IF(IF('Saisie des composants'!BE145="",AX$15,'Saisie des composants'!BE145)&lt;1,1,SQRT(IF('Saisie des composants'!BE145="",AX$15,'Saisie des composants'!BE145)))*POWER(IF('Saisie des composants'!AY157="",AX$16,'Saisie des composants'!AY157),IF(IF('Saisie des composants'!AY157="",AX$16,'Saisie des composants'!AY157)&lt;=1,3,8.8))*POWER(IF('Saisie des composants'!AY133="",AX$17,'Saisie des composants'!AY133),IF(IF('Saisie des composants'!AY133="",AX$17,'Saisie des composants'!AY133)&lt;=1,3,5.9))*IF('Saisie des composants'!AY121="",AX$18,'Saisie des composants'!AY121)*('Saisie des composants'!AY$19+'Saisie des composants'!AY$20),0))))</f>
        <v/>
      </c>
      <c r="AY165" s="102" t="str">
        <f>IF(AY$3="","",IF($A165=0,0,IF('Saisie Profil'!$D7="Off",0,IF(AY$4="Relais électromécaniques hermétiques",0.6*AY$67*IF(IF('Saisie des composants'!BF145="",AY$15,'Saisie des composants'!BF145)&lt;1,1,SQRT(IF('Saisie des composants'!BF145="",AY$15,'Saisie des composants'!BF145)))*POWER(IF('Saisie des composants'!AZ157="",AY$16,'Saisie des composants'!AZ157),IF(IF('Saisie des composants'!AZ157="",AY$16,'Saisie des composants'!AZ157)&lt;=1,3,8.8))*POWER(IF('Saisie des composants'!AZ133="",AY$17,'Saisie des composants'!AZ133),IF(IF('Saisie des composants'!AZ133="",AY$17,'Saisie des composants'!AZ133)&lt;=1,3,5.9))*IF('Saisie des composants'!AZ121="",AY$18,'Saisie des composants'!AZ121)*('Saisie des composants'!AZ$19+'Saisie des composants'!AZ$20),0))))</f>
        <v/>
      </c>
      <c r="AZ165" s="102" t="str">
        <f>IF(AZ$3="","",IF($A165=0,0,IF('Saisie Profil'!$D7="Off",0,IF(AZ$4="Relais électromécaniques hermétiques",0.6*AZ$67*IF(IF('Saisie des composants'!BG145="",AZ$15,'Saisie des composants'!BG145)&lt;1,1,SQRT(IF('Saisie des composants'!BG145="",AZ$15,'Saisie des composants'!BG145)))*POWER(IF('Saisie des composants'!BA157="",AZ$16,'Saisie des composants'!BA157),IF(IF('Saisie des composants'!BA157="",AZ$16,'Saisie des composants'!BA157)&lt;=1,3,8.8))*POWER(IF('Saisie des composants'!BA133="",AZ$17,'Saisie des composants'!BA133),IF(IF('Saisie des composants'!BA133="",AZ$17,'Saisie des composants'!BA133)&lt;=1,3,5.9))*IF('Saisie des composants'!BA121="",AZ$18,'Saisie des composants'!BA121)*('Saisie des composants'!BA$19+'Saisie des composants'!BA$20),0))))</f>
        <v/>
      </c>
      <c r="BA165" s="102" t="str">
        <f>IF(BA$3="","",IF($A165=0,0,IF('Saisie Profil'!$D7="Off",0,IF(BA$4="Relais électromécaniques hermétiques",0.6*BA$67*IF(IF('Saisie des composants'!BH145="",BA$15,'Saisie des composants'!BH145)&lt;1,1,SQRT(IF('Saisie des composants'!BH145="",BA$15,'Saisie des composants'!BH145)))*POWER(IF('Saisie des composants'!BB157="",BA$16,'Saisie des composants'!BB157),IF(IF('Saisie des composants'!BB157="",BA$16,'Saisie des composants'!BB157)&lt;=1,3,8.8))*POWER(IF('Saisie des composants'!BB133="",BA$17,'Saisie des composants'!BB133),IF(IF('Saisie des composants'!BB133="",BA$17,'Saisie des composants'!BB133)&lt;=1,3,5.9))*IF('Saisie des composants'!BB121="",BA$18,'Saisie des composants'!BB121)*('Saisie des composants'!BB$19+'Saisie des composants'!BB$20),0))))</f>
        <v/>
      </c>
      <c r="BB165" s="102" t="str">
        <f>IF(BB$3="","",IF($A165=0,0,IF('Saisie Profil'!$D7="Off",0,IF(BB$4="Relais électromécaniques hermétiques",0.6*BB$67*IF(IF('Saisie des composants'!BI145="",BB$15,'Saisie des composants'!BI145)&lt;1,1,SQRT(IF('Saisie des composants'!BI145="",BB$15,'Saisie des composants'!BI145)))*POWER(IF('Saisie des composants'!BC157="",BB$16,'Saisie des composants'!BC157),IF(IF('Saisie des composants'!BC157="",BB$16,'Saisie des composants'!BC157)&lt;=1,3,8.8))*POWER(IF('Saisie des composants'!BC133="",BB$17,'Saisie des composants'!BC133),IF(IF('Saisie des composants'!BC133="",BB$17,'Saisie des composants'!BC133)&lt;=1,3,5.9))*IF('Saisie des composants'!BC121="",BB$18,'Saisie des composants'!BC121)*('Saisie des composants'!BC$19+'Saisie des composants'!BC$20),0))))</f>
        <v/>
      </c>
      <c r="BC165" s="102" t="str">
        <f>IF(BC$3="","",IF($A165=0,0,IF('Saisie Profil'!$D7="Off",0,IF(BC$4="Relais électromécaniques hermétiques",0.6*BC$67*IF(IF('Saisie des composants'!BJ145="",BC$15,'Saisie des composants'!BJ145)&lt;1,1,SQRT(IF('Saisie des composants'!BJ145="",BC$15,'Saisie des composants'!BJ145)))*POWER(IF('Saisie des composants'!BD157="",BC$16,'Saisie des composants'!BD157),IF(IF('Saisie des composants'!BD157="",BC$16,'Saisie des composants'!BD157)&lt;=1,3,8.8))*POWER(IF('Saisie des composants'!BD133="",BC$17,'Saisie des composants'!BD133),IF(IF('Saisie des composants'!BD133="",BC$17,'Saisie des composants'!BD133)&lt;=1,3,5.9))*IF('Saisie des composants'!BD121="",BC$18,'Saisie des composants'!BD121)*('Saisie des composants'!BD$19+'Saisie des composants'!BD$20),0))))</f>
        <v/>
      </c>
      <c r="BD165" s="102" t="str">
        <f>IF(BD$3="","",IF($A165=0,0,IF('Saisie Profil'!$D7="Off",0,IF(BD$4="Relais électromécaniques hermétiques",0.6*BD$67*IF(IF('Saisie des composants'!BK145="",BD$15,'Saisie des composants'!BK145)&lt;1,1,SQRT(IF('Saisie des composants'!BK145="",BD$15,'Saisie des composants'!BK145)))*POWER(IF('Saisie des composants'!BE157="",BD$16,'Saisie des composants'!BE157),IF(IF('Saisie des composants'!BE157="",BD$16,'Saisie des composants'!BE157)&lt;=1,3,8.8))*POWER(IF('Saisie des composants'!BE133="",BD$17,'Saisie des composants'!BE133),IF(IF('Saisie des composants'!BE133="",BD$17,'Saisie des composants'!BE133)&lt;=1,3,5.9))*IF('Saisie des composants'!BE121="",BD$18,'Saisie des composants'!BE121)*('Saisie des composants'!BE$19+'Saisie des composants'!BE$20),0))))</f>
        <v/>
      </c>
      <c r="BE165" s="102" t="str">
        <f>IF(BE$3="","",IF($A165=0,0,IF('Saisie Profil'!$D7="Off",0,IF(BE$4="Relais électromécaniques hermétiques",0.6*BE$67*IF(IF('Saisie des composants'!BL145="",BE$15,'Saisie des composants'!BL145)&lt;1,1,SQRT(IF('Saisie des composants'!BL145="",BE$15,'Saisie des composants'!BL145)))*POWER(IF('Saisie des composants'!BF157="",BE$16,'Saisie des composants'!BF157),IF(IF('Saisie des composants'!BF157="",BE$16,'Saisie des composants'!BF157)&lt;=1,3,8.8))*POWER(IF('Saisie des composants'!BF133="",BE$17,'Saisie des composants'!BF133),IF(IF('Saisie des composants'!BF133="",BE$17,'Saisie des composants'!BF133)&lt;=1,3,5.9))*IF('Saisie des composants'!BF121="",BE$18,'Saisie des composants'!BF121)*('Saisie des composants'!BF$19+'Saisie des composants'!BF$20),0))))</f>
        <v/>
      </c>
      <c r="BF165" s="102" t="str">
        <f>IF(BF$3="","",IF($A165=0,0,IF('Saisie Profil'!$D7="Off",0,IF(BF$4="Relais électromécaniques hermétiques",0.6*BF$67*IF(IF('Saisie des composants'!BM145="",BF$15,'Saisie des composants'!BM145)&lt;1,1,SQRT(IF('Saisie des composants'!BM145="",BF$15,'Saisie des composants'!BM145)))*POWER(IF('Saisie des composants'!BG157="",BF$16,'Saisie des composants'!BG157),IF(IF('Saisie des composants'!BG157="",BF$16,'Saisie des composants'!BG157)&lt;=1,3,8.8))*POWER(IF('Saisie des composants'!BG133="",BF$17,'Saisie des composants'!BG133),IF(IF('Saisie des composants'!BG133="",BF$17,'Saisie des composants'!BG133)&lt;=1,3,5.9))*IF('Saisie des composants'!BG121="",BF$18,'Saisie des composants'!BG121)*('Saisie des composants'!BG$19+'Saisie des composants'!BG$20),0))))</f>
        <v/>
      </c>
      <c r="BG165" s="102" t="str">
        <f>IF(BG$3="","",IF($A165=0,0,IF('Saisie Profil'!$D7="Off",0,IF(BG$4="Relais électromécaniques hermétiques",0.6*BG$67*IF(IF('Saisie des composants'!BN145="",BG$15,'Saisie des composants'!BN145)&lt;1,1,SQRT(IF('Saisie des composants'!BN145="",BG$15,'Saisie des composants'!BN145)))*POWER(IF('Saisie des composants'!BH157="",BG$16,'Saisie des composants'!BH157),IF(IF('Saisie des composants'!BH157="",BG$16,'Saisie des composants'!BH157)&lt;=1,3,8.8))*POWER(IF('Saisie des composants'!BH133="",BG$17,'Saisie des composants'!BH133),IF(IF('Saisie des composants'!BH133="",BG$17,'Saisie des composants'!BH133)&lt;=1,3,5.9))*IF('Saisie des composants'!BH121="",BG$18,'Saisie des composants'!BH121)*('Saisie des composants'!BH$19+'Saisie des composants'!BH$20),0))))</f>
        <v/>
      </c>
      <c r="BH165" s="102" t="str">
        <f>IF(BH$3="","",IF($A165=0,0,IF('Saisie Profil'!$D7="Off",0,IF(BH$4="Relais électromécaniques hermétiques",0.6*BH$67*IF(IF('Saisie des composants'!BO145="",BH$15,'Saisie des composants'!BO145)&lt;1,1,SQRT(IF('Saisie des composants'!BO145="",BH$15,'Saisie des composants'!BO145)))*POWER(IF('Saisie des composants'!BI157="",BH$16,'Saisie des composants'!BI157),IF(IF('Saisie des composants'!BI157="",BH$16,'Saisie des composants'!BI157)&lt;=1,3,8.8))*POWER(IF('Saisie des composants'!BI133="",BH$17,'Saisie des composants'!BI133),IF(IF('Saisie des composants'!BI133="",BH$17,'Saisie des composants'!BI133)&lt;=1,3,5.9))*IF('Saisie des composants'!BI121="",BH$18,'Saisie des composants'!BI121)*('Saisie des composants'!BI$19+'Saisie des composants'!BI$20),0))))</f>
        <v/>
      </c>
      <c r="BI165" s="102" t="str">
        <f>IF(BI$3="","",IF($A165=0,0,IF('Saisie Profil'!$D7="Off",0,IF(BI$4="Relais électromécaniques hermétiques",0.6*BI$67*IF(IF('Saisie des composants'!BP145="",BI$15,'Saisie des composants'!BP145)&lt;1,1,SQRT(IF('Saisie des composants'!BP145="",BI$15,'Saisie des composants'!BP145)))*POWER(IF('Saisie des composants'!BJ157="",BI$16,'Saisie des composants'!BJ157),IF(IF('Saisie des composants'!BJ157="",BI$16,'Saisie des composants'!BJ157)&lt;=1,3,8.8))*POWER(IF('Saisie des composants'!BJ133="",BI$17,'Saisie des composants'!BJ133),IF(IF('Saisie des composants'!BJ133="",BI$17,'Saisie des composants'!BJ133)&lt;=1,3,5.9))*IF('Saisie des composants'!BJ121="",BI$18,'Saisie des composants'!BJ121)*('Saisie des composants'!BJ$19+'Saisie des composants'!BJ$20),0))))</f>
        <v/>
      </c>
      <c r="BJ165" s="102" t="str">
        <f>IF(BJ$3="","",IF($A165=0,0,IF('Saisie Profil'!$D7="Off",0,IF(BJ$4="Relais électromécaniques hermétiques",0.6*BJ$67*IF(IF('Saisie des composants'!BQ145="",BJ$15,'Saisie des composants'!BQ145)&lt;1,1,SQRT(IF('Saisie des composants'!BQ145="",BJ$15,'Saisie des composants'!BQ145)))*POWER(IF('Saisie des composants'!BK157="",BJ$16,'Saisie des composants'!BK157),IF(IF('Saisie des composants'!BK157="",BJ$16,'Saisie des composants'!BK157)&lt;=1,3,8.8))*POWER(IF('Saisie des composants'!BK133="",BJ$17,'Saisie des composants'!BK133),IF(IF('Saisie des composants'!BK133="",BJ$17,'Saisie des composants'!BK133)&lt;=1,3,5.9))*IF('Saisie des composants'!BK121="",BJ$18,'Saisie des composants'!BK121)*('Saisie des composants'!BK$19+'Saisie des composants'!BK$20),0))))</f>
        <v/>
      </c>
      <c r="BK165" s="102" t="str">
        <f>IF(BK$3="","",IF($A165=0,0,IF('Saisie Profil'!$D7="Off",0,IF(BK$4="Relais électromécaniques hermétiques",0.6*BK$67*IF(IF('Saisie des composants'!BR145="",BK$15,'Saisie des composants'!BR145)&lt;1,1,SQRT(IF('Saisie des composants'!BR145="",BK$15,'Saisie des composants'!BR145)))*POWER(IF('Saisie des composants'!BL157="",BK$16,'Saisie des composants'!BL157),IF(IF('Saisie des composants'!BL157="",BK$16,'Saisie des composants'!BL157)&lt;=1,3,8.8))*POWER(IF('Saisie des composants'!BL133="",BK$17,'Saisie des composants'!BL133),IF(IF('Saisie des composants'!BL133="",BK$17,'Saisie des composants'!BL133)&lt;=1,3,5.9))*IF('Saisie des composants'!BL121="",BK$18,'Saisie des composants'!BL121)*('Saisie des composants'!BL$19+'Saisie des composants'!BL$20),0))))</f>
        <v/>
      </c>
      <c r="BL165" s="102" t="str">
        <f>IF(BL$3="","",IF($A165=0,0,IF('Saisie Profil'!$D7="Off",0,IF(BL$4="Relais électromécaniques hermétiques",0.6*BL$67*IF(IF('Saisie des composants'!BS145="",BL$15,'Saisie des composants'!BS145)&lt;1,1,SQRT(IF('Saisie des composants'!BS145="",BL$15,'Saisie des composants'!BS145)))*POWER(IF('Saisie des composants'!BM157="",BL$16,'Saisie des composants'!BM157),IF(IF('Saisie des composants'!BM157="",BL$16,'Saisie des composants'!BM157)&lt;=1,3,8.8))*POWER(IF('Saisie des composants'!BM133="",BL$17,'Saisie des composants'!BM133),IF(IF('Saisie des composants'!BM133="",BL$17,'Saisie des composants'!BM133)&lt;=1,3,5.9))*IF('Saisie des composants'!BM121="",BL$18,'Saisie des composants'!BM121)*('Saisie des composants'!BM$19+'Saisie des composants'!BM$20),0))))</f>
        <v/>
      </c>
      <c r="BM165" s="102" t="str">
        <f>IF(BM$3="","",IF($A165=0,0,IF('Saisie Profil'!$D7="Off",0,IF(BM$4="Relais électromécaniques hermétiques",0.6*BM$67*IF(IF('Saisie des composants'!BT145="",BM$15,'Saisie des composants'!BT145)&lt;1,1,SQRT(IF('Saisie des composants'!BT145="",BM$15,'Saisie des composants'!BT145)))*POWER(IF('Saisie des composants'!BN157="",BM$16,'Saisie des composants'!BN157),IF(IF('Saisie des composants'!BN157="",BM$16,'Saisie des composants'!BN157)&lt;=1,3,8.8))*POWER(IF('Saisie des composants'!BN133="",BM$17,'Saisie des composants'!BN133),IF(IF('Saisie des composants'!BN133="",BM$17,'Saisie des composants'!BN133)&lt;=1,3,5.9))*IF('Saisie des composants'!BN121="",BM$18,'Saisie des composants'!BN121)*('Saisie des composants'!BN$19+'Saisie des composants'!BN$20),0))))</f>
        <v/>
      </c>
      <c r="BN165" s="102" t="str">
        <f>IF(BN$3="","",IF($A165=0,0,IF('Saisie Profil'!$D7="Off",0,IF(BN$4="Relais électromécaniques hermétiques",0.6*BN$67*IF(IF('Saisie des composants'!BU145="",BN$15,'Saisie des composants'!BU145)&lt;1,1,SQRT(IF('Saisie des composants'!BU145="",BN$15,'Saisie des composants'!BU145)))*POWER(IF('Saisie des composants'!BO157="",BN$16,'Saisie des composants'!BO157),IF(IF('Saisie des composants'!BO157="",BN$16,'Saisie des composants'!BO157)&lt;=1,3,8.8))*POWER(IF('Saisie des composants'!BO133="",BN$17,'Saisie des composants'!BO133),IF(IF('Saisie des composants'!BO133="",BN$17,'Saisie des composants'!BO133)&lt;=1,3,5.9))*IF('Saisie des composants'!BO121="",BN$18,'Saisie des composants'!BO121)*('Saisie des composants'!BO$19+'Saisie des composants'!BO$20),0))))</f>
        <v/>
      </c>
      <c r="BO165" s="102" t="str">
        <f>IF(BO$3="","",IF($A165=0,0,IF('Saisie Profil'!$D7="Off",0,IF(BO$4="Relais électromécaniques hermétiques",0.6*BO$67*IF(IF('Saisie des composants'!BV145="",BO$15,'Saisie des composants'!BV145)&lt;1,1,SQRT(IF('Saisie des composants'!BV145="",BO$15,'Saisie des composants'!BV145)))*POWER(IF('Saisie des composants'!BP157="",BO$16,'Saisie des composants'!BP157),IF(IF('Saisie des composants'!BP157="",BO$16,'Saisie des composants'!BP157)&lt;=1,3,8.8))*POWER(IF('Saisie des composants'!BP133="",BO$17,'Saisie des composants'!BP133),IF(IF('Saisie des composants'!BP133="",BO$17,'Saisie des composants'!BP133)&lt;=1,3,5.9))*IF('Saisie des composants'!BP121="",BO$18,'Saisie des composants'!BP121)*('Saisie des composants'!BP$19+'Saisie des composants'!BP$20),0))))</f>
        <v/>
      </c>
      <c r="BP165" s="102" t="str">
        <f>IF(BP$3="","",IF($A165=0,0,IF('Saisie Profil'!$D7="Off",0,IF(BP$4="Relais électromécaniques hermétiques",0.6*BP$67*IF(IF('Saisie des composants'!BW145="",BP$15,'Saisie des composants'!BW145)&lt;1,1,SQRT(IF('Saisie des composants'!BW145="",BP$15,'Saisie des composants'!BW145)))*POWER(IF('Saisie des composants'!BQ157="",BP$16,'Saisie des composants'!BQ157),IF(IF('Saisie des composants'!BQ157="",BP$16,'Saisie des composants'!BQ157)&lt;=1,3,8.8))*POWER(IF('Saisie des composants'!BQ133="",BP$17,'Saisie des composants'!BQ133),IF(IF('Saisie des composants'!BQ133="",BP$17,'Saisie des composants'!BQ133)&lt;=1,3,5.9))*IF('Saisie des composants'!BQ121="",BP$18,'Saisie des composants'!BQ121)*('Saisie des composants'!BQ$19+'Saisie des composants'!BQ$20),0))))</f>
        <v/>
      </c>
      <c r="BQ165" s="102" t="str">
        <f>IF(BQ$3="","",IF($A165=0,0,IF('Saisie Profil'!$D7="Off",0,IF(BQ$4="Relais électromécaniques hermétiques",0.6*BQ$67*IF(IF('Saisie des composants'!BX145="",BQ$15,'Saisie des composants'!BX145)&lt;1,1,SQRT(IF('Saisie des composants'!BX145="",BQ$15,'Saisie des composants'!BX145)))*POWER(IF('Saisie des composants'!BR157="",BQ$16,'Saisie des composants'!BR157),IF(IF('Saisie des composants'!BR157="",BQ$16,'Saisie des composants'!BR157)&lt;=1,3,8.8))*POWER(IF('Saisie des composants'!BR133="",BQ$17,'Saisie des composants'!BR133),IF(IF('Saisie des composants'!BR133="",BQ$17,'Saisie des composants'!BR133)&lt;=1,3,5.9))*IF('Saisie des composants'!BR121="",BQ$18,'Saisie des composants'!BR121)*('Saisie des composants'!BR$19+'Saisie des composants'!BR$20),0))))</f>
        <v/>
      </c>
      <c r="BR165" s="102" t="str">
        <f>IF(BR$3="","",IF($A165=0,0,IF('Saisie Profil'!$D7="Off",0,IF(BR$4="Relais électromécaniques hermétiques",0.6*BR$67*IF(IF('Saisie des composants'!BY145="",BR$15,'Saisie des composants'!BY145)&lt;1,1,SQRT(IF('Saisie des composants'!BY145="",BR$15,'Saisie des composants'!BY145)))*POWER(IF('Saisie des composants'!BS157="",BR$16,'Saisie des composants'!BS157),IF(IF('Saisie des composants'!BS157="",BR$16,'Saisie des composants'!BS157)&lt;=1,3,8.8))*POWER(IF('Saisie des composants'!BS133="",BR$17,'Saisie des composants'!BS133),IF(IF('Saisie des composants'!BS133="",BR$17,'Saisie des composants'!BS133)&lt;=1,3,5.9))*IF('Saisie des composants'!BS121="",BR$18,'Saisie des composants'!BS121)*('Saisie des composants'!BS$19+'Saisie des composants'!BS$20),0))))</f>
        <v/>
      </c>
      <c r="BS165" s="102" t="str">
        <f>IF(BS$3="","",IF($A165=0,0,IF('Saisie Profil'!$D7="Off",0,IF(BS$4="Relais électromécaniques hermétiques",0.6*BS$67*IF(IF('Saisie des composants'!BZ145="",BS$15,'Saisie des composants'!BZ145)&lt;1,1,SQRT(IF('Saisie des composants'!BZ145="",BS$15,'Saisie des composants'!BZ145)))*POWER(IF('Saisie des composants'!BT157="",BS$16,'Saisie des composants'!BT157),IF(IF('Saisie des composants'!BT157="",BS$16,'Saisie des composants'!BT157)&lt;=1,3,8.8))*POWER(IF('Saisie des composants'!BT133="",BS$17,'Saisie des composants'!BT133),IF(IF('Saisie des composants'!BT133="",BS$17,'Saisie des composants'!BT133)&lt;=1,3,5.9))*IF('Saisie des composants'!BT121="",BS$18,'Saisie des composants'!BT121)*('Saisie des composants'!BT$19+'Saisie des composants'!BT$20),0))))</f>
        <v/>
      </c>
      <c r="BT165" s="102" t="str">
        <f>IF(BT$3="","",IF($A165=0,0,IF('Saisie Profil'!$D7="Off",0,IF(BT$4="Relais électromécaniques hermétiques",0.6*BT$67*IF(IF('Saisie des composants'!CA145="",BT$15,'Saisie des composants'!CA145)&lt;1,1,SQRT(IF('Saisie des composants'!CA145="",BT$15,'Saisie des composants'!CA145)))*POWER(IF('Saisie des composants'!BU157="",BT$16,'Saisie des composants'!BU157),IF(IF('Saisie des composants'!BU157="",BT$16,'Saisie des composants'!BU157)&lt;=1,3,8.8))*POWER(IF('Saisie des composants'!BU133="",BT$17,'Saisie des composants'!BU133),IF(IF('Saisie des composants'!BU133="",BT$17,'Saisie des composants'!BU133)&lt;=1,3,5.9))*IF('Saisie des composants'!BU121="",BT$18,'Saisie des composants'!BU121)*('Saisie des composants'!BU$19+'Saisie des composants'!BU$20),0))))</f>
        <v/>
      </c>
      <c r="BU165" s="102" t="str">
        <f>IF(BU$3="","",IF($A165=0,0,IF('Saisie Profil'!$D7="Off",0,IF(BU$4="Relais électromécaniques hermétiques",0.6*BU$67*IF(IF('Saisie des composants'!CB145="",BU$15,'Saisie des composants'!CB145)&lt;1,1,SQRT(IF('Saisie des composants'!CB145="",BU$15,'Saisie des composants'!CB145)))*POWER(IF('Saisie des composants'!BV157="",BU$16,'Saisie des composants'!BV157),IF(IF('Saisie des composants'!BV157="",BU$16,'Saisie des composants'!BV157)&lt;=1,3,8.8))*POWER(IF('Saisie des composants'!BV133="",BU$17,'Saisie des composants'!BV133),IF(IF('Saisie des composants'!BV133="",BU$17,'Saisie des composants'!BV133)&lt;=1,3,5.9))*IF('Saisie des composants'!BV121="",BU$18,'Saisie des composants'!BV121)*('Saisie des composants'!BV$19+'Saisie des composants'!BV$20),0))))</f>
        <v/>
      </c>
      <c r="BV165" s="102" t="str">
        <f>IF(BV$3="","",IF($A165=0,0,IF('Saisie Profil'!$D7="Off",0,IF(BV$4="Relais électromécaniques hermétiques",0.6*BV$67*IF(IF('Saisie des composants'!CC145="",BV$15,'Saisie des composants'!CC145)&lt;1,1,SQRT(IF('Saisie des composants'!CC145="",BV$15,'Saisie des composants'!CC145)))*POWER(IF('Saisie des composants'!BW157="",BV$16,'Saisie des composants'!BW157),IF(IF('Saisie des composants'!BW157="",BV$16,'Saisie des composants'!BW157)&lt;=1,3,8.8))*POWER(IF('Saisie des composants'!BW133="",BV$17,'Saisie des composants'!BW133),IF(IF('Saisie des composants'!BW133="",BV$17,'Saisie des composants'!BW133)&lt;=1,3,5.9))*IF('Saisie des composants'!BW121="",BV$18,'Saisie des composants'!BW121)*('Saisie des composants'!BW$19+'Saisie des composants'!BW$20),0))))</f>
        <v/>
      </c>
      <c r="BW165" s="102" t="str">
        <f>IF(BW$3="","",IF($A165=0,0,IF('Saisie Profil'!$D7="Off",0,IF(BW$4="Relais électromécaniques hermétiques",0.6*BW$67*IF(IF('Saisie des composants'!CD145="",BW$15,'Saisie des composants'!CD145)&lt;1,1,SQRT(IF('Saisie des composants'!CD145="",BW$15,'Saisie des composants'!CD145)))*POWER(IF('Saisie des composants'!BX157="",BW$16,'Saisie des composants'!BX157),IF(IF('Saisie des composants'!BX157="",BW$16,'Saisie des composants'!BX157)&lt;=1,3,8.8))*POWER(IF('Saisie des composants'!BX133="",BW$17,'Saisie des composants'!BX133),IF(IF('Saisie des composants'!BX133="",BW$17,'Saisie des composants'!BX133)&lt;=1,3,5.9))*IF('Saisie des composants'!BX121="",BW$18,'Saisie des composants'!BX121)*('Saisie des composants'!BX$19+'Saisie des composants'!BX$20),0))))</f>
        <v/>
      </c>
      <c r="BX165" s="102" t="str">
        <f>IF(BX$3="","",IF($A165=0,0,IF('Saisie Profil'!$D7="Off",0,IF(BX$4="Relais électromécaniques hermétiques",0.6*BX$67*IF(IF('Saisie des composants'!CE145="",BX$15,'Saisie des composants'!CE145)&lt;1,1,SQRT(IF('Saisie des composants'!CE145="",BX$15,'Saisie des composants'!CE145)))*POWER(IF('Saisie des composants'!BY157="",BX$16,'Saisie des composants'!BY157),IF(IF('Saisie des composants'!BY157="",BX$16,'Saisie des composants'!BY157)&lt;=1,3,8.8))*POWER(IF('Saisie des composants'!BY133="",BX$17,'Saisie des composants'!BY133),IF(IF('Saisie des composants'!BY133="",BX$17,'Saisie des composants'!BY133)&lt;=1,3,5.9))*IF('Saisie des composants'!BY121="",BX$18,'Saisie des composants'!BY121)*('Saisie des composants'!BY$19+'Saisie des composants'!BY$20),0))))</f>
        <v/>
      </c>
      <c r="BY165" s="102" t="str">
        <f>IF(BY$3="","",IF($A165=0,0,IF('Saisie Profil'!$D7="Off",0,IF(BY$4="Relais électromécaniques hermétiques",0.6*BY$67*IF(IF('Saisie des composants'!CF145="",BY$15,'Saisie des composants'!CF145)&lt;1,1,SQRT(IF('Saisie des composants'!CF145="",BY$15,'Saisie des composants'!CF145)))*POWER(IF('Saisie des composants'!BZ157="",BY$16,'Saisie des composants'!BZ157),IF(IF('Saisie des composants'!BZ157="",BY$16,'Saisie des composants'!BZ157)&lt;=1,3,8.8))*POWER(IF('Saisie des composants'!BZ133="",BY$17,'Saisie des composants'!BZ133),IF(IF('Saisie des composants'!BZ133="",BY$17,'Saisie des composants'!BZ133)&lt;=1,3,5.9))*IF('Saisie des composants'!BZ121="",BY$18,'Saisie des composants'!BZ121)*('Saisie des composants'!BZ$19+'Saisie des composants'!BZ$20),0))))</f>
        <v/>
      </c>
      <c r="BZ165" s="102" t="str">
        <f>IF(BZ$3="","",IF($A165=0,0,IF('Saisie Profil'!$D7="Off",0,IF(BZ$4="Relais électromécaniques hermétiques",0.6*BZ$67*IF(IF('Saisie des composants'!CG145="",BZ$15,'Saisie des composants'!CG145)&lt;1,1,SQRT(IF('Saisie des composants'!CG145="",BZ$15,'Saisie des composants'!CG145)))*POWER(IF('Saisie des composants'!CA157="",BZ$16,'Saisie des composants'!CA157),IF(IF('Saisie des composants'!CA157="",BZ$16,'Saisie des composants'!CA157)&lt;=1,3,8.8))*POWER(IF('Saisie des composants'!CA133="",BZ$17,'Saisie des composants'!CA133),IF(IF('Saisie des composants'!CA133="",BZ$17,'Saisie des composants'!CA133)&lt;=1,3,5.9))*IF('Saisie des composants'!CA121="",BZ$18,'Saisie des composants'!CA121)*('Saisie des composants'!CA$19+'Saisie des composants'!CA$20),0))))</f>
        <v/>
      </c>
      <c r="CA165" s="102" t="str">
        <f>IF(CA$3="","",IF($A165=0,0,IF('Saisie Profil'!$D7="Off",0,IF(CA$4="Relais électromécaniques hermétiques",0.6*CA$67*IF(IF('Saisie des composants'!CH145="",CA$15,'Saisie des composants'!CH145)&lt;1,1,SQRT(IF('Saisie des composants'!CH145="",CA$15,'Saisie des composants'!CH145)))*POWER(IF('Saisie des composants'!CB157="",CA$16,'Saisie des composants'!CB157),IF(IF('Saisie des composants'!CB157="",CA$16,'Saisie des composants'!CB157)&lt;=1,3,8.8))*POWER(IF('Saisie des composants'!CB133="",CA$17,'Saisie des composants'!CB133),IF(IF('Saisie des composants'!CB133="",CA$17,'Saisie des composants'!CB133)&lt;=1,3,5.9))*IF('Saisie des composants'!CB121="",CA$18,'Saisie des composants'!CB121)*('Saisie des composants'!CB$19+'Saisie des composants'!CB$20),0))))</f>
        <v/>
      </c>
      <c r="CB165" s="102" t="str">
        <f>IF(CB$3="","",IF($A165=0,0,IF('Saisie Profil'!$D7="Off",0,IF(CB$4="Relais électromécaniques hermétiques",0.6*CB$67*IF(IF('Saisie des composants'!CI145="",CB$15,'Saisie des composants'!CI145)&lt;1,1,SQRT(IF('Saisie des composants'!CI145="",CB$15,'Saisie des composants'!CI145)))*POWER(IF('Saisie des composants'!CC157="",CB$16,'Saisie des composants'!CC157),IF(IF('Saisie des composants'!CC157="",CB$16,'Saisie des composants'!CC157)&lt;=1,3,8.8))*POWER(IF('Saisie des composants'!CC133="",CB$17,'Saisie des composants'!CC133),IF(IF('Saisie des composants'!CC133="",CB$17,'Saisie des composants'!CC133)&lt;=1,3,5.9))*IF('Saisie des composants'!CC121="",CB$18,'Saisie des composants'!CC121)*('Saisie des composants'!CC$19+'Saisie des composants'!CC$20),0))))</f>
        <v/>
      </c>
      <c r="CC165" s="102" t="str">
        <f>IF(CC$3="","",IF($A165=0,0,IF('Saisie Profil'!$D7="Off",0,IF(CC$4="Relais électromécaniques hermétiques",0.6*CC$67*IF(IF('Saisie des composants'!CJ145="",CC$15,'Saisie des composants'!CJ145)&lt;1,1,SQRT(IF('Saisie des composants'!CJ145="",CC$15,'Saisie des composants'!CJ145)))*POWER(IF('Saisie des composants'!CD157="",CC$16,'Saisie des composants'!CD157),IF(IF('Saisie des composants'!CD157="",CC$16,'Saisie des composants'!CD157)&lt;=1,3,8.8))*POWER(IF('Saisie des composants'!CD133="",CC$17,'Saisie des composants'!CD133),IF(IF('Saisie des composants'!CD133="",CC$17,'Saisie des composants'!CD133)&lt;=1,3,5.9))*IF('Saisie des composants'!CD121="",CC$18,'Saisie des composants'!CD121)*('Saisie des composants'!CD$19+'Saisie des composants'!CD$20),0))))</f>
        <v/>
      </c>
      <c r="CD165" s="102" t="str">
        <f>IF(CD$3="","",IF($A165=0,0,IF('Saisie Profil'!$D7="Off",0,IF(CD$4="Relais électromécaniques hermétiques",0.6*CD$67*IF(IF('Saisie des composants'!CK145="",CD$15,'Saisie des composants'!CK145)&lt;1,1,SQRT(IF('Saisie des composants'!CK145="",CD$15,'Saisie des composants'!CK145)))*POWER(IF('Saisie des composants'!CE157="",CD$16,'Saisie des composants'!CE157),IF(IF('Saisie des composants'!CE157="",CD$16,'Saisie des composants'!CE157)&lt;=1,3,8.8))*POWER(IF('Saisie des composants'!CE133="",CD$17,'Saisie des composants'!CE133),IF(IF('Saisie des composants'!CE133="",CD$17,'Saisie des composants'!CE133)&lt;=1,3,5.9))*IF('Saisie des composants'!CE121="",CD$18,'Saisie des composants'!CE121)*('Saisie des composants'!CE$19+'Saisie des composants'!CE$20),0))))</f>
        <v/>
      </c>
      <c r="CE165" s="102" t="str">
        <f>IF(CE$3="","",IF($A165=0,0,IF('Saisie Profil'!$D7="Off",0,IF(CE$4="Relais électromécaniques hermétiques",0.6*CE$67*IF(IF('Saisie des composants'!CL145="",CE$15,'Saisie des composants'!CL145)&lt;1,1,SQRT(IF('Saisie des composants'!CL145="",CE$15,'Saisie des composants'!CL145)))*POWER(IF('Saisie des composants'!CF157="",CE$16,'Saisie des composants'!CF157),IF(IF('Saisie des composants'!CF157="",CE$16,'Saisie des composants'!CF157)&lt;=1,3,8.8))*POWER(IF('Saisie des composants'!CF133="",CE$17,'Saisie des composants'!CF133),IF(IF('Saisie des composants'!CF133="",CE$17,'Saisie des composants'!CF133)&lt;=1,3,5.9))*IF('Saisie des composants'!CF121="",CE$18,'Saisie des composants'!CF121)*('Saisie des composants'!CF$19+'Saisie des composants'!CF$20),0))))</f>
        <v/>
      </c>
      <c r="CF165" s="102" t="str">
        <f>IF(CF$3="","",IF($A165=0,0,IF('Saisie Profil'!$D7="Off",0,IF(CF$4="Relais électromécaniques hermétiques",0.6*CF$67*IF(IF('Saisie des composants'!CM145="",CF$15,'Saisie des composants'!CM145)&lt;1,1,SQRT(IF('Saisie des composants'!CM145="",CF$15,'Saisie des composants'!CM145)))*POWER(IF('Saisie des composants'!CG157="",CF$16,'Saisie des composants'!CG157),IF(IF('Saisie des composants'!CG157="",CF$16,'Saisie des composants'!CG157)&lt;=1,3,8.8))*POWER(IF('Saisie des composants'!CG133="",CF$17,'Saisie des composants'!CG133),IF(IF('Saisie des composants'!CG133="",CF$17,'Saisie des composants'!CG133)&lt;=1,3,5.9))*IF('Saisie des composants'!CG121="",CF$18,'Saisie des composants'!CG121)*('Saisie des composants'!CG$19+'Saisie des composants'!CG$20),0))))</f>
        <v/>
      </c>
      <c r="CG165" s="102" t="str">
        <f>IF(CG$3="","",IF($A165=0,0,IF('Saisie Profil'!$D7="Off",0,IF(CG$4="Relais électromécaniques hermétiques",0.6*CG$67*IF(IF('Saisie des composants'!CN145="",CG$15,'Saisie des composants'!CN145)&lt;1,1,SQRT(IF('Saisie des composants'!CN145="",CG$15,'Saisie des composants'!CN145)))*POWER(IF('Saisie des composants'!CH157="",CG$16,'Saisie des composants'!CH157),IF(IF('Saisie des composants'!CH157="",CG$16,'Saisie des composants'!CH157)&lt;=1,3,8.8))*POWER(IF('Saisie des composants'!CH133="",CG$17,'Saisie des composants'!CH133),IF(IF('Saisie des composants'!CH133="",CG$17,'Saisie des composants'!CH133)&lt;=1,3,5.9))*IF('Saisie des composants'!CH121="",CG$18,'Saisie des composants'!CH121)*('Saisie des composants'!CH$19+'Saisie des composants'!CH$20),0))))</f>
        <v/>
      </c>
      <c r="CH165" s="102" t="str">
        <f>IF(CH$3="","",IF($A165=0,0,IF('Saisie Profil'!$D7="Off",0,IF(CH$4="Relais électromécaniques hermétiques",0.6*CH$67*IF(IF('Saisie des composants'!CO145="",CH$15,'Saisie des composants'!CO145)&lt;1,1,SQRT(IF('Saisie des composants'!CO145="",CH$15,'Saisie des composants'!CO145)))*POWER(IF('Saisie des composants'!CI157="",CH$16,'Saisie des composants'!CI157),IF(IF('Saisie des composants'!CI157="",CH$16,'Saisie des composants'!CI157)&lt;=1,3,8.8))*POWER(IF('Saisie des composants'!CI133="",CH$17,'Saisie des composants'!CI133),IF(IF('Saisie des composants'!CI133="",CH$17,'Saisie des composants'!CI133)&lt;=1,3,5.9))*IF('Saisie des composants'!CI121="",CH$18,'Saisie des composants'!CI121)*('Saisie des composants'!CI$19+'Saisie des composants'!CI$20),0))))</f>
        <v/>
      </c>
      <c r="CI165" s="102" t="str">
        <f>IF(CI$3="","",IF($A165=0,0,IF('Saisie Profil'!$D7="Off",0,IF(CI$4="Relais électromécaniques hermétiques",0.6*CI$67*IF(IF('Saisie des composants'!CP145="",CI$15,'Saisie des composants'!CP145)&lt;1,1,SQRT(IF('Saisie des composants'!CP145="",CI$15,'Saisie des composants'!CP145)))*POWER(IF('Saisie des composants'!CJ157="",CI$16,'Saisie des composants'!CJ157),IF(IF('Saisie des composants'!CJ157="",CI$16,'Saisie des composants'!CJ157)&lt;=1,3,8.8))*POWER(IF('Saisie des composants'!CJ133="",CI$17,'Saisie des composants'!CJ133),IF(IF('Saisie des composants'!CJ133="",CI$17,'Saisie des composants'!CJ133)&lt;=1,3,5.9))*IF('Saisie des composants'!CJ121="",CI$18,'Saisie des composants'!CJ121)*('Saisie des composants'!CJ$19+'Saisie des composants'!CJ$20),0))))</f>
        <v/>
      </c>
      <c r="CJ165" s="102" t="str">
        <f>IF(CJ$3="","",IF($A165=0,0,IF('Saisie Profil'!$D7="Off",0,IF(CJ$4="Relais électromécaniques hermétiques",0.6*CJ$67*IF(IF('Saisie des composants'!CQ145="",CJ$15,'Saisie des composants'!CQ145)&lt;1,1,SQRT(IF('Saisie des composants'!CQ145="",CJ$15,'Saisie des composants'!CQ145)))*POWER(IF('Saisie des composants'!CK157="",CJ$16,'Saisie des composants'!CK157),IF(IF('Saisie des composants'!CK157="",CJ$16,'Saisie des composants'!CK157)&lt;=1,3,8.8))*POWER(IF('Saisie des composants'!CK133="",CJ$17,'Saisie des composants'!CK133),IF(IF('Saisie des composants'!CK133="",CJ$17,'Saisie des composants'!CK133)&lt;=1,3,5.9))*IF('Saisie des composants'!CK121="",CJ$18,'Saisie des composants'!CK121)*('Saisie des composants'!CK$19+'Saisie des composants'!CK$20),0))))</f>
        <v/>
      </c>
      <c r="CK165" s="102" t="str">
        <f>IF(CK$3="","",IF($A165=0,0,IF('Saisie Profil'!$D7="Off",0,IF(CK$4="Relais électromécaniques hermétiques",0.6*CK$67*IF(IF('Saisie des composants'!CR145="",CK$15,'Saisie des composants'!CR145)&lt;1,1,SQRT(IF('Saisie des composants'!CR145="",CK$15,'Saisie des composants'!CR145)))*POWER(IF('Saisie des composants'!CL157="",CK$16,'Saisie des composants'!CL157),IF(IF('Saisie des composants'!CL157="",CK$16,'Saisie des composants'!CL157)&lt;=1,3,8.8))*POWER(IF('Saisie des composants'!CL133="",CK$17,'Saisie des composants'!CL133),IF(IF('Saisie des composants'!CL133="",CK$17,'Saisie des composants'!CL133)&lt;=1,3,5.9))*IF('Saisie des composants'!CL121="",CK$18,'Saisie des composants'!CL121)*('Saisie des composants'!CL$19+'Saisie des composants'!CL$20),0))))</f>
        <v/>
      </c>
      <c r="CL165" s="102" t="str">
        <f>IF(CL$3="","",IF($A165=0,0,IF('Saisie Profil'!$D7="Off",0,IF(CL$4="Relais électromécaniques hermétiques",0.6*CL$67*IF(IF('Saisie des composants'!CS145="",CL$15,'Saisie des composants'!CS145)&lt;1,1,SQRT(IF('Saisie des composants'!CS145="",CL$15,'Saisie des composants'!CS145)))*POWER(IF('Saisie des composants'!CM157="",CL$16,'Saisie des composants'!CM157),IF(IF('Saisie des composants'!CM157="",CL$16,'Saisie des composants'!CM157)&lt;=1,3,8.8))*POWER(IF('Saisie des composants'!CM133="",CL$17,'Saisie des composants'!CM133),IF(IF('Saisie des composants'!CM133="",CL$17,'Saisie des composants'!CM133)&lt;=1,3,5.9))*IF('Saisie des composants'!CM121="",CL$18,'Saisie des composants'!CM121)*('Saisie des composants'!CM$19+'Saisie des composants'!CM$20),0))))</f>
        <v/>
      </c>
      <c r="CM165" s="102" t="str">
        <f>IF(CM$3="","",IF($A165=0,0,IF('Saisie Profil'!$D7="Off",0,IF(CM$4="Relais électromécaniques hermétiques",0.6*CM$67*IF(IF('Saisie des composants'!CT145="",CM$15,'Saisie des composants'!CT145)&lt;1,1,SQRT(IF('Saisie des composants'!CT145="",CM$15,'Saisie des composants'!CT145)))*POWER(IF('Saisie des composants'!CN157="",CM$16,'Saisie des composants'!CN157),IF(IF('Saisie des composants'!CN157="",CM$16,'Saisie des composants'!CN157)&lt;=1,3,8.8))*POWER(IF('Saisie des composants'!CN133="",CM$17,'Saisie des composants'!CN133),IF(IF('Saisie des composants'!CN133="",CM$17,'Saisie des composants'!CN133)&lt;=1,3,5.9))*IF('Saisie des composants'!CN121="",CM$18,'Saisie des composants'!CN121)*('Saisie des composants'!CN$19+'Saisie des composants'!CN$20),0))))</f>
        <v/>
      </c>
      <c r="CN165" s="102" t="str">
        <f>IF(CN$3="","",IF($A165=0,0,IF('Saisie Profil'!$D7="Off",0,IF(CN$4="Relais électromécaniques hermétiques",0.6*CN$67*IF(IF('Saisie des composants'!CU145="",CN$15,'Saisie des composants'!CU145)&lt;1,1,SQRT(IF('Saisie des composants'!CU145="",CN$15,'Saisie des composants'!CU145)))*POWER(IF('Saisie des composants'!CO157="",CN$16,'Saisie des composants'!CO157),IF(IF('Saisie des composants'!CO157="",CN$16,'Saisie des composants'!CO157)&lt;=1,3,8.8))*POWER(IF('Saisie des composants'!CO133="",CN$17,'Saisie des composants'!CO133),IF(IF('Saisie des composants'!CO133="",CN$17,'Saisie des composants'!CO133)&lt;=1,3,5.9))*IF('Saisie des composants'!CO121="",CN$18,'Saisie des composants'!CO121)*('Saisie des composants'!CO$19+'Saisie des composants'!CO$20),0))))</f>
        <v/>
      </c>
      <c r="CO165" s="102" t="str">
        <f>IF(CO$3="","",IF($A165=0,0,IF('Saisie Profil'!$D7="Off",0,IF(CO$4="Relais électromécaniques hermétiques",0.6*CO$67*IF(IF('Saisie des composants'!CV145="",CO$15,'Saisie des composants'!CV145)&lt;1,1,SQRT(IF('Saisie des composants'!CV145="",CO$15,'Saisie des composants'!CV145)))*POWER(IF('Saisie des composants'!CP157="",CO$16,'Saisie des composants'!CP157),IF(IF('Saisie des composants'!CP157="",CO$16,'Saisie des composants'!CP157)&lt;=1,3,8.8))*POWER(IF('Saisie des composants'!CP133="",CO$17,'Saisie des composants'!CP133),IF(IF('Saisie des composants'!CP133="",CO$17,'Saisie des composants'!CP133)&lt;=1,3,5.9))*IF('Saisie des composants'!CP121="",CO$18,'Saisie des composants'!CP121)*('Saisie des composants'!CP$19+'Saisie des composants'!CP$20),0))))</f>
        <v/>
      </c>
      <c r="CP165" s="102" t="str">
        <f>IF(CP$3="","",IF($A165=0,0,IF('Saisie Profil'!$D7="Off",0,IF(CP$4="Relais électromécaniques hermétiques",0.6*CP$67*IF(IF('Saisie des composants'!CW145="",CP$15,'Saisie des composants'!CW145)&lt;1,1,SQRT(IF('Saisie des composants'!CW145="",CP$15,'Saisie des composants'!CW145)))*POWER(IF('Saisie des composants'!CQ157="",CP$16,'Saisie des composants'!CQ157),IF(IF('Saisie des composants'!CQ157="",CP$16,'Saisie des composants'!CQ157)&lt;=1,3,8.8))*POWER(IF('Saisie des composants'!CQ133="",CP$17,'Saisie des composants'!CQ133),IF(IF('Saisie des composants'!CQ133="",CP$17,'Saisie des composants'!CQ133)&lt;=1,3,5.9))*IF('Saisie des composants'!CQ121="",CP$18,'Saisie des composants'!CQ121)*('Saisie des composants'!CQ$19+'Saisie des composants'!CQ$20),0))))</f>
        <v/>
      </c>
      <c r="CQ165" s="102" t="str">
        <f>IF(CQ$3="","",IF($A165=0,0,IF('Saisie Profil'!$D7="Off",0,IF(CQ$4="Relais électromécaniques hermétiques",0.6*CQ$67*IF(IF('Saisie des composants'!CX145="",CQ$15,'Saisie des composants'!CX145)&lt;1,1,SQRT(IF('Saisie des composants'!CX145="",CQ$15,'Saisie des composants'!CX145)))*POWER(IF('Saisie des composants'!CR157="",CQ$16,'Saisie des composants'!CR157),IF(IF('Saisie des composants'!CR157="",CQ$16,'Saisie des composants'!CR157)&lt;=1,3,8.8))*POWER(IF('Saisie des composants'!CR133="",CQ$17,'Saisie des composants'!CR133),IF(IF('Saisie des composants'!CR133="",CQ$17,'Saisie des composants'!CR133)&lt;=1,3,5.9))*IF('Saisie des composants'!CR121="",CQ$18,'Saisie des composants'!CR121)*('Saisie des composants'!CR$19+'Saisie des composants'!CR$20),0))))</f>
        <v/>
      </c>
      <c r="CR165" s="102" t="str">
        <f>IF(CR$3="","",IF($A165=0,0,IF('Saisie Profil'!$D7="Off",0,IF(CR$4="Relais électromécaniques hermétiques",0.6*CR$67*IF(IF('Saisie des composants'!CY145="",CR$15,'Saisie des composants'!CY145)&lt;1,1,SQRT(IF('Saisie des composants'!CY145="",CR$15,'Saisie des composants'!CY145)))*POWER(IF('Saisie des composants'!CS157="",CR$16,'Saisie des composants'!CS157),IF(IF('Saisie des composants'!CS157="",CR$16,'Saisie des composants'!CS157)&lt;=1,3,8.8))*POWER(IF('Saisie des composants'!CS133="",CR$17,'Saisie des composants'!CS133),IF(IF('Saisie des composants'!CS133="",CR$17,'Saisie des composants'!CS133)&lt;=1,3,5.9))*IF('Saisie des composants'!CS121="",CR$18,'Saisie des composants'!CS121)*('Saisie des composants'!CS$19+'Saisie des composants'!CS$20),0))))</f>
        <v/>
      </c>
      <c r="CS165" s="102" t="str">
        <f>IF(CS$3="","",IF($A165=0,0,IF('Saisie Profil'!$D7="Off",0,IF(CS$4="Relais électromécaniques hermétiques",0.6*CS$67*IF(IF('Saisie des composants'!CZ145="",CS$15,'Saisie des composants'!CZ145)&lt;1,1,SQRT(IF('Saisie des composants'!CZ145="",CS$15,'Saisie des composants'!CZ145)))*POWER(IF('Saisie des composants'!CT157="",CS$16,'Saisie des composants'!CT157),IF(IF('Saisie des composants'!CT157="",CS$16,'Saisie des composants'!CT157)&lt;=1,3,8.8))*POWER(IF('Saisie des composants'!CT133="",CS$17,'Saisie des composants'!CT133),IF(IF('Saisie des composants'!CT133="",CS$17,'Saisie des composants'!CT133)&lt;=1,3,5.9))*IF('Saisie des composants'!CT121="",CS$18,'Saisie des composants'!CT121)*('Saisie des composants'!CT$19+'Saisie des composants'!CT$20),0))))</f>
        <v/>
      </c>
      <c r="CT165" s="102" t="str">
        <f>IF(CT$3="","",IF($A165=0,0,IF('Saisie Profil'!$D7="Off",0,IF(CT$4="Relais électromécaniques hermétiques",0.6*CT$67*IF(IF('Saisie des composants'!DA145="",CT$15,'Saisie des composants'!DA145)&lt;1,1,SQRT(IF('Saisie des composants'!DA145="",CT$15,'Saisie des composants'!DA145)))*POWER(IF('Saisie des composants'!CU157="",CT$16,'Saisie des composants'!CU157),IF(IF('Saisie des composants'!CU157="",CT$16,'Saisie des composants'!CU157)&lt;=1,3,8.8))*POWER(IF('Saisie des composants'!CU133="",CT$17,'Saisie des composants'!CU133),IF(IF('Saisie des composants'!CU133="",CT$17,'Saisie des composants'!CU133)&lt;=1,3,5.9))*IF('Saisie des composants'!CU121="",CT$18,'Saisie des composants'!CU121)*('Saisie des composants'!CU$19+'Saisie des composants'!CU$20),0))))</f>
        <v/>
      </c>
      <c r="CU165" s="102" t="str">
        <f>IF(CU$3="","",IF($A165=0,0,IF('Saisie Profil'!$D7="Off",0,IF(CU$4="Relais électromécaniques hermétiques",0.6*CU$67*IF(IF('Saisie des composants'!DB145="",CU$15,'Saisie des composants'!DB145)&lt;1,1,SQRT(IF('Saisie des composants'!DB145="",CU$15,'Saisie des composants'!DB145)))*POWER(IF('Saisie des composants'!CV157="",CU$16,'Saisie des composants'!CV157),IF(IF('Saisie des composants'!CV157="",CU$16,'Saisie des composants'!CV157)&lt;=1,3,8.8))*POWER(IF('Saisie des composants'!CV133="",CU$17,'Saisie des composants'!CV133),IF(IF('Saisie des composants'!CV133="",CU$17,'Saisie des composants'!CV133)&lt;=1,3,5.9))*IF('Saisie des composants'!CV121="",CU$18,'Saisie des composants'!CV121)*('Saisie des composants'!CV$19+'Saisie des composants'!CV$20),0))))</f>
        <v/>
      </c>
      <c r="CV165" s="102" t="str">
        <f>IF(CV$3="","",IF($A165=0,0,IF('Saisie Profil'!$D7="Off",0,IF(CV$4="Relais électromécaniques hermétiques",0.6*CV$67*IF(IF('Saisie des composants'!DC145="",CV$15,'Saisie des composants'!DC145)&lt;1,1,SQRT(IF('Saisie des composants'!DC145="",CV$15,'Saisie des composants'!DC145)))*POWER(IF('Saisie des composants'!CW157="",CV$16,'Saisie des composants'!CW157),IF(IF('Saisie des composants'!CW157="",CV$16,'Saisie des composants'!CW157)&lt;=1,3,8.8))*POWER(IF('Saisie des composants'!CW133="",CV$17,'Saisie des composants'!CW133),IF(IF('Saisie des composants'!CW133="",CV$17,'Saisie des composants'!CW133)&lt;=1,3,5.9))*IF('Saisie des composants'!CW121="",CV$18,'Saisie des composants'!CW121)*('Saisie des composants'!CW$19+'Saisie des composants'!CW$20),0))))</f>
        <v/>
      </c>
      <c r="CW165" s="102" t="str">
        <f>IF(CW$3="","",IF($A165=0,0,IF('Saisie Profil'!$D7="Off",0,IF(CW$4="Relais électromécaniques hermétiques",0.6*CW$67*IF(IF('Saisie des composants'!DD145="",CW$15,'Saisie des composants'!DD145)&lt;1,1,SQRT(IF('Saisie des composants'!DD145="",CW$15,'Saisie des composants'!DD145)))*POWER(IF('Saisie des composants'!CX157="",CW$16,'Saisie des composants'!CX157),IF(IF('Saisie des composants'!CX157="",CW$16,'Saisie des composants'!CX157)&lt;=1,3,8.8))*POWER(IF('Saisie des composants'!CX133="",CW$17,'Saisie des composants'!CX133),IF(IF('Saisie des composants'!CX133="",CW$17,'Saisie des composants'!CX133)&lt;=1,3,5.9))*IF('Saisie des composants'!CX121="",CW$18,'Saisie des composants'!CX121)*('Saisie des composants'!CX$19+'Saisie des composants'!CX$20),0))))</f>
        <v/>
      </c>
      <c r="CX165" s="102" t="str">
        <f>IF(CX$3="","",IF($A165=0,0,IF('Saisie Profil'!$D7="Off",0,IF(CX$4="Relais électromécaniques hermétiques",0.6*CX$67*IF(IF('Saisie des composants'!DE145="",CX$15,'Saisie des composants'!DE145)&lt;1,1,SQRT(IF('Saisie des composants'!DE145="",CX$15,'Saisie des composants'!DE145)))*POWER(IF('Saisie des composants'!CY157="",CX$16,'Saisie des composants'!CY157),IF(IF('Saisie des composants'!CY157="",CX$16,'Saisie des composants'!CY157)&lt;=1,3,8.8))*POWER(IF('Saisie des composants'!CY133="",CX$17,'Saisie des composants'!CY133),IF(IF('Saisie des composants'!CY133="",CX$17,'Saisie des composants'!CY133)&lt;=1,3,5.9))*IF('Saisie des composants'!CY121="",CX$18,'Saisie des composants'!CY121)*('Saisie des composants'!CY$19+'Saisie des composants'!CY$20),0))))</f>
        <v/>
      </c>
      <c r="CY165" s="102" t="str">
        <f>IF(CY$3="","",IF($A165=0,0,IF('Saisie Profil'!$D7="Off",0,IF(CY$4="Relais électromécaniques hermétiques",0.6*CY$67*IF(IF('Saisie des composants'!DF145="",CY$15,'Saisie des composants'!DF145)&lt;1,1,SQRT(IF('Saisie des composants'!DF145="",CY$15,'Saisie des composants'!DF145)))*POWER(IF('Saisie des composants'!CZ157="",CY$16,'Saisie des composants'!CZ157),IF(IF('Saisie des composants'!CZ157="",CY$16,'Saisie des composants'!CZ157)&lt;=1,3,8.8))*POWER(IF('Saisie des composants'!CZ133="",CY$17,'Saisie des composants'!CZ133),IF(IF('Saisie des composants'!CZ133="",CY$17,'Saisie des composants'!CZ133)&lt;=1,3,5.9))*IF('Saisie des composants'!CZ121="",CY$18,'Saisie des composants'!CZ121)*('Saisie des composants'!CZ$19+'Saisie des composants'!CZ$20),0))))</f>
        <v/>
      </c>
      <c r="CZ165" s="102" t="str">
        <f>IF(CZ$3="","",IF($A165=0,0,IF('Saisie Profil'!$D7="Off",0,IF(CZ$4="Relais électromécaniques hermétiques",0.6*CZ$67*IF(IF('Saisie des composants'!DG145="",CZ$15,'Saisie des composants'!DG145)&lt;1,1,SQRT(IF('Saisie des composants'!DG145="",CZ$15,'Saisie des composants'!DG145)))*POWER(IF('Saisie des composants'!DA157="",CZ$16,'Saisie des composants'!DA157),IF(IF('Saisie des composants'!DA157="",CZ$16,'Saisie des composants'!DA157)&lt;=1,3,8.8))*POWER(IF('Saisie des composants'!DA133="",CZ$17,'Saisie des composants'!DA133),IF(IF('Saisie des composants'!DA133="",CZ$17,'Saisie des composants'!DA133)&lt;=1,3,5.9))*IF('Saisie des composants'!DA121="",CZ$18,'Saisie des composants'!DA121)*('Saisie des composants'!DA$19+'Saisie des composants'!DA$20),0))))</f>
        <v/>
      </c>
      <c r="DA165" s="102" t="str">
        <f>IF(DA$3="","",IF($A165=0,0,IF('Saisie Profil'!$D7="Off",0,IF(DA$4="Relais électromécaniques hermétiques",0.6*DA$67*IF(IF('Saisie des composants'!DH145="",DA$15,'Saisie des composants'!DH145)&lt;1,1,SQRT(IF('Saisie des composants'!DH145="",DA$15,'Saisie des composants'!DH145)))*POWER(IF('Saisie des composants'!DB157="",DA$16,'Saisie des composants'!DB157),IF(IF('Saisie des composants'!DB157="",DA$16,'Saisie des composants'!DB157)&lt;=1,3,8.8))*POWER(IF('Saisie des composants'!DB133="",DA$17,'Saisie des composants'!DB133),IF(IF('Saisie des composants'!DB133="",DA$17,'Saisie des composants'!DB133)&lt;=1,3,5.9))*IF('Saisie des composants'!DB121="",DA$18,'Saisie des composants'!DB121)*('Saisie des composants'!DB$19+'Saisie des composants'!DB$20),0))))</f>
        <v/>
      </c>
      <c r="DB165" s="102" t="str">
        <f>IF(DB$3="","",IF($A165=0,0,IF('Saisie Profil'!$D7="Off",0,IF(DB$4="Relais électromécaniques hermétiques",0.6*DB$67*IF(IF('Saisie des composants'!DI145="",DB$15,'Saisie des composants'!DI145)&lt;1,1,SQRT(IF('Saisie des composants'!DI145="",DB$15,'Saisie des composants'!DI145)))*POWER(IF('Saisie des composants'!DC157="",DB$16,'Saisie des composants'!DC157),IF(IF('Saisie des composants'!DC157="",DB$16,'Saisie des composants'!DC157)&lt;=1,3,8.8))*POWER(IF('Saisie des composants'!DC133="",DB$17,'Saisie des composants'!DC133),IF(IF('Saisie des composants'!DC133="",DB$17,'Saisie des composants'!DC133)&lt;=1,3,5.9))*IF('Saisie des composants'!DC121="",DB$18,'Saisie des composants'!DC121)*('Saisie des composants'!DC$19+'Saisie des composants'!DC$20),0))))</f>
        <v/>
      </c>
      <c r="DC165" s="102" t="str">
        <f>IF(DC$3="","",IF($A165=0,0,IF('Saisie Profil'!$D7="Off",0,IF(DC$4="Relais électromécaniques hermétiques",0.6*DC$67*IF(IF('Saisie des composants'!DJ145="",DC$15,'Saisie des composants'!DJ145)&lt;1,1,SQRT(IF('Saisie des composants'!DJ145="",DC$15,'Saisie des composants'!DJ145)))*POWER(IF('Saisie des composants'!DD157="",DC$16,'Saisie des composants'!DD157),IF(IF('Saisie des composants'!DD157="",DC$16,'Saisie des composants'!DD157)&lt;=1,3,8.8))*POWER(IF('Saisie des composants'!DD133="",DC$17,'Saisie des composants'!DD133),IF(IF('Saisie des composants'!DD133="",DC$17,'Saisie des composants'!DD133)&lt;=1,3,5.9))*IF('Saisie des composants'!DD121="",DC$18,'Saisie des composants'!DD121)*('Saisie des composants'!DD$19+'Saisie des composants'!DD$20),0))))</f>
        <v/>
      </c>
      <c r="DD165" s="102" t="str">
        <f>IF(DD$3="","",IF($A165=0,0,IF('Saisie Profil'!$D7="Off",0,IF(DD$4="Relais électromécaniques hermétiques",0.6*DD$67*IF(IF('Saisie des composants'!DK145="",DD$15,'Saisie des composants'!DK145)&lt;1,1,SQRT(IF('Saisie des composants'!DK145="",DD$15,'Saisie des composants'!DK145)))*POWER(IF('Saisie des composants'!DE157="",DD$16,'Saisie des composants'!DE157),IF(IF('Saisie des composants'!DE157="",DD$16,'Saisie des composants'!DE157)&lt;=1,3,8.8))*POWER(IF('Saisie des composants'!DE133="",DD$17,'Saisie des composants'!DE133),IF(IF('Saisie des composants'!DE133="",DD$17,'Saisie des composants'!DE133)&lt;=1,3,5.9))*IF('Saisie des composants'!DE121="",DD$18,'Saisie des composants'!DE121)*('Saisie des composants'!DE$19+'Saisie des composants'!DE$20),0))))</f>
        <v/>
      </c>
      <c r="DE165" s="102" t="str">
        <f>IF(DE$3="","",IF($A165=0,0,IF('Saisie Profil'!$D7="Off",0,IF(DE$4="Relais électromécaniques hermétiques",0.6*DE$67*IF(IF('Saisie des composants'!DL145="",DE$15,'Saisie des composants'!DL145)&lt;1,1,SQRT(IF('Saisie des composants'!DL145="",DE$15,'Saisie des composants'!DL145)))*POWER(IF('Saisie des composants'!DF157="",DE$16,'Saisie des composants'!DF157),IF(IF('Saisie des composants'!DF157="",DE$16,'Saisie des composants'!DF157)&lt;=1,3,8.8))*POWER(IF('Saisie des composants'!DF133="",DE$17,'Saisie des composants'!DF133),IF(IF('Saisie des composants'!DF133="",DE$17,'Saisie des composants'!DF133)&lt;=1,3,5.9))*IF('Saisie des composants'!DF121="",DE$18,'Saisie des composants'!DF121)*('Saisie des composants'!DF$19+'Saisie des composants'!DF$20),0))))</f>
        <v/>
      </c>
      <c r="DF165" s="102" t="str">
        <f>IF(DF$3="","",IF($A165=0,0,IF('Saisie Profil'!$D7="Off",0,IF(DF$4="Relais électromécaniques hermétiques",0.6*DF$67*IF(IF('Saisie des composants'!DM145="",DF$15,'Saisie des composants'!DM145)&lt;1,1,SQRT(IF('Saisie des composants'!DM145="",DF$15,'Saisie des composants'!DM145)))*POWER(IF('Saisie des composants'!DG157="",DF$16,'Saisie des composants'!DG157),IF(IF('Saisie des composants'!DG157="",DF$16,'Saisie des composants'!DG157)&lt;=1,3,8.8))*POWER(IF('Saisie des composants'!DG133="",DF$17,'Saisie des composants'!DG133),IF(IF('Saisie des composants'!DG133="",DF$17,'Saisie des composants'!DG133)&lt;=1,3,5.9))*IF('Saisie des composants'!DG121="",DF$18,'Saisie des composants'!DG121)*('Saisie des composants'!DG$19+'Saisie des composants'!DG$20),0))))</f>
        <v/>
      </c>
      <c r="DG165" s="102" t="str">
        <f>IF(DG$3="","",IF($A165=0,0,IF('Saisie Profil'!$D7="Off",0,IF(DG$4="Relais électromécaniques hermétiques",0.6*DG$67*IF(IF('Saisie des composants'!DN145="",DG$15,'Saisie des composants'!DN145)&lt;1,1,SQRT(IF('Saisie des composants'!DN145="",DG$15,'Saisie des composants'!DN145)))*POWER(IF('Saisie des composants'!DH157="",DG$16,'Saisie des composants'!DH157),IF(IF('Saisie des composants'!DH157="",DG$16,'Saisie des composants'!DH157)&lt;=1,3,8.8))*POWER(IF('Saisie des composants'!DH133="",DG$17,'Saisie des composants'!DH133),IF(IF('Saisie des composants'!DH133="",DG$17,'Saisie des composants'!DH133)&lt;=1,3,5.9))*IF('Saisie des composants'!DH121="",DG$18,'Saisie des composants'!DH121)*('Saisie des composants'!DH$19+'Saisie des composants'!DH$20),0))))</f>
        <v/>
      </c>
      <c r="DH165" s="102" t="str">
        <f>IF(DH$3="","",IF($A165=0,0,IF('Saisie Profil'!$D7="Off",0,IF(DH$4="Relais électromécaniques hermétiques",0.6*DH$67*IF(IF('Saisie des composants'!DO145="",DH$15,'Saisie des composants'!DO145)&lt;1,1,SQRT(IF('Saisie des composants'!DO145="",DH$15,'Saisie des composants'!DO145)))*POWER(IF('Saisie des composants'!DI157="",DH$16,'Saisie des composants'!DI157),IF(IF('Saisie des composants'!DI157="",DH$16,'Saisie des composants'!DI157)&lt;=1,3,8.8))*POWER(IF('Saisie des composants'!DI133="",DH$17,'Saisie des composants'!DI133),IF(IF('Saisie des composants'!DI133="",DH$17,'Saisie des composants'!DI133)&lt;=1,3,5.9))*IF('Saisie des composants'!DI121="",DH$18,'Saisie des composants'!DI121)*('Saisie des composants'!DI$19+'Saisie des composants'!DI$20),0))))</f>
        <v/>
      </c>
      <c r="DI165" s="102" t="str">
        <f>IF(DI$3="","",IF($A165=0,0,IF('Saisie Profil'!$D7="Off",0,IF(DI$4="Relais électromécaniques hermétiques",0.6*DI$67*IF(IF('Saisie des composants'!DP145="",DI$15,'Saisie des composants'!DP145)&lt;1,1,SQRT(IF('Saisie des composants'!DP145="",DI$15,'Saisie des composants'!DP145)))*POWER(IF('Saisie des composants'!DJ157="",DI$16,'Saisie des composants'!DJ157),IF(IF('Saisie des composants'!DJ157="",DI$16,'Saisie des composants'!DJ157)&lt;=1,3,8.8))*POWER(IF('Saisie des composants'!DJ133="",DI$17,'Saisie des composants'!DJ133),IF(IF('Saisie des composants'!DJ133="",DI$17,'Saisie des composants'!DJ133)&lt;=1,3,5.9))*IF('Saisie des composants'!DJ121="",DI$18,'Saisie des composants'!DJ121)*('Saisie des composants'!DJ$19+'Saisie des composants'!DJ$20),0))))</f>
        <v/>
      </c>
      <c r="DJ165" s="102" t="str">
        <f>IF(DJ$3="","",IF($A165=0,0,IF('Saisie Profil'!$D7="Off",0,IF(DJ$4="Relais électromécaniques hermétiques",0.6*DJ$67*IF(IF('Saisie des composants'!DQ145="",DJ$15,'Saisie des composants'!DQ145)&lt;1,1,SQRT(IF('Saisie des composants'!DQ145="",DJ$15,'Saisie des composants'!DQ145)))*POWER(IF('Saisie des composants'!DK157="",DJ$16,'Saisie des composants'!DK157),IF(IF('Saisie des composants'!DK157="",DJ$16,'Saisie des composants'!DK157)&lt;=1,3,8.8))*POWER(IF('Saisie des composants'!DK133="",DJ$17,'Saisie des composants'!DK133),IF(IF('Saisie des composants'!DK133="",DJ$17,'Saisie des composants'!DK133)&lt;=1,3,5.9))*IF('Saisie des composants'!DK121="",DJ$18,'Saisie des composants'!DK121)*('Saisie des composants'!DK$19+'Saisie des composants'!DK$20),0))))</f>
        <v/>
      </c>
      <c r="DK165" s="102" t="str">
        <f>IF(DK$3="","",IF($A165=0,0,IF('Saisie Profil'!$D7="Off",0,IF(DK$4="Relais électromécaniques hermétiques",0.6*DK$67*IF(IF('Saisie des composants'!DR145="",DK$15,'Saisie des composants'!DR145)&lt;1,1,SQRT(IF('Saisie des composants'!DR145="",DK$15,'Saisie des composants'!DR145)))*POWER(IF('Saisie des composants'!DL157="",DK$16,'Saisie des composants'!DL157),IF(IF('Saisie des composants'!DL157="",DK$16,'Saisie des composants'!DL157)&lt;=1,3,8.8))*POWER(IF('Saisie des composants'!DL133="",DK$17,'Saisie des composants'!DL133),IF(IF('Saisie des composants'!DL133="",DK$17,'Saisie des composants'!DL133)&lt;=1,3,5.9))*IF('Saisie des composants'!DL121="",DK$18,'Saisie des composants'!DL121)*('Saisie des composants'!DL$19+'Saisie des composants'!DL$20),0))))</f>
        <v/>
      </c>
      <c r="DL165" s="102" t="str">
        <f>IF(DL$3="","",IF($A165=0,0,IF('Saisie Profil'!$D7="Off",0,IF(DL$4="Relais électromécaniques hermétiques",0.6*DL$67*IF(IF('Saisie des composants'!DS145="",DL$15,'Saisie des composants'!DS145)&lt;1,1,SQRT(IF('Saisie des composants'!DS145="",DL$15,'Saisie des composants'!DS145)))*POWER(IF('Saisie des composants'!DM157="",DL$16,'Saisie des composants'!DM157),IF(IF('Saisie des composants'!DM157="",DL$16,'Saisie des composants'!DM157)&lt;=1,3,8.8))*POWER(IF('Saisie des composants'!DM133="",DL$17,'Saisie des composants'!DM133),IF(IF('Saisie des composants'!DM133="",DL$17,'Saisie des composants'!DM133)&lt;=1,3,5.9))*IF('Saisie des composants'!DM121="",DL$18,'Saisie des composants'!DM121)*('Saisie des composants'!DM$19+'Saisie des composants'!DM$20),0))))</f>
        <v/>
      </c>
      <c r="DM165" s="102" t="str">
        <f>IF(DM$3="","",IF($A165=0,0,IF('Saisie Profil'!$D7="Off",0,IF(DM$4="Relais électromécaniques hermétiques",0.6*DM$67*IF(IF('Saisie des composants'!DT145="",DM$15,'Saisie des composants'!DT145)&lt;1,1,SQRT(IF('Saisie des composants'!DT145="",DM$15,'Saisie des composants'!DT145)))*POWER(IF('Saisie des composants'!DN157="",DM$16,'Saisie des composants'!DN157),IF(IF('Saisie des composants'!DN157="",DM$16,'Saisie des composants'!DN157)&lt;=1,3,8.8))*POWER(IF('Saisie des composants'!DN133="",DM$17,'Saisie des composants'!DN133),IF(IF('Saisie des composants'!DN133="",DM$17,'Saisie des composants'!DN133)&lt;=1,3,5.9))*IF('Saisie des composants'!DN121="",DM$18,'Saisie des composants'!DN121)*('Saisie des composants'!DN$19+'Saisie des composants'!DN$20),0))))</f>
        <v/>
      </c>
      <c r="DN165" s="102" t="str">
        <f>IF(DN$3="","",IF($A165=0,0,IF('Saisie Profil'!$D7="Off",0,IF(DN$4="Relais électromécaniques hermétiques",0.6*DN$67*IF(IF('Saisie des composants'!DU145="",DN$15,'Saisie des composants'!DU145)&lt;1,1,SQRT(IF('Saisie des composants'!DU145="",DN$15,'Saisie des composants'!DU145)))*POWER(IF('Saisie des composants'!DO157="",DN$16,'Saisie des composants'!DO157),IF(IF('Saisie des composants'!DO157="",DN$16,'Saisie des composants'!DO157)&lt;=1,3,8.8))*POWER(IF('Saisie des composants'!DO133="",DN$17,'Saisie des composants'!DO133),IF(IF('Saisie des composants'!DO133="",DN$17,'Saisie des composants'!DO133)&lt;=1,3,5.9))*IF('Saisie des composants'!DO121="",DN$18,'Saisie des composants'!DO121)*('Saisie des composants'!DO$19+'Saisie des composants'!DO$20),0))))</f>
        <v/>
      </c>
      <c r="DO165" s="102" t="str">
        <f>IF(DO$3="","",IF($A165=0,0,IF('Saisie Profil'!$D7="Off",0,IF(DO$4="Relais électromécaniques hermétiques",0.6*DO$67*IF(IF('Saisie des composants'!DV145="",DO$15,'Saisie des composants'!DV145)&lt;1,1,SQRT(IF('Saisie des composants'!DV145="",DO$15,'Saisie des composants'!DV145)))*POWER(IF('Saisie des composants'!DP157="",DO$16,'Saisie des composants'!DP157),IF(IF('Saisie des composants'!DP157="",DO$16,'Saisie des composants'!DP157)&lt;=1,3,8.8))*POWER(IF('Saisie des composants'!DP133="",DO$17,'Saisie des composants'!DP133),IF(IF('Saisie des composants'!DP133="",DO$17,'Saisie des composants'!DP133)&lt;=1,3,5.9))*IF('Saisie des composants'!DP121="",DO$18,'Saisie des composants'!DP121)*('Saisie des composants'!DP$19+'Saisie des composants'!DP$20),0))))</f>
        <v/>
      </c>
      <c r="DP165" s="102" t="str">
        <f>IF(DP$3="","",IF($A165=0,0,IF('Saisie Profil'!$D7="Off",0,IF(DP$4="Relais électromécaniques hermétiques",0.6*DP$67*IF(IF('Saisie des composants'!DW145="",DP$15,'Saisie des composants'!DW145)&lt;1,1,SQRT(IF('Saisie des composants'!DW145="",DP$15,'Saisie des composants'!DW145)))*POWER(IF('Saisie des composants'!DQ157="",DP$16,'Saisie des composants'!DQ157),IF(IF('Saisie des composants'!DQ157="",DP$16,'Saisie des composants'!DQ157)&lt;=1,3,8.8))*POWER(IF('Saisie des composants'!DQ133="",DP$17,'Saisie des composants'!DQ133),IF(IF('Saisie des composants'!DQ133="",DP$17,'Saisie des composants'!DQ133)&lt;=1,3,5.9))*IF('Saisie des composants'!DQ121="",DP$18,'Saisie des composants'!DQ121)*('Saisie des composants'!DQ$19+'Saisie des composants'!DQ$20),0))))</f>
        <v/>
      </c>
      <c r="DQ165" s="102" t="str">
        <f>IF(DQ$3="","",IF($A165=0,0,IF('Saisie Profil'!$D7="Off",0,IF(DQ$4="Relais électromécaniques hermétiques",0.6*DQ$67*IF(IF('Saisie des composants'!DX145="",DQ$15,'Saisie des composants'!DX145)&lt;1,1,SQRT(IF('Saisie des composants'!DX145="",DQ$15,'Saisie des composants'!DX145)))*POWER(IF('Saisie des composants'!DR157="",DQ$16,'Saisie des composants'!DR157),IF(IF('Saisie des composants'!DR157="",DQ$16,'Saisie des composants'!DR157)&lt;=1,3,8.8))*POWER(IF('Saisie des composants'!DR133="",DQ$17,'Saisie des composants'!DR133),IF(IF('Saisie des composants'!DR133="",DQ$17,'Saisie des composants'!DR133)&lt;=1,3,5.9))*IF('Saisie des composants'!DR121="",DQ$18,'Saisie des composants'!DR121)*('Saisie des composants'!DR$19+'Saisie des composants'!DR$20),0))))</f>
        <v/>
      </c>
      <c r="DR165" s="102" t="str">
        <f>IF(DR$3="","",IF($A165=0,0,IF('Saisie Profil'!$D7="Off",0,IF(DR$4="Relais électromécaniques hermétiques",0.6*DR$67*IF(IF('Saisie des composants'!DY145="",DR$15,'Saisie des composants'!DY145)&lt;1,1,SQRT(IF('Saisie des composants'!DY145="",DR$15,'Saisie des composants'!DY145)))*POWER(IF('Saisie des composants'!DS157="",DR$16,'Saisie des composants'!DS157),IF(IF('Saisie des composants'!DS157="",DR$16,'Saisie des composants'!DS157)&lt;=1,3,8.8))*POWER(IF('Saisie des composants'!DS133="",DR$17,'Saisie des composants'!DS133),IF(IF('Saisie des composants'!DS133="",DR$17,'Saisie des composants'!DS133)&lt;=1,3,5.9))*IF('Saisie des composants'!DS121="",DR$18,'Saisie des composants'!DS121)*('Saisie des composants'!DS$19+'Saisie des composants'!DS$20),0))))</f>
        <v/>
      </c>
      <c r="DS165" s="102" t="str">
        <f>IF(DS$3="","",IF($A165=0,0,IF('Saisie Profil'!$D7="Off",0,IF(DS$4="Relais électromécaniques hermétiques",0.6*DS$67*IF(IF('Saisie des composants'!DZ145="",DS$15,'Saisie des composants'!DZ145)&lt;1,1,SQRT(IF('Saisie des composants'!DZ145="",DS$15,'Saisie des composants'!DZ145)))*POWER(IF('Saisie des composants'!DT157="",DS$16,'Saisie des composants'!DT157),IF(IF('Saisie des composants'!DT157="",DS$16,'Saisie des composants'!DT157)&lt;=1,3,8.8))*POWER(IF('Saisie des composants'!DT133="",DS$17,'Saisie des composants'!DT133),IF(IF('Saisie des composants'!DT133="",DS$17,'Saisie des composants'!DT133)&lt;=1,3,5.9))*IF('Saisie des composants'!DT121="",DS$18,'Saisie des composants'!DT121)*('Saisie des composants'!DT$19+'Saisie des composants'!DT$20),0))))</f>
        <v/>
      </c>
      <c r="DT165" s="102" t="str">
        <f>IF(DT$3="","",IF($A165=0,0,IF('Saisie Profil'!$D7="Off",0,IF(DT$4="Relais électromécaniques hermétiques",0.6*DT$67*IF(IF('Saisie des composants'!EA145="",DT$15,'Saisie des composants'!EA145)&lt;1,1,SQRT(IF('Saisie des composants'!EA145="",DT$15,'Saisie des composants'!EA145)))*POWER(IF('Saisie des composants'!DU157="",DT$16,'Saisie des composants'!DU157),IF(IF('Saisie des composants'!DU157="",DT$16,'Saisie des composants'!DU157)&lt;=1,3,8.8))*POWER(IF('Saisie des composants'!DU133="",DT$17,'Saisie des composants'!DU133),IF(IF('Saisie des composants'!DU133="",DT$17,'Saisie des composants'!DU133)&lt;=1,3,5.9))*IF('Saisie des composants'!DU121="",DT$18,'Saisie des composants'!DU121)*('Saisie des composants'!DU$19+'Saisie des composants'!DU$20),0))))</f>
        <v/>
      </c>
      <c r="DU165" s="102" t="str">
        <f>IF(DU$3="","",IF($A165=0,0,IF('Saisie Profil'!$D7="Off",0,IF(DU$4="Relais électromécaniques hermétiques",0.6*DU$67*IF(IF('Saisie des composants'!EB145="",DU$15,'Saisie des composants'!EB145)&lt;1,1,SQRT(IF('Saisie des composants'!EB145="",DU$15,'Saisie des composants'!EB145)))*POWER(IF('Saisie des composants'!DV157="",DU$16,'Saisie des composants'!DV157),IF(IF('Saisie des composants'!DV157="",DU$16,'Saisie des composants'!DV157)&lt;=1,3,8.8))*POWER(IF('Saisie des composants'!DV133="",DU$17,'Saisie des composants'!DV133),IF(IF('Saisie des composants'!DV133="",DU$17,'Saisie des composants'!DV133)&lt;=1,3,5.9))*IF('Saisie des composants'!DV121="",DU$18,'Saisie des composants'!DV121)*('Saisie des composants'!DV$19+'Saisie des composants'!DV$20),0))))</f>
        <v/>
      </c>
      <c r="DV165" s="102" t="str">
        <f>IF(DV$3="","",IF($A165=0,0,IF('Saisie Profil'!$D7="Off",0,IF(DV$4="Relais électromécaniques hermétiques",0.6*DV$67*IF(IF('Saisie des composants'!EC145="",DV$15,'Saisie des composants'!EC145)&lt;1,1,SQRT(IF('Saisie des composants'!EC145="",DV$15,'Saisie des composants'!EC145)))*POWER(IF('Saisie des composants'!DW157="",DV$16,'Saisie des composants'!DW157),IF(IF('Saisie des composants'!DW157="",DV$16,'Saisie des composants'!DW157)&lt;=1,3,8.8))*POWER(IF('Saisie des composants'!DW133="",DV$17,'Saisie des composants'!DW133),IF(IF('Saisie des composants'!DW133="",DV$17,'Saisie des composants'!DW133)&lt;=1,3,5.9))*IF('Saisie des composants'!DW121="",DV$18,'Saisie des composants'!DW121)*('Saisie des composants'!DW$19+'Saisie des composants'!DW$20),0))))</f>
        <v/>
      </c>
      <c r="DW165" s="102" t="str">
        <f>IF(DW$3="","",IF($A165=0,0,IF('Saisie Profil'!$D7="Off",0,IF(DW$4="Relais électromécaniques hermétiques",0.6*DW$67*IF(IF('Saisie des composants'!ED145="",DW$15,'Saisie des composants'!ED145)&lt;1,1,SQRT(IF('Saisie des composants'!ED145="",DW$15,'Saisie des composants'!ED145)))*POWER(IF('Saisie des composants'!DX157="",DW$16,'Saisie des composants'!DX157),IF(IF('Saisie des composants'!DX157="",DW$16,'Saisie des composants'!DX157)&lt;=1,3,8.8))*POWER(IF('Saisie des composants'!DX133="",DW$17,'Saisie des composants'!DX133),IF(IF('Saisie des composants'!DX133="",DW$17,'Saisie des composants'!DX133)&lt;=1,3,5.9))*IF('Saisie des composants'!DX121="",DW$18,'Saisie des composants'!DX121)*('Saisie des composants'!DX$19+'Saisie des composants'!DX$20),0))))</f>
        <v/>
      </c>
      <c r="DX165" s="102" t="str">
        <f>IF(DX$3="","",IF($A165=0,0,IF('Saisie Profil'!$D7="Off",0,IF(DX$4="Relais électromécaniques hermétiques",0.6*DX$67*IF(IF('Saisie des composants'!EE145="",DX$15,'Saisie des composants'!EE145)&lt;1,1,SQRT(IF('Saisie des composants'!EE145="",DX$15,'Saisie des composants'!EE145)))*POWER(IF('Saisie des composants'!DY157="",DX$16,'Saisie des composants'!DY157),IF(IF('Saisie des composants'!DY157="",DX$16,'Saisie des composants'!DY157)&lt;=1,3,8.8))*POWER(IF('Saisie des composants'!DY133="",DX$17,'Saisie des composants'!DY133),IF(IF('Saisie des composants'!DY133="",DX$17,'Saisie des composants'!DY133)&lt;=1,3,5.9))*IF('Saisie des composants'!DY121="",DX$18,'Saisie des composants'!DY121)*('Saisie des composants'!DY$19+'Saisie des composants'!DY$20),0))))</f>
        <v/>
      </c>
      <c r="DY165" s="102" t="str">
        <f>IF(DY$3="","",IF($A165=0,0,IF('Saisie Profil'!$D7="Off",0,IF(DY$4="Relais électromécaniques hermétiques",0.6*DY$67*IF(IF('Saisie des composants'!EF145="",DY$15,'Saisie des composants'!EF145)&lt;1,1,SQRT(IF('Saisie des composants'!EF145="",DY$15,'Saisie des composants'!EF145)))*POWER(IF('Saisie des composants'!DZ157="",DY$16,'Saisie des composants'!DZ157),IF(IF('Saisie des composants'!DZ157="",DY$16,'Saisie des composants'!DZ157)&lt;=1,3,8.8))*POWER(IF('Saisie des composants'!DZ133="",DY$17,'Saisie des composants'!DZ133),IF(IF('Saisie des composants'!DZ133="",DY$17,'Saisie des composants'!DZ133)&lt;=1,3,5.9))*IF('Saisie des composants'!DZ121="",DY$18,'Saisie des composants'!DZ121)*('Saisie des composants'!DZ$19+'Saisie des composants'!DZ$20),0))))</f>
        <v/>
      </c>
      <c r="DZ165" s="102" t="str">
        <f>IF(DZ$3="","",IF($A165=0,0,IF('Saisie Profil'!$D7="Off",0,IF(DZ$4="Relais électromécaniques hermétiques",0.6*DZ$67*IF(IF('Saisie des composants'!EG145="",DZ$15,'Saisie des composants'!EG145)&lt;1,1,SQRT(IF('Saisie des composants'!EG145="",DZ$15,'Saisie des composants'!EG145)))*POWER(IF('Saisie des composants'!EA157="",DZ$16,'Saisie des composants'!EA157),IF(IF('Saisie des composants'!EA157="",DZ$16,'Saisie des composants'!EA157)&lt;=1,3,8.8))*POWER(IF('Saisie des composants'!EA133="",DZ$17,'Saisie des composants'!EA133),IF(IF('Saisie des composants'!EA133="",DZ$17,'Saisie des composants'!EA133)&lt;=1,3,5.9))*IF('Saisie des composants'!EA121="",DZ$18,'Saisie des composants'!EA121)*('Saisie des composants'!EA$19+'Saisie des composants'!EA$20),0))))</f>
        <v/>
      </c>
      <c r="EA165" s="102" t="str">
        <f>IF(EA$3="","",IF($A165=0,0,IF('Saisie Profil'!$D7="Off",0,IF(EA$4="Relais électromécaniques hermétiques",0.6*EA$67*IF(IF('Saisie des composants'!EH145="",EA$15,'Saisie des composants'!EH145)&lt;1,1,SQRT(IF('Saisie des composants'!EH145="",EA$15,'Saisie des composants'!EH145)))*POWER(IF('Saisie des composants'!EB157="",EA$16,'Saisie des composants'!EB157),IF(IF('Saisie des composants'!EB157="",EA$16,'Saisie des composants'!EB157)&lt;=1,3,8.8))*POWER(IF('Saisie des composants'!EB133="",EA$17,'Saisie des composants'!EB133),IF(IF('Saisie des composants'!EB133="",EA$17,'Saisie des composants'!EB133)&lt;=1,3,5.9))*IF('Saisie des composants'!EB121="",EA$18,'Saisie des composants'!EB121)*('Saisie des composants'!EB$19+'Saisie des composants'!EB$20),0))))</f>
        <v/>
      </c>
      <c r="EB165" s="102" t="str">
        <f>IF(EB$3="","",IF($A165=0,0,IF('Saisie Profil'!$D7="Off",0,IF(EB$4="Relais électromécaniques hermétiques",0.6*EB$67*IF(IF('Saisie des composants'!EI145="",EB$15,'Saisie des composants'!EI145)&lt;1,1,SQRT(IF('Saisie des composants'!EI145="",EB$15,'Saisie des composants'!EI145)))*POWER(IF('Saisie des composants'!EC157="",EB$16,'Saisie des composants'!EC157),IF(IF('Saisie des composants'!EC157="",EB$16,'Saisie des composants'!EC157)&lt;=1,3,8.8))*POWER(IF('Saisie des composants'!EC133="",EB$17,'Saisie des composants'!EC133),IF(IF('Saisie des composants'!EC133="",EB$17,'Saisie des composants'!EC133)&lt;=1,3,5.9))*IF('Saisie des composants'!EC121="",EB$18,'Saisie des composants'!EC121)*('Saisie des composants'!EC$19+'Saisie des composants'!EC$20),0))))</f>
        <v/>
      </c>
      <c r="EC165" s="102" t="str">
        <f>IF(EC$3="","",IF($A165=0,0,IF('Saisie Profil'!$D7="Off",0,IF(EC$4="Relais électromécaniques hermétiques",0.6*EC$67*IF(IF('Saisie des composants'!EJ145="",EC$15,'Saisie des composants'!EJ145)&lt;1,1,SQRT(IF('Saisie des composants'!EJ145="",EC$15,'Saisie des composants'!EJ145)))*POWER(IF('Saisie des composants'!ED157="",EC$16,'Saisie des composants'!ED157),IF(IF('Saisie des composants'!ED157="",EC$16,'Saisie des composants'!ED157)&lt;=1,3,8.8))*POWER(IF('Saisie des composants'!ED133="",EC$17,'Saisie des composants'!ED133),IF(IF('Saisie des composants'!ED133="",EC$17,'Saisie des composants'!ED133)&lt;=1,3,5.9))*IF('Saisie des composants'!ED121="",EC$18,'Saisie des composants'!ED121)*('Saisie des composants'!ED$19+'Saisie des composants'!ED$20),0))))</f>
        <v/>
      </c>
      <c r="ED165" s="102" t="str">
        <f>IF(ED$3="","",IF($A165=0,0,IF('Saisie Profil'!$D7="Off",0,IF(ED$4="Relais électromécaniques hermétiques",0.6*ED$67*IF(IF('Saisie des composants'!EK145="",ED$15,'Saisie des composants'!EK145)&lt;1,1,SQRT(IF('Saisie des composants'!EK145="",ED$15,'Saisie des composants'!EK145)))*POWER(IF('Saisie des composants'!EE157="",ED$16,'Saisie des composants'!EE157),IF(IF('Saisie des composants'!EE157="",ED$16,'Saisie des composants'!EE157)&lt;=1,3,8.8))*POWER(IF('Saisie des composants'!EE133="",ED$17,'Saisie des composants'!EE133),IF(IF('Saisie des composants'!EE133="",ED$17,'Saisie des composants'!EE133)&lt;=1,3,5.9))*IF('Saisie des composants'!EE121="",ED$18,'Saisie des composants'!EE121)*('Saisie des composants'!EE$19+'Saisie des composants'!EE$20),0))))</f>
        <v/>
      </c>
      <c r="EE165" s="102" t="str">
        <f>IF(EE$3="","",IF($A165=0,0,IF('Saisie Profil'!$D7="Off",0,IF(EE$4="Relais électromécaniques hermétiques",0.6*EE$67*IF(IF('Saisie des composants'!EL145="",EE$15,'Saisie des composants'!EL145)&lt;1,1,SQRT(IF('Saisie des composants'!EL145="",EE$15,'Saisie des composants'!EL145)))*POWER(IF('Saisie des composants'!EF157="",EE$16,'Saisie des composants'!EF157),IF(IF('Saisie des composants'!EF157="",EE$16,'Saisie des composants'!EF157)&lt;=1,3,8.8))*POWER(IF('Saisie des composants'!EF133="",EE$17,'Saisie des composants'!EF133),IF(IF('Saisie des composants'!EF133="",EE$17,'Saisie des composants'!EF133)&lt;=1,3,5.9))*IF('Saisie des composants'!EF121="",EE$18,'Saisie des composants'!EF121)*('Saisie des composants'!EF$19+'Saisie des composants'!EF$20),0))))</f>
        <v/>
      </c>
      <c r="EF165" s="102" t="str">
        <f>IF(EF$3="","",IF($A165=0,0,IF('Saisie Profil'!$D7="Off",0,IF(EF$4="Relais électromécaniques hermétiques",0.6*EF$67*IF(IF('Saisie des composants'!EM145="",EF$15,'Saisie des composants'!EM145)&lt;1,1,SQRT(IF('Saisie des composants'!EM145="",EF$15,'Saisie des composants'!EM145)))*POWER(IF('Saisie des composants'!EG157="",EF$16,'Saisie des composants'!EG157),IF(IF('Saisie des composants'!EG157="",EF$16,'Saisie des composants'!EG157)&lt;=1,3,8.8))*POWER(IF('Saisie des composants'!EG133="",EF$17,'Saisie des composants'!EG133),IF(IF('Saisie des composants'!EG133="",EF$17,'Saisie des composants'!EG133)&lt;=1,3,5.9))*IF('Saisie des composants'!EG121="",EF$18,'Saisie des composants'!EG121)*('Saisie des composants'!EG$19+'Saisie des composants'!EG$20),0))))</f>
        <v/>
      </c>
      <c r="EG165" s="102" t="str">
        <f>IF(EG$3="","",IF($A165=0,0,IF('Saisie Profil'!$D7="Off",0,IF(EG$4="Relais électromécaniques hermétiques",0.6*EG$67*IF(IF('Saisie des composants'!EN145="",EG$15,'Saisie des composants'!EN145)&lt;1,1,SQRT(IF('Saisie des composants'!EN145="",EG$15,'Saisie des composants'!EN145)))*POWER(IF('Saisie des composants'!EH157="",EG$16,'Saisie des composants'!EH157),IF(IF('Saisie des composants'!EH157="",EG$16,'Saisie des composants'!EH157)&lt;=1,3,8.8))*POWER(IF('Saisie des composants'!EH133="",EG$17,'Saisie des composants'!EH133),IF(IF('Saisie des composants'!EH133="",EG$17,'Saisie des composants'!EH133)&lt;=1,3,5.9))*IF('Saisie des composants'!EH121="",EG$18,'Saisie des composants'!EH121)*('Saisie des composants'!EH$19+'Saisie des composants'!EH$20),0))))</f>
        <v/>
      </c>
      <c r="EH165" s="102" t="str">
        <f>IF(EH$3="","",IF($A165=0,0,IF('Saisie Profil'!$D7="Off",0,IF(EH$4="Relais électromécaniques hermétiques",0.6*EH$67*IF(IF('Saisie des composants'!EO145="",EH$15,'Saisie des composants'!EO145)&lt;1,1,SQRT(IF('Saisie des composants'!EO145="",EH$15,'Saisie des composants'!EO145)))*POWER(IF('Saisie des composants'!EI157="",EH$16,'Saisie des composants'!EI157),IF(IF('Saisie des composants'!EI157="",EH$16,'Saisie des composants'!EI157)&lt;=1,3,8.8))*POWER(IF('Saisie des composants'!EI133="",EH$17,'Saisie des composants'!EI133),IF(IF('Saisie des composants'!EI133="",EH$17,'Saisie des composants'!EI133)&lt;=1,3,5.9))*IF('Saisie des composants'!EI121="",EH$18,'Saisie des composants'!EI121)*('Saisie des composants'!EI$19+'Saisie des composants'!EI$20),0))))</f>
        <v/>
      </c>
      <c r="EI165" s="102" t="str">
        <f>IF(EI$3="","",IF($A165=0,0,IF('Saisie Profil'!$D7="Off",0,IF(EI$4="Relais électromécaniques hermétiques",0.6*EI$67*IF(IF('Saisie des composants'!EP145="",EI$15,'Saisie des composants'!EP145)&lt;1,1,SQRT(IF('Saisie des composants'!EP145="",EI$15,'Saisie des composants'!EP145)))*POWER(IF('Saisie des composants'!EJ157="",EI$16,'Saisie des composants'!EJ157),IF(IF('Saisie des composants'!EJ157="",EI$16,'Saisie des composants'!EJ157)&lt;=1,3,8.8))*POWER(IF('Saisie des composants'!EJ133="",EI$17,'Saisie des composants'!EJ133),IF(IF('Saisie des composants'!EJ133="",EI$17,'Saisie des composants'!EJ133)&lt;=1,3,5.9))*IF('Saisie des composants'!EJ121="",EI$18,'Saisie des composants'!EJ121)*('Saisie des composants'!EJ$19+'Saisie des composants'!EJ$20),0))))</f>
        <v/>
      </c>
      <c r="EJ165" s="102" t="str">
        <f>IF(EJ$3="","",IF($A165=0,0,IF('Saisie Profil'!$D7="Off",0,IF(EJ$4="Relais électromécaniques hermétiques",0.6*EJ$67*IF(IF('Saisie des composants'!EQ145="",EJ$15,'Saisie des composants'!EQ145)&lt;1,1,SQRT(IF('Saisie des composants'!EQ145="",EJ$15,'Saisie des composants'!EQ145)))*POWER(IF('Saisie des composants'!EK157="",EJ$16,'Saisie des composants'!EK157),IF(IF('Saisie des composants'!EK157="",EJ$16,'Saisie des composants'!EK157)&lt;=1,3,8.8))*POWER(IF('Saisie des composants'!EK133="",EJ$17,'Saisie des composants'!EK133),IF(IF('Saisie des composants'!EK133="",EJ$17,'Saisie des composants'!EK133)&lt;=1,3,5.9))*IF('Saisie des composants'!EK121="",EJ$18,'Saisie des composants'!EK121)*('Saisie des composants'!EK$19+'Saisie des composants'!EK$20),0))))</f>
        <v/>
      </c>
      <c r="EK165" s="102" t="str">
        <f>IF(EK$3="","",IF($A165=0,0,IF('Saisie Profil'!$D7="Off",0,IF(EK$4="Relais électromécaniques hermétiques",0.6*EK$67*IF(IF('Saisie des composants'!ER145="",EK$15,'Saisie des composants'!ER145)&lt;1,1,SQRT(IF('Saisie des composants'!ER145="",EK$15,'Saisie des composants'!ER145)))*POWER(IF('Saisie des composants'!EL157="",EK$16,'Saisie des composants'!EL157),IF(IF('Saisie des composants'!EL157="",EK$16,'Saisie des composants'!EL157)&lt;=1,3,8.8))*POWER(IF('Saisie des composants'!EL133="",EK$17,'Saisie des composants'!EL133),IF(IF('Saisie des composants'!EL133="",EK$17,'Saisie des composants'!EL133)&lt;=1,3,5.9))*IF('Saisie des composants'!EL121="",EK$18,'Saisie des composants'!EL121)*('Saisie des composants'!EL$19+'Saisie des composants'!EL$20),0))))</f>
        <v/>
      </c>
      <c r="EL165" s="102" t="str">
        <f>IF(EL$3="","",IF($A165=0,0,IF('Saisie Profil'!$D7="Off",0,IF(EL$4="Relais électromécaniques hermétiques",0.6*EL$67*IF(IF('Saisie des composants'!ES145="",EL$15,'Saisie des composants'!ES145)&lt;1,1,SQRT(IF('Saisie des composants'!ES145="",EL$15,'Saisie des composants'!ES145)))*POWER(IF('Saisie des composants'!EM157="",EL$16,'Saisie des composants'!EM157),IF(IF('Saisie des composants'!EM157="",EL$16,'Saisie des composants'!EM157)&lt;=1,3,8.8))*POWER(IF('Saisie des composants'!EM133="",EL$17,'Saisie des composants'!EM133),IF(IF('Saisie des composants'!EM133="",EL$17,'Saisie des composants'!EM133)&lt;=1,3,5.9))*IF('Saisie des composants'!EM121="",EL$18,'Saisie des composants'!EM121)*('Saisie des composants'!EM$19+'Saisie des composants'!EM$20),0))))</f>
        <v/>
      </c>
      <c r="EM165" s="102" t="str">
        <f>IF(EM$3="","",IF($A165=0,0,IF('Saisie Profil'!$D7="Off",0,IF(EM$4="Relais électromécaniques hermétiques",0.6*EM$67*IF(IF('Saisie des composants'!ET145="",EM$15,'Saisie des composants'!ET145)&lt;1,1,SQRT(IF('Saisie des composants'!ET145="",EM$15,'Saisie des composants'!ET145)))*POWER(IF('Saisie des composants'!EN157="",EM$16,'Saisie des composants'!EN157),IF(IF('Saisie des composants'!EN157="",EM$16,'Saisie des composants'!EN157)&lt;=1,3,8.8))*POWER(IF('Saisie des composants'!EN133="",EM$17,'Saisie des composants'!EN133),IF(IF('Saisie des composants'!EN133="",EM$17,'Saisie des composants'!EN133)&lt;=1,3,5.9))*IF('Saisie des composants'!EN121="",EM$18,'Saisie des composants'!EN121)*('Saisie des composants'!EN$19+'Saisie des composants'!EN$20),0))))</f>
        <v/>
      </c>
      <c r="EN165" s="102" t="str">
        <f>IF(EN$3="","",IF($A165=0,0,IF('Saisie Profil'!$D7="Off",0,IF(EN$4="Relais électromécaniques hermétiques",0.6*EN$67*IF(IF('Saisie des composants'!EU145="",EN$15,'Saisie des composants'!EU145)&lt;1,1,SQRT(IF('Saisie des composants'!EU145="",EN$15,'Saisie des composants'!EU145)))*POWER(IF('Saisie des composants'!EO157="",EN$16,'Saisie des composants'!EO157),IF(IF('Saisie des composants'!EO157="",EN$16,'Saisie des composants'!EO157)&lt;=1,3,8.8))*POWER(IF('Saisie des composants'!EO133="",EN$17,'Saisie des composants'!EO133),IF(IF('Saisie des composants'!EO133="",EN$17,'Saisie des composants'!EO133)&lt;=1,3,5.9))*IF('Saisie des composants'!EO121="",EN$18,'Saisie des composants'!EO121)*('Saisie des composants'!EO$19+'Saisie des composants'!EO$20),0))))</f>
        <v/>
      </c>
      <c r="EO165" s="102" t="str">
        <f>IF(EO$3="","",IF($A165=0,0,IF('Saisie Profil'!$D7="Off",0,IF(EO$4="Relais électromécaniques hermétiques",0.6*EO$67*IF(IF('Saisie des composants'!EV145="",EO$15,'Saisie des composants'!EV145)&lt;1,1,SQRT(IF('Saisie des composants'!EV145="",EO$15,'Saisie des composants'!EV145)))*POWER(IF('Saisie des composants'!EP157="",EO$16,'Saisie des composants'!EP157),IF(IF('Saisie des composants'!EP157="",EO$16,'Saisie des composants'!EP157)&lt;=1,3,8.8))*POWER(IF('Saisie des composants'!EP133="",EO$17,'Saisie des composants'!EP133),IF(IF('Saisie des composants'!EP133="",EO$17,'Saisie des composants'!EP133)&lt;=1,3,5.9))*IF('Saisie des composants'!EP121="",EO$18,'Saisie des composants'!EP121)*('Saisie des composants'!EP$19+'Saisie des composants'!EP$20),0))))</f>
        <v/>
      </c>
      <c r="EP165" s="102" t="str">
        <f>IF(EP$3="","",IF($A165=0,0,IF('Saisie Profil'!$D7="Off",0,IF(EP$4="Relais électromécaniques hermétiques",0.6*EP$67*IF(IF('Saisie des composants'!EW145="",EP$15,'Saisie des composants'!EW145)&lt;1,1,SQRT(IF('Saisie des composants'!EW145="",EP$15,'Saisie des composants'!EW145)))*POWER(IF('Saisie des composants'!EQ157="",EP$16,'Saisie des composants'!EQ157),IF(IF('Saisie des composants'!EQ157="",EP$16,'Saisie des composants'!EQ157)&lt;=1,3,8.8))*POWER(IF('Saisie des composants'!EQ133="",EP$17,'Saisie des composants'!EQ133),IF(IF('Saisie des composants'!EQ133="",EP$17,'Saisie des composants'!EQ133)&lt;=1,3,5.9))*IF('Saisie des composants'!EQ121="",EP$18,'Saisie des composants'!EQ121)*('Saisie des composants'!EQ$19+'Saisie des composants'!EQ$20),0))))</f>
        <v/>
      </c>
      <c r="EQ165" s="102" t="str">
        <f>IF(EQ$3="","",IF($A165=0,0,IF('Saisie Profil'!$D7="Off",0,IF(EQ$4="Relais électromécaniques hermétiques",0.6*EQ$67*IF(IF('Saisie des composants'!EX145="",EQ$15,'Saisie des composants'!EX145)&lt;1,1,SQRT(IF('Saisie des composants'!EX145="",EQ$15,'Saisie des composants'!EX145)))*POWER(IF('Saisie des composants'!ER157="",EQ$16,'Saisie des composants'!ER157),IF(IF('Saisie des composants'!ER157="",EQ$16,'Saisie des composants'!ER157)&lt;=1,3,8.8))*POWER(IF('Saisie des composants'!ER133="",EQ$17,'Saisie des composants'!ER133),IF(IF('Saisie des composants'!ER133="",EQ$17,'Saisie des composants'!ER133)&lt;=1,3,5.9))*IF('Saisie des composants'!ER121="",EQ$18,'Saisie des composants'!ER121)*('Saisie des composants'!ER$19+'Saisie des composants'!ER$20),0))))</f>
        <v/>
      </c>
      <c r="ER165" s="102" t="str">
        <f>IF(ER$3="","",IF($A165=0,0,IF('Saisie Profil'!$D7="Off",0,IF(ER$4="Relais électromécaniques hermétiques",0.6*ER$67*IF(IF('Saisie des composants'!EY145="",ER$15,'Saisie des composants'!EY145)&lt;1,1,SQRT(IF('Saisie des composants'!EY145="",ER$15,'Saisie des composants'!EY145)))*POWER(IF('Saisie des composants'!ES157="",ER$16,'Saisie des composants'!ES157),IF(IF('Saisie des composants'!ES157="",ER$16,'Saisie des composants'!ES157)&lt;=1,3,8.8))*POWER(IF('Saisie des composants'!ES133="",ER$17,'Saisie des composants'!ES133),IF(IF('Saisie des composants'!ES133="",ER$17,'Saisie des composants'!ES133)&lt;=1,3,5.9))*IF('Saisie des composants'!ES121="",ER$18,'Saisie des composants'!ES121)*('Saisie des composants'!ES$19+'Saisie des composants'!ES$20),0))))</f>
        <v/>
      </c>
      <c r="ES165" s="102" t="str">
        <f>IF(ES$3="","",IF($A165=0,0,IF('Saisie Profil'!$D7="Off",0,IF(ES$4="Relais électromécaniques hermétiques",0.6*ES$67*IF(IF('Saisie des composants'!EZ145="",ES$15,'Saisie des composants'!EZ145)&lt;1,1,SQRT(IF('Saisie des composants'!EZ145="",ES$15,'Saisie des composants'!EZ145)))*POWER(IF('Saisie des composants'!ET157="",ES$16,'Saisie des composants'!ET157),IF(IF('Saisie des composants'!ET157="",ES$16,'Saisie des composants'!ET157)&lt;=1,3,8.8))*POWER(IF('Saisie des composants'!ET133="",ES$17,'Saisie des composants'!ET133),IF(IF('Saisie des composants'!ET133="",ES$17,'Saisie des composants'!ET133)&lt;=1,3,5.9))*IF('Saisie des composants'!ET121="",ES$18,'Saisie des composants'!ET121)*('Saisie des composants'!ET$19+'Saisie des composants'!ET$20),0))))</f>
        <v/>
      </c>
      <c r="ET165" s="102" t="str">
        <f>IF(ET$3="","",IF($A165=0,0,IF('Saisie Profil'!$D7="Off",0,IF(ET$4="Relais électromécaniques hermétiques",0.6*ET$67*IF(IF('Saisie des composants'!FA145="",ET$15,'Saisie des composants'!FA145)&lt;1,1,SQRT(IF('Saisie des composants'!FA145="",ET$15,'Saisie des composants'!FA145)))*POWER(IF('Saisie des composants'!EU157="",ET$16,'Saisie des composants'!EU157),IF(IF('Saisie des composants'!EU157="",ET$16,'Saisie des composants'!EU157)&lt;=1,3,8.8))*POWER(IF('Saisie des composants'!EU133="",ET$17,'Saisie des composants'!EU133),IF(IF('Saisie des composants'!EU133="",ET$17,'Saisie des composants'!EU133)&lt;=1,3,5.9))*IF('Saisie des composants'!EU121="",ET$18,'Saisie des composants'!EU121)*('Saisie des composants'!EU$19+'Saisie des composants'!EU$20),0))))</f>
        <v/>
      </c>
      <c r="EU165" s="102" t="str">
        <f>IF(EU$3="","",IF($A165=0,0,IF('Saisie Profil'!$D7="Off",0,IF(EU$4="Relais électromécaniques hermétiques",0.6*EU$67*IF(IF('Saisie des composants'!FB145="",EU$15,'Saisie des composants'!FB145)&lt;1,1,SQRT(IF('Saisie des composants'!FB145="",EU$15,'Saisie des composants'!FB145)))*POWER(IF('Saisie des composants'!EV157="",EU$16,'Saisie des composants'!EV157),IF(IF('Saisie des composants'!EV157="",EU$16,'Saisie des composants'!EV157)&lt;=1,3,8.8))*POWER(IF('Saisie des composants'!EV133="",EU$17,'Saisie des composants'!EV133),IF(IF('Saisie des composants'!EV133="",EU$17,'Saisie des composants'!EV133)&lt;=1,3,5.9))*IF('Saisie des composants'!EV121="",EU$18,'Saisie des composants'!EV121)*('Saisie des composants'!EV$19+'Saisie des composants'!EV$20),0))))</f>
        <v/>
      </c>
      <c r="EV165" s="102" t="str">
        <f>IF(EV$3="","",IF($A165=0,0,IF('Saisie Profil'!$D7="Off",0,IF(EV$4="Relais électromécaniques hermétiques",0.6*EV$67*IF(IF('Saisie des composants'!FC145="",EV$15,'Saisie des composants'!FC145)&lt;1,1,SQRT(IF('Saisie des composants'!FC145="",EV$15,'Saisie des composants'!FC145)))*POWER(IF('Saisie des composants'!EW157="",EV$16,'Saisie des composants'!EW157),IF(IF('Saisie des composants'!EW157="",EV$16,'Saisie des composants'!EW157)&lt;=1,3,8.8))*POWER(IF('Saisie des composants'!EW133="",EV$17,'Saisie des composants'!EW133),IF(IF('Saisie des composants'!EW133="",EV$17,'Saisie des composants'!EW133)&lt;=1,3,5.9))*IF('Saisie des composants'!EW121="",EV$18,'Saisie des composants'!EW121)*('Saisie des composants'!EW$19+'Saisie des composants'!EW$20),0))))</f>
        <v/>
      </c>
      <c r="EW165" s="102" t="str">
        <f>IF(EW$3="","",IF($A165=0,0,IF('Saisie Profil'!$D7="Off",0,IF(EW$4="Relais électromécaniques hermétiques",0.6*EW$67*IF(IF('Saisie des composants'!FD145="",EW$15,'Saisie des composants'!FD145)&lt;1,1,SQRT(IF('Saisie des composants'!FD145="",EW$15,'Saisie des composants'!FD145)))*POWER(IF('Saisie des composants'!EX157="",EW$16,'Saisie des composants'!EX157),IF(IF('Saisie des composants'!EX157="",EW$16,'Saisie des composants'!EX157)&lt;=1,3,8.8))*POWER(IF('Saisie des composants'!EX133="",EW$17,'Saisie des composants'!EX133),IF(IF('Saisie des composants'!EX133="",EW$17,'Saisie des composants'!EX133)&lt;=1,3,5.9))*IF('Saisie des composants'!EX121="",EW$18,'Saisie des composants'!EX121)*('Saisie des composants'!EX$19+'Saisie des composants'!EX$20),0))))</f>
        <v/>
      </c>
      <c r="EX165" s="102" t="str">
        <f>IF(EX$3="","",IF($A165=0,0,IF('Saisie Profil'!$D7="Off",0,IF(EX$4="Relais électromécaniques hermétiques",0.6*EX$67*IF(IF('Saisie des composants'!FE145="",EX$15,'Saisie des composants'!FE145)&lt;1,1,SQRT(IF('Saisie des composants'!FE145="",EX$15,'Saisie des composants'!FE145)))*POWER(IF('Saisie des composants'!EY157="",EX$16,'Saisie des composants'!EY157),IF(IF('Saisie des composants'!EY157="",EX$16,'Saisie des composants'!EY157)&lt;=1,3,8.8))*POWER(IF('Saisie des composants'!EY133="",EX$17,'Saisie des composants'!EY133),IF(IF('Saisie des composants'!EY133="",EX$17,'Saisie des composants'!EY133)&lt;=1,3,5.9))*IF('Saisie des composants'!EY121="",EX$18,'Saisie des composants'!EY121)*('Saisie des composants'!EY$19+'Saisie des composants'!EY$20),0))))</f>
        <v/>
      </c>
      <c r="EY165" s="102" t="str">
        <f>IF(EY$3="","",IF($A165=0,0,IF('Saisie Profil'!$D7="Off",0,IF(EY$4="Relais électromécaniques hermétiques",0.6*EY$67*IF(IF('Saisie des composants'!FF145="",EY$15,'Saisie des composants'!FF145)&lt;1,1,SQRT(IF('Saisie des composants'!FF145="",EY$15,'Saisie des composants'!FF145)))*POWER(IF('Saisie des composants'!EZ157="",EY$16,'Saisie des composants'!EZ157),IF(IF('Saisie des composants'!EZ157="",EY$16,'Saisie des composants'!EZ157)&lt;=1,3,8.8))*POWER(IF('Saisie des composants'!EZ133="",EY$17,'Saisie des composants'!EZ133),IF(IF('Saisie des composants'!EZ133="",EY$17,'Saisie des composants'!EZ133)&lt;=1,3,5.9))*IF('Saisie des composants'!EZ121="",EY$18,'Saisie des composants'!EZ121)*('Saisie des composants'!EZ$19+'Saisie des composants'!EZ$20),0))))</f>
        <v/>
      </c>
      <c r="EZ165" s="102" t="str">
        <f>IF(EZ$3="","",IF($A165=0,0,IF('Saisie Profil'!$D7="Off",0,IF(EZ$4="Relais électromécaniques hermétiques",0.6*EZ$67*IF(IF('Saisie des composants'!FG145="",EZ$15,'Saisie des composants'!FG145)&lt;1,1,SQRT(IF('Saisie des composants'!FG145="",EZ$15,'Saisie des composants'!FG145)))*POWER(IF('Saisie des composants'!FA157="",EZ$16,'Saisie des composants'!FA157),IF(IF('Saisie des composants'!FA157="",EZ$16,'Saisie des composants'!FA157)&lt;=1,3,8.8))*POWER(IF('Saisie des composants'!FA133="",EZ$17,'Saisie des composants'!FA133),IF(IF('Saisie des composants'!FA133="",EZ$17,'Saisie des composants'!FA133)&lt;=1,3,5.9))*IF('Saisie des composants'!FA121="",EZ$18,'Saisie des composants'!FA121)*('Saisie des composants'!FA$19+'Saisie des composants'!FA$20),0))))</f>
        <v/>
      </c>
      <c r="FA165" s="102" t="str">
        <f>IF(FA$3="","",IF($A165=0,0,IF('Saisie Profil'!$D7="Off",0,IF(FA$4="Relais électromécaniques hermétiques",0.6*FA$67*IF(IF('Saisie des composants'!FH145="",FA$15,'Saisie des composants'!FH145)&lt;1,1,SQRT(IF('Saisie des composants'!FH145="",FA$15,'Saisie des composants'!FH145)))*POWER(IF('Saisie des composants'!FB157="",FA$16,'Saisie des composants'!FB157),IF(IF('Saisie des composants'!FB157="",FA$16,'Saisie des composants'!FB157)&lt;=1,3,8.8))*POWER(IF('Saisie des composants'!FB133="",FA$17,'Saisie des composants'!FB133),IF(IF('Saisie des composants'!FB133="",FA$17,'Saisie des composants'!FB133)&lt;=1,3,5.9))*IF('Saisie des composants'!FB121="",FA$18,'Saisie des composants'!FB121)*('Saisie des composants'!FB$19+'Saisie des composants'!FB$20),0))))</f>
        <v/>
      </c>
      <c r="FB165" s="102" t="str">
        <f>IF(FB$3="","",IF($A165=0,0,IF('Saisie Profil'!$D7="Off",0,IF(FB$4="Relais électromécaniques hermétiques",0.6*FB$67*IF(IF('Saisie des composants'!FI145="",FB$15,'Saisie des composants'!FI145)&lt;1,1,SQRT(IF('Saisie des composants'!FI145="",FB$15,'Saisie des composants'!FI145)))*POWER(IF('Saisie des composants'!FC157="",FB$16,'Saisie des composants'!FC157),IF(IF('Saisie des composants'!FC157="",FB$16,'Saisie des composants'!FC157)&lt;=1,3,8.8))*POWER(IF('Saisie des composants'!FC133="",FB$17,'Saisie des composants'!FC133),IF(IF('Saisie des composants'!FC133="",FB$17,'Saisie des composants'!FC133)&lt;=1,3,5.9))*IF('Saisie des composants'!FC121="",FB$18,'Saisie des composants'!FC121)*('Saisie des composants'!FC$19+'Saisie des composants'!FC$20),0))))</f>
        <v/>
      </c>
      <c r="FC165" s="102" t="str">
        <f>IF(FC$3="","",IF($A165=0,0,IF('Saisie Profil'!$D7="Off",0,IF(FC$4="Relais électromécaniques hermétiques",0.6*FC$67*IF(IF('Saisie des composants'!FJ145="",FC$15,'Saisie des composants'!FJ145)&lt;1,1,SQRT(IF('Saisie des composants'!FJ145="",FC$15,'Saisie des composants'!FJ145)))*POWER(IF('Saisie des composants'!FD157="",FC$16,'Saisie des composants'!FD157),IF(IF('Saisie des composants'!FD157="",FC$16,'Saisie des composants'!FD157)&lt;=1,3,8.8))*POWER(IF('Saisie des composants'!FD133="",FC$17,'Saisie des composants'!FD133),IF(IF('Saisie des composants'!FD133="",FC$17,'Saisie des composants'!FD133)&lt;=1,3,5.9))*IF('Saisie des composants'!FD121="",FC$18,'Saisie des composants'!FD121)*('Saisie des composants'!FD$19+'Saisie des composants'!FD$20),0))))</f>
        <v/>
      </c>
      <c r="FD165" s="102" t="str">
        <f>IF(FD$3="","",IF($A165=0,0,IF('Saisie Profil'!$D7="Off",0,IF(FD$4="Relais électromécaniques hermétiques",0.6*FD$67*IF(IF('Saisie des composants'!FK145="",FD$15,'Saisie des composants'!FK145)&lt;1,1,SQRT(IF('Saisie des composants'!FK145="",FD$15,'Saisie des composants'!FK145)))*POWER(IF('Saisie des composants'!FE157="",FD$16,'Saisie des composants'!FE157),IF(IF('Saisie des composants'!FE157="",FD$16,'Saisie des composants'!FE157)&lt;=1,3,8.8))*POWER(IF('Saisie des composants'!FE133="",FD$17,'Saisie des composants'!FE133),IF(IF('Saisie des composants'!FE133="",FD$17,'Saisie des composants'!FE133)&lt;=1,3,5.9))*IF('Saisie des composants'!FE121="",FD$18,'Saisie des composants'!FE121)*('Saisie des composants'!FE$19+'Saisie des composants'!FE$20),0))))</f>
        <v/>
      </c>
      <c r="FE165" s="102" t="str">
        <f>IF(FE$3="","",IF($A165=0,0,IF('Saisie Profil'!$D7="Off",0,IF(FE$4="Relais électromécaniques hermétiques",0.6*FE$67*IF(IF('Saisie des composants'!FL145="",FE$15,'Saisie des composants'!FL145)&lt;1,1,SQRT(IF('Saisie des composants'!FL145="",FE$15,'Saisie des composants'!FL145)))*POWER(IF('Saisie des composants'!FF157="",FE$16,'Saisie des composants'!FF157),IF(IF('Saisie des composants'!FF157="",FE$16,'Saisie des composants'!FF157)&lt;=1,3,8.8))*POWER(IF('Saisie des composants'!FF133="",FE$17,'Saisie des composants'!FF133),IF(IF('Saisie des composants'!FF133="",FE$17,'Saisie des composants'!FF133)&lt;=1,3,5.9))*IF('Saisie des composants'!FF121="",FE$18,'Saisie des composants'!FF121)*('Saisie des composants'!FF$19+'Saisie des composants'!FF$20),0))))</f>
        <v/>
      </c>
      <c r="FF165" s="102" t="str">
        <f>IF(FF$3="","",IF($A165=0,0,IF('Saisie Profil'!$D7="Off",0,IF(FF$4="Relais électromécaniques hermétiques",0.6*FF$67*IF(IF('Saisie des composants'!FM145="",FF$15,'Saisie des composants'!FM145)&lt;1,1,SQRT(IF('Saisie des composants'!FM145="",FF$15,'Saisie des composants'!FM145)))*POWER(IF('Saisie des composants'!FG157="",FF$16,'Saisie des composants'!FG157),IF(IF('Saisie des composants'!FG157="",FF$16,'Saisie des composants'!FG157)&lt;=1,3,8.8))*POWER(IF('Saisie des composants'!FG133="",FF$17,'Saisie des composants'!FG133),IF(IF('Saisie des composants'!FG133="",FF$17,'Saisie des composants'!FG133)&lt;=1,3,5.9))*IF('Saisie des composants'!FG121="",FF$18,'Saisie des composants'!FG121)*('Saisie des composants'!FG$19+'Saisie des composants'!FG$20),0))))</f>
        <v/>
      </c>
      <c r="FG165" s="102" t="str">
        <f>IF(FG$3="","",IF($A165=0,0,IF('Saisie Profil'!$D7="Off",0,IF(FG$4="Relais électromécaniques hermétiques",0.6*FG$67*IF(IF('Saisie des composants'!FN145="",FG$15,'Saisie des composants'!FN145)&lt;1,1,SQRT(IF('Saisie des composants'!FN145="",FG$15,'Saisie des composants'!FN145)))*POWER(IF('Saisie des composants'!FH157="",FG$16,'Saisie des composants'!FH157),IF(IF('Saisie des composants'!FH157="",FG$16,'Saisie des composants'!FH157)&lt;=1,3,8.8))*POWER(IF('Saisie des composants'!FH133="",FG$17,'Saisie des composants'!FH133),IF(IF('Saisie des composants'!FH133="",FG$17,'Saisie des composants'!FH133)&lt;=1,3,5.9))*IF('Saisie des composants'!FH121="",FG$18,'Saisie des composants'!FH121)*('Saisie des composants'!FH$19+'Saisie des composants'!FH$20),0))))</f>
        <v/>
      </c>
      <c r="FH165" s="102" t="str">
        <f>IF(FH$3="","",IF($A165=0,0,IF('Saisie Profil'!$D7="Off",0,IF(FH$4="Relais électromécaniques hermétiques",0.6*FH$67*IF(IF('Saisie des composants'!FO145="",FH$15,'Saisie des composants'!FO145)&lt;1,1,SQRT(IF('Saisie des composants'!FO145="",FH$15,'Saisie des composants'!FO145)))*POWER(IF('Saisie des composants'!FI157="",FH$16,'Saisie des composants'!FI157),IF(IF('Saisie des composants'!FI157="",FH$16,'Saisie des composants'!FI157)&lt;=1,3,8.8))*POWER(IF('Saisie des composants'!FI133="",FH$17,'Saisie des composants'!FI133),IF(IF('Saisie des composants'!FI133="",FH$17,'Saisie des composants'!FI133)&lt;=1,3,5.9))*IF('Saisie des composants'!FI121="",FH$18,'Saisie des composants'!FI121)*('Saisie des composants'!FI$19+'Saisie des composants'!FI$20),0))))</f>
        <v/>
      </c>
      <c r="FI165" s="102" t="str">
        <f>IF(FI$3="","",IF($A165=0,0,IF('Saisie Profil'!$D7="Off",0,IF(FI$4="Relais électromécaniques hermétiques",0.6*FI$67*IF(IF('Saisie des composants'!FP145="",FI$15,'Saisie des composants'!FP145)&lt;1,1,SQRT(IF('Saisie des composants'!FP145="",FI$15,'Saisie des composants'!FP145)))*POWER(IF('Saisie des composants'!FJ157="",FI$16,'Saisie des composants'!FJ157),IF(IF('Saisie des composants'!FJ157="",FI$16,'Saisie des composants'!FJ157)&lt;=1,3,8.8))*POWER(IF('Saisie des composants'!FJ133="",FI$17,'Saisie des composants'!FJ133),IF(IF('Saisie des composants'!FJ133="",FI$17,'Saisie des composants'!FJ133)&lt;=1,3,5.9))*IF('Saisie des composants'!FJ121="",FI$18,'Saisie des composants'!FJ121)*('Saisie des composants'!FJ$19+'Saisie des composants'!FJ$20),0))))</f>
        <v/>
      </c>
      <c r="FJ165" s="102" t="str">
        <f>IF(FJ$3="","",IF($A165=0,0,IF('Saisie Profil'!$D7="Off",0,IF(FJ$4="Relais électromécaniques hermétiques",0.6*FJ$67*IF(IF('Saisie des composants'!FQ145="",FJ$15,'Saisie des composants'!FQ145)&lt;1,1,SQRT(IF('Saisie des composants'!FQ145="",FJ$15,'Saisie des composants'!FQ145)))*POWER(IF('Saisie des composants'!FK157="",FJ$16,'Saisie des composants'!FK157),IF(IF('Saisie des composants'!FK157="",FJ$16,'Saisie des composants'!FK157)&lt;=1,3,8.8))*POWER(IF('Saisie des composants'!FK133="",FJ$17,'Saisie des composants'!FK133),IF(IF('Saisie des composants'!FK133="",FJ$17,'Saisie des composants'!FK133)&lt;=1,3,5.9))*IF('Saisie des composants'!FK121="",FJ$18,'Saisie des composants'!FK121)*('Saisie des composants'!FK$19+'Saisie des composants'!FK$20),0))))</f>
        <v/>
      </c>
      <c r="FK165" s="102" t="str">
        <f>IF(FK$3="","",IF($A165=0,0,IF('Saisie Profil'!$D7="Off",0,IF(FK$4="Relais électromécaniques hermétiques",0.6*FK$67*IF(IF('Saisie des composants'!FR145="",FK$15,'Saisie des composants'!FR145)&lt;1,1,SQRT(IF('Saisie des composants'!FR145="",FK$15,'Saisie des composants'!FR145)))*POWER(IF('Saisie des composants'!FL157="",FK$16,'Saisie des composants'!FL157),IF(IF('Saisie des composants'!FL157="",FK$16,'Saisie des composants'!FL157)&lt;=1,3,8.8))*POWER(IF('Saisie des composants'!FL133="",FK$17,'Saisie des composants'!FL133),IF(IF('Saisie des composants'!FL133="",FK$17,'Saisie des composants'!FL133)&lt;=1,3,5.9))*IF('Saisie des composants'!FL121="",FK$18,'Saisie des composants'!FL121)*('Saisie des composants'!FL$19+'Saisie des composants'!FL$20),0))))</f>
        <v/>
      </c>
      <c r="FL165" s="102" t="str">
        <f>IF(FL$3="","",IF($A165=0,0,IF('Saisie Profil'!$D7="Off",0,IF(FL$4="Relais électromécaniques hermétiques",0.6*FL$67*IF(IF('Saisie des composants'!FS145="",FL$15,'Saisie des composants'!FS145)&lt;1,1,SQRT(IF('Saisie des composants'!FS145="",FL$15,'Saisie des composants'!FS145)))*POWER(IF('Saisie des composants'!FM157="",FL$16,'Saisie des composants'!FM157),IF(IF('Saisie des composants'!FM157="",FL$16,'Saisie des composants'!FM157)&lt;=1,3,8.8))*POWER(IF('Saisie des composants'!FM133="",FL$17,'Saisie des composants'!FM133),IF(IF('Saisie des composants'!FM133="",FL$17,'Saisie des composants'!FM133)&lt;=1,3,5.9))*IF('Saisie des composants'!FM121="",FL$18,'Saisie des composants'!FM121)*('Saisie des composants'!FM$19+'Saisie des composants'!FM$20),0))))</f>
        <v/>
      </c>
      <c r="FM165" s="102" t="str">
        <f>IF(FM$3="","",IF($A165=0,0,IF('Saisie Profil'!$D7="Off",0,IF(FM$4="Relais électromécaniques hermétiques",0.6*FM$67*IF(IF('Saisie des composants'!FT145="",FM$15,'Saisie des composants'!FT145)&lt;1,1,SQRT(IF('Saisie des composants'!FT145="",FM$15,'Saisie des composants'!FT145)))*POWER(IF('Saisie des composants'!FN157="",FM$16,'Saisie des composants'!FN157),IF(IF('Saisie des composants'!FN157="",FM$16,'Saisie des composants'!FN157)&lt;=1,3,8.8))*POWER(IF('Saisie des composants'!FN133="",FM$17,'Saisie des composants'!FN133),IF(IF('Saisie des composants'!FN133="",FM$17,'Saisie des composants'!FN133)&lt;=1,3,5.9))*IF('Saisie des composants'!FN121="",FM$18,'Saisie des composants'!FN121)*('Saisie des composants'!FN$19+'Saisie des composants'!FN$20),0))))</f>
        <v/>
      </c>
      <c r="FN165" s="102" t="str">
        <f>IF(FN$3="","",IF($A165=0,0,IF('Saisie Profil'!$D7="Off",0,IF(FN$4="Relais électromécaniques hermétiques",0.6*FN$67*IF(IF('Saisie des composants'!FU145="",FN$15,'Saisie des composants'!FU145)&lt;1,1,SQRT(IF('Saisie des composants'!FU145="",FN$15,'Saisie des composants'!FU145)))*POWER(IF('Saisie des composants'!FO157="",FN$16,'Saisie des composants'!FO157),IF(IF('Saisie des composants'!FO157="",FN$16,'Saisie des composants'!FO157)&lt;=1,3,8.8))*POWER(IF('Saisie des composants'!FO133="",FN$17,'Saisie des composants'!FO133),IF(IF('Saisie des composants'!FO133="",FN$17,'Saisie des composants'!FO133)&lt;=1,3,5.9))*IF('Saisie des composants'!FO121="",FN$18,'Saisie des composants'!FO121)*('Saisie des composants'!FO$19+'Saisie des composants'!FO$20),0))))</f>
        <v/>
      </c>
      <c r="FO165" s="102" t="str">
        <f>IF(FO$3="","",IF($A165=0,0,IF('Saisie Profil'!$D7="Off",0,IF(FO$4="Relais électromécaniques hermétiques",0.6*FO$67*IF(IF('Saisie des composants'!FV145="",FO$15,'Saisie des composants'!FV145)&lt;1,1,SQRT(IF('Saisie des composants'!FV145="",FO$15,'Saisie des composants'!FV145)))*POWER(IF('Saisie des composants'!FP157="",FO$16,'Saisie des composants'!FP157),IF(IF('Saisie des composants'!FP157="",FO$16,'Saisie des composants'!FP157)&lt;=1,3,8.8))*POWER(IF('Saisie des composants'!FP133="",FO$17,'Saisie des composants'!FP133),IF(IF('Saisie des composants'!FP133="",FO$17,'Saisie des composants'!FP133)&lt;=1,3,5.9))*IF('Saisie des composants'!FP121="",FO$18,'Saisie des composants'!FP121)*('Saisie des composants'!FP$19+'Saisie des composants'!FP$20),0))))</f>
        <v/>
      </c>
      <c r="FP165" s="102" t="str">
        <f>IF(FP$3="","",IF($A165=0,0,IF('Saisie Profil'!$D7="Off",0,IF(FP$4="Relais électromécaniques hermétiques",0.6*FP$67*IF(IF('Saisie des composants'!FW145="",FP$15,'Saisie des composants'!FW145)&lt;1,1,SQRT(IF('Saisie des composants'!FW145="",FP$15,'Saisie des composants'!FW145)))*POWER(IF('Saisie des composants'!FQ157="",FP$16,'Saisie des composants'!FQ157),IF(IF('Saisie des composants'!FQ157="",FP$16,'Saisie des composants'!FQ157)&lt;=1,3,8.8))*POWER(IF('Saisie des composants'!FQ133="",FP$17,'Saisie des composants'!FQ133),IF(IF('Saisie des composants'!FQ133="",FP$17,'Saisie des composants'!FQ133)&lt;=1,3,5.9))*IF('Saisie des composants'!FQ121="",FP$18,'Saisie des composants'!FQ121)*('Saisie des composants'!FQ$19+'Saisie des composants'!FQ$20),0))))</f>
        <v/>
      </c>
      <c r="FQ165" s="102" t="str">
        <f>IF(FQ$3="","",IF($A165=0,0,IF('Saisie Profil'!$D7="Off",0,IF(FQ$4="Relais électromécaniques hermétiques",0.6*FQ$67*IF(IF('Saisie des composants'!FX145="",FQ$15,'Saisie des composants'!FX145)&lt;1,1,SQRT(IF('Saisie des composants'!FX145="",FQ$15,'Saisie des composants'!FX145)))*POWER(IF('Saisie des composants'!FR157="",FQ$16,'Saisie des composants'!FR157),IF(IF('Saisie des composants'!FR157="",FQ$16,'Saisie des composants'!FR157)&lt;=1,3,8.8))*POWER(IF('Saisie des composants'!FR133="",FQ$17,'Saisie des composants'!FR133),IF(IF('Saisie des composants'!FR133="",FQ$17,'Saisie des composants'!FR133)&lt;=1,3,5.9))*IF('Saisie des composants'!FR121="",FQ$18,'Saisie des composants'!FR121)*('Saisie des composants'!FR$19+'Saisie des composants'!FR$20),0))))</f>
        <v/>
      </c>
      <c r="FR165" s="102" t="str">
        <f>IF(FR$3="","",IF($A165=0,0,IF('Saisie Profil'!$D7="Off",0,IF(FR$4="Relais électromécaniques hermétiques",0.6*FR$67*IF(IF('Saisie des composants'!FY145="",FR$15,'Saisie des composants'!FY145)&lt;1,1,SQRT(IF('Saisie des composants'!FY145="",FR$15,'Saisie des composants'!FY145)))*POWER(IF('Saisie des composants'!FS157="",FR$16,'Saisie des composants'!FS157),IF(IF('Saisie des composants'!FS157="",FR$16,'Saisie des composants'!FS157)&lt;=1,3,8.8))*POWER(IF('Saisie des composants'!FS133="",FR$17,'Saisie des composants'!FS133),IF(IF('Saisie des composants'!FS133="",FR$17,'Saisie des composants'!FS133)&lt;=1,3,5.9))*IF('Saisie des composants'!FS121="",FR$18,'Saisie des composants'!FS121)*('Saisie des composants'!FS$19+'Saisie des composants'!FS$20),0))))</f>
        <v/>
      </c>
      <c r="FS165" s="102" t="str">
        <f>IF(FS$3="","",IF($A165=0,0,IF('Saisie Profil'!$D7="Off",0,IF(FS$4="Relais électromécaniques hermétiques",0.6*FS$67*IF(IF('Saisie des composants'!FZ145="",FS$15,'Saisie des composants'!FZ145)&lt;1,1,SQRT(IF('Saisie des composants'!FZ145="",FS$15,'Saisie des composants'!FZ145)))*POWER(IF('Saisie des composants'!FT157="",FS$16,'Saisie des composants'!FT157),IF(IF('Saisie des composants'!FT157="",FS$16,'Saisie des composants'!FT157)&lt;=1,3,8.8))*POWER(IF('Saisie des composants'!FT133="",FS$17,'Saisie des composants'!FT133),IF(IF('Saisie des composants'!FT133="",FS$17,'Saisie des composants'!FT133)&lt;=1,3,5.9))*IF('Saisie des composants'!FT121="",FS$18,'Saisie des composants'!FT121)*('Saisie des composants'!FT$19+'Saisie des composants'!FT$20),0))))</f>
        <v/>
      </c>
      <c r="FT165" s="102" t="str">
        <f>IF(FT$3="","",IF($A165=0,0,IF('Saisie Profil'!$D7="Off",0,IF(FT$4="Relais électromécaniques hermétiques",0.6*FT$67*IF(IF('Saisie des composants'!GA145="",FT$15,'Saisie des composants'!GA145)&lt;1,1,SQRT(IF('Saisie des composants'!GA145="",FT$15,'Saisie des composants'!GA145)))*POWER(IF('Saisie des composants'!FU157="",FT$16,'Saisie des composants'!FU157),IF(IF('Saisie des composants'!FU157="",FT$16,'Saisie des composants'!FU157)&lt;=1,3,8.8))*POWER(IF('Saisie des composants'!FU133="",FT$17,'Saisie des composants'!FU133),IF(IF('Saisie des composants'!FU133="",FT$17,'Saisie des composants'!FU133)&lt;=1,3,5.9))*IF('Saisie des composants'!FU121="",FT$18,'Saisie des composants'!FU121)*('Saisie des composants'!FU$19+'Saisie des composants'!FU$20),0))))</f>
        <v/>
      </c>
      <c r="FU165" s="102" t="str">
        <f>IF(FU$3="","",IF($A165=0,0,IF('Saisie Profil'!$D7="Off",0,IF(FU$4="Relais électromécaniques hermétiques",0.6*FU$67*IF(IF('Saisie des composants'!GB145="",FU$15,'Saisie des composants'!GB145)&lt;1,1,SQRT(IF('Saisie des composants'!GB145="",FU$15,'Saisie des composants'!GB145)))*POWER(IF('Saisie des composants'!FV157="",FU$16,'Saisie des composants'!FV157),IF(IF('Saisie des composants'!FV157="",FU$16,'Saisie des composants'!FV157)&lt;=1,3,8.8))*POWER(IF('Saisie des composants'!FV133="",FU$17,'Saisie des composants'!FV133),IF(IF('Saisie des composants'!FV133="",FU$17,'Saisie des composants'!FV133)&lt;=1,3,5.9))*IF('Saisie des composants'!FV121="",FU$18,'Saisie des composants'!FV121)*('Saisie des composants'!FV$19+'Saisie des composants'!FV$20),0))))</f>
        <v/>
      </c>
      <c r="FV165" s="102" t="str">
        <f>IF(FV$3="","",IF($A165=0,0,IF('Saisie Profil'!$D7="Off",0,IF(FV$4="Relais électromécaniques hermétiques",0.6*FV$67*IF(IF('Saisie des composants'!GC145="",FV$15,'Saisie des composants'!GC145)&lt;1,1,SQRT(IF('Saisie des composants'!GC145="",FV$15,'Saisie des composants'!GC145)))*POWER(IF('Saisie des composants'!FW157="",FV$16,'Saisie des composants'!FW157),IF(IF('Saisie des composants'!FW157="",FV$16,'Saisie des composants'!FW157)&lt;=1,3,8.8))*POWER(IF('Saisie des composants'!FW133="",FV$17,'Saisie des composants'!FW133),IF(IF('Saisie des composants'!FW133="",FV$17,'Saisie des composants'!FW133)&lt;=1,3,5.9))*IF('Saisie des composants'!FW121="",FV$18,'Saisie des composants'!FW121)*('Saisie des composants'!FW$19+'Saisie des composants'!FW$20),0))))</f>
        <v/>
      </c>
      <c r="FW165" s="102" t="str">
        <f>IF(FW$3="","",IF($A165=0,0,IF('Saisie Profil'!$D7="Off",0,IF(FW$4="Relais électromécaniques hermétiques",0.6*FW$67*IF(IF('Saisie des composants'!GD145="",FW$15,'Saisie des composants'!GD145)&lt;1,1,SQRT(IF('Saisie des composants'!GD145="",FW$15,'Saisie des composants'!GD145)))*POWER(IF('Saisie des composants'!FX157="",FW$16,'Saisie des composants'!FX157),IF(IF('Saisie des composants'!FX157="",FW$16,'Saisie des composants'!FX157)&lt;=1,3,8.8))*POWER(IF('Saisie des composants'!FX133="",FW$17,'Saisie des composants'!FX133),IF(IF('Saisie des composants'!FX133="",FW$17,'Saisie des composants'!FX133)&lt;=1,3,5.9))*IF('Saisie des composants'!FX121="",FW$18,'Saisie des composants'!FX121)*('Saisie des composants'!FX$19+'Saisie des composants'!FX$20),0))))</f>
        <v/>
      </c>
      <c r="FX165" s="102" t="str">
        <f>IF(FX$3="","",IF($A165=0,0,IF('Saisie Profil'!$D7="Off",0,IF(FX$4="Relais électromécaniques hermétiques",0.6*FX$67*IF(IF('Saisie des composants'!GE145="",FX$15,'Saisie des composants'!GE145)&lt;1,1,SQRT(IF('Saisie des composants'!GE145="",FX$15,'Saisie des composants'!GE145)))*POWER(IF('Saisie des composants'!FY157="",FX$16,'Saisie des composants'!FY157),IF(IF('Saisie des composants'!FY157="",FX$16,'Saisie des composants'!FY157)&lt;=1,3,8.8))*POWER(IF('Saisie des composants'!FY133="",FX$17,'Saisie des composants'!FY133),IF(IF('Saisie des composants'!FY133="",FX$17,'Saisie des composants'!FY133)&lt;=1,3,5.9))*IF('Saisie des composants'!FY121="",FX$18,'Saisie des composants'!FY121)*('Saisie des composants'!FY$19+'Saisie des composants'!FY$20),0))))</f>
        <v/>
      </c>
      <c r="FY165" s="102" t="str">
        <f>IF(FY$3="","",IF($A165=0,0,IF('Saisie Profil'!$D7="Off",0,IF(FY$4="Relais électromécaniques hermétiques",0.6*FY$67*IF(IF('Saisie des composants'!GF145="",FY$15,'Saisie des composants'!GF145)&lt;1,1,SQRT(IF('Saisie des composants'!GF145="",FY$15,'Saisie des composants'!GF145)))*POWER(IF('Saisie des composants'!FZ157="",FY$16,'Saisie des composants'!FZ157),IF(IF('Saisie des composants'!FZ157="",FY$16,'Saisie des composants'!FZ157)&lt;=1,3,8.8))*POWER(IF('Saisie des composants'!FZ133="",FY$17,'Saisie des composants'!FZ133),IF(IF('Saisie des composants'!FZ133="",FY$17,'Saisie des composants'!FZ133)&lt;=1,3,5.9))*IF('Saisie des composants'!FZ121="",FY$18,'Saisie des composants'!FZ121)*('Saisie des composants'!FZ$19+'Saisie des composants'!FZ$20),0))))</f>
        <v/>
      </c>
      <c r="FZ165" s="102" t="str">
        <f>IF(FZ$3="","",IF($A165=0,0,IF('Saisie Profil'!$D7="Off",0,IF(FZ$4="Relais électromécaniques hermétiques",0.6*FZ$67*IF(IF('Saisie des composants'!GG145="",FZ$15,'Saisie des composants'!GG145)&lt;1,1,SQRT(IF('Saisie des composants'!GG145="",FZ$15,'Saisie des composants'!GG145)))*POWER(IF('Saisie des composants'!GA157="",FZ$16,'Saisie des composants'!GA157),IF(IF('Saisie des composants'!GA157="",FZ$16,'Saisie des composants'!GA157)&lt;=1,3,8.8))*POWER(IF('Saisie des composants'!GA133="",FZ$17,'Saisie des composants'!GA133),IF(IF('Saisie des composants'!GA133="",FZ$17,'Saisie des composants'!GA133)&lt;=1,3,5.9))*IF('Saisie des composants'!GA121="",FZ$18,'Saisie des composants'!GA121)*('Saisie des composants'!GA$19+'Saisie des composants'!GA$20),0))))</f>
        <v/>
      </c>
      <c r="GA165" s="102" t="str">
        <f>IF(GA$3="","",IF($A165=0,0,IF('Saisie Profil'!$D7="Off",0,IF(GA$4="Relais électromécaniques hermétiques",0.6*GA$67*IF(IF('Saisie des composants'!GH145="",GA$15,'Saisie des composants'!GH145)&lt;1,1,SQRT(IF('Saisie des composants'!GH145="",GA$15,'Saisie des composants'!GH145)))*POWER(IF('Saisie des composants'!GB157="",GA$16,'Saisie des composants'!GB157),IF(IF('Saisie des composants'!GB157="",GA$16,'Saisie des composants'!GB157)&lt;=1,3,8.8))*POWER(IF('Saisie des composants'!GB133="",GA$17,'Saisie des composants'!GB133),IF(IF('Saisie des composants'!GB133="",GA$17,'Saisie des composants'!GB133)&lt;=1,3,5.9))*IF('Saisie des composants'!GB121="",GA$18,'Saisie des composants'!GB121)*('Saisie des composants'!GB$19+'Saisie des composants'!GB$20),0))))</f>
        <v/>
      </c>
      <c r="GB165" s="102" t="str">
        <f>IF(GB$3="","",IF($A165=0,0,IF('Saisie Profil'!$D7="Off",0,IF(GB$4="Relais électromécaniques hermétiques",0.6*GB$67*IF(IF('Saisie des composants'!GI145="",GB$15,'Saisie des composants'!GI145)&lt;1,1,SQRT(IF('Saisie des composants'!GI145="",GB$15,'Saisie des composants'!GI145)))*POWER(IF('Saisie des composants'!GC157="",GB$16,'Saisie des composants'!GC157),IF(IF('Saisie des composants'!GC157="",GB$16,'Saisie des composants'!GC157)&lt;=1,3,8.8))*POWER(IF('Saisie des composants'!GC133="",GB$17,'Saisie des composants'!GC133),IF(IF('Saisie des composants'!GC133="",GB$17,'Saisie des composants'!GC133)&lt;=1,3,5.9))*IF('Saisie des composants'!GC121="",GB$18,'Saisie des composants'!GC121)*('Saisie des composants'!GC$19+'Saisie des composants'!GC$20),0))))</f>
        <v/>
      </c>
      <c r="GC165" s="102" t="str">
        <f>IF(GC$3="","",IF($A165=0,0,IF('Saisie Profil'!$D7="Off",0,IF(GC$4="Relais électromécaniques hermétiques",0.6*GC$67*IF(IF('Saisie des composants'!GJ145="",GC$15,'Saisie des composants'!GJ145)&lt;1,1,SQRT(IF('Saisie des composants'!GJ145="",GC$15,'Saisie des composants'!GJ145)))*POWER(IF('Saisie des composants'!GD157="",GC$16,'Saisie des composants'!GD157),IF(IF('Saisie des composants'!GD157="",GC$16,'Saisie des composants'!GD157)&lt;=1,3,8.8))*POWER(IF('Saisie des composants'!GD133="",GC$17,'Saisie des composants'!GD133),IF(IF('Saisie des composants'!GD133="",GC$17,'Saisie des composants'!GD133)&lt;=1,3,5.9))*IF('Saisie des composants'!GD121="",GC$18,'Saisie des composants'!GD121)*('Saisie des composants'!GD$19+'Saisie des composants'!GD$20),0))))</f>
        <v/>
      </c>
      <c r="GD165" s="102" t="str">
        <f>IF(GD$3="","",IF($A165=0,0,IF('Saisie Profil'!$D7="Off",0,IF(GD$4="Relais électromécaniques hermétiques",0.6*GD$67*IF(IF('Saisie des composants'!GK145="",GD$15,'Saisie des composants'!GK145)&lt;1,1,SQRT(IF('Saisie des composants'!GK145="",GD$15,'Saisie des composants'!GK145)))*POWER(IF('Saisie des composants'!GE157="",GD$16,'Saisie des composants'!GE157),IF(IF('Saisie des composants'!GE157="",GD$16,'Saisie des composants'!GE157)&lt;=1,3,8.8))*POWER(IF('Saisie des composants'!GE133="",GD$17,'Saisie des composants'!GE133),IF(IF('Saisie des composants'!GE133="",GD$17,'Saisie des composants'!GE133)&lt;=1,3,5.9))*IF('Saisie des composants'!GE121="",GD$18,'Saisie des composants'!GE121)*('Saisie des composants'!GE$19+'Saisie des composants'!GE$20),0))))</f>
        <v/>
      </c>
      <c r="GE165" s="102" t="str">
        <f>IF(GE$3="","",IF($A165=0,0,IF('Saisie Profil'!$D7="Off",0,IF(GE$4="Relais électromécaniques hermétiques",0.6*GE$67*IF(IF('Saisie des composants'!GL145="",GE$15,'Saisie des composants'!GL145)&lt;1,1,SQRT(IF('Saisie des composants'!GL145="",GE$15,'Saisie des composants'!GL145)))*POWER(IF('Saisie des composants'!GF157="",GE$16,'Saisie des composants'!GF157),IF(IF('Saisie des composants'!GF157="",GE$16,'Saisie des composants'!GF157)&lt;=1,3,8.8))*POWER(IF('Saisie des composants'!GF133="",GE$17,'Saisie des composants'!GF133),IF(IF('Saisie des composants'!GF133="",GE$17,'Saisie des composants'!GF133)&lt;=1,3,5.9))*IF('Saisie des composants'!GF121="",GE$18,'Saisie des composants'!GF121)*('Saisie des composants'!GF$19+'Saisie des composants'!GF$20),0))))</f>
        <v/>
      </c>
      <c r="GF165" s="102" t="str">
        <f>IF(GF$3="","",IF($A165=0,0,IF('Saisie Profil'!$D7="Off",0,IF(GF$4="Relais électromécaniques hermétiques",0.6*GF$67*IF(IF('Saisie des composants'!GM145="",GF$15,'Saisie des composants'!GM145)&lt;1,1,SQRT(IF('Saisie des composants'!GM145="",GF$15,'Saisie des composants'!GM145)))*POWER(IF('Saisie des composants'!GG157="",GF$16,'Saisie des composants'!GG157),IF(IF('Saisie des composants'!GG157="",GF$16,'Saisie des composants'!GG157)&lt;=1,3,8.8))*POWER(IF('Saisie des composants'!GG133="",GF$17,'Saisie des composants'!GG133),IF(IF('Saisie des composants'!GG133="",GF$17,'Saisie des composants'!GG133)&lt;=1,3,5.9))*IF('Saisie des composants'!GG121="",GF$18,'Saisie des composants'!GG121)*('Saisie des composants'!GG$19+'Saisie des composants'!GG$20),0))))</f>
        <v/>
      </c>
      <c r="GG165" s="102" t="str">
        <f>IF(GG$3="","",IF($A165=0,0,IF('Saisie Profil'!$D7="Off",0,IF(GG$4="Relais électromécaniques hermétiques",0.6*GG$67*IF(IF('Saisie des composants'!GN145="",GG$15,'Saisie des composants'!GN145)&lt;1,1,SQRT(IF('Saisie des composants'!GN145="",GG$15,'Saisie des composants'!GN145)))*POWER(IF('Saisie des composants'!GH157="",GG$16,'Saisie des composants'!GH157),IF(IF('Saisie des composants'!GH157="",GG$16,'Saisie des composants'!GH157)&lt;=1,3,8.8))*POWER(IF('Saisie des composants'!GH133="",GG$17,'Saisie des composants'!GH133),IF(IF('Saisie des composants'!GH133="",GG$17,'Saisie des composants'!GH133)&lt;=1,3,5.9))*IF('Saisie des composants'!GH121="",GG$18,'Saisie des composants'!GH121)*('Saisie des composants'!GH$19+'Saisie des composants'!GH$20),0))))</f>
        <v/>
      </c>
      <c r="GH165" s="102" t="str">
        <f>IF(GH$3="","",IF($A165=0,0,IF('Saisie Profil'!$D7="Off",0,IF(GH$4="Relais électromécaniques hermétiques",0.6*GH$67*IF(IF('Saisie des composants'!GO145="",GH$15,'Saisie des composants'!GO145)&lt;1,1,SQRT(IF('Saisie des composants'!GO145="",GH$15,'Saisie des composants'!GO145)))*POWER(IF('Saisie des composants'!GI157="",GH$16,'Saisie des composants'!GI157),IF(IF('Saisie des composants'!GI157="",GH$16,'Saisie des composants'!GI157)&lt;=1,3,8.8))*POWER(IF('Saisie des composants'!GI133="",GH$17,'Saisie des composants'!GI133),IF(IF('Saisie des composants'!GI133="",GH$17,'Saisie des composants'!GI133)&lt;=1,3,5.9))*IF('Saisie des composants'!GI121="",GH$18,'Saisie des composants'!GI121)*('Saisie des composants'!GI$19+'Saisie des composants'!GI$20),0))))</f>
        <v/>
      </c>
      <c r="GI165" s="102" t="str">
        <f>IF(GI$3="","",IF($A165=0,0,IF('Saisie Profil'!$D7="Off",0,IF(GI$4="Relais électromécaniques hermétiques",0.6*GI$67*IF(IF('Saisie des composants'!GP145="",GI$15,'Saisie des composants'!GP145)&lt;1,1,SQRT(IF('Saisie des composants'!GP145="",GI$15,'Saisie des composants'!GP145)))*POWER(IF('Saisie des composants'!GJ157="",GI$16,'Saisie des composants'!GJ157),IF(IF('Saisie des composants'!GJ157="",GI$16,'Saisie des composants'!GJ157)&lt;=1,3,8.8))*POWER(IF('Saisie des composants'!GJ133="",GI$17,'Saisie des composants'!GJ133),IF(IF('Saisie des composants'!GJ133="",GI$17,'Saisie des composants'!GJ133)&lt;=1,3,5.9))*IF('Saisie des composants'!GJ121="",GI$18,'Saisie des composants'!GJ121)*('Saisie des composants'!GJ$19+'Saisie des composants'!GJ$20),0))))</f>
        <v/>
      </c>
      <c r="GJ165" s="102" t="str">
        <f>IF(GJ$3="","",IF($A165=0,0,IF('Saisie Profil'!$D7="Off",0,IF(GJ$4="Relais électromécaniques hermétiques",0.6*GJ$67*IF(IF('Saisie des composants'!GQ145="",GJ$15,'Saisie des composants'!GQ145)&lt;1,1,SQRT(IF('Saisie des composants'!GQ145="",GJ$15,'Saisie des composants'!GQ145)))*POWER(IF('Saisie des composants'!GK157="",GJ$16,'Saisie des composants'!GK157),IF(IF('Saisie des composants'!GK157="",GJ$16,'Saisie des composants'!GK157)&lt;=1,3,8.8))*POWER(IF('Saisie des composants'!GK133="",GJ$17,'Saisie des composants'!GK133),IF(IF('Saisie des composants'!GK133="",GJ$17,'Saisie des composants'!GK133)&lt;=1,3,5.9))*IF('Saisie des composants'!GK121="",GJ$18,'Saisie des composants'!GK121)*('Saisie des composants'!GK$19+'Saisie des composants'!GK$20),0))))</f>
        <v/>
      </c>
      <c r="GK165" s="102" t="str">
        <f>IF(GK$3="","",IF($A165=0,0,IF('Saisie Profil'!$D7="Off",0,IF(GK$4="Relais électromécaniques hermétiques",0.6*GK$67*IF(IF('Saisie des composants'!GR145="",GK$15,'Saisie des composants'!GR145)&lt;1,1,SQRT(IF('Saisie des composants'!GR145="",GK$15,'Saisie des composants'!GR145)))*POWER(IF('Saisie des composants'!GL157="",GK$16,'Saisie des composants'!GL157),IF(IF('Saisie des composants'!GL157="",GK$16,'Saisie des composants'!GL157)&lt;=1,3,8.8))*POWER(IF('Saisie des composants'!GL133="",GK$17,'Saisie des composants'!GL133),IF(IF('Saisie des composants'!GL133="",GK$17,'Saisie des composants'!GL133)&lt;=1,3,5.9))*IF('Saisie des composants'!GL121="",GK$18,'Saisie des composants'!GL121)*('Saisie des composants'!GL$19+'Saisie des composants'!GL$20),0))))</f>
        <v/>
      </c>
      <c r="GL165" s="102" t="str">
        <f>IF(GL$3="","",IF($A165=0,0,IF('Saisie Profil'!$D7="Off",0,IF(GL$4="Relais électromécaniques hermétiques",0.6*GL$67*IF(IF('Saisie des composants'!GS145="",GL$15,'Saisie des composants'!GS145)&lt;1,1,SQRT(IF('Saisie des composants'!GS145="",GL$15,'Saisie des composants'!GS145)))*POWER(IF('Saisie des composants'!GM157="",GL$16,'Saisie des composants'!GM157),IF(IF('Saisie des composants'!GM157="",GL$16,'Saisie des composants'!GM157)&lt;=1,3,8.8))*POWER(IF('Saisie des composants'!GM133="",GL$17,'Saisie des composants'!GM133),IF(IF('Saisie des composants'!GM133="",GL$17,'Saisie des composants'!GM133)&lt;=1,3,5.9))*IF('Saisie des composants'!GM121="",GL$18,'Saisie des composants'!GM121)*('Saisie des composants'!GM$19+'Saisie des composants'!GM$20),0))))</f>
        <v/>
      </c>
      <c r="GM165" s="102" t="str">
        <f>IF(GM$3="","",IF($A165=0,0,IF('Saisie Profil'!$D7="Off",0,IF(GM$4="Relais électromécaniques hermétiques",0.6*GM$67*IF(IF('Saisie des composants'!GT145="",GM$15,'Saisie des composants'!GT145)&lt;1,1,SQRT(IF('Saisie des composants'!GT145="",GM$15,'Saisie des composants'!GT145)))*POWER(IF('Saisie des composants'!GN157="",GM$16,'Saisie des composants'!GN157),IF(IF('Saisie des composants'!GN157="",GM$16,'Saisie des composants'!GN157)&lt;=1,3,8.8))*POWER(IF('Saisie des composants'!GN133="",GM$17,'Saisie des composants'!GN133),IF(IF('Saisie des composants'!GN133="",GM$17,'Saisie des composants'!GN133)&lt;=1,3,5.9))*IF('Saisie des composants'!GN121="",GM$18,'Saisie des composants'!GN121)*('Saisie des composants'!GN$19+'Saisie des composants'!GN$20),0))))</f>
        <v/>
      </c>
      <c r="GN165" s="102" t="str">
        <f>IF(GN$3="","",IF($A165=0,0,IF('Saisie Profil'!$D7="Off",0,IF(GN$4="Relais électromécaniques hermétiques",0.6*GN$67*IF(IF('Saisie des composants'!GU145="",GN$15,'Saisie des composants'!GU145)&lt;1,1,SQRT(IF('Saisie des composants'!GU145="",GN$15,'Saisie des composants'!GU145)))*POWER(IF('Saisie des composants'!GO157="",GN$16,'Saisie des composants'!GO157),IF(IF('Saisie des composants'!GO157="",GN$16,'Saisie des composants'!GO157)&lt;=1,3,8.8))*POWER(IF('Saisie des composants'!GO133="",GN$17,'Saisie des composants'!GO133),IF(IF('Saisie des composants'!GO133="",GN$17,'Saisie des composants'!GO133)&lt;=1,3,5.9))*IF('Saisie des composants'!GO121="",GN$18,'Saisie des composants'!GO121)*('Saisie des composants'!GO$19+'Saisie des composants'!GO$20),0))))</f>
        <v/>
      </c>
      <c r="GO165" s="102" t="str">
        <f>IF(GO$3="","",IF($A165=0,0,IF('Saisie Profil'!$D7="Off",0,IF(GO$4="Relais électromécaniques hermétiques",0.6*GO$67*IF(IF('Saisie des composants'!GV145="",GO$15,'Saisie des composants'!GV145)&lt;1,1,SQRT(IF('Saisie des composants'!GV145="",GO$15,'Saisie des composants'!GV145)))*POWER(IF('Saisie des composants'!GP157="",GO$16,'Saisie des composants'!GP157),IF(IF('Saisie des composants'!GP157="",GO$16,'Saisie des composants'!GP157)&lt;=1,3,8.8))*POWER(IF('Saisie des composants'!GP133="",GO$17,'Saisie des composants'!GP133),IF(IF('Saisie des composants'!GP133="",GO$17,'Saisie des composants'!GP133)&lt;=1,3,5.9))*IF('Saisie des composants'!GP121="",GO$18,'Saisie des composants'!GP121)*('Saisie des composants'!GP$19+'Saisie des composants'!GP$20),0))))</f>
        <v/>
      </c>
      <c r="GP165" s="102" t="str">
        <f>IF(GP$3="","",IF($A165=0,0,IF('Saisie Profil'!$D7="Off",0,IF(GP$4="Relais électromécaniques hermétiques",0.6*GP$67*IF(IF('Saisie des composants'!GW145="",GP$15,'Saisie des composants'!GW145)&lt;1,1,SQRT(IF('Saisie des composants'!GW145="",GP$15,'Saisie des composants'!GW145)))*POWER(IF('Saisie des composants'!GQ157="",GP$16,'Saisie des composants'!GQ157),IF(IF('Saisie des composants'!GQ157="",GP$16,'Saisie des composants'!GQ157)&lt;=1,3,8.8))*POWER(IF('Saisie des composants'!GQ133="",GP$17,'Saisie des composants'!GQ133),IF(IF('Saisie des composants'!GQ133="",GP$17,'Saisie des composants'!GQ133)&lt;=1,3,5.9))*IF('Saisie des composants'!GQ121="",GP$18,'Saisie des composants'!GQ121)*('Saisie des composants'!GQ$19+'Saisie des composants'!GQ$20),0))))</f>
        <v/>
      </c>
      <c r="GQ165" s="102" t="str">
        <f>IF(GQ$3="","",IF($A165=0,0,IF('Saisie Profil'!$D7="Off",0,IF(GQ$4="Relais électromécaniques hermétiques",0.6*GQ$67*IF(IF('Saisie des composants'!GX145="",GQ$15,'Saisie des composants'!GX145)&lt;1,1,SQRT(IF('Saisie des composants'!GX145="",GQ$15,'Saisie des composants'!GX145)))*POWER(IF('Saisie des composants'!GR157="",GQ$16,'Saisie des composants'!GR157),IF(IF('Saisie des composants'!GR157="",GQ$16,'Saisie des composants'!GR157)&lt;=1,3,8.8))*POWER(IF('Saisie des composants'!GR133="",GQ$17,'Saisie des composants'!GR133),IF(IF('Saisie des composants'!GR133="",GQ$17,'Saisie des composants'!GR133)&lt;=1,3,5.9))*IF('Saisie des composants'!GR121="",GQ$18,'Saisie des composants'!GR121)*('Saisie des composants'!GR$19+'Saisie des composants'!GR$20),0))))</f>
        <v/>
      </c>
      <c r="GR165" s="102" t="str">
        <f>IF(GR$3="","",IF($A165=0,0,IF('Saisie Profil'!$D7="Off",0,IF(GR$4="Relais électromécaniques hermétiques",0.6*GR$67*IF(IF('Saisie des composants'!GY145="",GR$15,'Saisie des composants'!GY145)&lt;1,1,SQRT(IF('Saisie des composants'!GY145="",GR$15,'Saisie des composants'!GY145)))*POWER(IF('Saisie des composants'!GS157="",GR$16,'Saisie des composants'!GS157),IF(IF('Saisie des composants'!GS157="",GR$16,'Saisie des composants'!GS157)&lt;=1,3,8.8))*POWER(IF('Saisie des composants'!GS133="",GR$17,'Saisie des composants'!GS133),IF(IF('Saisie des composants'!GS133="",GR$17,'Saisie des composants'!GS133)&lt;=1,3,5.9))*IF('Saisie des composants'!GS121="",GR$18,'Saisie des composants'!GS121)*('Saisie des composants'!GS$19+'Saisie des composants'!GS$20),0))))</f>
        <v/>
      </c>
      <c r="GS165" s="102" t="str">
        <f>IF(GS$3="","",IF($A165=0,0,IF('Saisie Profil'!$D7="Off",0,IF(GS$4="Relais électromécaniques hermétiques",0.6*GS$67*IF(IF('Saisie des composants'!GZ145="",GS$15,'Saisie des composants'!GZ145)&lt;1,1,SQRT(IF('Saisie des composants'!GZ145="",GS$15,'Saisie des composants'!GZ145)))*POWER(IF('Saisie des composants'!GT157="",GS$16,'Saisie des composants'!GT157),IF(IF('Saisie des composants'!GT157="",GS$16,'Saisie des composants'!GT157)&lt;=1,3,8.8))*POWER(IF('Saisie des composants'!GT133="",GS$17,'Saisie des composants'!GT133),IF(IF('Saisie des composants'!GT133="",GS$17,'Saisie des composants'!GT133)&lt;=1,3,5.9))*IF('Saisie des composants'!GT121="",GS$18,'Saisie des composants'!GT121)*('Saisie des composants'!GT$19+'Saisie des composants'!GT$20),0))))</f>
        <v/>
      </c>
    </row>
    <row r="166" spans="1:256" ht="12" customHeight="1">
      <c r="A166" s="29" t="str">
        <f>'Saisie Profil'!C8</f>
        <v>Avec obstacle sans train été</v>
      </c>
      <c r="B166" s="29" t="str">
        <f t="shared" ref="B166:B176" si="7">IF(A75=0,0,"PI électrique")</f>
        <v>PI électrique</v>
      </c>
      <c r="C166" s="102">
        <f>IF(C$3="","",IF($A166=0,0,IF('Saisie Profil'!$D8="Off",0,IF(C$4="Relais électromécaniques hermétiques",0.6*C$67*IF(IF('Saisie des composants'!J146="",C$15,'Saisie des composants'!J146)&lt;1,1,SQRT(IF('Saisie des composants'!J146="",C$15,'Saisie des composants'!J146)))*POWER(IF('Saisie des composants'!D158="",C$16,'Saisie des composants'!D158),IF(IF('Saisie des composants'!D158="",C$16,'Saisie des composants'!D158)&lt;=1,3,8.8))*POWER(IF('Saisie des composants'!D134="",C$17,'Saisie des composants'!D134),IF(IF('Saisie des composants'!D134="",C$17,'Saisie des composants'!D134)&lt;=1,3,5.9))*IF('Saisie des composants'!D122="",C$18,'Saisie des composants'!D122)*('Saisie des composants'!D$19+'Saisie des composants'!D$20),0))))</f>
        <v>0</v>
      </c>
      <c r="D166" s="102">
        <f>IF(D$3="","",IF($A166=0,0,IF('Saisie Profil'!$D8="Off",0,IF(D$4="Relais électromécaniques hermétiques",0.6*D$67*IF(IF('Saisie des composants'!K146="",D$15,'Saisie des composants'!K146)&lt;1,1,SQRT(IF('Saisie des composants'!K146="",D$15,'Saisie des composants'!K146)))*POWER(IF('Saisie des composants'!E158="",D$16,'Saisie des composants'!E158),IF(IF('Saisie des composants'!E158="",D$16,'Saisie des composants'!E158)&lt;=1,3,8.8))*POWER(IF('Saisie des composants'!E134="",D$17,'Saisie des composants'!E134),IF(IF('Saisie des composants'!E134="",D$17,'Saisie des composants'!E134)&lt;=1,3,5.9))*IF('Saisie des composants'!E122="",D$18,'Saisie des composants'!E122)*('Saisie des composants'!E$19+'Saisie des composants'!E$20),0))))</f>
        <v>0</v>
      </c>
      <c r="E166" s="102">
        <f>IF(E$3="","",IF($A166=0,0,IF('Saisie Profil'!$D8="Off",0,IF(E$4="Relais électromécaniques hermétiques",0.6*E$67*IF(IF('Saisie des composants'!L146="",E$15,'Saisie des composants'!L146)&lt;1,1,SQRT(IF('Saisie des composants'!L146="",E$15,'Saisie des composants'!L146)))*POWER(IF('Saisie des composants'!F158="",E$16,'Saisie des composants'!F158),IF(IF('Saisie des composants'!F158="",E$16,'Saisie des composants'!F158)&lt;=1,3,8.8))*POWER(IF('Saisie des composants'!F134="",E$17,'Saisie des composants'!F134),IF(IF('Saisie des composants'!F134="",E$17,'Saisie des composants'!F134)&lt;=1,3,5.9))*IF('Saisie des composants'!F122="",E$18,'Saisie des composants'!F122)*('Saisie des composants'!F$19+'Saisie des composants'!F$20),0))))</f>
        <v>0</v>
      </c>
      <c r="F166" s="102">
        <f>IF(F$3="","",IF($A166=0,0,IF('Saisie Profil'!$D8="Off",0,IF(F$4="Relais électromécaniques hermétiques",0.6*F$67*IF(IF('Saisie des composants'!M146="",F$15,'Saisie des composants'!M146)&lt;1,1,SQRT(IF('Saisie des composants'!M146="",F$15,'Saisie des composants'!M146)))*POWER(IF('Saisie des composants'!G158="",F$16,'Saisie des composants'!G158),IF(IF('Saisie des composants'!G158="",F$16,'Saisie des composants'!G158)&lt;=1,3,8.8))*POWER(IF('Saisie des composants'!G134="",F$17,'Saisie des composants'!G134),IF(IF('Saisie des composants'!G134="",F$17,'Saisie des composants'!G134)&lt;=1,3,5.9))*IF('Saisie des composants'!G122="",F$18,'Saisie des composants'!G122)*('Saisie des composants'!G$19+'Saisie des composants'!G$20),0))))</f>
        <v>0</v>
      </c>
      <c r="G166" s="102">
        <f>IF(G$3="","",IF($A166=0,0,IF('Saisie Profil'!$D8="Off",0,IF(G$4="Relais électromécaniques hermétiques",0.6*G$67*IF(IF('Saisie des composants'!N146="",G$15,'Saisie des composants'!N146)&lt;1,1,SQRT(IF('Saisie des composants'!N146="",G$15,'Saisie des composants'!N146)))*POWER(IF('Saisie des composants'!H158="",G$16,'Saisie des composants'!H158),IF(IF('Saisie des composants'!H158="",G$16,'Saisie des composants'!H158)&lt;=1,3,8.8))*POWER(IF('Saisie des composants'!H134="",G$17,'Saisie des composants'!H134),IF(IF('Saisie des composants'!H134="",G$17,'Saisie des composants'!H134)&lt;=1,3,5.9))*IF('Saisie des composants'!H122="",G$18,'Saisie des composants'!H122)*('Saisie des composants'!H$19+'Saisie des composants'!H$20),0))))</f>
        <v>0</v>
      </c>
      <c r="H166" s="102">
        <f>IF(H$3="","",IF($A166=0,0,IF('Saisie Profil'!$D8="Off",0,IF(H$4="Relais électromécaniques hermétiques",0.6*H$67*IF(IF('Saisie des composants'!O146="",H$15,'Saisie des composants'!O146)&lt;1,1,SQRT(IF('Saisie des composants'!O146="",H$15,'Saisie des composants'!O146)))*POWER(IF('Saisie des composants'!I158="",H$16,'Saisie des composants'!I158),IF(IF('Saisie des composants'!I158="",H$16,'Saisie des composants'!I158)&lt;=1,3,8.8))*POWER(IF('Saisie des composants'!I134="",H$17,'Saisie des composants'!I134),IF(IF('Saisie des composants'!I134="",H$17,'Saisie des composants'!I134)&lt;=1,3,5.9))*IF('Saisie des composants'!I122="",H$18,'Saisie des composants'!I122)*('Saisie des composants'!I$19+'Saisie des composants'!I$20),0))))</f>
        <v>0</v>
      </c>
      <c r="I166" s="102">
        <f>IF(I$3="","",IF($A166=0,0,IF('Saisie Profil'!$D8="Off",0,IF(I$4="Relais électromécaniques hermétiques",0.6*I$67*IF(IF('Saisie des composants'!P146="",I$15,'Saisie des composants'!P146)&lt;1,1,SQRT(IF('Saisie des composants'!P146="",I$15,'Saisie des composants'!P146)))*POWER(IF('Saisie des composants'!J158="",I$16,'Saisie des composants'!J158),IF(IF('Saisie des composants'!J158="",I$16,'Saisie des composants'!J158)&lt;=1,3,8.8))*POWER(IF('Saisie des composants'!J134="",I$17,'Saisie des composants'!J134),IF(IF('Saisie des composants'!J134="",I$17,'Saisie des composants'!J134)&lt;=1,3,5.9))*IF('Saisie des composants'!J122="",I$18,'Saisie des composants'!J122)*('Saisie des composants'!J$19+'Saisie des composants'!J$20),0))))</f>
        <v>0</v>
      </c>
      <c r="J166" s="102">
        <f>IF(J$3="","",IF($A166=0,0,IF('Saisie Profil'!$D8="Off",0,IF(J$4="Relais électromécaniques hermétiques",0.6*J$67*IF(IF('Saisie des composants'!Q146="",J$15,'Saisie des composants'!Q146)&lt;1,1,SQRT(IF('Saisie des composants'!Q146="",J$15,'Saisie des composants'!Q146)))*POWER(IF('Saisie des composants'!K158="",J$16,'Saisie des composants'!K158),IF(IF('Saisie des composants'!K158="",J$16,'Saisie des composants'!K158)&lt;=1,3,8.8))*POWER(IF('Saisie des composants'!K134="",J$17,'Saisie des composants'!K134),IF(IF('Saisie des composants'!K134="",J$17,'Saisie des composants'!K134)&lt;=1,3,5.9))*IF('Saisie des composants'!K122="",J$18,'Saisie des composants'!K122)*('Saisie des composants'!K$19+'Saisie des composants'!K$20),0))))</f>
        <v>0</v>
      </c>
      <c r="K166" s="102">
        <f>IF(K$3="","",IF($A166=0,0,IF('Saisie Profil'!$D8="Off",0,IF(K$4="Relais électromécaniques hermétiques",0.6*K$67*IF(IF('Saisie des composants'!R146="",K$15,'Saisie des composants'!R146)&lt;1,1,SQRT(IF('Saisie des composants'!R146="",K$15,'Saisie des composants'!R146)))*POWER(IF('Saisie des composants'!L158="",K$16,'Saisie des composants'!L158),IF(IF('Saisie des composants'!L158="",K$16,'Saisie des composants'!L158)&lt;=1,3,8.8))*POWER(IF('Saisie des composants'!L134="",K$17,'Saisie des composants'!L134),IF(IF('Saisie des composants'!L134="",K$17,'Saisie des composants'!L134)&lt;=1,3,5.9))*IF('Saisie des composants'!L122="",K$18,'Saisie des composants'!L122)*('Saisie des composants'!L$19+'Saisie des composants'!L$20),0))))</f>
        <v>0</v>
      </c>
      <c r="L166" s="102">
        <f>IF(L$3="","",IF($A166=0,0,IF('Saisie Profil'!$D8="Off",0,IF(L$4="Relais électromécaniques hermétiques",0.6*L$67*IF(IF('Saisie des composants'!S146="",L$15,'Saisie des composants'!S146)&lt;1,1,SQRT(IF('Saisie des composants'!S146="",L$15,'Saisie des composants'!S146)))*POWER(IF('Saisie des composants'!M158="",L$16,'Saisie des composants'!M158),IF(IF('Saisie des composants'!M158="",L$16,'Saisie des composants'!M158)&lt;=1,3,8.8))*POWER(IF('Saisie des composants'!M134="",L$17,'Saisie des composants'!M134),IF(IF('Saisie des composants'!M134="",L$17,'Saisie des composants'!M134)&lt;=1,3,5.9))*IF('Saisie des composants'!M122="",L$18,'Saisie des composants'!M122)*('Saisie des composants'!M$19+'Saisie des composants'!M$20),0))))</f>
        <v>0</v>
      </c>
      <c r="M166" s="102">
        <f>IF(M$3="","",IF($A166=0,0,IF('Saisie Profil'!$D8="Off",0,IF(M$4="Relais électromécaniques hermétiques",0.6*M$67*IF(IF('Saisie des composants'!T146="",M$15,'Saisie des composants'!T146)&lt;1,1,SQRT(IF('Saisie des composants'!T146="",M$15,'Saisie des composants'!T146)))*POWER(IF('Saisie des composants'!N158="",M$16,'Saisie des composants'!N158),IF(IF('Saisie des composants'!N158="",M$16,'Saisie des composants'!N158)&lt;=1,3,8.8))*POWER(IF('Saisie des composants'!N134="",M$17,'Saisie des composants'!N134),IF(IF('Saisie des composants'!N134="",M$17,'Saisie des composants'!N134)&lt;=1,3,5.9))*IF('Saisie des composants'!N122="",M$18,'Saisie des composants'!N122)*('Saisie des composants'!N$19+'Saisie des composants'!N$20),0))))</f>
        <v>0</v>
      </c>
      <c r="N166" s="102">
        <f>IF(N$3="","",IF($A166=0,0,IF('Saisie Profil'!$D8="Off",0,IF(N$4="Relais électromécaniques hermétiques",0.6*N$67*IF(IF('Saisie des composants'!U146="",N$15,'Saisie des composants'!U146)&lt;1,1,SQRT(IF('Saisie des composants'!U146="",N$15,'Saisie des composants'!U146)))*POWER(IF('Saisie des composants'!O158="",N$16,'Saisie des composants'!O158),IF(IF('Saisie des composants'!O158="",N$16,'Saisie des composants'!O158)&lt;=1,3,8.8))*POWER(IF('Saisie des composants'!O134="",N$17,'Saisie des composants'!O134),IF(IF('Saisie des composants'!O134="",N$17,'Saisie des composants'!O134)&lt;=1,3,5.9))*IF('Saisie des composants'!O122="",N$18,'Saisie des composants'!O122)*('Saisie des composants'!O$19+'Saisie des composants'!O$20),0))))</f>
        <v>0</v>
      </c>
      <c r="O166" s="102" t="str">
        <f>IF(O$3="","",IF($A166=0,0,IF('Saisie Profil'!$D8="Off",0,IF(O$4="Relais électromécaniques hermétiques",0.6*O$67*IF(IF('Saisie des composants'!V146="",O$15,'Saisie des composants'!V146)&lt;1,1,SQRT(IF('Saisie des composants'!V146="",O$15,'Saisie des composants'!V146)))*POWER(IF('Saisie des composants'!P158="",O$16,'Saisie des composants'!P158),IF(IF('Saisie des composants'!P158="",O$16,'Saisie des composants'!P158)&lt;=1,3,8.8))*POWER(IF('Saisie des composants'!P134="",O$17,'Saisie des composants'!P134),IF(IF('Saisie des composants'!P134="",O$17,'Saisie des composants'!P134)&lt;=1,3,5.9))*IF('Saisie des composants'!P122="",O$18,'Saisie des composants'!P122)*('Saisie des composants'!P$19+'Saisie des composants'!P$20),0))))</f>
        <v/>
      </c>
      <c r="P166" s="102" t="str">
        <f>IF(P$3="","",IF($A166=0,0,IF('Saisie Profil'!$D8="Off",0,IF(P$4="Relais électromécaniques hermétiques",0.6*P$67*IF(IF('Saisie des composants'!W146="",P$15,'Saisie des composants'!W146)&lt;1,1,SQRT(IF('Saisie des composants'!W146="",P$15,'Saisie des composants'!W146)))*POWER(IF('Saisie des composants'!Q158="",P$16,'Saisie des composants'!Q158),IF(IF('Saisie des composants'!Q158="",P$16,'Saisie des composants'!Q158)&lt;=1,3,8.8))*POWER(IF('Saisie des composants'!Q134="",P$17,'Saisie des composants'!Q134),IF(IF('Saisie des composants'!Q134="",P$17,'Saisie des composants'!Q134)&lt;=1,3,5.9))*IF('Saisie des composants'!Q122="",P$18,'Saisie des composants'!Q122)*('Saisie des composants'!Q$19+'Saisie des composants'!Q$20),0))))</f>
        <v/>
      </c>
      <c r="Q166" s="102" t="str">
        <f>IF(Q$3="","",IF($A166=0,0,IF('Saisie Profil'!$D8="Off",0,IF(Q$4="Relais électromécaniques hermétiques",0.6*Q$67*IF(IF('Saisie des composants'!X146="",Q$15,'Saisie des composants'!X146)&lt;1,1,SQRT(IF('Saisie des composants'!X146="",Q$15,'Saisie des composants'!X146)))*POWER(IF('Saisie des composants'!R158="",Q$16,'Saisie des composants'!R158),IF(IF('Saisie des composants'!R158="",Q$16,'Saisie des composants'!R158)&lt;=1,3,8.8))*POWER(IF('Saisie des composants'!R134="",Q$17,'Saisie des composants'!R134),IF(IF('Saisie des composants'!R134="",Q$17,'Saisie des composants'!R134)&lt;=1,3,5.9))*IF('Saisie des composants'!R122="",Q$18,'Saisie des composants'!R122)*('Saisie des composants'!R$19+'Saisie des composants'!R$20),0))))</f>
        <v/>
      </c>
      <c r="R166" s="102" t="str">
        <f>IF(R$3="","",IF($A166=0,0,IF('Saisie Profil'!$D8="Off",0,IF(R$4="Relais électromécaniques hermétiques",0.6*R$67*IF(IF('Saisie des composants'!Y146="",R$15,'Saisie des composants'!Y146)&lt;1,1,SQRT(IF('Saisie des composants'!Y146="",R$15,'Saisie des composants'!Y146)))*POWER(IF('Saisie des composants'!S158="",R$16,'Saisie des composants'!S158),IF(IF('Saisie des composants'!S158="",R$16,'Saisie des composants'!S158)&lt;=1,3,8.8))*POWER(IF('Saisie des composants'!S134="",R$17,'Saisie des composants'!S134),IF(IF('Saisie des composants'!S134="",R$17,'Saisie des composants'!S134)&lt;=1,3,5.9))*IF('Saisie des composants'!S122="",R$18,'Saisie des composants'!S122)*('Saisie des composants'!S$19+'Saisie des composants'!S$20),0))))</f>
        <v/>
      </c>
      <c r="S166" s="102" t="str">
        <f>IF(S$3="","",IF($A166=0,0,IF('Saisie Profil'!$D8="Off",0,IF(S$4="Relais électromécaniques hermétiques",0.6*S$67*IF(IF('Saisie des composants'!Z146="",S$15,'Saisie des composants'!Z146)&lt;1,1,SQRT(IF('Saisie des composants'!Z146="",S$15,'Saisie des composants'!Z146)))*POWER(IF('Saisie des composants'!T158="",S$16,'Saisie des composants'!T158),IF(IF('Saisie des composants'!T158="",S$16,'Saisie des composants'!T158)&lt;=1,3,8.8))*POWER(IF('Saisie des composants'!T134="",S$17,'Saisie des composants'!T134),IF(IF('Saisie des composants'!T134="",S$17,'Saisie des composants'!T134)&lt;=1,3,5.9))*IF('Saisie des composants'!T122="",S$18,'Saisie des composants'!T122)*('Saisie des composants'!T$19+'Saisie des composants'!T$20),0))))</f>
        <v/>
      </c>
      <c r="T166" s="102" t="str">
        <f>IF(T$3="","",IF($A166=0,0,IF('Saisie Profil'!$D8="Off",0,IF(T$4="Relais électromécaniques hermétiques",0.6*T$67*IF(IF('Saisie des composants'!AA146="",T$15,'Saisie des composants'!AA146)&lt;1,1,SQRT(IF('Saisie des composants'!AA146="",T$15,'Saisie des composants'!AA146)))*POWER(IF('Saisie des composants'!U158="",T$16,'Saisie des composants'!U158),IF(IF('Saisie des composants'!U158="",T$16,'Saisie des composants'!U158)&lt;=1,3,8.8))*POWER(IF('Saisie des composants'!U134="",T$17,'Saisie des composants'!U134),IF(IF('Saisie des composants'!U134="",T$17,'Saisie des composants'!U134)&lt;=1,3,5.9))*IF('Saisie des composants'!U122="",T$18,'Saisie des composants'!U122)*('Saisie des composants'!U$19+'Saisie des composants'!U$20),0))))</f>
        <v/>
      </c>
      <c r="U166" s="102" t="str">
        <f>IF(U$3="","",IF($A166=0,0,IF('Saisie Profil'!$D8="Off",0,IF(U$4="Relais électromécaniques hermétiques",0.6*U$67*IF(IF('Saisie des composants'!AB146="",U$15,'Saisie des composants'!AB146)&lt;1,1,SQRT(IF('Saisie des composants'!AB146="",U$15,'Saisie des composants'!AB146)))*POWER(IF('Saisie des composants'!V158="",U$16,'Saisie des composants'!V158),IF(IF('Saisie des composants'!V158="",U$16,'Saisie des composants'!V158)&lt;=1,3,8.8))*POWER(IF('Saisie des composants'!V134="",U$17,'Saisie des composants'!V134),IF(IF('Saisie des composants'!V134="",U$17,'Saisie des composants'!V134)&lt;=1,3,5.9))*IF('Saisie des composants'!V122="",U$18,'Saisie des composants'!V122)*('Saisie des composants'!V$19+'Saisie des composants'!V$20),0))))</f>
        <v/>
      </c>
      <c r="V166" s="102" t="str">
        <f>IF(V$3="","",IF($A166=0,0,IF('Saisie Profil'!$D8="Off",0,IF(V$4="Relais électromécaniques hermétiques",0.6*V$67*IF(IF('Saisie des composants'!AC146="",V$15,'Saisie des composants'!AC146)&lt;1,1,SQRT(IF('Saisie des composants'!AC146="",V$15,'Saisie des composants'!AC146)))*POWER(IF('Saisie des composants'!W158="",V$16,'Saisie des composants'!W158),IF(IF('Saisie des composants'!W158="",V$16,'Saisie des composants'!W158)&lt;=1,3,8.8))*POWER(IF('Saisie des composants'!W134="",V$17,'Saisie des composants'!W134),IF(IF('Saisie des composants'!W134="",V$17,'Saisie des composants'!W134)&lt;=1,3,5.9))*IF('Saisie des composants'!W122="",V$18,'Saisie des composants'!W122)*('Saisie des composants'!W$19+'Saisie des composants'!W$20),0))))</f>
        <v/>
      </c>
      <c r="W166" s="102" t="str">
        <f>IF(W$3="","",IF($A166=0,0,IF('Saisie Profil'!$D8="Off",0,IF(W$4="Relais électromécaniques hermétiques",0.6*W$67*IF(IF('Saisie des composants'!AD146="",W$15,'Saisie des composants'!AD146)&lt;1,1,SQRT(IF('Saisie des composants'!AD146="",W$15,'Saisie des composants'!AD146)))*POWER(IF('Saisie des composants'!X158="",W$16,'Saisie des composants'!X158),IF(IF('Saisie des composants'!X158="",W$16,'Saisie des composants'!X158)&lt;=1,3,8.8))*POWER(IF('Saisie des composants'!X134="",W$17,'Saisie des composants'!X134),IF(IF('Saisie des composants'!X134="",W$17,'Saisie des composants'!X134)&lt;=1,3,5.9))*IF('Saisie des composants'!X122="",W$18,'Saisie des composants'!X122)*('Saisie des composants'!X$19+'Saisie des composants'!X$20),0))))</f>
        <v/>
      </c>
      <c r="X166" s="102" t="str">
        <f>IF(X$3="","",IF($A166=0,0,IF('Saisie Profil'!$D8="Off",0,IF(X$4="Relais électromécaniques hermétiques",0.6*X$67*IF(IF('Saisie des composants'!AE146="",X$15,'Saisie des composants'!AE146)&lt;1,1,SQRT(IF('Saisie des composants'!AE146="",X$15,'Saisie des composants'!AE146)))*POWER(IF('Saisie des composants'!Y158="",X$16,'Saisie des composants'!Y158),IF(IF('Saisie des composants'!Y158="",X$16,'Saisie des composants'!Y158)&lt;=1,3,8.8))*POWER(IF('Saisie des composants'!Y134="",X$17,'Saisie des composants'!Y134),IF(IF('Saisie des composants'!Y134="",X$17,'Saisie des composants'!Y134)&lt;=1,3,5.9))*IF('Saisie des composants'!Y122="",X$18,'Saisie des composants'!Y122)*('Saisie des composants'!Y$19+'Saisie des composants'!Y$20),0))))</f>
        <v/>
      </c>
      <c r="Y166" s="102" t="str">
        <f>IF(Y$3="","",IF($A166=0,0,IF('Saisie Profil'!$D8="Off",0,IF(Y$4="Relais électromécaniques hermétiques",0.6*Y$67*IF(IF('Saisie des composants'!AF146="",Y$15,'Saisie des composants'!AF146)&lt;1,1,SQRT(IF('Saisie des composants'!AF146="",Y$15,'Saisie des composants'!AF146)))*POWER(IF('Saisie des composants'!Z158="",Y$16,'Saisie des composants'!Z158),IF(IF('Saisie des composants'!Z158="",Y$16,'Saisie des composants'!Z158)&lt;=1,3,8.8))*POWER(IF('Saisie des composants'!Z134="",Y$17,'Saisie des composants'!Z134),IF(IF('Saisie des composants'!Z134="",Y$17,'Saisie des composants'!Z134)&lt;=1,3,5.9))*IF('Saisie des composants'!Z122="",Y$18,'Saisie des composants'!Z122)*('Saisie des composants'!Z$19+'Saisie des composants'!Z$20),0))))</f>
        <v/>
      </c>
      <c r="Z166" s="102" t="str">
        <f>IF(Z$3="","",IF($A166=0,0,IF('Saisie Profil'!$D8="Off",0,IF(Z$4="Relais électromécaniques hermétiques",0.6*Z$67*IF(IF('Saisie des composants'!AG146="",Z$15,'Saisie des composants'!AG146)&lt;1,1,SQRT(IF('Saisie des composants'!AG146="",Z$15,'Saisie des composants'!AG146)))*POWER(IF('Saisie des composants'!AA158="",Z$16,'Saisie des composants'!AA158),IF(IF('Saisie des composants'!AA158="",Z$16,'Saisie des composants'!AA158)&lt;=1,3,8.8))*POWER(IF('Saisie des composants'!AA134="",Z$17,'Saisie des composants'!AA134),IF(IF('Saisie des composants'!AA134="",Z$17,'Saisie des composants'!AA134)&lt;=1,3,5.9))*IF('Saisie des composants'!AA122="",Z$18,'Saisie des composants'!AA122)*('Saisie des composants'!AA$19+'Saisie des composants'!AA$20),0))))</f>
        <v/>
      </c>
      <c r="AA166" s="102" t="str">
        <f>IF(AA$3="","",IF($A166=0,0,IF('Saisie Profil'!$D8="Off",0,IF(AA$4="Relais électromécaniques hermétiques",0.6*AA$67*IF(IF('Saisie des composants'!AH146="",AA$15,'Saisie des composants'!AH146)&lt;1,1,SQRT(IF('Saisie des composants'!AH146="",AA$15,'Saisie des composants'!AH146)))*POWER(IF('Saisie des composants'!AB158="",AA$16,'Saisie des composants'!AB158),IF(IF('Saisie des composants'!AB158="",AA$16,'Saisie des composants'!AB158)&lt;=1,3,8.8))*POWER(IF('Saisie des composants'!AB134="",AA$17,'Saisie des composants'!AB134),IF(IF('Saisie des composants'!AB134="",AA$17,'Saisie des composants'!AB134)&lt;=1,3,5.9))*IF('Saisie des composants'!AB122="",AA$18,'Saisie des composants'!AB122)*('Saisie des composants'!AB$19+'Saisie des composants'!AB$20),0))))</f>
        <v/>
      </c>
      <c r="AB166" s="102" t="str">
        <f>IF(AB$3="","",IF($A166=0,0,IF('Saisie Profil'!$D8="Off",0,IF(AB$4="Relais électromécaniques hermétiques",0.6*AB$67*IF(IF('Saisie des composants'!AI146="",AB$15,'Saisie des composants'!AI146)&lt;1,1,SQRT(IF('Saisie des composants'!AI146="",AB$15,'Saisie des composants'!AI146)))*POWER(IF('Saisie des composants'!AC158="",AB$16,'Saisie des composants'!AC158),IF(IF('Saisie des composants'!AC158="",AB$16,'Saisie des composants'!AC158)&lt;=1,3,8.8))*POWER(IF('Saisie des composants'!AC134="",AB$17,'Saisie des composants'!AC134),IF(IF('Saisie des composants'!AC134="",AB$17,'Saisie des composants'!AC134)&lt;=1,3,5.9))*IF('Saisie des composants'!AC122="",AB$18,'Saisie des composants'!AC122)*('Saisie des composants'!AC$19+'Saisie des composants'!AC$20),0))))</f>
        <v/>
      </c>
      <c r="AC166" s="102" t="str">
        <f>IF(AC$3="","",IF($A166=0,0,IF('Saisie Profil'!$D8="Off",0,IF(AC$4="Relais électromécaniques hermétiques",0.6*AC$67*IF(IF('Saisie des composants'!AJ146="",AC$15,'Saisie des composants'!AJ146)&lt;1,1,SQRT(IF('Saisie des composants'!AJ146="",AC$15,'Saisie des composants'!AJ146)))*POWER(IF('Saisie des composants'!AD158="",AC$16,'Saisie des composants'!AD158),IF(IF('Saisie des composants'!AD158="",AC$16,'Saisie des composants'!AD158)&lt;=1,3,8.8))*POWER(IF('Saisie des composants'!AD134="",AC$17,'Saisie des composants'!AD134),IF(IF('Saisie des composants'!AD134="",AC$17,'Saisie des composants'!AD134)&lt;=1,3,5.9))*IF('Saisie des composants'!AD122="",AC$18,'Saisie des composants'!AD122)*('Saisie des composants'!AD$19+'Saisie des composants'!AD$20),0))))</f>
        <v/>
      </c>
      <c r="AD166" s="102" t="str">
        <f>IF(AD$3="","",IF($A166=0,0,IF('Saisie Profil'!$D8="Off",0,IF(AD$4="Relais électromécaniques hermétiques",0.6*AD$67*IF(IF('Saisie des composants'!AK146="",AD$15,'Saisie des composants'!AK146)&lt;1,1,SQRT(IF('Saisie des composants'!AK146="",AD$15,'Saisie des composants'!AK146)))*POWER(IF('Saisie des composants'!AE158="",AD$16,'Saisie des composants'!AE158),IF(IF('Saisie des composants'!AE158="",AD$16,'Saisie des composants'!AE158)&lt;=1,3,8.8))*POWER(IF('Saisie des composants'!AE134="",AD$17,'Saisie des composants'!AE134),IF(IF('Saisie des composants'!AE134="",AD$17,'Saisie des composants'!AE134)&lt;=1,3,5.9))*IF('Saisie des composants'!AE122="",AD$18,'Saisie des composants'!AE122)*('Saisie des composants'!AE$19+'Saisie des composants'!AE$20),0))))</f>
        <v/>
      </c>
      <c r="AE166" s="102" t="str">
        <f>IF(AE$3="","",IF($A166=0,0,IF('Saisie Profil'!$D8="Off",0,IF(AE$4="Relais électromécaniques hermétiques",0.6*AE$67*IF(IF('Saisie des composants'!AL146="",AE$15,'Saisie des composants'!AL146)&lt;1,1,SQRT(IF('Saisie des composants'!AL146="",AE$15,'Saisie des composants'!AL146)))*POWER(IF('Saisie des composants'!AF158="",AE$16,'Saisie des composants'!AF158),IF(IF('Saisie des composants'!AF158="",AE$16,'Saisie des composants'!AF158)&lt;=1,3,8.8))*POWER(IF('Saisie des composants'!AF134="",AE$17,'Saisie des composants'!AF134),IF(IF('Saisie des composants'!AF134="",AE$17,'Saisie des composants'!AF134)&lt;=1,3,5.9))*IF('Saisie des composants'!AF122="",AE$18,'Saisie des composants'!AF122)*('Saisie des composants'!AF$19+'Saisie des composants'!AF$20),0))))</f>
        <v/>
      </c>
      <c r="AF166" s="102" t="str">
        <f>IF(AF$3="","",IF($A166=0,0,IF('Saisie Profil'!$D8="Off",0,IF(AF$4="Relais électromécaniques hermétiques",0.6*AF$67*IF(IF('Saisie des composants'!AM146="",AF$15,'Saisie des composants'!AM146)&lt;1,1,SQRT(IF('Saisie des composants'!AM146="",AF$15,'Saisie des composants'!AM146)))*POWER(IF('Saisie des composants'!AG158="",AF$16,'Saisie des composants'!AG158),IF(IF('Saisie des composants'!AG158="",AF$16,'Saisie des composants'!AG158)&lt;=1,3,8.8))*POWER(IF('Saisie des composants'!AG134="",AF$17,'Saisie des composants'!AG134),IF(IF('Saisie des composants'!AG134="",AF$17,'Saisie des composants'!AG134)&lt;=1,3,5.9))*IF('Saisie des composants'!AG122="",AF$18,'Saisie des composants'!AG122)*('Saisie des composants'!AG$19+'Saisie des composants'!AG$20),0))))</f>
        <v/>
      </c>
      <c r="AG166" s="102" t="str">
        <f>IF(AG$3="","",IF($A166=0,0,IF('Saisie Profil'!$D8="Off",0,IF(AG$4="Relais électromécaniques hermétiques",0.6*AG$67*IF(IF('Saisie des composants'!AN146="",AG$15,'Saisie des composants'!AN146)&lt;1,1,SQRT(IF('Saisie des composants'!AN146="",AG$15,'Saisie des composants'!AN146)))*POWER(IF('Saisie des composants'!AH158="",AG$16,'Saisie des composants'!AH158),IF(IF('Saisie des composants'!AH158="",AG$16,'Saisie des composants'!AH158)&lt;=1,3,8.8))*POWER(IF('Saisie des composants'!AH134="",AG$17,'Saisie des composants'!AH134),IF(IF('Saisie des composants'!AH134="",AG$17,'Saisie des composants'!AH134)&lt;=1,3,5.9))*IF('Saisie des composants'!AH122="",AG$18,'Saisie des composants'!AH122)*('Saisie des composants'!AH$19+'Saisie des composants'!AH$20),0))))</f>
        <v/>
      </c>
      <c r="AH166" s="102" t="str">
        <f>IF(AH$3="","",IF($A166=0,0,IF('Saisie Profil'!$D8="Off",0,IF(AH$4="Relais électromécaniques hermétiques",0.6*AH$67*IF(IF('Saisie des composants'!AO146="",AH$15,'Saisie des composants'!AO146)&lt;1,1,SQRT(IF('Saisie des composants'!AO146="",AH$15,'Saisie des composants'!AO146)))*POWER(IF('Saisie des composants'!AI158="",AH$16,'Saisie des composants'!AI158),IF(IF('Saisie des composants'!AI158="",AH$16,'Saisie des composants'!AI158)&lt;=1,3,8.8))*POWER(IF('Saisie des composants'!AI134="",AH$17,'Saisie des composants'!AI134),IF(IF('Saisie des composants'!AI134="",AH$17,'Saisie des composants'!AI134)&lt;=1,3,5.9))*IF('Saisie des composants'!AI122="",AH$18,'Saisie des composants'!AI122)*('Saisie des composants'!AI$19+'Saisie des composants'!AI$20),0))))</f>
        <v/>
      </c>
      <c r="AI166" s="102" t="str">
        <f>IF(AI$3="","",IF($A166=0,0,IF('Saisie Profil'!$D8="Off",0,IF(AI$4="Relais électromécaniques hermétiques",0.6*AI$67*IF(IF('Saisie des composants'!AP146="",AI$15,'Saisie des composants'!AP146)&lt;1,1,SQRT(IF('Saisie des composants'!AP146="",AI$15,'Saisie des composants'!AP146)))*POWER(IF('Saisie des composants'!AJ158="",AI$16,'Saisie des composants'!AJ158),IF(IF('Saisie des composants'!AJ158="",AI$16,'Saisie des composants'!AJ158)&lt;=1,3,8.8))*POWER(IF('Saisie des composants'!AJ134="",AI$17,'Saisie des composants'!AJ134),IF(IF('Saisie des composants'!AJ134="",AI$17,'Saisie des composants'!AJ134)&lt;=1,3,5.9))*IF('Saisie des composants'!AJ122="",AI$18,'Saisie des composants'!AJ122)*('Saisie des composants'!AJ$19+'Saisie des composants'!AJ$20),0))))</f>
        <v/>
      </c>
      <c r="AJ166" s="102" t="str">
        <f>IF(AJ$3="","",IF($A166=0,0,IF('Saisie Profil'!$D8="Off",0,IF(AJ$4="Relais électromécaniques hermétiques",0.6*AJ$67*IF(IF('Saisie des composants'!AQ146="",AJ$15,'Saisie des composants'!AQ146)&lt;1,1,SQRT(IF('Saisie des composants'!AQ146="",AJ$15,'Saisie des composants'!AQ146)))*POWER(IF('Saisie des composants'!AK158="",AJ$16,'Saisie des composants'!AK158),IF(IF('Saisie des composants'!AK158="",AJ$16,'Saisie des composants'!AK158)&lt;=1,3,8.8))*POWER(IF('Saisie des composants'!AK134="",AJ$17,'Saisie des composants'!AK134),IF(IF('Saisie des composants'!AK134="",AJ$17,'Saisie des composants'!AK134)&lt;=1,3,5.9))*IF('Saisie des composants'!AK122="",AJ$18,'Saisie des composants'!AK122)*('Saisie des composants'!AK$19+'Saisie des composants'!AK$20),0))))</f>
        <v/>
      </c>
      <c r="AK166" s="102" t="str">
        <f>IF(AK$3="","",IF($A166=0,0,IF('Saisie Profil'!$D8="Off",0,IF(AK$4="Relais électromécaniques hermétiques",0.6*AK$67*IF(IF('Saisie des composants'!AR146="",AK$15,'Saisie des composants'!AR146)&lt;1,1,SQRT(IF('Saisie des composants'!AR146="",AK$15,'Saisie des composants'!AR146)))*POWER(IF('Saisie des composants'!AL158="",AK$16,'Saisie des composants'!AL158),IF(IF('Saisie des composants'!AL158="",AK$16,'Saisie des composants'!AL158)&lt;=1,3,8.8))*POWER(IF('Saisie des composants'!AL134="",AK$17,'Saisie des composants'!AL134),IF(IF('Saisie des composants'!AL134="",AK$17,'Saisie des composants'!AL134)&lt;=1,3,5.9))*IF('Saisie des composants'!AL122="",AK$18,'Saisie des composants'!AL122)*('Saisie des composants'!AL$19+'Saisie des composants'!AL$20),0))))</f>
        <v/>
      </c>
      <c r="AL166" s="102" t="str">
        <f>IF(AL$3="","",IF($A166=0,0,IF('Saisie Profil'!$D8="Off",0,IF(AL$4="Relais électromécaniques hermétiques",0.6*AL$67*IF(IF('Saisie des composants'!AS146="",AL$15,'Saisie des composants'!AS146)&lt;1,1,SQRT(IF('Saisie des composants'!AS146="",AL$15,'Saisie des composants'!AS146)))*POWER(IF('Saisie des composants'!AM158="",AL$16,'Saisie des composants'!AM158),IF(IF('Saisie des composants'!AM158="",AL$16,'Saisie des composants'!AM158)&lt;=1,3,8.8))*POWER(IF('Saisie des composants'!AM134="",AL$17,'Saisie des composants'!AM134),IF(IF('Saisie des composants'!AM134="",AL$17,'Saisie des composants'!AM134)&lt;=1,3,5.9))*IF('Saisie des composants'!AM122="",AL$18,'Saisie des composants'!AM122)*('Saisie des composants'!AM$19+'Saisie des composants'!AM$20),0))))</f>
        <v/>
      </c>
      <c r="AM166" s="102" t="str">
        <f>IF(AM$3="","",IF($A166=0,0,IF('Saisie Profil'!$D8="Off",0,IF(AM$4="Relais électromécaniques hermétiques",0.6*AM$67*IF(IF('Saisie des composants'!AT146="",AM$15,'Saisie des composants'!AT146)&lt;1,1,SQRT(IF('Saisie des composants'!AT146="",AM$15,'Saisie des composants'!AT146)))*POWER(IF('Saisie des composants'!AN158="",AM$16,'Saisie des composants'!AN158),IF(IF('Saisie des composants'!AN158="",AM$16,'Saisie des composants'!AN158)&lt;=1,3,8.8))*POWER(IF('Saisie des composants'!AN134="",AM$17,'Saisie des composants'!AN134),IF(IF('Saisie des composants'!AN134="",AM$17,'Saisie des composants'!AN134)&lt;=1,3,5.9))*IF('Saisie des composants'!AN122="",AM$18,'Saisie des composants'!AN122)*('Saisie des composants'!AN$19+'Saisie des composants'!AN$20),0))))</f>
        <v/>
      </c>
      <c r="AN166" s="102" t="str">
        <f>IF(AN$3="","",IF($A166=0,0,IF('Saisie Profil'!$D8="Off",0,IF(AN$4="Relais électromécaniques hermétiques",0.6*AN$67*IF(IF('Saisie des composants'!AU146="",AN$15,'Saisie des composants'!AU146)&lt;1,1,SQRT(IF('Saisie des composants'!AU146="",AN$15,'Saisie des composants'!AU146)))*POWER(IF('Saisie des composants'!AO158="",AN$16,'Saisie des composants'!AO158),IF(IF('Saisie des composants'!AO158="",AN$16,'Saisie des composants'!AO158)&lt;=1,3,8.8))*POWER(IF('Saisie des composants'!AO134="",AN$17,'Saisie des composants'!AO134),IF(IF('Saisie des composants'!AO134="",AN$17,'Saisie des composants'!AO134)&lt;=1,3,5.9))*IF('Saisie des composants'!AO122="",AN$18,'Saisie des composants'!AO122)*('Saisie des composants'!AO$19+'Saisie des composants'!AO$20),0))))</f>
        <v/>
      </c>
      <c r="AO166" s="102" t="str">
        <f>IF(AO$3="","",IF($A166=0,0,IF('Saisie Profil'!$D8="Off",0,IF(AO$4="Relais électromécaniques hermétiques",0.6*AO$67*IF(IF('Saisie des composants'!AV146="",AO$15,'Saisie des composants'!AV146)&lt;1,1,SQRT(IF('Saisie des composants'!AV146="",AO$15,'Saisie des composants'!AV146)))*POWER(IF('Saisie des composants'!AP158="",AO$16,'Saisie des composants'!AP158),IF(IF('Saisie des composants'!AP158="",AO$16,'Saisie des composants'!AP158)&lt;=1,3,8.8))*POWER(IF('Saisie des composants'!AP134="",AO$17,'Saisie des composants'!AP134),IF(IF('Saisie des composants'!AP134="",AO$17,'Saisie des composants'!AP134)&lt;=1,3,5.9))*IF('Saisie des composants'!AP122="",AO$18,'Saisie des composants'!AP122)*('Saisie des composants'!AP$19+'Saisie des composants'!AP$20),0))))</f>
        <v/>
      </c>
      <c r="AP166" s="102" t="str">
        <f>IF(AP$3="","",IF($A166=0,0,IF('Saisie Profil'!$D8="Off",0,IF(AP$4="Relais électromécaniques hermétiques",0.6*AP$67*IF(IF('Saisie des composants'!AW146="",AP$15,'Saisie des composants'!AW146)&lt;1,1,SQRT(IF('Saisie des composants'!AW146="",AP$15,'Saisie des composants'!AW146)))*POWER(IF('Saisie des composants'!AQ158="",AP$16,'Saisie des composants'!AQ158),IF(IF('Saisie des composants'!AQ158="",AP$16,'Saisie des composants'!AQ158)&lt;=1,3,8.8))*POWER(IF('Saisie des composants'!AQ134="",AP$17,'Saisie des composants'!AQ134),IF(IF('Saisie des composants'!AQ134="",AP$17,'Saisie des composants'!AQ134)&lt;=1,3,5.9))*IF('Saisie des composants'!AQ122="",AP$18,'Saisie des composants'!AQ122)*('Saisie des composants'!AQ$19+'Saisie des composants'!AQ$20),0))))</f>
        <v/>
      </c>
      <c r="AQ166" s="102" t="str">
        <f>IF(AQ$3="","",IF($A166=0,0,IF('Saisie Profil'!$D8="Off",0,IF(AQ$4="Relais électromécaniques hermétiques",0.6*AQ$67*IF(IF('Saisie des composants'!AX146="",AQ$15,'Saisie des composants'!AX146)&lt;1,1,SQRT(IF('Saisie des composants'!AX146="",AQ$15,'Saisie des composants'!AX146)))*POWER(IF('Saisie des composants'!AR158="",AQ$16,'Saisie des composants'!AR158),IF(IF('Saisie des composants'!AR158="",AQ$16,'Saisie des composants'!AR158)&lt;=1,3,8.8))*POWER(IF('Saisie des composants'!AR134="",AQ$17,'Saisie des composants'!AR134),IF(IF('Saisie des composants'!AR134="",AQ$17,'Saisie des composants'!AR134)&lt;=1,3,5.9))*IF('Saisie des composants'!AR122="",AQ$18,'Saisie des composants'!AR122)*('Saisie des composants'!AR$19+'Saisie des composants'!AR$20),0))))</f>
        <v/>
      </c>
      <c r="AR166" s="102" t="str">
        <f>IF(AR$3="","",IF($A166=0,0,IF('Saisie Profil'!$D8="Off",0,IF(AR$4="Relais électromécaniques hermétiques",0.6*AR$67*IF(IF('Saisie des composants'!AY146="",AR$15,'Saisie des composants'!AY146)&lt;1,1,SQRT(IF('Saisie des composants'!AY146="",AR$15,'Saisie des composants'!AY146)))*POWER(IF('Saisie des composants'!AS158="",AR$16,'Saisie des composants'!AS158),IF(IF('Saisie des composants'!AS158="",AR$16,'Saisie des composants'!AS158)&lt;=1,3,8.8))*POWER(IF('Saisie des composants'!AS134="",AR$17,'Saisie des composants'!AS134),IF(IF('Saisie des composants'!AS134="",AR$17,'Saisie des composants'!AS134)&lt;=1,3,5.9))*IF('Saisie des composants'!AS122="",AR$18,'Saisie des composants'!AS122)*('Saisie des composants'!AS$19+'Saisie des composants'!AS$20),0))))</f>
        <v/>
      </c>
      <c r="AS166" s="102" t="str">
        <f>IF(AS$3="","",IF($A166=0,0,IF('Saisie Profil'!$D8="Off",0,IF(AS$4="Relais électromécaniques hermétiques",0.6*AS$67*IF(IF('Saisie des composants'!AZ146="",AS$15,'Saisie des composants'!AZ146)&lt;1,1,SQRT(IF('Saisie des composants'!AZ146="",AS$15,'Saisie des composants'!AZ146)))*POWER(IF('Saisie des composants'!AT158="",AS$16,'Saisie des composants'!AT158),IF(IF('Saisie des composants'!AT158="",AS$16,'Saisie des composants'!AT158)&lt;=1,3,8.8))*POWER(IF('Saisie des composants'!AT134="",AS$17,'Saisie des composants'!AT134),IF(IF('Saisie des composants'!AT134="",AS$17,'Saisie des composants'!AT134)&lt;=1,3,5.9))*IF('Saisie des composants'!AT122="",AS$18,'Saisie des composants'!AT122)*('Saisie des composants'!AT$19+'Saisie des composants'!AT$20),0))))</f>
        <v/>
      </c>
      <c r="AT166" s="102" t="str">
        <f>IF(AT$3="","",IF($A166=0,0,IF('Saisie Profil'!$D8="Off",0,IF(AT$4="Relais électromécaniques hermétiques",0.6*AT$67*IF(IF('Saisie des composants'!BA146="",AT$15,'Saisie des composants'!BA146)&lt;1,1,SQRT(IF('Saisie des composants'!BA146="",AT$15,'Saisie des composants'!BA146)))*POWER(IF('Saisie des composants'!AU158="",AT$16,'Saisie des composants'!AU158),IF(IF('Saisie des composants'!AU158="",AT$16,'Saisie des composants'!AU158)&lt;=1,3,8.8))*POWER(IF('Saisie des composants'!AU134="",AT$17,'Saisie des composants'!AU134),IF(IF('Saisie des composants'!AU134="",AT$17,'Saisie des composants'!AU134)&lt;=1,3,5.9))*IF('Saisie des composants'!AU122="",AT$18,'Saisie des composants'!AU122)*('Saisie des composants'!AU$19+'Saisie des composants'!AU$20),0))))</f>
        <v/>
      </c>
      <c r="AU166" s="102" t="str">
        <f>IF(AU$3="","",IF($A166=0,0,IF('Saisie Profil'!$D8="Off",0,IF(AU$4="Relais électromécaniques hermétiques",0.6*AU$67*IF(IF('Saisie des composants'!BB146="",AU$15,'Saisie des composants'!BB146)&lt;1,1,SQRT(IF('Saisie des composants'!BB146="",AU$15,'Saisie des composants'!BB146)))*POWER(IF('Saisie des composants'!AV158="",AU$16,'Saisie des composants'!AV158),IF(IF('Saisie des composants'!AV158="",AU$16,'Saisie des composants'!AV158)&lt;=1,3,8.8))*POWER(IF('Saisie des composants'!AV134="",AU$17,'Saisie des composants'!AV134),IF(IF('Saisie des composants'!AV134="",AU$17,'Saisie des composants'!AV134)&lt;=1,3,5.9))*IF('Saisie des composants'!AV122="",AU$18,'Saisie des composants'!AV122)*('Saisie des composants'!AV$19+'Saisie des composants'!AV$20),0))))</f>
        <v/>
      </c>
      <c r="AV166" s="102" t="str">
        <f>IF(AV$3="","",IF($A166=0,0,IF('Saisie Profil'!$D8="Off",0,IF(AV$4="Relais électromécaniques hermétiques",0.6*AV$67*IF(IF('Saisie des composants'!BC146="",AV$15,'Saisie des composants'!BC146)&lt;1,1,SQRT(IF('Saisie des composants'!BC146="",AV$15,'Saisie des composants'!BC146)))*POWER(IF('Saisie des composants'!AW158="",AV$16,'Saisie des composants'!AW158),IF(IF('Saisie des composants'!AW158="",AV$16,'Saisie des composants'!AW158)&lt;=1,3,8.8))*POWER(IF('Saisie des composants'!AW134="",AV$17,'Saisie des composants'!AW134),IF(IF('Saisie des composants'!AW134="",AV$17,'Saisie des composants'!AW134)&lt;=1,3,5.9))*IF('Saisie des composants'!AW122="",AV$18,'Saisie des composants'!AW122)*('Saisie des composants'!AW$19+'Saisie des composants'!AW$20),0))))</f>
        <v/>
      </c>
      <c r="AW166" s="102" t="str">
        <f>IF(AW$3="","",IF($A166=0,0,IF('Saisie Profil'!$D8="Off",0,IF(AW$4="Relais électromécaniques hermétiques",0.6*AW$67*IF(IF('Saisie des composants'!BD146="",AW$15,'Saisie des composants'!BD146)&lt;1,1,SQRT(IF('Saisie des composants'!BD146="",AW$15,'Saisie des composants'!BD146)))*POWER(IF('Saisie des composants'!AX158="",AW$16,'Saisie des composants'!AX158),IF(IF('Saisie des composants'!AX158="",AW$16,'Saisie des composants'!AX158)&lt;=1,3,8.8))*POWER(IF('Saisie des composants'!AX134="",AW$17,'Saisie des composants'!AX134),IF(IF('Saisie des composants'!AX134="",AW$17,'Saisie des composants'!AX134)&lt;=1,3,5.9))*IF('Saisie des composants'!AX122="",AW$18,'Saisie des composants'!AX122)*('Saisie des composants'!AX$19+'Saisie des composants'!AX$20),0))))</f>
        <v/>
      </c>
      <c r="AX166" s="102" t="str">
        <f>IF(AX$3="","",IF($A166=0,0,IF('Saisie Profil'!$D8="Off",0,IF(AX$4="Relais électromécaniques hermétiques",0.6*AX$67*IF(IF('Saisie des composants'!BE146="",AX$15,'Saisie des composants'!BE146)&lt;1,1,SQRT(IF('Saisie des composants'!BE146="",AX$15,'Saisie des composants'!BE146)))*POWER(IF('Saisie des composants'!AY158="",AX$16,'Saisie des composants'!AY158),IF(IF('Saisie des composants'!AY158="",AX$16,'Saisie des composants'!AY158)&lt;=1,3,8.8))*POWER(IF('Saisie des composants'!AY134="",AX$17,'Saisie des composants'!AY134),IF(IF('Saisie des composants'!AY134="",AX$17,'Saisie des composants'!AY134)&lt;=1,3,5.9))*IF('Saisie des composants'!AY122="",AX$18,'Saisie des composants'!AY122)*('Saisie des composants'!AY$19+'Saisie des composants'!AY$20),0))))</f>
        <v/>
      </c>
      <c r="AY166" s="102" t="str">
        <f>IF(AY$3="","",IF($A166=0,0,IF('Saisie Profil'!$D8="Off",0,IF(AY$4="Relais électromécaniques hermétiques",0.6*AY$67*IF(IF('Saisie des composants'!BF146="",AY$15,'Saisie des composants'!BF146)&lt;1,1,SQRT(IF('Saisie des composants'!BF146="",AY$15,'Saisie des composants'!BF146)))*POWER(IF('Saisie des composants'!AZ158="",AY$16,'Saisie des composants'!AZ158),IF(IF('Saisie des composants'!AZ158="",AY$16,'Saisie des composants'!AZ158)&lt;=1,3,8.8))*POWER(IF('Saisie des composants'!AZ134="",AY$17,'Saisie des composants'!AZ134),IF(IF('Saisie des composants'!AZ134="",AY$17,'Saisie des composants'!AZ134)&lt;=1,3,5.9))*IF('Saisie des composants'!AZ122="",AY$18,'Saisie des composants'!AZ122)*('Saisie des composants'!AZ$19+'Saisie des composants'!AZ$20),0))))</f>
        <v/>
      </c>
      <c r="AZ166" s="102" t="str">
        <f>IF(AZ$3="","",IF($A166=0,0,IF('Saisie Profil'!$D8="Off",0,IF(AZ$4="Relais électromécaniques hermétiques",0.6*AZ$67*IF(IF('Saisie des composants'!BG146="",AZ$15,'Saisie des composants'!BG146)&lt;1,1,SQRT(IF('Saisie des composants'!BG146="",AZ$15,'Saisie des composants'!BG146)))*POWER(IF('Saisie des composants'!BA158="",AZ$16,'Saisie des composants'!BA158),IF(IF('Saisie des composants'!BA158="",AZ$16,'Saisie des composants'!BA158)&lt;=1,3,8.8))*POWER(IF('Saisie des composants'!BA134="",AZ$17,'Saisie des composants'!BA134),IF(IF('Saisie des composants'!BA134="",AZ$17,'Saisie des composants'!BA134)&lt;=1,3,5.9))*IF('Saisie des composants'!BA122="",AZ$18,'Saisie des composants'!BA122)*('Saisie des composants'!BA$19+'Saisie des composants'!BA$20),0))))</f>
        <v/>
      </c>
      <c r="BA166" s="102" t="str">
        <f>IF(BA$3="","",IF($A166=0,0,IF('Saisie Profil'!$D8="Off",0,IF(BA$4="Relais électromécaniques hermétiques",0.6*BA$67*IF(IF('Saisie des composants'!BH146="",BA$15,'Saisie des composants'!BH146)&lt;1,1,SQRT(IF('Saisie des composants'!BH146="",BA$15,'Saisie des composants'!BH146)))*POWER(IF('Saisie des composants'!BB158="",BA$16,'Saisie des composants'!BB158),IF(IF('Saisie des composants'!BB158="",BA$16,'Saisie des composants'!BB158)&lt;=1,3,8.8))*POWER(IF('Saisie des composants'!BB134="",BA$17,'Saisie des composants'!BB134),IF(IF('Saisie des composants'!BB134="",BA$17,'Saisie des composants'!BB134)&lt;=1,3,5.9))*IF('Saisie des composants'!BB122="",BA$18,'Saisie des composants'!BB122)*('Saisie des composants'!BB$19+'Saisie des composants'!BB$20),0))))</f>
        <v/>
      </c>
      <c r="BB166" s="102" t="str">
        <f>IF(BB$3="","",IF($A166=0,0,IF('Saisie Profil'!$D8="Off",0,IF(BB$4="Relais électromécaniques hermétiques",0.6*BB$67*IF(IF('Saisie des composants'!BI146="",BB$15,'Saisie des composants'!BI146)&lt;1,1,SQRT(IF('Saisie des composants'!BI146="",BB$15,'Saisie des composants'!BI146)))*POWER(IF('Saisie des composants'!BC158="",BB$16,'Saisie des composants'!BC158),IF(IF('Saisie des composants'!BC158="",BB$16,'Saisie des composants'!BC158)&lt;=1,3,8.8))*POWER(IF('Saisie des composants'!BC134="",BB$17,'Saisie des composants'!BC134),IF(IF('Saisie des composants'!BC134="",BB$17,'Saisie des composants'!BC134)&lt;=1,3,5.9))*IF('Saisie des composants'!BC122="",BB$18,'Saisie des composants'!BC122)*('Saisie des composants'!BC$19+'Saisie des composants'!BC$20),0))))</f>
        <v/>
      </c>
      <c r="BC166" s="102" t="str">
        <f>IF(BC$3="","",IF($A166=0,0,IF('Saisie Profil'!$D8="Off",0,IF(BC$4="Relais électromécaniques hermétiques",0.6*BC$67*IF(IF('Saisie des composants'!BJ146="",BC$15,'Saisie des composants'!BJ146)&lt;1,1,SQRT(IF('Saisie des composants'!BJ146="",BC$15,'Saisie des composants'!BJ146)))*POWER(IF('Saisie des composants'!BD158="",BC$16,'Saisie des composants'!BD158),IF(IF('Saisie des composants'!BD158="",BC$16,'Saisie des composants'!BD158)&lt;=1,3,8.8))*POWER(IF('Saisie des composants'!BD134="",BC$17,'Saisie des composants'!BD134),IF(IF('Saisie des composants'!BD134="",BC$17,'Saisie des composants'!BD134)&lt;=1,3,5.9))*IF('Saisie des composants'!BD122="",BC$18,'Saisie des composants'!BD122)*('Saisie des composants'!BD$19+'Saisie des composants'!BD$20),0))))</f>
        <v/>
      </c>
      <c r="BD166" s="102" t="str">
        <f>IF(BD$3="","",IF($A166=0,0,IF('Saisie Profil'!$D8="Off",0,IF(BD$4="Relais électromécaniques hermétiques",0.6*BD$67*IF(IF('Saisie des composants'!BK146="",BD$15,'Saisie des composants'!BK146)&lt;1,1,SQRT(IF('Saisie des composants'!BK146="",BD$15,'Saisie des composants'!BK146)))*POWER(IF('Saisie des composants'!BE158="",BD$16,'Saisie des composants'!BE158),IF(IF('Saisie des composants'!BE158="",BD$16,'Saisie des composants'!BE158)&lt;=1,3,8.8))*POWER(IF('Saisie des composants'!BE134="",BD$17,'Saisie des composants'!BE134),IF(IF('Saisie des composants'!BE134="",BD$17,'Saisie des composants'!BE134)&lt;=1,3,5.9))*IF('Saisie des composants'!BE122="",BD$18,'Saisie des composants'!BE122)*('Saisie des composants'!BE$19+'Saisie des composants'!BE$20),0))))</f>
        <v/>
      </c>
      <c r="BE166" s="102" t="str">
        <f>IF(BE$3="","",IF($A166=0,0,IF('Saisie Profil'!$D8="Off",0,IF(BE$4="Relais électromécaniques hermétiques",0.6*BE$67*IF(IF('Saisie des composants'!BL146="",BE$15,'Saisie des composants'!BL146)&lt;1,1,SQRT(IF('Saisie des composants'!BL146="",BE$15,'Saisie des composants'!BL146)))*POWER(IF('Saisie des composants'!BF158="",BE$16,'Saisie des composants'!BF158),IF(IF('Saisie des composants'!BF158="",BE$16,'Saisie des composants'!BF158)&lt;=1,3,8.8))*POWER(IF('Saisie des composants'!BF134="",BE$17,'Saisie des composants'!BF134),IF(IF('Saisie des composants'!BF134="",BE$17,'Saisie des composants'!BF134)&lt;=1,3,5.9))*IF('Saisie des composants'!BF122="",BE$18,'Saisie des composants'!BF122)*('Saisie des composants'!BF$19+'Saisie des composants'!BF$20),0))))</f>
        <v/>
      </c>
      <c r="BF166" s="102" t="str">
        <f>IF(BF$3="","",IF($A166=0,0,IF('Saisie Profil'!$D8="Off",0,IF(BF$4="Relais électromécaniques hermétiques",0.6*BF$67*IF(IF('Saisie des composants'!BM146="",BF$15,'Saisie des composants'!BM146)&lt;1,1,SQRT(IF('Saisie des composants'!BM146="",BF$15,'Saisie des composants'!BM146)))*POWER(IF('Saisie des composants'!BG158="",BF$16,'Saisie des composants'!BG158),IF(IF('Saisie des composants'!BG158="",BF$16,'Saisie des composants'!BG158)&lt;=1,3,8.8))*POWER(IF('Saisie des composants'!BG134="",BF$17,'Saisie des composants'!BG134),IF(IF('Saisie des composants'!BG134="",BF$17,'Saisie des composants'!BG134)&lt;=1,3,5.9))*IF('Saisie des composants'!BG122="",BF$18,'Saisie des composants'!BG122)*('Saisie des composants'!BG$19+'Saisie des composants'!BG$20),0))))</f>
        <v/>
      </c>
      <c r="BG166" s="102" t="str">
        <f>IF(BG$3="","",IF($A166=0,0,IF('Saisie Profil'!$D8="Off",0,IF(BG$4="Relais électromécaniques hermétiques",0.6*BG$67*IF(IF('Saisie des composants'!BN146="",BG$15,'Saisie des composants'!BN146)&lt;1,1,SQRT(IF('Saisie des composants'!BN146="",BG$15,'Saisie des composants'!BN146)))*POWER(IF('Saisie des composants'!BH158="",BG$16,'Saisie des composants'!BH158),IF(IF('Saisie des composants'!BH158="",BG$16,'Saisie des composants'!BH158)&lt;=1,3,8.8))*POWER(IF('Saisie des composants'!BH134="",BG$17,'Saisie des composants'!BH134),IF(IF('Saisie des composants'!BH134="",BG$17,'Saisie des composants'!BH134)&lt;=1,3,5.9))*IF('Saisie des composants'!BH122="",BG$18,'Saisie des composants'!BH122)*('Saisie des composants'!BH$19+'Saisie des composants'!BH$20),0))))</f>
        <v/>
      </c>
      <c r="BH166" s="102" t="str">
        <f>IF(BH$3="","",IF($A166=0,0,IF('Saisie Profil'!$D8="Off",0,IF(BH$4="Relais électromécaniques hermétiques",0.6*BH$67*IF(IF('Saisie des composants'!BO146="",BH$15,'Saisie des composants'!BO146)&lt;1,1,SQRT(IF('Saisie des composants'!BO146="",BH$15,'Saisie des composants'!BO146)))*POWER(IF('Saisie des composants'!BI158="",BH$16,'Saisie des composants'!BI158),IF(IF('Saisie des composants'!BI158="",BH$16,'Saisie des composants'!BI158)&lt;=1,3,8.8))*POWER(IF('Saisie des composants'!BI134="",BH$17,'Saisie des composants'!BI134),IF(IF('Saisie des composants'!BI134="",BH$17,'Saisie des composants'!BI134)&lt;=1,3,5.9))*IF('Saisie des composants'!BI122="",BH$18,'Saisie des composants'!BI122)*('Saisie des composants'!BI$19+'Saisie des composants'!BI$20),0))))</f>
        <v/>
      </c>
      <c r="BI166" s="102" t="str">
        <f>IF(BI$3="","",IF($A166=0,0,IF('Saisie Profil'!$D8="Off",0,IF(BI$4="Relais électromécaniques hermétiques",0.6*BI$67*IF(IF('Saisie des composants'!BP146="",BI$15,'Saisie des composants'!BP146)&lt;1,1,SQRT(IF('Saisie des composants'!BP146="",BI$15,'Saisie des composants'!BP146)))*POWER(IF('Saisie des composants'!BJ158="",BI$16,'Saisie des composants'!BJ158),IF(IF('Saisie des composants'!BJ158="",BI$16,'Saisie des composants'!BJ158)&lt;=1,3,8.8))*POWER(IF('Saisie des composants'!BJ134="",BI$17,'Saisie des composants'!BJ134),IF(IF('Saisie des composants'!BJ134="",BI$17,'Saisie des composants'!BJ134)&lt;=1,3,5.9))*IF('Saisie des composants'!BJ122="",BI$18,'Saisie des composants'!BJ122)*('Saisie des composants'!BJ$19+'Saisie des composants'!BJ$20),0))))</f>
        <v/>
      </c>
      <c r="BJ166" s="102" t="str">
        <f>IF(BJ$3="","",IF($A166=0,0,IF('Saisie Profil'!$D8="Off",0,IF(BJ$4="Relais électromécaniques hermétiques",0.6*BJ$67*IF(IF('Saisie des composants'!BQ146="",BJ$15,'Saisie des composants'!BQ146)&lt;1,1,SQRT(IF('Saisie des composants'!BQ146="",BJ$15,'Saisie des composants'!BQ146)))*POWER(IF('Saisie des composants'!BK158="",BJ$16,'Saisie des composants'!BK158),IF(IF('Saisie des composants'!BK158="",BJ$16,'Saisie des composants'!BK158)&lt;=1,3,8.8))*POWER(IF('Saisie des composants'!BK134="",BJ$17,'Saisie des composants'!BK134),IF(IF('Saisie des composants'!BK134="",BJ$17,'Saisie des composants'!BK134)&lt;=1,3,5.9))*IF('Saisie des composants'!BK122="",BJ$18,'Saisie des composants'!BK122)*('Saisie des composants'!BK$19+'Saisie des composants'!BK$20),0))))</f>
        <v/>
      </c>
      <c r="BK166" s="102" t="str">
        <f>IF(BK$3="","",IF($A166=0,0,IF('Saisie Profil'!$D8="Off",0,IF(BK$4="Relais électromécaniques hermétiques",0.6*BK$67*IF(IF('Saisie des composants'!BR146="",BK$15,'Saisie des composants'!BR146)&lt;1,1,SQRT(IF('Saisie des composants'!BR146="",BK$15,'Saisie des composants'!BR146)))*POWER(IF('Saisie des composants'!BL158="",BK$16,'Saisie des composants'!BL158),IF(IF('Saisie des composants'!BL158="",BK$16,'Saisie des composants'!BL158)&lt;=1,3,8.8))*POWER(IF('Saisie des composants'!BL134="",BK$17,'Saisie des composants'!BL134),IF(IF('Saisie des composants'!BL134="",BK$17,'Saisie des composants'!BL134)&lt;=1,3,5.9))*IF('Saisie des composants'!BL122="",BK$18,'Saisie des composants'!BL122)*('Saisie des composants'!BL$19+'Saisie des composants'!BL$20),0))))</f>
        <v/>
      </c>
      <c r="BL166" s="102" t="str">
        <f>IF(BL$3="","",IF($A166=0,0,IF('Saisie Profil'!$D8="Off",0,IF(BL$4="Relais électromécaniques hermétiques",0.6*BL$67*IF(IF('Saisie des composants'!BS146="",BL$15,'Saisie des composants'!BS146)&lt;1,1,SQRT(IF('Saisie des composants'!BS146="",BL$15,'Saisie des composants'!BS146)))*POWER(IF('Saisie des composants'!BM158="",BL$16,'Saisie des composants'!BM158),IF(IF('Saisie des composants'!BM158="",BL$16,'Saisie des composants'!BM158)&lt;=1,3,8.8))*POWER(IF('Saisie des composants'!BM134="",BL$17,'Saisie des composants'!BM134),IF(IF('Saisie des composants'!BM134="",BL$17,'Saisie des composants'!BM134)&lt;=1,3,5.9))*IF('Saisie des composants'!BM122="",BL$18,'Saisie des composants'!BM122)*('Saisie des composants'!BM$19+'Saisie des composants'!BM$20),0))))</f>
        <v/>
      </c>
      <c r="BM166" s="102" t="str">
        <f>IF(BM$3="","",IF($A166=0,0,IF('Saisie Profil'!$D8="Off",0,IF(BM$4="Relais électromécaniques hermétiques",0.6*BM$67*IF(IF('Saisie des composants'!BT146="",BM$15,'Saisie des composants'!BT146)&lt;1,1,SQRT(IF('Saisie des composants'!BT146="",BM$15,'Saisie des composants'!BT146)))*POWER(IF('Saisie des composants'!BN158="",BM$16,'Saisie des composants'!BN158),IF(IF('Saisie des composants'!BN158="",BM$16,'Saisie des composants'!BN158)&lt;=1,3,8.8))*POWER(IF('Saisie des composants'!BN134="",BM$17,'Saisie des composants'!BN134),IF(IF('Saisie des composants'!BN134="",BM$17,'Saisie des composants'!BN134)&lt;=1,3,5.9))*IF('Saisie des composants'!BN122="",BM$18,'Saisie des composants'!BN122)*('Saisie des composants'!BN$19+'Saisie des composants'!BN$20),0))))</f>
        <v/>
      </c>
      <c r="BN166" s="102" t="str">
        <f>IF(BN$3="","",IF($A166=0,0,IF('Saisie Profil'!$D8="Off",0,IF(BN$4="Relais électromécaniques hermétiques",0.6*BN$67*IF(IF('Saisie des composants'!BU146="",BN$15,'Saisie des composants'!BU146)&lt;1,1,SQRT(IF('Saisie des composants'!BU146="",BN$15,'Saisie des composants'!BU146)))*POWER(IF('Saisie des composants'!BO158="",BN$16,'Saisie des composants'!BO158),IF(IF('Saisie des composants'!BO158="",BN$16,'Saisie des composants'!BO158)&lt;=1,3,8.8))*POWER(IF('Saisie des composants'!BO134="",BN$17,'Saisie des composants'!BO134),IF(IF('Saisie des composants'!BO134="",BN$17,'Saisie des composants'!BO134)&lt;=1,3,5.9))*IF('Saisie des composants'!BO122="",BN$18,'Saisie des composants'!BO122)*('Saisie des composants'!BO$19+'Saisie des composants'!BO$20),0))))</f>
        <v/>
      </c>
      <c r="BO166" s="102" t="str">
        <f>IF(BO$3="","",IF($A166=0,0,IF('Saisie Profil'!$D8="Off",0,IF(BO$4="Relais électromécaniques hermétiques",0.6*BO$67*IF(IF('Saisie des composants'!BV146="",BO$15,'Saisie des composants'!BV146)&lt;1,1,SQRT(IF('Saisie des composants'!BV146="",BO$15,'Saisie des composants'!BV146)))*POWER(IF('Saisie des composants'!BP158="",BO$16,'Saisie des composants'!BP158),IF(IF('Saisie des composants'!BP158="",BO$16,'Saisie des composants'!BP158)&lt;=1,3,8.8))*POWER(IF('Saisie des composants'!BP134="",BO$17,'Saisie des composants'!BP134),IF(IF('Saisie des composants'!BP134="",BO$17,'Saisie des composants'!BP134)&lt;=1,3,5.9))*IF('Saisie des composants'!BP122="",BO$18,'Saisie des composants'!BP122)*('Saisie des composants'!BP$19+'Saisie des composants'!BP$20),0))))</f>
        <v/>
      </c>
      <c r="BP166" s="102" t="str">
        <f>IF(BP$3="","",IF($A166=0,0,IF('Saisie Profil'!$D8="Off",0,IF(BP$4="Relais électromécaniques hermétiques",0.6*BP$67*IF(IF('Saisie des composants'!BW146="",BP$15,'Saisie des composants'!BW146)&lt;1,1,SQRT(IF('Saisie des composants'!BW146="",BP$15,'Saisie des composants'!BW146)))*POWER(IF('Saisie des composants'!BQ158="",BP$16,'Saisie des composants'!BQ158),IF(IF('Saisie des composants'!BQ158="",BP$16,'Saisie des composants'!BQ158)&lt;=1,3,8.8))*POWER(IF('Saisie des composants'!BQ134="",BP$17,'Saisie des composants'!BQ134),IF(IF('Saisie des composants'!BQ134="",BP$17,'Saisie des composants'!BQ134)&lt;=1,3,5.9))*IF('Saisie des composants'!BQ122="",BP$18,'Saisie des composants'!BQ122)*('Saisie des composants'!BQ$19+'Saisie des composants'!BQ$20),0))))</f>
        <v/>
      </c>
      <c r="BQ166" s="102" t="str">
        <f>IF(BQ$3="","",IF($A166=0,0,IF('Saisie Profil'!$D8="Off",0,IF(BQ$4="Relais électromécaniques hermétiques",0.6*BQ$67*IF(IF('Saisie des composants'!BX146="",BQ$15,'Saisie des composants'!BX146)&lt;1,1,SQRT(IF('Saisie des composants'!BX146="",BQ$15,'Saisie des composants'!BX146)))*POWER(IF('Saisie des composants'!BR158="",BQ$16,'Saisie des composants'!BR158),IF(IF('Saisie des composants'!BR158="",BQ$16,'Saisie des composants'!BR158)&lt;=1,3,8.8))*POWER(IF('Saisie des composants'!BR134="",BQ$17,'Saisie des composants'!BR134),IF(IF('Saisie des composants'!BR134="",BQ$17,'Saisie des composants'!BR134)&lt;=1,3,5.9))*IF('Saisie des composants'!BR122="",BQ$18,'Saisie des composants'!BR122)*('Saisie des composants'!BR$19+'Saisie des composants'!BR$20),0))))</f>
        <v/>
      </c>
      <c r="BR166" s="102" t="str">
        <f>IF(BR$3="","",IF($A166=0,0,IF('Saisie Profil'!$D8="Off",0,IF(BR$4="Relais électromécaniques hermétiques",0.6*BR$67*IF(IF('Saisie des composants'!BY146="",BR$15,'Saisie des composants'!BY146)&lt;1,1,SQRT(IF('Saisie des composants'!BY146="",BR$15,'Saisie des composants'!BY146)))*POWER(IF('Saisie des composants'!BS158="",BR$16,'Saisie des composants'!BS158),IF(IF('Saisie des composants'!BS158="",BR$16,'Saisie des composants'!BS158)&lt;=1,3,8.8))*POWER(IF('Saisie des composants'!BS134="",BR$17,'Saisie des composants'!BS134),IF(IF('Saisie des composants'!BS134="",BR$17,'Saisie des composants'!BS134)&lt;=1,3,5.9))*IF('Saisie des composants'!BS122="",BR$18,'Saisie des composants'!BS122)*('Saisie des composants'!BS$19+'Saisie des composants'!BS$20),0))))</f>
        <v/>
      </c>
      <c r="BS166" s="102" t="str">
        <f>IF(BS$3="","",IF($A166=0,0,IF('Saisie Profil'!$D8="Off",0,IF(BS$4="Relais électromécaniques hermétiques",0.6*BS$67*IF(IF('Saisie des composants'!BZ146="",BS$15,'Saisie des composants'!BZ146)&lt;1,1,SQRT(IF('Saisie des composants'!BZ146="",BS$15,'Saisie des composants'!BZ146)))*POWER(IF('Saisie des composants'!BT158="",BS$16,'Saisie des composants'!BT158),IF(IF('Saisie des composants'!BT158="",BS$16,'Saisie des composants'!BT158)&lt;=1,3,8.8))*POWER(IF('Saisie des composants'!BT134="",BS$17,'Saisie des composants'!BT134),IF(IF('Saisie des composants'!BT134="",BS$17,'Saisie des composants'!BT134)&lt;=1,3,5.9))*IF('Saisie des composants'!BT122="",BS$18,'Saisie des composants'!BT122)*('Saisie des composants'!BT$19+'Saisie des composants'!BT$20),0))))</f>
        <v/>
      </c>
      <c r="BT166" s="102" t="str">
        <f>IF(BT$3="","",IF($A166=0,0,IF('Saisie Profil'!$D8="Off",0,IF(BT$4="Relais électromécaniques hermétiques",0.6*BT$67*IF(IF('Saisie des composants'!CA146="",BT$15,'Saisie des composants'!CA146)&lt;1,1,SQRT(IF('Saisie des composants'!CA146="",BT$15,'Saisie des composants'!CA146)))*POWER(IF('Saisie des composants'!BU158="",BT$16,'Saisie des composants'!BU158),IF(IF('Saisie des composants'!BU158="",BT$16,'Saisie des composants'!BU158)&lt;=1,3,8.8))*POWER(IF('Saisie des composants'!BU134="",BT$17,'Saisie des composants'!BU134),IF(IF('Saisie des composants'!BU134="",BT$17,'Saisie des composants'!BU134)&lt;=1,3,5.9))*IF('Saisie des composants'!BU122="",BT$18,'Saisie des composants'!BU122)*('Saisie des composants'!BU$19+'Saisie des composants'!BU$20),0))))</f>
        <v/>
      </c>
      <c r="BU166" s="102" t="str">
        <f>IF(BU$3="","",IF($A166=0,0,IF('Saisie Profil'!$D8="Off",0,IF(BU$4="Relais électromécaniques hermétiques",0.6*BU$67*IF(IF('Saisie des composants'!CB146="",BU$15,'Saisie des composants'!CB146)&lt;1,1,SQRT(IF('Saisie des composants'!CB146="",BU$15,'Saisie des composants'!CB146)))*POWER(IF('Saisie des composants'!BV158="",BU$16,'Saisie des composants'!BV158),IF(IF('Saisie des composants'!BV158="",BU$16,'Saisie des composants'!BV158)&lt;=1,3,8.8))*POWER(IF('Saisie des composants'!BV134="",BU$17,'Saisie des composants'!BV134),IF(IF('Saisie des composants'!BV134="",BU$17,'Saisie des composants'!BV134)&lt;=1,3,5.9))*IF('Saisie des composants'!BV122="",BU$18,'Saisie des composants'!BV122)*('Saisie des composants'!BV$19+'Saisie des composants'!BV$20),0))))</f>
        <v/>
      </c>
      <c r="BV166" s="102" t="str">
        <f>IF(BV$3="","",IF($A166=0,0,IF('Saisie Profil'!$D8="Off",0,IF(BV$4="Relais électromécaniques hermétiques",0.6*BV$67*IF(IF('Saisie des composants'!CC146="",BV$15,'Saisie des composants'!CC146)&lt;1,1,SQRT(IF('Saisie des composants'!CC146="",BV$15,'Saisie des composants'!CC146)))*POWER(IF('Saisie des composants'!BW158="",BV$16,'Saisie des composants'!BW158),IF(IF('Saisie des composants'!BW158="",BV$16,'Saisie des composants'!BW158)&lt;=1,3,8.8))*POWER(IF('Saisie des composants'!BW134="",BV$17,'Saisie des composants'!BW134),IF(IF('Saisie des composants'!BW134="",BV$17,'Saisie des composants'!BW134)&lt;=1,3,5.9))*IF('Saisie des composants'!BW122="",BV$18,'Saisie des composants'!BW122)*('Saisie des composants'!BW$19+'Saisie des composants'!BW$20),0))))</f>
        <v/>
      </c>
      <c r="BW166" s="102" t="str">
        <f>IF(BW$3="","",IF($A166=0,0,IF('Saisie Profil'!$D8="Off",0,IF(BW$4="Relais électromécaniques hermétiques",0.6*BW$67*IF(IF('Saisie des composants'!CD146="",BW$15,'Saisie des composants'!CD146)&lt;1,1,SQRT(IF('Saisie des composants'!CD146="",BW$15,'Saisie des composants'!CD146)))*POWER(IF('Saisie des composants'!BX158="",BW$16,'Saisie des composants'!BX158),IF(IF('Saisie des composants'!BX158="",BW$16,'Saisie des composants'!BX158)&lt;=1,3,8.8))*POWER(IF('Saisie des composants'!BX134="",BW$17,'Saisie des composants'!BX134),IF(IF('Saisie des composants'!BX134="",BW$17,'Saisie des composants'!BX134)&lt;=1,3,5.9))*IF('Saisie des composants'!BX122="",BW$18,'Saisie des composants'!BX122)*('Saisie des composants'!BX$19+'Saisie des composants'!BX$20),0))))</f>
        <v/>
      </c>
      <c r="BX166" s="102" t="str">
        <f>IF(BX$3="","",IF($A166=0,0,IF('Saisie Profil'!$D8="Off",0,IF(BX$4="Relais électromécaniques hermétiques",0.6*BX$67*IF(IF('Saisie des composants'!CE146="",BX$15,'Saisie des composants'!CE146)&lt;1,1,SQRT(IF('Saisie des composants'!CE146="",BX$15,'Saisie des composants'!CE146)))*POWER(IF('Saisie des composants'!BY158="",BX$16,'Saisie des composants'!BY158),IF(IF('Saisie des composants'!BY158="",BX$16,'Saisie des composants'!BY158)&lt;=1,3,8.8))*POWER(IF('Saisie des composants'!BY134="",BX$17,'Saisie des composants'!BY134),IF(IF('Saisie des composants'!BY134="",BX$17,'Saisie des composants'!BY134)&lt;=1,3,5.9))*IF('Saisie des composants'!BY122="",BX$18,'Saisie des composants'!BY122)*('Saisie des composants'!BY$19+'Saisie des composants'!BY$20),0))))</f>
        <v/>
      </c>
      <c r="BY166" s="102" t="str">
        <f>IF(BY$3="","",IF($A166=0,0,IF('Saisie Profil'!$D8="Off",0,IF(BY$4="Relais électromécaniques hermétiques",0.6*BY$67*IF(IF('Saisie des composants'!CF146="",BY$15,'Saisie des composants'!CF146)&lt;1,1,SQRT(IF('Saisie des composants'!CF146="",BY$15,'Saisie des composants'!CF146)))*POWER(IF('Saisie des composants'!BZ158="",BY$16,'Saisie des composants'!BZ158),IF(IF('Saisie des composants'!BZ158="",BY$16,'Saisie des composants'!BZ158)&lt;=1,3,8.8))*POWER(IF('Saisie des composants'!BZ134="",BY$17,'Saisie des composants'!BZ134),IF(IF('Saisie des composants'!BZ134="",BY$17,'Saisie des composants'!BZ134)&lt;=1,3,5.9))*IF('Saisie des composants'!BZ122="",BY$18,'Saisie des composants'!BZ122)*('Saisie des composants'!BZ$19+'Saisie des composants'!BZ$20),0))))</f>
        <v/>
      </c>
      <c r="BZ166" s="102" t="str">
        <f>IF(BZ$3="","",IF($A166=0,0,IF('Saisie Profil'!$D8="Off",0,IF(BZ$4="Relais électromécaniques hermétiques",0.6*BZ$67*IF(IF('Saisie des composants'!CG146="",BZ$15,'Saisie des composants'!CG146)&lt;1,1,SQRT(IF('Saisie des composants'!CG146="",BZ$15,'Saisie des composants'!CG146)))*POWER(IF('Saisie des composants'!CA158="",BZ$16,'Saisie des composants'!CA158),IF(IF('Saisie des composants'!CA158="",BZ$16,'Saisie des composants'!CA158)&lt;=1,3,8.8))*POWER(IF('Saisie des composants'!CA134="",BZ$17,'Saisie des composants'!CA134),IF(IF('Saisie des composants'!CA134="",BZ$17,'Saisie des composants'!CA134)&lt;=1,3,5.9))*IF('Saisie des composants'!CA122="",BZ$18,'Saisie des composants'!CA122)*('Saisie des composants'!CA$19+'Saisie des composants'!CA$20),0))))</f>
        <v/>
      </c>
      <c r="CA166" s="102" t="str">
        <f>IF(CA$3="","",IF($A166=0,0,IF('Saisie Profil'!$D8="Off",0,IF(CA$4="Relais électromécaniques hermétiques",0.6*CA$67*IF(IF('Saisie des composants'!CH146="",CA$15,'Saisie des composants'!CH146)&lt;1,1,SQRT(IF('Saisie des composants'!CH146="",CA$15,'Saisie des composants'!CH146)))*POWER(IF('Saisie des composants'!CB158="",CA$16,'Saisie des composants'!CB158),IF(IF('Saisie des composants'!CB158="",CA$16,'Saisie des composants'!CB158)&lt;=1,3,8.8))*POWER(IF('Saisie des composants'!CB134="",CA$17,'Saisie des composants'!CB134),IF(IF('Saisie des composants'!CB134="",CA$17,'Saisie des composants'!CB134)&lt;=1,3,5.9))*IF('Saisie des composants'!CB122="",CA$18,'Saisie des composants'!CB122)*('Saisie des composants'!CB$19+'Saisie des composants'!CB$20),0))))</f>
        <v/>
      </c>
      <c r="CB166" s="102" t="str">
        <f>IF(CB$3="","",IF($A166=0,0,IF('Saisie Profil'!$D8="Off",0,IF(CB$4="Relais électromécaniques hermétiques",0.6*CB$67*IF(IF('Saisie des composants'!CI146="",CB$15,'Saisie des composants'!CI146)&lt;1,1,SQRT(IF('Saisie des composants'!CI146="",CB$15,'Saisie des composants'!CI146)))*POWER(IF('Saisie des composants'!CC158="",CB$16,'Saisie des composants'!CC158),IF(IF('Saisie des composants'!CC158="",CB$16,'Saisie des composants'!CC158)&lt;=1,3,8.8))*POWER(IF('Saisie des composants'!CC134="",CB$17,'Saisie des composants'!CC134),IF(IF('Saisie des composants'!CC134="",CB$17,'Saisie des composants'!CC134)&lt;=1,3,5.9))*IF('Saisie des composants'!CC122="",CB$18,'Saisie des composants'!CC122)*('Saisie des composants'!CC$19+'Saisie des composants'!CC$20),0))))</f>
        <v/>
      </c>
      <c r="CC166" s="102" t="str">
        <f>IF(CC$3="","",IF($A166=0,0,IF('Saisie Profil'!$D8="Off",0,IF(CC$4="Relais électromécaniques hermétiques",0.6*CC$67*IF(IF('Saisie des composants'!CJ146="",CC$15,'Saisie des composants'!CJ146)&lt;1,1,SQRT(IF('Saisie des composants'!CJ146="",CC$15,'Saisie des composants'!CJ146)))*POWER(IF('Saisie des composants'!CD158="",CC$16,'Saisie des composants'!CD158),IF(IF('Saisie des composants'!CD158="",CC$16,'Saisie des composants'!CD158)&lt;=1,3,8.8))*POWER(IF('Saisie des composants'!CD134="",CC$17,'Saisie des composants'!CD134),IF(IF('Saisie des composants'!CD134="",CC$17,'Saisie des composants'!CD134)&lt;=1,3,5.9))*IF('Saisie des composants'!CD122="",CC$18,'Saisie des composants'!CD122)*('Saisie des composants'!CD$19+'Saisie des composants'!CD$20),0))))</f>
        <v/>
      </c>
      <c r="CD166" s="102" t="str">
        <f>IF(CD$3="","",IF($A166=0,0,IF('Saisie Profil'!$D8="Off",0,IF(CD$4="Relais électromécaniques hermétiques",0.6*CD$67*IF(IF('Saisie des composants'!CK146="",CD$15,'Saisie des composants'!CK146)&lt;1,1,SQRT(IF('Saisie des composants'!CK146="",CD$15,'Saisie des composants'!CK146)))*POWER(IF('Saisie des composants'!CE158="",CD$16,'Saisie des composants'!CE158),IF(IF('Saisie des composants'!CE158="",CD$16,'Saisie des composants'!CE158)&lt;=1,3,8.8))*POWER(IF('Saisie des composants'!CE134="",CD$17,'Saisie des composants'!CE134),IF(IF('Saisie des composants'!CE134="",CD$17,'Saisie des composants'!CE134)&lt;=1,3,5.9))*IF('Saisie des composants'!CE122="",CD$18,'Saisie des composants'!CE122)*('Saisie des composants'!CE$19+'Saisie des composants'!CE$20),0))))</f>
        <v/>
      </c>
      <c r="CE166" s="102" t="str">
        <f>IF(CE$3="","",IF($A166=0,0,IF('Saisie Profil'!$D8="Off",0,IF(CE$4="Relais électromécaniques hermétiques",0.6*CE$67*IF(IF('Saisie des composants'!CL146="",CE$15,'Saisie des composants'!CL146)&lt;1,1,SQRT(IF('Saisie des composants'!CL146="",CE$15,'Saisie des composants'!CL146)))*POWER(IF('Saisie des composants'!CF158="",CE$16,'Saisie des composants'!CF158),IF(IF('Saisie des composants'!CF158="",CE$16,'Saisie des composants'!CF158)&lt;=1,3,8.8))*POWER(IF('Saisie des composants'!CF134="",CE$17,'Saisie des composants'!CF134),IF(IF('Saisie des composants'!CF134="",CE$17,'Saisie des composants'!CF134)&lt;=1,3,5.9))*IF('Saisie des composants'!CF122="",CE$18,'Saisie des composants'!CF122)*('Saisie des composants'!CF$19+'Saisie des composants'!CF$20),0))))</f>
        <v/>
      </c>
      <c r="CF166" s="102" t="str">
        <f>IF(CF$3="","",IF($A166=0,0,IF('Saisie Profil'!$D8="Off",0,IF(CF$4="Relais électromécaniques hermétiques",0.6*CF$67*IF(IF('Saisie des composants'!CM146="",CF$15,'Saisie des composants'!CM146)&lt;1,1,SQRT(IF('Saisie des composants'!CM146="",CF$15,'Saisie des composants'!CM146)))*POWER(IF('Saisie des composants'!CG158="",CF$16,'Saisie des composants'!CG158),IF(IF('Saisie des composants'!CG158="",CF$16,'Saisie des composants'!CG158)&lt;=1,3,8.8))*POWER(IF('Saisie des composants'!CG134="",CF$17,'Saisie des composants'!CG134),IF(IF('Saisie des composants'!CG134="",CF$17,'Saisie des composants'!CG134)&lt;=1,3,5.9))*IF('Saisie des composants'!CG122="",CF$18,'Saisie des composants'!CG122)*('Saisie des composants'!CG$19+'Saisie des composants'!CG$20),0))))</f>
        <v/>
      </c>
      <c r="CG166" s="102" t="str">
        <f>IF(CG$3="","",IF($A166=0,0,IF('Saisie Profil'!$D8="Off",0,IF(CG$4="Relais électromécaniques hermétiques",0.6*CG$67*IF(IF('Saisie des composants'!CN146="",CG$15,'Saisie des composants'!CN146)&lt;1,1,SQRT(IF('Saisie des composants'!CN146="",CG$15,'Saisie des composants'!CN146)))*POWER(IF('Saisie des composants'!CH158="",CG$16,'Saisie des composants'!CH158),IF(IF('Saisie des composants'!CH158="",CG$16,'Saisie des composants'!CH158)&lt;=1,3,8.8))*POWER(IF('Saisie des composants'!CH134="",CG$17,'Saisie des composants'!CH134),IF(IF('Saisie des composants'!CH134="",CG$17,'Saisie des composants'!CH134)&lt;=1,3,5.9))*IF('Saisie des composants'!CH122="",CG$18,'Saisie des composants'!CH122)*('Saisie des composants'!CH$19+'Saisie des composants'!CH$20),0))))</f>
        <v/>
      </c>
      <c r="CH166" s="102" t="str">
        <f>IF(CH$3="","",IF($A166=0,0,IF('Saisie Profil'!$D8="Off",0,IF(CH$4="Relais électromécaniques hermétiques",0.6*CH$67*IF(IF('Saisie des composants'!CO146="",CH$15,'Saisie des composants'!CO146)&lt;1,1,SQRT(IF('Saisie des composants'!CO146="",CH$15,'Saisie des composants'!CO146)))*POWER(IF('Saisie des composants'!CI158="",CH$16,'Saisie des composants'!CI158),IF(IF('Saisie des composants'!CI158="",CH$16,'Saisie des composants'!CI158)&lt;=1,3,8.8))*POWER(IF('Saisie des composants'!CI134="",CH$17,'Saisie des composants'!CI134),IF(IF('Saisie des composants'!CI134="",CH$17,'Saisie des composants'!CI134)&lt;=1,3,5.9))*IF('Saisie des composants'!CI122="",CH$18,'Saisie des composants'!CI122)*('Saisie des composants'!CI$19+'Saisie des composants'!CI$20),0))))</f>
        <v/>
      </c>
      <c r="CI166" s="102" t="str">
        <f>IF(CI$3="","",IF($A166=0,0,IF('Saisie Profil'!$D8="Off",0,IF(CI$4="Relais électromécaniques hermétiques",0.6*CI$67*IF(IF('Saisie des composants'!CP146="",CI$15,'Saisie des composants'!CP146)&lt;1,1,SQRT(IF('Saisie des composants'!CP146="",CI$15,'Saisie des composants'!CP146)))*POWER(IF('Saisie des composants'!CJ158="",CI$16,'Saisie des composants'!CJ158),IF(IF('Saisie des composants'!CJ158="",CI$16,'Saisie des composants'!CJ158)&lt;=1,3,8.8))*POWER(IF('Saisie des composants'!CJ134="",CI$17,'Saisie des composants'!CJ134),IF(IF('Saisie des composants'!CJ134="",CI$17,'Saisie des composants'!CJ134)&lt;=1,3,5.9))*IF('Saisie des composants'!CJ122="",CI$18,'Saisie des composants'!CJ122)*('Saisie des composants'!CJ$19+'Saisie des composants'!CJ$20),0))))</f>
        <v/>
      </c>
      <c r="CJ166" s="102" t="str">
        <f>IF(CJ$3="","",IF($A166=0,0,IF('Saisie Profil'!$D8="Off",0,IF(CJ$4="Relais électromécaniques hermétiques",0.6*CJ$67*IF(IF('Saisie des composants'!CQ146="",CJ$15,'Saisie des composants'!CQ146)&lt;1,1,SQRT(IF('Saisie des composants'!CQ146="",CJ$15,'Saisie des composants'!CQ146)))*POWER(IF('Saisie des composants'!CK158="",CJ$16,'Saisie des composants'!CK158),IF(IF('Saisie des composants'!CK158="",CJ$16,'Saisie des composants'!CK158)&lt;=1,3,8.8))*POWER(IF('Saisie des composants'!CK134="",CJ$17,'Saisie des composants'!CK134),IF(IF('Saisie des composants'!CK134="",CJ$17,'Saisie des composants'!CK134)&lt;=1,3,5.9))*IF('Saisie des composants'!CK122="",CJ$18,'Saisie des composants'!CK122)*('Saisie des composants'!CK$19+'Saisie des composants'!CK$20),0))))</f>
        <v/>
      </c>
      <c r="CK166" s="102" t="str">
        <f>IF(CK$3="","",IF($A166=0,0,IF('Saisie Profil'!$D8="Off",0,IF(CK$4="Relais électromécaniques hermétiques",0.6*CK$67*IF(IF('Saisie des composants'!CR146="",CK$15,'Saisie des composants'!CR146)&lt;1,1,SQRT(IF('Saisie des composants'!CR146="",CK$15,'Saisie des composants'!CR146)))*POWER(IF('Saisie des composants'!CL158="",CK$16,'Saisie des composants'!CL158),IF(IF('Saisie des composants'!CL158="",CK$16,'Saisie des composants'!CL158)&lt;=1,3,8.8))*POWER(IF('Saisie des composants'!CL134="",CK$17,'Saisie des composants'!CL134),IF(IF('Saisie des composants'!CL134="",CK$17,'Saisie des composants'!CL134)&lt;=1,3,5.9))*IF('Saisie des composants'!CL122="",CK$18,'Saisie des composants'!CL122)*('Saisie des composants'!CL$19+'Saisie des composants'!CL$20),0))))</f>
        <v/>
      </c>
      <c r="CL166" s="102" t="str">
        <f>IF(CL$3="","",IF($A166=0,0,IF('Saisie Profil'!$D8="Off",0,IF(CL$4="Relais électromécaniques hermétiques",0.6*CL$67*IF(IF('Saisie des composants'!CS146="",CL$15,'Saisie des composants'!CS146)&lt;1,1,SQRT(IF('Saisie des composants'!CS146="",CL$15,'Saisie des composants'!CS146)))*POWER(IF('Saisie des composants'!CM158="",CL$16,'Saisie des composants'!CM158),IF(IF('Saisie des composants'!CM158="",CL$16,'Saisie des composants'!CM158)&lt;=1,3,8.8))*POWER(IF('Saisie des composants'!CM134="",CL$17,'Saisie des composants'!CM134),IF(IF('Saisie des composants'!CM134="",CL$17,'Saisie des composants'!CM134)&lt;=1,3,5.9))*IF('Saisie des composants'!CM122="",CL$18,'Saisie des composants'!CM122)*('Saisie des composants'!CM$19+'Saisie des composants'!CM$20),0))))</f>
        <v/>
      </c>
      <c r="CM166" s="102" t="str">
        <f>IF(CM$3="","",IF($A166=0,0,IF('Saisie Profil'!$D8="Off",0,IF(CM$4="Relais électromécaniques hermétiques",0.6*CM$67*IF(IF('Saisie des composants'!CT146="",CM$15,'Saisie des composants'!CT146)&lt;1,1,SQRT(IF('Saisie des composants'!CT146="",CM$15,'Saisie des composants'!CT146)))*POWER(IF('Saisie des composants'!CN158="",CM$16,'Saisie des composants'!CN158),IF(IF('Saisie des composants'!CN158="",CM$16,'Saisie des composants'!CN158)&lt;=1,3,8.8))*POWER(IF('Saisie des composants'!CN134="",CM$17,'Saisie des composants'!CN134),IF(IF('Saisie des composants'!CN134="",CM$17,'Saisie des composants'!CN134)&lt;=1,3,5.9))*IF('Saisie des composants'!CN122="",CM$18,'Saisie des composants'!CN122)*('Saisie des composants'!CN$19+'Saisie des composants'!CN$20),0))))</f>
        <v/>
      </c>
      <c r="CN166" s="102" t="str">
        <f>IF(CN$3="","",IF($A166=0,0,IF('Saisie Profil'!$D8="Off",0,IF(CN$4="Relais électromécaniques hermétiques",0.6*CN$67*IF(IF('Saisie des composants'!CU146="",CN$15,'Saisie des composants'!CU146)&lt;1,1,SQRT(IF('Saisie des composants'!CU146="",CN$15,'Saisie des composants'!CU146)))*POWER(IF('Saisie des composants'!CO158="",CN$16,'Saisie des composants'!CO158),IF(IF('Saisie des composants'!CO158="",CN$16,'Saisie des composants'!CO158)&lt;=1,3,8.8))*POWER(IF('Saisie des composants'!CO134="",CN$17,'Saisie des composants'!CO134),IF(IF('Saisie des composants'!CO134="",CN$17,'Saisie des composants'!CO134)&lt;=1,3,5.9))*IF('Saisie des composants'!CO122="",CN$18,'Saisie des composants'!CO122)*('Saisie des composants'!CO$19+'Saisie des composants'!CO$20),0))))</f>
        <v/>
      </c>
      <c r="CO166" s="102" t="str">
        <f>IF(CO$3="","",IF($A166=0,0,IF('Saisie Profil'!$D8="Off",0,IF(CO$4="Relais électromécaniques hermétiques",0.6*CO$67*IF(IF('Saisie des composants'!CV146="",CO$15,'Saisie des composants'!CV146)&lt;1,1,SQRT(IF('Saisie des composants'!CV146="",CO$15,'Saisie des composants'!CV146)))*POWER(IF('Saisie des composants'!CP158="",CO$16,'Saisie des composants'!CP158),IF(IF('Saisie des composants'!CP158="",CO$16,'Saisie des composants'!CP158)&lt;=1,3,8.8))*POWER(IF('Saisie des composants'!CP134="",CO$17,'Saisie des composants'!CP134),IF(IF('Saisie des composants'!CP134="",CO$17,'Saisie des composants'!CP134)&lt;=1,3,5.9))*IF('Saisie des composants'!CP122="",CO$18,'Saisie des composants'!CP122)*('Saisie des composants'!CP$19+'Saisie des composants'!CP$20),0))))</f>
        <v/>
      </c>
      <c r="CP166" s="102" t="str">
        <f>IF(CP$3="","",IF($A166=0,0,IF('Saisie Profil'!$D8="Off",0,IF(CP$4="Relais électromécaniques hermétiques",0.6*CP$67*IF(IF('Saisie des composants'!CW146="",CP$15,'Saisie des composants'!CW146)&lt;1,1,SQRT(IF('Saisie des composants'!CW146="",CP$15,'Saisie des composants'!CW146)))*POWER(IF('Saisie des composants'!CQ158="",CP$16,'Saisie des composants'!CQ158),IF(IF('Saisie des composants'!CQ158="",CP$16,'Saisie des composants'!CQ158)&lt;=1,3,8.8))*POWER(IF('Saisie des composants'!CQ134="",CP$17,'Saisie des composants'!CQ134),IF(IF('Saisie des composants'!CQ134="",CP$17,'Saisie des composants'!CQ134)&lt;=1,3,5.9))*IF('Saisie des composants'!CQ122="",CP$18,'Saisie des composants'!CQ122)*('Saisie des composants'!CQ$19+'Saisie des composants'!CQ$20),0))))</f>
        <v/>
      </c>
      <c r="CQ166" s="102" t="str">
        <f>IF(CQ$3="","",IF($A166=0,0,IF('Saisie Profil'!$D8="Off",0,IF(CQ$4="Relais électromécaniques hermétiques",0.6*CQ$67*IF(IF('Saisie des composants'!CX146="",CQ$15,'Saisie des composants'!CX146)&lt;1,1,SQRT(IF('Saisie des composants'!CX146="",CQ$15,'Saisie des composants'!CX146)))*POWER(IF('Saisie des composants'!CR158="",CQ$16,'Saisie des composants'!CR158),IF(IF('Saisie des composants'!CR158="",CQ$16,'Saisie des composants'!CR158)&lt;=1,3,8.8))*POWER(IF('Saisie des composants'!CR134="",CQ$17,'Saisie des composants'!CR134),IF(IF('Saisie des composants'!CR134="",CQ$17,'Saisie des composants'!CR134)&lt;=1,3,5.9))*IF('Saisie des composants'!CR122="",CQ$18,'Saisie des composants'!CR122)*('Saisie des composants'!CR$19+'Saisie des composants'!CR$20),0))))</f>
        <v/>
      </c>
      <c r="CR166" s="102" t="str">
        <f>IF(CR$3="","",IF($A166=0,0,IF('Saisie Profil'!$D8="Off",0,IF(CR$4="Relais électromécaniques hermétiques",0.6*CR$67*IF(IF('Saisie des composants'!CY146="",CR$15,'Saisie des composants'!CY146)&lt;1,1,SQRT(IF('Saisie des composants'!CY146="",CR$15,'Saisie des composants'!CY146)))*POWER(IF('Saisie des composants'!CS158="",CR$16,'Saisie des composants'!CS158),IF(IF('Saisie des composants'!CS158="",CR$16,'Saisie des composants'!CS158)&lt;=1,3,8.8))*POWER(IF('Saisie des composants'!CS134="",CR$17,'Saisie des composants'!CS134),IF(IF('Saisie des composants'!CS134="",CR$17,'Saisie des composants'!CS134)&lt;=1,3,5.9))*IF('Saisie des composants'!CS122="",CR$18,'Saisie des composants'!CS122)*('Saisie des composants'!CS$19+'Saisie des composants'!CS$20),0))))</f>
        <v/>
      </c>
      <c r="CS166" s="102" t="str">
        <f>IF(CS$3="","",IF($A166=0,0,IF('Saisie Profil'!$D8="Off",0,IF(CS$4="Relais électromécaniques hermétiques",0.6*CS$67*IF(IF('Saisie des composants'!CZ146="",CS$15,'Saisie des composants'!CZ146)&lt;1,1,SQRT(IF('Saisie des composants'!CZ146="",CS$15,'Saisie des composants'!CZ146)))*POWER(IF('Saisie des composants'!CT158="",CS$16,'Saisie des composants'!CT158),IF(IF('Saisie des composants'!CT158="",CS$16,'Saisie des composants'!CT158)&lt;=1,3,8.8))*POWER(IF('Saisie des composants'!CT134="",CS$17,'Saisie des composants'!CT134),IF(IF('Saisie des composants'!CT134="",CS$17,'Saisie des composants'!CT134)&lt;=1,3,5.9))*IF('Saisie des composants'!CT122="",CS$18,'Saisie des composants'!CT122)*('Saisie des composants'!CT$19+'Saisie des composants'!CT$20),0))))</f>
        <v/>
      </c>
      <c r="CT166" s="102" t="str">
        <f>IF(CT$3="","",IF($A166=0,0,IF('Saisie Profil'!$D8="Off",0,IF(CT$4="Relais électromécaniques hermétiques",0.6*CT$67*IF(IF('Saisie des composants'!DA146="",CT$15,'Saisie des composants'!DA146)&lt;1,1,SQRT(IF('Saisie des composants'!DA146="",CT$15,'Saisie des composants'!DA146)))*POWER(IF('Saisie des composants'!CU158="",CT$16,'Saisie des composants'!CU158),IF(IF('Saisie des composants'!CU158="",CT$16,'Saisie des composants'!CU158)&lt;=1,3,8.8))*POWER(IF('Saisie des composants'!CU134="",CT$17,'Saisie des composants'!CU134),IF(IF('Saisie des composants'!CU134="",CT$17,'Saisie des composants'!CU134)&lt;=1,3,5.9))*IF('Saisie des composants'!CU122="",CT$18,'Saisie des composants'!CU122)*('Saisie des composants'!CU$19+'Saisie des composants'!CU$20),0))))</f>
        <v/>
      </c>
      <c r="CU166" s="102" t="str">
        <f>IF(CU$3="","",IF($A166=0,0,IF('Saisie Profil'!$D8="Off",0,IF(CU$4="Relais électromécaniques hermétiques",0.6*CU$67*IF(IF('Saisie des composants'!DB146="",CU$15,'Saisie des composants'!DB146)&lt;1,1,SQRT(IF('Saisie des composants'!DB146="",CU$15,'Saisie des composants'!DB146)))*POWER(IF('Saisie des composants'!CV158="",CU$16,'Saisie des composants'!CV158),IF(IF('Saisie des composants'!CV158="",CU$16,'Saisie des composants'!CV158)&lt;=1,3,8.8))*POWER(IF('Saisie des composants'!CV134="",CU$17,'Saisie des composants'!CV134),IF(IF('Saisie des composants'!CV134="",CU$17,'Saisie des composants'!CV134)&lt;=1,3,5.9))*IF('Saisie des composants'!CV122="",CU$18,'Saisie des composants'!CV122)*('Saisie des composants'!CV$19+'Saisie des composants'!CV$20),0))))</f>
        <v/>
      </c>
      <c r="CV166" s="102" t="str">
        <f>IF(CV$3="","",IF($A166=0,0,IF('Saisie Profil'!$D8="Off",0,IF(CV$4="Relais électromécaniques hermétiques",0.6*CV$67*IF(IF('Saisie des composants'!DC146="",CV$15,'Saisie des composants'!DC146)&lt;1,1,SQRT(IF('Saisie des composants'!DC146="",CV$15,'Saisie des composants'!DC146)))*POWER(IF('Saisie des composants'!CW158="",CV$16,'Saisie des composants'!CW158),IF(IF('Saisie des composants'!CW158="",CV$16,'Saisie des composants'!CW158)&lt;=1,3,8.8))*POWER(IF('Saisie des composants'!CW134="",CV$17,'Saisie des composants'!CW134),IF(IF('Saisie des composants'!CW134="",CV$17,'Saisie des composants'!CW134)&lt;=1,3,5.9))*IF('Saisie des composants'!CW122="",CV$18,'Saisie des composants'!CW122)*('Saisie des composants'!CW$19+'Saisie des composants'!CW$20),0))))</f>
        <v/>
      </c>
      <c r="CW166" s="102" t="str">
        <f>IF(CW$3="","",IF($A166=0,0,IF('Saisie Profil'!$D8="Off",0,IF(CW$4="Relais électromécaniques hermétiques",0.6*CW$67*IF(IF('Saisie des composants'!DD146="",CW$15,'Saisie des composants'!DD146)&lt;1,1,SQRT(IF('Saisie des composants'!DD146="",CW$15,'Saisie des composants'!DD146)))*POWER(IF('Saisie des composants'!CX158="",CW$16,'Saisie des composants'!CX158),IF(IF('Saisie des composants'!CX158="",CW$16,'Saisie des composants'!CX158)&lt;=1,3,8.8))*POWER(IF('Saisie des composants'!CX134="",CW$17,'Saisie des composants'!CX134),IF(IF('Saisie des composants'!CX134="",CW$17,'Saisie des composants'!CX134)&lt;=1,3,5.9))*IF('Saisie des composants'!CX122="",CW$18,'Saisie des composants'!CX122)*('Saisie des composants'!CX$19+'Saisie des composants'!CX$20),0))))</f>
        <v/>
      </c>
      <c r="CX166" s="102" t="str">
        <f>IF(CX$3="","",IF($A166=0,0,IF('Saisie Profil'!$D8="Off",0,IF(CX$4="Relais électromécaniques hermétiques",0.6*CX$67*IF(IF('Saisie des composants'!DE146="",CX$15,'Saisie des composants'!DE146)&lt;1,1,SQRT(IF('Saisie des composants'!DE146="",CX$15,'Saisie des composants'!DE146)))*POWER(IF('Saisie des composants'!CY158="",CX$16,'Saisie des composants'!CY158),IF(IF('Saisie des composants'!CY158="",CX$16,'Saisie des composants'!CY158)&lt;=1,3,8.8))*POWER(IF('Saisie des composants'!CY134="",CX$17,'Saisie des composants'!CY134),IF(IF('Saisie des composants'!CY134="",CX$17,'Saisie des composants'!CY134)&lt;=1,3,5.9))*IF('Saisie des composants'!CY122="",CX$18,'Saisie des composants'!CY122)*('Saisie des composants'!CY$19+'Saisie des composants'!CY$20),0))))</f>
        <v/>
      </c>
      <c r="CY166" s="102" t="str">
        <f>IF(CY$3="","",IF($A166=0,0,IF('Saisie Profil'!$D8="Off",0,IF(CY$4="Relais électromécaniques hermétiques",0.6*CY$67*IF(IF('Saisie des composants'!DF146="",CY$15,'Saisie des composants'!DF146)&lt;1,1,SQRT(IF('Saisie des composants'!DF146="",CY$15,'Saisie des composants'!DF146)))*POWER(IF('Saisie des composants'!CZ158="",CY$16,'Saisie des composants'!CZ158),IF(IF('Saisie des composants'!CZ158="",CY$16,'Saisie des composants'!CZ158)&lt;=1,3,8.8))*POWER(IF('Saisie des composants'!CZ134="",CY$17,'Saisie des composants'!CZ134),IF(IF('Saisie des composants'!CZ134="",CY$17,'Saisie des composants'!CZ134)&lt;=1,3,5.9))*IF('Saisie des composants'!CZ122="",CY$18,'Saisie des composants'!CZ122)*('Saisie des composants'!CZ$19+'Saisie des composants'!CZ$20),0))))</f>
        <v/>
      </c>
      <c r="CZ166" s="102" t="str">
        <f>IF(CZ$3="","",IF($A166=0,0,IF('Saisie Profil'!$D8="Off",0,IF(CZ$4="Relais électromécaniques hermétiques",0.6*CZ$67*IF(IF('Saisie des composants'!DG146="",CZ$15,'Saisie des composants'!DG146)&lt;1,1,SQRT(IF('Saisie des composants'!DG146="",CZ$15,'Saisie des composants'!DG146)))*POWER(IF('Saisie des composants'!DA158="",CZ$16,'Saisie des composants'!DA158),IF(IF('Saisie des composants'!DA158="",CZ$16,'Saisie des composants'!DA158)&lt;=1,3,8.8))*POWER(IF('Saisie des composants'!DA134="",CZ$17,'Saisie des composants'!DA134),IF(IF('Saisie des composants'!DA134="",CZ$17,'Saisie des composants'!DA134)&lt;=1,3,5.9))*IF('Saisie des composants'!DA122="",CZ$18,'Saisie des composants'!DA122)*('Saisie des composants'!DA$19+'Saisie des composants'!DA$20),0))))</f>
        <v/>
      </c>
      <c r="DA166" s="102" t="str">
        <f>IF(DA$3="","",IF($A166=0,0,IF('Saisie Profil'!$D8="Off",0,IF(DA$4="Relais électromécaniques hermétiques",0.6*DA$67*IF(IF('Saisie des composants'!DH146="",DA$15,'Saisie des composants'!DH146)&lt;1,1,SQRT(IF('Saisie des composants'!DH146="",DA$15,'Saisie des composants'!DH146)))*POWER(IF('Saisie des composants'!DB158="",DA$16,'Saisie des composants'!DB158),IF(IF('Saisie des composants'!DB158="",DA$16,'Saisie des composants'!DB158)&lt;=1,3,8.8))*POWER(IF('Saisie des composants'!DB134="",DA$17,'Saisie des composants'!DB134),IF(IF('Saisie des composants'!DB134="",DA$17,'Saisie des composants'!DB134)&lt;=1,3,5.9))*IF('Saisie des composants'!DB122="",DA$18,'Saisie des composants'!DB122)*('Saisie des composants'!DB$19+'Saisie des composants'!DB$20),0))))</f>
        <v/>
      </c>
      <c r="DB166" s="102" t="str">
        <f>IF(DB$3="","",IF($A166=0,0,IF('Saisie Profil'!$D8="Off",0,IF(DB$4="Relais électromécaniques hermétiques",0.6*DB$67*IF(IF('Saisie des composants'!DI146="",DB$15,'Saisie des composants'!DI146)&lt;1,1,SQRT(IF('Saisie des composants'!DI146="",DB$15,'Saisie des composants'!DI146)))*POWER(IF('Saisie des composants'!DC158="",DB$16,'Saisie des composants'!DC158),IF(IF('Saisie des composants'!DC158="",DB$16,'Saisie des composants'!DC158)&lt;=1,3,8.8))*POWER(IF('Saisie des composants'!DC134="",DB$17,'Saisie des composants'!DC134),IF(IF('Saisie des composants'!DC134="",DB$17,'Saisie des composants'!DC134)&lt;=1,3,5.9))*IF('Saisie des composants'!DC122="",DB$18,'Saisie des composants'!DC122)*('Saisie des composants'!DC$19+'Saisie des composants'!DC$20),0))))</f>
        <v/>
      </c>
      <c r="DC166" s="102" t="str">
        <f>IF(DC$3="","",IF($A166=0,0,IF('Saisie Profil'!$D8="Off",0,IF(DC$4="Relais électromécaniques hermétiques",0.6*DC$67*IF(IF('Saisie des composants'!DJ146="",DC$15,'Saisie des composants'!DJ146)&lt;1,1,SQRT(IF('Saisie des composants'!DJ146="",DC$15,'Saisie des composants'!DJ146)))*POWER(IF('Saisie des composants'!DD158="",DC$16,'Saisie des composants'!DD158),IF(IF('Saisie des composants'!DD158="",DC$16,'Saisie des composants'!DD158)&lt;=1,3,8.8))*POWER(IF('Saisie des composants'!DD134="",DC$17,'Saisie des composants'!DD134),IF(IF('Saisie des composants'!DD134="",DC$17,'Saisie des composants'!DD134)&lt;=1,3,5.9))*IF('Saisie des composants'!DD122="",DC$18,'Saisie des composants'!DD122)*('Saisie des composants'!DD$19+'Saisie des composants'!DD$20),0))))</f>
        <v/>
      </c>
      <c r="DD166" s="102" t="str">
        <f>IF(DD$3="","",IF($A166=0,0,IF('Saisie Profil'!$D8="Off",0,IF(DD$4="Relais électromécaniques hermétiques",0.6*DD$67*IF(IF('Saisie des composants'!DK146="",DD$15,'Saisie des composants'!DK146)&lt;1,1,SQRT(IF('Saisie des composants'!DK146="",DD$15,'Saisie des composants'!DK146)))*POWER(IF('Saisie des composants'!DE158="",DD$16,'Saisie des composants'!DE158),IF(IF('Saisie des composants'!DE158="",DD$16,'Saisie des composants'!DE158)&lt;=1,3,8.8))*POWER(IF('Saisie des composants'!DE134="",DD$17,'Saisie des composants'!DE134),IF(IF('Saisie des composants'!DE134="",DD$17,'Saisie des composants'!DE134)&lt;=1,3,5.9))*IF('Saisie des composants'!DE122="",DD$18,'Saisie des composants'!DE122)*('Saisie des composants'!DE$19+'Saisie des composants'!DE$20),0))))</f>
        <v/>
      </c>
      <c r="DE166" s="102" t="str">
        <f>IF(DE$3="","",IF($A166=0,0,IF('Saisie Profil'!$D8="Off",0,IF(DE$4="Relais électromécaniques hermétiques",0.6*DE$67*IF(IF('Saisie des composants'!DL146="",DE$15,'Saisie des composants'!DL146)&lt;1,1,SQRT(IF('Saisie des composants'!DL146="",DE$15,'Saisie des composants'!DL146)))*POWER(IF('Saisie des composants'!DF158="",DE$16,'Saisie des composants'!DF158),IF(IF('Saisie des composants'!DF158="",DE$16,'Saisie des composants'!DF158)&lt;=1,3,8.8))*POWER(IF('Saisie des composants'!DF134="",DE$17,'Saisie des composants'!DF134),IF(IF('Saisie des composants'!DF134="",DE$17,'Saisie des composants'!DF134)&lt;=1,3,5.9))*IF('Saisie des composants'!DF122="",DE$18,'Saisie des composants'!DF122)*('Saisie des composants'!DF$19+'Saisie des composants'!DF$20),0))))</f>
        <v/>
      </c>
      <c r="DF166" s="102" t="str">
        <f>IF(DF$3="","",IF($A166=0,0,IF('Saisie Profil'!$D8="Off",0,IF(DF$4="Relais électromécaniques hermétiques",0.6*DF$67*IF(IF('Saisie des composants'!DM146="",DF$15,'Saisie des composants'!DM146)&lt;1,1,SQRT(IF('Saisie des composants'!DM146="",DF$15,'Saisie des composants'!DM146)))*POWER(IF('Saisie des composants'!DG158="",DF$16,'Saisie des composants'!DG158),IF(IF('Saisie des composants'!DG158="",DF$16,'Saisie des composants'!DG158)&lt;=1,3,8.8))*POWER(IF('Saisie des composants'!DG134="",DF$17,'Saisie des composants'!DG134),IF(IF('Saisie des composants'!DG134="",DF$17,'Saisie des composants'!DG134)&lt;=1,3,5.9))*IF('Saisie des composants'!DG122="",DF$18,'Saisie des composants'!DG122)*('Saisie des composants'!DG$19+'Saisie des composants'!DG$20),0))))</f>
        <v/>
      </c>
      <c r="DG166" s="102" t="str">
        <f>IF(DG$3="","",IF($A166=0,0,IF('Saisie Profil'!$D8="Off",0,IF(DG$4="Relais électromécaniques hermétiques",0.6*DG$67*IF(IF('Saisie des composants'!DN146="",DG$15,'Saisie des composants'!DN146)&lt;1,1,SQRT(IF('Saisie des composants'!DN146="",DG$15,'Saisie des composants'!DN146)))*POWER(IF('Saisie des composants'!DH158="",DG$16,'Saisie des composants'!DH158),IF(IF('Saisie des composants'!DH158="",DG$16,'Saisie des composants'!DH158)&lt;=1,3,8.8))*POWER(IF('Saisie des composants'!DH134="",DG$17,'Saisie des composants'!DH134),IF(IF('Saisie des composants'!DH134="",DG$17,'Saisie des composants'!DH134)&lt;=1,3,5.9))*IF('Saisie des composants'!DH122="",DG$18,'Saisie des composants'!DH122)*('Saisie des composants'!DH$19+'Saisie des composants'!DH$20),0))))</f>
        <v/>
      </c>
      <c r="DH166" s="102" t="str">
        <f>IF(DH$3="","",IF($A166=0,0,IF('Saisie Profil'!$D8="Off",0,IF(DH$4="Relais électromécaniques hermétiques",0.6*DH$67*IF(IF('Saisie des composants'!DO146="",DH$15,'Saisie des composants'!DO146)&lt;1,1,SQRT(IF('Saisie des composants'!DO146="",DH$15,'Saisie des composants'!DO146)))*POWER(IF('Saisie des composants'!DI158="",DH$16,'Saisie des composants'!DI158),IF(IF('Saisie des composants'!DI158="",DH$16,'Saisie des composants'!DI158)&lt;=1,3,8.8))*POWER(IF('Saisie des composants'!DI134="",DH$17,'Saisie des composants'!DI134),IF(IF('Saisie des composants'!DI134="",DH$17,'Saisie des composants'!DI134)&lt;=1,3,5.9))*IF('Saisie des composants'!DI122="",DH$18,'Saisie des composants'!DI122)*('Saisie des composants'!DI$19+'Saisie des composants'!DI$20),0))))</f>
        <v/>
      </c>
      <c r="DI166" s="102" t="str">
        <f>IF(DI$3="","",IF($A166=0,0,IF('Saisie Profil'!$D8="Off",0,IF(DI$4="Relais électromécaniques hermétiques",0.6*DI$67*IF(IF('Saisie des composants'!DP146="",DI$15,'Saisie des composants'!DP146)&lt;1,1,SQRT(IF('Saisie des composants'!DP146="",DI$15,'Saisie des composants'!DP146)))*POWER(IF('Saisie des composants'!DJ158="",DI$16,'Saisie des composants'!DJ158),IF(IF('Saisie des composants'!DJ158="",DI$16,'Saisie des composants'!DJ158)&lt;=1,3,8.8))*POWER(IF('Saisie des composants'!DJ134="",DI$17,'Saisie des composants'!DJ134),IF(IF('Saisie des composants'!DJ134="",DI$17,'Saisie des composants'!DJ134)&lt;=1,3,5.9))*IF('Saisie des composants'!DJ122="",DI$18,'Saisie des composants'!DJ122)*('Saisie des composants'!DJ$19+'Saisie des composants'!DJ$20),0))))</f>
        <v/>
      </c>
      <c r="DJ166" s="102" t="str">
        <f>IF(DJ$3="","",IF($A166=0,0,IF('Saisie Profil'!$D8="Off",0,IF(DJ$4="Relais électromécaniques hermétiques",0.6*DJ$67*IF(IF('Saisie des composants'!DQ146="",DJ$15,'Saisie des composants'!DQ146)&lt;1,1,SQRT(IF('Saisie des composants'!DQ146="",DJ$15,'Saisie des composants'!DQ146)))*POWER(IF('Saisie des composants'!DK158="",DJ$16,'Saisie des composants'!DK158),IF(IF('Saisie des composants'!DK158="",DJ$16,'Saisie des composants'!DK158)&lt;=1,3,8.8))*POWER(IF('Saisie des composants'!DK134="",DJ$17,'Saisie des composants'!DK134),IF(IF('Saisie des composants'!DK134="",DJ$17,'Saisie des composants'!DK134)&lt;=1,3,5.9))*IF('Saisie des composants'!DK122="",DJ$18,'Saisie des composants'!DK122)*('Saisie des composants'!DK$19+'Saisie des composants'!DK$20),0))))</f>
        <v/>
      </c>
      <c r="DK166" s="102" t="str">
        <f>IF(DK$3="","",IF($A166=0,0,IF('Saisie Profil'!$D8="Off",0,IF(DK$4="Relais électromécaniques hermétiques",0.6*DK$67*IF(IF('Saisie des composants'!DR146="",DK$15,'Saisie des composants'!DR146)&lt;1,1,SQRT(IF('Saisie des composants'!DR146="",DK$15,'Saisie des composants'!DR146)))*POWER(IF('Saisie des composants'!DL158="",DK$16,'Saisie des composants'!DL158),IF(IF('Saisie des composants'!DL158="",DK$16,'Saisie des composants'!DL158)&lt;=1,3,8.8))*POWER(IF('Saisie des composants'!DL134="",DK$17,'Saisie des composants'!DL134),IF(IF('Saisie des composants'!DL134="",DK$17,'Saisie des composants'!DL134)&lt;=1,3,5.9))*IF('Saisie des composants'!DL122="",DK$18,'Saisie des composants'!DL122)*('Saisie des composants'!DL$19+'Saisie des composants'!DL$20),0))))</f>
        <v/>
      </c>
      <c r="DL166" s="102" t="str">
        <f>IF(DL$3="","",IF($A166=0,0,IF('Saisie Profil'!$D8="Off",0,IF(DL$4="Relais électromécaniques hermétiques",0.6*DL$67*IF(IF('Saisie des composants'!DS146="",DL$15,'Saisie des composants'!DS146)&lt;1,1,SQRT(IF('Saisie des composants'!DS146="",DL$15,'Saisie des composants'!DS146)))*POWER(IF('Saisie des composants'!DM158="",DL$16,'Saisie des composants'!DM158),IF(IF('Saisie des composants'!DM158="",DL$16,'Saisie des composants'!DM158)&lt;=1,3,8.8))*POWER(IF('Saisie des composants'!DM134="",DL$17,'Saisie des composants'!DM134),IF(IF('Saisie des composants'!DM134="",DL$17,'Saisie des composants'!DM134)&lt;=1,3,5.9))*IF('Saisie des composants'!DM122="",DL$18,'Saisie des composants'!DM122)*('Saisie des composants'!DM$19+'Saisie des composants'!DM$20),0))))</f>
        <v/>
      </c>
      <c r="DM166" s="102" t="str">
        <f>IF(DM$3="","",IF($A166=0,0,IF('Saisie Profil'!$D8="Off",0,IF(DM$4="Relais électromécaniques hermétiques",0.6*DM$67*IF(IF('Saisie des composants'!DT146="",DM$15,'Saisie des composants'!DT146)&lt;1,1,SQRT(IF('Saisie des composants'!DT146="",DM$15,'Saisie des composants'!DT146)))*POWER(IF('Saisie des composants'!DN158="",DM$16,'Saisie des composants'!DN158),IF(IF('Saisie des composants'!DN158="",DM$16,'Saisie des composants'!DN158)&lt;=1,3,8.8))*POWER(IF('Saisie des composants'!DN134="",DM$17,'Saisie des composants'!DN134),IF(IF('Saisie des composants'!DN134="",DM$17,'Saisie des composants'!DN134)&lt;=1,3,5.9))*IF('Saisie des composants'!DN122="",DM$18,'Saisie des composants'!DN122)*('Saisie des composants'!DN$19+'Saisie des composants'!DN$20),0))))</f>
        <v/>
      </c>
      <c r="DN166" s="102" t="str">
        <f>IF(DN$3="","",IF($A166=0,0,IF('Saisie Profil'!$D8="Off",0,IF(DN$4="Relais électromécaniques hermétiques",0.6*DN$67*IF(IF('Saisie des composants'!DU146="",DN$15,'Saisie des composants'!DU146)&lt;1,1,SQRT(IF('Saisie des composants'!DU146="",DN$15,'Saisie des composants'!DU146)))*POWER(IF('Saisie des composants'!DO158="",DN$16,'Saisie des composants'!DO158),IF(IF('Saisie des composants'!DO158="",DN$16,'Saisie des composants'!DO158)&lt;=1,3,8.8))*POWER(IF('Saisie des composants'!DO134="",DN$17,'Saisie des composants'!DO134),IF(IF('Saisie des composants'!DO134="",DN$17,'Saisie des composants'!DO134)&lt;=1,3,5.9))*IF('Saisie des composants'!DO122="",DN$18,'Saisie des composants'!DO122)*('Saisie des composants'!DO$19+'Saisie des composants'!DO$20),0))))</f>
        <v/>
      </c>
      <c r="DO166" s="102" t="str">
        <f>IF(DO$3="","",IF($A166=0,0,IF('Saisie Profil'!$D8="Off",0,IF(DO$4="Relais électromécaniques hermétiques",0.6*DO$67*IF(IF('Saisie des composants'!DV146="",DO$15,'Saisie des composants'!DV146)&lt;1,1,SQRT(IF('Saisie des composants'!DV146="",DO$15,'Saisie des composants'!DV146)))*POWER(IF('Saisie des composants'!DP158="",DO$16,'Saisie des composants'!DP158),IF(IF('Saisie des composants'!DP158="",DO$16,'Saisie des composants'!DP158)&lt;=1,3,8.8))*POWER(IF('Saisie des composants'!DP134="",DO$17,'Saisie des composants'!DP134),IF(IF('Saisie des composants'!DP134="",DO$17,'Saisie des composants'!DP134)&lt;=1,3,5.9))*IF('Saisie des composants'!DP122="",DO$18,'Saisie des composants'!DP122)*('Saisie des composants'!DP$19+'Saisie des composants'!DP$20),0))))</f>
        <v/>
      </c>
      <c r="DP166" s="102" t="str">
        <f>IF(DP$3="","",IF($A166=0,0,IF('Saisie Profil'!$D8="Off",0,IF(DP$4="Relais électromécaniques hermétiques",0.6*DP$67*IF(IF('Saisie des composants'!DW146="",DP$15,'Saisie des composants'!DW146)&lt;1,1,SQRT(IF('Saisie des composants'!DW146="",DP$15,'Saisie des composants'!DW146)))*POWER(IF('Saisie des composants'!DQ158="",DP$16,'Saisie des composants'!DQ158),IF(IF('Saisie des composants'!DQ158="",DP$16,'Saisie des composants'!DQ158)&lt;=1,3,8.8))*POWER(IF('Saisie des composants'!DQ134="",DP$17,'Saisie des composants'!DQ134),IF(IF('Saisie des composants'!DQ134="",DP$17,'Saisie des composants'!DQ134)&lt;=1,3,5.9))*IF('Saisie des composants'!DQ122="",DP$18,'Saisie des composants'!DQ122)*('Saisie des composants'!DQ$19+'Saisie des composants'!DQ$20),0))))</f>
        <v/>
      </c>
      <c r="DQ166" s="102" t="str">
        <f>IF(DQ$3="","",IF($A166=0,0,IF('Saisie Profil'!$D8="Off",0,IF(DQ$4="Relais électromécaniques hermétiques",0.6*DQ$67*IF(IF('Saisie des composants'!DX146="",DQ$15,'Saisie des composants'!DX146)&lt;1,1,SQRT(IF('Saisie des composants'!DX146="",DQ$15,'Saisie des composants'!DX146)))*POWER(IF('Saisie des composants'!DR158="",DQ$16,'Saisie des composants'!DR158),IF(IF('Saisie des composants'!DR158="",DQ$16,'Saisie des composants'!DR158)&lt;=1,3,8.8))*POWER(IF('Saisie des composants'!DR134="",DQ$17,'Saisie des composants'!DR134),IF(IF('Saisie des composants'!DR134="",DQ$17,'Saisie des composants'!DR134)&lt;=1,3,5.9))*IF('Saisie des composants'!DR122="",DQ$18,'Saisie des composants'!DR122)*('Saisie des composants'!DR$19+'Saisie des composants'!DR$20),0))))</f>
        <v/>
      </c>
      <c r="DR166" s="102" t="str">
        <f>IF(DR$3="","",IF($A166=0,0,IF('Saisie Profil'!$D8="Off",0,IF(DR$4="Relais électromécaniques hermétiques",0.6*DR$67*IF(IF('Saisie des composants'!DY146="",DR$15,'Saisie des composants'!DY146)&lt;1,1,SQRT(IF('Saisie des composants'!DY146="",DR$15,'Saisie des composants'!DY146)))*POWER(IF('Saisie des composants'!DS158="",DR$16,'Saisie des composants'!DS158),IF(IF('Saisie des composants'!DS158="",DR$16,'Saisie des composants'!DS158)&lt;=1,3,8.8))*POWER(IF('Saisie des composants'!DS134="",DR$17,'Saisie des composants'!DS134),IF(IF('Saisie des composants'!DS134="",DR$17,'Saisie des composants'!DS134)&lt;=1,3,5.9))*IF('Saisie des composants'!DS122="",DR$18,'Saisie des composants'!DS122)*('Saisie des composants'!DS$19+'Saisie des composants'!DS$20),0))))</f>
        <v/>
      </c>
      <c r="DS166" s="102" t="str">
        <f>IF(DS$3="","",IF($A166=0,0,IF('Saisie Profil'!$D8="Off",0,IF(DS$4="Relais électromécaniques hermétiques",0.6*DS$67*IF(IF('Saisie des composants'!DZ146="",DS$15,'Saisie des composants'!DZ146)&lt;1,1,SQRT(IF('Saisie des composants'!DZ146="",DS$15,'Saisie des composants'!DZ146)))*POWER(IF('Saisie des composants'!DT158="",DS$16,'Saisie des composants'!DT158),IF(IF('Saisie des composants'!DT158="",DS$16,'Saisie des composants'!DT158)&lt;=1,3,8.8))*POWER(IF('Saisie des composants'!DT134="",DS$17,'Saisie des composants'!DT134),IF(IF('Saisie des composants'!DT134="",DS$17,'Saisie des composants'!DT134)&lt;=1,3,5.9))*IF('Saisie des composants'!DT122="",DS$18,'Saisie des composants'!DT122)*('Saisie des composants'!DT$19+'Saisie des composants'!DT$20),0))))</f>
        <v/>
      </c>
      <c r="DT166" s="102" t="str">
        <f>IF(DT$3="","",IF($A166=0,0,IF('Saisie Profil'!$D8="Off",0,IF(DT$4="Relais électromécaniques hermétiques",0.6*DT$67*IF(IF('Saisie des composants'!EA146="",DT$15,'Saisie des composants'!EA146)&lt;1,1,SQRT(IF('Saisie des composants'!EA146="",DT$15,'Saisie des composants'!EA146)))*POWER(IF('Saisie des composants'!DU158="",DT$16,'Saisie des composants'!DU158),IF(IF('Saisie des composants'!DU158="",DT$16,'Saisie des composants'!DU158)&lt;=1,3,8.8))*POWER(IF('Saisie des composants'!DU134="",DT$17,'Saisie des composants'!DU134),IF(IF('Saisie des composants'!DU134="",DT$17,'Saisie des composants'!DU134)&lt;=1,3,5.9))*IF('Saisie des composants'!DU122="",DT$18,'Saisie des composants'!DU122)*('Saisie des composants'!DU$19+'Saisie des composants'!DU$20),0))))</f>
        <v/>
      </c>
      <c r="DU166" s="102" t="str">
        <f>IF(DU$3="","",IF($A166=0,0,IF('Saisie Profil'!$D8="Off",0,IF(DU$4="Relais électromécaniques hermétiques",0.6*DU$67*IF(IF('Saisie des composants'!EB146="",DU$15,'Saisie des composants'!EB146)&lt;1,1,SQRT(IF('Saisie des composants'!EB146="",DU$15,'Saisie des composants'!EB146)))*POWER(IF('Saisie des composants'!DV158="",DU$16,'Saisie des composants'!DV158),IF(IF('Saisie des composants'!DV158="",DU$16,'Saisie des composants'!DV158)&lt;=1,3,8.8))*POWER(IF('Saisie des composants'!DV134="",DU$17,'Saisie des composants'!DV134),IF(IF('Saisie des composants'!DV134="",DU$17,'Saisie des composants'!DV134)&lt;=1,3,5.9))*IF('Saisie des composants'!DV122="",DU$18,'Saisie des composants'!DV122)*('Saisie des composants'!DV$19+'Saisie des composants'!DV$20),0))))</f>
        <v/>
      </c>
      <c r="DV166" s="102" t="str">
        <f>IF(DV$3="","",IF($A166=0,0,IF('Saisie Profil'!$D8="Off",0,IF(DV$4="Relais électromécaniques hermétiques",0.6*DV$67*IF(IF('Saisie des composants'!EC146="",DV$15,'Saisie des composants'!EC146)&lt;1,1,SQRT(IF('Saisie des composants'!EC146="",DV$15,'Saisie des composants'!EC146)))*POWER(IF('Saisie des composants'!DW158="",DV$16,'Saisie des composants'!DW158),IF(IF('Saisie des composants'!DW158="",DV$16,'Saisie des composants'!DW158)&lt;=1,3,8.8))*POWER(IF('Saisie des composants'!DW134="",DV$17,'Saisie des composants'!DW134),IF(IF('Saisie des composants'!DW134="",DV$17,'Saisie des composants'!DW134)&lt;=1,3,5.9))*IF('Saisie des composants'!DW122="",DV$18,'Saisie des composants'!DW122)*('Saisie des composants'!DW$19+'Saisie des composants'!DW$20),0))))</f>
        <v/>
      </c>
      <c r="DW166" s="102" t="str">
        <f>IF(DW$3="","",IF($A166=0,0,IF('Saisie Profil'!$D8="Off",0,IF(DW$4="Relais électromécaniques hermétiques",0.6*DW$67*IF(IF('Saisie des composants'!ED146="",DW$15,'Saisie des composants'!ED146)&lt;1,1,SQRT(IF('Saisie des composants'!ED146="",DW$15,'Saisie des composants'!ED146)))*POWER(IF('Saisie des composants'!DX158="",DW$16,'Saisie des composants'!DX158),IF(IF('Saisie des composants'!DX158="",DW$16,'Saisie des composants'!DX158)&lt;=1,3,8.8))*POWER(IF('Saisie des composants'!DX134="",DW$17,'Saisie des composants'!DX134),IF(IF('Saisie des composants'!DX134="",DW$17,'Saisie des composants'!DX134)&lt;=1,3,5.9))*IF('Saisie des composants'!DX122="",DW$18,'Saisie des composants'!DX122)*('Saisie des composants'!DX$19+'Saisie des composants'!DX$20),0))))</f>
        <v/>
      </c>
      <c r="DX166" s="102" t="str">
        <f>IF(DX$3="","",IF($A166=0,0,IF('Saisie Profil'!$D8="Off",0,IF(DX$4="Relais électromécaniques hermétiques",0.6*DX$67*IF(IF('Saisie des composants'!EE146="",DX$15,'Saisie des composants'!EE146)&lt;1,1,SQRT(IF('Saisie des composants'!EE146="",DX$15,'Saisie des composants'!EE146)))*POWER(IF('Saisie des composants'!DY158="",DX$16,'Saisie des composants'!DY158),IF(IF('Saisie des composants'!DY158="",DX$16,'Saisie des composants'!DY158)&lt;=1,3,8.8))*POWER(IF('Saisie des composants'!DY134="",DX$17,'Saisie des composants'!DY134),IF(IF('Saisie des composants'!DY134="",DX$17,'Saisie des composants'!DY134)&lt;=1,3,5.9))*IF('Saisie des composants'!DY122="",DX$18,'Saisie des composants'!DY122)*('Saisie des composants'!DY$19+'Saisie des composants'!DY$20),0))))</f>
        <v/>
      </c>
      <c r="DY166" s="102" t="str">
        <f>IF(DY$3="","",IF($A166=0,0,IF('Saisie Profil'!$D8="Off",0,IF(DY$4="Relais électromécaniques hermétiques",0.6*DY$67*IF(IF('Saisie des composants'!EF146="",DY$15,'Saisie des composants'!EF146)&lt;1,1,SQRT(IF('Saisie des composants'!EF146="",DY$15,'Saisie des composants'!EF146)))*POWER(IF('Saisie des composants'!DZ158="",DY$16,'Saisie des composants'!DZ158),IF(IF('Saisie des composants'!DZ158="",DY$16,'Saisie des composants'!DZ158)&lt;=1,3,8.8))*POWER(IF('Saisie des composants'!DZ134="",DY$17,'Saisie des composants'!DZ134),IF(IF('Saisie des composants'!DZ134="",DY$17,'Saisie des composants'!DZ134)&lt;=1,3,5.9))*IF('Saisie des composants'!DZ122="",DY$18,'Saisie des composants'!DZ122)*('Saisie des composants'!DZ$19+'Saisie des composants'!DZ$20),0))))</f>
        <v/>
      </c>
      <c r="DZ166" s="102" t="str">
        <f>IF(DZ$3="","",IF($A166=0,0,IF('Saisie Profil'!$D8="Off",0,IF(DZ$4="Relais électromécaniques hermétiques",0.6*DZ$67*IF(IF('Saisie des composants'!EG146="",DZ$15,'Saisie des composants'!EG146)&lt;1,1,SQRT(IF('Saisie des composants'!EG146="",DZ$15,'Saisie des composants'!EG146)))*POWER(IF('Saisie des composants'!EA158="",DZ$16,'Saisie des composants'!EA158),IF(IF('Saisie des composants'!EA158="",DZ$16,'Saisie des composants'!EA158)&lt;=1,3,8.8))*POWER(IF('Saisie des composants'!EA134="",DZ$17,'Saisie des composants'!EA134),IF(IF('Saisie des composants'!EA134="",DZ$17,'Saisie des composants'!EA134)&lt;=1,3,5.9))*IF('Saisie des composants'!EA122="",DZ$18,'Saisie des composants'!EA122)*('Saisie des composants'!EA$19+'Saisie des composants'!EA$20),0))))</f>
        <v/>
      </c>
      <c r="EA166" s="102" t="str">
        <f>IF(EA$3="","",IF($A166=0,0,IF('Saisie Profil'!$D8="Off",0,IF(EA$4="Relais électromécaniques hermétiques",0.6*EA$67*IF(IF('Saisie des composants'!EH146="",EA$15,'Saisie des composants'!EH146)&lt;1,1,SQRT(IF('Saisie des composants'!EH146="",EA$15,'Saisie des composants'!EH146)))*POWER(IF('Saisie des composants'!EB158="",EA$16,'Saisie des composants'!EB158),IF(IF('Saisie des composants'!EB158="",EA$16,'Saisie des composants'!EB158)&lt;=1,3,8.8))*POWER(IF('Saisie des composants'!EB134="",EA$17,'Saisie des composants'!EB134),IF(IF('Saisie des composants'!EB134="",EA$17,'Saisie des composants'!EB134)&lt;=1,3,5.9))*IF('Saisie des composants'!EB122="",EA$18,'Saisie des composants'!EB122)*('Saisie des composants'!EB$19+'Saisie des composants'!EB$20),0))))</f>
        <v/>
      </c>
      <c r="EB166" s="102" t="str">
        <f>IF(EB$3="","",IF($A166=0,0,IF('Saisie Profil'!$D8="Off",0,IF(EB$4="Relais électromécaniques hermétiques",0.6*EB$67*IF(IF('Saisie des composants'!EI146="",EB$15,'Saisie des composants'!EI146)&lt;1,1,SQRT(IF('Saisie des composants'!EI146="",EB$15,'Saisie des composants'!EI146)))*POWER(IF('Saisie des composants'!EC158="",EB$16,'Saisie des composants'!EC158),IF(IF('Saisie des composants'!EC158="",EB$16,'Saisie des composants'!EC158)&lt;=1,3,8.8))*POWER(IF('Saisie des composants'!EC134="",EB$17,'Saisie des composants'!EC134),IF(IF('Saisie des composants'!EC134="",EB$17,'Saisie des composants'!EC134)&lt;=1,3,5.9))*IF('Saisie des composants'!EC122="",EB$18,'Saisie des composants'!EC122)*('Saisie des composants'!EC$19+'Saisie des composants'!EC$20),0))))</f>
        <v/>
      </c>
      <c r="EC166" s="102" t="str">
        <f>IF(EC$3="","",IF($A166=0,0,IF('Saisie Profil'!$D8="Off",0,IF(EC$4="Relais électromécaniques hermétiques",0.6*EC$67*IF(IF('Saisie des composants'!EJ146="",EC$15,'Saisie des composants'!EJ146)&lt;1,1,SQRT(IF('Saisie des composants'!EJ146="",EC$15,'Saisie des composants'!EJ146)))*POWER(IF('Saisie des composants'!ED158="",EC$16,'Saisie des composants'!ED158),IF(IF('Saisie des composants'!ED158="",EC$16,'Saisie des composants'!ED158)&lt;=1,3,8.8))*POWER(IF('Saisie des composants'!ED134="",EC$17,'Saisie des composants'!ED134),IF(IF('Saisie des composants'!ED134="",EC$17,'Saisie des composants'!ED134)&lt;=1,3,5.9))*IF('Saisie des composants'!ED122="",EC$18,'Saisie des composants'!ED122)*('Saisie des composants'!ED$19+'Saisie des composants'!ED$20),0))))</f>
        <v/>
      </c>
      <c r="ED166" s="102" t="str">
        <f>IF(ED$3="","",IF($A166=0,0,IF('Saisie Profil'!$D8="Off",0,IF(ED$4="Relais électromécaniques hermétiques",0.6*ED$67*IF(IF('Saisie des composants'!EK146="",ED$15,'Saisie des composants'!EK146)&lt;1,1,SQRT(IF('Saisie des composants'!EK146="",ED$15,'Saisie des composants'!EK146)))*POWER(IF('Saisie des composants'!EE158="",ED$16,'Saisie des composants'!EE158),IF(IF('Saisie des composants'!EE158="",ED$16,'Saisie des composants'!EE158)&lt;=1,3,8.8))*POWER(IF('Saisie des composants'!EE134="",ED$17,'Saisie des composants'!EE134),IF(IF('Saisie des composants'!EE134="",ED$17,'Saisie des composants'!EE134)&lt;=1,3,5.9))*IF('Saisie des composants'!EE122="",ED$18,'Saisie des composants'!EE122)*('Saisie des composants'!EE$19+'Saisie des composants'!EE$20),0))))</f>
        <v/>
      </c>
      <c r="EE166" s="102" t="str">
        <f>IF(EE$3="","",IF($A166=0,0,IF('Saisie Profil'!$D8="Off",0,IF(EE$4="Relais électromécaniques hermétiques",0.6*EE$67*IF(IF('Saisie des composants'!EL146="",EE$15,'Saisie des composants'!EL146)&lt;1,1,SQRT(IF('Saisie des composants'!EL146="",EE$15,'Saisie des composants'!EL146)))*POWER(IF('Saisie des composants'!EF158="",EE$16,'Saisie des composants'!EF158),IF(IF('Saisie des composants'!EF158="",EE$16,'Saisie des composants'!EF158)&lt;=1,3,8.8))*POWER(IF('Saisie des composants'!EF134="",EE$17,'Saisie des composants'!EF134),IF(IF('Saisie des composants'!EF134="",EE$17,'Saisie des composants'!EF134)&lt;=1,3,5.9))*IF('Saisie des composants'!EF122="",EE$18,'Saisie des composants'!EF122)*('Saisie des composants'!EF$19+'Saisie des composants'!EF$20),0))))</f>
        <v/>
      </c>
      <c r="EF166" s="102" t="str">
        <f>IF(EF$3="","",IF($A166=0,0,IF('Saisie Profil'!$D8="Off",0,IF(EF$4="Relais électromécaniques hermétiques",0.6*EF$67*IF(IF('Saisie des composants'!EM146="",EF$15,'Saisie des composants'!EM146)&lt;1,1,SQRT(IF('Saisie des composants'!EM146="",EF$15,'Saisie des composants'!EM146)))*POWER(IF('Saisie des composants'!EG158="",EF$16,'Saisie des composants'!EG158),IF(IF('Saisie des composants'!EG158="",EF$16,'Saisie des composants'!EG158)&lt;=1,3,8.8))*POWER(IF('Saisie des composants'!EG134="",EF$17,'Saisie des composants'!EG134),IF(IF('Saisie des composants'!EG134="",EF$17,'Saisie des composants'!EG134)&lt;=1,3,5.9))*IF('Saisie des composants'!EG122="",EF$18,'Saisie des composants'!EG122)*('Saisie des composants'!EG$19+'Saisie des composants'!EG$20),0))))</f>
        <v/>
      </c>
      <c r="EG166" s="102" t="str">
        <f>IF(EG$3="","",IF($A166=0,0,IF('Saisie Profil'!$D8="Off",0,IF(EG$4="Relais électromécaniques hermétiques",0.6*EG$67*IF(IF('Saisie des composants'!EN146="",EG$15,'Saisie des composants'!EN146)&lt;1,1,SQRT(IF('Saisie des composants'!EN146="",EG$15,'Saisie des composants'!EN146)))*POWER(IF('Saisie des composants'!EH158="",EG$16,'Saisie des composants'!EH158),IF(IF('Saisie des composants'!EH158="",EG$16,'Saisie des composants'!EH158)&lt;=1,3,8.8))*POWER(IF('Saisie des composants'!EH134="",EG$17,'Saisie des composants'!EH134),IF(IF('Saisie des composants'!EH134="",EG$17,'Saisie des composants'!EH134)&lt;=1,3,5.9))*IF('Saisie des composants'!EH122="",EG$18,'Saisie des composants'!EH122)*('Saisie des composants'!EH$19+'Saisie des composants'!EH$20),0))))</f>
        <v/>
      </c>
      <c r="EH166" s="102" t="str">
        <f>IF(EH$3="","",IF($A166=0,0,IF('Saisie Profil'!$D8="Off",0,IF(EH$4="Relais électromécaniques hermétiques",0.6*EH$67*IF(IF('Saisie des composants'!EO146="",EH$15,'Saisie des composants'!EO146)&lt;1,1,SQRT(IF('Saisie des composants'!EO146="",EH$15,'Saisie des composants'!EO146)))*POWER(IF('Saisie des composants'!EI158="",EH$16,'Saisie des composants'!EI158),IF(IF('Saisie des composants'!EI158="",EH$16,'Saisie des composants'!EI158)&lt;=1,3,8.8))*POWER(IF('Saisie des composants'!EI134="",EH$17,'Saisie des composants'!EI134),IF(IF('Saisie des composants'!EI134="",EH$17,'Saisie des composants'!EI134)&lt;=1,3,5.9))*IF('Saisie des composants'!EI122="",EH$18,'Saisie des composants'!EI122)*('Saisie des composants'!EI$19+'Saisie des composants'!EI$20),0))))</f>
        <v/>
      </c>
      <c r="EI166" s="102" t="str">
        <f>IF(EI$3="","",IF($A166=0,0,IF('Saisie Profil'!$D8="Off",0,IF(EI$4="Relais électromécaniques hermétiques",0.6*EI$67*IF(IF('Saisie des composants'!EP146="",EI$15,'Saisie des composants'!EP146)&lt;1,1,SQRT(IF('Saisie des composants'!EP146="",EI$15,'Saisie des composants'!EP146)))*POWER(IF('Saisie des composants'!EJ158="",EI$16,'Saisie des composants'!EJ158),IF(IF('Saisie des composants'!EJ158="",EI$16,'Saisie des composants'!EJ158)&lt;=1,3,8.8))*POWER(IF('Saisie des composants'!EJ134="",EI$17,'Saisie des composants'!EJ134),IF(IF('Saisie des composants'!EJ134="",EI$17,'Saisie des composants'!EJ134)&lt;=1,3,5.9))*IF('Saisie des composants'!EJ122="",EI$18,'Saisie des composants'!EJ122)*('Saisie des composants'!EJ$19+'Saisie des composants'!EJ$20),0))))</f>
        <v/>
      </c>
      <c r="EJ166" s="102" t="str">
        <f>IF(EJ$3="","",IF($A166=0,0,IF('Saisie Profil'!$D8="Off",0,IF(EJ$4="Relais électromécaniques hermétiques",0.6*EJ$67*IF(IF('Saisie des composants'!EQ146="",EJ$15,'Saisie des composants'!EQ146)&lt;1,1,SQRT(IF('Saisie des composants'!EQ146="",EJ$15,'Saisie des composants'!EQ146)))*POWER(IF('Saisie des composants'!EK158="",EJ$16,'Saisie des composants'!EK158),IF(IF('Saisie des composants'!EK158="",EJ$16,'Saisie des composants'!EK158)&lt;=1,3,8.8))*POWER(IF('Saisie des composants'!EK134="",EJ$17,'Saisie des composants'!EK134),IF(IF('Saisie des composants'!EK134="",EJ$17,'Saisie des composants'!EK134)&lt;=1,3,5.9))*IF('Saisie des composants'!EK122="",EJ$18,'Saisie des composants'!EK122)*('Saisie des composants'!EK$19+'Saisie des composants'!EK$20),0))))</f>
        <v/>
      </c>
      <c r="EK166" s="102" t="str">
        <f>IF(EK$3="","",IF($A166=0,0,IF('Saisie Profil'!$D8="Off",0,IF(EK$4="Relais électromécaniques hermétiques",0.6*EK$67*IF(IF('Saisie des composants'!ER146="",EK$15,'Saisie des composants'!ER146)&lt;1,1,SQRT(IF('Saisie des composants'!ER146="",EK$15,'Saisie des composants'!ER146)))*POWER(IF('Saisie des composants'!EL158="",EK$16,'Saisie des composants'!EL158),IF(IF('Saisie des composants'!EL158="",EK$16,'Saisie des composants'!EL158)&lt;=1,3,8.8))*POWER(IF('Saisie des composants'!EL134="",EK$17,'Saisie des composants'!EL134),IF(IF('Saisie des composants'!EL134="",EK$17,'Saisie des composants'!EL134)&lt;=1,3,5.9))*IF('Saisie des composants'!EL122="",EK$18,'Saisie des composants'!EL122)*('Saisie des composants'!EL$19+'Saisie des composants'!EL$20),0))))</f>
        <v/>
      </c>
      <c r="EL166" s="102" t="str">
        <f>IF(EL$3="","",IF($A166=0,0,IF('Saisie Profil'!$D8="Off",0,IF(EL$4="Relais électromécaniques hermétiques",0.6*EL$67*IF(IF('Saisie des composants'!ES146="",EL$15,'Saisie des composants'!ES146)&lt;1,1,SQRT(IF('Saisie des composants'!ES146="",EL$15,'Saisie des composants'!ES146)))*POWER(IF('Saisie des composants'!EM158="",EL$16,'Saisie des composants'!EM158),IF(IF('Saisie des composants'!EM158="",EL$16,'Saisie des composants'!EM158)&lt;=1,3,8.8))*POWER(IF('Saisie des composants'!EM134="",EL$17,'Saisie des composants'!EM134),IF(IF('Saisie des composants'!EM134="",EL$17,'Saisie des composants'!EM134)&lt;=1,3,5.9))*IF('Saisie des composants'!EM122="",EL$18,'Saisie des composants'!EM122)*('Saisie des composants'!EM$19+'Saisie des composants'!EM$20),0))))</f>
        <v/>
      </c>
      <c r="EM166" s="102" t="str">
        <f>IF(EM$3="","",IF($A166=0,0,IF('Saisie Profil'!$D8="Off",0,IF(EM$4="Relais électromécaniques hermétiques",0.6*EM$67*IF(IF('Saisie des composants'!ET146="",EM$15,'Saisie des composants'!ET146)&lt;1,1,SQRT(IF('Saisie des composants'!ET146="",EM$15,'Saisie des composants'!ET146)))*POWER(IF('Saisie des composants'!EN158="",EM$16,'Saisie des composants'!EN158),IF(IF('Saisie des composants'!EN158="",EM$16,'Saisie des composants'!EN158)&lt;=1,3,8.8))*POWER(IF('Saisie des composants'!EN134="",EM$17,'Saisie des composants'!EN134),IF(IF('Saisie des composants'!EN134="",EM$17,'Saisie des composants'!EN134)&lt;=1,3,5.9))*IF('Saisie des composants'!EN122="",EM$18,'Saisie des composants'!EN122)*('Saisie des composants'!EN$19+'Saisie des composants'!EN$20),0))))</f>
        <v/>
      </c>
      <c r="EN166" s="102" t="str">
        <f>IF(EN$3="","",IF($A166=0,0,IF('Saisie Profil'!$D8="Off",0,IF(EN$4="Relais électromécaniques hermétiques",0.6*EN$67*IF(IF('Saisie des composants'!EU146="",EN$15,'Saisie des composants'!EU146)&lt;1,1,SQRT(IF('Saisie des composants'!EU146="",EN$15,'Saisie des composants'!EU146)))*POWER(IF('Saisie des composants'!EO158="",EN$16,'Saisie des composants'!EO158),IF(IF('Saisie des composants'!EO158="",EN$16,'Saisie des composants'!EO158)&lt;=1,3,8.8))*POWER(IF('Saisie des composants'!EO134="",EN$17,'Saisie des composants'!EO134),IF(IF('Saisie des composants'!EO134="",EN$17,'Saisie des composants'!EO134)&lt;=1,3,5.9))*IF('Saisie des composants'!EO122="",EN$18,'Saisie des composants'!EO122)*('Saisie des composants'!EO$19+'Saisie des composants'!EO$20),0))))</f>
        <v/>
      </c>
      <c r="EO166" s="102" t="str">
        <f>IF(EO$3="","",IF($A166=0,0,IF('Saisie Profil'!$D8="Off",0,IF(EO$4="Relais électromécaniques hermétiques",0.6*EO$67*IF(IF('Saisie des composants'!EV146="",EO$15,'Saisie des composants'!EV146)&lt;1,1,SQRT(IF('Saisie des composants'!EV146="",EO$15,'Saisie des composants'!EV146)))*POWER(IF('Saisie des composants'!EP158="",EO$16,'Saisie des composants'!EP158),IF(IF('Saisie des composants'!EP158="",EO$16,'Saisie des composants'!EP158)&lt;=1,3,8.8))*POWER(IF('Saisie des composants'!EP134="",EO$17,'Saisie des composants'!EP134),IF(IF('Saisie des composants'!EP134="",EO$17,'Saisie des composants'!EP134)&lt;=1,3,5.9))*IF('Saisie des composants'!EP122="",EO$18,'Saisie des composants'!EP122)*('Saisie des composants'!EP$19+'Saisie des composants'!EP$20),0))))</f>
        <v/>
      </c>
      <c r="EP166" s="102" t="str">
        <f>IF(EP$3="","",IF($A166=0,0,IF('Saisie Profil'!$D8="Off",0,IF(EP$4="Relais électromécaniques hermétiques",0.6*EP$67*IF(IF('Saisie des composants'!EW146="",EP$15,'Saisie des composants'!EW146)&lt;1,1,SQRT(IF('Saisie des composants'!EW146="",EP$15,'Saisie des composants'!EW146)))*POWER(IF('Saisie des composants'!EQ158="",EP$16,'Saisie des composants'!EQ158),IF(IF('Saisie des composants'!EQ158="",EP$16,'Saisie des composants'!EQ158)&lt;=1,3,8.8))*POWER(IF('Saisie des composants'!EQ134="",EP$17,'Saisie des composants'!EQ134),IF(IF('Saisie des composants'!EQ134="",EP$17,'Saisie des composants'!EQ134)&lt;=1,3,5.9))*IF('Saisie des composants'!EQ122="",EP$18,'Saisie des composants'!EQ122)*('Saisie des composants'!EQ$19+'Saisie des composants'!EQ$20),0))))</f>
        <v/>
      </c>
      <c r="EQ166" s="102" t="str">
        <f>IF(EQ$3="","",IF($A166=0,0,IF('Saisie Profil'!$D8="Off",0,IF(EQ$4="Relais électromécaniques hermétiques",0.6*EQ$67*IF(IF('Saisie des composants'!EX146="",EQ$15,'Saisie des composants'!EX146)&lt;1,1,SQRT(IF('Saisie des composants'!EX146="",EQ$15,'Saisie des composants'!EX146)))*POWER(IF('Saisie des composants'!ER158="",EQ$16,'Saisie des composants'!ER158),IF(IF('Saisie des composants'!ER158="",EQ$16,'Saisie des composants'!ER158)&lt;=1,3,8.8))*POWER(IF('Saisie des composants'!ER134="",EQ$17,'Saisie des composants'!ER134),IF(IF('Saisie des composants'!ER134="",EQ$17,'Saisie des composants'!ER134)&lt;=1,3,5.9))*IF('Saisie des composants'!ER122="",EQ$18,'Saisie des composants'!ER122)*('Saisie des composants'!ER$19+'Saisie des composants'!ER$20),0))))</f>
        <v/>
      </c>
      <c r="ER166" s="102" t="str">
        <f>IF(ER$3="","",IF($A166=0,0,IF('Saisie Profil'!$D8="Off",0,IF(ER$4="Relais électromécaniques hermétiques",0.6*ER$67*IF(IF('Saisie des composants'!EY146="",ER$15,'Saisie des composants'!EY146)&lt;1,1,SQRT(IF('Saisie des composants'!EY146="",ER$15,'Saisie des composants'!EY146)))*POWER(IF('Saisie des composants'!ES158="",ER$16,'Saisie des composants'!ES158),IF(IF('Saisie des composants'!ES158="",ER$16,'Saisie des composants'!ES158)&lt;=1,3,8.8))*POWER(IF('Saisie des composants'!ES134="",ER$17,'Saisie des composants'!ES134),IF(IF('Saisie des composants'!ES134="",ER$17,'Saisie des composants'!ES134)&lt;=1,3,5.9))*IF('Saisie des composants'!ES122="",ER$18,'Saisie des composants'!ES122)*('Saisie des composants'!ES$19+'Saisie des composants'!ES$20),0))))</f>
        <v/>
      </c>
      <c r="ES166" s="102" t="str">
        <f>IF(ES$3="","",IF($A166=0,0,IF('Saisie Profil'!$D8="Off",0,IF(ES$4="Relais électromécaniques hermétiques",0.6*ES$67*IF(IF('Saisie des composants'!EZ146="",ES$15,'Saisie des composants'!EZ146)&lt;1,1,SQRT(IF('Saisie des composants'!EZ146="",ES$15,'Saisie des composants'!EZ146)))*POWER(IF('Saisie des composants'!ET158="",ES$16,'Saisie des composants'!ET158),IF(IF('Saisie des composants'!ET158="",ES$16,'Saisie des composants'!ET158)&lt;=1,3,8.8))*POWER(IF('Saisie des composants'!ET134="",ES$17,'Saisie des composants'!ET134),IF(IF('Saisie des composants'!ET134="",ES$17,'Saisie des composants'!ET134)&lt;=1,3,5.9))*IF('Saisie des composants'!ET122="",ES$18,'Saisie des composants'!ET122)*('Saisie des composants'!ET$19+'Saisie des composants'!ET$20),0))))</f>
        <v/>
      </c>
      <c r="ET166" s="102" t="str">
        <f>IF(ET$3="","",IF($A166=0,0,IF('Saisie Profil'!$D8="Off",0,IF(ET$4="Relais électromécaniques hermétiques",0.6*ET$67*IF(IF('Saisie des composants'!FA146="",ET$15,'Saisie des composants'!FA146)&lt;1,1,SQRT(IF('Saisie des composants'!FA146="",ET$15,'Saisie des composants'!FA146)))*POWER(IF('Saisie des composants'!EU158="",ET$16,'Saisie des composants'!EU158),IF(IF('Saisie des composants'!EU158="",ET$16,'Saisie des composants'!EU158)&lt;=1,3,8.8))*POWER(IF('Saisie des composants'!EU134="",ET$17,'Saisie des composants'!EU134),IF(IF('Saisie des composants'!EU134="",ET$17,'Saisie des composants'!EU134)&lt;=1,3,5.9))*IF('Saisie des composants'!EU122="",ET$18,'Saisie des composants'!EU122)*('Saisie des composants'!EU$19+'Saisie des composants'!EU$20),0))))</f>
        <v/>
      </c>
      <c r="EU166" s="102" t="str">
        <f>IF(EU$3="","",IF($A166=0,0,IF('Saisie Profil'!$D8="Off",0,IF(EU$4="Relais électromécaniques hermétiques",0.6*EU$67*IF(IF('Saisie des composants'!FB146="",EU$15,'Saisie des composants'!FB146)&lt;1,1,SQRT(IF('Saisie des composants'!FB146="",EU$15,'Saisie des composants'!FB146)))*POWER(IF('Saisie des composants'!EV158="",EU$16,'Saisie des composants'!EV158),IF(IF('Saisie des composants'!EV158="",EU$16,'Saisie des composants'!EV158)&lt;=1,3,8.8))*POWER(IF('Saisie des composants'!EV134="",EU$17,'Saisie des composants'!EV134),IF(IF('Saisie des composants'!EV134="",EU$17,'Saisie des composants'!EV134)&lt;=1,3,5.9))*IF('Saisie des composants'!EV122="",EU$18,'Saisie des composants'!EV122)*('Saisie des composants'!EV$19+'Saisie des composants'!EV$20),0))))</f>
        <v/>
      </c>
      <c r="EV166" s="102" t="str">
        <f>IF(EV$3="","",IF($A166=0,0,IF('Saisie Profil'!$D8="Off",0,IF(EV$4="Relais électromécaniques hermétiques",0.6*EV$67*IF(IF('Saisie des composants'!FC146="",EV$15,'Saisie des composants'!FC146)&lt;1,1,SQRT(IF('Saisie des composants'!FC146="",EV$15,'Saisie des composants'!FC146)))*POWER(IF('Saisie des composants'!EW158="",EV$16,'Saisie des composants'!EW158),IF(IF('Saisie des composants'!EW158="",EV$16,'Saisie des composants'!EW158)&lt;=1,3,8.8))*POWER(IF('Saisie des composants'!EW134="",EV$17,'Saisie des composants'!EW134),IF(IF('Saisie des composants'!EW134="",EV$17,'Saisie des composants'!EW134)&lt;=1,3,5.9))*IF('Saisie des composants'!EW122="",EV$18,'Saisie des composants'!EW122)*('Saisie des composants'!EW$19+'Saisie des composants'!EW$20),0))))</f>
        <v/>
      </c>
      <c r="EW166" s="102" t="str">
        <f>IF(EW$3="","",IF($A166=0,0,IF('Saisie Profil'!$D8="Off",0,IF(EW$4="Relais électromécaniques hermétiques",0.6*EW$67*IF(IF('Saisie des composants'!FD146="",EW$15,'Saisie des composants'!FD146)&lt;1,1,SQRT(IF('Saisie des composants'!FD146="",EW$15,'Saisie des composants'!FD146)))*POWER(IF('Saisie des composants'!EX158="",EW$16,'Saisie des composants'!EX158),IF(IF('Saisie des composants'!EX158="",EW$16,'Saisie des composants'!EX158)&lt;=1,3,8.8))*POWER(IF('Saisie des composants'!EX134="",EW$17,'Saisie des composants'!EX134),IF(IF('Saisie des composants'!EX134="",EW$17,'Saisie des composants'!EX134)&lt;=1,3,5.9))*IF('Saisie des composants'!EX122="",EW$18,'Saisie des composants'!EX122)*('Saisie des composants'!EX$19+'Saisie des composants'!EX$20),0))))</f>
        <v/>
      </c>
      <c r="EX166" s="102" t="str">
        <f>IF(EX$3="","",IF($A166=0,0,IF('Saisie Profil'!$D8="Off",0,IF(EX$4="Relais électromécaniques hermétiques",0.6*EX$67*IF(IF('Saisie des composants'!FE146="",EX$15,'Saisie des composants'!FE146)&lt;1,1,SQRT(IF('Saisie des composants'!FE146="",EX$15,'Saisie des composants'!FE146)))*POWER(IF('Saisie des composants'!EY158="",EX$16,'Saisie des composants'!EY158),IF(IF('Saisie des composants'!EY158="",EX$16,'Saisie des composants'!EY158)&lt;=1,3,8.8))*POWER(IF('Saisie des composants'!EY134="",EX$17,'Saisie des composants'!EY134),IF(IF('Saisie des composants'!EY134="",EX$17,'Saisie des composants'!EY134)&lt;=1,3,5.9))*IF('Saisie des composants'!EY122="",EX$18,'Saisie des composants'!EY122)*('Saisie des composants'!EY$19+'Saisie des composants'!EY$20),0))))</f>
        <v/>
      </c>
      <c r="EY166" s="102" t="str">
        <f>IF(EY$3="","",IF($A166=0,0,IF('Saisie Profil'!$D8="Off",0,IF(EY$4="Relais électromécaniques hermétiques",0.6*EY$67*IF(IF('Saisie des composants'!FF146="",EY$15,'Saisie des composants'!FF146)&lt;1,1,SQRT(IF('Saisie des composants'!FF146="",EY$15,'Saisie des composants'!FF146)))*POWER(IF('Saisie des composants'!EZ158="",EY$16,'Saisie des composants'!EZ158),IF(IF('Saisie des composants'!EZ158="",EY$16,'Saisie des composants'!EZ158)&lt;=1,3,8.8))*POWER(IF('Saisie des composants'!EZ134="",EY$17,'Saisie des composants'!EZ134),IF(IF('Saisie des composants'!EZ134="",EY$17,'Saisie des composants'!EZ134)&lt;=1,3,5.9))*IF('Saisie des composants'!EZ122="",EY$18,'Saisie des composants'!EZ122)*('Saisie des composants'!EZ$19+'Saisie des composants'!EZ$20),0))))</f>
        <v/>
      </c>
      <c r="EZ166" s="102" t="str">
        <f>IF(EZ$3="","",IF($A166=0,0,IF('Saisie Profil'!$D8="Off",0,IF(EZ$4="Relais électromécaniques hermétiques",0.6*EZ$67*IF(IF('Saisie des composants'!FG146="",EZ$15,'Saisie des composants'!FG146)&lt;1,1,SQRT(IF('Saisie des composants'!FG146="",EZ$15,'Saisie des composants'!FG146)))*POWER(IF('Saisie des composants'!FA158="",EZ$16,'Saisie des composants'!FA158),IF(IF('Saisie des composants'!FA158="",EZ$16,'Saisie des composants'!FA158)&lt;=1,3,8.8))*POWER(IF('Saisie des composants'!FA134="",EZ$17,'Saisie des composants'!FA134),IF(IF('Saisie des composants'!FA134="",EZ$17,'Saisie des composants'!FA134)&lt;=1,3,5.9))*IF('Saisie des composants'!FA122="",EZ$18,'Saisie des composants'!FA122)*('Saisie des composants'!FA$19+'Saisie des composants'!FA$20),0))))</f>
        <v/>
      </c>
      <c r="FA166" s="102" t="str">
        <f>IF(FA$3="","",IF($A166=0,0,IF('Saisie Profil'!$D8="Off",0,IF(FA$4="Relais électromécaniques hermétiques",0.6*FA$67*IF(IF('Saisie des composants'!FH146="",FA$15,'Saisie des composants'!FH146)&lt;1,1,SQRT(IF('Saisie des composants'!FH146="",FA$15,'Saisie des composants'!FH146)))*POWER(IF('Saisie des composants'!FB158="",FA$16,'Saisie des composants'!FB158),IF(IF('Saisie des composants'!FB158="",FA$16,'Saisie des composants'!FB158)&lt;=1,3,8.8))*POWER(IF('Saisie des composants'!FB134="",FA$17,'Saisie des composants'!FB134),IF(IF('Saisie des composants'!FB134="",FA$17,'Saisie des composants'!FB134)&lt;=1,3,5.9))*IF('Saisie des composants'!FB122="",FA$18,'Saisie des composants'!FB122)*('Saisie des composants'!FB$19+'Saisie des composants'!FB$20),0))))</f>
        <v/>
      </c>
      <c r="FB166" s="102" t="str">
        <f>IF(FB$3="","",IF($A166=0,0,IF('Saisie Profil'!$D8="Off",0,IF(FB$4="Relais électromécaniques hermétiques",0.6*FB$67*IF(IF('Saisie des composants'!FI146="",FB$15,'Saisie des composants'!FI146)&lt;1,1,SQRT(IF('Saisie des composants'!FI146="",FB$15,'Saisie des composants'!FI146)))*POWER(IF('Saisie des composants'!FC158="",FB$16,'Saisie des composants'!FC158),IF(IF('Saisie des composants'!FC158="",FB$16,'Saisie des composants'!FC158)&lt;=1,3,8.8))*POWER(IF('Saisie des composants'!FC134="",FB$17,'Saisie des composants'!FC134),IF(IF('Saisie des composants'!FC134="",FB$17,'Saisie des composants'!FC134)&lt;=1,3,5.9))*IF('Saisie des composants'!FC122="",FB$18,'Saisie des composants'!FC122)*('Saisie des composants'!FC$19+'Saisie des composants'!FC$20),0))))</f>
        <v/>
      </c>
      <c r="FC166" s="102" t="str">
        <f>IF(FC$3="","",IF($A166=0,0,IF('Saisie Profil'!$D8="Off",0,IF(FC$4="Relais électromécaniques hermétiques",0.6*FC$67*IF(IF('Saisie des composants'!FJ146="",FC$15,'Saisie des composants'!FJ146)&lt;1,1,SQRT(IF('Saisie des composants'!FJ146="",FC$15,'Saisie des composants'!FJ146)))*POWER(IF('Saisie des composants'!FD158="",FC$16,'Saisie des composants'!FD158),IF(IF('Saisie des composants'!FD158="",FC$16,'Saisie des composants'!FD158)&lt;=1,3,8.8))*POWER(IF('Saisie des composants'!FD134="",FC$17,'Saisie des composants'!FD134),IF(IF('Saisie des composants'!FD134="",FC$17,'Saisie des composants'!FD134)&lt;=1,3,5.9))*IF('Saisie des composants'!FD122="",FC$18,'Saisie des composants'!FD122)*('Saisie des composants'!FD$19+'Saisie des composants'!FD$20),0))))</f>
        <v/>
      </c>
      <c r="FD166" s="102" t="str">
        <f>IF(FD$3="","",IF($A166=0,0,IF('Saisie Profil'!$D8="Off",0,IF(FD$4="Relais électromécaniques hermétiques",0.6*FD$67*IF(IF('Saisie des composants'!FK146="",FD$15,'Saisie des composants'!FK146)&lt;1,1,SQRT(IF('Saisie des composants'!FK146="",FD$15,'Saisie des composants'!FK146)))*POWER(IF('Saisie des composants'!FE158="",FD$16,'Saisie des composants'!FE158),IF(IF('Saisie des composants'!FE158="",FD$16,'Saisie des composants'!FE158)&lt;=1,3,8.8))*POWER(IF('Saisie des composants'!FE134="",FD$17,'Saisie des composants'!FE134),IF(IF('Saisie des composants'!FE134="",FD$17,'Saisie des composants'!FE134)&lt;=1,3,5.9))*IF('Saisie des composants'!FE122="",FD$18,'Saisie des composants'!FE122)*('Saisie des composants'!FE$19+'Saisie des composants'!FE$20),0))))</f>
        <v/>
      </c>
      <c r="FE166" s="102" t="str">
        <f>IF(FE$3="","",IF($A166=0,0,IF('Saisie Profil'!$D8="Off",0,IF(FE$4="Relais électromécaniques hermétiques",0.6*FE$67*IF(IF('Saisie des composants'!FL146="",FE$15,'Saisie des composants'!FL146)&lt;1,1,SQRT(IF('Saisie des composants'!FL146="",FE$15,'Saisie des composants'!FL146)))*POWER(IF('Saisie des composants'!FF158="",FE$16,'Saisie des composants'!FF158),IF(IF('Saisie des composants'!FF158="",FE$16,'Saisie des composants'!FF158)&lt;=1,3,8.8))*POWER(IF('Saisie des composants'!FF134="",FE$17,'Saisie des composants'!FF134),IF(IF('Saisie des composants'!FF134="",FE$17,'Saisie des composants'!FF134)&lt;=1,3,5.9))*IF('Saisie des composants'!FF122="",FE$18,'Saisie des composants'!FF122)*('Saisie des composants'!FF$19+'Saisie des composants'!FF$20),0))))</f>
        <v/>
      </c>
      <c r="FF166" s="102" t="str">
        <f>IF(FF$3="","",IF($A166=0,0,IF('Saisie Profil'!$D8="Off",0,IF(FF$4="Relais électromécaniques hermétiques",0.6*FF$67*IF(IF('Saisie des composants'!FM146="",FF$15,'Saisie des composants'!FM146)&lt;1,1,SQRT(IF('Saisie des composants'!FM146="",FF$15,'Saisie des composants'!FM146)))*POWER(IF('Saisie des composants'!FG158="",FF$16,'Saisie des composants'!FG158),IF(IF('Saisie des composants'!FG158="",FF$16,'Saisie des composants'!FG158)&lt;=1,3,8.8))*POWER(IF('Saisie des composants'!FG134="",FF$17,'Saisie des composants'!FG134),IF(IF('Saisie des composants'!FG134="",FF$17,'Saisie des composants'!FG134)&lt;=1,3,5.9))*IF('Saisie des composants'!FG122="",FF$18,'Saisie des composants'!FG122)*('Saisie des composants'!FG$19+'Saisie des composants'!FG$20),0))))</f>
        <v/>
      </c>
      <c r="FG166" s="102" t="str">
        <f>IF(FG$3="","",IF($A166=0,0,IF('Saisie Profil'!$D8="Off",0,IF(FG$4="Relais électromécaniques hermétiques",0.6*FG$67*IF(IF('Saisie des composants'!FN146="",FG$15,'Saisie des composants'!FN146)&lt;1,1,SQRT(IF('Saisie des composants'!FN146="",FG$15,'Saisie des composants'!FN146)))*POWER(IF('Saisie des composants'!FH158="",FG$16,'Saisie des composants'!FH158),IF(IF('Saisie des composants'!FH158="",FG$16,'Saisie des composants'!FH158)&lt;=1,3,8.8))*POWER(IF('Saisie des composants'!FH134="",FG$17,'Saisie des composants'!FH134),IF(IF('Saisie des composants'!FH134="",FG$17,'Saisie des composants'!FH134)&lt;=1,3,5.9))*IF('Saisie des composants'!FH122="",FG$18,'Saisie des composants'!FH122)*('Saisie des composants'!FH$19+'Saisie des composants'!FH$20),0))))</f>
        <v/>
      </c>
      <c r="FH166" s="102" t="str">
        <f>IF(FH$3="","",IF($A166=0,0,IF('Saisie Profil'!$D8="Off",0,IF(FH$4="Relais électromécaniques hermétiques",0.6*FH$67*IF(IF('Saisie des composants'!FO146="",FH$15,'Saisie des composants'!FO146)&lt;1,1,SQRT(IF('Saisie des composants'!FO146="",FH$15,'Saisie des composants'!FO146)))*POWER(IF('Saisie des composants'!FI158="",FH$16,'Saisie des composants'!FI158),IF(IF('Saisie des composants'!FI158="",FH$16,'Saisie des composants'!FI158)&lt;=1,3,8.8))*POWER(IF('Saisie des composants'!FI134="",FH$17,'Saisie des composants'!FI134),IF(IF('Saisie des composants'!FI134="",FH$17,'Saisie des composants'!FI134)&lt;=1,3,5.9))*IF('Saisie des composants'!FI122="",FH$18,'Saisie des composants'!FI122)*('Saisie des composants'!FI$19+'Saisie des composants'!FI$20),0))))</f>
        <v/>
      </c>
      <c r="FI166" s="102" t="str">
        <f>IF(FI$3="","",IF($A166=0,0,IF('Saisie Profil'!$D8="Off",0,IF(FI$4="Relais électromécaniques hermétiques",0.6*FI$67*IF(IF('Saisie des composants'!FP146="",FI$15,'Saisie des composants'!FP146)&lt;1,1,SQRT(IF('Saisie des composants'!FP146="",FI$15,'Saisie des composants'!FP146)))*POWER(IF('Saisie des composants'!FJ158="",FI$16,'Saisie des composants'!FJ158),IF(IF('Saisie des composants'!FJ158="",FI$16,'Saisie des composants'!FJ158)&lt;=1,3,8.8))*POWER(IF('Saisie des composants'!FJ134="",FI$17,'Saisie des composants'!FJ134),IF(IF('Saisie des composants'!FJ134="",FI$17,'Saisie des composants'!FJ134)&lt;=1,3,5.9))*IF('Saisie des composants'!FJ122="",FI$18,'Saisie des composants'!FJ122)*('Saisie des composants'!FJ$19+'Saisie des composants'!FJ$20),0))))</f>
        <v/>
      </c>
      <c r="FJ166" s="102" t="str">
        <f>IF(FJ$3="","",IF($A166=0,0,IF('Saisie Profil'!$D8="Off",0,IF(FJ$4="Relais électromécaniques hermétiques",0.6*FJ$67*IF(IF('Saisie des composants'!FQ146="",FJ$15,'Saisie des composants'!FQ146)&lt;1,1,SQRT(IF('Saisie des composants'!FQ146="",FJ$15,'Saisie des composants'!FQ146)))*POWER(IF('Saisie des composants'!FK158="",FJ$16,'Saisie des composants'!FK158),IF(IF('Saisie des composants'!FK158="",FJ$16,'Saisie des composants'!FK158)&lt;=1,3,8.8))*POWER(IF('Saisie des composants'!FK134="",FJ$17,'Saisie des composants'!FK134),IF(IF('Saisie des composants'!FK134="",FJ$17,'Saisie des composants'!FK134)&lt;=1,3,5.9))*IF('Saisie des composants'!FK122="",FJ$18,'Saisie des composants'!FK122)*('Saisie des composants'!FK$19+'Saisie des composants'!FK$20),0))))</f>
        <v/>
      </c>
      <c r="FK166" s="102" t="str">
        <f>IF(FK$3="","",IF($A166=0,0,IF('Saisie Profil'!$D8="Off",0,IF(FK$4="Relais électromécaniques hermétiques",0.6*FK$67*IF(IF('Saisie des composants'!FR146="",FK$15,'Saisie des composants'!FR146)&lt;1,1,SQRT(IF('Saisie des composants'!FR146="",FK$15,'Saisie des composants'!FR146)))*POWER(IF('Saisie des composants'!FL158="",FK$16,'Saisie des composants'!FL158),IF(IF('Saisie des composants'!FL158="",FK$16,'Saisie des composants'!FL158)&lt;=1,3,8.8))*POWER(IF('Saisie des composants'!FL134="",FK$17,'Saisie des composants'!FL134),IF(IF('Saisie des composants'!FL134="",FK$17,'Saisie des composants'!FL134)&lt;=1,3,5.9))*IF('Saisie des composants'!FL122="",FK$18,'Saisie des composants'!FL122)*('Saisie des composants'!FL$19+'Saisie des composants'!FL$20),0))))</f>
        <v/>
      </c>
      <c r="FL166" s="102" t="str">
        <f>IF(FL$3="","",IF($A166=0,0,IF('Saisie Profil'!$D8="Off",0,IF(FL$4="Relais électromécaniques hermétiques",0.6*FL$67*IF(IF('Saisie des composants'!FS146="",FL$15,'Saisie des composants'!FS146)&lt;1,1,SQRT(IF('Saisie des composants'!FS146="",FL$15,'Saisie des composants'!FS146)))*POWER(IF('Saisie des composants'!FM158="",FL$16,'Saisie des composants'!FM158),IF(IF('Saisie des composants'!FM158="",FL$16,'Saisie des composants'!FM158)&lt;=1,3,8.8))*POWER(IF('Saisie des composants'!FM134="",FL$17,'Saisie des composants'!FM134),IF(IF('Saisie des composants'!FM134="",FL$17,'Saisie des composants'!FM134)&lt;=1,3,5.9))*IF('Saisie des composants'!FM122="",FL$18,'Saisie des composants'!FM122)*('Saisie des composants'!FM$19+'Saisie des composants'!FM$20),0))))</f>
        <v/>
      </c>
      <c r="FM166" s="102" t="str">
        <f>IF(FM$3="","",IF($A166=0,0,IF('Saisie Profil'!$D8="Off",0,IF(FM$4="Relais électromécaniques hermétiques",0.6*FM$67*IF(IF('Saisie des composants'!FT146="",FM$15,'Saisie des composants'!FT146)&lt;1,1,SQRT(IF('Saisie des composants'!FT146="",FM$15,'Saisie des composants'!FT146)))*POWER(IF('Saisie des composants'!FN158="",FM$16,'Saisie des composants'!FN158),IF(IF('Saisie des composants'!FN158="",FM$16,'Saisie des composants'!FN158)&lt;=1,3,8.8))*POWER(IF('Saisie des composants'!FN134="",FM$17,'Saisie des composants'!FN134),IF(IF('Saisie des composants'!FN134="",FM$17,'Saisie des composants'!FN134)&lt;=1,3,5.9))*IF('Saisie des composants'!FN122="",FM$18,'Saisie des composants'!FN122)*('Saisie des composants'!FN$19+'Saisie des composants'!FN$20),0))))</f>
        <v/>
      </c>
      <c r="FN166" s="102" t="str">
        <f>IF(FN$3="","",IF($A166=0,0,IF('Saisie Profil'!$D8="Off",0,IF(FN$4="Relais électromécaniques hermétiques",0.6*FN$67*IF(IF('Saisie des composants'!FU146="",FN$15,'Saisie des composants'!FU146)&lt;1,1,SQRT(IF('Saisie des composants'!FU146="",FN$15,'Saisie des composants'!FU146)))*POWER(IF('Saisie des composants'!FO158="",FN$16,'Saisie des composants'!FO158),IF(IF('Saisie des composants'!FO158="",FN$16,'Saisie des composants'!FO158)&lt;=1,3,8.8))*POWER(IF('Saisie des composants'!FO134="",FN$17,'Saisie des composants'!FO134),IF(IF('Saisie des composants'!FO134="",FN$17,'Saisie des composants'!FO134)&lt;=1,3,5.9))*IF('Saisie des composants'!FO122="",FN$18,'Saisie des composants'!FO122)*('Saisie des composants'!FO$19+'Saisie des composants'!FO$20),0))))</f>
        <v/>
      </c>
      <c r="FO166" s="102" t="str">
        <f>IF(FO$3="","",IF($A166=0,0,IF('Saisie Profil'!$D8="Off",0,IF(FO$4="Relais électromécaniques hermétiques",0.6*FO$67*IF(IF('Saisie des composants'!FV146="",FO$15,'Saisie des composants'!FV146)&lt;1,1,SQRT(IF('Saisie des composants'!FV146="",FO$15,'Saisie des composants'!FV146)))*POWER(IF('Saisie des composants'!FP158="",FO$16,'Saisie des composants'!FP158),IF(IF('Saisie des composants'!FP158="",FO$16,'Saisie des composants'!FP158)&lt;=1,3,8.8))*POWER(IF('Saisie des composants'!FP134="",FO$17,'Saisie des composants'!FP134),IF(IF('Saisie des composants'!FP134="",FO$17,'Saisie des composants'!FP134)&lt;=1,3,5.9))*IF('Saisie des composants'!FP122="",FO$18,'Saisie des composants'!FP122)*('Saisie des composants'!FP$19+'Saisie des composants'!FP$20),0))))</f>
        <v/>
      </c>
      <c r="FP166" s="102" t="str">
        <f>IF(FP$3="","",IF($A166=0,0,IF('Saisie Profil'!$D8="Off",0,IF(FP$4="Relais électromécaniques hermétiques",0.6*FP$67*IF(IF('Saisie des composants'!FW146="",FP$15,'Saisie des composants'!FW146)&lt;1,1,SQRT(IF('Saisie des composants'!FW146="",FP$15,'Saisie des composants'!FW146)))*POWER(IF('Saisie des composants'!FQ158="",FP$16,'Saisie des composants'!FQ158),IF(IF('Saisie des composants'!FQ158="",FP$16,'Saisie des composants'!FQ158)&lt;=1,3,8.8))*POWER(IF('Saisie des composants'!FQ134="",FP$17,'Saisie des composants'!FQ134),IF(IF('Saisie des composants'!FQ134="",FP$17,'Saisie des composants'!FQ134)&lt;=1,3,5.9))*IF('Saisie des composants'!FQ122="",FP$18,'Saisie des composants'!FQ122)*('Saisie des composants'!FQ$19+'Saisie des composants'!FQ$20),0))))</f>
        <v/>
      </c>
      <c r="FQ166" s="102" t="str">
        <f>IF(FQ$3="","",IF($A166=0,0,IF('Saisie Profil'!$D8="Off",0,IF(FQ$4="Relais électromécaniques hermétiques",0.6*FQ$67*IF(IF('Saisie des composants'!FX146="",FQ$15,'Saisie des composants'!FX146)&lt;1,1,SQRT(IF('Saisie des composants'!FX146="",FQ$15,'Saisie des composants'!FX146)))*POWER(IF('Saisie des composants'!FR158="",FQ$16,'Saisie des composants'!FR158),IF(IF('Saisie des composants'!FR158="",FQ$16,'Saisie des composants'!FR158)&lt;=1,3,8.8))*POWER(IF('Saisie des composants'!FR134="",FQ$17,'Saisie des composants'!FR134),IF(IF('Saisie des composants'!FR134="",FQ$17,'Saisie des composants'!FR134)&lt;=1,3,5.9))*IF('Saisie des composants'!FR122="",FQ$18,'Saisie des composants'!FR122)*('Saisie des composants'!FR$19+'Saisie des composants'!FR$20),0))))</f>
        <v/>
      </c>
      <c r="FR166" s="102" t="str">
        <f>IF(FR$3="","",IF($A166=0,0,IF('Saisie Profil'!$D8="Off",0,IF(FR$4="Relais électromécaniques hermétiques",0.6*FR$67*IF(IF('Saisie des composants'!FY146="",FR$15,'Saisie des composants'!FY146)&lt;1,1,SQRT(IF('Saisie des composants'!FY146="",FR$15,'Saisie des composants'!FY146)))*POWER(IF('Saisie des composants'!FS158="",FR$16,'Saisie des composants'!FS158),IF(IF('Saisie des composants'!FS158="",FR$16,'Saisie des composants'!FS158)&lt;=1,3,8.8))*POWER(IF('Saisie des composants'!FS134="",FR$17,'Saisie des composants'!FS134),IF(IF('Saisie des composants'!FS134="",FR$17,'Saisie des composants'!FS134)&lt;=1,3,5.9))*IF('Saisie des composants'!FS122="",FR$18,'Saisie des composants'!FS122)*('Saisie des composants'!FS$19+'Saisie des composants'!FS$20),0))))</f>
        <v/>
      </c>
      <c r="FS166" s="102" t="str">
        <f>IF(FS$3="","",IF($A166=0,0,IF('Saisie Profil'!$D8="Off",0,IF(FS$4="Relais électromécaniques hermétiques",0.6*FS$67*IF(IF('Saisie des composants'!FZ146="",FS$15,'Saisie des composants'!FZ146)&lt;1,1,SQRT(IF('Saisie des composants'!FZ146="",FS$15,'Saisie des composants'!FZ146)))*POWER(IF('Saisie des composants'!FT158="",FS$16,'Saisie des composants'!FT158),IF(IF('Saisie des composants'!FT158="",FS$16,'Saisie des composants'!FT158)&lt;=1,3,8.8))*POWER(IF('Saisie des composants'!FT134="",FS$17,'Saisie des composants'!FT134),IF(IF('Saisie des composants'!FT134="",FS$17,'Saisie des composants'!FT134)&lt;=1,3,5.9))*IF('Saisie des composants'!FT122="",FS$18,'Saisie des composants'!FT122)*('Saisie des composants'!FT$19+'Saisie des composants'!FT$20),0))))</f>
        <v/>
      </c>
      <c r="FT166" s="102" t="str">
        <f>IF(FT$3="","",IF($A166=0,0,IF('Saisie Profil'!$D8="Off",0,IF(FT$4="Relais électromécaniques hermétiques",0.6*FT$67*IF(IF('Saisie des composants'!GA146="",FT$15,'Saisie des composants'!GA146)&lt;1,1,SQRT(IF('Saisie des composants'!GA146="",FT$15,'Saisie des composants'!GA146)))*POWER(IF('Saisie des composants'!FU158="",FT$16,'Saisie des composants'!FU158),IF(IF('Saisie des composants'!FU158="",FT$16,'Saisie des composants'!FU158)&lt;=1,3,8.8))*POWER(IF('Saisie des composants'!FU134="",FT$17,'Saisie des composants'!FU134),IF(IF('Saisie des composants'!FU134="",FT$17,'Saisie des composants'!FU134)&lt;=1,3,5.9))*IF('Saisie des composants'!FU122="",FT$18,'Saisie des composants'!FU122)*('Saisie des composants'!FU$19+'Saisie des composants'!FU$20),0))))</f>
        <v/>
      </c>
      <c r="FU166" s="102" t="str">
        <f>IF(FU$3="","",IF($A166=0,0,IF('Saisie Profil'!$D8="Off",0,IF(FU$4="Relais électromécaniques hermétiques",0.6*FU$67*IF(IF('Saisie des composants'!GB146="",FU$15,'Saisie des composants'!GB146)&lt;1,1,SQRT(IF('Saisie des composants'!GB146="",FU$15,'Saisie des composants'!GB146)))*POWER(IF('Saisie des composants'!FV158="",FU$16,'Saisie des composants'!FV158),IF(IF('Saisie des composants'!FV158="",FU$16,'Saisie des composants'!FV158)&lt;=1,3,8.8))*POWER(IF('Saisie des composants'!FV134="",FU$17,'Saisie des composants'!FV134),IF(IF('Saisie des composants'!FV134="",FU$17,'Saisie des composants'!FV134)&lt;=1,3,5.9))*IF('Saisie des composants'!FV122="",FU$18,'Saisie des composants'!FV122)*('Saisie des composants'!FV$19+'Saisie des composants'!FV$20),0))))</f>
        <v/>
      </c>
      <c r="FV166" s="102" t="str">
        <f>IF(FV$3="","",IF($A166=0,0,IF('Saisie Profil'!$D8="Off",0,IF(FV$4="Relais électromécaniques hermétiques",0.6*FV$67*IF(IF('Saisie des composants'!GC146="",FV$15,'Saisie des composants'!GC146)&lt;1,1,SQRT(IF('Saisie des composants'!GC146="",FV$15,'Saisie des composants'!GC146)))*POWER(IF('Saisie des composants'!FW158="",FV$16,'Saisie des composants'!FW158),IF(IF('Saisie des composants'!FW158="",FV$16,'Saisie des composants'!FW158)&lt;=1,3,8.8))*POWER(IF('Saisie des composants'!FW134="",FV$17,'Saisie des composants'!FW134),IF(IF('Saisie des composants'!FW134="",FV$17,'Saisie des composants'!FW134)&lt;=1,3,5.9))*IF('Saisie des composants'!FW122="",FV$18,'Saisie des composants'!FW122)*('Saisie des composants'!FW$19+'Saisie des composants'!FW$20),0))))</f>
        <v/>
      </c>
      <c r="FW166" s="102" t="str">
        <f>IF(FW$3="","",IF($A166=0,0,IF('Saisie Profil'!$D8="Off",0,IF(FW$4="Relais électromécaniques hermétiques",0.6*FW$67*IF(IF('Saisie des composants'!GD146="",FW$15,'Saisie des composants'!GD146)&lt;1,1,SQRT(IF('Saisie des composants'!GD146="",FW$15,'Saisie des composants'!GD146)))*POWER(IF('Saisie des composants'!FX158="",FW$16,'Saisie des composants'!FX158),IF(IF('Saisie des composants'!FX158="",FW$16,'Saisie des composants'!FX158)&lt;=1,3,8.8))*POWER(IF('Saisie des composants'!FX134="",FW$17,'Saisie des composants'!FX134),IF(IF('Saisie des composants'!FX134="",FW$17,'Saisie des composants'!FX134)&lt;=1,3,5.9))*IF('Saisie des composants'!FX122="",FW$18,'Saisie des composants'!FX122)*('Saisie des composants'!FX$19+'Saisie des composants'!FX$20),0))))</f>
        <v/>
      </c>
      <c r="FX166" s="102" t="str">
        <f>IF(FX$3="","",IF($A166=0,0,IF('Saisie Profil'!$D8="Off",0,IF(FX$4="Relais électromécaniques hermétiques",0.6*FX$67*IF(IF('Saisie des composants'!GE146="",FX$15,'Saisie des composants'!GE146)&lt;1,1,SQRT(IF('Saisie des composants'!GE146="",FX$15,'Saisie des composants'!GE146)))*POWER(IF('Saisie des composants'!FY158="",FX$16,'Saisie des composants'!FY158),IF(IF('Saisie des composants'!FY158="",FX$16,'Saisie des composants'!FY158)&lt;=1,3,8.8))*POWER(IF('Saisie des composants'!FY134="",FX$17,'Saisie des composants'!FY134),IF(IF('Saisie des composants'!FY134="",FX$17,'Saisie des composants'!FY134)&lt;=1,3,5.9))*IF('Saisie des composants'!FY122="",FX$18,'Saisie des composants'!FY122)*('Saisie des composants'!FY$19+'Saisie des composants'!FY$20),0))))</f>
        <v/>
      </c>
      <c r="FY166" s="102" t="str">
        <f>IF(FY$3="","",IF($A166=0,0,IF('Saisie Profil'!$D8="Off",0,IF(FY$4="Relais électromécaniques hermétiques",0.6*FY$67*IF(IF('Saisie des composants'!GF146="",FY$15,'Saisie des composants'!GF146)&lt;1,1,SQRT(IF('Saisie des composants'!GF146="",FY$15,'Saisie des composants'!GF146)))*POWER(IF('Saisie des composants'!FZ158="",FY$16,'Saisie des composants'!FZ158),IF(IF('Saisie des composants'!FZ158="",FY$16,'Saisie des composants'!FZ158)&lt;=1,3,8.8))*POWER(IF('Saisie des composants'!FZ134="",FY$17,'Saisie des composants'!FZ134),IF(IF('Saisie des composants'!FZ134="",FY$17,'Saisie des composants'!FZ134)&lt;=1,3,5.9))*IF('Saisie des composants'!FZ122="",FY$18,'Saisie des composants'!FZ122)*('Saisie des composants'!FZ$19+'Saisie des composants'!FZ$20),0))))</f>
        <v/>
      </c>
      <c r="FZ166" s="102" t="str">
        <f>IF(FZ$3="","",IF($A166=0,0,IF('Saisie Profil'!$D8="Off",0,IF(FZ$4="Relais électromécaniques hermétiques",0.6*FZ$67*IF(IF('Saisie des composants'!GG146="",FZ$15,'Saisie des composants'!GG146)&lt;1,1,SQRT(IF('Saisie des composants'!GG146="",FZ$15,'Saisie des composants'!GG146)))*POWER(IF('Saisie des composants'!GA158="",FZ$16,'Saisie des composants'!GA158),IF(IF('Saisie des composants'!GA158="",FZ$16,'Saisie des composants'!GA158)&lt;=1,3,8.8))*POWER(IF('Saisie des composants'!GA134="",FZ$17,'Saisie des composants'!GA134),IF(IF('Saisie des composants'!GA134="",FZ$17,'Saisie des composants'!GA134)&lt;=1,3,5.9))*IF('Saisie des composants'!GA122="",FZ$18,'Saisie des composants'!GA122)*('Saisie des composants'!GA$19+'Saisie des composants'!GA$20),0))))</f>
        <v/>
      </c>
      <c r="GA166" s="102" t="str">
        <f>IF(GA$3="","",IF($A166=0,0,IF('Saisie Profil'!$D8="Off",0,IF(GA$4="Relais électromécaniques hermétiques",0.6*GA$67*IF(IF('Saisie des composants'!GH146="",GA$15,'Saisie des composants'!GH146)&lt;1,1,SQRT(IF('Saisie des composants'!GH146="",GA$15,'Saisie des composants'!GH146)))*POWER(IF('Saisie des composants'!GB158="",GA$16,'Saisie des composants'!GB158),IF(IF('Saisie des composants'!GB158="",GA$16,'Saisie des composants'!GB158)&lt;=1,3,8.8))*POWER(IF('Saisie des composants'!GB134="",GA$17,'Saisie des composants'!GB134),IF(IF('Saisie des composants'!GB134="",GA$17,'Saisie des composants'!GB134)&lt;=1,3,5.9))*IF('Saisie des composants'!GB122="",GA$18,'Saisie des composants'!GB122)*('Saisie des composants'!GB$19+'Saisie des composants'!GB$20),0))))</f>
        <v/>
      </c>
      <c r="GB166" s="102" t="str">
        <f>IF(GB$3="","",IF($A166=0,0,IF('Saisie Profil'!$D8="Off",0,IF(GB$4="Relais électromécaniques hermétiques",0.6*GB$67*IF(IF('Saisie des composants'!GI146="",GB$15,'Saisie des composants'!GI146)&lt;1,1,SQRT(IF('Saisie des composants'!GI146="",GB$15,'Saisie des composants'!GI146)))*POWER(IF('Saisie des composants'!GC158="",GB$16,'Saisie des composants'!GC158),IF(IF('Saisie des composants'!GC158="",GB$16,'Saisie des composants'!GC158)&lt;=1,3,8.8))*POWER(IF('Saisie des composants'!GC134="",GB$17,'Saisie des composants'!GC134),IF(IF('Saisie des composants'!GC134="",GB$17,'Saisie des composants'!GC134)&lt;=1,3,5.9))*IF('Saisie des composants'!GC122="",GB$18,'Saisie des composants'!GC122)*('Saisie des composants'!GC$19+'Saisie des composants'!GC$20),0))))</f>
        <v/>
      </c>
      <c r="GC166" s="102" t="str">
        <f>IF(GC$3="","",IF($A166=0,0,IF('Saisie Profil'!$D8="Off",0,IF(GC$4="Relais électromécaniques hermétiques",0.6*GC$67*IF(IF('Saisie des composants'!GJ146="",GC$15,'Saisie des composants'!GJ146)&lt;1,1,SQRT(IF('Saisie des composants'!GJ146="",GC$15,'Saisie des composants'!GJ146)))*POWER(IF('Saisie des composants'!GD158="",GC$16,'Saisie des composants'!GD158),IF(IF('Saisie des composants'!GD158="",GC$16,'Saisie des composants'!GD158)&lt;=1,3,8.8))*POWER(IF('Saisie des composants'!GD134="",GC$17,'Saisie des composants'!GD134),IF(IF('Saisie des composants'!GD134="",GC$17,'Saisie des composants'!GD134)&lt;=1,3,5.9))*IF('Saisie des composants'!GD122="",GC$18,'Saisie des composants'!GD122)*('Saisie des composants'!GD$19+'Saisie des composants'!GD$20),0))))</f>
        <v/>
      </c>
      <c r="GD166" s="102" t="str">
        <f>IF(GD$3="","",IF($A166=0,0,IF('Saisie Profil'!$D8="Off",0,IF(GD$4="Relais électromécaniques hermétiques",0.6*GD$67*IF(IF('Saisie des composants'!GK146="",GD$15,'Saisie des composants'!GK146)&lt;1,1,SQRT(IF('Saisie des composants'!GK146="",GD$15,'Saisie des composants'!GK146)))*POWER(IF('Saisie des composants'!GE158="",GD$16,'Saisie des composants'!GE158),IF(IF('Saisie des composants'!GE158="",GD$16,'Saisie des composants'!GE158)&lt;=1,3,8.8))*POWER(IF('Saisie des composants'!GE134="",GD$17,'Saisie des composants'!GE134),IF(IF('Saisie des composants'!GE134="",GD$17,'Saisie des composants'!GE134)&lt;=1,3,5.9))*IF('Saisie des composants'!GE122="",GD$18,'Saisie des composants'!GE122)*('Saisie des composants'!GE$19+'Saisie des composants'!GE$20),0))))</f>
        <v/>
      </c>
      <c r="GE166" s="102" t="str">
        <f>IF(GE$3="","",IF($A166=0,0,IF('Saisie Profil'!$D8="Off",0,IF(GE$4="Relais électromécaniques hermétiques",0.6*GE$67*IF(IF('Saisie des composants'!GL146="",GE$15,'Saisie des composants'!GL146)&lt;1,1,SQRT(IF('Saisie des composants'!GL146="",GE$15,'Saisie des composants'!GL146)))*POWER(IF('Saisie des composants'!GF158="",GE$16,'Saisie des composants'!GF158),IF(IF('Saisie des composants'!GF158="",GE$16,'Saisie des composants'!GF158)&lt;=1,3,8.8))*POWER(IF('Saisie des composants'!GF134="",GE$17,'Saisie des composants'!GF134),IF(IF('Saisie des composants'!GF134="",GE$17,'Saisie des composants'!GF134)&lt;=1,3,5.9))*IF('Saisie des composants'!GF122="",GE$18,'Saisie des composants'!GF122)*('Saisie des composants'!GF$19+'Saisie des composants'!GF$20),0))))</f>
        <v/>
      </c>
      <c r="GF166" s="102" t="str">
        <f>IF(GF$3="","",IF($A166=0,0,IF('Saisie Profil'!$D8="Off",0,IF(GF$4="Relais électromécaniques hermétiques",0.6*GF$67*IF(IF('Saisie des composants'!GM146="",GF$15,'Saisie des composants'!GM146)&lt;1,1,SQRT(IF('Saisie des composants'!GM146="",GF$15,'Saisie des composants'!GM146)))*POWER(IF('Saisie des composants'!GG158="",GF$16,'Saisie des composants'!GG158),IF(IF('Saisie des composants'!GG158="",GF$16,'Saisie des composants'!GG158)&lt;=1,3,8.8))*POWER(IF('Saisie des composants'!GG134="",GF$17,'Saisie des composants'!GG134),IF(IF('Saisie des composants'!GG134="",GF$17,'Saisie des composants'!GG134)&lt;=1,3,5.9))*IF('Saisie des composants'!GG122="",GF$18,'Saisie des composants'!GG122)*('Saisie des composants'!GG$19+'Saisie des composants'!GG$20),0))))</f>
        <v/>
      </c>
      <c r="GG166" s="102" t="str">
        <f>IF(GG$3="","",IF($A166=0,0,IF('Saisie Profil'!$D8="Off",0,IF(GG$4="Relais électromécaniques hermétiques",0.6*GG$67*IF(IF('Saisie des composants'!GN146="",GG$15,'Saisie des composants'!GN146)&lt;1,1,SQRT(IF('Saisie des composants'!GN146="",GG$15,'Saisie des composants'!GN146)))*POWER(IF('Saisie des composants'!GH158="",GG$16,'Saisie des composants'!GH158),IF(IF('Saisie des composants'!GH158="",GG$16,'Saisie des composants'!GH158)&lt;=1,3,8.8))*POWER(IF('Saisie des composants'!GH134="",GG$17,'Saisie des composants'!GH134),IF(IF('Saisie des composants'!GH134="",GG$17,'Saisie des composants'!GH134)&lt;=1,3,5.9))*IF('Saisie des composants'!GH122="",GG$18,'Saisie des composants'!GH122)*('Saisie des composants'!GH$19+'Saisie des composants'!GH$20),0))))</f>
        <v/>
      </c>
      <c r="GH166" s="102" t="str">
        <f>IF(GH$3="","",IF($A166=0,0,IF('Saisie Profil'!$D8="Off",0,IF(GH$4="Relais électromécaniques hermétiques",0.6*GH$67*IF(IF('Saisie des composants'!GO146="",GH$15,'Saisie des composants'!GO146)&lt;1,1,SQRT(IF('Saisie des composants'!GO146="",GH$15,'Saisie des composants'!GO146)))*POWER(IF('Saisie des composants'!GI158="",GH$16,'Saisie des composants'!GI158),IF(IF('Saisie des composants'!GI158="",GH$16,'Saisie des composants'!GI158)&lt;=1,3,8.8))*POWER(IF('Saisie des composants'!GI134="",GH$17,'Saisie des composants'!GI134),IF(IF('Saisie des composants'!GI134="",GH$17,'Saisie des composants'!GI134)&lt;=1,3,5.9))*IF('Saisie des composants'!GI122="",GH$18,'Saisie des composants'!GI122)*('Saisie des composants'!GI$19+'Saisie des composants'!GI$20),0))))</f>
        <v/>
      </c>
      <c r="GI166" s="102" t="str">
        <f>IF(GI$3="","",IF($A166=0,0,IF('Saisie Profil'!$D8="Off",0,IF(GI$4="Relais électromécaniques hermétiques",0.6*GI$67*IF(IF('Saisie des composants'!GP146="",GI$15,'Saisie des composants'!GP146)&lt;1,1,SQRT(IF('Saisie des composants'!GP146="",GI$15,'Saisie des composants'!GP146)))*POWER(IF('Saisie des composants'!GJ158="",GI$16,'Saisie des composants'!GJ158),IF(IF('Saisie des composants'!GJ158="",GI$16,'Saisie des composants'!GJ158)&lt;=1,3,8.8))*POWER(IF('Saisie des composants'!GJ134="",GI$17,'Saisie des composants'!GJ134),IF(IF('Saisie des composants'!GJ134="",GI$17,'Saisie des composants'!GJ134)&lt;=1,3,5.9))*IF('Saisie des composants'!GJ122="",GI$18,'Saisie des composants'!GJ122)*('Saisie des composants'!GJ$19+'Saisie des composants'!GJ$20),0))))</f>
        <v/>
      </c>
      <c r="GJ166" s="102" t="str">
        <f>IF(GJ$3="","",IF($A166=0,0,IF('Saisie Profil'!$D8="Off",0,IF(GJ$4="Relais électromécaniques hermétiques",0.6*GJ$67*IF(IF('Saisie des composants'!GQ146="",GJ$15,'Saisie des composants'!GQ146)&lt;1,1,SQRT(IF('Saisie des composants'!GQ146="",GJ$15,'Saisie des composants'!GQ146)))*POWER(IF('Saisie des composants'!GK158="",GJ$16,'Saisie des composants'!GK158),IF(IF('Saisie des composants'!GK158="",GJ$16,'Saisie des composants'!GK158)&lt;=1,3,8.8))*POWER(IF('Saisie des composants'!GK134="",GJ$17,'Saisie des composants'!GK134),IF(IF('Saisie des composants'!GK134="",GJ$17,'Saisie des composants'!GK134)&lt;=1,3,5.9))*IF('Saisie des composants'!GK122="",GJ$18,'Saisie des composants'!GK122)*('Saisie des composants'!GK$19+'Saisie des composants'!GK$20),0))))</f>
        <v/>
      </c>
      <c r="GK166" s="102" t="str">
        <f>IF(GK$3="","",IF($A166=0,0,IF('Saisie Profil'!$D8="Off",0,IF(GK$4="Relais électromécaniques hermétiques",0.6*GK$67*IF(IF('Saisie des composants'!GR146="",GK$15,'Saisie des composants'!GR146)&lt;1,1,SQRT(IF('Saisie des composants'!GR146="",GK$15,'Saisie des composants'!GR146)))*POWER(IF('Saisie des composants'!GL158="",GK$16,'Saisie des composants'!GL158),IF(IF('Saisie des composants'!GL158="",GK$16,'Saisie des composants'!GL158)&lt;=1,3,8.8))*POWER(IF('Saisie des composants'!GL134="",GK$17,'Saisie des composants'!GL134),IF(IF('Saisie des composants'!GL134="",GK$17,'Saisie des composants'!GL134)&lt;=1,3,5.9))*IF('Saisie des composants'!GL122="",GK$18,'Saisie des composants'!GL122)*('Saisie des composants'!GL$19+'Saisie des composants'!GL$20),0))))</f>
        <v/>
      </c>
      <c r="GL166" s="102" t="str">
        <f>IF(GL$3="","",IF($A166=0,0,IF('Saisie Profil'!$D8="Off",0,IF(GL$4="Relais électromécaniques hermétiques",0.6*GL$67*IF(IF('Saisie des composants'!GS146="",GL$15,'Saisie des composants'!GS146)&lt;1,1,SQRT(IF('Saisie des composants'!GS146="",GL$15,'Saisie des composants'!GS146)))*POWER(IF('Saisie des composants'!GM158="",GL$16,'Saisie des composants'!GM158),IF(IF('Saisie des composants'!GM158="",GL$16,'Saisie des composants'!GM158)&lt;=1,3,8.8))*POWER(IF('Saisie des composants'!GM134="",GL$17,'Saisie des composants'!GM134),IF(IF('Saisie des composants'!GM134="",GL$17,'Saisie des composants'!GM134)&lt;=1,3,5.9))*IF('Saisie des composants'!GM122="",GL$18,'Saisie des composants'!GM122)*('Saisie des composants'!GM$19+'Saisie des composants'!GM$20),0))))</f>
        <v/>
      </c>
      <c r="GM166" s="102" t="str">
        <f>IF(GM$3="","",IF($A166=0,0,IF('Saisie Profil'!$D8="Off",0,IF(GM$4="Relais électromécaniques hermétiques",0.6*GM$67*IF(IF('Saisie des composants'!GT146="",GM$15,'Saisie des composants'!GT146)&lt;1,1,SQRT(IF('Saisie des composants'!GT146="",GM$15,'Saisie des composants'!GT146)))*POWER(IF('Saisie des composants'!GN158="",GM$16,'Saisie des composants'!GN158),IF(IF('Saisie des composants'!GN158="",GM$16,'Saisie des composants'!GN158)&lt;=1,3,8.8))*POWER(IF('Saisie des composants'!GN134="",GM$17,'Saisie des composants'!GN134),IF(IF('Saisie des composants'!GN134="",GM$17,'Saisie des composants'!GN134)&lt;=1,3,5.9))*IF('Saisie des composants'!GN122="",GM$18,'Saisie des composants'!GN122)*('Saisie des composants'!GN$19+'Saisie des composants'!GN$20),0))))</f>
        <v/>
      </c>
      <c r="GN166" s="102" t="str">
        <f>IF(GN$3="","",IF($A166=0,0,IF('Saisie Profil'!$D8="Off",0,IF(GN$4="Relais électromécaniques hermétiques",0.6*GN$67*IF(IF('Saisie des composants'!GU146="",GN$15,'Saisie des composants'!GU146)&lt;1,1,SQRT(IF('Saisie des composants'!GU146="",GN$15,'Saisie des composants'!GU146)))*POWER(IF('Saisie des composants'!GO158="",GN$16,'Saisie des composants'!GO158),IF(IF('Saisie des composants'!GO158="",GN$16,'Saisie des composants'!GO158)&lt;=1,3,8.8))*POWER(IF('Saisie des composants'!GO134="",GN$17,'Saisie des composants'!GO134),IF(IF('Saisie des composants'!GO134="",GN$17,'Saisie des composants'!GO134)&lt;=1,3,5.9))*IF('Saisie des composants'!GO122="",GN$18,'Saisie des composants'!GO122)*('Saisie des composants'!GO$19+'Saisie des composants'!GO$20),0))))</f>
        <v/>
      </c>
      <c r="GO166" s="102" t="str">
        <f>IF(GO$3="","",IF($A166=0,0,IF('Saisie Profil'!$D8="Off",0,IF(GO$4="Relais électromécaniques hermétiques",0.6*GO$67*IF(IF('Saisie des composants'!GV146="",GO$15,'Saisie des composants'!GV146)&lt;1,1,SQRT(IF('Saisie des composants'!GV146="",GO$15,'Saisie des composants'!GV146)))*POWER(IF('Saisie des composants'!GP158="",GO$16,'Saisie des composants'!GP158),IF(IF('Saisie des composants'!GP158="",GO$16,'Saisie des composants'!GP158)&lt;=1,3,8.8))*POWER(IF('Saisie des composants'!GP134="",GO$17,'Saisie des composants'!GP134),IF(IF('Saisie des composants'!GP134="",GO$17,'Saisie des composants'!GP134)&lt;=1,3,5.9))*IF('Saisie des composants'!GP122="",GO$18,'Saisie des composants'!GP122)*('Saisie des composants'!GP$19+'Saisie des composants'!GP$20),0))))</f>
        <v/>
      </c>
      <c r="GP166" s="102" t="str">
        <f>IF(GP$3="","",IF($A166=0,0,IF('Saisie Profil'!$D8="Off",0,IF(GP$4="Relais électromécaniques hermétiques",0.6*GP$67*IF(IF('Saisie des composants'!GW146="",GP$15,'Saisie des composants'!GW146)&lt;1,1,SQRT(IF('Saisie des composants'!GW146="",GP$15,'Saisie des composants'!GW146)))*POWER(IF('Saisie des composants'!GQ158="",GP$16,'Saisie des composants'!GQ158),IF(IF('Saisie des composants'!GQ158="",GP$16,'Saisie des composants'!GQ158)&lt;=1,3,8.8))*POWER(IF('Saisie des composants'!GQ134="",GP$17,'Saisie des composants'!GQ134),IF(IF('Saisie des composants'!GQ134="",GP$17,'Saisie des composants'!GQ134)&lt;=1,3,5.9))*IF('Saisie des composants'!GQ122="",GP$18,'Saisie des composants'!GQ122)*('Saisie des composants'!GQ$19+'Saisie des composants'!GQ$20),0))))</f>
        <v/>
      </c>
      <c r="GQ166" s="102" t="str">
        <f>IF(GQ$3="","",IF($A166=0,0,IF('Saisie Profil'!$D8="Off",0,IF(GQ$4="Relais électromécaniques hermétiques",0.6*GQ$67*IF(IF('Saisie des composants'!GX146="",GQ$15,'Saisie des composants'!GX146)&lt;1,1,SQRT(IF('Saisie des composants'!GX146="",GQ$15,'Saisie des composants'!GX146)))*POWER(IF('Saisie des composants'!GR158="",GQ$16,'Saisie des composants'!GR158),IF(IF('Saisie des composants'!GR158="",GQ$16,'Saisie des composants'!GR158)&lt;=1,3,8.8))*POWER(IF('Saisie des composants'!GR134="",GQ$17,'Saisie des composants'!GR134),IF(IF('Saisie des composants'!GR134="",GQ$17,'Saisie des composants'!GR134)&lt;=1,3,5.9))*IF('Saisie des composants'!GR122="",GQ$18,'Saisie des composants'!GR122)*('Saisie des composants'!GR$19+'Saisie des composants'!GR$20),0))))</f>
        <v/>
      </c>
      <c r="GR166" s="102" t="str">
        <f>IF(GR$3="","",IF($A166=0,0,IF('Saisie Profil'!$D8="Off",0,IF(GR$4="Relais électromécaniques hermétiques",0.6*GR$67*IF(IF('Saisie des composants'!GY146="",GR$15,'Saisie des composants'!GY146)&lt;1,1,SQRT(IF('Saisie des composants'!GY146="",GR$15,'Saisie des composants'!GY146)))*POWER(IF('Saisie des composants'!GS158="",GR$16,'Saisie des composants'!GS158),IF(IF('Saisie des composants'!GS158="",GR$16,'Saisie des composants'!GS158)&lt;=1,3,8.8))*POWER(IF('Saisie des composants'!GS134="",GR$17,'Saisie des composants'!GS134),IF(IF('Saisie des composants'!GS134="",GR$17,'Saisie des composants'!GS134)&lt;=1,3,5.9))*IF('Saisie des composants'!GS122="",GR$18,'Saisie des composants'!GS122)*('Saisie des composants'!GS$19+'Saisie des composants'!GS$20),0))))</f>
        <v/>
      </c>
      <c r="GS166" s="102" t="str">
        <f>IF(GS$3="","",IF($A166=0,0,IF('Saisie Profil'!$D8="Off",0,IF(GS$4="Relais électromécaniques hermétiques",0.6*GS$67*IF(IF('Saisie des composants'!GZ146="",GS$15,'Saisie des composants'!GZ146)&lt;1,1,SQRT(IF('Saisie des composants'!GZ146="",GS$15,'Saisie des composants'!GZ146)))*POWER(IF('Saisie des composants'!GT158="",GS$16,'Saisie des composants'!GT158),IF(IF('Saisie des composants'!GT158="",GS$16,'Saisie des composants'!GT158)&lt;=1,3,8.8))*POWER(IF('Saisie des composants'!GT134="",GS$17,'Saisie des composants'!GT134),IF(IF('Saisie des composants'!GT134="",GS$17,'Saisie des composants'!GT134)&lt;=1,3,5.9))*IF('Saisie des composants'!GT122="",GS$18,'Saisie des composants'!GT122)*('Saisie des composants'!GT$19+'Saisie des composants'!GT$20),0))))</f>
        <v/>
      </c>
    </row>
    <row r="167" spans="1:256" ht="12" customHeight="1">
      <c r="A167" s="29" t="str">
        <f>'Saisie Profil'!C9</f>
        <v>Sans obstacle avec train été</v>
      </c>
      <c r="B167" s="29" t="str">
        <f t="shared" si="7"/>
        <v>PI électrique</v>
      </c>
      <c r="C167" s="102">
        <f>IF(C$3="","",IF($A167=0,0,IF('Saisie Profil'!$D9="Off",0,IF(C$4="Relais électromécaniques hermétiques",0.6*C$67*IF(IF('Saisie des composants'!J147="",C$15,'Saisie des composants'!J147)&lt;1,1,SQRT(IF('Saisie des composants'!J147="",C$15,'Saisie des composants'!J147)))*POWER(IF('Saisie des composants'!D159="",C$16,'Saisie des composants'!D159),IF(IF('Saisie des composants'!D159="",C$16,'Saisie des composants'!D159)&lt;=1,3,8.8))*POWER(IF('Saisie des composants'!D135="",C$17,'Saisie des composants'!D135),IF(IF('Saisie des composants'!D135="",C$17,'Saisie des composants'!D135)&lt;=1,3,5.9))*IF('Saisie des composants'!D123="",C$18,'Saisie des composants'!D123)*('Saisie des composants'!D$19+'Saisie des composants'!D$20),0))))</f>
        <v>0</v>
      </c>
      <c r="D167" s="102">
        <f>IF(D$3="","",IF($A167=0,0,IF('Saisie Profil'!$D9="Off",0,IF(D$4="Relais électromécaniques hermétiques",0.6*D$67*IF(IF('Saisie des composants'!K147="",D$15,'Saisie des composants'!K147)&lt;1,1,SQRT(IF('Saisie des composants'!K147="",D$15,'Saisie des composants'!K147)))*POWER(IF('Saisie des composants'!E159="",D$16,'Saisie des composants'!E159),IF(IF('Saisie des composants'!E159="",D$16,'Saisie des composants'!E159)&lt;=1,3,8.8))*POWER(IF('Saisie des composants'!E135="",D$17,'Saisie des composants'!E135),IF(IF('Saisie des composants'!E135="",D$17,'Saisie des composants'!E135)&lt;=1,3,5.9))*IF('Saisie des composants'!E123="",D$18,'Saisie des composants'!E123)*('Saisie des composants'!E$19+'Saisie des composants'!E$20),0))))</f>
        <v>0</v>
      </c>
      <c r="E167" s="102">
        <f>IF(E$3="","",IF($A167=0,0,IF('Saisie Profil'!$D9="Off",0,IF(E$4="Relais électromécaniques hermétiques",0.6*E$67*IF(IF('Saisie des composants'!L147="",E$15,'Saisie des composants'!L147)&lt;1,1,SQRT(IF('Saisie des composants'!L147="",E$15,'Saisie des composants'!L147)))*POWER(IF('Saisie des composants'!F159="",E$16,'Saisie des composants'!F159),IF(IF('Saisie des composants'!F159="",E$16,'Saisie des composants'!F159)&lt;=1,3,8.8))*POWER(IF('Saisie des composants'!F135="",E$17,'Saisie des composants'!F135),IF(IF('Saisie des composants'!F135="",E$17,'Saisie des composants'!F135)&lt;=1,3,5.9))*IF('Saisie des composants'!F123="",E$18,'Saisie des composants'!F123)*('Saisie des composants'!F$19+'Saisie des composants'!F$20),0))))</f>
        <v>0</v>
      </c>
      <c r="F167" s="102">
        <f>IF(F$3="","",IF($A167=0,0,IF('Saisie Profil'!$D9="Off",0,IF(F$4="Relais électromécaniques hermétiques",0.6*F$67*IF(IF('Saisie des composants'!M147="",F$15,'Saisie des composants'!M147)&lt;1,1,SQRT(IF('Saisie des composants'!M147="",F$15,'Saisie des composants'!M147)))*POWER(IF('Saisie des composants'!G159="",F$16,'Saisie des composants'!G159),IF(IF('Saisie des composants'!G159="",F$16,'Saisie des composants'!G159)&lt;=1,3,8.8))*POWER(IF('Saisie des composants'!G135="",F$17,'Saisie des composants'!G135),IF(IF('Saisie des composants'!G135="",F$17,'Saisie des composants'!G135)&lt;=1,3,5.9))*IF('Saisie des composants'!G123="",F$18,'Saisie des composants'!G123)*('Saisie des composants'!G$19+'Saisie des composants'!G$20),0))))</f>
        <v>0</v>
      </c>
      <c r="G167" s="102">
        <f>IF(G$3="","",IF($A167=0,0,IF('Saisie Profil'!$D9="Off",0,IF(G$4="Relais électromécaniques hermétiques",0.6*G$67*IF(IF('Saisie des composants'!N147="",G$15,'Saisie des composants'!N147)&lt;1,1,SQRT(IF('Saisie des composants'!N147="",G$15,'Saisie des composants'!N147)))*POWER(IF('Saisie des composants'!H159="",G$16,'Saisie des composants'!H159),IF(IF('Saisie des composants'!H159="",G$16,'Saisie des composants'!H159)&lt;=1,3,8.8))*POWER(IF('Saisie des composants'!H135="",G$17,'Saisie des composants'!H135),IF(IF('Saisie des composants'!H135="",G$17,'Saisie des composants'!H135)&lt;=1,3,5.9))*IF('Saisie des composants'!H123="",G$18,'Saisie des composants'!H123)*('Saisie des composants'!H$19+'Saisie des composants'!H$20),0))))</f>
        <v>0</v>
      </c>
      <c r="H167" s="102">
        <f>IF(H$3="","",IF($A167=0,0,IF('Saisie Profil'!$D9="Off",0,IF(H$4="Relais électromécaniques hermétiques",0.6*H$67*IF(IF('Saisie des composants'!O147="",H$15,'Saisie des composants'!O147)&lt;1,1,SQRT(IF('Saisie des composants'!O147="",H$15,'Saisie des composants'!O147)))*POWER(IF('Saisie des composants'!I159="",H$16,'Saisie des composants'!I159),IF(IF('Saisie des composants'!I159="",H$16,'Saisie des composants'!I159)&lt;=1,3,8.8))*POWER(IF('Saisie des composants'!I135="",H$17,'Saisie des composants'!I135),IF(IF('Saisie des composants'!I135="",H$17,'Saisie des composants'!I135)&lt;=1,3,5.9))*IF('Saisie des composants'!I123="",H$18,'Saisie des composants'!I123)*('Saisie des composants'!I$19+'Saisie des composants'!I$20),0))))</f>
        <v>0</v>
      </c>
      <c r="I167" s="102">
        <f>IF(I$3="","",IF($A167=0,0,IF('Saisie Profil'!$D9="Off",0,IF(I$4="Relais électromécaniques hermétiques",0.6*I$67*IF(IF('Saisie des composants'!P147="",I$15,'Saisie des composants'!P147)&lt;1,1,SQRT(IF('Saisie des composants'!P147="",I$15,'Saisie des composants'!P147)))*POWER(IF('Saisie des composants'!J159="",I$16,'Saisie des composants'!J159),IF(IF('Saisie des composants'!J159="",I$16,'Saisie des composants'!J159)&lt;=1,3,8.8))*POWER(IF('Saisie des composants'!J135="",I$17,'Saisie des composants'!J135),IF(IF('Saisie des composants'!J135="",I$17,'Saisie des composants'!J135)&lt;=1,3,5.9))*IF('Saisie des composants'!J123="",I$18,'Saisie des composants'!J123)*('Saisie des composants'!J$19+'Saisie des composants'!J$20),0))))</f>
        <v>0</v>
      </c>
      <c r="J167" s="102">
        <f>IF(J$3="","",IF($A167=0,0,IF('Saisie Profil'!$D9="Off",0,IF(J$4="Relais électromécaniques hermétiques",0.6*J$67*IF(IF('Saisie des composants'!Q147="",J$15,'Saisie des composants'!Q147)&lt;1,1,SQRT(IF('Saisie des composants'!Q147="",J$15,'Saisie des composants'!Q147)))*POWER(IF('Saisie des composants'!K159="",J$16,'Saisie des composants'!K159),IF(IF('Saisie des composants'!K159="",J$16,'Saisie des composants'!K159)&lt;=1,3,8.8))*POWER(IF('Saisie des composants'!K135="",J$17,'Saisie des composants'!K135),IF(IF('Saisie des composants'!K135="",J$17,'Saisie des composants'!K135)&lt;=1,3,5.9))*IF('Saisie des composants'!K123="",J$18,'Saisie des composants'!K123)*('Saisie des composants'!K$19+'Saisie des composants'!K$20),0))))</f>
        <v>0</v>
      </c>
      <c r="K167" s="102">
        <f>IF(K$3="","",IF($A167=0,0,IF('Saisie Profil'!$D9="Off",0,IF(K$4="Relais électromécaniques hermétiques",0.6*K$67*IF(IF('Saisie des composants'!R147="",K$15,'Saisie des composants'!R147)&lt;1,1,SQRT(IF('Saisie des composants'!R147="",K$15,'Saisie des composants'!R147)))*POWER(IF('Saisie des composants'!L159="",K$16,'Saisie des composants'!L159),IF(IF('Saisie des composants'!L159="",K$16,'Saisie des composants'!L159)&lt;=1,3,8.8))*POWER(IF('Saisie des composants'!L135="",K$17,'Saisie des composants'!L135),IF(IF('Saisie des composants'!L135="",K$17,'Saisie des composants'!L135)&lt;=1,3,5.9))*IF('Saisie des composants'!L123="",K$18,'Saisie des composants'!L123)*('Saisie des composants'!L$19+'Saisie des composants'!L$20),0))))</f>
        <v>0</v>
      </c>
      <c r="L167" s="102">
        <f>IF(L$3="","",IF($A167=0,0,IF('Saisie Profil'!$D9="Off",0,IF(L$4="Relais électromécaniques hermétiques",0.6*L$67*IF(IF('Saisie des composants'!S147="",L$15,'Saisie des composants'!S147)&lt;1,1,SQRT(IF('Saisie des composants'!S147="",L$15,'Saisie des composants'!S147)))*POWER(IF('Saisie des composants'!M159="",L$16,'Saisie des composants'!M159),IF(IF('Saisie des composants'!M159="",L$16,'Saisie des composants'!M159)&lt;=1,3,8.8))*POWER(IF('Saisie des composants'!M135="",L$17,'Saisie des composants'!M135),IF(IF('Saisie des composants'!M135="",L$17,'Saisie des composants'!M135)&lt;=1,3,5.9))*IF('Saisie des composants'!M123="",L$18,'Saisie des composants'!M123)*('Saisie des composants'!M$19+'Saisie des composants'!M$20),0))))</f>
        <v>0</v>
      </c>
      <c r="M167" s="102">
        <f>IF(M$3="","",IF($A167=0,0,IF('Saisie Profil'!$D9="Off",0,IF(M$4="Relais électromécaniques hermétiques",0.6*M$67*IF(IF('Saisie des composants'!T147="",M$15,'Saisie des composants'!T147)&lt;1,1,SQRT(IF('Saisie des composants'!T147="",M$15,'Saisie des composants'!T147)))*POWER(IF('Saisie des composants'!N159="",M$16,'Saisie des composants'!N159),IF(IF('Saisie des composants'!N159="",M$16,'Saisie des composants'!N159)&lt;=1,3,8.8))*POWER(IF('Saisie des composants'!N135="",M$17,'Saisie des composants'!N135),IF(IF('Saisie des composants'!N135="",M$17,'Saisie des composants'!N135)&lt;=1,3,5.9))*IF('Saisie des composants'!N123="",M$18,'Saisie des composants'!N123)*('Saisie des composants'!N$19+'Saisie des composants'!N$20),0))))</f>
        <v>0</v>
      </c>
      <c r="N167" s="102">
        <f>IF(N$3="","",IF($A167=0,0,IF('Saisie Profil'!$D9="Off",0,IF(N$4="Relais électromécaniques hermétiques",0.6*N$67*IF(IF('Saisie des composants'!U147="",N$15,'Saisie des composants'!U147)&lt;1,1,SQRT(IF('Saisie des composants'!U147="",N$15,'Saisie des composants'!U147)))*POWER(IF('Saisie des composants'!O159="",N$16,'Saisie des composants'!O159),IF(IF('Saisie des composants'!O159="",N$16,'Saisie des composants'!O159)&lt;=1,3,8.8))*POWER(IF('Saisie des composants'!O135="",N$17,'Saisie des composants'!O135),IF(IF('Saisie des composants'!O135="",N$17,'Saisie des composants'!O135)&lt;=1,3,5.9))*IF('Saisie des composants'!O123="",N$18,'Saisie des composants'!O123)*('Saisie des composants'!O$19+'Saisie des composants'!O$20),0))))</f>
        <v>0</v>
      </c>
      <c r="O167" s="102" t="str">
        <f>IF(O$3="","",IF($A167=0,0,IF('Saisie Profil'!$D9="Off",0,IF(O$4="Relais électromécaniques hermétiques",0.6*O$67*IF(IF('Saisie des composants'!V147="",O$15,'Saisie des composants'!V147)&lt;1,1,SQRT(IF('Saisie des composants'!V147="",O$15,'Saisie des composants'!V147)))*POWER(IF('Saisie des composants'!P159="",O$16,'Saisie des composants'!P159),IF(IF('Saisie des composants'!P159="",O$16,'Saisie des composants'!P159)&lt;=1,3,8.8))*POWER(IF('Saisie des composants'!P135="",O$17,'Saisie des composants'!P135),IF(IF('Saisie des composants'!P135="",O$17,'Saisie des composants'!P135)&lt;=1,3,5.9))*IF('Saisie des composants'!P123="",O$18,'Saisie des composants'!P123)*('Saisie des composants'!P$19+'Saisie des composants'!P$20),0))))</f>
        <v/>
      </c>
      <c r="P167" s="102" t="str">
        <f>IF(P$3="","",IF($A167=0,0,IF('Saisie Profil'!$D9="Off",0,IF(P$4="Relais électromécaniques hermétiques",0.6*P$67*IF(IF('Saisie des composants'!W147="",P$15,'Saisie des composants'!W147)&lt;1,1,SQRT(IF('Saisie des composants'!W147="",P$15,'Saisie des composants'!W147)))*POWER(IF('Saisie des composants'!Q159="",P$16,'Saisie des composants'!Q159),IF(IF('Saisie des composants'!Q159="",P$16,'Saisie des composants'!Q159)&lt;=1,3,8.8))*POWER(IF('Saisie des composants'!Q135="",P$17,'Saisie des composants'!Q135),IF(IF('Saisie des composants'!Q135="",P$17,'Saisie des composants'!Q135)&lt;=1,3,5.9))*IF('Saisie des composants'!Q123="",P$18,'Saisie des composants'!Q123)*('Saisie des composants'!Q$19+'Saisie des composants'!Q$20),0))))</f>
        <v/>
      </c>
      <c r="Q167" s="102" t="str">
        <f>IF(Q$3="","",IF($A167=0,0,IF('Saisie Profil'!$D9="Off",0,IF(Q$4="Relais électromécaniques hermétiques",0.6*Q$67*IF(IF('Saisie des composants'!X147="",Q$15,'Saisie des composants'!X147)&lt;1,1,SQRT(IF('Saisie des composants'!X147="",Q$15,'Saisie des composants'!X147)))*POWER(IF('Saisie des composants'!R159="",Q$16,'Saisie des composants'!R159),IF(IF('Saisie des composants'!R159="",Q$16,'Saisie des composants'!R159)&lt;=1,3,8.8))*POWER(IF('Saisie des composants'!R135="",Q$17,'Saisie des composants'!R135),IF(IF('Saisie des composants'!R135="",Q$17,'Saisie des composants'!R135)&lt;=1,3,5.9))*IF('Saisie des composants'!R123="",Q$18,'Saisie des composants'!R123)*('Saisie des composants'!R$19+'Saisie des composants'!R$20),0))))</f>
        <v/>
      </c>
      <c r="R167" s="102" t="str">
        <f>IF(R$3="","",IF($A167=0,0,IF('Saisie Profil'!$D9="Off",0,IF(R$4="Relais électromécaniques hermétiques",0.6*R$67*IF(IF('Saisie des composants'!Y147="",R$15,'Saisie des composants'!Y147)&lt;1,1,SQRT(IF('Saisie des composants'!Y147="",R$15,'Saisie des composants'!Y147)))*POWER(IF('Saisie des composants'!S159="",R$16,'Saisie des composants'!S159),IF(IF('Saisie des composants'!S159="",R$16,'Saisie des composants'!S159)&lt;=1,3,8.8))*POWER(IF('Saisie des composants'!S135="",R$17,'Saisie des composants'!S135),IF(IF('Saisie des composants'!S135="",R$17,'Saisie des composants'!S135)&lt;=1,3,5.9))*IF('Saisie des composants'!S123="",R$18,'Saisie des composants'!S123)*('Saisie des composants'!S$19+'Saisie des composants'!S$20),0))))</f>
        <v/>
      </c>
      <c r="S167" s="102" t="str">
        <f>IF(S$3="","",IF($A167=0,0,IF('Saisie Profil'!$D9="Off",0,IF(S$4="Relais électromécaniques hermétiques",0.6*S$67*IF(IF('Saisie des composants'!Z147="",S$15,'Saisie des composants'!Z147)&lt;1,1,SQRT(IF('Saisie des composants'!Z147="",S$15,'Saisie des composants'!Z147)))*POWER(IF('Saisie des composants'!T159="",S$16,'Saisie des composants'!T159),IF(IF('Saisie des composants'!T159="",S$16,'Saisie des composants'!T159)&lt;=1,3,8.8))*POWER(IF('Saisie des composants'!T135="",S$17,'Saisie des composants'!T135),IF(IF('Saisie des composants'!T135="",S$17,'Saisie des composants'!T135)&lt;=1,3,5.9))*IF('Saisie des composants'!T123="",S$18,'Saisie des composants'!T123)*('Saisie des composants'!T$19+'Saisie des composants'!T$20),0))))</f>
        <v/>
      </c>
      <c r="T167" s="102" t="str">
        <f>IF(T$3="","",IF($A167=0,0,IF('Saisie Profil'!$D9="Off",0,IF(T$4="Relais électromécaniques hermétiques",0.6*T$67*IF(IF('Saisie des composants'!AA147="",T$15,'Saisie des composants'!AA147)&lt;1,1,SQRT(IF('Saisie des composants'!AA147="",T$15,'Saisie des composants'!AA147)))*POWER(IF('Saisie des composants'!U159="",T$16,'Saisie des composants'!U159),IF(IF('Saisie des composants'!U159="",T$16,'Saisie des composants'!U159)&lt;=1,3,8.8))*POWER(IF('Saisie des composants'!U135="",T$17,'Saisie des composants'!U135),IF(IF('Saisie des composants'!U135="",T$17,'Saisie des composants'!U135)&lt;=1,3,5.9))*IF('Saisie des composants'!U123="",T$18,'Saisie des composants'!U123)*('Saisie des composants'!U$19+'Saisie des composants'!U$20),0))))</f>
        <v/>
      </c>
      <c r="U167" s="102" t="str">
        <f>IF(U$3="","",IF($A167=0,0,IF('Saisie Profil'!$D9="Off",0,IF(U$4="Relais électromécaniques hermétiques",0.6*U$67*IF(IF('Saisie des composants'!AB147="",U$15,'Saisie des composants'!AB147)&lt;1,1,SQRT(IF('Saisie des composants'!AB147="",U$15,'Saisie des composants'!AB147)))*POWER(IF('Saisie des composants'!V159="",U$16,'Saisie des composants'!V159),IF(IF('Saisie des composants'!V159="",U$16,'Saisie des composants'!V159)&lt;=1,3,8.8))*POWER(IF('Saisie des composants'!V135="",U$17,'Saisie des composants'!V135),IF(IF('Saisie des composants'!V135="",U$17,'Saisie des composants'!V135)&lt;=1,3,5.9))*IF('Saisie des composants'!V123="",U$18,'Saisie des composants'!V123)*('Saisie des composants'!V$19+'Saisie des composants'!V$20),0))))</f>
        <v/>
      </c>
      <c r="V167" s="102" t="str">
        <f>IF(V$3="","",IF($A167=0,0,IF('Saisie Profil'!$D9="Off",0,IF(V$4="Relais électromécaniques hermétiques",0.6*V$67*IF(IF('Saisie des composants'!AC147="",V$15,'Saisie des composants'!AC147)&lt;1,1,SQRT(IF('Saisie des composants'!AC147="",V$15,'Saisie des composants'!AC147)))*POWER(IF('Saisie des composants'!W159="",V$16,'Saisie des composants'!W159),IF(IF('Saisie des composants'!W159="",V$16,'Saisie des composants'!W159)&lt;=1,3,8.8))*POWER(IF('Saisie des composants'!W135="",V$17,'Saisie des composants'!W135),IF(IF('Saisie des composants'!W135="",V$17,'Saisie des composants'!W135)&lt;=1,3,5.9))*IF('Saisie des composants'!W123="",V$18,'Saisie des composants'!W123)*('Saisie des composants'!W$19+'Saisie des composants'!W$20),0))))</f>
        <v/>
      </c>
      <c r="W167" s="102" t="str">
        <f>IF(W$3="","",IF($A167=0,0,IF('Saisie Profil'!$D9="Off",0,IF(W$4="Relais électromécaniques hermétiques",0.6*W$67*IF(IF('Saisie des composants'!AD147="",W$15,'Saisie des composants'!AD147)&lt;1,1,SQRT(IF('Saisie des composants'!AD147="",W$15,'Saisie des composants'!AD147)))*POWER(IF('Saisie des composants'!X159="",W$16,'Saisie des composants'!X159),IF(IF('Saisie des composants'!X159="",W$16,'Saisie des composants'!X159)&lt;=1,3,8.8))*POWER(IF('Saisie des composants'!X135="",W$17,'Saisie des composants'!X135),IF(IF('Saisie des composants'!X135="",W$17,'Saisie des composants'!X135)&lt;=1,3,5.9))*IF('Saisie des composants'!X123="",W$18,'Saisie des composants'!X123)*('Saisie des composants'!X$19+'Saisie des composants'!X$20),0))))</f>
        <v/>
      </c>
      <c r="X167" s="102" t="str">
        <f>IF(X$3="","",IF($A167=0,0,IF('Saisie Profil'!$D9="Off",0,IF(X$4="Relais électromécaniques hermétiques",0.6*X$67*IF(IF('Saisie des composants'!AE147="",X$15,'Saisie des composants'!AE147)&lt;1,1,SQRT(IF('Saisie des composants'!AE147="",X$15,'Saisie des composants'!AE147)))*POWER(IF('Saisie des composants'!Y159="",X$16,'Saisie des composants'!Y159),IF(IF('Saisie des composants'!Y159="",X$16,'Saisie des composants'!Y159)&lt;=1,3,8.8))*POWER(IF('Saisie des composants'!Y135="",X$17,'Saisie des composants'!Y135),IF(IF('Saisie des composants'!Y135="",X$17,'Saisie des composants'!Y135)&lt;=1,3,5.9))*IF('Saisie des composants'!Y123="",X$18,'Saisie des composants'!Y123)*('Saisie des composants'!Y$19+'Saisie des composants'!Y$20),0))))</f>
        <v/>
      </c>
      <c r="Y167" s="102" t="str">
        <f>IF(Y$3="","",IF($A167=0,0,IF('Saisie Profil'!$D9="Off",0,IF(Y$4="Relais électromécaniques hermétiques",0.6*Y$67*IF(IF('Saisie des composants'!AF147="",Y$15,'Saisie des composants'!AF147)&lt;1,1,SQRT(IF('Saisie des composants'!AF147="",Y$15,'Saisie des composants'!AF147)))*POWER(IF('Saisie des composants'!Z159="",Y$16,'Saisie des composants'!Z159),IF(IF('Saisie des composants'!Z159="",Y$16,'Saisie des composants'!Z159)&lt;=1,3,8.8))*POWER(IF('Saisie des composants'!Z135="",Y$17,'Saisie des composants'!Z135),IF(IF('Saisie des composants'!Z135="",Y$17,'Saisie des composants'!Z135)&lt;=1,3,5.9))*IF('Saisie des composants'!Z123="",Y$18,'Saisie des composants'!Z123)*('Saisie des composants'!Z$19+'Saisie des composants'!Z$20),0))))</f>
        <v/>
      </c>
      <c r="Z167" s="102" t="str">
        <f>IF(Z$3="","",IF($A167=0,0,IF('Saisie Profil'!$D9="Off",0,IF(Z$4="Relais électromécaniques hermétiques",0.6*Z$67*IF(IF('Saisie des composants'!AG147="",Z$15,'Saisie des composants'!AG147)&lt;1,1,SQRT(IF('Saisie des composants'!AG147="",Z$15,'Saisie des composants'!AG147)))*POWER(IF('Saisie des composants'!AA159="",Z$16,'Saisie des composants'!AA159),IF(IF('Saisie des composants'!AA159="",Z$16,'Saisie des composants'!AA159)&lt;=1,3,8.8))*POWER(IF('Saisie des composants'!AA135="",Z$17,'Saisie des composants'!AA135),IF(IF('Saisie des composants'!AA135="",Z$17,'Saisie des composants'!AA135)&lt;=1,3,5.9))*IF('Saisie des composants'!AA123="",Z$18,'Saisie des composants'!AA123)*('Saisie des composants'!AA$19+'Saisie des composants'!AA$20),0))))</f>
        <v/>
      </c>
      <c r="AA167" s="102" t="str">
        <f>IF(AA$3="","",IF($A167=0,0,IF('Saisie Profil'!$D9="Off",0,IF(AA$4="Relais électromécaniques hermétiques",0.6*AA$67*IF(IF('Saisie des composants'!AH147="",AA$15,'Saisie des composants'!AH147)&lt;1,1,SQRT(IF('Saisie des composants'!AH147="",AA$15,'Saisie des composants'!AH147)))*POWER(IF('Saisie des composants'!AB159="",AA$16,'Saisie des composants'!AB159),IF(IF('Saisie des composants'!AB159="",AA$16,'Saisie des composants'!AB159)&lt;=1,3,8.8))*POWER(IF('Saisie des composants'!AB135="",AA$17,'Saisie des composants'!AB135),IF(IF('Saisie des composants'!AB135="",AA$17,'Saisie des composants'!AB135)&lt;=1,3,5.9))*IF('Saisie des composants'!AB123="",AA$18,'Saisie des composants'!AB123)*('Saisie des composants'!AB$19+'Saisie des composants'!AB$20),0))))</f>
        <v/>
      </c>
      <c r="AB167" s="102" t="str">
        <f>IF(AB$3="","",IF($A167=0,0,IF('Saisie Profil'!$D9="Off",0,IF(AB$4="Relais électromécaniques hermétiques",0.6*AB$67*IF(IF('Saisie des composants'!AI147="",AB$15,'Saisie des composants'!AI147)&lt;1,1,SQRT(IF('Saisie des composants'!AI147="",AB$15,'Saisie des composants'!AI147)))*POWER(IF('Saisie des composants'!AC159="",AB$16,'Saisie des composants'!AC159),IF(IF('Saisie des composants'!AC159="",AB$16,'Saisie des composants'!AC159)&lt;=1,3,8.8))*POWER(IF('Saisie des composants'!AC135="",AB$17,'Saisie des composants'!AC135),IF(IF('Saisie des composants'!AC135="",AB$17,'Saisie des composants'!AC135)&lt;=1,3,5.9))*IF('Saisie des composants'!AC123="",AB$18,'Saisie des composants'!AC123)*('Saisie des composants'!AC$19+'Saisie des composants'!AC$20),0))))</f>
        <v/>
      </c>
      <c r="AC167" s="102" t="str">
        <f>IF(AC$3="","",IF($A167=0,0,IF('Saisie Profil'!$D9="Off",0,IF(AC$4="Relais électromécaniques hermétiques",0.6*AC$67*IF(IF('Saisie des composants'!AJ147="",AC$15,'Saisie des composants'!AJ147)&lt;1,1,SQRT(IF('Saisie des composants'!AJ147="",AC$15,'Saisie des composants'!AJ147)))*POWER(IF('Saisie des composants'!AD159="",AC$16,'Saisie des composants'!AD159),IF(IF('Saisie des composants'!AD159="",AC$16,'Saisie des composants'!AD159)&lt;=1,3,8.8))*POWER(IF('Saisie des composants'!AD135="",AC$17,'Saisie des composants'!AD135),IF(IF('Saisie des composants'!AD135="",AC$17,'Saisie des composants'!AD135)&lt;=1,3,5.9))*IF('Saisie des composants'!AD123="",AC$18,'Saisie des composants'!AD123)*('Saisie des composants'!AD$19+'Saisie des composants'!AD$20),0))))</f>
        <v/>
      </c>
      <c r="AD167" s="102" t="str">
        <f>IF(AD$3="","",IF($A167=0,0,IF('Saisie Profil'!$D9="Off",0,IF(AD$4="Relais électromécaniques hermétiques",0.6*AD$67*IF(IF('Saisie des composants'!AK147="",AD$15,'Saisie des composants'!AK147)&lt;1,1,SQRT(IF('Saisie des composants'!AK147="",AD$15,'Saisie des composants'!AK147)))*POWER(IF('Saisie des composants'!AE159="",AD$16,'Saisie des composants'!AE159),IF(IF('Saisie des composants'!AE159="",AD$16,'Saisie des composants'!AE159)&lt;=1,3,8.8))*POWER(IF('Saisie des composants'!AE135="",AD$17,'Saisie des composants'!AE135),IF(IF('Saisie des composants'!AE135="",AD$17,'Saisie des composants'!AE135)&lt;=1,3,5.9))*IF('Saisie des composants'!AE123="",AD$18,'Saisie des composants'!AE123)*('Saisie des composants'!AE$19+'Saisie des composants'!AE$20),0))))</f>
        <v/>
      </c>
      <c r="AE167" s="102" t="str">
        <f>IF(AE$3="","",IF($A167=0,0,IF('Saisie Profil'!$D9="Off",0,IF(AE$4="Relais électromécaniques hermétiques",0.6*AE$67*IF(IF('Saisie des composants'!AL147="",AE$15,'Saisie des composants'!AL147)&lt;1,1,SQRT(IF('Saisie des composants'!AL147="",AE$15,'Saisie des composants'!AL147)))*POWER(IF('Saisie des composants'!AF159="",AE$16,'Saisie des composants'!AF159),IF(IF('Saisie des composants'!AF159="",AE$16,'Saisie des composants'!AF159)&lt;=1,3,8.8))*POWER(IF('Saisie des composants'!AF135="",AE$17,'Saisie des composants'!AF135),IF(IF('Saisie des composants'!AF135="",AE$17,'Saisie des composants'!AF135)&lt;=1,3,5.9))*IF('Saisie des composants'!AF123="",AE$18,'Saisie des composants'!AF123)*('Saisie des composants'!AF$19+'Saisie des composants'!AF$20),0))))</f>
        <v/>
      </c>
      <c r="AF167" s="102" t="str">
        <f>IF(AF$3="","",IF($A167=0,0,IF('Saisie Profil'!$D9="Off",0,IF(AF$4="Relais électromécaniques hermétiques",0.6*AF$67*IF(IF('Saisie des composants'!AM147="",AF$15,'Saisie des composants'!AM147)&lt;1,1,SQRT(IF('Saisie des composants'!AM147="",AF$15,'Saisie des composants'!AM147)))*POWER(IF('Saisie des composants'!AG159="",AF$16,'Saisie des composants'!AG159),IF(IF('Saisie des composants'!AG159="",AF$16,'Saisie des composants'!AG159)&lt;=1,3,8.8))*POWER(IF('Saisie des composants'!AG135="",AF$17,'Saisie des composants'!AG135),IF(IF('Saisie des composants'!AG135="",AF$17,'Saisie des composants'!AG135)&lt;=1,3,5.9))*IF('Saisie des composants'!AG123="",AF$18,'Saisie des composants'!AG123)*('Saisie des composants'!AG$19+'Saisie des composants'!AG$20),0))))</f>
        <v/>
      </c>
      <c r="AG167" s="102" t="str">
        <f>IF(AG$3="","",IF($A167=0,0,IF('Saisie Profil'!$D9="Off",0,IF(AG$4="Relais électromécaniques hermétiques",0.6*AG$67*IF(IF('Saisie des composants'!AN147="",AG$15,'Saisie des composants'!AN147)&lt;1,1,SQRT(IF('Saisie des composants'!AN147="",AG$15,'Saisie des composants'!AN147)))*POWER(IF('Saisie des composants'!AH159="",AG$16,'Saisie des composants'!AH159),IF(IF('Saisie des composants'!AH159="",AG$16,'Saisie des composants'!AH159)&lt;=1,3,8.8))*POWER(IF('Saisie des composants'!AH135="",AG$17,'Saisie des composants'!AH135),IF(IF('Saisie des composants'!AH135="",AG$17,'Saisie des composants'!AH135)&lt;=1,3,5.9))*IF('Saisie des composants'!AH123="",AG$18,'Saisie des composants'!AH123)*('Saisie des composants'!AH$19+'Saisie des composants'!AH$20),0))))</f>
        <v/>
      </c>
      <c r="AH167" s="102" t="str">
        <f>IF(AH$3="","",IF($A167=0,0,IF('Saisie Profil'!$D9="Off",0,IF(AH$4="Relais électromécaniques hermétiques",0.6*AH$67*IF(IF('Saisie des composants'!AO147="",AH$15,'Saisie des composants'!AO147)&lt;1,1,SQRT(IF('Saisie des composants'!AO147="",AH$15,'Saisie des composants'!AO147)))*POWER(IF('Saisie des composants'!AI159="",AH$16,'Saisie des composants'!AI159),IF(IF('Saisie des composants'!AI159="",AH$16,'Saisie des composants'!AI159)&lt;=1,3,8.8))*POWER(IF('Saisie des composants'!AI135="",AH$17,'Saisie des composants'!AI135),IF(IF('Saisie des composants'!AI135="",AH$17,'Saisie des composants'!AI135)&lt;=1,3,5.9))*IF('Saisie des composants'!AI123="",AH$18,'Saisie des composants'!AI123)*('Saisie des composants'!AI$19+'Saisie des composants'!AI$20),0))))</f>
        <v/>
      </c>
      <c r="AI167" s="102" t="str">
        <f>IF(AI$3="","",IF($A167=0,0,IF('Saisie Profil'!$D9="Off",0,IF(AI$4="Relais électromécaniques hermétiques",0.6*AI$67*IF(IF('Saisie des composants'!AP147="",AI$15,'Saisie des composants'!AP147)&lt;1,1,SQRT(IF('Saisie des composants'!AP147="",AI$15,'Saisie des composants'!AP147)))*POWER(IF('Saisie des composants'!AJ159="",AI$16,'Saisie des composants'!AJ159),IF(IF('Saisie des composants'!AJ159="",AI$16,'Saisie des composants'!AJ159)&lt;=1,3,8.8))*POWER(IF('Saisie des composants'!AJ135="",AI$17,'Saisie des composants'!AJ135),IF(IF('Saisie des composants'!AJ135="",AI$17,'Saisie des composants'!AJ135)&lt;=1,3,5.9))*IF('Saisie des composants'!AJ123="",AI$18,'Saisie des composants'!AJ123)*('Saisie des composants'!AJ$19+'Saisie des composants'!AJ$20),0))))</f>
        <v/>
      </c>
      <c r="AJ167" s="102" t="str">
        <f>IF(AJ$3="","",IF($A167=0,0,IF('Saisie Profil'!$D9="Off",0,IF(AJ$4="Relais électromécaniques hermétiques",0.6*AJ$67*IF(IF('Saisie des composants'!AQ147="",AJ$15,'Saisie des composants'!AQ147)&lt;1,1,SQRT(IF('Saisie des composants'!AQ147="",AJ$15,'Saisie des composants'!AQ147)))*POWER(IF('Saisie des composants'!AK159="",AJ$16,'Saisie des composants'!AK159),IF(IF('Saisie des composants'!AK159="",AJ$16,'Saisie des composants'!AK159)&lt;=1,3,8.8))*POWER(IF('Saisie des composants'!AK135="",AJ$17,'Saisie des composants'!AK135),IF(IF('Saisie des composants'!AK135="",AJ$17,'Saisie des composants'!AK135)&lt;=1,3,5.9))*IF('Saisie des composants'!AK123="",AJ$18,'Saisie des composants'!AK123)*('Saisie des composants'!AK$19+'Saisie des composants'!AK$20),0))))</f>
        <v/>
      </c>
      <c r="AK167" s="102" t="str">
        <f>IF(AK$3="","",IF($A167=0,0,IF('Saisie Profil'!$D9="Off",0,IF(AK$4="Relais électromécaniques hermétiques",0.6*AK$67*IF(IF('Saisie des composants'!AR147="",AK$15,'Saisie des composants'!AR147)&lt;1,1,SQRT(IF('Saisie des composants'!AR147="",AK$15,'Saisie des composants'!AR147)))*POWER(IF('Saisie des composants'!AL159="",AK$16,'Saisie des composants'!AL159),IF(IF('Saisie des composants'!AL159="",AK$16,'Saisie des composants'!AL159)&lt;=1,3,8.8))*POWER(IF('Saisie des composants'!AL135="",AK$17,'Saisie des composants'!AL135),IF(IF('Saisie des composants'!AL135="",AK$17,'Saisie des composants'!AL135)&lt;=1,3,5.9))*IF('Saisie des composants'!AL123="",AK$18,'Saisie des composants'!AL123)*('Saisie des composants'!AL$19+'Saisie des composants'!AL$20),0))))</f>
        <v/>
      </c>
      <c r="AL167" s="102" t="str">
        <f>IF(AL$3="","",IF($A167=0,0,IF('Saisie Profil'!$D9="Off",0,IF(AL$4="Relais électromécaniques hermétiques",0.6*AL$67*IF(IF('Saisie des composants'!AS147="",AL$15,'Saisie des composants'!AS147)&lt;1,1,SQRT(IF('Saisie des composants'!AS147="",AL$15,'Saisie des composants'!AS147)))*POWER(IF('Saisie des composants'!AM159="",AL$16,'Saisie des composants'!AM159),IF(IF('Saisie des composants'!AM159="",AL$16,'Saisie des composants'!AM159)&lt;=1,3,8.8))*POWER(IF('Saisie des composants'!AM135="",AL$17,'Saisie des composants'!AM135),IF(IF('Saisie des composants'!AM135="",AL$17,'Saisie des composants'!AM135)&lt;=1,3,5.9))*IF('Saisie des composants'!AM123="",AL$18,'Saisie des composants'!AM123)*('Saisie des composants'!AM$19+'Saisie des composants'!AM$20),0))))</f>
        <v/>
      </c>
      <c r="AM167" s="102" t="str">
        <f>IF(AM$3="","",IF($A167=0,0,IF('Saisie Profil'!$D9="Off",0,IF(AM$4="Relais électromécaniques hermétiques",0.6*AM$67*IF(IF('Saisie des composants'!AT147="",AM$15,'Saisie des composants'!AT147)&lt;1,1,SQRT(IF('Saisie des composants'!AT147="",AM$15,'Saisie des composants'!AT147)))*POWER(IF('Saisie des composants'!AN159="",AM$16,'Saisie des composants'!AN159),IF(IF('Saisie des composants'!AN159="",AM$16,'Saisie des composants'!AN159)&lt;=1,3,8.8))*POWER(IF('Saisie des composants'!AN135="",AM$17,'Saisie des composants'!AN135),IF(IF('Saisie des composants'!AN135="",AM$17,'Saisie des composants'!AN135)&lt;=1,3,5.9))*IF('Saisie des composants'!AN123="",AM$18,'Saisie des composants'!AN123)*('Saisie des composants'!AN$19+'Saisie des composants'!AN$20),0))))</f>
        <v/>
      </c>
      <c r="AN167" s="102" t="str">
        <f>IF(AN$3="","",IF($A167=0,0,IF('Saisie Profil'!$D9="Off",0,IF(AN$4="Relais électromécaniques hermétiques",0.6*AN$67*IF(IF('Saisie des composants'!AU147="",AN$15,'Saisie des composants'!AU147)&lt;1,1,SQRT(IF('Saisie des composants'!AU147="",AN$15,'Saisie des composants'!AU147)))*POWER(IF('Saisie des composants'!AO159="",AN$16,'Saisie des composants'!AO159),IF(IF('Saisie des composants'!AO159="",AN$16,'Saisie des composants'!AO159)&lt;=1,3,8.8))*POWER(IF('Saisie des composants'!AO135="",AN$17,'Saisie des composants'!AO135),IF(IF('Saisie des composants'!AO135="",AN$17,'Saisie des composants'!AO135)&lt;=1,3,5.9))*IF('Saisie des composants'!AO123="",AN$18,'Saisie des composants'!AO123)*('Saisie des composants'!AO$19+'Saisie des composants'!AO$20),0))))</f>
        <v/>
      </c>
      <c r="AO167" s="102" t="str">
        <f>IF(AO$3="","",IF($A167=0,0,IF('Saisie Profil'!$D9="Off",0,IF(AO$4="Relais électromécaniques hermétiques",0.6*AO$67*IF(IF('Saisie des composants'!AV147="",AO$15,'Saisie des composants'!AV147)&lt;1,1,SQRT(IF('Saisie des composants'!AV147="",AO$15,'Saisie des composants'!AV147)))*POWER(IF('Saisie des composants'!AP159="",AO$16,'Saisie des composants'!AP159),IF(IF('Saisie des composants'!AP159="",AO$16,'Saisie des composants'!AP159)&lt;=1,3,8.8))*POWER(IF('Saisie des composants'!AP135="",AO$17,'Saisie des composants'!AP135),IF(IF('Saisie des composants'!AP135="",AO$17,'Saisie des composants'!AP135)&lt;=1,3,5.9))*IF('Saisie des composants'!AP123="",AO$18,'Saisie des composants'!AP123)*('Saisie des composants'!AP$19+'Saisie des composants'!AP$20),0))))</f>
        <v/>
      </c>
      <c r="AP167" s="102" t="str">
        <f>IF(AP$3="","",IF($A167=0,0,IF('Saisie Profil'!$D9="Off",0,IF(AP$4="Relais électromécaniques hermétiques",0.6*AP$67*IF(IF('Saisie des composants'!AW147="",AP$15,'Saisie des composants'!AW147)&lt;1,1,SQRT(IF('Saisie des composants'!AW147="",AP$15,'Saisie des composants'!AW147)))*POWER(IF('Saisie des composants'!AQ159="",AP$16,'Saisie des composants'!AQ159),IF(IF('Saisie des composants'!AQ159="",AP$16,'Saisie des composants'!AQ159)&lt;=1,3,8.8))*POWER(IF('Saisie des composants'!AQ135="",AP$17,'Saisie des composants'!AQ135),IF(IF('Saisie des composants'!AQ135="",AP$17,'Saisie des composants'!AQ135)&lt;=1,3,5.9))*IF('Saisie des composants'!AQ123="",AP$18,'Saisie des composants'!AQ123)*('Saisie des composants'!AQ$19+'Saisie des composants'!AQ$20),0))))</f>
        <v/>
      </c>
      <c r="AQ167" s="102" t="str">
        <f>IF(AQ$3="","",IF($A167=0,0,IF('Saisie Profil'!$D9="Off",0,IF(AQ$4="Relais électromécaniques hermétiques",0.6*AQ$67*IF(IF('Saisie des composants'!AX147="",AQ$15,'Saisie des composants'!AX147)&lt;1,1,SQRT(IF('Saisie des composants'!AX147="",AQ$15,'Saisie des composants'!AX147)))*POWER(IF('Saisie des composants'!AR159="",AQ$16,'Saisie des composants'!AR159),IF(IF('Saisie des composants'!AR159="",AQ$16,'Saisie des composants'!AR159)&lt;=1,3,8.8))*POWER(IF('Saisie des composants'!AR135="",AQ$17,'Saisie des composants'!AR135),IF(IF('Saisie des composants'!AR135="",AQ$17,'Saisie des composants'!AR135)&lt;=1,3,5.9))*IF('Saisie des composants'!AR123="",AQ$18,'Saisie des composants'!AR123)*('Saisie des composants'!AR$19+'Saisie des composants'!AR$20),0))))</f>
        <v/>
      </c>
      <c r="AR167" s="102" t="str">
        <f>IF(AR$3="","",IF($A167=0,0,IF('Saisie Profil'!$D9="Off",0,IF(AR$4="Relais électromécaniques hermétiques",0.6*AR$67*IF(IF('Saisie des composants'!AY147="",AR$15,'Saisie des composants'!AY147)&lt;1,1,SQRT(IF('Saisie des composants'!AY147="",AR$15,'Saisie des composants'!AY147)))*POWER(IF('Saisie des composants'!AS159="",AR$16,'Saisie des composants'!AS159),IF(IF('Saisie des composants'!AS159="",AR$16,'Saisie des composants'!AS159)&lt;=1,3,8.8))*POWER(IF('Saisie des composants'!AS135="",AR$17,'Saisie des composants'!AS135),IF(IF('Saisie des composants'!AS135="",AR$17,'Saisie des composants'!AS135)&lt;=1,3,5.9))*IF('Saisie des composants'!AS123="",AR$18,'Saisie des composants'!AS123)*('Saisie des composants'!AS$19+'Saisie des composants'!AS$20),0))))</f>
        <v/>
      </c>
      <c r="AS167" s="102" t="str">
        <f>IF(AS$3="","",IF($A167=0,0,IF('Saisie Profil'!$D9="Off",0,IF(AS$4="Relais électromécaniques hermétiques",0.6*AS$67*IF(IF('Saisie des composants'!AZ147="",AS$15,'Saisie des composants'!AZ147)&lt;1,1,SQRT(IF('Saisie des composants'!AZ147="",AS$15,'Saisie des composants'!AZ147)))*POWER(IF('Saisie des composants'!AT159="",AS$16,'Saisie des composants'!AT159),IF(IF('Saisie des composants'!AT159="",AS$16,'Saisie des composants'!AT159)&lt;=1,3,8.8))*POWER(IF('Saisie des composants'!AT135="",AS$17,'Saisie des composants'!AT135),IF(IF('Saisie des composants'!AT135="",AS$17,'Saisie des composants'!AT135)&lt;=1,3,5.9))*IF('Saisie des composants'!AT123="",AS$18,'Saisie des composants'!AT123)*('Saisie des composants'!AT$19+'Saisie des composants'!AT$20),0))))</f>
        <v/>
      </c>
      <c r="AT167" s="102" t="str">
        <f>IF(AT$3="","",IF($A167=0,0,IF('Saisie Profil'!$D9="Off",0,IF(AT$4="Relais électromécaniques hermétiques",0.6*AT$67*IF(IF('Saisie des composants'!BA147="",AT$15,'Saisie des composants'!BA147)&lt;1,1,SQRT(IF('Saisie des composants'!BA147="",AT$15,'Saisie des composants'!BA147)))*POWER(IF('Saisie des composants'!AU159="",AT$16,'Saisie des composants'!AU159),IF(IF('Saisie des composants'!AU159="",AT$16,'Saisie des composants'!AU159)&lt;=1,3,8.8))*POWER(IF('Saisie des composants'!AU135="",AT$17,'Saisie des composants'!AU135),IF(IF('Saisie des composants'!AU135="",AT$17,'Saisie des composants'!AU135)&lt;=1,3,5.9))*IF('Saisie des composants'!AU123="",AT$18,'Saisie des composants'!AU123)*('Saisie des composants'!AU$19+'Saisie des composants'!AU$20),0))))</f>
        <v/>
      </c>
      <c r="AU167" s="102" t="str">
        <f>IF(AU$3="","",IF($A167=0,0,IF('Saisie Profil'!$D9="Off",0,IF(AU$4="Relais électromécaniques hermétiques",0.6*AU$67*IF(IF('Saisie des composants'!BB147="",AU$15,'Saisie des composants'!BB147)&lt;1,1,SQRT(IF('Saisie des composants'!BB147="",AU$15,'Saisie des composants'!BB147)))*POWER(IF('Saisie des composants'!AV159="",AU$16,'Saisie des composants'!AV159),IF(IF('Saisie des composants'!AV159="",AU$16,'Saisie des composants'!AV159)&lt;=1,3,8.8))*POWER(IF('Saisie des composants'!AV135="",AU$17,'Saisie des composants'!AV135),IF(IF('Saisie des composants'!AV135="",AU$17,'Saisie des composants'!AV135)&lt;=1,3,5.9))*IF('Saisie des composants'!AV123="",AU$18,'Saisie des composants'!AV123)*('Saisie des composants'!AV$19+'Saisie des composants'!AV$20),0))))</f>
        <v/>
      </c>
      <c r="AV167" s="102" t="str">
        <f>IF(AV$3="","",IF($A167=0,0,IF('Saisie Profil'!$D9="Off",0,IF(AV$4="Relais électromécaniques hermétiques",0.6*AV$67*IF(IF('Saisie des composants'!BC147="",AV$15,'Saisie des composants'!BC147)&lt;1,1,SQRT(IF('Saisie des composants'!BC147="",AV$15,'Saisie des composants'!BC147)))*POWER(IF('Saisie des composants'!AW159="",AV$16,'Saisie des composants'!AW159),IF(IF('Saisie des composants'!AW159="",AV$16,'Saisie des composants'!AW159)&lt;=1,3,8.8))*POWER(IF('Saisie des composants'!AW135="",AV$17,'Saisie des composants'!AW135),IF(IF('Saisie des composants'!AW135="",AV$17,'Saisie des composants'!AW135)&lt;=1,3,5.9))*IF('Saisie des composants'!AW123="",AV$18,'Saisie des composants'!AW123)*('Saisie des composants'!AW$19+'Saisie des composants'!AW$20),0))))</f>
        <v/>
      </c>
      <c r="AW167" s="102" t="str">
        <f>IF(AW$3="","",IF($A167=0,0,IF('Saisie Profil'!$D9="Off",0,IF(AW$4="Relais électromécaniques hermétiques",0.6*AW$67*IF(IF('Saisie des composants'!BD147="",AW$15,'Saisie des composants'!BD147)&lt;1,1,SQRT(IF('Saisie des composants'!BD147="",AW$15,'Saisie des composants'!BD147)))*POWER(IF('Saisie des composants'!AX159="",AW$16,'Saisie des composants'!AX159),IF(IF('Saisie des composants'!AX159="",AW$16,'Saisie des composants'!AX159)&lt;=1,3,8.8))*POWER(IF('Saisie des composants'!AX135="",AW$17,'Saisie des composants'!AX135),IF(IF('Saisie des composants'!AX135="",AW$17,'Saisie des composants'!AX135)&lt;=1,3,5.9))*IF('Saisie des composants'!AX123="",AW$18,'Saisie des composants'!AX123)*('Saisie des composants'!AX$19+'Saisie des composants'!AX$20),0))))</f>
        <v/>
      </c>
      <c r="AX167" s="102" t="str">
        <f>IF(AX$3="","",IF($A167=0,0,IF('Saisie Profil'!$D9="Off",0,IF(AX$4="Relais électromécaniques hermétiques",0.6*AX$67*IF(IF('Saisie des composants'!BE147="",AX$15,'Saisie des composants'!BE147)&lt;1,1,SQRT(IF('Saisie des composants'!BE147="",AX$15,'Saisie des composants'!BE147)))*POWER(IF('Saisie des composants'!AY159="",AX$16,'Saisie des composants'!AY159),IF(IF('Saisie des composants'!AY159="",AX$16,'Saisie des composants'!AY159)&lt;=1,3,8.8))*POWER(IF('Saisie des composants'!AY135="",AX$17,'Saisie des composants'!AY135),IF(IF('Saisie des composants'!AY135="",AX$17,'Saisie des composants'!AY135)&lt;=1,3,5.9))*IF('Saisie des composants'!AY123="",AX$18,'Saisie des composants'!AY123)*('Saisie des composants'!AY$19+'Saisie des composants'!AY$20),0))))</f>
        <v/>
      </c>
      <c r="AY167" s="102" t="str">
        <f>IF(AY$3="","",IF($A167=0,0,IF('Saisie Profil'!$D9="Off",0,IF(AY$4="Relais électromécaniques hermétiques",0.6*AY$67*IF(IF('Saisie des composants'!BF147="",AY$15,'Saisie des composants'!BF147)&lt;1,1,SQRT(IF('Saisie des composants'!BF147="",AY$15,'Saisie des composants'!BF147)))*POWER(IF('Saisie des composants'!AZ159="",AY$16,'Saisie des composants'!AZ159),IF(IF('Saisie des composants'!AZ159="",AY$16,'Saisie des composants'!AZ159)&lt;=1,3,8.8))*POWER(IF('Saisie des composants'!AZ135="",AY$17,'Saisie des composants'!AZ135),IF(IF('Saisie des composants'!AZ135="",AY$17,'Saisie des composants'!AZ135)&lt;=1,3,5.9))*IF('Saisie des composants'!AZ123="",AY$18,'Saisie des composants'!AZ123)*('Saisie des composants'!AZ$19+'Saisie des composants'!AZ$20),0))))</f>
        <v/>
      </c>
      <c r="AZ167" s="102" t="str">
        <f>IF(AZ$3="","",IF($A167=0,0,IF('Saisie Profil'!$D9="Off",0,IF(AZ$4="Relais électromécaniques hermétiques",0.6*AZ$67*IF(IF('Saisie des composants'!BG147="",AZ$15,'Saisie des composants'!BG147)&lt;1,1,SQRT(IF('Saisie des composants'!BG147="",AZ$15,'Saisie des composants'!BG147)))*POWER(IF('Saisie des composants'!BA159="",AZ$16,'Saisie des composants'!BA159),IF(IF('Saisie des composants'!BA159="",AZ$16,'Saisie des composants'!BA159)&lt;=1,3,8.8))*POWER(IF('Saisie des composants'!BA135="",AZ$17,'Saisie des composants'!BA135),IF(IF('Saisie des composants'!BA135="",AZ$17,'Saisie des composants'!BA135)&lt;=1,3,5.9))*IF('Saisie des composants'!BA123="",AZ$18,'Saisie des composants'!BA123)*('Saisie des composants'!BA$19+'Saisie des composants'!BA$20),0))))</f>
        <v/>
      </c>
      <c r="BA167" s="102" t="str">
        <f>IF(BA$3="","",IF($A167=0,0,IF('Saisie Profil'!$D9="Off",0,IF(BA$4="Relais électromécaniques hermétiques",0.6*BA$67*IF(IF('Saisie des composants'!BH147="",BA$15,'Saisie des composants'!BH147)&lt;1,1,SQRT(IF('Saisie des composants'!BH147="",BA$15,'Saisie des composants'!BH147)))*POWER(IF('Saisie des composants'!BB159="",BA$16,'Saisie des composants'!BB159),IF(IF('Saisie des composants'!BB159="",BA$16,'Saisie des composants'!BB159)&lt;=1,3,8.8))*POWER(IF('Saisie des composants'!BB135="",BA$17,'Saisie des composants'!BB135),IF(IF('Saisie des composants'!BB135="",BA$17,'Saisie des composants'!BB135)&lt;=1,3,5.9))*IF('Saisie des composants'!BB123="",BA$18,'Saisie des composants'!BB123)*('Saisie des composants'!BB$19+'Saisie des composants'!BB$20),0))))</f>
        <v/>
      </c>
      <c r="BB167" s="102" t="str">
        <f>IF(BB$3="","",IF($A167=0,0,IF('Saisie Profil'!$D9="Off",0,IF(BB$4="Relais électromécaniques hermétiques",0.6*BB$67*IF(IF('Saisie des composants'!BI147="",BB$15,'Saisie des composants'!BI147)&lt;1,1,SQRT(IF('Saisie des composants'!BI147="",BB$15,'Saisie des composants'!BI147)))*POWER(IF('Saisie des composants'!BC159="",BB$16,'Saisie des composants'!BC159),IF(IF('Saisie des composants'!BC159="",BB$16,'Saisie des composants'!BC159)&lt;=1,3,8.8))*POWER(IF('Saisie des composants'!BC135="",BB$17,'Saisie des composants'!BC135),IF(IF('Saisie des composants'!BC135="",BB$17,'Saisie des composants'!BC135)&lt;=1,3,5.9))*IF('Saisie des composants'!BC123="",BB$18,'Saisie des composants'!BC123)*('Saisie des composants'!BC$19+'Saisie des composants'!BC$20),0))))</f>
        <v/>
      </c>
      <c r="BC167" s="102" t="str">
        <f>IF(BC$3="","",IF($A167=0,0,IF('Saisie Profil'!$D9="Off",0,IF(BC$4="Relais électromécaniques hermétiques",0.6*BC$67*IF(IF('Saisie des composants'!BJ147="",BC$15,'Saisie des composants'!BJ147)&lt;1,1,SQRT(IF('Saisie des composants'!BJ147="",BC$15,'Saisie des composants'!BJ147)))*POWER(IF('Saisie des composants'!BD159="",BC$16,'Saisie des composants'!BD159),IF(IF('Saisie des composants'!BD159="",BC$16,'Saisie des composants'!BD159)&lt;=1,3,8.8))*POWER(IF('Saisie des composants'!BD135="",BC$17,'Saisie des composants'!BD135),IF(IF('Saisie des composants'!BD135="",BC$17,'Saisie des composants'!BD135)&lt;=1,3,5.9))*IF('Saisie des composants'!BD123="",BC$18,'Saisie des composants'!BD123)*('Saisie des composants'!BD$19+'Saisie des composants'!BD$20),0))))</f>
        <v/>
      </c>
      <c r="BD167" s="102" t="str">
        <f>IF(BD$3="","",IF($A167=0,0,IF('Saisie Profil'!$D9="Off",0,IF(BD$4="Relais électromécaniques hermétiques",0.6*BD$67*IF(IF('Saisie des composants'!BK147="",BD$15,'Saisie des composants'!BK147)&lt;1,1,SQRT(IF('Saisie des composants'!BK147="",BD$15,'Saisie des composants'!BK147)))*POWER(IF('Saisie des composants'!BE159="",BD$16,'Saisie des composants'!BE159),IF(IF('Saisie des composants'!BE159="",BD$16,'Saisie des composants'!BE159)&lt;=1,3,8.8))*POWER(IF('Saisie des composants'!BE135="",BD$17,'Saisie des composants'!BE135),IF(IF('Saisie des composants'!BE135="",BD$17,'Saisie des composants'!BE135)&lt;=1,3,5.9))*IF('Saisie des composants'!BE123="",BD$18,'Saisie des composants'!BE123)*('Saisie des composants'!BE$19+'Saisie des composants'!BE$20),0))))</f>
        <v/>
      </c>
      <c r="BE167" s="102" t="str">
        <f>IF(BE$3="","",IF($A167=0,0,IF('Saisie Profil'!$D9="Off",0,IF(BE$4="Relais électromécaniques hermétiques",0.6*BE$67*IF(IF('Saisie des composants'!BL147="",BE$15,'Saisie des composants'!BL147)&lt;1,1,SQRT(IF('Saisie des composants'!BL147="",BE$15,'Saisie des composants'!BL147)))*POWER(IF('Saisie des composants'!BF159="",BE$16,'Saisie des composants'!BF159),IF(IF('Saisie des composants'!BF159="",BE$16,'Saisie des composants'!BF159)&lt;=1,3,8.8))*POWER(IF('Saisie des composants'!BF135="",BE$17,'Saisie des composants'!BF135),IF(IF('Saisie des composants'!BF135="",BE$17,'Saisie des composants'!BF135)&lt;=1,3,5.9))*IF('Saisie des composants'!BF123="",BE$18,'Saisie des composants'!BF123)*('Saisie des composants'!BF$19+'Saisie des composants'!BF$20),0))))</f>
        <v/>
      </c>
      <c r="BF167" s="102" t="str">
        <f>IF(BF$3="","",IF($A167=0,0,IF('Saisie Profil'!$D9="Off",0,IF(BF$4="Relais électromécaniques hermétiques",0.6*BF$67*IF(IF('Saisie des composants'!BM147="",BF$15,'Saisie des composants'!BM147)&lt;1,1,SQRT(IF('Saisie des composants'!BM147="",BF$15,'Saisie des composants'!BM147)))*POWER(IF('Saisie des composants'!BG159="",BF$16,'Saisie des composants'!BG159),IF(IF('Saisie des composants'!BG159="",BF$16,'Saisie des composants'!BG159)&lt;=1,3,8.8))*POWER(IF('Saisie des composants'!BG135="",BF$17,'Saisie des composants'!BG135),IF(IF('Saisie des composants'!BG135="",BF$17,'Saisie des composants'!BG135)&lt;=1,3,5.9))*IF('Saisie des composants'!BG123="",BF$18,'Saisie des composants'!BG123)*('Saisie des composants'!BG$19+'Saisie des composants'!BG$20),0))))</f>
        <v/>
      </c>
      <c r="BG167" s="102" t="str">
        <f>IF(BG$3="","",IF($A167=0,0,IF('Saisie Profil'!$D9="Off",0,IF(BG$4="Relais électromécaniques hermétiques",0.6*BG$67*IF(IF('Saisie des composants'!BN147="",BG$15,'Saisie des composants'!BN147)&lt;1,1,SQRT(IF('Saisie des composants'!BN147="",BG$15,'Saisie des composants'!BN147)))*POWER(IF('Saisie des composants'!BH159="",BG$16,'Saisie des composants'!BH159),IF(IF('Saisie des composants'!BH159="",BG$16,'Saisie des composants'!BH159)&lt;=1,3,8.8))*POWER(IF('Saisie des composants'!BH135="",BG$17,'Saisie des composants'!BH135),IF(IF('Saisie des composants'!BH135="",BG$17,'Saisie des composants'!BH135)&lt;=1,3,5.9))*IF('Saisie des composants'!BH123="",BG$18,'Saisie des composants'!BH123)*('Saisie des composants'!BH$19+'Saisie des composants'!BH$20),0))))</f>
        <v/>
      </c>
      <c r="BH167" s="102" t="str">
        <f>IF(BH$3="","",IF($A167=0,0,IF('Saisie Profil'!$D9="Off",0,IF(BH$4="Relais électromécaniques hermétiques",0.6*BH$67*IF(IF('Saisie des composants'!BO147="",BH$15,'Saisie des composants'!BO147)&lt;1,1,SQRT(IF('Saisie des composants'!BO147="",BH$15,'Saisie des composants'!BO147)))*POWER(IF('Saisie des composants'!BI159="",BH$16,'Saisie des composants'!BI159),IF(IF('Saisie des composants'!BI159="",BH$16,'Saisie des composants'!BI159)&lt;=1,3,8.8))*POWER(IF('Saisie des composants'!BI135="",BH$17,'Saisie des composants'!BI135),IF(IF('Saisie des composants'!BI135="",BH$17,'Saisie des composants'!BI135)&lt;=1,3,5.9))*IF('Saisie des composants'!BI123="",BH$18,'Saisie des composants'!BI123)*('Saisie des composants'!BI$19+'Saisie des composants'!BI$20),0))))</f>
        <v/>
      </c>
      <c r="BI167" s="102" t="str">
        <f>IF(BI$3="","",IF($A167=0,0,IF('Saisie Profil'!$D9="Off",0,IF(BI$4="Relais électromécaniques hermétiques",0.6*BI$67*IF(IF('Saisie des composants'!BP147="",BI$15,'Saisie des composants'!BP147)&lt;1,1,SQRT(IF('Saisie des composants'!BP147="",BI$15,'Saisie des composants'!BP147)))*POWER(IF('Saisie des composants'!BJ159="",BI$16,'Saisie des composants'!BJ159),IF(IF('Saisie des composants'!BJ159="",BI$16,'Saisie des composants'!BJ159)&lt;=1,3,8.8))*POWER(IF('Saisie des composants'!BJ135="",BI$17,'Saisie des composants'!BJ135),IF(IF('Saisie des composants'!BJ135="",BI$17,'Saisie des composants'!BJ135)&lt;=1,3,5.9))*IF('Saisie des composants'!BJ123="",BI$18,'Saisie des composants'!BJ123)*('Saisie des composants'!BJ$19+'Saisie des composants'!BJ$20),0))))</f>
        <v/>
      </c>
      <c r="BJ167" s="102" t="str">
        <f>IF(BJ$3="","",IF($A167=0,0,IF('Saisie Profil'!$D9="Off",0,IF(BJ$4="Relais électromécaniques hermétiques",0.6*BJ$67*IF(IF('Saisie des composants'!BQ147="",BJ$15,'Saisie des composants'!BQ147)&lt;1,1,SQRT(IF('Saisie des composants'!BQ147="",BJ$15,'Saisie des composants'!BQ147)))*POWER(IF('Saisie des composants'!BK159="",BJ$16,'Saisie des composants'!BK159),IF(IF('Saisie des composants'!BK159="",BJ$16,'Saisie des composants'!BK159)&lt;=1,3,8.8))*POWER(IF('Saisie des composants'!BK135="",BJ$17,'Saisie des composants'!BK135),IF(IF('Saisie des composants'!BK135="",BJ$17,'Saisie des composants'!BK135)&lt;=1,3,5.9))*IF('Saisie des composants'!BK123="",BJ$18,'Saisie des composants'!BK123)*('Saisie des composants'!BK$19+'Saisie des composants'!BK$20),0))))</f>
        <v/>
      </c>
      <c r="BK167" s="102" t="str">
        <f>IF(BK$3="","",IF($A167=0,0,IF('Saisie Profil'!$D9="Off",0,IF(BK$4="Relais électromécaniques hermétiques",0.6*BK$67*IF(IF('Saisie des composants'!BR147="",BK$15,'Saisie des composants'!BR147)&lt;1,1,SQRT(IF('Saisie des composants'!BR147="",BK$15,'Saisie des composants'!BR147)))*POWER(IF('Saisie des composants'!BL159="",BK$16,'Saisie des composants'!BL159),IF(IF('Saisie des composants'!BL159="",BK$16,'Saisie des composants'!BL159)&lt;=1,3,8.8))*POWER(IF('Saisie des composants'!BL135="",BK$17,'Saisie des composants'!BL135),IF(IF('Saisie des composants'!BL135="",BK$17,'Saisie des composants'!BL135)&lt;=1,3,5.9))*IF('Saisie des composants'!BL123="",BK$18,'Saisie des composants'!BL123)*('Saisie des composants'!BL$19+'Saisie des composants'!BL$20),0))))</f>
        <v/>
      </c>
      <c r="BL167" s="102" t="str">
        <f>IF(BL$3="","",IF($A167=0,0,IF('Saisie Profil'!$D9="Off",0,IF(BL$4="Relais électromécaniques hermétiques",0.6*BL$67*IF(IF('Saisie des composants'!BS147="",BL$15,'Saisie des composants'!BS147)&lt;1,1,SQRT(IF('Saisie des composants'!BS147="",BL$15,'Saisie des composants'!BS147)))*POWER(IF('Saisie des composants'!BM159="",BL$16,'Saisie des composants'!BM159),IF(IF('Saisie des composants'!BM159="",BL$16,'Saisie des composants'!BM159)&lt;=1,3,8.8))*POWER(IF('Saisie des composants'!BM135="",BL$17,'Saisie des composants'!BM135),IF(IF('Saisie des composants'!BM135="",BL$17,'Saisie des composants'!BM135)&lt;=1,3,5.9))*IF('Saisie des composants'!BM123="",BL$18,'Saisie des composants'!BM123)*('Saisie des composants'!BM$19+'Saisie des composants'!BM$20),0))))</f>
        <v/>
      </c>
      <c r="BM167" s="102" t="str">
        <f>IF(BM$3="","",IF($A167=0,0,IF('Saisie Profil'!$D9="Off",0,IF(BM$4="Relais électromécaniques hermétiques",0.6*BM$67*IF(IF('Saisie des composants'!BT147="",BM$15,'Saisie des composants'!BT147)&lt;1,1,SQRT(IF('Saisie des composants'!BT147="",BM$15,'Saisie des composants'!BT147)))*POWER(IF('Saisie des composants'!BN159="",BM$16,'Saisie des composants'!BN159),IF(IF('Saisie des composants'!BN159="",BM$16,'Saisie des composants'!BN159)&lt;=1,3,8.8))*POWER(IF('Saisie des composants'!BN135="",BM$17,'Saisie des composants'!BN135),IF(IF('Saisie des composants'!BN135="",BM$17,'Saisie des composants'!BN135)&lt;=1,3,5.9))*IF('Saisie des composants'!BN123="",BM$18,'Saisie des composants'!BN123)*('Saisie des composants'!BN$19+'Saisie des composants'!BN$20),0))))</f>
        <v/>
      </c>
      <c r="BN167" s="102" t="str">
        <f>IF(BN$3="","",IF($A167=0,0,IF('Saisie Profil'!$D9="Off",0,IF(BN$4="Relais électromécaniques hermétiques",0.6*BN$67*IF(IF('Saisie des composants'!BU147="",BN$15,'Saisie des composants'!BU147)&lt;1,1,SQRT(IF('Saisie des composants'!BU147="",BN$15,'Saisie des composants'!BU147)))*POWER(IF('Saisie des composants'!BO159="",BN$16,'Saisie des composants'!BO159),IF(IF('Saisie des composants'!BO159="",BN$16,'Saisie des composants'!BO159)&lt;=1,3,8.8))*POWER(IF('Saisie des composants'!BO135="",BN$17,'Saisie des composants'!BO135),IF(IF('Saisie des composants'!BO135="",BN$17,'Saisie des composants'!BO135)&lt;=1,3,5.9))*IF('Saisie des composants'!BO123="",BN$18,'Saisie des composants'!BO123)*('Saisie des composants'!BO$19+'Saisie des composants'!BO$20),0))))</f>
        <v/>
      </c>
      <c r="BO167" s="102" t="str">
        <f>IF(BO$3="","",IF($A167=0,0,IF('Saisie Profil'!$D9="Off",0,IF(BO$4="Relais électromécaniques hermétiques",0.6*BO$67*IF(IF('Saisie des composants'!BV147="",BO$15,'Saisie des composants'!BV147)&lt;1,1,SQRT(IF('Saisie des composants'!BV147="",BO$15,'Saisie des composants'!BV147)))*POWER(IF('Saisie des composants'!BP159="",BO$16,'Saisie des composants'!BP159),IF(IF('Saisie des composants'!BP159="",BO$16,'Saisie des composants'!BP159)&lt;=1,3,8.8))*POWER(IF('Saisie des composants'!BP135="",BO$17,'Saisie des composants'!BP135),IF(IF('Saisie des composants'!BP135="",BO$17,'Saisie des composants'!BP135)&lt;=1,3,5.9))*IF('Saisie des composants'!BP123="",BO$18,'Saisie des composants'!BP123)*('Saisie des composants'!BP$19+'Saisie des composants'!BP$20),0))))</f>
        <v/>
      </c>
      <c r="BP167" s="102" t="str">
        <f>IF(BP$3="","",IF($A167=0,0,IF('Saisie Profil'!$D9="Off",0,IF(BP$4="Relais électromécaniques hermétiques",0.6*BP$67*IF(IF('Saisie des composants'!BW147="",BP$15,'Saisie des composants'!BW147)&lt;1,1,SQRT(IF('Saisie des composants'!BW147="",BP$15,'Saisie des composants'!BW147)))*POWER(IF('Saisie des composants'!BQ159="",BP$16,'Saisie des composants'!BQ159),IF(IF('Saisie des composants'!BQ159="",BP$16,'Saisie des composants'!BQ159)&lt;=1,3,8.8))*POWER(IF('Saisie des composants'!BQ135="",BP$17,'Saisie des composants'!BQ135),IF(IF('Saisie des composants'!BQ135="",BP$17,'Saisie des composants'!BQ135)&lt;=1,3,5.9))*IF('Saisie des composants'!BQ123="",BP$18,'Saisie des composants'!BQ123)*('Saisie des composants'!BQ$19+'Saisie des composants'!BQ$20),0))))</f>
        <v/>
      </c>
      <c r="BQ167" s="102" t="str">
        <f>IF(BQ$3="","",IF($A167=0,0,IF('Saisie Profil'!$D9="Off",0,IF(BQ$4="Relais électromécaniques hermétiques",0.6*BQ$67*IF(IF('Saisie des composants'!BX147="",BQ$15,'Saisie des composants'!BX147)&lt;1,1,SQRT(IF('Saisie des composants'!BX147="",BQ$15,'Saisie des composants'!BX147)))*POWER(IF('Saisie des composants'!BR159="",BQ$16,'Saisie des composants'!BR159),IF(IF('Saisie des composants'!BR159="",BQ$16,'Saisie des composants'!BR159)&lt;=1,3,8.8))*POWER(IF('Saisie des composants'!BR135="",BQ$17,'Saisie des composants'!BR135),IF(IF('Saisie des composants'!BR135="",BQ$17,'Saisie des composants'!BR135)&lt;=1,3,5.9))*IF('Saisie des composants'!BR123="",BQ$18,'Saisie des composants'!BR123)*('Saisie des composants'!BR$19+'Saisie des composants'!BR$20),0))))</f>
        <v/>
      </c>
      <c r="BR167" s="102" t="str">
        <f>IF(BR$3="","",IF($A167=0,0,IF('Saisie Profil'!$D9="Off",0,IF(BR$4="Relais électromécaniques hermétiques",0.6*BR$67*IF(IF('Saisie des composants'!BY147="",BR$15,'Saisie des composants'!BY147)&lt;1,1,SQRT(IF('Saisie des composants'!BY147="",BR$15,'Saisie des composants'!BY147)))*POWER(IF('Saisie des composants'!BS159="",BR$16,'Saisie des composants'!BS159),IF(IF('Saisie des composants'!BS159="",BR$16,'Saisie des composants'!BS159)&lt;=1,3,8.8))*POWER(IF('Saisie des composants'!BS135="",BR$17,'Saisie des composants'!BS135),IF(IF('Saisie des composants'!BS135="",BR$17,'Saisie des composants'!BS135)&lt;=1,3,5.9))*IF('Saisie des composants'!BS123="",BR$18,'Saisie des composants'!BS123)*('Saisie des composants'!BS$19+'Saisie des composants'!BS$20),0))))</f>
        <v/>
      </c>
      <c r="BS167" s="102" t="str">
        <f>IF(BS$3="","",IF($A167=0,0,IF('Saisie Profil'!$D9="Off",0,IF(BS$4="Relais électromécaniques hermétiques",0.6*BS$67*IF(IF('Saisie des composants'!BZ147="",BS$15,'Saisie des composants'!BZ147)&lt;1,1,SQRT(IF('Saisie des composants'!BZ147="",BS$15,'Saisie des composants'!BZ147)))*POWER(IF('Saisie des composants'!BT159="",BS$16,'Saisie des composants'!BT159),IF(IF('Saisie des composants'!BT159="",BS$16,'Saisie des composants'!BT159)&lt;=1,3,8.8))*POWER(IF('Saisie des composants'!BT135="",BS$17,'Saisie des composants'!BT135),IF(IF('Saisie des composants'!BT135="",BS$17,'Saisie des composants'!BT135)&lt;=1,3,5.9))*IF('Saisie des composants'!BT123="",BS$18,'Saisie des composants'!BT123)*('Saisie des composants'!BT$19+'Saisie des composants'!BT$20),0))))</f>
        <v/>
      </c>
      <c r="BT167" s="102" t="str">
        <f>IF(BT$3="","",IF($A167=0,0,IF('Saisie Profil'!$D9="Off",0,IF(BT$4="Relais électromécaniques hermétiques",0.6*BT$67*IF(IF('Saisie des composants'!CA147="",BT$15,'Saisie des composants'!CA147)&lt;1,1,SQRT(IF('Saisie des composants'!CA147="",BT$15,'Saisie des composants'!CA147)))*POWER(IF('Saisie des composants'!BU159="",BT$16,'Saisie des composants'!BU159),IF(IF('Saisie des composants'!BU159="",BT$16,'Saisie des composants'!BU159)&lt;=1,3,8.8))*POWER(IF('Saisie des composants'!BU135="",BT$17,'Saisie des composants'!BU135),IF(IF('Saisie des composants'!BU135="",BT$17,'Saisie des composants'!BU135)&lt;=1,3,5.9))*IF('Saisie des composants'!BU123="",BT$18,'Saisie des composants'!BU123)*('Saisie des composants'!BU$19+'Saisie des composants'!BU$20),0))))</f>
        <v/>
      </c>
      <c r="BU167" s="102" t="str">
        <f>IF(BU$3="","",IF($A167=0,0,IF('Saisie Profil'!$D9="Off",0,IF(BU$4="Relais électromécaniques hermétiques",0.6*BU$67*IF(IF('Saisie des composants'!CB147="",BU$15,'Saisie des composants'!CB147)&lt;1,1,SQRT(IF('Saisie des composants'!CB147="",BU$15,'Saisie des composants'!CB147)))*POWER(IF('Saisie des composants'!BV159="",BU$16,'Saisie des composants'!BV159),IF(IF('Saisie des composants'!BV159="",BU$16,'Saisie des composants'!BV159)&lt;=1,3,8.8))*POWER(IF('Saisie des composants'!BV135="",BU$17,'Saisie des composants'!BV135),IF(IF('Saisie des composants'!BV135="",BU$17,'Saisie des composants'!BV135)&lt;=1,3,5.9))*IF('Saisie des composants'!BV123="",BU$18,'Saisie des composants'!BV123)*('Saisie des composants'!BV$19+'Saisie des composants'!BV$20),0))))</f>
        <v/>
      </c>
      <c r="BV167" s="102" t="str">
        <f>IF(BV$3="","",IF($A167=0,0,IF('Saisie Profil'!$D9="Off",0,IF(BV$4="Relais électromécaniques hermétiques",0.6*BV$67*IF(IF('Saisie des composants'!CC147="",BV$15,'Saisie des composants'!CC147)&lt;1,1,SQRT(IF('Saisie des composants'!CC147="",BV$15,'Saisie des composants'!CC147)))*POWER(IF('Saisie des composants'!BW159="",BV$16,'Saisie des composants'!BW159),IF(IF('Saisie des composants'!BW159="",BV$16,'Saisie des composants'!BW159)&lt;=1,3,8.8))*POWER(IF('Saisie des composants'!BW135="",BV$17,'Saisie des composants'!BW135),IF(IF('Saisie des composants'!BW135="",BV$17,'Saisie des composants'!BW135)&lt;=1,3,5.9))*IF('Saisie des composants'!BW123="",BV$18,'Saisie des composants'!BW123)*('Saisie des composants'!BW$19+'Saisie des composants'!BW$20),0))))</f>
        <v/>
      </c>
      <c r="BW167" s="102" t="str">
        <f>IF(BW$3="","",IF($A167=0,0,IF('Saisie Profil'!$D9="Off",0,IF(BW$4="Relais électromécaniques hermétiques",0.6*BW$67*IF(IF('Saisie des composants'!CD147="",BW$15,'Saisie des composants'!CD147)&lt;1,1,SQRT(IF('Saisie des composants'!CD147="",BW$15,'Saisie des composants'!CD147)))*POWER(IF('Saisie des composants'!BX159="",BW$16,'Saisie des composants'!BX159),IF(IF('Saisie des composants'!BX159="",BW$16,'Saisie des composants'!BX159)&lt;=1,3,8.8))*POWER(IF('Saisie des composants'!BX135="",BW$17,'Saisie des composants'!BX135),IF(IF('Saisie des composants'!BX135="",BW$17,'Saisie des composants'!BX135)&lt;=1,3,5.9))*IF('Saisie des composants'!BX123="",BW$18,'Saisie des composants'!BX123)*('Saisie des composants'!BX$19+'Saisie des composants'!BX$20),0))))</f>
        <v/>
      </c>
      <c r="BX167" s="102" t="str">
        <f>IF(BX$3="","",IF($A167=0,0,IF('Saisie Profil'!$D9="Off",0,IF(BX$4="Relais électromécaniques hermétiques",0.6*BX$67*IF(IF('Saisie des composants'!CE147="",BX$15,'Saisie des composants'!CE147)&lt;1,1,SQRT(IF('Saisie des composants'!CE147="",BX$15,'Saisie des composants'!CE147)))*POWER(IF('Saisie des composants'!BY159="",BX$16,'Saisie des composants'!BY159),IF(IF('Saisie des composants'!BY159="",BX$16,'Saisie des composants'!BY159)&lt;=1,3,8.8))*POWER(IF('Saisie des composants'!BY135="",BX$17,'Saisie des composants'!BY135),IF(IF('Saisie des composants'!BY135="",BX$17,'Saisie des composants'!BY135)&lt;=1,3,5.9))*IF('Saisie des composants'!BY123="",BX$18,'Saisie des composants'!BY123)*('Saisie des composants'!BY$19+'Saisie des composants'!BY$20),0))))</f>
        <v/>
      </c>
      <c r="BY167" s="102" t="str">
        <f>IF(BY$3="","",IF($A167=0,0,IF('Saisie Profil'!$D9="Off",0,IF(BY$4="Relais électromécaniques hermétiques",0.6*BY$67*IF(IF('Saisie des composants'!CF147="",BY$15,'Saisie des composants'!CF147)&lt;1,1,SQRT(IF('Saisie des composants'!CF147="",BY$15,'Saisie des composants'!CF147)))*POWER(IF('Saisie des composants'!BZ159="",BY$16,'Saisie des composants'!BZ159),IF(IF('Saisie des composants'!BZ159="",BY$16,'Saisie des composants'!BZ159)&lt;=1,3,8.8))*POWER(IF('Saisie des composants'!BZ135="",BY$17,'Saisie des composants'!BZ135),IF(IF('Saisie des composants'!BZ135="",BY$17,'Saisie des composants'!BZ135)&lt;=1,3,5.9))*IF('Saisie des composants'!BZ123="",BY$18,'Saisie des composants'!BZ123)*('Saisie des composants'!BZ$19+'Saisie des composants'!BZ$20),0))))</f>
        <v/>
      </c>
      <c r="BZ167" s="102" t="str">
        <f>IF(BZ$3="","",IF($A167=0,0,IF('Saisie Profil'!$D9="Off",0,IF(BZ$4="Relais électromécaniques hermétiques",0.6*BZ$67*IF(IF('Saisie des composants'!CG147="",BZ$15,'Saisie des composants'!CG147)&lt;1,1,SQRT(IF('Saisie des composants'!CG147="",BZ$15,'Saisie des composants'!CG147)))*POWER(IF('Saisie des composants'!CA159="",BZ$16,'Saisie des composants'!CA159),IF(IF('Saisie des composants'!CA159="",BZ$16,'Saisie des composants'!CA159)&lt;=1,3,8.8))*POWER(IF('Saisie des composants'!CA135="",BZ$17,'Saisie des composants'!CA135),IF(IF('Saisie des composants'!CA135="",BZ$17,'Saisie des composants'!CA135)&lt;=1,3,5.9))*IF('Saisie des composants'!CA123="",BZ$18,'Saisie des composants'!CA123)*('Saisie des composants'!CA$19+'Saisie des composants'!CA$20),0))))</f>
        <v/>
      </c>
      <c r="CA167" s="102" t="str">
        <f>IF(CA$3="","",IF($A167=0,0,IF('Saisie Profil'!$D9="Off",0,IF(CA$4="Relais électromécaniques hermétiques",0.6*CA$67*IF(IF('Saisie des composants'!CH147="",CA$15,'Saisie des composants'!CH147)&lt;1,1,SQRT(IF('Saisie des composants'!CH147="",CA$15,'Saisie des composants'!CH147)))*POWER(IF('Saisie des composants'!CB159="",CA$16,'Saisie des composants'!CB159),IF(IF('Saisie des composants'!CB159="",CA$16,'Saisie des composants'!CB159)&lt;=1,3,8.8))*POWER(IF('Saisie des composants'!CB135="",CA$17,'Saisie des composants'!CB135),IF(IF('Saisie des composants'!CB135="",CA$17,'Saisie des composants'!CB135)&lt;=1,3,5.9))*IF('Saisie des composants'!CB123="",CA$18,'Saisie des composants'!CB123)*('Saisie des composants'!CB$19+'Saisie des composants'!CB$20),0))))</f>
        <v/>
      </c>
      <c r="CB167" s="102" t="str">
        <f>IF(CB$3="","",IF($A167=0,0,IF('Saisie Profil'!$D9="Off",0,IF(CB$4="Relais électromécaniques hermétiques",0.6*CB$67*IF(IF('Saisie des composants'!CI147="",CB$15,'Saisie des composants'!CI147)&lt;1,1,SQRT(IF('Saisie des composants'!CI147="",CB$15,'Saisie des composants'!CI147)))*POWER(IF('Saisie des composants'!CC159="",CB$16,'Saisie des composants'!CC159),IF(IF('Saisie des composants'!CC159="",CB$16,'Saisie des composants'!CC159)&lt;=1,3,8.8))*POWER(IF('Saisie des composants'!CC135="",CB$17,'Saisie des composants'!CC135),IF(IF('Saisie des composants'!CC135="",CB$17,'Saisie des composants'!CC135)&lt;=1,3,5.9))*IF('Saisie des composants'!CC123="",CB$18,'Saisie des composants'!CC123)*('Saisie des composants'!CC$19+'Saisie des composants'!CC$20),0))))</f>
        <v/>
      </c>
      <c r="CC167" s="102" t="str">
        <f>IF(CC$3="","",IF($A167=0,0,IF('Saisie Profil'!$D9="Off",0,IF(CC$4="Relais électromécaniques hermétiques",0.6*CC$67*IF(IF('Saisie des composants'!CJ147="",CC$15,'Saisie des composants'!CJ147)&lt;1,1,SQRT(IF('Saisie des composants'!CJ147="",CC$15,'Saisie des composants'!CJ147)))*POWER(IF('Saisie des composants'!CD159="",CC$16,'Saisie des composants'!CD159),IF(IF('Saisie des composants'!CD159="",CC$16,'Saisie des composants'!CD159)&lt;=1,3,8.8))*POWER(IF('Saisie des composants'!CD135="",CC$17,'Saisie des composants'!CD135),IF(IF('Saisie des composants'!CD135="",CC$17,'Saisie des composants'!CD135)&lt;=1,3,5.9))*IF('Saisie des composants'!CD123="",CC$18,'Saisie des composants'!CD123)*('Saisie des composants'!CD$19+'Saisie des composants'!CD$20),0))))</f>
        <v/>
      </c>
      <c r="CD167" s="102" t="str">
        <f>IF(CD$3="","",IF($A167=0,0,IF('Saisie Profil'!$D9="Off",0,IF(CD$4="Relais électromécaniques hermétiques",0.6*CD$67*IF(IF('Saisie des composants'!CK147="",CD$15,'Saisie des composants'!CK147)&lt;1,1,SQRT(IF('Saisie des composants'!CK147="",CD$15,'Saisie des composants'!CK147)))*POWER(IF('Saisie des composants'!CE159="",CD$16,'Saisie des composants'!CE159),IF(IF('Saisie des composants'!CE159="",CD$16,'Saisie des composants'!CE159)&lt;=1,3,8.8))*POWER(IF('Saisie des composants'!CE135="",CD$17,'Saisie des composants'!CE135),IF(IF('Saisie des composants'!CE135="",CD$17,'Saisie des composants'!CE135)&lt;=1,3,5.9))*IF('Saisie des composants'!CE123="",CD$18,'Saisie des composants'!CE123)*('Saisie des composants'!CE$19+'Saisie des composants'!CE$20),0))))</f>
        <v/>
      </c>
      <c r="CE167" s="102" t="str">
        <f>IF(CE$3="","",IF($A167=0,0,IF('Saisie Profil'!$D9="Off",0,IF(CE$4="Relais électromécaniques hermétiques",0.6*CE$67*IF(IF('Saisie des composants'!CL147="",CE$15,'Saisie des composants'!CL147)&lt;1,1,SQRT(IF('Saisie des composants'!CL147="",CE$15,'Saisie des composants'!CL147)))*POWER(IF('Saisie des composants'!CF159="",CE$16,'Saisie des composants'!CF159),IF(IF('Saisie des composants'!CF159="",CE$16,'Saisie des composants'!CF159)&lt;=1,3,8.8))*POWER(IF('Saisie des composants'!CF135="",CE$17,'Saisie des composants'!CF135),IF(IF('Saisie des composants'!CF135="",CE$17,'Saisie des composants'!CF135)&lt;=1,3,5.9))*IF('Saisie des composants'!CF123="",CE$18,'Saisie des composants'!CF123)*('Saisie des composants'!CF$19+'Saisie des composants'!CF$20),0))))</f>
        <v/>
      </c>
      <c r="CF167" s="102" t="str">
        <f>IF(CF$3="","",IF($A167=0,0,IF('Saisie Profil'!$D9="Off",0,IF(CF$4="Relais électromécaniques hermétiques",0.6*CF$67*IF(IF('Saisie des composants'!CM147="",CF$15,'Saisie des composants'!CM147)&lt;1,1,SQRT(IF('Saisie des composants'!CM147="",CF$15,'Saisie des composants'!CM147)))*POWER(IF('Saisie des composants'!CG159="",CF$16,'Saisie des composants'!CG159),IF(IF('Saisie des composants'!CG159="",CF$16,'Saisie des composants'!CG159)&lt;=1,3,8.8))*POWER(IF('Saisie des composants'!CG135="",CF$17,'Saisie des composants'!CG135),IF(IF('Saisie des composants'!CG135="",CF$17,'Saisie des composants'!CG135)&lt;=1,3,5.9))*IF('Saisie des composants'!CG123="",CF$18,'Saisie des composants'!CG123)*('Saisie des composants'!CG$19+'Saisie des composants'!CG$20),0))))</f>
        <v/>
      </c>
      <c r="CG167" s="102" t="str">
        <f>IF(CG$3="","",IF($A167=0,0,IF('Saisie Profil'!$D9="Off",0,IF(CG$4="Relais électromécaniques hermétiques",0.6*CG$67*IF(IF('Saisie des composants'!CN147="",CG$15,'Saisie des composants'!CN147)&lt;1,1,SQRT(IF('Saisie des composants'!CN147="",CG$15,'Saisie des composants'!CN147)))*POWER(IF('Saisie des composants'!CH159="",CG$16,'Saisie des composants'!CH159),IF(IF('Saisie des composants'!CH159="",CG$16,'Saisie des composants'!CH159)&lt;=1,3,8.8))*POWER(IF('Saisie des composants'!CH135="",CG$17,'Saisie des composants'!CH135),IF(IF('Saisie des composants'!CH135="",CG$17,'Saisie des composants'!CH135)&lt;=1,3,5.9))*IF('Saisie des composants'!CH123="",CG$18,'Saisie des composants'!CH123)*('Saisie des composants'!CH$19+'Saisie des composants'!CH$20),0))))</f>
        <v/>
      </c>
      <c r="CH167" s="102" t="str">
        <f>IF(CH$3="","",IF($A167=0,0,IF('Saisie Profil'!$D9="Off",0,IF(CH$4="Relais électromécaniques hermétiques",0.6*CH$67*IF(IF('Saisie des composants'!CO147="",CH$15,'Saisie des composants'!CO147)&lt;1,1,SQRT(IF('Saisie des composants'!CO147="",CH$15,'Saisie des composants'!CO147)))*POWER(IF('Saisie des composants'!CI159="",CH$16,'Saisie des composants'!CI159),IF(IF('Saisie des composants'!CI159="",CH$16,'Saisie des composants'!CI159)&lt;=1,3,8.8))*POWER(IF('Saisie des composants'!CI135="",CH$17,'Saisie des composants'!CI135),IF(IF('Saisie des composants'!CI135="",CH$17,'Saisie des composants'!CI135)&lt;=1,3,5.9))*IF('Saisie des composants'!CI123="",CH$18,'Saisie des composants'!CI123)*('Saisie des composants'!CI$19+'Saisie des composants'!CI$20),0))))</f>
        <v/>
      </c>
      <c r="CI167" s="102" t="str">
        <f>IF(CI$3="","",IF($A167=0,0,IF('Saisie Profil'!$D9="Off",0,IF(CI$4="Relais électromécaniques hermétiques",0.6*CI$67*IF(IF('Saisie des composants'!CP147="",CI$15,'Saisie des composants'!CP147)&lt;1,1,SQRT(IF('Saisie des composants'!CP147="",CI$15,'Saisie des composants'!CP147)))*POWER(IF('Saisie des composants'!CJ159="",CI$16,'Saisie des composants'!CJ159),IF(IF('Saisie des composants'!CJ159="",CI$16,'Saisie des composants'!CJ159)&lt;=1,3,8.8))*POWER(IF('Saisie des composants'!CJ135="",CI$17,'Saisie des composants'!CJ135),IF(IF('Saisie des composants'!CJ135="",CI$17,'Saisie des composants'!CJ135)&lt;=1,3,5.9))*IF('Saisie des composants'!CJ123="",CI$18,'Saisie des composants'!CJ123)*('Saisie des composants'!CJ$19+'Saisie des composants'!CJ$20),0))))</f>
        <v/>
      </c>
      <c r="CJ167" s="102" t="str">
        <f>IF(CJ$3="","",IF($A167=0,0,IF('Saisie Profil'!$D9="Off",0,IF(CJ$4="Relais électromécaniques hermétiques",0.6*CJ$67*IF(IF('Saisie des composants'!CQ147="",CJ$15,'Saisie des composants'!CQ147)&lt;1,1,SQRT(IF('Saisie des composants'!CQ147="",CJ$15,'Saisie des composants'!CQ147)))*POWER(IF('Saisie des composants'!CK159="",CJ$16,'Saisie des composants'!CK159),IF(IF('Saisie des composants'!CK159="",CJ$16,'Saisie des composants'!CK159)&lt;=1,3,8.8))*POWER(IF('Saisie des composants'!CK135="",CJ$17,'Saisie des composants'!CK135),IF(IF('Saisie des composants'!CK135="",CJ$17,'Saisie des composants'!CK135)&lt;=1,3,5.9))*IF('Saisie des composants'!CK123="",CJ$18,'Saisie des composants'!CK123)*('Saisie des composants'!CK$19+'Saisie des composants'!CK$20),0))))</f>
        <v/>
      </c>
      <c r="CK167" s="102" t="str">
        <f>IF(CK$3="","",IF($A167=0,0,IF('Saisie Profil'!$D9="Off",0,IF(CK$4="Relais électromécaniques hermétiques",0.6*CK$67*IF(IF('Saisie des composants'!CR147="",CK$15,'Saisie des composants'!CR147)&lt;1,1,SQRT(IF('Saisie des composants'!CR147="",CK$15,'Saisie des composants'!CR147)))*POWER(IF('Saisie des composants'!CL159="",CK$16,'Saisie des composants'!CL159),IF(IF('Saisie des composants'!CL159="",CK$16,'Saisie des composants'!CL159)&lt;=1,3,8.8))*POWER(IF('Saisie des composants'!CL135="",CK$17,'Saisie des composants'!CL135),IF(IF('Saisie des composants'!CL135="",CK$17,'Saisie des composants'!CL135)&lt;=1,3,5.9))*IF('Saisie des composants'!CL123="",CK$18,'Saisie des composants'!CL123)*('Saisie des composants'!CL$19+'Saisie des composants'!CL$20),0))))</f>
        <v/>
      </c>
      <c r="CL167" s="102" t="str">
        <f>IF(CL$3="","",IF($A167=0,0,IF('Saisie Profil'!$D9="Off",0,IF(CL$4="Relais électromécaniques hermétiques",0.6*CL$67*IF(IF('Saisie des composants'!CS147="",CL$15,'Saisie des composants'!CS147)&lt;1,1,SQRT(IF('Saisie des composants'!CS147="",CL$15,'Saisie des composants'!CS147)))*POWER(IF('Saisie des composants'!CM159="",CL$16,'Saisie des composants'!CM159),IF(IF('Saisie des composants'!CM159="",CL$16,'Saisie des composants'!CM159)&lt;=1,3,8.8))*POWER(IF('Saisie des composants'!CM135="",CL$17,'Saisie des composants'!CM135),IF(IF('Saisie des composants'!CM135="",CL$17,'Saisie des composants'!CM135)&lt;=1,3,5.9))*IF('Saisie des composants'!CM123="",CL$18,'Saisie des composants'!CM123)*('Saisie des composants'!CM$19+'Saisie des composants'!CM$20),0))))</f>
        <v/>
      </c>
      <c r="CM167" s="102" t="str">
        <f>IF(CM$3="","",IF($A167=0,0,IF('Saisie Profil'!$D9="Off",0,IF(CM$4="Relais électromécaniques hermétiques",0.6*CM$67*IF(IF('Saisie des composants'!CT147="",CM$15,'Saisie des composants'!CT147)&lt;1,1,SQRT(IF('Saisie des composants'!CT147="",CM$15,'Saisie des composants'!CT147)))*POWER(IF('Saisie des composants'!CN159="",CM$16,'Saisie des composants'!CN159),IF(IF('Saisie des composants'!CN159="",CM$16,'Saisie des composants'!CN159)&lt;=1,3,8.8))*POWER(IF('Saisie des composants'!CN135="",CM$17,'Saisie des composants'!CN135),IF(IF('Saisie des composants'!CN135="",CM$17,'Saisie des composants'!CN135)&lt;=1,3,5.9))*IF('Saisie des composants'!CN123="",CM$18,'Saisie des composants'!CN123)*('Saisie des composants'!CN$19+'Saisie des composants'!CN$20),0))))</f>
        <v/>
      </c>
      <c r="CN167" s="102" t="str">
        <f>IF(CN$3="","",IF($A167=0,0,IF('Saisie Profil'!$D9="Off",0,IF(CN$4="Relais électromécaniques hermétiques",0.6*CN$67*IF(IF('Saisie des composants'!CU147="",CN$15,'Saisie des composants'!CU147)&lt;1,1,SQRT(IF('Saisie des composants'!CU147="",CN$15,'Saisie des composants'!CU147)))*POWER(IF('Saisie des composants'!CO159="",CN$16,'Saisie des composants'!CO159),IF(IF('Saisie des composants'!CO159="",CN$16,'Saisie des composants'!CO159)&lt;=1,3,8.8))*POWER(IF('Saisie des composants'!CO135="",CN$17,'Saisie des composants'!CO135),IF(IF('Saisie des composants'!CO135="",CN$17,'Saisie des composants'!CO135)&lt;=1,3,5.9))*IF('Saisie des composants'!CO123="",CN$18,'Saisie des composants'!CO123)*('Saisie des composants'!CO$19+'Saisie des composants'!CO$20),0))))</f>
        <v/>
      </c>
      <c r="CO167" s="102" t="str">
        <f>IF(CO$3="","",IF($A167=0,0,IF('Saisie Profil'!$D9="Off",0,IF(CO$4="Relais électromécaniques hermétiques",0.6*CO$67*IF(IF('Saisie des composants'!CV147="",CO$15,'Saisie des composants'!CV147)&lt;1,1,SQRT(IF('Saisie des composants'!CV147="",CO$15,'Saisie des composants'!CV147)))*POWER(IF('Saisie des composants'!CP159="",CO$16,'Saisie des composants'!CP159),IF(IF('Saisie des composants'!CP159="",CO$16,'Saisie des composants'!CP159)&lt;=1,3,8.8))*POWER(IF('Saisie des composants'!CP135="",CO$17,'Saisie des composants'!CP135),IF(IF('Saisie des composants'!CP135="",CO$17,'Saisie des composants'!CP135)&lt;=1,3,5.9))*IF('Saisie des composants'!CP123="",CO$18,'Saisie des composants'!CP123)*('Saisie des composants'!CP$19+'Saisie des composants'!CP$20),0))))</f>
        <v/>
      </c>
      <c r="CP167" s="102" t="str">
        <f>IF(CP$3="","",IF($A167=0,0,IF('Saisie Profil'!$D9="Off",0,IF(CP$4="Relais électromécaniques hermétiques",0.6*CP$67*IF(IF('Saisie des composants'!CW147="",CP$15,'Saisie des composants'!CW147)&lt;1,1,SQRT(IF('Saisie des composants'!CW147="",CP$15,'Saisie des composants'!CW147)))*POWER(IF('Saisie des composants'!CQ159="",CP$16,'Saisie des composants'!CQ159),IF(IF('Saisie des composants'!CQ159="",CP$16,'Saisie des composants'!CQ159)&lt;=1,3,8.8))*POWER(IF('Saisie des composants'!CQ135="",CP$17,'Saisie des composants'!CQ135),IF(IF('Saisie des composants'!CQ135="",CP$17,'Saisie des composants'!CQ135)&lt;=1,3,5.9))*IF('Saisie des composants'!CQ123="",CP$18,'Saisie des composants'!CQ123)*('Saisie des composants'!CQ$19+'Saisie des composants'!CQ$20),0))))</f>
        <v/>
      </c>
      <c r="CQ167" s="102" t="str">
        <f>IF(CQ$3="","",IF($A167=0,0,IF('Saisie Profil'!$D9="Off",0,IF(CQ$4="Relais électromécaniques hermétiques",0.6*CQ$67*IF(IF('Saisie des composants'!CX147="",CQ$15,'Saisie des composants'!CX147)&lt;1,1,SQRT(IF('Saisie des composants'!CX147="",CQ$15,'Saisie des composants'!CX147)))*POWER(IF('Saisie des composants'!CR159="",CQ$16,'Saisie des composants'!CR159),IF(IF('Saisie des composants'!CR159="",CQ$16,'Saisie des composants'!CR159)&lt;=1,3,8.8))*POWER(IF('Saisie des composants'!CR135="",CQ$17,'Saisie des composants'!CR135),IF(IF('Saisie des composants'!CR135="",CQ$17,'Saisie des composants'!CR135)&lt;=1,3,5.9))*IF('Saisie des composants'!CR123="",CQ$18,'Saisie des composants'!CR123)*('Saisie des composants'!CR$19+'Saisie des composants'!CR$20),0))))</f>
        <v/>
      </c>
      <c r="CR167" s="102" t="str">
        <f>IF(CR$3="","",IF($A167=0,0,IF('Saisie Profil'!$D9="Off",0,IF(CR$4="Relais électromécaniques hermétiques",0.6*CR$67*IF(IF('Saisie des composants'!CY147="",CR$15,'Saisie des composants'!CY147)&lt;1,1,SQRT(IF('Saisie des composants'!CY147="",CR$15,'Saisie des composants'!CY147)))*POWER(IF('Saisie des composants'!CS159="",CR$16,'Saisie des composants'!CS159),IF(IF('Saisie des composants'!CS159="",CR$16,'Saisie des composants'!CS159)&lt;=1,3,8.8))*POWER(IF('Saisie des composants'!CS135="",CR$17,'Saisie des composants'!CS135),IF(IF('Saisie des composants'!CS135="",CR$17,'Saisie des composants'!CS135)&lt;=1,3,5.9))*IF('Saisie des composants'!CS123="",CR$18,'Saisie des composants'!CS123)*('Saisie des composants'!CS$19+'Saisie des composants'!CS$20),0))))</f>
        <v/>
      </c>
      <c r="CS167" s="102" t="str">
        <f>IF(CS$3="","",IF($A167=0,0,IF('Saisie Profil'!$D9="Off",0,IF(CS$4="Relais électromécaniques hermétiques",0.6*CS$67*IF(IF('Saisie des composants'!CZ147="",CS$15,'Saisie des composants'!CZ147)&lt;1,1,SQRT(IF('Saisie des composants'!CZ147="",CS$15,'Saisie des composants'!CZ147)))*POWER(IF('Saisie des composants'!CT159="",CS$16,'Saisie des composants'!CT159),IF(IF('Saisie des composants'!CT159="",CS$16,'Saisie des composants'!CT159)&lt;=1,3,8.8))*POWER(IF('Saisie des composants'!CT135="",CS$17,'Saisie des composants'!CT135),IF(IF('Saisie des composants'!CT135="",CS$17,'Saisie des composants'!CT135)&lt;=1,3,5.9))*IF('Saisie des composants'!CT123="",CS$18,'Saisie des composants'!CT123)*('Saisie des composants'!CT$19+'Saisie des composants'!CT$20),0))))</f>
        <v/>
      </c>
      <c r="CT167" s="102" t="str">
        <f>IF(CT$3="","",IF($A167=0,0,IF('Saisie Profil'!$D9="Off",0,IF(CT$4="Relais électromécaniques hermétiques",0.6*CT$67*IF(IF('Saisie des composants'!DA147="",CT$15,'Saisie des composants'!DA147)&lt;1,1,SQRT(IF('Saisie des composants'!DA147="",CT$15,'Saisie des composants'!DA147)))*POWER(IF('Saisie des composants'!CU159="",CT$16,'Saisie des composants'!CU159),IF(IF('Saisie des composants'!CU159="",CT$16,'Saisie des composants'!CU159)&lt;=1,3,8.8))*POWER(IF('Saisie des composants'!CU135="",CT$17,'Saisie des composants'!CU135),IF(IF('Saisie des composants'!CU135="",CT$17,'Saisie des composants'!CU135)&lt;=1,3,5.9))*IF('Saisie des composants'!CU123="",CT$18,'Saisie des composants'!CU123)*('Saisie des composants'!CU$19+'Saisie des composants'!CU$20),0))))</f>
        <v/>
      </c>
      <c r="CU167" s="102" t="str">
        <f>IF(CU$3="","",IF($A167=0,0,IF('Saisie Profil'!$D9="Off",0,IF(CU$4="Relais électromécaniques hermétiques",0.6*CU$67*IF(IF('Saisie des composants'!DB147="",CU$15,'Saisie des composants'!DB147)&lt;1,1,SQRT(IF('Saisie des composants'!DB147="",CU$15,'Saisie des composants'!DB147)))*POWER(IF('Saisie des composants'!CV159="",CU$16,'Saisie des composants'!CV159),IF(IF('Saisie des composants'!CV159="",CU$16,'Saisie des composants'!CV159)&lt;=1,3,8.8))*POWER(IF('Saisie des composants'!CV135="",CU$17,'Saisie des composants'!CV135),IF(IF('Saisie des composants'!CV135="",CU$17,'Saisie des composants'!CV135)&lt;=1,3,5.9))*IF('Saisie des composants'!CV123="",CU$18,'Saisie des composants'!CV123)*('Saisie des composants'!CV$19+'Saisie des composants'!CV$20),0))))</f>
        <v/>
      </c>
      <c r="CV167" s="102" t="str">
        <f>IF(CV$3="","",IF($A167=0,0,IF('Saisie Profil'!$D9="Off",0,IF(CV$4="Relais électromécaniques hermétiques",0.6*CV$67*IF(IF('Saisie des composants'!DC147="",CV$15,'Saisie des composants'!DC147)&lt;1,1,SQRT(IF('Saisie des composants'!DC147="",CV$15,'Saisie des composants'!DC147)))*POWER(IF('Saisie des composants'!CW159="",CV$16,'Saisie des composants'!CW159),IF(IF('Saisie des composants'!CW159="",CV$16,'Saisie des composants'!CW159)&lt;=1,3,8.8))*POWER(IF('Saisie des composants'!CW135="",CV$17,'Saisie des composants'!CW135),IF(IF('Saisie des composants'!CW135="",CV$17,'Saisie des composants'!CW135)&lt;=1,3,5.9))*IF('Saisie des composants'!CW123="",CV$18,'Saisie des composants'!CW123)*('Saisie des composants'!CW$19+'Saisie des composants'!CW$20),0))))</f>
        <v/>
      </c>
      <c r="CW167" s="102" t="str">
        <f>IF(CW$3="","",IF($A167=0,0,IF('Saisie Profil'!$D9="Off",0,IF(CW$4="Relais électromécaniques hermétiques",0.6*CW$67*IF(IF('Saisie des composants'!DD147="",CW$15,'Saisie des composants'!DD147)&lt;1,1,SQRT(IF('Saisie des composants'!DD147="",CW$15,'Saisie des composants'!DD147)))*POWER(IF('Saisie des composants'!CX159="",CW$16,'Saisie des composants'!CX159),IF(IF('Saisie des composants'!CX159="",CW$16,'Saisie des composants'!CX159)&lt;=1,3,8.8))*POWER(IF('Saisie des composants'!CX135="",CW$17,'Saisie des composants'!CX135),IF(IF('Saisie des composants'!CX135="",CW$17,'Saisie des composants'!CX135)&lt;=1,3,5.9))*IF('Saisie des composants'!CX123="",CW$18,'Saisie des composants'!CX123)*('Saisie des composants'!CX$19+'Saisie des composants'!CX$20),0))))</f>
        <v/>
      </c>
      <c r="CX167" s="102" t="str">
        <f>IF(CX$3="","",IF($A167=0,0,IF('Saisie Profil'!$D9="Off",0,IF(CX$4="Relais électromécaniques hermétiques",0.6*CX$67*IF(IF('Saisie des composants'!DE147="",CX$15,'Saisie des composants'!DE147)&lt;1,1,SQRT(IF('Saisie des composants'!DE147="",CX$15,'Saisie des composants'!DE147)))*POWER(IF('Saisie des composants'!CY159="",CX$16,'Saisie des composants'!CY159),IF(IF('Saisie des composants'!CY159="",CX$16,'Saisie des composants'!CY159)&lt;=1,3,8.8))*POWER(IF('Saisie des composants'!CY135="",CX$17,'Saisie des composants'!CY135),IF(IF('Saisie des composants'!CY135="",CX$17,'Saisie des composants'!CY135)&lt;=1,3,5.9))*IF('Saisie des composants'!CY123="",CX$18,'Saisie des composants'!CY123)*('Saisie des composants'!CY$19+'Saisie des composants'!CY$20),0))))</f>
        <v/>
      </c>
      <c r="CY167" s="102" t="str">
        <f>IF(CY$3="","",IF($A167=0,0,IF('Saisie Profil'!$D9="Off",0,IF(CY$4="Relais électromécaniques hermétiques",0.6*CY$67*IF(IF('Saisie des composants'!DF147="",CY$15,'Saisie des composants'!DF147)&lt;1,1,SQRT(IF('Saisie des composants'!DF147="",CY$15,'Saisie des composants'!DF147)))*POWER(IF('Saisie des composants'!CZ159="",CY$16,'Saisie des composants'!CZ159),IF(IF('Saisie des composants'!CZ159="",CY$16,'Saisie des composants'!CZ159)&lt;=1,3,8.8))*POWER(IF('Saisie des composants'!CZ135="",CY$17,'Saisie des composants'!CZ135),IF(IF('Saisie des composants'!CZ135="",CY$17,'Saisie des composants'!CZ135)&lt;=1,3,5.9))*IF('Saisie des composants'!CZ123="",CY$18,'Saisie des composants'!CZ123)*('Saisie des composants'!CZ$19+'Saisie des composants'!CZ$20),0))))</f>
        <v/>
      </c>
      <c r="CZ167" s="102" t="str">
        <f>IF(CZ$3="","",IF($A167=0,0,IF('Saisie Profil'!$D9="Off",0,IF(CZ$4="Relais électromécaniques hermétiques",0.6*CZ$67*IF(IF('Saisie des composants'!DG147="",CZ$15,'Saisie des composants'!DG147)&lt;1,1,SQRT(IF('Saisie des composants'!DG147="",CZ$15,'Saisie des composants'!DG147)))*POWER(IF('Saisie des composants'!DA159="",CZ$16,'Saisie des composants'!DA159),IF(IF('Saisie des composants'!DA159="",CZ$16,'Saisie des composants'!DA159)&lt;=1,3,8.8))*POWER(IF('Saisie des composants'!DA135="",CZ$17,'Saisie des composants'!DA135),IF(IF('Saisie des composants'!DA135="",CZ$17,'Saisie des composants'!DA135)&lt;=1,3,5.9))*IF('Saisie des composants'!DA123="",CZ$18,'Saisie des composants'!DA123)*('Saisie des composants'!DA$19+'Saisie des composants'!DA$20),0))))</f>
        <v/>
      </c>
      <c r="DA167" s="102" t="str">
        <f>IF(DA$3="","",IF($A167=0,0,IF('Saisie Profil'!$D9="Off",0,IF(DA$4="Relais électromécaniques hermétiques",0.6*DA$67*IF(IF('Saisie des composants'!DH147="",DA$15,'Saisie des composants'!DH147)&lt;1,1,SQRT(IF('Saisie des composants'!DH147="",DA$15,'Saisie des composants'!DH147)))*POWER(IF('Saisie des composants'!DB159="",DA$16,'Saisie des composants'!DB159),IF(IF('Saisie des composants'!DB159="",DA$16,'Saisie des composants'!DB159)&lt;=1,3,8.8))*POWER(IF('Saisie des composants'!DB135="",DA$17,'Saisie des composants'!DB135),IF(IF('Saisie des composants'!DB135="",DA$17,'Saisie des composants'!DB135)&lt;=1,3,5.9))*IF('Saisie des composants'!DB123="",DA$18,'Saisie des composants'!DB123)*('Saisie des composants'!DB$19+'Saisie des composants'!DB$20),0))))</f>
        <v/>
      </c>
      <c r="DB167" s="102" t="str">
        <f>IF(DB$3="","",IF($A167=0,0,IF('Saisie Profil'!$D9="Off",0,IF(DB$4="Relais électromécaniques hermétiques",0.6*DB$67*IF(IF('Saisie des composants'!DI147="",DB$15,'Saisie des composants'!DI147)&lt;1,1,SQRT(IF('Saisie des composants'!DI147="",DB$15,'Saisie des composants'!DI147)))*POWER(IF('Saisie des composants'!DC159="",DB$16,'Saisie des composants'!DC159),IF(IF('Saisie des composants'!DC159="",DB$16,'Saisie des composants'!DC159)&lt;=1,3,8.8))*POWER(IF('Saisie des composants'!DC135="",DB$17,'Saisie des composants'!DC135),IF(IF('Saisie des composants'!DC135="",DB$17,'Saisie des composants'!DC135)&lt;=1,3,5.9))*IF('Saisie des composants'!DC123="",DB$18,'Saisie des composants'!DC123)*('Saisie des composants'!DC$19+'Saisie des composants'!DC$20),0))))</f>
        <v/>
      </c>
      <c r="DC167" s="102" t="str">
        <f>IF(DC$3="","",IF($A167=0,0,IF('Saisie Profil'!$D9="Off",0,IF(DC$4="Relais électromécaniques hermétiques",0.6*DC$67*IF(IF('Saisie des composants'!DJ147="",DC$15,'Saisie des composants'!DJ147)&lt;1,1,SQRT(IF('Saisie des composants'!DJ147="",DC$15,'Saisie des composants'!DJ147)))*POWER(IF('Saisie des composants'!DD159="",DC$16,'Saisie des composants'!DD159),IF(IF('Saisie des composants'!DD159="",DC$16,'Saisie des composants'!DD159)&lt;=1,3,8.8))*POWER(IF('Saisie des composants'!DD135="",DC$17,'Saisie des composants'!DD135),IF(IF('Saisie des composants'!DD135="",DC$17,'Saisie des composants'!DD135)&lt;=1,3,5.9))*IF('Saisie des composants'!DD123="",DC$18,'Saisie des composants'!DD123)*('Saisie des composants'!DD$19+'Saisie des composants'!DD$20),0))))</f>
        <v/>
      </c>
      <c r="DD167" s="102" t="str">
        <f>IF(DD$3="","",IF($A167=0,0,IF('Saisie Profil'!$D9="Off",0,IF(DD$4="Relais électromécaniques hermétiques",0.6*DD$67*IF(IF('Saisie des composants'!DK147="",DD$15,'Saisie des composants'!DK147)&lt;1,1,SQRT(IF('Saisie des composants'!DK147="",DD$15,'Saisie des composants'!DK147)))*POWER(IF('Saisie des composants'!DE159="",DD$16,'Saisie des composants'!DE159),IF(IF('Saisie des composants'!DE159="",DD$16,'Saisie des composants'!DE159)&lt;=1,3,8.8))*POWER(IF('Saisie des composants'!DE135="",DD$17,'Saisie des composants'!DE135),IF(IF('Saisie des composants'!DE135="",DD$17,'Saisie des composants'!DE135)&lt;=1,3,5.9))*IF('Saisie des composants'!DE123="",DD$18,'Saisie des composants'!DE123)*('Saisie des composants'!DE$19+'Saisie des composants'!DE$20),0))))</f>
        <v/>
      </c>
      <c r="DE167" s="102" t="str">
        <f>IF(DE$3="","",IF($A167=0,0,IF('Saisie Profil'!$D9="Off",0,IF(DE$4="Relais électromécaniques hermétiques",0.6*DE$67*IF(IF('Saisie des composants'!DL147="",DE$15,'Saisie des composants'!DL147)&lt;1,1,SQRT(IF('Saisie des composants'!DL147="",DE$15,'Saisie des composants'!DL147)))*POWER(IF('Saisie des composants'!DF159="",DE$16,'Saisie des composants'!DF159),IF(IF('Saisie des composants'!DF159="",DE$16,'Saisie des composants'!DF159)&lt;=1,3,8.8))*POWER(IF('Saisie des composants'!DF135="",DE$17,'Saisie des composants'!DF135),IF(IF('Saisie des composants'!DF135="",DE$17,'Saisie des composants'!DF135)&lt;=1,3,5.9))*IF('Saisie des composants'!DF123="",DE$18,'Saisie des composants'!DF123)*('Saisie des composants'!DF$19+'Saisie des composants'!DF$20),0))))</f>
        <v/>
      </c>
      <c r="DF167" s="102" t="str">
        <f>IF(DF$3="","",IF($A167=0,0,IF('Saisie Profil'!$D9="Off",0,IF(DF$4="Relais électromécaniques hermétiques",0.6*DF$67*IF(IF('Saisie des composants'!DM147="",DF$15,'Saisie des composants'!DM147)&lt;1,1,SQRT(IF('Saisie des composants'!DM147="",DF$15,'Saisie des composants'!DM147)))*POWER(IF('Saisie des composants'!DG159="",DF$16,'Saisie des composants'!DG159),IF(IF('Saisie des composants'!DG159="",DF$16,'Saisie des composants'!DG159)&lt;=1,3,8.8))*POWER(IF('Saisie des composants'!DG135="",DF$17,'Saisie des composants'!DG135),IF(IF('Saisie des composants'!DG135="",DF$17,'Saisie des composants'!DG135)&lt;=1,3,5.9))*IF('Saisie des composants'!DG123="",DF$18,'Saisie des composants'!DG123)*('Saisie des composants'!DG$19+'Saisie des composants'!DG$20),0))))</f>
        <v/>
      </c>
      <c r="DG167" s="102" t="str">
        <f>IF(DG$3="","",IF($A167=0,0,IF('Saisie Profil'!$D9="Off",0,IF(DG$4="Relais électromécaniques hermétiques",0.6*DG$67*IF(IF('Saisie des composants'!DN147="",DG$15,'Saisie des composants'!DN147)&lt;1,1,SQRT(IF('Saisie des composants'!DN147="",DG$15,'Saisie des composants'!DN147)))*POWER(IF('Saisie des composants'!DH159="",DG$16,'Saisie des composants'!DH159),IF(IF('Saisie des composants'!DH159="",DG$16,'Saisie des composants'!DH159)&lt;=1,3,8.8))*POWER(IF('Saisie des composants'!DH135="",DG$17,'Saisie des composants'!DH135),IF(IF('Saisie des composants'!DH135="",DG$17,'Saisie des composants'!DH135)&lt;=1,3,5.9))*IF('Saisie des composants'!DH123="",DG$18,'Saisie des composants'!DH123)*('Saisie des composants'!DH$19+'Saisie des composants'!DH$20),0))))</f>
        <v/>
      </c>
      <c r="DH167" s="102" t="str">
        <f>IF(DH$3="","",IF($A167=0,0,IF('Saisie Profil'!$D9="Off",0,IF(DH$4="Relais électromécaniques hermétiques",0.6*DH$67*IF(IF('Saisie des composants'!DO147="",DH$15,'Saisie des composants'!DO147)&lt;1,1,SQRT(IF('Saisie des composants'!DO147="",DH$15,'Saisie des composants'!DO147)))*POWER(IF('Saisie des composants'!DI159="",DH$16,'Saisie des composants'!DI159),IF(IF('Saisie des composants'!DI159="",DH$16,'Saisie des composants'!DI159)&lt;=1,3,8.8))*POWER(IF('Saisie des composants'!DI135="",DH$17,'Saisie des composants'!DI135),IF(IF('Saisie des composants'!DI135="",DH$17,'Saisie des composants'!DI135)&lt;=1,3,5.9))*IF('Saisie des composants'!DI123="",DH$18,'Saisie des composants'!DI123)*('Saisie des composants'!DI$19+'Saisie des composants'!DI$20),0))))</f>
        <v/>
      </c>
      <c r="DI167" s="102" t="str">
        <f>IF(DI$3="","",IF($A167=0,0,IF('Saisie Profil'!$D9="Off",0,IF(DI$4="Relais électromécaniques hermétiques",0.6*DI$67*IF(IF('Saisie des composants'!DP147="",DI$15,'Saisie des composants'!DP147)&lt;1,1,SQRT(IF('Saisie des composants'!DP147="",DI$15,'Saisie des composants'!DP147)))*POWER(IF('Saisie des composants'!DJ159="",DI$16,'Saisie des composants'!DJ159),IF(IF('Saisie des composants'!DJ159="",DI$16,'Saisie des composants'!DJ159)&lt;=1,3,8.8))*POWER(IF('Saisie des composants'!DJ135="",DI$17,'Saisie des composants'!DJ135),IF(IF('Saisie des composants'!DJ135="",DI$17,'Saisie des composants'!DJ135)&lt;=1,3,5.9))*IF('Saisie des composants'!DJ123="",DI$18,'Saisie des composants'!DJ123)*('Saisie des composants'!DJ$19+'Saisie des composants'!DJ$20),0))))</f>
        <v/>
      </c>
      <c r="DJ167" s="102" t="str">
        <f>IF(DJ$3="","",IF($A167=0,0,IF('Saisie Profil'!$D9="Off",0,IF(DJ$4="Relais électromécaniques hermétiques",0.6*DJ$67*IF(IF('Saisie des composants'!DQ147="",DJ$15,'Saisie des composants'!DQ147)&lt;1,1,SQRT(IF('Saisie des composants'!DQ147="",DJ$15,'Saisie des composants'!DQ147)))*POWER(IF('Saisie des composants'!DK159="",DJ$16,'Saisie des composants'!DK159),IF(IF('Saisie des composants'!DK159="",DJ$16,'Saisie des composants'!DK159)&lt;=1,3,8.8))*POWER(IF('Saisie des composants'!DK135="",DJ$17,'Saisie des composants'!DK135),IF(IF('Saisie des composants'!DK135="",DJ$17,'Saisie des composants'!DK135)&lt;=1,3,5.9))*IF('Saisie des composants'!DK123="",DJ$18,'Saisie des composants'!DK123)*('Saisie des composants'!DK$19+'Saisie des composants'!DK$20),0))))</f>
        <v/>
      </c>
      <c r="DK167" s="102" t="str">
        <f>IF(DK$3="","",IF($A167=0,0,IF('Saisie Profil'!$D9="Off",0,IF(DK$4="Relais électromécaniques hermétiques",0.6*DK$67*IF(IF('Saisie des composants'!DR147="",DK$15,'Saisie des composants'!DR147)&lt;1,1,SQRT(IF('Saisie des composants'!DR147="",DK$15,'Saisie des composants'!DR147)))*POWER(IF('Saisie des composants'!DL159="",DK$16,'Saisie des composants'!DL159),IF(IF('Saisie des composants'!DL159="",DK$16,'Saisie des composants'!DL159)&lt;=1,3,8.8))*POWER(IF('Saisie des composants'!DL135="",DK$17,'Saisie des composants'!DL135),IF(IF('Saisie des composants'!DL135="",DK$17,'Saisie des composants'!DL135)&lt;=1,3,5.9))*IF('Saisie des composants'!DL123="",DK$18,'Saisie des composants'!DL123)*('Saisie des composants'!DL$19+'Saisie des composants'!DL$20),0))))</f>
        <v/>
      </c>
      <c r="DL167" s="102" t="str">
        <f>IF(DL$3="","",IF($A167=0,0,IF('Saisie Profil'!$D9="Off",0,IF(DL$4="Relais électromécaniques hermétiques",0.6*DL$67*IF(IF('Saisie des composants'!DS147="",DL$15,'Saisie des composants'!DS147)&lt;1,1,SQRT(IF('Saisie des composants'!DS147="",DL$15,'Saisie des composants'!DS147)))*POWER(IF('Saisie des composants'!DM159="",DL$16,'Saisie des composants'!DM159),IF(IF('Saisie des composants'!DM159="",DL$16,'Saisie des composants'!DM159)&lt;=1,3,8.8))*POWER(IF('Saisie des composants'!DM135="",DL$17,'Saisie des composants'!DM135),IF(IF('Saisie des composants'!DM135="",DL$17,'Saisie des composants'!DM135)&lt;=1,3,5.9))*IF('Saisie des composants'!DM123="",DL$18,'Saisie des composants'!DM123)*('Saisie des composants'!DM$19+'Saisie des composants'!DM$20),0))))</f>
        <v/>
      </c>
      <c r="DM167" s="102" t="str">
        <f>IF(DM$3="","",IF($A167=0,0,IF('Saisie Profil'!$D9="Off",0,IF(DM$4="Relais électromécaniques hermétiques",0.6*DM$67*IF(IF('Saisie des composants'!DT147="",DM$15,'Saisie des composants'!DT147)&lt;1,1,SQRT(IF('Saisie des composants'!DT147="",DM$15,'Saisie des composants'!DT147)))*POWER(IF('Saisie des composants'!DN159="",DM$16,'Saisie des composants'!DN159),IF(IF('Saisie des composants'!DN159="",DM$16,'Saisie des composants'!DN159)&lt;=1,3,8.8))*POWER(IF('Saisie des composants'!DN135="",DM$17,'Saisie des composants'!DN135),IF(IF('Saisie des composants'!DN135="",DM$17,'Saisie des composants'!DN135)&lt;=1,3,5.9))*IF('Saisie des composants'!DN123="",DM$18,'Saisie des composants'!DN123)*('Saisie des composants'!DN$19+'Saisie des composants'!DN$20),0))))</f>
        <v/>
      </c>
      <c r="DN167" s="102" t="str">
        <f>IF(DN$3="","",IF($A167=0,0,IF('Saisie Profil'!$D9="Off",0,IF(DN$4="Relais électromécaniques hermétiques",0.6*DN$67*IF(IF('Saisie des composants'!DU147="",DN$15,'Saisie des composants'!DU147)&lt;1,1,SQRT(IF('Saisie des composants'!DU147="",DN$15,'Saisie des composants'!DU147)))*POWER(IF('Saisie des composants'!DO159="",DN$16,'Saisie des composants'!DO159),IF(IF('Saisie des composants'!DO159="",DN$16,'Saisie des composants'!DO159)&lt;=1,3,8.8))*POWER(IF('Saisie des composants'!DO135="",DN$17,'Saisie des composants'!DO135),IF(IF('Saisie des composants'!DO135="",DN$17,'Saisie des composants'!DO135)&lt;=1,3,5.9))*IF('Saisie des composants'!DO123="",DN$18,'Saisie des composants'!DO123)*('Saisie des composants'!DO$19+'Saisie des composants'!DO$20),0))))</f>
        <v/>
      </c>
      <c r="DO167" s="102" t="str">
        <f>IF(DO$3="","",IF($A167=0,0,IF('Saisie Profil'!$D9="Off",0,IF(DO$4="Relais électromécaniques hermétiques",0.6*DO$67*IF(IF('Saisie des composants'!DV147="",DO$15,'Saisie des composants'!DV147)&lt;1,1,SQRT(IF('Saisie des composants'!DV147="",DO$15,'Saisie des composants'!DV147)))*POWER(IF('Saisie des composants'!DP159="",DO$16,'Saisie des composants'!DP159),IF(IF('Saisie des composants'!DP159="",DO$16,'Saisie des composants'!DP159)&lt;=1,3,8.8))*POWER(IF('Saisie des composants'!DP135="",DO$17,'Saisie des composants'!DP135),IF(IF('Saisie des composants'!DP135="",DO$17,'Saisie des composants'!DP135)&lt;=1,3,5.9))*IF('Saisie des composants'!DP123="",DO$18,'Saisie des composants'!DP123)*('Saisie des composants'!DP$19+'Saisie des composants'!DP$20),0))))</f>
        <v/>
      </c>
      <c r="DP167" s="102" t="str">
        <f>IF(DP$3="","",IF($A167=0,0,IF('Saisie Profil'!$D9="Off",0,IF(DP$4="Relais électromécaniques hermétiques",0.6*DP$67*IF(IF('Saisie des composants'!DW147="",DP$15,'Saisie des composants'!DW147)&lt;1,1,SQRT(IF('Saisie des composants'!DW147="",DP$15,'Saisie des composants'!DW147)))*POWER(IF('Saisie des composants'!DQ159="",DP$16,'Saisie des composants'!DQ159),IF(IF('Saisie des composants'!DQ159="",DP$16,'Saisie des composants'!DQ159)&lt;=1,3,8.8))*POWER(IF('Saisie des composants'!DQ135="",DP$17,'Saisie des composants'!DQ135),IF(IF('Saisie des composants'!DQ135="",DP$17,'Saisie des composants'!DQ135)&lt;=1,3,5.9))*IF('Saisie des composants'!DQ123="",DP$18,'Saisie des composants'!DQ123)*('Saisie des composants'!DQ$19+'Saisie des composants'!DQ$20),0))))</f>
        <v/>
      </c>
      <c r="DQ167" s="102" t="str">
        <f>IF(DQ$3="","",IF($A167=0,0,IF('Saisie Profil'!$D9="Off",0,IF(DQ$4="Relais électromécaniques hermétiques",0.6*DQ$67*IF(IF('Saisie des composants'!DX147="",DQ$15,'Saisie des composants'!DX147)&lt;1,1,SQRT(IF('Saisie des composants'!DX147="",DQ$15,'Saisie des composants'!DX147)))*POWER(IF('Saisie des composants'!DR159="",DQ$16,'Saisie des composants'!DR159),IF(IF('Saisie des composants'!DR159="",DQ$16,'Saisie des composants'!DR159)&lt;=1,3,8.8))*POWER(IF('Saisie des composants'!DR135="",DQ$17,'Saisie des composants'!DR135),IF(IF('Saisie des composants'!DR135="",DQ$17,'Saisie des composants'!DR135)&lt;=1,3,5.9))*IF('Saisie des composants'!DR123="",DQ$18,'Saisie des composants'!DR123)*('Saisie des composants'!DR$19+'Saisie des composants'!DR$20),0))))</f>
        <v/>
      </c>
      <c r="DR167" s="102" t="str">
        <f>IF(DR$3="","",IF($A167=0,0,IF('Saisie Profil'!$D9="Off",0,IF(DR$4="Relais électromécaniques hermétiques",0.6*DR$67*IF(IF('Saisie des composants'!DY147="",DR$15,'Saisie des composants'!DY147)&lt;1,1,SQRT(IF('Saisie des composants'!DY147="",DR$15,'Saisie des composants'!DY147)))*POWER(IF('Saisie des composants'!DS159="",DR$16,'Saisie des composants'!DS159),IF(IF('Saisie des composants'!DS159="",DR$16,'Saisie des composants'!DS159)&lt;=1,3,8.8))*POWER(IF('Saisie des composants'!DS135="",DR$17,'Saisie des composants'!DS135),IF(IF('Saisie des composants'!DS135="",DR$17,'Saisie des composants'!DS135)&lt;=1,3,5.9))*IF('Saisie des composants'!DS123="",DR$18,'Saisie des composants'!DS123)*('Saisie des composants'!DS$19+'Saisie des composants'!DS$20),0))))</f>
        <v/>
      </c>
      <c r="DS167" s="102" t="str">
        <f>IF(DS$3="","",IF($A167=0,0,IF('Saisie Profil'!$D9="Off",0,IF(DS$4="Relais électromécaniques hermétiques",0.6*DS$67*IF(IF('Saisie des composants'!DZ147="",DS$15,'Saisie des composants'!DZ147)&lt;1,1,SQRT(IF('Saisie des composants'!DZ147="",DS$15,'Saisie des composants'!DZ147)))*POWER(IF('Saisie des composants'!DT159="",DS$16,'Saisie des composants'!DT159),IF(IF('Saisie des composants'!DT159="",DS$16,'Saisie des composants'!DT159)&lt;=1,3,8.8))*POWER(IF('Saisie des composants'!DT135="",DS$17,'Saisie des composants'!DT135),IF(IF('Saisie des composants'!DT135="",DS$17,'Saisie des composants'!DT135)&lt;=1,3,5.9))*IF('Saisie des composants'!DT123="",DS$18,'Saisie des composants'!DT123)*('Saisie des composants'!DT$19+'Saisie des composants'!DT$20),0))))</f>
        <v/>
      </c>
      <c r="DT167" s="102" t="str">
        <f>IF(DT$3="","",IF($A167=0,0,IF('Saisie Profil'!$D9="Off",0,IF(DT$4="Relais électromécaniques hermétiques",0.6*DT$67*IF(IF('Saisie des composants'!EA147="",DT$15,'Saisie des composants'!EA147)&lt;1,1,SQRT(IF('Saisie des composants'!EA147="",DT$15,'Saisie des composants'!EA147)))*POWER(IF('Saisie des composants'!DU159="",DT$16,'Saisie des composants'!DU159),IF(IF('Saisie des composants'!DU159="",DT$16,'Saisie des composants'!DU159)&lt;=1,3,8.8))*POWER(IF('Saisie des composants'!DU135="",DT$17,'Saisie des composants'!DU135),IF(IF('Saisie des composants'!DU135="",DT$17,'Saisie des composants'!DU135)&lt;=1,3,5.9))*IF('Saisie des composants'!DU123="",DT$18,'Saisie des composants'!DU123)*('Saisie des composants'!DU$19+'Saisie des composants'!DU$20),0))))</f>
        <v/>
      </c>
      <c r="DU167" s="102" t="str">
        <f>IF(DU$3="","",IF($A167=0,0,IF('Saisie Profil'!$D9="Off",0,IF(DU$4="Relais électromécaniques hermétiques",0.6*DU$67*IF(IF('Saisie des composants'!EB147="",DU$15,'Saisie des composants'!EB147)&lt;1,1,SQRT(IF('Saisie des composants'!EB147="",DU$15,'Saisie des composants'!EB147)))*POWER(IF('Saisie des composants'!DV159="",DU$16,'Saisie des composants'!DV159),IF(IF('Saisie des composants'!DV159="",DU$16,'Saisie des composants'!DV159)&lt;=1,3,8.8))*POWER(IF('Saisie des composants'!DV135="",DU$17,'Saisie des composants'!DV135),IF(IF('Saisie des composants'!DV135="",DU$17,'Saisie des composants'!DV135)&lt;=1,3,5.9))*IF('Saisie des composants'!DV123="",DU$18,'Saisie des composants'!DV123)*('Saisie des composants'!DV$19+'Saisie des composants'!DV$20),0))))</f>
        <v/>
      </c>
      <c r="DV167" s="102" t="str">
        <f>IF(DV$3="","",IF($A167=0,0,IF('Saisie Profil'!$D9="Off",0,IF(DV$4="Relais électromécaniques hermétiques",0.6*DV$67*IF(IF('Saisie des composants'!EC147="",DV$15,'Saisie des composants'!EC147)&lt;1,1,SQRT(IF('Saisie des composants'!EC147="",DV$15,'Saisie des composants'!EC147)))*POWER(IF('Saisie des composants'!DW159="",DV$16,'Saisie des composants'!DW159),IF(IF('Saisie des composants'!DW159="",DV$16,'Saisie des composants'!DW159)&lt;=1,3,8.8))*POWER(IF('Saisie des composants'!DW135="",DV$17,'Saisie des composants'!DW135),IF(IF('Saisie des composants'!DW135="",DV$17,'Saisie des composants'!DW135)&lt;=1,3,5.9))*IF('Saisie des composants'!DW123="",DV$18,'Saisie des composants'!DW123)*('Saisie des composants'!DW$19+'Saisie des composants'!DW$20),0))))</f>
        <v/>
      </c>
      <c r="DW167" s="102" t="str">
        <f>IF(DW$3="","",IF($A167=0,0,IF('Saisie Profil'!$D9="Off",0,IF(DW$4="Relais électromécaniques hermétiques",0.6*DW$67*IF(IF('Saisie des composants'!ED147="",DW$15,'Saisie des composants'!ED147)&lt;1,1,SQRT(IF('Saisie des composants'!ED147="",DW$15,'Saisie des composants'!ED147)))*POWER(IF('Saisie des composants'!DX159="",DW$16,'Saisie des composants'!DX159),IF(IF('Saisie des composants'!DX159="",DW$16,'Saisie des composants'!DX159)&lt;=1,3,8.8))*POWER(IF('Saisie des composants'!DX135="",DW$17,'Saisie des composants'!DX135),IF(IF('Saisie des composants'!DX135="",DW$17,'Saisie des composants'!DX135)&lt;=1,3,5.9))*IF('Saisie des composants'!DX123="",DW$18,'Saisie des composants'!DX123)*('Saisie des composants'!DX$19+'Saisie des composants'!DX$20),0))))</f>
        <v/>
      </c>
      <c r="DX167" s="102" t="str">
        <f>IF(DX$3="","",IF($A167=0,0,IF('Saisie Profil'!$D9="Off",0,IF(DX$4="Relais électromécaniques hermétiques",0.6*DX$67*IF(IF('Saisie des composants'!EE147="",DX$15,'Saisie des composants'!EE147)&lt;1,1,SQRT(IF('Saisie des composants'!EE147="",DX$15,'Saisie des composants'!EE147)))*POWER(IF('Saisie des composants'!DY159="",DX$16,'Saisie des composants'!DY159),IF(IF('Saisie des composants'!DY159="",DX$16,'Saisie des composants'!DY159)&lt;=1,3,8.8))*POWER(IF('Saisie des composants'!DY135="",DX$17,'Saisie des composants'!DY135),IF(IF('Saisie des composants'!DY135="",DX$17,'Saisie des composants'!DY135)&lt;=1,3,5.9))*IF('Saisie des composants'!DY123="",DX$18,'Saisie des composants'!DY123)*('Saisie des composants'!DY$19+'Saisie des composants'!DY$20),0))))</f>
        <v/>
      </c>
      <c r="DY167" s="102" t="str">
        <f>IF(DY$3="","",IF($A167=0,0,IF('Saisie Profil'!$D9="Off",0,IF(DY$4="Relais électromécaniques hermétiques",0.6*DY$67*IF(IF('Saisie des composants'!EF147="",DY$15,'Saisie des composants'!EF147)&lt;1,1,SQRT(IF('Saisie des composants'!EF147="",DY$15,'Saisie des composants'!EF147)))*POWER(IF('Saisie des composants'!DZ159="",DY$16,'Saisie des composants'!DZ159),IF(IF('Saisie des composants'!DZ159="",DY$16,'Saisie des composants'!DZ159)&lt;=1,3,8.8))*POWER(IF('Saisie des composants'!DZ135="",DY$17,'Saisie des composants'!DZ135),IF(IF('Saisie des composants'!DZ135="",DY$17,'Saisie des composants'!DZ135)&lt;=1,3,5.9))*IF('Saisie des composants'!DZ123="",DY$18,'Saisie des composants'!DZ123)*('Saisie des composants'!DZ$19+'Saisie des composants'!DZ$20),0))))</f>
        <v/>
      </c>
      <c r="DZ167" s="102" t="str">
        <f>IF(DZ$3="","",IF($A167=0,0,IF('Saisie Profil'!$D9="Off",0,IF(DZ$4="Relais électromécaniques hermétiques",0.6*DZ$67*IF(IF('Saisie des composants'!EG147="",DZ$15,'Saisie des composants'!EG147)&lt;1,1,SQRT(IF('Saisie des composants'!EG147="",DZ$15,'Saisie des composants'!EG147)))*POWER(IF('Saisie des composants'!EA159="",DZ$16,'Saisie des composants'!EA159),IF(IF('Saisie des composants'!EA159="",DZ$16,'Saisie des composants'!EA159)&lt;=1,3,8.8))*POWER(IF('Saisie des composants'!EA135="",DZ$17,'Saisie des composants'!EA135),IF(IF('Saisie des composants'!EA135="",DZ$17,'Saisie des composants'!EA135)&lt;=1,3,5.9))*IF('Saisie des composants'!EA123="",DZ$18,'Saisie des composants'!EA123)*('Saisie des composants'!EA$19+'Saisie des composants'!EA$20),0))))</f>
        <v/>
      </c>
      <c r="EA167" s="102" t="str">
        <f>IF(EA$3="","",IF($A167=0,0,IF('Saisie Profil'!$D9="Off",0,IF(EA$4="Relais électromécaniques hermétiques",0.6*EA$67*IF(IF('Saisie des composants'!EH147="",EA$15,'Saisie des composants'!EH147)&lt;1,1,SQRT(IF('Saisie des composants'!EH147="",EA$15,'Saisie des composants'!EH147)))*POWER(IF('Saisie des composants'!EB159="",EA$16,'Saisie des composants'!EB159),IF(IF('Saisie des composants'!EB159="",EA$16,'Saisie des composants'!EB159)&lt;=1,3,8.8))*POWER(IF('Saisie des composants'!EB135="",EA$17,'Saisie des composants'!EB135),IF(IF('Saisie des composants'!EB135="",EA$17,'Saisie des composants'!EB135)&lt;=1,3,5.9))*IF('Saisie des composants'!EB123="",EA$18,'Saisie des composants'!EB123)*('Saisie des composants'!EB$19+'Saisie des composants'!EB$20),0))))</f>
        <v/>
      </c>
      <c r="EB167" s="102" t="str">
        <f>IF(EB$3="","",IF($A167=0,0,IF('Saisie Profil'!$D9="Off",0,IF(EB$4="Relais électromécaniques hermétiques",0.6*EB$67*IF(IF('Saisie des composants'!EI147="",EB$15,'Saisie des composants'!EI147)&lt;1,1,SQRT(IF('Saisie des composants'!EI147="",EB$15,'Saisie des composants'!EI147)))*POWER(IF('Saisie des composants'!EC159="",EB$16,'Saisie des composants'!EC159),IF(IF('Saisie des composants'!EC159="",EB$16,'Saisie des composants'!EC159)&lt;=1,3,8.8))*POWER(IF('Saisie des composants'!EC135="",EB$17,'Saisie des composants'!EC135),IF(IF('Saisie des composants'!EC135="",EB$17,'Saisie des composants'!EC135)&lt;=1,3,5.9))*IF('Saisie des composants'!EC123="",EB$18,'Saisie des composants'!EC123)*('Saisie des composants'!EC$19+'Saisie des composants'!EC$20),0))))</f>
        <v/>
      </c>
      <c r="EC167" s="102" t="str">
        <f>IF(EC$3="","",IF($A167=0,0,IF('Saisie Profil'!$D9="Off",0,IF(EC$4="Relais électromécaniques hermétiques",0.6*EC$67*IF(IF('Saisie des composants'!EJ147="",EC$15,'Saisie des composants'!EJ147)&lt;1,1,SQRT(IF('Saisie des composants'!EJ147="",EC$15,'Saisie des composants'!EJ147)))*POWER(IF('Saisie des composants'!ED159="",EC$16,'Saisie des composants'!ED159),IF(IF('Saisie des composants'!ED159="",EC$16,'Saisie des composants'!ED159)&lt;=1,3,8.8))*POWER(IF('Saisie des composants'!ED135="",EC$17,'Saisie des composants'!ED135),IF(IF('Saisie des composants'!ED135="",EC$17,'Saisie des composants'!ED135)&lt;=1,3,5.9))*IF('Saisie des composants'!ED123="",EC$18,'Saisie des composants'!ED123)*('Saisie des composants'!ED$19+'Saisie des composants'!ED$20),0))))</f>
        <v/>
      </c>
      <c r="ED167" s="102" t="str">
        <f>IF(ED$3="","",IF($A167=0,0,IF('Saisie Profil'!$D9="Off",0,IF(ED$4="Relais électromécaniques hermétiques",0.6*ED$67*IF(IF('Saisie des composants'!EK147="",ED$15,'Saisie des composants'!EK147)&lt;1,1,SQRT(IF('Saisie des composants'!EK147="",ED$15,'Saisie des composants'!EK147)))*POWER(IF('Saisie des composants'!EE159="",ED$16,'Saisie des composants'!EE159),IF(IF('Saisie des composants'!EE159="",ED$16,'Saisie des composants'!EE159)&lt;=1,3,8.8))*POWER(IF('Saisie des composants'!EE135="",ED$17,'Saisie des composants'!EE135),IF(IF('Saisie des composants'!EE135="",ED$17,'Saisie des composants'!EE135)&lt;=1,3,5.9))*IF('Saisie des composants'!EE123="",ED$18,'Saisie des composants'!EE123)*('Saisie des composants'!EE$19+'Saisie des composants'!EE$20),0))))</f>
        <v/>
      </c>
      <c r="EE167" s="102" t="str">
        <f>IF(EE$3="","",IF($A167=0,0,IF('Saisie Profil'!$D9="Off",0,IF(EE$4="Relais électromécaniques hermétiques",0.6*EE$67*IF(IF('Saisie des composants'!EL147="",EE$15,'Saisie des composants'!EL147)&lt;1,1,SQRT(IF('Saisie des composants'!EL147="",EE$15,'Saisie des composants'!EL147)))*POWER(IF('Saisie des composants'!EF159="",EE$16,'Saisie des composants'!EF159),IF(IF('Saisie des composants'!EF159="",EE$16,'Saisie des composants'!EF159)&lt;=1,3,8.8))*POWER(IF('Saisie des composants'!EF135="",EE$17,'Saisie des composants'!EF135),IF(IF('Saisie des composants'!EF135="",EE$17,'Saisie des composants'!EF135)&lt;=1,3,5.9))*IF('Saisie des composants'!EF123="",EE$18,'Saisie des composants'!EF123)*('Saisie des composants'!EF$19+'Saisie des composants'!EF$20),0))))</f>
        <v/>
      </c>
      <c r="EF167" s="102" t="str">
        <f>IF(EF$3="","",IF($A167=0,0,IF('Saisie Profil'!$D9="Off",0,IF(EF$4="Relais électromécaniques hermétiques",0.6*EF$67*IF(IF('Saisie des composants'!EM147="",EF$15,'Saisie des composants'!EM147)&lt;1,1,SQRT(IF('Saisie des composants'!EM147="",EF$15,'Saisie des composants'!EM147)))*POWER(IF('Saisie des composants'!EG159="",EF$16,'Saisie des composants'!EG159),IF(IF('Saisie des composants'!EG159="",EF$16,'Saisie des composants'!EG159)&lt;=1,3,8.8))*POWER(IF('Saisie des composants'!EG135="",EF$17,'Saisie des composants'!EG135),IF(IF('Saisie des composants'!EG135="",EF$17,'Saisie des composants'!EG135)&lt;=1,3,5.9))*IF('Saisie des composants'!EG123="",EF$18,'Saisie des composants'!EG123)*('Saisie des composants'!EG$19+'Saisie des composants'!EG$20),0))))</f>
        <v/>
      </c>
      <c r="EG167" s="102" t="str">
        <f>IF(EG$3="","",IF($A167=0,0,IF('Saisie Profil'!$D9="Off",0,IF(EG$4="Relais électromécaniques hermétiques",0.6*EG$67*IF(IF('Saisie des composants'!EN147="",EG$15,'Saisie des composants'!EN147)&lt;1,1,SQRT(IF('Saisie des composants'!EN147="",EG$15,'Saisie des composants'!EN147)))*POWER(IF('Saisie des composants'!EH159="",EG$16,'Saisie des composants'!EH159),IF(IF('Saisie des composants'!EH159="",EG$16,'Saisie des composants'!EH159)&lt;=1,3,8.8))*POWER(IF('Saisie des composants'!EH135="",EG$17,'Saisie des composants'!EH135),IF(IF('Saisie des composants'!EH135="",EG$17,'Saisie des composants'!EH135)&lt;=1,3,5.9))*IF('Saisie des composants'!EH123="",EG$18,'Saisie des composants'!EH123)*('Saisie des composants'!EH$19+'Saisie des composants'!EH$20),0))))</f>
        <v/>
      </c>
      <c r="EH167" s="102" t="str">
        <f>IF(EH$3="","",IF($A167=0,0,IF('Saisie Profil'!$D9="Off",0,IF(EH$4="Relais électromécaniques hermétiques",0.6*EH$67*IF(IF('Saisie des composants'!EO147="",EH$15,'Saisie des composants'!EO147)&lt;1,1,SQRT(IF('Saisie des composants'!EO147="",EH$15,'Saisie des composants'!EO147)))*POWER(IF('Saisie des composants'!EI159="",EH$16,'Saisie des composants'!EI159),IF(IF('Saisie des composants'!EI159="",EH$16,'Saisie des composants'!EI159)&lt;=1,3,8.8))*POWER(IF('Saisie des composants'!EI135="",EH$17,'Saisie des composants'!EI135),IF(IF('Saisie des composants'!EI135="",EH$17,'Saisie des composants'!EI135)&lt;=1,3,5.9))*IF('Saisie des composants'!EI123="",EH$18,'Saisie des composants'!EI123)*('Saisie des composants'!EI$19+'Saisie des composants'!EI$20),0))))</f>
        <v/>
      </c>
      <c r="EI167" s="102" t="str">
        <f>IF(EI$3="","",IF($A167=0,0,IF('Saisie Profil'!$D9="Off",0,IF(EI$4="Relais électromécaniques hermétiques",0.6*EI$67*IF(IF('Saisie des composants'!EP147="",EI$15,'Saisie des composants'!EP147)&lt;1,1,SQRT(IF('Saisie des composants'!EP147="",EI$15,'Saisie des composants'!EP147)))*POWER(IF('Saisie des composants'!EJ159="",EI$16,'Saisie des composants'!EJ159),IF(IF('Saisie des composants'!EJ159="",EI$16,'Saisie des composants'!EJ159)&lt;=1,3,8.8))*POWER(IF('Saisie des composants'!EJ135="",EI$17,'Saisie des composants'!EJ135),IF(IF('Saisie des composants'!EJ135="",EI$17,'Saisie des composants'!EJ135)&lt;=1,3,5.9))*IF('Saisie des composants'!EJ123="",EI$18,'Saisie des composants'!EJ123)*('Saisie des composants'!EJ$19+'Saisie des composants'!EJ$20),0))))</f>
        <v/>
      </c>
      <c r="EJ167" s="102" t="str">
        <f>IF(EJ$3="","",IF($A167=0,0,IF('Saisie Profil'!$D9="Off",0,IF(EJ$4="Relais électromécaniques hermétiques",0.6*EJ$67*IF(IF('Saisie des composants'!EQ147="",EJ$15,'Saisie des composants'!EQ147)&lt;1,1,SQRT(IF('Saisie des composants'!EQ147="",EJ$15,'Saisie des composants'!EQ147)))*POWER(IF('Saisie des composants'!EK159="",EJ$16,'Saisie des composants'!EK159),IF(IF('Saisie des composants'!EK159="",EJ$16,'Saisie des composants'!EK159)&lt;=1,3,8.8))*POWER(IF('Saisie des composants'!EK135="",EJ$17,'Saisie des composants'!EK135),IF(IF('Saisie des composants'!EK135="",EJ$17,'Saisie des composants'!EK135)&lt;=1,3,5.9))*IF('Saisie des composants'!EK123="",EJ$18,'Saisie des composants'!EK123)*('Saisie des composants'!EK$19+'Saisie des composants'!EK$20),0))))</f>
        <v/>
      </c>
      <c r="EK167" s="102" t="str">
        <f>IF(EK$3="","",IF($A167=0,0,IF('Saisie Profil'!$D9="Off",0,IF(EK$4="Relais électromécaniques hermétiques",0.6*EK$67*IF(IF('Saisie des composants'!ER147="",EK$15,'Saisie des composants'!ER147)&lt;1,1,SQRT(IF('Saisie des composants'!ER147="",EK$15,'Saisie des composants'!ER147)))*POWER(IF('Saisie des composants'!EL159="",EK$16,'Saisie des composants'!EL159),IF(IF('Saisie des composants'!EL159="",EK$16,'Saisie des composants'!EL159)&lt;=1,3,8.8))*POWER(IF('Saisie des composants'!EL135="",EK$17,'Saisie des composants'!EL135),IF(IF('Saisie des composants'!EL135="",EK$17,'Saisie des composants'!EL135)&lt;=1,3,5.9))*IF('Saisie des composants'!EL123="",EK$18,'Saisie des composants'!EL123)*('Saisie des composants'!EL$19+'Saisie des composants'!EL$20),0))))</f>
        <v/>
      </c>
      <c r="EL167" s="102" t="str">
        <f>IF(EL$3="","",IF($A167=0,0,IF('Saisie Profil'!$D9="Off",0,IF(EL$4="Relais électromécaniques hermétiques",0.6*EL$67*IF(IF('Saisie des composants'!ES147="",EL$15,'Saisie des composants'!ES147)&lt;1,1,SQRT(IF('Saisie des composants'!ES147="",EL$15,'Saisie des composants'!ES147)))*POWER(IF('Saisie des composants'!EM159="",EL$16,'Saisie des composants'!EM159),IF(IF('Saisie des composants'!EM159="",EL$16,'Saisie des composants'!EM159)&lt;=1,3,8.8))*POWER(IF('Saisie des composants'!EM135="",EL$17,'Saisie des composants'!EM135),IF(IF('Saisie des composants'!EM135="",EL$17,'Saisie des composants'!EM135)&lt;=1,3,5.9))*IF('Saisie des composants'!EM123="",EL$18,'Saisie des composants'!EM123)*('Saisie des composants'!EM$19+'Saisie des composants'!EM$20),0))))</f>
        <v/>
      </c>
      <c r="EM167" s="102" t="str">
        <f>IF(EM$3="","",IF($A167=0,0,IF('Saisie Profil'!$D9="Off",0,IF(EM$4="Relais électromécaniques hermétiques",0.6*EM$67*IF(IF('Saisie des composants'!ET147="",EM$15,'Saisie des composants'!ET147)&lt;1,1,SQRT(IF('Saisie des composants'!ET147="",EM$15,'Saisie des composants'!ET147)))*POWER(IF('Saisie des composants'!EN159="",EM$16,'Saisie des composants'!EN159),IF(IF('Saisie des composants'!EN159="",EM$16,'Saisie des composants'!EN159)&lt;=1,3,8.8))*POWER(IF('Saisie des composants'!EN135="",EM$17,'Saisie des composants'!EN135),IF(IF('Saisie des composants'!EN135="",EM$17,'Saisie des composants'!EN135)&lt;=1,3,5.9))*IF('Saisie des composants'!EN123="",EM$18,'Saisie des composants'!EN123)*('Saisie des composants'!EN$19+'Saisie des composants'!EN$20),0))))</f>
        <v/>
      </c>
      <c r="EN167" s="102" t="str">
        <f>IF(EN$3="","",IF($A167=0,0,IF('Saisie Profil'!$D9="Off",0,IF(EN$4="Relais électromécaniques hermétiques",0.6*EN$67*IF(IF('Saisie des composants'!EU147="",EN$15,'Saisie des composants'!EU147)&lt;1,1,SQRT(IF('Saisie des composants'!EU147="",EN$15,'Saisie des composants'!EU147)))*POWER(IF('Saisie des composants'!EO159="",EN$16,'Saisie des composants'!EO159),IF(IF('Saisie des composants'!EO159="",EN$16,'Saisie des composants'!EO159)&lt;=1,3,8.8))*POWER(IF('Saisie des composants'!EO135="",EN$17,'Saisie des composants'!EO135),IF(IF('Saisie des composants'!EO135="",EN$17,'Saisie des composants'!EO135)&lt;=1,3,5.9))*IF('Saisie des composants'!EO123="",EN$18,'Saisie des composants'!EO123)*('Saisie des composants'!EO$19+'Saisie des composants'!EO$20),0))))</f>
        <v/>
      </c>
      <c r="EO167" s="102" t="str">
        <f>IF(EO$3="","",IF($A167=0,0,IF('Saisie Profil'!$D9="Off",0,IF(EO$4="Relais électromécaniques hermétiques",0.6*EO$67*IF(IF('Saisie des composants'!EV147="",EO$15,'Saisie des composants'!EV147)&lt;1,1,SQRT(IF('Saisie des composants'!EV147="",EO$15,'Saisie des composants'!EV147)))*POWER(IF('Saisie des composants'!EP159="",EO$16,'Saisie des composants'!EP159),IF(IF('Saisie des composants'!EP159="",EO$16,'Saisie des composants'!EP159)&lt;=1,3,8.8))*POWER(IF('Saisie des composants'!EP135="",EO$17,'Saisie des composants'!EP135),IF(IF('Saisie des composants'!EP135="",EO$17,'Saisie des composants'!EP135)&lt;=1,3,5.9))*IF('Saisie des composants'!EP123="",EO$18,'Saisie des composants'!EP123)*('Saisie des composants'!EP$19+'Saisie des composants'!EP$20),0))))</f>
        <v/>
      </c>
      <c r="EP167" s="102" t="str">
        <f>IF(EP$3="","",IF($A167=0,0,IF('Saisie Profil'!$D9="Off",0,IF(EP$4="Relais électromécaniques hermétiques",0.6*EP$67*IF(IF('Saisie des composants'!EW147="",EP$15,'Saisie des composants'!EW147)&lt;1,1,SQRT(IF('Saisie des composants'!EW147="",EP$15,'Saisie des composants'!EW147)))*POWER(IF('Saisie des composants'!EQ159="",EP$16,'Saisie des composants'!EQ159),IF(IF('Saisie des composants'!EQ159="",EP$16,'Saisie des composants'!EQ159)&lt;=1,3,8.8))*POWER(IF('Saisie des composants'!EQ135="",EP$17,'Saisie des composants'!EQ135),IF(IF('Saisie des composants'!EQ135="",EP$17,'Saisie des composants'!EQ135)&lt;=1,3,5.9))*IF('Saisie des composants'!EQ123="",EP$18,'Saisie des composants'!EQ123)*('Saisie des composants'!EQ$19+'Saisie des composants'!EQ$20),0))))</f>
        <v/>
      </c>
      <c r="EQ167" s="102" t="str">
        <f>IF(EQ$3="","",IF($A167=0,0,IF('Saisie Profil'!$D9="Off",0,IF(EQ$4="Relais électromécaniques hermétiques",0.6*EQ$67*IF(IF('Saisie des composants'!EX147="",EQ$15,'Saisie des composants'!EX147)&lt;1,1,SQRT(IF('Saisie des composants'!EX147="",EQ$15,'Saisie des composants'!EX147)))*POWER(IF('Saisie des composants'!ER159="",EQ$16,'Saisie des composants'!ER159),IF(IF('Saisie des composants'!ER159="",EQ$16,'Saisie des composants'!ER159)&lt;=1,3,8.8))*POWER(IF('Saisie des composants'!ER135="",EQ$17,'Saisie des composants'!ER135),IF(IF('Saisie des composants'!ER135="",EQ$17,'Saisie des composants'!ER135)&lt;=1,3,5.9))*IF('Saisie des composants'!ER123="",EQ$18,'Saisie des composants'!ER123)*('Saisie des composants'!ER$19+'Saisie des composants'!ER$20),0))))</f>
        <v/>
      </c>
      <c r="ER167" s="102" t="str">
        <f>IF(ER$3="","",IF($A167=0,0,IF('Saisie Profil'!$D9="Off",0,IF(ER$4="Relais électromécaniques hermétiques",0.6*ER$67*IF(IF('Saisie des composants'!EY147="",ER$15,'Saisie des composants'!EY147)&lt;1,1,SQRT(IF('Saisie des composants'!EY147="",ER$15,'Saisie des composants'!EY147)))*POWER(IF('Saisie des composants'!ES159="",ER$16,'Saisie des composants'!ES159),IF(IF('Saisie des composants'!ES159="",ER$16,'Saisie des composants'!ES159)&lt;=1,3,8.8))*POWER(IF('Saisie des composants'!ES135="",ER$17,'Saisie des composants'!ES135),IF(IF('Saisie des composants'!ES135="",ER$17,'Saisie des composants'!ES135)&lt;=1,3,5.9))*IF('Saisie des composants'!ES123="",ER$18,'Saisie des composants'!ES123)*('Saisie des composants'!ES$19+'Saisie des composants'!ES$20),0))))</f>
        <v/>
      </c>
      <c r="ES167" s="102" t="str">
        <f>IF(ES$3="","",IF($A167=0,0,IF('Saisie Profil'!$D9="Off",0,IF(ES$4="Relais électromécaniques hermétiques",0.6*ES$67*IF(IF('Saisie des composants'!EZ147="",ES$15,'Saisie des composants'!EZ147)&lt;1,1,SQRT(IF('Saisie des composants'!EZ147="",ES$15,'Saisie des composants'!EZ147)))*POWER(IF('Saisie des composants'!ET159="",ES$16,'Saisie des composants'!ET159),IF(IF('Saisie des composants'!ET159="",ES$16,'Saisie des composants'!ET159)&lt;=1,3,8.8))*POWER(IF('Saisie des composants'!ET135="",ES$17,'Saisie des composants'!ET135),IF(IF('Saisie des composants'!ET135="",ES$17,'Saisie des composants'!ET135)&lt;=1,3,5.9))*IF('Saisie des composants'!ET123="",ES$18,'Saisie des composants'!ET123)*('Saisie des composants'!ET$19+'Saisie des composants'!ET$20),0))))</f>
        <v/>
      </c>
      <c r="ET167" s="102" t="str">
        <f>IF(ET$3="","",IF($A167=0,0,IF('Saisie Profil'!$D9="Off",0,IF(ET$4="Relais électromécaniques hermétiques",0.6*ET$67*IF(IF('Saisie des composants'!FA147="",ET$15,'Saisie des composants'!FA147)&lt;1,1,SQRT(IF('Saisie des composants'!FA147="",ET$15,'Saisie des composants'!FA147)))*POWER(IF('Saisie des composants'!EU159="",ET$16,'Saisie des composants'!EU159),IF(IF('Saisie des composants'!EU159="",ET$16,'Saisie des composants'!EU159)&lt;=1,3,8.8))*POWER(IF('Saisie des composants'!EU135="",ET$17,'Saisie des composants'!EU135),IF(IF('Saisie des composants'!EU135="",ET$17,'Saisie des composants'!EU135)&lt;=1,3,5.9))*IF('Saisie des composants'!EU123="",ET$18,'Saisie des composants'!EU123)*('Saisie des composants'!EU$19+'Saisie des composants'!EU$20),0))))</f>
        <v/>
      </c>
      <c r="EU167" s="102" t="str">
        <f>IF(EU$3="","",IF($A167=0,0,IF('Saisie Profil'!$D9="Off",0,IF(EU$4="Relais électromécaniques hermétiques",0.6*EU$67*IF(IF('Saisie des composants'!FB147="",EU$15,'Saisie des composants'!FB147)&lt;1,1,SQRT(IF('Saisie des composants'!FB147="",EU$15,'Saisie des composants'!FB147)))*POWER(IF('Saisie des composants'!EV159="",EU$16,'Saisie des composants'!EV159),IF(IF('Saisie des composants'!EV159="",EU$16,'Saisie des composants'!EV159)&lt;=1,3,8.8))*POWER(IF('Saisie des composants'!EV135="",EU$17,'Saisie des composants'!EV135),IF(IF('Saisie des composants'!EV135="",EU$17,'Saisie des composants'!EV135)&lt;=1,3,5.9))*IF('Saisie des composants'!EV123="",EU$18,'Saisie des composants'!EV123)*('Saisie des composants'!EV$19+'Saisie des composants'!EV$20),0))))</f>
        <v/>
      </c>
      <c r="EV167" s="102" t="str">
        <f>IF(EV$3="","",IF($A167=0,0,IF('Saisie Profil'!$D9="Off",0,IF(EV$4="Relais électromécaniques hermétiques",0.6*EV$67*IF(IF('Saisie des composants'!FC147="",EV$15,'Saisie des composants'!FC147)&lt;1,1,SQRT(IF('Saisie des composants'!FC147="",EV$15,'Saisie des composants'!FC147)))*POWER(IF('Saisie des composants'!EW159="",EV$16,'Saisie des composants'!EW159),IF(IF('Saisie des composants'!EW159="",EV$16,'Saisie des composants'!EW159)&lt;=1,3,8.8))*POWER(IF('Saisie des composants'!EW135="",EV$17,'Saisie des composants'!EW135),IF(IF('Saisie des composants'!EW135="",EV$17,'Saisie des composants'!EW135)&lt;=1,3,5.9))*IF('Saisie des composants'!EW123="",EV$18,'Saisie des composants'!EW123)*('Saisie des composants'!EW$19+'Saisie des composants'!EW$20),0))))</f>
        <v/>
      </c>
      <c r="EW167" s="102" t="str">
        <f>IF(EW$3="","",IF($A167=0,0,IF('Saisie Profil'!$D9="Off",0,IF(EW$4="Relais électromécaniques hermétiques",0.6*EW$67*IF(IF('Saisie des composants'!FD147="",EW$15,'Saisie des composants'!FD147)&lt;1,1,SQRT(IF('Saisie des composants'!FD147="",EW$15,'Saisie des composants'!FD147)))*POWER(IF('Saisie des composants'!EX159="",EW$16,'Saisie des composants'!EX159),IF(IF('Saisie des composants'!EX159="",EW$16,'Saisie des composants'!EX159)&lt;=1,3,8.8))*POWER(IF('Saisie des composants'!EX135="",EW$17,'Saisie des composants'!EX135),IF(IF('Saisie des composants'!EX135="",EW$17,'Saisie des composants'!EX135)&lt;=1,3,5.9))*IF('Saisie des composants'!EX123="",EW$18,'Saisie des composants'!EX123)*('Saisie des composants'!EX$19+'Saisie des composants'!EX$20),0))))</f>
        <v/>
      </c>
      <c r="EX167" s="102" t="str">
        <f>IF(EX$3="","",IF($A167=0,0,IF('Saisie Profil'!$D9="Off",0,IF(EX$4="Relais électromécaniques hermétiques",0.6*EX$67*IF(IF('Saisie des composants'!FE147="",EX$15,'Saisie des composants'!FE147)&lt;1,1,SQRT(IF('Saisie des composants'!FE147="",EX$15,'Saisie des composants'!FE147)))*POWER(IF('Saisie des composants'!EY159="",EX$16,'Saisie des composants'!EY159),IF(IF('Saisie des composants'!EY159="",EX$16,'Saisie des composants'!EY159)&lt;=1,3,8.8))*POWER(IF('Saisie des composants'!EY135="",EX$17,'Saisie des composants'!EY135),IF(IF('Saisie des composants'!EY135="",EX$17,'Saisie des composants'!EY135)&lt;=1,3,5.9))*IF('Saisie des composants'!EY123="",EX$18,'Saisie des composants'!EY123)*('Saisie des composants'!EY$19+'Saisie des composants'!EY$20),0))))</f>
        <v/>
      </c>
      <c r="EY167" s="102" t="str">
        <f>IF(EY$3="","",IF($A167=0,0,IF('Saisie Profil'!$D9="Off",0,IF(EY$4="Relais électromécaniques hermétiques",0.6*EY$67*IF(IF('Saisie des composants'!FF147="",EY$15,'Saisie des composants'!FF147)&lt;1,1,SQRT(IF('Saisie des composants'!FF147="",EY$15,'Saisie des composants'!FF147)))*POWER(IF('Saisie des composants'!EZ159="",EY$16,'Saisie des composants'!EZ159),IF(IF('Saisie des composants'!EZ159="",EY$16,'Saisie des composants'!EZ159)&lt;=1,3,8.8))*POWER(IF('Saisie des composants'!EZ135="",EY$17,'Saisie des composants'!EZ135),IF(IF('Saisie des composants'!EZ135="",EY$17,'Saisie des composants'!EZ135)&lt;=1,3,5.9))*IF('Saisie des composants'!EZ123="",EY$18,'Saisie des composants'!EZ123)*('Saisie des composants'!EZ$19+'Saisie des composants'!EZ$20),0))))</f>
        <v/>
      </c>
      <c r="EZ167" s="102" t="str">
        <f>IF(EZ$3="","",IF($A167=0,0,IF('Saisie Profil'!$D9="Off",0,IF(EZ$4="Relais électromécaniques hermétiques",0.6*EZ$67*IF(IF('Saisie des composants'!FG147="",EZ$15,'Saisie des composants'!FG147)&lt;1,1,SQRT(IF('Saisie des composants'!FG147="",EZ$15,'Saisie des composants'!FG147)))*POWER(IF('Saisie des composants'!FA159="",EZ$16,'Saisie des composants'!FA159),IF(IF('Saisie des composants'!FA159="",EZ$16,'Saisie des composants'!FA159)&lt;=1,3,8.8))*POWER(IF('Saisie des composants'!FA135="",EZ$17,'Saisie des composants'!FA135),IF(IF('Saisie des composants'!FA135="",EZ$17,'Saisie des composants'!FA135)&lt;=1,3,5.9))*IF('Saisie des composants'!FA123="",EZ$18,'Saisie des composants'!FA123)*('Saisie des composants'!FA$19+'Saisie des composants'!FA$20),0))))</f>
        <v/>
      </c>
      <c r="FA167" s="102" t="str">
        <f>IF(FA$3="","",IF($A167=0,0,IF('Saisie Profil'!$D9="Off",0,IF(FA$4="Relais électromécaniques hermétiques",0.6*FA$67*IF(IF('Saisie des composants'!FH147="",FA$15,'Saisie des composants'!FH147)&lt;1,1,SQRT(IF('Saisie des composants'!FH147="",FA$15,'Saisie des composants'!FH147)))*POWER(IF('Saisie des composants'!FB159="",FA$16,'Saisie des composants'!FB159),IF(IF('Saisie des composants'!FB159="",FA$16,'Saisie des composants'!FB159)&lt;=1,3,8.8))*POWER(IF('Saisie des composants'!FB135="",FA$17,'Saisie des composants'!FB135),IF(IF('Saisie des composants'!FB135="",FA$17,'Saisie des composants'!FB135)&lt;=1,3,5.9))*IF('Saisie des composants'!FB123="",FA$18,'Saisie des composants'!FB123)*('Saisie des composants'!FB$19+'Saisie des composants'!FB$20),0))))</f>
        <v/>
      </c>
      <c r="FB167" s="102" t="str">
        <f>IF(FB$3="","",IF($A167=0,0,IF('Saisie Profil'!$D9="Off",0,IF(FB$4="Relais électromécaniques hermétiques",0.6*FB$67*IF(IF('Saisie des composants'!FI147="",FB$15,'Saisie des composants'!FI147)&lt;1,1,SQRT(IF('Saisie des composants'!FI147="",FB$15,'Saisie des composants'!FI147)))*POWER(IF('Saisie des composants'!FC159="",FB$16,'Saisie des composants'!FC159),IF(IF('Saisie des composants'!FC159="",FB$16,'Saisie des composants'!FC159)&lt;=1,3,8.8))*POWER(IF('Saisie des composants'!FC135="",FB$17,'Saisie des composants'!FC135),IF(IF('Saisie des composants'!FC135="",FB$17,'Saisie des composants'!FC135)&lt;=1,3,5.9))*IF('Saisie des composants'!FC123="",FB$18,'Saisie des composants'!FC123)*('Saisie des composants'!FC$19+'Saisie des composants'!FC$20),0))))</f>
        <v/>
      </c>
      <c r="FC167" s="102" t="str">
        <f>IF(FC$3="","",IF($A167=0,0,IF('Saisie Profil'!$D9="Off",0,IF(FC$4="Relais électromécaniques hermétiques",0.6*FC$67*IF(IF('Saisie des composants'!FJ147="",FC$15,'Saisie des composants'!FJ147)&lt;1,1,SQRT(IF('Saisie des composants'!FJ147="",FC$15,'Saisie des composants'!FJ147)))*POWER(IF('Saisie des composants'!FD159="",FC$16,'Saisie des composants'!FD159),IF(IF('Saisie des composants'!FD159="",FC$16,'Saisie des composants'!FD159)&lt;=1,3,8.8))*POWER(IF('Saisie des composants'!FD135="",FC$17,'Saisie des composants'!FD135),IF(IF('Saisie des composants'!FD135="",FC$17,'Saisie des composants'!FD135)&lt;=1,3,5.9))*IF('Saisie des composants'!FD123="",FC$18,'Saisie des composants'!FD123)*('Saisie des composants'!FD$19+'Saisie des composants'!FD$20),0))))</f>
        <v/>
      </c>
      <c r="FD167" s="102" t="str">
        <f>IF(FD$3="","",IF($A167=0,0,IF('Saisie Profil'!$D9="Off",0,IF(FD$4="Relais électromécaniques hermétiques",0.6*FD$67*IF(IF('Saisie des composants'!FK147="",FD$15,'Saisie des composants'!FK147)&lt;1,1,SQRT(IF('Saisie des composants'!FK147="",FD$15,'Saisie des composants'!FK147)))*POWER(IF('Saisie des composants'!FE159="",FD$16,'Saisie des composants'!FE159),IF(IF('Saisie des composants'!FE159="",FD$16,'Saisie des composants'!FE159)&lt;=1,3,8.8))*POWER(IF('Saisie des composants'!FE135="",FD$17,'Saisie des composants'!FE135),IF(IF('Saisie des composants'!FE135="",FD$17,'Saisie des composants'!FE135)&lt;=1,3,5.9))*IF('Saisie des composants'!FE123="",FD$18,'Saisie des composants'!FE123)*('Saisie des composants'!FE$19+'Saisie des composants'!FE$20),0))))</f>
        <v/>
      </c>
      <c r="FE167" s="102" t="str">
        <f>IF(FE$3="","",IF($A167=0,0,IF('Saisie Profil'!$D9="Off",0,IF(FE$4="Relais électromécaniques hermétiques",0.6*FE$67*IF(IF('Saisie des composants'!FL147="",FE$15,'Saisie des composants'!FL147)&lt;1,1,SQRT(IF('Saisie des composants'!FL147="",FE$15,'Saisie des composants'!FL147)))*POWER(IF('Saisie des composants'!FF159="",FE$16,'Saisie des composants'!FF159),IF(IF('Saisie des composants'!FF159="",FE$16,'Saisie des composants'!FF159)&lt;=1,3,8.8))*POWER(IF('Saisie des composants'!FF135="",FE$17,'Saisie des composants'!FF135),IF(IF('Saisie des composants'!FF135="",FE$17,'Saisie des composants'!FF135)&lt;=1,3,5.9))*IF('Saisie des composants'!FF123="",FE$18,'Saisie des composants'!FF123)*('Saisie des composants'!FF$19+'Saisie des composants'!FF$20),0))))</f>
        <v/>
      </c>
      <c r="FF167" s="102" t="str">
        <f>IF(FF$3="","",IF($A167=0,0,IF('Saisie Profil'!$D9="Off",0,IF(FF$4="Relais électromécaniques hermétiques",0.6*FF$67*IF(IF('Saisie des composants'!FM147="",FF$15,'Saisie des composants'!FM147)&lt;1,1,SQRT(IF('Saisie des composants'!FM147="",FF$15,'Saisie des composants'!FM147)))*POWER(IF('Saisie des composants'!FG159="",FF$16,'Saisie des composants'!FG159),IF(IF('Saisie des composants'!FG159="",FF$16,'Saisie des composants'!FG159)&lt;=1,3,8.8))*POWER(IF('Saisie des composants'!FG135="",FF$17,'Saisie des composants'!FG135),IF(IF('Saisie des composants'!FG135="",FF$17,'Saisie des composants'!FG135)&lt;=1,3,5.9))*IF('Saisie des composants'!FG123="",FF$18,'Saisie des composants'!FG123)*('Saisie des composants'!FG$19+'Saisie des composants'!FG$20),0))))</f>
        <v/>
      </c>
      <c r="FG167" s="102" t="str">
        <f>IF(FG$3="","",IF($A167=0,0,IF('Saisie Profil'!$D9="Off",0,IF(FG$4="Relais électromécaniques hermétiques",0.6*FG$67*IF(IF('Saisie des composants'!FN147="",FG$15,'Saisie des composants'!FN147)&lt;1,1,SQRT(IF('Saisie des composants'!FN147="",FG$15,'Saisie des composants'!FN147)))*POWER(IF('Saisie des composants'!FH159="",FG$16,'Saisie des composants'!FH159),IF(IF('Saisie des composants'!FH159="",FG$16,'Saisie des composants'!FH159)&lt;=1,3,8.8))*POWER(IF('Saisie des composants'!FH135="",FG$17,'Saisie des composants'!FH135),IF(IF('Saisie des composants'!FH135="",FG$17,'Saisie des composants'!FH135)&lt;=1,3,5.9))*IF('Saisie des composants'!FH123="",FG$18,'Saisie des composants'!FH123)*('Saisie des composants'!FH$19+'Saisie des composants'!FH$20),0))))</f>
        <v/>
      </c>
      <c r="FH167" s="102" t="str">
        <f>IF(FH$3="","",IF($A167=0,0,IF('Saisie Profil'!$D9="Off",0,IF(FH$4="Relais électromécaniques hermétiques",0.6*FH$67*IF(IF('Saisie des composants'!FO147="",FH$15,'Saisie des composants'!FO147)&lt;1,1,SQRT(IF('Saisie des composants'!FO147="",FH$15,'Saisie des composants'!FO147)))*POWER(IF('Saisie des composants'!FI159="",FH$16,'Saisie des composants'!FI159),IF(IF('Saisie des composants'!FI159="",FH$16,'Saisie des composants'!FI159)&lt;=1,3,8.8))*POWER(IF('Saisie des composants'!FI135="",FH$17,'Saisie des composants'!FI135),IF(IF('Saisie des composants'!FI135="",FH$17,'Saisie des composants'!FI135)&lt;=1,3,5.9))*IF('Saisie des composants'!FI123="",FH$18,'Saisie des composants'!FI123)*('Saisie des composants'!FI$19+'Saisie des composants'!FI$20),0))))</f>
        <v/>
      </c>
      <c r="FI167" s="102" t="str">
        <f>IF(FI$3="","",IF($A167=0,0,IF('Saisie Profil'!$D9="Off",0,IF(FI$4="Relais électromécaniques hermétiques",0.6*FI$67*IF(IF('Saisie des composants'!FP147="",FI$15,'Saisie des composants'!FP147)&lt;1,1,SQRT(IF('Saisie des composants'!FP147="",FI$15,'Saisie des composants'!FP147)))*POWER(IF('Saisie des composants'!FJ159="",FI$16,'Saisie des composants'!FJ159),IF(IF('Saisie des composants'!FJ159="",FI$16,'Saisie des composants'!FJ159)&lt;=1,3,8.8))*POWER(IF('Saisie des composants'!FJ135="",FI$17,'Saisie des composants'!FJ135),IF(IF('Saisie des composants'!FJ135="",FI$17,'Saisie des composants'!FJ135)&lt;=1,3,5.9))*IF('Saisie des composants'!FJ123="",FI$18,'Saisie des composants'!FJ123)*('Saisie des composants'!FJ$19+'Saisie des composants'!FJ$20),0))))</f>
        <v/>
      </c>
      <c r="FJ167" s="102" t="str">
        <f>IF(FJ$3="","",IF($A167=0,0,IF('Saisie Profil'!$D9="Off",0,IF(FJ$4="Relais électromécaniques hermétiques",0.6*FJ$67*IF(IF('Saisie des composants'!FQ147="",FJ$15,'Saisie des composants'!FQ147)&lt;1,1,SQRT(IF('Saisie des composants'!FQ147="",FJ$15,'Saisie des composants'!FQ147)))*POWER(IF('Saisie des composants'!FK159="",FJ$16,'Saisie des composants'!FK159),IF(IF('Saisie des composants'!FK159="",FJ$16,'Saisie des composants'!FK159)&lt;=1,3,8.8))*POWER(IF('Saisie des composants'!FK135="",FJ$17,'Saisie des composants'!FK135),IF(IF('Saisie des composants'!FK135="",FJ$17,'Saisie des composants'!FK135)&lt;=1,3,5.9))*IF('Saisie des composants'!FK123="",FJ$18,'Saisie des composants'!FK123)*('Saisie des composants'!FK$19+'Saisie des composants'!FK$20),0))))</f>
        <v/>
      </c>
      <c r="FK167" s="102" t="str">
        <f>IF(FK$3="","",IF($A167=0,0,IF('Saisie Profil'!$D9="Off",0,IF(FK$4="Relais électromécaniques hermétiques",0.6*FK$67*IF(IF('Saisie des composants'!FR147="",FK$15,'Saisie des composants'!FR147)&lt;1,1,SQRT(IF('Saisie des composants'!FR147="",FK$15,'Saisie des composants'!FR147)))*POWER(IF('Saisie des composants'!FL159="",FK$16,'Saisie des composants'!FL159),IF(IF('Saisie des composants'!FL159="",FK$16,'Saisie des composants'!FL159)&lt;=1,3,8.8))*POWER(IF('Saisie des composants'!FL135="",FK$17,'Saisie des composants'!FL135),IF(IF('Saisie des composants'!FL135="",FK$17,'Saisie des composants'!FL135)&lt;=1,3,5.9))*IF('Saisie des composants'!FL123="",FK$18,'Saisie des composants'!FL123)*('Saisie des composants'!FL$19+'Saisie des composants'!FL$20),0))))</f>
        <v/>
      </c>
      <c r="FL167" s="102" t="str">
        <f>IF(FL$3="","",IF($A167=0,0,IF('Saisie Profil'!$D9="Off",0,IF(FL$4="Relais électromécaniques hermétiques",0.6*FL$67*IF(IF('Saisie des composants'!FS147="",FL$15,'Saisie des composants'!FS147)&lt;1,1,SQRT(IF('Saisie des composants'!FS147="",FL$15,'Saisie des composants'!FS147)))*POWER(IF('Saisie des composants'!FM159="",FL$16,'Saisie des composants'!FM159),IF(IF('Saisie des composants'!FM159="",FL$16,'Saisie des composants'!FM159)&lt;=1,3,8.8))*POWER(IF('Saisie des composants'!FM135="",FL$17,'Saisie des composants'!FM135),IF(IF('Saisie des composants'!FM135="",FL$17,'Saisie des composants'!FM135)&lt;=1,3,5.9))*IF('Saisie des composants'!FM123="",FL$18,'Saisie des composants'!FM123)*('Saisie des composants'!FM$19+'Saisie des composants'!FM$20),0))))</f>
        <v/>
      </c>
      <c r="FM167" s="102" t="str">
        <f>IF(FM$3="","",IF($A167=0,0,IF('Saisie Profil'!$D9="Off",0,IF(FM$4="Relais électromécaniques hermétiques",0.6*FM$67*IF(IF('Saisie des composants'!FT147="",FM$15,'Saisie des composants'!FT147)&lt;1,1,SQRT(IF('Saisie des composants'!FT147="",FM$15,'Saisie des composants'!FT147)))*POWER(IF('Saisie des composants'!FN159="",FM$16,'Saisie des composants'!FN159),IF(IF('Saisie des composants'!FN159="",FM$16,'Saisie des composants'!FN159)&lt;=1,3,8.8))*POWER(IF('Saisie des composants'!FN135="",FM$17,'Saisie des composants'!FN135),IF(IF('Saisie des composants'!FN135="",FM$17,'Saisie des composants'!FN135)&lt;=1,3,5.9))*IF('Saisie des composants'!FN123="",FM$18,'Saisie des composants'!FN123)*('Saisie des composants'!FN$19+'Saisie des composants'!FN$20),0))))</f>
        <v/>
      </c>
      <c r="FN167" s="102" t="str">
        <f>IF(FN$3="","",IF($A167=0,0,IF('Saisie Profil'!$D9="Off",0,IF(FN$4="Relais électromécaniques hermétiques",0.6*FN$67*IF(IF('Saisie des composants'!FU147="",FN$15,'Saisie des composants'!FU147)&lt;1,1,SQRT(IF('Saisie des composants'!FU147="",FN$15,'Saisie des composants'!FU147)))*POWER(IF('Saisie des composants'!FO159="",FN$16,'Saisie des composants'!FO159),IF(IF('Saisie des composants'!FO159="",FN$16,'Saisie des composants'!FO159)&lt;=1,3,8.8))*POWER(IF('Saisie des composants'!FO135="",FN$17,'Saisie des composants'!FO135),IF(IF('Saisie des composants'!FO135="",FN$17,'Saisie des composants'!FO135)&lt;=1,3,5.9))*IF('Saisie des composants'!FO123="",FN$18,'Saisie des composants'!FO123)*('Saisie des composants'!FO$19+'Saisie des composants'!FO$20),0))))</f>
        <v/>
      </c>
      <c r="FO167" s="102" t="str">
        <f>IF(FO$3="","",IF($A167=0,0,IF('Saisie Profil'!$D9="Off",0,IF(FO$4="Relais électromécaniques hermétiques",0.6*FO$67*IF(IF('Saisie des composants'!FV147="",FO$15,'Saisie des composants'!FV147)&lt;1,1,SQRT(IF('Saisie des composants'!FV147="",FO$15,'Saisie des composants'!FV147)))*POWER(IF('Saisie des composants'!FP159="",FO$16,'Saisie des composants'!FP159),IF(IF('Saisie des composants'!FP159="",FO$16,'Saisie des composants'!FP159)&lt;=1,3,8.8))*POWER(IF('Saisie des composants'!FP135="",FO$17,'Saisie des composants'!FP135),IF(IF('Saisie des composants'!FP135="",FO$17,'Saisie des composants'!FP135)&lt;=1,3,5.9))*IF('Saisie des composants'!FP123="",FO$18,'Saisie des composants'!FP123)*('Saisie des composants'!FP$19+'Saisie des composants'!FP$20),0))))</f>
        <v/>
      </c>
      <c r="FP167" s="102" t="str">
        <f>IF(FP$3="","",IF($A167=0,0,IF('Saisie Profil'!$D9="Off",0,IF(FP$4="Relais électromécaniques hermétiques",0.6*FP$67*IF(IF('Saisie des composants'!FW147="",FP$15,'Saisie des composants'!FW147)&lt;1,1,SQRT(IF('Saisie des composants'!FW147="",FP$15,'Saisie des composants'!FW147)))*POWER(IF('Saisie des composants'!FQ159="",FP$16,'Saisie des composants'!FQ159),IF(IF('Saisie des composants'!FQ159="",FP$16,'Saisie des composants'!FQ159)&lt;=1,3,8.8))*POWER(IF('Saisie des composants'!FQ135="",FP$17,'Saisie des composants'!FQ135),IF(IF('Saisie des composants'!FQ135="",FP$17,'Saisie des composants'!FQ135)&lt;=1,3,5.9))*IF('Saisie des composants'!FQ123="",FP$18,'Saisie des composants'!FQ123)*('Saisie des composants'!FQ$19+'Saisie des composants'!FQ$20),0))))</f>
        <v/>
      </c>
      <c r="FQ167" s="102" t="str">
        <f>IF(FQ$3="","",IF($A167=0,0,IF('Saisie Profil'!$D9="Off",0,IF(FQ$4="Relais électromécaniques hermétiques",0.6*FQ$67*IF(IF('Saisie des composants'!FX147="",FQ$15,'Saisie des composants'!FX147)&lt;1,1,SQRT(IF('Saisie des composants'!FX147="",FQ$15,'Saisie des composants'!FX147)))*POWER(IF('Saisie des composants'!FR159="",FQ$16,'Saisie des composants'!FR159),IF(IF('Saisie des composants'!FR159="",FQ$16,'Saisie des composants'!FR159)&lt;=1,3,8.8))*POWER(IF('Saisie des composants'!FR135="",FQ$17,'Saisie des composants'!FR135),IF(IF('Saisie des composants'!FR135="",FQ$17,'Saisie des composants'!FR135)&lt;=1,3,5.9))*IF('Saisie des composants'!FR123="",FQ$18,'Saisie des composants'!FR123)*('Saisie des composants'!FR$19+'Saisie des composants'!FR$20),0))))</f>
        <v/>
      </c>
      <c r="FR167" s="102" t="str">
        <f>IF(FR$3="","",IF($A167=0,0,IF('Saisie Profil'!$D9="Off",0,IF(FR$4="Relais électromécaniques hermétiques",0.6*FR$67*IF(IF('Saisie des composants'!FY147="",FR$15,'Saisie des composants'!FY147)&lt;1,1,SQRT(IF('Saisie des composants'!FY147="",FR$15,'Saisie des composants'!FY147)))*POWER(IF('Saisie des composants'!FS159="",FR$16,'Saisie des composants'!FS159),IF(IF('Saisie des composants'!FS159="",FR$16,'Saisie des composants'!FS159)&lt;=1,3,8.8))*POWER(IF('Saisie des composants'!FS135="",FR$17,'Saisie des composants'!FS135),IF(IF('Saisie des composants'!FS135="",FR$17,'Saisie des composants'!FS135)&lt;=1,3,5.9))*IF('Saisie des composants'!FS123="",FR$18,'Saisie des composants'!FS123)*('Saisie des composants'!FS$19+'Saisie des composants'!FS$20),0))))</f>
        <v/>
      </c>
      <c r="FS167" s="102" t="str">
        <f>IF(FS$3="","",IF($A167=0,0,IF('Saisie Profil'!$D9="Off",0,IF(FS$4="Relais électromécaniques hermétiques",0.6*FS$67*IF(IF('Saisie des composants'!FZ147="",FS$15,'Saisie des composants'!FZ147)&lt;1,1,SQRT(IF('Saisie des composants'!FZ147="",FS$15,'Saisie des composants'!FZ147)))*POWER(IF('Saisie des composants'!FT159="",FS$16,'Saisie des composants'!FT159),IF(IF('Saisie des composants'!FT159="",FS$16,'Saisie des composants'!FT159)&lt;=1,3,8.8))*POWER(IF('Saisie des composants'!FT135="",FS$17,'Saisie des composants'!FT135),IF(IF('Saisie des composants'!FT135="",FS$17,'Saisie des composants'!FT135)&lt;=1,3,5.9))*IF('Saisie des composants'!FT123="",FS$18,'Saisie des composants'!FT123)*('Saisie des composants'!FT$19+'Saisie des composants'!FT$20),0))))</f>
        <v/>
      </c>
      <c r="FT167" s="102" t="str">
        <f>IF(FT$3="","",IF($A167=0,0,IF('Saisie Profil'!$D9="Off",0,IF(FT$4="Relais électromécaniques hermétiques",0.6*FT$67*IF(IF('Saisie des composants'!GA147="",FT$15,'Saisie des composants'!GA147)&lt;1,1,SQRT(IF('Saisie des composants'!GA147="",FT$15,'Saisie des composants'!GA147)))*POWER(IF('Saisie des composants'!FU159="",FT$16,'Saisie des composants'!FU159),IF(IF('Saisie des composants'!FU159="",FT$16,'Saisie des composants'!FU159)&lt;=1,3,8.8))*POWER(IF('Saisie des composants'!FU135="",FT$17,'Saisie des composants'!FU135),IF(IF('Saisie des composants'!FU135="",FT$17,'Saisie des composants'!FU135)&lt;=1,3,5.9))*IF('Saisie des composants'!FU123="",FT$18,'Saisie des composants'!FU123)*('Saisie des composants'!FU$19+'Saisie des composants'!FU$20),0))))</f>
        <v/>
      </c>
      <c r="FU167" s="102" t="str">
        <f>IF(FU$3="","",IF($A167=0,0,IF('Saisie Profil'!$D9="Off",0,IF(FU$4="Relais électromécaniques hermétiques",0.6*FU$67*IF(IF('Saisie des composants'!GB147="",FU$15,'Saisie des composants'!GB147)&lt;1,1,SQRT(IF('Saisie des composants'!GB147="",FU$15,'Saisie des composants'!GB147)))*POWER(IF('Saisie des composants'!FV159="",FU$16,'Saisie des composants'!FV159),IF(IF('Saisie des composants'!FV159="",FU$16,'Saisie des composants'!FV159)&lt;=1,3,8.8))*POWER(IF('Saisie des composants'!FV135="",FU$17,'Saisie des composants'!FV135),IF(IF('Saisie des composants'!FV135="",FU$17,'Saisie des composants'!FV135)&lt;=1,3,5.9))*IF('Saisie des composants'!FV123="",FU$18,'Saisie des composants'!FV123)*('Saisie des composants'!FV$19+'Saisie des composants'!FV$20),0))))</f>
        <v/>
      </c>
      <c r="FV167" s="102" t="str">
        <f>IF(FV$3="","",IF($A167=0,0,IF('Saisie Profil'!$D9="Off",0,IF(FV$4="Relais électromécaniques hermétiques",0.6*FV$67*IF(IF('Saisie des composants'!GC147="",FV$15,'Saisie des composants'!GC147)&lt;1,1,SQRT(IF('Saisie des composants'!GC147="",FV$15,'Saisie des composants'!GC147)))*POWER(IF('Saisie des composants'!FW159="",FV$16,'Saisie des composants'!FW159),IF(IF('Saisie des composants'!FW159="",FV$16,'Saisie des composants'!FW159)&lt;=1,3,8.8))*POWER(IF('Saisie des composants'!FW135="",FV$17,'Saisie des composants'!FW135),IF(IF('Saisie des composants'!FW135="",FV$17,'Saisie des composants'!FW135)&lt;=1,3,5.9))*IF('Saisie des composants'!FW123="",FV$18,'Saisie des composants'!FW123)*('Saisie des composants'!FW$19+'Saisie des composants'!FW$20),0))))</f>
        <v/>
      </c>
      <c r="FW167" s="102" t="str">
        <f>IF(FW$3="","",IF($A167=0,0,IF('Saisie Profil'!$D9="Off",0,IF(FW$4="Relais électromécaniques hermétiques",0.6*FW$67*IF(IF('Saisie des composants'!GD147="",FW$15,'Saisie des composants'!GD147)&lt;1,1,SQRT(IF('Saisie des composants'!GD147="",FW$15,'Saisie des composants'!GD147)))*POWER(IF('Saisie des composants'!FX159="",FW$16,'Saisie des composants'!FX159),IF(IF('Saisie des composants'!FX159="",FW$16,'Saisie des composants'!FX159)&lt;=1,3,8.8))*POWER(IF('Saisie des composants'!FX135="",FW$17,'Saisie des composants'!FX135),IF(IF('Saisie des composants'!FX135="",FW$17,'Saisie des composants'!FX135)&lt;=1,3,5.9))*IF('Saisie des composants'!FX123="",FW$18,'Saisie des composants'!FX123)*('Saisie des composants'!FX$19+'Saisie des composants'!FX$20),0))))</f>
        <v/>
      </c>
      <c r="FX167" s="102" t="str">
        <f>IF(FX$3="","",IF($A167=0,0,IF('Saisie Profil'!$D9="Off",0,IF(FX$4="Relais électromécaniques hermétiques",0.6*FX$67*IF(IF('Saisie des composants'!GE147="",FX$15,'Saisie des composants'!GE147)&lt;1,1,SQRT(IF('Saisie des composants'!GE147="",FX$15,'Saisie des composants'!GE147)))*POWER(IF('Saisie des composants'!FY159="",FX$16,'Saisie des composants'!FY159),IF(IF('Saisie des composants'!FY159="",FX$16,'Saisie des composants'!FY159)&lt;=1,3,8.8))*POWER(IF('Saisie des composants'!FY135="",FX$17,'Saisie des composants'!FY135),IF(IF('Saisie des composants'!FY135="",FX$17,'Saisie des composants'!FY135)&lt;=1,3,5.9))*IF('Saisie des composants'!FY123="",FX$18,'Saisie des composants'!FY123)*('Saisie des composants'!FY$19+'Saisie des composants'!FY$20),0))))</f>
        <v/>
      </c>
      <c r="FY167" s="102" t="str">
        <f>IF(FY$3="","",IF($A167=0,0,IF('Saisie Profil'!$D9="Off",0,IF(FY$4="Relais électromécaniques hermétiques",0.6*FY$67*IF(IF('Saisie des composants'!GF147="",FY$15,'Saisie des composants'!GF147)&lt;1,1,SQRT(IF('Saisie des composants'!GF147="",FY$15,'Saisie des composants'!GF147)))*POWER(IF('Saisie des composants'!FZ159="",FY$16,'Saisie des composants'!FZ159),IF(IF('Saisie des composants'!FZ159="",FY$16,'Saisie des composants'!FZ159)&lt;=1,3,8.8))*POWER(IF('Saisie des composants'!FZ135="",FY$17,'Saisie des composants'!FZ135),IF(IF('Saisie des composants'!FZ135="",FY$17,'Saisie des composants'!FZ135)&lt;=1,3,5.9))*IF('Saisie des composants'!FZ123="",FY$18,'Saisie des composants'!FZ123)*('Saisie des composants'!FZ$19+'Saisie des composants'!FZ$20),0))))</f>
        <v/>
      </c>
      <c r="FZ167" s="102" t="str">
        <f>IF(FZ$3="","",IF($A167=0,0,IF('Saisie Profil'!$D9="Off",0,IF(FZ$4="Relais électromécaniques hermétiques",0.6*FZ$67*IF(IF('Saisie des composants'!GG147="",FZ$15,'Saisie des composants'!GG147)&lt;1,1,SQRT(IF('Saisie des composants'!GG147="",FZ$15,'Saisie des composants'!GG147)))*POWER(IF('Saisie des composants'!GA159="",FZ$16,'Saisie des composants'!GA159),IF(IF('Saisie des composants'!GA159="",FZ$16,'Saisie des composants'!GA159)&lt;=1,3,8.8))*POWER(IF('Saisie des composants'!GA135="",FZ$17,'Saisie des composants'!GA135),IF(IF('Saisie des composants'!GA135="",FZ$17,'Saisie des composants'!GA135)&lt;=1,3,5.9))*IF('Saisie des composants'!GA123="",FZ$18,'Saisie des composants'!GA123)*('Saisie des composants'!GA$19+'Saisie des composants'!GA$20),0))))</f>
        <v/>
      </c>
      <c r="GA167" s="102" t="str">
        <f>IF(GA$3="","",IF($A167=0,0,IF('Saisie Profil'!$D9="Off",0,IF(GA$4="Relais électromécaniques hermétiques",0.6*GA$67*IF(IF('Saisie des composants'!GH147="",GA$15,'Saisie des composants'!GH147)&lt;1,1,SQRT(IF('Saisie des composants'!GH147="",GA$15,'Saisie des composants'!GH147)))*POWER(IF('Saisie des composants'!GB159="",GA$16,'Saisie des composants'!GB159),IF(IF('Saisie des composants'!GB159="",GA$16,'Saisie des composants'!GB159)&lt;=1,3,8.8))*POWER(IF('Saisie des composants'!GB135="",GA$17,'Saisie des composants'!GB135),IF(IF('Saisie des composants'!GB135="",GA$17,'Saisie des composants'!GB135)&lt;=1,3,5.9))*IF('Saisie des composants'!GB123="",GA$18,'Saisie des composants'!GB123)*('Saisie des composants'!GB$19+'Saisie des composants'!GB$20),0))))</f>
        <v/>
      </c>
      <c r="GB167" s="102" t="str">
        <f>IF(GB$3="","",IF($A167=0,0,IF('Saisie Profil'!$D9="Off",0,IF(GB$4="Relais électromécaniques hermétiques",0.6*GB$67*IF(IF('Saisie des composants'!GI147="",GB$15,'Saisie des composants'!GI147)&lt;1,1,SQRT(IF('Saisie des composants'!GI147="",GB$15,'Saisie des composants'!GI147)))*POWER(IF('Saisie des composants'!GC159="",GB$16,'Saisie des composants'!GC159),IF(IF('Saisie des composants'!GC159="",GB$16,'Saisie des composants'!GC159)&lt;=1,3,8.8))*POWER(IF('Saisie des composants'!GC135="",GB$17,'Saisie des composants'!GC135),IF(IF('Saisie des composants'!GC135="",GB$17,'Saisie des composants'!GC135)&lt;=1,3,5.9))*IF('Saisie des composants'!GC123="",GB$18,'Saisie des composants'!GC123)*('Saisie des composants'!GC$19+'Saisie des composants'!GC$20),0))))</f>
        <v/>
      </c>
      <c r="GC167" s="102" t="str">
        <f>IF(GC$3="","",IF($A167=0,0,IF('Saisie Profil'!$D9="Off",0,IF(GC$4="Relais électromécaniques hermétiques",0.6*GC$67*IF(IF('Saisie des composants'!GJ147="",GC$15,'Saisie des composants'!GJ147)&lt;1,1,SQRT(IF('Saisie des composants'!GJ147="",GC$15,'Saisie des composants'!GJ147)))*POWER(IF('Saisie des composants'!GD159="",GC$16,'Saisie des composants'!GD159),IF(IF('Saisie des composants'!GD159="",GC$16,'Saisie des composants'!GD159)&lt;=1,3,8.8))*POWER(IF('Saisie des composants'!GD135="",GC$17,'Saisie des composants'!GD135),IF(IF('Saisie des composants'!GD135="",GC$17,'Saisie des composants'!GD135)&lt;=1,3,5.9))*IF('Saisie des composants'!GD123="",GC$18,'Saisie des composants'!GD123)*('Saisie des composants'!GD$19+'Saisie des composants'!GD$20),0))))</f>
        <v/>
      </c>
      <c r="GD167" s="102" t="str">
        <f>IF(GD$3="","",IF($A167=0,0,IF('Saisie Profil'!$D9="Off",0,IF(GD$4="Relais électromécaniques hermétiques",0.6*GD$67*IF(IF('Saisie des composants'!GK147="",GD$15,'Saisie des composants'!GK147)&lt;1,1,SQRT(IF('Saisie des composants'!GK147="",GD$15,'Saisie des composants'!GK147)))*POWER(IF('Saisie des composants'!GE159="",GD$16,'Saisie des composants'!GE159),IF(IF('Saisie des composants'!GE159="",GD$16,'Saisie des composants'!GE159)&lt;=1,3,8.8))*POWER(IF('Saisie des composants'!GE135="",GD$17,'Saisie des composants'!GE135),IF(IF('Saisie des composants'!GE135="",GD$17,'Saisie des composants'!GE135)&lt;=1,3,5.9))*IF('Saisie des composants'!GE123="",GD$18,'Saisie des composants'!GE123)*('Saisie des composants'!GE$19+'Saisie des composants'!GE$20),0))))</f>
        <v/>
      </c>
      <c r="GE167" s="102" t="str">
        <f>IF(GE$3="","",IF($A167=0,0,IF('Saisie Profil'!$D9="Off",0,IF(GE$4="Relais électromécaniques hermétiques",0.6*GE$67*IF(IF('Saisie des composants'!GL147="",GE$15,'Saisie des composants'!GL147)&lt;1,1,SQRT(IF('Saisie des composants'!GL147="",GE$15,'Saisie des composants'!GL147)))*POWER(IF('Saisie des composants'!GF159="",GE$16,'Saisie des composants'!GF159),IF(IF('Saisie des composants'!GF159="",GE$16,'Saisie des composants'!GF159)&lt;=1,3,8.8))*POWER(IF('Saisie des composants'!GF135="",GE$17,'Saisie des composants'!GF135),IF(IF('Saisie des composants'!GF135="",GE$17,'Saisie des composants'!GF135)&lt;=1,3,5.9))*IF('Saisie des composants'!GF123="",GE$18,'Saisie des composants'!GF123)*('Saisie des composants'!GF$19+'Saisie des composants'!GF$20),0))))</f>
        <v/>
      </c>
      <c r="GF167" s="102" t="str">
        <f>IF(GF$3="","",IF($A167=0,0,IF('Saisie Profil'!$D9="Off",0,IF(GF$4="Relais électromécaniques hermétiques",0.6*GF$67*IF(IF('Saisie des composants'!GM147="",GF$15,'Saisie des composants'!GM147)&lt;1,1,SQRT(IF('Saisie des composants'!GM147="",GF$15,'Saisie des composants'!GM147)))*POWER(IF('Saisie des composants'!GG159="",GF$16,'Saisie des composants'!GG159),IF(IF('Saisie des composants'!GG159="",GF$16,'Saisie des composants'!GG159)&lt;=1,3,8.8))*POWER(IF('Saisie des composants'!GG135="",GF$17,'Saisie des composants'!GG135),IF(IF('Saisie des composants'!GG135="",GF$17,'Saisie des composants'!GG135)&lt;=1,3,5.9))*IF('Saisie des composants'!GG123="",GF$18,'Saisie des composants'!GG123)*('Saisie des composants'!GG$19+'Saisie des composants'!GG$20),0))))</f>
        <v/>
      </c>
      <c r="GG167" s="102" t="str">
        <f>IF(GG$3="","",IF($A167=0,0,IF('Saisie Profil'!$D9="Off",0,IF(GG$4="Relais électromécaniques hermétiques",0.6*GG$67*IF(IF('Saisie des composants'!GN147="",GG$15,'Saisie des composants'!GN147)&lt;1,1,SQRT(IF('Saisie des composants'!GN147="",GG$15,'Saisie des composants'!GN147)))*POWER(IF('Saisie des composants'!GH159="",GG$16,'Saisie des composants'!GH159),IF(IF('Saisie des composants'!GH159="",GG$16,'Saisie des composants'!GH159)&lt;=1,3,8.8))*POWER(IF('Saisie des composants'!GH135="",GG$17,'Saisie des composants'!GH135),IF(IF('Saisie des composants'!GH135="",GG$17,'Saisie des composants'!GH135)&lt;=1,3,5.9))*IF('Saisie des composants'!GH123="",GG$18,'Saisie des composants'!GH123)*('Saisie des composants'!GH$19+'Saisie des composants'!GH$20),0))))</f>
        <v/>
      </c>
      <c r="GH167" s="102" t="str">
        <f>IF(GH$3="","",IF($A167=0,0,IF('Saisie Profil'!$D9="Off",0,IF(GH$4="Relais électromécaniques hermétiques",0.6*GH$67*IF(IF('Saisie des composants'!GO147="",GH$15,'Saisie des composants'!GO147)&lt;1,1,SQRT(IF('Saisie des composants'!GO147="",GH$15,'Saisie des composants'!GO147)))*POWER(IF('Saisie des composants'!GI159="",GH$16,'Saisie des composants'!GI159),IF(IF('Saisie des composants'!GI159="",GH$16,'Saisie des composants'!GI159)&lt;=1,3,8.8))*POWER(IF('Saisie des composants'!GI135="",GH$17,'Saisie des composants'!GI135),IF(IF('Saisie des composants'!GI135="",GH$17,'Saisie des composants'!GI135)&lt;=1,3,5.9))*IF('Saisie des composants'!GI123="",GH$18,'Saisie des composants'!GI123)*('Saisie des composants'!GI$19+'Saisie des composants'!GI$20),0))))</f>
        <v/>
      </c>
      <c r="GI167" s="102" t="str">
        <f>IF(GI$3="","",IF($A167=0,0,IF('Saisie Profil'!$D9="Off",0,IF(GI$4="Relais électromécaniques hermétiques",0.6*GI$67*IF(IF('Saisie des composants'!GP147="",GI$15,'Saisie des composants'!GP147)&lt;1,1,SQRT(IF('Saisie des composants'!GP147="",GI$15,'Saisie des composants'!GP147)))*POWER(IF('Saisie des composants'!GJ159="",GI$16,'Saisie des composants'!GJ159),IF(IF('Saisie des composants'!GJ159="",GI$16,'Saisie des composants'!GJ159)&lt;=1,3,8.8))*POWER(IF('Saisie des composants'!GJ135="",GI$17,'Saisie des composants'!GJ135),IF(IF('Saisie des composants'!GJ135="",GI$17,'Saisie des composants'!GJ135)&lt;=1,3,5.9))*IF('Saisie des composants'!GJ123="",GI$18,'Saisie des composants'!GJ123)*('Saisie des composants'!GJ$19+'Saisie des composants'!GJ$20),0))))</f>
        <v/>
      </c>
      <c r="GJ167" s="102" t="str">
        <f>IF(GJ$3="","",IF($A167=0,0,IF('Saisie Profil'!$D9="Off",0,IF(GJ$4="Relais électromécaniques hermétiques",0.6*GJ$67*IF(IF('Saisie des composants'!GQ147="",GJ$15,'Saisie des composants'!GQ147)&lt;1,1,SQRT(IF('Saisie des composants'!GQ147="",GJ$15,'Saisie des composants'!GQ147)))*POWER(IF('Saisie des composants'!GK159="",GJ$16,'Saisie des composants'!GK159),IF(IF('Saisie des composants'!GK159="",GJ$16,'Saisie des composants'!GK159)&lt;=1,3,8.8))*POWER(IF('Saisie des composants'!GK135="",GJ$17,'Saisie des composants'!GK135),IF(IF('Saisie des composants'!GK135="",GJ$17,'Saisie des composants'!GK135)&lt;=1,3,5.9))*IF('Saisie des composants'!GK123="",GJ$18,'Saisie des composants'!GK123)*('Saisie des composants'!GK$19+'Saisie des composants'!GK$20),0))))</f>
        <v/>
      </c>
      <c r="GK167" s="102" t="str">
        <f>IF(GK$3="","",IF($A167=0,0,IF('Saisie Profil'!$D9="Off",0,IF(GK$4="Relais électromécaniques hermétiques",0.6*GK$67*IF(IF('Saisie des composants'!GR147="",GK$15,'Saisie des composants'!GR147)&lt;1,1,SQRT(IF('Saisie des composants'!GR147="",GK$15,'Saisie des composants'!GR147)))*POWER(IF('Saisie des composants'!GL159="",GK$16,'Saisie des composants'!GL159),IF(IF('Saisie des composants'!GL159="",GK$16,'Saisie des composants'!GL159)&lt;=1,3,8.8))*POWER(IF('Saisie des composants'!GL135="",GK$17,'Saisie des composants'!GL135),IF(IF('Saisie des composants'!GL135="",GK$17,'Saisie des composants'!GL135)&lt;=1,3,5.9))*IF('Saisie des composants'!GL123="",GK$18,'Saisie des composants'!GL123)*('Saisie des composants'!GL$19+'Saisie des composants'!GL$20),0))))</f>
        <v/>
      </c>
      <c r="GL167" s="102" t="str">
        <f>IF(GL$3="","",IF($A167=0,0,IF('Saisie Profil'!$D9="Off",0,IF(GL$4="Relais électromécaniques hermétiques",0.6*GL$67*IF(IF('Saisie des composants'!GS147="",GL$15,'Saisie des composants'!GS147)&lt;1,1,SQRT(IF('Saisie des composants'!GS147="",GL$15,'Saisie des composants'!GS147)))*POWER(IF('Saisie des composants'!GM159="",GL$16,'Saisie des composants'!GM159),IF(IF('Saisie des composants'!GM159="",GL$16,'Saisie des composants'!GM159)&lt;=1,3,8.8))*POWER(IF('Saisie des composants'!GM135="",GL$17,'Saisie des composants'!GM135),IF(IF('Saisie des composants'!GM135="",GL$17,'Saisie des composants'!GM135)&lt;=1,3,5.9))*IF('Saisie des composants'!GM123="",GL$18,'Saisie des composants'!GM123)*('Saisie des composants'!GM$19+'Saisie des composants'!GM$20),0))))</f>
        <v/>
      </c>
      <c r="GM167" s="102" t="str">
        <f>IF(GM$3="","",IF($A167=0,0,IF('Saisie Profil'!$D9="Off",0,IF(GM$4="Relais électromécaniques hermétiques",0.6*GM$67*IF(IF('Saisie des composants'!GT147="",GM$15,'Saisie des composants'!GT147)&lt;1,1,SQRT(IF('Saisie des composants'!GT147="",GM$15,'Saisie des composants'!GT147)))*POWER(IF('Saisie des composants'!GN159="",GM$16,'Saisie des composants'!GN159),IF(IF('Saisie des composants'!GN159="",GM$16,'Saisie des composants'!GN159)&lt;=1,3,8.8))*POWER(IF('Saisie des composants'!GN135="",GM$17,'Saisie des composants'!GN135),IF(IF('Saisie des composants'!GN135="",GM$17,'Saisie des composants'!GN135)&lt;=1,3,5.9))*IF('Saisie des composants'!GN123="",GM$18,'Saisie des composants'!GN123)*('Saisie des composants'!GN$19+'Saisie des composants'!GN$20),0))))</f>
        <v/>
      </c>
      <c r="GN167" s="102" t="str">
        <f>IF(GN$3="","",IF($A167=0,0,IF('Saisie Profil'!$D9="Off",0,IF(GN$4="Relais électromécaniques hermétiques",0.6*GN$67*IF(IF('Saisie des composants'!GU147="",GN$15,'Saisie des composants'!GU147)&lt;1,1,SQRT(IF('Saisie des composants'!GU147="",GN$15,'Saisie des composants'!GU147)))*POWER(IF('Saisie des composants'!GO159="",GN$16,'Saisie des composants'!GO159),IF(IF('Saisie des composants'!GO159="",GN$16,'Saisie des composants'!GO159)&lt;=1,3,8.8))*POWER(IF('Saisie des composants'!GO135="",GN$17,'Saisie des composants'!GO135),IF(IF('Saisie des composants'!GO135="",GN$17,'Saisie des composants'!GO135)&lt;=1,3,5.9))*IF('Saisie des composants'!GO123="",GN$18,'Saisie des composants'!GO123)*('Saisie des composants'!GO$19+'Saisie des composants'!GO$20),0))))</f>
        <v/>
      </c>
      <c r="GO167" s="102" t="str">
        <f>IF(GO$3="","",IF($A167=0,0,IF('Saisie Profil'!$D9="Off",0,IF(GO$4="Relais électromécaniques hermétiques",0.6*GO$67*IF(IF('Saisie des composants'!GV147="",GO$15,'Saisie des composants'!GV147)&lt;1,1,SQRT(IF('Saisie des composants'!GV147="",GO$15,'Saisie des composants'!GV147)))*POWER(IF('Saisie des composants'!GP159="",GO$16,'Saisie des composants'!GP159),IF(IF('Saisie des composants'!GP159="",GO$16,'Saisie des composants'!GP159)&lt;=1,3,8.8))*POWER(IF('Saisie des composants'!GP135="",GO$17,'Saisie des composants'!GP135),IF(IF('Saisie des composants'!GP135="",GO$17,'Saisie des composants'!GP135)&lt;=1,3,5.9))*IF('Saisie des composants'!GP123="",GO$18,'Saisie des composants'!GP123)*('Saisie des composants'!GP$19+'Saisie des composants'!GP$20),0))))</f>
        <v/>
      </c>
      <c r="GP167" s="102" t="str">
        <f>IF(GP$3="","",IF($A167=0,0,IF('Saisie Profil'!$D9="Off",0,IF(GP$4="Relais électromécaniques hermétiques",0.6*GP$67*IF(IF('Saisie des composants'!GW147="",GP$15,'Saisie des composants'!GW147)&lt;1,1,SQRT(IF('Saisie des composants'!GW147="",GP$15,'Saisie des composants'!GW147)))*POWER(IF('Saisie des composants'!GQ159="",GP$16,'Saisie des composants'!GQ159),IF(IF('Saisie des composants'!GQ159="",GP$16,'Saisie des composants'!GQ159)&lt;=1,3,8.8))*POWER(IF('Saisie des composants'!GQ135="",GP$17,'Saisie des composants'!GQ135),IF(IF('Saisie des composants'!GQ135="",GP$17,'Saisie des composants'!GQ135)&lt;=1,3,5.9))*IF('Saisie des composants'!GQ123="",GP$18,'Saisie des composants'!GQ123)*('Saisie des composants'!GQ$19+'Saisie des composants'!GQ$20),0))))</f>
        <v/>
      </c>
      <c r="GQ167" s="102" t="str">
        <f>IF(GQ$3="","",IF($A167=0,0,IF('Saisie Profil'!$D9="Off",0,IF(GQ$4="Relais électromécaniques hermétiques",0.6*GQ$67*IF(IF('Saisie des composants'!GX147="",GQ$15,'Saisie des composants'!GX147)&lt;1,1,SQRT(IF('Saisie des composants'!GX147="",GQ$15,'Saisie des composants'!GX147)))*POWER(IF('Saisie des composants'!GR159="",GQ$16,'Saisie des composants'!GR159),IF(IF('Saisie des composants'!GR159="",GQ$16,'Saisie des composants'!GR159)&lt;=1,3,8.8))*POWER(IF('Saisie des composants'!GR135="",GQ$17,'Saisie des composants'!GR135),IF(IF('Saisie des composants'!GR135="",GQ$17,'Saisie des composants'!GR135)&lt;=1,3,5.9))*IF('Saisie des composants'!GR123="",GQ$18,'Saisie des composants'!GR123)*('Saisie des composants'!GR$19+'Saisie des composants'!GR$20),0))))</f>
        <v/>
      </c>
      <c r="GR167" s="102" t="str">
        <f>IF(GR$3="","",IF($A167=0,0,IF('Saisie Profil'!$D9="Off",0,IF(GR$4="Relais électromécaniques hermétiques",0.6*GR$67*IF(IF('Saisie des composants'!GY147="",GR$15,'Saisie des composants'!GY147)&lt;1,1,SQRT(IF('Saisie des composants'!GY147="",GR$15,'Saisie des composants'!GY147)))*POWER(IF('Saisie des composants'!GS159="",GR$16,'Saisie des composants'!GS159),IF(IF('Saisie des composants'!GS159="",GR$16,'Saisie des composants'!GS159)&lt;=1,3,8.8))*POWER(IF('Saisie des composants'!GS135="",GR$17,'Saisie des composants'!GS135),IF(IF('Saisie des composants'!GS135="",GR$17,'Saisie des composants'!GS135)&lt;=1,3,5.9))*IF('Saisie des composants'!GS123="",GR$18,'Saisie des composants'!GS123)*('Saisie des composants'!GS$19+'Saisie des composants'!GS$20),0))))</f>
        <v/>
      </c>
      <c r="GS167" s="102" t="str">
        <f>IF(GS$3="","",IF($A167=0,0,IF('Saisie Profil'!$D9="Off",0,IF(GS$4="Relais électromécaniques hermétiques",0.6*GS$67*IF(IF('Saisie des composants'!GZ147="",GS$15,'Saisie des composants'!GZ147)&lt;1,1,SQRT(IF('Saisie des composants'!GZ147="",GS$15,'Saisie des composants'!GZ147)))*POWER(IF('Saisie des composants'!GT159="",GS$16,'Saisie des composants'!GT159),IF(IF('Saisie des composants'!GT159="",GS$16,'Saisie des composants'!GT159)&lt;=1,3,8.8))*POWER(IF('Saisie des composants'!GT135="",GS$17,'Saisie des composants'!GT135),IF(IF('Saisie des composants'!GT135="",GS$17,'Saisie des composants'!GT135)&lt;=1,3,5.9))*IF('Saisie des composants'!GT123="",GS$18,'Saisie des composants'!GT123)*('Saisie des composants'!GT$19+'Saisie des composants'!GT$20),0))))</f>
        <v/>
      </c>
    </row>
    <row r="168" spans="1:256" ht="12" customHeight="1">
      <c r="A168" s="29" t="str">
        <f>'Saisie Profil'!C10</f>
        <v>Avec obstacle avec train été</v>
      </c>
      <c r="B168" s="29" t="str">
        <f t="shared" si="7"/>
        <v>PI électrique</v>
      </c>
      <c r="C168" s="102">
        <f>IF(C$3="","",IF($A168=0,0,IF('Saisie Profil'!$D10="Off",0,IF(C$4="Relais électromécaniques hermétiques",0.6*C$67*IF(IF('Saisie des composants'!J148="",C$15,'Saisie des composants'!J148)&lt;1,1,SQRT(IF('Saisie des composants'!J148="",C$15,'Saisie des composants'!J148)))*POWER(IF('Saisie des composants'!D160="",C$16,'Saisie des composants'!D160),IF(IF('Saisie des composants'!D160="",C$16,'Saisie des composants'!D160)&lt;=1,3,8.8))*POWER(IF('Saisie des composants'!D136="",C$17,'Saisie des composants'!D136),IF(IF('Saisie des composants'!D136="",C$17,'Saisie des composants'!D136)&lt;=1,3,5.9))*IF('Saisie des composants'!D124="",C$18,'Saisie des composants'!D124)*('Saisie des composants'!D$19+'Saisie des composants'!D$20),0))))</f>
        <v>0</v>
      </c>
      <c r="D168" s="102">
        <f>IF(D$3="","",IF($A168=0,0,IF('Saisie Profil'!$D10="Off",0,IF(D$4="Relais électromécaniques hermétiques",0.6*D$67*IF(IF('Saisie des composants'!K148="",D$15,'Saisie des composants'!K148)&lt;1,1,SQRT(IF('Saisie des composants'!K148="",D$15,'Saisie des composants'!K148)))*POWER(IF('Saisie des composants'!E160="",D$16,'Saisie des composants'!E160),IF(IF('Saisie des composants'!E160="",D$16,'Saisie des composants'!E160)&lt;=1,3,8.8))*POWER(IF('Saisie des composants'!E136="",D$17,'Saisie des composants'!E136),IF(IF('Saisie des composants'!E136="",D$17,'Saisie des composants'!E136)&lt;=1,3,5.9))*IF('Saisie des composants'!E124="",D$18,'Saisie des composants'!E124)*('Saisie des composants'!E$19+'Saisie des composants'!E$20),0))))</f>
        <v>0</v>
      </c>
      <c r="E168" s="102">
        <f>IF(E$3="","",IF($A168=0,0,IF('Saisie Profil'!$D10="Off",0,IF(E$4="Relais électromécaniques hermétiques",0.6*E$67*IF(IF('Saisie des composants'!L148="",E$15,'Saisie des composants'!L148)&lt;1,1,SQRT(IF('Saisie des composants'!L148="",E$15,'Saisie des composants'!L148)))*POWER(IF('Saisie des composants'!F160="",E$16,'Saisie des composants'!F160),IF(IF('Saisie des composants'!F160="",E$16,'Saisie des composants'!F160)&lt;=1,3,8.8))*POWER(IF('Saisie des composants'!F136="",E$17,'Saisie des composants'!F136),IF(IF('Saisie des composants'!F136="",E$17,'Saisie des composants'!F136)&lt;=1,3,5.9))*IF('Saisie des composants'!F124="",E$18,'Saisie des composants'!F124)*('Saisie des composants'!F$19+'Saisie des composants'!F$20),0))))</f>
        <v>0</v>
      </c>
      <c r="F168" s="102">
        <f>IF(F$3="","",IF($A168=0,0,IF('Saisie Profil'!$D10="Off",0,IF(F$4="Relais électromécaniques hermétiques",0.6*F$67*IF(IF('Saisie des composants'!M148="",F$15,'Saisie des composants'!M148)&lt;1,1,SQRT(IF('Saisie des composants'!M148="",F$15,'Saisie des composants'!M148)))*POWER(IF('Saisie des composants'!G160="",F$16,'Saisie des composants'!G160),IF(IF('Saisie des composants'!G160="",F$16,'Saisie des composants'!G160)&lt;=1,3,8.8))*POWER(IF('Saisie des composants'!G136="",F$17,'Saisie des composants'!G136),IF(IF('Saisie des composants'!G136="",F$17,'Saisie des composants'!G136)&lt;=1,3,5.9))*IF('Saisie des composants'!G124="",F$18,'Saisie des composants'!G124)*('Saisie des composants'!G$19+'Saisie des composants'!G$20),0))))</f>
        <v>0</v>
      </c>
      <c r="G168" s="102">
        <f>IF(G$3="","",IF($A168=0,0,IF('Saisie Profil'!$D10="Off",0,IF(G$4="Relais électromécaniques hermétiques",0.6*G$67*IF(IF('Saisie des composants'!N148="",G$15,'Saisie des composants'!N148)&lt;1,1,SQRT(IF('Saisie des composants'!N148="",G$15,'Saisie des composants'!N148)))*POWER(IF('Saisie des composants'!H160="",G$16,'Saisie des composants'!H160),IF(IF('Saisie des composants'!H160="",G$16,'Saisie des composants'!H160)&lt;=1,3,8.8))*POWER(IF('Saisie des composants'!H136="",G$17,'Saisie des composants'!H136),IF(IF('Saisie des composants'!H136="",G$17,'Saisie des composants'!H136)&lt;=1,3,5.9))*IF('Saisie des composants'!H124="",G$18,'Saisie des composants'!H124)*('Saisie des composants'!H$19+'Saisie des composants'!H$20),0))))</f>
        <v>0</v>
      </c>
      <c r="H168" s="102">
        <f>IF(H$3="","",IF($A168=0,0,IF('Saisie Profil'!$D10="Off",0,IF(H$4="Relais électromécaniques hermétiques",0.6*H$67*IF(IF('Saisie des composants'!O148="",H$15,'Saisie des composants'!O148)&lt;1,1,SQRT(IF('Saisie des composants'!O148="",H$15,'Saisie des composants'!O148)))*POWER(IF('Saisie des composants'!I160="",H$16,'Saisie des composants'!I160),IF(IF('Saisie des composants'!I160="",H$16,'Saisie des composants'!I160)&lt;=1,3,8.8))*POWER(IF('Saisie des composants'!I136="",H$17,'Saisie des composants'!I136),IF(IF('Saisie des composants'!I136="",H$17,'Saisie des composants'!I136)&lt;=1,3,5.9))*IF('Saisie des composants'!I124="",H$18,'Saisie des composants'!I124)*('Saisie des composants'!I$19+'Saisie des composants'!I$20),0))))</f>
        <v>0</v>
      </c>
      <c r="I168" s="102">
        <f>IF(I$3="","",IF($A168=0,0,IF('Saisie Profil'!$D10="Off",0,IF(I$4="Relais électromécaniques hermétiques",0.6*I$67*IF(IF('Saisie des composants'!P148="",I$15,'Saisie des composants'!P148)&lt;1,1,SQRT(IF('Saisie des composants'!P148="",I$15,'Saisie des composants'!P148)))*POWER(IF('Saisie des composants'!J160="",I$16,'Saisie des composants'!J160),IF(IF('Saisie des composants'!J160="",I$16,'Saisie des composants'!J160)&lt;=1,3,8.8))*POWER(IF('Saisie des composants'!J136="",I$17,'Saisie des composants'!J136),IF(IF('Saisie des composants'!J136="",I$17,'Saisie des composants'!J136)&lt;=1,3,5.9))*IF('Saisie des composants'!J124="",I$18,'Saisie des composants'!J124)*('Saisie des composants'!J$19+'Saisie des composants'!J$20),0))))</f>
        <v>0</v>
      </c>
      <c r="J168" s="102">
        <f>IF(J$3="","",IF($A168=0,0,IF('Saisie Profil'!$D10="Off",0,IF(J$4="Relais électromécaniques hermétiques",0.6*J$67*IF(IF('Saisie des composants'!Q148="",J$15,'Saisie des composants'!Q148)&lt;1,1,SQRT(IF('Saisie des composants'!Q148="",J$15,'Saisie des composants'!Q148)))*POWER(IF('Saisie des composants'!K160="",J$16,'Saisie des composants'!K160),IF(IF('Saisie des composants'!K160="",J$16,'Saisie des composants'!K160)&lt;=1,3,8.8))*POWER(IF('Saisie des composants'!K136="",J$17,'Saisie des composants'!K136),IF(IF('Saisie des composants'!K136="",J$17,'Saisie des composants'!K136)&lt;=1,3,5.9))*IF('Saisie des composants'!K124="",J$18,'Saisie des composants'!K124)*('Saisie des composants'!K$19+'Saisie des composants'!K$20),0))))</f>
        <v>0</v>
      </c>
      <c r="K168" s="102">
        <f>IF(K$3="","",IF($A168=0,0,IF('Saisie Profil'!$D10="Off",0,IF(K$4="Relais électromécaniques hermétiques",0.6*K$67*IF(IF('Saisie des composants'!R148="",K$15,'Saisie des composants'!R148)&lt;1,1,SQRT(IF('Saisie des composants'!R148="",K$15,'Saisie des composants'!R148)))*POWER(IF('Saisie des composants'!L160="",K$16,'Saisie des composants'!L160),IF(IF('Saisie des composants'!L160="",K$16,'Saisie des composants'!L160)&lt;=1,3,8.8))*POWER(IF('Saisie des composants'!L136="",K$17,'Saisie des composants'!L136),IF(IF('Saisie des composants'!L136="",K$17,'Saisie des composants'!L136)&lt;=1,3,5.9))*IF('Saisie des composants'!L124="",K$18,'Saisie des composants'!L124)*('Saisie des composants'!L$19+'Saisie des composants'!L$20),0))))</f>
        <v>0</v>
      </c>
      <c r="L168" s="102">
        <f>IF(L$3="","",IF($A168=0,0,IF('Saisie Profil'!$D10="Off",0,IF(L$4="Relais électromécaniques hermétiques",0.6*L$67*IF(IF('Saisie des composants'!S148="",L$15,'Saisie des composants'!S148)&lt;1,1,SQRT(IF('Saisie des composants'!S148="",L$15,'Saisie des composants'!S148)))*POWER(IF('Saisie des composants'!M160="",L$16,'Saisie des composants'!M160),IF(IF('Saisie des composants'!M160="",L$16,'Saisie des composants'!M160)&lt;=1,3,8.8))*POWER(IF('Saisie des composants'!M136="",L$17,'Saisie des composants'!M136),IF(IF('Saisie des composants'!M136="",L$17,'Saisie des composants'!M136)&lt;=1,3,5.9))*IF('Saisie des composants'!M124="",L$18,'Saisie des composants'!M124)*('Saisie des composants'!M$19+'Saisie des composants'!M$20),0))))</f>
        <v>0</v>
      </c>
      <c r="M168" s="102">
        <f>IF(M$3="","",IF($A168=0,0,IF('Saisie Profil'!$D10="Off",0,IF(M$4="Relais électromécaniques hermétiques",0.6*M$67*IF(IF('Saisie des composants'!T148="",M$15,'Saisie des composants'!T148)&lt;1,1,SQRT(IF('Saisie des composants'!T148="",M$15,'Saisie des composants'!T148)))*POWER(IF('Saisie des composants'!N160="",M$16,'Saisie des composants'!N160),IF(IF('Saisie des composants'!N160="",M$16,'Saisie des composants'!N160)&lt;=1,3,8.8))*POWER(IF('Saisie des composants'!N136="",M$17,'Saisie des composants'!N136),IF(IF('Saisie des composants'!N136="",M$17,'Saisie des composants'!N136)&lt;=1,3,5.9))*IF('Saisie des composants'!N124="",M$18,'Saisie des composants'!N124)*('Saisie des composants'!N$19+'Saisie des composants'!N$20),0))))</f>
        <v>0</v>
      </c>
      <c r="N168" s="102">
        <f>IF(N$3="","",IF($A168=0,0,IF('Saisie Profil'!$D10="Off",0,IF(N$4="Relais électromécaniques hermétiques",0.6*N$67*IF(IF('Saisie des composants'!U148="",N$15,'Saisie des composants'!U148)&lt;1,1,SQRT(IF('Saisie des composants'!U148="",N$15,'Saisie des composants'!U148)))*POWER(IF('Saisie des composants'!O160="",N$16,'Saisie des composants'!O160),IF(IF('Saisie des composants'!O160="",N$16,'Saisie des composants'!O160)&lt;=1,3,8.8))*POWER(IF('Saisie des composants'!O136="",N$17,'Saisie des composants'!O136),IF(IF('Saisie des composants'!O136="",N$17,'Saisie des composants'!O136)&lt;=1,3,5.9))*IF('Saisie des composants'!O124="",N$18,'Saisie des composants'!O124)*('Saisie des composants'!O$19+'Saisie des composants'!O$20),0))))</f>
        <v>0</v>
      </c>
      <c r="O168" s="102" t="str">
        <f>IF(O$3="","",IF($A168=0,0,IF('Saisie Profil'!$D10="Off",0,IF(O$4="Relais électromécaniques hermétiques",0.6*O$67*IF(IF('Saisie des composants'!V148="",O$15,'Saisie des composants'!V148)&lt;1,1,SQRT(IF('Saisie des composants'!V148="",O$15,'Saisie des composants'!V148)))*POWER(IF('Saisie des composants'!P160="",O$16,'Saisie des composants'!P160),IF(IF('Saisie des composants'!P160="",O$16,'Saisie des composants'!P160)&lt;=1,3,8.8))*POWER(IF('Saisie des composants'!P136="",O$17,'Saisie des composants'!P136),IF(IF('Saisie des composants'!P136="",O$17,'Saisie des composants'!P136)&lt;=1,3,5.9))*IF('Saisie des composants'!P124="",O$18,'Saisie des composants'!P124)*('Saisie des composants'!P$19+'Saisie des composants'!P$20),0))))</f>
        <v/>
      </c>
      <c r="P168" s="102" t="str">
        <f>IF(P$3="","",IF($A168=0,0,IF('Saisie Profil'!$D10="Off",0,IF(P$4="Relais électromécaniques hermétiques",0.6*P$67*IF(IF('Saisie des composants'!W148="",P$15,'Saisie des composants'!W148)&lt;1,1,SQRT(IF('Saisie des composants'!W148="",P$15,'Saisie des composants'!W148)))*POWER(IF('Saisie des composants'!Q160="",P$16,'Saisie des composants'!Q160),IF(IF('Saisie des composants'!Q160="",P$16,'Saisie des composants'!Q160)&lt;=1,3,8.8))*POWER(IF('Saisie des composants'!Q136="",P$17,'Saisie des composants'!Q136),IF(IF('Saisie des composants'!Q136="",P$17,'Saisie des composants'!Q136)&lt;=1,3,5.9))*IF('Saisie des composants'!Q124="",P$18,'Saisie des composants'!Q124)*('Saisie des composants'!Q$19+'Saisie des composants'!Q$20),0))))</f>
        <v/>
      </c>
      <c r="Q168" s="102" t="str">
        <f>IF(Q$3="","",IF($A168=0,0,IF('Saisie Profil'!$D10="Off",0,IF(Q$4="Relais électromécaniques hermétiques",0.6*Q$67*IF(IF('Saisie des composants'!X148="",Q$15,'Saisie des composants'!X148)&lt;1,1,SQRT(IF('Saisie des composants'!X148="",Q$15,'Saisie des composants'!X148)))*POWER(IF('Saisie des composants'!R160="",Q$16,'Saisie des composants'!R160),IF(IF('Saisie des composants'!R160="",Q$16,'Saisie des composants'!R160)&lt;=1,3,8.8))*POWER(IF('Saisie des composants'!R136="",Q$17,'Saisie des composants'!R136),IF(IF('Saisie des composants'!R136="",Q$17,'Saisie des composants'!R136)&lt;=1,3,5.9))*IF('Saisie des composants'!R124="",Q$18,'Saisie des composants'!R124)*('Saisie des composants'!R$19+'Saisie des composants'!R$20),0))))</f>
        <v/>
      </c>
      <c r="R168" s="102" t="str">
        <f>IF(R$3="","",IF($A168=0,0,IF('Saisie Profil'!$D10="Off",0,IF(R$4="Relais électromécaniques hermétiques",0.6*R$67*IF(IF('Saisie des composants'!Y148="",R$15,'Saisie des composants'!Y148)&lt;1,1,SQRT(IF('Saisie des composants'!Y148="",R$15,'Saisie des composants'!Y148)))*POWER(IF('Saisie des composants'!S160="",R$16,'Saisie des composants'!S160),IF(IF('Saisie des composants'!S160="",R$16,'Saisie des composants'!S160)&lt;=1,3,8.8))*POWER(IF('Saisie des composants'!S136="",R$17,'Saisie des composants'!S136),IF(IF('Saisie des composants'!S136="",R$17,'Saisie des composants'!S136)&lt;=1,3,5.9))*IF('Saisie des composants'!S124="",R$18,'Saisie des composants'!S124)*('Saisie des composants'!S$19+'Saisie des composants'!S$20),0))))</f>
        <v/>
      </c>
      <c r="S168" s="102" t="str">
        <f>IF(S$3="","",IF($A168=0,0,IF('Saisie Profil'!$D10="Off",0,IF(S$4="Relais électromécaniques hermétiques",0.6*S$67*IF(IF('Saisie des composants'!Z148="",S$15,'Saisie des composants'!Z148)&lt;1,1,SQRT(IF('Saisie des composants'!Z148="",S$15,'Saisie des composants'!Z148)))*POWER(IF('Saisie des composants'!T160="",S$16,'Saisie des composants'!T160),IF(IF('Saisie des composants'!T160="",S$16,'Saisie des composants'!T160)&lt;=1,3,8.8))*POWER(IF('Saisie des composants'!T136="",S$17,'Saisie des composants'!T136),IF(IF('Saisie des composants'!T136="",S$17,'Saisie des composants'!T136)&lt;=1,3,5.9))*IF('Saisie des composants'!T124="",S$18,'Saisie des composants'!T124)*('Saisie des composants'!T$19+'Saisie des composants'!T$20),0))))</f>
        <v/>
      </c>
      <c r="T168" s="102" t="str">
        <f>IF(T$3="","",IF($A168=0,0,IF('Saisie Profil'!$D10="Off",0,IF(T$4="Relais électromécaniques hermétiques",0.6*T$67*IF(IF('Saisie des composants'!AA148="",T$15,'Saisie des composants'!AA148)&lt;1,1,SQRT(IF('Saisie des composants'!AA148="",T$15,'Saisie des composants'!AA148)))*POWER(IF('Saisie des composants'!U160="",T$16,'Saisie des composants'!U160),IF(IF('Saisie des composants'!U160="",T$16,'Saisie des composants'!U160)&lt;=1,3,8.8))*POWER(IF('Saisie des composants'!U136="",T$17,'Saisie des composants'!U136),IF(IF('Saisie des composants'!U136="",T$17,'Saisie des composants'!U136)&lt;=1,3,5.9))*IF('Saisie des composants'!U124="",T$18,'Saisie des composants'!U124)*('Saisie des composants'!U$19+'Saisie des composants'!U$20),0))))</f>
        <v/>
      </c>
      <c r="U168" s="102" t="str">
        <f>IF(U$3="","",IF($A168=0,0,IF('Saisie Profil'!$D10="Off",0,IF(U$4="Relais électromécaniques hermétiques",0.6*U$67*IF(IF('Saisie des composants'!AB148="",U$15,'Saisie des composants'!AB148)&lt;1,1,SQRT(IF('Saisie des composants'!AB148="",U$15,'Saisie des composants'!AB148)))*POWER(IF('Saisie des composants'!V160="",U$16,'Saisie des composants'!V160),IF(IF('Saisie des composants'!V160="",U$16,'Saisie des composants'!V160)&lt;=1,3,8.8))*POWER(IF('Saisie des composants'!V136="",U$17,'Saisie des composants'!V136),IF(IF('Saisie des composants'!V136="",U$17,'Saisie des composants'!V136)&lt;=1,3,5.9))*IF('Saisie des composants'!V124="",U$18,'Saisie des composants'!V124)*('Saisie des composants'!V$19+'Saisie des composants'!V$20),0))))</f>
        <v/>
      </c>
      <c r="V168" s="102" t="str">
        <f>IF(V$3="","",IF($A168=0,0,IF('Saisie Profil'!$D10="Off",0,IF(V$4="Relais électromécaniques hermétiques",0.6*V$67*IF(IF('Saisie des composants'!AC148="",V$15,'Saisie des composants'!AC148)&lt;1,1,SQRT(IF('Saisie des composants'!AC148="",V$15,'Saisie des composants'!AC148)))*POWER(IF('Saisie des composants'!W160="",V$16,'Saisie des composants'!W160),IF(IF('Saisie des composants'!W160="",V$16,'Saisie des composants'!W160)&lt;=1,3,8.8))*POWER(IF('Saisie des composants'!W136="",V$17,'Saisie des composants'!W136),IF(IF('Saisie des composants'!W136="",V$17,'Saisie des composants'!W136)&lt;=1,3,5.9))*IF('Saisie des composants'!W124="",V$18,'Saisie des composants'!W124)*('Saisie des composants'!W$19+'Saisie des composants'!W$20),0))))</f>
        <v/>
      </c>
      <c r="W168" s="102" t="str">
        <f>IF(W$3="","",IF($A168=0,0,IF('Saisie Profil'!$D10="Off",0,IF(W$4="Relais électromécaniques hermétiques",0.6*W$67*IF(IF('Saisie des composants'!AD148="",W$15,'Saisie des composants'!AD148)&lt;1,1,SQRT(IF('Saisie des composants'!AD148="",W$15,'Saisie des composants'!AD148)))*POWER(IF('Saisie des composants'!X160="",W$16,'Saisie des composants'!X160),IF(IF('Saisie des composants'!X160="",W$16,'Saisie des composants'!X160)&lt;=1,3,8.8))*POWER(IF('Saisie des composants'!X136="",W$17,'Saisie des composants'!X136),IF(IF('Saisie des composants'!X136="",W$17,'Saisie des composants'!X136)&lt;=1,3,5.9))*IF('Saisie des composants'!X124="",W$18,'Saisie des composants'!X124)*('Saisie des composants'!X$19+'Saisie des composants'!X$20),0))))</f>
        <v/>
      </c>
      <c r="X168" s="102" t="str">
        <f>IF(X$3="","",IF($A168=0,0,IF('Saisie Profil'!$D10="Off",0,IF(X$4="Relais électromécaniques hermétiques",0.6*X$67*IF(IF('Saisie des composants'!AE148="",X$15,'Saisie des composants'!AE148)&lt;1,1,SQRT(IF('Saisie des composants'!AE148="",X$15,'Saisie des composants'!AE148)))*POWER(IF('Saisie des composants'!Y160="",X$16,'Saisie des composants'!Y160),IF(IF('Saisie des composants'!Y160="",X$16,'Saisie des composants'!Y160)&lt;=1,3,8.8))*POWER(IF('Saisie des composants'!Y136="",X$17,'Saisie des composants'!Y136),IF(IF('Saisie des composants'!Y136="",X$17,'Saisie des composants'!Y136)&lt;=1,3,5.9))*IF('Saisie des composants'!Y124="",X$18,'Saisie des composants'!Y124)*('Saisie des composants'!Y$19+'Saisie des composants'!Y$20),0))))</f>
        <v/>
      </c>
      <c r="Y168" s="102" t="str">
        <f>IF(Y$3="","",IF($A168=0,0,IF('Saisie Profil'!$D10="Off",0,IF(Y$4="Relais électromécaniques hermétiques",0.6*Y$67*IF(IF('Saisie des composants'!AF148="",Y$15,'Saisie des composants'!AF148)&lt;1,1,SQRT(IF('Saisie des composants'!AF148="",Y$15,'Saisie des composants'!AF148)))*POWER(IF('Saisie des composants'!Z160="",Y$16,'Saisie des composants'!Z160),IF(IF('Saisie des composants'!Z160="",Y$16,'Saisie des composants'!Z160)&lt;=1,3,8.8))*POWER(IF('Saisie des composants'!Z136="",Y$17,'Saisie des composants'!Z136),IF(IF('Saisie des composants'!Z136="",Y$17,'Saisie des composants'!Z136)&lt;=1,3,5.9))*IF('Saisie des composants'!Z124="",Y$18,'Saisie des composants'!Z124)*('Saisie des composants'!Z$19+'Saisie des composants'!Z$20),0))))</f>
        <v/>
      </c>
      <c r="Z168" s="102" t="str">
        <f>IF(Z$3="","",IF($A168=0,0,IF('Saisie Profil'!$D10="Off",0,IF(Z$4="Relais électromécaniques hermétiques",0.6*Z$67*IF(IF('Saisie des composants'!AG148="",Z$15,'Saisie des composants'!AG148)&lt;1,1,SQRT(IF('Saisie des composants'!AG148="",Z$15,'Saisie des composants'!AG148)))*POWER(IF('Saisie des composants'!AA160="",Z$16,'Saisie des composants'!AA160),IF(IF('Saisie des composants'!AA160="",Z$16,'Saisie des composants'!AA160)&lt;=1,3,8.8))*POWER(IF('Saisie des composants'!AA136="",Z$17,'Saisie des composants'!AA136),IF(IF('Saisie des composants'!AA136="",Z$17,'Saisie des composants'!AA136)&lt;=1,3,5.9))*IF('Saisie des composants'!AA124="",Z$18,'Saisie des composants'!AA124)*('Saisie des composants'!AA$19+'Saisie des composants'!AA$20),0))))</f>
        <v/>
      </c>
      <c r="AA168" s="102" t="str">
        <f>IF(AA$3="","",IF($A168=0,0,IF('Saisie Profil'!$D10="Off",0,IF(AA$4="Relais électromécaniques hermétiques",0.6*AA$67*IF(IF('Saisie des composants'!AH148="",AA$15,'Saisie des composants'!AH148)&lt;1,1,SQRT(IF('Saisie des composants'!AH148="",AA$15,'Saisie des composants'!AH148)))*POWER(IF('Saisie des composants'!AB160="",AA$16,'Saisie des composants'!AB160),IF(IF('Saisie des composants'!AB160="",AA$16,'Saisie des composants'!AB160)&lt;=1,3,8.8))*POWER(IF('Saisie des composants'!AB136="",AA$17,'Saisie des composants'!AB136),IF(IF('Saisie des composants'!AB136="",AA$17,'Saisie des composants'!AB136)&lt;=1,3,5.9))*IF('Saisie des composants'!AB124="",AA$18,'Saisie des composants'!AB124)*('Saisie des composants'!AB$19+'Saisie des composants'!AB$20),0))))</f>
        <v/>
      </c>
      <c r="AB168" s="102" t="str">
        <f>IF(AB$3="","",IF($A168=0,0,IF('Saisie Profil'!$D10="Off",0,IF(AB$4="Relais électromécaniques hermétiques",0.6*AB$67*IF(IF('Saisie des composants'!AI148="",AB$15,'Saisie des composants'!AI148)&lt;1,1,SQRT(IF('Saisie des composants'!AI148="",AB$15,'Saisie des composants'!AI148)))*POWER(IF('Saisie des composants'!AC160="",AB$16,'Saisie des composants'!AC160),IF(IF('Saisie des composants'!AC160="",AB$16,'Saisie des composants'!AC160)&lt;=1,3,8.8))*POWER(IF('Saisie des composants'!AC136="",AB$17,'Saisie des composants'!AC136),IF(IF('Saisie des composants'!AC136="",AB$17,'Saisie des composants'!AC136)&lt;=1,3,5.9))*IF('Saisie des composants'!AC124="",AB$18,'Saisie des composants'!AC124)*('Saisie des composants'!AC$19+'Saisie des composants'!AC$20),0))))</f>
        <v/>
      </c>
      <c r="AC168" s="102" t="str">
        <f>IF(AC$3="","",IF($A168=0,0,IF('Saisie Profil'!$D10="Off",0,IF(AC$4="Relais électromécaniques hermétiques",0.6*AC$67*IF(IF('Saisie des composants'!AJ148="",AC$15,'Saisie des composants'!AJ148)&lt;1,1,SQRT(IF('Saisie des composants'!AJ148="",AC$15,'Saisie des composants'!AJ148)))*POWER(IF('Saisie des composants'!AD160="",AC$16,'Saisie des composants'!AD160),IF(IF('Saisie des composants'!AD160="",AC$16,'Saisie des composants'!AD160)&lt;=1,3,8.8))*POWER(IF('Saisie des composants'!AD136="",AC$17,'Saisie des composants'!AD136),IF(IF('Saisie des composants'!AD136="",AC$17,'Saisie des composants'!AD136)&lt;=1,3,5.9))*IF('Saisie des composants'!AD124="",AC$18,'Saisie des composants'!AD124)*('Saisie des composants'!AD$19+'Saisie des composants'!AD$20),0))))</f>
        <v/>
      </c>
      <c r="AD168" s="102" t="str">
        <f>IF(AD$3="","",IF($A168=0,0,IF('Saisie Profil'!$D10="Off",0,IF(AD$4="Relais électromécaniques hermétiques",0.6*AD$67*IF(IF('Saisie des composants'!AK148="",AD$15,'Saisie des composants'!AK148)&lt;1,1,SQRT(IF('Saisie des composants'!AK148="",AD$15,'Saisie des composants'!AK148)))*POWER(IF('Saisie des composants'!AE160="",AD$16,'Saisie des composants'!AE160),IF(IF('Saisie des composants'!AE160="",AD$16,'Saisie des composants'!AE160)&lt;=1,3,8.8))*POWER(IF('Saisie des composants'!AE136="",AD$17,'Saisie des composants'!AE136),IF(IF('Saisie des composants'!AE136="",AD$17,'Saisie des composants'!AE136)&lt;=1,3,5.9))*IF('Saisie des composants'!AE124="",AD$18,'Saisie des composants'!AE124)*('Saisie des composants'!AE$19+'Saisie des composants'!AE$20),0))))</f>
        <v/>
      </c>
      <c r="AE168" s="102" t="str">
        <f>IF(AE$3="","",IF($A168=0,0,IF('Saisie Profil'!$D10="Off",0,IF(AE$4="Relais électromécaniques hermétiques",0.6*AE$67*IF(IF('Saisie des composants'!AL148="",AE$15,'Saisie des composants'!AL148)&lt;1,1,SQRT(IF('Saisie des composants'!AL148="",AE$15,'Saisie des composants'!AL148)))*POWER(IF('Saisie des composants'!AF160="",AE$16,'Saisie des composants'!AF160),IF(IF('Saisie des composants'!AF160="",AE$16,'Saisie des composants'!AF160)&lt;=1,3,8.8))*POWER(IF('Saisie des composants'!AF136="",AE$17,'Saisie des composants'!AF136),IF(IF('Saisie des composants'!AF136="",AE$17,'Saisie des composants'!AF136)&lt;=1,3,5.9))*IF('Saisie des composants'!AF124="",AE$18,'Saisie des composants'!AF124)*('Saisie des composants'!AF$19+'Saisie des composants'!AF$20),0))))</f>
        <v/>
      </c>
      <c r="AF168" s="102" t="str">
        <f>IF(AF$3="","",IF($A168=0,0,IF('Saisie Profil'!$D10="Off",0,IF(AF$4="Relais électromécaniques hermétiques",0.6*AF$67*IF(IF('Saisie des composants'!AM148="",AF$15,'Saisie des composants'!AM148)&lt;1,1,SQRT(IF('Saisie des composants'!AM148="",AF$15,'Saisie des composants'!AM148)))*POWER(IF('Saisie des composants'!AG160="",AF$16,'Saisie des composants'!AG160),IF(IF('Saisie des composants'!AG160="",AF$16,'Saisie des composants'!AG160)&lt;=1,3,8.8))*POWER(IF('Saisie des composants'!AG136="",AF$17,'Saisie des composants'!AG136),IF(IF('Saisie des composants'!AG136="",AF$17,'Saisie des composants'!AG136)&lt;=1,3,5.9))*IF('Saisie des composants'!AG124="",AF$18,'Saisie des composants'!AG124)*('Saisie des composants'!AG$19+'Saisie des composants'!AG$20),0))))</f>
        <v/>
      </c>
      <c r="AG168" s="102" t="str">
        <f>IF(AG$3="","",IF($A168=0,0,IF('Saisie Profil'!$D10="Off",0,IF(AG$4="Relais électromécaniques hermétiques",0.6*AG$67*IF(IF('Saisie des composants'!AN148="",AG$15,'Saisie des composants'!AN148)&lt;1,1,SQRT(IF('Saisie des composants'!AN148="",AG$15,'Saisie des composants'!AN148)))*POWER(IF('Saisie des composants'!AH160="",AG$16,'Saisie des composants'!AH160),IF(IF('Saisie des composants'!AH160="",AG$16,'Saisie des composants'!AH160)&lt;=1,3,8.8))*POWER(IF('Saisie des composants'!AH136="",AG$17,'Saisie des composants'!AH136),IF(IF('Saisie des composants'!AH136="",AG$17,'Saisie des composants'!AH136)&lt;=1,3,5.9))*IF('Saisie des composants'!AH124="",AG$18,'Saisie des composants'!AH124)*('Saisie des composants'!AH$19+'Saisie des composants'!AH$20),0))))</f>
        <v/>
      </c>
      <c r="AH168" s="102" t="str">
        <f>IF(AH$3="","",IF($A168=0,0,IF('Saisie Profil'!$D10="Off",0,IF(AH$4="Relais électromécaniques hermétiques",0.6*AH$67*IF(IF('Saisie des composants'!AO148="",AH$15,'Saisie des composants'!AO148)&lt;1,1,SQRT(IF('Saisie des composants'!AO148="",AH$15,'Saisie des composants'!AO148)))*POWER(IF('Saisie des composants'!AI160="",AH$16,'Saisie des composants'!AI160),IF(IF('Saisie des composants'!AI160="",AH$16,'Saisie des composants'!AI160)&lt;=1,3,8.8))*POWER(IF('Saisie des composants'!AI136="",AH$17,'Saisie des composants'!AI136),IF(IF('Saisie des composants'!AI136="",AH$17,'Saisie des composants'!AI136)&lt;=1,3,5.9))*IF('Saisie des composants'!AI124="",AH$18,'Saisie des composants'!AI124)*('Saisie des composants'!AI$19+'Saisie des composants'!AI$20),0))))</f>
        <v/>
      </c>
      <c r="AI168" s="102" t="str">
        <f>IF(AI$3="","",IF($A168=0,0,IF('Saisie Profil'!$D10="Off",0,IF(AI$4="Relais électromécaniques hermétiques",0.6*AI$67*IF(IF('Saisie des composants'!AP148="",AI$15,'Saisie des composants'!AP148)&lt;1,1,SQRT(IF('Saisie des composants'!AP148="",AI$15,'Saisie des composants'!AP148)))*POWER(IF('Saisie des composants'!AJ160="",AI$16,'Saisie des composants'!AJ160),IF(IF('Saisie des composants'!AJ160="",AI$16,'Saisie des composants'!AJ160)&lt;=1,3,8.8))*POWER(IF('Saisie des composants'!AJ136="",AI$17,'Saisie des composants'!AJ136),IF(IF('Saisie des composants'!AJ136="",AI$17,'Saisie des composants'!AJ136)&lt;=1,3,5.9))*IF('Saisie des composants'!AJ124="",AI$18,'Saisie des composants'!AJ124)*('Saisie des composants'!AJ$19+'Saisie des composants'!AJ$20),0))))</f>
        <v/>
      </c>
      <c r="AJ168" s="102" t="str">
        <f>IF(AJ$3="","",IF($A168=0,0,IF('Saisie Profil'!$D10="Off",0,IF(AJ$4="Relais électromécaniques hermétiques",0.6*AJ$67*IF(IF('Saisie des composants'!AQ148="",AJ$15,'Saisie des composants'!AQ148)&lt;1,1,SQRT(IF('Saisie des composants'!AQ148="",AJ$15,'Saisie des composants'!AQ148)))*POWER(IF('Saisie des composants'!AK160="",AJ$16,'Saisie des composants'!AK160),IF(IF('Saisie des composants'!AK160="",AJ$16,'Saisie des composants'!AK160)&lt;=1,3,8.8))*POWER(IF('Saisie des composants'!AK136="",AJ$17,'Saisie des composants'!AK136),IF(IF('Saisie des composants'!AK136="",AJ$17,'Saisie des composants'!AK136)&lt;=1,3,5.9))*IF('Saisie des composants'!AK124="",AJ$18,'Saisie des composants'!AK124)*('Saisie des composants'!AK$19+'Saisie des composants'!AK$20),0))))</f>
        <v/>
      </c>
      <c r="AK168" s="102" t="str">
        <f>IF(AK$3="","",IF($A168=0,0,IF('Saisie Profil'!$D10="Off",0,IF(AK$4="Relais électromécaniques hermétiques",0.6*AK$67*IF(IF('Saisie des composants'!AR148="",AK$15,'Saisie des composants'!AR148)&lt;1,1,SQRT(IF('Saisie des composants'!AR148="",AK$15,'Saisie des composants'!AR148)))*POWER(IF('Saisie des composants'!AL160="",AK$16,'Saisie des composants'!AL160),IF(IF('Saisie des composants'!AL160="",AK$16,'Saisie des composants'!AL160)&lt;=1,3,8.8))*POWER(IF('Saisie des composants'!AL136="",AK$17,'Saisie des composants'!AL136),IF(IF('Saisie des composants'!AL136="",AK$17,'Saisie des composants'!AL136)&lt;=1,3,5.9))*IF('Saisie des composants'!AL124="",AK$18,'Saisie des composants'!AL124)*('Saisie des composants'!AL$19+'Saisie des composants'!AL$20),0))))</f>
        <v/>
      </c>
      <c r="AL168" s="102" t="str">
        <f>IF(AL$3="","",IF($A168=0,0,IF('Saisie Profil'!$D10="Off",0,IF(AL$4="Relais électromécaniques hermétiques",0.6*AL$67*IF(IF('Saisie des composants'!AS148="",AL$15,'Saisie des composants'!AS148)&lt;1,1,SQRT(IF('Saisie des composants'!AS148="",AL$15,'Saisie des composants'!AS148)))*POWER(IF('Saisie des composants'!AM160="",AL$16,'Saisie des composants'!AM160),IF(IF('Saisie des composants'!AM160="",AL$16,'Saisie des composants'!AM160)&lt;=1,3,8.8))*POWER(IF('Saisie des composants'!AM136="",AL$17,'Saisie des composants'!AM136),IF(IF('Saisie des composants'!AM136="",AL$17,'Saisie des composants'!AM136)&lt;=1,3,5.9))*IF('Saisie des composants'!AM124="",AL$18,'Saisie des composants'!AM124)*('Saisie des composants'!AM$19+'Saisie des composants'!AM$20),0))))</f>
        <v/>
      </c>
      <c r="AM168" s="102" t="str">
        <f>IF(AM$3="","",IF($A168=0,0,IF('Saisie Profil'!$D10="Off",0,IF(AM$4="Relais électromécaniques hermétiques",0.6*AM$67*IF(IF('Saisie des composants'!AT148="",AM$15,'Saisie des composants'!AT148)&lt;1,1,SQRT(IF('Saisie des composants'!AT148="",AM$15,'Saisie des composants'!AT148)))*POWER(IF('Saisie des composants'!AN160="",AM$16,'Saisie des composants'!AN160),IF(IF('Saisie des composants'!AN160="",AM$16,'Saisie des composants'!AN160)&lt;=1,3,8.8))*POWER(IF('Saisie des composants'!AN136="",AM$17,'Saisie des composants'!AN136),IF(IF('Saisie des composants'!AN136="",AM$17,'Saisie des composants'!AN136)&lt;=1,3,5.9))*IF('Saisie des composants'!AN124="",AM$18,'Saisie des composants'!AN124)*('Saisie des composants'!AN$19+'Saisie des composants'!AN$20),0))))</f>
        <v/>
      </c>
      <c r="AN168" s="102" t="str">
        <f>IF(AN$3="","",IF($A168=0,0,IF('Saisie Profil'!$D10="Off",0,IF(AN$4="Relais électromécaniques hermétiques",0.6*AN$67*IF(IF('Saisie des composants'!AU148="",AN$15,'Saisie des composants'!AU148)&lt;1,1,SQRT(IF('Saisie des composants'!AU148="",AN$15,'Saisie des composants'!AU148)))*POWER(IF('Saisie des composants'!AO160="",AN$16,'Saisie des composants'!AO160),IF(IF('Saisie des composants'!AO160="",AN$16,'Saisie des composants'!AO160)&lt;=1,3,8.8))*POWER(IF('Saisie des composants'!AO136="",AN$17,'Saisie des composants'!AO136),IF(IF('Saisie des composants'!AO136="",AN$17,'Saisie des composants'!AO136)&lt;=1,3,5.9))*IF('Saisie des composants'!AO124="",AN$18,'Saisie des composants'!AO124)*('Saisie des composants'!AO$19+'Saisie des composants'!AO$20),0))))</f>
        <v/>
      </c>
      <c r="AO168" s="102" t="str">
        <f>IF(AO$3="","",IF($A168=0,0,IF('Saisie Profil'!$D10="Off",0,IF(AO$4="Relais électromécaniques hermétiques",0.6*AO$67*IF(IF('Saisie des composants'!AV148="",AO$15,'Saisie des composants'!AV148)&lt;1,1,SQRT(IF('Saisie des composants'!AV148="",AO$15,'Saisie des composants'!AV148)))*POWER(IF('Saisie des composants'!AP160="",AO$16,'Saisie des composants'!AP160),IF(IF('Saisie des composants'!AP160="",AO$16,'Saisie des composants'!AP160)&lt;=1,3,8.8))*POWER(IF('Saisie des composants'!AP136="",AO$17,'Saisie des composants'!AP136),IF(IF('Saisie des composants'!AP136="",AO$17,'Saisie des composants'!AP136)&lt;=1,3,5.9))*IF('Saisie des composants'!AP124="",AO$18,'Saisie des composants'!AP124)*('Saisie des composants'!AP$19+'Saisie des composants'!AP$20),0))))</f>
        <v/>
      </c>
      <c r="AP168" s="102" t="str">
        <f>IF(AP$3="","",IF($A168=0,0,IF('Saisie Profil'!$D10="Off",0,IF(AP$4="Relais électromécaniques hermétiques",0.6*AP$67*IF(IF('Saisie des composants'!AW148="",AP$15,'Saisie des composants'!AW148)&lt;1,1,SQRT(IF('Saisie des composants'!AW148="",AP$15,'Saisie des composants'!AW148)))*POWER(IF('Saisie des composants'!AQ160="",AP$16,'Saisie des composants'!AQ160),IF(IF('Saisie des composants'!AQ160="",AP$16,'Saisie des composants'!AQ160)&lt;=1,3,8.8))*POWER(IF('Saisie des composants'!AQ136="",AP$17,'Saisie des composants'!AQ136),IF(IF('Saisie des composants'!AQ136="",AP$17,'Saisie des composants'!AQ136)&lt;=1,3,5.9))*IF('Saisie des composants'!AQ124="",AP$18,'Saisie des composants'!AQ124)*('Saisie des composants'!AQ$19+'Saisie des composants'!AQ$20),0))))</f>
        <v/>
      </c>
      <c r="AQ168" s="102" t="str">
        <f>IF(AQ$3="","",IF($A168=0,0,IF('Saisie Profil'!$D10="Off",0,IF(AQ$4="Relais électromécaniques hermétiques",0.6*AQ$67*IF(IF('Saisie des composants'!AX148="",AQ$15,'Saisie des composants'!AX148)&lt;1,1,SQRT(IF('Saisie des composants'!AX148="",AQ$15,'Saisie des composants'!AX148)))*POWER(IF('Saisie des composants'!AR160="",AQ$16,'Saisie des composants'!AR160),IF(IF('Saisie des composants'!AR160="",AQ$16,'Saisie des composants'!AR160)&lt;=1,3,8.8))*POWER(IF('Saisie des composants'!AR136="",AQ$17,'Saisie des composants'!AR136),IF(IF('Saisie des composants'!AR136="",AQ$17,'Saisie des composants'!AR136)&lt;=1,3,5.9))*IF('Saisie des composants'!AR124="",AQ$18,'Saisie des composants'!AR124)*('Saisie des composants'!AR$19+'Saisie des composants'!AR$20),0))))</f>
        <v/>
      </c>
      <c r="AR168" s="102" t="str">
        <f>IF(AR$3="","",IF($A168=0,0,IF('Saisie Profil'!$D10="Off",0,IF(AR$4="Relais électromécaniques hermétiques",0.6*AR$67*IF(IF('Saisie des composants'!AY148="",AR$15,'Saisie des composants'!AY148)&lt;1,1,SQRT(IF('Saisie des composants'!AY148="",AR$15,'Saisie des composants'!AY148)))*POWER(IF('Saisie des composants'!AS160="",AR$16,'Saisie des composants'!AS160),IF(IF('Saisie des composants'!AS160="",AR$16,'Saisie des composants'!AS160)&lt;=1,3,8.8))*POWER(IF('Saisie des composants'!AS136="",AR$17,'Saisie des composants'!AS136),IF(IF('Saisie des composants'!AS136="",AR$17,'Saisie des composants'!AS136)&lt;=1,3,5.9))*IF('Saisie des composants'!AS124="",AR$18,'Saisie des composants'!AS124)*('Saisie des composants'!AS$19+'Saisie des composants'!AS$20),0))))</f>
        <v/>
      </c>
      <c r="AS168" s="102" t="str">
        <f>IF(AS$3="","",IF($A168=0,0,IF('Saisie Profil'!$D10="Off",0,IF(AS$4="Relais électromécaniques hermétiques",0.6*AS$67*IF(IF('Saisie des composants'!AZ148="",AS$15,'Saisie des composants'!AZ148)&lt;1,1,SQRT(IF('Saisie des composants'!AZ148="",AS$15,'Saisie des composants'!AZ148)))*POWER(IF('Saisie des composants'!AT160="",AS$16,'Saisie des composants'!AT160),IF(IF('Saisie des composants'!AT160="",AS$16,'Saisie des composants'!AT160)&lt;=1,3,8.8))*POWER(IF('Saisie des composants'!AT136="",AS$17,'Saisie des composants'!AT136),IF(IF('Saisie des composants'!AT136="",AS$17,'Saisie des composants'!AT136)&lt;=1,3,5.9))*IF('Saisie des composants'!AT124="",AS$18,'Saisie des composants'!AT124)*('Saisie des composants'!AT$19+'Saisie des composants'!AT$20),0))))</f>
        <v/>
      </c>
      <c r="AT168" s="102" t="str">
        <f>IF(AT$3="","",IF($A168=0,0,IF('Saisie Profil'!$D10="Off",0,IF(AT$4="Relais électromécaniques hermétiques",0.6*AT$67*IF(IF('Saisie des composants'!BA148="",AT$15,'Saisie des composants'!BA148)&lt;1,1,SQRT(IF('Saisie des composants'!BA148="",AT$15,'Saisie des composants'!BA148)))*POWER(IF('Saisie des composants'!AU160="",AT$16,'Saisie des composants'!AU160),IF(IF('Saisie des composants'!AU160="",AT$16,'Saisie des composants'!AU160)&lt;=1,3,8.8))*POWER(IF('Saisie des composants'!AU136="",AT$17,'Saisie des composants'!AU136),IF(IF('Saisie des composants'!AU136="",AT$17,'Saisie des composants'!AU136)&lt;=1,3,5.9))*IF('Saisie des composants'!AU124="",AT$18,'Saisie des composants'!AU124)*('Saisie des composants'!AU$19+'Saisie des composants'!AU$20),0))))</f>
        <v/>
      </c>
      <c r="AU168" s="102" t="str">
        <f>IF(AU$3="","",IF($A168=0,0,IF('Saisie Profil'!$D10="Off",0,IF(AU$4="Relais électromécaniques hermétiques",0.6*AU$67*IF(IF('Saisie des composants'!BB148="",AU$15,'Saisie des composants'!BB148)&lt;1,1,SQRT(IF('Saisie des composants'!BB148="",AU$15,'Saisie des composants'!BB148)))*POWER(IF('Saisie des composants'!AV160="",AU$16,'Saisie des composants'!AV160),IF(IF('Saisie des composants'!AV160="",AU$16,'Saisie des composants'!AV160)&lt;=1,3,8.8))*POWER(IF('Saisie des composants'!AV136="",AU$17,'Saisie des composants'!AV136),IF(IF('Saisie des composants'!AV136="",AU$17,'Saisie des composants'!AV136)&lt;=1,3,5.9))*IF('Saisie des composants'!AV124="",AU$18,'Saisie des composants'!AV124)*('Saisie des composants'!AV$19+'Saisie des composants'!AV$20),0))))</f>
        <v/>
      </c>
      <c r="AV168" s="102" t="str">
        <f>IF(AV$3="","",IF($A168=0,0,IF('Saisie Profil'!$D10="Off",0,IF(AV$4="Relais électromécaniques hermétiques",0.6*AV$67*IF(IF('Saisie des composants'!BC148="",AV$15,'Saisie des composants'!BC148)&lt;1,1,SQRT(IF('Saisie des composants'!BC148="",AV$15,'Saisie des composants'!BC148)))*POWER(IF('Saisie des composants'!AW160="",AV$16,'Saisie des composants'!AW160),IF(IF('Saisie des composants'!AW160="",AV$16,'Saisie des composants'!AW160)&lt;=1,3,8.8))*POWER(IF('Saisie des composants'!AW136="",AV$17,'Saisie des composants'!AW136),IF(IF('Saisie des composants'!AW136="",AV$17,'Saisie des composants'!AW136)&lt;=1,3,5.9))*IF('Saisie des composants'!AW124="",AV$18,'Saisie des composants'!AW124)*('Saisie des composants'!AW$19+'Saisie des composants'!AW$20),0))))</f>
        <v/>
      </c>
      <c r="AW168" s="102" t="str">
        <f>IF(AW$3="","",IF($A168=0,0,IF('Saisie Profil'!$D10="Off",0,IF(AW$4="Relais électromécaniques hermétiques",0.6*AW$67*IF(IF('Saisie des composants'!BD148="",AW$15,'Saisie des composants'!BD148)&lt;1,1,SQRT(IF('Saisie des composants'!BD148="",AW$15,'Saisie des composants'!BD148)))*POWER(IF('Saisie des composants'!AX160="",AW$16,'Saisie des composants'!AX160),IF(IF('Saisie des composants'!AX160="",AW$16,'Saisie des composants'!AX160)&lt;=1,3,8.8))*POWER(IF('Saisie des composants'!AX136="",AW$17,'Saisie des composants'!AX136),IF(IF('Saisie des composants'!AX136="",AW$17,'Saisie des composants'!AX136)&lt;=1,3,5.9))*IF('Saisie des composants'!AX124="",AW$18,'Saisie des composants'!AX124)*('Saisie des composants'!AX$19+'Saisie des composants'!AX$20),0))))</f>
        <v/>
      </c>
      <c r="AX168" s="102" t="str">
        <f>IF(AX$3="","",IF($A168=0,0,IF('Saisie Profil'!$D10="Off",0,IF(AX$4="Relais électromécaniques hermétiques",0.6*AX$67*IF(IF('Saisie des composants'!BE148="",AX$15,'Saisie des composants'!BE148)&lt;1,1,SQRT(IF('Saisie des composants'!BE148="",AX$15,'Saisie des composants'!BE148)))*POWER(IF('Saisie des composants'!AY160="",AX$16,'Saisie des composants'!AY160),IF(IF('Saisie des composants'!AY160="",AX$16,'Saisie des composants'!AY160)&lt;=1,3,8.8))*POWER(IF('Saisie des composants'!AY136="",AX$17,'Saisie des composants'!AY136),IF(IF('Saisie des composants'!AY136="",AX$17,'Saisie des composants'!AY136)&lt;=1,3,5.9))*IF('Saisie des composants'!AY124="",AX$18,'Saisie des composants'!AY124)*('Saisie des composants'!AY$19+'Saisie des composants'!AY$20),0))))</f>
        <v/>
      </c>
      <c r="AY168" s="102" t="str">
        <f>IF(AY$3="","",IF($A168=0,0,IF('Saisie Profil'!$D10="Off",0,IF(AY$4="Relais électromécaniques hermétiques",0.6*AY$67*IF(IF('Saisie des composants'!BF148="",AY$15,'Saisie des composants'!BF148)&lt;1,1,SQRT(IF('Saisie des composants'!BF148="",AY$15,'Saisie des composants'!BF148)))*POWER(IF('Saisie des composants'!AZ160="",AY$16,'Saisie des composants'!AZ160),IF(IF('Saisie des composants'!AZ160="",AY$16,'Saisie des composants'!AZ160)&lt;=1,3,8.8))*POWER(IF('Saisie des composants'!AZ136="",AY$17,'Saisie des composants'!AZ136),IF(IF('Saisie des composants'!AZ136="",AY$17,'Saisie des composants'!AZ136)&lt;=1,3,5.9))*IF('Saisie des composants'!AZ124="",AY$18,'Saisie des composants'!AZ124)*('Saisie des composants'!AZ$19+'Saisie des composants'!AZ$20),0))))</f>
        <v/>
      </c>
      <c r="AZ168" s="102" t="str">
        <f>IF(AZ$3="","",IF($A168=0,0,IF('Saisie Profil'!$D10="Off",0,IF(AZ$4="Relais électromécaniques hermétiques",0.6*AZ$67*IF(IF('Saisie des composants'!BG148="",AZ$15,'Saisie des composants'!BG148)&lt;1,1,SQRT(IF('Saisie des composants'!BG148="",AZ$15,'Saisie des composants'!BG148)))*POWER(IF('Saisie des composants'!BA160="",AZ$16,'Saisie des composants'!BA160),IF(IF('Saisie des composants'!BA160="",AZ$16,'Saisie des composants'!BA160)&lt;=1,3,8.8))*POWER(IF('Saisie des composants'!BA136="",AZ$17,'Saisie des composants'!BA136),IF(IF('Saisie des composants'!BA136="",AZ$17,'Saisie des composants'!BA136)&lt;=1,3,5.9))*IF('Saisie des composants'!BA124="",AZ$18,'Saisie des composants'!BA124)*('Saisie des composants'!BA$19+'Saisie des composants'!BA$20),0))))</f>
        <v/>
      </c>
      <c r="BA168" s="102" t="str">
        <f>IF(BA$3="","",IF($A168=0,0,IF('Saisie Profil'!$D10="Off",0,IF(BA$4="Relais électromécaniques hermétiques",0.6*BA$67*IF(IF('Saisie des composants'!BH148="",BA$15,'Saisie des composants'!BH148)&lt;1,1,SQRT(IF('Saisie des composants'!BH148="",BA$15,'Saisie des composants'!BH148)))*POWER(IF('Saisie des composants'!BB160="",BA$16,'Saisie des composants'!BB160),IF(IF('Saisie des composants'!BB160="",BA$16,'Saisie des composants'!BB160)&lt;=1,3,8.8))*POWER(IF('Saisie des composants'!BB136="",BA$17,'Saisie des composants'!BB136),IF(IF('Saisie des composants'!BB136="",BA$17,'Saisie des composants'!BB136)&lt;=1,3,5.9))*IF('Saisie des composants'!BB124="",BA$18,'Saisie des composants'!BB124)*('Saisie des composants'!BB$19+'Saisie des composants'!BB$20),0))))</f>
        <v/>
      </c>
      <c r="BB168" s="102" t="str">
        <f>IF(BB$3="","",IF($A168=0,0,IF('Saisie Profil'!$D10="Off",0,IF(BB$4="Relais électromécaniques hermétiques",0.6*BB$67*IF(IF('Saisie des composants'!BI148="",BB$15,'Saisie des composants'!BI148)&lt;1,1,SQRT(IF('Saisie des composants'!BI148="",BB$15,'Saisie des composants'!BI148)))*POWER(IF('Saisie des composants'!BC160="",BB$16,'Saisie des composants'!BC160),IF(IF('Saisie des composants'!BC160="",BB$16,'Saisie des composants'!BC160)&lt;=1,3,8.8))*POWER(IF('Saisie des composants'!BC136="",BB$17,'Saisie des composants'!BC136),IF(IF('Saisie des composants'!BC136="",BB$17,'Saisie des composants'!BC136)&lt;=1,3,5.9))*IF('Saisie des composants'!BC124="",BB$18,'Saisie des composants'!BC124)*('Saisie des composants'!BC$19+'Saisie des composants'!BC$20),0))))</f>
        <v/>
      </c>
      <c r="BC168" s="102" t="str">
        <f>IF(BC$3="","",IF($A168=0,0,IF('Saisie Profil'!$D10="Off",0,IF(BC$4="Relais électromécaniques hermétiques",0.6*BC$67*IF(IF('Saisie des composants'!BJ148="",BC$15,'Saisie des composants'!BJ148)&lt;1,1,SQRT(IF('Saisie des composants'!BJ148="",BC$15,'Saisie des composants'!BJ148)))*POWER(IF('Saisie des composants'!BD160="",BC$16,'Saisie des composants'!BD160),IF(IF('Saisie des composants'!BD160="",BC$16,'Saisie des composants'!BD160)&lt;=1,3,8.8))*POWER(IF('Saisie des composants'!BD136="",BC$17,'Saisie des composants'!BD136),IF(IF('Saisie des composants'!BD136="",BC$17,'Saisie des composants'!BD136)&lt;=1,3,5.9))*IF('Saisie des composants'!BD124="",BC$18,'Saisie des composants'!BD124)*('Saisie des composants'!BD$19+'Saisie des composants'!BD$20),0))))</f>
        <v/>
      </c>
      <c r="BD168" s="102" t="str">
        <f>IF(BD$3="","",IF($A168=0,0,IF('Saisie Profil'!$D10="Off",0,IF(BD$4="Relais électromécaniques hermétiques",0.6*BD$67*IF(IF('Saisie des composants'!BK148="",BD$15,'Saisie des composants'!BK148)&lt;1,1,SQRT(IF('Saisie des composants'!BK148="",BD$15,'Saisie des composants'!BK148)))*POWER(IF('Saisie des composants'!BE160="",BD$16,'Saisie des composants'!BE160),IF(IF('Saisie des composants'!BE160="",BD$16,'Saisie des composants'!BE160)&lt;=1,3,8.8))*POWER(IF('Saisie des composants'!BE136="",BD$17,'Saisie des composants'!BE136),IF(IF('Saisie des composants'!BE136="",BD$17,'Saisie des composants'!BE136)&lt;=1,3,5.9))*IF('Saisie des composants'!BE124="",BD$18,'Saisie des composants'!BE124)*('Saisie des composants'!BE$19+'Saisie des composants'!BE$20),0))))</f>
        <v/>
      </c>
      <c r="BE168" s="102" t="str">
        <f>IF(BE$3="","",IF($A168=0,0,IF('Saisie Profil'!$D10="Off",0,IF(BE$4="Relais électromécaniques hermétiques",0.6*BE$67*IF(IF('Saisie des composants'!BL148="",BE$15,'Saisie des composants'!BL148)&lt;1,1,SQRT(IF('Saisie des composants'!BL148="",BE$15,'Saisie des composants'!BL148)))*POWER(IF('Saisie des composants'!BF160="",BE$16,'Saisie des composants'!BF160),IF(IF('Saisie des composants'!BF160="",BE$16,'Saisie des composants'!BF160)&lt;=1,3,8.8))*POWER(IF('Saisie des composants'!BF136="",BE$17,'Saisie des composants'!BF136),IF(IF('Saisie des composants'!BF136="",BE$17,'Saisie des composants'!BF136)&lt;=1,3,5.9))*IF('Saisie des composants'!BF124="",BE$18,'Saisie des composants'!BF124)*('Saisie des composants'!BF$19+'Saisie des composants'!BF$20),0))))</f>
        <v/>
      </c>
      <c r="BF168" s="102" t="str">
        <f>IF(BF$3="","",IF($A168=0,0,IF('Saisie Profil'!$D10="Off",0,IF(BF$4="Relais électromécaniques hermétiques",0.6*BF$67*IF(IF('Saisie des composants'!BM148="",BF$15,'Saisie des composants'!BM148)&lt;1,1,SQRT(IF('Saisie des composants'!BM148="",BF$15,'Saisie des composants'!BM148)))*POWER(IF('Saisie des composants'!BG160="",BF$16,'Saisie des composants'!BG160),IF(IF('Saisie des composants'!BG160="",BF$16,'Saisie des composants'!BG160)&lt;=1,3,8.8))*POWER(IF('Saisie des composants'!BG136="",BF$17,'Saisie des composants'!BG136),IF(IF('Saisie des composants'!BG136="",BF$17,'Saisie des composants'!BG136)&lt;=1,3,5.9))*IF('Saisie des composants'!BG124="",BF$18,'Saisie des composants'!BG124)*('Saisie des composants'!BG$19+'Saisie des composants'!BG$20),0))))</f>
        <v/>
      </c>
      <c r="BG168" s="102" t="str">
        <f>IF(BG$3="","",IF($A168=0,0,IF('Saisie Profil'!$D10="Off",0,IF(BG$4="Relais électromécaniques hermétiques",0.6*BG$67*IF(IF('Saisie des composants'!BN148="",BG$15,'Saisie des composants'!BN148)&lt;1,1,SQRT(IF('Saisie des composants'!BN148="",BG$15,'Saisie des composants'!BN148)))*POWER(IF('Saisie des composants'!BH160="",BG$16,'Saisie des composants'!BH160),IF(IF('Saisie des composants'!BH160="",BG$16,'Saisie des composants'!BH160)&lt;=1,3,8.8))*POWER(IF('Saisie des composants'!BH136="",BG$17,'Saisie des composants'!BH136),IF(IF('Saisie des composants'!BH136="",BG$17,'Saisie des composants'!BH136)&lt;=1,3,5.9))*IF('Saisie des composants'!BH124="",BG$18,'Saisie des composants'!BH124)*('Saisie des composants'!BH$19+'Saisie des composants'!BH$20),0))))</f>
        <v/>
      </c>
      <c r="BH168" s="102" t="str">
        <f>IF(BH$3="","",IF($A168=0,0,IF('Saisie Profil'!$D10="Off",0,IF(BH$4="Relais électromécaniques hermétiques",0.6*BH$67*IF(IF('Saisie des composants'!BO148="",BH$15,'Saisie des composants'!BO148)&lt;1,1,SQRT(IF('Saisie des composants'!BO148="",BH$15,'Saisie des composants'!BO148)))*POWER(IF('Saisie des composants'!BI160="",BH$16,'Saisie des composants'!BI160),IF(IF('Saisie des composants'!BI160="",BH$16,'Saisie des composants'!BI160)&lt;=1,3,8.8))*POWER(IF('Saisie des composants'!BI136="",BH$17,'Saisie des composants'!BI136),IF(IF('Saisie des composants'!BI136="",BH$17,'Saisie des composants'!BI136)&lt;=1,3,5.9))*IF('Saisie des composants'!BI124="",BH$18,'Saisie des composants'!BI124)*('Saisie des composants'!BI$19+'Saisie des composants'!BI$20),0))))</f>
        <v/>
      </c>
      <c r="BI168" s="102" t="str">
        <f>IF(BI$3="","",IF($A168=0,0,IF('Saisie Profil'!$D10="Off",0,IF(BI$4="Relais électromécaniques hermétiques",0.6*BI$67*IF(IF('Saisie des composants'!BP148="",BI$15,'Saisie des composants'!BP148)&lt;1,1,SQRT(IF('Saisie des composants'!BP148="",BI$15,'Saisie des composants'!BP148)))*POWER(IF('Saisie des composants'!BJ160="",BI$16,'Saisie des composants'!BJ160),IF(IF('Saisie des composants'!BJ160="",BI$16,'Saisie des composants'!BJ160)&lt;=1,3,8.8))*POWER(IF('Saisie des composants'!BJ136="",BI$17,'Saisie des composants'!BJ136),IF(IF('Saisie des composants'!BJ136="",BI$17,'Saisie des composants'!BJ136)&lt;=1,3,5.9))*IF('Saisie des composants'!BJ124="",BI$18,'Saisie des composants'!BJ124)*('Saisie des composants'!BJ$19+'Saisie des composants'!BJ$20),0))))</f>
        <v/>
      </c>
      <c r="BJ168" s="102" t="str">
        <f>IF(BJ$3="","",IF($A168=0,0,IF('Saisie Profil'!$D10="Off",0,IF(BJ$4="Relais électromécaniques hermétiques",0.6*BJ$67*IF(IF('Saisie des composants'!BQ148="",BJ$15,'Saisie des composants'!BQ148)&lt;1,1,SQRT(IF('Saisie des composants'!BQ148="",BJ$15,'Saisie des composants'!BQ148)))*POWER(IF('Saisie des composants'!BK160="",BJ$16,'Saisie des composants'!BK160),IF(IF('Saisie des composants'!BK160="",BJ$16,'Saisie des composants'!BK160)&lt;=1,3,8.8))*POWER(IF('Saisie des composants'!BK136="",BJ$17,'Saisie des composants'!BK136),IF(IF('Saisie des composants'!BK136="",BJ$17,'Saisie des composants'!BK136)&lt;=1,3,5.9))*IF('Saisie des composants'!BK124="",BJ$18,'Saisie des composants'!BK124)*('Saisie des composants'!BK$19+'Saisie des composants'!BK$20),0))))</f>
        <v/>
      </c>
      <c r="BK168" s="102" t="str">
        <f>IF(BK$3="","",IF($A168=0,0,IF('Saisie Profil'!$D10="Off",0,IF(BK$4="Relais électromécaniques hermétiques",0.6*BK$67*IF(IF('Saisie des composants'!BR148="",BK$15,'Saisie des composants'!BR148)&lt;1,1,SQRT(IF('Saisie des composants'!BR148="",BK$15,'Saisie des composants'!BR148)))*POWER(IF('Saisie des composants'!BL160="",BK$16,'Saisie des composants'!BL160),IF(IF('Saisie des composants'!BL160="",BK$16,'Saisie des composants'!BL160)&lt;=1,3,8.8))*POWER(IF('Saisie des composants'!BL136="",BK$17,'Saisie des composants'!BL136),IF(IF('Saisie des composants'!BL136="",BK$17,'Saisie des composants'!BL136)&lt;=1,3,5.9))*IF('Saisie des composants'!BL124="",BK$18,'Saisie des composants'!BL124)*('Saisie des composants'!BL$19+'Saisie des composants'!BL$20),0))))</f>
        <v/>
      </c>
      <c r="BL168" s="102" t="str">
        <f>IF(BL$3="","",IF($A168=0,0,IF('Saisie Profil'!$D10="Off",0,IF(BL$4="Relais électromécaniques hermétiques",0.6*BL$67*IF(IF('Saisie des composants'!BS148="",BL$15,'Saisie des composants'!BS148)&lt;1,1,SQRT(IF('Saisie des composants'!BS148="",BL$15,'Saisie des composants'!BS148)))*POWER(IF('Saisie des composants'!BM160="",BL$16,'Saisie des composants'!BM160),IF(IF('Saisie des composants'!BM160="",BL$16,'Saisie des composants'!BM160)&lt;=1,3,8.8))*POWER(IF('Saisie des composants'!BM136="",BL$17,'Saisie des composants'!BM136),IF(IF('Saisie des composants'!BM136="",BL$17,'Saisie des composants'!BM136)&lt;=1,3,5.9))*IF('Saisie des composants'!BM124="",BL$18,'Saisie des composants'!BM124)*('Saisie des composants'!BM$19+'Saisie des composants'!BM$20),0))))</f>
        <v/>
      </c>
      <c r="BM168" s="102" t="str">
        <f>IF(BM$3="","",IF($A168=0,0,IF('Saisie Profil'!$D10="Off",0,IF(BM$4="Relais électromécaniques hermétiques",0.6*BM$67*IF(IF('Saisie des composants'!BT148="",BM$15,'Saisie des composants'!BT148)&lt;1,1,SQRT(IF('Saisie des composants'!BT148="",BM$15,'Saisie des composants'!BT148)))*POWER(IF('Saisie des composants'!BN160="",BM$16,'Saisie des composants'!BN160),IF(IF('Saisie des composants'!BN160="",BM$16,'Saisie des composants'!BN160)&lt;=1,3,8.8))*POWER(IF('Saisie des composants'!BN136="",BM$17,'Saisie des composants'!BN136),IF(IF('Saisie des composants'!BN136="",BM$17,'Saisie des composants'!BN136)&lt;=1,3,5.9))*IF('Saisie des composants'!BN124="",BM$18,'Saisie des composants'!BN124)*('Saisie des composants'!BN$19+'Saisie des composants'!BN$20),0))))</f>
        <v/>
      </c>
      <c r="BN168" s="102" t="str">
        <f>IF(BN$3="","",IF($A168=0,0,IF('Saisie Profil'!$D10="Off",0,IF(BN$4="Relais électromécaniques hermétiques",0.6*BN$67*IF(IF('Saisie des composants'!BU148="",BN$15,'Saisie des composants'!BU148)&lt;1,1,SQRT(IF('Saisie des composants'!BU148="",BN$15,'Saisie des composants'!BU148)))*POWER(IF('Saisie des composants'!BO160="",BN$16,'Saisie des composants'!BO160),IF(IF('Saisie des composants'!BO160="",BN$16,'Saisie des composants'!BO160)&lt;=1,3,8.8))*POWER(IF('Saisie des composants'!BO136="",BN$17,'Saisie des composants'!BO136),IF(IF('Saisie des composants'!BO136="",BN$17,'Saisie des composants'!BO136)&lt;=1,3,5.9))*IF('Saisie des composants'!BO124="",BN$18,'Saisie des composants'!BO124)*('Saisie des composants'!BO$19+'Saisie des composants'!BO$20),0))))</f>
        <v/>
      </c>
      <c r="BO168" s="102" t="str">
        <f>IF(BO$3="","",IF($A168=0,0,IF('Saisie Profil'!$D10="Off",0,IF(BO$4="Relais électromécaniques hermétiques",0.6*BO$67*IF(IF('Saisie des composants'!BV148="",BO$15,'Saisie des composants'!BV148)&lt;1,1,SQRT(IF('Saisie des composants'!BV148="",BO$15,'Saisie des composants'!BV148)))*POWER(IF('Saisie des composants'!BP160="",BO$16,'Saisie des composants'!BP160),IF(IF('Saisie des composants'!BP160="",BO$16,'Saisie des composants'!BP160)&lt;=1,3,8.8))*POWER(IF('Saisie des composants'!BP136="",BO$17,'Saisie des composants'!BP136),IF(IF('Saisie des composants'!BP136="",BO$17,'Saisie des composants'!BP136)&lt;=1,3,5.9))*IF('Saisie des composants'!BP124="",BO$18,'Saisie des composants'!BP124)*('Saisie des composants'!BP$19+'Saisie des composants'!BP$20),0))))</f>
        <v/>
      </c>
      <c r="BP168" s="102" t="str">
        <f>IF(BP$3="","",IF($A168=0,0,IF('Saisie Profil'!$D10="Off",0,IF(BP$4="Relais électromécaniques hermétiques",0.6*BP$67*IF(IF('Saisie des composants'!BW148="",BP$15,'Saisie des composants'!BW148)&lt;1,1,SQRT(IF('Saisie des composants'!BW148="",BP$15,'Saisie des composants'!BW148)))*POWER(IF('Saisie des composants'!BQ160="",BP$16,'Saisie des composants'!BQ160),IF(IF('Saisie des composants'!BQ160="",BP$16,'Saisie des composants'!BQ160)&lt;=1,3,8.8))*POWER(IF('Saisie des composants'!BQ136="",BP$17,'Saisie des composants'!BQ136),IF(IF('Saisie des composants'!BQ136="",BP$17,'Saisie des composants'!BQ136)&lt;=1,3,5.9))*IF('Saisie des composants'!BQ124="",BP$18,'Saisie des composants'!BQ124)*('Saisie des composants'!BQ$19+'Saisie des composants'!BQ$20),0))))</f>
        <v/>
      </c>
      <c r="BQ168" s="102" t="str">
        <f>IF(BQ$3="","",IF($A168=0,0,IF('Saisie Profil'!$D10="Off",0,IF(BQ$4="Relais électromécaniques hermétiques",0.6*BQ$67*IF(IF('Saisie des composants'!BX148="",BQ$15,'Saisie des composants'!BX148)&lt;1,1,SQRT(IF('Saisie des composants'!BX148="",BQ$15,'Saisie des composants'!BX148)))*POWER(IF('Saisie des composants'!BR160="",BQ$16,'Saisie des composants'!BR160),IF(IF('Saisie des composants'!BR160="",BQ$16,'Saisie des composants'!BR160)&lt;=1,3,8.8))*POWER(IF('Saisie des composants'!BR136="",BQ$17,'Saisie des composants'!BR136),IF(IF('Saisie des composants'!BR136="",BQ$17,'Saisie des composants'!BR136)&lt;=1,3,5.9))*IF('Saisie des composants'!BR124="",BQ$18,'Saisie des composants'!BR124)*('Saisie des composants'!BR$19+'Saisie des composants'!BR$20),0))))</f>
        <v/>
      </c>
      <c r="BR168" s="102" t="str">
        <f>IF(BR$3="","",IF($A168=0,0,IF('Saisie Profil'!$D10="Off",0,IF(BR$4="Relais électromécaniques hermétiques",0.6*BR$67*IF(IF('Saisie des composants'!BY148="",BR$15,'Saisie des composants'!BY148)&lt;1,1,SQRT(IF('Saisie des composants'!BY148="",BR$15,'Saisie des composants'!BY148)))*POWER(IF('Saisie des composants'!BS160="",BR$16,'Saisie des composants'!BS160),IF(IF('Saisie des composants'!BS160="",BR$16,'Saisie des composants'!BS160)&lt;=1,3,8.8))*POWER(IF('Saisie des composants'!BS136="",BR$17,'Saisie des composants'!BS136),IF(IF('Saisie des composants'!BS136="",BR$17,'Saisie des composants'!BS136)&lt;=1,3,5.9))*IF('Saisie des composants'!BS124="",BR$18,'Saisie des composants'!BS124)*('Saisie des composants'!BS$19+'Saisie des composants'!BS$20),0))))</f>
        <v/>
      </c>
      <c r="BS168" s="102" t="str">
        <f>IF(BS$3="","",IF($A168=0,0,IF('Saisie Profil'!$D10="Off",0,IF(BS$4="Relais électromécaniques hermétiques",0.6*BS$67*IF(IF('Saisie des composants'!BZ148="",BS$15,'Saisie des composants'!BZ148)&lt;1,1,SQRT(IF('Saisie des composants'!BZ148="",BS$15,'Saisie des composants'!BZ148)))*POWER(IF('Saisie des composants'!BT160="",BS$16,'Saisie des composants'!BT160),IF(IF('Saisie des composants'!BT160="",BS$16,'Saisie des composants'!BT160)&lt;=1,3,8.8))*POWER(IF('Saisie des composants'!BT136="",BS$17,'Saisie des composants'!BT136),IF(IF('Saisie des composants'!BT136="",BS$17,'Saisie des composants'!BT136)&lt;=1,3,5.9))*IF('Saisie des composants'!BT124="",BS$18,'Saisie des composants'!BT124)*('Saisie des composants'!BT$19+'Saisie des composants'!BT$20),0))))</f>
        <v/>
      </c>
      <c r="BT168" s="102" t="str">
        <f>IF(BT$3="","",IF($A168=0,0,IF('Saisie Profil'!$D10="Off",0,IF(BT$4="Relais électromécaniques hermétiques",0.6*BT$67*IF(IF('Saisie des composants'!CA148="",BT$15,'Saisie des composants'!CA148)&lt;1,1,SQRT(IF('Saisie des composants'!CA148="",BT$15,'Saisie des composants'!CA148)))*POWER(IF('Saisie des composants'!BU160="",BT$16,'Saisie des composants'!BU160),IF(IF('Saisie des composants'!BU160="",BT$16,'Saisie des composants'!BU160)&lt;=1,3,8.8))*POWER(IF('Saisie des composants'!BU136="",BT$17,'Saisie des composants'!BU136),IF(IF('Saisie des composants'!BU136="",BT$17,'Saisie des composants'!BU136)&lt;=1,3,5.9))*IF('Saisie des composants'!BU124="",BT$18,'Saisie des composants'!BU124)*('Saisie des composants'!BU$19+'Saisie des composants'!BU$20),0))))</f>
        <v/>
      </c>
      <c r="BU168" s="102" t="str">
        <f>IF(BU$3="","",IF($A168=0,0,IF('Saisie Profil'!$D10="Off",0,IF(BU$4="Relais électromécaniques hermétiques",0.6*BU$67*IF(IF('Saisie des composants'!CB148="",BU$15,'Saisie des composants'!CB148)&lt;1,1,SQRT(IF('Saisie des composants'!CB148="",BU$15,'Saisie des composants'!CB148)))*POWER(IF('Saisie des composants'!BV160="",BU$16,'Saisie des composants'!BV160),IF(IF('Saisie des composants'!BV160="",BU$16,'Saisie des composants'!BV160)&lt;=1,3,8.8))*POWER(IF('Saisie des composants'!BV136="",BU$17,'Saisie des composants'!BV136),IF(IF('Saisie des composants'!BV136="",BU$17,'Saisie des composants'!BV136)&lt;=1,3,5.9))*IF('Saisie des composants'!BV124="",BU$18,'Saisie des composants'!BV124)*('Saisie des composants'!BV$19+'Saisie des composants'!BV$20),0))))</f>
        <v/>
      </c>
      <c r="BV168" s="102" t="str">
        <f>IF(BV$3="","",IF($A168=0,0,IF('Saisie Profil'!$D10="Off",0,IF(BV$4="Relais électromécaniques hermétiques",0.6*BV$67*IF(IF('Saisie des composants'!CC148="",BV$15,'Saisie des composants'!CC148)&lt;1,1,SQRT(IF('Saisie des composants'!CC148="",BV$15,'Saisie des composants'!CC148)))*POWER(IF('Saisie des composants'!BW160="",BV$16,'Saisie des composants'!BW160),IF(IF('Saisie des composants'!BW160="",BV$16,'Saisie des composants'!BW160)&lt;=1,3,8.8))*POWER(IF('Saisie des composants'!BW136="",BV$17,'Saisie des composants'!BW136),IF(IF('Saisie des composants'!BW136="",BV$17,'Saisie des composants'!BW136)&lt;=1,3,5.9))*IF('Saisie des composants'!BW124="",BV$18,'Saisie des composants'!BW124)*('Saisie des composants'!BW$19+'Saisie des composants'!BW$20),0))))</f>
        <v/>
      </c>
      <c r="BW168" s="102" t="str">
        <f>IF(BW$3="","",IF($A168=0,0,IF('Saisie Profil'!$D10="Off",0,IF(BW$4="Relais électromécaniques hermétiques",0.6*BW$67*IF(IF('Saisie des composants'!CD148="",BW$15,'Saisie des composants'!CD148)&lt;1,1,SQRT(IF('Saisie des composants'!CD148="",BW$15,'Saisie des composants'!CD148)))*POWER(IF('Saisie des composants'!BX160="",BW$16,'Saisie des composants'!BX160),IF(IF('Saisie des composants'!BX160="",BW$16,'Saisie des composants'!BX160)&lt;=1,3,8.8))*POWER(IF('Saisie des composants'!BX136="",BW$17,'Saisie des composants'!BX136),IF(IF('Saisie des composants'!BX136="",BW$17,'Saisie des composants'!BX136)&lt;=1,3,5.9))*IF('Saisie des composants'!BX124="",BW$18,'Saisie des composants'!BX124)*('Saisie des composants'!BX$19+'Saisie des composants'!BX$20),0))))</f>
        <v/>
      </c>
      <c r="BX168" s="102" t="str">
        <f>IF(BX$3="","",IF($A168=0,0,IF('Saisie Profil'!$D10="Off",0,IF(BX$4="Relais électromécaniques hermétiques",0.6*BX$67*IF(IF('Saisie des composants'!CE148="",BX$15,'Saisie des composants'!CE148)&lt;1,1,SQRT(IF('Saisie des composants'!CE148="",BX$15,'Saisie des composants'!CE148)))*POWER(IF('Saisie des composants'!BY160="",BX$16,'Saisie des composants'!BY160),IF(IF('Saisie des composants'!BY160="",BX$16,'Saisie des composants'!BY160)&lt;=1,3,8.8))*POWER(IF('Saisie des composants'!BY136="",BX$17,'Saisie des composants'!BY136),IF(IF('Saisie des composants'!BY136="",BX$17,'Saisie des composants'!BY136)&lt;=1,3,5.9))*IF('Saisie des composants'!BY124="",BX$18,'Saisie des composants'!BY124)*('Saisie des composants'!BY$19+'Saisie des composants'!BY$20),0))))</f>
        <v/>
      </c>
      <c r="BY168" s="102" t="str">
        <f>IF(BY$3="","",IF($A168=0,0,IF('Saisie Profil'!$D10="Off",0,IF(BY$4="Relais électromécaniques hermétiques",0.6*BY$67*IF(IF('Saisie des composants'!CF148="",BY$15,'Saisie des composants'!CF148)&lt;1,1,SQRT(IF('Saisie des composants'!CF148="",BY$15,'Saisie des composants'!CF148)))*POWER(IF('Saisie des composants'!BZ160="",BY$16,'Saisie des composants'!BZ160),IF(IF('Saisie des composants'!BZ160="",BY$16,'Saisie des composants'!BZ160)&lt;=1,3,8.8))*POWER(IF('Saisie des composants'!BZ136="",BY$17,'Saisie des composants'!BZ136),IF(IF('Saisie des composants'!BZ136="",BY$17,'Saisie des composants'!BZ136)&lt;=1,3,5.9))*IF('Saisie des composants'!BZ124="",BY$18,'Saisie des composants'!BZ124)*('Saisie des composants'!BZ$19+'Saisie des composants'!BZ$20),0))))</f>
        <v/>
      </c>
      <c r="BZ168" s="102" t="str">
        <f>IF(BZ$3="","",IF($A168=0,0,IF('Saisie Profil'!$D10="Off",0,IF(BZ$4="Relais électromécaniques hermétiques",0.6*BZ$67*IF(IF('Saisie des composants'!CG148="",BZ$15,'Saisie des composants'!CG148)&lt;1,1,SQRT(IF('Saisie des composants'!CG148="",BZ$15,'Saisie des composants'!CG148)))*POWER(IF('Saisie des composants'!CA160="",BZ$16,'Saisie des composants'!CA160),IF(IF('Saisie des composants'!CA160="",BZ$16,'Saisie des composants'!CA160)&lt;=1,3,8.8))*POWER(IF('Saisie des composants'!CA136="",BZ$17,'Saisie des composants'!CA136),IF(IF('Saisie des composants'!CA136="",BZ$17,'Saisie des composants'!CA136)&lt;=1,3,5.9))*IF('Saisie des composants'!CA124="",BZ$18,'Saisie des composants'!CA124)*('Saisie des composants'!CA$19+'Saisie des composants'!CA$20),0))))</f>
        <v/>
      </c>
      <c r="CA168" s="102" t="str">
        <f>IF(CA$3="","",IF($A168=0,0,IF('Saisie Profil'!$D10="Off",0,IF(CA$4="Relais électromécaniques hermétiques",0.6*CA$67*IF(IF('Saisie des composants'!CH148="",CA$15,'Saisie des composants'!CH148)&lt;1,1,SQRT(IF('Saisie des composants'!CH148="",CA$15,'Saisie des composants'!CH148)))*POWER(IF('Saisie des composants'!CB160="",CA$16,'Saisie des composants'!CB160),IF(IF('Saisie des composants'!CB160="",CA$16,'Saisie des composants'!CB160)&lt;=1,3,8.8))*POWER(IF('Saisie des composants'!CB136="",CA$17,'Saisie des composants'!CB136),IF(IF('Saisie des composants'!CB136="",CA$17,'Saisie des composants'!CB136)&lt;=1,3,5.9))*IF('Saisie des composants'!CB124="",CA$18,'Saisie des composants'!CB124)*('Saisie des composants'!CB$19+'Saisie des composants'!CB$20),0))))</f>
        <v/>
      </c>
      <c r="CB168" s="102" t="str">
        <f>IF(CB$3="","",IF($A168=0,0,IF('Saisie Profil'!$D10="Off",0,IF(CB$4="Relais électromécaniques hermétiques",0.6*CB$67*IF(IF('Saisie des composants'!CI148="",CB$15,'Saisie des composants'!CI148)&lt;1,1,SQRT(IF('Saisie des composants'!CI148="",CB$15,'Saisie des composants'!CI148)))*POWER(IF('Saisie des composants'!CC160="",CB$16,'Saisie des composants'!CC160),IF(IF('Saisie des composants'!CC160="",CB$16,'Saisie des composants'!CC160)&lt;=1,3,8.8))*POWER(IF('Saisie des composants'!CC136="",CB$17,'Saisie des composants'!CC136),IF(IF('Saisie des composants'!CC136="",CB$17,'Saisie des composants'!CC136)&lt;=1,3,5.9))*IF('Saisie des composants'!CC124="",CB$18,'Saisie des composants'!CC124)*('Saisie des composants'!CC$19+'Saisie des composants'!CC$20),0))))</f>
        <v/>
      </c>
      <c r="CC168" s="102" t="str">
        <f>IF(CC$3="","",IF($A168=0,0,IF('Saisie Profil'!$D10="Off",0,IF(CC$4="Relais électromécaniques hermétiques",0.6*CC$67*IF(IF('Saisie des composants'!CJ148="",CC$15,'Saisie des composants'!CJ148)&lt;1,1,SQRT(IF('Saisie des composants'!CJ148="",CC$15,'Saisie des composants'!CJ148)))*POWER(IF('Saisie des composants'!CD160="",CC$16,'Saisie des composants'!CD160),IF(IF('Saisie des composants'!CD160="",CC$16,'Saisie des composants'!CD160)&lt;=1,3,8.8))*POWER(IF('Saisie des composants'!CD136="",CC$17,'Saisie des composants'!CD136),IF(IF('Saisie des composants'!CD136="",CC$17,'Saisie des composants'!CD136)&lt;=1,3,5.9))*IF('Saisie des composants'!CD124="",CC$18,'Saisie des composants'!CD124)*('Saisie des composants'!CD$19+'Saisie des composants'!CD$20),0))))</f>
        <v/>
      </c>
      <c r="CD168" s="102" t="str">
        <f>IF(CD$3="","",IF($A168=0,0,IF('Saisie Profil'!$D10="Off",0,IF(CD$4="Relais électromécaniques hermétiques",0.6*CD$67*IF(IF('Saisie des composants'!CK148="",CD$15,'Saisie des composants'!CK148)&lt;1,1,SQRT(IF('Saisie des composants'!CK148="",CD$15,'Saisie des composants'!CK148)))*POWER(IF('Saisie des composants'!CE160="",CD$16,'Saisie des composants'!CE160),IF(IF('Saisie des composants'!CE160="",CD$16,'Saisie des composants'!CE160)&lt;=1,3,8.8))*POWER(IF('Saisie des composants'!CE136="",CD$17,'Saisie des composants'!CE136),IF(IF('Saisie des composants'!CE136="",CD$17,'Saisie des composants'!CE136)&lt;=1,3,5.9))*IF('Saisie des composants'!CE124="",CD$18,'Saisie des composants'!CE124)*('Saisie des composants'!CE$19+'Saisie des composants'!CE$20),0))))</f>
        <v/>
      </c>
      <c r="CE168" s="102" t="str">
        <f>IF(CE$3="","",IF($A168=0,0,IF('Saisie Profil'!$D10="Off",0,IF(CE$4="Relais électromécaniques hermétiques",0.6*CE$67*IF(IF('Saisie des composants'!CL148="",CE$15,'Saisie des composants'!CL148)&lt;1,1,SQRT(IF('Saisie des composants'!CL148="",CE$15,'Saisie des composants'!CL148)))*POWER(IF('Saisie des composants'!CF160="",CE$16,'Saisie des composants'!CF160),IF(IF('Saisie des composants'!CF160="",CE$16,'Saisie des composants'!CF160)&lt;=1,3,8.8))*POWER(IF('Saisie des composants'!CF136="",CE$17,'Saisie des composants'!CF136),IF(IF('Saisie des composants'!CF136="",CE$17,'Saisie des composants'!CF136)&lt;=1,3,5.9))*IF('Saisie des composants'!CF124="",CE$18,'Saisie des composants'!CF124)*('Saisie des composants'!CF$19+'Saisie des composants'!CF$20),0))))</f>
        <v/>
      </c>
      <c r="CF168" s="102" t="str">
        <f>IF(CF$3="","",IF($A168=0,0,IF('Saisie Profil'!$D10="Off",0,IF(CF$4="Relais électromécaniques hermétiques",0.6*CF$67*IF(IF('Saisie des composants'!CM148="",CF$15,'Saisie des composants'!CM148)&lt;1,1,SQRT(IF('Saisie des composants'!CM148="",CF$15,'Saisie des composants'!CM148)))*POWER(IF('Saisie des composants'!CG160="",CF$16,'Saisie des composants'!CG160),IF(IF('Saisie des composants'!CG160="",CF$16,'Saisie des composants'!CG160)&lt;=1,3,8.8))*POWER(IF('Saisie des composants'!CG136="",CF$17,'Saisie des composants'!CG136),IF(IF('Saisie des composants'!CG136="",CF$17,'Saisie des composants'!CG136)&lt;=1,3,5.9))*IF('Saisie des composants'!CG124="",CF$18,'Saisie des composants'!CG124)*('Saisie des composants'!CG$19+'Saisie des composants'!CG$20),0))))</f>
        <v/>
      </c>
      <c r="CG168" s="102" t="str">
        <f>IF(CG$3="","",IF($A168=0,0,IF('Saisie Profil'!$D10="Off",0,IF(CG$4="Relais électromécaniques hermétiques",0.6*CG$67*IF(IF('Saisie des composants'!CN148="",CG$15,'Saisie des composants'!CN148)&lt;1,1,SQRT(IF('Saisie des composants'!CN148="",CG$15,'Saisie des composants'!CN148)))*POWER(IF('Saisie des composants'!CH160="",CG$16,'Saisie des composants'!CH160),IF(IF('Saisie des composants'!CH160="",CG$16,'Saisie des composants'!CH160)&lt;=1,3,8.8))*POWER(IF('Saisie des composants'!CH136="",CG$17,'Saisie des composants'!CH136),IF(IF('Saisie des composants'!CH136="",CG$17,'Saisie des composants'!CH136)&lt;=1,3,5.9))*IF('Saisie des composants'!CH124="",CG$18,'Saisie des composants'!CH124)*('Saisie des composants'!CH$19+'Saisie des composants'!CH$20),0))))</f>
        <v/>
      </c>
      <c r="CH168" s="102" t="str">
        <f>IF(CH$3="","",IF($A168=0,0,IF('Saisie Profil'!$D10="Off",0,IF(CH$4="Relais électromécaniques hermétiques",0.6*CH$67*IF(IF('Saisie des composants'!CO148="",CH$15,'Saisie des composants'!CO148)&lt;1,1,SQRT(IF('Saisie des composants'!CO148="",CH$15,'Saisie des composants'!CO148)))*POWER(IF('Saisie des composants'!CI160="",CH$16,'Saisie des composants'!CI160),IF(IF('Saisie des composants'!CI160="",CH$16,'Saisie des composants'!CI160)&lt;=1,3,8.8))*POWER(IF('Saisie des composants'!CI136="",CH$17,'Saisie des composants'!CI136),IF(IF('Saisie des composants'!CI136="",CH$17,'Saisie des composants'!CI136)&lt;=1,3,5.9))*IF('Saisie des composants'!CI124="",CH$18,'Saisie des composants'!CI124)*('Saisie des composants'!CI$19+'Saisie des composants'!CI$20),0))))</f>
        <v/>
      </c>
      <c r="CI168" s="102" t="str">
        <f>IF(CI$3="","",IF($A168=0,0,IF('Saisie Profil'!$D10="Off",0,IF(CI$4="Relais électromécaniques hermétiques",0.6*CI$67*IF(IF('Saisie des composants'!CP148="",CI$15,'Saisie des composants'!CP148)&lt;1,1,SQRT(IF('Saisie des composants'!CP148="",CI$15,'Saisie des composants'!CP148)))*POWER(IF('Saisie des composants'!CJ160="",CI$16,'Saisie des composants'!CJ160),IF(IF('Saisie des composants'!CJ160="",CI$16,'Saisie des composants'!CJ160)&lt;=1,3,8.8))*POWER(IF('Saisie des composants'!CJ136="",CI$17,'Saisie des composants'!CJ136),IF(IF('Saisie des composants'!CJ136="",CI$17,'Saisie des composants'!CJ136)&lt;=1,3,5.9))*IF('Saisie des composants'!CJ124="",CI$18,'Saisie des composants'!CJ124)*('Saisie des composants'!CJ$19+'Saisie des composants'!CJ$20),0))))</f>
        <v/>
      </c>
      <c r="CJ168" s="102" t="str">
        <f>IF(CJ$3="","",IF($A168=0,0,IF('Saisie Profil'!$D10="Off",0,IF(CJ$4="Relais électromécaniques hermétiques",0.6*CJ$67*IF(IF('Saisie des composants'!CQ148="",CJ$15,'Saisie des composants'!CQ148)&lt;1,1,SQRT(IF('Saisie des composants'!CQ148="",CJ$15,'Saisie des composants'!CQ148)))*POWER(IF('Saisie des composants'!CK160="",CJ$16,'Saisie des composants'!CK160),IF(IF('Saisie des composants'!CK160="",CJ$16,'Saisie des composants'!CK160)&lt;=1,3,8.8))*POWER(IF('Saisie des composants'!CK136="",CJ$17,'Saisie des composants'!CK136),IF(IF('Saisie des composants'!CK136="",CJ$17,'Saisie des composants'!CK136)&lt;=1,3,5.9))*IF('Saisie des composants'!CK124="",CJ$18,'Saisie des composants'!CK124)*('Saisie des composants'!CK$19+'Saisie des composants'!CK$20),0))))</f>
        <v/>
      </c>
      <c r="CK168" s="102" t="str">
        <f>IF(CK$3="","",IF($A168=0,0,IF('Saisie Profil'!$D10="Off",0,IF(CK$4="Relais électromécaniques hermétiques",0.6*CK$67*IF(IF('Saisie des composants'!CR148="",CK$15,'Saisie des composants'!CR148)&lt;1,1,SQRT(IF('Saisie des composants'!CR148="",CK$15,'Saisie des composants'!CR148)))*POWER(IF('Saisie des composants'!CL160="",CK$16,'Saisie des composants'!CL160),IF(IF('Saisie des composants'!CL160="",CK$16,'Saisie des composants'!CL160)&lt;=1,3,8.8))*POWER(IF('Saisie des composants'!CL136="",CK$17,'Saisie des composants'!CL136),IF(IF('Saisie des composants'!CL136="",CK$17,'Saisie des composants'!CL136)&lt;=1,3,5.9))*IF('Saisie des composants'!CL124="",CK$18,'Saisie des composants'!CL124)*('Saisie des composants'!CL$19+'Saisie des composants'!CL$20),0))))</f>
        <v/>
      </c>
      <c r="CL168" s="102" t="str">
        <f>IF(CL$3="","",IF($A168=0,0,IF('Saisie Profil'!$D10="Off",0,IF(CL$4="Relais électromécaniques hermétiques",0.6*CL$67*IF(IF('Saisie des composants'!CS148="",CL$15,'Saisie des composants'!CS148)&lt;1,1,SQRT(IF('Saisie des composants'!CS148="",CL$15,'Saisie des composants'!CS148)))*POWER(IF('Saisie des composants'!CM160="",CL$16,'Saisie des composants'!CM160),IF(IF('Saisie des composants'!CM160="",CL$16,'Saisie des composants'!CM160)&lt;=1,3,8.8))*POWER(IF('Saisie des composants'!CM136="",CL$17,'Saisie des composants'!CM136),IF(IF('Saisie des composants'!CM136="",CL$17,'Saisie des composants'!CM136)&lt;=1,3,5.9))*IF('Saisie des composants'!CM124="",CL$18,'Saisie des composants'!CM124)*('Saisie des composants'!CM$19+'Saisie des composants'!CM$20),0))))</f>
        <v/>
      </c>
      <c r="CM168" s="102" t="str">
        <f>IF(CM$3="","",IF($A168=0,0,IF('Saisie Profil'!$D10="Off",0,IF(CM$4="Relais électromécaniques hermétiques",0.6*CM$67*IF(IF('Saisie des composants'!CT148="",CM$15,'Saisie des composants'!CT148)&lt;1,1,SQRT(IF('Saisie des composants'!CT148="",CM$15,'Saisie des composants'!CT148)))*POWER(IF('Saisie des composants'!CN160="",CM$16,'Saisie des composants'!CN160),IF(IF('Saisie des composants'!CN160="",CM$16,'Saisie des composants'!CN160)&lt;=1,3,8.8))*POWER(IF('Saisie des composants'!CN136="",CM$17,'Saisie des composants'!CN136),IF(IF('Saisie des composants'!CN136="",CM$17,'Saisie des composants'!CN136)&lt;=1,3,5.9))*IF('Saisie des composants'!CN124="",CM$18,'Saisie des composants'!CN124)*('Saisie des composants'!CN$19+'Saisie des composants'!CN$20),0))))</f>
        <v/>
      </c>
      <c r="CN168" s="102" t="str">
        <f>IF(CN$3="","",IF($A168=0,0,IF('Saisie Profil'!$D10="Off",0,IF(CN$4="Relais électromécaniques hermétiques",0.6*CN$67*IF(IF('Saisie des composants'!CU148="",CN$15,'Saisie des composants'!CU148)&lt;1,1,SQRT(IF('Saisie des composants'!CU148="",CN$15,'Saisie des composants'!CU148)))*POWER(IF('Saisie des composants'!CO160="",CN$16,'Saisie des composants'!CO160),IF(IF('Saisie des composants'!CO160="",CN$16,'Saisie des composants'!CO160)&lt;=1,3,8.8))*POWER(IF('Saisie des composants'!CO136="",CN$17,'Saisie des composants'!CO136),IF(IF('Saisie des composants'!CO136="",CN$17,'Saisie des composants'!CO136)&lt;=1,3,5.9))*IF('Saisie des composants'!CO124="",CN$18,'Saisie des composants'!CO124)*('Saisie des composants'!CO$19+'Saisie des composants'!CO$20),0))))</f>
        <v/>
      </c>
      <c r="CO168" s="102" t="str">
        <f>IF(CO$3="","",IF($A168=0,0,IF('Saisie Profil'!$D10="Off",0,IF(CO$4="Relais électromécaniques hermétiques",0.6*CO$67*IF(IF('Saisie des composants'!CV148="",CO$15,'Saisie des composants'!CV148)&lt;1,1,SQRT(IF('Saisie des composants'!CV148="",CO$15,'Saisie des composants'!CV148)))*POWER(IF('Saisie des composants'!CP160="",CO$16,'Saisie des composants'!CP160),IF(IF('Saisie des composants'!CP160="",CO$16,'Saisie des composants'!CP160)&lt;=1,3,8.8))*POWER(IF('Saisie des composants'!CP136="",CO$17,'Saisie des composants'!CP136),IF(IF('Saisie des composants'!CP136="",CO$17,'Saisie des composants'!CP136)&lt;=1,3,5.9))*IF('Saisie des composants'!CP124="",CO$18,'Saisie des composants'!CP124)*('Saisie des composants'!CP$19+'Saisie des composants'!CP$20),0))))</f>
        <v/>
      </c>
      <c r="CP168" s="102" t="str">
        <f>IF(CP$3="","",IF($A168=0,0,IF('Saisie Profil'!$D10="Off",0,IF(CP$4="Relais électromécaniques hermétiques",0.6*CP$67*IF(IF('Saisie des composants'!CW148="",CP$15,'Saisie des composants'!CW148)&lt;1,1,SQRT(IF('Saisie des composants'!CW148="",CP$15,'Saisie des composants'!CW148)))*POWER(IF('Saisie des composants'!CQ160="",CP$16,'Saisie des composants'!CQ160),IF(IF('Saisie des composants'!CQ160="",CP$16,'Saisie des composants'!CQ160)&lt;=1,3,8.8))*POWER(IF('Saisie des composants'!CQ136="",CP$17,'Saisie des composants'!CQ136),IF(IF('Saisie des composants'!CQ136="",CP$17,'Saisie des composants'!CQ136)&lt;=1,3,5.9))*IF('Saisie des composants'!CQ124="",CP$18,'Saisie des composants'!CQ124)*('Saisie des composants'!CQ$19+'Saisie des composants'!CQ$20),0))))</f>
        <v/>
      </c>
      <c r="CQ168" s="102" t="str">
        <f>IF(CQ$3="","",IF($A168=0,0,IF('Saisie Profil'!$D10="Off",0,IF(CQ$4="Relais électromécaniques hermétiques",0.6*CQ$67*IF(IF('Saisie des composants'!CX148="",CQ$15,'Saisie des composants'!CX148)&lt;1,1,SQRT(IF('Saisie des composants'!CX148="",CQ$15,'Saisie des composants'!CX148)))*POWER(IF('Saisie des composants'!CR160="",CQ$16,'Saisie des composants'!CR160),IF(IF('Saisie des composants'!CR160="",CQ$16,'Saisie des composants'!CR160)&lt;=1,3,8.8))*POWER(IF('Saisie des composants'!CR136="",CQ$17,'Saisie des composants'!CR136),IF(IF('Saisie des composants'!CR136="",CQ$17,'Saisie des composants'!CR136)&lt;=1,3,5.9))*IF('Saisie des composants'!CR124="",CQ$18,'Saisie des composants'!CR124)*('Saisie des composants'!CR$19+'Saisie des composants'!CR$20),0))))</f>
        <v/>
      </c>
      <c r="CR168" s="102" t="str">
        <f>IF(CR$3="","",IF($A168=0,0,IF('Saisie Profil'!$D10="Off",0,IF(CR$4="Relais électromécaniques hermétiques",0.6*CR$67*IF(IF('Saisie des composants'!CY148="",CR$15,'Saisie des composants'!CY148)&lt;1,1,SQRT(IF('Saisie des composants'!CY148="",CR$15,'Saisie des composants'!CY148)))*POWER(IF('Saisie des composants'!CS160="",CR$16,'Saisie des composants'!CS160),IF(IF('Saisie des composants'!CS160="",CR$16,'Saisie des composants'!CS160)&lt;=1,3,8.8))*POWER(IF('Saisie des composants'!CS136="",CR$17,'Saisie des composants'!CS136),IF(IF('Saisie des composants'!CS136="",CR$17,'Saisie des composants'!CS136)&lt;=1,3,5.9))*IF('Saisie des composants'!CS124="",CR$18,'Saisie des composants'!CS124)*('Saisie des composants'!CS$19+'Saisie des composants'!CS$20),0))))</f>
        <v/>
      </c>
      <c r="CS168" s="102" t="str">
        <f>IF(CS$3="","",IF($A168=0,0,IF('Saisie Profil'!$D10="Off",0,IF(CS$4="Relais électromécaniques hermétiques",0.6*CS$67*IF(IF('Saisie des composants'!CZ148="",CS$15,'Saisie des composants'!CZ148)&lt;1,1,SQRT(IF('Saisie des composants'!CZ148="",CS$15,'Saisie des composants'!CZ148)))*POWER(IF('Saisie des composants'!CT160="",CS$16,'Saisie des composants'!CT160),IF(IF('Saisie des composants'!CT160="",CS$16,'Saisie des composants'!CT160)&lt;=1,3,8.8))*POWER(IF('Saisie des composants'!CT136="",CS$17,'Saisie des composants'!CT136),IF(IF('Saisie des composants'!CT136="",CS$17,'Saisie des composants'!CT136)&lt;=1,3,5.9))*IF('Saisie des composants'!CT124="",CS$18,'Saisie des composants'!CT124)*('Saisie des composants'!CT$19+'Saisie des composants'!CT$20),0))))</f>
        <v/>
      </c>
      <c r="CT168" s="102" t="str">
        <f>IF(CT$3="","",IF($A168=0,0,IF('Saisie Profil'!$D10="Off",0,IF(CT$4="Relais électromécaniques hermétiques",0.6*CT$67*IF(IF('Saisie des composants'!DA148="",CT$15,'Saisie des composants'!DA148)&lt;1,1,SQRT(IF('Saisie des composants'!DA148="",CT$15,'Saisie des composants'!DA148)))*POWER(IF('Saisie des composants'!CU160="",CT$16,'Saisie des composants'!CU160),IF(IF('Saisie des composants'!CU160="",CT$16,'Saisie des composants'!CU160)&lt;=1,3,8.8))*POWER(IF('Saisie des composants'!CU136="",CT$17,'Saisie des composants'!CU136),IF(IF('Saisie des composants'!CU136="",CT$17,'Saisie des composants'!CU136)&lt;=1,3,5.9))*IF('Saisie des composants'!CU124="",CT$18,'Saisie des composants'!CU124)*('Saisie des composants'!CU$19+'Saisie des composants'!CU$20),0))))</f>
        <v/>
      </c>
      <c r="CU168" s="102" t="str">
        <f>IF(CU$3="","",IF($A168=0,0,IF('Saisie Profil'!$D10="Off",0,IF(CU$4="Relais électromécaniques hermétiques",0.6*CU$67*IF(IF('Saisie des composants'!DB148="",CU$15,'Saisie des composants'!DB148)&lt;1,1,SQRT(IF('Saisie des composants'!DB148="",CU$15,'Saisie des composants'!DB148)))*POWER(IF('Saisie des composants'!CV160="",CU$16,'Saisie des composants'!CV160),IF(IF('Saisie des composants'!CV160="",CU$16,'Saisie des composants'!CV160)&lt;=1,3,8.8))*POWER(IF('Saisie des composants'!CV136="",CU$17,'Saisie des composants'!CV136),IF(IF('Saisie des composants'!CV136="",CU$17,'Saisie des composants'!CV136)&lt;=1,3,5.9))*IF('Saisie des composants'!CV124="",CU$18,'Saisie des composants'!CV124)*('Saisie des composants'!CV$19+'Saisie des composants'!CV$20),0))))</f>
        <v/>
      </c>
      <c r="CV168" s="102" t="str">
        <f>IF(CV$3="","",IF($A168=0,0,IF('Saisie Profil'!$D10="Off",0,IF(CV$4="Relais électromécaniques hermétiques",0.6*CV$67*IF(IF('Saisie des composants'!DC148="",CV$15,'Saisie des composants'!DC148)&lt;1,1,SQRT(IF('Saisie des composants'!DC148="",CV$15,'Saisie des composants'!DC148)))*POWER(IF('Saisie des composants'!CW160="",CV$16,'Saisie des composants'!CW160),IF(IF('Saisie des composants'!CW160="",CV$16,'Saisie des composants'!CW160)&lt;=1,3,8.8))*POWER(IF('Saisie des composants'!CW136="",CV$17,'Saisie des composants'!CW136),IF(IF('Saisie des composants'!CW136="",CV$17,'Saisie des composants'!CW136)&lt;=1,3,5.9))*IF('Saisie des composants'!CW124="",CV$18,'Saisie des composants'!CW124)*('Saisie des composants'!CW$19+'Saisie des composants'!CW$20),0))))</f>
        <v/>
      </c>
      <c r="CW168" s="102" t="str">
        <f>IF(CW$3="","",IF($A168=0,0,IF('Saisie Profil'!$D10="Off",0,IF(CW$4="Relais électromécaniques hermétiques",0.6*CW$67*IF(IF('Saisie des composants'!DD148="",CW$15,'Saisie des composants'!DD148)&lt;1,1,SQRT(IF('Saisie des composants'!DD148="",CW$15,'Saisie des composants'!DD148)))*POWER(IF('Saisie des composants'!CX160="",CW$16,'Saisie des composants'!CX160),IF(IF('Saisie des composants'!CX160="",CW$16,'Saisie des composants'!CX160)&lt;=1,3,8.8))*POWER(IF('Saisie des composants'!CX136="",CW$17,'Saisie des composants'!CX136),IF(IF('Saisie des composants'!CX136="",CW$17,'Saisie des composants'!CX136)&lt;=1,3,5.9))*IF('Saisie des composants'!CX124="",CW$18,'Saisie des composants'!CX124)*('Saisie des composants'!CX$19+'Saisie des composants'!CX$20),0))))</f>
        <v/>
      </c>
      <c r="CX168" s="102" t="str">
        <f>IF(CX$3="","",IF($A168=0,0,IF('Saisie Profil'!$D10="Off",0,IF(CX$4="Relais électromécaniques hermétiques",0.6*CX$67*IF(IF('Saisie des composants'!DE148="",CX$15,'Saisie des composants'!DE148)&lt;1,1,SQRT(IF('Saisie des composants'!DE148="",CX$15,'Saisie des composants'!DE148)))*POWER(IF('Saisie des composants'!CY160="",CX$16,'Saisie des composants'!CY160),IF(IF('Saisie des composants'!CY160="",CX$16,'Saisie des composants'!CY160)&lt;=1,3,8.8))*POWER(IF('Saisie des composants'!CY136="",CX$17,'Saisie des composants'!CY136),IF(IF('Saisie des composants'!CY136="",CX$17,'Saisie des composants'!CY136)&lt;=1,3,5.9))*IF('Saisie des composants'!CY124="",CX$18,'Saisie des composants'!CY124)*('Saisie des composants'!CY$19+'Saisie des composants'!CY$20),0))))</f>
        <v/>
      </c>
      <c r="CY168" s="102" t="str">
        <f>IF(CY$3="","",IF($A168=0,0,IF('Saisie Profil'!$D10="Off",0,IF(CY$4="Relais électromécaniques hermétiques",0.6*CY$67*IF(IF('Saisie des composants'!DF148="",CY$15,'Saisie des composants'!DF148)&lt;1,1,SQRT(IF('Saisie des composants'!DF148="",CY$15,'Saisie des composants'!DF148)))*POWER(IF('Saisie des composants'!CZ160="",CY$16,'Saisie des composants'!CZ160),IF(IF('Saisie des composants'!CZ160="",CY$16,'Saisie des composants'!CZ160)&lt;=1,3,8.8))*POWER(IF('Saisie des composants'!CZ136="",CY$17,'Saisie des composants'!CZ136),IF(IF('Saisie des composants'!CZ136="",CY$17,'Saisie des composants'!CZ136)&lt;=1,3,5.9))*IF('Saisie des composants'!CZ124="",CY$18,'Saisie des composants'!CZ124)*('Saisie des composants'!CZ$19+'Saisie des composants'!CZ$20),0))))</f>
        <v/>
      </c>
      <c r="CZ168" s="102" t="str">
        <f>IF(CZ$3="","",IF($A168=0,0,IF('Saisie Profil'!$D10="Off",0,IF(CZ$4="Relais électromécaniques hermétiques",0.6*CZ$67*IF(IF('Saisie des composants'!DG148="",CZ$15,'Saisie des composants'!DG148)&lt;1,1,SQRT(IF('Saisie des composants'!DG148="",CZ$15,'Saisie des composants'!DG148)))*POWER(IF('Saisie des composants'!DA160="",CZ$16,'Saisie des composants'!DA160),IF(IF('Saisie des composants'!DA160="",CZ$16,'Saisie des composants'!DA160)&lt;=1,3,8.8))*POWER(IF('Saisie des composants'!DA136="",CZ$17,'Saisie des composants'!DA136),IF(IF('Saisie des composants'!DA136="",CZ$17,'Saisie des composants'!DA136)&lt;=1,3,5.9))*IF('Saisie des composants'!DA124="",CZ$18,'Saisie des composants'!DA124)*('Saisie des composants'!DA$19+'Saisie des composants'!DA$20),0))))</f>
        <v/>
      </c>
      <c r="DA168" s="102" t="str">
        <f>IF(DA$3="","",IF($A168=0,0,IF('Saisie Profil'!$D10="Off",0,IF(DA$4="Relais électromécaniques hermétiques",0.6*DA$67*IF(IF('Saisie des composants'!DH148="",DA$15,'Saisie des composants'!DH148)&lt;1,1,SQRT(IF('Saisie des composants'!DH148="",DA$15,'Saisie des composants'!DH148)))*POWER(IF('Saisie des composants'!DB160="",DA$16,'Saisie des composants'!DB160),IF(IF('Saisie des composants'!DB160="",DA$16,'Saisie des composants'!DB160)&lt;=1,3,8.8))*POWER(IF('Saisie des composants'!DB136="",DA$17,'Saisie des composants'!DB136),IF(IF('Saisie des composants'!DB136="",DA$17,'Saisie des composants'!DB136)&lt;=1,3,5.9))*IF('Saisie des composants'!DB124="",DA$18,'Saisie des composants'!DB124)*('Saisie des composants'!DB$19+'Saisie des composants'!DB$20),0))))</f>
        <v/>
      </c>
      <c r="DB168" s="102" t="str">
        <f>IF(DB$3="","",IF($A168=0,0,IF('Saisie Profil'!$D10="Off",0,IF(DB$4="Relais électromécaniques hermétiques",0.6*DB$67*IF(IF('Saisie des composants'!DI148="",DB$15,'Saisie des composants'!DI148)&lt;1,1,SQRT(IF('Saisie des composants'!DI148="",DB$15,'Saisie des composants'!DI148)))*POWER(IF('Saisie des composants'!DC160="",DB$16,'Saisie des composants'!DC160),IF(IF('Saisie des composants'!DC160="",DB$16,'Saisie des composants'!DC160)&lt;=1,3,8.8))*POWER(IF('Saisie des composants'!DC136="",DB$17,'Saisie des composants'!DC136),IF(IF('Saisie des composants'!DC136="",DB$17,'Saisie des composants'!DC136)&lt;=1,3,5.9))*IF('Saisie des composants'!DC124="",DB$18,'Saisie des composants'!DC124)*('Saisie des composants'!DC$19+'Saisie des composants'!DC$20),0))))</f>
        <v/>
      </c>
      <c r="DC168" s="102" t="str">
        <f>IF(DC$3="","",IF($A168=0,0,IF('Saisie Profil'!$D10="Off",0,IF(DC$4="Relais électromécaniques hermétiques",0.6*DC$67*IF(IF('Saisie des composants'!DJ148="",DC$15,'Saisie des composants'!DJ148)&lt;1,1,SQRT(IF('Saisie des composants'!DJ148="",DC$15,'Saisie des composants'!DJ148)))*POWER(IF('Saisie des composants'!DD160="",DC$16,'Saisie des composants'!DD160),IF(IF('Saisie des composants'!DD160="",DC$16,'Saisie des composants'!DD160)&lt;=1,3,8.8))*POWER(IF('Saisie des composants'!DD136="",DC$17,'Saisie des composants'!DD136),IF(IF('Saisie des composants'!DD136="",DC$17,'Saisie des composants'!DD136)&lt;=1,3,5.9))*IF('Saisie des composants'!DD124="",DC$18,'Saisie des composants'!DD124)*('Saisie des composants'!DD$19+'Saisie des composants'!DD$20),0))))</f>
        <v/>
      </c>
      <c r="DD168" s="102" t="str">
        <f>IF(DD$3="","",IF($A168=0,0,IF('Saisie Profil'!$D10="Off",0,IF(DD$4="Relais électromécaniques hermétiques",0.6*DD$67*IF(IF('Saisie des composants'!DK148="",DD$15,'Saisie des composants'!DK148)&lt;1,1,SQRT(IF('Saisie des composants'!DK148="",DD$15,'Saisie des composants'!DK148)))*POWER(IF('Saisie des composants'!DE160="",DD$16,'Saisie des composants'!DE160),IF(IF('Saisie des composants'!DE160="",DD$16,'Saisie des composants'!DE160)&lt;=1,3,8.8))*POWER(IF('Saisie des composants'!DE136="",DD$17,'Saisie des composants'!DE136),IF(IF('Saisie des composants'!DE136="",DD$17,'Saisie des composants'!DE136)&lt;=1,3,5.9))*IF('Saisie des composants'!DE124="",DD$18,'Saisie des composants'!DE124)*('Saisie des composants'!DE$19+'Saisie des composants'!DE$20),0))))</f>
        <v/>
      </c>
      <c r="DE168" s="102" t="str">
        <f>IF(DE$3="","",IF($A168=0,0,IF('Saisie Profil'!$D10="Off",0,IF(DE$4="Relais électromécaniques hermétiques",0.6*DE$67*IF(IF('Saisie des composants'!DL148="",DE$15,'Saisie des composants'!DL148)&lt;1,1,SQRT(IF('Saisie des composants'!DL148="",DE$15,'Saisie des composants'!DL148)))*POWER(IF('Saisie des composants'!DF160="",DE$16,'Saisie des composants'!DF160),IF(IF('Saisie des composants'!DF160="",DE$16,'Saisie des composants'!DF160)&lt;=1,3,8.8))*POWER(IF('Saisie des composants'!DF136="",DE$17,'Saisie des composants'!DF136),IF(IF('Saisie des composants'!DF136="",DE$17,'Saisie des composants'!DF136)&lt;=1,3,5.9))*IF('Saisie des composants'!DF124="",DE$18,'Saisie des composants'!DF124)*('Saisie des composants'!DF$19+'Saisie des composants'!DF$20),0))))</f>
        <v/>
      </c>
      <c r="DF168" s="102" t="str">
        <f>IF(DF$3="","",IF($A168=0,0,IF('Saisie Profil'!$D10="Off",0,IF(DF$4="Relais électromécaniques hermétiques",0.6*DF$67*IF(IF('Saisie des composants'!DM148="",DF$15,'Saisie des composants'!DM148)&lt;1,1,SQRT(IF('Saisie des composants'!DM148="",DF$15,'Saisie des composants'!DM148)))*POWER(IF('Saisie des composants'!DG160="",DF$16,'Saisie des composants'!DG160),IF(IF('Saisie des composants'!DG160="",DF$16,'Saisie des composants'!DG160)&lt;=1,3,8.8))*POWER(IF('Saisie des composants'!DG136="",DF$17,'Saisie des composants'!DG136),IF(IF('Saisie des composants'!DG136="",DF$17,'Saisie des composants'!DG136)&lt;=1,3,5.9))*IF('Saisie des composants'!DG124="",DF$18,'Saisie des composants'!DG124)*('Saisie des composants'!DG$19+'Saisie des composants'!DG$20),0))))</f>
        <v/>
      </c>
      <c r="DG168" s="102" t="str">
        <f>IF(DG$3="","",IF($A168=0,0,IF('Saisie Profil'!$D10="Off",0,IF(DG$4="Relais électromécaniques hermétiques",0.6*DG$67*IF(IF('Saisie des composants'!DN148="",DG$15,'Saisie des composants'!DN148)&lt;1,1,SQRT(IF('Saisie des composants'!DN148="",DG$15,'Saisie des composants'!DN148)))*POWER(IF('Saisie des composants'!DH160="",DG$16,'Saisie des composants'!DH160),IF(IF('Saisie des composants'!DH160="",DG$16,'Saisie des composants'!DH160)&lt;=1,3,8.8))*POWER(IF('Saisie des composants'!DH136="",DG$17,'Saisie des composants'!DH136),IF(IF('Saisie des composants'!DH136="",DG$17,'Saisie des composants'!DH136)&lt;=1,3,5.9))*IF('Saisie des composants'!DH124="",DG$18,'Saisie des composants'!DH124)*('Saisie des composants'!DH$19+'Saisie des composants'!DH$20),0))))</f>
        <v/>
      </c>
      <c r="DH168" s="102" t="str">
        <f>IF(DH$3="","",IF($A168=0,0,IF('Saisie Profil'!$D10="Off",0,IF(DH$4="Relais électromécaniques hermétiques",0.6*DH$67*IF(IF('Saisie des composants'!DO148="",DH$15,'Saisie des composants'!DO148)&lt;1,1,SQRT(IF('Saisie des composants'!DO148="",DH$15,'Saisie des composants'!DO148)))*POWER(IF('Saisie des composants'!DI160="",DH$16,'Saisie des composants'!DI160),IF(IF('Saisie des composants'!DI160="",DH$16,'Saisie des composants'!DI160)&lt;=1,3,8.8))*POWER(IF('Saisie des composants'!DI136="",DH$17,'Saisie des composants'!DI136),IF(IF('Saisie des composants'!DI136="",DH$17,'Saisie des composants'!DI136)&lt;=1,3,5.9))*IF('Saisie des composants'!DI124="",DH$18,'Saisie des composants'!DI124)*('Saisie des composants'!DI$19+'Saisie des composants'!DI$20),0))))</f>
        <v/>
      </c>
      <c r="DI168" s="102" t="str">
        <f>IF(DI$3="","",IF($A168=0,0,IF('Saisie Profil'!$D10="Off",0,IF(DI$4="Relais électromécaniques hermétiques",0.6*DI$67*IF(IF('Saisie des composants'!DP148="",DI$15,'Saisie des composants'!DP148)&lt;1,1,SQRT(IF('Saisie des composants'!DP148="",DI$15,'Saisie des composants'!DP148)))*POWER(IF('Saisie des composants'!DJ160="",DI$16,'Saisie des composants'!DJ160),IF(IF('Saisie des composants'!DJ160="",DI$16,'Saisie des composants'!DJ160)&lt;=1,3,8.8))*POWER(IF('Saisie des composants'!DJ136="",DI$17,'Saisie des composants'!DJ136),IF(IF('Saisie des composants'!DJ136="",DI$17,'Saisie des composants'!DJ136)&lt;=1,3,5.9))*IF('Saisie des composants'!DJ124="",DI$18,'Saisie des composants'!DJ124)*('Saisie des composants'!DJ$19+'Saisie des composants'!DJ$20),0))))</f>
        <v/>
      </c>
      <c r="DJ168" s="102" t="str">
        <f>IF(DJ$3="","",IF($A168=0,0,IF('Saisie Profil'!$D10="Off",0,IF(DJ$4="Relais électromécaniques hermétiques",0.6*DJ$67*IF(IF('Saisie des composants'!DQ148="",DJ$15,'Saisie des composants'!DQ148)&lt;1,1,SQRT(IF('Saisie des composants'!DQ148="",DJ$15,'Saisie des composants'!DQ148)))*POWER(IF('Saisie des composants'!DK160="",DJ$16,'Saisie des composants'!DK160),IF(IF('Saisie des composants'!DK160="",DJ$16,'Saisie des composants'!DK160)&lt;=1,3,8.8))*POWER(IF('Saisie des composants'!DK136="",DJ$17,'Saisie des composants'!DK136),IF(IF('Saisie des composants'!DK136="",DJ$17,'Saisie des composants'!DK136)&lt;=1,3,5.9))*IF('Saisie des composants'!DK124="",DJ$18,'Saisie des composants'!DK124)*('Saisie des composants'!DK$19+'Saisie des composants'!DK$20),0))))</f>
        <v/>
      </c>
      <c r="DK168" s="102" t="str">
        <f>IF(DK$3="","",IF($A168=0,0,IF('Saisie Profil'!$D10="Off",0,IF(DK$4="Relais électromécaniques hermétiques",0.6*DK$67*IF(IF('Saisie des composants'!DR148="",DK$15,'Saisie des composants'!DR148)&lt;1,1,SQRT(IF('Saisie des composants'!DR148="",DK$15,'Saisie des composants'!DR148)))*POWER(IF('Saisie des composants'!DL160="",DK$16,'Saisie des composants'!DL160),IF(IF('Saisie des composants'!DL160="",DK$16,'Saisie des composants'!DL160)&lt;=1,3,8.8))*POWER(IF('Saisie des composants'!DL136="",DK$17,'Saisie des composants'!DL136),IF(IF('Saisie des composants'!DL136="",DK$17,'Saisie des composants'!DL136)&lt;=1,3,5.9))*IF('Saisie des composants'!DL124="",DK$18,'Saisie des composants'!DL124)*('Saisie des composants'!DL$19+'Saisie des composants'!DL$20),0))))</f>
        <v/>
      </c>
      <c r="DL168" s="102" t="str">
        <f>IF(DL$3="","",IF($A168=0,0,IF('Saisie Profil'!$D10="Off",0,IF(DL$4="Relais électromécaniques hermétiques",0.6*DL$67*IF(IF('Saisie des composants'!DS148="",DL$15,'Saisie des composants'!DS148)&lt;1,1,SQRT(IF('Saisie des composants'!DS148="",DL$15,'Saisie des composants'!DS148)))*POWER(IF('Saisie des composants'!DM160="",DL$16,'Saisie des composants'!DM160),IF(IF('Saisie des composants'!DM160="",DL$16,'Saisie des composants'!DM160)&lt;=1,3,8.8))*POWER(IF('Saisie des composants'!DM136="",DL$17,'Saisie des composants'!DM136),IF(IF('Saisie des composants'!DM136="",DL$17,'Saisie des composants'!DM136)&lt;=1,3,5.9))*IF('Saisie des composants'!DM124="",DL$18,'Saisie des composants'!DM124)*('Saisie des composants'!DM$19+'Saisie des composants'!DM$20),0))))</f>
        <v/>
      </c>
      <c r="DM168" s="102" t="str">
        <f>IF(DM$3="","",IF($A168=0,0,IF('Saisie Profil'!$D10="Off",0,IF(DM$4="Relais électromécaniques hermétiques",0.6*DM$67*IF(IF('Saisie des composants'!DT148="",DM$15,'Saisie des composants'!DT148)&lt;1,1,SQRT(IF('Saisie des composants'!DT148="",DM$15,'Saisie des composants'!DT148)))*POWER(IF('Saisie des composants'!DN160="",DM$16,'Saisie des composants'!DN160),IF(IF('Saisie des composants'!DN160="",DM$16,'Saisie des composants'!DN160)&lt;=1,3,8.8))*POWER(IF('Saisie des composants'!DN136="",DM$17,'Saisie des composants'!DN136),IF(IF('Saisie des composants'!DN136="",DM$17,'Saisie des composants'!DN136)&lt;=1,3,5.9))*IF('Saisie des composants'!DN124="",DM$18,'Saisie des composants'!DN124)*('Saisie des composants'!DN$19+'Saisie des composants'!DN$20),0))))</f>
        <v/>
      </c>
      <c r="DN168" s="102" t="str">
        <f>IF(DN$3="","",IF($A168=0,0,IF('Saisie Profil'!$D10="Off",0,IF(DN$4="Relais électromécaniques hermétiques",0.6*DN$67*IF(IF('Saisie des composants'!DU148="",DN$15,'Saisie des composants'!DU148)&lt;1,1,SQRT(IF('Saisie des composants'!DU148="",DN$15,'Saisie des composants'!DU148)))*POWER(IF('Saisie des composants'!DO160="",DN$16,'Saisie des composants'!DO160),IF(IF('Saisie des composants'!DO160="",DN$16,'Saisie des composants'!DO160)&lt;=1,3,8.8))*POWER(IF('Saisie des composants'!DO136="",DN$17,'Saisie des composants'!DO136),IF(IF('Saisie des composants'!DO136="",DN$17,'Saisie des composants'!DO136)&lt;=1,3,5.9))*IF('Saisie des composants'!DO124="",DN$18,'Saisie des composants'!DO124)*('Saisie des composants'!DO$19+'Saisie des composants'!DO$20),0))))</f>
        <v/>
      </c>
      <c r="DO168" s="102" t="str">
        <f>IF(DO$3="","",IF($A168=0,0,IF('Saisie Profil'!$D10="Off",0,IF(DO$4="Relais électromécaniques hermétiques",0.6*DO$67*IF(IF('Saisie des composants'!DV148="",DO$15,'Saisie des composants'!DV148)&lt;1,1,SQRT(IF('Saisie des composants'!DV148="",DO$15,'Saisie des composants'!DV148)))*POWER(IF('Saisie des composants'!DP160="",DO$16,'Saisie des composants'!DP160),IF(IF('Saisie des composants'!DP160="",DO$16,'Saisie des composants'!DP160)&lt;=1,3,8.8))*POWER(IF('Saisie des composants'!DP136="",DO$17,'Saisie des composants'!DP136),IF(IF('Saisie des composants'!DP136="",DO$17,'Saisie des composants'!DP136)&lt;=1,3,5.9))*IF('Saisie des composants'!DP124="",DO$18,'Saisie des composants'!DP124)*('Saisie des composants'!DP$19+'Saisie des composants'!DP$20),0))))</f>
        <v/>
      </c>
      <c r="DP168" s="102" t="str">
        <f>IF(DP$3="","",IF($A168=0,0,IF('Saisie Profil'!$D10="Off",0,IF(DP$4="Relais électromécaniques hermétiques",0.6*DP$67*IF(IF('Saisie des composants'!DW148="",DP$15,'Saisie des composants'!DW148)&lt;1,1,SQRT(IF('Saisie des composants'!DW148="",DP$15,'Saisie des composants'!DW148)))*POWER(IF('Saisie des composants'!DQ160="",DP$16,'Saisie des composants'!DQ160),IF(IF('Saisie des composants'!DQ160="",DP$16,'Saisie des composants'!DQ160)&lt;=1,3,8.8))*POWER(IF('Saisie des composants'!DQ136="",DP$17,'Saisie des composants'!DQ136),IF(IF('Saisie des composants'!DQ136="",DP$17,'Saisie des composants'!DQ136)&lt;=1,3,5.9))*IF('Saisie des composants'!DQ124="",DP$18,'Saisie des composants'!DQ124)*('Saisie des composants'!DQ$19+'Saisie des composants'!DQ$20),0))))</f>
        <v/>
      </c>
      <c r="DQ168" s="102" t="str">
        <f>IF(DQ$3="","",IF($A168=0,0,IF('Saisie Profil'!$D10="Off",0,IF(DQ$4="Relais électromécaniques hermétiques",0.6*DQ$67*IF(IF('Saisie des composants'!DX148="",DQ$15,'Saisie des composants'!DX148)&lt;1,1,SQRT(IF('Saisie des composants'!DX148="",DQ$15,'Saisie des composants'!DX148)))*POWER(IF('Saisie des composants'!DR160="",DQ$16,'Saisie des composants'!DR160),IF(IF('Saisie des composants'!DR160="",DQ$16,'Saisie des composants'!DR160)&lt;=1,3,8.8))*POWER(IF('Saisie des composants'!DR136="",DQ$17,'Saisie des composants'!DR136),IF(IF('Saisie des composants'!DR136="",DQ$17,'Saisie des composants'!DR136)&lt;=1,3,5.9))*IF('Saisie des composants'!DR124="",DQ$18,'Saisie des composants'!DR124)*('Saisie des composants'!DR$19+'Saisie des composants'!DR$20),0))))</f>
        <v/>
      </c>
      <c r="DR168" s="102" t="str">
        <f>IF(DR$3="","",IF($A168=0,0,IF('Saisie Profil'!$D10="Off",0,IF(DR$4="Relais électromécaniques hermétiques",0.6*DR$67*IF(IF('Saisie des composants'!DY148="",DR$15,'Saisie des composants'!DY148)&lt;1,1,SQRT(IF('Saisie des composants'!DY148="",DR$15,'Saisie des composants'!DY148)))*POWER(IF('Saisie des composants'!DS160="",DR$16,'Saisie des composants'!DS160),IF(IF('Saisie des composants'!DS160="",DR$16,'Saisie des composants'!DS160)&lt;=1,3,8.8))*POWER(IF('Saisie des composants'!DS136="",DR$17,'Saisie des composants'!DS136),IF(IF('Saisie des composants'!DS136="",DR$17,'Saisie des composants'!DS136)&lt;=1,3,5.9))*IF('Saisie des composants'!DS124="",DR$18,'Saisie des composants'!DS124)*('Saisie des composants'!DS$19+'Saisie des composants'!DS$20),0))))</f>
        <v/>
      </c>
      <c r="DS168" s="102" t="str">
        <f>IF(DS$3="","",IF($A168=0,0,IF('Saisie Profil'!$D10="Off",0,IF(DS$4="Relais électromécaniques hermétiques",0.6*DS$67*IF(IF('Saisie des composants'!DZ148="",DS$15,'Saisie des composants'!DZ148)&lt;1,1,SQRT(IF('Saisie des composants'!DZ148="",DS$15,'Saisie des composants'!DZ148)))*POWER(IF('Saisie des composants'!DT160="",DS$16,'Saisie des composants'!DT160),IF(IF('Saisie des composants'!DT160="",DS$16,'Saisie des composants'!DT160)&lt;=1,3,8.8))*POWER(IF('Saisie des composants'!DT136="",DS$17,'Saisie des composants'!DT136),IF(IF('Saisie des composants'!DT136="",DS$17,'Saisie des composants'!DT136)&lt;=1,3,5.9))*IF('Saisie des composants'!DT124="",DS$18,'Saisie des composants'!DT124)*('Saisie des composants'!DT$19+'Saisie des composants'!DT$20),0))))</f>
        <v/>
      </c>
      <c r="DT168" s="102" t="str">
        <f>IF(DT$3="","",IF($A168=0,0,IF('Saisie Profil'!$D10="Off",0,IF(DT$4="Relais électromécaniques hermétiques",0.6*DT$67*IF(IF('Saisie des composants'!EA148="",DT$15,'Saisie des composants'!EA148)&lt;1,1,SQRT(IF('Saisie des composants'!EA148="",DT$15,'Saisie des composants'!EA148)))*POWER(IF('Saisie des composants'!DU160="",DT$16,'Saisie des composants'!DU160),IF(IF('Saisie des composants'!DU160="",DT$16,'Saisie des composants'!DU160)&lt;=1,3,8.8))*POWER(IF('Saisie des composants'!DU136="",DT$17,'Saisie des composants'!DU136),IF(IF('Saisie des composants'!DU136="",DT$17,'Saisie des composants'!DU136)&lt;=1,3,5.9))*IF('Saisie des composants'!DU124="",DT$18,'Saisie des composants'!DU124)*('Saisie des composants'!DU$19+'Saisie des composants'!DU$20),0))))</f>
        <v/>
      </c>
      <c r="DU168" s="102" t="str">
        <f>IF(DU$3="","",IF($A168=0,0,IF('Saisie Profil'!$D10="Off",0,IF(DU$4="Relais électromécaniques hermétiques",0.6*DU$67*IF(IF('Saisie des composants'!EB148="",DU$15,'Saisie des composants'!EB148)&lt;1,1,SQRT(IF('Saisie des composants'!EB148="",DU$15,'Saisie des composants'!EB148)))*POWER(IF('Saisie des composants'!DV160="",DU$16,'Saisie des composants'!DV160),IF(IF('Saisie des composants'!DV160="",DU$16,'Saisie des composants'!DV160)&lt;=1,3,8.8))*POWER(IF('Saisie des composants'!DV136="",DU$17,'Saisie des composants'!DV136),IF(IF('Saisie des composants'!DV136="",DU$17,'Saisie des composants'!DV136)&lt;=1,3,5.9))*IF('Saisie des composants'!DV124="",DU$18,'Saisie des composants'!DV124)*('Saisie des composants'!DV$19+'Saisie des composants'!DV$20),0))))</f>
        <v/>
      </c>
      <c r="DV168" s="102" t="str">
        <f>IF(DV$3="","",IF($A168=0,0,IF('Saisie Profil'!$D10="Off",0,IF(DV$4="Relais électromécaniques hermétiques",0.6*DV$67*IF(IF('Saisie des composants'!EC148="",DV$15,'Saisie des composants'!EC148)&lt;1,1,SQRT(IF('Saisie des composants'!EC148="",DV$15,'Saisie des composants'!EC148)))*POWER(IF('Saisie des composants'!DW160="",DV$16,'Saisie des composants'!DW160),IF(IF('Saisie des composants'!DW160="",DV$16,'Saisie des composants'!DW160)&lt;=1,3,8.8))*POWER(IF('Saisie des composants'!DW136="",DV$17,'Saisie des composants'!DW136),IF(IF('Saisie des composants'!DW136="",DV$17,'Saisie des composants'!DW136)&lt;=1,3,5.9))*IF('Saisie des composants'!DW124="",DV$18,'Saisie des composants'!DW124)*('Saisie des composants'!DW$19+'Saisie des composants'!DW$20),0))))</f>
        <v/>
      </c>
      <c r="DW168" s="102" t="str">
        <f>IF(DW$3="","",IF($A168=0,0,IF('Saisie Profil'!$D10="Off",0,IF(DW$4="Relais électromécaniques hermétiques",0.6*DW$67*IF(IF('Saisie des composants'!ED148="",DW$15,'Saisie des composants'!ED148)&lt;1,1,SQRT(IF('Saisie des composants'!ED148="",DW$15,'Saisie des composants'!ED148)))*POWER(IF('Saisie des composants'!DX160="",DW$16,'Saisie des composants'!DX160),IF(IF('Saisie des composants'!DX160="",DW$16,'Saisie des composants'!DX160)&lt;=1,3,8.8))*POWER(IF('Saisie des composants'!DX136="",DW$17,'Saisie des composants'!DX136),IF(IF('Saisie des composants'!DX136="",DW$17,'Saisie des composants'!DX136)&lt;=1,3,5.9))*IF('Saisie des composants'!DX124="",DW$18,'Saisie des composants'!DX124)*('Saisie des composants'!DX$19+'Saisie des composants'!DX$20),0))))</f>
        <v/>
      </c>
      <c r="DX168" s="102" t="str">
        <f>IF(DX$3="","",IF($A168=0,0,IF('Saisie Profil'!$D10="Off",0,IF(DX$4="Relais électromécaniques hermétiques",0.6*DX$67*IF(IF('Saisie des composants'!EE148="",DX$15,'Saisie des composants'!EE148)&lt;1,1,SQRT(IF('Saisie des composants'!EE148="",DX$15,'Saisie des composants'!EE148)))*POWER(IF('Saisie des composants'!DY160="",DX$16,'Saisie des composants'!DY160),IF(IF('Saisie des composants'!DY160="",DX$16,'Saisie des composants'!DY160)&lt;=1,3,8.8))*POWER(IF('Saisie des composants'!DY136="",DX$17,'Saisie des composants'!DY136),IF(IF('Saisie des composants'!DY136="",DX$17,'Saisie des composants'!DY136)&lt;=1,3,5.9))*IF('Saisie des composants'!DY124="",DX$18,'Saisie des composants'!DY124)*('Saisie des composants'!DY$19+'Saisie des composants'!DY$20),0))))</f>
        <v/>
      </c>
      <c r="DY168" s="102" t="str">
        <f>IF(DY$3="","",IF($A168=0,0,IF('Saisie Profil'!$D10="Off",0,IF(DY$4="Relais électromécaniques hermétiques",0.6*DY$67*IF(IF('Saisie des composants'!EF148="",DY$15,'Saisie des composants'!EF148)&lt;1,1,SQRT(IF('Saisie des composants'!EF148="",DY$15,'Saisie des composants'!EF148)))*POWER(IF('Saisie des composants'!DZ160="",DY$16,'Saisie des composants'!DZ160),IF(IF('Saisie des composants'!DZ160="",DY$16,'Saisie des composants'!DZ160)&lt;=1,3,8.8))*POWER(IF('Saisie des composants'!DZ136="",DY$17,'Saisie des composants'!DZ136),IF(IF('Saisie des composants'!DZ136="",DY$17,'Saisie des composants'!DZ136)&lt;=1,3,5.9))*IF('Saisie des composants'!DZ124="",DY$18,'Saisie des composants'!DZ124)*('Saisie des composants'!DZ$19+'Saisie des composants'!DZ$20),0))))</f>
        <v/>
      </c>
      <c r="DZ168" s="102" t="str">
        <f>IF(DZ$3="","",IF($A168=0,0,IF('Saisie Profil'!$D10="Off",0,IF(DZ$4="Relais électromécaniques hermétiques",0.6*DZ$67*IF(IF('Saisie des composants'!EG148="",DZ$15,'Saisie des composants'!EG148)&lt;1,1,SQRT(IF('Saisie des composants'!EG148="",DZ$15,'Saisie des composants'!EG148)))*POWER(IF('Saisie des composants'!EA160="",DZ$16,'Saisie des composants'!EA160),IF(IF('Saisie des composants'!EA160="",DZ$16,'Saisie des composants'!EA160)&lt;=1,3,8.8))*POWER(IF('Saisie des composants'!EA136="",DZ$17,'Saisie des composants'!EA136),IF(IF('Saisie des composants'!EA136="",DZ$17,'Saisie des composants'!EA136)&lt;=1,3,5.9))*IF('Saisie des composants'!EA124="",DZ$18,'Saisie des composants'!EA124)*('Saisie des composants'!EA$19+'Saisie des composants'!EA$20),0))))</f>
        <v/>
      </c>
      <c r="EA168" s="102" t="str">
        <f>IF(EA$3="","",IF($A168=0,0,IF('Saisie Profil'!$D10="Off",0,IF(EA$4="Relais électromécaniques hermétiques",0.6*EA$67*IF(IF('Saisie des composants'!EH148="",EA$15,'Saisie des composants'!EH148)&lt;1,1,SQRT(IF('Saisie des composants'!EH148="",EA$15,'Saisie des composants'!EH148)))*POWER(IF('Saisie des composants'!EB160="",EA$16,'Saisie des composants'!EB160),IF(IF('Saisie des composants'!EB160="",EA$16,'Saisie des composants'!EB160)&lt;=1,3,8.8))*POWER(IF('Saisie des composants'!EB136="",EA$17,'Saisie des composants'!EB136),IF(IF('Saisie des composants'!EB136="",EA$17,'Saisie des composants'!EB136)&lt;=1,3,5.9))*IF('Saisie des composants'!EB124="",EA$18,'Saisie des composants'!EB124)*('Saisie des composants'!EB$19+'Saisie des composants'!EB$20),0))))</f>
        <v/>
      </c>
      <c r="EB168" s="102" t="str">
        <f>IF(EB$3="","",IF($A168=0,0,IF('Saisie Profil'!$D10="Off",0,IF(EB$4="Relais électromécaniques hermétiques",0.6*EB$67*IF(IF('Saisie des composants'!EI148="",EB$15,'Saisie des composants'!EI148)&lt;1,1,SQRT(IF('Saisie des composants'!EI148="",EB$15,'Saisie des composants'!EI148)))*POWER(IF('Saisie des composants'!EC160="",EB$16,'Saisie des composants'!EC160),IF(IF('Saisie des composants'!EC160="",EB$16,'Saisie des composants'!EC160)&lt;=1,3,8.8))*POWER(IF('Saisie des composants'!EC136="",EB$17,'Saisie des composants'!EC136),IF(IF('Saisie des composants'!EC136="",EB$17,'Saisie des composants'!EC136)&lt;=1,3,5.9))*IF('Saisie des composants'!EC124="",EB$18,'Saisie des composants'!EC124)*('Saisie des composants'!EC$19+'Saisie des composants'!EC$20),0))))</f>
        <v/>
      </c>
      <c r="EC168" s="102" t="str">
        <f>IF(EC$3="","",IF($A168=0,0,IF('Saisie Profil'!$D10="Off",0,IF(EC$4="Relais électromécaniques hermétiques",0.6*EC$67*IF(IF('Saisie des composants'!EJ148="",EC$15,'Saisie des composants'!EJ148)&lt;1,1,SQRT(IF('Saisie des composants'!EJ148="",EC$15,'Saisie des composants'!EJ148)))*POWER(IF('Saisie des composants'!ED160="",EC$16,'Saisie des composants'!ED160),IF(IF('Saisie des composants'!ED160="",EC$16,'Saisie des composants'!ED160)&lt;=1,3,8.8))*POWER(IF('Saisie des composants'!ED136="",EC$17,'Saisie des composants'!ED136),IF(IF('Saisie des composants'!ED136="",EC$17,'Saisie des composants'!ED136)&lt;=1,3,5.9))*IF('Saisie des composants'!ED124="",EC$18,'Saisie des composants'!ED124)*('Saisie des composants'!ED$19+'Saisie des composants'!ED$20),0))))</f>
        <v/>
      </c>
      <c r="ED168" s="102" t="str">
        <f>IF(ED$3="","",IF($A168=0,0,IF('Saisie Profil'!$D10="Off",0,IF(ED$4="Relais électromécaniques hermétiques",0.6*ED$67*IF(IF('Saisie des composants'!EK148="",ED$15,'Saisie des composants'!EK148)&lt;1,1,SQRT(IF('Saisie des composants'!EK148="",ED$15,'Saisie des composants'!EK148)))*POWER(IF('Saisie des composants'!EE160="",ED$16,'Saisie des composants'!EE160),IF(IF('Saisie des composants'!EE160="",ED$16,'Saisie des composants'!EE160)&lt;=1,3,8.8))*POWER(IF('Saisie des composants'!EE136="",ED$17,'Saisie des composants'!EE136),IF(IF('Saisie des composants'!EE136="",ED$17,'Saisie des composants'!EE136)&lt;=1,3,5.9))*IF('Saisie des composants'!EE124="",ED$18,'Saisie des composants'!EE124)*('Saisie des composants'!EE$19+'Saisie des composants'!EE$20),0))))</f>
        <v/>
      </c>
      <c r="EE168" s="102" t="str">
        <f>IF(EE$3="","",IF($A168=0,0,IF('Saisie Profil'!$D10="Off",0,IF(EE$4="Relais électromécaniques hermétiques",0.6*EE$67*IF(IF('Saisie des composants'!EL148="",EE$15,'Saisie des composants'!EL148)&lt;1,1,SQRT(IF('Saisie des composants'!EL148="",EE$15,'Saisie des composants'!EL148)))*POWER(IF('Saisie des composants'!EF160="",EE$16,'Saisie des composants'!EF160),IF(IF('Saisie des composants'!EF160="",EE$16,'Saisie des composants'!EF160)&lt;=1,3,8.8))*POWER(IF('Saisie des composants'!EF136="",EE$17,'Saisie des composants'!EF136),IF(IF('Saisie des composants'!EF136="",EE$17,'Saisie des composants'!EF136)&lt;=1,3,5.9))*IF('Saisie des composants'!EF124="",EE$18,'Saisie des composants'!EF124)*('Saisie des composants'!EF$19+'Saisie des composants'!EF$20),0))))</f>
        <v/>
      </c>
      <c r="EF168" s="102" t="str">
        <f>IF(EF$3="","",IF($A168=0,0,IF('Saisie Profil'!$D10="Off",0,IF(EF$4="Relais électromécaniques hermétiques",0.6*EF$67*IF(IF('Saisie des composants'!EM148="",EF$15,'Saisie des composants'!EM148)&lt;1,1,SQRT(IF('Saisie des composants'!EM148="",EF$15,'Saisie des composants'!EM148)))*POWER(IF('Saisie des composants'!EG160="",EF$16,'Saisie des composants'!EG160),IF(IF('Saisie des composants'!EG160="",EF$16,'Saisie des composants'!EG160)&lt;=1,3,8.8))*POWER(IF('Saisie des composants'!EG136="",EF$17,'Saisie des composants'!EG136),IF(IF('Saisie des composants'!EG136="",EF$17,'Saisie des composants'!EG136)&lt;=1,3,5.9))*IF('Saisie des composants'!EG124="",EF$18,'Saisie des composants'!EG124)*('Saisie des composants'!EG$19+'Saisie des composants'!EG$20),0))))</f>
        <v/>
      </c>
      <c r="EG168" s="102" t="str">
        <f>IF(EG$3="","",IF($A168=0,0,IF('Saisie Profil'!$D10="Off",0,IF(EG$4="Relais électromécaniques hermétiques",0.6*EG$67*IF(IF('Saisie des composants'!EN148="",EG$15,'Saisie des composants'!EN148)&lt;1,1,SQRT(IF('Saisie des composants'!EN148="",EG$15,'Saisie des composants'!EN148)))*POWER(IF('Saisie des composants'!EH160="",EG$16,'Saisie des composants'!EH160),IF(IF('Saisie des composants'!EH160="",EG$16,'Saisie des composants'!EH160)&lt;=1,3,8.8))*POWER(IF('Saisie des composants'!EH136="",EG$17,'Saisie des composants'!EH136),IF(IF('Saisie des composants'!EH136="",EG$17,'Saisie des composants'!EH136)&lt;=1,3,5.9))*IF('Saisie des composants'!EH124="",EG$18,'Saisie des composants'!EH124)*('Saisie des composants'!EH$19+'Saisie des composants'!EH$20),0))))</f>
        <v/>
      </c>
      <c r="EH168" s="102" t="str">
        <f>IF(EH$3="","",IF($A168=0,0,IF('Saisie Profil'!$D10="Off",0,IF(EH$4="Relais électromécaniques hermétiques",0.6*EH$67*IF(IF('Saisie des composants'!EO148="",EH$15,'Saisie des composants'!EO148)&lt;1,1,SQRT(IF('Saisie des composants'!EO148="",EH$15,'Saisie des composants'!EO148)))*POWER(IF('Saisie des composants'!EI160="",EH$16,'Saisie des composants'!EI160),IF(IF('Saisie des composants'!EI160="",EH$16,'Saisie des composants'!EI160)&lt;=1,3,8.8))*POWER(IF('Saisie des composants'!EI136="",EH$17,'Saisie des composants'!EI136),IF(IF('Saisie des composants'!EI136="",EH$17,'Saisie des composants'!EI136)&lt;=1,3,5.9))*IF('Saisie des composants'!EI124="",EH$18,'Saisie des composants'!EI124)*('Saisie des composants'!EI$19+'Saisie des composants'!EI$20),0))))</f>
        <v/>
      </c>
      <c r="EI168" s="102" t="str">
        <f>IF(EI$3="","",IF($A168=0,0,IF('Saisie Profil'!$D10="Off",0,IF(EI$4="Relais électromécaniques hermétiques",0.6*EI$67*IF(IF('Saisie des composants'!EP148="",EI$15,'Saisie des composants'!EP148)&lt;1,1,SQRT(IF('Saisie des composants'!EP148="",EI$15,'Saisie des composants'!EP148)))*POWER(IF('Saisie des composants'!EJ160="",EI$16,'Saisie des composants'!EJ160),IF(IF('Saisie des composants'!EJ160="",EI$16,'Saisie des composants'!EJ160)&lt;=1,3,8.8))*POWER(IF('Saisie des composants'!EJ136="",EI$17,'Saisie des composants'!EJ136),IF(IF('Saisie des composants'!EJ136="",EI$17,'Saisie des composants'!EJ136)&lt;=1,3,5.9))*IF('Saisie des composants'!EJ124="",EI$18,'Saisie des composants'!EJ124)*('Saisie des composants'!EJ$19+'Saisie des composants'!EJ$20),0))))</f>
        <v/>
      </c>
      <c r="EJ168" s="102" t="str">
        <f>IF(EJ$3="","",IF($A168=0,0,IF('Saisie Profil'!$D10="Off",0,IF(EJ$4="Relais électromécaniques hermétiques",0.6*EJ$67*IF(IF('Saisie des composants'!EQ148="",EJ$15,'Saisie des composants'!EQ148)&lt;1,1,SQRT(IF('Saisie des composants'!EQ148="",EJ$15,'Saisie des composants'!EQ148)))*POWER(IF('Saisie des composants'!EK160="",EJ$16,'Saisie des composants'!EK160),IF(IF('Saisie des composants'!EK160="",EJ$16,'Saisie des composants'!EK160)&lt;=1,3,8.8))*POWER(IF('Saisie des composants'!EK136="",EJ$17,'Saisie des composants'!EK136),IF(IF('Saisie des composants'!EK136="",EJ$17,'Saisie des composants'!EK136)&lt;=1,3,5.9))*IF('Saisie des composants'!EK124="",EJ$18,'Saisie des composants'!EK124)*('Saisie des composants'!EK$19+'Saisie des composants'!EK$20),0))))</f>
        <v/>
      </c>
      <c r="EK168" s="102" t="str">
        <f>IF(EK$3="","",IF($A168=0,0,IF('Saisie Profil'!$D10="Off",0,IF(EK$4="Relais électromécaniques hermétiques",0.6*EK$67*IF(IF('Saisie des composants'!ER148="",EK$15,'Saisie des composants'!ER148)&lt;1,1,SQRT(IF('Saisie des composants'!ER148="",EK$15,'Saisie des composants'!ER148)))*POWER(IF('Saisie des composants'!EL160="",EK$16,'Saisie des composants'!EL160),IF(IF('Saisie des composants'!EL160="",EK$16,'Saisie des composants'!EL160)&lt;=1,3,8.8))*POWER(IF('Saisie des composants'!EL136="",EK$17,'Saisie des composants'!EL136),IF(IF('Saisie des composants'!EL136="",EK$17,'Saisie des composants'!EL136)&lt;=1,3,5.9))*IF('Saisie des composants'!EL124="",EK$18,'Saisie des composants'!EL124)*('Saisie des composants'!EL$19+'Saisie des composants'!EL$20),0))))</f>
        <v/>
      </c>
      <c r="EL168" s="102" t="str">
        <f>IF(EL$3="","",IF($A168=0,0,IF('Saisie Profil'!$D10="Off",0,IF(EL$4="Relais électromécaniques hermétiques",0.6*EL$67*IF(IF('Saisie des composants'!ES148="",EL$15,'Saisie des composants'!ES148)&lt;1,1,SQRT(IF('Saisie des composants'!ES148="",EL$15,'Saisie des composants'!ES148)))*POWER(IF('Saisie des composants'!EM160="",EL$16,'Saisie des composants'!EM160),IF(IF('Saisie des composants'!EM160="",EL$16,'Saisie des composants'!EM160)&lt;=1,3,8.8))*POWER(IF('Saisie des composants'!EM136="",EL$17,'Saisie des composants'!EM136),IF(IF('Saisie des composants'!EM136="",EL$17,'Saisie des composants'!EM136)&lt;=1,3,5.9))*IF('Saisie des composants'!EM124="",EL$18,'Saisie des composants'!EM124)*('Saisie des composants'!EM$19+'Saisie des composants'!EM$20),0))))</f>
        <v/>
      </c>
      <c r="EM168" s="102" t="str">
        <f>IF(EM$3="","",IF($A168=0,0,IF('Saisie Profil'!$D10="Off",0,IF(EM$4="Relais électromécaniques hermétiques",0.6*EM$67*IF(IF('Saisie des composants'!ET148="",EM$15,'Saisie des composants'!ET148)&lt;1,1,SQRT(IF('Saisie des composants'!ET148="",EM$15,'Saisie des composants'!ET148)))*POWER(IF('Saisie des composants'!EN160="",EM$16,'Saisie des composants'!EN160),IF(IF('Saisie des composants'!EN160="",EM$16,'Saisie des composants'!EN160)&lt;=1,3,8.8))*POWER(IF('Saisie des composants'!EN136="",EM$17,'Saisie des composants'!EN136),IF(IF('Saisie des composants'!EN136="",EM$17,'Saisie des composants'!EN136)&lt;=1,3,5.9))*IF('Saisie des composants'!EN124="",EM$18,'Saisie des composants'!EN124)*('Saisie des composants'!EN$19+'Saisie des composants'!EN$20),0))))</f>
        <v/>
      </c>
      <c r="EN168" s="102" t="str">
        <f>IF(EN$3="","",IF($A168=0,0,IF('Saisie Profil'!$D10="Off",0,IF(EN$4="Relais électromécaniques hermétiques",0.6*EN$67*IF(IF('Saisie des composants'!EU148="",EN$15,'Saisie des composants'!EU148)&lt;1,1,SQRT(IF('Saisie des composants'!EU148="",EN$15,'Saisie des composants'!EU148)))*POWER(IF('Saisie des composants'!EO160="",EN$16,'Saisie des composants'!EO160),IF(IF('Saisie des composants'!EO160="",EN$16,'Saisie des composants'!EO160)&lt;=1,3,8.8))*POWER(IF('Saisie des composants'!EO136="",EN$17,'Saisie des composants'!EO136),IF(IF('Saisie des composants'!EO136="",EN$17,'Saisie des composants'!EO136)&lt;=1,3,5.9))*IF('Saisie des composants'!EO124="",EN$18,'Saisie des composants'!EO124)*('Saisie des composants'!EO$19+'Saisie des composants'!EO$20),0))))</f>
        <v/>
      </c>
      <c r="EO168" s="102" t="str">
        <f>IF(EO$3="","",IF($A168=0,0,IF('Saisie Profil'!$D10="Off",0,IF(EO$4="Relais électromécaniques hermétiques",0.6*EO$67*IF(IF('Saisie des composants'!EV148="",EO$15,'Saisie des composants'!EV148)&lt;1,1,SQRT(IF('Saisie des composants'!EV148="",EO$15,'Saisie des composants'!EV148)))*POWER(IF('Saisie des composants'!EP160="",EO$16,'Saisie des composants'!EP160),IF(IF('Saisie des composants'!EP160="",EO$16,'Saisie des composants'!EP160)&lt;=1,3,8.8))*POWER(IF('Saisie des composants'!EP136="",EO$17,'Saisie des composants'!EP136),IF(IF('Saisie des composants'!EP136="",EO$17,'Saisie des composants'!EP136)&lt;=1,3,5.9))*IF('Saisie des composants'!EP124="",EO$18,'Saisie des composants'!EP124)*('Saisie des composants'!EP$19+'Saisie des composants'!EP$20),0))))</f>
        <v/>
      </c>
      <c r="EP168" s="102" t="str">
        <f>IF(EP$3="","",IF($A168=0,0,IF('Saisie Profil'!$D10="Off",0,IF(EP$4="Relais électromécaniques hermétiques",0.6*EP$67*IF(IF('Saisie des composants'!EW148="",EP$15,'Saisie des composants'!EW148)&lt;1,1,SQRT(IF('Saisie des composants'!EW148="",EP$15,'Saisie des composants'!EW148)))*POWER(IF('Saisie des composants'!EQ160="",EP$16,'Saisie des composants'!EQ160),IF(IF('Saisie des composants'!EQ160="",EP$16,'Saisie des composants'!EQ160)&lt;=1,3,8.8))*POWER(IF('Saisie des composants'!EQ136="",EP$17,'Saisie des composants'!EQ136),IF(IF('Saisie des composants'!EQ136="",EP$17,'Saisie des composants'!EQ136)&lt;=1,3,5.9))*IF('Saisie des composants'!EQ124="",EP$18,'Saisie des composants'!EQ124)*('Saisie des composants'!EQ$19+'Saisie des composants'!EQ$20),0))))</f>
        <v/>
      </c>
      <c r="EQ168" s="102" t="str">
        <f>IF(EQ$3="","",IF($A168=0,0,IF('Saisie Profil'!$D10="Off",0,IF(EQ$4="Relais électromécaniques hermétiques",0.6*EQ$67*IF(IF('Saisie des composants'!EX148="",EQ$15,'Saisie des composants'!EX148)&lt;1,1,SQRT(IF('Saisie des composants'!EX148="",EQ$15,'Saisie des composants'!EX148)))*POWER(IF('Saisie des composants'!ER160="",EQ$16,'Saisie des composants'!ER160),IF(IF('Saisie des composants'!ER160="",EQ$16,'Saisie des composants'!ER160)&lt;=1,3,8.8))*POWER(IF('Saisie des composants'!ER136="",EQ$17,'Saisie des composants'!ER136),IF(IF('Saisie des composants'!ER136="",EQ$17,'Saisie des composants'!ER136)&lt;=1,3,5.9))*IF('Saisie des composants'!ER124="",EQ$18,'Saisie des composants'!ER124)*('Saisie des composants'!ER$19+'Saisie des composants'!ER$20),0))))</f>
        <v/>
      </c>
      <c r="ER168" s="102" t="str">
        <f>IF(ER$3="","",IF($A168=0,0,IF('Saisie Profil'!$D10="Off",0,IF(ER$4="Relais électromécaniques hermétiques",0.6*ER$67*IF(IF('Saisie des composants'!EY148="",ER$15,'Saisie des composants'!EY148)&lt;1,1,SQRT(IF('Saisie des composants'!EY148="",ER$15,'Saisie des composants'!EY148)))*POWER(IF('Saisie des composants'!ES160="",ER$16,'Saisie des composants'!ES160),IF(IF('Saisie des composants'!ES160="",ER$16,'Saisie des composants'!ES160)&lt;=1,3,8.8))*POWER(IF('Saisie des composants'!ES136="",ER$17,'Saisie des composants'!ES136),IF(IF('Saisie des composants'!ES136="",ER$17,'Saisie des composants'!ES136)&lt;=1,3,5.9))*IF('Saisie des composants'!ES124="",ER$18,'Saisie des composants'!ES124)*('Saisie des composants'!ES$19+'Saisie des composants'!ES$20),0))))</f>
        <v/>
      </c>
      <c r="ES168" s="102" t="str">
        <f>IF(ES$3="","",IF($A168=0,0,IF('Saisie Profil'!$D10="Off",0,IF(ES$4="Relais électromécaniques hermétiques",0.6*ES$67*IF(IF('Saisie des composants'!EZ148="",ES$15,'Saisie des composants'!EZ148)&lt;1,1,SQRT(IF('Saisie des composants'!EZ148="",ES$15,'Saisie des composants'!EZ148)))*POWER(IF('Saisie des composants'!ET160="",ES$16,'Saisie des composants'!ET160),IF(IF('Saisie des composants'!ET160="",ES$16,'Saisie des composants'!ET160)&lt;=1,3,8.8))*POWER(IF('Saisie des composants'!ET136="",ES$17,'Saisie des composants'!ET136),IF(IF('Saisie des composants'!ET136="",ES$17,'Saisie des composants'!ET136)&lt;=1,3,5.9))*IF('Saisie des composants'!ET124="",ES$18,'Saisie des composants'!ET124)*('Saisie des composants'!ET$19+'Saisie des composants'!ET$20),0))))</f>
        <v/>
      </c>
      <c r="ET168" s="102" t="str">
        <f>IF(ET$3="","",IF($A168=0,0,IF('Saisie Profil'!$D10="Off",0,IF(ET$4="Relais électromécaniques hermétiques",0.6*ET$67*IF(IF('Saisie des composants'!FA148="",ET$15,'Saisie des composants'!FA148)&lt;1,1,SQRT(IF('Saisie des composants'!FA148="",ET$15,'Saisie des composants'!FA148)))*POWER(IF('Saisie des composants'!EU160="",ET$16,'Saisie des composants'!EU160),IF(IF('Saisie des composants'!EU160="",ET$16,'Saisie des composants'!EU160)&lt;=1,3,8.8))*POWER(IF('Saisie des composants'!EU136="",ET$17,'Saisie des composants'!EU136),IF(IF('Saisie des composants'!EU136="",ET$17,'Saisie des composants'!EU136)&lt;=1,3,5.9))*IF('Saisie des composants'!EU124="",ET$18,'Saisie des composants'!EU124)*('Saisie des composants'!EU$19+'Saisie des composants'!EU$20),0))))</f>
        <v/>
      </c>
      <c r="EU168" s="102" t="str">
        <f>IF(EU$3="","",IF($A168=0,0,IF('Saisie Profil'!$D10="Off",0,IF(EU$4="Relais électromécaniques hermétiques",0.6*EU$67*IF(IF('Saisie des composants'!FB148="",EU$15,'Saisie des composants'!FB148)&lt;1,1,SQRT(IF('Saisie des composants'!FB148="",EU$15,'Saisie des composants'!FB148)))*POWER(IF('Saisie des composants'!EV160="",EU$16,'Saisie des composants'!EV160),IF(IF('Saisie des composants'!EV160="",EU$16,'Saisie des composants'!EV160)&lt;=1,3,8.8))*POWER(IF('Saisie des composants'!EV136="",EU$17,'Saisie des composants'!EV136),IF(IF('Saisie des composants'!EV136="",EU$17,'Saisie des composants'!EV136)&lt;=1,3,5.9))*IF('Saisie des composants'!EV124="",EU$18,'Saisie des composants'!EV124)*('Saisie des composants'!EV$19+'Saisie des composants'!EV$20),0))))</f>
        <v/>
      </c>
      <c r="EV168" s="102" t="str">
        <f>IF(EV$3="","",IF($A168=0,0,IF('Saisie Profil'!$D10="Off",0,IF(EV$4="Relais électromécaniques hermétiques",0.6*EV$67*IF(IF('Saisie des composants'!FC148="",EV$15,'Saisie des composants'!FC148)&lt;1,1,SQRT(IF('Saisie des composants'!FC148="",EV$15,'Saisie des composants'!FC148)))*POWER(IF('Saisie des composants'!EW160="",EV$16,'Saisie des composants'!EW160),IF(IF('Saisie des composants'!EW160="",EV$16,'Saisie des composants'!EW160)&lt;=1,3,8.8))*POWER(IF('Saisie des composants'!EW136="",EV$17,'Saisie des composants'!EW136),IF(IF('Saisie des composants'!EW136="",EV$17,'Saisie des composants'!EW136)&lt;=1,3,5.9))*IF('Saisie des composants'!EW124="",EV$18,'Saisie des composants'!EW124)*('Saisie des composants'!EW$19+'Saisie des composants'!EW$20),0))))</f>
        <v/>
      </c>
      <c r="EW168" s="102" t="str">
        <f>IF(EW$3="","",IF($A168=0,0,IF('Saisie Profil'!$D10="Off",0,IF(EW$4="Relais électromécaniques hermétiques",0.6*EW$67*IF(IF('Saisie des composants'!FD148="",EW$15,'Saisie des composants'!FD148)&lt;1,1,SQRT(IF('Saisie des composants'!FD148="",EW$15,'Saisie des composants'!FD148)))*POWER(IF('Saisie des composants'!EX160="",EW$16,'Saisie des composants'!EX160),IF(IF('Saisie des composants'!EX160="",EW$16,'Saisie des composants'!EX160)&lt;=1,3,8.8))*POWER(IF('Saisie des composants'!EX136="",EW$17,'Saisie des composants'!EX136),IF(IF('Saisie des composants'!EX136="",EW$17,'Saisie des composants'!EX136)&lt;=1,3,5.9))*IF('Saisie des composants'!EX124="",EW$18,'Saisie des composants'!EX124)*('Saisie des composants'!EX$19+'Saisie des composants'!EX$20),0))))</f>
        <v/>
      </c>
      <c r="EX168" s="102" t="str">
        <f>IF(EX$3="","",IF($A168=0,0,IF('Saisie Profil'!$D10="Off",0,IF(EX$4="Relais électromécaniques hermétiques",0.6*EX$67*IF(IF('Saisie des composants'!FE148="",EX$15,'Saisie des composants'!FE148)&lt;1,1,SQRT(IF('Saisie des composants'!FE148="",EX$15,'Saisie des composants'!FE148)))*POWER(IF('Saisie des composants'!EY160="",EX$16,'Saisie des composants'!EY160),IF(IF('Saisie des composants'!EY160="",EX$16,'Saisie des composants'!EY160)&lt;=1,3,8.8))*POWER(IF('Saisie des composants'!EY136="",EX$17,'Saisie des composants'!EY136),IF(IF('Saisie des composants'!EY136="",EX$17,'Saisie des composants'!EY136)&lt;=1,3,5.9))*IF('Saisie des composants'!EY124="",EX$18,'Saisie des composants'!EY124)*('Saisie des composants'!EY$19+'Saisie des composants'!EY$20),0))))</f>
        <v/>
      </c>
      <c r="EY168" s="102" t="str">
        <f>IF(EY$3="","",IF($A168=0,0,IF('Saisie Profil'!$D10="Off",0,IF(EY$4="Relais électromécaniques hermétiques",0.6*EY$67*IF(IF('Saisie des composants'!FF148="",EY$15,'Saisie des composants'!FF148)&lt;1,1,SQRT(IF('Saisie des composants'!FF148="",EY$15,'Saisie des composants'!FF148)))*POWER(IF('Saisie des composants'!EZ160="",EY$16,'Saisie des composants'!EZ160),IF(IF('Saisie des composants'!EZ160="",EY$16,'Saisie des composants'!EZ160)&lt;=1,3,8.8))*POWER(IF('Saisie des composants'!EZ136="",EY$17,'Saisie des composants'!EZ136),IF(IF('Saisie des composants'!EZ136="",EY$17,'Saisie des composants'!EZ136)&lt;=1,3,5.9))*IF('Saisie des composants'!EZ124="",EY$18,'Saisie des composants'!EZ124)*('Saisie des composants'!EZ$19+'Saisie des composants'!EZ$20),0))))</f>
        <v/>
      </c>
      <c r="EZ168" s="102" t="str">
        <f>IF(EZ$3="","",IF($A168=0,0,IF('Saisie Profil'!$D10="Off",0,IF(EZ$4="Relais électromécaniques hermétiques",0.6*EZ$67*IF(IF('Saisie des composants'!FG148="",EZ$15,'Saisie des composants'!FG148)&lt;1,1,SQRT(IF('Saisie des composants'!FG148="",EZ$15,'Saisie des composants'!FG148)))*POWER(IF('Saisie des composants'!FA160="",EZ$16,'Saisie des composants'!FA160),IF(IF('Saisie des composants'!FA160="",EZ$16,'Saisie des composants'!FA160)&lt;=1,3,8.8))*POWER(IF('Saisie des composants'!FA136="",EZ$17,'Saisie des composants'!FA136),IF(IF('Saisie des composants'!FA136="",EZ$17,'Saisie des composants'!FA136)&lt;=1,3,5.9))*IF('Saisie des composants'!FA124="",EZ$18,'Saisie des composants'!FA124)*('Saisie des composants'!FA$19+'Saisie des composants'!FA$20),0))))</f>
        <v/>
      </c>
      <c r="FA168" s="102" t="str">
        <f>IF(FA$3="","",IF($A168=0,0,IF('Saisie Profil'!$D10="Off",0,IF(FA$4="Relais électromécaniques hermétiques",0.6*FA$67*IF(IF('Saisie des composants'!FH148="",FA$15,'Saisie des composants'!FH148)&lt;1,1,SQRT(IF('Saisie des composants'!FH148="",FA$15,'Saisie des composants'!FH148)))*POWER(IF('Saisie des composants'!FB160="",FA$16,'Saisie des composants'!FB160),IF(IF('Saisie des composants'!FB160="",FA$16,'Saisie des composants'!FB160)&lt;=1,3,8.8))*POWER(IF('Saisie des composants'!FB136="",FA$17,'Saisie des composants'!FB136),IF(IF('Saisie des composants'!FB136="",FA$17,'Saisie des composants'!FB136)&lt;=1,3,5.9))*IF('Saisie des composants'!FB124="",FA$18,'Saisie des composants'!FB124)*('Saisie des composants'!FB$19+'Saisie des composants'!FB$20),0))))</f>
        <v/>
      </c>
      <c r="FB168" s="102" t="str">
        <f>IF(FB$3="","",IF($A168=0,0,IF('Saisie Profil'!$D10="Off",0,IF(FB$4="Relais électromécaniques hermétiques",0.6*FB$67*IF(IF('Saisie des composants'!FI148="",FB$15,'Saisie des composants'!FI148)&lt;1,1,SQRT(IF('Saisie des composants'!FI148="",FB$15,'Saisie des composants'!FI148)))*POWER(IF('Saisie des composants'!FC160="",FB$16,'Saisie des composants'!FC160),IF(IF('Saisie des composants'!FC160="",FB$16,'Saisie des composants'!FC160)&lt;=1,3,8.8))*POWER(IF('Saisie des composants'!FC136="",FB$17,'Saisie des composants'!FC136),IF(IF('Saisie des composants'!FC136="",FB$17,'Saisie des composants'!FC136)&lt;=1,3,5.9))*IF('Saisie des composants'!FC124="",FB$18,'Saisie des composants'!FC124)*('Saisie des composants'!FC$19+'Saisie des composants'!FC$20),0))))</f>
        <v/>
      </c>
      <c r="FC168" s="102" t="str">
        <f>IF(FC$3="","",IF($A168=0,0,IF('Saisie Profil'!$D10="Off",0,IF(FC$4="Relais électromécaniques hermétiques",0.6*FC$67*IF(IF('Saisie des composants'!FJ148="",FC$15,'Saisie des composants'!FJ148)&lt;1,1,SQRT(IF('Saisie des composants'!FJ148="",FC$15,'Saisie des composants'!FJ148)))*POWER(IF('Saisie des composants'!FD160="",FC$16,'Saisie des composants'!FD160),IF(IF('Saisie des composants'!FD160="",FC$16,'Saisie des composants'!FD160)&lt;=1,3,8.8))*POWER(IF('Saisie des composants'!FD136="",FC$17,'Saisie des composants'!FD136),IF(IF('Saisie des composants'!FD136="",FC$17,'Saisie des composants'!FD136)&lt;=1,3,5.9))*IF('Saisie des composants'!FD124="",FC$18,'Saisie des composants'!FD124)*('Saisie des composants'!FD$19+'Saisie des composants'!FD$20),0))))</f>
        <v/>
      </c>
      <c r="FD168" s="102" t="str">
        <f>IF(FD$3="","",IF($A168=0,0,IF('Saisie Profil'!$D10="Off",0,IF(FD$4="Relais électromécaniques hermétiques",0.6*FD$67*IF(IF('Saisie des composants'!FK148="",FD$15,'Saisie des composants'!FK148)&lt;1,1,SQRT(IF('Saisie des composants'!FK148="",FD$15,'Saisie des composants'!FK148)))*POWER(IF('Saisie des composants'!FE160="",FD$16,'Saisie des composants'!FE160),IF(IF('Saisie des composants'!FE160="",FD$16,'Saisie des composants'!FE160)&lt;=1,3,8.8))*POWER(IF('Saisie des composants'!FE136="",FD$17,'Saisie des composants'!FE136),IF(IF('Saisie des composants'!FE136="",FD$17,'Saisie des composants'!FE136)&lt;=1,3,5.9))*IF('Saisie des composants'!FE124="",FD$18,'Saisie des composants'!FE124)*('Saisie des composants'!FE$19+'Saisie des composants'!FE$20),0))))</f>
        <v/>
      </c>
      <c r="FE168" s="102" t="str">
        <f>IF(FE$3="","",IF($A168=0,0,IF('Saisie Profil'!$D10="Off",0,IF(FE$4="Relais électromécaniques hermétiques",0.6*FE$67*IF(IF('Saisie des composants'!FL148="",FE$15,'Saisie des composants'!FL148)&lt;1,1,SQRT(IF('Saisie des composants'!FL148="",FE$15,'Saisie des composants'!FL148)))*POWER(IF('Saisie des composants'!FF160="",FE$16,'Saisie des composants'!FF160),IF(IF('Saisie des composants'!FF160="",FE$16,'Saisie des composants'!FF160)&lt;=1,3,8.8))*POWER(IF('Saisie des composants'!FF136="",FE$17,'Saisie des composants'!FF136),IF(IF('Saisie des composants'!FF136="",FE$17,'Saisie des composants'!FF136)&lt;=1,3,5.9))*IF('Saisie des composants'!FF124="",FE$18,'Saisie des composants'!FF124)*('Saisie des composants'!FF$19+'Saisie des composants'!FF$20),0))))</f>
        <v/>
      </c>
      <c r="FF168" s="102" t="str">
        <f>IF(FF$3="","",IF($A168=0,0,IF('Saisie Profil'!$D10="Off",0,IF(FF$4="Relais électromécaniques hermétiques",0.6*FF$67*IF(IF('Saisie des composants'!FM148="",FF$15,'Saisie des composants'!FM148)&lt;1,1,SQRT(IF('Saisie des composants'!FM148="",FF$15,'Saisie des composants'!FM148)))*POWER(IF('Saisie des composants'!FG160="",FF$16,'Saisie des composants'!FG160),IF(IF('Saisie des composants'!FG160="",FF$16,'Saisie des composants'!FG160)&lt;=1,3,8.8))*POWER(IF('Saisie des composants'!FG136="",FF$17,'Saisie des composants'!FG136),IF(IF('Saisie des composants'!FG136="",FF$17,'Saisie des composants'!FG136)&lt;=1,3,5.9))*IF('Saisie des composants'!FG124="",FF$18,'Saisie des composants'!FG124)*('Saisie des composants'!FG$19+'Saisie des composants'!FG$20),0))))</f>
        <v/>
      </c>
      <c r="FG168" s="102" t="str">
        <f>IF(FG$3="","",IF($A168=0,0,IF('Saisie Profil'!$D10="Off",0,IF(FG$4="Relais électromécaniques hermétiques",0.6*FG$67*IF(IF('Saisie des composants'!FN148="",FG$15,'Saisie des composants'!FN148)&lt;1,1,SQRT(IF('Saisie des composants'!FN148="",FG$15,'Saisie des composants'!FN148)))*POWER(IF('Saisie des composants'!FH160="",FG$16,'Saisie des composants'!FH160),IF(IF('Saisie des composants'!FH160="",FG$16,'Saisie des composants'!FH160)&lt;=1,3,8.8))*POWER(IF('Saisie des composants'!FH136="",FG$17,'Saisie des composants'!FH136),IF(IF('Saisie des composants'!FH136="",FG$17,'Saisie des composants'!FH136)&lt;=1,3,5.9))*IF('Saisie des composants'!FH124="",FG$18,'Saisie des composants'!FH124)*('Saisie des composants'!FH$19+'Saisie des composants'!FH$20),0))))</f>
        <v/>
      </c>
      <c r="FH168" s="102" t="str">
        <f>IF(FH$3="","",IF($A168=0,0,IF('Saisie Profil'!$D10="Off",0,IF(FH$4="Relais électromécaniques hermétiques",0.6*FH$67*IF(IF('Saisie des composants'!FO148="",FH$15,'Saisie des composants'!FO148)&lt;1,1,SQRT(IF('Saisie des composants'!FO148="",FH$15,'Saisie des composants'!FO148)))*POWER(IF('Saisie des composants'!FI160="",FH$16,'Saisie des composants'!FI160),IF(IF('Saisie des composants'!FI160="",FH$16,'Saisie des composants'!FI160)&lt;=1,3,8.8))*POWER(IF('Saisie des composants'!FI136="",FH$17,'Saisie des composants'!FI136),IF(IF('Saisie des composants'!FI136="",FH$17,'Saisie des composants'!FI136)&lt;=1,3,5.9))*IF('Saisie des composants'!FI124="",FH$18,'Saisie des composants'!FI124)*('Saisie des composants'!FI$19+'Saisie des composants'!FI$20),0))))</f>
        <v/>
      </c>
      <c r="FI168" s="102" t="str">
        <f>IF(FI$3="","",IF($A168=0,0,IF('Saisie Profil'!$D10="Off",0,IF(FI$4="Relais électromécaniques hermétiques",0.6*FI$67*IF(IF('Saisie des composants'!FP148="",FI$15,'Saisie des composants'!FP148)&lt;1,1,SQRT(IF('Saisie des composants'!FP148="",FI$15,'Saisie des composants'!FP148)))*POWER(IF('Saisie des composants'!FJ160="",FI$16,'Saisie des composants'!FJ160),IF(IF('Saisie des composants'!FJ160="",FI$16,'Saisie des composants'!FJ160)&lt;=1,3,8.8))*POWER(IF('Saisie des composants'!FJ136="",FI$17,'Saisie des composants'!FJ136),IF(IF('Saisie des composants'!FJ136="",FI$17,'Saisie des composants'!FJ136)&lt;=1,3,5.9))*IF('Saisie des composants'!FJ124="",FI$18,'Saisie des composants'!FJ124)*('Saisie des composants'!FJ$19+'Saisie des composants'!FJ$20),0))))</f>
        <v/>
      </c>
      <c r="FJ168" s="102" t="str">
        <f>IF(FJ$3="","",IF($A168=0,0,IF('Saisie Profil'!$D10="Off",0,IF(FJ$4="Relais électromécaniques hermétiques",0.6*FJ$67*IF(IF('Saisie des composants'!FQ148="",FJ$15,'Saisie des composants'!FQ148)&lt;1,1,SQRT(IF('Saisie des composants'!FQ148="",FJ$15,'Saisie des composants'!FQ148)))*POWER(IF('Saisie des composants'!FK160="",FJ$16,'Saisie des composants'!FK160),IF(IF('Saisie des composants'!FK160="",FJ$16,'Saisie des composants'!FK160)&lt;=1,3,8.8))*POWER(IF('Saisie des composants'!FK136="",FJ$17,'Saisie des composants'!FK136),IF(IF('Saisie des composants'!FK136="",FJ$17,'Saisie des composants'!FK136)&lt;=1,3,5.9))*IF('Saisie des composants'!FK124="",FJ$18,'Saisie des composants'!FK124)*('Saisie des composants'!FK$19+'Saisie des composants'!FK$20),0))))</f>
        <v/>
      </c>
      <c r="FK168" s="102" t="str">
        <f>IF(FK$3="","",IF($A168=0,0,IF('Saisie Profil'!$D10="Off",0,IF(FK$4="Relais électromécaniques hermétiques",0.6*FK$67*IF(IF('Saisie des composants'!FR148="",FK$15,'Saisie des composants'!FR148)&lt;1,1,SQRT(IF('Saisie des composants'!FR148="",FK$15,'Saisie des composants'!FR148)))*POWER(IF('Saisie des composants'!FL160="",FK$16,'Saisie des composants'!FL160),IF(IF('Saisie des composants'!FL160="",FK$16,'Saisie des composants'!FL160)&lt;=1,3,8.8))*POWER(IF('Saisie des composants'!FL136="",FK$17,'Saisie des composants'!FL136),IF(IF('Saisie des composants'!FL136="",FK$17,'Saisie des composants'!FL136)&lt;=1,3,5.9))*IF('Saisie des composants'!FL124="",FK$18,'Saisie des composants'!FL124)*('Saisie des composants'!FL$19+'Saisie des composants'!FL$20),0))))</f>
        <v/>
      </c>
      <c r="FL168" s="102" t="str">
        <f>IF(FL$3="","",IF($A168=0,0,IF('Saisie Profil'!$D10="Off",0,IF(FL$4="Relais électromécaniques hermétiques",0.6*FL$67*IF(IF('Saisie des composants'!FS148="",FL$15,'Saisie des composants'!FS148)&lt;1,1,SQRT(IF('Saisie des composants'!FS148="",FL$15,'Saisie des composants'!FS148)))*POWER(IF('Saisie des composants'!FM160="",FL$16,'Saisie des composants'!FM160),IF(IF('Saisie des composants'!FM160="",FL$16,'Saisie des composants'!FM160)&lt;=1,3,8.8))*POWER(IF('Saisie des composants'!FM136="",FL$17,'Saisie des composants'!FM136),IF(IF('Saisie des composants'!FM136="",FL$17,'Saisie des composants'!FM136)&lt;=1,3,5.9))*IF('Saisie des composants'!FM124="",FL$18,'Saisie des composants'!FM124)*('Saisie des composants'!FM$19+'Saisie des composants'!FM$20),0))))</f>
        <v/>
      </c>
      <c r="FM168" s="102" t="str">
        <f>IF(FM$3="","",IF($A168=0,0,IF('Saisie Profil'!$D10="Off",0,IF(FM$4="Relais électromécaniques hermétiques",0.6*FM$67*IF(IF('Saisie des composants'!FT148="",FM$15,'Saisie des composants'!FT148)&lt;1,1,SQRT(IF('Saisie des composants'!FT148="",FM$15,'Saisie des composants'!FT148)))*POWER(IF('Saisie des composants'!FN160="",FM$16,'Saisie des composants'!FN160),IF(IF('Saisie des composants'!FN160="",FM$16,'Saisie des composants'!FN160)&lt;=1,3,8.8))*POWER(IF('Saisie des composants'!FN136="",FM$17,'Saisie des composants'!FN136),IF(IF('Saisie des composants'!FN136="",FM$17,'Saisie des composants'!FN136)&lt;=1,3,5.9))*IF('Saisie des composants'!FN124="",FM$18,'Saisie des composants'!FN124)*('Saisie des composants'!FN$19+'Saisie des composants'!FN$20),0))))</f>
        <v/>
      </c>
      <c r="FN168" s="102" t="str">
        <f>IF(FN$3="","",IF($A168=0,0,IF('Saisie Profil'!$D10="Off",0,IF(FN$4="Relais électromécaniques hermétiques",0.6*FN$67*IF(IF('Saisie des composants'!FU148="",FN$15,'Saisie des composants'!FU148)&lt;1,1,SQRT(IF('Saisie des composants'!FU148="",FN$15,'Saisie des composants'!FU148)))*POWER(IF('Saisie des composants'!FO160="",FN$16,'Saisie des composants'!FO160),IF(IF('Saisie des composants'!FO160="",FN$16,'Saisie des composants'!FO160)&lt;=1,3,8.8))*POWER(IF('Saisie des composants'!FO136="",FN$17,'Saisie des composants'!FO136),IF(IF('Saisie des composants'!FO136="",FN$17,'Saisie des composants'!FO136)&lt;=1,3,5.9))*IF('Saisie des composants'!FO124="",FN$18,'Saisie des composants'!FO124)*('Saisie des composants'!FO$19+'Saisie des composants'!FO$20),0))))</f>
        <v/>
      </c>
      <c r="FO168" s="102" t="str">
        <f>IF(FO$3="","",IF($A168=0,0,IF('Saisie Profil'!$D10="Off",0,IF(FO$4="Relais électromécaniques hermétiques",0.6*FO$67*IF(IF('Saisie des composants'!FV148="",FO$15,'Saisie des composants'!FV148)&lt;1,1,SQRT(IF('Saisie des composants'!FV148="",FO$15,'Saisie des composants'!FV148)))*POWER(IF('Saisie des composants'!FP160="",FO$16,'Saisie des composants'!FP160),IF(IF('Saisie des composants'!FP160="",FO$16,'Saisie des composants'!FP160)&lt;=1,3,8.8))*POWER(IF('Saisie des composants'!FP136="",FO$17,'Saisie des composants'!FP136),IF(IF('Saisie des composants'!FP136="",FO$17,'Saisie des composants'!FP136)&lt;=1,3,5.9))*IF('Saisie des composants'!FP124="",FO$18,'Saisie des composants'!FP124)*('Saisie des composants'!FP$19+'Saisie des composants'!FP$20),0))))</f>
        <v/>
      </c>
      <c r="FP168" s="102" t="str">
        <f>IF(FP$3="","",IF($A168=0,0,IF('Saisie Profil'!$D10="Off",0,IF(FP$4="Relais électromécaniques hermétiques",0.6*FP$67*IF(IF('Saisie des composants'!FW148="",FP$15,'Saisie des composants'!FW148)&lt;1,1,SQRT(IF('Saisie des composants'!FW148="",FP$15,'Saisie des composants'!FW148)))*POWER(IF('Saisie des composants'!FQ160="",FP$16,'Saisie des composants'!FQ160),IF(IF('Saisie des composants'!FQ160="",FP$16,'Saisie des composants'!FQ160)&lt;=1,3,8.8))*POWER(IF('Saisie des composants'!FQ136="",FP$17,'Saisie des composants'!FQ136),IF(IF('Saisie des composants'!FQ136="",FP$17,'Saisie des composants'!FQ136)&lt;=1,3,5.9))*IF('Saisie des composants'!FQ124="",FP$18,'Saisie des composants'!FQ124)*('Saisie des composants'!FQ$19+'Saisie des composants'!FQ$20),0))))</f>
        <v/>
      </c>
      <c r="FQ168" s="102" t="str">
        <f>IF(FQ$3="","",IF($A168=0,0,IF('Saisie Profil'!$D10="Off",0,IF(FQ$4="Relais électromécaniques hermétiques",0.6*FQ$67*IF(IF('Saisie des composants'!FX148="",FQ$15,'Saisie des composants'!FX148)&lt;1,1,SQRT(IF('Saisie des composants'!FX148="",FQ$15,'Saisie des composants'!FX148)))*POWER(IF('Saisie des composants'!FR160="",FQ$16,'Saisie des composants'!FR160),IF(IF('Saisie des composants'!FR160="",FQ$16,'Saisie des composants'!FR160)&lt;=1,3,8.8))*POWER(IF('Saisie des composants'!FR136="",FQ$17,'Saisie des composants'!FR136),IF(IF('Saisie des composants'!FR136="",FQ$17,'Saisie des composants'!FR136)&lt;=1,3,5.9))*IF('Saisie des composants'!FR124="",FQ$18,'Saisie des composants'!FR124)*('Saisie des composants'!FR$19+'Saisie des composants'!FR$20),0))))</f>
        <v/>
      </c>
      <c r="FR168" s="102" t="str">
        <f>IF(FR$3="","",IF($A168=0,0,IF('Saisie Profil'!$D10="Off",0,IF(FR$4="Relais électromécaniques hermétiques",0.6*FR$67*IF(IF('Saisie des composants'!FY148="",FR$15,'Saisie des composants'!FY148)&lt;1,1,SQRT(IF('Saisie des composants'!FY148="",FR$15,'Saisie des composants'!FY148)))*POWER(IF('Saisie des composants'!FS160="",FR$16,'Saisie des composants'!FS160),IF(IF('Saisie des composants'!FS160="",FR$16,'Saisie des composants'!FS160)&lt;=1,3,8.8))*POWER(IF('Saisie des composants'!FS136="",FR$17,'Saisie des composants'!FS136),IF(IF('Saisie des composants'!FS136="",FR$17,'Saisie des composants'!FS136)&lt;=1,3,5.9))*IF('Saisie des composants'!FS124="",FR$18,'Saisie des composants'!FS124)*('Saisie des composants'!FS$19+'Saisie des composants'!FS$20),0))))</f>
        <v/>
      </c>
      <c r="FS168" s="102" t="str">
        <f>IF(FS$3="","",IF($A168=0,0,IF('Saisie Profil'!$D10="Off",0,IF(FS$4="Relais électromécaniques hermétiques",0.6*FS$67*IF(IF('Saisie des composants'!FZ148="",FS$15,'Saisie des composants'!FZ148)&lt;1,1,SQRT(IF('Saisie des composants'!FZ148="",FS$15,'Saisie des composants'!FZ148)))*POWER(IF('Saisie des composants'!FT160="",FS$16,'Saisie des composants'!FT160),IF(IF('Saisie des composants'!FT160="",FS$16,'Saisie des composants'!FT160)&lt;=1,3,8.8))*POWER(IF('Saisie des composants'!FT136="",FS$17,'Saisie des composants'!FT136),IF(IF('Saisie des composants'!FT136="",FS$17,'Saisie des composants'!FT136)&lt;=1,3,5.9))*IF('Saisie des composants'!FT124="",FS$18,'Saisie des composants'!FT124)*('Saisie des composants'!FT$19+'Saisie des composants'!FT$20),0))))</f>
        <v/>
      </c>
      <c r="FT168" s="102" t="str">
        <f>IF(FT$3="","",IF($A168=0,0,IF('Saisie Profil'!$D10="Off",0,IF(FT$4="Relais électromécaniques hermétiques",0.6*FT$67*IF(IF('Saisie des composants'!GA148="",FT$15,'Saisie des composants'!GA148)&lt;1,1,SQRT(IF('Saisie des composants'!GA148="",FT$15,'Saisie des composants'!GA148)))*POWER(IF('Saisie des composants'!FU160="",FT$16,'Saisie des composants'!FU160),IF(IF('Saisie des composants'!FU160="",FT$16,'Saisie des composants'!FU160)&lt;=1,3,8.8))*POWER(IF('Saisie des composants'!FU136="",FT$17,'Saisie des composants'!FU136),IF(IF('Saisie des composants'!FU136="",FT$17,'Saisie des composants'!FU136)&lt;=1,3,5.9))*IF('Saisie des composants'!FU124="",FT$18,'Saisie des composants'!FU124)*('Saisie des composants'!FU$19+'Saisie des composants'!FU$20),0))))</f>
        <v/>
      </c>
      <c r="FU168" s="102" t="str">
        <f>IF(FU$3="","",IF($A168=0,0,IF('Saisie Profil'!$D10="Off",0,IF(FU$4="Relais électromécaniques hermétiques",0.6*FU$67*IF(IF('Saisie des composants'!GB148="",FU$15,'Saisie des composants'!GB148)&lt;1,1,SQRT(IF('Saisie des composants'!GB148="",FU$15,'Saisie des composants'!GB148)))*POWER(IF('Saisie des composants'!FV160="",FU$16,'Saisie des composants'!FV160),IF(IF('Saisie des composants'!FV160="",FU$16,'Saisie des composants'!FV160)&lt;=1,3,8.8))*POWER(IF('Saisie des composants'!FV136="",FU$17,'Saisie des composants'!FV136),IF(IF('Saisie des composants'!FV136="",FU$17,'Saisie des composants'!FV136)&lt;=1,3,5.9))*IF('Saisie des composants'!FV124="",FU$18,'Saisie des composants'!FV124)*('Saisie des composants'!FV$19+'Saisie des composants'!FV$20),0))))</f>
        <v/>
      </c>
      <c r="FV168" s="102" t="str">
        <f>IF(FV$3="","",IF($A168=0,0,IF('Saisie Profil'!$D10="Off",0,IF(FV$4="Relais électromécaniques hermétiques",0.6*FV$67*IF(IF('Saisie des composants'!GC148="",FV$15,'Saisie des composants'!GC148)&lt;1,1,SQRT(IF('Saisie des composants'!GC148="",FV$15,'Saisie des composants'!GC148)))*POWER(IF('Saisie des composants'!FW160="",FV$16,'Saisie des composants'!FW160),IF(IF('Saisie des composants'!FW160="",FV$16,'Saisie des composants'!FW160)&lt;=1,3,8.8))*POWER(IF('Saisie des composants'!FW136="",FV$17,'Saisie des composants'!FW136),IF(IF('Saisie des composants'!FW136="",FV$17,'Saisie des composants'!FW136)&lt;=1,3,5.9))*IF('Saisie des composants'!FW124="",FV$18,'Saisie des composants'!FW124)*('Saisie des composants'!FW$19+'Saisie des composants'!FW$20),0))))</f>
        <v/>
      </c>
      <c r="FW168" s="102" t="str">
        <f>IF(FW$3="","",IF($A168=0,0,IF('Saisie Profil'!$D10="Off",0,IF(FW$4="Relais électromécaniques hermétiques",0.6*FW$67*IF(IF('Saisie des composants'!GD148="",FW$15,'Saisie des composants'!GD148)&lt;1,1,SQRT(IF('Saisie des composants'!GD148="",FW$15,'Saisie des composants'!GD148)))*POWER(IF('Saisie des composants'!FX160="",FW$16,'Saisie des composants'!FX160),IF(IF('Saisie des composants'!FX160="",FW$16,'Saisie des composants'!FX160)&lt;=1,3,8.8))*POWER(IF('Saisie des composants'!FX136="",FW$17,'Saisie des composants'!FX136),IF(IF('Saisie des composants'!FX136="",FW$17,'Saisie des composants'!FX136)&lt;=1,3,5.9))*IF('Saisie des composants'!FX124="",FW$18,'Saisie des composants'!FX124)*('Saisie des composants'!FX$19+'Saisie des composants'!FX$20),0))))</f>
        <v/>
      </c>
      <c r="FX168" s="102" t="str">
        <f>IF(FX$3="","",IF($A168=0,0,IF('Saisie Profil'!$D10="Off",0,IF(FX$4="Relais électromécaniques hermétiques",0.6*FX$67*IF(IF('Saisie des composants'!GE148="",FX$15,'Saisie des composants'!GE148)&lt;1,1,SQRT(IF('Saisie des composants'!GE148="",FX$15,'Saisie des composants'!GE148)))*POWER(IF('Saisie des composants'!FY160="",FX$16,'Saisie des composants'!FY160),IF(IF('Saisie des composants'!FY160="",FX$16,'Saisie des composants'!FY160)&lt;=1,3,8.8))*POWER(IF('Saisie des composants'!FY136="",FX$17,'Saisie des composants'!FY136),IF(IF('Saisie des composants'!FY136="",FX$17,'Saisie des composants'!FY136)&lt;=1,3,5.9))*IF('Saisie des composants'!FY124="",FX$18,'Saisie des composants'!FY124)*('Saisie des composants'!FY$19+'Saisie des composants'!FY$20),0))))</f>
        <v/>
      </c>
      <c r="FY168" s="102" t="str">
        <f>IF(FY$3="","",IF($A168=0,0,IF('Saisie Profil'!$D10="Off",0,IF(FY$4="Relais électromécaniques hermétiques",0.6*FY$67*IF(IF('Saisie des composants'!GF148="",FY$15,'Saisie des composants'!GF148)&lt;1,1,SQRT(IF('Saisie des composants'!GF148="",FY$15,'Saisie des composants'!GF148)))*POWER(IF('Saisie des composants'!FZ160="",FY$16,'Saisie des composants'!FZ160),IF(IF('Saisie des composants'!FZ160="",FY$16,'Saisie des composants'!FZ160)&lt;=1,3,8.8))*POWER(IF('Saisie des composants'!FZ136="",FY$17,'Saisie des composants'!FZ136),IF(IF('Saisie des composants'!FZ136="",FY$17,'Saisie des composants'!FZ136)&lt;=1,3,5.9))*IF('Saisie des composants'!FZ124="",FY$18,'Saisie des composants'!FZ124)*('Saisie des composants'!FZ$19+'Saisie des composants'!FZ$20),0))))</f>
        <v/>
      </c>
      <c r="FZ168" s="102" t="str">
        <f>IF(FZ$3="","",IF($A168=0,0,IF('Saisie Profil'!$D10="Off",0,IF(FZ$4="Relais électromécaniques hermétiques",0.6*FZ$67*IF(IF('Saisie des composants'!GG148="",FZ$15,'Saisie des composants'!GG148)&lt;1,1,SQRT(IF('Saisie des composants'!GG148="",FZ$15,'Saisie des composants'!GG148)))*POWER(IF('Saisie des composants'!GA160="",FZ$16,'Saisie des composants'!GA160),IF(IF('Saisie des composants'!GA160="",FZ$16,'Saisie des composants'!GA160)&lt;=1,3,8.8))*POWER(IF('Saisie des composants'!GA136="",FZ$17,'Saisie des composants'!GA136),IF(IF('Saisie des composants'!GA136="",FZ$17,'Saisie des composants'!GA136)&lt;=1,3,5.9))*IF('Saisie des composants'!GA124="",FZ$18,'Saisie des composants'!GA124)*('Saisie des composants'!GA$19+'Saisie des composants'!GA$20),0))))</f>
        <v/>
      </c>
      <c r="GA168" s="102" t="str">
        <f>IF(GA$3="","",IF($A168=0,0,IF('Saisie Profil'!$D10="Off",0,IF(GA$4="Relais électromécaniques hermétiques",0.6*GA$67*IF(IF('Saisie des composants'!GH148="",GA$15,'Saisie des composants'!GH148)&lt;1,1,SQRT(IF('Saisie des composants'!GH148="",GA$15,'Saisie des composants'!GH148)))*POWER(IF('Saisie des composants'!GB160="",GA$16,'Saisie des composants'!GB160),IF(IF('Saisie des composants'!GB160="",GA$16,'Saisie des composants'!GB160)&lt;=1,3,8.8))*POWER(IF('Saisie des composants'!GB136="",GA$17,'Saisie des composants'!GB136),IF(IF('Saisie des composants'!GB136="",GA$17,'Saisie des composants'!GB136)&lt;=1,3,5.9))*IF('Saisie des composants'!GB124="",GA$18,'Saisie des composants'!GB124)*('Saisie des composants'!GB$19+'Saisie des composants'!GB$20),0))))</f>
        <v/>
      </c>
      <c r="GB168" s="102" t="str">
        <f>IF(GB$3="","",IF($A168=0,0,IF('Saisie Profil'!$D10="Off",0,IF(GB$4="Relais électromécaniques hermétiques",0.6*GB$67*IF(IF('Saisie des composants'!GI148="",GB$15,'Saisie des composants'!GI148)&lt;1,1,SQRT(IF('Saisie des composants'!GI148="",GB$15,'Saisie des composants'!GI148)))*POWER(IF('Saisie des composants'!GC160="",GB$16,'Saisie des composants'!GC160),IF(IF('Saisie des composants'!GC160="",GB$16,'Saisie des composants'!GC160)&lt;=1,3,8.8))*POWER(IF('Saisie des composants'!GC136="",GB$17,'Saisie des composants'!GC136),IF(IF('Saisie des composants'!GC136="",GB$17,'Saisie des composants'!GC136)&lt;=1,3,5.9))*IF('Saisie des composants'!GC124="",GB$18,'Saisie des composants'!GC124)*('Saisie des composants'!GC$19+'Saisie des composants'!GC$20),0))))</f>
        <v/>
      </c>
      <c r="GC168" s="102" t="str">
        <f>IF(GC$3="","",IF($A168=0,0,IF('Saisie Profil'!$D10="Off",0,IF(GC$4="Relais électromécaniques hermétiques",0.6*GC$67*IF(IF('Saisie des composants'!GJ148="",GC$15,'Saisie des composants'!GJ148)&lt;1,1,SQRT(IF('Saisie des composants'!GJ148="",GC$15,'Saisie des composants'!GJ148)))*POWER(IF('Saisie des composants'!GD160="",GC$16,'Saisie des composants'!GD160),IF(IF('Saisie des composants'!GD160="",GC$16,'Saisie des composants'!GD160)&lt;=1,3,8.8))*POWER(IF('Saisie des composants'!GD136="",GC$17,'Saisie des composants'!GD136),IF(IF('Saisie des composants'!GD136="",GC$17,'Saisie des composants'!GD136)&lt;=1,3,5.9))*IF('Saisie des composants'!GD124="",GC$18,'Saisie des composants'!GD124)*('Saisie des composants'!GD$19+'Saisie des composants'!GD$20),0))))</f>
        <v/>
      </c>
      <c r="GD168" s="102" t="str">
        <f>IF(GD$3="","",IF($A168=0,0,IF('Saisie Profil'!$D10="Off",0,IF(GD$4="Relais électromécaniques hermétiques",0.6*GD$67*IF(IF('Saisie des composants'!GK148="",GD$15,'Saisie des composants'!GK148)&lt;1,1,SQRT(IF('Saisie des composants'!GK148="",GD$15,'Saisie des composants'!GK148)))*POWER(IF('Saisie des composants'!GE160="",GD$16,'Saisie des composants'!GE160),IF(IF('Saisie des composants'!GE160="",GD$16,'Saisie des composants'!GE160)&lt;=1,3,8.8))*POWER(IF('Saisie des composants'!GE136="",GD$17,'Saisie des composants'!GE136),IF(IF('Saisie des composants'!GE136="",GD$17,'Saisie des composants'!GE136)&lt;=1,3,5.9))*IF('Saisie des composants'!GE124="",GD$18,'Saisie des composants'!GE124)*('Saisie des composants'!GE$19+'Saisie des composants'!GE$20),0))))</f>
        <v/>
      </c>
      <c r="GE168" s="102" t="str">
        <f>IF(GE$3="","",IF($A168=0,0,IF('Saisie Profil'!$D10="Off",0,IF(GE$4="Relais électromécaniques hermétiques",0.6*GE$67*IF(IF('Saisie des composants'!GL148="",GE$15,'Saisie des composants'!GL148)&lt;1,1,SQRT(IF('Saisie des composants'!GL148="",GE$15,'Saisie des composants'!GL148)))*POWER(IF('Saisie des composants'!GF160="",GE$16,'Saisie des composants'!GF160),IF(IF('Saisie des composants'!GF160="",GE$16,'Saisie des composants'!GF160)&lt;=1,3,8.8))*POWER(IF('Saisie des composants'!GF136="",GE$17,'Saisie des composants'!GF136),IF(IF('Saisie des composants'!GF136="",GE$17,'Saisie des composants'!GF136)&lt;=1,3,5.9))*IF('Saisie des composants'!GF124="",GE$18,'Saisie des composants'!GF124)*('Saisie des composants'!GF$19+'Saisie des composants'!GF$20),0))))</f>
        <v/>
      </c>
      <c r="GF168" s="102" t="str">
        <f>IF(GF$3="","",IF($A168=0,0,IF('Saisie Profil'!$D10="Off",0,IF(GF$4="Relais électromécaniques hermétiques",0.6*GF$67*IF(IF('Saisie des composants'!GM148="",GF$15,'Saisie des composants'!GM148)&lt;1,1,SQRT(IF('Saisie des composants'!GM148="",GF$15,'Saisie des composants'!GM148)))*POWER(IF('Saisie des composants'!GG160="",GF$16,'Saisie des composants'!GG160),IF(IF('Saisie des composants'!GG160="",GF$16,'Saisie des composants'!GG160)&lt;=1,3,8.8))*POWER(IF('Saisie des composants'!GG136="",GF$17,'Saisie des composants'!GG136),IF(IF('Saisie des composants'!GG136="",GF$17,'Saisie des composants'!GG136)&lt;=1,3,5.9))*IF('Saisie des composants'!GG124="",GF$18,'Saisie des composants'!GG124)*('Saisie des composants'!GG$19+'Saisie des composants'!GG$20),0))))</f>
        <v/>
      </c>
      <c r="GG168" s="102" t="str">
        <f>IF(GG$3="","",IF($A168=0,0,IF('Saisie Profil'!$D10="Off",0,IF(GG$4="Relais électromécaniques hermétiques",0.6*GG$67*IF(IF('Saisie des composants'!GN148="",GG$15,'Saisie des composants'!GN148)&lt;1,1,SQRT(IF('Saisie des composants'!GN148="",GG$15,'Saisie des composants'!GN148)))*POWER(IF('Saisie des composants'!GH160="",GG$16,'Saisie des composants'!GH160),IF(IF('Saisie des composants'!GH160="",GG$16,'Saisie des composants'!GH160)&lt;=1,3,8.8))*POWER(IF('Saisie des composants'!GH136="",GG$17,'Saisie des composants'!GH136),IF(IF('Saisie des composants'!GH136="",GG$17,'Saisie des composants'!GH136)&lt;=1,3,5.9))*IF('Saisie des composants'!GH124="",GG$18,'Saisie des composants'!GH124)*('Saisie des composants'!GH$19+'Saisie des composants'!GH$20),0))))</f>
        <v/>
      </c>
      <c r="GH168" s="102" t="str">
        <f>IF(GH$3="","",IF($A168=0,0,IF('Saisie Profil'!$D10="Off",0,IF(GH$4="Relais électromécaniques hermétiques",0.6*GH$67*IF(IF('Saisie des composants'!GO148="",GH$15,'Saisie des composants'!GO148)&lt;1,1,SQRT(IF('Saisie des composants'!GO148="",GH$15,'Saisie des composants'!GO148)))*POWER(IF('Saisie des composants'!GI160="",GH$16,'Saisie des composants'!GI160),IF(IF('Saisie des composants'!GI160="",GH$16,'Saisie des composants'!GI160)&lt;=1,3,8.8))*POWER(IF('Saisie des composants'!GI136="",GH$17,'Saisie des composants'!GI136),IF(IF('Saisie des composants'!GI136="",GH$17,'Saisie des composants'!GI136)&lt;=1,3,5.9))*IF('Saisie des composants'!GI124="",GH$18,'Saisie des composants'!GI124)*('Saisie des composants'!GI$19+'Saisie des composants'!GI$20),0))))</f>
        <v/>
      </c>
      <c r="GI168" s="102" t="str">
        <f>IF(GI$3="","",IF($A168=0,0,IF('Saisie Profil'!$D10="Off",0,IF(GI$4="Relais électromécaniques hermétiques",0.6*GI$67*IF(IF('Saisie des composants'!GP148="",GI$15,'Saisie des composants'!GP148)&lt;1,1,SQRT(IF('Saisie des composants'!GP148="",GI$15,'Saisie des composants'!GP148)))*POWER(IF('Saisie des composants'!GJ160="",GI$16,'Saisie des composants'!GJ160),IF(IF('Saisie des composants'!GJ160="",GI$16,'Saisie des composants'!GJ160)&lt;=1,3,8.8))*POWER(IF('Saisie des composants'!GJ136="",GI$17,'Saisie des composants'!GJ136),IF(IF('Saisie des composants'!GJ136="",GI$17,'Saisie des composants'!GJ136)&lt;=1,3,5.9))*IF('Saisie des composants'!GJ124="",GI$18,'Saisie des composants'!GJ124)*('Saisie des composants'!GJ$19+'Saisie des composants'!GJ$20),0))))</f>
        <v/>
      </c>
      <c r="GJ168" s="102" t="str">
        <f>IF(GJ$3="","",IF($A168=0,0,IF('Saisie Profil'!$D10="Off",0,IF(GJ$4="Relais électromécaniques hermétiques",0.6*GJ$67*IF(IF('Saisie des composants'!GQ148="",GJ$15,'Saisie des composants'!GQ148)&lt;1,1,SQRT(IF('Saisie des composants'!GQ148="",GJ$15,'Saisie des composants'!GQ148)))*POWER(IF('Saisie des composants'!GK160="",GJ$16,'Saisie des composants'!GK160),IF(IF('Saisie des composants'!GK160="",GJ$16,'Saisie des composants'!GK160)&lt;=1,3,8.8))*POWER(IF('Saisie des composants'!GK136="",GJ$17,'Saisie des composants'!GK136),IF(IF('Saisie des composants'!GK136="",GJ$17,'Saisie des composants'!GK136)&lt;=1,3,5.9))*IF('Saisie des composants'!GK124="",GJ$18,'Saisie des composants'!GK124)*('Saisie des composants'!GK$19+'Saisie des composants'!GK$20),0))))</f>
        <v/>
      </c>
      <c r="GK168" s="102" t="str">
        <f>IF(GK$3="","",IF($A168=0,0,IF('Saisie Profil'!$D10="Off",0,IF(GK$4="Relais électromécaniques hermétiques",0.6*GK$67*IF(IF('Saisie des composants'!GR148="",GK$15,'Saisie des composants'!GR148)&lt;1,1,SQRT(IF('Saisie des composants'!GR148="",GK$15,'Saisie des composants'!GR148)))*POWER(IF('Saisie des composants'!GL160="",GK$16,'Saisie des composants'!GL160),IF(IF('Saisie des composants'!GL160="",GK$16,'Saisie des composants'!GL160)&lt;=1,3,8.8))*POWER(IF('Saisie des composants'!GL136="",GK$17,'Saisie des composants'!GL136),IF(IF('Saisie des composants'!GL136="",GK$17,'Saisie des composants'!GL136)&lt;=1,3,5.9))*IF('Saisie des composants'!GL124="",GK$18,'Saisie des composants'!GL124)*('Saisie des composants'!GL$19+'Saisie des composants'!GL$20),0))))</f>
        <v/>
      </c>
      <c r="GL168" s="102" t="str">
        <f>IF(GL$3="","",IF($A168=0,0,IF('Saisie Profil'!$D10="Off",0,IF(GL$4="Relais électromécaniques hermétiques",0.6*GL$67*IF(IF('Saisie des composants'!GS148="",GL$15,'Saisie des composants'!GS148)&lt;1,1,SQRT(IF('Saisie des composants'!GS148="",GL$15,'Saisie des composants'!GS148)))*POWER(IF('Saisie des composants'!GM160="",GL$16,'Saisie des composants'!GM160),IF(IF('Saisie des composants'!GM160="",GL$16,'Saisie des composants'!GM160)&lt;=1,3,8.8))*POWER(IF('Saisie des composants'!GM136="",GL$17,'Saisie des composants'!GM136),IF(IF('Saisie des composants'!GM136="",GL$17,'Saisie des composants'!GM136)&lt;=1,3,5.9))*IF('Saisie des composants'!GM124="",GL$18,'Saisie des composants'!GM124)*('Saisie des composants'!GM$19+'Saisie des composants'!GM$20),0))))</f>
        <v/>
      </c>
      <c r="GM168" s="102" t="str">
        <f>IF(GM$3="","",IF($A168=0,0,IF('Saisie Profil'!$D10="Off",0,IF(GM$4="Relais électromécaniques hermétiques",0.6*GM$67*IF(IF('Saisie des composants'!GT148="",GM$15,'Saisie des composants'!GT148)&lt;1,1,SQRT(IF('Saisie des composants'!GT148="",GM$15,'Saisie des composants'!GT148)))*POWER(IF('Saisie des composants'!GN160="",GM$16,'Saisie des composants'!GN160),IF(IF('Saisie des composants'!GN160="",GM$16,'Saisie des composants'!GN160)&lt;=1,3,8.8))*POWER(IF('Saisie des composants'!GN136="",GM$17,'Saisie des composants'!GN136),IF(IF('Saisie des composants'!GN136="",GM$17,'Saisie des composants'!GN136)&lt;=1,3,5.9))*IF('Saisie des composants'!GN124="",GM$18,'Saisie des composants'!GN124)*('Saisie des composants'!GN$19+'Saisie des composants'!GN$20),0))))</f>
        <v/>
      </c>
      <c r="GN168" s="102" t="str">
        <f>IF(GN$3="","",IF($A168=0,0,IF('Saisie Profil'!$D10="Off",0,IF(GN$4="Relais électromécaniques hermétiques",0.6*GN$67*IF(IF('Saisie des composants'!GU148="",GN$15,'Saisie des composants'!GU148)&lt;1,1,SQRT(IF('Saisie des composants'!GU148="",GN$15,'Saisie des composants'!GU148)))*POWER(IF('Saisie des composants'!GO160="",GN$16,'Saisie des composants'!GO160),IF(IF('Saisie des composants'!GO160="",GN$16,'Saisie des composants'!GO160)&lt;=1,3,8.8))*POWER(IF('Saisie des composants'!GO136="",GN$17,'Saisie des composants'!GO136),IF(IF('Saisie des composants'!GO136="",GN$17,'Saisie des composants'!GO136)&lt;=1,3,5.9))*IF('Saisie des composants'!GO124="",GN$18,'Saisie des composants'!GO124)*('Saisie des composants'!GO$19+'Saisie des composants'!GO$20),0))))</f>
        <v/>
      </c>
      <c r="GO168" s="102" t="str">
        <f>IF(GO$3="","",IF($A168=0,0,IF('Saisie Profil'!$D10="Off",0,IF(GO$4="Relais électromécaniques hermétiques",0.6*GO$67*IF(IF('Saisie des composants'!GV148="",GO$15,'Saisie des composants'!GV148)&lt;1,1,SQRT(IF('Saisie des composants'!GV148="",GO$15,'Saisie des composants'!GV148)))*POWER(IF('Saisie des composants'!GP160="",GO$16,'Saisie des composants'!GP160),IF(IF('Saisie des composants'!GP160="",GO$16,'Saisie des composants'!GP160)&lt;=1,3,8.8))*POWER(IF('Saisie des composants'!GP136="",GO$17,'Saisie des composants'!GP136),IF(IF('Saisie des composants'!GP136="",GO$17,'Saisie des composants'!GP136)&lt;=1,3,5.9))*IF('Saisie des composants'!GP124="",GO$18,'Saisie des composants'!GP124)*('Saisie des composants'!GP$19+'Saisie des composants'!GP$20),0))))</f>
        <v/>
      </c>
      <c r="GP168" s="102" t="str">
        <f>IF(GP$3="","",IF($A168=0,0,IF('Saisie Profil'!$D10="Off",0,IF(GP$4="Relais électromécaniques hermétiques",0.6*GP$67*IF(IF('Saisie des composants'!GW148="",GP$15,'Saisie des composants'!GW148)&lt;1,1,SQRT(IF('Saisie des composants'!GW148="",GP$15,'Saisie des composants'!GW148)))*POWER(IF('Saisie des composants'!GQ160="",GP$16,'Saisie des composants'!GQ160),IF(IF('Saisie des composants'!GQ160="",GP$16,'Saisie des composants'!GQ160)&lt;=1,3,8.8))*POWER(IF('Saisie des composants'!GQ136="",GP$17,'Saisie des composants'!GQ136),IF(IF('Saisie des composants'!GQ136="",GP$17,'Saisie des composants'!GQ136)&lt;=1,3,5.9))*IF('Saisie des composants'!GQ124="",GP$18,'Saisie des composants'!GQ124)*('Saisie des composants'!GQ$19+'Saisie des composants'!GQ$20),0))))</f>
        <v/>
      </c>
      <c r="GQ168" s="102" t="str">
        <f>IF(GQ$3="","",IF($A168=0,0,IF('Saisie Profil'!$D10="Off",0,IF(GQ$4="Relais électromécaniques hermétiques",0.6*GQ$67*IF(IF('Saisie des composants'!GX148="",GQ$15,'Saisie des composants'!GX148)&lt;1,1,SQRT(IF('Saisie des composants'!GX148="",GQ$15,'Saisie des composants'!GX148)))*POWER(IF('Saisie des composants'!GR160="",GQ$16,'Saisie des composants'!GR160),IF(IF('Saisie des composants'!GR160="",GQ$16,'Saisie des composants'!GR160)&lt;=1,3,8.8))*POWER(IF('Saisie des composants'!GR136="",GQ$17,'Saisie des composants'!GR136),IF(IF('Saisie des composants'!GR136="",GQ$17,'Saisie des composants'!GR136)&lt;=1,3,5.9))*IF('Saisie des composants'!GR124="",GQ$18,'Saisie des composants'!GR124)*('Saisie des composants'!GR$19+'Saisie des composants'!GR$20),0))))</f>
        <v/>
      </c>
      <c r="GR168" s="102" t="str">
        <f>IF(GR$3="","",IF($A168=0,0,IF('Saisie Profil'!$D10="Off",0,IF(GR$4="Relais électromécaniques hermétiques",0.6*GR$67*IF(IF('Saisie des composants'!GY148="",GR$15,'Saisie des composants'!GY148)&lt;1,1,SQRT(IF('Saisie des composants'!GY148="",GR$15,'Saisie des composants'!GY148)))*POWER(IF('Saisie des composants'!GS160="",GR$16,'Saisie des composants'!GS160),IF(IF('Saisie des composants'!GS160="",GR$16,'Saisie des composants'!GS160)&lt;=1,3,8.8))*POWER(IF('Saisie des composants'!GS136="",GR$17,'Saisie des composants'!GS136),IF(IF('Saisie des composants'!GS136="",GR$17,'Saisie des composants'!GS136)&lt;=1,3,5.9))*IF('Saisie des composants'!GS124="",GR$18,'Saisie des composants'!GS124)*('Saisie des composants'!GS$19+'Saisie des composants'!GS$20),0))))</f>
        <v/>
      </c>
      <c r="GS168" s="102" t="str">
        <f>IF(GS$3="","",IF($A168=0,0,IF('Saisie Profil'!$D10="Off",0,IF(GS$4="Relais électromécaniques hermétiques",0.6*GS$67*IF(IF('Saisie des composants'!GZ148="",GS$15,'Saisie des composants'!GZ148)&lt;1,1,SQRT(IF('Saisie des composants'!GZ148="",GS$15,'Saisie des composants'!GZ148)))*POWER(IF('Saisie des composants'!GT160="",GS$16,'Saisie des composants'!GT160),IF(IF('Saisie des composants'!GT160="",GS$16,'Saisie des composants'!GT160)&lt;=1,3,8.8))*POWER(IF('Saisie des composants'!GT136="",GS$17,'Saisie des composants'!GT136),IF(IF('Saisie des composants'!GT136="",GS$17,'Saisie des composants'!GT136)&lt;=1,3,5.9))*IF('Saisie des composants'!GT124="",GS$18,'Saisie des composants'!GT124)*('Saisie des composants'!GT$19+'Saisie des composants'!GT$20),0))))</f>
        <v/>
      </c>
    </row>
    <row r="169" spans="1:256" ht="12" customHeight="1">
      <c r="A169" s="29" t="str">
        <f>'Saisie Profil'!C11</f>
        <v>Sans obstacle sans train hiver</v>
      </c>
      <c r="B169" s="29" t="str">
        <f t="shared" si="7"/>
        <v>PI électrique</v>
      </c>
      <c r="C169" s="102">
        <f>IF(C$3="","",IF($A169=0,0,IF('Saisie Profil'!$D11="Off",0,IF(C$4="Relais électromécaniques hermétiques",0.6*C$67*IF(IF('Saisie des composants'!J149="",C$15,'Saisie des composants'!J149)&lt;1,1,SQRT(IF('Saisie des composants'!J149="",C$15,'Saisie des composants'!J149)))*POWER(IF('Saisie des composants'!D161="",C$16,'Saisie des composants'!D161),IF(IF('Saisie des composants'!D161="",C$16,'Saisie des composants'!D161)&lt;=1,3,8.8))*POWER(IF('Saisie des composants'!D137="",C$17,'Saisie des composants'!D137),IF(IF('Saisie des composants'!D137="",C$17,'Saisie des composants'!D137)&lt;=1,3,5.9))*IF('Saisie des composants'!D125="",C$18,'Saisie des composants'!D125)*('Saisie des composants'!D$19+'Saisie des composants'!D$20),0))))</f>
        <v>0</v>
      </c>
      <c r="D169" s="102">
        <f>IF(D$3="","",IF($A169=0,0,IF('Saisie Profil'!$D11="Off",0,IF(D$4="Relais électromécaniques hermétiques",0.6*D$67*IF(IF('Saisie des composants'!K149="",D$15,'Saisie des composants'!K149)&lt;1,1,SQRT(IF('Saisie des composants'!K149="",D$15,'Saisie des composants'!K149)))*POWER(IF('Saisie des composants'!E161="",D$16,'Saisie des composants'!E161),IF(IF('Saisie des composants'!E161="",D$16,'Saisie des composants'!E161)&lt;=1,3,8.8))*POWER(IF('Saisie des composants'!E137="",D$17,'Saisie des composants'!E137),IF(IF('Saisie des composants'!E137="",D$17,'Saisie des composants'!E137)&lt;=1,3,5.9))*IF('Saisie des composants'!E125="",D$18,'Saisie des composants'!E125)*('Saisie des composants'!E$19+'Saisie des composants'!E$20),0))))</f>
        <v>0</v>
      </c>
      <c r="E169" s="102">
        <f>IF(E$3="","",IF($A169=0,0,IF('Saisie Profil'!$D11="Off",0,IF(E$4="Relais électromécaniques hermétiques",0.6*E$67*IF(IF('Saisie des composants'!L149="",E$15,'Saisie des composants'!L149)&lt;1,1,SQRT(IF('Saisie des composants'!L149="",E$15,'Saisie des composants'!L149)))*POWER(IF('Saisie des composants'!F161="",E$16,'Saisie des composants'!F161),IF(IF('Saisie des composants'!F161="",E$16,'Saisie des composants'!F161)&lt;=1,3,8.8))*POWER(IF('Saisie des composants'!F137="",E$17,'Saisie des composants'!F137),IF(IF('Saisie des composants'!F137="",E$17,'Saisie des composants'!F137)&lt;=1,3,5.9))*IF('Saisie des composants'!F125="",E$18,'Saisie des composants'!F125)*('Saisie des composants'!F$19+'Saisie des composants'!F$20),0))))</f>
        <v>0</v>
      </c>
      <c r="F169" s="102">
        <f>IF(F$3="","",IF($A169=0,0,IF('Saisie Profil'!$D11="Off",0,IF(F$4="Relais électromécaniques hermétiques",0.6*F$67*IF(IF('Saisie des composants'!M149="",F$15,'Saisie des composants'!M149)&lt;1,1,SQRT(IF('Saisie des composants'!M149="",F$15,'Saisie des composants'!M149)))*POWER(IF('Saisie des composants'!G161="",F$16,'Saisie des composants'!G161),IF(IF('Saisie des composants'!G161="",F$16,'Saisie des composants'!G161)&lt;=1,3,8.8))*POWER(IF('Saisie des composants'!G137="",F$17,'Saisie des composants'!G137),IF(IF('Saisie des composants'!G137="",F$17,'Saisie des composants'!G137)&lt;=1,3,5.9))*IF('Saisie des composants'!G125="",F$18,'Saisie des composants'!G125)*('Saisie des composants'!G$19+'Saisie des composants'!G$20),0))))</f>
        <v>0</v>
      </c>
      <c r="G169" s="102">
        <f>IF(G$3="","",IF($A169=0,0,IF('Saisie Profil'!$D11="Off",0,IF(G$4="Relais électromécaniques hermétiques",0.6*G$67*IF(IF('Saisie des composants'!N149="",G$15,'Saisie des composants'!N149)&lt;1,1,SQRT(IF('Saisie des composants'!N149="",G$15,'Saisie des composants'!N149)))*POWER(IF('Saisie des composants'!H161="",G$16,'Saisie des composants'!H161),IF(IF('Saisie des composants'!H161="",G$16,'Saisie des composants'!H161)&lt;=1,3,8.8))*POWER(IF('Saisie des composants'!H137="",G$17,'Saisie des composants'!H137),IF(IF('Saisie des composants'!H137="",G$17,'Saisie des composants'!H137)&lt;=1,3,5.9))*IF('Saisie des composants'!H125="",G$18,'Saisie des composants'!H125)*('Saisie des composants'!H$19+'Saisie des composants'!H$20),0))))</f>
        <v>0</v>
      </c>
      <c r="H169" s="102">
        <f>IF(H$3="","",IF($A169=0,0,IF('Saisie Profil'!$D11="Off",0,IF(H$4="Relais électromécaniques hermétiques",0.6*H$67*IF(IF('Saisie des composants'!O149="",H$15,'Saisie des composants'!O149)&lt;1,1,SQRT(IF('Saisie des composants'!O149="",H$15,'Saisie des composants'!O149)))*POWER(IF('Saisie des composants'!I161="",H$16,'Saisie des composants'!I161),IF(IF('Saisie des composants'!I161="",H$16,'Saisie des composants'!I161)&lt;=1,3,8.8))*POWER(IF('Saisie des composants'!I137="",H$17,'Saisie des composants'!I137),IF(IF('Saisie des composants'!I137="",H$17,'Saisie des composants'!I137)&lt;=1,3,5.9))*IF('Saisie des composants'!I125="",H$18,'Saisie des composants'!I125)*('Saisie des composants'!I$19+'Saisie des composants'!I$20),0))))</f>
        <v>0</v>
      </c>
      <c r="I169" s="102">
        <f>IF(I$3="","",IF($A169=0,0,IF('Saisie Profil'!$D11="Off",0,IF(I$4="Relais électromécaniques hermétiques",0.6*I$67*IF(IF('Saisie des composants'!P149="",I$15,'Saisie des composants'!P149)&lt;1,1,SQRT(IF('Saisie des composants'!P149="",I$15,'Saisie des composants'!P149)))*POWER(IF('Saisie des composants'!J161="",I$16,'Saisie des composants'!J161),IF(IF('Saisie des composants'!J161="",I$16,'Saisie des composants'!J161)&lt;=1,3,8.8))*POWER(IF('Saisie des composants'!J137="",I$17,'Saisie des composants'!J137),IF(IF('Saisie des composants'!J137="",I$17,'Saisie des composants'!J137)&lt;=1,3,5.9))*IF('Saisie des composants'!J125="",I$18,'Saisie des composants'!J125)*('Saisie des composants'!J$19+'Saisie des composants'!J$20),0))))</f>
        <v>0</v>
      </c>
      <c r="J169" s="102">
        <f>IF(J$3="","",IF($A169=0,0,IF('Saisie Profil'!$D11="Off",0,IF(J$4="Relais électromécaniques hermétiques",0.6*J$67*IF(IF('Saisie des composants'!Q149="",J$15,'Saisie des composants'!Q149)&lt;1,1,SQRT(IF('Saisie des composants'!Q149="",J$15,'Saisie des composants'!Q149)))*POWER(IF('Saisie des composants'!K161="",J$16,'Saisie des composants'!K161),IF(IF('Saisie des composants'!K161="",J$16,'Saisie des composants'!K161)&lt;=1,3,8.8))*POWER(IF('Saisie des composants'!K137="",J$17,'Saisie des composants'!K137),IF(IF('Saisie des composants'!K137="",J$17,'Saisie des composants'!K137)&lt;=1,3,5.9))*IF('Saisie des composants'!K125="",J$18,'Saisie des composants'!K125)*('Saisie des composants'!K$19+'Saisie des composants'!K$20),0))))</f>
        <v>0</v>
      </c>
      <c r="K169" s="102">
        <f>IF(K$3="","",IF($A169=0,0,IF('Saisie Profil'!$D11="Off",0,IF(K$4="Relais électromécaniques hermétiques",0.6*K$67*IF(IF('Saisie des composants'!R149="",K$15,'Saisie des composants'!R149)&lt;1,1,SQRT(IF('Saisie des composants'!R149="",K$15,'Saisie des composants'!R149)))*POWER(IF('Saisie des composants'!L161="",K$16,'Saisie des composants'!L161),IF(IF('Saisie des composants'!L161="",K$16,'Saisie des composants'!L161)&lt;=1,3,8.8))*POWER(IF('Saisie des composants'!L137="",K$17,'Saisie des composants'!L137),IF(IF('Saisie des composants'!L137="",K$17,'Saisie des composants'!L137)&lt;=1,3,5.9))*IF('Saisie des composants'!L125="",K$18,'Saisie des composants'!L125)*('Saisie des composants'!L$19+'Saisie des composants'!L$20),0))))</f>
        <v>0</v>
      </c>
      <c r="L169" s="102">
        <f>IF(L$3="","",IF($A169=0,0,IF('Saisie Profil'!$D11="Off",0,IF(L$4="Relais électromécaniques hermétiques",0.6*L$67*IF(IF('Saisie des composants'!S149="",L$15,'Saisie des composants'!S149)&lt;1,1,SQRT(IF('Saisie des composants'!S149="",L$15,'Saisie des composants'!S149)))*POWER(IF('Saisie des composants'!M161="",L$16,'Saisie des composants'!M161),IF(IF('Saisie des composants'!M161="",L$16,'Saisie des composants'!M161)&lt;=1,3,8.8))*POWER(IF('Saisie des composants'!M137="",L$17,'Saisie des composants'!M137),IF(IF('Saisie des composants'!M137="",L$17,'Saisie des composants'!M137)&lt;=1,3,5.9))*IF('Saisie des composants'!M125="",L$18,'Saisie des composants'!M125)*('Saisie des composants'!M$19+'Saisie des composants'!M$20),0))))</f>
        <v>0</v>
      </c>
      <c r="M169" s="102">
        <f>IF(M$3="","",IF($A169=0,0,IF('Saisie Profil'!$D11="Off",0,IF(M$4="Relais électromécaniques hermétiques",0.6*M$67*IF(IF('Saisie des composants'!T149="",M$15,'Saisie des composants'!T149)&lt;1,1,SQRT(IF('Saisie des composants'!T149="",M$15,'Saisie des composants'!T149)))*POWER(IF('Saisie des composants'!N161="",M$16,'Saisie des composants'!N161),IF(IF('Saisie des composants'!N161="",M$16,'Saisie des composants'!N161)&lt;=1,3,8.8))*POWER(IF('Saisie des composants'!N137="",M$17,'Saisie des composants'!N137),IF(IF('Saisie des composants'!N137="",M$17,'Saisie des composants'!N137)&lt;=1,3,5.9))*IF('Saisie des composants'!N125="",M$18,'Saisie des composants'!N125)*('Saisie des composants'!N$19+'Saisie des composants'!N$20),0))))</f>
        <v>0</v>
      </c>
      <c r="N169" s="102">
        <f>IF(N$3="","",IF($A169=0,0,IF('Saisie Profil'!$D11="Off",0,IF(N$4="Relais électromécaniques hermétiques",0.6*N$67*IF(IF('Saisie des composants'!U149="",N$15,'Saisie des composants'!U149)&lt;1,1,SQRT(IF('Saisie des composants'!U149="",N$15,'Saisie des composants'!U149)))*POWER(IF('Saisie des composants'!O161="",N$16,'Saisie des composants'!O161),IF(IF('Saisie des composants'!O161="",N$16,'Saisie des composants'!O161)&lt;=1,3,8.8))*POWER(IF('Saisie des composants'!O137="",N$17,'Saisie des composants'!O137),IF(IF('Saisie des composants'!O137="",N$17,'Saisie des composants'!O137)&lt;=1,3,5.9))*IF('Saisie des composants'!O125="",N$18,'Saisie des composants'!O125)*('Saisie des composants'!O$19+'Saisie des composants'!O$20),0))))</f>
        <v>0</v>
      </c>
      <c r="O169" s="102" t="str">
        <f>IF(O$3="","",IF($A169=0,0,IF('Saisie Profil'!$D11="Off",0,IF(O$4="Relais électromécaniques hermétiques",0.6*O$67*IF(IF('Saisie des composants'!V149="",O$15,'Saisie des composants'!V149)&lt;1,1,SQRT(IF('Saisie des composants'!V149="",O$15,'Saisie des composants'!V149)))*POWER(IF('Saisie des composants'!P161="",O$16,'Saisie des composants'!P161),IF(IF('Saisie des composants'!P161="",O$16,'Saisie des composants'!P161)&lt;=1,3,8.8))*POWER(IF('Saisie des composants'!P137="",O$17,'Saisie des composants'!P137),IF(IF('Saisie des composants'!P137="",O$17,'Saisie des composants'!P137)&lt;=1,3,5.9))*IF('Saisie des composants'!P125="",O$18,'Saisie des composants'!P125)*('Saisie des composants'!P$19+'Saisie des composants'!P$20),0))))</f>
        <v/>
      </c>
      <c r="P169" s="102" t="str">
        <f>IF(P$3="","",IF($A169=0,0,IF('Saisie Profil'!$D11="Off",0,IF(P$4="Relais électromécaniques hermétiques",0.6*P$67*IF(IF('Saisie des composants'!W149="",P$15,'Saisie des composants'!W149)&lt;1,1,SQRT(IF('Saisie des composants'!W149="",P$15,'Saisie des composants'!W149)))*POWER(IF('Saisie des composants'!Q161="",P$16,'Saisie des composants'!Q161),IF(IF('Saisie des composants'!Q161="",P$16,'Saisie des composants'!Q161)&lt;=1,3,8.8))*POWER(IF('Saisie des composants'!Q137="",P$17,'Saisie des composants'!Q137),IF(IF('Saisie des composants'!Q137="",P$17,'Saisie des composants'!Q137)&lt;=1,3,5.9))*IF('Saisie des composants'!Q125="",P$18,'Saisie des composants'!Q125)*('Saisie des composants'!Q$19+'Saisie des composants'!Q$20),0))))</f>
        <v/>
      </c>
      <c r="Q169" s="102" t="str">
        <f>IF(Q$3="","",IF($A169=0,0,IF('Saisie Profil'!$D11="Off",0,IF(Q$4="Relais électromécaniques hermétiques",0.6*Q$67*IF(IF('Saisie des composants'!X149="",Q$15,'Saisie des composants'!X149)&lt;1,1,SQRT(IF('Saisie des composants'!X149="",Q$15,'Saisie des composants'!X149)))*POWER(IF('Saisie des composants'!R161="",Q$16,'Saisie des composants'!R161),IF(IF('Saisie des composants'!R161="",Q$16,'Saisie des composants'!R161)&lt;=1,3,8.8))*POWER(IF('Saisie des composants'!R137="",Q$17,'Saisie des composants'!R137),IF(IF('Saisie des composants'!R137="",Q$17,'Saisie des composants'!R137)&lt;=1,3,5.9))*IF('Saisie des composants'!R125="",Q$18,'Saisie des composants'!R125)*('Saisie des composants'!R$19+'Saisie des composants'!R$20),0))))</f>
        <v/>
      </c>
      <c r="R169" s="102" t="str">
        <f>IF(R$3="","",IF($A169=0,0,IF('Saisie Profil'!$D11="Off",0,IF(R$4="Relais électromécaniques hermétiques",0.6*R$67*IF(IF('Saisie des composants'!Y149="",R$15,'Saisie des composants'!Y149)&lt;1,1,SQRT(IF('Saisie des composants'!Y149="",R$15,'Saisie des composants'!Y149)))*POWER(IF('Saisie des composants'!S161="",R$16,'Saisie des composants'!S161),IF(IF('Saisie des composants'!S161="",R$16,'Saisie des composants'!S161)&lt;=1,3,8.8))*POWER(IF('Saisie des composants'!S137="",R$17,'Saisie des composants'!S137),IF(IF('Saisie des composants'!S137="",R$17,'Saisie des composants'!S137)&lt;=1,3,5.9))*IF('Saisie des composants'!S125="",R$18,'Saisie des composants'!S125)*('Saisie des composants'!S$19+'Saisie des composants'!S$20),0))))</f>
        <v/>
      </c>
      <c r="S169" s="102" t="str">
        <f>IF(S$3="","",IF($A169=0,0,IF('Saisie Profil'!$D11="Off",0,IF(S$4="Relais électromécaniques hermétiques",0.6*S$67*IF(IF('Saisie des composants'!Z149="",S$15,'Saisie des composants'!Z149)&lt;1,1,SQRT(IF('Saisie des composants'!Z149="",S$15,'Saisie des composants'!Z149)))*POWER(IF('Saisie des composants'!T161="",S$16,'Saisie des composants'!T161),IF(IF('Saisie des composants'!T161="",S$16,'Saisie des composants'!T161)&lt;=1,3,8.8))*POWER(IF('Saisie des composants'!T137="",S$17,'Saisie des composants'!T137),IF(IF('Saisie des composants'!T137="",S$17,'Saisie des composants'!T137)&lt;=1,3,5.9))*IF('Saisie des composants'!T125="",S$18,'Saisie des composants'!T125)*('Saisie des composants'!T$19+'Saisie des composants'!T$20),0))))</f>
        <v/>
      </c>
      <c r="T169" s="102" t="str">
        <f>IF(T$3="","",IF($A169=0,0,IF('Saisie Profil'!$D11="Off",0,IF(T$4="Relais électromécaniques hermétiques",0.6*T$67*IF(IF('Saisie des composants'!AA149="",T$15,'Saisie des composants'!AA149)&lt;1,1,SQRT(IF('Saisie des composants'!AA149="",T$15,'Saisie des composants'!AA149)))*POWER(IF('Saisie des composants'!U161="",T$16,'Saisie des composants'!U161),IF(IF('Saisie des composants'!U161="",T$16,'Saisie des composants'!U161)&lt;=1,3,8.8))*POWER(IF('Saisie des composants'!U137="",T$17,'Saisie des composants'!U137),IF(IF('Saisie des composants'!U137="",T$17,'Saisie des composants'!U137)&lt;=1,3,5.9))*IF('Saisie des composants'!U125="",T$18,'Saisie des composants'!U125)*('Saisie des composants'!U$19+'Saisie des composants'!U$20),0))))</f>
        <v/>
      </c>
      <c r="U169" s="102" t="str">
        <f>IF(U$3="","",IF($A169=0,0,IF('Saisie Profil'!$D11="Off",0,IF(U$4="Relais électromécaniques hermétiques",0.6*U$67*IF(IF('Saisie des composants'!AB149="",U$15,'Saisie des composants'!AB149)&lt;1,1,SQRT(IF('Saisie des composants'!AB149="",U$15,'Saisie des composants'!AB149)))*POWER(IF('Saisie des composants'!V161="",U$16,'Saisie des composants'!V161),IF(IF('Saisie des composants'!V161="",U$16,'Saisie des composants'!V161)&lt;=1,3,8.8))*POWER(IF('Saisie des composants'!V137="",U$17,'Saisie des composants'!V137),IF(IF('Saisie des composants'!V137="",U$17,'Saisie des composants'!V137)&lt;=1,3,5.9))*IF('Saisie des composants'!V125="",U$18,'Saisie des composants'!V125)*('Saisie des composants'!V$19+'Saisie des composants'!V$20),0))))</f>
        <v/>
      </c>
      <c r="V169" s="102" t="str">
        <f>IF(V$3="","",IF($A169=0,0,IF('Saisie Profil'!$D11="Off",0,IF(V$4="Relais électromécaniques hermétiques",0.6*V$67*IF(IF('Saisie des composants'!AC149="",V$15,'Saisie des composants'!AC149)&lt;1,1,SQRT(IF('Saisie des composants'!AC149="",V$15,'Saisie des composants'!AC149)))*POWER(IF('Saisie des composants'!W161="",V$16,'Saisie des composants'!W161),IF(IF('Saisie des composants'!W161="",V$16,'Saisie des composants'!W161)&lt;=1,3,8.8))*POWER(IF('Saisie des composants'!W137="",V$17,'Saisie des composants'!W137),IF(IF('Saisie des composants'!W137="",V$17,'Saisie des composants'!W137)&lt;=1,3,5.9))*IF('Saisie des composants'!W125="",V$18,'Saisie des composants'!W125)*('Saisie des composants'!W$19+'Saisie des composants'!W$20),0))))</f>
        <v/>
      </c>
      <c r="W169" s="102" t="str">
        <f>IF(W$3="","",IF($A169=0,0,IF('Saisie Profil'!$D11="Off",0,IF(W$4="Relais électromécaniques hermétiques",0.6*W$67*IF(IF('Saisie des composants'!AD149="",W$15,'Saisie des composants'!AD149)&lt;1,1,SQRT(IF('Saisie des composants'!AD149="",W$15,'Saisie des composants'!AD149)))*POWER(IF('Saisie des composants'!X161="",W$16,'Saisie des composants'!X161),IF(IF('Saisie des composants'!X161="",W$16,'Saisie des composants'!X161)&lt;=1,3,8.8))*POWER(IF('Saisie des composants'!X137="",W$17,'Saisie des composants'!X137),IF(IF('Saisie des composants'!X137="",W$17,'Saisie des composants'!X137)&lt;=1,3,5.9))*IF('Saisie des composants'!X125="",W$18,'Saisie des composants'!X125)*('Saisie des composants'!X$19+'Saisie des composants'!X$20),0))))</f>
        <v/>
      </c>
      <c r="X169" s="102" t="str">
        <f>IF(X$3="","",IF($A169=0,0,IF('Saisie Profil'!$D11="Off",0,IF(X$4="Relais électromécaniques hermétiques",0.6*X$67*IF(IF('Saisie des composants'!AE149="",X$15,'Saisie des composants'!AE149)&lt;1,1,SQRT(IF('Saisie des composants'!AE149="",X$15,'Saisie des composants'!AE149)))*POWER(IF('Saisie des composants'!Y161="",X$16,'Saisie des composants'!Y161),IF(IF('Saisie des composants'!Y161="",X$16,'Saisie des composants'!Y161)&lt;=1,3,8.8))*POWER(IF('Saisie des composants'!Y137="",X$17,'Saisie des composants'!Y137),IF(IF('Saisie des composants'!Y137="",X$17,'Saisie des composants'!Y137)&lt;=1,3,5.9))*IF('Saisie des composants'!Y125="",X$18,'Saisie des composants'!Y125)*('Saisie des composants'!Y$19+'Saisie des composants'!Y$20),0))))</f>
        <v/>
      </c>
      <c r="Y169" s="102" t="str">
        <f>IF(Y$3="","",IF($A169=0,0,IF('Saisie Profil'!$D11="Off",0,IF(Y$4="Relais électromécaniques hermétiques",0.6*Y$67*IF(IF('Saisie des composants'!AF149="",Y$15,'Saisie des composants'!AF149)&lt;1,1,SQRT(IF('Saisie des composants'!AF149="",Y$15,'Saisie des composants'!AF149)))*POWER(IF('Saisie des composants'!Z161="",Y$16,'Saisie des composants'!Z161),IF(IF('Saisie des composants'!Z161="",Y$16,'Saisie des composants'!Z161)&lt;=1,3,8.8))*POWER(IF('Saisie des composants'!Z137="",Y$17,'Saisie des composants'!Z137),IF(IF('Saisie des composants'!Z137="",Y$17,'Saisie des composants'!Z137)&lt;=1,3,5.9))*IF('Saisie des composants'!Z125="",Y$18,'Saisie des composants'!Z125)*('Saisie des composants'!Z$19+'Saisie des composants'!Z$20),0))))</f>
        <v/>
      </c>
      <c r="Z169" s="102" t="str">
        <f>IF(Z$3="","",IF($A169=0,0,IF('Saisie Profil'!$D11="Off",0,IF(Z$4="Relais électromécaniques hermétiques",0.6*Z$67*IF(IF('Saisie des composants'!AG149="",Z$15,'Saisie des composants'!AG149)&lt;1,1,SQRT(IF('Saisie des composants'!AG149="",Z$15,'Saisie des composants'!AG149)))*POWER(IF('Saisie des composants'!AA161="",Z$16,'Saisie des composants'!AA161),IF(IF('Saisie des composants'!AA161="",Z$16,'Saisie des composants'!AA161)&lt;=1,3,8.8))*POWER(IF('Saisie des composants'!AA137="",Z$17,'Saisie des composants'!AA137),IF(IF('Saisie des composants'!AA137="",Z$17,'Saisie des composants'!AA137)&lt;=1,3,5.9))*IF('Saisie des composants'!AA125="",Z$18,'Saisie des composants'!AA125)*('Saisie des composants'!AA$19+'Saisie des composants'!AA$20),0))))</f>
        <v/>
      </c>
      <c r="AA169" s="102" t="str">
        <f>IF(AA$3="","",IF($A169=0,0,IF('Saisie Profil'!$D11="Off",0,IF(AA$4="Relais électromécaniques hermétiques",0.6*AA$67*IF(IF('Saisie des composants'!AH149="",AA$15,'Saisie des composants'!AH149)&lt;1,1,SQRT(IF('Saisie des composants'!AH149="",AA$15,'Saisie des composants'!AH149)))*POWER(IF('Saisie des composants'!AB161="",AA$16,'Saisie des composants'!AB161),IF(IF('Saisie des composants'!AB161="",AA$16,'Saisie des composants'!AB161)&lt;=1,3,8.8))*POWER(IF('Saisie des composants'!AB137="",AA$17,'Saisie des composants'!AB137),IF(IF('Saisie des composants'!AB137="",AA$17,'Saisie des composants'!AB137)&lt;=1,3,5.9))*IF('Saisie des composants'!AB125="",AA$18,'Saisie des composants'!AB125)*('Saisie des composants'!AB$19+'Saisie des composants'!AB$20),0))))</f>
        <v/>
      </c>
      <c r="AB169" s="102" t="str">
        <f>IF(AB$3="","",IF($A169=0,0,IF('Saisie Profil'!$D11="Off",0,IF(AB$4="Relais électromécaniques hermétiques",0.6*AB$67*IF(IF('Saisie des composants'!AI149="",AB$15,'Saisie des composants'!AI149)&lt;1,1,SQRT(IF('Saisie des composants'!AI149="",AB$15,'Saisie des composants'!AI149)))*POWER(IF('Saisie des composants'!AC161="",AB$16,'Saisie des composants'!AC161),IF(IF('Saisie des composants'!AC161="",AB$16,'Saisie des composants'!AC161)&lt;=1,3,8.8))*POWER(IF('Saisie des composants'!AC137="",AB$17,'Saisie des composants'!AC137),IF(IF('Saisie des composants'!AC137="",AB$17,'Saisie des composants'!AC137)&lt;=1,3,5.9))*IF('Saisie des composants'!AC125="",AB$18,'Saisie des composants'!AC125)*('Saisie des composants'!AC$19+'Saisie des composants'!AC$20),0))))</f>
        <v/>
      </c>
      <c r="AC169" s="102" t="str">
        <f>IF(AC$3="","",IF($A169=0,0,IF('Saisie Profil'!$D11="Off",0,IF(AC$4="Relais électromécaniques hermétiques",0.6*AC$67*IF(IF('Saisie des composants'!AJ149="",AC$15,'Saisie des composants'!AJ149)&lt;1,1,SQRT(IF('Saisie des composants'!AJ149="",AC$15,'Saisie des composants'!AJ149)))*POWER(IF('Saisie des composants'!AD161="",AC$16,'Saisie des composants'!AD161),IF(IF('Saisie des composants'!AD161="",AC$16,'Saisie des composants'!AD161)&lt;=1,3,8.8))*POWER(IF('Saisie des composants'!AD137="",AC$17,'Saisie des composants'!AD137),IF(IF('Saisie des composants'!AD137="",AC$17,'Saisie des composants'!AD137)&lt;=1,3,5.9))*IF('Saisie des composants'!AD125="",AC$18,'Saisie des composants'!AD125)*('Saisie des composants'!AD$19+'Saisie des composants'!AD$20),0))))</f>
        <v/>
      </c>
      <c r="AD169" s="102" t="str">
        <f>IF(AD$3="","",IF($A169=0,0,IF('Saisie Profil'!$D11="Off",0,IF(AD$4="Relais électromécaniques hermétiques",0.6*AD$67*IF(IF('Saisie des composants'!AK149="",AD$15,'Saisie des composants'!AK149)&lt;1,1,SQRT(IF('Saisie des composants'!AK149="",AD$15,'Saisie des composants'!AK149)))*POWER(IF('Saisie des composants'!AE161="",AD$16,'Saisie des composants'!AE161),IF(IF('Saisie des composants'!AE161="",AD$16,'Saisie des composants'!AE161)&lt;=1,3,8.8))*POWER(IF('Saisie des composants'!AE137="",AD$17,'Saisie des composants'!AE137),IF(IF('Saisie des composants'!AE137="",AD$17,'Saisie des composants'!AE137)&lt;=1,3,5.9))*IF('Saisie des composants'!AE125="",AD$18,'Saisie des composants'!AE125)*('Saisie des composants'!AE$19+'Saisie des composants'!AE$20),0))))</f>
        <v/>
      </c>
      <c r="AE169" s="102" t="str">
        <f>IF(AE$3="","",IF($A169=0,0,IF('Saisie Profil'!$D11="Off",0,IF(AE$4="Relais électromécaniques hermétiques",0.6*AE$67*IF(IF('Saisie des composants'!AL149="",AE$15,'Saisie des composants'!AL149)&lt;1,1,SQRT(IF('Saisie des composants'!AL149="",AE$15,'Saisie des composants'!AL149)))*POWER(IF('Saisie des composants'!AF161="",AE$16,'Saisie des composants'!AF161),IF(IF('Saisie des composants'!AF161="",AE$16,'Saisie des composants'!AF161)&lt;=1,3,8.8))*POWER(IF('Saisie des composants'!AF137="",AE$17,'Saisie des composants'!AF137),IF(IF('Saisie des composants'!AF137="",AE$17,'Saisie des composants'!AF137)&lt;=1,3,5.9))*IF('Saisie des composants'!AF125="",AE$18,'Saisie des composants'!AF125)*('Saisie des composants'!AF$19+'Saisie des composants'!AF$20),0))))</f>
        <v/>
      </c>
      <c r="AF169" s="102" t="str">
        <f>IF(AF$3="","",IF($A169=0,0,IF('Saisie Profil'!$D11="Off",0,IF(AF$4="Relais électromécaniques hermétiques",0.6*AF$67*IF(IF('Saisie des composants'!AM149="",AF$15,'Saisie des composants'!AM149)&lt;1,1,SQRT(IF('Saisie des composants'!AM149="",AF$15,'Saisie des composants'!AM149)))*POWER(IF('Saisie des composants'!AG161="",AF$16,'Saisie des composants'!AG161),IF(IF('Saisie des composants'!AG161="",AF$16,'Saisie des composants'!AG161)&lt;=1,3,8.8))*POWER(IF('Saisie des composants'!AG137="",AF$17,'Saisie des composants'!AG137),IF(IF('Saisie des composants'!AG137="",AF$17,'Saisie des composants'!AG137)&lt;=1,3,5.9))*IF('Saisie des composants'!AG125="",AF$18,'Saisie des composants'!AG125)*('Saisie des composants'!AG$19+'Saisie des composants'!AG$20),0))))</f>
        <v/>
      </c>
      <c r="AG169" s="102" t="str">
        <f>IF(AG$3="","",IF($A169=0,0,IF('Saisie Profil'!$D11="Off",0,IF(AG$4="Relais électromécaniques hermétiques",0.6*AG$67*IF(IF('Saisie des composants'!AN149="",AG$15,'Saisie des composants'!AN149)&lt;1,1,SQRT(IF('Saisie des composants'!AN149="",AG$15,'Saisie des composants'!AN149)))*POWER(IF('Saisie des composants'!AH161="",AG$16,'Saisie des composants'!AH161),IF(IF('Saisie des composants'!AH161="",AG$16,'Saisie des composants'!AH161)&lt;=1,3,8.8))*POWER(IF('Saisie des composants'!AH137="",AG$17,'Saisie des composants'!AH137),IF(IF('Saisie des composants'!AH137="",AG$17,'Saisie des composants'!AH137)&lt;=1,3,5.9))*IF('Saisie des composants'!AH125="",AG$18,'Saisie des composants'!AH125)*('Saisie des composants'!AH$19+'Saisie des composants'!AH$20),0))))</f>
        <v/>
      </c>
      <c r="AH169" s="102" t="str">
        <f>IF(AH$3="","",IF($A169=0,0,IF('Saisie Profil'!$D11="Off",0,IF(AH$4="Relais électromécaniques hermétiques",0.6*AH$67*IF(IF('Saisie des composants'!AO149="",AH$15,'Saisie des composants'!AO149)&lt;1,1,SQRT(IF('Saisie des composants'!AO149="",AH$15,'Saisie des composants'!AO149)))*POWER(IF('Saisie des composants'!AI161="",AH$16,'Saisie des composants'!AI161),IF(IF('Saisie des composants'!AI161="",AH$16,'Saisie des composants'!AI161)&lt;=1,3,8.8))*POWER(IF('Saisie des composants'!AI137="",AH$17,'Saisie des composants'!AI137),IF(IF('Saisie des composants'!AI137="",AH$17,'Saisie des composants'!AI137)&lt;=1,3,5.9))*IF('Saisie des composants'!AI125="",AH$18,'Saisie des composants'!AI125)*('Saisie des composants'!AI$19+'Saisie des composants'!AI$20),0))))</f>
        <v/>
      </c>
      <c r="AI169" s="102" t="str">
        <f>IF(AI$3="","",IF($A169=0,0,IF('Saisie Profil'!$D11="Off",0,IF(AI$4="Relais électromécaniques hermétiques",0.6*AI$67*IF(IF('Saisie des composants'!AP149="",AI$15,'Saisie des composants'!AP149)&lt;1,1,SQRT(IF('Saisie des composants'!AP149="",AI$15,'Saisie des composants'!AP149)))*POWER(IF('Saisie des composants'!AJ161="",AI$16,'Saisie des composants'!AJ161),IF(IF('Saisie des composants'!AJ161="",AI$16,'Saisie des composants'!AJ161)&lt;=1,3,8.8))*POWER(IF('Saisie des composants'!AJ137="",AI$17,'Saisie des composants'!AJ137),IF(IF('Saisie des composants'!AJ137="",AI$17,'Saisie des composants'!AJ137)&lt;=1,3,5.9))*IF('Saisie des composants'!AJ125="",AI$18,'Saisie des composants'!AJ125)*('Saisie des composants'!AJ$19+'Saisie des composants'!AJ$20),0))))</f>
        <v/>
      </c>
      <c r="AJ169" s="102" t="str">
        <f>IF(AJ$3="","",IF($A169=0,0,IF('Saisie Profil'!$D11="Off",0,IF(AJ$4="Relais électromécaniques hermétiques",0.6*AJ$67*IF(IF('Saisie des composants'!AQ149="",AJ$15,'Saisie des composants'!AQ149)&lt;1,1,SQRT(IF('Saisie des composants'!AQ149="",AJ$15,'Saisie des composants'!AQ149)))*POWER(IF('Saisie des composants'!AK161="",AJ$16,'Saisie des composants'!AK161),IF(IF('Saisie des composants'!AK161="",AJ$16,'Saisie des composants'!AK161)&lt;=1,3,8.8))*POWER(IF('Saisie des composants'!AK137="",AJ$17,'Saisie des composants'!AK137),IF(IF('Saisie des composants'!AK137="",AJ$17,'Saisie des composants'!AK137)&lt;=1,3,5.9))*IF('Saisie des composants'!AK125="",AJ$18,'Saisie des composants'!AK125)*('Saisie des composants'!AK$19+'Saisie des composants'!AK$20),0))))</f>
        <v/>
      </c>
      <c r="AK169" s="102" t="str">
        <f>IF(AK$3="","",IF($A169=0,0,IF('Saisie Profil'!$D11="Off",0,IF(AK$4="Relais électromécaniques hermétiques",0.6*AK$67*IF(IF('Saisie des composants'!AR149="",AK$15,'Saisie des composants'!AR149)&lt;1,1,SQRT(IF('Saisie des composants'!AR149="",AK$15,'Saisie des composants'!AR149)))*POWER(IF('Saisie des composants'!AL161="",AK$16,'Saisie des composants'!AL161),IF(IF('Saisie des composants'!AL161="",AK$16,'Saisie des composants'!AL161)&lt;=1,3,8.8))*POWER(IF('Saisie des composants'!AL137="",AK$17,'Saisie des composants'!AL137),IF(IF('Saisie des composants'!AL137="",AK$17,'Saisie des composants'!AL137)&lt;=1,3,5.9))*IF('Saisie des composants'!AL125="",AK$18,'Saisie des composants'!AL125)*('Saisie des composants'!AL$19+'Saisie des composants'!AL$20),0))))</f>
        <v/>
      </c>
      <c r="AL169" s="102" t="str">
        <f>IF(AL$3="","",IF($A169=0,0,IF('Saisie Profil'!$D11="Off",0,IF(AL$4="Relais électromécaniques hermétiques",0.6*AL$67*IF(IF('Saisie des composants'!AS149="",AL$15,'Saisie des composants'!AS149)&lt;1,1,SQRT(IF('Saisie des composants'!AS149="",AL$15,'Saisie des composants'!AS149)))*POWER(IF('Saisie des composants'!AM161="",AL$16,'Saisie des composants'!AM161),IF(IF('Saisie des composants'!AM161="",AL$16,'Saisie des composants'!AM161)&lt;=1,3,8.8))*POWER(IF('Saisie des composants'!AM137="",AL$17,'Saisie des composants'!AM137),IF(IF('Saisie des composants'!AM137="",AL$17,'Saisie des composants'!AM137)&lt;=1,3,5.9))*IF('Saisie des composants'!AM125="",AL$18,'Saisie des composants'!AM125)*('Saisie des composants'!AM$19+'Saisie des composants'!AM$20),0))))</f>
        <v/>
      </c>
      <c r="AM169" s="102" t="str">
        <f>IF(AM$3="","",IF($A169=0,0,IF('Saisie Profil'!$D11="Off",0,IF(AM$4="Relais électromécaniques hermétiques",0.6*AM$67*IF(IF('Saisie des composants'!AT149="",AM$15,'Saisie des composants'!AT149)&lt;1,1,SQRT(IF('Saisie des composants'!AT149="",AM$15,'Saisie des composants'!AT149)))*POWER(IF('Saisie des composants'!AN161="",AM$16,'Saisie des composants'!AN161),IF(IF('Saisie des composants'!AN161="",AM$16,'Saisie des composants'!AN161)&lt;=1,3,8.8))*POWER(IF('Saisie des composants'!AN137="",AM$17,'Saisie des composants'!AN137),IF(IF('Saisie des composants'!AN137="",AM$17,'Saisie des composants'!AN137)&lt;=1,3,5.9))*IF('Saisie des composants'!AN125="",AM$18,'Saisie des composants'!AN125)*('Saisie des composants'!AN$19+'Saisie des composants'!AN$20),0))))</f>
        <v/>
      </c>
      <c r="AN169" s="102" t="str">
        <f>IF(AN$3="","",IF($A169=0,0,IF('Saisie Profil'!$D11="Off",0,IF(AN$4="Relais électromécaniques hermétiques",0.6*AN$67*IF(IF('Saisie des composants'!AU149="",AN$15,'Saisie des composants'!AU149)&lt;1,1,SQRT(IF('Saisie des composants'!AU149="",AN$15,'Saisie des composants'!AU149)))*POWER(IF('Saisie des composants'!AO161="",AN$16,'Saisie des composants'!AO161),IF(IF('Saisie des composants'!AO161="",AN$16,'Saisie des composants'!AO161)&lt;=1,3,8.8))*POWER(IF('Saisie des composants'!AO137="",AN$17,'Saisie des composants'!AO137),IF(IF('Saisie des composants'!AO137="",AN$17,'Saisie des composants'!AO137)&lt;=1,3,5.9))*IF('Saisie des composants'!AO125="",AN$18,'Saisie des composants'!AO125)*('Saisie des composants'!AO$19+'Saisie des composants'!AO$20),0))))</f>
        <v/>
      </c>
      <c r="AO169" s="102" t="str">
        <f>IF(AO$3="","",IF($A169=0,0,IF('Saisie Profil'!$D11="Off",0,IF(AO$4="Relais électromécaniques hermétiques",0.6*AO$67*IF(IF('Saisie des composants'!AV149="",AO$15,'Saisie des composants'!AV149)&lt;1,1,SQRT(IF('Saisie des composants'!AV149="",AO$15,'Saisie des composants'!AV149)))*POWER(IF('Saisie des composants'!AP161="",AO$16,'Saisie des composants'!AP161),IF(IF('Saisie des composants'!AP161="",AO$16,'Saisie des composants'!AP161)&lt;=1,3,8.8))*POWER(IF('Saisie des composants'!AP137="",AO$17,'Saisie des composants'!AP137),IF(IF('Saisie des composants'!AP137="",AO$17,'Saisie des composants'!AP137)&lt;=1,3,5.9))*IF('Saisie des composants'!AP125="",AO$18,'Saisie des composants'!AP125)*('Saisie des composants'!AP$19+'Saisie des composants'!AP$20),0))))</f>
        <v/>
      </c>
      <c r="AP169" s="102" t="str">
        <f>IF(AP$3="","",IF($A169=0,0,IF('Saisie Profil'!$D11="Off",0,IF(AP$4="Relais électromécaniques hermétiques",0.6*AP$67*IF(IF('Saisie des composants'!AW149="",AP$15,'Saisie des composants'!AW149)&lt;1,1,SQRT(IF('Saisie des composants'!AW149="",AP$15,'Saisie des composants'!AW149)))*POWER(IF('Saisie des composants'!AQ161="",AP$16,'Saisie des composants'!AQ161),IF(IF('Saisie des composants'!AQ161="",AP$16,'Saisie des composants'!AQ161)&lt;=1,3,8.8))*POWER(IF('Saisie des composants'!AQ137="",AP$17,'Saisie des composants'!AQ137),IF(IF('Saisie des composants'!AQ137="",AP$17,'Saisie des composants'!AQ137)&lt;=1,3,5.9))*IF('Saisie des composants'!AQ125="",AP$18,'Saisie des composants'!AQ125)*('Saisie des composants'!AQ$19+'Saisie des composants'!AQ$20),0))))</f>
        <v/>
      </c>
      <c r="AQ169" s="102" t="str">
        <f>IF(AQ$3="","",IF($A169=0,0,IF('Saisie Profil'!$D11="Off",0,IF(AQ$4="Relais électromécaniques hermétiques",0.6*AQ$67*IF(IF('Saisie des composants'!AX149="",AQ$15,'Saisie des composants'!AX149)&lt;1,1,SQRT(IF('Saisie des composants'!AX149="",AQ$15,'Saisie des composants'!AX149)))*POWER(IF('Saisie des composants'!AR161="",AQ$16,'Saisie des composants'!AR161),IF(IF('Saisie des composants'!AR161="",AQ$16,'Saisie des composants'!AR161)&lt;=1,3,8.8))*POWER(IF('Saisie des composants'!AR137="",AQ$17,'Saisie des composants'!AR137),IF(IF('Saisie des composants'!AR137="",AQ$17,'Saisie des composants'!AR137)&lt;=1,3,5.9))*IF('Saisie des composants'!AR125="",AQ$18,'Saisie des composants'!AR125)*('Saisie des composants'!AR$19+'Saisie des composants'!AR$20),0))))</f>
        <v/>
      </c>
      <c r="AR169" s="102" t="str">
        <f>IF(AR$3="","",IF($A169=0,0,IF('Saisie Profil'!$D11="Off",0,IF(AR$4="Relais électromécaniques hermétiques",0.6*AR$67*IF(IF('Saisie des composants'!AY149="",AR$15,'Saisie des composants'!AY149)&lt;1,1,SQRT(IF('Saisie des composants'!AY149="",AR$15,'Saisie des composants'!AY149)))*POWER(IF('Saisie des composants'!AS161="",AR$16,'Saisie des composants'!AS161),IF(IF('Saisie des composants'!AS161="",AR$16,'Saisie des composants'!AS161)&lt;=1,3,8.8))*POWER(IF('Saisie des composants'!AS137="",AR$17,'Saisie des composants'!AS137),IF(IF('Saisie des composants'!AS137="",AR$17,'Saisie des composants'!AS137)&lt;=1,3,5.9))*IF('Saisie des composants'!AS125="",AR$18,'Saisie des composants'!AS125)*('Saisie des composants'!AS$19+'Saisie des composants'!AS$20),0))))</f>
        <v/>
      </c>
      <c r="AS169" s="102" t="str">
        <f>IF(AS$3="","",IF($A169=0,0,IF('Saisie Profil'!$D11="Off",0,IF(AS$4="Relais électromécaniques hermétiques",0.6*AS$67*IF(IF('Saisie des composants'!AZ149="",AS$15,'Saisie des composants'!AZ149)&lt;1,1,SQRT(IF('Saisie des composants'!AZ149="",AS$15,'Saisie des composants'!AZ149)))*POWER(IF('Saisie des composants'!AT161="",AS$16,'Saisie des composants'!AT161),IF(IF('Saisie des composants'!AT161="",AS$16,'Saisie des composants'!AT161)&lt;=1,3,8.8))*POWER(IF('Saisie des composants'!AT137="",AS$17,'Saisie des composants'!AT137),IF(IF('Saisie des composants'!AT137="",AS$17,'Saisie des composants'!AT137)&lt;=1,3,5.9))*IF('Saisie des composants'!AT125="",AS$18,'Saisie des composants'!AT125)*('Saisie des composants'!AT$19+'Saisie des composants'!AT$20),0))))</f>
        <v/>
      </c>
      <c r="AT169" s="102" t="str">
        <f>IF(AT$3="","",IF($A169=0,0,IF('Saisie Profil'!$D11="Off",0,IF(AT$4="Relais électromécaniques hermétiques",0.6*AT$67*IF(IF('Saisie des composants'!BA149="",AT$15,'Saisie des composants'!BA149)&lt;1,1,SQRT(IF('Saisie des composants'!BA149="",AT$15,'Saisie des composants'!BA149)))*POWER(IF('Saisie des composants'!AU161="",AT$16,'Saisie des composants'!AU161),IF(IF('Saisie des composants'!AU161="",AT$16,'Saisie des composants'!AU161)&lt;=1,3,8.8))*POWER(IF('Saisie des composants'!AU137="",AT$17,'Saisie des composants'!AU137),IF(IF('Saisie des composants'!AU137="",AT$17,'Saisie des composants'!AU137)&lt;=1,3,5.9))*IF('Saisie des composants'!AU125="",AT$18,'Saisie des composants'!AU125)*('Saisie des composants'!AU$19+'Saisie des composants'!AU$20),0))))</f>
        <v/>
      </c>
      <c r="AU169" s="102" t="str">
        <f>IF(AU$3="","",IF($A169=0,0,IF('Saisie Profil'!$D11="Off",0,IF(AU$4="Relais électromécaniques hermétiques",0.6*AU$67*IF(IF('Saisie des composants'!BB149="",AU$15,'Saisie des composants'!BB149)&lt;1,1,SQRT(IF('Saisie des composants'!BB149="",AU$15,'Saisie des composants'!BB149)))*POWER(IF('Saisie des composants'!AV161="",AU$16,'Saisie des composants'!AV161),IF(IF('Saisie des composants'!AV161="",AU$16,'Saisie des composants'!AV161)&lt;=1,3,8.8))*POWER(IF('Saisie des composants'!AV137="",AU$17,'Saisie des composants'!AV137),IF(IF('Saisie des composants'!AV137="",AU$17,'Saisie des composants'!AV137)&lt;=1,3,5.9))*IF('Saisie des composants'!AV125="",AU$18,'Saisie des composants'!AV125)*('Saisie des composants'!AV$19+'Saisie des composants'!AV$20),0))))</f>
        <v/>
      </c>
      <c r="AV169" s="102" t="str">
        <f>IF(AV$3="","",IF($A169=0,0,IF('Saisie Profil'!$D11="Off",0,IF(AV$4="Relais électromécaniques hermétiques",0.6*AV$67*IF(IF('Saisie des composants'!BC149="",AV$15,'Saisie des composants'!BC149)&lt;1,1,SQRT(IF('Saisie des composants'!BC149="",AV$15,'Saisie des composants'!BC149)))*POWER(IF('Saisie des composants'!AW161="",AV$16,'Saisie des composants'!AW161),IF(IF('Saisie des composants'!AW161="",AV$16,'Saisie des composants'!AW161)&lt;=1,3,8.8))*POWER(IF('Saisie des composants'!AW137="",AV$17,'Saisie des composants'!AW137),IF(IF('Saisie des composants'!AW137="",AV$17,'Saisie des composants'!AW137)&lt;=1,3,5.9))*IF('Saisie des composants'!AW125="",AV$18,'Saisie des composants'!AW125)*('Saisie des composants'!AW$19+'Saisie des composants'!AW$20),0))))</f>
        <v/>
      </c>
      <c r="AW169" s="102" t="str">
        <f>IF(AW$3="","",IF($A169=0,0,IF('Saisie Profil'!$D11="Off",0,IF(AW$4="Relais électromécaniques hermétiques",0.6*AW$67*IF(IF('Saisie des composants'!BD149="",AW$15,'Saisie des composants'!BD149)&lt;1,1,SQRT(IF('Saisie des composants'!BD149="",AW$15,'Saisie des composants'!BD149)))*POWER(IF('Saisie des composants'!AX161="",AW$16,'Saisie des composants'!AX161),IF(IF('Saisie des composants'!AX161="",AW$16,'Saisie des composants'!AX161)&lt;=1,3,8.8))*POWER(IF('Saisie des composants'!AX137="",AW$17,'Saisie des composants'!AX137),IF(IF('Saisie des composants'!AX137="",AW$17,'Saisie des composants'!AX137)&lt;=1,3,5.9))*IF('Saisie des composants'!AX125="",AW$18,'Saisie des composants'!AX125)*('Saisie des composants'!AX$19+'Saisie des composants'!AX$20),0))))</f>
        <v/>
      </c>
      <c r="AX169" s="102" t="str">
        <f>IF(AX$3="","",IF($A169=0,0,IF('Saisie Profil'!$D11="Off",0,IF(AX$4="Relais électromécaniques hermétiques",0.6*AX$67*IF(IF('Saisie des composants'!BE149="",AX$15,'Saisie des composants'!BE149)&lt;1,1,SQRT(IF('Saisie des composants'!BE149="",AX$15,'Saisie des composants'!BE149)))*POWER(IF('Saisie des composants'!AY161="",AX$16,'Saisie des composants'!AY161),IF(IF('Saisie des composants'!AY161="",AX$16,'Saisie des composants'!AY161)&lt;=1,3,8.8))*POWER(IF('Saisie des composants'!AY137="",AX$17,'Saisie des composants'!AY137),IF(IF('Saisie des composants'!AY137="",AX$17,'Saisie des composants'!AY137)&lt;=1,3,5.9))*IF('Saisie des composants'!AY125="",AX$18,'Saisie des composants'!AY125)*('Saisie des composants'!AY$19+'Saisie des composants'!AY$20),0))))</f>
        <v/>
      </c>
      <c r="AY169" s="102" t="str">
        <f>IF(AY$3="","",IF($A169=0,0,IF('Saisie Profil'!$D11="Off",0,IF(AY$4="Relais électromécaniques hermétiques",0.6*AY$67*IF(IF('Saisie des composants'!BF149="",AY$15,'Saisie des composants'!BF149)&lt;1,1,SQRT(IF('Saisie des composants'!BF149="",AY$15,'Saisie des composants'!BF149)))*POWER(IF('Saisie des composants'!AZ161="",AY$16,'Saisie des composants'!AZ161),IF(IF('Saisie des composants'!AZ161="",AY$16,'Saisie des composants'!AZ161)&lt;=1,3,8.8))*POWER(IF('Saisie des composants'!AZ137="",AY$17,'Saisie des composants'!AZ137),IF(IF('Saisie des composants'!AZ137="",AY$17,'Saisie des composants'!AZ137)&lt;=1,3,5.9))*IF('Saisie des composants'!AZ125="",AY$18,'Saisie des composants'!AZ125)*('Saisie des composants'!AZ$19+'Saisie des composants'!AZ$20),0))))</f>
        <v/>
      </c>
      <c r="AZ169" s="102" t="str">
        <f>IF(AZ$3="","",IF($A169=0,0,IF('Saisie Profil'!$D11="Off",0,IF(AZ$4="Relais électromécaniques hermétiques",0.6*AZ$67*IF(IF('Saisie des composants'!BG149="",AZ$15,'Saisie des composants'!BG149)&lt;1,1,SQRT(IF('Saisie des composants'!BG149="",AZ$15,'Saisie des composants'!BG149)))*POWER(IF('Saisie des composants'!BA161="",AZ$16,'Saisie des composants'!BA161),IF(IF('Saisie des composants'!BA161="",AZ$16,'Saisie des composants'!BA161)&lt;=1,3,8.8))*POWER(IF('Saisie des composants'!BA137="",AZ$17,'Saisie des composants'!BA137),IF(IF('Saisie des composants'!BA137="",AZ$17,'Saisie des composants'!BA137)&lt;=1,3,5.9))*IF('Saisie des composants'!BA125="",AZ$18,'Saisie des composants'!BA125)*('Saisie des composants'!BA$19+'Saisie des composants'!BA$20),0))))</f>
        <v/>
      </c>
      <c r="BA169" s="102" t="str">
        <f>IF(BA$3="","",IF($A169=0,0,IF('Saisie Profil'!$D11="Off",0,IF(BA$4="Relais électromécaniques hermétiques",0.6*BA$67*IF(IF('Saisie des composants'!BH149="",BA$15,'Saisie des composants'!BH149)&lt;1,1,SQRT(IF('Saisie des composants'!BH149="",BA$15,'Saisie des composants'!BH149)))*POWER(IF('Saisie des composants'!BB161="",BA$16,'Saisie des composants'!BB161),IF(IF('Saisie des composants'!BB161="",BA$16,'Saisie des composants'!BB161)&lt;=1,3,8.8))*POWER(IF('Saisie des composants'!BB137="",BA$17,'Saisie des composants'!BB137),IF(IF('Saisie des composants'!BB137="",BA$17,'Saisie des composants'!BB137)&lt;=1,3,5.9))*IF('Saisie des composants'!BB125="",BA$18,'Saisie des composants'!BB125)*('Saisie des composants'!BB$19+'Saisie des composants'!BB$20),0))))</f>
        <v/>
      </c>
      <c r="BB169" s="102" t="str">
        <f>IF(BB$3="","",IF($A169=0,0,IF('Saisie Profil'!$D11="Off",0,IF(BB$4="Relais électromécaniques hermétiques",0.6*BB$67*IF(IF('Saisie des composants'!BI149="",BB$15,'Saisie des composants'!BI149)&lt;1,1,SQRT(IF('Saisie des composants'!BI149="",BB$15,'Saisie des composants'!BI149)))*POWER(IF('Saisie des composants'!BC161="",BB$16,'Saisie des composants'!BC161),IF(IF('Saisie des composants'!BC161="",BB$16,'Saisie des composants'!BC161)&lt;=1,3,8.8))*POWER(IF('Saisie des composants'!BC137="",BB$17,'Saisie des composants'!BC137),IF(IF('Saisie des composants'!BC137="",BB$17,'Saisie des composants'!BC137)&lt;=1,3,5.9))*IF('Saisie des composants'!BC125="",BB$18,'Saisie des composants'!BC125)*('Saisie des composants'!BC$19+'Saisie des composants'!BC$20),0))))</f>
        <v/>
      </c>
      <c r="BC169" s="102" t="str">
        <f>IF(BC$3="","",IF($A169=0,0,IF('Saisie Profil'!$D11="Off",0,IF(BC$4="Relais électromécaniques hermétiques",0.6*BC$67*IF(IF('Saisie des composants'!BJ149="",BC$15,'Saisie des composants'!BJ149)&lt;1,1,SQRT(IF('Saisie des composants'!BJ149="",BC$15,'Saisie des composants'!BJ149)))*POWER(IF('Saisie des composants'!BD161="",BC$16,'Saisie des composants'!BD161),IF(IF('Saisie des composants'!BD161="",BC$16,'Saisie des composants'!BD161)&lt;=1,3,8.8))*POWER(IF('Saisie des composants'!BD137="",BC$17,'Saisie des composants'!BD137),IF(IF('Saisie des composants'!BD137="",BC$17,'Saisie des composants'!BD137)&lt;=1,3,5.9))*IF('Saisie des composants'!BD125="",BC$18,'Saisie des composants'!BD125)*('Saisie des composants'!BD$19+'Saisie des composants'!BD$20),0))))</f>
        <v/>
      </c>
      <c r="BD169" s="102" t="str">
        <f>IF(BD$3="","",IF($A169=0,0,IF('Saisie Profil'!$D11="Off",0,IF(BD$4="Relais électromécaniques hermétiques",0.6*BD$67*IF(IF('Saisie des composants'!BK149="",BD$15,'Saisie des composants'!BK149)&lt;1,1,SQRT(IF('Saisie des composants'!BK149="",BD$15,'Saisie des composants'!BK149)))*POWER(IF('Saisie des composants'!BE161="",BD$16,'Saisie des composants'!BE161),IF(IF('Saisie des composants'!BE161="",BD$16,'Saisie des composants'!BE161)&lt;=1,3,8.8))*POWER(IF('Saisie des composants'!BE137="",BD$17,'Saisie des composants'!BE137),IF(IF('Saisie des composants'!BE137="",BD$17,'Saisie des composants'!BE137)&lt;=1,3,5.9))*IF('Saisie des composants'!BE125="",BD$18,'Saisie des composants'!BE125)*('Saisie des composants'!BE$19+'Saisie des composants'!BE$20),0))))</f>
        <v/>
      </c>
      <c r="BE169" s="102" t="str">
        <f>IF(BE$3="","",IF($A169=0,0,IF('Saisie Profil'!$D11="Off",0,IF(BE$4="Relais électromécaniques hermétiques",0.6*BE$67*IF(IF('Saisie des composants'!BL149="",BE$15,'Saisie des composants'!BL149)&lt;1,1,SQRT(IF('Saisie des composants'!BL149="",BE$15,'Saisie des composants'!BL149)))*POWER(IF('Saisie des composants'!BF161="",BE$16,'Saisie des composants'!BF161),IF(IF('Saisie des composants'!BF161="",BE$16,'Saisie des composants'!BF161)&lt;=1,3,8.8))*POWER(IF('Saisie des composants'!BF137="",BE$17,'Saisie des composants'!BF137),IF(IF('Saisie des composants'!BF137="",BE$17,'Saisie des composants'!BF137)&lt;=1,3,5.9))*IF('Saisie des composants'!BF125="",BE$18,'Saisie des composants'!BF125)*('Saisie des composants'!BF$19+'Saisie des composants'!BF$20),0))))</f>
        <v/>
      </c>
      <c r="BF169" s="102" t="str">
        <f>IF(BF$3="","",IF($A169=0,0,IF('Saisie Profil'!$D11="Off",0,IF(BF$4="Relais électromécaniques hermétiques",0.6*BF$67*IF(IF('Saisie des composants'!BM149="",BF$15,'Saisie des composants'!BM149)&lt;1,1,SQRT(IF('Saisie des composants'!BM149="",BF$15,'Saisie des composants'!BM149)))*POWER(IF('Saisie des composants'!BG161="",BF$16,'Saisie des composants'!BG161),IF(IF('Saisie des composants'!BG161="",BF$16,'Saisie des composants'!BG161)&lt;=1,3,8.8))*POWER(IF('Saisie des composants'!BG137="",BF$17,'Saisie des composants'!BG137),IF(IF('Saisie des composants'!BG137="",BF$17,'Saisie des composants'!BG137)&lt;=1,3,5.9))*IF('Saisie des composants'!BG125="",BF$18,'Saisie des composants'!BG125)*('Saisie des composants'!BG$19+'Saisie des composants'!BG$20),0))))</f>
        <v/>
      </c>
      <c r="BG169" s="102" t="str">
        <f>IF(BG$3="","",IF($A169=0,0,IF('Saisie Profil'!$D11="Off",0,IF(BG$4="Relais électromécaniques hermétiques",0.6*BG$67*IF(IF('Saisie des composants'!BN149="",BG$15,'Saisie des composants'!BN149)&lt;1,1,SQRT(IF('Saisie des composants'!BN149="",BG$15,'Saisie des composants'!BN149)))*POWER(IF('Saisie des composants'!BH161="",BG$16,'Saisie des composants'!BH161),IF(IF('Saisie des composants'!BH161="",BG$16,'Saisie des composants'!BH161)&lt;=1,3,8.8))*POWER(IF('Saisie des composants'!BH137="",BG$17,'Saisie des composants'!BH137),IF(IF('Saisie des composants'!BH137="",BG$17,'Saisie des composants'!BH137)&lt;=1,3,5.9))*IF('Saisie des composants'!BH125="",BG$18,'Saisie des composants'!BH125)*('Saisie des composants'!BH$19+'Saisie des composants'!BH$20),0))))</f>
        <v/>
      </c>
      <c r="BH169" s="102" t="str">
        <f>IF(BH$3="","",IF($A169=0,0,IF('Saisie Profil'!$D11="Off",0,IF(BH$4="Relais électromécaniques hermétiques",0.6*BH$67*IF(IF('Saisie des composants'!BO149="",BH$15,'Saisie des composants'!BO149)&lt;1,1,SQRT(IF('Saisie des composants'!BO149="",BH$15,'Saisie des composants'!BO149)))*POWER(IF('Saisie des composants'!BI161="",BH$16,'Saisie des composants'!BI161),IF(IF('Saisie des composants'!BI161="",BH$16,'Saisie des composants'!BI161)&lt;=1,3,8.8))*POWER(IF('Saisie des composants'!BI137="",BH$17,'Saisie des composants'!BI137),IF(IF('Saisie des composants'!BI137="",BH$17,'Saisie des composants'!BI137)&lt;=1,3,5.9))*IF('Saisie des composants'!BI125="",BH$18,'Saisie des composants'!BI125)*('Saisie des composants'!BI$19+'Saisie des composants'!BI$20),0))))</f>
        <v/>
      </c>
      <c r="BI169" s="102" t="str">
        <f>IF(BI$3="","",IF($A169=0,0,IF('Saisie Profil'!$D11="Off",0,IF(BI$4="Relais électromécaniques hermétiques",0.6*BI$67*IF(IF('Saisie des composants'!BP149="",BI$15,'Saisie des composants'!BP149)&lt;1,1,SQRT(IF('Saisie des composants'!BP149="",BI$15,'Saisie des composants'!BP149)))*POWER(IF('Saisie des composants'!BJ161="",BI$16,'Saisie des composants'!BJ161),IF(IF('Saisie des composants'!BJ161="",BI$16,'Saisie des composants'!BJ161)&lt;=1,3,8.8))*POWER(IF('Saisie des composants'!BJ137="",BI$17,'Saisie des composants'!BJ137),IF(IF('Saisie des composants'!BJ137="",BI$17,'Saisie des composants'!BJ137)&lt;=1,3,5.9))*IF('Saisie des composants'!BJ125="",BI$18,'Saisie des composants'!BJ125)*('Saisie des composants'!BJ$19+'Saisie des composants'!BJ$20),0))))</f>
        <v/>
      </c>
      <c r="BJ169" s="102" t="str">
        <f>IF(BJ$3="","",IF($A169=0,0,IF('Saisie Profil'!$D11="Off",0,IF(BJ$4="Relais électromécaniques hermétiques",0.6*BJ$67*IF(IF('Saisie des composants'!BQ149="",BJ$15,'Saisie des composants'!BQ149)&lt;1,1,SQRT(IF('Saisie des composants'!BQ149="",BJ$15,'Saisie des composants'!BQ149)))*POWER(IF('Saisie des composants'!BK161="",BJ$16,'Saisie des composants'!BK161),IF(IF('Saisie des composants'!BK161="",BJ$16,'Saisie des composants'!BK161)&lt;=1,3,8.8))*POWER(IF('Saisie des composants'!BK137="",BJ$17,'Saisie des composants'!BK137),IF(IF('Saisie des composants'!BK137="",BJ$17,'Saisie des composants'!BK137)&lt;=1,3,5.9))*IF('Saisie des composants'!BK125="",BJ$18,'Saisie des composants'!BK125)*('Saisie des composants'!BK$19+'Saisie des composants'!BK$20),0))))</f>
        <v/>
      </c>
      <c r="BK169" s="102" t="str">
        <f>IF(BK$3="","",IF($A169=0,0,IF('Saisie Profil'!$D11="Off",0,IF(BK$4="Relais électromécaniques hermétiques",0.6*BK$67*IF(IF('Saisie des composants'!BR149="",BK$15,'Saisie des composants'!BR149)&lt;1,1,SQRT(IF('Saisie des composants'!BR149="",BK$15,'Saisie des composants'!BR149)))*POWER(IF('Saisie des composants'!BL161="",BK$16,'Saisie des composants'!BL161),IF(IF('Saisie des composants'!BL161="",BK$16,'Saisie des composants'!BL161)&lt;=1,3,8.8))*POWER(IF('Saisie des composants'!BL137="",BK$17,'Saisie des composants'!BL137),IF(IF('Saisie des composants'!BL137="",BK$17,'Saisie des composants'!BL137)&lt;=1,3,5.9))*IF('Saisie des composants'!BL125="",BK$18,'Saisie des composants'!BL125)*('Saisie des composants'!BL$19+'Saisie des composants'!BL$20),0))))</f>
        <v/>
      </c>
      <c r="BL169" s="102" t="str">
        <f>IF(BL$3="","",IF($A169=0,0,IF('Saisie Profil'!$D11="Off",0,IF(BL$4="Relais électromécaniques hermétiques",0.6*BL$67*IF(IF('Saisie des composants'!BS149="",BL$15,'Saisie des composants'!BS149)&lt;1,1,SQRT(IF('Saisie des composants'!BS149="",BL$15,'Saisie des composants'!BS149)))*POWER(IF('Saisie des composants'!BM161="",BL$16,'Saisie des composants'!BM161),IF(IF('Saisie des composants'!BM161="",BL$16,'Saisie des composants'!BM161)&lt;=1,3,8.8))*POWER(IF('Saisie des composants'!BM137="",BL$17,'Saisie des composants'!BM137),IF(IF('Saisie des composants'!BM137="",BL$17,'Saisie des composants'!BM137)&lt;=1,3,5.9))*IF('Saisie des composants'!BM125="",BL$18,'Saisie des composants'!BM125)*('Saisie des composants'!BM$19+'Saisie des composants'!BM$20),0))))</f>
        <v/>
      </c>
      <c r="BM169" s="102" t="str">
        <f>IF(BM$3="","",IF($A169=0,0,IF('Saisie Profil'!$D11="Off",0,IF(BM$4="Relais électromécaniques hermétiques",0.6*BM$67*IF(IF('Saisie des composants'!BT149="",BM$15,'Saisie des composants'!BT149)&lt;1,1,SQRT(IF('Saisie des composants'!BT149="",BM$15,'Saisie des composants'!BT149)))*POWER(IF('Saisie des composants'!BN161="",BM$16,'Saisie des composants'!BN161),IF(IF('Saisie des composants'!BN161="",BM$16,'Saisie des composants'!BN161)&lt;=1,3,8.8))*POWER(IF('Saisie des composants'!BN137="",BM$17,'Saisie des composants'!BN137),IF(IF('Saisie des composants'!BN137="",BM$17,'Saisie des composants'!BN137)&lt;=1,3,5.9))*IF('Saisie des composants'!BN125="",BM$18,'Saisie des composants'!BN125)*('Saisie des composants'!BN$19+'Saisie des composants'!BN$20),0))))</f>
        <v/>
      </c>
      <c r="BN169" s="102" t="str">
        <f>IF(BN$3="","",IF($A169=0,0,IF('Saisie Profil'!$D11="Off",0,IF(BN$4="Relais électromécaniques hermétiques",0.6*BN$67*IF(IF('Saisie des composants'!BU149="",BN$15,'Saisie des composants'!BU149)&lt;1,1,SQRT(IF('Saisie des composants'!BU149="",BN$15,'Saisie des composants'!BU149)))*POWER(IF('Saisie des composants'!BO161="",BN$16,'Saisie des composants'!BO161),IF(IF('Saisie des composants'!BO161="",BN$16,'Saisie des composants'!BO161)&lt;=1,3,8.8))*POWER(IF('Saisie des composants'!BO137="",BN$17,'Saisie des composants'!BO137),IF(IF('Saisie des composants'!BO137="",BN$17,'Saisie des composants'!BO137)&lt;=1,3,5.9))*IF('Saisie des composants'!BO125="",BN$18,'Saisie des composants'!BO125)*('Saisie des composants'!BO$19+'Saisie des composants'!BO$20),0))))</f>
        <v/>
      </c>
      <c r="BO169" s="102" t="str">
        <f>IF(BO$3="","",IF($A169=0,0,IF('Saisie Profil'!$D11="Off",0,IF(BO$4="Relais électromécaniques hermétiques",0.6*BO$67*IF(IF('Saisie des composants'!BV149="",BO$15,'Saisie des composants'!BV149)&lt;1,1,SQRT(IF('Saisie des composants'!BV149="",BO$15,'Saisie des composants'!BV149)))*POWER(IF('Saisie des composants'!BP161="",BO$16,'Saisie des composants'!BP161),IF(IF('Saisie des composants'!BP161="",BO$16,'Saisie des composants'!BP161)&lt;=1,3,8.8))*POWER(IF('Saisie des composants'!BP137="",BO$17,'Saisie des composants'!BP137),IF(IF('Saisie des composants'!BP137="",BO$17,'Saisie des composants'!BP137)&lt;=1,3,5.9))*IF('Saisie des composants'!BP125="",BO$18,'Saisie des composants'!BP125)*('Saisie des composants'!BP$19+'Saisie des composants'!BP$20),0))))</f>
        <v/>
      </c>
      <c r="BP169" s="102" t="str">
        <f>IF(BP$3="","",IF($A169=0,0,IF('Saisie Profil'!$D11="Off",0,IF(BP$4="Relais électromécaniques hermétiques",0.6*BP$67*IF(IF('Saisie des composants'!BW149="",BP$15,'Saisie des composants'!BW149)&lt;1,1,SQRT(IF('Saisie des composants'!BW149="",BP$15,'Saisie des composants'!BW149)))*POWER(IF('Saisie des composants'!BQ161="",BP$16,'Saisie des composants'!BQ161),IF(IF('Saisie des composants'!BQ161="",BP$16,'Saisie des composants'!BQ161)&lt;=1,3,8.8))*POWER(IF('Saisie des composants'!BQ137="",BP$17,'Saisie des composants'!BQ137),IF(IF('Saisie des composants'!BQ137="",BP$17,'Saisie des composants'!BQ137)&lt;=1,3,5.9))*IF('Saisie des composants'!BQ125="",BP$18,'Saisie des composants'!BQ125)*('Saisie des composants'!BQ$19+'Saisie des composants'!BQ$20),0))))</f>
        <v/>
      </c>
      <c r="BQ169" s="102" t="str">
        <f>IF(BQ$3="","",IF($A169=0,0,IF('Saisie Profil'!$D11="Off",0,IF(BQ$4="Relais électromécaniques hermétiques",0.6*BQ$67*IF(IF('Saisie des composants'!BX149="",BQ$15,'Saisie des composants'!BX149)&lt;1,1,SQRT(IF('Saisie des composants'!BX149="",BQ$15,'Saisie des composants'!BX149)))*POWER(IF('Saisie des composants'!BR161="",BQ$16,'Saisie des composants'!BR161),IF(IF('Saisie des composants'!BR161="",BQ$16,'Saisie des composants'!BR161)&lt;=1,3,8.8))*POWER(IF('Saisie des composants'!BR137="",BQ$17,'Saisie des composants'!BR137),IF(IF('Saisie des composants'!BR137="",BQ$17,'Saisie des composants'!BR137)&lt;=1,3,5.9))*IF('Saisie des composants'!BR125="",BQ$18,'Saisie des composants'!BR125)*('Saisie des composants'!BR$19+'Saisie des composants'!BR$20),0))))</f>
        <v/>
      </c>
      <c r="BR169" s="102" t="str">
        <f>IF(BR$3="","",IF($A169=0,0,IF('Saisie Profil'!$D11="Off",0,IF(BR$4="Relais électromécaniques hermétiques",0.6*BR$67*IF(IF('Saisie des composants'!BY149="",BR$15,'Saisie des composants'!BY149)&lt;1,1,SQRT(IF('Saisie des composants'!BY149="",BR$15,'Saisie des composants'!BY149)))*POWER(IF('Saisie des composants'!BS161="",BR$16,'Saisie des composants'!BS161),IF(IF('Saisie des composants'!BS161="",BR$16,'Saisie des composants'!BS161)&lt;=1,3,8.8))*POWER(IF('Saisie des composants'!BS137="",BR$17,'Saisie des composants'!BS137),IF(IF('Saisie des composants'!BS137="",BR$17,'Saisie des composants'!BS137)&lt;=1,3,5.9))*IF('Saisie des composants'!BS125="",BR$18,'Saisie des composants'!BS125)*('Saisie des composants'!BS$19+'Saisie des composants'!BS$20),0))))</f>
        <v/>
      </c>
      <c r="BS169" s="102" t="str">
        <f>IF(BS$3="","",IF($A169=0,0,IF('Saisie Profil'!$D11="Off",0,IF(BS$4="Relais électromécaniques hermétiques",0.6*BS$67*IF(IF('Saisie des composants'!BZ149="",BS$15,'Saisie des composants'!BZ149)&lt;1,1,SQRT(IF('Saisie des composants'!BZ149="",BS$15,'Saisie des composants'!BZ149)))*POWER(IF('Saisie des composants'!BT161="",BS$16,'Saisie des composants'!BT161),IF(IF('Saisie des composants'!BT161="",BS$16,'Saisie des composants'!BT161)&lt;=1,3,8.8))*POWER(IF('Saisie des composants'!BT137="",BS$17,'Saisie des composants'!BT137),IF(IF('Saisie des composants'!BT137="",BS$17,'Saisie des composants'!BT137)&lt;=1,3,5.9))*IF('Saisie des composants'!BT125="",BS$18,'Saisie des composants'!BT125)*('Saisie des composants'!BT$19+'Saisie des composants'!BT$20),0))))</f>
        <v/>
      </c>
      <c r="BT169" s="102" t="str">
        <f>IF(BT$3="","",IF($A169=0,0,IF('Saisie Profil'!$D11="Off",0,IF(BT$4="Relais électromécaniques hermétiques",0.6*BT$67*IF(IF('Saisie des composants'!CA149="",BT$15,'Saisie des composants'!CA149)&lt;1,1,SQRT(IF('Saisie des composants'!CA149="",BT$15,'Saisie des composants'!CA149)))*POWER(IF('Saisie des composants'!BU161="",BT$16,'Saisie des composants'!BU161),IF(IF('Saisie des composants'!BU161="",BT$16,'Saisie des composants'!BU161)&lt;=1,3,8.8))*POWER(IF('Saisie des composants'!BU137="",BT$17,'Saisie des composants'!BU137),IF(IF('Saisie des composants'!BU137="",BT$17,'Saisie des composants'!BU137)&lt;=1,3,5.9))*IF('Saisie des composants'!BU125="",BT$18,'Saisie des composants'!BU125)*('Saisie des composants'!BU$19+'Saisie des composants'!BU$20),0))))</f>
        <v/>
      </c>
      <c r="BU169" s="102" t="str">
        <f>IF(BU$3="","",IF($A169=0,0,IF('Saisie Profil'!$D11="Off",0,IF(BU$4="Relais électromécaniques hermétiques",0.6*BU$67*IF(IF('Saisie des composants'!CB149="",BU$15,'Saisie des composants'!CB149)&lt;1,1,SQRT(IF('Saisie des composants'!CB149="",BU$15,'Saisie des composants'!CB149)))*POWER(IF('Saisie des composants'!BV161="",BU$16,'Saisie des composants'!BV161),IF(IF('Saisie des composants'!BV161="",BU$16,'Saisie des composants'!BV161)&lt;=1,3,8.8))*POWER(IF('Saisie des composants'!BV137="",BU$17,'Saisie des composants'!BV137),IF(IF('Saisie des composants'!BV137="",BU$17,'Saisie des composants'!BV137)&lt;=1,3,5.9))*IF('Saisie des composants'!BV125="",BU$18,'Saisie des composants'!BV125)*('Saisie des composants'!BV$19+'Saisie des composants'!BV$20),0))))</f>
        <v/>
      </c>
      <c r="BV169" s="102" t="str">
        <f>IF(BV$3="","",IF($A169=0,0,IF('Saisie Profil'!$D11="Off",0,IF(BV$4="Relais électromécaniques hermétiques",0.6*BV$67*IF(IF('Saisie des composants'!CC149="",BV$15,'Saisie des composants'!CC149)&lt;1,1,SQRT(IF('Saisie des composants'!CC149="",BV$15,'Saisie des composants'!CC149)))*POWER(IF('Saisie des composants'!BW161="",BV$16,'Saisie des composants'!BW161),IF(IF('Saisie des composants'!BW161="",BV$16,'Saisie des composants'!BW161)&lt;=1,3,8.8))*POWER(IF('Saisie des composants'!BW137="",BV$17,'Saisie des composants'!BW137),IF(IF('Saisie des composants'!BW137="",BV$17,'Saisie des composants'!BW137)&lt;=1,3,5.9))*IF('Saisie des composants'!BW125="",BV$18,'Saisie des composants'!BW125)*('Saisie des composants'!BW$19+'Saisie des composants'!BW$20),0))))</f>
        <v/>
      </c>
      <c r="BW169" s="102" t="str">
        <f>IF(BW$3="","",IF($A169=0,0,IF('Saisie Profil'!$D11="Off",0,IF(BW$4="Relais électromécaniques hermétiques",0.6*BW$67*IF(IF('Saisie des composants'!CD149="",BW$15,'Saisie des composants'!CD149)&lt;1,1,SQRT(IF('Saisie des composants'!CD149="",BW$15,'Saisie des composants'!CD149)))*POWER(IF('Saisie des composants'!BX161="",BW$16,'Saisie des composants'!BX161),IF(IF('Saisie des composants'!BX161="",BW$16,'Saisie des composants'!BX161)&lt;=1,3,8.8))*POWER(IF('Saisie des composants'!BX137="",BW$17,'Saisie des composants'!BX137),IF(IF('Saisie des composants'!BX137="",BW$17,'Saisie des composants'!BX137)&lt;=1,3,5.9))*IF('Saisie des composants'!BX125="",BW$18,'Saisie des composants'!BX125)*('Saisie des composants'!BX$19+'Saisie des composants'!BX$20),0))))</f>
        <v/>
      </c>
      <c r="BX169" s="102" t="str">
        <f>IF(BX$3="","",IF($A169=0,0,IF('Saisie Profil'!$D11="Off",0,IF(BX$4="Relais électromécaniques hermétiques",0.6*BX$67*IF(IF('Saisie des composants'!CE149="",BX$15,'Saisie des composants'!CE149)&lt;1,1,SQRT(IF('Saisie des composants'!CE149="",BX$15,'Saisie des composants'!CE149)))*POWER(IF('Saisie des composants'!BY161="",BX$16,'Saisie des composants'!BY161),IF(IF('Saisie des composants'!BY161="",BX$16,'Saisie des composants'!BY161)&lt;=1,3,8.8))*POWER(IF('Saisie des composants'!BY137="",BX$17,'Saisie des composants'!BY137),IF(IF('Saisie des composants'!BY137="",BX$17,'Saisie des composants'!BY137)&lt;=1,3,5.9))*IF('Saisie des composants'!BY125="",BX$18,'Saisie des composants'!BY125)*('Saisie des composants'!BY$19+'Saisie des composants'!BY$20),0))))</f>
        <v/>
      </c>
      <c r="BY169" s="102" t="str">
        <f>IF(BY$3="","",IF($A169=0,0,IF('Saisie Profil'!$D11="Off",0,IF(BY$4="Relais électromécaniques hermétiques",0.6*BY$67*IF(IF('Saisie des composants'!CF149="",BY$15,'Saisie des composants'!CF149)&lt;1,1,SQRT(IF('Saisie des composants'!CF149="",BY$15,'Saisie des composants'!CF149)))*POWER(IF('Saisie des composants'!BZ161="",BY$16,'Saisie des composants'!BZ161),IF(IF('Saisie des composants'!BZ161="",BY$16,'Saisie des composants'!BZ161)&lt;=1,3,8.8))*POWER(IF('Saisie des composants'!BZ137="",BY$17,'Saisie des composants'!BZ137),IF(IF('Saisie des composants'!BZ137="",BY$17,'Saisie des composants'!BZ137)&lt;=1,3,5.9))*IF('Saisie des composants'!BZ125="",BY$18,'Saisie des composants'!BZ125)*('Saisie des composants'!BZ$19+'Saisie des composants'!BZ$20),0))))</f>
        <v/>
      </c>
      <c r="BZ169" s="102" t="str">
        <f>IF(BZ$3="","",IF($A169=0,0,IF('Saisie Profil'!$D11="Off",0,IF(BZ$4="Relais électromécaniques hermétiques",0.6*BZ$67*IF(IF('Saisie des composants'!CG149="",BZ$15,'Saisie des composants'!CG149)&lt;1,1,SQRT(IF('Saisie des composants'!CG149="",BZ$15,'Saisie des composants'!CG149)))*POWER(IF('Saisie des composants'!CA161="",BZ$16,'Saisie des composants'!CA161),IF(IF('Saisie des composants'!CA161="",BZ$16,'Saisie des composants'!CA161)&lt;=1,3,8.8))*POWER(IF('Saisie des composants'!CA137="",BZ$17,'Saisie des composants'!CA137),IF(IF('Saisie des composants'!CA137="",BZ$17,'Saisie des composants'!CA137)&lt;=1,3,5.9))*IF('Saisie des composants'!CA125="",BZ$18,'Saisie des composants'!CA125)*('Saisie des composants'!CA$19+'Saisie des composants'!CA$20),0))))</f>
        <v/>
      </c>
      <c r="CA169" s="102" t="str">
        <f>IF(CA$3="","",IF($A169=0,0,IF('Saisie Profil'!$D11="Off",0,IF(CA$4="Relais électromécaniques hermétiques",0.6*CA$67*IF(IF('Saisie des composants'!CH149="",CA$15,'Saisie des composants'!CH149)&lt;1,1,SQRT(IF('Saisie des composants'!CH149="",CA$15,'Saisie des composants'!CH149)))*POWER(IF('Saisie des composants'!CB161="",CA$16,'Saisie des composants'!CB161),IF(IF('Saisie des composants'!CB161="",CA$16,'Saisie des composants'!CB161)&lt;=1,3,8.8))*POWER(IF('Saisie des composants'!CB137="",CA$17,'Saisie des composants'!CB137),IF(IF('Saisie des composants'!CB137="",CA$17,'Saisie des composants'!CB137)&lt;=1,3,5.9))*IF('Saisie des composants'!CB125="",CA$18,'Saisie des composants'!CB125)*('Saisie des composants'!CB$19+'Saisie des composants'!CB$20),0))))</f>
        <v/>
      </c>
      <c r="CB169" s="102" t="str">
        <f>IF(CB$3="","",IF($A169=0,0,IF('Saisie Profil'!$D11="Off",0,IF(CB$4="Relais électromécaniques hermétiques",0.6*CB$67*IF(IF('Saisie des composants'!CI149="",CB$15,'Saisie des composants'!CI149)&lt;1,1,SQRT(IF('Saisie des composants'!CI149="",CB$15,'Saisie des composants'!CI149)))*POWER(IF('Saisie des composants'!CC161="",CB$16,'Saisie des composants'!CC161),IF(IF('Saisie des composants'!CC161="",CB$16,'Saisie des composants'!CC161)&lt;=1,3,8.8))*POWER(IF('Saisie des composants'!CC137="",CB$17,'Saisie des composants'!CC137),IF(IF('Saisie des composants'!CC137="",CB$17,'Saisie des composants'!CC137)&lt;=1,3,5.9))*IF('Saisie des composants'!CC125="",CB$18,'Saisie des composants'!CC125)*('Saisie des composants'!CC$19+'Saisie des composants'!CC$20),0))))</f>
        <v/>
      </c>
      <c r="CC169" s="102" t="str">
        <f>IF(CC$3="","",IF($A169=0,0,IF('Saisie Profil'!$D11="Off",0,IF(CC$4="Relais électromécaniques hermétiques",0.6*CC$67*IF(IF('Saisie des composants'!CJ149="",CC$15,'Saisie des composants'!CJ149)&lt;1,1,SQRT(IF('Saisie des composants'!CJ149="",CC$15,'Saisie des composants'!CJ149)))*POWER(IF('Saisie des composants'!CD161="",CC$16,'Saisie des composants'!CD161),IF(IF('Saisie des composants'!CD161="",CC$16,'Saisie des composants'!CD161)&lt;=1,3,8.8))*POWER(IF('Saisie des composants'!CD137="",CC$17,'Saisie des composants'!CD137),IF(IF('Saisie des composants'!CD137="",CC$17,'Saisie des composants'!CD137)&lt;=1,3,5.9))*IF('Saisie des composants'!CD125="",CC$18,'Saisie des composants'!CD125)*('Saisie des composants'!CD$19+'Saisie des composants'!CD$20),0))))</f>
        <v/>
      </c>
      <c r="CD169" s="102" t="str">
        <f>IF(CD$3="","",IF($A169=0,0,IF('Saisie Profil'!$D11="Off",0,IF(CD$4="Relais électromécaniques hermétiques",0.6*CD$67*IF(IF('Saisie des composants'!CK149="",CD$15,'Saisie des composants'!CK149)&lt;1,1,SQRT(IF('Saisie des composants'!CK149="",CD$15,'Saisie des composants'!CK149)))*POWER(IF('Saisie des composants'!CE161="",CD$16,'Saisie des composants'!CE161),IF(IF('Saisie des composants'!CE161="",CD$16,'Saisie des composants'!CE161)&lt;=1,3,8.8))*POWER(IF('Saisie des composants'!CE137="",CD$17,'Saisie des composants'!CE137),IF(IF('Saisie des composants'!CE137="",CD$17,'Saisie des composants'!CE137)&lt;=1,3,5.9))*IF('Saisie des composants'!CE125="",CD$18,'Saisie des composants'!CE125)*('Saisie des composants'!CE$19+'Saisie des composants'!CE$20),0))))</f>
        <v/>
      </c>
      <c r="CE169" s="102" t="str">
        <f>IF(CE$3="","",IF($A169=0,0,IF('Saisie Profil'!$D11="Off",0,IF(CE$4="Relais électromécaniques hermétiques",0.6*CE$67*IF(IF('Saisie des composants'!CL149="",CE$15,'Saisie des composants'!CL149)&lt;1,1,SQRT(IF('Saisie des composants'!CL149="",CE$15,'Saisie des composants'!CL149)))*POWER(IF('Saisie des composants'!CF161="",CE$16,'Saisie des composants'!CF161),IF(IF('Saisie des composants'!CF161="",CE$16,'Saisie des composants'!CF161)&lt;=1,3,8.8))*POWER(IF('Saisie des composants'!CF137="",CE$17,'Saisie des composants'!CF137),IF(IF('Saisie des composants'!CF137="",CE$17,'Saisie des composants'!CF137)&lt;=1,3,5.9))*IF('Saisie des composants'!CF125="",CE$18,'Saisie des composants'!CF125)*('Saisie des composants'!CF$19+'Saisie des composants'!CF$20),0))))</f>
        <v/>
      </c>
      <c r="CF169" s="102" t="str">
        <f>IF(CF$3="","",IF($A169=0,0,IF('Saisie Profil'!$D11="Off",0,IF(CF$4="Relais électromécaniques hermétiques",0.6*CF$67*IF(IF('Saisie des composants'!CM149="",CF$15,'Saisie des composants'!CM149)&lt;1,1,SQRT(IF('Saisie des composants'!CM149="",CF$15,'Saisie des composants'!CM149)))*POWER(IF('Saisie des composants'!CG161="",CF$16,'Saisie des composants'!CG161),IF(IF('Saisie des composants'!CG161="",CF$16,'Saisie des composants'!CG161)&lt;=1,3,8.8))*POWER(IF('Saisie des composants'!CG137="",CF$17,'Saisie des composants'!CG137),IF(IF('Saisie des composants'!CG137="",CF$17,'Saisie des composants'!CG137)&lt;=1,3,5.9))*IF('Saisie des composants'!CG125="",CF$18,'Saisie des composants'!CG125)*('Saisie des composants'!CG$19+'Saisie des composants'!CG$20),0))))</f>
        <v/>
      </c>
      <c r="CG169" s="102" t="str">
        <f>IF(CG$3="","",IF($A169=0,0,IF('Saisie Profil'!$D11="Off",0,IF(CG$4="Relais électromécaniques hermétiques",0.6*CG$67*IF(IF('Saisie des composants'!CN149="",CG$15,'Saisie des composants'!CN149)&lt;1,1,SQRT(IF('Saisie des composants'!CN149="",CG$15,'Saisie des composants'!CN149)))*POWER(IF('Saisie des composants'!CH161="",CG$16,'Saisie des composants'!CH161),IF(IF('Saisie des composants'!CH161="",CG$16,'Saisie des composants'!CH161)&lt;=1,3,8.8))*POWER(IF('Saisie des composants'!CH137="",CG$17,'Saisie des composants'!CH137),IF(IF('Saisie des composants'!CH137="",CG$17,'Saisie des composants'!CH137)&lt;=1,3,5.9))*IF('Saisie des composants'!CH125="",CG$18,'Saisie des composants'!CH125)*('Saisie des composants'!CH$19+'Saisie des composants'!CH$20),0))))</f>
        <v/>
      </c>
      <c r="CH169" s="102" t="str">
        <f>IF(CH$3="","",IF($A169=0,0,IF('Saisie Profil'!$D11="Off",0,IF(CH$4="Relais électromécaniques hermétiques",0.6*CH$67*IF(IF('Saisie des composants'!CO149="",CH$15,'Saisie des composants'!CO149)&lt;1,1,SQRT(IF('Saisie des composants'!CO149="",CH$15,'Saisie des composants'!CO149)))*POWER(IF('Saisie des composants'!CI161="",CH$16,'Saisie des composants'!CI161),IF(IF('Saisie des composants'!CI161="",CH$16,'Saisie des composants'!CI161)&lt;=1,3,8.8))*POWER(IF('Saisie des composants'!CI137="",CH$17,'Saisie des composants'!CI137),IF(IF('Saisie des composants'!CI137="",CH$17,'Saisie des composants'!CI137)&lt;=1,3,5.9))*IF('Saisie des composants'!CI125="",CH$18,'Saisie des composants'!CI125)*('Saisie des composants'!CI$19+'Saisie des composants'!CI$20),0))))</f>
        <v/>
      </c>
      <c r="CI169" s="102" t="str">
        <f>IF(CI$3="","",IF($A169=0,0,IF('Saisie Profil'!$D11="Off",0,IF(CI$4="Relais électromécaniques hermétiques",0.6*CI$67*IF(IF('Saisie des composants'!CP149="",CI$15,'Saisie des composants'!CP149)&lt;1,1,SQRT(IF('Saisie des composants'!CP149="",CI$15,'Saisie des composants'!CP149)))*POWER(IF('Saisie des composants'!CJ161="",CI$16,'Saisie des composants'!CJ161),IF(IF('Saisie des composants'!CJ161="",CI$16,'Saisie des composants'!CJ161)&lt;=1,3,8.8))*POWER(IF('Saisie des composants'!CJ137="",CI$17,'Saisie des composants'!CJ137),IF(IF('Saisie des composants'!CJ137="",CI$17,'Saisie des composants'!CJ137)&lt;=1,3,5.9))*IF('Saisie des composants'!CJ125="",CI$18,'Saisie des composants'!CJ125)*('Saisie des composants'!CJ$19+'Saisie des composants'!CJ$20),0))))</f>
        <v/>
      </c>
      <c r="CJ169" s="102" t="str">
        <f>IF(CJ$3="","",IF($A169=0,0,IF('Saisie Profil'!$D11="Off",0,IF(CJ$4="Relais électromécaniques hermétiques",0.6*CJ$67*IF(IF('Saisie des composants'!CQ149="",CJ$15,'Saisie des composants'!CQ149)&lt;1,1,SQRT(IF('Saisie des composants'!CQ149="",CJ$15,'Saisie des composants'!CQ149)))*POWER(IF('Saisie des composants'!CK161="",CJ$16,'Saisie des composants'!CK161),IF(IF('Saisie des composants'!CK161="",CJ$16,'Saisie des composants'!CK161)&lt;=1,3,8.8))*POWER(IF('Saisie des composants'!CK137="",CJ$17,'Saisie des composants'!CK137),IF(IF('Saisie des composants'!CK137="",CJ$17,'Saisie des composants'!CK137)&lt;=1,3,5.9))*IF('Saisie des composants'!CK125="",CJ$18,'Saisie des composants'!CK125)*('Saisie des composants'!CK$19+'Saisie des composants'!CK$20),0))))</f>
        <v/>
      </c>
      <c r="CK169" s="102" t="str">
        <f>IF(CK$3="","",IF($A169=0,0,IF('Saisie Profil'!$D11="Off",0,IF(CK$4="Relais électromécaniques hermétiques",0.6*CK$67*IF(IF('Saisie des composants'!CR149="",CK$15,'Saisie des composants'!CR149)&lt;1,1,SQRT(IF('Saisie des composants'!CR149="",CK$15,'Saisie des composants'!CR149)))*POWER(IF('Saisie des composants'!CL161="",CK$16,'Saisie des composants'!CL161),IF(IF('Saisie des composants'!CL161="",CK$16,'Saisie des composants'!CL161)&lt;=1,3,8.8))*POWER(IF('Saisie des composants'!CL137="",CK$17,'Saisie des composants'!CL137),IF(IF('Saisie des composants'!CL137="",CK$17,'Saisie des composants'!CL137)&lt;=1,3,5.9))*IF('Saisie des composants'!CL125="",CK$18,'Saisie des composants'!CL125)*('Saisie des composants'!CL$19+'Saisie des composants'!CL$20),0))))</f>
        <v/>
      </c>
      <c r="CL169" s="102" t="str">
        <f>IF(CL$3="","",IF($A169=0,0,IF('Saisie Profil'!$D11="Off",0,IF(CL$4="Relais électromécaniques hermétiques",0.6*CL$67*IF(IF('Saisie des composants'!CS149="",CL$15,'Saisie des composants'!CS149)&lt;1,1,SQRT(IF('Saisie des composants'!CS149="",CL$15,'Saisie des composants'!CS149)))*POWER(IF('Saisie des composants'!CM161="",CL$16,'Saisie des composants'!CM161),IF(IF('Saisie des composants'!CM161="",CL$16,'Saisie des composants'!CM161)&lt;=1,3,8.8))*POWER(IF('Saisie des composants'!CM137="",CL$17,'Saisie des composants'!CM137),IF(IF('Saisie des composants'!CM137="",CL$17,'Saisie des composants'!CM137)&lt;=1,3,5.9))*IF('Saisie des composants'!CM125="",CL$18,'Saisie des composants'!CM125)*('Saisie des composants'!CM$19+'Saisie des composants'!CM$20),0))))</f>
        <v/>
      </c>
      <c r="CM169" s="102" t="str">
        <f>IF(CM$3="","",IF($A169=0,0,IF('Saisie Profil'!$D11="Off",0,IF(CM$4="Relais électromécaniques hermétiques",0.6*CM$67*IF(IF('Saisie des composants'!CT149="",CM$15,'Saisie des composants'!CT149)&lt;1,1,SQRT(IF('Saisie des composants'!CT149="",CM$15,'Saisie des composants'!CT149)))*POWER(IF('Saisie des composants'!CN161="",CM$16,'Saisie des composants'!CN161),IF(IF('Saisie des composants'!CN161="",CM$16,'Saisie des composants'!CN161)&lt;=1,3,8.8))*POWER(IF('Saisie des composants'!CN137="",CM$17,'Saisie des composants'!CN137),IF(IF('Saisie des composants'!CN137="",CM$17,'Saisie des composants'!CN137)&lt;=1,3,5.9))*IF('Saisie des composants'!CN125="",CM$18,'Saisie des composants'!CN125)*('Saisie des composants'!CN$19+'Saisie des composants'!CN$20),0))))</f>
        <v/>
      </c>
      <c r="CN169" s="102" t="str">
        <f>IF(CN$3="","",IF($A169=0,0,IF('Saisie Profil'!$D11="Off",0,IF(CN$4="Relais électromécaniques hermétiques",0.6*CN$67*IF(IF('Saisie des composants'!CU149="",CN$15,'Saisie des composants'!CU149)&lt;1,1,SQRT(IF('Saisie des composants'!CU149="",CN$15,'Saisie des composants'!CU149)))*POWER(IF('Saisie des composants'!CO161="",CN$16,'Saisie des composants'!CO161),IF(IF('Saisie des composants'!CO161="",CN$16,'Saisie des composants'!CO161)&lt;=1,3,8.8))*POWER(IF('Saisie des composants'!CO137="",CN$17,'Saisie des composants'!CO137),IF(IF('Saisie des composants'!CO137="",CN$17,'Saisie des composants'!CO137)&lt;=1,3,5.9))*IF('Saisie des composants'!CO125="",CN$18,'Saisie des composants'!CO125)*('Saisie des composants'!CO$19+'Saisie des composants'!CO$20),0))))</f>
        <v/>
      </c>
      <c r="CO169" s="102" t="str">
        <f>IF(CO$3="","",IF($A169=0,0,IF('Saisie Profil'!$D11="Off",0,IF(CO$4="Relais électromécaniques hermétiques",0.6*CO$67*IF(IF('Saisie des composants'!CV149="",CO$15,'Saisie des composants'!CV149)&lt;1,1,SQRT(IF('Saisie des composants'!CV149="",CO$15,'Saisie des composants'!CV149)))*POWER(IF('Saisie des composants'!CP161="",CO$16,'Saisie des composants'!CP161),IF(IF('Saisie des composants'!CP161="",CO$16,'Saisie des composants'!CP161)&lt;=1,3,8.8))*POWER(IF('Saisie des composants'!CP137="",CO$17,'Saisie des composants'!CP137),IF(IF('Saisie des composants'!CP137="",CO$17,'Saisie des composants'!CP137)&lt;=1,3,5.9))*IF('Saisie des composants'!CP125="",CO$18,'Saisie des composants'!CP125)*('Saisie des composants'!CP$19+'Saisie des composants'!CP$20),0))))</f>
        <v/>
      </c>
      <c r="CP169" s="102" t="str">
        <f>IF(CP$3="","",IF($A169=0,0,IF('Saisie Profil'!$D11="Off",0,IF(CP$4="Relais électromécaniques hermétiques",0.6*CP$67*IF(IF('Saisie des composants'!CW149="",CP$15,'Saisie des composants'!CW149)&lt;1,1,SQRT(IF('Saisie des composants'!CW149="",CP$15,'Saisie des composants'!CW149)))*POWER(IF('Saisie des composants'!CQ161="",CP$16,'Saisie des composants'!CQ161),IF(IF('Saisie des composants'!CQ161="",CP$16,'Saisie des composants'!CQ161)&lt;=1,3,8.8))*POWER(IF('Saisie des composants'!CQ137="",CP$17,'Saisie des composants'!CQ137),IF(IF('Saisie des composants'!CQ137="",CP$17,'Saisie des composants'!CQ137)&lt;=1,3,5.9))*IF('Saisie des composants'!CQ125="",CP$18,'Saisie des composants'!CQ125)*('Saisie des composants'!CQ$19+'Saisie des composants'!CQ$20),0))))</f>
        <v/>
      </c>
      <c r="CQ169" s="102" t="str">
        <f>IF(CQ$3="","",IF($A169=0,0,IF('Saisie Profil'!$D11="Off",0,IF(CQ$4="Relais électromécaniques hermétiques",0.6*CQ$67*IF(IF('Saisie des composants'!CX149="",CQ$15,'Saisie des composants'!CX149)&lt;1,1,SQRT(IF('Saisie des composants'!CX149="",CQ$15,'Saisie des composants'!CX149)))*POWER(IF('Saisie des composants'!CR161="",CQ$16,'Saisie des composants'!CR161),IF(IF('Saisie des composants'!CR161="",CQ$16,'Saisie des composants'!CR161)&lt;=1,3,8.8))*POWER(IF('Saisie des composants'!CR137="",CQ$17,'Saisie des composants'!CR137),IF(IF('Saisie des composants'!CR137="",CQ$17,'Saisie des composants'!CR137)&lt;=1,3,5.9))*IF('Saisie des composants'!CR125="",CQ$18,'Saisie des composants'!CR125)*('Saisie des composants'!CR$19+'Saisie des composants'!CR$20),0))))</f>
        <v/>
      </c>
      <c r="CR169" s="102" t="str">
        <f>IF(CR$3="","",IF($A169=0,0,IF('Saisie Profil'!$D11="Off",0,IF(CR$4="Relais électromécaniques hermétiques",0.6*CR$67*IF(IF('Saisie des composants'!CY149="",CR$15,'Saisie des composants'!CY149)&lt;1,1,SQRT(IF('Saisie des composants'!CY149="",CR$15,'Saisie des composants'!CY149)))*POWER(IF('Saisie des composants'!CS161="",CR$16,'Saisie des composants'!CS161),IF(IF('Saisie des composants'!CS161="",CR$16,'Saisie des composants'!CS161)&lt;=1,3,8.8))*POWER(IF('Saisie des composants'!CS137="",CR$17,'Saisie des composants'!CS137),IF(IF('Saisie des composants'!CS137="",CR$17,'Saisie des composants'!CS137)&lt;=1,3,5.9))*IF('Saisie des composants'!CS125="",CR$18,'Saisie des composants'!CS125)*('Saisie des composants'!CS$19+'Saisie des composants'!CS$20),0))))</f>
        <v/>
      </c>
      <c r="CS169" s="102" t="str">
        <f>IF(CS$3="","",IF($A169=0,0,IF('Saisie Profil'!$D11="Off",0,IF(CS$4="Relais électromécaniques hermétiques",0.6*CS$67*IF(IF('Saisie des composants'!CZ149="",CS$15,'Saisie des composants'!CZ149)&lt;1,1,SQRT(IF('Saisie des composants'!CZ149="",CS$15,'Saisie des composants'!CZ149)))*POWER(IF('Saisie des composants'!CT161="",CS$16,'Saisie des composants'!CT161),IF(IF('Saisie des composants'!CT161="",CS$16,'Saisie des composants'!CT161)&lt;=1,3,8.8))*POWER(IF('Saisie des composants'!CT137="",CS$17,'Saisie des composants'!CT137),IF(IF('Saisie des composants'!CT137="",CS$17,'Saisie des composants'!CT137)&lt;=1,3,5.9))*IF('Saisie des composants'!CT125="",CS$18,'Saisie des composants'!CT125)*('Saisie des composants'!CT$19+'Saisie des composants'!CT$20),0))))</f>
        <v/>
      </c>
      <c r="CT169" s="102" t="str">
        <f>IF(CT$3="","",IF($A169=0,0,IF('Saisie Profil'!$D11="Off",0,IF(CT$4="Relais électromécaniques hermétiques",0.6*CT$67*IF(IF('Saisie des composants'!DA149="",CT$15,'Saisie des composants'!DA149)&lt;1,1,SQRT(IF('Saisie des composants'!DA149="",CT$15,'Saisie des composants'!DA149)))*POWER(IF('Saisie des composants'!CU161="",CT$16,'Saisie des composants'!CU161),IF(IF('Saisie des composants'!CU161="",CT$16,'Saisie des composants'!CU161)&lt;=1,3,8.8))*POWER(IF('Saisie des composants'!CU137="",CT$17,'Saisie des composants'!CU137),IF(IF('Saisie des composants'!CU137="",CT$17,'Saisie des composants'!CU137)&lt;=1,3,5.9))*IF('Saisie des composants'!CU125="",CT$18,'Saisie des composants'!CU125)*('Saisie des composants'!CU$19+'Saisie des composants'!CU$20),0))))</f>
        <v/>
      </c>
      <c r="CU169" s="102" t="str">
        <f>IF(CU$3="","",IF($A169=0,0,IF('Saisie Profil'!$D11="Off",0,IF(CU$4="Relais électromécaniques hermétiques",0.6*CU$67*IF(IF('Saisie des composants'!DB149="",CU$15,'Saisie des composants'!DB149)&lt;1,1,SQRT(IF('Saisie des composants'!DB149="",CU$15,'Saisie des composants'!DB149)))*POWER(IF('Saisie des composants'!CV161="",CU$16,'Saisie des composants'!CV161),IF(IF('Saisie des composants'!CV161="",CU$16,'Saisie des composants'!CV161)&lt;=1,3,8.8))*POWER(IF('Saisie des composants'!CV137="",CU$17,'Saisie des composants'!CV137),IF(IF('Saisie des composants'!CV137="",CU$17,'Saisie des composants'!CV137)&lt;=1,3,5.9))*IF('Saisie des composants'!CV125="",CU$18,'Saisie des composants'!CV125)*('Saisie des composants'!CV$19+'Saisie des composants'!CV$20),0))))</f>
        <v/>
      </c>
      <c r="CV169" s="102" t="str">
        <f>IF(CV$3="","",IF($A169=0,0,IF('Saisie Profil'!$D11="Off",0,IF(CV$4="Relais électromécaniques hermétiques",0.6*CV$67*IF(IF('Saisie des composants'!DC149="",CV$15,'Saisie des composants'!DC149)&lt;1,1,SQRT(IF('Saisie des composants'!DC149="",CV$15,'Saisie des composants'!DC149)))*POWER(IF('Saisie des composants'!CW161="",CV$16,'Saisie des composants'!CW161),IF(IF('Saisie des composants'!CW161="",CV$16,'Saisie des composants'!CW161)&lt;=1,3,8.8))*POWER(IF('Saisie des composants'!CW137="",CV$17,'Saisie des composants'!CW137),IF(IF('Saisie des composants'!CW137="",CV$17,'Saisie des composants'!CW137)&lt;=1,3,5.9))*IF('Saisie des composants'!CW125="",CV$18,'Saisie des composants'!CW125)*('Saisie des composants'!CW$19+'Saisie des composants'!CW$20),0))))</f>
        <v/>
      </c>
      <c r="CW169" s="102" t="str">
        <f>IF(CW$3="","",IF($A169=0,0,IF('Saisie Profil'!$D11="Off",0,IF(CW$4="Relais électromécaniques hermétiques",0.6*CW$67*IF(IF('Saisie des composants'!DD149="",CW$15,'Saisie des composants'!DD149)&lt;1,1,SQRT(IF('Saisie des composants'!DD149="",CW$15,'Saisie des composants'!DD149)))*POWER(IF('Saisie des composants'!CX161="",CW$16,'Saisie des composants'!CX161),IF(IF('Saisie des composants'!CX161="",CW$16,'Saisie des composants'!CX161)&lt;=1,3,8.8))*POWER(IF('Saisie des composants'!CX137="",CW$17,'Saisie des composants'!CX137),IF(IF('Saisie des composants'!CX137="",CW$17,'Saisie des composants'!CX137)&lt;=1,3,5.9))*IF('Saisie des composants'!CX125="",CW$18,'Saisie des composants'!CX125)*('Saisie des composants'!CX$19+'Saisie des composants'!CX$20),0))))</f>
        <v/>
      </c>
      <c r="CX169" s="102" t="str">
        <f>IF(CX$3="","",IF($A169=0,0,IF('Saisie Profil'!$D11="Off",0,IF(CX$4="Relais électromécaniques hermétiques",0.6*CX$67*IF(IF('Saisie des composants'!DE149="",CX$15,'Saisie des composants'!DE149)&lt;1,1,SQRT(IF('Saisie des composants'!DE149="",CX$15,'Saisie des composants'!DE149)))*POWER(IF('Saisie des composants'!CY161="",CX$16,'Saisie des composants'!CY161),IF(IF('Saisie des composants'!CY161="",CX$16,'Saisie des composants'!CY161)&lt;=1,3,8.8))*POWER(IF('Saisie des composants'!CY137="",CX$17,'Saisie des composants'!CY137),IF(IF('Saisie des composants'!CY137="",CX$17,'Saisie des composants'!CY137)&lt;=1,3,5.9))*IF('Saisie des composants'!CY125="",CX$18,'Saisie des composants'!CY125)*('Saisie des composants'!CY$19+'Saisie des composants'!CY$20),0))))</f>
        <v/>
      </c>
      <c r="CY169" s="102" t="str">
        <f>IF(CY$3="","",IF($A169=0,0,IF('Saisie Profil'!$D11="Off",0,IF(CY$4="Relais électromécaniques hermétiques",0.6*CY$67*IF(IF('Saisie des composants'!DF149="",CY$15,'Saisie des composants'!DF149)&lt;1,1,SQRT(IF('Saisie des composants'!DF149="",CY$15,'Saisie des composants'!DF149)))*POWER(IF('Saisie des composants'!CZ161="",CY$16,'Saisie des composants'!CZ161),IF(IF('Saisie des composants'!CZ161="",CY$16,'Saisie des composants'!CZ161)&lt;=1,3,8.8))*POWER(IF('Saisie des composants'!CZ137="",CY$17,'Saisie des composants'!CZ137),IF(IF('Saisie des composants'!CZ137="",CY$17,'Saisie des composants'!CZ137)&lt;=1,3,5.9))*IF('Saisie des composants'!CZ125="",CY$18,'Saisie des composants'!CZ125)*('Saisie des composants'!CZ$19+'Saisie des composants'!CZ$20),0))))</f>
        <v/>
      </c>
      <c r="CZ169" s="102" t="str">
        <f>IF(CZ$3="","",IF($A169=0,0,IF('Saisie Profil'!$D11="Off",0,IF(CZ$4="Relais électromécaniques hermétiques",0.6*CZ$67*IF(IF('Saisie des composants'!DG149="",CZ$15,'Saisie des composants'!DG149)&lt;1,1,SQRT(IF('Saisie des composants'!DG149="",CZ$15,'Saisie des composants'!DG149)))*POWER(IF('Saisie des composants'!DA161="",CZ$16,'Saisie des composants'!DA161),IF(IF('Saisie des composants'!DA161="",CZ$16,'Saisie des composants'!DA161)&lt;=1,3,8.8))*POWER(IF('Saisie des composants'!DA137="",CZ$17,'Saisie des composants'!DA137),IF(IF('Saisie des composants'!DA137="",CZ$17,'Saisie des composants'!DA137)&lt;=1,3,5.9))*IF('Saisie des composants'!DA125="",CZ$18,'Saisie des composants'!DA125)*('Saisie des composants'!DA$19+'Saisie des composants'!DA$20),0))))</f>
        <v/>
      </c>
      <c r="DA169" s="102" t="str">
        <f>IF(DA$3="","",IF($A169=0,0,IF('Saisie Profil'!$D11="Off",0,IF(DA$4="Relais électromécaniques hermétiques",0.6*DA$67*IF(IF('Saisie des composants'!DH149="",DA$15,'Saisie des composants'!DH149)&lt;1,1,SQRT(IF('Saisie des composants'!DH149="",DA$15,'Saisie des composants'!DH149)))*POWER(IF('Saisie des composants'!DB161="",DA$16,'Saisie des composants'!DB161),IF(IF('Saisie des composants'!DB161="",DA$16,'Saisie des composants'!DB161)&lt;=1,3,8.8))*POWER(IF('Saisie des composants'!DB137="",DA$17,'Saisie des composants'!DB137),IF(IF('Saisie des composants'!DB137="",DA$17,'Saisie des composants'!DB137)&lt;=1,3,5.9))*IF('Saisie des composants'!DB125="",DA$18,'Saisie des composants'!DB125)*('Saisie des composants'!DB$19+'Saisie des composants'!DB$20),0))))</f>
        <v/>
      </c>
      <c r="DB169" s="102" t="str">
        <f>IF(DB$3="","",IF($A169=0,0,IF('Saisie Profil'!$D11="Off",0,IF(DB$4="Relais électromécaniques hermétiques",0.6*DB$67*IF(IF('Saisie des composants'!DI149="",DB$15,'Saisie des composants'!DI149)&lt;1,1,SQRT(IF('Saisie des composants'!DI149="",DB$15,'Saisie des composants'!DI149)))*POWER(IF('Saisie des composants'!DC161="",DB$16,'Saisie des composants'!DC161),IF(IF('Saisie des composants'!DC161="",DB$16,'Saisie des composants'!DC161)&lt;=1,3,8.8))*POWER(IF('Saisie des composants'!DC137="",DB$17,'Saisie des composants'!DC137),IF(IF('Saisie des composants'!DC137="",DB$17,'Saisie des composants'!DC137)&lt;=1,3,5.9))*IF('Saisie des composants'!DC125="",DB$18,'Saisie des composants'!DC125)*('Saisie des composants'!DC$19+'Saisie des composants'!DC$20),0))))</f>
        <v/>
      </c>
      <c r="DC169" s="102" t="str">
        <f>IF(DC$3="","",IF($A169=0,0,IF('Saisie Profil'!$D11="Off",0,IF(DC$4="Relais électromécaniques hermétiques",0.6*DC$67*IF(IF('Saisie des composants'!DJ149="",DC$15,'Saisie des composants'!DJ149)&lt;1,1,SQRT(IF('Saisie des composants'!DJ149="",DC$15,'Saisie des composants'!DJ149)))*POWER(IF('Saisie des composants'!DD161="",DC$16,'Saisie des composants'!DD161),IF(IF('Saisie des composants'!DD161="",DC$16,'Saisie des composants'!DD161)&lt;=1,3,8.8))*POWER(IF('Saisie des composants'!DD137="",DC$17,'Saisie des composants'!DD137),IF(IF('Saisie des composants'!DD137="",DC$17,'Saisie des composants'!DD137)&lt;=1,3,5.9))*IF('Saisie des composants'!DD125="",DC$18,'Saisie des composants'!DD125)*('Saisie des composants'!DD$19+'Saisie des composants'!DD$20),0))))</f>
        <v/>
      </c>
      <c r="DD169" s="102" t="str">
        <f>IF(DD$3="","",IF($A169=0,0,IF('Saisie Profil'!$D11="Off",0,IF(DD$4="Relais électromécaniques hermétiques",0.6*DD$67*IF(IF('Saisie des composants'!DK149="",DD$15,'Saisie des composants'!DK149)&lt;1,1,SQRT(IF('Saisie des composants'!DK149="",DD$15,'Saisie des composants'!DK149)))*POWER(IF('Saisie des composants'!DE161="",DD$16,'Saisie des composants'!DE161),IF(IF('Saisie des composants'!DE161="",DD$16,'Saisie des composants'!DE161)&lt;=1,3,8.8))*POWER(IF('Saisie des composants'!DE137="",DD$17,'Saisie des composants'!DE137),IF(IF('Saisie des composants'!DE137="",DD$17,'Saisie des composants'!DE137)&lt;=1,3,5.9))*IF('Saisie des composants'!DE125="",DD$18,'Saisie des composants'!DE125)*('Saisie des composants'!DE$19+'Saisie des composants'!DE$20),0))))</f>
        <v/>
      </c>
      <c r="DE169" s="102" t="str">
        <f>IF(DE$3="","",IF($A169=0,0,IF('Saisie Profil'!$D11="Off",0,IF(DE$4="Relais électromécaniques hermétiques",0.6*DE$67*IF(IF('Saisie des composants'!DL149="",DE$15,'Saisie des composants'!DL149)&lt;1,1,SQRT(IF('Saisie des composants'!DL149="",DE$15,'Saisie des composants'!DL149)))*POWER(IF('Saisie des composants'!DF161="",DE$16,'Saisie des composants'!DF161),IF(IF('Saisie des composants'!DF161="",DE$16,'Saisie des composants'!DF161)&lt;=1,3,8.8))*POWER(IF('Saisie des composants'!DF137="",DE$17,'Saisie des composants'!DF137),IF(IF('Saisie des composants'!DF137="",DE$17,'Saisie des composants'!DF137)&lt;=1,3,5.9))*IF('Saisie des composants'!DF125="",DE$18,'Saisie des composants'!DF125)*('Saisie des composants'!DF$19+'Saisie des composants'!DF$20),0))))</f>
        <v/>
      </c>
      <c r="DF169" s="102" t="str">
        <f>IF(DF$3="","",IF($A169=0,0,IF('Saisie Profil'!$D11="Off",0,IF(DF$4="Relais électromécaniques hermétiques",0.6*DF$67*IF(IF('Saisie des composants'!DM149="",DF$15,'Saisie des composants'!DM149)&lt;1,1,SQRT(IF('Saisie des composants'!DM149="",DF$15,'Saisie des composants'!DM149)))*POWER(IF('Saisie des composants'!DG161="",DF$16,'Saisie des composants'!DG161),IF(IF('Saisie des composants'!DG161="",DF$16,'Saisie des composants'!DG161)&lt;=1,3,8.8))*POWER(IF('Saisie des composants'!DG137="",DF$17,'Saisie des composants'!DG137),IF(IF('Saisie des composants'!DG137="",DF$17,'Saisie des composants'!DG137)&lt;=1,3,5.9))*IF('Saisie des composants'!DG125="",DF$18,'Saisie des composants'!DG125)*('Saisie des composants'!DG$19+'Saisie des composants'!DG$20),0))))</f>
        <v/>
      </c>
      <c r="DG169" s="102" t="str">
        <f>IF(DG$3="","",IF($A169=0,0,IF('Saisie Profil'!$D11="Off",0,IF(DG$4="Relais électromécaniques hermétiques",0.6*DG$67*IF(IF('Saisie des composants'!DN149="",DG$15,'Saisie des composants'!DN149)&lt;1,1,SQRT(IF('Saisie des composants'!DN149="",DG$15,'Saisie des composants'!DN149)))*POWER(IF('Saisie des composants'!DH161="",DG$16,'Saisie des composants'!DH161),IF(IF('Saisie des composants'!DH161="",DG$16,'Saisie des composants'!DH161)&lt;=1,3,8.8))*POWER(IF('Saisie des composants'!DH137="",DG$17,'Saisie des composants'!DH137),IF(IF('Saisie des composants'!DH137="",DG$17,'Saisie des composants'!DH137)&lt;=1,3,5.9))*IF('Saisie des composants'!DH125="",DG$18,'Saisie des composants'!DH125)*('Saisie des composants'!DH$19+'Saisie des composants'!DH$20),0))))</f>
        <v/>
      </c>
      <c r="DH169" s="102" t="str">
        <f>IF(DH$3="","",IF($A169=0,0,IF('Saisie Profil'!$D11="Off",0,IF(DH$4="Relais électromécaniques hermétiques",0.6*DH$67*IF(IF('Saisie des composants'!DO149="",DH$15,'Saisie des composants'!DO149)&lt;1,1,SQRT(IF('Saisie des composants'!DO149="",DH$15,'Saisie des composants'!DO149)))*POWER(IF('Saisie des composants'!DI161="",DH$16,'Saisie des composants'!DI161),IF(IF('Saisie des composants'!DI161="",DH$16,'Saisie des composants'!DI161)&lt;=1,3,8.8))*POWER(IF('Saisie des composants'!DI137="",DH$17,'Saisie des composants'!DI137),IF(IF('Saisie des composants'!DI137="",DH$17,'Saisie des composants'!DI137)&lt;=1,3,5.9))*IF('Saisie des composants'!DI125="",DH$18,'Saisie des composants'!DI125)*('Saisie des composants'!DI$19+'Saisie des composants'!DI$20),0))))</f>
        <v/>
      </c>
      <c r="DI169" s="102" t="str">
        <f>IF(DI$3="","",IF($A169=0,0,IF('Saisie Profil'!$D11="Off",0,IF(DI$4="Relais électromécaniques hermétiques",0.6*DI$67*IF(IF('Saisie des composants'!DP149="",DI$15,'Saisie des composants'!DP149)&lt;1,1,SQRT(IF('Saisie des composants'!DP149="",DI$15,'Saisie des composants'!DP149)))*POWER(IF('Saisie des composants'!DJ161="",DI$16,'Saisie des composants'!DJ161),IF(IF('Saisie des composants'!DJ161="",DI$16,'Saisie des composants'!DJ161)&lt;=1,3,8.8))*POWER(IF('Saisie des composants'!DJ137="",DI$17,'Saisie des composants'!DJ137),IF(IF('Saisie des composants'!DJ137="",DI$17,'Saisie des composants'!DJ137)&lt;=1,3,5.9))*IF('Saisie des composants'!DJ125="",DI$18,'Saisie des composants'!DJ125)*('Saisie des composants'!DJ$19+'Saisie des composants'!DJ$20),0))))</f>
        <v/>
      </c>
      <c r="DJ169" s="102" t="str">
        <f>IF(DJ$3="","",IF($A169=0,0,IF('Saisie Profil'!$D11="Off",0,IF(DJ$4="Relais électromécaniques hermétiques",0.6*DJ$67*IF(IF('Saisie des composants'!DQ149="",DJ$15,'Saisie des composants'!DQ149)&lt;1,1,SQRT(IF('Saisie des composants'!DQ149="",DJ$15,'Saisie des composants'!DQ149)))*POWER(IF('Saisie des composants'!DK161="",DJ$16,'Saisie des composants'!DK161),IF(IF('Saisie des composants'!DK161="",DJ$16,'Saisie des composants'!DK161)&lt;=1,3,8.8))*POWER(IF('Saisie des composants'!DK137="",DJ$17,'Saisie des composants'!DK137),IF(IF('Saisie des composants'!DK137="",DJ$17,'Saisie des composants'!DK137)&lt;=1,3,5.9))*IF('Saisie des composants'!DK125="",DJ$18,'Saisie des composants'!DK125)*('Saisie des composants'!DK$19+'Saisie des composants'!DK$20),0))))</f>
        <v/>
      </c>
      <c r="DK169" s="102" t="str">
        <f>IF(DK$3="","",IF($A169=0,0,IF('Saisie Profil'!$D11="Off",0,IF(DK$4="Relais électromécaniques hermétiques",0.6*DK$67*IF(IF('Saisie des composants'!DR149="",DK$15,'Saisie des composants'!DR149)&lt;1,1,SQRT(IF('Saisie des composants'!DR149="",DK$15,'Saisie des composants'!DR149)))*POWER(IF('Saisie des composants'!DL161="",DK$16,'Saisie des composants'!DL161),IF(IF('Saisie des composants'!DL161="",DK$16,'Saisie des composants'!DL161)&lt;=1,3,8.8))*POWER(IF('Saisie des composants'!DL137="",DK$17,'Saisie des composants'!DL137),IF(IF('Saisie des composants'!DL137="",DK$17,'Saisie des composants'!DL137)&lt;=1,3,5.9))*IF('Saisie des composants'!DL125="",DK$18,'Saisie des composants'!DL125)*('Saisie des composants'!DL$19+'Saisie des composants'!DL$20),0))))</f>
        <v/>
      </c>
      <c r="DL169" s="102" t="str">
        <f>IF(DL$3="","",IF($A169=0,0,IF('Saisie Profil'!$D11="Off",0,IF(DL$4="Relais électromécaniques hermétiques",0.6*DL$67*IF(IF('Saisie des composants'!DS149="",DL$15,'Saisie des composants'!DS149)&lt;1,1,SQRT(IF('Saisie des composants'!DS149="",DL$15,'Saisie des composants'!DS149)))*POWER(IF('Saisie des composants'!DM161="",DL$16,'Saisie des composants'!DM161),IF(IF('Saisie des composants'!DM161="",DL$16,'Saisie des composants'!DM161)&lt;=1,3,8.8))*POWER(IF('Saisie des composants'!DM137="",DL$17,'Saisie des composants'!DM137),IF(IF('Saisie des composants'!DM137="",DL$17,'Saisie des composants'!DM137)&lt;=1,3,5.9))*IF('Saisie des composants'!DM125="",DL$18,'Saisie des composants'!DM125)*('Saisie des composants'!DM$19+'Saisie des composants'!DM$20),0))))</f>
        <v/>
      </c>
      <c r="DM169" s="102" t="str">
        <f>IF(DM$3="","",IF($A169=0,0,IF('Saisie Profil'!$D11="Off",0,IF(DM$4="Relais électromécaniques hermétiques",0.6*DM$67*IF(IF('Saisie des composants'!DT149="",DM$15,'Saisie des composants'!DT149)&lt;1,1,SQRT(IF('Saisie des composants'!DT149="",DM$15,'Saisie des composants'!DT149)))*POWER(IF('Saisie des composants'!DN161="",DM$16,'Saisie des composants'!DN161),IF(IF('Saisie des composants'!DN161="",DM$16,'Saisie des composants'!DN161)&lt;=1,3,8.8))*POWER(IF('Saisie des composants'!DN137="",DM$17,'Saisie des composants'!DN137),IF(IF('Saisie des composants'!DN137="",DM$17,'Saisie des composants'!DN137)&lt;=1,3,5.9))*IF('Saisie des composants'!DN125="",DM$18,'Saisie des composants'!DN125)*('Saisie des composants'!DN$19+'Saisie des composants'!DN$20),0))))</f>
        <v/>
      </c>
      <c r="DN169" s="102" t="str">
        <f>IF(DN$3="","",IF($A169=0,0,IF('Saisie Profil'!$D11="Off",0,IF(DN$4="Relais électromécaniques hermétiques",0.6*DN$67*IF(IF('Saisie des composants'!DU149="",DN$15,'Saisie des composants'!DU149)&lt;1,1,SQRT(IF('Saisie des composants'!DU149="",DN$15,'Saisie des composants'!DU149)))*POWER(IF('Saisie des composants'!DO161="",DN$16,'Saisie des composants'!DO161),IF(IF('Saisie des composants'!DO161="",DN$16,'Saisie des composants'!DO161)&lt;=1,3,8.8))*POWER(IF('Saisie des composants'!DO137="",DN$17,'Saisie des composants'!DO137),IF(IF('Saisie des composants'!DO137="",DN$17,'Saisie des composants'!DO137)&lt;=1,3,5.9))*IF('Saisie des composants'!DO125="",DN$18,'Saisie des composants'!DO125)*('Saisie des composants'!DO$19+'Saisie des composants'!DO$20),0))))</f>
        <v/>
      </c>
      <c r="DO169" s="102" t="str">
        <f>IF(DO$3="","",IF($A169=0,0,IF('Saisie Profil'!$D11="Off",0,IF(DO$4="Relais électromécaniques hermétiques",0.6*DO$67*IF(IF('Saisie des composants'!DV149="",DO$15,'Saisie des composants'!DV149)&lt;1,1,SQRT(IF('Saisie des composants'!DV149="",DO$15,'Saisie des composants'!DV149)))*POWER(IF('Saisie des composants'!DP161="",DO$16,'Saisie des composants'!DP161),IF(IF('Saisie des composants'!DP161="",DO$16,'Saisie des composants'!DP161)&lt;=1,3,8.8))*POWER(IF('Saisie des composants'!DP137="",DO$17,'Saisie des composants'!DP137),IF(IF('Saisie des composants'!DP137="",DO$17,'Saisie des composants'!DP137)&lt;=1,3,5.9))*IF('Saisie des composants'!DP125="",DO$18,'Saisie des composants'!DP125)*('Saisie des composants'!DP$19+'Saisie des composants'!DP$20),0))))</f>
        <v/>
      </c>
      <c r="DP169" s="102" t="str">
        <f>IF(DP$3="","",IF($A169=0,0,IF('Saisie Profil'!$D11="Off",0,IF(DP$4="Relais électromécaniques hermétiques",0.6*DP$67*IF(IF('Saisie des composants'!DW149="",DP$15,'Saisie des composants'!DW149)&lt;1,1,SQRT(IF('Saisie des composants'!DW149="",DP$15,'Saisie des composants'!DW149)))*POWER(IF('Saisie des composants'!DQ161="",DP$16,'Saisie des composants'!DQ161),IF(IF('Saisie des composants'!DQ161="",DP$16,'Saisie des composants'!DQ161)&lt;=1,3,8.8))*POWER(IF('Saisie des composants'!DQ137="",DP$17,'Saisie des composants'!DQ137),IF(IF('Saisie des composants'!DQ137="",DP$17,'Saisie des composants'!DQ137)&lt;=1,3,5.9))*IF('Saisie des composants'!DQ125="",DP$18,'Saisie des composants'!DQ125)*('Saisie des composants'!DQ$19+'Saisie des composants'!DQ$20),0))))</f>
        <v/>
      </c>
      <c r="DQ169" s="102" t="str">
        <f>IF(DQ$3="","",IF($A169=0,0,IF('Saisie Profil'!$D11="Off",0,IF(DQ$4="Relais électromécaniques hermétiques",0.6*DQ$67*IF(IF('Saisie des composants'!DX149="",DQ$15,'Saisie des composants'!DX149)&lt;1,1,SQRT(IF('Saisie des composants'!DX149="",DQ$15,'Saisie des composants'!DX149)))*POWER(IF('Saisie des composants'!DR161="",DQ$16,'Saisie des composants'!DR161),IF(IF('Saisie des composants'!DR161="",DQ$16,'Saisie des composants'!DR161)&lt;=1,3,8.8))*POWER(IF('Saisie des composants'!DR137="",DQ$17,'Saisie des composants'!DR137),IF(IF('Saisie des composants'!DR137="",DQ$17,'Saisie des composants'!DR137)&lt;=1,3,5.9))*IF('Saisie des composants'!DR125="",DQ$18,'Saisie des composants'!DR125)*('Saisie des composants'!DR$19+'Saisie des composants'!DR$20),0))))</f>
        <v/>
      </c>
      <c r="DR169" s="102" t="str">
        <f>IF(DR$3="","",IF($A169=0,0,IF('Saisie Profil'!$D11="Off",0,IF(DR$4="Relais électromécaniques hermétiques",0.6*DR$67*IF(IF('Saisie des composants'!DY149="",DR$15,'Saisie des composants'!DY149)&lt;1,1,SQRT(IF('Saisie des composants'!DY149="",DR$15,'Saisie des composants'!DY149)))*POWER(IF('Saisie des composants'!DS161="",DR$16,'Saisie des composants'!DS161),IF(IF('Saisie des composants'!DS161="",DR$16,'Saisie des composants'!DS161)&lt;=1,3,8.8))*POWER(IF('Saisie des composants'!DS137="",DR$17,'Saisie des composants'!DS137),IF(IF('Saisie des composants'!DS137="",DR$17,'Saisie des composants'!DS137)&lt;=1,3,5.9))*IF('Saisie des composants'!DS125="",DR$18,'Saisie des composants'!DS125)*('Saisie des composants'!DS$19+'Saisie des composants'!DS$20),0))))</f>
        <v/>
      </c>
      <c r="DS169" s="102" t="str">
        <f>IF(DS$3="","",IF($A169=0,0,IF('Saisie Profil'!$D11="Off",0,IF(DS$4="Relais électromécaniques hermétiques",0.6*DS$67*IF(IF('Saisie des composants'!DZ149="",DS$15,'Saisie des composants'!DZ149)&lt;1,1,SQRT(IF('Saisie des composants'!DZ149="",DS$15,'Saisie des composants'!DZ149)))*POWER(IF('Saisie des composants'!DT161="",DS$16,'Saisie des composants'!DT161),IF(IF('Saisie des composants'!DT161="",DS$16,'Saisie des composants'!DT161)&lt;=1,3,8.8))*POWER(IF('Saisie des composants'!DT137="",DS$17,'Saisie des composants'!DT137),IF(IF('Saisie des composants'!DT137="",DS$17,'Saisie des composants'!DT137)&lt;=1,3,5.9))*IF('Saisie des composants'!DT125="",DS$18,'Saisie des composants'!DT125)*('Saisie des composants'!DT$19+'Saisie des composants'!DT$20),0))))</f>
        <v/>
      </c>
      <c r="DT169" s="102" t="str">
        <f>IF(DT$3="","",IF($A169=0,0,IF('Saisie Profil'!$D11="Off",0,IF(DT$4="Relais électromécaniques hermétiques",0.6*DT$67*IF(IF('Saisie des composants'!EA149="",DT$15,'Saisie des composants'!EA149)&lt;1,1,SQRT(IF('Saisie des composants'!EA149="",DT$15,'Saisie des composants'!EA149)))*POWER(IF('Saisie des composants'!DU161="",DT$16,'Saisie des composants'!DU161),IF(IF('Saisie des composants'!DU161="",DT$16,'Saisie des composants'!DU161)&lt;=1,3,8.8))*POWER(IF('Saisie des composants'!DU137="",DT$17,'Saisie des composants'!DU137),IF(IF('Saisie des composants'!DU137="",DT$17,'Saisie des composants'!DU137)&lt;=1,3,5.9))*IF('Saisie des composants'!DU125="",DT$18,'Saisie des composants'!DU125)*('Saisie des composants'!DU$19+'Saisie des composants'!DU$20),0))))</f>
        <v/>
      </c>
      <c r="DU169" s="102" t="str">
        <f>IF(DU$3="","",IF($A169=0,0,IF('Saisie Profil'!$D11="Off",0,IF(DU$4="Relais électromécaniques hermétiques",0.6*DU$67*IF(IF('Saisie des composants'!EB149="",DU$15,'Saisie des composants'!EB149)&lt;1,1,SQRT(IF('Saisie des composants'!EB149="",DU$15,'Saisie des composants'!EB149)))*POWER(IF('Saisie des composants'!DV161="",DU$16,'Saisie des composants'!DV161),IF(IF('Saisie des composants'!DV161="",DU$16,'Saisie des composants'!DV161)&lt;=1,3,8.8))*POWER(IF('Saisie des composants'!DV137="",DU$17,'Saisie des composants'!DV137),IF(IF('Saisie des composants'!DV137="",DU$17,'Saisie des composants'!DV137)&lt;=1,3,5.9))*IF('Saisie des composants'!DV125="",DU$18,'Saisie des composants'!DV125)*('Saisie des composants'!DV$19+'Saisie des composants'!DV$20),0))))</f>
        <v/>
      </c>
      <c r="DV169" s="102" t="str">
        <f>IF(DV$3="","",IF($A169=0,0,IF('Saisie Profil'!$D11="Off",0,IF(DV$4="Relais électromécaniques hermétiques",0.6*DV$67*IF(IF('Saisie des composants'!EC149="",DV$15,'Saisie des composants'!EC149)&lt;1,1,SQRT(IF('Saisie des composants'!EC149="",DV$15,'Saisie des composants'!EC149)))*POWER(IF('Saisie des composants'!DW161="",DV$16,'Saisie des composants'!DW161),IF(IF('Saisie des composants'!DW161="",DV$16,'Saisie des composants'!DW161)&lt;=1,3,8.8))*POWER(IF('Saisie des composants'!DW137="",DV$17,'Saisie des composants'!DW137),IF(IF('Saisie des composants'!DW137="",DV$17,'Saisie des composants'!DW137)&lt;=1,3,5.9))*IF('Saisie des composants'!DW125="",DV$18,'Saisie des composants'!DW125)*('Saisie des composants'!DW$19+'Saisie des composants'!DW$20),0))))</f>
        <v/>
      </c>
      <c r="DW169" s="102" t="str">
        <f>IF(DW$3="","",IF($A169=0,0,IF('Saisie Profil'!$D11="Off",0,IF(DW$4="Relais électromécaniques hermétiques",0.6*DW$67*IF(IF('Saisie des composants'!ED149="",DW$15,'Saisie des composants'!ED149)&lt;1,1,SQRT(IF('Saisie des composants'!ED149="",DW$15,'Saisie des composants'!ED149)))*POWER(IF('Saisie des composants'!DX161="",DW$16,'Saisie des composants'!DX161),IF(IF('Saisie des composants'!DX161="",DW$16,'Saisie des composants'!DX161)&lt;=1,3,8.8))*POWER(IF('Saisie des composants'!DX137="",DW$17,'Saisie des composants'!DX137),IF(IF('Saisie des composants'!DX137="",DW$17,'Saisie des composants'!DX137)&lt;=1,3,5.9))*IF('Saisie des composants'!DX125="",DW$18,'Saisie des composants'!DX125)*('Saisie des composants'!DX$19+'Saisie des composants'!DX$20),0))))</f>
        <v/>
      </c>
      <c r="DX169" s="102" t="str">
        <f>IF(DX$3="","",IF($A169=0,0,IF('Saisie Profil'!$D11="Off",0,IF(DX$4="Relais électromécaniques hermétiques",0.6*DX$67*IF(IF('Saisie des composants'!EE149="",DX$15,'Saisie des composants'!EE149)&lt;1,1,SQRT(IF('Saisie des composants'!EE149="",DX$15,'Saisie des composants'!EE149)))*POWER(IF('Saisie des composants'!DY161="",DX$16,'Saisie des composants'!DY161),IF(IF('Saisie des composants'!DY161="",DX$16,'Saisie des composants'!DY161)&lt;=1,3,8.8))*POWER(IF('Saisie des composants'!DY137="",DX$17,'Saisie des composants'!DY137),IF(IF('Saisie des composants'!DY137="",DX$17,'Saisie des composants'!DY137)&lt;=1,3,5.9))*IF('Saisie des composants'!DY125="",DX$18,'Saisie des composants'!DY125)*('Saisie des composants'!DY$19+'Saisie des composants'!DY$20),0))))</f>
        <v/>
      </c>
      <c r="DY169" s="102" t="str">
        <f>IF(DY$3="","",IF($A169=0,0,IF('Saisie Profil'!$D11="Off",0,IF(DY$4="Relais électromécaniques hermétiques",0.6*DY$67*IF(IF('Saisie des composants'!EF149="",DY$15,'Saisie des composants'!EF149)&lt;1,1,SQRT(IF('Saisie des composants'!EF149="",DY$15,'Saisie des composants'!EF149)))*POWER(IF('Saisie des composants'!DZ161="",DY$16,'Saisie des composants'!DZ161),IF(IF('Saisie des composants'!DZ161="",DY$16,'Saisie des composants'!DZ161)&lt;=1,3,8.8))*POWER(IF('Saisie des composants'!DZ137="",DY$17,'Saisie des composants'!DZ137),IF(IF('Saisie des composants'!DZ137="",DY$17,'Saisie des composants'!DZ137)&lt;=1,3,5.9))*IF('Saisie des composants'!DZ125="",DY$18,'Saisie des composants'!DZ125)*('Saisie des composants'!DZ$19+'Saisie des composants'!DZ$20),0))))</f>
        <v/>
      </c>
      <c r="DZ169" s="102" t="str">
        <f>IF(DZ$3="","",IF($A169=0,0,IF('Saisie Profil'!$D11="Off",0,IF(DZ$4="Relais électromécaniques hermétiques",0.6*DZ$67*IF(IF('Saisie des composants'!EG149="",DZ$15,'Saisie des composants'!EG149)&lt;1,1,SQRT(IF('Saisie des composants'!EG149="",DZ$15,'Saisie des composants'!EG149)))*POWER(IF('Saisie des composants'!EA161="",DZ$16,'Saisie des composants'!EA161),IF(IF('Saisie des composants'!EA161="",DZ$16,'Saisie des composants'!EA161)&lt;=1,3,8.8))*POWER(IF('Saisie des composants'!EA137="",DZ$17,'Saisie des composants'!EA137),IF(IF('Saisie des composants'!EA137="",DZ$17,'Saisie des composants'!EA137)&lt;=1,3,5.9))*IF('Saisie des composants'!EA125="",DZ$18,'Saisie des composants'!EA125)*('Saisie des composants'!EA$19+'Saisie des composants'!EA$20),0))))</f>
        <v/>
      </c>
      <c r="EA169" s="102" t="str">
        <f>IF(EA$3="","",IF($A169=0,0,IF('Saisie Profil'!$D11="Off",0,IF(EA$4="Relais électromécaniques hermétiques",0.6*EA$67*IF(IF('Saisie des composants'!EH149="",EA$15,'Saisie des composants'!EH149)&lt;1,1,SQRT(IF('Saisie des composants'!EH149="",EA$15,'Saisie des composants'!EH149)))*POWER(IF('Saisie des composants'!EB161="",EA$16,'Saisie des composants'!EB161),IF(IF('Saisie des composants'!EB161="",EA$16,'Saisie des composants'!EB161)&lt;=1,3,8.8))*POWER(IF('Saisie des composants'!EB137="",EA$17,'Saisie des composants'!EB137),IF(IF('Saisie des composants'!EB137="",EA$17,'Saisie des composants'!EB137)&lt;=1,3,5.9))*IF('Saisie des composants'!EB125="",EA$18,'Saisie des composants'!EB125)*('Saisie des composants'!EB$19+'Saisie des composants'!EB$20),0))))</f>
        <v/>
      </c>
      <c r="EB169" s="102" t="str">
        <f>IF(EB$3="","",IF($A169=0,0,IF('Saisie Profil'!$D11="Off",0,IF(EB$4="Relais électromécaniques hermétiques",0.6*EB$67*IF(IF('Saisie des composants'!EI149="",EB$15,'Saisie des composants'!EI149)&lt;1,1,SQRT(IF('Saisie des composants'!EI149="",EB$15,'Saisie des composants'!EI149)))*POWER(IF('Saisie des composants'!EC161="",EB$16,'Saisie des composants'!EC161),IF(IF('Saisie des composants'!EC161="",EB$16,'Saisie des composants'!EC161)&lt;=1,3,8.8))*POWER(IF('Saisie des composants'!EC137="",EB$17,'Saisie des composants'!EC137),IF(IF('Saisie des composants'!EC137="",EB$17,'Saisie des composants'!EC137)&lt;=1,3,5.9))*IF('Saisie des composants'!EC125="",EB$18,'Saisie des composants'!EC125)*('Saisie des composants'!EC$19+'Saisie des composants'!EC$20),0))))</f>
        <v/>
      </c>
      <c r="EC169" s="102" t="str">
        <f>IF(EC$3="","",IF($A169=0,0,IF('Saisie Profil'!$D11="Off",0,IF(EC$4="Relais électromécaniques hermétiques",0.6*EC$67*IF(IF('Saisie des composants'!EJ149="",EC$15,'Saisie des composants'!EJ149)&lt;1,1,SQRT(IF('Saisie des composants'!EJ149="",EC$15,'Saisie des composants'!EJ149)))*POWER(IF('Saisie des composants'!ED161="",EC$16,'Saisie des composants'!ED161),IF(IF('Saisie des composants'!ED161="",EC$16,'Saisie des composants'!ED161)&lt;=1,3,8.8))*POWER(IF('Saisie des composants'!ED137="",EC$17,'Saisie des composants'!ED137),IF(IF('Saisie des composants'!ED137="",EC$17,'Saisie des composants'!ED137)&lt;=1,3,5.9))*IF('Saisie des composants'!ED125="",EC$18,'Saisie des composants'!ED125)*('Saisie des composants'!ED$19+'Saisie des composants'!ED$20),0))))</f>
        <v/>
      </c>
      <c r="ED169" s="102" t="str">
        <f>IF(ED$3="","",IF($A169=0,0,IF('Saisie Profil'!$D11="Off",0,IF(ED$4="Relais électromécaniques hermétiques",0.6*ED$67*IF(IF('Saisie des composants'!EK149="",ED$15,'Saisie des composants'!EK149)&lt;1,1,SQRT(IF('Saisie des composants'!EK149="",ED$15,'Saisie des composants'!EK149)))*POWER(IF('Saisie des composants'!EE161="",ED$16,'Saisie des composants'!EE161),IF(IF('Saisie des composants'!EE161="",ED$16,'Saisie des composants'!EE161)&lt;=1,3,8.8))*POWER(IF('Saisie des composants'!EE137="",ED$17,'Saisie des composants'!EE137),IF(IF('Saisie des composants'!EE137="",ED$17,'Saisie des composants'!EE137)&lt;=1,3,5.9))*IF('Saisie des composants'!EE125="",ED$18,'Saisie des composants'!EE125)*('Saisie des composants'!EE$19+'Saisie des composants'!EE$20),0))))</f>
        <v/>
      </c>
      <c r="EE169" s="102" t="str">
        <f>IF(EE$3="","",IF($A169=0,0,IF('Saisie Profil'!$D11="Off",0,IF(EE$4="Relais électromécaniques hermétiques",0.6*EE$67*IF(IF('Saisie des composants'!EL149="",EE$15,'Saisie des composants'!EL149)&lt;1,1,SQRT(IF('Saisie des composants'!EL149="",EE$15,'Saisie des composants'!EL149)))*POWER(IF('Saisie des composants'!EF161="",EE$16,'Saisie des composants'!EF161),IF(IF('Saisie des composants'!EF161="",EE$16,'Saisie des composants'!EF161)&lt;=1,3,8.8))*POWER(IF('Saisie des composants'!EF137="",EE$17,'Saisie des composants'!EF137),IF(IF('Saisie des composants'!EF137="",EE$17,'Saisie des composants'!EF137)&lt;=1,3,5.9))*IF('Saisie des composants'!EF125="",EE$18,'Saisie des composants'!EF125)*('Saisie des composants'!EF$19+'Saisie des composants'!EF$20),0))))</f>
        <v/>
      </c>
      <c r="EF169" s="102" t="str">
        <f>IF(EF$3="","",IF($A169=0,0,IF('Saisie Profil'!$D11="Off",0,IF(EF$4="Relais électromécaniques hermétiques",0.6*EF$67*IF(IF('Saisie des composants'!EM149="",EF$15,'Saisie des composants'!EM149)&lt;1,1,SQRT(IF('Saisie des composants'!EM149="",EF$15,'Saisie des composants'!EM149)))*POWER(IF('Saisie des composants'!EG161="",EF$16,'Saisie des composants'!EG161),IF(IF('Saisie des composants'!EG161="",EF$16,'Saisie des composants'!EG161)&lt;=1,3,8.8))*POWER(IF('Saisie des composants'!EG137="",EF$17,'Saisie des composants'!EG137),IF(IF('Saisie des composants'!EG137="",EF$17,'Saisie des composants'!EG137)&lt;=1,3,5.9))*IF('Saisie des composants'!EG125="",EF$18,'Saisie des composants'!EG125)*('Saisie des composants'!EG$19+'Saisie des composants'!EG$20),0))))</f>
        <v/>
      </c>
      <c r="EG169" s="102" t="str">
        <f>IF(EG$3="","",IF($A169=0,0,IF('Saisie Profil'!$D11="Off",0,IF(EG$4="Relais électromécaniques hermétiques",0.6*EG$67*IF(IF('Saisie des composants'!EN149="",EG$15,'Saisie des composants'!EN149)&lt;1,1,SQRT(IF('Saisie des composants'!EN149="",EG$15,'Saisie des composants'!EN149)))*POWER(IF('Saisie des composants'!EH161="",EG$16,'Saisie des composants'!EH161),IF(IF('Saisie des composants'!EH161="",EG$16,'Saisie des composants'!EH161)&lt;=1,3,8.8))*POWER(IF('Saisie des composants'!EH137="",EG$17,'Saisie des composants'!EH137),IF(IF('Saisie des composants'!EH137="",EG$17,'Saisie des composants'!EH137)&lt;=1,3,5.9))*IF('Saisie des composants'!EH125="",EG$18,'Saisie des composants'!EH125)*('Saisie des composants'!EH$19+'Saisie des composants'!EH$20),0))))</f>
        <v/>
      </c>
      <c r="EH169" s="102" t="str">
        <f>IF(EH$3="","",IF($A169=0,0,IF('Saisie Profil'!$D11="Off",0,IF(EH$4="Relais électromécaniques hermétiques",0.6*EH$67*IF(IF('Saisie des composants'!EO149="",EH$15,'Saisie des composants'!EO149)&lt;1,1,SQRT(IF('Saisie des composants'!EO149="",EH$15,'Saisie des composants'!EO149)))*POWER(IF('Saisie des composants'!EI161="",EH$16,'Saisie des composants'!EI161),IF(IF('Saisie des composants'!EI161="",EH$16,'Saisie des composants'!EI161)&lt;=1,3,8.8))*POWER(IF('Saisie des composants'!EI137="",EH$17,'Saisie des composants'!EI137),IF(IF('Saisie des composants'!EI137="",EH$17,'Saisie des composants'!EI137)&lt;=1,3,5.9))*IF('Saisie des composants'!EI125="",EH$18,'Saisie des composants'!EI125)*('Saisie des composants'!EI$19+'Saisie des composants'!EI$20),0))))</f>
        <v/>
      </c>
      <c r="EI169" s="102" t="str">
        <f>IF(EI$3="","",IF($A169=0,0,IF('Saisie Profil'!$D11="Off",0,IF(EI$4="Relais électromécaniques hermétiques",0.6*EI$67*IF(IF('Saisie des composants'!EP149="",EI$15,'Saisie des composants'!EP149)&lt;1,1,SQRT(IF('Saisie des composants'!EP149="",EI$15,'Saisie des composants'!EP149)))*POWER(IF('Saisie des composants'!EJ161="",EI$16,'Saisie des composants'!EJ161),IF(IF('Saisie des composants'!EJ161="",EI$16,'Saisie des composants'!EJ161)&lt;=1,3,8.8))*POWER(IF('Saisie des composants'!EJ137="",EI$17,'Saisie des composants'!EJ137),IF(IF('Saisie des composants'!EJ137="",EI$17,'Saisie des composants'!EJ137)&lt;=1,3,5.9))*IF('Saisie des composants'!EJ125="",EI$18,'Saisie des composants'!EJ125)*('Saisie des composants'!EJ$19+'Saisie des composants'!EJ$20),0))))</f>
        <v/>
      </c>
      <c r="EJ169" s="102" t="str">
        <f>IF(EJ$3="","",IF($A169=0,0,IF('Saisie Profil'!$D11="Off",0,IF(EJ$4="Relais électromécaniques hermétiques",0.6*EJ$67*IF(IF('Saisie des composants'!EQ149="",EJ$15,'Saisie des composants'!EQ149)&lt;1,1,SQRT(IF('Saisie des composants'!EQ149="",EJ$15,'Saisie des composants'!EQ149)))*POWER(IF('Saisie des composants'!EK161="",EJ$16,'Saisie des composants'!EK161),IF(IF('Saisie des composants'!EK161="",EJ$16,'Saisie des composants'!EK161)&lt;=1,3,8.8))*POWER(IF('Saisie des composants'!EK137="",EJ$17,'Saisie des composants'!EK137),IF(IF('Saisie des composants'!EK137="",EJ$17,'Saisie des composants'!EK137)&lt;=1,3,5.9))*IF('Saisie des composants'!EK125="",EJ$18,'Saisie des composants'!EK125)*('Saisie des composants'!EK$19+'Saisie des composants'!EK$20),0))))</f>
        <v/>
      </c>
      <c r="EK169" s="102" t="str">
        <f>IF(EK$3="","",IF($A169=0,0,IF('Saisie Profil'!$D11="Off",0,IF(EK$4="Relais électromécaniques hermétiques",0.6*EK$67*IF(IF('Saisie des composants'!ER149="",EK$15,'Saisie des composants'!ER149)&lt;1,1,SQRT(IF('Saisie des composants'!ER149="",EK$15,'Saisie des composants'!ER149)))*POWER(IF('Saisie des composants'!EL161="",EK$16,'Saisie des composants'!EL161),IF(IF('Saisie des composants'!EL161="",EK$16,'Saisie des composants'!EL161)&lt;=1,3,8.8))*POWER(IF('Saisie des composants'!EL137="",EK$17,'Saisie des composants'!EL137),IF(IF('Saisie des composants'!EL137="",EK$17,'Saisie des composants'!EL137)&lt;=1,3,5.9))*IF('Saisie des composants'!EL125="",EK$18,'Saisie des composants'!EL125)*('Saisie des composants'!EL$19+'Saisie des composants'!EL$20),0))))</f>
        <v/>
      </c>
      <c r="EL169" s="102" t="str">
        <f>IF(EL$3="","",IF($A169=0,0,IF('Saisie Profil'!$D11="Off",0,IF(EL$4="Relais électromécaniques hermétiques",0.6*EL$67*IF(IF('Saisie des composants'!ES149="",EL$15,'Saisie des composants'!ES149)&lt;1,1,SQRT(IF('Saisie des composants'!ES149="",EL$15,'Saisie des composants'!ES149)))*POWER(IF('Saisie des composants'!EM161="",EL$16,'Saisie des composants'!EM161),IF(IF('Saisie des composants'!EM161="",EL$16,'Saisie des composants'!EM161)&lt;=1,3,8.8))*POWER(IF('Saisie des composants'!EM137="",EL$17,'Saisie des composants'!EM137),IF(IF('Saisie des composants'!EM137="",EL$17,'Saisie des composants'!EM137)&lt;=1,3,5.9))*IF('Saisie des composants'!EM125="",EL$18,'Saisie des composants'!EM125)*('Saisie des composants'!EM$19+'Saisie des composants'!EM$20),0))))</f>
        <v/>
      </c>
      <c r="EM169" s="102" t="str">
        <f>IF(EM$3="","",IF($A169=0,0,IF('Saisie Profil'!$D11="Off",0,IF(EM$4="Relais électromécaniques hermétiques",0.6*EM$67*IF(IF('Saisie des composants'!ET149="",EM$15,'Saisie des composants'!ET149)&lt;1,1,SQRT(IF('Saisie des composants'!ET149="",EM$15,'Saisie des composants'!ET149)))*POWER(IF('Saisie des composants'!EN161="",EM$16,'Saisie des composants'!EN161),IF(IF('Saisie des composants'!EN161="",EM$16,'Saisie des composants'!EN161)&lt;=1,3,8.8))*POWER(IF('Saisie des composants'!EN137="",EM$17,'Saisie des composants'!EN137),IF(IF('Saisie des composants'!EN137="",EM$17,'Saisie des composants'!EN137)&lt;=1,3,5.9))*IF('Saisie des composants'!EN125="",EM$18,'Saisie des composants'!EN125)*('Saisie des composants'!EN$19+'Saisie des composants'!EN$20),0))))</f>
        <v/>
      </c>
      <c r="EN169" s="102" t="str">
        <f>IF(EN$3="","",IF($A169=0,0,IF('Saisie Profil'!$D11="Off",0,IF(EN$4="Relais électromécaniques hermétiques",0.6*EN$67*IF(IF('Saisie des composants'!EU149="",EN$15,'Saisie des composants'!EU149)&lt;1,1,SQRT(IF('Saisie des composants'!EU149="",EN$15,'Saisie des composants'!EU149)))*POWER(IF('Saisie des composants'!EO161="",EN$16,'Saisie des composants'!EO161),IF(IF('Saisie des composants'!EO161="",EN$16,'Saisie des composants'!EO161)&lt;=1,3,8.8))*POWER(IF('Saisie des composants'!EO137="",EN$17,'Saisie des composants'!EO137),IF(IF('Saisie des composants'!EO137="",EN$17,'Saisie des composants'!EO137)&lt;=1,3,5.9))*IF('Saisie des composants'!EO125="",EN$18,'Saisie des composants'!EO125)*('Saisie des composants'!EO$19+'Saisie des composants'!EO$20),0))))</f>
        <v/>
      </c>
      <c r="EO169" s="102" t="str">
        <f>IF(EO$3="","",IF($A169=0,0,IF('Saisie Profil'!$D11="Off",0,IF(EO$4="Relais électromécaniques hermétiques",0.6*EO$67*IF(IF('Saisie des composants'!EV149="",EO$15,'Saisie des composants'!EV149)&lt;1,1,SQRT(IF('Saisie des composants'!EV149="",EO$15,'Saisie des composants'!EV149)))*POWER(IF('Saisie des composants'!EP161="",EO$16,'Saisie des composants'!EP161),IF(IF('Saisie des composants'!EP161="",EO$16,'Saisie des composants'!EP161)&lt;=1,3,8.8))*POWER(IF('Saisie des composants'!EP137="",EO$17,'Saisie des composants'!EP137),IF(IF('Saisie des composants'!EP137="",EO$17,'Saisie des composants'!EP137)&lt;=1,3,5.9))*IF('Saisie des composants'!EP125="",EO$18,'Saisie des composants'!EP125)*('Saisie des composants'!EP$19+'Saisie des composants'!EP$20),0))))</f>
        <v/>
      </c>
      <c r="EP169" s="102" t="str">
        <f>IF(EP$3="","",IF($A169=0,0,IF('Saisie Profil'!$D11="Off",0,IF(EP$4="Relais électromécaniques hermétiques",0.6*EP$67*IF(IF('Saisie des composants'!EW149="",EP$15,'Saisie des composants'!EW149)&lt;1,1,SQRT(IF('Saisie des composants'!EW149="",EP$15,'Saisie des composants'!EW149)))*POWER(IF('Saisie des composants'!EQ161="",EP$16,'Saisie des composants'!EQ161),IF(IF('Saisie des composants'!EQ161="",EP$16,'Saisie des composants'!EQ161)&lt;=1,3,8.8))*POWER(IF('Saisie des composants'!EQ137="",EP$17,'Saisie des composants'!EQ137),IF(IF('Saisie des composants'!EQ137="",EP$17,'Saisie des composants'!EQ137)&lt;=1,3,5.9))*IF('Saisie des composants'!EQ125="",EP$18,'Saisie des composants'!EQ125)*('Saisie des composants'!EQ$19+'Saisie des composants'!EQ$20),0))))</f>
        <v/>
      </c>
      <c r="EQ169" s="102" t="str">
        <f>IF(EQ$3="","",IF($A169=0,0,IF('Saisie Profil'!$D11="Off",0,IF(EQ$4="Relais électromécaniques hermétiques",0.6*EQ$67*IF(IF('Saisie des composants'!EX149="",EQ$15,'Saisie des composants'!EX149)&lt;1,1,SQRT(IF('Saisie des composants'!EX149="",EQ$15,'Saisie des composants'!EX149)))*POWER(IF('Saisie des composants'!ER161="",EQ$16,'Saisie des composants'!ER161),IF(IF('Saisie des composants'!ER161="",EQ$16,'Saisie des composants'!ER161)&lt;=1,3,8.8))*POWER(IF('Saisie des composants'!ER137="",EQ$17,'Saisie des composants'!ER137),IF(IF('Saisie des composants'!ER137="",EQ$17,'Saisie des composants'!ER137)&lt;=1,3,5.9))*IF('Saisie des composants'!ER125="",EQ$18,'Saisie des composants'!ER125)*('Saisie des composants'!ER$19+'Saisie des composants'!ER$20),0))))</f>
        <v/>
      </c>
      <c r="ER169" s="102" t="str">
        <f>IF(ER$3="","",IF($A169=0,0,IF('Saisie Profil'!$D11="Off",0,IF(ER$4="Relais électromécaniques hermétiques",0.6*ER$67*IF(IF('Saisie des composants'!EY149="",ER$15,'Saisie des composants'!EY149)&lt;1,1,SQRT(IF('Saisie des composants'!EY149="",ER$15,'Saisie des composants'!EY149)))*POWER(IF('Saisie des composants'!ES161="",ER$16,'Saisie des composants'!ES161),IF(IF('Saisie des composants'!ES161="",ER$16,'Saisie des composants'!ES161)&lt;=1,3,8.8))*POWER(IF('Saisie des composants'!ES137="",ER$17,'Saisie des composants'!ES137),IF(IF('Saisie des composants'!ES137="",ER$17,'Saisie des composants'!ES137)&lt;=1,3,5.9))*IF('Saisie des composants'!ES125="",ER$18,'Saisie des composants'!ES125)*('Saisie des composants'!ES$19+'Saisie des composants'!ES$20),0))))</f>
        <v/>
      </c>
      <c r="ES169" s="102" t="str">
        <f>IF(ES$3="","",IF($A169=0,0,IF('Saisie Profil'!$D11="Off",0,IF(ES$4="Relais électromécaniques hermétiques",0.6*ES$67*IF(IF('Saisie des composants'!EZ149="",ES$15,'Saisie des composants'!EZ149)&lt;1,1,SQRT(IF('Saisie des composants'!EZ149="",ES$15,'Saisie des composants'!EZ149)))*POWER(IF('Saisie des composants'!ET161="",ES$16,'Saisie des composants'!ET161),IF(IF('Saisie des composants'!ET161="",ES$16,'Saisie des composants'!ET161)&lt;=1,3,8.8))*POWER(IF('Saisie des composants'!ET137="",ES$17,'Saisie des composants'!ET137),IF(IF('Saisie des composants'!ET137="",ES$17,'Saisie des composants'!ET137)&lt;=1,3,5.9))*IF('Saisie des composants'!ET125="",ES$18,'Saisie des composants'!ET125)*('Saisie des composants'!ET$19+'Saisie des composants'!ET$20),0))))</f>
        <v/>
      </c>
      <c r="ET169" s="102" t="str">
        <f>IF(ET$3="","",IF($A169=0,0,IF('Saisie Profil'!$D11="Off",0,IF(ET$4="Relais électromécaniques hermétiques",0.6*ET$67*IF(IF('Saisie des composants'!FA149="",ET$15,'Saisie des composants'!FA149)&lt;1,1,SQRT(IF('Saisie des composants'!FA149="",ET$15,'Saisie des composants'!FA149)))*POWER(IF('Saisie des composants'!EU161="",ET$16,'Saisie des composants'!EU161),IF(IF('Saisie des composants'!EU161="",ET$16,'Saisie des composants'!EU161)&lt;=1,3,8.8))*POWER(IF('Saisie des composants'!EU137="",ET$17,'Saisie des composants'!EU137),IF(IF('Saisie des composants'!EU137="",ET$17,'Saisie des composants'!EU137)&lt;=1,3,5.9))*IF('Saisie des composants'!EU125="",ET$18,'Saisie des composants'!EU125)*('Saisie des composants'!EU$19+'Saisie des composants'!EU$20),0))))</f>
        <v/>
      </c>
      <c r="EU169" s="102" t="str">
        <f>IF(EU$3="","",IF($A169=0,0,IF('Saisie Profil'!$D11="Off",0,IF(EU$4="Relais électromécaniques hermétiques",0.6*EU$67*IF(IF('Saisie des composants'!FB149="",EU$15,'Saisie des composants'!FB149)&lt;1,1,SQRT(IF('Saisie des composants'!FB149="",EU$15,'Saisie des composants'!FB149)))*POWER(IF('Saisie des composants'!EV161="",EU$16,'Saisie des composants'!EV161),IF(IF('Saisie des composants'!EV161="",EU$16,'Saisie des composants'!EV161)&lt;=1,3,8.8))*POWER(IF('Saisie des composants'!EV137="",EU$17,'Saisie des composants'!EV137),IF(IF('Saisie des composants'!EV137="",EU$17,'Saisie des composants'!EV137)&lt;=1,3,5.9))*IF('Saisie des composants'!EV125="",EU$18,'Saisie des composants'!EV125)*('Saisie des composants'!EV$19+'Saisie des composants'!EV$20),0))))</f>
        <v/>
      </c>
      <c r="EV169" s="102" t="str">
        <f>IF(EV$3="","",IF($A169=0,0,IF('Saisie Profil'!$D11="Off",0,IF(EV$4="Relais électromécaniques hermétiques",0.6*EV$67*IF(IF('Saisie des composants'!FC149="",EV$15,'Saisie des composants'!FC149)&lt;1,1,SQRT(IF('Saisie des composants'!FC149="",EV$15,'Saisie des composants'!FC149)))*POWER(IF('Saisie des composants'!EW161="",EV$16,'Saisie des composants'!EW161),IF(IF('Saisie des composants'!EW161="",EV$16,'Saisie des composants'!EW161)&lt;=1,3,8.8))*POWER(IF('Saisie des composants'!EW137="",EV$17,'Saisie des composants'!EW137),IF(IF('Saisie des composants'!EW137="",EV$17,'Saisie des composants'!EW137)&lt;=1,3,5.9))*IF('Saisie des composants'!EW125="",EV$18,'Saisie des composants'!EW125)*('Saisie des composants'!EW$19+'Saisie des composants'!EW$20),0))))</f>
        <v/>
      </c>
      <c r="EW169" s="102" t="str">
        <f>IF(EW$3="","",IF($A169=0,0,IF('Saisie Profil'!$D11="Off",0,IF(EW$4="Relais électromécaniques hermétiques",0.6*EW$67*IF(IF('Saisie des composants'!FD149="",EW$15,'Saisie des composants'!FD149)&lt;1,1,SQRT(IF('Saisie des composants'!FD149="",EW$15,'Saisie des composants'!FD149)))*POWER(IF('Saisie des composants'!EX161="",EW$16,'Saisie des composants'!EX161),IF(IF('Saisie des composants'!EX161="",EW$16,'Saisie des composants'!EX161)&lt;=1,3,8.8))*POWER(IF('Saisie des composants'!EX137="",EW$17,'Saisie des composants'!EX137),IF(IF('Saisie des composants'!EX137="",EW$17,'Saisie des composants'!EX137)&lt;=1,3,5.9))*IF('Saisie des composants'!EX125="",EW$18,'Saisie des composants'!EX125)*('Saisie des composants'!EX$19+'Saisie des composants'!EX$20),0))))</f>
        <v/>
      </c>
      <c r="EX169" s="102" t="str">
        <f>IF(EX$3="","",IF($A169=0,0,IF('Saisie Profil'!$D11="Off",0,IF(EX$4="Relais électromécaniques hermétiques",0.6*EX$67*IF(IF('Saisie des composants'!FE149="",EX$15,'Saisie des composants'!FE149)&lt;1,1,SQRT(IF('Saisie des composants'!FE149="",EX$15,'Saisie des composants'!FE149)))*POWER(IF('Saisie des composants'!EY161="",EX$16,'Saisie des composants'!EY161),IF(IF('Saisie des composants'!EY161="",EX$16,'Saisie des composants'!EY161)&lt;=1,3,8.8))*POWER(IF('Saisie des composants'!EY137="",EX$17,'Saisie des composants'!EY137),IF(IF('Saisie des composants'!EY137="",EX$17,'Saisie des composants'!EY137)&lt;=1,3,5.9))*IF('Saisie des composants'!EY125="",EX$18,'Saisie des composants'!EY125)*('Saisie des composants'!EY$19+'Saisie des composants'!EY$20),0))))</f>
        <v/>
      </c>
      <c r="EY169" s="102" t="str">
        <f>IF(EY$3="","",IF($A169=0,0,IF('Saisie Profil'!$D11="Off",0,IF(EY$4="Relais électromécaniques hermétiques",0.6*EY$67*IF(IF('Saisie des composants'!FF149="",EY$15,'Saisie des composants'!FF149)&lt;1,1,SQRT(IF('Saisie des composants'!FF149="",EY$15,'Saisie des composants'!FF149)))*POWER(IF('Saisie des composants'!EZ161="",EY$16,'Saisie des composants'!EZ161),IF(IF('Saisie des composants'!EZ161="",EY$16,'Saisie des composants'!EZ161)&lt;=1,3,8.8))*POWER(IF('Saisie des composants'!EZ137="",EY$17,'Saisie des composants'!EZ137),IF(IF('Saisie des composants'!EZ137="",EY$17,'Saisie des composants'!EZ137)&lt;=1,3,5.9))*IF('Saisie des composants'!EZ125="",EY$18,'Saisie des composants'!EZ125)*('Saisie des composants'!EZ$19+'Saisie des composants'!EZ$20),0))))</f>
        <v/>
      </c>
      <c r="EZ169" s="102" t="str">
        <f>IF(EZ$3="","",IF($A169=0,0,IF('Saisie Profil'!$D11="Off",0,IF(EZ$4="Relais électromécaniques hermétiques",0.6*EZ$67*IF(IF('Saisie des composants'!FG149="",EZ$15,'Saisie des composants'!FG149)&lt;1,1,SQRT(IF('Saisie des composants'!FG149="",EZ$15,'Saisie des composants'!FG149)))*POWER(IF('Saisie des composants'!FA161="",EZ$16,'Saisie des composants'!FA161),IF(IF('Saisie des composants'!FA161="",EZ$16,'Saisie des composants'!FA161)&lt;=1,3,8.8))*POWER(IF('Saisie des composants'!FA137="",EZ$17,'Saisie des composants'!FA137),IF(IF('Saisie des composants'!FA137="",EZ$17,'Saisie des composants'!FA137)&lt;=1,3,5.9))*IF('Saisie des composants'!FA125="",EZ$18,'Saisie des composants'!FA125)*('Saisie des composants'!FA$19+'Saisie des composants'!FA$20),0))))</f>
        <v/>
      </c>
      <c r="FA169" s="102" t="str">
        <f>IF(FA$3="","",IF($A169=0,0,IF('Saisie Profil'!$D11="Off",0,IF(FA$4="Relais électromécaniques hermétiques",0.6*FA$67*IF(IF('Saisie des composants'!FH149="",FA$15,'Saisie des composants'!FH149)&lt;1,1,SQRT(IF('Saisie des composants'!FH149="",FA$15,'Saisie des composants'!FH149)))*POWER(IF('Saisie des composants'!FB161="",FA$16,'Saisie des composants'!FB161),IF(IF('Saisie des composants'!FB161="",FA$16,'Saisie des composants'!FB161)&lt;=1,3,8.8))*POWER(IF('Saisie des composants'!FB137="",FA$17,'Saisie des composants'!FB137),IF(IF('Saisie des composants'!FB137="",FA$17,'Saisie des composants'!FB137)&lt;=1,3,5.9))*IF('Saisie des composants'!FB125="",FA$18,'Saisie des composants'!FB125)*('Saisie des composants'!FB$19+'Saisie des composants'!FB$20),0))))</f>
        <v/>
      </c>
      <c r="FB169" s="102" t="str">
        <f>IF(FB$3="","",IF($A169=0,0,IF('Saisie Profil'!$D11="Off",0,IF(FB$4="Relais électromécaniques hermétiques",0.6*FB$67*IF(IF('Saisie des composants'!FI149="",FB$15,'Saisie des composants'!FI149)&lt;1,1,SQRT(IF('Saisie des composants'!FI149="",FB$15,'Saisie des composants'!FI149)))*POWER(IF('Saisie des composants'!FC161="",FB$16,'Saisie des composants'!FC161),IF(IF('Saisie des composants'!FC161="",FB$16,'Saisie des composants'!FC161)&lt;=1,3,8.8))*POWER(IF('Saisie des composants'!FC137="",FB$17,'Saisie des composants'!FC137),IF(IF('Saisie des composants'!FC137="",FB$17,'Saisie des composants'!FC137)&lt;=1,3,5.9))*IF('Saisie des composants'!FC125="",FB$18,'Saisie des composants'!FC125)*('Saisie des composants'!FC$19+'Saisie des composants'!FC$20),0))))</f>
        <v/>
      </c>
      <c r="FC169" s="102" t="str">
        <f>IF(FC$3="","",IF($A169=0,0,IF('Saisie Profil'!$D11="Off",0,IF(FC$4="Relais électromécaniques hermétiques",0.6*FC$67*IF(IF('Saisie des composants'!FJ149="",FC$15,'Saisie des composants'!FJ149)&lt;1,1,SQRT(IF('Saisie des composants'!FJ149="",FC$15,'Saisie des composants'!FJ149)))*POWER(IF('Saisie des composants'!FD161="",FC$16,'Saisie des composants'!FD161),IF(IF('Saisie des composants'!FD161="",FC$16,'Saisie des composants'!FD161)&lt;=1,3,8.8))*POWER(IF('Saisie des composants'!FD137="",FC$17,'Saisie des composants'!FD137),IF(IF('Saisie des composants'!FD137="",FC$17,'Saisie des composants'!FD137)&lt;=1,3,5.9))*IF('Saisie des composants'!FD125="",FC$18,'Saisie des composants'!FD125)*('Saisie des composants'!FD$19+'Saisie des composants'!FD$20),0))))</f>
        <v/>
      </c>
      <c r="FD169" s="102" t="str">
        <f>IF(FD$3="","",IF($A169=0,0,IF('Saisie Profil'!$D11="Off",0,IF(FD$4="Relais électromécaniques hermétiques",0.6*FD$67*IF(IF('Saisie des composants'!FK149="",FD$15,'Saisie des composants'!FK149)&lt;1,1,SQRT(IF('Saisie des composants'!FK149="",FD$15,'Saisie des composants'!FK149)))*POWER(IF('Saisie des composants'!FE161="",FD$16,'Saisie des composants'!FE161),IF(IF('Saisie des composants'!FE161="",FD$16,'Saisie des composants'!FE161)&lt;=1,3,8.8))*POWER(IF('Saisie des composants'!FE137="",FD$17,'Saisie des composants'!FE137),IF(IF('Saisie des composants'!FE137="",FD$17,'Saisie des composants'!FE137)&lt;=1,3,5.9))*IF('Saisie des composants'!FE125="",FD$18,'Saisie des composants'!FE125)*('Saisie des composants'!FE$19+'Saisie des composants'!FE$20),0))))</f>
        <v/>
      </c>
      <c r="FE169" s="102" t="str">
        <f>IF(FE$3="","",IF($A169=0,0,IF('Saisie Profil'!$D11="Off",0,IF(FE$4="Relais électromécaniques hermétiques",0.6*FE$67*IF(IF('Saisie des composants'!FL149="",FE$15,'Saisie des composants'!FL149)&lt;1,1,SQRT(IF('Saisie des composants'!FL149="",FE$15,'Saisie des composants'!FL149)))*POWER(IF('Saisie des composants'!FF161="",FE$16,'Saisie des composants'!FF161),IF(IF('Saisie des composants'!FF161="",FE$16,'Saisie des composants'!FF161)&lt;=1,3,8.8))*POWER(IF('Saisie des composants'!FF137="",FE$17,'Saisie des composants'!FF137),IF(IF('Saisie des composants'!FF137="",FE$17,'Saisie des composants'!FF137)&lt;=1,3,5.9))*IF('Saisie des composants'!FF125="",FE$18,'Saisie des composants'!FF125)*('Saisie des composants'!FF$19+'Saisie des composants'!FF$20),0))))</f>
        <v/>
      </c>
      <c r="FF169" s="102" t="str">
        <f>IF(FF$3="","",IF($A169=0,0,IF('Saisie Profil'!$D11="Off",0,IF(FF$4="Relais électromécaniques hermétiques",0.6*FF$67*IF(IF('Saisie des composants'!FM149="",FF$15,'Saisie des composants'!FM149)&lt;1,1,SQRT(IF('Saisie des composants'!FM149="",FF$15,'Saisie des composants'!FM149)))*POWER(IF('Saisie des composants'!FG161="",FF$16,'Saisie des composants'!FG161),IF(IF('Saisie des composants'!FG161="",FF$16,'Saisie des composants'!FG161)&lt;=1,3,8.8))*POWER(IF('Saisie des composants'!FG137="",FF$17,'Saisie des composants'!FG137),IF(IF('Saisie des composants'!FG137="",FF$17,'Saisie des composants'!FG137)&lt;=1,3,5.9))*IF('Saisie des composants'!FG125="",FF$18,'Saisie des composants'!FG125)*('Saisie des composants'!FG$19+'Saisie des composants'!FG$20),0))))</f>
        <v/>
      </c>
      <c r="FG169" s="102" t="str">
        <f>IF(FG$3="","",IF($A169=0,0,IF('Saisie Profil'!$D11="Off",0,IF(FG$4="Relais électromécaniques hermétiques",0.6*FG$67*IF(IF('Saisie des composants'!FN149="",FG$15,'Saisie des composants'!FN149)&lt;1,1,SQRT(IF('Saisie des composants'!FN149="",FG$15,'Saisie des composants'!FN149)))*POWER(IF('Saisie des composants'!FH161="",FG$16,'Saisie des composants'!FH161),IF(IF('Saisie des composants'!FH161="",FG$16,'Saisie des composants'!FH161)&lt;=1,3,8.8))*POWER(IF('Saisie des composants'!FH137="",FG$17,'Saisie des composants'!FH137),IF(IF('Saisie des composants'!FH137="",FG$17,'Saisie des composants'!FH137)&lt;=1,3,5.9))*IF('Saisie des composants'!FH125="",FG$18,'Saisie des composants'!FH125)*('Saisie des composants'!FH$19+'Saisie des composants'!FH$20),0))))</f>
        <v/>
      </c>
      <c r="FH169" s="102" t="str">
        <f>IF(FH$3="","",IF($A169=0,0,IF('Saisie Profil'!$D11="Off",0,IF(FH$4="Relais électromécaniques hermétiques",0.6*FH$67*IF(IF('Saisie des composants'!FO149="",FH$15,'Saisie des composants'!FO149)&lt;1,1,SQRT(IF('Saisie des composants'!FO149="",FH$15,'Saisie des composants'!FO149)))*POWER(IF('Saisie des composants'!FI161="",FH$16,'Saisie des composants'!FI161),IF(IF('Saisie des composants'!FI161="",FH$16,'Saisie des composants'!FI161)&lt;=1,3,8.8))*POWER(IF('Saisie des composants'!FI137="",FH$17,'Saisie des composants'!FI137),IF(IF('Saisie des composants'!FI137="",FH$17,'Saisie des composants'!FI137)&lt;=1,3,5.9))*IF('Saisie des composants'!FI125="",FH$18,'Saisie des composants'!FI125)*('Saisie des composants'!FI$19+'Saisie des composants'!FI$20),0))))</f>
        <v/>
      </c>
      <c r="FI169" s="102" t="str">
        <f>IF(FI$3="","",IF($A169=0,0,IF('Saisie Profil'!$D11="Off",0,IF(FI$4="Relais électromécaniques hermétiques",0.6*FI$67*IF(IF('Saisie des composants'!FP149="",FI$15,'Saisie des composants'!FP149)&lt;1,1,SQRT(IF('Saisie des composants'!FP149="",FI$15,'Saisie des composants'!FP149)))*POWER(IF('Saisie des composants'!FJ161="",FI$16,'Saisie des composants'!FJ161),IF(IF('Saisie des composants'!FJ161="",FI$16,'Saisie des composants'!FJ161)&lt;=1,3,8.8))*POWER(IF('Saisie des composants'!FJ137="",FI$17,'Saisie des composants'!FJ137),IF(IF('Saisie des composants'!FJ137="",FI$17,'Saisie des composants'!FJ137)&lt;=1,3,5.9))*IF('Saisie des composants'!FJ125="",FI$18,'Saisie des composants'!FJ125)*('Saisie des composants'!FJ$19+'Saisie des composants'!FJ$20),0))))</f>
        <v/>
      </c>
      <c r="FJ169" s="102" t="str">
        <f>IF(FJ$3="","",IF($A169=0,0,IF('Saisie Profil'!$D11="Off",0,IF(FJ$4="Relais électromécaniques hermétiques",0.6*FJ$67*IF(IF('Saisie des composants'!FQ149="",FJ$15,'Saisie des composants'!FQ149)&lt;1,1,SQRT(IF('Saisie des composants'!FQ149="",FJ$15,'Saisie des composants'!FQ149)))*POWER(IF('Saisie des composants'!FK161="",FJ$16,'Saisie des composants'!FK161),IF(IF('Saisie des composants'!FK161="",FJ$16,'Saisie des composants'!FK161)&lt;=1,3,8.8))*POWER(IF('Saisie des composants'!FK137="",FJ$17,'Saisie des composants'!FK137),IF(IF('Saisie des composants'!FK137="",FJ$17,'Saisie des composants'!FK137)&lt;=1,3,5.9))*IF('Saisie des composants'!FK125="",FJ$18,'Saisie des composants'!FK125)*('Saisie des composants'!FK$19+'Saisie des composants'!FK$20),0))))</f>
        <v/>
      </c>
      <c r="FK169" s="102" t="str">
        <f>IF(FK$3="","",IF($A169=0,0,IF('Saisie Profil'!$D11="Off",0,IF(FK$4="Relais électromécaniques hermétiques",0.6*FK$67*IF(IF('Saisie des composants'!FR149="",FK$15,'Saisie des composants'!FR149)&lt;1,1,SQRT(IF('Saisie des composants'!FR149="",FK$15,'Saisie des composants'!FR149)))*POWER(IF('Saisie des composants'!FL161="",FK$16,'Saisie des composants'!FL161),IF(IF('Saisie des composants'!FL161="",FK$16,'Saisie des composants'!FL161)&lt;=1,3,8.8))*POWER(IF('Saisie des composants'!FL137="",FK$17,'Saisie des composants'!FL137),IF(IF('Saisie des composants'!FL137="",FK$17,'Saisie des composants'!FL137)&lt;=1,3,5.9))*IF('Saisie des composants'!FL125="",FK$18,'Saisie des composants'!FL125)*('Saisie des composants'!FL$19+'Saisie des composants'!FL$20),0))))</f>
        <v/>
      </c>
      <c r="FL169" s="102" t="str">
        <f>IF(FL$3="","",IF($A169=0,0,IF('Saisie Profil'!$D11="Off",0,IF(FL$4="Relais électromécaniques hermétiques",0.6*FL$67*IF(IF('Saisie des composants'!FS149="",FL$15,'Saisie des composants'!FS149)&lt;1,1,SQRT(IF('Saisie des composants'!FS149="",FL$15,'Saisie des composants'!FS149)))*POWER(IF('Saisie des composants'!FM161="",FL$16,'Saisie des composants'!FM161),IF(IF('Saisie des composants'!FM161="",FL$16,'Saisie des composants'!FM161)&lt;=1,3,8.8))*POWER(IF('Saisie des composants'!FM137="",FL$17,'Saisie des composants'!FM137),IF(IF('Saisie des composants'!FM137="",FL$17,'Saisie des composants'!FM137)&lt;=1,3,5.9))*IF('Saisie des composants'!FM125="",FL$18,'Saisie des composants'!FM125)*('Saisie des composants'!FM$19+'Saisie des composants'!FM$20),0))))</f>
        <v/>
      </c>
      <c r="FM169" s="102" t="str">
        <f>IF(FM$3="","",IF($A169=0,0,IF('Saisie Profil'!$D11="Off",0,IF(FM$4="Relais électromécaniques hermétiques",0.6*FM$67*IF(IF('Saisie des composants'!FT149="",FM$15,'Saisie des composants'!FT149)&lt;1,1,SQRT(IF('Saisie des composants'!FT149="",FM$15,'Saisie des composants'!FT149)))*POWER(IF('Saisie des composants'!FN161="",FM$16,'Saisie des composants'!FN161),IF(IF('Saisie des composants'!FN161="",FM$16,'Saisie des composants'!FN161)&lt;=1,3,8.8))*POWER(IF('Saisie des composants'!FN137="",FM$17,'Saisie des composants'!FN137),IF(IF('Saisie des composants'!FN137="",FM$17,'Saisie des composants'!FN137)&lt;=1,3,5.9))*IF('Saisie des composants'!FN125="",FM$18,'Saisie des composants'!FN125)*('Saisie des composants'!FN$19+'Saisie des composants'!FN$20),0))))</f>
        <v/>
      </c>
      <c r="FN169" s="102" t="str">
        <f>IF(FN$3="","",IF($A169=0,0,IF('Saisie Profil'!$D11="Off",0,IF(FN$4="Relais électromécaniques hermétiques",0.6*FN$67*IF(IF('Saisie des composants'!FU149="",FN$15,'Saisie des composants'!FU149)&lt;1,1,SQRT(IF('Saisie des composants'!FU149="",FN$15,'Saisie des composants'!FU149)))*POWER(IF('Saisie des composants'!FO161="",FN$16,'Saisie des composants'!FO161),IF(IF('Saisie des composants'!FO161="",FN$16,'Saisie des composants'!FO161)&lt;=1,3,8.8))*POWER(IF('Saisie des composants'!FO137="",FN$17,'Saisie des composants'!FO137),IF(IF('Saisie des composants'!FO137="",FN$17,'Saisie des composants'!FO137)&lt;=1,3,5.9))*IF('Saisie des composants'!FO125="",FN$18,'Saisie des composants'!FO125)*('Saisie des composants'!FO$19+'Saisie des composants'!FO$20),0))))</f>
        <v/>
      </c>
      <c r="FO169" s="102" t="str">
        <f>IF(FO$3="","",IF($A169=0,0,IF('Saisie Profil'!$D11="Off",0,IF(FO$4="Relais électromécaniques hermétiques",0.6*FO$67*IF(IF('Saisie des composants'!FV149="",FO$15,'Saisie des composants'!FV149)&lt;1,1,SQRT(IF('Saisie des composants'!FV149="",FO$15,'Saisie des composants'!FV149)))*POWER(IF('Saisie des composants'!FP161="",FO$16,'Saisie des composants'!FP161),IF(IF('Saisie des composants'!FP161="",FO$16,'Saisie des composants'!FP161)&lt;=1,3,8.8))*POWER(IF('Saisie des composants'!FP137="",FO$17,'Saisie des composants'!FP137),IF(IF('Saisie des composants'!FP137="",FO$17,'Saisie des composants'!FP137)&lt;=1,3,5.9))*IF('Saisie des composants'!FP125="",FO$18,'Saisie des composants'!FP125)*('Saisie des composants'!FP$19+'Saisie des composants'!FP$20),0))))</f>
        <v/>
      </c>
      <c r="FP169" s="102" t="str">
        <f>IF(FP$3="","",IF($A169=0,0,IF('Saisie Profil'!$D11="Off",0,IF(FP$4="Relais électromécaniques hermétiques",0.6*FP$67*IF(IF('Saisie des composants'!FW149="",FP$15,'Saisie des composants'!FW149)&lt;1,1,SQRT(IF('Saisie des composants'!FW149="",FP$15,'Saisie des composants'!FW149)))*POWER(IF('Saisie des composants'!FQ161="",FP$16,'Saisie des composants'!FQ161),IF(IF('Saisie des composants'!FQ161="",FP$16,'Saisie des composants'!FQ161)&lt;=1,3,8.8))*POWER(IF('Saisie des composants'!FQ137="",FP$17,'Saisie des composants'!FQ137),IF(IF('Saisie des composants'!FQ137="",FP$17,'Saisie des composants'!FQ137)&lt;=1,3,5.9))*IF('Saisie des composants'!FQ125="",FP$18,'Saisie des composants'!FQ125)*('Saisie des composants'!FQ$19+'Saisie des composants'!FQ$20),0))))</f>
        <v/>
      </c>
      <c r="FQ169" s="102" t="str">
        <f>IF(FQ$3="","",IF($A169=0,0,IF('Saisie Profil'!$D11="Off",0,IF(FQ$4="Relais électromécaniques hermétiques",0.6*FQ$67*IF(IF('Saisie des composants'!FX149="",FQ$15,'Saisie des composants'!FX149)&lt;1,1,SQRT(IF('Saisie des composants'!FX149="",FQ$15,'Saisie des composants'!FX149)))*POWER(IF('Saisie des composants'!FR161="",FQ$16,'Saisie des composants'!FR161),IF(IF('Saisie des composants'!FR161="",FQ$16,'Saisie des composants'!FR161)&lt;=1,3,8.8))*POWER(IF('Saisie des composants'!FR137="",FQ$17,'Saisie des composants'!FR137),IF(IF('Saisie des composants'!FR137="",FQ$17,'Saisie des composants'!FR137)&lt;=1,3,5.9))*IF('Saisie des composants'!FR125="",FQ$18,'Saisie des composants'!FR125)*('Saisie des composants'!FR$19+'Saisie des composants'!FR$20),0))))</f>
        <v/>
      </c>
      <c r="FR169" s="102" t="str">
        <f>IF(FR$3="","",IF($A169=0,0,IF('Saisie Profil'!$D11="Off",0,IF(FR$4="Relais électromécaniques hermétiques",0.6*FR$67*IF(IF('Saisie des composants'!FY149="",FR$15,'Saisie des composants'!FY149)&lt;1,1,SQRT(IF('Saisie des composants'!FY149="",FR$15,'Saisie des composants'!FY149)))*POWER(IF('Saisie des composants'!FS161="",FR$16,'Saisie des composants'!FS161),IF(IF('Saisie des composants'!FS161="",FR$16,'Saisie des composants'!FS161)&lt;=1,3,8.8))*POWER(IF('Saisie des composants'!FS137="",FR$17,'Saisie des composants'!FS137),IF(IF('Saisie des composants'!FS137="",FR$17,'Saisie des composants'!FS137)&lt;=1,3,5.9))*IF('Saisie des composants'!FS125="",FR$18,'Saisie des composants'!FS125)*('Saisie des composants'!FS$19+'Saisie des composants'!FS$20),0))))</f>
        <v/>
      </c>
      <c r="FS169" s="102" t="str">
        <f>IF(FS$3="","",IF($A169=0,0,IF('Saisie Profil'!$D11="Off",0,IF(FS$4="Relais électromécaniques hermétiques",0.6*FS$67*IF(IF('Saisie des composants'!FZ149="",FS$15,'Saisie des composants'!FZ149)&lt;1,1,SQRT(IF('Saisie des composants'!FZ149="",FS$15,'Saisie des composants'!FZ149)))*POWER(IF('Saisie des composants'!FT161="",FS$16,'Saisie des composants'!FT161),IF(IF('Saisie des composants'!FT161="",FS$16,'Saisie des composants'!FT161)&lt;=1,3,8.8))*POWER(IF('Saisie des composants'!FT137="",FS$17,'Saisie des composants'!FT137),IF(IF('Saisie des composants'!FT137="",FS$17,'Saisie des composants'!FT137)&lt;=1,3,5.9))*IF('Saisie des composants'!FT125="",FS$18,'Saisie des composants'!FT125)*('Saisie des composants'!FT$19+'Saisie des composants'!FT$20),0))))</f>
        <v/>
      </c>
      <c r="FT169" s="102" t="str">
        <f>IF(FT$3="","",IF($A169=0,0,IF('Saisie Profil'!$D11="Off",0,IF(FT$4="Relais électromécaniques hermétiques",0.6*FT$67*IF(IF('Saisie des composants'!GA149="",FT$15,'Saisie des composants'!GA149)&lt;1,1,SQRT(IF('Saisie des composants'!GA149="",FT$15,'Saisie des composants'!GA149)))*POWER(IF('Saisie des composants'!FU161="",FT$16,'Saisie des composants'!FU161),IF(IF('Saisie des composants'!FU161="",FT$16,'Saisie des composants'!FU161)&lt;=1,3,8.8))*POWER(IF('Saisie des composants'!FU137="",FT$17,'Saisie des composants'!FU137),IF(IF('Saisie des composants'!FU137="",FT$17,'Saisie des composants'!FU137)&lt;=1,3,5.9))*IF('Saisie des composants'!FU125="",FT$18,'Saisie des composants'!FU125)*('Saisie des composants'!FU$19+'Saisie des composants'!FU$20),0))))</f>
        <v/>
      </c>
      <c r="FU169" s="102" t="str">
        <f>IF(FU$3="","",IF($A169=0,0,IF('Saisie Profil'!$D11="Off",0,IF(FU$4="Relais électromécaniques hermétiques",0.6*FU$67*IF(IF('Saisie des composants'!GB149="",FU$15,'Saisie des composants'!GB149)&lt;1,1,SQRT(IF('Saisie des composants'!GB149="",FU$15,'Saisie des composants'!GB149)))*POWER(IF('Saisie des composants'!FV161="",FU$16,'Saisie des composants'!FV161),IF(IF('Saisie des composants'!FV161="",FU$16,'Saisie des composants'!FV161)&lt;=1,3,8.8))*POWER(IF('Saisie des composants'!FV137="",FU$17,'Saisie des composants'!FV137),IF(IF('Saisie des composants'!FV137="",FU$17,'Saisie des composants'!FV137)&lt;=1,3,5.9))*IF('Saisie des composants'!FV125="",FU$18,'Saisie des composants'!FV125)*('Saisie des composants'!FV$19+'Saisie des composants'!FV$20),0))))</f>
        <v/>
      </c>
      <c r="FV169" s="102" t="str">
        <f>IF(FV$3="","",IF($A169=0,0,IF('Saisie Profil'!$D11="Off",0,IF(FV$4="Relais électromécaniques hermétiques",0.6*FV$67*IF(IF('Saisie des composants'!GC149="",FV$15,'Saisie des composants'!GC149)&lt;1,1,SQRT(IF('Saisie des composants'!GC149="",FV$15,'Saisie des composants'!GC149)))*POWER(IF('Saisie des composants'!FW161="",FV$16,'Saisie des composants'!FW161),IF(IF('Saisie des composants'!FW161="",FV$16,'Saisie des composants'!FW161)&lt;=1,3,8.8))*POWER(IF('Saisie des composants'!FW137="",FV$17,'Saisie des composants'!FW137),IF(IF('Saisie des composants'!FW137="",FV$17,'Saisie des composants'!FW137)&lt;=1,3,5.9))*IF('Saisie des composants'!FW125="",FV$18,'Saisie des composants'!FW125)*('Saisie des composants'!FW$19+'Saisie des composants'!FW$20),0))))</f>
        <v/>
      </c>
      <c r="FW169" s="102" t="str">
        <f>IF(FW$3="","",IF($A169=0,0,IF('Saisie Profil'!$D11="Off",0,IF(FW$4="Relais électromécaniques hermétiques",0.6*FW$67*IF(IF('Saisie des composants'!GD149="",FW$15,'Saisie des composants'!GD149)&lt;1,1,SQRT(IF('Saisie des composants'!GD149="",FW$15,'Saisie des composants'!GD149)))*POWER(IF('Saisie des composants'!FX161="",FW$16,'Saisie des composants'!FX161),IF(IF('Saisie des composants'!FX161="",FW$16,'Saisie des composants'!FX161)&lt;=1,3,8.8))*POWER(IF('Saisie des composants'!FX137="",FW$17,'Saisie des composants'!FX137),IF(IF('Saisie des composants'!FX137="",FW$17,'Saisie des composants'!FX137)&lt;=1,3,5.9))*IF('Saisie des composants'!FX125="",FW$18,'Saisie des composants'!FX125)*('Saisie des composants'!FX$19+'Saisie des composants'!FX$20),0))))</f>
        <v/>
      </c>
      <c r="FX169" s="102" t="str">
        <f>IF(FX$3="","",IF($A169=0,0,IF('Saisie Profil'!$D11="Off",0,IF(FX$4="Relais électromécaniques hermétiques",0.6*FX$67*IF(IF('Saisie des composants'!GE149="",FX$15,'Saisie des composants'!GE149)&lt;1,1,SQRT(IF('Saisie des composants'!GE149="",FX$15,'Saisie des composants'!GE149)))*POWER(IF('Saisie des composants'!FY161="",FX$16,'Saisie des composants'!FY161),IF(IF('Saisie des composants'!FY161="",FX$16,'Saisie des composants'!FY161)&lt;=1,3,8.8))*POWER(IF('Saisie des composants'!FY137="",FX$17,'Saisie des composants'!FY137),IF(IF('Saisie des composants'!FY137="",FX$17,'Saisie des composants'!FY137)&lt;=1,3,5.9))*IF('Saisie des composants'!FY125="",FX$18,'Saisie des composants'!FY125)*('Saisie des composants'!FY$19+'Saisie des composants'!FY$20),0))))</f>
        <v/>
      </c>
      <c r="FY169" s="102" t="str">
        <f>IF(FY$3="","",IF($A169=0,0,IF('Saisie Profil'!$D11="Off",0,IF(FY$4="Relais électromécaniques hermétiques",0.6*FY$67*IF(IF('Saisie des composants'!GF149="",FY$15,'Saisie des composants'!GF149)&lt;1,1,SQRT(IF('Saisie des composants'!GF149="",FY$15,'Saisie des composants'!GF149)))*POWER(IF('Saisie des composants'!FZ161="",FY$16,'Saisie des composants'!FZ161),IF(IF('Saisie des composants'!FZ161="",FY$16,'Saisie des composants'!FZ161)&lt;=1,3,8.8))*POWER(IF('Saisie des composants'!FZ137="",FY$17,'Saisie des composants'!FZ137),IF(IF('Saisie des composants'!FZ137="",FY$17,'Saisie des composants'!FZ137)&lt;=1,3,5.9))*IF('Saisie des composants'!FZ125="",FY$18,'Saisie des composants'!FZ125)*('Saisie des composants'!FZ$19+'Saisie des composants'!FZ$20),0))))</f>
        <v/>
      </c>
      <c r="FZ169" s="102" t="str">
        <f>IF(FZ$3="","",IF($A169=0,0,IF('Saisie Profil'!$D11="Off",0,IF(FZ$4="Relais électromécaniques hermétiques",0.6*FZ$67*IF(IF('Saisie des composants'!GG149="",FZ$15,'Saisie des composants'!GG149)&lt;1,1,SQRT(IF('Saisie des composants'!GG149="",FZ$15,'Saisie des composants'!GG149)))*POWER(IF('Saisie des composants'!GA161="",FZ$16,'Saisie des composants'!GA161),IF(IF('Saisie des composants'!GA161="",FZ$16,'Saisie des composants'!GA161)&lt;=1,3,8.8))*POWER(IF('Saisie des composants'!GA137="",FZ$17,'Saisie des composants'!GA137),IF(IF('Saisie des composants'!GA137="",FZ$17,'Saisie des composants'!GA137)&lt;=1,3,5.9))*IF('Saisie des composants'!GA125="",FZ$18,'Saisie des composants'!GA125)*('Saisie des composants'!GA$19+'Saisie des composants'!GA$20),0))))</f>
        <v/>
      </c>
      <c r="GA169" s="102" t="str">
        <f>IF(GA$3="","",IF($A169=0,0,IF('Saisie Profil'!$D11="Off",0,IF(GA$4="Relais électromécaniques hermétiques",0.6*GA$67*IF(IF('Saisie des composants'!GH149="",GA$15,'Saisie des composants'!GH149)&lt;1,1,SQRT(IF('Saisie des composants'!GH149="",GA$15,'Saisie des composants'!GH149)))*POWER(IF('Saisie des composants'!GB161="",GA$16,'Saisie des composants'!GB161),IF(IF('Saisie des composants'!GB161="",GA$16,'Saisie des composants'!GB161)&lt;=1,3,8.8))*POWER(IF('Saisie des composants'!GB137="",GA$17,'Saisie des composants'!GB137),IF(IF('Saisie des composants'!GB137="",GA$17,'Saisie des composants'!GB137)&lt;=1,3,5.9))*IF('Saisie des composants'!GB125="",GA$18,'Saisie des composants'!GB125)*('Saisie des composants'!GB$19+'Saisie des composants'!GB$20),0))))</f>
        <v/>
      </c>
      <c r="GB169" s="102" t="str">
        <f>IF(GB$3="","",IF($A169=0,0,IF('Saisie Profil'!$D11="Off",0,IF(GB$4="Relais électromécaniques hermétiques",0.6*GB$67*IF(IF('Saisie des composants'!GI149="",GB$15,'Saisie des composants'!GI149)&lt;1,1,SQRT(IF('Saisie des composants'!GI149="",GB$15,'Saisie des composants'!GI149)))*POWER(IF('Saisie des composants'!GC161="",GB$16,'Saisie des composants'!GC161),IF(IF('Saisie des composants'!GC161="",GB$16,'Saisie des composants'!GC161)&lt;=1,3,8.8))*POWER(IF('Saisie des composants'!GC137="",GB$17,'Saisie des composants'!GC137),IF(IF('Saisie des composants'!GC137="",GB$17,'Saisie des composants'!GC137)&lt;=1,3,5.9))*IF('Saisie des composants'!GC125="",GB$18,'Saisie des composants'!GC125)*('Saisie des composants'!GC$19+'Saisie des composants'!GC$20),0))))</f>
        <v/>
      </c>
      <c r="GC169" s="102" t="str">
        <f>IF(GC$3="","",IF($A169=0,0,IF('Saisie Profil'!$D11="Off",0,IF(GC$4="Relais électromécaniques hermétiques",0.6*GC$67*IF(IF('Saisie des composants'!GJ149="",GC$15,'Saisie des composants'!GJ149)&lt;1,1,SQRT(IF('Saisie des composants'!GJ149="",GC$15,'Saisie des composants'!GJ149)))*POWER(IF('Saisie des composants'!GD161="",GC$16,'Saisie des composants'!GD161),IF(IF('Saisie des composants'!GD161="",GC$16,'Saisie des composants'!GD161)&lt;=1,3,8.8))*POWER(IF('Saisie des composants'!GD137="",GC$17,'Saisie des composants'!GD137),IF(IF('Saisie des composants'!GD137="",GC$17,'Saisie des composants'!GD137)&lt;=1,3,5.9))*IF('Saisie des composants'!GD125="",GC$18,'Saisie des composants'!GD125)*('Saisie des composants'!GD$19+'Saisie des composants'!GD$20),0))))</f>
        <v/>
      </c>
      <c r="GD169" s="102" t="str">
        <f>IF(GD$3="","",IF($A169=0,0,IF('Saisie Profil'!$D11="Off",0,IF(GD$4="Relais électromécaniques hermétiques",0.6*GD$67*IF(IF('Saisie des composants'!GK149="",GD$15,'Saisie des composants'!GK149)&lt;1,1,SQRT(IF('Saisie des composants'!GK149="",GD$15,'Saisie des composants'!GK149)))*POWER(IF('Saisie des composants'!GE161="",GD$16,'Saisie des composants'!GE161),IF(IF('Saisie des composants'!GE161="",GD$16,'Saisie des composants'!GE161)&lt;=1,3,8.8))*POWER(IF('Saisie des composants'!GE137="",GD$17,'Saisie des composants'!GE137),IF(IF('Saisie des composants'!GE137="",GD$17,'Saisie des composants'!GE137)&lt;=1,3,5.9))*IF('Saisie des composants'!GE125="",GD$18,'Saisie des composants'!GE125)*('Saisie des composants'!GE$19+'Saisie des composants'!GE$20),0))))</f>
        <v/>
      </c>
      <c r="GE169" s="102" t="str">
        <f>IF(GE$3="","",IF($A169=0,0,IF('Saisie Profil'!$D11="Off",0,IF(GE$4="Relais électromécaniques hermétiques",0.6*GE$67*IF(IF('Saisie des composants'!GL149="",GE$15,'Saisie des composants'!GL149)&lt;1,1,SQRT(IF('Saisie des composants'!GL149="",GE$15,'Saisie des composants'!GL149)))*POWER(IF('Saisie des composants'!GF161="",GE$16,'Saisie des composants'!GF161),IF(IF('Saisie des composants'!GF161="",GE$16,'Saisie des composants'!GF161)&lt;=1,3,8.8))*POWER(IF('Saisie des composants'!GF137="",GE$17,'Saisie des composants'!GF137),IF(IF('Saisie des composants'!GF137="",GE$17,'Saisie des composants'!GF137)&lt;=1,3,5.9))*IF('Saisie des composants'!GF125="",GE$18,'Saisie des composants'!GF125)*('Saisie des composants'!GF$19+'Saisie des composants'!GF$20),0))))</f>
        <v/>
      </c>
      <c r="GF169" s="102" t="str">
        <f>IF(GF$3="","",IF($A169=0,0,IF('Saisie Profil'!$D11="Off",0,IF(GF$4="Relais électromécaniques hermétiques",0.6*GF$67*IF(IF('Saisie des composants'!GM149="",GF$15,'Saisie des composants'!GM149)&lt;1,1,SQRT(IF('Saisie des composants'!GM149="",GF$15,'Saisie des composants'!GM149)))*POWER(IF('Saisie des composants'!GG161="",GF$16,'Saisie des composants'!GG161),IF(IF('Saisie des composants'!GG161="",GF$16,'Saisie des composants'!GG161)&lt;=1,3,8.8))*POWER(IF('Saisie des composants'!GG137="",GF$17,'Saisie des composants'!GG137),IF(IF('Saisie des composants'!GG137="",GF$17,'Saisie des composants'!GG137)&lt;=1,3,5.9))*IF('Saisie des composants'!GG125="",GF$18,'Saisie des composants'!GG125)*('Saisie des composants'!GG$19+'Saisie des composants'!GG$20),0))))</f>
        <v/>
      </c>
      <c r="GG169" s="102" t="str">
        <f>IF(GG$3="","",IF($A169=0,0,IF('Saisie Profil'!$D11="Off",0,IF(GG$4="Relais électromécaniques hermétiques",0.6*GG$67*IF(IF('Saisie des composants'!GN149="",GG$15,'Saisie des composants'!GN149)&lt;1,1,SQRT(IF('Saisie des composants'!GN149="",GG$15,'Saisie des composants'!GN149)))*POWER(IF('Saisie des composants'!GH161="",GG$16,'Saisie des composants'!GH161),IF(IF('Saisie des composants'!GH161="",GG$16,'Saisie des composants'!GH161)&lt;=1,3,8.8))*POWER(IF('Saisie des composants'!GH137="",GG$17,'Saisie des composants'!GH137),IF(IF('Saisie des composants'!GH137="",GG$17,'Saisie des composants'!GH137)&lt;=1,3,5.9))*IF('Saisie des composants'!GH125="",GG$18,'Saisie des composants'!GH125)*('Saisie des composants'!GH$19+'Saisie des composants'!GH$20),0))))</f>
        <v/>
      </c>
      <c r="GH169" s="102" t="str">
        <f>IF(GH$3="","",IF($A169=0,0,IF('Saisie Profil'!$D11="Off",0,IF(GH$4="Relais électromécaniques hermétiques",0.6*GH$67*IF(IF('Saisie des composants'!GO149="",GH$15,'Saisie des composants'!GO149)&lt;1,1,SQRT(IF('Saisie des composants'!GO149="",GH$15,'Saisie des composants'!GO149)))*POWER(IF('Saisie des composants'!GI161="",GH$16,'Saisie des composants'!GI161),IF(IF('Saisie des composants'!GI161="",GH$16,'Saisie des composants'!GI161)&lt;=1,3,8.8))*POWER(IF('Saisie des composants'!GI137="",GH$17,'Saisie des composants'!GI137),IF(IF('Saisie des composants'!GI137="",GH$17,'Saisie des composants'!GI137)&lt;=1,3,5.9))*IF('Saisie des composants'!GI125="",GH$18,'Saisie des composants'!GI125)*('Saisie des composants'!GI$19+'Saisie des composants'!GI$20),0))))</f>
        <v/>
      </c>
      <c r="GI169" s="102" t="str">
        <f>IF(GI$3="","",IF($A169=0,0,IF('Saisie Profil'!$D11="Off",0,IF(GI$4="Relais électromécaniques hermétiques",0.6*GI$67*IF(IF('Saisie des composants'!GP149="",GI$15,'Saisie des composants'!GP149)&lt;1,1,SQRT(IF('Saisie des composants'!GP149="",GI$15,'Saisie des composants'!GP149)))*POWER(IF('Saisie des composants'!GJ161="",GI$16,'Saisie des composants'!GJ161),IF(IF('Saisie des composants'!GJ161="",GI$16,'Saisie des composants'!GJ161)&lt;=1,3,8.8))*POWER(IF('Saisie des composants'!GJ137="",GI$17,'Saisie des composants'!GJ137),IF(IF('Saisie des composants'!GJ137="",GI$17,'Saisie des composants'!GJ137)&lt;=1,3,5.9))*IF('Saisie des composants'!GJ125="",GI$18,'Saisie des composants'!GJ125)*('Saisie des composants'!GJ$19+'Saisie des composants'!GJ$20),0))))</f>
        <v/>
      </c>
      <c r="GJ169" s="102" t="str">
        <f>IF(GJ$3="","",IF($A169=0,0,IF('Saisie Profil'!$D11="Off",0,IF(GJ$4="Relais électromécaniques hermétiques",0.6*GJ$67*IF(IF('Saisie des composants'!GQ149="",GJ$15,'Saisie des composants'!GQ149)&lt;1,1,SQRT(IF('Saisie des composants'!GQ149="",GJ$15,'Saisie des composants'!GQ149)))*POWER(IF('Saisie des composants'!GK161="",GJ$16,'Saisie des composants'!GK161),IF(IF('Saisie des composants'!GK161="",GJ$16,'Saisie des composants'!GK161)&lt;=1,3,8.8))*POWER(IF('Saisie des composants'!GK137="",GJ$17,'Saisie des composants'!GK137),IF(IF('Saisie des composants'!GK137="",GJ$17,'Saisie des composants'!GK137)&lt;=1,3,5.9))*IF('Saisie des composants'!GK125="",GJ$18,'Saisie des composants'!GK125)*('Saisie des composants'!GK$19+'Saisie des composants'!GK$20),0))))</f>
        <v/>
      </c>
      <c r="GK169" s="102" t="str">
        <f>IF(GK$3="","",IF($A169=0,0,IF('Saisie Profil'!$D11="Off",0,IF(GK$4="Relais électromécaniques hermétiques",0.6*GK$67*IF(IF('Saisie des composants'!GR149="",GK$15,'Saisie des composants'!GR149)&lt;1,1,SQRT(IF('Saisie des composants'!GR149="",GK$15,'Saisie des composants'!GR149)))*POWER(IF('Saisie des composants'!GL161="",GK$16,'Saisie des composants'!GL161),IF(IF('Saisie des composants'!GL161="",GK$16,'Saisie des composants'!GL161)&lt;=1,3,8.8))*POWER(IF('Saisie des composants'!GL137="",GK$17,'Saisie des composants'!GL137),IF(IF('Saisie des composants'!GL137="",GK$17,'Saisie des composants'!GL137)&lt;=1,3,5.9))*IF('Saisie des composants'!GL125="",GK$18,'Saisie des composants'!GL125)*('Saisie des composants'!GL$19+'Saisie des composants'!GL$20),0))))</f>
        <v/>
      </c>
      <c r="GL169" s="102" t="str">
        <f>IF(GL$3="","",IF($A169=0,0,IF('Saisie Profil'!$D11="Off",0,IF(GL$4="Relais électromécaniques hermétiques",0.6*GL$67*IF(IF('Saisie des composants'!GS149="",GL$15,'Saisie des composants'!GS149)&lt;1,1,SQRT(IF('Saisie des composants'!GS149="",GL$15,'Saisie des composants'!GS149)))*POWER(IF('Saisie des composants'!GM161="",GL$16,'Saisie des composants'!GM161),IF(IF('Saisie des composants'!GM161="",GL$16,'Saisie des composants'!GM161)&lt;=1,3,8.8))*POWER(IF('Saisie des composants'!GM137="",GL$17,'Saisie des composants'!GM137),IF(IF('Saisie des composants'!GM137="",GL$17,'Saisie des composants'!GM137)&lt;=1,3,5.9))*IF('Saisie des composants'!GM125="",GL$18,'Saisie des composants'!GM125)*('Saisie des composants'!GM$19+'Saisie des composants'!GM$20),0))))</f>
        <v/>
      </c>
      <c r="GM169" s="102" t="str">
        <f>IF(GM$3="","",IF($A169=0,0,IF('Saisie Profil'!$D11="Off",0,IF(GM$4="Relais électromécaniques hermétiques",0.6*GM$67*IF(IF('Saisie des composants'!GT149="",GM$15,'Saisie des composants'!GT149)&lt;1,1,SQRT(IF('Saisie des composants'!GT149="",GM$15,'Saisie des composants'!GT149)))*POWER(IF('Saisie des composants'!GN161="",GM$16,'Saisie des composants'!GN161),IF(IF('Saisie des composants'!GN161="",GM$16,'Saisie des composants'!GN161)&lt;=1,3,8.8))*POWER(IF('Saisie des composants'!GN137="",GM$17,'Saisie des composants'!GN137),IF(IF('Saisie des composants'!GN137="",GM$17,'Saisie des composants'!GN137)&lt;=1,3,5.9))*IF('Saisie des composants'!GN125="",GM$18,'Saisie des composants'!GN125)*('Saisie des composants'!GN$19+'Saisie des composants'!GN$20),0))))</f>
        <v/>
      </c>
      <c r="GN169" s="102" t="str">
        <f>IF(GN$3="","",IF($A169=0,0,IF('Saisie Profil'!$D11="Off",0,IF(GN$4="Relais électromécaniques hermétiques",0.6*GN$67*IF(IF('Saisie des composants'!GU149="",GN$15,'Saisie des composants'!GU149)&lt;1,1,SQRT(IF('Saisie des composants'!GU149="",GN$15,'Saisie des composants'!GU149)))*POWER(IF('Saisie des composants'!GO161="",GN$16,'Saisie des composants'!GO161),IF(IF('Saisie des composants'!GO161="",GN$16,'Saisie des composants'!GO161)&lt;=1,3,8.8))*POWER(IF('Saisie des composants'!GO137="",GN$17,'Saisie des composants'!GO137),IF(IF('Saisie des composants'!GO137="",GN$17,'Saisie des composants'!GO137)&lt;=1,3,5.9))*IF('Saisie des composants'!GO125="",GN$18,'Saisie des composants'!GO125)*('Saisie des composants'!GO$19+'Saisie des composants'!GO$20),0))))</f>
        <v/>
      </c>
      <c r="GO169" s="102" t="str">
        <f>IF(GO$3="","",IF($A169=0,0,IF('Saisie Profil'!$D11="Off",0,IF(GO$4="Relais électromécaniques hermétiques",0.6*GO$67*IF(IF('Saisie des composants'!GV149="",GO$15,'Saisie des composants'!GV149)&lt;1,1,SQRT(IF('Saisie des composants'!GV149="",GO$15,'Saisie des composants'!GV149)))*POWER(IF('Saisie des composants'!GP161="",GO$16,'Saisie des composants'!GP161),IF(IF('Saisie des composants'!GP161="",GO$16,'Saisie des composants'!GP161)&lt;=1,3,8.8))*POWER(IF('Saisie des composants'!GP137="",GO$17,'Saisie des composants'!GP137),IF(IF('Saisie des composants'!GP137="",GO$17,'Saisie des composants'!GP137)&lt;=1,3,5.9))*IF('Saisie des composants'!GP125="",GO$18,'Saisie des composants'!GP125)*('Saisie des composants'!GP$19+'Saisie des composants'!GP$20),0))))</f>
        <v/>
      </c>
      <c r="GP169" s="102" t="str">
        <f>IF(GP$3="","",IF($A169=0,0,IF('Saisie Profil'!$D11="Off",0,IF(GP$4="Relais électromécaniques hermétiques",0.6*GP$67*IF(IF('Saisie des composants'!GW149="",GP$15,'Saisie des composants'!GW149)&lt;1,1,SQRT(IF('Saisie des composants'!GW149="",GP$15,'Saisie des composants'!GW149)))*POWER(IF('Saisie des composants'!GQ161="",GP$16,'Saisie des composants'!GQ161),IF(IF('Saisie des composants'!GQ161="",GP$16,'Saisie des composants'!GQ161)&lt;=1,3,8.8))*POWER(IF('Saisie des composants'!GQ137="",GP$17,'Saisie des composants'!GQ137),IF(IF('Saisie des composants'!GQ137="",GP$17,'Saisie des composants'!GQ137)&lt;=1,3,5.9))*IF('Saisie des composants'!GQ125="",GP$18,'Saisie des composants'!GQ125)*('Saisie des composants'!GQ$19+'Saisie des composants'!GQ$20),0))))</f>
        <v/>
      </c>
      <c r="GQ169" s="102" t="str">
        <f>IF(GQ$3="","",IF($A169=0,0,IF('Saisie Profil'!$D11="Off",0,IF(GQ$4="Relais électromécaniques hermétiques",0.6*GQ$67*IF(IF('Saisie des composants'!GX149="",GQ$15,'Saisie des composants'!GX149)&lt;1,1,SQRT(IF('Saisie des composants'!GX149="",GQ$15,'Saisie des composants'!GX149)))*POWER(IF('Saisie des composants'!GR161="",GQ$16,'Saisie des composants'!GR161),IF(IF('Saisie des composants'!GR161="",GQ$16,'Saisie des composants'!GR161)&lt;=1,3,8.8))*POWER(IF('Saisie des composants'!GR137="",GQ$17,'Saisie des composants'!GR137),IF(IF('Saisie des composants'!GR137="",GQ$17,'Saisie des composants'!GR137)&lt;=1,3,5.9))*IF('Saisie des composants'!GR125="",GQ$18,'Saisie des composants'!GR125)*('Saisie des composants'!GR$19+'Saisie des composants'!GR$20),0))))</f>
        <v/>
      </c>
      <c r="GR169" s="102" t="str">
        <f>IF(GR$3="","",IF($A169=0,0,IF('Saisie Profil'!$D11="Off",0,IF(GR$4="Relais électromécaniques hermétiques",0.6*GR$67*IF(IF('Saisie des composants'!GY149="",GR$15,'Saisie des composants'!GY149)&lt;1,1,SQRT(IF('Saisie des composants'!GY149="",GR$15,'Saisie des composants'!GY149)))*POWER(IF('Saisie des composants'!GS161="",GR$16,'Saisie des composants'!GS161),IF(IF('Saisie des composants'!GS161="",GR$16,'Saisie des composants'!GS161)&lt;=1,3,8.8))*POWER(IF('Saisie des composants'!GS137="",GR$17,'Saisie des composants'!GS137),IF(IF('Saisie des composants'!GS137="",GR$17,'Saisie des composants'!GS137)&lt;=1,3,5.9))*IF('Saisie des composants'!GS125="",GR$18,'Saisie des composants'!GS125)*('Saisie des composants'!GS$19+'Saisie des composants'!GS$20),0))))</f>
        <v/>
      </c>
      <c r="GS169" s="102" t="str">
        <f>IF(GS$3="","",IF($A169=0,0,IF('Saisie Profil'!$D11="Off",0,IF(GS$4="Relais électromécaniques hermétiques",0.6*GS$67*IF(IF('Saisie des composants'!GZ149="",GS$15,'Saisie des composants'!GZ149)&lt;1,1,SQRT(IF('Saisie des composants'!GZ149="",GS$15,'Saisie des composants'!GZ149)))*POWER(IF('Saisie des composants'!GT161="",GS$16,'Saisie des composants'!GT161),IF(IF('Saisie des composants'!GT161="",GS$16,'Saisie des composants'!GT161)&lt;=1,3,8.8))*POWER(IF('Saisie des composants'!GT137="",GS$17,'Saisie des composants'!GT137),IF(IF('Saisie des composants'!GT137="",GS$17,'Saisie des composants'!GT137)&lt;=1,3,5.9))*IF('Saisie des composants'!GT125="",GS$18,'Saisie des composants'!GT125)*('Saisie des composants'!GT$19+'Saisie des composants'!GT$20),0))))</f>
        <v/>
      </c>
    </row>
    <row r="170" spans="1:256" ht="12" customHeight="1">
      <c r="A170" s="29" t="str">
        <f>'Saisie Profil'!C12</f>
        <v>Avec obstacle sans train hiver</v>
      </c>
      <c r="B170" s="29" t="str">
        <f t="shared" si="7"/>
        <v>PI électrique</v>
      </c>
      <c r="C170" s="102">
        <f>IF(C$3="","",IF($A170=0,0,IF('Saisie Profil'!$D12="Off",0,IF(C$4="Relais électromécaniques hermétiques",0.6*C$67*IF(IF('Saisie des composants'!J150="",C$15,'Saisie des composants'!J150)&lt;1,1,SQRT(IF('Saisie des composants'!J150="",C$15,'Saisie des composants'!J150)))*POWER(IF('Saisie des composants'!D162="",C$16,'Saisie des composants'!D162),IF(IF('Saisie des composants'!D162="",C$16,'Saisie des composants'!D162)&lt;=1,3,8.8))*POWER(IF('Saisie des composants'!D138="",C$17,'Saisie des composants'!D138),IF(IF('Saisie des composants'!D138="",C$17,'Saisie des composants'!D138)&lt;=1,3,5.9))*IF('Saisie des composants'!D126="",C$18,'Saisie des composants'!D126)*('Saisie des composants'!D$19+'Saisie des composants'!D$20),0))))</f>
        <v>0</v>
      </c>
      <c r="D170" s="102">
        <f>IF(D$3="","",IF($A170=0,0,IF('Saisie Profil'!$D12="Off",0,IF(D$4="Relais électromécaniques hermétiques",0.6*D$67*IF(IF('Saisie des composants'!K150="",D$15,'Saisie des composants'!K150)&lt;1,1,SQRT(IF('Saisie des composants'!K150="",D$15,'Saisie des composants'!K150)))*POWER(IF('Saisie des composants'!E162="",D$16,'Saisie des composants'!E162),IF(IF('Saisie des composants'!E162="",D$16,'Saisie des composants'!E162)&lt;=1,3,8.8))*POWER(IF('Saisie des composants'!E138="",D$17,'Saisie des composants'!E138),IF(IF('Saisie des composants'!E138="",D$17,'Saisie des composants'!E138)&lt;=1,3,5.9))*IF('Saisie des composants'!E126="",D$18,'Saisie des composants'!E126)*('Saisie des composants'!E$19+'Saisie des composants'!E$20),0))))</f>
        <v>0</v>
      </c>
      <c r="E170" s="102">
        <f>IF(E$3="","",IF($A170=0,0,IF('Saisie Profil'!$D12="Off",0,IF(E$4="Relais électromécaniques hermétiques",0.6*E$67*IF(IF('Saisie des composants'!L150="",E$15,'Saisie des composants'!L150)&lt;1,1,SQRT(IF('Saisie des composants'!L150="",E$15,'Saisie des composants'!L150)))*POWER(IF('Saisie des composants'!F162="",E$16,'Saisie des composants'!F162),IF(IF('Saisie des composants'!F162="",E$16,'Saisie des composants'!F162)&lt;=1,3,8.8))*POWER(IF('Saisie des composants'!F138="",E$17,'Saisie des composants'!F138),IF(IF('Saisie des composants'!F138="",E$17,'Saisie des composants'!F138)&lt;=1,3,5.9))*IF('Saisie des composants'!F126="",E$18,'Saisie des composants'!F126)*('Saisie des composants'!F$19+'Saisie des composants'!F$20),0))))</f>
        <v>0</v>
      </c>
      <c r="F170" s="102">
        <f>IF(F$3="","",IF($A170=0,0,IF('Saisie Profil'!$D12="Off",0,IF(F$4="Relais électromécaniques hermétiques",0.6*F$67*IF(IF('Saisie des composants'!M150="",F$15,'Saisie des composants'!M150)&lt;1,1,SQRT(IF('Saisie des composants'!M150="",F$15,'Saisie des composants'!M150)))*POWER(IF('Saisie des composants'!G162="",F$16,'Saisie des composants'!G162),IF(IF('Saisie des composants'!G162="",F$16,'Saisie des composants'!G162)&lt;=1,3,8.8))*POWER(IF('Saisie des composants'!G138="",F$17,'Saisie des composants'!G138),IF(IF('Saisie des composants'!G138="",F$17,'Saisie des composants'!G138)&lt;=1,3,5.9))*IF('Saisie des composants'!G126="",F$18,'Saisie des composants'!G126)*('Saisie des composants'!G$19+'Saisie des composants'!G$20),0))))</f>
        <v>0</v>
      </c>
      <c r="G170" s="102">
        <f>IF(G$3="","",IF($A170=0,0,IF('Saisie Profil'!$D12="Off",0,IF(G$4="Relais électromécaniques hermétiques",0.6*G$67*IF(IF('Saisie des composants'!N150="",G$15,'Saisie des composants'!N150)&lt;1,1,SQRT(IF('Saisie des composants'!N150="",G$15,'Saisie des composants'!N150)))*POWER(IF('Saisie des composants'!H162="",G$16,'Saisie des composants'!H162),IF(IF('Saisie des composants'!H162="",G$16,'Saisie des composants'!H162)&lt;=1,3,8.8))*POWER(IF('Saisie des composants'!H138="",G$17,'Saisie des composants'!H138),IF(IF('Saisie des composants'!H138="",G$17,'Saisie des composants'!H138)&lt;=1,3,5.9))*IF('Saisie des composants'!H126="",G$18,'Saisie des composants'!H126)*('Saisie des composants'!H$19+'Saisie des composants'!H$20),0))))</f>
        <v>0</v>
      </c>
      <c r="H170" s="102">
        <f>IF(H$3="","",IF($A170=0,0,IF('Saisie Profil'!$D12="Off",0,IF(H$4="Relais électromécaniques hermétiques",0.6*H$67*IF(IF('Saisie des composants'!O150="",H$15,'Saisie des composants'!O150)&lt;1,1,SQRT(IF('Saisie des composants'!O150="",H$15,'Saisie des composants'!O150)))*POWER(IF('Saisie des composants'!I162="",H$16,'Saisie des composants'!I162),IF(IF('Saisie des composants'!I162="",H$16,'Saisie des composants'!I162)&lt;=1,3,8.8))*POWER(IF('Saisie des composants'!I138="",H$17,'Saisie des composants'!I138),IF(IF('Saisie des composants'!I138="",H$17,'Saisie des composants'!I138)&lt;=1,3,5.9))*IF('Saisie des composants'!I126="",H$18,'Saisie des composants'!I126)*('Saisie des composants'!I$19+'Saisie des composants'!I$20),0))))</f>
        <v>0</v>
      </c>
      <c r="I170" s="102">
        <f>IF(I$3="","",IF($A170=0,0,IF('Saisie Profil'!$D12="Off",0,IF(I$4="Relais électromécaniques hermétiques",0.6*I$67*IF(IF('Saisie des composants'!P150="",I$15,'Saisie des composants'!P150)&lt;1,1,SQRT(IF('Saisie des composants'!P150="",I$15,'Saisie des composants'!P150)))*POWER(IF('Saisie des composants'!J162="",I$16,'Saisie des composants'!J162),IF(IF('Saisie des composants'!J162="",I$16,'Saisie des composants'!J162)&lt;=1,3,8.8))*POWER(IF('Saisie des composants'!J138="",I$17,'Saisie des composants'!J138),IF(IF('Saisie des composants'!J138="",I$17,'Saisie des composants'!J138)&lt;=1,3,5.9))*IF('Saisie des composants'!J126="",I$18,'Saisie des composants'!J126)*('Saisie des composants'!J$19+'Saisie des composants'!J$20),0))))</f>
        <v>0</v>
      </c>
      <c r="J170" s="102">
        <f>IF(J$3="","",IF($A170=0,0,IF('Saisie Profil'!$D12="Off",0,IF(J$4="Relais électromécaniques hermétiques",0.6*J$67*IF(IF('Saisie des composants'!Q150="",J$15,'Saisie des composants'!Q150)&lt;1,1,SQRT(IF('Saisie des composants'!Q150="",J$15,'Saisie des composants'!Q150)))*POWER(IF('Saisie des composants'!K162="",J$16,'Saisie des composants'!K162),IF(IF('Saisie des composants'!K162="",J$16,'Saisie des composants'!K162)&lt;=1,3,8.8))*POWER(IF('Saisie des composants'!K138="",J$17,'Saisie des composants'!K138),IF(IF('Saisie des composants'!K138="",J$17,'Saisie des composants'!K138)&lt;=1,3,5.9))*IF('Saisie des composants'!K126="",J$18,'Saisie des composants'!K126)*('Saisie des composants'!K$19+'Saisie des composants'!K$20),0))))</f>
        <v>0</v>
      </c>
      <c r="K170" s="102">
        <f>IF(K$3="","",IF($A170=0,0,IF('Saisie Profil'!$D12="Off",0,IF(K$4="Relais électromécaniques hermétiques",0.6*K$67*IF(IF('Saisie des composants'!R150="",K$15,'Saisie des composants'!R150)&lt;1,1,SQRT(IF('Saisie des composants'!R150="",K$15,'Saisie des composants'!R150)))*POWER(IF('Saisie des composants'!L162="",K$16,'Saisie des composants'!L162),IF(IF('Saisie des composants'!L162="",K$16,'Saisie des composants'!L162)&lt;=1,3,8.8))*POWER(IF('Saisie des composants'!L138="",K$17,'Saisie des composants'!L138),IF(IF('Saisie des composants'!L138="",K$17,'Saisie des composants'!L138)&lt;=1,3,5.9))*IF('Saisie des composants'!L126="",K$18,'Saisie des composants'!L126)*('Saisie des composants'!L$19+'Saisie des composants'!L$20),0))))</f>
        <v>0</v>
      </c>
      <c r="L170" s="102">
        <f>IF(L$3="","",IF($A170=0,0,IF('Saisie Profil'!$D12="Off",0,IF(L$4="Relais électromécaniques hermétiques",0.6*L$67*IF(IF('Saisie des composants'!S150="",L$15,'Saisie des composants'!S150)&lt;1,1,SQRT(IF('Saisie des composants'!S150="",L$15,'Saisie des composants'!S150)))*POWER(IF('Saisie des composants'!M162="",L$16,'Saisie des composants'!M162),IF(IF('Saisie des composants'!M162="",L$16,'Saisie des composants'!M162)&lt;=1,3,8.8))*POWER(IF('Saisie des composants'!M138="",L$17,'Saisie des composants'!M138),IF(IF('Saisie des composants'!M138="",L$17,'Saisie des composants'!M138)&lt;=1,3,5.9))*IF('Saisie des composants'!M126="",L$18,'Saisie des composants'!M126)*('Saisie des composants'!M$19+'Saisie des composants'!M$20),0))))</f>
        <v>0</v>
      </c>
      <c r="M170" s="102">
        <f>IF(M$3="","",IF($A170=0,0,IF('Saisie Profil'!$D12="Off",0,IF(M$4="Relais électromécaniques hermétiques",0.6*M$67*IF(IF('Saisie des composants'!T150="",M$15,'Saisie des composants'!T150)&lt;1,1,SQRT(IF('Saisie des composants'!T150="",M$15,'Saisie des composants'!T150)))*POWER(IF('Saisie des composants'!N162="",M$16,'Saisie des composants'!N162),IF(IF('Saisie des composants'!N162="",M$16,'Saisie des composants'!N162)&lt;=1,3,8.8))*POWER(IF('Saisie des composants'!N138="",M$17,'Saisie des composants'!N138),IF(IF('Saisie des composants'!N138="",M$17,'Saisie des composants'!N138)&lt;=1,3,5.9))*IF('Saisie des composants'!N126="",M$18,'Saisie des composants'!N126)*('Saisie des composants'!N$19+'Saisie des composants'!N$20),0))))</f>
        <v>0</v>
      </c>
      <c r="N170" s="102">
        <f>IF(N$3="","",IF($A170=0,0,IF('Saisie Profil'!$D12="Off",0,IF(N$4="Relais électromécaniques hermétiques",0.6*N$67*IF(IF('Saisie des composants'!U150="",N$15,'Saisie des composants'!U150)&lt;1,1,SQRT(IF('Saisie des composants'!U150="",N$15,'Saisie des composants'!U150)))*POWER(IF('Saisie des composants'!O162="",N$16,'Saisie des composants'!O162),IF(IF('Saisie des composants'!O162="",N$16,'Saisie des composants'!O162)&lt;=1,3,8.8))*POWER(IF('Saisie des composants'!O138="",N$17,'Saisie des composants'!O138),IF(IF('Saisie des composants'!O138="",N$17,'Saisie des composants'!O138)&lt;=1,3,5.9))*IF('Saisie des composants'!O126="",N$18,'Saisie des composants'!O126)*('Saisie des composants'!O$19+'Saisie des composants'!O$20),0))))</f>
        <v>0</v>
      </c>
      <c r="O170" s="102" t="str">
        <f>IF(O$3="","",IF($A170=0,0,IF('Saisie Profil'!$D12="Off",0,IF(O$4="Relais électromécaniques hermétiques",0.6*O$67*IF(IF('Saisie des composants'!V150="",O$15,'Saisie des composants'!V150)&lt;1,1,SQRT(IF('Saisie des composants'!V150="",O$15,'Saisie des composants'!V150)))*POWER(IF('Saisie des composants'!P162="",O$16,'Saisie des composants'!P162),IF(IF('Saisie des composants'!P162="",O$16,'Saisie des composants'!P162)&lt;=1,3,8.8))*POWER(IF('Saisie des composants'!P138="",O$17,'Saisie des composants'!P138),IF(IF('Saisie des composants'!P138="",O$17,'Saisie des composants'!P138)&lt;=1,3,5.9))*IF('Saisie des composants'!P126="",O$18,'Saisie des composants'!P126)*('Saisie des composants'!P$19+'Saisie des composants'!P$20),0))))</f>
        <v/>
      </c>
      <c r="P170" s="102" t="str">
        <f>IF(P$3="","",IF($A170=0,0,IF('Saisie Profil'!$D12="Off",0,IF(P$4="Relais électromécaniques hermétiques",0.6*P$67*IF(IF('Saisie des composants'!W150="",P$15,'Saisie des composants'!W150)&lt;1,1,SQRT(IF('Saisie des composants'!W150="",P$15,'Saisie des composants'!W150)))*POWER(IF('Saisie des composants'!Q162="",P$16,'Saisie des composants'!Q162),IF(IF('Saisie des composants'!Q162="",P$16,'Saisie des composants'!Q162)&lt;=1,3,8.8))*POWER(IF('Saisie des composants'!Q138="",P$17,'Saisie des composants'!Q138),IF(IF('Saisie des composants'!Q138="",P$17,'Saisie des composants'!Q138)&lt;=1,3,5.9))*IF('Saisie des composants'!Q126="",P$18,'Saisie des composants'!Q126)*('Saisie des composants'!Q$19+'Saisie des composants'!Q$20),0))))</f>
        <v/>
      </c>
      <c r="Q170" s="102" t="str">
        <f>IF(Q$3="","",IF($A170=0,0,IF('Saisie Profil'!$D12="Off",0,IF(Q$4="Relais électromécaniques hermétiques",0.6*Q$67*IF(IF('Saisie des composants'!X150="",Q$15,'Saisie des composants'!X150)&lt;1,1,SQRT(IF('Saisie des composants'!X150="",Q$15,'Saisie des composants'!X150)))*POWER(IF('Saisie des composants'!R162="",Q$16,'Saisie des composants'!R162),IF(IF('Saisie des composants'!R162="",Q$16,'Saisie des composants'!R162)&lt;=1,3,8.8))*POWER(IF('Saisie des composants'!R138="",Q$17,'Saisie des composants'!R138),IF(IF('Saisie des composants'!R138="",Q$17,'Saisie des composants'!R138)&lt;=1,3,5.9))*IF('Saisie des composants'!R126="",Q$18,'Saisie des composants'!R126)*('Saisie des composants'!R$19+'Saisie des composants'!R$20),0))))</f>
        <v/>
      </c>
      <c r="R170" s="102" t="str">
        <f>IF(R$3="","",IF($A170=0,0,IF('Saisie Profil'!$D12="Off",0,IF(R$4="Relais électromécaniques hermétiques",0.6*R$67*IF(IF('Saisie des composants'!Y150="",R$15,'Saisie des composants'!Y150)&lt;1,1,SQRT(IF('Saisie des composants'!Y150="",R$15,'Saisie des composants'!Y150)))*POWER(IF('Saisie des composants'!S162="",R$16,'Saisie des composants'!S162),IF(IF('Saisie des composants'!S162="",R$16,'Saisie des composants'!S162)&lt;=1,3,8.8))*POWER(IF('Saisie des composants'!S138="",R$17,'Saisie des composants'!S138),IF(IF('Saisie des composants'!S138="",R$17,'Saisie des composants'!S138)&lt;=1,3,5.9))*IF('Saisie des composants'!S126="",R$18,'Saisie des composants'!S126)*('Saisie des composants'!S$19+'Saisie des composants'!S$20),0))))</f>
        <v/>
      </c>
      <c r="S170" s="102" t="str">
        <f>IF(S$3="","",IF($A170=0,0,IF('Saisie Profil'!$D12="Off",0,IF(S$4="Relais électromécaniques hermétiques",0.6*S$67*IF(IF('Saisie des composants'!Z150="",S$15,'Saisie des composants'!Z150)&lt;1,1,SQRT(IF('Saisie des composants'!Z150="",S$15,'Saisie des composants'!Z150)))*POWER(IF('Saisie des composants'!T162="",S$16,'Saisie des composants'!T162),IF(IF('Saisie des composants'!T162="",S$16,'Saisie des composants'!T162)&lt;=1,3,8.8))*POWER(IF('Saisie des composants'!T138="",S$17,'Saisie des composants'!T138),IF(IF('Saisie des composants'!T138="",S$17,'Saisie des composants'!T138)&lt;=1,3,5.9))*IF('Saisie des composants'!T126="",S$18,'Saisie des composants'!T126)*('Saisie des composants'!T$19+'Saisie des composants'!T$20),0))))</f>
        <v/>
      </c>
      <c r="T170" s="102" t="str">
        <f>IF(T$3="","",IF($A170=0,0,IF('Saisie Profil'!$D12="Off",0,IF(T$4="Relais électromécaniques hermétiques",0.6*T$67*IF(IF('Saisie des composants'!AA150="",T$15,'Saisie des composants'!AA150)&lt;1,1,SQRT(IF('Saisie des composants'!AA150="",T$15,'Saisie des composants'!AA150)))*POWER(IF('Saisie des composants'!U162="",T$16,'Saisie des composants'!U162),IF(IF('Saisie des composants'!U162="",T$16,'Saisie des composants'!U162)&lt;=1,3,8.8))*POWER(IF('Saisie des composants'!U138="",T$17,'Saisie des composants'!U138),IF(IF('Saisie des composants'!U138="",T$17,'Saisie des composants'!U138)&lt;=1,3,5.9))*IF('Saisie des composants'!U126="",T$18,'Saisie des composants'!U126)*('Saisie des composants'!U$19+'Saisie des composants'!U$20),0))))</f>
        <v/>
      </c>
      <c r="U170" s="102" t="str">
        <f>IF(U$3="","",IF($A170=0,0,IF('Saisie Profil'!$D12="Off",0,IF(U$4="Relais électromécaniques hermétiques",0.6*U$67*IF(IF('Saisie des composants'!AB150="",U$15,'Saisie des composants'!AB150)&lt;1,1,SQRT(IF('Saisie des composants'!AB150="",U$15,'Saisie des composants'!AB150)))*POWER(IF('Saisie des composants'!V162="",U$16,'Saisie des composants'!V162),IF(IF('Saisie des composants'!V162="",U$16,'Saisie des composants'!V162)&lt;=1,3,8.8))*POWER(IF('Saisie des composants'!V138="",U$17,'Saisie des composants'!V138),IF(IF('Saisie des composants'!V138="",U$17,'Saisie des composants'!V138)&lt;=1,3,5.9))*IF('Saisie des composants'!V126="",U$18,'Saisie des composants'!V126)*('Saisie des composants'!V$19+'Saisie des composants'!V$20),0))))</f>
        <v/>
      </c>
      <c r="V170" s="102" t="str">
        <f>IF(V$3="","",IF($A170=0,0,IF('Saisie Profil'!$D12="Off",0,IF(V$4="Relais électromécaniques hermétiques",0.6*V$67*IF(IF('Saisie des composants'!AC150="",V$15,'Saisie des composants'!AC150)&lt;1,1,SQRT(IF('Saisie des composants'!AC150="",V$15,'Saisie des composants'!AC150)))*POWER(IF('Saisie des composants'!W162="",V$16,'Saisie des composants'!W162),IF(IF('Saisie des composants'!W162="",V$16,'Saisie des composants'!W162)&lt;=1,3,8.8))*POWER(IF('Saisie des composants'!W138="",V$17,'Saisie des composants'!W138),IF(IF('Saisie des composants'!W138="",V$17,'Saisie des composants'!W138)&lt;=1,3,5.9))*IF('Saisie des composants'!W126="",V$18,'Saisie des composants'!W126)*('Saisie des composants'!W$19+'Saisie des composants'!W$20),0))))</f>
        <v/>
      </c>
      <c r="W170" s="102" t="str">
        <f>IF(W$3="","",IF($A170=0,0,IF('Saisie Profil'!$D12="Off",0,IF(W$4="Relais électromécaniques hermétiques",0.6*W$67*IF(IF('Saisie des composants'!AD150="",W$15,'Saisie des composants'!AD150)&lt;1,1,SQRT(IF('Saisie des composants'!AD150="",W$15,'Saisie des composants'!AD150)))*POWER(IF('Saisie des composants'!X162="",W$16,'Saisie des composants'!X162),IF(IF('Saisie des composants'!X162="",W$16,'Saisie des composants'!X162)&lt;=1,3,8.8))*POWER(IF('Saisie des composants'!X138="",W$17,'Saisie des composants'!X138),IF(IF('Saisie des composants'!X138="",W$17,'Saisie des composants'!X138)&lt;=1,3,5.9))*IF('Saisie des composants'!X126="",W$18,'Saisie des composants'!X126)*('Saisie des composants'!X$19+'Saisie des composants'!X$20),0))))</f>
        <v/>
      </c>
      <c r="X170" s="102" t="str">
        <f>IF(X$3="","",IF($A170=0,0,IF('Saisie Profil'!$D12="Off",0,IF(X$4="Relais électromécaniques hermétiques",0.6*X$67*IF(IF('Saisie des composants'!AE150="",X$15,'Saisie des composants'!AE150)&lt;1,1,SQRT(IF('Saisie des composants'!AE150="",X$15,'Saisie des composants'!AE150)))*POWER(IF('Saisie des composants'!Y162="",X$16,'Saisie des composants'!Y162),IF(IF('Saisie des composants'!Y162="",X$16,'Saisie des composants'!Y162)&lt;=1,3,8.8))*POWER(IF('Saisie des composants'!Y138="",X$17,'Saisie des composants'!Y138),IF(IF('Saisie des composants'!Y138="",X$17,'Saisie des composants'!Y138)&lt;=1,3,5.9))*IF('Saisie des composants'!Y126="",X$18,'Saisie des composants'!Y126)*('Saisie des composants'!Y$19+'Saisie des composants'!Y$20),0))))</f>
        <v/>
      </c>
      <c r="Y170" s="102" t="str">
        <f>IF(Y$3="","",IF($A170=0,0,IF('Saisie Profil'!$D12="Off",0,IF(Y$4="Relais électromécaniques hermétiques",0.6*Y$67*IF(IF('Saisie des composants'!AF150="",Y$15,'Saisie des composants'!AF150)&lt;1,1,SQRT(IF('Saisie des composants'!AF150="",Y$15,'Saisie des composants'!AF150)))*POWER(IF('Saisie des composants'!Z162="",Y$16,'Saisie des composants'!Z162),IF(IF('Saisie des composants'!Z162="",Y$16,'Saisie des composants'!Z162)&lt;=1,3,8.8))*POWER(IF('Saisie des composants'!Z138="",Y$17,'Saisie des composants'!Z138),IF(IF('Saisie des composants'!Z138="",Y$17,'Saisie des composants'!Z138)&lt;=1,3,5.9))*IF('Saisie des composants'!Z126="",Y$18,'Saisie des composants'!Z126)*('Saisie des composants'!Z$19+'Saisie des composants'!Z$20),0))))</f>
        <v/>
      </c>
      <c r="Z170" s="102" t="str">
        <f>IF(Z$3="","",IF($A170=0,0,IF('Saisie Profil'!$D12="Off",0,IF(Z$4="Relais électromécaniques hermétiques",0.6*Z$67*IF(IF('Saisie des composants'!AG150="",Z$15,'Saisie des composants'!AG150)&lt;1,1,SQRT(IF('Saisie des composants'!AG150="",Z$15,'Saisie des composants'!AG150)))*POWER(IF('Saisie des composants'!AA162="",Z$16,'Saisie des composants'!AA162),IF(IF('Saisie des composants'!AA162="",Z$16,'Saisie des composants'!AA162)&lt;=1,3,8.8))*POWER(IF('Saisie des composants'!AA138="",Z$17,'Saisie des composants'!AA138),IF(IF('Saisie des composants'!AA138="",Z$17,'Saisie des composants'!AA138)&lt;=1,3,5.9))*IF('Saisie des composants'!AA126="",Z$18,'Saisie des composants'!AA126)*('Saisie des composants'!AA$19+'Saisie des composants'!AA$20),0))))</f>
        <v/>
      </c>
      <c r="AA170" s="102" t="str">
        <f>IF(AA$3="","",IF($A170=0,0,IF('Saisie Profil'!$D12="Off",0,IF(AA$4="Relais électromécaniques hermétiques",0.6*AA$67*IF(IF('Saisie des composants'!AH150="",AA$15,'Saisie des composants'!AH150)&lt;1,1,SQRT(IF('Saisie des composants'!AH150="",AA$15,'Saisie des composants'!AH150)))*POWER(IF('Saisie des composants'!AB162="",AA$16,'Saisie des composants'!AB162),IF(IF('Saisie des composants'!AB162="",AA$16,'Saisie des composants'!AB162)&lt;=1,3,8.8))*POWER(IF('Saisie des composants'!AB138="",AA$17,'Saisie des composants'!AB138),IF(IF('Saisie des composants'!AB138="",AA$17,'Saisie des composants'!AB138)&lt;=1,3,5.9))*IF('Saisie des composants'!AB126="",AA$18,'Saisie des composants'!AB126)*('Saisie des composants'!AB$19+'Saisie des composants'!AB$20),0))))</f>
        <v/>
      </c>
      <c r="AB170" s="102" t="str">
        <f>IF(AB$3="","",IF($A170=0,0,IF('Saisie Profil'!$D12="Off",0,IF(AB$4="Relais électromécaniques hermétiques",0.6*AB$67*IF(IF('Saisie des composants'!AI150="",AB$15,'Saisie des composants'!AI150)&lt;1,1,SQRT(IF('Saisie des composants'!AI150="",AB$15,'Saisie des composants'!AI150)))*POWER(IF('Saisie des composants'!AC162="",AB$16,'Saisie des composants'!AC162),IF(IF('Saisie des composants'!AC162="",AB$16,'Saisie des composants'!AC162)&lt;=1,3,8.8))*POWER(IF('Saisie des composants'!AC138="",AB$17,'Saisie des composants'!AC138),IF(IF('Saisie des composants'!AC138="",AB$17,'Saisie des composants'!AC138)&lt;=1,3,5.9))*IF('Saisie des composants'!AC126="",AB$18,'Saisie des composants'!AC126)*('Saisie des composants'!AC$19+'Saisie des composants'!AC$20),0))))</f>
        <v/>
      </c>
      <c r="AC170" s="102" t="str">
        <f>IF(AC$3="","",IF($A170=0,0,IF('Saisie Profil'!$D12="Off",0,IF(AC$4="Relais électromécaniques hermétiques",0.6*AC$67*IF(IF('Saisie des composants'!AJ150="",AC$15,'Saisie des composants'!AJ150)&lt;1,1,SQRT(IF('Saisie des composants'!AJ150="",AC$15,'Saisie des composants'!AJ150)))*POWER(IF('Saisie des composants'!AD162="",AC$16,'Saisie des composants'!AD162),IF(IF('Saisie des composants'!AD162="",AC$16,'Saisie des composants'!AD162)&lt;=1,3,8.8))*POWER(IF('Saisie des composants'!AD138="",AC$17,'Saisie des composants'!AD138),IF(IF('Saisie des composants'!AD138="",AC$17,'Saisie des composants'!AD138)&lt;=1,3,5.9))*IF('Saisie des composants'!AD126="",AC$18,'Saisie des composants'!AD126)*('Saisie des composants'!AD$19+'Saisie des composants'!AD$20),0))))</f>
        <v/>
      </c>
      <c r="AD170" s="102" t="str">
        <f>IF(AD$3="","",IF($A170=0,0,IF('Saisie Profil'!$D12="Off",0,IF(AD$4="Relais électromécaniques hermétiques",0.6*AD$67*IF(IF('Saisie des composants'!AK150="",AD$15,'Saisie des composants'!AK150)&lt;1,1,SQRT(IF('Saisie des composants'!AK150="",AD$15,'Saisie des composants'!AK150)))*POWER(IF('Saisie des composants'!AE162="",AD$16,'Saisie des composants'!AE162),IF(IF('Saisie des composants'!AE162="",AD$16,'Saisie des composants'!AE162)&lt;=1,3,8.8))*POWER(IF('Saisie des composants'!AE138="",AD$17,'Saisie des composants'!AE138),IF(IF('Saisie des composants'!AE138="",AD$17,'Saisie des composants'!AE138)&lt;=1,3,5.9))*IF('Saisie des composants'!AE126="",AD$18,'Saisie des composants'!AE126)*('Saisie des composants'!AE$19+'Saisie des composants'!AE$20),0))))</f>
        <v/>
      </c>
      <c r="AE170" s="102" t="str">
        <f>IF(AE$3="","",IF($A170=0,0,IF('Saisie Profil'!$D12="Off",0,IF(AE$4="Relais électromécaniques hermétiques",0.6*AE$67*IF(IF('Saisie des composants'!AL150="",AE$15,'Saisie des composants'!AL150)&lt;1,1,SQRT(IF('Saisie des composants'!AL150="",AE$15,'Saisie des composants'!AL150)))*POWER(IF('Saisie des composants'!AF162="",AE$16,'Saisie des composants'!AF162),IF(IF('Saisie des composants'!AF162="",AE$16,'Saisie des composants'!AF162)&lt;=1,3,8.8))*POWER(IF('Saisie des composants'!AF138="",AE$17,'Saisie des composants'!AF138),IF(IF('Saisie des composants'!AF138="",AE$17,'Saisie des composants'!AF138)&lt;=1,3,5.9))*IF('Saisie des composants'!AF126="",AE$18,'Saisie des composants'!AF126)*('Saisie des composants'!AF$19+'Saisie des composants'!AF$20),0))))</f>
        <v/>
      </c>
      <c r="AF170" s="102" t="str">
        <f>IF(AF$3="","",IF($A170=0,0,IF('Saisie Profil'!$D12="Off",0,IF(AF$4="Relais électromécaniques hermétiques",0.6*AF$67*IF(IF('Saisie des composants'!AM150="",AF$15,'Saisie des composants'!AM150)&lt;1,1,SQRT(IF('Saisie des composants'!AM150="",AF$15,'Saisie des composants'!AM150)))*POWER(IF('Saisie des composants'!AG162="",AF$16,'Saisie des composants'!AG162),IF(IF('Saisie des composants'!AG162="",AF$16,'Saisie des composants'!AG162)&lt;=1,3,8.8))*POWER(IF('Saisie des composants'!AG138="",AF$17,'Saisie des composants'!AG138),IF(IF('Saisie des composants'!AG138="",AF$17,'Saisie des composants'!AG138)&lt;=1,3,5.9))*IF('Saisie des composants'!AG126="",AF$18,'Saisie des composants'!AG126)*('Saisie des composants'!AG$19+'Saisie des composants'!AG$20),0))))</f>
        <v/>
      </c>
      <c r="AG170" s="102" t="str">
        <f>IF(AG$3="","",IF($A170=0,0,IF('Saisie Profil'!$D12="Off",0,IF(AG$4="Relais électromécaniques hermétiques",0.6*AG$67*IF(IF('Saisie des composants'!AN150="",AG$15,'Saisie des composants'!AN150)&lt;1,1,SQRT(IF('Saisie des composants'!AN150="",AG$15,'Saisie des composants'!AN150)))*POWER(IF('Saisie des composants'!AH162="",AG$16,'Saisie des composants'!AH162),IF(IF('Saisie des composants'!AH162="",AG$16,'Saisie des composants'!AH162)&lt;=1,3,8.8))*POWER(IF('Saisie des composants'!AH138="",AG$17,'Saisie des composants'!AH138),IF(IF('Saisie des composants'!AH138="",AG$17,'Saisie des composants'!AH138)&lt;=1,3,5.9))*IF('Saisie des composants'!AH126="",AG$18,'Saisie des composants'!AH126)*('Saisie des composants'!AH$19+'Saisie des composants'!AH$20),0))))</f>
        <v/>
      </c>
      <c r="AH170" s="102" t="str">
        <f>IF(AH$3="","",IF($A170=0,0,IF('Saisie Profil'!$D12="Off",0,IF(AH$4="Relais électromécaniques hermétiques",0.6*AH$67*IF(IF('Saisie des composants'!AO150="",AH$15,'Saisie des composants'!AO150)&lt;1,1,SQRT(IF('Saisie des composants'!AO150="",AH$15,'Saisie des composants'!AO150)))*POWER(IF('Saisie des composants'!AI162="",AH$16,'Saisie des composants'!AI162),IF(IF('Saisie des composants'!AI162="",AH$16,'Saisie des composants'!AI162)&lt;=1,3,8.8))*POWER(IF('Saisie des composants'!AI138="",AH$17,'Saisie des composants'!AI138),IF(IF('Saisie des composants'!AI138="",AH$17,'Saisie des composants'!AI138)&lt;=1,3,5.9))*IF('Saisie des composants'!AI126="",AH$18,'Saisie des composants'!AI126)*('Saisie des composants'!AI$19+'Saisie des composants'!AI$20),0))))</f>
        <v/>
      </c>
      <c r="AI170" s="102" t="str">
        <f>IF(AI$3="","",IF($A170=0,0,IF('Saisie Profil'!$D12="Off",0,IF(AI$4="Relais électromécaniques hermétiques",0.6*AI$67*IF(IF('Saisie des composants'!AP150="",AI$15,'Saisie des composants'!AP150)&lt;1,1,SQRT(IF('Saisie des composants'!AP150="",AI$15,'Saisie des composants'!AP150)))*POWER(IF('Saisie des composants'!AJ162="",AI$16,'Saisie des composants'!AJ162),IF(IF('Saisie des composants'!AJ162="",AI$16,'Saisie des composants'!AJ162)&lt;=1,3,8.8))*POWER(IF('Saisie des composants'!AJ138="",AI$17,'Saisie des composants'!AJ138),IF(IF('Saisie des composants'!AJ138="",AI$17,'Saisie des composants'!AJ138)&lt;=1,3,5.9))*IF('Saisie des composants'!AJ126="",AI$18,'Saisie des composants'!AJ126)*('Saisie des composants'!AJ$19+'Saisie des composants'!AJ$20),0))))</f>
        <v/>
      </c>
      <c r="AJ170" s="102" t="str">
        <f>IF(AJ$3="","",IF($A170=0,0,IF('Saisie Profil'!$D12="Off",0,IF(AJ$4="Relais électromécaniques hermétiques",0.6*AJ$67*IF(IF('Saisie des composants'!AQ150="",AJ$15,'Saisie des composants'!AQ150)&lt;1,1,SQRT(IF('Saisie des composants'!AQ150="",AJ$15,'Saisie des composants'!AQ150)))*POWER(IF('Saisie des composants'!AK162="",AJ$16,'Saisie des composants'!AK162),IF(IF('Saisie des composants'!AK162="",AJ$16,'Saisie des composants'!AK162)&lt;=1,3,8.8))*POWER(IF('Saisie des composants'!AK138="",AJ$17,'Saisie des composants'!AK138),IF(IF('Saisie des composants'!AK138="",AJ$17,'Saisie des composants'!AK138)&lt;=1,3,5.9))*IF('Saisie des composants'!AK126="",AJ$18,'Saisie des composants'!AK126)*('Saisie des composants'!AK$19+'Saisie des composants'!AK$20),0))))</f>
        <v/>
      </c>
      <c r="AK170" s="102" t="str">
        <f>IF(AK$3="","",IF($A170=0,0,IF('Saisie Profil'!$D12="Off",0,IF(AK$4="Relais électromécaniques hermétiques",0.6*AK$67*IF(IF('Saisie des composants'!AR150="",AK$15,'Saisie des composants'!AR150)&lt;1,1,SQRT(IF('Saisie des composants'!AR150="",AK$15,'Saisie des composants'!AR150)))*POWER(IF('Saisie des composants'!AL162="",AK$16,'Saisie des composants'!AL162),IF(IF('Saisie des composants'!AL162="",AK$16,'Saisie des composants'!AL162)&lt;=1,3,8.8))*POWER(IF('Saisie des composants'!AL138="",AK$17,'Saisie des composants'!AL138),IF(IF('Saisie des composants'!AL138="",AK$17,'Saisie des composants'!AL138)&lt;=1,3,5.9))*IF('Saisie des composants'!AL126="",AK$18,'Saisie des composants'!AL126)*('Saisie des composants'!AL$19+'Saisie des composants'!AL$20),0))))</f>
        <v/>
      </c>
      <c r="AL170" s="102" t="str">
        <f>IF(AL$3="","",IF($A170=0,0,IF('Saisie Profil'!$D12="Off",0,IF(AL$4="Relais électromécaniques hermétiques",0.6*AL$67*IF(IF('Saisie des composants'!AS150="",AL$15,'Saisie des composants'!AS150)&lt;1,1,SQRT(IF('Saisie des composants'!AS150="",AL$15,'Saisie des composants'!AS150)))*POWER(IF('Saisie des composants'!AM162="",AL$16,'Saisie des composants'!AM162),IF(IF('Saisie des composants'!AM162="",AL$16,'Saisie des composants'!AM162)&lt;=1,3,8.8))*POWER(IF('Saisie des composants'!AM138="",AL$17,'Saisie des composants'!AM138),IF(IF('Saisie des composants'!AM138="",AL$17,'Saisie des composants'!AM138)&lt;=1,3,5.9))*IF('Saisie des composants'!AM126="",AL$18,'Saisie des composants'!AM126)*('Saisie des composants'!AM$19+'Saisie des composants'!AM$20),0))))</f>
        <v/>
      </c>
      <c r="AM170" s="102" t="str">
        <f>IF(AM$3="","",IF($A170=0,0,IF('Saisie Profil'!$D12="Off",0,IF(AM$4="Relais électromécaniques hermétiques",0.6*AM$67*IF(IF('Saisie des composants'!AT150="",AM$15,'Saisie des composants'!AT150)&lt;1,1,SQRT(IF('Saisie des composants'!AT150="",AM$15,'Saisie des composants'!AT150)))*POWER(IF('Saisie des composants'!AN162="",AM$16,'Saisie des composants'!AN162),IF(IF('Saisie des composants'!AN162="",AM$16,'Saisie des composants'!AN162)&lt;=1,3,8.8))*POWER(IF('Saisie des composants'!AN138="",AM$17,'Saisie des composants'!AN138),IF(IF('Saisie des composants'!AN138="",AM$17,'Saisie des composants'!AN138)&lt;=1,3,5.9))*IF('Saisie des composants'!AN126="",AM$18,'Saisie des composants'!AN126)*('Saisie des composants'!AN$19+'Saisie des composants'!AN$20),0))))</f>
        <v/>
      </c>
      <c r="AN170" s="102" t="str">
        <f>IF(AN$3="","",IF($A170=0,0,IF('Saisie Profil'!$D12="Off",0,IF(AN$4="Relais électromécaniques hermétiques",0.6*AN$67*IF(IF('Saisie des composants'!AU150="",AN$15,'Saisie des composants'!AU150)&lt;1,1,SQRT(IF('Saisie des composants'!AU150="",AN$15,'Saisie des composants'!AU150)))*POWER(IF('Saisie des composants'!AO162="",AN$16,'Saisie des composants'!AO162),IF(IF('Saisie des composants'!AO162="",AN$16,'Saisie des composants'!AO162)&lt;=1,3,8.8))*POWER(IF('Saisie des composants'!AO138="",AN$17,'Saisie des composants'!AO138),IF(IF('Saisie des composants'!AO138="",AN$17,'Saisie des composants'!AO138)&lt;=1,3,5.9))*IF('Saisie des composants'!AO126="",AN$18,'Saisie des composants'!AO126)*('Saisie des composants'!AO$19+'Saisie des composants'!AO$20),0))))</f>
        <v/>
      </c>
      <c r="AO170" s="102" t="str">
        <f>IF(AO$3="","",IF($A170=0,0,IF('Saisie Profil'!$D12="Off",0,IF(AO$4="Relais électromécaniques hermétiques",0.6*AO$67*IF(IF('Saisie des composants'!AV150="",AO$15,'Saisie des composants'!AV150)&lt;1,1,SQRT(IF('Saisie des composants'!AV150="",AO$15,'Saisie des composants'!AV150)))*POWER(IF('Saisie des composants'!AP162="",AO$16,'Saisie des composants'!AP162),IF(IF('Saisie des composants'!AP162="",AO$16,'Saisie des composants'!AP162)&lt;=1,3,8.8))*POWER(IF('Saisie des composants'!AP138="",AO$17,'Saisie des composants'!AP138),IF(IF('Saisie des composants'!AP138="",AO$17,'Saisie des composants'!AP138)&lt;=1,3,5.9))*IF('Saisie des composants'!AP126="",AO$18,'Saisie des composants'!AP126)*('Saisie des composants'!AP$19+'Saisie des composants'!AP$20),0))))</f>
        <v/>
      </c>
      <c r="AP170" s="102" t="str">
        <f>IF(AP$3="","",IF($A170=0,0,IF('Saisie Profil'!$D12="Off",0,IF(AP$4="Relais électromécaniques hermétiques",0.6*AP$67*IF(IF('Saisie des composants'!AW150="",AP$15,'Saisie des composants'!AW150)&lt;1,1,SQRT(IF('Saisie des composants'!AW150="",AP$15,'Saisie des composants'!AW150)))*POWER(IF('Saisie des composants'!AQ162="",AP$16,'Saisie des composants'!AQ162),IF(IF('Saisie des composants'!AQ162="",AP$16,'Saisie des composants'!AQ162)&lt;=1,3,8.8))*POWER(IF('Saisie des composants'!AQ138="",AP$17,'Saisie des composants'!AQ138),IF(IF('Saisie des composants'!AQ138="",AP$17,'Saisie des composants'!AQ138)&lt;=1,3,5.9))*IF('Saisie des composants'!AQ126="",AP$18,'Saisie des composants'!AQ126)*('Saisie des composants'!AQ$19+'Saisie des composants'!AQ$20),0))))</f>
        <v/>
      </c>
      <c r="AQ170" s="102" t="str">
        <f>IF(AQ$3="","",IF($A170=0,0,IF('Saisie Profil'!$D12="Off",0,IF(AQ$4="Relais électromécaniques hermétiques",0.6*AQ$67*IF(IF('Saisie des composants'!AX150="",AQ$15,'Saisie des composants'!AX150)&lt;1,1,SQRT(IF('Saisie des composants'!AX150="",AQ$15,'Saisie des composants'!AX150)))*POWER(IF('Saisie des composants'!AR162="",AQ$16,'Saisie des composants'!AR162),IF(IF('Saisie des composants'!AR162="",AQ$16,'Saisie des composants'!AR162)&lt;=1,3,8.8))*POWER(IF('Saisie des composants'!AR138="",AQ$17,'Saisie des composants'!AR138),IF(IF('Saisie des composants'!AR138="",AQ$17,'Saisie des composants'!AR138)&lt;=1,3,5.9))*IF('Saisie des composants'!AR126="",AQ$18,'Saisie des composants'!AR126)*('Saisie des composants'!AR$19+'Saisie des composants'!AR$20),0))))</f>
        <v/>
      </c>
      <c r="AR170" s="102" t="str">
        <f>IF(AR$3="","",IF($A170=0,0,IF('Saisie Profil'!$D12="Off",0,IF(AR$4="Relais électromécaniques hermétiques",0.6*AR$67*IF(IF('Saisie des composants'!AY150="",AR$15,'Saisie des composants'!AY150)&lt;1,1,SQRT(IF('Saisie des composants'!AY150="",AR$15,'Saisie des composants'!AY150)))*POWER(IF('Saisie des composants'!AS162="",AR$16,'Saisie des composants'!AS162),IF(IF('Saisie des composants'!AS162="",AR$16,'Saisie des composants'!AS162)&lt;=1,3,8.8))*POWER(IF('Saisie des composants'!AS138="",AR$17,'Saisie des composants'!AS138),IF(IF('Saisie des composants'!AS138="",AR$17,'Saisie des composants'!AS138)&lt;=1,3,5.9))*IF('Saisie des composants'!AS126="",AR$18,'Saisie des composants'!AS126)*('Saisie des composants'!AS$19+'Saisie des composants'!AS$20),0))))</f>
        <v/>
      </c>
      <c r="AS170" s="102" t="str">
        <f>IF(AS$3="","",IF($A170=0,0,IF('Saisie Profil'!$D12="Off",0,IF(AS$4="Relais électromécaniques hermétiques",0.6*AS$67*IF(IF('Saisie des composants'!AZ150="",AS$15,'Saisie des composants'!AZ150)&lt;1,1,SQRT(IF('Saisie des composants'!AZ150="",AS$15,'Saisie des composants'!AZ150)))*POWER(IF('Saisie des composants'!AT162="",AS$16,'Saisie des composants'!AT162),IF(IF('Saisie des composants'!AT162="",AS$16,'Saisie des composants'!AT162)&lt;=1,3,8.8))*POWER(IF('Saisie des composants'!AT138="",AS$17,'Saisie des composants'!AT138),IF(IF('Saisie des composants'!AT138="",AS$17,'Saisie des composants'!AT138)&lt;=1,3,5.9))*IF('Saisie des composants'!AT126="",AS$18,'Saisie des composants'!AT126)*('Saisie des composants'!AT$19+'Saisie des composants'!AT$20),0))))</f>
        <v/>
      </c>
      <c r="AT170" s="102" t="str">
        <f>IF(AT$3="","",IF($A170=0,0,IF('Saisie Profil'!$D12="Off",0,IF(AT$4="Relais électromécaniques hermétiques",0.6*AT$67*IF(IF('Saisie des composants'!BA150="",AT$15,'Saisie des composants'!BA150)&lt;1,1,SQRT(IF('Saisie des composants'!BA150="",AT$15,'Saisie des composants'!BA150)))*POWER(IF('Saisie des composants'!AU162="",AT$16,'Saisie des composants'!AU162),IF(IF('Saisie des composants'!AU162="",AT$16,'Saisie des composants'!AU162)&lt;=1,3,8.8))*POWER(IF('Saisie des composants'!AU138="",AT$17,'Saisie des composants'!AU138),IF(IF('Saisie des composants'!AU138="",AT$17,'Saisie des composants'!AU138)&lt;=1,3,5.9))*IF('Saisie des composants'!AU126="",AT$18,'Saisie des composants'!AU126)*('Saisie des composants'!AU$19+'Saisie des composants'!AU$20),0))))</f>
        <v/>
      </c>
      <c r="AU170" s="102" t="str">
        <f>IF(AU$3="","",IF($A170=0,0,IF('Saisie Profil'!$D12="Off",0,IF(AU$4="Relais électromécaniques hermétiques",0.6*AU$67*IF(IF('Saisie des composants'!BB150="",AU$15,'Saisie des composants'!BB150)&lt;1,1,SQRT(IF('Saisie des composants'!BB150="",AU$15,'Saisie des composants'!BB150)))*POWER(IF('Saisie des composants'!AV162="",AU$16,'Saisie des composants'!AV162),IF(IF('Saisie des composants'!AV162="",AU$16,'Saisie des composants'!AV162)&lt;=1,3,8.8))*POWER(IF('Saisie des composants'!AV138="",AU$17,'Saisie des composants'!AV138),IF(IF('Saisie des composants'!AV138="",AU$17,'Saisie des composants'!AV138)&lt;=1,3,5.9))*IF('Saisie des composants'!AV126="",AU$18,'Saisie des composants'!AV126)*('Saisie des composants'!AV$19+'Saisie des composants'!AV$20),0))))</f>
        <v/>
      </c>
      <c r="AV170" s="102" t="str">
        <f>IF(AV$3="","",IF($A170=0,0,IF('Saisie Profil'!$D12="Off",0,IF(AV$4="Relais électromécaniques hermétiques",0.6*AV$67*IF(IF('Saisie des composants'!BC150="",AV$15,'Saisie des composants'!BC150)&lt;1,1,SQRT(IF('Saisie des composants'!BC150="",AV$15,'Saisie des composants'!BC150)))*POWER(IF('Saisie des composants'!AW162="",AV$16,'Saisie des composants'!AW162),IF(IF('Saisie des composants'!AW162="",AV$16,'Saisie des composants'!AW162)&lt;=1,3,8.8))*POWER(IF('Saisie des composants'!AW138="",AV$17,'Saisie des composants'!AW138),IF(IF('Saisie des composants'!AW138="",AV$17,'Saisie des composants'!AW138)&lt;=1,3,5.9))*IF('Saisie des composants'!AW126="",AV$18,'Saisie des composants'!AW126)*('Saisie des composants'!AW$19+'Saisie des composants'!AW$20),0))))</f>
        <v/>
      </c>
      <c r="AW170" s="102" t="str">
        <f>IF(AW$3="","",IF($A170=0,0,IF('Saisie Profil'!$D12="Off",0,IF(AW$4="Relais électromécaniques hermétiques",0.6*AW$67*IF(IF('Saisie des composants'!BD150="",AW$15,'Saisie des composants'!BD150)&lt;1,1,SQRT(IF('Saisie des composants'!BD150="",AW$15,'Saisie des composants'!BD150)))*POWER(IF('Saisie des composants'!AX162="",AW$16,'Saisie des composants'!AX162),IF(IF('Saisie des composants'!AX162="",AW$16,'Saisie des composants'!AX162)&lt;=1,3,8.8))*POWER(IF('Saisie des composants'!AX138="",AW$17,'Saisie des composants'!AX138),IF(IF('Saisie des composants'!AX138="",AW$17,'Saisie des composants'!AX138)&lt;=1,3,5.9))*IF('Saisie des composants'!AX126="",AW$18,'Saisie des composants'!AX126)*('Saisie des composants'!AX$19+'Saisie des composants'!AX$20),0))))</f>
        <v/>
      </c>
      <c r="AX170" s="102" t="str">
        <f>IF(AX$3="","",IF($A170=0,0,IF('Saisie Profil'!$D12="Off",0,IF(AX$4="Relais électromécaniques hermétiques",0.6*AX$67*IF(IF('Saisie des composants'!BE150="",AX$15,'Saisie des composants'!BE150)&lt;1,1,SQRT(IF('Saisie des composants'!BE150="",AX$15,'Saisie des composants'!BE150)))*POWER(IF('Saisie des composants'!AY162="",AX$16,'Saisie des composants'!AY162),IF(IF('Saisie des composants'!AY162="",AX$16,'Saisie des composants'!AY162)&lt;=1,3,8.8))*POWER(IF('Saisie des composants'!AY138="",AX$17,'Saisie des composants'!AY138),IF(IF('Saisie des composants'!AY138="",AX$17,'Saisie des composants'!AY138)&lt;=1,3,5.9))*IF('Saisie des composants'!AY126="",AX$18,'Saisie des composants'!AY126)*('Saisie des composants'!AY$19+'Saisie des composants'!AY$20),0))))</f>
        <v/>
      </c>
      <c r="AY170" s="102" t="str">
        <f>IF(AY$3="","",IF($A170=0,0,IF('Saisie Profil'!$D12="Off",0,IF(AY$4="Relais électromécaniques hermétiques",0.6*AY$67*IF(IF('Saisie des composants'!BF150="",AY$15,'Saisie des composants'!BF150)&lt;1,1,SQRT(IF('Saisie des composants'!BF150="",AY$15,'Saisie des composants'!BF150)))*POWER(IF('Saisie des composants'!AZ162="",AY$16,'Saisie des composants'!AZ162),IF(IF('Saisie des composants'!AZ162="",AY$16,'Saisie des composants'!AZ162)&lt;=1,3,8.8))*POWER(IF('Saisie des composants'!AZ138="",AY$17,'Saisie des composants'!AZ138),IF(IF('Saisie des composants'!AZ138="",AY$17,'Saisie des composants'!AZ138)&lt;=1,3,5.9))*IF('Saisie des composants'!AZ126="",AY$18,'Saisie des composants'!AZ126)*('Saisie des composants'!AZ$19+'Saisie des composants'!AZ$20),0))))</f>
        <v/>
      </c>
      <c r="AZ170" s="102" t="str">
        <f>IF(AZ$3="","",IF($A170=0,0,IF('Saisie Profil'!$D12="Off",0,IF(AZ$4="Relais électromécaniques hermétiques",0.6*AZ$67*IF(IF('Saisie des composants'!BG150="",AZ$15,'Saisie des composants'!BG150)&lt;1,1,SQRT(IF('Saisie des composants'!BG150="",AZ$15,'Saisie des composants'!BG150)))*POWER(IF('Saisie des composants'!BA162="",AZ$16,'Saisie des composants'!BA162),IF(IF('Saisie des composants'!BA162="",AZ$16,'Saisie des composants'!BA162)&lt;=1,3,8.8))*POWER(IF('Saisie des composants'!BA138="",AZ$17,'Saisie des composants'!BA138),IF(IF('Saisie des composants'!BA138="",AZ$17,'Saisie des composants'!BA138)&lt;=1,3,5.9))*IF('Saisie des composants'!BA126="",AZ$18,'Saisie des composants'!BA126)*('Saisie des composants'!BA$19+'Saisie des composants'!BA$20),0))))</f>
        <v/>
      </c>
      <c r="BA170" s="102" t="str">
        <f>IF(BA$3="","",IF($A170=0,0,IF('Saisie Profil'!$D12="Off",0,IF(BA$4="Relais électromécaniques hermétiques",0.6*BA$67*IF(IF('Saisie des composants'!BH150="",BA$15,'Saisie des composants'!BH150)&lt;1,1,SQRT(IF('Saisie des composants'!BH150="",BA$15,'Saisie des composants'!BH150)))*POWER(IF('Saisie des composants'!BB162="",BA$16,'Saisie des composants'!BB162),IF(IF('Saisie des composants'!BB162="",BA$16,'Saisie des composants'!BB162)&lt;=1,3,8.8))*POWER(IF('Saisie des composants'!BB138="",BA$17,'Saisie des composants'!BB138),IF(IF('Saisie des composants'!BB138="",BA$17,'Saisie des composants'!BB138)&lt;=1,3,5.9))*IF('Saisie des composants'!BB126="",BA$18,'Saisie des composants'!BB126)*('Saisie des composants'!BB$19+'Saisie des composants'!BB$20),0))))</f>
        <v/>
      </c>
      <c r="BB170" s="102" t="str">
        <f>IF(BB$3="","",IF($A170=0,0,IF('Saisie Profil'!$D12="Off",0,IF(BB$4="Relais électromécaniques hermétiques",0.6*BB$67*IF(IF('Saisie des composants'!BI150="",BB$15,'Saisie des composants'!BI150)&lt;1,1,SQRT(IF('Saisie des composants'!BI150="",BB$15,'Saisie des composants'!BI150)))*POWER(IF('Saisie des composants'!BC162="",BB$16,'Saisie des composants'!BC162),IF(IF('Saisie des composants'!BC162="",BB$16,'Saisie des composants'!BC162)&lt;=1,3,8.8))*POWER(IF('Saisie des composants'!BC138="",BB$17,'Saisie des composants'!BC138),IF(IF('Saisie des composants'!BC138="",BB$17,'Saisie des composants'!BC138)&lt;=1,3,5.9))*IF('Saisie des composants'!BC126="",BB$18,'Saisie des composants'!BC126)*('Saisie des composants'!BC$19+'Saisie des composants'!BC$20),0))))</f>
        <v/>
      </c>
      <c r="BC170" s="102" t="str">
        <f>IF(BC$3="","",IF($A170=0,0,IF('Saisie Profil'!$D12="Off",0,IF(BC$4="Relais électromécaniques hermétiques",0.6*BC$67*IF(IF('Saisie des composants'!BJ150="",BC$15,'Saisie des composants'!BJ150)&lt;1,1,SQRT(IF('Saisie des composants'!BJ150="",BC$15,'Saisie des composants'!BJ150)))*POWER(IF('Saisie des composants'!BD162="",BC$16,'Saisie des composants'!BD162),IF(IF('Saisie des composants'!BD162="",BC$16,'Saisie des composants'!BD162)&lt;=1,3,8.8))*POWER(IF('Saisie des composants'!BD138="",BC$17,'Saisie des composants'!BD138),IF(IF('Saisie des composants'!BD138="",BC$17,'Saisie des composants'!BD138)&lt;=1,3,5.9))*IF('Saisie des composants'!BD126="",BC$18,'Saisie des composants'!BD126)*('Saisie des composants'!BD$19+'Saisie des composants'!BD$20),0))))</f>
        <v/>
      </c>
      <c r="BD170" s="102" t="str">
        <f>IF(BD$3="","",IF($A170=0,0,IF('Saisie Profil'!$D12="Off",0,IF(BD$4="Relais électromécaniques hermétiques",0.6*BD$67*IF(IF('Saisie des composants'!BK150="",BD$15,'Saisie des composants'!BK150)&lt;1,1,SQRT(IF('Saisie des composants'!BK150="",BD$15,'Saisie des composants'!BK150)))*POWER(IF('Saisie des composants'!BE162="",BD$16,'Saisie des composants'!BE162),IF(IF('Saisie des composants'!BE162="",BD$16,'Saisie des composants'!BE162)&lt;=1,3,8.8))*POWER(IF('Saisie des composants'!BE138="",BD$17,'Saisie des composants'!BE138),IF(IF('Saisie des composants'!BE138="",BD$17,'Saisie des composants'!BE138)&lt;=1,3,5.9))*IF('Saisie des composants'!BE126="",BD$18,'Saisie des composants'!BE126)*('Saisie des composants'!BE$19+'Saisie des composants'!BE$20),0))))</f>
        <v/>
      </c>
      <c r="BE170" s="102" t="str">
        <f>IF(BE$3="","",IF($A170=0,0,IF('Saisie Profil'!$D12="Off",0,IF(BE$4="Relais électromécaniques hermétiques",0.6*BE$67*IF(IF('Saisie des composants'!BL150="",BE$15,'Saisie des composants'!BL150)&lt;1,1,SQRT(IF('Saisie des composants'!BL150="",BE$15,'Saisie des composants'!BL150)))*POWER(IF('Saisie des composants'!BF162="",BE$16,'Saisie des composants'!BF162),IF(IF('Saisie des composants'!BF162="",BE$16,'Saisie des composants'!BF162)&lt;=1,3,8.8))*POWER(IF('Saisie des composants'!BF138="",BE$17,'Saisie des composants'!BF138),IF(IF('Saisie des composants'!BF138="",BE$17,'Saisie des composants'!BF138)&lt;=1,3,5.9))*IF('Saisie des composants'!BF126="",BE$18,'Saisie des composants'!BF126)*('Saisie des composants'!BF$19+'Saisie des composants'!BF$20),0))))</f>
        <v/>
      </c>
      <c r="BF170" s="102" t="str">
        <f>IF(BF$3="","",IF($A170=0,0,IF('Saisie Profil'!$D12="Off",0,IF(BF$4="Relais électromécaniques hermétiques",0.6*BF$67*IF(IF('Saisie des composants'!BM150="",BF$15,'Saisie des composants'!BM150)&lt;1,1,SQRT(IF('Saisie des composants'!BM150="",BF$15,'Saisie des composants'!BM150)))*POWER(IF('Saisie des composants'!BG162="",BF$16,'Saisie des composants'!BG162),IF(IF('Saisie des composants'!BG162="",BF$16,'Saisie des composants'!BG162)&lt;=1,3,8.8))*POWER(IF('Saisie des composants'!BG138="",BF$17,'Saisie des composants'!BG138),IF(IF('Saisie des composants'!BG138="",BF$17,'Saisie des composants'!BG138)&lt;=1,3,5.9))*IF('Saisie des composants'!BG126="",BF$18,'Saisie des composants'!BG126)*('Saisie des composants'!BG$19+'Saisie des composants'!BG$20),0))))</f>
        <v/>
      </c>
      <c r="BG170" s="102" t="str">
        <f>IF(BG$3="","",IF($A170=0,0,IF('Saisie Profil'!$D12="Off",0,IF(BG$4="Relais électromécaniques hermétiques",0.6*BG$67*IF(IF('Saisie des composants'!BN150="",BG$15,'Saisie des composants'!BN150)&lt;1,1,SQRT(IF('Saisie des composants'!BN150="",BG$15,'Saisie des composants'!BN150)))*POWER(IF('Saisie des composants'!BH162="",BG$16,'Saisie des composants'!BH162),IF(IF('Saisie des composants'!BH162="",BG$16,'Saisie des composants'!BH162)&lt;=1,3,8.8))*POWER(IF('Saisie des composants'!BH138="",BG$17,'Saisie des composants'!BH138),IF(IF('Saisie des composants'!BH138="",BG$17,'Saisie des composants'!BH138)&lt;=1,3,5.9))*IF('Saisie des composants'!BH126="",BG$18,'Saisie des composants'!BH126)*('Saisie des composants'!BH$19+'Saisie des composants'!BH$20),0))))</f>
        <v/>
      </c>
      <c r="BH170" s="102" t="str">
        <f>IF(BH$3="","",IF($A170=0,0,IF('Saisie Profil'!$D12="Off",0,IF(BH$4="Relais électromécaniques hermétiques",0.6*BH$67*IF(IF('Saisie des composants'!BO150="",BH$15,'Saisie des composants'!BO150)&lt;1,1,SQRT(IF('Saisie des composants'!BO150="",BH$15,'Saisie des composants'!BO150)))*POWER(IF('Saisie des composants'!BI162="",BH$16,'Saisie des composants'!BI162),IF(IF('Saisie des composants'!BI162="",BH$16,'Saisie des composants'!BI162)&lt;=1,3,8.8))*POWER(IF('Saisie des composants'!BI138="",BH$17,'Saisie des composants'!BI138),IF(IF('Saisie des composants'!BI138="",BH$17,'Saisie des composants'!BI138)&lt;=1,3,5.9))*IF('Saisie des composants'!BI126="",BH$18,'Saisie des composants'!BI126)*('Saisie des composants'!BI$19+'Saisie des composants'!BI$20),0))))</f>
        <v/>
      </c>
      <c r="BI170" s="102" t="str">
        <f>IF(BI$3="","",IF($A170=0,0,IF('Saisie Profil'!$D12="Off",0,IF(BI$4="Relais électromécaniques hermétiques",0.6*BI$67*IF(IF('Saisie des composants'!BP150="",BI$15,'Saisie des composants'!BP150)&lt;1,1,SQRT(IF('Saisie des composants'!BP150="",BI$15,'Saisie des composants'!BP150)))*POWER(IF('Saisie des composants'!BJ162="",BI$16,'Saisie des composants'!BJ162),IF(IF('Saisie des composants'!BJ162="",BI$16,'Saisie des composants'!BJ162)&lt;=1,3,8.8))*POWER(IF('Saisie des composants'!BJ138="",BI$17,'Saisie des composants'!BJ138),IF(IF('Saisie des composants'!BJ138="",BI$17,'Saisie des composants'!BJ138)&lt;=1,3,5.9))*IF('Saisie des composants'!BJ126="",BI$18,'Saisie des composants'!BJ126)*('Saisie des composants'!BJ$19+'Saisie des composants'!BJ$20),0))))</f>
        <v/>
      </c>
      <c r="BJ170" s="102" t="str">
        <f>IF(BJ$3="","",IF($A170=0,0,IF('Saisie Profil'!$D12="Off",0,IF(BJ$4="Relais électromécaniques hermétiques",0.6*BJ$67*IF(IF('Saisie des composants'!BQ150="",BJ$15,'Saisie des composants'!BQ150)&lt;1,1,SQRT(IF('Saisie des composants'!BQ150="",BJ$15,'Saisie des composants'!BQ150)))*POWER(IF('Saisie des composants'!BK162="",BJ$16,'Saisie des composants'!BK162),IF(IF('Saisie des composants'!BK162="",BJ$16,'Saisie des composants'!BK162)&lt;=1,3,8.8))*POWER(IF('Saisie des composants'!BK138="",BJ$17,'Saisie des composants'!BK138),IF(IF('Saisie des composants'!BK138="",BJ$17,'Saisie des composants'!BK138)&lt;=1,3,5.9))*IF('Saisie des composants'!BK126="",BJ$18,'Saisie des composants'!BK126)*('Saisie des composants'!BK$19+'Saisie des composants'!BK$20),0))))</f>
        <v/>
      </c>
      <c r="BK170" s="102" t="str">
        <f>IF(BK$3="","",IF($A170=0,0,IF('Saisie Profil'!$D12="Off",0,IF(BK$4="Relais électromécaniques hermétiques",0.6*BK$67*IF(IF('Saisie des composants'!BR150="",BK$15,'Saisie des composants'!BR150)&lt;1,1,SQRT(IF('Saisie des composants'!BR150="",BK$15,'Saisie des composants'!BR150)))*POWER(IF('Saisie des composants'!BL162="",BK$16,'Saisie des composants'!BL162),IF(IF('Saisie des composants'!BL162="",BK$16,'Saisie des composants'!BL162)&lt;=1,3,8.8))*POWER(IF('Saisie des composants'!BL138="",BK$17,'Saisie des composants'!BL138),IF(IF('Saisie des composants'!BL138="",BK$17,'Saisie des composants'!BL138)&lt;=1,3,5.9))*IF('Saisie des composants'!BL126="",BK$18,'Saisie des composants'!BL126)*('Saisie des composants'!BL$19+'Saisie des composants'!BL$20),0))))</f>
        <v/>
      </c>
      <c r="BL170" s="102" t="str">
        <f>IF(BL$3="","",IF($A170=0,0,IF('Saisie Profil'!$D12="Off",0,IF(BL$4="Relais électromécaniques hermétiques",0.6*BL$67*IF(IF('Saisie des composants'!BS150="",BL$15,'Saisie des composants'!BS150)&lt;1,1,SQRT(IF('Saisie des composants'!BS150="",BL$15,'Saisie des composants'!BS150)))*POWER(IF('Saisie des composants'!BM162="",BL$16,'Saisie des composants'!BM162),IF(IF('Saisie des composants'!BM162="",BL$16,'Saisie des composants'!BM162)&lt;=1,3,8.8))*POWER(IF('Saisie des composants'!BM138="",BL$17,'Saisie des composants'!BM138),IF(IF('Saisie des composants'!BM138="",BL$17,'Saisie des composants'!BM138)&lt;=1,3,5.9))*IF('Saisie des composants'!BM126="",BL$18,'Saisie des composants'!BM126)*('Saisie des composants'!BM$19+'Saisie des composants'!BM$20),0))))</f>
        <v/>
      </c>
      <c r="BM170" s="102" t="str">
        <f>IF(BM$3="","",IF($A170=0,0,IF('Saisie Profil'!$D12="Off",0,IF(BM$4="Relais électromécaniques hermétiques",0.6*BM$67*IF(IF('Saisie des composants'!BT150="",BM$15,'Saisie des composants'!BT150)&lt;1,1,SQRT(IF('Saisie des composants'!BT150="",BM$15,'Saisie des composants'!BT150)))*POWER(IF('Saisie des composants'!BN162="",BM$16,'Saisie des composants'!BN162),IF(IF('Saisie des composants'!BN162="",BM$16,'Saisie des composants'!BN162)&lt;=1,3,8.8))*POWER(IF('Saisie des composants'!BN138="",BM$17,'Saisie des composants'!BN138),IF(IF('Saisie des composants'!BN138="",BM$17,'Saisie des composants'!BN138)&lt;=1,3,5.9))*IF('Saisie des composants'!BN126="",BM$18,'Saisie des composants'!BN126)*('Saisie des composants'!BN$19+'Saisie des composants'!BN$20),0))))</f>
        <v/>
      </c>
      <c r="BN170" s="102" t="str">
        <f>IF(BN$3="","",IF($A170=0,0,IF('Saisie Profil'!$D12="Off",0,IF(BN$4="Relais électromécaniques hermétiques",0.6*BN$67*IF(IF('Saisie des composants'!BU150="",BN$15,'Saisie des composants'!BU150)&lt;1,1,SQRT(IF('Saisie des composants'!BU150="",BN$15,'Saisie des composants'!BU150)))*POWER(IF('Saisie des composants'!BO162="",BN$16,'Saisie des composants'!BO162),IF(IF('Saisie des composants'!BO162="",BN$16,'Saisie des composants'!BO162)&lt;=1,3,8.8))*POWER(IF('Saisie des composants'!BO138="",BN$17,'Saisie des composants'!BO138),IF(IF('Saisie des composants'!BO138="",BN$17,'Saisie des composants'!BO138)&lt;=1,3,5.9))*IF('Saisie des composants'!BO126="",BN$18,'Saisie des composants'!BO126)*('Saisie des composants'!BO$19+'Saisie des composants'!BO$20),0))))</f>
        <v/>
      </c>
      <c r="BO170" s="102" t="str">
        <f>IF(BO$3="","",IF($A170=0,0,IF('Saisie Profil'!$D12="Off",0,IF(BO$4="Relais électromécaniques hermétiques",0.6*BO$67*IF(IF('Saisie des composants'!BV150="",BO$15,'Saisie des composants'!BV150)&lt;1,1,SQRT(IF('Saisie des composants'!BV150="",BO$15,'Saisie des composants'!BV150)))*POWER(IF('Saisie des composants'!BP162="",BO$16,'Saisie des composants'!BP162),IF(IF('Saisie des composants'!BP162="",BO$16,'Saisie des composants'!BP162)&lt;=1,3,8.8))*POWER(IF('Saisie des composants'!BP138="",BO$17,'Saisie des composants'!BP138),IF(IF('Saisie des composants'!BP138="",BO$17,'Saisie des composants'!BP138)&lt;=1,3,5.9))*IF('Saisie des composants'!BP126="",BO$18,'Saisie des composants'!BP126)*('Saisie des composants'!BP$19+'Saisie des composants'!BP$20),0))))</f>
        <v/>
      </c>
      <c r="BP170" s="102" t="str">
        <f>IF(BP$3="","",IF($A170=0,0,IF('Saisie Profil'!$D12="Off",0,IF(BP$4="Relais électromécaniques hermétiques",0.6*BP$67*IF(IF('Saisie des composants'!BW150="",BP$15,'Saisie des composants'!BW150)&lt;1,1,SQRT(IF('Saisie des composants'!BW150="",BP$15,'Saisie des composants'!BW150)))*POWER(IF('Saisie des composants'!BQ162="",BP$16,'Saisie des composants'!BQ162),IF(IF('Saisie des composants'!BQ162="",BP$16,'Saisie des composants'!BQ162)&lt;=1,3,8.8))*POWER(IF('Saisie des composants'!BQ138="",BP$17,'Saisie des composants'!BQ138),IF(IF('Saisie des composants'!BQ138="",BP$17,'Saisie des composants'!BQ138)&lt;=1,3,5.9))*IF('Saisie des composants'!BQ126="",BP$18,'Saisie des composants'!BQ126)*('Saisie des composants'!BQ$19+'Saisie des composants'!BQ$20),0))))</f>
        <v/>
      </c>
      <c r="BQ170" s="102" t="str">
        <f>IF(BQ$3="","",IF($A170=0,0,IF('Saisie Profil'!$D12="Off",0,IF(BQ$4="Relais électromécaniques hermétiques",0.6*BQ$67*IF(IF('Saisie des composants'!BX150="",BQ$15,'Saisie des composants'!BX150)&lt;1,1,SQRT(IF('Saisie des composants'!BX150="",BQ$15,'Saisie des composants'!BX150)))*POWER(IF('Saisie des composants'!BR162="",BQ$16,'Saisie des composants'!BR162),IF(IF('Saisie des composants'!BR162="",BQ$16,'Saisie des composants'!BR162)&lt;=1,3,8.8))*POWER(IF('Saisie des composants'!BR138="",BQ$17,'Saisie des composants'!BR138),IF(IF('Saisie des composants'!BR138="",BQ$17,'Saisie des composants'!BR138)&lt;=1,3,5.9))*IF('Saisie des composants'!BR126="",BQ$18,'Saisie des composants'!BR126)*('Saisie des composants'!BR$19+'Saisie des composants'!BR$20),0))))</f>
        <v/>
      </c>
      <c r="BR170" s="102" t="str">
        <f>IF(BR$3="","",IF($A170=0,0,IF('Saisie Profil'!$D12="Off",0,IF(BR$4="Relais électromécaniques hermétiques",0.6*BR$67*IF(IF('Saisie des composants'!BY150="",BR$15,'Saisie des composants'!BY150)&lt;1,1,SQRT(IF('Saisie des composants'!BY150="",BR$15,'Saisie des composants'!BY150)))*POWER(IF('Saisie des composants'!BS162="",BR$16,'Saisie des composants'!BS162),IF(IF('Saisie des composants'!BS162="",BR$16,'Saisie des composants'!BS162)&lt;=1,3,8.8))*POWER(IF('Saisie des composants'!BS138="",BR$17,'Saisie des composants'!BS138),IF(IF('Saisie des composants'!BS138="",BR$17,'Saisie des composants'!BS138)&lt;=1,3,5.9))*IF('Saisie des composants'!BS126="",BR$18,'Saisie des composants'!BS126)*('Saisie des composants'!BS$19+'Saisie des composants'!BS$20),0))))</f>
        <v/>
      </c>
      <c r="BS170" s="102" t="str">
        <f>IF(BS$3="","",IF($A170=0,0,IF('Saisie Profil'!$D12="Off",0,IF(BS$4="Relais électromécaniques hermétiques",0.6*BS$67*IF(IF('Saisie des composants'!BZ150="",BS$15,'Saisie des composants'!BZ150)&lt;1,1,SQRT(IF('Saisie des composants'!BZ150="",BS$15,'Saisie des composants'!BZ150)))*POWER(IF('Saisie des composants'!BT162="",BS$16,'Saisie des composants'!BT162),IF(IF('Saisie des composants'!BT162="",BS$16,'Saisie des composants'!BT162)&lt;=1,3,8.8))*POWER(IF('Saisie des composants'!BT138="",BS$17,'Saisie des composants'!BT138),IF(IF('Saisie des composants'!BT138="",BS$17,'Saisie des composants'!BT138)&lt;=1,3,5.9))*IF('Saisie des composants'!BT126="",BS$18,'Saisie des composants'!BT126)*('Saisie des composants'!BT$19+'Saisie des composants'!BT$20),0))))</f>
        <v/>
      </c>
      <c r="BT170" s="102" t="str">
        <f>IF(BT$3="","",IF($A170=0,0,IF('Saisie Profil'!$D12="Off",0,IF(BT$4="Relais électromécaniques hermétiques",0.6*BT$67*IF(IF('Saisie des composants'!CA150="",BT$15,'Saisie des composants'!CA150)&lt;1,1,SQRT(IF('Saisie des composants'!CA150="",BT$15,'Saisie des composants'!CA150)))*POWER(IF('Saisie des composants'!BU162="",BT$16,'Saisie des composants'!BU162),IF(IF('Saisie des composants'!BU162="",BT$16,'Saisie des composants'!BU162)&lt;=1,3,8.8))*POWER(IF('Saisie des composants'!BU138="",BT$17,'Saisie des composants'!BU138),IF(IF('Saisie des composants'!BU138="",BT$17,'Saisie des composants'!BU138)&lt;=1,3,5.9))*IF('Saisie des composants'!BU126="",BT$18,'Saisie des composants'!BU126)*('Saisie des composants'!BU$19+'Saisie des composants'!BU$20),0))))</f>
        <v/>
      </c>
      <c r="BU170" s="102" t="str">
        <f>IF(BU$3="","",IF($A170=0,0,IF('Saisie Profil'!$D12="Off",0,IF(BU$4="Relais électromécaniques hermétiques",0.6*BU$67*IF(IF('Saisie des composants'!CB150="",BU$15,'Saisie des composants'!CB150)&lt;1,1,SQRT(IF('Saisie des composants'!CB150="",BU$15,'Saisie des composants'!CB150)))*POWER(IF('Saisie des composants'!BV162="",BU$16,'Saisie des composants'!BV162),IF(IF('Saisie des composants'!BV162="",BU$16,'Saisie des composants'!BV162)&lt;=1,3,8.8))*POWER(IF('Saisie des composants'!BV138="",BU$17,'Saisie des composants'!BV138),IF(IF('Saisie des composants'!BV138="",BU$17,'Saisie des composants'!BV138)&lt;=1,3,5.9))*IF('Saisie des composants'!BV126="",BU$18,'Saisie des composants'!BV126)*('Saisie des composants'!BV$19+'Saisie des composants'!BV$20),0))))</f>
        <v/>
      </c>
      <c r="BV170" s="102" t="str">
        <f>IF(BV$3="","",IF($A170=0,0,IF('Saisie Profil'!$D12="Off",0,IF(BV$4="Relais électromécaniques hermétiques",0.6*BV$67*IF(IF('Saisie des composants'!CC150="",BV$15,'Saisie des composants'!CC150)&lt;1,1,SQRT(IF('Saisie des composants'!CC150="",BV$15,'Saisie des composants'!CC150)))*POWER(IF('Saisie des composants'!BW162="",BV$16,'Saisie des composants'!BW162),IF(IF('Saisie des composants'!BW162="",BV$16,'Saisie des composants'!BW162)&lt;=1,3,8.8))*POWER(IF('Saisie des composants'!BW138="",BV$17,'Saisie des composants'!BW138),IF(IF('Saisie des composants'!BW138="",BV$17,'Saisie des composants'!BW138)&lt;=1,3,5.9))*IF('Saisie des composants'!BW126="",BV$18,'Saisie des composants'!BW126)*('Saisie des composants'!BW$19+'Saisie des composants'!BW$20),0))))</f>
        <v/>
      </c>
      <c r="BW170" s="102" t="str">
        <f>IF(BW$3="","",IF($A170=0,0,IF('Saisie Profil'!$D12="Off",0,IF(BW$4="Relais électromécaniques hermétiques",0.6*BW$67*IF(IF('Saisie des composants'!CD150="",BW$15,'Saisie des composants'!CD150)&lt;1,1,SQRT(IF('Saisie des composants'!CD150="",BW$15,'Saisie des composants'!CD150)))*POWER(IF('Saisie des composants'!BX162="",BW$16,'Saisie des composants'!BX162),IF(IF('Saisie des composants'!BX162="",BW$16,'Saisie des composants'!BX162)&lt;=1,3,8.8))*POWER(IF('Saisie des composants'!BX138="",BW$17,'Saisie des composants'!BX138),IF(IF('Saisie des composants'!BX138="",BW$17,'Saisie des composants'!BX138)&lt;=1,3,5.9))*IF('Saisie des composants'!BX126="",BW$18,'Saisie des composants'!BX126)*('Saisie des composants'!BX$19+'Saisie des composants'!BX$20),0))))</f>
        <v/>
      </c>
      <c r="BX170" s="102" t="str">
        <f>IF(BX$3="","",IF($A170=0,0,IF('Saisie Profil'!$D12="Off",0,IF(BX$4="Relais électromécaniques hermétiques",0.6*BX$67*IF(IF('Saisie des composants'!CE150="",BX$15,'Saisie des composants'!CE150)&lt;1,1,SQRT(IF('Saisie des composants'!CE150="",BX$15,'Saisie des composants'!CE150)))*POWER(IF('Saisie des composants'!BY162="",BX$16,'Saisie des composants'!BY162),IF(IF('Saisie des composants'!BY162="",BX$16,'Saisie des composants'!BY162)&lt;=1,3,8.8))*POWER(IF('Saisie des composants'!BY138="",BX$17,'Saisie des composants'!BY138),IF(IF('Saisie des composants'!BY138="",BX$17,'Saisie des composants'!BY138)&lt;=1,3,5.9))*IF('Saisie des composants'!BY126="",BX$18,'Saisie des composants'!BY126)*('Saisie des composants'!BY$19+'Saisie des composants'!BY$20),0))))</f>
        <v/>
      </c>
      <c r="BY170" s="102" t="str">
        <f>IF(BY$3="","",IF($A170=0,0,IF('Saisie Profil'!$D12="Off",0,IF(BY$4="Relais électromécaniques hermétiques",0.6*BY$67*IF(IF('Saisie des composants'!CF150="",BY$15,'Saisie des composants'!CF150)&lt;1,1,SQRT(IF('Saisie des composants'!CF150="",BY$15,'Saisie des composants'!CF150)))*POWER(IF('Saisie des composants'!BZ162="",BY$16,'Saisie des composants'!BZ162),IF(IF('Saisie des composants'!BZ162="",BY$16,'Saisie des composants'!BZ162)&lt;=1,3,8.8))*POWER(IF('Saisie des composants'!BZ138="",BY$17,'Saisie des composants'!BZ138),IF(IF('Saisie des composants'!BZ138="",BY$17,'Saisie des composants'!BZ138)&lt;=1,3,5.9))*IF('Saisie des composants'!BZ126="",BY$18,'Saisie des composants'!BZ126)*('Saisie des composants'!BZ$19+'Saisie des composants'!BZ$20),0))))</f>
        <v/>
      </c>
      <c r="BZ170" s="102" t="str">
        <f>IF(BZ$3="","",IF($A170=0,0,IF('Saisie Profil'!$D12="Off",0,IF(BZ$4="Relais électromécaniques hermétiques",0.6*BZ$67*IF(IF('Saisie des composants'!CG150="",BZ$15,'Saisie des composants'!CG150)&lt;1,1,SQRT(IF('Saisie des composants'!CG150="",BZ$15,'Saisie des composants'!CG150)))*POWER(IF('Saisie des composants'!CA162="",BZ$16,'Saisie des composants'!CA162),IF(IF('Saisie des composants'!CA162="",BZ$16,'Saisie des composants'!CA162)&lt;=1,3,8.8))*POWER(IF('Saisie des composants'!CA138="",BZ$17,'Saisie des composants'!CA138),IF(IF('Saisie des composants'!CA138="",BZ$17,'Saisie des composants'!CA138)&lt;=1,3,5.9))*IF('Saisie des composants'!CA126="",BZ$18,'Saisie des composants'!CA126)*('Saisie des composants'!CA$19+'Saisie des composants'!CA$20),0))))</f>
        <v/>
      </c>
      <c r="CA170" s="102" t="str">
        <f>IF(CA$3="","",IF($A170=0,0,IF('Saisie Profil'!$D12="Off",0,IF(CA$4="Relais électromécaniques hermétiques",0.6*CA$67*IF(IF('Saisie des composants'!CH150="",CA$15,'Saisie des composants'!CH150)&lt;1,1,SQRT(IF('Saisie des composants'!CH150="",CA$15,'Saisie des composants'!CH150)))*POWER(IF('Saisie des composants'!CB162="",CA$16,'Saisie des composants'!CB162),IF(IF('Saisie des composants'!CB162="",CA$16,'Saisie des composants'!CB162)&lt;=1,3,8.8))*POWER(IF('Saisie des composants'!CB138="",CA$17,'Saisie des composants'!CB138),IF(IF('Saisie des composants'!CB138="",CA$17,'Saisie des composants'!CB138)&lt;=1,3,5.9))*IF('Saisie des composants'!CB126="",CA$18,'Saisie des composants'!CB126)*('Saisie des composants'!CB$19+'Saisie des composants'!CB$20),0))))</f>
        <v/>
      </c>
      <c r="CB170" s="102" t="str">
        <f>IF(CB$3="","",IF($A170=0,0,IF('Saisie Profil'!$D12="Off",0,IF(CB$4="Relais électromécaniques hermétiques",0.6*CB$67*IF(IF('Saisie des composants'!CI150="",CB$15,'Saisie des composants'!CI150)&lt;1,1,SQRT(IF('Saisie des composants'!CI150="",CB$15,'Saisie des composants'!CI150)))*POWER(IF('Saisie des composants'!CC162="",CB$16,'Saisie des composants'!CC162),IF(IF('Saisie des composants'!CC162="",CB$16,'Saisie des composants'!CC162)&lt;=1,3,8.8))*POWER(IF('Saisie des composants'!CC138="",CB$17,'Saisie des composants'!CC138),IF(IF('Saisie des composants'!CC138="",CB$17,'Saisie des composants'!CC138)&lt;=1,3,5.9))*IF('Saisie des composants'!CC126="",CB$18,'Saisie des composants'!CC126)*('Saisie des composants'!CC$19+'Saisie des composants'!CC$20),0))))</f>
        <v/>
      </c>
      <c r="CC170" s="102" t="str">
        <f>IF(CC$3="","",IF($A170=0,0,IF('Saisie Profil'!$D12="Off",0,IF(CC$4="Relais électromécaniques hermétiques",0.6*CC$67*IF(IF('Saisie des composants'!CJ150="",CC$15,'Saisie des composants'!CJ150)&lt;1,1,SQRT(IF('Saisie des composants'!CJ150="",CC$15,'Saisie des composants'!CJ150)))*POWER(IF('Saisie des composants'!CD162="",CC$16,'Saisie des composants'!CD162),IF(IF('Saisie des composants'!CD162="",CC$16,'Saisie des composants'!CD162)&lt;=1,3,8.8))*POWER(IF('Saisie des composants'!CD138="",CC$17,'Saisie des composants'!CD138),IF(IF('Saisie des composants'!CD138="",CC$17,'Saisie des composants'!CD138)&lt;=1,3,5.9))*IF('Saisie des composants'!CD126="",CC$18,'Saisie des composants'!CD126)*('Saisie des composants'!CD$19+'Saisie des composants'!CD$20),0))))</f>
        <v/>
      </c>
      <c r="CD170" s="102" t="str">
        <f>IF(CD$3="","",IF($A170=0,0,IF('Saisie Profil'!$D12="Off",0,IF(CD$4="Relais électromécaniques hermétiques",0.6*CD$67*IF(IF('Saisie des composants'!CK150="",CD$15,'Saisie des composants'!CK150)&lt;1,1,SQRT(IF('Saisie des composants'!CK150="",CD$15,'Saisie des composants'!CK150)))*POWER(IF('Saisie des composants'!CE162="",CD$16,'Saisie des composants'!CE162),IF(IF('Saisie des composants'!CE162="",CD$16,'Saisie des composants'!CE162)&lt;=1,3,8.8))*POWER(IF('Saisie des composants'!CE138="",CD$17,'Saisie des composants'!CE138),IF(IF('Saisie des composants'!CE138="",CD$17,'Saisie des composants'!CE138)&lt;=1,3,5.9))*IF('Saisie des composants'!CE126="",CD$18,'Saisie des composants'!CE126)*('Saisie des composants'!CE$19+'Saisie des composants'!CE$20),0))))</f>
        <v/>
      </c>
      <c r="CE170" s="102" t="str">
        <f>IF(CE$3="","",IF($A170=0,0,IF('Saisie Profil'!$D12="Off",0,IF(CE$4="Relais électromécaniques hermétiques",0.6*CE$67*IF(IF('Saisie des composants'!CL150="",CE$15,'Saisie des composants'!CL150)&lt;1,1,SQRT(IF('Saisie des composants'!CL150="",CE$15,'Saisie des composants'!CL150)))*POWER(IF('Saisie des composants'!CF162="",CE$16,'Saisie des composants'!CF162),IF(IF('Saisie des composants'!CF162="",CE$16,'Saisie des composants'!CF162)&lt;=1,3,8.8))*POWER(IF('Saisie des composants'!CF138="",CE$17,'Saisie des composants'!CF138),IF(IF('Saisie des composants'!CF138="",CE$17,'Saisie des composants'!CF138)&lt;=1,3,5.9))*IF('Saisie des composants'!CF126="",CE$18,'Saisie des composants'!CF126)*('Saisie des composants'!CF$19+'Saisie des composants'!CF$20),0))))</f>
        <v/>
      </c>
      <c r="CF170" s="102" t="str">
        <f>IF(CF$3="","",IF($A170=0,0,IF('Saisie Profil'!$D12="Off",0,IF(CF$4="Relais électromécaniques hermétiques",0.6*CF$67*IF(IF('Saisie des composants'!CM150="",CF$15,'Saisie des composants'!CM150)&lt;1,1,SQRT(IF('Saisie des composants'!CM150="",CF$15,'Saisie des composants'!CM150)))*POWER(IF('Saisie des composants'!CG162="",CF$16,'Saisie des composants'!CG162),IF(IF('Saisie des composants'!CG162="",CF$16,'Saisie des composants'!CG162)&lt;=1,3,8.8))*POWER(IF('Saisie des composants'!CG138="",CF$17,'Saisie des composants'!CG138),IF(IF('Saisie des composants'!CG138="",CF$17,'Saisie des composants'!CG138)&lt;=1,3,5.9))*IF('Saisie des composants'!CG126="",CF$18,'Saisie des composants'!CG126)*('Saisie des composants'!CG$19+'Saisie des composants'!CG$20),0))))</f>
        <v/>
      </c>
      <c r="CG170" s="102" t="str">
        <f>IF(CG$3="","",IF($A170=0,0,IF('Saisie Profil'!$D12="Off",0,IF(CG$4="Relais électromécaniques hermétiques",0.6*CG$67*IF(IF('Saisie des composants'!CN150="",CG$15,'Saisie des composants'!CN150)&lt;1,1,SQRT(IF('Saisie des composants'!CN150="",CG$15,'Saisie des composants'!CN150)))*POWER(IF('Saisie des composants'!CH162="",CG$16,'Saisie des composants'!CH162),IF(IF('Saisie des composants'!CH162="",CG$16,'Saisie des composants'!CH162)&lt;=1,3,8.8))*POWER(IF('Saisie des composants'!CH138="",CG$17,'Saisie des composants'!CH138),IF(IF('Saisie des composants'!CH138="",CG$17,'Saisie des composants'!CH138)&lt;=1,3,5.9))*IF('Saisie des composants'!CH126="",CG$18,'Saisie des composants'!CH126)*('Saisie des composants'!CH$19+'Saisie des composants'!CH$20),0))))</f>
        <v/>
      </c>
      <c r="CH170" s="102" t="str">
        <f>IF(CH$3="","",IF($A170=0,0,IF('Saisie Profil'!$D12="Off",0,IF(CH$4="Relais électromécaniques hermétiques",0.6*CH$67*IF(IF('Saisie des composants'!CO150="",CH$15,'Saisie des composants'!CO150)&lt;1,1,SQRT(IF('Saisie des composants'!CO150="",CH$15,'Saisie des composants'!CO150)))*POWER(IF('Saisie des composants'!CI162="",CH$16,'Saisie des composants'!CI162),IF(IF('Saisie des composants'!CI162="",CH$16,'Saisie des composants'!CI162)&lt;=1,3,8.8))*POWER(IF('Saisie des composants'!CI138="",CH$17,'Saisie des composants'!CI138),IF(IF('Saisie des composants'!CI138="",CH$17,'Saisie des composants'!CI138)&lt;=1,3,5.9))*IF('Saisie des composants'!CI126="",CH$18,'Saisie des composants'!CI126)*('Saisie des composants'!CI$19+'Saisie des composants'!CI$20),0))))</f>
        <v/>
      </c>
      <c r="CI170" s="102" t="str">
        <f>IF(CI$3="","",IF($A170=0,0,IF('Saisie Profil'!$D12="Off",0,IF(CI$4="Relais électromécaniques hermétiques",0.6*CI$67*IF(IF('Saisie des composants'!CP150="",CI$15,'Saisie des composants'!CP150)&lt;1,1,SQRT(IF('Saisie des composants'!CP150="",CI$15,'Saisie des composants'!CP150)))*POWER(IF('Saisie des composants'!CJ162="",CI$16,'Saisie des composants'!CJ162),IF(IF('Saisie des composants'!CJ162="",CI$16,'Saisie des composants'!CJ162)&lt;=1,3,8.8))*POWER(IF('Saisie des composants'!CJ138="",CI$17,'Saisie des composants'!CJ138),IF(IF('Saisie des composants'!CJ138="",CI$17,'Saisie des composants'!CJ138)&lt;=1,3,5.9))*IF('Saisie des composants'!CJ126="",CI$18,'Saisie des composants'!CJ126)*('Saisie des composants'!CJ$19+'Saisie des composants'!CJ$20),0))))</f>
        <v/>
      </c>
      <c r="CJ170" s="102" t="str">
        <f>IF(CJ$3="","",IF($A170=0,0,IF('Saisie Profil'!$D12="Off",0,IF(CJ$4="Relais électromécaniques hermétiques",0.6*CJ$67*IF(IF('Saisie des composants'!CQ150="",CJ$15,'Saisie des composants'!CQ150)&lt;1,1,SQRT(IF('Saisie des composants'!CQ150="",CJ$15,'Saisie des composants'!CQ150)))*POWER(IF('Saisie des composants'!CK162="",CJ$16,'Saisie des composants'!CK162),IF(IF('Saisie des composants'!CK162="",CJ$16,'Saisie des composants'!CK162)&lt;=1,3,8.8))*POWER(IF('Saisie des composants'!CK138="",CJ$17,'Saisie des composants'!CK138),IF(IF('Saisie des composants'!CK138="",CJ$17,'Saisie des composants'!CK138)&lt;=1,3,5.9))*IF('Saisie des composants'!CK126="",CJ$18,'Saisie des composants'!CK126)*('Saisie des composants'!CK$19+'Saisie des composants'!CK$20),0))))</f>
        <v/>
      </c>
      <c r="CK170" s="102" t="str">
        <f>IF(CK$3="","",IF($A170=0,0,IF('Saisie Profil'!$D12="Off",0,IF(CK$4="Relais électromécaniques hermétiques",0.6*CK$67*IF(IF('Saisie des composants'!CR150="",CK$15,'Saisie des composants'!CR150)&lt;1,1,SQRT(IF('Saisie des composants'!CR150="",CK$15,'Saisie des composants'!CR150)))*POWER(IF('Saisie des composants'!CL162="",CK$16,'Saisie des composants'!CL162),IF(IF('Saisie des composants'!CL162="",CK$16,'Saisie des composants'!CL162)&lt;=1,3,8.8))*POWER(IF('Saisie des composants'!CL138="",CK$17,'Saisie des composants'!CL138),IF(IF('Saisie des composants'!CL138="",CK$17,'Saisie des composants'!CL138)&lt;=1,3,5.9))*IF('Saisie des composants'!CL126="",CK$18,'Saisie des composants'!CL126)*('Saisie des composants'!CL$19+'Saisie des composants'!CL$20),0))))</f>
        <v/>
      </c>
      <c r="CL170" s="102" t="str">
        <f>IF(CL$3="","",IF($A170=0,0,IF('Saisie Profil'!$D12="Off",0,IF(CL$4="Relais électromécaniques hermétiques",0.6*CL$67*IF(IF('Saisie des composants'!CS150="",CL$15,'Saisie des composants'!CS150)&lt;1,1,SQRT(IF('Saisie des composants'!CS150="",CL$15,'Saisie des composants'!CS150)))*POWER(IF('Saisie des composants'!CM162="",CL$16,'Saisie des composants'!CM162),IF(IF('Saisie des composants'!CM162="",CL$16,'Saisie des composants'!CM162)&lt;=1,3,8.8))*POWER(IF('Saisie des composants'!CM138="",CL$17,'Saisie des composants'!CM138),IF(IF('Saisie des composants'!CM138="",CL$17,'Saisie des composants'!CM138)&lt;=1,3,5.9))*IF('Saisie des composants'!CM126="",CL$18,'Saisie des composants'!CM126)*('Saisie des composants'!CM$19+'Saisie des composants'!CM$20),0))))</f>
        <v/>
      </c>
      <c r="CM170" s="102" t="str">
        <f>IF(CM$3="","",IF($A170=0,0,IF('Saisie Profil'!$D12="Off",0,IF(CM$4="Relais électromécaniques hermétiques",0.6*CM$67*IF(IF('Saisie des composants'!CT150="",CM$15,'Saisie des composants'!CT150)&lt;1,1,SQRT(IF('Saisie des composants'!CT150="",CM$15,'Saisie des composants'!CT150)))*POWER(IF('Saisie des composants'!CN162="",CM$16,'Saisie des composants'!CN162),IF(IF('Saisie des composants'!CN162="",CM$16,'Saisie des composants'!CN162)&lt;=1,3,8.8))*POWER(IF('Saisie des composants'!CN138="",CM$17,'Saisie des composants'!CN138),IF(IF('Saisie des composants'!CN138="",CM$17,'Saisie des composants'!CN138)&lt;=1,3,5.9))*IF('Saisie des composants'!CN126="",CM$18,'Saisie des composants'!CN126)*('Saisie des composants'!CN$19+'Saisie des composants'!CN$20),0))))</f>
        <v/>
      </c>
      <c r="CN170" s="102" t="str">
        <f>IF(CN$3="","",IF($A170=0,0,IF('Saisie Profil'!$D12="Off",0,IF(CN$4="Relais électromécaniques hermétiques",0.6*CN$67*IF(IF('Saisie des composants'!CU150="",CN$15,'Saisie des composants'!CU150)&lt;1,1,SQRT(IF('Saisie des composants'!CU150="",CN$15,'Saisie des composants'!CU150)))*POWER(IF('Saisie des composants'!CO162="",CN$16,'Saisie des composants'!CO162),IF(IF('Saisie des composants'!CO162="",CN$16,'Saisie des composants'!CO162)&lt;=1,3,8.8))*POWER(IF('Saisie des composants'!CO138="",CN$17,'Saisie des composants'!CO138),IF(IF('Saisie des composants'!CO138="",CN$17,'Saisie des composants'!CO138)&lt;=1,3,5.9))*IF('Saisie des composants'!CO126="",CN$18,'Saisie des composants'!CO126)*('Saisie des composants'!CO$19+'Saisie des composants'!CO$20),0))))</f>
        <v/>
      </c>
      <c r="CO170" s="102" t="str">
        <f>IF(CO$3="","",IF($A170=0,0,IF('Saisie Profil'!$D12="Off",0,IF(CO$4="Relais électromécaniques hermétiques",0.6*CO$67*IF(IF('Saisie des composants'!CV150="",CO$15,'Saisie des composants'!CV150)&lt;1,1,SQRT(IF('Saisie des composants'!CV150="",CO$15,'Saisie des composants'!CV150)))*POWER(IF('Saisie des composants'!CP162="",CO$16,'Saisie des composants'!CP162),IF(IF('Saisie des composants'!CP162="",CO$16,'Saisie des composants'!CP162)&lt;=1,3,8.8))*POWER(IF('Saisie des composants'!CP138="",CO$17,'Saisie des composants'!CP138),IF(IF('Saisie des composants'!CP138="",CO$17,'Saisie des composants'!CP138)&lt;=1,3,5.9))*IF('Saisie des composants'!CP126="",CO$18,'Saisie des composants'!CP126)*('Saisie des composants'!CP$19+'Saisie des composants'!CP$20),0))))</f>
        <v/>
      </c>
      <c r="CP170" s="102" t="str">
        <f>IF(CP$3="","",IF($A170=0,0,IF('Saisie Profil'!$D12="Off",0,IF(CP$4="Relais électromécaniques hermétiques",0.6*CP$67*IF(IF('Saisie des composants'!CW150="",CP$15,'Saisie des composants'!CW150)&lt;1,1,SQRT(IF('Saisie des composants'!CW150="",CP$15,'Saisie des composants'!CW150)))*POWER(IF('Saisie des composants'!CQ162="",CP$16,'Saisie des composants'!CQ162),IF(IF('Saisie des composants'!CQ162="",CP$16,'Saisie des composants'!CQ162)&lt;=1,3,8.8))*POWER(IF('Saisie des composants'!CQ138="",CP$17,'Saisie des composants'!CQ138),IF(IF('Saisie des composants'!CQ138="",CP$17,'Saisie des composants'!CQ138)&lt;=1,3,5.9))*IF('Saisie des composants'!CQ126="",CP$18,'Saisie des composants'!CQ126)*('Saisie des composants'!CQ$19+'Saisie des composants'!CQ$20),0))))</f>
        <v/>
      </c>
      <c r="CQ170" s="102" t="str">
        <f>IF(CQ$3="","",IF($A170=0,0,IF('Saisie Profil'!$D12="Off",0,IF(CQ$4="Relais électromécaniques hermétiques",0.6*CQ$67*IF(IF('Saisie des composants'!CX150="",CQ$15,'Saisie des composants'!CX150)&lt;1,1,SQRT(IF('Saisie des composants'!CX150="",CQ$15,'Saisie des composants'!CX150)))*POWER(IF('Saisie des composants'!CR162="",CQ$16,'Saisie des composants'!CR162),IF(IF('Saisie des composants'!CR162="",CQ$16,'Saisie des composants'!CR162)&lt;=1,3,8.8))*POWER(IF('Saisie des composants'!CR138="",CQ$17,'Saisie des composants'!CR138),IF(IF('Saisie des composants'!CR138="",CQ$17,'Saisie des composants'!CR138)&lt;=1,3,5.9))*IF('Saisie des composants'!CR126="",CQ$18,'Saisie des composants'!CR126)*('Saisie des composants'!CR$19+'Saisie des composants'!CR$20),0))))</f>
        <v/>
      </c>
      <c r="CR170" s="102" t="str">
        <f>IF(CR$3="","",IF($A170=0,0,IF('Saisie Profil'!$D12="Off",0,IF(CR$4="Relais électromécaniques hermétiques",0.6*CR$67*IF(IF('Saisie des composants'!CY150="",CR$15,'Saisie des composants'!CY150)&lt;1,1,SQRT(IF('Saisie des composants'!CY150="",CR$15,'Saisie des composants'!CY150)))*POWER(IF('Saisie des composants'!CS162="",CR$16,'Saisie des composants'!CS162),IF(IF('Saisie des composants'!CS162="",CR$16,'Saisie des composants'!CS162)&lt;=1,3,8.8))*POWER(IF('Saisie des composants'!CS138="",CR$17,'Saisie des composants'!CS138),IF(IF('Saisie des composants'!CS138="",CR$17,'Saisie des composants'!CS138)&lt;=1,3,5.9))*IF('Saisie des composants'!CS126="",CR$18,'Saisie des composants'!CS126)*('Saisie des composants'!CS$19+'Saisie des composants'!CS$20),0))))</f>
        <v/>
      </c>
      <c r="CS170" s="102" t="str">
        <f>IF(CS$3="","",IF($A170=0,0,IF('Saisie Profil'!$D12="Off",0,IF(CS$4="Relais électromécaniques hermétiques",0.6*CS$67*IF(IF('Saisie des composants'!CZ150="",CS$15,'Saisie des composants'!CZ150)&lt;1,1,SQRT(IF('Saisie des composants'!CZ150="",CS$15,'Saisie des composants'!CZ150)))*POWER(IF('Saisie des composants'!CT162="",CS$16,'Saisie des composants'!CT162),IF(IF('Saisie des composants'!CT162="",CS$16,'Saisie des composants'!CT162)&lt;=1,3,8.8))*POWER(IF('Saisie des composants'!CT138="",CS$17,'Saisie des composants'!CT138),IF(IF('Saisie des composants'!CT138="",CS$17,'Saisie des composants'!CT138)&lt;=1,3,5.9))*IF('Saisie des composants'!CT126="",CS$18,'Saisie des composants'!CT126)*('Saisie des composants'!CT$19+'Saisie des composants'!CT$20),0))))</f>
        <v/>
      </c>
      <c r="CT170" s="102" t="str">
        <f>IF(CT$3="","",IF($A170=0,0,IF('Saisie Profil'!$D12="Off",0,IF(CT$4="Relais électromécaniques hermétiques",0.6*CT$67*IF(IF('Saisie des composants'!DA150="",CT$15,'Saisie des composants'!DA150)&lt;1,1,SQRT(IF('Saisie des composants'!DA150="",CT$15,'Saisie des composants'!DA150)))*POWER(IF('Saisie des composants'!CU162="",CT$16,'Saisie des composants'!CU162),IF(IF('Saisie des composants'!CU162="",CT$16,'Saisie des composants'!CU162)&lt;=1,3,8.8))*POWER(IF('Saisie des composants'!CU138="",CT$17,'Saisie des composants'!CU138),IF(IF('Saisie des composants'!CU138="",CT$17,'Saisie des composants'!CU138)&lt;=1,3,5.9))*IF('Saisie des composants'!CU126="",CT$18,'Saisie des composants'!CU126)*('Saisie des composants'!CU$19+'Saisie des composants'!CU$20),0))))</f>
        <v/>
      </c>
      <c r="CU170" s="102" t="str">
        <f>IF(CU$3="","",IF($A170=0,0,IF('Saisie Profil'!$D12="Off",0,IF(CU$4="Relais électromécaniques hermétiques",0.6*CU$67*IF(IF('Saisie des composants'!DB150="",CU$15,'Saisie des composants'!DB150)&lt;1,1,SQRT(IF('Saisie des composants'!DB150="",CU$15,'Saisie des composants'!DB150)))*POWER(IF('Saisie des composants'!CV162="",CU$16,'Saisie des composants'!CV162),IF(IF('Saisie des composants'!CV162="",CU$16,'Saisie des composants'!CV162)&lt;=1,3,8.8))*POWER(IF('Saisie des composants'!CV138="",CU$17,'Saisie des composants'!CV138),IF(IF('Saisie des composants'!CV138="",CU$17,'Saisie des composants'!CV138)&lt;=1,3,5.9))*IF('Saisie des composants'!CV126="",CU$18,'Saisie des composants'!CV126)*('Saisie des composants'!CV$19+'Saisie des composants'!CV$20),0))))</f>
        <v/>
      </c>
      <c r="CV170" s="102" t="str">
        <f>IF(CV$3="","",IF($A170=0,0,IF('Saisie Profil'!$D12="Off",0,IF(CV$4="Relais électromécaniques hermétiques",0.6*CV$67*IF(IF('Saisie des composants'!DC150="",CV$15,'Saisie des composants'!DC150)&lt;1,1,SQRT(IF('Saisie des composants'!DC150="",CV$15,'Saisie des composants'!DC150)))*POWER(IF('Saisie des composants'!CW162="",CV$16,'Saisie des composants'!CW162),IF(IF('Saisie des composants'!CW162="",CV$16,'Saisie des composants'!CW162)&lt;=1,3,8.8))*POWER(IF('Saisie des composants'!CW138="",CV$17,'Saisie des composants'!CW138),IF(IF('Saisie des composants'!CW138="",CV$17,'Saisie des composants'!CW138)&lt;=1,3,5.9))*IF('Saisie des composants'!CW126="",CV$18,'Saisie des composants'!CW126)*('Saisie des composants'!CW$19+'Saisie des composants'!CW$20),0))))</f>
        <v/>
      </c>
      <c r="CW170" s="102" t="str">
        <f>IF(CW$3="","",IF($A170=0,0,IF('Saisie Profil'!$D12="Off",0,IF(CW$4="Relais électromécaniques hermétiques",0.6*CW$67*IF(IF('Saisie des composants'!DD150="",CW$15,'Saisie des composants'!DD150)&lt;1,1,SQRT(IF('Saisie des composants'!DD150="",CW$15,'Saisie des composants'!DD150)))*POWER(IF('Saisie des composants'!CX162="",CW$16,'Saisie des composants'!CX162),IF(IF('Saisie des composants'!CX162="",CW$16,'Saisie des composants'!CX162)&lt;=1,3,8.8))*POWER(IF('Saisie des composants'!CX138="",CW$17,'Saisie des composants'!CX138),IF(IF('Saisie des composants'!CX138="",CW$17,'Saisie des composants'!CX138)&lt;=1,3,5.9))*IF('Saisie des composants'!CX126="",CW$18,'Saisie des composants'!CX126)*('Saisie des composants'!CX$19+'Saisie des composants'!CX$20),0))))</f>
        <v/>
      </c>
      <c r="CX170" s="102" t="str">
        <f>IF(CX$3="","",IF($A170=0,0,IF('Saisie Profil'!$D12="Off",0,IF(CX$4="Relais électromécaniques hermétiques",0.6*CX$67*IF(IF('Saisie des composants'!DE150="",CX$15,'Saisie des composants'!DE150)&lt;1,1,SQRT(IF('Saisie des composants'!DE150="",CX$15,'Saisie des composants'!DE150)))*POWER(IF('Saisie des composants'!CY162="",CX$16,'Saisie des composants'!CY162),IF(IF('Saisie des composants'!CY162="",CX$16,'Saisie des composants'!CY162)&lt;=1,3,8.8))*POWER(IF('Saisie des composants'!CY138="",CX$17,'Saisie des composants'!CY138),IF(IF('Saisie des composants'!CY138="",CX$17,'Saisie des composants'!CY138)&lt;=1,3,5.9))*IF('Saisie des composants'!CY126="",CX$18,'Saisie des composants'!CY126)*('Saisie des composants'!CY$19+'Saisie des composants'!CY$20),0))))</f>
        <v/>
      </c>
      <c r="CY170" s="102" t="str">
        <f>IF(CY$3="","",IF($A170=0,0,IF('Saisie Profil'!$D12="Off",0,IF(CY$4="Relais électromécaniques hermétiques",0.6*CY$67*IF(IF('Saisie des composants'!DF150="",CY$15,'Saisie des composants'!DF150)&lt;1,1,SQRT(IF('Saisie des composants'!DF150="",CY$15,'Saisie des composants'!DF150)))*POWER(IF('Saisie des composants'!CZ162="",CY$16,'Saisie des composants'!CZ162),IF(IF('Saisie des composants'!CZ162="",CY$16,'Saisie des composants'!CZ162)&lt;=1,3,8.8))*POWER(IF('Saisie des composants'!CZ138="",CY$17,'Saisie des composants'!CZ138),IF(IF('Saisie des composants'!CZ138="",CY$17,'Saisie des composants'!CZ138)&lt;=1,3,5.9))*IF('Saisie des composants'!CZ126="",CY$18,'Saisie des composants'!CZ126)*('Saisie des composants'!CZ$19+'Saisie des composants'!CZ$20),0))))</f>
        <v/>
      </c>
      <c r="CZ170" s="102" t="str">
        <f>IF(CZ$3="","",IF($A170=0,0,IF('Saisie Profil'!$D12="Off",0,IF(CZ$4="Relais électromécaniques hermétiques",0.6*CZ$67*IF(IF('Saisie des composants'!DG150="",CZ$15,'Saisie des composants'!DG150)&lt;1,1,SQRT(IF('Saisie des composants'!DG150="",CZ$15,'Saisie des composants'!DG150)))*POWER(IF('Saisie des composants'!DA162="",CZ$16,'Saisie des composants'!DA162),IF(IF('Saisie des composants'!DA162="",CZ$16,'Saisie des composants'!DA162)&lt;=1,3,8.8))*POWER(IF('Saisie des composants'!DA138="",CZ$17,'Saisie des composants'!DA138),IF(IF('Saisie des composants'!DA138="",CZ$17,'Saisie des composants'!DA138)&lt;=1,3,5.9))*IF('Saisie des composants'!DA126="",CZ$18,'Saisie des composants'!DA126)*('Saisie des composants'!DA$19+'Saisie des composants'!DA$20),0))))</f>
        <v/>
      </c>
      <c r="DA170" s="102" t="str">
        <f>IF(DA$3="","",IF($A170=0,0,IF('Saisie Profil'!$D12="Off",0,IF(DA$4="Relais électromécaniques hermétiques",0.6*DA$67*IF(IF('Saisie des composants'!DH150="",DA$15,'Saisie des composants'!DH150)&lt;1,1,SQRT(IF('Saisie des composants'!DH150="",DA$15,'Saisie des composants'!DH150)))*POWER(IF('Saisie des composants'!DB162="",DA$16,'Saisie des composants'!DB162),IF(IF('Saisie des composants'!DB162="",DA$16,'Saisie des composants'!DB162)&lt;=1,3,8.8))*POWER(IF('Saisie des composants'!DB138="",DA$17,'Saisie des composants'!DB138),IF(IF('Saisie des composants'!DB138="",DA$17,'Saisie des composants'!DB138)&lt;=1,3,5.9))*IF('Saisie des composants'!DB126="",DA$18,'Saisie des composants'!DB126)*('Saisie des composants'!DB$19+'Saisie des composants'!DB$20),0))))</f>
        <v/>
      </c>
      <c r="DB170" s="102" t="str">
        <f>IF(DB$3="","",IF($A170=0,0,IF('Saisie Profil'!$D12="Off",0,IF(DB$4="Relais électromécaniques hermétiques",0.6*DB$67*IF(IF('Saisie des composants'!DI150="",DB$15,'Saisie des composants'!DI150)&lt;1,1,SQRT(IF('Saisie des composants'!DI150="",DB$15,'Saisie des composants'!DI150)))*POWER(IF('Saisie des composants'!DC162="",DB$16,'Saisie des composants'!DC162),IF(IF('Saisie des composants'!DC162="",DB$16,'Saisie des composants'!DC162)&lt;=1,3,8.8))*POWER(IF('Saisie des composants'!DC138="",DB$17,'Saisie des composants'!DC138),IF(IF('Saisie des composants'!DC138="",DB$17,'Saisie des composants'!DC138)&lt;=1,3,5.9))*IF('Saisie des composants'!DC126="",DB$18,'Saisie des composants'!DC126)*('Saisie des composants'!DC$19+'Saisie des composants'!DC$20),0))))</f>
        <v/>
      </c>
      <c r="DC170" s="102" t="str">
        <f>IF(DC$3="","",IF($A170=0,0,IF('Saisie Profil'!$D12="Off",0,IF(DC$4="Relais électromécaniques hermétiques",0.6*DC$67*IF(IF('Saisie des composants'!DJ150="",DC$15,'Saisie des composants'!DJ150)&lt;1,1,SQRT(IF('Saisie des composants'!DJ150="",DC$15,'Saisie des composants'!DJ150)))*POWER(IF('Saisie des composants'!DD162="",DC$16,'Saisie des composants'!DD162),IF(IF('Saisie des composants'!DD162="",DC$16,'Saisie des composants'!DD162)&lt;=1,3,8.8))*POWER(IF('Saisie des composants'!DD138="",DC$17,'Saisie des composants'!DD138),IF(IF('Saisie des composants'!DD138="",DC$17,'Saisie des composants'!DD138)&lt;=1,3,5.9))*IF('Saisie des composants'!DD126="",DC$18,'Saisie des composants'!DD126)*('Saisie des composants'!DD$19+'Saisie des composants'!DD$20),0))))</f>
        <v/>
      </c>
      <c r="DD170" s="102" t="str">
        <f>IF(DD$3="","",IF($A170=0,0,IF('Saisie Profil'!$D12="Off",0,IF(DD$4="Relais électromécaniques hermétiques",0.6*DD$67*IF(IF('Saisie des composants'!DK150="",DD$15,'Saisie des composants'!DK150)&lt;1,1,SQRT(IF('Saisie des composants'!DK150="",DD$15,'Saisie des composants'!DK150)))*POWER(IF('Saisie des composants'!DE162="",DD$16,'Saisie des composants'!DE162),IF(IF('Saisie des composants'!DE162="",DD$16,'Saisie des composants'!DE162)&lt;=1,3,8.8))*POWER(IF('Saisie des composants'!DE138="",DD$17,'Saisie des composants'!DE138),IF(IF('Saisie des composants'!DE138="",DD$17,'Saisie des composants'!DE138)&lt;=1,3,5.9))*IF('Saisie des composants'!DE126="",DD$18,'Saisie des composants'!DE126)*('Saisie des composants'!DE$19+'Saisie des composants'!DE$20),0))))</f>
        <v/>
      </c>
      <c r="DE170" s="102" t="str">
        <f>IF(DE$3="","",IF($A170=0,0,IF('Saisie Profil'!$D12="Off",0,IF(DE$4="Relais électromécaniques hermétiques",0.6*DE$67*IF(IF('Saisie des composants'!DL150="",DE$15,'Saisie des composants'!DL150)&lt;1,1,SQRT(IF('Saisie des composants'!DL150="",DE$15,'Saisie des composants'!DL150)))*POWER(IF('Saisie des composants'!DF162="",DE$16,'Saisie des composants'!DF162),IF(IF('Saisie des composants'!DF162="",DE$16,'Saisie des composants'!DF162)&lt;=1,3,8.8))*POWER(IF('Saisie des composants'!DF138="",DE$17,'Saisie des composants'!DF138),IF(IF('Saisie des composants'!DF138="",DE$17,'Saisie des composants'!DF138)&lt;=1,3,5.9))*IF('Saisie des composants'!DF126="",DE$18,'Saisie des composants'!DF126)*('Saisie des composants'!DF$19+'Saisie des composants'!DF$20),0))))</f>
        <v/>
      </c>
      <c r="DF170" s="102" t="str">
        <f>IF(DF$3="","",IF($A170=0,0,IF('Saisie Profil'!$D12="Off",0,IF(DF$4="Relais électromécaniques hermétiques",0.6*DF$67*IF(IF('Saisie des composants'!DM150="",DF$15,'Saisie des composants'!DM150)&lt;1,1,SQRT(IF('Saisie des composants'!DM150="",DF$15,'Saisie des composants'!DM150)))*POWER(IF('Saisie des composants'!DG162="",DF$16,'Saisie des composants'!DG162),IF(IF('Saisie des composants'!DG162="",DF$16,'Saisie des composants'!DG162)&lt;=1,3,8.8))*POWER(IF('Saisie des composants'!DG138="",DF$17,'Saisie des composants'!DG138),IF(IF('Saisie des composants'!DG138="",DF$17,'Saisie des composants'!DG138)&lt;=1,3,5.9))*IF('Saisie des composants'!DG126="",DF$18,'Saisie des composants'!DG126)*('Saisie des composants'!DG$19+'Saisie des composants'!DG$20),0))))</f>
        <v/>
      </c>
      <c r="DG170" s="102" t="str">
        <f>IF(DG$3="","",IF($A170=0,0,IF('Saisie Profil'!$D12="Off",0,IF(DG$4="Relais électromécaniques hermétiques",0.6*DG$67*IF(IF('Saisie des composants'!DN150="",DG$15,'Saisie des composants'!DN150)&lt;1,1,SQRT(IF('Saisie des composants'!DN150="",DG$15,'Saisie des composants'!DN150)))*POWER(IF('Saisie des composants'!DH162="",DG$16,'Saisie des composants'!DH162),IF(IF('Saisie des composants'!DH162="",DG$16,'Saisie des composants'!DH162)&lt;=1,3,8.8))*POWER(IF('Saisie des composants'!DH138="",DG$17,'Saisie des composants'!DH138),IF(IF('Saisie des composants'!DH138="",DG$17,'Saisie des composants'!DH138)&lt;=1,3,5.9))*IF('Saisie des composants'!DH126="",DG$18,'Saisie des composants'!DH126)*('Saisie des composants'!DH$19+'Saisie des composants'!DH$20),0))))</f>
        <v/>
      </c>
      <c r="DH170" s="102" t="str">
        <f>IF(DH$3="","",IF($A170=0,0,IF('Saisie Profil'!$D12="Off",0,IF(DH$4="Relais électromécaniques hermétiques",0.6*DH$67*IF(IF('Saisie des composants'!DO150="",DH$15,'Saisie des composants'!DO150)&lt;1,1,SQRT(IF('Saisie des composants'!DO150="",DH$15,'Saisie des composants'!DO150)))*POWER(IF('Saisie des composants'!DI162="",DH$16,'Saisie des composants'!DI162),IF(IF('Saisie des composants'!DI162="",DH$16,'Saisie des composants'!DI162)&lt;=1,3,8.8))*POWER(IF('Saisie des composants'!DI138="",DH$17,'Saisie des composants'!DI138),IF(IF('Saisie des composants'!DI138="",DH$17,'Saisie des composants'!DI138)&lt;=1,3,5.9))*IF('Saisie des composants'!DI126="",DH$18,'Saisie des composants'!DI126)*('Saisie des composants'!DI$19+'Saisie des composants'!DI$20),0))))</f>
        <v/>
      </c>
      <c r="DI170" s="102" t="str">
        <f>IF(DI$3="","",IF($A170=0,0,IF('Saisie Profil'!$D12="Off",0,IF(DI$4="Relais électromécaniques hermétiques",0.6*DI$67*IF(IF('Saisie des composants'!DP150="",DI$15,'Saisie des composants'!DP150)&lt;1,1,SQRT(IF('Saisie des composants'!DP150="",DI$15,'Saisie des composants'!DP150)))*POWER(IF('Saisie des composants'!DJ162="",DI$16,'Saisie des composants'!DJ162),IF(IF('Saisie des composants'!DJ162="",DI$16,'Saisie des composants'!DJ162)&lt;=1,3,8.8))*POWER(IF('Saisie des composants'!DJ138="",DI$17,'Saisie des composants'!DJ138),IF(IF('Saisie des composants'!DJ138="",DI$17,'Saisie des composants'!DJ138)&lt;=1,3,5.9))*IF('Saisie des composants'!DJ126="",DI$18,'Saisie des composants'!DJ126)*('Saisie des composants'!DJ$19+'Saisie des composants'!DJ$20),0))))</f>
        <v/>
      </c>
      <c r="DJ170" s="102" t="str">
        <f>IF(DJ$3="","",IF($A170=0,0,IF('Saisie Profil'!$D12="Off",0,IF(DJ$4="Relais électromécaniques hermétiques",0.6*DJ$67*IF(IF('Saisie des composants'!DQ150="",DJ$15,'Saisie des composants'!DQ150)&lt;1,1,SQRT(IF('Saisie des composants'!DQ150="",DJ$15,'Saisie des composants'!DQ150)))*POWER(IF('Saisie des composants'!DK162="",DJ$16,'Saisie des composants'!DK162),IF(IF('Saisie des composants'!DK162="",DJ$16,'Saisie des composants'!DK162)&lt;=1,3,8.8))*POWER(IF('Saisie des composants'!DK138="",DJ$17,'Saisie des composants'!DK138),IF(IF('Saisie des composants'!DK138="",DJ$17,'Saisie des composants'!DK138)&lt;=1,3,5.9))*IF('Saisie des composants'!DK126="",DJ$18,'Saisie des composants'!DK126)*('Saisie des composants'!DK$19+'Saisie des composants'!DK$20),0))))</f>
        <v/>
      </c>
      <c r="DK170" s="102" t="str">
        <f>IF(DK$3="","",IF($A170=0,0,IF('Saisie Profil'!$D12="Off",0,IF(DK$4="Relais électromécaniques hermétiques",0.6*DK$67*IF(IF('Saisie des composants'!DR150="",DK$15,'Saisie des composants'!DR150)&lt;1,1,SQRT(IF('Saisie des composants'!DR150="",DK$15,'Saisie des composants'!DR150)))*POWER(IF('Saisie des composants'!DL162="",DK$16,'Saisie des composants'!DL162),IF(IF('Saisie des composants'!DL162="",DK$16,'Saisie des composants'!DL162)&lt;=1,3,8.8))*POWER(IF('Saisie des composants'!DL138="",DK$17,'Saisie des composants'!DL138),IF(IF('Saisie des composants'!DL138="",DK$17,'Saisie des composants'!DL138)&lt;=1,3,5.9))*IF('Saisie des composants'!DL126="",DK$18,'Saisie des composants'!DL126)*('Saisie des composants'!DL$19+'Saisie des composants'!DL$20),0))))</f>
        <v/>
      </c>
      <c r="DL170" s="102" t="str">
        <f>IF(DL$3="","",IF($A170=0,0,IF('Saisie Profil'!$D12="Off",0,IF(DL$4="Relais électromécaniques hermétiques",0.6*DL$67*IF(IF('Saisie des composants'!DS150="",DL$15,'Saisie des composants'!DS150)&lt;1,1,SQRT(IF('Saisie des composants'!DS150="",DL$15,'Saisie des composants'!DS150)))*POWER(IF('Saisie des composants'!DM162="",DL$16,'Saisie des composants'!DM162),IF(IF('Saisie des composants'!DM162="",DL$16,'Saisie des composants'!DM162)&lt;=1,3,8.8))*POWER(IF('Saisie des composants'!DM138="",DL$17,'Saisie des composants'!DM138),IF(IF('Saisie des composants'!DM138="",DL$17,'Saisie des composants'!DM138)&lt;=1,3,5.9))*IF('Saisie des composants'!DM126="",DL$18,'Saisie des composants'!DM126)*('Saisie des composants'!DM$19+'Saisie des composants'!DM$20),0))))</f>
        <v/>
      </c>
      <c r="DM170" s="102" t="str">
        <f>IF(DM$3="","",IF($A170=0,0,IF('Saisie Profil'!$D12="Off",0,IF(DM$4="Relais électromécaniques hermétiques",0.6*DM$67*IF(IF('Saisie des composants'!DT150="",DM$15,'Saisie des composants'!DT150)&lt;1,1,SQRT(IF('Saisie des composants'!DT150="",DM$15,'Saisie des composants'!DT150)))*POWER(IF('Saisie des composants'!DN162="",DM$16,'Saisie des composants'!DN162),IF(IF('Saisie des composants'!DN162="",DM$16,'Saisie des composants'!DN162)&lt;=1,3,8.8))*POWER(IF('Saisie des composants'!DN138="",DM$17,'Saisie des composants'!DN138),IF(IF('Saisie des composants'!DN138="",DM$17,'Saisie des composants'!DN138)&lt;=1,3,5.9))*IF('Saisie des composants'!DN126="",DM$18,'Saisie des composants'!DN126)*('Saisie des composants'!DN$19+'Saisie des composants'!DN$20),0))))</f>
        <v/>
      </c>
      <c r="DN170" s="102" t="str">
        <f>IF(DN$3="","",IF($A170=0,0,IF('Saisie Profil'!$D12="Off",0,IF(DN$4="Relais électromécaniques hermétiques",0.6*DN$67*IF(IF('Saisie des composants'!DU150="",DN$15,'Saisie des composants'!DU150)&lt;1,1,SQRT(IF('Saisie des composants'!DU150="",DN$15,'Saisie des composants'!DU150)))*POWER(IF('Saisie des composants'!DO162="",DN$16,'Saisie des composants'!DO162),IF(IF('Saisie des composants'!DO162="",DN$16,'Saisie des composants'!DO162)&lt;=1,3,8.8))*POWER(IF('Saisie des composants'!DO138="",DN$17,'Saisie des composants'!DO138),IF(IF('Saisie des composants'!DO138="",DN$17,'Saisie des composants'!DO138)&lt;=1,3,5.9))*IF('Saisie des composants'!DO126="",DN$18,'Saisie des composants'!DO126)*('Saisie des composants'!DO$19+'Saisie des composants'!DO$20),0))))</f>
        <v/>
      </c>
      <c r="DO170" s="102" t="str">
        <f>IF(DO$3="","",IF($A170=0,0,IF('Saisie Profil'!$D12="Off",0,IF(DO$4="Relais électromécaniques hermétiques",0.6*DO$67*IF(IF('Saisie des composants'!DV150="",DO$15,'Saisie des composants'!DV150)&lt;1,1,SQRT(IF('Saisie des composants'!DV150="",DO$15,'Saisie des composants'!DV150)))*POWER(IF('Saisie des composants'!DP162="",DO$16,'Saisie des composants'!DP162),IF(IF('Saisie des composants'!DP162="",DO$16,'Saisie des composants'!DP162)&lt;=1,3,8.8))*POWER(IF('Saisie des composants'!DP138="",DO$17,'Saisie des composants'!DP138),IF(IF('Saisie des composants'!DP138="",DO$17,'Saisie des composants'!DP138)&lt;=1,3,5.9))*IF('Saisie des composants'!DP126="",DO$18,'Saisie des composants'!DP126)*('Saisie des composants'!DP$19+'Saisie des composants'!DP$20),0))))</f>
        <v/>
      </c>
      <c r="DP170" s="102" t="str">
        <f>IF(DP$3="","",IF($A170=0,0,IF('Saisie Profil'!$D12="Off",0,IF(DP$4="Relais électromécaniques hermétiques",0.6*DP$67*IF(IF('Saisie des composants'!DW150="",DP$15,'Saisie des composants'!DW150)&lt;1,1,SQRT(IF('Saisie des composants'!DW150="",DP$15,'Saisie des composants'!DW150)))*POWER(IF('Saisie des composants'!DQ162="",DP$16,'Saisie des composants'!DQ162),IF(IF('Saisie des composants'!DQ162="",DP$16,'Saisie des composants'!DQ162)&lt;=1,3,8.8))*POWER(IF('Saisie des composants'!DQ138="",DP$17,'Saisie des composants'!DQ138),IF(IF('Saisie des composants'!DQ138="",DP$17,'Saisie des composants'!DQ138)&lt;=1,3,5.9))*IF('Saisie des composants'!DQ126="",DP$18,'Saisie des composants'!DQ126)*('Saisie des composants'!DQ$19+'Saisie des composants'!DQ$20),0))))</f>
        <v/>
      </c>
      <c r="DQ170" s="102" t="str">
        <f>IF(DQ$3="","",IF($A170=0,0,IF('Saisie Profil'!$D12="Off",0,IF(DQ$4="Relais électromécaniques hermétiques",0.6*DQ$67*IF(IF('Saisie des composants'!DX150="",DQ$15,'Saisie des composants'!DX150)&lt;1,1,SQRT(IF('Saisie des composants'!DX150="",DQ$15,'Saisie des composants'!DX150)))*POWER(IF('Saisie des composants'!DR162="",DQ$16,'Saisie des composants'!DR162),IF(IF('Saisie des composants'!DR162="",DQ$16,'Saisie des composants'!DR162)&lt;=1,3,8.8))*POWER(IF('Saisie des composants'!DR138="",DQ$17,'Saisie des composants'!DR138),IF(IF('Saisie des composants'!DR138="",DQ$17,'Saisie des composants'!DR138)&lt;=1,3,5.9))*IF('Saisie des composants'!DR126="",DQ$18,'Saisie des composants'!DR126)*('Saisie des composants'!DR$19+'Saisie des composants'!DR$20),0))))</f>
        <v/>
      </c>
      <c r="DR170" s="102" t="str">
        <f>IF(DR$3="","",IF($A170=0,0,IF('Saisie Profil'!$D12="Off",0,IF(DR$4="Relais électromécaniques hermétiques",0.6*DR$67*IF(IF('Saisie des composants'!DY150="",DR$15,'Saisie des composants'!DY150)&lt;1,1,SQRT(IF('Saisie des composants'!DY150="",DR$15,'Saisie des composants'!DY150)))*POWER(IF('Saisie des composants'!DS162="",DR$16,'Saisie des composants'!DS162),IF(IF('Saisie des composants'!DS162="",DR$16,'Saisie des composants'!DS162)&lt;=1,3,8.8))*POWER(IF('Saisie des composants'!DS138="",DR$17,'Saisie des composants'!DS138),IF(IF('Saisie des composants'!DS138="",DR$17,'Saisie des composants'!DS138)&lt;=1,3,5.9))*IF('Saisie des composants'!DS126="",DR$18,'Saisie des composants'!DS126)*('Saisie des composants'!DS$19+'Saisie des composants'!DS$20),0))))</f>
        <v/>
      </c>
      <c r="DS170" s="102" t="str">
        <f>IF(DS$3="","",IF($A170=0,0,IF('Saisie Profil'!$D12="Off",0,IF(DS$4="Relais électromécaniques hermétiques",0.6*DS$67*IF(IF('Saisie des composants'!DZ150="",DS$15,'Saisie des composants'!DZ150)&lt;1,1,SQRT(IF('Saisie des composants'!DZ150="",DS$15,'Saisie des composants'!DZ150)))*POWER(IF('Saisie des composants'!DT162="",DS$16,'Saisie des composants'!DT162),IF(IF('Saisie des composants'!DT162="",DS$16,'Saisie des composants'!DT162)&lt;=1,3,8.8))*POWER(IF('Saisie des composants'!DT138="",DS$17,'Saisie des composants'!DT138),IF(IF('Saisie des composants'!DT138="",DS$17,'Saisie des composants'!DT138)&lt;=1,3,5.9))*IF('Saisie des composants'!DT126="",DS$18,'Saisie des composants'!DT126)*('Saisie des composants'!DT$19+'Saisie des composants'!DT$20),0))))</f>
        <v/>
      </c>
      <c r="DT170" s="102" t="str">
        <f>IF(DT$3="","",IF($A170=0,0,IF('Saisie Profil'!$D12="Off",0,IF(DT$4="Relais électromécaniques hermétiques",0.6*DT$67*IF(IF('Saisie des composants'!EA150="",DT$15,'Saisie des composants'!EA150)&lt;1,1,SQRT(IF('Saisie des composants'!EA150="",DT$15,'Saisie des composants'!EA150)))*POWER(IF('Saisie des composants'!DU162="",DT$16,'Saisie des composants'!DU162),IF(IF('Saisie des composants'!DU162="",DT$16,'Saisie des composants'!DU162)&lt;=1,3,8.8))*POWER(IF('Saisie des composants'!DU138="",DT$17,'Saisie des composants'!DU138),IF(IF('Saisie des composants'!DU138="",DT$17,'Saisie des composants'!DU138)&lt;=1,3,5.9))*IF('Saisie des composants'!DU126="",DT$18,'Saisie des composants'!DU126)*('Saisie des composants'!DU$19+'Saisie des composants'!DU$20),0))))</f>
        <v/>
      </c>
      <c r="DU170" s="102" t="str">
        <f>IF(DU$3="","",IF($A170=0,0,IF('Saisie Profil'!$D12="Off",0,IF(DU$4="Relais électromécaniques hermétiques",0.6*DU$67*IF(IF('Saisie des composants'!EB150="",DU$15,'Saisie des composants'!EB150)&lt;1,1,SQRT(IF('Saisie des composants'!EB150="",DU$15,'Saisie des composants'!EB150)))*POWER(IF('Saisie des composants'!DV162="",DU$16,'Saisie des composants'!DV162),IF(IF('Saisie des composants'!DV162="",DU$16,'Saisie des composants'!DV162)&lt;=1,3,8.8))*POWER(IF('Saisie des composants'!DV138="",DU$17,'Saisie des composants'!DV138),IF(IF('Saisie des composants'!DV138="",DU$17,'Saisie des composants'!DV138)&lt;=1,3,5.9))*IF('Saisie des composants'!DV126="",DU$18,'Saisie des composants'!DV126)*('Saisie des composants'!DV$19+'Saisie des composants'!DV$20),0))))</f>
        <v/>
      </c>
      <c r="DV170" s="102" t="str">
        <f>IF(DV$3="","",IF($A170=0,0,IF('Saisie Profil'!$D12="Off",0,IF(DV$4="Relais électromécaniques hermétiques",0.6*DV$67*IF(IF('Saisie des composants'!EC150="",DV$15,'Saisie des composants'!EC150)&lt;1,1,SQRT(IF('Saisie des composants'!EC150="",DV$15,'Saisie des composants'!EC150)))*POWER(IF('Saisie des composants'!DW162="",DV$16,'Saisie des composants'!DW162),IF(IF('Saisie des composants'!DW162="",DV$16,'Saisie des composants'!DW162)&lt;=1,3,8.8))*POWER(IF('Saisie des composants'!DW138="",DV$17,'Saisie des composants'!DW138),IF(IF('Saisie des composants'!DW138="",DV$17,'Saisie des composants'!DW138)&lt;=1,3,5.9))*IF('Saisie des composants'!DW126="",DV$18,'Saisie des composants'!DW126)*('Saisie des composants'!DW$19+'Saisie des composants'!DW$20),0))))</f>
        <v/>
      </c>
      <c r="DW170" s="102" t="str">
        <f>IF(DW$3="","",IF($A170=0,0,IF('Saisie Profil'!$D12="Off",0,IF(DW$4="Relais électromécaniques hermétiques",0.6*DW$67*IF(IF('Saisie des composants'!ED150="",DW$15,'Saisie des composants'!ED150)&lt;1,1,SQRT(IF('Saisie des composants'!ED150="",DW$15,'Saisie des composants'!ED150)))*POWER(IF('Saisie des composants'!DX162="",DW$16,'Saisie des composants'!DX162),IF(IF('Saisie des composants'!DX162="",DW$16,'Saisie des composants'!DX162)&lt;=1,3,8.8))*POWER(IF('Saisie des composants'!DX138="",DW$17,'Saisie des composants'!DX138),IF(IF('Saisie des composants'!DX138="",DW$17,'Saisie des composants'!DX138)&lt;=1,3,5.9))*IF('Saisie des composants'!DX126="",DW$18,'Saisie des composants'!DX126)*('Saisie des composants'!DX$19+'Saisie des composants'!DX$20),0))))</f>
        <v/>
      </c>
      <c r="DX170" s="102" t="str">
        <f>IF(DX$3="","",IF($A170=0,0,IF('Saisie Profil'!$D12="Off",0,IF(DX$4="Relais électromécaniques hermétiques",0.6*DX$67*IF(IF('Saisie des composants'!EE150="",DX$15,'Saisie des composants'!EE150)&lt;1,1,SQRT(IF('Saisie des composants'!EE150="",DX$15,'Saisie des composants'!EE150)))*POWER(IF('Saisie des composants'!DY162="",DX$16,'Saisie des composants'!DY162),IF(IF('Saisie des composants'!DY162="",DX$16,'Saisie des composants'!DY162)&lt;=1,3,8.8))*POWER(IF('Saisie des composants'!DY138="",DX$17,'Saisie des composants'!DY138),IF(IF('Saisie des composants'!DY138="",DX$17,'Saisie des composants'!DY138)&lt;=1,3,5.9))*IF('Saisie des composants'!DY126="",DX$18,'Saisie des composants'!DY126)*('Saisie des composants'!DY$19+'Saisie des composants'!DY$20),0))))</f>
        <v/>
      </c>
      <c r="DY170" s="102" t="str">
        <f>IF(DY$3="","",IF($A170=0,0,IF('Saisie Profil'!$D12="Off",0,IF(DY$4="Relais électromécaniques hermétiques",0.6*DY$67*IF(IF('Saisie des composants'!EF150="",DY$15,'Saisie des composants'!EF150)&lt;1,1,SQRT(IF('Saisie des composants'!EF150="",DY$15,'Saisie des composants'!EF150)))*POWER(IF('Saisie des composants'!DZ162="",DY$16,'Saisie des composants'!DZ162),IF(IF('Saisie des composants'!DZ162="",DY$16,'Saisie des composants'!DZ162)&lt;=1,3,8.8))*POWER(IF('Saisie des composants'!DZ138="",DY$17,'Saisie des composants'!DZ138),IF(IF('Saisie des composants'!DZ138="",DY$17,'Saisie des composants'!DZ138)&lt;=1,3,5.9))*IF('Saisie des composants'!DZ126="",DY$18,'Saisie des composants'!DZ126)*('Saisie des composants'!DZ$19+'Saisie des composants'!DZ$20),0))))</f>
        <v/>
      </c>
      <c r="DZ170" s="102" t="str">
        <f>IF(DZ$3="","",IF($A170=0,0,IF('Saisie Profil'!$D12="Off",0,IF(DZ$4="Relais électromécaniques hermétiques",0.6*DZ$67*IF(IF('Saisie des composants'!EG150="",DZ$15,'Saisie des composants'!EG150)&lt;1,1,SQRT(IF('Saisie des composants'!EG150="",DZ$15,'Saisie des composants'!EG150)))*POWER(IF('Saisie des composants'!EA162="",DZ$16,'Saisie des composants'!EA162),IF(IF('Saisie des composants'!EA162="",DZ$16,'Saisie des composants'!EA162)&lt;=1,3,8.8))*POWER(IF('Saisie des composants'!EA138="",DZ$17,'Saisie des composants'!EA138),IF(IF('Saisie des composants'!EA138="",DZ$17,'Saisie des composants'!EA138)&lt;=1,3,5.9))*IF('Saisie des composants'!EA126="",DZ$18,'Saisie des composants'!EA126)*('Saisie des composants'!EA$19+'Saisie des composants'!EA$20),0))))</f>
        <v/>
      </c>
      <c r="EA170" s="102" t="str">
        <f>IF(EA$3="","",IF($A170=0,0,IF('Saisie Profil'!$D12="Off",0,IF(EA$4="Relais électromécaniques hermétiques",0.6*EA$67*IF(IF('Saisie des composants'!EH150="",EA$15,'Saisie des composants'!EH150)&lt;1,1,SQRT(IF('Saisie des composants'!EH150="",EA$15,'Saisie des composants'!EH150)))*POWER(IF('Saisie des composants'!EB162="",EA$16,'Saisie des composants'!EB162),IF(IF('Saisie des composants'!EB162="",EA$16,'Saisie des composants'!EB162)&lt;=1,3,8.8))*POWER(IF('Saisie des composants'!EB138="",EA$17,'Saisie des composants'!EB138),IF(IF('Saisie des composants'!EB138="",EA$17,'Saisie des composants'!EB138)&lt;=1,3,5.9))*IF('Saisie des composants'!EB126="",EA$18,'Saisie des composants'!EB126)*('Saisie des composants'!EB$19+'Saisie des composants'!EB$20),0))))</f>
        <v/>
      </c>
      <c r="EB170" s="102" t="str">
        <f>IF(EB$3="","",IF($A170=0,0,IF('Saisie Profil'!$D12="Off",0,IF(EB$4="Relais électromécaniques hermétiques",0.6*EB$67*IF(IF('Saisie des composants'!EI150="",EB$15,'Saisie des composants'!EI150)&lt;1,1,SQRT(IF('Saisie des composants'!EI150="",EB$15,'Saisie des composants'!EI150)))*POWER(IF('Saisie des composants'!EC162="",EB$16,'Saisie des composants'!EC162),IF(IF('Saisie des composants'!EC162="",EB$16,'Saisie des composants'!EC162)&lt;=1,3,8.8))*POWER(IF('Saisie des composants'!EC138="",EB$17,'Saisie des composants'!EC138),IF(IF('Saisie des composants'!EC138="",EB$17,'Saisie des composants'!EC138)&lt;=1,3,5.9))*IF('Saisie des composants'!EC126="",EB$18,'Saisie des composants'!EC126)*('Saisie des composants'!EC$19+'Saisie des composants'!EC$20),0))))</f>
        <v/>
      </c>
      <c r="EC170" s="102" t="str">
        <f>IF(EC$3="","",IF($A170=0,0,IF('Saisie Profil'!$D12="Off",0,IF(EC$4="Relais électromécaniques hermétiques",0.6*EC$67*IF(IF('Saisie des composants'!EJ150="",EC$15,'Saisie des composants'!EJ150)&lt;1,1,SQRT(IF('Saisie des composants'!EJ150="",EC$15,'Saisie des composants'!EJ150)))*POWER(IF('Saisie des composants'!ED162="",EC$16,'Saisie des composants'!ED162),IF(IF('Saisie des composants'!ED162="",EC$16,'Saisie des composants'!ED162)&lt;=1,3,8.8))*POWER(IF('Saisie des composants'!ED138="",EC$17,'Saisie des composants'!ED138),IF(IF('Saisie des composants'!ED138="",EC$17,'Saisie des composants'!ED138)&lt;=1,3,5.9))*IF('Saisie des composants'!ED126="",EC$18,'Saisie des composants'!ED126)*('Saisie des composants'!ED$19+'Saisie des composants'!ED$20),0))))</f>
        <v/>
      </c>
      <c r="ED170" s="102" t="str">
        <f>IF(ED$3="","",IF($A170=0,0,IF('Saisie Profil'!$D12="Off",0,IF(ED$4="Relais électromécaniques hermétiques",0.6*ED$67*IF(IF('Saisie des composants'!EK150="",ED$15,'Saisie des composants'!EK150)&lt;1,1,SQRT(IF('Saisie des composants'!EK150="",ED$15,'Saisie des composants'!EK150)))*POWER(IF('Saisie des composants'!EE162="",ED$16,'Saisie des composants'!EE162),IF(IF('Saisie des composants'!EE162="",ED$16,'Saisie des composants'!EE162)&lt;=1,3,8.8))*POWER(IF('Saisie des composants'!EE138="",ED$17,'Saisie des composants'!EE138),IF(IF('Saisie des composants'!EE138="",ED$17,'Saisie des composants'!EE138)&lt;=1,3,5.9))*IF('Saisie des composants'!EE126="",ED$18,'Saisie des composants'!EE126)*('Saisie des composants'!EE$19+'Saisie des composants'!EE$20),0))))</f>
        <v/>
      </c>
      <c r="EE170" s="102" t="str">
        <f>IF(EE$3="","",IF($A170=0,0,IF('Saisie Profil'!$D12="Off",0,IF(EE$4="Relais électromécaniques hermétiques",0.6*EE$67*IF(IF('Saisie des composants'!EL150="",EE$15,'Saisie des composants'!EL150)&lt;1,1,SQRT(IF('Saisie des composants'!EL150="",EE$15,'Saisie des composants'!EL150)))*POWER(IF('Saisie des composants'!EF162="",EE$16,'Saisie des composants'!EF162),IF(IF('Saisie des composants'!EF162="",EE$16,'Saisie des composants'!EF162)&lt;=1,3,8.8))*POWER(IF('Saisie des composants'!EF138="",EE$17,'Saisie des composants'!EF138),IF(IF('Saisie des composants'!EF138="",EE$17,'Saisie des composants'!EF138)&lt;=1,3,5.9))*IF('Saisie des composants'!EF126="",EE$18,'Saisie des composants'!EF126)*('Saisie des composants'!EF$19+'Saisie des composants'!EF$20),0))))</f>
        <v/>
      </c>
      <c r="EF170" s="102" t="str">
        <f>IF(EF$3="","",IF($A170=0,0,IF('Saisie Profil'!$D12="Off",0,IF(EF$4="Relais électromécaniques hermétiques",0.6*EF$67*IF(IF('Saisie des composants'!EM150="",EF$15,'Saisie des composants'!EM150)&lt;1,1,SQRT(IF('Saisie des composants'!EM150="",EF$15,'Saisie des composants'!EM150)))*POWER(IF('Saisie des composants'!EG162="",EF$16,'Saisie des composants'!EG162),IF(IF('Saisie des composants'!EG162="",EF$16,'Saisie des composants'!EG162)&lt;=1,3,8.8))*POWER(IF('Saisie des composants'!EG138="",EF$17,'Saisie des composants'!EG138),IF(IF('Saisie des composants'!EG138="",EF$17,'Saisie des composants'!EG138)&lt;=1,3,5.9))*IF('Saisie des composants'!EG126="",EF$18,'Saisie des composants'!EG126)*('Saisie des composants'!EG$19+'Saisie des composants'!EG$20),0))))</f>
        <v/>
      </c>
      <c r="EG170" s="102" t="str">
        <f>IF(EG$3="","",IF($A170=0,0,IF('Saisie Profil'!$D12="Off",0,IF(EG$4="Relais électromécaniques hermétiques",0.6*EG$67*IF(IF('Saisie des composants'!EN150="",EG$15,'Saisie des composants'!EN150)&lt;1,1,SQRT(IF('Saisie des composants'!EN150="",EG$15,'Saisie des composants'!EN150)))*POWER(IF('Saisie des composants'!EH162="",EG$16,'Saisie des composants'!EH162),IF(IF('Saisie des composants'!EH162="",EG$16,'Saisie des composants'!EH162)&lt;=1,3,8.8))*POWER(IF('Saisie des composants'!EH138="",EG$17,'Saisie des composants'!EH138),IF(IF('Saisie des composants'!EH138="",EG$17,'Saisie des composants'!EH138)&lt;=1,3,5.9))*IF('Saisie des composants'!EH126="",EG$18,'Saisie des composants'!EH126)*('Saisie des composants'!EH$19+'Saisie des composants'!EH$20),0))))</f>
        <v/>
      </c>
      <c r="EH170" s="102" t="str">
        <f>IF(EH$3="","",IF($A170=0,0,IF('Saisie Profil'!$D12="Off",0,IF(EH$4="Relais électromécaniques hermétiques",0.6*EH$67*IF(IF('Saisie des composants'!EO150="",EH$15,'Saisie des composants'!EO150)&lt;1,1,SQRT(IF('Saisie des composants'!EO150="",EH$15,'Saisie des composants'!EO150)))*POWER(IF('Saisie des composants'!EI162="",EH$16,'Saisie des composants'!EI162),IF(IF('Saisie des composants'!EI162="",EH$16,'Saisie des composants'!EI162)&lt;=1,3,8.8))*POWER(IF('Saisie des composants'!EI138="",EH$17,'Saisie des composants'!EI138),IF(IF('Saisie des composants'!EI138="",EH$17,'Saisie des composants'!EI138)&lt;=1,3,5.9))*IF('Saisie des composants'!EI126="",EH$18,'Saisie des composants'!EI126)*('Saisie des composants'!EI$19+'Saisie des composants'!EI$20),0))))</f>
        <v/>
      </c>
      <c r="EI170" s="102" t="str">
        <f>IF(EI$3="","",IF($A170=0,0,IF('Saisie Profil'!$D12="Off",0,IF(EI$4="Relais électromécaniques hermétiques",0.6*EI$67*IF(IF('Saisie des composants'!EP150="",EI$15,'Saisie des composants'!EP150)&lt;1,1,SQRT(IF('Saisie des composants'!EP150="",EI$15,'Saisie des composants'!EP150)))*POWER(IF('Saisie des composants'!EJ162="",EI$16,'Saisie des composants'!EJ162),IF(IF('Saisie des composants'!EJ162="",EI$16,'Saisie des composants'!EJ162)&lt;=1,3,8.8))*POWER(IF('Saisie des composants'!EJ138="",EI$17,'Saisie des composants'!EJ138),IF(IF('Saisie des composants'!EJ138="",EI$17,'Saisie des composants'!EJ138)&lt;=1,3,5.9))*IF('Saisie des composants'!EJ126="",EI$18,'Saisie des composants'!EJ126)*('Saisie des composants'!EJ$19+'Saisie des composants'!EJ$20),0))))</f>
        <v/>
      </c>
      <c r="EJ170" s="102" t="str">
        <f>IF(EJ$3="","",IF($A170=0,0,IF('Saisie Profil'!$D12="Off",0,IF(EJ$4="Relais électromécaniques hermétiques",0.6*EJ$67*IF(IF('Saisie des composants'!EQ150="",EJ$15,'Saisie des composants'!EQ150)&lt;1,1,SQRT(IF('Saisie des composants'!EQ150="",EJ$15,'Saisie des composants'!EQ150)))*POWER(IF('Saisie des composants'!EK162="",EJ$16,'Saisie des composants'!EK162),IF(IF('Saisie des composants'!EK162="",EJ$16,'Saisie des composants'!EK162)&lt;=1,3,8.8))*POWER(IF('Saisie des composants'!EK138="",EJ$17,'Saisie des composants'!EK138),IF(IF('Saisie des composants'!EK138="",EJ$17,'Saisie des composants'!EK138)&lt;=1,3,5.9))*IF('Saisie des composants'!EK126="",EJ$18,'Saisie des composants'!EK126)*('Saisie des composants'!EK$19+'Saisie des composants'!EK$20),0))))</f>
        <v/>
      </c>
      <c r="EK170" s="102" t="str">
        <f>IF(EK$3="","",IF($A170=0,0,IF('Saisie Profil'!$D12="Off",0,IF(EK$4="Relais électromécaniques hermétiques",0.6*EK$67*IF(IF('Saisie des composants'!ER150="",EK$15,'Saisie des composants'!ER150)&lt;1,1,SQRT(IF('Saisie des composants'!ER150="",EK$15,'Saisie des composants'!ER150)))*POWER(IF('Saisie des composants'!EL162="",EK$16,'Saisie des composants'!EL162),IF(IF('Saisie des composants'!EL162="",EK$16,'Saisie des composants'!EL162)&lt;=1,3,8.8))*POWER(IF('Saisie des composants'!EL138="",EK$17,'Saisie des composants'!EL138),IF(IF('Saisie des composants'!EL138="",EK$17,'Saisie des composants'!EL138)&lt;=1,3,5.9))*IF('Saisie des composants'!EL126="",EK$18,'Saisie des composants'!EL126)*('Saisie des composants'!EL$19+'Saisie des composants'!EL$20),0))))</f>
        <v/>
      </c>
      <c r="EL170" s="102" t="str">
        <f>IF(EL$3="","",IF($A170=0,0,IF('Saisie Profil'!$D12="Off",0,IF(EL$4="Relais électromécaniques hermétiques",0.6*EL$67*IF(IF('Saisie des composants'!ES150="",EL$15,'Saisie des composants'!ES150)&lt;1,1,SQRT(IF('Saisie des composants'!ES150="",EL$15,'Saisie des composants'!ES150)))*POWER(IF('Saisie des composants'!EM162="",EL$16,'Saisie des composants'!EM162),IF(IF('Saisie des composants'!EM162="",EL$16,'Saisie des composants'!EM162)&lt;=1,3,8.8))*POWER(IF('Saisie des composants'!EM138="",EL$17,'Saisie des composants'!EM138),IF(IF('Saisie des composants'!EM138="",EL$17,'Saisie des composants'!EM138)&lt;=1,3,5.9))*IF('Saisie des composants'!EM126="",EL$18,'Saisie des composants'!EM126)*('Saisie des composants'!EM$19+'Saisie des composants'!EM$20),0))))</f>
        <v/>
      </c>
      <c r="EM170" s="102" t="str">
        <f>IF(EM$3="","",IF($A170=0,0,IF('Saisie Profil'!$D12="Off",0,IF(EM$4="Relais électromécaniques hermétiques",0.6*EM$67*IF(IF('Saisie des composants'!ET150="",EM$15,'Saisie des composants'!ET150)&lt;1,1,SQRT(IF('Saisie des composants'!ET150="",EM$15,'Saisie des composants'!ET150)))*POWER(IF('Saisie des composants'!EN162="",EM$16,'Saisie des composants'!EN162),IF(IF('Saisie des composants'!EN162="",EM$16,'Saisie des composants'!EN162)&lt;=1,3,8.8))*POWER(IF('Saisie des composants'!EN138="",EM$17,'Saisie des composants'!EN138),IF(IF('Saisie des composants'!EN138="",EM$17,'Saisie des composants'!EN138)&lt;=1,3,5.9))*IF('Saisie des composants'!EN126="",EM$18,'Saisie des composants'!EN126)*('Saisie des composants'!EN$19+'Saisie des composants'!EN$20),0))))</f>
        <v/>
      </c>
      <c r="EN170" s="102" t="str">
        <f>IF(EN$3="","",IF($A170=0,0,IF('Saisie Profil'!$D12="Off",0,IF(EN$4="Relais électromécaniques hermétiques",0.6*EN$67*IF(IF('Saisie des composants'!EU150="",EN$15,'Saisie des composants'!EU150)&lt;1,1,SQRT(IF('Saisie des composants'!EU150="",EN$15,'Saisie des composants'!EU150)))*POWER(IF('Saisie des composants'!EO162="",EN$16,'Saisie des composants'!EO162),IF(IF('Saisie des composants'!EO162="",EN$16,'Saisie des composants'!EO162)&lt;=1,3,8.8))*POWER(IF('Saisie des composants'!EO138="",EN$17,'Saisie des composants'!EO138),IF(IF('Saisie des composants'!EO138="",EN$17,'Saisie des composants'!EO138)&lt;=1,3,5.9))*IF('Saisie des composants'!EO126="",EN$18,'Saisie des composants'!EO126)*('Saisie des composants'!EO$19+'Saisie des composants'!EO$20),0))))</f>
        <v/>
      </c>
      <c r="EO170" s="102" t="str">
        <f>IF(EO$3="","",IF($A170=0,0,IF('Saisie Profil'!$D12="Off",0,IF(EO$4="Relais électromécaniques hermétiques",0.6*EO$67*IF(IF('Saisie des composants'!EV150="",EO$15,'Saisie des composants'!EV150)&lt;1,1,SQRT(IF('Saisie des composants'!EV150="",EO$15,'Saisie des composants'!EV150)))*POWER(IF('Saisie des composants'!EP162="",EO$16,'Saisie des composants'!EP162),IF(IF('Saisie des composants'!EP162="",EO$16,'Saisie des composants'!EP162)&lt;=1,3,8.8))*POWER(IF('Saisie des composants'!EP138="",EO$17,'Saisie des composants'!EP138),IF(IF('Saisie des composants'!EP138="",EO$17,'Saisie des composants'!EP138)&lt;=1,3,5.9))*IF('Saisie des composants'!EP126="",EO$18,'Saisie des composants'!EP126)*('Saisie des composants'!EP$19+'Saisie des composants'!EP$20),0))))</f>
        <v/>
      </c>
      <c r="EP170" s="102" t="str">
        <f>IF(EP$3="","",IF($A170=0,0,IF('Saisie Profil'!$D12="Off",0,IF(EP$4="Relais électromécaniques hermétiques",0.6*EP$67*IF(IF('Saisie des composants'!EW150="",EP$15,'Saisie des composants'!EW150)&lt;1,1,SQRT(IF('Saisie des composants'!EW150="",EP$15,'Saisie des composants'!EW150)))*POWER(IF('Saisie des composants'!EQ162="",EP$16,'Saisie des composants'!EQ162),IF(IF('Saisie des composants'!EQ162="",EP$16,'Saisie des composants'!EQ162)&lt;=1,3,8.8))*POWER(IF('Saisie des composants'!EQ138="",EP$17,'Saisie des composants'!EQ138),IF(IF('Saisie des composants'!EQ138="",EP$17,'Saisie des composants'!EQ138)&lt;=1,3,5.9))*IF('Saisie des composants'!EQ126="",EP$18,'Saisie des composants'!EQ126)*('Saisie des composants'!EQ$19+'Saisie des composants'!EQ$20),0))))</f>
        <v/>
      </c>
      <c r="EQ170" s="102" t="str">
        <f>IF(EQ$3="","",IF($A170=0,0,IF('Saisie Profil'!$D12="Off",0,IF(EQ$4="Relais électromécaniques hermétiques",0.6*EQ$67*IF(IF('Saisie des composants'!EX150="",EQ$15,'Saisie des composants'!EX150)&lt;1,1,SQRT(IF('Saisie des composants'!EX150="",EQ$15,'Saisie des composants'!EX150)))*POWER(IF('Saisie des composants'!ER162="",EQ$16,'Saisie des composants'!ER162),IF(IF('Saisie des composants'!ER162="",EQ$16,'Saisie des composants'!ER162)&lt;=1,3,8.8))*POWER(IF('Saisie des composants'!ER138="",EQ$17,'Saisie des composants'!ER138),IF(IF('Saisie des composants'!ER138="",EQ$17,'Saisie des composants'!ER138)&lt;=1,3,5.9))*IF('Saisie des composants'!ER126="",EQ$18,'Saisie des composants'!ER126)*('Saisie des composants'!ER$19+'Saisie des composants'!ER$20),0))))</f>
        <v/>
      </c>
      <c r="ER170" s="102" t="str">
        <f>IF(ER$3="","",IF($A170=0,0,IF('Saisie Profil'!$D12="Off",0,IF(ER$4="Relais électromécaniques hermétiques",0.6*ER$67*IF(IF('Saisie des composants'!EY150="",ER$15,'Saisie des composants'!EY150)&lt;1,1,SQRT(IF('Saisie des composants'!EY150="",ER$15,'Saisie des composants'!EY150)))*POWER(IF('Saisie des composants'!ES162="",ER$16,'Saisie des composants'!ES162),IF(IF('Saisie des composants'!ES162="",ER$16,'Saisie des composants'!ES162)&lt;=1,3,8.8))*POWER(IF('Saisie des composants'!ES138="",ER$17,'Saisie des composants'!ES138),IF(IF('Saisie des composants'!ES138="",ER$17,'Saisie des composants'!ES138)&lt;=1,3,5.9))*IF('Saisie des composants'!ES126="",ER$18,'Saisie des composants'!ES126)*('Saisie des composants'!ES$19+'Saisie des composants'!ES$20),0))))</f>
        <v/>
      </c>
      <c r="ES170" s="102" t="str">
        <f>IF(ES$3="","",IF($A170=0,0,IF('Saisie Profil'!$D12="Off",0,IF(ES$4="Relais électromécaniques hermétiques",0.6*ES$67*IF(IF('Saisie des composants'!EZ150="",ES$15,'Saisie des composants'!EZ150)&lt;1,1,SQRT(IF('Saisie des composants'!EZ150="",ES$15,'Saisie des composants'!EZ150)))*POWER(IF('Saisie des composants'!ET162="",ES$16,'Saisie des composants'!ET162),IF(IF('Saisie des composants'!ET162="",ES$16,'Saisie des composants'!ET162)&lt;=1,3,8.8))*POWER(IF('Saisie des composants'!ET138="",ES$17,'Saisie des composants'!ET138),IF(IF('Saisie des composants'!ET138="",ES$17,'Saisie des composants'!ET138)&lt;=1,3,5.9))*IF('Saisie des composants'!ET126="",ES$18,'Saisie des composants'!ET126)*('Saisie des composants'!ET$19+'Saisie des composants'!ET$20),0))))</f>
        <v/>
      </c>
      <c r="ET170" s="102" t="str">
        <f>IF(ET$3="","",IF($A170=0,0,IF('Saisie Profil'!$D12="Off",0,IF(ET$4="Relais électromécaniques hermétiques",0.6*ET$67*IF(IF('Saisie des composants'!FA150="",ET$15,'Saisie des composants'!FA150)&lt;1,1,SQRT(IF('Saisie des composants'!FA150="",ET$15,'Saisie des composants'!FA150)))*POWER(IF('Saisie des composants'!EU162="",ET$16,'Saisie des composants'!EU162),IF(IF('Saisie des composants'!EU162="",ET$16,'Saisie des composants'!EU162)&lt;=1,3,8.8))*POWER(IF('Saisie des composants'!EU138="",ET$17,'Saisie des composants'!EU138),IF(IF('Saisie des composants'!EU138="",ET$17,'Saisie des composants'!EU138)&lt;=1,3,5.9))*IF('Saisie des composants'!EU126="",ET$18,'Saisie des composants'!EU126)*('Saisie des composants'!EU$19+'Saisie des composants'!EU$20),0))))</f>
        <v/>
      </c>
      <c r="EU170" s="102" t="str">
        <f>IF(EU$3="","",IF($A170=0,0,IF('Saisie Profil'!$D12="Off",0,IF(EU$4="Relais électromécaniques hermétiques",0.6*EU$67*IF(IF('Saisie des composants'!FB150="",EU$15,'Saisie des composants'!FB150)&lt;1,1,SQRT(IF('Saisie des composants'!FB150="",EU$15,'Saisie des composants'!FB150)))*POWER(IF('Saisie des composants'!EV162="",EU$16,'Saisie des composants'!EV162),IF(IF('Saisie des composants'!EV162="",EU$16,'Saisie des composants'!EV162)&lt;=1,3,8.8))*POWER(IF('Saisie des composants'!EV138="",EU$17,'Saisie des composants'!EV138),IF(IF('Saisie des composants'!EV138="",EU$17,'Saisie des composants'!EV138)&lt;=1,3,5.9))*IF('Saisie des composants'!EV126="",EU$18,'Saisie des composants'!EV126)*('Saisie des composants'!EV$19+'Saisie des composants'!EV$20),0))))</f>
        <v/>
      </c>
      <c r="EV170" s="102" t="str">
        <f>IF(EV$3="","",IF($A170=0,0,IF('Saisie Profil'!$D12="Off",0,IF(EV$4="Relais électromécaniques hermétiques",0.6*EV$67*IF(IF('Saisie des composants'!FC150="",EV$15,'Saisie des composants'!FC150)&lt;1,1,SQRT(IF('Saisie des composants'!FC150="",EV$15,'Saisie des composants'!FC150)))*POWER(IF('Saisie des composants'!EW162="",EV$16,'Saisie des composants'!EW162),IF(IF('Saisie des composants'!EW162="",EV$16,'Saisie des composants'!EW162)&lt;=1,3,8.8))*POWER(IF('Saisie des composants'!EW138="",EV$17,'Saisie des composants'!EW138),IF(IF('Saisie des composants'!EW138="",EV$17,'Saisie des composants'!EW138)&lt;=1,3,5.9))*IF('Saisie des composants'!EW126="",EV$18,'Saisie des composants'!EW126)*('Saisie des composants'!EW$19+'Saisie des composants'!EW$20),0))))</f>
        <v/>
      </c>
      <c r="EW170" s="102" t="str">
        <f>IF(EW$3="","",IF($A170=0,0,IF('Saisie Profil'!$D12="Off",0,IF(EW$4="Relais électromécaniques hermétiques",0.6*EW$67*IF(IF('Saisie des composants'!FD150="",EW$15,'Saisie des composants'!FD150)&lt;1,1,SQRT(IF('Saisie des composants'!FD150="",EW$15,'Saisie des composants'!FD150)))*POWER(IF('Saisie des composants'!EX162="",EW$16,'Saisie des composants'!EX162),IF(IF('Saisie des composants'!EX162="",EW$16,'Saisie des composants'!EX162)&lt;=1,3,8.8))*POWER(IF('Saisie des composants'!EX138="",EW$17,'Saisie des composants'!EX138),IF(IF('Saisie des composants'!EX138="",EW$17,'Saisie des composants'!EX138)&lt;=1,3,5.9))*IF('Saisie des composants'!EX126="",EW$18,'Saisie des composants'!EX126)*('Saisie des composants'!EX$19+'Saisie des composants'!EX$20),0))))</f>
        <v/>
      </c>
      <c r="EX170" s="102" t="str">
        <f>IF(EX$3="","",IF($A170=0,0,IF('Saisie Profil'!$D12="Off",0,IF(EX$4="Relais électromécaniques hermétiques",0.6*EX$67*IF(IF('Saisie des composants'!FE150="",EX$15,'Saisie des composants'!FE150)&lt;1,1,SQRT(IF('Saisie des composants'!FE150="",EX$15,'Saisie des composants'!FE150)))*POWER(IF('Saisie des composants'!EY162="",EX$16,'Saisie des composants'!EY162),IF(IF('Saisie des composants'!EY162="",EX$16,'Saisie des composants'!EY162)&lt;=1,3,8.8))*POWER(IF('Saisie des composants'!EY138="",EX$17,'Saisie des composants'!EY138),IF(IF('Saisie des composants'!EY138="",EX$17,'Saisie des composants'!EY138)&lt;=1,3,5.9))*IF('Saisie des composants'!EY126="",EX$18,'Saisie des composants'!EY126)*('Saisie des composants'!EY$19+'Saisie des composants'!EY$20),0))))</f>
        <v/>
      </c>
      <c r="EY170" s="102" t="str">
        <f>IF(EY$3="","",IF($A170=0,0,IF('Saisie Profil'!$D12="Off",0,IF(EY$4="Relais électromécaniques hermétiques",0.6*EY$67*IF(IF('Saisie des composants'!FF150="",EY$15,'Saisie des composants'!FF150)&lt;1,1,SQRT(IF('Saisie des composants'!FF150="",EY$15,'Saisie des composants'!FF150)))*POWER(IF('Saisie des composants'!EZ162="",EY$16,'Saisie des composants'!EZ162),IF(IF('Saisie des composants'!EZ162="",EY$16,'Saisie des composants'!EZ162)&lt;=1,3,8.8))*POWER(IF('Saisie des composants'!EZ138="",EY$17,'Saisie des composants'!EZ138),IF(IF('Saisie des composants'!EZ138="",EY$17,'Saisie des composants'!EZ138)&lt;=1,3,5.9))*IF('Saisie des composants'!EZ126="",EY$18,'Saisie des composants'!EZ126)*('Saisie des composants'!EZ$19+'Saisie des composants'!EZ$20),0))))</f>
        <v/>
      </c>
      <c r="EZ170" s="102" t="str">
        <f>IF(EZ$3="","",IF($A170=0,0,IF('Saisie Profil'!$D12="Off",0,IF(EZ$4="Relais électromécaniques hermétiques",0.6*EZ$67*IF(IF('Saisie des composants'!FG150="",EZ$15,'Saisie des composants'!FG150)&lt;1,1,SQRT(IF('Saisie des composants'!FG150="",EZ$15,'Saisie des composants'!FG150)))*POWER(IF('Saisie des composants'!FA162="",EZ$16,'Saisie des composants'!FA162),IF(IF('Saisie des composants'!FA162="",EZ$16,'Saisie des composants'!FA162)&lt;=1,3,8.8))*POWER(IF('Saisie des composants'!FA138="",EZ$17,'Saisie des composants'!FA138),IF(IF('Saisie des composants'!FA138="",EZ$17,'Saisie des composants'!FA138)&lt;=1,3,5.9))*IF('Saisie des composants'!FA126="",EZ$18,'Saisie des composants'!FA126)*('Saisie des composants'!FA$19+'Saisie des composants'!FA$20),0))))</f>
        <v/>
      </c>
      <c r="FA170" s="102" t="str">
        <f>IF(FA$3="","",IF($A170=0,0,IF('Saisie Profil'!$D12="Off",0,IF(FA$4="Relais électromécaniques hermétiques",0.6*FA$67*IF(IF('Saisie des composants'!FH150="",FA$15,'Saisie des composants'!FH150)&lt;1,1,SQRT(IF('Saisie des composants'!FH150="",FA$15,'Saisie des composants'!FH150)))*POWER(IF('Saisie des composants'!FB162="",FA$16,'Saisie des composants'!FB162),IF(IF('Saisie des composants'!FB162="",FA$16,'Saisie des composants'!FB162)&lt;=1,3,8.8))*POWER(IF('Saisie des composants'!FB138="",FA$17,'Saisie des composants'!FB138),IF(IF('Saisie des composants'!FB138="",FA$17,'Saisie des composants'!FB138)&lt;=1,3,5.9))*IF('Saisie des composants'!FB126="",FA$18,'Saisie des composants'!FB126)*('Saisie des composants'!FB$19+'Saisie des composants'!FB$20),0))))</f>
        <v/>
      </c>
      <c r="FB170" s="102" t="str">
        <f>IF(FB$3="","",IF($A170=0,0,IF('Saisie Profil'!$D12="Off",0,IF(FB$4="Relais électromécaniques hermétiques",0.6*FB$67*IF(IF('Saisie des composants'!FI150="",FB$15,'Saisie des composants'!FI150)&lt;1,1,SQRT(IF('Saisie des composants'!FI150="",FB$15,'Saisie des composants'!FI150)))*POWER(IF('Saisie des composants'!FC162="",FB$16,'Saisie des composants'!FC162),IF(IF('Saisie des composants'!FC162="",FB$16,'Saisie des composants'!FC162)&lt;=1,3,8.8))*POWER(IF('Saisie des composants'!FC138="",FB$17,'Saisie des composants'!FC138),IF(IF('Saisie des composants'!FC138="",FB$17,'Saisie des composants'!FC138)&lt;=1,3,5.9))*IF('Saisie des composants'!FC126="",FB$18,'Saisie des composants'!FC126)*('Saisie des composants'!FC$19+'Saisie des composants'!FC$20),0))))</f>
        <v/>
      </c>
      <c r="FC170" s="102" t="str">
        <f>IF(FC$3="","",IF($A170=0,0,IF('Saisie Profil'!$D12="Off",0,IF(FC$4="Relais électromécaniques hermétiques",0.6*FC$67*IF(IF('Saisie des composants'!FJ150="",FC$15,'Saisie des composants'!FJ150)&lt;1,1,SQRT(IF('Saisie des composants'!FJ150="",FC$15,'Saisie des composants'!FJ150)))*POWER(IF('Saisie des composants'!FD162="",FC$16,'Saisie des composants'!FD162),IF(IF('Saisie des composants'!FD162="",FC$16,'Saisie des composants'!FD162)&lt;=1,3,8.8))*POWER(IF('Saisie des composants'!FD138="",FC$17,'Saisie des composants'!FD138),IF(IF('Saisie des composants'!FD138="",FC$17,'Saisie des composants'!FD138)&lt;=1,3,5.9))*IF('Saisie des composants'!FD126="",FC$18,'Saisie des composants'!FD126)*('Saisie des composants'!FD$19+'Saisie des composants'!FD$20),0))))</f>
        <v/>
      </c>
      <c r="FD170" s="102" t="str">
        <f>IF(FD$3="","",IF($A170=0,0,IF('Saisie Profil'!$D12="Off",0,IF(FD$4="Relais électromécaniques hermétiques",0.6*FD$67*IF(IF('Saisie des composants'!FK150="",FD$15,'Saisie des composants'!FK150)&lt;1,1,SQRT(IF('Saisie des composants'!FK150="",FD$15,'Saisie des composants'!FK150)))*POWER(IF('Saisie des composants'!FE162="",FD$16,'Saisie des composants'!FE162),IF(IF('Saisie des composants'!FE162="",FD$16,'Saisie des composants'!FE162)&lt;=1,3,8.8))*POWER(IF('Saisie des composants'!FE138="",FD$17,'Saisie des composants'!FE138),IF(IF('Saisie des composants'!FE138="",FD$17,'Saisie des composants'!FE138)&lt;=1,3,5.9))*IF('Saisie des composants'!FE126="",FD$18,'Saisie des composants'!FE126)*('Saisie des composants'!FE$19+'Saisie des composants'!FE$20),0))))</f>
        <v/>
      </c>
      <c r="FE170" s="102" t="str">
        <f>IF(FE$3="","",IF($A170=0,0,IF('Saisie Profil'!$D12="Off",0,IF(FE$4="Relais électromécaniques hermétiques",0.6*FE$67*IF(IF('Saisie des composants'!FL150="",FE$15,'Saisie des composants'!FL150)&lt;1,1,SQRT(IF('Saisie des composants'!FL150="",FE$15,'Saisie des composants'!FL150)))*POWER(IF('Saisie des composants'!FF162="",FE$16,'Saisie des composants'!FF162),IF(IF('Saisie des composants'!FF162="",FE$16,'Saisie des composants'!FF162)&lt;=1,3,8.8))*POWER(IF('Saisie des composants'!FF138="",FE$17,'Saisie des composants'!FF138),IF(IF('Saisie des composants'!FF138="",FE$17,'Saisie des composants'!FF138)&lt;=1,3,5.9))*IF('Saisie des composants'!FF126="",FE$18,'Saisie des composants'!FF126)*('Saisie des composants'!FF$19+'Saisie des composants'!FF$20),0))))</f>
        <v/>
      </c>
      <c r="FF170" s="102" t="str">
        <f>IF(FF$3="","",IF($A170=0,0,IF('Saisie Profil'!$D12="Off",0,IF(FF$4="Relais électromécaniques hermétiques",0.6*FF$67*IF(IF('Saisie des composants'!FM150="",FF$15,'Saisie des composants'!FM150)&lt;1,1,SQRT(IF('Saisie des composants'!FM150="",FF$15,'Saisie des composants'!FM150)))*POWER(IF('Saisie des composants'!FG162="",FF$16,'Saisie des composants'!FG162),IF(IF('Saisie des composants'!FG162="",FF$16,'Saisie des composants'!FG162)&lt;=1,3,8.8))*POWER(IF('Saisie des composants'!FG138="",FF$17,'Saisie des composants'!FG138),IF(IF('Saisie des composants'!FG138="",FF$17,'Saisie des composants'!FG138)&lt;=1,3,5.9))*IF('Saisie des composants'!FG126="",FF$18,'Saisie des composants'!FG126)*('Saisie des composants'!FG$19+'Saisie des composants'!FG$20),0))))</f>
        <v/>
      </c>
      <c r="FG170" s="102" t="str">
        <f>IF(FG$3="","",IF($A170=0,0,IF('Saisie Profil'!$D12="Off",0,IF(FG$4="Relais électromécaniques hermétiques",0.6*FG$67*IF(IF('Saisie des composants'!FN150="",FG$15,'Saisie des composants'!FN150)&lt;1,1,SQRT(IF('Saisie des composants'!FN150="",FG$15,'Saisie des composants'!FN150)))*POWER(IF('Saisie des composants'!FH162="",FG$16,'Saisie des composants'!FH162),IF(IF('Saisie des composants'!FH162="",FG$16,'Saisie des composants'!FH162)&lt;=1,3,8.8))*POWER(IF('Saisie des composants'!FH138="",FG$17,'Saisie des composants'!FH138),IF(IF('Saisie des composants'!FH138="",FG$17,'Saisie des composants'!FH138)&lt;=1,3,5.9))*IF('Saisie des composants'!FH126="",FG$18,'Saisie des composants'!FH126)*('Saisie des composants'!FH$19+'Saisie des composants'!FH$20),0))))</f>
        <v/>
      </c>
      <c r="FH170" s="102" t="str">
        <f>IF(FH$3="","",IF($A170=0,0,IF('Saisie Profil'!$D12="Off",0,IF(FH$4="Relais électromécaniques hermétiques",0.6*FH$67*IF(IF('Saisie des composants'!FO150="",FH$15,'Saisie des composants'!FO150)&lt;1,1,SQRT(IF('Saisie des composants'!FO150="",FH$15,'Saisie des composants'!FO150)))*POWER(IF('Saisie des composants'!FI162="",FH$16,'Saisie des composants'!FI162),IF(IF('Saisie des composants'!FI162="",FH$16,'Saisie des composants'!FI162)&lt;=1,3,8.8))*POWER(IF('Saisie des composants'!FI138="",FH$17,'Saisie des composants'!FI138),IF(IF('Saisie des composants'!FI138="",FH$17,'Saisie des composants'!FI138)&lt;=1,3,5.9))*IF('Saisie des composants'!FI126="",FH$18,'Saisie des composants'!FI126)*('Saisie des composants'!FI$19+'Saisie des composants'!FI$20),0))))</f>
        <v/>
      </c>
      <c r="FI170" s="102" t="str">
        <f>IF(FI$3="","",IF($A170=0,0,IF('Saisie Profil'!$D12="Off",0,IF(FI$4="Relais électromécaniques hermétiques",0.6*FI$67*IF(IF('Saisie des composants'!FP150="",FI$15,'Saisie des composants'!FP150)&lt;1,1,SQRT(IF('Saisie des composants'!FP150="",FI$15,'Saisie des composants'!FP150)))*POWER(IF('Saisie des composants'!FJ162="",FI$16,'Saisie des composants'!FJ162),IF(IF('Saisie des composants'!FJ162="",FI$16,'Saisie des composants'!FJ162)&lt;=1,3,8.8))*POWER(IF('Saisie des composants'!FJ138="",FI$17,'Saisie des composants'!FJ138),IF(IF('Saisie des composants'!FJ138="",FI$17,'Saisie des composants'!FJ138)&lt;=1,3,5.9))*IF('Saisie des composants'!FJ126="",FI$18,'Saisie des composants'!FJ126)*('Saisie des composants'!FJ$19+'Saisie des composants'!FJ$20),0))))</f>
        <v/>
      </c>
      <c r="FJ170" s="102" t="str">
        <f>IF(FJ$3="","",IF($A170=0,0,IF('Saisie Profil'!$D12="Off",0,IF(FJ$4="Relais électromécaniques hermétiques",0.6*FJ$67*IF(IF('Saisie des composants'!FQ150="",FJ$15,'Saisie des composants'!FQ150)&lt;1,1,SQRT(IF('Saisie des composants'!FQ150="",FJ$15,'Saisie des composants'!FQ150)))*POWER(IF('Saisie des composants'!FK162="",FJ$16,'Saisie des composants'!FK162),IF(IF('Saisie des composants'!FK162="",FJ$16,'Saisie des composants'!FK162)&lt;=1,3,8.8))*POWER(IF('Saisie des composants'!FK138="",FJ$17,'Saisie des composants'!FK138),IF(IF('Saisie des composants'!FK138="",FJ$17,'Saisie des composants'!FK138)&lt;=1,3,5.9))*IF('Saisie des composants'!FK126="",FJ$18,'Saisie des composants'!FK126)*('Saisie des composants'!FK$19+'Saisie des composants'!FK$20),0))))</f>
        <v/>
      </c>
      <c r="FK170" s="102" t="str">
        <f>IF(FK$3="","",IF($A170=0,0,IF('Saisie Profil'!$D12="Off",0,IF(FK$4="Relais électromécaniques hermétiques",0.6*FK$67*IF(IF('Saisie des composants'!FR150="",FK$15,'Saisie des composants'!FR150)&lt;1,1,SQRT(IF('Saisie des composants'!FR150="",FK$15,'Saisie des composants'!FR150)))*POWER(IF('Saisie des composants'!FL162="",FK$16,'Saisie des composants'!FL162),IF(IF('Saisie des composants'!FL162="",FK$16,'Saisie des composants'!FL162)&lt;=1,3,8.8))*POWER(IF('Saisie des composants'!FL138="",FK$17,'Saisie des composants'!FL138),IF(IF('Saisie des composants'!FL138="",FK$17,'Saisie des composants'!FL138)&lt;=1,3,5.9))*IF('Saisie des composants'!FL126="",FK$18,'Saisie des composants'!FL126)*('Saisie des composants'!FL$19+'Saisie des composants'!FL$20),0))))</f>
        <v/>
      </c>
      <c r="FL170" s="102" t="str">
        <f>IF(FL$3="","",IF($A170=0,0,IF('Saisie Profil'!$D12="Off",0,IF(FL$4="Relais électromécaniques hermétiques",0.6*FL$67*IF(IF('Saisie des composants'!FS150="",FL$15,'Saisie des composants'!FS150)&lt;1,1,SQRT(IF('Saisie des composants'!FS150="",FL$15,'Saisie des composants'!FS150)))*POWER(IF('Saisie des composants'!FM162="",FL$16,'Saisie des composants'!FM162),IF(IF('Saisie des composants'!FM162="",FL$16,'Saisie des composants'!FM162)&lt;=1,3,8.8))*POWER(IF('Saisie des composants'!FM138="",FL$17,'Saisie des composants'!FM138),IF(IF('Saisie des composants'!FM138="",FL$17,'Saisie des composants'!FM138)&lt;=1,3,5.9))*IF('Saisie des composants'!FM126="",FL$18,'Saisie des composants'!FM126)*('Saisie des composants'!FM$19+'Saisie des composants'!FM$20),0))))</f>
        <v/>
      </c>
      <c r="FM170" s="102" t="str">
        <f>IF(FM$3="","",IF($A170=0,0,IF('Saisie Profil'!$D12="Off",0,IF(FM$4="Relais électromécaniques hermétiques",0.6*FM$67*IF(IF('Saisie des composants'!FT150="",FM$15,'Saisie des composants'!FT150)&lt;1,1,SQRT(IF('Saisie des composants'!FT150="",FM$15,'Saisie des composants'!FT150)))*POWER(IF('Saisie des composants'!FN162="",FM$16,'Saisie des composants'!FN162),IF(IF('Saisie des composants'!FN162="",FM$16,'Saisie des composants'!FN162)&lt;=1,3,8.8))*POWER(IF('Saisie des composants'!FN138="",FM$17,'Saisie des composants'!FN138),IF(IF('Saisie des composants'!FN138="",FM$17,'Saisie des composants'!FN138)&lt;=1,3,5.9))*IF('Saisie des composants'!FN126="",FM$18,'Saisie des composants'!FN126)*('Saisie des composants'!FN$19+'Saisie des composants'!FN$20),0))))</f>
        <v/>
      </c>
      <c r="FN170" s="102" t="str">
        <f>IF(FN$3="","",IF($A170=0,0,IF('Saisie Profil'!$D12="Off",0,IF(FN$4="Relais électromécaniques hermétiques",0.6*FN$67*IF(IF('Saisie des composants'!FU150="",FN$15,'Saisie des composants'!FU150)&lt;1,1,SQRT(IF('Saisie des composants'!FU150="",FN$15,'Saisie des composants'!FU150)))*POWER(IF('Saisie des composants'!FO162="",FN$16,'Saisie des composants'!FO162),IF(IF('Saisie des composants'!FO162="",FN$16,'Saisie des composants'!FO162)&lt;=1,3,8.8))*POWER(IF('Saisie des composants'!FO138="",FN$17,'Saisie des composants'!FO138),IF(IF('Saisie des composants'!FO138="",FN$17,'Saisie des composants'!FO138)&lt;=1,3,5.9))*IF('Saisie des composants'!FO126="",FN$18,'Saisie des composants'!FO126)*('Saisie des composants'!FO$19+'Saisie des composants'!FO$20),0))))</f>
        <v/>
      </c>
      <c r="FO170" s="102" t="str">
        <f>IF(FO$3="","",IF($A170=0,0,IF('Saisie Profil'!$D12="Off",0,IF(FO$4="Relais électromécaniques hermétiques",0.6*FO$67*IF(IF('Saisie des composants'!FV150="",FO$15,'Saisie des composants'!FV150)&lt;1,1,SQRT(IF('Saisie des composants'!FV150="",FO$15,'Saisie des composants'!FV150)))*POWER(IF('Saisie des composants'!FP162="",FO$16,'Saisie des composants'!FP162),IF(IF('Saisie des composants'!FP162="",FO$16,'Saisie des composants'!FP162)&lt;=1,3,8.8))*POWER(IF('Saisie des composants'!FP138="",FO$17,'Saisie des composants'!FP138),IF(IF('Saisie des composants'!FP138="",FO$17,'Saisie des composants'!FP138)&lt;=1,3,5.9))*IF('Saisie des composants'!FP126="",FO$18,'Saisie des composants'!FP126)*('Saisie des composants'!FP$19+'Saisie des composants'!FP$20),0))))</f>
        <v/>
      </c>
      <c r="FP170" s="102" t="str">
        <f>IF(FP$3="","",IF($A170=0,0,IF('Saisie Profil'!$D12="Off",0,IF(FP$4="Relais électromécaniques hermétiques",0.6*FP$67*IF(IF('Saisie des composants'!FW150="",FP$15,'Saisie des composants'!FW150)&lt;1,1,SQRT(IF('Saisie des composants'!FW150="",FP$15,'Saisie des composants'!FW150)))*POWER(IF('Saisie des composants'!FQ162="",FP$16,'Saisie des composants'!FQ162),IF(IF('Saisie des composants'!FQ162="",FP$16,'Saisie des composants'!FQ162)&lt;=1,3,8.8))*POWER(IF('Saisie des composants'!FQ138="",FP$17,'Saisie des composants'!FQ138),IF(IF('Saisie des composants'!FQ138="",FP$17,'Saisie des composants'!FQ138)&lt;=1,3,5.9))*IF('Saisie des composants'!FQ126="",FP$18,'Saisie des composants'!FQ126)*('Saisie des composants'!FQ$19+'Saisie des composants'!FQ$20),0))))</f>
        <v/>
      </c>
      <c r="FQ170" s="102" t="str">
        <f>IF(FQ$3="","",IF($A170=0,0,IF('Saisie Profil'!$D12="Off",0,IF(FQ$4="Relais électromécaniques hermétiques",0.6*FQ$67*IF(IF('Saisie des composants'!FX150="",FQ$15,'Saisie des composants'!FX150)&lt;1,1,SQRT(IF('Saisie des composants'!FX150="",FQ$15,'Saisie des composants'!FX150)))*POWER(IF('Saisie des composants'!FR162="",FQ$16,'Saisie des composants'!FR162),IF(IF('Saisie des composants'!FR162="",FQ$16,'Saisie des composants'!FR162)&lt;=1,3,8.8))*POWER(IF('Saisie des composants'!FR138="",FQ$17,'Saisie des composants'!FR138),IF(IF('Saisie des composants'!FR138="",FQ$17,'Saisie des composants'!FR138)&lt;=1,3,5.9))*IF('Saisie des composants'!FR126="",FQ$18,'Saisie des composants'!FR126)*('Saisie des composants'!FR$19+'Saisie des composants'!FR$20),0))))</f>
        <v/>
      </c>
      <c r="FR170" s="102" t="str">
        <f>IF(FR$3="","",IF($A170=0,0,IF('Saisie Profil'!$D12="Off",0,IF(FR$4="Relais électromécaniques hermétiques",0.6*FR$67*IF(IF('Saisie des composants'!FY150="",FR$15,'Saisie des composants'!FY150)&lt;1,1,SQRT(IF('Saisie des composants'!FY150="",FR$15,'Saisie des composants'!FY150)))*POWER(IF('Saisie des composants'!FS162="",FR$16,'Saisie des composants'!FS162),IF(IF('Saisie des composants'!FS162="",FR$16,'Saisie des composants'!FS162)&lt;=1,3,8.8))*POWER(IF('Saisie des composants'!FS138="",FR$17,'Saisie des composants'!FS138),IF(IF('Saisie des composants'!FS138="",FR$17,'Saisie des composants'!FS138)&lt;=1,3,5.9))*IF('Saisie des composants'!FS126="",FR$18,'Saisie des composants'!FS126)*('Saisie des composants'!FS$19+'Saisie des composants'!FS$20),0))))</f>
        <v/>
      </c>
      <c r="FS170" s="102" t="str">
        <f>IF(FS$3="","",IF($A170=0,0,IF('Saisie Profil'!$D12="Off",0,IF(FS$4="Relais électromécaniques hermétiques",0.6*FS$67*IF(IF('Saisie des composants'!FZ150="",FS$15,'Saisie des composants'!FZ150)&lt;1,1,SQRT(IF('Saisie des composants'!FZ150="",FS$15,'Saisie des composants'!FZ150)))*POWER(IF('Saisie des composants'!FT162="",FS$16,'Saisie des composants'!FT162),IF(IF('Saisie des composants'!FT162="",FS$16,'Saisie des composants'!FT162)&lt;=1,3,8.8))*POWER(IF('Saisie des composants'!FT138="",FS$17,'Saisie des composants'!FT138),IF(IF('Saisie des composants'!FT138="",FS$17,'Saisie des composants'!FT138)&lt;=1,3,5.9))*IF('Saisie des composants'!FT126="",FS$18,'Saisie des composants'!FT126)*('Saisie des composants'!FT$19+'Saisie des composants'!FT$20),0))))</f>
        <v/>
      </c>
      <c r="FT170" s="102" t="str">
        <f>IF(FT$3="","",IF($A170=0,0,IF('Saisie Profil'!$D12="Off",0,IF(FT$4="Relais électromécaniques hermétiques",0.6*FT$67*IF(IF('Saisie des composants'!GA150="",FT$15,'Saisie des composants'!GA150)&lt;1,1,SQRT(IF('Saisie des composants'!GA150="",FT$15,'Saisie des composants'!GA150)))*POWER(IF('Saisie des composants'!FU162="",FT$16,'Saisie des composants'!FU162),IF(IF('Saisie des composants'!FU162="",FT$16,'Saisie des composants'!FU162)&lt;=1,3,8.8))*POWER(IF('Saisie des composants'!FU138="",FT$17,'Saisie des composants'!FU138),IF(IF('Saisie des composants'!FU138="",FT$17,'Saisie des composants'!FU138)&lt;=1,3,5.9))*IF('Saisie des composants'!FU126="",FT$18,'Saisie des composants'!FU126)*('Saisie des composants'!FU$19+'Saisie des composants'!FU$20),0))))</f>
        <v/>
      </c>
      <c r="FU170" s="102" t="str">
        <f>IF(FU$3="","",IF($A170=0,0,IF('Saisie Profil'!$D12="Off",0,IF(FU$4="Relais électromécaniques hermétiques",0.6*FU$67*IF(IF('Saisie des composants'!GB150="",FU$15,'Saisie des composants'!GB150)&lt;1,1,SQRT(IF('Saisie des composants'!GB150="",FU$15,'Saisie des composants'!GB150)))*POWER(IF('Saisie des composants'!FV162="",FU$16,'Saisie des composants'!FV162),IF(IF('Saisie des composants'!FV162="",FU$16,'Saisie des composants'!FV162)&lt;=1,3,8.8))*POWER(IF('Saisie des composants'!FV138="",FU$17,'Saisie des composants'!FV138),IF(IF('Saisie des composants'!FV138="",FU$17,'Saisie des composants'!FV138)&lt;=1,3,5.9))*IF('Saisie des composants'!FV126="",FU$18,'Saisie des composants'!FV126)*('Saisie des composants'!FV$19+'Saisie des composants'!FV$20),0))))</f>
        <v/>
      </c>
      <c r="FV170" s="102" t="str">
        <f>IF(FV$3="","",IF($A170=0,0,IF('Saisie Profil'!$D12="Off",0,IF(FV$4="Relais électromécaniques hermétiques",0.6*FV$67*IF(IF('Saisie des composants'!GC150="",FV$15,'Saisie des composants'!GC150)&lt;1,1,SQRT(IF('Saisie des composants'!GC150="",FV$15,'Saisie des composants'!GC150)))*POWER(IF('Saisie des composants'!FW162="",FV$16,'Saisie des composants'!FW162),IF(IF('Saisie des composants'!FW162="",FV$16,'Saisie des composants'!FW162)&lt;=1,3,8.8))*POWER(IF('Saisie des composants'!FW138="",FV$17,'Saisie des composants'!FW138),IF(IF('Saisie des composants'!FW138="",FV$17,'Saisie des composants'!FW138)&lt;=1,3,5.9))*IF('Saisie des composants'!FW126="",FV$18,'Saisie des composants'!FW126)*('Saisie des composants'!FW$19+'Saisie des composants'!FW$20),0))))</f>
        <v/>
      </c>
      <c r="FW170" s="102" t="str">
        <f>IF(FW$3="","",IF($A170=0,0,IF('Saisie Profil'!$D12="Off",0,IF(FW$4="Relais électromécaniques hermétiques",0.6*FW$67*IF(IF('Saisie des composants'!GD150="",FW$15,'Saisie des composants'!GD150)&lt;1,1,SQRT(IF('Saisie des composants'!GD150="",FW$15,'Saisie des composants'!GD150)))*POWER(IF('Saisie des composants'!FX162="",FW$16,'Saisie des composants'!FX162),IF(IF('Saisie des composants'!FX162="",FW$16,'Saisie des composants'!FX162)&lt;=1,3,8.8))*POWER(IF('Saisie des composants'!FX138="",FW$17,'Saisie des composants'!FX138),IF(IF('Saisie des composants'!FX138="",FW$17,'Saisie des composants'!FX138)&lt;=1,3,5.9))*IF('Saisie des composants'!FX126="",FW$18,'Saisie des composants'!FX126)*('Saisie des composants'!FX$19+'Saisie des composants'!FX$20),0))))</f>
        <v/>
      </c>
      <c r="FX170" s="102" t="str">
        <f>IF(FX$3="","",IF($A170=0,0,IF('Saisie Profil'!$D12="Off",0,IF(FX$4="Relais électromécaniques hermétiques",0.6*FX$67*IF(IF('Saisie des composants'!GE150="",FX$15,'Saisie des composants'!GE150)&lt;1,1,SQRT(IF('Saisie des composants'!GE150="",FX$15,'Saisie des composants'!GE150)))*POWER(IF('Saisie des composants'!FY162="",FX$16,'Saisie des composants'!FY162),IF(IF('Saisie des composants'!FY162="",FX$16,'Saisie des composants'!FY162)&lt;=1,3,8.8))*POWER(IF('Saisie des composants'!FY138="",FX$17,'Saisie des composants'!FY138),IF(IF('Saisie des composants'!FY138="",FX$17,'Saisie des composants'!FY138)&lt;=1,3,5.9))*IF('Saisie des composants'!FY126="",FX$18,'Saisie des composants'!FY126)*('Saisie des composants'!FY$19+'Saisie des composants'!FY$20),0))))</f>
        <v/>
      </c>
      <c r="FY170" s="102" t="str">
        <f>IF(FY$3="","",IF($A170=0,0,IF('Saisie Profil'!$D12="Off",0,IF(FY$4="Relais électromécaniques hermétiques",0.6*FY$67*IF(IF('Saisie des composants'!GF150="",FY$15,'Saisie des composants'!GF150)&lt;1,1,SQRT(IF('Saisie des composants'!GF150="",FY$15,'Saisie des composants'!GF150)))*POWER(IF('Saisie des composants'!FZ162="",FY$16,'Saisie des composants'!FZ162),IF(IF('Saisie des composants'!FZ162="",FY$16,'Saisie des composants'!FZ162)&lt;=1,3,8.8))*POWER(IF('Saisie des composants'!FZ138="",FY$17,'Saisie des composants'!FZ138),IF(IF('Saisie des composants'!FZ138="",FY$17,'Saisie des composants'!FZ138)&lt;=1,3,5.9))*IF('Saisie des composants'!FZ126="",FY$18,'Saisie des composants'!FZ126)*('Saisie des composants'!FZ$19+'Saisie des composants'!FZ$20),0))))</f>
        <v/>
      </c>
      <c r="FZ170" s="102" t="str">
        <f>IF(FZ$3="","",IF($A170=0,0,IF('Saisie Profil'!$D12="Off",0,IF(FZ$4="Relais électromécaniques hermétiques",0.6*FZ$67*IF(IF('Saisie des composants'!GG150="",FZ$15,'Saisie des composants'!GG150)&lt;1,1,SQRT(IF('Saisie des composants'!GG150="",FZ$15,'Saisie des composants'!GG150)))*POWER(IF('Saisie des composants'!GA162="",FZ$16,'Saisie des composants'!GA162),IF(IF('Saisie des composants'!GA162="",FZ$16,'Saisie des composants'!GA162)&lt;=1,3,8.8))*POWER(IF('Saisie des composants'!GA138="",FZ$17,'Saisie des composants'!GA138),IF(IF('Saisie des composants'!GA138="",FZ$17,'Saisie des composants'!GA138)&lt;=1,3,5.9))*IF('Saisie des composants'!GA126="",FZ$18,'Saisie des composants'!GA126)*('Saisie des composants'!GA$19+'Saisie des composants'!GA$20),0))))</f>
        <v/>
      </c>
      <c r="GA170" s="102" t="str">
        <f>IF(GA$3="","",IF($A170=0,0,IF('Saisie Profil'!$D12="Off",0,IF(GA$4="Relais électromécaniques hermétiques",0.6*GA$67*IF(IF('Saisie des composants'!GH150="",GA$15,'Saisie des composants'!GH150)&lt;1,1,SQRT(IF('Saisie des composants'!GH150="",GA$15,'Saisie des composants'!GH150)))*POWER(IF('Saisie des composants'!GB162="",GA$16,'Saisie des composants'!GB162),IF(IF('Saisie des composants'!GB162="",GA$16,'Saisie des composants'!GB162)&lt;=1,3,8.8))*POWER(IF('Saisie des composants'!GB138="",GA$17,'Saisie des composants'!GB138),IF(IF('Saisie des composants'!GB138="",GA$17,'Saisie des composants'!GB138)&lt;=1,3,5.9))*IF('Saisie des composants'!GB126="",GA$18,'Saisie des composants'!GB126)*('Saisie des composants'!GB$19+'Saisie des composants'!GB$20),0))))</f>
        <v/>
      </c>
      <c r="GB170" s="102" t="str">
        <f>IF(GB$3="","",IF($A170=0,0,IF('Saisie Profil'!$D12="Off",0,IF(GB$4="Relais électromécaniques hermétiques",0.6*GB$67*IF(IF('Saisie des composants'!GI150="",GB$15,'Saisie des composants'!GI150)&lt;1,1,SQRT(IF('Saisie des composants'!GI150="",GB$15,'Saisie des composants'!GI150)))*POWER(IF('Saisie des composants'!GC162="",GB$16,'Saisie des composants'!GC162),IF(IF('Saisie des composants'!GC162="",GB$16,'Saisie des composants'!GC162)&lt;=1,3,8.8))*POWER(IF('Saisie des composants'!GC138="",GB$17,'Saisie des composants'!GC138),IF(IF('Saisie des composants'!GC138="",GB$17,'Saisie des composants'!GC138)&lt;=1,3,5.9))*IF('Saisie des composants'!GC126="",GB$18,'Saisie des composants'!GC126)*('Saisie des composants'!GC$19+'Saisie des composants'!GC$20),0))))</f>
        <v/>
      </c>
      <c r="GC170" s="102" t="str">
        <f>IF(GC$3="","",IF($A170=0,0,IF('Saisie Profil'!$D12="Off",0,IF(GC$4="Relais électromécaniques hermétiques",0.6*GC$67*IF(IF('Saisie des composants'!GJ150="",GC$15,'Saisie des composants'!GJ150)&lt;1,1,SQRT(IF('Saisie des composants'!GJ150="",GC$15,'Saisie des composants'!GJ150)))*POWER(IF('Saisie des composants'!GD162="",GC$16,'Saisie des composants'!GD162),IF(IF('Saisie des composants'!GD162="",GC$16,'Saisie des composants'!GD162)&lt;=1,3,8.8))*POWER(IF('Saisie des composants'!GD138="",GC$17,'Saisie des composants'!GD138),IF(IF('Saisie des composants'!GD138="",GC$17,'Saisie des composants'!GD138)&lt;=1,3,5.9))*IF('Saisie des composants'!GD126="",GC$18,'Saisie des composants'!GD126)*('Saisie des composants'!GD$19+'Saisie des composants'!GD$20),0))))</f>
        <v/>
      </c>
      <c r="GD170" s="102" t="str">
        <f>IF(GD$3="","",IF($A170=0,0,IF('Saisie Profil'!$D12="Off",0,IF(GD$4="Relais électromécaniques hermétiques",0.6*GD$67*IF(IF('Saisie des composants'!GK150="",GD$15,'Saisie des composants'!GK150)&lt;1,1,SQRT(IF('Saisie des composants'!GK150="",GD$15,'Saisie des composants'!GK150)))*POWER(IF('Saisie des composants'!GE162="",GD$16,'Saisie des composants'!GE162),IF(IF('Saisie des composants'!GE162="",GD$16,'Saisie des composants'!GE162)&lt;=1,3,8.8))*POWER(IF('Saisie des composants'!GE138="",GD$17,'Saisie des composants'!GE138),IF(IF('Saisie des composants'!GE138="",GD$17,'Saisie des composants'!GE138)&lt;=1,3,5.9))*IF('Saisie des composants'!GE126="",GD$18,'Saisie des composants'!GE126)*('Saisie des composants'!GE$19+'Saisie des composants'!GE$20),0))))</f>
        <v/>
      </c>
      <c r="GE170" s="102" t="str">
        <f>IF(GE$3="","",IF($A170=0,0,IF('Saisie Profil'!$D12="Off",0,IF(GE$4="Relais électromécaniques hermétiques",0.6*GE$67*IF(IF('Saisie des composants'!GL150="",GE$15,'Saisie des composants'!GL150)&lt;1,1,SQRT(IF('Saisie des composants'!GL150="",GE$15,'Saisie des composants'!GL150)))*POWER(IF('Saisie des composants'!GF162="",GE$16,'Saisie des composants'!GF162),IF(IF('Saisie des composants'!GF162="",GE$16,'Saisie des composants'!GF162)&lt;=1,3,8.8))*POWER(IF('Saisie des composants'!GF138="",GE$17,'Saisie des composants'!GF138),IF(IF('Saisie des composants'!GF138="",GE$17,'Saisie des composants'!GF138)&lt;=1,3,5.9))*IF('Saisie des composants'!GF126="",GE$18,'Saisie des composants'!GF126)*('Saisie des composants'!GF$19+'Saisie des composants'!GF$20),0))))</f>
        <v/>
      </c>
      <c r="GF170" s="102" t="str">
        <f>IF(GF$3="","",IF($A170=0,0,IF('Saisie Profil'!$D12="Off",0,IF(GF$4="Relais électromécaniques hermétiques",0.6*GF$67*IF(IF('Saisie des composants'!GM150="",GF$15,'Saisie des composants'!GM150)&lt;1,1,SQRT(IF('Saisie des composants'!GM150="",GF$15,'Saisie des composants'!GM150)))*POWER(IF('Saisie des composants'!GG162="",GF$16,'Saisie des composants'!GG162),IF(IF('Saisie des composants'!GG162="",GF$16,'Saisie des composants'!GG162)&lt;=1,3,8.8))*POWER(IF('Saisie des composants'!GG138="",GF$17,'Saisie des composants'!GG138),IF(IF('Saisie des composants'!GG138="",GF$17,'Saisie des composants'!GG138)&lt;=1,3,5.9))*IF('Saisie des composants'!GG126="",GF$18,'Saisie des composants'!GG126)*('Saisie des composants'!GG$19+'Saisie des composants'!GG$20),0))))</f>
        <v/>
      </c>
      <c r="GG170" s="102" t="str">
        <f>IF(GG$3="","",IF($A170=0,0,IF('Saisie Profil'!$D12="Off",0,IF(GG$4="Relais électromécaniques hermétiques",0.6*GG$67*IF(IF('Saisie des composants'!GN150="",GG$15,'Saisie des composants'!GN150)&lt;1,1,SQRT(IF('Saisie des composants'!GN150="",GG$15,'Saisie des composants'!GN150)))*POWER(IF('Saisie des composants'!GH162="",GG$16,'Saisie des composants'!GH162),IF(IF('Saisie des composants'!GH162="",GG$16,'Saisie des composants'!GH162)&lt;=1,3,8.8))*POWER(IF('Saisie des composants'!GH138="",GG$17,'Saisie des composants'!GH138),IF(IF('Saisie des composants'!GH138="",GG$17,'Saisie des composants'!GH138)&lt;=1,3,5.9))*IF('Saisie des composants'!GH126="",GG$18,'Saisie des composants'!GH126)*('Saisie des composants'!GH$19+'Saisie des composants'!GH$20),0))))</f>
        <v/>
      </c>
      <c r="GH170" s="102" t="str">
        <f>IF(GH$3="","",IF($A170=0,0,IF('Saisie Profil'!$D12="Off",0,IF(GH$4="Relais électromécaniques hermétiques",0.6*GH$67*IF(IF('Saisie des composants'!GO150="",GH$15,'Saisie des composants'!GO150)&lt;1,1,SQRT(IF('Saisie des composants'!GO150="",GH$15,'Saisie des composants'!GO150)))*POWER(IF('Saisie des composants'!GI162="",GH$16,'Saisie des composants'!GI162),IF(IF('Saisie des composants'!GI162="",GH$16,'Saisie des composants'!GI162)&lt;=1,3,8.8))*POWER(IF('Saisie des composants'!GI138="",GH$17,'Saisie des composants'!GI138),IF(IF('Saisie des composants'!GI138="",GH$17,'Saisie des composants'!GI138)&lt;=1,3,5.9))*IF('Saisie des composants'!GI126="",GH$18,'Saisie des composants'!GI126)*('Saisie des composants'!GI$19+'Saisie des composants'!GI$20),0))))</f>
        <v/>
      </c>
      <c r="GI170" s="102" t="str">
        <f>IF(GI$3="","",IF($A170=0,0,IF('Saisie Profil'!$D12="Off",0,IF(GI$4="Relais électromécaniques hermétiques",0.6*GI$67*IF(IF('Saisie des composants'!GP150="",GI$15,'Saisie des composants'!GP150)&lt;1,1,SQRT(IF('Saisie des composants'!GP150="",GI$15,'Saisie des composants'!GP150)))*POWER(IF('Saisie des composants'!GJ162="",GI$16,'Saisie des composants'!GJ162),IF(IF('Saisie des composants'!GJ162="",GI$16,'Saisie des composants'!GJ162)&lt;=1,3,8.8))*POWER(IF('Saisie des composants'!GJ138="",GI$17,'Saisie des composants'!GJ138),IF(IF('Saisie des composants'!GJ138="",GI$17,'Saisie des composants'!GJ138)&lt;=1,3,5.9))*IF('Saisie des composants'!GJ126="",GI$18,'Saisie des composants'!GJ126)*('Saisie des composants'!GJ$19+'Saisie des composants'!GJ$20),0))))</f>
        <v/>
      </c>
      <c r="GJ170" s="102" t="str">
        <f>IF(GJ$3="","",IF($A170=0,0,IF('Saisie Profil'!$D12="Off",0,IF(GJ$4="Relais électromécaniques hermétiques",0.6*GJ$67*IF(IF('Saisie des composants'!GQ150="",GJ$15,'Saisie des composants'!GQ150)&lt;1,1,SQRT(IF('Saisie des composants'!GQ150="",GJ$15,'Saisie des composants'!GQ150)))*POWER(IF('Saisie des composants'!GK162="",GJ$16,'Saisie des composants'!GK162),IF(IF('Saisie des composants'!GK162="",GJ$16,'Saisie des composants'!GK162)&lt;=1,3,8.8))*POWER(IF('Saisie des composants'!GK138="",GJ$17,'Saisie des composants'!GK138),IF(IF('Saisie des composants'!GK138="",GJ$17,'Saisie des composants'!GK138)&lt;=1,3,5.9))*IF('Saisie des composants'!GK126="",GJ$18,'Saisie des composants'!GK126)*('Saisie des composants'!GK$19+'Saisie des composants'!GK$20),0))))</f>
        <v/>
      </c>
      <c r="GK170" s="102" t="str">
        <f>IF(GK$3="","",IF($A170=0,0,IF('Saisie Profil'!$D12="Off",0,IF(GK$4="Relais électromécaniques hermétiques",0.6*GK$67*IF(IF('Saisie des composants'!GR150="",GK$15,'Saisie des composants'!GR150)&lt;1,1,SQRT(IF('Saisie des composants'!GR150="",GK$15,'Saisie des composants'!GR150)))*POWER(IF('Saisie des composants'!GL162="",GK$16,'Saisie des composants'!GL162),IF(IF('Saisie des composants'!GL162="",GK$16,'Saisie des composants'!GL162)&lt;=1,3,8.8))*POWER(IF('Saisie des composants'!GL138="",GK$17,'Saisie des composants'!GL138),IF(IF('Saisie des composants'!GL138="",GK$17,'Saisie des composants'!GL138)&lt;=1,3,5.9))*IF('Saisie des composants'!GL126="",GK$18,'Saisie des composants'!GL126)*('Saisie des composants'!GL$19+'Saisie des composants'!GL$20),0))))</f>
        <v/>
      </c>
      <c r="GL170" s="102" t="str">
        <f>IF(GL$3="","",IF($A170=0,0,IF('Saisie Profil'!$D12="Off",0,IF(GL$4="Relais électromécaniques hermétiques",0.6*GL$67*IF(IF('Saisie des composants'!GS150="",GL$15,'Saisie des composants'!GS150)&lt;1,1,SQRT(IF('Saisie des composants'!GS150="",GL$15,'Saisie des composants'!GS150)))*POWER(IF('Saisie des composants'!GM162="",GL$16,'Saisie des composants'!GM162),IF(IF('Saisie des composants'!GM162="",GL$16,'Saisie des composants'!GM162)&lt;=1,3,8.8))*POWER(IF('Saisie des composants'!GM138="",GL$17,'Saisie des composants'!GM138),IF(IF('Saisie des composants'!GM138="",GL$17,'Saisie des composants'!GM138)&lt;=1,3,5.9))*IF('Saisie des composants'!GM126="",GL$18,'Saisie des composants'!GM126)*('Saisie des composants'!GM$19+'Saisie des composants'!GM$20),0))))</f>
        <v/>
      </c>
      <c r="GM170" s="102" t="str">
        <f>IF(GM$3="","",IF($A170=0,0,IF('Saisie Profil'!$D12="Off",0,IF(GM$4="Relais électromécaniques hermétiques",0.6*GM$67*IF(IF('Saisie des composants'!GT150="",GM$15,'Saisie des composants'!GT150)&lt;1,1,SQRT(IF('Saisie des composants'!GT150="",GM$15,'Saisie des composants'!GT150)))*POWER(IF('Saisie des composants'!GN162="",GM$16,'Saisie des composants'!GN162),IF(IF('Saisie des composants'!GN162="",GM$16,'Saisie des composants'!GN162)&lt;=1,3,8.8))*POWER(IF('Saisie des composants'!GN138="",GM$17,'Saisie des composants'!GN138),IF(IF('Saisie des composants'!GN138="",GM$17,'Saisie des composants'!GN138)&lt;=1,3,5.9))*IF('Saisie des composants'!GN126="",GM$18,'Saisie des composants'!GN126)*('Saisie des composants'!GN$19+'Saisie des composants'!GN$20),0))))</f>
        <v/>
      </c>
      <c r="GN170" s="102" t="str">
        <f>IF(GN$3="","",IF($A170=0,0,IF('Saisie Profil'!$D12="Off",0,IF(GN$4="Relais électromécaniques hermétiques",0.6*GN$67*IF(IF('Saisie des composants'!GU150="",GN$15,'Saisie des composants'!GU150)&lt;1,1,SQRT(IF('Saisie des composants'!GU150="",GN$15,'Saisie des composants'!GU150)))*POWER(IF('Saisie des composants'!GO162="",GN$16,'Saisie des composants'!GO162),IF(IF('Saisie des composants'!GO162="",GN$16,'Saisie des composants'!GO162)&lt;=1,3,8.8))*POWER(IF('Saisie des composants'!GO138="",GN$17,'Saisie des composants'!GO138),IF(IF('Saisie des composants'!GO138="",GN$17,'Saisie des composants'!GO138)&lt;=1,3,5.9))*IF('Saisie des composants'!GO126="",GN$18,'Saisie des composants'!GO126)*('Saisie des composants'!GO$19+'Saisie des composants'!GO$20),0))))</f>
        <v/>
      </c>
      <c r="GO170" s="102" t="str">
        <f>IF(GO$3="","",IF($A170=0,0,IF('Saisie Profil'!$D12="Off",0,IF(GO$4="Relais électromécaniques hermétiques",0.6*GO$67*IF(IF('Saisie des composants'!GV150="",GO$15,'Saisie des composants'!GV150)&lt;1,1,SQRT(IF('Saisie des composants'!GV150="",GO$15,'Saisie des composants'!GV150)))*POWER(IF('Saisie des composants'!GP162="",GO$16,'Saisie des composants'!GP162),IF(IF('Saisie des composants'!GP162="",GO$16,'Saisie des composants'!GP162)&lt;=1,3,8.8))*POWER(IF('Saisie des composants'!GP138="",GO$17,'Saisie des composants'!GP138),IF(IF('Saisie des composants'!GP138="",GO$17,'Saisie des composants'!GP138)&lt;=1,3,5.9))*IF('Saisie des composants'!GP126="",GO$18,'Saisie des composants'!GP126)*('Saisie des composants'!GP$19+'Saisie des composants'!GP$20),0))))</f>
        <v/>
      </c>
      <c r="GP170" s="102" t="str">
        <f>IF(GP$3="","",IF($A170=0,0,IF('Saisie Profil'!$D12="Off",0,IF(GP$4="Relais électromécaniques hermétiques",0.6*GP$67*IF(IF('Saisie des composants'!GW150="",GP$15,'Saisie des composants'!GW150)&lt;1,1,SQRT(IF('Saisie des composants'!GW150="",GP$15,'Saisie des composants'!GW150)))*POWER(IF('Saisie des composants'!GQ162="",GP$16,'Saisie des composants'!GQ162),IF(IF('Saisie des composants'!GQ162="",GP$16,'Saisie des composants'!GQ162)&lt;=1,3,8.8))*POWER(IF('Saisie des composants'!GQ138="",GP$17,'Saisie des composants'!GQ138),IF(IF('Saisie des composants'!GQ138="",GP$17,'Saisie des composants'!GQ138)&lt;=1,3,5.9))*IF('Saisie des composants'!GQ126="",GP$18,'Saisie des composants'!GQ126)*('Saisie des composants'!GQ$19+'Saisie des composants'!GQ$20),0))))</f>
        <v/>
      </c>
      <c r="GQ170" s="102" t="str">
        <f>IF(GQ$3="","",IF($A170=0,0,IF('Saisie Profil'!$D12="Off",0,IF(GQ$4="Relais électromécaniques hermétiques",0.6*GQ$67*IF(IF('Saisie des composants'!GX150="",GQ$15,'Saisie des composants'!GX150)&lt;1,1,SQRT(IF('Saisie des composants'!GX150="",GQ$15,'Saisie des composants'!GX150)))*POWER(IF('Saisie des composants'!GR162="",GQ$16,'Saisie des composants'!GR162),IF(IF('Saisie des composants'!GR162="",GQ$16,'Saisie des composants'!GR162)&lt;=1,3,8.8))*POWER(IF('Saisie des composants'!GR138="",GQ$17,'Saisie des composants'!GR138),IF(IF('Saisie des composants'!GR138="",GQ$17,'Saisie des composants'!GR138)&lt;=1,3,5.9))*IF('Saisie des composants'!GR126="",GQ$18,'Saisie des composants'!GR126)*('Saisie des composants'!GR$19+'Saisie des composants'!GR$20),0))))</f>
        <v/>
      </c>
      <c r="GR170" s="102" t="str">
        <f>IF(GR$3="","",IF($A170=0,0,IF('Saisie Profil'!$D12="Off",0,IF(GR$4="Relais électromécaniques hermétiques",0.6*GR$67*IF(IF('Saisie des composants'!GY150="",GR$15,'Saisie des composants'!GY150)&lt;1,1,SQRT(IF('Saisie des composants'!GY150="",GR$15,'Saisie des composants'!GY150)))*POWER(IF('Saisie des composants'!GS162="",GR$16,'Saisie des composants'!GS162),IF(IF('Saisie des composants'!GS162="",GR$16,'Saisie des composants'!GS162)&lt;=1,3,8.8))*POWER(IF('Saisie des composants'!GS138="",GR$17,'Saisie des composants'!GS138),IF(IF('Saisie des composants'!GS138="",GR$17,'Saisie des composants'!GS138)&lt;=1,3,5.9))*IF('Saisie des composants'!GS126="",GR$18,'Saisie des composants'!GS126)*('Saisie des composants'!GS$19+'Saisie des composants'!GS$20),0))))</f>
        <v/>
      </c>
      <c r="GS170" s="102" t="str">
        <f>IF(GS$3="","",IF($A170=0,0,IF('Saisie Profil'!$D12="Off",0,IF(GS$4="Relais électromécaniques hermétiques",0.6*GS$67*IF(IF('Saisie des composants'!GZ150="",GS$15,'Saisie des composants'!GZ150)&lt;1,1,SQRT(IF('Saisie des composants'!GZ150="",GS$15,'Saisie des composants'!GZ150)))*POWER(IF('Saisie des composants'!GT162="",GS$16,'Saisie des composants'!GT162),IF(IF('Saisie des composants'!GT162="",GS$16,'Saisie des composants'!GT162)&lt;=1,3,8.8))*POWER(IF('Saisie des composants'!GT138="",GS$17,'Saisie des composants'!GT138),IF(IF('Saisie des composants'!GT138="",GS$17,'Saisie des composants'!GT138)&lt;=1,3,5.9))*IF('Saisie des composants'!GT126="",GS$18,'Saisie des composants'!GT126)*('Saisie des composants'!GT$19+'Saisie des composants'!GT$20),0))))</f>
        <v/>
      </c>
    </row>
    <row r="171" spans="1:256" ht="12" customHeight="1">
      <c r="A171" s="29" t="str">
        <f>'Saisie Profil'!C13</f>
        <v>Sans obstacle avec train hiver</v>
      </c>
      <c r="B171" s="29" t="str">
        <f t="shared" si="7"/>
        <v>PI électrique</v>
      </c>
      <c r="C171" s="102">
        <f>IF(C$3="","",IF($A171=0,0,IF('Saisie Profil'!$D13="Off",0,IF(C$4="Relais électromécaniques hermétiques",0.6*C$67*IF(IF('Saisie des composants'!J151="",C$15,'Saisie des composants'!J151)&lt;1,1,SQRT(IF('Saisie des composants'!J151="",C$15,'Saisie des composants'!J151)))*POWER(IF('Saisie des composants'!D163="",C$16,'Saisie des composants'!D163),IF(IF('Saisie des composants'!D163="",C$16,'Saisie des composants'!D163)&lt;=1,3,8.8))*POWER(IF('Saisie des composants'!D139="",C$17,'Saisie des composants'!D139),IF(IF('Saisie des composants'!D139="",C$17,'Saisie des composants'!D139)&lt;=1,3,5.9))*IF('Saisie des composants'!D127="",C$18,'Saisie des composants'!D127)*('Saisie des composants'!D$19+'Saisie des composants'!D$20),0))))</f>
        <v>0</v>
      </c>
      <c r="D171" s="102">
        <f>IF(D$3="","",IF($A171=0,0,IF('Saisie Profil'!$D13="Off",0,IF(D$4="Relais électromécaniques hermétiques",0.6*D$67*IF(IF('Saisie des composants'!K151="",D$15,'Saisie des composants'!K151)&lt;1,1,SQRT(IF('Saisie des composants'!K151="",D$15,'Saisie des composants'!K151)))*POWER(IF('Saisie des composants'!E163="",D$16,'Saisie des composants'!E163),IF(IF('Saisie des composants'!E163="",D$16,'Saisie des composants'!E163)&lt;=1,3,8.8))*POWER(IF('Saisie des composants'!E139="",D$17,'Saisie des composants'!E139),IF(IF('Saisie des composants'!E139="",D$17,'Saisie des composants'!E139)&lt;=1,3,5.9))*IF('Saisie des composants'!E127="",D$18,'Saisie des composants'!E127)*('Saisie des composants'!E$19+'Saisie des composants'!E$20),0))))</f>
        <v>0</v>
      </c>
      <c r="E171" s="102">
        <f>IF(E$3="","",IF($A171=0,0,IF('Saisie Profil'!$D13="Off",0,IF(E$4="Relais électromécaniques hermétiques",0.6*E$67*IF(IF('Saisie des composants'!L151="",E$15,'Saisie des composants'!L151)&lt;1,1,SQRT(IF('Saisie des composants'!L151="",E$15,'Saisie des composants'!L151)))*POWER(IF('Saisie des composants'!F163="",E$16,'Saisie des composants'!F163),IF(IF('Saisie des composants'!F163="",E$16,'Saisie des composants'!F163)&lt;=1,3,8.8))*POWER(IF('Saisie des composants'!F139="",E$17,'Saisie des composants'!F139),IF(IF('Saisie des composants'!F139="",E$17,'Saisie des composants'!F139)&lt;=1,3,5.9))*IF('Saisie des composants'!F127="",E$18,'Saisie des composants'!F127)*('Saisie des composants'!F$19+'Saisie des composants'!F$20),0))))</f>
        <v>0</v>
      </c>
      <c r="F171" s="102">
        <f>IF(F$3="","",IF($A171=0,0,IF('Saisie Profil'!$D13="Off",0,IF(F$4="Relais électromécaniques hermétiques",0.6*F$67*IF(IF('Saisie des composants'!M151="",F$15,'Saisie des composants'!M151)&lt;1,1,SQRT(IF('Saisie des composants'!M151="",F$15,'Saisie des composants'!M151)))*POWER(IF('Saisie des composants'!G163="",F$16,'Saisie des composants'!G163),IF(IF('Saisie des composants'!G163="",F$16,'Saisie des composants'!G163)&lt;=1,3,8.8))*POWER(IF('Saisie des composants'!G139="",F$17,'Saisie des composants'!G139),IF(IF('Saisie des composants'!G139="",F$17,'Saisie des composants'!G139)&lt;=1,3,5.9))*IF('Saisie des composants'!G127="",F$18,'Saisie des composants'!G127)*('Saisie des composants'!G$19+'Saisie des composants'!G$20),0))))</f>
        <v>0</v>
      </c>
      <c r="G171" s="102">
        <f>IF(G$3="","",IF($A171=0,0,IF('Saisie Profil'!$D13="Off",0,IF(G$4="Relais électromécaniques hermétiques",0.6*G$67*IF(IF('Saisie des composants'!N151="",G$15,'Saisie des composants'!N151)&lt;1,1,SQRT(IF('Saisie des composants'!N151="",G$15,'Saisie des composants'!N151)))*POWER(IF('Saisie des composants'!H163="",G$16,'Saisie des composants'!H163),IF(IF('Saisie des composants'!H163="",G$16,'Saisie des composants'!H163)&lt;=1,3,8.8))*POWER(IF('Saisie des composants'!H139="",G$17,'Saisie des composants'!H139),IF(IF('Saisie des composants'!H139="",G$17,'Saisie des composants'!H139)&lt;=1,3,5.9))*IF('Saisie des composants'!H127="",G$18,'Saisie des composants'!H127)*('Saisie des composants'!H$19+'Saisie des composants'!H$20),0))))</f>
        <v>0</v>
      </c>
      <c r="H171" s="102">
        <f>IF(H$3="","",IF($A171=0,0,IF('Saisie Profil'!$D13="Off",0,IF(H$4="Relais électromécaniques hermétiques",0.6*H$67*IF(IF('Saisie des composants'!O151="",H$15,'Saisie des composants'!O151)&lt;1,1,SQRT(IF('Saisie des composants'!O151="",H$15,'Saisie des composants'!O151)))*POWER(IF('Saisie des composants'!I163="",H$16,'Saisie des composants'!I163),IF(IF('Saisie des composants'!I163="",H$16,'Saisie des composants'!I163)&lt;=1,3,8.8))*POWER(IF('Saisie des composants'!I139="",H$17,'Saisie des composants'!I139),IF(IF('Saisie des composants'!I139="",H$17,'Saisie des composants'!I139)&lt;=1,3,5.9))*IF('Saisie des composants'!I127="",H$18,'Saisie des composants'!I127)*('Saisie des composants'!I$19+'Saisie des composants'!I$20),0))))</f>
        <v>0</v>
      </c>
      <c r="I171" s="102">
        <f>IF(I$3="","",IF($A171=0,0,IF('Saisie Profil'!$D13="Off",0,IF(I$4="Relais électromécaniques hermétiques",0.6*I$67*IF(IF('Saisie des composants'!P151="",I$15,'Saisie des composants'!P151)&lt;1,1,SQRT(IF('Saisie des composants'!P151="",I$15,'Saisie des composants'!P151)))*POWER(IF('Saisie des composants'!J163="",I$16,'Saisie des composants'!J163),IF(IF('Saisie des composants'!J163="",I$16,'Saisie des composants'!J163)&lt;=1,3,8.8))*POWER(IF('Saisie des composants'!J139="",I$17,'Saisie des composants'!J139),IF(IF('Saisie des composants'!J139="",I$17,'Saisie des composants'!J139)&lt;=1,3,5.9))*IF('Saisie des composants'!J127="",I$18,'Saisie des composants'!J127)*('Saisie des composants'!J$19+'Saisie des composants'!J$20),0))))</f>
        <v>0</v>
      </c>
      <c r="J171" s="102">
        <f>IF(J$3="","",IF($A171=0,0,IF('Saisie Profil'!$D13="Off",0,IF(J$4="Relais électromécaniques hermétiques",0.6*J$67*IF(IF('Saisie des composants'!Q151="",J$15,'Saisie des composants'!Q151)&lt;1,1,SQRT(IF('Saisie des composants'!Q151="",J$15,'Saisie des composants'!Q151)))*POWER(IF('Saisie des composants'!K163="",J$16,'Saisie des composants'!K163),IF(IF('Saisie des composants'!K163="",J$16,'Saisie des composants'!K163)&lt;=1,3,8.8))*POWER(IF('Saisie des composants'!K139="",J$17,'Saisie des composants'!K139),IF(IF('Saisie des composants'!K139="",J$17,'Saisie des composants'!K139)&lt;=1,3,5.9))*IF('Saisie des composants'!K127="",J$18,'Saisie des composants'!K127)*('Saisie des composants'!K$19+'Saisie des composants'!K$20),0))))</f>
        <v>0</v>
      </c>
      <c r="K171" s="102">
        <f>IF(K$3="","",IF($A171=0,0,IF('Saisie Profil'!$D13="Off",0,IF(K$4="Relais électromécaniques hermétiques",0.6*K$67*IF(IF('Saisie des composants'!R151="",K$15,'Saisie des composants'!R151)&lt;1,1,SQRT(IF('Saisie des composants'!R151="",K$15,'Saisie des composants'!R151)))*POWER(IF('Saisie des composants'!L163="",K$16,'Saisie des composants'!L163),IF(IF('Saisie des composants'!L163="",K$16,'Saisie des composants'!L163)&lt;=1,3,8.8))*POWER(IF('Saisie des composants'!L139="",K$17,'Saisie des composants'!L139),IF(IF('Saisie des composants'!L139="",K$17,'Saisie des composants'!L139)&lt;=1,3,5.9))*IF('Saisie des composants'!L127="",K$18,'Saisie des composants'!L127)*('Saisie des composants'!L$19+'Saisie des composants'!L$20),0))))</f>
        <v>0</v>
      </c>
      <c r="L171" s="102">
        <f>IF(L$3="","",IF($A171=0,0,IF('Saisie Profil'!$D13="Off",0,IF(L$4="Relais électromécaniques hermétiques",0.6*L$67*IF(IF('Saisie des composants'!S151="",L$15,'Saisie des composants'!S151)&lt;1,1,SQRT(IF('Saisie des composants'!S151="",L$15,'Saisie des composants'!S151)))*POWER(IF('Saisie des composants'!M163="",L$16,'Saisie des composants'!M163),IF(IF('Saisie des composants'!M163="",L$16,'Saisie des composants'!M163)&lt;=1,3,8.8))*POWER(IF('Saisie des composants'!M139="",L$17,'Saisie des composants'!M139),IF(IF('Saisie des composants'!M139="",L$17,'Saisie des composants'!M139)&lt;=1,3,5.9))*IF('Saisie des composants'!M127="",L$18,'Saisie des composants'!M127)*('Saisie des composants'!M$19+'Saisie des composants'!M$20),0))))</f>
        <v>0</v>
      </c>
      <c r="M171" s="102">
        <f>IF(M$3="","",IF($A171=0,0,IF('Saisie Profil'!$D13="Off",0,IF(M$4="Relais électromécaniques hermétiques",0.6*M$67*IF(IF('Saisie des composants'!T151="",M$15,'Saisie des composants'!T151)&lt;1,1,SQRT(IF('Saisie des composants'!T151="",M$15,'Saisie des composants'!T151)))*POWER(IF('Saisie des composants'!N163="",M$16,'Saisie des composants'!N163),IF(IF('Saisie des composants'!N163="",M$16,'Saisie des composants'!N163)&lt;=1,3,8.8))*POWER(IF('Saisie des composants'!N139="",M$17,'Saisie des composants'!N139),IF(IF('Saisie des composants'!N139="",M$17,'Saisie des composants'!N139)&lt;=1,3,5.9))*IF('Saisie des composants'!N127="",M$18,'Saisie des composants'!N127)*('Saisie des composants'!N$19+'Saisie des composants'!N$20),0))))</f>
        <v>0</v>
      </c>
      <c r="N171" s="102">
        <f>IF(N$3="","",IF($A171=0,0,IF('Saisie Profil'!$D13="Off",0,IF(N$4="Relais électromécaniques hermétiques",0.6*N$67*IF(IF('Saisie des composants'!U151="",N$15,'Saisie des composants'!U151)&lt;1,1,SQRT(IF('Saisie des composants'!U151="",N$15,'Saisie des composants'!U151)))*POWER(IF('Saisie des composants'!O163="",N$16,'Saisie des composants'!O163),IF(IF('Saisie des composants'!O163="",N$16,'Saisie des composants'!O163)&lt;=1,3,8.8))*POWER(IF('Saisie des composants'!O139="",N$17,'Saisie des composants'!O139),IF(IF('Saisie des composants'!O139="",N$17,'Saisie des composants'!O139)&lt;=1,3,5.9))*IF('Saisie des composants'!O127="",N$18,'Saisie des composants'!O127)*('Saisie des composants'!O$19+'Saisie des composants'!O$20),0))))</f>
        <v>0</v>
      </c>
      <c r="O171" s="102" t="str">
        <f>IF(O$3="","",IF($A171=0,0,IF('Saisie Profil'!$D13="Off",0,IF(O$4="Relais électromécaniques hermétiques",0.6*O$67*IF(IF('Saisie des composants'!V151="",O$15,'Saisie des composants'!V151)&lt;1,1,SQRT(IF('Saisie des composants'!V151="",O$15,'Saisie des composants'!V151)))*POWER(IF('Saisie des composants'!P163="",O$16,'Saisie des composants'!P163),IF(IF('Saisie des composants'!P163="",O$16,'Saisie des composants'!P163)&lt;=1,3,8.8))*POWER(IF('Saisie des composants'!P139="",O$17,'Saisie des composants'!P139),IF(IF('Saisie des composants'!P139="",O$17,'Saisie des composants'!P139)&lt;=1,3,5.9))*IF('Saisie des composants'!P127="",O$18,'Saisie des composants'!P127)*('Saisie des composants'!P$19+'Saisie des composants'!P$20),0))))</f>
        <v/>
      </c>
      <c r="P171" s="102" t="str">
        <f>IF(P$3="","",IF($A171=0,0,IF('Saisie Profil'!$D13="Off",0,IF(P$4="Relais électromécaniques hermétiques",0.6*P$67*IF(IF('Saisie des composants'!W151="",P$15,'Saisie des composants'!W151)&lt;1,1,SQRT(IF('Saisie des composants'!W151="",P$15,'Saisie des composants'!W151)))*POWER(IF('Saisie des composants'!Q163="",P$16,'Saisie des composants'!Q163),IF(IF('Saisie des composants'!Q163="",P$16,'Saisie des composants'!Q163)&lt;=1,3,8.8))*POWER(IF('Saisie des composants'!Q139="",P$17,'Saisie des composants'!Q139),IF(IF('Saisie des composants'!Q139="",P$17,'Saisie des composants'!Q139)&lt;=1,3,5.9))*IF('Saisie des composants'!Q127="",P$18,'Saisie des composants'!Q127)*('Saisie des composants'!Q$19+'Saisie des composants'!Q$20),0))))</f>
        <v/>
      </c>
      <c r="Q171" s="102" t="str">
        <f>IF(Q$3="","",IF($A171=0,0,IF('Saisie Profil'!$D13="Off",0,IF(Q$4="Relais électromécaniques hermétiques",0.6*Q$67*IF(IF('Saisie des composants'!X151="",Q$15,'Saisie des composants'!X151)&lt;1,1,SQRT(IF('Saisie des composants'!X151="",Q$15,'Saisie des composants'!X151)))*POWER(IF('Saisie des composants'!R163="",Q$16,'Saisie des composants'!R163),IF(IF('Saisie des composants'!R163="",Q$16,'Saisie des composants'!R163)&lt;=1,3,8.8))*POWER(IF('Saisie des composants'!R139="",Q$17,'Saisie des composants'!R139),IF(IF('Saisie des composants'!R139="",Q$17,'Saisie des composants'!R139)&lt;=1,3,5.9))*IF('Saisie des composants'!R127="",Q$18,'Saisie des composants'!R127)*('Saisie des composants'!R$19+'Saisie des composants'!R$20),0))))</f>
        <v/>
      </c>
      <c r="R171" s="102" t="str">
        <f>IF(R$3="","",IF($A171=0,0,IF('Saisie Profil'!$D13="Off",0,IF(R$4="Relais électromécaniques hermétiques",0.6*R$67*IF(IF('Saisie des composants'!Y151="",R$15,'Saisie des composants'!Y151)&lt;1,1,SQRT(IF('Saisie des composants'!Y151="",R$15,'Saisie des composants'!Y151)))*POWER(IF('Saisie des composants'!S163="",R$16,'Saisie des composants'!S163),IF(IF('Saisie des composants'!S163="",R$16,'Saisie des composants'!S163)&lt;=1,3,8.8))*POWER(IF('Saisie des composants'!S139="",R$17,'Saisie des composants'!S139),IF(IF('Saisie des composants'!S139="",R$17,'Saisie des composants'!S139)&lt;=1,3,5.9))*IF('Saisie des composants'!S127="",R$18,'Saisie des composants'!S127)*('Saisie des composants'!S$19+'Saisie des composants'!S$20),0))))</f>
        <v/>
      </c>
      <c r="S171" s="102" t="str">
        <f>IF(S$3="","",IF($A171=0,0,IF('Saisie Profil'!$D13="Off",0,IF(S$4="Relais électromécaniques hermétiques",0.6*S$67*IF(IF('Saisie des composants'!Z151="",S$15,'Saisie des composants'!Z151)&lt;1,1,SQRT(IF('Saisie des composants'!Z151="",S$15,'Saisie des composants'!Z151)))*POWER(IF('Saisie des composants'!T163="",S$16,'Saisie des composants'!T163),IF(IF('Saisie des composants'!T163="",S$16,'Saisie des composants'!T163)&lt;=1,3,8.8))*POWER(IF('Saisie des composants'!T139="",S$17,'Saisie des composants'!T139),IF(IF('Saisie des composants'!T139="",S$17,'Saisie des composants'!T139)&lt;=1,3,5.9))*IF('Saisie des composants'!T127="",S$18,'Saisie des composants'!T127)*('Saisie des composants'!T$19+'Saisie des composants'!T$20),0))))</f>
        <v/>
      </c>
      <c r="T171" s="102" t="str">
        <f>IF(T$3="","",IF($A171=0,0,IF('Saisie Profil'!$D13="Off",0,IF(T$4="Relais électromécaniques hermétiques",0.6*T$67*IF(IF('Saisie des composants'!AA151="",T$15,'Saisie des composants'!AA151)&lt;1,1,SQRT(IF('Saisie des composants'!AA151="",T$15,'Saisie des composants'!AA151)))*POWER(IF('Saisie des composants'!U163="",T$16,'Saisie des composants'!U163),IF(IF('Saisie des composants'!U163="",T$16,'Saisie des composants'!U163)&lt;=1,3,8.8))*POWER(IF('Saisie des composants'!U139="",T$17,'Saisie des composants'!U139),IF(IF('Saisie des composants'!U139="",T$17,'Saisie des composants'!U139)&lt;=1,3,5.9))*IF('Saisie des composants'!U127="",T$18,'Saisie des composants'!U127)*('Saisie des composants'!U$19+'Saisie des composants'!U$20),0))))</f>
        <v/>
      </c>
      <c r="U171" s="102" t="str">
        <f>IF(U$3="","",IF($A171=0,0,IF('Saisie Profil'!$D13="Off",0,IF(U$4="Relais électromécaniques hermétiques",0.6*U$67*IF(IF('Saisie des composants'!AB151="",U$15,'Saisie des composants'!AB151)&lt;1,1,SQRT(IF('Saisie des composants'!AB151="",U$15,'Saisie des composants'!AB151)))*POWER(IF('Saisie des composants'!V163="",U$16,'Saisie des composants'!V163),IF(IF('Saisie des composants'!V163="",U$16,'Saisie des composants'!V163)&lt;=1,3,8.8))*POWER(IF('Saisie des composants'!V139="",U$17,'Saisie des composants'!V139),IF(IF('Saisie des composants'!V139="",U$17,'Saisie des composants'!V139)&lt;=1,3,5.9))*IF('Saisie des composants'!V127="",U$18,'Saisie des composants'!V127)*('Saisie des composants'!V$19+'Saisie des composants'!V$20),0))))</f>
        <v/>
      </c>
      <c r="V171" s="102" t="str">
        <f>IF(V$3="","",IF($A171=0,0,IF('Saisie Profil'!$D13="Off",0,IF(V$4="Relais électromécaniques hermétiques",0.6*V$67*IF(IF('Saisie des composants'!AC151="",V$15,'Saisie des composants'!AC151)&lt;1,1,SQRT(IF('Saisie des composants'!AC151="",V$15,'Saisie des composants'!AC151)))*POWER(IF('Saisie des composants'!W163="",V$16,'Saisie des composants'!W163),IF(IF('Saisie des composants'!W163="",V$16,'Saisie des composants'!W163)&lt;=1,3,8.8))*POWER(IF('Saisie des composants'!W139="",V$17,'Saisie des composants'!W139),IF(IF('Saisie des composants'!W139="",V$17,'Saisie des composants'!W139)&lt;=1,3,5.9))*IF('Saisie des composants'!W127="",V$18,'Saisie des composants'!W127)*('Saisie des composants'!W$19+'Saisie des composants'!W$20),0))))</f>
        <v/>
      </c>
      <c r="W171" s="102" t="str">
        <f>IF(W$3="","",IF($A171=0,0,IF('Saisie Profil'!$D13="Off",0,IF(W$4="Relais électromécaniques hermétiques",0.6*W$67*IF(IF('Saisie des composants'!AD151="",W$15,'Saisie des composants'!AD151)&lt;1,1,SQRT(IF('Saisie des composants'!AD151="",W$15,'Saisie des composants'!AD151)))*POWER(IF('Saisie des composants'!X163="",W$16,'Saisie des composants'!X163),IF(IF('Saisie des composants'!X163="",W$16,'Saisie des composants'!X163)&lt;=1,3,8.8))*POWER(IF('Saisie des composants'!X139="",W$17,'Saisie des composants'!X139),IF(IF('Saisie des composants'!X139="",W$17,'Saisie des composants'!X139)&lt;=1,3,5.9))*IF('Saisie des composants'!X127="",W$18,'Saisie des composants'!X127)*('Saisie des composants'!X$19+'Saisie des composants'!X$20),0))))</f>
        <v/>
      </c>
      <c r="X171" s="102" t="str">
        <f>IF(X$3="","",IF($A171=0,0,IF('Saisie Profil'!$D13="Off",0,IF(X$4="Relais électromécaniques hermétiques",0.6*X$67*IF(IF('Saisie des composants'!AE151="",X$15,'Saisie des composants'!AE151)&lt;1,1,SQRT(IF('Saisie des composants'!AE151="",X$15,'Saisie des composants'!AE151)))*POWER(IF('Saisie des composants'!Y163="",X$16,'Saisie des composants'!Y163),IF(IF('Saisie des composants'!Y163="",X$16,'Saisie des composants'!Y163)&lt;=1,3,8.8))*POWER(IF('Saisie des composants'!Y139="",X$17,'Saisie des composants'!Y139),IF(IF('Saisie des composants'!Y139="",X$17,'Saisie des composants'!Y139)&lt;=1,3,5.9))*IF('Saisie des composants'!Y127="",X$18,'Saisie des composants'!Y127)*('Saisie des composants'!Y$19+'Saisie des composants'!Y$20),0))))</f>
        <v/>
      </c>
      <c r="Y171" s="102" t="str">
        <f>IF(Y$3="","",IF($A171=0,0,IF('Saisie Profil'!$D13="Off",0,IF(Y$4="Relais électromécaniques hermétiques",0.6*Y$67*IF(IF('Saisie des composants'!AF151="",Y$15,'Saisie des composants'!AF151)&lt;1,1,SQRT(IF('Saisie des composants'!AF151="",Y$15,'Saisie des composants'!AF151)))*POWER(IF('Saisie des composants'!Z163="",Y$16,'Saisie des composants'!Z163),IF(IF('Saisie des composants'!Z163="",Y$16,'Saisie des composants'!Z163)&lt;=1,3,8.8))*POWER(IF('Saisie des composants'!Z139="",Y$17,'Saisie des composants'!Z139),IF(IF('Saisie des composants'!Z139="",Y$17,'Saisie des composants'!Z139)&lt;=1,3,5.9))*IF('Saisie des composants'!Z127="",Y$18,'Saisie des composants'!Z127)*('Saisie des composants'!Z$19+'Saisie des composants'!Z$20),0))))</f>
        <v/>
      </c>
      <c r="Z171" s="102" t="str">
        <f>IF(Z$3="","",IF($A171=0,0,IF('Saisie Profil'!$D13="Off",0,IF(Z$4="Relais électromécaniques hermétiques",0.6*Z$67*IF(IF('Saisie des composants'!AG151="",Z$15,'Saisie des composants'!AG151)&lt;1,1,SQRT(IF('Saisie des composants'!AG151="",Z$15,'Saisie des composants'!AG151)))*POWER(IF('Saisie des composants'!AA163="",Z$16,'Saisie des composants'!AA163),IF(IF('Saisie des composants'!AA163="",Z$16,'Saisie des composants'!AA163)&lt;=1,3,8.8))*POWER(IF('Saisie des composants'!AA139="",Z$17,'Saisie des composants'!AA139),IF(IF('Saisie des composants'!AA139="",Z$17,'Saisie des composants'!AA139)&lt;=1,3,5.9))*IF('Saisie des composants'!AA127="",Z$18,'Saisie des composants'!AA127)*('Saisie des composants'!AA$19+'Saisie des composants'!AA$20),0))))</f>
        <v/>
      </c>
      <c r="AA171" s="102" t="str">
        <f>IF(AA$3="","",IF($A171=0,0,IF('Saisie Profil'!$D13="Off",0,IF(AA$4="Relais électromécaniques hermétiques",0.6*AA$67*IF(IF('Saisie des composants'!AH151="",AA$15,'Saisie des composants'!AH151)&lt;1,1,SQRT(IF('Saisie des composants'!AH151="",AA$15,'Saisie des composants'!AH151)))*POWER(IF('Saisie des composants'!AB163="",AA$16,'Saisie des composants'!AB163),IF(IF('Saisie des composants'!AB163="",AA$16,'Saisie des composants'!AB163)&lt;=1,3,8.8))*POWER(IF('Saisie des composants'!AB139="",AA$17,'Saisie des composants'!AB139),IF(IF('Saisie des composants'!AB139="",AA$17,'Saisie des composants'!AB139)&lt;=1,3,5.9))*IF('Saisie des composants'!AB127="",AA$18,'Saisie des composants'!AB127)*('Saisie des composants'!AB$19+'Saisie des composants'!AB$20),0))))</f>
        <v/>
      </c>
      <c r="AB171" s="102" t="str">
        <f>IF(AB$3="","",IF($A171=0,0,IF('Saisie Profil'!$D13="Off",0,IF(AB$4="Relais électromécaniques hermétiques",0.6*AB$67*IF(IF('Saisie des composants'!AI151="",AB$15,'Saisie des composants'!AI151)&lt;1,1,SQRT(IF('Saisie des composants'!AI151="",AB$15,'Saisie des composants'!AI151)))*POWER(IF('Saisie des composants'!AC163="",AB$16,'Saisie des composants'!AC163),IF(IF('Saisie des composants'!AC163="",AB$16,'Saisie des composants'!AC163)&lt;=1,3,8.8))*POWER(IF('Saisie des composants'!AC139="",AB$17,'Saisie des composants'!AC139),IF(IF('Saisie des composants'!AC139="",AB$17,'Saisie des composants'!AC139)&lt;=1,3,5.9))*IF('Saisie des composants'!AC127="",AB$18,'Saisie des composants'!AC127)*('Saisie des composants'!AC$19+'Saisie des composants'!AC$20),0))))</f>
        <v/>
      </c>
      <c r="AC171" s="102" t="str">
        <f>IF(AC$3="","",IF($A171=0,0,IF('Saisie Profil'!$D13="Off",0,IF(AC$4="Relais électromécaniques hermétiques",0.6*AC$67*IF(IF('Saisie des composants'!AJ151="",AC$15,'Saisie des composants'!AJ151)&lt;1,1,SQRT(IF('Saisie des composants'!AJ151="",AC$15,'Saisie des composants'!AJ151)))*POWER(IF('Saisie des composants'!AD163="",AC$16,'Saisie des composants'!AD163),IF(IF('Saisie des composants'!AD163="",AC$16,'Saisie des composants'!AD163)&lt;=1,3,8.8))*POWER(IF('Saisie des composants'!AD139="",AC$17,'Saisie des composants'!AD139),IF(IF('Saisie des composants'!AD139="",AC$17,'Saisie des composants'!AD139)&lt;=1,3,5.9))*IF('Saisie des composants'!AD127="",AC$18,'Saisie des composants'!AD127)*('Saisie des composants'!AD$19+'Saisie des composants'!AD$20),0))))</f>
        <v/>
      </c>
      <c r="AD171" s="102" t="str">
        <f>IF(AD$3="","",IF($A171=0,0,IF('Saisie Profil'!$D13="Off",0,IF(AD$4="Relais électromécaniques hermétiques",0.6*AD$67*IF(IF('Saisie des composants'!AK151="",AD$15,'Saisie des composants'!AK151)&lt;1,1,SQRT(IF('Saisie des composants'!AK151="",AD$15,'Saisie des composants'!AK151)))*POWER(IF('Saisie des composants'!AE163="",AD$16,'Saisie des composants'!AE163),IF(IF('Saisie des composants'!AE163="",AD$16,'Saisie des composants'!AE163)&lt;=1,3,8.8))*POWER(IF('Saisie des composants'!AE139="",AD$17,'Saisie des composants'!AE139),IF(IF('Saisie des composants'!AE139="",AD$17,'Saisie des composants'!AE139)&lt;=1,3,5.9))*IF('Saisie des composants'!AE127="",AD$18,'Saisie des composants'!AE127)*('Saisie des composants'!AE$19+'Saisie des composants'!AE$20),0))))</f>
        <v/>
      </c>
      <c r="AE171" s="102" t="str">
        <f>IF(AE$3="","",IF($A171=0,0,IF('Saisie Profil'!$D13="Off",0,IF(AE$4="Relais électromécaniques hermétiques",0.6*AE$67*IF(IF('Saisie des composants'!AL151="",AE$15,'Saisie des composants'!AL151)&lt;1,1,SQRT(IF('Saisie des composants'!AL151="",AE$15,'Saisie des composants'!AL151)))*POWER(IF('Saisie des composants'!AF163="",AE$16,'Saisie des composants'!AF163),IF(IF('Saisie des composants'!AF163="",AE$16,'Saisie des composants'!AF163)&lt;=1,3,8.8))*POWER(IF('Saisie des composants'!AF139="",AE$17,'Saisie des composants'!AF139),IF(IF('Saisie des composants'!AF139="",AE$17,'Saisie des composants'!AF139)&lt;=1,3,5.9))*IF('Saisie des composants'!AF127="",AE$18,'Saisie des composants'!AF127)*('Saisie des composants'!AF$19+'Saisie des composants'!AF$20),0))))</f>
        <v/>
      </c>
      <c r="AF171" s="102" t="str">
        <f>IF(AF$3="","",IF($A171=0,0,IF('Saisie Profil'!$D13="Off",0,IF(AF$4="Relais électromécaniques hermétiques",0.6*AF$67*IF(IF('Saisie des composants'!AM151="",AF$15,'Saisie des composants'!AM151)&lt;1,1,SQRT(IF('Saisie des composants'!AM151="",AF$15,'Saisie des composants'!AM151)))*POWER(IF('Saisie des composants'!AG163="",AF$16,'Saisie des composants'!AG163),IF(IF('Saisie des composants'!AG163="",AF$16,'Saisie des composants'!AG163)&lt;=1,3,8.8))*POWER(IF('Saisie des composants'!AG139="",AF$17,'Saisie des composants'!AG139),IF(IF('Saisie des composants'!AG139="",AF$17,'Saisie des composants'!AG139)&lt;=1,3,5.9))*IF('Saisie des composants'!AG127="",AF$18,'Saisie des composants'!AG127)*('Saisie des composants'!AG$19+'Saisie des composants'!AG$20),0))))</f>
        <v/>
      </c>
      <c r="AG171" s="102" t="str">
        <f>IF(AG$3="","",IF($A171=0,0,IF('Saisie Profil'!$D13="Off",0,IF(AG$4="Relais électromécaniques hermétiques",0.6*AG$67*IF(IF('Saisie des composants'!AN151="",AG$15,'Saisie des composants'!AN151)&lt;1,1,SQRT(IF('Saisie des composants'!AN151="",AG$15,'Saisie des composants'!AN151)))*POWER(IF('Saisie des composants'!AH163="",AG$16,'Saisie des composants'!AH163),IF(IF('Saisie des composants'!AH163="",AG$16,'Saisie des composants'!AH163)&lt;=1,3,8.8))*POWER(IF('Saisie des composants'!AH139="",AG$17,'Saisie des composants'!AH139),IF(IF('Saisie des composants'!AH139="",AG$17,'Saisie des composants'!AH139)&lt;=1,3,5.9))*IF('Saisie des composants'!AH127="",AG$18,'Saisie des composants'!AH127)*('Saisie des composants'!AH$19+'Saisie des composants'!AH$20),0))))</f>
        <v/>
      </c>
      <c r="AH171" s="102" t="str">
        <f>IF(AH$3="","",IF($A171=0,0,IF('Saisie Profil'!$D13="Off",0,IF(AH$4="Relais électromécaniques hermétiques",0.6*AH$67*IF(IF('Saisie des composants'!AO151="",AH$15,'Saisie des composants'!AO151)&lt;1,1,SQRT(IF('Saisie des composants'!AO151="",AH$15,'Saisie des composants'!AO151)))*POWER(IF('Saisie des composants'!AI163="",AH$16,'Saisie des composants'!AI163),IF(IF('Saisie des composants'!AI163="",AH$16,'Saisie des composants'!AI163)&lt;=1,3,8.8))*POWER(IF('Saisie des composants'!AI139="",AH$17,'Saisie des composants'!AI139),IF(IF('Saisie des composants'!AI139="",AH$17,'Saisie des composants'!AI139)&lt;=1,3,5.9))*IF('Saisie des composants'!AI127="",AH$18,'Saisie des composants'!AI127)*('Saisie des composants'!AI$19+'Saisie des composants'!AI$20),0))))</f>
        <v/>
      </c>
      <c r="AI171" s="102" t="str">
        <f>IF(AI$3="","",IF($A171=0,0,IF('Saisie Profil'!$D13="Off",0,IF(AI$4="Relais électromécaniques hermétiques",0.6*AI$67*IF(IF('Saisie des composants'!AP151="",AI$15,'Saisie des composants'!AP151)&lt;1,1,SQRT(IF('Saisie des composants'!AP151="",AI$15,'Saisie des composants'!AP151)))*POWER(IF('Saisie des composants'!AJ163="",AI$16,'Saisie des composants'!AJ163),IF(IF('Saisie des composants'!AJ163="",AI$16,'Saisie des composants'!AJ163)&lt;=1,3,8.8))*POWER(IF('Saisie des composants'!AJ139="",AI$17,'Saisie des composants'!AJ139),IF(IF('Saisie des composants'!AJ139="",AI$17,'Saisie des composants'!AJ139)&lt;=1,3,5.9))*IF('Saisie des composants'!AJ127="",AI$18,'Saisie des composants'!AJ127)*('Saisie des composants'!AJ$19+'Saisie des composants'!AJ$20),0))))</f>
        <v/>
      </c>
      <c r="AJ171" s="102" t="str">
        <f>IF(AJ$3="","",IF($A171=0,0,IF('Saisie Profil'!$D13="Off",0,IF(AJ$4="Relais électromécaniques hermétiques",0.6*AJ$67*IF(IF('Saisie des composants'!AQ151="",AJ$15,'Saisie des composants'!AQ151)&lt;1,1,SQRT(IF('Saisie des composants'!AQ151="",AJ$15,'Saisie des composants'!AQ151)))*POWER(IF('Saisie des composants'!AK163="",AJ$16,'Saisie des composants'!AK163),IF(IF('Saisie des composants'!AK163="",AJ$16,'Saisie des composants'!AK163)&lt;=1,3,8.8))*POWER(IF('Saisie des composants'!AK139="",AJ$17,'Saisie des composants'!AK139),IF(IF('Saisie des composants'!AK139="",AJ$17,'Saisie des composants'!AK139)&lt;=1,3,5.9))*IF('Saisie des composants'!AK127="",AJ$18,'Saisie des composants'!AK127)*('Saisie des composants'!AK$19+'Saisie des composants'!AK$20),0))))</f>
        <v/>
      </c>
      <c r="AK171" s="102" t="str">
        <f>IF(AK$3="","",IF($A171=0,0,IF('Saisie Profil'!$D13="Off",0,IF(AK$4="Relais électromécaniques hermétiques",0.6*AK$67*IF(IF('Saisie des composants'!AR151="",AK$15,'Saisie des composants'!AR151)&lt;1,1,SQRT(IF('Saisie des composants'!AR151="",AK$15,'Saisie des composants'!AR151)))*POWER(IF('Saisie des composants'!AL163="",AK$16,'Saisie des composants'!AL163),IF(IF('Saisie des composants'!AL163="",AK$16,'Saisie des composants'!AL163)&lt;=1,3,8.8))*POWER(IF('Saisie des composants'!AL139="",AK$17,'Saisie des composants'!AL139),IF(IF('Saisie des composants'!AL139="",AK$17,'Saisie des composants'!AL139)&lt;=1,3,5.9))*IF('Saisie des composants'!AL127="",AK$18,'Saisie des composants'!AL127)*('Saisie des composants'!AL$19+'Saisie des composants'!AL$20),0))))</f>
        <v/>
      </c>
      <c r="AL171" s="102" t="str">
        <f>IF(AL$3="","",IF($A171=0,0,IF('Saisie Profil'!$D13="Off",0,IF(AL$4="Relais électromécaniques hermétiques",0.6*AL$67*IF(IF('Saisie des composants'!AS151="",AL$15,'Saisie des composants'!AS151)&lt;1,1,SQRT(IF('Saisie des composants'!AS151="",AL$15,'Saisie des composants'!AS151)))*POWER(IF('Saisie des composants'!AM163="",AL$16,'Saisie des composants'!AM163),IF(IF('Saisie des composants'!AM163="",AL$16,'Saisie des composants'!AM163)&lt;=1,3,8.8))*POWER(IF('Saisie des composants'!AM139="",AL$17,'Saisie des composants'!AM139),IF(IF('Saisie des composants'!AM139="",AL$17,'Saisie des composants'!AM139)&lt;=1,3,5.9))*IF('Saisie des composants'!AM127="",AL$18,'Saisie des composants'!AM127)*('Saisie des composants'!AM$19+'Saisie des composants'!AM$20),0))))</f>
        <v/>
      </c>
      <c r="AM171" s="102" t="str">
        <f>IF(AM$3="","",IF($A171=0,0,IF('Saisie Profil'!$D13="Off",0,IF(AM$4="Relais électromécaniques hermétiques",0.6*AM$67*IF(IF('Saisie des composants'!AT151="",AM$15,'Saisie des composants'!AT151)&lt;1,1,SQRT(IF('Saisie des composants'!AT151="",AM$15,'Saisie des composants'!AT151)))*POWER(IF('Saisie des composants'!AN163="",AM$16,'Saisie des composants'!AN163),IF(IF('Saisie des composants'!AN163="",AM$16,'Saisie des composants'!AN163)&lt;=1,3,8.8))*POWER(IF('Saisie des composants'!AN139="",AM$17,'Saisie des composants'!AN139),IF(IF('Saisie des composants'!AN139="",AM$17,'Saisie des composants'!AN139)&lt;=1,3,5.9))*IF('Saisie des composants'!AN127="",AM$18,'Saisie des composants'!AN127)*('Saisie des composants'!AN$19+'Saisie des composants'!AN$20),0))))</f>
        <v/>
      </c>
      <c r="AN171" s="102" t="str">
        <f>IF(AN$3="","",IF($A171=0,0,IF('Saisie Profil'!$D13="Off",0,IF(AN$4="Relais électromécaniques hermétiques",0.6*AN$67*IF(IF('Saisie des composants'!AU151="",AN$15,'Saisie des composants'!AU151)&lt;1,1,SQRT(IF('Saisie des composants'!AU151="",AN$15,'Saisie des composants'!AU151)))*POWER(IF('Saisie des composants'!AO163="",AN$16,'Saisie des composants'!AO163),IF(IF('Saisie des composants'!AO163="",AN$16,'Saisie des composants'!AO163)&lt;=1,3,8.8))*POWER(IF('Saisie des composants'!AO139="",AN$17,'Saisie des composants'!AO139),IF(IF('Saisie des composants'!AO139="",AN$17,'Saisie des composants'!AO139)&lt;=1,3,5.9))*IF('Saisie des composants'!AO127="",AN$18,'Saisie des composants'!AO127)*('Saisie des composants'!AO$19+'Saisie des composants'!AO$20),0))))</f>
        <v/>
      </c>
      <c r="AO171" s="102" t="str">
        <f>IF(AO$3="","",IF($A171=0,0,IF('Saisie Profil'!$D13="Off",0,IF(AO$4="Relais électromécaniques hermétiques",0.6*AO$67*IF(IF('Saisie des composants'!AV151="",AO$15,'Saisie des composants'!AV151)&lt;1,1,SQRT(IF('Saisie des composants'!AV151="",AO$15,'Saisie des composants'!AV151)))*POWER(IF('Saisie des composants'!AP163="",AO$16,'Saisie des composants'!AP163),IF(IF('Saisie des composants'!AP163="",AO$16,'Saisie des composants'!AP163)&lt;=1,3,8.8))*POWER(IF('Saisie des composants'!AP139="",AO$17,'Saisie des composants'!AP139),IF(IF('Saisie des composants'!AP139="",AO$17,'Saisie des composants'!AP139)&lt;=1,3,5.9))*IF('Saisie des composants'!AP127="",AO$18,'Saisie des composants'!AP127)*('Saisie des composants'!AP$19+'Saisie des composants'!AP$20),0))))</f>
        <v/>
      </c>
      <c r="AP171" s="102" t="str">
        <f>IF(AP$3="","",IF($A171=0,0,IF('Saisie Profil'!$D13="Off",0,IF(AP$4="Relais électromécaniques hermétiques",0.6*AP$67*IF(IF('Saisie des composants'!AW151="",AP$15,'Saisie des composants'!AW151)&lt;1,1,SQRT(IF('Saisie des composants'!AW151="",AP$15,'Saisie des composants'!AW151)))*POWER(IF('Saisie des composants'!AQ163="",AP$16,'Saisie des composants'!AQ163),IF(IF('Saisie des composants'!AQ163="",AP$16,'Saisie des composants'!AQ163)&lt;=1,3,8.8))*POWER(IF('Saisie des composants'!AQ139="",AP$17,'Saisie des composants'!AQ139),IF(IF('Saisie des composants'!AQ139="",AP$17,'Saisie des composants'!AQ139)&lt;=1,3,5.9))*IF('Saisie des composants'!AQ127="",AP$18,'Saisie des composants'!AQ127)*('Saisie des composants'!AQ$19+'Saisie des composants'!AQ$20),0))))</f>
        <v/>
      </c>
      <c r="AQ171" s="102" t="str">
        <f>IF(AQ$3="","",IF($A171=0,0,IF('Saisie Profil'!$D13="Off",0,IF(AQ$4="Relais électromécaniques hermétiques",0.6*AQ$67*IF(IF('Saisie des composants'!AX151="",AQ$15,'Saisie des composants'!AX151)&lt;1,1,SQRT(IF('Saisie des composants'!AX151="",AQ$15,'Saisie des composants'!AX151)))*POWER(IF('Saisie des composants'!AR163="",AQ$16,'Saisie des composants'!AR163),IF(IF('Saisie des composants'!AR163="",AQ$16,'Saisie des composants'!AR163)&lt;=1,3,8.8))*POWER(IF('Saisie des composants'!AR139="",AQ$17,'Saisie des composants'!AR139),IF(IF('Saisie des composants'!AR139="",AQ$17,'Saisie des composants'!AR139)&lt;=1,3,5.9))*IF('Saisie des composants'!AR127="",AQ$18,'Saisie des composants'!AR127)*('Saisie des composants'!AR$19+'Saisie des composants'!AR$20),0))))</f>
        <v/>
      </c>
      <c r="AR171" s="102" t="str">
        <f>IF(AR$3="","",IF($A171=0,0,IF('Saisie Profil'!$D13="Off",0,IF(AR$4="Relais électromécaniques hermétiques",0.6*AR$67*IF(IF('Saisie des composants'!AY151="",AR$15,'Saisie des composants'!AY151)&lt;1,1,SQRT(IF('Saisie des composants'!AY151="",AR$15,'Saisie des composants'!AY151)))*POWER(IF('Saisie des composants'!AS163="",AR$16,'Saisie des composants'!AS163),IF(IF('Saisie des composants'!AS163="",AR$16,'Saisie des composants'!AS163)&lt;=1,3,8.8))*POWER(IF('Saisie des composants'!AS139="",AR$17,'Saisie des composants'!AS139),IF(IF('Saisie des composants'!AS139="",AR$17,'Saisie des composants'!AS139)&lt;=1,3,5.9))*IF('Saisie des composants'!AS127="",AR$18,'Saisie des composants'!AS127)*('Saisie des composants'!AS$19+'Saisie des composants'!AS$20),0))))</f>
        <v/>
      </c>
      <c r="AS171" s="102" t="str">
        <f>IF(AS$3="","",IF($A171=0,0,IF('Saisie Profil'!$D13="Off",0,IF(AS$4="Relais électromécaniques hermétiques",0.6*AS$67*IF(IF('Saisie des composants'!AZ151="",AS$15,'Saisie des composants'!AZ151)&lt;1,1,SQRT(IF('Saisie des composants'!AZ151="",AS$15,'Saisie des composants'!AZ151)))*POWER(IF('Saisie des composants'!AT163="",AS$16,'Saisie des composants'!AT163),IF(IF('Saisie des composants'!AT163="",AS$16,'Saisie des composants'!AT163)&lt;=1,3,8.8))*POWER(IF('Saisie des composants'!AT139="",AS$17,'Saisie des composants'!AT139),IF(IF('Saisie des composants'!AT139="",AS$17,'Saisie des composants'!AT139)&lt;=1,3,5.9))*IF('Saisie des composants'!AT127="",AS$18,'Saisie des composants'!AT127)*('Saisie des composants'!AT$19+'Saisie des composants'!AT$20),0))))</f>
        <v/>
      </c>
      <c r="AT171" s="102" t="str">
        <f>IF(AT$3="","",IF($A171=0,0,IF('Saisie Profil'!$D13="Off",0,IF(AT$4="Relais électromécaniques hermétiques",0.6*AT$67*IF(IF('Saisie des composants'!BA151="",AT$15,'Saisie des composants'!BA151)&lt;1,1,SQRT(IF('Saisie des composants'!BA151="",AT$15,'Saisie des composants'!BA151)))*POWER(IF('Saisie des composants'!AU163="",AT$16,'Saisie des composants'!AU163),IF(IF('Saisie des composants'!AU163="",AT$16,'Saisie des composants'!AU163)&lt;=1,3,8.8))*POWER(IF('Saisie des composants'!AU139="",AT$17,'Saisie des composants'!AU139),IF(IF('Saisie des composants'!AU139="",AT$17,'Saisie des composants'!AU139)&lt;=1,3,5.9))*IF('Saisie des composants'!AU127="",AT$18,'Saisie des composants'!AU127)*('Saisie des composants'!AU$19+'Saisie des composants'!AU$20),0))))</f>
        <v/>
      </c>
      <c r="AU171" s="102" t="str">
        <f>IF(AU$3="","",IF($A171=0,0,IF('Saisie Profil'!$D13="Off",0,IF(AU$4="Relais électromécaniques hermétiques",0.6*AU$67*IF(IF('Saisie des composants'!BB151="",AU$15,'Saisie des composants'!BB151)&lt;1,1,SQRT(IF('Saisie des composants'!BB151="",AU$15,'Saisie des composants'!BB151)))*POWER(IF('Saisie des composants'!AV163="",AU$16,'Saisie des composants'!AV163),IF(IF('Saisie des composants'!AV163="",AU$16,'Saisie des composants'!AV163)&lt;=1,3,8.8))*POWER(IF('Saisie des composants'!AV139="",AU$17,'Saisie des composants'!AV139),IF(IF('Saisie des composants'!AV139="",AU$17,'Saisie des composants'!AV139)&lt;=1,3,5.9))*IF('Saisie des composants'!AV127="",AU$18,'Saisie des composants'!AV127)*('Saisie des composants'!AV$19+'Saisie des composants'!AV$20),0))))</f>
        <v/>
      </c>
      <c r="AV171" s="102" t="str">
        <f>IF(AV$3="","",IF($A171=0,0,IF('Saisie Profil'!$D13="Off",0,IF(AV$4="Relais électromécaniques hermétiques",0.6*AV$67*IF(IF('Saisie des composants'!BC151="",AV$15,'Saisie des composants'!BC151)&lt;1,1,SQRT(IF('Saisie des composants'!BC151="",AV$15,'Saisie des composants'!BC151)))*POWER(IF('Saisie des composants'!AW163="",AV$16,'Saisie des composants'!AW163),IF(IF('Saisie des composants'!AW163="",AV$16,'Saisie des composants'!AW163)&lt;=1,3,8.8))*POWER(IF('Saisie des composants'!AW139="",AV$17,'Saisie des composants'!AW139),IF(IF('Saisie des composants'!AW139="",AV$17,'Saisie des composants'!AW139)&lt;=1,3,5.9))*IF('Saisie des composants'!AW127="",AV$18,'Saisie des composants'!AW127)*('Saisie des composants'!AW$19+'Saisie des composants'!AW$20),0))))</f>
        <v/>
      </c>
      <c r="AW171" s="102" t="str">
        <f>IF(AW$3="","",IF($A171=0,0,IF('Saisie Profil'!$D13="Off",0,IF(AW$4="Relais électromécaniques hermétiques",0.6*AW$67*IF(IF('Saisie des composants'!BD151="",AW$15,'Saisie des composants'!BD151)&lt;1,1,SQRT(IF('Saisie des composants'!BD151="",AW$15,'Saisie des composants'!BD151)))*POWER(IF('Saisie des composants'!AX163="",AW$16,'Saisie des composants'!AX163),IF(IF('Saisie des composants'!AX163="",AW$16,'Saisie des composants'!AX163)&lt;=1,3,8.8))*POWER(IF('Saisie des composants'!AX139="",AW$17,'Saisie des composants'!AX139),IF(IF('Saisie des composants'!AX139="",AW$17,'Saisie des composants'!AX139)&lt;=1,3,5.9))*IF('Saisie des composants'!AX127="",AW$18,'Saisie des composants'!AX127)*('Saisie des composants'!AX$19+'Saisie des composants'!AX$20),0))))</f>
        <v/>
      </c>
      <c r="AX171" s="102" t="str">
        <f>IF(AX$3="","",IF($A171=0,0,IF('Saisie Profil'!$D13="Off",0,IF(AX$4="Relais électromécaniques hermétiques",0.6*AX$67*IF(IF('Saisie des composants'!BE151="",AX$15,'Saisie des composants'!BE151)&lt;1,1,SQRT(IF('Saisie des composants'!BE151="",AX$15,'Saisie des composants'!BE151)))*POWER(IF('Saisie des composants'!AY163="",AX$16,'Saisie des composants'!AY163),IF(IF('Saisie des composants'!AY163="",AX$16,'Saisie des composants'!AY163)&lt;=1,3,8.8))*POWER(IF('Saisie des composants'!AY139="",AX$17,'Saisie des composants'!AY139),IF(IF('Saisie des composants'!AY139="",AX$17,'Saisie des composants'!AY139)&lt;=1,3,5.9))*IF('Saisie des composants'!AY127="",AX$18,'Saisie des composants'!AY127)*('Saisie des composants'!AY$19+'Saisie des composants'!AY$20),0))))</f>
        <v/>
      </c>
      <c r="AY171" s="102" t="str">
        <f>IF(AY$3="","",IF($A171=0,0,IF('Saisie Profil'!$D13="Off",0,IF(AY$4="Relais électromécaniques hermétiques",0.6*AY$67*IF(IF('Saisie des composants'!BF151="",AY$15,'Saisie des composants'!BF151)&lt;1,1,SQRT(IF('Saisie des composants'!BF151="",AY$15,'Saisie des composants'!BF151)))*POWER(IF('Saisie des composants'!AZ163="",AY$16,'Saisie des composants'!AZ163),IF(IF('Saisie des composants'!AZ163="",AY$16,'Saisie des composants'!AZ163)&lt;=1,3,8.8))*POWER(IF('Saisie des composants'!AZ139="",AY$17,'Saisie des composants'!AZ139),IF(IF('Saisie des composants'!AZ139="",AY$17,'Saisie des composants'!AZ139)&lt;=1,3,5.9))*IF('Saisie des composants'!AZ127="",AY$18,'Saisie des composants'!AZ127)*('Saisie des composants'!AZ$19+'Saisie des composants'!AZ$20),0))))</f>
        <v/>
      </c>
      <c r="AZ171" s="102" t="str">
        <f>IF(AZ$3="","",IF($A171=0,0,IF('Saisie Profil'!$D13="Off",0,IF(AZ$4="Relais électromécaniques hermétiques",0.6*AZ$67*IF(IF('Saisie des composants'!BG151="",AZ$15,'Saisie des composants'!BG151)&lt;1,1,SQRT(IF('Saisie des composants'!BG151="",AZ$15,'Saisie des composants'!BG151)))*POWER(IF('Saisie des composants'!BA163="",AZ$16,'Saisie des composants'!BA163),IF(IF('Saisie des composants'!BA163="",AZ$16,'Saisie des composants'!BA163)&lt;=1,3,8.8))*POWER(IF('Saisie des composants'!BA139="",AZ$17,'Saisie des composants'!BA139),IF(IF('Saisie des composants'!BA139="",AZ$17,'Saisie des composants'!BA139)&lt;=1,3,5.9))*IF('Saisie des composants'!BA127="",AZ$18,'Saisie des composants'!BA127)*('Saisie des composants'!BA$19+'Saisie des composants'!BA$20),0))))</f>
        <v/>
      </c>
      <c r="BA171" s="102" t="str">
        <f>IF(BA$3="","",IF($A171=0,0,IF('Saisie Profil'!$D13="Off",0,IF(BA$4="Relais électromécaniques hermétiques",0.6*BA$67*IF(IF('Saisie des composants'!BH151="",BA$15,'Saisie des composants'!BH151)&lt;1,1,SQRT(IF('Saisie des composants'!BH151="",BA$15,'Saisie des composants'!BH151)))*POWER(IF('Saisie des composants'!BB163="",BA$16,'Saisie des composants'!BB163),IF(IF('Saisie des composants'!BB163="",BA$16,'Saisie des composants'!BB163)&lt;=1,3,8.8))*POWER(IF('Saisie des composants'!BB139="",BA$17,'Saisie des composants'!BB139),IF(IF('Saisie des composants'!BB139="",BA$17,'Saisie des composants'!BB139)&lt;=1,3,5.9))*IF('Saisie des composants'!BB127="",BA$18,'Saisie des composants'!BB127)*('Saisie des composants'!BB$19+'Saisie des composants'!BB$20),0))))</f>
        <v/>
      </c>
      <c r="BB171" s="102" t="str">
        <f>IF(BB$3="","",IF($A171=0,0,IF('Saisie Profil'!$D13="Off",0,IF(BB$4="Relais électromécaniques hermétiques",0.6*BB$67*IF(IF('Saisie des composants'!BI151="",BB$15,'Saisie des composants'!BI151)&lt;1,1,SQRT(IF('Saisie des composants'!BI151="",BB$15,'Saisie des composants'!BI151)))*POWER(IF('Saisie des composants'!BC163="",BB$16,'Saisie des composants'!BC163),IF(IF('Saisie des composants'!BC163="",BB$16,'Saisie des composants'!BC163)&lt;=1,3,8.8))*POWER(IF('Saisie des composants'!BC139="",BB$17,'Saisie des composants'!BC139),IF(IF('Saisie des composants'!BC139="",BB$17,'Saisie des composants'!BC139)&lt;=1,3,5.9))*IF('Saisie des composants'!BC127="",BB$18,'Saisie des composants'!BC127)*('Saisie des composants'!BC$19+'Saisie des composants'!BC$20),0))))</f>
        <v/>
      </c>
      <c r="BC171" s="102" t="str">
        <f>IF(BC$3="","",IF($A171=0,0,IF('Saisie Profil'!$D13="Off",0,IF(BC$4="Relais électromécaniques hermétiques",0.6*BC$67*IF(IF('Saisie des composants'!BJ151="",BC$15,'Saisie des composants'!BJ151)&lt;1,1,SQRT(IF('Saisie des composants'!BJ151="",BC$15,'Saisie des composants'!BJ151)))*POWER(IF('Saisie des composants'!BD163="",BC$16,'Saisie des composants'!BD163),IF(IF('Saisie des composants'!BD163="",BC$16,'Saisie des composants'!BD163)&lt;=1,3,8.8))*POWER(IF('Saisie des composants'!BD139="",BC$17,'Saisie des composants'!BD139),IF(IF('Saisie des composants'!BD139="",BC$17,'Saisie des composants'!BD139)&lt;=1,3,5.9))*IF('Saisie des composants'!BD127="",BC$18,'Saisie des composants'!BD127)*('Saisie des composants'!BD$19+'Saisie des composants'!BD$20),0))))</f>
        <v/>
      </c>
      <c r="BD171" s="102" t="str">
        <f>IF(BD$3="","",IF($A171=0,0,IF('Saisie Profil'!$D13="Off",0,IF(BD$4="Relais électromécaniques hermétiques",0.6*BD$67*IF(IF('Saisie des composants'!BK151="",BD$15,'Saisie des composants'!BK151)&lt;1,1,SQRT(IF('Saisie des composants'!BK151="",BD$15,'Saisie des composants'!BK151)))*POWER(IF('Saisie des composants'!BE163="",BD$16,'Saisie des composants'!BE163),IF(IF('Saisie des composants'!BE163="",BD$16,'Saisie des composants'!BE163)&lt;=1,3,8.8))*POWER(IF('Saisie des composants'!BE139="",BD$17,'Saisie des composants'!BE139),IF(IF('Saisie des composants'!BE139="",BD$17,'Saisie des composants'!BE139)&lt;=1,3,5.9))*IF('Saisie des composants'!BE127="",BD$18,'Saisie des composants'!BE127)*('Saisie des composants'!BE$19+'Saisie des composants'!BE$20),0))))</f>
        <v/>
      </c>
      <c r="BE171" s="102" t="str">
        <f>IF(BE$3="","",IF($A171=0,0,IF('Saisie Profil'!$D13="Off",0,IF(BE$4="Relais électromécaniques hermétiques",0.6*BE$67*IF(IF('Saisie des composants'!BL151="",BE$15,'Saisie des composants'!BL151)&lt;1,1,SQRT(IF('Saisie des composants'!BL151="",BE$15,'Saisie des composants'!BL151)))*POWER(IF('Saisie des composants'!BF163="",BE$16,'Saisie des composants'!BF163),IF(IF('Saisie des composants'!BF163="",BE$16,'Saisie des composants'!BF163)&lt;=1,3,8.8))*POWER(IF('Saisie des composants'!BF139="",BE$17,'Saisie des composants'!BF139),IF(IF('Saisie des composants'!BF139="",BE$17,'Saisie des composants'!BF139)&lt;=1,3,5.9))*IF('Saisie des composants'!BF127="",BE$18,'Saisie des composants'!BF127)*('Saisie des composants'!BF$19+'Saisie des composants'!BF$20),0))))</f>
        <v/>
      </c>
      <c r="BF171" s="102" t="str">
        <f>IF(BF$3="","",IF($A171=0,0,IF('Saisie Profil'!$D13="Off",0,IF(BF$4="Relais électromécaniques hermétiques",0.6*BF$67*IF(IF('Saisie des composants'!BM151="",BF$15,'Saisie des composants'!BM151)&lt;1,1,SQRT(IF('Saisie des composants'!BM151="",BF$15,'Saisie des composants'!BM151)))*POWER(IF('Saisie des composants'!BG163="",BF$16,'Saisie des composants'!BG163),IF(IF('Saisie des composants'!BG163="",BF$16,'Saisie des composants'!BG163)&lt;=1,3,8.8))*POWER(IF('Saisie des composants'!BG139="",BF$17,'Saisie des composants'!BG139),IF(IF('Saisie des composants'!BG139="",BF$17,'Saisie des composants'!BG139)&lt;=1,3,5.9))*IF('Saisie des composants'!BG127="",BF$18,'Saisie des composants'!BG127)*('Saisie des composants'!BG$19+'Saisie des composants'!BG$20),0))))</f>
        <v/>
      </c>
      <c r="BG171" s="102" t="str">
        <f>IF(BG$3="","",IF($A171=0,0,IF('Saisie Profil'!$D13="Off",0,IF(BG$4="Relais électromécaniques hermétiques",0.6*BG$67*IF(IF('Saisie des composants'!BN151="",BG$15,'Saisie des composants'!BN151)&lt;1,1,SQRT(IF('Saisie des composants'!BN151="",BG$15,'Saisie des composants'!BN151)))*POWER(IF('Saisie des composants'!BH163="",BG$16,'Saisie des composants'!BH163),IF(IF('Saisie des composants'!BH163="",BG$16,'Saisie des composants'!BH163)&lt;=1,3,8.8))*POWER(IF('Saisie des composants'!BH139="",BG$17,'Saisie des composants'!BH139),IF(IF('Saisie des composants'!BH139="",BG$17,'Saisie des composants'!BH139)&lt;=1,3,5.9))*IF('Saisie des composants'!BH127="",BG$18,'Saisie des composants'!BH127)*('Saisie des composants'!BH$19+'Saisie des composants'!BH$20),0))))</f>
        <v/>
      </c>
      <c r="BH171" s="102" t="str">
        <f>IF(BH$3="","",IF($A171=0,0,IF('Saisie Profil'!$D13="Off",0,IF(BH$4="Relais électromécaniques hermétiques",0.6*BH$67*IF(IF('Saisie des composants'!BO151="",BH$15,'Saisie des composants'!BO151)&lt;1,1,SQRT(IF('Saisie des composants'!BO151="",BH$15,'Saisie des composants'!BO151)))*POWER(IF('Saisie des composants'!BI163="",BH$16,'Saisie des composants'!BI163),IF(IF('Saisie des composants'!BI163="",BH$16,'Saisie des composants'!BI163)&lt;=1,3,8.8))*POWER(IF('Saisie des composants'!BI139="",BH$17,'Saisie des composants'!BI139),IF(IF('Saisie des composants'!BI139="",BH$17,'Saisie des composants'!BI139)&lt;=1,3,5.9))*IF('Saisie des composants'!BI127="",BH$18,'Saisie des composants'!BI127)*('Saisie des composants'!BI$19+'Saisie des composants'!BI$20),0))))</f>
        <v/>
      </c>
      <c r="BI171" s="102" t="str">
        <f>IF(BI$3="","",IF($A171=0,0,IF('Saisie Profil'!$D13="Off",0,IF(BI$4="Relais électromécaniques hermétiques",0.6*BI$67*IF(IF('Saisie des composants'!BP151="",BI$15,'Saisie des composants'!BP151)&lt;1,1,SQRT(IF('Saisie des composants'!BP151="",BI$15,'Saisie des composants'!BP151)))*POWER(IF('Saisie des composants'!BJ163="",BI$16,'Saisie des composants'!BJ163),IF(IF('Saisie des composants'!BJ163="",BI$16,'Saisie des composants'!BJ163)&lt;=1,3,8.8))*POWER(IF('Saisie des composants'!BJ139="",BI$17,'Saisie des composants'!BJ139),IF(IF('Saisie des composants'!BJ139="",BI$17,'Saisie des composants'!BJ139)&lt;=1,3,5.9))*IF('Saisie des composants'!BJ127="",BI$18,'Saisie des composants'!BJ127)*('Saisie des composants'!BJ$19+'Saisie des composants'!BJ$20),0))))</f>
        <v/>
      </c>
      <c r="BJ171" s="102" t="str">
        <f>IF(BJ$3="","",IF($A171=0,0,IF('Saisie Profil'!$D13="Off",0,IF(BJ$4="Relais électromécaniques hermétiques",0.6*BJ$67*IF(IF('Saisie des composants'!BQ151="",BJ$15,'Saisie des composants'!BQ151)&lt;1,1,SQRT(IF('Saisie des composants'!BQ151="",BJ$15,'Saisie des composants'!BQ151)))*POWER(IF('Saisie des composants'!BK163="",BJ$16,'Saisie des composants'!BK163),IF(IF('Saisie des composants'!BK163="",BJ$16,'Saisie des composants'!BK163)&lt;=1,3,8.8))*POWER(IF('Saisie des composants'!BK139="",BJ$17,'Saisie des composants'!BK139),IF(IF('Saisie des composants'!BK139="",BJ$17,'Saisie des composants'!BK139)&lt;=1,3,5.9))*IF('Saisie des composants'!BK127="",BJ$18,'Saisie des composants'!BK127)*('Saisie des composants'!BK$19+'Saisie des composants'!BK$20),0))))</f>
        <v/>
      </c>
      <c r="BK171" s="102" t="str">
        <f>IF(BK$3="","",IF($A171=0,0,IF('Saisie Profil'!$D13="Off",0,IF(BK$4="Relais électromécaniques hermétiques",0.6*BK$67*IF(IF('Saisie des composants'!BR151="",BK$15,'Saisie des composants'!BR151)&lt;1,1,SQRT(IF('Saisie des composants'!BR151="",BK$15,'Saisie des composants'!BR151)))*POWER(IF('Saisie des composants'!BL163="",BK$16,'Saisie des composants'!BL163),IF(IF('Saisie des composants'!BL163="",BK$16,'Saisie des composants'!BL163)&lt;=1,3,8.8))*POWER(IF('Saisie des composants'!BL139="",BK$17,'Saisie des composants'!BL139),IF(IF('Saisie des composants'!BL139="",BK$17,'Saisie des composants'!BL139)&lt;=1,3,5.9))*IF('Saisie des composants'!BL127="",BK$18,'Saisie des composants'!BL127)*('Saisie des composants'!BL$19+'Saisie des composants'!BL$20),0))))</f>
        <v/>
      </c>
      <c r="BL171" s="102" t="str">
        <f>IF(BL$3="","",IF($A171=0,0,IF('Saisie Profil'!$D13="Off",0,IF(BL$4="Relais électromécaniques hermétiques",0.6*BL$67*IF(IF('Saisie des composants'!BS151="",BL$15,'Saisie des composants'!BS151)&lt;1,1,SQRT(IF('Saisie des composants'!BS151="",BL$15,'Saisie des composants'!BS151)))*POWER(IF('Saisie des composants'!BM163="",BL$16,'Saisie des composants'!BM163),IF(IF('Saisie des composants'!BM163="",BL$16,'Saisie des composants'!BM163)&lt;=1,3,8.8))*POWER(IF('Saisie des composants'!BM139="",BL$17,'Saisie des composants'!BM139),IF(IF('Saisie des composants'!BM139="",BL$17,'Saisie des composants'!BM139)&lt;=1,3,5.9))*IF('Saisie des composants'!BM127="",BL$18,'Saisie des composants'!BM127)*('Saisie des composants'!BM$19+'Saisie des composants'!BM$20),0))))</f>
        <v/>
      </c>
      <c r="BM171" s="102" t="str">
        <f>IF(BM$3="","",IF($A171=0,0,IF('Saisie Profil'!$D13="Off",0,IF(BM$4="Relais électromécaniques hermétiques",0.6*BM$67*IF(IF('Saisie des composants'!BT151="",BM$15,'Saisie des composants'!BT151)&lt;1,1,SQRT(IF('Saisie des composants'!BT151="",BM$15,'Saisie des composants'!BT151)))*POWER(IF('Saisie des composants'!BN163="",BM$16,'Saisie des composants'!BN163),IF(IF('Saisie des composants'!BN163="",BM$16,'Saisie des composants'!BN163)&lt;=1,3,8.8))*POWER(IF('Saisie des composants'!BN139="",BM$17,'Saisie des composants'!BN139),IF(IF('Saisie des composants'!BN139="",BM$17,'Saisie des composants'!BN139)&lt;=1,3,5.9))*IF('Saisie des composants'!BN127="",BM$18,'Saisie des composants'!BN127)*('Saisie des composants'!BN$19+'Saisie des composants'!BN$20),0))))</f>
        <v/>
      </c>
      <c r="BN171" s="102" t="str">
        <f>IF(BN$3="","",IF($A171=0,0,IF('Saisie Profil'!$D13="Off",0,IF(BN$4="Relais électromécaniques hermétiques",0.6*BN$67*IF(IF('Saisie des composants'!BU151="",BN$15,'Saisie des composants'!BU151)&lt;1,1,SQRT(IF('Saisie des composants'!BU151="",BN$15,'Saisie des composants'!BU151)))*POWER(IF('Saisie des composants'!BO163="",BN$16,'Saisie des composants'!BO163),IF(IF('Saisie des composants'!BO163="",BN$16,'Saisie des composants'!BO163)&lt;=1,3,8.8))*POWER(IF('Saisie des composants'!BO139="",BN$17,'Saisie des composants'!BO139),IF(IF('Saisie des composants'!BO139="",BN$17,'Saisie des composants'!BO139)&lt;=1,3,5.9))*IF('Saisie des composants'!BO127="",BN$18,'Saisie des composants'!BO127)*('Saisie des composants'!BO$19+'Saisie des composants'!BO$20),0))))</f>
        <v/>
      </c>
      <c r="BO171" s="102" t="str">
        <f>IF(BO$3="","",IF($A171=0,0,IF('Saisie Profil'!$D13="Off",0,IF(BO$4="Relais électromécaniques hermétiques",0.6*BO$67*IF(IF('Saisie des composants'!BV151="",BO$15,'Saisie des composants'!BV151)&lt;1,1,SQRT(IF('Saisie des composants'!BV151="",BO$15,'Saisie des composants'!BV151)))*POWER(IF('Saisie des composants'!BP163="",BO$16,'Saisie des composants'!BP163),IF(IF('Saisie des composants'!BP163="",BO$16,'Saisie des composants'!BP163)&lt;=1,3,8.8))*POWER(IF('Saisie des composants'!BP139="",BO$17,'Saisie des composants'!BP139),IF(IF('Saisie des composants'!BP139="",BO$17,'Saisie des composants'!BP139)&lt;=1,3,5.9))*IF('Saisie des composants'!BP127="",BO$18,'Saisie des composants'!BP127)*('Saisie des composants'!BP$19+'Saisie des composants'!BP$20),0))))</f>
        <v/>
      </c>
      <c r="BP171" s="102" t="str">
        <f>IF(BP$3="","",IF($A171=0,0,IF('Saisie Profil'!$D13="Off",0,IF(BP$4="Relais électromécaniques hermétiques",0.6*BP$67*IF(IF('Saisie des composants'!BW151="",BP$15,'Saisie des composants'!BW151)&lt;1,1,SQRT(IF('Saisie des composants'!BW151="",BP$15,'Saisie des composants'!BW151)))*POWER(IF('Saisie des composants'!BQ163="",BP$16,'Saisie des composants'!BQ163),IF(IF('Saisie des composants'!BQ163="",BP$16,'Saisie des composants'!BQ163)&lt;=1,3,8.8))*POWER(IF('Saisie des composants'!BQ139="",BP$17,'Saisie des composants'!BQ139),IF(IF('Saisie des composants'!BQ139="",BP$17,'Saisie des composants'!BQ139)&lt;=1,3,5.9))*IF('Saisie des composants'!BQ127="",BP$18,'Saisie des composants'!BQ127)*('Saisie des composants'!BQ$19+'Saisie des composants'!BQ$20),0))))</f>
        <v/>
      </c>
      <c r="BQ171" s="102" t="str">
        <f>IF(BQ$3="","",IF($A171=0,0,IF('Saisie Profil'!$D13="Off",0,IF(BQ$4="Relais électromécaniques hermétiques",0.6*BQ$67*IF(IF('Saisie des composants'!BX151="",BQ$15,'Saisie des composants'!BX151)&lt;1,1,SQRT(IF('Saisie des composants'!BX151="",BQ$15,'Saisie des composants'!BX151)))*POWER(IF('Saisie des composants'!BR163="",BQ$16,'Saisie des composants'!BR163),IF(IF('Saisie des composants'!BR163="",BQ$16,'Saisie des composants'!BR163)&lt;=1,3,8.8))*POWER(IF('Saisie des composants'!BR139="",BQ$17,'Saisie des composants'!BR139),IF(IF('Saisie des composants'!BR139="",BQ$17,'Saisie des composants'!BR139)&lt;=1,3,5.9))*IF('Saisie des composants'!BR127="",BQ$18,'Saisie des composants'!BR127)*('Saisie des composants'!BR$19+'Saisie des composants'!BR$20),0))))</f>
        <v/>
      </c>
      <c r="BR171" s="102" t="str">
        <f>IF(BR$3="","",IF($A171=0,0,IF('Saisie Profil'!$D13="Off",0,IF(BR$4="Relais électromécaniques hermétiques",0.6*BR$67*IF(IF('Saisie des composants'!BY151="",BR$15,'Saisie des composants'!BY151)&lt;1,1,SQRT(IF('Saisie des composants'!BY151="",BR$15,'Saisie des composants'!BY151)))*POWER(IF('Saisie des composants'!BS163="",BR$16,'Saisie des composants'!BS163),IF(IF('Saisie des composants'!BS163="",BR$16,'Saisie des composants'!BS163)&lt;=1,3,8.8))*POWER(IF('Saisie des composants'!BS139="",BR$17,'Saisie des composants'!BS139),IF(IF('Saisie des composants'!BS139="",BR$17,'Saisie des composants'!BS139)&lt;=1,3,5.9))*IF('Saisie des composants'!BS127="",BR$18,'Saisie des composants'!BS127)*('Saisie des composants'!BS$19+'Saisie des composants'!BS$20),0))))</f>
        <v/>
      </c>
      <c r="BS171" s="102" t="str">
        <f>IF(BS$3="","",IF($A171=0,0,IF('Saisie Profil'!$D13="Off",0,IF(BS$4="Relais électromécaniques hermétiques",0.6*BS$67*IF(IF('Saisie des composants'!BZ151="",BS$15,'Saisie des composants'!BZ151)&lt;1,1,SQRT(IF('Saisie des composants'!BZ151="",BS$15,'Saisie des composants'!BZ151)))*POWER(IF('Saisie des composants'!BT163="",BS$16,'Saisie des composants'!BT163),IF(IF('Saisie des composants'!BT163="",BS$16,'Saisie des composants'!BT163)&lt;=1,3,8.8))*POWER(IF('Saisie des composants'!BT139="",BS$17,'Saisie des composants'!BT139),IF(IF('Saisie des composants'!BT139="",BS$17,'Saisie des composants'!BT139)&lt;=1,3,5.9))*IF('Saisie des composants'!BT127="",BS$18,'Saisie des composants'!BT127)*('Saisie des composants'!BT$19+'Saisie des composants'!BT$20),0))))</f>
        <v/>
      </c>
      <c r="BT171" s="102" t="str">
        <f>IF(BT$3="","",IF($A171=0,0,IF('Saisie Profil'!$D13="Off",0,IF(BT$4="Relais électromécaniques hermétiques",0.6*BT$67*IF(IF('Saisie des composants'!CA151="",BT$15,'Saisie des composants'!CA151)&lt;1,1,SQRT(IF('Saisie des composants'!CA151="",BT$15,'Saisie des composants'!CA151)))*POWER(IF('Saisie des composants'!BU163="",BT$16,'Saisie des composants'!BU163),IF(IF('Saisie des composants'!BU163="",BT$16,'Saisie des composants'!BU163)&lt;=1,3,8.8))*POWER(IF('Saisie des composants'!BU139="",BT$17,'Saisie des composants'!BU139),IF(IF('Saisie des composants'!BU139="",BT$17,'Saisie des composants'!BU139)&lt;=1,3,5.9))*IF('Saisie des composants'!BU127="",BT$18,'Saisie des composants'!BU127)*('Saisie des composants'!BU$19+'Saisie des composants'!BU$20),0))))</f>
        <v/>
      </c>
      <c r="BU171" s="102" t="str">
        <f>IF(BU$3="","",IF($A171=0,0,IF('Saisie Profil'!$D13="Off",0,IF(BU$4="Relais électromécaniques hermétiques",0.6*BU$67*IF(IF('Saisie des composants'!CB151="",BU$15,'Saisie des composants'!CB151)&lt;1,1,SQRT(IF('Saisie des composants'!CB151="",BU$15,'Saisie des composants'!CB151)))*POWER(IF('Saisie des composants'!BV163="",BU$16,'Saisie des composants'!BV163),IF(IF('Saisie des composants'!BV163="",BU$16,'Saisie des composants'!BV163)&lt;=1,3,8.8))*POWER(IF('Saisie des composants'!BV139="",BU$17,'Saisie des composants'!BV139),IF(IF('Saisie des composants'!BV139="",BU$17,'Saisie des composants'!BV139)&lt;=1,3,5.9))*IF('Saisie des composants'!BV127="",BU$18,'Saisie des composants'!BV127)*('Saisie des composants'!BV$19+'Saisie des composants'!BV$20),0))))</f>
        <v/>
      </c>
      <c r="BV171" s="102" t="str">
        <f>IF(BV$3="","",IF($A171=0,0,IF('Saisie Profil'!$D13="Off",0,IF(BV$4="Relais électromécaniques hermétiques",0.6*BV$67*IF(IF('Saisie des composants'!CC151="",BV$15,'Saisie des composants'!CC151)&lt;1,1,SQRT(IF('Saisie des composants'!CC151="",BV$15,'Saisie des composants'!CC151)))*POWER(IF('Saisie des composants'!BW163="",BV$16,'Saisie des composants'!BW163),IF(IF('Saisie des composants'!BW163="",BV$16,'Saisie des composants'!BW163)&lt;=1,3,8.8))*POWER(IF('Saisie des composants'!BW139="",BV$17,'Saisie des composants'!BW139),IF(IF('Saisie des composants'!BW139="",BV$17,'Saisie des composants'!BW139)&lt;=1,3,5.9))*IF('Saisie des composants'!BW127="",BV$18,'Saisie des composants'!BW127)*('Saisie des composants'!BW$19+'Saisie des composants'!BW$20),0))))</f>
        <v/>
      </c>
      <c r="BW171" s="102" t="str">
        <f>IF(BW$3="","",IF($A171=0,0,IF('Saisie Profil'!$D13="Off",0,IF(BW$4="Relais électromécaniques hermétiques",0.6*BW$67*IF(IF('Saisie des composants'!CD151="",BW$15,'Saisie des composants'!CD151)&lt;1,1,SQRT(IF('Saisie des composants'!CD151="",BW$15,'Saisie des composants'!CD151)))*POWER(IF('Saisie des composants'!BX163="",BW$16,'Saisie des composants'!BX163),IF(IF('Saisie des composants'!BX163="",BW$16,'Saisie des composants'!BX163)&lt;=1,3,8.8))*POWER(IF('Saisie des composants'!BX139="",BW$17,'Saisie des composants'!BX139),IF(IF('Saisie des composants'!BX139="",BW$17,'Saisie des composants'!BX139)&lt;=1,3,5.9))*IF('Saisie des composants'!BX127="",BW$18,'Saisie des composants'!BX127)*('Saisie des composants'!BX$19+'Saisie des composants'!BX$20),0))))</f>
        <v/>
      </c>
      <c r="BX171" s="102" t="str">
        <f>IF(BX$3="","",IF($A171=0,0,IF('Saisie Profil'!$D13="Off",0,IF(BX$4="Relais électromécaniques hermétiques",0.6*BX$67*IF(IF('Saisie des composants'!CE151="",BX$15,'Saisie des composants'!CE151)&lt;1,1,SQRT(IF('Saisie des composants'!CE151="",BX$15,'Saisie des composants'!CE151)))*POWER(IF('Saisie des composants'!BY163="",BX$16,'Saisie des composants'!BY163),IF(IF('Saisie des composants'!BY163="",BX$16,'Saisie des composants'!BY163)&lt;=1,3,8.8))*POWER(IF('Saisie des composants'!BY139="",BX$17,'Saisie des composants'!BY139),IF(IF('Saisie des composants'!BY139="",BX$17,'Saisie des composants'!BY139)&lt;=1,3,5.9))*IF('Saisie des composants'!BY127="",BX$18,'Saisie des composants'!BY127)*('Saisie des composants'!BY$19+'Saisie des composants'!BY$20),0))))</f>
        <v/>
      </c>
      <c r="BY171" s="102" t="str">
        <f>IF(BY$3="","",IF($A171=0,0,IF('Saisie Profil'!$D13="Off",0,IF(BY$4="Relais électromécaniques hermétiques",0.6*BY$67*IF(IF('Saisie des composants'!CF151="",BY$15,'Saisie des composants'!CF151)&lt;1,1,SQRT(IF('Saisie des composants'!CF151="",BY$15,'Saisie des composants'!CF151)))*POWER(IF('Saisie des composants'!BZ163="",BY$16,'Saisie des composants'!BZ163),IF(IF('Saisie des composants'!BZ163="",BY$16,'Saisie des composants'!BZ163)&lt;=1,3,8.8))*POWER(IF('Saisie des composants'!BZ139="",BY$17,'Saisie des composants'!BZ139),IF(IF('Saisie des composants'!BZ139="",BY$17,'Saisie des composants'!BZ139)&lt;=1,3,5.9))*IF('Saisie des composants'!BZ127="",BY$18,'Saisie des composants'!BZ127)*('Saisie des composants'!BZ$19+'Saisie des composants'!BZ$20),0))))</f>
        <v/>
      </c>
      <c r="BZ171" s="102" t="str">
        <f>IF(BZ$3="","",IF($A171=0,0,IF('Saisie Profil'!$D13="Off",0,IF(BZ$4="Relais électromécaniques hermétiques",0.6*BZ$67*IF(IF('Saisie des composants'!CG151="",BZ$15,'Saisie des composants'!CG151)&lt;1,1,SQRT(IF('Saisie des composants'!CG151="",BZ$15,'Saisie des composants'!CG151)))*POWER(IF('Saisie des composants'!CA163="",BZ$16,'Saisie des composants'!CA163),IF(IF('Saisie des composants'!CA163="",BZ$16,'Saisie des composants'!CA163)&lt;=1,3,8.8))*POWER(IF('Saisie des composants'!CA139="",BZ$17,'Saisie des composants'!CA139),IF(IF('Saisie des composants'!CA139="",BZ$17,'Saisie des composants'!CA139)&lt;=1,3,5.9))*IF('Saisie des composants'!CA127="",BZ$18,'Saisie des composants'!CA127)*('Saisie des composants'!CA$19+'Saisie des composants'!CA$20),0))))</f>
        <v/>
      </c>
      <c r="CA171" s="102" t="str">
        <f>IF(CA$3="","",IF($A171=0,0,IF('Saisie Profil'!$D13="Off",0,IF(CA$4="Relais électromécaniques hermétiques",0.6*CA$67*IF(IF('Saisie des composants'!CH151="",CA$15,'Saisie des composants'!CH151)&lt;1,1,SQRT(IF('Saisie des composants'!CH151="",CA$15,'Saisie des composants'!CH151)))*POWER(IF('Saisie des composants'!CB163="",CA$16,'Saisie des composants'!CB163),IF(IF('Saisie des composants'!CB163="",CA$16,'Saisie des composants'!CB163)&lt;=1,3,8.8))*POWER(IF('Saisie des composants'!CB139="",CA$17,'Saisie des composants'!CB139),IF(IF('Saisie des composants'!CB139="",CA$17,'Saisie des composants'!CB139)&lt;=1,3,5.9))*IF('Saisie des composants'!CB127="",CA$18,'Saisie des composants'!CB127)*('Saisie des composants'!CB$19+'Saisie des composants'!CB$20),0))))</f>
        <v/>
      </c>
      <c r="CB171" s="102" t="str">
        <f>IF(CB$3="","",IF($A171=0,0,IF('Saisie Profil'!$D13="Off",0,IF(CB$4="Relais électromécaniques hermétiques",0.6*CB$67*IF(IF('Saisie des composants'!CI151="",CB$15,'Saisie des composants'!CI151)&lt;1,1,SQRT(IF('Saisie des composants'!CI151="",CB$15,'Saisie des composants'!CI151)))*POWER(IF('Saisie des composants'!CC163="",CB$16,'Saisie des composants'!CC163),IF(IF('Saisie des composants'!CC163="",CB$16,'Saisie des composants'!CC163)&lt;=1,3,8.8))*POWER(IF('Saisie des composants'!CC139="",CB$17,'Saisie des composants'!CC139),IF(IF('Saisie des composants'!CC139="",CB$17,'Saisie des composants'!CC139)&lt;=1,3,5.9))*IF('Saisie des composants'!CC127="",CB$18,'Saisie des composants'!CC127)*('Saisie des composants'!CC$19+'Saisie des composants'!CC$20),0))))</f>
        <v/>
      </c>
      <c r="CC171" s="102" t="str">
        <f>IF(CC$3="","",IF($A171=0,0,IF('Saisie Profil'!$D13="Off",0,IF(CC$4="Relais électromécaniques hermétiques",0.6*CC$67*IF(IF('Saisie des composants'!CJ151="",CC$15,'Saisie des composants'!CJ151)&lt;1,1,SQRT(IF('Saisie des composants'!CJ151="",CC$15,'Saisie des composants'!CJ151)))*POWER(IF('Saisie des composants'!CD163="",CC$16,'Saisie des composants'!CD163),IF(IF('Saisie des composants'!CD163="",CC$16,'Saisie des composants'!CD163)&lt;=1,3,8.8))*POWER(IF('Saisie des composants'!CD139="",CC$17,'Saisie des composants'!CD139),IF(IF('Saisie des composants'!CD139="",CC$17,'Saisie des composants'!CD139)&lt;=1,3,5.9))*IF('Saisie des composants'!CD127="",CC$18,'Saisie des composants'!CD127)*('Saisie des composants'!CD$19+'Saisie des composants'!CD$20),0))))</f>
        <v/>
      </c>
      <c r="CD171" s="102" t="str">
        <f>IF(CD$3="","",IF($A171=0,0,IF('Saisie Profil'!$D13="Off",0,IF(CD$4="Relais électromécaniques hermétiques",0.6*CD$67*IF(IF('Saisie des composants'!CK151="",CD$15,'Saisie des composants'!CK151)&lt;1,1,SQRT(IF('Saisie des composants'!CK151="",CD$15,'Saisie des composants'!CK151)))*POWER(IF('Saisie des composants'!CE163="",CD$16,'Saisie des composants'!CE163),IF(IF('Saisie des composants'!CE163="",CD$16,'Saisie des composants'!CE163)&lt;=1,3,8.8))*POWER(IF('Saisie des composants'!CE139="",CD$17,'Saisie des composants'!CE139),IF(IF('Saisie des composants'!CE139="",CD$17,'Saisie des composants'!CE139)&lt;=1,3,5.9))*IF('Saisie des composants'!CE127="",CD$18,'Saisie des composants'!CE127)*('Saisie des composants'!CE$19+'Saisie des composants'!CE$20),0))))</f>
        <v/>
      </c>
      <c r="CE171" s="102" t="str">
        <f>IF(CE$3="","",IF($A171=0,0,IF('Saisie Profil'!$D13="Off",0,IF(CE$4="Relais électromécaniques hermétiques",0.6*CE$67*IF(IF('Saisie des composants'!CL151="",CE$15,'Saisie des composants'!CL151)&lt;1,1,SQRT(IF('Saisie des composants'!CL151="",CE$15,'Saisie des composants'!CL151)))*POWER(IF('Saisie des composants'!CF163="",CE$16,'Saisie des composants'!CF163),IF(IF('Saisie des composants'!CF163="",CE$16,'Saisie des composants'!CF163)&lt;=1,3,8.8))*POWER(IF('Saisie des composants'!CF139="",CE$17,'Saisie des composants'!CF139),IF(IF('Saisie des composants'!CF139="",CE$17,'Saisie des composants'!CF139)&lt;=1,3,5.9))*IF('Saisie des composants'!CF127="",CE$18,'Saisie des composants'!CF127)*('Saisie des composants'!CF$19+'Saisie des composants'!CF$20),0))))</f>
        <v/>
      </c>
      <c r="CF171" s="102" t="str">
        <f>IF(CF$3="","",IF($A171=0,0,IF('Saisie Profil'!$D13="Off",0,IF(CF$4="Relais électromécaniques hermétiques",0.6*CF$67*IF(IF('Saisie des composants'!CM151="",CF$15,'Saisie des composants'!CM151)&lt;1,1,SQRT(IF('Saisie des composants'!CM151="",CF$15,'Saisie des composants'!CM151)))*POWER(IF('Saisie des composants'!CG163="",CF$16,'Saisie des composants'!CG163),IF(IF('Saisie des composants'!CG163="",CF$16,'Saisie des composants'!CG163)&lt;=1,3,8.8))*POWER(IF('Saisie des composants'!CG139="",CF$17,'Saisie des composants'!CG139),IF(IF('Saisie des composants'!CG139="",CF$17,'Saisie des composants'!CG139)&lt;=1,3,5.9))*IF('Saisie des composants'!CG127="",CF$18,'Saisie des composants'!CG127)*('Saisie des composants'!CG$19+'Saisie des composants'!CG$20),0))))</f>
        <v/>
      </c>
      <c r="CG171" s="102" t="str">
        <f>IF(CG$3="","",IF($A171=0,0,IF('Saisie Profil'!$D13="Off",0,IF(CG$4="Relais électromécaniques hermétiques",0.6*CG$67*IF(IF('Saisie des composants'!CN151="",CG$15,'Saisie des composants'!CN151)&lt;1,1,SQRT(IF('Saisie des composants'!CN151="",CG$15,'Saisie des composants'!CN151)))*POWER(IF('Saisie des composants'!CH163="",CG$16,'Saisie des composants'!CH163),IF(IF('Saisie des composants'!CH163="",CG$16,'Saisie des composants'!CH163)&lt;=1,3,8.8))*POWER(IF('Saisie des composants'!CH139="",CG$17,'Saisie des composants'!CH139),IF(IF('Saisie des composants'!CH139="",CG$17,'Saisie des composants'!CH139)&lt;=1,3,5.9))*IF('Saisie des composants'!CH127="",CG$18,'Saisie des composants'!CH127)*('Saisie des composants'!CH$19+'Saisie des composants'!CH$20),0))))</f>
        <v/>
      </c>
      <c r="CH171" s="102" t="str">
        <f>IF(CH$3="","",IF($A171=0,0,IF('Saisie Profil'!$D13="Off",0,IF(CH$4="Relais électromécaniques hermétiques",0.6*CH$67*IF(IF('Saisie des composants'!CO151="",CH$15,'Saisie des composants'!CO151)&lt;1,1,SQRT(IF('Saisie des composants'!CO151="",CH$15,'Saisie des composants'!CO151)))*POWER(IF('Saisie des composants'!CI163="",CH$16,'Saisie des composants'!CI163),IF(IF('Saisie des composants'!CI163="",CH$16,'Saisie des composants'!CI163)&lt;=1,3,8.8))*POWER(IF('Saisie des composants'!CI139="",CH$17,'Saisie des composants'!CI139),IF(IF('Saisie des composants'!CI139="",CH$17,'Saisie des composants'!CI139)&lt;=1,3,5.9))*IF('Saisie des composants'!CI127="",CH$18,'Saisie des composants'!CI127)*('Saisie des composants'!CI$19+'Saisie des composants'!CI$20),0))))</f>
        <v/>
      </c>
      <c r="CI171" s="102" t="str">
        <f>IF(CI$3="","",IF($A171=0,0,IF('Saisie Profil'!$D13="Off",0,IF(CI$4="Relais électromécaniques hermétiques",0.6*CI$67*IF(IF('Saisie des composants'!CP151="",CI$15,'Saisie des composants'!CP151)&lt;1,1,SQRT(IF('Saisie des composants'!CP151="",CI$15,'Saisie des composants'!CP151)))*POWER(IF('Saisie des composants'!CJ163="",CI$16,'Saisie des composants'!CJ163),IF(IF('Saisie des composants'!CJ163="",CI$16,'Saisie des composants'!CJ163)&lt;=1,3,8.8))*POWER(IF('Saisie des composants'!CJ139="",CI$17,'Saisie des composants'!CJ139),IF(IF('Saisie des composants'!CJ139="",CI$17,'Saisie des composants'!CJ139)&lt;=1,3,5.9))*IF('Saisie des composants'!CJ127="",CI$18,'Saisie des composants'!CJ127)*('Saisie des composants'!CJ$19+'Saisie des composants'!CJ$20),0))))</f>
        <v/>
      </c>
      <c r="CJ171" s="102" t="str">
        <f>IF(CJ$3="","",IF($A171=0,0,IF('Saisie Profil'!$D13="Off",0,IF(CJ$4="Relais électromécaniques hermétiques",0.6*CJ$67*IF(IF('Saisie des composants'!CQ151="",CJ$15,'Saisie des composants'!CQ151)&lt;1,1,SQRT(IF('Saisie des composants'!CQ151="",CJ$15,'Saisie des composants'!CQ151)))*POWER(IF('Saisie des composants'!CK163="",CJ$16,'Saisie des composants'!CK163),IF(IF('Saisie des composants'!CK163="",CJ$16,'Saisie des composants'!CK163)&lt;=1,3,8.8))*POWER(IF('Saisie des composants'!CK139="",CJ$17,'Saisie des composants'!CK139),IF(IF('Saisie des composants'!CK139="",CJ$17,'Saisie des composants'!CK139)&lt;=1,3,5.9))*IF('Saisie des composants'!CK127="",CJ$18,'Saisie des composants'!CK127)*('Saisie des composants'!CK$19+'Saisie des composants'!CK$20),0))))</f>
        <v/>
      </c>
      <c r="CK171" s="102" t="str">
        <f>IF(CK$3="","",IF($A171=0,0,IF('Saisie Profil'!$D13="Off",0,IF(CK$4="Relais électromécaniques hermétiques",0.6*CK$67*IF(IF('Saisie des composants'!CR151="",CK$15,'Saisie des composants'!CR151)&lt;1,1,SQRT(IF('Saisie des composants'!CR151="",CK$15,'Saisie des composants'!CR151)))*POWER(IF('Saisie des composants'!CL163="",CK$16,'Saisie des composants'!CL163),IF(IF('Saisie des composants'!CL163="",CK$16,'Saisie des composants'!CL163)&lt;=1,3,8.8))*POWER(IF('Saisie des composants'!CL139="",CK$17,'Saisie des composants'!CL139),IF(IF('Saisie des composants'!CL139="",CK$17,'Saisie des composants'!CL139)&lt;=1,3,5.9))*IF('Saisie des composants'!CL127="",CK$18,'Saisie des composants'!CL127)*('Saisie des composants'!CL$19+'Saisie des composants'!CL$20),0))))</f>
        <v/>
      </c>
      <c r="CL171" s="102" t="str">
        <f>IF(CL$3="","",IF($A171=0,0,IF('Saisie Profil'!$D13="Off",0,IF(CL$4="Relais électromécaniques hermétiques",0.6*CL$67*IF(IF('Saisie des composants'!CS151="",CL$15,'Saisie des composants'!CS151)&lt;1,1,SQRT(IF('Saisie des composants'!CS151="",CL$15,'Saisie des composants'!CS151)))*POWER(IF('Saisie des composants'!CM163="",CL$16,'Saisie des composants'!CM163),IF(IF('Saisie des composants'!CM163="",CL$16,'Saisie des composants'!CM163)&lt;=1,3,8.8))*POWER(IF('Saisie des composants'!CM139="",CL$17,'Saisie des composants'!CM139),IF(IF('Saisie des composants'!CM139="",CL$17,'Saisie des composants'!CM139)&lt;=1,3,5.9))*IF('Saisie des composants'!CM127="",CL$18,'Saisie des composants'!CM127)*('Saisie des composants'!CM$19+'Saisie des composants'!CM$20),0))))</f>
        <v/>
      </c>
      <c r="CM171" s="102" t="str">
        <f>IF(CM$3="","",IF($A171=0,0,IF('Saisie Profil'!$D13="Off",0,IF(CM$4="Relais électromécaniques hermétiques",0.6*CM$67*IF(IF('Saisie des composants'!CT151="",CM$15,'Saisie des composants'!CT151)&lt;1,1,SQRT(IF('Saisie des composants'!CT151="",CM$15,'Saisie des composants'!CT151)))*POWER(IF('Saisie des composants'!CN163="",CM$16,'Saisie des composants'!CN163),IF(IF('Saisie des composants'!CN163="",CM$16,'Saisie des composants'!CN163)&lt;=1,3,8.8))*POWER(IF('Saisie des composants'!CN139="",CM$17,'Saisie des composants'!CN139),IF(IF('Saisie des composants'!CN139="",CM$17,'Saisie des composants'!CN139)&lt;=1,3,5.9))*IF('Saisie des composants'!CN127="",CM$18,'Saisie des composants'!CN127)*('Saisie des composants'!CN$19+'Saisie des composants'!CN$20),0))))</f>
        <v/>
      </c>
      <c r="CN171" s="102" t="str">
        <f>IF(CN$3="","",IF($A171=0,0,IF('Saisie Profil'!$D13="Off",0,IF(CN$4="Relais électromécaniques hermétiques",0.6*CN$67*IF(IF('Saisie des composants'!CU151="",CN$15,'Saisie des composants'!CU151)&lt;1,1,SQRT(IF('Saisie des composants'!CU151="",CN$15,'Saisie des composants'!CU151)))*POWER(IF('Saisie des composants'!CO163="",CN$16,'Saisie des composants'!CO163),IF(IF('Saisie des composants'!CO163="",CN$16,'Saisie des composants'!CO163)&lt;=1,3,8.8))*POWER(IF('Saisie des composants'!CO139="",CN$17,'Saisie des composants'!CO139),IF(IF('Saisie des composants'!CO139="",CN$17,'Saisie des composants'!CO139)&lt;=1,3,5.9))*IF('Saisie des composants'!CO127="",CN$18,'Saisie des composants'!CO127)*('Saisie des composants'!CO$19+'Saisie des composants'!CO$20),0))))</f>
        <v/>
      </c>
      <c r="CO171" s="102" t="str">
        <f>IF(CO$3="","",IF($A171=0,0,IF('Saisie Profil'!$D13="Off",0,IF(CO$4="Relais électromécaniques hermétiques",0.6*CO$67*IF(IF('Saisie des composants'!CV151="",CO$15,'Saisie des composants'!CV151)&lt;1,1,SQRT(IF('Saisie des composants'!CV151="",CO$15,'Saisie des composants'!CV151)))*POWER(IF('Saisie des composants'!CP163="",CO$16,'Saisie des composants'!CP163),IF(IF('Saisie des composants'!CP163="",CO$16,'Saisie des composants'!CP163)&lt;=1,3,8.8))*POWER(IF('Saisie des composants'!CP139="",CO$17,'Saisie des composants'!CP139),IF(IF('Saisie des composants'!CP139="",CO$17,'Saisie des composants'!CP139)&lt;=1,3,5.9))*IF('Saisie des composants'!CP127="",CO$18,'Saisie des composants'!CP127)*('Saisie des composants'!CP$19+'Saisie des composants'!CP$20),0))))</f>
        <v/>
      </c>
      <c r="CP171" s="102" t="str">
        <f>IF(CP$3="","",IF($A171=0,0,IF('Saisie Profil'!$D13="Off",0,IF(CP$4="Relais électromécaniques hermétiques",0.6*CP$67*IF(IF('Saisie des composants'!CW151="",CP$15,'Saisie des composants'!CW151)&lt;1,1,SQRT(IF('Saisie des composants'!CW151="",CP$15,'Saisie des composants'!CW151)))*POWER(IF('Saisie des composants'!CQ163="",CP$16,'Saisie des composants'!CQ163),IF(IF('Saisie des composants'!CQ163="",CP$16,'Saisie des composants'!CQ163)&lt;=1,3,8.8))*POWER(IF('Saisie des composants'!CQ139="",CP$17,'Saisie des composants'!CQ139),IF(IF('Saisie des composants'!CQ139="",CP$17,'Saisie des composants'!CQ139)&lt;=1,3,5.9))*IF('Saisie des composants'!CQ127="",CP$18,'Saisie des composants'!CQ127)*('Saisie des composants'!CQ$19+'Saisie des composants'!CQ$20),0))))</f>
        <v/>
      </c>
      <c r="CQ171" s="102" t="str">
        <f>IF(CQ$3="","",IF($A171=0,0,IF('Saisie Profil'!$D13="Off",0,IF(CQ$4="Relais électromécaniques hermétiques",0.6*CQ$67*IF(IF('Saisie des composants'!CX151="",CQ$15,'Saisie des composants'!CX151)&lt;1,1,SQRT(IF('Saisie des composants'!CX151="",CQ$15,'Saisie des composants'!CX151)))*POWER(IF('Saisie des composants'!CR163="",CQ$16,'Saisie des composants'!CR163),IF(IF('Saisie des composants'!CR163="",CQ$16,'Saisie des composants'!CR163)&lt;=1,3,8.8))*POWER(IF('Saisie des composants'!CR139="",CQ$17,'Saisie des composants'!CR139),IF(IF('Saisie des composants'!CR139="",CQ$17,'Saisie des composants'!CR139)&lt;=1,3,5.9))*IF('Saisie des composants'!CR127="",CQ$18,'Saisie des composants'!CR127)*('Saisie des composants'!CR$19+'Saisie des composants'!CR$20),0))))</f>
        <v/>
      </c>
      <c r="CR171" s="102" t="str">
        <f>IF(CR$3="","",IF($A171=0,0,IF('Saisie Profil'!$D13="Off",0,IF(CR$4="Relais électromécaniques hermétiques",0.6*CR$67*IF(IF('Saisie des composants'!CY151="",CR$15,'Saisie des composants'!CY151)&lt;1,1,SQRT(IF('Saisie des composants'!CY151="",CR$15,'Saisie des composants'!CY151)))*POWER(IF('Saisie des composants'!CS163="",CR$16,'Saisie des composants'!CS163),IF(IF('Saisie des composants'!CS163="",CR$16,'Saisie des composants'!CS163)&lt;=1,3,8.8))*POWER(IF('Saisie des composants'!CS139="",CR$17,'Saisie des composants'!CS139),IF(IF('Saisie des composants'!CS139="",CR$17,'Saisie des composants'!CS139)&lt;=1,3,5.9))*IF('Saisie des composants'!CS127="",CR$18,'Saisie des composants'!CS127)*('Saisie des composants'!CS$19+'Saisie des composants'!CS$20),0))))</f>
        <v/>
      </c>
      <c r="CS171" s="102" t="str">
        <f>IF(CS$3="","",IF($A171=0,0,IF('Saisie Profil'!$D13="Off",0,IF(CS$4="Relais électromécaniques hermétiques",0.6*CS$67*IF(IF('Saisie des composants'!CZ151="",CS$15,'Saisie des composants'!CZ151)&lt;1,1,SQRT(IF('Saisie des composants'!CZ151="",CS$15,'Saisie des composants'!CZ151)))*POWER(IF('Saisie des composants'!CT163="",CS$16,'Saisie des composants'!CT163),IF(IF('Saisie des composants'!CT163="",CS$16,'Saisie des composants'!CT163)&lt;=1,3,8.8))*POWER(IF('Saisie des composants'!CT139="",CS$17,'Saisie des composants'!CT139),IF(IF('Saisie des composants'!CT139="",CS$17,'Saisie des composants'!CT139)&lt;=1,3,5.9))*IF('Saisie des composants'!CT127="",CS$18,'Saisie des composants'!CT127)*('Saisie des composants'!CT$19+'Saisie des composants'!CT$20),0))))</f>
        <v/>
      </c>
      <c r="CT171" s="102" t="str">
        <f>IF(CT$3="","",IF($A171=0,0,IF('Saisie Profil'!$D13="Off",0,IF(CT$4="Relais électromécaniques hermétiques",0.6*CT$67*IF(IF('Saisie des composants'!DA151="",CT$15,'Saisie des composants'!DA151)&lt;1,1,SQRT(IF('Saisie des composants'!DA151="",CT$15,'Saisie des composants'!DA151)))*POWER(IF('Saisie des composants'!CU163="",CT$16,'Saisie des composants'!CU163),IF(IF('Saisie des composants'!CU163="",CT$16,'Saisie des composants'!CU163)&lt;=1,3,8.8))*POWER(IF('Saisie des composants'!CU139="",CT$17,'Saisie des composants'!CU139),IF(IF('Saisie des composants'!CU139="",CT$17,'Saisie des composants'!CU139)&lt;=1,3,5.9))*IF('Saisie des composants'!CU127="",CT$18,'Saisie des composants'!CU127)*('Saisie des composants'!CU$19+'Saisie des composants'!CU$20),0))))</f>
        <v/>
      </c>
      <c r="CU171" s="102" t="str">
        <f>IF(CU$3="","",IF($A171=0,0,IF('Saisie Profil'!$D13="Off",0,IF(CU$4="Relais électromécaniques hermétiques",0.6*CU$67*IF(IF('Saisie des composants'!DB151="",CU$15,'Saisie des composants'!DB151)&lt;1,1,SQRT(IF('Saisie des composants'!DB151="",CU$15,'Saisie des composants'!DB151)))*POWER(IF('Saisie des composants'!CV163="",CU$16,'Saisie des composants'!CV163),IF(IF('Saisie des composants'!CV163="",CU$16,'Saisie des composants'!CV163)&lt;=1,3,8.8))*POWER(IF('Saisie des composants'!CV139="",CU$17,'Saisie des composants'!CV139),IF(IF('Saisie des composants'!CV139="",CU$17,'Saisie des composants'!CV139)&lt;=1,3,5.9))*IF('Saisie des composants'!CV127="",CU$18,'Saisie des composants'!CV127)*('Saisie des composants'!CV$19+'Saisie des composants'!CV$20),0))))</f>
        <v/>
      </c>
      <c r="CV171" s="102" t="str">
        <f>IF(CV$3="","",IF($A171=0,0,IF('Saisie Profil'!$D13="Off",0,IF(CV$4="Relais électromécaniques hermétiques",0.6*CV$67*IF(IF('Saisie des composants'!DC151="",CV$15,'Saisie des composants'!DC151)&lt;1,1,SQRT(IF('Saisie des composants'!DC151="",CV$15,'Saisie des composants'!DC151)))*POWER(IF('Saisie des composants'!CW163="",CV$16,'Saisie des composants'!CW163),IF(IF('Saisie des composants'!CW163="",CV$16,'Saisie des composants'!CW163)&lt;=1,3,8.8))*POWER(IF('Saisie des composants'!CW139="",CV$17,'Saisie des composants'!CW139),IF(IF('Saisie des composants'!CW139="",CV$17,'Saisie des composants'!CW139)&lt;=1,3,5.9))*IF('Saisie des composants'!CW127="",CV$18,'Saisie des composants'!CW127)*('Saisie des composants'!CW$19+'Saisie des composants'!CW$20),0))))</f>
        <v/>
      </c>
      <c r="CW171" s="102" t="str">
        <f>IF(CW$3="","",IF($A171=0,0,IF('Saisie Profil'!$D13="Off",0,IF(CW$4="Relais électromécaniques hermétiques",0.6*CW$67*IF(IF('Saisie des composants'!DD151="",CW$15,'Saisie des composants'!DD151)&lt;1,1,SQRT(IF('Saisie des composants'!DD151="",CW$15,'Saisie des composants'!DD151)))*POWER(IF('Saisie des composants'!CX163="",CW$16,'Saisie des composants'!CX163),IF(IF('Saisie des composants'!CX163="",CW$16,'Saisie des composants'!CX163)&lt;=1,3,8.8))*POWER(IF('Saisie des composants'!CX139="",CW$17,'Saisie des composants'!CX139),IF(IF('Saisie des composants'!CX139="",CW$17,'Saisie des composants'!CX139)&lt;=1,3,5.9))*IF('Saisie des composants'!CX127="",CW$18,'Saisie des composants'!CX127)*('Saisie des composants'!CX$19+'Saisie des composants'!CX$20),0))))</f>
        <v/>
      </c>
      <c r="CX171" s="102" t="str">
        <f>IF(CX$3="","",IF($A171=0,0,IF('Saisie Profil'!$D13="Off",0,IF(CX$4="Relais électromécaniques hermétiques",0.6*CX$67*IF(IF('Saisie des composants'!DE151="",CX$15,'Saisie des composants'!DE151)&lt;1,1,SQRT(IF('Saisie des composants'!DE151="",CX$15,'Saisie des composants'!DE151)))*POWER(IF('Saisie des composants'!CY163="",CX$16,'Saisie des composants'!CY163),IF(IF('Saisie des composants'!CY163="",CX$16,'Saisie des composants'!CY163)&lt;=1,3,8.8))*POWER(IF('Saisie des composants'!CY139="",CX$17,'Saisie des composants'!CY139),IF(IF('Saisie des composants'!CY139="",CX$17,'Saisie des composants'!CY139)&lt;=1,3,5.9))*IF('Saisie des composants'!CY127="",CX$18,'Saisie des composants'!CY127)*('Saisie des composants'!CY$19+'Saisie des composants'!CY$20),0))))</f>
        <v/>
      </c>
      <c r="CY171" s="102" t="str">
        <f>IF(CY$3="","",IF($A171=0,0,IF('Saisie Profil'!$D13="Off",0,IF(CY$4="Relais électromécaniques hermétiques",0.6*CY$67*IF(IF('Saisie des composants'!DF151="",CY$15,'Saisie des composants'!DF151)&lt;1,1,SQRT(IF('Saisie des composants'!DF151="",CY$15,'Saisie des composants'!DF151)))*POWER(IF('Saisie des composants'!CZ163="",CY$16,'Saisie des composants'!CZ163),IF(IF('Saisie des composants'!CZ163="",CY$16,'Saisie des composants'!CZ163)&lt;=1,3,8.8))*POWER(IF('Saisie des composants'!CZ139="",CY$17,'Saisie des composants'!CZ139),IF(IF('Saisie des composants'!CZ139="",CY$17,'Saisie des composants'!CZ139)&lt;=1,3,5.9))*IF('Saisie des composants'!CZ127="",CY$18,'Saisie des composants'!CZ127)*('Saisie des composants'!CZ$19+'Saisie des composants'!CZ$20),0))))</f>
        <v/>
      </c>
      <c r="CZ171" s="102" t="str">
        <f>IF(CZ$3="","",IF($A171=0,0,IF('Saisie Profil'!$D13="Off",0,IF(CZ$4="Relais électromécaniques hermétiques",0.6*CZ$67*IF(IF('Saisie des composants'!DG151="",CZ$15,'Saisie des composants'!DG151)&lt;1,1,SQRT(IF('Saisie des composants'!DG151="",CZ$15,'Saisie des composants'!DG151)))*POWER(IF('Saisie des composants'!DA163="",CZ$16,'Saisie des composants'!DA163),IF(IF('Saisie des composants'!DA163="",CZ$16,'Saisie des composants'!DA163)&lt;=1,3,8.8))*POWER(IF('Saisie des composants'!DA139="",CZ$17,'Saisie des composants'!DA139),IF(IF('Saisie des composants'!DA139="",CZ$17,'Saisie des composants'!DA139)&lt;=1,3,5.9))*IF('Saisie des composants'!DA127="",CZ$18,'Saisie des composants'!DA127)*('Saisie des composants'!DA$19+'Saisie des composants'!DA$20),0))))</f>
        <v/>
      </c>
      <c r="DA171" s="102" t="str">
        <f>IF(DA$3="","",IF($A171=0,0,IF('Saisie Profil'!$D13="Off",0,IF(DA$4="Relais électromécaniques hermétiques",0.6*DA$67*IF(IF('Saisie des composants'!DH151="",DA$15,'Saisie des composants'!DH151)&lt;1,1,SQRT(IF('Saisie des composants'!DH151="",DA$15,'Saisie des composants'!DH151)))*POWER(IF('Saisie des composants'!DB163="",DA$16,'Saisie des composants'!DB163),IF(IF('Saisie des composants'!DB163="",DA$16,'Saisie des composants'!DB163)&lt;=1,3,8.8))*POWER(IF('Saisie des composants'!DB139="",DA$17,'Saisie des composants'!DB139),IF(IF('Saisie des composants'!DB139="",DA$17,'Saisie des composants'!DB139)&lt;=1,3,5.9))*IF('Saisie des composants'!DB127="",DA$18,'Saisie des composants'!DB127)*('Saisie des composants'!DB$19+'Saisie des composants'!DB$20),0))))</f>
        <v/>
      </c>
      <c r="DB171" s="102" t="str">
        <f>IF(DB$3="","",IF($A171=0,0,IF('Saisie Profil'!$D13="Off",0,IF(DB$4="Relais électromécaniques hermétiques",0.6*DB$67*IF(IF('Saisie des composants'!DI151="",DB$15,'Saisie des composants'!DI151)&lt;1,1,SQRT(IF('Saisie des composants'!DI151="",DB$15,'Saisie des composants'!DI151)))*POWER(IF('Saisie des composants'!DC163="",DB$16,'Saisie des composants'!DC163),IF(IF('Saisie des composants'!DC163="",DB$16,'Saisie des composants'!DC163)&lt;=1,3,8.8))*POWER(IF('Saisie des composants'!DC139="",DB$17,'Saisie des composants'!DC139),IF(IF('Saisie des composants'!DC139="",DB$17,'Saisie des composants'!DC139)&lt;=1,3,5.9))*IF('Saisie des composants'!DC127="",DB$18,'Saisie des composants'!DC127)*('Saisie des composants'!DC$19+'Saisie des composants'!DC$20),0))))</f>
        <v/>
      </c>
      <c r="DC171" s="102" t="str">
        <f>IF(DC$3="","",IF($A171=0,0,IF('Saisie Profil'!$D13="Off",0,IF(DC$4="Relais électromécaniques hermétiques",0.6*DC$67*IF(IF('Saisie des composants'!DJ151="",DC$15,'Saisie des composants'!DJ151)&lt;1,1,SQRT(IF('Saisie des composants'!DJ151="",DC$15,'Saisie des composants'!DJ151)))*POWER(IF('Saisie des composants'!DD163="",DC$16,'Saisie des composants'!DD163),IF(IF('Saisie des composants'!DD163="",DC$16,'Saisie des composants'!DD163)&lt;=1,3,8.8))*POWER(IF('Saisie des composants'!DD139="",DC$17,'Saisie des composants'!DD139),IF(IF('Saisie des composants'!DD139="",DC$17,'Saisie des composants'!DD139)&lt;=1,3,5.9))*IF('Saisie des composants'!DD127="",DC$18,'Saisie des composants'!DD127)*('Saisie des composants'!DD$19+'Saisie des composants'!DD$20),0))))</f>
        <v/>
      </c>
      <c r="DD171" s="102" t="str">
        <f>IF(DD$3="","",IF($A171=0,0,IF('Saisie Profil'!$D13="Off",0,IF(DD$4="Relais électromécaniques hermétiques",0.6*DD$67*IF(IF('Saisie des composants'!DK151="",DD$15,'Saisie des composants'!DK151)&lt;1,1,SQRT(IF('Saisie des composants'!DK151="",DD$15,'Saisie des composants'!DK151)))*POWER(IF('Saisie des composants'!DE163="",DD$16,'Saisie des composants'!DE163),IF(IF('Saisie des composants'!DE163="",DD$16,'Saisie des composants'!DE163)&lt;=1,3,8.8))*POWER(IF('Saisie des composants'!DE139="",DD$17,'Saisie des composants'!DE139),IF(IF('Saisie des composants'!DE139="",DD$17,'Saisie des composants'!DE139)&lt;=1,3,5.9))*IF('Saisie des composants'!DE127="",DD$18,'Saisie des composants'!DE127)*('Saisie des composants'!DE$19+'Saisie des composants'!DE$20),0))))</f>
        <v/>
      </c>
      <c r="DE171" s="102" t="str">
        <f>IF(DE$3="","",IF($A171=0,0,IF('Saisie Profil'!$D13="Off",0,IF(DE$4="Relais électromécaniques hermétiques",0.6*DE$67*IF(IF('Saisie des composants'!DL151="",DE$15,'Saisie des composants'!DL151)&lt;1,1,SQRT(IF('Saisie des composants'!DL151="",DE$15,'Saisie des composants'!DL151)))*POWER(IF('Saisie des composants'!DF163="",DE$16,'Saisie des composants'!DF163),IF(IF('Saisie des composants'!DF163="",DE$16,'Saisie des composants'!DF163)&lt;=1,3,8.8))*POWER(IF('Saisie des composants'!DF139="",DE$17,'Saisie des composants'!DF139),IF(IF('Saisie des composants'!DF139="",DE$17,'Saisie des composants'!DF139)&lt;=1,3,5.9))*IF('Saisie des composants'!DF127="",DE$18,'Saisie des composants'!DF127)*('Saisie des composants'!DF$19+'Saisie des composants'!DF$20),0))))</f>
        <v/>
      </c>
      <c r="DF171" s="102" t="str">
        <f>IF(DF$3="","",IF($A171=0,0,IF('Saisie Profil'!$D13="Off",0,IF(DF$4="Relais électromécaniques hermétiques",0.6*DF$67*IF(IF('Saisie des composants'!DM151="",DF$15,'Saisie des composants'!DM151)&lt;1,1,SQRT(IF('Saisie des composants'!DM151="",DF$15,'Saisie des composants'!DM151)))*POWER(IF('Saisie des composants'!DG163="",DF$16,'Saisie des composants'!DG163),IF(IF('Saisie des composants'!DG163="",DF$16,'Saisie des composants'!DG163)&lt;=1,3,8.8))*POWER(IF('Saisie des composants'!DG139="",DF$17,'Saisie des composants'!DG139),IF(IF('Saisie des composants'!DG139="",DF$17,'Saisie des composants'!DG139)&lt;=1,3,5.9))*IF('Saisie des composants'!DG127="",DF$18,'Saisie des composants'!DG127)*('Saisie des composants'!DG$19+'Saisie des composants'!DG$20),0))))</f>
        <v/>
      </c>
      <c r="DG171" s="102" t="str">
        <f>IF(DG$3="","",IF($A171=0,0,IF('Saisie Profil'!$D13="Off",0,IF(DG$4="Relais électromécaniques hermétiques",0.6*DG$67*IF(IF('Saisie des composants'!DN151="",DG$15,'Saisie des composants'!DN151)&lt;1,1,SQRT(IF('Saisie des composants'!DN151="",DG$15,'Saisie des composants'!DN151)))*POWER(IF('Saisie des composants'!DH163="",DG$16,'Saisie des composants'!DH163),IF(IF('Saisie des composants'!DH163="",DG$16,'Saisie des composants'!DH163)&lt;=1,3,8.8))*POWER(IF('Saisie des composants'!DH139="",DG$17,'Saisie des composants'!DH139),IF(IF('Saisie des composants'!DH139="",DG$17,'Saisie des composants'!DH139)&lt;=1,3,5.9))*IF('Saisie des composants'!DH127="",DG$18,'Saisie des composants'!DH127)*('Saisie des composants'!DH$19+'Saisie des composants'!DH$20),0))))</f>
        <v/>
      </c>
      <c r="DH171" s="102" t="str">
        <f>IF(DH$3="","",IF($A171=0,0,IF('Saisie Profil'!$D13="Off",0,IF(DH$4="Relais électromécaniques hermétiques",0.6*DH$67*IF(IF('Saisie des composants'!DO151="",DH$15,'Saisie des composants'!DO151)&lt;1,1,SQRT(IF('Saisie des composants'!DO151="",DH$15,'Saisie des composants'!DO151)))*POWER(IF('Saisie des composants'!DI163="",DH$16,'Saisie des composants'!DI163),IF(IF('Saisie des composants'!DI163="",DH$16,'Saisie des composants'!DI163)&lt;=1,3,8.8))*POWER(IF('Saisie des composants'!DI139="",DH$17,'Saisie des composants'!DI139),IF(IF('Saisie des composants'!DI139="",DH$17,'Saisie des composants'!DI139)&lt;=1,3,5.9))*IF('Saisie des composants'!DI127="",DH$18,'Saisie des composants'!DI127)*('Saisie des composants'!DI$19+'Saisie des composants'!DI$20),0))))</f>
        <v/>
      </c>
      <c r="DI171" s="102" t="str">
        <f>IF(DI$3="","",IF($A171=0,0,IF('Saisie Profil'!$D13="Off",0,IF(DI$4="Relais électromécaniques hermétiques",0.6*DI$67*IF(IF('Saisie des composants'!DP151="",DI$15,'Saisie des composants'!DP151)&lt;1,1,SQRT(IF('Saisie des composants'!DP151="",DI$15,'Saisie des composants'!DP151)))*POWER(IF('Saisie des composants'!DJ163="",DI$16,'Saisie des composants'!DJ163),IF(IF('Saisie des composants'!DJ163="",DI$16,'Saisie des composants'!DJ163)&lt;=1,3,8.8))*POWER(IF('Saisie des composants'!DJ139="",DI$17,'Saisie des composants'!DJ139),IF(IF('Saisie des composants'!DJ139="",DI$17,'Saisie des composants'!DJ139)&lt;=1,3,5.9))*IF('Saisie des composants'!DJ127="",DI$18,'Saisie des composants'!DJ127)*('Saisie des composants'!DJ$19+'Saisie des composants'!DJ$20),0))))</f>
        <v/>
      </c>
      <c r="DJ171" s="102" t="str">
        <f>IF(DJ$3="","",IF($A171=0,0,IF('Saisie Profil'!$D13="Off",0,IF(DJ$4="Relais électromécaniques hermétiques",0.6*DJ$67*IF(IF('Saisie des composants'!DQ151="",DJ$15,'Saisie des composants'!DQ151)&lt;1,1,SQRT(IF('Saisie des composants'!DQ151="",DJ$15,'Saisie des composants'!DQ151)))*POWER(IF('Saisie des composants'!DK163="",DJ$16,'Saisie des composants'!DK163),IF(IF('Saisie des composants'!DK163="",DJ$16,'Saisie des composants'!DK163)&lt;=1,3,8.8))*POWER(IF('Saisie des composants'!DK139="",DJ$17,'Saisie des composants'!DK139),IF(IF('Saisie des composants'!DK139="",DJ$17,'Saisie des composants'!DK139)&lt;=1,3,5.9))*IF('Saisie des composants'!DK127="",DJ$18,'Saisie des composants'!DK127)*('Saisie des composants'!DK$19+'Saisie des composants'!DK$20),0))))</f>
        <v/>
      </c>
      <c r="DK171" s="102" t="str">
        <f>IF(DK$3="","",IF($A171=0,0,IF('Saisie Profil'!$D13="Off",0,IF(DK$4="Relais électromécaniques hermétiques",0.6*DK$67*IF(IF('Saisie des composants'!DR151="",DK$15,'Saisie des composants'!DR151)&lt;1,1,SQRT(IF('Saisie des composants'!DR151="",DK$15,'Saisie des composants'!DR151)))*POWER(IF('Saisie des composants'!DL163="",DK$16,'Saisie des composants'!DL163),IF(IF('Saisie des composants'!DL163="",DK$16,'Saisie des composants'!DL163)&lt;=1,3,8.8))*POWER(IF('Saisie des composants'!DL139="",DK$17,'Saisie des composants'!DL139),IF(IF('Saisie des composants'!DL139="",DK$17,'Saisie des composants'!DL139)&lt;=1,3,5.9))*IF('Saisie des composants'!DL127="",DK$18,'Saisie des composants'!DL127)*('Saisie des composants'!DL$19+'Saisie des composants'!DL$20),0))))</f>
        <v/>
      </c>
      <c r="DL171" s="102" t="str">
        <f>IF(DL$3="","",IF($A171=0,0,IF('Saisie Profil'!$D13="Off",0,IF(DL$4="Relais électromécaniques hermétiques",0.6*DL$67*IF(IF('Saisie des composants'!DS151="",DL$15,'Saisie des composants'!DS151)&lt;1,1,SQRT(IF('Saisie des composants'!DS151="",DL$15,'Saisie des composants'!DS151)))*POWER(IF('Saisie des composants'!DM163="",DL$16,'Saisie des composants'!DM163),IF(IF('Saisie des composants'!DM163="",DL$16,'Saisie des composants'!DM163)&lt;=1,3,8.8))*POWER(IF('Saisie des composants'!DM139="",DL$17,'Saisie des composants'!DM139),IF(IF('Saisie des composants'!DM139="",DL$17,'Saisie des composants'!DM139)&lt;=1,3,5.9))*IF('Saisie des composants'!DM127="",DL$18,'Saisie des composants'!DM127)*('Saisie des composants'!DM$19+'Saisie des composants'!DM$20),0))))</f>
        <v/>
      </c>
      <c r="DM171" s="102" t="str">
        <f>IF(DM$3="","",IF($A171=0,0,IF('Saisie Profil'!$D13="Off",0,IF(DM$4="Relais électromécaniques hermétiques",0.6*DM$67*IF(IF('Saisie des composants'!DT151="",DM$15,'Saisie des composants'!DT151)&lt;1,1,SQRT(IF('Saisie des composants'!DT151="",DM$15,'Saisie des composants'!DT151)))*POWER(IF('Saisie des composants'!DN163="",DM$16,'Saisie des composants'!DN163),IF(IF('Saisie des composants'!DN163="",DM$16,'Saisie des composants'!DN163)&lt;=1,3,8.8))*POWER(IF('Saisie des composants'!DN139="",DM$17,'Saisie des composants'!DN139),IF(IF('Saisie des composants'!DN139="",DM$17,'Saisie des composants'!DN139)&lt;=1,3,5.9))*IF('Saisie des composants'!DN127="",DM$18,'Saisie des composants'!DN127)*('Saisie des composants'!DN$19+'Saisie des composants'!DN$20),0))))</f>
        <v/>
      </c>
      <c r="DN171" s="102" t="str">
        <f>IF(DN$3="","",IF($A171=0,0,IF('Saisie Profil'!$D13="Off",0,IF(DN$4="Relais électromécaniques hermétiques",0.6*DN$67*IF(IF('Saisie des composants'!DU151="",DN$15,'Saisie des composants'!DU151)&lt;1,1,SQRT(IF('Saisie des composants'!DU151="",DN$15,'Saisie des composants'!DU151)))*POWER(IF('Saisie des composants'!DO163="",DN$16,'Saisie des composants'!DO163),IF(IF('Saisie des composants'!DO163="",DN$16,'Saisie des composants'!DO163)&lt;=1,3,8.8))*POWER(IF('Saisie des composants'!DO139="",DN$17,'Saisie des composants'!DO139),IF(IF('Saisie des composants'!DO139="",DN$17,'Saisie des composants'!DO139)&lt;=1,3,5.9))*IF('Saisie des composants'!DO127="",DN$18,'Saisie des composants'!DO127)*('Saisie des composants'!DO$19+'Saisie des composants'!DO$20),0))))</f>
        <v/>
      </c>
      <c r="DO171" s="102" t="str">
        <f>IF(DO$3="","",IF($A171=0,0,IF('Saisie Profil'!$D13="Off",0,IF(DO$4="Relais électromécaniques hermétiques",0.6*DO$67*IF(IF('Saisie des composants'!DV151="",DO$15,'Saisie des composants'!DV151)&lt;1,1,SQRT(IF('Saisie des composants'!DV151="",DO$15,'Saisie des composants'!DV151)))*POWER(IF('Saisie des composants'!DP163="",DO$16,'Saisie des composants'!DP163),IF(IF('Saisie des composants'!DP163="",DO$16,'Saisie des composants'!DP163)&lt;=1,3,8.8))*POWER(IF('Saisie des composants'!DP139="",DO$17,'Saisie des composants'!DP139),IF(IF('Saisie des composants'!DP139="",DO$17,'Saisie des composants'!DP139)&lt;=1,3,5.9))*IF('Saisie des composants'!DP127="",DO$18,'Saisie des composants'!DP127)*('Saisie des composants'!DP$19+'Saisie des composants'!DP$20),0))))</f>
        <v/>
      </c>
      <c r="DP171" s="102" t="str">
        <f>IF(DP$3="","",IF($A171=0,0,IF('Saisie Profil'!$D13="Off",0,IF(DP$4="Relais électromécaniques hermétiques",0.6*DP$67*IF(IF('Saisie des composants'!DW151="",DP$15,'Saisie des composants'!DW151)&lt;1,1,SQRT(IF('Saisie des composants'!DW151="",DP$15,'Saisie des composants'!DW151)))*POWER(IF('Saisie des composants'!DQ163="",DP$16,'Saisie des composants'!DQ163),IF(IF('Saisie des composants'!DQ163="",DP$16,'Saisie des composants'!DQ163)&lt;=1,3,8.8))*POWER(IF('Saisie des composants'!DQ139="",DP$17,'Saisie des composants'!DQ139),IF(IF('Saisie des composants'!DQ139="",DP$17,'Saisie des composants'!DQ139)&lt;=1,3,5.9))*IF('Saisie des composants'!DQ127="",DP$18,'Saisie des composants'!DQ127)*('Saisie des composants'!DQ$19+'Saisie des composants'!DQ$20),0))))</f>
        <v/>
      </c>
      <c r="DQ171" s="102" t="str">
        <f>IF(DQ$3="","",IF($A171=0,0,IF('Saisie Profil'!$D13="Off",0,IF(DQ$4="Relais électromécaniques hermétiques",0.6*DQ$67*IF(IF('Saisie des composants'!DX151="",DQ$15,'Saisie des composants'!DX151)&lt;1,1,SQRT(IF('Saisie des composants'!DX151="",DQ$15,'Saisie des composants'!DX151)))*POWER(IF('Saisie des composants'!DR163="",DQ$16,'Saisie des composants'!DR163),IF(IF('Saisie des composants'!DR163="",DQ$16,'Saisie des composants'!DR163)&lt;=1,3,8.8))*POWER(IF('Saisie des composants'!DR139="",DQ$17,'Saisie des composants'!DR139),IF(IF('Saisie des composants'!DR139="",DQ$17,'Saisie des composants'!DR139)&lt;=1,3,5.9))*IF('Saisie des composants'!DR127="",DQ$18,'Saisie des composants'!DR127)*('Saisie des composants'!DR$19+'Saisie des composants'!DR$20),0))))</f>
        <v/>
      </c>
      <c r="DR171" s="102" t="str">
        <f>IF(DR$3="","",IF($A171=0,0,IF('Saisie Profil'!$D13="Off",0,IF(DR$4="Relais électromécaniques hermétiques",0.6*DR$67*IF(IF('Saisie des composants'!DY151="",DR$15,'Saisie des composants'!DY151)&lt;1,1,SQRT(IF('Saisie des composants'!DY151="",DR$15,'Saisie des composants'!DY151)))*POWER(IF('Saisie des composants'!DS163="",DR$16,'Saisie des composants'!DS163),IF(IF('Saisie des composants'!DS163="",DR$16,'Saisie des composants'!DS163)&lt;=1,3,8.8))*POWER(IF('Saisie des composants'!DS139="",DR$17,'Saisie des composants'!DS139),IF(IF('Saisie des composants'!DS139="",DR$17,'Saisie des composants'!DS139)&lt;=1,3,5.9))*IF('Saisie des composants'!DS127="",DR$18,'Saisie des composants'!DS127)*('Saisie des composants'!DS$19+'Saisie des composants'!DS$20),0))))</f>
        <v/>
      </c>
      <c r="DS171" s="102" t="str">
        <f>IF(DS$3="","",IF($A171=0,0,IF('Saisie Profil'!$D13="Off",0,IF(DS$4="Relais électromécaniques hermétiques",0.6*DS$67*IF(IF('Saisie des composants'!DZ151="",DS$15,'Saisie des composants'!DZ151)&lt;1,1,SQRT(IF('Saisie des composants'!DZ151="",DS$15,'Saisie des composants'!DZ151)))*POWER(IF('Saisie des composants'!DT163="",DS$16,'Saisie des composants'!DT163),IF(IF('Saisie des composants'!DT163="",DS$16,'Saisie des composants'!DT163)&lt;=1,3,8.8))*POWER(IF('Saisie des composants'!DT139="",DS$17,'Saisie des composants'!DT139),IF(IF('Saisie des composants'!DT139="",DS$17,'Saisie des composants'!DT139)&lt;=1,3,5.9))*IF('Saisie des composants'!DT127="",DS$18,'Saisie des composants'!DT127)*('Saisie des composants'!DT$19+'Saisie des composants'!DT$20),0))))</f>
        <v/>
      </c>
      <c r="DT171" s="102" t="str">
        <f>IF(DT$3="","",IF($A171=0,0,IF('Saisie Profil'!$D13="Off",0,IF(DT$4="Relais électromécaniques hermétiques",0.6*DT$67*IF(IF('Saisie des composants'!EA151="",DT$15,'Saisie des composants'!EA151)&lt;1,1,SQRT(IF('Saisie des composants'!EA151="",DT$15,'Saisie des composants'!EA151)))*POWER(IF('Saisie des composants'!DU163="",DT$16,'Saisie des composants'!DU163),IF(IF('Saisie des composants'!DU163="",DT$16,'Saisie des composants'!DU163)&lt;=1,3,8.8))*POWER(IF('Saisie des composants'!DU139="",DT$17,'Saisie des composants'!DU139),IF(IF('Saisie des composants'!DU139="",DT$17,'Saisie des composants'!DU139)&lt;=1,3,5.9))*IF('Saisie des composants'!DU127="",DT$18,'Saisie des composants'!DU127)*('Saisie des composants'!DU$19+'Saisie des composants'!DU$20),0))))</f>
        <v/>
      </c>
      <c r="DU171" s="102" t="str">
        <f>IF(DU$3="","",IF($A171=0,0,IF('Saisie Profil'!$D13="Off",0,IF(DU$4="Relais électromécaniques hermétiques",0.6*DU$67*IF(IF('Saisie des composants'!EB151="",DU$15,'Saisie des composants'!EB151)&lt;1,1,SQRT(IF('Saisie des composants'!EB151="",DU$15,'Saisie des composants'!EB151)))*POWER(IF('Saisie des composants'!DV163="",DU$16,'Saisie des composants'!DV163),IF(IF('Saisie des composants'!DV163="",DU$16,'Saisie des composants'!DV163)&lt;=1,3,8.8))*POWER(IF('Saisie des composants'!DV139="",DU$17,'Saisie des composants'!DV139),IF(IF('Saisie des composants'!DV139="",DU$17,'Saisie des composants'!DV139)&lt;=1,3,5.9))*IF('Saisie des composants'!DV127="",DU$18,'Saisie des composants'!DV127)*('Saisie des composants'!DV$19+'Saisie des composants'!DV$20),0))))</f>
        <v/>
      </c>
      <c r="DV171" s="102" t="str">
        <f>IF(DV$3="","",IF($A171=0,0,IF('Saisie Profil'!$D13="Off",0,IF(DV$4="Relais électromécaniques hermétiques",0.6*DV$67*IF(IF('Saisie des composants'!EC151="",DV$15,'Saisie des composants'!EC151)&lt;1,1,SQRT(IF('Saisie des composants'!EC151="",DV$15,'Saisie des composants'!EC151)))*POWER(IF('Saisie des composants'!DW163="",DV$16,'Saisie des composants'!DW163),IF(IF('Saisie des composants'!DW163="",DV$16,'Saisie des composants'!DW163)&lt;=1,3,8.8))*POWER(IF('Saisie des composants'!DW139="",DV$17,'Saisie des composants'!DW139),IF(IF('Saisie des composants'!DW139="",DV$17,'Saisie des composants'!DW139)&lt;=1,3,5.9))*IF('Saisie des composants'!DW127="",DV$18,'Saisie des composants'!DW127)*('Saisie des composants'!DW$19+'Saisie des composants'!DW$20),0))))</f>
        <v/>
      </c>
      <c r="DW171" s="102" t="str">
        <f>IF(DW$3="","",IF($A171=0,0,IF('Saisie Profil'!$D13="Off",0,IF(DW$4="Relais électromécaniques hermétiques",0.6*DW$67*IF(IF('Saisie des composants'!ED151="",DW$15,'Saisie des composants'!ED151)&lt;1,1,SQRT(IF('Saisie des composants'!ED151="",DW$15,'Saisie des composants'!ED151)))*POWER(IF('Saisie des composants'!DX163="",DW$16,'Saisie des composants'!DX163),IF(IF('Saisie des composants'!DX163="",DW$16,'Saisie des composants'!DX163)&lt;=1,3,8.8))*POWER(IF('Saisie des composants'!DX139="",DW$17,'Saisie des composants'!DX139),IF(IF('Saisie des composants'!DX139="",DW$17,'Saisie des composants'!DX139)&lt;=1,3,5.9))*IF('Saisie des composants'!DX127="",DW$18,'Saisie des composants'!DX127)*('Saisie des composants'!DX$19+'Saisie des composants'!DX$20),0))))</f>
        <v/>
      </c>
      <c r="DX171" s="102" t="str">
        <f>IF(DX$3="","",IF($A171=0,0,IF('Saisie Profil'!$D13="Off",0,IF(DX$4="Relais électromécaniques hermétiques",0.6*DX$67*IF(IF('Saisie des composants'!EE151="",DX$15,'Saisie des composants'!EE151)&lt;1,1,SQRT(IF('Saisie des composants'!EE151="",DX$15,'Saisie des composants'!EE151)))*POWER(IF('Saisie des composants'!DY163="",DX$16,'Saisie des composants'!DY163),IF(IF('Saisie des composants'!DY163="",DX$16,'Saisie des composants'!DY163)&lt;=1,3,8.8))*POWER(IF('Saisie des composants'!DY139="",DX$17,'Saisie des composants'!DY139),IF(IF('Saisie des composants'!DY139="",DX$17,'Saisie des composants'!DY139)&lt;=1,3,5.9))*IF('Saisie des composants'!DY127="",DX$18,'Saisie des composants'!DY127)*('Saisie des composants'!DY$19+'Saisie des composants'!DY$20),0))))</f>
        <v/>
      </c>
      <c r="DY171" s="102" t="str">
        <f>IF(DY$3="","",IF($A171=0,0,IF('Saisie Profil'!$D13="Off",0,IF(DY$4="Relais électromécaniques hermétiques",0.6*DY$67*IF(IF('Saisie des composants'!EF151="",DY$15,'Saisie des composants'!EF151)&lt;1,1,SQRT(IF('Saisie des composants'!EF151="",DY$15,'Saisie des composants'!EF151)))*POWER(IF('Saisie des composants'!DZ163="",DY$16,'Saisie des composants'!DZ163),IF(IF('Saisie des composants'!DZ163="",DY$16,'Saisie des composants'!DZ163)&lt;=1,3,8.8))*POWER(IF('Saisie des composants'!DZ139="",DY$17,'Saisie des composants'!DZ139),IF(IF('Saisie des composants'!DZ139="",DY$17,'Saisie des composants'!DZ139)&lt;=1,3,5.9))*IF('Saisie des composants'!DZ127="",DY$18,'Saisie des composants'!DZ127)*('Saisie des composants'!DZ$19+'Saisie des composants'!DZ$20),0))))</f>
        <v/>
      </c>
      <c r="DZ171" s="102" t="str">
        <f>IF(DZ$3="","",IF($A171=0,0,IF('Saisie Profil'!$D13="Off",0,IF(DZ$4="Relais électromécaniques hermétiques",0.6*DZ$67*IF(IF('Saisie des composants'!EG151="",DZ$15,'Saisie des composants'!EG151)&lt;1,1,SQRT(IF('Saisie des composants'!EG151="",DZ$15,'Saisie des composants'!EG151)))*POWER(IF('Saisie des composants'!EA163="",DZ$16,'Saisie des composants'!EA163),IF(IF('Saisie des composants'!EA163="",DZ$16,'Saisie des composants'!EA163)&lt;=1,3,8.8))*POWER(IF('Saisie des composants'!EA139="",DZ$17,'Saisie des composants'!EA139),IF(IF('Saisie des composants'!EA139="",DZ$17,'Saisie des composants'!EA139)&lt;=1,3,5.9))*IF('Saisie des composants'!EA127="",DZ$18,'Saisie des composants'!EA127)*('Saisie des composants'!EA$19+'Saisie des composants'!EA$20),0))))</f>
        <v/>
      </c>
      <c r="EA171" s="102" t="str">
        <f>IF(EA$3="","",IF($A171=0,0,IF('Saisie Profil'!$D13="Off",0,IF(EA$4="Relais électromécaniques hermétiques",0.6*EA$67*IF(IF('Saisie des composants'!EH151="",EA$15,'Saisie des composants'!EH151)&lt;1,1,SQRT(IF('Saisie des composants'!EH151="",EA$15,'Saisie des composants'!EH151)))*POWER(IF('Saisie des composants'!EB163="",EA$16,'Saisie des composants'!EB163),IF(IF('Saisie des composants'!EB163="",EA$16,'Saisie des composants'!EB163)&lt;=1,3,8.8))*POWER(IF('Saisie des composants'!EB139="",EA$17,'Saisie des composants'!EB139),IF(IF('Saisie des composants'!EB139="",EA$17,'Saisie des composants'!EB139)&lt;=1,3,5.9))*IF('Saisie des composants'!EB127="",EA$18,'Saisie des composants'!EB127)*('Saisie des composants'!EB$19+'Saisie des composants'!EB$20),0))))</f>
        <v/>
      </c>
      <c r="EB171" s="102" t="str">
        <f>IF(EB$3="","",IF($A171=0,0,IF('Saisie Profil'!$D13="Off",0,IF(EB$4="Relais électromécaniques hermétiques",0.6*EB$67*IF(IF('Saisie des composants'!EI151="",EB$15,'Saisie des composants'!EI151)&lt;1,1,SQRT(IF('Saisie des composants'!EI151="",EB$15,'Saisie des composants'!EI151)))*POWER(IF('Saisie des composants'!EC163="",EB$16,'Saisie des composants'!EC163),IF(IF('Saisie des composants'!EC163="",EB$16,'Saisie des composants'!EC163)&lt;=1,3,8.8))*POWER(IF('Saisie des composants'!EC139="",EB$17,'Saisie des composants'!EC139),IF(IF('Saisie des composants'!EC139="",EB$17,'Saisie des composants'!EC139)&lt;=1,3,5.9))*IF('Saisie des composants'!EC127="",EB$18,'Saisie des composants'!EC127)*('Saisie des composants'!EC$19+'Saisie des composants'!EC$20),0))))</f>
        <v/>
      </c>
      <c r="EC171" s="102" t="str">
        <f>IF(EC$3="","",IF($A171=0,0,IF('Saisie Profil'!$D13="Off",0,IF(EC$4="Relais électromécaniques hermétiques",0.6*EC$67*IF(IF('Saisie des composants'!EJ151="",EC$15,'Saisie des composants'!EJ151)&lt;1,1,SQRT(IF('Saisie des composants'!EJ151="",EC$15,'Saisie des composants'!EJ151)))*POWER(IF('Saisie des composants'!ED163="",EC$16,'Saisie des composants'!ED163),IF(IF('Saisie des composants'!ED163="",EC$16,'Saisie des composants'!ED163)&lt;=1,3,8.8))*POWER(IF('Saisie des composants'!ED139="",EC$17,'Saisie des composants'!ED139),IF(IF('Saisie des composants'!ED139="",EC$17,'Saisie des composants'!ED139)&lt;=1,3,5.9))*IF('Saisie des composants'!ED127="",EC$18,'Saisie des composants'!ED127)*('Saisie des composants'!ED$19+'Saisie des composants'!ED$20),0))))</f>
        <v/>
      </c>
      <c r="ED171" s="102" t="str">
        <f>IF(ED$3="","",IF($A171=0,0,IF('Saisie Profil'!$D13="Off",0,IF(ED$4="Relais électromécaniques hermétiques",0.6*ED$67*IF(IF('Saisie des composants'!EK151="",ED$15,'Saisie des composants'!EK151)&lt;1,1,SQRT(IF('Saisie des composants'!EK151="",ED$15,'Saisie des composants'!EK151)))*POWER(IF('Saisie des composants'!EE163="",ED$16,'Saisie des composants'!EE163),IF(IF('Saisie des composants'!EE163="",ED$16,'Saisie des composants'!EE163)&lt;=1,3,8.8))*POWER(IF('Saisie des composants'!EE139="",ED$17,'Saisie des composants'!EE139),IF(IF('Saisie des composants'!EE139="",ED$17,'Saisie des composants'!EE139)&lt;=1,3,5.9))*IF('Saisie des composants'!EE127="",ED$18,'Saisie des composants'!EE127)*('Saisie des composants'!EE$19+'Saisie des composants'!EE$20),0))))</f>
        <v/>
      </c>
      <c r="EE171" s="102" t="str">
        <f>IF(EE$3="","",IF($A171=0,0,IF('Saisie Profil'!$D13="Off",0,IF(EE$4="Relais électromécaniques hermétiques",0.6*EE$67*IF(IF('Saisie des composants'!EL151="",EE$15,'Saisie des composants'!EL151)&lt;1,1,SQRT(IF('Saisie des composants'!EL151="",EE$15,'Saisie des composants'!EL151)))*POWER(IF('Saisie des composants'!EF163="",EE$16,'Saisie des composants'!EF163),IF(IF('Saisie des composants'!EF163="",EE$16,'Saisie des composants'!EF163)&lt;=1,3,8.8))*POWER(IF('Saisie des composants'!EF139="",EE$17,'Saisie des composants'!EF139),IF(IF('Saisie des composants'!EF139="",EE$17,'Saisie des composants'!EF139)&lt;=1,3,5.9))*IF('Saisie des composants'!EF127="",EE$18,'Saisie des composants'!EF127)*('Saisie des composants'!EF$19+'Saisie des composants'!EF$20),0))))</f>
        <v/>
      </c>
      <c r="EF171" s="102" t="str">
        <f>IF(EF$3="","",IF($A171=0,0,IF('Saisie Profil'!$D13="Off",0,IF(EF$4="Relais électromécaniques hermétiques",0.6*EF$67*IF(IF('Saisie des composants'!EM151="",EF$15,'Saisie des composants'!EM151)&lt;1,1,SQRT(IF('Saisie des composants'!EM151="",EF$15,'Saisie des composants'!EM151)))*POWER(IF('Saisie des composants'!EG163="",EF$16,'Saisie des composants'!EG163),IF(IF('Saisie des composants'!EG163="",EF$16,'Saisie des composants'!EG163)&lt;=1,3,8.8))*POWER(IF('Saisie des composants'!EG139="",EF$17,'Saisie des composants'!EG139),IF(IF('Saisie des composants'!EG139="",EF$17,'Saisie des composants'!EG139)&lt;=1,3,5.9))*IF('Saisie des composants'!EG127="",EF$18,'Saisie des composants'!EG127)*('Saisie des composants'!EG$19+'Saisie des composants'!EG$20),0))))</f>
        <v/>
      </c>
      <c r="EG171" s="102" t="str">
        <f>IF(EG$3="","",IF($A171=0,0,IF('Saisie Profil'!$D13="Off",0,IF(EG$4="Relais électromécaniques hermétiques",0.6*EG$67*IF(IF('Saisie des composants'!EN151="",EG$15,'Saisie des composants'!EN151)&lt;1,1,SQRT(IF('Saisie des composants'!EN151="",EG$15,'Saisie des composants'!EN151)))*POWER(IF('Saisie des composants'!EH163="",EG$16,'Saisie des composants'!EH163),IF(IF('Saisie des composants'!EH163="",EG$16,'Saisie des composants'!EH163)&lt;=1,3,8.8))*POWER(IF('Saisie des composants'!EH139="",EG$17,'Saisie des composants'!EH139),IF(IF('Saisie des composants'!EH139="",EG$17,'Saisie des composants'!EH139)&lt;=1,3,5.9))*IF('Saisie des composants'!EH127="",EG$18,'Saisie des composants'!EH127)*('Saisie des composants'!EH$19+'Saisie des composants'!EH$20),0))))</f>
        <v/>
      </c>
      <c r="EH171" s="102" t="str">
        <f>IF(EH$3="","",IF($A171=0,0,IF('Saisie Profil'!$D13="Off",0,IF(EH$4="Relais électromécaniques hermétiques",0.6*EH$67*IF(IF('Saisie des composants'!EO151="",EH$15,'Saisie des composants'!EO151)&lt;1,1,SQRT(IF('Saisie des composants'!EO151="",EH$15,'Saisie des composants'!EO151)))*POWER(IF('Saisie des composants'!EI163="",EH$16,'Saisie des composants'!EI163),IF(IF('Saisie des composants'!EI163="",EH$16,'Saisie des composants'!EI163)&lt;=1,3,8.8))*POWER(IF('Saisie des composants'!EI139="",EH$17,'Saisie des composants'!EI139),IF(IF('Saisie des composants'!EI139="",EH$17,'Saisie des composants'!EI139)&lt;=1,3,5.9))*IF('Saisie des composants'!EI127="",EH$18,'Saisie des composants'!EI127)*('Saisie des composants'!EI$19+'Saisie des composants'!EI$20),0))))</f>
        <v/>
      </c>
      <c r="EI171" s="102" t="str">
        <f>IF(EI$3="","",IF($A171=0,0,IF('Saisie Profil'!$D13="Off",0,IF(EI$4="Relais électromécaniques hermétiques",0.6*EI$67*IF(IF('Saisie des composants'!EP151="",EI$15,'Saisie des composants'!EP151)&lt;1,1,SQRT(IF('Saisie des composants'!EP151="",EI$15,'Saisie des composants'!EP151)))*POWER(IF('Saisie des composants'!EJ163="",EI$16,'Saisie des composants'!EJ163),IF(IF('Saisie des composants'!EJ163="",EI$16,'Saisie des composants'!EJ163)&lt;=1,3,8.8))*POWER(IF('Saisie des composants'!EJ139="",EI$17,'Saisie des composants'!EJ139),IF(IF('Saisie des composants'!EJ139="",EI$17,'Saisie des composants'!EJ139)&lt;=1,3,5.9))*IF('Saisie des composants'!EJ127="",EI$18,'Saisie des composants'!EJ127)*('Saisie des composants'!EJ$19+'Saisie des composants'!EJ$20),0))))</f>
        <v/>
      </c>
      <c r="EJ171" s="102" t="str">
        <f>IF(EJ$3="","",IF($A171=0,0,IF('Saisie Profil'!$D13="Off",0,IF(EJ$4="Relais électromécaniques hermétiques",0.6*EJ$67*IF(IF('Saisie des composants'!EQ151="",EJ$15,'Saisie des composants'!EQ151)&lt;1,1,SQRT(IF('Saisie des composants'!EQ151="",EJ$15,'Saisie des composants'!EQ151)))*POWER(IF('Saisie des composants'!EK163="",EJ$16,'Saisie des composants'!EK163),IF(IF('Saisie des composants'!EK163="",EJ$16,'Saisie des composants'!EK163)&lt;=1,3,8.8))*POWER(IF('Saisie des composants'!EK139="",EJ$17,'Saisie des composants'!EK139),IF(IF('Saisie des composants'!EK139="",EJ$17,'Saisie des composants'!EK139)&lt;=1,3,5.9))*IF('Saisie des composants'!EK127="",EJ$18,'Saisie des composants'!EK127)*('Saisie des composants'!EK$19+'Saisie des composants'!EK$20),0))))</f>
        <v/>
      </c>
      <c r="EK171" s="102" t="str">
        <f>IF(EK$3="","",IF($A171=0,0,IF('Saisie Profil'!$D13="Off",0,IF(EK$4="Relais électromécaniques hermétiques",0.6*EK$67*IF(IF('Saisie des composants'!ER151="",EK$15,'Saisie des composants'!ER151)&lt;1,1,SQRT(IF('Saisie des composants'!ER151="",EK$15,'Saisie des composants'!ER151)))*POWER(IF('Saisie des composants'!EL163="",EK$16,'Saisie des composants'!EL163),IF(IF('Saisie des composants'!EL163="",EK$16,'Saisie des composants'!EL163)&lt;=1,3,8.8))*POWER(IF('Saisie des composants'!EL139="",EK$17,'Saisie des composants'!EL139),IF(IF('Saisie des composants'!EL139="",EK$17,'Saisie des composants'!EL139)&lt;=1,3,5.9))*IF('Saisie des composants'!EL127="",EK$18,'Saisie des composants'!EL127)*('Saisie des composants'!EL$19+'Saisie des composants'!EL$20),0))))</f>
        <v/>
      </c>
      <c r="EL171" s="102" t="str">
        <f>IF(EL$3="","",IF($A171=0,0,IF('Saisie Profil'!$D13="Off",0,IF(EL$4="Relais électromécaniques hermétiques",0.6*EL$67*IF(IF('Saisie des composants'!ES151="",EL$15,'Saisie des composants'!ES151)&lt;1,1,SQRT(IF('Saisie des composants'!ES151="",EL$15,'Saisie des composants'!ES151)))*POWER(IF('Saisie des composants'!EM163="",EL$16,'Saisie des composants'!EM163),IF(IF('Saisie des composants'!EM163="",EL$16,'Saisie des composants'!EM163)&lt;=1,3,8.8))*POWER(IF('Saisie des composants'!EM139="",EL$17,'Saisie des composants'!EM139),IF(IF('Saisie des composants'!EM139="",EL$17,'Saisie des composants'!EM139)&lt;=1,3,5.9))*IF('Saisie des composants'!EM127="",EL$18,'Saisie des composants'!EM127)*('Saisie des composants'!EM$19+'Saisie des composants'!EM$20),0))))</f>
        <v/>
      </c>
      <c r="EM171" s="102" t="str">
        <f>IF(EM$3="","",IF($A171=0,0,IF('Saisie Profil'!$D13="Off",0,IF(EM$4="Relais électromécaniques hermétiques",0.6*EM$67*IF(IF('Saisie des composants'!ET151="",EM$15,'Saisie des composants'!ET151)&lt;1,1,SQRT(IF('Saisie des composants'!ET151="",EM$15,'Saisie des composants'!ET151)))*POWER(IF('Saisie des composants'!EN163="",EM$16,'Saisie des composants'!EN163),IF(IF('Saisie des composants'!EN163="",EM$16,'Saisie des composants'!EN163)&lt;=1,3,8.8))*POWER(IF('Saisie des composants'!EN139="",EM$17,'Saisie des composants'!EN139),IF(IF('Saisie des composants'!EN139="",EM$17,'Saisie des composants'!EN139)&lt;=1,3,5.9))*IF('Saisie des composants'!EN127="",EM$18,'Saisie des composants'!EN127)*('Saisie des composants'!EN$19+'Saisie des composants'!EN$20),0))))</f>
        <v/>
      </c>
      <c r="EN171" s="102" t="str">
        <f>IF(EN$3="","",IF($A171=0,0,IF('Saisie Profil'!$D13="Off",0,IF(EN$4="Relais électromécaniques hermétiques",0.6*EN$67*IF(IF('Saisie des composants'!EU151="",EN$15,'Saisie des composants'!EU151)&lt;1,1,SQRT(IF('Saisie des composants'!EU151="",EN$15,'Saisie des composants'!EU151)))*POWER(IF('Saisie des composants'!EO163="",EN$16,'Saisie des composants'!EO163),IF(IF('Saisie des composants'!EO163="",EN$16,'Saisie des composants'!EO163)&lt;=1,3,8.8))*POWER(IF('Saisie des composants'!EO139="",EN$17,'Saisie des composants'!EO139),IF(IF('Saisie des composants'!EO139="",EN$17,'Saisie des composants'!EO139)&lt;=1,3,5.9))*IF('Saisie des composants'!EO127="",EN$18,'Saisie des composants'!EO127)*('Saisie des composants'!EO$19+'Saisie des composants'!EO$20),0))))</f>
        <v/>
      </c>
      <c r="EO171" s="102" t="str">
        <f>IF(EO$3="","",IF($A171=0,0,IF('Saisie Profil'!$D13="Off",0,IF(EO$4="Relais électromécaniques hermétiques",0.6*EO$67*IF(IF('Saisie des composants'!EV151="",EO$15,'Saisie des composants'!EV151)&lt;1,1,SQRT(IF('Saisie des composants'!EV151="",EO$15,'Saisie des composants'!EV151)))*POWER(IF('Saisie des composants'!EP163="",EO$16,'Saisie des composants'!EP163),IF(IF('Saisie des composants'!EP163="",EO$16,'Saisie des composants'!EP163)&lt;=1,3,8.8))*POWER(IF('Saisie des composants'!EP139="",EO$17,'Saisie des composants'!EP139),IF(IF('Saisie des composants'!EP139="",EO$17,'Saisie des composants'!EP139)&lt;=1,3,5.9))*IF('Saisie des composants'!EP127="",EO$18,'Saisie des composants'!EP127)*('Saisie des composants'!EP$19+'Saisie des composants'!EP$20),0))))</f>
        <v/>
      </c>
      <c r="EP171" s="102" t="str">
        <f>IF(EP$3="","",IF($A171=0,0,IF('Saisie Profil'!$D13="Off",0,IF(EP$4="Relais électromécaniques hermétiques",0.6*EP$67*IF(IF('Saisie des composants'!EW151="",EP$15,'Saisie des composants'!EW151)&lt;1,1,SQRT(IF('Saisie des composants'!EW151="",EP$15,'Saisie des composants'!EW151)))*POWER(IF('Saisie des composants'!EQ163="",EP$16,'Saisie des composants'!EQ163),IF(IF('Saisie des composants'!EQ163="",EP$16,'Saisie des composants'!EQ163)&lt;=1,3,8.8))*POWER(IF('Saisie des composants'!EQ139="",EP$17,'Saisie des composants'!EQ139),IF(IF('Saisie des composants'!EQ139="",EP$17,'Saisie des composants'!EQ139)&lt;=1,3,5.9))*IF('Saisie des composants'!EQ127="",EP$18,'Saisie des composants'!EQ127)*('Saisie des composants'!EQ$19+'Saisie des composants'!EQ$20),0))))</f>
        <v/>
      </c>
      <c r="EQ171" s="102" t="str">
        <f>IF(EQ$3="","",IF($A171=0,0,IF('Saisie Profil'!$D13="Off",0,IF(EQ$4="Relais électromécaniques hermétiques",0.6*EQ$67*IF(IF('Saisie des composants'!EX151="",EQ$15,'Saisie des composants'!EX151)&lt;1,1,SQRT(IF('Saisie des composants'!EX151="",EQ$15,'Saisie des composants'!EX151)))*POWER(IF('Saisie des composants'!ER163="",EQ$16,'Saisie des composants'!ER163),IF(IF('Saisie des composants'!ER163="",EQ$16,'Saisie des composants'!ER163)&lt;=1,3,8.8))*POWER(IF('Saisie des composants'!ER139="",EQ$17,'Saisie des composants'!ER139),IF(IF('Saisie des composants'!ER139="",EQ$17,'Saisie des composants'!ER139)&lt;=1,3,5.9))*IF('Saisie des composants'!ER127="",EQ$18,'Saisie des composants'!ER127)*('Saisie des composants'!ER$19+'Saisie des composants'!ER$20),0))))</f>
        <v/>
      </c>
      <c r="ER171" s="102" t="str">
        <f>IF(ER$3="","",IF($A171=0,0,IF('Saisie Profil'!$D13="Off",0,IF(ER$4="Relais électromécaniques hermétiques",0.6*ER$67*IF(IF('Saisie des composants'!EY151="",ER$15,'Saisie des composants'!EY151)&lt;1,1,SQRT(IF('Saisie des composants'!EY151="",ER$15,'Saisie des composants'!EY151)))*POWER(IF('Saisie des composants'!ES163="",ER$16,'Saisie des composants'!ES163),IF(IF('Saisie des composants'!ES163="",ER$16,'Saisie des composants'!ES163)&lt;=1,3,8.8))*POWER(IF('Saisie des composants'!ES139="",ER$17,'Saisie des composants'!ES139),IF(IF('Saisie des composants'!ES139="",ER$17,'Saisie des composants'!ES139)&lt;=1,3,5.9))*IF('Saisie des composants'!ES127="",ER$18,'Saisie des composants'!ES127)*('Saisie des composants'!ES$19+'Saisie des composants'!ES$20),0))))</f>
        <v/>
      </c>
      <c r="ES171" s="102" t="str">
        <f>IF(ES$3="","",IF($A171=0,0,IF('Saisie Profil'!$D13="Off",0,IF(ES$4="Relais électromécaniques hermétiques",0.6*ES$67*IF(IF('Saisie des composants'!EZ151="",ES$15,'Saisie des composants'!EZ151)&lt;1,1,SQRT(IF('Saisie des composants'!EZ151="",ES$15,'Saisie des composants'!EZ151)))*POWER(IF('Saisie des composants'!ET163="",ES$16,'Saisie des composants'!ET163),IF(IF('Saisie des composants'!ET163="",ES$16,'Saisie des composants'!ET163)&lt;=1,3,8.8))*POWER(IF('Saisie des composants'!ET139="",ES$17,'Saisie des composants'!ET139),IF(IF('Saisie des composants'!ET139="",ES$17,'Saisie des composants'!ET139)&lt;=1,3,5.9))*IF('Saisie des composants'!ET127="",ES$18,'Saisie des composants'!ET127)*('Saisie des composants'!ET$19+'Saisie des composants'!ET$20),0))))</f>
        <v/>
      </c>
      <c r="ET171" s="102" t="str">
        <f>IF(ET$3="","",IF($A171=0,0,IF('Saisie Profil'!$D13="Off",0,IF(ET$4="Relais électromécaniques hermétiques",0.6*ET$67*IF(IF('Saisie des composants'!FA151="",ET$15,'Saisie des composants'!FA151)&lt;1,1,SQRT(IF('Saisie des composants'!FA151="",ET$15,'Saisie des composants'!FA151)))*POWER(IF('Saisie des composants'!EU163="",ET$16,'Saisie des composants'!EU163),IF(IF('Saisie des composants'!EU163="",ET$16,'Saisie des composants'!EU163)&lt;=1,3,8.8))*POWER(IF('Saisie des composants'!EU139="",ET$17,'Saisie des composants'!EU139),IF(IF('Saisie des composants'!EU139="",ET$17,'Saisie des composants'!EU139)&lt;=1,3,5.9))*IF('Saisie des composants'!EU127="",ET$18,'Saisie des composants'!EU127)*('Saisie des composants'!EU$19+'Saisie des composants'!EU$20),0))))</f>
        <v/>
      </c>
      <c r="EU171" s="102" t="str">
        <f>IF(EU$3="","",IF($A171=0,0,IF('Saisie Profil'!$D13="Off",0,IF(EU$4="Relais électromécaniques hermétiques",0.6*EU$67*IF(IF('Saisie des composants'!FB151="",EU$15,'Saisie des composants'!FB151)&lt;1,1,SQRT(IF('Saisie des composants'!FB151="",EU$15,'Saisie des composants'!FB151)))*POWER(IF('Saisie des composants'!EV163="",EU$16,'Saisie des composants'!EV163),IF(IF('Saisie des composants'!EV163="",EU$16,'Saisie des composants'!EV163)&lt;=1,3,8.8))*POWER(IF('Saisie des composants'!EV139="",EU$17,'Saisie des composants'!EV139),IF(IF('Saisie des composants'!EV139="",EU$17,'Saisie des composants'!EV139)&lt;=1,3,5.9))*IF('Saisie des composants'!EV127="",EU$18,'Saisie des composants'!EV127)*('Saisie des composants'!EV$19+'Saisie des composants'!EV$20),0))))</f>
        <v/>
      </c>
      <c r="EV171" s="102" t="str">
        <f>IF(EV$3="","",IF($A171=0,0,IF('Saisie Profil'!$D13="Off",0,IF(EV$4="Relais électromécaniques hermétiques",0.6*EV$67*IF(IF('Saisie des composants'!FC151="",EV$15,'Saisie des composants'!FC151)&lt;1,1,SQRT(IF('Saisie des composants'!FC151="",EV$15,'Saisie des composants'!FC151)))*POWER(IF('Saisie des composants'!EW163="",EV$16,'Saisie des composants'!EW163),IF(IF('Saisie des composants'!EW163="",EV$16,'Saisie des composants'!EW163)&lt;=1,3,8.8))*POWER(IF('Saisie des composants'!EW139="",EV$17,'Saisie des composants'!EW139),IF(IF('Saisie des composants'!EW139="",EV$17,'Saisie des composants'!EW139)&lt;=1,3,5.9))*IF('Saisie des composants'!EW127="",EV$18,'Saisie des composants'!EW127)*('Saisie des composants'!EW$19+'Saisie des composants'!EW$20),0))))</f>
        <v/>
      </c>
      <c r="EW171" s="102" t="str">
        <f>IF(EW$3="","",IF($A171=0,0,IF('Saisie Profil'!$D13="Off",0,IF(EW$4="Relais électromécaniques hermétiques",0.6*EW$67*IF(IF('Saisie des composants'!FD151="",EW$15,'Saisie des composants'!FD151)&lt;1,1,SQRT(IF('Saisie des composants'!FD151="",EW$15,'Saisie des composants'!FD151)))*POWER(IF('Saisie des composants'!EX163="",EW$16,'Saisie des composants'!EX163),IF(IF('Saisie des composants'!EX163="",EW$16,'Saisie des composants'!EX163)&lt;=1,3,8.8))*POWER(IF('Saisie des composants'!EX139="",EW$17,'Saisie des composants'!EX139),IF(IF('Saisie des composants'!EX139="",EW$17,'Saisie des composants'!EX139)&lt;=1,3,5.9))*IF('Saisie des composants'!EX127="",EW$18,'Saisie des composants'!EX127)*('Saisie des composants'!EX$19+'Saisie des composants'!EX$20),0))))</f>
        <v/>
      </c>
      <c r="EX171" s="102" t="str">
        <f>IF(EX$3="","",IF($A171=0,0,IF('Saisie Profil'!$D13="Off",0,IF(EX$4="Relais électromécaniques hermétiques",0.6*EX$67*IF(IF('Saisie des composants'!FE151="",EX$15,'Saisie des composants'!FE151)&lt;1,1,SQRT(IF('Saisie des composants'!FE151="",EX$15,'Saisie des composants'!FE151)))*POWER(IF('Saisie des composants'!EY163="",EX$16,'Saisie des composants'!EY163),IF(IF('Saisie des composants'!EY163="",EX$16,'Saisie des composants'!EY163)&lt;=1,3,8.8))*POWER(IF('Saisie des composants'!EY139="",EX$17,'Saisie des composants'!EY139),IF(IF('Saisie des composants'!EY139="",EX$17,'Saisie des composants'!EY139)&lt;=1,3,5.9))*IF('Saisie des composants'!EY127="",EX$18,'Saisie des composants'!EY127)*('Saisie des composants'!EY$19+'Saisie des composants'!EY$20),0))))</f>
        <v/>
      </c>
      <c r="EY171" s="102" t="str">
        <f>IF(EY$3="","",IF($A171=0,0,IF('Saisie Profil'!$D13="Off",0,IF(EY$4="Relais électromécaniques hermétiques",0.6*EY$67*IF(IF('Saisie des composants'!FF151="",EY$15,'Saisie des composants'!FF151)&lt;1,1,SQRT(IF('Saisie des composants'!FF151="",EY$15,'Saisie des composants'!FF151)))*POWER(IF('Saisie des composants'!EZ163="",EY$16,'Saisie des composants'!EZ163),IF(IF('Saisie des composants'!EZ163="",EY$16,'Saisie des composants'!EZ163)&lt;=1,3,8.8))*POWER(IF('Saisie des composants'!EZ139="",EY$17,'Saisie des composants'!EZ139),IF(IF('Saisie des composants'!EZ139="",EY$17,'Saisie des composants'!EZ139)&lt;=1,3,5.9))*IF('Saisie des composants'!EZ127="",EY$18,'Saisie des composants'!EZ127)*('Saisie des composants'!EZ$19+'Saisie des composants'!EZ$20),0))))</f>
        <v/>
      </c>
      <c r="EZ171" s="102" t="str">
        <f>IF(EZ$3="","",IF($A171=0,0,IF('Saisie Profil'!$D13="Off",0,IF(EZ$4="Relais électromécaniques hermétiques",0.6*EZ$67*IF(IF('Saisie des composants'!FG151="",EZ$15,'Saisie des composants'!FG151)&lt;1,1,SQRT(IF('Saisie des composants'!FG151="",EZ$15,'Saisie des composants'!FG151)))*POWER(IF('Saisie des composants'!FA163="",EZ$16,'Saisie des composants'!FA163),IF(IF('Saisie des composants'!FA163="",EZ$16,'Saisie des composants'!FA163)&lt;=1,3,8.8))*POWER(IF('Saisie des composants'!FA139="",EZ$17,'Saisie des composants'!FA139),IF(IF('Saisie des composants'!FA139="",EZ$17,'Saisie des composants'!FA139)&lt;=1,3,5.9))*IF('Saisie des composants'!FA127="",EZ$18,'Saisie des composants'!FA127)*('Saisie des composants'!FA$19+'Saisie des composants'!FA$20),0))))</f>
        <v/>
      </c>
      <c r="FA171" s="102" t="str">
        <f>IF(FA$3="","",IF($A171=0,0,IF('Saisie Profil'!$D13="Off",0,IF(FA$4="Relais électromécaniques hermétiques",0.6*FA$67*IF(IF('Saisie des composants'!FH151="",FA$15,'Saisie des composants'!FH151)&lt;1,1,SQRT(IF('Saisie des composants'!FH151="",FA$15,'Saisie des composants'!FH151)))*POWER(IF('Saisie des composants'!FB163="",FA$16,'Saisie des composants'!FB163),IF(IF('Saisie des composants'!FB163="",FA$16,'Saisie des composants'!FB163)&lt;=1,3,8.8))*POWER(IF('Saisie des composants'!FB139="",FA$17,'Saisie des composants'!FB139),IF(IF('Saisie des composants'!FB139="",FA$17,'Saisie des composants'!FB139)&lt;=1,3,5.9))*IF('Saisie des composants'!FB127="",FA$18,'Saisie des composants'!FB127)*('Saisie des composants'!FB$19+'Saisie des composants'!FB$20),0))))</f>
        <v/>
      </c>
      <c r="FB171" s="102" t="str">
        <f>IF(FB$3="","",IF($A171=0,0,IF('Saisie Profil'!$D13="Off",0,IF(FB$4="Relais électromécaniques hermétiques",0.6*FB$67*IF(IF('Saisie des composants'!FI151="",FB$15,'Saisie des composants'!FI151)&lt;1,1,SQRT(IF('Saisie des composants'!FI151="",FB$15,'Saisie des composants'!FI151)))*POWER(IF('Saisie des composants'!FC163="",FB$16,'Saisie des composants'!FC163),IF(IF('Saisie des composants'!FC163="",FB$16,'Saisie des composants'!FC163)&lt;=1,3,8.8))*POWER(IF('Saisie des composants'!FC139="",FB$17,'Saisie des composants'!FC139),IF(IF('Saisie des composants'!FC139="",FB$17,'Saisie des composants'!FC139)&lt;=1,3,5.9))*IF('Saisie des composants'!FC127="",FB$18,'Saisie des composants'!FC127)*('Saisie des composants'!FC$19+'Saisie des composants'!FC$20),0))))</f>
        <v/>
      </c>
      <c r="FC171" s="102" t="str">
        <f>IF(FC$3="","",IF($A171=0,0,IF('Saisie Profil'!$D13="Off",0,IF(FC$4="Relais électromécaniques hermétiques",0.6*FC$67*IF(IF('Saisie des composants'!FJ151="",FC$15,'Saisie des composants'!FJ151)&lt;1,1,SQRT(IF('Saisie des composants'!FJ151="",FC$15,'Saisie des composants'!FJ151)))*POWER(IF('Saisie des composants'!FD163="",FC$16,'Saisie des composants'!FD163),IF(IF('Saisie des composants'!FD163="",FC$16,'Saisie des composants'!FD163)&lt;=1,3,8.8))*POWER(IF('Saisie des composants'!FD139="",FC$17,'Saisie des composants'!FD139),IF(IF('Saisie des composants'!FD139="",FC$17,'Saisie des composants'!FD139)&lt;=1,3,5.9))*IF('Saisie des composants'!FD127="",FC$18,'Saisie des composants'!FD127)*('Saisie des composants'!FD$19+'Saisie des composants'!FD$20),0))))</f>
        <v/>
      </c>
      <c r="FD171" s="102" t="str">
        <f>IF(FD$3="","",IF($A171=0,0,IF('Saisie Profil'!$D13="Off",0,IF(FD$4="Relais électromécaniques hermétiques",0.6*FD$67*IF(IF('Saisie des composants'!FK151="",FD$15,'Saisie des composants'!FK151)&lt;1,1,SQRT(IF('Saisie des composants'!FK151="",FD$15,'Saisie des composants'!FK151)))*POWER(IF('Saisie des composants'!FE163="",FD$16,'Saisie des composants'!FE163),IF(IF('Saisie des composants'!FE163="",FD$16,'Saisie des composants'!FE163)&lt;=1,3,8.8))*POWER(IF('Saisie des composants'!FE139="",FD$17,'Saisie des composants'!FE139),IF(IF('Saisie des composants'!FE139="",FD$17,'Saisie des composants'!FE139)&lt;=1,3,5.9))*IF('Saisie des composants'!FE127="",FD$18,'Saisie des composants'!FE127)*('Saisie des composants'!FE$19+'Saisie des composants'!FE$20),0))))</f>
        <v/>
      </c>
      <c r="FE171" s="102" t="str">
        <f>IF(FE$3="","",IF($A171=0,0,IF('Saisie Profil'!$D13="Off",0,IF(FE$4="Relais électromécaniques hermétiques",0.6*FE$67*IF(IF('Saisie des composants'!FL151="",FE$15,'Saisie des composants'!FL151)&lt;1,1,SQRT(IF('Saisie des composants'!FL151="",FE$15,'Saisie des composants'!FL151)))*POWER(IF('Saisie des composants'!FF163="",FE$16,'Saisie des composants'!FF163),IF(IF('Saisie des composants'!FF163="",FE$16,'Saisie des composants'!FF163)&lt;=1,3,8.8))*POWER(IF('Saisie des composants'!FF139="",FE$17,'Saisie des composants'!FF139),IF(IF('Saisie des composants'!FF139="",FE$17,'Saisie des composants'!FF139)&lt;=1,3,5.9))*IF('Saisie des composants'!FF127="",FE$18,'Saisie des composants'!FF127)*('Saisie des composants'!FF$19+'Saisie des composants'!FF$20),0))))</f>
        <v/>
      </c>
      <c r="FF171" s="102" t="str">
        <f>IF(FF$3="","",IF($A171=0,0,IF('Saisie Profil'!$D13="Off",0,IF(FF$4="Relais électromécaniques hermétiques",0.6*FF$67*IF(IF('Saisie des composants'!FM151="",FF$15,'Saisie des composants'!FM151)&lt;1,1,SQRT(IF('Saisie des composants'!FM151="",FF$15,'Saisie des composants'!FM151)))*POWER(IF('Saisie des composants'!FG163="",FF$16,'Saisie des composants'!FG163),IF(IF('Saisie des composants'!FG163="",FF$16,'Saisie des composants'!FG163)&lt;=1,3,8.8))*POWER(IF('Saisie des composants'!FG139="",FF$17,'Saisie des composants'!FG139),IF(IF('Saisie des composants'!FG139="",FF$17,'Saisie des composants'!FG139)&lt;=1,3,5.9))*IF('Saisie des composants'!FG127="",FF$18,'Saisie des composants'!FG127)*('Saisie des composants'!FG$19+'Saisie des composants'!FG$20),0))))</f>
        <v/>
      </c>
      <c r="FG171" s="102" t="str">
        <f>IF(FG$3="","",IF($A171=0,0,IF('Saisie Profil'!$D13="Off",0,IF(FG$4="Relais électromécaniques hermétiques",0.6*FG$67*IF(IF('Saisie des composants'!FN151="",FG$15,'Saisie des composants'!FN151)&lt;1,1,SQRT(IF('Saisie des composants'!FN151="",FG$15,'Saisie des composants'!FN151)))*POWER(IF('Saisie des composants'!FH163="",FG$16,'Saisie des composants'!FH163),IF(IF('Saisie des composants'!FH163="",FG$16,'Saisie des composants'!FH163)&lt;=1,3,8.8))*POWER(IF('Saisie des composants'!FH139="",FG$17,'Saisie des composants'!FH139),IF(IF('Saisie des composants'!FH139="",FG$17,'Saisie des composants'!FH139)&lt;=1,3,5.9))*IF('Saisie des composants'!FH127="",FG$18,'Saisie des composants'!FH127)*('Saisie des composants'!FH$19+'Saisie des composants'!FH$20),0))))</f>
        <v/>
      </c>
      <c r="FH171" s="102" t="str">
        <f>IF(FH$3="","",IF($A171=0,0,IF('Saisie Profil'!$D13="Off",0,IF(FH$4="Relais électromécaniques hermétiques",0.6*FH$67*IF(IF('Saisie des composants'!FO151="",FH$15,'Saisie des composants'!FO151)&lt;1,1,SQRT(IF('Saisie des composants'!FO151="",FH$15,'Saisie des composants'!FO151)))*POWER(IF('Saisie des composants'!FI163="",FH$16,'Saisie des composants'!FI163),IF(IF('Saisie des composants'!FI163="",FH$16,'Saisie des composants'!FI163)&lt;=1,3,8.8))*POWER(IF('Saisie des composants'!FI139="",FH$17,'Saisie des composants'!FI139),IF(IF('Saisie des composants'!FI139="",FH$17,'Saisie des composants'!FI139)&lt;=1,3,5.9))*IF('Saisie des composants'!FI127="",FH$18,'Saisie des composants'!FI127)*('Saisie des composants'!FI$19+'Saisie des composants'!FI$20),0))))</f>
        <v/>
      </c>
      <c r="FI171" s="102" t="str">
        <f>IF(FI$3="","",IF($A171=0,0,IF('Saisie Profil'!$D13="Off",0,IF(FI$4="Relais électromécaniques hermétiques",0.6*FI$67*IF(IF('Saisie des composants'!FP151="",FI$15,'Saisie des composants'!FP151)&lt;1,1,SQRT(IF('Saisie des composants'!FP151="",FI$15,'Saisie des composants'!FP151)))*POWER(IF('Saisie des composants'!FJ163="",FI$16,'Saisie des composants'!FJ163),IF(IF('Saisie des composants'!FJ163="",FI$16,'Saisie des composants'!FJ163)&lt;=1,3,8.8))*POWER(IF('Saisie des composants'!FJ139="",FI$17,'Saisie des composants'!FJ139),IF(IF('Saisie des composants'!FJ139="",FI$17,'Saisie des composants'!FJ139)&lt;=1,3,5.9))*IF('Saisie des composants'!FJ127="",FI$18,'Saisie des composants'!FJ127)*('Saisie des composants'!FJ$19+'Saisie des composants'!FJ$20),0))))</f>
        <v/>
      </c>
      <c r="FJ171" s="102" t="str">
        <f>IF(FJ$3="","",IF($A171=0,0,IF('Saisie Profil'!$D13="Off",0,IF(FJ$4="Relais électromécaniques hermétiques",0.6*FJ$67*IF(IF('Saisie des composants'!FQ151="",FJ$15,'Saisie des composants'!FQ151)&lt;1,1,SQRT(IF('Saisie des composants'!FQ151="",FJ$15,'Saisie des composants'!FQ151)))*POWER(IF('Saisie des composants'!FK163="",FJ$16,'Saisie des composants'!FK163),IF(IF('Saisie des composants'!FK163="",FJ$16,'Saisie des composants'!FK163)&lt;=1,3,8.8))*POWER(IF('Saisie des composants'!FK139="",FJ$17,'Saisie des composants'!FK139),IF(IF('Saisie des composants'!FK139="",FJ$17,'Saisie des composants'!FK139)&lt;=1,3,5.9))*IF('Saisie des composants'!FK127="",FJ$18,'Saisie des composants'!FK127)*('Saisie des composants'!FK$19+'Saisie des composants'!FK$20),0))))</f>
        <v/>
      </c>
      <c r="FK171" s="102" t="str">
        <f>IF(FK$3="","",IF($A171=0,0,IF('Saisie Profil'!$D13="Off",0,IF(FK$4="Relais électromécaniques hermétiques",0.6*FK$67*IF(IF('Saisie des composants'!FR151="",FK$15,'Saisie des composants'!FR151)&lt;1,1,SQRT(IF('Saisie des composants'!FR151="",FK$15,'Saisie des composants'!FR151)))*POWER(IF('Saisie des composants'!FL163="",FK$16,'Saisie des composants'!FL163),IF(IF('Saisie des composants'!FL163="",FK$16,'Saisie des composants'!FL163)&lt;=1,3,8.8))*POWER(IF('Saisie des composants'!FL139="",FK$17,'Saisie des composants'!FL139),IF(IF('Saisie des composants'!FL139="",FK$17,'Saisie des composants'!FL139)&lt;=1,3,5.9))*IF('Saisie des composants'!FL127="",FK$18,'Saisie des composants'!FL127)*('Saisie des composants'!FL$19+'Saisie des composants'!FL$20),0))))</f>
        <v/>
      </c>
      <c r="FL171" s="102" t="str">
        <f>IF(FL$3="","",IF($A171=0,0,IF('Saisie Profil'!$D13="Off",0,IF(FL$4="Relais électromécaniques hermétiques",0.6*FL$67*IF(IF('Saisie des composants'!FS151="",FL$15,'Saisie des composants'!FS151)&lt;1,1,SQRT(IF('Saisie des composants'!FS151="",FL$15,'Saisie des composants'!FS151)))*POWER(IF('Saisie des composants'!FM163="",FL$16,'Saisie des composants'!FM163),IF(IF('Saisie des composants'!FM163="",FL$16,'Saisie des composants'!FM163)&lt;=1,3,8.8))*POWER(IF('Saisie des composants'!FM139="",FL$17,'Saisie des composants'!FM139),IF(IF('Saisie des composants'!FM139="",FL$17,'Saisie des composants'!FM139)&lt;=1,3,5.9))*IF('Saisie des composants'!FM127="",FL$18,'Saisie des composants'!FM127)*('Saisie des composants'!FM$19+'Saisie des composants'!FM$20),0))))</f>
        <v/>
      </c>
      <c r="FM171" s="102" t="str">
        <f>IF(FM$3="","",IF($A171=0,0,IF('Saisie Profil'!$D13="Off",0,IF(FM$4="Relais électromécaniques hermétiques",0.6*FM$67*IF(IF('Saisie des composants'!FT151="",FM$15,'Saisie des composants'!FT151)&lt;1,1,SQRT(IF('Saisie des composants'!FT151="",FM$15,'Saisie des composants'!FT151)))*POWER(IF('Saisie des composants'!FN163="",FM$16,'Saisie des composants'!FN163),IF(IF('Saisie des composants'!FN163="",FM$16,'Saisie des composants'!FN163)&lt;=1,3,8.8))*POWER(IF('Saisie des composants'!FN139="",FM$17,'Saisie des composants'!FN139),IF(IF('Saisie des composants'!FN139="",FM$17,'Saisie des composants'!FN139)&lt;=1,3,5.9))*IF('Saisie des composants'!FN127="",FM$18,'Saisie des composants'!FN127)*('Saisie des composants'!FN$19+'Saisie des composants'!FN$20),0))))</f>
        <v/>
      </c>
      <c r="FN171" s="102" t="str">
        <f>IF(FN$3="","",IF($A171=0,0,IF('Saisie Profil'!$D13="Off",0,IF(FN$4="Relais électromécaniques hermétiques",0.6*FN$67*IF(IF('Saisie des composants'!FU151="",FN$15,'Saisie des composants'!FU151)&lt;1,1,SQRT(IF('Saisie des composants'!FU151="",FN$15,'Saisie des composants'!FU151)))*POWER(IF('Saisie des composants'!FO163="",FN$16,'Saisie des composants'!FO163),IF(IF('Saisie des composants'!FO163="",FN$16,'Saisie des composants'!FO163)&lt;=1,3,8.8))*POWER(IF('Saisie des composants'!FO139="",FN$17,'Saisie des composants'!FO139),IF(IF('Saisie des composants'!FO139="",FN$17,'Saisie des composants'!FO139)&lt;=1,3,5.9))*IF('Saisie des composants'!FO127="",FN$18,'Saisie des composants'!FO127)*('Saisie des composants'!FO$19+'Saisie des composants'!FO$20),0))))</f>
        <v/>
      </c>
      <c r="FO171" s="102" t="str">
        <f>IF(FO$3="","",IF($A171=0,0,IF('Saisie Profil'!$D13="Off",0,IF(FO$4="Relais électromécaniques hermétiques",0.6*FO$67*IF(IF('Saisie des composants'!FV151="",FO$15,'Saisie des composants'!FV151)&lt;1,1,SQRT(IF('Saisie des composants'!FV151="",FO$15,'Saisie des composants'!FV151)))*POWER(IF('Saisie des composants'!FP163="",FO$16,'Saisie des composants'!FP163),IF(IF('Saisie des composants'!FP163="",FO$16,'Saisie des composants'!FP163)&lt;=1,3,8.8))*POWER(IF('Saisie des composants'!FP139="",FO$17,'Saisie des composants'!FP139),IF(IF('Saisie des composants'!FP139="",FO$17,'Saisie des composants'!FP139)&lt;=1,3,5.9))*IF('Saisie des composants'!FP127="",FO$18,'Saisie des composants'!FP127)*('Saisie des composants'!FP$19+'Saisie des composants'!FP$20),0))))</f>
        <v/>
      </c>
      <c r="FP171" s="102" t="str">
        <f>IF(FP$3="","",IF($A171=0,0,IF('Saisie Profil'!$D13="Off",0,IF(FP$4="Relais électromécaniques hermétiques",0.6*FP$67*IF(IF('Saisie des composants'!FW151="",FP$15,'Saisie des composants'!FW151)&lt;1,1,SQRT(IF('Saisie des composants'!FW151="",FP$15,'Saisie des composants'!FW151)))*POWER(IF('Saisie des composants'!FQ163="",FP$16,'Saisie des composants'!FQ163),IF(IF('Saisie des composants'!FQ163="",FP$16,'Saisie des composants'!FQ163)&lt;=1,3,8.8))*POWER(IF('Saisie des composants'!FQ139="",FP$17,'Saisie des composants'!FQ139),IF(IF('Saisie des composants'!FQ139="",FP$17,'Saisie des composants'!FQ139)&lt;=1,3,5.9))*IF('Saisie des composants'!FQ127="",FP$18,'Saisie des composants'!FQ127)*('Saisie des composants'!FQ$19+'Saisie des composants'!FQ$20),0))))</f>
        <v/>
      </c>
      <c r="FQ171" s="102" t="str">
        <f>IF(FQ$3="","",IF($A171=0,0,IF('Saisie Profil'!$D13="Off",0,IF(FQ$4="Relais électromécaniques hermétiques",0.6*FQ$67*IF(IF('Saisie des composants'!FX151="",FQ$15,'Saisie des composants'!FX151)&lt;1,1,SQRT(IF('Saisie des composants'!FX151="",FQ$15,'Saisie des composants'!FX151)))*POWER(IF('Saisie des composants'!FR163="",FQ$16,'Saisie des composants'!FR163),IF(IF('Saisie des composants'!FR163="",FQ$16,'Saisie des composants'!FR163)&lt;=1,3,8.8))*POWER(IF('Saisie des composants'!FR139="",FQ$17,'Saisie des composants'!FR139),IF(IF('Saisie des composants'!FR139="",FQ$17,'Saisie des composants'!FR139)&lt;=1,3,5.9))*IF('Saisie des composants'!FR127="",FQ$18,'Saisie des composants'!FR127)*('Saisie des composants'!FR$19+'Saisie des composants'!FR$20),0))))</f>
        <v/>
      </c>
      <c r="FR171" s="102" t="str">
        <f>IF(FR$3="","",IF($A171=0,0,IF('Saisie Profil'!$D13="Off",0,IF(FR$4="Relais électromécaniques hermétiques",0.6*FR$67*IF(IF('Saisie des composants'!FY151="",FR$15,'Saisie des composants'!FY151)&lt;1,1,SQRT(IF('Saisie des composants'!FY151="",FR$15,'Saisie des composants'!FY151)))*POWER(IF('Saisie des composants'!FS163="",FR$16,'Saisie des composants'!FS163),IF(IF('Saisie des composants'!FS163="",FR$16,'Saisie des composants'!FS163)&lt;=1,3,8.8))*POWER(IF('Saisie des composants'!FS139="",FR$17,'Saisie des composants'!FS139),IF(IF('Saisie des composants'!FS139="",FR$17,'Saisie des composants'!FS139)&lt;=1,3,5.9))*IF('Saisie des composants'!FS127="",FR$18,'Saisie des composants'!FS127)*('Saisie des composants'!FS$19+'Saisie des composants'!FS$20),0))))</f>
        <v/>
      </c>
      <c r="FS171" s="102" t="str">
        <f>IF(FS$3="","",IF($A171=0,0,IF('Saisie Profil'!$D13="Off",0,IF(FS$4="Relais électromécaniques hermétiques",0.6*FS$67*IF(IF('Saisie des composants'!FZ151="",FS$15,'Saisie des composants'!FZ151)&lt;1,1,SQRT(IF('Saisie des composants'!FZ151="",FS$15,'Saisie des composants'!FZ151)))*POWER(IF('Saisie des composants'!FT163="",FS$16,'Saisie des composants'!FT163),IF(IF('Saisie des composants'!FT163="",FS$16,'Saisie des composants'!FT163)&lt;=1,3,8.8))*POWER(IF('Saisie des composants'!FT139="",FS$17,'Saisie des composants'!FT139),IF(IF('Saisie des composants'!FT139="",FS$17,'Saisie des composants'!FT139)&lt;=1,3,5.9))*IF('Saisie des composants'!FT127="",FS$18,'Saisie des composants'!FT127)*('Saisie des composants'!FT$19+'Saisie des composants'!FT$20),0))))</f>
        <v/>
      </c>
      <c r="FT171" s="102" t="str">
        <f>IF(FT$3="","",IF($A171=0,0,IF('Saisie Profil'!$D13="Off",0,IF(FT$4="Relais électromécaniques hermétiques",0.6*FT$67*IF(IF('Saisie des composants'!GA151="",FT$15,'Saisie des composants'!GA151)&lt;1,1,SQRT(IF('Saisie des composants'!GA151="",FT$15,'Saisie des composants'!GA151)))*POWER(IF('Saisie des composants'!FU163="",FT$16,'Saisie des composants'!FU163),IF(IF('Saisie des composants'!FU163="",FT$16,'Saisie des composants'!FU163)&lt;=1,3,8.8))*POWER(IF('Saisie des composants'!FU139="",FT$17,'Saisie des composants'!FU139),IF(IF('Saisie des composants'!FU139="",FT$17,'Saisie des composants'!FU139)&lt;=1,3,5.9))*IF('Saisie des composants'!FU127="",FT$18,'Saisie des composants'!FU127)*('Saisie des composants'!FU$19+'Saisie des composants'!FU$20),0))))</f>
        <v/>
      </c>
      <c r="FU171" s="102" t="str">
        <f>IF(FU$3="","",IF($A171=0,0,IF('Saisie Profil'!$D13="Off",0,IF(FU$4="Relais électromécaniques hermétiques",0.6*FU$67*IF(IF('Saisie des composants'!GB151="",FU$15,'Saisie des composants'!GB151)&lt;1,1,SQRT(IF('Saisie des composants'!GB151="",FU$15,'Saisie des composants'!GB151)))*POWER(IF('Saisie des composants'!FV163="",FU$16,'Saisie des composants'!FV163),IF(IF('Saisie des composants'!FV163="",FU$16,'Saisie des composants'!FV163)&lt;=1,3,8.8))*POWER(IF('Saisie des composants'!FV139="",FU$17,'Saisie des composants'!FV139),IF(IF('Saisie des composants'!FV139="",FU$17,'Saisie des composants'!FV139)&lt;=1,3,5.9))*IF('Saisie des composants'!FV127="",FU$18,'Saisie des composants'!FV127)*('Saisie des composants'!FV$19+'Saisie des composants'!FV$20),0))))</f>
        <v/>
      </c>
      <c r="FV171" s="102" t="str">
        <f>IF(FV$3="","",IF($A171=0,0,IF('Saisie Profil'!$D13="Off",0,IF(FV$4="Relais électromécaniques hermétiques",0.6*FV$67*IF(IF('Saisie des composants'!GC151="",FV$15,'Saisie des composants'!GC151)&lt;1,1,SQRT(IF('Saisie des composants'!GC151="",FV$15,'Saisie des composants'!GC151)))*POWER(IF('Saisie des composants'!FW163="",FV$16,'Saisie des composants'!FW163),IF(IF('Saisie des composants'!FW163="",FV$16,'Saisie des composants'!FW163)&lt;=1,3,8.8))*POWER(IF('Saisie des composants'!FW139="",FV$17,'Saisie des composants'!FW139),IF(IF('Saisie des composants'!FW139="",FV$17,'Saisie des composants'!FW139)&lt;=1,3,5.9))*IF('Saisie des composants'!FW127="",FV$18,'Saisie des composants'!FW127)*('Saisie des composants'!FW$19+'Saisie des composants'!FW$20),0))))</f>
        <v/>
      </c>
      <c r="FW171" s="102" t="str">
        <f>IF(FW$3="","",IF($A171=0,0,IF('Saisie Profil'!$D13="Off",0,IF(FW$4="Relais électromécaniques hermétiques",0.6*FW$67*IF(IF('Saisie des composants'!GD151="",FW$15,'Saisie des composants'!GD151)&lt;1,1,SQRT(IF('Saisie des composants'!GD151="",FW$15,'Saisie des composants'!GD151)))*POWER(IF('Saisie des composants'!FX163="",FW$16,'Saisie des composants'!FX163),IF(IF('Saisie des composants'!FX163="",FW$16,'Saisie des composants'!FX163)&lt;=1,3,8.8))*POWER(IF('Saisie des composants'!FX139="",FW$17,'Saisie des composants'!FX139),IF(IF('Saisie des composants'!FX139="",FW$17,'Saisie des composants'!FX139)&lt;=1,3,5.9))*IF('Saisie des composants'!FX127="",FW$18,'Saisie des composants'!FX127)*('Saisie des composants'!FX$19+'Saisie des composants'!FX$20),0))))</f>
        <v/>
      </c>
      <c r="FX171" s="102" t="str">
        <f>IF(FX$3="","",IF($A171=0,0,IF('Saisie Profil'!$D13="Off",0,IF(FX$4="Relais électromécaniques hermétiques",0.6*FX$67*IF(IF('Saisie des composants'!GE151="",FX$15,'Saisie des composants'!GE151)&lt;1,1,SQRT(IF('Saisie des composants'!GE151="",FX$15,'Saisie des composants'!GE151)))*POWER(IF('Saisie des composants'!FY163="",FX$16,'Saisie des composants'!FY163),IF(IF('Saisie des composants'!FY163="",FX$16,'Saisie des composants'!FY163)&lt;=1,3,8.8))*POWER(IF('Saisie des composants'!FY139="",FX$17,'Saisie des composants'!FY139),IF(IF('Saisie des composants'!FY139="",FX$17,'Saisie des composants'!FY139)&lt;=1,3,5.9))*IF('Saisie des composants'!FY127="",FX$18,'Saisie des composants'!FY127)*('Saisie des composants'!FY$19+'Saisie des composants'!FY$20),0))))</f>
        <v/>
      </c>
      <c r="FY171" s="102" t="str">
        <f>IF(FY$3="","",IF($A171=0,0,IF('Saisie Profil'!$D13="Off",0,IF(FY$4="Relais électromécaniques hermétiques",0.6*FY$67*IF(IF('Saisie des composants'!GF151="",FY$15,'Saisie des composants'!GF151)&lt;1,1,SQRT(IF('Saisie des composants'!GF151="",FY$15,'Saisie des composants'!GF151)))*POWER(IF('Saisie des composants'!FZ163="",FY$16,'Saisie des composants'!FZ163),IF(IF('Saisie des composants'!FZ163="",FY$16,'Saisie des composants'!FZ163)&lt;=1,3,8.8))*POWER(IF('Saisie des composants'!FZ139="",FY$17,'Saisie des composants'!FZ139),IF(IF('Saisie des composants'!FZ139="",FY$17,'Saisie des composants'!FZ139)&lt;=1,3,5.9))*IF('Saisie des composants'!FZ127="",FY$18,'Saisie des composants'!FZ127)*('Saisie des composants'!FZ$19+'Saisie des composants'!FZ$20),0))))</f>
        <v/>
      </c>
      <c r="FZ171" s="102" t="str">
        <f>IF(FZ$3="","",IF($A171=0,0,IF('Saisie Profil'!$D13="Off",0,IF(FZ$4="Relais électromécaniques hermétiques",0.6*FZ$67*IF(IF('Saisie des composants'!GG151="",FZ$15,'Saisie des composants'!GG151)&lt;1,1,SQRT(IF('Saisie des composants'!GG151="",FZ$15,'Saisie des composants'!GG151)))*POWER(IF('Saisie des composants'!GA163="",FZ$16,'Saisie des composants'!GA163),IF(IF('Saisie des composants'!GA163="",FZ$16,'Saisie des composants'!GA163)&lt;=1,3,8.8))*POWER(IF('Saisie des composants'!GA139="",FZ$17,'Saisie des composants'!GA139),IF(IF('Saisie des composants'!GA139="",FZ$17,'Saisie des composants'!GA139)&lt;=1,3,5.9))*IF('Saisie des composants'!GA127="",FZ$18,'Saisie des composants'!GA127)*('Saisie des composants'!GA$19+'Saisie des composants'!GA$20),0))))</f>
        <v/>
      </c>
      <c r="GA171" s="102" t="str">
        <f>IF(GA$3="","",IF($A171=0,0,IF('Saisie Profil'!$D13="Off",0,IF(GA$4="Relais électromécaniques hermétiques",0.6*GA$67*IF(IF('Saisie des composants'!GH151="",GA$15,'Saisie des composants'!GH151)&lt;1,1,SQRT(IF('Saisie des composants'!GH151="",GA$15,'Saisie des composants'!GH151)))*POWER(IF('Saisie des composants'!GB163="",GA$16,'Saisie des composants'!GB163),IF(IF('Saisie des composants'!GB163="",GA$16,'Saisie des composants'!GB163)&lt;=1,3,8.8))*POWER(IF('Saisie des composants'!GB139="",GA$17,'Saisie des composants'!GB139),IF(IF('Saisie des composants'!GB139="",GA$17,'Saisie des composants'!GB139)&lt;=1,3,5.9))*IF('Saisie des composants'!GB127="",GA$18,'Saisie des composants'!GB127)*('Saisie des composants'!GB$19+'Saisie des composants'!GB$20),0))))</f>
        <v/>
      </c>
      <c r="GB171" s="102" t="str">
        <f>IF(GB$3="","",IF($A171=0,0,IF('Saisie Profil'!$D13="Off",0,IF(GB$4="Relais électromécaniques hermétiques",0.6*GB$67*IF(IF('Saisie des composants'!GI151="",GB$15,'Saisie des composants'!GI151)&lt;1,1,SQRT(IF('Saisie des composants'!GI151="",GB$15,'Saisie des composants'!GI151)))*POWER(IF('Saisie des composants'!GC163="",GB$16,'Saisie des composants'!GC163),IF(IF('Saisie des composants'!GC163="",GB$16,'Saisie des composants'!GC163)&lt;=1,3,8.8))*POWER(IF('Saisie des composants'!GC139="",GB$17,'Saisie des composants'!GC139),IF(IF('Saisie des composants'!GC139="",GB$17,'Saisie des composants'!GC139)&lt;=1,3,5.9))*IF('Saisie des composants'!GC127="",GB$18,'Saisie des composants'!GC127)*('Saisie des composants'!GC$19+'Saisie des composants'!GC$20),0))))</f>
        <v/>
      </c>
      <c r="GC171" s="102" t="str">
        <f>IF(GC$3="","",IF($A171=0,0,IF('Saisie Profil'!$D13="Off",0,IF(GC$4="Relais électromécaniques hermétiques",0.6*GC$67*IF(IF('Saisie des composants'!GJ151="",GC$15,'Saisie des composants'!GJ151)&lt;1,1,SQRT(IF('Saisie des composants'!GJ151="",GC$15,'Saisie des composants'!GJ151)))*POWER(IF('Saisie des composants'!GD163="",GC$16,'Saisie des composants'!GD163),IF(IF('Saisie des composants'!GD163="",GC$16,'Saisie des composants'!GD163)&lt;=1,3,8.8))*POWER(IF('Saisie des composants'!GD139="",GC$17,'Saisie des composants'!GD139),IF(IF('Saisie des composants'!GD139="",GC$17,'Saisie des composants'!GD139)&lt;=1,3,5.9))*IF('Saisie des composants'!GD127="",GC$18,'Saisie des composants'!GD127)*('Saisie des composants'!GD$19+'Saisie des composants'!GD$20),0))))</f>
        <v/>
      </c>
      <c r="GD171" s="102" t="str">
        <f>IF(GD$3="","",IF($A171=0,0,IF('Saisie Profil'!$D13="Off",0,IF(GD$4="Relais électromécaniques hermétiques",0.6*GD$67*IF(IF('Saisie des composants'!GK151="",GD$15,'Saisie des composants'!GK151)&lt;1,1,SQRT(IF('Saisie des composants'!GK151="",GD$15,'Saisie des composants'!GK151)))*POWER(IF('Saisie des composants'!GE163="",GD$16,'Saisie des composants'!GE163),IF(IF('Saisie des composants'!GE163="",GD$16,'Saisie des composants'!GE163)&lt;=1,3,8.8))*POWER(IF('Saisie des composants'!GE139="",GD$17,'Saisie des composants'!GE139),IF(IF('Saisie des composants'!GE139="",GD$17,'Saisie des composants'!GE139)&lt;=1,3,5.9))*IF('Saisie des composants'!GE127="",GD$18,'Saisie des composants'!GE127)*('Saisie des composants'!GE$19+'Saisie des composants'!GE$20),0))))</f>
        <v/>
      </c>
      <c r="GE171" s="102" t="str">
        <f>IF(GE$3="","",IF($A171=0,0,IF('Saisie Profil'!$D13="Off",0,IF(GE$4="Relais électromécaniques hermétiques",0.6*GE$67*IF(IF('Saisie des composants'!GL151="",GE$15,'Saisie des composants'!GL151)&lt;1,1,SQRT(IF('Saisie des composants'!GL151="",GE$15,'Saisie des composants'!GL151)))*POWER(IF('Saisie des composants'!GF163="",GE$16,'Saisie des composants'!GF163),IF(IF('Saisie des composants'!GF163="",GE$16,'Saisie des composants'!GF163)&lt;=1,3,8.8))*POWER(IF('Saisie des composants'!GF139="",GE$17,'Saisie des composants'!GF139),IF(IF('Saisie des composants'!GF139="",GE$17,'Saisie des composants'!GF139)&lt;=1,3,5.9))*IF('Saisie des composants'!GF127="",GE$18,'Saisie des composants'!GF127)*('Saisie des composants'!GF$19+'Saisie des composants'!GF$20),0))))</f>
        <v/>
      </c>
      <c r="GF171" s="102" t="str">
        <f>IF(GF$3="","",IF($A171=0,0,IF('Saisie Profil'!$D13="Off",0,IF(GF$4="Relais électromécaniques hermétiques",0.6*GF$67*IF(IF('Saisie des composants'!GM151="",GF$15,'Saisie des composants'!GM151)&lt;1,1,SQRT(IF('Saisie des composants'!GM151="",GF$15,'Saisie des composants'!GM151)))*POWER(IF('Saisie des composants'!GG163="",GF$16,'Saisie des composants'!GG163),IF(IF('Saisie des composants'!GG163="",GF$16,'Saisie des composants'!GG163)&lt;=1,3,8.8))*POWER(IF('Saisie des composants'!GG139="",GF$17,'Saisie des composants'!GG139),IF(IF('Saisie des composants'!GG139="",GF$17,'Saisie des composants'!GG139)&lt;=1,3,5.9))*IF('Saisie des composants'!GG127="",GF$18,'Saisie des composants'!GG127)*('Saisie des composants'!GG$19+'Saisie des composants'!GG$20),0))))</f>
        <v/>
      </c>
      <c r="GG171" s="102" t="str">
        <f>IF(GG$3="","",IF($A171=0,0,IF('Saisie Profil'!$D13="Off",0,IF(GG$4="Relais électromécaniques hermétiques",0.6*GG$67*IF(IF('Saisie des composants'!GN151="",GG$15,'Saisie des composants'!GN151)&lt;1,1,SQRT(IF('Saisie des composants'!GN151="",GG$15,'Saisie des composants'!GN151)))*POWER(IF('Saisie des composants'!GH163="",GG$16,'Saisie des composants'!GH163),IF(IF('Saisie des composants'!GH163="",GG$16,'Saisie des composants'!GH163)&lt;=1,3,8.8))*POWER(IF('Saisie des composants'!GH139="",GG$17,'Saisie des composants'!GH139),IF(IF('Saisie des composants'!GH139="",GG$17,'Saisie des composants'!GH139)&lt;=1,3,5.9))*IF('Saisie des composants'!GH127="",GG$18,'Saisie des composants'!GH127)*('Saisie des composants'!GH$19+'Saisie des composants'!GH$20),0))))</f>
        <v/>
      </c>
      <c r="GH171" s="102" t="str">
        <f>IF(GH$3="","",IF($A171=0,0,IF('Saisie Profil'!$D13="Off",0,IF(GH$4="Relais électromécaniques hermétiques",0.6*GH$67*IF(IF('Saisie des composants'!GO151="",GH$15,'Saisie des composants'!GO151)&lt;1,1,SQRT(IF('Saisie des composants'!GO151="",GH$15,'Saisie des composants'!GO151)))*POWER(IF('Saisie des composants'!GI163="",GH$16,'Saisie des composants'!GI163),IF(IF('Saisie des composants'!GI163="",GH$16,'Saisie des composants'!GI163)&lt;=1,3,8.8))*POWER(IF('Saisie des composants'!GI139="",GH$17,'Saisie des composants'!GI139),IF(IF('Saisie des composants'!GI139="",GH$17,'Saisie des composants'!GI139)&lt;=1,3,5.9))*IF('Saisie des composants'!GI127="",GH$18,'Saisie des composants'!GI127)*('Saisie des composants'!GI$19+'Saisie des composants'!GI$20),0))))</f>
        <v/>
      </c>
      <c r="GI171" s="102" t="str">
        <f>IF(GI$3="","",IF($A171=0,0,IF('Saisie Profil'!$D13="Off",0,IF(GI$4="Relais électromécaniques hermétiques",0.6*GI$67*IF(IF('Saisie des composants'!GP151="",GI$15,'Saisie des composants'!GP151)&lt;1,1,SQRT(IF('Saisie des composants'!GP151="",GI$15,'Saisie des composants'!GP151)))*POWER(IF('Saisie des composants'!GJ163="",GI$16,'Saisie des composants'!GJ163),IF(IF('Saisie des composants'!GJ163="",GI$16,'Saisie des composants'!GJ163)&lt;=1,3,8.8))*POWER(IF('Saisie des composants'!GJ139="",GI$17,'Saisie des composants'!GJ139),IF(IF('Saisie des composants'!GJ139="",GI$17,'Saisie des composants'!GJ139)&lt;=1,3,5.9))*IF('Saisie des composants'!GJ127="",GI$18,'Saisie des composants'!GJ127)*('Saisie des composants'!GJ$19+'Saisie des composants'!GJ$20),0))))</f>
        <v/>
      </c>
      <c r="GJ171" s="102" t="str">
        <f>IF(GJ$3="","",IF($A171=0,0,IF('Saisie Profil'!$D13="Off",0,IF(GJ$4="Relais électromécaniques hermétiques",0.6*GJ$67*IF(IF('Saisie des composants'!GQ151="",GJ$15,'Saisie des composants'!GQ151)&lt;1,1,SQRT(IF('Saisie des composants'!GQ151="",GJ$15,'Saisie des composants'!GQ151)))*POWER(IF('Saisie des composants'!GK163="",GJ$16,'Saisie des composants'!GK163),IF(IF('Saisie des composants'!GK163="",GJ$16,'Saisie des composants'!GK163)&lt;=1,3,8.8))*POWER(IF('Saisie des composants'!GK139="",GJ$17,'Saisie des composants'!GK139),IF(IF('Saisie des composants'!GK139="",GJ$17,'Saisie des composants'!GK139)&lt;=1,3,5.9))*IF('Saisie des composants'!GK127="",GJ$18,'Saisie des composants'!GK127)*('Saisie des composants'!GK$19+'Saisie des composants'!GK$20),0))))</f>
        <v/>
      </c>
      <c r="GK171" s="102" t="str">
        <f>IF(GK$3="","",IF($A171=0,0,IF('Saisie Profil'!$D13="Off",0,IF(GK$4="Relais électromécaniques hermétiques",0.6*GK$67*IF(IF('Saisie des composants'!GR151="",GK$15,'Saisie des composants'!GR151)&lt;1,1,SQRT(IF('Saisie des composants'!GR151="",GK$15,'Saisie des composants'!GR151)))*POWER(IF('Saisie des composants'!GL163="",GK$16,'Saisie des composants'!GL163),IF(IF('Saisie des composants'!GL163="",GK$16,'Saisie des composants'!GL163)&lt;=1,3,8.8))*POWER(IF('Saisie des composants'!GL139="",GK$17,'Saisie des composants'!GL139),IF(IF('Saisie des composants'!GL139="",GK$17,'Saisie des composants'!GL139)&lt;=1,3,5.9))*IF('Saisie des composants'!GL127="",GK$18,'Saisie des composants'!GL127)*('Saisie des composants'!GL$19+'Saisie des composants'!GL$20),0))))</f>
        <v/>
      </c>
      <c r="GL171" s="102" t="str">
        <f>IF(GL$3="","",IF($A171=0,0,IF('Saisie Profil'!$D13="Off",0,IF(GL$4="Relais électromécaniques hermétiques",0.6*GL$67*IF(IF('Saisie des composants'!GS151="",GL$15,'Saisie des composants'!GS151)&lt;1,1,SQRT(IF('Saisie des composants'!GS151="",GL$15,'Saisie des composants'!GS151)))*POWER(IF('Saisie des composants'!GM163="",GL$16,'Saisie des composants'!GM163),IF(IF('Saisie des composants'!GM163="",GL$16,'Saisie des composants'!GM163)&lt;=1,3,8.8))*POWER(IF('Saisie des composants'!GM139="",GL$17,'Saisie des composants'!GM139),IF(IF('Saisie des composants'!GM139="",GL$17,'Saisie des composants'!GM139)&lt;=1,3,5.9))*IF('Saisie des composants'!GM127="",GL$18,'Saisie des composants'!GM127)*('Saisie des composants'!GM$19+'Saisie des composants'!GM$20),0))))</f>
        <v/>
      </c>
      <c r="GM171" s="102" t="str">
        <f>IF(GM$3="","",IF($A171=0,0,IF('Saisie Profil'!$D13="Off",0,IF(GM$4="Relais électromécaniques hermétiques",0.6*GM$67*IF(IF('Saisie des composants'!GT151="",GM$15,'Saisie des composants'!GT151)&lt;1,1,SQRT(IF('Saisie des composants'!GT151="",GM$15,'Saisie des composants'!GT151)))*POWER(IF('Saisie des composants'!GN163="",GM$16,'Saisie des composants'!GN163),IF(IF('Saisie des composants'!GN163="",GM$16,'Saisie des composants'!GN163)&lt;=1,3,8.8))*POWER(IF('Saisie des composants'!GN139="",GM$17,'Saisie des composants'!GN139),IF(IF('Saisie des composants'!GN139="",GM$17,'Saisie des composants'!GN139)&lt;=1,3,5.9))*IF('Saisie des composants'!GN127="",GM$18,'Saisie des composants'!GN127)*('Saisie des composants'!GN$19+'Saisie des composants'!GN$20),0))))</f>
        <v/>
      </c>
      <c r="GN171" s="102" t="str">
        <f>IF(GN$3="","",IF($A171=0,0,IF('Saisie Profil'!$D13="Off",0,IF(GN$4="Relais électromécaniques hermétiques",0.6*GN$67*IF(IF('Saisie des composants'!GU151="",GN$15,'Saisie des composants'!GU151)&lt;1,1,SQRT(IF('Saisie des composants'!GU151="",GN$15,'Saisie des composants'!GU151)))*POWER(IF('Saisie des composants'!GO163="",GN$16,'Saisie des composants'!GO163),IF(IF('Saisie des composants'!GO163="",GN$16,'Saisie des composants'!GO163)&lt;=1,3,8.8))*POWER(IF('Saisie des composants'!GO139="",GN$17,'Saisie des composants'!GO139),IF(IF('Saisie des composants'!GO139="",GN$17,'Saisie des composants'!GO139)&lt;=1,3,5.9))*IF('Saisie des composants'!GO127="",GN$18,'Saisie des composants'!GO127)*('Saisie des composants'!GO$19+'Saisie des composants'!GO$20),0))))</f>
        <v/>
      </c>
      <c r="GO171" s="102" t="str">
        <f>IF(GO$3="","",IF($A171=0,0,IF('Saisie Profil'!$D13="Off",0,IF(GO$4="Relais électromécaniques hermétiques",0.6*GO$67*IF(IF('Saisie des composants'!GV151="",GO$15,'Saisie des composants'!GV151)&lt;1,1,SQRT(IF('Saisie des composants'!GV151="",GO$15,'Saisie des composants'!GV151)))*POWER(IF('Saisie des composants'!GP163="",GO$16,'Saisie des composants'!GP163),IF(IF('Saisie des composants'!GP163="",GO$16,'Saisie des composants'!GP163)&lt;=1,3,8.8))*POWER(IF('Saisie des composants'!GP139="",GO$17,'Saisie des composants'!GP139),IF(IF('Saisie des composants'!GP139="",GO$17,'Saisie des composants'!GP139)&lt;=1,3,5.9))*IF('Saisie des composants'!GP127="",GO$18,'Saisie des composants'!GP127)*('Saisie des composants'!GP$19+'Saisie des composants'!GP$20),0))))</f>
        <v/>
      </c>
      <c r="GP171" s="102" t="str">
        <f>IF(GP$3="","",IF($A171=0,0,IF('Saisie Profil'!$D13="Off",0,IF(GP$4="Relais électromécaniques hermétiques",0.6*GP$67*IF(IF('Saisie des composants'!GW151="",GP$15,'Saisie des composants'!GW151)&lt;1,1,SQRT(IF('Saisie des composants'!GW151="",GP$15,'Saisie des composants'!GW151)))*POWER(IF('Saisie des composants'!GQ163="",GP$16,'Saisie des composants'!GQ163),IF(IF('Saisie des composants'!GQ163="",GP$16,'Saisie des composants'!GQ163)&lt;=1,3,8.8))*POWER(IF('Saisie des composants'!GQ139="",GP$17,'Saisie des composants'!GQ139),IF(IF('Saisie des composants'!GQ139="",GP$17,'Saisie des composants'!GQ139)&lt;=1,3,5.9))*IF('Saisie des composants'!GQ127="",GP$18,'Saisie des composants'!GQ127)*('Saisie des composants'!GQ$19+'Saisie des composants'!GQ$20),0))))</f>
        <v/>
      </c>
      <c r="GQ171" s="102" t="str">
        <f>IF(GQ$3="","",IF($A171=0,0,IF('Saisie Profil'!$D13="Off",0,IF(GQ$4="Relais électromécaniques hermétiques",0.6*GQ$67*IF(IF('Saisie des composants'!GX151="",GQ$15,'Saisie des composants'!GX151)&lt;1,1,SQRT(IF('Saisie des composants'!GX151="",GQ$15,'Saisie des composants'!GX151)))*POWER(IF('Saisie des composants'!GR163="",GQ$16,'Saisie des composants'!GR163),IF(IF('Saisie des composants'!GR163="",GQ$16,'Saisie des composants'!GR163)&lt;=1,3,8.8))*POWER(IF('Saisie des composants'!GR139="",GQ$17,'Saisie des composants'!GR139),IF(IF('Saisie des composants'!GR139="",GQ$17,'Saisie des composants'!GR139)&lt;=1,3,5.9))*IF('Saisie des composants'!GR127="",GQ$18,'Saisie des composants'!GR127)*('Saisie des composants'!GR$19+'Saisie des composants'!GR$20),0))))</f>
        <v/>
      </c>
      <c r="GR171" s="102" t="str">
        <f>IF(GR$3="","",IF($A171=0,0,IF('Saisie Profil'!$D13="Off",0,IF(GR$4="Relais électromécaniques hermétiques",0.6*GR$67*IF(IF('Saisie des composants'!GY151="",GR$15,'Saisie des composants'!GY151)&lt;1,1,SQRT(IF('Saisie des composants'!GY151="",GR$15,'Saisie des composants'!GY151)))*POWER(IF('Saisie des composants'!GS163="",GR$16,'Saisie des composants'!GS163),IF(IF('Saisie des composants'!GS163="",GR$16,'Saisie des composants'!GS163)&lt;=1,3,8.8))*POWER(IF('Saisie des composants'!GS139="",GR$17,'Saisie des composants'!GS139),IF(IF('Saisie des composants'!GS139="",GR$17,'Saisie des composants'!GS139)&lt;=1,3,5.9))*IF('Saisie des composants'!GS127="",GR$18,'Saisie des composants'!GS127)*('Saisie des composants'!GS$19+'Saisie des composants'!GS$20),0))))</f>
        <v/>
      </c>
      <c r="GS171" s="102" t="str">
        <f>IF(GS$3="","",IF($A171=0,0,IF('Saisie Profil'!$D13="Off",0,IF(GS$4="Relais électromécaniques hermétiques",0.6*GS$67*IF(IF('Saisie des composants'!GZ151="",GS$15,'Saisie des composants'!GZ151)&lt;1,1,SQRT(IF('Saisie des composants'!GZ151="",GS$15,'Saisie des composants'!GZ151)))*POWER(IF('Saisie des composants'!GT163="",GS$16,'Saisie des composants'!GT163),IF(IF('Saisie des composants'!GT163="",GS$16,'Saisie des composants'!GT163)&lt;=1,3,8.8))*POWER(IF('Saisie des composants'!GT139="",GS$17,'Saisie des composants'!GT139),IF(IF('Saisie des composants'!GT139="",GS$17,'Saisie des composants'!GT139)&lt;=1,3,5.9))*IF('Saisie des composants'!GT127="",GS$18,'Saisie des composants'!GT127)*('Saisie des composants'!GT$19+'Saisie des composants'!GT$20),0))))</f>
        <v/>
      </c>
    </row>
    <row r="172" spans="1:256" ht="12" customHeight="1">
      <c r="A172" s="29" t="str">
        <f>'Saisie Profil'!C14</f>
        <v>Avec obstacle avec train hiver</v>
      </c>
      <c r="B172" s="29" t="str">
        <f t="shared" si="7"/>
        <v>PI électrique</v>
      </c>
      <c r="C172" s="102">
        <f>IF(C$3="","",IF($A172=0,0,IF('Saisie Profil'!$D14="Off",0,IF(C$4="Relais électromécaniques hermétiques",0.6*C$67*IF(IF('Saisie des composants'!J152="",C$15,'Saisie des composants'!J152)&lt;1,1,SQRT(IF('Saisie des composants'!J152="",C$15,'Saisie des composants'!J152)))*POWER(IF('Saisie des composants'!D164="",C$16,'Saisie des composants'!D164),IF(IF('Saisie des composants'!D164="",C$16,'Saisie des composants'!D164)&lt;=1,3,8.8))*POWER(IF('Saisie des composants'!D140="",C$17,'Saisie des composants'!D140),IF(IF('Saisie des composants'!D140="",C$17,'Saisie des composants'!D140)&lt;=1,3,5.9))*IF('Saisie des composants'!D128="",C$18,'Saisie des composants'!D128)*('Saisie des composants'!D$19+'Saisie des composants'!D$20),0))))</f>
        <v>0</v>
      </c>
      <c r="D172" s="102">
        <f>IF(D$3="","",IF($A172=0,0,IF('Saisie Profil'!$D14="Off",0,IF(D$4="Relais électromécaniques hermétiques",0.6*D$67*IF(IF('Saisie des composants'!K152="",D$15,'Saisie des composants'!K152)&lt;1,1,SQRT(IF('Saisie des composants'!K152="",D$15,'Saisie des composants'!K152)))*POWER(IF('Saisie des composants'!E164="",D$16,'Saisie des composants'!E164),IF(IF('Saisie des composants'!E164="",D$16,'Saisie des composants'!E164)&lt;=1,3,8.8))*POWER(IF('Saisie des composants'!E140="",D$17,'Saisie des composants'!E140),IF(IF('Saisie des composants'!E140="",D$17,'Saisie des composants'!E140)&lt;=1,3,5.9))*IF('Saisie des composants'!E128="",D$18,'Saisie des composants'!E128)*('Saisie des composants'!E$19+'Saisie des composants'!E$20),0))))</f>
        <v>0</v>
      </c>
      <c r="E172" s="102">
        <f>IF(E$3="","",IF($A172=0,0,IF('Saisie Profil'!$D14="Off",0,IF(E$4="Relais électromécaniques hermétiques",0.6*E$67*IF(IF('Saisie des composants'!L152="",E$15,'Saisie des composants'!L152)&lt;1,1,SQRT(IF('Saisie des composants'!L152="",E$15,'Saisie des composants'!L152)))*POWER(IF('Saisie des composants'!F164="",E$16,'Saisie des composants'!F164),IF(IF('Saisie des composants'!F164="",E$16,'Saisie des composants'!F164)&lt;=1,3,8.8))*POWER(IF('Saisie des composants'!F140="",E$17,'Saisie des composants'!F140),IF(IF('Saisie des composants'!F140="",E$17,'Saisie des composants'!F140)&lt;=1,3,5.9))*IF('Saisie des composants'!F128="",E$18,'Saisie des composants'!F128)*('Saisie des composants'!F$19+'Saisie des composants'!F$20),0))))</f>
        <v>0</v>
      </c>
      <c r="F172" s="102">
        <f>IF(F$3="","",IF($A172=0,0,IF('Saisie Profil'!$D14="Off",0,IF(F$4="Relais électromécaniques hermétiques",0.6*F$67*IF(IF('Saisie des composants'!M152="",F$15,'Saisie des composants'!M152)&lt;1,1,SQRT(IF('Saisie des composants'!M152="",F$15,'Saisie des composants'!M152)))*POWER(IF('Saisie des composants'!G164="",F$16,'Saisie des composants'!G164),IF(IF('Saisie des composants'!G164="",F$16,'Saisie des composants'!G164)&lt;=1,3,8.8))*POWER(IF('Saisie des composants'!G140="",F$17,'Saisie des composants'!G140),IF(IF('Saisie des composants'!G140="",F$17,'Saisie des composants'!G140)&lt;=1,3,5.9))*IF('Saisie des composants'!G128="",F$18,'Saisie des composants'!G128)*('Saisie des composants'!G$19+'Saisie des composants'!G$20),0))))</f>
        <v>0</v>
      </c>
      <c r="G172" s="102">
        <f>IF(G$3="","",IF($A172=0,0,IF('Saisie Profil'!$D14="Off",0,IF(G$4="Relais électromécaniques hermétiques",0.6*G$67*IF(IF('Saisie des composants'!N152="",G$15,'Saisie des composants'!N152)&lt;1,1,SQRT(IF('Saisie des composants'!N152="",G$15,'Saisie des composants'!N152)))*POWER(IF('Saisie des composants'!H164="",G$16,'Saisie des composants'!H164),IF(IF('Saisie des composants'!H164="",G$16,'Saisie des composants'!H164)&lt;=1,3,8.8))*POWER(IF('Saisie des composants'!H140="",G$17,'Saisie des composants'!H140),IF(IF('Saisie des composants'!H140="",G$17,'Saisie des composants'!H140)&lt;=1,3,5.9))*IF('Saisie des composants'!H128="",G$18,'Saisie des composants'!H128)*('Saisie des composants'!H$19+'Saisie des composants'!H$20),0))))</f>
        <v>0</v>
      </c>
      <c r="H172" s="102">
        <f>IF(H$3="","",IF($A172=0,0,IF('Saisie Profil'!$D14="Off",0,IF(H$4="Relais électromécaniques hermétiques",0.6*H$67*IF(IF('Saisie des composants'!O152="",H$15,'Saisie des composants'!O152)&lt;1,1,SQRT(IF('Saisie des composants'!O152="",H$15,'Saisie des composants'!O152)))*POWER(IF('Saisie des composants'!I164="",H$16,'Saisie des composants'!I164),IF(IF('Saisie des composants'!I164="",H$16,'Saisie des composants'!I164)&lt;=1,3,8.8))*POWER(IF('Saisie des composants'!I140="",H$17,'Saisie des composants'!I140),IF(IF('Saisie des composants'!I140="",H$17,'Saisie des composants'!I140)&lt;=1,3,5.9))*IF('Saisie des composants'!I128="",H$18,'Saisie des composants'!I128)*('Saisie des composants'!I$19+'Saisie des composants'!I$20),0))))</f>
        <v>0</v>
      </c>
      <c r="I172" s="102">
        <f>IF(I$3="","",IF($A172=0,0,IF('Saisie Profil'!$D14="Off",0,IF(I$4="Relais électromécaniques hermétiques",0.6*I$67*IF(IF('Saisie des composants'!P152="",I$15,'Saisie des composants'!P152)&lt;1,1,SQRT(IF('Saisie des composants'!P152="",I$15,'Saisie des composants'!P152)))*POWER(IF('Saisie des composants'!J164="",I$16,'Saisie des composants'!J164),IF(IF('Saisie des composants'!J164="",I$16,'Saisie des composants'!J164)&lt;=1,3,8.8))*POWER(IF('Saisie des composants'!J140="",I$17,'Saisie des composants'!J140),IF(IF('Saisie des composants'!J140="",I$17,'Saisie des composants'!J140)&lt;=1,3,5.9))*IF('Saisie des composants'!J128="",I$18,'Saisie des composants'!J128)*('Saisie des composants'!J$19+'Saisie des composants'!J$20),0))))</f>
        <v>0</v>
      </c>
      <c r="J172" s="102">
        <f>IF(J$3="","",IF($A172=0,0,IF('Saisie Profil'!$D14="Off",0,IF(J$4="Relais électromécaniques hermétiques",0.6*J$67*IF(IF('Saisie des composants'!Q152="",J$15,'Saisie des composants'!Q152)&lt;1,1,SQRT(IF('Saisie des composants'!Q152="",J$15,'Saisie des composants'!Q152)))*POWER(IF('Saisie des composants'!K164="",J$16,'Saisie des composants'!K164),IF(IF('Saisie des composants'!K164="",J$16,'Saisie des composants'!K164)&lt;=1,3,8.8))*POWER(IF('Saisie des composants'!K140="",J$17,'Saisie des composants'!K140),IF(IF('Saisie des composants'!K140="",J$17,'Saisie des composants'!K140)&lt;=1,3,5.9))*IF('Saisie des composants'!K128="",J$18,'Saisie des composants'!K128)*('Saisie des composants'!K$19+'Saisie des composants'!K$20),0))))</f>
        <v>0</v>
      </c>
      <c r="K172" s="102">
        <f>IF(K$3="","",IF($A172=0,0,IF('Saisie Profil'!$D14="Off",0,IF(K$4="Relais électromécaniques hermétiques",0.6*K$67*IF(IF('Saisie des composants'!R152="",K$15,'Saisie des composants'!R152)&lt;1,1,SQRT(IF('Saisie des composants'!R152="",K$15,'Saisie des composants'!R152)))*POWER(IF('Saisie des composants'!L164="",K$16,'Saisie des composants'!L164),IF(IF('Saisie des composants'!L164="",K$16,'Saisie des composants'!L164)&lt;=1,3,8.8))*POWER(IF('Saisie des composants'!L140="",K$17,'Saisie des composants'!L140),IF(IF('Saisie des composants'!L140="",K$17,'Saisie des composants'!L140)&lt;=1,3,5.9))*IF('Saisie des composants'!L128="",K$18,'Saisie des composants'!L128)*('Saisie des composants'!L$19+'Saisie des composants'!L$20),0))))</f>
        <v>0</v>
      </c>
      <c r="L172" s="102">
        <f>IF(L$3="","",IF($A172=0,0,IF('Saisie Profil'!$D14="Off",0,IF(L$4="Relais électromécaniques hermétiques",0.6*L$67*IF(IF('Saisie des composants'!S152="",L$15,'Saisie des composants'!S152)&lt;1,1,SQRT(IF('Saisie des composants'!S152="",L$15,'Saisie des composants'!S152)))*POWER(IF('Saisie des composants'!M164="",L$16,'Saisie des composants'!M164),IF(IF('Saisie des composants'!M164="",L$16,'Saisie des composants'!M164)&lt;=1,3,8.8))*POWER(IF('Saisie des composants'!M140="",L$17,'Saisie des composants'!M140),IF(IF('Saisie des composants'!M140="",L$17,'Saisie des composants'!M140)&lt;=1,3,5.9))*IF('Saisie des composants'!M128="",L$18,'Saisie des composants'!M128)*('Saisie des composants'!M$19+'Saisie des composants'!M$20),0))))</f>
        <v>0</v>
      </c>
      <c r="M172" s="102">
        <f>IF(M$3="","",IF($A172=0,0,IF('Saisie Profil'!$D14="Off",0,IF(M$4="Relais électromécaniques hermétiques",0.6*M$67*IF(IF('Saisie des composants'!T152="",M$15,'Saisie des composants'!T152)&lt;1,1,SQRT(IF('Saisie des composants'!T152="",M$15,'Saisie des composants'!T152)))*POWER(IF('Saisie des composants'!N164="",M$16,'Saisie des composants'!N164),IF(IF('Saisie des composants'!N164="",M$16,'Saisie des composants'!N164)&lt;=1,3,8.8))*POWER(IF('Saisie des composants'!N140="",M$17,'Saisie des composants'!N140),IF(IF('Saisie des composants'!N140="",M$17,'Saisie des composants'!N140)&lt;=1,3,5.9))*IF('Saisie des composants'!N128="",M$18,'Saisie des composants'!N128)*('Saisie des composants'!N$19+'Saisie des composants'!N$20),0))))</f>
        <v>0</v>
      </c>
      <c r="N172" s="102">
        <f>IF(N$3="","",IF($A172=0,0,IF('Saisie Profil'!$D14="Off",0,IF(N$4="Relais électromécaniques hermétiques",0.6*N$67*IF(IF('Saisie des composants'!U152="",N$15,'Saisie des composants'!U152)&lt;1,1,SQRT(IF('Saisie des composants'!U152="",N$15,'Saisie des composants'!U152)))*POWER(IF('Saisie des composants'!O164="",N$16,'Saisie des composants'!O164),IF(IF('Saisie des composants'!O164="",N$16,'Saisie des composants'!O164)&lt;=1,3,8.8))*POWER(IF('Saisie des composants'!O140="",N$17,'Saisie des composants'!O140),IF(IF('Saisie des composants'!O140="",N$17,'Saisie des composants'!O140)&lt;=1,3,5.9))*IF('Saisie des composants'!O128="",N$18,'Saisie des composants'!O128)*('Saisie des composants'!O$19+'Saisie des composants'!O$20),0))))</f>
        <v>0</v>
      </c>
      <c r="O172" s="102" t="str">
        <f>IF(O$3="","",IF($A172=0,0,IF('Saisie Profil'!$D14="Off",0,IF(O$4="Relais électromécaniques hermétiques",0.6*O$67*IF(IF('Saisie des composants'!V152="",O$15,'Saisie des composants'!V152)&lt;1,1,SQRT(IF('Saisie des composants'!V152="",O$15,'Saisie des composants'!V152)))*POWER(IF('Saisie des composants'!P164="",O$16,'Saisie des composants'!P164),IF(IF('Saisie des composants'!P164="",O$16,'Saisie des composants'!P164)&lt;=1,3,8.8))*POWER(IF('Saisie des composants'!P140="",O$17,'Saisie des composants'!P140),IF(IF('Saisie des composants'!P140="",O$17,'Saisie des composants'!P140)&lt;=1,3,5.9))*IF('Saisie des composants'!P128="",O$18,'Saisie des composants'!P128)*('Saisie des composants'!P$19+'Saisie des composants'!P$20),0))))</f>
        <v/>
      </c>
      <c r="P172" s="102" t="str">
        <f>IF(P$3="","",IF($A172=0,0,IF('Saisie Profil'!$D14="Off",0,IF(P$4="Relais électromécaniques hermétiques",0.6*P$67*IF(IF('Saisie des composants'!W152="",P$15,'Saisie des composants'!W152)&lt;1,1,SQRT(IF('Saisie des composants'!W152="",P$15,'Saisie des composants'!W152)))*POWER(IF('Saisie des composants'!Q164="",P$16,'Saisie des composants'!Q164),IF(IF('Saisie des composants'!Q164="",P$16,'Saisie des composants'!Q164)&lt;=1,3,8.8))*POWER(IF('Saisie des composants'!Q140="",P$17,'Saisie des composants'!Q140),IF(IF('Saisie des composants'!Q140="",P$17,'Saisie des composants'!Q140)&lt;=1,3,5.9))*IF('Saisie des composants'!Q128="",P$18,'Saisie des composants'!Q128)*('Saisie des composants'!Q$19+'Saisie des composants'!Q$20),0))))</f>
        <v/>
      </c>
      <c r="Q172" s="102" t="str">
        <f>IF(Q$3="","",IF($A172=0,0,IF('Saisie Profil'!$D14="Off",0,IF(Q$4="Relais électromécaniques hermétiques",0.6*Q$67*IF(IF('Saisie des composants'!X152="",Q$15,'Saisie des composants'!X152)&lt;1,1,SQRT(IF('Saisie des composants'!X152="",Q$15,'Saisie des composants'!X152)))*POWER(IF('Saisie des composants'!R164="",Q$16,'Saisie des composants'!R164),IF(IF('Saisie des composants'!R164="",Q$16,'Saisie des composants'!R164)&lt;=1,3,8.8))*POWER(IF('Saisie des composants'!R140="",Q$17,'Saisie des composants'!R140),IF(IF('Saisie des composants'!R140="",Q$17,'Saisie des composants'!R140)&lt;=1,3,5.9))*IF('Saisie des composants'!R128="",Q$18,'Saisie des composants'!R128)*('Saisie des composants'!R$19+'Saisie des composants'!R$20),0))))</f>
        <v/>
      </c>
      <c r="R172" s="102" t="str">
        <f>IF(R$3="","",IF($A172=0,0,IF('Saisie Profil'!$D14="Off",0,IF(R$4="Relais électromécaniques hermétiques",0.6*R$67*IF(IF('Saisie des composants'!Y152="",R$15,'Saisie des composants'!Y152)&lt;1,1,SQRT(IF('Saisie des composants'!Y152="",R$15,'Saisie des composants'!Y152)))*POWER(IF('Saisie des composants'!S164="",R$16,'Saisie des composants'!S164),IF(IF('Saisie des composants'!S164="",R$16,'Saisie des composants'!S164)&lt;=1,3,8.8))*POWER(IF('Saisie des composants'!S140="",R$17,'Saisie des composants'!S140),IF(IF('Saisie des composants'!S140="",R$17,'Saisie des composants'!S140)&lt;=1,3,5.9))*IF('Saisie des composants'!S128="",R$18,'Saisie des composants'!S128)*('Saisie des composants'!S$19+'Saisie des composants'!S$20),0))))</f>
        <v/>
      </c>
      <c r="S172" s="102" t="str">
        <f>IF(S$3="","",IF($A172=0,0,IF('Saisie Profil'!$D14="Off",0,IF(S$4="Relais électromécaniques hermétiques",0.6*S$67*IF(IF('Saisie des composants'!Z152="",S$15,'Saisie des composants'!Z152)&lt;1,1,SQRT(IF('Saisie des composants'!Z152="",S$15,'Saisie des composants'!Z152)))*POWER(IF('Saisie des composants'!T164="",S$16,'Saisie des composants'!T164),IF(IF('Saisie des composants'!T164="",S$16,'Saisie des composants'!T164)&lt;=1,3,8.8))*POWER(IF('Saisie des composants'!T140="",S$17,'Saisie des composants'!T140),IF(IF('Saisie des composants'!T140="",S$17,'Saisie des composants'!T140)&lt;=1,3,5.9))*IF('Saisie des composants'!T128="",S$18,'Saisie des composants'!T128)*('Saisie des composants'!T$19+'Saisie des composants'!T$20),0))))</f>
        <v/>
      </c>
      <c r="T172" s="102" t="str">
        <f>IF(T$3="","",IF($A172=0,0,IF('Saisie Profil'!$D14="Off",0,IF(T$4="Relais électromécaniques hermétiques",0.6*T$67*IF(IF('Saisie des composants'!AA152="",T$15,'Saisie des composants'!AA152)&lt;1,1,SQRT(IF('Saisie des composants'!AA152="",T$15,'Saisie des composants'!AA152)))*POWER(IF('Saisie des composants'!U164="",T$16,'Saisie des composants'!U164),IF(IF('Saisie des composants'!U164="",T$16,'Saisie des composants'!U164)&lt;=1,3,8.8))*POWER(IF('Saisie des composants'!U140="",T$17,'Saisie des composants'!U140),IF(IF('Saisie des composants'!U140="",T$17,'Saisie des composants'!U140)&lt;=1,3,5.9))*IF('Saisie des composants'!U128="",T$18,'Saisie des composants'!U128)*('Saisie des composants'!U$19+'Saisie des composants'!U$20),0))))</f>
        <v/>
      </c>
      <c r="U172" s="102" t="str">
        <f>IF(U$3="","",IF($A172=0,0,IF('Saisie Profil'!$D14="Off",0,IF(U$4="Relais électromécaniques hermétiques",0.6*U$67*IF(IF('Saisie des composants'!AB152="",U$15,'Saisie des composants'!AB152)&lt;1,1,SQRT(IF('Saisie des composants'!AB152="",U$15,'Saisie des composants'!AB152)))*POWER(IF('Saisie des composants'!V164="",U$16,'Saisie des composants'!V164),IF(IF('Saisie des composants'!V164="",U$16,'Saisie des composants'!V164)&lt;=1,3,8.8))*POWER(IF('Saisie des composants'!V140="",U$17,'Saisie des composants'!V140),IF(IF('Saisie des composants'!V140="",U$17,'Saisie des composants'!V140)&lt;=1,3,5.9))*IF('Saisie des composants'!V128="",U$18,'Saisie des composants'!V128)*('Saisie des composants'!V$19+'Saisie des composants'!V$20),0))))</f>
        <v/>
      </c>
      <c r="V172" s="102" t="str">
        <f>IF(V$3="","",IF($A172=0,0,IF('Saisie Profil'!$D14="Off",0,IF(V$4="Relais électromécaniques hermétiques",0.6*V$67*IF(IF('Saisie des composants'!AC152="",V$15,'Saisie des composants'!AC152)&lt;1,1,SQRT(IF('Saisie des composants'!AC152="",V$15,'Saisie des composants'!AC152)))*POWER(IF('Saisie des composants'!W164="",V$16,'Saisie des composants'!W164),IF(IF('Saisie des composants'!W164="",V$16,'Saisie des composants'!W164)&lt;=1,3,8.8))*POWER(IF('Saisie des composants'!W140="",V$17,'Saisie des composants'!W140),IF(IF('Saisie des composants'!W140="",V$17,'Saisie des composants'!W140)&lt;=1,3,5.9))*IF('Saisie des composants'!W128="",V$18,'Saisie des composants'!W128)*('Saisie des composants'!W$19+'Saisie des composants'!W$20),0))))</f>
        <v/>
      </c>
      <c r="W172" s="102" t="str">
        <f>IF(W$3="","",IF($A172=0,0,IF('Saisie Profil'!$D14="Off",0,IF(W$4="Relais électromécaniques hermétiques",0.6*W$67*IF(IF('Saisie des composants'!AD152="",W$15,'Saisie des composants'!AD152)&lt;1,1,SQRT(IF('Saisie des composants'!AD152="",W$15,'Saisie des composants'!AD152)))*POWER(IF('Saisie des composants'!X164="",W$16,'Saisie des composants'!X164),IF(IF('Saisie des composants'!X164="",W$16,'Saisie des composants'!X164)&lt;=1,3,8.8))*POWER(IF('Saisie des composants'!X140="",W$17,'Saisie des composants'!X140),IF(IF('Saisie des composants'!X140="",W$17,'Saisie des composants'!X140)&lt;=1,3,5.9))*IF('Saisie des composants'!X128="",W$18,'Saisie des composants'!X128)*('Saisie des composants'!X$19+'Saisie des composants'!X$20),0))))</f>
        <v/>
      </c>
      <c r="X172" s="102" t="str">
        <f>IF(X$3="","",IF($A172=0,0,IF('Saisie Profil'!$D14="Off",0,IF(X$4="Relais électromécaniques hermétiques",0.6*X$67*IF(IF('Saisie des composants'!AE152="",X$15,'Saisie des composants'!AE152)&lt;1,1,SQRT(IF('Saisie des composants'!AE152="",X$15,'Saisie des composants'!AE152)))*POWER(IF('Saisie des composants'!Y164="",X$16,'Saisie des composants'!Y164),IF(IF('Saisie des composants'!Y164="",X$16,'Saisie des composants'!Y164)&lt;=1,3,8.8))*POWER(IF('Saisie des composants'!Y140="",X$17,'Saisie des composants'!Y140),IF(IF('Saisie des composants'!Y140="",X$17,'Saisie des composants'!Y140)&lt;=1,3,5.9))*IF('Saisie des composants'!Y128="",X$18,'Saisie des composants'!Y128)*('Saisie des composants'!Y$19+'Saisie des composants'!Y$20),0))))</f>
        <v/>
      </c>
      <c r="Y172" s="102" t="str">
        <f>IF(Y$3="","",IF($A172=0,0,IF('Saisie Profil'!$D14="Off",0,IF(Y$4="Relais électromécaniques hermétiques",0.6*Y$67*IF(IF('Saisie des composants'!AF152="",Y$15,'Saisie des composants'!AF152)&lt;1,1,SQRT(IF('Saisie des composants'!AF152="",Y$15,'Saisie des composants'!AF152)))*POWER(IF('Saisie des composants'!Z164="",Y$16,'Saisie des composants'!Z164),IF(IF('Saisie des composants'!Z164="",Y$16,'Saisie des composants'!Z164)&lt;=1,3,8.8))*POWER(IF('Saisie des composants'!Z140="",Y$17,'Saisie des composants'!Z140),IF(IF('Saisie des composants'!Z140="",Y$17,'Saisie des composants'!Z140)&lt;=1,3,5.9))*IF('Saisie des composants'!Z128="",Y$18,'Saisie des composants'!Z128)*('Saisie des composants'!Z$19+'Saisie des composants'!Z$20),0))))</f>
        <v/>
      </c>
      <c r="Z172" s="102" t="str">
        <f>IF(Z$3="","",IF($A172=0,0,IF('Saisie Profil'!$D14="Off",0,IF(Z$4="Relais électromécaniques hermétiques",0.6*Z$67*IF(IF('Saisie des composants'!AG152="",Z$15,'Saisie des composants'!AG152)&lt;1,1,SQRT(IF('Saisie des composants'!AG152="",Z$15,'Saisie des composants'!AG152)))*POWER(IF('Saisie des composants'!AA164="",Z$16,'Saisie des composants'!AA164),IF(IF('Saisie des composants'!AA164="",Z$16,'Saisie des composants'!AA164)&lt;=1,3,8.8))*POWER(IF('Saisie des composants'!AA140="",Z$17,'Saisie des composants'!AA140),IF(IF('Saisie des composants'!AA140="",Z$17,'Saisie des composants'!AA140)&lt;=1,3,5.9))*IF('Saisie des composants'!AA128="",Z$18,'Saisie des composants'!AA128)*('Saisie des composants'!AA$19+'Saisie des composants'!AA$20),0))))</f>
        <v/>
      </c>
      <c r="AA172" s="102" t="str">
        <f>IF(AA$3="","",IF($A172=0,0,IF('Saisie Profil'!$D14="Off",0,IF(AA$4="Relais électromécaniques hermétiques",0.6*AA$67*IF(IF('Saisie des composants'!AH152="",AA$15,'Saisie des composants'!AH152)&lt;1,1,SQRT(IF('Saisie des composants'!AH152="",AA$15,'Saisie des composants'!AH152)))*POWER(IF('Saisie des composants'!AB164="",AA$16,'Saisie des composants'!AB164),IF(IF('Saisie des composants'!AB164="",AA$16,'Saisie des composants'!AB164)&lt;=1,3,8.8))*POWER(IF('Saisie des composants'!AB140="",AA$17,'Saisie des composants'!AB140),IF(IF('Saisie des composants'!AB140="",AA$17,'Saisie des composants'!AB140)&lt;=1,3,5.9))*IF('Saisie des composants'!AB128="",AA$18,'Saisie des composants'!AB128)*('Saisie des composants'!AB$19+'Saisie des composants'!AB$20),0))))</f>
        <v/>
      </c>
      <c r="AB172" s="102" t="str">
        <f>IF(AB$3="","",IF($A172=0,0,IF('Saisie Profil'!$D14="Off",0,IF(AB$4="Relais électromécaniques hermétiques",0.6*AB$67*IF(IF('Saisie des composants'!AI152="",AB$15,'Saisie des composants'!AI152)&lt;1,1,SQRT(IF('Saisie des composants'!AI152="",AB$15,'Saisie des composants'!AI152)))*POWER(IF('Saisie des composants'!AC164="",AB$16,'Saisie des composants'!AC164),IF(IF('Saisie des composants'!AC164="",AB$16,'Saisie des composants'!AC164)&lt;=1,3,8.8))*POWER(IF('Saisie des composants'!AC140="",AB$17,'Saisie des composants'!AC140),IF(IF('Saisie des composants'!AC140="",AB$17,'Saisie des composants'!AC140)&lt;=1,3,5.9))*IF('Saisie des composants'!AC128="",AB$18,'Saisie des composants'!AC128)*('Saisie des composants'!AC$19+'Saisie des composants'!AC$20),0))))</f>
        <v/>
      </c>
      <c r="AC172" s="102" t="str">
        <f>IF(AC$3="","",IF($A172=0,0,IF('Saisie Profil'!$D14="Off",0,IF(AC$4="Relais électromécaniques hermétiques",0.6*AC$67*IF(IF('Saisie des composants'!AJ152="",AC$15,'Saisie des composants'!AJ152)&lt;1,1,SQRT(IF('Saisie des composants'!AJ152="",AC$15,'Saisie des composants'!AJ152)))*POWER(IF('Saisie des composants'!AD164="",AC$16,'Saisie des composants'!AD164),IF(IF('Saisie des composants'!AD164="",AC$16,'Saisie des composants'!AD164)&lt;=1,3,8.8))*POWER(IF('Saisie des composants'!AD140="",AC$17,'Saisie des composants'!AD140),IF(IF('Saisie des composants'!AD140="",AC$17,'Saisie des composants'!AD140)&lt;=1,3,5.9))*IF('Saisie des composants'!AD128="",AC$18,'Saisie des composants'!AD128)*('Saisie des composants'!AD$19+'Saisie des composants'!AD$20),0))))</f>
        <v/>
      </c>
      <c r="AD172" s="102" t="str">
        <f>IF(AD$3="","",IF($A172=0,0,IF('Saisie Profil'!$D14="Off",0,IF(AD$4="Relais électromécaniques hermétiques",0.6*AD$67*IF(IF('Saisie des composants'!AK152="",AD$15,'Saisie des composants'!AK152)&lt;1,1,SQRT(IF('Saisie des composants'!AK152="",AD$15,'Saisie des composants'!AK152)))*POWER(IF('Saisie des composants'!AE164="",AD$16,'Saisie des composants'!AE164),IF(IF('Saisie des composants'!AE164="",AD$16,'Saisie des composants'!AE164)&lt;=1,3,8.8))*POWER(IF('Saisie des composants'!AE140="",AD$17,'Saisie des composants'!AE140),IF(IF('Saisie des composants'!AE140="",AD$17,'Saisie des composants'!AE140)&lt;=1,3,5.9))*IF('Saisie des composants'!AE128="",AD$18,'Saisie des composants'!AE128)*('Saisie des composants'!AE$19+'Saisie des composants'!AE$20),0))))</f>
        <v/>
      </c>
      <c r="AE172" s="102" t="str">
        <f>IF(AE$3="","",IF($A172=0,0,IF('Saisie Profil'!$D14="Off",0,IF(AE$4="Relais électromécaniques hermétiques",0.6*AE$67*IF(IF('Saisie des composants'!AL152="",AE$15,'Saisie des composants'!AL152)&lt;1,1,SQRT(IF('Saisie des composants'!AL152="",AE$15,'Saisie des composants'!AL152)))*POWER(IF('Saisie des composants'!AF164="",AE$16,'Saisie des composants'!AF164),IF(IF('Saisie des composants'!AF164="",AE$16,'Saisie des composants'!AF164)&lt;=1,3,8.8))*POWER(IF('Saisie des composants'!AF140="",AE$17,'Saisie des composants'!AF140),IF(IF('Saisie des composants'!AF140="",AE$17,'Saisie des composants'!AF140)&lt;=1,3,5.9))*IF('Saisie des composants'!AF128="",AE$18,'Saisie des composants'!AF128)*('Saisie des composants'!AF$19+'Saisie des composants'!AF$20),0))))</f>
        <v/>
      </c>
      <c r="AF172" s="102" t="str">
        <f>IF(AF$3="","",IF($A172=0,0,IF('Saisie Profil'!$D14="Off",0,IF(AF$4="Relais électromécaniques hermétiques",0.6*AF$67*IF(IF('Saisie des composants'!AM152="",AF$15,'Saisie des composants'!AM152)&lt;1,1,SQRT(IF('Saisie des composants'!AM152="",AF$15,'Saisie des composants'!AM152)))*POWER(IF('Saisie des composants'!AG164="",AF$16,'Saisie des composants'!AG164),IF(IF('Saisie des composants'!AG164="",AF$16,'Saisie des composants'!AG164)&lt;=1,3,8.8))*POWER(IF('Saisie des composants'!AG140="",AF$17,'Saisie des composants'!AG140),IF(IF('Saisie des composants'!AG140="",AF$17,'Saisie des composants'!AG140)&lt;=1,3,5.9))*IF('Saisie des composants'!AG128="",AF$18,'Saisie des composants'!AG128)*('Saisie des composants'!AG$19+'Saisie des composants'!AG$20),0))))</f>
        <v/>
      </c>
      <c r="AG172" s="102" t="str">
        <f>IF(AG$3="","",IF($A172=0,0,IF('Saisie Profil'!$D14="Off",0,IF(AG$4="Relais électromécaniques hermétiques",0.6*AG$67*IF(IF('Saisie des composants'!AN152="",AG$15,'Saisie des composants'!AN152)&lt;1,1,SQRT(IF('Saisie des composants'!AN152="",AG$15,'Saisie des composants'!AN152)))*POWER(IF('Saisie des composants'!AH164="",AG$16,'Saisie des composants'!AH164),IF(IF('Saisie des composants'!AH164="",AG$16,'Saisie des composants'!AH164)&lt;=1,3,8.8))*POWER(IF('Saisie des composants'!AH140="",AG$17,'Saisie des composants'!AH140),IF(IF('Saisie des composants'!AH140="",AG$17,'Saisie des composants'!AH140)&lt;=1,3,5.9))*IF('Saisie des composants'!AH128="",AG$18,'Saisie des composants'!AH128)*('Saisie des composants'!AH$19+'Saisie des composants'!AH$20),0))))</f>
        <v/>
      </c>
      <c r="AH172" s="102" t="str">
        <f>IF(AH$3="","",IF($A172=0,0,IF('Saisie Profil'!$D14="Off",0,IF(AH$4="Relais électromécaniques hermétiques",0.6*AH$67*IF(IF('Saisie des composants'!AO152="",AH$15,'Saisie des composants'!AO152)&lt;1,1,SQRT(IF('Saisie des composants'!AO152="",AH$15,'Saisie des composants'!AO152)))*POWER(IF('Saisie des composants'!AI164="",AH$16,'Saisie des composants'!AI164),IF(IF('Saisie des composants'!AI164="",AH$16,'Saisie des composants'!AI164)&lt;=1,3,8.8))*POWER(IF('Saisie des composants'!AI140="",AH$17,'Saisie des composants'!AI140),IF(IF('Saisie des composants'!AI140="",AH$17,'Saisie des composants'!AI140)&lt;=1,3,5.9))*IF('Saisie des composants'!AI128="",AH$18,'Saisie des composants'!AI128)*('Saisie des composants'!AI$19+'Saisie des composants'!AI$20),0))))</f>
        <v/>
      </c>
      <c r="AI172" s="102" t="str">
        <f>IF(AI$3="","",IF($A172=0,0,IF('Saisie Profil'!$D14="Off",0,IF(AI$4="Relais électromécaniques hermétiques",0.6*AI$67*IF(IF('Saisie des composants'!AP152="",AI$15,'Saisie des composants'!AP152)&lt;1,1,SQRT(IF('Saisie des composants'!AP152="",AI$15,'Saisie des composants'!AP152)))*POWER(IF('Saisie des composants'!AJ164="",AI$16,'Saisie des composants'!AJ164),IF(IF('Saisie des composants'!AJ164="",AI$16,'Saisie des composants'!AJ164)&lt;=1,3,8.8))*POWER(IF('Saisie des composants'!AJ140="",AI$17,'Saisie des composants'!AJ140),IF(IF('Saisie des composants'!AJ140="",AI$17,'Saisie des composants'!AJ140)&lt;=1,3,5.9))*IF('Saisie des composants'!AJ128="",AI$18,'Saisie des composants'!AJ128)*('Saisie des composants'!AJ$19+'Saisie des composants'!AJ$20),0))))</f>
        <v/>
      </c>
      <c r="AJ172" s="102" t="str">
        <f>IF(AJ$3="","",IF($A172=0,0,IF('Saisie Profil'!$D14="Off",0,IF(AJ$4="Relais électromécaniques hermétiques",0.6*AJ$67*IF(IF('Saisie des composants'!AQ152="",AJ$15,'Saisie des composants'!AQ152)&lt;1,1,SQRT(IF('Saisie des composants'!AQ152="",AJ$15,'Saisie des composants'!AQ152)))*POWER(IF('Saisie des composants'!AK164="",AJ$16,'Saisie des composants'!AK164),IF(IF('Saisie des composants'!AK164="",AJ$16,'Saisie des composants'!AK164)&lt;=1,3,8.8))*POWER(IF('Saisie des composants'!AK140="",AJ$17,'Saisie des composants'!AK140),IF(IF('Saisie des composants'!AK140="",AJ$17,'Saisie des composants'!AK140)&lt;=1,3,5.9))*IF('Saisie des composants'!AK128="",AJ$18,'Saisie des composants'!AK128)*('Saisie des composants'!AK$19+'Saisie des composants'!AK$20),0))))</f>
        <v/>
      </c>
      <c r="AK172" s="102" t="str">
        <f>IF(AK$3="","",IF($A172=0,0,IF('Saisie Profil'!$D14="Off",0,IF(AK$4="Relais électromécaniques hermétiques",0.6*AK$67*IF(IF('Saisie des composants'!AR152="",AK$15,'Saisie des composants'!AR152)&lt;1,1,SQRT(IF('Saisie des composants'!AR152="",AK$15,'Saisie des composants'!AR152)))*POWER(IF('Saisie des composants'!AL164="",AK$16,'Saisie des composants'!AL164),IF(IF('Saisie des composants'!AL164="",AK$16,'Saisie des composants'!AL164)&lt;=1,3,8.8))*POWER(IF('Saisie des composants'!AL140="",AK$17,'Saisie des composants'!AL140),IF(IF('Saisie des composants'!AL140="",AK$17,'Saisie des composants'!AL140)&lt;=1,3,5.9))*IF('Saisie des composants'!AL128="",AK$18,'Saisie des composants'!AL128)*('Saisie des composants'!AL$19+'Saisie des composants'!AL$20),0))))</f>
        <v/>
      </c>
      <c r="AL172" s="102" t="str">
        <f>IF(AL$3="","",IF($A172=0,0,IF('Saisie Profil'!$D14="Off",0,IF(AL$4="Relais électromécaniques hermétiques",0.6*AL$67*IF(IF('Saisie des composants'!AS152="",AL$15,'Saisie des composants'!AS152)&lt;1,1,SQRT(IF('Saisie des composants'!AS152="",AL$15,'Saisie des composants'!AS152)))*POWER(IF('Saisie des composants'!AM164="",AL$16,'Saisie des composants'!AM164),IF(IF('Saisie des composants'!AM164="",AL$16,'Saisie des composants'!AM164)&lt;=1,3,8.8))*POWER(IF('Saisie des composants'!AM140="",AL$17,'Saisie des composants'!AM140),IF(IF('Saisie des composants'!AM140="",AL$17,'Saisie des composants'!AM140)&lt;=1,3,5.9))*IF('Saisie des composants'!AM128="",AL$18,'Saisie des composants'!AM128)*('Saisie des composants'!AM$19+'Saisie des composants'!AM$20),0))))</f>
        <v/>
      </c>
      <c r="AM172" s="102" t="str">
        <f>IF(AM$3="","",IF($A172=0,0,IF('Saisie Profil'!$D14="Off",0,IF(AM$4="Relais électromécaniques hermétiques",0.6*AM$67*IF(IF('Saisie des composants'!AT152="",AM$15,'Saisie des composants'!AT152)&lt;1,1,SQRT(IF('Saisie des composants'!AT152="",AM$15,'Saisie des composants'!AT152)))*POWER(IF('Saisie des composants'!AN164="",AM$16,'Saisie des composants'!AN164),IF(IF('Saisie des composants'!AN164="",AM$16,'Saisie des composants'!AN164)&lt;=1,3,8.8))*POWER(IF('Saisie des composants'!AN140="",AM$17,'Saisie des composants'!AN140),IF(IF('Saisie des composants'!AN140="",AM$17,'Saisie des composants'!AN140)&lt;=1,3,5.9))*IF('Saisie des composants'!AN128="",AM$18,'Saisie des composants'!AN128)*('Saisie des composants'!AN$19+'Saisie des composants'!AN$20),0))))</f>
        <v/>
      </c>
      <c r="AN172" s="102" t="str">
        <f>IF(AN$3="","",IF($A172=0,0,IF('Saisie Profil'!$D14="Off",0,IF(AN$4="Relais électromécaniques hermétiques",0.6*AN$67*IF(IF('Saisie des composants'!AU152="",AN$15,'Saisie des composants'!AU152)&lt;1,1,SQRT(IF('Saisie des composants'!AU152="",AN$15,'Saisie des composants'!AU152)))*POWER(IF('Saisie des composants'!AO164="",AN$16,'Saisie des composants'!AO164),IF(IF('Saisie des composants'!AO164="",AN$16,'Saisie des composants'!AO164)&lt;=1,3,8.8))*POWER(IF('Saisie des composants'!AO140="",AN$17,'Saisie des composants'!AO140),IF(IF('Saisie des composants'!AO140="",AN$17,'Saisie des composants'!AO140)&lt;=1,3,5.9))*IF('Saisie des composants'!AO128="",AN$18,'Saisie des composants'!AO128)*('Saisie des composants'!AO$19+'Saisie des composants'!AO$20),0))))</f>
        <v/>
      </c>
      <c r="AO172" s="102" t="str">
        <f>IF(AO$3="","",IF($A172=0,0,IF('Saisie Profil'!$D14="Off",0,IF(AO$4="Relais électromécaniques hermétiques",0.6*AO$67*IF(IF('Saisie des composants'!AV152="",AO$15,'Saisie des composants'!AV152)&lt;1,1,SQRT(IF('Saisie des composants'!AV152="",AO$15,'Saisie des composants'!AV152)))*POWER(IF('Saisie des composants'!AP164="",AO$16,'Saisie des composants'!AP164),IF(IF('Saisie des composants'!AP164="",AO$16,'Saisie des composants'!AP164)&lt;=1,3,8.8))*POWER(IF('Saisie des composants'!AP140="",AO$17,'Saisie des composants'!AP140),IF(IF('Saisie des composants'!AP140="",AO$17,'Saisie des composants'!AP140)&lt;=1,3,5.9))*IF('Saisie des composants'!AP128="",AO$18,'Saisie des composants'!AP128)*('Saisie des composants'!AP$19+'Saisie des composants'!AP$20),0))))</f>
        <v/>
      </c>
      <c r="AP172" s="102" t="str">
        <f>IF(AP$3="","",IF($A172=0,0,IF('Saisie Profil'!$D14="Off",0,IF(AP$4="Relais électromécaniques hermétiques",0.6*AP$67*IF(IF('Saisie des composants'!AW152="",AP$15,'Saisie des composants'!AW152)&lt;1,1,SQRT(IF('Saisie des composants'!AW152="",AP$15,'Saisie des composants'!AW152)))*POWER(IF('Saisie des composants'!AQ164="",AP$16,'Saisie des composants'!AQ164),IF(IF('Saisie des composants'!AQ164="",AP$16,'Saisie des composants'!AQ164)&lt;=1,3,8.8))*POWER(IF('Saisie des composants'!AQ140="",AP$17,'Saisie des composants'!AQ140),IF(IF('Saisie des composants'!AQ140="",AP$17,'Saisie des composants'!AQ140)&lt;=1,3,5.9))*IF('Saisie des composants'!AQ128="",AP$18,'Saisie des composants'!AQ128)*('Saisie des composants'!AQ$19+'Saisie des composants'!AQ$20),0))))</f>
        <v/>
      </c>
      <c r="AQ172" s="102" t="str">
        <f>IF(AQ$3="","",IF($A172=0,0,IF('Saisie Profil'!$D14="Off",0,IF(AQ$4="Relais électromécaniques hermétiques",0.6*AQ$67*IF(IF('Saisie des composants'!AX152="",AQ$15,'Saisie des composants'!AX152)&lt;1,1,SQRT(IF('Saisie des composants'!AX152="",AQ$15,'Saisie des composants'!AX152)))*POWER(IF('Saisie des composants'!AR164="",AQ$16,'Saisie des composants'!AR164),IF(IF('Saisie des composants'!AR164="",AQ$16,'Saisie des composants'!AR164)&lt;=1,3,8.8))*POWER(IF('Saisie des composants'!AR140="",AQ$17,'Saisie des composants'!AR140),IF(IF('Saisie des composants'!AR140="",AQ$17,'Saisie des composants'!AR140)&lt;=1,3,5.9))*IF('Saisie des composants'!AR128="",AQ$18,'Saisie des composants'!AR128)*('Saisie des composants'!AR$19+'Saisie des composants'!AR$20),0))))</f>
        <v/>
      </c>
      <c r="AR172" s="102" t="str">
        <f>IF(AR$3="","",IF($A172=0,0,IF('Saisie Profil'!$D14="Off",0,IF(AR$4="Relais électromécaniques hermétiques",0.6*AR$67*IF(IF('Saisie des composants'!AY152="",AR$15,'Saisie des composants'!AY152)&lt;1,1,SQRT(IF('Saisie des composants'!AY152="",AR$15,'Saisie des composants'!AY152)))*POWER(IF('Saisie des composants'!AS164="",AR$16,'Saisie des composants'!AS164),IF(IF('Saisie des composants'!AS164="",AR$16,'Saisie des composants'!AS164)&lt;=1,3,8.8))*POWER(IF('Saisie des composants'!AS140="",AR$17,'Saisie des composants'!AS140),IF(IF('Saisie des composants'!AS140="",AR$17,'Saisie des composants'!AS140)&lt;=1,3,5.9))*IF('Saisie des composants'!AS128="",AR$18,'Saisie des composants'!AS128)*('Saisie des composants'!AS$19+'Saisie des composants'!AS$20),0))))</f>
        <v/>
      </c>
      <c r="AS172" s="102" t="str">
        <f>IF(AS$3="","",IF($A172=0,0,IF('Saisie Profil'!$D14="Off",0,IF(AS$4="Relais électromécaniques hermétiques",0.6*AS$67*IF(IF('Saisie des composants'!AZ152="",AS$15,'Saisie des composants'!AZ152)&lt;1,1,SQRT(IF('Saisie des composants'!AZ152="",AS$15,'Saisie des composants'!AZ152)))*POWER(IF('Saisie des composants'!AT164="",AS$16,'Saisie des composants'!AT164),IF(IF('Saisie des composants'!AT164="",AS$16,'Saisie des composants'!AT164)&lt;=1,3,8.8))*POWER(IF('Saisie des composants'!AT140="",AS$17,'Saisie des composants'!AT140),IF(IF('Saisie des composants'!AT140="",AS$17,'Saisie des composants'!AT140)&lt;=1,3,5.9))*IF('Saisie des composants'!AT128="",AS$18,'Saisie des composants'!AT128)*('Saisie des composants'!AT$19+'Saisie des composants'!AT$20),0))))</f>
        <v/>
      </c>
      <c r="AT172" s="102" t="str">
        <f>IF(AT$3="","",IF($A172=0,0,IF('Saisie Profil'!$D14="Off",0,IF(AT$4="Relais électromécaniques hermétiques",0.6*AT$67*IF(IF('Saisie des composants'!BA152="",AT$15,'Saisie des composants'!BA152)&lt;1,1,SQRT(IF('Saisie des composants'!BA152="",AT$15,'Saisie des composants'!BA152)))*POWER(IF('Saisie des composants'!AU164="",AT$16,'Saisie des composants'!AU164),IF(IF('Saisie des composants'!AU164="",AT$16,'Saisie des composants'!AU164)&lt;=1,3,8.8))*POWER(IF('Saisie des composants'!AU140="",AT$17,'Saisie des composants'!AU140),IF(IF('Saisie des composants'!AU140="",AT$17,'Saisie des composants'!AU140)&lt;=1,3,5.9))*IF('Saisie des composants'!AU128="",AT$18,'Saisie des composants'!AU128)*('Saisie des composants'!AU$19+'Saisie des composants'!AU$20),0))))</f>
        <v/>
      </c>
      <c r="AU172" s="102" t="str">
        <f>IF(AU$3="","",IF($A172=0,0,IF('Saisie Profil'!$D14="Off",0,IF(AU$4="Relais électromécaniques hermétiques",0.6*AU$67*IF(IF('Saisie des composants'!BB152="",AU$15,'Saisie des composants'!BB152)&lt;1,1,SQRT(IF('Saisie des composants'!BB152="",AU$15,'Saisie des composants'!BB152)))*POWER(IF('Saisie des composants'!AV164="",AU$16,'Saisie des composants'!AV164),IF(IF('Saisie des composants'!AV164="",AU$16,'Saisie des composants'!AV164)&lt;=1,3,8.8))*POWER(IF('Saisie des composants'!AV140="",AU$17,'Saisie des composants'!AV140),IF(IF('Saisie des composants'!AV140="",AU$17,'Saisie des composants'!AV140)&lt;=1,3,5.9))*IF('Saisie des composants'!AV128="",AU$18,'Saisie des composants'!AV128)*('Saisie des composants'!AV$19+'Saisie des composants'!AV$20),0))))</f>
        <v/>
      </c>
      <c r="AV172" s="102" t="str">
        <f>IF(AV$3="","",IF($A172=0,0,IF('Saisie Profil'!$D14="Off",0,IF(AV$4="Relais électromécaniques hermétiques",0.6*AV$67*IF(IF('Saisie des composants'!BC152="",AV$15,'Saisie des composants'!BC152)&lt;1,1,SQRT(IF('Saisie des composants'!BC152="",AV$15,'Saisie des composants'!BC152)))*POWER(IF('Saisie des composants'!AW164="",AV$16,'Saisie des composants'!AW164),IF(IF('Saisie des composants'!AW164="",AV$16,'Saisie des composants'!AW164)&lt;=1,3,8.8))*POWER(IF('Saisie des composants'!AW140="",AV$17,'Saisie des composants'!AW140),IF(IF('Saisie des composants'!AW140="",AV$17,'Saisie des composants'!AW140)&lt;=1,3,5.9))*IF('Saisie des composants'!AW128="",AV$18,'Saisie des composants'!AW128)*('Saisie des composants'!AW$19+'Saisie des composants'!AW$20),0))))</f>
        <v/>
      </c>
      <c r="AW172" s="102" t="str">
        <f>IF(AW$3="","",IF($A172=0,0,IF('Saisie Profil'!$D14="Off",0,IF(AW$4="Relais électromécaniques hermétiques",0.6*AW$67*IF(IF('Saisie des composants'!BD152="",AW$15,'Saisie des composants'!BD152)&lt;1,1,SQRT(IF('Saisie des composants'!BD152="",AW$15,'Saisie des composants'!BD152)))*POWER(IF('Saisie des composants'!AX164="",AW$16,'Saisie des composants'!AX164),IF(IF('Saisie des composants'!AX164="",AW$16,'Saisie des composants'!AX164)&lt;=1,3,8.8))*POWER(IF('Saisie des composants'!AX140="",AW$17,'Saisie des composants'!AX140),IF(IF('Saisie des composants'!AX140="",AW$17,'Saisie des composants'!AX140)&lt;=1,3,5.9))*IF('Saisie des composants'!AX128="",AW$18,'Saisie des composants'!AX128)*('Saisie des composants'!AX$19+'Saisie des composants'!AX$20),0))))</f>
        <v/>
      </c>
      <c r="AX172" s="102" t="str">
        <f>IF(AX$3="","",IF($A172=0,0,IF('Saisie Profil'!$D14="Off",0,IF(AX$4="Relais électromécaniques hermétiques",0.6*AX$67*IF(IF('Saisie des composants'!BE152="",AX$15,'Saisie des composants'!BE152)&lt;1,1,SQRT(IF('Saisie des composants'!BE152="",AX$15,'Saisie des composants'!BE152)))*POWER(IF('Saisie des composants'!AY164="",AX$16,'Saisie des composants'!AY164),IF(IF('Saisie des composants'!AY164="",AX$16,'Saisie des composants'!AY164)&lt;=1,3,8.8))*POWER(IF('Saisie des composants'!AY140="",AX$17,'Saisie des composants'!AY140),IF(IF('Saisie des composants'!AY140="",AX$17,'Saisie des composants'!AY140)&lt;=1,3,5.9))*IF('Saisie des composants'!AY128="",AX$18,'Saisie des composants'!AY128)*('Saisie des composants'!AY$19+'Saisie des composants'!AY$20),0))))</f>
        <v/>
      </c>
      <c r="AY172" s="102" t="str">
        <f>IF(AY$3="","",IF($A172=0,0,IF('Saisie Profil'!$D14="Off",0,IF(AY$4="Relais électromécaniques hermétiques",0.6*AY$67*IF(IF('Saisie des composants'!BF152="",AY$15,'Saisie des composants'!BF152)&lt;1,1,SQRT(IF('Saisie des composants'!BF152="",AY$15,'Saisie des composants'!BF152)))*POWER(IF('Saisie des composants'!AZ164="",AY$16,'Saisie des composants'!AZ164),IF(IF('Saisie des composants'!AZ164="",AY$16,'Saisie des composants'!AZ164)&lt;=1,3,8.8))*POWER(IF('Saisie des composants'!AZ140="",AY$17,'Saisie des composants'!AZ140),IF(IF('Saisie des composants'!AZ140="",AY$17,'Saisie des composants'!AZ140)&lt;=1,3,5.9))*IF('Saisie des composants'!AZ128="",AY$18,'Saisie des composants'!AZ128)*('Saisie des composants'!AZ$19+'Saisie des composants'!AZ$20),0))))</f>
        <v/>
      </c>
      <c r="AZ172" s="102" t="str">
        <f>IF(AZ$3="","",IF($A172=0,0,IF('Saisie Profil'!$D14="Off",0,IF(AZ$4="Relais électromécaniques hermétiques",0.6*AZ$67*IF(IF('Saisie des composants'!BG152="",AZ$15,'Saisie des composants'!BG152)&lt;1,1,SQRT(IF('Saisie des composants'!BG152="",AZ$15,'Saisie des composants'!BG152)))*POWER(IF('Saisie des composants'!BA164="",AZ$16,'Saisie des composants'!BA164),IF(IF('Saisie des composants'!BA164="",AZ$16,'Saisie des composants'!BA164)&lt;=1,3,8.8))*POWER(IF('Saisie des composants'!BA140="",AZ$17,'Saisie des composants'!BA140),IF(IF('Saisie des composants'!BA140="",AZ$17,'Saisie des composants'!BA140)&lt;=1,3,5.9))*IF('Saisie des composants'!BA128="",AZ$18,'Saisie des composants'!BA128)*('Saisie des composants'!BA$19+'Saisie des composants'!BA$20),0))))</f>
        <v/>
      </c>
      <c r="BA172" s="102" t="str">
        <f>IF(BA$3="","",IF($A172=0,0,IF('Saisie Profil'!$D14="Off",0,IF(BA$4="Relais électromécaniques hermétiques",0.6*BA$67*IF(IF('Saisie des composants'!BH152="",BA$15,'Saisie des composants'!BH152)&lt;1,1,SQRT(IF('Saisie des composants'!BH152="",BA$15,'Saisie des composants'!BH152)))*POWER(IF('Saisie des composants'!BB164="",BA$16,'Saisie des composants'!BB164),IF(IF('Saisie des composants'!BB164="",BA$16,'Saisie des composants'!BB164)&lt;=1,3,8.8))*POWER(IF('Saisie des composants'!BB140="",BA$17,'Saisie des composants'!BB140),IF(IF('Saisie des composants'!BB140="",BA$17,'Saisie des composants'!BB140)&lt;=1,3,5.9))*IF('Saisie des composants'!BB128="",BA$18,'Saisie des composants'!BB128)*('Saisie des composants'!BB$19+'Saisie des composants'!BB$20),0))))</f>
        <v/>
      </c>
      <c r="BB172" s="102" t="str">
        <f>IF(BB$3="","",IF($A172=0,0,IF('Saisie Profil'!$D14="Off",0,IF(BB$4="Relais électromécaniques hermétiques",0.6*BB$67*IF(IF('Saisie des composants'!BI152="",BB$15,'Saisie des composants'!BI152)&lt;1,1,SQRT(IF('Saisie des composants'!BI152="",BB$15,'Saisie des composants'!BI152)))*POWER(IF('Saisie des composants'!BC164="",BB$16,'Saisie des composants'!BC164),IF(IF('Saisie des composants'!BC164="",BB$16,'Saisie des composants'!BC164)&lt;=1,3,8.8))*POWER(IF('Saisie des composants'!BC140="",BB$17,'Saisie des composants'!BC140),IF(IF('Saisie des composants'!BC140="",BB$17,'Saisie des composants'!BC140)&lt;=1,3,5.9))*IF('Saisie des composants'!BC128="",BB$18,'Saisie des composants'!BC128)*('Saisie des composants'!BC$19+'Saisie des composants'!BC$20),0))))</f>
        <v/>
      </c>
      <c r="BC172" s="102" t="str">
        <f>IF(BC$3="","",IF($A172=0,0,IF('Saisie Profil'!$D14="Off",0,IF(BC$4="Relais électromécaniques hermétiques",0.6*BC$67*IF(IF('Saisie des composants'!BJ152="",BC$15,'Saisie des composants'!BJ152)&lt;1,1,SQRT(IF('Saisie des composants'!BJ152="",BC$15,'Saisie des composants'!BJ152)))*POWER(IF('Saisie des composants'!BD164="",BC$16,'Saisie des composants'!BD164),IF(IF('Saisie des composants'!BD164="",BC$16,'Saisie des composants'!BD164)&lt;=1,3,8.8))*POWER(IF('Saisie des composants'!BD140="",BC$17,'Saisie des composants'!BD140),IF(IF('Saisie des composants'!BD140="",BC$17,'Saisie des composants'!BD140)&lt;=1,3,5.9))*IF('Saisie des composants'!BD128="",BC$18,'Saisie des composants'!BD128)*('Saisie des composants'!BD$19+'Saisie des composants'!BD$20),0))))</f>
        <v/>
      </c>
      <c r="BD172" s="102" t="str">
        <f>IF(BD$3="","",IF($A172=0,0,IF('Saisie Profil'!$D14="Off",0,IF(BD$4="Relais électromécaniques hermétiques",0.6*BD$67*IF(IF('Saisie des composants'!BK152="",BD$15,'Saisie des composants'!BK152)&lt;1,1,SQRT(IF('Saisie des composants'!BK152="",BD$15,'Saisie des composants'!BK152)))*POWER(IF('Saisie des composants'!BE164="",BD$16,'Saisie des composants'!BE164),IF(IF('Saisie des composants'!BE164="",BD$16,'Saisie des composants'!BE164)&lt;=1,3,8.8))*POWER(IF('Saisie des composants'!BE140="",BD$17,'Saisie des composants'!BE140),IF(IF('Saisie des composants'!BE140="",BD$17,'Saisie des composants'!BE140)&lt;=1,3,5.9))*IF('Saisie des composants'!BE128="",BD$18,'Saisie des composants'!BE128)*('Saisie des composants'!BE$19+'Saisie des composants'!BE$20),0))))</f>
        <v/>
      </c>
      <c r="BE172" s="102" t="str">
        <f>IF(BE$3="","",IF($A172=0,0,IF('Saisie Profil'!$D14="Off",0,IF(BE$4="Relais électromécaniques hermétiques",0.6*BE$67*IF(IF('Saisie des composants'!BL152="",BE$15,'Saisie des composants'!BL152)&lt;1,1,SQRT(IF('Saisie des composants'!BL152="",BE$15,'Saisie des composants'!BL152)))*POWER(IF('Saisie des composants'!BF164="",BE$16,'Saisie des composants'!BF164),IF(IF('Saisie des composants'!BF164="",BE$16,'Saisie des composants'!BF164)&lt;=1,3,8.8))*POWER(IF('Saisie des composants'!BF140="",BE$17,'Saisie des composants'!BF140),IF(IF('Saisie des composants'!BF140="",BE$17,'Saisie des composants'!BF140)&lt;=1,3,5.9))*IF('Saisie des composants'!BF128="",BE$18,'Saisie des composants'!BF128)*('Saisie des composants'!BF$19+'Saisie des composants'!BF$20),0))))</f>
        <v/>
      </c>
      <c r="BF172" s="102" t="str">
        <f>IF(BF$3="","",IF($A172=0,0,IF('Saisie Profil'!$D14="Off",0,IF(BF$4="Relais électromécaniques hermétiques",0.6*BF$67*IF(IF('Saisie des composants'!BM152="",BF$15,'Saisie des composants'!BM152)&lt;1,1,SQRT(IF('Saisie des composants'!BM152="",BF$15,'Saisie des composants'!BM152)))*POWER(IF('Saisie des composants'!BG164="",BF$16,'Saisie des composants'!BG164),IF(IF('Saisie des composants'!BG164="",BF$16,'Saisie des composants'!BG164)&lt;=1,3,8.8))*POWER(IF('Saisie des composants'!BG140="",BF$17,'Saisie des composants'!BG140),IF(IF('Saisie des composants'!BG140="",BF$17,'Saisie des composants'!BG140)&lt;=1,3,5.9))*IF('Saisie des composants'!BG128="",BF$18,'Saisie des composants'!BG128)*('Saisie des composants'!BG$19+'Saisie des composants'!BG$20),0))))</f>
        <v/>
      </c>
      <c r="BG172" s="102" t="str">
        <f>IF(BG$3="","",IF($A172=0,0,IF('Saisie Profil'!$D14="Off",0,IF(BG$4="Relais électromécaniques hermétiques",0.6*BG$67*IF(IF('Saisie des composants'!BN152="",BG$15,'Saisie des composants'!BN152)&lt;1,1,SQRT(IF('Saisie des composants'!BN152="",BG$15,'Saisie des composants'!BN152)))*POWER(IF('Saisie des composants'!BH164="",BG$16,'Saisie des composants'!BH164),IF(IF('Saisie des composants'!BH164="",BG$16,'Saisie des composants'!BH164)&lt;=1,3,8.8))*POWER(IF('Saisie des composants'!BH140="",BG$17,'Saisie des composants'!BH140),IF(IF('Saisie des composants'!BH140="",BG$17,'Saisie des composants'!BH140)&lt;=1,3,5.9))*IF('Saisie des composants'!BH128="",BG$18,'Saisie des composants'!BH128)*('Saisie des composants'!BH$19+'Saisie des composants'!BH$20),0))))</f>
        <v/>
      </c>
      <c r="BH172" s="102" t="str">
        <f>IF(BH$3="","",IF($A172=0,0,IF('Saisie Profil'!$D14="Off",0,IF(BH$4="Relais électromécaniques hermétiques",0.6*BH$67*IF(IF('Saisie des composants'!BO152="",BH$15,'Saisie des composants'!BO152)&lt;1,1,SQRT(IF('Saisie des composants'!BO152="",BH$15,'Saisie des composants'!BO152)))*POWER(IF('Saisie des composants'!BI164="",BH$16,'Saisie des composants'!BI164),IF(IF('Saisie des composants'!BI164="",BH$16,'Saisie des composants'!BI164)&lt;=1,3,8.8))*POWER(IF('Saisie des composants'!BI140="",BH$17,'Saisie des composants'!BI140),IF(IF('Saisie des composants'!BI140="",BH$17,'Saisie des composants'!BI140)&lt;=1,3,5.9))*IF('Saisie des composants'!BI128="",BH$18,'Saisie des composants'!BI128)*('Saisie des composants'!BI$19+'Saisie des composants'!BI$20),0))))</f>
        <v/>
      </c>
      <c r="BI172" s="102" t="str">
        <f>IF(BI$3="","",IF($A172=0,0,IF('Saisie Profil'!$D14="Off",0,IF(BI$4="Relais électromécaniques hermétiques",0.6*BI$67*IF(IF('Saisie des composants'!BP152="",BI$15,'Saisie des composants'!BP152)&lt;1,1,SQRT(IF('Saisie des composants'!BP152="",BI$15,'Saisie des composants'!BP152)))*POWER(IF('Saisie des composants'!BJ164="",BI$16,'Saisie des composants'!BJ164),IF(IF('Saisie des composants'!BJ164="",BI$16,'Saisie des composants'!BJ164)&lt;=1,3,8.8))*POWER(IF('Saisie des composants'!BJ140="",BI$17,'Saisie des composants'!BJ140),IF(IF('Saisie des composants'!BJ140="",BI$17,'Saisie des composants'!BJ140)&lt;=1,3,5.9))*IF('Saisie des composants'!BJ128="",BI$18,'Saisie des composants'!BJ128)*('Saisie des composants'!BJ$19+'Saisie des composants'!BJ$20),0))))</f>
        <v/>
      </c>
      <c r="BJ172" s="102" t="str">
        <f>IF(BJ$3="","",IF($A172=0,0,IF('Saisie Profil'!$D14="Off",0,IF(BJ$4="Relais électromécaniques hermétiques",0.6*BJ$67*IF(IF('Saisie des composants'!BQ152="",BJ$15,'Saisie des composants'!BQ152)&lt;1,1,SQRT(IF('Saisie des composants'!BQ152="",BJ$15,'Saisie des composants'!BQ152)))*POWER(IF('Saisie des composants'!BK164="",BJ$16,'Saisie des composants'!BK164),IF(IF('Saisie des composants'!BK164="",BJ$16,'Saisie des composants'!BK164)&lt;=1,3,8.8))*POWER(IF('Saisie des composants'!BK140="",BJ$17,'Saisie des composants'!BK140),IF(IF('Saisie des composants'!BK140="",BJ$17,'Saisie des composants'!BK140)&lt;=1,3,5.9))*IF('Saisie des composants'!BK128="",BJ$18,'Saisie des composants'!BK128)*('Saisie des composants'!BK$19+'Saisie des composants'!BK$20),0))))</f>
        <v/>
      </c>
      <c r="BK172" s="102" t="str">
        <f>IF(BK$3="","",IF($A172=0,0,IF('Saisie Profil'!$D14="Off",0,IF(BK$4="Relais électromécaniques hermétiques",0.6*BK$67*IF(IF('Saisie des composants'!BR152="",BK$15,'Saisie des composants'!BR152)&lt;1,1,SQRT(IF('Saisie des composants'!BR152="",BK$15,'Saisie des composants'!BR152)))*POWER(IF('Saisie des composants'!BL164="",BK$16,'Saisie des composants'!BL164),IF(IF('Saisie des composants'!BL164="",BK$16,'Saisie des composants'!BL164)&lt;=1,3,8.8))*POWER(IF('Saisie des composants'!BL140="",BK$17,'Saisie des composants'!BL140),IF(IF('Saisie des composants'!BL140="",BK$17,'Saisie des composants'!BL140)&lt;=1,3,5.9))*IF('Saisie des composants'!BL128="",BK$18,'Saisie des composants'!BL128)*('Saisie des composants'!BL$19+'Saisie des composants'!BL$20),0))))</f>
        <v/>
      </c>
      <c r="BL172" s="102" t="str">
        <f>IF(BL$3="","",IF($A172=0,0,IF('Saisie Profil'!$D14="Off",0,IF(BL$4="Relais électromécaniques hermétiques",0.6*BL$67*IF(IF('Saisie des composants'!BS152="",BL$15,'Saisie des composants'!BS152)&lt;1,1,SQRT(IF('Saisie des composants'!BS152="",BL$15,'Saisie des composants'!BS152)))*POWER(IF('Saisie des composants'!BM164="",BL$16,'Saisie des composants'!BM164),IF(IF('Saisie des composants'!BM164="",BL$16,'Saisie des composants'!BM164)&lt;=1,3,8.8))*POWER(IF('Saisie des composants'!BM140="",BL$17,'Saisie des composants'!BM140),IF(IF('Saisie des composants'!BM140="",BL$17,'Saisie des composants'!BM140)&lt;=1,3,5.9))*IF('Saisie des composants'!BM128="",BL$18,'Saisie des composants'!BM128)*('Saisie des composants'!BM$19+'Saisie des composants'!BM$20),0))))</f>
        <v/>
      </c>
      <c r="BM172" s="102" t="str">
        <f>IF(BM$3="","",IF($A172=0,0,IF('Saisie Profil'!$D14="Off",0,IF(BM$4="Relais électromécaniques hermétiques",0.6*BM$67*IF(IF('Saisie des composants'!BT152="",BM$15,'Saisie des composants'!BT152)&lt;1,1,SQRT(IF('Saisie des composants'!BT152="",BM$15,'Saisie des composants'!BT152)))*POWER(IF('Saisie des composants'!BN164="",BM$16,'Saisie des composants'!BN164),IF(IF('Saisie des composants'!BN164="",BM$16,'Saisie des composants'!BN164)&lt;=1,3,8.8))*POWER(IF('Saisie des composants'!BN140="",BM$17,'Saisie des composants'!BN140),IF(IF('Saisie des composants'!BN140="",BM$17,'Saisie des composants'!BN140)&lt;=1,3,5.9))*IF('Saisie des composants'!BN128="",BM$18,'Saisie des composants'!BN128)*('Saisie des composants'!BN$19+'Saisie des composants'!BN$20),0))))</f>
        <v/>
      </c>
      <c r="BN172" s="102" t="str">
        <f>IF(BN$3="","",IF($A172=0,0,IF('Saisie Profil'!$D14="Off",0,IF(BN$4="Relais électromécaniques hermétiques",0.6*BN$67*IF(IF('Saisie des composants'!BU152="",BN$15,'Saisie des composants'!BU152)&lt;1,1,SQRT(IF('Saisie des composants'!BU152="",BN$15,'Saisie des composants'!BU152)))*POWER(IF('Saisie des composants'!BO164="",BN$16,'Saisie des composants'!BO164),IF(IF('Saisie des composants'!BO164="",BN$16,'Saisie des composants'!BO164)&lt;=1,3,8.8))*POWER(IF('Saisie des composants'!BO140="",BN$17,'Saisie des composants'!BO140),IF(IF('Saisie des composants'!BO140="",BN$17,'Saisie des composants'!BO140)&lt;=1,3,5.9))*IF('Saisie des composants'!BO128="",BN$18,'Saisie des composants'!BO128)*('Saisie des composants'!BO$19+'Saisie des composants'!BO$20),0))))</f>
        <v/>
      </c>
      <c r="BO172" s="102" t="str">
        <f>IF(BO$3="","",IF($A172=0,0,IF('Saisie Profil'!$D14="Off",0,IF(BO$4="Relais électromécaniques hermétiques",0.6*BO$67*IF(IF('Saisie des composants'!BV152="",BO$15,'Saisie des composants'!BV152)&lt;1,1,SQRT(IF('Saisie des composants'!BV152="",BO$15,'Saisie des composants'!BV152)))*POWER(IF('Saisie des composants'!BP164="",BO$16,'Saisie des composants'!BP164),IF(IF('Saisie des composants'!BP164="",BO$16,'Saisie des composants'!BP164)&lt;=1,3,8.8))*POWER(IF('Saisie des composants'!BP140="",BO$17,'Saisie des composants'!BP140),IF(IF('Saisie des composants'!BP140="",BO$17,'Saisie des composants'!BP140)&lt;=1,3,5.9))*IF('Saisie des composants'!BP128="",BO$18,'Saisie des composants'!BP128)*('Saisie des composants'!BP$19+'Saisie des composants'!BP$20),0))))</f>
        <v/>
      </c>
      <c r="BP172" s="102" t="str">
        <f>IF(BP$3="","",IF($A172=0,0,IF('Saisie Profil'!$D14="Off",0,IF(BP$4="Relais électromécaniques hermétiques",0.6*BP$67*IF(IF('Saisie des composants'!BW152="",BP$15,'Saisie des composants'!BW152)&lt;1,1,SQRT(IF('Saisie des composants'!BW152="",BP$15,'Saisie des composants'!BW152)))*POWER(IF('Saisie des composants'!BQ164="",BP$16,'Saisie des composants'!BQ164),IF(IF('Saisie des composants'!BQ164="",BP$16,'Saisie des composants'!BQ164)&lt;=1,3,8.8))*POWER(IF('Saisie des composants'!BQ140="",BP$17,'Saisie des composants'!BQ140),IF(IF('Saisie des composants'!BQ140="",BP$17,'Saisie des composants'!BQ140)&lt;=1,3,5.9))*IF('Saisie des composants'!BQ128="",BP$18,'Saisie des composants'!BQ128)*('Saisie des composants'!BQ$19+'Saisie des composants'!BQ$20),0))))</f>
        <v/>
      </c>
      <c r="BQ172" s="102" t="str">
        <f>IF(BQ$3="","",IF($A172=0,0,IF('Saisie Profil'!$D14="Off",0,IF(BQ$4="Relais électromécaniques hermétiques",0.6*BQ$67*IF(IF('Saisie des composants'!BX152="",BQ$15,'Saisie des composants'!BX152)&lt;1,1,SQRT(IF('Saisie des composants'!BX152="",BQ$15,'Saisie des composants'!BX152)))*POWER(IF('Saisie des composants'!BR164="",BQ$16,'Saisie des composants'!BR164),IF(IF('Saisie des composants'!BR164="",BQ$16,'Saisie des composants'!BR164)&lt;=1,3,8.8))*POWER(IF('Saisie des composants'!BR140="",BQ$17,'Saisie des composants'!BR140),IF(IF('Saisie des composants'!BR140="",BQ$17,'Saisie des composants'!BR140)&lt;=1,3,5.9))*IF('Saisie des composants'!BR128="",BQ$18,'Saisie des composants'!BR128)*('Saisie des composants'!BR$19+'Saisie des composants'!BR$20),0))))</f>
        <v/>
      </c>
      <c r="BR172" s="102" t="str">
        <f>IF(BR$3="","",IF($A172=0,0,IF('Saisie Profil'!$D14="Off",0,IF(BR$4="Relais électromécaniques hermétiques",0.6*BR$67*IF(IF('Saisie des composants'!BY152="",BR$15,'Saisie des composants'!BY152)&lt;1,1,SQRT(IF('Saisie des composants'!BY152="",BR$15,'Saisie des composants'!BY152)))*POWER(IF('Saisie des composants'!BS164="",BR$16,'Saisie des composants'!BS164),IF(IF('Saisie des composants'!BS164="",BR$16,'Saisie des composants'!BS164)&lt;=1,3,8.8))*POWER(IF('Saisie des composants'!BS140="",BR$17,'Saisie des composants'!BS140),IF(IF('Saisie des composants'!BS140="",BR$17,'Saisie des composants'!BS140)&lt;=1,3,5.9))*IF('Saisie des composants'!BS128="",BR$18,'Saisie des composants'!BS128)*('Saisie des composants'!BS$19+'Saisie des composants'!BS$20),0))))</f>
        <v/>
      </c>
      <c r="BS172" s="102" t="str">
        <f>IF(BS$3="","",IF($A172=0,0,IF('Saisie Profil'!$D14="Off",0,IF(BS$4="Relais électromécaniques hermétiques",0.6*BS$67*IF(IF('Saisie des composants'!BZ152="",BS$15,'Saisie des composants'!BZ152)&lt;1,1,SQRT(IF('Saisie des composants'!BZ152="",BS$15,'Saisie des composants'!BZ152)))*POWER(IF('Saisie des composants'!BT164="",BS$16,'Saisie des composants'!BT164),IF(IF('Saisie des composants'!BT164="",BS$16,'Saisie des composants'!BT164)&lt;=1,3,8.8))*POWER(IF('Saisie des composants'!BT140="",BS$17,'Saisie des composants'!BT140),IF(IF('Saisie des composants'!BT140="",BS$17,'Saisie des composants'!BT140)&lt;=1,3,5.9))*IF('Saisie des composants'!BT128="",BS$18,'Saisie des composants'!BT128)*('Saisie des composants'!BT$19+'Saisie des composants'!BT$20),0))))</f>
        <v/>
      </c>
      <c r="BT172" s="102" t="str">
        <f>IF(BT$3="","",IF($A172=0,0,IF('Saisie Profil'!$D14="Off",0,IF(BT$4="Relais électromécaniques hermétiques",0.6*BT$67*IF(IF('Saisie des composants'!CA152="",BT$15,'Saisie des composants'!CA152)&lt;1,1,SQRT(IF('Saisie des composants'!CA152="",BT$15,'Saisie des composants'!CA152)))*POWER(IF('Saisie des composants'!BU164="",BT$16,'Saisie des composants'!BU164),IF(IF('Saisie des composants'!BU164="",BT$16,'Saisie des composants'!BU164)&lt;=1,3,8.8))*POWER(IF('Saisie des composants'!BU140="",BT$17,'Saisie des composants'!BU140),IF(IF('Saisie des composants'!BU140="",BT$17,'Saisie des composants'!BU140)&lt;=1,3,5.9))*IF('Saisie des composants'!BU128="",BT$18,'Saisie des composants'!BU128)*('Saisie des composants'!BU$19+'Saisie des composants'!BU$20),0))))</f>
        <v/>
      </c>
      <c r="BU172" s="102" t="str">
        <f>IF(BU$3="","",IF($A172=0,0,IF('Saisie Profil'!$D14="Off",0,IF(BU$4="Relais électromécaniques hermétiques",0.6*BU$67*IF(IF('Saisie des composants'!CB152="",BU$15,'Saisie des composants'!CB152)&lt;1,1,SQRT(IF('Saisie des composants'!CB152="",BU$15,'Saisie des composants'!CB152)))*POWER(IF('Saisie des composants'!BV164="",BU$16,'Saisie des composants'!BV164),IF(IF('Saisie des composants'!BV164="",BU$16,'Saisie des composants'!BV164)&lt;=1,3,8.8))*POWER(IF('Saisie des composants'!BV140="",BU$17,'Saisie des composants'!BV140),IF(IF('Saisie des composants'!BV140="",BU$17,'Saisie des composants'!BV140)&lt;=1,3,5.9))*IF('Saisie des composants'!BV128="",BU$18,'Saisie des composants'!BV128)*('Saisie des composants'!BV$19+'Saisie des composants'!BV$20),0))))</f>
        <v/>
      </c>
      <c r="BV172" s="102" t="str">
        <f>IF(BV$3="","",IF($A172=0,0,IF('Saisie Profil'!$D14="Off",0,IF(BV$4="Relais électromécaniques hermétiques",0.6*BV$67*IF(IF('Saisie des composants'!CC152="",BV$15,'Saisie des composants'!CC152)&lt;1,1,SQRT(IF('Saisie des composants'!CC152="",BV$15,'Saisie des composants'!CC152)))*POWER(IF('Saisie des composants'!BW164="",BV$16,'Saisie des composants'!BW164),IF(IF('Saisie des composants'!BW164="",BV$16,'Saisie des composants'!BW164)&lt;=1,3,8.8))*POWER(IF('Saisie des composants'!BW140="",BV$17,'Saisie des composants'!BW140),IF(IF('Saisie des composants'!BW140="",BV$17,'Saisie des composants'!BW140)&lt;=1,3,5.9))*IF('Saisie des composants'!BW128="",BV$18,'Saisie des composants'!BW128)*('Saisie des composants'!BW$19+'Saisie des composants'!BW$20),0))))</f>
        <v/>
      </c>
      <c r="BW172" s="102" t="str">
        <f>IF(BW$3="","",IF($A172=0,0,IF('Saisie Profil'!$D14="Off",0,IF(BW$4="Relais électromécaniques hermétiques",0.6*BW$67*IF(IF('Saisie des composants'!CD152="",BW$15,'Saisie des composants'!CD152)&lt;1,1,SQRT(IF('Saisie des composants'!CD152="",BW$15,'Saisie des composants'!CD152)))*POWER(IF('Saisie des composants'!BX164="",BW$16,'Saisie des composants'!BX164),IF(IF('Saisie des composants'!BX164="",BW$16,'Saisie des composants'!BX164)&lt;=1,3,8.8))*POWER(IF('Saisie des composants'!BX140="",BW$17,'Saisie des composants'!BX140),IF(IF('Saisie des composants'!BX140="",BW$17,'Saisie des composants'!BX140)&lt;=1,3,5.9))*IF('Saisie des composants'!BX128="",BW$18,'Saisie des composants'!BX128)*('Saisie des composants'!BX$19+'Saisie des composants'!BX$20),0))))</f>
        <v/>
      </c>
      <c r="BX172" s="102" t="str">
        <f>IF(BX$3="","",IF($A172=0,0,IF('Saisie Profil'!$D14="Off",0,IF(BX$4="Relais électromécaniques hermétiques",0.6*BX$67*IF(IF('Saisie des composants'!CE152="",BX$15,'Saisie des composants'!CE152)&lt;1,1,SQRT(IF('Saisie des composants'!CE152="",BX$15,'Saisie des composants'!CE152)))*POWER(IF('Saisie des composants'!BY164="",BX$16,'Saisie des composants'!BY164),IF(IF('Saisie des composants'!BY164="",BX$16,'Saisie des composants'!BY164)&lt;=1,3,8.8))*POWER(IF('Saisie des composants'!BY140="",BX$17,'Saisie des composants'!BY140),IF(IF('Saisie des composants'!BY140="",BX$17,'Saisie des composants'!BY140)&lt;=1,3,5.9))*IF('Saisie des composants'!BY128="",BX$18,'Saisie des composants'!BY128)*('Saisie des composants'!BY$19+'Saisie des composants'!BY$20),0))))</f>
        <v/>
      </c>
      <c r="BY172" s="102" t="str">
        <f>IF(BY$3="","",IF($A172=0,0,IF('Saisie Profil'!$D14="Off",0,IF(BY$4="Relais électromécaniques hermétiques",0.6*BY$67*IF(IF('Saisie des composants'!CF152="",BY$15,'Saisie des composants'!CF152)&lt;1,1,SQRT(IF('Saisie des composants'!CF152="",BY$15,'Saisie des composants'!CF152)))*POWER(IF('Saisie des composants'!BZ164="",BY$16,'Saisie des composants'!BZ164),IF(IF('Saisie des composants'!BZ164="",BY$16,'Saisie des composants'!BZ164)&lt;=1,3,8.8))*POWER(IF('Saisie des composants'!BZ140="",BY$17,'Saisie des composants'!BZ140),IF(IF('Saisie des composants'!BZ140="",BY$17,'Saisie des composants'!BZ140)&lt;=1,3,5.9))*IF('Saisie des composants'!BZ128="",BY$18,'Saisie des composants'!BZ128)*('Saisie des composants'!BZ$19+'Saisie des composants'!BZ$20),0))))</f>
        <v/>
      </c>
      <c r="BZ172" s="102" t="str">
        <f>IF(BZ$3="","",IF($A172=0,0,IF('Saisie Profil'!$D14="Off",0,IF(BZ$4="Relais électromécaniques hermétiques",0.6*BZ$67*IF(IF('Saisie des composants'!CG152="",BZ$15,'Saisie des composants'!CG152)&lt;1,1,SQRT(IF('Saisie des composants'!CG152="",BZ$15,'Saisie des composants'!CG152)))*POWER(IF('Saisie des composants'!CA164="",BZ$16,'Saisie des composants'!CA164),IF(IF('Saisie des composants'!CA164="",BZ$16,'Saisie des composants'!CA164)&lt;=1,3,8.8))*POWER(IF('Saisie des composants'!CA140="",BZ$17,'Saisie des composants'!CA140),IF(IF('Saisie des composants'!CA140="",BZ$17,'Saisie des composants'!CA140)&lt;=1,3,5.9))*IF('Saisie des composants'!CA128="",BZ$18,'Saisie des composants'!CA128)*('Saisie des composants'!CA$19+'Saisie des composants'!CA$20),0))))</f>
        <v/>
      </c>
      <c r="CA172" s="102" t="str">
        <f>IF(CA$3="","",IF($A172=0,0,IF('Saisie Profil'!$D14="Off",0,IF(CA$4="Relais électromécaniques hermétiques",0.6*CA$67*IF(IF('Saisie des composants'!CH152="",CA$15,'Saisie des composants'!CH152)&lt;1,1,SQRT(IF('Saisie des composants'!CH152="",CA$15,'Saisie des composants'!CH152)))*POWER(IF('Saisie des composants'!CB164="",CA$16,'Saisie des composants'!CB164),IF(IF('Saisie des composants'!CB164="",CA$16,'Saisie des composants'!CB164)&lt;=1,3,8.8))*POWER(IF('Saisie des composants'!CB140="",CA$17,'Saisie des composants'!CB140),IF(IF('Saisie des composants'!CB140="",CA$17,'Saisie des composants'!CB140)&lt;=1,3,5.9))*IF('Saisie des composants'!CB128="",CA$18,'Saisie des composants'!CB128)*('Saisie des composants'!CB$19+'Saisie des composants'!CB$20),0))))</f>
        <v/>
      </c>
      <c r="CB172" s="102" t="str">
        <f>IF(CB$3="","",IF($A172=0,0,IF('Saisie Profil'!$D14="Off",0,IF(CB$4="Relais électromécaniques hermétiques",0.6*CB$67*IF(IF('Saisie des composants'!CI152="",CB$15,'Saisie des composants'!CI152)&lt;1,1,SQRT(IF('Saisie des composants'!CI152="",CB$15,'Saisie des composants'!CI152)))*POWER(IF('Saisie des composants'!CC164="",CB$16,'Saisie des composants'!CC164),IF(IF('Saisie des composants'!CC164="",CB$16,'Saisie des composants'!CC164)&lt;=1,3,8.8))*POWER(IF('Saisie des composants'!CC140="",CB$17,'Saisie des composants'!CC140),IF(IF('Saisie des composants'!CC140="",CB$17,'Saisie des composants'!CC140)&lt;=1,3,5.9))*IF('Saisie des composants'!CC128="",CB$18,'Saisie des composants'!CC128)*('Saisie des composants'!CC$19+'Saisie des composants'!CC$20),0))))</f>
        <v/>
      </c>
      <c r="CC172" s="102" t="str">
        <f>IF(CC$3="","",IF($A172=0,0,IF('Saisie Profil'!$D14="Off",0,IF(CC$4="Relais électromécaniques hermétiques",0.6*CC$67*IF(IF('Saisie des composants'!CJ152="",CC$15,'Saisie des composants'!CJ152)&lt;1,1,SQRT(IF('Saisie des composants'!CJ152="",CC$15,'Saisie des composants'!CJ152)))*POWER(IF('Saisie des composants'!CD164="",CC$16,'Saisie des composants'!CD164),IF(IF('Saisie des composants'!CD164="",CC$16,'Saisie des composants'!CD164)&lt;=1,3,8.8))*POWER(IF('Saisie des composants'!CD140="",CC$17,'Saisie des composants'!CD140),IF(IF('Saisie des composants'!CD140="",CC$17,'Saisie des composants'!CD140)&lt;=1,3,5.9))*IF('Saisie des composants'!CD128="",CC$18,'Saisie des composants'!CD128)*('Saisie des composants'!CD$19+'Saisie des composants'!CD$20),0))))</f>
        <v/>
      </c>
      <c r="CD172" s="102" t="str">
        <f>IF(CD$3="","",IF($A172=0,0,IF('Saisie Profil'!$D14="Off",0,IF(CD$4="Relais électromécaniques hermétiques",0.6*CD$67*IF(IF('Saisie des composants'!CK152="",CD$15,'Saisie des composants'!CK152)&lt;1,1,SQRT(IF('Saisie des composants'!CK152="",CD$15,'Saisie des composants'!CK152)))*POWER(IF('Saisie des composants'!CE164="",CD$16,'Saisie des composants'!CE164),IF(IF('Saisie des composants'!CE164="",CD$16,'Saisie des composants'!CE164)&lt;=1,3,8.8))*POWER(IF('Saisie des composants'!CE140="",CD$17,'Saisie des composants'!CE140),IF(IF('Saisie des composants'!CE140="",CD$17,'Saisie des composants'!CE140)&lt;=1,3,5.9))*IF('Saisie des composants'!CE128="",CD$18,'Saisie des composants'!CE128)*('Saisie des composants'!CE$19+'Saisie des composants'!CE$20),0))))</f>
        <v/>
      </c>
      <c r="CE172" s="102" t="str">
        <f>IF(CE$3="","",IF($A172=0,0,IF('Saisie Profil'!$D14="Off",0,IF(CE$4="Relais électromécaniques hermétiques",0.6*CE$67*IF(IF('Saisie des composants'!CL152="",CE$15,'Saisie des composants'!CL152)&lt;1,1,SQRT(IF('Saisie des composants'!CL152="",CE$15,'Saisie des composants'!CL152)))*POWER(IF('Saisie des composants'!CF164="",CE$16,'Saisie des composants'!CF164),IF(IF('Saisie des composants'!CF164="",CE$16,'Saisie des composants'!CF164)&lt;=1,3,8.8))*POWER(IF('Saisie des composants'!CF140="",CE$17,'Saisie des composants'!CF140),IF(IF('Saisie des composants'!CF140="",CE$17,'Saisie des composants'!CF140)&lt;=1,3,5.9))*IF('Saisie des composants'!CF128="",CE$18,'Saisie des composants'!CF128)*('Saisie des composants'!CF$19+'Saisie des composants'!CF$20),0))))</f>
        <v/>
      </c>
      <c r="CF172" s="102" t="str">
        <f>IF(CF$3="","",IF($A172=0,0,IF('Saisie Profil'!$D14="Off",0,IF(CF$4="Relais électromécaniques hermétiques",0.6*CF$67*IF(IF('Saisie des composants'!CM152="",CF$15,'Saisie des composants'!CM152)&lt;1,1,SQRT(IF('Saisie des composants'!CM152="",CF$15,'Saisie des composants'!CM152)))*POWER(IF('Saisie des composants'!CG164="",CF$16,'Saisie des composants'!CG164),IF(IF('Saisie des composants'!CG164="",CF$16,'Saisie des composants'!CG164)&lt;=1,3,8.8))*POWER(IF('Saisie des composants'!CG140="",CF$17,'Saisie des composants'!CG140),IF(IF('Saisie des composants'!CG140="",CF$17,'Saisie des composants'!CG140)&lt;=1,3,5.9))*IF('Saisie des composants'!CG128="",CF$18,'Saisie des composants'!CG128)*('Saisie des composants'!CG$19+'Saisie des composants'!CG$20),0))))</f>
        <v/>
      </c>
      <c r="CG172" s="102" t="str">
        <f>IF(CG$3="","",IF($A172=0,0,IF('Saisie Profil'!$D14="Off",0,IF(CG$4="Relais électromécaniques hermétiques",0.6*CG$67*IF(IF('Saisie des composants'!CN152="",CG$15,'Saisie des composants'!CN152)&lt;1,1,SQRT(IF('Saisie des composants'!CN152="",CG$15,'Saisie des composants'!CN152)))*POWER(IF('Saisie des composants'!CH164="",CG$16,'Saisie des composants'!CH164),IF(IF('Saisie des composants'!CH164="",CG$16,'Saisie des composants'!CH164)&lt;=1,3,8.8))*POWER(IF('Saisie des composants'!CH140="",CG$17,'Saisie des composants'!CH140),IF(IF('Saisie des composants'!CH140="",CG$17,'Saisie des composants'!CH140)&lt;=1,3,5.9))*IF('Saisie des composants'!CH128="",CG$18,'Saisie des composants'!CH128)*('Saisie des composants'!CH$19+'Saisie des composants'!CH$20),0))))</f>
        <v/>
      </c>
      <c r="CH172" s="102" t="str">
        <f>IF(CH$3="","",IF($A172=0,0,IF('Saisie Profil'!$D14="Off",0,IF(CH$4="Relais électromécaniques hermétiques",0.6*CH$67*IF(IF('Saisie des composants'!CO152="",CH$15,'Saisie des composants'!CO152)&lt;1,1,SQRT(IF('Saisie des composants'!CO152="",CH$15,'Saisie des composants'!CO152)))*POWER(IF('Saisie des composants'!CI164="",CH$16,'Saisie des composants'!CI164),IF(IF('Saisie des composants'!CI164="",CH$16,'Saisie des composants'!CI164)&lt;=1,3,8.8))*POWER(IF('Saisie des composants'!CI140="",CH$17,'Saisie des composants'!CI140),IF(IF('Saisie des composants'!CI140="",CH$17,'Saisie des composants'!CI140)&lt;=1,3,5.9))*IF('Saisie des composants'!CI128="",CH$18,'Saisie des composants'!CI128)*('Saisie des composants'!CI$19+'Saisie des composants'!CI$20),0))))</f>
        <v/>
      </c>
      <c r="CI172" s="102" t="str">
        <f>IF(CI$3="","",IF($A172=0,0,IF('Saisie Profil'!$D14="Off",0,IF(CI$4="Relais électromécaniques hermétiques",0.6*CI$67*IF(IF('Saisie des composants'!CP152="",CI$15,'Saisie des composants'!CP152)&lt;1,1,SQRT(IF('Saisie des composants'!CP152="",CI$15,'Saisie des composants'!CP152)))*POWER(IF('Saisie des composants'!CJ164="",CI$16,'Saisie des composants'!CJ164),IF(IF('Saisie des composants'!CJ164="",CI$16,'Saisie des composants'!CJ164)&lt;=1,3,8.8))*POWER(IF('Saisie des composants'!CJ140="",CI$17,'Saisie des composants'!CJ140),IF(IF('Saisie des composants'!CJ140="",CI$17,'Saisie des composants'!CJ140)&lt;=1,3,5.9))*IF('Saisie des composants'!CJ128="",CI$18,'Saisie des composants'!CJ128)*('Saisie des composants'!CJ$19+'Saisie des composants'!CJ$20),0))))</f>
        <v/>
      </c>
      <c r="CJ172" s="102" t="str">
        <f>IF(CJ$3="","",IF($A172=0,0,IF('Saisie Profil'!$D14="Off",0,IF(CJ$4="Relais électromécaniques hermétiques",0.6*CJ$67*IF(IF('Saisie des composants'!CQ152="",CJ$15,'Saisie des composants'!CQ152)&lt;1,1,SQRT(IF('Saisie des composants'!CQ152="",CJ$15,'Saisie des composants'!CQ152)))*POWER(IF('Saisie des composants'!CK164="",CJ$16,'Saisie des composants'!CK164),IF(IF('Saisie des composants'!CK164="",CJ$16,'Saisie des composants'!CK164)&lt;=1,3,8.8))*POWER(IF('Saisie des composants'!CK140="",CJ$17,'Saisie des composants'!CK140),IF(IF('Saisie des composants'!CK140="",CJ$17,'Saisie des composants'!CK140)&lt;=1,3,5.9))*IF('Saisie des composants'!CK128="",CJ$18,'Saisie des composants'!CK128)*('Saisie des composants'!CK$19+'Saisie des composants'!CK$20),0))))</f>
        <v/>
      </c>
      <c r="CK172" s="102" t="str">
        <f>IF(CK$3="","",IF($A172=0,0,IF('Saisie Profil'!$D14="Off",0,IF(CK$4="Relais électromécaniques hermétiques",0.6*CK$67*IF(IF('Saisie des composants'!CR152="",CK$15,'Saisie des composants'!CR152)&lt;1,1,SQRT(IF('Saisie des composants'!CR152="",CK$15,'Saisie des composants'!CR152)))*POWER(IF('Saisie des composants'!CL164="",CK$16,'Saisie des composants'!CL164),IF(IF('Saisie des composants'!CL164="",CK$16,'Saisie des composants'!CL164)&lt;=1,3,8.8))*POWER(IF('Saisie des composants'!CL140="",CK$17,'Saisie des composants'!CL140),IF(IF('Saisie des composants'!CL140="",CK$17,'Saisie des composants'!CL140)&lt;=1,3,5.9))*IF('Saisie des composants'!CL128="",CK$18,'Saisie des composants'!CL128)*('Saisie des composants'!CL$19+'Saisie des composants'!CL$20),0))))</f>
        <v/>
      </c>
      <c r="CL172" s="102" t="str">
        <f>IF(CL$3="","",IF($A172=0,0,IF('Saisie Profil'!$D14="Off",0,IF(CL$4="Relais électromécaniques hermétiques",0.6*CL$67*IF(IF('Saisie des composants'!CS152="",CL$15,'Saisie des composants'!CS152)&lt;1,1,SQRT(IF('Saisie des composants'!CS152="",CL$15,'Saisie des composants'!CS152)))*POWER(IF('Saisie des composants'!CM164="",CL$16,'Saisie des composants'!CM164),IF(IF('Saisie des composants'!CM164="",CL$16,'Saisie des composants'!CM164)&lt;=1,3,8.8))*POWER(IF('Saisie des composants'!CM140="",CL$17,'Saisie des composants'!CM140),IF(IF('Saisie des composants'!CM140="",CL$17,'Saisie des composants'!CM140)&lt;=1,3,5.9))*IF('Saisie des composants'!CM128="",CL$18,'Saisie des composants'!CM128)*('Saisie des composants'!CM$19+'Saisie des composants'!CM$20),0))))</f>
        <v/>
      </c>
      <c r="CM172" s="102" t="str">
        <f>IF(CM$3="","",IF($A172=0,0,IF('Saisie Profil'!$D14="Off",0,IF(CM$4="Relais électromécaniques hermétiques",0.6*CM$67*IF(IF('Saisie des composants'!CT152="",CM$15,'Saisie des composants'!CT152)&lt;1,1,SQRT(IF('Saisie des composants'!CT152="",CM$15,'Saisie des composants'!CT152)))*POWER(IF('Saisie des composants'!CN164="",CM$16,'Saisie des composants'!CN164),IF(IF('Saisie des composants'!CN164="",CM$16,'Saisie des composants'!CN164)&lt;=1,3,8.8))*POWER(IF('Saisie des composants'!CN140="",CM$17,'Saisie des composants'!CN140),IF(IF('Saisie des composants'!CN140="",CM$17,'Saisie des composants'!CN140)&lt;=1,3,5.9))*IF('Saisie des composants'!CN128="",CM$18,'Saisie des composants'!CN128)*('Saisie des composants'!CN$19+'Saisie des composants'!CN$20),0))))</f>
        <v/>
      </c>
      <c r="CN172" s="102" t="str">
        <f>IF(CN$3="","",IF($A172=0,0,IF('Saisie Profil'!$D14="Off",0,IF(CN$4="Relais électromécaniques hermétiques",0.6*CN$67*IF(IF('Saisie des composants'!CU152="",CN$15,'Saisie des composants'!CU152)&lt;1,1,SQRT(IF('Saisie des composants'!CU152="",CN$15,'Saisie des composants'!CU152)))*POWER(IF('Saisie des composants'!CO164="",CN$16,'Saisie des composants'!CO164),IF(IF('Saisie des composants'!CO164="",CN$16,'Saisie des composants'!CO164)&lt;=1,3,8.8))*POWER(IF('Saisie des composants'!CO140="",CN$17,'Saisie des composants'!CO140),IF(IF('Saisie des composants'!CO140="",CN$17,'Saisie des composants'!CO140)&lt;=1,3,5.9))*IF('Saisie des composants'!CO128="",CN$18,'Saisie des composants'!CO128)*('Saisie des composants'!CO$19+'Saisie des composants'!CO$20),0))))</f>
        <v/>
      </c>
      <c r="CO172" s="102" t="str">
        <f>IF(CO$3="","",IF($A172=0,0,IF('Saisie Profil'!$D14="Off",0,IF(CO$4="Relais électromécaniques hermétiques",0.6*CO$67*IF(IF('Saisie des composants'!CV152="",CO$15,'Saisie des composants'!CV152)&lt;1,1,SQRT(IF('Saisie des composants'!CV152="",CO$15,'Saisie des composants'!CV152)))*POWER(IF('Saisie des composants'!CP164="",CO$16,'Saisie des composants'!CP164),IF(IF('Saisie des composants'!CP164="",CO$16,'Saisie des composants'!CP164)&lt;=1,3,8.8))*POWER(IF('Saisie des composants'!CP140="",CO$17,'Saisie des composants'!CP140),IF(IF('Saisie des composants'!CP140="",CO$17,'Saisie des composants'!CP140)&lt;=1,3,5.9))*IF('Saisie des composants'!CP128="",CO$18,'Saisie des composants'!CP128)*('Saisie des composants'!CP$19+'Saisie des composants'!CP$20),0))))</f>
        <v/>
      </c>
      <c r="CP172" s="102" t="str">
        <f>IF(CP$3="","",IF($A172=0,0,IF('Saisie Profil'!$D14="Off",0,IF(CP$4="Relais électromécaniques hermétiques",0.6*CP$67*IF(IF('Saisie des composants'!CW152="",CP$15,'Saisie des composants'!CW152)&lt;1,1,SQRT(IF('Saisie des composants'!CW152="",CP$15,'Saisie des composants'!CW152)))*POWER(IF('Saisie des composants'!CQ164="",CP$16,'Saisie des composants'!CQ164),IF(IF('Saisie des composants'!CQ164="",CP$16,'Saisie des composants'!CQ164)&lt;=1,3,8.8))*POWER(IF('Saisie des composants'!CQ140="",CP$17,'Saisie des composants'!CQ140),IF(IF('Saisie des composants'!CQ140="",CP$17,'Saisie des composants'!CQ140)&lt;=1,3,5.9))*IF('Saisie des composants'!CQ128="",CP$18,'Saisie des composants'!CQ128)*('Saisie des composants'!CQ$19+'Saisie des composants'!CQ$20),0))))</f>
        <v/>
      </c>
      <c r="CQ172" s="102" t="str">
        <f>IF(CQ$3="","",IF($A172=0,0,IF('Saisie Profil'!$D14="Off",0,IF(CQ$4="Relais électromécaniques hermétiques",0.6*CQ$67*IF(IF('Saisie des composants'!CX152="",CQ$15,'Saisie des composants'!CX152)&lt;1,1,SQRT(IF('Saisie des composants'!CX152="",CQ$15,'Saisie des composants'!CX152)))*POWER(IF('Saisie des composants'!CR164="",CQ$16,'Saisie des composants'!CR164),IF(IF('Saisie des composants'!CR164="",CQ$16,'Saisie des composants'!CR164)&lt;=1,3,8.8))*POWER(IF('Saisie des composants'!CR140="",CQ$17,'Saisie des composants'!CR140),IF(IF('Saisie des composants'!CR140="",CQ$17,'Saisie des composants'!CR140)&lt;=1,3,5.9))*IF('Saisie des composants'!CR128="",CQ$18,'Saisie des composants'!CR128)*('Saisie des composants'!CR$19+'Saisie des composants'!CR$20),0))))</f>
        <v/>
      </c>
      <c r="CR172" s="102" t="str">
        <f>IF(CR$3="","",IF($A172=0,0,IF('Saisie Profil'!$D14="Off",0,IF(CR$4="Relais électromécaniques hermétiques",0.6*CR$67*IF(IF('Saisie des composants'!CY152="",CR$15,'Saisie des composants'!CY152)&lt;1,1,SQRT(IF('Saisie des composants'!CY152="",CR$15,'Saisie des composants'!CY152)))*POWER(IF('Saisie des composants'!CS164="",CR$16,'Saisie des composants'!CS164),IF(IF('Saisie des composants'!CS164="",CR$16,'Saisie des composants'!CS164)&lt;=1,3,8.8))*POWER(IF('Saisie des composants'!CS140="",CR$17,'Saisie des composants'!CS140),IF(IF('Saisie des composants'!CS140="",CR$17,'Saisie des composants'!CS140)&lt;=1,3,5.9))*IF('Saisie des composants'!CS128="",CR$18,'Saisie des composants'!CS128)*('Saisie des composants'!CS$19+'Saisie des composants'!CS$20),0))))</f>
        <v/>
      </c>
      <c r="CS172" s="102" t="str">
        <f>IF(CS$3="","",IF($A172=0,0,IF('Saisie Profil'!$D14="Off",0,IF(CS$4="Relais électromécaniques hermétiques",0.6*CS$67*IF(IF('Saisie des composants'!CZ152="",CS$15,'Saisie des composants'!CZ152)&lt;1,1,SQRT(IF('Saisie des composants'!CZ152="",CS$15,'Saisie des composants'!CZ152)))*POWER(IF('Saisie des composants'!CT164="",CS$16,'Saisie des composants'!CT164),IF(IF('Saisie des composants'!CT164="",CS$16,'Saisie des composants'!CT164)&lt;=1,3,8.8))*POWER(IF('Saisie des composants'!CT140="",CS$17,'Saisie des composants'!CT140),IF(IF('Saisie des composants'!CT140="",CS$17,'Saisie des composants'!CT140)&lt;=1,3,5.9))*IF('Saisie des composants'!CT128="",CS$18,'Saisie des composants'!CT128)*('Saisie des composants'!CT$19+'Saisie des composants'!CT$20),0))))</f>
        <v/>
      </c>
      <c r="CT172" s="102" t="str">
        <f>IF(CT$3="","",IF($A172=0,0,IF('Saisie Profil'!$D14="Off",0,IF(CT$4="Relais électromécaniques hermétiques",0.6*CT$67*IF(IF('Saisie des composants'!DA152="",CT$15,'Saisie des composants'!DA152)&lt;1,1,SQRT(IF('Saisie des composants'!DA152="",CT$15,'Saisie des composants'!DA152)))*POWER(IF('Saisie des composants'!CU164="",CT$16,'Saisie des composants'!CU164),IF(IF('Saisie des composants'!CU164="",CT$16,'Saisie des composants'!CU164)&lt;=1,3,8.8))*POWER(IF('Saisie des composants'!CU140="",CT$17,'Saisie des composants'!CU140),IF(IF('Saisie des composants'!CU140="",CT$17,'Saisie des composants'!CU140)&lt;=1,3,5.9))*IF('Saisie des composants'!CU128="",CT$18,'Saisie des composants'!CU128)*('Saisie des composants'!CU$19+'Saisie des composants'!CU$20),0))))</f>
        <v/>
      </c>
      <c r="CU172" s="102" t="str">
        <f>IF(CU$3="","",IF($A172=0,0,IF('Saisie Profil'!$D14="Off",0,IF(CU$4="Relais électromécaniques hermétiques",0.6*CU$67*IF(IF('Saisie des composants'!DB152="",CU$15,'Saisie des composants'!DB152)&lt;1,1,SQRT(IF('Saisie des composants'!DB152="",CU$15,'Saisie des composants'!DB152)))*POWER(IF('Saisie des composants'!CV164="",CU$16,'Saisie des composants'!CV164),IF(IF('Saisie des composants'!CV164="",CU$16,'Saisie des composants'!CV164)&lt;=1,3,8.8))*POWER(IF('Saisie des composants'!CV140="",CU$17,'Saisie des composants'!CV140),IF(IF('Saisie des composants'!CV140="",CU$17,'Saisie des composants'!CV140)&lt;=1,3,5.9))*IF('Saisie des composants'!CV128="",CU$18,'Saisie des composants'!CV128)*('Saisie des composants'!CV$19+'Saisie des composants'!CV$20),0))))</f>
        <v/>
      </c>
      <c r="CV172" s="102" t="str">
        <f>IF(CV$3="","",IF($A172=0,0,IF('Saisie Profil'!$D14="Off",0,IF(CV$4="Relais électromécaniques hermétiques",0.6*CV$67*IF(IF('Saisie des composants'!DC152="",CV$15,'Saisie des composants'!DC152)&lt;1,1,SQRT(IF('Saisie des composants'!DC152="",CV$15,'Saisie des composants'!DC152)))*POWER(IF('Saisie des composants'!CW164="",CV$16,'Saisie des composants'!CW164),IF(IF('Saisie des composants'!CW164="",CV$16,'Saisie des composants'!CW164)&lt;=1,3,8.8))*POWER(IF('Saisie des composants'!CW140="",CV$17,'Saisie des composants'!CW140),IF(IF('Saisie des composants'!CW140="",CV$17,'Saisie des composants'!CW140)&lt;=1,3,5.9))*IF('Saisie des composants'!CW128="",CV$18,'Saisie des composants'!CW128)*('Saisie des composants'!CW$19+'Saisie des composants'!CW$20),0))))</f>
        <v/>
      </c>
      <c r="CW172" s="102" t="str">
        <f>IF(CW$3="","",IF($A172=0,0,IF('Saisie Profil'!$D14="Off",0,IF(CW$4="Relais électromécaniques hermétiques",0.6*CW$67*IF(IF('Saisie des composants'!DD152="",CW$15,'Saisie des composants'!DD152)&lt;1,1,SQRT(IF('Saisie des composants'!DD152="",CW$15,'Saisie des composants'!DD152)))*POWER(IF('Saisie des composants'!CX164="",CW$16,'Saisie des composants'!CX164),IF(IF('Saisie des composants'!CX164="",CW$16,'Saisie des composants'!CX164)&lt;=1,3,8.8))*POWER(IF('Saisie des composants'!CX140="",CW$17,'Saisie des composants'!CX140),IF(IF('Saisie des composants'!CX140="",CW$17,'Saisie des composants'!CX140)&lt;=1,3,5.9))*IF('Saisie des composants'!CX128="",CW$18,'Saisie des composants'!CX128)*('Saisie des composants'!CX$19+'Saisie des composants'!CX$20),0))))</f>
        <v/>
      </c>
      <c r="CX172" s="102" t="str">
        <f>IF(CX$3="","",IF($A172=0,0,IF('Saisie Profil'!$D14="Off",0,IF(CX$4="Relais électromécaniques hermétiques",0.6*CX$67*IF(IF('Saisie des composants'!DE152="",CX$15,'Saisie des composants'!DE152)&lt;1,1,SQRT(IF('Saisie des composants'!DE152="",CX$15,'Saisie des composants'!DE152)))*POWER(IF('Saisie des composants'!CY164="",CX$16,'Saisie des composants'!CY164),IF(IF('Saisie des composants'!CY164="",CX$16,'Saisie des composants'!CY164)&lt;=1,3,8.8))*POWER(IF('Saisie des composants'!CY140="",CX$17,'Saisie des composants'!CY140),IF(IF('Saisie des composants'!CY140="",CX$17,'Saisie des composants'!CY140)&lt;=1,3,5.9))*IF('Saisie des composants'!CY128="",CX$18,'Saisie des composants'!CY128)*('Saisie des composants'!CY$19+'Saisie des composants'!CY$20),0))))</f>
        <v/>
      </c>
      <c r="CY172" s="102" t="str">
        <f>IF(CY$3="","",IF($A172=0,0,IF('Saisie Profil'!$D14="Off",0,IF(CY$4="Relais électromécaniques hermétiques",0.6*CY$67*IF(IF('Saisie des composants'!DF152="",CY$15,'Saisie des composants'!DF152)&lt;1,1,SQRT(IF('Saisie des composants'!DF152="",CY$15,'Saisie des composants'!DF152)))*POWER(IF('Saisie des composants'!CZ164="",CY$16,'Saisie des composants'!CZ164),IF(IF('Saisie des composants'!CZ164="",CY$16,'Saisie des composants'!CZ164)&lt;=1,3,8.8))*POWER(IF('Saisie des composants'!CZ140="",CY$17,'Saisie des composants'!CZ140),IF(IF('Saisie des composants'!CZ140="",CY$17,'Saisie des composants'!CZ140)&lt;=1,3,5.9))*IF('Saisie des composants'!CZ128="",CY$18,'Saisie des composants'!CZ128)*('Saisie des composants'!CZ$19+'Saisie des composants'!CZ$20),0))))</f>
        <v/>
      </c>
      <c r="CZ172" s="102" t="str">
        <f>IF(CZ$3="","",IF($A172=0,0,IF('Saisie Profil'!$D14="Off",0,IF(CZ$4="Relais électromécaniques hermétiques",0.6*CZ$67*IF(IF('Saisie des composants'!DG152="",CZ$15,'Saisie des composants'!DG152)&lt;1,1,SQRT(IF('Saisie des composants'!DG152="",CZ$15,'Saisie des composants'!DG152)))*POWER(IF('Saisie des composants'!DA164="",CZ$16,'Saisie des composants'!DA164),IF(IF('Saisie des composants'!DA164="",CZ$16,'Saisie des composants'!DA164)&lt;=1,3,8.8))*POWER(IF('Saisie des composants'!DA140="",CZ$17,'Saisie des composants'!DA140),IF(IF('Saisie des composants'!DA140="",CZ$17,'Saisie des composants'!DA140)&lt;=1,3,5.9))*IF('Saisie des composants'!DA128="",CZ$18,'Saisie des composants'!DA128)*('Saisie des composants'!DA$19+'Saisie des composants'!DA$20),0))))</f>
        <v/>
      </c>
      <c r="DA172" s="102" t="str">
        <f>IF(DA$3="","",IF($A172=0,0,IF('Saisie Profil'!$D14="Off",0,IF(DA$4="Relais électromécaniques hermétiques",0.6*DA$67*IF(IF('Saisie des composants'!DH152="",DA$15,'Saisie des composants'!DH152)&lt;1,1,SQRT(IF('Saisie des composants'!DH152="",DA$15,'Saisie des composants'!DH152)))*POWER(IF('Saisie des composants'!DB164="",DA$16,'Saisie des composants'!DB164),IF(IF('Saisie des composants'!DB164="",DA$16,'Saisie des composants'!DB164)&lt;=1,3,8.8))*POWER(IF('Saisie des composants'!DB140="",DA$17,'Saisie des composants'!DB140),IF(IF('Saisie des composants'!DB140="",DA$17,'Saisie des composants'!DB140)&lt;=1,3,5.9))*IF('Saisie des composants'!DB128="",DA$18,'Saisie des composants'!DB128)*('Saisie des composants'!DB$19+'Saisie des composants'!DB$20),0))))</f>
        <v/>
      </c>
      <c r="DB172" s="102" t="str">
        <f>IF(DB$3="","",IF($A172=0,0,IF('Saisie Profil'!$D14="Off",0,IF(DB$4="Relais électromécaniques hermétiques",0.6*DB$67*IF(IF('Saisie des composants'!DI152="",DB$15,'Saisie des composants'!DI152)&lt;1,1,SQRT(IF('Saisie des composants'!DI152="",DB$15,'Saisie des composants'!DI152)))*POWER(IF('Saisie des composants'!DC164="",DB$16,'Saisie des composants'!DC164),IF(IF('Saisie des composants'!DC164="",DB$16,'Saisie des composants'!DC164)&lt;=1,3,8.8))*POWER(IF('Saisie des composants'!DC140="",DB$17,'Saisie des composants'!DC140),IF(IF('Saisie des composants'!DC140="",DB$17,'Saisie des composants'!DC140)&lt;=1,3,5.9))*IF('Saisie des composants'!DC128="",DB$18,'Saisie des composants'!DC128)*('Saisie des composants'!DC$19+'Saisie des composants'!DC$20),0))))</f>
        <v/>
      </c>
      <c r="DC172" s="102" t="str">
        <f>IF(DC$3="","",IF($A172=0,0,IF('Saisie Profil'!$D14="Off",0,IF(DC$4="Relais électromécaniques hermétiques",0.6*DC$67*IF(IF('Saisie des composants'!DJ152="",DC$15,'Saisie des composants'!DJ152)&lt;1,1,SQRT(IF('Saisie des composants'!DJ152="",DC$15,'Saisie des composants'!DJ152)))*POWER(IF('Saisie des composants'!DD164="",DC$16,'Saisie des composants'!DD164),IF(IF('Saisie des composants'!DD164="",DC$16,'Saisie des composants'!DD164)&lt;=1,3,8.8))*POWER(IF('Saisie des composants'!DD140="",DC$17,'Saisie des composants'!DD140),IF(IF('Saisie des composants'!DD140="",DC$17,'Saisie des composants'!DD140)&lt;=1,3,5.9))*IF('Saisie des composants'!DD128="",DC$18,'Saisie des composants'!DD128)*('Saisie des composants'!DD$19+'Saisie des composants'!DD$20),0))))</f>
        <v/>
      </c>
      <c r="DD172" s="102" t="str">
        <f>IF(DD$3="","",IF($A172=0,0,IF('Saisie Profil'!$D14="Off",0,IF(DD$4="Relais électromécaniques hermétiques",0.6*DD$67*IF(IF('Saisie des composants'!DK152="",DD$15,'Saisie des composants'!DK152)&lt;1,1,SQRT(IF('Saisie des composants'!DK152="",DD$15,'Saisie des composants'!DK152)))*POWER(IF('Saisie des composants'!DE164="",DD$16,'Saisie des composants'!DE164),IF(IF('Saisie des composants'!DE164="",DD$16,'Saisie des composants'!DE164)&lt;=1,3,8.8))*POWER(IF('Saisie des composants'!DE140="",DD$17,'Saisie des composants'!DE140),IF(IF('Saisie des composants'!DE140="",DD$17,'Saisie des composants'!DE140)&lt;=1,3,5.9))*IF('Saisie des composants'!DE128="",DD$18,'Saisie des composants'!DE128)*('Saisie des composants'!DE$19+'Saisie des composants'!DE$20),0))))</f>
        <v/>
      </c>
      <c r="DE172" s="102" t="str">
        <f>IF(DE$3="","",IF($A172=0,0,IF('Saisie Profil'!$D14="Off",0,IF(DE$4="Relais électromécaniques hermétiques",0.6*DE$67*IF(IF('Saisie des composants'!DL152="",DE$15,'Saisie des composants'!DL152)&lt;1,1,SQRT(IF('Saisie des composants'!DL152="",DE$15,'Saisie des composants'!DL152)))*POWER(IF('Saisie des composants'!DF164="",DE$16,'Saisie des composants'!DF164),IF(IF('Saisie des composants'!DF164="",DE$16,'Saisie des composants'!DF164)&lt;=1,3,8.8))*POWER(IF('Saisie des composants'!DF140="",DE$17,'Saisie des composants'!DF140),IF(IF('Saisie des composants'!DF140="",DE$17,'Saisie des composants'!DF140)&lt;=1,3,5.9))*IF('Saisie des composants'!DF128="",DE$18,'Saisie des composants'!DF128)*('Saisie des composants'!DF$19+'Saisie des composants'!DF$20),0))))</f>
        <v/>
      </c>
      <c r="DF172" s="102" t="str">
        <f>IF(DF$3="","",IF($A172=0,0,IF('Saisie Profil'!$D14="Off",0,IF(DF$4="Relais électromécaniques hermétiques",0.6*DF$67*IF(IF('Saisie des composants'!DM152="",DF$15,'Saisie des composants'!DM152)&lt;1,1,SQRT(IF('Saisie des composants'!DM152="",DF$15,'Saisie des composants'!DM152)))*POWER(IF('Saisie des composants'!DG164="",DF$16,'Saisie des composants'!DG164),IF(IF('Saisie des composants'!DG164="",DF$16,'Saisie des composants'!DG164)&lt;=1,3,8.8))*POWER(IF('Saisie des composants'!DG140="",DF$17,'Saisie des composants'!DG140),IF(IF('Saisie des composants'!DG140="",DF$17,'Saisie des composants'!DG140)&lt;=1,3,5.9))*IF('Saisie des composants'!DG128="",DF$18,'Saisie des composants'!DG128)*('Saisie des composants'!DG$19+'Saisie des composants'!DG$20),0))))</f>
        <v/>
      </c>
      <c r="DG172" s="102" t="str">
        <f>IF(DG$3="","",IF($A172=0,0,IF('Saisie Profil'!$D14="Off",0,IF(DG$4="Relais électromécaniques hermétiques",0.6*DG$67*IF(IF('Saisie des composants'!DN152="",DG$15,'Saisie des composants'!DN152)&lt;1,1,SQRT(IF('Saisie des composants'!DN152="",DG$15,'Saisie des composants'!DN152)))*POWER(IF('Saisie des composants'!DH164="",DG$16,'Saisie des composants'!DH164),IF(IF('Saisie des composants'!DH164="",DG$16,'Saisie des composants'!DH164)&lt;=1,3,8.8))*POWER(IF('Saisie des composants'!DH140="",DG$17,'Saisie des composants'!DH140),IF(IF('Saisie des composants'!DH140="",DG$17,'Saisie des composants'!DH140)&lt;=1,3,5.9))*IF('Saisie des composants'!DH128="",DG$18,'Saisie des composants'!DH128)*('Saisie des composants'!DH$19+'Saisie des composants'!DH$20),0))))</f>
        <v/>
      </c>
      <c r="DH172" s="102" t="str">
        <f>IF(DH$3="","",IF($A172=0,0,IF('Saisie Profil'!$D14="Off",0,IF(DH$4="Relais électromécaniques hermétiques",0.6*DH$67*IF(IF('Saisie des composants'!DO152="",DH$15,'Saisie des composants'!DO152)&lt;1,1,SQRT(IF('Saisie des composants'!DO152="",DH$15,'Saisie des composants'!DO152)))*POWER(IF('Saisie des composants'!DI164="",DH$16,'Saisie des composants'!DI164),IF(IF('Saisie des composants'!DI164="",DH$16,'Saisie des composants'!DI164)&lt;=1,3,8.8))*POWER(IF('Saisie des composants'!DI140="",DH$17,'Saisie des composants'!DI140),IF(IF('Saisie des composants'!DI140="",DH$17,'Saisie des composants'!DI140)&lt;=1,3,5.9))*IF('Saisie des composants'!DI128="",DH$18,'Saisie des composants'!DI128)*('Saisie des composants'!DI$19+'Saisie des composants'!DI$20),0))))</f>
        <v/>
      </c>
      <c r="DI172" s="102" t="str">
        <f>IF(DI$3="","",IF($A172=0,0,IF('Saisie Profil'!$D14="Off",0,IF(DI$4="Relais électromécaniques hermétiques",0.6*DI$67*IF(IF('Saisie des composants'!DP152="",DI$15,'Saisie des composants'!DP152)&lt;1,1,SQRT(IF('Saisie des composants'!DP152="",DI$15,'Saisie des composants'!DP152)))*POWER(IF('Saisie des composants'!DJ164="",DI$16,'Saisie des composants'!DJ164),IF(IF('Saisie des composants'!DJ164="",DI$16,'Saisie des composants'!DJ164)&lt;=1,3,8.8))*POWER(IF('Saisie des composants'!DJ140="",DI$17,'Saisie des composants'!DJ140),IF(IF('Saisie des composants'!DJ140="",DI$17,'Saisie des composants'!DJ140)&lt;=1,3,5.9))*IF('Saisie des composants'!DJ128="",DI$18,'Saisie des composants'!DJ128)*('Saisie des composants'!DJ$19+'Saisie des composants'!DJ$20),0))))</f>
        <v/>
      </c>
      <c r="DJ172" s="102" t="str">
        <f>IF(DJ$3="","",IF($A172=0,0,IF('Saisie Profil'!$D14="Off",0,IF(DJ$4="Relais électromécaniques hermétiques",0.6*DJ$67*IF(IF('Saisie des composants'!DQ152="",DJ$15,'Saisie des composants'!DQ152)&lt;1,1,SQRT(IF('Saisie des composants'!DQ152="",DJ$15,'Saisie des composants'!DQ152)))*POWER(IF('Saisie des composants'!DK164="",DJ$16,'Saisie des composants'!DK164),IF(IF('Saisie des composants'!DK164="",DJ$16,'Saisie des composants'!DK164)&lt;=1,3,8.8))*POWER(IF('Saisie des composants'!DK140="",DJ$17,'Saisie des composants'!DK140),IF(IF('Saisie des composants'!DK140="",DJ$17,'Saisie des composants'!DK140)&lt;=1,3,5.9))*IF('Saisie des composants'!DK128="",DJ$18,'Saisie des composants'!DK128)*('Saisie des composants'!DK$19+'Saisie des composants'!DK$20),0))))</f>
        <v/>
      </c>
      <c r="DK172" s="102" t="str">
        <f>IF(DK$3="","",IF($A172=0,0,IF('Saisie Profil'!$D14="Off",0,IF(DK$4="Relais électromécaniques hermétiques",0.6*DK$67*IF(IF('Saisie des composants'!DR152="",DK$15,'Saisie des composants'!DR152)&lt;1,1,SQRT(IF('Saisie des composants'!DR152="",DK$15,'Saisie des composants'!DR152)))*POWER(IF('Saisie des composants'!DL164="",DK$16,'Saisie des composants'!DL164),IF(IF('Saisie des composants'!DL164="",DK$16,'Saisie des composants'!DL164)&lt;=1,3,8.8))*POWER(IF('Saisie des composants'!DL140="",DK$17,'Saisie des composants'!DL140),IF(IF('Saisie des composants'!DL140="",DK$17,'Saisie des composants'!DL140)&lt;=1,3,5.9))*IF('Saisie des composants'!DL128="",DK$18,'Saisie des composants'!DL128)*('Saisie des composants'!DL$19+'Saisie des composants'!DL$20),0))))</f>
        <v/>
      </c>
      <c r="DL172" s="102" t="str">
        <f>IF(DL$3="","",IF($A172=0,0,IF('Saisie Profil'!$D14="Off",0,IF(DL$4="Relais électromécaniques hermétiques",0.6*DL$67*IF(IF('Saisie des composants'!DS152="",DL$15,'Saisie des composants'!DS152)&lt;1,1,SQRT(IF('Saisie des composants'!DS152="",DL$15,'Saisie des composants'!DS152)))*POWER(IF('Saisie des composants'!DM164="",DL$16,'Saisie des composants'!DM164),IF(IF('Saisie des composants'!DM164="",DL$16,'Saisie des composants'!DM164)&lt;=1,3,8.8))*POWER(IF('Saisie des composants'!DM140="",DL$17,'Saisie des composants'!DM140),IF(IF('Saisie des composants'!DM140="",DL$17,'Saisie des composants'!DM140)&lt;=1,3,5.9))*IF('Saisie des composants'!DM128="",DL$18,'Saisie des composants'!DM128)*('Saisie des composants'!DM$19+'Saisie des composants'!DM$20),0))))</f>
        <v/>
      </c>
      <c r="DM172" s="102" t="str">
        <f>IF(DM$3="","",IF($A172=0,0,IF('Saisie Profil'!$D14="Off",0,IF(DM$4="Relais électromécaniques hermétiques",0.6*DM$67*IF(IF('Saisie des composants'!DT152="",DM$15,'Saisie des composants'!DT152)&lt;1,1,SQRT(IF('Saisie des composants'!DT152="",DM$15,'Saisie des composants'!DT152)))*POWER(IF('Saisie des composants'!DN164="",DM$16,'Saisie des composants'!DN164),IF(IF('Saisie des composants'!DN164="",DM$16,'Saisie des composants'!DN164)&lt;=1,3,8.8))*POWER(IF('Saisie des composants'!DN140="",DM$17,'Saisie des composants'!DN140),IF(IF('Saisie des composants'!DN140="",DM$17,'Saisie des composants'!DN140)&lt;=1,3,5.9))*IF('Saisie des composants'!DN128="",DM$18,'Saisie des composants'!DN128)*('Saisie des composants'!DN$19+'Saisie des composants'!DN$20),0))))</f>
        <v/>
      </c>
      <c r="DN172" s="102" t="str">
        <f>IF(DN$3="","",IF($A172=0,0,IF('Saisie Profil'!$D14="Off",0,IF(DN$4="Relais électromécaniques hermétiques",0.6*DN$67*IF(IF('Saisie des composants'!DU152="",DN$15,'Saisie des composants'!DU152)&lt;1,1,SQRT(IF('Saisie des composants'!DU152="",DN$15,'Saisie des composants'!DU152)))*POWER(IF('Saisie des composants'!DO164="",DN$16,'Saisie des composants'!DO164),IF(IF('Saisie des composants'!DO164="",DN$16,'Saisie des composants'!DO164)&lt;=1,3,8.8))*POWER(IF('Saisie des composants'!DO140="",DN$17,'Saisie des composants'!DO140),IF(IF('Saisie des composants'!DO140="",DN$17,'Saisie des composants'!DO140)&lt;=1,3,5.9))*IF('Saisie des composants'!DO128="",DN$18,'Saisie des composants'!DO128)*('Saisie des composants'!DO$19+'Saisie des composants'!DO$20),0))))</f>
        <v/>
      </c>
      <c r="DO172" s="102" t="str">
        <f>IF(DO$3="","",IF($A172=0,0,IF('Saisie Profil'!$D14="Off",0,IF(DO$4="Relais électromécaniques hermétiques",0.6*DO$67*IF(IF('Saisie des composants'!DV152="",DO$15,'Saisie des composants'!DV152)&lt;1,1,SQRT(IF('Saisie des composants'!DV152="",DO$15,'Saisie des composants'!DV152)))*POWER(IF('Saisie des composants'!DP164="",DO$16,'Saisie des composants'!DP164),IF(IF('Saisie des composants'!DP164="",DO$16,'Saisie des composants'!DP164)&lt;=1,3,8.8))*POWER(IF('Saisie des composants'!DP140="",DO$17,'Saisie des composants'!DP140),IF(IF('Saisie des composants'!DP140="",DO$17,'Saisie des composants'!DP140)&lt;=1,3,5.9))*IF('Saisie des composants'!DP128="",DO$18,'Saisie des composants'!DP128)*('Saisie des composants'!DP$19+'Saisie des composants'!DP$20),0))))</f>
        <v/>
      </c>
      <c r="DP172" s="102" t="str">
        <f>IF(DP$3="","",IF($A172=0,0,IF('Saisie Profil'!$D14="Off",0,IF(DP$4="Relais électromécaniques hermétiques",0.6*DP$67*IF(IF('Saisie des composants'!DW152="",DP$15,'Saisie des composants'!DW152)&lt;1,1,SQRT(IF('Saisie des composants'!DW152="",DP$15,'Saisie des composants'!DW152)))*POWER(IF('Saisie des composants'!DQ164="",DP$16,'Saisie des composants'!DQ164),IF(IF('Saisie des composants'!DQ164="",DP$16,'Saisie des composants'!DQ164)&lt;=1,3,8.8))*POWER(IF('Saisie des composants'!DQ140="",DP$17,'Saisie des composants'!DQ140),IF(IF('Saisie des composants'!DQ140="",DP$17,'Saisie des composants'!DQ140)&lt;=1,3,5.9))*IF('Saisie des composants'!DQ128="",DP$18,'Saisie des composants'!DQ128)*('Saisie des composants'!DQ$19+'Saisie des composants'!DQ$20),0))))</f>
        <v/>
      </c>
      <c r="DQ172" s="102" t="str">
        <f>IF(DQ$3="","",IF($A172=0,0,IF('Saisie Profil'!$D14="Off",0,IF(DQ$4="Relais électromécaniques hermétiques",0.6*DQ$67*IF(IF('Saisie des composants'!DX152="",DQ$15,'Saisie des composants'!DX152)&lt;1,1,SQRT(IF('Saisie des composants'!DX152="",DQ$15,'Saisie des composants'!DX152)))*POWER(IF('Saisie des composants'!DR164="",DQ$16,'Saisie des composants'!DR164),IF(IF('Saisie des composants'!DR164="",DQ$16,'Saisie des composants'!DR164)&lt;=1,3,8.8))*POWER(IF('Saisie des composants'!DR140="",DQ$17,'Saisie des composants'!DR140),IF(IF('Saisie des composants'!DR140="",DQ$17,'Saisie des composants'!DR140)&lt;=1,3,5.9))*IF('Saisie des composants'!DR128="",DQ$18,'Saisie des composants'!DR128)*('Saisie des composants'!DR$19+'Saisie des composants'!DR$20),0))))</f>
        <v/>
      </c>
      <c r="DR172" s="102" t="str">
        <f>IF(DR$3="","",IF($A172=0,0,IF('Saisie Profil'!$D14="Off",0,IF(DR$4="Relais électromécaniques hermétiques",0.6*DR$67*IF(IF('Saisie des composants'!DY152="",DR$15,'Saisie des composants'!DY152)&lt;1,1,SQRT(IF('Saisie des composants'!DY152="",DR$15,'Saisie des composants'!DY152)))*POWER(IF('Saisie des composants'!DS164="",DR$16,'Saisie des composants'!DS164),IF(IF('Saisie des composants'!DS164="",DR$16,'Saisie des composants'!DS164)&lt;=1,3,8.8))*POWER(IF('Saisie des composants'!DS140="",DR$17,'Saisie des composants'!DS140),IF(IF('Saisie des composants'!DS140="",DR$17,'Saisie des composants'!DS140)&lt;=1,3,5.9))*IF('Saisie des composants'!DS128="",DR$18,'Saisie des composants'!DS128)*('Saisie des composants'!DS$19+'Saisie des composants'!DS$20),0))))</f>
        <v/>
      </c>
      <c r="DS172" s="102" t="str">
        <f>IF(DS$3="","",IF($A172=0,0,IF('Saisie Profil'!$D14="Off",0,IF(DS$4="Relais électromécaniques hermétiques",0.6*DS$67*IF(IF('Saisie des composants'!DZ152="",DS$15,'Saisie des composants'!DZ152)&lt;1,1,SQRT(IF('Saisie des composants'!DZ152="",DS$15,'Saisie des composants'!DZ152)))*POWER(IF('Saisie des composants'!DT164="",DS$16,'Saisie des composants'!DT164),IF(IF('Saisie des composants'!DT164="",DS$16,'Saisie des composants'!DT164)&lt;=1,3,8.8))*POWER(IF('Saisie des composants'!DT140="",DS$17,'Saisie des composants'!DT140),IF(IF('Saisie des composants'!DT140="",DS$17,'Saisie des composants'!DT140)&lt;=1,3,5.9))*IF('Saisie des composants'!DT128="",DS$18,'Saisie des composants'!DT128)*('Saisie des composants'!DT$19+'Saisie des composants'!DT$20),0))))</f>
        <v/>
      </c>
      <c r="DT172" s="102" t="str">
        <f>IF(DT$3="","",IF($A172=0,0,IF('Saisie Profil'!$D14="Off",0,IF(DT$4="Relais électromécaniques hermétiques",0.6*DT$67*IF(IF('Saisie des composants'!EA152="",DT$15,'Saisie des composants'!EA152)&lt;1,1,SQRT(IF('Saisie des composants'!EA152="",DT$15,'Saisie des composants'!EA152)))*POWER(IF('Saisie des composants'!DU164="",DT$16,'Saisie des composants'!DU164),IF(IF('Saisie des composants'!DU164="",DT$16,'Saisie des composants'!DU164)&lt;=1,3,8.8))*POWER(IF('Saisie des composants'!DU140="",DT$17,'Saisie des composants'!DU140),IF(IF('Saisie des composants'!DU140="",DT$17,'Saisie des composants'!DU140)&lt;=1,3,5.9))*IF('Saisie des composants'!DU128="",DT$18,'Saisie des composants'!DU128)*('Saisie des composants'!DU$19+'Saisie des composants'!DU$20),0))))</f>
        <v/>
      </c>
      <c r="DU172" s="102" t="str">
        <f>IF(DU$3="","",IF($A172=0,0,IF('Saisie Profil'!$D14="Off",0,IF(DU$4="Relais électromécaniques hermétiques",0.6*DU$67*IF(IF('Saisie des composants'!EB152="",DU$15,'Saisie des composants'!EB152)&lt;1,1,SQRT(IF('Saisie des composants'!EB152="",DU$15,'Saisie des composants'!EB152)))*POWER(IF('Saisie des composants'!DV164="",DU$16,'Saisie des composants'!DV164),IF(IF('Saisie des composants'!DV164="",DU$16,'Saisie des composants'!DV164)&lt;=1,3,8.8))*POWER(IF('Saisie des composants'!DV140="",DU$17,'Saisie des composants'!DV140),IF(IF('Saisie des composants'!DV140="",DU$17,'Saisie des composants'!DV140)&lt;=1,3,5.9))*IF('Saisie des composants'!DV128="",DU$18,'Saisie des composants'!DV128)*('Saisie des composants'!DV$19+'Saisie des composants'!DV$20),0))))</f>
        <v/>
      </c>
      <c r="DV172" s="102" t="str">
        <f>IF(DV$3="","",IF($A172=0,0,IF('Saisie Profil'!$D14="Off",0,IF(DV$4="Relais électromécaniques hermétiques",0.6*DV$67*IF(IF('Saisie des composants'!EC152="",DV$15,'Saisie des composants'!EC152)&lt;1,1,SQRT(IF('Saisie des composants'!EC152="",DV$15,'Saisie des composants'!EC152)))*POWER(IF('Saisie des composants'!DW164="",DV$16,'Saisie des composants'!DW164),IF(IF('Saisie des composants'!DW164="",DV$16,'Saisie des composants'!DW164)&lt;=1,3,8.8))*POWER(IF('Saisie des composants'!DW140="",DV$17,'Saisie des composants'!DW140),IF(IF('Saisie des composants'!DW140="",DV$17,'Saisie des composants'!DW140)&lt;=1,3,5.9))*IF('Saisie des composants'!DW128="",DV$18,'Saisie des composants'!DW128)*('Saisie des composants'!DW$19+'Saisie des composants'!DW$20),0))))</f>
        <v/>
      </c>
      <c r="DW172" s="102" t="str">
        <f>IF(DW$3="","",IF($A172=0,0,IF('Saisie Profil'!$D14="Off",0,IF(DW$4="Relais électromécaniques hermétiques",0.6*DW$67*IF(IF('Saisie des composants'!ED152="",DW$15,'Saisie des composants'!ED152)&lt;1,1,SQRT(IF('Saisie des composants'!ED152="",DW$15,'Saisie des composants'!ED152)))*POWER(IF('Saisie des composants'!DX164="",DW$16,'Saisie des composants'!DX164),IF(IF('Saisie des composants'!DX164="",DW$16,'Saisie des composants'!DX164)&lt;=1,3,8.8))*POWER(IF('Saisie des composants'!DX140="",DW$17,'Saisie des composants'!DX140),IF(IF('Saisie des composants'!DX140="",DW$17,'Saisie des composants'!DX140)&lt;=1,3,5.9))*IF('Saisie des composants'!DX128="",DW$18,'Saisie des composants'!DX128)*('Saisie des composants'!DX$19+'Saisie des composants'!DX$20),0))))</f>
        <v/>
      </c>
      <c r="DX172" s="102" t="str">
        <f>IF(DX$3="","",IF($A172=0,0,IF('Saisie Profil'!$D14="Off",0,IF(DX$4="Relais électromécaniques hermétiques",0.6*DX$67*IF(IF('Saisie des composants'!EE152="",DX$15,'Saisie des composants'!EE152)&lt;1,1,SQRT(IF('Saisie des composants'!EE152="",DX$15,'Saisie des composants'!EE152)))*POWER(IF('Saisie des composants'!DY164="",DX$16,'Saisie des composants'!DY164),IF(IF('Saisie des composants'!DY164="",DX$16,'Saisie des composants'!DY164)&lt;=1,3,8.8))*POWER(IF('Saisie des composants'!DY140="",DX$17,'Saisie des composants'!DY140),IF(IF('Saisie des composants'!DY140="",DX$17,'Saisie des composants'!DY140)&lt;=1,3,5.9))*IF('Saisie des composants'!DY128="",DX$18,'Saisie des composants'!DY128)*('Saisie des composants'!DY$19+'Saisie des composants'!DY$20),0))))</f>
        <v/>
      </c>
      <c r="DY172" s="102" t="str">
        <f>IF(DY$3="","",IF($A172=0,0,IF('Saisie Profil'!$D14="Off",0,IF(DY$4="Relais électromécaniques hermétiques",0.6*DY$67*IF(IF('Saisie des composants'!EF152="",DY$15,'Saisie des composants'!EF152)&lt;1,1,SQRT(IF('Saisie des composants'!EF152="",DY$15,'Saisie des composants'!EF152)))*POWER(IF('Saisie des composants'!DZ164="",DY$16,'Saisie des composants'!DZ164),IF(IF('Saisie des composants'!DZ164="",DY$16,'Saisie des composants'!DZ164)&lt;=1,3,8.8))*POWER(IF('Saisie des composants'!DZ140="",DY$17,'Saisie des composants'!DZ140),IF(IF('Saisie des composants'!DZ140="",DY$17,'Saisie des composants'!DZ140)&lt;=1,3,5.9))*IF('Saisie des composants'!DZ128="",DY$18,'Saisie des composants'!DZ128)*('Saisie des composants'!DZ$19+'Saisie des composants'!DZ$20),0))))</f>
        <v/>
      </c>
      <c r="DZ172" s="102" t="str">
        <f>IF(DZ$3="","",IF($A172=0,0,IF('Saisie Profil'!$D14="Off",0,IF(DZ$4="Relais électromécaniques hermétiques",0.6*DZ$67*IF(IF('Saisie des composants'!EG152="",DZ$15,'Saisie des composants'!EG152)&lt;1,1,SQRT(IF('Saisie des composants'!EG152="",DZ$15,'Saisie des composants'!EG152)))*POWER(IF('Saisie des composants'!EA164="",DZ$16,'Saisie des composants'!EA164),IF(IF('Saisie des composants'!EA164="",DZ$16,'Saisie des composants'!EA164)&lt;=1,3,8.8))*POWER(IF('Saisie des composants'!EA140="",DZ$17,'Saisie des composants'!EA140),IF(IF('Saisie des composants'!EA140="",DZ$17,'Saisie des composants'!EA140)&lt;=1,3,5.9))*IF('Saisie des composants'!EA128="",DZ$18,'Saisie des composants'!EA128)*('Saisie des composants'!EA$19+'Saisie des composants'!EA$20),0))))</f>
        <v/>
      </c>
      <c r="EA172" s="102" t="str">
        <f>IF(EA$3="","",IF($A172=0,0,IF('Saisie Profil'!$D14="Off",0,IF(EA$4="Relais électromécaniques hermétiques",0.6*EA$67*IF(IF('Saisie des composants'!EH152="",EA$15,'Saisie des composants'!EH152)&lt;1,1,SQRT(IF('Saisie des composants'!EH152="",EA$15,'Saisie des composants'!EH152)))*POWER(IF('Saisie des composants'!EB164="",EA$16,'Saisie des composants'!EB164),IF(IF('Saisie des composants'!EB164="",EA$16,'Saisie des composants'!EB164)&lt;=1,3,8.8))*POWER(IF('Saisie des composants'!EB140="",EA$17,'Saisie des composants'!EB140),IF(IF('Saisie des composants'!EB140="",EA$17,'Saisie des composants'!EB140)&lt;=1,3,5.9))*IF('Saisie des composants'!EB128="",EA$18,'Saisie des composants'!EB128)*('Saisie des composants'!EB$19+'Saisie des composants'!EB$20),0))))</f>
        <v/>
      </c>
      <c r="EB172" s="102" t="str">
        <f>IF(EB$3="","",IF($A172=0,0,IF('Saisie Profil'!$D14="Off",0,IF(EB$4="Relais électromécaniques hermétiques",0.6*EB$67*IF(IF('Saisie des composants'!EI152="",EB$15,'Saisie des composants'!EI152)&lt;1,1,SQRT(IF('Saisie des composants'!EI152="",EB$15,'Saisie des composants'!EI152)))*POWER(IF('Saisie des composants'!EC164="",EB$16,'Saisie des composants'!EC164),IF(IF('Saisie des composants'!EC164="",EB$16,'Saisie des composants'!EC164)&lt;=1,3,8.8))*POWER(IF('Saisie des composants'!EC140="",EB$17,'Saisie des composants'!EC140),IF(IF('Saisie des composants'!EC140="",EB$17,'Saisie des composants'!EC140)&lt;=1,3,5.9))*IF('Saisie des composants'!EC128="",EB$18,'Saisie des composants'!EC128)*('Saisie des composants'!EC$19+'Saisie des composants'!EC$20),0))))</f>
        <v/>
      </c>
      <c r="EC172" s="102" t="str">
        <f>IF(EC$3="","",IF($A172=0,0,IF('Saisie Profil'!$D14="Off",0,IF(EC$4="Relais électromécaniques hermétiques",0.6*EC$67*IF(IF('Saisie des composants'!EJ152="",EC$15,'Saisie des composants'!EJ152)&lt;1,1,SQRT(IF('Saisie des composants'!EJ152="",EC$15,'Saisie des composants'!EJ152)))*POWER(IF('Saisie des composants'!ED164="",EC$16,'Saisie des composants'!ED164),IF(IF('Saisie des composants'!ED164="",EC$16,'Saisie des composants'!ED164)&lt;=1,3,8.8))*POWER(IF('Saisie des composants'!ED140="",EC$17,'Saisie des composants'!ED140),IF(IF('Saisie des composants'!ED140="",EC$17,'Saisie des composants'!ED140)&lt;=1,3,5.9))*IF('Saisie des composants'!ED128="",EC$18,'Saisie des composants'!ED128)*('Saisie des composants'!ED$19+'Saisie des composants'!ED$20),0))))</f>
        <v/>
      </c>
      <c r="ED172" s="102" t="str">
        <f>IF(ED$3="","",IF($A172=0,0,IF('Saisie Profil'!$D14="Off",0,IF(ED$4="Relais électromécaniques hermétiques",0.6*ED$67*IF(IF('Saisie des composants'!EK152="",ED$15,'Saisie des composants'!EK152)&lt;1,1,SQRT(IF('Saisie des composants'!EK152="",ED$15,'Saisie des composants'!EK152)))*POWER(IF('Saisie des composants'!EE164="",ED$16,'Saisie des composants'!EE164),IF(IF('Saisie des composants'!EE164="",ED$16,'Saisie des composants'!EE164)&lt;=1,3,8.8))*POWER(IF('Saisie des composants'!EE140="",ED$17,'Saisie des composants'!EE140),IF(IF('Saisie des composants'!EE140="",ED$17,'Saisie des composants'!EE140)&lt;=1,3,5.9))*IF('Saisie des composants'!EE128="",ED$18,'Saisie des composants'!EE128)*('Saisie des composants'!EE$19+'Saisie des composants'!EE$20),0))))</f>
        <v/>
      </c>
      <c r="EE172" s="102" t="str">
        <f>IF(EE$3="","",IF($A172=0,0,IF('Saisie Profil'!$D14="Off",0,IF(EE$4="Relais électromécaniques hermétiques",0.6*EE$67*IF(IF('Saisie des composants'!EL152="",EE$15,'Saisie des composants'!EL152)&lt;1,1,SQRT(IF('Saisie des composants'!EL152="",EE$15,'Saisie des composants'!EL152)))*POWER(IF('Saisie des composants'!EF164="",EE$16,'Saisie des composants'!EF164),IF(IF('Saisie des composants'!EF164="",EE$16,'Saisie des composants'!EF164)&lt;=1,3,8.8))*POWER(IF('Saisie des composants'!EF140="",EE$17,'Saisie des composants'!EF140),IF(IF('Saisie des composants'!EF140="",EE$17,'Saisie des composants'!EF140)&lt;=1,3,5.9))*IF('Saisie des composants'!EF128="",EE$18,'Saisie des composants'!EF128)*('Saisie des composants'!EF$19+'Saisie des composants'!EF$20),0))))</f>
        <v/>
      </c>
      <c r="EF172" s="102" t="str">
        <f>IF(EF$3="","",IF($A172=0,0,IF('Saisie Profil'!$D14="Off",0,IF(EF$4="Relais électromécaniques hermétiques",0.6*EF$67*IF(IF('Saisie des composants'!EM152="",EF$15,'Saisie des composants'!EM152)&lt;1,1,SQRT(IF('Saisie des composants'!EM152="",EF$15,'Saisie des composants'!EM152)))*POWER(IF('Saisie des composants'!EG164="",EF$16,'Saisie des composants'!EG164),IF(IF('Saisie des composants'!EG164="",EF$16,'Saisie des composants'!EG164)&lt;=1,3,8.8))*POWER(IF('Saisie des composants'!EG140="",EF$17,'Saisie des composants'!EG140),IF(IF('Saisie des composants'!EG140="",EF$17,'Saisie des composants'!EG140)&lt;=1,3,5.9))*IF('Saisie des composants'!EG128="",EF$18,'Saisie des composants'!EG128)*('Saisie des composants'!EG$19+'Saisie des composants'!EG$20),0))))</f>
        <v/>
      </c>
      <c r="EG172" s="102" t="str">
        <f>IF(EG$3="","",IF($A172=0,0,IF('Saisie Profil'!$D14="Off",0,IF(EG$4="Relais électromécaniques hermétiques",0.6*EG$67*IF(IF('Saisie des composants'!EN152="",EG$15,'Saisie des composants'!EN152)&lt;1,1,SQRT(IF('Saisie des composants'!EN152="",EG$15,'Saisie des composants'!EN152)))*POWER(IF('Saisie des composants'!EH164="",EG$16,'Saisie des composants'!EH164),IF(IF('Saisie des composants'!EH164="",EG$16,'Saisie des composants'!EH164)&lt;=1,3,8.8))*POWER(IF('Saisie des composants'!EH140="",EG$17,'Saisie des composants'!EH140),IF(IF('Saisie des composants'!EH140="",EG$17,'Saisie des composants'!EH140)&lt;=1,3,5.9))*IF('Saisie des composants'!EH128="",EG$18,'Saisie des composants'!EH128)*('Saisie des composants'!EH$19+'Saisie des composants'!EH$20),0))))</f>
        <v/>
      </c>
      <c r="EH172" s="102" t="str">
        <f>IF(EH$3="","",IF($A172=0,0,IF('Saisie Profil'!$D14="Off",0,IF(EH$4="Relais électromécaniques hermétiques",0.6*EH$67*IF(IF('Saisie des composants'!EO152="",EH$15,'Saisie des composants'!EO152)&lt;1,1,SQRT(IF('Saisie des composants'!EO152="",EH$15,'Saisie des composants'!EO152)))*POWER(IF('Saisie des composants'!EI164="",EH$16,'Saisie des composants'!EI164),IF(IF('Saisie des composants'!EI164="",EH$16,'Saisie des composants'!EI164)&lt;=1,3,8.8))*POWER(IF('Saisie des composants'!EI140="",EH$17,'Saisie des composants'!EI140),IF(IF('Saisie des composants'!EI140="",EH$17,'Saisie des composants'!EI140)&lt;=1,3,5.9))*IF('Saisie des composants'!EI128="",EH$18,'Saisie des composants'!EI128)*('Saisie des composants'!EI$19+'Saisie des composants'!EI$20),0))))</f>
        <v/>
      </c>
      <c r="EI172" s="102" t="str">
        <f>IF(EI$3="","",IF($A172=0,0,IF('Saisie Profil'!$D14="Off",0,IF(EI$4="Relais électromécaniques hermétiques",0.6*EI$67*IF(IF('Saisie des composants'!EP152="",EI$15,'Saisie des composants'!EP152)&lt;1,1,SQRT(IF('Saisie des composants'!EP152="",EI$15,'Saisie des composants'!EP152)))*POWER(IF('Saisie des composants'!EJ164="",EI$16,'Saisie des composants'!EJ164),IF(IF('Saisie des composants'!EJ164="",EI$16,'Saisie des composants'!EJ164)&lt;=1,3,8.8))*POWER(IF('Saisie des composants'!EJ140="",EI$17,'Saisie des composants'!EJ140),IF(IF('Saisie des composants'!EJ140="",EI$17,'Saisie des composants'!EJ140)&lt;=1,3,5.9))*IF('Saisie des composants'!EJ128="",EI$18,'Saisie des composants'!EJ128)*('Saisie des composants'!EJ$19+'Saisie des composants'!EJ$20),0))))</f>
        <v/>
      </c>
      <c r="EJ172" s="102" t="str">
        <f>IF(EJ$3="","",IF($A172=0,0,IF('Saisie Profil'!$D14="Off",0,IF(EJ$4="Relais électromécaniques hermétiques",0.6*EJ$67*IF(IF('Saisie des composants'!EQ152="",EJ$15,'Saisie des composants'!EQ152)&lt;1,1,SQRT(IF('Saisie des composants'!EQ152="",EJ$15,'Saisie des composants'!EQ152)))*POWER(IF('Saisie des composants'!EK164="",EJ$16,'Saisie des composants'!EK164),IF(IF('Saisie des composants'!EK164="",EJ$16,'Saisie des composants'!EK164)&lt;=1,3,8.8))*POWER(IF('Saisie des composants'!EK140="",EJ$17,'Saisie des composants'!EK140),IF(IF('Saisie des composants'!EK140="",EJ$17,'Saisie des composants'!EK140)&lt;=1,3,5.9))*IF('Saisie des composants'!EK128="",EJ$18,'Saisie des composants'!EK128)*('Saisie des composants'!EK$19+'Saisie des composants'!EK$20),0))))</f>
        <v/>
      </c>
      <c r="EK172" s="102" t="str">
        <f>IF(EK$3="","",IF($A172=0,0,IF('Saisie Profil'!$D14="Off",0,IF(EK$4="Relais électromécaniques hermétiques",0.6*EK$67*IF(IF('Saisie des composants'!ER152="",EK$15,'Saisie des composants'!ER152)&lt;1,1,SQRT(IF('Saisie des composants'!ER152="",EK$15,'Saisie des composants'!ER152)))*POWER(IF('Saisie des composants'!EL164="",EK$16,'Saisie des composants'!EL164),IF(IF('Saisie des composants'!EL164="",EK$16,'Saisie des composants'!EL164)&lt;=1,3,8.8))*POWER(IF('Saisie des composants'!EL140="",EK$17,'Saisie des composants'!EL140),IF(IF('Saisie des composants'!EL140="",EK$17,'Saisie des composants'!EL140)&lt;=1,3,5.9))*IF('Saisie des composants'!EL128="",EK$18,'Saisie des composants'!EL128)*('Saisie des composants'!EL$19+'Saisie des composants'!EL$20),0))))</f>
        <v/>
      </c>
      <c r="EL172" s="102" t="str">
        <f>IF(EL$3="","",IF($A172=0,0,IF('Saisie Profil'!$D14="Off",0,IF(EL$4="Relais électromécaniques hermétiques",0.6*EL$67*IF(IF('Saisie des composants'!ES152="",EL$15,'Saisie des composants'!ES152)&lt;1,1,SQRT(IF('Saisie des composants'!ES152="",EL$15,'Saisie des composants'!ES152)))*POWER(IF('Saisie des composants'!EM164="",EL$16,'Saisie des composants'!EM164),IF(IF('Saisie des composants'!EM164="",EL$16,'Saisie des composants'!EM164)&lt;=1,3,8.8))*POWER(IF('Saisie des composants'!EM140="",EL$17,'Saisie des composants'!EM140),IF(IF('Saisie des composants'!EM140="",EL$17,'Saisie des composants'!EM140)&lt;=1,3,5.9))*IF('Saisie des composants'!EM128="",EL$18,'Saisie des composants'!EM128)*('Saisie des composants'!EM$19+'Saisie des composants'!EM$20),0))))</f>
        <v/>
      </c>
      <c r="EM172" s="102" t="str">
        <f>IF(EM$3="","",IF($A172=0,0,IF('Saisie Profil'!$D14="Off",0,IF(EM$4="Relais électromécaniques hermétiques",0.6*EM$67*IF(IF('Saisie des composants'!ET152="",EM$15,'Saisie des composants'!ET152)&lt;1,1,SQRT(IF('Saisie des composants'!ET152="",EM$15,'Saisie des composants'!ET152)))*POWER(IF('Saisie des composants'!EN164="",EM$16,'Saisie des composants'!EN164),IF(IF('Saisie des composants'!EN164="",EM$16,'Saisie des composants'!EN164)&lt;=1,3,8.8))*POWER(IF('Saisie des composants'!EN140="",EM$17,'Saisie des composants'!EN140),IF(IF('Saisie des composants'!EN140="",EM$17,'Saisie des composants'!EN140)&lt;=1,3,5.9))*IF('Saisie des composants'!EN128="",EM$18,'Saisie des composants'!EN128)*('Saisie des composants'!EN$19+'Saisie des composants'!EN$20),0))))</f>
        <v/>
      </c>
      <c r="EN172" s="102" t="str">
        <f>IF(EN$3="","",IF($A172=0,0,IF('Saisie Profil'!$D14="Off",0,IF(EN$4="Relais électromécaniques hermétiques",0.6*EN$67*IF(IF('Saisie des composants'!EU152="",EN$15,'Saisie des composants'!EU152)&lt;1,1,SQRT(IF('Saisie des composants'!EU152="",EN$15,'Saisie des composants'!EU152)))*POWER(IF('Saisie des composants'!EO164="",EN$16,'Saisie des composants'!EO164),IF(IF('Saisie des composants'!EO164="",EN$16,'Saisie des composants'!EO164)&lt;=1,3,8.8))*POWER(IF('Saisie des composants'!EO140="",EN$17,'Saisie des composants'!EO140),IF(IF('Saisie des composants'!EO140="",EN$17,'Saisie des composants'!EO140)&lt;=1,3,5.9))*IF('Saisie des composants'!EO128="",EN$18,'Saisie des composants'!EO128)*('Saisie des composants'!EO$19+'Saisie des composants'!EO$20),0))))</f>
        <v/>
      </c>
      <c r="EO172" s="102" t="str">
        <f>IF(EO$3="","",IF($A172=0,0,IF('Saisie Profil'!$D14="Off",0,IF(EO$4="Relais électromécaniques hermétiques",0.6*EO$67*IF(IF('Saisie des composants'!EV152="",EO$15,'Saisie des composants'!EV152)&lt;1,1,SQRT(IF('Saisie des composants'!EV152="",EO$15,'Saisie des composants'!EV152)))*POWER(IF('Saisie des composants'!EP164="",EO$16,'Saisie des composants'!EP164),IF(IF('Saisie des composants'!EP164="",EO$16,'Saisie des composants'!EP164)&lt;=1,3,8.8))*POWER(IF('Saisie des composants'!EP140="",EO$17,'Saisie des composants'!EP140),IF(IF('Saisie des composants'!EP140="",EO$17,'Saisie des composants'!EP140)&lt;=1,3,5.9))*IF('Saisie des composants'!EP128="",EO$18,'Saisie des composants'!EP128)*('Saisie des composants'!EP$19+'Saisie des composants'!EP$20),0))))</f>
        <v/>
      </c>
      <c r="EP172" s="102" t="str">
        <f>IF(EP$3="","",IF($A172=0,0,IF('Saisie Profil'!$D14="Off",0,IF(EP$4="Relais électromécaniques hermétiques",0.6*EP$67*IF(IF('Saisie des composants'!EW152="",EP$15,'Saisie des composants'!EW152)&lt;1,1,SQRT(IF('Saisie des composants'!EW152="",EP$15,'Saisie des composants'!EW152)))*POWER(IF('Saisie des composants'!EQ164="",EP$16,'Saisie des composants'!EQ164),IF(IF('Saisie des composants'!EQ164="",EP$16,'Saisie des composants'!EQ164)&lt;=1,3,8.8))*POWER(IF('Saisie des composants'!EQ140="",EP$17,'Saisie des composants'!EQ140),IF(IF('Saisie des composants'!EQ140="",EP$17,'Saisie des composants'!EQ140)&lt;=1,3,5.9))*IF('Saisie des composants'!EQ128="",EP$18,'Saisie des composants'!EQ128)*('Saisie des composants'!EQ$19+'Saisie des composants'!EQ$20),0))))</f>
        <v/>
      </c>
      <c r="EQ172" s="102" t="str">
        <f>IF(EQ$3="","",IF($A172=0,0,IF('Saisie Profil'!$D14="Off",0,IF(EQ$4="Relais électromécaniques hermétiques",0.6*EQ$67*IF(IF('Saisie des composants'!EX152="",EQ$15,'Saisie des composants'!EX152)&lt;1,1,SQRT(IF('Saisie des composants'!EX152="",EQ$15,'Saisie des composants'!EX152)))*POWER(IF('Saisie des composants'!ER164="",EQ$16,'Saisie des composants'!ER164),IF(IF('Saisie des composants'!ER164="",EQ$16,'Saisie des composants'!ER164)&lt;=1,3,8.8))*POWER(IF('Saisie des composants'!ER140="",EQ$17,'Saisie des composants'!ER140),IF(IF('Saisie des composants'!ER140="",EQ$17,'Saisie des composants'!ER140)&lt;=1,3,5.9))*IF('Saisie des composants'!ER128="",EQ$18,'Saisie des composants'!ER128)*('Saisie des composants'!ER$19+'Saisie des composants'!ER$20),0))))</f>
        <v/>
      </c>
      <c r="ER172" s="102" t="str">
        <f>IF(ER$3="","",IF($A172=0,0,IF('Saisie Profil'!$D14="Off",0,IF(ER$4="Relais électromécaniques hermétiques",0.6*ER$67*IF(IF('Saisie des composants'!EY152="",ER$15,'Saisie des composants'!EY152)&lt;1,1,SQRT(IF('Saisie des composants'!EY152="",ER$15,'Saisie des composants'!EY152)))*POWER(IF('Saisie des composants'!ES164="",ER$16,'Saisie des composants'!ES164),IF(IF('Saisie des composants'!ES164="",ER$16,'Saisie des composants'!ES164)&lt;=1,3,8.8))*POWER(IF('Saisie des composants'!ES140="",ER$17,'Saisie des composants'!ES140),IF(IF('Saisie des composants'!ES140="",ER$17,'Saisie des composants'!ES140)&lt;=1,3,5.9))*IF('Saisie des composants'!ES128="",ER$18,'Saisie des composants'!ES128)*('Saisie des composants'!ES$19+'Saisie des composants'!ES$20),0))))</f>
        <v/>
      </c>
      <c r="ES172" s="102" t="str">
        <f>IF(ES$3="","",IF($A172=0,0,IF('Saisie Profil'!$D14="Off",0,IF(ES$4="Relais électromécaniques hermétiques",0.6*ES$67*IF(IF('Saisie des composants'!EZ152="",ES$15,'Saisie des composants'!EZ152)&lt;1,1,SQRT(IF('Saisie des composants'!EZ152="",ES$15,'Saisie des composants'!EZ152)))*POWER(IF('Saisie des composants'!ET164="",ES$16,'Saisie des composants'!ET164),IF(IF('Saisie des composants'!ET164="",ES$16,'Saisie des composants'!ET164)&lt;=1,3,8.8))*POWER(IF('Saisie des composants'!ET140="",ES$17,'Saisie des composants'!ET140),IF(IF('Saisie des composants'!ET140="",ES$17,'Saisie des composants'!ET140)&lt;=1,3,5.9))*IF('Saisie des composants'!ET128="",ES$18,'Saisie des composants'!ET128)*('Saisie des composants'!ET$19+'Saisie des composants'!ET$20),0))))</f>
        <v/>
      </c>
      <c r="ET172" s="102" t="str">
        <f>IF(ET$3="","",IF($A172=0,0,IF('Saisie Profil'!$D14="Off",0,IF(ET$4="Relais électromécaniques hermétiques",0.6*ET$67*IF(IF('Saisie des composants'!FA152="",ET$15,'Saisie des composants'!FA152)&lt;1,1,SQRT(IF('Saisie des composants'!FA152="",ET$15,'Saisie des composants'!FA152)))*POWER(IF('Saisie des composants'!EU164="",ET$16,'Saisie des composants'!EU164),IF(IF('Saisie des composants'!EU164="",ET$16,'Saisie des composants'!EU164)&lt;=1,3,8.8))*POWER(IF('Saisie des composants'!EU140="",ET$17,'Saisie des composants'!EU140),IF(IF('Saisie des composants'!EU140="",ET$17,'Saisie des composants'!EU140)&lt;=1,3,5.9))*IF('Saisie des composants'!EU128="",ET$18,'Saisie des composants'!EU128)*('Saisie des composants'!EU$19+'Saisie des composants'!EU$20),0))))</f>
        <v/>
      </c>
      <c r="EU172" s="102" t="str">
        <f>IF(EU$3="","",IF($A172=0,0,IF('Saisie Profil'!$D14="Off",0,IF(EU$4="Relais électromécaniques hermétiques",0.6*EU$67*IF(IF('Saisie des composants'!FB152="",EU$15,'Saisie des composants'!FB152)&lt;1,1,SQRT(IF('Saisie des composants'!FB152="",EU$15,'Saisie des composants'!FB152)))*POWER(IF('Saisie des composants'!EV164="",EU$16,'Saisie des composants'!EV164),IF(IF('Saisie des composants'!EV164="",EU$16,'Saisie des composants'!EV164)&lt;=1,3,8.8))*POWER(IF('Saisie des composants'!EV140="",EU$17,'Saisie des composants'!EV140),IF(IF('Saisie des composants'!EV140="",EU$17,'Saisie des composants'!EV140)&lt;=1,3,5.9))*IF('Saisie des composants'!EV128="",EU$18,'Saisie des composants'!EV128)*('Saisie des composants'!EV$19+'Saisie des composants'!EV$20),0))))</f>
        <v/>
      </c>
      <c r="EV172" s="102" t="str">
        <f>IF(EV$3="","",IF($A172=0,0,IF('Saisie Profil'!$D14="Off",0,IF(EV$4="Relais électromécaniques hermétiques",0.6*EV$67*IF(IF('Saisie des composants'!FC152="",EV$15,'Saisie des composants'!FC152)&lt;1,1,SQRT(IF('Saisie des composants'!FC152="",EV$15,'Saisie des composants'!FC152)))*POWER(IF('Saisie des composants'!EW164="",EV$16,'Saisie des composants'!EW164),IF(IF('Saisie des composants'!EW164="",EV$16,'Saisie des composants'!EW164)&lt;=1,3,8.8))*POWER(IF('Saisie des composants'!EW140="",EV$17,'Saisie des composants'!EW140),IF(IF('Saisie des composants'!EW140="",EV$17,'Saisie des composants'!EW140)&lt;=1,3,5.9))*IF('Saisie des composants'!EW128="",EV$18,'Saisie des composants'!EW128)*('Saisie des composants'!EW$19+'Saisie des composants'!EW$20),0))))</f>
        <v/>
      </c>
      <c r="EW172" s="102" t="str">
        <f>IF(EW$3="","",IF($A172=0,0,IF('Saisie Profil'!$D14="Off",0,IF(EW$4="Relais électromécaniques hermétiques",0.6*EW$67*IF(IF('Saisie des composants'!FD152="",EW$15,'Saisie des composants'!FD152)&lt;1,1,SQRT(IF('Saisie des composants'!FD152="",EW$15,'Saisie des composants'!FD152)))*POWER(IF('Saisie des composants'!EX164="",EW$16,'Saisie des composants'!EX164),IF(IF('Saisie des composants'!EX164="",EW$16,'Saisie des composants'!EX164)&lt;=1,3,8.8))*POWER(IF('Saisie des composants'!EX140="",EW$17,'Saisie des composants'!EX140),IF(IF('Saisie des composants'!EX140="",EW$17,'Saisie des composants'!EX140)&lt;=1,3,5.9))*IF('Saisie des composants'!EX128="",EW$18,'Saisie des composants'!EX128)*('Saisie des composants'!EX$19+'Saisie des composants'!EX$20),0))))</f>
        <v/>
      </c>
      <c r="EX172" s="102" t="str">
        <f>IF(EX$3="","",IF($A172=0,0,IF('Saisie Profil'!$D14="Off",0,IF(EX$4="Relais électromécaniques hermétiques",0.6*EX$67*IF(IF('Saisie des composants'!FE152="",EX$15,'Saisie des composants'!FE152)&lt;1,1,SQRT(IF('Saisie des composants'!FE152="",EX$15,'Saisie des composants'!FE152)))*POWER(IF('Saisie des composants'!EY164="",EX$16,'Saisie des composants'!EY164),IF(IF('Saisie des composants'!EY164="",EX$16,'Saisie des composants'!EY164)&lt;=1,3,8.8))*POWER(IF('Saisie des composants'!EY140="",EX$17,'Saisie des composants'!EY140),IF(IF('Saisie des composants'!EY140="",EX$17,'Saisie des composants'!EY140)&lt;=1,3,5.9))*IF('Saisie des composants'!EY128="",EX$18,'Saisie des composants'!EY128)*('Saisie des composants'!EY$19+'Saisie des composants'!EY$20),0))))</f>
        <v/>
      </c>
      <c r="EY172" s="102" t="str">
        <f>IF(EY$3="","",IF($A172=0,0,IF('Saisie Profil'!$D14="Off",0,IF(EY$4="Relais électromécaniques hermétiques",0.6*EY$67*IF(IF('Saisie des composants'!FF152="",EY$15,'Saisie des composants'!FF152)&lt;1,1,SQRT(IF('Saisie des composants'!FF152="",EY$15,'Saisie des composants'!FF152)))*POWER(IF('Saisie des composants'!EZ164="",EY$16,'Saisie des composants'!EZ164),IF(IF('Saisie des composants'!EZ164="",EY$16,'Saisie des composants'!EZ164)&lt;=1,3,8.8))*POWER(IF('Saisie des composants'!EZ140="",EY$17,'Saisie des composants'!EZ140),IF(IF('Saisie des composants'!EZ140="",EY$17,'Saisie des composants'!EZ140)&lt;=1,3,5.9))*IF('Saisie des composants'!EZ128="",EY$18,'Saisie des composants'!EZ128)*('Saisie des composants'!EZ$19+'Saisie des composants'!EZ$20),0))))</f>
        <v/>
      </c>
      <c r="EZ172" s="102" t="str">
        <f>IF(EZ$3="","",IF($A172=0,0,IF('Saisie Profil'!$D14="Off",0,IF(EZ$4="Relais électromécaniques hermétiques",0.6*EZ$67*IF(IF('Saisie des composants'!FG152="",EZ$15,'Saisie des composants'!FG152)&lt;1,1,SQRT(IF('Saisie des composants'!FG152="",EZ$15,'Saisie des composants'!FG152)))*POWER(IF('Saisie des composants'!FA164="",EZ$16,'Saisie des composants'!FA164),IF(IF('Saisie des composants'!FA164="",EZ$16,'Saisie des composants'!FA164)&lt;=1,3,8.8))*POWER(IF('Saisie des composants'!FA140="",EZ$17,'Saisie des composants'!FA140),IF(IF('Saisie des composants'!FA140="",EZ$17,'Saisie des composants'!FA140)&lt;=1,3,5.9))*IF('Saisie des composants'!FA128="",EZ$18,'Saisie des composants'!FA128)*('Saisie des composants'!FA$19+'Saisie des composants'!FA$20),0))))</f>
        <v/>
      </c>
      <c r="FA172" s="102" t="str">
        <f>IF(FA$3="","",IF($A172=0,0,IF('Saisie Profil'!$D14="Off",0,IF(FA$4="Relais électromécaniques hermétiques",0.6*FA$67*IF(IF('Saisie des composants'!FH152="",FA$15,'Saisie des composants'!FH152)&lt;1,1,SQRT(IF('Saisie des composants'!FH152="",FA$15,'Saisie des composants'!FH152)))*POWER(IF('Saisie des composants'!FB164="",FA$16,'Saisie des composants'!FB164),IF(IF('Saisie des composants'!FB164="",FA$16,'Saisie des composants'!FB164)&lt;=1,3,8.8))*POWER(IF('Saisie des composants'!FB140="",FA$17,'Saisie des composants'!FB140),IF(IF('Saisie des composants'!FB140="",FA$17,'Saisie des composants'!FB140)&lt;=1,3,5.9))*IF('Saisie des composants'!FB128="",FA$18,'Saisie des composants'!FB128)*('Saisie des composants'!FB$19+'Saisie des composants'!FB$20),0))))</f>
        <v/>
      </c>
      <c r="FB172" s="102" t="str">
        <f>IF(FB$3="","",IF($A172=0,0,IF('Saisie Profil'!$D14="Off",0,IF(FB$4="Relais électromécaniques hermétiques",0.6*FB$67*IF(IF('Saisie des composants'!FI152="",FB$15,'Saisie des composants'!FI152)&lt;1,1,SQRT(IF('Saisie des composants'!FI152="",FB$15,'Saisie des composants'!FI152)))*POWER(IF('Saisie des composants'!FC164="",FB$16,'Saisie des composants'!FC164),IF(IF('Saisie des composants'!FC164="",FB$16,'Saisie des composants'!FC164)&lt;=1,3,8.8))*POWER(IF('Saisie des composants'!FC140="",FB$17,'Saisie des composants'!FC140),IF(IF('Saisie des composants'!FC140="",FB$17,'Saisie des composants'!FC140)&lt;=1,3,5.9))*IF('Saisie des composants'!FC128="",FB$18,'Saisie des composants'!FC128)*('Saisie des composants'!FC$19+'Saisie des composants'!FC$20),0))))</f>
        <v/>
      </c>
      <c r="FC172" s="102" t="str">
        <f>IF(FC$3="","",IF($A172=0,0,IF('Saisie Profil'!$D14="Off",0,IF(FC$4="Relais électromécaniques hermétiques",0.6*FC$67*IF(IF('Saisie des composants'!FJ152="",FC$15,'Saisie des composants'!FJ152)&lt;1,1,SQRT(IF('Saisie des composants'!FJ152="",FC$15,'Saisie des composants'!FJ152)))*POWER(IF('Saisie des composants'!FD164="",FC$16,'Saisie des composants'!FD164),IF(IF('Saisie des composants'!FD164="",FC$16,'Saisie des composants'!FD164)&lt;=1,3,8.8))*POWER(IF('Saisie des composants'!FD140="",FC$17,'Saisie des composants'!FD140),IF(IF('Saisie des composants'!FD140="",FC$17,'Saisie des composants'!FD140)&lt;=1,3,5.9))*IF('Saisie des composants'!FD128="",FC$18,'Saisie des composants'!FD128)*('Saisie des composants'!FD$19+'Saisie des composants'!FD$20),0))))</f>
        <v/>
      </c>
      <c r="FD172" s="102" t="str">
        <f>IF(FD$3="","",IF($A172=0,0,IF('Saisie Profil'!$D14="Off",0,IF(FD$4="Relais électromécaniques hermétiques",0.6*FD$67*IF(IF('Saisie des composants'!FK152="",FD$15,'Saisie des composants'!FK152)&lt;1,1,SQRT(IF('Saisie des composants'!FK152="",FD$15,'Saisie des composants'!FK152)))*POWER(IF('Saisie des composants'!FE164="",FD$16,'Saisie des composants'!FE164),IF(IF('Saisie des composants'!FE164="",FD$16,'Saisie des composants'!FE164)&lt;=1,3,8.8))*POWER(IF('Saisie des composants'!FE140="",FD$17,'Saisie des composants'!FE140),IF(IF('Saisie des composants'!FE140="",FD$17,'Saisie des composants'!FE140)&lt;=1,3,5.9))*IF('Saisie des composants'!FE128="",FD$18,'Saisie des composants'!FE128)*('Saisie des composants'!FE$19+'Saisie des composants'!FE$20),0))))</f>
        <v/>
      </c>
      <c r="FE172" s="102" t="str">
        <f>IF(FE$3="","",IF($A172=0,0,IF('Saisie Profil'!$D14="Off",0,IF(FE$4="Relais électromécaniques hermétiques",0.6*FE$67*IF(IF('Saisie des composants'!FL152="",FE$15,'Saisie des composants'!FL152)&lt;1,1,SQRT(IF('Saisie des composants'!FL152="",FE$15,'Saisie des composants'!FL152)))*POWER(IF('Saisie des composants'!FF164="",FE$16,'Saisie des composants'!FF164),IF(IF('Saisie des composants'!FF164="",FE$16,'Saisie des composants'!FF164)&lt;=1,3,8.8))*POWER(IF('Saisie des composants'!FF140="",FE$17,'Saisie des composants'!FF140),IF(IF('Saisie des composants'!FF140="",FE$17,'Saisie des composants'!FF140)&lt;=1,3,5.9))*IF('Saisie des composants'!FF128="",FE$18,'Saisie des composants'!FF128)*('Saisie des composants'!FF$19+'Saisie des composants'!FF$20),0))))</f>
        <v/>
      </c>
      <c r="FF172" s="102" t="str">
        <f>IF(FF$3="","",IF($A172=0,0,IF('Saisie Profil'!$D14="Off",0,IF(FF$4="Relais électromécaniques hermétiques",0.6*FF$67*IF(IF('Saisie des composants'!FM152="",FF$15,'Saisie des composants'!FM152)&lt;1,1,SQRT(IF('Saisie des composants'!FM152="",FF$15,'Saisie des composants'!FM152)))*POWER(IF('Saisie des composants'!FG164="",FF$16,'Saisie des composants'!FG164),IF(IF('Saisie des composants'!FG164="",FF$16,'Saisie des composants'!FG164)&lt;=1,3,8.8))*POWER(IF('Saisie des composants'!FG140="",FF$17,'Saisie des composants'!FG140),IF(IF('Saisie des composants'!FG140="",FF$17,'Saisie des composants'!FG140)&lt;=1,3,5.9))*IF('Saisie des composants'!FG128="",FF$18,'Saisie des composants'!FG128)*('Saisie des composants'!FG$19+'Saisie des composants'!FG$20),0))))</f>
        <v/>
      </c>
      <c r="FG172" s="102" t="str">
        <f>IF(FG$3="","",IF($A172=0,0,IF('Saisie Profil'!$D14="Off",0,IF(FG$4="Relais électromécaniques hermétiques",0.6*FG$67*IF(IF('Saisie des composants'!FN152="",FG$15,'Saisie des composants'!FN152)&lt;1,1,SQRT(IF('Saisie des composants'!FN152="",FG$15,'Saisie des composants'!FN152)))*POWER(IF('Saisie des composants'!FH164="",FG$16,'Saisie des composants'!FH164),IF(IF('Saisie des composants'!FH164="",FG$16,'Saisie des composants'!FH164)&lt;=1,3,8.8))*POWER(IF('Saisie des composants'!FH140="",FG$17,'Saisie des composants'!FH140),IF(IF('Saisie des composants'!FH140="",FG$17,'Saisie des composants'!FH140)&lt;=1,3,5.9))*IF('Saisie des composants'!FH128="",FG$18,'Saisie des composants'!FH128)*('Saisie des composants'!FH$19+'Saisie des composants'!FH$20),0))))</f>
        <v/>
      </c>
      <c r="FH172" s="102" t="str">
        <f>IF(FH$3="","",IF($A172=0,0,IF('Saisie Profil'!$D14="Off",0,IF(FH$4="Relais électromécaniques hermétiques",0.6*FH$67*IF(IF('Saisie des composants'!FO152="",FH$15,'Saisie des composants'!FO152)&lt;1,1,SQRT(IF('Saisie des composants'!FO152="",FH$15,'Saisie des composants'!FO152)))*POWER(IF('Saisie des composants'!FI164="",FH$16,'Saisie des composants'!FI164),IF(IF('Saisie des composants'!FI164="",FH$16,'Saisie des composants'!FI164)&lt;=1,3,8.8))*POWER(IF('Saisie des composants'!FI140="",FH$17,'Saisie des composants'!FI140),IF(IF('Saisie des composants'!FI140="",FH$17,'Saisie des composants'!FI140)&lt;=1,3,5.9))*IF('Saisie des composants'!FI128="",FH$18,'Saisie des composants'!FI128)*('Saisie des composants'!FI$19+'Saisie des composants'!FI$20),0))))</f>
        <v/>
      </c>
      <c r="FI172" s="102" t="str">
        <f>IF(FI$3="","",IF($A172=0,0,IF('Saisie Profil'!$D14="Off",0,IF(FI$4="Relais électromécaniques hermétiques",0.6*FI$67*IF(IF('Saisie des composants'!FP152="",FI$15,'Saisie des composants'!FP152)&lt;1,1,SQRT(IF('Saisie des composants'!FP152="",FI$15,'Saisie des composants'!FP152)))*POWER(IF('Saisie des composants'!FJ164="",FI$16,'Saisie des composants'!FJ164),IF(IF('Saisie des composants'!FJ164="",FI$16,'Saisie des composants'!FJ164)&lt;=1,3,8.8))*POWER(IF('Saisie des composants'!FJ140="",FI$17,'Saisie des composants'!FJ140),IF(IF('Saisie des composants'!FJ140="",FI$17,'Saisie des composants'!FJ140)&lt;=1,3,5.9))*IF('Saisie des composants'!FJ128="",FI$18,'Saisie des composants'!FJ128)*('Saisie des composants'!FJ$19+'Saisie des composants'!FJ$20),0))))</f>
        <v/>
      </c>
      <c r="FJ172" s="102" t="str">
        <f>IF(FJ$3="","",IF($A172=0,0,IF('Saisie Profil'!$D14="Off",0,IF(FJ$4="Relais électromécaniques hermétiques",0.6*FJ$67*IF(IF('Saisie des composants'!FQ152="",FJ$15,'Saisie des composants'!FQ152)&lt;1,1,SQRT(IF('Saisie des composants'!FQ152="",FJ$15,'Saisie des composants'!FQ152)))*POWER(IF('Saisie des composants'!FK164="",FJ$16,'Saisie des composants'!FK164),IF(IF('Saisie des composants'!FK164="",FJ$16,'Saisie des composants'!FK164)&lt;=1,3,8.8))*POWER(IF('Saisie des composants'!FK140="",FJ$17,'Saisie des composants'!FK140),IF(IF('Saisie des composants'!FK140="",FJ$17,'Saisie des composants'!FK140)&lt;=1,3,5.9))*IF('Saisie des composants'!FK128="",FJ$18,'Saisie des composants'!FK128)*('Saisie des composants'!FK$19+'Saisie des composants'!FK$20),0))))</f>
        <v/>
      </c>
      <c r="FK172" s="102" t="str">
        <f>IF(FK$3="","",IF($A172=0,0,IF('Saisie Profil'!$D14="Off",0,IF(FK$4="Relais électromécaniques hermétiques",0.6*FK$67*IF(IF('Saisie des composants'!FR152="",FK$15,'Saisie des composants'!FR152)&lt;1,1,SQRT(IF('Saisie des composants'!FR152="",FK$15,'Saisie des composants'!FR152)))*POWER(IF('Saisie des composants'!FL164="",FK$16,'Saisie des composants'!FL164),IF(IF('Saisie des composants'!FL164="",FK$16,'Saisie des composants'!FL164)&lt;=1,3,8.8))*POWER(IF('Saisie des composants'!FL140="",FK$17,'Saisie des composants'!FL140),IF(IF('Saisie des composants'!FL140="",FK$17,'Saisie des composants'!FL140)&lt;=1,3,5.9))*IF('Saisie des composants'!FL128="",FK$18,'Saisie des composants'!FL128)*('Saisie des composants'!FL$19+'Saisie des composants'!FL$20),0))))</f>
        <v/>
      </c>
      <c r="FL172" s="102" t="str">
        <f>IF(FL$3="","",IF($A172=0,0,IF('Saisie Profil'!$D14="Off",0,IF(FL$4="Relais électromécaniques hermétiques",0.6*FL$67*IF(IF('Saisie des composants'!FS152="",FL$15,'Saisie des composants'!FS152)&lt;1,1,SQRT(IF('Saisie des composants'!FS152="",FL$15,'Saisie des composants'!FS152)))*POWER(IF('Saisie des composants'!FM164="",FL$16,'Saisie des composants'!FM164),IF(IF('Saisie des composants'!FM164="",FL$16,'Saisie des composants'!FM164)&lt;=1,3,8.8))*POWER(IF('Saisie des composants'!FM140="",FL$17,'Saisie des composants'!FM140),IF(IF('Saisie des composants'!FM140="",FL$17,'Saisie des composants'!FM140)&lt;=1,3,5.9))*IF('Saisie des composants'!FM128="",FL$18,'Saisie des composants'!FM128)*('Saisie des composants'!FM$19+'Saisie des composants'!FM$20),0))))</f>
        <v/>
      </c>
      <c r="FM172" s="102" t="str">
        <f>IF(FM$3="","",IF($A172=0,0,IF('Saisie Profil'!$D14="Off",0,IF(FM$4="Relais électromécaniques hermétiques",0.6*FM$67*IF(IF('Saisie des composants'!FT152="",FM$15,'Saisie des composants'!FT152)&lt;1,1,SQRT(IF('Saisie des composants'!FT152="",FM$15,'Saisie des composants'!FT152)))*POWER(IF('Saisie des composants'!FN164="",FM$16,'Saisie des composants'!FN164),IF(IF('Saisie des composants'!FN164="",FM$16,'Saisie des composants'!FN164)&lt;=1,3,8.8))*POWER(IF('Saisie des composants'!FN140="",FM$17,'Saisie des composants'!FN140),IF(IF('Saisie des composants'!FN140="",FM$17,'Saisie des composants'!FN140)&lt;=1,3,5.9))*IF('Saisie des composants'!FN128="",FM$18,'Saisie des composants'!FN128)*('Saisie des composants'!FN$19+'Saisie des composants'!FN$20),0))))</f>
        <v/>
      </c>
      <c r="FN172" s="102" t="str">
        <f>IF(FN$3="","",IF($A172=0,0,IF('Saisie Profil'!$D14="Off",0,IF(FN$4="Relais électromécaniques hermétiques",0.6*FN$67*IF(IF('Saisie des composants'!FU152="",FN$15,'Saisie des composants'!FU152)&lt;1,1,SQRT(IF('Saisie des composants'!FU152="",FN$15,'Saisie des composants'!FU152)))*POWER(IF('Saisie des composants'!FO164="",FN$16,'Saisie des composants'!FO164),IF(IF('Saisie des composants'!FO164="",FN$16,'Saisie des composants'!FO164)&lt;=1,3,8.8))*POWER(IF('Saisie des composants'!FO140="",FN$17,'Saisie des composants'!FO140),IF(IF('Saisie des composants'!FO140="",FN$17,'Saisie des composants'!FO140)&lt;=1,3,5.9))*IF('Saisie des composants'!FO128="",FN$18,'Saisie des composants'!FO128)*('Saisie des composants'!FO$19+'Saisie des composants'!FO$20),0))))</f>
        <v/>
      </c>
      <c r="FO172" s="102" t="str">
        <f>IF(FO$3="","",IF($A172=0,0,IF('Saisie Profil'!$D14="Off",0,IF(FO$4="Relais électromécaniques hermétiques",0.6*FO$67*IF(IF('Saisie des composants'!FV152="",FO$15,'Saisie des composants'!FV152)&lt;1,1,SQRT(IF('Saisie des composants'!FV152="",FO$15,'Saisie des composants'!FV152)))*POWER(IF('Saisie des composants'!FP164="",FO$16,'Saisie des composants'!FP164),IF(IF('Saisie des composants'!FP164="",FO$16,'Saisie des composants'!FP164)&lt;=1,3,8.8))*POWER(IF('Saisie des composants'!FP140="",FO$17,'Saisie des composants'!FP140),IF(IF('Saisie des composants'!FP140="",FO$17,'Saisie des composants'!FP140)&lt;=1,3,5.9))*IF('Saisie des composants'!FP128="",FO$18,'Saisie des composants'!FP128)*('Saisie des composants'!FP$19+'Saisie des composants'!FP$20),0))))</f>
        <v/>
      </c>
      <c r="FP172" s="102" t="str">
        <f>IF(FP$3="","",IF($A172=0,0,IF('Saisie Profil'!$D14="Off",0,IF(FP$4="Relais électromécaniques hermétiques",0.6*FP$67*IF(IF('Saisie des composants'!FW152="",FP$15,'Saisie des composants'!FW152)&lt;1,1,SQRT(IF('Saisie des composants'!FW152="",FP$15,'Saisie des composants'!FW152)))*POWER(IF('Saisie des composants'!FQ164="",FP$16,'Saisie des composants'!FQ164),IF(IF('Saisie des composants'!FQ164="",FP$16,'Saisie des composants'!FQ164)&lt;=1,3,8.8))*POWER(IF('Saisie des composants'!FQ140="",FP$17,'Saisie des composants'!FQ140),IF(IF('Saisie des composants'!FQ140="",FP$17,'Saisie des composants'!FQ140)&lt;=1,3,5.9))*IF('Saisie des composants'!FQ128="",FP$18,'Saisie des composants'!FQ128)*('Saisie des composants'!FQ$19+'Saisie des composants'!FQ$20),0))))</f>
        <v/>
      </c>
      <c r="FQ172" s="102" t="str">
        <f>IF(FQ$3="","",IF($A172=0,0,IF('Saisie Profil'!$D14="Off",0,IF(FQ$4="Relais électromécaniques hermétiques",0.6*FQ$67*IF(IF('Saisie des composants'!FX152="",FQ$15,'Saisie des composants'!FX152)&lt;1,1,SQRT(IF('Saisie des composants'!FX152="",FQ$15,'Saisie des composants'!FX152)))*POWER(IF('Saisie des composants'!FR164="",FQ$16,'Saisie des composants'!FR164),IF(IF('Saisie des composants'!FR164="",FQ$16,'Saisie des composants'!FR164)&lt;=1,3,8.8))*POWER(IF('Saisie des composants'!FR140="",FQ$17,'Saisie des composants'!FR140),IF(IF('Saisie des composants'!FR140="",FQ$17,'Saisie des composants'!FR140)&lt;=1,3,5.9))*IF('Saisie des composants'!FR128="",FQ$18,'Saisie des composants'!FR128)*('Saisie des composants'!FR$19+'Saisie des composants'!FR$20),0))))</f>
        <v/>
      </c>
      <c r="FR172" s="102" t="str">
        <f>IF(FR$3="","",IF($A172=0,0,IF('Saisie Profil'!$D14="Off",0,IF(FR$4="Relais électromécaniques hermétiques",0.6*FR$67*IF(IF('Saisie des composants'!FY152="",FR$15,'Saisie des composants'!FY152)&lt;1,1,SQRT(IF('Saisie des composants'!FY152="",FR$15,'Saisie des composants'!FY152)))*POWER(IF('Saisie des composants'!FS164="",FR$16,'Saisie des composants'!FS164),IF(IF('Saisie des composants'!FS164="",FR$16,'Saisie des composants'!FS164)&lt;=1,3,8.8))*POWER(IF('Saisie des composants'!FS140="",FR$17,'Saisie des composants'!FS140),IF(IF('Saisie des composants'!FS140="",FR$17,'Saisie des composants'!FS140)&lt;=1,3,5.9))*IF('Saisie des composants'!FS128="",FR$18,'Saisie des composants'!FS128)*('Saisie des composants'!FS$19+'Saisie des composants'!FS$20),0))))</f>
        <v/>
      </c>
      <c r="FS172" s="102" t="str">
        <f>IF(FS$3="","",IF($A172=0,0,IF('Saisie Profil'!$D14="Off",0,IF(FS$4="Relais électromécaniques hermétiques",0.6*FS$67*IF(IF('Saisie des composants'!FZ152="",FS$15,'Saisie des composants'!FZ152)&lt;1,1,SQRT(IF('Saisie des composants'!FZ152="",FS$15,'Saisie des composants'!FZ152)))*POWER(IF('Saisie des composants'!FT164="",FS$16,'Saisie des composants'!FT164),IF(IF('Saisie des composants'!FT164="",FS$16,'Saisie des composants'!FT164)&lt;=1,3,8.8))*POWER(IF('Saisie des composants'!FT140="",FS$17,'Saisie des composants'!FT140),IF(IF('Saisie des composants'!FT140="",FS$17,'Saisie des composants'!FT140)&lt;=1,3,5.9))*IF('Saisie des composants'!FT128="",FS$18,'Saisie des composants'!FT128)*('Saisie des composants'!FT$19+'Saisie des composants'!FT$20),0))))</f>
        <v/>
      </c>
      <c r="FT172" s="102" t="str">
        <f>IF(FT$3="","",IF($A172=0,0,IF('Saisie Profil'!$D14="Off",0,IF(FT$4="Relais électromécaniques hermétiques",0.6*FT$67*IF(IF('Saisie des composants'!GA152="",FT$15,'Saisie des composants'!GA152)&lt;1,1,SQRT(IF('Saisie des composants'!GA152="",FT$15,'Saisie des composants'!GA152)))*POWER(IF('Saisie des composants'!FU164="",FT$16,'Saisie des composants'!FU164),IF(IF('Saisie des composants'!FU164="",FT$16,'Saisie des composants'!FU164)&lt;=1,3,8.8))*POWER(IF('Saisie des composants'!FU140="",FT$17,'Saisie des composants'!FU140),IF(IF('Saisie des composants'!FU140="",FT$17,'Saisie des composants'!FU140)&lt;=1,3,5.9))*IF('Saisie des composants'!FU128="",FT$18,'Saisie des composants'!FU128)*('Saisie des composants'!FU$19+'Saisie des composants'!FU$20),0))))</f>
        <v/>
      </c>
      <c r="FU172" s="102" t="str">
        <f>IF(FU$3="","",IF($A172=0,0,IF('Saisie Profil'!$D14="Off",0,IF(FU$4="Relais électromécaniques hermétiques",0.6*FU$67*IF(IF('Saisie des composants'!GB152="",FU$15,'Saisie des composants'!GB152)&lt;1,1,SQRT(IF('Saisie des composants'!GB152="",FU$15,'Saisie des composants'!GB152)))*POWER(IF('Saisie des composants'!FV164="",FU$16,'Saisie des composants'!FV164),IF(IF('Saisie des composants'!FV164="",FU$16,'Saisie des composants'!FV164)&lt;=1,3,8.8))*POWER(IF('Saisie des composants'!FV140="",FU$17,'Saisie des composants'!FV140),IF(IF('Saisie des composants'!FV140="",FU$17,'Saisie des composants'!FV140)&lt;=1,3,5.9))*IF('Saisie des composants'!FV128="",FU$18,'Saisie des composants'!FV128)*('Saisie des composants'!FV$19+'Saisie des composants'!FV$20),0))))</f>
        <v/>
      </c>
      <c r="FV172" s="102" t="str">
        <f>IF(FV$3="","",IF($A172=0,0,IF('Saisie Profil'!$D14="Off",0,IF(FV$4="Relais électromécaniques hermétiques",0.6*FV$67*IF(IF('Saisie des composants'!GC152="",FV$15,'Saisie des composants'!GC152)&lt;1,1,SQRT(IF('Saisie des composants'!GC152="",FV$15,'Saisie des composants'!GC152)))*POWER(IF('Saisie des composants'!FW164="",FV$16,'Saisie des composants'!FW164),IF(IF('Saisie des composants'!FW164="",FV$16,'Saisie des composants'!FW164)&lt;=1,3,8.8))*POWER(IF('Saisie des composants'!FW140="",FV$17,'Saisie des composants'!FW140),IF(IF('Saisie des composants'!FW140="",FV$17,'Saisie des composants'!FW140)&lt;=1,3,5.9))*IF('Saisie des composants'!FW128="",FV$18,'Saisie des composants'!FW128)*('Saisie des composants'!FW$19+'Saisie des composants'!FW$20),0))))</f>
        <v/>
      </c>
      <c r="FW172" s="102" t="str">
        <f>IF(FW$3="","",IF($A172=0,0,IF('Saisie Profil'!$D14="Off",0,IF(FW$4="Relais électromécaniques hermétiques",0.6*FW$67*IF(IF('Saisie des composants'!GD152="",FW$15,'Saisie des composants'!GD152)&lt;1,1,SQRT(IF('Saisie des composants'!GD152="",FW$15,'Saisie des composants'!GD152)))*POWER(IF('Saisie des composants'!FX164="",FW$16,'Saisie des composants'!FX164),IF(IF('Saisie des composants'!FX164="",FW$16,'Saisie des composants'!FX164)&lt;=1,3,8.8))*POWER(IF('Saisie des composants'!FX140="",FW$17,'Saisie des composants'!FX140),IF(IF('Saisie des composants'!FX140="",FW$17,'Saisie des composants'!FX140)&lt;=1,3,5.9))*IF('Saisie des composants'!FX128="",FW$18,'Saisie des composants'!FX128)*('Saisie des composants'!FX$19+'Saisie des composants'!FX$20),0))))</f>
        <v/>
      </c>
      <c r="FX172" s="102" t="str">
        <f>IF(FX$3="","",IF($A172=0,0,IF('Saisie Profil'!$D14="Off",0,IF(FX$4="Relais électromécaniques hermétiques",0.6*FX$67*IF(IF('Saisie des composants'!GE152="",FX$15,'Saisie des composants'!GE152)&lt;1,1,SQRT(IF('Saisie des composants'!GE152="",FX$15,'Saisie des composants'!GE152)))*POWER(IF('Saisie des composants'!FY164="",FX$16,'Saisie des composants'!FY164),IF(IF('Saisie des composants'!FY164="",FX$16,'Saisie des composants'!FY164)&lt;=1,3,8.8))*POWER(IF('Saisie des composants'!FY140="",FX$17,'Saisie des composants'!FY140),IF(IF('Saisie des composants'!FY140="",FX$17,'Saisie des composants'!FY140)&lt;=1,3,5.9))*IF('Saisie des composants'!FY128="",FX$18,'Saisie des composants'!FY128)*('Saisie des composants'!FY$19+'Saisie des composants'!FY$20),0))))</f>
        <v/>
      </c>
      <c r="FY172" s="102" t="str">
        <f>IF(FY$3="","",IF($A172=0,0,IF('Saisie Profil'!$D14="Off",0,IF(FY$4="Relais électromécaniques hermétiques",0.6*FY$67*IF(IF('Saisie des composants'!GF152="",FY$15,'Saisie des composants'!GF152)&lt;1,1,SQRT(IF('Saisie des composants'!GF152="",FY$15,'Saisie des composants'!GF152)))*POWER(IF('Saisie des composants'!FZ164="",FY$16,'Saisie des composants'!FZ164),IF(IF('Saisie des composants'!FZ164="",FY$16,'Saisie des composants'!FZ164)&lt;=1,3,8.8))*POWER(IF('Saisie des composants'!FZ140="",FY$17,'Saisie des composants'!FZ140),IF(IF('Saisie des composants'!FZ140="",FY$17,'Saisie des composants'!FZ140)&lt;=1,3,5.9))*IF('Saisie des composants'!FZ128="",FY$18,'Saisie des composants'!FZ128)*('Saisie des composants'!FZ$19+'Saisie des composants'!FZ$20),0))))</f>
        <v/>
      </c>
      <c r="FZ172" s="102" t="str">
        <f>IF(FZ$3="","",IF($A172=0,0,IF('Saisie Profil'!$D14="Off",0,IF(FZ$4="Relais électromécaniques hermétiques",0.6*FZ$67*IF(IF('Saisie des composants'!GG152="",FZ$15,'Saisie des composants'!GG152)&lt;1,1,SQRT(IF('Saisie des composants'!GG152="",FZ$15,'Saisie des composants'!GG152)))*POWER(IF('Saisie des composants'!GA164="",FZ$16,'Saisie des composants'!GA164),IF(IF('Saisie des composants'!GA164="",FZ$16,'Saisie des composants'!GA164)&lt;=1,3,8.8))*POWER(IF('Saisie des composants'!GA140="",FZ$17,'Saisie des composants'!GA140),IF(IF('Saisie des composants'!GA140="",FZ$17,'Saisie des composants'!GA140)&lt;=1,3,5.9))*IF('Saisie des composants'!GA128="",FZ$18,'Saisie des composants'!GA128)*('Saisie des composants'!GA$19+'Saisie des composants'!GA$20),0))))</f>
        <v/>
      </c>
      <c r="GA172" s="102" t="str">
        <f>IF(GA$3="","",IF($A172=0,0,IF('Saisie Profil'!$D14="Off",0,IF(GA$4="Relais électromécaniques hermétiques",0.6*GA$67*IF(IF('Saisie des composants'!GH152="",GA$15,'Saisie des composants'!GH152)&lt;1,1,SQRT(IF('Saisie des composants'!GH152="",GA$15,'Saisie des composants'!GH152)))*POWER(IF('Saisie des composants'!GB164="",GA$16,'Saisie des composants'!GB164),IF(IF('Saisie des composants'!GB164="",GA$16,'Saisie des composants'!GB164)&lt;=1,3,8.8))*POWER(IF('Saisie des composants'!GB140="",GA$17,'Saisie des composants'!GB140),IF(IF('Saisie des composants'!GB140="",GA$17,'Saisie des composants'!GB140)&lt;=1,3,5.9))*IF('Saisie des composants'!GB128="",GA$18,'Saisie des composants'!GB128)*('Saisie des composants'!GB$19+'Saisie des composants'!GB$20),0))))</f>
        <v/>
      </c>
      <c r="GB172" s="102" t="str">
        <f>IF(GB$3="","",IF($A172=0,0,IF('Saisie Profil'!$D14="Off",0,IF(GB$4="Relais électromécaniques hermétiques",0.6*GB$67*IF(IF('Saisie des composants'!GI152="",GB$15,'Saisie des composants'!GI152)&lt;1,1,SQRT(IF('Saisie des composants'!GI152="",GB$15,'Saisie des composants'!GI152)))*POWER(IF('Saisie des composants'!GC164="",GB$16,'Saisie des composants'!GC164),IF(IF('Saisie des composants'!GC164="",GB$16,'Saisie des composants'!GC164)&lt;=1,3,8.8))*POWER(IF('Saisie des composants'!GC140="",GB$17,'Saisie des composants'!GC140),IF(IF('Saisie des composants'!GC140="",GB$17,'Saisie des composants'!GC140)&lt;=1,3,5.9))*IF('Saisie des composants'!GC128="",GB$18,'Saisie des composants'!GC128)*('Saisie des composants'!GC$19+'Saisie des composants'!GC$20),0))))</f>
        <v/>
      </c>
      <c r="GC172" s="102" t="str">
        <f>IF(GC$3="","",IF($A172=0,0,IF('Saisie Profil'!$D14="Off",0,IF(GC$4="Relais électromécaniques hermétiques",0.6*GC$67*IF(IF('Saisie des composants'!GJ152="",GC$15,'Saisie des composants'!GJ152)&lt;1,1,SQRT(IF('Saisie des composants'!GJ152="",GC$15,'Saisie des composants'!GJ152)))*POWER(IF('Saisie des composants'!GD164="",GC$16,'Saisie des composants'!GD164),IF(IF('Saisie des composants'!GD164="",GC$16,'Saisie des composants'!GD164)&lt;=1,3,8.8))*POWER(IF('Saisie des composants'!GD140="",GC$17,'Saisie des composants'!GD140),IF(IF('Saisie des composants'!GD140="",GC$17,'Saisie des composants'!GD140)&lt;=1,3,5.9))*IF('Saisie des composants'!GD128="",GC$18,'Saisie des composants'!GD128)*('Saisie des composants'!GD$19+'Saisie des composants'!GD$20),0))))</f>
        <v/>
      </c>
      <c r="GD172" s="102" t="str">
        <f>IF(GD$3="","",IF($A172=0,0,IF('Saisie Profil'!$D14="Off",0,IF(GD$4="Relais électromécaniques hermétiques",0.6*GD$67*IF(IF('Saisie des composants'!GK152="",GD$15,'Saisie des composants'!GK152)&lt;1,1,SQRT(IF('Saisie des composants'!GK152="",GD$15,'Saisie des composants'!GK152)))*POWER(IF('Saisie des composants'!GE164="",GD$16,'Saisie des composants'!GE164),IF(IF('Saisie des composants'!GE164="",GD$16,'Saisie des composants'!GE164)&lt;=1,3,8.8))*POWER(IF('Saisie des composants'!GE140="",GD$17,'Saisie des composants'!GE140),IF(IF('Saisie des composants'!GE140="",GD$17,'Saisie des composants'!GE140)&lt;=1,3,5.9))*IF('Saisie des composants'!GE128="",GD$18,'Saisie des composants'!GE128)*('Saisie des composants'!GE$19+'Saisie des composants'!GE$20),0))))</f>
        <v/>
      </c>
      <c r="GE172" s="102" t="str">
        <f>IF(GE$3="","",IF($A172=0,0,IF('Saisie Profil'!$D14="Off",0,IF(GE$4="Relais électromécaniques hermétiques",0.6*GE$67*IF(IF('Saisie des composants'!GL152="",GE$15,'Saisie des composants'!GL152)&lt;1,1,SQRT(IF('Saisie des composants'!GL152="",GE$15,'Saisie des composants'!GL152)))*POWER(IF('Saisie des composants'!GF164="",GE$16,'Saisie des composants'!GF164),IF(IF('Saisie des composants'!GF164="",GE$16,'Saisie des composants'!GF164)&lt;=1,3,8.8))*POWER(IF('Saisie des composants'!GF140="",GE$17,'Saisie des composants'!GF140),IF(IF('Saisie des composants'!GF140="",GE$17,'Saisie des composants'!GF140)&lt;=1,3,5.9))*IF('Saisie des composants'!GF128="",GE$18,'Saisie des composants'!GF128)*('Saisie des composants'!GF$19+'Saisie des composants'!GF$20),0))))</f>
        <v/>
      </c>
      <c r="GF172" s="102" t="str">
        <f>IF(GF$3="","",IF($A172=0,0,IF('Saisie Profil'!$D14="Off",0,IF(GF$4="Relais électromécaniques hermétiques",0.6*GF$67*IF(IF('Saisie des composants'!GM152="",GF$15,'Saisie des composants'!GM152)&lt;1,1,SQRT(IF('Saisie des composants'!GM152="",GF$15,'Saisie des composants'!GM152)))*POWER(IF('Saisie des composants'!GG164="",GF$16,'Saisie des composants'!GG164),IF(IF('Saisie des composants'!GG164="",GF$16,'Saisie des composants'!GG164)&lt;=1,3,8.8))*POWER(IF('Saisie des composants'!GG140="",GF$17,'Saisie des composants'!GG140),IF(IF('Saisie des composants'!GG140="",GF$17,'Saisie des composants'!GG140)&lt;=1,3,5.9))*IF('Saisie des composants'!GG128="",GF$18,'Saisie des composants'!GG128)*('Saisie des composants'!GG$19+'Saisie des composants'!GG$20),0))))</f>
        <v/>
      </c>
      <c r="GG172" s="102" t="str">
        <f>IF(GG$3="","",IF($A172=0,0,IF('Saisie Profil'!$D14="Off",0,IF(GG$4="Relais électromécaniques hermétiques",0.6*GG$67*IF(IF('Saisie des composants'!GN152="",GG$15,'Saisie des composants'!GN152)&lt;1,1,SQRT(IF('Saisie des composants'!GN152="",GG$15,'Saisie des composants'!GN152)))*POWER(IF('Saisie des composants'!GH164="",GG$16,'Saisie des composants'!GH164),IF(IF('Saisie des composants'!GH164="",GG$16,'Saisie des composants'!GH164)&lt;=1,3,8.8))*POWER(IF('Saisie des composants'!GH140="",GG$17,'Saisie des composants'!GH140),IF(IF('Saisie des composants'!GH140="",GG$17,'Saisie des composants'!GH140)&lt;=1,3,5.9))*IF('Saisie des composants'!GH128="",GG$18,'Saisie des composants'!GH128)*('Saisie des composants'!GH$19+'Saisie des composants'!GH$20),0))))</f>
        <v/>
      </c>
      <c r="GH172" s="102" t="str">
        <f>IF(GH$3="","",IF($A172=0,0,IF('Saisie Profil'!$D14="Off",0,IF(GH$4="Relais électromécaniques hermétiques",0.6*GH$67*IF(IF('Saisie des composants'!GO152="",GH$15,'Saisie des composants'!GO152)&lt;1,1,SQRT(IF('Saisie des composants'!GO152="",GH$15,'Saisie des composants'!GO152)))*POWER(IF('Saisie des composants'!GI164="",GH$16,'Saisie des composants'!GI164),IF(IF('Saisie des composants'!GI164="",GH$16,'Saisie des composants'!GI164)&lt;=1,3,8.8))*POWER(IF('Saisie des composants'!GI140="",GH$17,'Saisie des composants'!GI140),IF(IF('Saisie des composants'!GI140="",GH$17,'Saisie des composants'!GI140)&lt;=1,3,5.9))*IF('Saisie des composants'!GI128="",GH$18,'Saisie des composants'!GI128)*('Saisie des composants'!GI$19+'Saisie des composants'!GI$20),0))))</f>
        <v/>
      </c>
      <c r="GI172" s="102" t="str">
        <f>IF(GI$3="","",IF($A172=0,0,IF('Saisie Profil'!$D14="Off",0,IF(GI$4="Relais électromécaniques hermétiques",0.6*GI$67*IF(IF('Saisie des composants'!GP152="",GI$15,'Saisie des composants'!GP152)&lt;1,1,SQRT(IF('Saisie des composants'!GP152="",GI$15,'Saisie des composants'!GP152)))*POWER(IF('Saisie des composants'!GJ164="",GI$16,'Saisie des composants'!GJ164),IF(IF('Saisie des composants'!GJ164="",GI$16,'Saisie des composants'!GJ164)&lt;=1,3,8.8))*POWER(IF('Saisie des composants'!GJ140="",GI$17,'Saisie des composants'!GJ140),IF(IF('Saisie des composants'!GJ140="",GI$17,'Saisie des composants'!GJ140)&lt;=1,3,5.9))*IF('Saisie des composants'!GJ128="",GI$18,'Saisie des composants'!GJ128)*('Saisie des composants'!GJ$19+'Saisie des composants'!GJ$20),0))))</f>
        <v/>
      </c>
      <c r="GJ172" s="102" t="str">
        <f>IF(GJ$3="","",IF($A172=0,0,IF('Saisie Profil'!$D14="Off",0,IF(GJ$4="Relais électromécaniques hermétiques",0.6*GJ$67*IF(IF('Saisie des composants'!GQ152="",GJ$15,'Saisie des composants'!GQ152)&lt;1,1,SQRT(IF('Saisie des composants'!GQ152="",GJ$15,'Saisie des composants'!GQ152)))*POWER(IF('Saisie des composants'!GK164="",GJ$16,'Saisie des composants'!GK164),IF(IF('Saisie des composants'!GK164="",GJ$16,'Saisie des composants'!GK164)&lt;=1,3,8.8))*POWER(IF('Saisie des composants'!GK140="",GJ$17,'Saisie des composants'!GK140),IF(IF('Saisie des composants'!GK140="",GJ$17,'Saisie des composants'!GK140)&lt;=1,3,5.9))*IF('Saisie des composants'!GK128="",GJ$18,'Saisie des composants'!GK128)*('Saisie des composants'!GK$19+'Saisie des composants'!GK$20),0))))</f>
        <v/>
      </c>
      <c r="GK172" s="102" t="str">
        <f>IF(GK$3="","",IF($A172=0,0,IF('Saisie Profil'!$D14="Off",0,IF(GK$4="Relais électromécaniques hermétiques",0.6*GK$67*IF(IF('Saisie des composants'!GR152="",GK$15,'Saisie des composants'!GR152)&lt;1,1,SQRT(IF('Saisie des composants'!GR152="",GK$15,'Saisie des composants'!GR152)))*POWER(IF('Saisie des composants'!GL164="",GK$16,'Saisie des composants'!GL164),IF(IF('Saisie des composants'!GL164="",GK$16,'Saisie des composants'!GL164)&lt;=1,3,8.8))*POWER(IF('Saisie des composants'!GL140="",GK$17,'Saisie des composants'!GL140),IF(IF('Saisie des composants'!GL140="",GK$17,'Saisie des composants'!GL140)&lt;=1,3,5.9))*IF('Saisie des composants'!GL128="",GK$18,'Saisie des composants'!GL128)*('Saisie des composants'!GL$19+'Saisie des composants'!GL$20),0))))</f>
        <v/>
      </c>
      <c r="GL172" s="102" t="str">
        <f>IF(GL$3="","",IF($A172=0,0,IF('Saisie Profil'!$D14="Off",0,IF(GL$4="Relais électromécaniques hermétiques",0.6*GL$67*IF(IF('Saisie des composants'!GS152="",GL$15,'Saisie des composants'!GS152)&lt;1,1,SQRT(IF('Saisie des composants'!GS152="",GL$15,'Saisie des composants'!GS152)))*POWER(IF('Saisie des composants'!GM164="",GL$16,'Saisie des composants'!GM164),IF(IF('Saisie des composants'!GM164="",GL$16,'Saisie des composants'!GM164)&lt;=1,3,8.8))*POWER(IF('Saisie des composants'!GM140="",GL$17,'Saisie des composants'!GM140),IF(IF('Saisie des composants'!GM140="",GL$17,'Saisie des composants'!GM140)&lt;=1,3,5.9))*IF('Saisie des composants'!GM128="",GL$18,'Saisie des composants'!GM128)*('Saisie des composants'!GM$19+'Saisie des composants'!GM$20),0))))</f>
        <v/>
      </c>
      <c r="GM172" s="102" t="str">
        <f>IF(GM$3="","",IF($A172=0,0,IF('Saisie Profil'!$D14="Off",0,IF(GM$4="Relais électromécaniques hermétiques",0.6*GM$67*IF(IF('Saisie des composants'!GT152="",GM$15,'Saisie des composants'!GT152)&lt;1,1,SQRT(IF('Saisie des composants'!GT152="",GM$15,'Saisie des composants'!GT152)))*POWER(IF('Saisie des composants'!GN164="",GM$16,'Saisie des composants'!GN164),IF(IF('Saisie des composants'!GN164="",GM$16,'Saisie des composants'!GN164)&lt;=1,3,8.8))*POWER(IF('Saisie des composants'!GN140="",GM$17,'Saisie des composants'!GN140),IF(IF('Saisie des composants'!GN140="",GM$17,'Saisie des composants'!GN140)&lt;=1,3,5.9))*IF('Saisie des composants'!GN128="",GM$18,'Saisie des composants'!GN128)*('Saisie des composants'!GN$19+'Saisie des composants'!GN$20),0))))</f>
        <v/>
      </c>
      <c r="GN172" s="102" t="str">
        <f>IF(GN$3="","",IF($A172=0,0,IF('Saisie Profil'!$D14="Off",0,IF(GN$4="Relais électromécaniques hermétiques",0.6*GN$67*IF(IF('Saisie des composants'!GU152="",GN$15,'Saisie des composants'!GU152)&lt;1,1,SQRT(IF('Saisie des composants'!GU152="",GN$15,'Saisie des composants'!GU152)))*POWER(IF('Saisie des composants'!GO164="",GN$16,'Saisie des composants'!GO164),IF(IF('Saisie des composants'!GO164="",GN$16,'Saisie des composants'!GO164)&lt;=1,3,8.8))*POWER(IF('Saisie des composants'!GO140="",GN$17,'Saisie des composants'!GO140),IF(IF('Saisie des composants'!GO140="",GN$17,'Saisie des composants'!GO140)&lt;=1,3,5.9))*IF('Saisie des composants'!GO128="",GN$18,'Saisie des composants'!GO128)*('Saisie des composants'!GO$19+'Saisie des composants'!GO$20),0))))</f>
        <v/>
      </c>
      <c r="GO172" s="102" t="str">
        <f>IF(GO$3="","",IF($A172=0,0,IF('Saisie Profil'!$D14="Off",0,IF(GO$4="Relais électromécaniques hermétiques",0.6*GO$67*IF(IF('Saisie des composants'!GV152="",GO$15,'Saisie des composants'!GV152)&lt;1,1,SQRT(IF('Saisie des composants'!GV152="",GO$15,'Saisie des composants'!GV152)))*POWER(IF('Saisie des composants'!GP164="",GO$16,'Saisie des composants'!GP164),IF(IF('Saisie des composants'!GP164="",GO$16,'Saisie des composants'!GP164)&lt;=1,3,8.8))*POWER(IF('Saisie des composants'!GP140="",GO$17,'Saisie des composants'!GP140),IF(IF('Saisie des composants'!GP140="",GO$17,'Saisie des composants'!GP140)&lt;=1,3,5.9))*IF('Saisie des composants'!GP128="",GO$18,'Saisie des composants'!GP128)*('Saisie des composants'!GP$19+'Saisie des composants'!GP$20),0))))</f>
        <v/>
      </c>
      <c r="GP172" s="102" t="str">
        <f>IF(GP$3="","",IF($A172=0,0,IF('Saisie Profil'!$D14="Off",0,IF(GP$4="Relais électromécaniques hermétiques",0.6*GP$67*IF(IF('Saisie des composants'!GW152="",GP$15,'Saisie des composants'!GW152)&lt;1,1,SQRT(IF('Saisie des composants'!GW152="",GP$15,'Saisie des composants'!GW152)))*POWER(IF('Saisie des composants'!GQ164="",GP$16,'Saisie des composants'!GQ164),IF(IF('Saisie des composants'!GQ164="",GP$16,'Saisie des composants'!GQ164)&lt;=1,3,8.8))*POWER(IF('Saisie des composants'!GQ140="",GP$17,'Saisie des composants'!GQ140),IF(IF('Saisie des composants'!GQ140="",GP$17,'Saisie des composants'!GQ140)&lt;=1,3,5.9))*IF('Saisie des composants'!GQ128="",GP$18,'Saisie des composants'!GQ128)*('Saisie des composants'!GQ$19+'Saisie des composants'!GQ$20),0))))</f>
        <v/>
      </c>
      <c r="GQ172" s="102" t="str">
        <f>IF(GQ$3="","",IF($A172=0,0,IF('Saisie Profil'!$D14="Off",0,IF(GQ$4="Relais électromécaniques hermétiques",0.6*GQ$67*IF(IF('Saisie des composants'!GX152="",GQ$15,'Saisie des composants'!GX152)&lt;1,1,SQRT(IF('Saisie des composants'!GX152="",GQ$15,'Saisie des composants'!GX152)))*POWER(IF('Saisie des composants'!GR164="",GQ$16,'Saisie des composants'!GR164),IF(IF('Saisie des composants'!GR164="",GQ$16,'Saisie des composants'!GR164)&lt;=1,3,8.8))*POWER(IF('Saisie des composants'!GR140="",GQ$17,'Saisie des composants'!GR140),IF(IF('Saisie des composants'!GR140="",GQ$17,'Saisie des composants'!GR140)&lt;=1,3,5.9))*IF('Saisie des composants'!GR128="",GQ$18,'Saisie des composants'!GR128)*('Saisie des composants'!GR$19+'Saisie des composants'!GR$20),0))))</f>
        <v/>
      </c>
      <c r="GR172" s="102" t="str">
        <f>IF(GR$3="","",IF($A172=0,0,IF('Saisie Profil'!$D14="Off",0,IF(GR$4="Relais électromécaniques hermétiques",0.6*GR$67*IF(IF('Saisie des composants'!GY152="",GR$15,'Saisie des composants'!GY152)&lt;1,1,SQRT(IF('Saisie des composants'!GY152="",GR$15,'Saisie des composants'!GY152)))*POWER(IF('Saisie des composants'!GS164="",GR$16,'Saisie des composants'!GS164),IF(IF('Saisie des composants'!GS164="",GR$16,'Saisie des composants'!GS164)&lt;=1,3,8.8))*POWER(IF('Saisie des composants'!GS140="",GR$17,'Saisie des composants'!GS140),IF(IF('Saisie des composants'!GS140="",GR$17,'Saisie des composants'!GS140)&lt;=1,3,5.9))*IF('Saisie des composants'!GS128="",GR$18,'Saisie des composants'!GS128)*('Saisie des composants'!GS$19+'Saisie des composants'!GS$20),0))))</f>
        <v/>
      </c>
      <c r="GS172" s="102" t="str">
        <f>IF(GS$3="","",IF($A172=0,0,IF('Saisie Profil'!$D14="Off",0,IF(GS$4="Relais électromécaniques hermétiques",0.6*GS$67*IF(IF('Saisie des composants'!GZ152="",GS$15,'Saisie des composants'!GZ152)&lt;1,1,SQRT(IF('Saisie des composants'!GZ152="",GS$15,'Saisie des composants'!GZ152)))*POWER(IF('Saisie des composants'!GT164="",GS$16,'Saisie des composants'!GT164),IF(IF('Saisie des composants'!GT164="",GS$16,'Saisie des composants'!GT164)&lt;=1,3,8.8))*POWER(IF('Saisie des composants'!GT140="",GS$17,'Saisie des composants'!GT140),IF(IF('Saisie des composants'!GT140="",GS$17,'Saisie des composants'!GT140)&lt;=1,3,5.9))*IF('Saisie des composants'!GT128="",GS$18,'Saisie des composants'!GT128)*('Saisie des composants'!GT$19+'Saisie des composants'!GT$20),0))))</f>
        <v/>
      </c>
    </row>
    <row r="173" spans="1:256" ht="12" customHeight="1">
      <c r="A173" s="29" t="str">
        <f>'Saisie Profil'!C15</f>
        <v>Sans obstacle sans train inter-saison</v>
      </c>
      <c r="B173" s="29" t="str">
        <f t="shared" si="7"/>
        <v>PI électrique</v>
      </c>
      <c r="C173" s="102">
        <f>IF(C$3="","",IF($A173=0,0,IF('Saisie Profil'!$D15="Off",0,IF(C$4="Relais électromécaniques hermétiques",0.6*C$67*IF(IF('Saisie des composants'!J153="",C$15,'Saisie des composants'!J153)&lt;1,1,SQRT(IF('Saisie des composants'!J153="",C$15,'Saisie des composants'!J153)))*POWER(IF('Saisie des composants'!D165="",C$16,'Saisie des composants'!D165),IF(IF('Saisie des composants'!D165="",C$16,'Saisie des composants'!D165)&lt;=1,3,8.8))*POWER(IF('Saisie des composants'!D141="",C$17,'Saisie des composants'!D141),IF(IF('Saisie des composants'!D141="",C$17,'Saisie des composants'!D141)&lt;=1,3,5.9))*IF('Saisie des composants'!D129="",C$18,'Saisie des composants'!D129)*('Saisie des composants'!D$19+'Saisie des composants'!D$20),0))))</f>
        <v>0</v>
      </c>
      <c r="D173" s="102">
        <f>IF(D$3="","",IF($A173=0,0,IF('Saisie Profil'!$D15="Off",0,IF(D$4="Relais électromécaniques hermétiques",0.6*D$67*IF(IF('Saisie des composants'!K153="",D$15,'Saisie des composants'!K153)&lt;1,1,SQRT(IF('Saisie des composants'!K153="",D$15,'Saisie des composants'!K153)))*POWER(IF('Saisie des composants'!E165="",D$16,'Saisie des composants'!E165),IF(IF('Saisie des composants'!E165="",D$16,'Saisie des composants'!E165)&lt;=1,3,8.8))*POWER(IF('Saisie des composants'!E141="",D$17,'Saisie des composants'!E141),IF(IF('Saisie des composants'!E141="",D$17,'Saisie des composants'!E141)&lt;=1,3,5.9))*IF('Saisie des composants'!E129="",D$18,'Saisie des composants'!E129)*('Saisie des composants'!E$19+'Saisie des composants'!E$20),0))))</f>
        <v>0</v>
      </c>
      <c r="E173" s="102">
        <f>IF(E$3="","",IF($A173=0,0,IF('Saisie Profil'!$D15="Off",0,IF(E$4="Relais électromécaniques hermétiques",0.6*E$67*IF(IF('Saisie des composants'!L153="",E$15,'Saisie des composants'!L153)&lt;1,1,SQRT(IF('Saisie des composants'!L153="",E$15,'Saisie des composants'!L153)))*POWER(IF('Saisie des composants'!F165="",E$16,'Saisie des composants'!F165),IF(IF('Saisie des composants'!F165="",E$16,'Saisie des composants'!F165)&lt;=1,3,8.8))*POWER(IF('Saisie des composants'!F141="",E$17,'Saisie des composants'!F141),IF(IF('Saisie des composants'!F141="",E$17,'Saisie des composants'!F141)&lt;=1,3,5.9))*IF('Saisie des composants'!F129="",E$18,'Saisie des composants'!F129)*('Saisie des composants'!F$19+'Saisie des composants'!F$20),0))))</f>
        <v>0</v>
      </c>
      <c r="F173" s="102">
        <f>IF(F$3="","",IF($A173=0,0,IF('Saisie Profil'!$D15="Off",0,IF(F$4="Relais électromécaniques hermétiques",0.6*F$67*IF(IF('Saisie des composants'!M153="",F$15,'Saisie des composants'!M153)&lt;1,1,SQRT(IF('Saisie des composants'!M153="",F$15,'Saisie des composants'!M153)))*POWER(IF('Saisie des composants'!G165="",F$16,'Saisie des composants'!G165),IF(IF('Saisie des composants'!G165="",F$16,'Saisie des composants'!G165)&lt;=1,3,8.8))*POWER(IF('Saisie des composants'!G141="",F$17,'Saisie des composants'!G141),IF(IF('Saisie des composants'!G141="",F$17,'Saisie des composants'!G141)&lt;=1,3,5.9))*IF('Saisie des composants'!G129="",F$18,'Saisie des composants'!G129)*('Saisie des composants'!G$19+'Saisie des composants'!G$20),0))))</f>
        <v>0</v>
      </c>
      <c r="G173" s="102">
        <f>IF(G$3="","",IF($A173=0,0,IF('Saisie Profil'!$D15="Off",0,IF(G$4="Relais électromécaniques hermétiques",0.6*G$67*IF(IF('Saisie des composants'!N153="",G$15,'Saisie des composants'!N153)&lt;1,1,SQRT(IF('Saisie des composants'!N153="",G$15,'Saisie des composants'!N153)))*POWER(IF('Saisie des composants'!H165="",G$16,'Saisie des composants'!H165),IF(IF('Saisie des composants'!H165="",G$16,'Saisie des composants'!H165)&lt;=1,3,8.8))*POWER(IF('Saisie des composants'!H141="",G$17,'Saisie des composants'!H141),IF(IF('Saisie des composants'!H141="",G$17,'Saisie des composants'!H141)&lt;=1,3,5.9))*IF('Saisie des composants'!H129="",G$18,'Saisie des composants'!H129)*('Saisie des composants'!H$19+'Saisie des composants'!H$20),0))))</f>
        <v>0</v>
      </c>
      <c r="H173" s="102">
        <f>IF(H$3="","",IF($A173=0,0,IF('Saisie Profil'!$D15="Off",0,IF(H$4="Relais électromécaniques hermétiques",0.6*H$67*IF(IF('Saisie des composants'!O153="",H$15,'Saisie des composants'!O153)&lt;1,1,SQRT(IF('Saisie des composants'!O153="",H$15,'Saisie des composants'!O153)))*POWER(IF('Saisie des composants'!I165="",H$16,'Saisie des composants'!I165),IF(IF('Saisie des composants'!I165="",H$16,'Saisie des composants'!I165)&lt;=1,3,8.8))*POWER(IF('Saisie des composants'!I141="",H$17,'Saisie des composants'!I141),IF(IF('Saisie des composants'!I141="",H$17,'Saisie des composants'!I141)&lt;=1,3,5.9))*IF('Saisie des composants'!I129="",H$18,'Saisie des composants'!I129)*('Saisie des composants'!I$19+'Saisie des composants'!I$20),0))))</f>
        <v>0</v>
      </c>
      <c r="I173" s="102">
        <f>IF(I$3="","",IF($A173=0,0,IF('Saisie Profil'!$D15="Off",0,IF(I$4="Relais électromécaniques hermétiques",0.6*I$67*IF(IF('Saisie des composants'!P153="",I$15,'Saisie des composants'!P153)&lt;1,1,SQRT(IF('Saisie des composants'!P153="",I$15,'Saisie des composants'!P153)))*POWER(IF('Saisie des composants'!J165="",I$16,'Saisie des composants'!J165),IF(IF('Saisie des composants'!J165="",I$16,'Saisie des composants'!J165)&lt;=1,3,8.8))*POWER(IF('Saisie des composants'!J141="",I$17,'Saisie des composants'!J141),IF(IF('Saisie des composants'!J141="",I$17,'Saisie des composants'!J141)&lt;=1,3,5.9))*IF('Saisie des composants'!J129="",I$18,'Saisie des composants'!J129)*('Saisie des composants'!J$19+'Saisie des composants'!J$20),0))))</f>
        <v>0</v>
      </c>
      <c r="J173" s="102">
        <f>IF(J$3="","",IF($A173=0,0,IF('Saisie Profil'!$D15="Off",0,IF(J$4="Relais électromécaniques hermétiques",0.6*J$67*IF(IF('Saisie des composants'!Q153="",J$15,'Saisie des composants'!Q153)&lt;1,1,SQRT(IF('Saisie des composants'!Q153="",J$15,'Saisie des composants'!Q153)))*POWER(IF('Saisie des composants'!K165="",J$16,'Saisie des composants'!K165),IF(IF('Saisie des composants'!K165="",J$16,'Saisie des composants'!K165)&lt;=1,3,8.8))*POWER(IF('Saisie des composants'!K141="",J$17,'Saisie des composants'!K141),IF(IF('Saisie des composants'!K141="",J$17,'Saisie des composants'!K141)&lt;=1,3,5.9))*IF('Saisie des composants'!K129="",J$18,'Saisie des composants'!K129)*('Saisie des composants'!K$19+'Saisie des composants'!K$20),0))))</f>
        <v>0</v>
      </c>
      <c r="K173" s="102">
        <f>IF(K$3="","",IF($A173=0,0,IF('Saisie Profil'!$D15="Off",0,IF(K$4="Relais électromécaniques hermétiques",0.6*K$67*IF(IF('Saisie des composants'!R153="",K$15,'Saisie des composants'!R153)&lt;1,1,SQRT(IF('Saisie des composants'!R153="",K$15,'Saisie des composants'!R153)))*POWER(IF('Saisie des composants'!L165="",K$16,'Saisie des composants'!L165),IF(IF('Saisie des composants'!L165="",K$16,'Saisie des composants'!L165)&lt;=1,3,8.8))*POWER(IF('Saisie des composants'!L141="",K$17,'Saisie des composants'!L141),IF(IF('Saisie des composants'!L141="",K$17,'Saisie des composants'!L141)&lt;=1,3,5.9))*IF('Saisie des composants'!L129="",K$18,'Saisie des composants'!L129)*('Saisie des composants'!L$19+'Saisie des composants'!L$20),0))))</f>
        <v>0</v>
      </c>
      <c r="L173" s="102">
        <f>IF(L$3="","",IF($A173=0,0,IF('Saisie Profil'!$D15="Off",0,IF(L$4="Relais électromécaniques hermétiques",0.6*L$67*IF(IF('Saisie des composants'!S153="",L$15,'Saisie des composants'!S153)&lt;1,1,SQRT(IF('Saisie des composants'!S153="",L$15,'Saisie des composants'!S153)))*POWER(IF('Saisie des composants'!M165="",L$16,'Saisie des composants'!M165),IF(IF('Saisie des composants'!M165="",L$16,'Saisie des composants'!M165)&lt;=1,3,8.8))*POWER(IF('Saisie des composants'!M141="",L$17,'Saisie des composants'!M141),IF(IF('Saisie des composants'!M141="",L$17,'Saisie des composants'!M141)&lt;=1,3,5.9))*IF('Saisie des composants'!M129="",L$18,'Saisie des composants'!M129)*('Saisie des composants'!M$19+'Saisie des composants'!M$20),0))))</f>
        <v>0</v>
      </c>
      <c r="M173" s="102">
        <f>IF(M$3="","",IF($A173=0,0,IF('Saisie Profil'!$D15="Off",0,IF(M$4="Relais électromécaniques hermétiques",0.6*M$67*IF(IF('Saisie des composants'!T153="",M$15,'Saisie des composants'!T153)&lt;1,1,SQRT(IF('Saisie des composants'!T153="",M$15,'Saisie des composants'!T153)))*POWER(IF('Saisie des composants'!N165="",M$16,'Saisie des composants'!N165),IF(IF('Saisie des composants'!N165="",M$16,'Saisie des composants'!N165)&lt;=1,3,8.8))*POWER(IF('Saisie des composants'!N141="",M$17,'Saisie des composants'!N141),IF(IF('Saisie des composants'!N141="",M$17,'Saisie des composants'!N141)&lt;=1,3,5.9))*IF('Saisie des composants'!N129="",M$18,'Saisie des composants'!N129)*('Saisie des composants'!N$19+'Saisie des composants'!N$20),0))))</f>
        <v>0</v>
      </c>
      <c r="N173" s="102">
        <f>IF(N$3="","",IF($A173=0,0,IF('Saisie Profil'!$D15="Off",0,IF(N$4="Relais électromécaniques hermétiques",0.6*N$67*IF(IF('Saisie des composants'!U153="",N$15,'Saisie des composants'!U153)&lt;1,1,SQRT(IF('Saisie des composants'!U153="",N$15,'Saisie des composants'!U153)))*POWER(IF('Saisie des composants'!O165="",N$16,'Saisie des composants'!O165),IF(IF('Saisie des composants'!O165="",N$16,'Saisie des composants'!O165)&lt;=1,3,8.8))*POWER(IF('Saisie des composants'!O141="",N$17,'Saisie des composants'!O141),IF(IF('Saisie des composants'!O141="",N$17,'Saisie des composants'!O141)&lt;=1,3,5.9))*IF('Saisie des composants'!O129="",N$18,'Saisie des composants'!O129)*('Saisie des composants'!O$19+'Saisie des composants'!O$20),0))))</f>
        <v>0</v>
      </c>
      <c r="O173" s="102" t="str">
        <f>IF(O$3="","",IF($A173=0,0,IF('Saisie Profil'!$D15="Off",0,IF(O$4="Relais électromécaniques hermétiques",0.6*O$67*IF(IF('Saisie des composants'!V153="",O$15,'Saisie des composants'!V153)&lt;1,1,SQRT(IF('Saisie des composants'!V153="",O$15,'Saisie des composants'!V153)))*POWER(IF('Saisie des composants'!P165="",O$16,'Saisie des composants'!P165),IF(IF('Saisie des composants'!P165="",O$16,'Saisie des composants'!P165)&lt;=1,3,8.8))*POWER(IF('Saisie des composants'!P141="",O$17,'Saisie des composants'!P141),IF(IF('Saisie des composants'!P141="",O$17,'Saisie des composants'!P141)&lt;=1,3,5.9))*IF('Saisie des composants'!P129="",O$18,'Saisie des composants'!P129)*('Saisie des composants'!P$19+'Saisie des composants'!P$20),0))))</f>
        <v/>
      </c>
      <c r="P173" s="102" t="str">
        <f>IF(P$3="","",IF($A173=0,0,IF('Saisie Profil'!$D15="Off",0,IF(P$4="Relais électromécaniques hermétiques",0.6*P$67*IF(IF('Saisie des composants'!W153="",P$15,'Saisie des composants'!W153)&lt;1,1,SQRT(IF('Saisie des composants'!W153="",P$15,'Saisie des composants'!W153)))*POWER(IF('Saisie des composants'!Q165="",P$16,'Saisie des composants'!Q165),IF(IF('Saisie des composants'!Q165="",P$16,'Saisie des composants'!Q165)&lt;=1,3,8.8))*POWER(IF('Saisie des composants'!Q141="",P$17,'Saisie des composants'!Q141),IF(IF('Saisie des composants'!Q141="",P$17,'Saisie des composants'!Q141)&lt;=1,3,5.9))*IF('Saisie des composants'!Q129="",P$18,'Saisie des composants'!Q129)*('Saisie des composants'!Q$19+'Saisie des composants'!Q$20),0))))</f>
        <v/>
      </c>
      <c r="Q173" s="102" t="str">
        <f>IF(Q$3="","",IF($A173=0,0,IF('Saisie Profil'!$D15="Off",0,IF(Q$4="Relais électromécaniques hermétiques",0.6*Q$67*IF(IF('Saisie des composants'!X153="",Q$15,'Saisie des composants'!X153)&lt;1,1,SQRT(IF('Saisie des composants'!X153="",Q$15,'Saisie des composants'!X153)))*POWER(IF('Saisie des composants'!R165="",Q$16,'Saisie des composants'!R165),IF(IF('Saisie des composants'!R165="",Q$16,'Saisie des composants'!R165)&lt;=1,3,8.8))*POWER(IF('Saisie des composants'!R141="",Q$17,'Saisie des composants'!R141),IF(IF('Saisie des composants'!R141="",Q$17,'Saisie des composants'!R141)&lt;=1,3,5.9))*IF('Saisie des composants'!R129="",Q$18,'Saisie des composants'!R129)*('Saisie des composants'!R$19+'Saisie des composants'!R$20),0))))</f>
        <v/>
      </c>
      <c r="R173" s="102" t="str">
        <f>IF(R$3="","",IF($A173=0,0,IF('Saisie Profil'!$D15="Off",0,IF(R$4="Relais électromécaniques hermétiques",0.6*R$67*IF(IF('Saisie des composants'!Y153="",R$15,'Saisie des composants'!Y153)&lt;1,1,SQRT(IF('Saisie des composants'!Y153="",R$15,'Saisie des composants'!Y153)))*POWER(IF('Saisie des composants'!S165="",R$16,'Saisie des composants'!S165),IF(IF('Saisie des composants'!S165="",R$16,'Saisie des composants'!S165)&lt;=1,3,8.8))*POWER(IF('Saisie des composants'!S141="",R$17,'Saisie des composants'!S141),IF(IF('Saisie des composants'!S141="",R$17,'Saisie des composants'!S141)&lt;=1,3,5.9))*IF('Saisie des composants'!S129="",R$18,'Saisie des composants'!S129)*('Saisie des composants'!S$19+'Saisie des composants'!S$20),0))))</f>
        <v/>
      </c>
      <c r="S173" s="102" t="str">
        <f>IF(S$3="","",IF($A173=0,0,IF('Saisie Profil'!$D15="Off",0,IF(S$4="Relais électromécaniques hermétiques",0.6*S$67*IF(IF('Saisie des composants'!Z153="",S$15,'Saisie des composants'!Z153)&lt;1,1,SQRT(IF('Saisie des composants'!Z153="",S$15,'Saisie des composants'!Z153)))*POWER(IF('Saisie des composants'!T165="",S$16,'Saisie des composants'!T165),IF(IF('Saisie des composants'!T165="",S$16,'Saisie des composants'!T165)&lt;=1,3,8.8))*POWER(IF('Saisie des composants'!T141="",S$17,'Saisie des composants'!T141),IF(IF('Saisie des composants'!T141="",S$17,'Saisie des composants'!T141)&lt;=1,3,5.9))*IF('Saisie des composants'!T129="",S$18,'Saisie des composants'!T129)*('Saisie des composants'!T$19+'Saisie des composants'!T$20),0))))</f>
        <v/>
      </c>
      <c r="T173" s="102" t="str">
        <f>IF(T$3="","",IF($A173=0,0,IF('Saisie Profil'!$D15="Off",0,IF(T$4="Relais électromécaniques hermétiques",0.6*T$67*IF(IF('Saisie des composants'!AA153="",T$15,'Saisie des composants'!AA153)&lt;1,1,SQRT(IF('Saisie des composants'!AA153="",T$15,'Saisie des composants'!AA153)))*POWER(IF('Saisie des composants'!U165="",T$16,'Saisie des composants'!U165),IF(IF('Saisie des composants'!U165="",T$16,'Saisie des composants'!U165)&lt;=1,3,8.8))*POWER(IF('Saisie des composants'!U141="",T$17,'Saisie des composants'!U141),IF(IF('Saisie des composants'!U141="",T$17,'Saisie des composants'!U141)&lt;=1,3,5.9))*IF('Saisie des composants'!U129="",T$18,'Saisie des composants'!U129)*('Saisie des composants'!U$19+'Saisie des composants'!U$20),0))))</f>
        <v/>
      </c>
      <c r="U173" s="102" t="str">
        <f>IF(U$3="","",IF($A173=0,0,IF('Saisie Profil'!$D15="Off",0,IF(U$4="Relais électromécaniques hermétiques",0.6*U$67*IF(IF('Saisie des composants'!AB153="",U$15,'Saisie des composants'!AB153)&lt;1,1,SQRT(IF('Saisie des composants'!AB153="",U$15,'Saisie des composants'!AB153)))*POWER(IF('Saisie des composants'!V165="",U$16,'Saisie des composants'!V165),IF(IF('Saisie des composants'!V165="",U$16,'Saisie des composants'!V165)&lt;=1,3,8.8))*POWER(IF('Saisie des composants'!V141="",U$17,'Saisie des composants'!V141),IF(IF('Saisie des composants'!V141="",U$17,'Saisie des composants'!V141)&lt;=1,3,5.9))*IF('Saisie des composants'!V129="",U$18,'Saisie des composants'!V129)*('Saisie des composants'!V$19+'Saisie des composants'!V$20),0))))</f>
        <v/>
      </c>
      <c r="V173" s="102" t="str">
        <f>IF(V$3="","",IF($A173=0,0,IF('Saisie Profil'!$D15="Off",0,IF(V$4="Relais électromécaniques hermétiques",0.6*V$67*IF(IF('Saisie des composants'!AC153="",V$15,'Saisie des composants'!AC153)&lt;1,1,SQRT(IF('Saisie des composants'!AC153="",V$15,'Saisie des composants'!AC153)))*POWER(IF('Saisie des composants'!W165="",V$16,'Saisie des composants'!W165),IF(IF('Saisie des composants'!W165="",V$16,'Saisie des composants'!W165)&lt;=1,3,8.8))*POWER(IF('Saisie des composants'!W141="",V$17,'Saisie des composants'!W141),IF(IF('Saisie des composants'!W141="",V$17,'Saisie des composants'!W141)&lt;=1,3,5.9))*IF('Saisie des composants'!W129="",V$18,'Saisie des composants'!W129)*('Saisie des composants'!W$19+'Saisie des composants'!W$20),0))))</f>
        <v/>
      </c>
      <c r="W173" s="102" t="str">
        <f>IF(W$3="","",IF($A173=0,0,IF('Saisie Profil'!$D15="Off",0,IF(W$4="Relais électromécaniques hermétiques",0.6*W$67*IF(IF('Saisie des composants'!AD153="",W$15,'Saisie des composants'!AD153)&lt;1,1,SQRT(IF('Saisie des composants'!AD153="",W$15,'Saisie des composants'!AD153)))*POWER(IF('Saisie des composants'!X165="",W$16,'Saisie des composants'!X165),IF(IF('Saisie des composants'!X165="",W$16,'Saisie des composants'!X165)&lt;=1,3,8.8))*POWER(IF('Saisie des composants'!X141="",W$17,'Saisie des composants'!X141),IF(IF('Saisie des composants'!X141="",W$17,'Saisie des composants'!X141)&lt;=1,3,5.9))*IF('Saisie des composants'!X129="",W$18,'Saisie des composants'!X129)*('Saisie des composants'!X$19+'Saisie des composants'!X$20),0))))</f>
        <v/>
      </c>
      <c r="X173" s="102" t="str">
        <f>IF(X$3="","",IF($A173=0,0,IF('Saisie Profil'!$D15="Off",0,IF(X$4="Relais électromécaniques hermétiques",0.6*X$67*IF(IF('Saisie des composants'!AE153="",X$15,'Saisie des composants'!AE153)&lt;1,1,SQRT(IF('Saisie des composants'!AE153="",X$15,'Saisie des composants'!AE153)))*POWER(IF('Saisie des composants'!Y165="",X$16,'Saisie des composants'!Y165),IF(IF('Saisie des composants'!Y165="",X$16,'Saisie des composants'!Y165)&lt;=1,3,8.8))*POWER(IF('Saisie des composants'!Y141="",X$17,'Saisie des composants'!Y141),IF(IF('Saisie des composants'!Y141="",X$17,'Saisie des composants'!Y141)&lt;=1,3,5.9))*IF('Saisie des composants'!Y129="",X$18,'Saisie des composants'!Y129)*('Saisie des composants'!Y$19+'Saisie des composants'!Y$20),0))))</f>
        <v/>
      </c>
      <c r="Y173" s="102" t="str">
        <f>IF(Y$3="","",IF($A173=0,0,IF('Saisie Profil'!$D15="Off",0,IF(Y$4="Relais électromécaniques hermétiques",0.6*Y$67*IF(IF('Saisie des composants'!AF153="",Y$15,'Saisie des composants'!AF153)&lt;1,1,SQRT(IF('Saisie des composants'!AF153="",Y$15,'Saisie des composants'!AF153)))*POWER(IF('Saisie des composants'!Z165="",Y$16,'Saisie des composants'!Z165),IF(IF('Saisie des composants'!Z165="",Y$16,'Saisie des composants'!Z165)&lt;=1,3,8.8))*POWER(IF('Saisie des composants'!Z141="",Y$17,'Saisie des composants'!Z141),IF(IF('Saisie des composants'!Z141="",Y$17,'Saisie des composants'!Z141)&lt;=1,3,5.9))*IF('Saisie des composants'!Z129="",Y$18,'Saisie des composants'!Z129)*('Saisie des composants'!Z$19+'Saisie des composants'!Z$20),0))))</f>
        <v/>
      </c>
      <c r="Z173" s="102" t="str">
        <f>IF(Z$3="","",IF($A173=0,0,IF('Saisie Profil'!$D15="Off",0,IF(Z$4="Relais électromécaniques hermétiques",0.6*Z$67*IF(IF('Saisie des composants'!AG153="",Z$15,'Saisie des composants'!AG153)&lt;1,1,SQRT(IF('Saisie des composants'!AG153="",Z$15,'Saisie des composants'!AG153)))*POWER(IF('Saisie des composants'!AA165="",Z$16,'Saisie des composants'!AA165),IF(IF('Saisie des composants'!AA165="",Z$16,'Saisie des composants'!AA165)&lt;=1,3,8.8))*POWER(IF('Saisie des composants'!AA141="",Z$17,'Saisie des composants'!AA141),IF(IF('Saisie des composants'!AA141="",Z$17,'Saisie des composants'!AA141)&lt;=1,3,5.9))*IF('Saisie des composants'!AA129="",Z$18,'Saisie des composants'!AA129)*('Saisie des composants'!AA$19+'Saisie des composants'!AA$20),0))))</f>
        <v/>
      </c>
      <c r="AA173" s="102" t="str">
        <f>IF(AA$3="","",IF($A173=0,0,IF('Saisie Profil'!$D15="Off",0,IF(AA$4="Relais électromécaniques hermétiques",0.6*AA$67*IF(IF('Saisie des composants'!AH153="",AA$15,'Saisie des composants'!AH153)&lt;1,1,SQRT(IF('Saisie des composants'!AH153="",AA$15,'Saisie des composants'!AH153)))*POWER(IF('Saisie des composants'!AB165="",AA$16,'Saisie des composants'!AB165),IF(IF('Saisie des composants'!AB165="",AA$16,'Saisie des composants'!AB165)&lt;=1,3,8.8))*POWER(IF('Saisie des composants'!AB141="",AA$17,'Saisie des composants'!AB141),IF(IF('Saisie des composants'!AB141="",AA$17,'Saisie des composants'!AB141)&lt;=1,3,5.9))*IF('Saisie des composants'!AB129="",AA$18,'Saisie des composants'!AB129)*('Saisie des composants'!AB$19+'Saisie des composants'!AB$20),0))))</f>
        <v/>
      </c>
      <c r="AB173" s="102" t="str">
        <f>IF(AB$3="","",IF($A173=0,0,IF('Saisie Profil'!$D15="Off",0,IF(AB$4="Relais électromécaniques hermétiques",0.6*AB$67*IF(IF('Saisie des composants'!AI153="",AB$15,'Saisie des composants'!AI153)&lt;1,1,SQRT(IF('Saisie des composants'!AI153="",AB$15,'Saisie des composants'!AI153)))*POWER(IF('Saisie des composants'!AC165="",AB$16,'Saisie des composants'!AC165),IF(IF('Saisie des composants'!AC165="",AB$16,'Saisie des composants'!AC165)&lt;=1,3,8.8))*POWER(IF('Saisie des composants'!AC141="",AB$17,'Saisie des composants'!AC141),IF(IF('Saisie des composants'!AC141="",AB$17,'Saisie des composants'!AC141)&lt;=1,3,5.9))*IF('Saisie des composants'!AC129="",AB$18,'Saisie des composants'!AC129)*('Saisie des composants'!AC$19+'Saisie des composants'!AC$20),0))))</f>
        <v/>
      </c>
      <c r="AC173" s="102" t="str">
        <f>IF(AC$3="","",IF($A173=0,0,IF('Saisie Profil'!$D15="Off",0,IF(AC$4="Relais électromécaniques hermétiques",0.6*AC$67*IF(IF('Saisie des composants'!AJ153="",AC$15,'Saisie des composants'!AJ153)&lt;1,1,SQRT(IF('Saisie des composants'!AJ153="",AC$15,'Saisie des composants'!AJ153)))*POWER(IF('Saisie des composants'!AD165="",AC$16,'Saisie des composants'!AD165),IF(IF('Saisie des composants'!AD165="",AC$16,'Saisie des composants'!AD165)&lt;=1,3,8.8))*POWER(IF('Saisie des composants'!AD141="",AC$17,'Saisie des composants'!AD141),IF(IF('Saisie des composants'!AD141="",AC$17,'Saisie des composants'!AD141)&lt;=1,3,5.9))*IF('Saisie des composants'!AD129="",AC$18,'Saisie des composants'!AD129)*('Saisie des composants'!AD$19+'Saisie des composants'!AD$20),0))))</f>
        <v/>
      </c>
      <c r="AD173" s="102" t="str">
        <f>IF(AD$3="","",IF($A173=0,0,IF('Saisie Profil'!$D15="Off",0,IF(AD$4="Relais électromécaniques hermétiques",0.6*AD$67*IF(IF('Saisie des composants'!AK153="",AD$15,'Saisie des composants'!AK153)&lt;1,1,SQRT(IF('Saisie des composants'!AK153="",AD$15,'Saisie des composants'!AK153)))*POWER(IF('Saisie des composants'!AE165="",AD$16,'Saisie des composants'!AE165),IF(IF('Saisie des composants'!AE165="",AD$16,'Saisie des composants'!AE165)&lt;=1,3,8.8))*POWER(IF('Saisie des composants'!AE141="",AD$17,'Saisie des composants'!AE141),IF(IF('Saisie des composants'!AE141="",AD$17,'Saisie des composants'!AE141)&lt;=1,3,5.9))*IF('Saisie des composants'!AE129="",AD$18,'Saisie des composants'!AE129)*('Saisie des composants'!AE$19+'Saisie des composants'!AE$20),0))))</f>
        <v/>
      </c>
      <c r="AE173" s="102" t="str">
        <f>IF(AE$3="","",IF($A173=0,0,IF('Saisie Profil'!$D15="Off",0,IF(AE$4="Relais électromécaniques hermétiques",0.6*AE$67*IF(IF('Saisie des composants'!AL153="",AE$15,'Saisie des composants'!AL153)&lt;1,1,SQRT(IF('Saisie des composants'!AL153="",AE$15,'Saisie des composants'!AL153)))*POWER(IF('Saisie des composants'!AF165="",AE$16,'Saisie des composants'!AF165),IF(IF('Saisie des composants'!AF165="",AE$16,'Saisie des composants'!AF165)&lt;=1,3,8.8))*POWER(IF('Saisie des composants'!AF141="",AE$17,'Saisie des composants'!AF141),IF(IF('Saisie des composants'!AF141="",AE$17,'Saisie des composants'!AF141)&lt;=1,3,5.9))*IF('Saisie des composants'!AF129="",AE$18,'Saisie des composants'!AF129)*('Saisie des composants'!AF$19+'Saisie des composants'!AF$20),0))))</f>
        <v/>
      </c>
      <c r="AF173" s="102" t="str">
        <f>IF(AF$3="","",IF($A173=0,0,IF('Saisie Profil'!$D15="Off",0,IF(AF$4="Relais électromécaniques hermétiques",0.6*AF$67*IF(IF('Saisie des composants'!AM153="",AF$15,'Saisie des composants'!AM153)&lt;1,1,SQRT(IF('Saisie des composants'!AM153="",AF$15,'Saisie des composants'!AM153)))*POWER(IF('Saisie des composants'!AG165="",AF$16,'Saisie des composants'!AG165),IF(IF('Saisie des composants'!AG165="",AF$16,'Saisie des composants'!AG165)&lt;=1,3,8.8))*POWER(IF('Saisie des composants'!AG141="",AF$17,'Saisie des composants'!AG141),IF(IF('Saisie des composants'!AG141="",AF$17,'Saisie des composants'!AG141)&lt;=1,3,5.9))*IF('Saisie des composants'!AG129="",AF$18,'Saisie des composants'!AG129)*('Saisie des composants'!AG$19+'Saisie des composants'!AG$20),0))))</f>
        <v/>
      </c>
      <c r="AG173" s="102" t="str">
        <f>IF(AG$3="","",IF($A173=0,0,IF('Saisie Profil'!$D15="Off",0,IF(AG$4="Relais électromécaniques hermétiques",0.6*AG$67*IF(IF('Saisie des composants'!AN153="",AG$15,'Saisie des composants'!AN153)&lt;1,1,SQRT(IF('Saisie des composants'!AN153="",AG$15,'Saisie des composants'!AN153)))*POWER(IF('Saisie des composants'!AH165="",AG$16,'Saisie des composants'!AH165),IF(IF('Saisie des composants'!AH165="",AG$16,'Saisie des composants'!AH165)&lt;=1,3,8.8))*POWER(IF('Saisie des composants'!AH141="",AG$17,'Saisie des composants'!AH141),IF(IF('Saisie des composants'!AH141="",AG$17,'Saisie des composants'!AH141)&lt;=1,3,5.9))*IF('Saisie des composants'!AH129="",AG$18,'Saisie des composants'!AH129)*('Saisie des composants'!AH$19+'Saisie des composants'!AH$20),0))))</f>
        <v/>
      </c>
      <c r="AH173" s="102" t="str">
        <f>IF(AH$3="","",IF($A173=0,0,IF('Saisie Profil'!$D15="Off",0,IF(AH$4="Relais électromécaniques hermétiques",0.6*AH$67*IF(IF('Saisie des composants'!AO153="",AH$15,'Saisie des composants'!AO153)&lt;1,1,SQRT(IF('Saisie des composants'!AO153="",AH$15,'Saisie des composants'!AO153)))*POWER(IF('Saisie des composants'!AI165="",AH$16,'Saisie des composants'!AI165),IF(IF('Saisie des composants'!AI165="",AH$16,'Saisie des composants'!AI165)&lt;=1,3,8.8))*POWER(IF('Saisie des composants'!AI141="",AH$17,'Saisie des composants'!AI141),IF(IF('Saisie des composants'!AI141="",AH$17,'Saisie des composants'!AI141)&lt;=1,3,5.9))*IF('Saisie des composants'!AI129="",AH$18,'Saisie des composants'!AI129)*('Saisie des composants'!AI$19+'Saisie des composants'!AI$20),0))))</f>
        <v/>
      </c>
      <c r="AI173" s="102" t="str">
        <f>IF(AI$3="","",IF($A173=0,0,IF('Saisie Profil'!$D15="Off",0,IF(AI$4="Relais électromécaniques hermétiques",0.6*AI$67*IF(IF('Saisie des composants'!AP153="",AI$15,'Saisie des composants'!AP153)&lt;1,1,SQRT(IF('Saisie des composants'!AP153="",AI$15,'Saisie des composants'!AP153)))*POWER(IF('Saisie des composants'!AJ165="",AI$16,'Saisie des composants'!AJ165),IF(IF('Saisie des composants'!AJ165="",AI$16,'Saisie des composants'!AJ165)&lt;=1,3,8.8))*POWER(IF('Saisie des composants'!AJ141="",AI$17,'Saisie des composants'!AJ141),IF(IF('Saisie des composants'!AJ141="",AI$17,'Saisie des composants'!AJ141)&lt;=1,3,5.9))*IF('Saisie des composants'!AJ129="",AI$18,'Saisie des composants'!AJ129)*('Saisie des composants'!AJ$19+'Saisie des composants'!AJ$20),0))))</f>
        <v/>
      </c>
      <c r="AJ173" s="102" t="str">
        <f>IF(AJ$3="","",IF($A173=0,0,IF('Saisie Profil'!$D15="Off",0,IF(AJ$4="Relais électromécaniques hermétiques",0.6*AJ$67*IF(IF('Saisie des composants'!AQ153="",AJ$15,'Saisie des composants'!AQ153)&lt;1,1,SQRT(IF('Saisie des composants'!AQ153="",AJ$15,'Saisie des composants'!AQ153)))*POWER(IF('Saisie des composants'!AK165="",AJ$16,'Saisie des composants'!AK165),IF(IF('Saisie des composants'!AK165="",AJ$16,'Saisie des composants'!AK165)&lt;=1,3,8.8))*POWER(IF('Saisie des composants'!AK141="",AJ$17,'Saisie des composants'!AK141),IF(IF('Saisie des composants'!AK141="",AJ$17,'Saisie des composants'!AK141)&lt;=1,3,5.9))*IF('Saisie des composants'!AK129="",AJ$18,'Saisie des composants'!AK129)*('Saisie des composants'!AK$19+'Saisie des composants'!AK$20),0))))</f>
        <v/>
      </c>
      <c r="AK173" s="102" t="str">
        <f>IF(AK$3="","",IF($A173=0,0,IF('Saisie Profil'!$D15="Off",0,IF(AK$4="Relais électromécaniques hermétiques",0.6*AK$67*IF(IF('Saisie des composants'!AR153="",AK$15,'Saisie des composants'!AR153)&lt;1,1,SQRT(IF('Saisie des composants'!AR153="",AK$15,'Saisie des composants'!AR153)))*POWER(IF('Saisie des composants'!AL165="",AK$16,'Saisie des composants'!AL165),IF(IF('Saisie des composants'!AL165="",AK$16,'Saisie des composants'!AL165)&lt;=1,3,8.8))*POWER(IF('Saisie des composants'!AL141="",AK$17,'Saisie des composants'!AL141),IF(IF('Saisie des composants'!AL141="",AK$17,'Saisie des composants'!AL141)&lt;=1,3,5.9))*IF('Saisie des composants'!AL129="",AK$18,'Saisie des composants'!AL129)*('Saisie des composants'!AL$19+'Saisie des composants'!AL$20),0))))</f>
        <v/>
      </c>
      <c r="AL173" s="102" t="str">
        <f>IF(AL$3="","",IF($A173=0,0,IF('Saisie Profil'!$D15="Off",0,IF(AL$4="Relais électromécaniques hermétiques",0.6*AL$67*IF(IF('Saisie des composants'!AS153="",AL$15,'Saisie des composants'!AS153)&lt;1,1,SQRT(IF('Saisie des composants'!AS153="",AL$15,'Saisie des composants'!AS153)))*POWER(IF('Saisie des composants'!AM165="",AL$16,'Saisie des composants'!AM165),IF(IF('Saisie des composants'!AM165="",AL$16,'Saisie des composants'!AM165)&lt;=1,3,8.8))*POWER(IF('Saisie des composants'!AM141="",AL$17,'Saisie des composants'!AM141),IF(IF('Saisie des composants'!AM141="",AL$17,'Saisie des composants'!AM141)&lt;=1,3,5.9))*IF('Saisie des composants'!AM129="",AL$18,'Saisie des composants'!AM129)*('Saisie des composants'!AM$19+'Saisie des composants'!AM$20),0))))</f>
        <v/>
      </c>
      <c r="AM173" s="102" t="str">
        <f>IF(AM$3="","",IF($A173=0,0,IF('Saisie Profil'!$D15="Off",0,IF(AM$4="Relais électromécaniques hermétiques",0.6*AM$67*IF(IF('Saisie des composants'!AT153="",AM$15,'Saisie des composants'!AT153)&lt;1,1,SQRT(IF('Saisie des composants'!AT153="",AM$15,'Saisie des composants'!AT153)))*POWER(IF('Saisie des composants'!AN165="",AM$16,'Saisie des composants'!AN165),IF(IF('Saisie des composants'!AN165="",AM$16,'Saisie des composants'!AN165)&lt;=1,3,8.8))*POWER(IF('Saisie des composants'!AN141="",AM$17,'Saisie des composants'!AN141),IF(IF('Saisie des composants'!AN141="",AM$17,'Saisie des composants'!AN141)&lt;=1,3,5.9))*IF('Saisie des composants'!AN129="",AM$18,'Saisie des composants'!AN129)*('Saisie des composants'!AN$19+'Saisie des composants'!AN$20),0))))</f>
        <v/>
      </c>
      <c r="AN173" s="102" t="str">
        <f>IF(AN$3="","",IF($A173=0,0,IF('Saisie Profil'!$D15="Off",0,IF(AN$4="Relais électromécaniques hermétiques",0.6*AN$67*IF(IF('Saisie des composants'!AU153="",AN$15,'Saisie des composants'!AU153)&lt;1,1,SQRT(IF('Saisie des composants'!AU153="",AN$15,'Saisie des composants'!AU153)))*POWER(IF('Saisie des composants'!AO165="",AN$16,'Saisie des composants'!AO165),IF(IF('Saisie des composants'!AO165="",AN$16,'Saisie des composants'!AO165)&lt;=1,3,8.8))*POWER(IF('Saisie des composants'!AO141="",AN$17,'Saisie des composants'!AO141),IF(IF('Saisie des composants'!AO141="",AN$17,'Saisie des composants'!AO141)&lt;=1,3,5.9))*IF('Saisie des composants'!AO129="",AN$18,'Saisie des composants'!AO129)*('Saisie des composants'!AO$19+'Saisie des composants'!AO$20),0))))</f>
        <v/>
      </c>
      <c r="AO173" s="102" t="str">
        <f>IF(AO$3="","",IF($A173=0,0,IF('Saisie Profil'!$D15="Off",0,IF(AO$4="Relais électromécaniques hermétiques",0.6*AO$67*IF(IF('Saisie des composants'!AV153="",AO$15,'Saisie des composants'!AV153)&lt;1,1,SQRT(IF('Saisie des composants'!AV153="",AO$15,'Saisie des composants'!AV153)))*POWER(IF('Saisie des composants'!AP165="",AO$16,'Saisie des composants'!AP165),IF(IF('Saisie des composants'!AP165="",AO$16,'Saisie des composants'!AP165)&lt;=1,3,8.8))*POWER(IF('Saisie des composants'!AP141="",AO$17,'Saisie des composants'!AP141),IF(IF('Saisie des composants'!AP141="",AO$17,'Saisie des composants'!AP141)&lt;=1,3,5.9))*IF('Saisie des composants'!AP129="",AO$18,'Saisie des composants'!AP129)*('Saisie des composants'!AP$19+'Saisie des composants'!AP$20),0))))</f>
        <v/>
      </c>
      <c r="AP173" s="102" t="str">
        <f>IF(AP$3="","",IF($A173=0,0,IF('Saisie Profil'!$D15="Off",0,IF(AP$4="Relais électromécaniques hermétiques",0.6*AP$67*IF(IF('Saisie des composants'!AW153="",AP$15,'Saisie des composants'!AW153)&lt;1,1,SQRT(IF('Saisie des composants'!AW153="",AP$15,'Saisie des composants'!AW153)))*POWER(IF('Saisie des composants'!AQ165="",AP$16,'Saisie des composants'!AQ165),IF(IF('Saisie des composants'!AQ165="",AP$16,'Saisie des composants'!AQ165)&lt;=1,3,8.8))*POWER(IF('Saisie des composants'!AQ141="",AP$17,'Saisie des composants'!AQ141),IF(IF('Saisie des composants'!AQ141="",AP$17,'Saisie des composants'!AQ141)&lt;=1,3,5.9))*IF('Saisie des composants'!AQ129="",AP$18,'Saisie des composants'!AQ129)*('Saisie des composants'!AQ$19+'Saisie des composants'!AQ$20),0))))</f>
        <v/>
      </c>
      <c r="AQ173" s="102" t="str">
        <f>IF(AQ$3="","",IF($A173=0,0,IF('Saisie Profil'!$D15="Off",0,IF(AQ$4="Relais électromécaniques hermétiques",0.6*AQ$67*IF(IF('Saisie des composants'!AX153="",AQ$15,'Saisie des composants'!AX153)&lt;1,1,SQRT(IF('Saisie des composants'!AX153="",AQ$15,'Saisie des composants'!AX153)))*POWER(IF('Saisie des composants'!AR165="",AQ$16,'Saisie des composants'!AR165),IF(IF('Saisie des composants'!AR165="",AQ$16,'Saisie des composants'!AR165)&lt;=1,3,8.8))*POWER(IF('Saisie des composants'!AR141="",AQ$17,'Saisie des composants'!AR141),IF(IF('Saisie des composants'!AR141="",AQ$17,'Saisie des composants'!AR141)&lt;=1,3,5.9))*IF('Saisie des composants'!AR129="",AQ$18,'Saisie des composants'!AR129)*('Saisie des composants'!AR$19+'Saisie des composants'!AR$20),0))))</f>
        <v/>
      </c>
      <c r="AR173" s="102" t="str">
        <f>IF(AR$3="","",IF($A173=0,0,IF('Saisie Profil'!$D15="Off",0,IF(AR$4="Relais électromécaniques hermétiques",0.6*AR$67*IF(IF('Saisie des composants'!AY153="",AR$15,'Saisie des composants'!AY153)&lt;1,1,SQRT(IF('Saisie des composants'!AY153="",AR$15,'Saisie des composants'!AY153)))*POWER(IF('Saisie des composants'!AS165="",AR$16,'Saisie des composants'!AS165),IF(IF('Saisie des composants'!AS165="",AR$16,'Saisie des composants'!AS165)&lt;=1,3,8.8))*POWER(IF('Saisie des composants'!AS141="",AR$17,'Saisie des composants'!AS141),IF(IF('Saisie des composants'!AS141="",AR$17,'Saisie des composants'!AS141)&lt;=1,3,5.9))*IF('Saisie des composants'!AS129="",AR$18,'Saisie des composants'!AS129)*('Saisie des composants'!AS$19+'Saisie des composants'!AS$20),0))))</f>
        <v/>
      </c>
      <c r="AS173" s="102" t="str">
        <f>IF(AS$3="","",IF($A173=0,0,IF('Saisie Profil'!$D15="Off",0,IF(AS$4="Relais électromécaniques hermétiques",0.6*AS$67*IF(IF('Saisie des composants'!AZ153="",AS$15,'Saisie des composants'!AZ153)&lt;1,1,SQRT(IF('Saisie des composants'!AZ153="",AS$15,'Saisie des composants'!AZ153)))*POWER(IF('Saisie des composants'!AT165="",AS$16,'Saisie des composants'!AT165),IF(IF('Saisie des composants'!AT165="",AS$16,'Saisie des composants'!AT165)&lt;=1,3,8.8))*POWER(IF('Saisie des composants'!AT141="",AS$17,'Saisie des composants'!AT141),IF(IF('Saisie des composants'!AT141="",AS$17,'Saisie des composants'!AT141)&lt;=1,3,5.9))*IF('Saisie des composants'!AT129="",AS$18,'Saisie des composants'!AT129)*('Saisie des composants'!AT$19+'Saisie des composants'!AT$20),0))))</f>
        <v/>
      </c>
      <c r="AT173" s="102" t="str">
        <f>IF(AT$3="","",IF($A173=0,0,IF('Saisie Profil'!$D15="Off",0,IF(AT$4="Relais électromécaniques hermétiques",0.6*AT$67*IF(IF('Saisie des composants'!BA153="",AT$15,'Saisie des composants'!BA153)&lt;1,1,SQRT(IF('Saisie des composants'!BA153="",AT$15,'Saisie des composants'!BA153)))*POWER(IF('Saisie des composants'!AU165="",AT$16,'Saisie des composants'!AU165),IF(IF('Saisie des composants'!AU165="",AT$16,'Saisie des composants'!AU165)&lt;=1,3,8.8))*POWER(IF('Saisie des composants'!AU141="",AT$17,'Saisie des composants'!AU141),IF(IF('Saisie des composants'!AU141="",AT$17,'Saisie des composants'!AU141)&lt;=1,3,5.9))*IF('Saisie des composants'!AU129="",AT$18,'Saisie des composants'!AU129)*('Saisie des composants'!AU$19+'Saisie des composants'!AU$20),0))))</f>
        <v/>
      </c>
      <c r="AU173" s="102" t="str">
        <f>IF(AU$3="","",IF($A173=0,0,IF('Saisie Profil'!$D15="Off",0,IF(AU$4="Relais électromécaniques hermétiques",0.6*AU$67*IF(IF('Saisie des composants'!BB153="",AU$15,'Saisie des composants'!BB153)&lt;1,1,SQRT(IF('Saisie des composants'!BB153="",AU$15,'Saisie des composants'!BB153)))*POWER(IF('Saisie des composants'!AV165="",AU$16,'Saisie des composants'!AV165),IF(IF('Saisie des composants'!AV165="",AU$16,'Saisie des composants'!AV165)&lt;=1,3,8.8))*POWER(IF('Saisie des composants'!AV141="",AU$17,'Saisie des composants'!AV141),IF(IF('Saisie des composants'!AV141="",AU$17,'Saisie des composants'!AV141)&lt;=1,3,5.9))*IF('Saisie des composants'!AV129="",AU$18,'Saisie des composants'!AV129)*('Saisie des composants'!AV$19+'Saisie des composants'!AV$20),0))))</f>
        <v/>
      </c>
      <c r="AV173" s="102" t="str">
        <f>IF(AV$3="","",IF($A173=0,0,IF('Saisie Profil'!$D15="Off",0,IF(AV$4="Relais électromécaniques hermétiques",0.6*AV$67*IF(IF('Saisie des composants'!BC153="",AV$15,'Saisie des composants'!BC153)&lt;1,1,SQRT(IF('Saisie des composants'!BC153="",AV$15,'Saisie des composants'!BC153)))*POWER(IF('Saisie des composants'!AW165="",AV$16,'Saisie des composants'!AW165),IF(IF('Saisie des composants'!AW165="",AV$16,'Saisie des composants'!AW165)&lt;=1,3,8.8))*POWER(IF('Saisie des composants'!AW141="",AV$17,'Saisie des composants'!AW141),IF(IF('Saisie des composants'!AW141="",AV$17,'Saisie des composants'!AW141)&lt;=1,3,5.9))*IF('Saisie des composants'!AW129="",AV$18,'Saisie des composants'!AW129)*('Saisie des composants'!AW$19+'Saisie des composants'!AW$20),0))))</f>
        <v/>
      </c>
      <c r="AW173" s="102" t="str">
        <f>IF(AW$3="","",IF($A173=0,0,IF('Saisie Profil'!$D15="Off",0,IF(AW$4="Relais électromécaniques hermétiques",0.6*AW$67*IF(IF('Saisie des composants'!BD153="",AW$15,'Saisie des composants'!BD153)&lt;1,1,SQRT(IF('Saisie des composants'!BD153="",AW$15,'Saisie des composants'!BD153)))*POWER(IF('Saisie des composants'!AX165="",AW$16,'Saisie des composants'!AX165),IF(IF('Saisie des composants'!AX165="",AW$16,'Saisie des composants'!AX165)&lt;=1,3,8.8))*POWER(IF('Saisie des composants'!AX141="",AW$17,'Saisie des composants'!AX141),IF(IF('Saisie des composants'!AX141="",AW$17,'Saisie des composants'!AX141)&lt;=1,3,5.9))*IF('Saisie des composants'!AX129="",AW$18,'Saisie des composants'!AX129)*('Saisie des composants'!AX$19+'Saisie des composants'!AX$20),0))))</f>
        <v/>
      </c>
      <c r="AX173" s="102" t="str">
        <f>IF(AX$3="","",IF($A173=0,0,IF('Saisie Profil'!$D15="Off",0,IF(AX$4="Relais électromécaniques hermétiques",0.6*AX$67*IF(IF('Saisie des composants'!BE153="",AX$15,'Saisie des composants'!BE153)&lt;1,1,SQRT(IF('Saisie des composants'!BE153="",AX$15,'Saisie des composants'!BE153)))*POWER(IF('Saisie des composants'!AY165="",AX$16,'Saisie des composants'!AY165),IF(IF('Saisie des composants'!AY165="",AX$16,'Saisie des composants'!AY165)&lt;=1,3,8.8))*POWER(IF('Saisie des composants'!AY141="",AX$17,'Saisie des composants'!AY141),IF(IF('Saisie des composants'!AY141="",AX$17,'Saisie des composants'!AY141)&lt;=1,3,5.9))*IF('Saisie des composants'!AY129="",AX$18,'Saisie des composants'!AY129)*('Saisie des composants'!AY$19+'Saisie des composants'!AY$20),0))))</f>
        <v/>
      </c>
      <c r="AY173" s="102" t="str">
        <f>IF(AY$3="","",IF($A173=0,0,IF('Saisie Profil'!$D15="Off",0,IF(AY$4="Relais électromécaniques hermétiques",0.6*AY$67*IF(IF('Saisie des composants'!BF153="",AY$15,'Saisie des composants'!BF153)&lt;1,1,SQRT(IF('Saisie des composants'!BF153="",AY$15,'Saisie des composants'!BF153)))*POWER(IF('Saisie des composants'!AZ165="",AY$16,'Saisie des composants'!AZ165),IF(IF('Saisie des composants'!AZ165="",AY$16,'Saisie des composants'!AZ165)&lt;=1,3,8.8))*POWER(IF('Saisie des composants'!AZ141="",AY$17,'Saisie des composants'!AZ141),IF(IF('Saisie des composants'!AZ141="",AY$17,'Saisie des composants'!AZ141)&lt;=1,3,5.9))*IF('Saisie des composants'!AZ129="",AY$18,'Saisie des composants'!AZ129)*('Saisie des composants'!AZ$19+'Saisie des composants'!AZ$20),0))))</f>
        <v/>
      </c>
      <c r="AZ173" s="102" t="str">
        <f>IF(AZ$3="","",IF($A173=0,0,IF('Saisie Profil'!$D15="Off",0,IF(AZ$4="Relais électromécaniques hermétiques",0.6*AZ$67*IF(IF('Saisie des composants'!BG153="",AZ$15,'Saisie des composants'!BG153)&lt;1,1,SQRT(IF('Saisie des composants'!BG153="",AZ$15,'Saisie des composants'!BG153)))*POWER(IF('Saisie des composants'!BA165="",AZ$16,'Saisie des composants'!BA165),IF(IF('Saisie des composants'!BA165="",AZ$16,'Saisie des composants'!BA165)&lt;=1,3,8.8))*POWER(IF('Saisie des composants'!BA141="",AZ$17,'Saisie des composants'!BA141),IF(IF('Saisie des composants'!BA141="",AZ$17,'Saisie des composants'!BA141)&lt;=1,3,5.9))*IF('Saisie des composants'!BA129="",AZ$18,'Saisie des composants'!BA129)*('Saisie des composants'!BA$19+'Saisie des composants'!BA$20),0))))</f>
        <v/>
      </c>
      <c r="BA173" s="102" t="str">
        <f>IF(BA$3="","",IF($A173=0,0,IF('Saisie Profil'!$D15="Off",0,IF(BA$4="Relais électromécaniques hermétiques",0.6*BA$67*IF(IF('Saisie des composants'!BH153="",BA$15,'Saisie des composants'!BH153)&lt;1,1,SQRT(IF('Saisie des composants'!BH153="",BA$15,'Saisie des composants'!BH153)))*POWER(IF('Saisie des composants'!BB165="",BA$16,'Saisie des composants'!BB165),IF(IF('Saisie des composants'!BB165="",BA$16,'Saisie des composants'!BB165)&lt;=1,3,8.8))*POWER(IF('Saisie des composants'!BB141="",BA$17,'Saisie des composants'!BB141),IF(IF('Saisie des composants'!BB141="",BA$17,'Saisie des composants'!BB141)&lt;=1,3,5.9))*IF('Saisie des composants'!BB129="",BA$18,'Saisie des composants'!BB129)*('Saisie des composants'!BB$19+'Saisie des composants'!BB$20),0))))</f>
        <v/>
      </c>
      <c r="BB173" s="102" t="str">
        <f>IF(BB$3="","",IF($A173=0,0,IF('Saisie Profil'!$D15="Off",0,IF(BB$4="Relais électromécaniques hermétiques",0.6*BB$67*IF(IF('Saisie des composants'!BI153="",BB$15,'Saisie des composants'!BI153)&lt;1,1,SQRT(IF('Saisie des composants'!BI153="",BB$15,'Saisie des composants'!BI153)))*POWER(IF('Saisie des composants'!BC165="",BB$16,'Saisie des composants'!BC165),IF(IF('Saisie des composants'!BC165="",BB$16,'Saisie des composants'!BC165)&lt;=1,3,8.8))*POWER(IF('Saisie des composants'!BC141="",BB$17,'Saisie des composants'!BC141),IF(IF('Saisie des composants'!BC141="",BB$17,'Saisie des composants'!BC141)&lt;=1,3,5.9))*IF('Saisie des composants'!BC129="",BB$18,'Saisie des composants'!BC129)*('Saisie des composants'!BC$19+'Saisie des composants'!BC$20),0))))</f>
        <v/>
      </c>
      <c r="BC173" s="102" t="str">
        <f>IF(BC$3="","",IF($A173=0,0,IF('Saisie Profil'!$D15="Off",0,IF(BC$4="Relais électromécaniques hermétiques",0.6*BC$67*IF(IF('Saisie des composants'!BJ153="",BC$15,'Saisie des composants'!BJ153)&lt;1,1,SQRT(IF('Saisie des composants'!BJ153="",BC$15,'Saisie des composants'!BJ153)))*POWER(IF('Saisie des composants'!BD165="",BC$16,'Saisie des composants'!BD165),IF(IF('Saisie des composants'!BD165="",BC$16,'Saisie des composants'!BD165)&lt;=1,3,8.8))*POWER(IF('Saisie des composants'!BD141="",BC$17,'Saisie des composants'!BD141),IF(IF('Saisie des composants'!BD141="",BC$17,'Saisie des composants'!BD141)&lt;=1,3,5.9))*IF('Saisie des composants'!BD129="",BC$18,'Saisie des composants'!BD129)*('Saisie des composants'!BD$19+'Saisie des composants'!BD$20),0))))</f>
        <v/>
      </c>
      <c r="BD173" s="102" t="str">
        <f>IF(BD$3="","",IF($A173=0,0,IF('Saisie Profil'!$D15="Off",0,IF(BD$4="Relais électromécaniques hermétiques",0.6*BD$67*IF(IF('Saisie des composants'!BK153="",BD$15,'Saisie des composants'!BK153)&lt;1,1,SQRT(IF('Saisie des composants'!BK153="",BD$15,'Saisie des composants'!BK153)))*POWER(IF('Saisie des composants'!BE165="",BD$16,'Saisie des composants'!BE165),IF(IF('Saisie des composants'!BE165="",BD$16,'Saisie des composants'!BE165)&lt;=1,3,8.8))*POWER(IF('Saisie des composants'!BE141="",BD$17,'Saisie des composants'!BE141),IF(IF('Saisie des composants'!BE141="",BD$17,'Saisie des composants'!BE141)&lt;=1,3,5.9))*IF('Saisie des composants'!BE129="",BD$18,'Saisie des composants'!BE129)*('Saisie des composants'!BE$19+'Saisie des composants'!BE$20),0))))</f>
        <v/>
      </c>
      <c r="BE173" s="102" t="str">
        <f>IF(BE$3="","",IF($A173=0,0,IF('Saisie Profil'!$D15="Off",0,IF(BE$4="Relais électromécaniques hermétiques",0.6*BE$67*IF(IF('Saisie des composants'!BL153="",BE$15,'Saisie des composants'!BL153)&lt;1,1,SQRT(IF('Saisie des composants'!BL153="",BE$15,'Saisie des composants'!BL153)))*POWER(IF('Saisie des composants'!BF165="",BE$16,'Saisie des composants'!BF165),IF(IF('Saisie des composants'!BF165="",BE$16,'Saisie des composants'!BF165)&lt;=1,3,8.8))*POWER(IF('Saisie des composants'!BF141="",BE$17,'Saisie des composants'!BF141),IF(IF('Saisie des composants'!BF141="",BE$17,'Saisie des composants'!BF141)&lt;=1,3,5.9))*IF('Saisie des composants'!BF129="",BE$18,'Saisie des composants'!BF129)*('Saisie des composants'!BF$19+'Saisie des composants'!BF$20),0))))</f>
        <v/>
      </c>
      <c r="BF173" s="102" t="str">
        <f>IF(BF$3="","",IF($A173=0,0,IF('Saisie Profil'!$D15="Off",0,IF(BF$4="Relais électromécaniques hermétiques",0.6*BF$67*IF(IF('Saisie des composants'!BM153="",BF$15,'Saisie des composants'!BM153)&lt;1,1,SQRT(IF('Saisie des composants'!BM153="",BF$15,'Saisie des composants'!BM153)))*POWER(IF('Saisie des composants'!BG165="",BF$16,'Saisie des composants'!BG165),IF(IF('Saisie des composants'!BG165="",BF$16,'Saisie des composants'!BG165)&lt;=1,3,8.8))*POWER(IF('Saisie des composants'!BG141="",BF$17,'Saisie des composants'!BG141),IF(IF('Saisie des composants'!BG141="",BF$17,'Saisie des composants'!BG141)&lt;=1,3,5.9))*IF('Saisie des composants'!BG129="",BF$18,'Saisie des composants'!BG129)*('Saisie des composants'!BG$19+'Saisie des composants'!BG$20),0))))</f>
        <v/>
      </c>
      <c r="BG173" s="102" t="str">
        <f>IF(BG$3="","",IF($A173=0,0,IF('Saisie Profil'!$D15="Off",0,IF(BG$4="Relais électromécaniques hermétiques",0.6*BG$67*IF(IF('Saisie des composants'!BN153="",BG$15,'Saisie des composants'!BN153)&lt;1,1,SQRT(IF('Saisie des composants'!BN153="",BG$15,'Saisie des composants'!BN153)))*POWER(IF('Saisie des composants'!BH165="",BG$16,'Saisie des composants'!BH165),IF(IF('Saisie des composants'!BH165="",BG$16,'Saisie des composants'!BH165)&lt;=1,3,8.8))*POWER(IF('Saisie des composants'!BH141="",BG$17,'Saisie des composants'!BH141),IF(IF('Saisie des composants'!BH141="",BG$17,'Saisie des composants'!BH141)&lt;=1,3,5.9))*IF('Saisie des composants'!BH129="",BG$18,'Saisie des composants'!BH129)*('Saisie des composants'!BH$19+'Saisie des composants'!BH$20),0))))</f>
        <v/>
      </c>
      <c r="BH173" s="102" t="str">
        <f>IF(BH$3="","",IF($A173=0,0,IF('Saisie Profil'!$D15="Off",0,IF(BH$4="Relais électromécaniques hermétiques",0.6*BH$67*IF(IF('Saisie des composants'!BO153="",BH$15,'Saisie des composants'!BO153)&lt;1,1,SQRT(IF('Saisie des composants'!BO153="",BH$15,'Saisie des composants'!BO153)))*POWER(IF('Saisie des composants'!BI165="",BH$16,'Saisie des composants'!BI165),IF(IF('Saisie des composants'!BI165="",BH$16,'Saisie des composants'!BI165)&lt;=1,3,8.8))*POWER(IF('Saisie des composants'!BI141="",BH$17,'Saisie des composants'!BI141),IF(IF('Saisie des composants'!BI141="",BH$17,'Saisie des composants'!BI141)&lt;=1,3,5.9))*IF('Saisie des composants'!BI129="",BH$18,'Saisie des composants'!BI129)*('Saisie des composants'!BI$19+'Saisie des composants'!BI$20),0))))</f>
        <v/>
      </c>
      <c r="BI173" s="102" t="str">
        <f>IF(BI$3="","",IF($A173=0,0,IF('Saisie Profil'!$D15="Off",0,IF(BI$4="Relais électromécaniques hermétiques",0.6*BI$67*IF(IF('Saisie des composants'!BP153="",BI$15,'Saisie des composants'!BP153)&lt;1,1,SQRT(IF('Saisie des composants'!BP153="",BI$15,'Saisie des composants'!BP153)))*POWER(IF('Saisie des composants'!BJ165="",BI$16,'Saisie des composants'!BJ165),IF(IF('Saisie des composants'!BJ165="",BI$16,'Saisie des composants'!BJ165)&lt;=1,3,8.8))*POWER(IF('Saisie des composants'!BJ141="",BI$17,'Saisie des composants'!BJ141),IF(IF('Saisie des composants'!BJ141="",BI$17,'Saisie des composants'!BJ141)&lt;=1,3,5.9))*IF('Saisie des composants'!BJ129="",BI$18,'Saisie des composants'!BJ129)*('Saisie des composants'!BJ$19+'Saisie des composants'!BJ$20),0))))</f>
        <v/>
      </c>
      <c r="BJ173" s="102" t="str">
        <f>IF(BJ$3="","",IF($A173=0,0,IF('Saisie Profil'!$D15="Off",0,IF(BJ$4="Relais électromécaniques hermétiques",0.6*BJ$67*IF(IF('Saisie des composants'!BQ153="",BJ$15,'Saisie des composants'!BQ153)&lt;1,1,SQRT(IF('Saisie des composants'!BQ153="",BJ$15,'Saisie des composants'!BQ153)))*POWER(IF('Saisie des composants'!BK165="",BJ$16,'Saisie des composants'!BK165),IF(IF('Saisie des composants'!BK165="",BJ$16,'Saisie des composants'!BK165)&lt;=1,3,8.8))*POWER(IF('Saisie des composants'!BK141="",BJ$17,'Saisie des composants'!BK141),IF(IF('Saisie des composants'!BK141="",BJ$17,'Saisie des composants'!BK141)&lt;=1,3,5.9))*IF('Saisie des composants'!BK129="",BJ$18,'Saisie des composants'!BK129)*('Saisie des composants'!BK$19+'Saisie des composants'!BK$20),0))))</f>
        <v/>
      </c>
      <c r="BK173" s="102" t="str">
        <f>IF(BK$3="","",IF($A173=0,0,IF('Saisie Profil'!$D15="Off",0,IF(BK$4="Relais électromécaniques hermétiques",0.6*BK$67*IF(IF('Saisie des composants'!BR153="",BK$15,'Saisie des composants'!BR153)&lt;1,1,SQRT(IF('Saisie des composants'!BR153="",BK$15,'Saisie des composants'!BR153)))*POWER(IF('Saisie des composants'!BL165="",BK$16,'Saisie des composants'!BL165),IF(IF('Saisie des composants'!BL165="",BK$16,'Saisie des composants'!BL165)&lt;=1,3,8.8))*POWER(IF('Saisie des composants'!BL141="",BK$17,'Saisie des composants'!BL141),IF(IF('Saisie des composants'!BL141="",BK$17,'Saisie des composants'!BL141)&lt;=1,3,5.9))*IF('Saisie des composants'!BL129="",BK$18,'Saisie des composants'!BL129)*('Saisie des composants'!BL$19+'Saisie des composants'!BL$20),0))))</f>
        <v/>
      </c>
      <c r="BL173" s="102" t="str">
        <f>IF(BL$3="","",IF($A173=0,0,IF('Saisie Profil'!$D15="Off",0,IF(BL$4="Relais électromécaniques hermétiques",0.6*BL$67*IF(IF('Saisie des composants'!BS153="",BL$15,'Saisie des composants'!BS153)&lt;1,1,SQRT(IF('Saisie des composants'!BS153="",BL$15,'Saisie des composants'!BS153)))*POWER(IF('Saisie des composants'!BM165="",BL$16,'Saisie des composants'!BM165),IF(IF('Saisie des composants'!BM165="",BL$16,'Saisie des composants'!BM165)&lt;=1,3,8.8))*POWER(IF('Saisie des composants'!BM141="",BL$17,'Saisie des composants'!BM141),IF(IF('Saisie des composants'!BM141="",BL$17,'Saisie des composants'!BM141)&lt;=1,3,5.9))*IF('Saisie des composants'!BM129="",BL$18,'Saisie des composants'!BM129)*('Saisie des composants'!BM$19+'Saisie des composants'!BM$20),0))))</f>
        <v/>
      </c>
      <c r="BM173" s="102" t="str">
        <f>IF(BM$3="","",IF($A173=0,0,IF('Saisie Profil'!$D15="Off",0,IF(BM$4="Relais électromécaniques hermétiques",0.6*BM$67*IF(IF('Saisie des composants'!BT153="",BM$15,'Saisie des composants'!BT153)&lt;1,1,SQRT(IF('Saisie des composants'!BT153="",BM$15,'Saisie des composants'!BT153)))*POWER(IF('Saisie des composants'!BN165="",BM$16,'Saisie des composants'!BN165),IF(IF('Saisie des composants'!BN165="",BM$16,'Saisie des composants'!BN165)&lt;=1,3,8.8))*POWER(IF('Saisie des composants'!BN141="",BM$17,'Saisie des composants'!BN141),IF(IF('Saisie des composants'!BN141="",BM$17,'Saisie des composants'!BN141)&lt;=1,3,5.9))*IF('Saisie des composants'!BN129="",BM$18,'Saisie des composants'!BN129)*('Saisie des composants'!BN$19+'Saisie des composants'!BN$20),0))))</f>
        <v/>
      </c>
      <c r="BN173" s="102" t="str">
        <f>IF(BN$3="","",IF($A173=0,0,IF('Saisie Profil'!$D15="Off",0,IF(BN$4="Relais électromécaniques hermétiques",0.6*BN$67*IF(IF('Saisie des composants'!BU153="",BN$15,'Saisie des composants'!BU153)&lt;1,1,SQRT(IF('Saisie des composants'!BU153="",BN$15,'Saisie des composants'!BU153)))*POWER(IF('Saisie des composants'!BO165="",BN$16,'Saisie des composants'!BO165),IF(IF('Saisie des composants'!BO165="",BN$16,'Saisie des composants'!BO165)&lt;=1,3,8.8))*POWER(IF('Saisie des composants'!BO141="",BN$17,'Saisie des composants'!BO141),IF(IF('Saisie des composants'!BO141="",BN$17,'Saisie des composants'!BO141)&lt;=1,3,5.9))*IF('Saisie des composants'!BO129="",BN$18,'Saisie des composants'!BO129)*('Saisie des composants'!BO$19+'Saisie des composants'!BO$20),0))))</f>
        <v/>
      </c>
      <c r="BO173" s="102" t="str">
        <f>IF(BO$3="","",IF($A173=0,0,IF('Saisie Profil'!$D15="Off",0,IF(BO$4="Relais électromécaniques hermétiques",0.6*BO$67*IF(IF('Saisie des composants'!BV153="",BO$15,'Saisie des composants'!BV153)&lt;1,1,SQRT(IF('Saisie des composants'!BV153="",BO$15,'Saisie des composants'!BV153)))*POWER(IF('Saisie des composants'!BP165="",BO$16,'Saisie des composants'!BP165),IF(IF('Saisie des composants'!BP165="",BO$16,'Saisie des composants'!BP165)&lt;=1,3,8.8))*POWER(IF('Saisie des composants'!BP141="",BO$17,'Saisie des composants'!BP141),IF(IF('Saisie des composants'!BP141="",BO$17,'Saisie des composants'!BP141)&lt;=1,3,5.9))*IF('Saisie des composants'!BP129="",BO$18,'Saisie des composants'!BP129)*('Saisie des composants'!BP$19+'Saisie des composants'!BP$20),0))))</f>
        <v/>
      </c>
      <c r="BP173" s="102" t="str">
        <f>IF(BP$3="","",IF($A173=0,0,IF('Saisie Profil'!$D15="Off",0,IF(BP$4="Relais électromécaniques hermétiques",0.6*BP$67*IF(IF('Saisie des composants'!BW153="",BP$15,'Saisie des composants'!BW153)&lt;1,1,SQRT(IF('Saisie des composants'!BW153="",BP$15,'Saisie des composants'!BW153)))*POWER(IF('Saisie des composants'!BQ165="",BP$16,'Saisie des composants'!BQ165),IF(IF('Saisie des composants'!BQ165="",BP$16,'Saisie des composants'!BQ165)&lt;=1,3,8.8))*POWER(IF('Saisie des composants'!BQ141="",BP$17,'Saisie des composants'!BQ141),IF(IF('Saisie des composants'!BQ141="",BP$17,'Saisie des composants'!BQ141)&lt;=1,3,5.9))*IF('Saisie des composants'!BQ129="",BP$18,'Saisie des composants'!BQ129)*('Saisie des composants'!BQ$19+'Saisie des composants'!BQ$20),0))))</f>
        <v/>
      </c>
      <c r="BQ173" s="102" t="str">
        <f>IF(BQ$3="","",IF($A173=0,0,IF('Saisie Profil'!$D15="Off",0,IF(BQ$4="Relais électromécaniques hermétiques",0.6*BQ$67*IF(IF('Saisie des composants'!BX153="",BQ$15,'Saisie des composants'!BX153)&lt;1,1,SQRT(IF('Saisie des composants'!BX153="",BQ$15,'Saisie des composants'!BX153)))*POWER(IF('Saisie des composants'!BR165="",BQ$16,'Saisie des composants'!BR165),IF(IF('Saisie des composants'!BR165="",BQ$16,'Saisie des composants'!BR165)&lt;=1,3,8.8))*POWER(IF('Saisie des composants'!BR141="",BQ$17,'Saisie des composants'!BR141),IF(IF('Saisie des composants'!BR141="",BQ$17,'Saisie des composants'!BR141)&lt;=1,3,5.9))*IF('Saisie des composants'!BR129="",BQ$18,'Saisie des composants'!BR129)*('Saisie des composants'!BR$19+'Saisie des composants'!BR$20),0))))</f>
        <v/>
      </c>
      <c r="BR173" s="102" t="str">
        <f>IF(BR$3="","",IF($A173=0,0,IF('Saisie Profil'!$D15="Off",0,IF(BR$4="Relais électromécaniques hermétiques",0.6*BR$67*IF(IF('Saisie des composants'!BY153="",BR$15,'Saisie des composants'!BY153)&lt;1,1,SQRT(IF('Saisie des composants'!BY153="",BR$15,'Saisie des composants'!BY153)))*POWER(IF('Saisie des composants'!BS165="",BR$16,'Saisie des composants'!BS165),IF(IF('Saisie des composants'!BS165="",BR$16,'Saisie des composants'!BS165)&lt;=1,3,8.8))*POWER(IF('Saisie des composants'!BS141="",BR$17,'Saisie des composants'!BS141),IF(IF('Saisie des composants'!BS141="",BR$17,'Saisie des composants'!BS141)&lt;=1,3,5.9))*IF('Saisie des composants'!BS129="",BR$18,'Saisie des composants'!BS129)*('Saisie des composants'!BS$19+'Saisie des composants'!BS$20),0))))</f>
        <v/>
      </c>
      <c r="BS173" s="102" t="str">
        <f>IF(BS$3="","",IF($A173=0,0,IF('Saisie Profil'!$D15="Off",0,IF(BS$4="Relais électromécaniques hermétiques",0.6*BS$67*IF(IF('Saisie des composants'!BZ153="",BS$15,'Saisie des composants'!BZ153)&lt;1,1,SQRT(IF('Saisie des composants'!BZ153="",BS$15,'Saisie des composants'!BZ153)))*POWER(IF('Saisie des composants'!BT165="",BS$16,'Saisie des composants'!BT165),IF(IF('Saisie des composants'!BT165="",BS$16,'Saisie des composants'!BT165)&lt;=1,3,8.8))*POWER(IF('Saisie des composants'!BT141="",BS$17,'Saisie des composants'!BT141),IF(IF('Saisie des composants'!BT141="",BS$17,'Saisie des composants'!BT141)&lt;=1,3,5.9))*IF('Saisie des composants'!BT129="",BS$18,'Saisie des composants'!BT129)*('Saisie des composants'!BT$19+'Saisie des composants'!BT$20),0))))</f>
        <v/>
      </c>
      <c r="BT173" s="102" t="str">
        <f>IF(BT$3="","",IF($A173=0,0,IF('Saisie Profil'!$D15="Off",0,IF(BT$4="Relais électromécaniques hermétiques",0.6*BT$67*IF(IF('Saisie des composants'!CA153="",BT$15,'Saisie des composants'!CA153)&lt;1,1,SQRT(IF('Saisie des composants'!CA153="",BT$15,'Saisie des composants'!CA153)))*POWER(IF('Saisie des composants'!BU165="",BT$16,'Saisie des composants'!BU165),IF(IF('Saisie des composants'!BU165="",BT$16,'Saisie des composants'!BU165)&lt;=1,3,8.8))*POWER(IF('Saisie des composants'!BU141="",BT$17,'Saisie des composants'!BU141),IF(IF('Saisie des composants'!BU141="",BT$17,'Saisie des composants'!BU141)&lt;=1,3,5.9))*IF('Saisie des composants'!BU129="",BT$18,'Saisie des composants'!BU129)*('Saisie des composants'!BU$19+'Saisie des composants'!BU$20),0))))</f>
        <v/>
      </c>
      <c r="BU173" s="102" t="str">
        <f>IF(BU$3="","",IF($A173=0,0,IF('Saisie Profil'!$D15="Off",0,IF(BU$4="Relais électromécaniques hermétiques",0.6*BU$67*IF(IF('Saisie des composants'!CB153="",BU$15,'Saisie des composants'!CB153)&lt;1,1,SQRT(IF('Saisie des composants'!CB153="",BU$15,'Saisie des composants'!CB153)))*POWER(IF('Saisie des composants'!BV165="",BU$16,'Saisie des composants'!BV165),IF(IF('Saisie des composants'!BV165="",BU$16,'Saisie des composants'!BV165)&lt;=1,3,8.8))*POWER(IF('Saisie des composants'!BV141="",BU$17,'Saisie des composants'!BV141),IF(IF('Saisie des composants'!BV141="",BU$17,'Saisie des composants'!BV141)&lt;=1,3,5.9))*IF('Saisie des composants'!BV129="",BU$18,'Saisie des composants'!BV129)*('Saisie des composants'!BV$19+'Saisie des composants'!BV$20),0))))</f>
        <v/>
      </c>
      <c r="BV173" s="102" t="str">
        <f>IF(BV$3="","",IF($A173=0,0,IF('Saisie Profil'!$D15="Off",0,IF(BV$4="Relais électromécaniques hermétiques",0.6*BV$67*IF(IF('Saisie des composants'!CC153="",BV$15,'Saisie des composants'!CC153)&lt;1,1,SQRT(IF('Saisie des composants'!CC153="",BV$15,'Saisie des composants'!CC153)))*POWER(IF('Saisie des composants'!BW165="",BV$16,'Saisie des composants'!BW165),IF(IF('Saisie des composants'!BW165="",BV$16,'Saisie des composants'!BW165)&lt;=1,3,8.8))*POWER(IF('Saisie des composants'!BW141="",BV$17,'Saisie des composants'!BW141),IF(IF('Saisie des composants'!BW141="",BV$17,'Saisie des composants'!BW141)&lt;=1,3,5.9))*IF('Saisie des composants'!BW129="",BV$18,'Saisie des composants'!BW129)*('Saisie des composants'!BW$19+'Saisie des composants'!BW$20),0))))</f>
        <v/>
      </c>
      <c r="BW173" s="102" t="str">
        <f>IF(BW$3="","",IF($A173=0,0,IF('Saisie Profil'!$D15="Off",0,IF(BW$4="Relais électromécaniques hermétiques",0.6*BW$67*IF(IF('Saisie des composants'!CD153="",BW$15,'Saisie des composants'!CD153)&lt;1,1,SQRT(IF('Saisie des composants'!CD153="",BW$15,'Saisie des composants'!CD153)))*POWER(IF('Saisie des composants'!BX165="",BW$16,'Saisie des composants'!BX165),IF(IF('Saisie des composants'!BX165="",BW$16,'Saisie des composants'!BX165)&lt;=1,3,8.8))*POWER(IF('Saisie des composants'!BX141="",BW$17,'Saisie des composants'!BX141),IF(IF('Saisie des composants'!BX141="",BW$17,'Saisie des composants'!BX141)&lt;=1,3,5.9))*IF('Saisie des composants'!BX129="",BW$18,'Saisie des composants'!BX129)*('Saisie des composants'!BX$19+'Saisie des composants'!BX$20),0))))</f>
        <v/>
      </c>
      <c r="BX173" s="102" t="str">
        <f>IF(BX$3="","",IF($A173=0,0,IF('Saisie Profil'!$D15="Off",0,IF(BX$4="Relais électromécaniques hermétiques",0.6*BX$67*IF(IF('Saisie des composants'!CE153="",BX$15,'Saisie des composants'!CE153)&lt;1,1,SQRT(IF('Saisie des composants'!CE153="",BX$15,'Saisie des composants'!CE153)))*POWER(IF('Saisie des composants'!BY165="",BX$16,'Saisie des composants'!BY165),IF(IF('Saisie des composants'!BY165="",BX$16,'Saisie des composants'!BY165)&lt;=1,3,8.8))*POWER(IF('Saisie des composants'!BY141="",BX$17,'Saisie des composants'!BY141),IF(IF('Saisie des composants'!BY141="",BX$17,'Saisie des composants'!BY141)&lt;=1,3,5.9))*IF('Saisie des composants'!BY129="",BX$18,'Saisie des composants'!BY129)*('Saisie des composants'!BY$19+'Saisie des composants'!BY$20),0))))</f>
        <v/>
      </c>
      <c r="BY173" s="102" t="str">
        <f>IF(BY$3="","",IF($A173=0,0,IF('Saisie Profil'!$D15="Off",0,IF(BY$4="Relais électromécaniques hermétiques",0.6*BY$67*IF(IF('Saisie des composants'!CF153="",BY$15,'Saisie des composants'!CF153)&lt;1,1,SQRT(IF('Saisie des composants'!CF153="",BY$15,'Saisie des composants'!CF153)))*POWER(IF('Saisie des composants'!BZ165="",BY$16,'Saisie des composants'!BZ165),IF(IF('Saisie des composants'!BZ165="",BY$16,'Saisie des composants'!BZ165)&lt;=1,3,8.8))*POWER(IF('Saisie des composants'!BZ141="",BY$17,'Saisie des composants'!BZ141),IF(IF('Saisie des composants'!BZ141="",BY$17,'Saisie des composants'!BZ141)&lt;=1,3,5.9))*IF('Saisie des composants'!BZ129="",BY$18,'Saisie des composants'!BZ129)*('Saisie des composants'!BZ$19+'Saisie des composants'!BZ$20),0))))</f>
        <v/>
      </c>
      <c r="BZ173" s="102" t="str">
        <f>IF(BZ$3="","",IF($A173=0,0,IF('Saisie Profil'!$D15="Off",0,IF(BZ$4="Relais électromécaniques hermétiques",0.6*BZ$67*IF(IF('Saisie des composants'!CG153="",BZ$15,'Saisie des composants'!CG153)&lt;1,1,SQRT(IF('Saisie des composants'!CG153="",BZ$15,'Saisie des composants'!CG153)))*POWER(IF('Saisie des composants'!CA165="",BZ$16,'Saisie des composants'!CA165),IF(IF('Saisie des composants'!CA165="",BZ$16,'Saisie des composants'!CA165)&lt;=1,3,8.8))*POWER(IF('Saisie des composants'!CA141="",BZ$17,'Saisie des composants'!CA141),IF(IF('Saisie des composants'!CA141="",BZ$17,'Saisie des composants'!CA141)&lt;=1,3,5.9))*IF('Saisie des composants'!CA129="",BZ$18,'Saisie des composants'!CA129)*('Saisie des composants'!CA$19+'Saisie des composants'!CA$20),0))))</f>
        <v/>
      </c>
      <c r="CA173" s="102" t="str">
        <f>IF(CA$3="","",IF($A173=0,0,IF('Saisie Profil'!$D15="Off",0,IF(CA$4="Relais électromécaniques hermétiques",0.6*CA$67*IF(IF('Saisie des composants'!CH153="",CA$15,'Saisie des composants'!CH153)&lt;1,1,SQRT(IF('Saisie des composants'!CH153="",CA$15,'Saisie des composants'!CH153)))*POWER(IF('Saisie des composants'!CB165="",CA$16,'Saisie des composants'!CB165),IF(IF('Saisie des composants'!CB165="",CA$16,'Saisie des composants'!CB165)&lt;=1,3,8.8))*POWER(IF('Saisie des composants'!CB141="",CA$17,'Saisie des composants'!CB141),IF(IF('Saisie des composants'!CB141="",CA$17,'Saisie des composants'!CB141)&lt;=1,3,5.9))*IF('Saisie des composants'!CB129="",CA$18,'Saisie des composants'!CB129)*('Saisie des composants'!CB$19+'Saisie des composants'!CB$20),0))))</f>
        <v/>
      </c>
      <c r="CB173" s="102" t="str">
        <f>IF(CB$3="","",IF($A173=0,0,IF('Saisie Profil'!$D15="Off",0,IF(CB$4="Relais électromécaniques hermétiques",0.6*CB$67*IF(IF('Saisie des composants'!CI153="",CB$15,'Saisie des composants'!CI153)&lt;1,1,SQRT(IF('Saisie des composants'!CI153="",CB$15,'Saisie des composants'!CI153)))*POWER(IF('Saisie des composants'!CC165="",CB$16,'Saisie des composants'!CC165),IF(IF('Saisie des composants'!CC165="",CB$16,'Saisie des composants'!CC165)&lt;=1,3,8.8))*POWER(IF('Saisie des composants'!CC141="",CB$17,'Saisie des composants'!CC141),IF(IF('Saisie des composants'!CC141="",CB$17,'Saisie des composants'!CC141)&lt;=1,3,5.9))*IF('Saisie des composants'!CC129="",CB$18,'Saisie des composants'!CC129)*('Saisie des composants'!CC$19+'Saisie des composants'!CC$20),0))))</f>
        <v/>
      </c>
      <c r="CC173" s="102" t="str">
        <f>IF(CC$3="","",IF($A173=0,0,IF('Saisie Profil'!$D15="Off",0,IF(CC$4="Relais électromécaniques hermétiques",0.6*CC$67*IF(IF('Saisie des composants'!CJ153="",CC$15,'Saisie des composants'!CJ153)&lt;1,1,SQRT(IF('Saisie des composants'!CJ153="",CC$15,'Saisie des composants'!CJ153)))*POWER(IF('Saisie des composants'!CD165="",CC$16,'Saisie des composants'!CD165),IF(IF('Saisie des composants'!CD165="",CC$16,'Saisie des composants'!CD165)&lt;=1,3,8.8))*POWER(IF('Saisie des composants'!CD141="",CC$17,'Saisie des composants'!CD141),IF(IF('Saisie des composants'!CD141="",CC$17,'Saisie des composants'!CD141)&lt;=1,3,5.9))*IF('Saisie des composants'!CD129="",CC$18,'Saisie des composants'!CD129)*('Saisie des composants'!CD$19+'Saisie des composants'!CD$20),0))))</f>
        <v/>
      </c>
      <c r="CD173" s="102" t="str">
        <f>IF(CD$3="","",IF($A173=0,0,IF('Saisie Profil'!$D15="Off",0,IF(CD$4="Relais électromécaniques hermétiques",0.6*CD$67*IF(IF('Saisie des composants'!CK153="",CD$15,'Saisie des composants'!CK153)&lt;1,1,SQRT(IF('Saisie des composants'!CK153="",CD$15,'Saisie des composants'!CK153)))*POWER(IF('Saisie des composants'!CE165="",CD$16,'Saisie des composants'!CE165),IF(IF('Saisie des composants'!CE165="",CD$16,'Saisie des composants'!CE165)&lt;=1,3,8.8))*POWER(IF('Saisie des composants'!CE141="",CD$17,'Saisie des composants'!CE141),IF(IF('Saisie des composants'!CE141="",CD$17,'Saisie des composants'!CE141)&lt;=1,3,5.9))*IF('Saisie des composants'!CE129="",CD$18,'Saisie des composants'!CE129)*('Saisie des composants'!CE$19+'Saisie des composants'!CE$20),0))))</f>
        <v/>
      </c>
      <c r="CE173" s="102" t="str">
        <f>IF(CE$3="","",IF($A173=0,0,IF('Saisie Profil'!$D15="Off",0,IF(CE$4="Relais électromécaniques hermétiques",0.6*CE$67*IF(IF('Saisie des composants'!CL153="",CE$15,'Saisie des composants'!CL153)&lt;1,1,SQRT(IF('Saisie des composants'!CL153="",CE$15,'Saisie des composants'!CL153)))*POWER(IF('Saisie des composants'!CF165="",CE$16,'Saisie des composants'!CF165),IF(IF('Saisie des composants'!CF165="",CE$16,'Saisie des composants'!CF165)&lt;=1,3,8.8))*POWER(IF('Saisie des composants'!CF141="",CE$17,'Saisie des composants'!CF141),IF(IF('Saisie des composants'!CF141="",CE$17,'Saisie des composants'!CF141)&lt;=1,3,5.9))*IF('Saisie des composants'!CF129="",CE$18,'Saisie des composants'!CF129)*('Saisie des composants'!CF$19+'Saisie des composants'!CF$20),0))))</f>
        <v/>
      </c>
      <c r="CF173" s="102" t="str">
        <f>IF(CF$3="","",IF($A173=0,0,IF('Saisie Profil'!$D15="Off",0,IF(CF$4="Relais électromécaniques hermétiques",0.6*CF$67*IF(IF('Saisie des composants'!CM153="",CF$15,'Saisie des composants'!CM153)&lt;1,1,SQRT(IF('Saisie des composants'!CM153="",CF$15,'Saisie des composants'!CM153)))*POWER(IF('Saisie des composants'!CG165="",CF$16,'Saisie des composants'!CG165),IF(IF('Saisie des composants'!CG165="",CF$16,'Saisie des composants'!CG165)&lt;=1,3,8.8))*POWER(IF('Saisie des composants'!CG141="",CF$17,'Saisie des composants'!CG141),IF(IF('Saisie des composants'!CG141="",CF$17,'Saisie des composants'!CG141)&lt;=1,3,5.9))*IF('Saisie des composants'!CG129="",CF$18,'Saisie des composants'!CG129)*('Saisie des composants'!CG$19+'Saisie des composants'!CG$20),0))))</f>
        <v/>
      </c>
      <c r="CG173" s="102" t="str">
        <f>IF(CG$3="","",IF($A173=0,0,IF('Saisie Profil'!$D15="Off",0,IF(CG$4="Relais électromécaniques hermétiques",0.6*CG$67*IF(IF('Saisie des composants'!CN153="",CG$15,'Saisie des composants'!CN153)&lt;1,1,SQRT(IF('Saisie des composants'!CN153="",CG$15,'Saisie des composants'!CN153)))*POWER(IF('Saisie des composants'!CH165="",CG$16,'Saisie des composants'!CH165),IF(IF('Saisie des composants'!CH165="",CG$16,'Saisie des composants'!CH165)&lt;=1,3,8.8))*POWER(IF('Saisie des composants'!CH141="",CG$17,'Saisie des composants'!CH141),IF(IF('Saisie des composants'!CH141="",CG$17,'Saisie des composants'!CH141)&lt;=1,3,5.9))*IF('Saisie des composants'!CH129="",CG$18,'Saisie des composants'!CH129)*('Saisie des composants'!CH$19+'Saisie des composants'!CH$20),0))))</f>
        <v/>
      </c>
      <c r="CH173" s="102" t="str">
        <f>IF(CH$3="","",IF($A173=0,0,IF('Saisie Profil'!$D15="Off",0,IF(CH$4="Relais électromécaniques hermétiques",0.6*CH$67*IF(IF('Saisie des composants'!CO153="",CH$15,'Saisie des composants'!CO153)&lt;1,1,SQRT(IF('Saisie des composants'!CO153="",CH$15,'Saisie des composants'!CO153)))*POWER(IF('Saisie des composants'!CI165="",CH$16,'Saisie des composants'!CI165),IF(IF('Saisie des composants'!CI165="",CH$16,'Saisie des composants'!CI165)&lt;=1,3,8.8))*POWER(IF('Saisie des composants'!CI141="",CH$17,'Saisie des composants'!CI141),IF(IF('Saisie des composants'!CI141="",CH$17,'Saisie des composants'!CI141)&lt;=1,3,5.9))*IF('Saisie des composants'!CI129="",CH$18,'Saisie des composants'!CI129)*('Saisie des composants'!CI$19+'Saisie des composants'!CI$20),0))))</f>
        <v/>
      </c>
      <c r="CI173" s="102" t="str">
        <f>IF(CI$3="","",IF($A173=0,0,IF('Saisie Profil'!$D15="Off",0,IF(CI$4="Relais électromécaniques hermétiques",0.6*CI$67*IF(IF('Saisie des composants'!CP153="",CI$15,'Saisie des composants'!CP153)&lt;1,1,SQRT(IF('Saisie des composants'!CP153="",CI$15,'Saisie des composants'!CP153)))*POWER(IF('Saisie des composants'!CJ165="",CI$16,'Saisie des composants'!CJ165),IF(IF('Saisie des composants'!CJ165="",CI$16,'Saisie des composants'!CJ165)&lt;=1,3,8.8))*POWER(IF('Saisie des composants'!CJ141="",CI$17,'Saisie des composants'!CJ141),IF(IF('Saisie des composants'!CJ141="",CI$17,'Saisie des composants'!CJ141)&lt;=1,3,5.9))*IF('Saisie des composants'!CJ129="",CI$18,'Saisie des composants'!CJ129)*('Saisie des composants'!CJ$19+'Saisie des composants'!CJ$20),0))))</f>
        <v/>
      </c>
      <c r="CJ173" s="102" t="str">
        <f>IF(CJ$3="","",IF($A173=0,0,IF('Saisie Profil'!$D15="Off",0,IF(CJ$4="Relais électromécaniques hermétiques",0.6*CJ$67*IF(IF('Saisie des composants'!CQ153="",CJ$15,'Saisie des composants'!CQ153)&lt;1,1,SQRT(IF('Saisie des composants'!CQ153="",CJ$15,'Saisie des composants'!CQ153)))*POWER(IF('Saisie des composants'!CK165="",CJ$16,'Saisie des composants'!CK165),IF(IF('Saisie des composants'!CK165="",CJ$16,'Saisie des composants'!CK165)&lt;=1,3,8.8))*POWER(IF('Saisie des composants'!CK141="",CJ$17,'Saisie des composants'!CK141),IF(IF('Saisie des composants'!CK141="",CJ$17,'Saisie des composants'!CK141)&lt;=1,3,5.9))*IF('Saisie des composants'!CK129="",CJ$18,'Saisie des composants'!CK129)*('Saisie des composants'!CK$19+'Saisie des composants'!CK$20),0))))</f>
        <v/>
      </c>
      <c r="CK173" s="102" t="str">
        <f>IF(CK$3="","",IF($A173=0,0,IF('Saisie Profil'!$D15="Off",0,IF(CK$4="Relais électromécaniques hermétiques",0.6*CK$67*IF(IF('Saisie des composants'!CR153="",CK$15,'Saisie des composants'!CR153)&lt;1,1,SQRT(IF('Saisie des composants'!CR153="",CK$15,'Saisie des composants'!CR153)))*POWER(IF('Saisie des composants'!CL165="",CK$16,'Saisie des composants'!CL165),IF(IF('Saisie des composants'!CL165="",CK$16,'Saisie des composants'!CL165)&lt;=1,3,8.8))*POWER(IF('Saisie des composants'!CL141="",CK$17,'Saisie des composants'!CL141),IF(IF('Saisie des composants'!CL141="",CK$17,'Saisie des composants'!CL141)&lt;=1,3,5.9))*IF('Saisie des composants'!CL129="",CK$18,'Saisie des composants'!CL129)*('Saisie des composants'!CL$19+'Saisie des composants'!CL$20),0))))</f>
        <v/>
      </c>
      <c r="CL173" s="102" t="str">
        <f>IF(CL$3="","",IF($A173=0,0,IF('Saisie Profil'!$D15="Off",0,IF(CL$4="Relais électromécaniques hermétiques",0.6*CL$67*IF(IF('Saisie des composants'!CS153="",CL$15,'Saisie des composants'!CS153)&lt;1,1,SQRT(IF('Saisie des composants'!CS153="",CL$15,'Saisie des composants'!CS153)))*POWER(IF('Saisie des composants'!CM165="",CL$16,'Saisie des composants'!CM165),IF(IF('Saisie des composants'!CM165="",CL$16,'Saisie des composants'!CM165)&lt;=1,3,8.8))*POWER(IF('Saisie des composants'!CM141="",CL$17,'Saisie des composants'!CM141),IF(IF('Saisie des composants'!CM141="",CL$17,'Saisie des composants'!CM141)&lt;=1,3,5.9))*IF('Saisie des composants'!CM129="",CL$18,'Saisie des composants'!CM129)*('Saisie des composants'!CM$19+'Saisie des composants'!CM$20),0))))</f>
        <v/>
      </c>
      <c r="CM173" s="102" t="str">
        <f>IF(CM$3="","",IF($A173=0,0,IF('Saisie Profil'!$D15="Off",0,IF(CM$4="Relais électromécaniques hermétiques",0.6*CM$67*IF(IF('Saisie des composants'!CT153="",CM$15,'Saisie des composants'!CT153)&lt;1,1,SQRT(IF('Saisie des composants'!CT153="",CM$15,'Saisie des composants'!CT153)))*POWER(IF('Saisie des composants'!CN165="",CM$16,'Saisie des composants'!CN165),IF(IF('Saisie des composants'!CN165="",CM$16,'Saisie des composants'!CN165)&lt;=1,3,8.8))*POWER(IF('Saisie des composants'!CN141="",CM$17,'Saisie des composants'!CN141),IF(IF('Saisie des composants'!CN141="",CM$17,'Saisie des composants'!CN141)&lt;=1,3,5.9))*IF('Saisie des composants'!CN129="",CM$18,'Saisie des composants'!CN129)*('Saisie des composants'!CN$19+'Saisie des composants'!CN$20),0))))</f>
        <v/>
      </c>
      <c r="CN173" s="102" t="str">
        <f>IF(CN$3="","",IF($A173=0,0,IF('Saisie Profil'!$D15="Off",0,IF(CN$4="Relais électromécaniques hermétiques",0.6*CN$67*IF(IF('Saisie des composants'!CU153="",CN$15,'Saisie des composants'!CU153)&lt;1,1,SQRT(IF('Saisie des composants'!CU153="",CN$15,'Saisie des composants'!CU153)))*POWER(IF('Saisie des composants'!CO165="",CN$16,'Saisie des composants'!CO165),IF(IF('Saisie des composants'!CO165="",CN$16,'Saisie des composants'!CO165)&lt;=1,3,8.8))*POWER(IF('Saisie des composants'!CO141="",CN$17,'Saisie des composants'!CO141),IF(IF('Saisie des composants'!CO141="",CN$17,'Saisie des composants'!CO141)&lt;=1,3,5.9))*IF('Saisie des composants'!CO129="",CN$18,'Saisie des composants'!CO129)*('Saisie des composants'!CO$19+'Saisie des composants'!CO$20),0))))</f>
        <v/>
      </c>
      <c r="CO173" s="102" t="str">
        <f>IF(CO$3="","",IF($A173=0,0,IF('Saisie Profil'!$D15="Off",0,IF(CO$4="Relais électromécaniques hermétiques",0.6*CO$67*IF(IF('Saisie des composants'!CV153="",CO$15,'Saisie des composants'!CV153)&lt;1,1,SQRT(IF('Saisie des composants'!CV153="",CO$15,'Saisie des composants'!CV153)))*POWER(IF('Saisie des composants'!CP165="",CO$16,'Saisie des composants'!CP165),IF(IF('Saisie des composants'!CP165="",CO$16,'Saisie des composants'!CP165)&lt;=1,3,8.8))*POWER(IF('Saisie des composants'!CP141="",CO$17,'Saisie des composants'!CP141),IF(IF('Saisie des composants'!CP141="",CO$17,'Saisie des composants'!CP141)&lt;=1,3,5.9))*IF('Saisie des composants'!CP129="",CO$18,'Saisie des composants'!CP129)*('Saisie des composants'!CP$19+'Saisie des composants'!CP$20),0))))</f>
        <v/>
      </c>
      <c r="CP173" s="102" t="str">
        <f>IF(CP$3="","",IF($A173=0,0,IF('Saisie Profil'!$D15="Off",0,IF(CP$4="Relais électromécaniques hermétiques",0.6*CP$67*IF(IF('Saisie des composants'!CW153="",CP$15,'Saisie des composants'!CW153)&lt;1,1,SQRT(IF('Saisie des composants'!CW153="",CP$15,'Saisie des composants'!CW153)))*POWER(IF('Saisie des composants'!CQ165="",CP$16,'Saisie des composants'!CQ165),IF(IF('Saisie des composants'!CQ165="",CP$16,'Saisie des composants'!CQ165)&lt;=1,3,8.8))*POWER(IF('Saisie des composants'!CQ141="",CP$17,'Saisie des composants'!CQ141),IF(IF('Saisie des composants'!CQ141="",CP$17,'Saisie des composants'!CQ141)&lt;=1,3,5.9))*IF('Saisie des composants'!CQ129="",CP$18,'Saisie des composants'!CQ129)*('Saisie des composants'!CQ$19+'Saisie des composants'!CQ$20),0))))</f>
        <v/>
      </c>
      <c r="CQ173" s="102" t="str">
        <f>IF(CQ$3="","",IF($A173=0,0,IF('Saisie Profil'!$D15="Off",0,IF(CQ$4="Relais électromécaniques hermétiques",0.6*CQ$67*IF(IF('Saisie des composants'!CX153="",CQ$15,'Saisie des composants'!CX153)&lt;1,1,SQRT(IF('Saisie des composants'!CX153="",CQ$15,'Saisie des composants'!CX153)))*POWER(IF('Saisie des composants'!CR165="",CQ$16,'Saisie des composants'!CR165),IF(IF('Saisie des composants'!CR165="",CQ$16,'Saisie des composants'!CR165)&lt;=1,3,8.8))*POWER(IF('Saisie des composants'!CR141="",CQ$17,'Saisie des composants'!CR141),IF(IF('Saisie des composants'!CR141="",CQ$17,'Saisie des composants'!CR141)&lt;=1,3,5.9))*IF('Saisie des composants'!CR129="",CQ$18,'Saisie des composants'!CR129)*('Saisie des composants'!CR$19+'Saisie des composants'!CR$20),0))))</f>
        <v/>
      </c>
      <c r="CR173" s="102" t="str">
        <f>IF(CR$3="","",IF($A173=0,0,IF('Saisie Profil'!$D15="Off",0,IF(CR$4="Relais électromécaniques hermétiques",0.6*CR$67*IF(IF('Saisie des composants'!CY153="",CR$15,'Saisie des composants'!CY153)&lt;1,1,SQRT(IF('Saisie des composants'!CY153="",CR$15,'Saisie des composants'!CY153)))*POWER(IF('Saisie des composants'!CS165="",CR$16,'Saisie des composants'!CS165),IF(IF('Saisie des composants'!CS165="",CR$16,'Saisie des composants'!CS165)&lt;=1,3,8.8))*POWER(IF('Saisie des composants'!CS141="",CR$17,'Saisie des composants'!CS141),IF(IF('Saisie des composants'!CS141="",CR$17,'Saisie des composants'!CS141)&lt;=1,3,5.9))*IF('Saisie des composants'!CS129="",CR$18,'Saisie des composants'!CS129)*('Saisie des composants'!CS$19+'Saisie des composants'!CS$20),0))))</f>
        <v/>
      </c>
      <c r="CS173" s="102" t="str">
        <f>IF(CS$3="","",IF($A173=0,0,IF('Saisie Profil'!$D15="Off",0,IF(CS$4="Relais électromécaniques hermétiques",0.6*CS$67*IF(IF('Saisie des composants'!CZ153="",CS$15,'Saisie des composants'!CZ153)&lt;1,1,SQRT(IF('Saisie des composants'!CZ153="",CS$15,'Saisie des composants'!CZ153)))*POWER(IF('Saisie des composants'!CT165="",CS$16,'Saisie des composants'!CT165),IF(IF('Saisie des composants'!CT165="",CS$16,'Saisie des composants'!CT165)&lt;=1,3,8.8))*POWER(IF('Saisie des composants'!CT141="",CS$17,'Saisie des composants'!CT141),IF(IF('Saisie des composants'!CT141="",CS$17,'Saisie des composants'!CT141)&lt;=1,3,5.9))*IF('Saisie des composants'!CT129="",CS$18,'Saisie des composants'!CT129)*('Saisie des composants'!CT$19+'Saisie des composants'!CT$20),0))))</f>
        <v/>
      </c>
      <c r="CT173" s="102" t="str">
        <f>IF(CT$3="","",IF($A173=0,0,IF('Saisie Profil'!$D15="Off",0,IF(CT$4="Relais électromécaniques hermétiques",0.6*CT$67*IF(IF('Saisie des composants'!DA153="",CT$15,'Saisie des composants'!DA153)&lt;1,1,SQRT(IF('Saisie des composants'!DA153="",CT$15,'Saisie des composants'!DA153)))*POWER(IF('Saisie des composants'!CU165="",CT$16,'Saisie des composants'!CU165),IF(IF('Saisie des composants'!CU165="",CT$16,'Saisie des composants'!CU165)&lt;=1,3,8.8))*POWER(IF('Saisie des composants'!CU141="",CT$17,'Saisie des composants'!CU141),IF(IF('Saisie des composants'!CU141="",CT$17,'Saisie des composants'!CU141)&lt;=1,3,5.9))*IF('Saisie des composants'!CU129="",CT$18,'Saisie des composants'!CU129)*('Saisie des composants'!CU$19+'Saisie des composants'!CU$20),0))))</f>
        <v/>
      </c>
      <c r="CU173" s="102" t="str">
        <f>IF(CU$3="","",IF($A173=0,0,IF('Saisie Profil'!$D15="Off",0,IF(CU$4="Relais électromécaniques hermétiques",0.6*CU$67*IF(IF('Saisie des composants'!DB153="",CU$15,'Saisie des composants'!DB153)&lt;1,1,SQRT(IF('Saisie des composants'!DB153="",CU$15,'Saisie des composants'!DB153)))*POWER(IF('Saisie des composants'!CV165="",CU$16,'Saisie des composants'!CV165),IF(IF('Saisie des composants'!CV165="",CU$16,'Saisie des composants'!CV165)&lt;=1,3,8.8))*POWER(IF('Saisie des composants'!CV141="",CU$17,'Saisie des composants'!CV141),IF(IF('Saisie des composants'!CV141="",CU$17,'Saisie des composants'!CV141)&lt;=1,3,5.9))*IF('Saisie des composants'!CV129="",CU$18,'Saisie des composants'!CV129)*('Saisie des composants'!CV$19+'Saisie des composants'!CV$20),0))))</f>
        <v/>
      </c>
      <c r="CV173" s="102" t="str">
        <f>IF(CV$3="","",IF($A173=0,0,IF('Saisie Profil'!$D15="Off",0,IF(CV$4="Relais électromécaniques hermétiques",0.6*CV$67*IF(IF('Saisie des composants'!DC153="",CV$15,'Saisie des composants'!DC153)&lt;1,1,SQRT(IF('Saisie des composants'!DC153="",CV$15,'Saisie des composants'!DC153)))*POWER(IF('Saisie des composants'!CW165="",CV$16,'Saisie des composants'!CW165),IF(IF('Saisie des composants'!CW165="",CV$16,'Saisie des composants'!CW165)&lt;=1,3,8.8))*POWER(IF('Saisie des composants'!CW141="",CV$17,'Saisie des composants'!CW141),IF(IF('Saisie des composants'!CW141="",CV$17,'Saisie des composants'!CW141)&lt;=1,3,5.9))*IF('Saisie des composants'!CW129="",CV$18,'Saisie des composants'!CW129)*('Saisie des composants'!CW$19+'Saisie des composants'!CW$20),0))))</f>
        <v/>
      </c>
      <c r="CW173" s="102" t="str">
        <f>IF(CW$3="","",IF($A173=0,0,IF('Saisie Profil'!$D15="Off",0,IF(CW$4="Relais électromécaniques hermétiques",0.6*CW$67*IF(IF('Saisie des composants'!DD153="",CW$15,'Saisie des composants'!DD153)&lt;1,1,SQRT(IF('Saisie des composants'!DD153="",CW$15,'Saisie des composants'!DD153)))*POWER(IF('Saisie des composants'!CX165="",CW$16,'Saisie des composants'!CX165),IF(IF('Saisie des composants'!CX165="",CW$16,'Saisie des composants'!CX165)&lt;=1,3,8.8))*POWER(IF('Saisie des composants'!CX141="",CW$17,'Saisie des composants'!CX141),IF(IF('Saisie des composants'!CX141="",CW$17,'Saisie des composants'!CX141)&lt;=1,3,5.9))*IF('Saisie des composants'!CX129="",CW$18,'Saisie des composants'!CX129)*('Saisie des composants'!CX$19+'Saisie des composants'!CX$20),0))))</f>
        <v/>
      </c>
      <c r="CX173" s="102" t="str">
        <f>IF(CX$3="","",IF($A173=0,0,IF('Saisie Profil'!$D15="Off",0,IF(CX$4="Relais électromécaniques hermétiques",0.6*CX$67*IF(IF('Saisie des composants'!DE153="",CX$15,'Saisie des composants'!DE153)&lt;1,1,SQRT(IF('Saisie des composants'!DE153="",CX$15,'Saisie des composants'!DE153)))*POWER(IF('Saisie des composants'!CY165="",CX$16,'Saisie des composants'!CY165),IF(IF('Saisie des composants'!CY165="",CX$16,'Saisie des composants'!CY165)&lt;=1,3,8.8))*POWER(IF('Saisie des composants'!CY141="",CX$17,'Saisie des composants'!CY141),IF(IF('Saisie des composants'!CY141="",CX$17,'Saisie des composants'!CY141)&lt;=1,3,5.9))*IF('Saisie des composants'!CY129="",CX$18,'Saisie des composants'!CY129)*('Saisie des composants'!CY$19+'Saisie des composants'!CY$20),0))))</f>
        <v/>
      </c>
      <c r="CY173" s="102" t="str">
        <f>IF(CY$3="","",IF($A173=0,0,IF('Saisie Profil'!$D15="Off",0,IF(CY$4="Relais électromécaniques hermétiques",0.6*CY$67*IF(IF('Saisie des composants'!DF153="",CY$15,'Saisie des composants'!DF153)&lt;1,1,SQRT(IF('Saisie des composants'!DF153="",CY$15,'Saisie des composants'!DF153)))*POWER(IF('Saisie des composants'!CZ165="",CY$16,'Saisie des composants'!CZ165),IF(IF('Saisie des composants'!CZ165="",CY$16,'Saisie des composants'!CZ165)&lt;=1,3,8.8))*POWER(IF('Saisie des composants'!CZ141="",CY$17,'Saisie des composants'!CZ141),IF(IF('Saisie des composants'!CZ141="",CY$17,'Saisie des composants'!CZ141)&lt;=1,3,5.9))*IF('Saisie des composants'!CZ129="",CY$18,'Saisie des composants'!CZ129)*('Saisie des composants'!CZ$19+'Saisie des composants'!CZ$20),0))))</f>
        <v/>
      </c>
      <c r="CZ173" s="102" t="str">
        <f>IF(CZ$3="","",IF($A173=0,0,IF('Saisie Profil'!$D15="Off",0,IF(CZ$4="Relais électromécaniques hermétiques",0.6*CZ$67*IF(IF('Saisie des composants'!DG153="",CZ$15,'Saisie des composants'!DG153)&lt;1,1,SQRT(IF('Saisie des composants'!DG153="",CZ$15,'Saisie des composants'!DG153)))*POWER(IF('Saisie des composants'!DA165="",CZ$16,'Saisie des composants'!DA165),IF(IF('Saisie des composants'!DA165="",CZ$16,'Saisie des composants'!DA165)&lt;=1,3,8.8))*POWER(IF('Saisie des composants'!DA141="",CZ$17,'Saisie des composants'!DA141),IF(IF('Saisie des composants'!DA141="",CZ$17,'Saisie des composants'!DA141)&lt;=1,3,5.9))*IF('Saisie des composants'!DA129="",CZ$18,'Saisie des composants'!DA129)*('Saisie des composants'!DA$19+'Saisie des composants'!DA$20),0))))</f>
        <v/>
      </c>
      <c r="DA173" s="102" t="str">
        <f>IF(DA$3="","",IF($A173=0,0,IF('Saisie Profil'!$D15="Off",0,IF(DA$4="Relais électromécaniques hermétiques",0.6*DA$67*IF(IF('Saisie des composants'!DH153="",DA$15,'Saisie des composants'!DH153)&lt;1,1,SQRT(IF('Saisie des composants'!DH153="",DA$15,'Saisie des composants'!DH153)))*POWER(IF('Saisie des composants'!DB165="",DA$16,'Saisie des composants'!DB165),IF(IF('Saisie des composants'!DB165="",DA$16,'Saisie des composants'!DB165)&lt;=1,3,8.8))*POWER(IF('Saisie des composants'!DB141="",DA$17,'Saisie des composants'!DB141),IF(IF('Saisie des composants'!DB141="",DA$17,'Saisie des composants'!DB141)&lt;=1,3,5.9))*IF('Saisie des composants'!DB129="",DA$18,'Saisie des composants'!DB129)*('Saisie des composants'!DB$19+'Saisie des composants'!DB$20),0))))</f>
        <v/>
      </c>
      <c r="DB173" s="102" t="str">
        <f>IF(DB$3="","",IF($A173=0,0,IF('Saisie Profil'!$D15="Off",0,IF(DB$4="Relais électromécaniques hermétiques",0.6*DB$67*IF(IF('Saisie des composants'!DI153="",DB$15,'Saisie des composants'!DI153)&lt;1,1,SQRT(IF('Saisie des composants'!DI153="",DB$15,'Saisie des composants'!DI153)))*POWER(IF('Saisie des composants'!DC165="",DB$16,'Saisie des composants'!DC165),IF(IF('Saisie des composants'!DC165="",DB$16,'Saisie des composants'!DC165)&lt;=1,3,8.8))*POWER(IF('Saisie des composants'!DC141="",DB$17,'Saisie des composants'!DC141),IF(IF('Saisie des composants'!DC141="",DB$17,'Saisie des composants'!DC141)&lt;=1,3,5.9))*IF('Saisie des composants'!DC129="",DB$18,'Saisie des composants'!DC129)*('Saisie des composants'!DC$19+'Saisie des composants'!DC$20),0))))</f>
        <v/>
      </c>
      <c r="DC173" s="102" t="str">
        <f>IF(DC$3="","",IF($A173=0,0,IF('Saisie Profil'!$D15="Off",0,IF(DC$4="Relais électromécaniques hermétiques",0.6*DC$67*IF(IF('Saisie des composants'!DJ153="",DC$15,'Saisie des composants'!DJ153)&lt;1,1,SQRT(IF('Saisie des composants'!DJ153="",DC$15,'Saisie des composants'!DJ153)))*POWER(IF('Saisie des composants'!DD165="",DC$16,'Saisie des composants'!DD165),IF(IF('Saisie des composants'!DD165="",DC$16,'Saisie des composants'!DD165)&lt;=1,3,8.8))*POWER(IF('Saisie des composants'!DD141="",DC$17,'Saisie des composants'!DD141),IF(IF('Saisie des composants'!DD141="",DC$17,'Saisie des composants'!DD141)&lt;=1,3,5.9))*IF('Saisie des composants'!DD129="",DC$18,'Saisie des composants'!DD129)*('Saisie des composants'!DD$19+'Saisie des composants'!DD$20),0))))</f>
        <v/>
      </c>
      <c r="DD173" s="102" t="str">
        <f>IF(DD$3="","",IF($A173=0,0,IF('Saisie Profil'!$D15="Off",0,IF(DD$4="Relais électromécaniques hermétiques",0.6*DD$67*IF(IF('Saisie des composants'!DK153="",DD$15,'Saisie des composants'!DK153)&lt;1,1,SQRT(IF('Saisie des composants'!DK153="",DD$15,'Saisie des composants'!DK153)))*POWER(IF('Saisie des composants'!DE165="",DD$16,'Saisie des composants'!DE165),IF(IF('Saisie des composants'!DE165="",DD$16,'Saisie des composants'!DE165)&lt;=1,3,8.8))*POWER(IF('Saisie des composants'!DE141="",DD$17,'Saisie des composants'!DE141),IF(IF('Saisie des composants'!DE141="",DD$17,'Saisie des composants'!DE141)&lt;=1,3,5.9))*IF('Saisie des composants'!DE129="",DD$18,'Saisie des composants'!DE129)*('Saisie des composants'!DE$19+'Saisie des composants'!DE$20),0))))</f>
        <v/>
      </c>
      <c r="DE173" s="102" t="str">
        <f>IF(DE$3="","",IF($A173=0,0,IF('Saisie Profil'!$D15="Off",0,IF(DE$4="Relais électromécaniques hermétiques",0.6*DE$67*IF(IF('Saisie des composants'!DL153="",DE$15,'Saisie des composants'!DL153)&lt;1,1,SQRT(IF('Saisie des composants'!DL153="",DE$15,'Saisie des composants'!DL153)))*POWER(IF('Saisie des composants'!DF165="",DE$16,'Saisie des composants'!DF165),IF(IF('Saisie des composants'!DF165="",DE$16,'Saisie des composants'!DF165)&lt;=1,3,8.8))*POWER(IF('Saisie des composants'!DF141="",DE$17,'Saisie des composants'!DF141),IF(IF('Saisie des composants'!DF141="",DE$17,'Saisie des composants'!DF141)&lt;=1,3,5.9))*IF('Saisie des composants'!DF129="",DE$18,'Saisie des composants'!DF129)*('Saisie des composants'!DF$19+'Saisie des composants'!DF$20),0))))</f>
        <v/>
      </c>
      <c r="DF173" s="102" t="str">
        <f>IF(DF$3="","",IF($A173=0,0,IF('Saisie Profil'!$D15="Off",0,IF(DF$4="Relais électromécaniques hermétiques",0.6*DF$67*IF(IF('Saisie des composants'!DM153="",DF$15,'Saisie des composants'!DM153)&lt;1,1,SQRT(IF('Saisie des composants'!DM153="",DF$15,'Saisie des composants'!DM153)))*POWER(IF('Saisie des composants'!DG165="",DF$16,'Saisie des composants'!DG165),IF(IF('Saisie des composants'!DG165="",DF$16,'Saisie des composants'!DG165)&lt;=1,3,8.8))*POWER(IF('Saisie des composants'!DG141="",DF$17,'Saisie des composants'!DG141),IF(IF('Saisie des composants'!DG141="",DF$17,'Saisie des composants'!DG141)&lt;=1,3,5.9))*IF('Saisie des composants'!DG129="",DF$18,'Saisie des composants'!DG129)*('Saisie des composants'!DG$19+'Saisie des composants'!DG$20),0))))</f>
        <v/>
      </c>
      <c r="DG173" s="102" t="str">
        <f>IF(DG$3="","",IF($A173=0,0,IF('Saisie Profil'!$D15="Off",0,IF(DG$4="Relais électromécaniques hermétiques",0.6*DG$67*IF(IF('Saisie des composants'!DN153="",DG$15,'Saisie des composants'!DN153)&lt;1,1,SQRT(IF('Saisie des composants'!DN153="",DG$15,'Saisie des composants'!DN153)))*POWER(IF('Saisie des composants'!DH165="",DG$16,'Saisie des composants'!DH165),IF(IF('Saisie des composants'!DH165="",DG$16,'Saisie des composants'!DH165)&lt;=1,3,8.8))*POWER(IF('Saisie des composants'!DH141="",DG$17,'Saisie des composants'!DH141),IF(IF('Saisie des composants'!DH141="",DG$17,'Saisie des composants'!DH141)&lt;=1,3,5.9))*IF('Saisie des composants'!DH129="",DG$18,'Saisie des composants'!DH129)*('Saisie des composants'!DH$19+'Saisie des composants'!DH$20),0))))</f>
        <v/>
      </c>
      <c r="DH173" s="102" t="str">
        <f>IF(DH$3="","",IF($A173=0,0,IF('Saisie Profil'!$D15="Off",0,IF(DH$4="Relais électromécaniques hermétiques",0.6*DH$67*IF(IF('Saisie des composants'!DO153="",DH$15,'Saisie des composants'!DO153)&lt;1,1,SQRT(IF('Saisie des composants'!DO153="",DH$15,'Saisie des composants'!DO153)))*POWER(IF('Saisie des composants'!DI165="",DH$16,'Saisie des composants'!DI165),IF(IF('Saisie des composants'!DI165="",DH$16,'Saisie des composants'!DI165)&lt;=1,3,8.8))*POWER(IF('Saisie des composants'!DI141="",DH$17,'Saisie des composants'!DI141),IF(IF('Saisie des composants'!DI141="",DH$17,'Saisie des composants'!DI141)&lt;=1,3,5.9))*IF('Saisie des composants'!DI129="",DH$18,'Saisie des composants'!DI129)*('Saisie des composants'!DI$19+'Saisie des composants'!DI$20),0))))</f>
        <v/>
      </c>
      <c r="DI173" s="102" t="str">
        <f>IF(DI$3="","",IF($A173=0,0,IF('Saisie Profil'!$D15="Off",0,IF(DI$4="Relais électromécaniques hermétiques",0.6*DI$67*IF(IF('Saisie des composants'!DP153="",DI$15,'Saisie des composants'!DP153)&lt;1,1,SQRT(IF('Saisie des composants'!DP153="",DI$15,'Saisie des composants'!DP153)))*POWER(IF('Saisie des composants'!DJ165="",DI$16,'Saisie des composants'!DJ165),IF(IF('Saisie des composants'!DJ165="",DI$16,'Saisie des composants'!DJ165)&lt;=1,3,8.8))*POWER(IF('Saisie des composants'!DJ141="",DI$17,'Saisie des composants'!DJ141),IF(IF('Saisie des composants'!DJ141="",DI$17,'Saisie des composants'!DJ141)&lt;=1,3,5.9))*IF('Saisie des composants'!DJ129="",DI$18,'Saisie des composants'!DJ129)*('Saisie des composants'!DJ$19+'Saisie des composants'!DJ$20),0))))</f>
        <v/>
      </c>
      <c r="DJ173" s="102" t="str">
        <f>IF(DJ$3="","",IF($A173=0,0,IF('Saisie Profil'!$D15="Off",0,IF(DJ$4="Relais électromécaniques hermétiques",0.6*DJ$67*IF(IF('Saisie des composants'!DQ153="",DJ$15,'Saisie des composants'!DQ153)&lt;1,1,SQRT(IF('Saisie des composants'!DQ153="",DJ$15,'Saisie des composants'!DQ153)))*POWER(IF('Saisie des composants'!DK165="",DJ$16,'Saisie des composants'!DK165),IF(IF('Saisie des composants'!DK165="",DJ$16,'Saisie des composants'!DK165)&lt;=1,3,8.8))*POWER(IF('Saisie des composants'!DK141="",DJ$17,'Saisie des composants'!DK141),IF(IF('Saisie des composants'!DK141="",DJ$17,'Saisie des composants'!DK141)&lt;=1,3,5.9))*IF('Saisie des composants'!DK129="",DJ$18,'Saisie des composants'!DK129)*('Saisie des composants'!DK$19+'Saisie des composants'!DK$20),0))))</f>
        <v/>
      </c>
      <c r="DK173" s="102" t="str">
        <f>IF(DK$3="","",IF($A173=0,0,IF('Saisie Profil'!$D15="Off",0,IF(DK$4="Relais électromécaniques hermétiques",0.6*DK$67*IF(IF('Saisie des composants'!DR153="",DK$15,'Saisie des composants'!DR153)&lt;1,1,SQRT(IF('Saisie des composants'!DR153="",DK$15,'Saisie des composants'!DR153)))*POWER(IF('Saisie des composants'!DL165="",DK$16,'Saisie des composants'!DL165),IF(IF('Saisie des composants'!DL165="",DK$16,'Saisie des composants'!DL165)&lt;=1,3,8.8))*POWER(IF('Saisie des composants'!DL141="",DK$17,'Saisie des composants'!DL141),IF(IF('Saisie des composants'!DL141="",DK$17,'Saisie des composants'!DL141)&lt;=1,3,5.9))*IF('Saisie des composants'!DL129="",DK$18,'Saisie des composants'!DL129)*('Saisie des composants'!DL$19+'Saisie des composants'!DL$20),0))))</f>
        <v/>
      </c>
      <c r="DL173" s="102" t="str">
        <f>IF(DL$3="","",IF($A173=0,0,IF('Saisie Profil'!$D15="Off",0,IF(DL$4="Relais électromécaniques hermétiques",0.6*DL$67*IF(IF('Saisie des composants'!DS153="",DL$15,'Saisie des composants'!DS153)&lt;1,1,SQRT(IF('Saisie des composants'!DS153="",DL$15,'Saisie des composants'!DS153)))*POWER(IF('Saisie des composants'!DM165="",DL$16,'Saisie des composants'!DM165),IF(IF('Saisie des composants'!DM165="",DL$16,'Saisie des composants'!DM165)&lt;=1,3,8.8))*POWER(IF('Saisie des composants'!DM141="",DL$17,'Saisie des composants'!DM141),IF(IF('Saisie des composants'!DM141="",DL$17,'Saisie des composants'!DM141)&lt;=1,3,5.9))*IF('Saisie des composants'!DM129="",DL$18,'Saisie des composants'!DM129)*('Saisie des composants'!DM$19+'Saisie des composants'!DM$20),0))))</f>
        <v/>
      </c>
      <c r="DM173" s="102" t="str">
        <f>IF(DM$3="","",IF($A173=0,0,IF('Saisie Profil'!$D15="Off",0,IF(DM$4="Relais électromécaniques hermétiques",0.6*DM$67*IF(IF('Saisie des composants'!DT153="",DM$15,'Saisie des composants'!DT153)&lt;1,1,SQRT(IF('Saisie des composants'!DT153="",DM$15,'Saisie des composants'!DT153)))*POWER(IF('Saisie des composants'!DN165="",DM$16,'Saisie des composants'!DN165),IF(IF('Saisie des composants'!DN165="",DM$16,'Saisie des composants'!DN165)&lt;=1,3,8.8))*POWER(IF('Saisie des composants'!DN141="",DM$17,'Saisie des composants'!DN141),IF(IF('Saisie des composants'!DN141="",DM$17,'Saisie des composants'!DN141)&lt;=1,3,5.9))*IF('Saisie des composants'!DN129="",DM$18,'Saisie des composants'!DN129)*('Saisie des composants'!DN$19+'Saisie des composants'!DN$20),0))))</f>
        <v/>
      </c>
      <c r="DN173" s="102" t="str">
        <f>IF(DN$3="","",IF($A173=0,0,IF('Saisie Profil'!$D15="Off",0,IF(DN$4="Relais électromécaniques hermétiques",0.6*DN$67*IF(IF('Saisie des composants'!DU153="",DN$15,'Saisie des composants'!DU153)&lt;1,1,SQRT(IF('Saisie des composants'!DU153="",DN$15,'Saisie des composants'!DU153)))*POWER(IF('Saisie des composants'!DO165="",DN$16,'Saisie des composants'!DO165),IF(IF('Saisie des composants'!DO165="",DN$16,'Saisie des composants'!DO165)&lt;=1,3,8.8))*POWER(IF('Saisie des composants'!DO141="",DN$17,'Saisie des composants'!DO141),IF(IF('Saisie des composants'!DO141="",DN$17,'Saisie des composants'!DO141)&lt;=1,3,5.9))*IF('Saisie des composants'!DO129="",DN$18,'Saisie des composants'!DO129)*('Saisie des composants'!DO$19+'Saisie des composants'!DO$20),0))))</f>
        <v/>
      </c>
      <c r="DO173" s="102" t="str">
        <f>IF(DO$3="","",IF($A173=0,0,IF('Saisie Profil'!$D15="Off",0,IF(DO$4="Relais électromécaniques hermétiques",0.6*DO$67*IF(IF('Saisie des composants'!DV153="",DO$15,'Saisie des composants'!DV153)&lt;1,1,SQRT(IF('Saisie des composants'!DV153="",DO$15,'Saisie des composants'!DV153)))*POWER(IF('Saisie des composants'!DP165="",DO$16,'Saisie des composants'!DP165),IF(IF('Saisie des composants'!DP165="",DO$16,'Saisie des composants'!DP165)&lt;=1,3,8.8))*POWER(IF('Saisie des composants'!DP141="",DO$17,'Saisie des composants'!DP141),IF(IF('Saisie des composants'!DP141="",DO$17,'Saisie des composants'!DP141)&lt;=1,3,5.9))*IF('Saisie des composants'!DP129="",DO$18,'Saisie des composants'!DP129)*('Saisie des composants'!DP$19+'Saisie des composants'!DP$20),0))))</f>
        <v/>
      </c>
      <c r="DP173" s="102" t="str">
        <f>IF(DP$3="","",IF($A173=0,0,IF('Saisie Profil'!$D15="Off",0,IF(DP$4="Relais électromécaniques hermétiques",0.6*DP$67*IF(IF('Saisie des composants'!DW153="",DP$15,'Saisie des composants'!DW153)&lt;1,1,SQRT(IF('Saisie des composants'!DW153="",DP$15,'Saisie des composants'!DW153)))*POWER(IF('Saisie des composants'!DQ165="",DP$16,'Saisie des composants'!DQ165),IF(IF('Saisie des composants'!DQ165="",DP$16,'Saisie des composants'!DQ165)&lt;=1,3,8.8))*POWER(IF('Saisie des composants'!DQ141="",DP$17,'Saisie des composants'!DQ141),IF(IF('Saisie des composants'!DQ141="",DP$17,'Saisie des composants'!DQ141)&lt;=1,3,5.9))*IF('Saisie des composants'!DQ129="",DP$18,'Saisie des composants'!DQ129)*('Saisie des composants'!DQ$19+'Saisie des composants'!DQ$20),0))))</f>
        <v/>
      </c>
      <c r="DQ173" s="102" t="str">
        <f>IF(DQ$3="","",IF($A173=0,0,IF('Saisie Profil'!$D15="Off",0,IF(DQ$4="Relais électromécaniques hermétiques",0.6*DQ$67*IF(IF('Saisie des composants'!DX153="",DQ$15,'Saisie des composants'!DX153)&lt;1,1,SQRT(IF('Saisie des composants'!DX153="",DQ$15,'Saisie des composants'!DX153)))*POWER(IF('Saisie des composants'!DR165="",DQ$16,'Saisie des composants'!DR165),IF(IF('Saisie des composants'!DR165="",DQ$16,'Saisie des composants'!DR165)&lt;=1,3,8.8))*POWER(IF('Saisie des composants'!DR141="",DQ$17,'Saisie des composants'!DR141),IF(IF('Saisie des composants'!DR141="",DQ$17,'Saisie des composants'!DR141)&lt;=1,3,5.9))*IF('Saisie des composants'!DR129="",DQ$18,'Saisie des composants'!DR129)*('Saisie des composants'!DR$19+'Saisie des composants'!DR$20),0))))</f>
        <v/>
      </c>
      <c r="DR173" s="102" t="str">
        <f>IF(DR$3="","",IF($A173=0,0,IF('Saisie Profil'!$D15="Off",0,IF(DR$4="Relais électromécaniques hermétiques",0.6*DR$67*IF(IF('Saisie des composants'!DY153="",DR$15,'Saisie des composants'!DY153)&lt;1,1,SQRT(IF('Saisie des composants'!DY153="",DR$15,'Saisie des composants'!DY153)))*POWER(IF('Saisie des composants'!DS165="",DR$16,'Saisie des composants'!DS165),IF(IF('Saisie des composants'!DS165="",DR$16,'Saisie des composants'!DS165)&lt;=1,3,8.8))*POWER(IF('Saisie des composants'!DS141="",DR$17,'Saisie des composants'!DS141),IF(IF('Saisie des composants'!DS141="",DR$17,'Saisie des composants'!DS141)&lt;=1,3,5.9))*IF('Saisie des composants'!DS129="",DR$18,'Saisie des composants'!DS129)*('Saisie des composants'!DS$19+'Saisie des composants'!DS$20),0))))</f>
        <v/>
      </c>
      <c r="DS173" s="102" t="str">
        <f>IF(DS$3="","",IF($A173=0,0,IF('Saisie Profil'!$D15="Off",0,IF(DS$4="Relais électromécaniques hermétiques",0.6*DS$67*IF(IF('Saisie des composants'!DZ153="",DS$15,'Saisie des composants'!DZ153)&lt;1,1,SQRT(IF('Saisie des composants'!DZ153="",DS$15,'Saisie des composants'!DZ153)))*POWER(IF('Saisie des composants'!DT165="",DS$16,'Saisie des composants'!DT165),IF(IF('Saisie des composants'!DT165="",DS$16,'Saisie des composants'!DT165)&lt;=1,3,8.8))*POWER(IF('Saisie des composants'!DT141="",DS$17,'Saisie des composants'!DT141),IF(IF('Saisie des composants'!DT141="",DS$17,'Saisie des composants'!DT141)&lt;=1,3,5.9))*IF('Saisie des composants'!DT129="",DS$18,'Saisie des composants'!DT129)*('Saisie des composants'!DT$19+'Saisie des composants'!DT$20),0))))</f>
        <v/>
      </c>
      <c r="DT173" s="102" t="str">
        <f>IF(DT$3="","",IF($A173=0,0,IF('Saisie Profil'!$D15="Off",0,IF(DT$4="Relais électromécaniques hermétiques",0.6*DT$67*IF(IF('Saisie des composants'!EA153="",DT$15,'Saisie des composants'!EA153)&lt;1,1,SQRT(IF('Saisie des composants'!EA153="",DT$15,'Saisie des composants'!EA153)))*POWER(IF('Saisie des composants'!DU165="",DT$16,'Saisie des composants'!DU165),IF(IF('Saisie des composants'!DU165="",DT$16,'Saisie des composants'!DU165)&lt;=1,3,8.8))*POWER(IF('Saisie des composants'!DU141="",DT$17,'Saisie des composants'!DU141),IF(IF('Saisie des composants'!DU141="",DT$17,'Saisie des composants'!DU141)&lt;=1,3,5.9))*IF('Saisie des composants'!DU129="",DT$18,'Saisie des composants'!DU129)*('Saisie des composants'!DU$19+'Saisie des composants'!DU$20),0))))</f>
        <v/>
      </c>
      <c r="DU173" s="102" t="str">
        <f>IF(DU$3="","",IF($A173=0,0,IF('Saisie Profil'!$D15="Off",0,IF(DU$4="Relais électromécaniques hermétiques",0.6*DU$67*IF(IF('Saisie des composants'!EB153="",DU$15,'Saisie des composants'!EB153)&lt;1,1,SQRT(IF('Saisie des composants'!EB153="",DU$15,'Saisie des composants'!EB153)))*POWER(IF('Saisie des composants'!DV165="",DU$16,'Saisie des composants'!DV165),IF(IF('Saisie des composants'!DV165="",DU$16,'Saisie des composants'!DV165)&lt;=1,3,8.8))*POWER(IF('Saisie des composants'!DV141="",DU$17,'Saisie des composants'!DV141),IF(IF('Saisie des composants'!DV141="",DU$17,'Saisie des composants'!DV141)&lt;=1,3,5.9))*IF('Saisie des composants'!DV129="",DU$18,'Saisie des composants'!DV129)*('Saisie des composants'!DV$19+'Saisie des composants'!DV$20),0))))</f>
        <v/>
      </c>
      <c r="DV173" s="102" t="str">
        <f>IF(DV$3="","",IF($A173=0,0,IF('Saisie Profil'!$D15="Off",0,IF(DV$4="Relais électromécaniques hermétiques",0.6*DV$67*IF(IF('Saisie des composants'!EC153="",DV$15,'Saisie des composants'!EC153)&lt;1,1,SQRT(IF('Saisie des composants'!EC153="",DV$15,'Saisie des composants'!EC153)))*POWER(IF('Saisie des composants'!DW165="",DV$16,'Saisie des composants'!DW165),IF(IF('Saisie des composants'!DW165="",DV$16,'Saisie des composants'!DW165)&lt;=1,3,8.8))*POWER(IF('Saisie des composants'!DW141="",DV$17,'Saisie des composants'!DW141),IF(IF('Saisie des composants'!DW141="",DV$17,'Saisie des composants'!DW141)&lt;=1,3,5.9))*IF('Saisie des composants'!DW129="",DV$18,'Saisie des composants'!DW129)*('Saisie des composants'!DW$19+'Saisie des composants'!DW$20),0))))</f>
        <v/>
      </c>
      <c r="DW173" s="102" t="str">
        <f>IF(DW$3="","",IF($A173=0,0,IF('Saisie Profil'!$D15="Off",0,IF(DW$4="Relais électromécaniques hermétiques",0.6*DW$67*IF(IF('Saisie des composants'!ED153="",DW$15,'Saisie des composants'!ED153)&lt;1,1,SQRT(IF('Saisie des composants'!ED153="",DW$15,'Saisie des composants'!ED153)))*POWER(IF('Saisie des composants'!DX165="",DW$16,'Saisie des composants'!DX165),IF(IF('Saisie des composants'!DX165="",DW$16,'Saisie des composants'!DX165)&lt;=1,3,8.8))*POWER(IF('Saisie des composants'!DX141="",DW$17,'Saisie des composants'!DX141),IF(IF('Saisie des composants'!DX141="",DW$17,'Saisie des composants'!DX141)&lt;=1,3,5.9))*IF('Saisie des composants'!DX129="",DW$18,'Saisie des composants'!DX129)*('Saisie des composants'!DX$19+'Saisie des composants'!DX$20),0))))</f>
        <v/>
      </c>
      <c r="DX173" s="102" t="str">
        <f>IF(DX$3="","",IF($A173=0,0,IF('Saisie Profil'!$D15="Off",0,IF(DX$4="Relais électromécaniques hermétiques",0.6*DX$67*IF(IF('Saisie des composants'!EE153="",DX$15,'Saisie des composants'!EE153)&lt;1,1,SQRT(IF('Saisie des composants'!EE153="",DX$15,'Saisie des composants'!EE153)))*POWER(IF('Saisie des composants'!DY165="",DX$16,'Saisie des composants'!DY165),IF(IF('Saisie des composants'!DY165="",DX$16,'Saisie des composants'!DY165)&lt;=1,3,8.8))*POWER(IF('Saisie des composants'!DY141="",DX$17,'Saisie des composants'!DY141),IF(IF('Saisie des composants'!DY141="",DX$17,'Saisie des composants'!DY141)&lt;=1,3,5.9))*IF('Saisie des composants'!DY129="",DX$18,'Saisie des composants'!DY129)*('Saisie des composants'!DY$19+'Saisie des composants'!DY$20),0))))</f>
        <v/>
      </c>
      <c r="DY173" s="102" t="str">
        <f>IF(DY$3="","",IF($A173=0,0,IF('Saisie Profil'!$D15="Off",0,IF(DY$4="Relais électromécaniques hermétiques",0.6*DY$67*IF(IF('Saisie des composants'!EF153="",DY$15,'Saisie des composants'!EF153)&lt;1,1,SQRT(IF('Saisie des composants'!EF153="",DY$15,'Saisie des composants'!EF153)))*POWER(IF('Saisie des composants'!DZ165="",DY$16,'Saisie des composants'!DZ165),IF(IF('Saisie des composants'!DZ165="",DY$16,'Saisie des composants'!DZ165)&lt;=1,3,8.8))*POWER(IF('Saisie des composants'!DZ141="",DY$17,'Saisie des composants'!DZ141),IF(IF('Saisie des composants'!DZ141="",DY$17,'Saisie des composants'!DZ141)&lt;=1,3,5.9))*IF('Saisie des composants'!DZ129="",DY$18,'Saisie des composants'!DZ129)*('Saisie des composants'!DZ$19+'Saisie des composants'!DZ$20),0))))</f>
        <v/>
      </c>
      <c r="DZ173" s="102" t="str">
        <f>IF(DZ$3="","",IF($A173=0,0,IF('Saisie Profil'!$D15="Off",0,IF(DZ$4="Relais électromécaniques hermétiques",0.6*DZ$67*IF(IF('Saisie des composants'!EG153="",DZ$15,'Saisie des composants'!EG153)&lt;1,1,SQRT(IF('Saisie des composants'!EG153="",DZ$15,'Saisie des composants'!EG153)))*POWER(IF('Saisie des composants'!EA165="",DZ$16,'Saisie des composants'!EA165),IF(IF('Saisie des composants'!EA165="",DZ$16,'Saisie des composants'!EA165)&lt;=1,3,8.8))*POWER(IF('Saisie des composants'!EA141="",DZ$17,'Saisie des composants'!EA141),IF(IF('Saisie des composants'!EA141="",DZ$17,'Saisie des composants'!EA141)&lt;=1,3,5.9))*IF('Saisie des composants'!EA129="",DZ$18,'Saisie des composants'!EA129)*('Saisie des composants'!EA$19+'Saisie des composants'!EA$20),0))))</f>
        <v/>
      </c>
      <c r="EA173" s="102" t="str">
        <f>IF(EA$3="","",IF($A173=0,0,IF('Saisie Profil'!$D15="Off",0,IF(EA$4="Relais électromécaniques hermétiques",0.6*EA$67*IF(IF('Saisie des composants'!EH153="",EA$15,'Saisie des composants'!EH153)&lt;1,1,SQRT(IF('Saisie des composants'!EH153="",EA$15,'Saisie des composants'!EH153)))*POWER(IF('Saisie des composants'!EB165="",EA$16,'Saisie des composants'!EB165),IF(IF('Saisie des composants'!EB165="",EA$16,'Saisie des composants'!EB165)&lt;=1,3,8.8))*POWER(IF('Saisie des composants'!EB141="",EA$17,'Saisie des composants'!EB141),IF(IF('Saisie des composants'!EB141="",EA$17,'Saisie des composants'!EB141)&lt;=1,3,5.9))*IF('Saisie des composants'!EB129="",EA$18,'Saisie des composants'!EB129)*('Saisie des composants'!EB$19+'Saisie des composants'!EB$20),0))))</f>
        <v/>
      </c>
      <c r="EB173" s="102" t="str">
        <f>IF(EB$3="","",IF($A173=0,0,IF('Saisie Profil'!$D15="Off",0,IF(EB$4="Relais électromécaniques hermétiques",0.6*EB$67*IF(IF('Saisie des composants'!EI153="",EB$15,'Saisie des composants'!EI153)&lt;1,1,SQRT(IF('Saisie des composants'!EI153="",EB$15,'Saisie des composants'!EI153)))*POWER(IF('Saisie des composants'!EC165="",EB$16,'Saisie des composants'!EC165),IF(IF('Saisie des composants'!EC165="",EB$16,'Saisie des composants'!EC165)&lt;=1,3,8.8))*POWER(IF('Saisie des composants'!EC141="",EB$17,'Saisie des composants'!EC141),IF(IF('Saisie des composants'!EC141="",EB$17,'Saisie des composants'!EC141)&lt;=1,3,5.9))*IF('Saisie des composants'!EC129="",EB$18,'Saisie des composants'!EC129)*('Saisie des composants'!EC$19+'Saisie des composants'!EC$20),0))))</f>
        <v/>
      </c>
      <c r="EC173" s="102" t="str">
        <f>IF(EC$3="","",IF($A173=0,0,IF('Saisie Profil'!$D15="Off",0,IF(EC$4="Relais électromécaniques hermétiques",0.6*EC$67*IF(IF('Saisie des composants'!EJ153="",EC$15,'Saisie des composants'!EJ153)&lt;1,1,SQRT(IF('Saisie des composants'!EJ153="",EC$15,'Saisie des composants'!EJ153)))*POWER(IF('Saisie des composants'!ED165="",EC$16,'Saisie des composants'!ED165),IF(IF('Saisie des composants'!ED165="",EC$16,'Saisie des composants'!ED165)&lt;=1,3,8.8))*POWER(IF('Saisie des composants'!ED141="",EC$17,'Saisie des composants'!ED141),IF(IF('Saisie des composants'!ED141="",EC$17,'Saisie des composants'!ED141)&lt;=1,3,5.9))*IF('Saisie des composants'!ED129="",EC$18,'Saisie des composants'!ED129)*('Saisie des composants'!ED$19+'Saisie des composants'!ED$20),0))))</f>
        <v/>
      </c>
      <c r="ED173" s="102" t="str">
        <f>IF(ED$3="","",IF($A173=0,0,IF('Saisie Profil'!$D15="Off",0,IF(ED$4="Relais électromécaniques hermétiques",0.6*ED$67*IF(IF('Saisie des composants'!EK153="",ED$15,'Saisie des composants'!EK153)&lt;1,1,SQRT(IF('Saisie des composants'!EK153="",ED$15,'Saisie des composants'!EK153)))*POWER(IF('Saisie des composants'!EE165="",ED$16,'Saisie des composants'!EE165),IF(IF('Saisie des composants'!EE165="",ED$16,'Saisie des composants'!EE165)&lt;=1,3,8.8))*POWER(IF('Saisie des composants'!EE141="",ED$17,'Saisie des composants'!EE141),IF(IF('Saisie des composants'!EE141="",ED$17,'Saisie des composants'!EE141)&lt;=1,3,5.9))*IF('Saisie des composants'!EE129="",ED$18,'Saisie des composants'!EE129)*('Saisie des composants'!EE$19+'Saisie des composants'!EE$20),0))))</f>
        <v/>
      </c>
      <c r="EE173" s="102" t="str">
        <f>IF(EE$3="","",IF($A173=0,0,IF('Saisie Profil'!$D15="Off",0,IF(EE$4="Relais électromécaniques hermétiques",0.6*EE$67*IF(IF('Saisie des composants'!EL153="",EE$15,'Saisie des composants'!EL153)&lt;1,1,SQRT(IF('Saisie des composants'!EL153="",EE$15,'Saisie des composants'!EL153)))*POWER(IF('Saisie des composants'!EF165="",EE$16,'Saisie des composants'!EF165),IF(IF('Saisie des composants'!EF165="",EE$16,'Saisie des composants'!EF165)&lt;=1,3,8.8))*POWER(IF('Saisie des composants'!EF141="",EE$17,'Saisie des composants'!EF141),IF(IF('Saisie des composants'!EF141="",EE$17,'Saisie des composants'!EF141)&lt;=1,3,5.9))*IF('Saisie des composants'!EF129="",EE$18,'Saisie des composants'!EF129)*('Saisie des composants'!EF$19+'Saisie des composants'!EF$20),0))))</f>
        <v/>
      </c>
      <c r="EF173" s="102" t="str">
        <f>IF(EF$3="","",IF($A173=0,0,IF('Saisie Profil'!$D15="Off",0,IF(EF$4="Relais électromécaniques hermétiques",0.6*EF$67*IF(IF('Saisie des composants'!EM153="",EF$15,'Saisie des composants'!EM153)&lt;1,1,SQRT(IF('Saisie des composants'!EM153="",EF$15,'Saisie des composants'!EM153)))*POWER(IF('Saisie des composants'!EG165="",EF$16,'Saisie des composants'!EG165),IF(IF('Saisie des composants'!EG165="",EF$16,'Saisie des composants'!EG165)&lt;=1,3,8.8))*POWER(IF('Saisie des composants'!EG141="",EF$17,'Saisie des composants'!EG141),IF(IF('Saisie des composants'!EG141="",EF$17,'Saisie des composants'!EG141)&lt;=1,3,5.9))*IF('Saisie des composants'!EG129="",EF$18,'Saisie des composants'!EG129)*('Saisie des composants'!EG$19+'Saisie des composants'!EG$20),0))))</f>
        <v/>
      </c>
      <c r="EG173" s="102" t="str">
        <f>IF(EG$3="","",IF($A173=0,0,IF('Saisie Profil'!$D15="Off",0,IF(EG$4="Relais électromécaniques hermétiques",0.6*EG$67*IF(IF('Saisie des composants'!EN153="",EG$15,'Saisie des composants'!EN153)&lt;1,1,SQRT(IF('Saisie des composants'!EN153="",EG$15,'Saisie des composants'!EN153)))*POWER(IF('Saisie des composants'!EH165="",EG$16,'Saisie des composants'!EH165),IF(IF('Saisie des composants'!EH165="",EG$16,'Saisie des composants'!EH165)&lt;=1,3,8.8))*POWER(IF('Saisie des composants'!EH141="",EG$17,'Saisie des composants'!EH141),IF(IF('Saisie des composants'!EH141="",EG$17,'Saisie des composants'!EH141)&lt;=1,3,5.9))*IF('Saisie des composants'!EH129="",EG$18,'Saisie des composants'!EH129)*('Saisie des composants'!EH$19+'Saisie des composants'!EH$20),0))))</f>
        <v/>
      </c>
      <c r="EH173" s="102" t="str">
        <f>IF(EH$3="","",IF($A173=0,0,IF('Saisie Profil'!$D15="Off",0,IF(EH$4="Relais électromécaniques hermétiques",0.6*EH$67*IF(IF('Saisie des composants'!EO153="",EH$15,'Saisie des composants'!EO153)&lt;1,1,SQRT(IF('Saisie des composants'!EO153="",EH$15,'Saisie des composants'!EO153)))*POWER(IF('Saisie des composants'!EI165="",EH$16,'Saisie des composants'!EI165),IF(IF('Saisie des composants'!EI165="",EH$16,'Saisie des composants'!EI165)&lt;=1,3,8.8))*POWER(IF('Saisie des composants'!EI141="",EH$17,'Saisie des composants'!EI141),IF(IF('Saisie des composants'!EI141="",EH$17,'Saisie des composants'!EI141)&lt;=1,3,5.9))*IF('Saisie des composants'!EI129="",EH$18,'Saisie des composants'!EI129)*('Saisie des composants'!EI$19+'Saisie des composants'!EI$20),0))))</f>
        <v/>
      </c>
      <c r="EI173" s="102" t="str">
        <f>IF(EI$3="","",IF($A173=0,0,IF('Saisie Profil'!$D15="Off",0,IF(EI$4="Relais électromécaniques hermétiques",0.6*EI$67*IF(IF('Saisie des composants'!EP153="",EI$15,'Saisie des composants'!EP153)&lt;1,1,SQRT(IF('Saisie des composants'!EP153="",EI$15,'Saisie des composants'!EP153)))*POWER(IF('Saisie des composants'!EJ165="",EI$16,'Saisie des composants'!EJ165),IF(IF('Saisie des composants'!EJ165="",EI$16,'Saisie des composants'!EJ165)&lt;=1,3,8.8))*POWER(IF('Saisie des composants'!EJ141="",EI$17,'Saisie des composants'!EJ141),IF(IF('Saisie des composants'!EJ141="",EI$17,'Saisie des composants'!EJ141)&lt;=1,3,5.9))*IF('Saisie des composants'!EJ129="",EI$18,'Saisie des composants'!EJ129)*('Saisie des composants'!EJ$19+'Saisie des composants'!EJ$20),0))))</f>
        <v/>
      </c>
      <c r="EJ173" s="102" t="str">
        <f>IF(EJ$3="","",IF($A173=0,0,IF('Saisie Profil'!$D15="Off",0,IF(EJ$4="Relais électromécaniques hermétiques",0.6*EJ$67*IF(IF('Saisie des composants'!EQ153="",EJ$15,'Saisie des composants'!EQ153)&lt;1,1,SQRT(IF('Saisie des composants'!EQ153="",EJ$15,'Saisie des composants'!EQ153)))*POWER(IF('Saisie des composants'!EK165="",EJ$16,'Saisie des composants'!EK165),IF(IF('Saisie des composants'!EK165="",EJ$16,'Saisie des composants'!EK165)&lt;=1,3,8.8))*POWER(IF('Saisie des composants'!EK141="",EJ$17,'Saisie des composants'!EK141),IF(IF('Saisie des composants'!EK141="",EJ$17,'Saisie des composants'!EK141)&lt;=1,3,5.9))*IF('Saisie des composants'!EK129="",EJ$18,'Saisie des composants'!EK129)*('Saisie des composants'!EK$19+'Saisie des composants'!EK$20),0))))</f>
        <v/>
      </c>
      <c r="EK173" s="102" t="str">
        <f>IF(EK$3="","",IF($A173=0,0,IF('Saisie Profil'!$D15="Off",0,IF(EK$4="Relais électromécaniques hermétiques",0.6*EK$67*IF(IF('Saisie des composants'!ER153="",EK$15,'Saisie des composants'!ER153)&lt;1,1,SQRT(IF('Saisie des composants'!ER153="",EK$15,'Saisie des composants'!ER153)))*POWER(IF('Saisie des composants'!EL165="",EK$16,'Saisie des composants'!EL165),IF(IF('Saisie des composants'!EL165="",EK$16,'Saisie des composants'!EL165)&lt;=1,3,8.8))*POWER(IF('Saisie des composants'!EL141="",EK$17,'Saisie des composants'!EL141),IF(IF('Saisie des composants'!EL141="",EK$17,'Saisie des composants'!EL141)&lt;=1,3,5.9))*IF('Saisie des composants'!EL129="",EK$18,'Saisie des composants'!EL129)*('Saisie des composants'!EL$19+'Saisie des composants'!EL$20),0))))</f>
        <v/>
      </c>
      <c r="EL173" s="102" t="str">
        <f>IF(EL$3="","",IF($A173=0,0,IF('Saisie Profil'!$D15="Off",0,IF(EL$4="Relais électromécaniques hermétiques",0.6*EL$67*IF(IF('Saisie des composants'!ES153="",EL$15,'Saisie des composants'!ES153)&lt;1,1,SQRT(IF('Saisie des composants'!ES153="",EL$15,'Saisie des composants'!ES153)))*POWER(IF('Saisie des composants'!EM165="",EL$16,'Saisie des composants'!EM165),IF(IF('Saisie des composants'!EM165="",EL$16,'Saisie des composants'!EM165)&lt;=1,3,8.8))*POWER(IF('Saisie des composants'!EM141="",EL$17,'Saisie des composants'!EM141),IF(IF('Saisie des composants'!EM141="",EL$17,'Saisie des composants'!EM141)&lt;=1,3,5.9))*IF('Saisie des composants'!EM129="",EL$18,'Saisie des composants'!EM129)*('Saisie des composants'!EM$19+'Saisie des composants'!EM$20),0))))</f>
        <v/>
      </c>
      <c r="EM173" s="102" t="str">
        <f>IF(EM$3="","",IF($A173=0,0,IF('Saisie Profil'!$D15="Off",0,IF(EM$4="Relais électromécaniques hermétiques",0.6*EM$67*IF(IF('Saisie des composants'!ET153="",EM$15,'Saisie des composants'!ET153)&lt;1,1,SQRT(IF('Saisie des composants'!ET153="",EM$15,'Saisie des composants'!ET153)))*POWER(IF('Saisie des composants'!EN165="",EM$16,'Saisie des composants'!EN165),IF(IF('Saisie des composants'!EN165="",EM$16,'Saisie des composants'!EN165)&lt;=1,3,8.8))*POWER(IF('Saisie des composants'!EN141="",EM$17,'Saisie des composants'!EN141),IF(IF('Saisie des composants'!EN141="",EM$17,'Saisie des composants'!EN141)&lt;=1,3,5.9))*IF('Saisie des composants'!EN129="",EM$18,'Saisie des composants'!EN129)*('Saisie des composants'!EN$19+'Saisie des composants'!EN$20),0))))</f>
        <v/>
      </c>
      <c r="EN173" s="102" t="str">
        <f>IF(EN$3="","",IF($A173=0,0,IF('Saisie Profil'!$D15="Off",0,IF(EN$4="Relais électromécaniques hermétiques",0.6*EN$67*IF(IF('Saisie des composants'!EU153="",EN$15,'Saisie des composants'!EU153)&lt;1,1,SQRT(IF('Saisie des composants'!EU153="",EN$15,'Saisie des composants'!EU153)))*POWER(IF('Saisie des composants'!EO165="",EN$16,'Saisie des composants'!EO165),IF(IF('Saisie des composants'!EO165="",EN$16,'Saisie des composants'!EO165)&lt;=1,3,8.8))*POWER(IF('Saisie des composants'!EO141="",EN$17,'Saisie des composants'!EO141),IF(IF('Saisie des composants'!EO141="",EN$17,'Saisie des composants'!EO141)&lt;=1,3,5.9))*IF('Saisie des composants'!EO129="",EN$18,'Saisie des composants'!EO129)*('Saisie des composants'!EO$19+'Saisie des composants'!EO$20),0))))</f>
        <v/>
      </c>
      <c r="EO173" s="102" t="str">
        <f>IF(EO$3="","",IF($A173=0,0,IF('Saisie Profil'!$D15="Off",0,IF(EO$4="Relais électromécaniques hermétiques",0.6*EO$67*IF(IF('Saisie des composants'!EV153="",EO$15,'Saisie des composants'!EV153)&lt;1,1,SQRT(IF('Saisie des composants'!EV153="",EO$15,'Saisie des composants'!EV153)))*POWER(IF('Saisie des composants'!EP165="",EO$16,'Saisie des composants'!EP165),IF(IF('Saisie des composants'!EP165="",EO$16,'Saisie des composants'!EP165)&lt;=1,3,8.8))*POWER(IF('Saisie des composants'!EP141="",EO$17,'Saisie des composants'!EP141),IF(IF('Saisie des composants'!EP141="",EO$17,'Saisie des composants'!EP141)&lt;=1,3,5.9))*IF('Saisie des composants'!EP129="",EO$18,'Saisie des composants'!EP129)*('Saisie des composants'!EP$19+'Saisie des composants'!EP$20),0))))</f>
        <v/>
      </c>
      <c r="EP173" s="102" t="str">
        <f>IF(EP$3="","",IF($A173=0,0,IF('Saisie Profil'!$D15="Off",0,IF(EP$4="Relais électromécaniques hermétiques",0.6*EP$67*IF(IF('Saisie des composants'!EW153="",EP$15,'Saisie des composants'!EW153)&lt;1,1,SQRT(IF('Saisie des composants'!EW153="",EP$15,'Saisie des composants'!EW153)))*POWER(IF('Saisie des composants'!EQ165="",EP$16,'Saisie des composants'!EQ165),IF(IF('Saisie des composants'!EQ165="",EP$16,'Saisie des composants'!EQ165)&lt;=1,3,8.8))*POWER(IF('Saisie des composants'!EQ141="",EP$17,'Saisie des composants'!EQ141),IF(IF('Saisie des composants'!EQ141="",EP$17,'Saisie des composants'!EQ141)&lt;=1,3,5.9))*IF('Saisie des composants'!EQ129="",EP$18,'Saisie des composants'!EQ129)*('Saisie des composants'!EQ$19+'Saisie des composants'!EQ$20),0))))</f>
        <v/>
      </c>
      <c r="EQ173" s="102" t="str">
        <f>IF(EQ$3="","",IF($A173=0,0,IF('Saisie Profil'!$D15="Off",0,IF(EQ$4="Relais électromécaniques hermétiques",0.6*EQ$67*IF(IF('Saisie des composants'!EX153="",EQ$15,'Saisie des composants'!EX153)&lt;1,1,SQRT(IF('Saisie des composants'!EX153="",EQ$15,'Saisie des composants'!EX153)))*POWER(IF('Saisie des composants'!ER165="",EQ$16,'Saisie des composants'!ER165),IF(IF('Saisie des composants'!ER165="",EQ$16,'Saisie des composants'!ER165)&lt;=1,3,8.8))*POWER(IF('Saisie des composants'!ER141="",EQ$17,'Saisie des composants'!ER141),IF(IF('Saisie des composants'!ER141="",EQ$17,'Saisie des composants'!ER141)&lt;=1,3,5.9))*IF('Saisie des composants'!ER129="",EQ$18,'Saisie des composants'!ER129)*('Saisie des composants'!ER$19+'Saisie des composants'!ER$20),0))))</f>
        <v/>
      </c>
      <c r="ER173" s="102" t="str">
        <f>IF(ER$3="","",IF($A173=0,0,IF('Saisie Profil'!$D15="Off",0,IF(ER$4="Relais électromécaniques hermétiques",0.6*ER$67*IF(IF('Saisie des composants'!EY153="",ER$15,'Saisie des composants'!EY153)&lt;1,1,SQRT(IF('Saisie des composants'!EY153="",ER$15,'Saisie des composants'!EY153)))*POWER(IF('Saisie des composants'!ES165="",ER$16,'Saisie des composants'!ES165),IF(IF('Saisie des composants'!ES165="",ER$16,'Saisie des composants'!ES165)&lt;=1,3,8.8))*POWER(IF('Saisie des composants'!ES141="",ER$17,'Saisie des composants'!ES141),IF(IF('Saisie des composants'!ES141="",ER$17,'Saisie des composants'!ES141)&lt;=1,3,5.9))*IF('Saisie des composants'!ES129="",ER$18,'Saisie des composants'!ES129)*('Saisie des composants'!ES$19+'Saisie des composants'!ES$20),0))))</f>
        <v/>
      </c>
      <c r="ES173" s="102" t="str">
        <f>IF(ES$3="","",IF($A173=0,0,IF('Saisie Profil'!$D15="Off",0,IF(ES$4="Relais électromécaniques hermétiques",0.6*ES$67*IF(IF('Saisie des composants'!EZ153="",ES$15,'Saisie des composants'!EZ153)&lt;1,1,SQRT(IF('Saisie des composants'!EZ153="",ES$15,'Saisie des composants'!EZ153)))*POWER(IF('Saisie des composants'!ET165="",ES$16,'Saisie des composants'!ET165),IF(IF('Saisie des composants'!ET165="",ES$16,'Saisie des composants'!ET165)&lt;=1,3,8.8))*POWER(IF('Saisie des composants'!ET141="",ES$17,'Saisie des composants'!ET141),IF(IF('Saisie des composants'!ET141="",ES$17,'Saisie des composants'!ET141)&lt;=1,3,5.9))*IF('Saisie des composants'!ET129="",ES$18,'Saisie des composants'!ET129)*('Saisie des composants'!ET$19+'Saisie des composants'!ET$20),0))))</f>
        <v/>
      </c>
      <c r="ET173" s="102" t="str">
        <f>IF(ET$3="","",IF($A173=0,0,IF('Saisie Profil'!$D15="Off",0,IF(ET$4="Relais électromécaniques hermétiques",0.6*ET$67*IF(IF('Saisie des composants'!FA153="",ET$15,'Saisie des composants'!FA153)&lt;1,1,SQRT(IF('Saisie des composants'!FA153="",ET$15,'Saisie des composants'!FA153)))*POWER(IF('Saisie des composants'!EU165="",ET$16,'Saisie des composants'!EU165),IF(IF('Saisie des composants'!EU165="",ET$16,'Saisie des composants'!EU165)&lt;=1,3,8.8))*POWER(IF('Saisie des composants'!EU141="",ET$17,'Saisie des composants'!EU141),IF(IF('Saisie des composants'!EU141="",ET$17,'Saisie des composants'!EU141)&lt;=1,3,5.9))*IF('Saisie des composants'!EU129="",ET$18,'Saisie des composants'!EU129)*('Saisie des composants'!EU$19+'Saisie des composants'!EU$20),0))))</f>
        <v/>
      </c>
      <c r="EU173" s="102" t="str">
        <f>IF(EU$3="","",IF($A173=0,0,IF('Saisie Profil'!$D15="Off",0,IF(EU$4="Relais électromécaniques hermétiques",0.6*EU$67*IF(IF('Saisie des composants'!FB153="",EU$15,'Saisie des composants'!FB153)&lt;1,1,SQRT(IF('Saisie des composants'!FB153="",EU$15,'Saisie des composants'!FB153)))*POWER(IF('Saisie des composants'!EV165="",EU$16,'Saisie des composants'!EV165),IF(IF('Saisie des composants'!EV165="",EU$16,'Saisie des composants'!EV165)&lt;=1,3,8.8))*POWER(IF('Saisie des composants'!EV141="",EU$17,'Saisie des composants'!EV141),IF(IF('Saisie des composants'!EV141="",EU$17,'Saisie des composants'!EV141)&lt;=1,3,5.9))*IF('Saisie des composants'!EV129="",EU$18,'Saisie des composants'!EV129)*('Saisie des composants'!EV$19+'Saisie des composants'!EV$20),0))))</f>
        <v/>
      </c>
      <c r="EV173" s="102" t="str">
        <f>IF(EV$3="","",IF($A173=0,0,IF('Saisie Profil'!$D15="Off",0,IF(EV$4="Relais électromécaniques hermétiques",0.6*EV$67*IF(IF('Saisie des composants'!FC153="",EV$15,'Saisie des composants'!FC153)&lt;1,1,SQRT(IF('Saisie des composants'!FC153="",EV$15,'Saisie des composants'!FC153)))*POWER(IF('Saisie des composants'!EW165="",EV$16,'Saisie des composants'!EW165),IF(IF('Saisie des composants'!EW165="",EV$16,'Saisie des composants'!EW165)&lt;=1,3,8.8))*POWER(IF('Saisie des composants'!EW141="",EV$17,'Saisie des composants'!EW141),IF(IF('Saisie des composants'!EW141="",EV$17,'Saisie des composants'!EW141)&lt;=1,3,5.9))*IF('Saisie des composants'!EW129="",EV$18,'Saisie des composants'!EW129)*('Saisie des composants'!EW$19+'Saisie des composants'!EW$20),0))))</f>
        <v/>
      </c>
      <c r="EW173" s="102" t="str">
        <f>IF(EW$3="","",IF($A173=0,0,IF('Saisie Profil'!$D15="Off",0,IF(EW$4="Relais électromécaniques hermétiques",0.6*EW$67*IF(IF('Saisie des composants'!FD153="",EW$15,'Saisie des composants'!FD153)&lt;1,1,SQRT(IF('Saisie des composants'!FD153="",EW$15,'Saisie des composants'!FD153)))*POWER(IF('Saisie des composants'!EX165="",EW$16,'Saisie des composants'!EX165),IF(IF('Saisie des composants'!EX165="",EW$16,'Saisie des composants'!EX165)&lt;=1,3,8.8))*POWER(IF('Saisie des composants'!EX141="",EW$17,'Saisie des composants'!EX141),IF(IF('Saisie des composants'!EX141="",EW$17,'Saisie des composants'!EX141)&lt;=1,3,5.9))*IF('Saisie des composants'!EX129="",EW$18,'Saisie des composants'!EX129)*('Saisie des composants'!EX$19+'Saisie des composants'!EX$20),0))))</f>
        <v/>
      </c>
      <c r="EX173" s="102" t="str">
        <f>IF(EX$3="","",IF($A173=0,0,IF('Saisie Profil'!$D15="Off",0,IF(EX$4="Relais électromécaniques hermétiques",0.6*EX$67*IF(IF('Saisie des composants'!FE153="",EX$15,'Saisie des composants'!FE153)&lt;1,1,SQRT(IF('Saisie des composants'!FE153="",EX$15,'Saisie des composants'!FE153)))*POWER(IF('Saisie des composants'!EY165="",EX$16,'Saisie des composants'!EY165),IF(IF('Saisie des composants'!EY165="",EX$16,'Saisie des composants'!EY165)&lt;=1,3,8.8))*POWER(IF('Saisie des composants'!EY141="",EX$17,'Saisie des composants'!EY141),IF(IF('Saisie des composants'!EY141="",EX$17,'Saisie des composants'!EY141)&lt;=1,3,5.9))*IF('Saisie des composants'!EY129="",EX$18,'Saisie des composants'!EY129)*('Saisie des composants'!EY$19+'Saisie des composants'!EY$20),0))))</f>
        <v/>
      </c>
      <c r="EY173" s="102" t="str">
        <f>IF(EY$3="","",IF($A173=0,0,IF('Saisie Profil'!$D15="Off",0,IF(EY$4="Relais électromécaniques hermétiques",0.6*EY$67*IF(IF('Saisie des composants'!FF153="",EY$15,'Saisie des composants'!FF153)&lt;1,1,SQRT(IF('Saisie des composants'!FF153="",EY$15,'Saisie des composants'!FF153)))*POWER(IF('Saisie des composants'!EZ165="",EY$16,'Saisie des composants'!EZ165),IF(IF('Saisie des composants'!EZ165="",EY$16,'Saisie des composants'!EZ165)&lt;=1,3,8.8))*POWER(IF('Saisie des composants'!EZ141="",EY$17,'Saisie des composants'!EZ141),IF(IF('Saisie des composants'!EZ141="",EY$17,'Saisie des composants'!EZ141)&lt;=1,3,5.9))*IF('Saisie des composants'!EZ129="",EY$18,'Saisie des composants'!EZ129)*('Saisie des composants'!EZ$19+'Saisie des composants'!EZ$20),0))))</f>
        <v/>
      </c>
      <c r="EZ173" s="102" t="str">
        <f>IF(EZ$3="","",IF($A173=0,0,IF('Saisie Profil'!$D15="Off",0,IF(EZ$4="Relais électromécaniques hermétiques",0.6*EZ$67*IF(IF('Saisie des composants'!FG153="",EZ$15,'Saisie des composants'!FG153)&lt;1,1,SQRT(IF('Saisie des composants'!FG153="",EZ$15,'Saisie des composants'!FG153)))*POWER(IF('Saisie des composants'!FA165="",EZ$16,'Saisie des composants'!FA165),IF(IF('Saisie des composants'!FA165="",EZ$16,'Saisie des composants'!FA165)&lt;=1,3,8.8))*POWER(IF('Saisie des composants'!FA141="",EZ$17,'Saisie des composants'!FA141),IF(IF('Saisie des composants'!FA141="",EZ$17,'Saisie des composants'!FA141)&lt;=1,3,5.9))*IF('Saisie des composants'!FA129="",EZ$18,'Saisie des composants'!FA129)*('Saisie des composants'!FA$19+'Saisie des composants'!FA$20),0))))</f>
        <v/>
      </c>
      <c r="FA173" s="102" t="str">
        <f>IF(FA$3="","",IF($A173=0,0,IF('Saisie Profil'!$D15="Off",0,IF(FA$4="Relais électromécaniques hermétiques",0.6*FA$67*IF(IF('Saisie des composants'!FH153="",FA$15,'Saisie des composants'!FH153)&lt;1,1,SQRT(IF('Saisie des composants'!FH153="",FA$15,'Saisie des composants'!FH153)))*POWER(IF('Saisie des composants'!FB165="",FA$16,'Saisie des composants'!FB165),IF(IF('Saisie des composants'!FB165="",FA$16,'Saisie des composants'!FB165)&lt;=1,3,8.8))*POWER(IF('Saisie des composants'!FB141="",FA$17,'Saisie des composants'!FB141),IF(IF('Saisie des composants'!FB141="",FA$17,'Saisie des composants'!FB141)&lt;=1,3,5.9))*IF('Saisie des composants'!FB129="",FA$18,'Saisie des composants'!FB129)*('Saisie des composants'!FB$19+'Saisie des composants'!FB$20),0))))</f>
        <v/>
      </c>
      <c r="FB173" s="102" t="str">
        <f>IF(FB$3="","",IF($A173=0,0,IF('Saisie Profil'!$D15="Off",0,IF(FB$4="Relais électromécaniques hermétiques",0.6*FB$67*IF(IF('Saisie des composants'!FI153="",FB$15,'Saisie des composants'!FI153)&lt;1,1,SQRT(IF('Saisie des composants'!FI153="",FB$15,'Saisie des composants'!FI153)))*POWER(IF('Saisie des composants'!FC165="",FB$16,'Saisie des composants'!FC165),IF(IF('Saisie des composants'!FC165="",FB$16,'Saisie des composants'!FC165)&lt;=1,3,8.8))*POWER(IF('Saisie des composants'!FC141="",FB$17,'Saisie des composants'!FC141),IF(IF('Saisie des composants'!FC141="",FB$17,'Saisie des composants'!FC141)&lt;=1,3,5.9))*IF('Saisie des composants'!FC129="",FB$18,'Saisie des composants'!FC129)*('Saisie des composants'!FC$19+'Saisie des composants'!FC$20),0))))</f>
        <v/>
      </c>
      <c r="FC173" s="102" t="str">
        <f>IF(FC$3="","",IF($A173=0,0,IF('Saisie Profil'!$D15="Off",0,IF(FC$4="Relais électromécaniques hermétiques",0.6*FC$67*IF(IF('Saisie des composants'!FJ153="",FC$15,'Saisie des composants'!FJ153)&lt;1,1,SQRT(IF('Saisie des composants'!FJ153="",FC$15,'Saisie des composants'!FJ153)))*POWER(IF('Saisie des composants'!FD165="",FC$16,'Saisie des composants'!FD165),IF(IF('Saisie des composants'!FD165="",FC$16,'Saisie des composants'!FD165)&lt;=1,3,8.8))*POWER(IF('Saisie des composants'!FD141="",FC$17,'Saisie des composants'!FD141),IF(IF('Saisie des composants'!FD141="",FC$17,'Saisie des composants'!FD141)&lt;=1,3,5.9))*IF('Saisie des composants'!FD129="",FC$18,'Saisie des composants'!FD129)*('Saisie des composants'!FD$19+'Saisie des composants'!FD$20),0))))</f>
        <v/>
      </c>
      <c r="FD173" s="102" t="str">
        <f>IF(FD$3="","",IF($A173=0,0,IF('Saisie Profil'!$D15="Off",0,IF(FD$4="Relais électromécaniques hermétiques",0.6*FD$67*IF(IF('Saisie des composants'!FK153="",FD$15,'Saisie des composants'!FK153)&lt;1,1,SQRT(IF('Saisie des composants'!FK153="",FD$15,'Saisie des composants'!FK153)))*POWER(IF('Saisie des composants'!FE165="",FD$16,'Saisie des composants'!FE165),IF(IF('Saisie des composants'!FE165="",FD$16,'Saisie des composants'!FE165)&lt;=1,3,8.8))*POWER(IF('Saisie des composants'!FE141="",FD$17,'Saisie des composants'!FE141),IF(IF('Saisie des composants'!FE141="",FD$17,'Saisie des composants'!FE141)&lt;=1,3,5.9))*IF('Saisie des composants'!FE129="",FD$18,'Saisie des composants'!FE129)*('Saisie des composants'!FE$19+'Saisie des composants'!FE$20),0))))</f>
        <v/>
      </c>
      <c r="FE173" s="102" t="str">
        <f>IF(FE$3="","",IF($A173=0,0,IF('Saisie Profil'!$D15="Off",0,IF(FE$4="Relais électromécaniques hermétiques",0.6*FE$67*IF(IF('Saisie des composants'!FL153="",FE$15,'Saisie des composants'!FL153)&lt;1,1,SQRT(IF('Saisie des composants'!FL153="",FE$15,'Saisie des composants'!FL153)))*POWER(IF('Saisie des composants'!FF165="",FE$16,'Saisie des composants'!FF165),IF(IF('Saisie des composants'!FF165="",FE$16,'Saisie des composants'!FF165)&lt;=1,3,8.8))*POWER(IF('Saisie des composants'!FF141="",FE$17,'Saisie des composants'!FF141),IF(IF('Saisie des composants'!FF141="",FE$17,'Saisie des composants'!FF141)&lt;=1,3,5.9))*IF('Saisie des composants'!FF129="",FE$18,'Saisie des composants'!FF129)*('Saisie des composants'!FF$19+'Saisie des composants'!FF$20),0))))</f>
        <v/>
      </c>
      <c r="FF173" s="102" t="str">
        <f>IF(FF$3="","",IF($A173=0,0,IF('Saisie Profil'!$D15="Off",0,IF(FF$4="Relais électromécaniques hermétiques",0.6*FF$67*IF(IF('Saisie des composants'!FM153="",FF$15,'Saisie des composants'!FM153)&lt;1,1,SQRT(IF('Saisie des composants'!FM153="",FF$15,'Saisie des composants'!FM153)))*POWER(IF('Saisie des composants'!FG165="",FF$16,'Saisie des composants'!FG165),IF(IF('Saisie des composants'!FG165="",FF$16,'Saisie des composants'!FG165)&lt;=1,3,8.8))*POWER(IF('Saisie des composants'!FG141="",FF$17,'Saisie des composants'!FG141),IF(IF('Saisie des composants'!FG141="",FF$17,'Saisie des composants'!FG141)&lt;=1,3,5.9))*IF('Saisie des composants'!FG129="",FF$18,'Saisie des composants'!FG129)*('Saisie des composants'!FG$19+'Saisie des composants'!FG$20),0))))</f>
        <v/>
      </c>
      <c r="FG173" s="102" t="str">
        <f>IF(FG$3="","",IF($A173=0,0,IF('Saisie Profil'!$D15="Off",0,IF(FG$4="Relais électromécaniques hermétiques",0.6*FG$67*IF(IF('Saisie des composants'!FN153="",FG$15,'Saisie des composants'!FN153)&lt;1,1,SQRT(IF('Saisie des composants'!FN153="",FG$15,'Saisie des composants'!FN153)))*POWER(IF('Saisie des composants'!FH165="",FG$16,'Saisie des composants'!FH165),IF(IF('Saisie des composants'!FH165="",FG$16,'Saisie des composants'!FH165)&lt;=1,3,8.8))*POWER(IF('Saisie des composants'!FH141="",FG$17,'Saisie des composants'!FH141),IF(IF('Saisie des composants'!FH141="",FG$17,'Saisie des composants'!FH141)&lt;=1,3,5.9))*IF('Saisie des composants'!FH129="",FG$18,'Saisie des composants'!FH129)*('Saisie des composants'!FH$19+'Saisie des composants'!FH$20),0))))</f>
        <v/>
      </c>
      <c r="FH173" s="102" t="str">
        <f>IF(FH$3="","",IF($A173=0,0,IF('Saisie Profil'!$D15="Off",0,IF(FH$4="Relais électromécaniques hermétiques",0.6*FH$67*IF(IF('Saisie des composants'!FO153="",FH$15,'Saisie des composants'!FO153)&lt;1,1,SQRT(IF('Saisie des composants'!FO153="",FH$15,'Saisie des composants'!FO153)))*POWER(IF('Saisie des composants'!FI165="",FH$16,'Saisie des composants'!FI165),IF(IF('Saisie des composants'!FI165="",FH$16,'Saisie des composants'!FI165)&lt;=1,3,8.8))*POWER(IF('Saisie des composants'!FI141="",FH$17,'Saisie des composants'!FI141),IF(IF('Saisie des composants'!FI141="",FH$17,'Saisie des composants'!FI141)&lt;=1,3,5.9))*IF('Saisie des composants'!FI129="",FH$18,'Saisie des composants'!FI129)*('Saisie des composants'!FI$19+'Saisie des composants'!FI$20),0))))</f>
        <v/>
      </c>
      <c r="FI173" s="102" t="str">
        <f>IF(FI$3="","",IF($A173=0,0,IF('Saisie Profil'!$D15="Off",0,IF(FI$4="Relais électromécaniques hermétiques",0.6*FI$67*IF(IF('Saisie des composants'!FP153="",FI$15,'Saisie des composants'!FP153)&lt;1,1,SQRT(IF('Saisie des composants'!FP153="",FI$15,'Saisie des composants'!FP153)))*POWER(IF('Saisie des composants'!FJ165="",FI$16,'Saisie des composants'!FJ165),IF(IF('Saisie des composants'!FJ165="",FI$16,'Saisie des composants'!FJ165)&lt;=1,3,8.8))*POWER(IF('Saisie des composants'!FJ141="",FI$17,'Saisie des composants'!FJ141),IF(IF('Saisie des composants'!FJ141="",FI$17,'Saisie des composants'!FJ141)&lt;=1,3,5.9))*IF('Saisie des composants'!FJ129="",FI$18,'Saisie des composants'!FJ129)*('Saisie des composants'!FJ$19+'Saisie des composants'!FJ$20),0))))</f>
        <v/>
      </c>
      <c r="FJ173" s="102" t="str">
        <f>IF(FJ$3="","",IF($A173=0,0,IF('Saisie Profil'!$D15="Off",0,IF(FJ$4="Relais électromécaniques hermétiques",0.6*FJ$67*IF(IF('Saisie des composants'!FQ153="",FJ$15,'Saisie des composants'!FQ153)&lt;1,1,SQRT(IF('Saisie des composants'!FQ153="",FJ$15,'Saisie des composants'!FQ153)))*POWER(IF('Saisie des composants'!FK165="",FJ$16,'Saisie des composants'!FK165),IF(IF('Saisie des composants'!FK165="",FJ$16,'Saisie des composants'!FK165)&lt;=1,3,8.8))*POWER(IF('Saisie des composants'!FK141="",FJ$17,'Saisie des composants'!FK141),IF(IF('Saisie des composants'!FK141="",FJ$17,'Saisie des composants'!FK141)&lt;=1,3,5.9))*IF('Saisie des composants'!FK129="",FJ$18,'Saisie des composants'!FK129)*('Saisie des composants'!FK$19+'Saisie des composants'!FK$20),0))))</f>
        <v/>
      </c>
      <c r="FK173" s="102" t="str">
        <f>IF(FK$3="","",IF($A173=0,0,IF('Saisie Profil'!$D15="Off",0,IF(FK$4="Relais électromécaniques hermétiques",0.6*FK$67*IF(IF('Saisie des composants'!FR153="",FK$15,'Saisie des composants'!FR153)&lt;1,1,SQRT(IF('Saisie des composants'!FR153="",FK$15,'Saisie des composants'!FR153)))*POWER(IF('Saisie des composants'!FL165="",FK$16,'Saisie des composants'!FL165),IF(IF('Saisie des composants'!FL165="",FK$16,'Saisie des composants'!FL165)&lt;=1,3,8.8))*POWER(IF('Saisie des composants'!FL141="",FK$17,'Saisie des composants'!FL141),IF(IF('Saisie des composants'!FL141="",FK$17,'Saisie des composants'!FL141)&lt;=1,3,5.9))*IF('Saisie des composants'!FL129="",FK$18,'Saisie des composants'!FL129)*('Saisie des composants'!FL$19+'Saisie des composants'!FL$20),0))))</f>
        <v/>
      </c>
      <c r="FL173" s="102" t="str">
        <f>IF(FL$3="","",IF($A173=0,0,IF('Saisie Profil'!$D15="Off",0,IF(FL$4="Relais électromécaniques hermétiques",0.6*FL$67*IF(IF('Saisie des composants'!FS153="",FL$15,'Saisie des composants'!FS153)&lt;1,1,SQRT(IF('Saisie des composants'!FS153="",FL$15,'Saisie des composants'!FS153)))*POWER(IF('Saisie des composants'!FM165="",FL$16,'Saisie des composants'!FM165),IF(IF('Saisie des composants'!FM165="",FL$16,'Saisie des composants'!FM165)&lt;=1,3,8.8))*POWER(IF('Saisie des composants'!FM141="",FL$17,'Saisie des composants'!FM141),IF(IF('Saisie des composants'!FM141="",FL$17,'Saisie des composants'!FM141)&lt;=1,3,5.9))*IF('Saisie des composants'!FM129="",FL$18,'Saisie des composants'!FM129)*('Saisie des composants'!FM$19+'Saisie des composants'!FM$20),0))))</f>
        <v/>
      </c>
      <c r="FM173" s="102" t="str">
        <f>IF(FM$3="","",IF($A173=0,0,IF('Saisie Profil'!$D15="Off",0,IF(FM$4="Relais électromécaniques hermétiques",0.6*FM$67*IF(IF('Saisie des composants'!FT153="",FM$15,'Saisie des composants'!FT153)&lt;1,1,SQRT(IF('Saisie des composants'!FT153="",FM$15,'Saisie des composants'!FT153)))*POWER(IF('Saisie des composants'!FN165="",FM$16,'Saisie des composants'!FN165),IF(IF('Saisie des composants'!FN165="",FM$16,'Saisie des composants'!FN165)&lt;=1,3,8.8))*POWER(IF('Saisie des composants'!FN141="",FM$17,'Saisie des composants'!FN141),IF(IF('Saisie des composants'!FN141="",FM$17,'Saisie des composants'!FN141)&lt;=1,3,5.9))*IF('Saisie des composants'!FN129="",FM$18,'Saisie des composants'!FN129)*('Saisie des composants'!FN$19+'Saisie des composants'!FN$20),0))))</f>
        <v/>
      </c>
      <c r="FN173" s="102" t="str">
        <f>IF(FN$3="","",IF($A173=0,0,IF('Saisie Profil'!$D15="Off",0,IF(FN$4="Relais électromécaniques hermétiques",0.6*FN$67*IF(IF('Saisie des composants'!FU153="",FN$15,'Saisie des composants'!FU153)&lt;1,1,SQRT(IF('Saisie des composants'!FU153="",FN$15,'Saisie des composants'!FU153)))*POWER(IF('Saisie des composants'!FO165="",FN$16,'Saisie des composants'!FO165),IF(IF('Saisie des composants'!FO165="",FN$16,'Saisie des composants'!FO165)&lt;=1,3,8.8))*POWER(IF('Saisie des composants'!FO141="",FN$17,'Saisie des composants'!FO141),IF(IF('Saisie des composants'!FO141="",FN$17,'Saisie des composants'!FO141)&lt;=1,3,5.9))*IF('Saisie des composants'!FO129="",FN$18,'Saisie des composants'!FO129)*('Saisie des composants'!FO$19+'Saisie des composants'!FO$20),0))))</f>
        <v/>
      </c>
      <c r="FO173" s="102" t="str">
        <f>IF(FO$3="","",IF($A173=0,0,IF('Saisie Profil'!$D15="Off",0,IF(FO$4="Relais électromécaniques hermétiques",0.6*FO$67*IF(IF('Saisie des composants'!FV153="",FO$15,'Saisie des composants'!FV153)&lt;1,1,SQRT(IF('Saisie des composants'!FV153="",FO$15,'Saisie des composants'!FV153)))*POWER(IF('Saisie des composants'!FP165="",FO$16,'Saisie des composants'!FP165),IF(IF('Saisie des composants'!FP165="",FO$16,'Saisie des composants'!FP165)&lt;=1,3,8.8))*POWER(IF('Saisie des composants'!FP141="",FO$17,'Saisie des composants'!FP141),IF(IF('Saisie des composants'!FP141="",FO$17,'Saisie des composants'!FP141)&lt;=1,3,5.9))*IF('Saisie des composants'!FP129="",FO$18,'Saisie des composants'!FP129)*('Saisie des composants'!FP$19+'Saisie des composants'!FP$20),0))))</f>
        <v/>
      </c>
      <c r="FP173" s="102" t="str">
        <f>IF(FP$3="","",IF($A173=0,0,IF('Saisie Profil'!$D15="Off",0,IF(FP$4="Relais électromécaniques hermétiques",0.6*FP$67*IF(IF('Saisie des composants'!FW153="",FP$15,'Saisie des composants'!FW153)&lt;1,1,SQRT(IF('Saisie des composants'!FW153="",FP$15,'Saisie des composants'!FW153)))*POWER(IF('Saisie des composants'!FQ165="",FP$16,'Saisie des composants'!FQ165),IF(IF('Saisie des composants'!FQ165="",FP$16,'Saisie des composants'!FQ165)&lt;=1,3,8.8))*POWER(IF('Saisie des composants'!FQ141="",FP$17,'Saisie des composants'!FQ141),IF(IF('Saisie des composants'!FQ141="",FP$17,'Saisie des composants'!FQ141)&lt;=1,3,5.9))*IF('Saisie des composants'!FQ129="",FP$18,'Saisie des composants'!FQ129)*('Saisie des composants'!FQ$19+'Saisie des composants'!FQ$20),0))))</f>
        <v/>
      </c>
      <c r="FQ173" s="102" t="str">
        <f>IF(FQ$3="","",IF($A173=0,0,IF('Saisie Profil'!$D15="Off",0,IF(FQ$4="Relais électromécaniques hermétiques",0.6*FQ$67*IF(IF('Saisie des composants'!FX153="",FQ$15,'Saisie des composants'!FX153)&lt;1,1,SQRT(IF('Saisie des composants'!FX153="",FQ$15,'Saisie des composants'!FX153)))*POWER(IF('Saisie des composants'!FR165="",FQ$16,'Saisie des composants'!FR165),IF(IF('Saisie des composants'!FR165="",FQ$16,'Saisie des composants'!FR165)&lt;=1,3,8.8))*POWER(IF('Saisie des composants'!FR141="",FQ$17,'Saisie des composants'!FR141),IF(IF('Saisie des composants'!FR141="",FQ$17,'Saisie des composants'!FR141)&lt;=1,3,5.9))*IF('Saisie des composants'!FR129="",FQ$18,'Saisie des composants'!FR129)*('Saisie des composants'!FR$19+'Saisie des composants'!FR$20),0))))</f>
        <v/>
      </c>
      <c r="FR173" s="102" t="str">
        <f>IF(FR$3="","",IF($A173=0,0,IF('Saisie Profil'!$D15="Off",0,IF(FR$4="Relais électromécaniques hermétiques",0.6*FR$67*IF(IF('Saisie des composants'!FY153="",FR$15,'Saisie des composants'!FY153)&lt;1,1,SQRT(IF('Saisie des composants'!FY153="",FR$15,'Saisie des composants'!FY153)))*POWER(IF('Saisie des composants'!FS165="",FR$16,'Saisie des composants'!FS165),IF(IF('Saisie des composants'!FS165="",FR$16,'Saisie des composants'!FS165)&lt;=1,3,8.8))*POWER(IF('Saisie des composants'!FS141="",FR$17,'Saisie des composants'!FS141),IF(IF('Saisie des composants'!FS141="",FR$17,'Saisie des composants'!FS141)&lt;=1,3,5.9))*IF('Saisie des composants'!FS129="",FR$18,'Saisie des composants'!FS129)*('Saisie des composants'!FS$19+'Saisie des composants'!FS$20),0))))</f>
        <v/>
      </c>
      <c r="FS173" s="102" t="str">
        <f>IF(FS$3="","",IF($A173=0,0,IF('Saisie Profil'!$D15="Off",0,IF(FS$4="Relais électromécaniques hermétiques",0.6*FS$67*IF(IF('Saisie des composants'!FZ153="",FS$15,'Saisie des composants'!FZ153)&lt;1,1,SQRT(IF('Saisie des composants'!FZ153="",FS$15,'Saisie des composants'!FZ153)))*POWER(IF('Saisie des composants'!FT165="",FS$16,'Saisie des composants'!FT165),IF(IF('Saisie des composants'!FT165="",FS$16,'Saisie des composants'!FT165)&lt;=1,3,8.8))*POWER(IF('Saisie des composants'!FT141="",FS$17,'Saisie des composants'!FT141),IF(IF('Saisie des composants'!FT141="",FS$17,'Saisie des composants'!FT141)&lt;=1,3,5.9))*IF('Saisie des composants'!FT129="",FS$18,'Saisie des composants'!FT129)*('Saisie des composants'!FT$19+'Saisie des composants'!FT$20),0))))</f>
        <v/>
      </c>
      <c r="FT173" s="102" t="str">
        <f>IF(FT$3="","",IF($A173=0,0,IF('Saisie Profil'!$D15="Off",0,IF(FT$4="Relais électromécaniques hermétiques",0.6*FT$67*IF(IF('Saisie des composants'!GA153="",FT$15,'Saisie des composants'!GA153)&lt;1,1,SQRT(IF('Saisie des composants'!GA153="",FT$15,'Saisie des composants'!GA153)))*POWER(IF('Saisie des composants'!FU165="",FT$16,'Saisie des composants'!FU165),IF(IF('Saisie des composants'!FU165="",FT$16,'Saisie des composants'!FU165)&lt;=1,3,8.8))*POWER(IF('Saisie des composants'!FU141="",FT$17,'Saisie des composants'!FU141),IF(IF('Saisie des composants'!FU141="",FT$17,'Saisie des composants'!FU141)&lt;=1,3,5.9))*IF('Saisie des composants'!FU129="",FT$18,'Saisie des composants'!FU129)*('Saisie des composants'!FU$19+'Saisie des composants'!FU$20),0))))</f>
        <v/>
      </c>
      <c r="FU173" s="102" t="str">
        <f>IF(FU$3="","",IF($A173=0,0,IF('Saisie Profil'!$D15="Off",0,IF(FU$4="Relais électromécaniques hermétiques",0.6*FU$67*IF(IF('Saisie des composants'!GB153="",FU$15,'Saisie des composants'!GB153)&lt;1,1,SQRT(IF('Saisie des composants'!GB153="",FU$15,'Saisie des composants'!GB153)))*POWER(IF('Saisie des composants'!FV165="",FU$16,'Saisie des composants'!FV165),IF(IF('Saisie des composants'!FV165="",FU$16,'Saisie des composants'!FV165)&lt;=1,3,8.8))*POWER(IF('Saisie des composants'!FV141="",FU$17,'Saisie des composants'!FV141),IF(IF('Saisie des composants'!FV141="",FU$17,'Saisie des composants'!FV141)&lt;=1,3,5.9))*IF('Saisie des composants'!FV129="",FU$18,'Saisie des composants'!FV129)*('Saisie des composants'!FV$19+'Saisie des composants'!FV$20),0))))</f>
        <v/>
      </c>
      <c r="FV173" s="102" t="str">
        <f>IF(FV$3="","",IF($A173=0,0,IF('Saisie Profil'!$D15="Off",0,IF(FV$4="Relais électromécaniques hermétiques",0.6*FV$67*IF(IF('Saisie des composants'!GC153="",FV$15,'Saisie des composants'!GC153)&lt;1,1,SQRT(IF('Saisie des composants'!GC153="",FV$15,'Saisie des composants'!GC153)))*POWER(IF('Saisie des composants'!FW165="",FV$16,'Saisie des composants'!FW165),IF(IF('Saisie des composants'!FW165="",FV$16,'Saisie des composants'!FW165)&lt;=1,3,8.8))*POWER(IF('Saisie des composants'!FW141="",FV$17,'Saisie des composants'!FW141),IF(IF('Saisie des composants'!FW141="",FV$17,'Saisie des composants'!FW141)&lt;=1,3,5.9))*IF('Saisie des composants'!FW129="",FV$18,'Saisie des composants'!FW129)*('Saisie des composants'!FW$19+'Saisie des composants'!FW$20),0))))</f>
        <v/>
      </c>
      <c r="FW173" s="102" t="str">
        <f>IF(FW$3="","",IF($A173=0,0,IF('Saisie Profil'!$D15="Off",0,IF(FW$4="Relais électromécaniques hermétiques",0.6*FW$67*IF(IF('Saisie des composants'!GD153="",FW$15,'Saisie des composants'!GD153)&lt;1,1,SQRT(IF('Saisie des composants'!GD153="",FW$15,'Saisie des composants'!GD153)))*POWER(IF('Saisie des composants'!FX165="",FW$16,'Saisie des composants'!FX165),IF(IF('Saisie des composants'!FX165="",FW$16,'Saisie des composants'!FX165)&lt;=1,3,8.8))*POWER(IF('Saisie des composants'!FX141="",FW$17,'Saisie des composants'!FX141),IF(IF('Saisie des composants'!FX141="",FW$17,'Saisie des composants'!FX141)&lt;=1,3,5.9))*IF('Saisie des composants'!FX129="",FW$18,'Saisie des composants'!FX129)*('Saisie des composants'!FX$19+'Saisie des composants'!FX$20),0))))</f>
        <v/>
      </c>
      <c r="FX173" s="102" t="str">
        <f>IF(FX$3="","",IF($A173=0,0,IF('Saisie Profil'!$D15="Off",0,IF(FX$4="Relais électromécaniques hermétiques",0.6*FX$67*IF(IF('Saisie des composants'!GE153="",FX$15,'Saisie des composants'!GE153)&lt;1,1,SQRT(IF('Saisie des composants'!GE153="",FX$15,'Saisie des composants'!GE153)))*POWER(IF('Saisie des composants'!FY165="",FX$16,'Saisie des composants'!FY165),IF(IF('Saisie des composants'!FY165="",FX$16,'Saisie des composants'!FY165)&lt;=1,3,8.8))*POWER(IF('Saisie des composants'!FY141="",FX$17,'Saisie des composants'!FY141),IF(IF('Saisie des composants'!FY141="",FX$17,'Saisie des composants'!FY141)&lt;=1,3,5.9))*IF('Saisie des composants'!FY129="",FX$18,'Saisie des composants'!FY129)*('Saisie des composants'!FY$19+'Saisie des composants'!FY$20),0))))</f>
        <v/>
      </c>
      <c r="FY173" s="102" t="str">
        <f>IF(FY$3="","",IF($A173=0,0,IF('Saisie Profil'!$D15="Off",0,IF(FY$4="Relais électromécaniques hermétiques",0.6*FY$67*IF(IF('Saisie des composants'!GF153="",FY$15,'Saisie des composants'!GF153)&lt;1,1,SQRT(IF('Saisie des composants'!GF153="",FY$15,'Saisie des composants'!GF153)))*POWER(IF('Saisie des composants'!FZ165="",FY$16,'Saisie des composants'!FZ165),IF(IF('Saisie des composants'!FZ165="",FY$16,'Saisie des composants'!FZ165)&lt;=1,3,8.8))*POWER(IF('Saisie des composants'!FZ141="",FY$17,'Saisie des composants'!FZ141),IF(IF('Saisie des composants'!FZ141="",FY$17,'Saisie des composants'!FZ141)&lt;=1,3,5.9))*IF('Saisie des composants'!FZ129="",FY$18,'Saisie des composants'!FZ129)*('Saisie des composants'!FZ$19+'Saisie des composants'!FZ$20),0))))</f>
        <v/>
      </c>
      <c r="FZ173" s="102" t="str">
        <f>IF(FZ$3="","",IF($A173=0,0,IF('Saisie Profil'!$D15="Off",0,IF(FZ$4="Relais électromécaniques hermétiques",0.6*FZ$67*IF(IF('Saisie des composants'!GG153="",FZ$15,'Saisie des composants'!GG153)&lt;1,1,SQRT(IF('Saisie des composants'!GG153="",FZ$15,'Saisie des composants'!GG153)))*POWER(IF('Saisie des composants'!GA165="",FZ$16,'Saisie des composants'!GA165),IF(IF('Saisie des composants'!GA165="",FZ$16,'Saisie des composants'!GA165)&lt;=1,3,8.8))*POWER(IF('Saisie des composants'!GA141="",FZ$17,'Saisie des composants'!GA141),IF(IF('Saisie des composants'!GA141="",FZ$17,'Saisie des composants'!GA141)&lt;=1,3,5.9))*IF('Saisie des composants'!GA129="",FZ$18,'Saisie des composants'!GA129)*('Saisie des composants'!GA$19+'Saisie des composants'!GA$20),0))))</f>
        <v/>
      </c>
      <c r="GA173" s="102" t="str">
        <f>IF(GA$3="","",IF($A173=0,0,IF('Saisie Profil'!$D15="Off",0,IF(GA$4="Relais électromécaniques hermétiques",0.6*GA$67*IF(IF('Saisie des composants'!GH153="",GA$15,'Saisie des composants'!GH153)&lt;1,1,SQRT(IF('Saisie des composants'!GH153="",GA$15,'Saisie des composants'!GH153)))*POWER(IF('Saisie des composants'!GB165="",GA$16,'Saisie des composants'!GB165),IF(IF('Saisie des composants'!GB165="",GA$16,'Saisie des composants'!GB165)&lt;=1,3,8.8))*POWER(IF('Saisie des composants'!GB141="",GA$17,'Saisie des composants'!GB141),IF(IF('Saisie des composants'!GB141="",GA$17,'Saisie des composants'!GB141)&lt;=1,3,5.9))*IF('Saisie des composants'!GB129="",GA$18,'Saisie des composants'!GB129)*('Saisie des composants'!GB$19+'Saisie des composants'!GB$20),0))))</f>
        <v/>
      </c>
      <c r="GB173" s="102" t="str">
        <f>IF(GB$3="","",IF($A173=0,0,IF('Saisie Profil'!$D15="Off",0,IF(GB$4="Relais électromécaniques hermétiques",0.6*GB$67*IF(IF('Saisie des composants'!GI153="",GB$15,'Saisie des composants'!GI153)&lt;1,1,SQRT(IF('Saisie des composants'!GI153="",GB$15,'Saisie des composants'!GI153)))*POWER(IF('Saisie des composants'!GC165="",GB$16,'Saisie des composants'!GC165),IF(IF('Saisie des composants'!GC165="",GB$16,'Saisie des composants'!GC165)&lt;=1,3,8.8))*POWER(IF('Saisie des composants'!GC141="",GB$17,'Saisie des composants'!GC141),IF(IF('Saisie des composants'!GC141="",GB$17,'Saisie des composants'!GC141)&lt;=1,3,5.9))*IF('Saisie des composants'!GC129="",GB$18,'Saisie des composants'!GC129)*('Saisie des composants'!GC$19+'Saisie des composants'!GC$20),0))))</f>
        <v/>
      </c>
      <c r="GC173" s="102" t="str">
        <f>IF(GC$3="","",IF($A173=0,0,IF('Saisie Profil'!$D15="Off",0,IF(GC$4="Relais électromécaniques hermétiques",0.6*GC$67*IF(IF('Saisie des composants'!GJ153="",GC$15,'Saisie des composants'!GJ153)&lt;1,1,SQRT(IF('Saisie des composants'!GJ153="",GC$15,'Saisie des composants'!GJ153)))*POWER(IF('Saisie des composants'!GD165="",GC$16,'Saisie des composants'!GD165),IF(IF('Saisie des composants'!GD165="",GC$16,'Saisie des composants'!GD165)&lt;=1,3,8.8))*POWER(IF('Saisie des composants'!GD141="",GC$17,'Saisie des composants'!GD141),IF(IF('Saisie des composants'!GD141="",GC$17,'Saisie des composants'!GD141)&lt;=1,3,5.9))*IF('Saisie des composants'!GD129="",GC$18,'Saisie des composants'!GD129)*('Saisie des composants'!GD$19+'Saisie des composants'!GD$20),0))))</f>
        <v/>
      </c>
      <c r="GD173" s="102" t="str">
        <f>IF(GD$3="","",IF($A173=0,0,IF('Saisie Profil'!$D15="Off",0,IF(GD$4="Relais électromécaniques hermétiques",0.6*GD$67*IF(IF('Saisie des composants'!GK153="",GD$15,'Saisie des composants'!GK153)&lt;1,1,SQRT(IF('Saisie des composants'!GK153="",GD$15,'Saisie des composants'!GK153)))*POWER(IF('Saisie des composants'!GE165="",GD$16,'Saisie des composants'!GE165),IF(IF('Saisie des composants'!GE165="",GD$16,'Saisie des composants'!GE165)&lt;=1,3,8.8))*POWER(IF('Saisie des composants'!GE141="",GD$17,'Saisie des composants'!GE141),IF(IF('Saisie des composants'!GE141="",GD$17,'Saisie des composants'!GE141)&lt;=1,3,5.9))*IF('Saisie des composants'!GE129="",GD$18,'Saisie des composants'!GE129)*('Saisie des composants'!GE$19+'Saisie des composants'!GE$20),0))))</f>
        <v/>
      </c>
      <c r="GE173" s="102" t="str">
        <f>IF(GE$3="","",IF($A173=0,0,IF('Saisie Profil'!$D15="Off",0,IF(GE$4="Relais électromécaniques hermétiques",0.6*GE$67*IF(IF('Saisie des composants'!GL153="",GE$15,'Saisie des composants'!GL153)&lt;1,1,SQRT(IF('Saisie des composants'!GL153="",GE$15,'Saisie des composants'!GL153)))*POWER(IF('Saisie des composants'!GF165="",GE$16,'Saisie des composants'!GF165),IF(IF('Saisie des composants'!GF165="",GE$16,'Saisie des composants'!GF165)&lt;=1,3,8.8))*POWER(IF('Saisie des composants'!GF141="",GE$17,'Saisie des composants'!GF141),IF(IF('Saisie des composants'!GF141="",GE$17,'Saisie des composants'!GF141)&lt;=1,3,5.9))*IF('Saisie des composants'!GF129="",GE$18,'Saisie des composants'!GF129)*('Saisie des composants'!GF$19+'Saisie des composants'!GF$20),0))))</f>
        <v/>
      </c>
      <c r="GF173" s="102" t="str">
        <f>IF(GF$3="","",IF($A173=0,0,IF('Saisie Profil'!$D15="Off",0,IF(GF$4="Relais électromécaniques hermétiques",0.6*GF$67*IF(IF('Saisie des composants'!GM153="",GF$15,'Saisie des composants'!GM153)&lt;1,1,SQRT(IF('Saisie des composants'!GM153="",GF$15,'Saisie des composants'!GM153)))*POWER(IF('Saisie des composants'!GG165="",GF$16,'Saisie des composants'!GG165),IF(IF('Saisie des composants'!GG165="",GF$16,'Saisie des composants'!GG165)&lt;=1,3,8.8))*POWER(IF('Saisie des composants'!GG141="",GF$17,'Saisie des composants'!GG141),IF(IF('Saisie des composants'!GG141="",GF$17,'Saisie des composants'!GG141)&lt;=1,3,5.9))*IF('Saisie des composants'!GG129="",GF$18,'Saisie des composants'!GG129)*('Saisie des composants'!GG$19+'Saisie des composants'!GG$20),0))))</f>
        <v/>
      </c>
      <c r="GG173" s="102" t="str">
        <f>IF(GG$3="","",IF($A173=0,0,IF('Saisie Profil'!$D15="Off",0,IF(GG$4="Relais électromécaniques hermétiques",0.6*GG$67*IF(IF('Saisie des composants'!GN153="",GG$15,'Saisie des composants'!GN153)&lt;1,1,SQRT(IF('Saisie des composants'!GN153="",GG$15,'Saisie des composants'!GN153)))*POWER(IF('Saisie des composants'!GH165="",GG$16,'Saisie des composants'!GH165),IF(IF('Saisie des composants'!GH165="",GG$16,'Saisie des composants'!GH165)&lt;=1,3,8.8))*POWER(IF('Saisie des composants'!GH141="",GG$17,'Saisie des composants'!GH141),IF(IF('Saisie des composants'!GH141="",GG$17,'Saisie des composants'!GH141)&lt;=1,3,5.9))*IF('Saisie des composants'!GH129="",GG$18,'Saisie des composants'!GH129)*('Saisie des composants'!GH$19+'Saisie des composants'!GH$20),0))))</f>
        <v/>
      </c>
      <c r="GH173" s="102" t="str">
        <f>IF(GH$3="","",IF($A173=0,0,IF('Saisie Profil'!$D15="Off",0,IF(GH$4="Relais électromécaniques hermétiques",0.6*GH$67*IF(IF('Saisie des composants'!GO153="",GH$15,'Saisie des composants'!GO153)&lt;1,1,SQRT(IF('Saisie des composants'!GO153="",GH$15,'Saisie des composants'!GO153)))*POWER(IF('Saisie des composants'!GI165="",GH$16,'Saisie des composants'!GI165),IF(IF('Saisie des composants'!GI165="",GH$16,'Saisie des composants'!GI165)&lt;=1,3,8.8))*POWER(IF('Saisie des composants'!GI141="",GH$17,'Saisie des composants'!GI141),IF(IF('Saisie des composants'!GI141="",GH$17,'Saisie des composants'!GI141)&lt;=1,3,5.9))*IF('Saisie des composants'!GI129="",GH$18,'Saisie des composants'!GI129)*('Saisie des composants'!GI$19+'Saisie des composants'!GI$20),0))))</f>
        <v/>
      </c>
      <c r="GI173" s="102" t="str">
        <f>IF(GI$3="","",IF($A173=0,0,IF('Saisie Profil'!$D15="Off",0,IF(GI$4="Relais électromécaniques hermétiques",0.6*GI$67*IF(IF('Saisie des composants'!GP153="",GI$15,'Saisie des composants'!GP153)&lt;1,1,SQRT(IF('Saisie des composants'!GP153="",GI$15,'Saisie des composants'!GP153)))*POWER(IF('Saisie des composants'!GJ165="",GI$16,'Saisie des composants'!GJ165),IF(IF('Saisie des composants'!GJ165="",GI$16,'Saisie des composants'!GJ165)&lt;=1,3,8.8))*POWER(IF('Saisie des composants'!GJ141="",GI$17,'Saisie des composants'!GJ141),IF(IF('Saisie des composants'!GJ141="",GI$17,'Saisie des composants'!GJ141)&lt;=1,3,5.9))*IF('Saisie des composants'!GJ129="",GI$18,'Saisie des composants'!GJ129)*('Saisie des composants'!GJ$19+'Saisie des composants'!GJ$20),0))))</f>
        <v/>
      </c>
      <c r="GJ173" s="102" t="str">
        <f>IF(GJ$3="","",IF($A173=0,0,IF('Saisie Profil'!$D15="Off",0,IF(GJ$4="Relais électromécaniques hermétiques",0.6*GJ$67*IF(IF('Saisie des composants'!GQ153="",GJ$15,'Saisie des composants'!GQ153)&lt;1,1,SQRT(IF('Saisie des composants'!GQ153="",GJ$15,'Saisie des composants'!GQ153)))*POWER(IF('Saisie des composants'!GK165="",GJ$16,'Saisie des composants'!GK165),IF(IF('Saisie des composants'!GK165="",GJ$16,'Saisie des composants'!GK165)&lt;=1,3,8.8))*POWER(IF('Saisie des composants'!GK141="",GJ$17,'Saisie des composants'!GK141),IF(IF('Saisie des composants'!GK141="",GJ$17,'Saisie des composants'!GK141)&lt;=1,3,5.9))*IF('Saisie des composants'!GK129="",GJ$18,'Saisie des composants'!GK129)*('Saisie des composants'!GK$19+'Saisie des composants'!GK$20),0))))</f>
        <v/>
      </c>
      <c r="GK173" s="102" t="str">
        <f>IF(GK$3="","",IF($A173=0,0,IF('Saisie Profil'!$D15="Off",0,IF(GK$4="Relais électromécaniques hermétiques",0.6*GK$67*IF(IF('Saisie des composants'!GR153="",GK$15,'Saisie des composants'!GR153)&lt;1,1,SQRT(IF('Saisie des composants'!GR153="",GK$15,'Saisie des composants'!GR153)))*POWER(IF('Saisie des composants'!GL165="",GK$16,'Saisie des composants'!GL165),IF(IF('Saisie des composants'!GL165="",GK$16,'Saisie des composants'!GL165)&lt;=1,3,8.8))*POWER(IF('Saisie des composants'!GL141="",GK$17,'Saisie des composants'!GL141),IF(IF('Saisie des composants'!GL141="",GK$17,'Saisie des composants'!GL141)&lt;=1,3,5.9))*IF('Saisie des composants'!GL129="",GK$18,'Saisie des composants'!GL129)*('Saisie des composants'!GL$19+'Saisie des composants'!GL$20),0))))</f>
        <v/>
      </c>
      <c r="GL173" s="102" t="str">
        <f>IF(GL$3="","",IF($A173=0,0,IF('Saisie Profil'!$D15="Off",0,IF(GL$4="Relais électromécaniques hermétiques",0.6*GL$67*IF(IF('Saisie des composants'!GS153="",GL$15,'Saisie des composants'!GS153)&lt;1,1,SQRT(IF('Saisie des composants'!GS153="",GL$15,'Saisie des composants'!GS153)))*POWER(IF('Saisie des composants'!GM165="",GL$16,'Saisie des composants'!GM165),IF(IF('Saisie des composants'!GM165="",GL$16,'Saisie des composants'!GM165)&lt;=1,3,8.8))*POWER(IF('Saisie des composants'!GM141="",GL$17,'Saisie des composants'!GM141),IF(IF('Saisie des composants'!GM141="",GL$17,'Saisie des composants'!GM141)&lt;=1,3,5.9))*IF('Saisie des composants'!GM129="",GL$18,'Saisie des composants'!GM129)*('Saisie des composants'!GM$19+'Saisie des composants'!GM$20),0))))</f>
        <v/>
      </c>
      <c r="GM173" s="102" t="str">
        <f>IF(GM$3="","",IF($A173=0,0,IF('Saisie Profil'!$D15="Off",0,IF(GM$4="Relais électromécaniques hermétiques",0.6*GM$67*IF(IF('Saisie des composants'!GT153="",GM$15,'Saisie des composants'!GT153)&lt;1,1,SQRT(IF('Saisie des composants'!GT153="",GM$15,'Saisie des composants'!GT153)))*POWER(IF('Saisie des composants'!GN165="",GM$16,'Saisie des composants'!GN165),IF(IF('Saisie des composants'!GN165="",GM$16,'Saisie des composants'!GN165)&lt;=1,3,8.8))*POWER(IF('Saisie des composants'!GN141="",GM$17,'Saisie des composants'!GN141),IF(IF('Saisie des composants'!GN141="",GM$17,'Saisie des composants'!GN141)&lt;=1,3,5.9))*IF('Saisie des composants'!GN129="",GM$18,'Saisie des composants'!GN129)*('Saisie des composants'!GN$19+'Saisie des composants'!GN$20),0))))</f>
        <v/>
      </c>
      <c r="GN173" s="102" t="str">
        <f>IF(GN$3="","",IF($A173=0,0,IF('Saisie Profil'!$D15="Off",0,IF(GN$4="Relais électromécaniques hermétiques",0.6*GN$67*IF(IF('Saisie des composants'!GU153="",GN$15,'Saisie des composants'!GU153)&lt;1,1,SQRT(IF('Saisie des composants'!GU153="",GN$15,'Saisie des composants'!GU153)))*POWER(IF('Saisie des composants'!GO165="",GN$16,'Saisie des composants'!GO165),IF(IF('Saisie des composants'!GO165="",GN$16,'Saisie des composants'!GO165)&lt;=1,3,8.8))*POWER(IF('Saisie des composants'!GO141="",GN$17,'Saisie des composants'!GO141),IF(IF('Saisie des composants'!GO141="",GN$17,'Saisie des composants'!GO141)&lt;=1,3,5.9))*IF('Saisie des composants'!GO129="",GN$18,'Saisie des composants'!GO129)*('Saisie des composants'!GO$19+'Saisie des composants'!GO$20),0))))</f>
        <v/>
      </c>
      <c r="GO173" s="102" t="str">
        <f>IF(GO$3="","",IF($A173=0,0,IF('Saisie Profil'!$D15="Off",0,IF(GO$4="Relais électromécaniques hermétiques",0.6*GO$67*IF(IF('Saisie des composants'!GV153="",GO$15,'Saisie des composants'!GV153)&lt;1,1,SQRT(IF('Saisie des composants'!GV153="",GO$15,'Saisie des composants'!GV153)))*POWER(IF('Saisie des composants'!GP165="",GO$16,'Saisie des composants'!GP165),IF(IF('Saisie des composants'!GP165="",GO$16,'Saisie des composants'!GP165)&lt;=1,3,8.8))*POWER(IF('Saisie des composants'!GP141="",GO$17,'Saisie des composants'!GP141),IF(IF('Saisie des composants'!GP141="",GO$17,'Saisie des composants'!GP141)&lt;=1,3,5.9))*IF('Saisie des composants'!GP129="",GO$18,'Saisie des composants'!GP129)*('Saisie des composants'!GP$19+'Saisie des composants'!GP$20),0))))</f>
        <v/>
      </c>
      <c r="GP173" s="102" t="str">
        <f>IF(GP$3="","",IF($A173=0,0,IF('Saisie Profil'!$D15="Off",0,IF(GP$4="Relais électromécaniques hermétiques",0.6*GP$67*IF(IF('Saisie des composants'!GW153="",GP$15,'Saisie des composants'!GW153)&lt;1,1,SQRT(IF('Saisie des composants'!GW153="",GP$15,'Saisie des composants'!GW153)))*POWER(IF('Saisie des composants'!GQ165="",GP$16,'Saisie des composants'!GQ165),IF(IF('Saisie des composants'!GQ165="",GP$16,'Saisie des composants'!GQ165)&lt;=1,3,8.8))*POWER(IF('Saisie des composants'!GQ141="",GP$17,'Saisie des composants'!GQ141),IF(IF('Saisie des composants'!GQ141="",GP$17,'Saisie des composants'!GQ141)&lt;=1,3,5.9))*IF('Saisie des composants'!GQ129="",GP$18,'Saisie des composants'!GQ129)*('Saisie des composants'!GQ$19+'Saisie des composants'!GQ$20),0))))</f>
        <v/>
      </c>
      <c r="GQ173" s="102" t="str">
        <f>IF(GQ$3="","",IF($A173=0,0,IF('Saisie Profil'!$D15="Off",0,IF(GQ$4="Relais électromécaniques hermétiques",0.6*GQ$67*IF(IF('Saisie des composants'!GX153="",GQ$15,'Saisie des composants'!GX153)&lt;1,1,SQRT(IF('Saisie des composants'!GX153="",GQ$15,'Saisie des composants'!GX153)))*POWER(IF('Saisie des composants'!GR165="",GQ$16,'Saisie des composants'!GR165),IF(IF('Saisie des composants'!GR165="",GQ$16,'Saisie des composants'!GR165)&lt;=1,3,8.8))*POWER(IF('Saisie des composants'!GR141="",GQ$17,'Saisie des composants'!GR141),IF(IF('Saisie des composants'!GR141="",GQ$17,'Saisie des composants'!GR141)&lt;=1,3,5.9))*IF('Saisie des composants'!GR129="",GQ$18,'Saisie des composants'!GR129)*('Saisie des composants'!GR$19+'Saisie des composants'!GR$20),0))))</f>
        <v/>
      </c>
      <c r="GR173" s="102" t="str">
        <f>IF(GR$3="","",IF($A173=0,0,IF('Saisie Profil'!$D15="Off",0,IF(GR$4="Relais électromécaniques hermétiques",0.6*GR$67*IF(IF('Saisie des composants'!GY153="",GR$15,'Saisie des composants'!GY153)&lt;1,1,SQRT(IF('Saisie des composants'!GY153="",GR$15,'Saisie des composants'!GY153)))*POWER(IF('Saisie des composants'!GS165="",GR$16,'Saisie des composants'!GS165),IF(IF('Saisie des composants'!GS165="",GR$16,'Saisie des composants'!GS165)&lt;=1,3,8.8))*POWER(IF('Saisie des composants'!GS141="",GR$17,'Saisie des composants'!GS141),IF(IF('Saisie des composants'!GS141="",GR$17,'Saisie des composants'!GS141)&lt;=1,3,5.9))*IF('Saisie des composants'!GS129="",GR$18,'Saisie des composants'!GS129)*('Saisie des composants'!GS$19+'Saisie des composants'!GS$20),0))))</f>
        <v/>
      </c>
      <c r="GS173" s="102" t="str">
        <f>IF(GS$3="","",IF($A173=0,0,IF('Saisie Profil'!$D15="Off",0,IF(GS$4="Relais électromécaniques hermétiques",0.6*GS$67*IF(IF('Saisie des composants'!GZ153="",GS$15,'Saisie des composants'!GZ153)&lt;1,1,SQRT(IF('Saisie des composants'!GZ153="",GS$15,'Saisie des composants'!GZ153)))*POWER(IF('Saisie des composants'!GT165="",GS$16,'Saisie des composants'!GT165),IF(IF('Saisie des composants'!GT165="",GS$16,'Saisie des composants'!GT165)&lt;=1,3,8.8))*POWER(IF('Saisie des composants'!GT141="",GS$17,'Saisie des composants'!GT141),IF(IF('Saisie des composants'!GT141="",GS$17,'Saisie des composants'!GT141)&lt;=1,3,5.9))*IF('Saisie des composants'!GT129="",GS$18,'Saisie des composants'!GT129)*('Saisie des composants'!GT$19+'Saisie des composants'!GT$20),0))))</f>
        <v/>
      </c>
    </row>
    <row r="174" spans="1:256" ht="12" customHeight="1">
      <c r="A174" s="29" t="str">
        <f>'Saisie Profil'!C16</f>
        <v>Avec obstacle sans train inter-saison</v>
      </c>
      <c r="B174" s="29" t="str">
        <f t="shared" si="7"/>
        <v>PI électrique</v>
      </c>
      <c r="C174" s="102">
        <f>IF(C$3="","",IF($A174=0,0,IF('Saisie Profil'!$D16="Off",0,IF(C$4="Relais électromécaniques hermétiques",0.6*C$67*IF(IF('Saisie des composants'!J154="",C$15,'Saisie des composants'!J154)&lt;1,1,SQRT(IF('Saisie des composants'!J154="",C$15,'Saisie des composants'!J154)))*POWER(IF('Saisie des composants'!D166="",C$16,'Saisie des composants'!D166),IF(IF('Saisie des composants'!D166="",C$16,'Saisie des composants'!D166)&lt;=1,3,8.8))*POWER(IF('Saisie des composants'!D142="",C$17,'Saisie des composants'!D142),IF(IF('Saisie des composants'!D142="",C$17,'Saisie des composants'!D142)&lt;=1,3,5.9))*IF('Saisie des composants'!D130="",C$18,'Saisie des composants'!D130)*('Saisie des composants'!D$19+'Saisie des composants'!D$20),0))))</f>
        <v>0</v>
      </c>
      <c r="D174" s="102">
        <f>IF(D$3="","",IF($A174=0,0,IF('Saisie Profil'!$D16="Off",0,IF(D$4="Relais électromécaniques hermétiques",0.6*D$67*IF(IF('Saisie des composants'!K154="",D$15,'Saisie des composants'!K154)&lt;1,1,SQRT(IF('Saisie des composants'!K154="",D$15,'Saisie des composants'!K154)))*POWER(IF('Saisie des composants'!E166="",D$16,'Saisie des composants'!E166),IF(IF('Saisie des composants'!E166="",D$16,'Saisie des composants'!E166)&lt;=1,3,8.8))*POWER(IF('Saisie des composants'!E142="",D$17,'Saisie des composants'!E142),IF(IF('Saisie des composants'!E142="",D$17,'Saisie des composants'!E142)&lt;=1,3,5.9))*IF('Saisie des composants'!E130="",D$18,'Saisie des composants'!E130)*('Saisie des composants'!E$19+'Saisie des composants'!E$20),0))))</f>
        <v>0</v>
      </c>
      <c r="E174" s="102">
        <f>IF(E$3="","",IF($A174=0,0,IF('Saisie Profil'!$D16="Off",0,IF(E$4="Relais électromécaniques hermétiques",0.6*E$67*IF(IF('Saisie des composants'!L154="",E$15,'Saisie des composants'!L154)&lt;1,1,SQRT(IF('Saisie des composants'!L154="",E$15,'Saisie des composants'!L154)))*POWER(IF('Saisie des composants'!F166="",E$16,'Saisie des composants'!F166),IF(IF('Saisie des composants'!F166="",E$16,'Saisie des composants'!F166)&lt;=1,3,8.8))*POWER(IF('Saisie des composants'!F142="",E$17,'Saisie des composants'!F142),IF(IF('Saisie des composants'!F142="",E$17,'Saisie des composants'!F142)&lt;=1,3,5.9))*IF('Saisie des composants'!F130="",E$18,'Saisie des composants'!F130)*('Saisie des composants'!F$19+'Saisie des composants'!F$20),0))))</f>
        <v>0</v>
      </c>
      <c r="F174" s="102">
        <f>IF(F$3="","",IF($A174=0,0,IF('Saisie Profil'!$D16="Off",0,IF(F$4="Relais électromécaniques hermétiques",0.6*F$67*IF(IF('Saisie des composants'!M154="",F$15,'Saisie des composants'!M154)&lt;1,1,SQRT(IF('Saisie des composants'!M154="",F$15,'Saisie des composants'!M154)))*POWER(IF('Saisie des composants'!G166="",F$16,'Saisie des composants'!G166),IF(IF('Saisie des composants'!G166="",F$16,'Saisie des composants'!G166)&lt;=1,3,8.8))*POWER(IF('Saisie des composants'!G142="",F$17,'Saisie des composants'!G142),IF(IF('Saisie des composants'!G142="",F$17,'Saisie des composants'!G142)&lt;=1,3,5.9))*IF('Saisie des composants'!G130="",F$18,'Saisie des composants'!G130)*('Saisie des composants'!G$19+'Saisie des composants'!G$20),0))))</f>
        <v>0</v>
      </c>
      <c r="G174" s="102">
        <f>IF(G$3="","",IF($A174=0,0,IF('Saisie Profil'!$D16="Off",0,IF(G$4="Relais électromécaniques hermétiques",0.6*G$67*IF(IF('Saisie des composants'!N154="",G$15,'Saisie des composants'!N154)&lt;1,1,SQRT(IF('Saisie des composants'!N154="",G$15,'Saisie des composants'!N154)))*POWER(IF('Saisie des composants'!H166="",G$16,'Saisie des composants'!H166),IF(IF('Saisie des composants'!H166="",G$16,'Saisie des composants'!H166)&lt;=1,3,8.8))*POWER(IF('Saisie des composants'!H142="",G$17,'Saisie des composants'!H142),IF(IF('Saisie des composants'!H142="",G$17,'Saisie des composants'!H142)&lt;=1,3,5.9))*IF('Saisie des composants'!H130="",G$18,'Saisie des composants'!H130)*('Saisie des composants'!H$19+'Saisie des composants'!H$20),0))))</f>
        <v>0</v>
      </c>
      <c r="H174" s="102">
        <f>IF(H$3="","",IF($A174=0,0,IF('Saisie Profil'!$D16="Off",0,IF(H$4="Relais électromécaniques hermétiques",0.6*H$67*IF(IF('Saisie des composants'!O154="",H$15,'Saisie des composants'!O154)&lt;1,1,SQRT(IF('Saisie des composants'!O154="",H$15,'Saisie des composants'!O154)))*POWER(IF('Saisie des composants'!I166="",H$16,'Saisie des composants'!I166),IF(IF('Saisie des composants'!I166="",H$16,'Saisie des composants'!I166)&lt;=1,3,8.8))*POWER(IF('Saisie des composants'!I142="",H$17,'Saisie des composants'!I142),IF(IF('Saisie des composants'!I142="",H$17,'Saisie des composants'!I142)&lt;=1,3,5.9))*IF('Saisie des composants'!I130="",H$18,'Saisie des composants'!I130)*('Saisie des composants'!I$19+'Saisie des composants'!I$20),0))))</f>
        <v>0</v>
      </c>
      <c r="I174" s="102">
        <f>IF(I$3="","",IF($A174=0,0,IF('Saisie Profil'!$D16="Off",0,IF(I$4="Relais électromécaniques hermétiques",0.6*I$67*IF(IF('Saisie des composants'!P154="",I$15,'Saisie des composants'!P154)&lt;1,1,SQRT(IF('Saisie des composants'!P154="",I$15,'Saisie des composants'!P154)))*POWER(IF('Saisie des composants'!J166="",I$16,'Saisie des composants'!J166),IF(IF('Saisie des composants'!J166="",I$16,'Saisie des composants'!J166)&lt;=1,3,8.8))*POWER(IF('Saisie des composants'!J142="",I$17,'Saisie des composants'!J142),IF(IF('Saisie des composants'!J142="",I$17,'Saisie des composants'!J142)&lt;=1,3,5.9))*IF('Saisie des composants'!J130="",I$18,'Saisie des composants'!J130)*('Saisie des composants'!J$19+'Saisie des composants'!J$20),0))))</f>
        <v>0</v>
      </c>
      <c r="J174" s="102">
        <f>IF(J$3="","",IF($A174=0,0,IF('Saisie Profil'!$D16="Off",0,IF(J$4="Relais électromécaniques hermétiques",0.6*J$67*IF(IF('Saisie des composants'!Q154="",J$15,'Saisie des composants'!Q154)&lt;1,1,SQRT(IF('Saisie des composants'!Q154="",J$15,'Saisie des composants'!Q154)))*POWER(IF('Saisie des composants'!K166="",J$16,'Saisie des composants'!K166),IF(IF('Saisie des composants'!K166="",J$16,'Saisie des composants'!K166)&lt;=1,3,8.8))*POWER(IF('Saisie des composants'!K142="",J$17,'Saisie des composants'!K142),IF(IF('Saisie des composants'!K142="",J$17,'Saisie des composants'!K142)&lt;=1,3,5.9))*IF('Saisie des composants'!K130="",J$18,'Saisie des composants'!K130)*('Saisie des composants'!K$19+'Saisie des composants'!K$20),0))))</f>
        <v>0</v>
      </c>
      <c r="K174" s="102">
        <f>IF(K$3="","",IF($A174=0,0,IF('Saisie Profil'!$D16="Off",0,IF(K$4="Relais électromécaniques hermétiques",0.6*K$67*IF(IF('Saisie des composants'!R154="",K$15,'Saisie des composants'!R154)&lt;1,1,SQRT(IF('Saisie des composants'!R154="",K$15,'Saisie des composants'!R154)))*POWER(IF('Saisie des composants'!L166="",K$16,'Saisie des composants'!L166),IF(IF('Saisie des composants'!L166="",K$16,'Saisie des composants'!L166)&lt;=1,3,8.8))*POWER(IF('Saisie des composants'!L142="",K$17,'Saisie des composants'!L142),IF(IF('Saisie des composants'!L142="",K$17,'Saisie des composants'!L142)&lt;=1,3,5.9))*IF('Saisie des composants'!L130="",K$18,'Saisie des composants'!L130)*('Saisie des composants'!L$19+'Saisie des composants'!L$20),0))))</f>
        <v>0</v>
      </c>
      <c r="L174" s="102">
        <f>IF(L$3="","",IF($A174=0,0,IF('Saisie Profil'!$D16="Off",0,IF(L$4="Relais électromécaniques hermétiques",0.6*L$67*IF(IF('Saisie des composants'!S154="",L$15,'Saisie des composants'!S154)&lt;1,1,SQRT(IF('Saisie des composants'!S154="",L$15,'Saisie des composants'!S154)))*POWER(IF('Saisie des composants'!M166="",L$16,'Saisie des composants'!M166),IF(IF('Saisie des composants'!M166="",L$16,'Saisie des composants'!M166)&lt;=1,3,8.8))*POWER(IF('Saisie des composants'!M142="",L$17,'Saisie des composants'!M142),IF(IF('Saisie des composants'!M142="",L$17,'Saisie des composants'!M142)&lt;=1,3,5.9))*IF('Saisie des composants'!M130="",L$18,'Saisie des composants'!M130)*('Saisie des composants'!M$19+'Saisie des composants'!M$20),0))))</f>
        <v>0</v>
      </c>
      <c r="M174" s="102">
        <f>IF(M$3="","",IF($A174=0,0,IF('Saisie Profil'!$D16="Off",0,IF(M$4="Relais électromécaniques hermétiques",0.6*M$67*IF(IF('Saisie des composants'!T154="",M$15,'Saisie des composants'!T154)&lt;1,1,SQRT(IF('Saisie des composants'!T154="",M$15,'Saisie des composants'!T154)))*POWER(IF('Saisie des composants'!N166="",M$16,'Saisie des composants'!N166),IF(IF('Saisie des composants'!N166="",M$16,'Saisie des composants'!N166)&lt;=1,3,8.8))*POWER(IF('Saisie des composants'!N142="",M$17,'Saisie des composants'!N142),IF(IF('Saisie des composants'!N142="",M$17,'Saisie des composants'!N142)&lt;=1,3,5.9))*IF('Saisie des composants'!N130="",M$18,'Saisie des composants'!N130)*('Saisie des composants'!N$19+'Saisie des composants'!N$20),0))))</f>
        <v>0</v>
      </c>
      <c r="N174" s="102">
        <f>IF(N$3="","",IF($A174=0,0,IF('Saisie Profil'!$D16="Off",0,IF(N$4="Relais électromécaniques hermétiques",0.6*N$67*IF(IF('Saisie des composants'!U154="",N$15,'Saisie des composants'!U154)&lt;1,1,SQRT(IF('Saisie des composants'!U154="",N$15,'Saisie des composants'!U154)))*POWER(IF('Saisie des composants'!O166="",N$16,'Saisie des composants'!O166),IF(IF('Saisie des composants'!O166="",N$16,'Saisie des composants'!O166)&lt;=1,3,8.8))*POWER(IF('Saisie des composants'!O142="",N$17,'Saisie des composants'!O142),IF(IF('Saisie des composants'!O142="",N$17,'Saisie des composants'!O142)&lt;=1,3,5.9))*IF('Saisie des composants'!O130="",N$18,'Saisie des composants'!O130)*('Saisie des composants'!O$19+'Saisie des composants'!O$20),0))))</f>
        <v>0</v>
      </c>
      <c r="O174" s="102" t="str">
        <f>IF(O$3="","",IF($A174=0,0,IF('Saisie Profil'!$D16="Off",0,IF(O$4="Relais électromécaniques hermétiques",0.6*O$67*IF(IF('Saisie des composants'!V154="",O$15,'Saisie des composants'!V154)&lt;1,1,SQRT(IF('Saisie des composants'!V154="",O$15,'Saisie des composants'!V154)))*POWER(IF('Saisie des composants'!P166="",O$16,'Saisie des composants'!P166),IF(IF('Saisie des composants'!P166="",O$16,'Saisie des composants'!P166)&lt;=1,3,8.8))*POWER(IF('Saisie des composants'!P142="",O$17,'Saisie des composants'!P142),IF(IF('Saisie des composants'!P142="",O$17,'Saisie des composants'!P142)&lt;=1,3,5.9))*IF('Saisie des composants'!P130="",O$18,'Saisie des composants'!P130)*('Saisie des composants'!P$19+'Saisie des composants'!P$20),0))))</f>
        <v/>
      </c>
      <c r="P174" s="102" t="str">
        <f>IF(P$3="","",IF($A174=0,0,IF('Saisie Profil'!$D16="Off",0,IF(P$4="Relais électromécaniques hermétiques",0.6*P$67*IF(IF('Saisie des composants'!W154="",P$15,'Saisie des composants'!W154)&lt;1,1,SQRT(IF('Saisie des composants'!W154="",P$15,'Saisie des composants'!W154)))*POWER(IF('Saisie des composants'!Q166="",P$16,'Saisie des composants'!Q166),IF(IF('Saisie des composants'!Q166="",P$16,'Saisie des composants'!Q166)&lt;=1,3,8.8))*POWER(IF('Saisie des composants'!Q142="",P$17,'Saisie des composants'!Q142),IF(IF('Saisie des composants'!Q142="",P$17,'Saisie des composants'!Q142)&lt;=1,3,5.9))*IF('Saisie des composants'!Q130="",P$18,'Saisie des composants'!Q130)*('Saisie des composants'!Q$19+'Saisie des composants'!Q$20),0))))</f>
        <v/>
      </c>
      <c r="Q174" s="102" t="str">
        <f>IF(Q$3="","",IF($A174=0,0,IF('Saisie Profil'!$D16="Off",0,IF(Q$4="Relais électromécaniques hermétiques",0.6*Q$67*IF(IF('Saisie des composants'!X154="",Q$15,'Saisie des composants'!X154)&lt;1,1,SQRT(IF('Saisie des composants'!X154="",Q$15,'Saisie des composants'!X154)))*POWER(IF('Saisie des composants'!R166="",Q$16,'Saisie des composants'!R166),IF(IF('Saisie des composants'!R166="",Q$16,'Saisie des composants'!R166)&lt;=1,3,8.8))*POWER(IF('Saisie des composants'!R142="",Q$17,'Saisie des composants'!R142),IF(IF('Saisie des composants'!R142="",Q$17,'Saisie des composants'!R142)&lt;=1,3,5.9))*IF('Saisie des composants'!R130="",Q$18,'Saisie des composants'!R130)*('Saisie des composants'!R$19+'Saisie des composants'!R$20),0))))</f>
        <v/>
      </c>
      <c r="R174" s="102" t="str">
        <f>IF(R$3="","",IF($A174=0,0,IF('Saisie Profil'!$D16="Off",0,IF(R$4="Relais électromécaniques hermétiques",0.6*R$67*IF(IF('Saisie des composants'!Y154="",R$15,'Saisie des composants'!Y154)&lt;1,1,SQRT(IF('Saisie des composants'!Y154="",R$15,'Saisie des composants'!Y154)))*POWER(IF('Saisie des composants'!S166="",R$16,'Saisie des composants'!S166),IF(IF('Saisie des composants'!S166="",R$16,'Saisie des composants'!S166)&lt;=1,3,8.8))*POWER(IF('Saisie des composants'!S142="",R$17,'Saisie des composants'!S142),IF(IF('Saisie des composants'!S142="",R$17,'Saisie des composants'!S142)&lt;=1,3,5.9))*IF('Saisie des composants'!S130="",R$18,'Saisie des composants'!S130)*('Saisie des composants'!S$19+'Saisie des composants'!S$20),0))))</f>
        <v/>
      </c>
      <c r="S174" s="102" t="str">
        <f>IF(S$3="","",IF($A174=0,0,IF('Saisie Profil'!$D16="Off",0,IF(S$4="Relais électromécaniques hermétiques",0.6*S$67*IF(IF('Saisie des composants'!Z154="",S$15,'Saisie des composants'!Z154)&lt;1,1,SQRT(IF('Saisie des composants'!Z154="",S$15,'Saisie des composants'!Z154)))*POWER(IF('Saisie des composants'!T166="",S$16,'Saisie des composants'!T166),IF(IF('Saisie des composants'!T166="",S$16,'Saisie des composants'!T166)&lt;=1,3,8.8))*POWER(IF('Saisie des composants'!T142="",S$17,'Saisie des composants'!T142),IF(IF('Saisie des composants'!T142="",S$17,'Saisie des composants'!T142)&lt;=1,3,5.9))*IF('Saisie des composants'!T130="",S$18,'Saisie des composants'!T130)*('Saisie des composants'!T$19+'Saisie des composants'!T$20),0))))</f>
        <v/>
      </c>
      <c r="T174" s="102" t="str">
        <f>IF(T$3="","",IF($A174=0,0,IF('Saisie Profil'!$D16="Off",0,IF(T$4="Relais électromécaniques hermétiques",0.6*T$67*IF(IF('Saisie des composants'!AA154="",T$15,'Saisie des composants'!AA154)&lt;1,1,SQRT(IF('Saisie des composants'!AA154="",T$15,'Saisie des composants'!AA154)))*POWER(IF('Saisie des composants'!U166="",T$16,'Saisie des composants'!U166),IF(IF('Saisie des composants'!U166="",T$16,'Saisie des composants'!U166)&lt;=1,3,8.8))*POWER(IF('Saisie des composants'!U142="",T$17,'Saisie des composants'!U142),IF(IF('Saisie des composants'!U142="",T$17,'Saisie des composants'!U142)&lt;=1,3,5.9))*IF('Saisie des composants'!U130="",T$18,'Saisie des composants'!U130)*('Saisie des composants'!U$19+'Saisie des composants'!U$20),0))))</f>
        <v/>
      </c>
      <c r="U174" s="102" t="str">
        <f>IF(U$3="","",IF($A174=0,0,IF('Saisie Profil'!$D16="Off",0,IF(U$4="Relais électromécaniques hermétiques",0.6*U$67*IF(IF('Saisie des composants'!AB154="",U$15,'Saisie des composants'!AB154)&lt;1,1,SQRT(IF('Saisie des composants'!AB154="",U$15,'Saisie des composants'!AB154)))*POWER(IF('Saisie des composants'!V166="",U$16,'Saisie des composants'!V166),IF(IF('Saisie des composants'!V166="",U$16,'Saisie des composants'!V166)&lt;=1,3,8.8))*POWER(IF('Saisie des composants'!V142="",U$17,'Saisie des composants'!V142),IF(IF('Saisie des composants'!V142="",U$17,'Saisie des composants'!V142)&lt;=1,3,5.9))*IF('Saisie des composants'!V130="",U$18,'Saisie des composants'!V130)*('Saisie des composants'!V$19+'Saisie des composants'!V$20),0))))</f>
        <v/>
      </c>
      <c r="V174" s="102" t="str">
        <f>IF(V$3="","",IF($A174=0,0,IF('Saisie Profil'!$D16="Off",0,IF(V$4="Relais électromécaniques hermétiques",0.6*V$67*IF(IF('Saisie des composants'!AC154="",V$15,'Saisie des composants'!AC154)&lt;1,1,SQRT(IF('Saisie des composants'!AC154="",V$15,'Saisie des composants'!AC154)))*POWER(IF('Saisie des composants'!W166="",V$16,'Saisie des composants'!W166),IF(IF('Saisie des composants'!W166="",V$16,'Saisie des composants'!W166)&lt;=1,3,8.8))*POWER(IF('Saisie des composants'!W142="",V$17,'Saisie des composants'!W142),IF(IF('Saisie des composants'!W142="",V$17,'Saisie des composants'!W142)&lt;=1,3,5.9))*IF('Saisie des composants'!W130="",V$18,'Saisie des composants'!W130)*('Saisie des composants'!W$19+'Saisie des composants'!W$20),0))))</f>
        <v/>
      </c>
      <c r="W174" s="102" t="str">
        <f>IF(W$3="","",IF($A174=0,0,IF('Saisie Profil'!$D16="Off",0,IF(W$4="Relais électromécaniques hermétiques",0.6*W$67*IF(IF('Saisie des composants'!AD154="",W$15,'Saisie des composants'!AD154)&lt;1,1,SQRT(IF('Saisie des composants'!AD154="",W$15,'Saisie des composants'!AD154)))*POWER(IF('Saisie des composants'!X166="",W$16,'Saisie des composants'!X166),IF(IF('Saisie des composants'!X166="",W$16,'Saisie des composants'!X166)&lt;=1,3,8.8))*POWER(IF('Saisie des composants'!X142="",W$17,'Saisie des composants'!X142),IF(IF('Saisie des composants'!X142="",W$17,'Saisie des composants'!X142)&lt;=1,3,5.9))*IF('Saisie des composants'!X130="",W$18,'Saisie des composants'!X130)*('Saisie des composants'!X$19+'Saisie des composants'!X$20),0))))</f>
        <v/>
      </c>
      <c r="X174" s="102" t="str">
        <f>IF(X$3="","",IF($A174=0,0,IF('Saisie Profil'!$D16="Off",0,IF(X$4="Relais électromécaniques hermétiques",0.6*X$67*IF(IF('Saisie des composants'!AE154="",X$15,'Saisie des composants'!AE154)&lt;1,1,SQRT(IF('Saisie des composants'!AE154="",X$15,'Saisie des composants'!AE154)))*POWER(IF('Saisie des composants'!Y166="",X$16,'Saisie des composants'!Y166),IF(IF('Saisie des composants'!Y166="",X$16,'Saisie des composants'!Y166)&lt;=1,3,8.8))*POWER(IF('Saisie des composants'!Y142="",X$17,'Saisie des composants'!Y142),IF(IF('Saisie des composants'!Y142="",X$17,'Saisie des composants'!Y142)&lt;=1,3,5.9))*IF('Saisie des composants'!Y130="",X$18,'Saisie des composants'!Y130)*('Saisie des composants'!Y$19+'Saisie des composants'!Y$20),0))))</f>
        <v/>
      </c>
      <c r="Y174" s="102" t="str">
        <f>IF(Y$3="","",IF($A174=0,0,IF('Saisie Profil'!$D16="Off",0,IF(Y$4="Relais électromécaniques hermétiques",0.6*Y$67*IF(IF('Saisie des composants'!AF154="",Y$15,'Saisie des composants'!AF154)&lt;1,1,SQRT(IF('Saisie des composants'!AF154="",Y$15,'Saisie des composants'!AF154)))*POWER(IF('Saisie des composants'!Z166="",Y$16,'Saisie des composants'!Z166),IF(IF('Saisie des composants'!Z166="",Y$16,'Saisie des composants'!Z166)&lt;=1,3,8.8))*POWER(IF('Saisie des composants'!Z142="",Y$17,'Saisie des composants'!Z142),IF(IF('Saisie des composants'!Z142="",Y$17,'Saisie des composants'!Z142)&lt;=1,3,5.9))*IF('Saisie des composants'!Z130="",Y$18,'Saisie des composants'!Z130)*('Saisie des composants'!Z$19+'Saisie des composants'!Z$20),0))))</f>
        <v/>
      </c>
      <c r="Z174" s="102" t="str">
        <f>IF(Z$3="","",IF($A174=0,0,IF('Saisie Profil'!$D16="Off",0,IF(Z$4="Relais électromécaniques hermétiques",0.6*Z$67*IF(IF('Saisie des composants'!AG154="",Z$15,'Saisie des composants'!AG154)&lt;1,1,SQRT(IF('Saisie des composants'!AG154="",Z$15,'Saisie des composants'!AG154)))*POWER(IF('Saisie des composants'!AA166="",Z$16,'Saisie des composants'!AA166),IF(IF('Saisie des composants'!AA166="",Z$16,'Saisie des composants'!AA166)&lt;=1,3,8.8))*POWER(IF('Saisie des composants'!AA142="",Z$17,'Saisie des composants'!AA142),IF(IF('Saisie des composants'!AA142="",Z$17,'Saisie des composants'!AA142)&lt;=1,3,5.9))*IF('Saisie des composants'!AA130="",Z$18,'Saisie des composants'!AA130)*('Saisie des composants'!AA$19+'Saisie des composants'!AA$20),0))))</f>
        <v/>
      </c>
      <c r="AA174" s="102" t="str">
        <f>IF(AA$3="","",IF($A174=0,0,IF('Saisie Profil'!$D16="Off",0,IF(AA$4="Relais électromécaniques hermétiques",0.6*AA$67*IF(IF('Saisie des composants'!AH154="",AA$15,'Saisie des composants'!AH154)&lt;1,1,SQRT(IF('Saisie des composants'!AH154="",AA$15,'Saisie des composants'!AH154)))*POWER(IF('Saisie des composants'!AB166="",AA$16,'Saisie des composants'!AB166),IF(IF('Saisie des composants'!AB166="",AA$16,'Saisie des composants'!AB166)&lt;=1,3,8.8))*POWER(IF('Saisie des composants'!AB142="",AA$17,'Saisie des composants'!AB142),IF(IF('Saisie des composants'!AB142="",AA$17,'Saisie des composants'!AB142)&lt;=1,3,5.9))*IF('Saisie des composants'!AB130="",AA$18,'Saisie des composants'!AB130)*('Saisie des composants'!AB$19+'Saisie des composants'!AB$20),0))))</f>
        <v/>
      </c>
      <c r="AB174" s="102" t="str">
        <f>IF(AB$3="","",IF($A174=0,0,IF('Saisie Profil'!$D16="Off",0,IF(AB$4="Relais électromécaniques hermétiques",0.6*AB$67*IF(IF('Saisie des composants'!AI154="",AB$15,'Saisie des composants'!AI154)&lt;1,1,SQRT(IF('Saisie des composants'!AI154="",AB$15,'Saisie des composants'!AI154)))*POWER(IF('Saisie des composants'!AC166="",AB$16,'Saisie des composants'!AC166),IF(IF('Saisie des composants'!AC166="",AB$16,'Saisie des composants'!AC166)&lt;=1,3,8.8))*POWER(IF('Saisie des composants'!AC142="",AB$17,'Saisie des composants'!AC142),IF(IF('Saisie des composants'!AC142="",AB$17,'Saisie des composants'!AC142)&lt;=1,3,5.9))*IF('Saisie des composants'!AC130="",AB$18,'Saisie des composants'!AC130)*('Saisie des composants'!AC$19+'Saisie des composants'!AC$20),0))))</f>
        <v/>
      </c>
      <c r="AC174" s="102" t="str">
        <f>IF(AC$3="","",IF($A174=0,0,IF('Saisie Profil'!$D16="Off",0,IF(AC$4="Relais électromécaniques hermétiques",0.6*AC$67*IF(IF('Saisie des composants'!AJ154="",AC$15,'Saisie des composants'!AJ154)&lt;1,1,SQRT(IF('Saisie des composants'!AJ154="",AC$15,'Saisie des composants'!AJ154)))*POWER(IF('Saisie des composants'!AD166="",AC$16,'Saisie des composants'!AD166),IF(IF('Saisie des composants'!AD166="",AC$16,'Saisie des composants'!AD166)&lt;=1,3,8.8))*POWER(IF('Saisie des composants'!AD142="",AC$17,'Saisie des composants'!AD142),IF(IF('Saisie des composants'!AD142="",AC$17,'Saisie des composants'!AD142)&lt;=1,3,5.9))*IF('Saisie des composants'!AD130="",AC$18,'Saisie des composants'!AD130)*('Saisie des composants'!AD$19+'Saisie des composants'!AD$20),0))))</f>
        <v/>
      </c>
      <c r="AD174" s="102" t="str">
        <f>IF(AD$3="","",IF($A174=0,0,IF('Saisie Profil'!$D16="Off",0,IF(AD$4="Relais électromécaniques hermétiques",0.6*AD$67*IF(IF('Saisie des composants'!AK154="",AD$15,'Saisie des composants'!AK154)&lt;1,1,SQRT(IF('Saisie des composants'!AK154="",AD$15,'Saisie des composants'!AK154)))*POWER(IF('Saisie des composants'!AE166="",AD$16,'Saisie des composants'!AE166),IF(IF('Saisie des composants'!AE166="",AD$16,'Saisie des composants'!AE166)&lt;=1,3,8.8))*POWER(IF('Saisie des composants'!AE142="",AD$17,'Saisie des composants'!AE142),IF(IF('Saisie des composants'!AE142="",AD$17,'Saisie des composants'!AE142)&lt;=1,3,5.9))*IF('Saisie des composants'!AE130="",AD$18,'Saisie des composants'!AE130)*('Saisie des composants'!AE$19+'Saisie des composants'!AE$20),0))))</f>
        <v/>
      </c>
      <c r="AE174" s="102" t="str">
        <f>IF(AE$3="","",IF($A174=0,0,IF('Saisie Profil'!$D16="Off",0,IF(AE$4="Relais électromécaniques hermétiques",0.6*AE$67*IF(IF('Saisie des composants'!AL154="",AE$15,'Saisie des composants'!AL154)&lt;1,1,SQRT(IF('Saisie des composants'!AL154="",AE$15,'Saisie des composants'!AL154)))*POWER(IF('Saisie des composants'!AF166="",AE$16,'Saisie des composants'!AF166),IF(IF('Saisie des composants'!AF166="",AE$16,'Saisie des composants'!AF166)&lt;=1,3,8.8))*POWER(IF('Saisie des composants'!AF142="",AE$17,'Saisie des composants'!AF142),IF(IF('Saisie des composants'!AF142="",AE$17,'Saisie des composants'!AF142)&lt;=1,3,5.9))*IF('Saisie des composants'!AF130="",AE$18,'Saisie des composants'!AF130)*('Saisie des composants'!AF$19+'Saisie des composants'!AF$20),0))))</f>
        <v/>
      </c>
      <c r="AF174" s="102" t="str">
        <f>IF(AF$3="","",IF($A174=0,0,IF('Saisie Profil'!$D16="Off",0,IF(AF$4="Relais électromécaniques hermétiques",0.6*AF$67*IF(IF('Saisie des composants'!AM154="",AF$15,'Saisie des composants'!AM154)&lt;1,1,SQRT(IF('Saisie des composants'!AM154="",AF$15,'Saisie des composants'!AM154)))*POWER(IF('Saisie des composants'!AG166="",AF$16,'Saisie des composants'!AG166),IF(IF('Saisie des composants'!AG166="",AF$16,'Saisie des composants'!AG166)&lt;=1,3,8.8))*POWER(IF('Saisie des composants'!AG142="",AF$17,'Saisie des composants'!AG142),IF(IF('Saisie des composants'!AG142="",AF$17,'Saisie des composants'!AG142)&lt;=1,3,5.9))*IF('Saisie des composants'!AG130="",AF$18,'Saisie des composants'!AG130)*('Saisie des composants'!AG$19+'Saisie des composants'!AG$20),0))))</f>
        <v/>
      </c>
      <c r="AG174" s="102" t="str">
        <f>IF(AG$3="","",IF($A174=0,0,IF('Saisie Profil'!$D16="Off",0,IF(AG$4="Relais électromécaniques hermétiques",0.6*AG$67*IF(IF('Saisie des composants'!AN154="",AG$15,'Saisie des composants'!AN154)&lt;1,1,SQRT(IF('Saisie des composants'!AN154="",AG$15,'Saisie des composants'!AN154)))*POWER(IF('Saisie des composants'!AH166="",AG$16,'Saisie des composants'!AH166),IF(IF('Saisie des composants'!AH166="",AG$16,'Saisie des composants'!AH166)&lt;=1,3,8.8))*POWER(IF('Saisie des composants'!AH142="",AG$17,'Saisie des composants'!AH142),IF(IF('Saisie des composants'!AH142="",AG$17,'Saisie des composants'!AH142)&lt;=1,3,5.9))*IF('Saisie des composants'!AH130="",AG$18,'Saisie des composants'!AH130)*('Saisie des composants'!AH$19+'Saisie des composants'!AH$20),0))))</f>
        <v/>
      </c>
      <c r="AH174" s="102" t="str">
        <f>IF(AH$3="","",IF($A174=0,0,IF('Saisie Profil'!$D16="Off",0,IF(AH$4="Relais électromécaniques hermétiques",0.6*AH$67*IF(IF('Saisie des composants'!AO154="",AH$15,'Saisie des composants'!AO154)&lt;1,1,SQRT(IF('Saisie des composants'!AO154="",AH$15,'Saisie des composants'!AO154)))*POWER(IF('Saisie des composants'!AI166="",AH$16,'Saisie des composants'!AI166),IF(IF('Saisie des composants'!AI166="",AH$16,'Saisie des composants'!AI166)&lt;=1,3,8.8))*POWER(IF('Saisie des composants'!AI142="",AH$17,'Saisie des composants'!AI142),IF(IF('Saisie des composants'!AI142="",AH$17,'Saisie des composants'!AI142)&lt;=1,3,5.9))*IF('Saisie des composants'!AI130="",AH$18,'Saisie des composants'!AI130)*('Saisie des composants'!AI$19+'Saisie des composants'!AI$20),0))))</f>
        <v/>
      </c>
      <c r="AI174" s="102" t="str">
        <f>IF(AI$3="","",IF($A174=0,0,IF('Saisie Profil'!$D16="Off",0,IF(AI$4="Relais électromécaniques hermétiques",0.6*AI$67*IF(IF('Saisie des composants'!AP154="",AI$15,'Saisie des composants'!AP154)&lt;1,1,SQRT(IF('Saisie des composants'!AP154="",AI$15,'Saisie des composants'!AP154)))*POWER(IF('Saisie des composants'!AJ166="",AI$16,'Saisie des composants'!AJ166),IF(IF('Saisie des composants'!AJ166="",AI$16,'Saisie des composants'!AJ166)&lt;=1,3,8.8))*POWER(IF('Saisie des composants'!AJ142="",AI$17,'Saisie des composants'!AJ142),IF(IF('Saisie des composants'!AJ142="",AI$17,'Saisie des composants'!AJ142)&lt;=1,3,5.9))*IF('Saisie des composants'!AJ130="",AI$18,'Saisie des composants'!AJ130)*('Saisie des composants'!AJ$19+'Saisie des composants'!AJ$20),0))))</f>
        <v/>
      </c>
      <c r="AJ174" s="102" t="str">
        <f>IF(AJ$3="","",IF($A174=0,0,IF('Saisie Profil'!$D16="Off",0,IF(AJ$4="Relais électromécaniques hermétiques",0.6*AJ$67*IF(IF('Saisie des composants'!AQ154="",AJ$15,'Saisie des composants'!AQ154)&lt;1,1,SQRT(IF('Saisie des composants'!AQ154="",AJ$15,'Saisie des composants'!AQ154)))*POWER(IF('Saisie des composants'!AK166="",AJ$16,'Saisie des composants'!AK166),IF(IF('Saisie des composants'!AK166="",AJ$16,'Saisie des composants'!AK166)&lt;=1,3,8.8))*POWER(IF('Saisie des composants'!AK142="",AJ$17,'Saisie des composants'!AK142),IF(IF('Saisie des composants'!AK142="",AJ$17,'Saisie des composants'!AK142)&lt;=1,3,5.9))*IF('Saisie des composants'!AK130="",AJ$18,'Saisie des composants'!AK130)*('Saisie des composants'!AK$19+'Saisie des composants'!AK$20),0))))</f>
        <v/>
      </c>
      <c r="AK174" s="102" t="str">
        <f>IF(AK$3="","",IF($A174=0,0,IF('Saisie Profil'!$D16="Off",0,IF(AK$4="Relais électromécaniques hermétiques",0.6*AK$67*IF(IF('Saisie des composants'!AR154="",AK$15,'Saisie des composants'!AR154)&lt;1,1,SQRT(IF('Saisie des composants'!AR154="",AK$15,'Saisie des composants'!AR154)))*POWER(IF('Saisie des composants'!AL166="",AK$16,'Saisie des composants'!AL166),IF(IF('Saisie des composants'!AL166="",AK$16,'Saisie des composants'!AL166)&lt;=1,3,8.8))*POWER(IF('Saisie des composants'!AL142="",AK$17,'Saisie des composants'!AL142),IF(IF('Saisie des composants'!AL142="",AK$17,'Saisie des composants'!AL142)&lt;=1,3,5.9))*IF('Saisie des composants'!AL130="",AK$18,'Saisie des composants'!AL130)*('Saisie des composants'!AL$19+'Saisie des composants'!AL$20),0))))</f>
        <v/>
      </c>
      <c r="AL174" s="102" t="str">
        <f>IF(AL$3="","",IF($A174=0,0,IF('Saisie Profil'!$D16="Off",0,IF(AL$4="Relais électromécaniques hermétiques",0.6*AL$67*IF(IF('Saisie des composants'!AS154="",AL$15,'Saisie des composants'!AS154)&lt;1,1,SQRT(IF('Saisie des composants'!AS154="",AL$15,'Saisie des composants'!AS154)))*POWER(IF('Saisie des composants'!AM166="",AL$16,'Saisie des composants'!AM166),IF(IF('Saisie des composants'!AM166="",AL$16,'Saisie des composants'!AM166)&lt;=1,3,8.8))*POWER(IF('Saisie des composants'!AM142="",AL$17,'Saisie des composants'!AM142),IF(IF('Saisie des composants'!AM142="",AL$17,'Saisie des composants'!AM142)&lt;=1,3,5.9))*IF('Saisie des composants'!AM130="",AL$18,'Saisie des composants'!AM130)*('Saisie des composants'!AM$19+'Saisie des composants'!AM$20),0))))</f>
        <v/>
      </c>
      <c r="AM174" s="102" t="str">
        <f>IF(AM$3="","",IF($A174=0,0,IF('Saisie Profil'!$D16="Off",0,IF(AM$4="Relais électromécaniques hermétiques",0.6*AM$67*IF(IF('Saisie des composants'!AT154="",AM$15,'Saisie des composants'!AT154)&lt;1,1,SQRT(IF('Saisie des composants'!AT154="",AM$15,'Saisie des composants'!AT154)))*POWER(IF('Saisie des composants'!AN166="",AM$16,'Saisie des composants'!AN166),IF(IF('Saisie des composants'!AN166="",AM$16,'Saisie des composants'!AN166)&lt;=1,3,8.8))*POWER(IF('Saisie des composants'!AN142="",AM$17,'Saisie des composants'!AN142),IF(IF('Saisie des composants'!AN142="",AM$17,'Saisie des composants'!AN142)&lt;=1,3,5.9))*IF('Saisie des composants'!AN130="",AM$18,'Saisie des composants'!AN130)*('Saisie des composants'!AN$19+'Saisie des composants'!AN$20),0))))</f>
        <v/>
      </c>
      <c r="AN174" s="102" t="str">
        <f>IF(AN$3="","",IF($A174=0,0,IF('Saisie Profil'!$D16="Off",0,IF(AN$4="Relais électromécaniques hermétiques",0.6*AN$67*IF(IF('Saisie des composants'!AU154="",AN$15,'Saisie des composants'!AU154)&lt;1,1,SQRT(IF('Saisie des composants'!AU154="",AN$15,'Saisie des composants'!AU154)))*POWER(IF('Saisie des composants'!AO166="",AN$16,'Saisie des composants'!AO166),IF(IF('Saisie des composants'!AO166="",AN$16,'Saisie des composants'!AO166)&lt;=1,3,8.8))*POWER(IF('Saisie des composants'!AO142="",AN$17,'Saisie des composants'!AO142),IF(IF('Saisie des composants'!AO142="",AN$17,'Saisie des composants'!AO142)&lt;=1,3,5.9))*IF('Saisie des composants'!AO130="",AN$18,'Saisie des composants'!AO130)*('Saisie des composants'!AO$19+'Saisie des composants'!AO$20),0))))</f>
        <v/>
      </c>
      <c r="AO174" s="102" t="str">
        <f>IF(AO$3="","",IF($A174=0,0,IF('Saisie Profil'!$D16="Off",0,IF(AO$4="Relais électromécaniques hermétiques",0.6*AO$67*IF(IF('Saisie des composants'!AV154="",AO$15,'Saisie des composants'!AV154)&lt;1,1,SQRT(IF('Saisie des composants'!AV154="",AO$15,'Saisie des composants'!AV154)))*POWER(IF('Saisie des composants'!AP166="",AO$16,'Saisie des composants'!AP166),IF(IF('Saisie des composants'!AP166="",AO$16,'Saisie des composants'!AP166)&lt;=1,3,8.8))*POWER(IF('Saisie des composants'!AP142="",AO$17,'Saisie des composants'!AP142),IF(IF('Saisie des composants'!AP142="",AO$17,'Saisie des composants'!AP142)&lt;=1,3,5.9))*IF('Saisie des composants'!AP130="",AO$18,'Saisie des composants'!AP130)*('Saisie des composants'!AP$19+'Saisie des composants'!AP$20),0))))</f>
        <v/>
      </c>
      <c r="AP174" s="102" t="str">
        <f>IF(AP$3="","",IF($A174=0,0,IF('Saisie Profil'!$D16="Off",0,IF(AP$4="Relais électromécaniques hermétiques",0.6*AP$67*IF(IF('Saisie des composants'!AW154="",AP$15,'Saisie des composants'!AW154)&lt;1,1,SQRT(IF('Saisie des composants'!AW154="",AP$15,'Saisie des composants'!AW154)))*POWER(IF('Saisie des composants'!AQ166="",AP$16,'Saisie des composants'!AQ166),IF(IF('Saisie des composants'!AQ166="",AP$16,'Saisie des composants'!AQ166)&lt;=1,3,8.8))*POWER(IF('Saisie des composants'!AQ142="",AP$17,'Saisie des composants'!AQ142),IF(IF('Saisie des composants'!AQ142="",AP$17,'Saisie des composants'!AQ142)&lt;=1,3,5.9))*IF('Saisie des composants'!AQ130="",AP$18,'Saisie des composants'!AQ130)*('Saisie des composants'!AQ$19+'Saisie des composants'!AQ$20),0))))</f>
        <v/>
      </c>
      <c r="AQ174" s="102" t="str">
        <f>IF(AQ$3="","",IF($A174=0,0,IF('Saisie Profil'!$D16="Off",0,IF(AQ$4="Relais électromécaniques hermétiques",0.6*AQ$67*IF(IF('Saisie des composants'!AX154="",AQ$15,'Saisie des composants'!AX154)&lt;1,1,SQRT(IF('Saisie des composants'!AX154="",AQ$15,'Saisie des composants'!AX154)))*POWER(IF('Saisie des composants'!AR166="",AQ$16,'Saisie des composants'!AR166),IF(IF('Saisie des composants'!AR166="",AQ$16,'Saisie des composants'!AR166)&lt;=1,3,8.8))*POWER(IF('Saisie des composants'!AR142="",AQ$17,'Saisie des composants'!AR142),IF(IF('Saisie des composants'!AR142="",AQ$17,'Saisie des composants'!AR142)&lt;=1,3,5.9))*IF('Saisie des composants'!AR130="",AQ$18,'Saisie des composants'!AR130)*('Saisie des composants'!AR$19+'Saisie des composants'!AR$20),0))))</f>
        <v/>
      </c>
      <c r="AR174" s="102" t="str">
        <f>IF(AR$3="","",IF($A174=0,0,IF('Saisie Profil'!$D16="Off",0,IF(AR$4="Relais électromécaniques hermétiques",0.6*AR$67*IF(IF('Saisie des composants'!AY154="",AR$15,'Saisie des composants'!AY154)&lt;1,1,SQRT(IF('Saisie des composants'!AY154="",AR$15,'Saisie des composants'!AY154)))*POWER(IF('Saisie des composants'!AS166="",AR$16,'Saisie des composants'!AS166),IF(IF('Saisie des composants'!AS166="",AR$16,'Saisie des composants'!AS166)&lt;=1,3,8.8))*POWER(IF('Saisie des composants'!AS142="",AR$17,'Saisie des composants'!AS142),IF(IF('Saisie des composants'!AS142="",AR$17,'Saisie des composants'!AS142)&lt;=1,3,5.9))*IF('Saisie des composants'!AS130="",AR$18,'Saisie des composants'!AS130)*('Saisie des composants'!AS$19+'Saisie des composants'!AS$20),0))))</f>
        <v/>
      </c>
      <c r="AS174" s="102" t="str">
        <f>IF(AS$3="","",IF($A174=0,0,IF('Saisie Profil'!$D16="Off",0,IF(AS$4="Relais électromécaniques hermétiques",0.6*AS$67*IF(IF('Saisie des composants'!AZ154="",AS$15,'Saisie des composants'!AZ154)&lt;1,1,SQRT(IF('Saisie des composants'!AZ154="",AS$15,'Saisie des composants'!AZ154)))*POWER(IF('Saisie des composants'!AT166="",AS$16,'Saisie des composants'!AT166),IF(IF('Saisie des composants'!AT166="",AS$16,'Saisie des composants'!AT166)&lt;=1,3,8.8))*POWER(IF('Saisie des composants'!AT142="",AS$17,'Saisie des composants'!AT142),IF(IF('Saisie des composants'!AT142="",AS$17,'Saisie des composants'!AT142)&lt;=1,3,5.9))*IF('Saisie des composants'!AT130="",AS$18,'Saisie des composants'!AT130)*('Saisie des composants'!AT$19+'Saisie des composants'!AT$20),0))))</f>
        <v/>
      </c>
      <c r="AT174" s="102" t="str">
        <f>IF(AT$3="","",IF($A174=0,0,IF('Saisie Profil'!$D16="Off",0,IF(AT$4="Relais électromécaniques hermétiques",0.6*AT$67*IF(IF('Saisie des composants'!BA154="",AT$15,'Saisie des composants'!BA154)&lt;1,1,SQRT(IF('Saisie des composants'!BA154="",AT$15,'Saisie des composants'!BA154)))*POWER(IF('Saisie des composants'!AU166="",AT$16,'Saisie des composants'!AU166),IF(IF('Saisie des composants'!AU166="",AT$16,'Saisie des composants'!AU166)&lt;=1,3,8.8))*POWER(IF('Saisie des composants'!AU142="",AT$17,'Saisie des composants'!AU142),IF(IF('Saisie des composants'!AU142="",AT$17,'Saisie des composants'!AU142)&lt;=1,3,5.9))*IF('Saisie des composants'!AU130="",AT$18,'Saisie des composants'!AU130)*('Saisie des composants'!AU$19+'Saisie des composants'!AU$20),0))))</f>
        <v/>
      </c>
      <c r="AU174" s="102" t="str">
        <f>IF(AU$3="","",IF($A174=0,0,IF('Saisie Profil'!$D16="Off",0,IF(AU$4="Relais électromécaniques hermétiques",0.6*AU$67*IF(IF('Saisie des composants'!BB154="",AU$15,'Saisie des composants'!BB154)&lt;1,1,SQRT(IF('Saisie des composants'!BB154="",AU$15,'Saisie des composants'!BB154)))*POWER(IF('Saisie des composants'!AV166="",AU$16,'Saisie des composants'!AV166),IF(IF('Saisie des composants'!AV166="",AU$16,'Saisie des composants'!AV166)&lt;=1,3,8.8))*POWER(IF('Saisie des composants'!AV142="",AU$17,'Saisie des composants'!AV142),IF(IF('Saisie des composants'!AV142="",AU$17,'Saisie des composants'!AV142)&lt;=1,3,5.9))*IF('Saisie des composants'!AV130="",AU$18,'Saisie des composants'!AV130)*('Saisie des composants'!AV$19+'Saisie des composants'!AV$20),0))))</f>
        <v/>
      </c>
      <c r="AV174" s="102" t="str">
        <f>IF(AV$3="","",IF($A174=0,0,IF('Saisie Profil'!$D16="Off",0,IF(AV$4="Relais électromécaniques hermétiques",0.6*AV$67*IF(IF('Saisie des composants'!BC154="",AV$15,'Saisie des composants'!BC154)&lt;1,1,SQRT(IF('Saisie des composants'!BC154="",AV$15,'Saisie des composants'!BC154)))*POWER(IF('Saisie des composants'!AW166="",AV$16,'Saisie des composants'!AW166),IF(IF('Saisie des composants'!AW166="",AV$16,'Saisie des composants'!AW166)&lt;=1,3,8.8))*POWER(IF('Saisie des composants'!AW142="",AV$17,'Saisie des composants'!AW142),IF(IF('Saisie des composants'!AW142="",AV$17,'Saisie des composants'!AW142)&lt;=1,3,5.9))*IF('Saisie des composants'!AW130="",AV$18,'Saisie des composants'!AW130)*('Saisie des composants'!AW$19+'Saisie des composants'!AW$20),0))))</f>
        <v/>
      </c>
      <c r="AW174" s="102" t="str">
        <f>IF(AW$3="","",IF($A174=0,0,IF('Saisie Profil'!$D16="Off",0,IF(AW$4="Relais électromécaniques hermétiques",0.6*AW$67*IF(IF('Saisie des composants'!BD154="",AW$15,'Saisie des composants'!BD154)&lt;1,1,SQRT(IF('Saisie des composants'!BD154="",AW$15,'Saisie des composants'!BD154)))*POWER(IF('Saisie des composants'!AX166="",AW$16,'Saisie des composants'!AX166),IF(IF('Saisie des composants'!AX166="",AW$16,'Saisie des composants'!AX166)&lt;=1,3,8.8))*POWER(IF('Saisie des composants'!AX142="",AW$17,'Saisie des composants'!AX142),IF(IF('Saisie des composants'!AX142="",AW$17,'Saisie des composants'!AX142)&lt;=1,3,5.9))*IF('Saisie des composants'!AX130="",AW$18,'Saisie des composants'!AX130)*('Saisie des composants'!AX$19+'Saisie des composants'!AX$20),0))))</f>
        <v/>
      </c>
      <c r="AX174" s="102" t="str">
        <f>IF(AX$3="","",IF($A174=0,0,IF('Saisie Profil'!$D16="Off",0,IF(AX$4="Relais électromécaniques hermétiques",0.6*AX$67*IF(IF('Saisie des composants'!BE154="",AX$15,'Saisie des composants'!BE154)&lt;1,1,SQRT(IF('Saisie des composants'!BE154="",AX$15,'Saisie des composants'!BE154)))*POWER(IF('Saisie des composants'!AY166="",AX$16,'Saisie des composants'!AY166),IF(IF('Saisie des composants'!AY166="",AX$16,'Saisie des composants'!AY166)&lt;=1,3,8.8))*POWER(IF('Saisie des composants'!AY142="",AX$17,'Saisie des composants'!AY142),IF(IF('Saisie des composants'!AY142="",AX$17,'Saisie des composants'!AY142)&lt;=1,3,5.9))*IF('Saisie des composants'!AY130="",AX$18,'Saisie des composants'!AY130)*('Saisie des composants'!AY$19+'Saisie des composants'!AY$20),0))))</f>
        <v/>
      </c>
      <c r="AY174" s="102" t="str">
        <f>IF(AY$3="","",IF($A174=0,0,IF('Saisie Profil'!$D16="Off",0,IF(AY$4="Relais électromécaniques hermétiques",0.6*AY$67*IF(IF('Saisie des composants'!BF154="",AY$15,'Saisie des composants'!BF154)&lt;1,1,SQRT(IF('Saisie des composants'!BF154="",AY$15,'Saisie des composants'!BF154)))*POWER(IF('Saisie des composants'!AZ166="",AY$16,'Saisie des composants'!AZ166),IF(IF('Saisie des composants'!AZ166="",AY$16,'Saisie des composants'!AZ166)&lt;=1,3,8.8))*POWER(IF('Saisie des composants'!AZ142="",AY$17,'Saisie des composants'!AZ142),IF(IF('Saisie des composants'!AZ142="",AY$17,'Saisie des composants'!AZ142)&lt;=1,3,5.9))*IF('Saisie des composants'!AZ130="",AY$18,'Saisie des composants'!AZ130)*('Saisie des composants'!AZ$19+'Saisie des composants'!AZ$20),0))))</f>
        <v/>
      </c>
      <c r="AZ174" s="102" t="str">
        <f>IF(AZ$3="","",IF($A174=0,0,IF('Saisie Profil'!$D16="Off",0,IF(AZ$4="Relais électromécaniques hermétiques",0.6*AZ$67*IF(IF('Saisie des composants'!BG154="",AZ$15,'Saisie des composants'!BG154)&lt;1,1,SQRT(IF('Saisie des composants'!BG154="",AZ$15,'Saisie des composants'!BG154)))*POWER(IF('Saisie des composants'!BA166="",AZ$16,'Saisie des composants'!BA166),IF(IF('Saisie des composants'!BA166="",AZ$16,'Saisie des composants'!BA166)&lt;=1,3,8.8))*POWER(IF('Saisie des composants'!BA142="",AZ$17,'Saisie des composants'!BA142),IF(IF('Saisie des composants'!BA142="",AZ$17,'Saisie des composants'!BA142)&lt;=1,3,5.9))*IF('Saisie des composants'!BA130="",AZ$18,'Saisie des composants'!BA130)*('Saisie des composants'!BA$19+'Saisie des composants'!BA$20),0))))</f>
        <v/>
      </c>
      <c r="BA174" s="102" t="str">
        <f>IF(BA$3="","",IF($A174=0,0,IF('Saisie Profil'!$D16="Off",0,IF(BA$4="Relais électromécaniques hermétiques",0.6*BA$67*IF(IF('Saisie des composants'!BH154="",BA$15,'Saisie des composants'!BH154)&lt;1,1,SQRT(IF('Saisie des composants'!BH154="",BA$15,'Saisie des composants'!BH154)))*POWER(IF('Saisie des composants'!BB166="",BA$16,'Saisie des composants'!BB166),IF(IF('Saisie des composants'!BB166="",BA$16,'Saisie des composants'!BB166)&lt;=1,3,8.8))*POWER(IF('Saisie des composants'!BB142="",BA$17,'Saisie des composants'!BB142),IF(IF('Saisie des composants'!BB142="",BA$17,'Saisie des composants'!BB142)&lt;=1,3,5.9))*IF('Saisie des composants'!BB130="",BA$18,'Saisie des composants'!BB130)*('Saisie des composants'!BB$19+'Saisie des composants'!BB$20),0))))</f>
        <v/>
      </c>
      <c r="BB174" s="102" t="str">
        <f>IF(BB$3="","",IF($A174=0,0,IF('Saisie Profil'!$D16="Off",0,IF(BB$4="Relais électromécaniques hermétiques",0.6*BB$67*IF(IF('Saisie des composants'!BI154="",BB$15,'Saisie des composants'!BI154)&lt;1,1,SQRT(IF('Saisie des composants'!BI154="",BB$15,'Saisie des composants'!BI154)))*POWER(IF('Saisie des composants'!BC166="",BB$16,'Saisie des composants'!BC166),IF(IF('Saisie des composants'!BC166="",BB$16,'Saisie des composants'!BC166)&lt;=1,3,8.8))*POWER(IF('Saisie des composants'!BC142="",BB$17,'Saisie des composants'!BC142),IF(IF('Saisie des composants'!BC142="",BB$17,'Saisie des composants'!BC142)&lt;=1,3,5.9))*IF('Saisie des composants'!BC130="",BB$18,'Saisie des composants'!BC130)*('Saisie des composants'!BC$19+'Saisie des composants'!BC$20),0))))</f>
        <v/>
      </c>
      <c r="BC174" s="102" t="str">
        <f>IF(BC$3="","",IF($A174=0,0,IF('Saisie Profil'!$D16="Off",0,IF(BC$4="Relais électromécaniques hermétiques",0.6*BC$67*IF(IF('Saisie des composants'!BJ154="",BC$15,'Saisie des composants'!BJ154)&lt;1,1,SQRT(IF('Saisie des composants'!BJ154="",BC$15,'Saisie des composants'!BJ154)))*POWER(IF('Saisie des composants'!BD166="",BC$16,'Saisie des composants'!BD166),IF(IF('Saisie des composants'!BD166="",BC$16,'Saisie des composants'!BD166)&lt;=1,3,8.8))*POWER(IF('Saisie des composants'!BD142="",BC$17,'Saisie des composants'!BD142),IF(IF('Saisie des composants'!BD142="",BC$17,'Saisie des composants'!BD142)&lt;=1,3,5.9))*IF('Saisie des composants'!BD130="",BC$18,'Saisie des composants'!BD130)*('Saisie des composants'!BD$19+'Saisie des composants'!BD$20),0))))</f>
        <v/>
      </c>
      <c r="BD174" s="102" t="str">
        <f>IF(BD$3="","",IF($A174=0,0,IF('Saisie Profil'!$D16="Off",0,IF(BD$4="Relais électromécaniques hermétiques",0.6*BD$67*IF(IF('Saisie des composants'!BK154="",BD$15,'Saisie des composants'!BK154)&lt;1,1,SQRT(IF('Saisie des composants'!BK154="",BD$15,'Saisie des composants'!BK154)))*POWER(IF('Saisie des composants'!BE166="",BD$16,'Saisie des composants'!BE166),IF(IF('Saisie des composants'!BE166="",BD$16,'Saisie des composants'!BE166)&lt;=1,3,8.8))*POWER(IF('Saisie des composants'!BE142="",BD$17,'Saisie des composants'!BE142),IF(IF('Saisie des composants'!BE142="",BD$17,'Saisie des composants'!BE142)&lt;=1,3,5.9))*IF('Saisie des composants'!BE130="",BD$18,'Saisie des composants'!BE130)*('Saisie des composants'!BE$19+'Saisie des composants'!BE$20),0))))</f>
        <v/>
      </c>
      <c r="BE174" s="102" t="str">
        <f>IF(BE$3="","",IF($A174=0,0,IF('Saisie Profil'!$D16="Off",0,IF(BE$4="Relais électromécaniques hermétiques",0.6*BE$67*IF(IF('Saisie des composants'!BL154="",BE$15,'Saisie des composants'!BL154)&lt;1,1,SQRT(IF('Saisie des composants'!BL154="",BE$15,'Saisie des composants'!BL154)))*POWER(IF('Saisie des composants'!BF166="",BE$16,'Saisie des composants'!BF166),IF(IF('Saisie des composants'!BF166="",BE$16,'Saisie des composants'!BF166)&lt;=1,3,8.8))*POWER(IF('Saisie des composants'!BF142="",BE$17,'Saisie des composants'!BF142),IF(IF('Saisie des composants'!BF142="",BE$17,'Saisie des composants'!BF142)&lt;=1,3,5.9))*IF('Saisie des composants'!BF130="",BE$18,'Saisie des composants'!BF130)*('Saisie des composants'!BF$19+'Saisie des composants'!BF$20),0))))</f>
        <v/>
      </c>
      <c r="BF174" s="102" t="str">
        <f>IF(BF$3="","",IF($A174=0,0,IF('Saisie Profil'!$D16="Off",0,IF(BF$4="Relais électromécaniques hermétiques",0.6*BF$67*IF(IF('Saisie des composants'!BM154="",BF$15,'Saisie des composants'!BM154)&lt;1,1,SQRT(IF('Saisie des composants'!BM154="",BF$15,'Saisie des composants'!BM154)))*POWER(IF('Saisie des composants'!BG166="",BF$16,'Saisie des composants'!BG166),IF(IF('Saisie des composants'!BG166="",BF$16,'Saisie des composants'!BG166)&lt;=1,3,8.8))*POWER(IF('Saisie des composants'!BG142="",BF$17,'Saisie des composants'!BG142),IF(IF('Saisie des composants'!BG142="",BF$17,'Saisie des composants'!BG142)&lt;=1,3,5.9))*IF('Saisie des composants'!BG130="",BF$18,'Saisie des composants'!BG130)*('Saisie des composants'!BG$19+'Saisie des composants'!BG$20),0))))</f>
        <v/>
      </c>
      <c r="BG174" s="102" t="str">
        <f>IF(BG$3="","",IF($A174=0,0,IF('Saisie Profil'!$D16="Off",0,IF(BG$4="Relais électromécaniques hermétiques",0.6*BG$67*IF(IF('Saisie des composants'!BN154="",BG$15,'Saisie des composants'!BN154)&lt;1,1,SQRT(IF('Saisie des composants'!BN154="",BG$15,'Saisie des composants'!BN154)))*POWER(IF('Saisie des composants'!BH166="",BG$16,'Saisie des composants'!BH166),IF(IF('Saisie des composants'!BH166="",BG$16,'Saisie des composants'!BH166)&lt;=1,3,8.8))*POWER(IF('Saisie des composants'!BH142="",BG$17,'Saisie des composants'!BH142),IF(IF('Saisie des composants'!BH142="",BG$17,'Saisie des composants'!BH142)&lt;=1,3,5.9))*IF('Saisie des composants'!BH130="",BG$18,'Saisie des composants'!BH130)*('Saisie des composants'!BH$19+'Saisie des composants'!BH$20),0))))</f>
        <v/>
      </c>
      <c r="BH174" s="102" t="str">
        <f>IF(BH$3="","",IF($A174=0,0,IF('Saisie Profil'!$D16="Off",0,IF(BH$4="Relais électromécaniques hermétiques",0.6*BH$67*IF(IF('Saisie des composants'!BO154="",BH$15,'Saisie des composants'!BO154)&lt;1,1,SQRT(IF('Saisie des composants'!BO154="",BH$15,'Saisie des composants'!BO154)))*POWER(IF('Saisie des composants'!BI166="",BH$16,'Saisie des composants'!BI166),IF(IF('Saisie des composants'!BI166="",BH$16,'Saisie des composants'!BI166)&lt;=1,3,8.8))*POWER(IF('Saisie des composants'!BI142="",BH$17,'Saisie des composants'!BI142),IF(IF('Saisie des composants'!BI142="",BH$17,'Saisie des composants'!BI142)&lt;=1,3,5.9))*IF('Saisie des composants'!BI130="",BH$18,'Saisie des composants'!BI130)*('Saisie des composants'!BI$19+'Saisie des composants'!BI$20),0))))</f>
        <v/>
      </c>
      <c r="BI174" s="102" t="str">
        <f>IF(BI$3="","",IF($A174=0,0,IF('Saisie Profil'!$D16="Off",0,IF(BI$4="Relais électromécaniques hermétiques",0.6*BI$67*IF(IF('Saisie des composants'!BP154="",BI$15,'Saisie des composants'!BP154)&lt;1,1,SQRT(IF('Saisie des composants'!BP154="",BI$15,'Saisie des composants'!BP154)))*POWER(IF('Saisie des composants'!BJ166="",BI$16,'Saisie des composants'!BJ166),IF(IF('Saisie des composants'!BJ166="",BI$16,'Saisie des composants'!BJ166)&lt;=1,3,8.8))*POWER(IF('Saisie des composants'!BJ142="",BI$17,'Saisie des composants'!BJ142),IF(IF('Saisie des composants'!BJ142="",BI$17,'Saisie des composants'!BJ142)&lt;=1,3,5.9))*IF('Saisie des composants'!BJ130="",BI$18,'Saisie des composants'!BJ130)*('Saisie des composants'!BJ$19+'Saisie des composants'!BJ$20),0))))</f>
        <v/>
      </c>
      <c r="BJ174" s="102" t="str">
        <f>IF(BJ$3="","",IF($A174=0,0,IF('Saisie Profil'!$D16="Off",0,IF(BJ$4="Relais électromécaniques hermétiques",0.6*BJ$67*IF(IF('Saisie des composants'!BQ154="",BJ$15,'Saisie des composants'!BQ154)&lt;1,1,SQRT(IF('Saisie des composants'!BQ154="",BJ$15,'Saisie des composants'!BQ154)))*POWER(IF('Saisie des composants'!BK166="",BJ$16,'Saisie des composants'!BK166),IF(IF('Saisie des composants'!BK166="",BJ$16,'Saisie des composants'!BK166)&lt;=1,3,8.8))*POWER(IF('Saisie des composants'!BK142="",BJ$17,'Saisie des composants'!BK142),IF(IF('Saisie des composants'!BK142="",BJ$17,'Saisie des composants'!BK142)&lt;=1,3,5.9))*IF('Saisie des composants'!BK130="",BJ$18,'Saisie des composants'!BK130)*('Saisie des composants'!BK$19+'Saisie des composants'!BK$20),0))))</f>
        <v/>
      </c>
      <c r="BK174" s="102" t="str">
        <f>IF(BK$3="","",IF($A174=0,0,IF('Saisie Profil'!$D16="Off",0,IF(BK$4="Relais électromécaniques hermétiques",0.6*BK$67*IF(IF('Saisie des composants'!BR154="",BK$15,'Saisie des composants'!BR154)&lt;1,1,SQRT(IF('Saisie des composants'!BR154="",BK$15,'Saisie des composants'!BR154)))*POWER(IF('Saisie des composants'!BL166="",BK$16,'Saisie des composants'!BL166),IF(IF('Saisie des composants'!BL166="",BK$16,'Saisie des composants'!BL166)&lt;=1,3,8.8))*POWER(IF('Saisie des composants'!BL142="",BK$17,'Saisie des composants'!BL142),IF(IF('Saisie des composants'!BL142="",BK$17,'Saisie des composants'!BL142)&lt;=1,3,5.9))*IF('Saisie des composants'!BL130="",BK$18,'Saisie des composants'!BL130)*('Saisie des composants'!BL$19+'Saisie des composants'!BL$20),0))))</f>
        <v/>
      </c>
      <c r="BL174" s="102" t="str">
        <f>IF(BL$3="","",IF($A174=0,0,IF('Saisie Profil'!$D16="Off",0,IF(BL$4="Relais électromécaniques hermétiques",0.6*BL$67*IF(IF('Saisie des composants'!BS154="",BL$15,'Saisie des composants'!BS154)&lt;1,1,SQRT(IF('Saisie des composants'!BS154="",BL$15,'Saisie des composants'!BS154)))*POWER(IF('Saisie des composants'!BM166="",BL$16,'Saisie des composants'!BM166),IF(IF('Saisie des composants'!BM166="",BL$16,'Saisie des composants'!BM166)&lt;=1,3,8.8))*POWER(IF('Saisie des composants'!BM142="",BL$17,'Saisie des composants'!BM142),IF(IF('Saisie des composants'!BM142="",BL$17,'Saisie des composants'!BM142)&lt;=1,3,5.9))*IF('Saisie des composants'!BM130="",BL$18,'Saisie des composants'!BM130)*('Saisie des composants'!BM$19+'Saisie des composants'!BM$20),0))))</f>
        <v/>
      </c>
      <c r="BM174" s="102" t="str">
        <f>IF(BM$3="","",IF($A174=0,0,IF('Saisie Profil'!$D16="Off",0,IF(BM$4="Relais électromécaniques hermétiques",0.6*BM$67*IF(IF('Saisie des composants'!BT154="",BM$15,'Saisie des composants'!BT154)&lt;1,1,SQRT(IF('Saisie des composants'!BT154="",BM$15,'Saisie des composants'!BT154)))*POWER(IF('Saisie des composants'!BN166="",BM$16,'Saisie des composants'!BN166),IF(IF('Saisie des composants'!BN166="",BM$16,'Saisie des composants'!BN166)&lt;=1,3,8.8))*POWER(IF('Saisie des composants'!BN142="",BM$17,'Saisie des composants'!BN142),IF(IF('Saisie des composants'!BN142="",BM$17,'Saisie des composants'!BN142)&lt;=1,3,5.9))*IF('Saisie des composants'!BN130="",BM$18,'Saisie des composants'!BN130)*('Saisie des composants'!BN$19+'Saisie des composants'!BN$20),0))))</f>
        <v/>
      </c>
      <c r="BN174" s="102" t="str">
        <f>IF(BN$3="","",IF($A174=0,0,IF('Saisie Profil'!$D16="Off",0,IF(BN$4="Relais électromécaniques hermétiques",0.6*BN$67*IF(IF('Saisie des composants'!BU154="",BN$15,'Saisie des composants'!BU154)&lt;1,1,SQRT(IF('Saisie des composants'!BU154="",BN$15,'Saisie des composants'!BU154)))*POWER(IF('Saisie des composants'!BO166="",BN$16,'Saisie des composants'!BO166),IF(IF('Saisie des composants'!BO166="",BN$16,'Saisie des composants'!BO166)&lt;=1,3,8.8))*POWER(IF('Saisie des composants'!BO142="",BN$17,'Saisie des composants'!BO142),IF(IF('Saisie des composants'!BO142="",BN$17,'Saisie des composants'!BO142)&lt;=1,3,5.9))*IF('Saisie des composants'!BO130="",BN$18,'Saisie des composants'!BO130)*('Saisie des composants'!BO$19+'Saisie des composants'!BO$20),0))))</f>
        <v/>
      </c>
      <c r="BO174" s="102" t="str">
        <f>IF(BO$3="","",IF($A174=0,0,IF('Saisie Profil'!$D16="Off",0,IF(BO$4="Relais électromécaniques hermétiques",0.6*BO$67*IF(IF('Saisie des composants'!BV154="",BO$15,'Saisie des composants'!BV154)&lt;1,1,SQRT(IF('Saisie des composants'!BV154="",BO$15,'Saisie des composants'!BV154)))*POWER(IF('Saisie des composants'!BP166="",BO$16,'Saisie des composants'!BP166),IF(IF('Saisie des composants'!BP166="",BO$16,'Saisie des composants'!BP166)&lt;=1,3,8.8))*POWER(IF('Saisie des composants'!BP142="",BO$17,'Saisie des composants'!BP142),IF(IF('Saisie des composants'!BP142="",BO$17,'Saisie des composants'!BP142)&lt;=1,3,5.9))*IF('Saisie des composants'!BP130="",BO$18,'Saisie des composants'!BP130)*('Saisie des composants'!BP$19+'Saisie des composants'!BP$20),0))))</f>
        <v/>
      </c>
      <c r="BP174" s="102" t="str">
        <f>IF(BP$3="","",IF($A174=0,0,IF('Saisie Profil'!$D16="Off",0,IF(BP$4="Relais électromécaniques hermétiques",0.6*BP$67*IF(IF('Saisie des composants'!BW154="",BP$15,'Saisie des composants'!BW154)&lt;1,1,SQRT(IF('Saisie des composants'!BW154="",BP$15,'Saisie des composants'!BW154)))*POWER(IF('Saisie des composants'!BQ166="",BP$16,'Saisie des composants'!BQ166),IF(IF('Saisie des composants'!BQ166="",BP$16,'Saisie des composants'!BQ166)&lt;=1,3,8.8))*POWER(IF('Saisie des composants'!BQ142="",BP$17,'Saisie des composants'!BQ142),IF(IF('Saisie des composants'!BQ142="",BP$17,'Saisie des composants'!BQ142)&lt;=1,3,5.9))*IF('Saisie des composants'!BQ130="",BP$18,'Saisie des composants'!BQ130)*('Saisie des composants'!BQ$19+'Saisie des composants'!BQ$20),0))))</f>
        <v/>
      </c>
      <c r="BQ174" s="102" t="str">
        <f>IF(BQ$3="","",IF($A174=0,0,IF('Saisie Profil'!$D16="Off",0,IF(BQ$4="Relais électromécaniques hermétiques",0.6*BQ$67*IF(IF('Saisie des composants'!BX154="",BQ$15,'Saisie des composants'!BX154)&lt;1,1,SQRT(IF('Saisie des composants'!BX154="",BQ$15,'Saisie des composants'!BX154)))*POWER(IF('Saisie des composants'!BR166="",BQ$16,'Saisie des composants'!BR166),IF(IF('Saisie des composants'!BR166="",BQ$16,'Saisie des composants'!BR166)&lt;=1,3,8.8))*POWER(IF('Saisie des composants'!BR142="",BQ$17,'Saisie des composants'!BR142),IF(IF('Saisie des composants'!BR142="",BQ$17,'Saisie des composants'!BR142)&lt;=1,3,5.9))*IF('Saisie des composants'!BR130="",BQ$18,'Saisie des composants'!BR130)*('Saisie des composants'!BR$19+'Saisie des composants'!BR$20),0))))</f>
        <v/>
      </c>
      <c r="BR174" s="102" t="str">
        <f>IF(BR$3="","",IF($A174=0,0,IF('Saisie Profil'!$D16="Off",0,IF(BR$4="Relais électromécaniques hermétiques",0.6*BR$67*IF(IF('Saisie des composants'!BY154="",BR$15,'Saisie des composants'!BY154)&lt;1,1,SQRT(IF('Saisie des composants'!BY154="",BR$15,'Saisie des composants'!BY154)))*POWER(IF('Saisie des composants'!BS166="",BR$16,'Saisie des composants'!BS166),IF(IF('Saisie des composants'!BS166="",BR$16,'Saisie des composants'!BS166)&lt;=1,3,8.8))*POWER(IF('Saisie des composants'!BS142="",BR$17,'Saisie des composants'!BS142),IF(IF('Saisie des composants'!BS142="",BR$17,'Saisie des composants'!BS142)&lt;=1,3,5.9))*IF('Saisie des composants'!BS130="",BR$18,'Saisie des composants'!BS130)*('Saisie des composants'!BS$19+'Saisie des composants'!BS$20),0))))</f>
        <v/>
      </c>
      <c r="BS174" s="102" t="str">
        <f>IF(BS$3="","",IF($A174=0,0,IF('Saisie Profil'!$D16="Off",0,IF(BS$4="Relais électromécaniques hermétiques",0.6*BS$67*IF(IF('Saisie des composants'!BZ154="",BS$15,'Saisie des composants'!BZ154)&lt;1,1,SQRT(IF('Saisie des composants'!BZ154="",BS$15,'Saisie des composants'!BZ154)))*POWER(IF('Saisie des composants'!BT166="",BS$16,'Saisie des composants'!BT166),IF(IF('Saisie des composants'!BT166="",BS$16,'Saisie des composants'!BT166)&lt;=1,3,8.8))*POWER(IF('Saisie des composants'!BT142="",BS$17,'Saisie des composants'!BT142),IF(IF('Saisie des composants'!BT142="",BS$17,'Saisie des composants'!BT142)&lt;=1,3,5.9))*IF('Saisie des composants'!BT130="",BS$18,'Saisie des composants'!BT130)*('Saisie des composants'!BT$19+'Saisie des composants'!BT$20),0))))</f>
        <v/>
      </c>
      <c r="BT174" s="102" t="str">
        <f>IF(BT$3="","",IF($A174=0,0,IF('Saisie Profil'!$D16="Off",0,IF(BT$4="Relais électromécaniques hermétiques",0.6*BT$67*IF(IF('Saisie des composants'!CA154="",BT$15,'Saisie des composants'!CA154)&lt;1,1,SQRT(IF('Saisie des composants'!CA154="",BT$15,'Saisie des composants'!CA154)))*POWER(IF('Saisie des composants'!BU166="",BT$16,'Saisie des composants'!BU166),IF(IF('Saisie des composants'!BU166="",BT$16,'Saisie des composants'!BU166)&lt;=1,3,8.8))*POWER(IF('Saisie des composants'!BU142="",BT$17,'Saisie des composants'!BU142),IF(IF('Saisie des composants'!BU142="",BT$17,'Saisie des composants'!BU142)&lt;=1,3,5.9))*IF('Saisie des composants'!BU130="",BT$18,'Saisie des composants'!BU130)*('Saisie des composants'!BU$19+'Saisie des composants'!BU$20),0))))</f>
        <v/>
      </c>
      <c r="BU174" s="102" t="str">
        <f>IF(BU$3="","",IF($A174=0,0,IF('Saisie Profil'!$D16="Off",0,IF(BU$4="Relais électromécaniques hermétiques",0.6*BU$67*IF(IF('Saisie des composants'!CB154="",BU$15,'Saisie des composants'!CB154)&lt;1,1,SQRT(IF('Saisie des composants'!CB154="",BU$15,'Saisie des composants'!CB154)))*POWER(IF('Saisie des composants'!BV166="",BU$16,'Saisie des composants'!BV166),IF(IF('Saisie des composants'!BV166="",BU$16,'Saisie des composants'!BV166)&lt;=1,3,8.8))*POWER(IF('Saisie des composants'!BV142="",BU$17,'Saisie des composants'!BV142),IF(IF('Saisie des composants'!BV142="",BU$17,'Saisie des composants'!BV142)&lt;=1,3,5.9))*IF('Saisie des composants'!BV130="",BU$18,'Saisie des composants'!BV130)*('Saisie des composants'!BV$19+'Saisie des composants'!BV$20),0))))</f>
        <v/>
      </c>
      <c r="BV174" s="102" t="str">
        <f>IF(BV$3="","",IF($A174=0,0,IF('Saisie Profil'!$D16="Off",0,IF(BV$4="Relais électromécaniques hermétiques",0.6*BV$67*IF(IF('Saisie des composants'!CC154="",BV$15,'Saisie des composants'!CC154)&lt;1,1,SQRT(IF('Saisie des composants'!CC154="",BV$15,'Saisie des composants'!CC154)))*POWER(IF('Saisie des composants'!BW166="",BV$16,'Saisie des composants'!BW166),IF(IF('Saisie des composants'!BW166="",BV$16,'Saisie des composants'!BW166)&lt;=1,3,8.8))*POWER(IF('Saisie des composants'!BW142="",BV$17,'Saisie des composants'!BW142),IF(IF('Saisie des composants'!BW142="",BV$17,'Saisie des composants'!BW142)&lt;=1,3,5.9))*IF('Saisie des composants'!BW130="",BV$18,'Saisie des composants'!BW130)*('Saisie des composants'!BW$19+'Saisie des composants'!BW$20),0))))</f>
        <v/>
      </c>
      <c r="BW174" s="102" t="str">
        <f>IF(BW$3="","",IF($A174=0,0,IF('Saisie Profil'!$D16="Off",0,IF(BW$4="Relais électromécaniques hermétiques",0.6*BW$67*IF(IF('Saisie des composants'!CD154="",BW$15,'Saisie des composants'!CD154)&lt;1,1,SQRT(IF('Saisie des composants'!CD154="",BW$15,'Saisie des composants'!CD154)))*POWER(IF('Saisie des composants'!BX166="",BW$16,'Saisie des composants'!BX166),IF(IF('Saisie des composants'!BX166="",BW$16,'Saisie des composants'!BX166)&lt;=1,3,8.8))*POWER(IF('Saisie des composants'!BX142="",BW$17,'Saisie des composants'!BX142),IF(IF('Saisie des composants'!BX142="",BW$17,'Saisie des composants'!BX142)&lt;=1,3,5.9))*IF('Saisie des composants'!BX130="",BW$18,'Saisie des composants'!BX130)*('Saisie des composants'!BX$19+'Saisie des composants'!BX$20),0))))</f>
        <v/>
      </c>
      <c r="BX174" s="102" t="str">
        <f>IF(BX$3="","",IF($A174=0,0,IF('Saisie Profil'!$D16="Off",0,IF(BX$4="Relais électromécaniques hermétiques",0.6*BX$67*IF(IF('Saisie des composants'!CE154="",BX$15,'Saisie des composants'!CE154)&lt;1,1,SQRT(IF('Saisie des composants'!CE154="",BX$15,'Saisie des composants'!CE154)))*POWER(IF('Saisie des composants'!BY166="",BX$16,'Saisie des composants'!BY166),IF(IF('Saisie des composants'!BY166="",BX$16,'Saisie des composants'!BY166)&lt;=1,3,8.8))*POWER(IF('Saisie des composants'!BY142="",BX$17,'Saisie des composants'!BY142),IF(IF('Saisie des composants'!BY142="",BX$17,'Saisie des composants'!BY142)&lt;=1,3,5.9))*IF('Saisie des composants'!BY130="",BX$18,'Saisie des composants'!BY130)*('Saisie des composants'!BY$19+'Saisie des composants'!BY$20),0))))</f>
        <v/>
      </c>
      <c r="BY174" s="102" t="str">
        <f>IF(BY$3="","",IF($A174=0,0,IF('Saisie Profil'!$D16="Off",0,IF(BY$4="Relais électromécaniques hermétiques",0.6*BY$67*IF(IF('Saisie des composants'!CF154="",BY$15,'Saisie des composants'!CF154)&lt;1,1,SQRT(IF('Saisie des composants'!CF154="",BY$15,'Saisie des composants'!CF154)))*POWER(IF('Saisie des composants'!BZ166="",BY$16,'Saisie des composants'!BZ166),IF(IF('Saisie des composants'!BZ166="",BY$16,'Saisie des composants'!BZ166)&lt;=1,3,8.8))*POWER(IF('Saisie des composants'!BZ142="",BY$17,'Saisie des composants'!BZ142),IF(IF('Saisie des composants'!BZ142="",BY$17,'Saisie des composants'!BZ142)&lt;=1,3,5.9))*IF('Saisie des composants'!BZ130="",BY$18,'Saisie des composants'!BZ130)*('Saisie des composants'!BZ$19+'Saisie des composants'!BZ$20),0))))</f>
        <v/>
      </c>
      <c r="BZ174" s="102" t="str">
        <f>IF(BZ$3="","",IF($A174=0,0,IF('Saisie Profil'!$D16="Off",0,IF(BZ$4="Relais électromécaniques hermétiques",0.6*BZ$67*IF(IF('Saisie des composants'!CG154="",BZ$15,'Saisie des composants'!CG154)&lt;1,1,SQRT(IF('Saisie des composants'!CG154="",BZ$15,'Saisie des composants'!CG154)))*POWER(IF('Saisie des composants'!CA166="",BZ$16,'Saisie des composants'!CA166),IF(IF('Saisie des composants'!CA166="",BZ$16,'Saisie des composants'!CA166)&lt;=1,3,8.8))*POWER(IF('Saisie des composants'!CA142="",BZ$17,'Saisie des composants'!CA142),IF(IF('Saisie des composants'!CA142="",BZ$17,'Saisie des composants'!CA142)&lt;=1,3,5.9))*IF('Saisie des composants'!CA130="",BZ$18,'Saisie des composants'!CA130)*('Saisie des composants'!CA$19+'Saisie des composants'!CA$20),0))))</f>
        <v/>
      </c>
      <c r="CA174" s="102" t="str">
        <f>IF(CA$3="","",IF($A174=0,0,IF('Saisie Profil'!$D16="Off",0,IF(CA$4="Relais électromécaniques hermétiques",0.6*CA$67*IF(IF('Saisie des composants'!CH154="",CA$15,'Saisie des composants'!CH154)&lt;1,1,SQRT(IF('Saisie des composants'!CH154="",CA$15,'Saisie des composants'!CH154)))*POWER(IF('Saisie des composants'!CB166="",CA$16,'Saisie des composants'!CB166),IF(IF('Saisie des composants'!CB166="",CA$16,'Saisie des composants'!CB166)&lt;=1,3,8.8))*POWER(IF('Saisie des composants'!CB142="",CA$17,'Saisie des composants'!CB142),IF(IF('Saisie des composants'!CB142="",CA$17,'Saisie des composants'!CB142)&lt;=1,3,5.9))*IF('Saisie des composants'!CB130="",CA$18,'Saisie des composants'!CB130)*('Saisie des composants'!CB$19+'Saisie des composants'!CB$20),0))))</f>
        <v/>
      </c>
      <c r="CB174" s="102" t="str">
        <f>IF(CB$3="","",IF($A174=0,0,IF('Saisie Profil'!$D16="Off",0,IF(CB$4="Relais électromécaniques hermétiques",0.6*CB$67*IF(IF('Saisie des composants'!CI154="",CB$15,'Saisie des composants'!CI154)&lt;1,1,SQRT(IF('Saisie des composants'!CI154="",CB$15,'Saisie des composants'!CI154)))*POWER(IF('Saisie des composants'!CC166="",CB$16,'Saisie des composants'!CC166),IF(IF('Saisie des composants'!CC166="",CB$16,'Saisie des composants'!CC166)&lt;=1,3,8.8))*POWER(IF('Saisie des composants'!CC142="",CB$17,'Saisie des composants'!CC142),IF(IF('Saisie des composants'!CC142="",CB$17,'Saisie des composants'!CC142)&lt;=1,3,5.9))*IF('Saisie des composants'!CC130="",CB$18,'Saisie des composants'!CC130)*('Saisie des composants'!CC$19+'Saisie des composants'!CC$20),0))))</f>
        <v/>
      </c>
      <c r="CC174" s="102" t="str">
        <f>IF(CC$3="","",IF($A174=0,0,IF('Saisie Profil'!$D16="Off",0,IF(CC$4="Relais électromécaniques hermétiques",0.6*CC$67*IF(IF('Saisie des composants'!CJ154="",CC$15,'Saisie des composants'!CJ154)&lt;1,1,SQRT(IF('Saisie des composants'!CJ154="",CC$15,'Saisie des composants'!CJ154)))*POWER(IF('Saisie des composants'!CD166="",CC$16,'Saisie des composants'!CD166),IF(IF('Saisie des composants'!CD166="",CC$16,'Saisie des composants'!CD166)&lt;=1,3,8.8))*POWER(IF('Saisie des composants'!CD142="",CC$17,'Saisie des composants'!CD142),IF(IF('Saisie des composants'!CD142="",CC$17,'Saisie des composants'!CD142)&lt;=1,3,5.9))*IF('Saisie des composants'!CD130="",CC$18,'Saisie des composants'!CD130)*('Saisie des composants'!CD$19+'Saisie des composants'!CD$20),0))))</f>
        <v/>
      </c>
      <c r="CD174" s="102" t="str">
        <f>IF(CD$3="","",IF($A174=0,0,IF('Saisie Profil'!$D16="Off",0,IF(CD$4="Relais électromécaniques hermétiques",0.6*CD$67*IF(IF('Saisie des composants'!CK154="",CD$15,'Saisie des composants'!CK154)&lt;1,1,SQRT(IF('Saisie des composants'!CK154="",CD$15,'Saisie des composants'!CK154)))*POWER(IF('Saisie des composants'!CE166="",CD$16,'Saisie des composants'!CE166),IF(IF('Saisie des composants'!CE166="",CD$16,'Saisie des composants'!CE166)&lt;=1,3,8.8))*POWER(IF('Saisie des composants'!CE142="",CD$17,'Saisie des composants'!CE142),IF(IF('Saisie des composants'!CE142="",CD$17,'Saisie des composants'!CE142)&lt;=1,3,5.9))*IF('Saisie des composants'!CE130="",CD$18,'Saisie des composants'!CE130)*('Saisie des composants'!CE$19+'Saisie des composants'!CE$20),0))))</f>
        <v/>
      </c>
      <c r="CE174" s="102" t="str">
        <f>IF(CE$3="","",IF($A174=0,0,IF('Saisie Profil'!$D16="Off",0,IF(CE$4="Relais électromécaniques hermétiques",0.6*CE$67*IF(IF('Saisie des composants'!CL154="",CE$15,'Saisie des composants'!CL154)&lt;1,1,SQRT(IF('Saisie des composants'!CL154="",CE$15,'Saisie des composants'!CL154)))*POWER(IF('Saisie des composants'!CF166="",CE$16,'Saisie des composants'!CF166),IF(IF('Saisie des composants'!CF166="",CE$16,'Saisie des composants'!CF166)&lt;=1,3,8.8))*POWER(IF('Saisie des composants'!CF142="",CE$17,'Saisie des composants'!CF142),IF(IF('Saisie des composants'!CF142="",CE$17,'Saisie des composants'!CF142)&lt;=1,3,5.9))*IF('Saisie des composants'!CF130="",CE$18,'Saisie des composants'!CF130)*('Saisie des composants'!CF$19+'Saisie des composants'!CF$20),0))))</f>
        <v/>
      </c>
      <c r="CF174" s="102" t="str">
        <f>IF(CF$3="","",IF($A174=0,0,IF('Saisie Profil'!$D16="Off",0,IF(CF$4="Relais électromécaniques hermétiques",0.6*CF$67*IF(IF('Saisie des composants'!CM154="",CF$15,'Saisie des composants'!CM154)&lt;1,1,SQRT(IF('Saisie des composants'!CM154="",CF$15,'Saisie des composants'!CM154)))*POWER(IF('Saisie des composants'!CG166="",CF$16,'Saisie des composants'!CG166),IF(IF('Saisie des composants'!CG166="",CF$16,'Saisie des composants'!CG166)&lt;=1,3,8.8))*POWER(IF('Saisie des composants'!CG142="",CF$17,'Saisie des composants'!CG142),IF(IF('Saisie des composants'!CG142="",CF$17,'Saisie des composants'!CG142)&lt;=1,3,5.9))*IF('Saisie des composants'!CG130="",CF$18,'Saisie des composants'!CG130)*('Saisie des composants'!CG$19+'Saisie des composants'!CG$20),0))))</f>
        <v/>
      </c>
      <c r="CG174" s="102" t="str">
        <f>IF(CG$3="","",IF($A174=0,0,IF('Saisie Profil'!$D16="Off",0,IF(CG$4="Relais électromécaniques hermétiques",0.6*CG$67*IF(IF('Saisie des composants'!CN154="",CG$15,'Saisie des composants'!CN154)&lt;1,1,SQRT(IF('Saisie des composants'!CN154="",CG$15,'Saisie des composants'!CN154)))*POWER(IF('Saisie des composants'!CH166="",CG$16,'Saisie des composants'!CH166),IF(IF('Saisie des composants'!CH166="",CG$16,'Saisie des composants'!CH166)&lt;=1,3,8.8))*POWER(IF('Saisie des composants'!CH142="",CG$17,'Saisie des composants'!CH142),IF(IF('Saisie des composants'!CH142="",CG$17,'Saisie des composants'!CH142)&lt;=1,3,5.9))*IF('Saisie des composants'!CH130="",CG$18,'Saisie des composants'!CH130)*('Saisie des composants'!CH$19+'Saisie des composants'!CH$20),0))))</f>
        <v/>
      </c>
      <c r="CH174" s="102" t="str">
        <f>IF(CH$3="","",IF($A174=0,0,IF('Saisie Profil'!$D16="Off",0,IF(CH$4="Relais électromécaniques hermétiques",0.6*CH$67*IF(IF('Saisie des composants'!CO154="",CH$15,'Saisie des composants'!CO154)&lt;1,1,SQRT(IF('Saisie des composants'!CO154="",CH$15,'Saisie des composants'!CO154)))*POWER(IF('Saisie des composants'!CI166="",CH$16,'Saisie des composants'!CI166),IF(IF('Saisie des composants'!CI166="",CH$16,'Saisie des composants'!CI166)&lt;=1,3,8.8))*POWER(IF('Saisie des composants'!CI142="",CH$17,'Saisie des composants'!CI142),IF(IF('Saisie des composants'!CI142="",CH$17,'Saisie des composants'!CI142)&lt;=1,3,5.9))*IF('Saisie des composants'!CI130="",CH$18,'Saisie des composants'!CI130)*('Saisie des composants'!CI$19+'Saisie des composants'!CI$20),0))))</f>
        <v/>
      </c>
      <c r="CI174" s="102" t="str">
        <f>IF(CI$3="","",IF($A174=0,0,IF('Saisie Profil'!$D16="Off",0,IF(CI$4="Relais électromécaniques hermétiques",0.6*CI$67*IF(IF('Saisie des composants'!CP154="",CI$15,'Saisie des composants'!CP154)&lt;1,1,SQRT(IF('Saisie des composants'!CP154="",CI$15,'Saisie des composants'!CP154)))*POWER(IF('Saisie des composants'!CJ166="",CI$16,'Saisie des composants'!CJ166),IF(IF('Saisie des composants'!CJ166="",CI$16,'Saisie des composants'!CJ166)&lt;=1,3,8.8))*POWER(IF('Saisie des composants'!CJ142="",CI$17,'Saisie des composants'!CJ142),IF(IF('Saisie des composants'!CJ142="",CI$17,'Saisie des composants'!CJ142)&lt;=1,3,5.9))*IF('Saisie des composants'!CJ130="",CI$18,'Saisie des composants'!CJ130)*('Saisie des composants'!CJ$19+'Saisie des composants'!CJ$20),0))))</f>
        <v/>
      </c>
      <c r="CJ174" s="102" t="str">
        <f>IF(CJ$3="","",IF($A174=0,0,IF('Saisie Profil'!$D16="Off",0,IF(CJ$4="Relais électromécaniques hermétiques",0.6*CJ$67*IF(IF('Saisie des composants'!CQ154="",CJ$15,'Saisie des composants'!CQ154)&lt;1,1,SQRT(IF('Saisie des composants'!CQ154="",CJ$15,'Saisie des composants'!CQ154)))*POWER(IF('Saisie des composants'!CK166="",CJ$16,'Saisie des composants'!CK166),IF(IF('Saisie des composants'!CK166="",CJ$16,'Saisie des composants'!CK166)&lt;=1,3,8.8))*POWER(IF('Saisie des composants'!CK142="",CJ$17,'Saisie des composants'!CK142),IF(IF('Saisie des composants'!CK142="",CJ$17,'Saisie des composants'!CK142)&lt;=1,3,5.9))*IF('Saisie des composants'!CK130="",CJ$18,'Saisie des composants'!CK130)*('Saisie des composants'!CK$19+'Saisie des composants'!CK$20),0))))</f>
        <v/>
      </c>
      <c r="CK174" s="102" t="str">
        <f>IF(CK$3="","",IF($A174=0,0,IF('Saisie Profil'!$D16="Off",0,IF(CK$4="Relais électromécaniques hermétiques",0.6*CK$67*IF(IF('Saisie des composants'!CR154="",CK$15,'Saisie des composants'!CR154)&lt;1,1,SQRT(IF('Saisie des composants'!CR154="",CK$15,'Saisie des composants'!CR154)))*POWER(IF('Saisie des composants'!CL166="",CK$16,'Saisie des composants'!CL166),IF(IF('Saisie des composants'!CL166="",CK$16,'Saisie des composants'!CL166)&lt;=1,3,8.8))*POWER(IF('Saisie des composants'!CL142="",CK$17,'Saisie des composants'!CL142),IF(IF('Saisie des composants'!CL142="",CK$17,'Saisie des composants'!CL142)&lt;=1,3,5.9))*IF('Saisie des composants'!CL130="",CK$18,'Saisie des composants'!CL130)*('Saisie des composants'!CL$19+'Saisie des composants'!CL$20),0))))</f>
        <v/>
      </c>
      <c r="CL174" s="102" t="str">
        <f>IF(CL$3="","",IF($A174=0,0,IF('Saisie Profil'!$D16="Off",0,IF(CL$4="Relais électromécaniques hermétiques",0.6*CL$67*IF(IF('Saisie des composants'!CS154="",CL$15,'Saisie des composants'!CS154)&lt;1,1,SQRT(IF('Saisie des composants'!CS154="",CL$15,'Saisie des composants'!CS154)))*POWER(IF('Saisie des composants'!CM166="",CL$16,'Saisie des composants'!CM166),IF(IF('Saisie des composants'!CM166="",CL$16,'Saisie des composants'!CM166)&lt;=1,3,8.8))*POWER(IF('Saisie des composants'!CM142="",CL$17,'Saisie des composants'!CM142),IF(IF('Saisie des composants'!CM142="",CL$17,'Saisie des composants'!CM142)&lt;=1,3,5.9))*IF('Saisie des composants'!CM130="",CL$18,'Saisie des composants'!CM130)*('Saisie des composants'!CM$19+'Saisie des composants'!CM$20),0))))</f>
        <v/>
      </c>
      <c r="CM174" s="102" t="str">
        <f>IF(CM$3="","",IF($A174=0,0,IF('Saisie Profil'!$D16="Off",0,IF(CM$4="Relais électromécaniques hermétiques",0.6*CM$67*IF(IF('Saisie des composants'!CT154="",CM$15,'Saisie des composants'!CT154)&lt;1,1,SQRT(IF('Saisie des composants'!CT154="",CM$15,'Saisie des composants'!CT154)))*POWER(IF('Saisie des composants'!CN166="",CM$16,'Saisie des composants'!CN166),IF(IF('Saisie des composants'!CN166="",CM$16,'Saisie des composants'!CN166)&lt;=1,3,8.8))*POWER(IF('Saisie des composants'!CN142="",CM$17,'Saisie des composants'!CN142),IF(IF('Saisie des composants'!CN142="",CM$17,'Saisie des composants'!CN142)&lt;=1,3,5.9))*IF('Saisie des composants'!CN130="",CM$18,'Saisie des composants'!CN130)*('Saisie des composants'!CN$19+'Saisie des composants'!CN$20),0))))</f>
        <v/>
      </c>
      <c r="CN174" s="102" t="str">
        <f>IF(CN$3="","",IF($A174=0,0,IF('Saisie Profil'!$D16="Off",0,IF(CN$4="Relais électromécaniques hermétiques",0.6*CN$67*IF(IF('Saisie des composants'!CU154="",CN$15,'Saisie des composants'!CU154)&lt;1,1,SQRT(IF('Saisie des composants'!CU154="",CN$15,'Saisie des composants'!CU154)))*POWER(IF('Saisie des composants'!CO166="",CN$16,'Saisie des composants'!CO166),IF(IF('Saisie des composants'!CO166="",CN$16,'Saisie des composants'!CO166)&lt;=1,3,8.8))*POWER(IF('Saisie des composants'!CO142="",CN$17,'Saisie des composants'!CO142),IF(IF('Saisie des composants'!CO142="",CN$17,'Saisie des composants'!CO142)&lt;=1,3,5.9))*IF('Saisie des composants'!CO130="",CN$18,'Saisie des composants'!CO130)*('Saisie des composants'!CO$19+'Saisie des composants'!CO$20),0))))</f>
        <v/>
      </c>
      <c r="CO174" s="102" t="str">
        <f>IF(CO$3="","",IF($A174=0,0,IF('Saisie Profil'!$D16="Off",0,IF(CO$4="Relais électromécaniques hermétiques",0.6*CO$67*IF(IF('Saisie des composants'!CV154="",CO$15,'Saisie des composants'!CV154)&lt;1,1,SQRT(IF('Saisie des composants'!CV154="",CO$15,'Saisie des composants'!CV154)))*POWER(IF('Saisie des composants'!CP166="",CO$16,'Saisie des composants'!CP166),IF(IF('Saisie des composants'!CP166="",CO$16,'Saisie des composants'!CP166)&lt;=1,3,8.8))*POWER(IF('Saisie des composants'!CP142="",CO$17,'Saisie des composants'!CP142),IF(IF('Saisie des composants'!CP142="",CO$17,'Saisie des composants'!CP142)&lt;=1,3,5.9))*IF('Saisie des composants'!CP130="",CO$18,'Saisie des composants'!CP130)*('Saisie des composants'!CP$19+'Saisie des composants'!CP$20),0))))</f>
        <v/>
      </c>
      <c r="CP174" s="102" t="str">
        <f>IF(CP$3="","",IF($A174=0,0,IF('Saisie Profil'!$D16="Off",0,IF(CP$4="Relais électromécaniques hermétiques",0.6*CP$67*IF(IF('Saisie des composants'!CW154="",CP$15,'Saisie des composants'!CW154)&lt;1,1,SQRT(IF('Saisie des composants'!CW154="",CP$15,'Saisie des composants'!CW154)))*POWER(IF('Saisie des composants'!CQ166="",CP$16,'Saisie des composants'!CQ166),IF(IF('Saisie des composants'!CQ166="",CP$16,'Saisie des composants'!CQ166)&lt;=1,3,8.8))*POWER(IF('Saisie des composants'!CQ142="",CP$17,'Saisie des composants'!CQ142),IF(IF('Saisie des composants'!CQ142="",CP$17,'Saisie des composants'!CQ142)&lt;=1,3,5.9))*IF('Saisie des composants'!CQ130="",CP$18,'Saisie des composants'!CQ130)*('Saisie des composants'!CQ$19+'Saisie des composants'!CQ$20),0))))</f>
        <v/>
      </c>
      <c r="CQ174" s="102" t="str">
        <f>IF(CQ$3="","",IF($A174=0,0,IF('Saisie Profil'!$D16="Off",0,IF(CQ$4="Relais électromécaniques hermétiques",0.6*CQ$67*IF(IF('Saisie des composants'!CX154="",CQ$15,'Saisie des composants'!CX154)&lt;1,1,SQRT(IF('Saisie des composants'!CX154="",CQ$15,'Saisie des composants'!CX154)))*POWER(IF('Saisie des composants'!CR166="",CQ$16,'Saisie des composants'!CR166),IF(IF('Saisie des composants'!CR166="",CQ$16,'Saisie des composants'!CR166)&lt;=1,3,8.8))*POWER(IF('Saisie des composants'!CR142="",CQ$17,'Saisie des composants'!CR142),IF(IF('Saisie des composants'!CR142="",CQ$17,'Saisie des composants'!CR142)&lt;=1,3,5.9))*IF('Saisie des composants'!CR130="",CQ$18,'Saisie des composants'!CR130)*('Saisie des composants'!CR$19+'Saisie des composants'!CR$20),0))))</f>
        <v/>
      </c>
      <c r="CR174" s="102" t="str">
        <f>IF(CR$3="","",IF($A174=0,0,IF('Saisie Profil'!$D16="Off",0,IF(CR$4="Relais électromécaniques hermétiques",0.6*CR$67*IF(IF('Saisie des composants'!CY154="",CR$15,'Saisie des composants'!CY154)&lt;1,1,SQRT(IF('Saisie des composants'!CY154="",CR$15,'Saisie des composants'!CY154)))*POWER(IF('Saisie des composants'!CS166="",CR$16,'Saisie des composants'!CS166),IF(IF('Saisie des composants'!CS166="",CR$16,'Saisie des composants'!CS166)&lt;=1,3,8.8))*POWER(IF('Saisie des composants'!CS142="",CR$17,'Saisie des composants'!CS142),IF(IF('Saisie des composants'!CS142="",CR$17,'Saisie des composants'!CS142)&lt;=1,3,5.9))*IF('Saisie des composants'!CS130="",CR$18,'Saisie des composants'!CS130)*('Saisie des composants'!CS$19+'Saisie des composants'!CS$20),0))))</f>
        <v/>
      </c>
      <c r="CS174" s="102" t="str">
        <f>IF(CS$3="","",IF($A174=0,0,IF('Saisie Profil'!$D16="Off",0,IF(CS$4="Relais électromécaniques hermétiques",0.6*CS$67*IF(IF('Saisie des composants'!CZ154="",CS$15,'Saisie des composants'!CZ154)&lt;1,1,SQRT(IF('Saisie des composants'!CZ154="",CS$15,'Saisie des composants'!CZ154)))*POWER(IF('Saisie des composants'!CT166="",CS$16,'Saisie des composants'!CT166),IF(IF('Saisie des composants'!CT166="",CS$16,'Saisie des composants'!CT166)&lt;=1,3,8.8))*POWER(IF('Saisie des composants'!CT142="",CS$17,'Saisie des composants'!CT142),IF(IF('Saisie des composants'!CT142="",CS$17,'Saisie des composants'!CT142)&lt;=1,3,5.9))*IF('Saisie des composants'!CT130="",CS$18,'Saisie des composants'!CT130)*('Saisie des composants'!CT$19+'Saisie des composants'!CT$20),0))))</f>
        <v/>
      </c>
      <c r="CT174" s="102" t="str">
        <f>IF(CT$3="","",IF($A174=0,0,IF('Saisie Profil'!$D16="Off",0,IF(CT$4="Relais électromécaniques hermétiques",0.6*CT$67*IF(IF('Saisie des composants'!DA154="",CT$15,'Saisie des composants'!DA154)&lt;1,1,SQRT(IF('Saisie des composants'!DA154="",CT$15,'Saisie des composants'!DA154)))*POWER(IF('Saisie des composants'!CU166="",CT$16,'Saisie des composants'!CU166),IF(IF('Saisie des composants'!CU166="",CT$16,'Saisie des composants'!CU166)&lt;=1,3,8.8))*POWER(IF('Saisie des composants'!CU142="",CT$17,'Saisie des composants'!CU142),IF(IF('Saisie des composants'!CU142="",CT$17,'Saisie des composants'!CU142)&lt;=1,3,5.9))*IF('Saisie des composants'!CU130="",CT$18,'Saisie des composants'!CU130)*('Saisie des composants'!CU$19+'Saisie des composants'!CU$20),0))))</f>
        <v/>
      </c>
      <c r="CU174" s="102" t="str">
        <f>IF(CU$3="","",IF($A174=0,0,IF('Saisie Profil'!$D16="Off",0,IF(CU$4="Relais électromécaniques hermétiques",0.6*CU$67*IF(IF('Saisie des composants'!DB154="",CU$15,'Saisie des composants'!DB154)&lt;1,1,SQRT(IF('Saisie des composants'!DB154="",CU$15,'Saisie des composants'!DB154)))*POWER(IF('Saisie des composants'!CV166="",CU$16,'Saisie des composants'!CV166),IF(IF('Saisie des composants'!CV166="",CU$16,'Saisie des composants'!CV166)&lt;=1,3,8.8))*POWER(IF('Saisie des composants'!CV142="",CU$17,'Saisie des composants'!CV142),IF(IF('Saisie des composants'!CV142="",CU$17,'Saisie des composants'!CV142)&lt;=1,3,5.9))*IF('Saisie des composants'!CV130="",CU$18,'Saisie des composants'!CV130)*('Saisie des composants'!CV$19+'Saisie des composants'!CV$20),0))))</f>
        <v/>
      </c>
      <c r="CV174" s="102" t="str">
        <f>IF(CV$3="","",IF($A174=0,0,IF('Saisie Profil'!$D16="Off",0,IF(CV$4="Relais électromécaniques hermétiques",0.6*CV$67*IF(IF('Saisie des composants'!DC154="",CV$15,'Saisie des composants'!DC154)&lt;1,1,SQRT(IF('Saisie des composants'!DC154="",CV$15,'Saisie des composants'!DC154)))*POWER(IF('Saisie des composants'!CW166="",CV$16,'Saisie des composants'!CW166),IF(IF('Saisie des composants'!CW166="",CV$16,'Saisie des composants'!CW166)&lt;=1,3,8.8))*POWER(IF('Saisie des composants'!CW142="",CV$17,'Saisie des composants'!CW142),IF(IF('Saisie des composants'!CW142="",CV$17,'Saisie des composants'!CW142)&lt;=1,3,5.9))*IF('Saisie des composants'!CW130="",CV$18,'Saisie des composants'!CW130)*('Saisie des composants'!CW$19+'Saisie des composants'!CW$20),0))))</f>
        <v/>
      </c>
      <c r="CW174" s="102" t="str">
        <f>IF(CW$3="","",IF($A174=0,0,IF('Saisie Profil'!$D16="Off",0,IF(CW$4="Relais électromécaniques hermétiques",0.6*CW$67*IF(IF('Saisie des composants'!DD154="",CW$15,'Saisie des composants'!DD154)&lt;1,1,SQRT(IF('Saisie des composants'!DD154="",CW$15,'Saisie des composants'!DD154)))*POWER(IF('Saisie des composants'!CX166="",CW$16,'Saisie des composants'!CX166),IF(IF('Saisie des composants'!CX166="",CW$16,'Saisie des composants'!CX166)&lt;=1,3,8.8))*POWER(IF('Saisie des composants'!CX142="",CW$17,'Saisie des composants'!CX142),IF(IF('Saisie des composants'!CX142="",CW$17,'Saisie des composants'!CX142)&lt;=1,3,5.9))*IF('Saisie des composants'!CX130="",CW$18,'Saisie des composants'!CX130)*('Saisie des composants'!CX$19+'Saisie des composants'!CX$20),0))))</f>
        <v/>
      </c>
      <c r="CX174" s="102" t="str">
        <f>IF(CX$3="","",IF($A174=0,0,IF('Saisie Profil'!$D16="Off",0,IF(CX$4="Relais électromécaniques hermétiques",0.6*CX$67*IF(IF('Saisie des composants'!DE154="",CX$15,'Saisie des composants'!DE154)&lt;1,1,SQRT(IF('Saisie des composants'!DE154="",CX$15,'Saisie des composants'!DE154)))*POWER(IF('Saisie des composants'!CY166="",CX$16,'Saisie des composants'!CY166),IF(IF('Saisie des composants'!CY166="",CX$16,'Saisie des composants'!CY166)&lt;=1,3,8.8))*POWER(IF('Saisie des composants'!CY142="",CX$17,'Saisie des composants'!CY142),IF(IF('Saisie des composants'!CY142="",CX$17,'Saisie des composants'!CY142)&lt;=1,3,5.9))*IF('Saisie des composants'!CY130="",CX$18,'Saisie des composants'!CY130)*('Saisie des composants'!CY$19+'Saisie des composants'!CY$20),0))))</f>
        <v/>
      </c>
      <c r="CY174" s="102" t="str">
        <f>IF(CY$3="","",IF($A174=0,0,IF('Saisie Profil'!$D16="Off",0,IF(CY$4="Relais électromécaniques hermétiques",0.6*CY$67*IF(IF('Saisie des composants'!DF154="",CY$15,'Saisie des composants'!DF154)&lt;1,1,SQRT(IF('Saisie des composants'!DF154="",CY$15,'Saisie des composants'!DF154)))*POWER(IF('Saisie des composants'!CZ166="",CY$16,'Saisie des composants'!CZ166),IF(IF('Saisie des composants'!CZ166="",CY$16,'Saisie des composants'!CZ166)&lt;=1,3,8.8))*POWER(IF('Saisie des composants'!CZ142="",CY$17,'Saisie des composants'!CZ142),IF(IF('Saisie des composants'!CZ142="",CY$17,'Saisie des composants'!CZ142)&lt;=1,3,5.9))*IF('Saisie des composants'!CZ130="",CY$18,'Saisie des composants'!CZ130)*('Saisie des composants'!CZ$19+'Saisie des composants'!CZ$20),0))))</f>
        <v/>
      </c>
      <c r="CZ174" s="102" t="str">
        <f>IF(CZ$3="","",IF($A174=0,0,IF('Saisie Profil'!$D16="Off",0,IF(CZ$4="Relais électromécaniques hermétiques",0.6*CZ$67*IF(IF('Saisie des composants'!DG154="",CZ$15,'Saisie des composants'!DG154)&lt;1,1,SQRT(IF('Saisie des composants'!DG154="",CZ$15,'Saisie des composants'!DG154)))*POWER(IF('Saisie des composants'!DA166="",CZ$16,'Saisie des composants'!DA166),IF(IF('Saisie des composants'!DA166="",CZ$16,'Saisie des composants'!DA166)&lt;=1,3,8.8))*POWER(IF('Saisie des composants'!DA142="",CZ$17,'Saisie des composants'!DA142),IF(IF('Saisie des composants'!DA142="",CZ$17,'Saisie des composants'!DA142)&lt;=1,3,5.9))*IF('Saisie des composants'!DA130="",CZ$18,'Saisie des composants'!DA130)*('Saisie des composants'!DA$19+'Saisie des composants'!DA$20),0))))</f>
        <v/>
      </c>
      <c r="DA174" s="102" t="str">
        <f>IF(DA$3="","",IF($A174=0,0,IF('Saisie Profil'!$D16="Off",0,IF(DA$4="Relais électromécaniques hermétiques",0.6*DA$67*IF(IF('Saisie des composants'!DH154="",DA$15,'Saisie des composants'!DH154)&lt;1,1,SQRT(IF('Saisie des composants'!DH154="",DA$15,'Saisie des composants'!DH154)))*POWER(IF('Saisie des composants'!DB166="",DA$16,'Saisie des composants'!DB166),IF(IF('Saisie des composants'!DB166="",DA$16,'Saisie des composants'!DB166)&lt;=1,3,8.8))*POWER(IF('Saisie des composants'!DB142="",DA$17,'Saisie des composants'!DB142),IF(IF('Saisie des composants'!DB142="",DA$17,'Saisie des composants'!DB142)&lt;=1,3,5.9))*IF('Saisie des composants'!DB130="",DA$18,'Saisie des composants'!DB130)*('Saisie des composants'!DB$19+'Saisie des composants'!DB$20),0))))</f>
        <v/>
      </c>
      <c r="DB174" s="102" t="str">
        <f>IF(DB$3="","",IF($A174=0,0,IF('Saisie Profil'!$D16="Off",0,IF(DB$4="Relais électromécaniques hermétiques",0.6*DB$67*IF(IF('Saisie des composants'!DI154="",DB$15,'Saisie des composants'!DI154)&lt;1,1,SQRT(IF('Saisie des composants'!DI154="",DB$15,'Saisie des composants'!DI154)))*POWER(IF('Saisie des composants'!DC166="",DB$16,'Saisie des composants'!DC166),IF(IF('Saisie des composants'!DC166="",DB$16,'Saisie des composants'!DC166)&lt;=1,3,8.8))*POWER(IF('Saisie des composants'!DC142="",DB$17,'Saisie des composants'!DC142),IF(IF('Saisie des composants'!DC142="",DB$17,'Saisie des composants'!DC142)&lt;=1,3,5.9))*IF('Saisie des composants'!DC130="",DB$18,'Saisie des composants'!DC130)*('Saisie des composants'!DC$19+'Saisie des composants'!DC$20),0))))</f>
        <v/>
      </c>
      <c r="DC174" s="102" t="str">
        <f>IF(DC$3="","",IF($A174=0,0,IF('Saisie Profil'!$D16="Off",0,IF(DC$4="Relais électromécaniques hermétiques",0.6*DC$67*IF(IF('Saisie des composants'!DJ154="",DC$15,'Saisie des composants'!DJ154)&lt;1,1,SQRT(IF('Saisie des composants'!DJ154="",DC$15,'Saisie des composants'!DJ154)))*POWER(IF('Saisie des composants'!DD166="",DC$16,'Saisie des composants'!DD166),IF(IF('Saisie des composants'!DD166="",DC$16,'Saisie des composants'!DD166)&lt;=1,3,8.8))*POWER(IF('Saisie des composants'!DD142="",DC$17,'Saisie des composants'!DD142),IF(IF('Saisie des composants'!DD142="",DC$17,'Saisie des composants'!DD142)&lt;=1,3,5.9))*IF('Saisie des composants'!DD130="",DC$18,'Saisie des composants'!DD130)*('Saisie des composants'!DD$19+'Saisie des composants'!DD$20),0))))</f>
        <v/>
      </c>
      <c r="DD174" s="102" t="str">
        <f>IF(DD$3="","",IF($A174=0,0,IF('Saisie Profil'!$D16="Off",0,IF(DD$4="Relais électromécaniques hermétiques",0.6*DD$67*IF(IF('Saisie des composants'!DK154="",DD$15,'Saisie des composants'!DK154)&lt;1,1,SQRT(IF('Saisie des composants'!DK154="",DD$15,'Saisie des composants'!DK154)))*POWER(IF('Saisie des composants'!DE166="",DD$16,'Saisie des composants'!DE166),IF(IF('Saisie des composants'!DE166="",DD$16,'Saisie des composants'!DE166)&lt;=1,3,8.8))*POWER(IF('Saisie des composants'!DE142="",DD$17,'Saisie des composants'!DE142),IF(IF('Saisie des composants'!DE142="",DD$17,'Saisie des composants'!DE142)&lt;=1,3,5.9))*IF('Saisie des composants'!DE130="",DD$18,'Saisie des composants'!DE130)*('Saisie des composants'!DE$19+'Saisie des composants'!DE$20),0))))</f>
        <v/>
      </c>
      <c r="DE174" s="102" t="str">
        <f>IF(DE$3="","",IF($A174=0,0,IF('Saisie Profil'!$D16="Off",0,IF(DE$4="Relais électromécaniques hermétiques",0.6*DE$67*IF(IF('Saisie des composants'!DL154="",DE$15,'Saisie des composants'!DL154)&lt;1,1,SQRT(IF('Saisie des composants'!DL154="",DE$15,'Saisie des composants'!DL154)))*POWER(IF('Saisie des composants'!DF166="",DE$16,'Saisie des composants'!DF166),IF(IF('Saisie des composants'!DF166="",DE$16,'Saisie des composants'!DF166)&lt;=1,3,8.8))*POWER(IF('Saisie des composants'!DF142="",DE$17,'Saisie des composants'!DF142),IF(IF('Saisie des composants'!DF142="",DE$17,'Saisie des composants'!DF142)&lt;=1,3,5.9))*IF('Saisie des composants'!DF130="",DE$18,'Saisie des composants'!DF130)*('Saisie des composants'!DF$19+'Saisie des composants'!DF$20),0))))</f>
        <v/>
      </c>
      <c r="DF174" s="102" t="str">
        <f>IF(DF$3="","",IF($A174=0,0,IF('Saisie Profil'!$D16="Off",0,IF(DF$4="Relais électromécaniques hermétiques",0.6*DF$67*IF(IF('Saisie des composants'!DM154="",DF$15,'Saisie des composants'!DM154)&lt;1,1,SQRT(IF('Saisie des composants'!DM154="",DF$15,'Saisie des composants'!DM154)))*POWER(IF('Saisie des composants'!DG166="",DF$16,'Saisie des composants'!DG166),IF(IF('Saisie des composants'!DG166="",DF$16,'Saisie des composants'!DG166)&lt;=1,3,8.8))*POWER(IF('Saisie des composants'!DG142="",DF$17,'Saisie des composants'!DG142),IF(IF('Saisie des composants'!DG142="",DF$17,'Saisie des composants'!DG142)&lt;=1,3,5.9))*IF('Saisie des composants'!DG130="",DF$18,'Saisie des composants'!DG130)*('Saisie des composants'!DG$19+'Saisie des composants'!DG$20),0))))</f>
        <v/>
      </c>
      <c r="DG174" s="102" t="str">
        <f>IF(DG$3="","",IF($A174=0,0,IF('Saisie Profil'!$D16="Off",0,IF(DG$4="Relais électromécaniques hermétiques",0.6*DG$67*IF(IF('Saisie des composants'!DN154="",DG$15,'Saisie des composants'!DN154)&lt;1,1,SQRT(IF('Saisie des composants'!DN154="",DG$15,'Saisie des composants'!DN154)))*POWER(IF('Saisie des composants'!DH166="",DG$16,'Saisie des composants'!DH166),IF(IF('Saisie des composants'!DH166="",DG$16,'Saisie des composants'!DH166)&lt;=1,3,8.8))*POWER(IF('Saisie des composants'!DH142="",DG$17,'Saisie des composants'!DH142),IF(IF('Saisie des composants'!DH142="",DG$17,'Saisie des composants'!DH142)&lt;=1,3,5.9))*IF('Saisie des composants'!DH130="",DG$18,'Saisie des composants'!DH130)*('Saisie des composants'!DH$19+'Saisie des composants'!DH$20),0))))</f>
        <v/>
      </c>
      <c r="DH174" s="102" t="str">
        <f>IF(DH$3="","",IF($A174=0,0,IF('Saisie Profil'!$D16="Off",0,IF(DH$4="Relais électromécaniques hermétiques",0.6*DH$67*IF(IF('Saisie des composants'!DO154="",DH$15,'Saisie des composants'!DO154)&lt;1,1,SQRT(IF('Saisie des composants'!DO154="",DH$15,'Saisie des composants'!DO154)))*POWER(IF('Saisie des composants'!DI166="",DH$16,'Saisie des composants'!DI166),IF(IF('Saisie des composants'!DI166="",DH$16,'Saisie des composants'!DI166)&lt;=1,3,8.8))*POWER(IF('Saisie des composants'!DI142="",DH$17,'Saisie des composants'!DI142),IF(IF('Saisie des composants'!DI142="",DH$17,'Saisie des composants'!DI142)&lt;=1,3,5.9))*IF('Saisie des composants'!DI130="",DH$18,'Saisie des composants'!DI130)*('Saisie des composants'!DI$19+'Saisie des composants'!DI$20),0))))</f>
        <v/>
      </c>
      <c r="DI174" s="102" t="str">
        <f>IF(DI$3="","",IF($A174=0,0,IF('Saisie Profil'!$D16="Off",0,IF(DI$4="Relais électromécaniques hermétiques",0.6*DI$67*IF(IF('Saisie des composants'!DP154="",DI$15,'Saisie des composants'!DP154)&lt;1,1,SQRT(IF('Saisie des composants'!DP154="",DI$15,'Saisie des composants'!DP154)))*POWER(IF('Saisie des composants'!DJ166="",DI$16,'Saisie des composants'!DJ166),IF(IF('Saisie des composants'!DJ166="",DI$16,'Saisie des composants'!DJ166)&lt;=1,3,8.8))*POWER(IF('Saisie des composants'!DJ142="",DI$17,'Saisie des composants'!DJ142),IF(IF('Saisie des composants'!DJ142="",DI$17,'Saisie des composants'!DJ142)&lt;=1,3,5.9))*IF('Saisie des composants'!DJ130="",DI$18,'Saisie des composants'!DJ130)*('Saisie des composants'!DJ$19+'Saisie des composants'!DJ$20),0))))</f>
        <v/>
      </c>
      <c r="DJ174" s="102" t="str">
        <f>IF(DJ$3="","",IF($A174=0,0,IF('Saisie Profil'!$D16="Off",0,IF(DJ$4="Relais électromécaniques hermétiques",0.6*DJ$67*IF(IF('Saisie des composants'!DQ154="",DJ$15,'Saisie des composants'!DQ154)&lt;1,1,SQRT(IF('Saisie des composants'!DQ154="",DJ$15,'Saisie des composants'!DQ154)))*POWER(IF('Saisie des composants'!DK166="",DJ$16,'Saisie des composants'!DK166),IF(IF('Saisie des composants'!DK166="",DJ$16,'Saisie des composants'!DK166)&lt;=1,3,8.8))*POWER(IF('Saisie des composants'!DK142="",DJ$17,'Saisie des composants'!DK142),IF(IF('Saisie des composants'!DK142="",DJ$17,'Saisie des composants'!DK142)&lt;=1,3,5.9))*IF('Saisie des composants'!DK130="",DJ$18,'Saisie des composants'!DK130)*('Saisie des composants'!DK$19+'Saisie des composants'!DK$20),0))))</f>
        <v/>
      </c>
      <c r="DK174" s="102" t="str">
        <f>IF(DK$3="","",IF($A174=0,0,IF('Saisie Profil'!$D16="Off",0,IF(DK$4="Relais électromécaniques hermétiques",0.6*DK$67*IF(IF('Saisie des composants'!DR154="",DK$15,'Saisie des composants'!DR154)&lt;1,1,SQRT(IF('Saisie des composants'!DR154="",DK$15,'Saisie des composants'!DR154)))*POWER(IF('Saisie des composants'!DL166="",DK$16,'Saisie des composants'!DL166),IF(IF('Saisie des composants'!DL166="",DK$16,'Saisie des composants'!DL166)&lt;=1,3,8.8))*POWER(IF('Saisie des composants'!DL142="",DK$17,'Saisie des composants'!DL142),IF(IF('Saisie des composants'!DL142="",DK$17,'Saisie des composants'!DL142)&lt;=1,3,5.9))*IF('Saisie des composants'!DL130="",DK$18,'Saisie des composants'!DL130)*('Saisie des composants'!DL$19+'Saisie des composants'!DL$20),0))))</f>
        <v/>
      </c>
      <c r="DL174" s="102" t="str">
        <f>IF(DL$3="","",IF($A174=0,0,IF('Saisie Profil'!$D16="Off",0,IF(DL$4="Relais électromécaniques hermétiques",0.6*DL$67*IF(IF('Saisie des composants'!DS154="",DL$15,'Saisie des composants'!DS154)&lt;1,1,SQRT(IF('Saisie des composants'!DS154="",DL$15,'Saisie des composants'!DS154)))*POWER(IF('Saisie des composants'!DM166="",DL$16,'Saisie des composants'!DM166),IF(IF('Saisie des composants'!DM166="",DL$16,'Saisie des composants'!DM166)&lt;=1,3,8.8))*POWER(IF('Saisie des composants'!DM142="",DL$17,'Saisie des composants'!DM142),IF(IF('Saisie des composants'!DM142="",DL$17,'Saisie des composants'!DM142)&lt;=1,3,5.9))*IF('Saisie des composants'!DM130="",DL$18,'Saisie des composants'!DM130)*('Saisie des composants'!DM$19+'Saisie des composants'!DM$20),0))))</f>
        <v/>
      </c>
      <c r="DM174" s="102" t="str">
        <f>IF(DM$3="","",IF($A174=0,0,IF('Saisie Profil'!$D16="Off",0,IF(DM$4="Relais électromécaniques hermétiques",0.6*DM$67*IF(IF('Saisie des composants'!DT154="",DM$15,'Saisie des composants'!DT154)&lt;1,1,SQRT(IF('Saisie des composants'!DT154="",DM$15,'Saisie des composants'!DT154)))*POWER(IF('Saisie des composants'!DN166="",DM$16,'Saisie des composants'!DN166),IF(IF('Saisie des composants'!DN166="",DM$16,'Saisie des composants'!DN166)&lt;=1,3,8.8))*POWER(IF('Saisie des composants'!DN142="",DM$17,'Saisie des composants'!DN142),IF(IF('Saisie des composants'!DN142="",DM$17,'Saisie des composants'!DN142)&lt;=1,3,5.9))*IF('Saisie des composants'!DN130="",DM$18,'Saisie des composants'!DN130)*('Saisie des composants'!DN$19+'Saisie des composants'!DN$20),0))))</f>
        <v/>
      </c>
      <c r="DN174" s="102" t="str">
        <f>IF(DN$3="","",IF($A174=0,0,IF('Saisie Profil'!$D16="Off",0,IF(DN$4="Relais électromécaniques hermétiques",0.6*DN$67*IF(IF('Saisie des composants'!DU154="",DN$15,'Saisie des composants'!DU154)&lt;1,1,SQRT(IF('Saisie des composants'!DU154="",DN$15,'Saisie des composants'!DU154)))*POWER(IF('Saisie des composants'!DO166="",DN$16,'Saisie des composants'!DO166),IF(IF('Saisie des composants'!DO166="",DN$16,'Saisie des composants'!DO166)&lt;=1,3,8.8))*POWER(IF('Saisie des composants'!DO142="",DN$17,'Saisie des composants'!DO142),IF(IF('Saisie des composants'!DO142="",DN$17,'Saisie des composants'!DO142)&lt;=1,3,5.9))*IF('Saisie des composants'!DO130="",DN$18,'Saisie des composants'!DO130)*('Saisie des composants'!DO$19+'Saisie des composants'!DO$20),0))))</f>
        <v/>
      </c>
      <c r="DO174" s="102" t="str">
        <f>IF(DO$3="","",IF($A174=0,0,IF('Saisie Profil'!$D16="Off",0,IF(DO$4="Relais électromécaniques hermétiques",0.6*DO$67*IF(IF('Saisie des composants'!DV154="",DO$15,'Saisie des composants'!DV154)&lt;1,1,SQRT(IF('Saisie des composants'!DV154="",DO$15,'Saisie des composants'!DV154)))*POWER(IF('Saisie des composants'!DP166="",DO$16,'Saisie des composants'!DP166),IF(IF('Saisie des composants'!DP166="",DO$16,'Saisie des composants'!DP166)&lt;=1,3,8.8))*POWER(IF('Saisie des composants'!DP142="",DO$17,'Saisie des composants'!DP142),IF(IF('Saisie des composants'!DP142="",DO$17,'Saisie des composants'!DP142)&lt;=1,3,5.9))*IF('Saisie des composants'!DP130="",DO$18,'Saisie des composants'!DP130)*('Saisie des composants'!DP$19+'Saisie des composants'!DP$20),0))))</f>
        <v/>
      </c>
      <c r="DP174" s="102" t="str">
        <f>IF(DP$3="","",IF($A174=0,0,IF('Saisie Profil'!$D16="Off",0,IF(DP$4="Relais électromécaniques hermétiques",0.6*DP$67*IF(IF('Saisie des composants'!DW154="",DP$15,'Saisie des composants'!DW154)&lt;1,1,SQRT(IF('Saisie des composants'!DW154="",DP$15,'Saisie des composants'!DW154)))*POWER(IF('Saisie des composants'!DQ166="",DP$16,'Saisie des composants'!DQ166),IF(IF('Saisie des composants'!DQ166="",DP$16,'Saisie des composants'!DQ166)&lt;=1,3,8.8))*POWER(IF('Saisie des composants'!DQ142="",DP$17,'Saisie des composants'!DQ142),IF(IF('Saisie des composants'!DQ142="",DP$17,'Saisie des composants'!DQ142)&lt;=1,3,5.9))*IF('Saisie des composants'!DQ130="",DP$18,'Saisie des composants'!DQ130)*('Saisie des composants'!DQ$19+'Saisie des composants'!DQ$20),0))))</f>
        <v/>
      </c>
      <c r="DQ174" s="102" t="str">
        <f>IF(DQ$3="","",IF($A174=0,0,IF('Saisie Profil'!$D16="Off",0,IF(DQ$4="Relais électromécaniques hermétiques",0.6*DQ$67*IF(IF('Saisie des composants'!DX154="",DQ$15,'Saisie des composants'!DX154)&lt;1,1,SQRT(IF('Saisie des composants'!DX154="",DQ$15,'Saisie des composants'!DX154)))*POWER(IF('Saisie des composants'!DR166="",DQ$16,'Saisie des composants'!DR166),IF(IF('Saisie des composants'!DR166="",DQ$16,'Saisie des composants'!DR166)&lt;=1,3,8.8))*POWER(IF('Saisie des composants'!DR142="",DQ$17,'Saisie des composants'!DR142),IF(IF('Saisie des composants'!DR142="",DQ$17,'Saisie des composants'!DR142)&lt;=1,3,5.9))*IF('Saisie des composants'!DR130="",DQ$18,'Saisie des composants'!DR130)*('Saisie des composants'!DR$19+'Saisie des composants'!DR$20),0))))</f>
        <v/>
      </c>
      <c r="DR174" s="102" t="str">
        <f>IF(DR$3="","",IF($A174=0,0,IF('Saisie Profil'!$D16="Off",0,IF(DR$4="Relais électromécaniques hermétiques",0.6*DR$67*IF(IF('Saisie des composants'!DY154="",DR$15,'Saisie des composants'!DY154)&lt;1,1,SQRT(IF('Saisie des composants'!DY154="",DR$15,'Saisie des composants'!DY154)))*POWER(IF('Saisie des composants'!DS166="",DR$16,'Saisie des composants'!DS166),IF(IF('Saisie des composants'!DS166="",DR$16,'Saisie des composants'!DS166)&lt;=1,3,8.8))*POWER(IF('Saisie des composants'!DS142="",DR$17,'Saisie des composants'!DS142),IF(IF('Saisie des composants'!DS142="",DR$17,'Saisie des composants'!DS142)&lt;=1,3,5.9))*IF('Saisie des composants'!DS130="",DR$18,'Saisie des composants'!DS130)*('Saisie des composants'!DS$19+'Saisie des composants'!DS$20),0))))</f>
        <v/>
      </c>
      <c r="DS174" s="102" t="str">
        <f>IF(DS$3="","",IF($A174=0,0,IF('Saisie Profil'!$D16="Off",0,IF(DS$4="Relais électromécaniques hermétiques",0.6*DS$67*IF(IF('Saisie des composants'!DZ154="",DS$15,'Saisie des composants'!DZ154)&lt;1,1,SQRT(IF('Saisie des composants'!DZ154="",DS$15,'Saisie des composants'!DZ154)))*POWER(IF('Saisie des composants'!DT166="",DS$16,'Saisie des composants'!DT166),IF(IF('Saisie des composants'!DT166="",DS$16,'Saisie des composants'!DT166)&lt;=1,3,8.8))*POWER(IF('Saisie des composants'!DT142="",DS$17,'Saisie des composants'!DT142),IF(IF('Saisie des composants'!DT142="",DS$17,'Saisie des composants'!DT142)&lt;=1,3,5.9))*IF('Saisie des composants'!DT130="",DS$18,'Saisie des composants'!DT130)*('Saisie des composants'!DT$19+'Saisie des composants'!DT$20),0))))</f>
        <v/>
      </c>
      <c r="DT174" s="102" t="str">
        <f>IF(DT$3="","",IF($A174=0,0,IF('Saisie Profil'!$D16="Off",0,IF(DT$4="Relais électromécaniques hermétiques",0.6*DT$67*IF(IF('Saisie des composants'!EA154="",DT$15,'Saisie des composants'!EA154)&lt;1,1,SQRT(IF('Saisie des composants'!EA154="",DT$15,'Saisie des composants'!EA154)))*POWER(IF('Saisie des composants'!DU166="",DT$16,'Saisie des composants'!DU166),IF(IF('Saisie des composants'!DU166="",DT$16,'Saisie des composants'!DU166)&lt;=1,3,8.8))*POWER(IF('Saisie des composants'!DU142="",DT$17,'Saisie des composants'!DU142),IF(IF('Saisie des composants'!DU142="",DT$17,'Saisie des composants'!DU142)&lt;=1,3,5.9))*IF('Saisie des composants'!DU130="",DT$18,'Saisie des composants'!DU130)*('Saisie des composants'!DU$19+'Saisie des composants'!DU$20),0))))</f>
        <v/>
      </c>
      <c r="DU174" s="102" t="str">
        <f>IF(DU$3="","",IF($A174=0,0,IF('Saisie Profil'!$D16="Off",0,IF(DU$4="Relais électromécaniques hermétiques",0.6*DU$67*IF(IF('Saisie des composants'!EB154="",DU$15,'Saisie des composants'!EB154)&lt;1,1,SQRT(IF('Saisie des composants'!EB154="",DU$15,'Saisie des composants'!EB154)))*POWER(IF('Saisie des composants'!DV166="",DU$16,'Saisie des composants'!DV166),IF(IF('Saisie des composants'!DV166="",DU$16,'Saisie des composants'!DV166)&lt;=1,3,8.8))*POWER(IF('Saisie des composants'!DV142="",DU$17,'Saisie des composants'!DV142),IF(IF('Saisie des composants'!DV142="",DU$17,'Saisie des composants'!DV142)&lt;=1,3,5.9))*IF('Saisie des composants'!DV130="",DU$18,'Saisie des composants'!DV130)*('Saisie des composants'!DV$19+'Saisie des composants'!DV$20),0))))</f>
        <v/>
      </c>
      <c r="DV174" s="102" t="str">
        <f>IF(DV$3="","",IF($A174=0,0,IF('Saisie Profil'!$D16="Off",0,IF(DV$4="Relais électromécaniques hermétiques",0.6*DV$67*IF(IF('Saisie des composants'!EC154="",DV$15,'Saisie des composants'!EC154)&lt;1,1,SQRT(IF('Saisie des composants'!EC154="",DV$15,'Saisie des composants'!EC154)))*POWER(IF('Saisie des composants'!DW166="",DV$16,'Saisie des composants'!DW166),IF(IF('Saisie des composants'!DW166="",DV$16,'Saisie des composants'!DW166)&lt;=1,3,8.8))*POWER(IF('Saisie des composants'!DW142="",DV$17,'Saisie des composants'!DW142),IF(IF('Saisie des composants'!DW142="",DV$17,'Saisie des composants'!DW142)&lt;=1,3,5.9))*IF('Saisie des composants'!DW130="",DV$18,'Saisie des composants'!DW130)*('Saisie des composants'!DW$19+'Saisie des composants'!DW$20),0))))</f>
        <v/>
      </c>
      <c r="DW174" s="102" t="str">
        <f>IF(DW$3="","",IF($A174=0,0,IF('Saisie Profil'!$D16="Off",0,IF(DW$4="Relais électromécaniques hermétiques",0.6*DW$67*IF(IF('Saisie des composants'!ED154="",DW$15,'Saisie des composants'!ED154)&lt;1,1,SQRT(IF('Saisie des composants'!ED154="",DW$15,'Saisie des composants'!ED154)))*POWER(IF('Saisie des composants'!DX166="",DW$16,'Saisie des composants'!DX166),IF(IF('Saisie des composants'!DX166="",DW$16,'Saisie des composants'!DX166)&lt;=1,3,8.8))*POWER(IF('Saisie des composants'!DX142="",DW$17,'Saisie des composants'!DX142),IF(IF('Saisie des composants'!DX142="",DW$17,'Saisie des composants'!DX142)&lt;=1,3,5.9))*IF('Saisie des composants'!DX130="",DW$18,'Saisie des composants'!DX130)*('Saisie des composants'!DX$19+'Saisie des composants'!DX$20),0))))</f>
        <v/>
      </c>
      <c r="DX174" s="102" t="str">
        <f>IF(DX$3="","",IF($A174=0,0,IF('Saisie Profil'!$D16="Off",0,IF(DX$4="Relais électromécaniques hermétiques",0.6*DX$67*IF(IF('Saisie des composants'!EE154="",DX$15,'Saisie des composants'!EE154)&lt;1,1,SQRT(IF('Saisie des composants'!EE154="",DX$15,'Saisie des composants'!EE154)))*POWER(IF('Saisie des composants'!DY166="",DX$16,'Saisie des composants'!DY166),IF(IF('Saisie des composants'!DY166="",DX$16,'Saisie des composants'!DY166)&lt;=1,3,8.8))*POWER(IF('Saisie des composants'!DY142="",DX$17,'Saisie des composants'!DY142),IF(IF('Saisie des composants'!DY142="",DX$17,'Saisie des composants'!DY142)&lt;=1,3,5.9))*IF('Saisie des composants'!DY130="",DX$18,'Saisie des composants'!DY130)*('Saisie des composants'!DY$19+'Saisie des composants'!DY$20),0))))</f>
        <v/>
      </c>
      <c r="DY174" s="102" t="str">
        <f>IF(DY$3="","",IF($A174=0,0,IF('Saisie Profil'!$D16="Off",0,IF(DY$4="Relais électromécaniques hermétiques",0.6*DY$67*IF(IF('Saisie des composants'!EF154="",DY$15,'Saisie des composants'!EF154)&lt;1,1,SQRT(IF('Saisie des composants'!EF154="",DY$15,'Saisie des composants'!EF154)))*POWER(IF('Saisie des composants'!DZ166="",DY$16,'Saisie des composants'!DZ166),IF(IF('Saisie des composants'!DZ166="",DY$16,'Saisie des composants'!DZ166)&lt;=1,3,8.8))*POWER(IF('Saisie des composants'!DZ142="",DY$17,'Saisie des composants'!DZ142),IF(IF('Saisie des composants'!DZ142="",DY$17,'Saisie des composants'!DZ142)&lt;=1,3,5.9))*IF('Saisie des composants'!DZ130="",DY$18,'Saisie des composants'!DZ130)*('Saisie des composants'!DZ$19+'Saisie des composants'!DZ$20),0))))</f>
        <v/>
      </c>
      <c r="DZ174" s="102" t="str">
        <f>IF(DZ$3="","",IF($A174=0,0,IF('Saisie Profil'!$D16="Off",0,IF(DZ$4="Relais électromécaniques hermétiques",0.6*DZ$67*IF(IF('Saisie des composants'!EG154="",DZ$15,'Saisie des composants'!EG154)&lt;1,1,SQRT(IF('Saisie des composants'!EG154="",DZ$15,'Saisie des composants'!EG154)))*POWER(IF('Saisie des composants'!EA166="",DZ$16,'Saisie des composants'!EA166),IF(IF('Saisie des composants'!EA166="",DZ$16,'Saisie des composants'!EA166)&lt;=1,3,8.8))*POWER(IF('Saisie des composants'!EA142="",DZ$17,'Saisie des composants'!EA142),IF(IF('Saisie des composants'!EA142="",DZ$17,'Saisie des composants'!EA142)&lt;=1,3,5.9))*IF('Saisie des composants'!EA130="",DZ$18,'Saisie des composants'!EA130)*('Saisie des composants'!EA$19+'Saisie des composants'!EA$20),0))))</f>
        <v/>
      </c>
      <c r="EA174" s="102" t="str">
        <f>IF(EA$3="","",IF($A174=0,0,IF('Saisie Profil'!$D16="Off",0,IF(EA$4="Relais électromécaniques hermétiques",0.6*EA$67*IF(IF('Saisie des composants'!EH154="",EA$15,'Saisie des composants'!EH154)&lt;1,1,SQRT(IF('Saisie des composants'!EH154="",EA$15,'Saisie des composants'!EH154)))*POWER(IF('Saisie des composants'!EB166="",EA$16,'Saisie des composants'!EB166),IF(IF('Saisie des composants'!EB166="",EA$16,'Saisie des composants'!EB166)&lt;=1,3,8.8))*POWER(IF('Saisie des composants'!EB142="",EA$17,'Saisie des composants'!EB142),IF(IF('Saisie des composants'!EB142="",EA$17,'Saisie des composants'!EB142)&lt;=1,3,5.9))*IF('Saisie des composants'!EB130="",EA$18,'Saisie des composants'!EB130)*('Saisie des composants'!EB$19+'Saisie des composants'!EB$20),0))))</f>
        <v/>
      </c>
      <c r="EB174" s="102" t="str">
        <f>IF(EB$3="","",IF($A174=0,0,IF('Saisie Profil'!$D16="Off",0,IF(EB$4="Relais électromécaniques hermétiques",0.6*EB$67*IF(IF('Saisie des composants'!EI154="",EB$15,'Saisie des composants'!EI154)&lt;1,1,SQRT(IF('Saisie des composants'!EI154="",EB$15,'Saisie des composants'!EI154)))*POWER(IF('Saisie des composants'!EC166="",EB$16,'Saisie des composants'!EC166),IF(IF('Saisie des composants'!EC166="",EB$16,'Saisie des composants'!EC166)&lt;=1,3,8.8))*POWER(IF('Saisie des composants'!EC142="",EB$17,'Saisie des composants'!EC142),IF(IF('Saisie des composants'!EC142="",EB$17,'Saisie des composants'!EC142)&lt;=1,3,5.9))*IF('Saisie des composants'!EC130="",EB$18,'Saisie des composants'!EC130)*('Saisie des composants'!EC$19+'Saisie des composants'!EC$20),0))))</f>
        <v/>
      </c>
      <c r="EC174" s="102" t="str">
        <f>IF(EC$3="","",IF($A174=0,0,IF('Saisie Profil'!$D16="Off",0,IF(EC$4="Relais électromécaniques hermétiques",0.6*EC$67*IF(IF('Saisie des composants'!EJ154="",EC$15,'Saisie des composants'!EJ154)&lt;1,1,SQRT(IF('Saisie des composants'!EJ154="",EC$15,'Saisie des composants'!EJ154)))*POWER(IF('Saisie des composants'!ED166="",EC$16,'Saisie des composants'!ED166),IF(IF('Saisie des composants'!ED166="",EC$16,'Saisie des composants'!ED166)&lt;=1,3,8.8))*POWER(IF('Saisie des composants'!ED142="",EC$17,'Saisie des composants'!ED142),IF(IF('Saisie des composants'!ED142="",EC$17,'Saisie des composants'!ED142)&lt;=1,3,5.9))*IF('Saisie des composants'!ED130="",EC$18,'Saisie des composants'!ED130)*('Saisie des composants'!ED$19+'Saisie des composants'!ED$20),0))))</f>
        <v/>
      </c>
      <c r="ED174" s="102" t="str">
        <f>IF(ED$3="","",IF($A174=0,0,IF('Saisie Profil'!$D16="Off",0,IF(ED$4="Relais électromécaniques hermétiques",0.6*ED$67*IF(IF('Saisie des composants'!EK154="",ED$15,'Saisie des composants'!EK154)&lt;1,1,SQRT(IF('Saisie des composants'!EK154="",ED$15,'Saisie des composants'!EK154)))*POWER(IF('Saisie des composants'!EE166="",ED$16,'Saisie des composants'!EE166),IF(IF('Saisie des composants'!EE166="",ED$16,'Saisie des composants'!EE166)&lt;=1,3,8.8))*POWER(IF('Saisie des composants'!EE142="",ED$17,'Saisie des composants'!EE142),IF(IF('Saisie des composants'!EE142="",ED$17,'Saisie des composants'!EE142)&lt;=1,3,5.9))*IF('Saisie des composants'!EE130="",ED$18,'Saisie des composants'!EE130)*('Saisie des composants'!EE$19+'Saisie des composants'!EE$20),0))))</f>
        <v/>
      </c>
      <c r="EE174" s="102" t="str">
        <f>IF(EE$3="","",IF($A174=0,0,IF('Saisie Profil'!$D16="Off",0,IF(EE$4="Relais électromécaniques hermétiques",0.6*EE$67*IF(IF('Saisie des composants'!EL154="",EE$15,'Saisie des composants'!EL154)&lt;1,1,SQRT(IF('Saisie des composants'!EL154="",EE$15,'Saisie des composants'!EL154)))*POWER(IF('Saisie des composants'!EF166="",EE$16,'Saisie des composants'!EF166),IF(IF('Saisie des composants'!EF166="",EE$16,'Saisie des composants'!EF166)&lt;=1,3,8.8))*POWER(IF('Saisie des composants'!EF142="",EE$17,'Saisie des composants'!EF142),IF(IF('Saisie des composants'!EF142="",EE$17,'Saisie des composants'!EF142)&lt;=1,3,5.9))*IF('Saisie des composants'!EF130="",EE$18,'Saisie des composants'!EF130)*('Saisie des composants'!EF$19+'Saisie des composants'!EF$20),0))))</f>
        <v/>
      </c>
      <c r="EF174" s="102" t="str">
        <f>IF(EF$3="","",IF($A174=0,0,IF('Saisie Profil'!$D16="Off",0,IF(EF$4="Relais électromécaniques hermétiques",0.6*EF$67*IF(IF('Saisie des composants'!EM154="",EF$15,'Saisie des composants'!EM154)&lt;1,1,SQRT(IF('Saisie des composants'!EM154="",EF$15,'Saisie des composants'!EM154)))*POWER(IF('Saisie des composants'!EG166="",EF$16,'Saisie des composants'!EG166),IF(IF('Saisie des composants'!EG166="",EF$16,'Saisie des composants'!EG166)&lt;=1,3,8.8))*POWER(IF('Saisie des composants'!EG142="",EF$17,'Saisie des composants'!EG142),IF(IF('Saisie des composants'!EG142="",EF$17,'Saisie des composants'!EG142)&lt;=1,3,5.9))*IF('Saisie des composants'!EG130="",EF$18,'Saisie des composants'!EG130)*('Saisie des composants'!EG$19+'Saisie des composants'!EG$20),0))))</f>
        <v/>
      </c>
      <c r="EG174" s="102" t="str">
        <f>IF(EG$3="","",IF($A174=0,0,IF('Saisie Profil'!$D16="Off",0,IF(EG$4="Relais électromécaniques hermétiques",0.6*EG$67*IF(IF('Saisie des composants'!EN154="",EG$15,'Saisie des composants'!EN154)&lt;1,1,SQRT(IF('Saisie des composants'!EN154="",EG$15,'Saisie des composants'!EN154)))*POWER(IF('Saisie des composants'!EH166="",EG$16,'Saisie des composants'!EH166),IF(IF('Saisie des composants'!EH166="",EG$16,'Saisie des composants'!EH166)&lt;=1,3,8.8))*POWER(IF('Saisie des composants'!EH142="",EG$17,'Saisie des composants'!EH142),IF(IF('Saisie des composants'!EH142="",EG$17,'Saisie des composants'!EH142)&lt;=1,3,5.9))*IF('Saisie des composants'!EH130="",EG$18,'Saisie des composants'!EH130)*('Saisie des composants'!EH$19+'Saisie des composants'!EH$20),0))))</f>
        <v/>
      </c>
      <c r="EH174" s="102" t="str">
        <f>IF(EH$3="","",IF($A174=0,0,IF('Saisie Profil'!$D16="Off",0,IF(EH$4="Relais électromécaniques hermétiques",0.6*EH$67*IF(IF('Saisie des composants'!EO154="",EH$15,'Saisie des composants'!EO154)&lt;1,1,SQRT(IF('Saisie des composants'!EO154="",EH$15,'Saisie des composants'!EO154)))*POWER(IF('Saisie des composants'!EI166="",EH$16,'Saisie des composants'!EI166),IF(IF('Saisie des composants'!EI166="",EH$16,'Saisie des composants'!EI166)&lt;=1,3,8.8))*POWER(IF('Saisie des composants'!EI142="",EH$17,'Saisie des composants'!EI142),IF(IF('Saisie des composants'!EI142="",EH$17,'Saisie des composants'!EI142)&lt;=1,3,5.9))*IF('Saisie des composants'!EI130="",EH$18,'Saisie des composants'!EI130)*('Saisie des composants'!EI$19+'Saisie des composants'!EI$20),0))))</f>
        <v/>
      </c>
      <c r="EI174" s="102" t="str">
        <f>IF(EI$3="","",IF($A174=0,0,IF('Saisie Profil'!$D16="Off",0,IF(EI$4="Relais électromécaniques hermétiques",0.6*EI$67*IF(IF('Saisie des composants'!EP154="",EI$15,'Saisie des composants'!EP154)&lt;1,1,SQRT(IF('Saisie des composants'!EP154="",EI$15,'Saisie des composants'!EP154)))*POWER(IF('Saisie des composants'!EJ166="",EI$16,'Saisie des composants'!EJ166),IF(IF('Saisie des composants'!EJ166="",EI$16,'Saisie des composants'!EJ166)&lt;=1,3,8.8))*POWER(IF('Saisie des composants'!EJ142="",EI$17,'Saisie des composants'!EJ142),IF(IF('Saisie des composants'!EJ142="",EI$17,'Saisie des composants'!EJ142)&lt;=1,3,5.9))*IF('Saisie des composants'!EJ130="",EI$18,'Saisie des composants'!EJ130)*('Saisie des composants'!EJ$19+'Saisie des composants'!EJ$20),0))))</f>
        <v/>
      </c>
      <c r="EJ174" s="102" t="str">
        <f>IF(EJ$3="","",IF($A174=0,0,IF('Saisie Profil'!$D16="Off",0,IF(EJ$4="Relais électromécaniques hermétiques",0.6*EJ$67*IF(IF('Saisie des composants'!EQ154="",EJ$15,'Saisie des composants'!EQ154)&lt;1,1,SQRT(IF('Saisie des composants'!EQ154="",EJ$15,'Saisie des composants'!EQ154)))*POWER(IF('Saisie des composants'!EK166="",EJ$16,'Saisie des composants'!EK166),IF(IF('Saisie des composants'!EK166="",EJ$16,'Saisie des composants'!EK166)&lt;=1,3,8.8))*POWER(IF('Saisie des composants'!EK142="",EJ$17,'Saisie des composants'!EK142),IF(IF('Saisie des composants'!EK142="",EJ$17,'Saisie des composants'!EK142)&lt;=1,3,5.9))*IF('Saisie des composants'!EK130="",EJ$18,'Saisie des composants'!EK130)*('Saisie des composants'!EK$19+'Saisie des composants'!EK$20),0))))</f>
        <v/>
      </c>
      <c r="EK174" s="102" t="str">
        <f>IF(EK$3="","",IF($A174=0,0,IF('Saisie Profil'!$D16="Off",0,IF(EK$4="Relais électromécaniques hermétiques",0.6*EK$67*IF(IF('Saisie des composants'!ER154="",EK$15,'Saisie des composants'!ER154)&lt;1,1,SQRT(IF('Saisie des composants'!ER154="",EK$15,'Saisie des composants'!ER154)))*POWER(IF('Saisie des composants'!EL166="",EK$16,'Saisie des composants'!EL166),IF(IF('Saisie des composants'!EL166="",EK$16,'Saisie des composants'!EL166)&lt;=1,3,8.8))*POWER(IF('Saisie des composants'!EL142="",EK$17,'Saisie des composants'!EL142),IF(IF('Saisie des composants'!EL142="",EK$17,'Saisie des composants'!EL142)&lt;=1,3,5.9))*IF('Saisie des composants'!EL130="",EK$18,'Saisie des composants'!EL130)*('Saisie des composants'!EL$19+'Saisie des composants'!EL$20),0))))</f>
        <v/>
      </c>
      <c r="EL174" s="102" t="str">
        <f>IF(EL$3="","",IF($A174=0,0,IF('Saisie Profil'!$D16="Off",0,IF(EL$4="Relais électromécaniques hermétiques",0.6*EL$67*IF(IF('Saisie des composants'!ES154="",EL$15,'Saisie des composants'!ES154)&lt;1,1,SQRT(IF('Saisie des composants'!ES154="",EL$15,'Saisie des composants'!ES154)))*POWER(IF('Saisie des composants'!EM166="",EL$16,'Saisie des composants'!EM166),IF(IF('Saisie des composants'!EM166="",EL$16,'Saisie des composants'!EM166)&lt;=1,3,8.8))*POWER(IF('Saisie des composants'!EM142="",EL$17,'Saisie des composants'!EM142),IF(IF('Saisie des composants'!EM142="",EL$17,'Saisie des composants'!EM142)&lt;=1,3,5.9))*IF('Saisie des composants'!EM130="",EL$18,'Saisie des composants'!EM130)*('Saisie des composants'!EM$19+'Saisie des composants'!EM$20),0))))</f>
        <v/>
      </c>
      <c r="EM174" s="102" t="str">
        <f>IF(EM$3="","",IF($A174=0,0,IF('Saisie Profil'!$D16="Off",0,IF(EM$4="Relais électromécaniques hermétiques",0.6*EM$67*IF(IF('Saisie des composants'!ET154="",EM$15,'Saisie des composants'!ET154)&lt;1,1,SQRT(IF('Saisie des composants'!ET154="",EM$15,'Saisie des composants'!ET154)))*POWER(IF('Saisie des composants'!EN166="",EM$16,'Saisie des composants'!EN166),IF(IF('Saisie des composants'!EN166="",EM$16,'Saisie des composants'!EN166)&lt;=1,3,8.8))*POWER(IF('Saisie des composants'!EN142="",EM$17,'Saisie des composants'!EN142),IF(IF('Saisie des composants'!EN142="",EM$17,'Saisie des composants'!EN142)&lt;=1,3,5.9))*IF('Saisie des composants'!EN130="",EM$18,'Saisie des composants'!EN130)*('Saisie des composants'!EN$19+'Saisie des composants'!EN$20),0))))</f>
        <v/>
      </c>
      <c r="EN174" s="102" t="str">
        <f>IF(EN$3="","",IF($A174=0,0,IF('Saisie Profil'!$D16="Off",0,IF(EN$4="Relais électromécaniques hermétiques",0.6*EN$67*IF(IF('Saisie des composants'!EU154="",EN$15,'Saisie des composants'!EU154)&lt;1,1,SQRT(IF('Saisie des composants'!EU154="",EN$15,'Saisie des composants'!EU154)))*POWER(IF('Saisie des composants'!EO166="",EN$16,'Saisie des composants'!EO166),IF(IF('Saisie des composants'!EO166="",EN$16,'Saisie des composants'!EO166)&lt;=1,3,8.8))*POWER(IF('Saisie des composants'!EO142="",EN$17,'Saisie des composants'!EO142),IF(IF('Saisie des composants'!EO142="",EN$17,'Saisie des composants'!EO142)&lt;=1,3,5.9))*IF('Saisie des composants'!EO130="",EN$18,'Saisie des composants'!EO130)*('Saisie des composants'!EO$19+'Saisie des composants'!EO$20),0))))</f>
        <v/>
      </c>
      <c r="EO174" s="102" t="str">
        <f>IF(EO$3="","",IF($A174=0,0,IF('Saisie Profil'!$D16="Off",0,IF(EO$4="Relais électromécaniques hermétiques",0.6*EO$67*IF(IF('Saisie des composants'!EV154="",EO$15,'Saisie des composants'!EV154)&lt;1,1,SQRT(IF('Saisie des composants'!EV154="",EO$15,'Saisie des composants'!EV154)))*POWER(IF('Saisie des composants'!EP166="",EO$16,'Saisie des composants'!EP166),IF(IF('Saisie des composants'!EP166="",EO$16,'Saisie des composants'!EP166)&lt;=1,3,8.8))*POWER(IF('Saisie des composants'!EP142="",EO$17,'Saisie des composants'!EP142),IF(IF('Saisie des composants'!EP142="",EO$17,'Saisie des composants'!EP142)&lt;=1,3,5.9))*IF('Saisie des composants'!EP130="",EO$18,'Saisie des composants'!EP130)*('Saisie des composants'!EP$19+'Saisie des composants'!EP$20),0))))</f>
        <v/>
      </c>
      <c r="EP174" s="102" t="str">
        <f>IF(EP$3="","",IF($A174=0,0,IF('Saisie Profil'!$D16="Off",0,IF(EP$4="Relais électromécaniques hermétiques",0.6*EP$67*IF(IF('Saisie des composants'!EW154="",EP$15,'Saisie des composants'!EW154)&lt;1,1,SQRT(IF('Saisie des composants'!EW154="",EP$15,'Saisie des composants'!EW154)))*POWER(IF('Saisie des composants'!EQ166="",EP$16,'Saisie des composants'!EQ166),IF(IF('Saisie des composants'!EQ166="",EP$16,'Saisie des composants'!EQ166)&lt;=1,3,8.8))*POWER(IF('Saisie des composants'!EQ142="",EP$17,'Saisie des composants'!EQ142),IF(IF('Saisie des composants'!EQ142="",EP$17,'Saisie des composants'!EQ142)&lt;=1,3,5.9))*IF('Saisie des composants'!EQ130="",EP$18,'Saisie des composants'!EQ130)*('Saisie des composants'!EQ$19+'Saisie des composants'!EQ$20),0))))</f>
        <v/>
      </c>
      <c r="EQ174" s="102" t="str">
        <f>IF(EQ$3="","",IF($A174=0,0,IF('Saisie Profil'!$D16="Off",0,IF(EQ$4="Relais électromécaniques hermétiques",0.6*EQ$67*IF(IF('Saisie des composants'!EX154="",EQ$15,'Saisie des composants'!EX154)&lt;1,1,SQRT(IF('Saisie des composants'!EX154="",EQ$15,'Saisie des composants'!EX154)))*POWER(IF('Saisie des composants'!ER166="",EQ$16,'Saisie des composants'!ER166),IF(IF('Saisie des composants'!ER166="",EQ$16,'Saisie des composants'!ER166)&lt;=1,3,8.8))*POWER(IF('Saisie des composants'!ER142="",EQ$17,'Saisie des composants'!ER142),IF(IF('Saisie des composants'!ER142="",EQ$17,'Saisie des composants'!ER142)&lt;=1,3,5.9))*IF('Saisie des composants'!ER130="",EQ$18,'Saisie des composants'!ER130)*('Saisie des composants'!ER$19+'Saisie des composants'!ER$20),0))))</f>
        <v/>
      </c>
      <c r="ER174" s="102" t="str">
        <f>IF(ER$3="","",IF($A174=0,0,IF('Saisie Profil'!$D16="Off",0,IF(ER$4="Relais électromécaniques hermétiques",0.6*ER$67*IF(IF('Saisie des composants'!EY154="",ER$15,'Saisie des composants'!EY154)&lt;1,1,SQRT(IF('Saisie des composants'!EY154="",ER$15,'Saisie des composants'!EY154)))*POWER(IF('Saisie des composants'!ES166="",ER$16,'Saisie des composants'!ES166),IF(IF('Saisie des composants'!ES166="",ER$16,'Saisie des composants'!ES166)&lt;=1,3,8.8))*POWER(IF('Saisie des composants'!ES142="",ER$17,'Saisie des composants'!ES142),IF(IF('Saisie des composants'!ES142="",ER$17,'Saisie des composants'!ES142)&lt;=1,3,5.9))*IF('Saisie des composants'!ES130="",ER$18,'Saisie des composants'!ES130)*('Saisie des composants'!ES$19+'Saisie des composants'!ES$20),0))))</f>
        <v/>
      </c>
      <c r="ES174" s="102" t="str">
        <f>IF(ES$3="","",IF($A174=0,0,IF('Saisie Profil'!$D16="Off",0,IF(ES$4="Relais électromécaniques hermétiques",0.6*ES$67*IF(IF('Saisie des composants'!EZ154="",ES$15,'Saisie des composants'!EZ154)&lt;1,1,SQRT(IF('Saisie des composants'!EZ154="",ES$15,'Saisie des composants'!EZ154)))*POWER(IF('Saisie des composants'!ET166="",ES$16,'Saisie des composants'!ET166),IF(IF('Saisie des composants'!ET166="",ES$16,'Saisie des composants'!ET166)&lt;=1,3,8.8))*POWER(IF('Saisie des composants'!ET142="",ES$17,'Saisie des composants'!ET142),IF(IF('Saisie des composants'!ET142="",ES$17,'Saisie des composants'!ET142)&lt;=1,3,5.9))*IF('Saisie des composants'!ET130="",ES$18,'Saisie des composants'!ET130)*('Saisie des composants'!ET$19+'Saisie des composants'!ET$20),0))))</f>
        <v/>
      </c>
      <c r="ET174" s="102" t="str">
        <f>IF(ET$3="","",IF($A174=0,0,IF('Saisie Profil'!$D16="Off",0,IF(ET$4="Relais électromécaniques hermétiques",0.6*ET$67*IF(IF('Saisie des composants'!FA154="",ET$15,'Saisie des composants'!FA154)&lt;1,1,SQRT(IF('Saisie des composants'!FA154="",ET$15,'Saisie des composants'!FA154)))*POWER(IF('Saisie des composants'!EU166="",ET$16,'Saisie des composants'!EU166),IF(IF('Saisie des composants'!EU166="",ET$16,'Saisie des composants'!EU166)&lt;=1,3,8.8))*POWER(IF('Saisie des composants'!EU142="",ET$17,'Saisie des composants'!EU142),IF(IF('Saisie des composants'!EU142="",ET$17,'Saisie des composants'!EU142)&lt;=1,3,5.9))*IF('Saisie des composants'!EU130="",ET$18,'Saisie des composants'!EU130)*('Saisie des composants'!EU$19+'Saisie des composants'!EU$20),0))))</f>
        <v/>
      </c>
      <c r="EU174" s="102" t="str">
        <f>IF(EU$3="","",IF($A174=0,0,IF('Saisie Profil'!$D16="Off",0,IF(EU$4="Relais électromécaniques hermétiques",0.6*EU$67*IF(IF('Saisie des composants'!FB154="",EU$15,'Saisie des composants'!FB154)&lt;1,1,SQRT(IF('Saisie des composants'!FB154="",EU$15,'Saisie des composants'!FB154)))*POWER(IF('Saisie des composants'!EV166="",EU$16,'Saisie des composants'!EV166),IF(IF('Saisie des composants'!EV166="",EU$16,'Saisie des composants'!EV166)&lt;=1,3,8.8))*POWER(IF('Saisie des composants'!EV142="",EU$17,'Saisie des composants'!EV142),IF(IF('Saisie des composants'!EV142="",EU$17,'Saisie des composants'!EV142)&lt;=1,3,5.9))*IF('Saisie des composants'!EV130="",EU$18,'Saisie des composants'!EV130)*('Saisie des composants'!EV$19+'Saisie des composants'!EV$20),0))))</f>
        <v/>
      </c>
      <c r="EV174" s="102" t="str">
        <f>IF(EV$3="","",IF($A174=0,0,IF('Saisie Profil'!$D16="Off",0,IF(EV$4="Relais électromécaniques hermétiques",0.6*EV$67*IF(IF('Saisie des composants'!FC154="",EV$15,'Saisie des composants'!FC154)&lt;1,1,SQRT(IF('Saisie des composants'!FC154="",EV$15,'Saisie des composants'!FC154)))*POWER(IF('Saisie des composants'!EW166="",EV$16,'Saisie des composants'!EW166),IF(IF('Saisie des composants'!EW166="",EV$16,'Saisie des composants'!EW166)&lt;=1,3,8.8))*POWER(IF('Saisie des composants'!EW142="",EV$17,'Saisie des composants'!EW142),IF(IF('Saisie des composants'!EW142="",EV$17,'Saisie des composants'!EW142)&lt;=1,3,5.9))*IF('Saisie des composants'!EW130="",EV$18,'Saisie des composants'!EW130)*('Saisie des composants'!EW$19+'Saisie des composants'!EW$20),0))))</f>
        <v/>
      </c>
      <c r="EW174" s="102" t="str">
        <f>IF(EW$3="","",IF($A174=0,0,IF('Saisie Profil'!$D16="Off",0,IF(EW$4="Relais électromécaniques hermétiques",0.6*EW$67*IF(IF('Saisie des composants'!FD154="",EW$15,'Saisie des composants'!FD154)&lt;1,1,SQRT(IF('Saisie des composants'!FD154="",EW$15,'Saisie des composants'!FD154)))*POWER(IF('Saisie des composants'!EX166="",EW$16,'Saisie des composants'!EX166),IF(IF('Saisie des composants'!EX166="",EW$16,'Saisie des composants'!EX166)&lt;=1,3,8.8))*POWER(IF('Saisie des composants'!EX142="",EW$17,'Saisie des composants'!EX142),IF(IF('Saisie des composants'!EX142="",EW$17,'Saisie des composants'!EX142)&lt;=1,3,5.9))*IF('Saisie des composants'!EX130="",EW$18,'Saisie des composants'!EX130)*('Saisie des composants'!EX$19+'Saisie des composants'!EX$20),0))))</f>
        <v/>
      </c>
      <c r="EX174" s="102" t="str">
        <f>IF(EX$3="","",IF($A174=0,0,IF('Saisie Profil'!$D16="Off",0,IF(EX$4="Relais électromécaniques hermétiques",0.6*EX$67*IF(IF('Saisie des composants'!FE154="",EX$15,'Saisie des composants'!FE154)&lt;1,1,SQRT(IF('Saisie des composants'!FE154="",EX$15,'Saisie des composants'!FE154)))*POWER(IF('Saisie des composants'!EY166="",EX$16,'Saisie des composants'!EY166),IF(IF('Saisie des composants'!EY166="",EX$16,'Saisie des composants'!EY166)&lt;=1,3,8.8))*POWER(IF('Saisie des composants'!EY142="",EX$17,'Saisie des composants'!EY142),IF(IF('Saisie des composants'!EY142="",EX$17,'Saisie des composants'!EY142)&lt;=1,3,5.9))*IF('Saisie des composants'!EY130="",EX$18,'Saisie des composants'!EY130)*('Saisie des composants'!EY$19+'Saisie des composants'!EY$20),0))))</f>
        <v/>
      </c>
      <c r="EY174" s="102" t="str">
        <f>IF(EY$3="","",IF($A174=0,0,IF('Saisie Profil'!$D16="Off",0,IF(EY$4="Relais électromécaniques hermétiques",0.6*EY$67*IF(IF('Saisie des composants'!FF154="",EY$15,'Saisie des composants'!FF154)&lt;1,1,SQRT(IF('Saisie des composants'!FF154="",EY$15,'Saisie des composants'!FF154)))*POWER(IF('Saisie des composants'!EZ166="",EY$16,'Saisie des composants'!EZ166),IF(IF('Saisie des composants'!EZ166="",EY$16,'Saisie des composants'!EZ166)&lt;=1,3,8.8))*POWER(IF('Saisie des composants'!EZ142="",EY$17,'Saisie des composants'!EZ142),IF(IF('Saisie des composants'!EZ142="",EY$17,'Saisie des composants'!EZ142)&lt;=1,3,5.9))*IF('Saisie des composants'!EZ130="",EY$18,'Saisie des composants'!EZ130)*('Saisie des composants'!EZ$19+'Saisie des composants'!EZ$20),0))))</f>
        <v/>
      </c>
      <c r="EZ174" s="102" t="str">
        <f>IF(EZ$3="","",IF($A174=0,0,IF('Saisie Profil'!$D16="Off",0,IF(EZ$4="Relais électromécaniques hermétiques",0.6*EZ$67*IF(IF('Saisie des composants'!FG154="",EZ$15,'Saisie des composants'!FG154)&lt;1,1,SQRT(IF('Saisie des composants'!FG154="",EZ$15,'Saisie des composants'!FG154)))*POWER(IF('Saisie des composants'!FA166="",EZ$16,'Saisie des composants'!FA166),IF(IF('Saisie des composants'!FA166="",EZ$16,'Saisie des composants'!FA166)&lt;=1,3,8.8))*POWER(IF('Saisie des composants'!FA142="",EZ$17,'Saisie des composants'!FA142),IF(IF('Saisie des composants'!FA142="",EZ$17,'Saisie des composants'!FA142)&lt;=1,3,5.9))*IF('Saisie des composants'!FA130="",EZ$18,'Saisie des composants'!FA130)*('Saisie des composants'!FA$19+'Saisie des composants'!FA$20),0))))</f>
        <v/>
      </c>
      <c r="FA174" s="102" t="str">
        <f>IF(FA$3="","",IF($A174=0,0,IF('Saisie Profil'!$D16="Off",0,IF(FA$4="Relais électromécaniques hermétiques",0.6*FA$67*IF(IF('Saisie des composants'!FH154="",FA$15,'Saisie des composants'!FH154)&lt;1,1,SQRT(IF('Saisie des composants'!FH154="",FA$15,'Saisie des composants'!FH154)))*POWER(IF('Saisie des composants'!FB166="",FA$16,'Saisie des composants'!FB166),IF(IF('Saisie des composants'!FB166="",FA$16,'Saisie des composants'!FB166)&lt;=1,3,8.8))*POWER(IF('Saisie des composants'!FB142="",FA$17,'Saisie des composants'!FB142),IF(IF('Saisie des composants'!FB142="",FA$17,'Saisie des composants'!FB142)&lt;=1,3,5.9))*IF('Saisie des composants'!FB130="",FA$18,'Saisie des composants'!FB130)*('Saisie des composants'!FB$19+'Saisie des composants'!FB$20),0))))</f>
        <v/>
      </c>
      <c r="FB174" s="102" t="str">
        <f>IF(FB$3="","",IF($A174=0,0,IF('Saisie Profil'!$D16="Off",0,IF(FB$4="Relais électromécaniques hermétiques",0.6*FB$67*IF(IF('Saisie des composants'!FI154="",FB$15,'Saisie des composants'!FI154)&lt;1,1,SQRT(IF('Saisie des composants'!FI154="",FB$15,'Saisie des composants'!FI154)))*POWER(IF('Saisie des composants'!FC166="",FB$16,'Saisie des composants'!FC166),IF(IF('Saisie des composants'!FC166="",FB$16,'Saisie des composants'!FC166)&lt;=1,3,8.8))*POWER(IF('Saisie des composants'!FC142="",FB$17,'Saisie des composants'!FC142),IF(IF('Saisie des composants'!FC142="",FB$17,'Saisie des composants'!FC142)&lt;=1,3,5.9))*IF('Saisie des composants'!FC130="",FB$18,'Saisie des composants'!FC130)*('Saisie des composants'!FC$19+'Saisie des composants'!FC$20),0))))</f>
        <v/>
      </c>
      <c r="FC174" s="102" t="str">
        <f>IF(FC$3="","",IF($A174=0,0,IF('Saisie Profil'!$D16="Off",0,IF(FC$4="Relais électromécaniques hermétiques",0.6*FC$67*IF(IF('Saisie des composants'!FJ154="",FC$15,'Saisie des composants'!FJ154)&lt;1,1,SQRT(IF('Saisie des composants'!FJ154="",FC$15,'Saisie des composants'!FJ154)))*POWER(IF('Saisie des composants'!FD166="",FC$16,'Saisie des composants'!FD166),IF(IF('Saisie des composants'!FD166="",FC$16,'Saisie des composants'!FD166)&lt;=1,3,8.8))*POWER(IF('Saisie des composants'!FD142="",FC$17,'Saisie des composants'!FD142),IF(IF('Saisie des composants'!FD142="",FC$17,'Saisie des composants'!FD142)&lt;=1,3,5.9))*IF('Saisie des composants'!FD130="",FC$18,'Saisie des composants'!FD130)*('Saisie des composants'!FD$19+'Saisie des composants'!FD$20),0))))</f>
        <v/>
      </c>
      <c r="FD174" s="102" t="str">
        <f>IF(FD$3="","",IF($A174=0,0,IF('Saisie Profil'!$D16="Off",0,IF(FD$4="Relais électromécaniques hermétiques",0.6*FD$67*IF(IF('Saisie des composants'!FK154="",FD$15,'Saisie des composants'!FK154)&lt;1,1,SQRT(IF('Saisie des composants'!FK154="",FD$15,'Saisie des composants'!FK154)))*POWER(IF('Saisie des composants'!FE166="",FD$16,'Saisie des composants'!FE166),IF(IF('Saisie des composants'!FE166="",FD$16,'Saisie des composants'!FE166)&lt;=1,3,8.8))*POWER(IF('Saisie des composants'!FE142="",FD$17,'Saisie des composants'!FE142),IF(IF('Saisie des composants'!FE142="",FD$17,'Saisie des composants'!FE142)&lt;=1,3,5.9))*IF('Saisie des composants'!FE130="",FD$18,'Saisie des composants'!FE130)*('Saisie des composants'!FE$19+'Saisie des composants'!FE$20),0))))</f>
        <v/>
      </c>
      <c r="FE174" s="102" t="str">
        <f>IF(FE$3="","",IF($A174=0,0,IF('Saisie Profil'!$D16="Off",0,IF(FE$4="Relais électromécaniques hermétiques",0.6*FE$67*IF(IF('Saisie des composants'!FL154="",FE$15,'Saisie des composants'!FL154)&lt;1,1,SQRT(IF('Saisie des composants'!FL154="",FE$15,'Saisie des composants'!FL154)))*POWER(IF('Saisie des composants'!FF166="",FE$16,'Saisie des composants'!FF166),IF(IF('Saisie des composants'!FF166="",FE$16,'Saisie des composants'!FF166)&lt;=1,3,8.8))*POWER(IF('Saisie des composants'!FF142="",FE$17,'Saisie des composants'!FF142),IF(IF('Saisie des composants'!FF142="",FE$17,'Saisie des composants'!FF142)&lt;=1,3,5.9))*IF('Saisie des composants'!FF130="",FE$18,'Saisie des composants'!FF130)*('Saisie des composants'!FF$19+'Saisie des composants'!FF$20),0))))</f>
        <v/>
      </c>
      <c r="FF174" s="102" t="str">
        <f>IF(FF$3="","",IF($A174=0,0,IF('Saisie Profil'!$D16="Off",0,IF(FF$4="Relais électromécaniques hermétiques",0.6*FF$67*IF(IF('Saisie des composants'!FM154="",FF$15,'Saisie des composants'!FM154)&lt;1,1,SQRT(IF('Saisie des composants'!FM154="",FF$15,'Saisie des composants'!FM154)))*POWER(IF('Saisie des composants'!FG166="",FF$16,'Saisie des composants'!FG166),IF(IF('Saisie des composants'!FG166="",FF$16,'Saisie des composants'!FG166)&lt;=1,3,8.8))*POWER(IF('Saisie des composants'!FG142="",FF$17,'Saisie des composants'!FG142),IF(IF('Saisie des composants'!FG142="",FF$17,'Saisie des composants'!FG142)&lt;=1,3,5.9))*IF('Saisie des composants'!FG130="",FF$18,'Saisie des composants'!FG130)*('Saisie des composants'!FG$19+'Saisie des composants'!FG$20),0))))</f>
        <v/>
      </c>
      <c r="FG174" s="102" t="str">
        <f>IF(FG$3="","",IF($A174=0,0,IF('Saisie Profil'!$D16="Off",0,IF(FG$4="Relais électromécaniques hermétiques",0.6*FG$67*IF(IF('Saisie des composants'!FN154="",FG$15,'Saisie des composants'!FN154)&lt;1,1,SQRT(IF('Saisie des composants'!FN154="",FG$15,'Saisie des composants'!FN154)))*POWER(IF('Saisie des composants'!FH166="",FG$16,'Saisie des composants'!FH166),IF(IF('Saisie des composants'!FH166="",FG$16,'Saisie des composants'!FH166)&lt;=1,3,8.8))*POWER(IF('Saisie des composants'!FH142="",FG$17,'Saisie des composants'!FH142),IF(IF('Saisie des composants'!FH142="",FG$17,'Saisie des composants'!FH142)&lt;=1,3,5.9))*IF('Saisie des composants'!FH130="",FG$18,'Saisie des composants'!FH130)*('Saisie des composants'!FH$19+'Saisie des composants'!FH$20),0))))</f>
        <v/>
      </c>
      <c r="FH174" s="102" t="str">
        <f>IF(FH$3="","",IF($A174=0,0,IF('Saisie Profil'!$D16="Off",0,IF(FH$4="Relais électromécaniques hermétiques",0.6*FH$67*IF(IF('Saisie des composants'!FO154="",FH$15,'Saisie des composants'!FO154)&lt;1,1,SQRT(IF('Saisie des composants'!FO154="",FH$15,'Saisie des composants'!FO154)))*POWER(IF('Saisie des composants'!FI166="",FH$16,'Saisie des composants'!FI166),IF(IF('Saisie des composants'!FI166="",FH$16,'Saisie des composants'!FI166)&lt;=1,3,8.8))*POWER(IF('Saisie des composants'!FI142="",FH$17,'Saisie des composants'!FI142),IF(IF('Saisie des composants'!FI142="",FH$17,'Saisie des composants'!FI142)&lt;=1,3,5.9))*IF('Saisie des composants'!FI130="",FH$18,'Saisie des composants'!FI130)*('Saisie des composants'!FI$19+'Saisie des composants'!FI$20),0))))</f>
        <v/>
      </c>
      <c r="FI174" s="102" t="str">
        <f>IF(FI$3="","",IF($A174=0,0,IF('Saisie Profil'!$D16="Off",0,IF(FI$4="Relais électromécaniques hermétiques",0.6*FI$67*IF(IF('Saisie des composants'!FP154="",FI$15,'Saisie des composants'!FP154)&lt;1,1,SQRT(IF('Saisie des composants'!FP154="",FI$15,'Saisie des composants'!FP154)))*POWER(IF('Saisie des composants'!FJ166="",FI$16,'Saisie des composants'!FJ166),IF(IF('Saisie des composants'!FJ166="",FI$16,'Saisie des composants'!FJ166)&lt;=1,3,8.8))*POWER(IF('Saisie des composants'!FJ142="",FI$17,'Saisie des composants'!FJ142),IF(IF('Saisie des composants'!FJ142="",FI$17,'Saisie des composants'!FJ142)&lt;=1,3,5.9))*IF('Saisie des composants'!FJ130="",FI$18,'Saisie des composants'!FJ130)*('Saisie des composants'!FJ$19+'Saisie des composants'!FJ$20),0))))</f>
        <v/>
      </c>
      <c r="FJ174" s="102" t="str">
        <f>IF(FJ$3="","",IF($A174=0,0,IF('Saisie Profil'!$D16="Off",0,IF(FJ$4="Relais électromécaniques hermétiques",0.6*FJ$67*IF(IF('Saisie des composants'!FQ154="",FJ$15,'Saisie des composants'!FQ154)&lt;1,1,SQRT(IF('Saisie des composants'!FQ154="",FJ$15,'Saisie des composants'!FQ154)))*POWER(IF('Saisie des composants'!FK166="",FJ$16,'Saisie des composants'!FK166),IF(IF('Saisie des composants'!FK166="",FJ$16,'Saisie des composants'!FK166)&lt;=1,3,8.8))*POWER(IF('Saisie des composants'!FK142="",FJ$17,'Saisie des composants'!FK142),IF(IF('Saisie des composants'!FK142="",FJ$17,'Saisie des composants'!FK142)&lt;=1,3,5.9))*IF('Saisie des composants'!FK130="",FJ$18,'Saisie des composants'!FK130)*('Saisie des composants'!FK$19+'Saisie des composants'!FK$20),0))))</f>
        <v/>
      </c>
      <c r="FK174" s="102" t="str">
        <f>IF(FK$3="","",IF($A174=0,0,IF('Saisie Profil'!$D16="Off",0,IF(FK$4="Relais électromécaniques hermétiques",0.6*FK$67*IF(IF('Saisie des composants'!FR154="",FK$15,'Saisie des composants'!FR154)&lt;1,1,SQRT(IF('Saisie des composants'!FR154="",FK$15,'Saisie des composants'!FR154)))*POWER(IF('Saisie des composants'!FL166="",FK$16,'Saisie des composants'!FL166),IF(IF('Saisie des composants'!FL166="",FK$16,'Saisie des composants'!FL166)&lt;=1,3,8.8))*POWER(IF('Saisie des composants'!FL142="",FK$17,'Saisie des composants'!FL142),IF(IF('Saisie des composants'!FL142="",FK$17,'Saisie des composants'!FL142)&lt;=1,3,5.9))*IF('Saisie des composants'!FL130="",FK$18,'Saisie des composants'!FL130)*('Saisie des composants'!FL$19+'Saisie des composants'!FL$20),0))))</f>
        <v/>
      </c>
      <c r="FL174" s="102" t="str">
        <f>IF(FL$3="","",IF($A174=0,0,IF('Saisie Profil'!$D16="Off",0,IF(FL$4="Relais électromécaniques hermétiques",0.6*FL$67*IF(IF('Saisie des composants'!FS154="",FL$15,'Saisie des composants'!FS154)&lt;1,1,SQRT(IF('Saisie des composants'!FS154="",FL$15,'Saisie des composants'!FS154)))*POWER(IF('Saisie des composants'!FM166="",FL$16,'Saisie des composants'!FM166),IF(IF('Saisie des composants'!FM166="",FL$16,'Saisie des composants'!FM166)&lt;=1,3,8.8))*POWER(IF('Saisie des composants'!FM142="",FL$17,'Saisie des composants'!FM142),IF(IF('Saisie des composants'!FM142="",FL$17,'Saisie des composants'!FM142)&lt;=1,3,5.9))*IF('Saisie des composants'!FM130="",FL$18,'Saisie des composants'!FM130)*('Saisie des composants'!FM$19+'Saisie des composants'!FM$20),0))))</f>
        <v/>
      </c>
      <c r="FM174" s="102" t="str">
        <f>IF(FM$3="","",IF($A174=0,0,IF('Saisie Profil'!$D16="Off",0,IF(FM$4="Relais électromécaniques hermétiques",0.6*FM$67*IF(IF('Saisie des composants'!FT154="",FM$15,'Saisie des composants'!FT154)&lt;1,1,SQRT(IF('Saisie des composants'!FT154="",FM$15,'Saisie des composants'!FT154)))*POWER(IF('Saisie des composants'!FN166="",FM$16,'Saisie des composants'!FN166),IF(IF('Saisie des composants'!FN166="",FM$16,'Saisie des composants'!FN166)&lt;=1,3,8.8))*POWER(IF('Saisie des composants'!FN142="",FM$17,'Saisie des composants'!FN142),IF(IF('Saisie des composants'!FN142="",FM$17,'Saisie des composants'!FN142)&lt;=1,3,5.9))*IF('Saisie des composants'!FN130="",FM$18,'Saisie des composants'!FN130)*('Saisie des composants'!FN$19+'Saisie des composants'!FN$20),0))))</f>
        <v/>
      </c>
      <c r="FN174" s="102" t="str">
        <f>IF(FN$3="","",IF($A174=0,0,IF('Saisie Profil'!$D16="Off",0,IF(FN$4="Relais électromécaniques hermétiques",0.6*FN$67*IF(IF('Saisie des composants'!FU154="",FN$15,'Saisie des composants'!FU154)&lt;1,1,SQRT(IF('Saisie des composants'!FU154="",FN$15,'Saisie des composants'!FU154)))*POWER(IF('Saisie des composants'!FO166="",FN$16,'Saisie des composants'!FO166),IF(IF('Saisie des composants'!FO166="",FN$16,'Saisie des composants'!FO166)&lt;=1,3,8.8))*POWER(IF('Saisie des composants'!FO142="",FN$17,'Saisie des composants'!FO142),IF(IF('Saisie des composants'!FO142="",FN$17,'Saisie des composants'!FO142)&lt;=1,3,5.9))*IF('Saisie des composants'!FO130="",FN$18,'Saisie des composants'!FO130)*('Saisie des composants'!FO$19+'Saisie des composants'!FO$20),0))))</f>
        <v/>
      </c>
      <c r="FO174" s="102" t="str">
        <f>IF(FO$3="","",IF($A174=0,0,IF('Saisie Profil'!$D16="Off",0,IF(FO$4="Relais électromécaniques hermétiques",0.6*FO$67*IF(IF('Saisie des composants'!FV154="",FO$15,'Saisie des composants'!FV154)&lt;1,1,SQRT(IF('Saisie des composants'!FV154="",FO$15,'Saisie des composants'!FV154)))*POWER(IF('Saisie des composants'!FP166="",FO$16,'Saisie des composants'!FP166),IF(IF('Saisie des composants'!FP166="",FO$16,'Saisie des composants'!FP166)&lt;=1,3,8.8))*POWER(IF('Saisie des composants'!FP142="",FO$17,'Saisie des composants'!FP142),IF(IF('Saisie des composants'!FP142="",FO$17,'Saisie des composants'!FP142)&lt;=1,3,5.9))*IF('Saisie des composants'!FP130="",FO$18,'Saisie des composants'!FP130)*('Saisie des composants'!FP$19+'Saisie des composants'!FP$20),0))))</f>
        <v/>
      </c>
      <c r="FP174" s="102" t="str">
        <f>IF(FP$3="","",IF($A174=0,0,IF('Saisie Profil'!$D16="Off",0,IF(FP$4="Relais électromécaniques hermétiques",0.6*FP$67*IF(IF('Saisie des composants'!FW154="",FP$15,'Saisie des composants'!FW154)&lt;1,1,SQRT(IF('Saisie des composants'!FW154="",FP$15,'Saisie des composants'!FW154)))*POWER(IF('Saisie des composants'!FQ166="",FP$16,'Saisie des composants'!FQ166),IF(IF('Saisie des composants'!FQ166="",FP$16,'Saisie des composants'!FQ166)&lt;=1,3,8.8))*POWER(IF('Saisie des composants'!FQ142="",FP$17,'Saisie des composants'!FQ142),IF(IF('Saisie des composants'!FQ142="",FP$17,'Saisie des composants'!FQ142)&lt;=1,3,5.9))*IF('Saisie des composants'!FQ130="",FP$18,'Saisie des composants'!FQ130)*('Saisie des composants'!FQ$19+'Saisie des composants'!FQ$20),0))))</f>
        <v/>
      </c>
      <c r="FQ174" s="102" t="str">
        <f>IF(FQ$3="","",IF($A174=0,0,IF('Saisie Profil'!$D16="Off",0,IF(FQ$4="Relais électromécaniques hermétiques",0.6*FQ$67*IF(IF('Saisie des composants'!FX154="",FQ$15,'Saisie des composants'!FX154)&lt;1,1,SQRT(IF('Saisie des composants'!FX154="",FQ$15,'Saisie des composants'!FX154)))*POWER(IF('Saisie des composants'!FR166="",FQ$16,'Saisie des composants'!FR166),IF(IF('Saisie des composants'!FR166="",FQ$16,'Saisie des composants'!FR166)&lt;=1,3,8.8))*POWER(IF('Saisie des composants'!FR142="",FQ$17,'Saisie des composants'!FR142),IF(IF('Saisie des composants'!FR142="",FQ$17,'Saisie des composants'!FR142)&lt;=1,3,5.9))*IF('Saisie des composants'!FR130="",FQ$18,'Saisie des composants'!FR130)*('Saisie des composants'!FR$19+'Saisie des composants'!FR$20),0))))</f>
        <v/>
      </c>
      <c r="FR174" s="102" t="str">
        <f>IF(FR$3="","",IF($A174=0,0,IF('Saisie Profil'!$D16="Off",0,IF(FR$4="Relais électromécaniques hermétiques",0.6*FR$67*IF(IF('Saisie des composants'!FY154="",FR$15,'Saisie des composants'!FY154)&lt;1,1,SQRT(IF('Saisie des composants'!FY154="",FR$15,'Saisie des composants'!FY154)))*POWER(IF('Saisie des composants'!FS166="",FR$16,'Saisie des composants'!FS166),IF(IF('Saisie des composants'!FS166="",FR$16,'Saisie des composants'!FS166)&lt;=1,3,8.8))*POWER(IF('Saisie des composants'!FS142="",FR$17,'Saisie des composants'!FS142),IF(IF('Saisie des composants'!FS142="",FR$17,'Saisie des composants'!FS142)&lt;=1,3,5.9))*IF('Saisie des composants'!FS130="",FR$18,'Saisie des composants'!FS130)*('Saisie des composants'!FS$19+'Saisie des composants'!FS$20),0))))</f>
        <v/>
      </c>
      <c r="FS174" s="102" t="str">
        <f>IF(FS$3="","",IF($A174=0,0,IF('Saisie Profil'!$D16="Off",0,IF(FS$4="Relais électromécaniques hermétiques",0.6*FS$67*IF(IF('Saisie des composants'!FZ154="",FS$15,'Saisie des composants'!FZ154)&lt;1,1,SQRT(IF('Saisie des composants'!FZ154="",FS$15,'Saisie des composants'!FZ154)))*POWER(IF('Saisie des composants'!FT166="",FS$16,'Saisie des composants'!FT166),IF(IF('Saisie des composants'!FT166="",FS$16,'Saisie des composants'!FT166)&lt;=1,3,8.8))*POWER(IF('Saisie des composants'!FT142="",FS$17,'Saisie des composants'!FT142),IF(IF('Saisie des composants'!FT142="",FS$17,'Saisie des composants'!FT142)&lt;=1,3,5.9))*IF('Saisie des composants'!FT130="",FS$18,'Saisie des composants'!FT130)*('Saisie des composants'!FT$19+'Saisie des composants'!FT$20),0))))</f>
        <v/>
      </c>
      <c r="FT174" s="102" t="str">
        <f>IF(FT$3="","",IF($A174=0,0,IF('Saisie Profil'!$D16="Off",0,IF(FT$4="Relais électromécaniques hermétiques",0.6*FT$67*IF(IF('Saisie des composants'!GA154="",FT$15,'Saisie des composants'!GA154)&lt;1,1,SQRT(IF('Saisie des composants'!GA154="",FT$15,'Saisie des composants'!GA154)))*POWER(IF('Saisie des composants'!FU166="",FT$16,'Saisie des composants'!FU166),IF(IF('Saisie des composants'!FU166="",FT$16,'Saisie des composants'!FU166)&lt;=1,3,8.8))*POWER(IF('Saisie des composants'!FU142="",FT$17,'Saisie des composants'!FU142),IF(IF('Saisie des composants'!FU142="",FT$17,'Saisie des composants'!FU142)&lt;=1,3,5.9))*IF('Saisie des composants'!FU130="",FT$18,'Saisie des composants'!FU130)*('Saisie des composants'!FU$19+'Saisie des composants'!FU$20),0))))</f>
        <v/>
      </c>
      <c r="FU174" s="102" t="str">
        <f>IF(FU$3="","",IF($A174=0,0,IF('Saisie Profil'!$D16="Off",0,IF(FU$4="Relais électromécaniques hermétiques",0.6*FU$67*IF(IF('Saisie des composants'!GB154="",FU$15,'Saisie des composants'!GB154)&lt;1,1,SQRT(IF('Saisie des composants'!GB154="",FU$15,'Saisie des composants'!GB154)))*POWER(IF('Saisie des composants'!FV166="",FU$16,'Saisie des composants'!FV166),IF(IF('Saisie des composants'!FV166="",FU$16,'Saisie des composants'!FV166)&lt;=1,3,8.8))*POWER(IF('Saisie des composants'!FV142="",FU$17,'Saisie des composants'!FV142),IF(IF('Saisie des composants'!FV142="",FU$17,'Saisie des composants'!FV142)&lt;=1,3,5.9))*IF('Saisie des composants'!FV130="",FU$18,'Saisie des composants'!FV130)*('Saisie des composants'!FV$19+'Saisie des composants'!FV$20),0))))</f>
        <v/>
      </c>
      <c r="FV174" s="102" t="str">
        <f>IF(FV$3="","",IF($A174=0,0,IF('Saisie Profil'!$D16="Off",0,IF(FV$4="Relais électromécaniques hermétiques",0.6*FV$67*IF(IF('Saisie des composants'!GC154="",FV$15,'Saisie des composants'!GC154)&lt;1,1,SQRT(IF('Saisie des composants'!GC154="",FV$15,'Saisie des composants'!GC154)))*POWER(IF('Saisie des composants'!FW166="",FV$16,'Saisie des composants'!FW166),IF(IF('Saisie des composants'!FW166="",FV$16,'Saisie des composants'!FW166)&lt;=1,3,8.8))*POWER(IF('Saisie des composants'!FW142="",FV$17,'Saisie des composants'!FW142),IF(IF('Saisie des composants'!FW142="",FV$17,'Saisie des composants'!FW142)&lt;=1,3,5.9))*IF('Saisie des composants'!FW130="",FV$18,'Saisie des composants'!FW130)*('Saisie des composants'!FW$19+'Saisie des composants'!FW$20),0))))</f>
        <v/>
      </c>
      <c r="FW174" s="102" t="str">
        <f>IF(FW$3="","",IF($A174=0,0,IF('Saisie Profil'!$D16="Off",0,IF(FW$4="Relais électromécaniques hermétiques",0.6*FW$67*IF(IF('Saisie des composants'!GD154="",FW$15,'Saisie des composants'!GD154)&lt;1,1,SQRT(IF('Saisie des composants'!GD154="",FW$15,'Saisie des composants'!GD154)))*POWER(IF('Saisie des composants'!FX166="",FW$16,'Saisie des composants'!FX166),IF(IF('Saisie des composants'!FX166="",FW$16,'Saisie des composants'!FX166)&lt;=1,3,8.8))*POWER(IF('Saisie des composants'!FX142="",FW$17,'Saisie des composants'!FX142),IF(IF('Saisie des composants'!FX142="",FW$17,'Saisie des composants'!FX142)&lt;=1,3,5.9))*IF('Saisie des composants'!FX130="",FW$18,'Saisie des composants'!FX130)*('Saisie des composants'!FX$19+'Saisie des composants'!FX$20),0))))</f>
        <v/>
      </c>
      <c r="FX174" s="102" t="str">
        <f>IF(FX$3="","",IF($A174=0,0,IF('Saisie Profil'!$D16="Off",0,IF(FX$4="Relais électromécaniques hermétiques",0.6*FX$67*IF(IF('Saisie des composants'!GE154="",FX$15,'Saisie des composants'!GE154)&lt;1,1,SQRT(IF('Saisie des composants'!GE154="",FX$15,'Saisie des composants'!GE154)))*POWER(IF('Saisie des composants'!FY166="",FX$16,'Saisie des composants'!FY166),IF(IF('Saisie des composants'!FY166="",FX$16,'Saisie des composants'!FY166)&lt;=1,3,8.8))*POWER(IF('Saisie des composants'!FY142="",FX$17,'Saisie des composants'!FY142),IF(IF('Saisie des composants'!FY142="",FX$17,'Saisie des composants'!FY142)&lt;=1,3,5.9))*IF('Saisie des composants'!FY130="",FX$18,'Saisie des composants'!FY130)*('Saisie des composants'!FY$19+'Saisie des composants'!FY$20),0))))</f>
        <v/>
      </c>
      <c r="FY174" s="102" t="str">
        <f>IF(FY$3="","",IF($A174=0,0,IF('Saisie Profil'!$D16="Off",0,IF(FY$4="Relais électromécaniques hermétiques",0.6*FY$67*IF(IF('Saisie des composants'!GF154="",FY$15,'Saisie des composants'!GF154)&lt;1,1,SQRT(IF('Saisie des composants'!GF154="",FY$15,'Saisie des composants'!GF154)))*POWER(IF('Saisie des composants'!FZ166="",FY$16,'Saisie des composants'!FZ166),IF(IF('Saisie des composants'!FZ166="",FY$16,'Saisie des composants'!FZ166)&lt;=1,3,8.8))*POWER(IF('Saisie des composants'!FZ142="",FY$17,'Saisie des composants'!FZ142),IF(IF('Saisie des composants'!FZ142="",FY$17,'Saisie des composants'!FZ142)&lt;=1,3,5.9))*IF('Saisie des composants'!FZ130="",FY$18,'Saisie des composants'!FZ130)*('Saisie des composants'!FZ$19+'Saisie des composants'!FZ$20),0))))</f>
        <v/>
      </c>
      <c r="FZ174" s="102" t="str">
        <f>IF(FZ$3="","",IF($A174=0,0,IF('Saisie Profil'!$D16="Off",0,IF(FZ$4="Relais électromécaniques hermétiques",0.6*FZ$67*IF(IF('Saisie des composants'!GG154="",FZ$15,'Saisie des composants'!GG154)&lt;1,1,SQRT(IF('Saisie des composants'!GG154="",FZ$15,'Saisie des composants'!GG154)))*POWER(IF('Saisie des composants'!GA166="",FZ$16,'Saisie des composants'!GA166),IF(IF('Saisie des composants'!GA166="",FZ$16,'Saisie des composants'!GA166)&lt;=1,3,8.8))*POWER(IF('Saisie des composants'!GA142="",FZ$17,'Saisie des composants'!GA142),IF(IF('Saisie des composants'!GA142="",FZ$17,'Saisie des composants'!GA142)&lt;=1,3,5.9))*IF('Saisie des composants'!GA130="",FZ$18,'Saisie des composants'!GA130)*('Saisie des composants'!GA$19+'Saisie des composants'!GA$20),0))))</f>
        <v/>
      </c>
      <c r="GA174" s="102" t="str">
        <f>IF(GA$3="","",IF($A174=0,0,IF('Saisie Profil'!$D16="Off",0,IF(GA$4="Relais électromécaniques hermétiques",0.6*GA$67*IF(IF('Saisie des composants'!GH154="",GA$15,'Saisie des composants'!GH154)&lt;1,1,SQRT(IF('Saisie des composants'!GH154="",GA$15,'Saisie des composants'!GH154)))*POWER(IF('Saisie des composants'!GB166="",GA$16,'Saisie des composants'!GB166),IF(IF('Saisie des composants'!GB166="",GA$16,'Saisie des composants'!GB166)&lt;=1,3,8.8))*POWER(IF('Saisie des composants'!GB142="",GA$17,'Saisie des composants'!GB142),IF(IF('Saisie des composants'!GB142="",GA$17,'Saisie des composants'!GB142)&lt;=1,3,5.9))*IF('Saisie des composants'!GB130="",GA$18,'Saisie des composants'!GB130)*('Saisie des composants'!GB$19+'Saisie des composants'!GB$20),0))))</f>
        <v/>
      </c>
      <c r="GB174" s="102" t="str">
        <f>IF(GB$3="","",IF($A174=0,0,IF('Saisie Profil'!$D16="Off",0,IF(GB$4="Relais électromécaniques hermétiques",0.6*GB$67*IF(IF('Saisie des composants'!GI154="",GB$15,'Saisie des composants'!GI154)&lt;1,1,SQRT(IF('Saisie des composants'!GI154="",GB$15,'Saisie des composants'!GI154)))*POWER(IF('Saisie des composants'!GC166="",GB$16,'Saisie des composants'!GC166),IF(IF('Saisie des composants'!GC166="",GB$16,'Saisie des composants'!GC166)&lt;=1,3,8.8))*POWER(IF('Saisie des composants'!GC142="",GB$17,'Saisie des composants'!GC142),IF(IF('Saisie des composants'!GC142="",GB$17,'Saisie des composants'!GC142)&lt;=1,3,5.9))*IF('Saisie des composants'!GC130="",GB$18,'Saisie des composants'!GC130)*('Saisie des composants'!GC$19+'Saisie des composants'!GC$20),0))))</f>
        <v/>
      </c>
      <c r="GC174" s="102" t="str">
        <f>IF(GC$3="","",IF($A174=0,0,IF('Saisie Profil'!$D16="Off",0,IF(GC$4="Relais électromécaniques hermétiques",0.6*GC$67*IF(IF('Saisie des composants'!GJ154="",GC$15,'Saisie des composants'!GJ154)&lt;1,1,SQRT(IF('Saisie des composants'!GJ154="",GC$15,'Saisie des composants'!GJ154)))*POWER(IF('Saisie des composants'!GD166="",GC$16,'Saisie des composants'!GD166),IF(IF('Saisie des composants'!GD166="",GC$16,'Saisie des composants'!GD166)&lt;=1,3,8.8))*POWER(IF('Saisie des composants'!GD142="",GC$17,'Saisie des composants'!GD142),IF(IF('Saisie des composants'!GD142="",GC$17,'Saisie des composants'!GD142)&lt;=1,3,5.9))*IF('Saisie des composants'!GD130="",GC$18,'Saisie des composants'!GD130)*('Saisie des composants'!GD$19+'Saisie des composants'!GD$20),0))))</f>
        <v/>
      </c>
      <c r="GD174" s="102" t="str">
        <f>IF(GD$3="","",IF($A174=0,0,IF('Saisie Profil'!$D16="Off",0,IF(GD$4="Relais électromécaniques hermétiques",0.6*GD$67*IF(IF('Saisie des composants'!GK154="",GD$15,'Saisie des composants'!GK154)&lt;1,1,SQRT(IF('Saisie des composants'!GK154="",GD$15,'Saisie des composants'!GK154)))*POWER(IF('Saisie des composants'!GE166="",GD$16,'Saisie des composants'!GE166),IF(IF('Saisie des composants'!GE166="",GD$16,'Saisie des composants'!GE166)&lt;=1,3,8.8))*POWER(IF('Saisie des composants'!GE142="",GD$17,'Saisie des composants'!GE142),IF(IF('Saisie des composants'!GE142="",GD$17,'Saisie des composants'!GE142)&lt;=1,3,5.9))*IF('Saisie des composants'!GE130="",GD$18,'Saisie des composants'!GE130)*('Saisie des composants'!GE$19+'Saisie des composants'!GE$20),0))))</f>
        <v/>
      </c>
      <c r="GE174" s="102" t="str">
        <f>IF(GE$3="","",IF($A174=0,0,IF('Saisie Profil'!$D16="Off",0,IF(GE$4="Relais électromécaniques hermétiques",0.6*GE$67*IF(IF('Saisie des composants'!GL154="",GE$15,'Saisie des composants'!GL154)&lt;1,1,SQRT(IF('Saisie des composants'!GL154="",GE$15,'Saisie des composants'!GL154)))*POWER(IF('Saisie des composants'!GF166="",GE$16,'Saisie des composants'!GF166),IF(IF('Saisie des composants'!GF166="",GE$16,'Saisie des composants'!GF166)&lt;=1,3,8.8))*POWER(IF('Saisie des composants'!GF142="",GE$17,'Saisie des composants'!GF142),IF(IF('Saisie des composants'!GF142="",GE$17,'Saisie des composants'!GF142)&lt;=1,3,5.9))*IF('Saisie des composants'!GF130="",GE$18,'Saisie des composants'!GF130)*('Saisie des composants'!GF$19+'Saisie des composants'!GF$20),0))))</f>
        <v/>
      </c>
      <c r="GF174" s="102" t="str">
        <f>IF(GF$3="","",IF($A174=0,0,IF('Saisie Profil'!$D16="Off",0,IF(GF$4="Relais électromécaniques hermétiques",0.6*GF$67*IF(IF('Saisie des composants'!GM154="",GF$15,'Saisie des composants'!GM154)&lt;1,1,SQRT(IF('Saisie des composants'!GM154="",GF$15,'Saisie des composants'!GM154)))*POWER(IF('Saisie des composants'!GG166="",GF$16,'Saisie des composants'!GG166),IF(IF('Saisie des composants'!GG166="",GF$16,'Saisie des composants'!GG166)&lt;=1,3,8.8))*POWER(IF('Saisie des composants'!GG142="",GF$17,'Saisie des composants'!GG142),IF(IF('Saisie des composants'!GG142="",GF$17,'Saisie des composants'!GG142)&lt;=1,3,5.9))*IF('Saisie des composants'!GG130="",GF$18,'Saisie des composants'!GG130)*('Saisie des composants'!GG$19+'Saisie des composants'!GG$20),0))))</f>
        <v/>
      </c>
      <c r="GG174" s="102" t="str">
        <f>IF(GG$3="","",IF($A174=0,0,IF('Saisie Profil'!$D16="Off",0,IF(GG$4="Relais électromécaniques hermétiques",0.6*GG$67*IF(IF('Saisie des composants'!GN154="",GG$15,'Saisie des composants'!GN154)&lt;1,1,SQRT(IF('Saisie des composants'!GN154="",GG$15,'Saisie des composants'!GN154)))*POWER(IF('Saisie des composants'!GH166="",GG$16,'Saisie des composants'!GH166),IF(IF('Saisie des composants'!GH166="",GG$16,'Saisie des composants'!GH166)&lt;=1,3,8.8))*POWER(IF('Saisie des composants'!GH142="",GG$17,'Saisie des composants'!GH142),IF(IF('Saisie des composants'!GH142="",GG$17,'Saisie des composants'!GH142)&lt;=1,3,5.9))*IF('Saisie des composants'!GH130="",GG$18,'Saisie des composants'!GH130)*('Saisie des composants'!GH$19+'Saisie des composants'!GH$20),0))))</f>
        <v/>
      </c>
      <c r="GH174" s="102" t="str">
        <f>IF(GH$3="","",IF($A174=0,0,IF('Saisie Profil'!$D16="Off",0,IF(GH$4="Relais électromécaniques hermétiques",0.6*GH$67*IF(IF('Saisie des composants'!GO154="",GH$15,'Saisie des composants'!GO154)&lt;1,1,SQRT(IF('Saisie des composants'!GO154="",GH$15,'Saisie des composants'!GO154)))*POWER(IF('Saisie des composants'!GI166="",GH$16,'Saisie des composants'!GI166),IF(IF('Saisie des composants'!GI166="",GH$16,'Saisie des composants'!GI166)&lt;=1,3,8.8))*POWER(IF('Saisie des composants'!GI142="",GH$17,'Saisie des composants'!GI142),IF(IF('Saisie des composants'!GI142="",GH$17,'Saisie des composants'!GI142)&lt;=1,3,5.9))*IF('Saisie des composants'!GI130="",GH$18,'Saisie des composants'!GI130)*('Saisie des composants'!GI$19+'Saisie des composants'!GI$20),0))))</f>
        <v/>
      </c>
      <c r="GI174" s="102" t="str">
        <f>IF(GI$3="","",IF($A174=0,0,IF('Saisie Profil'!$D16="Off",0,IF(GI$4="Relais électromécaniques hermétiques",0.6*GI$67*IF(IF('Saisie des composants'!GP154="",GI$15,'Saisie des composants'!GP154)&lt;1,1,SQRT(IF('Saisie des composants'!GP154="",GI$15,'Saisie des composants'!GP154)))*POWER(IF('Saisie des composants'!GJ166="",GI$16,'Saisie des composants'!GJ166),IF(IF('Saisie des composants'!GJ166="",GI$16,'Saisie des composants'!GJ166)&lt;=1,3,8.8))*POWER(IF('Saisie des composants'!GJ142="",GI$17,'Saisie des composants'!GJ142),IF(IF('Saisie des composants'!GJ142="",GI$17,'Saisie des composants'!GJ142)&lt;=1,3,5.9))*IF('Saisie des composants'!GJ130="",GI$18,'Saisie des composants'!GJ130)*('Saisie des composants'!GJ$19+'Saisie des composants'!GJ$20),0))))</f>
        <v/>
      </c>
      <c r="GJ174" s="102" t="str">
        <f>IF(GJ$3="","",IF($A174=0,0,IF('Saisie Profil'!$D16="Off",0,IF(GJ$4="Relais électromécaniques hermétiques",0.6*GJ$67*IF(IF('Saisie des composants'!GQ154="",GJ$15,'Saisie des composants'!GQ154)&lt;1,1,SQRT(IF('Saisie des composants'!GQ154="",GJ$15,'Saisie des composants'!GQ154)))*POWER(IF('Saisie des composants'!GK166="",GJ$16,'Saisie des composants'!GK166),IF(IF('Saisie des composants'!GK166="",GJ$16,'Saisie des composants'!GK166)&lt;=1,3,8.8))*POWER(IF('Saisie des composants'!GK142="",GJ$17,'Saisie des composants'!GK142),IF(IF('Saisie des composants'!GK142="",GJ$17,'Saisie des composants'!GK142)&lt;=1,3,5.9))*IF('Saisie des composants'!GK130="",GJ$18,'Saisie des composants'!GK130)*('Saisie des composants'!GK$19+'Saisie des composants'!GK$20),0))))</f>
        <v/>
      </c>
      <c r="GK174" s="102" t="str">
        <f>IF(GK$3="","",IF($A174=0,0,IF('Saisie Profil'!$D16="Off",0,IF(GK$4="Relais électromécaniques hermétiques",0.6*GK$67*IF(IF('Saisie des composants'!GR154="",GK$15,'Saisie des composants'!GR154)&lt;1,1,SQRT(IF('Saisie des composants'!GR154="",GK$15,'Saisie des composants'!GR154)))*POWER(IF('Saisie des composants'!GL166="",GK$16,'Saisie des composants'!GL166),IF(IF('Saisie des composants'!GL166="",GK$16,'Saisie des composants'!GL166)&lt;=1,3,8.8))*POWER(IF('Saisie des composants'!GL142="",GK$17,'Saisie des composants'!GL142),IF(IF('Saisie des composants'!GL142="",GK$17,'Saisie des composants'!GL142)&lt;=1,3,5.9))*IF('Saisie des composants'!GL130="",GK$18,'Saisie des composants'!GL130)*('Saisie des composants'!GL$19+'Saisie des composants'!GL$20),0))))</f>
        <v/>
      </c>
      <c r="GL174" s="102" t="str">
        <f>IF(GL$3="","",IF($A174=0,0,IF('Saisie Profil'!$D16="Off",0,IF(GL$4="Relais électromécaniques hermétiques",0.6*GL$67*IF(IF('Saisie des composants'!GS154="",GL$15,'Saisie des composants'!GS154)&lt;1,1,SQRT(IF('Saisie des composants'!GS154="",GL$15,'Saisie des composants'!GS154)))*POWER(IF('Saisie des composants'!GM166="",GL$16,'Saisie des composants'!GM166),IF(IF('Saisie des composants'!GM166="",GL$16,'Saisie des composants'!GM166)&lt;=1,3,8.8))*POWER(IF('Saisie des composants'!GM142="",GL$17,'Saisie des composants'!GM142),IF(IF('Saisie des composants'!GM142="",GL$17,'Saisie des composants'!GM142)&lt;=1,3,5.9))*IF('Saisie des composants'!GM130="",GL$18,'Saisie des composants'!GM130)*('Saisie des composants'!GM$19+'Saisie des composants'!GM$20),0))))</f>
        <v/>
      </c>
      <c r="GM174" s="102" t="str">
        <f>IF(GM$3="","",IF($A174=0,0,IF('Saisie Profil'!$D16="Off",0,IF(GM$4="Relais électromécaniques hermétiques",0.6*GM$67*IF(IF('Saisie des composants'!GT154="",GM$15,'Saisie des composants'!GT154)&lt;1,1,SQRT(IF('Saisie des composants'!GT154="",GM$15,'Saisie des composants'!GT154)))*POWER(IF('Saisie des composants'!GN166="",GM$16,'Saisie des composants'!GN166),IF(IF('Saisie des composants'!GN166="",GM$16,'Saisie des composants'!GN166)&lt;=1,3,8.8))*POWER(IF('Saisie des composants'!GN142="",GM$17,'Saisie des composants'!GN142),IF(IF('Saisie des composants'!GN142="",GM$17,'Saisie des composants'!GN142)&lt;=1,3,5.9))*IF('Saisie des composants'!GN130="",GM$18,'Saisie des composants'!GN130)*('Saisie des composants'!GN$19+'Saisie des composants'!GN$20),0))))</f>
        <v/>
      </c>
      <c r="GN174" s="102" t="str">
        <f>IF(GN$3="","",IF($A174=0,0,IF('Saisie Profil'!$D16="Off",0,IF(GN$4="Relais électromécaniques hermétiques",0.6*GN$67*IF(IF('Saisie des composants'!GU154="",GN$15,'Saisie des composants'!GU154)&lt;1,1,SQRT(IF('Saisie des composants'!GU154="",GN$15,'Saisie des composants'!GU154)))*POWER(IF('Saisie des composants'!GO166="",GN$16,'Saisie des composants'!GO166),IF(IF('Saisie des composants'!GO166="",GN$16,'Saisie des composants'!GO166)&lt;=1,3,8.8))*POWER(IF('Saisie des composants'!GO142="",GN$17,'Saisie des composants'!GO142),IF(IF('Saisie des composants'!GO142="",GN$17,'Saisie des composants'!GO142)&lt;=1,3,5.9))*IF('Saisie des composants'!GO130="",GN$18,'Saisie des composants'!GO130)*('Saisie des composants'!GO$19+'Saisie des composants'!GO$20),0))))</f>
        <v/>
      </c>
      <c r="GO174" s="102" t="str">
        <f>IF(GO$3="","",IF($A174=0,0,IF('Saisie Profil'!$D16="Off",0,IF(GO$4="Relais électromécaniques hermétiques",0.6*GO$67*IF(IF('Saisie des composants'!GV154="",GO$15,'Saisie des composants'!GV154)&lt;1,1,SQRT(IF('Saisie des composants'!GV154="",GO$15,'Saisie des composants'!GV154)))*POWER(IF('Saisie des composants'!GP166="",GO$16,'Saisie des composants'!GP166),IF(IF('Saisie des composants'!GP166="",GO$16,'Saisie des composants'!GP166)&lt;=1,3,8.8))*POWER(IF('Saisie des composants'!GP142="",GO$17,'Saisie des composants'!GP142),IF(IF('Saisie des composants'!GP142="",GO$17,'Saisie des composants'!GP142)&lt;=1,3,5.9))*IF('Saisie des composants'!GP130="",GO$18,'Saisie des composants'!GP130)*('Saisie des composants'!GP$19+'Saisie des composants'!GP$20),0))))</f>
        <v/>
      </c>
      <c r="GP174" s="102" t="str">
        <f>IF(GP$3="","",IF($A174=0,0,IF('Saisie Profil'!$D16="Off",0,IF(GP$4="Relais électromécaniques hermétiques",0.6*GP$67*IF(IF('Saisie des composants'!GW154="",GP$15,'Saisie des composants'!GW154)&lt;1,1,SQRT(IF('Saisie des composants'!GW154="",GP$15,'Saisie des composants'!GW154)))*POWER(IF('Saisie des composants'!GQ166="",GP$16,'Saisie des composants'!GQ166),IF(IF('Saisie des composants'!GQ166="",GP$16,'Saisie des composants'!GQ166)&lt;=1,3,8.8))*POWER(IF('Saisie des composants'!GQ142="",GP$17,'Saisie des composants'!GQ142),IF(IF('Saisie des composants'!GQ142="",GP$17,'Saisie des composants'!GQ142)&lt;=1,3,5.9))*IF('Saisie des composants'!GQ130="",GP$18,'Saisie des composants'!GQ130)*('Saisie des composants'!GQ$19+'Saisie des composants'!GQ$20),0))))</f>
        <v/>
      </c>
      <c r="GQ174" s="102" t="str">
        <f>IF(GQ$3="","",IF($A174=0,0,IF('Saisie Profil'!$D16="Off",0,IF(GQ$4="Relais électromécaniques hermétiques",0.6*GQ$67*IF(IF('Saisie des composants'!GX154="",GQ$15,'Saisie des composants'!GX154)&lt;1,1,SQRT(IF('Saisie des composants'!GX154="",GQ$15,'Saisie des composants'!GX154)))*POWER(IF('Saisie des composants'!GR166="",GQ$16,'Saisie des composants'!GR166),IF(IF('Saisie des composants'!GR166="",GQ$16,'Saisie des composants'!GR166)&lt;=1,3,8.8))*POWER(IF('Saisie des composants'!GR142="",GQ$17,'Saisie des composants'!GR142),IF(IF('Saisie des composants'!GR142="",GQ$17,'Saisie des composants'!GR142)&lt;=1,3,5.9))*IF('Saisie des composants'!GR130="",GQ$18,'Saisie des composants'!GR130)*('Saisie des composants'!GR$19+'Saisie des composants'!GR$20),0))))</f>
        <v/>
      </c>
      <c r="GR174" s="102" t="str">
        <f>IF(GR$3="","",IF($A174=0,0,IF('Saisie Profil'!$D16="Off",0,IF(GR$4="Relais électromécaniques hermétiques",0.6*GR$67*IF(IF('Saisie des composants'!GY154="",GR$15,'Saisie des composants'!GY154)&lt;1,1,SQRT(IF('Saisie des composants'!GY154="",GR$15,'Saisie des composants'!GY154)))*POWER(IF('Saisie des composants'!GS166="",GR$16,'Saisie des composants'!GS166),IF(IF('Saisie des composants'!GS166="",GR$16,'Saisie des composants'!GS166)&lt;=1,3,8.8))*POWER(IF('Saisie des composants'!GS142="",GR$17,'Saisie des composants'!GS142),IF(IF('Saisie des composants'!GS142="",GR$17,'Saisie des composants'!GS142)&lt;=1,3,5.9))*IF('Saisie des composants'!GS130="",GR$18,'Saisie des composants'!GS130)*('Saisie des composants'!GS$19+'Saisie des composants'!GS$20),0))))</f>
        <v/>
      </c>
      <c r="GS174" s="102" t="str">
        <f>IF(GS$3="","",IF($A174=0,0,IF('Saisie Profil'!$D16="Off",0,IF(GS$4="Relais électromécaniques hermétiques",0.6*GS$67*IF(IF('Saisie des composants'!GZ154="",GS$15,'Saisie des composants'!GZ154)&lt;1,1,SQRT(IF('Saisie des composants'!GZ154="",GS$15,'Saisie des composants'!GZ154)))*POWER(IF('Saisie des composants'!GT166="",GS$16,'Saisie des composants'!GT166),IF(IF('Saisie des composants'!GT166="",GS$16,'Saisie des composants'!GT166)&lt;=1,3,8.8))*POWER(IF('Saisie des composants'!GT142="",GS$17,'Saisie des composants'!GT142),IF(IF('Saisie des composants'!GT142="",GS$17,'Saisie des composants'!GT142)&lt;=1,3,5.9))*IF('Saisie des composants'!GT130="",GS$18,'Saisie des composants'!GT130)*('Saisie des composants'!GT$19+'Saisie des composants'!GT$20),0))))</f>
        <v/>
      </c>
    </row>
    <row r="175" spans="1:256" ht="12" customHeight="1">
      <c r="A175" s="29" t="str">
        <f>'Saisie Profil'!C17</f>
        <v>Sans obstacle avec train inter-saison</v>
      </c>
      <c r="B175" s="29" t="str">
        <f t="shared" si="7"/>
        <v>PI électrique</v>
      </c>
      <c r="C175" s="102">
        <f>IF(C$3="","",IF($A175=0,0,IF('Saisie Profil'!$D17="Off",0,IF(C$4="Relais électromécaniques hermétiques",0.6*C$67*IF(IF('Saisie des composants'!J155="",C$15,'Saisie des composants'!J155)&lt;1,1,SQRT(IF('Saisie des composants'!J155="",C$15,'Saisie des composants'!J155)))*POWER(IF('Saisie des composants'!D167="",C$16,'Saisie des composants'!D167),IF(IF('Saisie des composants'!D167="",C$16,'Saisie des composants'!D167)&lt;=1,3,8.8))*POWER(IF('Saisie des composants'!D143="",C$17,'Saisie des composants'!D143),IF(IF('Saisie des composants'!D143="",C$17,'Saisie des composants'!D143)&lt;=1,3,5.9))*IF('Saisie des composants'!D131="",C$18,'Saisie des composants'!D131)*('Saisie des composants'!D$19+'Saisie des composants'!D$20),0))))</f>
        <v>0</v>
      </c>
      <c r="D175" s="102">
        <f>IF(D$3="","",IF($A175=0,0,IF('Saisie Profil'!$D17="Off",0,IF(D$4="Relais électromécaniques hermétiques",0.6*D$67*IF(IF('Saisie des composants'!K155="",D$15,'Saisie des composants'!K155)&lt;1,1,SQRT(IF('Saisie des composants'!K155="",D$15,'Saisie des composants'!K155)))*POWER(IF('Saisie des composants'!E167="",D$16,'Saisie des composants'!E167),IF(IF('Saisie des composants'!E167="",D$16,'Saisie des composants'!E167)&lt;=1,3,8.8))*POWER(IF('Saisie des composants'!E143="",D$17,'Saisie des composants'!E143),IF(IF('Saisie des composants'!E143="",D$17,'Saisie des composants'!E143)&lt;=1,3,5.9))*IF('Saisie des composants'!E131="",D$18,'Saisie des composants'!E131)*('Saisie des composants'!E$19+'Saisie des composants'!E$20),0))))</f>
        <v>0</v>
      </c>
      <c r="E175" s="102">
        <f>IF(E$3="","",IF($A175=0,0,IF('Saisie Profil'!$D17="Off",0,IF(E$4="Relais électromécaniques hermétiques",0.6*E$67*IF(IF('Saisie des composants'!L155="",E$15,'Saisie des composants'!L155)&lt;1,1,SQRT(IF('Saisie des composants'!L155="",E$15,'Saisie des composants'!L155)))*POWER(IF('Saisie des composants'!F167="",E$16,'Saisie des composants'!F167),IF(IF('Saisie des composants'!F167="",E$16,'Saisie des composants'!F167)&lt;=1,3,8.8))*POWER(IF('Saisie des composants'!F143="",E$17,'Saisie des composants'!F143),IF(IF('Saisie des composants'!F143="",E$17,'Saisie des composants'!F143)&lt;=1,3,5.9))*IF('Saisie des composants'!F131="",E$18,'Saisie des composants'!F131)*('Saisie des composants'!F$19+'Saisie des composants'!F$20),0))))</f>
        <v>0</v>
      </c>
      <c r="F175" s="102">
        <f>IF(F$3="","",IF($A175=0,0,IF('Saisie Profil'!$D17="Off",0,IF(F$4="Relais électromécaniques hermétiques",0.6*F$67*IF(IF('Saisie des composants'!M155="",F$15,'Saisie des composants'!M155)&lt;1,1,SQRT(IF('Saisie des composants'!M155="",F$15,'Saisie des composants'!M155)))*POWER(IF('Saisie des composants'!G167="",F$16,'Saisie des composants'!G167),IF(IF('Saisie des composants'!G167="",F$16,'Saisie des composants'!G167)&lt;=1,3,8.8))*POWER(IF('Saisie des composants'!G143="",F$17,'Saisie des composants'!G143),IF(IF('Saisie des composants'!G143="",F$17,'Saisie des composants'!G143)&lt;=1,3,5.9))*IF('Saisie des composants'!G131="",F$18,'Saisie des composants'!G131)*('Saisie des composants'!G$19+'Saisie des composants'!G$20),0))))</f>
        <v>0</v>
      </c>
      <c r="G175" s="102">
        <f>IF(G$3="","",IF($A175=0,0,IF('Saisie Profil'!$D17="Off",0,IF(G$4="Relais électromécaniques hermétiques",0.6*G$67*IF(IF('Saisie des composants'!N155="",G$15,'Saisie des composants'!N155)&lt;1,1,SQRT(IF('Saisie des composants'!N155="",G$15,'Saisie des composants'!N155)))*POWER(IF('Saisie des composants'!H167="",G$16,'Saisie des composants'!H167),IF(IF('Saisie des composants'!H167="",G$16,'Saisie des composants'!H167)&lt;=1,3,8.8))*POWER(IF('Saisie des composants'!H143="",G$17,'Saisie des composants'!H143),IF(IF('Saisie des composants'!H143="",G$17,'Saisie des composants'!H143)&lt;=1,3,5.9))*IF('Saisie des composants'!H131="",G$18,'Saisie des composants'!H131)*('Saisie des composants'!H$19+'Saisie des composants'!H$20),0))))</f>
        <v>0</v>
      </c>
      <c r="H175" s="102">
        <f>IF(H$3="","",IF($A175=0,0,IF('Saisie Profil'!$D17="Off",0,IF(H$4="Relais électromécaniques hermétiques",0.6*H$67*IF(IF('Saisie des composants'!O155="",H$15,'Saisie des composants'!O155)&lt;1,1,SQRT(IF('Saisie des composants'!O155="",H$15,'Saisie des composants'!O155)))*POWER(IF('Saisie des composants'!I167="",H$16,'Saisie des composants'!I167),IF(IF('Saisie des composants'!I167="",H$16,'Saisie des composants'!I167)&lt;=1,3,8.8))*POWER(IF('Saisie des composants'!I143="",H$17,'Saisie des composants'!I143),IF(IF('Saisie des composants'!I143="",H$17,'Saisie des composants'!I143)&lt;=1,3,5.9))*IF('Saisie des composants'!I131="",H$18,'Saisie des composants'!I131)*('Saisie des composants'!I$19+'Saisie des composants'!I$20),0))))</f>
        <v>0</v>
      </c>
      <c r="I175" s="102">
        <f>IF(I$3="","",IF($A175=0,0,IF('Saisie Profil'!$D17="Off",0,IF(I$4="Relais électromécaniques hermétiques",0.6*I$67*IF(IF('Saisie des composants'!P155="",I$15,'Saisie des composants'!P155)&lt;1,1,SQRT(IF('Saisie des composants'!P155="",I$15,'Saisie des composants'!P155)))*POWER(IF('Saisie des composants'!J167="",I$16,'Saisie des composants'!J167),IF(IF('Saisie des composants'!J167="",I$16,'Saisie des composants'!J167)&lt;=1,3,8.8))*POWER(IF('Saisie des composants'!J143="",I$17,'Saisie des composants'!J143),IF(IF('Saisie des composants'!J143="",I$17,'Saisie des composants'!J143)&lt;=1,3,5.9))*IF('Saisie des composants'!J131="",I$18,'Saisie des composants'!J131)*('Saisie des composants'!J$19+'Saisie des composants'!J$20),0))))</f>
        <v>0</v>
      </c>
      <c r="J175" s="102">
        <f>IF(J$3="","",IF($A175=0,0,IF('Saisie Profil'!$D17="Off",0,IF(J$4="Relais électromécaniques hermétiques",0.6*J$67*IF(IF('Saisie des composants'!Q155="",J$15,'Saisie des composants'!Q155)&lt;1,1,SQRT(IF('Saisie des composants'!Q155="",J$15,'Saisie des composants'!Q155)))*POWER(IF('Saisie des composants'!K167="",J$16,'Saisie des composants'!K167),IF(IF('Saisie des composants'!K167="",J$16,'Saisie des composants'!K167)&lt;=1,3,8.8))*POWER(IF('Saisie des composants'!K143="",J$17,'Saisie des composants'!K143),IF(IF('Saisie des composants'!K143="",J$17,'Saisie des composants'!K143)&lt;=1,3,5.9))*IF('Saisie des composants'!K131="",J$18,'Saisie des composants'!K131)*('Saisie des composants'!K$19+'Saisie des composants'!K$20),0))))</f>
        <v>0</v>
      </c>
      <c r="K175" s="102">
        <f>IF(K$3="","",IF($A175=0,0,IF('Saisie Profil'!$D17="Off",0,IF(K$4="Relais électromécaniques hermétiques",0.6*K$67*IF(IF('Saisie des composants'!R155="",K$15,'Saisie des composants'!R155)&lt;1,1,SQRT(IF('Saisie des composants'!R155="",K$15,'Saisie des composants'!R155)))*POWER(IF('Saisie des composants'!L167="",K$16,'Saisie des composants'!L167),IF(IF('Saisie des composants'!L167="",K$16,'Saisie des composants'!L167)&lt;=1,3,8.8))*POWER(IF('Saisie des composants'!L143="",K$17,'Saisie des composants'!L143),IF(IF('Saisie des composants'!L143="",K$17,'Saisie des composants'!L143)&lt;=1,3,5.9))*IF('Saisie des composants'!L131="",K$18,'Saisie des composants'!L131)*('Saisie des composants'!L$19+'Saisie des composants'!L$20),0))))</f>
        <v>0</v>
      </c>
      <c r="L175" s="102">
        <f>IF(L$3="","",IF($A175=0,0,IF('Saisie Profil'!$D17="Off",0,IF(L$4="Relais électromécaniques hermétiques",0.6*L$67*IF(IF('Saisie des composants'!S155="",L$15,'Saisie des composants'!S155)&lt;1,1,SQRT(IF('Saisie des composants'!S155="",L$15,'Saisie des composants'!S155)))*POWER(IF('Saisie des composants'!M167="",L$16,'Saisie des composants'!M167),IF(IF('Saisie des composants'!M167="",L$16,'Saisie des composants'!M167)&lt;=1,3,8.8))*POWER(IF('Saisie des composants'!M143="",L$17,'Saisie des composants'!M143),IF(IF('Saisie des composants'!M143="",L$17,'Saisie des composants'!M143)&lt;=1,3,5.9))*IF('Saisie des composants'!M131="",L$18,'Saisie des composants'!M131)*('Saisie des composants'!M$19+'Saisie des composants'!M$20),0))))</f>
        <v>0</v>
      </c>
      <c r="M175" s="102">
        <f>IF(M$3="","",IF($A175=0,0,IF('Saisie Profil'!$D17="Off",0,IF(M$4="Relais électromécaniques hermétiques",0.6*M$67*IF(IF('Saisie des composants'!T155="",M$15,'Saisie des composants'!T155)&lt;1,1,SQRT(IF('Saisie des composants'!T155="",M$15,'Saisie des composants'!T155)))*POWER(IF('Saisie des composants'!N167="",M$16,'Saisie des composants'!N167),IF(IF('Saisie des composants'!N167="",M$16,'Saisie des composants'!N167)&lt;=1,3,8.8))*POWER(IF('Saisie des composants'!N143="",M$17,'Saisie des composants'!N143),IF(IF('Saisie des composants'!N143="",M$17,'Saisie des composants'!N143)&lt;=1,3,5.9))*IF('Saisie des composants'!N131="",M$18,'Saisie des composants'!N131)*('Saisie des composants'!N$19+'Saisie des composants'!N$20),0))))</f>
        <v>0</v>
      </c>
      <c r="N175" s="102">
        <f>IF(N$3="","",IF($A175=0,0,IF('Saisie Profil'!$D17="Off",0,IF(N$4="Relais électromécaniques hermétiques",0.6*N$67*IF(IF('Saisie des composants'!U155="",N$15,'Saisie des composants'!U155)&lt;1,1,SQRT(IF('Saisie des composants'!U155="",N$15,'Saisie des composants'!U155)))*POWER(IF('Saisie des composants'!O167="",N$16,'Saisie des composants'!O167),IF(IF('Saisie des composants'!O167="",N$16,'Saisie des composants'!O167)&lt;=1,3,8.8))*POWER(IF('Saisie des composants'!O143="",N$17,'Saisie des composants'!O143),IF(IF('Saisie des composants'!O143="",N$17,'Saisie des composants'!O143)&lt;=1,3,5.9))*IF('Saisie des composants'!O131="",N$18,'Saisie des composants'!O131)*('Saisie des composants'!O$19+'Saisie des composants'!O$20),0))))</f>
        <v>0</v>
      </c>
      <c r="O175" s="102" t="str">
        <f>IF(O$3="","",IF($A175=0,0,IF('Saisie Profil'!$D17="Off",0,IF(O$4="Relais électromécaniques hermétiques",0.6*O$67*IF(IF('Saisie des composants'!V155="",O$15,'Saisie des composants'!V155)&lt;1,1,SQRT(IF('Saisie des composants'!V155="",O$15,'Saisie des composants'!V155)))*POWER(IF('Saisie des composants'!P167="",O$16,'Saisie des composants'!P167),IF(IF('Saisie des composants'!P167="",O$16,'Saisie des composants'!P167)&lt;=1,3,8.8))*POWER(IF('Saisie des composants'!P143="",O$17,'Saisie des composants'!P143),IF(IF('Saisie des composants'!P143="",O$17,'Saisie des composants'!P143)&lt;=1,3,5.9))*IF('Saisie des composants'!P131="",O$18,'Saisie des composants'!P131)*('Saisie des composants'!P$19+'Saisie des composants'!P$20),0))))</f>
        <v/>
      </c>
      <c r="P175" s="102" t="str">
        <f>IF(P$3="","",IF($A175=0,0,IF('Saisie Profil'!$D17="Off",0,IF(P$4="Relais électromécaniques hermétiques",0.6*P$67*IF(IF('Saisie des composants'!W155="",P$15,'Saisie des composants'!W155)&lt;1,1,SQRT(IF('Saisie des composants'!W155="",P$15,'Saisie des composants'!W155)))*POWER(IF('Saisie des composants'!Q167="",P$16,'Saisie des composants'!Q167),IF(IF('Saisie des composants'!Q167="",P$16,'Saisie des composants'!Q167)&lt;=1,3,8.8))*POWER(IF('Saisie des composants'!Q143="",P$17,'Saisie des composants'!Q143),IF(IF('Saisie des composants'!Q143="",P$17,'Saisie des composants'!Q143)&lt;=1,3,5.9))*IF('Saisie des composants'!Q131="",P$18,'Saisie des composants'!Q131)*('Saisie des composants'!Q$19+'Saisie des composants'!Q$20),0))))</f>
        <v/>
      </c>
      <c r="Q175" s="102" t="str">
        <f>IF(Q$3="","",IF($A175=0,0,IF('Saisie Profil'!$D17="Off",0,IF(Q$4="Relais électromécaniques hermétiques",0.6*Q$67*IF(IF('Saisie des composants'!X155="",Q$15,'Saisie des composants'!X155)&lt;1,1,SQRT(IF('Saisie des composants'!X155="",Q$15,'Saisie des composants'!X155)))*POWER(IF('Saisie des composants'!R167="",Q$16,'Saisie des composants'!R167),IF(IF('Saisie des composants'!R167="",Q$16,'Saisie des composants'!R167)&lt;=1,3,8.8))*POWER(IF('Saisie des composants'!R143="",Q$17,'Saisie des composants'!R143),IF(IF('Saisie des composants'!R143="",Q$17,'Saisie des composants'!R143)&lt;=1,3,5.9))*IF('Saisie des composants'!R131="",Q$18,'Saisie des composants'!R131)*('Saisie des composants'!R$19+'Saisie des composants'!R$20),0))))</f>
        <v/>
      </c>
      <c r="R175" s="102" t="str">
        <f>IF(R$3="","",IF($A175=0,0,IF('Saisie Profil'!$D17="Off",0,IF(R$4="Relais électromécaniques hermétiques",0.6*R$67*IF(IF('Saisie des composants'!Y155="",R$15,'Saisie des composants'!Y155)&lt;1,1,SQRT(IF('Saisie des composants'!Y155="",R$15,'Saisie des composants'!Y155)))*POWER(IF('Saisie des composants'!S167="",R$16,'Saisie des composants'!S167),IF(IF('Saisie des composants'!S167="",R$16,'Saisie des composants'!S167)&lt;=1,3,8.8))*POWER(IF('Saisie des composants'!S143="",R$17,'Saisie des composants'!S143),IF(IF('Saisie des composants'!S143="",R$17,'Saisie des composants'!S143)&lt;=1,3,5.9))*IF('Saisie des composants'!S131="",R$18,'Saisie des composants'!S131)*('Saisie des composants'!S$19+'Saisie des composants'!S$20),0))))</f>
        <v/>
      </c>
      <c r="S175" s="102" t="str">
        <f>IF(S$3="","",IF($A175=0,0,IF('Saisie Profil'!$D17="Off",0,IF(S$4="Relais électromécaniques hermétiques",0.6*S$67*IF(IF('Saisie des composants'!Z155="",S$15,'Saisie des composants'!Z155)&lt;1,1,SQRT(IF('Saisie des composants'!Z155="",S$15,'Saisie des composants'!Z155)))*POWER(IF('Saisie des composants'!T167="",S$16,'Saisie des composants'!T167),IF(IF('Saisie des composants'!T167="",S$16,'Saisie des composants'!T167)&lt;=1,3,8.8))*POWER(IF('Saisie des composants'!T143="",S$17,'Saisie des composants'!T143),IF(IF('Saisie des composants'!T143="",S$17,'Saisie des composants'!T143)&lt;=1,3,5.9))*IF('Saisie des composants'!T131="",S$18,'Saisie des composants'!T131)*('Saisie des composants'!T$19+'Saisie des composants'!T$20),0))))</f>
        <v/>
      </c>
      <c r="T175" s="102" t="str">
        <f>IF(T$3="","",IF($A175=0,0,IF('Saisie Profil'!$D17="Off",0,IF(T$4="Relais électromécaniques hermétiques",0.6*T$67*IF(IF('Saisie des composants'!AA155="",T$15,'Saisie des composants'!AA155)&lt;1,1,SQRT(IF('Saisie des composants'!AA155="",T$15,'Saisie des composants'!AA155)))*POWER(IF('Saisie des composants'!U167="",T$16,'Saisie des composants'!U167),IF(IF('Saisie des composants'!U167="",T$16,'Saisie des composants'!U167)&lt;=1,3,8.8))*POWER(IF('Saisie des composants'!U143="",T$17,'Saisie des composants'!U143),IF(IF('Saisie des composants'!U143="",T$17,'Saisie des composants'!U143)&lt;=1,3,5.9))*IF('Saisie des composants'!U131="",T$18,'Saisie des composants'!U131)*('Saisie des composants'!U$19+'Saisie des composants'!U$20),0))))</f>
        <v/>
      </c>
      <c r="U175" s="102" t="str">
        <f>IF(U$3="","",IF($A175=0,0,IF('Saisie Profil'!$D17="Off",0,IF(U$4="Relais électromécaniques hermétiques",0.6*U$67*IF(IF('Saisie des composants'!AB155="",U$15,'Saisie des composants'!AB155)&lt;1,1,SQRT(IF('Saisie des composants'!AB155="",U$15,'Saisie des composants'!AB155)))*POWER(IF('Saisie des composants'!V167="",U$16,'Saisie des composants'!V167),IF(IF('Saisie des composants'!V167="",U$16,'Saisie des composants'!V167)&lt;=1,3,8.8))*POWER(IF('Saisie des composants'!V143="",U$17,'Saisie des composants'!V143),IF(IF('Saisie des composants'!V143="",U$17,'Saisie des composants'!V143)&lt;=1,3,5.9))*IF('Saisie des composants'!V131="",U$18,'Saisie des composants'!V131)*('Saisie des composants'!V$19+'Saisie des composants'!V$20),0))))</f>
        <v/>
      </c>
      <c r="V175" s="102" t="str">
        <f>IF(V$3="","",IF($A175=0,0,IF('Saisie Profil'!$D17="Off",0,IF(V$4="Relais électromécaniques hermétiques",0.6*V$67*IF(IF('Saisie des composants'!AC155="",V$15,'Saisie des composants'!AC155)&lt;1,1,SQRT(IF('Saisie des composants'!AC155="",V$15,'Saisie des composants'!AC155)))*POWER(IF('Saisie des composants'!W167="",V$16,'Saisie des composants'!W167),IF(IF('Saisie des composants'!W167="",V$16,'Saisie des composants'!W167)&lt;=1,3,8.8))*POWER(IF('Saisie des composants'!W143="",V$17,'Saisie des composants'!W143),IF(IF('Saisie des composants'!W143="",V$17,'Saisie des composants'!W143)&lt;=1,3,5.9))*IF('Saisie des composants'!W131="",V$18,'Saisie des composants'!W131)*('Saisie des composants'!W$19+'Saisie des composants'!W$20),0))))</f>
        <v/>
      </c>
      <c r="W175" s="102" t="str">
        <f>IF(W$3="","",IF($A175=0,0,IF('Saisie Profil'!$D17="Off",0,IF(W$4="Relais électromécaniques hermétiques",0.6*W$67*IF(IF('Saisie des composants'!AD155="",W$15,'Saisie des composants'!AD155)&lt;1,1,SQRT(IF('Saisie des composants'!AD155="",W$15,'Saisie des composants'!AD155)))*POWER(IF('Saisie des composants'!X167="",W$16,'Saisie des composants'!X167),IF(IF('Saisie des composants'!X167="",W$16,'Saisie des composants'!X167)&lt;=1,3,8.8))*POWER(IF('Saisie des composants'!X143="",W$17,'Saisie des composants'!X143),IF(IF('Saisie des composants'!X143="",W$17,'Saisie des composants'!X143)&lt;=1,3,5.9))*IF('Saisie des composants'!X131="",W$18,'Saisie des composants'!X131)*('Saisie des composants'!X$19+'Saisie des composants'!X$20),0))))</f>
        <v/>
      </c>
      <c r="X175" s="102" t="str">
        <f>IF(X$3="","",IF($A175=0,0,IF('Saisie Profil'!$D17="Off",0,IF(X$4="Relais électromécaniques hermétiques",0.6*X$67*IF(IF('Saisie des composants'!AE155="",X$15,'Saisie des composants'!AE155)&lt;1,1,SQRT(IF('Saisie des composants'!AE155="",X$15,'Saisie des composants'!AE155)))*POWER(IF('Saisie des composants'!Y167="",X$16,'Saisie des composants'!Y167),IF(IF('Saisie des composants'!Y167="",X$16,'Saisie des composants'!Y167)&lt;=1,3,8.8))*POWER(IF('Saisie des composants'!Y143="",X$17,'Saisie des composants'!Y143),IF(IF('Saisie des composants'!Y143="",X$17,'Saisie des composants'!Y143)&lt;=1,3,5.9))*IF('Saisie des composants'!Y131="",X$18,'Saisie des composants'!Y131)*('Saisie des composants'!Y$19+'Saisie des composants'!Y$20),0))))</f>
        <v/>
      </c>
      <c r="Y175" s="102" t="str">
        <f>IF(Y$3="","",IF($A175=0,0,IF('Saisie Profil'!$D17="Off",0,IF(Y$4="Relais électromécaniques hermétiques",0.6*Y$67*IF(IF('Saisie des composants'!AF155="",Y$15,'Saisie des composants'!AF155)&lt;1,1,SQRT(IF('Saisie des composants'!AF155="",Y$15,'Saisie des composants'!AF155)))*POWER(IF('Saisie des composants'!Z167="",Y$16,'Saisie des composants'!Z167),IF(IF('Saisie des composants'!Z167="",Y$16,'Saisie des composants'!Z167)&lt;=1,3,8.8))*POWER(IF('Saisie des composants'!Z143="",Y$17,'Saisie des composants'!Z143),IF(IF('Saisie des composants'!Z143="",Y$17,'Saisie des composants'!Z143)&lt;=1,3,5.9))*IF('Saisie des composants'!Z131="",Y$18,'Saisie des composants'!Z131)*('Saisie des composants'!Z$19+'Saisie des composants'!Z$20),0))))</f>
        <v/>
      </c>
      <c r="Z175" s="102" t="str">
        <f>IF(Z$3="","",IF($A175=0,0,IF('Saisie Profil'!$D17="Off",0,IF(Z$4="Relais électromécaniques hermétiques",0.6*Z$67*IF(IF('Saisie des composants'!AG155="",Z$15,'Saisie des composants'!AG155)&lt;1,1,SQRT(IF('Saisie des composants'!AG155="",Z$15,'Saisie des composants'!AG155)))*POWER(IF('Saisie des composants'!AA167="",Z$16,'Saisie des composants'!AA167),IF(IF('Saisie des composants'!AA167="",Z$16,'Saisie des composants'!AA167)&lt;=1,3,8.8))*POWER(IF('Saisie des composants'!AA143="",Z$17,'Saisie des composants'!AA143),IF(IF('Saisie des composants'!AA143="",Z$17,'Saisie des composants'!AA143)&lt;=1,3,5.9))*IF('Saisie des composants'!AA131="",Z$18,'Saisie des composants'!AA131)*('Saisie des composants'!AA$19+'Saisie des composants'!AA$20),0))))</f>
        <v/>
      </c>
      <c r="AA175" s="102" t="str">
        <f>IF(AA$3="","",IF($A175=0,0,IF('Saisie Profil'!$D17="Off",0,IF(AA$4="Relais électromécaniques hermétiques",0.6*AA$67*IF(IF('Saisie des composants'!AH155="",AA$15,'Saisie des composants'!AH155)&lt;1,1,SQRT(IF('Saisie des composants'!AH155="",AA$15,'Saisie des composants'!AH155)))*POWER(IF('Saisie des composants'!AB167="",AA$16,'Saisie des composants'!AB167),IF(IF('Saisie des composants'!AB167="",AA$16,'Saisie des composants'!AB167)&lt;=1,3,8.8))*POWER(IF('Saisie des composants'!AB143="",AA$17,'Saisie des composants'!AB143),IF(IF('Saisie des composants'!AB143="",AA$17,'Saisie des composants'!AB143)&lt;=1,3,5.9))*IF('Saisie des composants'!AB131="",AA$18,'Saisie des composants'!AB131)*('Saisie des composants'!AB$19+'Saisie des composants'!AB$20),0))))</f>
        <v/>
      </c>
      <c r="AB175" s="102" t="str">
        <f>IF(AB$3="","",IF($A175=0,0,IF('Saisie Profil'!$D17="Off",0,IF(AB$4="Relais électromécaniques hermétiques",0.6*AB$67*IF(IF('Saisie des composants'!AI155="",AB$15,'Saisie des composants'!AI155)&lt;1,1,SQRT(IF('Saisie des composants'!AI155="",AB$15,'Saisie des composants'!AI155)))*POWER(IF('Saisie des composants'!AC167="",AB$16,'Saisie des composants'!AC167),IF(IF('Saisie des composants'!AC167="",AB$16,'Saisie des composants'!AC167)&lt;=1,3,8.8))*POWER(IF('Saisie des composants'!AC143="",AB$17,'Saisie des composants'!AC143),IF(IF('Saisie des composants'!AC143="",AB$17,'Saisie des composants'!AC143)&lt;=1,3,5.9))*IF('Saisie des composants'!AC131="",AB$18,'Saisie des composants'!AC131)*('Saisie des composants'!AC$19+'Saisie des composants'!AC$20),0))))</f>
        <v/>
      </c>
      <c r="AC175" s="102" t="str">
        <f>IF(AC$3="","",IF($A175=0,0,IF('Saisie Profil'!$D17="Off",0,IF(AC$4="Relais électromécaniques hermétiques",0.6*AC$67*IF(IF('Saisie des composants'!AJ155="",AC$15,'Saisie des composants'!AJ155)&lt;1,1,SQRT(IF('Saisie des composants'!AJ155="",AC$15,'Saisie des composants'!AJ155)))*POWER(IF('Saisie des composants'!AD167="",AC$16,'Saisie des composants'!AD167),IF(IF('Saisie des composants'!AD167="",AC$16,'Saisie des composants'!AD167)&lt;=1,3,8.8))*POWER(IF('Saisie des composants'!AD143="",AC$17,'Saisie des composants'!AD143),IF(IF('Saisie des composants'!AD143="",AC$17,'Saisie des composants'!AD143)&lt;=1,3,5.9))*IF('Saisie des composants'!AD131="",AC$18,'Saisie des composants'!AD131)*('Saisie des composants'!AD$19+'Saisie des composants'!AD$20),0))))</f>
        <v/>
      </c>
      <c r="AD175" s="102" t="str">
        <f>IF(AD$3="","",IF($A175=0,0,IF('Saisie Profil'!$D17="Off",0,IF(AD$4="Relais électromécaniques hermétiques",0.6*AD$67*IF(IF('Saisie des composants'!AK155="",AD$15,'Saisie des composants'!AK155)&lt;1,1,SQRT(IF('Saisie des composants'!AK155="",AD$15,'Saisie des composants'!AK155)))*POWER(IF('Saisie des composants'!AE167="",AD$16,'Saisie des composants'!AE167),IF(IF('Saisie des composants'!AE167="",AD$16,'Saisie des composants'!AE167)&lt;=1,3,8.8))*POWER(IF('Saisie des composants'!AE143="",AD$17,'Saisie des composants'!AE143),IF(IF('Saisie des composants'!AE143="",AD$17,'Saisie des composants'!AE143)&lt;=1,3,5.9))*IF('Saisie des composants'!AE131="",AD$18,'Saisie des composants'!AE131)*('Saisie des composants'!AE$19+'Saisie des composants'!AE$20),0))))</f>
        <v/>
      </c>
      <c r="AE175" s="102" t="str">
        <f>IF(AE$3="","",IF($A175=0,0,IF('Saisie Profil'!$D17="Off",0,IF(AE$4="Relais électromécaniques hermétiques",0.6*AE$67*IF(IF('Saisie des composants'!AL155="",AE$15,'Saisie des composants'!AL155)&lt;1,1,SQRT(IF('Saisie des composants'!AL155="",AE$15,'Saisie des composants'!AL155)))*POWER(IF('Saisie des composants'!AF167="",AE$16,'Saisie des composants'!AF167),IF(IF('Saisie des composants'!AF167="",AE$16,'Saisie des composants'!AF167)&lt;=1,3,8.8))*POWER(IF('Saisie des composants'!AF143="",AE$17,'Saisie des composants'!AF143),IF(IF('Saisie des composants'!AF143="",AE$17,'Saisie des composants'!AF143)&lt;=1,3,5.9))*IF('Saisie des composants'!AF131="",AE$18,'Saisie des composants'!AF131)*('Saisie des composants'!AF$19+'Saisie des composants'!AF$20),0))))</f>
        <v/>
      </c>
      <c r="AF175" s="102" t="str">
        <f>IF(AF$3="","",IF($A175=0,0,IF('Saisie Profil'!$D17="Off",0,IF(AF$4="Relais électromécaniques hermétiques",0.6*AF$67*IF(IF('Saisie des composants'!AM155="",AF$15,'Saisie des composants'!AM155)&lt;1,1,SQRT(IF('Saisie des composants'!AM155="",AF$15,'Saisie des composants'!AM155)))*POWER(IF('Saisie des composants'!AG167="",AF$16,'Saisie des composants'!AG167),IF(IF('Saisie des composants'!AG167="",AF$16,'Saisie des composants'!AG167)&lt;=1,3,8.8))*POWER(IF('Saisie des composants'!AG143="",AF$17,'Saisie des composants'!AG143),IF(IF('Saisie des composants'!AG143="",AF$17,'Saisie des composants'!AG143)&lt;=1,3,5.9))*IF('Saisie des composants'!AG131="",AF$18,'Saisie des composants'!AG131)*('Saisie des composants'!AG$19+'Saisie des composants'!AG$20),0))))</f>
        <v/>
      </c>
      <c r="AG175" s="102" t="str">
        <f>IF(AG$3="","",IF($A175=0,0,IF('Saisie Profil'!$D17="Off",0,IF(AG$4="Relais électromécaniques hermétiques",0.6*AG$67*IF(IF('Saisie des composants'!AN155="",AG$15,'Saisie des composants'!AN155)&lt;1,1,SQRT(IF('Saisie des composants'!AN155="",AG$15,'Saisie des composants'!AN155)))*POWER(IF('Saisie des composants'!AH167="",AG$16,'Saisie des composants'!AH167),IF(IF('Saisie des composants'!AH167="",AG$16,'Saisie des composants'!AH167)&lt;=1,3,8.8))*POWER(IF('Saisie des composants'!AH143="",AG$17,'Saisie des composants'!AH143),IF(IF('Saisie des composants'!AH143="",AG$17,'Saisie des composants'!AH143)&lt;=1,3,5.9))*IF('Saisie des composants'!AH131="",AG$18,'Saisie des composants'!AH131)*('Saisie des composants'!AH$19+'Saisie des composants'!AH$20),0))))</f>
        <v/>
      </c>
      <c r="AH175" s="102" t="str">
        <f>IF(AH$3="","",IF($A175=0,0,IF('Saisie Profil'!$D17="Off",0,IF(AH$4="Relais électromécaniques hermétiques",0.6*AH$67*IF(IF('Saisie des composants'!AO155="",AH$15,'Saisie des composants'!AO155)&lt;1,1,SQRT(IF('Saisie des composants'!AO155="",AH$15,'Saisie des composants'!AO155)))*POWER(IF('Saisie des composants'!AI167="",AH$16,'Saisie des composants'!AI167),IF(IF('Saisie des composants'!AI167="",AH$16,'Saisie des composants'!AI167)&lt;=1,3,8.8))*POWER(IF('Saisie des composants'!AI143="",AH$17,'Saisie des composants'!AI143),IF(IF('Saisie des composants'!AI143="",AH$17,'Saisie des composants'!AI143)&lt;=1,3,5.9))*IF('Saisie des composants'!AI131="",AH$18,'Saisie des composants'!AI131)*('Saisie des composants'!AI$19+'Saisie des composants'!AI$20),0))))</f>
        <v/>
      </c>
      <c r="AI175" s="102" t="str">
        <f>IF(AI$3="","",IF($A175=0,0,IF('Saisie Profil'!$D17="Off",0,IF(AI$4="Relais électromécaniques hermétiques",0.6*AI$67*IF(IF('Saisie des composants'!AP155="",AI$15,'Saisie des composants'!AP155)&lt;1,1,SQRT(IF('Saisie des composants'!AP155="",AI$15,'Saisie des composants'!AP155)))*POWER(IF('Saisie des composants'!AJ167="",AI$16,'Saisie des composants'!AJ167),IF(IF('Saisie des composants'!AJ167="",AI$16,'Saisie des composants'!AJ167)&lt;=1,3,8.8))*POWER(IF('Saisie des composants'!AJ143="",AI$17,'Saisie des composants'!AJ143),IF(IF('Saisie des composants'!AJ143="",AI$17,'Saisie des composants'!AJ143)&lt;=1,3,5.9))*IF('Saisie des composants'!AJ131="",AI$18,'Saisie des composants'!AJ131)*('Saisie des composants'!AJ$19+'Saisie des composants'!AJ$20),0))))</f>
        <v/>
      </c>
      <c r="AJ175" s="102" t="str">
        <f>IF(AJ$3="","",IF($A175=0,0,IF('Saisie Profil'!$D17="Off",0,IF(AJ$4="Relais électromécaniques hermétiques",0.6*AJ$67*IF(IF('Saisie des composants'!AQ155="",AJ$15,'Saisie des composants'!AQ155)&lt;1,1,SQRT(IF('Saisie des composants'!AQ155="",AJ$15,'Saisie des composants'!AQ155)))*POWER(IF('Saisie des composants'!AK167="",AJ$16,'Saisie des composants'!AK167),IF(IF('Saisie des composants'!AK167="",AJ$16,'Saisie des composants'!AK167)&lt;=1,3,8.8))*POWER(IF('Saisie des composants'!AK143="",AJ$17,'Saisie des composants'!AK143),IF(IF('Saisie des composants'!AK143="",AJ$17,'Saisie des composants'!AK143)&lt;=1,3,5.9))*IF('Saisie des composants'!AK131="",AJ$18,'Saisie des composants'!AK131)*('Saisie des composants'!AK$19+'Saisie des composants'!AK$20),0))))</f>
        <v/>
      </c>
      <c r="AK175" s="102" t="str">
        <f>IF(AK$3="","",IF($A175=0,0,IF('Saisie Profil'!$D17="Off",0,IF(AK$4="Relais électromécaniques hermétiques",0.6*AK$67*IF(IF('Saisie des composants'!AR155="",AK$15,'Saisie des composants'!AR155)&lt;1,1,SQRT(IF('Saisie des composants'!AR155="",AK$15,'Saisie des composants'!AR155)))*POWER(IF('Saisie des composants'!AL167="",AK$16,'Saisie des composants'!AL167),IF(IF('Saisie des composants'!AL167="",AK$16,'Saisie des composants'!AL167)&lt;=1,3,8.8))*POWER(IF('Saisie des composants'!AL143="",AK$17,'Saisie des composants'!AL143),IF(IF('Saisie des composants'!AL143="",AK$17,'Saisie des composants'!AL143)&lt;=1,3,5.9))*IF('Saisie des composants'!AL131="",AK$18,'Saisie des composants'!AL131)*('Saisie des composants'!AL$19+'Saisie des composants'!AL$20),0))))</f>
        <v/>
      </c>
      <c r="AL175" s="102" t="str">
        <f>IF(AL$3="","",IF($A175=0,0,IF('Saisie Profil'!$D17="Off",0,IF(AL$4="Relais électromécaniques hermétiques",0.6*AL$67*IF(IF('Saisie des composants'!AS155="",AL$15,'Saisie des composants'!AS155)&lt;1,1,SQRT(IF('Saisie des composants'!AS155="",AL$15,'Saisie des composants'!AS155)))*POWER(IF('Saisie des composants'!AM167="",AL$16,'Saisie des composants'!AM167),IF(IF('Saisie des composants'!AM167="",AL$16,'Saisie des composants'!AM167)&lt;=1,3,8.8))*POWER(IF('Saisie des composants'!AM143="",AL$17,'Saisie des composants'!AM143),IF(IF('Saisie des composants'!AM143="",AL$17,'Saisie des composants'!AM143)&lt;=1,3,5.9))*IF('Saisie des composants'!AM131="",AL$18,'Saisie des composants'!AM131)*('Saisie des composants'!AM$19+'Saisie des composants'!AM$20),0))))</f>
        <v/>
      </c>
      <c r="AM175" s="102" t="str">
        <f>IF(AM$3="","",IF($A175=0,0,IF('Saisie Profil'!$D17="Off",0,IF(AM$4="Relais électromécaniques hermétiques",0.6*AM$67*IF(IF('Saisie des composants'!AT155="",AM$15,'Saisie des composants'!AT155)&lt;1,1,SQRT(IF('Saisie des composants'!AT155="",AM$15,'Saisie des composants'!AT155)))*POWER(IF('Saisie des composants'!AN167="",AM$16,'Saisie des composants'!AN167),IF(IF('Saisie des composants'!AN167="",AM$16,'Saisie des composants'!AN167)&lt;=1,3,8.8))*POWER(IF('Saisie des composants'!AN143="",AM$17,'Saisie des composants'!AN143),IF(IF('Saisie des composants'!AN143="",AM$17,'Saisie des composants'!AN143)&lt;=1,3,5.9))*IF('Saisie des composants'!AN131="",AM$18,'Saisie des composants'!AN131)*('Saisie des composants'!AN$19+'Saisie des composants'!AN$20),0))))</f>
        <v/>
      </c>
      <c r="AN175" s="102" t="str">
        <f>IF(AN$3="","",IF($A175=0,0,IF('Saisie Profil'!$D17="Off",0,IF(AN$4="Relais électromécaniques hermétiques",0.6*AN$67*IF(IF('Saisie des composants'!AU155="",AN$15,'Saisie des composants'!AU155)&lt;1,1,SQRT(IF('Saisie des composants'!AU155="",AN$15,'Saisie des composants'!AU155)))*POWER(IF('Saisie des composants'!AO167="",AN$16,'Saisie des composants'!AO167),IF(IF('Saisie des composants'!AO167="",AN$16,'Saisie des composants'!AO167)&lt;=1,3,8.8))*POWER(IF('Saisie des composants'!AO143="",AN$17,'Saisie des composants'!AO143),IF(IF('Saisie des composants'!AO143="",AN$17,'Saisie des composants'!AO143)&lt;=1,3,5.9))*IF('Saisie des composants'!AO131="",AN$18,'Saisie des composants'!AO131)*('Saisie des composants'!AO$19+'Saisie des composants'!AO$20),0))))</f>
        <v/>
      </c>
      <c r="AO175" s="102" t="str">
        <f>IF(AO$3="","",IF($A175=0,0,IF('Saisie Profil'!$D17="Off",0,IF(AO$4="Relais électromécaniques hermétiques",0.6*AO$67*IF(IF('Saisie des composants'!AV155="",AO$15,'Saisie des composants'!AV155)&lt;1,1,SQRT(IF('Saisie des composants'!AV155="",AO$15,'Saisie des composants'!AV155)))*POWER(IF('Saisie des composants'!AP167="",AO$16,'Saisie des composants'!AP167),IF(IF('Saisie des composants'!AP167="",AO$16,'Saisie des composants'!AP167)&lt;=1,3,8.8))*POWER(IF('Saisie des composants'!AP143="",AO$17,'Saisie des composants'!AP143),IF(IF('Saisie des composants'!AP143="",AO$17,'Saisie des composants'!AP143)&lt;=1,3,5.9))*IF('Saisie des composants'!AP131="",AO$18,'Saisie des composants'!AP131)*('Saisie des composants'!AP$19+'Saisie des composants'!AP$20),0))))</f>
        <v/>
      </c>
      <c r="AP175" s="102" t="str">
        <f>IF(AP$3="","",IF($A175=0,0,IF('Saisie Profil'!$D17="Off",0,IF(AP$4="Relais électromécaniques hermétiques",0.6*AP$67*IF(IF('Saisie des composants'!AW155="",AP$15,'Saisie des composants'!AW155)&lt;1,1,SQRT(IF('Saisie des composants'!AW155="",AP$15,'Saisie des composants'!AW155)))*POWER(IF('Saisie des composants'!AQ167="",AP$16,'Saisie des composants'!AQ167),IF(IF('Saisie des composants'!AQ167="",AP$16,'Saisie des composants'!AQ167)&lt;=1,3,8.8))*POWER(IF('Saisie des composants'!AQ143="",AP$17,'Saisie des composants'!AQ143),IF(IF('Saisie des composants'!AQ143="",AP$17,'Saisie des composants'!AQ143)&lt;=1,3,5.9))*IF('Saisie des composants'!AQ131="",AP$18,'Saisie des composants'!AQ131)*('Saisie des composants'!AQ$19+'Saisie des composants'!AQ$20),0))))</f>
        <v/>
      </c>
      <c r="AQ175" s="102" t="str">
        <f>IF(AQ$3="","",IF($A175=0,0,IF('Saisie Profil'!$D17="Off",0,IF(AQ$4="Relais électromécaniques hermétiques",0.6*AQ$67*IF(IF('Saisie des composants'!AX155="",AQ$15,'Saisie des composants'!AX155)&lt;1,1,SQRT(IF('Saisie des composants'!AX155="",AQ$15,'Saisie des composants'!AX155)))*POWER(IF('Saisie des composants'!AR167="",AQ$16,'Saisie des composants'!AR167),IF(IF('Saisie des composants'!AR167="",AQ$16,'Saisie des composants'!AR167)&lt;=1,3,8.8))*POWER(IF('Saisie des composants'!AR143="",AQ$17,'Saisie des composants'!AR143),IF(IF('Saisie des composants'!AR143="",AQ$17,'Saisie des composants'!AR143)&lt;=1,3,5.9))*IF('Saisie des composants'!AR131="",AQ$18,'Saisie des composants'!AR131)*('Saisie des composants'!AR$19+'Saisie des composants'!AR$20),0))))</f>
        <v/>
      </c>
      <c r="AR175" s="102" t="str">
        <f>IF(AR$3="","",IF($A175=0,0,IF('Saisie Profil'!$D17="Off",0,IF(AR$4="Relais électromécaniques hermétiques",0.6*AR$67*IF(IF('Saisie des composants'!AY155="",AR$15,'Saisie des composants'!AY155)&lt;1,1,SQRT(IF('Saisie des composants'!AY155="",AR$15,'Saisie des composants'!AY155)))*POWER(IF('Saisie des composants'!AS167="",AR$16,'Saisie des composants'!AS167),IF(IF('Saisie des composants'!AS167="",AR$16,'Saisie des composants'!AS167)&lt;=1,3,8.8))*POWER(IF('Saisie des composants'!AS143="",AR$17,'Saisie des composants'!AS143),IF(IF('Saisie des composants'!AS143="",AR$17,'Saisie des composants'!AS143)&lt;=1,3,5.9))*IF('Saisie des composants'!AS131="",AR$18,'Saisie des composants'!AS131)*('Saisie des composants'!AS$19+'Saisie des composants'!AS$20),0))))</f>
        <v/>
      </c>
      <c r="AS175" s="102" t="str">
        <f>IF(AS$3="","",IF($A175=0,0,IF('Saisie Profil'!$D17="Off",0,IF(AS$4="Relais électromécaniques hermétiques",0.6*AS$67*IF(IF('Saisie des composants'!AZ155="",AS$15,'Saisie des composants'!AZ155)&lt;1,1,SQRT(IF('Saisie des composants'!AZ155="",AS$15,'Saisie des composants'!AZ155)))*POWER(IF('Saisie des composants'!AT167="",AS$16,'Saisie des composants'!AT167),IF(IF('Saisie des composants'!AT167="",AS$16,'Saisie des composants'!AT167)&lt;=1,3,8.8))*POWER(IF('Saisie des composants'!AT143="",AS$17,'Saisie des composants'!AT143),IF(IF('Saisie des composants'!AT143="",AS$17,'Saisie des composants'!AT143)&lt;=1,3,5.9))*IF('Saisie des composants'!AT131="",AS$18,'Saisie des composants'!AT131)*('Saisie des composants'!AT$19+'Saisie des composants'!AT$20),0))))</f>
        <v/>
      </c>
      <c r="AT175" s="102" t="str">
        <f>IF(AT$3="","",IF($A175=0,0,IF('Saisie Profil'!$D17="Off",0,IF(AT$4="Relais électromécaniques hermétiques",0.6*AT$67*IF(IF('Saisie des composants'!BA155="",AT$15,'Saisie des composants'!BA155)&lt;1,1,SQRT(IF('Saisie des composants'!BA155="",AT$15,'Saisie des composants'!BA155)))*POWER(IF('Saisie des composants'!AU167="",AT$16,'Saisie des composants'!AU167),IF(IF('Saisie des composants'!AU167="",AT$16,'Saisie des composants'!AU167)&lt;=1,3,8.8))*POWER(IF('Saisie des composants'!AU143="",AT$17,'Saisie des composants'!AU143),IF(IF('Saisie des composants'!AU143="",AT$17,'Saisie des composants'!AU143)&lt;=1,3,5.9))*IF('Saisie des composants'!AU131="",AT$18,'Saisie des composants'!AU131)*('Saisie des composants'!AU$19+'Saisie des composants'!AU$20),0))))</f>
        <v/>
      </c>
      <c r="AU175" s="102" t="str">
        <f>IF(AU$3="","",IF($A175=0,0,IF('Saisie Profil'!$D17="Off",0,IF(AU$4="Relais électromécaniques hermétiques",0.6*AU$67*IF(IF('Saisie des composants'!BB155="",AU$15,'Saisie des composants'!BB155)&lt;1,1,SQRT(IF('Saisie des composants'!BB155="",AU$15,'Saisie des composants'!BB155)))*POWER(IF('Saisie des composants'!AV167="",AU$16,'Saisie des composants'!AV167),IF(IF('Saisie des composants'!AV167="",AU$16,'Saisie des composants'!AV167)&lt;=1,3,8.8))*POWER(IF('Saisie des composants'!AV143="",AU$17,'Saisie des composants'!AV143),IF(IF('Saisie des composants'!AV143="",AU$17,'Saisie des composants'!AV143)&lt;=1,3,5.9))*IF('Saisie des composants'!AV131="",AU$18,'Saisie des composants'!AV131)*('Saisie des composants'!AV$19+'Saisie des composants'!AV$20),0))))</f>
        <v/>
      </c>
      <c r="AV175" s="102" t="str">
        <f>IF(AV$3="","",IF($A175=0,0,IF('Saisie Profil'!$D17="Off",0,IF(AV$4="Relais électromécaniques hermétiques",0.6*AV$67*IF(IF('Saisie des composants'!BC155="",AV$15,'Saisie des composants'!BC155)&lt;1,1,SQRT(IF('Saisie des composants'!BC155="",AV$15,'Saisie des composants'!BC155)))*POWER(IF('Saisie des composants'!AW167="",AV$16,'Saisie des composants'!AW167),IF(IF('Saisie des composants'!AW167="",AV$16,'Saisie des composants'!AW167)&lt;=1,3,8.8))*POWER(IF('Saisie des composants'!AW143="",AV$17,'Saisie des composants'!AW143),IF(IF('Saisie des composants'!AW143="",AV$17,'Saisie des composants'!AW143)&lt;=1,3,5.9))*IF('Saisie des composants'!AW131="",AV$18,'Saisie des composants'!AW131)*('Saisie des composants'!AW$19+'Saisie des composants'!AW$20),0))))</f>
        <v/>
      </c>
      <c r="AW175" s="102" t="str">
        <f>IF(AW$3="","",IF($A175=0,0,IF('Saisie Profil'!$D17="Off",0,IF(AW$4="Relais électromécaniques hermétiques",0.6*AW$67*IF(IF('Saisie des composants'!BD155="",AW$15,'Saisie des composants'!BD155)&lt;1,1,SQRT(IF('Saisie des composants'!BD155="",AW$15,'Saisie des composants'!BD155)))*POWER(IF('Saisie des composants'!AX167="",AW$16,'Saisie des composants'!AX167),IF(IF('Saisie des composants'!AX167="",AW$16,'Saisie des composants'!AX167)&lt;=1,3,8.8))*POWER(IF('Saisie des composants'!AX143="",AW$17,'Saisie des composants'!AX143),IF(IF('Saisie des composants'!AX143="",AW$17,'Saisie des composants'!AX143)&lt;=1,3,5.9))*IF('Saisie des composants'!AX131="",AW$18,'Saisie des composants'!AX131)*('Saisie des composants'!AX$19+'Saisie des composants'!AX$20),0))))</f>
        <v/>
      </c>
      <c r="AX175" s="102" t="str">
        <f>IF(AX$3="","",IF($A175=0,0,IF('Saisie Profil'!$D17="Off",0,IF(AX$4="Relais électromécaniques hermétiques",0.6*AX$67*IF(IF('Saisie des composants'!BE155="",AX$15,'Saisie des composants'!BE155)&lt;1,1,SQRT(IF('Saisie des composants'!BE155="",AX$15,'Saisie des composants'!BE155)))*POWER(IF('Saisie des composants'!AY167="",AX$16,'Saisie des composants'!AY167),IF(IF('Saisie des composants'!AY167="",AX$16,'Saisie des composants'!AY167)&lt;=1,3,8.8))*POWER(IF('Saisie des composants'!AY143="",AX$17,'Saisie des composants'!AY143),IF(IF('Saisie des composants'!AY143="",AX$17,'Saisie des composants'!AY143)&lt;=1,3,5.9))*IF('Saisie des composants'!AY131="",AX$18,'Saisie des composants'!AY131)*('Saisie des composants'!AY$19+'Saisie des composants'!AY$20),0))))</f>
        <v/>
      </c>
      <c r="AY175" s="102" t="str">
        <f>IF(AY$3="","",IF($A175=0,0,IF('Saisie Profil'!$D17="Off",0,IF(AY$4="Relais électromécaniques hermétiques",0.6*AY$67*IF(IF('Saisie des composants'!BF155="",AY$15,'Saisie des composants'!BF155)&lt;1,1,SQRT(IF('Saisie des composants'!BF155="",AY$15,'Saisie des composants'!BF155)))*POWER(IF('Saisie des composants'!AZ167="",AY$16,'Saisie des composants'!AZ167),IF(IF('Saisie des composants'!AZ167="",AY$16,'Saisie des composants'!AZ167)&lt;=1,3,8.8))*POWER(IF('Saisie des composants'!AZ143="",AY$17,'Saisie des composants'!AZ143),IF(IF('Saisie des composants'!AZ143="",AY$17,'Saisie des composants'!AZ143)&lt;=1,3,5.9))*IF('Saisie des composants'!AZ131="",AY$18,'Saisie des composants'!AZ131)*('Saisie des composants'!AZ$19+'Saisie des composants'!AZ$20),0))))</f>
        <v/>
      </c>
      <c r="AZ175" s="102" t="str">
        <f>IF(AZ$3="","",IF($A175=0,0,IF('Saisie Profil'!$D17="Off",0,IF(AZ$4="Relais électromécaniques hermétiques",0.6*AZ$67*IF(IF('Saisie des composants'!BG155="",AZ$15,'Saisie des composants'!BG155)&lt;1,1,SQRT(IF('Saisie des composants'!BG155="",AZ$15,'Saisie des composants'!BG155)))*POWER(IF('Saisie des composants'!BA167="",AZ$16,'Saisie des composants'!BA167),IF(IF('Saisie des composants'!BA167="",AZ$16,'Saisie des composants'!BA167)&lt;=1,3,8.8))*POWER(IF('Saisie des composants'!BA143="",AZ$17,'Saisie des composants'!BA143),IF(IF('Saisie des composants'!BA143="",AZ$17,'Saisie des composants'!BA143)&lt;=1,3,5.9))*IF('Saisie des composants'!BA131="",AZ$18,'Saisie des composants'!BA131)*('Saisie des composants'!BA$19+'Saisie des composants'!BA$20),0))))</f>
        <v/>
      </c>
      <c r="BA175" s="102" t="str">
        <f>IF(BA$3="","",IF($A175=0,0,IF('Saisie Profil'!$D17="Off",0,IF(BA$4="Relais électromécaniques hermétiques",0.6*BA$67*IF(IF('Saisie des composants'!BH155="",BA$15,'Saisie des composants'!BH155)&lt;1,1,SQRT(IF('Saisie des composants'!BH155="",BA$15,'Saisie des composants'!BH155)))*POWER(IF('Saisie des composants'!BB167="",BA$16,'Saisie des composants'!BB167),IF(IF('Saisie des composants'!BB167="",BA$16,'Saisie des composants'!BB167)&lt;=1,3,8.8))*POWER(IF('Saisie des composants'!BB143="",BA$17,'Saisie des composants'!BB143),IF(IF('Saisie des composants'!BB143="",BA$17,'Saisie des composants'!BB143)&lt;=1,3,5.9))*IF('Saisie des composants'!BB131="",BA$18,'Saisie des composants'!BB131)*('Saisie des composants'!BB$19+'Saisie des composants'!BB$20),0))))</f>
        <v/>
      </c>
      <c r="BB175" s="102" t="str">
        <f>IF(BB$3="","",IF($A175=0,0,IF('Saisie Profil'!$D17="Off",0,IF(BB$4="Relais électromécaniques hermétiques",0.6*BB$67*IF(IF('Saisie des composants'!BI155="",BB$15,'Saisie des composants'!BI155)&lt;1,1,SQRT(IF('Saisie des composants'!BI155="",BB$15,'Saisie des composants'!BI155)))*POWER(IF('Saisie des composants'!BC167="",BB$16,'Saisie des composants'!BC167),IF(IF('Saisie des composants'!BC167="",BB$16,'Saisie des composants'!BC167)&lt;=1,3,8.8))*POWER(IF('Saisie des composants'!BC143="",BB$17,'Saisie des composants'!BC143),IF(IF('Saisie des composants'!BC143="",BB$17,'Saisie des composants'!BC143)&lt;=1,3,5.9))*IF('Saisie des composants'!BC131="",BB$18,'Saisie des composants'!BC131)*('Saisie des composants'!BC$19+'Saisie des composants'!BC$20),0))))</f>
        <v/>
      </c>
      <c r="BC175" s="102" t="str">
        <f>IF(BC$3="","",IF($A175=0,0,IF('Saisie Profil'!$D17="Off",0,IF(BC$4="Relais électromécaniques hermétiques",0.6*BC$67*IF(IF('Saisie des composants'!BJ155="",BC$15,'Saisie des composants'!BJ155)&lt;1,1,SQRT(IF('Saisie des composants'!BJ155="",BC$15,'Saisie des composants'!BJ155)))*POWER(IF('Saisie des composants'!BD167="",BC$16,'Saisie des composants'!BD167),IF(IF('Saisie des composants'!BD167="",BC$16,'Saisie des composants'!BD167)&lt;=1,3,8.8))*POWER(IF('Saisie des composants'!BD143="",BC$17,'Saisie des composants'!BD143),IF(IF('Saisie des composants'!BD143="",BC$17,'Saisie des composants'!BD143)&lt;=1,3,5.9))*IF('Saisie des composants'!BD131="",BC$18,'Saisie des composants'!BD131)*('Saisie des composants'!BD$19+'Saisie des composants'!BD$20),0))))</f>
        <v/>
      </c>
      <c r="BD175" s="102" t="str">
        <f>IF(BD$3="","",IF($A175=0,0,IF('Saisie Profil'!$D17="Off",0,IF(BD$4="Relais électromécaniques hermétiques",0.6*BD$67*IF(IF('Saisie des composants'!BK155="",BD$15,'Saisie des composants'!BK155)&lt;1,1,SQRT(IF('Saisie des composants'!BK155="",BD$15,'Saisie des composants'!BK155)))*POWER(IF('Saisie des composants'!BE167="",BD$16,'Saisie des composants'!BE167),IF(IF('Saisie des composants'!BE167="",BD$16,'Saisie des composants'!BE167)&lt;=1,3,8.8))*POWER(IF('Saisie des composants'!BE143="",BD$17,'Saisie des composants'!BE143),IF(IF('Saisie des composants'!BE143="",BD$17,'Saisie des composants'!BE143)&lt;=1,3,5.9))*IF('Saisie des composants'!BE131="",BD$18,'Saisie des composants'!BE131)*('Saisie des composants'!BE$19+'Saisie des composants'!BE$20),0))))</f>
        <v/>
      </c>
      <c r="BE175" s="102" t="str">
        <f>IF(BE$3="","",IF($A175=0,0,IF('Saisie Profil'!$D17="Off",0,IF(BE$4="Relais électromécaniques hermétiques",0.6*BE$67*IF(IF('Saisie des composants'!BL155="",BE$15,'Saisie des composants'!BL155)&lt;1,1,SQRT(IF('Saisie des composants'!BL155="",BE$15,'Saisie des composants'!BL155)))*POWER(IF('Saisie des composants'!BF167="",BE$16,'Saisie des composants'!BF167),IF(IF('Saisie des composants'!BF167="",BE$16,'Saisie des composants'!BF167)&lt;=1,3,8.8))*POWER(IF('Saisie des composants'!BF143="",BE$17,'Saisie des composants'!BF143),IF(IF('Saisie des composants'!BF143="",BE$17,'Saisie des composants'!BF143)&lt;=1,3,5.9))*IF('Saisie des composants'!BF131="",BE$18,'Saisie des composants'!BF131)*('Saisie des composants'!BF$19+'Saisie des composants'!BF$20),0))))</f>
        <v/>
      </c>
      <c r="BF175" s="102" t="str">
        <f>IF(BF$3="","",IF($A175=0,0,IF('Saisie Profil'!$D17="Off",0,IF(BF$4="Relais électromécaniques hermétiques",0.6*BF$67*IF(IF('Saisie des composants'!BM155="",BF$15,'Saisie des composants'!BM155)&lt;1,1,SQRT(IF('Saisie des composants'!BM155="",BF$15,'Saisie des composants'!BM155)))*POWER(IF('Saisie des composants'!BG167="",BF$16,'Saisie des composants'!BG167),IF(IF('Saisie des composants'!BG167="",BF$16,'Saisie des composants'!BG167)&lt;=1,3,8.8))*POWER(IF('Saisie des composants'!BG143="",BF$17,'Saisie des composants'!BG143),IF(IF('Saisie des composants'!BG143="",BF$17,'Saisie des composants'!BG143)&lt;=1,3,5.9))*IF('Saisie des composants'!BG131="",BF$18,'Saisie des composants'!BG131)*('Saisie des composants'!BG$19+'Saisie des composants'!BG$20),0))))</f>
        <v/>
      </c>
      <c r="BG175" s="102" t="str">
        <f>IF(BG$3="","",IF($A175=0,0,IF('Saisie Profil'!$D17="Off",0,IF(BG$4="Relais électromécaniques hermétiques",0.6*BG$67*IF(IF('Saisie des composants'!BN155="",BG$15,'Saisie des composants'!BN155)&lt;1,1,SQRT(IF('Saisie des composants'!BN155="",BG$15,'Saisie des composants'!BN155)))*POWER(IF('Saisie des composants'!BH167="",BG$16,'Saisie des composants'!BH167),IF(IF('Saisie des composants'!BH167="",BG$16,'Saisie des composants'!BH167)&lt;=1,3,8.8))*POWER(IF('Saisie des composants'!BH143="",BG$17,'Saisie des composants'!BH143),IF(IF('Saisie des composants'!BH143="",BG$17,'Saisie des composants'!BH143)&lt;=1,3,5.9))*IF('Saisie des composants'!BH131="",BG$18,'Saisie des composants'!BH131)*('Saisie des composants'!BH$19+'Saisie des composants'!BH$20),0))))</f>
        <v/>
      </c>
      <c r="BH175" s="102" t="str">
        <f>IF(BH$3="","",IF($A175=0,0,IF('Saisie Profil'!$D17="Off",0,IF(BH$4="Relais électromécaniques hermétiques",0.6*BH$67*IF(IF('Saisie des composants'!BO155="",BH$15,'Saisie des composants'!BO155)&lt;1,1,SQRT(IF('Saisie des composants'!BO155="",BH$15,'Saisie des composants'!BO155)))*POWER(IF('Saisie des composants'!BI167="",BH$16,'Saisie des composants'!BI167),IF(IF('Saisie des composants'!BI167="",BH$16,'Saisie des composants'!BI167)&lt;=1,3,8.8))*POWER(IF('Saisie des composants'!BI143="",BH$17,'Saisie des composants'!BI143),IF(IF('Saisie des composants'!BI143="",BH$17,'Saisie des composants'!BI143)&lt;=1,3,5.9))*IF('Saisie des composants'!BI131="",BH$18,'Saisie des composants'!BI131)*('Saisie des composants'!BI$19+'Saisie des composants'!BI$20),0))))</f>
        <v/>
      </c>
      <c r="BI175" s="102" t="str">
        <f>IF(BI$3="","",IF($A175=0,0,IF('Saisie Profil'!$D17="Off",0,IF(BI$4="Relais électromécaniques hermétiques",0.6*BI$67*IF(IF('Saisie des composants'!BP155="",BI$15,'Saisie des composants'!BP155)&lt;1,1,SQRT(IF('Saisie des composants'!BP155="",BI$15,'Saisie des composants'!BP155)))*POWER(IF('Saisie des composants'!BJ167="",BI$16,'Saisie des composants'!BJ167),IF(IF('Saisie des composants'!BJ167="",BI$16,'Saisie des composants'!BJ167)&lt;=1,3,8.8))*POWER(IF('Saisie des composants'!BJ143="",BI$17,'Saisie des composants'!BJ143),IF(IF('Saisie des composants'!BJ143="",BI$17,'Saisie des composants'!BJ143)&lt;=1,3,5.9))*IF('Saisie des composants'!BJ131="",BI$18,'Saisie des composants'!BJ131)*('Saisie des composants'!BJ$19+'Saisie des composants'!BJ$20),0))))</f>
        <v/>
      </c>
      <c r="BJ175" s="102" t="str">
        <f>IF(BJ$3="","",IF($A175=0,0,IF('Saisie Profil'!$D17="Off",0,IF(BJ$4="Relais électromécaniques hermétiques",0.6*BJ$67*IF(IF('Saisie des composants'!BQ155="",BJ$15,'Saisie des composants'!BQ155)&lt;1,1,SQRT(IF('Saisie des composants'!BQ155="",BJ$15,'Saisie des composants'!BQ155)))*POWER(IF('Saisie des composants'!BK167="",BJ$16,'Saisie des composants'!BK167),IF(IF('Saisie des composants'!BK167="",BJ$16,'Saisie des composants'!BK167)&lt;=1,3,8.8))*POWER(IF('Saisie des composants'!BK143="",BJ$17,'Saisie des composants'!BK143),IF(IF('Saisie des composants'!BK143="",BJ$17,'Saisie des composants'!BK143)&lt;=1,3,5.9))*IF('Saisie des composants'!BK131="",BJ$18,'Saisie des composants'!BK131)*('Saisie des composants'!BK$19+'Saisie des composants'!BK$20),0))))</f>
        <v/>
      </c>
      <c r="BK175" s="102" t="str">
        <f>IF(BK$3="","",IF($A175=0,0,IF('Saisie Profil'!$D17="Off",0,IF(BK$4="Relais électromécaniques hermétiques",0.6*BK$67*IF(IF('Saisie des composants'!BR155="",BK$15,'Saisie des composants'!BR155)&lt;1,1,SQRT(IF('Saisie des composants'!BR155="",BK$15,'Saisie des composants'!BR155)))*POWER(IF('Saisie des composants'!BL167="",BK$16,'Saisie des composants'!BL167),IF(IF('Saisie des composants'!BL167="",BK$16,'Saisie des composants'!BL167)&lt;=1,3,8.8))*POWER(IF('Saisie des composants'!BL143="",BK$17,'Saisie des composants'!BL143),IF(IF('Saisie des composants'!BL143="",BK$17,'Saisie des composants'!BL143)&lt;=1,3,5.9))*IF('Saisie des composants'!BL131="",BK$18,'Saisie des composants'!BL131)*('Saisie des composants'!BL$19+'Saisie des composants'!BL$20),0))))</f>
        <v/>
      </c>
      <c r="BL175" s="102" t="str">
        <f>IF(BL$3="","",IF($A175=0,0,IF('Saisie Profil'!$D17="Off",0,IF(BL$4="Relais électromécaniques hermétiques",0.6*BL$67*IF(IF('Saisie des composants'!BS155="",BL$15,'Saisie des composants'!BS155)&lt;1,1,SQRT(IF('Saisie des composants'!BS155="",BL$15,'Saisie des composants'!BS155)))*POWER(IF('Saisie des composants'!BM167="",BL$16,'Saisie des composants'!BM167),IF(IF('Saisie des composants'!BM167="",BL$16,'Saisie des composants'!BM167)&lt;=1,3,8.8))*POWER(IF('Saisie des composants'!BM143="",BL$17,'Saisie des composants'!BM143),IF(IF('Saisie des composants'!BM143="",BL$17,'Saisie des composants'!BM143)&lt;=1,3,5.9))*IF('Saisie des composants'!BM131="",BL$18,'Saisie des composants'!BM131)*('Saisie des composants'!BM$19+'Saisie des composants'!BM$20),0))))</f>
        <v/>
      </c>
      <c r="BM175" s="102" t="str">
        <f>IF(BM$3="","",IF($A175=0,0,IF('Saisie Profil'!$D17="Off",0,IF(BM$4="Relais électromécaniques hermétiques",0.6*BM$67*IF(IF('Saisie des composants'!BT155="",BM$15,'Saisie des composants'!BT155)&lt;1,1,SQRT(IF('Saisie des composants'!BT155="",BM$15,'Saisie des composants'!BT155)))*POWER(IF('Saisie des composants'!BN167="",BM$16,'Saisie des composants'!BN167),IF(IF('Saisie des composants'!BN167="",BM$16,'Saisie des composants'!BN167)&lt;=1,3,8.8))*POWER(IF('Saisie des composants'!BN143="",BM$17,'Saisie des composants'!BN143),IF(IF('Saisie des composants'!BN143="",BM$17,'Saisie des composants'!BN143)&lt;=1,3,5.9))*IF('Saisie des composants'!BN131="",BM$18,'Saisie des composants'!BN131)*('Saisie des composants'!BN$19+'Saisie des composants'!BN$20),0))))</f>
        <v/>
      </c>
      <c r="BN175" s="102" t="str">
        <f>IF(BN$3="","",IF($A175=0,0,IF('Saisie Profil'!$D17="Off",0,IF(BN$4="Relais électromécaniques hermétiques",0.6*BN$67*IF(IF('Saisie des composants'!BU155="",BN$15,'Saisie des composants'!BU155)&lt;1,1,SQRT(IF('Saisie des composants'!BU155="",BN$15,'Saisie des composants'!BU155)))*POWER(IF('Saisie des composants'!BO167="",BN$16,'Saisie des composants'!BO167),IF(IF('Saisie des composants'!BO167="",BN$16,'Saisie des composants'!BO167)&lt;=1,3,8.8))*POWER(IF('Saisie des composants'!BO143="",BN$17,'Saisie des composants'!BO143),IF(IF('Saisie des composants'!BO143="",BN$17,'Saisie des composants'!BO143)&lt;=1,3,5.9))*IF('Saisie des composants'!BO131="",BN$18,'Saisie des composants'!BO131)*('Saisie des composants'!BO$19+'Saisie des composants'!BO$20),0))))</f>
        <v/>
      </c>
      <c r="BO175" s="102" t="str">
        <f>IF(BO$3="","",IF($A175=0,0,IF('Saisie Profil'!$D17="Off",0,IF(BO$4="Relais électromécaniques hermétiques",0.6*BO$67*IF(IF('Saisie des composants'!BV155="",BO$15,'Saisie des composants'!BV155)&lt;1,1,SQRT(IF('Saisie des composants'!BV155="",BO$15,'Saisie des composants'!BV155)))*POWER(IF('Saisie des composants'!BP167="",BO$16,'Saisie des composants'!BP167),IF(IF('Saisie des composants'!BP167="",BO$16,'Saisie des composants'!BP167)&lt;=1,3,8.8))*POWER(IF('Saisie des composants'!BP143="",BO$17,'Saisie des composants'!BP143),IF(IF('Saisie des composants'!BP143="",BO$17,'Saisie des composants'!BP143)&lt;=1,3,5.9))*IF('Saisie des composants'!BP131="",BO$18,'Saisie des composants'!BP131)*('Saisie des composants'!BP$19+'Saisie des composants'!BP$20),0))))</f>
        <v/>
      </c>
      <c r="BP175" s="102" t="str">
        <f>IF(BP$3="","",IF($A175=0,0,IF('Saisie Profil'!$D17="Off",0,IF(BP$4="Relais électromécaniques hermétiques",0.6*BP$67*IF(IF('Saisie des composants'!BW155="",BP$15,'Saisie des composants'!BW155)&lt;1,1,SQRT(IF('Saisie des composants'!BW155="",BP$15,'Saisie des composants'!BW155)))*POWER(IF('Saisie des composants'!BQ167="",BP$16,'Saisie des composants'!BQ167),IF(IF('Saisie des composants'!BQ167="",BP$16,'Saisie des composants'!BQ167)&lt;=1,3,8.8))*POWER(IF('Saisie des composants'!BQ143="",BP$17,'Saisie des composants'!BQ143),IF(IF('Saisie des composants'!BQ143="",BP$17,'Saisie des composants'!BQ143)&lt;=1,3,5.9))*IF('Saisie des composants'!BQ131="",BP$18,'Saisie des composants'!BQ131)*('Saisie des composants'!BQ$19+'Saisie des composants'!BQ$20),0))))</f>
        <v/>
      </c>
      <c r="BQ175" s="102" t="str">
        <f>IF(BQ$3="","",IF($A175=0,0,IF('Saisie Profil'!$D17="Off",0,IF(BQ$4="Relais électromécaniques hermétiques",0.6*BQ$67*IF(IF('Saisie des composants'!BX155="",BQ$15,'Saisie des composants'!BX155)&lt;1,1,SQRT(IF('Saisie des composants'!BX155="",BQ$15,'Saisie des composants'!BX155)))*POWER(IF('Saisie des composants'!BR167="",BQ$16,'Saisie des composants'!BR167),IF(IF('Saisie des composants'!BR167="",BQ$16,'Saisie des composants'!BR167)&lt;=1,3,8.8))*POWER(IF('Saisie des composants'!BR143="",BQ$17,'Saisie des composants'!BR143),IF(IF('Saisie des composants'!BR143="",BQ$17,'Saisie des composants'!BR143)&lt;=1,3,5.9))*IF('Saisie des composants'!BR131="",BQ$18,'Saisie des composants'!BR131)*('Saisie des composants'!BR$19+'Saisie des composants'!BR$20),0))))</f>
        <v/>
      </c>
      <c r="BR175" s="102" t="str">
        <f>IF(BR$3="","",IF($A175=0,0,IF('Saisie Profil'!$D17="Off",0,IF(BR$4="Relais électromécaniques hermétiques",0.6*BR$67*IF(IF('Saisie des composants'!BY155="",BR$15,'Saisie des composants'!BY155)&lt;1,1,SQRT(IF('Saisie des composants'!BY155="",BR$15,'Saisie des composants'!BY155)))*POWER(IF('Saisie des composants'!BS167="",BR$16,'Saisie des composants'!BS167),IF(IF('Saisie des composants'!BS167="",BR$16,'Saisie des composants'!BS167)&lt;=1,3,8.8))*POWER(IF('Saisie des composants'!BS143="",BR$17,'Saisie des composants'!BS143),IF(IF('Saisie des composants'!BS143="",BR$17,'Saisie des composants'!BS143)&lt;=1,3,5.9))*IF('Saisie des composants'!BS131="",BR$18,'Saisie des composants'!BS131)*('Saisie des composants'!BS$19+'Saisie des composants'!BS$20),0))))</f>
        <v/>
      </c>
      <c r="BS175" s="102" t="str">
        <f>IF(BS$3="","",IF($A175=0,0,IF('Saisie Profil'!$D17="Off",0,IF(BS$4="Relais électromécaniques hermétiques",0.6*BS$67*IF(IF('Saisie des composants'!BZ155="",BS$15,'Saisie des composants'!BZ155)&lt;1,1,SQRT(IF('Saisie des composants'!BZ155="",BS$15,'Saisie des composants'!BZ155)))*POWER(IF('Saisie des composants'!BT167="",BS$16,'Saisie des composants'!BT167),IF(IF('Saisie des composants'!BT167="",BS$16,'Saisie des composants'!BT167)&lt;=1,3,8.8))*POWER(IF('Saisie des composants'!BT143="",BS$17,'Saisie des composants'!BT143),IF(IF('Saisie des composants'!BT143="",BS$17,'Saisie des composants'!BT143)&lt;=1,3,5.9))*IF('Saisie des composants'!BT131="",BS$18,'Saisie des composants'!BT131)*('Saisie des composants'!BT$19+'Saisie des composants'!BT$20),0))))</f>
        <v/>
      </c>
      <c r="BT175" s="102" t="str">
        <f>IF(BT$3="","",IF($A175=0,0,IF('Saisie Profil'!$D17="Off",0,IF(BT$4="Relais électromécaniques hermétiques",0.6*BT$67*IF(IF('Saisie des composants'!CA155="",BT$15,'Saisie des composants'!CA155)&lt;1,1,SQRT(IF('Saisie des composants'!CA155="",BT$15,'Saisie des composants'!CA155)))*POWER(IF('Saisie des composants'!BU167="",BT$16,'Saisie des composants'!BU167),IF(IF('Saisie des composants'!BU167="",BT$16,'Saisie des composants'!BU167)&lt;=1,3,8.8))*POWER(IF('Saisie des composants'!BU143="",BT$17,'Saisie des composants'!BU143),IF(IF('Saisie des composants'!BU143="",BT$17,'Saisie des composants'!BU143)&lt;=1,3,5.9))*IF('Saisie des composants'!BU131="",BT$18,'Saisie des composants'!BU131)*('Saisie des composants'!BU$19+'Saisie des composants'!BU$20),0))))</f>
        <v/>
      </c>
      <c r="BU175" s="102" t="str">
        <f>IF(BU$3="","",IF($A175=0,0,IF('Saisie Profil'!$D17="Off",0,IF(BU$4="Relais électromécaniques hermétiques",0.6*BU$67*IF(IF('Saisie des composants'!CB155="",BU$15,'Saisie des composants'!CB155)&lt;1,1,SQRT(IF('Saisie des composants'!CB155="",BU$15,'Saisie des composants'!CB155)))*POWER(IF('Saisie des composants'!BV167="",BU$16,'Saisie des composants'!BV167),IF(IF('Saisie des composants'!BV167="",BU$16,'Saisie des composants'!BV167)&lt;=1,3,8.8))*POWER(IF('Saisie des composants'!BV143="",BU$17,'Saisie des composants'!BV143),IF(IF('Saisie des composants'!BV143="",BU$17,'Saisie des composants'!BV143)&lt;=1,3,5.9))*IF('Saisie des composants'!BV131="",BU$18,'Saisie des composants'!BV131)*('Saisie des composants'!BV$19+'Saisie des composants'!BV$20),0))))</f>
        <v/>
      </c>
      <c r="BV175" s="102" t="str">
        <f>IF(BV$3="","",IF($A175=0,0,IF('Saisie Profil'!$D17="Off",0,IF(BV$4="Relais électromécaniques hermétiques",0.6*BV$67*IF(IF('Saisie des composants'!CC155="",BV$15,'Saisie des composants'!CC155)&lt;1,1,SQRT(IF('Saisie des composants'!CC155="",BV$15,'Saisie des composants'!CC155)))*POWER(IF('Saisie des composants'!BW167="",BV$16,'Saisie des composants'!BW167),IF(IF('Saisie des composants'!BW167="",BV$16,'Saisie des composants'!BW167)&lt;=1,3,8.8))*POWER(IF('Saisie des composants'!BW143="",BV$17,'Saisie des composants'!BW143),IF(IF('Saisie des composants'!BW143="",BV$17,'Saisie des composants'!BW143)&lt;=1,3,5.9))*IF('Saisie des composants'!BW131="",BV$18,'Saisie des composants'!BW131)*('Saisie des composants'!BW$19+'Saisie des composants'!BW$20),0))))</f>
        <v/>
      </c>
      <c r="BW175" s="102" t="str">
        <f>IF(BW$3="","",IF($A175=0,0,IF('Saisie Profil'!$D17="Off",0,IF(BW$4="Relais électromécaniques hermétiques",0.6*BW$67*IF(IF('Saisie des composants'!CD155="",BW$15,'Saisie des composants'!CD155)&lt;1,1,SQRT(IF('Saisie des composants'!CD155="",BW$15,'Saisie des composants'!CD155)))*POWER(IF('Saisie des composants'!BX167="",BW$16,'Saisie des composants'!BX167),IF(IF('Saisie des composants'!BX167="",BW$16,'Saisie des composants'!BX167)&lt;=1,3,8.8))*POWER(IF('Saisie des composants'!BX143="",BW$17,'Saisie des composants'!BX143),IF(IF('Saisie des composants'!BX143="",BW$17,'Saisie des composants'!BX143)&lt;=1,3,5.9))*IF('Saisie des composants'!BX131="",BW$18,'Saisie des composants'!BX131)*('Saisie des composants'!BX$19+'Saisie des composants'!BX$20),0))))</f>
        <v/>
      </c>
      <c r="BX175" s="102" t="str">
        <f>IF(BX$3="","",IF($A175=0,0,IF('Saisie Profil'!$D17="Off",0,IF(BX$4="Relais électromécaniques hermétiques",0.6*BX$67*IF(IF('Saisie des composants'!CE155="",BX$15,'Saisie des composants'!CE155)&lt;1,1,SQRT(IF('Saisie des composants'!CE155="",BX$15,'Saisie des composants'!CE155)))*POWER(IF('Saisie des composants'!BY167="",BX$16,'Saisie des composants'!BY167),IF(IF('Saisie des composants'!BY167="",BX$16,'Saisie des composants'!BY167)&lt;=1,3,8.8))*POWER(IF('Saisie des composants'!BY143="",BX$17,'Saisie des composants'!BY143),IF(IF('Saisie des composants'!BY143="",BX$17,'Saisie des composants'!BY143)&lt;=1,3,5.9))*IF('Saisie des composants'!BY131="",BX$18,'Saisie des composants'!BY131)*('Saisie des composants'!BY$19+'Saisie des composants'!BY$20),0))))</f>
        <v/>
      </c>
      <c r="BY175" s="102" t="str">
        <f>IF(BY$3="","",IF($A175=0,0,IF('Saisie Profil'!$D17="Off",0,IF(BY$4="Relais électromécaniques hermétiques",0.6*BY$67*IF(IF('Saisie des composants'!CF155="",BY$15,'Saisie des composants'!CF155)&lt;1,1,SQRT(IF('Saisie des composants'!CF155="",BY$15,'Saisie des composants'!CF155)))*POWER(IF('Saisie des composants'!BZ167="",BY$16,'Saisie des composants'!BZ167),IF(IF('Saisie des composants'!BZ167="",BY$16,'Saisie des composants'!BZ167)&lt;=1,3,8.8))*POWER(IF('Saisie des composants'!BZ143="",BY$17,'Saisie des composants'!BZ143),IF(IF('Saisie des composants'!BZ143="",BY$17,'Saisie des composants'!BZ143)&lt;=1,3,5.9))*IF('Saisie des composants'!BZ131="",BY$18,'Saisie des composants'!BZ131)*('Saisie des composants'!BZ$19+'Saisie des composants'!BZ$20),0))))</f>
        <v/>
      </c>
      <c r="BZ175" s="102" t="str">
        <f>IF(BZ$3="","",IF($A175=0,0,IF('Saisie Profil'!$D17="Off",0,IF(BZ$4="Relais électromécaniques hermétiques",0.6*BZ$67*IF(IF('Saisie des composants'!CG155="",BZ$15,'Saisie des composants'!CG155)&lt;1,1,SQRT(IF('Saisie des composants'!CG155="",BZ$15,'Saisie des composants'!CG155)))*POWER(IF('Saisie des composants'!CA167="",BZ$16,'Saisie des composants'!CA167),IF(IF('Saisie des composants'!CA167="",BZ$16,'Saisie des composants'!CA167)&lt;=1,3,8.8))*POWER(IF('Saisie des composants'!CA143="",BZ$17,'Saisie des composants'!CA143),IF(IF('Saisie des composants'!CA143="",BZ$17,'Saisie des composants'!CA143)&lt;=1,3,5.9))*IF('Saisie des composants'!CA131="",BZ$18,'Saisie des composants'!CA131)*('Saisie des composants'!CA$19+'Saisie des composants'!CA$20),0))))</f>
        <v/>
      </c>
      <c r="CA175" s="102" t="str">
        <f>IF(CA$3="","",IF($A175=0,0,IF('Saisie Profil'!$D17="Off",0,IF(CA$4="Relais électromécaniques hermétiques",0.6*CA$67*IF(IF('Saisie des composants'!CH155="",CA$15,'Saisie des composants'!CH155)&lt;1,1,SQRT(IF('Saisie des composants'!CH155="",CA$15,'Saisie des composants'!CH155)))*POWER(IF('Saisie des composants'!CB167="",CA$16,'Saisie des composants'!CB167),IF(IF('Saisie des composants'!CB167="",CA$16,'Saisie des composants'!CB167)&lt;=1,3,8.8))*POWER(IF('Saisie des composants'!CB143="",CA$17,'Saisie des composants'!CB143),IF(IF('Saisie des composants'!CB143="",CA$17,'Saisie des composants'!CB143)&lt;=1,3,5.9))*IF('Saisie des composants'!CB131="",CA$18,'Saisie des composants'!CB131)*('Saisie des composants'!CB$19+'Saisie des composants'!CB$20),0))))</f>
        <v/>
      </c>
      <c r="CB175" s="102" t="str">
        <f>IF(CB$3="","",IF($A175=0,0,IF('Saisie Profil'!$D17="Off",0,IF(CB$4="Relais électromécaniques hermétiques",0.6*CB$67*IF(IF('Saisie des composants'!CI155="",CB$15,'Saisie des composants'!CI155)&lt;1,1,SQRT(IF('Saisie des composants'!CI155="",CB$15,'Saisie des composants'!CI155)))*POWER(IF('Saisie des composants'!CC167="",CB$16,'Saisie des composants'!CC167),IF(IF('Saisie des composants'!CC167="",CB$16,'Saisie des composants'!CC167)&lt;=1,3,8.8))*POWER(IF('Saisie des composants'!CC143="",CB$17,'Saisie des composants'!CC143),IF(IF('Saisie des composants'!CC143="",CB$17,'Saisie des composants'!CC143)&lt;=1,3,5.9))*IF('Saisie des composants'!CC131="",CB$18,'Saisie des composants'!CC131)*('Saisie des composants'!CC$19+'Saisie des composants'!CC$20),0))))</f>
        <v/>
      </c>
      <c r="CC175" s="102" t="str">
        <f>IF(CC$3="","",IF($A175=0,0,IF('Saisie Profil'!$D17="Off",0,IF(CC$4="Relais électromécaniques hermétiques",0.6*CC$67*IF(IF('Saisie des composants'!CJ155="",CC$15,'Saisie des composants'!CJ155)&lt;1,1,SQRT(IF('Saisie des composants'!CJ155="",CC$15,'Saisie des composants'!CJ155)))*POWER(IF('Saisie des composants'!CD167="",CC$16,'Saisie des composants'!CD167),IF(IF('Saisie des composants'!CD167="",CC$16,'Saisie des composants'!CD167)&lt;=1,3,8.8))*POWER(IF('Saisie des composants'!CD143="",CC$17,'Saisie des composants'!CD143),IF(IF('Saisie des composants'!CD143="",CC$17,'Saisie des composants'!CD143)&lt;=1,3,5.9))*IF('Saisie des composants'!CD131="",CC$18,'Saisie des composants'!CD131)*('Saisie des composants'!CD$19+'Saisie des composants'!CD$20),0))))</f>
        <v/>
      </c>
      <c r="CD175" s="102" t="str">
        <f>IF(CD$3="","",IF($A175=0,0,IF('Saisie Profil'!$D17="Off",0,IF(CD$4="Relais électromécaniques hermétiques",0.6*CD$67*IF(IF('Saisie des composants'!CK155="",CD$15,'Saisie des composants'!CK155)&lt;1,1,SQRT(IF('Saisie des composants'!CK155="",CD$15,'Saisie des composants'!CK155)))*POWER(IF('Saisie des composants'!CE167="",CD$16,'Saisie des composants'!CE167),IF(IF('Saisie des composants'!CE167="",CD$16,'Saisie des composants'!CE167)&lt;=1,3,8.8))*POWER(IF('Saisie des composants'!CE143="",CD$17,'Saisie des composants'!CE143),IF(IF('Saisie des composants'!CE143="",CD$17,'Saisie des composants'!CE143)&lt;=1,3,5.9))*IF('Saisie des composants'!CE131="",CD$18,'Saisie des composants'!CE131)*('Saisie des composants'!CE$19+'Saisie des composants'!CE$20),0))))</f>
        <v/>
      </c>
      <c r="CE175" s="102" t="str">
        <f>IF(CE$3="","",IF($A175=0,0,IF('Saisie Profil'!$D17="Off",0,IF(CE$4="Relais électromécaniques hermétiques",0.6*CE$67*IF(IF('Saisie des composants'!CL155="",CE$15,'Saisie des composants'!CL155)&lt;1,1,SQRT(IF('Saisie des composants'!CL155="",CE$15,'Saisie des composants'!CL155)))*POWER(IF('Saisie des composants'!CF167="",CE$16,'Saisie des composants'!CF167),IF(IF('Saisie des composants'!CF167="",CE$16,'Saisie des composants'!CF167)&lt;=1,3,8.8))*POWER(IF('Saisie des composants'!CF143="",CE$17,'Saisie des composants'!CF143),IF(IF('Saisie des composants'!CF143="",CE$17,'Saisie des composants'!CF143)&lt;=1,3,5.9))*IF('Saisie des composants'!CF131="",CE$18,'Saisie des composants'!CF131)*('Saisie des composants'!CF$19+'Saisie des composants'!CF$20),0))))</f>
        <v/>
      </c>
      <c r="CF175" s="102" t="str">
        <f>IF(CF$3="","",IF($A175=0,0,IF('Saisie Profil'!$D17="Off",0,IF(CF$4="Relais électromécaniques hermétiques",0.6*CF$67*IF(IF('Saisie des composants'!CM155="",CF$15,'Saisie des composants'!CM155)&lt;1,1,SQRT(IF('Saisie des composants'!CM155="",CF$15,'Saisie des composants'!CM155)))*POWER(IF('Saisie des composants'!CG167="",CF$16,'Saisie des composants'!CG167),IF(IF('Saisie des composants'!CG167="",CF$16,'Saisie des composants'!CG167)&lt;=1,3,8.8))*POWER(IF('Saisie des composants'!CG143="",CF$17,'Saisie des composants'!CG143),IF(IF('Saisie des composants'!CG143="",CF$17,'Saisie des composants'!CG143)&lt;=1,3,5.9))*IF('Saisie des composants'!CG131="",CF$18,'Saisie des composants'!CG131)*('Saisie des composants'!CG$19+'Saisie des composants'!CG$20),0))))</f>
        <v/>
      </c>
      <c r="CG175" s="102" t="str">
        <f>IF(CG$3="","",IF($A175=0,0,IF('Saisie Profil'!$D17="Off",0,IF(CG$4="Relais électromécaniques hermétiques",0.6*CG$67*IF(IF('Saisie des composants'!CN155="",CG$15,'Saisie des composants'!CN155)&lt;1,1,SQRT(IF('Saisie des composants'!CN155="",CG$15,'Saisie des composants'!CN155)))*POWER(IF('Saisie des composants'!CH167="",CG$16,'Saisie des composants'!CH167),IF(IF('Saisie des composants'!CH167="",CG$16,'Saisie des composants'!CH167)&lt;=1,3,8.8))*POWER(IF('Saisie des composants'!CH143="",CG$17,'Saisie des composants'!CH143),IF(IF('Saisie des composants'!CH143="",CG$17,'Saisie des composants'!CH143)&lt;=1,3,5.9))*IF('Saisie des composants'!CH131="",CG$18,'Saisie des composants'!CH131)*('Saisie des composants'!CH$19+'Saisie des composants'!CH$20),0))))</f>
        <v/>
      </c>
      <c r="CH175" s="102" t="str">
        <f>IF(CH$3="","",IF($A175=0,0,IF('Saisie Profil'!$D17="Off",0,IF(CH$4="Relais électromécaniques hermétiques",0.6*CH$67*IF(IF('Saisie des composants'!CO155="",CH$15,'Saisie des composants'!CO155)&lt;1,1,SQRT(IF('Saisie des composants'!CO155="",CH$15,'Saisie des composants'!CO155)))*POWER(IF('Saisie des composants'!CI167="",CH$16,'Saisie des composants'!CI167),IF(IF('Saisie des composants'!CI167="",CH$16,'Saisie des composants'!CI167)&lt;=1,3,8.8))*POWER(IF('Saisie des composants'!CI143="",CH$17,'Saisie des composants'!CI143),IF(IF('Saisie des composants'!CI143="",CH$17,'Saisie des composants'!CI143)&lt;=1,3,5.9))*IF('Saisie des composants'!CI131="",CH$18,'Saisie des composants'!CI131)*('Saisie des composants'!CI$19+'Saisie des composants'!CI$20),0))))</f>
        <v/>
      </c>
      <c r="CI175" s="102" t="str">
        <f>IF(CI$3="","",IF($A175=0,0,IF('Saisie Profil'!$D17="Off",0,IF(CI$4="Relais électromécaniques hermétiques",0.6*CI$67*IF(IF('Saisie des composants'!CP155="",CI$15,'Saisie des composants'!CP155)&lt;1,1,SQRT(IF('Saisie des composants'!CP155="",CI$15,'Saisie des composants'!CP155)))*POWER(IF('Saisie des composants'!CJ167="",CI$16,'Saisie des composants'!CJ167),IF(IF('Saisie des composants'!CJ167="",CI$16,'Saisie des composants'!CJ167)&lt;=1,3,8.8))*POWER(IF('Saisie des composants'!CJ143="",CI$17,'Saisie des composants'!CJ143),IF(IF('Saisie des composants'!CJ143="",CI$17,'Saisie des composants'!CJ143)&lt;=1,3,5.9))*IF('Saisie des composants'!CJ131="",CI$18,'Saisie des composants'!CJ131)*('Saisie des composants'!CJ$19+'Saisie des composants'!CJ$20),0))))</f>
        <v/>
      </c>
      <c r="CJ175" s="102" t="str">
        <f>IF(CJ$3="","",IF($A175=0,0,IF('Saisie Profil'!$D17="Off",0,IF(CJ$4="Relais électromécaniques hermétiques",0.6*CJ$67*IF(IF('Saisie des composants'!CQ155="",CJ$15,'Saisie des composants'!CQ155)&lt;1,1,SQRT(IF('Saisie des composants'!CQ155="",CJ$15,'Saisie des composants'!CQ155)))*POWER(IF('Saisie des composants'!CK167="",CJ$16,'Saisie des composants'!CK167),IF(IF('Saisie des composants'!CK167="",CJ$16,'Saisie des composants'!CK167)&lt;=1,3,8.8))*POWER(IF('Saisie des composants'!CK143="",CJ$17,'Saisie des composants'!CK143),IF(IF('Saisie des composants'!CK143="",CJ$17,'Saisie des composants'!CK143)&lt;=1,3,5.9))*IF('Saisie des composants'!CK131="",CJ$18,'Saisie des composants'!CK131)*('Saisie des composants'!CK$19+'Saisie des composants'!CK$20),0))))</f>
        <v/>
      </c>
      <c r="CK175" s="102" t="str">
        <f>IF(CK$3="","",IF($A175=0,0,IF('Saisie Profil'!$D17="Off",0,IF(CK$4="Relais électromécaniques hermétiques",0.6*CK$67*IF(IF('Saisie des composants'!CR155="",CK$15,'Saisie des composants'!CR155)&lt;1,1,SQRT(IF('Saisie des composants'!CR155="",CK$15,'Saisie des composants'!CR155)))*POWER(IF('Saisie des composants'!CL167="",CK$16,'Saisie des composants'!CL167),IF(IF('Saisie des composants'!CL167="",CK$16,'Saisie des composants'!CL167)&lt;=1,3,8.8))*POWER(IF('Saisie des composants'!CL143="",CK$17,'Saisie des composants'!CL143),IF(IF('Saisie des composants'!CL143="",CK$17,'Saisie des composants'!CL143)&lt;=1,3,5.9))*IF('Saisie des composants'!CL131="",CK$18,'Saisie des composants'!CL131)*('Saisie des composants'!CL$19+'Saisie des composants'!CL$20),0))))</f>
        <v/>
      </c>
      <c r="CL175" s="102" t="str">
        <f>IF(CL$3="","",IF($A175=0,0,IF('Saisie Profil'!$D17="Off",0,IF(CL$4="Relais électromécaniques hermétiques",0.6*CL$67*IF(IF('Saisie des composants'!CS155="",CL$15,'Saisie des composants'!CS155)&lt;1,1,SQRT(IF('Saisie des composants'!CS155="",CL$15,'Saisie des composants'!CS155)))*POWER(IF('Saisie des composants'!CM167="",CL$16,'Saisie des composants'!CM167),IF(IF('Saisie des composants'!CM167="",CL$16,'Saisie des composants'!CM167)&lt;=1,3,8.8))*POWER(IF('Saisie des composants'!CM143="",CL$17,'Saisie des composants'!CM143),IF(IF('Saisie des composants'!CM143="",CL$17,'Saisie des composants'!CM143)&lt;=1,3,5.9))*IF('Saisie des composants'!CM131="",CL$18,'Saisie des composants'!CM131)*('Saisie des composants'!CM$19+'Saisie des composants'!CM$20),0))))</f>
        <v/>
      </c>
      <c r="CM175" s="102" t="str">
        <f>IF(CM$3="","",IF($A175=0,0,IF('Saisie Profil'!$D17="Off",0,IF(CM$4="Relais électromécaniques hermétiques",0.6*CM$67*IF(IF('Saisie des composants'!CT155="",CM$15,'Saisie des composants'!CT155)&lt;1,1,SQRT(IF('Saisie des composants'!CT155="",CM$15,'Saisie des composants'!CT155)))*POWER(IF('Saisie des composants'!CN167="",CM$16,'Saisie des composants'!CN167),IF(IF('Saisie des composants'!CN167="",CM$16,'Saisie des composants'!CN167)&lt;=1,3,8.8))*POWER(IF('Saisie des composants'!CN143="",CM$17,'Saisie des composants'!CN143),IF(IF('Saisie des composants'!CN143="",CM$17,'Saisie des composants'!CN143)&lt;=1,3,5.9))*IF('Saisie des composants'!CN131="",CM$18,'Saisie des composants'!CN131)*('Saisie des composants'!CN$19+'Saisie des composants'!CN$20),0))))</f>
        <v/>
      </c>
      <c r="CN175" s="102" t="str">
        <f>IF(CN$3="","",IF($A175=0,0,IF('Saisie Profil'!$D17="Off",0,IF(CN$4="Relais électromécaniques hermétiques",0.6*CN$67*IF(IF('Saisie des composants'!CU155="",CN$15,'Saisie des composants'!CU155)&lt;1,1,SQRT(IF('Saisie des composants'!CU155="",CN$15,'Saisie des composants'!CU155)))*POWER(IF('Saisie des composants'!CO167="",CN$16,'Saisie des composants'!CO167),IF(IF('Saisie des composants'!CO167="",CN$16,'Saisie des composants'!CO167)&lt;=1,3,8.8))*POWER(IF('Saisie des composants'!CO143="",CN$17,'Saisie des composants'!CO143),IF(IF('Saisie des composants'!CO143="",CN$17,'Saisie des composants'!CO143)&lt;=1,3,5.9))*IF('Saisie des composants'!CO131="",CN$18,'Saisie des composants'!CO131)*('Saisie des composants'!CO$19+'Saisie des composants'!CO$20),0))))</f>
        <v/>
      </c>
      <c r="CO175" s="102" t="str">
        <f>IF(CO$3="","",IF($A175=0,0,IF('Saisie Profil'!$D17="Off",0,IF(CO$4="Relais électromécaniques hermétiques",0.6*CO$67*IF(IF('Saisie des composants'!CV155="",CO$15,'Saisie des composants'!CV155)&lt;1,1,SQRT(IF('Saisie des composants'!CV155="",CO$15,'Saisie des composants'!CV155)))*POWER(IF('Saisie des composants'!CP167="",CO$16,'Saisie des composants'!CP167),IF(IF('Saisie des composants'!CP167="",CO$16,'Saisie des composants'!CP167)&lt;=1,3,8.8))*POWER(IF('Saisie des composants'!CP143="",CO$17,'Saisie des composants'!CP143),IF(IF('Saisie des composants'!CP143="",CO$17,'Saisie des composants'!CP143)&lt;=1,3,5.9))*IF('Saisie des composants'!CP131="",CO$18,'Saisie des composants'!CP131)*('Saisie des composants'!CP$19+'Saisie des composants'!CP$20),0))))</f>
        <v/>
      </c>
      <c r="CP175" s="102" t="str">
        <f>IF(CP$3="","",IF($A175=0,0,IF('Saisie Profil'!$D17="Off",0,IF(CP$4="Relais électromécaniques hermétiques",0.6*CP$67*IF(IF('Saisie des composants'!CW155="",CP$15,'Saisie des composants'!CW155)&lt;1,1,SQRT(IF('Saisie des composants'!CW155="",CP$15,'Saisie des composants'!CW155)))*POWER(IF('Saisie des composants'!CQ167="",CP$16,'Saisie des composants'!CQ167),IF(IF('Saisie des composants'!CQ167="",CP$16,'Saisie des composants'!CQ167)&lt;=1,3,8.8))*POWER(IF('Saisie des composants'!CQ143="",CP$17,'Saisie des composants'!CQ143),IF(IF('Saisie des composants'!CQ143="",CP$17,'Saisie des composants'!CQ143)&lt;=1,3,5.9))*IF('Saisie des composants'!CQ131="",CP$18,'Saisie des composants'!CQ131)*('Saisie des composants'!CQ$19+'Saisie des composants'!CQ$20),0))))</f>
        <v/>
      </c>
      <c r="CQ175" s="102" t="str">
        <f>IF(CQ$3="","",IF($A175=0,0,IF('Saisie Profil'!$D17="Off",0,IF(CQ$4="Relais électromécaniques hermétiques",0.6*CQ$67*IF(IF('Saisie des composants'!CX155="",CQ$15,'Saisie des composants'!CX155)&lt;1,1,SQRT(IF('Saisie des composants'!CX155="",CQ$15,'Saisie des composants'!CX155)))*POWER(IF('Saisie des composants'!CR167="",CQ$16,'Saisie des composants'!CR167),IF(IF('Saisie des composants'!CR167="",CQ$16,'Saisie des composants'!CR167)&lt;=1,3,8.8))*POWER(IF('Saisie des composants'!CR143="",CQ$17,'Saisie des composants'!CR143),IF(IF('Saisie des composants'!CR143="",CQ$17,'Saisie des composants'!CR143)&lt;=1,3,5.9))*IF('Saisie des composants'!CR131="",CQ$18,'Saisie des composants'!CR131)*('Saisie des composants'!CR$19+'Saisie des composants'!CR$20),0))))</f>
        <v/>
      </c>
      <c r="CR175" s="102" t="str">
        <f>IF(CR$3="","",IF($A175=0,0,IF('Saisie Profil'!$D17="Off",0,IF(CR$4="Relais électromécaniques hermétiques",0.6*CR$67*IF(IF('Saisie des composants'!CY155="",CR$15,'Saisie des composants'!CY155)&lt;1,1,SQRT(IF('Saisie des composants'!CY155="",CR$15,'Saisie des composants'!CY155)))*POWER(IF('Saisie des composants'!CS167="",CR$16,'Saisie des composants'!CS167),IF(IF('Saisie des composants'!CS167="",CR$16,'Saisie des composants'!CS167)&lt;=1,3,8.8))*POWER(IF('Saisie des composants'!CS143="",CR$17,'Saisie des composants'!CS143),IF(IF('Saisie des composants'!CS143="",CR$17,'Saisie des composants'!CS143)&lt;=1,3,5.9))*IF('Saisie des composants'!CS131="",CR$18,'Saisie des composants'!CS131)*('Saisie des composants'!CS$19+'Saisie des composants'!CS$20),0))))</f>
        <v/>
      </c>
      <c r="CS175" s="102" t="str">
        <f>IF(CS$3="","",IF($A175=0,0,IF('Saisie Profil'!$D17="Off",0,IF(CS$4="Relais électromécaniques hermétiques",0.6*CS$67*IF(IF('Saisie des composants'!CZ155="",CS$15,'Saisie des composants'!CZ155)&lt;1,1,SQRT(IF('Saisie des composants'!CZ155="",CS$15,'Saisie des composants'!CZ155)))*POWER(IF('Saisie des composants'!CT167="",CS$16,'Saisie des composants'!CT167),IF(IF('Saisie des composants'!CT167="",CS$16,'Saisie des composants'!CT167)&lt;=1,3,8.8))*POWER(IF('Saisie des composants'!CT143="",CS$17,'Saisie des composants'!CT143),IF(IF('Saisie des composants'!CT143="",CS$17,'Saisie des composants'!CT143)&lt;=1,3,5.9))*IF('Saisie des composants'!CT131="",CS$18,'Saisie des composants'!CT131)*('Saisie des composants'!CT$19+'Saisie des composants'!CT$20),0))))</f>
        <v/>
      </c>
      <c r="CT175" s="102" t="str">
        <f>IF(CT$3="","",IF($A175=0,0,IF('Saisie Profil'!$D17="Off",0,IF(CT$4="Relais électromécaniques hermétiques",0.6*CT$67*IF(IF('Saisie des composants'!DA155="",CT$15,'Saisie des composants'!DA155)&lt;1,1,SQRT(IF('Saisie des composants'!DA155="",CT$15,'Saisie des composants'!DA155)))*POWER(IF('Saisie des composants'!CU167="",CT$16,'Saisie des composants'!CU167),IF(IF('Saisie des composants'!CU167="",CT$16,'Saisie des composants'!CU167)&lt;=1,3,8.8))*POWER(IF('Saisie des composants'!CU143="",CT$17,'Saisie des composants'!CU143),IF(IF('Saisie des composants'!CU143="",CT$17,'Saisie des composants'!CU143)&lt;=1,3,5.9))*IF('Saisie des composants'!CU131="",CT$18,'Saisie des composants'!CU131)*('Saisie des composants'!CU$19+'Saisie des composants'!CU$20),0))))</f>
        <v/>
      </c>
      <c r="CU175" s="102" t="str">
        <f>IF(CU$3="","",IF($A175=0,0,IF('Saisie Profil'!$D17="Off",0,IF(CU$4="Relais électromécaniques hermétiques",0.6*CU$67*IF(IF('Saisie des composants'!DB155="",CU$15,'Saisie des composants'!DB155)&lt;1,1,SQRT(IF('Saisie des composants'!DB155="",CU$15,'Saisie des composants'!DB155)))*POWER(IF('Saisie des composants'!CV167="",CU$16,'Saisie des composants'!CV167),IF(IF('Saisie des composants'!CV167="",CU$16,'Saisie des composants'!CV167)&lt;=1,3,8.8))*POWER(IF('Saisie des composants'!CV143="",CU$17,'Saisie des composants'!CV143),IF(IF('Saisie des composants'!CV143="",CU$17,'Saisie des composants'!CV143)&lt;=1,3,5.9))*IF('Saisie des composants'!CV131="",CU$18,'Saisie des composants'!CV131)*('Saisie des composants'!CV$19+'Saisie des composants'!CV$20),0))))</f>
        <v/>
      </c>
      <c r="CV175" s="102" t="str">
        <f>IF(CV$3="","",IF($A175=0,0,IF('Saisie Profil'!$D17="Off",0,IF(CV$4="Relais électromécaniques hermétiques",0.6*CV$67*IF(IF('Saisie des composants'!DC155="",CV$15,'Saisie des composants'!DC155)&lt;1,1,SQRT(IF('Saisie des composants'!DC155="",CV$15,'Saisie des composants'!DC155)))*POWER(IF('Saisie des composants'!CW167="",CV$16,'Saisie des composants'!CW167),IF(IF('Saisie des composants'!CW167="",CV$16,'Saisie des composants'!CW167)&lt;=1,3,8.8))*POWER(IF('Saisie des composants'!CW143="",CV$17,'Saisie des composants'!CW143),IF(IF('Saisie des composants'!CW143="",CV$17,'Saisie des composants'!CW143)&lt;=1,3,5.9))*IF('Saisie des composants'!CW131="",CV$18,'Saisie des composants'!CW131)*('Saisie des composants'!CW$19+'Saisie des composants'!CW$20),0))))</f>
        <v/>
      </c>
      <c r="CW175" s="102" t="str">
        <f>IF(CW$3="","",IF($A175=0,0,IF('Saisie Profil'!$D17="Off",0,IF(CW$4="Relais électromécaniques hermétiques",0.6*CW$67*IF(IF('Saisie des composants'!DD155="",CW$15,'Saisie des composants'!DD155)&lt;1,1,SQRT(IF('Saisie des composants'!DD155="",CW$15,'Saisie des composants'!DD155)))*POWER(IF('Saisie des composants'!CX167="",CW$16,'Saisie des composants'!CX167),IF(IF('Saisie des composants'!CX167="",CW$16,'Saisie des composants'!CX167)&lt;=1,3,8.8))*POWER(IF('Saisie des composants'!CX143="",CW$17,'Saisie des composants'!CX143),IF(IF('Saisie des composants'!CX143="",CW$17,'Saisie des composants'!CX143)&lt;=1,3,5.9))*IF('Saisie des composants'!CX131="",CW$18,'Saisie des composants'!CX131)*('Saisie des composants'!CX$19+'Saisie des composants'!CX$20),0))))</f>
        <v/>
      </c>
      <c r="CX175" s="102" t="str">
        <f>IF(CX$3="","",IF($A175=0,0,IF('Saisie Profil'!$D17="Off",0,IF(CX$4="Relais électromécaniques hermétiques",0.6*CX$67*IF(IF('Saisie des composants'!DE155="",CX$15,'Saisie des composants'!DE155)&lt;1,1,SQRT(IF('Saisie des composants'!DE155="",CX$15,'Saisie des composants'!DE155)))*POWER(IF('Saisie des composants'!CY167="",CX$16,'Saisie des composants'!CY167),IF(IF('Saisie des composants'!CY167="",CX$16,'Saisie des composants'!CY167)&lt;=1,3,8.8))*POWER(IF('Saisie des composants'!CY143="",CX$17,'Saisie des composants'!CY143),IF(IF('Saisie des composants'!CY143="",CX$17,'Saisie des composants'!CY143)&lt;=1,3,5.9))*IF('Saisie des composants'!CY131="",CX$18,'Saisie des composants'!CY131)*('Saisie des composants'!CY$19+'Saisie des composants'!CY$20),0))))</f>
        <v/>
      </c>
      <c r="CY175" s="102" t="str">
        <f>IF(CY$3="","",IF($A175=0,0,IF('Saisie Profil'!$D17="Off",0,IF(CY$4="Relais électromécaniques hermétiques",0.6*CY$67*IF(IF('Saisie des composants'!DF155="",CY$15,'Saisie des composants'!DF155)&lt;1,1,SQRT(IF('Saisie des composants'!DF155="",CY$15,'Saisie des composants'!DF155)))*POWER(IF('Saisie des composants'!CZ167="",CY$16,'Saisie des composants'!CZ167),IF(IF('Saisie des composants'!CZ167="",CY$16,'Saisie des composants'!CZ167)&lt;=1,3,8.8))*POWER(IF('Saisie des composants'!CZ143="",CY$17,'Saisie des composants'!CZ143),IF(IF('Saisie des composants'!CZ143="",CY$17,'Saisie des composants'!CZ143)&lt;=1,3,5.9))*IF('Saisie des composants'!CZ131="",CY$18,'Saisie des composants'!CZ131)*('Saisie des composants'!CZ$19+'Saisie des composants'!CZ$20),0))))</f>
        <v/>
      </c>
      <c r="CZ175" s="102" t="str">
        <f>IF(CZ$3="","",IF($A175=0,0,IF('Saisie Profil'!$D17="Off",0,IF(CZ$4="Relais électromécaniques hermétiques",0.6*CZ$67*IF(IF('Saisie des composants'!DG155="",CZ$15,'Saisie des composants'!DG155)&lt;1,1,SQRT(IF('Saisie des composants'!DG155="",CZ$15,'Saisie des composants'!DG155)))*POWER(IF('Saisie des composants'!DA167="",CZ$16,'Saisie des composants'!DA167),IF(IF('Saisie des composants'!DA167="",CZ$16,'Saisie des composants'!DA167)&lt;=1,3,8.8))*POWER(IF('Saisie des composants'!DA143="",CZ$17,'Saisie des composants'!DA143),IF(IF('Saisie des composants'!DA143="",CZ$17,'Saisie des composants'!DA143)&lt;=1,3,5.9))*IF('Saisie des composants'!DA131="",CZ$18,'Saisie des composants'!DA131)*('Saisie des composants'!DA$19+'Saisie des composants'!DA$20),0))))</f>
        <v/>
      </c>
      <c r="DA175" s="102" t="str">
        <f>IF(DA$3="","",IF($A175=0,0,IF('Saisie Profil'!$D17="Off",0,IF(DA$4="Relais électromécaniques hermétiques",0.6*DA$67*IF(IF('Saisie des composants'!DH155="",DA$15,'Saisie des composants'!DH155)&lt;1,1,SQRT(IF('Saisie des composants'!DH155="",DA$15,'Saisie des composants'!DH155)))*POWER(IF('Saisie des composants'!DB167="",DA$16,'Saisie des composants'!DB167),IF(IF('Saisie des composants'!DB167="",DA$16,'Saisie des composants'!DB167)&lt;=1,3,8.8))*POWER(IF('Saisie des composants'!DB143="",DA$17,'Saisie des composants'!DB143),IF(IF('Saisie des composants'!DB143="",DA$17,'Saisie des composants'!DB143)&lt;=1,3,5.9))*IF('Saisie des composants'!DB131="",DA$18,'Saisie des composants'!DB131)*('Saisie des composants'!DB$19+'Saisie des composants'!DB$20),0))))</f>
        <v/>
      </c>
      <c r="DB175" s="102" t="str">
        <f>IF(DB$3="","",IF($A175=0,0,IF('Saisie Profil'!$D17="Off",0,IF(DB$4="Relais électromécaniques hermétiques",0.6*DB$67*IF(IF('Saisie des composants'!DI155="",DB$15,'Saisie des composants'!DI155)&lt;1,1,SQRT(IF('Saisie des composants'!DI155="",DB$15,'Saisie des composants'!DI155)))*POWER(IF('Saisie des composants'!DC167="",DB$16,'Saisie des composants'!DC167),IF(IF('Saisie des composants'!DC167="",DB$16,'Saisie des composants'!DC167)&lt;=1,3,8.8))*POWER(IF('Saisie des composants'!DC143="",DB$17,'Saisie des composants'!DC143),IF(IF('Saisie des composants'!DC143="",DB$17,'Saisie des composants'!DC143)&lt;=1,3,5.9))*IF('Saisie des composants'!DC131="",DB$18,'Saisie des composants'!DC131)*('Saisie des composants'!DC$19+'Saisie des composants'!DC$20),0))))</f>
        <v/>
      </c>
      <c r="DC175" s="102" t="str">
        <f>IF(DC$3="","",IF($A175=0,0,IF('Saisie Profil'!$D17="Off",0,IF(DC$4="Relais électromécaniques hermétiques",0.6*DC$67*IF(IF('Saisie des composants'!DJ155="",DC$15,'Saisie des composants'!DJ155)&lt;1,1,SQRT(IF('Saisie des composants'!DJ155="",DC$15,'Saisie des composants'!DJ155)))*POWER(IF('Saisie des composants'!DD167="",DC$16,'Saisie des composants'!DD167),IF(IF('Saisie des composants'!DD167="",DC$16,'Saisie des composants'!DD167)&lt;=1,3,8.8))*POWER(IF('Saisie des composants'!DD143="",DC$17,'Saisie des composants'!DD143),IF(IF('Saisie des composants'!DD143="",DC$17,'Saisie des composants'!DD143)&lt;=1,3,5.9))*IF('Saisie des composants'!DD131="",DC$18,'Saisie des composants'!DD131)*('Saisie des composants'!DD$19+'Saisie des composants'!DD$20),0))))</f>
        <v/>
      </c>
      <c r="DD175" s="102" t="str">
        <f>IF(DD$3="","",IF($A175=0,0,IF('Saisie Profil'!$D17="Off",0,IF(DD$4="Relais électromécaniques hermétiques",0.6*DD$67*IF(IF('Saisie des composants'!DK155="",DD$15,'Saisie des composants'!DK155)&lt;1,1,SQRT(IF('Saisie des composants'!DK155="",DD$15,'Saisie des composants'!DK155)))*POWER(IF('Saisie des composants'!DE167="",DD$16,'Saisie des composants'!DE167),IF(IF('Saisie des composants'!DE167="",DD$16,'Saisie des composants'!DE167)&lt;=1,3,8.8))*POWER(IF('Saisie des composants'!DE143="",DD$17,'Saisie des composants'!DE143),IF(IF('Saisie des composants'!DE143="",DD$17,'Saisie des composants'!DE143)&lt;=1,3,5.9))*IF('Saisie des composants'!DE131="",DD$18,'Saisie des composants'!DE131)*('Saisie des composants'!DE$19+'Saisie des composants'!DE$20),0))))</f>
        <v/>
      </c>
      <c r="DE175" s="102" t="str">
        <f>IF(DE$3="","",IF($A175=0,0,IF('Saisie Profil'!$D17="Off",0,IF(DE$4="Relais électromécaniques hermétiques",0.6*DE$67*IF(IF('Saisie des composants'!DL155="",DE$15,'Saisie des composants'!DL155)&lt;1,1,SQRT(IF('Saisie des composants'!DL155="",DE$15,'Saisie des composants'!DL155)))*POWER(IF('Saisie des composants'!DF167="",DE$16,'Saisie des composants'!DF167),IF(IF('Saisie des composants'!DF167="",DE$16,'Saisie des composants'!DF167)&lt;=1,3,8.8))*POWER(IF('Saisie des composants'!DF143="",DE$17,'Saisie des composants'!DF143),IF(IF('Saisie des composants'!DF143="",DE$17,'Saisie des composants'!DF143)&lt;=1,3,5.9))*IF('Saisie des composants'!DF131="",DE$18,'Saisie des composants'!DF131)*('Saisie des composants'!DF$19+'Saisie des composants'!DF$20),0))))</f>
        <v/>
      </c>
      <c r="DF175" s="102" t="str">
        <f>IF(DF$3="","",IF($A175=0,0,IF('Saisie Profil'!$D17="Off",0,IF(DF$4="Relais électromécaniques hermétiques",0.6*DF$67*IF(IF('Saisie des composants'!DM155="",DF$15,'Saisie des composants'!DM155)&lt;1,1,SQRT(IF('Saisie des composants'!DM155="",DF$15,'Saisie des composants'!DM155)))*POWER(IF('Saisie des composants'!DG167="",DF$16,'Saisie des composants'!DG167),IF(IF('Saisie des composants'!DG167="",DF$16,'Saisie des composants'!DG167)&lt;=1,3,8.8))*POWER(IF('Saisie des composants'!DG143="",DF$17,'Saisie des composants'!DG143),IF(IF('Saisie des composants'!DG143="",DF$17,'Saisie des composants'!DG143)&lt;=1,3,5.9))*IF('Saisie des composants'!DG131="",DF$18,'Saisie des composants'!DG131)*('Saisie des composants'!DG$19+'Saisie des composants'!DG$20),0))))</f>
        <v/>
      </c>
      <c r="DG175" s="102" t="str">
        <f>IF(DG$3="","",IF($A175=0,0,IF('Saisie Profil'!$D17="Off",0,IF(DG$4="Relais électromécaniques hermétiques",0.6*DG$67*IF(IF('Saisie des composants'!DN155="",DG$15,'Saisie des composants'!DN155)&lt;1,1,SQRT(IF('Saisie des composants'!DN155="",DG$15,'Saisie des composants'!DN155)))*POWER(IF('Saisie des composants'!DH167="",DG$16,'Saisie des composants'!DH167),IF(IF('Saisie des composants'!DH167="",DG$16,'Saisie des composants'!DH167)&lt;=1,3,8.8))*POWER(IF('Saisie des composants'!DH143="",DG$17,'Saisie des composants'!DH143),IF(IF('Saisie des composants'!DH143="",DG$17,'Saisie des composants'!DH143)&lt;=1,3,5.9))*IF('Saisie des composants'!DH131="",DG$18,'Saisie des composants'!DH131)*('Saisie des composants'!DH$19+'Saisie des composants'!DH$20),0))))</f>
        <v/>
      </c>
      <c r="DH175" s="102" t="str">
        <f>IF(DH$3="","",IF($A175=0,0,IF('Saisie Profil'!$D17="Off",0,IF(DH$4="Relais électromécaniques hermétiques",0.6*DH$67*IF(IF('Saisie des composants'!DO155="",DH$15,'Saisie des composants'!DO155)&lt;1,1,SQRT(IF('Saisie des composants'!DO155="",DH$15,'Saisie des composants'!DO155)))*POWER(IF('Saisie des composants'!DI167="",DH$16,'Saisie des composants'!DI167),IF(IF('Saisie des composants'!DI167="",DH$16,'Saisie des composants'!DI167)&lt;=1,3,8.8))*POWER(IF('Saisie des composants'!DI143="",DH$17,'Saisie des composants'!DI143),IF(IF('Saisie des composants'!DI143="",DH$17,'Saisie des composants'!DI143)&lt;=1,3,5.9))*IF('Saisie des composants'!DI131="",DH$18,'Saisie des composants'!DI131)*('Saisie des composants'!DI$19+'Saisie des composants'!DI$20),0))))</f>
        <v/>
      </c>
      <c r="DI175" s="102" t="str">
        <f>IF(DI$3="","",IF($A175=0,0,IF('Saisie Profil'!$D17="Off",0,IF(DI$4="Relais électromécaniques hermétiques",0.6*DI$67*IF(IF('Saisie des composants'!DP155="",DI$15,'Saisie des composants'!DP155)&lt;1,1,SQRT(IF('Saisie des composants'!DP155="",DI$15,'Saisie des composants'!DP155)))*POWER(IF('Saisie des composants'!DJ167="",DI$16,'Saisie des composants'!DJ167),IF(IF('Saisie des composants'!DJ167="",DI$16,'Saisie des composants'!DJ167)&lt;=1,3,8.8))*POWER(IF('Saisie des composants'!DJ143="",DI$17,'Saisie des composants'!DJ143),IF(IF('Saisie des composants'!DJ143="",DI$17,'Saisie des composants'!DJ143)&lt;=1,3,5.9))*IF('Saisie des composants'!DJ131="",DI$18,'Saisie des composants'!DJ131)*('Saisie des composants'!DJ$19+'Saisie des composants'!DJ$20),0))))</f>
        <v/>
      </c>
      <c r="DJ175" s="102" t="str">
        <f>IF(DJ$3="","",IF($A175=0,0,IF('Saisie Profil'!$D17="Off",0,IF(DJ$4="Relais électromécaniques hermétiques",0.6*DJ$67*IF(IF('Saisie des composants'!DQ155="",DJ$15,'Saisie des composants'!DQ155)&lt;1,1,SQRT(IF('Saisie des composants'!DQ155="",DJ$15,'Saisie des composants'!DQ155)))*POWER(IF('Saisie des composants'!DK167="",DJ$16,'Saisie des composants'!DK167),IF(IF('Saisie des composants'!DK167="",DJ$16,'Saisie des composants'!DK167)&lt;=1,3,8.8))*POWER(IF('Saisie des composants'!DK143="",DJ$17,'Saisie des composants'!DK143),IF(IF('Saisie des composants'!DK143="",DJ$17,'Saisie des composants'!DK143)&lt;=1,3,5.9))*IF('Saisie des composants'!DK131="",DJ$18,'Saisie des composants'!DK131)*('Saisie des composants'!DK$19+'Saisie des composants'!DK$20),0))))</f>
        <v/>
      </c>
      <c r="DK175" s="102" t="str">
        <f>IF(DK$3="","",IF($A175=0,0,IF('Saisie Profil'!$D17="Off",0,IF(DK$4="Relais électromécaniques hermétiques",0.6*DK$67*IF(IF('Saisie des composants'!DR155="",DK$15,'Saisie des composants'!DR155)&lt;1,1,SQRT(IF('Saisie des composants'!DR155="",DK$15,'Saisie des composants'!DR155)))*POWER(IF('Saisie des composants'!DL167="",DK$16,'Saisie des composants'!DL167),IF(IF('Saisie des composants'!DL167="",DK$16,'Saisie des composants'!DL167)&lt;=1,3,8.8))*POWER(IF('Saisie des composants'!DL143="",DK$17,'Saisie des composants'!DL143),IF(IF('Saisie des composants'!DL143="",DK$17,'Saisie des composants'!DL143)&lt;=1,3,5.9))*IF('Saisie des composants'!DL131="",DK$18,'Saisie des composants'!DL131)*('Saisie des composants'!DL$19+'Saisie des composants'!DL$20),0))))</f>
        <v/>
      </c>
      <c r="DL175" s="102" t="str">
        <f>IF(DL$3="","",IF($A175=0,0,IF('Saisie Profil'!$D17="Off",0,IF(DL$4="Relais électromécaniques hermétiques",0.6*DL$67*IF(IF('Saisie des composants'!DS155="",DL$15,'Saisie des composants'!DS155)&lt;1,1,SQRT(IF('Saisie des composants'!DS155="",DL$15,'Saisie des composants'!DS155)))*POWER(IF('Saisie des composants'!DM167="",DL$16,'Saisie des composants'!DM167),IF(IF('Saisie des composants'!DM167="",DL$16,'Saisie des composants'!DM167)&lt;=1,3,8.8))*POWER(IF('Saisie des composants'!DM143="",DL$17,'Saisie des composants'!DM143),IF(IF('Saisie des composants'!DM143="",DL$17,'Saisie des composants'!DM143)&lt;=1,3,5.9))*IF('Saisie des composants'!DM131="",DL$18,'Saisie des composants'!DM131)*('Saisie des composants'!DM$19+'Saisie des composants'!DM$20),0))))</f>
        <v/>
      </c>
      <c r="DM175" s="102" t="str">
        <f>IF(DM$3="","",IF($A175=0,0,IF('Saisie Profil'!$D17="Off",0,IF(DM$4="Relais électromécaniques hermétiques",0.6*DM$67*IF(IF('Saisie des composants'!DT155="",DM$15,'Saisie des composants'!DT155)&lt;1,1,SQRT(IF('Saisie des composants'!DT155="",DM$15,'Saisie des composants'!DT155)))*POWER(IF('Saisie des composants'!DN167="",DM$16,'Saisie des composants'!DN167),IF(IF('Saisie des composants'!DN167="",DM$16,'Saisie des composants'!DN167)&lt;=1,3,8.8))*POWER(IF('Saisie des composants'!DN143="",DM$17,'Saisie des composants'!DN143),IF(IF('Saisie des composants'!DN143="",DM$17,'Saisie des composants'!DN143)&lt;=1,3,5.9))*IF('Saisie des composants'!DN131="",DM$18,'Saisie des composants'!DN131)*('Saisie des composants'!DN$19+'Saisie des composants'!DN$20),0))))</f>
        <v/>
      </c>
      <c r="DN175" s="102" t="str">
        <f>IF(DN$3="","",IF($A175=0,0,IF('Saisie Profil'!$D17="Off",0,IF(DN$4="Relais électromécaniques hermétiques",0.6*DN$67*IF(IF('Saisie des composants'!DU155="",DN$15,'Saisie des composants'!DU155)&lt;1,1,SQRT(IF('Saisie des composants'!DU155="",DN$15,'Saisie des composants'!DU155)))*POWER(IF('Saisie des composants'!DO167="",DN$16,'Saisie des composants'!DO167),IF(IF('Saisie des composants'!DO167="",DN$16,'Saisie des composants'!DO167)&lt;=1,3,8.8))*POWER(IF('Saisie des composants'!DO143="",DN$17,'Saisie des composants'!DO143),IF(IF('Saisie des composants'!DO143="",DN$17,'Saisie des composants'!DO143)&lt;=1,3,5.9))*IF('Saisie des composants'!DO131="",DN$18,'Saisie des composants'!DO131)*('Saisie des composants'!DO$19+'Saisie des composants'!DO$20),0))))</f>
        <v/>
      </c>
      <c r="DO175" s="102" t="str">
        <f>IF(DO$3="","",IF($A175=0,0,IF('Saisie Profil'!$D17="Off",0,IF(DO$4="Relais électromécaniques hermétiques",0.6*DO$67*IF(IF('Saisie des composants'!DV155="",DO$15,'Saisie des composants'!DV155)&lt;1,1,SQRT(IF('Saisie des composants'!DV155="",DO$15,'Saisie des composants'!DV155)))*POWER(IF('Saisie des composants'!DP167="",DO$16,'Saisie des composants'!DP167),IF(IF('Saisie des composants'!DP167="",DO$16,'Saisie des composants'!DP167)&lt;=1,3,8.8))*POWER(IF('Saisie des composants'!DP143="",DO$17,'Saisie des composants'!DP143),IF(IF('Saisie des composants'!DP143="",DO$17,'Saisie des composants'!DP143)&lt;=1,3,5.9))*IF('Saisie des composants'!DP131="",DO$18,'Saisie des composants'!DP131)*('Saisie des composants'!DP$19+'Saisie des composants'!DP$20),0))))</f>
        <v/>
      </c>
      <c r="DP175" s="102" t="str">
        <f>IF(DP$3="","",IF($A175=0,0,IF('Saisie Profil'!$D17="Off",0,IF(DP$4="Relais électromécaniques hermétiques",0.6*DP$67*IF(IF('Saisie des composants'!DW155="",DP$15,'Saisie des composants'!DW155)&lt;1,1,SQRT(IF('Saisie des composants'!DW155="",DP$15,'Saisie des composants'!DW155)))*POWER(IF('Saisie des composants'!DQ167="",DP$16,'Saisie des composants'!DQ167),IF(IF('Saisie des composants'!DQ167="",DP$16,'Saisie des composants'!DQ167)&lt;=1,3,8.8))*POWER(IF('Saisie des composants'!DQ143="",DP$17,'Saisie des composants'!DQ143),IF(IF('Saisie des composants'!DQ143="",DP$17,'Saisie des composants'!DQ143)&lt;=1,3,5.9))*IF('Saisie des composants'!DQ131="",DP$18,'Saisie des composants'!DQ131)*('Saisie des composants'!DQ$19+'Saisie des composants'!DQ$20),0))))</f>
        <v/>
      </c>
      <c r="DQ175" s="102" t="str">
        <f>IF(DQ$3="","",IF($A175=0,0,IF('Saisie Profil'!$D17="Off",0,IF(DQ$4="Relais électromécaniques hermétiques",0.6*DQ$67*IF(IF('Saisie des composants'!DX155="",DQ$15,'Saisie des composants'!DX155)&lt;1,1,SQRT(IF('Saisie des composants'!DX155="",DQ$15,'Saisie des composants'!DX155)))*POWER(IF('Saisie des composants'!DR167="",DQ$16,'Saisie des composants'!DR167),IF(IF('Saisie des composants'!DR167="",DQ$16,'Saisie des composants'!DR167)&lt;=1,3,8.8))*POWER(IF('Saisie des composants'!DR143="",DQ$17,'Saisie des composants'!DR143),IF(IF('Saisie des composants'!DR143="",DQ$17,'Saisie des composants'!DR143)&lt;=1,3,5.9))*IF('Saisie des composants'!DR131="",DQ$18,'Saisie des composants'!DR131)*('Saisie des composants'!DR$19+'Saisie des composants'!DR$20),0))))</f>
        <v/>
      </c>
      <c r="DR175" s="102" t="str">
        <f>IF(DR$3="","",IF($A175=0,0,IF('Saisie Profil'!$D17="Off",0,IF(DR$4="Relais électromécaniques hermétiques",0.6*DR$67*IF(IF('Saisie des composants'!DY155="",DR$15,'Saisie des composants'!DY155)&lt;1,1,SQRT(IF('Saisie des composants'!DY155="",DR$15,'Saisie des composants'!DY155)))*POWER(IF('Saisie des composants'!DS167="",DR$16,'Saisie des composants'!DS167),IF(IF('Saisie des composants'!DS167="",DR$16,'Saisie des composants'!DS167)&lt;=1,3,8.8))*POWER(IF('Saisie des composants'!DS143="",DR$17,'Saisie des composants'!DS143),IF(IF('Saisie des composants'!DS143="",DR$17,'Saisie des composants'!DS143)&lt;=1,3,5.9))*IF('Saisie des composants'!DS131="",DR$18,'Saisie des composants'!DS131)*('Saisie des composants'!DS$19+'Saisie des composants'!DS$20),0))))</f>
        <v/>
      </c>
      <c r="DS175" s="102" t="str">
        <f>IF(DS$3="","",IF($A175=0,0,IF('Saisie Profil'!$D17="Off",0,IF(DS$4="Relais électromécaniques hermétiques",0.6*DS$67*IF(IF('Saisie des composants'!DZ155="",DS$15,'Saisie des composants'!DZ155)&lt;1,1,SQRT(IF('Saisie des composants'!DZ155="",DS$15,'Saisie des composants'!DZ155)))*POWER(IF('Saisie des composants'!DT167="",DS$16,'Saisie des composants'!DT167),IF(IF('Saisie des composants'!DT167="",DS$16,'Saisie des composants'!DT167)&lt;=1,3,8.8))*POWER(IF('Saisie des composants'!DT143="",DS$17,'Saisie des composants'!DT143),IF(IF('Saisie des composants'!DT143="",DS$17,'Saisie des composants'!DT143)&lt;=1,3,5.9))*IF('Saisie des composants'!DT131="",DS$18,'Saisie des composants'!DT131)*('Saisie des composants'!DT$19+'Saisie des composants'!DT$20),0))))</f>
        <v/>
      </c>
      <c r="DT175" s="102" t="str">
        <f>IF(DT$3="","",IF($A175=0,0,IF('Saisie Profil'!$D17="Off",0,IF(DT$4="Relais électromécaniques hermétiques",0.6*DT$67*IF(IF('Saisie des composants'!EA155="",DT$15,'Saisie des composants'!EA155)&lt;1,1,SQRT(IF('Saisie des composants'!EA155="",DT$15,'Saisie des composants'!EA155)))*POWER(IF('Saisie des composants'!DU167="",DT$16,'Saisie des composants'!DU167),IF(IF('Saisie des composants'!DU167="",DT$16,'Saisie des composants'!DU167)&lt;=1,3,8.8))*POWER(IF('Saisie des composants'!DU143="",DT$17,'Saisie des composants'!DU143),IF(IF('Saisie des composants'!DU143="",DT$17,'Saisie des composants'!DU143)&lt;=1,3,5.9))*IF('Saisie des composants'!DU131="",DT$18,'Saisie des composants'!DU131)*('Saisie des composants'!DU$19+'Saisie des composants'!DU$20),0))))</f>
        <v/>
      </c>
      <c r="DU175" s="102" t="str">
        <f>IF(DU$3="","",IF($A175=0,0,IF('Saisie Profil'!$D17="Off",0,IF(DU$4="Relais électromécaniques hermétiques",0.6*DU$67*IF(IF('Saisie des composants'!EB155="",DU$15,'Saisie des composants'!EB155)&lt;1,1,SQRT(IF('Saisie des composants'!EB155="",DU$15,'Saisie des composants'!EB155)))*POWER(IF('Saisie des composants'!DV167="",DU$16,'Saisie des composants'!DV167),IF(IF('Saisie des composants'!DV167="",DU$16,'Saisie des composants'!DV167)&lt;=1,3,8.8))*POWER(IF('Saisie des composants'!DV143="",DU$17,'Saisie des composants'!DV143),IF(IF('Saisie des composants'!DV143="",DU$17,'Saisie des composants'!DV143)&lt;=1,3,5.9))*IF('Saisie des composants'!DV131="",DU$18,'Saisie des composants'!DV131)*('Saisie des composants'!DV$19+'Saisie des composants'!DV$20),0))))</f>
        <v/>
      </c>
      <c r="DV175" s="102" t="str">
        <f>IF(DV$3="","",IF($A175=0,0,IF('Saisie Profil'!$D17="Off",0,IF(DV$4="Relais électromécaniques hermétiques",0.6*DV$67*IF(IF('Saisie des composants'!EC155="",DV$15,'Saisie des composants'!EC155)&lt;1,1,SQRT(IF('Saisie des composants'!EC155="",DV$15,'Saisie des composants'!EC155)))*POWER(IF('Saisie des composants'!DW167="",DV$16,'Saisie des composants'!DW167),IF(IF('Saisie des composants'!DW167="",DV$16,'Saisie des composants'!DW167)&lt;=1,3,8.8))*POWER(IF('Saisie des composants'!DW143="",DV$17,'Saisie des composants'!DW143),IF(IF('Saisie des composants'!DW143="",DV$17,'Saisie des composants'!DW143)&lt;=1,3,5.9))*IF('Saisie des composants'!DW131="",DV$18,'Saisie des composants'!DW131)*('Saisie des composants'!DW$19+'Saisie des composants'!DW$20),0))))</f>
        <v/>
      </c>
      <c r="DW175" s="102" t="str">
        <f>IF(DW$3="","",IF($A175=0,0,IF('Saisie Profil'!$D17="Off",0,IF(DW$4="Relais électromécaniques hermétiques",0.6*DW$67*IF(IF('Saisie des composants'!ED155="",DW$15,'Saisie des composants'!ED155)&lt;1,1,SQRT(IF('Saisie des composants'!ED155="",DW$15,'Saisie des composants'!ED155)))*POWER(IF('Saisie des composants'!DX167="",DW$16,'Saisie des composants'!DX167),IF(IF('Saisie des composants'!DX167="",DW$16,'Saisie des composants'!DX167)&lt;=1,3,8.8))*POWER(IF('Saisie des composants'!DX143="",DW$17,'Saisie des composants'!DX143),IF(IF('Saisie des composants'!DX143="",DW$17,'Saisie des composants'!DX143)&lt;=1,3,5.9))*IF('Saisie des composants'!DX131="",DW$18,'Saisie des composants'!DX131)*('Saisie des composants'!DX$19+'Saisie des composants'!DX$20),0))))</f>
        <v/>
      </c>
      <c r="DX175" s="102" t="str">
        <f>IF(DX$3="","",IF($A175=0,0,IF('Saisie Profil'!$D17="Off",0,IF(DX$4="Relais électromécaniques hermétiques",0.6*DX$67*IF(IF('Saisie des composants'!EE155="",DX$15,'Saisie des composants'!EE155)&lt;1,1,SQRT(IF('Saisie des composants'!EE155="",DX$15,'Saisie des composants'!EE155)))*POWER(IF('Saisie des composants'!DY167="",DX$16,'Saisie des composants'!DY167),IF(IF('Saisie des composants'!DY167="",DX$16,'Saisie des composants'!DY167)&lt;=1,3,8.8))*POWER(IF('Saisie des composants'!DY143="",DX$17,'Saisie des composants'!DY143),IF(IF('Saisie des composants'!DY143="",DX$17,'Saisie des composants'!DY143)&lt;=1,3,5.9))*IF('Saisie des composants'!DY131="",DX$18,'Saisie des composants'!DY131)*('Saisie des composants'!DY$19+'Saisie des composants'!DY$20),0))))</f>
        <v/>
      </c>
      <c r="DY175" s="102" t="str">
        <f>IF(DY$3="","",IF($A175=0,0,IF('Saisie Profil'!$D17="Off",0,IF(DY$4="Relais électromécaniques hermétiques",0.6*DY$67*IF(IF('Saisie des composants'!EF155="",DY$15,'Saisie des composants'!EF155)&lt;1,1,SQRT(IF('Saisie des composants'!EF155="",DY$15,'Saisie des composants'!EF155)))*POWER(IF('Saisie des composants'!DZ167="",DY$16,'Saisie des composants'!DZ167),IF(IF('Saisie des composants'!DZ167="",DY$16,'Saisie des composants'!DZ167)&lt;=1,3,8.8))*POWER(IF('Saisie des composants'!DZ143="",DY$17,'Saisie des composants'!DZ143),IF(IF('Saisie des composants'!DZ143="",DY$17,'Saisie des composants'!DZ143)&lt;=1,3,5.9))*IF('Saisie des composants'!DZ131="",DY$18,'Saisie des composants'!DZ131)*('Saisie des composants'!DZ$19+'Saisie des composants'!DZ$20),0))))</f>
        <v/>
      </c>
      <c r="DZ175" s="102" t="str">
        <f>IF(DZ$3="","",IF($A175=0,0,IF('Saisie Profil'!$D17="Off",0,IF(DZ$4="Relais électromécaniques hermétiques",0.6*DZ$67*IF(IF('Saisie des composants'!EG155="",DZ$15,'Saisie des composants'!EG155)&lt;1,1,SQRT(IF('Saisie des composants'!EG155="",DZ$15,'Saisie des composants'!EG155)))*POWER(IF('Saisie des composants'!EA167="",DZ$16,'Saisie des composants'!EA167),IF(IF('Saisie des composants'!EA167="",DZ$16,'Saisie des composants'!EA167)&lt;=1,3,8.8))*POWER(IF('Saisie des composants'!EA143="",DZ$17,'Saisie des composants'!EA143),IF(IF('Saisie des composants'!EA143="",DZ$17,'Saisie des composants'!EA143)&lt;=1,3,5.9))*IF('Saisie des composants'!EA131="",DZ$18,'Saisie des composants'!EA131)*('Saisie des composants'!EA$19+'Saisie des composants'!EA$20),0))))</f>
        <v/>
      </c>
      <c r="EA175" s="102" t="str">
        <f>IF(EA$3="","",IF($A175=0,0,IF('Saisie Profil'!$D17="Off",0,IF(EA$4="Relais électromécaniques hermétiques",0.6*EA$67*IF(IF('Saisie des composants'!EH155="",EA$15,'Saisie des composants'!EH155)&lt;1,1,SQRT(IF('Saisie des composants'!EH155="",EA$15,'Saisie des composants'!EH155)))*POWER(IF('Saisie des composants'!EB167="",EA$16,'Saisie des composants'!EB167),IF(IF('Saisie des composants'!EB167="",EA$16,'Saisie des composants'!EB167)&lt;=1,3,8.8))*POWER(IF('Saisie des composants'!EB143="",EA$17,'Saisie des composants'!EB143),IF(IF('Saisie des composants'!EB143="",EA$17,'Saisie des composants'!EB143)&lt;=1,3,5.9))*IF('Saisie des composants'!EB131="",EA$18,'Saisie des composants'!EB131)*('Saisie des composants'!EB$19+'Saisie des composants'!EB$20),0))))</f>
        <v/>
      </c>
      <c r="EB175" s="102" t="str">
        <f>IF(EB$3="","",IF($A175=0,0,IF('Saisie Profil'!$D17="Off",0,IF(EB$4="Relais électromécaniques hermétiques",0.6*EB$67*IF(IF('Saisie des composants'!EI155="",EB$15,'Saisie des composants'!EI155)&lt;1,1,SQRT(IF('Saisie des composants'!EI155="",EB$15,'Saisie des composants'!EI155)))*POWER(IF('Saisie des composants'!EC167="",EB$16,'Saisie des composants'!EC167),IF(IF('Saisie des composants'!EC167="",EB$16,'Saisie des composants'!EC167)&lt;=1,3,8.8))*POWER(IF('Saisie des composants'!EC143="",EB$17,'Saisie des composants'!EC143),IF(IF('Saisie des composants'!EC143="",EB$17,'Saisie des composants'!EC143)&lt;=1,3,5.9))*IF('Saisie des composants'!EC131="",EB$18,'Saisie des composants'!EC131)*('Saisie des composants'!EC$19+'Saisie des composants'!EC$20),0))))</f>
        <v/>
      </c>
      <c r="EC175" s="102" t="str">
        <f>IF(EC$3="","",IF($A175=0,0,IF('Saisie Profil'!$D17="Off",0,IF(EC$4="Relais électromécaniques hermétiques",0.6*EC$67*IF(IF('Saisie des composants'!EJ155="",EC$15,'Saisie des composants'!EJ155)&lt;1,1,SQRT(IF('Saisie des composants'!EJ155="",EC$15,'Saisie des composants'!EJ155)))*POWER(IF('Saisie des composants'!ED167="",EC$16,'Saisie des composants'!ED167),IF(IF('Saisie des composants'!ED167="",EC$16,'Saisie des composants'!ED167)&lt;=1,3,8.8))*POWER(IF('Saisie des composants'!ED143="",EC$17,'Saisie des composants'!ED143),IF(IF('Saisie des composants'!ED143="",EC$17,'Saisie des composants'!ED143)&lt;=1,3,5.9))*IF('Saisie des composants'!ED131="",EC$18,'Saisie des composants'!ED131)*('Saisie des composants'!ED$19+'Saisie des composants'!ED$20),0))))</f>
        <v/>
      </c>
      <c r="ED175" s="102" t="str">
        <f>IF(ED$3="","",IF($A175=0,0,IF('Saisie Profil'!$D17="Off",0,IF(ED$4="Relais électromécaniques hermétiques",0.6*ED$67*IF(IF('Saisie des composants'!EK155="",ED$15,'Saisie des composants'!EK155)&lt;1,1,SQRT(IF('Saisie des composants'!EK155="",ED$15,'Saisie des composants'!EK155)))*POWER(IF('Saisie des composants'!EE167="",ED$16,'Saisie des composants'!EE167),IF(IF('Saisie des composants'!EE167="",ED$16,'Saisie des composants'!EE167)&lt;=1,3,8.8))*POWER(IF('Saisie des composants'!EE143="",ED$17,'Saisie des composants'!EE143),IF(IF('Saisie des composants'!EE143="",ED$17,'Saisie des composants'!EE143)&lt;=1,3,5.9))*IF('Saisie des composants'!EE131="",ED$18,'Saisie des composants'!EE131)*('Saisie des composants'!EE$19+'Saisie des composants'!EE$20),0))))</f>
        <v/>
      </c>
      <c r="EE175" s="102" t="str">
        <f>IF(EE$3="","",IF($A175=0,0,IF('Saisie Profil'!$D17="Off",0,IF(EE$4="Relais électromécaniques hermétiques",0.6*EE$67*IF(IF('Saisie des composants'!EL155="",EE$15,'Saisie des composants'!EL155)&lt;1,1,SQRT(IF('Saisie des composants'!EL155="",EE$15,'Saisie des composants'!EL155)))*POWER(IF('Saisie des composants'!EF167="",EE$16,'Saisie des composants'!EF167),IF(IF('Saisie des composants'!EF167="",EE$16,'Saisie des composants'!EF167)&lt;=1,3,8.8))*POWER(IF('Saisie des composants'!EF143="",EE$17,'Saisie des composants'!EF143),IF(IF('Saisie des composants'!EF143="",EE$17,'Saisie des composants'!EF143)&lt;=1,3,5.9))*IF('Saisie des composants'!EF131="",EE$18,'Saisie des composants'!EF131)*('Saisie des composants'!EF$19+'Saisie des composants'!EF$20),0))))</f>
        <v/>
      </c>
      <c r="EF175" s="102" t="str">
        <f>IF(EF$3="","",IF($A175=0,0,IF('Saisie Profil'!$D17="Off",0,IF(EF$4="Relais électromécaniques hermétiques",0.6*EF$67*IF(IF('Saisie des composants'!EM155="",EF$15,'Saisie des composants'!EM155)&lt;1,1,SQRT(IF('Saisie des composants'!EM155="",EF$15,'Saisie des composants'!EM155)))*POWER(IF('Saisie des composants'!EG167="",EF$16,'Saisie des composants'!EG167),IF(IF('Saisie des composants'!EG167="",EF$16,'Saisie des composants'!EG167)&lt;=1,3,8.8))*POWER(IF('Saisie des composants'!EG143="",EF$17,'Saisie des composants'!EG143),IF(IF('Saisie des composants'!EG143="",EF$17,'Saisie des composants'!EG143)&lt;=1,3,5.9))*IF('Saisie des composants'!EG131="",EF$18,'Saisie des composants'!EG131)*('Saisie des composants'!EG$19+'Saisie des composants'!EG$20),0))))</f>
        <v/>
      </c>
      <c r="EG175" s="102" t="str">
        <f>IF(EG$3="","",IF($A175=0,0,IF('Saisie Profil'!$D17="Off",0,IF(EG$4="Relais électromécaniques hermétiques",0.6*EG$67*IF(IF('Saisie des composants'!EN155="",EG$15,'Saisie des composants'!EN155)&lt;1,1,SQRT(IF('Saisie des composants'!EN155="",EG$15,'Saisie des composants'!EN155)))*POWER(IF('Saisie des composants'!EH167="",EG$16,'Saisie des composants'!EH167),IF(IF('Saisie des composants'!EH167="",EG$16,'Saisie des composants'!EH167)&lt;=1,3,8.8))*POWER(IF('Saisie des composants'!EH143="",EG$17,'Saisie des composants'!EH143),IF(IF('Saisie des composants'!EH143="",EG$17,'Saisie des composants'!EH143)&lt;=1,3,5.9))*IF('Saisie des composants'!EH131="",EG$18,'Saisie des composants'!EH131)*('Saisie des composants'!EH$19+'Saisie des composants'!EH$20),0))))</f>
        <v/>
      </c>
      <c r="EH175" s="102" t="str">
        <f>IF(EH$3="","",IF($A175=0,0,IF('Saisie Profil'!$D17="Off",0,IF(EH$4="Relais électromécaniques hermétiques",0.6*EH$67*IF(IF('Saisie des composants'!EO155="",EH$15,'Saisie des composants'!EO155)&lt;1,1,SQRT(IF('Saisie des composants'!EO155="",EH$15,'Saisie des composants'!EO155)))*POWER(IF('Saisie des composants'!EI167="",EH$16,'Saisie des composants'!EI167),IF(IF('Saisie des composants'!EI167="",EH$16,'Saisie des composants'!EI167)&lt;=1,3,8.8))*POWER(IF('Saisie des composants'!EI143="",EH$17,'Saisie des composants'!EI143),IF(IF('Saisie des composants'!EI143="",EH$17,'Saisie des composants'!EI143)&lt;=1,3,5.9))*IF('Saisie des composants'!EI131="",EH$18,'Saisie des composants'!EI131)*('Saisie des composants'!EI$19+'Saisie des composants'!EI$20),0))))</f>
        <v/>
      </c>
      <c r="EI175" s="102" t="str">
        <f>IF(EI$3="","",IF($A175=0,0,IF('Saisie Profil'!$D17="Off",0,IF(EI$4="Relais électromécaniques hermétiques",0.6*EI$67*IF(IF('Saisie des composants'!EP155="",EI$15,'Saisie des composants'!EP155)&lt;1,1,SQRT(IF('Saisie des composants'!EP155="",EI$15,'Saisie des composants'!EP155)))*POWER(IF('Saisie des composants'!EJ167="",EI$16,'Saisie des composants'!EJ167),IF(IF('Saisie des composants'!EJ167="",EI$16,'Saisie des composants'!EJ167)&lt;=1,3,8.8))*POWER(IF('Saisie des composants'!EJ143="",EI$17,'Saisie des composants'!EJ143),IF(IF('Saisie des composants'!EJ143="",EI$17,'Saisie des composants'!EJ143)&lt;=1,3,5.9))*IF('Saisie des composants'!EJ131="",EI$18,'Saisie des composants'!EJ131)*('Saisie des composants'!EJ$19+'Saisie des composants'!EJ$20),0))))</f>
        <v/>
      </c>
      <c r="EJ175" s="102" t="str">
        <f>IF(EJ$3="","",IF($A175=0,0,IF('Saisie Profil'!$D17="Off",0,IF(EJ$4="Relais électromécaniques hermétiques",0.6*EJ$67*IF(IF('Saisie des composants'!EQ155="",EJ$15,'Saisie des composants'!EQ155)&lt;1,1,SQRT(IF('Saisie des composants'!EQ155="",EJ$15,'Saisie des composants'!EQ155)))*POWER(IF('Saisie des composants'!EK167="",EJ$16,'Saisie des composants'!EK167),IF(IF('Saisie des composants'!EK167="",EJ$16,'Saisie des composants'!EK167)&lt;=1,3,8.8))*POWER(IF('Saisie des composants'!EK143="",EJ$17,'Saisie des composants'!EK143),IF(IF('Saisie des composants'!EK143="",EJ$17,'Saisie des composants'!EK143)&lt;=1,3,5.9))*IF('Saisie des composants'!EK131="",EJ$18,'Saisie des composants'!EK131)*('Saisie des composants'!EK$19+'Saisie des composants'!EK$20),0))))</f>
        <v/>
      </c>
      <c r="EK175" s="102" t="str">
        <f>IF(EK$3="","",IF($A175=0,0,IF('Saisie Profil'!$D17="Off",0,IF(EK$4="Relais électromécaniques hermétiques",0.6*EK$67*IF(IF('Saisie des composants'!ER155="",EK$15,'Saisie des composants'!ER155)&lt;1,1,SQRT(IF('Saisie des composants'!ER155="",EK$15,'Saisie des composants'!ER155)))*POWER(IF('Saisie des composants'!EL167="",EK$16,'Saisie des composants'!EL167),IF(IF('Saisie des composants'!EL167="",EK$16,'Saisie des composants'!EL167)&lt;=1,3,8.8))*POWER(IF('Saisie des composants'!EL143="",EK$17,'Saisie des composants'!EL143),IF(IF('Saisie des composants'!EL143="",EK$17,'Saisie des composants'!EL143)&lt;=1,3,5.9))*IF('Saisie des composants'!EL131="",EK$18,'Saisie des composants'!EL131)*('Saisie des composants'!EL$19+'Saisie des composants'!EL$20),0))))</f>
        <v/>
      </c>
      <c r="EL175" s="102" t="str">
        <f>IF(EL$3="","",IF($A175=0,0,IF('Saisie Profil'!$D17="Off",0,IF(EL$4="Relais électromécaniques hermétiques",0.6*EL$67*IF(IF('Saisie des composants'!ES155="",EL$15,'Saisie des composants'!ES155)&lt;1,1,SQRT(IF('Saisie des composants'!ES155="",EL$15,'Saisie des composants'!ES155)))*POWER(IF('Saisie des composants'!EM167="",EL$16,'Saisie des composants'!EM167),IF(IF('Saisie des composants'!EM167="",EL$16,'Saisie des composants'!EM167)&lt;=1,3,8.8))*POWER(IF('Saisie des composants'!EM143="",EL$17,'Saisie des composants'!EM143),IF(IF('Saisie des composants'!EM143="",EL$17,'Saisie des composants'!EM143)&lt;=1,3,5.9))*IF('Saisie des composants'!EM131="",EL$18,'Saisie des composants'!EM131)*('Saisie des composants'!EM$19+'Saisie des composants'!EM$20),0))))</f>
        <v/>
      </c>
      <c r="EM175" s="102" t="str">
        <f>IF(EM$3="","",IF($A175=0,0,IF('Saisie Profil'!$D17="Off",0,IF(EM$4="Relais électromécaniques hermétiques",0.6*EM$67*IF(IF('Saisie des composants'!ET155="",EM$15,'Saisie des composants'!ET155)&lt;1,1,SQRT(IF('Saisie des composants'!ET155="",EM$15,'Saisie des composants'!ET155)))*POWER(IF('Saisie des composants'!EN167="",EM$16,'Saisie des composants'!EN167),IF(IF('Saisie des composants'!EN167="",EM$16,'Saisie des composants'!EN167)&lt;=1,3,8.8))*POWER(IF('Saisie des composants'!EN143="",EM$17,'Saisie des composants'!EN143),IF(IF('Saisie des composants'!EN143="",EM$17,'Saisie des composants'!EN143)&lt;=1,3,5.9))*IF('Saisie des composants'!EN131="",EM$18,'Saisie des composants'!EN131)*('Saisie des composants'!EN$19+'Saisie des composants'!EN$20),0))))</f>
        <v/>
      </c>
      <c r="EN175" s="102" t="str">
        <f>IF(EN$3="","",IF($A175=0,0,IF('Saisie Profil'!$D17="Off",0,IF(EN$4="Relais électromécaniques hermétiques",0.6*EN$67*IF(IF('Saisie des composants'!EU155="",EN$15,'Saisie des composants'!EU155)&lt;1,1,SQRT(IF('Saisie des composants'!EU155="",EN$15,'Saisie des composants'!EU155)))*POWER(IF('Saisie des composants'!EO167="",EN$16,'Saisie des composants'!EO167),IF(IF('Saisie des composants'!EO167="",EN$16,'Saisie des composants'!EO167)&lt;=1,3,8.8))*POWER(IF('Saisie des composants'!EO143="",EN$17,'Saisie des composants'!EO143),IF(IF('Saisie des composants'!EO143="",EN$17,'Saisie des composants'!EO143)&lt;=1,3,5.9))*IF('Saisie des composants'!EO131="",EN$18,'Saisie des composants'!EO131)*('Saisie des composants'!EO$19+'Saisie des composants'!EO$20),0))))</f>
        <v/>
      </c>
      <c r="EO175" s="102" t="str">
        <f>IF(EO$3="","",IF($A175=0,0,IF('Saisie Profil'!$D17="Off",0,IF(EO$4="Relais électromécaniques hermétiques",0.6*EO$67*IF(IF('Saisie des composants'!EV155="",EO$15,'Saisie des composants'!EV155)&lt;1,1,SQRT(IF('Saisie des composants'!EV155="",EO$15,'Saisie des composants'!EV155)))*POWER(IF('Saisie des composants'!EP167="",EO$16,'Saisie des composants'!EP167),IF(IF('Saisie des composants'!EP167="",EO$16,'Saisie des composants'!EP167)&lt;=1,3,8.8))*POWER(IF('Saisie des composants'!EP143="",EO$17,'Saisie des composants'!EP143),IF(IF('Saisie des composants'!EP143="",EO$17,'Saisie des composants'!EP143)&lt;=1,3,5.9))*IF('Saisie des composants'!EP131="",EO$18,'Saisie des composants'!EP131)*('Saisie des composants'!EP$19+'Saisie des composants'!EP$20),0))))</f>
        <v/>
      </c>
      <c r="EP175" s="102" t="str">
        <f>IF(EP$3="","",IF($A175=0,0,IF('Saisie Profil'!$D17="Off",0,IF(EP$4="Relais électromécaniques hermétiques",0.6*EP$67*IF(IF('Saisie des composants'!EW155="",EP$15,'Saisie des composants'!EW155)&lt;1,1,SQRT(IF('Saisie des composants'!EW155="",EP$15,'Saisie des composants'!EW155)))*POWER(IF('Saisie des composants'!EQ167="",EP$16,'Saisie des composants'!EQ167),IF(IF('Saisie des composants'!EQ167="",EP$16,'Saisie des composants'!EQ167)&lt;=1,3,8.8))*POWER(IF('Saisie des composants'!EQ143="",EP$17,'Saisie des composants'!EQ143),IF(IF('Saisie des composants'!EQ143="",EP$17,'Saisie des composants'!EQ143)&lt;=1,3,5.9))*IF('Saisie des composants'!EQ131="",EP$18,'Saisie des composants'!EQ131)*('Saisie des composants'!EQ$19+'Saisie des composants'!EQ$20),0))))</f>
        <v/>
      </c>
      <c r="EQ175" s="102" t="str">
        <f>IF(EQ$3="","",IF($A175=0,0,IF('Saisie Profil'!$D17="Off",0,IF(EQ$4="Relais électromécaniques hermétiques",0.6*EQ$67*IF(IF('Saisie des composants'!EX155="",EQ$15,'Saisie des composants'!EX155)&lt;1,1,SQRT(IF('Saisie des composants'!EX155="",EQ$15,'Saisie des composants'!EX155)))*POWER(IF('Saisie des composants'!ER167="",EQ$16,'Saisie des composants'!ER167),IF(IF('Saisie des composants'!ER167="",EQ$16,'Saisie des composants'!ER167)&lt;=1,3,8.8))*POWER(IF('Saisie des composants'!ER143="",EQ$17,'Saisie des composants'!ER143),IF(IF('Saisie des composants'!ER143="",EQ$17,'Saisie des composants'!ER143)&lt;=1,3,5.9))*IF('Saisie des composants'!ER131="",EQ$18,'Saisie des composants'!ER131)*('Saisie des composants'!ER$19+'Saisie des composants'!ER$20),0))))</f>
        <v/>
      </c>
      <c r="ER175" s="102" t="str">
        <f>IF(ER$3="","",IF($A175=0,0,IF('Saisie Profil'!$D17="Off",0,IF(ER$4="Relais électromécaniques hermétiques",0.6*ER$67*IF(IF('Saisie des composants'!EY155="",ER$15,'Saisie des composants'!EY155)&lt;1,1,SQRT(IF('Saisie des composants'!EY155="",ER$15,'Saisie des composants'!EY155)))*POWER(IF('Saisie des composants'!ES167="",ER$16,'Saisie des composants'!ES167),IF(IF('Saisie des composants'!ES167="",ER$16,'Saisie des composants'!ES167)&lt;=1,3,8.8))*POWER(IF('Saisie des composants'!ES143="",ER$17,'Saisie des composants'!ES143),IF(IF('Saisie des composants'!ES143="",ER$17,'Saisie des composants'!ES143)&lt;=1,3,5.9))*IF('Saisie des composants'!ES131="",ER$18,'Saisie des composants'!ES131)*('Saisie des composants'!ES$19+'Saisie des composants'!ES$20),0))))</f>
        <v/>
      </c>
      <c r="ES175" s="102" t="str">
        <f>IF(ES$3="","",IF($A175=0,0,IF('Saisie Profil'!$D17="Off",0,IF(ES$4="Relais électromécaniques hermétiques",0.6*ES$67*IF(IF('Saisie des composants'!EZ155="",ES$15,'Saisie des composants'!EZ155)&lt;1,1,SQRT(IF('Saisie des composants'!EZ155="",ES$15,'Saisie des composants'!EZ155)))*POWER(IF('Saisie des composants'!ET167="",ES$16,'Saisie des composants'!ET167),IF(IF('Saisie des composants'!ET167="",ES$16,'Saisie des composants'!ET167)&lt;=1,3,8.8))*POWER(IF('Saisie des composants'!ET143="",ES$17,'Saisie des composants'!ET143),IF(IF('Saisie des composants'!ET143="",ES$17,'Saisie des composants'!ET143)&lt;=1,3,5.9))*IF('Saisie des composants'!ET131="",ES$18,'Saisie des composants'!ET131)*('Saisie des composants'!ET$19+'Saisie des composants'!ET$20),0))))</f>
        <v/>
      </c>
      <c r="ET175" s="102" t="str">
        <f>IF(ET$3="","",IF($A175=0,0,IF('Saisie Profil'!$D17="Off",0,IF(ET$4="Relais électromécaniques hermétiques",0.6*ET$67*IF(IF('Saisie des composants'!FA155="",ET$15,'Saisie des composants'!FA155)&lt;1,1,SQRT(IF('Saisie des composants'!FA155="",ET$15,'Saisie des composants'!FA155)))*POWER(IF('Saisie des composants'!EU167="",ET$16,'Saisie des composants'!EU167),IF(IF('Saisie des composants'!EU167="",ET$16,'Saisie des composants'!EU167)&lt;=1,3,8.8))*POWER(IF('Saisie des composants'!EU143="",ET$17,'Saisie des composants'!EU143),IF(IF('Saisie des composants'!EU143="",ET$17,'Saisie des composants'!EU143)&lt;=1,3,5.9))*IF('Saisie des composants'!EU131="",ET$18,'Saisie des composants'!EU131)*('Saisie des composants'!EU$19+'Saisie des composants'!EU$20),0))))</f>
        <v/>
      </c>
      <c r="EU175" s="102" t="str">
        <f>IF(EU$3="","",IF($A175=0,0,IF('Saisie Profil'!$D17="Off",0,IF(EU$4="Relais électromécaniques hermétiques",0.6*EU$67*IF(IF('Saisie des composants'!FB155="",EU$15,'Saisie des composants'!FB155)&lt;1,1,SQRT(IF('Saisie des composants'!FB155="",EU$15,'Saisie des composants'!FB155)))*POWER(IF('Saisie des composants'!EV167="",EU$16,'Saisie des composants'!EV167),IF(IF('Saisie des composants'!EV167="",EU$16,'Saisie des composants'!EV167)&lt;=1,3,8.8))*POWER(IF('Saisie des composants'!EV143="",EU$17,'Saisie des composants'!EV143),IF(IF('Saisie des composants'!EV143="",EU$17,'Saisie des composants'!EV143)&lt;=1,3,5.9))*IF('Saisie des composants'!EV131="",EU$18,'Saisie des composants'!EV131)*('Saisie des composants'!EV$19+'Saisie des composants'!EV$20),0))))</f>
        <v/>
      </c>
      <c r="EV175" s="102" t="str">
        <f>IF(EV$3="","",IF($A175=0,0,IF('Saisie Profil'!$D17="Off",0,IF(EV$4="Relais électromécaniques hermétiques",0.6*EV$67*IF(IF('Saisie des composants'!FC155="",EV$15,'Saisie des composants'!FC155)&lt;1,1,SQRT(IF('Saisie des composants'!FC155="",EV$15,'Saisie des composants'!FC155)))*POWER(IF('Saisie des composants'!EW167="",EV$16,'Saisie des composants'!EW167),IF(IF('Saisie des composants'!EW167="",EV$16,'Saisie des composants'!EW167)&lt;=1,3,8.8))*POWER(IF('Saisie des composants'!EW143="",EV$17,'Saisie des composants'!EW143),IF(IF('Saisie des composants'!EW143="",EV$17,'Saisie des composants'!EW143)&lt;=1,3,5.9))*IF('Saisie des composants'!EW131="",EV$18,'Saisie des composants'!EW131)*('Saisie des composants'!EW$19+'Saisie des composants'!EW$20),0))))</f>
        <v/>
      </c>
      <c r="EW175" s="102" t="str">
        <f>IF(EW$3="","",IF($A175=0,0,IF('Saisie Profil'!$D17="Off",0,IF(EW$4="Relais électromécaniques hermétiques",0.6*EW$67*IF(IF('Saisie des composants'!FD155="",EW$15,'Saisie des composants'!FD155)&lt;1,1,SQRT(IF('Saisie des composants'!FD155="",EW$15,'Saisie des composants'!FD155)))*POWER(IF('Saisie des composants'!EX167="",EW$16,'Saisie des composants'!EX167),IF(IF('Saisie des composants'!EX167="",EW$16,'Saisie des composants'!EX167)&lt;=1,3,8.8))*POWER(IF('Saisie des composants'!EX143="",EW$17,'Saisie des composants'!EX143),IF(IF('Saisie des composants'!EX143="",EW$17,'Saisie des composants'!EX143)&lt;=1,3,5.9))*IF('Saisie des composants'!EX131="",EW$18,'Saisie des composants'!EX131)*('Saisie des composants'!EX$19+'Saisie des composants'!EX$20),0))))</f>
        <v/>
      </c>
      <c r="EX175" s="102" t="str">
        <f>IF(EX$3="","",IF($A175=0,0,IF('Saisie Profil'!$D17="Off",0,IF(EX$4="Relais électromécaniques hermétiques",0.6*EX$67*IF(IF('Saisie des composants'!FE155="",EX$15,'Saisie des composants'!FE155)&lt;1,1,SQRT(IF('Saisie des composants'!FE155="",EX$15,'Saisie des composants'!FE155)))*POWER(IF('Saisie des composants'!EY167="",EX$16,'Saisie des composants'!EY167),IF(IF('Saisie des composants'!EY167="",EX$16,'Saisie des composants'!EY167)&lt;=1,3,8.8))*POWER(IF('Saisie des composants'!EY143="",EX$17,'Saisie des composants'!EY143),IF(IF('Saisie des composants'!EY143="",EX$17,'Saisie des composants'!EY143)&lt;=1,3,5.9))*IF('Saisie des composants'!EY131="",EX$18,'Saisie des composants'!EY131)*('Saisie des composants'!EY$19+'Saisie des composants'!EY$20),0))))</f>
        <v/>
      </c>
      <c r="EY175" s="102" t="str">
        <f>IF(EY$3="","",IF($A175=0,0,IF('Saisie Profil'!$D17="Off",0,IF(EY$4="Relais électromécaniques hermétiques",0.6*EY$67*IF(IF('Saisie des composants'!FF155="",EY$15,'Saisie des composants'!FF155)&lt;1,1,SQRT(IF('Saisie des composants'!FF155="",EY$15,'Saisie des composants'!FF155)))*POWER(IF('Saisie des composants'!EZ167="",EY$16,'Saisie des composants'!EZ167),IF(IF('Saisie des composants'!EZ167="",EY$16,'Saisie des composants'!EZ167)&lt;=1,3,8.8))*POWER(IF('Saisie des composants'!EZ143="",EY$17,'Saisie des composants'!EZ143),IF(IF('Saisie des composants'!EZ143="",EY$17,'Saisie des composants'!EZ143)&lt;=1,3,5.9))*IF('Saisie des composants'!EZ131="",EY$18,'Saisie des composants'!EZ131)*('Saisie des composants'!EZ$19+'Saisie des composants'!EZ$20),0))))</f>
        <v/>
      </c>
      <c r="EZ175" s="102" t="str">
        <f>IF(EZ$3="","",IF($A175=0,0,IF('Saisie Profil'!$D17="Off",0,IF(EZ$4="Relais électromécaniques hermétiques",0.6*EZ$67*IF(IF('Saisie des composants'!FG155="",EZ$15,'Saisie des composants'!FG155)&lt;1,1,SQRT(IF('Saisie des composants'!FG155="",EZ$15,'Saisie des composants'!FG155)))*POWER(IF('Saisie des composants'!FA167="",EZ$16,'Saisie des composants'!FA167),IF(IF('Saisie des composants'!FA167="",EZ$16,'Saisie des composants'!FA167)&lt;=1,3,8.8))*POWER(IF('Saisie des composants'!FA143="",EZ$17,'Saisie des composants'!FA143),IF(IF('Saisie des composants'!FA143="",EZ$17,'Saisie des composants'!FA143)&lt;=1,3,5.9))*IF('Saisie des composants'!FA131="",EZ$18,'Saisie des composants'!FA131)*('Saisie des composants'!FA$19+'Saisie des composants'!FA$20),0))))</f>
        <v/>
      </c>
      <c r="FA175" s="102" t="str">
        <f>IF(FA$3="","",IF($A175=0,0,IF('Saisie Profil'!$D17="Off",0,IF(FA$4="Relais électromécaniques hermétiques",0.6*FA$67*IF(IF('Saisie des composants'!FH155="",FA$15,'Saisie des composants'!FH155)&lt;1,1,SQRT(IF('Saisie des composants'!FH155="",FA$15,'Saisie des composants'!FH155)))*POWER(IF('Saisie des composants'!FB167="",FA$16,'Saisie des composants'!FB167),IF(IF('Saisie des composants'!FB167="",FA$16,'Saisie des composants'!FB167)&lt;=1,3,8.8))*POWER(IF('Saisie des composants'!FB143="",FA$17,'Saisie des composants'!FB143),IF(IF('Saisie des composants'!FB143="",FA$17,'Saisie des composants'!FB143)&lt;=1,3,5.9))*IF('Saisie des composants'!FB131="",FA$18,'Saisie des composants'!FB131)*('Saisie des composants'!FB$19+'Saisie des composants'!FB$20),0))))</f>
        <v/>
      </c>
      <c r="FB175" s="102" t="str">
        <f>IF(FB$3="","",IF($A175=0,0,IF('Saisie Profil'!$D17="Off",0,IF(FB$4="Relais électromécaniques hermétiques",0.6*FB$67*IF(IF('Saisie des composants'!FI155="",FB$15,'Saisie des composants'!FI155)&lt;1,1,SQRT(IF('Saisie des composants'!FI155="",FB$15,'Saisie des composants'!FI155)))*POWER(IF('Saisie des composants'!FC167="",FB$16,'Saisie des composants'!FC167),IF(IF('Saisie des composants'!FC167="",FB$16,'Saisie des composants'!FC167)&lt;=1,3,8.8))*POWER(IF('Saisie des composants'!FC143="",FB$17,'Saisie des composants'!FC143),IF(IF('Saisie des composants'!FC143="",FB$17,'Saisie des composants'!FC143)&lt;=1,3,5.9))*IF('Saisie des composants'!FC131="",FB$18,'Saisie des composants'!FC131)*('Saisie des composants'!FC$19+'Saisie des composants'!FC$20),0))))</f>
        <v/>
      </c>
      <c r="FC175" s="102" t="str">
        <f>IF(FC$3="","",IF($A175=0,0,IF('Saisie Profil'!$D17="Off",0,IF(FC$4="Relais électromécaniques hermétiques",0.6*FC$67*IF(IF('Saisie des composants'!FJ155="",FC$15,'Saisie des composants'!FJ155)&lt;1,1,SQRT(IF('Saisie des composants'!FJ155="",FC$15,'Saisie des composants'!FJ155)))*POWER(IF('Saisie des composants'!FD167="",FC$16,'Saisie des composants'!FD167),IF(IF('Saisie des composants'!FD167="",FC$16,'Saisie des composants'!FD167)&lt;=1,3,8.8))*POWER(IF('Saisie des composants'!FD143="",FC$17,'Saisie des composants'!FD143),IF(IF('Saisie des composants'!FD143="",FC$17,'Saisie des composants'!FD143)&lt;=1,3,5.9))*IF('Saisie des composants'!FD131="",FC$18,'Saisie des composants'!FD131)*('Saisie des composants'!FD$19+'Saisie des composants'!FD$20),0))))</f>
        <v/>
      </c>
      <c r="FD175" s="102" t="str">
        <f>IF(FD$3="","",IF($A175=0,0,IF('Saisie Profil'!$D17="Off",0,IF(FD$4="Relais électromécaniques hermétiques",0.6*FD$67*IF(IF('Saisie des composants'!FK155="",FD$15,'Saisie des composants'!FK155)&lt;1,1,SQRT(IF('Saisie des composants'!FK155="",FD$15,'Saisie des composants'!FK155)))*POWER(IF('Saisie des composants'!FE167="",FD$16,'Saisie des composants'!FE167),IF(IF('Saisie des composants'!FE167="",FD$16,'Saisie des composants'!FE167)&lt;=1,3,8.8))*POWER(IF('Saisie des composants'!FE143="",FD$17,'Saisie des composants'!FE143),IF(IF('Saisie des composants'!FE143="",FD$17,'Saisie des composants'!FE143)&lt;=1,3,5.9))*IF('Saisie des composants'!FE131="",FD$18,'Saisie des composants'!FE131)*('Saisie des composants'!FE$19+'Saisie des composants'!FE$20),0))))</f>
        <v/>
      </c>
      <c r="FE175" s="102" t="str">
        <f>IF(FE$3="","",IF($A175=0,0,IF('Saisie Profil'!$D17="Off",0,IF(FE$4="Relais électromécaniques hermétiques",0.6*FE$67*IF(IF('Saisie des composants'!FL155="",FE$15,'Saisie des composants'!FL155)&lt;1,1,SQRT(IF('Saisie des composants'!FL155="",FE$15,'Saisie des composants'!FL155)))*POWER(IF('Saisie des composants'!FF167="",FE$16,'Saisie des composants'!FF167),IF(IF('Saisie des composants'!FF167="",FE$16,'Saisie des composants'!FF167)&lt;=1,3,8.8))*POWER(IF('Saisie des composants'!FF143="",FE$17,'Saisie des composants'!FF143),IF(IF('Saisie des composants'!FF143="",FE$17,'Saisie des composants'!FF143)&lt;=1,3,5.9))*IF('Saisie des composants'!FF131="",FE$18,'Saisie des composants'!FF131)*('Saisie des composants'!FF$19+'Saisie des composants'!FF$20),0))))</f>
        <v/>
      </c>
      <c r="FF175" s="102" t="str">
        <f>IF(FF$3="","",IF($A175=0,0,IF('Saisie Profil'!$D17="Off",0,IF(FF$4="Relais électromécaniques hermétiques",0.6*FF$67*IF(IF('Saisie des composants'!FM155="",FF$15,'Saisie des composants'!FM155)&lt;1,1,SQRT(IF('Saisie des composants'!FM155="",FF$15,'Saisie des composants'!FM155)))*POWER(IF('Saisie des composants'!FG167="",FF$16,'Saisie des composants'!FG167),IF(IF('Saisie des composants'!FG167="",FF$16,'Saisie des composants'!FG167)&lt;=1,3,8.8))*POWER(IF('Saisie des composants'!FG143="",FF$17,'Saisie des composants'!FG143),IF(IF('Saisie des composants'!FG143="",FF$17,'Saisie des composants'!FG143)&lt;=1,3,5.9))*IF('Saisie des composants'!FG131="",FF$18,'Saisie des composants'!FG131)*('Saisie des composants'!FG$19+'Saisie des composants'!FG$20),0))))</f>
        <v/>
      </c>
      <c r="FG175" s="102" t="str">
        <f>IF(FG$3="","",IF($A175=0,0,IF('Saisie Profil'!$D17="Off",0,IF(FG$4="Relais électromécaniques hermétiques",0.6*FG$67*IF(IF('Saisie des composants'!FN155="",FG$15,'Saisie des composants'!FN155)&lt;1,1,SQRT(IF('Saisie des composants'!FN155="",FG$15,'Saisie des composants'!FN155)))*POWER(IF('Saisie des composants'!FH167="",FG$16,'Saisie des composants'!FH167),IF(IF('Saisie des composants'!FH167="",FG$16,'Saisie des composants'!FH167)&lt;=1,3,8.8))*POWER(IF('Saisie des composants'!FH143="",FG$17,'Saisie des composants'!FH143),IF(IF('Saisie des composants'!FH143="",FG$17,'Saisie des composants'!FH143)&lt;=1,3,5.9))*IF('Saisie des composants'!FH131="",FG$18,'Saisie des composants'!FH131)*('Saisie des composants'!FH$19+'Saisie des composants'!FH$20),0))))</f>
        <v/>
      </c>
      <c r="FH175" s="102" t="str">
        <f>IF(FH$3="","",IF($A175=0,0,IF('Saisie Profil'!$D17="Off",0,IF(FH$4="Relais électromécaniques hermétiques",0.6*FH$67*IF(IF('Saisie des composants'!FO155="",FH$15,'Saisie des composants'!FO155)&lt;1,1,SQRT(IF('Saisie des composants'!FO155="",FH$15,'Saisie des composants'!FO155)))*POWER(IF('Saisie des composants'!FI167="",FH$16,'Saisie des composants'!FI167),IF(IF('Saisie des composants'!FI167="",FH$16,'Saisie des composants'!FI167)&lt;=1,3,8.8))*POWER(IF('Saisie des composants'!FI143="",FH$17,'Saisie des composants'!FI143),IF(IF('Saisie des composants'!FI143="",FH$17,'Saisie des composants'!FI143)&lt;=1,3,5.9))*IF('Saisie des composants'!FI131="",FH$18,'Saisie des composants'!FI131)*('Saisie des composants'!FI$19+'Saisie des composants'!FI$20),0))))</f>
        <v/>
      </c>
      <c r="FI175" s="102" t="str">
        <f>IF(FI$3="","",IF($A175=0,0,IF('Saisie Profil'!$D17="Off",0,IF(FI$4="Relais électromécaniques hermétiques",0.6*FI$67*IF(IF('Saisie des composants'!FP155="",FI$15,'Saisie des composants'!FP155)&lt;1,1,SQRT(IF('Saisie des composants'!FP155="",FI$15,'Saisie des composants'!FP155)))*POWER(IF('Saisie des composants'!FJ167="",FI$16,'Saisie des composants'!FJ167),IF(IF('Saisie des composants'!FJ167="",FI$16,'Saisie des composants'!FJ167)&lt;=1,3,8.8))*POWER(IF('Saisie des composants'!FJ143="",FI$17,'Saisie des composants'!FJ143),IF(IF('Saisie des composants'!FJ143="",FI$17,'Saisie des composants'!FJ143)&lt;=1,3,5.9))*IF('Saisie des composants'!FJ131="",FI$18,'Saisie des composants'!FJ131)*('Saisie des composants'!FJ$19+'Saisie des composants'!FJ$20),0))))</f>
        <v/>
      </c>
      <c r="FJ175" s="102" t="str">
        <f>IF(FJ$3="","",IF($A175=0,0,IF('Saisie Profil'!$D17="Off",0,IF(FJ$4="Relais électromécaniques hermétiques",0.6*FJ$67*IF(IF('Saisie des composants'!FQ155="",FJ$15,'Saisie des composants'!FQ155)&lt;1,1,SQRT(IF('Saisie des composants'!FQ155="",FJ$15,'Saisie des composants'!FQ155)))*POWER(IF('Saisie des composants'!FK167="",FJ$16,'Saisie des composants'!FK167),IF(IF('Saisie des composants'!FK167="",FJ$16,'Saisie des composants'!FK167)&lt;=1,3,8.8))*POWER(IF('Saisie des composants'!FK143="",FJ$17,'Saisie des composants'!FK143),IF(IF('Saisie des composants'!FK143="",FJ$17,'Saisie des composants'!FK143)&lt;=1,3,5.9))*IF('Saisie des composants'!FK131="",FJ$18,'Saisie des composants'!FK131)*('Saisie des composants'!FK$19+'Saisie des composants'!FK$20),0))))</f>
        <v/>
      </c>
      <c r="FK175" s="102" t="str">
        <f>IF(FK$3="","",IF($A175=0,0,IF('Saisie Profil'!$D17="Off",0,IF(FK$4="Relais électromécaniques hermétiques",0.6*FK$67*IF(IF('Saisie des composants'!FR155="",FK$15,'Saisie des composants'!FR155)&lt;1,1,SQRT(IF('Saisie des composants'!FR155="",FK$15,'Saisie des composants'!FR155)))*POWER(IF('Saisie des composants'!FL167="",FK$16,'Saisie des composants'!FL167),IF(IF('Saisie des composants'!FL167="",FK$16,'Saisie des composants'!FL167)&lt;=1,3,8.8))*POWER(IF('Saisie des composants'!FL143="",FK$17,'Saisie des composants'!FL143),IF(IF('Saisie des composants'!FL143="",FK$17,'Saisie des composants'!FL143)&lt;=1,3,5.9))*IF('Saisie des composants'!FL131="",FK$18,'Saisie des composants'!FL131)*('Saisie des composants'!FL$19+'Saisie des composants'!FL$20),0))))</f>
        <v/>
      </c>
      <c r="FL175" s="102" t="str">
        <f>IF(FL$3="","",IF($A175=0,0,IF('Saisie Profil'!$D17="Off",0,IF(FL$4="Relais électromécaniques hermétiques",0.6*FL$67*IF(IF('Saisie des composants'!FS155="",FL$15,'Saisie des composants'!FS155)&lt;1,1,SQRT(IF('Saisie des composants'!FS155="",FL$15,'Saisie des composants'!FS155)))*POWER(IF('Saisie des composants'!FM167="",FL$16,'Saisie des composants'!FM167),IF(IF('Saisie des composants'!FM167="",FL$16,'Saisie des composants'!FM167)&lt;=1,3,8.8))*POWER(IF('Saisie des composants'!FM143="",FL$17,'Saisie des composants'!FM143),IF(IF('Saisie des composants'!FM143="",FL$17,'Saisie des composants'!FM143)&lt;=1,3,5.9))*IF('Saisie des composants'!FM131="",FL$18,'Saisie des composants'!FM131)*('Saisie des composants'!FM$19+'Saisie des composants'!FM$20),0))))</f>
        <v/>
      </c>
      <c r="FM175" s="102" t="str">
        <f>IF(FM$3="","",IF($A175=0,0,IF('Saisie Profil'!$D17="Off",0,IF(FM$4="Relais électromécaniques hermétiques",0.6*FM$67*IF(IF('Saisie des composants'!FT155="",FM$15,'Saisie des composants'!FT155)&lt;1,1,SQRT(IF('Saisie des composants'!FT155="",FM$15,'Saisie des composants'!FT155)))*POWER(IF('Saisie des composants'!FN167="",FM$16,'Saisie des composants'!FN167),IF(IF('Saisie des composants'!FN167="",FM$16,'Saisie des composants'!FN167)&lt;=1,3,8.8))*POWER(IF('Saisie des composants'!FN143="",FM$17,'Saisie des composants'!FN143),IF(IF('Saisie des composants'!FN143="",FM$17,'Saisie des composants'!FN143)&lt;=1,3,5.9))*IF('Saisie des composants'!FN131="",FM$18,'Saisie des composants'!FN131)*('Saisie des composants'!FN$19+'Saisie des composants'!FN$20),0))))</f>
        <v/>
      </c>
      <c r="FN175" s="102" t="str">
        <f>IF(FN$3="","",IF($A175=0,0,IF('Saisie Profil'!$D17="Off",0,IF(FN$4="Relais électromécaniques hermétiques",0.6*FN$67*IF(IF('Saisie des composants'!FU155="",FN$15,'Saisie des composants'!FU155)&lt;1,1,SQRT(IF('Saisie des composants'!FU155="",FN$15,'Saisie des composants'!FU155)))*POWER(IF('Saisie des composants'!FO167="",FN$16,'Saisie des composants'!FO167),IF(IF('Saisie des composants'!FO167="",FN$16,'Saisie des composants'!FO167)&lt;=1,3,8.8))*POWER(IF('Saisie des composants'!FO143="",FN$17,'Saisie des composants'!FO143),IF(IF('Saisie des composants'!FO143="",FN$17,'Saisie des composants'!FO143)&lt;=1,3,5.9))*IF('Saisie des composants'!FO131="",FN$18,'Saisie des composants'!FO131)*('Saisie des composants'!FO$19+'Saisie des composants'!FO$20),0))))</f>
        <v/>
      </c>
      <c r="FO175" s="102" t="str">
        <f>IF(FO$3="","",IF($A175=0,0,IF('Saisie Profil'!$D17="Off",0,IF(FO$4="Relais électromécaniques hermétiques",0.6*FO$67*IF(IF('Saisie des composants'!FV155="",FO$15,'Saisie des composants'!FV155)&lt;1,1,SQRT(IF('Saisie des composants'!FV155="",FO$15,'Saisie des composants'!FV155)))*POWER(IF('Saisie des composants'!FP167="",FO$16,'Saisie des composants'!FP167),IF(IF('Saisie des composants'!FP167="",FO$16,'Saisie des composants'!FP167)&lt;=1,3,8.8))*POWER(IF('Saisie des composants'!FP143="",FO$17,'Saisie des composants'!FP143),IF(IF('Saisie des composants'!FP143="",FO$17,'Saisie des composants'!FP143)&lt;=1,3,5.9))*IF('Saisie des composants'!FP131="",FO$18,'Saisie des composants'!FP131)*('Saisie des composants'!FP$19+'Saisie des composants'!FP$20),0))))</f>
        <v/>
      </c>
      <c r="FP175" s="102" t="str">
        <f>IF(FP$3="","",IF($A175=0,0,IF('Saisie Profil'!$D17="Off",0,IF(FP$4="Relais électromécaniques hermétiques",0.6*FP$67*IF(IF('Saisie des composants'!FW155="",FP$15,'Saisie des composants'!FW155)&lt;1,1,SQRT(IF('Saisie des composants'!FW155="",FP$15,'Saisie des composants'!FW155)))*POWER(IF('Saisie des composants'!FQ167="",FP$16,'Saisie des composants'!FQ167),IF(IF('Saisie des composants'!FQ167="",FP$16,'Saisie des composants'!FQ167)&lt;=1,3,8.8))*POWER(IF('Saisie des composants'!FQ143="",FP$17,'Saisie des composants'!FQ143),IF(IF('Saisie des composants'!FQ143="",FP$17,'Saisie des composants'!FQ143)&lt;=1,3,5.9))*IF('Saisie des composants'!FQ131="",FP$18,'Saisie des composants'!FQ131)*('Saisie des composants'!FQ$19+'Saisie des composants'!FQ$20),0))))</f>
        <v/>
      </c>
      <c r="FQ175" s="102" t="str">
        <f>IF(FQ$3="","",IF($A175=0,0,IF('Saisie Profil'!$D17="Off",0,IF(FQ$4="Relais électromécaniques hermétiques",0.6*FQ$67*IF(IF('Saisie des composants'!FX155="",FQ$15,'Saisie des composants'!FX155)&lt;1,1,SQRT(IF('Saisie des composants'!FX155="",FQ$15,'Saisie des composants'!FX155)))*POWER(IF('Saisie des composants'!FR167="",FQ$16,'Saisie des composants'!FR167),IF(IF('Saisie des composants'!FR167="",FQ$16,'Saisie des composants'!FR167)&lt;=1,3,8.8))*POWER(IF('Saisie des composants'!FR143="",FQ$17,'Saisie des composants'!FR143),IF(IF('Saisie des composants'!FR143="",FQ$17,'Saisie des composants'!FR143)&lt;=1,3,5.9))*IF('Saisie des composants'!FR131="",FQ$18,'Saisie des composants'!FR131)*('Saisie des composants'!FR$19+'Saisie des composants'!FR$20),0))))</f>
        <v/>
      </c>
      <c r="FR175" s="102" t="str">
        <f>IF(FR$3="","",IF($A175=0,0,IF('Saisie Profil'!$D17="Off",0,IF(FR$4="Relais électromécaniques hermétiques",0.6*FR$67*IF(IF('Saisie des composants'!FY155="",FR$15,'Saisie des composants'!FY155)&lt;1,1,SQRT(IF('Saisie des composants'!FY155="",FR$15,'Saisie des composants'!FY155)))*POWER(IF('Saisie des composants'!FS167="",FR$16,'Saisie des composants'!FS167),IF(IF('Saisie des composants'!FS167="",FR$16,'Saisie des composants'!FS167)&lt;=1,3,8.8))*POWER(IF('Saisie des composants'!FS143="",FR$17,'Saisie des composants'!FS143),IF(IF('Saisie des composants'!FS143="",FR$17,'Saisie des composants'!FS143)&lt;=1,3,5.9))*IF('Saisie des composants'!FS131="",FR$18,'Saisie des composants'!FS131)*('Saisie des composants'!FS$19+'Saisie des composants'!FS$20),0))))</f>
        <v/>
      </c>
      <c r="FS175" s="102" t="str">
        <f>IF(FS$3="","",IF($A175=0,0,IF('Saisie Profil'!$D17="Off",0,IF(FS$4="Relais électromécaniques hermétiques",0.6*FS$67*IF(IF('Saisie des composants'!FZ155="",FS$15,'Saisie des composants'!FZ155)&lt;1,1,SQRT(IF('Saisie des composants'!FZ155="",FS$15,'Saisie des composants'!FZ155)))*POWER(IF('Saisie des composants'!FT167="",FS$16,'Saisie des composants'!FT167),IF(IF('Saisie des composants'!FT167="",FS$16,'Saisie des composants'!FT167)&lt;=1,3,8.8))*POWER(IF('Saisie des composants'!FT143="",FS$17,'Saisie des composants'!FT143),IF(IF('Saisie des composants'!FT143="",FS$17,'Saisie des composants'!FT143)&lt;=1,3,5.9))*IF('Saisie des composants'!FT131="",FS$18,'Saisie des composants'!FT131)*('Saisie des composants'!FT$19+'Saisie des composants'!FT$20),0))))</f>
        <v/>
      </c>
      <c r="FT175" s="102" t="str">
        <f>IF(FT$3="","",IF($A175=0,0,IF('Saisie Profil'!$D17="Off",0,IF(FT$4="Relais électromécaniques hermétiques",0.6*FT$67*IF(IF('Saisie des composants'!GA155="",FT$15,'Saisie des composants'!GA155)&lt;1,1,SQRT(IF('Saisie des composants'!GA155="",FT$15,'Saisie des composants'!GA155)))*POWER(IF('Saisie des composants'!FU167="",FT$16,'Saisie des composants'!FU167),IF(IF('Saisie des composants'!FU167="",FT$16,'Saisie des composants'!FU167)&lt;=1,3,8.8))*POWER(IF('Saisie des composants'!FU143="",FT$17,'Saisie des composants'!FU143),IF(IF('Saisie des composants'!FU143="",FT$17,'Saisie des composants'!FU143)&lt;=1,3,5.9))*IF('Saisie des composants'!FU131="",FT$18,'Saisie des composants'!FU131)*('Saisie des composants'!FU$19+'Saisie des composants'!FU$20),0))))</f>
        <v/>
      </c>
      <c r="FU175" s="102" t="str">
        <f>IF(FU$3="","",IF($A175=0,0,IF('Saisie Profil'!$D17="Off",0,IF(FU$4="Relais électromécaniques hermétiques",0.6*FU$67*IF(IF('Saisie des composants'!GB155="",FU$15,'Saisie des composants'!GB155)&lt;1,1,SQRT(IF('Saisie des composants'!GB155="",FU$15,'Saisie des composants'!GB155)))*POWER(IF('Saisie des composants'!FV167="",FU$16,'Saisie des composants'!FV167),IF(IF('Saisie des composants'!FV167="",FU$16,'Saisie des composants'!FV167)&lt;=1,3,8.8))*POWER(IF('Saisie des composants'!FV143="",FU$17,'Saisie des composants'!FV143),IF(IF('Saisie des composants'!FV143="",FU$17,'Saisie des composants'!FV143)&lt;=1,3,5.9))*IF('Saisie des composants'!FV131="",FU$18,'Saisie des composants'!FV131)*('Saisie des composants'!FV$19+'Saisie des composants'!FV$20),0))))</f>
        <v/>
      </c>
      <c r="FV175" s="102" t="str">
        <f>IF(FV$3="","",IF($A175=0,0,IF('Saisie Profil'!$D17="Off",0,IF(FV$4="Relais électromécaniques hermétiques",0.6*FV$67*IF(IF('Saisie des composants'!GC155="",FV$15,'Saisie des composants'!GC155)&lt;1,1,SQRT(IF('Saisie des composants'!GC155="",FV$15,'Saisie des composants'!GC155)))*POWER(IF('Saisie des composants'!FW167="",FV$16,'Saisie des composants'!FW167),IF(IF('Saisie des composants'!FW167="",FV$16,'Saisie des composants'!FW167)&lt;=1,3,8.8))*POWER(IF('Saisie des composants'!FW143="",FV$17,'Saisie des composants'!FW143),IF(IF('Saisie des composants'!FW143="",FV$17,'Saisie des composants'!FW143)&lt;=1,3,5.9))*IF('Saisie des composants'!FW131="",FV$18,'Saisie des composants'!FW131)*('Saisie des composants'!FW$19+'Saisie des composants'!FW$20),0))))</f>
        <v/>
      </c>
      <c r="FW175" s="102" t="str">
        <f>IF(FW$3="","",IF($A175=0,0,IF('Saisie Profil'!$D17="Off",0,IF(FW$4="Relais électromécaniques hermétiques",0.6*FW$67*IF(IF('Saisie des composants'!GD155="",FW$15,'Saisie des composants'!GD155)&lt;1,1,SQRT(IF('Saisie des composants'!GD155="",FW$15,'Saisie des composants'!GD155)))*POWER(IF('Saisie des composants'!FX167="",FW$16,'Saisie des composants'!FX167),IF(IF('Saisie des composants'!FX167="",FW$16,'Saisie des composants'!FX167)&lt;=1,3,8.8))*POWER(IF('Saisie des composants'!FX143="",FW$17,'Saisie des composants'!FX143),IF(IF('Saisie des composants'!FX143="",FW$17,'Saisie des composants'!FX143)&lt;=1,3,5.9))*IF('Saisie des composants'!FX131="",FW$18,'Saisie des composants'!FX131)*('Saisie des composants'!FX$19+'Saisie des composants'!FX$20),0))))</f>
        <v/>
      </c>
      <c r="FX175" s="102" t="str">
        <f>IF(FX$3="","",IF($A175=0,0,IF('Saisie Profil'!$D17="Off",0,IF(FX$4="Relais électromécaniques hermétiques",0.6*FX$67*IF(IF('Saisie des composants'!GE155="",FX$15,'Saisie des composants'!GE155)&lt;1,1,SQRT(IF('Saisie des composants'!GE155="",FX$15,'Saisie des composants'!GE155)))*POWER(IF('Saisie des composants'!FY167="",FX$16,'Saisie des composants'!FY167),IF(IF('Saisie des composants'!FY167="",FX$16,'Saisie des composants'!FY167)&lt;=1,3,8.8))*POWER(IF('Saisie des composants'!FY143="",FX$17,'Saisie des composants'!FY143),IF(IF('Saisie des composants'!FY143="",FX$17,'Saisie des composants'!FY143)&lt;=1,3,5.9))*IF('Saisie des composants'!FY131="",FX$18,'Saisie des composants'!FY131)*('Saisie des composants'!FY$19+'Saisie des composants'!FY$20),0))))</f>
        <v/>
      </c>
      <c r="FY175" s="102" t="str">
        <f>IF(FY$3="","",IF($A175=0,0,IF('Saisie Profil'!$D17="Off",0,IF(FY$4="Relais électromécaniques hermétiques",0.6*FY$67*IF(IF('Saisie des composants'!GF155="",FY$15,'Saisie des composants'!GF155)&lt;1,1,SQRT(IF('Saisie des composants'!GF155="",FY$15,'Saisie des composants'!GF155)))*POWER(IF('Saisie des composants'!FZ167="",FY$16,'Saisie des composants'!FZ167),IF(IF('Saisie des composants'!FZ167="",FY$16,'Saisie des composants'!FZ167)&lt;=1,3,8.8))*POWER(IF('Saisie des composants'!FZ143="",FY$17,'Saisie des composants'!FZ143),IF(IF('Saisie des composants'!FZ143="",FY$17,'Saisie des composants'!FZ143)&lt;=1,3,5.9))*IF('Saisie des composants'!FZ131="",FY$18,'Saisie des composants'!FZ131)*('Saisie des composants'!FZ$19+'Saisie des composants'!FZ$20),0))))</f>
        <v/>
      </c>
      <c r="FZ175" s="102" t="str">
        <f>IF(FZ$3="","",IF($A175=0,0,IF('Saisie Profil'!$D17="Off",0,IF(FZ$4="Relais électromécaniques hermétiques",0.6*FZ$67*IF(IF('Saisie des composants'!GG155="",FZ$15,'Saisie des composants'!GG155)&lt;1,1,SQRT(IF('Saisie des composants'!GG155="",FZ$15,'Saisie des composants'!GG155)))*POWER(IF('Saisie des composants'!GA167="",FZ$16,'Saisie des composants'!GA167),IF(IF('Saisie des composants'!GA167="",FZ$16,'Saisie des composants'!GA167)&lt;=1,3,8.8))*POWER(IF('Saisie des composants'!GA143="",FZ$17,'Saisie des composants'!GA143),IF(IF('Saisie des composants'!GA143="",FZ$17,'Saisie des composants'!GA143)&lt;=1,3,5.9))*IF('Saisie des composants'!GA131="",FZ$18,'Saisie des composants'!GA131)*('Saisie des composants'!GA$19+'Saisie des composants'!GA$20),0))))</f>
        <v/>
      </c>
      <c r="GA175" s="102" t="str">
        <f>IF(GA$3="","",IF($A175=0,0,IF('Saisie Profil'!$D17="Off",0,IF(GA$4="Relais électromécaniques hermétiques",0.6*GA$67*IF(IF('Saisie des composants'!GH155="",GA$15,'Saisie des composants'!GH155)&lt;1,1,SQRT(IF('Saisie des composants'!GH155="",GA$15,'Saisie des composants'!GH155)))*POWER(IF('Saisie des composants'!GB167="",GA$16,'Saisie des composants'!GB167),IF(IF('Saisie des composants'!GB167="",GA$16,'Saisie des composants'!GB167)&lt;=1,3,8.8))*POWER(IF('Saisie des composants'!GB143="",GA$17,'Saisie des composants'!GB143),IF(IF('Saisie des composants'!GB143="",GA$17,'Saisie des composants'!GB143)&lt;=1,3,5.9))*IF('Saisie des composants'!GB131="",GA$18,'Saisie des composants'!GB131)*('Saisie des composants'!GB$19+'Saisie des composants'!GB$20),0))))</f>
        <v/>
      </c>
      <c r="GB175" s="102" t="str">
        <f>IF(GB$3="","",IF($A175=0,0,IF('Saisie Profil'!$D17="Off",0,IF(GB$4="Relais électromécaniques hermétiques",0.6*GB$67*IF(IF('Saisie des composants'!GI155="",GB$15,'Saisie des composants'!GI155)&lt;1,1,SQRT(IF('Saisie des composants'!GI155="",GB$15,'Saisie des composants'!GI155)))*POWER(IF('Saisie des composants'!GC167="",GB$16,'Saisie des composants'!GC167),IF(IF('Saisie des composants'!GC167="",GB$16,'Saisie des composants'!GC167)&lt;=1,3,8.8))*POWER(IF('Saisie des composants'!GC143="",GB$17,'Saisie des composants'!GC143),IF(IF('Saisie des composants'!GC143="",GB$17,'Saisie des composants'!GC143)&lt;=1,3,5.9))*IF('Saisie des composants'!GC131="",GB$18,'Saisie des composants'!GC131)*('Saisie des composants'!GC$19+'Saisie des composants'!GC$20),0))))</f>
        <v/>
      </c>
      <c r="GC175" s="102" t="str">
        <f>IF(GC$3="","",IF($A175=0,0,IF('Saisie Profil'!$D17="Off",0,IF(GC$4="Relais électromécaniques hermétiques",0.6*GC$67*IF(IF('Saisie des composants'!GJ155="",GC$15,'Saisie des composants'!GJ155)&lt;1,1,SQRT(IF('Saisie des composants'!GJ155="",GC$15,'Saisie des composants'!GJ155)))*POWER(IF('Saisie des composants'!GD167="",GC$16,'Saisie des composants'!GD167),IF(IF('Saisie des composants'!GD167="",GC$16,'Saisie des composants'!GD167)&lt;=1,3,8.8))*POWER(IF('Saisie des composants'!GD143="",GC$17,'Saisie des composants'!GD143),IF(IF('Saisie des composants'!GD143="",GC$17,'Saisie des composants'!GD143)&lt;=1,3,5.9))*IF('Saisie des composants'!GD131="",GC$18,'Saisie des composants'!GD131)*('Saisie des composants'!GD$19+'Saisie des composants'!GD$20),0))))</f>
        <v/>
      </c>
      <c r="GD175" s="102" t="str">
        <f>IF(GD$3="","",IF($A175=0,0,IF('Saisie Profil'!$D17="Off",0,IF(GD$4="Relais électromécaniques hermétiques",0.6*GD$67*IF(IF('Saisie des composants'!GK155="",GD$15,'Saisie des composants'!GK155)&lt;1,1,SQRT(IF('Saisie des composants'!GK155="",GD$15,'Saisie des composants'!GK155)))*POWER(IF('Saisie des composants'!GE167="",GD$16,'Saisie des composants'!GE167),IF(IF('Saisie des composants'!GE167="",GD$16,'Saisie des composants'!GE167)&lt;=1,3,8.8))*POWER(IF('Saisie des composants'!GE143="",GD$17,'Saisie des composants'!GE143),IF(IF('Saisie des composants'!GE143="",GD$17,'Saisie des composants'!GE143)&lt;=1,3,5.9))*IF('Saisie des composants'!GE131="",GD$18,'Saisie des composants'!GE131)*('Saisie des composants'!GE$19+'Saisie des composants'!GE$20),0))))</f>
        <v/>
      </c>
      <c r="GE175" s="102" t="str">
        <f>IF(GE$3="","",IF($A175=0,0,IF('Saisie Profil'!$D17="Off",0,IF(GE$4="Relais électromécaniques hermétiques",0.6*GE$67*IF(IF('Saisie des composants'!GL155="",GE$15,'Saisie des composants'!GL155)&lt;1,1,SQRT(IF('Saisie des composants'!GL155="",GE$15,'Saisie des composants'!GL155)))*POWER(IF('Saisie des composants'!GF167="",GE$16,'Saisie des composants'!GF167),IF(IF('Saisie des composants'!GF167="",GE$16,'Saisie des composants'!GF167)&lt;=1,3,8.8))*POWER(IF('Saisie des composants'!GF143="",GE$17,'Saisie des composants'!GF143),IF(IF('Saisie des composants'!GF143="",GE$17,'Saisie des composants'!GF143)&lt;=1,3,5.9))*IF('Saisie des composants'!GF131="",GE$18,'Saisie des composants'!GF131)*('Saisie des composants'!GF$19+'Saisie des composants'!GF$20),0))))</f>
        <v/>
      </c>
      <c r="GF175" s="102" t="str">
        <f>IF(GF$3="","",IF($A175=0,0,IF('Saisie Profil'!$D17="Off",0,IF(GF$4="Relais électromécaniques hermétiques",0.6*GF$67*IF(IF('Saisie des composants'!GM155="",GF$15,'Saisie des composants'!GM155)&lt;1,1,SQRT(IF('Saisie des composants'!GM155="",GF$15,'Saisie des composants'!GM155)))*POWER(IF('Saisie des composants'!GG167="",GF$16,'Saisie des composants'!GG167),IF(IF('Saisie des composants'!GG167="",GF$16,'Saisie des composants'!GG167)&lt;=1,3,8.8))*POWER(IF('Saisie des composants'!GG143="",GF$17,'Saisie des composants'!GG143),IF(IF('Saisie des composants'!GG143="",GF$17,'Saisie des composants'!GG143)&lt;=1,3,5.9))*IF('Saisie des composants'!GG131="",GF$18,'Saisie des composants'!GG131)*('Saisie des composants'!GG$19+'Saisie des composants'!GG$20),0))))</f>
        <v/>
      </c>
      <c r="GG175" s="102" t="str">
        <f>IF(GG$3="","",IF($A175=0,0,IF('Saisie Profil'!$D17="Off",0,IF(GG$4="Relais électromécaniques hermétiques",0.6*GG$67*IF(IF('Saisie des composants'!GN155="",GG$15,'Saisie des composants'!GN155)&lt;1,1,SQRT(IF('Saisie des composants'!GN155="",GG$15,'Saisie des composants'!GN155)))*POWER(IF('Saisie des composants'!GH167="",GG$16,'Saisie des composants'!GH167),IF(IF('Saisie des composants'!GH167="",GG$16,'Saisie des composants'!GH167)&lt;=1,3,8.8))*POWER(IF('Saisie des composants'!GH143="",GG$17,'Saisie des composants'!GH143),IF(IF('Saisie des composants'!GH143="",GG$17,'Saisie des composants'!GH143)&lt;=1,3,5.9))*IF('Saisie des composants'!GH131="",GG$18,'Saisie des composants'!GH131)*('Saisie des composants'!GH$19+'Saisie des composants'!GH$20),0))))</f>
        <v/>
      </c>
      <c r="GH175" s="102" t="str">
        <f>IF(GH$3="","",IF($A175=0,0,IF('Saisie Profil'!$D17="Off",0,IF(GH$4="Relais électromécaniques hermétiques",0.6*GH$67*IF(IF('Saisie des composants'!GO155="",GH$15,'Saisie des composants'!GO155)&lt;1,1,SQRT(IF('Saisie des composants'!GO155="",GH$15,'Saisie des composants'!GO155)))*POWER(IF('Saisie des composants'!GI167="",GH$16,'Saisie des composants'!GI167),IF(IF('Saisie des composants'!GI167="",GH$16,'Saisie des composants'!GI167)&lt;=1,3,8.8))*POWER(IF('Saisie des composants'!GI143="",GH$17,'Saisie des composants'!GI143),IF(IF('Saisie des composants'!GI143="",GH$17,'Saisie des composants'!GI143)&lt;=1,3,5.9))*IF('Saisie des composants'!GI131="",GH$18,'Saisie des composants'!GI131)*('Saisie des composants'!GI$19+'Saisie des composants'!GI$20),0))))</f>
        <v/>
      </c>
      <c r="GI175" s="102" t="str">
        <f>IF(GI$3="","",IF($A175=0,0,IF('Saisie Profil'!$D17="Off",0,IF(GI$4="Relais électromécaniques hermétiques",0.6*GI$67*IF(IF('Saisie des composants'!GP155="",GI$15,'Saisie des composants'!GP155)&lt;1,1,SQRT(IF('Saisie des composants'!GP155="",GI$15,'Saisie des composants'!GP155)))*POWER(IF('Saisie des composants'!GJ167="",GI$16,'Saisie des composants'!GJ167),IF(IF('Saisie des composants'!GJ167="",GI$16,'Saisie des composants'!GJ167)&lt;=1,3,8.8))*POWER(IF('Saisie des composants'!GJ143="",GI$17,'Saisie des composants'!GJ143),IF(IF('Saisie des composants'!GJ143="",GI$17,'Saisie des composants'!GJ143)&lt;=1,3,5.9))*IF('Saisie des composants'!GJ131="",GI$18,'Saisie des composants'!GJ131)*('Saisie des composants'!GJ$19+'Saisie des composants'!GJ$20),0))))</f>
        <v/>
      </c>
      <c r="GJ175" s="102" t="str">
        <f>IF(GJ$3="","",IF($A175=0,0,IF('Saisie Profil'!$D17="Off",0,IF(GJ$4="Relais électromécaniques hermétiques",0.6*GJ$67*IF(IF('Saisie des composants'!GQ155="",GJ$15,'Saisie des composants'!GQ155)&lt;1,1,SQRT(IF('Saisie des composants'!GQ155="",GJ$15,'Saisie des composants'!GQ155)))*POWER(IF('Saisie des composants'!GK167="",GJ$16,'Saisie des composants'!GK167),IF(IF('Saisie des composants'!GK167="",GJ$16,'Saisie des composants'!GK167)&lt;=1,3,8.8))*POWER(IF('Saisie des composants'!GK143="",GJ$17,'Saisie des composants'!GK143),IF(IF('Saisie des composants'!GK143="",GJ$17,'Saisie des composants'!GK143)&lt;=1,3,5.9))*IF('Saisie des composants'!GK131="",GJ$18,'Saisie des composants'!GK131)*('Saisie des composants'!GK$19+'Saisie des composants'!GK$20),0))))</f>
        <v/>
      </c>
      <c r="GK175" s="102" t="str">
        <f>IF(GK$3="","",IF($A175=0,0,IF('Saisie Profil'!$D17="Off",0,IF(GK$4="Relais électromécaniques hermétiques",0.6*GK$67*IF(IF('Saisie des composants'!GR155="",GK$15,'Saisie des composants'!GR155)&lt;1,1,SQRT(IF('Saisie des composants'!GR155="",GK$15,'Saisie des composants'!GR155)))*POWER(IF('Saisie des composants'!GL167="",GK$16,'Saisie des composants'!GL167),IF(IF('Saisie des composants'!GL167="",GK$16,'Saisie des composants'!GL167)&lt;=1,3,8.8))*POWER(IF('Saisie des composants'!GL143="",GK$17,'Saisie des composants'!GL143),IF(IF('Saisie des composants'!GL143="",GK$17,'Saisie des composants'!GL143)&lt;=1,3,5.9))*IF('Saisie des composants'!GL131="",GK$18,'Saisie des composants'!GL131)*('Saisie des composants'!GL$19+'Saisie des composants'!GL$20),0))))</f>
        <v/>
      </c>
      <c r="GL175" s="102" t="str">
        <f>IF(GL$3="","",IF($A175=0,0,IF('Saisie Profil'!$D17="Off",0,IF(GL$4="Relais électromécaniques hermétiques",0.6*GL$67*IF(IF('Saisie des composants'!GS155="",GL$15,'Saisie des composants'!GS155)&lt;1,1,SQRT(IF('Saisie des composants'!GS155="",GL$15,'Saisie des composants'!GS155)))*POWER(IF('Saisie des composants'!GM167="",GL$16,'Saisie des composants'!GM167),IF(IF('Saisie des composants'!GM167="",GL$16,'Saisie des composants'!GM167)&lt;=1,3,8.8))*POWER(IF('Saisie des composants'!GM143="",GL$17,'Saisie des composants'!GM143),IF(IF('Saisie des composants'!GM143="",GL$17,'Saisie des composants'!GM143)&lt;=1,3,5.9))*IF('Saisie des composants'!GM131="",GL$18,'Saisie des composants'!GM131)*('Saisie des composants'!GM$19+'Saisie des composants'!GM$20),0))))</f>
        <v/>
      </c>
      <c r="GM175" s="102" t="str">
        <f>IF(GM$3="","",IF($A175=0,0,IF('Saisie Profil'!$D17="Off",0,IF(GM$4="Relais électromécaniques hermétiques",0.6*GM$67*IF(IF('Saisie des composants'!GT155="",GM$15,'Saisie des composants'!GT155)&lt;1,1,SQRT(IF('Saisie des composants'!GT155="",GM$15,'Saisie des composants'!GT155)))*POWER(IF('Saisie des composants'!GN167="",GM$16,'Saisie des composants'!GN167),IF(IF('Saisie des composants'!GN167="",GM$16,'Saisie des composants'!GN167)&lt;=1,3,8.8))*POWER(IF('Saisie des composants'!GN143="",GM$17,'Saisie des composants'!GN143),IF(IF('Saisie des composants'!GN143="",GM$17,'Saisie des composants'!GN143)&lt;=1,3,5.9))*IF('Saisie des composants'!GN131="",GM$18,'Saisie des composants'!GN131)*('Saisie des composants'!GN$19+'Saisie des composants'!GN$20),0))))</f>
        <v/>
      </c>
      <c r="GN175" s="102" t="str">
        <f>IF(GN$3="","",IF($A175=0,0,IF('Saisie Profil'!$D17="Off",0,IF(GN$4="Relais électromécaniques hermétiques",0.6*GN$67*IF(IF('Saisie des composants'!GU155="",GN$15,'Saisie des composants'!GU155)&lt;1,1,SQRT(IF('Saisie des composants'!GU155="",GN$15,'Saisie des composants'!GU155)))*POWER(IF('Saisie des composants'!GO167="",GN$16,'Saisie des composants'!GO167),IF(IF('Saisie des composants'!GO167="",GN$16,'Saisie des composants'!GO167)&lt;=1,3,8.8))*POWER(IF('Saisie des composants'!GO143="",GN$17,'Saisie des composants'!GO143),IF(IF('Saisie des composants'!GO143="",GN$17,'Saisie des composants'!GO143)&lt;=1,3,5.9))*IF('Saisie des composants'!GO131="",GN$18,'Saisie des composants'!GO131)*('Saisie des composants'!GO$19+'Saisie des composants'!GO$20),0))))</f>
        <v/>
      </c>
      <c r="GO175" s="102" t="str">
        <f>IF(GO$3="","",IF($A175=0,0,IF('Saisie Profil'!$D17="Off",0,IF(GO$4="Relais électromécaniques hermétiques",0.6*GO$67*IF(IF('Saisie des composants'!GV155="",GO$15,'Saisie des composants'!GV155)&lt;1,1,SQRT(IF('Saisie des composants'!GV155="",GO$15,'Saisie des composants'!GV155)))*POWER(IF('Saisie des composants'!GP167="",GO$16,'Saisie des composants'!GP167),IF(IF('Saisie des composants'!GP167="",GO$16,'Saisie des composants'!GP167)&lt;=1,3,8.8))*POWER(IF('Saisie des composants'!GP143="",GO$17,'Saisie des composants'!GP143),IF(IF('Saisie des composants'!GP143="",GO$17,'Saisie des composants'!GP143)&lt;=1,3,5.9))*IF('Saisie des composants'!GP131="",GO$18,'Saisie des composants'!GP131)*('Saisie des composants'!GP$19+'Saisie des composants'!GP$20),0))))</f>
        <v/>
      </c>
      <c r="GP175" s="102" t="str">
        <f>IF(GP$3="","",IF($A175=0,0,IF('Saisie Profil'!$D17="Off",0,IF(GP$4="Relais électromécaniques hermétiques",0.6*GP$67*IF(IF('Saisie des composants'!GW155="",GP$15,'Saisie des composants'!GW155)&lt;1,1,SQRT(IF('Saisie des composants'!GW155="",GP$15,'Saisie des composants'!GW155)))*POWER(IF('Saisie des composants'!GQ167="",GP$16,'Saisie des composants'!GQ167),IF(IF('Saisie des composants'!GQ167="",GP$16,'Saisie des composants'!GQ167)&lt;=1,3,8.8))*POWER(IF('Saisie des composants'!GQ143="",GP$17,'Saisie des composants'!GQ143),IF(IF('Saisie des composants'!GQ143="",GP$17,'Saisie des composants'!GQ143)&lt;=1,3,5.9))*IF('Saisie des composants'!GQ131="",GP$18,'Saisie des composants'!GQ131)*('Saisie des composants'!GQ$19+'Saisie des composants'!GQ$20),0))))</f>
        <v/>
      </c>
      <c r="GQ175" s="102" t="str">
        <f>IF(GQ$3="","",IF($A175=0,0,IF('Saisie Profil'!$D17="Off",0,IF(GQ$4="Relais électromécaniques hermétiques",0.6*GQ$67*IF(IF('Saisie des composants'!GX155="",GQ$15,'Saisie des composants'!GX155)&lt;1,1,SQRT(IF('Saisie des composants'!GX155="",GQ$15,'Saisie des composants'!GX155)))*POWER(IF('Saisie des composants'!GR167="",GQ$16,'Saisie des composants'!GR167),IF(IF('Saisie des composants'!GR167="",GQ$16,'Saisie des composants'!GR167)&lt;=1,3,8.8))*POWER(IF('Saisie des composants'!GR143="",GQ$17,'Saisie des composants'!GR143),IF(IF('Saisie des composants'!GR143="",GQ$17,'Saisie des composants'!GR143)&lt;=1,3,5.9))*IF('Saisie des composants'!GR131="",GQ$18,'Saisie des composants'!GR131)*('Saisie des composants'!GR$19+'Saisie des composants'!GR$20),0))))</f>
        <v/>
      </c>
      <c r="GR175" s="102" t="str">
        <f>IF(GR$3="","",IF($A175=0,0,IF('Saisie Profil'!$D17="Off",0,IF(GR$4="Relais électromécaniques hermétiques",0.6*GR$67*IF(IF('Saisie des composants'!GY155="",GR$15,'Saisie des composants'!GY155)&lt;1,1,SQRT(IF('Saisie des composants'!GY155="",GR$15,'Saisie des composants'!GY155)))*POWER(IF('Saisie des composants'!GS167="",GR$16,'Saisie des composants'!GS167),IF(IF('Saisie des composants'!GS167="",GR$16,'Saisie des composants'!GS167)&lt;=1,3,8.8))*POWER(IF('Saisie des composants'!GS143="",GR$17,'Saisie des composants'!GS143),IF(IF('Saisie des composants'!GS143="",GR$17,'Saisie des composants'!GS143)&lt;=1,3,5.9))*IF('Saisie des composants'!GS131="",GR$18,'Saisie des composants'!GS131)*('Saisie des composants'!GS$19+'Saisie des composants'!GS$20),0))))</f>
        <v/>
      </c>
      <c r="GS175" s="102" t="str">
        <f>IF(GS$3="","",IF($A175=0,0,IF('Saisie Profil'!$D17="Off",0,IF(GS$4="Relais électromécaniques hermétiques",0.6*GS$67*IF(IF('Saisie des composants'!GZ155="",GS$15,'Saisie des composants'!GZ155)&lt;1,1,SQRT(IF('Saisie des composants'!GZ155="",GS$15,'Saisie des composants'!GZ155)))*POWER(IF('Saisie des composants'!GT167="",GS$16,'Saisie des composants'!GT167),IF(IF('Saisie des composants'!GT167="",GS$16,'Saisie des composants'!GT167)&lt;=1,3,8.8))*POWER(IF('Saisie des composants'!GT143="",GS$17,'Saisie des composants'!GT143),IF(IF('Saisie des composants'!GT143="",GS$17,'Saisie des composants'!GT143)&lt;=1,3,5.9))*IF('Saisie des composants'!GT131="",GS$18,'Saisie des composants'!GT131)*('Saisie des composants'!GT$19+'Saisie des composants'!GT$20),0))))</f>
        <v/>
      </c>
    </row>
    <row r="176" spans="1:256" ht="12" customHeight="1">
      <c r="A176" s="29" t="str">
        <f>'Saisie Profil'!C18</f>
        <v>Avec obstacle avec train inter-saison</v>
      </c>
      <c r="B176" s="29" t="str">
        <f t="shared" si="7"/>
        <v>PI électrique</v>
      </c>
      <c r="C176" s="102">
        <f>IF(C$3="","",IF($A176=0,0,IF('Saisie Profil'!$D18="Off",0,IF(C$4="Relais électromécaniques hermétiques",0.6*C$67*IF(IF('Saisie des composants'!J156="",C$15,'Saisie des composants'!J156)&lt;1,1,SQRT(IF('Saisie des composants'!J156="",C$15,'Saisie des composants'!J156)))*POWER(IF('Saisie des composants'!D168="",C$16,'Saisie des composants'!D168),IF(IF('Saisie des composants'!D168="",C$16,'Saisie des composants'!D168)&lt;=1,3,8.8))*POWER(IF('Saisie des composants'!D144="",C$17,'Saisie des composants'!D144),IF(IF('Saisie des composants'!D144="",C$17,'Saisie des composants'!D144)&lt;=1,3,5.9))*IF('Saisie des composants'!D132="",C$18,'Saisie des composants'!D132)*('Saisie des composants'!D$19+'Saisie des composants'!D$20),0))))</f>
        <v>0</v>
      </c>
      <c r="D176" s="102">
        <f>IF(D$3="","",IF($A176=0,0,IF('Saisie Profil'!$D18="Off",0,IF(D$4="Relais électromécaniques hermétiques",0.6*D$67*IF(IF('Saisie des composants'!K156="",D$15,'Saisie des composants'!K156)&lt;1,1,SQRT(IF('Saisie des composants'!K156="",D$15,'Saisie des composants'!K156)))*POWER(IF('Saisie des composants'!E168="",D$16,'Saisie des composants'!E168),IF(IF('Saisie des composants'!E168="",D$16,'Saisie des composants'!E168)&lt;=1,3,8.8))*POWER(IF('Saisie des composants'!E144="",D$17,'Saisie des composants'!E144),IF(IF('Saisie des composants'!E144="",D$17,'Saisie des composants'!E144)&lt;=1,3,5.9))*IF('Saisie des composants'!E132="",D$18,'Saisie des composants'!E132)*('Saisie des composants'!E$19+'Saisie des composants'!E$20),0))))</f>
        <v>0</v>
      </c>
      <c r="E176" s="102">
        <f>IF(E$3="","",IF($A176=0,0,IF('Saisie Profil'!$D18="Off",0,IF(E$4="Relais électromécaniques hermétiques",0.6*E$67*IF(IF('Saisie des composants'!L156="",E$15,'Saisie des composants'!L156)&lt;1,1,SQRT(IF('Saisie des composants'!L156="",E$15,'Saisie des composants'!L156)))*POWER(IF('Saisie des composants'!F168="",E$16,'Saisie des composants'!F168),IF(IF('Saisie des composants'!F168="",E$16,'Saisie des composants'!F168)&lt;=1,3,8.8))*POWER(IF('Saisie des composants'!F144="",E$17,'Saisie des composants'!F144),IF(IF('Saisie des composants'!F144="",E$17,'Saisie des composants'!F144)&lt;=1,3,5.9))*IF('Saisie des composants'!F132="",E$18,'Saisie des composants'!F132)*('Saisie des composants'!F$19+'Saisie des composants'!F$20),0))))</f>
        <v>0</v>
      </c>
      <c r="F176" s="102">
        <f>IF(F$3="","",IF($A176=0,0,IF('Saisie Profil'!$D18="Off",0,IF(F$4="Relais électromécaniques hermétiques",0.6*F$67*IF(IF('Saisie des composants'!M156="",F$15,'Saisie des composants'!M156)&lt;1,1,SQRT(IF('Saisie des composants'!M156="",F$15,'Saisie des composants'!M156)))*POWER(IF('Saisie des composants'!G168="",F$16,'Saisie des composants'!G168),IF(IF('Saisie des composants'!G168="",F$16,'Saisie des composants'!G168)&lt;=1,3,8.8))*POWER(IF('Saisie des composants'!G144="",F$17,'Saisie des composants'!G144),IF(IF('Saisie des composants'!G144="",F$17,'Saisie des composants'!G144)&lt;=1,3,5.9))*IF('Saisie des composants'!G132="",F$18,'Saisie des composants'!G132)*('Saisie des composants'!G$19+'Saisie des composants'!G$20),0))))</f>
        <v>0</v>
      </c>
      <c r="G176" s="102">
        <f>IF(G$3="","",IF($A176=0,0,IF('Saisie Profil'!$D18="Off",0,IF(G$4="Relais électromécaniques hermétiques",0.6*G$67*IF(IF('Saisie des composants'!N156="",G$15,'Saisie des composants'!N156)&lt;1,1,SQRT(IF('Saisie des composants'!N156="",G$15,'Saisie des composants'!N156)))*POWER(IF('Saisie des composants'!H168="",G$16,'Saisie des composants'!H168),IF(IF('Saisie des composants'!H168="",G$16,'Saisie des composants'!H168)&lt;=1,3,8.8))*POWER(IF('Saisie des composants'!H144="",G$17,'Saisie des composants'!H144),IF(IF('Saisie des composants'!H144="",G$17,'Saisie des composants'!H144)&lt;=1,3,5.9))*IF('Saisie des composants'!H132="",G$18,'Saisie des composants'!H132)*('Saisie des composants'!H$19+'Saisie des composants'!H$20),0))))</f>
        <v>0</v>
      </c>
      <c r="H176" s="102">
        <f>IF(H$3="","",IF($A176=0,0,IF('Saisie Profil'!$D18="Off",0,IF(H$4="Relais électromécaniques hermétiques",0.6*H$67*IF(IF('Saisie des composants'!O156="",H$15,'Saisie des composants'!O156)&lt;1,1,SQRT(IF('Saisie des composants'!O156="",H$15,'Saisie des composants'!O156)))*POWER(IF('Saisie des composants'!I168="",H$16,'Saisie des composants'!I168),IF(IF('Saisie des composants'!I168="",H$16,'Saisie des composants'!I168)&lt;=1,3,8.8))*POWER(IF('Saisie des composants'!I144="",H$17,'Saisie des composants'!I144),IF(IF('Saisie des composants'!I144="",H$17,'Saisie des composants'!I144)&lt;=1,3,5.9))*IF('Saisie des composants'!I132="",H$18,'Saisie des composants'!I132)*('Saisie des composants'!I$19+'Saisie des composants'!I$20),0))))</f>
        <v>0</v>
      </c>
      <c r="I176" s="102">
        <f>IF(I$3="","",IF($A176=0,0,IF('Saisie Profil'!$D18="Off",0,IF(I$4="Relais électromécaniques hermétiques",0.6*I$67*IF(IF('Saisie des composants'!P156="",I$15,'Saisie des composants'!P156)&lt;1,1,SQRT(IF('Saisie des composants'!P156="",I$15,'Saisie des composants'!P156)))*POWER(IF('Saisie des composants'!J168="",I$16,'Saisie des composants'!J168),IF(IF('Saisie des composants'!J168="",I$16,'Saisie des composants'!J168)&lt;=1,3,8.8))*POWER(IF('Saisie des composants'!J144="",I$17,'Saisie des composants'!J144),IF(IF('Saisie des composants'!J144="",I$17,'Saisie des composants'!J144)&lt;=1,3,5.9))*IF('Saisie des composants'!J132="",I$18,'Saisie des composants'!J132)*('Saisie des composants'!J$19+'Saisie des composants'!J$20),0))))</f>
        <v>0</v>
      </c>
      <c r="J176" s="102">
        <f>IF(J$3="","",IF($A176=0,0,IF('Saisie Profil'!$D18="Off",0,IF(J$4="Relais électromécaniques hermétiques",0.6*J$67*IF(IF('Saisie des composants'!Q156="",J$15,'Saisie des composants'!Q156)&lt;1,1,SQRT(IF('Saisie des composants'!Q156="",J$15,'Saisie des composants'!Q156)))*POWER(IF('Saisie des composants'!K168="",J$16,'Saisie des composants'!K168),IF(IF('Saisie des composants'!K168="",J$16,'Saisie des composants'!K168)&lt;=1,3,8.8))*POWER(IF('Saisie des composants'!K144="",J$17,'Saisie des composants'!K144),IF(IF('Saisie des composants'!K144="",J$17,'Saisie des composants'!K144)&lt;=1,3,5.9))*IF('Saisie des composants'!K132="",J$18,'Saisie des composants'!K132)*('Saisie des composants'!K$19+'Saisie des composants'!K$20),0))))</f>
        <v>0</v>
      </c>
      <c r="K176" s="102">
        <f>IF(K$3="","",IF($A176=0,0,IF('Saisie Profil'!$D18="Off",0,IF(K$4="Relais électromécaniques hermétiques",0.6*K$67*IF(IF('Saisie des composants'!R156="",K$15,'Saisie des composants'!R156)&lt;1,1,SQRT(IF('Saisie des composants'!R156="",K$15,'Saisie des composants'!R156)))*POWER(IF('Saisie des composants'!L168="",K$16,'Saisie des composants'!L168),IF(IF('Saisie des composants'!L168="",K$16,'Saisie des composants'!L168)&lt;=1,3,8.8))*POWER(IF('Saisie des composants'!L144="",K$17,'Saisie des composants'!L144),IF(IF('Saisie des composants'!L144="",K$17,'Saisie des composants'!L144)&lt;=1,3,5.9))*IF('Saisie des composants'!L132="",K$18,'Saisie des composants'!L132)*('Saisie des composants'!L$19+'Saisie des composants'!L$20),0))))</f>
        <v>0</v>
      </c>
      <c r="L176" s="102">
        <f>IF(L$3="","",IF($A176=0,0,IF('Saisie Profil'!$D18="Off",0,IF(L$4="Relais électromécaniques hermétiques",0.6*L$67*IF(IF('Saisie des composants'!S156="",L$15,'Saisie des composants'!S156)&lt;1,1,SQRT(IF('Saisie des composants'!S156="",L$15,'Saisie des composants'!S156)))*POWER(IF('Saisie des composants'!M168="",L$16,'Saisie des composants'!M168),IF(IF('Saisie des composants'!M168="",L$16,'Saisie des composants'!M168)&lt;=1,3,8.8))*POWER(IF('Saisie des composants'!M144="",L$17,'Saisie des composants'!M144),IF(IF('Saisie des composants'!M144="",L$17,'Saisie des composants'!M144)&lt;=1,3,5.9))*IF('Saisie des composants'!M132="",L$18,'Saisie des composants'!M132)*('Saisie des composants'!M$19+'Saisie des composants'!M$20),0))))</f>
        <v>0</v>
      </c>
      <c r="M176" s="102">
        <f>IF(M$3="","",IF($A176=0,0,IF('Saisie Profil'!$D18="Off",0,IF(M$4="Relais électromécaniques hermétiques",0.6*M$67*IF(IF('Saisie des composants'!T156="",M$15,'Saisie des composants'!T156)&lt;1,1,SQRT(IF('Saisie des composants'!T156="",M$15,'Saisie des composants'!T156)))*POWER(IF('Saisie des composants'!N168="",M$16,'Saisie des composants'!N168),IF(IF('Saisie des composants'!N168="",M$16,'Saisie des composants'!N168)&lt;=1,3,8.8))*POWER(IF('Saisie des composants'!N144="",M$17,'Saisie des composants'!N144),IF(IF('Saisie des composants'!N144="",M$17,'Saisie des composants'!N144)&lt;=1,3,5.9))*IF('Saisie des composants'!N132="",M$18,'Saisie des composants'!N132)*('Saisie des composants'!N$19+'Saisie des composants'!N$20),0))))</f>
        <v>0</v>
      </c>
      <c r="N176" s="102">
        <f>IF(N$3="","",IF($A176=0,0,IF('Saisie Profil'!$D18="Off",0,IF(N$4="Relais électromécaniques hermétiques",0.6*N$67*IF(IF('Saisie des composants'!U156="",N$15,'Saisie des composants'!U156)&lt;1,1,SQRT(IF('Saisie des composants'!U156="",N$15,'Saisie des composants'!U156)))*POWER(IF('Saisie des composants'!O168="",N$16,'Saisie des composants'!O168),IF(IF('Saisie des composants'!O168="",N$16,'Saisie des composants'!O168)&lt;=1,3,8.8))*POWER(IF('Saisie des composants'!O144="",N$17,'Saisie des composants'!O144),IF(IF('Saisie des composants'!O144="",N$17,'Saisie des composants'!O144)&lt;=1,3,5.9))*IF('Saisie des composants'!O132="",N$18,'Saisie des composants'!O132)*('Saisie des composants'!O$19+'Saisie des composants'!O$20),0))))</f>
        <v>0</v>
      </c>
      <c r="O176" s="102" t="str">
        <f>IF(O$3="","",IF($A176=0,0,IF('Saisie Profil'!$D18="Off",0,IF(O$4="Relais électromécaniques hermétiques",0.6*O$67*IF(IF('Saisie des composants'!V156="",O$15,'Saisie des composants'!V156)&lt;1,1,SQRT(IF('Saisie des composants'!V156="",O$15,'Saisie des composants'!V156)))*POWER(IF('Saisie des composants'!P168="",O$16,'Saisie des composants'!P168),IF(IF('Saisie des composants'!P168="",O$16,'Saisie des composants'!P168)&lt;=1,3,8.8))*POWER(IF('Saisie des composants'!P144="",O$17,'Saisie des composants'!P144),IF(IF('Saisie des composants'!P144="",O$17,'Saisie des composants'!P144)&lt;=1,3,5.9))*IF('Saisie des composants'!P132="",O$18,'Saisie des composants'!P132)*('Saisie des composants'!P$19+'Saisie des composants'!P$20),0))))</f>
        <v/>
      </c>
      <c r="P176" s="102" t="str">
        <f>IF(P$3="","",IF($A176=0,0,IF('Saisie Profil'!$D18="Off",0,IF(P$4="Relais électromécaniques hermétiques",0.6*P$67*IF(IF('Saisie des composants'!W156="",P$15,'Saisie des composants'!W156)&lt;1,1,SQRT(IF('Saisie des composants'!W156="",P$15,'Saisie des composants'!W156)))*POWER(IF('Saisie des composants'!Q168="",P$16,'Saisie des composants'!Q168),IF(IF('Saisie des composants'!Q168="",P$16,'Saisie des composants'!Q168)&lt;=1,3,8.8))*POWER(IF('Saisie des composants'!Q144="",P$17,'Saisie des composants'!Q144),IF(IF('Saisie des composants'!Q144="",P$17,'Saisie des composants'!Q144)&lt;=1,3,5.9))*IF('Saisie des composants'!Q132="",P$18,'Saisie des composants'!Q132)*('Saisie des composants'!Q$19+'Saisie des composants'!Q$20),0))))</f>
        <v/>
      </c>
      <c r="Q176" s="102" t="str">
        <f>IF(Q$3="","",IF($A176=0,0,IF('Saisie Profil'!$D18="Off",0,IF(Q$4="Relais électromécaniques hermétiques",0.6*Q$67*IF(IF('Saisie des composants'!X156="",Q$15,'Saisie des composants'!X156)&lt;1,1,SQRT(IF('Saisie des composants'!X156="",Q$15,'Saisie des composants'!X156)))*POWER(IF('Saisie des composants'!R168="",Q$16,'Saisie des composants'!R168),IF(IF('Saisie des composants'!R168="",Q$16,'Saisie des composants'!R168)&lt;=1,3,8.8))*POWER(IF('Saisie des composants'!R144="",Q$17,'Saisie des composants'!R144),IF(IF('Saisie des composants'!R144="",Q$17,'Saisie des composants'!R144)&lt;=1,3,5.9))*IF('Saisie des composants'!R132="",Q$18,'Saisie des composants'!R132)*('Saisie des composants'!R$19+'Saisie des composants'!R$20),0))))</f>
        <v/>
      </c>
      <c r="R176" s="102" t="str">
        <f>IF(R$3="","",IF($A176=0,0,IF('Saisie Profil'!$D18="Off",0,IF(R$4="Relais électromécaniques hermétiques",0.6*R$67*IF(IF('Saisie des composants'!Y156="",R$15,'Saisie des composants'!Y156)&lt;1,1,SQRT(IF('Saisie des composants'!Y156="",R$15,'Saisie des composants'!Y156)))*POWER(IF('Saisie des composants'!S168="",R$16,'Saisie des composants'!S168),IF(IF('Saisie des composants'!S168="",R$16,'Saisie des composants'!S168)&lt;=1,3,8.8))*POWER(IF('Saisie des composants'!S144="",R$17,'Saisie des composants'!S144),IF(IF('Saisie des composants'!S144="",R$17,'Saisie des composants'!S144)&lt;=1,3,5.9))*IF('Saisie des composants'!S132="",R$18,'Saisie des composants'!S132)*('Saisie des composants'!S$19+'Saisie des composants'!S$20),0))))</f>
        <v/>
      </c>
      <c r="S176" s="102" t="str">
        <f>IF(S$3="","",IF($A176=0,0,IF('Saisie Profil'!$D18="Off",0,IF(S$4="Relais électromécaniques hermétiques",0.6*S$67*IF(IF('Saisie des composants'!Z156="",S$15,'Saisie des composants'!Z156)&lt;1,1,SQRT(IF('Saisie des composants'!Z156="",S$15,'Saisie des composants'!Z156)))*POWER(IF('Saisie des composants'!T168="",S$16,'Saisie des composants'!T168),IF(IF('Saisie des composants'!T168="",S$16,'Saisie des composants'!T168)&lt;=1,3,8.8))*POWER(IF('Saisie des composants'!T144="",S$17,'Saisie des composants'!T144),IF(IF('Saisie des composants'!T144="",S$17,'Saisie des composants'!T144)&lt;=1,3,5.9))*IF('Saisie des composants'!T132="",S$18,'Saisie des composants'!T132)*('Saisie des composants'!T$19+'Saisie des composants'!T$20),0))))</f>
        <v/>
      </c>
      <c r="T176" s="102" t="str">
        <f>IF(T$3="","",IF($A176=0,0,IF('Saisie Profil'!$D18="Off",0,IF(T$4="Relais électromécaniques hermétiques",0.6*T$67*IF(IF('Saisie des composants'!AA156="",T$15,'Saisie des composants'!AA156)&lt;1,1,SQRT(IF('Saisie des composants'!AA156="",T$15,'Saisie des composants'!AA156)))*POWER(IF('Saisie des composants'!U168="",T$16,'Saisie des composants'!U168),IF(IF('Saisie des composants'!U168="",T$16,'Saisie des composants'!U168)&lt;=1,3,8.8))*POWER(IF('Saisie des composants'!U144="",T$17,'Saisie des composants'!U144),IF(IF('Saisie des composants'!U144="",T$17,'Saisie des composants'!U144)&lt;=1,3,5.9))*IF('Saisie des composants'!U132="",T$18,'Saisie des composants'!U132)*('Saisie des composants'!U$19+'Saisie des composants'!U$20),0))))</f>
        <v/>
      </c>
      <c r="U176" s="102" t="str">
        <f>IF(U$3="","",IF($A176=0,0,IF('Saisie Profil'!$D18="Off",0,IF(U$4="Relais électromécaniques hermétiques",0.6*U$67*IF(IF('Saisie des composants'!AB156="",U$15,'Saisie des composants'!AB156)&lt;1,1,SQRT(IF('Saisie des composants'!AB156="",U$15,'Saisie des composants'!AB156)))*POWER(IF('Saisie des composants'!V168="",U$16,'Saisie des composants'!V168),IF(IF('Saisie des composants'!V168="",U$16,'Saisie des composants'!V168)&lt;=1,3,8.8))*POWER(IF('Saisie des composants'!V144="",U$17,'Saisie des composants'!V144),IF(IF('Saisie des composants'!V144="",U$17,'Saisie des composants'!V144)&lt;=1,3,5.9))*IF('Saisie des composants'!V132="",U$18,'Saisie des composants'!V132)*('Saisie des composants'!V$19+'Saisie des composants'!V$20),0))))</f>
        <v/>
      </c>
      <c r="V176" s="102" t="str">
        <f>IF(V$3="","",IF($A176=0,0,IF('Saisie Profil'!$D18="Off",0,IF(V$4="Relais électromécaniques hermétiques",0.6*V$67*IF(IF('Saisie des composants'!AC156="",V$15,'Saisie des composants'!AC156)&lt;1,1,SQRT(IF('Saisie des composants'!AC156="",V$15,'Saisie des composants'!AC156)))*POWER(IF('Saisie des composants'!W168="",V$16,'Saisie des composants'!W168),IF(IF('Saisie des composants'!W168="",V$16,'Saisie des composants'!W168)&lt;=1,3,8.8))*POWER(IF('Saisie des composants'!W144="",V$17,'Saisie des composants'!W144),IF(IF('Saisie des composants'!W144="",V$17,'Saisie des composants'!W144)&lt;=1,3,5.9))*IF('Saisie des composants'!W132="",V$18,'Saisie des composants'!W132)*('Saisie des composants'!W$19+'Saisie des composants'!W$20),0))))</f>
        <v/>
      </c>
      <c r="W176" s="102" t="str">
        <f>IF(W$3="","",IF($A176=0,0,IF('Saisie Profil'!$D18="Off",0,IF(W$4="Relais électromécaniques hermétiques",0.6*W$67*IF(IF('Saisie des composants'!AD156="",W$15,'Saisie des composants'!AD156)&lt;1,1,SQRT(IF('Saisie des composants'!AD156="",W$15,'Saisie des composants'!AD156)))*POWER(IF('Saisie des composants'!X168="",W$16,'Saisie des composants'!X168),IF(IF('Saisie des composants'!X168="",W$16,'Saisie des composants'!X168)&lt;=1,3,8.8))*POWER(IF('Saisie des composants'!X144="",W$17,'Saisie des composants'!X144),IF(IF('Saisie des composants'!X144="",W$17,'Saisie des composants'!X144)&lt;=1,3,5.9))*IF('Saisie des composants'!X132="",W$18,'Saisie des composants'!X132)*('Saisie des composants'!X$19+'Saisie des composants'!X$20),0))))</f>
        <v/>
      </c>
      <c r="X176" s="102" t="str">
        <f>IF(X$3="","",IF($A176=0,0,IF('Saisie Profil'!$D18="Off",0,IF(X$4="Relais électromécaniques hermétiques",0.6*X$67*IF(IF('Saisie des composants'!AE156="",X$15,'Saisie des composants'!AE156)&lt;1,1,SQRT(IF('Saisie des composants'!AE156="",X$15,'Saisie des composants'!AE156)))*POWER(IF('Saisie des composants'!Y168="",X$16,'Saisie des composants'!Y168),IF(IF('Saisie des composants'!Y168="",X$16,'Saisie des composants'!Y168)&lt;=1,3,8.8))*POWER(IF('Saisie des composants'!Y144="",X$17,'Saisie des composants'!Y144),IF(IF('Saisie des composants'!Y144="",X$17,'Saisie des composants'!Y144)&lt;=1,3,5.9))*IF('Saisie des composants'!Y132="",X$18,'Saisie des composants'!Y132)*('Saisie des composants'!Y$19+'Saisie des composants'!Y$20),0))))</f>
        <v/>
      </c>
      <c r="Y176" s="102" t="str">
        <f>IF(Y$3="","",IF($A176=0,0,IF('Saisie Profil'!$D18="Off",0,IF(Y$4="Relais électromécaniques hermétiques",0.6*Y$67*IF(IF('Saisie des composants'!AF156="",Y$15,'Saisie des composants'!AF156)&lt;1,1,SQRT(IF('Saisie des composants'!AF156="",Y$15,'Saisie des composants'!AF156)))*POWER(IF('Saisie des composants'!Z168="",Y$16,'Saisie des composants'!Z168),IF(IF('Saisie des composants'!Z168="",Y$16,'Saisie des composants'!Z168)&lt;=1,3,8.8))*POWER(IF('Saisie des composants'!Z144="",Y$17,'Saisie des composants'!Z144),IF(IF('Saisie des composants'!Z144="",Y$17,'Saisie des composants'!Z144)&lt;=1,3,5.9))*IF('Saisie des composants'!Z132="",Y$18,'Saisie des composants'!Z132)*('Saisie des composants'!Z$19+'Saisie des composants'!Z$20),0))))</f>
        <v/>
      </c>
      <c r="Z176" s="102" t="str">
        <f>IF(Z$3="","",IF($A176=0,0,IF('Saisie Profil'!$D18="Off",0,IF(Z$4="Relais électromécaniques hermétiques",0.6*Z$67*IF(IF('Saisie des composants'!AG156="",Z$15,'Saisie des composants'!AG156)&lt;1,1,SQRT(IF('Saisie des composants'!AG156="",Z$15,'Saisie des composants'!AG156)))*POWER(IF('Saisie des composants'!AA168="",Z$16,'Saisie des composants'!AA168),IF(IF('Saisie des composants'!AA168="",Z$16,'Saisie des composants'!AA168)&lt;=1,3,8.8))*POWER(IF('Saisie des composants'!AA144="",Z$17,'Saisie des composants'!AA144),IF(IF('Saisie des composants'!AA144="",Z$17,'Saisie des composants'!AA144)&lt;=1,3,5.9))*IF('Saisie des composants'!AA132="",Z$18,'Saisie des composants'!AA132)*('Saisie des composants'!AA$19+'Saisie des composants'!AA$20),0))))</f>
        <v/>
      </c>
      <c r="AA176" s="102" t="str">
        <f>IF(AA$3="","",IF($A176=0,0,IF('Saisie Profil'!$D18="Off",0,IF(AA$4="Relais électromécaniques hermétiques",0.6*AA$67*IF(IF('Saisie des composants'!AH156="",AA$15,'Saisie des composants'!AH156)&lt;1,1,SQRT(IF('Saisie des composants'!AH156="",AA$15,'Saisie des composants'!AH156)))*POWER(IF('Saisie des composants'!AB168="",AA$16,'Saisie des composants'!AB168),IF(IF('Saisie des composants'!AB168="",AA$16,'Saisie des composants'!AB168)&lt;=1,3,8.8))*POWER(IF('Saisie des composants'!AB144="",AA$17,'Saisie des composants'!AB144),IF(IF('Saisie des composants'!AB144="",AA$17,'Saisie des composants'!AB144)&lt;=1,3,5.9))*IF('Saisie des composants'!AB132="",AA$18,'Saisie des composants'!AB132)*('Saisie des composants'!AB$19+'Saisie des composants'!AB$20),0))))</f>
        <v/>
      </c>
      <c r="AB176" s="102" t="str">
        <f>IF(AB$3="","",IF($A176=0,0,IF('Saisie Profil'!$D18="Off",0,IF(AB$4="Relais électromécaniques hermétiques",0.6*AB$67*IF(IF('Saisie des composants'!AI156="",AB$15,'Saisie des composants'!AI156)&lt;1,1,SQRT(IF('Saisie des composants'!AI156="",AB$15,'Saisie des composants'!AI156)))*POWER(IF('Saisie des composants'!AC168="",AB$16,'Saisie des composants'!AC168),IF(IF('Saisie des composants'!AC168="",AB$16,'Saisie des composants'!AC168)&lt;=1,3,8.8))*POWER(IF('Saisie des composants'!AC144="",AB$17,'Saisie des composants'!AC144),IF(IF('Saisie des composants'!AC144="",AB$17,'Saisie des composants'!AC144)&lt;=1,3,5.9))*IF('Saisie des composants'!AC132="",AB$18,'Saisie des composants'!AC132)*('Saisie des composants'!AC$19+'Saisie des composants'!AC$20),0))))</f>
        <v/>
      </c>
      <c r="AC176" s="102" t="str">
        <f>IF(AC$3="","",IF($A176=0,0,IF('Saisie Profil'!$D18="Off",0,IF(AC$4="Relais électromécaniques hermétiques",0.6*AC$67*IF(IF('Saisie des composants'!AJ156="",AC$15,'Saisie des composants'!AJ156)&lt;1,1,SQRT(IF('Saisie des composants'!AJ156="",AC$15,'Saisie des composants'!AJ156)))*POWER(IF('Saisie des composants'!AD168="",AC$16,'Saisie des composants'!AD168),IF(IF('Saisie des composants'!AD168="",AC$16,'Saisie des composants'!AD168)&lt;=1,3,8.8))*POWER(IF('Saisie des composants'!AD144="",AC$17,'Saisie des composants'!AD144),IF(IF('Saisie des composants'!AD144="",AC$17,'Saisie des composants'!AD144)&lt;=1,3,5.9))*IF('Saisie des composants'!AD132="",AC$18,'Saisie des composants'!AD132)*('Saisie des composants'!AD$19+'Saisie des composants'!AD$20),0))))</f>
        <v/>
      </c>
      <c r="AD176" s="102" t="str">
        <f>IF(AD$3="","",IF($A176=0,0,IF('Saisie Profil'!$D18="Off",0,IF(AD$4="Relais électromécaniques hermétiques",0.6*AD$67*IF(IF('Saisie des composants'!AK156="",AD$15,'Saisie des composants'!AK156)&lt;1,1,SQRT(IF('Saisie des composants'!AK156="",AD$15,'Saisie des composants'!AK156)))*POWER(IF('Saisie des composants'!AE168="",AD$16,'Saisie des composants'!AE168),IF(IF('Saisie des composants'!AE168="",AD$16,'Saisie des composants'!AE168)&lt;=1,3,8.8))*POWER(IF('Saisie des composants'!AE144="",AD$17,'Saisie des composants'!AE144),IF(IF('Saisie des composants'!AE144="",AD$17,'Saisie des composants'!AE144)&lt;=1,3,5.9))*IF('Saisie des composants'!AE132="",AD$18,'Saisie des composants'!AE132)*('Saisie des composants'!AE$19+'Saisie des composants'!AE$20),0))))</f>
        <v/>
      </c>
      <c r="AE176" s="102" t="str">
        <f>IF(AE$3="","",IF($A176=0,0,IF('Saisie Profil'!$D18="Off",0,IF(AE$4="Relais électromécaniques hermétiques",0.6*AE$67*IF(IF('Saisie des composants'!AL156="",AE$15,'Saisie des composants'!AL156)&lt;1,1,SQRT(IF('Saisie des composants'!AL156="",AE$15,'Saisie des composants'!AL156)))*POWER(IF('Saisie des composants'!AF168="",AE$16,'Saisie des composants'!AF168),IF(IF('Saisie des composants'!AF168="",AE$16,'Saisie des composants'!AF168)&lt;=1,3,8.8))*POWER(IF('Saisie des composants'!AF144="",AE$17,'Saisie des composants'!AF144),IF(IF('Saisie des composants'!AF144="",AE$17,'Saisie des composants'!AF144)&lt;=1,3,5.9))*IF('Saisie des composants'!AF132="",AE$18,'Saisie des composants'!AF132)*('Saisie des composants'!AF$19+'Saisie des composants'!AF$20),0))))</f>
        <v/>
      </c>
      <c r="AF176" s="102" t="str">
        <f>IF(AF$3="","",IF($A176=0,0,IF('Saisie Profil'!$D18="Off",0,IF(AF$4="Relais électromécaniques hermétiques",0.6*AF$67*IF(IF('Saisie des composants'!AM156="",AF$15,'Saisie des composants'!AM156)&lt;1,1,SQRT(IF('Saisie des composants'!AM156="",AF$15,'Saisie des composants'!AM156)))*POWER(IF('Saisie des composants'!AG168="",AF$16,'Saisie des composants'!AG168),IF(IF('Saisie des composants'!AG168="",AF$16,'Saisie des composants'!AG168)&lt;=1,3,8.8))*POWER(IF('Saisie des composants'!AG144="",AF$17,'Saisie des composants'!AG144),IF(IF('Saisie des composants'!AG144="",AF$17,'Saisie des composants'!AG144)&lt;=1,3,5.9))*IF('Saisie des composants'!AG132="",AF$18,'Saisie des composants'!AG132)*('Saisie des composants'!AG$19+'Saisie des composants'!AG$20),0))))</f>
        <v/>
      </c>
      <c r="AG176" s="102" t="str">
        <f>IF(AG$3="","",IF($A176=0,0,IF('Saisie Profil'!$D18="Off",0,IF(AG$4="Relais électromécaniques hermétiques",0.6*AG$67*IF(IF('Saisie des composants'!AN156="",AG$15,'Saisie des composants'!AN156)&lt;1,1,SQRT(IF('Saisie des composants'!AN156="",AG$15,'Saisie des composants'!AN156)))*POWER(IF('Saisie des composants'!AH168="",AG$16,'Saisie des composants'!AH168),IF(IF('Saisie des composants'!AH168="",AG$16,'Saisie des composants'!AH168)&lt;=1,3,8.8))*POWER(IF('Saisie des composants'!AH144="",AG$17,'Saisie des composants'!AH144),IF(IF('Saisie des composants'!AH144="",AG$17,'Saisie des composants'!AH144)&lt;=1,3,5.9))*IF('Saisie des composants'!AH132="",AG$18,'Saisie des composants'!AH132)*('Saisie des composants'!AH$19+'Saisie des composants'!AH$20),0))))</f>
        <v/>
      </c>
      <c r="AH176" s="102" t="str">
        <f>IF(AH$3="","",IF($A176=0,0,IF('Saisie Profil'!$D18="Off",0,IF(AH$4="Relais électromécaniques hermétiques",0.6*AH$67*IF(IF('Saisie des composants'!AO156="",AH$15,'Saisie des composants'!AO156)&lt;1,1,SQRT(IF('Saisie des composants'!AO156="",AH$15,'Saisie des composants'!AO156)))*POWER(IF('Saisie des composants'!AI168="",AH$16,'Saisie des composants'!AI168),IF(IF('Saisie des composants'!AI168="",AH$16,'Saisie des composants'!AI168)&lt;=1,3,8.8))*POWER(IF('Saisie des composants'!AI144="",AH$17,'Saisie des composants'!AI144),IF(IF('Saisie des composants'!AI144="",AH$17,'Saisie des composants'!AI144)&lt;=1,3,5.9))*IF('Saisie des composants'!AI132="",AH$18,'Saisie des composants'!AI132)*('Saisie des composants'!AI$19+'Saisie des composants'!AI$20),0))))</f>
        <v/>
      </c>
      <c r="AI176" s="102" t="str">
        <f>IF(AI$3="","",IF($A176=0,0,IF('Saisie Profil'!$D18="Off",0,IF(AI$4="Relais électromécaniques hermétiques",0.6*AI$67*IF(IF('Saisie des composants'!AP156="",AI$15,'Saisie des composants'!AP156)&lt;1,1,SQRT(IF('Saisie des composants'!AP156="",AI$15,'Saisie des composants'!AP156)))*POWER(IF('Saisie des composants'!AJ168="",AI$16,'Saisie des composants'!AJ168),IF(IF('Saisie des composants'!AJ168="",AI$16,'Saisie des composants'!AJ168)&lt;=1,3,8.8))*POWER(IF('Saisie des composants'!AJ144="",AI$17,'Saisie des composants'!AJ144),IF(IF('Saisie des composants'!AJ144="",AI$17,'Saisie des composants'!AJ144)&lt;=1,3,5.9))*IF('Saisie des composants'!AJ132="",AI$18,'Saisie des composants'!AJ132)*('Saisie des composants'!AJ$19+'Saisie des composants'!AJ$20),0))))</f>
        <v/>
      </c>
      <c r="AJ176" s="102" t="str">
        <f>IF(AJ$3="","",IF($A176=0,0,IF('Saisie Profil'!$D18="Off",0,IF(AJ$4="Relais électromécaniques hermétiques",0.6*AJ$67*IF(IF('Saisie des composants'!AQ156="",AJ$15,'Saisie des composants'!AQ156)&lt;1,1,SQRT(IF('Saisie des composants'!AQ156="",AJ$15,'Saisie des composants'!AQ156)))*POWER(IF('Saisie des composants'!AK168="",AJ$16,'Saisie des composants'!AK168),IF(IF('Saisie des composants'!AK168="",AJ$16,'Saisie des composants'!AK168)&lt;=1,3,8.8))*POWER(IF('Saisie des composants'!AK144="",AJ$17,'Saisie des composants'!AK144),IF(IF('Saisie des composants'!AK144="",AJ$17,'Saisie des composants'!AK144)&lt;=1,3,5.9))*IF('Saisie des composants'!AK132="",AJ$18,'Saisie des composants'!AK132)*('Saisie des composants'!AK$19+'Saisie des composants'!AK$20),0))))</f>
        <v/>
      </c>
      <c r="AK176" s="102" t="str">
        <f>IF(AK$3="","",IF($A176=0,0,IF('Saisie Profil'!$D18="Off",0,IF(AK$4="Relais électromécaniques hermétiques",0.6*AK$67*IF(IF('Saisie des composants'!AR156="",AK$15,'Saisie des composants'!AR156)&lt;1,1,SQRT(IF('Saisie des composants'!AR156="",AK$15,'Saisie des composants'!AR156)))*POWER(IF('Saisie des composants'!AL168="",AK$16,'Saisie des composants'!AL168),IF(IF('Saisie des composants'!AL168="",AK$16,'Saisie des composants'!AL168)&lt;=1,3,8.8))*POWER(IF('Saisie des composants'!AL144="",AK$17,'Saisie des composants'!AL144),IF(IF('Saisie des composants'!AL144="",AK$17,'Saisie des composants'!AL144)&lt;=1,3,5.9))*IF('Saisie des composants'!AL132="",AK$18,'Saisie des composants'!AL132)*('Saisie des composants'!AL$19+'Saisie des composants'!AL$20),0))))</f>
        <v/>
      </c>
      <c r="AL176" s="102" t="str">
        <f>IF(AL$3="","",IF($A176=0,0,IF('Saisie Profil'!$D18="Off",0,IF(AL$4="Relais électromécaniques hermétiques",0.6*AL$67*IF(IF('Saisie des composants'!AS156="",AL$15,'Saisie des composants'!AS156)&lt;1,1,SQRT(IF('Saisie des composants'!AS156="",AL$15,'Saisie des composants'!AS156)))*POWER(IF('Saisie des composants'!AM168="",AL$16,'Saisie des composants'!AM168),IF(IF('Saisie des composants'!AM168="",AL$16,'Saisie des composants'!AM168)&lt;=1,3,8.8))*POWER(IF('Saisie des composants'!AM144="",AL$17,'Saisie des composants'!AM144),IF(IF('Saisie des composants'!AM144="",AL$17,'Saisie des composants'!AM144)&lt;=1,3,5.9))*IF('Saisie des composants'!AM132="",AL$18,'Saisie des composants'!AM132)*('Saisie des composants'!AM$19+'Saisie des composants'!AM$20),0))))</f>
        <v/>
      </c>
      <c r="AM176" s="102" t="str">
        <f>IF(AM$3="","",IF($A176=0,0,IF('Saisie Profil'!$D18="Off",0,IF(AM$4="Relais électromécaniques hermétiques",0.6*AM$67*IF(IF('Saisie des composants'!AT156="",AM$15,'Saisie des composants'!AT156)&lt;1,1,SQRT(IF('Saisie des composants'!AT156="",AM$15,'Saisie des composants'!AT156)))*POWER(IF('Saisie des composants'!AN168="",AM$16,'Saisie des composants'!AN168),IF(IF('Saisie des composants'!AN168="",AM$16,'Saisie des composants'!AN168)&lt;=1,3,8.8))*POWER(IF('Saisie des composants'!AN144="",AM$17,'Saisie des composants'!AN144),IF(IF('Saisie des composants'!AN144="",AM$17,'Saisie des composants'!AN144)&lt;=1,3,5.9))*IF('Saisie des composants'!AN132="",AM$18,'Saisie des composants'!AN132)*('Saisie des composants'!AN$19+'Saisie des composants'!AN$20),0))))</f>
        <v/>
      </c>
      <c r="AN176" s="102" t="str">
        <f>IF(AN$3="","",IF($A176=0,0,IF('Saisie Profil'!$D18="Off",0,IF(AN$4="Relais électromécaniques hermétiques",0.6*AN$67*IF(IF('Saisie des composants'!AU156="",AN$15,'Saisie des composants'!AU156)&lt;1,1,SQRT(IF('Saisie des composants'!AU156="",AN$15,'Saisie des composants'!AU156)))*POWER(IF('Saisie des composants'!AO168="",AN$16,'Saisie des composants'!AO168),IF(IF('Saisie des composants'!AO168="",AN$16,'Saisie des composants'!AO168)&lt;=1,3,8.8))*POWER(IF('Saisie des composants'!AO144="",AN$17,'Saisie des composants'!AO144),IF(IF('Saisie des composants'!AO144="",AN$17,'Saisie des composants'!AO144)&lt;=1,3,5.9))*IF('Saisie des composants'!AO132="",AN$18,'Saisie des composants'!AO132)*('Saisie des composants'!AO$19+'Saisie des composants'!AO$20),0))))</f>
        <v/>
      </c>
      <c r="AO176" s="102" t="str">
        <f>IF(AO$3="","",IF($A176=0,0,IF('Saisie Profil'!$D18="Off",0,IF(AO$4="Relais électromécaniques hermétiques",0.6*AO$67*IF(IF('Saisie des composants'!AV156="",AO$15,'Saisie des composants'!AV156)&lt;1,1,SQRT(IF('Saisie des composants'!AV156="",AO$15,'Saisie des composants'!AV156)))*POWER(IF('Saisie des composants'!AP168="",AO$16,'Saisie des composants'!AP168),IF(IF('Saisie des composants'!AP168="",AO$16,'Saisie des composants'!AP168)&lt;=1,3,8.8))*POWER(IF('Saisie des composants'!AP144="",AO$17,'Saisie des composants'!AP144),IF(IF('Saisie des composants'!AP144="",AO$17,'Saisie des composants'!AP144)&lt;=1,3,5.9))*IF('Saisie des composants'!AP132="",AO$18,'Saisie des composants'!AP132)*('Saisie des composants'!AP$19+'Saisie des composants'!AP$20),0))))</f>
        <v/>
      </c>
      <c r="AP176" s="102" t="str">
        <f>IF(AP$3="","",IF($A176=0,0,IF('Saisie Profil'!$D18="Off",0,IF(AP$4="Relais électromécaniques hermétiques",0.6*AP$67*IF(IF('Saisie des composants'!AW156="",AP$15,'Saisie des composants'!AW156)&lt;1,1,SQRT(IF('Saisie des composants'!AW156="",AP$15,'Saisie des composants'!AW156)))*POWER(IF('Saisie des composants'!AQ168="",AP$16,'Saisie des composants'!AQ168),IF(IF('Saisie des composants'!AQ168="",AP$16,'Saisie des composants'!AQ168)&lt;=1,3,8.8))*POWER(IF('Saisie des composants'!AQ144="",AP$17,'Saisie des composants'!AQ144),IF(IF('Saisie des composants'!AQ144="",AP$17,'Saisie des composants'!AQ144)&lt;=1,3,5.9))*IF('Saisie des composants'!AQ132="",AP$18,'Saisie des composants'!AQ132)*('Saisie des composants'!AQ$19+'Saisie des composants'!AQ$20),0))))</f>
        <v/>
      </c>
      <c r="AQ176" s="102" t="str">
        <f>IF(AQ$3="","",IF($A176=0,0,IF('Saisie Profil'!$D18="Off",0,IF(AQ$4="Relais électromécaniques hermétiques",0.6*AQ$67*IF(IF('Saisie des composants'!AX156="",AQ$15,'Saisie des composants'!AX156)&lt;1,1,SQRT(IF('Saisie des composants'!AX156="",AQ$15,'Saisie des composants'!AX156)))*POWER(IF('Saisie des composants'!AR168="",AQ$16,'Saisie des composants'!AR168),IF(IF('Saisie des composants'!AR168="",AQ$16,'Saisie des composants'!AR168)&lt;=1,3,8.8))*POWER(IF('Saisie des composants'!AR144="",AQ$17,'Saisie des composants'!AR144),IF(IF('Saisie des composants'!AR144="",AQ$17,'Saisie des composants'!AR144)&lt;=1,3,5.9))*IF('Saisie des composants'!AR132="",AQ$18,'Saisie des composants'!AR132)*('Saisie des composants'!AR$19+'Saisie des composants'!AR$20),0))))</f>
        <v/>
      </c>
      <c r="AR176" s="102" t="str">
        <f>IF(AR$3="","",IF($A176=0,0,IF('Saisie Profil'!$D18="Off",0,IF(AR$4="Relais électromécaniques hermétiques",0.6*AR$67*IF(IF('Saisie des composants'!AY156="",AR$15,'Saisie des composants'!AY156)&lt;1,1,SQRT(IF('Saisie des composants'!AY156="",AR$15,'Saisie des composants'!AY156)))*POWER(IF('Saisie des composants'!AS168="",AR$16,'Saisie des composants'!AS168),IF(IF('Saisie des composants'!AS168="",AR$16,'Saisie des composants'!AS168)&lt;=1,3,8.8))*POWER(IF('Saisie des composants'!AS144="",AR$17,'Saisie des composants'!AS144),IF(IF('Saisie des composants'!AS144="",AR$17,'Saisie des composants'!AS144)&lt;=1,3,5.9))*IF('Saisie des composants'!AS132="",AR$18,'Saisie des composants'!AS132)*('Saisie des composants'!AS$19+'Saisie des composants'!AS$20),0))))</f>
        <v/>
      </c>
      <c r="AS176" s="102" t="str">
        <f>IF(AS$3="","",IF($A176=0,0,IF('Saisie Profil'!$D18="Off",0,IF(AS$4="Relais électromécaniques hermétiques",0.6*AS$67*IF(IF('Saisie des composants'!AZ156="",AS$15,'Saisie des composants'!AZ156)&lt;1,1,SQRT(IF('Saisie des composants'!AZ156="",AS$15,'Saisie des composants'!AZ156)))*POWER(IF('Saisie des composants'!AT168="",AS$16,'Saisie des composants'!AT168),IF(IF('Saisie des composants'!AT168="",AS$16,'Saisie des composants'!AT168)&lt;=1,3,8.8))*POWER(IF('Saisie des composants'!AT144="",AS$17,'Saisie des composants'!AT144),IF(IF('Saisie des composants'!AT144="",AS$17,'Saisie des composants'!AT144)&lt;=1,3,5.9))*IF('Saisie des composants'!AT132="",AS$18,'Saisie des composants'!AT132)*('Saisie des composants'!AT$19+'Saisie des composants'!AT$20),0))))</f>
        <v/>
      </c>
      <c r="AT176" s="102" t="str">
        <f>IF(AT$3="","",IF($A176=0,0,IF('Saisie Profil'!$D18="Off",0,IF(AT$4="Relais électromécaniques hermétiques",0.6*AT$67*IF(IF('Saisie des composants'!BA156="",AT$15,'Saisie des composants'!BA156)&lt;1,1,SQRT(IF('Saisie des composants'!BA156="",AT$15,'Saisie des composants'!BA156)))*POWER(IF('Saisie des composants'!AU168="",AT$16,'Saisie des composants'!AU168),IF(IF('Saisie des composants'!AU168="",AT$16,'Saisie des composants'!AU168)&lt;=1,3,8.8))*POWER(IF('Saisie des composants'!AU144="",AT$17,'Saisie des composants'!AU144),IF(IF('Saisie des composants'!AU144="",AT$17,'Saisie des composants'!AU144)&lt;=1,3,5.9))*IF('Saisie des composants'!AU132="",AT$18,'Saisie des composants'!AU132)*('Saisie des composants'!AU$19+'Saisie des composants'!AU$20),0))))</f>
        <v/>
      </c>
      <c r="AU176" s="102" t="str">
        <f>IF(AU$3="","",IF($A176=0,0,IF('Saisie Profil'!$D18="Off",0,IF(AU$4="Relais électromécaniques hermétiques",0.6*AU$67*IF(IF('Saisie des composants'!BB156="",AU$15,'Saisie des composants'!BB156)&lt;1,1,SQRT(IF('Saisie des composants'!BB156="",AU$15,'Saisie des composants'!BB156)))*POWER(IF('Saisie des composants'!AV168="",AU$16,'Saisie des composants'!AV168),IF(IF('Saisie des composants'!AV168="",AU$16,'Saisie des composants'!AV168)&lt;=1,3,8.8))*POWER(IF('Saisie des composants'!AV144="",AU$17,'Saisie des composants'!AV144),IF(IF('Saisie des composants'!AV144="",AU$17,'Saisie des composants'!AV144)&lt;=1,3,5.9))*IF('Saisie des composants'!AV132="",AU$18,'Saisie des composants'!AV132)*('Saisie des composants'!AV$19+'Saisie des composants'!AV$20),0))))</f>
        <v/>
      </c>
      <c r="AV176" s="102" t="str">
        <f>IF(AV$3="","",IF($A176=0,0,IF('Saisie Profil'!$D18="Off",0,IF(AV$4="Relais électromécaniques hermétiques",0.6*AV$67*IF(IF('Saisie des composants'!BC156="",AV$15,'Saisie des composants'!BC156)&lt;1,1,SQRT(IF('Saisie des composants'!BC156="",AV$15,'Saisie des composants'!BC156)))*POWER(IF('Saisie des composants'!AW168="",AV$16,'Saisie des composants'!AW168),IF(IF('Saisie des composants'!AW168="",AV$16,'Saisie des composants'!AW168)&lt;=1,3,8.8))*POWER(IF('Saisie des composants'!AW144="",AV$17,'Saisie des composants'!AW144),IF(IF('Saisie des composants'!AW144="",AV$17,'Saisie des composants'!AW144)&lt;=1,3,5.9))*IF('Saisie des composants'!AW132="",AV$18,'Saisie des composants'!AW132)*('Saisie des composants'!AW$19+'Saisie des composants'!AW$20),0))))</f>
        <v/>
      </c>
      <c r="AW176" s="102" t="str">
        <f>IF(AW$3="","",IF($A176=0,0,IF('Saisie Profil'!$D18="Off",0,IF(AW$4="Relais électromécaniques hermétiques",0.6*AW$67*IF(IF('Saisie des composants'!BD156="",AW$15,'Saisie des composants'!BD156)&lt;1,1,SQRT(IF('Saisie des composants'!BD156="",AW$15,'Saisie des composants'!BD156)))*POWER(IF('Saisie des composants'!AX168="",AW$16,'Saisie des composants'!AX168),IF(IF('Saisie des composants'!AX168="",AW$16,'Saisie des composants'!AX168)&lt;=1,3,8.8))*POWER(IF('Saisie des composants'!AX144="",AW$17,'Saisie des composants'!AX144),IF(IF('Saisie des composants'!AX144="",AW$17,'Saisie des composants'!AX144)&lt;=1,3,5.9))*IF('Saisie des composants'!AX132="",AW$18,'Saisie des composants'!AX132)*('Saisie des composants'!AX$19+'Saisie des composants'!AX$20),0))))</f>
        <v/>
      </c>
      <c r="AX176" s="102" t="str">
        <f>IF(AX$3="","",IF($A176=0,0,IF('Saisie Profil'!$D18="Off",0,IF(AX$4="Relais électromécaniques hermétiques",0.6*AX$67*IF(IF('Saisie des composants'!BE156="",AX$15,'Saisie des composants'!BE156)&lt;1,1,SQRT(IF('Saisie des composants'!BE156="",AX$15,'Saisie des composants'!BE156)))*POWER(IF('Saisie des composants'!AY168="",AX$16,'Saisie des composants'!AY168),IF(IF('Saisie des composants'!AY168="",AX$16,'Saisie des composants'!AY168)&lt;=1,3,8.8))*POWER(IF('Saisie des composants'!AY144="",AX$17,'Saisie des composants'!AY144),IF(IF('Saisie des composants'!AY144="",AX$17,'Saisie des composants'!AY144)&lt;=1,3,5.9))*IF('Saisie des composants'!AY132="",AX$18,'Saisie des composants'!AY132)*('Saisie des composants'!AY$19+'Saisie des composants'!AY$20),0))))</f>
        <v/>
      </c>
      <c r="AY176" s="102" t="str">
        <f>IF(AY$3="","",IF($A176=0,0,IF('Saisie Profil'!$D18="Off",0,IF(AY$4="Relais électromécaniques hermétiques",0.6*AY$67*IF(IF('Saisie des composants'!BF156="",AY$15,'Saisie des composants'!BF156)&lt;1,1,SQRT(IF('Saisie des composants'!BF156="",AY$15,'Saisie des composants'!BF156)))*POWER(IF('Saisie des composants'!AZ168="",AY$16,'Saisie des composants'!AZ168),IF(IF('Saisie des composants'!AZ168="",AY$16,'Saisie des composants'!AZ168)&lt;=1,3,8.8))*POWER(IF('Saisie des composants'!AZ144="",AY$17,'Saisie des composants'!AZ144),IF(IF('Saisie des composants'!AZ144="",AY$17,'Saisie des composants'!AZ144)&lt;=1,3,5.9))*IF('Saisie des composants'!AZ132="",AY$18,'Saisie des composants'!AZ132)*('Saisie des composants'!AZ$19+'Saisie des composants'!AZ$20),0))))</f>
        <v/>
      </c>
      <c r="AZ176" s="102" t="str">
        <f>IF(AZ$3="","",IF($A176=0,0,IF('Saisie Profil'!$D18="Off",0,IF(AZ$4="Relais électromécaniques hermétiques",0.6*AZ$67*IF(IF('Saisie des composants'!BG156="",AZ$15,'Saisie des composants'!BG156)&lt;1,1,SQRT(IF('Saisie des composants'!BG156="",AZ$15,'Saisie des composants'!BG156)))*POWER(IF('Saisie des composants'!BA168="",AZ$16,'Saisie des composants'!BA168),IF(IF('Saisie des composants'!BA168="",AZ$16,'Saisie des composants'!BA168)&lt;=1,3,8.8))*POWER(IF('Saisie des composants'!BA144="",AZ$17,'Saisie des composants'!BA144),IF(IF('Saisie des composants'!BA144="",AZ$17,'Saisie des composants'!BA144)&lt;=1,3,5.9))*IF('Saisie des composants'!BA132="",AZ$18,'Saisie des composants'!BA132)*('Saisie des composants'!BA$19+'Saisie des composants'!BA$20),0))))</f>
        <v/>
      </c>
      <c r="BA176" s="102" t="str">
        <f>IF(BA$3="","",IF($A176=0,0,IF('Saisie Profil'!$D18="Off",0,IF(BA$4="Relais électromécaniques hermétiques",0.6*BA$67*IF(IF('Saisie des composants'!BH156="",BA$15,'Saisie des composants'!BH156)&lt;1,1,SQRT(IF('Saisie des composants'!BH156="",BA$15,'Saisie des composants'!BH156)))*POWER(IF('Saisie des composants'!BB168="",BA$16,'Saisie des composants'!BB168),IF(IF('Saisie des composants'!BB168="",BA$16,'Saisie des composants'!BB168)&lt;=1,3,8.8))*POWER(IF('Saisie des composants'!BB144="",BA$17,'Saisie des composants'!BB144),IF(IF('Saisie des composants'!BB144="",BA$17,'Saisie des composants'!BB144)&lt;=1,3,5.9))*IF('Saisie des composants'!BB132="",BA$18,'Saisie des composants'!BB132)*('Saisie des composants'!BB$19+'Saisie des composants'!BB$20),0))))</f>
        <v/>
      </c>
      <c r="BB176" s="102" t="str">
        <f>IF(BB$3="","",IF($A176=0,0,IF('Saisie Profil'!$D18="Off",0,IF(BB$4="Relais électromécaniques hermétiques",0.6*BB$67*IF(IF('Saisie des composants'!BI156="",BB$15,'Saisie des composants'!BI156)&lt;1,1,SQRT(IF('Saisie des composants'!BI156="",BB$15,'Saisie des composants'!BI156)))*POWER(IF('Saisie des composants'!BC168="",BB$16,'Saisie des composants'!BC168),IF(IF('Saisie des composants'!BC168="",BB$16,'Saisie des composants'!BC168)&lt;=1,3,8.8))*POWER(IF('Saisie des composants'!BC144="",BB$17,'Saisie des composants'!BC144),IF(IF('Saisie des composants'!BC144="",BB$17,'Saisie des composants'!BC144)&lt;=1,3,5.9))*IF('Saisie des composants'!BC132="",BB$18,'Saisie des composants'!BC132)*('Saisie des composants'!BC$19+'Saisie des composants'!BC$20),0))))</f>
        <v/>
      </c>
      <c r="BC176" s="102" t="str">
        <f>IF(BC$3="","",IF($A176=0,0,IF('Saisie Profil'!$D18="Off",0,IF(BC$4="Relais électromécaniques hermétiques",0.6*BC$67*IF(IF('Saisie des composants'!BJ156="",BC$15,'Saisie des composants'!BJ156)&lt;1,1,SQRT(IF('Saisie des composants'!BJ156="",BC$15,'Saisie des composants'!BJ156)))*POWER(IF('Saisie des composants'!BD168="",BC$16,'Saisie des composants'!BD168),IF(IF('Saisie des composants'!BD168="",BC$16,'Saisie des composants'!BD168)&lt;=1,3,8.8))*POWER(IF('Saisie des composants'!BD144="",BC$17,'Saisie des composants'!BD144),IF(IF('Saisie des composants'!BD144="",BC$17,'Saisie des composants'!BD144)&lt;=1,3,5.9))*IF('Saisie des composants'!BD132="",BC$18,'Saisie des composants'!BD132)*('Saisie des composants'!BD$19+'Saisie des composants'!BD$20),0))))</f>
        <v/>
      </c>
      <c r="BD176" s="102" t="str">
        <f>IF(BD$3="","",IF($A176=0,0,IF('Saisie Profil'!$D18="Off",0,IF(BD$4="Relais électromécaniques hermétiques",0.6*BD$67*IF(IF('Saisie des composants'!BK156="",BD$15,'Saisie des composants'!BK156)&lt;1,1,SQRT(IF('Saisie des composants'!BK156="",BD$15,'Saisie des composants'!BK156)))*POWER(IF('Saisie des composants'!BE168="",BD$16,'Saisie des composants'!BE168),IF(IF('Saisie des composants'!BE168="",BD$16,'Saisie des composants'!BE168)&lt;=1,3,8.8))*POWER(IF('Saisie des composants'!BE144="",BD$17,'Saisie des composants'!BE144),IF(IF('Saisie des composants'!BE144="",BD$17,'Saisie des composants'!BE144)&lt;=1,3,5.9))*IF('Saisie des composants'!BE132="",BD$18,'Saisie des composants'!BE132)*('Saisie des composants'!BE$19+'Saisie des composants'!BE$20),0))))</f>
        <v/>
      </c>
      <c r="BE176" s="102" t="str">
        <f>IF(BE$3="","",IF($A176=0,0,IF('Saisie Profil'!$D18="Off",0,IF(BE$4="Relais électromécaniques hermétiques",0.6*BE$67*IF(IF('Saisie des composants'!BL156="",BE$15,'Saisie des composants'!BL156)&lt;1,1,SQRT(IF('Saisie des composants'!BL156="",BE$15,'Saisie des composants'!BL156)))*POWER(IF('Saisie des composants'!BF168="",BE$16,'Saisie des composants'!BF168),IF(IF('Saisie des composants'!BF168="",BE$16,'Saisie des composants'!BF168)&lt;=1,3,8.8))*POWER(IF('Saisie des composants'!BF144="",BE$17,'Saisie des composants'!BF144),IF(IF('Saisie des composants'!BF144="",BE$17,'Saisie des composants'!BF144)&lt;=1,3,5.9))*IF('Saisie des composants'!BF132="",BE$18,'Saisie des composants'!BF132)*('Saisie des composants'!BF$19+'Saisie des composants'!BF$20),0))))</f>
        <v/>
      </c>
      <c r="BF176" s="102" t="str">
        <f>IF(BF$3="","",IF($A176=0,0,IF('Saisie Profil'!$D18="Off",0,IF(BF$4="Relais électromécaniques hermétiques",0.6*BF$67*IF(IF('Saisie des composants'!BM156="",BF$15,'Saisie des composants'!BM156)&lt;1,1,SQRT(IF('Saisie des composants'!BM156="",BF$15,'Saisie des composants'!BM156)))*POWER(IF('Saisie des composants'!BG168="",BF$16,'Saisie des composants'!BG168),IF(IF('Saisie des composants'!BG168="",BF$16,'Saisie des composants'!BG168)&lt;=1,3,8.8))*POWER(IF('Saisie des composants'!BG144="",BF$17,'Saisie des composants'!BG144),IF(IF('Saisie des composants'!BG144="",BF$17,'Saisie des composants'!BG144)&lt;=1,3,5.9))*IF('Saisie des composants'!BG132="",BF$18,'Saisie des composants'!BG132)*('Saisie des composants'!BG$19+'Saisie des composants'!BG$20),0))))</f>
        <v/>
      </c>
      <c r="BG176" s="102" t="str">
        <f>IF(BG$3="","",IF($A176=0,0,IF('Saisie Profil'!$D18="Off",0,IF(BG$4="Relais électromécaniques hermétiques",0.6*BG$67*IF(IF('Saisie des composants'!BN156="",BG$15,'Saisie des composants'!BN156)&lt;1,1,SQRT(IF('Saisie des composants'!BN156="",BG$15,'Saisie des composants'!BN156)))*POWER(IF('Saisie des composants'!BH168="",BG$16,'Saisie des composants'!BH168),IF(IF('Saisie des composants'!BH168="",BG$16,'Saisie des composants'!BH168)&lt;=1,3,8.8))*POWER(IF('Saisie des composants'!BH144="",BG$17,'Saisie des composants'!BH144),IF(IF('Saisie des composants'!BH144="",BG$17,'Saisie des composants'!BH144)&lt;=1,3,5.9))*IF('Saisie des composants'!BH132="",BG$18,'Saisie des composants'!BH132)*('Saisie des composants'!BH$19+'Saisie des composants'!BH$20),0))))</f>
        <v/>
      </c>
      <c r="BH176" s="102" t="str">
        <f>IF(BH$3="","",IF($A176=0,0,IF('Saisie Profil'!$D18="Off",0,IF(BH$4="Relais électromécaniques hermétiques",0.6*BH$67*IF(IF('Saisie des composants'!BO156="",BH$15,'Saisie des composants'!BO156)&lt;1,1,SQRT(IF('Saisie des composants'!BO156="",BH$15,'Saisie des composants'!BO156)))*POWER(IF('Saisie des composants'!BI168="",BH$16,'Saisie des composants'!BI168),IF(IF('Saisie des composants'!BI168="",BH$16,'Saisie des composants'!BI168)&lt;=1,3,8.8))*POWER(IF('Saisie des composants'!BI144="",BH$17,'Saisie des composants'!BI144),IF(IF('Saisie des composants'!BI144="",BH$17,'Saisie des composants'!BI144)&lt;=1,3,5.9))*IF('Saisie des composants'!BI132="",BH$18,'Saisie des composants'!BI132)*('Saisie des composants'!BI$19+'Saisie des composants'!BI$20),0))))</f>
        <v/>
      </c>
      <c r="BI176" s="102" t="str">
        <f>IF(BI$3="","",IF($A176=0,0,IF('Saisie Profil'!$D18="Off",0,IF(BI$4="Relais électromécaniques hermétiques",0.6*BI$67*IF(IF('Saisie des composants'!BP156="",BI$15,'Saisie des composants'!BP156)&lt;1,1,SQRT(IF('Saisie des composants'!BP156="",BI$15,'Saisie des composants'!BP156)))*POWER(IF('Saisie des composants'!BJ168="",BI$16,'Saisie des composants'!BJ168),IF(IF('Saisie des composants'!BJ168="",BI$16,'Saisie des composants'!BJ168)&lt;=1,3,8.8))*POWER(IF('Saisie des composants'!BJ144="",BI$17,'Saisie des composants'!BJ144),IF(IF('Saisie des composants'!BJ144="",BI$17,'Saisie des composants'!BJ144)&lt;=1,3,5.9))*IF('Saisie des composants'!BJ132="",BI$18,'Saisie des composants'!BJ132)*('Saisie des composants'!BJ$19+'Saisie des composants'!BJ$20),0))))</f>
        <v/>
      </c>
      <c r="BJ176" s="102" t="str">
        <f>IF(BJ$3="","",IF($A176=0,0,IF('Saisie Profil'!$D18="Off",0,IF(BJ$4="Relais électromécaniques hermétiques",0.6*BJ$67*IF(IF('Saisie des composants'!BQ156="",BJ$15,'Saisie des composants'!BQ156)&lt;1,1,SQRT(IF('Saisie des composants'!BQ156="",BJ$15,'Saisie des composants'!BQ156)))*POWER(IF('Saisie des composants'!BK168="",BJ$16,'Saisie des composants'!BK168),IF(IF('Saisie des composants'!BK168="",BJ$16,'Saisie des composants'!BK168)&lt;=1,3,8.8))*POWER(IF('Saisie des composants'!BK144="",BJ$17,'Saisie des composants'!BK144),IF(IF('Saisie des composants'!BK144="",BJ$17,'Saisie des composants'!BK144)&lt;=1,3,5.9))*IF('Saisie des composants'!BK132="",BJ$18,'Saisie des composants'!BK132)*('Saisie des composants'!BK$19+'Saisie des composants'!BK$20),0))))</f>
        <v/>
      </c>
      <c r="BK176" s="102" t="str">
        <f>IF(BK$3="","",IF($A176=0,0,IF('Saisie Profil'!$D18="Off",0,IF(BK$4="Relais électromécaniques hermétiques",0.6*BK$67*IF(IF('Saisie des composants'!BR156="",BK$15,'Saisie des composants'!BR156)&lt;1,1,SQRT(IF('Saisie des composants'!BR156="",BK$15,'Saisie des composants'!BR156)))*POWER(IF('Saisie des composants'!BL168="",BK$16,'Saisie des composants'!BL168),IF(IF('Saisie des composants'!BL168="",BK$16,'Saisie des composants'!BL168)&lt;=1,3,8.8))*POWER(IF('Saisie des composants'!BL144="",BK$17,'Saisie des composants'!BL144),IF(IF('Saisie des composants'!BL144="",BK$17,'Saisie des composants'!BL144)&lt;=1,3,5.9))*IF('Saisie des composants'!BL132="",BK$18,'Saisie des composants'!BL132)*('Saisie des composants'!BL$19+'Saisie des composants'!BL$20),0))))</f>
        <v/>
      </c>
      <c r="BL176" s="102" t="str">
        <f>IF(BL$3="","",IF($A176=0,0,IF('Saisie Profil'!$D18="Off",0,IF(BL$4="Relais électromécaniques hermétiques",0.6*BL$67*IF(IF('Saisie des composants'!BS156="",BL$15,'Saisie des composants'!BS156)&lt;1,1,SQRT(IF('Saisie des composants'!BS156="",BL$15,'Saisie des composants'!BS156)))*POWER(IF('Saisie des composants'!BM168="",BL$16,'Saisie des composants'!BM168),IF(IF('Saisie des composants'!BM168="",BL$16,'Saisie des composants'!BM168)&lt;=1,3,8.8))*POWER(IF('Saisie des composants'!BM144="",BL$17,'Saisie des composants'!BM144),IF(IF('Saisie des composants'!BM144="",BL$17,'Saisie des composants'!BM144)&lt;=1,3,5.9))*IF('Saisie des composants'!BM132="",BL$18,'Saisie des composants'!BM132)*('Saisie des composants'!BM$19+'Saisie des composants'!BM$20),0))))</f>
        <v/>
      </c>
      <c r="BM176" s="102" t="str">
        <f>IF(BM$3="","",IF($A176=0,0,IF('Saisie Profil'!$D18="Off",0,IF(BM$4="Relais électromécaniques hermétiques",0.6*BM$67*IF(IF('Saisie des composants'!BT156="",BM$15,'Saisie des composants'!BT156)&lt;1,1,SQRT(IF('Saisie des composants'!BT156="",BM$15,'Saisie des composants'!BT156)))*POWER(IF('Saisie des composants'!BN168="",BM$16,'Saisie des composants'!BN168),IF(IF('Saisie des composants'!BN168="",BM$16,'Saisie des composants'!BN168)&lt;=1,3,8.8))*POWER(IF('Saisie des composants'!BN144="",BM$17,'Saisie des composants'!BN144),IF(IF('Saisie des composants'!BN144="",BM$17,'Saisie des composants'!BN144)&lt;=1,3,5.9))*IF('Saisie des composants'!BN132="",BM$18,'Saisie des composants'!BN132)*('Saisie des composants'!BN$19+'Saisie des composants'!BN$20),0))))</f>
        <v/>
      </c>
      <c r="BN176" s="102" t="str">
        <f>IF(BN$3="","",IF($A176=0,0,IF('Saisie Profil'!$D18="Off",0,IF(BN$4="Relais électromécaniques hermétiques",0.6*BN$67*IF(IF('Saisie des composants'!BU156="",BN$15,'Saisie des composants'!BU156)&lt;1,1,SQRT(IF('Saisie des composants'!BU156="",BN$15,'Saisie des composants'!BU156)))*POWER(IF('Saisie des composants'!BO168="",BN$16,'Saisie des composants'!BO168),IF(IF('Saisie des composants'!BO168="",BN$16,'Saisie des composants'!BO168)&lt;=1,3,8.8))*POWER(IF('Saisie des composants'!BO144="",BN$17,'Saisie des composants'!BO144),IF(IF('Saisie des composants'!BO144="",BN$17,'Saisie des composants'!BO144)&lt;=1,3,5.9))*IF('Saisie des composants'!BO132="",BN$18,'Saisie des composants'!BO132)*('Saisie des composants'!BO$19+'Saisie des composants'!BO$20),0))))</f>
        <v/>
      </c>
      <c r="BO176" s="102" t="str">
        <f>IF(BO$3="","",IF($A176=0,0,IF('Saisie Profil'!$D18="Off",0,IF(BO$4="Relais électromécaniques hermétiques",0.6*BO$67*IF(IF('Saisie des composants'!BV156="",BO$15,'Saisie des composants'!BV156)&lt;1,1,SQRT(IF('Saisie des composants'!BV156="",BO$15,'Saisie des composants'!BV156)))*POWER(IF('Saisie des composants'!BP168="",BO$16,'Saisie des composants'!BP168),IF(IF('Saisie des composants'!BP168="",BO$16,'Saisie des composants'!BP168)&lt;=1,3,8.8))*POWER(IF('Saisie des composants'!BP144="",BO$17,'Saisie des composants'!BP144),IF(IF('Saisie des composants'!BP144="",BO$17,'Saisie des composants'!BP144)&lt;=1,3,5.9))*IF('Saisie des composants'!BP132="",BO$18,'Saisie des composants'!BP132)*('Saisie des composants'!BP$19+'Saisie des composants'!BP$20),0))))</f>
        <v/>
      </c>
      <c r="BP176" s="102" t="str">
        <f>IF(BP$3="","",IF($A176=0,0,IF('Saisie Profil'!$D18="Off",0,IF(BP$4="Relais électromécaniques hermétiques",0.6*BP$67*IF(IF('Saisie des composants'!BW156="",BP$15,'Saisie des composants'!BW156)&lt;1,1,SQRT(IF('Saisie des composants'!BW156="",BP$15,'Saisie des composants'!BW156)))*POWER(IF('Saisie des composants'!BQ168="",BP$16,'Saisie des composants'!BQ168),IF(IF('Saisie des composants'!BQ168="",BP$16,'Saisie des composants'!BQ168)&lt;=1,3,8.8))*POWER(IF('Saisie des composants'!BQ144="",BP$17,'Saisie des composants'!BQ144),IF(IF('Saisie des composants'!BQ144="",BP$17,'Saisie des composants'!BQ144)&lt;=1,3,5.9))*IF('Saisie des composants'!BQ132="",BP$18,'Saisie des composants'!BQ132)*('Saisie des composants'!BQ$19+'Saisie des composants'!BQ$20),0))))</f>
        <v/>
      </c>
      <c r="BQ176" s="102" t="str">
        <f>IF(BQ$3="","",IF($A176=0,0,IF('Saisie Profil'!$D18="Off",0,IF(BQ$4="Relais électromécaniques hermétiques",0.6*BQ$67*IF(IF('Saisie des composants'!BX156="",BQ$15,'Saisie des composants'!BX156)&lt;1,1,SQRT(IF('Saisie des composants'!BX156="",BQ$15,'Saisie des composants'!BX156)))*POWER(IF('Saisie des composants'!BR168="",BQ$16,'Saisie des composants'!BR168),IF(IF('Saisie des composants'!BR168="",BQ$16,'Saisie des composants'!BR168)&lt;=1,3,8.8))*POWER(IF('Saisie des composants'!BR144="",BQ$17,'Saisie des composants'!BR144),IF(IF('Saisie des composants'!BR144="",BQ$17,'Saisie des composants'!BR144)&lt;=1,3,5.9))*IF('Saisie des composants'!BR132="",BQ$18,'Saisie des composants'!BR132)*('Saisie des composants'!BR$19+'Saisie des composants'!BR$20),0))))</f>
        <v/>
      </c>
      <c r="BR176" s="102" t="str">
        <f>IF(BR$3="","",IF($A176=0,0,IF('Saisie Profil'!$D18="Off",0,IF(BR$4="Relais électromécaniques hermétiques",0.6*BR$67*IF(IF('Saisie des composants'!BY156="",BR$15,'Saisie des composants'!BY156)&lt;1,1,SQRT(IF('Saisie des composants'!BY156="",BR$15,'Saisie des composants'!BY156)))*POWER(IF('Saisie des composants'!BS168="",BR$16,'Saisie des composants'!BS168),IF(IF('Saisie des composants'!BS168="",BR$16,'Saisie des composants'!BS168)&lt;=1,3,8.8))*POWER(IF('Saisie des composants'!BS144="",BR$17,'Saisie des composants'!BS144),IF(IF('Saisie des composants'!BS144="",BR$17,'Saisie des composants'!BS144)&lt;=1,3,5.9))*IF('Saisie des composants'!BS132="",BR$18,'Saisie des composants'!BS132)*('Saisie des composants'!BS$19+'Saisie des composants'!BS$20),0))))</f>
        <v/>
      </c>
      <c r="BS176" s="102" t="str">
        <f>IF(BS$3="","",IF($A176=0,0,IF('Saisie Profil'!$D18="Off",0,IF(BS$4="Relais électromécaniques hermétiques",0.6*BS$67*IF(IF('Saisie des composants'!BZ156="",BS$15,'Saisie des composants'!BZ156)&lt;1,1,SQRT(IF('Saisie des composants'!BZ156="",BS$15,'Saisie des composants'!BZ156)))*POWER(IF('Saisie des composants'!BT168="",BS$16,'Saisie des composants'!BT168),IF(IF('Saisie des composants'!BT168="",BS$16,'Saisie des composants'!BT168)&lt;=1,3,8.8))*POWER(IF('Saisie des composants'!BT144="",BS$17,'Saisie des composants'!BT144),IF(IF('Saisie des composants'!BT144="",BS$17,'Saisie des composants'!BT144)&lt;=1,3,5.9))*IF('Saisie des composants'!BT132="",BS$18,'Saisie des composants'!BT132)*('Saisie des composants'!BT$19+'Saisie des composants'!BT$20),0))))</f>
        <v/>
      </c>
      <c r="BT176" s="102" t="str">
        <f>IF(BT$3="","",IF($A176=0,0,IF('Saisie Profil'!$D18="Off",0,IF(BT$4="Relais électromécaniques hermétiques",0.6*BT$67*IF(IF('Saisie des composants'!CA156="",BT$15,'Saisie des composants'!CA156)&lt;1,1,SQRT(IF('Saisie des composants'!CA156="",BT$15,'Saisie des composants'!CA156)))*POWER(IF('Saisie des composants'!BU168="",BT$16,'Saisie des composants'!BU168),IF(IF('Saisie des composants'!BU168="",BT$16,'Saisie des composants'!BU168)&lt;=1,3,8.8))*POWER(IF('Saisie des composants'!BU144="",BT$17,'Saisie des composants'!BU144),IF(IF('Saisie des composants'!BU144="",BT$17,'Saisie des composants'!BU144)&lt;=1,3,5.9))*IF('Saisie des composants'!BU132="",BT$18,'Saisie des composants'!BU132)*('Saisie des composants'!BU$19+'Saisie des composants'!BU$20),0))))</f>
        <v/>
      </c>
      <c r="BU176" s="102" t="str">
        <f>IF(BU$3="","",IF($A176=0,0,IF('Saisie Profil'!$D18="Off",0,IF(BU$4="Relais électromécaniques hermétiques",0.6*BU$67*IF(IF('Saisie des composants'!CB156="",BU$15,'Saisie des composants'!CB156)&lt;1,1,SQRT(IF('Saisie des composants'!CB156="",BU$15,'Saisie des composants'!CB156)))*POWER(IF('Saisie des composants'!BV168="",BU$16,'Saisie des composants'!BV168),IF(IF('Saisie des composants'!BV168="",BU$16,'Saisie des composants'!BV168)&lt;=1,3,8.8))*POWER(IF('Saisie des composants'!BV144="",BU$17,'Saisie des composants'!BV144),IF(IF('Saisie des composants'!BV144="",BU$17,'Saisie des composants'!BV144)&lt;=1,3,5.9))*IF('Saisie des composants'!BV132="",BU$18,'Saisie des composants'!BV132)*('Saisie des composants'!BV$19+'Saisie des composants'!BV$20),0))))</f>
        <v/>
      </c>
      <c r="BV176" s="102" t="str">
        <f>IF(BV$3="","",IF($A176=0,0,IF('Saisie Profil'!$D18="Off",0,IF(BV$4="Relais électromécaniques hermétiques",0.6*BV$67*IF(IF('Saisie des composants'!CC156="",BV$15,'Saisie des composants'!CC156)&lt;1,1,SQRT(IF('Saisie des composants'!CC156="",BV$15,'Saisie des composants'!CC156)))*POWER(IF('Saisie des composants'!BW168="",BV$16,'Saisie des composants'!BW168),IF(IF('Saisie des composants'!BW168="",BV$16,'Saisie des composants'!BW168)&lt;=1,3,8.8))*POWER(IF('Saisie des composants'!BW144="",BV$17,'Saisie des composants'!BW144),IF(IF('Saisie des composants'!BW144="",BV$17,'Saisie des composants'!BW144)&lt;=1,3,5.9))*IF('Saisie des composants'!BW132="",BV$18,'Saisie des composants'!BW132)*('Saisie des composants'!BW$19+'Saisie des composants'!BW$20),0))))</f>
        <v/>
      </c>
      <c r="BW176" s="102" t="str">
        <f>IF(BW$3="","",IF($A176=0,0,IF('Saisie Profil'!$D18="Off",0,IF(BW$4="Relais électromécaniques hermétiques",0.6*BW$67*IF(IF('Saisie des composants'!CD156="",BW$15,'Saisie des composants'!CD156)&lt;1,1,SQRT(IF('Saisie des composants'!CD156="",BW$15,'Saisie des composants'!CD156)))*POWER(IF('Saisie des composants'!BX168="",BW$16,'Saisie des composants'!BX168),IF(IF('Saisie des composants'!BX168="",BW$16,'Saisie des composants'!BX168)&lt;=1,3,8.8))*POWER(IF('Saisie des composants'!BX144="",BW$17,'Saisie des composants'!BX144),IF(IF('Saisie des composants'!BX144="",BW$17,'Saisie des composants'!BX144)&lt;=1,3,5.9))*IF('Saisie des composants'!BX132="",BW$18,'Saisie des composants'!BX132)*('Saisie des composants'!BX$19+'Saisie des composants'!BX$20),0))))</f>
        <v/>
      </c>
      <c r="BX176" s="102" t="str">
        <f>IF(BX$3="","",IF($A176=0,0,IF('Saisie Profil'!$D18="Off",0,IF(BX$4="Relais électromécaniques hermétiques",0.6*BX$67*IF(IF('Saisie des composants'!CE156="",BX$15,'Saisie des composants'!CE156)&lt;1,1,SQRT(IF('Saisie des composants'!CE156="",BX$15,'Saisie des composants'!CE156)))*POWER(IF('Saisie des composants'!BY168="",BX$16,'Saisie des composants'!BY168),IF(IF('Saisie des composants'!BY168="",BX$16,'Saisie des composants'!BY168)&lt;=1,3,8.8))*POWER(IF('Saisie des composants'!BY144="",BX$17,'Saisie des composants'!BY144),IF(IF('Saisie des composants'!BY144="",BX$17,'Saisie des composants'!BY144)&lt;=1,3,5.9))*IF('Saisie des composants'!BY132="",BX$18,'Saisie des composants'!BY132)*('Saisie des composants'!BY$19+'Saisie des composants'!BY$20),0))))</f>
        <v/>
      </c>
      <c r="BY176" s="102" t="str">
        <f>IF(BY$3="","",IF($A176=0,0,IF('Saisie Profil'!$D18="Off",0,IF(BY$4="Relais électromécaniques hermétiques",0.6*BY$67*IF(IF('Saisie des composants'!CF156="",BY$15,'Saisie des composants'!CF156)&lt;1,1,SQRT(IF('Saisie des composants'!CF156="",BY$15,'Saisie des composants'!CF156)))*POWER(IF('Saisie des composants'!BZ168="",BY$16,'Saisie des composants'!BZ168),IF(IF('Saisie des composants'!BZ168="",BY$16,'Saisie des composants'!BZ168)&lt;=1,3,8.8))*POWER(IF('Saisie des composants'!BZ144="",BY$17,'Saisie des composants'!BZ144),IF(IF('Saisie des composants'!BZ144="",BY$17,'Saisie des composants'!BZ144)&lt;=1,3,5.9))*IF('Saisie des composants'!BZ132="",BY$18,'Saisie des composants'!BZ132)*('Saisie des composants'!BZ$19+'Saisie des composants'!BZ$20),0))))</f>
        <v/>
      </c>
      <c r="BZ176" s="102" t="str">
        <f>IF(BZ$3="","",IF($A176=0,0,IF('Saisie Profil'!$D18="Off",0,IF(BZ$4="Relais électromécaniques hermétiques",0.6*BZ$67*IF(IF('Saisie des composants'!CG156="",BZ$15,'Saisie des composants'!CG156)&lt;1,1,SQRT(IF('Saisie des composants'!CG156="",BZ$15,'Saisie des composants'!CG156)))*POWER(IF('Saisie des composants'!CA168="",BZ$16,'Saisie des composants'!CA168),IF(IF('Saisie des composants'!CA168="",BZ$16,'Saisie des composants'!CA168)&lt;=1,3,8.8))*POWER(IF('Saisie des composants'!CA144="",BZ$17,'Saisie des composants'!CA144),IF(IF('Saisie des composants'!CA144="",BZ$17,'Saisie des composants'!CA144)&lt;=1,3,5.9))*IF('Saisie des composants'!CA132="",BZ$18,'Saisie des composants'!CA132)*('Saisie des composants'!CA$19+'Saisie des composants'!CA$20),0))))</f>
        <v/>
      </c>
      <c r="CA176" s="102" t="str">
        <f>IF(CA$3="","",IF($A176=0,0,IF('Saisie Profil'!$D18="Off",0,IF(CA$4="Relais électromécaniques hermétiques",0.6*CA$67*IF(IF('Saisie des composants'!CH156="",CA$15,'Saisie des composants'!CH156)&lt;1,1,SQRT(IF('Saisie des composants'!CH156="",CA$15,'Saisie des composants'!CH156)))*POWER(IF('Saisie des composants'!CB168="",CA$16,'Saisie des composants'!CB168),IF(IF('Saisie des composants'!CB168="",CA$16,'Saisie des composants'!CB168)&lt;=1,3,8.8))*POWER(IF('Saisie des composants'!CB144="",CA$17,'Saisie des composants'!CB144),IF(IF('Saisie des composants'!CB144="",CA$17,'Saisie des composants'!CB144)&lt;=1,3,5.9))*IF('Saisie des composants'!CB132="",CA$18,'Saisie des composants'!CB132)*('Saisie des composants'!CB$19+'Saisie des composants'!CB$20),0))))</f>
        <v/>
      </c>
      <c r="CB176" s="102" t="str">
        <f>IF(CB$3="","",IF($A176=0,0,IF('Saisie Profil'!$D18="Off",0,IF(CB$4="Relais électromécaniques hermétiques",0.6*CB$67*IF(IF('Saisie des composants'!CI156="",CB$15,'Saisie des composants'!CI156)&lt;1,1,SQRT(IF('Saisie des composants'!CI156="",CB$15,'Saisie des composants'!CI156)))*POWER(IF('Saisie des composants'!CC168="",CB$16,'Saisie des composants'!CC168),IF(IF('Saisie des composants'!CC168="",CB$16,'Saisie des composants'!CC168)&lt;=1,3,8.8))*POWER(IF('Saisie des composants'!CC144="",CB$17,'Saisie des composants'!CC144),IF(IF('Saisie des composants'!CC144="",CB$17,'Saisie des composants'!CC144)&lt;=1,3,5.9))*IF('Saisie des composants'!CC132="",CB$18,'Saisie des composants'!CC132)*('Saisie des composants'!CC$19+'Saisie des composants'!CC$20),0))))</f>
        <v/>
      </c>
      <c r="CC176" s="102" t="str">
        <f>IF(CC$3="","",IF($A176=0,0,IF('Saisie Profil'!$D18="Off",0,IF(CC$4="Relais électromécaniques hermétiques",0.6*CC$67*IF(IF('Saisie des composants'!CJ156="",CC$15,'Saisie des composants'!CJ156)&lt;1,1,SQRT(IF('Saisie des composants'!CJ156="",CC$15,'Saisie des composants'!CJ156)))*POWER(IF('Saisie des composants'!CD168="",CC$16,'Saisie des composants'!CD168),IF(IF('Saisie des composants'!CD168="",CC$16,'Saisie des composants'!CD168)&lt;=1,3,8.8))*POWER(IF('Saisie des composants'!CD144="",CC$17,'Saisie des composants'!CD144),IF(IF('Saisie des composants'!CD144="",CC$17,'Saisie des composants'!CD144)&lt;=1,3,5.9))*IF('Saisie des composants'!CD132="",CC$18,'Saisie des composants'!CD132)*('Saisie des composants'!CD$19+'Saisie des composants'!CD$20),0))))</f>
        <v/>
      </c>
      <c r="CD176" s="102" t="str">
        <f>IF(CD$3="","",IF($A176=0,0,IF('Saisie Profil'!$D18="Off",0,IF(CD$4="Relais électromécaniques hermétiques",0.6*CD$67*IF(IF('Saisie des composants'!CK156="",CD$15,'Saisie des composants'!CK156)&lt;1,1,SQRT(IF('Saisie des composants'!CK156="",CD$15,'Saisie des composants'!CK156)))*POWER(IF('Saisie des composants'!CE168="",CD$16,'Saisie des composants'!CE168),IF(IF('Saisie des composants'!CE168="",CD$16,'Saisie des composants'!CE168)&lt;=1,3,8.8))*POWER(IF('Saisie des composants'!CE144="",CD$17,'Saisie des composants'!CE144),IF(IF('Saisie des composants'!CE144="",CD$17,'Saisie des composants'!CE144)&lt;=1,3,5.9))*IF('Saisie des composants'!CE132="",CD$18,'Saisie des composants'!CE132)*('Saisie des composants'!CE$19+'Saisie des composants'!CE$20),0))))</f>
        <v/>
      </c>
      <c r="CE176" s="102" t="str">
        <f>IF(CE$3="","",IF($A176=0,0,IF('Saisie Profil'!$D18="Off",0,IF(CE$4="Relais électromécaniques hermétiques",0.6*CE$67*IF(IF('Saisie des composants'!CL156="",CE$15,'Saisie des composants'!CL156)&lt;1,1,SQRT(IF('Saisie des composants'!CL156="",CE$15,'Saisie des composants'!CL156)))*POWER(IF('Saisie des composants'!CF168="",CE$16,'Saisie des composants'!CF168),IF(IF('Saisie des composants'!CF168="",CE$16,'Saisie des composants'!CF168)&lt;=1,3,8.8))*POWER(IF('Saisie des composants'!CF144="",CE$17,'Saisie des composants'!CF144),IF(IF('Saisie des composants'!CF144="",CE$17,'Saisie des composants'!CF144)&lt;=1,3,5.9))*IF('Saisie des composants'!CF132="",CE$18,'Saisie des composants'!CF132)*('Saisie des composants'!CF$19+'Saisie des composants'!CF$20),0))))</f>
        <v/>
      </c>
      <c r="CF176" s="102" t="str">
        <f>IF(CF$3="","",IF($A176=0,0,IF('Saisie Profil'!$D18="Off",0,IF(CF$4="Relais électromécaniques hermétiques",0.6*CF$67*IF(IF('Saisie des composants'!CM156="",CF$15,'Saisie des composants'!CM156)&lt;1,1,SQRT(IF('Saisie des composants'!CM156="",CF$15,'Saisie des composants'!CM156)))*POWER(IF('Saisie des composants'!CG168="",CF$16,'Saisie des composants'!CG168),IF(IF('Saisie des composants'!CG168="",CF$16,'Saisie des composants'!CG168)&lt;=1,3,8.8))*POWER(IF('Saisie des composants'!CG144="",CF$17,'Saisie des composants'!CG144),IF(IF('Saisie des composants'!CG144="",CF$17,'Saisie des composants'!CG144)&lt;=1,3,5.9))*IF('Saisie des composants'!CG132="",CF$18,'Saisie des composants'!CG132)*('Saisie des composants'!CG$19+'Saisie des composants'!CG$20),0))))</f>
        <v/>
      </c>
      <c r="CG176" s="102" t="str">
        <f>IF(CG$3="","",IF($A176=0,0,IF('Saisie Profil'!$D18="Off",0,IF(CG$4="Relais électromécaniques hermétiques",0.6*CG$67*IF(IF('Saisie des composants'!CN156="",CG$15,'Saisie des composants'!CN156)&lt;1,1,SQRT(IF('Saisie des composants'!CN156="",CG$15,'Saisie des composants'!CN156)))*POWER(IF('Saisie des composants'!CH168="",CG$16,'Saisie des composants'!CH168),IF(IF('Saisie des composants'!CH168="",CG$16,'Saisie des composants'!CH168)&lt;=1,3,8.8))*POWER(IF('Saisie des composants'!CH144="",CG$17,'Saisie des composants'!CH144),IF(IF('Saisie des composants'!CH144="",CG$17,'Saisie des composants'!CH144)&lt;=1,3,5.9))*IF('Saisie des composants'!CH132="",CG$18,'Saisie des composants'!CH132)*('Saisie des composants'!CH$19+'Saisie des composants'!CH$20),0))))</f>
        <v/>
      </c>
      <c r="CH176" s="102" t="str">
        <f>IF(CH$3="","",IF($A176=0,0,IF('Saisie Profil'!$D18="Off",0,IF(CH$4="Relais électromécaniques hermétiques",0.6*CH$67*IF(IF('Saisie des composants'!CO156="",CH$15,'Saisie des composants'!CO156)&lt;1,1,SQRT(IF('Saisie des composants'!CO156="",CH$15,'Saisie des composants'!CO156)))*POWER(IF('Saisie des composants'!CI168="",CH$16,'Saisie des composants'!CI168),IF(IF('Saisie des composants'!CI168="",CH$16,'Saisie des composants'!CI168)&lt;=1,3,8.8))*POWER(IF('Saisie des composants'!CI144="",CH$17,'Saisie des composants'!CI144),IF(IF('Saisie des composants'!CI144="",CH$17,'Saisie des composants'!CI144)&lt;=1,3,5.9))*IF('Saisie des composants'!CI132="",CH$18,'Saisie des composants'!CI132)*('Saisie des composants'!CI$19+'Saisie des composants'!CI$20),0))))</f>
        <v/>
      </c>
      <c r="CI176" s="102" t="str">
        <f>IF(CI$3="","",IF($A176=0,0,IF('Saisie Profil'!$D18="Off",0,IF(CI$4="Relais électromécaniques hermétiques",0.6*CI$67*IF(IF('Saisie des composants'!CP156="",CI$15,'Saisie des composants'!CP156)&lt;1,1,SQRT(IF('Saisie des composants'!CP156="",CI$15,'Saisie des composants'!CP156)))*POWER(IF('Saisie des composants'!CJ168="",CI$16,'Saisie des composants'!CJ168),IF(IF('Saisie des composants'!CJ168="",CI$16,'Saisie des composants'!CJ168)&lt;=1,3,8.8))*POWER(IF('Saisie des composants'!CJ144="",CI$17,'Saisie des composants'!CJ144),IF(IF('Saisie des composants'!CJ144="",CI$17,'Saisie des composants'!CJ144)&lt;=1,3,5.9))*IF('Saisie des composants'!CJ132="",CI$18,'Saisie des composants'!CJ132)*('Saisie des composants'!CJ$19+'Saisie des composants'!CJ$20),0))))</f>
        <v/>
      </c>
      <c r="CJ176" s="102" t="str">
        <f>IF(CJ$3="","",IF($A176=0,0,IF('Saisie Profil'!$D18="Off",0,IF(CJ$4="Relais électromécaniques hermétiques",0.6*CJ$67*IF(IF('Saisie des composants'!CQ156="",CJ$15,'Saisie des composants'!CQ156)&lt;1,1,SQRT(IF('Saisie des composants'!CQ156="",CJ$15,'Saisie des composants'!CQ156)))*POWER(IF('Saisie des composants'!CK168="",CJ$16,'Saisie des composants'!CK168),IF(IF('Saisie des composants'!CK168="",CJ$16,'Saisie des composants'!CK168)&lt;=1,3,8.8))*POWER(IF('Saisie des composants'!CK144="",CJ$17,'Saisie des composants'!CK144),IF(IF('Saisie des composants'!CK144="",CJ$17,'Saisie des composants'!CK144)&lt;=1,3,5.9))*IF('Saisie des composants'!CK132="",CJ$18,'Saisie des composants'!CK132)*('Saisie des composants'!CK$19+'Saisie des composants'!CK$20),0))))</f>
        <v/>
      </c>
      <c r="CK176" s="102" t="str">
        <f>IF(CK$3="","",IF($A176=0,0,IF('Saisie Profil'!$D18="Off",0,IF(CK$4="Relais électromécaniques hermétiques",0.6*CK$67*IF(IF('Saisie des composants'!CR156="",CK$15,'Saisie des composants'!CR156)&lt;1,1,SQRT(IF('Saisie des composants'!CR156="",CK$15,'Saisie des composants'!CR156)))*POWER(IF('Saisie des composants'!CL168="",CK$16,'Saisie des composants'!CL168),IF(IF('Saisie des composants'!CL168="",CK$16,'Saisie des composants'!CL168)&lt;=1,3,8.8))*POWER(IF('Saisie des composants'!CL144="",CK$17,'Saisie des composants'!CL144),IF(IF('Saisie des composants'!CL144="",CK$17,'Saisie des composants'!CL144)&lt;=1,3,5.9))*IF('Saisie des composants'!CL132="",CK$18,'Saisie des composants'!CL132)*('Saisie des composants'!CL$19+'Saisie des composants'!CL$20),0))))</f>
        <v/>
      </c>
      <c r="CL176" s="102" t="str">
        <f>IF(CL$3="","",IF($A176=0,0,IF('Saisie Profil'!$D18="Off",0,IF(CL$4="Relais électromécaniques hermétiques",0.6*CL$67*IF(IF('Saisie des composants'!CS156="",CL$15,'Saisie des composants'!CS156)&lt;1,1,SQRT(IF('Saisie des composants'!CS156="",CL$15,'Saisie des composants'!CS156)))*POWER(IF('Saisie des composants'!CM168="",CL$16,'Saisie des composants'!CM168),IF(IF('Saisie des composants'!CM168="",CL$16,'Saisie des composants'!CM168)&lt;=1,3,8.8))*POWER(IF('Saisie des composants'!CM144="",CL$17,'Saisie des composants'!CM144),IF(IF('Saisie des composants'!CM144="",CL$17,'Saisie des composants'!CM144)&lt;=1,3,5.9))*IF('Saisie des composants'!CM132="",CL$18,'Saisie des composants'!CM132)*('Saisie des composants'!CM$19+'Saisie des composants'!CM$20),0))))</f>
        <v/>
      </c>
      <c r="CM176" s="102" t="str">
        <f>IF(CM$3="","",IF($A176=0,0,IF('Saisie Profil'!$D18="Off",0,IF(CM$4="Relais électromécaniques hermétiques",0.6*CM$67*IF(IF('Saisie des composants'!CT156="",CM$15,'Saisie des composants'!CT156)&lt;1,1,SQRT(IF('Saisie des composants'!CT156="",CM$15,'Saisie des composants'!CT156)))*POWER(IF('Saisie des composants'!CN168="",CM$16,'Saisie des composants'!CN168),IF(IF('Saisie des composants'!CN168="",CM$16,'Saisie des composants'!CN168)&lt;=1,3,8.8))*POWER(IF('Saisie des composants'!CN144="",CM$17,'Saisie des composants'!CN144),IF(IF('Saisie des composants'!CN144="",CM$17,'Saisie des composants'!CN144)&lt;=1,3,5.9))*IF('Saisie des composants'!CN132="",CM$18,'Saisie des composants'!CN132)*('Saisie des composants'!CN$19+'Saisie des composants'!CN$20),0))))</f>
        <v/>
      </c>
      <c r="CN176" s="102" t="str">
        <f>IF(CN$3="","",IF($A176=0,0,IF('Saisie Profil'!$D18="Off",0,IF(CN$4="Relais électromécaniques hermétiques",0.6*CN$67*IF(IF('Saisie des composants'!CU156="",CN$15,'Saisie des composants'!CU156)&lt;1,1,SQRT(IF('Saisie des composants'!CU156="",CN$15,'Saisie des composants'!CU156)))*POWER(IF('Saisie des composants'!CO168="",CN$16,'Saisie des composants'!CO168),IF(IF('Saisie des composants'!CO168="",CN$16,'Saisie des composants'!CO168)&lt;=1,3,8.8))*POWER(IF('Saisie des composants'!CO144="",CN$17,'Saisie des composants'!CO144),IF(IF('Saisie des composants'!CO144="",CN$17,'Saisie des composants'!CO144)&lt;=1,3,5.9))*IF('Saisie des composants'!CO132="",CN$18,'Saisie des composants'!CO132)*('Saisie des composants'!CO$19+'Saisie des composants'!CO$20),0))))</f>
        <v/>
      </c>
      <c r="CO176" s="102" t="str">
        <f>IF(CO$3="","",IF($A176=0,0,IF('Saisie Profil'!$D18="Off",0,IF(CO$4="Relais électromécaniques hermétiques",0.6*CO$67*IF(IF('Saisie des composants'!CV156="",CO$15,'Saisie des composants'!CV156)&lt;1,1,SQRT(IF('Saisie des composants'!CV156="",CO$15,'Saisie des composants'!CV156)))*POWER(IF('Saisie des composants'!CP168="",CO$16,'Saisie des composants'!CP168),IF(IF('Saisie des composants'!CP168="",CO$16,'Saisie des composants'!CP168)&lt;=1,3,8.8))*POWER(IF('Saisie des composants'!CP144="",CO$17,'Saisie des composants'!CP144),IF(IF('Saisie des composants'!CP144="",CO$17,'Saisie des composants'!CP144)&lt;=1,3,5.9))*IF('Saisie des composants'!CP132="",CO$18,'Saisie des composants'!CP132)*('Saisie des composants'!CP$19+'Saisie des composants'!CP$20),0))))</f>
        <v/>
      </c>
      <c r="CP176" s="102" t="str">
        <f>IF(CP$3="","",IF($A176=0,0,IF('Saisie Profil'!$D18="Off",0,IF(CP$4="Relais électromécaniques hermétiques",0.6*CP$67*IF(IF('Saisie des composants'!CW156="",CP$15,'Saisie des composants'!CW156)&lt;1,1,SQRT(IF('Saisie des composants'!CW156="",CP$15,'Saisie des composants'!CW156)))*POWER(IF('Saisie des composants'!CQ168="",CP$16,'Saisie des composants'!CQ168),IF(IF('Saisie des composants'!CQ168="",CP$16,'Saisie des composants'!CQ168)&lt;=1,3,8.8))*POWER(IF('Saisie des composants'!CQ144="",CP$17,'Saisie des composants'!CQ144),IF(IF('Saisie des composants'!CQ144="",CP$17,'Saisie des composants'!CQ144)&lt;=1,3,5.9))*IF('Saisie des composants'!CQ132="",CP$18,'Saisie des composants'!CQ132)*('Saisie des composants'!CQ$19+'Saisie des composants'!CQ$20),0))))</f>
        <v/>
      </c>
      <c r="CQ176" s="102" t="str">
        <f>IF(CQ$3="","",IF($A176=0,0,IF('Saisie Profil'!$D18="Off",0,IF(CQ$4="Relais électromécaniques hermétiques",0.6*CQ$67*IF(IF('Saisie des composants'!CX156="",CQ$15,'Saisie des composants'!CX156)&lt;1,1,SQRT(IF('Saisie des composants'!CX156="",CQ$15,'Saisie des composants'!CX156)))*POWER(IF('Saisie des composants'!CR168="",CQ$16,'Saisie des composants'!CR168),IF(IF('Saisie des composants'!CR168="",CQ$16,'Saisie des composants'!CR168)&lt;=1,3,8.8))*POWER(IF('Saisie des composants'!CR144="",CQ$17,'Saisie des composants'!CR144),IF(IF('Saisie des composants'!CR144="",CQ$17,'Saisie des composants'!CR144)&lt;=1,3,5.9))*IF('Saisie des composants'!CR132="",CQ$18,'Saisie des composants'!CR132)*('Saisie des composants'!CR$19+'Saisie des composants'!CR$20),0))))</f>
        <v/>
      </c>
      <c r="CR176" s="102" t="str">
        <f>IF(CR$3="","",IF($A176=0,0,IF('Saisie Profil'!$D18="Off",0,IF(CR$4="Relais électromécaniques hermétiques",0.6*CR$67*IF(IF('Saisie des composants'!CY156="",CR$15,'Saisie des composants'!CY156)&lt;1,1,SQRT(IF('Saisie des composants'!CY156="",CR$15,'Saisie des composants'!CY156)))*POWER(IF('Saisie des composants'!CS168="",CR$16,'Saisie des composants'!CS168),IF(IF('Saisie des composants'!CS168="",CR$16,'Saisie des composants'!CS168)&lt;=1,3,8.8))*POWER(IF('Saisie des composants'!CS144="",CR$17,'Saisie des composants'!CS144),IF(IF('Saisie des composants'!CS144="",CR$17,'Saisie des composants'!CS144)&lt;=1,3,5.9))*IF('Saisie des composants'!CS132="",CR$18,'Saisie des composants'!CS132)*('Saisie des composants'!CS$19+'Saisie des composants'!CS$20),0))))</f>
        <v/>
      </c>
      <c r="CS176" s="102" t="str">
        <f>IF(CS$3="","",IF($A176=0,0,IF('Saisie Profil'!$D18="Off",0,IF(CS$4="Relais électromécaniques hermétiques",0.6*CS$67*IF(IF('Saisie des composants'!CZ156="",CS$15,'Saisie des composants'!CZ156)&lt;1,1,SQRT(IF('Saisie des composants'!CZ156="",CS$15,'Saisie des composants'!CZ156)))*POWER(IF('Saisie des composants'!CT168="",CS$16,'Saisie des composants'!CT168),IF(IF('Saisie des composants'!CT168="",CS$16,'Saisie des composants'!CT168)&lt;=1,3,8.8))*POWER(IF('Saisie des composants'!CT144="",CS$17,'Saisie des composants'!CT144),IF(IF('Saisie des composants'!CT144="",CS$17,'Saisie des composants'!CT144)&lt;=1,3,5.9))*IF('Saisie des composants'!CT132="",CS$18,'Saisie des composants'!CT132)*('Saisie des composants'!CT$19+'Saisie des composants'!CT$20),0))))</f>
        <v/>
      </c>
      <c r="CT176" s="102" t="str">
        <f>IF(CT$3="","",IF($A176=0,0,IF('Saisie Profil'!$D18="Off",0,IF(CT$4="Relais électromécaniques hermétiques",0.6*CT$67*IF(IF('Saisie des composants'!DA156="",CT$15,'Saisie des composants'!DA156)&lt;1,1,SQRT(IF('Saisie des composants'!DA156="",CT$15,'Saisie des composants'!DA156)))*POWER(IF('Saisie des composants'!CU168="",CT$16,'Saisie des composants'!CU168),IF(IF('Saisie des composants'!CU168="",CT$16,'Saisie des composants'!CU168)&lt;=1,3,8.8))*POWER(IF('Saisie des composants'!CU144="",CT$17,'Saisie des composants'!CU144),IF(IF('Saisie des composants'!CU144="",CT$17,'Saisie des composants'!CU144)&lt;=1,3,5.9))*IF('Saisie des composants'!CU132="",CT$18,'Saisie des composants'!CU132)*('Saisie des composants'!CU$19+'Saisie des composants'!CU$20),0))))</f>
        <v/>
      </c>
      <c r="CU176" s="102" t="str">
        <f>IF(CU$3="","",IF($A176=0,0,IF('Saisie Profil'!$D18="Off",0,IF(CU$4="Relais électromécaniques hermétiques",0.6*CU$67*IF(IF('Saisie des composants'!DB156="",CU$15,'Saisie des composants'!DB156)&lt;1,1,SQRT(IF('Saisie des composants'!DB156="",CU$15,'Saisie des composants'!DB156)))*POWER(IF('Saisie des composants'!CV168="",CU$16,'Saisie des composants'!CV168),IF(IF('Saisie des composants'!CV168="",CU$16,'Saisie des composants'!CV168)&lt;=1,3,8.8))*POWER(IF('Saisie des composants'!CV144="",CU$17,'Saisie des composants'!CV144),IF(IF('Saisie des composants'!CV144="",CU$17,'Saisie des composants'!CV144)&lt;=1,3,5.9))*IF('Saisie des composants'!CV132="",CU$18,'Saisie des composants'!CV132)*('Saisie des composants'!CV$19+'Saisie des composants'!CV$20),0))))</f>
        <v/>
      </c>
      <c r="CV176" s="102" t="str">
        <f>IF(CV$3="","",IF($A176=0,0,IF('Saisie Profil'!$D18="Off",0,IF(CV$4="Relais électromécaniques hermétiques",0.6*CV$67*IF(IF('Saisie des composants'!DC156="",CV$15,'Saisie des composants'!DC156)&lt;1,1,SQRT(IF('Saisie des composants'!DC156="",CV$15,'Saisie des composants'!DC156)))*POWER(IF('Saisie des composants'!CW168="",CV$16,'Saisie des composants'!CW168),IF(IF('Saisie des composants'!CW168="",CV$16,'Saisie des composants'!CW168)&lt;=1,3,8.8))*POWER(IF('Saisie des composants'!CW144="",CV$17,'Saisie des composants'!CW144),IF(IF('Saisie des composants'!CW144="",CV$17,'Saisie des composants'!CW144)&lt;=1,3,5.9))*IF('Saisie des composants'!CW132="",CV$18,'Saisie des composants'!CW132)*('Saisie des composants'!CW$19+'Saisie des composants'!CW$20),0))))</f>
        <v/>
      </c>
      <c r="CW176" s="102" t="str">
        <f>IF(CW$3="","",IF($A176=0,0,IF('Saisie Profil'!$D18="Off",0,IF(CW$4="Relais électromécaniques hermétiques",0.6*CW$67*IF(IF('Saisie des composants'!DD156="",CW$15,'Saisie des composants'!DD156)&lt;1,1,SQRT(IF('Saisie des composants'!DD156="",CW$15,'Saisie des composants'!DD156)))*POWER(IF('Saisie des composants'!CX168="",CW$16,'Saisie des composants'!CX168),IF(IF('Saisie des composants'!CX168="",CW$16,'Saisie des composants'!CX168)&lt;=1,3,8.8))*POWER(IF('Saisie des composants'!CX144="",CW$17,'Saisie des composants'!CX144),IF(IF('Saisie des composants'!CX144="",CW$17,'Saisie des composants'!CX144)&lt;=1,3,5.9))*IF('Saisie des composants'!CX132="",CW$18,'Saisie des composants'!CX132)*('Saisie des composants'!CX$19+'Saisie des composants'!CX$20),0))))</f>
        <v/>
      </c>
      <c r="CX176" s="102" t="str">
        <f>IF(CX$3="","",IF($A176=0,0,IF('Saisie Profil'!$D18="Off",0,IF(CX$4="Relais électromécaniques hermétiques",0.6*CX$67*IF(IF('Saisie des composants'!DE156="",CX$15,'Saisie des composants'!DE156)&lt;1,1,SQRT(IF('Saisie des composants'!DE156="",CX$15,'Saisie des composants'!DE156)))*POWER(IF('Saisie des composants'!CY168="",CX$16,'Saisie des composants'!CY168),IF(IF('Saisie des composants'!CY168="",CX$16,'Saisie des composants'!CY168)&lt;=1,3,8.8))*POWER(IF('Saisie des composants'!CY144="",CX$17,'Saisie des composants'!CY144),IF(IF('Saisie des composants'!CY144="",CX$17,'Saisie des composants'!CY144)&lt;=1,3,5.9))*IF('Saisie des composants'!CY132="",CX$18,'Saisie des composants'!CY132)*('Saisie des composants'!CY$19+'Saisie des composants'!CY$20),0))))</f>
        <v/>
      </c>
      <c r="CY176" s="102" t="str">
        <f>IF(CY$3="","",IF($A176=0,0,IF('Saisie Profil'!$D18="Off",0,IF(CY$4="Relais électromécaniques hermétiques",0.6*CY$67*IF(IF('Saisie des composants'!DF156="",CY$15,'Saisie des composants'!DF156)&lt;1,1,SQRT(IF('Saisie des composants'!DF156="",CY$15,'Saisie des composants'!DF156)))*POWER(IF('Saisie des composants'!CZ168="",CY$16,'Saisie des composants'!CZ168),IF(IF('Saisie des composants'!CZ168="",CY$16,'Saisie des composants'!CZ168)&lt;=1,3,8.8))*POWER(IF('Saisie des composants'!CZ144="",CY$17,'Saisie des composants'!CZ144),IF(IF('Saisie des composants'!CZ144="",CY$17,'Saisie des composants'!CZ144)&lt;=1,3,5.9))*IF('Saisie des composants'!CZ132="",CY$18,'Saisie des composants'!CZ132)*('Saisie des composants'!CZ$19+'Saisie des composants'!CZ$20),0))))</f>
        <v/>
      </c>
      <c r="CZ176" s="102" t="str">
        <f>IF(CZ$3="","",IF($A176=0,0,IF('Saisie Profil'!$D18="Off",0,IF(CZ$4="Relais électromécaniques hermétiques",0.6*CZ$67*IF(IF('Saisie des composants'!DG156="",CZ$15,'Saisie des composants'!DG156)&lt;1,1,SQRT(IF('Saisie des composants'!DG156="",CZ$15,'Saisie des composants'!DG156)))*POWER(IF('Saisie des composants'!DA168="",CZ$16,'Saisie des composants'!DA168),IF(IF('Saisie des composants'!DA168="",CZ$16,'Saisie des composants'!DA168)&lt;=1,3,8.8))*POWER(IF('Saisie des composants'!DA144="",CZ$17,'Saisie des composants'!DA144),IF(IF('Saisie des composants'!DA144="",CZ$17,'Saisie des composants'!DA144)&lt;=1,3,5.9))*IF('Saisie des composants'!DA132="",CZ$18,'Saisie des composants'!DA132)*('Saisie des composants'!DA$19+'Saisie des composants'!DA$20),0))))</f>
        <v/>
      </c>
      <c r="DA176" s="102" t="str">
        <f>IF(DA$3="","",IF($A176=0,0,IF('Saisie Profil'!$D18="Off",0,IF(DA$4="Relais électromécaniques hermétiques",0.6*DA$67*IF(IF('Saisie des composants'!DH156="",DA$15,'Saisie des composants'!DH156)&lt;1,1,SQRT(IF('Saisie des composants'!DH156="",DA$15,'Saisie des composants'!DH156)))*POWER(IF('Saisie des composants'!DB168="",DA$16,'Saisie des composants'!DB168),IF(IF('Saisie des composants'!DB168="",DA$16,'Saisie des composants'!DB168)&lt;=1,3,8.8))*POWER(IF('Saisie des composants'!DB144="",DA$17,'Saisie des composants'!DB144),IF(IF('Saisie des composants'!DB144="",DA$17,'Saisie des composants'!DB144)&lt;=1,3,5.9))*IF('Saisie des composants'!DB132="",DA$18,'Saisie des composants'!DB132)*('Saisie des composants'!DB$19+'Saisie des composants'!DB$20),0))))</f>
        <v/>
      </c>
      <c r="DB176" s="102" t="str">
        <f>IF(DB$3="","",IF($A176=0,0,IF('Saisie Profil'!$D18="Off",0,IF(DB$4="Relais électromécaniques hermétiques",0.6*DB$67*IF(IF('Saisie des composants'!DI156="",DB$15,'Saisie des composants'!DI156)&lt;1,1,SQRT(IF('Saisie des composants'!DI156="",DB$15,'Saisie des composants'!DI156)))*POWER(IF('Saisie des composants'!DC168="",DB$16,'Saisie des composants'!DC168),IF(IF('Saisie des composants'!DC168="",DB$16,'Saisie des composants'!DC168)&lt;=1,3,8.8))*POWER(IF('Saisie des composants'!DC144="",DB$17,'Saisie des composants'!DC144),IF(IF('Saisie des composants'!DC144="",DB$17,'Saisie des composants'!DC144)&lt;=1,3,5.9))*IF('Saisie des composants'!DC132="",DB$18,'Saisie des composants'!DC132)*('Saisie des composants'!DC$19+'Saisie des composants'!DC$20),0))))</f>
        <v/>
      </c>
      <c r="DC176" s="102" t="str">
        <f>IF(DC$3="","",IF($A176=0,0,IF('Saisie Profil'!$D18="Off",0,IF(DC$4="Relais électromécaniques hermétiques",0.6*DC$67*IF(IF('Saisie des composants'!DJ156="",DC$15,'Saisie des composants'!DJ156)&lt;1,1,SQRT(IF('Saisie des composants'!DJ156="",DC$15,'Saisie des composants'!DJ156)))*POWER(IF('Saisie des composants'!DD168="",DC$16,'Saisie des composants'!DD168),IF(IF('Saisie des composants'!DD168="",DC$16,'Saisie des composants'!DD168)&lt;=1,3,8.8))*POWER(IF('Saisie des composants'!DD144="",DC$17,'Saisie des composants'!DD144),IF(IF('Saisie des composants'!DD144="",DC$17,'Saisie des composants'!DD144)&lt;=1,3,5.9))*IF('Saisie des composants'!DD132="",DC$18,'Saisie des composants'!DD132)*('Saisie des composants'!DD$19+'Saisie des composants'!DD$20),0))))</f>
        <v/>
      </c>
      <c r="DD176" s="102" t="str">
        <f>IF(DD$3="","",IF($A176=0,0,IF('Saisie Profil'!$D18="Off",0,IF(DD$4="Relais électromécaniques hermétiques",0.6*DD$67*IF(IF('Saisie des composants'!DK156="",DD$15,'Saisie des composants'!DK156)&lt;1,1,SQRT(IF('Saisie des composants'!DK156="",DD$15,'Saisie des composants'!DK156)))*POWER(IF('Saisie des composants'!DE168="",DD$16,'Saisie des composants'!DE168),IF(IF('Saisie des composants'!DE168="",DD$16,'Saisie des composants'!DE168)&lt;=1,3,8.8))*POWER(IF('Saisie des composants'!DE144="",DD$17,'Saisie des composants'!DE144),IF(IF('Saisie des composants'!DE144="",DD$17,'Saisie des composants'!DE144)&lt;=1,3,5.9))*IF('Saisie des composants'!DE132="",DD$18,'Saisie des composants'!DE132)*('Saisie des composants'!DE$19+'Saisie des composants'!DE$20),0))))</f>
        <v/>
      </c>
      <c r="DE176" s="102" t="str">
        <f>IF(DE$3="","",IF($A176=0,0,IF('Saisie Profil'!$D18="Off",0,IF(DE$4="Relais électromécaniques hermétiques",0.6*DE$67*IF(IF('Saisie des composants'!DL156="",DE$15,'Saisie des composants'!DL156)&lt;1,1,SQRT(IF('Saisie des composants'!DL156="",DE$15,'Saisie des composants'!DL156)))*POWER(IF('Saisie des composants'!DF168="",DE$16,'Saisie des composants'!DF168),IF(IF('Saisie des composants'!DF168="",DE$16,'Saisie des composants'!DF168)&lt;=1,3,8.8))*POWER(IF('Saisie des composants'!DF144="",DE$17,'Saisie des composants'!DF144),IF(IF('Saisie des composants'!DF144="",DE$17,'Saisie des composants'!DF144)&lt;=1,3,5.9))*IF('Saisie des composants'!DF132="",DE$18,'Saisie des composants'!DF132)*('Saisie des composants'!DF$19+'Saisie des composants'!DF$20),0))))</f>
        <v/>
      </c>
      <c r="DF176" s="102" t="str">
        <f>IF(DF$3="","",IF($A176=0,0,IF('Saisie Profil'!$D18="Off",0,IF(DF$4="Relais électromécaniques hermétiques",0.6*DF$67*IF(IF('Saisie des composants'!DM156="",DF$15,'Saisie des composants'!DM156)&lt;1,1,SQRT(IF('Saisie des composants'!DM156="",DF$15,'Saisie des composants'!DM156)))*POWER(IF('Saisie des composants'!DG168="",DF$16,'Saisie des composants'!DG168),IF(IF('Saisie des composants'!DG168="",DF$16,'Saisie des composants'!DG168)&lt;=1,3,8.8))*POWER(IF('Saisie des composants'!DG144="",DF$17,'Saisie des composants'!DG144),IF(IF('Saisie des composants'!DG144="",DF$17,'Saisie des composants'!DG144)&lt;=1,3,5.9))*IF('Saisie des composants'!DG132="",DF$18,'Saisie des composants'!DG132)*('Saisie des composants'!DG$19+'Saisie des composants'!DG$20),0))))</f>
        <v/>
      </c>
      <c r="DG176" s="102" t="str">
        <f>IF(DG$3="","",IF($A176=0,0,IF('Saisie Profil'!$D18="Off",0,IF(DG$4="Relais électromécaniques hermétiques",0.6*DG$67*IF(IF('Saisie des composants'!DN156="",DG$15,'Saisie des composants'!DN156)&lt;1,1,SQRT(IF('Saisie des composants'!DN156="",DG$15,'Saisie des composants'!DN156)))*POWER(IF('Saisie des composants'!DH168="",DG$16,'Saisie des composants'!DH168),IF(IF('Saisie des composants'!DH168="",DG$16,'Saisie des composants'!DH168)&lt;=1,3,8.8))*POWER(IF('Saisie des composants'!DH144="",DG$17,'Saisie des composants'!DH144),IF(IF('Saisie des composants'!DH144="",DG$17,'Saisie des composants'!DH144)&lt;=1,3,5.9))*IF('Saisie des composants'!DH132="",DG$18,'Saisie des composants'!DH132)*('Saisie des composants'!DH$19+'Saisie des composants'!DH$20),0))))</f>
        <v/>
      </c>
      <c r="DH176" s="102" t="str">
        <f>IF(DH$3="","",IF($A176=0,0,IF('Saisie Profil'!$D18="Off",0,IF(DH$4="Relais électromécaniques hermétiques",0.6*DH$67*IF(IF('Saisie des composants'!DO156="",DH$15,'Saisie des composants'!DO156)&lt;1,1,SQRT(IF('Saisie des composants'!DO156="",DH$15,'Saisie des composants'!DO156)))*POWER(IF('Saisie des composants'!DI168="",DH$16,'Saisie des composants'!DI168),IF(IF('Saisie des composants'!DI168="",DH$16,'Saisie des composants'!DI168)&lt;=1,3,8.8))*POWER(IF('Saisie des composants'!DI144="",DH$17,'Saisie des composants'!DI144),IF(IF('Saisie des composants'!DI144="",DH$17,'Saisie des composants'!DI144)&lt;=1,3,5.9))*IF('Saisie des composants'!DI132="",DH$18,'Saisie des composants'!DI132)*('Saisie des composants'!DI$19+'Saisie des composants'!DI$20),0))))</f>
        <v/>
      </c>
      <c r="DI176" s="102" t="str">
        <f>IF(DI$3="","",IF($A176=0,0,IF('Saisie Profil'!$D18="Off",0,IF(DI$4="Relais électromécaniques hermétiques",0.6*DI$67*IF(IF('Saisie des composants'!DP156="",DI$15,'Saisie des composants'!DP156)&lt;1,1,SQRT(IF('Saisie des composants'!DP156="",DI$15,'Saisie des composants'!DP156)))*POWER(IF('Saisie des composants'!DJ168="",DI$16,'Saisie des composants'!DJ168),IF(IF('Saisie des composants'!DJ168="",DI$16,'Saisie des composants'!DJ168)&lt;=1,3,8.8))*POWER(IF('Saisie des composants'!DJ144="",DI$17,'Saisie des composants'!DJ144),IF(IF('Saisie des composants'!DJ144="",DI$17,'Saisie des composants'!DJ144)&lt;=1,3,5.9))*IF('Saisie des composants'!DJ132="",DI$18,'Saisie des composants'!DJ132)*('Saisie des composants'!DJ$19+'Saisie des composants'!DJ$20),0))))</f>
        <v/>
      </c>
      <c r="DJ176" s="102" t="str">
        <f>IF(DJ$3="","",IF($A176=0,0,IF('Saisie Profil'!$D18="Off",0,IF(DJ$4="Relais électromécaniques hermétiques",0.6*DJ$67*IF(IF('Saisie des composants'!DQ156="",DJ$15,'Saisie des composants'!DQ156)&lt;1,1,SQRT(IF('Saisie des composants'!DQ156="",DJ$15,'Saisie des composants'!DQ156)))*POWER(IF('Saisie des composants'!DK168="",DJ$16,'Saisie des composants'!DK168),IF(IF('Saisie des composants'!DK168="",DJ$16,'Saisie des composants'!DK168)&lt;=1,3,8.8))*POWER(IF('Saisie des composants'!DK144="",DJ$17,'Saisie des composants'!DK144),IF(IF('Saisie des composants'!DK144="",DJ$17,'Saisie des composants'!DK144)&lt;=1,3,5.9))*IF('Saisie des composants'!DK132="",DJ$18,'Saisie des composants'!DK132)*('Saisie des composants'!DK$19+'Saisie des composants'!DK$20),0))))</f>
        <v/>
      </c>
      <c r="DK176" s="102" t="str">
        <f>IF(DK$3="","",IF($A176=0,0,IF('Saisie Profil'!$D18="Off",0,IF(DK$4="Relais électromécaniques hermétiques",0.6*DK$67*IF(IF('Saisie des composants'!DR156="",DK$15,'Saisie des composants'!DR156)&lt;1,1,SQRT(IF('Saisie des composants'!DR156="",DK$15,'Saisie des composants'!DR156)))*POWER(IF('Saisie des composants'!DL168="",DK$16,'Saisie des composants'!DL168),IF(IF('Saisie des composants'!DL168="",DK$16,'Saisie des composants'!DL168)&lt;=1,3,8.8))*POWER(IF('Saisie des composants'!DL144="",DK$17,'Saisie des composants'!DL144),IF(IF('Saisie des composants'!DL144="",DK$17,'Saisie des composants'!DL144)&lt;=1,3,5.9))*IF('Saisie des composants'!DL132="",DK$18,'Saisie des composants'!DL132)*('Saisie des composants'!DL$19+'Saisie des composants'!DL$20),0))))</f>
        <v/>
      </c>
      <c r="DL176" s="102" t="str">
        <f>IF(DL$3="","",IF($A176=0,0,IF('Saisie Profil'!$D18="Off",0,IF(DL$4="Relais électromécaniques hermétiques",0.6*DL$67*IF(IF('Saisie des composants'!DS156="",DL$15,'Saisie des composants'!DS156)&lt;1,1,SQRT(IF('Saisie des composants'!DS156="",DL$15,'Saisie des composants'!DS156)))*POWER(IF('Saisie des composants'!DM168="",DL$16,'Saisie des composants'!DM168),IF(IF('Saisie des composants'!DM168="",DL$16,'Saisie des composants'!DM168)&lt;=1,3,8.8))*POWER(IF('Saisie des composants'!DM144="",DL$17,'Saisie des composants'!DM144),IF(IF('Saisie des composants'!DM144="",DL$17,'Saisie des composants'!DM144)&lt;=1,3,5.9))*IF('Saisie des composants'!DM132="",DL$18,'Saisie des composants'!DM132)*('Saisie des composants'!DM$19+'Saisie des composants'!DM$20),0))))</f>
        <v/>
      </c>
      <c r="DM176" s="102" t="str">
        <f>IF(DM$3="","",IF($A176=0,0,IF('Saisie Profil'!$D18="Off",0,IF(DM$4="Relais électromécaniques hermétiques",0.6*DM$67*IF(IF('Saisie des composants'!DT156="",DM$15,'Saisie des composants'!DT156)&lt;1,1,SQRT(IF('Saisie des composants'!DT156="",DM$15,'Saisie des composants'!DT156)))*POWER(IF('Saisie des composants'!DN168="",DM$16,'Saisie des composants'!DN168),IF(IF('Saisie des composants'!DN168="",DM$16,'Saisie des composants'!DN168)&lt;=1,3,8.8))*POWER(IF('Saisie des composants'!DN144="",DM$17,'Saisie des composants'!DN144),IF(IF('Saisie des composants'!DN144="",DM$17,'Saisie des composants'!DN144)&lt;=1,3,5.9))*IF('Saisie des composants'!DN132="",DM$18,'Saisie des composants'!DN132)*('Saisie des composants'!DN$19+'Saisie des composants'!DN$20),0))))</f>
        <v/>
      </c>
      <c r="DN176" s="102" t="str">
        <f>IF(DN$3="","",IF($A176=0,0,IF('Saisie Profil'!$D18="Off",0,IF(DN$4="Relais électromécaniques hermétiques",0.6*DN$67*IF(IF('Saisie des composants'!DU156="",DN$15,'Saisie des composants'!DU156)&lt;1,1,SQRT(IF('Saisie des composants'!DU156="",DN$15,'Saisie des composants'!DU156)))*POWER(IF('Saisie des composants'!DO168="",DN$16,'Saisie des composants'!DO168),IF(IF('Saisie des composants'!DO168="",DN$16,'Saisie des composants'!DO168)&lt;=1,3,8.8))*POWER(IF('Saisie des composants'!DO144="",DN$17,'Saisie des composants'!DO144),IF(IF('Saisie des composants'!DO144="",DN$17,'Saisie des composants'!DO144)&lt;=1,3,5.9))*IF('Saisie des composants'!DO132="",DN$18,'Saisie des composants'!DO132)*('Saisie des composants'!DO$19+'Saisie des composants'!DO$20),0))))</f>
        <v/>
      </c>
      <c r="DO176" s="102" t="str">
        <f>IF(DO$3="","",IF($A176=0,0,IF('Saisie Profil'!$D18="Off",0,IF(DO$4="Relais électromécaniques hermétiques",0.6*DO$67*IF(IF('Saisie des composants'!DV156="",DO$15,'Saisie des composants'!DV156)&lt;1,1,SQRT(IF('Saisie des composants'!DV156="",DO$15,'Saisie des composants'!DV156)))*POWER(IF('Saisie des composants'!DP168="",DO$16,'Saisie des composants'!DP168),IF(IF('Saisie des composants'!DP168="",DO$16,'Saisie des composants'!DP168)&lt;=1,3,8.8))*POWER(IF('Saisie des composants'!DP144="",DO$17,'Saisie des composants'!DP144),IF(IF('Saisie des composants'!DP144="",DO$17,'Saisie des composants'!DP144)&lt;=1,3,5.9))*IF('Saisie des composants'!DP132="",DO$18,'Saisie des composants'!DP132)*('Saisie des composants'!DP$19+'Saisie des composants'!DP$20),0))))</f>
        <v/>
      </c>
      <c r="DP176" s="102" t="str">
        <f>IF(DP$3="","",IF($A176=0,0,IF('Saisie Profil'!$D18="Off",0,IF(DP$4="Relais électromécaniques hermétiques",0.6*DP$67*IF(IF('Saisie des composants'!DW156="",DP$15,'Saisie des composants'!DW156)&lt;1,1,SQRT(IF('Saisie des composants'!DW156="",DP$15,'Saisie des composants'!DW156)))*POWER(IF('Saisie des composants'!DQ168="",DP$16,'Saisie des composants'!DQ168),IF(IF('Saisie des composants'!DQ168="",DP$16,'Saisie des composants'!DQ168)&lt;=1,3,8.8))*POWER(IF('Saisie des composants'!DQ144="",DP$17,'Saisie des composants'!DQ144),IF(IF('Saisie des composants'!DQ144="",DP$17,'Saisie des composants'!DQ144)&lt;=1,3,5.9))*IF('Saisie des composants'!DQ132="",DP$18,'Saisie des composants'!DQ132)*('Saisie des composants'!DQ$19+'Saisie des composants'!DQ$20),0))))</f>
        <v/>
      </c>
      <c r="DQ176" s="102" t="str">
        <f>IF(DQ$3="","",IF($A176=0,0,IF('Saisie Profil'!$D18="Off",0,IF(DQ$4="Relais électromécaniques hermétiques",0.6*DQ$67*IF(IF('Saisie des composants'!DX156="",DQ$15,'Saisie des composants'!DX156)&lt;1,1,SQRT(IF('Saisie des composants'!DX156="",DQ$15,'Saisie des composants'!DX156)))*POWER(IF('Saisie des composants'!DR168="",DQ$16,'Saisie des composants'!DR168),IF(IF('Saisie des composants'!DR168="",DQ$16,'Saisie des composants'!DR168)&lt;=1,3,8.8))*POWER(IF('Saisie des composants'!DR144="",DQ$17,'Saisie des composants'!DR144),IF(IF('Saisie des composants'!DR144="",DQ$17,'Saisie des composants'!DR144)&lt;=1,3,5.9))*IF('Saisie des composants'!DR132="",DQ$18,'Saisie des composants'!DR132)*('Saisie des composants'!DR$19+'Saisie des composants'!DR$20),0))))</f>
        <v/>
      </c>
      <c r="DR176" s="102" t="str">
        <f>IF(DR$3="","",IF($A176=0,0,IF('Saisie Profil'!$D18="Off",0,IF(DR$4="Relais électromécaniques hermétiques",0.6*DR$67*IF(IF('Saisie des composants'!DY156="",DR$15,'Saisie des composants'!DY156)&lt;1,1,SQRT(IF('Saisie des composants'!DY156="",DR$15,'Saisie des composants'!DY156)))*POWER(IF('Saisie des composants'!DS168="",DR$16,'Saisie des composants'!DS168),IF(IF('Saisie des composants'!DS168="",DR$16,'Saisie des composants'!DS168)&lt;=1,3,8.8))*POWER(IF('Saisie des composants'!DS144="",DR$17,'Saisie des composants'!DS144),IF(IF('Saisie des composants'!DS144="",DR$17,'Saisie des composants'!DS144)&lt;=1,3,5.9))*IF('Saisie des composants'!DS132="",DR$18,'Saisie des composants'!DS132)*('Saisie des composants'!DS$19+'Saisie des composants'!DS$20),0))))</f>
        <v/>
      </c>
      <c r="DS176" s="102" t="str">
        <f>IF(DS$3="","",IF($A176=0,0,IF('Saisie Profil'!$D18="Off",0,IF(DS$4="Relais électromécaniques hermétiques",0.6*DS$67*IF(IF('Saisie des composants'!DZ156="",DS$15,'Saisie des composants'!DZ156)&lt;1,1,SQRT(IF('Saisie des composants'!DZ156="",DS$15,'Saisie des composants'!DZ156)))*POWER(IF('Saisie des composants'!DT168="",DS$16,'Saisie des composants'!DT168),IF(IF('Saisie des composants'!DT168="",DS$16,'Saisie des composants'!DT168)&lt;=1,3,8.8))*POWER(IF('Saisie des composants'!DT144="",DS$17,'Saisie des composants'!DT144),IF(IF('Saisie des composants'!DT144="",DS$17,'Saisie des composants'!DT144)&lt;=1,3,5.9))*IF('Saisie des composants'!DT132="",DS$18,'Saisie des composants'!DT132)*('Saisie des composants'!DT$19+'Saisie des composants'!DT$20),0))))</f>
        <v/>
      </c>
      <c r="DT176" s="102" t="str">
        <f>IF(DT$3="","",IF($A176=0,0,IF('Saisie Profil'!$D18="Off",0,IF(DT$4="Relais électromécaniques hermétiques",0.6*DT$67*IF(IF('Saisie des composants'!EA156="",DT$15,'Saisie des composants'!EA156)&lt;1,1,SQRT(IF('Saisie des composants'!EA156="",DT$15,'Saisie des composants'!EA156)))*POWER(IF('Saisie des composants'!DU168="",DT$16,'Saisie des composants'!DU168),IF(IF('Saisie des composants'!DU168="",DT$16,'Saisie des composants'!DU168)&lt;=1,3,8.8))*POWER(IF('Saisie des composants'!DU144="",DT$17,'Saisie des composants'!DU144),IF(IF('Saisie des composants'!DU144="",DT$17,'Saisie des composants'!DU144)&lt;=1,3,5.9))*IF('Saisie des composants'!DU132="",DT$18,'Saisie des composants'!DU132)*('Saisie des composants'!DU$19+'Saisie des composants'!DU$20),0))))</f>
        <v/>
      </c>
      <c r="DU176" s="102" t="str">
        <f>IF(DU$3="","",IF($A176=0,0,IF('Saisie Profil'!$D18="Off",0,IF(DU$4="Relais électromécaniques hermétiques",0.6*DU$67*IF(IF('Saisie des composants'!EB156="",DU$15,'Saisie des composants'!EB156)&lt;1,1,SQRT(IF('Saisie des composants'!EB156="",DU$15,'Saisie des composants'!EB156)))*POWER(IF('Saisie des composants'!DV168="",DU$16,'Saisie des composants'!DV168),IF(IF('Saisie des composants'!DV168="",DU$16,'Saisie des composants'!DV168)&lt;=1,3,8.8))*POWER(IF('Saisie des composants'!DV144="",DU$17,'Saisie des composants'!DV144),IF(IF('Saisie des composants'!DV144="",DU$17,'Saisie des composants'!DV144)&lt;=1,3,5.9))*IF('Saisie des composants'!DV132="",DU$18,'Saisie des composants'!DV132)*('Saisie des composants'!DV$19+'Saisie des composants'!DV$20),0))))</f>
        <v/>
      </c>
      <c r="DV176" s="102" t="str">
        <f>IF(DV$3="","",IF($A176=0,0,IF('Saisie Profil'!$D18="Off",0,IF(DV$4="Relais électromécaniques hermétiques",0.6*DV$67*IF(IF('Saisie des composants'!EC156="",DV$15,'Saisie des composants'!EC156)&lt;1,1,SQRT(IF('Saisie des composants'!EC156="",DV$15,'Saisie des composants'!EC156)))*POWER(IF('Saisie des composants'!DW168="",DV$16,'Saisie des composants'!DW168),IF(IF('Saisie des composants'!DW168="",DV$16,'Saisie des composants'!DW168)&lt;=1,3,8.8))*POWER(IF('Saisie des composants'!DW144="",DV$17,'Saisie des composants'!DW144),IF(IF('Saisie des composants'!DW144="",DV$17,'Saisie des composants'!DW144)&lt;=1,3,5.9))*IF('Saisie des composants'!DW132="",DV$18,'Saisie des composants'!DW132)*('Saisie des composants'!DW$19+'Saisie des composants'!DW$20),0))))</f>
        <v/>
      </c>
      <c r="DW176" s="102" t="str">
        <f>IF(DW$3="","",IF($A176=0,0,IF('Saisie Profil'!$D18="Off",0,IF(DW$4="Relais électromécaniques hermétiques",0.6*DW$67*IF(IF('Saisie des composants'!ED156="",DW$15,'Saisie des composants'!ED156)&lt;1,1,SQRT(IF('Saisie des composants'!ED156="",DW$15,'Saisie des composants'!ED156)))*POWER(IF('Saisie des composants'!DX168="",DW$16,'Saisie des composants'!DX168),IF(IF('Saisie des composants'!DX168="",DW$16,'Saisie des composants'!DX168)&lt;=1,3,8.8))*POWER(IF('Saisie des composants'!DX144="",DW$17,'Saisie des composants'!DX144),IF(IF('Saisie des composants'!DX144="",DW$17,'Saisie des composants'!DX144)&lt;=1,3,5.9))*IF('Saisie des composants'!DX132="",DW$18,'Saisie des composants'!DX132)*('Saisie des composants'!DX$19+'Saisie des composants'!DX$20),0))))</f>
        <v/>
      </c>
      <c r="DX176" s="102" t="str">
        <f>IF(DX$3="","",IF($A176=0,0,IF('Saisie Profil'!$D18="Off",0,IF(DX$4="Relais électromécaniques hermétiques",0.6*DX$67*IF(IF('Saisie des composants'!EE156="",DX$15,'Saisie des composants'!EE156)&lt;1,1,SQRT(IF('Saisie des composants'!EE156="",DX$15,'Saisie des composants'!EE156)))*POWER(IF('Saisie des composants'!DY168="",DX$16,'Saisie des composants'!DY168),IF(IF('Saisie des composants'!DY168="",DX$16,'Saisie des composants'!DY168)&lt;=1,3,8.8))*POWER(IF('Saisie des composants'!DY144="",DX$17,'Saisie des composants'!DY144),IF(IF('Saisie des composants'!DY144="",DX$17,'Saisie des composants'!DY144)&lt;=1,3,5.9))*IF('Saisie des composants'!DY132="",DX$18,'Saisie des composants'!DY132)*('Saisie des composants'!DY$19+'Saisie des composants'!DY$20),0))))</f>
        <v/>
      </c>
      <c r="DY176" s="102" t="str">
        <f>IF(DY$3="","",IF($A176=0,0,IF('Saisie Profil'!$D18="Off",0,IF(DY$4="Relais électromécaniques hermétiques",0.6*DY$67*IF(IF('Saisie des composants'!EF156="",DY$15,'Saisie des composants'!EF156)&lt;1,1,SQRT(IF('Saisie des composants'!EF156="",DY$15,'Saisie des composants'!EF156)))*POWER(IF('Saisie des composants'!DZ168="",DY$16,'Saisie des composants'!DZ168),IF(IF('Saisie des composants'!DZ168="",DY$16,'Saisie des composants'!DZ168)&lt;=1,3,8.8))*POWER(IF('Saisie des composants'!DZ144="",DY$17,'Saisie des composants'!DZ144),IF(IF('Saisie des composants'!DZ144="",DY$17,'Saisie des composants'!DZ144)&lt;=1,3,5.9))*IF('Saisie des composants'!DZ132="",DY$18,'Saisie des composants'!DZ132)*('Saisie des composants'!DZ$19+'Saisie des composants'!DZ$20),0))))</f>
        <v/>
      </c>
      <c r="DZ176" s="102" t="str">
        <f>IF(DZ$3="","",IF($A176=0,0,IF('Saisie Profil'!$D18="Off",0,IF(DZ$4="Relais électromécaniques hermétiques",0.6*DZ$67*IF(IF('Saisie des composants'!EG156="",DZ$15,'Saisie des composants'!EG156)&lt;1,1,SQRT(IF('Saisie des composants'!EG156="",DZ$15,'Saisie des composants'!EG156)))*POWER(IF('Saisie des composants'!EA168="",DZ$16,'Saisie des composants'!EA168),IF(IF('Saisie des composants'!EA168="",DZ$16,'Saisie des composants'!EA168)&lt;=1,3,8.8))*POWER(IF('Saisie des composants'!EA144="",DZ$17,'Saisie des composants'!EA144),IF(IF('Saisie des composants'!EA144="",DZ$17,'Saisie des composants'!EA144)&lt;=1,3,5.9))*IF('Saisie des composants'!EA132="",DZ$18,'Saisie des composants'!EA132)*('Saisie des composants'!EA$19+'Saisie des composants'!EA$20),0))))</f>
        <v/>
      </c>
      <c r="EA176" s="102" t="str">
        <f>IF(EA$3="","",IF($A176=0,0,IF('Saisie Profil'!$D18="Off",0,IF(EA$4="Relais électromécaniques hermétiques",0.6*EA$67*IF(IF('Saisie des composants'!EH156="",EA$15,'Saisie des composants'!EH156)&lt;1,1,SQRT(IF('Saisie des composants'!EH156="",EA$15,'Saisie des composants'!EH156)))*POWER(IF('Saisie des composants'!EB168="",EA$16,'Saisie des composants'!EB168),IF(IF('Saisie des composants'!EB168="",EA$16,'Saisie des composants'!EB168)&lt;=1,3,8.8))*POWER(IF('Saisie des composants'!EB144="",EA$17,'Saisie des composants'!EB144),IF(IF('Saisie des composants'!EB144="",EA$17,'Saisie des composants'!EB144)&lt;=1,3,5.9))*IF('Saisie des composants'!EB132="",EA$18,'Saisie des composants'!EB132)*('Saisie des composants'!EB$19+'Saisie des composants'!EB$20),0))))</f>
        <v/>
      </c>
      <c r="EB176" s="102" t="str">
        <f>IF(EB$3="","",IF($A176=0,0,IF('Saisie Profil'!$D18="Off",0,IF(EB$4="Relais électromécaniques hermétiques",0.6*EB$67*IF(IF('Saisie des composants'!EI156="",EB$15,'Saisie des composants'!EI156)&lt;1,1,SQRT(IF('Saisie des composants'!EI156="",EB$15,'Saisie des composants'!EI156)))*POWER(IF('Saisie des composants'!EC168="",EB$16,'Saisie des composants'!EC168),IF(IF('Saisie des composants'!EC168="",EB$16,'Saisie des composants'!EC168)&lt;=1,3,8.8))*POWER(IF('Saisie des composants'!EC144="",EB$17,'Saisie des composants'!EC144),IF(IF('Saisie des composants'!EC144="",EB$17,'Saisie des composants'!EC144)&lt;=1,3,5.9))*IF('Saisie des composants'!EC132="",EB$18,'Saisie des composants'!EC132)*('Saisie des composants'!EC$19+'Saisie des composants'!EC$20),0))))</f>
        <v/>
      </c>
      <c r="EC176" s="102" t="str">
        <f>IF(EC$3="","",IF($A176=0,0,IF('Saisie Profil'!$D18="Off",0,IF(EC$4="Relais électromécaniques hermétiques",0.6*EC$67*IF(IF('Saisie des composants'!EJ156="",EC$15,'Saisie des composants'!EJ156)&lt;1,1,SQRT(IF('Saisie des composants'!EJ156="",EC$15,'Saisie des composants'!EJ156)))*POWER(IF('Saisie des composants'!ED168="",EC$16,'Saisie des composants'!ED168),IF(IF('Saisie des composants'!ED168="",EC$16,'Saisie des composants'!ED168)&lt;=1,3,8.8))*POWER(IF('Saisie des composants'!ED144="",EC$17,'Saisie des composants'!ED144),IF(IF('Saisie des composants'!ED144="",EC$17,'Saisie des composants'!ED144)&lt;=1,3,5.9))*IF('Saisie des composants'!ED132="",EC$18,'Saisie des composants'!ED132)*('Saisie des composants'!ED$19+'Saisie des composants'!ED$20),0))))</f>
        <v/>
      </c>
      <c r="ED176" s="102" t="str">
        <f>IF(ED$3="","",IF($A176=0,0,IF('Saisie Profil'!$D18="Off",0,IF(ED$4="Relais électromécaniques hermétiques",0.6*ED$67*IF(IF('Saisie des composants'!EK156="",ED$15,'Saisie des composants'!EK156)&lt;1,1,SQRT(IF('Saisie des composants'!EK156="",ED$15,'Saisie des composants'!EK156)))*POWER(IF('Saisie des composants'!EE168="",ED$16,'Saisie des composants'!EE168),IF(IF('Saisie des composants'!EE168="",ED$16,'Saisie des composants'!EE168)&lt;=1,3,8.8))*POWER(IF('Saisie des composants'!EE144="",ED$17,'Saisie des composants'!EE144),IF(IF('Saisie des composants'!EE144="",ED$17,'Saisie des composants'!EE144)&lt;=1,3,5.9))*IF('Saisie des composants'!EE132="",ED$18,'Saisie des composants'!EE132)*('Saisie des composants'!EE$19+'Saisie des composants'!EE$20),0))))</f>
        <v/>
      </c>
      <c r="EE176" s="102" t="str">
        <f>IF(EE$3="","",IF($A176=0,0,IF('Saisie Profil'!$D18="Off",0,IF(EE$4="Relais électromécaniques hermétiques",0.6*EE$67*IF(IF('Saisie des composants'!EL156="",EE$15,'Saisie des composants'!EL156)&lt;1,1,SQRT(IF('Saisie des composants'!EL156="",EE$15,'Saisie des composants'!EL156)))*POWER(IF('Saisie des composants'!EF168="",EE$16,'Saisie des composants'!EF168),IF(IF('Saisie des composants'!EF168="",EE$16,'Saisie des composants'!EF168)&lt;=1,3,8.8))*POWER(IF('Saisie des composants'!EF144="",EE$17,'Saisie des composants'!EF144),IF(IF('Saisie des composants'!EF144="",EE$17,'Saisie des composants'!EF144)&lt;=1,3,5.9))*IF('Saisie des composants'!EF132="",EE$18,'Saisie des composants'!EF132)*('Saisie des composants'!EF$19+'Saisie des composants'!EF$20),0))))</f>
        <v/>
      </c>
      <c r="EF176" s="102" t="str">
        <f>IF(EF$3="","",IF($A176=0,0,IF('Saisie Profil'!$D18="Off",0,IF(EF$4="Relais électromécaniques hermétiques",0.6*EF$67*IF(IF('Saisie des composants'!EM156="",EF$15,'Saisie des composants'!EM156)&lt;1,1,SQRT(IF('Saisie des composants'!EM156="",EF$15,'Saisie des composants'!EM156)))*POWER(IF('Saisie des composants'!EG168="",EF$16,'Saisie des composants'!EG168),IF(IF('Saisie des composants'!EG168="",EF$16,'Saisie des composants'!EG168)&lt;=1,3,8.8))*POWER(IF('Saisie des composants'!EG144="",EF$17,'Saisie des composants'!EG144),IF(IF('Saisie des composants'!EG144="",EF$17,'Saisie des composants'!EG144)&lt;=1,3,5.9))*IF('Saisie des composants'!EG132="",EF$18,'Saisie des composants'!EG132)*('Saisie des composants'!EG$19+'Saisie des composants'!EG$20),0))))</f>
        <v/>
      </c>
      <c r="EG176" s="102" t="str">
        <f>IF(EG$3="","",IF($A176=0,0,IF('Saisie Profil'!$D18="Off",0,IF(EG$4="Relais électromécaniques hermétiques",0.6*EG$67*IF(IF('Saisie des composants'!EN156="",EG$15,'Saisie des composants'!EN156)&lt;1,1,SQRT(IF('Saisie des composants'!EN156="",EG$15,'Saisie des composants'!EN156)))*POWER(IF('Saisie des composants'!EH168="",EG$16,'Saisie des composants'!EH168),IF(IF('Saisie des composants'!EH168="",EG$16,'Saisie des composants'!EH168)&lt;=1,3,8.8))*POWER(IF('Saisie des composants'!EH144="",EG$17,'Saisie des composants'!EH144),IF(IF('Saisie des composants'!EH144="",EG$17,'Saisie des composants'!EH144)&lt;=1,3,5.9))*IF('Saisie des composants'!EH132="",EG$18,'Saisie des composants'!EH132)*('Saisie des composants'!EH$19+'Saisie des composants'!EH$20),0))))</f>
        <v/>
      </c>
      <c r="EH176" s="102" t="str">
        <f>IF(EH$3="","",IF($A176=0,0,IF('Saisie Profil'!$D18="Off",0,IF(EH$4="Relais électromécaniques hermétiques",0.6*EH$67*IF(IF('Saisie des composants'!EO156="",EH$15,'Saisie des composants'!EO156)&lt;1,1,SQRT(IF('Saisie des composants'!EO156="",EH$15,'Saisie des composants'!EO156)))*POWER(IF('Saisie des composants'!EI168="",EH$16,'Saisie des composants'!EI168),IF(IF('Saisie des composants'!EI168="",EH$16,'Saisie des composants'!EI168)&lt;=1,3,8.8))*POWER(IF('Saisie des composants'!EI144="",EH$17,'Saisie des composants'!EI144),IF(IF('Saisie des composants'!EI144="",EH$17,'Saisie des composants'!EI144)&lt;=1,3,5.9))*IF('Saisie des composants'!EI132="",EH$18,'Saisie des composants'!EI132)*('Saisie des composants'!EI$19+'Saisie des composants'!EI$20),0))))</f>
        <v/>
      </c>
      <c r="EI176" s="102" t="str">
        <f>IF(EI$3="","",IF($A176=0,0,IF('Saisie Profil'!$D18="Off",0,IF(EI$4="Relais électromécaniques hermétiques",0.6*EI$67*IF(IF('Saisie des composants'!EP156="",EI$15,'Saisie des composants'!EP156)&lt;1,1,SQRT(IF('Saisie des composants'!EP156="",EI$15,'Saisie des composants'!EP156)))*POWER(IF('Saisie des composants'!EJ168="",EI$16,'Saisie des composants'!EJ168),IF(IF('Saisie des composants'!EJ168="",EI$16,'Saisie des composants'!EJ168)&lt;=1,3,8.8))*POWER(IF('Saisie des composants'!EJ144="",EI$17,'Saisie des composants'!EJ144),IF(IF('Saisie des composants'!EJ144="",EI$17,'Saisie des composants'!EJ144)&lt;=1,3,5.9))*IF('Saisie des composants'!EJ132="",EI$18,'Saisie des composants'!EJ132)*('Saisie des composants'!EJ$19+'Saisie des composants'!EJ$20),0))))</f>
        <v/>
      </c>
      <c r="EJ176" s="102" t="str">
        <f>IF(EJ$3="","",IF($A176=0,0,IF('Saisie Profil'!$D18="Off",0,IF(EJ$4="Relais électromécaniques hermétiques",0.6*EJ$67*IF(IF('Saisie des composants'!EQ156="",EJ$15,'Saisie des composants'!EQ156)&lt;1,1,SQRT(IF('Saisie des composants'!EQ156="",EJ$15,'Saisie des composants'!EQ156)))*POWER(IF('Saisie des composants'!EK168="",EJ$16,'Saisie des composants'!EK168),IF(IF('Saisie des composants'!EK168="",EJ$16,'Saisie des composants'!EK168)&lt;=1,3,8.8))*POWER(IF('Saisie des composants'!EK144="",EJ$17,'Saisie des composants'!EK144),IF(IF('Saisie des composants'!EK144="",EJ$17,'Saisie des composants'!EK144)&lt;=1,3,5.9))*IF('Saisie des composants'!EK132="",EJ$18,'Saisie des composants'!EK132)*('Saisie des composants'!EK$19+'Saisie des composants'!EK$20),0))))</f>
        <v/>
      </c>
      <c r="EK176" s="102" t="str">
        <f>IF(EK$3="","",IF($A176=0,0,IF('Saisie Profil'!$D18="Off",0,IF(EK$4="Relais électromécaniques hermétiques",0.6*EK$67*IF(IF('Saisie des composants'!ER156="",EK$15,'Saisie des composants'!ER156)&lt;1,1,SQRT(IF('Saisie des composants'!ER156="",EK$15,'Saisie des composants'!ER156)))*POWER(IF('Saisie des composants'!EL168="",EK$16,'Saisie des composants'!EL168),IF(IF('Saisie des composants'!EL168="",EK$16,'Saisie des composants'!EL168)&lt;=1,3,8.8))*POWER(IF('Saisie des composants'!EL144="",EK$17,'Saisie des composants'!EL144),IF(IF('Saisie des composants'!EL144="",EK$17,'Saisie des composants'!EL144)&lt;=1,3,5.9))*IF('Saisie des composants'!EL132="",EK$18,'Saisie des composants'!EL132)*('Saisie des composants'!EL$19+'Saisie des composants'!EL$20),0))))</f>
        <v/>
      </c>
      <c r="EL176" s="102" t="str">
        <f>IF(EL$3="","",IF($A176=0,0,IF('Saisie Profil'!$D18="Off",0,IF(EL$4="Relais électromécaniques hermétiques",0.6*EL$67*IF(IF('Saisie des composants'!ES156="",EL$15,'Saisie des composants'!ES156)&lt;1,1,SQRT(IF('Saisie des composants'!ES156="",EL$15,'Saisie des composants'!ES156)))*POWER(IF('Saisie des composants'!EM168="",EL$16,'Saisie des composants'!EM168),IF(IF('Saisie des composants'!EM168="",EL$16,'Saisie des composants'!EM168)&lt;=1,3,8.8))*POWER(IF('Saisie des composants'!EM144="",EL$17,'Saisie des composants'!EM144),IF(IF('Saisie des composants'!EM144="",EL$17,'Saisie des composants'!EM144)&lt;=1,3,5.9))*IF('Saisie des composants'!EM132="",EL$18,'Saisie des composants'!EM132)*('Saisie des composants'!EM$19+'Saisie des composants'!EM$20),0))))</f>
        <v/>
      </c>
      <c r="EM176" s="102" t="str">
        <f>IF(EM$3="","",IF($A176=0,0,IF('Saisie Profil'!$D18="Off",0,IF(EM$4="Relais électromécaniques hermétiques",0.6*EM$67*IF(IF('Saisie des composants'!ET156="",EM$15,'Saisie des composants'!ET156)&lt;1,1,SQRT(IF('Saisie des composants'!ET156="",EM$15,'Saisie des composants'!ET156)))*POWER(IF('Saisie des composants'!EN168="",EM$16,'Saisie des composants'!EN168),IF(IF('Saisie des composants'!EN168="",EM$16,'Saisie des composants'!EN168)&lt;=1,3,8.8))*POWER(IF('Saisie des composants'!EN144="",EM$17,'Saisie des composants'!EN144),IF(IF('Saisie des composants'!EN144="",EM$17,'Saisie des composants'!EN144)&lt;=1,3,5.9))*IF('Saisie des composants'!EN132="",EM$18,'Saisie des composants'!EN132)*('Saisie des composants'!EN$19+'Saisie des composants'!EN$20),0))))</f>
        <v/>
      </c>
      <c r="EN176" s="102" t="str">
        <f>IF(EN$3="","",IF($A176=0,0,IF('Saisie Profil'!$D18="Off",0,IF(EN$4="Relais électromécaniques hermétiques",0.6*EN$67*IF(IF('Saisie des composants'!EU156="",EN$15,'Saisie des composants'!EU156)&lt;1,1,SQRT(IF('Saisie des composants'!EU156="",EN$15,'Saisie des composants'!EU156)))*POWER(IF('Saisie des composants'!EO168="",EN$16,'Saisie des composants'!EO168),IF(IF('Saisie des composants'!EO168="",EN$16,'Saisie des composants'!EO168)&lt;=1,3,8.8))*POWER(IF('Saisie des composants'!EO144="",EN$17,'Saisie des composants'!EO144),IF(IF('Saisie des composants'!EO144="",EN$17,'Saisie des composants'!EO144)&lt;=1,3,5.9))*IF('Saisie des composants'!EO132="",EN$18,'Saisie des composants'!EO132)*('Saisie des composants'!EO$19+'Saisie des composants'!EO$20),0))))</f>
        <v/>
      </c>
      <c r="EO176" s="102" t="str">
        <f>IF(EO$3="","",IF($A176=0,0,IF('Saisie Profil'!$D18="Off",0,IF(EO$4="Relais électromécaniques hermétiques",0.6*EO$67*IF(IF('Saisie des composants'!EV156="",EO$15,'Saisie des composants'!EV156)&lt;1,1,SQRT(IF('Saisie des composants'!EV156="",EO$15,'Saisie des composants'!EV156)))*POWER(IF('Saisie des composants'!EP168="",EO$16,'Saisie des composants'!EP168),IF(IF('Saisie des composants'!EP168="",EO$16,'Saisie des composants'!EP168)&lt;=1,3,8.8))*POWER(IF('Saisie des composants'!EP144="",EO$17,'Saisie des composants'!EP144),IF(IF('Saisie des composants'!EP144="",EO$17,'Saisie des composants'!EP144)&lt;=1,3,5.9))*IF('Saisie des composants'!EP132="",EO$18,'Saisie des composants'!EP132)*('Saisie des composants'!EP$19+'Saisie des composants'!EP$20),0))))</f>
        <v/>
      </c>
      <c r="EP176" s="102" t="str">
        <f>IF(EP$3="","",IF($A176=0,0,IF('Saisie Profil'!$D18="Off",0,IF(EP$4="Relais électromécaniques hermétiques",0.6*EP$67*IF(IF('Saisie des composants'!EW156="",EP$15,'Saisie des composants'!EW156)&lt;1,1,SQRT(IF('Saisie des composants'!EW156="",EP$15,'Saisie des composants'!EW156)))*POWER(IF('Saisie des composants'!EQ168="",EP$16,'Saisie des composants'!EQ168),IF(IF('Saisie des composants'!EQ168="",EP$16,'Saisie des composants'!EQ168)&lt;=1,3,8.8))*POWER(IF('Saisie des composants'!EQ144="",EP$17,'Saisie des composants'!EQ144),IF(IF('Saisie des composants'!EQ144="",EP$17,'Saisie des composants'!EQ144)&lt;=1,3,5.9))*IF('Saisie des composants'!EQ132="",EP$18,'Saisie des composants'!EQ132)*('Saisie des composants'!EQ$19+'Saisie des composants'!EQ$20),0))))</f>
        <v/>
      </c>
      <c r="EQ176" s="102" t="str">
        <f>IF(EQ$3="","",IF($A176=0,0,IF('Saisie Profil'!$D18="Off",0,IF(EQ$4="Relais électromécaniques hermétiques",0.6*EQ$67*IF(IF('Saisie des composants'!EX156="",EQ$15,'Saisie des composants'!EX156)&lt;1,1,SQRT(IF('Saisie des composants'!EX156="",EQ$15,'Saisie des composants'!EX156)))*POWER(IF('Saisie des composants'!ER168="",EQ$16,'Saisie des composants'!ER168),IF(IF('Saisie des composants'!ER168="",EQ$16,'Saisie des composants'!ER168)&lt;=1,3,8.8))*POWER(IF('Saisie des composants'!ER144="",EQ$17,'Saisie des composants'!ER144),IF(IF('Saisie des composants'!ER144="",EQ$17,'Saisie des composants'!ER144)&lt;=1,3,5.9))*IF('Saisie des composants'!ER132="",EQ$18,'Saisie des composants'!ER132)*('Saisie des composants'!ER$19+'Saisie des composants'!ER$20),0))))</f>
        <v/>
      </c>
      <c r="ER176" s="102" t="str">
        <f>IF(ER$3="","",IF($A176=0,0,IF('Saisie Profil'!$D18="Off",0,IF(ER$4="Relais électromécaniques hermétiques",0.6*ER$67*IF(IF('Saisie des composants'!EY156="",ER$15,'Saisie des composants'!EY156)&lt;1,1,SQRT(IF('Saisie des composants'!EY156="",ER$15,'Saisie des composants'!EY156)))*POWER(IF('Saisie des composants'!ES168="",ER$16,'Saisie des composants'!ES168),IF(IF('Saisie des composants'!ES168="",ER$16,'Saisie des composants'!ES168)&lt;=1,3,8.8))*POWER(IF('Saisie des composants'!ES144="",ER$17,'Saisie des composants'!ES144),IF(IF('Saisie des composants'!ES144="",ER$17,'Saisie des composants'!ES144)&lt;=1,3,5.9))*IF('Saisie des composants'!ES132="",ER$18,'Saisie des composants'!ES132)*('Saisie des composants'!ES$19+'Saisie des composants'!ES$20),0))))</f>
        <v/>
      </c>
      <c r="ES176" s="102" t="str">
        <f>IF(ES$3="","",IF($A176=0,0,IF('Saisie Profil'!$D18="Off",0,IF(ES$4="Relais électromécaniques hermétiques",0.6*ES$67*IF(IF('Saisie des composants'!EZ156="",ES$15,'Saisie des composants'!EZ156)&lt;1,1,SQRT(IF('Saisie des composants'!EZ156="",ES$15,'Saisie des composants'!EZ156)))*POWER(IF('Saisie des composants'!ET168="",ES$16,'Saisie des composants'!ET168),IF(IF('Saisie des composants'!ET168="",ES$16,'Saisie des composants'!ET168)&lt;=1,3,8.8))*POWER(IF('Saisie des composants'!ET144="",ES$17,'Saisie des composants'!ET144),IF(IF('Saisie des composants'!ET144="",ES$17,'Saisie des composants'!ET144)&lt;=1,3,5.9))*IF('Saisie des composants'!ET132="",ES$18,'Saisie des composants'!ET132)*('Saisie des composants'!ET$19+'Saisie des composants'!ET$20),0))))</f>
        <v/>
      </c>
      <c r="ET176" s="102" t="str">
        <f>IF(ET$3="","",IF($A176=0,0,IF('Saisie Profil'!$D18="Off",0,IF(ET$4="Relais électromécaniques hermétiques",0.6*ET$67*IF(IF('Saisie des composants'!FA156="",ET$15,'Saisie des composants'!FA156)&lt;1,1,SQRT(IF('Saisie des composants'!FA156="",ET$15,'Saisie des composants'!FA156)))*POWER(IF('Saisie des composants'!EU168="",ET$16,'Saisie des composants'!EU168),IF(IF('Saisie des composants'!EU168="",ET$16,'Saisie des composants'!EU168)&lt;=1,3,8.8))*POWER(IF('Saisie des composants'!EU144="",ET$17,'Saisie des composants'!EU144),IF(IF('Saisie des composants'!EU144="",ET$17,'Saisie des composants'!EU144)&lt;=1,3,5.9))*IF('Saisie des composants'!EU132="",ET$18,'Saisie des composants'!EU132)*('Saisie des composants'!EU$19+'Saisie des composants'!EU$20),0))))</f>
        <v/>
      </c>
      <c r="EU176" s="102" t="str">
        <f>IF(EU$3="","",IF($A176=0,0,IF('Saisie Profil'!$D18="Off",0,IF(EU$4="Relais électromécaniques hermétiques",0.6*EU$67*IF(IF('Saisie des composants'!FB156="",EU$15,'Saisie des composants'!FB156)&lt;1,1,SQRT(IF('Saisie des composants'!FB156="",EU$15,'Saisie des composants'!FB156)))*POWER(IF('Saisie des composants'!EV168="",EU$16,'Saisie des composants'!EV168),IF(IF('Saisie des composants'!EV168="",EU$16,'Saisie des composants'!EV168)&lt;=1,3,8.8))*POWER(IF('Saisie des composants'!EV144="",EU$17,'Saisie des composants'!EV144),IF(IF('Saisie des composants'!EV144="",EU$17,'Saisie des composants'!EV144)&lt;=1,3,5.9))*IF('Saisie des composants'!EV132="",EU$18,'Saisie des composants'!EV132)*('Saisie des composants'!EV$19+'Saisie des composants'!EV$20),0))))</f>
        <v/>
      </c>
      <c r="EV176" s="102" t="str">
        <f>IF(EV$3="","",IF($A176=0,0,IF('Saisie Profil'!$D18="Off",0,IF(EV$4="Relais électromécaniques hermétiques",0.6*EV$67*IF(IF('Saisie des composants'!FC156="",EV$15,'Saisie des composants'!FC156)&lt;1,1,SQRT(IF('Saisie des composants'!FC156="",EV$15,'Saisie des composants'!FC156)))*POWER(IF('Saisie des composants'!EW168="",EV$16,'Saisie des composants'!EW168),IF(IF('Saisie des composants'!EW168="",EV$16,'Saisie des composants'!EW168)&lt;=1,3,8.8))*POWER(IF('Saisie des composants'!EW144="",EV$17,'Saisie des composants'!EW144),IF(IF('Saisie des composants'!EW144="",EV$17,'Saisie des composants'!EW144)&lt;=1,3,5.9))*IF('Saisie des composants'!EW132="",EV$18,'Saisie des composants'!EW132)*('Saisie des composants'!EW$19+'Saisie des composants'!EW$20),0))))</f>
        <v/>
      </c>
      <c r="EW176" s="102" t="str">
        <f>IF(EW$3="","",IF($A176=0,0,IF('Saisie Profil'!$D18="Off",0,IF(EW$4="Relais électromécaniques hermétiques",0.6*EW$67*IF(IF('Saisie des composants'!FD156="",EW$15,'Saisie des composants'!FD156)&lt;1,1,SQRT(IF('Saisie des composants'!FD156="",EW$15,'Saisie des composants'!FD156)))*POWER(IF('Saisie des composants'!EX168="",EW$16,'Saisie des composants'!EX168),IF(IF('Saisie des composants'!EX168="",EW$16,'Saisie des composants'!EX168)&lt;=1,3,8.8))*POWER(IF('Saisie des composants'!EX144="",EW$17,'Saisie des composants'!EX144),IF(IF('Saisie des composants'!EX144="",EW$17,'Saisie des composants'!EX144)&lt;=1,3,5.9))*IF('Saisie des composants'!EX132="",EW$18,'Saisie des composants'!EX132)*('Saisie des composants'!EX$19+'Saisie des composants'!EX$20),0))))</f>
        <v/>
      </c>
      <c r="EX176" s="102" t="str">
        <f>IF(EX$3="","",IF($A176=0,0,IF('Saisie Profil'!$D18="Off",0,IF(EX$4="Relais électromécaniques hermétiques",0.6*EX$67*IF(IF('Saisie des composants'!FE156="",EX$15,'Saisie des composants'!FE156)&lt;1,1,SQRT(IF('Saisie des composants'!FE156="",EX$15,'Saisie des composants'!FE156)))*POWER(IF('Saisie des composants'!EY168="",EX$16,'Saisie des composants'!EY168),IF(IF('Saisie des composants'!EY168="",EX$16,'Saisie des composants'!EY168)&lt;=1,3,8.8))*POWER(IF('Saisie des composants'!EY144="",EX$17,'Saisie des composants'!EY144),IF(IF('Saisie des composants'!EY144="",EX$17,'Saisie des composants'!EY144)&lt;=1,3,5.9))*IF('Saisie des composants'!EY132="",EX$18,'Saisie des composants'!EY132)*('Saisie des composants'!EY$19+'Saisie des composants'!EY$20),0))))</f>
        <v/>
      </c>
      <c r="EY176" s="102" t="str">
        <f>IF(EY$3="","",IF($A176=0,0,IF('Saisie Profil'!$D18="Off",0,IF(EY$4="Relais électromécaniques hermétiques",0.6*EY$67*IF(IF('Saisie des composants'!FF156="",EY$15,'Saisie des composants'!FF156)&lt;1,1,SQRT(IF('Saisie des composants'!FF156="",EY$15,'Saisie des composants'!FF156)))*POWER(IF('Saisie des composants'!EZ168="",EY$16,'Saisie des composants'!EZ168),IF(IF('Saisie des composants'!EZ168="",EY$16,'Saisie des composants'!EZ168)&lt;=1,3,8.8))*POWER(IF('Saisie des composants'!EZ144="",EY$17,'Saisie des composants'!EZ144),IF(IF('Saisie des composants'!EZ144="",EY$17,'Saisie des composants'!EZ144)&lt;=1,3,5.9))*IF('Saisie des composants'!EZ132="",EY$18,'Saisie des composants'!EZ132)*('Saisie des composants'!EZ$19+'Saisie des composants'!EZ$20),0))))</f>
        <v/>
      </c>
      <c r="EZ176" s="102" t="str">
        <f>IF(EZ$3="","",IF($A176=0,0,IF('Saisie Profil'!$D18="Off",0,IF(EZ$4="Relais électromécaniques hermétiques",0.6*EZ$67*IF(IF('Saisie des composants'!FG156="",EZ$15,'Saisie des composants'!FG156)&lt;1,1,SQRT(IF('Saisie des composants'!FG156="",EZ$15,'Saisie des composants'!FG156)))*POWER(IF('Saisie des composants'!FA168="",EZ$16,'Saisie des composants'!FA168),IF(IF('Saisie des composants'!FA168="",EZ$16,'Saisie des composants'!FA168)&lt;=1,3,8.8))*POWER(IF('Saisie des composants'!FA144="",EZ$17,'Saisie des composants'!FA144),IF(IF('Saisie des composants'!FA144="",EZ$17,'Saisie des composants'!FA144)&lt;=1,3,5.9))*IF('Saisie des composants'!FA132="",EZ$18,'Saisie des composants'!FA132)*('Saisie des composants'!FA$19+'Saisie des composants'!FA$20),0))))</f>
        <v/>
      </c>
      <c r="FA176" s="102" t="str">
        <f>IF(FA$3="","",IF($A176=0,0,IF('Saisie Profil'!$D18="Off",0,IF(FA$4="Relais électromécaniques hermétiques",0.6*FA$67*IF(IF('Saisie des composants'!FH156="",FA$15,'Saisie des composants'!FH156)&lt;1,1,SQRT(IF('Saisie des composants'!FH156="",FA$15,'Saisie des composants'!FH156)))*POWER(IF('Saisie des composants'!FB168="",FA$16,'Saisie des composants'!FB168),IF(IF('Saisie des composants'!FB168="",FA$16,'Saisie des composants'!FB168)&lt;=1,3,8.8))*POWER(IF('Saisie des composants'!FB144="",FA$17,'Saisie des composants'!FB144),IF(IF('Saisie des composants'!FB144="",FA$17,'Saisie des composants'!FB144)&lt;=1,3,5.9))*IF('Saisie des composants'!FB132="",FA$18,'Saisie des composants'!FB132)*('Saisie des composants'!FB$19+'Saisie des composants'!FB$20),0))))</f>
        <v/>
      </c>
      <c r="FB176" s="102" t="str">
        <f>IF(FB$3="","",IF($A176=0,0,IF('Saisie Profil'!$D18="Off",0,IF(FB$4="Relais électromécaniques hermétiques",0.6*FB$67*IF(IF('Saisie des composants'!FI156="",FB$15,'Saisie des composants'!FI156)&lt;1,1,SQRT(IF('Saisie des composants'!FI156="",FB$15,'Saisie des composants'!FI156)))*POWER(IF('Saisie des composants'!FC168="",FB$16,'Saisie des composants'!FC168),IF(IF('Saisie des composants'!FC168="",FB$16,'Saisie des composants'!FC168)&lt;=1,3,8.8))*POWER(IF('Saisie des composants'!FC144="",FB$17,'Saisie des composants'!FC144),IF(IF('Saisie des composants'!FC144="",FB$17,'Saisie des composants'!FC144)&lt;=1,3,5.9))*IF('Saisie des composants'!FC132="",FB$18,'Saisie des composants'!FC132)*('Saisie des composants'!FC$19+'Saisie des composants'!FC$20),0))))</f>
        <v/>
      </c>
      <c r="FC176" s="102" t="str">
        <f>IF(FC$3="","",IF($A176=0,0,IF('Saisie Profil'!$D18="Off",0,IF(FC$4="Relais électromécaniques hermétiques",0.6*FC$67*IF(IF('Saisie des composants'!FJ156="",FC$15,'Saisie des composants'!FJ156)&lt;1,1,SQRT(IF('Saisie des composants'!FJ156="",FC$15,'Saisie des composants'!FJ156)))*POWER(IF('Saisie des composants'!FD168="",FC$16,'Saisie des composants'!FD168),IF(IF('Saisie des composants'!FD168="",FC$16,'Saisie des composants'!FD168)&lt;=1,3,8.8))*POWER(IF('Saisie des composants'!FD144="",FC$17,'Saisie des composants'!FD144),IF(IF('Saisie des composants'!FD144="",FC$17,'Saisie des composants'!FD144)&lt;=1,3,5.9))*IF('Saisie des composants'!FD132="",FC$18,'Saisie des composants'!FD132)*('Saisie des composants'!FD$19+'Saisie des composants'!FD$20),0))))</f>
        <v/>
      </c>
      <c r="FD176" s="102" t="str">
        <f>IF(FD$3="","",IF($A176=0,0,IF('Saisie Profil'!$D18="Off",0,IF(FD$4="Relais électromécaniques hermétiques",0.6*FD$67*IF(IF('Saisie des composants'!FK156="",FD$15,'Saisie des composants'!FK156)&lt;1,1,SQRT(IF('Saisie des composants'!FK156="",FD$15,'Saisie des composants'!FK156)))*POWER(IF('Saisie des composants'!FE168="",FD$16,'Saisie des composants'!FE168),IF(IF('Saisie des composants'!FE168="",FD$16,'Saisie des composants'!FE168)&lt;=1,3,8.8))*POWER(IF('Saisie des composants'!FE144="",FD$17,'Saisie des composants'!FE144),IF(IF('Saisie des composants'!FE144="",FD$17,'Saisie des composants'!FE144)&lt;=1,3,5.9))*IF('Saisie des composants'!FE132="",FD$18,'Saisie des composants'!FE132)*('Saisie des composants'!FE$19+'Saisie des composants'!FE$20),0))))</f>
        <v/>
      </c>
      <c r="FE176" s="102" t="str">
        <f>IF(FE$3="","",IF($A176=0,0,IF('Saisie Profil'!$D18="Off",0,IF(FE$4="Relais électromécaniques hermétiques",0.6*FE$67*IF(IF('Saisie des composants'!FL156="",FE$15,'Saisie des composants'!FL156)&lt;1,1,SQRT(IF('Saisie des composants'!FL156="",FE$15,'Saisie des composants'!FL156)))*POWER(IF('Saisie des composants'!FF168="",FE$16,'Saisie des composants'!FF168),IF(IF('Saisie des composants'!FF168="",FE$16,'Saisie des composants'!FF168)&lt;=1,3,8.8))*POWER(IF('Saisie des composants'!FF144="",FE$17,'Saisie des composants'!FF144),IF(IF('Saisie des composants'!FF144="",FE$17,'Saisie des composants'!FF144)&lt;=1,3,5.9))*IF('Saisie des composants'!FF132="",FE$18,'Saisie des composants'!FF132)*('Saisie des composants'!FF$19+'Saisie des composants'!FF$20),0))))</f>
        <v/>
      </c>
      <c r="FF176" s="102" t="str">
        <f>IF(FF$3="","",IF($A176=0,0,IF('Saisie Profil'!$D18="Off",0,IF(FF$4="Relais électromécaniques hermétiques",0.6*FF$67*IF(IF('Saisie des composants'!FM156="",FF$15,'Saisie des composants'!FM156)&lt;1,1,SQRT(IF('Saisie des composants'!FM156="",FF$15,'Saisie des composants'!FM156)))*POWER(IF('Saisie des composants'!FG168="",FF$16,'Saisie des composants'!FG168),IF(IF('Saisie des composants'!FG168="",FF$16,'Saisie des composants'!FG168)&lt;=1,3,8.8))*POWER(IF('Saisie des composants'!FG144="",FF$17,'Saisie des composants'!FG144),IF(IF('Saisie des composants'!FG144="",FF$17,'Saisie des composants'!FG144)&lt;=1,3,5.9))*IF('Saisie des composants'!FG132="",FF$18,'Saisie des composants'!FG132)*('Saisie des composants'!FG$19+'Saisie des composants'!FG$20),0))))</f>
        <v/>
      </c>
      <c r="FG176" s="102" t="str">
        <f>IF(FG$3="","",IF($A176=0,0,IF('Saisie Profil'!$D18="Off",0,IF(FG$4="Relais électromécaniques hermétiques",0.6*FG$67*IF(IF('Saisie des composants'!FN156="",FG$15,'Saisie des composants'!FN156)&lt;1,1,SQRT(IF('Saisie des composants'!FN156="",FG$15,'Saisie des composants'!FN156)))*POWER(IF('Saisie des composants'!FH168="",FG$16,'Saisie des composants'!FH168),IF(IF('Saisie des composants'!FH168="",FG$16,'Saisie des composants'!FH168)&lt;=1,3,8.8))*POWER(IF('Saisie des composants'!FH144="",FG$17,'Saisie des composants'!FH144),IF(IF('Saisie des composants'!FH144="",FG$17,'Saisie des composants'!FH144)&lt;=1,3,5.9))*IF('Saisie des composants'!FH132="",FG$18,'Saisie des composants'!FH132)*('Saisie des composants'!FH$19+'Saisie des composants'!FH$20),0))))</f>
        <v/>
      </c>
      <c r="FH176" s="102" t="str">
        <f>IF(FH$3="","",IF($A176=0,0,IF('Saisie Profil'!$D18="Off",0,IF(FH$4="Relais électromécaniques hermétiques",0.6*FH$67*IF(IF('Saisie des composants'!FO156="",FH$15,'Saisie des composants'!FO156)&lt;1,1,SQRT(IF('Saisie des composants'!FO156="",FH$15,'Saisie des composants'!FO156)))*POWER(IF('Saisie des composants'!FI168="",FH$16,'Saisie des composants'!FI168),IF(IF('Saisie des composants'!FI168="",FH$16,'Saisie des composants'!FI168)&lt;=1,3,8.8))*POWER(IF('Saisie des composants'!FI144="",FH$17,'Saisie des composants'!FI144),IF(IF('Saisie des composants'!FI144="",FH$17,'Saisie des composants'!FI144)&lt;=1,3,5.9))*IF('Saisie des composants'!FI132="",FH$18,'Saisie des composants'!FI132)*('Saisie des composants'!FI$19+'Saisie des composants'!FI$20),0))))</f>
        <v/>
      </c>
      <c r="FI176" s="102" t="str">
        <f>IF(FI$3="","",IF($A176=0,0,IF('Saisie Profil'!$D18="Off",0,IF(FI$4="Relais électromécaniques hermétiques",0.6*FI$67*IF(IF('Saisie des composants'!FP156="",FI$15,'Saisie des composants'!FP156)&lt;1,1,SQRT(IF('Saisie des composants'!FP156="",FI$15,'Saisie des composants'!FP156)))*POWER(IF('Saisie des composants'!FJ168="",FI$16,'Saisie des composants'!FJ168),IF(IF('Saisie des composants'!FJ168="",FI$16,'Saisie des composants'!FJ168)&lt;=1,3,8.8))*POWER(IF('Saisie des composants'!FJ144="",FI$17,'Saisie des composants'!FJ144),IF(IF('Saisie des composants'!FJ144="",FI$17,'Saisie des composants'!FJ144)&lt;=1,3,5.9))*IF('Saisie des composants'!FJ132="",FI$18,'Saisie des composants'!FJ132)*('Saisie des composants'!FJ$19+'Saisie des composants'!FJ$20),0))))</f>
        <v/>
      </c>
      <c r="FJ176" s="102" t="str">
        <f>IF(FJ$3="","",IF($A176=0,0,IF('Saisie Profil'!$D18="Off",0,IF(FJ$4="Relais électromécaniques hermétiques",0.6*FJ$67*IF(IF('Saisie des composants'!FQ156="",FJ$15,'Saisie des composants'!FQ156)&lt;1,1,SQRT(IF('Saisie des composants'!FQ156="",FJ$15,'Saisie des composants'!FQ156)))*POWER(IF('Saisie des composants'!FK168="",FJ$16,'Saisie des composants'!FK168),IF(IF('Saisie des composants'!FK168="",FJ$16,'Saisie des composants'!FK168)&lt;=1,3,8.8))*POWER(IF('Saisie des composants'!FK144="",FJ$17,'Saisie des composants'!FK144),IF(IF('Saisie des composants'!FK144="",FJ$17,'Saisie des composants'!FK144)&lt;=1,3,5.9))*IF('Saisie des composants'!FK132="",FJ$18,'Saisie des composants'!FK132)*('Saisie des composants'!FK$19+'Saisie des composants'!FK$20),0))))</f>
        <v/>
      </c>
      <c r="FK176" s="102" t="str">
        <f>IF(FK$3="","",IF($A176=0,0,IF('Saisie Profil'!$D18="Off",0,IF(FK$4="Relais électromécaniques hermétiques",0.6*FK$67*IF(IF('Saisie des composants'!FR156="",FK$15,'Saisie des composants'!FR156)&lt;1,1,SQRT(IF('Saisie des composants'!FR156="",FK$15,'Saisie des composants'!FR156)))*POWER(IF('Saisie des composants'!FL168="",FK$16,'Saisie des composants'!FL168),IF(IF('Saisie des composants'!FL168="",FK$16,'Saisie des composants'!FL168)&lt;=1,3,8.8))*POWER(IF('Saisie des composants'!FL144="",FK$17,'Saisie des composants'!FL144),IF(IF('Saisie des composants'!FL144="",FK$17,'Saisie des composants'!FL144)&lt;=1,3,5.9))*IF('Saisie des composants'!FL132="",FK$18,'Saisie des composants'!FL132)*('Saisie des composants'!FL$19+'Saisie des composants'!FL$20),0))))</f>
        <v/>
      </c>
      <c r="FL176" s="102" t="str">
        <f>IF(FL$3="","",IF($A176=0,0,IF('Saisie Profil'!$D18="Off",0,IF(FL$4="Relais électromécaniques hermétiques",0.6*FL$67*IF(IF('Saisie des composants'!FS156="",FL$15,'Saisie des composants'!FS156)&lt;1,1,SQRT(IF('Saisie des composants'!FS156="",FL$15,'Saisie des composants'!FS156)))*POWER(IF('Saisie des composants'!FM168="",FL$16,'Saisie des composants'!FM168),IF(IF('Saisie des composants'!FM168="",FL$16,'Saisie des composants'!FM168)&lt;=1,3,8.8))*POWER(IF('Saisie des composants'!FM144="",FL$17,'Saisie des composants'!FM144),IF(IF('Saisie des composants'!FM144="",FL$17,'Saisie des composants'!FM144)&lt;=1,3,5.9))*IF('Saisie des composants'!FM132="",FL$18,'Saisie des composants'!FM132)*('Saisie des composants'!FM$19+'Saisie des composants'!FM$20),0))))</f>
        <v/>
      </c>
      <c r="FM176" s="102" t="str">
        <f>IF(FM$3="","",IF($A176=0,0,IF('Saisie Profil'!$D18="Off",0,IF(FM$4="Relais électromécaniques hermétiques",0.6*FM$67*IF(IF('Saisie des composants'!FT156="",FM$15,'Saisie des composants'!FT156)&lt;1,1,SQRT(IF('Saisie des composants'!FT156="",FM$15,'Saisie des composants'!FT156)))*POWER(IF('Saisie des composants'!FN168="",FM$16,'Saisie des composants'!FN168),IF(IF('Saisie des composants'!FN168="",FM$16,'Saisie des composants'!FN168)&lt;=1,3,8.8))*POWER(IF('Saisie des composants'!FN144="",FM$17,'Saisie des composants'!FN144),IF(IF('Saisie des composants'!FN144="",FM$17,'Saisie des composants'!FN144)&lt;=1,3,5.9))*IF('Saisie des composants'!FN132="",FM$18,'Saisie des composants'!FN132)*('Saisie des composants'!FN$19+'Saisie des composants'!FN$20),0))))</f>
        <v/>
      </c>
      <c r="FN176" s="102" t="str">
        <f>IF(FN$3="","",IF($A176=0,0,IF('Saisie Profil'!$D18="Off",0,IF(FN$4="Relais électromécaniques hermétiques",0.6*FN$67*IF(IF('Saisie des composants'!FU156="",FN$15,'Saisie des composants'!FU156)&lt;1,1,SQRT(IF('Saisie des composants'!FU156="",FN$15,'Saisie des composants'!FU156)))*POWER(IF('Saisie des composants'!FO168="",FN$16,'Saisie des composants'!FO168),IF(IF('Saisie des composants'!FO168="",FN$16,'Saisie des composants'!FO168)&lt;=1,3,8.8))*POWER(IF('Saisie des composants'!FO144="",FN$17,'Saisie des composants'!FO144),IF(IF('Saisie des composants'!FO144="",FN$17,'Saisie des composants'!FO144)&lt;=1,3,5.9))*IF('Saisie des composants'!FO132="",FN$18,'Saisie des composants'!FO132)*('Saisie des composants'!FO$19+'Saisie des composants'!FO$20),0))))</f>
        <v/>
      </c>
      <c r="FO176" s="102" t="str">
        <f>IF(FO$3="","",IF($A176=0,0,IF('Saisie Profil'!$D18="Off",0,IF(FO$4="Relais électromécaniques hermétiques",0.6*FO$67*IF(IF('Saisie des composants'!FV156="",FO$15,'Saisie des composants'!FV156)&lt;1,1,SQRT(IF('Saisie des composants'!FV156="",FO$15,'Saisie des composants'!FV156)))*POWER(IF('Saisie des composants'!FP168="",FO$16,'Saisie des composants'!FP168),IF(IF('Saisie des composants'!FP168="",FO$16,'Saisie des composants'!FP168)&lt;=1,3,8.8))*POWER(IF('Saisie des composants'!FP144="",FO$17,'Saisie des composants'!FP144),IF(IF('Saisie des composants'!FP144="",FO$17,'Saisie des composants'!FP144)&lt;=1,3,5.9))*IF('Saisie des composants'!FP132="",FO$18,'Saisie des composants'!FP132)*('Saisie des composants'!FP$19+'Saisie des composants'!FP$20),0))))</f>
        <v/>
      </c>
      <c r="FP176" s="102" t="str">
        <f>IF(FP$3="","",IF($A176=0,0,IF('Saisie Profil'!$D18="Off",0,IF(FP$4="Relais électromécaniques hermétiques",0.6*FP$67*IF(IF('Saisie des composants'!FW156="",FP$15,'Saisie des composants'!FW156)&lt;1,1,SQRT(IF('Saisie des composants'!FW156="",FP$15,'Saisie des composants'!FW156)))*POWER(IF('Saisie des composants'!FQ168="",FP$16,'Saisie des composants'!FQ168),IF(IF('Saisie des composants'!FQ168="",FP$16,'Saisie des composants'!FQ168)&lt;=1,3,8.8))*POWER(IF('Saisie des composants'!FQ144="",FP$17,'Saisie des composants'!FQ144),IF(IF('Saisie des composants'!FQ144="",FP$17,'Saisie des composants'!FQ144)&lt;=1,3,5.9))*IF('Saisie des composants'!FQ132="",FP$18,'Saisie des composants'!FQ132)*('Saisie des composants'!FQ$19+'Saisie des composants'!FQ$20),0))))</f>
        <v/>
      </c>
      <c r="FQ176" s="102" t="str">
        <f>IF(FQ$3="","",IF($A176=0,0,IF('Saisie Profil'!$D18="Off",0,IF(FQ$4="Relais électromécaniques hermétiques",0.6*FQ$67*IF(IF('Saisie des composants'!FX156="",FQ$15,'Saisie des composants'!FX156)&lt;1,1,SQRT(IF('Saisie des composants'!FX156="",FQ$15,'Saisie des composants'!FX156)))*POWER(IF('Saisie des composants'!FR168="",FQ$16,'Saisie des composants'!FR168),IF(IF('Saisie des composants'!FR168="",FQ$16,'Saisie des composants'!FR168)&lt;=1,3,8.8))*POWER(IF('Saisie des composants'!FR144="",FQ$17,'Saisie des composants'!FR144),IF(IF('Saisie des composants'!FR144="",FQ$17,'Saisie des composants'!FR144)&lt;=1,3,5.9))*IF('Saisie des composants'!FR132="",FQ$18,'Saisie des composants'!FR132)*('Saisie des composants'!FR$19+'Saisie des composants'!FR$20),0))))</f>
        <v/>
      </c>
      <c r="FR176" s="102" t="str">
        <f>IF(FR$3="","",IF($A176=0,0,IF('Saisie Profil'!$D18="Off",0,IF(FR$4="Relais électromécaniques hermétiques",0.6*FR$67*IF(IF('Saisie des composants'!FY156="",FR$15,'Saisie des composants'!FY156)&lt;1,1,SQRT(IF('Saisie des composants'!FY156="",FR$15,'Saisie des composants'!FY156)))*POWER(IF('Saisie des composants'!FS168="",FR$16,'Saisie des composants'!FS168),IF(IF('Saisie des composants'!FS168="",FR$16,'Saisie des composants'!FS168)&lt;=1,3,8.8))*POWER(IF('Saisie des composants'!FS144="",FR$17,'Saisie des composants'!FS144),IF(IF('Saisie des composants'!FS144="",FR$17,'Saisie des composants'!FS144)&lt;=1,3,5.9))*IF('Saisie des composants'!FS132="",FR$18,'Saisie des composants'!FS132)*('Saisie des composants'!FS$19+'Saisie des composants'!FS$20),0))))</f>
        <v/>
      </c>
      <c r="FS176" s="102" t="str">
        <f>IF(FS$3="","",IF($A176=0,0,IF('Saisie Profil'!$D18="Off",0,IF(FS$4="Relais électromécaniques hermétiques",0.6*FS$67*IF(IF('Saisie des composants'!FZ156="",FS$15,'Saisie des composants'!FZ156)&lt;1,1,SQRT(IF('Saisie des composants'!FZ156="",FS$15,'Saisie des composants'!FZ156)))*POWER(IF('Saisie des composants'!FT168="",FS$16,'Saisie des composants'!FT168),IF(IF('Saisie des composants'!FT168="",FS$16,'Saisie des composants'!FT168)&lt;=1,3,8.8))*POWER(IF('Saisie des composants'!FT144="",FS$17,'Saisie des composants'!FT144),IF(IF('Saisie des composants'!FT144="",FS$17,'Saisie des composants'!FT144)&lt;=1,3,5.9))*IF('Saisie des composants'!FT132="",FS$18,'Saisie des composants'!FT132)*('Saisie des composants'!FT$19+'Saisie des composants'!FT$20),0))))</f>
        <v/>
      </c>
      <c r="FT176" s="102" t="str">
        <f>IF(FT$3="","",IF($A176=0,0,IF('Saisie Profil'!$D18="Off",0,IF(FT$4="Relais électromécaniques hermétiques",0.6*FT$67*IF(IF('Saisie des composants'!GA156="",FT$15,'Saisie des composants'!GA156)&lt;1,1,SQRT(IF('Saisie des composants'!GA156="",FT$15,'Saisie des composants'!GA156)))*POWER(IF('Saisie des composants'!FU168="",FT$16,'Saisie des composants'!FU168),IF(IF('Saisie des composants'!FU168="",FT$16,'Saisie des composants'!FU168)&lt;=1,3,8.8))*POWER(IF('Saisie des composants'!FU144="",FT$17,'Saisie des composants'!FU144),IF(IF('Saisie des composants'!FU144="",FT$17,'Saisie des composants'!FU144)&lt;=1,3,5.9))*IF('Saisie des composants'!FU132="",FT$18,'Saisie des composants'!FU132)*('Saisie des composants'!FU$19+'Saisie des composants'!FU$20),0))))</f>
        <v/>
      </c>
      <c r="FU176" s="102" t="str">
        <f>IF(FU$3="","",IF($A176=0,0,IF('Saisie Profil'!$D18="Off",0,IF(FU$4="Relais électromécaniques hermétiques",0.6*FU$67*IF(IF('Saisie des composants'!GB156="",FU$15,'Saisie des composants'!GB156)&lt;1,1,SQRT(IF('Saisie des composants'!GB156="",FU$15,'Saisie des composants'!GB156)))*POWER(IF('Saisie des composants'!FV168="",FU$16,'Saisie des composants'!FV168),IF(IF('Saisie des composants'!FV168="",FU$16,'Saisie des composants'!FV168)&lt;=1,3,8.8))*POWER(IF('Saisie des composants'!FV144="",FU$17,'Saisie des composants'!FV144),IF(IF('Saisie des composants'!FV144="",FU$17,'Saisie des composants'!FV144)&lt;=1,3,5.9))*IF('Saisie des composants'!FV132="",FU$18,'Saisie des composants'!FV132)*('Saisie des composants'!FV$19+'Saisie des composants'!FV$20),0))))</f>
        <v/>
      </c>
      <c r="FV176" s="102" t="str">
        <f>IF(FV$3="","",IF($A176=0,0,IF('Saisie Profil'!$D18="Off",0,IF(FV$4="Relais électromécaniques hermétiques",0.6*FV$67*IF(IF('Saisie des composants'!GC156="",FV$15,'Saisie des composants'!GC156)&lt;1,1,SQRT(IF('Saisie des composants'!GC156="",FV$15,'Saisie des composants'!GC156)))*POWER(IF('Saisie des composants'!FW168="",FV$16,'Saisie des composants'!FW168),IF(IF('Saisie des composants'!FW168="",FV$16,'Saisie des composants'!FW168)&lt;=1,3,8.8))*POWER(IF('Saisie des composants'!FW144="",FV$17,'Saisie des composants'!FW144),IF(IF('Saisie des composants'!FW144="",FV$17,'Saisie des composants'!FW144)&lt;=1,3,5.9))*IF('Saisie des composants'!FW132="",FV$18,'Saisie des composants'!FW132)*('Saisie des composants'!FW$19+'Saisie des composants'!FW$20),0))))</f>
        <v/>
      </c>
      <c r="FW176" s="102" t="str">
        <f>IF(FW$3="","",IF($A176=0,0,IF('Saisie Profil'!$D18="Off",0,IF(FW$4="Relais électromécaniques hermétiques",0.6*FW$67*IF(IF('Saisie des composants'!GD156="",FW$15,'Saisie des composants'!GD156)&lt;1,1,SQRT(IF('Saisie des composants'!GD156="",FW$15,'Saisie des composants'!GD156)))*POWER(IF('Saisie des composants'!FX168="",FW$16,'Saisie des composants'!FX168),IF(IF('Saisie des composants'!FX168="",FW$16,'Saisie des composants'!FX168)&lt;=1,3,8.8))*POWER(IF('Saisie des composants'!FX144="",FW$17,'Saisie des composants'!FX144),IF(IF('Saisie des composants'!FX144="",FW$17,'Saisie des composants'!FX144)&lt;=1,3,5.9))*IF('Saisie des composants'!FX132="",FW$18,'Saisie des composants'!FX132)*('Saisie des composants'!FX$19+'Saisie des composants'!FX$20),0))))</f>
        <v/>
      </c>
      <c r="FX176" s="102" t="str">
        <f>IF(FX$3="","",IF($A176=0,0,IF('Saisie Profil'!$D18="Off",0,IF(FX$4="Relais électromécaniques hermétiques",0.6*FX$67*IF(IF('Saisie des composants'!GE156="",FX$15,'Saisie des composants'!GE156)&lt;1,1,SQRT(IF('Saisie des composants'!GE156="",FX$15,'Saisie des composants'!GE156)))*POWER(IF('Saisie des composants'!FY168="",FX$16,'Saisie des composants'!FY168),IF(IF('Saisie des composants'!FY168="",FX$16,'Saisie des composants'!FY168)&lt;=1,3,8.8))*POWER(IF('Saisie des composants'!FY144="",FX$17,'Saisie des composants'!FY144),IF(IF('Saisie des composants'!FY144="",FX$17,'Saisie des composants'!FY144)&lt;=1,3,5.9))*IF('Saisie des composants'!FY132="",FX$18,'Saisie des composants'!FY132)*('Saisie des composants'!FY$19+'Saisie des composants'!FY$20),0))))</f>
        <v/>
      </c>
      <c r="FY176" s="102" t="str">
        <f>IF(FY$3="","",IF($A176=0,0,IF('Saisie Profil'!$D18="Off",0,IF(FY$4="Relais électromécaniques hermétiques",0.6*FY$67*IF(IF('Saisie des composants'!GF156="",FY$15,'Saisie des composants'!GF156)&lt;1,1,SQRT(IF('Saisie des composants'!GF156="",FY$15,'Saisie des composants'!GF156)))*POWER(IF('Saisie des composants'!FZ168="",FY$16,'Saisie des composants'!FZ168),IF(IF('Saisie des composants'!FZ168="",FY$16,'Saisie des composants'!FZ168)&lt;=1,3,8.8))*POWER(IF('Saisie des composants'!FZ144="",FY$17,'Saisie des composants'!FZ144),IF(IF('Saisie des composants'!FZ144="",FY$17,'Saisie des composants'!FZ144)&lt;=1,3,5.9))*IF('Saisie des composants'!FZ132="",FY$18,'Saisie des composants'!FZ132)*('Saisie des composants'!FZ$19+'Saisie des composants'!FZ$20),0))))</f>
        <v/>
      </c>
      <c r="FZ176" s="102" t="str">
        <f>IF(FZ$3="","",IF($A176=0,0,IF('Saisie Profil'!$D18="Off",0,IF(FZ$4="Relais électromécaniques hermétiques",0.6*FZ$67*IF(IF('Saisie des composants'!GG156="",FZ$15,'Saisie des composants'!GG156)&lt;1,1,SQRT(IF('Saisie des composants'!GG156="",FZ$15,'Saisie des composants'!GG156)))*POWER(IF('Saisie des composants'!GA168="",FZ$16,'Saisie des composants'!GA168),IF(IF('Saisie des composants'!GA168="",FZ$16,'Saisie des composants'!GA168)&lt;=1,3,8.8))*POWER(IF('Saisie des composants'!GA144="",FZ$17,'Saisie des composants'!GA144),IF(IF('Saisie des composants'!GA144="",FZ$17,'Saisie des composants'!GA144)&lt;=1,3,5.9))*IF('Saisie des composants'!GA132="",FZ$18,'Saisie des composants'!GA132)*('Saisie des composants'!GA$19+'Saisie des composants'!GA$20),0))))</f>
        <v/>
      </c>
      <c r="GA176" s="102" t="str">
        <f>IF(GA$3="","",IF($A176=0,0,IF('Saisie Profil'!$D18="Off",0,IF(GA$4="Relais électromécaniques hermétiques",0.6*GA$67*IF(IF('Saisie des composants'!GH156="",GA$15,'Saisie des composants'!GH156)&lt;1,1,SQRT(IF('Saisie des composants'!GH156="",GA$15,'Saisie des composants'!GH156)))*POWER(IF('Saisie des composants'!GB168="",GA$16,'Saisie des composants'!GB168),IF(IF('Saisie des composants'!GB168="",GA$16,'Saisie des composants'!GB168)&lt;=1,3,8.8))*POWER(IF('Saisie des composants'!GB144="",GA$17,'Saisie des composants'!GB144),IF(IF('Saisie des composants'!GB144="",GA$17,'Saisie des composants'!GB144)&lt;=1,3,5.9))*IF('Saisie des composants'!GB132="",GA$18,'Saisie des composants'!GB132)*('Saisie des composants'!GB$19+'Saisie des composants'!GB$20),0))))</f>
        <v/>
      </c>
      <c r="GB176" s="102" t="str">
        <f>IF(GB$3="","",IF($A176=0,0,IF('Saisie Profil'!$D18="Off",0,IF(GB$4="Relais électromécaniques hermétiques",0.6*GB$67*IF(IF('Saisie des composants'!GI156="",GB$15,'Saisie des composants'!GI156)&lt;1,1,SQRT(IF('Saisie des composants'!GI156="",GB$15,'Saisie des composants'!GI156)))*POWER(IF('Saisie des composants'!GC168="",GB$16,'Saisie des composants'!GC168),IF(IF('Saisie des composants'!GC168="",GB$16,'Saisie des composants'!GC168)&lt;=1,3,8.8))*POWER(IF('Saisie des composants'!GC144="",GB$17,'Saisie des composants'!GC144),IF(IF('Saisie des composants'!GC144="",GB$17,'Saisie des composants'!GC144)&lt;=1,3,5.9))*IF('Saisie des composants'!GC132="",GB$18,'Saisie des composants'!GC132)*('Saisie des composants'!GC$19+'Saisie des composants'!GC$20),0))))</f>
        <v/>
      </c>
      <c r="GC176" s="102" t="str">
        <f>IF(GC$3="","",IF($A176=0,0,IF('Saisie Profil'!$D18="Off",0,IF(GC$4="Relais électromécaniques hermétiques",0.6*GC$67*IF(IF('Saisie des composants'!GJ156="",GC$15,'Saisie des composants'!GJ156)&lt;1,1,SQRT(IF('Saisie des composants'!GJ156="",GC$15,'Saisie des composants'!GJ156)))*POWER(IF('Saisie des composants'!GD168="",GC$16,'Saisie des composants'!GD168),IF(IF('Saisie des composants'!GD168="",GC$16,'Saisie des composants'!GD168)&lt;=1,3,8.8))*POWER(IF('Saisie des composants'!GD144="",GC$17,'Saisie des composants'!GD144),IF(IF('Saisie des composants'!GD144="",GC$17,'Saisie des composants'!GD144)&lt;=1,3,5.9))*IF('Saisie des composants'!GD132="",GC$18,'Saisie des composants'!GD132)*('Saisie des composants'!GD$19+'Saisie des composants'!GD$20),0))))</f>
        <v/>
      </c>
      <c r="GD176" s="102" t="str">
        <f>IF(GD$3="","",IF($A176=0,0,IF('Saisie Profil'!$D18="Off",0,IF(GD$4="Relais électromécaniques hermétiques",0.6*GD$67*IF(IF('Saisie des composants'!GK156="",GD$15,'Saisie des composants'!GK156)&lt;1,1,SQRT(IF('Saisie des composants'!GK156="",GD$15,'Saisie des composants'!GK156)))*POWER(IF('Saisie des composants'!GE168="",GD$16,'Saisie des composants'!GE168),IF(IF('Saisie des composants'!GE168="",GD$16,'Saisie des composants'!GE168)&lt;=1,3,8.8))*POWER(IF('Saisie des composants'!GE144="",GD$17,'Saisie des composants'!GE144),IF(IF('Saisie des composants'!GE144="",GD$17,'Saisie des composants'!GE144)&lt;=1,3,5.9))*IF('Saisie des composants'!GE132="",GD$18,'Saisie des composants'!GE132)*('Saisie des composants'!GE$19+'Saisie des composants'!GE$20),0))))</f>
        <v/>
      </c>
      <c r="GE176" s="102" t="str">
        <f>IF(GE$3="","",IF($A176=0,0,IF('Saisie Profil'!$D18="Off",0,IF(GE$4="Relais électromécaniques hermétiques",0.6*GE$67*IF(IF('Saisie des composants'!GL156="",GE$15,'Saisie des composants'!GL156)&lt;1,1,SQRT(IF('Saisie des composants'!GL156="",GE$15,'Saisie des composants'!GL156)))*POWER(IF('Saisie des composants'!GF168="",GE$16,'Saisie des composants'!GF168),IF(IF('Saisie des composants'!GF168="",GE$16,'Saisie des composants'!GF168)&lt;=1,3,8.8))*POWER(IF('Saisie des composants'!GF144="",GE$17,'Saisie des composants'!GF144),IF(IF('Saisie des composants'!GF144="",GE$17,'Saisie des composants'!GF144)&lt;=1,3,5.9))*IF('Saisie des composants'!GF132="",GE$18,'Saisie des composants'!GF132)*('Saisie des composants'!GF$19+'Saisie des composants'!GF$20),0))))</f>
        <v/>
      </c>
      <c r="GF176" s="102" t="str">
        <f>IF(GF$3="","",IF($A176=0,0,IF('Saisie Profil'!$D18="Off",0,IF(GF$4="Relais électromécaniques hermétiques",0.6*GF$67*IF(IF('Saisie des composants'!GM156="",GF$15,'Saisie des composants'!GM156)&lt;1,1,SQRT(IF('Saisie des composants'!GM156="",GF$15,'Saisie des composants'!GM156)))*POWER(IF('Saisie des composants'!GG168="",GF$16,'Saisie des composants'!GG168),IF(IF('Saisie des composants'!GG168="",GF$16,'Saisie des composants'!GG168)&lt;=1,3,8.8))*POWER(IF('Saisie des composants'!GG144="",GF$17,'Saisie des composants'!GG144),IF(IF('Saisie des composants'!GG144="",GF$17,'Saisie des composants'!GG144)&lt;=1,3,5.9))*IF('Saisie des composants'!GG132="",GF$18,'Saisie des composants'!GG132)*('Saisie des composants'!GG$19+'Saisie des composants'!GG$20),0))))</f>
        <v/>
      </c>
      <c r="GG176" s="102" t="str">
        <f>IF(GG$3="","",IF($A176=0,0,IF('Saisie Profil'!$D18="Off",0,IF(GG$4="Relais électromécaniques hermétiques",0.6*GG$67*IF(IF('Saisie des composants'!GN156="",GG$15,'Saisie des composants'!GN156)&lt;1,1,SQRT(IF('Saisie des composants'!GN156="",GG$15,'Saisie des composants'!GN156)))*POWER(IF('Saisie des composants'!GH168="",GG$16,'Saisie des composants'!GH168),IF(IF('Saisie des composants'!GH168="",GG$16,'Saisie des composants'!GH168)&lt;=1,3,8.8))*POWER(IF('Saisie des composants'!GH144="",GG$17,'Saisie des composants'!GH144),IF(IF('Saisie des composants'!GH144="",GG$17,'Saisie des composants'!GH144)&lt;=1,3,5.9))*IF('Saisie des composants'!GH132="",GG$18,'Saisie des composants'!GH132)*('Saisie des composants'!GH$19+'Saisie des composants'!GH$20),0))))</f>
        <v/>
      </c>
      <c r="GH176" s="102" t="str">
        <f>IF(GH$3="","",IF($A176=0,0,IF('Saisie Profil'!$D18="Off",0,IF(GH$4="Relais électromécaniques hermétiques",0.6*GH$67*IF(IF('Saisie des composants'!GO156="",GH$15,'Saisie des composants'!GO156)&lt;1,1,SQRT(IF('Saisie des composants'!GO156="",GH$15,'Saisie des composants'!GO156)))*POWER(IF('Saisie des composants'!GI168="",GH$16,'Saisie des composants'!GI168),IF(IF('Saisie des composants'!GI168="",GH$16,'Saisie des composants'!GI168)&lt;=1,3,8.8))*POWER(IF('Saisie des composants'!GI144="",GH$17,'Saisie des composants'!GI144),IF(IF('Saisie des composants'!GI144="",GH$17,'Saisie des composants'!GI144)&lt;=1,3,5.9))*IF('Saisie des composants'!GI132="",GH$18,'Saisie des composants'!GI132)*('Saisie des composants'!GI$19+'Saisie des composants'!GI$20),0))))</f>
        <v/>
      </c>
      <c r="GI176" s="102" t="str">
        <f>IF(GI$3="","",IF($A176=0,0,IF('Saisie Profil'!$D18="Off",0,IF(GI$4="Relais électromécaniques hermétiques",0.6*GI$67*IF(IF('Saisie des composants'!GP156="",GI$15,'Saisie des composants'!GP156)&lt;1,1,SQRT(IF('Saisie des composants'!GP156="",GI$15,'Saisie des composants'!GP156)))*POWER(IF('Saisie des composants'!GJ168="",GI$16,'Saisie des composants'!GJ168),IF(IF('Saisie des composants'!GJ168="",GI$16,'Saisie des composants'!GJ168)&lt;=1,3,8.8))*POWER(IF('Saisie des composants'!GJ144="",GI$17,'Saisie des composants'!GJ144),IF(IF('Saisie des composants'!GJ144="",GI$17,'Saisie des composants'!GJ144)&lt;=1,3,5.9))*IF('Saisie des composants'!GJ132="",GI$18,'Saisie des composants'!GJ132)*('Saisie des composants'!GJ$19+'Saisie des composants'!GJ$20),0))))</f>
        <v/>
      </c>
      <c r="GJ176" s="102" t="str">
        <f>IF(GJ$3="","",IF($A176=0,0,IF('Saisie Profil'!$D18="Off",0,IF(GJ$4="Relais électromécaniques hermétiques",0.6*GJ$67*IF(IF('Saisie des composants'!GQ156="",GJ$15,'Saisie des composants'!GQ156)&lt;1,1,SQRT(IF('Saisie des composants'!GQ156="",GJ$15,'Saisie des composants'!GQ156)))*POWER(IF('Saisie des composants'!GK168="",GJ$16,'Saisie des composants'!GK168),IF(IF('Saisie des composants'!GK168="",GJ$16,'Saisie des composants'!GK168)&lt;=1,3,8.8))*POWER(IF('Saisie des composants'!GK144="",GJ$17,'Saisie des composants'!GK144),IF(IF('Saisie des composants'!GK144="",GJ$17,'Saisie des composants'!GK144)&lt;=1,3,5.9))*IF('Saisie des composants'!GK132="",GJ$18,'Saisie des composants'!GK132)*('Saisie des composants'!GK$19+'Saisie des composants'!GK$20),0))))</f>
        <v/>
      </c>
      <c r="GK176" s="102" t="str">
        <f>IF(GK$3="","",IF($A176=0,0,IF('Saisie Profil'!$D18="Off",0,IF(GK$4="Relais électromécaniques hermétiques",0.6*GK$67*IF(IF('Saisie des composants'!GR156="",GK$15,'Saisie des composants'!GR156)&lt;1,1,SQRT(IF('Saisie des composants'!GR156="",GK$15,'Saisie des composants'!GR156)))*POWER(IF('Saisie des composants'!GL168="",GK$16,'Saisie des composants'!GL168),IF(IF('Saisie des composants'!GL168="",GK$16,'Saisie des composants'!GL168)&lt;=1,3,8.8))*POWER(IF('Saisie des composants'!GL144="",GK$17,'Saisie des composants'!GL144),IF(IF('Saisie des composants'!GL144="",GK$17,'Saisie des composants'!GL144)&lt;=1,3,5.9))*IF('Saisie des composants'!GL132="",GK$18,'Saisie des composants'!GL132)*('Saisie des composants'!GL$19+'Saisie des composants'!GL$20),0))))</f>
        <v/>
      </c>
      <c r="GL176" s="102" t="str">
        <f>IF(GL$3="","",IF($A176=0,0,IF('Saisie Profil'!$D18="Off",0,IF(GL$4="Relais électromécaniques hermétiques",0.6*GL$67*IF(IF('Saisie des composants'!GS156="",GL$15,'Saisie des composants'!GS156)&lt;1,1,SQRT(IF('Saisie des composants'!GS156="",GL$15,'Saisie des composants'!GS156)))*POWER(IF('Saisie des composants'!GM168="",GL$16,'Saisie des composants'!GM168),IF(IF('Saisie des composants'!GM168="",GL$16,'Saisie des composants'!GM168)&lt;=1,3,8.8))*POWER(IF('Saisie des composants'!GM144="",GL$17,'Saisie des composants'!GM144),IF(IF('Saisie des composants'!GM144="",GL$17,'Saisie des composants'!GM144)&lt;=1,3,5.9))*IF('Saisie des composants'!GM132="",GL$18,'Saisie des composants'!GM132)*('Saisie des composants'!GM$19+'Saisie des composants'!GM$20),0))))</f>
        <v/>
      </c>
      <c r="GM176" s="102" t="str">
        <f>IF(GM$3="","",IF($A176=0,0,IF('Saisie Profil'!$D18="Off",0,IF(GM$4="Relais électromécaniques hermétiques",0.6*GM$67*IF(IF('Saisie des composants'!GT156="",GM$15,'Saisie des composants'!GT156)&lt;1,1,SQRT(IF('Saisie des composants'!GT156="",GM$15,'Saisie des composants'!GT156)))*POWER(IF('Saisie des composants'!GN168="",GM$16,'Saisie des composants'!GN168),IF(IF('Saisie des composants'!GN168="",GM$16,'Saisie des composants'!GN168)&lt;=1,3,8.8))*POWER(IF('Saisie des composants'!GN144="",GM$17,'Saisie des composants'!GN144),IF(IF('Saisie des composants'!GN144="",GM$17,'Saisie des composants'!GN144)&lt;=1,3,5.9))*IF('Saisie des composants'!GN132="",GM$18,'Saisie des composants'!GN132)*('Saisie des composants'!GN$19+'Saisie des composants'!GN$20),0))))</f>
        <v/>
      </c>
      <c r="GN176" s="102" t="str">
        <f>IF(GN$3="","",IF($A176=0,0,IF('Saisie Profil'!$D18="Off",0,IF(GN$4="Relais électromécaniques hermétiques",0.6*GN$67*IF(IF('Saisie des composants'!GU156="",GN$15,'Saisie des composants'!GU156)&lt;1,1,SQRT(IF('Saisie des composants'!GU156="",GN$15,'Saisie des composants'!GU156)))*POWER(IF('Saisie des composants'!GO168="",GN$16,'Saisie des composants'!GO168),IF(IF('Saisie des composants'!GO168="",GN$16,'Saisie des composants'!GO168)&lt;=1,3,8.8))*POWER(IF('Saisie des composants'!GO144="",GN$17,'Saisie des composants'!GO144),IF(IF('Saisie des composants'!GO144="",GN$17,'Saisie des composants'!GO144)&lt;=1,3,5.9))*IF('Saisie des composants'!GO132="",GN$18,'Saisie des composants'!GO132)*('Saisie des composants'!GO$19+'Saisie des composants'!GO$20),0))))</f>
        <v/>
      </c>
      <c r="GO176" s="102" t="str">
        <f>IF(GO$3="","",IF($A176=0,0,IF('Saisie Profil'!$D18="Off",0,IF(GO$4="Relais électromécaniques hermétiques",0.6*GO$67*IF(IF('Saisie des composants'!GV156="",GO$15,'Saisie des composants'!GV156)&lt;1,1,SQRT(IF('Saisie des composants'!GV156="",GO$15,'Saisie des composants'!GV156)))*POWER(IF('Saisie des composants'!GP168="",GO$16,'Saisie des composants'!GP168),IF(IF('Saisie des composants'!GP168="",GO$16,'Saisie des composants'!GP168)&lt;=1,3,8.8))*POWER(IF('Saisie des composants'!GP144="",GO$17,'Saisie des composants'!GP144),IF(IF('Saisie des composants'!GP144="",GO$17,'Saisie des composants'!GP144)&lt;=1,3,5.9))*IF('Saisie des composants'!GP132="",GO$18,'Saisie des composants'!GP132)*('Saisie des composants'!GP$19+'Saisie des composants'!GP$20),0))))</f>
        <v/>
      </c>
      <c r="GP176" s="102" t="str">
        <f>IF(GP$3="","",IF($A176=0,0,IF('Saisie Profil'!$D18="Off",0,IF(GP$4="Relais électromécaniques hermétiques",0.6*GP$67*IF(IF('Saisie des composants'!GW156="",GP$15,'Saisie des composants'!GW156)&lt;1,1,SQRT(IF('Saisie des composants'!GW156="",GP$15,'Saisie des composants'!GW156)))*POWER(IF('Saisie des composants'!GQ168="",GP$16,'Saisie des composants'!GQ168),IF(IF('Saisie des composants'!GQ168="",GP$16,'Saisie des composants'!GQ168)&lt;=1,3,8.8))*POWER(IF('Saisie des composants'!GQ144="",GP$17,'Saisie des composants'!GQ144),IF(IF('Saisie des composants'!GQ144="",GP$17,'Saisie des composants'!GQ144)&lt;=1,3,5.9))*IF('Saisie des composants'!GQ132="",GP$18,'Saisie des composants'!GQ132)*('Saisie des composants'!GQ$19+'Saisie des composants'!GQ$20),0))))</f>
        <v/>
      </c>
      <c r="GQ176" s="102" t="str">
        <f>IF(GQ$3="","",IF($A176=0,0,IF('Saisie Profil'!$D18="Off",0,IF(GQ$4="Relais électromécaniques hermétiques",0.6*GQ$67*IF(IF('Saisie des composants'!GX156="",GQ$15,'Saisie des composants'!GX156)&lt;1,1,SQRT(IF('Saisie des composants'!GX156="",GQ$15,'Saisie des composants'!GX156)))*POWER(IF('Saisie des composants'!GR168="",GQ$16,'Saisie des composants'!GR168),IF(IF('Saisie des composants'!GR168="",GQ$16,'Saisie des composants'!GR168)&lt;=1,3,8.8))*POWER(IF('Saisie des composants'!GR144="",GQ$17,'Saisie des composants'!GR144),IF(IF('Saisie des composants'!GR144="",GQ$17,'Saisie des composants'!GR144)&lt;=1,3,5.9))*IF('Saisie des composants'!GR132="",GQ$18,'Saisie des composants'!GR132)*('Saisie des composants'!GR$19+'Saisie des composants'!GR$20),0))))</f>
        <v/>
      </c>
      <c r="GR176" s="102" t="str">
        <f>IF(GR$3="","",IF($A176=0,0,IF('Saisie Profil'!$D18="Off",0,IF(GR$4="Relais électromécaniques hermétiques",0.6*GR$67*IF(IF('Saisie des composants'!GY156="",GR$15,'Saisie des composants'!GY156)&lt;1,1,SQRT(IF('Saisie des composants'!GY156="",GR$15,'Saisie des composants'!GY156)))*POWER(IF('Saisie des composants'!GS168="",GR$16,'Saisie des composants'!GS168),IF(IF('Saisie des composants'!GS168="",GR$16,'Saisie des composants'!GS168)&lt;=1,3,8.8))*POWER(IF('Saisie des composants'!GS144="",GR$17,'Saisie des composants'!GS144),IF(IF('Saisie des composants'!GS144="",GR$17,'Saisie des composants'!GS144)&lt;=1,3,5.9))*IF('Saisie des composants'!GS132="",GR$18,'Saisie des composants'!GS132)*('Saisie des composants'!GS$19+'Saisie des composants'!GS$20),0))))</f>
        <v/>
      </c>
      <c r="GS176" s="102" t="str">
        <f>IF(GS$3="","",IF($A176=0,0,IF('Saisie Profil'!$D18="Off",0,IF(GS$4="Relais électromécaniques hermétiques",0.6*GS$67*IF(IF('Saisie des composants'!GZ156="",GS$15,'Saisie des composants'!GZ156)&lt;1,1,SQRT(IF('Saisie des composants'!GZ156="",GS$15,'Saisie des composants'!GZ156)))*POWER(IF('Saisie des composants'!GT168="",GS$16,'Saisie des composants'!GT168),IF(IF('Saisie des composants'!GT168="",GS$16,'Saisie des composants'!GT168)&lt;=1,3,8.8))*POWER(IF('Saisie des composants'!GT144="",GS$17,'Saisie des composants'!GT144),IF(IF('Saisie des composants'!GT144="",GS$17,'Saisie des composants'!GT144)&lt;=1,3,5.9))*IF('Saisie des composants'!GT132="",GS$18,'Saisie des composants'!GT132)*('Saisie des composants'!GT$19+'Saisie des composants'!GT$20),0))))</f>
        <v/>
      </c>
    </row>
    <row r="177" spans="1:256" s="104" customFormat="1" ht="12" customHeight="1" thickBot="1">
      <c r="A177" s="1062" t="s">
        <v>84</v>
      </c>
      <c r="B177" s="1063"/>
      <c r="C177" s="106">
        <f>IF(C3="","",C23*SUMPRODUCT(C165:C176*'Saisie Profil'!$E$7:$E$18*'Saisie Pi induit'!G9:G20)/'Saisie Profil'!$E$19)</f>
        <v>0</v>
      </c>
      <c r="D177" s="106">
        <f>IF(D3="","",D23*SUMPRODUCT(D165:D176*'Saisie Profil'!$E$7:$E$18*'Saisie Pi induit'!H9:H20)/'Saisie Profil'!$E$19)</f>
        <v>0</v>
      </c>
      <c r="E177" s="106">
        <f>IF(E3="","",E23*SUMPRODUCT(E165:E176*'Saisie Profil'!$E$7:$E$18*'Saisie Pi induit'!I9:I20)/'Saisie Profil'!$E$19)</f>
        <v>0</v>
      </c>
      <c r="F177" s="106">
        <f>IF(F3="","",F23*SUMPRODUCT(F165:F176*'Saisie Profil'!$E$7:$E$18*'Saisie Pi induit'!J9:J20)/'Saisie Profil'!$E$19)</f>
        <v>0</v>
      </c>
      <c r="G177" s="106">
        <f>IF(G3="","",G23*SUMPRODUCT(G165:G176*'Saisie Profil'!$E$7:$E$18*'Saisie Pi induit'!K9:K20)/'Saisie Profil'!$E$19)</f>
        <v>0</v>
      </c>
      <c r="H177" s="106">
        <f>IF(H3="","",H23*SUMPRODUCT(H165:H176*'Saisie Profil'!$E$7:$E$18*'Saisie Pi induit'!L9:L20)/'Saisie Profil'!$E$19)</f>
        <v>0</v>
      </c>
      <c r="I177" s="106">
        <f>IF(I3="","",I23*SUMPRODUCT(I165:I176*'Saisie Profil'!$E$7:$E$18*'Saisie Pi induit'!M9:M20)/'Saisie Profil'!$E$19)</f>
        <v>0</v>
      </c>
      <c r="J177" s="106">
        <f>IF(J3="","",J23*SUMPRODUCT(J165:J176*'Saisie Profil'!$E$7:$E$18*'Saisie Pi induit'!N9:N20)/'Saisie Profil'!$E$19)</f>
        <v>0</v>
      </c>
      <c r="K177" s="106">
        <f>IF(K3="","",K23*SUMPRODUCT(K165:K176*'Saisie Profil'!$E$7:$E$18*'Saisie Pi induit'!O9:O20)/'Saisie Profil'!$E$19)</f>
        <v>0</v>
      </c>
      <c r="L177" s="106">
        <f>IF(L3="","",L23*SUMPRODUCT(L165:L176*'Saisie Profil'!$E$7:$E$18*'Saisie Pi induit'!P9:P20)/'Saisie Profil'!$E$19)</f>
        <v>0</v>
      </c>
      <c r="M177" s="106">
        <f>IF(M3="","",M23*SUMPRODUCT(M165:M176*'Saisie Profil'!$E$7:$E$18*'Saisie Pi induit'!Q9:Q20)/'Saisie Profil'!$E$19)</f>
        <v>0</v>
      </c>
      <c r="N177" s="106">
        <f>IF(N3="","",N23*SUMPRODUCT(N165:N176*'Saisie Profil'!$E$7:$E$18*'Saisie Pi induit'!R9:R20)/'Saisie Profil'!$E$19)</f>
        <v>0</v>
      </c>
      <c r="O177" s="106" t="str">
        <f>IF(O3="","",O23*SUMPRODUCT(O165:O176*'Saisie Profil'!$E$7:$E$18*'Saisie Pi induit'!S9:S20)/'Saisie Profil'!$E$19)</f>
        <v/>
      </c>
      <c r="P177" s="106" t="str">
        <f>IF(P3="","",P23*SUMPRODUCT(P165:P176*'Saisie Profil'!$E$7:$E$18*'Saisie Pi induit'!T9:T20)/'Saisie Profil'!$E$19)</f>
        <v/>
      </c>
      <c r="Q177" s="106" t="str">
        <f>IF(Q3="","",Q23*SUMPRODUCT(Q165:Q176*'Saisie Profil'!$E$7:$E$18*'Saisie Pi induit'!U9:U20)/'Saisie Profil'!$E$19)</f>
        <v/>
      </c>
      <c r="R177" s="106" t="str">
        <f>IF(R3="","",R23*SUMPRODUCT(R165:R176*'Saisie Profil'!$E$7:$E$18*'Saisie Pi induit'!V9:V20)/'Saisie Profil'!$E$19)</f>
        <v/>
      </c>
      <c r="S177" s="106" t="str">
        <f>IF(S3="","",S23*SUMPRODUCT(S165:S176*'Saisie Profil'!$E$7:$E$18*'Saisie Pi induit'!W9:W20)/'Saisie Profil'!$E$19)</f>
        <v/>
      </c>
      <c r="T177" s="106" t="str">
        <f>IF(T3="","",T23*SUMPRODUCT(T165:T176*'Saisie Profil'!$E$7:$E$18*'Saisie Pi induit'!X9:X20)/'Saisie Profil'!$E$19)</f>
        <v/>
      </c>
      <c r="U177" s="106" t="str">
        <f>IF(U3="","",U23*SUMPRODUCT(U165:U176*'Saisie Profil'!$E$7:$E$18*'Saisie Pi induit'!Y9:Y20)/'Saisie Profil'!$E$19)</f>
        <v/>
      </c>
      <c r="V177" s="106" t="str">
        <f>IF(V3="","",V23*SUMPRODUCT(V165:V176*'Saisie Profil'!$E$7:$E$18*'Saisie Pi induit'!Z9:Z20)/'Saisie Profil'!$E$19)</f>
        <v/>
      </c>
      <c r="W177" s="106" t="str">
        <f>IF(W3="","",W23*SUMPRODUCT(W165:W176*'Saisie Profil'!$E$7:$E$18*'Saisie Pi induit'!AA9:AA20)/'Saisie Profil'!$E$19)</f>
        <v/>
      </c>
      <c r="X177" s="106" t="str">
        <f>IF(X3="","",X23*SUMPRODUCT(X165:X176*'Saisie Profil'!$E$7:$E$18*'Saisie Pi induit'!AB9:AB20)/'Saisie Profil'!$E$19)</f>
        <v/>
      </c>
      <c r="Y177" s="106" t="str">
        <f>IF(Y3="","",Y23*SUMPRODUCT(Y165:Y176*'Saisie Profil'!$E$7:$E$18*'Saisie Pi induit'!AC9:AC20)/'Saisie Profil'!$E$19)</f>
        <v/>
      </c>
      <c r="Z177" s="106" t="str">
        <f>IF(Z3="","",Z23*SUMPRODUCT(Z165:Z176*'Saisie Profil'!$E$7:$E$18*'Saisie Pi induit'!AD9:AD20)/'Saisie Profil'!$E$19)</f>
        <v/>
      </c>
      <c r="AA177" s="106" t="str">
        <f>IF(AA3="","",AA23*SUMPRODUCT(AA165:AA176*'Saisie Profil'!$E$7:$E$18*'Saisie Pi induit'!AE9:AE20)/'Saisie Profil'!$E$19)</f>
        <v/>
      </c>
      <c r="AB177" s="106" t="str">
        <f>IF(AB3="","",AB23*SUMPRODUCT(AB165:AB176*'Saisie Profil'!$E$7:$E$18*'Saisie Pi induit'!AF9:AF20)/'Saisie Profil'!$E$19)</f>
        <v/>
      </c>
      <c r="AC177" s="106" t="str">
        <f>IF(AC3="","",AC23*SUMPRODUCT(AC165:AC176*'Saisie Profil'!$E$7:$E$18*'Saisie Pi induit'!AG9:AG20)/'Saisie Profil'!$E$19)</f>
        <v/>
      </c>
      <c r="AD177" s="106" t="str">
        <f>IF(AD3="","",AD23*SUMPRODUCT(AD165:AD176*'Saisie Profil'!$E$7:$E$18*'Saisie Pi induit'!AH9:AH20)/'Saisie Profil'!$E$19)</f>
        <v/>
      </c>
      <c r="AE177" s="106" t="str">
        <f>IF(AE3="","",AE23*SUMPRODUCT(AE165:AE176*'Saisie Profil'!$E$7:$E$18*'Saisie Pi induit'!AI9:AI20)/'Saisie Profil'!$E$19)</f>
        <v/>
      </c>
      <c r="AF177" s="106" t="str">
        <f>IF(AF3="","",AF23*SUMPRODUCT(AF165:AF176*'Saisie Profil'!$E$7:$E$18*'Saisie Pi induit'!AJ9:AJ20)/'Saisie Profil'!$E$19)</f>
        <v/>
      </c>
      <c r="AG177" s="106" t="str">
        <f>IF(AG3="","",AG23*SUMPRODUCT(AG165:AG176*'Saisie Profil'!$E$7:$E$18*'Saisie Pi induit'!AK9:AK20)/'Saisie Profil'!$E$19)</f>
        <v/>
      </c>
      <c r="AH177" s="106" t="str">
        <f>IF(AH3="","",AH23*SUMPRODUCT(AH165:AH176*'Saisie Profil'!$E$7:$E$18*'Saisie Pi induit'!AL9:AL20)/'Saisie Profil'!$E$19)</f>
        <v/>
      </c>
      <c r="AI177" s="106" t="str">
        <f>IF(AI3="","",AI23*SUMPRODUCT(AI165:AI176*'Saisie Profil'!$E$7:$E$18*'Saisie Pi induit'!AM9:AM20)/'Saisie Profil'!$E$19)</f>
        <v/>
      </c>
      <c r="AJ177" s="106" t="str">
        <f>IF(AJ3="","",AJ23*SUMPRODUCT(AJ165:AJ176*'Saisie Profil'!$E$7:$E$18*'Saisie Pi induit'!AN9:AN20)/'Saisie Profil'!$E$19)</f>
        <v/>
      </c>
      <c r="AK177" s="106" t="str">
        <f>IF(AK3="","",AK23*SUMPRODUCT(AK165:AK176*'Saisie Profil'!$E$7:$E$18*'Saisie Pi induit'!AO9:AO20)/'Saisie Profil'!$E$19)</f>
        <v/>
      </c>
      <c r="AL177" s="106" t="str">
        <f>IF(AL3="","",AL23*SUMPRODUCT(AL165:AL176*'Saisie Profil'!$E$7:$E$18*'Saisie Pi induit'!AP9:AP20)/'Saisie Profil'!$E$19)</f>
        <v/>
      </c>
      <c r="AM177" s="106" t="str">
        <f>IF(AM3="","",AM23*SUMPRODUCT(AM165:AM176*'Saisie Profil'!$E$7:$E$18*'Saisie Pi induit'!AQ9:AQ20)/'Saisie Profil'!$E$19)</f>
        <v/>
      </c>
      <c r="AN177" s="106" t="str">
        <f>IF(AN3="","",AN23*SUMPRODUCT(AN165:AN176*'Saisie Profil'!$E$7:$E$18*'Saisie Pi induit'!AR9:AR20)/'Saisie Profil'!$E$19)</f>
        <v/>
      </c>
      <c r="AO177" s="106" t="str">
        <f>IF(AO3="","",AO23*SUMPRODUCT(AO165:AO176*'Saisie Profil'!$E$7:$E$18*'Saisie Pi induit'!AS9:AS20)/'Saisie Profil'!$E$19)</f>
        <v/>
      </c>
      <c r="AP177" s="106" t="str">
        <f>IF(AP3="","",AP23*SUMPRODUCT(AP165:AP176*'Saisie Profil'!$E$7:$E$18*'Saisie Pi induit'!AT9:AT20)/'Saisie Profil'!$E$19)</f>
        <v/>
      </c>
      <c r="AQ177" s="106" t="str">
        <f>IF(AQ3="","",AQ23*SUMPRODUCT(AQ165:AQ176*'Saisie Profil'!$E$7:$E$18*'Saisie Pi induit'!AU9:AU20)/'Saisie Profil'!$E$19)</f>
        <v/>
      </c>
      <c r="AR177" s="106" t="str">
        <f>IF(AR3="","",AR23*SUMPRODUCT(AR165:AR176*'Saisie Profil'!$E$7:$E$18*'Saisie Pi induit'!AV9:AV20)/'Saisie Profil'!$E$19)</f>
        <v/>
      </c>
      <c r="AS177" s="106" t="str">
        <f>IF(AS3="","",AS23*SUMPRODUCT(AS165:AS176*'Saisie Profil'!$E$7:$E$18*'Saisie Pi induit'!AW9:AW20)/'Saisie Profil'!$E$19)</f>
        <v/>
      </c>
      <c r="AT177" s="106" t="str">
        <f>IF(AT3="","",AT23*SUMPRODUCT(AT165:AT176*'Saisie Profil'!$E$7:$E$18*'Saisie Pi induit'!AX9:AX20)/'Saisie Profil'!$E$19)</f>
        <v/>
      </c>
      <c r="AU177" s="106" t="str">
        <f>IF(AU3="","",AU23*SUMPRODUCT(AU165:AU176*'Saisie Profil'!$E$7:$E$18*'Saisie Pi induit'!AY9:AY20)/'Saisie Profil'!$E$19)</f>
        <v/>
      </c>
      <c r="AV177" s="106" t="str">
        <f>IF(AV3="","",AV23*SUMPRODUCT(AV165:AV176*'Saisie Profil'!$E$7:$E$18*'Saisie Pi induit'!AZ9:AZ20)/'Saisie Profil'!$E$19)</f>
        <v/>
      </c>
      <c r="AW177" s="106" t="str">
        <f>IF(AW3="","",AW23*SUMPRODUCT(AW165:AW176*'Saisie Profil'!$E$7:$E$18*'Saisie Pi induit'!BA9:BA20)/'Saisie Profil'!$E$19)</f>
        <v/>
      </c>
      <c r="AX177" s="106" t="str">
        <f>IF(AX3="","",AX23*SUMPRODUCT(AX165:AX176*'Saisie Profil'!$E$7:$E$18*'Saisie Pi induit'!BB9:BB20)/'Saisie Profil'!$E$19)</f>
        <v/>
      </c>
      <c r="AY177" s="106" t="str">
        <f>IF(AY3="","",AY23*SUMPRODUCT(AY165:AY176*'Saisie Profil'!$E$7:$E$18*'Saisie Pi induit'!BC9:BC20)/'Saisie Profil'!$E$19)</f>
        <v/>
      </c>
      <c r="AZ177" s="106" t="str">
        <f>IF(AZ3="","",AZ23*SUMPRODUCT(AZ165:AZ176*'Saisie Profil'!$E$7:$E$18*'Saisie Pi induit'!BD9:BD20)/'Saisie Profil'!$E$19)</f>
        <v/>
      </c>
      <c r="BA177" s="106" t="str">
        <f>IF(BA3="","",BA23*SUMPRODUCT(BA165:BA176*'Saisie Profil'!$E$7:$E$18*'Saisie Pi induit'!BE9:BE20)/'Saisie Profil'!$E$19)</f>
        <v/>
      </c>
      <c r="BB177" s="106" t="str">
        <f>IF(BB3="","",BB23*SUMPRODUCT(BB165:BB176*'Saisie Profil'!$E$7:$E$18*'Saisie Pi induit'!BF9:BF20)/'Saisie Profil'!$E$19)</f>
        <v/>
      </c>
      <c r="BC177" s="106" t="str">
        <f>IF(BC3="","",BC23*SUMPRODUCT(BC165:BC176*'Saisie Profil'!$E$7:$E$18*'Saisie Pi induit'!BG9:BG20)/'Saisie Profil'!$E$19)</f>
        <v/>
      </c>
      <c r="BD177" s="106" t="str">
        <f>IF(BD3="","",BD23*SUMPRODUCT(BD165:BD176*'Saisie Profil'!$E$7:$E$18*'Saisie Pi induit'!BH9:BH20)/'Saisie Profil'!$E$19)</f>
        <v/>
      </c>
      <c r="BE177" s="106" t="str">
        <f>IF(BE3="","",BE23*SUMPRODUCT(BE165:BE176*'Saisie Profil'!$E$7:$E$18*'Saisie Pi induit'!BI9:BI20)/'Saisie Profil'!$E$19)</f>
        <v/>
      </c>
      <c r="BF177" s="106" t="str">
        <f>IF(BF3="","",BF23*SUMPRODUCT(BF165:BF176*'Saisie Profil'!$E$7:$E$18*'Saisie Pi induit'!BJ9:BJ20)/'Saisie Profil'!$E$19)</f>
        <v/>
      </c>
      <c r="BG177" s="106" t="str">
        <f>IF(BG3="","",BG23*SUMPRODUCT(BG165:BG176*'Saisie Profil'!$E$7:$E$18*'Saisie Pi induit'!BK9:BK20)/'Saisie Profil'!$E$19)</f>
        <v/>
      </c>
      <c r="BH177" s="106" t="str">
        <f>IF(BH3="","",BH23*SUMPRODUCT(BH165:BH176*'Saisie Profil'!$E$7:$E$18*'Saisie Pi induit'!BL9:BL20)/'Saisie Profil'!$E$19)</f>
        <v/>
      </c>
      <c r="BI177" s="106" t="str">
        <f>IF(BI3="","",BI23*SUMPRODUCT(BI165:BI176*'Saisie Profil'!$E$7:$E$18*'Saisie Pi induit'!BM9:BM20)/'Saisie Profil'!$E$19)</f>
        <v/>
      </c>
      <c r="BJ177" s="106" t="str">
        <f>IF(BJ3="","",BJ23*SUMPRODUCT(BJ165:BJ176*'Saisie Profil'!$E$7:$E$18*'Saisie Pi induit'!BN9:BN20)/'Saisie Profil'!$E$19)</f>
        <v/>
      </c>
      <c r="BK177" s="106" t="str">
        <f>IF(BK3="","",BK23*SUMPRODUCT(BK165:BK176*'Saisie Profil'!$E$7:$E$18*'Saisie Pi induit'!BO9:BO20)/'Saisie Profil'!$E$19)</f>
        <v/>
      </c>
      <c r="BL177" s="106" t="str">
        <f>IF(BL3="","",BL23*SUMPRODUCT(BL165:BL176*'Saisie Profil'!$E$7:$E$18*'Saisie Pi induit'!BP9:BP20)/'Saisie Profil'!$E$19)</f>
        <v/>
      </c>
      <c r="BM177" s="106" t="str">
        <f>IF(BM3="","",BM23*SUMPRODUCT(BM165:BM176*'Saisie Profil'!$E$7:$E$18*'Saisie Pi induit'!BQ9:BQ20)/'Saisie Profil'!$E$19)</f>
        <v/>
      </c>
      <c r="BN177" s="106" t="str">
        <f>IF(BN3="","",BN23*SUMPRODUCT(BN165:BN176*'Saisie Profil'!$E$7:$E$18*'Saisie Pi induit'!BR9:BR20)/'Saisie Profil'!$E$19)</f>
        <v/>
      </c>
      <c r="BO177" s="106" t="str">
        <f>IF(BO3="","",BO23*SUMPRODUCT(BO165:BO176*'Saisie Profil'!$E$7:$E$18*'Saisie Pi induit'!BS9:BS20)/'Saisie Profil'!$E$19)</f>
        <v/>
      </c>
      <c r="BP177" s="106" t="str">
        <f>IF(BP3="","",BP23*SUMPRODUCT(BP165:BP176*'Saisie Profil'!$E$7:$E$18*'Saisie Pi induit'!BT9:BT20)/'Saisie Profil'!$E$19)</f>
        <v/>
      </c>
      <c r="BQ177" s="106" t="str">
        <f>IF(BQ3="","",BQ23*SUMPRODUCT(BQ165:BQ176*'Saisie Profil'!$E$7:$E$18*'Saisie Pi induit'!BU9:BU20)/'Saisie Profil'!$E$19)</f>
        <v/>
      </c>
      <c r="BR177" s="106" t="str">
        <f>IF(BR3="","",BR23*SUMPRODUCT(BR165:BR176*'Saisie Profil'!$E$7:$E$18*'Saisie Pi induit'!BV9:BV20)/'Saisie Profil'!$E$19)</f>
        <v/>
      </c>
      <c r="BS177" s="106" t="str">
        <f>IF(BS3="","",BS23*SUMPRODUCT(BS165:BS176*'Saisie Profil'!$E$7:$E$18*'Saisie Pi induit'!BW9:BW20)/'Saisie Profil'!$E$19)</f>
        <v/>
      </c>
      <c r="BT177" s="106" t="str">
        <f>IF(BT3="","",BT23*SUMPRODUCT(BT165:BT176*'Saisie Profil'!$E$7:$E$18*'Saisie Pi induit'!BX9:BX20)/'Saisie Profil'!$E$19)</f>
        <v/>
      </c>
      <c r="BU177" s="106" t="str">
        <f>IF(BU3="","",BU23*SUMPRODUCT(BU165:BU176*'Saisie Profil'!$E$7:$E$18*'Saisie Pi induit'!BY9:BY20)/'Saisie Profil'!$E$19)</f>
        <v/>
      </c>
      <c r="BV177" s="106" t="str">
        <f>IF(BV3="","",BV23*SUMPRODUCT(BV165:BV176*'Saisie Profil'!$E$7:$E$18*'Saisie Pi induit'!BZ9:BZ20)/'Saisie Profil'!$E$19)</f>
        <v/>
      </c>
      <c r="BW177" s="106" t="str">
        <f>IF(BW3="","",BW23*SUMPRODUCT(BW165:BW176*'Saisie Profil'!$E$7:$E$18*'Saisie Pi induit'!CA9:CA20)/'Saisie Profil'!$E$19)</f>
        <v/>
      </c>
      <c r="BX177" s="106" t="str">
        <f>IF(BX3="","",BX23*SUMPRODUCT(BX165:BX176*'Saisie Profil'!$E$7:$E$18*'Saisie Pi induit'!CB9:CB20)/'Saisie Profil'!$E$19)</f>
        <v/>
      </c>
      <c r="BY177" s="106" t="str">
        <f>IF(BY3="","",BY23*SUMPRODUCT(BY165:BY176*'Saisie Profil'!$E$7:$E$18*'Saisie Pi induit'!CC9:CC20)/'Saisie Profil'!$E$19)</f>
        <v/>
      </c>
      <c r="BZ177" s="106" t="str">
        <f>IF(BZ3="","",BZ23*SUMPRODUCT(BZ165:BZ176*'Saisie Profil'!$E$7:$E$18*'Saisie Pi induit'!CD9:CD20)/'Saisie Profil'!$E$19)</f>
        <v/>
      </c>
      <c r="CA177" s="106" t="str">
        <f>IF(CA3="","",CA23*SUMPRODUCT(CA165:CA176*'Saisie Profil'!$E$7:$E$18*'Saisie Pi induit'!CE9:CE20)/'Saisie Profil'!$E$19)</f>
        <v/>
      </c>
      <c r="CB177" s="106" t="str">
        <f>IF(CB3="","",CB23*SUMPRODUCT(CB165:CB176*'Saisie Profil'!$E$7:$E$18*'Saisie Pi induit'!CF9:CF20)/'Saisie Profil'!$E$19)</f>
        <v/>
      </c>
      <c r="CC177" s="106" t="str">
        <f>IF(CC3="","",CC23*SUMPRODUCT(CC165:CC176*'Saisie Profil'!$E$7:$E$18*'Saisie Pi induit'!CG9:CG20)/'Saisie Profil'!$E$19)</f>
        <v/>
      </c>
      <c r="CD177" s="106" t="str">
        <f>IF(CD3="","",CD23*SUMPRODUCT(CD165:CD176*'Saisie Profil'!$E$7:$E$18*'Saisie Pi induit'!CH9:CH20)/'Saisie Profil'!$E$19)</f>
        <v/>
      </c>
      <c r="CE177" s="106" t="str">
        <f>IF(CE3="","",CE23*SUMPRODUCT(CE165:CE176*'Saisie Profil'!$E$7:$E$18*'Saisie Pi induit'!CI9:CI20)/'Saisie Profil'!$E$19)</f>
        <v/>
      </c>
      <c r="CF177" s="106" t="str">
        <f>IF(CF3="","",CF23*SUMPRODUCT(CF165:CF176*'Saisie Profil'!$E$7:$E$18*'Saisie Pi induit'!CJ9:CJ20)/'Saisie Profil'!$E$19)</f>
        <v/>
      </c>
      <c r="CG177" s="106" t="str">
        <f>IF(CG3="","",CG23*SUMPRODUCT(CG165:CG176*'Saisie Profil'!$E$7:$E$18*'Saisie Pi induit'!CK9:CK20)/'Saisie Profil'!$E$19)</f>
        <v/>
      </c>
      <c r="CH177" s="106" t="str">
        <f>IF(CH3="","",CH23*SUMPRODUCT(CH165:CH176*'Saisie Profil'!$E$7:$E$18*'Saisie Pi induit'!CL9:CL20)/'Saisie Profil'!$E$19)</f>
        <v/>
      </c>
      <c r="CI177" s="106" t="str">
        <f>IF(CI3="","",CI23*SUMPRODUCT(CI165:CI176*'Saisie Profil'!$E$7:$E$18*'Saisie Pi induit'!CM9:CM20)/'Saisie Profil'!$E$19)</f>
        <v/>
      </c>
      <c r="CJ177" s="106" t="str">
        <f>IF(CJ3="","",CJ23*SUMPRODUCT(CJ165:CJ176*'Saisie Profil'!$E$7:$E$18*'Saisie Pi induit'!CN9:CN20)/'Saisie Profil'!$E$19)</f>
        <v/>
      </c>
      <c r="CK177" s="106" t="str">
        <f>IF(CK3="","",CK23*SUMPRODUCT(CK165:CK176*'Saisie Profil'!$E$7:$E$18*'Saisie Pi induit'!CO9:CO20)/'Saisie Profil'!$E$19)</f>
        <v/>
      </c>
      <c r="CL177" s="106" t="str">
        <f>IF(CL3="","",CL23*SUMPRODUCT(CL165:CL176*'Saisie Profil'!$E$7:$E$18*'Saisie Pi induit'!CP9:CP20)/'Saisie Profil'!$E$19)</f>
        <v/>
      </c>
      <c r="CM177" s="106" t="str">
        <f>IF(CM3="","",CM23*SUMPRODUCT(CM165:CM176*'Saisie Profil'!$E$7:$E$18*'Saisie Pi induit'!CQ9:CQ20)/'Saisie Profil'!$E$19)</f>
        <v/>
      </c>
      <c r="CN177" s="106" t="str">
        <f>IF(CN3="","",CN23*SUMPRODUCT(CN165:CN176*'Saisie Profil'!$E$7:$E$18*'Saisie Pi induit'!CR9:CR20)/'Saisie Profil'!$E$19)</f>
        <v/>
      </c>
      <c r="CO177" s="106" t="str">
        <f>IF(CO3="","",CO23*SUMPRODUCT(CO165:CO176*'Saisie Profil'!$E$7:$E$18*'Saisie Pi induit'!CS9:CS20)/'Saisie Profil'!$E$19)</f>
        <v/>
      </c>
      <c r="CP177" s="106" t="str">
        <f>IF(CP3="","",CP23*SUMPRODUCT(CP165:CP176*'Saisie Profil'!$E$7:$E$18*'Saisie Pi induit'!CT9:CT20)/'Saisie Profil'!$E$19)</f>
        <v/>
      </c>
      <c r="CQ177" s="106" t="str">
        <f>IF(CQ3="","",CQ23*SUMPRODUCT(CQ165:CQ176*'Saisie Profil'!$E$7:$E$18*'Saisie Pi induit'!CU9:CU20)/'Saisie Profil'!$E$19)</f>
        <v/>
      </c>
      <c r="CR177" s="106" t="str">
        <f>IF(CR3="","",CR23*SUMPRODUCT(CR165:CR176*'Saisie Profil'!$E$7:$E$18*'Saisie Pi induit'!CV9:CV20)/'Saisie Profil'!$E$19)</f>
        <v/>
      </c>
      <c r="CS177" s="106" t="str">
        <f>IF(CS3="","",CS23*SUMPRODUCT(CS165:CS176*'Saisie Profil'!$E$7:$E$18*'Saisie Pi induit'!CW9:CW20)/'Saisie Profil'!$E$19)</f>
        <v/>
      </c>
      <c r="CT177" s="106" t="str">
        <f>IF(CT3="","",CT23*SUMPRODUCT(CT165:CT176*'Saisie Profil'!$E$7:$E$18*'Saisie Pi induit'!CX9:CX20)/'Saisie Profil'!$E$19)</f>
        <v/>
      </c>
      <c r="CU177" s="106" t="str">
        <f>IF(CU3="","",CU23*SUMPRODUCT(CU165:CU176*'Saisie Profil'!$E$7:$E$18*'Saisie Pi induit'!CY9:CY20)/'Saisie Profil'!$E$19)</f>
        <v/>
      </c>
      <c r="CV177" s="106" t="str">
        <f>IF(CV3="","",CV23*SUMPRODUCT(CV165:CV176*'Saisie Profil'!$E$7:$E$18*'Saisie Pi induit'!CZ9:CZ20)/'Saisie Profil'!$E$19)</f>
        <v/>
      </c>
      <c r="CW177" s="106" t="str">
        <f>IF(CW3="","",CW23*SUMPRODUCT(CW165:CW176*'Saisie Profil'!$E$7:$E$18*'Saisie Pi induit'!DA9:DA20)/'Saisie Profil'!$E$19)</f>
        <v/>
      </c>
      <c r="CX177" s="106" t="str">
        <f>IF(CX3="","",CX23*SUMPRODUCT(CX165:CX176*'Saisie Profil'!$E$7:$E$18*'Saisie Pi induit'!DB9:DB20)/'Saisie Profil'!$E$19)</f>
        <v/>
      </c>
      <c r="CY177" s="106" t="str">
        <f>IF(CY3="","",CY23*SUMPRODUCT(CY165:CY176*'Saisie Profil'!$E$7:$E$18*'Saisie Pi induit'!DC9:DC20)/'Saisie Profil'!$E$19)</f>
        <v/>
      </c>
      <c r="CZ177" s="106" t="str">
        <f>IF(CZ3="","",CZ23*SUMPRODUCT(CZ165:CZ176*'Saisie Profil'!$E$7:$E$18*'Saisie Pi induit'!DD9:DD20)/'Saisie Profil'!$E$19)</f>
        <v/>
      </c>
      <c r="DA177" s="106" t="str">
        <f>IF(DA3="","",DA23*SUMPRODUCT(DA165:DA176*'Saisie Profil'!$E$7:$E$18*'Saisie Pi induit'!DE9:DE20)/'Saisie Profil'!$E$19)</f>
        <v/>
      </c>
      <c r="DB177" s="106" t="str">
        <f>IF(DB3="","",DB23*SUMPRODUCT(DB165:DB176*'Saisie Profil'!$E$7:$E$18*'Saisie Pi induit'!DF9:DF20)/'Saisie Profil'!$E$19)</f>
        <v/>
      </c>
      <c r="DC177" s="106" t="str">
        <f>IF(DC3="","",DC23*SUMPRODUCT(DC165:DC176*'Saisie Profil'!$E$7:$E$18*'Saisie Pi induit'!DG9:DG20)/'Saisie Profil'!$E$19)</f>
        <v/>
      </c>
      <c r="DD177" s="106" t="str">
        <f>IF(DD3="","",DD23*SUMPRODUCT(DD165:DD176*'Saisie Profil'!$E$7:$E$18*'Saisie Pi induit'!DH9:DH20)/'Saisie Profil'!$E$19)</f>
        <v/>
      </c>
      <c r="DE177" s="106" t="str">
        <f>IF(DE3="","",DE23*SUMPRODUCT(DE165:DE176*'Saisie Profil'!$E$7:$E$18*'Saisie Pi induit'!DI9:DI20)/'Saisie Profil'!$E$19)</f>
        <v/>
      </c>
      <c r="DF177" s="106" t="str">
        <f>IF(DF3="","",DF23*SUMPRODUCT(DF165:DF176*'Saisie Profil'!$E$7:$E$18*'Saisie Pi induit'!DJ9:DJ20)/'Saisie Profil'!$E$19)</f>
        <v/>
      </c>
      <c r="DG177" s="106" t="str">
        <f>IF(DG3="","",DG23*SUMPRODUCT(DG165:DG176*'Saisie Profil'!$E$7:$E$18*'Saisie Pi induit'!DK9:DK20)/'Saisie Profil'!$E$19)</f>
        <v/>
      </c>
      <c r="DH177" s="106" t="str">
        <f>IF(DH3="","",DH23*SUMPRODUCT(DH165:DH176*'Saisie Profil'!$E$7:$E$18*'Saisie Pi induit'!DL9:DL20)/'Saisie Profil'!$E$19)</f>
        <v/>
      </c>
      <c r="DI177" s="106" t="str">
        <f>IF(DI3="","",DI23*SUMPRODUCT(DI165:DI176*'Saisie Profil'!$E$7:$E$18*'Saisie Pi induit'!DM9:DM20)/'Saisie Profil'!$E$19)</f>
        <v/>
      </c>
      <c r="DJ177" s="106" t="str">
        <f>IF(DJ3="","",DJ23*SUMPRODUCT(DJ165:DJ176*'Saisie Profil'!$E$7:$E$18*'Saisie Pi induit'!DN9:DN20)/'Saisie Profil'!$E$19)</f>
        <v/>
      </c>
      <c r="DK177" s="106" t="str">
        <f>IF(DK3="","",DK23*SUMPRODUCT(DK165:DK176*'Saisie Profil'!$E$7:$E$18*'Saisie Pi induit'!DO9:DO20)/'Saisie Profil'!$E$19)</f>
        <v/>
      </c>
      <c r="DL177" s="106" t="str">
        <f>IF(DL3="","",DL23*SUMPRODUCT(DL165:DL176*'Saisie Profil'!$E$7:$E$18*'Saisie Pi induit'!DP9:DP20)/'Saisie Profil'!$E$19)</f>
        <v/>
      </c>
      <c r="DM177" s="106" t="str">
        <f>IF(DM3="","",DM23*SUMPRODUCT(DM165:DM176*'Saisie Profil'!$E$7:$E$18*'Saisie Pi induit'!DQ9:DQ20)/'Saisie Profil'!$E$19)</f>
        <v/>
      </c>
      <c r="DN177" s="106" t="str">
        <f>IF(DN3="","",DN23*SUMPRODUCT(DN165:DN176*'Saisie Profil'!$E$7:$E$18*'Saisie Pi induit'!DR9:DR20)/'Saisie Profil'!$E$19)</f>
        <v/>
      </c>
      <c r="DO177" s="106" t="str">
        <f>IF(DO3="","",DO23*SUMPRODUCT(DO165:DO176*'Saisie Profil'!$E$7:$E$18*'Saisie Pi induit'!DS9:DS20)/'Saisie Profil'!$E$19)</f>
        <v/>
      </c>
      <c r="DP177" s="106" t="str">
        <f>IF(DP3="","",DP23*SUMPRODUCT(DP165:DP176*'Saisie Profil'!$E$7:$E$18*'Saisie Pi induit'!DT9:DT20)/'Saisie Profil'!$E$19)</f>
        <v/>
      </c>
      <c r="DQ177" s="106" t="str">
        <f>IF(DQ3="","",DQ23*SUMPRODUCT(DQ165:DQ176*'Saisie Profil'!$E$7:$E$18*'Saisie Pi induit'!DU9:DU20)/'Saisie Profil'!$E$19)</f>
        <v/>
      </c>
      <c r="DR177" s="106" t="str">
        <f>IF(DR3="","",DR23*SUMPRODUCT(DR165:DR176*'Saisie Profil'!$E$7:$E$18*'Saisie Pi induit'!DV9:DV20)/'Saisie Profil'!$E$19)</f>
        <v/>
      </c>
      <c r="DS177" s="106" t="str">
        <f>IF(DS3="","",DS23*SUMPRODUCT(DS165:DS176*'Saisie Profil'!$E$7:$E$18*'Saisie Pi induit'!DW9:DW20)/'Saisie Profil'!$E$19)</f>
        <v/>
      </c>
      <c r="DT177" s="106" t="str">
        <f>IF(DT3="","",DT23*SUMPRODUCT(DT165:DT176*'Saisie Profil'!$E$7:$E$18*'Saisie Pi induit'!DX9:DX20)/'Saisie Profil'!$E$19)</f>
        <v/>
      </c>
      <c r="DU177" s="106" t="str">
        <f>IF(DU3="","",DU23*SUMPRODUCT(DU165:DU176*'Saisie Profil'!$E$7:$E$18*'Saisie Pi induit'!DY9:DY20)/'Saisie Profil'!$E$19)</f>
        <v/>
      </c>
      <c r="DV177" s="106" t="str">
        <f>IF(DV3="","",DV23*SUMPRODUCT(DV165:DV176*'Saisie Profil'!$E$7:$E$18*'Saisie Pi induit'!DZ9:DZ20)/'Saisie Profil'!$E$19)</f>
        <v/>
      </c>
      <c r="DW177" s="106" t="str">
        <f>IF(DW3="","",DW23*SUMPRODUCT(DW165:DW176*'Saisie Profil'!$E$7:$E$18*'Saisie Pi induit'!EA9:EA20)/'Saisie Profil'!$E$19)</f>
        <v/>
      </c>
      <c r="DX177" s="106" t="str">
        <f>IF(DX3="","",DX23*SUMPRODUCT(DX165:DX176*'Saisie Profil'!$E$7:$E$18*'Saisie Pi induit'!EB9:EB20)/'Saisie Profil'!$E$19)</f>
        <v/>
      </c>
      <c r="DY177" s="106" t="str">
        <f>IF(DY3="","",DY23*SUMPRODUCT(DY165:DY176*'Saisie Profil'!$E$7:$E$18*'Saisie Pi induit'!EC9:EC20)/'Saisie Profil'!$E$19)</f>
        <v/>
      </c>
      <c r="DZ177" s="106" t="str">
        <f>IF(DZ3="","",DZ23*SUMPRODUCT(DZ165:DZ176*'Saisie Profil'!$E$7:$E$18*'Saisie Pi induit'!ED9:ED20)/'Saisie Profil'!$E$19)</f>
        <v/>
      </c>
      <c r="EA177" s="106" t="str">
        <f>IF(EA3="","",EA23*SUMPRODUCT(EA165:EA176*'Saisie Profil'!$E$7:$E$18*'Saisie Pi induit'!EE9:EE20)/'Saisie Profil'!$E$19)</f>
        <v/>
      </c>
      <c r="EB177" s="106" t="str">
        <f>IF(EB3="","",EB23*SUMPRODUCT(EB165:EB176*'Saisie Profil'!$E$7:$E$18*'Saisie Pi induit'!EF9:EF20)/'Saisie Profil'!$E$19)</f>
        <v/>
      </c>
      <c r="EC177" s="106" t="str">
        <f>IF(EC3="","",EC23*SUMPRODUCT(EC165:EC176*'Saisie Profil'!$E$7:$E$18*'Saisie Pi induit'!EG9:EG20)/'Saisie Profil'!$E$19)</f>
        <v/>
      </c>
      <c r="ED177" s="106" t="str">
        <f>IF(ED3="","",ED23*SUMPRODUCT(ED165:ED176*'Saisie Profil'!$E$7:$E$18*'Saisie Pi induit'!EH9:EH20)/'Saisie Profil'!$E$19)</f>
        <v/>
      </c>
      <c r="EE177" s="106" t="str">
        <f>IF(EE3="","",EE23*SUMPRODUCT(EE165:EE176*'Saisie Profil'!$E$7:$E$18*'Saisie Pi induit'!EI9:EI20)/'Saisie Profil'!$E$19)</f>
        <v/>
      </c>
      <c r="EF177" s="106" t="str">
        <f>IF(EF3="","",EF23*SUMPRODUCT(EF165:EF176*'Saisie Profil'!$E$7:$E$18*'Saisie Pi induit'!EJ9:EJ20)/'Saisie Profil'!$E$19)</f>
        <v/>
      </c>
      <c r="EG177" s="106" t="str">
        <f>IF(EG3="","",EG23*SUMPRODUCT(EG165:EG176*'Saisie Profil'!$E$7:$E$18*'Saisie Pi induit'!EK9:EK20)/'Saisie Profil'!$E$19)</f>
        <v/>
      </c>
      <c r="EH177" s="106" t="str">
        <f>IF(EH3="","",EH23*SUMPRODUCT(EH165:EH176*'Saisie Profil'!$E$7:$E$18*'Saisie Pi induit'!EL9:EL20)/'Saisie Profil'!$E$19)</f>
        <v/>
      </c>
      <c r="EI177" s="106" t="str">
        <f>IF(EI3="","",EI23*SUMPRODUCT(EI165:EI176*'Saisie Profil'!$E$7:$E$18*'Saisie Pi induit'!EM9:EM20)/'Saisie Profil'!$E$19)</f>
        <v/>
      </c>
      <c r="EJ177" s="106" t="str">
        <f>IF(EJ3="","",EJ23*SUMPRODUCT(EJ165:EJ176*'Saisie Profil'!$E$7:$E$18*'Saisie Pi induit'!EN9:EN20)/'Saisie Profil'!$E$19)</f>
        <v/>
      </c>
      <c r="EK177" s="106" t="str">
        <f>IF(EK3="","",EK23*SUMPRODUCT(EK165:EK176*'Saisie Profil'!$E$7:$E$18*'Saisie Pi induit'!EO9:EO20)/'Saisie Profil'!$E$19)</f>
        <v/>
      </c>
      <c r="EL177" s="106" t="str">
        <f>IF(EL3="","",EL23*SUMPRODUCT(EL165:EL176*'Saisie Profil'!$E$7:$E$18*'Saisie Pi induit'!EP9:EP20)/'Saisie Profil'!$E$19)</f>
        <v/>
      </c>
      <c r="EM177" s="106" t="str">
        <f>IF(EM3="","",EM23*SUMPRODUCT(EM165:EM176*'Saisie Profil'!$E$7:$E$18*'Saisie Pi induit'!EQ9:EQ20)/'Saisie Profil'!$E$19)</f>
        <v/>
      </c>
      <c r="EN177" s="106" t="str">
        <f>IF(EN3="","",EN23*SUMPRODUCT(EN165:EN176*'Saisie Profil'!$E$7:$E$18*'Saisie Pi induit'!ER9:ER20)/'Saisie Profil'!$E$19)</f>
        <v/>
      </c>
      <c r="EO177" s="106" t="str">
        <f>IF(EO3="","",EO23*SUMPRODUCT(EO165:EO176*'Saisie Profil'!$E$7:$E$18*'Saisie Pi induit'!ES9:ES20)/'Saisie Profil'!$E$19)</f>
        <v/>
      </c>
      <c r="EP177" s="106" t="str">
        <f>IF(EP3="","",EP23*SUMPRODUCT(EP165:EP176*'Saisie Profil'!$E$7:$E$18*'Saisie Pi induit'!ET9:ET20)/'Saisie Profil'!$E$19)</f>
        <v/>
      </c>
      <c r="EQ177" s="106" t="str">
        <f>IF(EQ3="","",EQ23*SUMPRODUCT(EQ165:EQ176*'Saisie Profil'!$E$7:$E$18*'Saisie Pi induit'!EU9:EU20)/'Saisie Profil'!$E$19)</f>
        <v/>
      </c>
      <c r="ER177" s="106" t="str">
        <f>IF(ER3="","",ER23*SUMPRODUCT(ER165:ER176*'Saisie Profil'!$E$7:$E$18*'Saisie Pi induit'!EV9:EV20)/'Saisie Profil'!$E$19)</f>
        <v/>
      </c>
      <c r="ES177" s="106" t="str">
        <f>IF(ES3="","",ES23*SUMPRODUCT(ES165:ES176*'Saisie Profil'!$E$7:$E$18*'Saisie Pi induit'!EW9:EW20)/'Saisie Profil'!$E$19)</f>
        <v/>
      </c>
      <c r="ET177" s="106" t="str">
        <f>IF(ET3="","",ET23*SUMPRODUCT(ET165:ET176*'Saisie Profil'!$E$7:$E$18*'Saisie Pi induit'!EX9:EX20)/'Saisie Profil'!$E$19)</f>
        <v/>
      </c>
      <c r="EU177" s="106" t="str">
        <f>IF(EU3="","",EU23*SUMPRODUCT(EU165:EU176*'Saisie Profil'!$E$7:$E$18*'Saisie Pi induit'!EY9:EY20)/'Saisie Profil'!$E$19)</f>
        <v/>
      </c>
      <c r="EV177" s="106" t="str">
        <f>IF(EV3="","",EV23*SUMPRODUCT(EV165:EV176*'Saisie Profil'!$E$7:$E$18*'Saisie Pi induit'!EZ9:EZ20)/'Saisie Profil'!$E$19)</f>
        <v/>
      </c>
      <c r="EW177" s="106" t="str">
        <f>IF(EW3="","",EW23*SUMPRODUCT(EW165:EW176*'Saisie Profil'!$E$7:$E$18*'Saisie Pi induit'!FA9:FA20)/'Saisie Profil'!$E$19)</f>
        <v/>
      </c>
      <c r="EX177" s="106" t="str">
        <f>IF(EX3="","",EX23*SUMPRODUCT(EX165:EX176*'Saisie Profil'!$E$7:$E$18*'Saisie Pi induit'!FB9:FB20)/'Saisie Profil'!$E$19)</f>
        <v/>
      </c>
      <c r="EY177" s="106" t="str">
        <f>IF(EY3="","",EY23*SUMPRODUCT(EY165:EY176*'Saisie Profil'!$E$7:$E$18*'Saisie Pi induit'!FC9:FC20)/'Saisie Profil'!$E$19)</f>
        <v/>
      </c>
      <c r="EZ177" s="106" t="str">
        <f>IF(EZ3="","",EZ23*SUMPRODUCT(EZ165:EZ176*'Saisie Profil'!$E$7:$E$18*'Saisie Pi induit'!FD9:FD20)/'Saisie Profil'!$E$19)</f>
        <v/>
      </c>
      <c r="FA177" s="106" t="str">
        <f>IF(FA3="","",FA23*SUMPRODUCT(FA165:FA176*'Saisie Profil'!$E$7:$E$18*'Saisie Pi induit'!FE9:FE20)/'Saisie Profil'!$E$19)</f>
        <v/>
      </c>
      <c r="FB177" s="106" t="str">
        <f>IF(FB3="","",FB23*SUMPRODUCT(FB165:FB176*'Saisie Profil'!$E$7:$E$18*'Saisie Pi induit'!FF9:FF20)/'Saisie Profil'!$E$19)</f>
        <v/>
      </c>
      <c r="FC177" s="106" t="str">
        <f>IF(FC3="","",FC23*SUMPRODUCT(FC165:FC176*'Saisie Profil'!$E$7:$E$18*'Saisie Pi induit'!FG9:FG20)/'Saisie Profil'!$E$19)</f>
        <v/>
      </c>
      <c r="FD177" s="106" t="str">
        <f>IF(FD3="","",FD23*SUMPRODUCT(FD165:FD176*'Saisie Profil'!$E$7:$E$18*'Saisie Pi induit'!FH9:FH20)/'Saisie Profil'!$E$19)</f>
        <v/>
      </c>
      <c r="FE177" s="106" t="str">
        <f>IF(FE3="","",FE23*SUMPRODUCT(FE165:FE176*'Saisie Profil'!$E$7:$E$18*'Saisie Pi induit'!FI9:FI20)/'Saisie Profil'!$E$19)</f>
        <v/>
      </c>
      <c r="FF177" s="106" t="str">
        <f>IF(FF3="","",FF23*SUMPRODUCT(FF165:FF176*'Saisie Profil'!$E$7:$E$18*'Saisie Pi induit'!FJ9:FJ20)/'Saisie Profil'!$E$19)</f>
        <v/>
      </c>
      <c r="FG177" s="106" t="str">
        <f>IF(FG3="","",FG23*SUMPRODUCT(FG165:FG176*'Saisie Profil'!$E$7:$E$18*'Saisie Pi induit'!FK9:FK20)/'Saisie Profil'!$E$19)</f>
        <v/>
      </c>
      <c r="FH177" s="106" t="str">
        <f>IF(FH3="","",FH23*SUMPRODUCT(FH165:FH176*'Saisie Profil'!$E$7:$E$18*'Saisie Pi induit'!FL9:FL20)/'Saisie Profil'!$E$19)</f>
        <v/>
      </c>
      <c r="FI177" s="106" t="str">
        <f>IF(FI3="","",FI23*SUMPRODUCT(FI165:FI176*'Saisie Profil'!$E$7:$E$18*'Saisie Pi induit'!FM9:FM20)/'Saisie Profil'!$E$19)</f>
        <v/>
      </c>
      <c r="FJ177" s="106" t="str">
        <f>IF(FJ3="","",FJ23*SUMPRODUCT(FJ165:FJ176*'Saisie Profil'!$E$7:$E$18*'Saisie Pi induit'!FN9:FN20)/'Saisie Profil'!$E$19)</f>
        <v/>
      </c>
      <c r="FK177" s="106" t="str">
        <f>IF(FK3="","",FK23*SUMPRODUCT(FK165:FK176*'Saisie Profil'!$E$7:$E$18*'Saisie Pi induit'!FO9:FO20)/'Saisie Profil'!$E$19)</f>
        <v/>
      </c>
      <c r="FL177" s="106" t="str">
        <f>IF(FL3="","",FL23*SUMPRODUCT(FL165:FL176*'Saisie Profil'!$E$7:$E$18*'Saisie Pi induit'!FP9:FP20)/'Saisie Profil'!$E$19)</f>
        <v/>
      </c>
      <c r="FM177" s="106" t="str">
        <f>IF(FM3="","",FM23*SUMPRODUCT(FM165:FM176*'Saisie Profil'!$E$7:$E$18*'Saisie Pi induit'!FQ9:FQ20)/'Saisie Profil'!$E$19)</f>
        <v/>
      </c>
      <c r="FN177" s="106" t="str">
        <f>IF(FN3="","",FN23*SUMPRODUCT(FN165:FN176*'Saisie Profil'!$E$7:$E$18*'Saisie Pi induit'!FR9:FR20)/'Saisie Profil'!$E$19)</f>
        <v/>
      </c>
      <c r="FO177" s="106" t="str">
        <f>IF(FO3="","",FO23*SUMPRODUCT(FO165:FO176*'Saisie Profil'!$E$7:$E$18*'Saisie Pi induit'!FS9:FS20)/'Saisie Profil'!$E$19)</f>
        <v/>
      </c>
      <c r="FP177" s="106" t="str">
        <f>IF(FP3="","",FP23*SUMPRODUCT(FP165:FP176*'Saisie Profil'!$E$7:$E$18*'Saisie Pi induit'!FT9:FT20)/'Saisie Profil'!$E$19)</f>
        <v/>
      </c>
      <c r="FQ177" s="106" t="str">
        <f>IF(FQ3="","",FQ23*SUMPRODUCT(FQ165:FQ176*'Saisie Profil'!$E$7:$E$18*'Saisie Pi induit'!FU9:FU20)/'Saisie Profil'!$E$19)</f>
        <v/>
      </c>
      <c r="FR177" s="106" t="str">
        <f>IF(FR3="","",FR23*SUMPRODUCT(FR165:FR176*'Saisie Profil'!$E$7:$E$18*'Saisie Pi induit'!FV9:FV20)/'Saisie Profil'!$E$19)</f>
        <v/>
      </c>
      <c r="FS177" s="106" t="str">
        <f>IF(FS3="","",FS23*SUMPRODUCT(FS165:FS176*'Saisie Profil'!$E$7:$E$18*'Saisie Pi induit'!FW9:FW20)/'Saisie Profil'!$E$19)</f>
        <v/>
      </c>
      <c r="FT177" s="106" t="str">
        <f>IF(FT3="","",FT23*SUMPRODUCT(FT165:FT176*'Saisie Profil'!$E$7:$E$18*'Saisie Pi induit'!FX9:FX20)/'Saisie Profil'!$E$19)</f>
        <v/>
      </c>
      <c r="FU177" s="106" t="str">
        <f>IF(FU3="","",FU23*SUMPRODUCT(FU165:FU176*'Saisie Profil'!$E$7:$E$18*'Saisie Pi induit'!FY9:FY20)/'Saisie Profil'!$E$19)</f>
        <v/>
      </c>
      <c r="FV177" s="106" t="str">
        <f>IF(FV3="","",FV23*SUMPRODUCT(FV165:FV176*'Saisie Profil'!$E$7:$E$18*'Saisie Pi induit'!FZ9:FZ20)/'Saisie Profil'!$E$19)</f>
        <v/>
      </c>
      <c r="FW177" s="106" t="str">
        <f>IF(FW3="","",FW23*SUMPRODUCT(FW165:FW176*'Saisie Profil'!$E$7:$E$18*'Saisie Pi induit'!GA9:GA20)/'Saisie Profil'!$E$19)</f>
        <v/>
      </c>
      <c r="FX177" s="106" t="str">
        <f>IF(FX3="","",FX23*SUMPRODUCT(FX165:FX176*'Saisie Profil'!$E$7:$E$18*'Saisie Pi induit'!GB9:GB20)/'Saisie Profil'!$E$19)</f>
        <v/>
      </c>
      <c r="FY177" s="106" t="str">
        <f>IF(FY3="","",FY23*SUMPRODUCT(FY165:FY176*'Saisie Profil'!$E$7:$E$18*'Saisie Pi induit'!GC9:GC20)/'Saisie Profil'!$E$19)</f>
        <v/>
      </c>
      <c r="FZ177" s="106" t="str">
        <f>IF(FZ3="","",FZ23*SUMPRODUCT(FZ165:FZ176*'Saisie Profil'!$E$7:$E$18*'Saisie Pi induit'!GD9:GD20)/'Saisie Profil'!$E$19)</f>
        <v/>
      </c>
      <c r="GA177" s="106" t="str">
        <f>IF(GA3="","",GA23*SUMPRODUCT(GA165:GA176*'Saisie Profil'!$E$7:$E$18*'Saisie Pi induit'!GE9:GE20)/'Saisie Profil'!$E$19)</f>
        <v/>
      </c>
      <c r="GB177" s="106" t="str">
        <f>IF(GB3="","",GB23*SUMPRODUCT(GB165:GB176*'Saisie Profil'!$E$7:$E$18*'Saisie Pi induit'!GF9:GF20)/'Saisie Profil'!$E$19)</f>
        <v/>
      </c>
      <c r="GC177" s="106" t="str">
        <f>IF(GC3="","",GC23*SUMPRODUCT(GC165:GC176*'Saisie Profil'!$E$7:$E$18*'Saisie Pi induit'!GG9:GG20)/'Saisie Profil'!$E$19)</f>
        <v/>
      </c>
      <c r="GD177" s="106" t="str">
        <f>IF(GD3="","",GD23*SUMPRODUCT(GD165:GD176*'Saisie Profil'!$E$7:$E$18*'Saisie Pi induit'!GH9:GH20)/'Saisie Profil'!$E$19)</f>
        <v/>
      </c>
      <c r="GE177" s="106" t="str">
        <f>IF(GE3="","",GE23*SUMPRODUCT(GE165:GE176*'Saisie Profil'!$E$7:$E$18*'Saisie Pi induit'!GI9:GI20)/'Saisie Profil'!$E$19)</f>
        <v/>
      </c>
      <c r="GF177" s="106" t="str">
        <f>IF(GF3="","",GF23*SUMPRODUCT(GF165:GF176*'Saisie Profil'!$E$7:$E$18*'Saisie Pi induit'!GJ9:GJ20)/'Saisie Profil'!$E$19)</f>
        <v/>
      </c>
      <c r="GG177" s="106" t="str">
        <f>IF(GG3="","",GG23*SUMPRODUCT(GG165:GG176*'Saisie Profil'!$E$7:$E$18*'Saisie Pi induit'!GK9:GK20)/'Saisie Profil'!$E$19)</f>
        <v/>
      </c>
      <c r="GH177" s="106" t="str">
        <f>IF(GH3="","",GH23*SUMPRODUCT(GH165:GH176*'Saisie Profil'!$E$7:$E$18*'Saisie Pi induit'!GL9:GL20)/'Saisie Profil'!$E$19)</f>
        <v/>
      </c>
      <c r="GI177" s="106" t="str">
        <f>IF(GI3="","",GI23*SUMPRODUCT(GI165:GI176*'Saisie Profil'!$E$7:$E$18*'Saisie Pi induit'!GM9:GM20)/'Saisie Profil'!$E$19)</f>
        <v/>
      </c>
      <c r="GJ177" s="106" t="str">
        <f>IF(GJ3="","",GJ23*SUMPRODUCT(GJ165:GJ176*'Saisie Profil'!$E$7:$E$18*'Saisie Pi induit'!GN9:GN20)/'Saisie Profil'!$E$19)</f>
        <v/>
      </c>
      <c r="GK177" s="106" t="str">
        <f>IF(GK3="","",GK23*SUMPRODUCT(GK165:GK176*'Saisie Profil'!$E$7:$E$18*'Saisie Pi induit'!GO9:GO20)/'Saisie Profil'!$E$19)</f>
        <v/>
      </c>
      <c r="GL177" s="106" t="str">
        <f>IF(GL3="","",GL23*SUMPRODUCT(GL165:GL176*'Saisie Profil'!$E$7:$E$18*'Saisie Pi induit'!GP9:GP20)/'Saisie Profil'!$E$19)</f>
        <v/>
      </c>
      <c r="GM177" s="106" t="str">
        <f>IF(GM3="","",GM23*SUMPRODUCT(GM165:GM176*'Saisie Profil'!$E$7:$E$18*'Saisie Pi induit'!GQ9:GQ20)/'Saisie Profil'!$E$19)</f>
        <v/>
      </c>
      <c r="GN177" s="106" t="str">
        <f>IF(GN3="","",GN23*SUMPRODUCT(GN165:GN176*'Saisie Profil'!$E$7:$E$18*'Saisie Pi induit'!GR9:GR20)/'Saisie Profil'!$E$19)</f>
        <v/>
      </c>
      <c r="GO177" s="106" t="str">
        <f>IF(GO3="","",GO23*SUMPRODUCT(GO165:GO176*'Saisie Profil'!$E$7:$E$18*'Saisie Pi induit'!GS9:GS20)/'Saisie Profil'!$E$19)</f>
        <v/>
      </c>
      <c r="GP177" s="106" t="str">
        <f>IF(GP3="","",GP23*SUMPRODUCT(GP165:GP176*'Saisie Profil'!$E$7:$E$18*'Saisie Pi induit'!GT9:GT20)/'Saisie Profil'!$E$19)</f>
        <v/>
      </c>
      <c r="GQ177" s="106" t="str">
        <f>IF(GQ3="","",GQ23*SUMPRODUCT(GQ165:GQ176*'Saisie Profil'!$E$7:$E$18*'Saisie Pi induit'!GU9:GU20)/'Saisie Profil'!$E$19)</f>
        <v/>
      </c>
      <c r="GR177" s="106" t="str">
        <f>IF(GR3="","",GR23*SUMPRODUCT(GR165:GR176*'Saisie Profil'!$E$7:$E$18*'Saisie Pi induit'!GV9:GV20)/'Saisie Profil'!$E$19)</f>
        <v/>
      </c>
      <c r="GS177" s="119"/>
      <c r="GT177" s="113"/>
      <c r="GU177" s="113"/>
      <c r="GV177" s="113"/>
      <c r="GW177" s="113"/>
      <c r="GX177" s="113"/>
      <c r="GY177" s="113"/>
      <c r="GZ177" s="113"/>
      <c r="HA177" s="113"/>
      <c r="HB177" s="113"/>
      <c r="HC177" s="113"/>
      <c r="HD177" s="113"/>
      <c r="HE177" s="113"/>
      <c r="HF177" s="113"/>
      <c r="HG177" s="113"/>
      <c r="HH177" s="113"/>
      <c r="HI177" s="113"/>
      <c r="HJ177" s="113"/>
      <c r="HK177" s="113"/>
      <c r="HL177" s="113"/>
      <c r="HM177" s="113"/>
      <c r="HN177" s="113"/>
      <c r="HO177" s="113"/>
      <c r="HP177" s="113"/>
      <c r="HQ177" s="113"/>
      <c r="HR177" s="113"/>
      <c r="HS177" s="113"/>
      <c r="HT177" s="113"/>
      <c r="HU177" s="113"/>
      <c r="HV177" s="113"/>
      <c r="HW177" s="113"/>
      <c r="HX177" s="113"/>
      <c r="HY177" s="113"/>
      <c r="HZ177" s="113"/>
      <c r="IA177" s="113"/>
      <c r="IB177" s="113"/>
      <c r="IC177" s="113"/>
      <c r="ID177" s="113"/>
      <c r="IE177" s="113"/>
      <c r="IF177" s="113"/>
      <c r="IG177" s="113"/>
      <c r="IH177" s="113"/>
      <c r="II177" s="113"/>
      <c r="IJ177" s="113"/>
      <c r="IK177" s="113"/>
      <c r="IL177" s="113"/>
      <c r="IM177" s="113"/>
      <c r="IN177" s="113"/>
      <c r="IO177" s="113"/>
      <c r="IP177" s="113"/>
      <c r="IQ177" s="113"/>
      <c r="IR177" s="113"/>
      <c r="IS177" s="113"/>
      <c r="IT177" s="113"/>
      <c r="IU177" s="113"/>
      <c r="IV177" s="113"/>
    </row>
    <row r="178" spans="1:256" s="108" customFormat="1" ht="12" customHeight="1">
      <c r="A178" s="29" t="str">
        <f>'Saisie Profil'!C7</f>
        <v>Sans obstacle sans train été</v>
      </c>
      <c r="B178" s="29" t="str">
        <f>IF(A74=0,0,"Lambda phase non pondéré")</f>
        <v>Lambda phase non pondéré</v>
      </c>
      <c r="C178" s="107">
        <f t="shared" ref="C178:AH178" si="8">IF(C$3="","",C$23*(C74+C87+C100+C113+C126+C139+C152+C165))</f>
        <v>1.775101121661489E-2</v>
      </c>
      <c r="D178" s="107">
        <f t="shared" si="8"/>
        <v>1.2463966943857227E-2</v>
      </c>
      <c r="E178" s="107">
        <f t="shared" si="8"/>
        <v>7.9822678718686549E-3</v>
      </c>
      <c r="F178" s="107">
        <f t="shared" si="8"/>
        <v>1.1269075738305235E-2</v>
      </c>
      <c r="G178" s="107">
        <f t="shared" si="8"/>
        <v>2.6219562767593784E-3</v>
      </c>
      <c r="H178" s="107">
        <f t="shared" si="8"/>
        <v>3.1516609137194917E-3</v>
      </c>
      <c r="I178" s="107">
        <f t="shared" si="8"/>
        <v>2.5432534420973744E-3</v>
      </c>
      <c r="J178" s="107">
        <f t="shared" si="8"/>
        <v>1.9971281512839112E-2</v>
      </c>
      <c r="K178" s="107">
        <f t="shared" si="8"/>
        <v>1.9971281512839112E-2</v>
      </c>
      <c r="L178" s="107">
        <f t="shared" si="8"/>
        <v>0.14166253950873248</v>
      </c>
      <c r="M178" s="107">
        <f t="shared" si="8"/>
        <v>0.9235972876507198</v>
      </c>
      <c r="N178" s="107">
        <f t="shared" si="8"/>
        <v>1.1008775613561434E-2</v>
      </c>
      <c r="O178" s="107" t="str">
        <f t="shared" si="8"/>
        <v/>
      </c>
      <c r="P178" s="107" t="str">
        <f t="shared" si="8"/>
        <v/>
      </c>
      <c r="Q178" s="107" t="str">
        <f t="shared" si="8"/>
        <v/>
      </c>
      <c r="R178" s="107" t="str">
        <f t="shared" si="8"/>
        <v/>
      </c>
      <c r="S178" s="107" t="str">
        <f t="shared" si="8"/>
        <v/>
      </c>
      <c r="T178" s="107" t="str">
        <f t="shared" si="8"/>
        <v/>
      </c>
      <c r="U178" s="107" t="str">
        <f t="shared" si="8"/>
        <v/>
      </c>
      <c r="V178" s="107" t="str">
        <f t="shared" si="8"/>
        <v/>
      </c>
      <c r="W178" s="107" t="str">
        <f t="shared" si="8"/>
        <v/>
      </c>
      <c r="X178" s="107" t="str">
        <f t="shared" si="8"/>
        <v/>
      </c>
      <c r="Y178" s="107" t="str">
        <f t="shared" si="8"/>
        <v/>
      </c>
      <c r="Z178" s="107" t="str">
        <f t="shared" si="8"/>
        <v/>
      </c>
      <c r="AA178" s="107" t="str">
        <f t="shared" si="8"/>
        <v/>
      </c>
      <c r="AB178" s="107" t="str">
        <f t="shared" si="8"/>
        <v/>
      </c>
      <c r="AC178" s="107" t="str">
        <f t="shared" si="8"/>
        <v/>
      </c>
      <c r="AD178" s="107" t="str">
        <f t="shared" si="8"/>
        <v/>
      </c>
      <c r="AE178" s="107" t="str">
        <f t="shared" si="8"/>
        <v/>
      </c>
      <c r="AF178" s="107" t="str">
        <f t="shared" si="8"/>
        <v/>
      </c>
      <c r="AG178" s="107" t="str">
        <f t="shared" si="8"/>
        <v/>
      </c>
      <c r="AH178" s="107" t="str">
        <f t="shared" si="8"/>
        <v/>
      </c>
      <c r="AI178" s="107" t="str">
        <f t="shared" ref="AI178:BN178" si="9">IF(AI$3="","",AI$23*(AI74+AI87+AI100+AI113+AI126+AI139+AI152+AI165))</f>
        <v/>
      </c>
      <c r="AJ178" s="107" t="str">
        <f t="shared" si="9"/>
        <v/>
      </c>
      <c r="AK178" s="107" t="str">
        <f t="shared" si="9"/>
        <v/>
      </c>
      <c r="AL178" s="107" t="str">
        <f t="shared" si="9"/>
        <v/>
      </c>
      <c r="AM178" s="107" t="str">
        <f t="shared" si="9"/>
        <v/>
      </c>
      <c r="AN178" s="107" t="str">
        <f t="shared" si="9"/>
        <v/>
      </c>
      <c r="AO178" s="107" t="str">
        <f t="shared" si="9"/>
        <v/>
      </c>
      <c r="AP178" s="107" t="str">
        <f t="shared" si="9"/>
        <v/>
      </c>
      <c r="AQ178" s="107" t="str">
        <f t="shared" si="9"/>
        <v/>
      </c>
      <c r="AR178" s="107" t="str">
        <f t="shared" si="9"/>
        <v/>
      </c>
      <c r="AS178" s="107" t="str">
        <f t="shared" si="9"/>
        <v/>
      </c>
      <c r="AT178" s="107" t="str">
        <f t="shared" si="9"/>
        <v/>
      </c>
      <c r="AU178" s="107" t="str">
        <f t="shared" si="9"/>
        <v/>
      </c>
      <c r="AV178" s="107" t="str">
        <f t="shared" si="9"/>
        <v/>
      </c>
      <c r="AW178" s="107" t="str">
        <f t="shared" si="9"/>
        <v/>
      </c>
      <c r="AX178" s="107" t="str">
        <f t="shared" si="9"/>
        <v/>
      </c>
      <c r="AY178" s="107" t="str">
        <f t="shared" si="9"/>
        <v/>
      </c>
      <c r="AZ178" s="107" t="str">
        <f t="shared" si="9"/>
        <v/>
      </c>
      <c r="BA178" s="107" t="str">
        <f t="shared" si="9"/>
        <v/>
      </c>
      <c r="BB178" s="107" t="str">
        <f t="shared" si="9"/>
        <v/>
      </c>
      <c r="BC178" s="107" t="str">
        <f t="shared" si="9"/>
        <v/>
      </c>
      <c r="BD178" s="107" t="str">
        <f t="shared" si="9"/>
        <v/>
      </c>
      <c r="BE178" s="107" t="str">
        <f t="shared" si="9"/>
        <v/>
      </c>
      <c r="BF178" s="107" t="str">
        <f t="shared" si="9"/>
        <v/>
      </c>
      <c r="BG178" s="107" t="str">
        <f t="shared" si="9"/>
        <v/>
      </c>
      <c r="BH178" s="107" t="str">
        <f t="shared" si="9"/>
        <v/>
      </c>
      <c r="BI178" s="107" t="str">
        <f t="shared" si="9"/>
        <v/>
      </c>
      <c r="BJ178" s="107" t="str">
        <f t="shared" si="9"/>
        <v/>
      </c>
      <c r="BK178" s="107" t="str">
        <f t="shared" si="9"/>
        <v/>
      </c>
      <c r="BL178" s="107" t="str">
        <f t="shared" si="9"/>
        <v/>
      </c>
      <c r="BM178" s="107" t="str">
        <f t="shared" si="9"/>
        <v/>
      </c>
      <c r="BN178" s="107" t="str">
        <f t="shared" si="9"/>
        <v/>
      </c>
      <c r="BO178" s="107" t="str">
        <f t="shared" ref="BO178:CT178" si="10">IF(BO$3="","",BO$23*(BO74+BO87+BO100+BO113+BO126+BO139+BO152+BO165))</f>
        <v/>
      </c>
      <c r="BP178" s="107" t="str">
        <f t="shared" si="10"/>
        <v/>
      </c>
      <c r="BQ178" s="107" t="str">
        <f t="shared" si="10"/>
        <v/>
      </c>
      <c r="BR178" s="107" t="str">
        <f t="shared" si="10"/>
        <v/>
      </c>
      <c r="BS178" s="107" t="str">
        <f t="shared" si="10"/>
        <v/>
      </c>
      <c r="BT178" s="107" t="str">
        <f t="shared" si="10"/>
        <v/>
      </c>
      <c r="BU178" s="107" t="str">
        <f t="shared" si="10"/>
        <v/>
      </c>
      <c r="BV178" s="107" t="str">
        <f t="shared" si="10"/>
        <v/>
      </c>
      <c r="BW178" s="107" t="str">
        <f t="shared" si="10"/>
        <v/>
      </c>
      <c r="BX178" s="107" t="str">
        <f t="shared" si="10"/>
        <v/>
      </c>
      <c r="BY178" s="107" t="str">
        <f t="shared" si="10"/>
        <v/>
      </c>
      <c r="BZ178" s="107" t="str">
        <f t="shared" si="10"/>
        <v/>
      </c>
      <c r="CA178" s="107" t="str">
        <f t="shared" si="10"/>
        <v/>
      </c>
      <c r="CB178" s="107" t="str">
        <f t="shared" si="10"/>
        <v/>
      </c>
      <c r="CC178" s="107" t="str">
        <f t="shared" si="10"/>
        <v/>
      </c>
      <c r="CD178" s="107" t="str">
        <f t="shared" si="10"/>
        <v/>
      </c>
      <c r="CE178" s="107" t="str">
        <f t="shared" si="10"/>
        <v/>
      </c>
      <c r="CF178" s="107" t="str">
        <f t="shared" si="10"/>
        <v/>
      </c>
      <c r="CG178" s="107" t="str">
        <f t="shared" si="10"/>
        <v/>
      </c>
      <c r="CH178" s="107" t="str">
        <f t="shared" si="10"/>
        <v/>
      </c>
      <c r="CI178" s="107" t="str">
        <f t="shared" si="10"/>
        <v/>
      </c>
      <c r="CJ178" s="107" t="str">
        <f t="shared" si="10"/>
        <v/>
      </c>
      <c r="CK178" s="107" t="str">
        <f t="shared" si="10"/>
        <v/>
      </c>
      <c r="CL178" s="107" t="str">
        <f t="shared" si="10"/>
        <v/>
      </c>
      <c r="CM178" s="107" t="str">
        <f t="shared" si="10"/>
        <v/>
      </c>
      <c r="CN178" s="107" t="str">
        <f t="shared" si="10"/>
        <v/>
      </c>
      <c r="CO178" s="107" t="str">
        <f t="shared" si="10"/>
        <v/>
      </c>
      <c r="CP178" s="107" t="str">
        <f t="shared" si="10"/>
        <v/>
      </c>
      <c r="CQ178" s="107" t="str">
        <f t="shared" si="10"/>
        <v/>
      </c>
      <c r="CR178" s="107" t="str">
        <f t="shared" si="10"/>
        <v/>
      </c>
      <c r="CS178" s="107" t="str">
        <f t="shared" si="10"/>
        <v/>
      </c>
      <c r="CT178" s="107" t="str">
        <f t="shared" si="10"/>
        <v/>
      </c>
      <c r="CU178" s="107" t="str">
        <f t="shared" ref="CU178:DZ178" si="11">IF(CU$3="","",CU$23*(CU74+CU87+CU100+CU113+CU126+CU139+CU152+CU165))</f>
        <v/>
      </c>
      <c r="CV178" s="107" t="str">
        <f t="shared" si="11"/>
        <v/>
      </c>
      <c r="CW178" s="107" t="str">
        <f t="shared" si="11"/>
        <v/>
      </c>
      <c r="CX178" s="107" t="str">
        <f t="shared" si="11"/>
        <v/>
      </c>
      <c r="CY178" s="107" t="str">
        <f t="shared" si="11"/>
        <v/>
      </c>
      <c r="CZ178" s="107" t="str">
        <f t="shared" si="11"/>
        <v/>
      </c>
      <c r="DA178" s="107" t="str">
        <f t="shared" si="11"/>
        <v/>
      </c>
      <c r="DB178" s="107" t="str">
        <f t="shared" si="11"/>
        <v/>
      </c>
      <c r="DC178" s="107" t="str">
        <f t="shared" si="11"/>
        <v/>
      </c>
      <c r="DD178" s="107" t="str">
        <f t="shared" si="11"/>
        <v/>
      </c>
      <c r="DE178" s="107" t="str">
        <f t="shared" si="11"/>
        <v/>
      </c>
      <c r="DF178" s="107" t="str">
        <f t="shared" si="11"/>
        <v/>
      </c>
      <c r="DG178" s="107" t="str">
        <f t="shared" si="11"/>
        <v/>
      </c>
      <c r="DH178" s="107" t="str">
        <f t="shared" si="11"/>
        <v/>
      </c>
      <c r="DI178" s="107" t="str">
        <f t="shared" si="11"/>
        <v/>
      </c>
      <c r="DJ178" s="107" t="str">
        <f t="shared" si="11"/>
        <v/>
      </c>
      <c r="DK178" s="107" t="str">
        <f t="shared" si="11"/>
        <v/>
      </c>
      <c r="DL178" s="107" t="str">
        <f t="shared" si="11"/>
        <v/>
      </c>
      <c r="DM178" s="107" t="str">
        <f t="shared" si="11"/>
        <v/>
      </c>
      <c r="DN178" s="107" t="str">
        <f t="shared" si="11"/>
        <v/>
      </c>
      <c r="DO178" s="107" t="str">
        <f t="shared" si="11"/>
        <v/>
      </c>
      <c r="DP178" s="107" t="str">
        <f t="shared" si="11"/>
        <v/>
      </c>
      <c r="DQ178" s="107" t="str">
        <f t="shared" si="11"/>
        <v/>
      </c>
      <c r="DR178" s="107" t="str">
        <f t="shared" si="11"/>
        <v/>
      </c>
      <c r="DS178" s="107" t="str">
        <f t="shared" si="11"/>
        <v/>
      </c>
      <c r="DT178" s="107" t="str">
        <f t="shared" si="11"/>
        <v/>
      </c>
      <c r="DU178" s="107" t="str">
        <f t="shared" si="11"/>
        <v/>
      </c>
      <c r="DV178" s="107" t="str">
        <f t="shared" si="11"/>
        <v/>
      </c>
      <c r="DW178" s="107" t="str">
        <f t="shared" si="11"/>
        <v/>
      </c>
      <c r="DX178" s="107" t="str">
        <f t="shared" si="11"/>
        <v/>
      </c>
      <c r="DY178" s="107" t="str">
        <f t="shared" si="11"/>
        <v/>
      </c>
      <c r="DZ178" s="107" t="str">
        <f t="shared" si="11"/>
        <v/>
      </c>
      <c r="EA178" s="107" t="str">
        <f t="shared" ref="EA178:FF178" si="12">IF(EA$3="","",EA$23*(EA74+EA87+EA100+EA113+EA126+EA139+EA152+EA165))</f>
        <v/>
      </c>
      <c r="EB178" s="107" t="str">
        <f t="shared" si="12"/>
        <v/>
      </c>
      <c r="EC178" s="107" t="str">
        <f t="shared" si="12"/>
        <v/>
      </c>
      <c r="ED178" s="107" t="str">
        <f t="shared" si="12"/>
        <v/>
      </c>
      <c r="EE178" s="107" t="str">
        <f t="shared" si="12"/>
        <v/>
      </c>
      <c r="EF178" s="107" t="str">
        <f t="shared" si="12"/>
        <v/>
      </c>
      <c r="EG178" s="107" t="str">
        <f t="shared" si="12"/>
        <v/>
      </c>
      <c r="EH178" s="107" t="str">
        <f t="shared" si="12"/>
        <v/>
      </c>
      <c r="EI178" s="107" t="str">
        <f t="shared" si="12"/>
        <v/>
      </c>
      <c r="EJ178" s="107" t="str">
        <f t="shared" si="12"/>
        <v/>
      </c>
      <c r="EK178" s="107" t="str">
        <f t="shared" si="12"/>
        <v/>
      </c>
      <c r="EL178" s="107" t="str">
        <f t="shared" si="12"/>
        <v/>
      </c>
      <c r="EM178" s="107" t="str">
        <f t="shared" si="12"/>
        <v/>
      </c>
      <c r="EN178" s="107" t="str">
        <f t="shared" si="12"/>
        <v/>
      </c>
      <c r="EO178" s="107" t="str">
        <f t="shared" si="12"/>
        <v/>
      </c>
      <c r="EP178" s="107" t="str">
        <f t="shared" si="12"/>
        <v/>
      </c>
      <c r="EQ178" s="107" t="str">
        <f t="shared" si="12"/>
        <v/>
      </c>
      <c r="ER178" s="107" t="str">
        <f t="shared" si="12"/>
        <v/>
      </c>
      <c r="ES178" s="107" t="str">
        <f t="shared" si="12"/>
        <v/>
      </c>
      <c r="ET178" s="107" t="str">
        <f t="shared" si="12"/>
        <v/>
      </c>
      <c r="EU178" s="107" t="str">
        <f t="shared" si="12"/>
        <v/>
      </c>
      <c r="EV178" s="107" t="str">
        <f t="shared" si="12"/>
        <v/>
      </c>
      <c r="EW178" s="107" t="str">
        <f t="shared" si="12"/>
        <v/>
      </c>
      <c r="EX178" s="107" t="str">
        <f t="shared" si="12"/>
        <v/>
      </c>
      <c r="EY178" s="107" t="str">
        <f t="shared" si="12"/>
        <v/>
      </c>
      <c r="EZ178" s="107" t="str">
        <f t="shared" si="12"/>
        <v/>
      </c>
      <c r="FA178" s="107" t="str">
        <f t="shared" si="12"/>
        <v/>
      </c>
      <c r="FB178" s="107" t="str">
        <f t="shared" si="12"/>
        <v/>
      </c>
      <c r="FC178" s="107" t="str">
        <f t="shared" si="12"/>
        <v/>
      </c>
      <c r="FD178" s="107" t="str">
        <f t="shared" si="12"/>
        <v/>
      </c>
      <c r="FE178" s="107" t="str">
        <f t="shared" si="12"/>
        <v/>
      </c>
      <c r="FF178" s="107" t="str">
        <f t="shared" si="12"/>
        <v/>
      </c>
      <c r="FG178" s="107" t="str">
        <f t="shared" ref="FG178:GL178" si="13">IF(FG$3="","",FG$23*(FG74+FG87+FG100+FG113+FG126+FG139+FG152+FG165))</f>
        <v/>
      </c>
      <c r="FH178" s="107" t="str">
        <f t="shared" si="13"/>
        <v/>
      </c>
      <c r="FI178" s="107" t="str">
        <f t="shared" si="13"/>
        <v/>
      </c>
      <c r="FJ178" s="107" t="str">
        <f t="shared" si="13"/>
        <v/>
      </c>
      <c r="FK178" s="107" t="str">
        <f t="shared" si="13"/>
        <v/>
      </c>
      <c r="FL178" s="107" t="str">
        <f t="shared" si="13"/>
        <v/>
      </c>
      <c r="FM178" s="107" t="str">
        <f t="shared" si="13"/>
        <v/>
      </c>
      <c r="FN178" s="107" t="str">
        <f t="shared" si="13"/>
        <v/>
      </c>
      <c r="FO178" s="107" t="str">
        <f t="shared" si="13"/>
        <v/>
      </c>
      <c r="FP178" s="107" t="str">
        <f t="shared" si="13"/>
        <v/>
      </c>
      <c r="FQ178" s="107" t="str">
        <f t="shared" si="13"/>
        <v/>
      </c>
      <c r="FR178" s="107" t="str">
        <f t="shared" si="13"/>
        <v/>
      </c>
      <c r="FS178" s="107" t="str">
        <f t="shared" si="13"/>
        <v/>
      </c>
      <c r="FT178" s="107" t="str">
        <f t="shared" si="13"/>
        <v/>
      </c>
      <c r="FU178" s="107" t="str">
        <f t="shared" si="13"/>
        <v/>
      </c>
      <c r="FV178" s="107" t="str">
        <f t="shared" si="13"/>
        <v/>
      </c>
      <c r="FW178" s="107" t="str">
        <f t="shared" si="13"/>
        <v/>
      </c>
      <c r="FX178" s="107" t="str">
        <f t="shared" si="13"/>
        <v/>
      </c>
      <c r="FY178" s="107" t="str">
        <f t="shared" si="13"/>
        <v/>
      </c>
      <c r="FZ178" s="107" t="str">
        <f t="shared" si="13"/>
        <v/>
      </c>
      <c r="GA178" s="107" t="str">
        <f t="shared" si="13"/>
        <v/>
      </c>
      <c r="GB178" s="107" t="str">
        <f t="shared" si="13"/>
        <v/>
      </c>
      <c r="GC178" s="107" t="str">
        <f t="shared" si="13"/>
        <v/>
      </c>
      <c r="GD178" s="107" t="str">
        <f t="shared" si="13"/>
        <v/>
      </c>
      <c r="GE178" s="107" t="str">
        <f t="shared" si="13"/>
        <v/>
      </c>
      <c r="GF178" s="107" t="str">
        <f t="shared" si="13"/>
        <v/>
      </c>
      <c r="GG178" s="107" t="str">
        <f t="shared" si="13"/>
        <v/>
      </c>
      <c r="GH178" s="107" t="str">
        <f t="shared" si="13"/>
        <v/>
      </c>
      <c r="GI178" s="107" t="str">
        <f t="shared" si="13"/>
        <v/>
      </c>
      <c r="GJ178" s="107" t="str">
        <f t="shared" si="13"/>
        <v/>
      </c>
      <c r="GK178" s="107" t="str">
        <f t="shared" si="13"/>
        <v/>
      </c>
      <c r="GL178" s="107" t="str">
        <f t="shared" si="13"/>
        <v/>
      </c>
      <c r="GM178" s="107" t="str">
        <f t="shared" ref="GM178:GR178" si="14">IF(GM$3="","",GM$23*(GM74+GM87+GM100+GM113+GM126+GM139+GM152+GM165))</f>
        <v/>
      </c>
      <c r="GN178" s="107" t="str">
        <f t="shared" si="14"/>
        <v/>
      </c>
      <c r="GO178" s="107" t="str">
        <f t="shared" si="14"/>
        <v/>
      </c>
      <c r="GP178" s="107" t="str">
        <f t="shared" si="14"/>
        <v/>
      </c>
      <c r="GQ178" s="107" t="str">
        <f t="shared" si="14"/>
        <v/>
      </c>
      <c r="GR178" s="107" t="str">
        <f t="shared" si="14"/>
        <v/>
      </c>
      <c r="GS178" s="121"/>
      <c r="GT178" s="124"/>
      <c r="GU178" s="124"/>
      <c r="GV178" s="124"/>
      <c r="GW178" s="124"/>
      <c r="GX178" s="124"/>
      <c r="GY178" s="124"/>
      <c r="GZ178" s="124"/>
      <c r="HA178" s="124"/>
      <c r="HB178" s="124"/>
      <c r="HC178" s="124"/>
      <c r="HD178" s="124"/>
      <c r="HE178" s="124"/>
      <c r="HF178" s="124"/>
      <c r="HG178" s="124"/>
      <c r="HH178" s="124"/>
      <c r="HI178" s="124"/>
      <c r="HJ178" s="124"/>
      <c r="HK178" s="124"/>
      <c r="HL178" s="124"/>
      <c r="HM178" s="124"/>
      <c r="HN178" s="124"/>
      <c r="HO178" s="124"/>
      <c r="HP178" s="124"/>
      <c r="HQ178" s="124"/>
      <c r="HR178" s="124"/>
      <c r="HS178" s="124"/>
      <c r="HT178" s="124"/>
      <c r="HU178" s="124"/>
      <c r="HV178" s="124"/>
      <c r="HW178" s="124"/>
      <c r="HX178" s="124"/>
      <c r="HY178" s="124"/>
      <c r="HZ178" s="124"/>
      <c r="IA178" s="124"/>
      <c r="IB178" s="124"/>
      <c r="IC178" s="124"/>
      <c r="ID178" s="124"/>
      <c r="IE178" s="124"/>
      <c r="IF178" s="124"/>
      <c r="IG178" s="124"/>
      <c r="IH178" s="124"/>
      <c r="II178" s="124"/>
      <c r="IJ178" s="124"/>
      <c r="IK178" s="124"/>
      <c r="IL178" s="124"/>
      <c r="IM178" s="124"/>
      <c r="IN178" s="124"/>
      <c r="IO178" s="124"/>
      <c r="IP178" s="124"/>
      <c r="IQ178" s="124"/>
      <c r="IR178" s="124"/>
      <c r="IS178" s="124"/>
      <c r="IT178" s="124"/>
      <c r="IU178" s="124"/>
      <c r="IV178" s="124"/>
    </row>
    <row r="179" spans="1:256" s="108" customFormat="1" ht="12" customHeight="1">
      <c r="A179" s="29" t="str">
        <f>'Saisie Profil'!C8</f>
        <v>Avec obstacle sans train été</v>
      </c>
      <c r="B179" s="29" t="str">
        <f t="shared" ref="B179:B189" si="15">IF(A75=0,0,"Lambda phase non pondéré")</f>
        <v>Lambda phase non pondéré</v>
      </c>
      <c r="C179" s="107">
        <f t="shared" ref="C179:AH179" si="16">IF(C$3="","",C$23*(C75+C88+C101+C114+C127+C140+C153+C166))</f>
        <v>48.191957016297287</v>
      </c>
      <c r="D179" s="107">
        <f t="shared" si="16"/>
        <v>4.5483911039931391</v>
      </c>
      <c r="E179" s="107">
        <f t="shared" si="16"/>
        <v>0.66251973467569836</v>
      </c>
      <c r="F179" s="107">
        <f t="shared" si="16"/>
        <v>0.34086224443844459</v>
      </c>
      <c r="G179" s="107">
        <f t="shared" si="16"/>
        <v>7.7521415531173102E-2</v>
      </c>
      <c r="H179" s="107">
        <f t="shared" si="16"/>
        <v>1.1922140980702203</v>
      </c>
      <c r="I179" s="107">
        <f t="shared" si="16"/>
        <v>10.842791970291049</v>
      </c>
      <c r="J179" s="107">
        <f t="shared" si="16"/>
        <v>7.0750203613942295</v>
      </c>
      <c r="K179" s="107">
        <f t="shared" si="16"/>
        <v>4.3300310846860599</v>
      </c>
      <c r="L179" s="107">
        <f t="shared" si="16"/>
        <v>1.5808353438273026</v>
      </c>
      <c r="M179" s="107">
        <f t="shared" si="16"/>
        <v>1.495482738172154</v>
      </c>
      <c r="N179" s="107">
        <f t="shared" si="16"/>
        <v>0.32450847842401886</v>
      </c>
      <c r="O179" s="107" t="str">
        <f t="shared" si="16"/>
        <v/>
      </c>
      <c r="P179" s="107" t="str">
        <f t="shared" si="16"/>
        <v/>
      </c>
      <c r="Q179" s="107" t="str">
        <f t="shared" si="16"/>
        <v/>
      </c>
      <c r="R179" s="107" t="str">
        <f t="shared" si="16"/>
        <v/>
      </c>
      <c r="S179" s="107" t="str">
        <f t="shared" si="16"/>
        <v/>
      </c>
      <c r="T179" s="107" t="str">
        <f t="shared" si="16"/>
        <v/>
      </c>
      <c r="U179" s="107" t="str">
        <f t="shared" si="16"/>
        <v/>
      </c>
      <c r="V179" s="107" t="str">
        <f t="shared" si="16"/>
        <v/>
      </c>
      <c r="W179" s="107" t="str">
        <f t="shared" si="16"/>
        <v/>
      </c>
      <c r="X179" s="107" t="str">
        <f t="shared" si="16"/>
        <v/>
      </c>
      <c r="Y179" s="107" t="str">
        <f t="shared" si="16"/>
        <v/>
      </c>
      <c r="Z179" s="107" t="str">
        <f t="shared" si="16"/>
        <v/>
      </c>
      <c r="AA179" s="107" t="str">
        <f t="shared" si="16"/>
        <v/>
      </c>
      <c r="AB179" s="107" t="str">
        <f t="shared" si="16"/>
        <v/>
      </c>
      <c r="AC179" s="107" t="str">
        <f t="shared" si="16"/>
        <v/>
      </c>
      <c r="AD179" s="107" t="str">
        <f t="shared" si="16"/>
        <v/>
      </c>
      <c r="AE179" s="107" t="str">
        <f t="shared" si="16"/>
        <v/>
      </c>
      <c r="AF179" s="107" t="str">
        <f t="shared" si="16"/>
        <v/>
      </c>
      <c r="AG179" s="107" t="str">
        <f t="shared" si="16"/>
        <v/>
      </c>
      <c r="AH179" s="107" t="str">
        <f t="shared" si="16"/>
        <v/>
      </c>
      <c r="AI179" s="107" t="str">
        <f t="shared" ref="AI179:BN179" si="17">IF(AI$3="","",AI$23*(AI75+AI88+AI101+AI114+AI127+AI140+AI153+AI166))</f>
        <v/>
      </c>
      <c r="AJ179" s="107" t="str">
        <f t="shared" si="17"/>
        <v/>
      </c>
      <c r="AK179" s="107" t="str">
        <f t="shared" si="17"/>
        <v/>
      </c>
      <c r="AL179" s="107" t="str">
        <f t="shared" si="17"/>
        <v/>
      </c>
      <c r="AM179" s="107" t="str">
        <f t="shared" si="17"/>
        <v/>
      </c>
      <c r="AN179" s="107" t="str">
        <f t="shared" si="17"/>
        <v/>
      </c>
      <c r="AO179" s="107" t="str">
        <f t="shared" si="17"/>
        <v/>
      </c>
      <c r="AP179" s="107" t="str">
        <f t="shared" si="17"/>
        <v/>
      </c>
      <c r="AQ179" s="107" t="str">
        <f t="shared" si="17"/>
        <v/>
      </c>
      <c r="AR179" s="107" t="str">
        <f t="shared" si="17"/>
        <v/>
      </c>
      <c r="AS179" s="107" t="str">
        <f t="shared" si="17"/>
        <v/>
      </c>
      <c r="AT179" s="107" t="str">
        <f t="shared" si="17"/>
        <v/>
      </c>
      <c r="AU179" s="107" t="str">
        <f t="shared" si="17"/>
        <v/>
      </c>
      <c r="AV179" s="107" t="str">
        <f t="shared" si="17"/>
        <v/>
      </c>
      <c r="AW179" s="107" t="str">
        <f t="shared" si="17"/>
        <v/>
      </c>
      <c r="AX179" s="107" t="str">
        <f t="shared" si="17"/>
        <v/>
      </c>
      <c r="AY179" s="107" t="str">
        <f t="shared" si="17"/>
        <v/>
      </c>
      <c r="AZ179" s="107" t="str">
        <f t="shared" si="17"/>
        <v/>
      </c>
      <c r="BA179" s="107" t="str">
        <f t="shared" si="17"/>
        <v/>
      </c>
      <c r="BB179" s="107" t="str">
        <f t="shared" si="17"/>
        <v/>
      </c>
      <c r="BC179" s="107" t="str">
        <f t="shared" si="17"/>
        <v/>
      </c>
      <c r="BD179" s="107" t="str">
        <f t="shared" si="17"/>
        <v/>
      </c>
      <c r="BE179" s="107" t="str">
        <f t="shared" si="17"/>
        <v/>
      </c>
      <c r="BF179" s="107" t="str">
        <f t="shared" si="17"/>
        <v/>
      </c>
      <c r="BG179" s="107" t="str">
        <f t="shared" si="17"/>
        <v/>
      </c>
      <c r="BH179" s="107" t="str">
        <f t="shared" si="17"/>
        <v/>
      </c>
      <c r="BI179" s="107" t="str">
        <f t="shared" si="17"/>
        <v/>
      </c>
      <c r="BJ179" s="107" t="str">
        <f t="shared" si="17"/>
        <v/>
      </c>
      <c r="BK179" s="107" t="str">
        <f t="shared" si="17"/>
        <v/>
      </c>
      <c r="BL179" s="107" t="str">
        <f t="shared" si="17"/>
        <v/>
      </c>
      <c r="BM179" s="107" t="str">
        <f t="shared" si="17"/>
        <v/>
      </c>
      <c r="BN179" s="107" t="str">
        <f t="shared" si="17"/>
        <v/>
      </c>
      <c r="BO179" s="107" t="str">
        <f t="shared" ref="BO179:CT179" si="18">IF(BO$3="","",BO$23*(BO75+BO88+BO101+BO114+BO127+BO140+BO153+BO166))</f>
        <v/>
      </c>
      <c r="BP179" s="107" t="str">
        <f t="shared" si="18"/>
        <v/>
      </c>
      <c r="BQ179" s="107" t="str">
        <f t="shared" si="18"/>
        <v/>
      </c>
      <c r="BR179" s="107" t="str">
        <f t="shared" si="18"/>
        <v/>
      </c>
      <c r="BS179" s="107" t="str">
        <f t="shared" si="18"/>
        <v/>
      </c>
      <c r="BT179" s="107" t="str">
        <f t="shared" si="18"/>
        <v/>
      </c>
      <c r="BU179" s="107" t="str">
        <f t="shared" si="18"/>
        <v/>
      </c>
      <c r="BV179" s="107" t="str">
        <f t="shared" si="18"/>
        <v/>
      </c>
      <c r="BW179" s="107" t="str">
        <f t="shared" si="18"/>
        <v/>
      </c>
      <c r="BX179" s="107" t="str">
        <f t="shared" si="18"/>
        <v/>
      </c>
      <c r="BY179" s="107" t="str">
        <f t="shared" si="18"/>
        <v/>
      </c>
      <c r="BZ179" s="107" t="str">
        <f t="shared" si="18"/>
        <v/>
      </c>
      <c r="CA179" s="107" t="str">
        <f t="shared" si="18"/>
        <v/>
      </c>
      <c r="CB179" s="107" t="str">
        <f t="shared" si="18"/>
        <v/>
      </c>
      <c r="CC179" s="107" t="str">
        <f t="shared" si="18"/>
        <v/>
      </c>
      <c r="CD179" s="107" t="str">
        <f t="shared" si="18"/>
        <v/>
      </c>
      <c r="CE179" s="107" t="str">
        <f t="shared" si="18"/>
        <v/>
      </c>
      <c r="CF179" s="107" t="str">
        <f t="shared" si="18"/>
        <v/>
      </c>
      <c r="CG179" s="107" t="str">
        <f t="shared" si="18"/>
        <v/>
      </c>
      <c r="CH179" s="107" t="str">
        <f t="shared" si="18"/>
        <v/>
      </c>
      <c r="CI179" s="107" t="str">
        <f t="shared" si="18"/>
        <v/>
      </c>
      <c r="CJ179" s="107" t="str">
        <f t="shared" si="18"/>
        <v/>
      </c>
      <c r="CK179" s="107" t="str">
        <f t="shared" si="18"/>
        <v/>
      </c>
      <c r="CL179" s="107" t="str">
        <f t="shared" si="18"/>
        <v/>
      </c>
      <c r="CM179" s="107" t="str">
        <f t="shared" si="18"/>
        <v/>
      </c>
      <c r="CN179" s="107" t="str">
        <f t="shared" si="18"/>
        <v/>
      </c>
      <c r="CO179" s="107" t="str">
        <f t="shared" si="18"/>
        <v/>
      </c>
      <c r="CP179" s="107" t="str">
        <f t="shared" si="18"/>
        <v/>
      </c>
      <c r="CQ179" s="107" t="str">
        <f t="shared" si="18"/>
        <v/>
      </c>
      <c r="CR179" s="107" t="str">
        <f t="shared" si="18"/>
        <v/>
      </c>
      <c r="CS179" s="107" t="str">
        <f t="shared" si="18"/>
        <v/>
      </c>
      <c r="CT179" s="107" t="str">
        <f t="shared" si="18"/>
        <v/>
      </c>
      <c r="CU179" s="107" t="str">
        <f t="shared" ref="CU179:DZ179" si="19">IF(CU$3="","",CU$23*(CU75+CU88+CU101+CU114+CU127+CU140+CU153+CU166))</f>
        <v/>
      </c>
      <c r="CV179" s="107" t="str">
        <f t="shared" si="19"/>
        <v/>
      </c>
      <c r="CW179" s="107" t="str">
        <f t="shared" si="19"/>
        <v/>
      </c>
      <c r="CX179" s="107" t="str">
        <f t="shared" si="19"/>
        <v/>
      </c>
      <c r="CY179" s="107" t="str">
        <f t="shared" si="19"/>
        <v/>
      </c>
      <c r="CZ179" s="107" t="str">
        <f t="shared" si="19"/>
        <v/>
      </c>
      <c r="DA179" s="107" t="str">
        <f t="shared" si="19"/>
        <v/>
      </c>
      <c r="DB179" s="107" t="str">
        <f t="shared" si="19"/>
        <v/>
      </c>
      <c r="DC179" s="107" t="str">
        <f t="shared" si="19"/>
        <v/>
      </c>
      <c r="DD179" s="107" t="str">
        <f t="shared" si="19"/>
        <v/>
      </c>
      <c r="DE179" s="107" t="str">
        <f t="shared" si="19"/>
        <v/>
      </c>
      <c r="DF179" s="107" t="str">
        <f t="shared" si="19"/>
        <v/>
      </c>
      <c r="DG179" s="107" t="str">
        <f t="shared" si="19"/>
        <v/>
      </c>
      <c r="DH179" s="107" t="str">
        <f t="shared" si="19"/>
        <v/>
      </c>
      <c r="DI179" s="107" t="str">
        <f t="shared" si="19"/>
        <v/>
      </c>
      <c r="DJ179" s="107" t="str">
        <f t="shared" si="19"/>
        <v/>
      </c>
      <c r="DK179" s="107" t="str">
        <f t="shared" si="19"/>
        <v/>
      </c>
      <c r="DL179" s="107" t="str">
        <f t="shared" si="19"/>
        <v/>
      </c>
      <c r="DM179" s="107" t="str">
        <f t="shared" si="19"/>
        <v/>
      </c>
      <c r="DN179" s="107" t="str">
        <f t="shared" si="19"/>
        <v/>
      </c>
      <c r="DO179" s="107" t="str">
        <f t="shared" si="19"/>
        <v/>
      </c>
      <c r="DP179" s="107" t="str">
        <f t="shared" si="19"/>
        <v/>
      </c>
      <c r="DQ179" s="107" t="str">
        <f t="shared" si="19"/>
        <v/>
      </c>
      <c r="DR179" s="107" t="str">
        <f t="shared" si="19"/>
        <v/>
      </c>
      <c r="DS179" s="107" t="str">
        <f t="shared" si="19"/>
        <v/>
      </c>
      <c r="DT179" s="107" t="str">
        <f t="shared" si="19"/>
        <v/>
      </c>
      <c r="DU179" s="107" t="str">
        <f t="shared" si="19"/>
        <v/>
      </c>
      <c r="DV179" s="107" t="str">
        <f t="shared" si="19"/>
        <v/>
      </c>
      <c r="DW179" s="107" t="str">
        <f t="shared" si="19"/>
        <v/>
      </c>
      <c r="DX179" s="107" t="str">
        <f t="shared" si="19"/>
        <v/>
      </c>
      <c r="DY179" s="107" t="str">
        <f t="shared" si="19"/>
        <v/>
      </c>
      <c r="DZ179" s="107" t="str">
        <f t="shared" si="19"/>
        <v/>
      </c>
      <c r="EA179" s="107" t="str">
        <f t="shared" ref="EA179:FF179" si="20">IF(EA$3="","",EA$23*(EA75+EA88+EA101+EA114+EA127+EA140+EA153+EA166))</f>
        <v/>
      </c>
      <c r="EB179" s="107" t="str">
        <f t="shared" si="20"/>
        <v/>
      </c>
      <c r="EC179" s="107" t="str">
        <f t="shared" si="20"/>
        <v/>
      </c>
      <c r="ED179" s="107" t="str">
        <f t="shared" si="20"/>
        <v/>
      </c>
      <c r="EE179" s="107" t="str">
        <f t="shared" si="20"/>
        <v/>
      </c>
      <c r="EF179" s="107" t="str">
        <f t="shared" si="20"/>
        <v/>
      </c>
      <c r="EG179" s="107" t="str">
        <f t="shared" si="20"/>
        <v/>
      </c>
      <c r="EH179" s="107" t="str">
        <f t="shared" si="20"/>
        <v/>
      </c>
      <c r="EI179" s="107" t="str">
        <f t="shared" si="20"/>
        <v/>
      </c>
      <c r="EJ179" s="107" t="str">
        <f t="shared" si="20"/>
        <v/>
      </c>
      <c r="EK179" s="107" t="str">
        <f t="shared" si="20"/>
        <v/>
      </c>
      <c r="EL179" s="107" t="str">
        <f t="shared" si="20"/>
        <v/>
      </c>
      <c r="EM179" s="107" t="str">
        <f t="shared" si="20"/>
        <v/>
      </c>
      <c r="EN179" s="107" t="str">
        <f t="shared" si="20"/>
        <v/>
      </c>
      <c r="EO179" s="107" t="str">
        <f t="shared" si="20"/>
        <v/>
      </c>
      <c r="EP179" s="107" t="str">
        <f t="shared" si="20"/>
        <v/>
      </c>
      <c r="EQ179" s="107" t="str">
        <f t="shared" si="20"/>
        <v/>
      </c>
      <c r="ER179" s="107" t="str">
        <f t="shared" si="20"/>
        <v/>
      </c>
      <c r="ES179" s="107" t="str">
        <f t="shared" si="20"/>
        <v/>
      </c>
      <c r="ET179" s="107" t="str">
        <f t="shared" si="20"/>
        <v/>
      </c>
      <c r="EU179" s="107" t="str">
        <f t="shared" si="20"/>
        <v/>
      </c>
      <c r="EV179" s="107" t="str">
        <f t="shared" si="20"/>
        <v/>
      </c>
      <c r="EW179" s="107" t="str">
        <f t="shared" si="20"/>
        <v/>
      </c>
      <c r="EX179" s="107" t="str">
        <f t="shared" si="20"/>
        <v/>
      </c>
      <c r="EY179" s="107" t="str">
        <f t="shared" si="20"/>
        <v/>
      </c>
      <c r="EZ179" s="107" t="str">
        <f t="shared" si="20"/>
        <v/>
      </c>
      <c r="FA179" s="107" t="str">
        <f t="shared" si="20"/>
        <v/>
      </c>
      <c r="FB179" s="107" t="str">
        <f t="shared" si="20"/>
        <v/>
      </c>
      <c r="FC179" s="107" t="str">
        <f t="shared" si="20"/>
        <v/>
      </c>
      <c r="FD179" s="107" t="str">
        <f t="shared" si="20"/>
        <v/>
      </c>
      <c r="FE179" s="107" t="str">
        <f t="shared" si="20"/>
        <v/>
      </c>
      <c r="FF179" s="107" t="str">
        <f t="shared" si="20"/>
        <v/>
      </c>
      <c r="FG179" s="107" t="str">
        <f t="shared" ref="FG179:GL179" si="21">IF(FG$3="","",FG$23*(FG75+FG88+FG101+FG114+FG127+FG140+FG153+FG166))</f>
        <v/>
      </c>
      <c r="FH179" s="107" t="str">
        <f t="shared" si="21"/>
        <v/>
      </c>
      <c r="FI179" s="107" t="str">
        <f t="shared" si="21"/>
        <v/>
      </c>
      <c r="FJ179" s="107" t="str">
        <f t="shared" si="21"/>
        <v/>
      </c>
      <c r="FK179" s="107" t="str">
        <f t="shared" si="21"/>
        <v/>
      </c>
      <c r="FL179" s="107" t="str">
        <f t="shared" si="21"/>
        <v/>
      </c>
      <c r="FM179" s="107" t="str">
        <f t="shared" si="21"/>
        <v/>
      </c>
      <c r="FN179" s="107" t="str">
        <f t="shared" si="21"/>
        <v/>
      </c>
      <c r="FO179" s="107" t="str">
        <f t="shared" si="21"/>
        <v/>
      </c>
      <c r="FP179" s="107" t="str">
        <f t="shared" si="21"/>
        <v/>
      </c>
      <c r="FQ179" s="107" t="str">
        <f t="shared" si="21"/>
        <v/>
      </c>
      <c r="FR179" s="107" t="str">
        <f t="shared" si="21"/>
        <v/>
      </c>
      <c r="FS179" s="107" t="str">
        <f t="shared" si="21"/>
        <v/>
      </c>
      <c r="FT179" s="107" t="str">
        <f t="shared" si="21"/>
        <v/>
      </c>
      <c r="FU179" s="107" t="str">
        <f t="shared" si="21"/>
        <v/>
      </c>
      <c r="FV179" s="107" t="str">
        <f t="shared" si="21"/>
        <v/>
      </c>
      <c r="FW179" s="107" t="str">
        <f t="shared" si="21"/>
        <v/>
      </c>
      <c r="FX179" s="107" t="str">
        <f t="shared" si="21"/>
        <v/>
      </c>
      <c r="FY179" s="107" t="str">
        <f t="shared" si="21"/>
        <v/>
      </c>
      <c r="FZ179" s="107" t="str">
        <f t="shared" si="21"/>
        <v/>
      </c>
      <c r="GA179" s="107" t="str">
        <f t="shared" si="21"/>
        <v/>
      </c>
      <c r="GB179" s="107" t="str">
        <f t="shared" si="21"/>
        <v/>
      </c>
      <c r="GC179" s="107" t="str">
        <f t="shared" si="21"/>
        <v/>
      </c>
      <c r="GD179" s="107" t="str">
        <f t="shared" si="21"/>
        <v/>
      </c>
      <c r="GE179" s="107" t="str">
        <f t="shared" si="21"/>
        <v/>
      </c>
      <c r="GF179" s="107" t="str">
        <f t="shared" si="21"/>
        <v/>
      </c>
      <c r="GG179" s="107" t="str">
        <f t="shared" si="21"/>
        <v/>
      </c>
      <c r="GH179" s="107" t="str">
        <f t="shared" si="21"/>
        <v/>
      </c>
      <c r="GI179" s="107" t="str">
        <f t="shared" si="21"/>
        <v/>
      </c>
      <c r="GJ179" s="107" t="str">
        <f t="shared" si="21"/>
        <v/>
      </c>
      <c r="GK179" s="107" t="str">
        <f t="shared" si="21"/>
        <v/>
      </c>
      <c r="GL179" s="107" t="str">
        <f t="shared" si="21"/>
        <v/>
      </c>
      <c r="GM179" s="107" t="str">
        <f t="shared" ref="GM179:GR179" si="22">IF(GM$3="","",GM$23*(GM75+GM88+GM101+GM114+GM127+GM140+GM153+GM166))</f>
        <v/>
      </c>
      <c r="GN179" s="107" t="str">
        <f t="shared" si="22"/>
        <v/>
      </c>
      <c r="GO179" s="107" t="str">
        <f t="shared" si="22"/>
        <v/>
      </c>
      <c r="GP179" s="107" t="str">
        <f t="shared" si="22"/>
        <v/>
      </c>
      <c r="GQ179" s="107" t="str">
        <f t="shared" si="22"/>
        <v/>
      </c>
      <c r="GR179" s="107" t="str">
        <f t="shared" si="22"/>
        <v/>
      </c>
      <c r="GS179" s="121"/>
      <c r="GT179" s="124"/>
      <c r="GU179" s="124"/>
      <c r="GV179" s="124"/>
      <c r="GW179" s="124"/>
      <c r="GX179" s="124"/>
      <c r="GY179" s="124"/>
      <c r="GZ179" s="124"/>
      <c r="HA179" s="124"/>
      <c r="HB179" s="124"/>
      <c r="HC179" s="124"/>
      <c r="HD179" s="124"/>
      <c r="HE179" s="124"/>
      <c r="HF179" s="124"/>
      <c r="HG179" s="124"/>
      <c r="HH179" s="124"/>
      <c r="HI179" s="124"/>
      <c r="HJ179" s="124"/>
      <c r="HK179" s="124"/>
      <c r="HL179" s="124"/>
      <c r="HM179" s="124"/>
      <c r="HN179" s="124"/>
      <c r="HO179" s="124"/>
      <c r="HP179" s="124"/>
      <c r="HQ179" s="124"/>
      <c r="HR179" s="124"/>
      <c r="HS179" s="124"/>
      <c r="HT179" s="124"/>
      <c r="HU179" s="124"/>
      <c r="HV179" s="124"/>
      <c r="HW179" s="124"/>
      <c r="HX179" s="124"/>
      <c r="HY179" s="124"/>
      <c r="HZ179" s="124"/>
      <c r="IA179" s="124"/>
      <c r="IB179" s="124"/>
      <c r="IC179" s="124"/>
      <c r="ID179" s="124"/>
      <c r="IE179" s="124"/>
      <c r="IF179" s="124"/>
      <c r="IG179" s="124"/>
      <c r="IH179" s="124"/>
      <c r="II179" s="124"/>
      <c r="IJ179" s="124"/>
      <c r="IK179" s="124"/>
      <c r="IL179" s="124"/>
      <c r="IM179" s="124"/>
      <c r="IN179" s="124"/>
      <c r="IO179" s="124"/>
      <c r="IP179" s="124"/>
      <c r="IQ179" s="124"/>
      <c r="IR179" s="124"/>
      <c r="IS179" s="124"/>
      <c r="IT179" s="124"/>
      <c r="IU179" s="124"/>
      <c r="IV179" s="124"/>
    </row>
    <row r="180" spans="1:256" s="108" customFormat="1" ht="12" customHeight="1">
      <c r="A180" s="29" t="str">
        <f>'Saisie Profil'!C9</f>
        <v>Sans obstacle avec train été</v>
      </c>
      <c r="B180" s="29" t="str">
        <f t="shared" si="15"/>
        <v>Lambda phase non pondéré</v>
      </c>
      <c r="C180" s="107">
        <f t="shared" ref="C180:AH180" si="23">IF(C$3="","",C$23*(C76+C89+C102+C115+C128+C141+C154+C167))</f>
        <v>2.098041394489313</v>
      </c>
      <c r="D180" s="107">
        <f t="shared" si="23"/>
        <v>0.25621368642377734</v>
      </c>
      <c r="E180" s="107">
        <f t="shared" si="23"/>
        <v>0.71429724130781025</v>
      </c>
      <c r="F180" s="107">
        <f t="shared" si="23"/>
        <v>0.8862605517897415</v>
      </c>
      <c r="G180" s="107">
        <f t="shared" si="23"/>
        <v>0.18268412073287135</v>
      </c>
      <c r="H180" s="107">
        <f t="shared" si="23"/>
        <v>5.4023002358476277E-2</v>
      </c>
      <c r="I180" s="107">
        <f t="shared" si="23"/>
        <v>3.8895326997573414E-2</v>
      </c>
      <c r="J180" s="107">
        <f t="shared" si="23"/>
        <v>0.46073441159056971</v>
      </c>
      <c r="K180" s="107">
        <f t="shared" si="23"/>
        <v>0.46073441159056971</v>
      </c>
      <c r="L180" s="107">
        <f t="shared" si="23"/>
        <v>7.2556176495536651</v>
      </c>
      <c r="M180" s="107">
        <f t="shared" si="23"/>
        <v>2.3868392291192051</v>
      </c>
      <c r="N180" s="107">
        <f t="shared" si="23"/>
        <v>1.2439851405290041</v>
      </c>
      <c r="O180" s="107" t="str">
        <f t="shared" si="23"/>
        <v/>
      </c>
      <c r="P180" s="107" t="str">
        <f t="shared" si="23"/>
        <v/>
      </c>
      <c r="Q180" s="107" t="str">
        <f t="shared" si="23"/>
        <v/>
      </c>
      <c r="R180" s="107" t="str">
        <f t="shared" si="23"/>
        <v/>
      </c>
      <c r="S180" s="107" t="str">
        <f t="shared" si="23"/>
        <v/>
      </c>
      <c r="T180" s="107" t="str">
        <f t="shared" si="23"/>
        <v/>
      </c>
      <c r="U180" s="107" t="str">
        <f t="shared" si="23"/>
        <v/>
      </c>
      <c r="V180" s="107" t="str">
        <f t="shared" si="23"/>
        <v/>
      </c>
      <c r="W180" s="107" t="str">
        <f t="shared" si="23"/>
        <v/>
      </c>
      <c r="X180" s="107" t="str">
        <f t="shared" si="23"/>
        <v/>
      </c>
      <c r="Y180" s="107" t="str">
        <f t="shared" si="23"/>
        <v/>
      </c>
      <c r="Z180" s="107" t="str">
        <f t="shared" si="23"/>
        <v/>
      </c>
      <c r="AA180" s="107" t="str">
        <f t="shared" si="23"/>
        <v/>
      </c>
      <c r="AB180" s="107" t="str">
        <f t="shared" si="23"/>
        <v/>
      </c>
      <c r="AC180" s="107" t="str">
        <f t="shared" si="23"/>
        <v/>
      </c>
      <c r="AD180" s="107" t="str">
        <f t="shared" si="23"/>
        <v/>
      </c>
      <c r="AE180" s="107" t="str">
        <f t="shared" si="23"/>
        <v/>
      </c>
      <c r="AF180" s="107" t="str">
        <f t="shared" si="23"/>
        <v/>
      </c>
      <c r="AG180" s="107" t="str">
        <f t="shared" si="23"/>
        <v/>
      </c>
      <c r="AH180" s="107" t="str">
        <f t="shared" si="23"/>
        <v/>
      </c>
      <c r="AI180" s="107" t="str">
        <f t="shared" ref="AI180:BN180" si="24">IF(AI$3="","",AI$23*(AI76+AI89+AI102+AI115+AI128+AI141+AI154+AI167))</f>
        <v/>
      </c>
      <c r="AJ180" s="107" t="str">
        <f t="shared" si="24"/>
        <v/>
      </c>
      <c r="AK180" s="107" t="str">
        <f t="shared" si="24"/>
        <v/>
      </c>
      <c r="AL180" s="107" t="str">
        <f t="shared" si="24"/>
        <v/>
      </c>
      <c r="AM180" s="107" t="str">
        <f t="shared" si="24"/>
        <v/>
      </c>
      <c r="AN180" s="107" t="str">
        <f t="shared" si="24"/>
        <v/>
      </c>
      <c r="AO180" s="107" t="str">
        <f t="shared" si="24"/>
        <v/>
      </c>
      <c r="AP180" s="107" t="str">
        <f t="shared" si="24"/>
        <v/>
      </c>
      <c r="AQ180" s="107" t="str">
        <f t="shared" si="24"/>
        <v/>
      </c>
      <c r="AR180" s="107" t="str">
        <f t="shared" si="24"/>
        <v/>
      </c>
      <c r="AS180" s="107" t="str">
        <f t="shared" si="24"/>
        <v/>
      </c>
      <c r="AT180" s="107" t="str">
        <f t="shared" si="24"/>
        <v/>
      </c>
      <c r="AU180" s="107" t="str">
        <f t="shared" si="24"/>
        <v/>
      </c>
      <c r="AV180" s="107" t="str">
        <f t="shared" si="24"/>
        <v/>
      </c>
      <c r="AW180" s="107" t="str">
        <f t="shared" si="24"/>
        <v/>
      </c>
      <c r="AX180" s="107" t="str">
        <f t="shared" si="24"/>
        <v/>
      </c>
      <c r="AY180" s="107" t="str">
        <f t="shared" si="24"/>
        <v/>
      </c>
      <c r="AZ180" s="107" t="str">
        <f t="shared" si="24"/>
        <v/>
      </c>
      <c r="BA180" s="107" t="str">
        <f t="shared" si="24"/>
        <v/>
      </c>
      <c r="BB180" s="107" t="str">
        <f t="shared" si="24"/>
        <v/>
      </c>
      <c r="BC180" s="107" t="str">
        <f t="shared" si="24"/>
        <v/>
      </c>
      <c r="BD180" s="107" t="str">
        <f t="shared" si="24"/>
        <v/>
      </c>
      <c r="BE180" s="107" t="str">
        <f t="shared" si="24"/>
        <v/>
      </c>
      <c r="BF180" s="107" t="str">
        <f t="shared" si="24"/>
        <v/>
      </c>
      <c r="BG180" s="107" t="str">
        <f t="shared" si="24"/>
        <v/>
      </c>
      <c r="BH180" s="107" t="str">
        <f t="shared" si="24"/>
        <v/>
      </c>
      <c r="BI180" s="107" t="str">
        <f t="shared" si="24"/>
        <v/>
      </c>
      <c r="BJ180" s="107" t="str">
        <f t="shared" si="24"/>
        <v/>
      </c>
      <c r="BK180" s="107" t="str">
        <f t="shared" si="24"/>
        <v/>
      </c>
      <c r="BL180" s="107" t="str">
        <f t="shared" si="24"/>
        <v/>
      </c>
      <c r="BM180" s="107" t="str">
        <f t="shared" si="24"/>
        <v/>
      </c>
      <c r="BN180" s="107" t="str">
        <f t="shared" si="24"/>
        <v/>
      </c>
      <c r="BO180" s="107" t="str">
        <f t="shared" ref="BO180:CT180" si="25">IF(BO$3="","",BO$23*(BO76+BO89+BO102+BO115+BO128+BO141+BO154+BO167))</f>
        <v/>
      </c>
      <c r="BP180" s="107" t="str">
        <f t="shared" si="25"/>
        <v/>
      </c>
      <c r="BQ180" s="107" t="str">
        <f t="shared" si="25"/>
        <v/>
      </c>
      <c r="BR180" s="107" t="str">
        <f t="shared" si="25"/>
        <v/>
      </c>
      <c r="BS180" s="107" t="str">
        <f t="shared" si="25"/>
        <v/>
      </c>
      <c r="BT180" s="107" t="str">
        <f t="shared" si="25"/>
        <v/>
      </c>
      <c r="BU180" s="107" t="str">
        <f t="shared" si="25"/>
        <v/>
      </c>
      <c r="BV180" s="107" t="str">
        <f t="shared" si="25"/>
        <v/>
      </c>
      <c r="BW180" s="107" t="str">
        <f t="shared" si="25"/>
        <v/>
      </c>
      <c r="BX180" s="107" t="str">
        <f t="shared" si="25"/>
        <v/>
      </c>
      <c r="BY180" s="107" t="str">
        <f t="shared" si="25"/>
        <v/>
      </c>
      <c r="BZ180" s="107" t="str">
        <f t="shared" si="25"/>
        <v/>
      </c>
      <c r="CA180" s="107" t="str">
        <f t="shared" si="25"/>
        <v/>
      </c>
      <c r="CB180" s="107" t="str">
        <f t="shared" si="25"/>
        <v/>
      </c>
      <c r="CC180" s="107" t="str">
        <f t="shared" si="25"/>
        <v/>
      </c>
      <c r="CD180" s="107" t="str">
        <f t="shared" si="25"/>
        <v/>
      </c>
      <c r="CE180" s="107" t="str">
        <f t="shared" si="25"/>
        <v/>
      </c>
      <c r="CF180" s="107" t="str">
        <f t="shared" si="25"/>
        <v/>
      </c>
      <c r="CG180" s="107" t="str">
        <f t="shared" si="25"/>
        <v/>
      </c>
      <c r="CH180" s="107" t="str">
        <f t="shared" si="25"/>
        <v/>
      </c>
      <c r="CI180" s="107" t="str">
        <f t="shared" si="25"/>
        <v/>
      </c>
      <c r="CJ180" s="107" t="str">
        <f t="shared" si="25"/>
        <v/>
      </c>
      <c r="CK180" s="107" t="str">
        <f t="shared" si="25"/>
        <v/>
      </c>
      <c r="CL180" s="107" t="str">
        <f t="shared" si="25"/>
        <v/>
      </c>
      <c r="CM180" s="107" t="str">
        <f t="shared" si="25"/>
        <v/>
      </c>
      <c r="CN180" s="107" t="str">
        <f t="shared" si="25"/>
        <v/>
      </c>
      <c r="CO180" s="107" t="str">
        <f t="shared" si="25"/>
        <v/>
      </c>
      <c r="CP180" s="107" t="str">
        <f t="shared" si="25"/>
        <v/>
      </c>
      <c r="CQ180" s="107" t="str">
        <f t="shared" si="25"/>
        <v/>
      </c>
      <c r="CR180" s="107" t="str">
        <f t="shared" si="25"/>
        <v/>
      </c>
      <c r="CS180" s="107" t="str">
        <f t="shared" si="25"/>
        <v/>
      </c>
      <c r="CT180" s="107" t="str">
        <f t="shared" si="25"/>
        <v/>
      </c>
      <c r="CU180" s="107" t="str">
        <f t="shared" ref="CU180:DZ180" si="26">IF(CU$3="","",CU$23*(CU76+CU89+CU102+CU115+CU128+CU141+CU154+CU167))</f>
        <v/>
      </c>
      <c r="CV180" s="107" t="str">
        <f t="shared" si="26"/>
        <v/>
      </c>
      <c r="CW180" s="107" t="str">
        <f t="shared" si="26"/>
        <v/>
      </c>
      <c r="CX180" s="107" t="str">
        <f t="shared" si="26"/>
        <v/>
      </c>
      <c r="CY180" s="107" t="str">
        <f t="shared" si="26"/>
        <v/>
      </c>
      <c r="CZ180" s="107" t="str">
        <f t="shared" si="26"/>
        <v/>
      </c>
      <c r="DA180" s="107" t="str">
        <f t="shared" si="26"/>
        <v/>
      </c>
      <c r="DB180" s="107" t="str">
        <f t="shared" si="26"/>
        <v/>
      </c>
      <c r="DC180" s="107" t="str">
        <f t="shared" si="26"/>
        <v/>
      </c>
      <c r="DD180" s="107" t="str">
        <f t="shared" si="26"/>
        <v/>
      </c>
      <c r="DE180" s="107" t="str">
        <f t="shared" si="26"/>
        <v/>
      </c>
      <c r="DF180" s="107" t="str">
        <f t="shared" si="26"/>
        <v/>
      </c>
      <c r="DG180" s="107" t="str">
        <f t="shared" si="26"/>
        <v/>
      </c>
      <c r="DH180" s="107" t="str">
        <f t="shared" si="26"/>
        <v/>
      </c>
      <c r="DI180" s="107" t="str">
        <f t="shared" si="26"/>
        <v/>
      </c>
      <c r="DJ180" s="107" t="str">
        <f t="shared" si="26"/>
        <v/>
      </c>
      <c r="DK180" s="107" t="str">
        <f t="shared" si="26"/>
        <v/>
      </c>
      <c r="DL180" s="107" t="str">
        <f t="shared" si="26"/>
        <v/>
      </c>
      <c r="DM180" s="107" t="str">
        <f t="shared" si="26"/>
        <v/>
      </c>
      <c r="DN180" s="107" t="str">
        <f t="shared" si="26"/>
        <v/>
      </c>
      <c r="DO180" s="107" t="str">
        <f t="shared" si="26"/>
        <v/>
      </c>
      <c r="DP180" s="107" t="str">
        <f t="shared" si="26"/>
        <v/>
      </c>
      <c r="DQ180" s="107" t="str">
        <f t="shared" si="26"/>
        <v/>
      </c>
      <c r="DR180" s="107" t="str">
        <f t="shared" si="26"/>
        <v/>
      </c>
      <c r="DS180" s="107" t="str">
        <f t="shared" si="26"/>
        <v/>
      </c>
      <c r="DT180" s="107" t="str">
        <f t="shared" si="26"/>
        <v/>
      </c>
      <c r="DU180" s="107" t="str">
        <f t="shared" si="26"/>
        <v/>
      </c>
      <c r="DV180" s="107" t="str">
        <f t="shared" si="26"/>
        <v/>
      </c>
      <c r="DW180" s="107" t="str">
        <f t="shared" si="26"/>
        <v/>
      </c>
      <c r="DX180" s="107" t="str">
        <f t="shared" si="26"/>
        <v/>
      </c>
      <c r="DY180" s="107" t="str">
        <f t="shared" si="26"/>
        <v/>
      </c>
      <c r="DZ180" s="107" t="str">
        <f t="shared" si="26"/>
        <v/>
      </c>
      <c r="EA180" s="107" t="str">
        <f t="shared" ref="EA180:FF180" si="27">IF(EA$3="","",EA$23*(EA76+EA89+EA102+EA115+EA128+EA141+EA154+EA167))</f>
        <v/>
      </c>
      <c r="EB180" s="107" t="str">
        <f t="shared" si="27"/>
        <v/>
      </c>
      <c r="EC180" s="107" t="str">
        <f t="shared" si="27"/>
        <v/>
      </c>
      <c r="ED180" s="107" t="str">
        <f t="shared" si="27"/>
        <v/>
      </c>
      <c r="EE180" s="107" t="str">
        <f t="shared" si="27"/>
        <v/>
      </c>
      <c r="EF180" s="107" t="str">
        <f t="shared" si="27"/>
        <v/>
      </c>
      <c r="EG180" s="107" t="str">
        <f t="shared" si="27"/>
        <v/>
      </c>
      <c r="EH180" s="107" t="str">
        <f t="shared" si="27"/>
        <v/>
      </c>
      <c r="EI180" s="107" t="str">
        <f t="shared" si="27"/>
        <v/>
      </c>
      <c r="EJ180" s="107" t="str">
        <f t="shared" si="27"/>
        <v/>
      </c>
      <c r="EK180" s="107" t="str">
        <f t="shared" si="27"/>
        <v/>
      </c>
      <c r="EL180" s="107" t="str">
        <f t="shared" si="27"/>
        <v/>
      </c>
      <c r="EM180" s="107" t="str">
        <f t="shared" si="27"/>
        <v/>
      </c>
      <c r="EN180" s="107" t="str">
        <f t="shared" si="27"/>
        <v/>
      </c>
      <c r="EO180" s="107" t="str">
        <f t="shared" si="27"/>
        <v/>
      </c>
      <c r="EP180" s="107" t="str">
        <f t="shared" si="27"/>
        <v/>
      </c>
      <c r="EQ180" s="107" t="str">
        <f t="shared" si="27"/>
        <v/>
      </c>
      <c r="ER180" s="107" t="str">
        <f t="shared" si="27"/>
        <v/>
      </c>
      <c r="ES180" s="107" t="str">
        <f t="shared" si="27"/>
        <v/>
      </c>
      <c r="ET180" s="107" t="str">
        <f t="shared" si="27"/>
        <v/>
      </c>
      <c r="EU180" s="107" t="str">
        <f t="shared" si="27"/>
        <v/>
      </c>
      <c r="EV180" s="107" t="str">
        <f t="shared" si="27"/>
        <v/>
      </c>
      <c r="EW180" s="107" t="str">
        <f t="shared" si="27"/>
        <v/>
      </c>
      <c r="EX180" s="107" t="str">
        <f t="shared" si="27"/>
        <v/>
      </c>
      <c r="EY180" s="107" t="str">
        <f t="shared" si="27"/>
        <v/>
      </c>
      <c r="EZ180" s="107" t="str">
        <f t="shared" si="27"/>
        <v/>
      </c>
      <c r="FA180" s="107" t="str">
        <f t="shared" si="27"/>
        <v/>
      </c>
      <c r="FB180" s="107" t="str">
        <f t="shared" si="27"/>
        <v/>
      </c>
      <c r="FC180" s="107" t="str">
        <f t="shared" si="27"/>
        <v/>
      </c>
      <c r="FD180" s="107" t="str">
        <f t="shared" si="27"/>
        <v/>
      </c>
      <c r="FE180" s="107" t="str">
        <f t="shared" si="27"/>
        <v/>
      </c>
      <c r="FF180" s="107" t="str">
        <f t="shared" si="27"/>
        <v/>
      </c>
      <c r="FG180" s="107" t="str">
        <f t="shared" ref="FG180:GL180" si="28">IF(FG$3="","",FG$23*(FG76+FG89+FG102+FG115+FG128+FG141+FG154+FG167))</f>
        <v/>
      </c>
      <c r="FH180" s="107" t="str">
        <f t="shared" si="28"/>
        <v/>
      </c>
      <c r="FI180" s="107" t="str">
        <f t="shared" si="28"/>
        <v/>
      </c>
      <c r="FJ180" s="107" t="str">
        <f t="shared" si="28"/>
        <v/>
      </c>
      <c r="FK180" s="107" t="str">
        <f t="shared" si="28"/>
        <v/>
      </c>
      <c r="FL180" s="107" t="str">
        <f t="shared" si="28"/>
        <v/>
      </c>
      <c r="FM180" s="107" t="str">
        <f t="shared" si="28"/>
        <v/>
      </c>
      <c r="FN180" s="107" t="str">
        <f t="shared" si="28"/>
        <v/>
      </c>
      <c r="FO180" s="107" t="str">
        <f t="shared" si="28"/>
        <v/>
      </c>
      <c r="FP180" s="107" t="str">
        <f t="shared" si="28"/>
        <v/>
      </c>
      <c r="FQ180" s="107" t="str">
        <f t="shared" si="28"/>
        <v/>
      </c>
      <c r="FR180" s="107" t="str">
        <f t="shared" si="28"/>
        <v/>
      </c>
      <c r="FS180" s="107" t="str">
        <f t="shared" si="28"/>
        <v/>
      </c>
      <c r="FT180" s="107" t="str">
        <f t="shared" si="28"/>
        <v/>
      </c>
      <c r="FU180" s="107" t="str">
        <f t="shared" si="28"/>
        <v/>
      </c>
      <c r="FV180" s="107" t="str">
        <f t="shared" si="28"/>
        <v/>
      </c>
      <c r="FW180" s="107" t="str">
        <f t="shared" si="28"/>
        <v/>
      </c>
      <c r="FX180" s="107" t="str">
        <f t="shared" si="28"/>
        <v/>
      </c>
      <c r="FY180" s="107" t="str">
        <f t="shared" si="28"/>
        <v/>
      </c>
      <c r="FZ180" s="107" t="str">
        <f t="shared" si="28"/>
        <v/>
      </c>
      <c r="GA180" s="107" t="str">
        <f t="shared" si="28"/>
        <v/>
      </c>
      <c r="GB180" s="107" t="str">
        <f t="shared" si="28"/>
        <v/>
      </c>
      <c r="GC180" s="107" t="str">
        <f t="shared" si="28"/>
        <v/>
      </c>
      <c r="GD180" s="107" t="str">
        <f t="shared" si="28"/>
        <v/>
      </c>
      <c r="GE180" s="107" t="str">
        <f t="shared" si="28"/>
        <v/>
      </c>
      <c r="GF180" s="107" t="str">
        <f t="shared" si="28"/>
        <v/>
      </c>
      <c r="GG180" s="107" t="str">
        <f t="shared" si="28"/>
        <v/>
      </c>
      <c r="GH180" s="107" t="str">
        <f t="shared" si="28"/>
        <v/>
      </c>
      <c r="GI180" s="107" t="str">
        <f t="shared" si="28"/>
        <v/>
      </c>
      <c r="GJ180" s="107" t="str">
        <f t="shared" si="28"/>
        <v/>
      </c>
      <c r="GK180" s="107" t="str">
        <f t="shared" si="28"/>
        <v/>
      </c>
      <c r="GL180" s="107" t="str">
        <f t="shared" si="28"/>
        <v/>
      </c>
      <c r="GM180" s="107" t="str">
        <f t="shared" ref="GM180:GR180" si="29">IF(GM$3="","",GM$23*(GM76+GM89+GM102+GM115+GM128+GM141+GM154+GM167))</f>
        <v/>
      </c>
      <c r="GN180" s="107" t="str">
        <f t="shared" si="29"/>
        <v/>
      </c>
      <c r="GO180" s="107" t="str">
        <f t="shared" si="29"/>
        <v/>
      </c>
      <c r="GP180" s="107" t="str">
        <f t="shared" si="29"/>
        <v/>
      </c>
      <c r="GQ180" s="107" t="str">
        <f t="shared" si="29"/>
        <v/>
      </c>
      <c r="GR180" s="107" t="str">
        <f t="shared" si="29"/>
        <v/>
      </c>
      <c r="GS180" s="121"/>
      <c r="GT180" s="124"/>
      <c r="GU180" s="124"/>
      <c r="GV180" s="124"/>
      <c r="GW180" s="124"/>
      <c r="GX180" s="124"/>
      <c r="GY180" s="124"/>
      <c r="GZ180" s="124"/>
      <c r="HA180" s="124"/>
      <c r="HB180" s="124"/>
      <c r="HC180" s="124"/>
      <c r="HD180" s="124"/>
      <c r="HE180" s="124"/>
      <c r="HF180" s="124"/>
      <c r="HG180" s="124"/>
      <c r="HH180" s="124"/>
      <c r="HI180" s="124"/>
      <c r="HJ180" s="124"/>
      <c r="HK180" s="124"/>
      <c r="HL180" s="124"/>
      <c r="HM180" s="124"/>
      <c r="HN180" s="124"/>
      <c r="HO180" s="124"/>
      <c r="HP180" s="124"/>
      <c r="HQ180" s="124"/>
      <c r="HR180" s="124"/>
      <c r="HS180" s="124"/>
      <c r="HT180" s="124"/>
      <c r="HU180" s="124"/>
      <c r="HV180" s="124"/>
      <c r="HW180" s="124"/>
      <c r="HX180" s="124"/>
      <c r="HY180" s="124"/>
      <c r="HZ180" s="124"/>
      <c r="IA180" s="124"/>
      <c r="IB180" s="124"/>
      <c r="IC180" s="124"/>
      <c r="ID180" s="124"/>
      <c r="IE180" s="124"/>
      <c r="IF180" s="124"/>
      <c r="IG180" s="124"/>
      <c r="IH180" s="124"/>
      <c r="II180" s="124"/>
      <c r="IJ180" s="124"/>
      <c r="IK180" s="124"/>
      <c r="IL180" s="124"/>
      <c r="IM180" s="124"/>
      <c r="IN180" s="124"/>
      <c r="IO180" s="124"/>
      <c r="IP180" s="124"/>
      <c r="IQ180" s="124"/>
      <c r="IR180" s="124"/>
      <c r="IS180" s="124"/>
      <c r="IT180" s="124"/>
      <c r="IU180" s="124"/>
      <c r="IV180" s="124"/>
    </row>
    <row r="181" spans="1:256" s="108" customFormat="1" ht="12" customHeight="1">
      <c r="A181" s="29" t="str">
        <f>'Saisie Profil'!C10</f>
        <v>Avec obstacle avec train été</v>
      </c>
      <c r="B181" s="29" t="str">
        <f t="shared" si="15"/>
        <v>Lambda phase non pondéré</v>
      </c>
      <c r="C181" s="107">
        <f t="shared" ref="C181:AH181" si="30">IF(C$3="","",C$23*(C77+C90+C103+C116+C129+C142+C155+C168))</f>
        <v>49.155185335683299</v>
      </c>
      <c r="D181" s="107">
        <f t="shared" si="30"/>
        <v>4.5589856611981725</v>
      </c>
      <c r="E181" s="107">
        <f t="shared" si="30"/>
        <v>0.85016161507557086</v>
      </c>
      <c r="F181" s="107">
        <f t="shared" si="30"/>
        <v>0.47489215900978199</v>
      </c>
      <c r="G181" s="107">
        <f t="shared" si="30"/>
        <v>8.6456743169262273E-2</v>
      </c>
      <c r="H181" s="107">
        <f t="shared" si="30"/>
        <v>1.1944252158437434</v>
      </c>
      <c r="I181" s="107">
        <f t="shared" si="30"/>
        <v>10.844372009536333</v>
      </c>
      <c r="J181" s="107">
        <f t="shared" si="30"/>
        <v>7.1116552047103951</v>
      </c>
      <c r="K181" s="107">
        <f t="shared" si="30"/>
        <v>4.3666659280022255</v>
      </c>
      <c r="L181" s="107">
        <f t="shared" si="30"/>
        <v>6.0484991628718827</v>
      </c>
      <c r="M181" s="107">
        <f t="shared" si="30"/>
        <v>2.7591288911754384</v>
      </c>
      <c r="N181" s="107">
        <f t="shared" si="30"/>
        <v>0.86062813670936844</v>
      </c>
      <c r="O181" s="107" t="str">
        <f t="shared" si="30"/>
        <v/>
      </c>
      <c r="P181" s="107" t="str">
        <f t="shared" si="30"/>
        <v/>
      </c>
      <c r="Q181" s="107" t="str">
        <f t="shared" si="30"/>
        <v/>
      </c>
      <c r="R181" s="107" t="str">
        <f t="shared" si="30"/>
        <v/>
      </c>
      <c r="S181" s="107" t="str">
        <f t="shared" si="30"/>
        <v/>
      </c>
      <c r="T181" s="107" t="str">
        <f t="shared" si="30"/>
        <v/>
      </c>
      <c r="U181" s="107" t="str">
        <f t="shared" si="30"/>
        <v/>
      </c>
      <c r="V181" s="107" t="str">
        <f t="shared" si="30"/>
        <v/>
      </c>
      <c r="W181" s="107" t="str">
        <f t="shared" si="30"/>
        <v/>
      </c>
      <c r="X181" s="107" t="str">
        <f t="shared" si="30"/>
        <v/>
      </c>
      <c r="Y181" s="107" t="str">
        <f t="shared" si="30"/>
        <v/>
      </c>
      <c r="Z181" s="107" t="str">
        <f t="shared" si="30"/>
        <v/>
      </c>
      <c r="AA181" s="107" t="str">
        <f t="shared" si="30"/>
        <v/>
      </c>
      <c r="AB181" s="107" t="str">
        <f t="shared" si="30"/>
        <v/>
      </c>
      <c r="AC181" s="107" t="str">
        <f t="shared" si="30"/>
        <v/>
      </c>
      <c r="AD181" s="107" t="str">
        <f t="shared" si="30"/>
        <v/>
      </c>
      <c r="AE181" s="107" t="str">
        <f t="shared" si="30"/>
        <v/>
      </c>
      <c r="AF181" s="107" t="str">
        <f t="shared" si="30"/>
        <v/>
      </c>
      <c r="AG181" s="107" t="str">
        <f t="shared" si="30"/>
        <v/>
      </c>
      <c r="AH181" s="107" t="str">
        <f t="shared" si="30"/>
        <v/>
      </c>
      <c r="AI181" s="107" t="str">
        <f t="shared" ref="AI181:BN181" si="31">IF(AI$3="","",AI$23*(AI77+AI90+AI103+AI116+AI129+AI142+AI155+AI168))</f>
        <v/>
      </c>
      <c r="AJ181" s="107" t="str">
        <f t="shared" si="31"/>
        <v/>
      </c>
      <c r="AK181" s="107" t="str">
        <f t="shared" si="31"/>
        <v/>
      </c>
      <c r="AL181" s="107" t="str">
        <f t="shared" si="31"/>
        <v/>
      </c>
      <c r="AM181" s="107" t="str">
        <f t="shared" si="31"/>
        <v/>
      </c>
      <c r="AN181" s="107" t="str">
        <f t="shared" si="31"/>
        <v/>
      </c>
      <c r="AO181" s="107" t="str">
        <f t="shared" si="31"/>
        <v/>
      </c>
      <c r="AP181" s="107" t="str">
        <f t="shared" si="31"/>
        <v/>
      </c>
      <c r="AQ181" s="107" t="str">
        <f t="shared" si="31"/>
        <v/>
      </c>
      <c r="AR181" s="107" t="str">
        <f t="shared" si="31"/>
        <v/>
      </c>
      <c r="AS181" s="107" t="str">
        <f t="shared" si="31"/>
        <v/>
      </c>
      <c r="AT181" s="107" t="str">
        <f t="shared" si="31"/>
        <v/>
      </c>
      <c r="AU181" s="107" t="str">
        <f t="shared" si="31"/>
        <v/>
      </c>
      <c r="AV181" s="107" t="str">
        <f t="shared" si="31"/>
        <v/>
      </c>
      <c r="AW181" s="107" t="str">
        <f t="shared" si="31"/>
        <v/>
      </c>
      <c r="AX181" s="107" t="str">
        <f t="shared" si="31"/>
        <v/>
      </c>
      <c r="AY181" s="107" t="str">
        <f t="shared" si="31"/>
        <v/>
      </c>
      <c r="AZ181" s="107" t="str">
        <f t="shared" si="31"/>
        <v/>
      </c>
      <c r="BA181" s="107" t="str">
        <f t="shared" si="31"/>
        <v/>
      </c>
      <c r="BB181" s="107" t="str">
        <f t="shared" si="31"/>
        <v/>
      </c>
      <c r="BC181" s="107" t="str">
        <f t="shared" si="31"/>
        <v/>
      </c>
      <c r="BD181" s="107" t="str">
        <f t="shared" si="31"/>
        <v/>
      </c>
      <c r="BE181" s="107" t="str">
        <f t="shared" si="31"/>
        <v/>
      </c>
      <c r="BF181" s="107" t="str">
        <f t="shared" si="31"/>
        <v/>
      </c>
      <c r="BG181" s="107" t="str">
        <f t="shared" si="31"/>
        <v/>
      </c>
      <c r="BH181" s="107" t="str">
        <f t="shared" si="31"/>
        <v/>
      </c>
      <c r="BI181" s="107" t="str">
        <f t="shared" si="31"/>
        <v/>
      </c>
      <c r="BJ181" s="107" t="str">
        <f t="shared" si="31"/>
        <v/>
      </c>
      <c r="BK181" s="107" t="str">
        <f t="shared" si="31"/>
        <v/>
      </c>
      <c r="BL181" s="107" t="str">
        <f t="shared" si="31"/>
        <v/>
      </c>
      <c r="BM181" s="107" t="str">
        <f t="shared" si="31"/>
        <v/>
      </c>
      <c r="BN181" s="107" t="str">
        <f t="shared" si="31"/>
        <v/>
      </c>
      <c r="BO181" s="107" t="str">
        <f t="shared" ref="BO181:CT181" si="32">IF(BO$3="","",BO$23*(BO77+BO90+BO103+BO116+BO129+BO142+BO155+BO168))</f>
        <v/>
      </c>
      <c r="BP181" s="107" t="str">
        <f t="shared" si="32"/>
        <v/>
      </c>
      <c r="BQ181" s="107" t="str">
        <f t="shared" si="32"/>
        <v/>
      </c>
      <c r="BR181" s="107" t="str">
        <f t="shared" si="32"/>
        <v/>
      </c>
      <c r="BS181" s="107" t="str">
        <f t="shared" si="32"/>
        <v/>
      </c>
      <c r="BT181" s="107" t="str">
        <f t="shared" si="32"/>
        <v/>
      </c>
      <c r="BU181" s="107" t="str">
        <f t="shared" si="32"/>
        <v/>
      </c>
      <c r="BV181" s="107" t="str">
        <f t="shared" si="32"/>
        <v/>
      </c>
      <c r="BW181" s="107" t="str">
        <f t="shared" si="32"/>
        <v/>
      </c>
      <c r="BX181" s="107" t="str">
        <f t="shared" si="32"/>
        <v/>
      </c>
      <c r="BY181" s="107" t="str">
        <f t="shared" si="32"/>
        <v/>
      </c>
      <c r="BZ181" s="107" t="str">
        <f t="shared" si="32"/>
        <v/>
      </c>
      <c r="CA181" s="107" t="str">
        <f t="shared" si="32"/>
        <v/>
      </c>
      <c r="CB181" s="107" t="str">
        <f t="shared" si="32"/>
        <v/>
      </c>
      <c r="CC181" s="107" t="str">
        <f t="shared" si="32"/>
        <v/>
      </c>
      <c r="CD181" s="107" t="str">
        <f t="shared" si="32"/>
        <v/>
      </c>
      <c r="CE181" s="107" t="str">
        <f t="shared" si="32"/>
        <v/>
      </c>
      <c r="CF181" s="107" t="str">
        <f t="shared" si="32"/>
        <v/>
      </c>
      <c r="CG181" s="107" t="str">
        <f t="shared" si="32"/>
        <v/>
      </c>
      <c r="CH181" s="107" t="str">
        <f t="shared" si="32"/>
        <v/>
      </c>
      <c r="CI181" s="107" t="str">
        <f t="shared" si="32"/>
        <v/>
      </c>
      <c r="CJ181" s="107" t="str">
        <f t="shared" si="32"/>
        <v/>
      </c>
      <c r="CK181" s="107" t="str">
        <f t="shared" si="32"/>
        <v/>
      </c>
      <c r="CL181" s="107" t="str">
        <f t="shared" si="32"/>
        <v/>
      </c>
      <c r="CM181" s="107" t="str">
        <f t="shared" si="32"/>
        <v/>
      </c>
      <c r="CN181" s="107" t="str">
        <f t="shared" si="32"/>
        <v/>
      </c>
      <c r="CO181" s="107" t="str">
        <f t="shared" si="32"/>
        <v/>
      </c>
      <c r="CP181" s="107" t="str">
        <f t="shared" si="32"/>
        <v/>
      </c>
      <c r="CQ181" s="107" t="str">
        <f t="shared" si="32"/>
        <v/>
      </c>
      <c r="CR181" s="107" t="str">
        <f t="shared" si="32"/>
        <v/>
      </c>
      <c r="CS181" s="107" t="str">
        <f t="shared" si="32"/>
        <v/>
      </c>
      <c r="CT181" s="107" t="str">
        <f t="shared" si="32"/>
        <v/>
      </c>
      <c r="CU181" s="107" t="str">
        <f t="shared" ref="CU181:DZ181" si="33">IF(CU$3="","",CU$23*(CU77+CU90+CU103+CU116+CU129+CU142+CU155+CU168))</f>
        <v/>
      </c>
      <c r="CV181" s="107" t="str">
        <f t="shared" si="33"/>
        <v/>
      </c>
      <c r="CW181" s="107" t="str">
        <f t="shared" si="33"/>
        <v/>
      </c>
      <c r="CX181" s="107" t="str">
        <f t="shared" si="33"/>
        <v/>
      </c>
      <c r="CY181" s="107" t="str">
        <f t="shared" si="33"/>
        <v/>
      </c>
      <c r="CZ181" s="107" t="str">
        <f t="shared" si="33"/>
        <v/>
      </c>
      <c r="DA181" s="107" t="str">
        <f t="shared" si="33"/>
        <v/>
      </c>
      <c r="DB181" s="107" t="str">
        <f t="shared" si="33"/>
        <v/>
      </c>
      <c r="DC181" s="107" t="str">
        <f t="shared" si="33"/>
        <v/>
      </c>
      <c r="DD181" s="107" t="str">
        <f t="shared" si="33"/>
        <v/>
      </c>
      <c r="DE181" s="107" t="str">
        <f t="shared" si="33"/>
        <v/>
      </c>
      <c r="DF181" s="107" t="str">
        <f t="shared" si="33"/>
        <v/>
      </c>
      <c r="DG181" s="107" t="str">
        <f t="shared" si="33"/>
        <v/>
      </c>
      <c r="DH181" s="107" t="str">
        <f t="shared" si="33"/>
        <v/>
      </c>
      <c r="DI181" s="107" t="str">
        <f t="shared" si="33"/>
        <v/>
      </c>
      <c r="DJ181" s="107" t="str">
        <f t="shared" si="33"/>
        <v/>
      </c>
      <c r="DK181" s="107" t="str">
        <f t="shared" si="33"/>
        <v/>
      </c>
      <c r="DL181" s="107" t="str">
        <f t="shared" si="33"/>
        <v/>
      </c>
      <c r="DM181" s="107" t="str">
        <f t="shared" si="33"/>
        <v/>
      </c>
      <c r="DN181" s="107" t="str">
        <f t="shared" si="33"/>
        <v/>
      </c>
      <c r="DO181" s="107" t="str">
        <f t="shared" si="33"/>
        <v/>
      </c>
      <c r="DP181" s="107" t="str">
        <f t="shared" si="33"/>
        <v/>
      </c>
      <c r="DQ181" s="107" t="str">
        <f t="shared" si="33"/>
        <v/>
      </c>
      <c r="DR181" s="107" t="str">
        <f t="shared" si="33"/>
        <v/>
      </c>
      <c r="DS181" s="107" t="str">
        <f t="shared" si="33"/>
        <v/>
      </c>
      <c r="DT181" s="107" t="str">
        <f t="shared" si="33"/>
        <v/>
      </c>
      <c r="DU181" s="107" t="str">
        <f t="shared" si="33"/>
        <v/>
      </c>
      <c r="DV181" s="107" t="str">
        <f t="shared" si="33"/>
        <v/>
      </c>
      <c r="DW181" s="107" t="str">
        <f t="shared" si="33"/>
        <v/>
      </c>
      <c r="DX181" s="107" t="str">
        <f t="shared" si="33"/>
        <v/>
      </c>
      <c r="DY181" s="107" t="str">
        <f t="shared" si="33"/>
        <v/>
      </c>
      <c r="DZ181" s="107" t="str">
        <f t="shared" si="33"/>
        <v/>
      </c>
      <c r="EA181" s="107" t="str">
        <f t="shared" ref="EA181:FF181" si="34">IF(EA$3="","",EA$23*(EA77+EA90+EA103+EA116+EA129+EA142+EA155+EA168))</f>
        <v/>
      </c>
      <c r="EB181" s="107" t="str">
        <f t="shared" si="34"/>
        <v/>
      </c>
      <c r="EC181" s="107" t="str">
        <f t="shared" si="34"/>
        <v/>
      </c>
      <c r="ED181" s="107" t="str">
        <f t="shared" si="34"/>
        <v/>
      </c>
      <c r="EE181" s="107" t="str">
        <f t="shared" si="34"/>
        <v/>
      </c>
      <c r="EF181" s="107" t="str">
        <f t="shared" si="34"/>
        <v/>
      </c>
      <c r="EG181" s="107" t="str">
        <f t="shared" si="34"/>
        <v/>
      </c>
      <c r="EH181" s="107" t="str">
        <f t="shared" si="34"/>
        <v/>
      </c>
      <c r="EI181" s="107" t="str">
        <f t="shared" si="34"/>
        <v/>
      </c>
      <c r="EJ181" s="107" t="str">
        <f t="shared" si="34"/>
        <v/>
      </c>
      <c r="EK181" s="107" t="str">
        <f t="shared" si="34"/>
        <v/>
      </c>
      <c r="EL181" s="107" t="str">
        <f t="shared" si="34"/>
        <v/>
      </c>
      <c r="EM181" s="107" t="str">
        <f t="shared" si="34"/>
        <v/>
      </c>
      <c r="EN181" s="107" t="str">
        <f t="shared" si="34"/>
        <v/>
      </c>
      <c r="EO181" s="107" t="str">
        <f t="shared" si="34"/>
        <v/>
      </c>
      <c r="EP181" s="107" t="str">
        <f t="shared" si="34"/>
        <v/>
      </c>
      <c r="EQ181" s="107" t="str">
        <f t="shared" si="34"/>
        <v/>
      </c>
      <c r="ER181" s="107" t="str">
        <f t="shared" si="34"/>
        <v/>
      </c>
      <c r="ES181" s="107" t="str">
        <f t="shared" si="34"/>
        <v/>
      </c>
      <c r="ET181" s="107" t="str">
        <f t="shared" si="34"/>
        <v/>
      </c>
      <c r="EU181" s="107" t="str">
        <f t="shared" si="34"/>
        <v/>
      </c>
      <c r="EV181" s="107" t="str">
        <f t="shared" si="34"/>
        <v/>
      </c>
      <c r="EW181" s="107" t="str">
        <f t="shared" si="34"/>
        <v/>
      </c>
      <c r="EX181" s="107" t="str">
        <f t="shared" si="34"/>
        <v/>
      </c>
      <c r="EY181" s="107" t="str">
        <f t="shared" si="34"/>
        <v/>
      </c>
      <c r="EZ181" s="107" t="str">
        <f t="shared" si="34"/>
        <v/>
      </c>
      <c r="FA181" s="107" t="str">
        <f t="shared" si="34"/>
        <v/>
      </c>
      <c r="FB181" s="107" t="str">
        <f t="shared" si="34"/>
        <v/>
      </c>
      <c r="FC181" s="107" t="str">
        <f t="shared" si="34"/>
        <v/>
      </c>
      <c r="FD181" s="107" t="str">
        <f t="shared" si="34"/>
        <v/>
      </c>
      <c r="FE181" s="107" t="str">
        <f t="shared" si="34"/>
        <v/>
      </c>
      <c r="FF181" s="107" t="str">
        <f t="shared" si="34"/>
        <v/>
      </c>
      <c r="FG181" s="107" t="str">
        <f t="shared" ref="FG181:GL181" si="35">IF(FG$3="","",FG$23*(FG77+FG90+FG103+FG116+FG129+FG142+FG155+FG168))</f>
        <v/>
      </c>
      <c r="FH181" s="107" t="str">
        <f t="shared" si="35"/>
        <v/>
      </c>
      <c r="FI181" s="107" t="str">
        <f t="shared" si="35"/>
        <v/>
      </c>
      <c r="FJ181" s="107" t="str">
        <f t="shared" si="35"/>
        <v/>
      </c>
      <c r="FK181" s="107" t="str">
        <f t="shared" si="35"/>
        <v/>
      </c>
      <c r="FL181" s="107" t="str">
        <f t="shared" si="35"/>
        <v/>
      </c>
      <c r="FM181" s="107" t="str">
        <f t="shared" si="35"/>
        <v/>
      </c>
      <c r="FN181" s="107" t="str">
        <f t="shared" si="35"/>
        <v/>
      </c>
      <c r="FO181" s="107" t="str">
        <f t="shared" si="35"/>
        <v/>
      </c>
      <c r="FP181" s="107" t="str">
        <f t="shared" si="35"/>
        <v/>
      </c>
      <c r="FQ181" s="107" t="str">
        <f t="shared" si="35"/>
        <v/>
      </c>
      <c r="FR181" s="107" t="str">
        <f t="shared" si="35"/>
        <v/>
      </c>
      <c r="FS181" s="107" t="str">
        <f t="shared" si="35"/>
        <v/>
      </c>
      <c r="FT181" s="107" t="str">
        <f t="shared" si="35"/>
        <v/>
      </c>
      <c r="FU181" s="107" t="str">
        <f t="shared" si="35"/>
        <v/>
      </c>
      <c r="FV181" s="107" t="str">
        <f t="shared" si="35"/>
        <v/>
      </c>
      <c r="FW181" s="107" t="str">
        <f t="shared" si="35"/>
        <v/>
      </c>
      <c r="FX181" s="107" t="str">
        <f t="shared" si="35"/>
        <v/>
      </c>
      <c r="FY181" s="107" t="str">
        <f t="shared" si="35"/>
        <v/>
      </c>
      <c r="FZ181" s="107" t="str">
        <f t="shared" si="35"/>
        <v/>
      </c>
      <c r="GA181" s="107" t="str">
        <f t="shared" si="35"/>
        <v/>
      </c>
      <c r="GB181" s="107" t="str">
        <f t="shared" si="35"/>
        <v/>
      </c>
      <c r="GC181" s="107" t="str">
        <f t="shared" si="35"/>
        <v/>
      </c>
      <c r="GD181" s="107" t="str">
        <f t="shared" si="35"/>
        <v/>
      </c>
      <c r="GE181" s="107" t="str">
        <f t="shared" si="35"/>
        <v/>
      </c>
      <c r="GF181" s="107" t="str">
        <f t="shared" si="35"/>
        <v/>
      </c>
      <c r="GG181" s="107" t="str">
        <f t="shared" si="35"/>
        <v/>
      </c>
      <c r="GH181" s="107" t="str">
        <f t="shared" si="35"/>
        <v/>
      </c>
      <c r="GI181" s="107" t="str">
        <f t="shared" si="35"/>
        <v/>
      </c>
      <c r="GJ181" s="107" t="str">
        <f t="shared" si="35"/>
        <v/>
      </c>
      <c r="GK181" s="107" t="str">
        <f t="shared" si="35"/>
        <v/>
      </c>
      <c r="GL181" s="107" t="str">
        <f t="shared" si="35"/>
        <v/>
      </c>
      <c r="GM181" s="107" t="str">
        <f t="shared" ref="GM181:GR181" si="36">IF(GM$3="","",GM$23*(GM77+GM90+GM103+GM116+GM129+GM142+GM155+GM168))</f>
        <v/>
      </c>
      <c r="GN181" s="107" t="str">
        <f t="shared" si="36"/>
        <v/>
      </c>
      <c r="GO181" s="107" t="str">
        <f t="shared" si="36"/>
        <v/>
      </c>
      <c r="GP181" s="107" t="str">
        <f t="shared" si="36"/>
        <v/>
      </c>
      <c r="GQ181" s="107" t="str">
        <f t="shared" si="36"/>
        <v/>
      </c>
      <c r="GR181" s="107" t="str">
        <f t="shared" si="36"/>
        <v/>
      </c>
      <c r="GS181" s="121"/>
      <c r="GT181" s="124"/>
      <c r="GU181" s="124"/>
      <c r="GV181" s="124"/>
      <c r="GW181" s="124"/>
      <c r="GX181" s="124"/>
      <c r="GY181" s="124"/>
      <c r="GZ181" s="124"/>
      <c r="HA181" s="124"/>
      <c r="HB181" s="124"/>
      <c r="HC181" s="124"/>
      <c r="HD181" s="124"/>
      <c r="HE181" s="124"/>
      <c r="HF181" s="124"/>
      <c r="HG181" s="124"/>
      <c r="HH181" s="124"/>
      <c r="HI181" s="124"/>
      <c r="HJ181" s="124"/>
      <c r="HK181" s="124"/>
      <c r="HL181" s="124"/>
      <c r="HM181" s="124"/>
      <c r="HN181" s="124"/>
      <c r="HO181" s="124"/>
      <c r="HP181" s="124"/>
      <c r="HQ181" s="124"/>
      <c r="HR181" s="124"/>
      <c r="HS181" s="124"/>
      <c r="HT181" s="124"/>
      <c r="HU181" s="124"/>
      <c r="HV181" s="124"/>
      <c r="HW181" s="124"/>
      <c r="HX181" s="124"/>
      <c r="HY181" s="124"/>
      <c r="HZ181" s="124"/>
      <c r="IA181" s="124"/>
      <c r="IB181" s="124"/>
      <c r="IC181" s="124"/>
      <c r="ID181" s="124"/>
      <c r="IE181" s="124"/>
      <c r="IF181" s="124"/>
      <c r="IG181" s="124"/>
      <c r="IH181" s="124"/>
      <c r="II181" s="124"/>
      <c r="IJ181" s="124"/>
      <c r="IK181" s="124"/>
      <c r="IL181" s="124"/>
      <c r="IM181" s="124"/>
      <c r="IN181" s="124"/>
      <c r="IO181" s="124"/>
      <c r="IP181" s="124"/>
      <c r="IQ181" s="124"/>
      <c r="IR181" s="124"/>
      <c r="IS181" s="124"/>
      <c r="IT181" s="124"/>
      <c r="IU181" s="124"/>
      <c r="IV181" s="124"/>
    </row>
    <row r="182" spans="1:256" s="108" customFormat="1" ht="12" customHeight="1">
      <c r="A182" s="29" t="str">
        <f>'Saisie Profil'!C11</f>
        <v>Sans obstacle sans train hiver</v>
      </c>
      <c r="B182" s="29" t="str">
        <f t="shared" si="15"/>
        <v>Lambda phase non pondéré</v>
      </c>
      <c r="C182" s="107">
        <f t="shared" ref="C182:AH182" si="37">IF(C$3="","",C$23*(C78+C91+C104+C117+C130+C143+C156+C169))</f>
        <v>1.3102390597143401E-2</v>
      </c>
      <c r="D182" s="107">
        <f t="shared" si="37"/>
        <v>8.2320874572153081E-3</v>
      </c>
      <c r="E182" s="107">
        <f t="shared" si="37"/>
        <v>5.8238251917338254E-3</v>
      </c>
      <c r="F182" s="107">
        <f t="shared" si="37"/>
        <v>8.1855861952554766E-3</v>
      </c>
      <c r="G182" s="107">
        <f t="shared" si="37"/>
        <v>1.8947372471163873E-3</v>
      </c>
      <c r="H182" s="107">
        <f t="shared" si="37"/>
        <v>2.0678681244848235E-3</v>
      </c>
      <c r="I182" s="107">
        <f t="shared" si="37"/>
        <v>1.6626936615346953E-3</v>
      </c>
      <c r="J182" s="107">
        <f t="shared" si="37"/>
        <v>1.3237788002463951E-2</v>
      </c>
      <c r="K182" s="107">
        <f t="shared" si="37"/>
        <v>1.3237788002463951E-2</v>
      </c>
      <c r="L182" s="107">
        <f t="shared" si="37"/>
        <v>0.12788059914632888</v>
      </c>
      <c r="M182" s="107">
        <f t="shared" si="37"/>
        <v>0.92050373222762794</v>
      </c>
      <c r="N182" s="107">
        <f t="shared" si="37"/>
        <v>8.108827114740827E-3</v>
      </c>
      <c r="O182" s="107" t="str">
        <f t="shared" si="37"/>
        <v/>
      </c>
      <c r="P182" s="107" t="str">
        <f t="shared" si="37"/>
        <v/>
      </c>
      <c r="Q182" s="107" t="str">
        <f t="shared" si="37"/>
        <v/>
      </c>
      <c r="R182" s="107" t="str">
        <f t="shared" si="37"/>
        <v/>
      </c>
      <c r="S182" s="107" t="str">
        <f t="shared" si="37"/>
        <v/>
      </c>
      <c r="T182" s="107" t="str">
        <f t="shared" si="37"/>
        <v/>
      </c>
      <c r="U182" s="107" t="str">
        <f t="shared" si="37"/>
        <v/>
      </c>
      <c r="V182" s="107" t="str">
        <f t="shared" si="37"/>
        <v/>
      </c>
      <c r="W182" s="107" t="str">
        <f t="shared" si="37"/>
        <v/>
      </c>
      <c r="X182" s="107" t="str">
        <f t="shared" si="37"/>
        <v/>
      </c>
      <c r="Y182" s="107" t="str">
        <f t="shared" si="37"/>
        <v/>
      </c>
      <c r="Z182" s="107" t="str">
        <f t="shared" si="37"/>
        <v/>
      </c>
      <c r="AA182" s="107" t="str">
        <f t="shared" si="37"/>
        <v/>
      </c>
      <c r="AB182" s="107" t="str">
        <f t="shared" si="37"/>
        <v/>
      </c>
      <c r="AC182" s="107" t="str">
        <f t="shared" si="37"/>
        <v/>
      </c>
      <c r="AD182" s="107" t="str">
        <f t="shared" si="37"/>
        <v/>
      </c>
      <c r="AE182" s="107" t="str">
        <f t="shared" si="37"/>
        <v/>
      </c>
      <c r="AF182" s="107" t="str">
        <f t="shared" si="37"/>
        <v/>
      </c>
      <c r="AG182" s="107" t="str">
        <f t="shared" si="37"/>
        <v/>
      </c>
      <c r="AH182" s="107" t="str">
        <f t="shared" si="37"/>
        <v/>
      </c>
      <c r="AI182" s="107" t="str">
        <f t="shared" ref="AI182:BN182" si="38">IF(AI$3="","",AI$23*(AI78+AI91+AI104+AI117+AI130+AI143+AI156+AI169))</f>
        <v/>
      </c>
      <c r="AJ182" s="107" t="str">
        <f t="shared" si="38"/>
        <v/>
      </c>
      <c r="AK182" s="107" t="str">
        <f t="shared" si="38"/>
        <v/>
      </c>
      <c r="AL182" s="107" t="str">
        <f t="shared" si="38"/>
        <v/>
      </c>
      <c r="AM182" s="107" t="str">
        <f t="shared" si="38"/>
        <v/>
      </c>
      <c r="AN182" s="107" t="str">
        <f t="shared" si="38"/>
        <v/>
      </c>
      <c r="AO182" s="107" t="str">
        <f t="shared" si="38"/>
        <v/>
      </c>
      <c r="AP182" s="107" t="str">
        <f t="shared" si="38"/>
        <v/>
      </c>
      <c r="AQ182" s="107" t="str">
        <f t="shared" si="38"/>
        <v/>
      </c>
      <c r="AR182" s="107" t="str">
        <f t="shared" si="38"/>
        <v/>
      </c>
      <c r="AS182" s="107" t="str">
        <f t="shared" si="38"/>
        <v/>
      </c>
      <c r="AT182" s="107" t="str">
        <f t="shared" si="38"/>
        <v/>
      </c>
      <c r="AU182" s="107" t="str">
        <f t="shared" si="38"/>
        <v/>
      </c>
      <c r="AV182" s="107" t="str">
        <f t="shared" si="38"/>
        <v/>
      </c>
      <c r="AW182" s="107" t="str">
        <f t="shared" si="38"/>
        <v/>
      </c>
      <c r="AX182" s="107" t="str">
        <f t="shared" si="38"/>
        <v/>
      </c>
      <c r="AY182" s="107" t="str">
        <f t="shared" si="38"/>
        <v/>
      </c>
      <c r="AZ182" s="107" t="str">
        <f t="shared" si="38"/>
        <v/>
      </c>
      <c r="BA182" s="107" t="str">
        <f t="shared" si="38"/>
        <v/>
      </c>
      <c r="BB182" s="107" t="str">
        <f t="shared" si="38"/>
        <v/>
      </c>
      <c r="BC182" s="107" t="str">
        <f t="shared" si="38"/>
        <v/>
      </c>
      <c r="BD182" s="107" t="str">
        <f t="shared" si="38"/>
        <v/>
      </c>
      <c r="BE182" s="107" t="str">
        <f t="shared" si="38"/>
        <v/>
      </c>
      <c r="BF182" s="107" t="str">
        <f t="shared" si="38"/>
        <v/>
      </c>
      <c r="BG182" s="107" t="str">
        <f t="shared" si="38"/>
        <v/>
      </c>
      <c r="BH182" s="107" t="str">
        <f t="shared" si="38"/>
        <v/>
      </c>
      <c r="BI182" s="107" t="str">
        <f t="shared" si="38"/>
        <v/>
      </c>
      <c r="BJ182" s="107" t="str">
        <f t="shared" si="38"/>
        <v/>
      </c>
      <c r="BK182" s="107" t="str">
        <f t="shared" si="38"/>
        <v/>
      </c>
      <c r="BL182" s="107" t="str">
        <f t="shared" si="38"/>
        <v/>
      </c>
      <c r="BM182" s="107" t="str">
        <f t="shared" si="38"/>
        <v/>
      </c>
      <c r="BN182" s="107" t="str">
        <f t="shared" si="38"/>
        <v/>
      </c>
      <c r="BO182" s="107" t="str">
        <f t="shared" ref="BO182:CT182" si="39">IF(BO$3="","",BO$23*(BO78+BO91+BO104+BO117+BO130+BO143+BO156+BO169))</f>
        <v/>
      </c>
      <c r="BP182" s="107" t="str">
        <f t="shared" si="39"/>
        <v/>
      </c>
      <c r="BQ182" s="107" t="str">
        <f t="shared" si="39"/>
        <v/>
      </c>
      <c r="BR182" s="107" t="str">
        <f t="shared" si="39"/>
        <v/>
      </c>
      <c r="BS182" s="107" t="str">
        <f t="shared" si="39"/>
        <v/>
      </c>
      <c r="BT182" s="107" t="str">
        <f t="shared" si="39"/>
        <v/>
      </c>
      <c r="BU182" s="107" t="str">
        <f t="shared" si="39"/>
        <v/>
      </c>
      <c r="BV182" s="107" t="str">
        <f t="shared" si="39"/>
        <v/>
      </c>
      <c r="BW182" s="107" t="str">
        <f t="shared" si="39"/>
        <v/>
      </c>
      <c r="BX182" s="107" t="str">
        <f t="shared" si="39"/>
        <v/>
      </c>
      <c r="BY182" s="107" t="str">
        <f t="shared" si="39"/>
        <v/>
      </c>
      <c r="BZ182" s="107" t="str">
        <f t="shared" si="39"/>
        <v/>
      </c>
      <c r="CA182" s="107" t="str">
        <f t="shared" si="39"/>
        <v/>
      </c>
      <c r="CB182" s="107" t="str">
        <f t="shared" si="39"/>
        <v/>
      </c>
      <c r="CC182" s="107" t="str">
        <f t="shared" si="39"/>
        <v/>
      </c>
      <c r="CD182" s="107" t="str">
        <f t="shared" si="39"/>
        <v/>
      </c>
      <c r="CE182" s="107" t="str">
        <f t="shared" si="39"/>
        <v/>
      </c>
      <c r="CF182" s="107" t="str">
        <f t="shared" si="39"/>
        <v/>
      </c>
      <c r="CG182" s="107" t="str">
        <f t="shared" si="39"/>
        <v/>
      </c>
      <c r="CH182" s="107" t="str">
        <f t="shared" si="39"/>
        <v/>
      </c>
      <c r="CI182" s="107" t="str">
        <f t="shared" si="39"/>
        <v/>
      </c>
      <c r="CJ182" s="107" t="str">
        <f t="shared" si="39"/>
        <v/>
      </c>
      <c r="CK182" s="107" t="str">
        <f t="shared" si="39"/>
        <v/>
      </c>
      <c r="CL182" s="107" t="str">
        <f t="shared" si="39"/>
        <v/>
      </c>
      <c r="CM182" s="107" t="str">
        <f t="shared" si="39"/>
        <v/>
      </c>
      <c r="CN182" s="107" t="str">
        <f t="shared" si="39"/>
        <v/>
      </c>
      <c r="CO182" s="107" t="str">
        <f t="shared" si="39"/>
        <v/>
      </c>
      <c r="CP182" s="107" t="str">
        <f t="shared" si="39"/>
        <v/>
      </c>
      <c r="CQ182" s="107" t="str">
        <f t="shared" si="39"/>
        <v/>
      </c>
      <c r="CR182" s="107" t="str">
        <f t="shared" si="39"/>
        <v/>
      </c>
      <c r="CS182" s="107" t="str">
        <f t="shared" si="39"/>
        <v/>
      </c>
      <c r="CT182" s="107" t="str">
        <f t="shared" si="39"/>
        <v/>
      </c>
      <c r="CU182" s="107" t="str">
        <f t="shared" ref="CU182:DZ182" si="40">IF(CU$3="","",CU$23*(CU78+CU91+CU104+CU117+CU130+CU143+CU156+CU169))</f>
        <v/>
      </c>
      <c r="CV182" s="107" t="str">
        <f t="shared" si="40"/>
        <v/>
      </c>
      <c r="CW182" s="107" t="str">
        <f t="shared" si="40"/>
        <v/>
      </c>
      <c r="CX182" s="107" t="str">
        <f t="shared" si="40"/>
        <v/>
      </c>
      <c r="CY182" s="107" t="str">
        <f t="shared" si="40"/>
        <v/>
      </c>
      <c r="CZ182" s="107" t="str">
        <f t="shared" si="40"/>
        <v/>
      </c>
      <c r="DA182" s="107" t="str">
        <f t="shared" si="40"/>
        <v/>
      </c>
      <c r="DB182" s="107" t="str">
        <f t="shared" si="40"/>
        <v/>
      </c>
      <c r="DC182" s="107" t="str">
        <f t="shared" si="40"/>
        <v/>
      </c>
      <c r="DD182" s="107" t="str">
        <f t="shared" si="40"/>
        <v/>
      </c>
      <c r="DE182" s="107" t="str">
        <f t="shared" si="40"/>
        <v/>
      </c>
      <c r="DF182" s="107" t="str">
        <f t="shared" si="40"/>
        <v/>
      </c>
      <c r="DG182" s="107" t="str">
        <f t="shared" si="40"/>
        <v/>
      </c>
      <c r="DH182" s="107" t="str">
        <f t="shared" si="40"/>
        <v/>
      </c>
      <c r="DI182" s="107" t="str">
        <f t="shared" si="40"/>
        <v/>
      </c>
      <c r="DJ182" s="107" t="str">
        <f t="shared" si="40"/>
        <v/>
      </c>
      <c r="DK182" s="107" t="str">
        <f t="shared" si="40"/>
        <v/>
      </c>
      <c r="DL182" s="107" t="str">
        <f t="shared" si="40"/>
        <v/>
      </c>
      <c r="DM182" s="107" t="str">
        <f t="shared" si="40"/>
        <v/>
      </c>
      <c r="DN182" s="107" t="str">
        <f t="shared" si="40"/>
        <v/>
      </c>
      <c r="DO182" s="107" t="str">
        <f t="shared" si="40"/>
        <v/>
      </c>
      <c r="DP182" s="107" t="str">
        <f t="shared" si="40"/>
        <v/>
      </c>
      <c r="DQ182" s="107" t="str">
        <f t="shared" si="40"/>
        <v/>
      </c>
      <c r="DR182" s="107" t="str">
        <f t="shared" si="40"/>
        <v/>
      </c>
      <c r="DS182" s="107" t="str">
        <f t="shared" si="40"/>
        <v/>
      </c>
      <c r="DT182" s="107" t="str">
        <f t="shared" si="40"/>
        <v/>
      </c>
      <c r="DU182" s="107" t="str">
        <f t="shared" si="40"/>
        <v/>
      </c>
      <c r="DV182" s="107" t="str">
        <f t="shared" si="40"/>
        <v/>
      </c>
      <c r="DW182" s="107" t="str">
        <f t="shared" si="40"/>
        <v/>
      </c>
      <c r="DX182" s="107" t="str">
        <f t="shared" si="40"/>
        <v/>
      </c>
      <c r="DY182" s="107" t="str">
        <f t="shared" si="40"/>
        <v/>
      </c>
      <c r="DZ182" s="107" t="str">
        <f t="shared" si="40"/>
        <v/>
      </c>
      <c r="EA182" s="107" t="str">
        <f t="shared" ref="EA182:FF182" si="41">IF(EA$3="","",EA$23*(EA78+EA91+EA104+EA117+EA130+EA143+EA156+EA169))</f>
        <v/>
      </c>
      <c r="EB182" s="107" t="str">
        <f t="shared" si="41"/>
        <v/>
      </c>
      <c r="EC182" s="107" t="str">
        <f t="shared" si="41"/>
        <v/>
      </c>
      <c r="ED182" s="107" t="str">
        <f t="shared" si="41"/>
        <v/>
      </c>
      <c r="EE182" s="107" t="str">
        <f t="shared" si="41"/>
        <v/>
      </c>
      <c r="EF182" s="107" t="str">
        <f t="shared" si="41"/>
        <v/>
      </c>
      <c r="EG182" s="107" t="str">
        <f t="shared" si="41"/>
        <v/>
      </c>
      <c r="EH182" s="107" t="str">
        <f t="shared" si="41"/>
        <v/>
      </c>
      <c r="EI182" s="107" t="str">
        <f t="shared" si="41"/>
        <v/>
      </c>
      <c r="EJ182" s="107" t="str">
        <f t="shared" si="41"/>
        <v/>
      </c>
      <c r="EK182" s="107" t="str">
        <f t="shared" si="41"/>
        <v/>
      </c>
      <c r="EL182" s="107" t="str">
        <f t="shared" si="41"/>
        <v/>
      </c>
      <c r="EM182" s="107" t="str">
        <f t="shared" si="41"/>
        <v/>
      </c>
      <c r="EN182" s="107" t="str">
        <f t="shared" si="41"/>
        <v/>
      </c>
      <c r="EO182" s="107" t="str">
        <f t="shared" si="41"/>
        <v/>
      </c>
      <c r="EP182" s="107" t="str">
        <f t="shared" si="41"/>
        <v/>
      </c>
      <c r="EQ182" s="107" t="str">
        <f t="shared" si="41"/>
        <v/>
      </c>
      <c r="ER182" s="107" t="str">
        <f t="shared" si="41"/>
        <v/>
      </c>
      <c r="ES182" s="107" t="str">
        <f t="shared" si="41"/>
        <v/>
      </c>
      <c r="ET182" s="107" t="str">
        <f t="shared" si="41"/>
        <v/>
      </c>
      <c r="EU182" s="107" t="str">
        <f t="shared" si="41"/>
        <v/>
      </c>
      <c r="EV182" s="107" t="str">
        <f t="shared" si="41"/>
        <v/>
      </c>
      <c r="EW182" s="107" t="str">
        <f t="shared" si="41"/>
        <v/>
      </c>
      <c r="EX182" s="107" t="str">
        <f t="shared" si="41"/>
        <v/>
      </c>
      <c r="EY182" s="107" t="str">
        <f t="shared" si="41"/>
        <v/>
      </c>
      <c r="EZ182" s="107" t="str">
        <f t="shared" si="41"/>
        <v/>
      </c>
      <c r="FA182" s="107" t="str">
        <f t="shared" si="41"/>
        <v/>
      </c>
      <c r="FB182" s="107" t="str">
        <f t="shared" si="41"/>
        <v/>
      </c>
      <c r="FC182" s="107" t="str">
        <f t="shared" si="41"/>
        <v/>
      </c>
      <c r="FD182" s="107" t="str">
        <f t="shared" si="41"/>
        <v/>
      </c>
      <c r="FE182" s="107" t="str">
        <f t="shared" si="41"/>
        <v/>
      </c>
      <c r="FF182" s="107" t="str">
        <f t="shared" si="41"/>
        <v/>
      </c>
      <c r="FG182" s="107" t="str">
        <f t="shared" ref="FG182:GL182" si="42">IF(FG$3="","",FG$23*(FG78+FG91+FG104+FG117+FG130+FG143+FG156+FG169))</f>
        <v/>
      </c>
      <c r="FH182" s="107" t="str">
        <f t="shared" si="42"/>
        <v/>
      </c>
      <c r="FI182" s="107" t="str">
        <f t="shared" si="42"/>
        <v/>
      </c>
      <c r="FJ182" s="107" t="str">
        <f t="shared" si="42"/>
        <v/>
      </c>
      <c r="FK182" s="107" t="str">
        <f t="shared" si="42"/>
        <v/>
      </c>
      <c r="FL182" s="107" t="str">
        <f t="shared" si="42"/>
        <v/>
      </c>
      <c r="FM182" s="107" t="str">
        <f t="shared" si="42"/>
        <v/>
      </c>
      <c r="FN182" s="107" t="str">
        <f t="shared" si="42"/>
        <v/>
      </c>
      <c r="FO182" s="107" t="str">
        <f t="shared" si="42"/>
        <v/>
      </c>
      <c r="FP182" s="107" t="str">
        <f t="shared" si="42"/>
        <v/>
      </c>
      <c r="FQ182" s="107" t="str">
        <f t="shared" si="42"/>
        <v/>
      </c>
      <c r="FR182" s="107" t="str">
        <f t="shared" si="42"/>
        <v/>
      </c>
      <c r="FS182" s="107" t="str">
        <f t="shared" si="42"/>
        <v/>
      </c>
      <c r="FT182" s="107" t="str">
        <f t="shared" si="42"/>
        <v/>
      </c>
      <c r="FU182" s="107" t="str">
        <f t="shared" si="42"/>
        <v/>
      </c>
      <c r="FV182" s="107" t="str">
        <f t="shared" si="42"/>
        <v/>
      </c>
      <c r="FW182" s="107" t="str">
        <f t="shared" si="42"/>
        <v/>
      </c>
      <c r="FX182" s="107" t="str">
        <f t="shared" si="42"/>
        <v/>
      </c>
      <c r="FY182" s="107" t="str">
        <f t="shared" si="42"/>
        <v/>
      </c>
      <c r="FZ182" s="107" t="str">
        <f t="shared" si="42"/>
        <v/>
      </c>
      <c r="GA182" s="107" t="str">
        <f t="shared" si="42"/>
        <v/>
      </c>
      <c r="GB182" s="107" t="str">
        <f t="shared" si="42"/>
        <v/>
      </c>
      <c r="GC182" s="107" t="str">
        <f t="shared" si="42"/>
        <v/>
      </c>
      <c r="GD182" s="107" t="str">
        <f t="shared" si="42"/>
        <v/>
      </c>
      <c r="GE182" s="107" t="str">
        <f t="shared" si="42"/>
        <v/>
      </c>
      <c r="GF182" s="107" t="str">
        <f t="shared" si="42"/>
        <v/>
      </c>
      <c r="GG182" s="107" t="str">
        <f t="shared" si="42"/>
        <v/>
      </c>
      <c r="GH182" s="107" t="str">
        <f t="shared" si="42"/>
        <v/>
      </c>
      <c r="GI182" s="107" t="str">
        <f t="shared" si="42"/>
        <v/>
      </c>
      <c r="GJ182" s="107" t="str">
        <f t="shared" si="42"/>
        <v/>
      </c>
      <c r="GK182" s="107" t="str">
        <f t="shared" si="42"/>
        <v/>
      </c>
      <c r="GL182" s="107" t="str">
        <f t="shared" si="42"/>
        <v/>
      </c>
      <c r="GM182" s="107" t="str">
        <f t="shared" ref="GM182:GR182" si="43">IF(GM$3="","",GM$23*(GM78+GM91+GM104+GM117+GM130+GM143+GM156+GM169))</f>
        <v/>
      </c>
      <c r="GN182" s="107" t="str">
        <f t="shared" si="43"/>
        <v/>
      </c>
      <c r="GO182" s="107" t="str">
        <f t="shared" si="43"/>
        <v/>
      </c>
      <c r="GP182" s="107" t="str">
        <f t="shared" si="43"/>
        <v/>
      </c>
      <c r="GQ182" s="107" t="str">
        <f t="shared" si="43"/>
        <v/>
      </c>
      <c r="GR182" s="107" t="str">
        <f t="shared" si="43"/>
        <v/>
      </c>
      <c r="GS182" s="121"/>
      <c r="GT182" s="124"/>
      <c r="GU182" s="124"/>
      <c r="GV182" s="124"/>
      <c r="GW182" s="124"/>
      <c r="GX182" s="124"/>
      <c r="GY182" s="124"/>
      <c r="GZ182" s="124"/>
      <c r="HA182" s="124"/>
      <c r="HB182" s="124"/>
      <c r="HC182" s="124"/>
      <c r="HD182" s="124"/>
      <c r="HE182" s="124"/>
      <c r="HF182" s="124"/>
      <c r="HG182" s="124"/>
      <c r="HH182" s="124"/>
      <c r="HI182" s="124"/>
      <c r="HJ182" s="124"/>
      <c r="HK182" s="124"/>
      <c r="HL182" s="124"/>
      <c r="HM182" s="124"/>
      <c r="HN182" s="124"/>
      <c r="HO182" s="124"/>
      <c r="HP182" s="124"/>
      <c r="HQ182" s="124"/>
      <c r="HR182" s="124"/>
      <c r="HS182" s="124"/>
      <c r="HT182" s="124"/>
      <c r="HU182" s="124"/>
      <c r="HV182" s="124"/>
      <c r="HW182" s="124"/>
      <c r="HX182" s="124"/>
      <c r="HY182" s="124"/>
      <c r="HZ182" s="124"/>
      <c r="IA182" s="124"/>
      <c r="IB182" s="124"/>
      <c r="IC182" s="124"/>
      <c r="ID182" s="124"/>
      <c r="IE182" s="124"/>
      <c r="IF182" s="124"/>
      <c r="IG182" s="124"/>
      <c r="IH182" s="124"/>
      <c r="II182" s="124"/>
      <c r="IJ182" s="124"/>
      <c r="IK182" s="124"/>
      <c r="IL182" s="124"/>
      <c r="IM182" s="124"/>
      <c r="IN182" s="124"/>
      <c r="IO182" s="124"/>
      <c r="IP182" s="124"/>
      <c r="IQ182" s="124"/>
      <c r="IR182" s="124"/>
      <c r="IS182" s="124"/>
      <c r="IT182" s="124"/>
      <c r="IU182" s="124"/>
      <c r="IV182" s="124"/>
    </row>
    <row r="183" spans="1:256" s="108" customFormat="1" ht="12" customHeight="1">
      <c r="A183" s="29" t="str">
        <f>'Saisie Profil'!C12</f>
        <v>Avec obstacle sans train hiver</v>
      </c>
      <c r="B183" s="29" t="str">
        <f t="shared" si="15"/>
        <v>Lambda phase non pondéré</v>
      </c>
      <c r="C183" s="107">
        <f t="shared" ref="C183:AH183" si="44">IF(C$3="","",C$23*(C79+C92+C105+C118+C131+C144+C157+C170))</f>
        <v>12.8921321909475</v>
      </c>
      <c r="D183" s="107">
        <f t="shared" si="44"/>
        <v>1.077966481852622</v>
      </c>
      <c r="E183" s="107">
        <f t="shared" si="44"/>
        <v>0.34804328757058972</v>
      </c>
      <c r="F183" s="107">
        <f t="shared" si="44"/>
        <v>0.25790227153706885</v>
      </c>
      <c r="G183" s="107">
        <f t="shared" si="44"/>
        <v>5.8587749603660991E-2</v>
      </c>
      <c r="H183" s="107">
        <f t="shared" si="44"/>
        <v>0.25728973388665821</v>
      </c>
      <c r="I183" s="107">
        <f t="shared" si="44"/>
        <v>2.4029559131442997</v>
      </c>
      <c r="J183" s="107">
        <f t="shared" si="44"/>
        <v>1.565067696808742</v>
      </c>
      <c r="K183" s="107">
        <f t="shared" si="44"/>
        <v>1.0845554486656863</v>
      </c>
      <c r="L183" s="107">
        <f t="shared" si="44"/>
        <v>1.3668675386847418</v>
      </c>
      <c r="M183" s="107">
        <f t="shared" si="44"/>
        <v>1.4854796892226942</v>
      </c>
      <c r="N183" s="107">
        <f t="shared" si="44"/>
        <v>0.24504019524835413</v>
      </c>
      <c r="O183" s="107" t="str">
        <f t="shared" si="44"/>
        <v/>
      </c>
      <c r="P183" s="107" t="str">
        <f t="shared" si="44"/>
        <v/>
      </c>
      <c r="Q183" s="107" t="str">
        <f t="shared" si="44"/>
        <v/>
      </c>
      <c r="R183" s="107" t="str">
        <f t="shared" si="44"/>
        <v/>
      </c>
      <c r="S183" s="107" t="str">
        <f t="shared" si="44"/>
        <v/>
      </c>
      <c r="T183" s="107" t="str">
        <f t="shared" si="44"/>
        <v/>
      </c>
      <c r="U183" s="107" t="str">
        <f t="shared" si="44"/>
        <v/>
      </c>
      <c r="V183" s="107" t="str">
        <f t="shared" si="44"/>
        <v/>
      </c>
      <c r="W183" s="107" t="str">
        <f t="shared" si="44"/>
        <v/>
      </c>
      <c r="X183" s="107" t="str">
        <f t="shared" si="44"/>
        <v/>
      </c>
      <c r="Y183" s="107" t="str">
        <f t="shared" si="44"/>
        <v/>
      </c>
      <c r="Z183" s="107" t="str">
        <f t="shared" si="44"/>
        <v/>
      </c>
      <c r="AA183" s="107" t="str">
        <f t="shared" si="44"/>
        <v/>
      </c>
      <c r="AB183" s="107" t="str">
        <f t="shared" si="44"/>
        <v/>
      </c>
      <c r="AC183" s="107" t="str">
        <f t="shared" si="44"/>
        <v/>
      </c>
      <c r="AD183" s="107" t="str">
        <f t="shared" si="44"/>
        <v/>
      </c>
      <c r="AE183" s="107" t="str">
        <f t="shared" si="44"/>
        <v/>
      </c>
      <c r="AF183" s="107" t="str">
        <f t="shared" si="44"/>
        <v/>
      </c>
      <c r="AG183" s="107" t="str">
        <f t="shared" si="44"/>
        <v/>
      </c>
      <c r="AH183" s="107" t="str">
        <f t="shared" si="44"/>
        <v/>
      </c>
      <c r="AI183" s="107" t="str">
        <f t="shared" ref="AI183:BN183" si="45">IF(AI$3="","",AI$23*(AI79+AI92+AI105+AI118+AI131+AI144+AI157+AI170))</f>
        <v/>
      </c>
      <c r="AJ183" s="107" t="str">
        <f t="shared" si="45"/>
        <v/>
      </c>
      <c r="AK183" s="107" t="str">
        <f t="shared" si="45"/>
        <v/>
      </c>
      <c r="AL183" s="107" t="str">
        <f t="shared" si="45"/>
        <v/>
      </c>
      <c r="AM183" s="107" t="str">
        <f t="shared" si="45"/>
        <v/>
      </c>
      <c r="AN183" s="107" t="str">
        <f t="shared" si="45"/>
        <v/>
      </c>
      <c r="AO183" s="107" t="str">
        <f t="shared" si="45"/>
        <v/>
      </c>
      <c r="AP183" s="107" t="str">
        <f t="shared" si="45"/>
        <v/>
      </c>
      <c r="AQ183" s="107" t="str">
        <f t="shared" si="45"/>
        <v/>
      </c>
      <c r="AR183" s="107" t="str">
        <f t="shared" si="45"/>
        <v/>
      </c>
      <c r="AS183" s="107" t="str">
        <f t="shared" si="45"/>
        <v/>
      </c>
      <c r="AT183" s="107" t="str">
        <f t="shared" si="45"/>
        <v/>
      </c>
      <c r="AU183" s="107" t="str">
        <f t="shared" si="45"/>
        <v/>
      </c>
      <c r="AV183" s="107" t="str">
        <f t="shared" si="45"/>
        <v/>
      </c>
      <c r="AW183" s="107" t="str">
        <f t="shared" si="45"/>
        <v/>
      </c>
      <c r="AX183" s="107" t="str">
        <f t="shared" si="45"/>
        <v/>
      </c>
      <c r="AY183" s="107" t="str">
        <f t="shared" si="45"/>
        <v/>
      </c>
      <c r="AZ183" s="107" t="str">
        <f t="shared" si="45"/>
        <v/>
      </c>
      <c r="BA183" s="107" t="str">
        <f t="shared" si="45"/>
        <v/>
      </c>
      <c r="BB183" s="107" t="str">
        <f t="shared" si="45"/>
        <v/>
      </c>
      <c r="BC183" s="107" t="str">
        <f t="shared" si="45"/>
        <v/>
      </c>
      <c r="BD183" s="107" t="str">
        <f t="shared" si="45"/>
        <v/>
      </c>
      <c r="BE183" s="107" t="str">
        <f t="shared" si="45"/>
        <v/>
      </c>
      <c r="BF183" s="107" t="str">
        <f t="shared" si="45"/>
        <v/>
      </c>
      <c r="BG183" s="107" t="str">
        <f t="shared" si="45"/>
        <v/>
      </c>
      <c r="BH183" s="107" t="str">
        <f t="shared" si="45"/>
        <v/>
      </c>
      <c r="BI183" s="107" t="str">
        <f t="shared" si="45"/>
        <v/>
      </c>
      <c r="BJ183" s="107" t="str">
        <f t="shared" si="45"/>
        <v/>
      </c>
      <c r="BK183" s="107" t="str">
        <f t="shared" si="45"/>
        <v/>
      </c>
      <c r="BL183" s="107" t="str">
        <f t="shared" si="45"/>
        <v/>
      </c>
      <c r="BM183" s="107" t="str">
        <f t="shared" si="45"/>
        <v/>
      </c>
      <c r="BN183" s="107" t="str">
        <f t="shared" si="45"/>
        <v/>
      </c>
      <c r="BO183" s="107" t="str">
        <f t="shared" ref="BO183:CT183" si="46">IF(BO$3="","",BO$23*(BO79+BO92+BO105+BO118+BO131+BO144+BO157+BO170))</f>
        <v/>
      </c>
      <c r="BP183" s="107" t="str">
        <f t="shared" si="46"/>
        <v/>
      </c>
      <c r="BQ183" s="107" t="str">
        <f t="shared" si="46"/>
        <v/>
      </c>
      <c r="BR183" s="107" t="str">
        <f t="shared" si="46"/>
        <v/>
      </c>
      <c r="BS183" s="107" t="str">
        <f t="shared" si="46"/>
        <v/>
      </c>
      <c r="BT183" s="107" t="str">
        <f t="shared" si="46"/>
        <v/>
      </c>
      <c r="BU183" s="107" t="str">
        <f t="shared" si="46"/>
        <v/>
      </c>
      <c r="BV183" s="107" t="str">
        <f t="shared" si="46"/>
        <v/>
      </c>
      <c r="BW183" s="107" t="str">
        <f t="shared" si="46"/>
        <v/>
      </c>
      <c r="BX183" s="107" t="str">
        <f t="shared" si="46"/>
        <v/>
      </c>
      <c r="BY183" s="107" t="str">
        <f t="shared" si="46"/>
        <v/>
      </c>
      <c r="BZ183" s="107" t="str">
        <f t="shared" si="46"/>
        <v/>
      </c>
      <c r="CA183" s="107" t="str">
        <f t="shared" si="46"/>
        <v/>
      </c>
      <c r="CB183" s="107" t="str">
        <f t="shared" si="46"/>
        <v/>
      </c>
      <c r="CC183" s="107" t="str">
        <f t="shared" si="46"/>
        <v/>
      </c>
      <c r="CD183" s="107" t="str">
        <f t="shared" si="46"/>
        <v/>
      </c>
      <c r="CE183" s="107" t="str">
        <f t="shared" si="46"/>
        <v/>
      </c>
      <c r="CF183" s="107" t="str">
        <f t="shared" si="46"/>
        <v/>
      </c>
      <c r="CG183" s="107" t="str">
        <f t="shared" si="46"/>
        <v/>
      </c>
      <c r="CH183" s="107" t="str">
        <f t="shared" si="46"/>
        <v/>
      </c>
      <c r="CI183" s="107" t="str">
        <f t="shared" si="46"/>
        <v/>
      </c>
      <c r="CJ183" s="107" t="str">
        <f t="shared" si="46"/>
        <v/>
      </c>
      <c r="CK183" s="107" t="str">
        <f t="shared" si="46"/>
        <v/>
      </c>
      <c r="CL183" s="107" t="str">
        <f t="shared" si="46"/>
        <v/>
      </c>
      <c r="CM183" s="107" t="str">
        <f t="shared" si="46"/>
        <v/>
      </c>
      <c r="CN183" s="107" t="str">
        <f t="shared" si="46"/>
        <v/>
      </c>
      <c r="CO183" s="107" t="str">
        <f t="shared" si="46"/>
        <v/>
      </c>
      <c r="CP183" s="107" t="str">
        <f t="shared" si="46"/>
        <v/>
      </c>
      <c r="CQ183" s="107" t="str">
        <f t="shared" si="46"/>
        <v/>
      </c>
      <c r="CR183" s="107" t="str">
        <f t="shared" si="46"/>
        <v/>
      </c>
      <c r="CS183" s="107" t="str">
        <f t="shared" si="46"/>
        <v/>
      </c>
      <c r="CT183" s="107" t="str">
        <f t="shared" si="46"/>
        <v/>
      </c>
      <c r="CU183" s="107" t="str">
        <f t="shared" ref="CU183:DZ183" si="47">IF(CU$3="","",CU$23*(CU79+CU92+CU105+CU118+CU131+CU144+CU157+CU170))</f>
        <v/>
      </c>
      <c r="CV183" s="107" t="str">
        <f t="shared" si="47"/>
        <v/>
      </c>
      <c r="CW183" s="107" t="str">
        <f t="shared" si="47"/>
        <v/>
      </c>
      <c r="CX183" s="107" t="str">
        <f t="shared" si="47"/>
        <v/>
      </c>
      <c r="CY183" s="107" t="str">
        <f t="shared" si="47"/>
        <v/>
      </c>
      <c r="CZ183" s="107" t="str">
        <f t="shared" si="47"/>
        <v/>
      </c>
      <c r="DA183" s="107" t="str">
        <f t="shared" si="47"/>
        <v/>
      </c>
      <c r="DB183" s="107" t="str">
        <f t="shared" si="47"/>
        <v/>
      </c>
      <c r="DC183" s="107" t="str">
        <f t="shared" si="47"/>
        <v/>
      </c>
      <c r="DD183" s="107" t="str">
        <f t="shared" si="47"/>
        <v/>
      </c>
      <c r="DE183" s="107" t="str">
        <f t="shared" si="47"/>
        <v/>
      </c>
      <c r="DF183" s="107" t="str">
        <f t="shared" si="47"/>
        <v/>
      </c>
      <c r="DG183" s="107" t="str">
        <f t="shared" si="47"/>
        <v/>
      </c>
      <c r="DH183" s="107" t="str">
        <f t="shared" si="47"/>
        <v/>
      </c>
      <c r="DI183" s="107" t="str">
        <f t="shared" si="47"/>
        <v/>
      </c>
      <c r="DJ183" s="107" t="str">
        <f t="shared" si="47"/>
        <v/>
      </c>
      <c r="DK183" s="107" t="str">
        <f t="shared" si="47"/>
        <v/>
      </c>
      <c r="DL183" s="107" t="str">
        <f t="shared" si="47"/>
        <v/>
      </c>
      <c r="DM183" s="107" t="str">
        <f t="shared" si="47"/>
        <v/>
      </c>
      <c r="DN183" s="107" t="str">
        <f t="shared" si="47"/>
        <v/>
      </c>
      <c r="DO183" s="107" t="str">
        <f t="shared" si="47"/>
        <v/>
      </c>
      <c r="DP183" s="107" t="str">
        <f t="shared" si="47"/>
        <v/>
      </c>
      <c r="DQ183" s="107" t="str">
        <f t="shared" si="47"/>
        <v/>
      </c>
      <c r="DR183" s="107" t="str">
        <f t="shared" si="47"/>
        <v/>
      </c>
      <c r="DS183" s="107" t="str">
        <f t="shared" si="47"/>
        <v/>
      </c>
      <c r="DT183" s="107" t="str">
        <f t="shared" si="47"/>
        <v/>
      </c>
      <c r="DU183" s="107" t="str">
        <f t="shared" si="47"/>
        <v/>
      </c>
      <c r="DV183" s="107" t="str">
        <f t="shared" si="47"/>
        <v/>
      </c>
      <c r="DW183" s="107" t="str">
        <f t="shared" si="47"/>
        <v/>
      </c>
      <c r="DX183" s="107" t="str">
        <f t="shared" si="47"/>
        <v/>
      </c>
      <c r="DY183" s="107" t="str">
        <f t="shared" si="47"/>
        <v/>
      </c>
      <c r="DZ183" s="107" t="str">
        <f t="shared" si="47"/>
        <v/>
      </c>
      <c r="EA183" s="107" t="str">
        <f t="shared" ref="EA183:FF183" si="48">IF(EA$3="","",EA$23*(EA79+EA92+EA105+EA118+EA131+EA144+EA157+EA170))</f>
        <v/>
      </c>
      <c r="EB183" s="107" t="str">
        <f t="shared" si="48"/>
        <v/>
      </c>
      <c r="EC183" s="107" t="str">
        <f t="shared" si="48"/>
        <v/>
      </c>
      <c r="ED183" s="107" t="str">
        <f t="shared" si="48"/>
        <v/>
      </c>
      <c r="EE183" s="107" t="str">
        <f t="shared" si="48"/>
        <v/>
      </c>
      <c r="EF183" s="107" t="str">
        <f t="shared" si="48"/>
        <v/>
      </c>
      <c r="EG183" s="107" t="str">
        <f t="shared" si="48"/>
        <v/>
      </c>
      <c r="EH183" s="107" t="str">
        <f t="shared" si="48"/>
        <v/>
      </c>
      <c r="EI183" s="107" t="str">
        <f t="shared" si="48"/>
        <v/>
      </c>
      <c r="EJ183" s="107" t="str">
        <f t="shared" si="48"/>
        <v/>
      </c>
      <c r="EK183" s="107" t="str">
        <f t="shared" si="48"/>
        <v/>
      </c>
      <c r="EL183" s="107" t="str">
        <f t="shared" si="48"/>
        <v/>
      </c>
      <c r="EM183" s="107" t="str">
        <f t="shared" si="48"/>
        <v/>
      </c>
      <c r="EN183" s="107" t="str">
        <f t="shared" si="48"/>
        <v/>
      </c>
      <c r="EO183" s="107" t="str">
        <f t="shared" si="48"/>
        <v/>
      </c>
      <c r="EP183" s="107" t="str">
        <f t="shared" si="48"/>
        <v/>
      </c>
      <c r="EQ183" s="107" t="str">
        <f t="shared" si="48"/>
        <v/>
      </c>
      <c r="ER183" s="107" t="str">
        <f t="shared" si="48"/>
        <v/>
      </c>
      <c r="ES183" s="107" t="str">
        <f t="shared" si="48"/>
        <v/>
      </c>
      <c r="ET183" s="107" t="str">
        <f t="shared" si="48"/>
        <v/>
      </c>
      <c r="EU183" s="107" t="str">
        <f t="shared" si="48"/>
        <v/>
      </c>
      <c r="EV183" s="107" t="str">
        <f t="shared" si="48"/>
        <v/>
      </c>
      <c r="EW183" s="107" t="str">
        <f t="shared" si="48"/>
        <v/>
      </c>
      <c r="EX183" s="107" t="str">
        <f t="shared" si="48"/>
        <v/>
      </c>
      <c r="EY183" s="107" t="str">
        <f t="shared" si="48"/>
        <v/>
      </c>
      <c r="EZ183" s="107" t="str">
        <f t="shared" si="48"/>
        <v/>
      </c>
      <c r="FA183" s="107" t="str">
        <f t="shared" si="48"/>
        <v/>
      </c>
      <c r="FB183" s="107" t="str">
        <f t="shared" si="48"/>
        <v/>
      </c>
      <c r="FC183" s="107" t="str">
        <f t="shared" si="48"/>
        <v/>
      </c>
      <c r="FD183" s="107" t="str">
        <f t="shared" si="48"/>
        <v/>
      </c>
      <c r="FE183" s="107" t="str">
        <f t="shared" si="48"/>
        <v/>
      </c>
      <c r="FF183" s="107" t="str">
        <f t="shared" si="48"/>
        <v/>
      </c>
      <c r="FG183" s="107" t="str">
        <f t="shared" ref="FG183:GL183" si="49">IF(FG$3="","",FG$23*(FG79+FG92+FG105+FG118+FG131+FG144+FG157+FG170))</f>
        <v/>
      </c>
      <c r="FH183" s="107" t="str">
        <f t="shared" si="49"/>
        <v/>
      </c>
      <c r="FI183" s="107" t="str">
        <f t="shared" si="49"/>
        <v/>
      </c>
      <c r="FJ183" s="107" t="str">
        <f t="shared" si="49"/>
        <v/>
      </c>
      <c r="FK183" s="107" t="str">
        <f t="shared" si="49"/>
        <v/>
      </c>
      <c r="FL183" s="107" t="str">
        <f t="shared" si="49"/>
        <v/>
      </c>
      <c r="FM183" s="107" t="str">
        <f t="shared" si="49"/>
        <v/>
      </c>
      <c r="FN183" s="107" t="str">
        <f t="shared" si="49"/>
        <v/>
      </c>
      <c r="FO183" s="107" t="str">
        <f t="shared" si="49"/>
        <v/>
      </c>
      <c r="FP183" s="107" t="str">
        <f t="shared" si="49"/>
        <v/>
      </c>
      <c r="FQ183" s="107" t="str">
        <f t="shared" si="49"/>
        <v/>
      </c>
      <c r="FR183" s="107" t="str">
        <f t="shared" si="49"/>
        <v/>
      </c>
      <c r="FS183" s="107" t="str">
        <f t="shared" si="49"/>
        <v/>
      </c>
      <c r="FT183" s="107" t="str">
        <f t="shared" si="49"/>
        <v/>
      </c>
      <c r="FU183" s="107" t="str">
        <f t="shared" si="49"/>
        <v/>
      </c>
      <c r="FV183" s="107" t="str">
        <f t="shared" si="49"/>
        <v/>
      </c>
      <c r="FW183" s="107" t="str">
        <f t="shared" si="49"/>
        <v/>
      </c>
      <c r="FX183" s="107" t="str">
        <f t="shared" si="49"/>
        <v/>
      </c>
      <c r="FY183" s="107" t="str">
        <f t="shared" si="49"/>
        <v/>
      </c>
      <c r="FZ183" s="107" t="str">
        <f t="shared" si="49"/>
        <v/>
      </c>
      <c r="GA183" s="107" t="str">
        <f t="shared" si="49"/>
        <v/>
      </c>
      <c r="GB183" s="107" t="str">
        <f t="shared" si="49"/>
        <v/>
      </c>
      <c r="GC183" s="107" t="str">
        <f t="shared" si="49"/>
        <v/>
      </c>
      <c r="GD183" s="107" t="str">
        <f t="shared" si="49"/>
        <v/>
      </c>
      <c r="GE183" s="107" t="str">
        <f t="shared" si="49"/>
        <v/>
      </c>
      <c r="GF183" s="107" t="str">
        <f t="shared" si="49"/>
        <v/>
      </c>
      <c r="GG183" s="107" t="str">
        <f t="shared" si="49"/>
        <v/>
      </c>
      <c r="GH183" s="107" t="str">
        <f t="shared" si="49"/>
        <v/>
      </c>
      <c r="GI183" s="107" t="str">
        <f t="shared" si="49"/>
        <v/>
      </c>
      <c r="GJ183" s="107" t="str">
        <f t="shared" si="49"/>
        <v/>
      </c>
      <c r="GK183" s="107" t="str">
        <f t="shared" si="49"/>
        <v/>
      </c>
      <c r="GL183" s="107" t="str">
        <f t="shared" si="49"/>
        <v/>
      </c>
      <c r="GM183" s="107" t="str">
        <f t="shared" ref="GM183:GR183" si="50">IF(GM$3="","",GM$23*(GM79+GM92+GM105+GM118+GM131+GM144+GM157+GM170))</f>
        <v/>
      </c>
      <c r="GN183" s="107" t="str">
        <f t="shared" si="50"/>
        <v/>
      </c>
      <c r="GO183" s="107" t="str">
        <f t="shared" si="50"/>
        <v/>
      </c>
      <c r="GP183" s="107" t="str">
        <f t="shared" si="50"/>
        <v/>
      </c>
      <c r="GQ183" s="107" t="str">
        <f t="shared" si="50"/>
        <v/>
      </c>
      <c r="GR183" s="107" t="str">
        <f t="shared" si="50"/>
        <v/>
      </c>
      <c r="GS183" s="121"/>
      <c r="GT183" s="124"/>
      <c r="GU183" s="124"/>
      <c r="GV183" s="124"/>
      <c r="GW183" s="124"/>
      <c r="GX183" s="124"/>
      <c r="GY183" s="124"/>
      <c r="GZ183" s="124"/>
      <c r="HA183" s="124"/>
      <c r="HB183" s="124"/>
      <c r="HC183" s="124"/>
      <c r="HD183" s="124"/>
      <c r="HE183" s="124"/>
      <c r="HF183" s="124"/>
      <c r="HG183" s="124"/>
      <c r="HH183" s="124"/>
      <c r="HI183" s="124"/>
      <c r="HJ183" s="124"/>
      <c r="HK183" s="124"/>
      <c r="HL183" s="124"/>
      <c r="HM183" s="124"/>
      <c r="HN183" s="124"/>
      <c r="HO183" s="124"/>
      <c r="HP183" s="124"/>
      <c r="HQ183" s="124"/>
      <c r="HR183" s="124"/>
      <c r="HS183" s="124"/>
      <c r="HT183" s="124"/>
      <c r="HU183" s="124"/>
      <c r="HV183" s="124"/>
      <c r="HW183" s="124"/>
      <c r="HX183" s="124"/>
      <c r="HY183" s="124"/>
      <c r="HZ183" s="124"/>
      <c r="IA183" s="124"/>
      <c r="IB183" s="124"/>
      <c r="IC183" s="124"/>
      <c r="ID183" s="124"/>
      <c r="IE183" s="124"/>
      <c r="IF183" s="124"/>
      <c r="IG183" s="124"/>
      <c r="IH183" s="124"/>
      <c r="II183" s="124"/>
      <c r="IJ183" s="124"/>
      <c r="IK183" s="124"/>
      <c r="IL183" s="124"/>
      <c r="IM183" s="124"/>
      <c r="IN183" s="124"/>
      <c r="IO183" s="124"/>
      <c r="IP183" s="124"/>
      <c r="IQ183" s="124"/>
      <c r="IR183" s="124"/>
      <c r="IS183" s="124"/>
      <c r="IT183" s="124"/>
      <c r="IU183" s="124"/>
      <c r="IV183" s="124"/>
    </row>
    <row r="184" spans="1:256" s="108" customFormat="1" ht="12" customHeight="1">
      <c r="A184" s="29" t="str">
        <f>'Saisie Profil'!C13</f>
        <v>Sans obstacle avec train hiver</v>
      </c>
      <c r="B184" s="29" t="str">
        <f t="shared" si="15"/>
        <v>Lambda phase non pondéré</v>
      </c>
      <c r="C184" s="107">
        <f t="shared" ref="C184:AH184" si="51">IF(C$3="","",C$23*(C80+C93+C106+C119+C132+C145+C158+C171))</f>
        <v>1.784054963367731</v>
      </c>
      <c r="D184" s="107">
        <f t="shared" si="51"/>
        <v>0.18741627406563899</v>
      </c>
      <c r="E184" s="107">
        <f t="shared" si="51"/>
        <v>0.56850738892078323</v>
      </c>
      <c r="F184" s="107">
        <f t="shared" si="51"/>
        <v>0.67798933409398876</v>
      </c>
      <c r="G184" s="107">
        <f t="shared" si="51"/>
        <v>0.13456830734415171</v>
      </c>
      <c r="H184" s="107">
        <f t="shared" si="51"/>
        <v>3.9464177576274982E-2</v>
      </c>
      <c r="I184" s="107">
        <f t="shared" si="51"/>
        <v>2.8385664852909359E-2</v>
      </c>
      <c r="J184" s="107">
        <f t="shared" si="51"/>
        <v>0.34208935700378801</v>
      </c>
      <c r="K184" s="107">
        <f t="shared" si="51"/>
        <v>0.34208935700378801</v>
      </c>
      <c r="L184" s="107">
        <f t="shared" si="51"/>
        <v>6.509022394360179</v>
      </c>
      <c r="M184" s="107">
        <f t="shared" si="51"/>
        <v>2.3284734321749552</v>
      </c>
      <c r="N184" s="107">
        <f t="shared" si="51"/>
        <v>1.048111019124665</v>
      </c>
      <c r="O184" s="107" t="str">
        <f t="shared" si="51"/>
        <v/>
      </c>
      <c r="P184" s="107" t="str">
        <f t="shared" si="51"/>
        <v/>
      </c>
      <c r="Q184" s="107" t="str">
        <f t="shared" si="51"/>
        <v/>
      </c>
      <c r="R184" s="107" t="str">
        <f t="shared" si="51"/>
        <v/>
      </c>
      <c r="S184" s="107" t="str">
        <f t="shared" si="51"/>
        <v/>
      </c>
      <c r="T184" s="107" t="str">
        <f t="shared" si="51"/>
        <v/>
      </c>
      <c r="U184" s="107" t="str">
        <f t="shared" si="51"/>
        <v/>
      </c>
      <c r="V184" s="107" t="str">
        <f t="shared" si="51"/>
        <v/>
      </c>
      <c r="W184" s="107" t="str">
        <f t="shared" si="51"/>
        <v/>
      </c>
      <c r="X184" s="107" t="str">
        <f t="shared" si="51"/>
        <v/>
      </c>
      <c r="Y184" s="107" t="str">
        <f t="shared" si="51"/>
        <v/>
      </c>
      <c r="Z184" s="107" t="str">
        <f t="shared" si="51"/>
        <v/>
      </c>
      <c r="AA184" s="107" t="str">
        <f t="shared" si="51"/>
        <v/>
      </c>
      <c r="AB184" s="107" t="str">
        <f t="shared" si="51"/>
        <v/>
      </c>
      <c r="AC184" s="107" t="str">
        <f t="shared" si="51"/>
        <v/>
      </c>
      <c r="AD184" s="107" t="str">
        <f t="shared" si="51"/>
        <v/>
      </c>
      <c r="AE184" s="107" t="str">
        <f t="shared" si="51"/>
        <v/>
      </c>
      <c r="AF184" s="107" t="str">
        <f t="shared" si="51"/>
        <v/>
      </c>
      <c r="AG184" s="107" t="str">
        <f t="shared" si="51"/>
        <v/>
      </c>
      <c r="AH184" s="107" t="str">
        <f t="shared" si="51"/>
        <v/>
      </c>
      <c r="AI184" s="107" t="str">
        <f t="shared" ref="AI184:BN184" si="52">IF(AI$3="","",AI$23*(AI80+AI93+AI106+AI119+AI132+AI145+AI158+AI171))</f>
        <v/>
      </c>
      <c r="AJ184" s="107" t="str">
        <f t="shared" si="52"/>
        <v/>
      </c>
      <c r="AK184" s="107" t="str">
        <f t="shared" si="52"/>
        <v/>
      </c>
      <c r="AL184" s="107" t="str">
        <f t="shared" si="52"/>
        <v/>
      </c>
      <c r="AM184" s="107" t="str">
        <f t="shared" si="52"/>
        <v/>
      </c>
      <c r="AN184" s="107" t="str">
        <f t="shared" si="52"/>
        <v/>
      </c>
      <c r="AO184" s="107" t="str">
        <f t="shared" si="52"/>
        <v/>
      </c>
      <c r="AP184" s="107" t="str">
        <f t="shared" si="52"/>
        <v/>
      </c>
      <c r="AQ184" s="107" t="str">
        <f t="shared" si="52"/>
        <v/>
      </c>
      <c r="AR184" s="107" t="str">
        <f t="shared" si="52"/>
        <v/>
      </c>
      <c r="AS184" s="107" t="str">
        <f t="shared" si="52"/>
        <v/>
      </c>
      <c r="AT184" s="107" t="str">
        <f t="shared" si="52"/>
        <v/>
      </c>
      <c r="AU184" s="107" t="str">
        <f t="shared" si="52"/>
        <v/>
      </c>
      <c r="AV184" s="107" t="str">
        <f t="shared" si="52"/>
        <v/>
      </c>
      <c r="AW184" s="107" t="str">
        <f t="shared" si="52"/>
        <v/>
      </c>
      <c r="AX184" s="107" t="str">
        <f t="shared" si="52"/>
        <v/>
      </c>
      <c r="AY184" s="107" t="str">
        <f t="shared" si="52"/>
        <v/>
      </c>
      <c r="AZ184" s="107" t="str">
        <f t="shared" si="52"/>
        <v/>
      </c>
      <c r="BA184" s="107" t="str">
        <f t="shared" si="52"/>
        <v/>
      </c>
      <c r="BB184" s="107" t="str">
        <f t="shared" si="52"/>
        <v/>
      </c>
      <c r="BC184" s="107" t="str">
        <f t="shared" si="52"/>
        <v/>
      </c>
      <c r="BD184" s="107" t="str">
        <f t="shared" si="52"/>
        <v/>
      </c>
      <c r="BE184" s="107" t="str">
        <f t="shared" si="52"/>
        <v/>
      </c>
      <c r="BF184" s="107" t="str">
        <f t="shared" si="52"/>
        <v/>
      </c>
      <c r="BG184" s="107" t="str">
        <f t="shared" si="52"/>
        <v/>
      </c>
      <c r="BH184" s="107" t="str">
        <f t="shared" si="52"/>
        <v/>
      </c>
      <c r="BI184" s="107" t="str">
        <f t="shared" si="52"/>
        <v/>
      </c>
      <c r="BJ184" s="107" t="str">
        <f t="shared" si="52"/>
        <v/>
      </c>
      <c r="BK184" s="107" t="str">
        <f t="shared" si="52"/>
        <v/>
      </c>
      <c r="BL184" s="107" t="str">
        <f t="shared" si="52"/>
        <v/>
      </c>
      <c r="BM184" s="107" t="str">
        <f t="shared" si="52"/>
        <v/>
      </c>
      <c r="BN184" s="107" t="str">
        <f t="shared" si="52"/>
        <v/>
      </c>
      <c r="BO184" s="107" t="str">
        <f t="shared" ref="BO184:CT184" si="53">IF(BO$3="","",BO$23*(BO80+BO93+BO106+BO119+BO132+BO145+BO158+BO171))</f>
        <v/>
      </c>
      <c r="BP184" s="107" t="str">
        <f t="shared" si="53"/>
        <v/>
      </c>
      <c r="BQ184" s="107" t="str">
        <f t="shared" si="53"/>
        <v/>
      </c>
      <c r="BR184" s="107" t="str">
        <f t="shared" si="53"/>
        <v/>
      </c>
      <c r="BS184" s="107" t="str">
        <f t="shared" si="53"/>
        <v/>
      </c>
      <c r="BT184" s="107" t="str">
        <f t="shared" si="53"/>
        <v/>
      </c>
      <c r="BU184" s="107" t="str">
        <f t="shared" si="53"/>
        <v/>
      </c>
      <c r="BV184" s="107" t="str">
        <f t="shared" si="53"/>
        <v/>
      </c>
      <c r="BW184" s="107" t="str">
        <f t="shared" si="53"/>
        <v/>
      </c>
      <c r="BX184" s="107" t="str">
        <f t="shared" si="53"/>
        <v/>
      </c>
      <c r="BY184" s="107" t="str">
        <f t="shared" si="53"/>
        <v/>
      </c>
      <c r="BZ184" s="107" t="str">
        <f t="shared" si="53"/>
        <v/>
      </c>
      <c r="CA184" s="107" t="str">
        <f t="shared" si="53"/>
        <v/>
      </c>
      <c r="CB184" s="107" t="str">
        <f t="shared" si="53"/>
        <v/>
      </c>
      <c r="CC184" s="107" t="str">
        <f t="shared" si="53"/>
        <v/>
      </c>
      <c r="CD184" s="107" t="str">
        <f t="shared" si="53"/>
        <v/>
      </c>
      <c r="CE184" s="107" t="str">
        <f t="shared" si="53"/>
        <v/>
      </c>
      <c r="CF184" s="107" t="str">
        <f t="shared" si="53"/>
        <v/>
      </c>
      <c r="CG184" s="107" t="str">
        <f t="shared" si="53"/>
        <v/>
      </c>
      <c r="CH184" s="107" t="str">
        <f t="shared" si="53"/>
        <v/>
      </c>
      <c r="CI184" s="107" t="str">
        <f t="shared" si="53"/>
        <v/>
      </c>
      <c r="CJ184" s="107" t="str">
        <f t="shared" si="53"/>
        <v/>
      </c>
      <c r="CK184" s="107" t="str">
        <f t="shared" si="53"/>
        <v/>
      </c>
      <c r="CL184" s="107" t="str">
        <f t="shared" si="53"/>
        <v/>
      </c>
      <c r="CM184" s="107" t="str">
        <f t="shared" si="53"/>
        <v/>
      </c>
      <c r="CN184" s="107" t="str">
        <f t="shared" si="53"/>
        <v/>
      </c>
      <c r="CO184" s="107" t="str">
        <f t="shared" si="53"/>
        <v/>
      </c>
      <c r="CP184" s="107" t="str">
        <f t="shared" si="53"/>
        <v/>
      </c>
      <c r="CQ184" s="107" t="str">
        <f t="shared" si="53"/>
        <v/>
      </c>
      <c r="CR184" s="107" t="str">
        <f t="shared" si="53"/>
        <v/>
      </c>
      <c r="CS184" s="107" t="str">
        <f t="shared" si="53"/>
        <v/>
      </c>
      <c r="CT184" s="107" t="str">
        <f t="shared" si="53"/>
        <v/>
      </c>
      <c r="CU184" s="107" t="str">
        <f t="shared" ref="CU184:DZ184" si="54">IF(CU$3="","",CU$23*(CU80+CU93+CU106+CU119+CU132+CU145+CU158+CU171))</f>
        <v/>
      </c>
      <c r="CV184" s="107" t="str">
        <f t="shared" si="54"/>
        <v/>
      </c>
      <c r="CW184" s="107" t="str">
        <f t="shared" si="54"/>
        <v/>
      </c>
      <c r="CX184" s="107" t="str">
        <f t="shared" si="54"/>
        <v/>
      </c>
      <c r="CY184" s="107" t="str">
        <f t="shared" si="54"/>
        <v/>
      </c>
      <c r="CZ184" s="107" t="str">
        <f t="shared" si="54"/>
        <v/>
      </c>
      <c r="DA184" s="107" t="str">
        <f t="shared" si="54"/>
        <v/>
      </c>
      <c r="DB184" s="107" t="str">
        <f t="shared" si="54"/>
        <v/>
      </c>
      <c r="DC184" s="107" t="str">
        <f t="shared" si="54"/>
        <v/>
      </c>
      <c r="DD184" s="107" t="str">
        <f t="shared" si="54"/>
        <v/>
      </c>
      <c r="DE184" s="107" t="str">
        <f t="shared" si="54"/>
        <v/>
      </c>
      <c r="DF184" s="107" t="str">
        <f t="shared" si="54"/>
        <v/>
      </c>
      <c r="DG184" s="107" t="str">
        <f t="shared" si="54"/>
        <v/>
      </c>
      <c r="DH184" s="107" t="str">
        <f t="shared" si="54"/>
        <v/>
      </c>
      <c r="DI184" s="107" t="str">
        <f t="shared" si="54"/>
        <v/>
      </c>
      <c r="DJ184" s="107" t="str">
        <f t="shared" si="54"/>
        <v/>
      </c>
      <c r="DK184" s="107" t="str">
        <f t="shared" si="54"/>
        <v/>
      </c>
      <c r="DL184" s="107" t="str">
        <f t="shared" si="54"/>
        <v/>
      </c>
      <c r="DM184" s="107" t="str">
        <f t="shared" si="54"/>
        <v/>
      </c>
      <c r="DN184" s="107" t="str">
        <f t="shared" si="54"/>
        <v/>
      </c>
      <c r="DO184" s="107" t="str">
        <f t="shared" si="54"/>
        <v/>
      </c>
      <c r="DP184" s="107" t="str">
        <f t="shared" si="54"/>
        <v/>
      </c>
      <c r="DQ184" s="107" t="str">
        <f t="shared" si="54"/>
        <v/>
      </c>
      <c r="DR184" s="107" t="str">
        <f t="shared" si="54"/>
        <v/>
      </c>
      <c r="DS184" s="107" t="str">
        <f t="shared" si="54"/>
        <v/>
      </c>
      <c r="DT184" s="107" t="str">
        <f t="shared" si="54"/>
        <v/>
      </c>
      <c r="DU184" s="107" t="str">
        <f t="shared" si="54"/>
        <v/>
      </c>
      <c r="DV184" s="107" t="str">
        <f t="shared" si="54"/>
        <v/>
      </c>
      <c r="DW184" s="107" t="str">
        <f t="shared" si="54"/>
        <v/>
      </c>
      <c r="DX184" s="107" t="str">
        <f t="shared" si="54"/>
        <v/>
      </c>
      <c r="DY184" s="107" t="str">
        <f t="shared" si="54"/>
        <v/>
      </c>
      <c r="DZ184" s="107" t="str">
        <f t="shared" si="54"/>
        <v/>
      </c>
      <c r="EA184" s="107" t="str">
        <f t="shared" ref="EA184:FF184" si="55">IF(EA$3="","",EA$23*(EA80+EA93+EA106+EA119+EA132+EA145+EA158+EA171))</f>
        <v/>
      </c>
      <c r="EB184" s="107" t="str">
        <f t="shared" si="55"/>
        <v/>
      </c>
      <c r="EC184" s="107" t="str">
        <f t="shared" si="55"/>
        <v/>
      </c>
      <c r="ED184" s="107" t="str">
        <f t="shared" si="55"/>
        <v/>
      </c>
      <c r="EE184" s="107" t="str">
        <f t="shared" si="55"/>
        <v/>
      </c>
      <c r="EF184" s="107" t="str">
        <f t="shared" si="55"/>
        <v/>
      </c>
      <c r="EG184" s="107" t="str">
        <f t="shared" si="55"/>
        <v/>
      </c>
      <c r="EH184" s="107" t="str">
        <f t="shared" si="55"/>
        <v/>
      </c>
      <c r="EI184" s="107" t="str">
        <f t="shared" si="55"/>
        <v/>
      </c>
      <c r="EJ184" s="107" t="str">
        <f t="shared" si="55"/>
        <v/>
      </c>
      <c r="EK184" s="107" t="str">
        <f t="shared" si="55"/>
        <v/>
      </c>
      <c r="EL184" s="107" t="str">
        <f t="shared" si="55"/>
        <v/>
      </c>
      <c r="EM184" s="107" t="str">
        <f t="shared" si="55"/>
        <v/>
      </c>
      <c r="EN184" s="107" t="str">
        <f t="shared" si="55"/>
        <v/>
      </c>
      <c r="EO184" s="107" t="str">
        <f t="shared" si="55"/>
        <v/>
      </c>
      <c r="EP184" s="107" t="str">
        <f t="shared" si="55"/>
        <v/>
      </c>
      <c r="EQ184" s="107" t="str">
        <f t="shared" si="55"/>
        <v/>
      </c>
      <c r="ER184" s="107" t="str">
        <f t="shared" si="55"/>
        <v/>
      </c>
      <c r="ES184" s="107" t="str">
        <f t="shared" si="55"/>
        <v/>
      </c>
      <c r="ET184" s="107" t="str">
        <f t="shared" si="55"/>
        <v/>
      </c>
      <c r="EU184" s="107" t="str">
        <f t="shared" si="55"/>
        <v/>
      </c>
      <c r="EV184" s="107" t="str">
        <f t="shared" si="55"/>
        <v/>
      </c>
      <c r="EW184" s="107" t="str">
        <f t="shared" si="55"/>
        <v/>
      </c>
      <c r="EX184" s="107" t="str">
        <f t="shared" si="55"/>
        <v/>
      </c>
      <c r="EY184" s="107" t="str">
        <f t="shared" si="55"/>
        <v/>
      </c>
      <c r="EZ184" s="107" t="str">
        <f t="shared" si="55"/>
        <v/>
      </c>
      <c r="FA184" s="107" t="str">
        <f t="shared" si="55"/>
        <v/>
      </c>
      <c r="FB184" s="107" t="str">
        <f t="shared" si="55"/>
        <v/>
      </c>
      <c r="FC184" s="107" t="str">
        <f t="shared" si="55"/>
        <v/>
      </c>
      <c r="FD184" s="107" t="str">
        <f t="shared" si="55"/>
        <v/>
      </c>
      <c r="FE184" s="107" t="str">
        <f t="shared" si="55"/>
        <v/>
      </c>
      <c r="FF184" s="107" t="str">
        <f t="shared" si="55"/>
        <v/>
      </c>
      <c r="FG184" s="107" t="str">
        <f t="shared" ref="FG184:GL184" si="56">IF(FG$3="","",FG$23*(FG80+FG93+FG106+FG119+FG132+FG145+FG158+FG171))</f>
        <v/>
      </c>
      <c r="FH184" s="107" t="str">
        <f t="shared" si="56"/>
        <v/>
      </c>
      <c r="FI184" s="107" t="str">
        <f t="shared" si="56"/>
        <v/>
      </c>
      <c r="FJ184" s="107" t="str">
        <f t="shared" si="56"/>
        <v/>
      </c>
      <c r="FK184" s="107" t="str">
        <f t="shared" si="56"/>
        <v/>
      </c>
      <c r="FL184" s="107" t="str">
        <f t="shared" si="56"/>
        <v/>
      </c>
      <c r="FM184" s="107" t="str">
        <f t="shared" si="56"/>
        <v/>
      </c>
      <c r="FN184" s="107" t="str">
        <f t="shared" si="56"/>
        <v/>
      </c>
      <c r="FO184" s="107" t="str">
        <f t="shared" si="56"/>
        <v/>
      </c>
      <c r="FP184" s="107" t="str">
        <f t="shared" si="56"/>
        <v/>
      </c>
      <c r="FQ184" s="107" t="str">
        <f t="shared" si="56"/>
        <v/>
      </c>
      <c r="FR184" s="107" t="str">
        <f t="shared" si="56"/>
        <v/>
      </c>
      <c r="FS184" s="107" t="str">
        <f t="shared" si="56"/>
        <v/>
      </c>
      <c r="FT184" s="107" t="str">
        <f t="shared" si="56"/>
        <v/>
      </c>
      <c r="FU184" s="107" t="str">
        <f t="shared" si="56"/>
        <v/>
      </c>
      <c r="FV184" s="107" t="str">
        <f t="shared" si="56"/>
        <v/>
      </c>
      <c r="FW184" s="107" t="str">
        <f t="shared" si="56"/>
        <v/>
      </c>
      <c r="FX184" s="107" t="str">
        <f t="shared" si="56"/>
        <v/>
      </c>
      <c r="FY184" s="107" t="str">
        <f t="shared" si="56"/>
        <v/>
      </c>
      <c r="FZ184" s="107" t="str">
        <f t="shared" si="56"/>
        <v/>
      </c>
      <c r="GA184" s="107" t="str">
        <f t="shared" si="56"/>
        <v/>
      </c>
      <c r="GB184" s="107" t="str">
        <f t="shared" si="56"/>
        <v/>
      </c>
      <c r="GC184" s="107" t="str">
        <f t="shared" si="56"/>
        <v/>
      </c>
      <c r="GD184" s="107" t="str">
        <f t="shared" si="56"/>
        <v/>
      </c>
      <c r="GE184" s="107" t="str">
        <f t="shared" si="56"/>
        <v/>
      </c>
      <c r="GF184" s="107" t="str">
        <f t="shared" si="56"/>
        <v/>
      </c>
      <c r="GG184" s="107" t="str">
        <f t="shared" si="56"/>
        <v/>
      </c>
      <c r="GH184" s="107" t="str">
        <f t="shared" si="56"/>
        <v/>
      </c>
      <c r="GI184" s="107" t="str">
        <f t="shared" si="56"/>
        <v/>
      </c>
      <c r="GJ184" s="107" t="str">
        <f t="shared" si="56"/>
        <v/>
      </c>
      <c r="GK184" s="107" t="str">
        <f t="shared" si="56"/>
        <v/>
      </c>
      <c r="GL184" s="107" t="str">
        <f t="shared" si="56"/>
        <v/>
      </c>
      <c r="GM184" s="107" t="str">
        <f t="shared" ref="GM184:GR184" si="57">IF(GM$3="","",GM$23*(GM80+GM93+GM106+GM119+GM132+GM145+GM158+GM171))</f>
        <v/>
      </c>
      <c r="GN184" s="107" t="str">
        <f t="shared" si="57"/>
        <v/>
      </c>
      <c r="GO184" s="107" t="str">
        <f t="shared" si="57"/>
        <v/>
      </c>
      <c r="GP184" s="107" t="str">
        <f t="shared" si="57"/>
        <v/>
      </c>
      <c r="GQ184" s="107" t="str">
        <f t="shared" si="57"/>
        <v/>
      </c>
      <c r="GR184" s="107" t="str">
        <f t="shared" si="57"/>
        <v/>
      </c>
      <c r="GS184" s="121"/>
      <c r="GT184" s="124"/>
      <c r="GU184" s="124"/>
      <c r="GV184" s="124"/>
      <c r="GW184" s="124"/>
      <c r="GX184" s="124"/>
      <c r="GY184" s="124"/>
      <c r="GZ184" s="124"/>
      <c r="HA184" s="124"/>
      <c r="HB184" s="124"/>
      <c r="HC184" s="124"/>
      <c r="HD184" s="124"/>
      <c r="HE184" s="124"/>
      <c r="HF184" s="124"/>
      <c r="HG184" s="124"/>
      <c r="HH184" s="124"/>
      <c r="HI184" s="124"/>
      <c r="HJ184" s="124"/>
      <c r="HK184" s="124"/>
      <c r="HL184" s="124"/>
      <c r="HM184" s="124"/>
      <c r="HN184" s="124"/>
      <c r="HO184" s="124"/>
      <c r="HP184" s="124"/>
      <c r="HQ184" s="124"/>
      <c r="HR184" s="124"/>
      <c r="HS184" s="124"/>
      <c r="HT184" s="124"/>
      <c r="HU184" s="124"/>
      <c r="HV184" s="124"/>
      <c r="HW184" s="124"/>
      <c r="HX184" s="124"/>
      <c r="HY184" s="124"/>
      <c r="HZ184" s="124"/>
      <c r="IA184" s="124"/>
      <c r="IB184" s="124"/>
      <c r="IC184" s="124"/>
      <c r="ID184" s="124"/>
      <c r="IE184" s="124"/>
      <c r="IF184" s="124"/>
      <c r="IG184" s="124"/>
      <c r="IH184" s="124"/>
      <c r="II184" s="124"/>
      <c r="IJ184" s="124"/>
      <c r="IK184" s="124"/>
      <c r="IL184" s="124"/>
      <c r="IM184" s="124"/>
      <c r="IN184" s="124"/>
      <c r="IO184" s="124"/>
      <c r="IP184" s="124"/>
      <c r="IQ184" s="124"/>
      <c r="IR184" s="124"/>
      <c r="IS184" s="124"/>
      <c r="IT184" s="124"/>
      <c r="IU184" s="124"/>
      <c r="IV184" s="124"/>
    </row>
    <row r="185" spans="1:256" s="108" customFormat="1" ht="12" customHeight="1">
      <c r="A185" s="29" t="str">
        <f>'Saisie Profil'!C14</f>
        <v>Avec obstacle avec train hiver</v>
      </c>
      <c r="B185" s="29" t="str">
        <f t="shared" si="15"/>
        <v>Lambda phase non pondéré</v>
      </c>
      <c r="C185" s="107">
        <f t="shared" ref="C185:AH185" si="58">IF(C$3="","",C$23*(C81+C94+C107+C120+C133+C146+C159+C172))</f>
        <v>13.855360510333512</v>
      </c>
      <c r="D185" s="107">
        <f t="shared" si="58"/>
        <v>1.0885610390576561</v>
      </c>
      <c r="E185" s="107">
        <f t="shared" si="58"/>
        <v>0.53568516797046206</v>
      </c>
      <c r="F185" s="107">
        <f t="shared" si="58"/>
        <v>0.3919321861084063</v>
      </c>
      <c r="G185" s="107">
        <f t="shared" si="58"/>
        <v>6.7523077241750148E-2</v>
      </c>
      <c r="H185" s="107">
        <f t="shared" si="58"/>
        <v>0.25950085166018128</v>
      </c>
      <c r="I185" s="107">
        <f t="shared" si="58"/>
        <v>2.4045359523895828</v>
      </c>
      <c r="J185" s="107">
        <f t="shared" si="58"/>
        <v>1.6017025401249076</v>
      </c>
      <c r="K185" s="107">
        <f t="shared" si="58"/>
        <v>1.1211902919818517</v>
      </c>
      <c r="L185" s="107">
        <f t="shared" si="58"/>
        <v>5.8345313577293219</v>
      </c>
      <c r="M185" s="107">
        <f t="shared" si="58"/>
        <v>2.749125842225979</v>
      </c>
      <c r="N185" s="107">
        <f t="shared" si="58"/>
        <v>0.78115985353370376</v>
      </c>
      <c r="O185" s="107" t="str">
        <f t="shared" si="58"/>
        <v/>
      </c>
      <c r="P185" s="107" t="str">
        <f t="shared" si="58"/>
        <v/>
      </c>
      <c r="Q185" s="107" t="str">
        <f t="shared" si="58"/>
        <v/>
      </c>
      <c r="R185" s="107" t="str">
        <f t="shared" si="58"/>
        <v/>
      </c>
      <c r="S185" s="107" t="str">
        <f t="shared" si="58"/>
        <v/>
      </c>
      <c r="T185" s="107" t="str">
        <f t="shared" si="58"/>
        <v/>
      </c>
      <c r="U185" s="107" t="str">
        <f t="shared" si="58"/>
        <v/>
      </c>
      <c r="V185" s="107" t="str">
        <f t="shared" si="58"/>
        <v/>
      </c>
      <c r="W185" s="107" t="str">
        <f t="shared" si="58"/>
        <v/>
      </c>
      <c r="X185" s="107" t="str">
        <f t="shared" si="58"/>
        <v/>
      </c>
      <c r="Y185" s="107" t="str">
        <f t="shared" si="58"/>
        <v/>
      </c>
      <c r="Z185" s="107" t="str">
        <f t="shared" si="58"/>
        <v/>
      </c>
      <c r="AA185" s="107" t="str">
        <f t="shared" si="58"/>
        <v/>
      </c>
      <c r="AB185" s="107" t="str">
        <f t="shared" si="58"/>
        <v/>
      </c>
      <c r="AC185" s="107" t="str">
        <f t="shared" si="58"/>
        <v/>
      </c>
      <c r="AD185" s="107" t="str">
        <f t="shared" si="58"/>
        <v/>
      </c>
      <c r="AE185" s="107" t="str">
        <f t="shared" si="58"/>
        <v/>
      </c>
      <c r="AF185" s="107" t="str">
        <f t="shared" si="58"/>
        <v/>
      </c>
      <c r="AG185" s="107" t="str">
        <f t="shared" si="58"/>
        <v/>
      </c>
      <c r="AH185" s="107" t="str">
        <f t="shared" si="58"/>
        <v/>
      </c>
      <c r="AI185" s="107" t="str">
        <f t="shared" ref="AI185:BN185" si="59">IF(AI$3="","",AI$23*(AI81+AI94+AI107+AI120+AI133+AI146+AI159+AI172))</f>
        <v/>
      </c>
      <c r="AJ185" s="107" t="str">
        <f t="shared" si="59"/>
        <v/>
      </c>
      <c r="AK185" s="107" t="str">
        <f t="shared" si="59"/>
        <v/>
      </c>
      <c r="AL185" s="107" t="str">
        <f t="shared" si="59"/>
        <v/>
      </c>
      <c r="AM185" s="107" t="str">
        <f t="shared" si="59"/>
        <v/>
      </c>
      <c r="AN185" s="107" t="str">
        <f t="shared" si="59"/>
        <v/>
      </c>
      <c r="AO185" s="107" t="str">
        <f t="shared" si="59"/>
        <v/>
      </c>
      <c r="AP185" s="107" t="str">
        <f t="shared" si="59"/>
        <v/>
      </c>
      <c r="AQ185" s="107" t="str">
        <f t="shared" si="59"/>
        <v/>
      </c>
      <c r="AR185" s="107" t="str">
        <f t="shared" si="59"/>
        <v/>
      </c>
      <c r="AS185" s="107" t="str">
        <f t="shared" si="59"/>
        <v/>
      </c>
      <c r="AT185" s="107" t="str">
        <f t="shared" si="59"/>
        <v/>
      </c>
      <c r="AU185" s="107" t="str">
        <f t="shared" si="59"/>
        <v/>
      </c>
      <c r="AV185" s="107" t="str">
        <f t="shared" si="59"/>
        <v/>
      </c>
      <c r="AW185" s="107" t="str">
        <f t="shared" si="59"/>
        <v/>
      </c>
      <c r="AX185" s="107" t="str">
        <f t="shared" si="59"/>
        <v/>
      </c>
      <c r="AY185" s="107" t="str">
        <f t="shared" si="59"/>
        <v/>
      </c>
      <c r="AZ185" s="107" t="str">
        <f t="shared" si="59"/>
        <v/>
      </c>
      <c r="BA185" s="107" t="str">
        <f t="shared" si="59"/>
        <v/>
      </c>
      <c r="BB185" s="107" t="str">
        <f t="shared" si="59"/>
        <v/>
      </c>
      <c r="BC185" s="107" t="str">
        <f t="shared" si="59"/>
        <v/>
      </c>
      <c r="BD185" s="107" t="str">
        <f t="shared" si="59"/>
        <v/>
      </c>
      <c r="BE185" s="107" t="str">
        <f t="shared" si="59"/>
        <v/>
      </c>
      <c r="BF185" s="107" t="str">
        <f t="shared" si="59"/>
        <v/>
      </c>
      <c r="BG185" s="107" t="str">
        <f t="shared" si="59"/>
        <v/>
      </c>
      <c r="BH185" s="107" t="str">
        <f t="shared" si="59"/>
        <v/>
      </c>
      <c r="BI185" s="107" t="str">
        <f t="shared" si="59"/>
        <v/>
      </c>
      <c r="BJ185" s="107" t="str">
        <f t="shared" si="59"/>
        <v/>
      </c>
      <c r="BK185" s="107" t="str">
        <f t="shared" si="59"/>
        <v/>
      </c>
      <c r="BL185" s="107" t="str">
        <f t="shared" si="59"/>
        <v/>
      </c>
      <c r="BM185" s="107" t="str">
        <f t="shared" si="59"/>
        <v/>
      </c>
      <c r="BN185" s="107" t="str">
        <f t="shared" si="59"/>
        <v/>
      </c>
      <c r="BO185" s="107" t="str">
        <f t="shared" ref="BO185:CT185" si="60">IF(BO$3="","",BO$23*(BO81+BO94+BO107+BO120+BO133+BO146+BO159+BO172))</f>
        <v/>
      </c>
      <c r="BP185" s="107" t="str">
        <f t="shared" si="60"/>
        <v/>
      </c>
      <c r="BQ185" s="107" t="str">
        <f t="shared" si="60"/>
        <v/>
      </c>
      <c r="BR185" s="107" t="str">
        <f t="shared" si="60"/>
        <v/>
      </c>
      <c r="BS185" s="107" t="str">
        <f t="shared" si="60"/>
        <v/>
      </c>
      <c r="BT185" s="107" t="str">
        <f t="shared" si="60"/>
        <v/>
      </c>
      <c r="BU185" s="107" t="str">
        <f t="shared" si="60"/>
        <v/>
      </c>
      <c r="BV185" s="107" t="str">
        <f t="shared" si="60"/>
        <v/>
      </c>
      <c r="BW185" s="107" t="str">
        <f t="shared" si="60"/>
        <v/>
      </c>
      <c r="BX185" s="107" t="str">
        <f t="shared" si="60"/>
        <v/>
      </c>
      <c r="BY185" s="107" t="str">
        <f t="shared" si="60"/>
        <v/>
      </c>
      <c r="BZ185" s="107" t="str">
        <f t="shared" si="60"/>
        <v/>
      </c>
      <c r="CA185" s="107" t="str">
        <f t="shared" si="60"/>
        <v/>
      </c>
      <c r="CB185" s="107" t="str">
        <f t="shared" si="60"/>
        <v/>
      </c>
      <c r="CC185" s="107" t="str">
        <f t="shared" si="60"/>
        <v/>
      </c>
      <c r="CD185" s="107" t="str">
        <f t="shared" si="60"/>
        <v/>
      </c>
      <c r="CE185" s="107" t="str">
        <f t="shared" si="60"/>
        <v/>
      </c>
      <c r="CF185" s="107" t="str">
        <f t="shared" si="60"/>
        <v/>
      </c>
      <c r="CG185" s="107" t="str">
        <f t="shared" si="60"/>
        <v/>
      </c>
      <c r="CH185" s="107" t="str">
        <f t="shared" si="60"/>
        <v/>
      </c>
      <c r="CI185" s="107" t="str">
        <f t="shared" si="60"/>
        <v/>
      </c>
      <c r="CJ185" s="107" t="str">
        <f t="shared" si="60"/>
        <v/>
      </c>
      <c r="CK185" s="107" t="str">
        <f t="shared" si="60"/>
        <v/>
      </c>
      <c r="CL185" s="107" t="str">
        <f t="shared" si="60"/>
        <v/>
      </c>
      <c r="CM185" s="107" t="str">
        <f t="shared" si="60"/>
        <v/>
      </c>
      <c r="CN185" s="107" t="str">
        <f t="shared" si="60"/>
        <v/>
      </c>
      <c r="CO185" s="107" t="str">
        <f t="shared" si="60"/>
        <v/>
      </c>
      <c r="CP185" s="107" t="str">
        <f t="shared" si="60"/>
        <v/>
      </c>
      <c r="CQ185" s="107" t="str">
        <f t="shared" si="60"/>
        <v/>
      </c>
      <c r="CR185" s="107" t="str">
        <f t="shared" si="60"/>
        <v/>
      </c>
      <c r="CS185" s="107" t="str">
        <f t="shared" si="60"/>
        <v/>
      </c>
      <c r="CT185" s="107" t="str">
        <f t="shared" si="60"/>
        <v/>
      </c>
      <c r="CU185" s="107" t="str">
        <f t="shared" ref="CU185:DZ185" si="61">IF(CU$3="","",CU$23*(CU81+CU94+CU107+CU120+CU133+CU146+CU159+CU172))</f>
        <v/>
      </c>
      <c r="CV185" s="107" t="str">
        <f t="shared" si="61"/>
        <v/>
      </c>
      <c r="CW185" s="107" t="str">
        <f t="shared" si="61"/>
        <v/>
      </c>
      <c r="CX185" s="107" t="str">
        <f t="shared" si="61"/>
        <v/>
      </c>
      <c r="CY185" s="107" t="str">
        <f t="shared" si="61"/>
        <v/>
      </c>
      <c r="CZ185" s="107" t="str">
        <f t="shared" si="61"/>
        <v/>
      </c>
      <c r="DA185" s="107" t="str">
        <f t="shared" si="61"/>
        <v/>
      </c>
      <c r="DB185" s="107" t="str">
        <f t="shared" si="61"/>
        <v/>
      </c>
      <c r="DC185" s="107" t="str">
        <f t="shared" si="61"/>
        <v/>
      </c>
      <c r="DD185" s="107" t="str">
        <f t="shared" si="61"/>
        <v/>
      </c>
      <c r="DE185" s="107" t="str">
        <f t="shared" si="61"/>
        <v/>
      </c>
      <c r="DF185" s="107" t="str">
        <f t="shared" si="61"/>
        <v/>
      </c>
      <c r="DG185" s="107" t="str">
        <f t="shared" si="61"/>
        <v/>
      </c>
      <c r="DH185" s="107" t="str">
        <f t="shared" si="61"/>
        <v/>
      </c>
      <c r="DI185" s="107" t="str">
        <f t="shared" si="61"/>
        <v/>
      </c>
      <c r="DJ185" s="107" t="str">
        <f t="shared" si="61"/>
        <v/>
      </c>
      <c r="DK185" s="107" t="str">
        <f t="shared" si="61"/>
        <v/>
      </c>
      <c r="DL185" s="107" t="str">
        <f t="shared" si="61"/>
        <v/>
      </c>
      <c r="DM185" s="107" t="str">
        <f t="shared" si="61"/>
        <v/>
      </c>
      <c r="DN185" s="107" t="str">
        <f t="shared" si="61"/>
        <v/>
      </c>
      <c r="DO185" s="107" t="str">
        <f t="shared" si="61"/>
        <v/>
      </c>
      <c r="DP185" s="107" t="str">
        <f t="shared" si="61"/>
        <v/>
      </c>
      <c r="DQ185" s="107" t="str">
        <f t="shared" si="61"/>
        <v/>
      </c>
      <c r="DR185" s="107" t="str">
        <f t="shared" si="61"/>
        <v/>
      </c>
      <c r="DS185" s="107" t="str">
        <f t="shared" si="61"/>
        <v/>
      </c>
      <c r="DT185" s="107" t="str">
        <f t="shared" si="61"/>
        <v/>
      </c>
      <c r="DU185" s="107" t="str">
        <f t="shared" si="61"/>
        <v/>
      </c>
      <c r="DV185" s="107" t="str">
        <f t="shared" si="61"/>
        <v/>
      </c>
      <c r="DW185" s="107" t="str">
        <f t="shared" si="61"/>
        <v/>
      </c>
      <c r="DX185" s="107" t="str">
        <f t="shared" si="61"/>
        <v/>
      </c>
      <c r="DY185" s="107" t="str">
        <f t="shared" si="61"/>
        <v/>
      </c>
      <c r="DZ185" s="107" t="str">
        <f t="shared" si="61"/>
        <v/>
      </c>
      <c r="EA185" s="107" t="str">
        <f t="shared" ref="EA185:FF185" si="62">IF(EA$3="","",EA$23*(EA81+EA94+EA107+EA120+EA133+EA146+EA159+EA172))</f>
        <v/>
      </c>
      <c r="EB185" s="107" t="str">
        <f t="shared" si="62"/>
        <v/>
      </c>
      <c r="EC185" s="107" t="str">
        <f t="shared" si="62"/>
        <v/>
      </c>
      <c r="ED185" s="107" t="str">
        <f t="shared" si="62"/>
        <v/>
      </c>
      <c r="EE185" s="107" t="str">
        <f t="shared" si="62"/>
        <v/>
      </c>
      <c r="EF185" s="107" t="str">
        <f t="shared" si="62"/>
        <v/>
      </c>
      <c r="EG185" s="107" t="str">
        <f t="shared" si="62"/>
        <v/>
      </c>
      <c r="EH185" s="107" t="str">
        <f t="shared" si="62"/>
        <v/>
      </c>
      <c r="EI185" s="107" t="str">
        <f t="shared" si="62"/>
        <v/>
      </c>
      <c r="EJ185" s="107" t="str">
        <f t="shared" si="62"/>
        <v/>
      </c>
      <c r="EK185" s="107" t="str">
        <f t="shared" si="62"/>
        <v/>
      </c>
      <c r="EL185" s="107" t="str">
        <f t="shared" si="62"/>
        <v/>
      </c>
      <c r="EM185" s="107" t="str">
        <f t="shared" si="62"/>
        <v/>
      </c>
      <c r="EN185" s="107" t="str">
        <f t="shared" si="62"/>
        <v/>
      </c>
      <c r="EO185" s="107" t="str">
        <f t="shared" si="62"/>
        <v/>
      </c>
      <c r="EP185" s="107" t="str">
        <f t="shared" si="62"/>
        <v/>
      </c>
      <c r="EQ185" s="107" t="str">
        <f t="shared" si="62"/>
        <v/>
      </c>
      <c r="ER185" s="107" t="str">
        <f t="shared" si="62"/>
        <v/>
      </c>
      <c r="ES185" s="107" t="str">
        <f t="shared" si="62"/>
        <v/>
      </c>
      <c r="ET185" s="107" t="str">
        <f t="shared" si="62"/>
        <v/>
      </c>
      <c r="EU185" s="107" t="str">
        <f t="shared" si="62"/>
        <v/>
      </c>
      <c r="EV185" s="107" t="str">
        <f t="shared" si="62"/>
        <v/>
      </c>
      <c r="EW185" s="107" t="str">
        <f t="shared" si="62"/>
        <v/>
      </c>
      <c r="EX185" s="107" t="str">
        <f t="shared" si="62"/>
        <v/>
      </c>
      <c r="EY185" s="107" t="str">
        <f t="shared" si="62"/>
        <v/>
      </c>
      <c r="EZ185" s="107" t="str">
        <f t="shared" si="62"/>
        <v/>
      </c>
      <c r="FA185" s="107" t="str">
        <f t="shared" si="62"/>
        <v/>
      </c>
      <c r="FB185" s="107" t="str">
        <f t="shared" si="62"/>
        <v/>
      </c>
      <c r="FC185" s="107" t="str">
        <f t="shared" si="62"/>
        <v/>
      </c>
      <c r="FD185" s="107" t="str">
        <f t="shared" si="62"/>
        <v/>
      </c>
      <c r="FE185" s="107" t="str">
        <f t="shared" si="62"/>
        <v/>
      </c>
      <c r="FF185" s="107" t="str">
        <f t="shared" si="62"/>
        <v/>
      </c>
      <c r="FG185" s="107" t="str">
        <f t="shared" ref="FG185:GL185" si="63">IF(FG$3="","",FG$23*(FG81+FG94+FG107+FG120+FG133+FG146+FG159+FG172))</f>
        <v/>
      </c>
      <c r="FH185" s="107" t="str">
        <f t="shared" si="63"/>
        <v/>
      </c>
      <c r="FI185" s="107" t="str">
        <f t="shared" si="63"/>
        <v/>
      </c>
      <c r="FJ185" s="107" t="str">
        <f t="shared" si="63"/>
        <v/>
      </c>
      <c r="FK185" s="107" t="str">
        <f t="shared" si="63"/>
        <v/>
      </c>
      <c r="FL185" s="107" t="str">
        <f t="shared" si="63"/>
        <v/>
      </c>
      <c r="FM185" s="107" t="str">
        <f t="shared" si="63"/>
        <v/>
      </c>
      <c r="FN185" s="107" t="str">
        <f t="shared" si="63"/>
        <v/>
      </c>
      <c r="FO185" s="107" t="str">
        <f t="shared" si="63"/>
        <v/>
      </c>
      <c r="FP185" s="107" t="str">
        <f t="shared" si="63"/>
        <v/>
      </c>
      <c r="FQ185" s="107" t="str">
        <f t="shared" si="63"/>
        <v/>
      </c>
      <c r="FR185" s="107" t="str">
        <f t="shared" si="63"/>
        <v/>
      </c>
      <c r="FS185" s="107" t="str">
        <f t="shared" si="63"/>
        <v/>
      </c>
      <c r="FT185" s="107" t="str">
        <f t="shared" si="63"/>
        <v/>
      </c>
      <c r="FU185" s="107" t="str">
        <f t="shared" si="63"/>
        <v/>
      </c>
      <c r="FV185" s="107" t="str">
        <f t="shared" si="63"/>
        <v/>
      </c>
      <c r="FW185" s="107" t="str">
        <f t="shared" si="63"/>
        <v/>
      </c>
      <c r="FX185" s="107" t="str">
        <f t="shared" si="63"/>
        <v/>
      </c>
      <c r="FY185" s="107" t="str">
        <f t="shared" si="63"/>
        <v/>
      </c>
      <c r="FZ185" s="107" t="str">
        <f t="shared" si="63"/>
        <v/>
      </c>
      <c r="GA185" s="107" t="str">
        <f t="shared" si="63"/>
        <v/>
      </c>
      <c r="GB185" s="107" t="str">
        <f t="shared" si="63"/>
        <v/>
      </c>
      <c r="GC185" s="107" t="str">
        <f t="shared" si="63"/>
        <v/>
      </c>
      <c r="GD185" s="107" t="str">
        <f t="shared" si="63"/>
        <v/>
      </c>
      <c r="GE185" s="107" t="str">
        <f t="shared" si="63"/>
        <v/>
      </c>
      <c r="GF185" s="107" t="str">
        <f t="shared" si="63"/>
        <v/>
      </c>
      <c r="GG185" s="107" t="str">
        <f t="shared" si="63"/>
        <v/>
      </c>
      <c r="GH185" s="107" t="str">
        <f t="shared" si="63"/>
        <v/>
      </c>
      <c r="GI185" s="107" t="str">
        <f t="shared" si="63"/>
        <v/>
      </c>
      <c r="GJ185" s="107" t="str">
        <f t="shared" si="63"/>
        <v/>
      </c>
      <c r="GK185" s="107" t="str">
        <f t="shared" si="63"/>
        <v/>
      </c>
      <c r="GL185" s="107" t="str">
        <f t="shared" si="63"/>
        <v/>
      </c>
      <c r="GM185" s="107" t="str">
        <f t="shared" ref="GM185:GR185" si="64">IF(GM$3="","",GM$23*(GM81+GM94+GM107+GM120+GM133+GM146+GM159+GM172))</f>
        <v/>
      </c>
      <c r="GN185" s="107" t="str">
        <f t="shared" si="64"/>
        <v/>
      </c>
      <c r="GO185" s="107" t="str">
        <f t="shared" si="64"/>
        <v/>
      </c>
      <c r="GP185" s="107" t="str">
        <f t="shared" si="64"/>
        <v/>
      </c>
      <c r="GQ185" s="107" t="str">
        <f t="shared" si="64"/>
        <v/>
      </c>
      <c r="GR185" s="107" t="str">
        <f t="shared" si="64"/>
        <v/>
      </c>
      <c r="GS185" s="121"/>
      <c r="GT185" s="124"/>
      <c r="GU185" s="124"/>
      <c r="GV185" s="124"/>
      <c r="GW185" s="124"/>
      <c r="GX185" s="124"/>
      <c r="GY185" s="124"/>
      <c r="GZ185" s="124"/>
      <c r="HA185" s="124"/>
      <c r="HB185" s="124"/>
      <c r="HC185" s="124"/>
      <c r="HD185" s="124"/>
      <c r="HE185" s="124"/>
      <c r="HF185" s="124"/>
      <c r="HG185" s="124"/>
      <c r="HH185" s="124"/>
      <c r="HI185" s="124"/>
      <c r="HJ185" s="124"/>
      <c r="HK185" s="124"/>
      <c r="HL185" s="124"/>
      <c r="HM185" s="124"/>
      <c r="HN185" s="124"/>
      <c r="HO185" s="124"/>
      <c r="HP185" s="124"/>
      <c r="HQ185" s="124"/>
      <c r="HR185" s="124"/>
      <c r="HS185" s="124"/>
      <c r="HT185" s="124"/>
      <c r="HU185" s="124"/>
      <c r="HV185" s="124"/>
      <c r="HW185" s="124"/>
      <c r="HX185" s="124"/>
      <c r="HY185" s="124"/>
      <c r="HZ185" s="124"/>
      <c r="IA185" s="124"/>
      <c r="IB185" s="124"/>
      <c r="IC185" s="124"/>
      <c r="ID185" s="124"/>
      <c r="IE185" s="124"/>
      <c r="IF185" s="124"/>
      <c r="IG185" s="124"/>
      <c r="IH185" s="124"/>
      <c r="II185" s="124"/>
      <c r="IJ185" s="124"/>
      <c r="IK185" s="124"/>
      <c r="IL185" s="124"/>
      <c r="IM185" s="124"/>
      <c r="IN185" s="124"/>
      <c r="IO185" s="124"/>
      <c r="IP185" s="124"/>
      <c r="IQ185" s="124"/>
      <c r="IR185" s="124"/>
      <c r="IS185" s="124"/>
      <c r="IT185" s="124"/>
      <c r="IU185" s="124"/>
      <c r="IV185" s="124"/>
    </row>
    <row r="186" spans="1:256" s="108" customFormat="1" ht="12" customHeight="1">
      <c r="A186" s="29" t="str">
        <f>'Saisie Profil'!C15</f>
        <v>Sans obstacle sans train inter-saison</v>
      </c>
      <c r="B186" s="29" t="str">
        <f t="shared" si="15"/>
        <v>Lambda phase non pondéré</v>
      </c>
      <c r="C186" s="107">
        <f t="shared" ref="C186:AH186" si="65">IF(C$3="","",C$23*(C82+C95+C108+C121+C134+C147+C160+C173))</f>
        <v>7.0950861668132486E-3</v>
      </c>
      <c r="D186" s="107">
        <f t="shared" si="65"/>
        <v>1.2915575345059119E-2</v>
      </c>
      <c r="E186" s="107">
        <f t="shared" si="65"/>
        <v>3.1489452125665961E-3</v>
      </c>
      <c r="F186" s="107">
        <f t="shared" si="65"/>
        <v>4.3643290821594356E-3</v>
      </c>
      <c r="G186" s="107">
        <f t="shared" si="65"/>
        <v>1.0397692334778289E-3</v>
      </c>
      <c r="H186" s="107">
        <f t="shared" si="65"/>
        <v>3.4119262147719572E-3</v>
      </c>
      <c r="I186" s="107">
        <f t="shared" si="65"/>
        <v>2.8170436936139293E-3</v>
      </c>
      <c r="J186" s="107">
        <f t="shared" si="65"/>
        <v>2.0256054726731164E-2</v>
      </c>
      <c r="K186" s="107">
        <f t="shared" si="65"/>
        <v>2.0256054726731164E-2</v>
      </c>
      <c r="L186" s="107">
        <f t="shared" si="65"/>
        <v>0.12554113278552925</v>
      </c>
      <c r="M186" s="107">
        <f t="shared" si="65"/>
        <v>0.92871406722516969</v>
      </c>
      <c r="N186" s="107">
        <f t="shared" si="65"/>
        <v>4.5150257821862166E-3</v>
      </c>
      <c r="O186" s="107" t="str">
        <f t="shared" si="65"/>
        <v/>
      </c>
      <c r="P186" s="107" t="str">
        <f t="shared" si="65"/>
        <v/>
      </c>
      <c r="Q186" s="107" t="str">
        <f t="shared" si="65"/>
        <v/>
      </c>
      <c r="R186" s="107" t="str">
        <f t="shared" si="65"/>
        <v/>
      </c>
      <c r="S186" s="107" t="str">
        <f t="shared" si="65"/>
        <v/>
      </c>
      <c r="T186" s="107" t="str">
        <f t="shared" si="65"/>
        <v/>
      </c>
      <c r="U186" s="107" t="str">
        <f t="shared" si="65"/>
        <v/>
      </c>
      <c r="V186" s="107" t="str">
        <f t="shared" si="65"/>
        <v/>
      </c>
      <c r="W186" s="107" t="str">
        <f t="shared" si="65"/>
        <v/>
      </c>
      <c r="X186" s="107" t="str">
        <f t="shared" si="65"/>
        <v/>
      </c>
      <c r="Y186" s="107" t="str">
        <f t="shared" si="65"/>
        <v/>
      </c>
      <c r="Z186" s="107" t="str">
        <f t="shared" si="65"/>
        <v/>
      </c>
      <c r="AA186" s="107" t="str">
        <f t="shared" si="65"/>
        <v/>
      </c>
      <c r="AB186" s="107" t="str">
        <f t="shared" si="65"/>
        <v/>
      </c>
      <c r="AC186" s="107" t="str">
        <f t="shared" si="65"/>
        <v/>
      </c>
      <c r="AD186" s="107" t="str">
        <f t="shared" si="65"/>
        <v/>
      </c>
      <c r="AE186" s="107" t="str">
        <f t="shared" si="65"/>
        <v/>
      </c>
      <c r="AF186" s="107" t="str">
        <f t="shared" si="65"/>
        <v/>
      </c>
      <c r="AG186" s="107" t="str">
        <f t="shared" si="65"/>
        <v/>
      </c>
      <c r="AH186" s="107" t="str">
        <f t="shared" si="65"/>
        <v/>
      </c>
      <c r="AI186" s="107" t="str">
        <f t="shared" ref="AI186:BN186" si="66">IF(AI$3="","",AI$23*(AI82+AI95+AI108+AI121+AI134+AI147+AI160+AI173))</f>
        <v/>
      </c>
      <c r="AJ186" s="107" t="str">
        <f t="shared" si="66"/>
        <v/>
      </c>
      <c r="AK186" s="107" t="str">
        <f t="shared" si="66"/>
        <v/>
      </c>
      <c r="AL186" s="107" t="str">
        <f t="shared" si="66"/>
        <v/>
      </c>
      <c r="AM186" s="107" t="str">
        <f t="shared" si="66"/>
        <v/>
      </c>
      <c r="AN186" s="107" t="str">
        <f t="shared" si="66"/>
        <v/>
      </c>
      <c r="AO186" s="107" t="str">
        <f t="shared" si="66"/>
        <v/>
      </c>
      <c r="AP186" s="107" t="str">
        <f t="shared" si="66"/>
        <v/>
      </c>
      <c r="AQ186" s="107" t="str">
        <f t="shared" si="66"/>
        <v/>
      </c>
      <c r="AR186" s="107" t="str">
        <f t="shared" si="66"/>
        <v/>
      </c>
      <c r="AS186" s="107" t="str">
        <f t="shared" si="66"/>
        <v/>
      </c>
      <c r="AT186" s="107" t="str">
        <f t="shared" si="66"/>
        <v/>
      </c>
      <c r="AU186" s="107" t="str">
        <f t="shared" si="66"/>
        <v/>
      </c>
      <c r="AV186" s="107" t="str">
        <f t="shared" si="66"/>
        <v/>
      </c>
      <c r="AW186" s="107" t="str">
        <f t="shared" si="66"/>
        <v/>
      </c>
      <c r="AX186" s="107" t="str">
        <f t="shared" si="66"/>
        <v/>
      </c>
      <c r="AY186" s="107" t="str">
        <f t="shared" si="66"/>
        <v/>
      </c>
      <c r="AZ186" s="107" t="str">
        <f t="shared" si="66"/>
        <v/>
      </c>
      <c r="BA186" s="107" t="str">
        <f t="shared" si="66"/>
        <v/>
      </c>
      <c r="BB186" s="107" t="str">
        <f t="shared" si="66"/>
        <v/>
      </c>
      <c r="BC186" s="107" t="str">
        <f t="shared" si="66"/>
        <v/>
      </c>
      <c r="BD186" s="107" t="str">
        <f t="shared" si="66"/>
        <v/>
      </c>
      <c r="BE186" s="107" t="str">
        <f t="shared" si="66"/>
        <v/>
      </c>
      <c r="BF186" s="107" t="str">
        <f t="shared" si="66"/>
        <v/>
      </c>
      <c r="BG186" s="107" t="str">
        <f t="shared" si="66"/>
        <v/>
      </c>
      <c r="BH186" s="107" t="str">
        <f t="shared" si="66"/>
        <v/>
      </c>
      <c r="BI186" s="107" t="str">
        <f t="shared" si="66"/>
        <v/>
      </c>
      <c r="BJ186" s="107" t="str">
        <f t="shared" si="66"/>
        <v/>
      </c>
      <c r="BK186" s="107" t="str">
        <f t="shared" si="66"/>
        <v/>
      </c>
      <c r="BL186" s="107" t="str">
        <f t="shared" si="66"/>
        <v/>
      </c>
      <c r="BM186" s="107" t="str">
        <f t="shared" si="66"/>
        <v/>
      </c>
      <c r="BN186" s="107" t="str">
        <f t="shared" si="66"/>
        <v/>
      </c>
      <c r="BO186" s="107" t="str">
        <f t="shared" ref="BO186:CT186" si="67">IF(BO$3="","",BO$23*(BO82+BO95+BO108+BO121+BO134+BO147+BO160+BO173))</f>
        <v/>
      </c>
      <c r="BP186" s="107" t="str">
        <f t="shared" si="67"/>
        <v/>
      </c>
      <c r="BQ186" s="107" t="str">
        <f t="shared" si="67"/>
        <v/>
      </c>
      <c r="BR186" s="107" t="str">
        <f t="shared" si="67"/>
        <v/>
      </c>
      <c r="BS186" s="107" t="str">
        <f t="shared" si="67"/>
        <v/>
      </c>
      <c r="BT186" s="107" t="str">
        <f t="shared" si="67"/>
        <v/>
      </c>
      <c r="BU186" s="107" t="str">
        <f t="shared" si="67"/>
        <v/>
      </c>
      <c r="BV186" s="107" t="str">
        <f t="shared" si="67"/>
        <v/>
      </c>
      <c r="BW186" s="107" t="str">
        <f t="shared" si="67"/>
        <v/>
      </c>
      <c r="BX186" s="107" t="str">
        <f t="shared" si="67"/>
        <v/>
      </c>
      <c r="BY186" s="107" t="str">
        <f t="shared" si="67"/>
        <v/>
      </c>
      <c r="BZ186" s="107" t="str">
        <f t="shared" si="67"/>
        <v/>
      </c>
      <c r="CA186" s="107" t="str">
        <f t="shared" si="67"/>
        <v/>
      </c>
      <c r="CB186" s="107" t="str">
        <f t="shared" si="67"/>
        <v/>
      </c>
      <c r="CC186" s="107" t="str">
        <f t="shared" si="67"/>
        <v/>
      </c>
      <c r="CD186" s="107" t="str">
        <f t="shared" si="67"/>
        <v/>
      </c>
      <c r="CE186" s="107" t="str">
        <f t="shared" si="67"/>
        <v/>
      </c>
      <c r="CF186" s="107" t="str">
        <f t="shared" si="67"/>
        <v/>
      </c>
      <c r="CG186" s="107" t="str">
        <f t="shared" si="67"/>
        <v/>
      </c>
      <c r="CH186" s="107" t="str">
        <f t="shared" si="67"/>
        <v/>
      </c>
      <c r="CI186" s="107" t="str">
        <f t="shared" si="67"/>
        <v/>
      </c>
      <c r="CJ186" s="107" t="str">
        <f t="shared" si="67"/>
        <v/>
      </c>
      <c r="CK186" s="107" t="str">
        <f t="shared" si="67"/>
        <v/>
      </c>
      <c r="CL186" s="107" t="str">
        <f t="shared" si="67"/>
        <v/>
      </c>
      <c r="CM186" s="107" t="str">
        <f t="shared" si="67"/>
        <v/>
      </c>
      <c r="CN186" s="107" t="str">
        <f t="shared" si="67"/>
        <v/>
      </c>
      <c r="CO186" s="107" t="str">
        <f t="shared" si="67"/>
        <v/>
      </c>
      <c r="CP186" s="107" t="str">
        <f t="shared" si="67"/>
        <v/>
      </c>
      <c r="CQ186" s="107" t="str">
        <f t="shared" si="67"/>
        <v/>
      </c>
      <c r="CR186" s="107" t="str">
        <f t="shared" si="67"/>
        <v/>
      </c>
      <c r="CS186" s="107" t="str">
        <f t="shared" si="67"/>
        <v/>
      </c>
      <c r="CT186" s="107" t="str">
        <f t="shared" si="67"/>
        <v/>
      </c>
      <c r="CU186" s="107" t="str">
        <f t="shared" ref="CU186:DZ186" si="68">IF(CU$3="","",CU$23*(CU82+CU95+CU108+CU121+CU134+CU147+CU160+CU173))</f>
        <v/>
      </c>
      <c r="CV186" s="107" t="str">
        <f t="shared" si="68"/>
        <v/>
      </c>
      <c r="CW186" s="107" t="str">
        <f t="shared" si="68"/>
        <v/>
      </c>
      <c r="CX186" s="107" t="str">
        <f t="shared" si="68"/>
        <v/>
      </c>
      <c r="CY186" s="107" t="str">
        <f t="shared" si="68"/>
        <v/>
      </c>
      <c r="CZ186" s="107" t="str">
        <f t="shared" si="68"/>
        <v/>
      </c>
      <c r="DA186" s="107" t="str">
        <f t="shared" si="68"/>
        <v/>
      </c>
      <c r="DB186" s="107" t="str">
        <f t="shared" si="68"/>
        <v/>
      </c>
      <c r="DC186" s="107" t="str">
        <f t="shared" si="68"/>
        <v/>
      </c>
      <c r="DD186" s="107" t="str">
        <f t="shared" si="68"/>
        <v/>
      </c>
      <c r="DE186" s="107" t="str">
        <f t="shared" si="68"/>
        <v/>
      </c>
      <c r="DF186" s="107" t="str">
        <f t="shared" si="68"/>
        <v/>
      </c>
      <c r="DG186" s="107" t="str">
        <f t="shared" si="68"/>
        <v/>
      </c>
      <c r="DH186" s="107" t="str">
        <f t="shared" si="68"/>
        <v/>
      </c>
      <c r="DI186" s="107" t="str">
        <f t="shared" si="68"/>
        <v/>
      </c>
      <c r="DJ186" s="107" t="str">
        <f t="shared" si="68"/>
        <v/>
      </c>
      <c r="DK186" s="107" t="str">
        <f t="shared" si="68"/>
        <v/>
      </c>
      <c r="DL186" s="107" t="str">
        <f t="shared" si="68"/>
        <v/>
      </c>
      <c r="DM186" s="107" t="str">
        <f t="shared" si="68"/>
        <v/>
      </c>
      <c r="DN186" s="107" t="str">
        <f t="shared" si="68"/>
        <v/>
      </c>
      <c r="DO186" s="107" t="str">
        <f t="shared" si="68"/>
        <v/>
      </c>
      <c r="DP186" s="107" t="str">
        <f t="shared" si="68"/>
        <v/>
      </c>
      <c r="DQ186" s="107" t="str">
        <f t="shared" si="68"/>
        <v/>
      </c>
      <c r="DR186" s="107" t="str">
        <f t="shared" si="68"/>
        <v/>
      </c>
      <c r="DS186" s="107" t="str">
        <f t="shared" si="68"/>
        <v/>
      </c>
      <c r="DT186" s="107" t="str">
        <f t="shared" si="68"/>
        <v/>
      </c>
      <c r="DU186" s="107" t="str">
        <f t="shared" si="68"/>
        <v/>
      </c>
      <c r="DV186" s="107" t="str">
        <f t="shared" si="68"/>
        <v/>
      </c>
      <c r="DW186" s="107" t="str">
        <f t="shared" si="68"/>
        <v/>
      </c>
      <c r="DX186" s="107" t="str">
        <f t="shared" si="68"/>
        <v/>
      </c>
      <c r="DY186" s="107" t="str">
        <f t="shared" si="68"/>
        <v/>
      </c>
      <c r="DZ186" s="107" t="str">
        <f t="shared" si="68"/>
        <v/>
      </c>
      <c r="EA186" s="107" t="str">
        <f t="shared" ref="EA186:FF186" si="69">IF(EA$3="","",EA$23*(EA82+EA95+EA108+EA121+EA134+EA147+EA160+EA173))</f>
        <v/>
      </c>
      <c r="EB186" s="107" t="str">
        <f t="shared" si="69"/>
        <v/>
      </c>
      <c r="EC186" s="107" t="str">
        <f t="shared" si="69"/>
        <v/>
      </c>
      <c r="ED186" s="107" t="str">
        <f t="shared" si="69"/>
        <v/>
      </c>
      <c r="EE186" s="107" t="str">
        <f t="shared" si="69"/>
        <v/>
      </c>
      <c r="EF186" s="107" t="str">
        <f t="shared" si="69"/>
        <v/>
      </c>
      <c r="EG186" s="107" t="str">
        <f t="shared" si="69"/>
        <v/>
      </c>
      <c r="EH186" s="107" t="str">
        <f t="shared" si="69"/>
        <v/>
      </c>
      <c r="EI186" s="107" t="str">
        <f t="shared" si="69"/>
        <v/>
      </c>
      <c r="EJ186" s="107" t="str">
        <f t="shared" si="69"/>
        <v/>
      </c>
      <c r="EK186" s="107" t="str">
        <f t="shared" si="69"/>
        <v/>
      </c>
      <c r="EL186" s="107" t="str">
        <f t="shared" si="69"/>
        <v/>
      </c>
      <c r="EM186" s="107" t="str">
        <f t="shared" si="69"/>
        <v/>
      </c>
      <c r="EN186" s="107" t="str">
        <f t="shared" si="69"/>
        <v/>
      </c>
      <c r="EO186" s="107" t="str">
        <f t="shared" si="69"/>
        <v/>
      </c>
      <c r="EP186" s="107" t="str">
        <f t="shared" si="69"/>
        <v/>
      </c>
      <c r="EQ186" s="107" t="str">
        <f t="shared" si="69"/>
        <v/>
      </c>
      <c r="ER186" s="107" t="str">
        <f t="shared" si="69"/>
        <v/>
      </c>
      <c r="ES186" s="107" t="str">
        <f t="shared" si="69"/>
        <v/>
      </c>
      <c r="ET186" s="107" t="str">
        <f t="shared" si="69"/>
        <v/>
      </c>
      <c r="EU186" s="107" t="str">
        <f t="shared" si="69"/>
        <v/>
      </c>
      <c r="EV186" s="107" t="str">
        <f t="shared" si="69"/>
        <v/>
      </c>
      <c r="EW186" s="107" t="str">
        <f t="shared" si="69"/>
        <v/>
      </c>
      <c r="EX186" s="107" t="str">
        <f t="shared" si="69"/>
        <v/>
      </c>
      <c r="EY186" s="107" t="str">
        <f t="shared" si="69"/>
        <v/>
      </c>
      <c r="EZ186" s="107" t="str">
        <f t="shared" si="69"/>
        <v/>
      </c>
      <c r="FA186" s="107" t="str">
        <f t="shared" si="69"/>
        <v/>
      </c>
      <c r="FB186" s="107" t="str">
        <f t="shared" si="69"/>
        <v/>
      </c>
      <c r="FC186" s="107" t="str">
        <f t="shared" si="69"/>
        <v/>
      </c>
      <c r="FD186" s="107" t="str">
        <f t="shared" si="69"/>
        <v/>
      </c>
      <c r="FE186" s="107" t="str">
        <f t="shared" si="69"/>
        <v/>
      </c>
      <c r="FF186" s="107" t="str">
        <f t="shared" si="69"/>
        <v/>
      </c>
      <c r="FG186" s="107" t="str">
        <f t="shared" ref="FG186:GL186" si="70">IF(FG$3="","",FG$23*(FG82+FG95+FG108+FG121+FG134+FG147+FG160+FG173))</f>
        <v/>
      </c>
      <c r="FH186" s="107" t="str">
        <f t="shared" si="70"/>
        <v/>
      </c>
      <c r="FI186" s="107" t="str">
        <f t="shared" si="70"/>
        <v/>
      </c>
      <c r="FJ186" s="107" t="str">
        <f t="shared" si="70"/>
        <v/>
      </c>
      <c r="FK186" s="107" t="str">
        <f t="shared" si="70"/>
        <v/>
      </c>
      <c r="FL186" s="107" t="str">
        <f t="shared" si="70"/>
        <v/>
      </c>
      <c r="FM186" s="107" t="str">
        <f t="shared" si="70"/>
        <v/>
      </c>
      <c r="FN186" s="107" t="str">
        <f t="shared" si="70"/>
        <v/>
      </c>
      <c r="FO186" s="107" t="str">
        <f t="shared" si="70"/>
        <v/>
      </c>
      <c r="FP186" s="107" t="str">
        <f t="shared" si="70"/>
        <v/>
      </c>
      <c r="FQ186" s="107" t="str">
        <f t="shared" si="70"/>
        <v/>
      </c>
      <c r="FR186" s="107" t="str">
        <f t="shared" si="70"/>
        <v/>
      </c>
      <c r="FS186" s="107" t="str">
        <f t="shared" si="70"/>
        <v/>
      </c>
      <c r="FT186" s="107" t="str">
        <f t="shared" si="70"/>
        <v/>
      </c>
      <c r="FU186" s="107" t="str">
        <f t="shared" si="70"/>
        <v/>
      </c>
      <c r="FV186" s="107" t="str">
        <f t="shared" si="70"/>
        <v/>
      </c>
      <c r="FW186" s="107" t="str">
        <f t="shared" si="70"/>
        <v/>
      </c>
      <c r="FX186" s="107" t="str">
        <f t="shared" si="70"/>
        <v/>
      </c>
      <c r="FY186" s="107" t="str">
        <f t="shared" si="70"/>
        <v/>
      </c>
      <c r="FZ186" s="107" t="str">
        <f t="shared" si="70"/>
        <v/>
      </c>
      <c r="GA186" s="107" t="str">
        <f t="shared" si="70"/>
        <v/>
      </c>
      <c r="GB186" s="107" t="str">
        <f t="shared" si="70"/>
        <v/>
      </c>
      <c r="GC186" s="107" t="str">
        <f t="shared" si="70"/>
        <v/>
      </c>
      <c r="GD186" s="107" t="str">
        <f t="shared" si="70"/>
        <v/>
      </c>
      <c r="GE186" s="107" t="str">
        <f t="shared" si="70"/>
        <v/>
      </c>
      <c r="GF186" s="107" t="str">
        <f t="shared" si="70"/>
        <v/>
      </c>
      <c r="GG186" s="107" t="str">
        <f t="shared" si="70"/>
        <v/>
      </c>
      <c r="GH186" s="107" t="str">
        <f t="shared" si="70"/>
        <v/>
      </c>
      <c r="GI186" s="107" t="str">
        <f t="shared" si="70"/>
        <v/>
      </c>
      <c r="GJ186" s="107" t="str">
        <f t="shared" si="70"/>
        <v/>
      </c>
      <c r="GK186" s="107" t="str">
        <f t="shared" si="70"/>
        <v/>
      </c>
      <c r="GL186" s="107" t="str">
        <f t="shared" si="70"/>
        <v/>
      </c>
      <c r="GM186" s="107" t="str">
        <f t="shared" ref="GM186:GR186" si="71">IF(GM$3="","",GM$23*(GM82+GM95+GM108+GM121+GM134+GM147+GM160+GM173))</f>
        <v/>
      </c>
      <c r="GN186" s="107" t="str">
        <f t="shared" si="71"/>
        <v/>
      </c>
      <c r="GO186" s="107" t="str">
        <f t="shared" si="71"/>
        <v/>
      </c>
      <c r="GP186" s="107" t="str">
        <f t="shared" si="71"/>
        <v/>
      </c>
      <c r="GQ186" s="107" t="str">
        <f t="shared" si="71"/>
        <v/>
      </c>
      <c r="GR186" s="107" t="str">
        <f t="shared" si="71"/>
        <v/>
      </c>
      <c r="GS186" s="121"/>
      <c r="GT186" s="124"/>
      <c r="GU186" s="124"/>
      <c r="GV186" s="124"/>
      <c r="GW186" s="124"/>
      <c r="GX186" s="124"/>
      <c r="GY186" s="124"/>
      <c r="GZ186" s="124"/>
      <c r="HA186" s="124"/>
      <c r="HB186" s="124"/>
      <c r="HC186" s="124"/>
      <c r="HD186" s="124"/>
      <c r="HE186" s="124"/>
      <c r="HF186" s="124"/>
      <c r="HG186" s="124"/>
      <c r="HH186" s="124"/>
      <c r="HI186" s="124"/>
      <c r="HJ186" s="124"/>
      <c r="HK186" s="124"/>
      <c r="HL186" s="124"/>
      <c r="HM186" s="124"/>
      <c r="HN186" s="124"/>
      <c r="HO186" s="124"/>
      <c r="HP186" s="124"/>
      <c r="HQ186" s="124"/>
      <c r="HR186" s="124"/>
      <c r="HS186" s="124"/>
      <c r="HT186" s="124"/>
      <c r="HU186" s="124"/>
      <c r="HV186" s="124"/>
      <c r="HW186" s="124"/>
      <c r="HX186" s="124"/>
      <c r="HY186" s="124"/>
      <c r="HZ186" s="124"/>
      <c r="IA186" s="124"/>
      <c r="IB186" s="124"/>
      <c r="IC186" s="124"/>
      <c r="ID186" s="124"/>
      <c r="IE186" s="124"/>
      <c r="IF186" s="124"/>
      <c r="IG186" s="124"/>
      <c r="IH186" s="124"/>
      <c r="II186" s="124"/>
      <c r="IJ186" s="124"/>
      <c r="IK186" s="124"/>
      <c r="IL186" s="124"/>
      <c r="IM186" s="124"/>
      <c r="IN186" s="124"/>
      <c r="IO186" s="124"/>
      <c r="IP186" s="124"/>
      <c r="IQ186" s="124"/>
      <c r="IR186" s="124"/>
      <c r="IS186" s="124"/>
      <c r="IT186" s="124"/>
      <c r="IU186" s="124"/>
      <c r="IV186" s="124"/>
    </row>
    <row r="187" spans="1:256" s="108" customFormat="1" ht="12" customHeight="1">
      <c r="A187" s="29" t="str">
        <f>'Saisie Profil'!C16</f>
        <v>Avec obstacle sans train inter-saison</v>
      </c>
      <c r="B187" s="29" t="str">
        <f t="shared" si="15"/>
        <v>Lambda phase non pondéré</v>
      </c>
      <c r="C187" s="107">
        <f t="shared" ref="C187:AH187" si="72">IF(C$3="","",C$23*(C83+C96+C109+C122+C135+C148+C161+C174))</f>
        <v>25.325870788063153</v>
      </c>
      <c r="D187" s="107">
        <f t="shared" si="72"/>
        <v>2.2407825345010939</v>
      </c>
      <c r="E187" s="107">
        <f t="shared" si="72"/>
        <v>0.47907428657008511</v>
      </c>
      <c r="F187" s="107">
        <f t="shared" si="72"/>
        <v>0.29779483141162227</v>
      </c>
      <c r="G187" s="107">
        <f t="shared" si="72"/>
        <v>6.7690136213987839E-2</v>
      </c>
      <c r="H187" s="107">
        <f t="shared" si="72"/>
        <v>0.56181874817536093</v>
      </c>
      <c r="I187" s="107">
        <f t="shared" si="72"/>
        <v>5.2194103065234136</v>
      </c>
      <c r="J187" s="107">
        <f t="shared" si="72"/>
        <v>3.362479560363139</v>
      </c>
      <c r="K187" s="107">
        <f t="shared" si="72"/>
        <v>2.1759981021397925</v>
      </c>
      <c r="L187" s="107">
        <f t="shared" si="72"/>
        <v>1.6715175989702353</v>
      </c>
      <c r="M187" s="107">
        <f t="shared" si="72"/>
        <v>1.6554938993722028</v>
      </c>
      <c r="N187" s="107">
        <f t="shared" si="72"/>
        <v>0.28322811768833772</v>
      </c>
      <c r="O187" s="107" t="str">
        <f t="shared" si="72"/>
        <v/>
      </c>
      <c r="P187" s="107" t="str">
        <f t="shared" si="72"/>
        <v/>
      </c>
      <c r="Q187" s="107" t="str">
        <f t="shared" si="72"/>
        <v/>
      </c>
      <c r="R187" s="107" t="str">
        <f t="shared" si="72"/>
        <v/>
      </c>
      <c r="S187" s="107" t="str">
        <f t="shared" si="72"/>
        <v/>
      </c>
      <c r="T187" s="107" t="str">
        <f t="shared" si="72"/>
        <v/>
      </c>
      <c r="U187" s="107" t="str">
        <f t="shared" si="72"/>
        <v/>
      </c>
      <c r="V187" s="107" t="str">
        <f t="shared" si="72"/>
        <v/>
      </c>
      <c r="W187" s="107" t="str">
        <f t="shared" si="72"/>
        <v/>
      </c>
      <c r="X187" s="107" t="str">
        <f t="shared" si="72"/>
        <v/>
      </c>
      <c r="Y187" s="107" t="str">
        <f t="shared" si="72"/>
        <v/>
      </c>
      <c r="Z187" s="107" t="str">
        <f t="shared" si="72"/>
        <v/>
      </c>
      <c r="AA187" s="107" t="str">
        <f t="shared" si="72"/>
        <v/>
      </c>
      <c r="AB187" s="107" t="str">
        <f t="shared" si="72"/>
        <v/>
      </c>
      <c r="AC187" s="107" t="str">
        <f t="shared" si="72"/>
        <v/>
      </c>
      <c r="AD187" s="107" t="str">
        <f t="shared" si="72"/>
        <v/>
      </c>
      <c r="AE187" s="107" t="str">
        <f t="shared" si="72"/>
        <v/>
      </c>
      <c r="AF187" s="107" t="str">
        <f t="shared" si="72"/>
        <v/>
      </c>
      <c r="AG187" s="107" t="str">
        <f t="shared" si="72"/>
        <v/>
      </c>
      <c r="AH187" s="107" t="str">
        <f t="shared" si="72"/>
        <v/>
      </c>
      <c r="AI187" s="107" t="str">
        <f t="shared" ref="AI187:BN187" si="73">IF(AI$3="","",AI$23*(AI83+AI96+AI109+AI122+AI135+AI148+AI161+AI174))</f>
        <v/>
      </c>
      <c r="AJ187" s="107" t="str">
        <f t="shared" si="73"/>
        <v/>
      </c>
      <c r="AK187" s="107" t="str">
        <f t="shared" si="73"/>
        <v/>
      </c>
      <c r="AL187" s="107" t="str">
        <f t="shared" si="73"/>
        <v/>
      </c>
      <c r="AM187" s="107" t="str">
        <f t="shared" si="73"/>
        <v/>
      </c>
      <c r="AN187" s="107" t="str">
        <f t="shared" si="73"/>
        <v/>
      </c>
      <c r="AO187" s="107" t="str">
        <f t="shared" si="73"/>
        <v/>
      </c>
      <c r="AP187" s="107" t="str">
        <f t="shared" si="73"/>
        <v/>
      </c>
      <c r="AQ187" s="107" t="str">
        <f t="shared" si="73"/>
        <v/>
      </c>
      <c r="AR187" s="107" t="str">
        <f t="shared" si="73"/>
        <v/>
      </c>
      <c r="AS187" s="107" t="str">
        <f t="shared" si="73"/>
        <v/>
      </c>
      <c r="AT187" s="107" t="str">
        <f t="shared" si="73"/>
        <v/>
      </c>
      <c r="AU187" s="107" t="str">
        <f t="shared" si="73"/>
        <v/>
      </c>
      <c r="AV187" s="107" t="str">
        <f t="shared" si="73"/>
        <v/>
      </c>
      <c r="AW187" s="107" t="str">
        <f t="shared" si="73"/>
        <v/>
      </c>
      <c r="AX187" s="107" t="str">
        <f t="shared" si="73"/>
        <v/>
      </c>
      <c r="AY187" s="107" t="str">
        <f t="shared" si="73"/>
        <v/>
      </c>
      <c r="AZ187" s="107" t="str">
        <f t="shared" si="73"/>
        <v/>
      </c>
      <c r="BA187" s="107" t="str">
        <f t="shared" si="73"/>
        <v/>
      </c>
      <c r="BB187" s="107" t="str">
        <f t="shared" si="73"/>
        <v/>
      </c>
      <c r="BC187" s="107" t="str">
        <f t="shared" si="73"/>
        <v/>
      </c>
      <c r="BD187" s="107" t="str">
        <f t="shared" si="73"/>
        <v/>
      </c>
      <c r="BE187" s="107" t="str">
        <f t="shared" si="73"/>
        <v/>
      </c>
      <c r="BF187" s="107" t="str">
        <f t="shared" si="73"/>
        <v/>
      </c>
      <c r="BG187" s="107" t="str">
        <f t="shared" si="73"/>
        <v/>
      </c>
      <c r="BH187" s="107" t="str">
        <f t="shared" si="73"/>
        <v/>
      </c>
      <c r="BI187" s="107" t="str">
        <f t="shared" si="73"/>
        <v/>
      </c>
      <c r="BJ187" s="107" t="str">
        <f t="shared" si="73"/>
        <v/>
      </c>
      <c r="BK187" s="107" t="str">
        <f t="shared" si="73"/>
        <v/>
      </c>
      <c r="BL187" s="107" t="str">
        <f t="shared" si="73"/>
        <v/>
      </c>
      <c r="BM187" s="107" t="str">
        <f t="shared" si="73"/>
        <v/>
      </c>
      <c r="BN187" s="107" t="str">
        <f t="shared" si="73"/>
        <v/>
      </c>
      <c r="BO187" s="107" t="str">
        <f t="shared" ref="BO187:CT187" si="74">IF(BO$3="","",BO$23*(BO83+BO96+BO109+BO122+BO135+BO148+BO161+BO174))</f>
        <v/>
      </c>
      <c r="BP187" s="107" t="str">
        <f t="shared" si="74"/>
        <v/>
      </c>
      <c r="BQ187" s="107" t="str">
        <f t="shared" si="74"/>
        <v/>
      </c>
      <c r="BR187" s="107" t="str">
        <f t="shared" si="74"/>
        <v/>
      </c>
      <c r="BS187" s="107" t="str">
        <f t="shared" si="74"/>
        <v/>
      </c>
      <c r="BT187" s="107" t="str">
        <f t="shared" si="74"/>
        <v/>
      </c>
      <c r="BU187" s="107" t="str">
        <f t="shared" si="74"/>
        <v/>
      </c>
      <c r="BV187" s="107" t="str">
        <f t="shared" si="74"/>
        <v/>
      </c>
      <c r="BW187" s="107" t="str">
        <f t="shared" si="74"/>
        <v/>
      </c>
      <c r="BX187" s="107" t="str">
        <f t="shared" si="74"/>
        <v/>
      </c>
      <c r="BY187" s="107" t="str">
        <f t="shared" si="74"/>
        <v/>
      </c>
      <c r="BZ187" s="107" t="str">
        <f t="shared" si="74"/>
        <v/>
      </c>
      <c r="CA187" s="107" t="str">
        <f t="shared" si="74"/>
        <v/>
      </c>
      <c r="CB187" s="107" t="str">
        <f t="shared" si="74"/>
        <v/>
      </c>
      <c r="CC187" s="107" t="str">
        <f t="shared" si="74"/>
        <v/>
      </c>
      <c r="CD187" s="107" t="str">
        <f t="shared" si="74"/>
        <v/>
      </c>
      <c r="CE187" s="107" t="str">
        <f t="shared" si="74"/>
        <v/>
      </c>
      <c r="CF187" s="107" t="str">
        <f t="shared" si="74"/>
        <v/>
      </c>
      <c r="CG187" s="107" t="str">
        <f t="shared" si="74"/>
        <v/>
      </c>
      <c r="CH187" s="107" t="str">
        <f t="shared" si="74"/>
        <v/>
      </c>
      <c r="CI187" s="107" t="str">
        <f t="shared" si="74"/>
        <v/>
      </c>
      <c r="CJ187" s="107" t="str">
        <f t="shared" si="74"/>
        <v/>
      </c>
      <c r="CK187" s="107" t="str">
        <f t="shared" si="74"/>
        <v/>
      </c>
      <c r="CL187" s="107" t="str">
        <f t="shared" si="74"/>
        <v/>
      </c>
      <c r="CM187" s="107" t="str">
        <f t="shared" si="74"/>
        <v/>
      </c>
      <c r="CN187" s="107" t="str">
        <f t="shared" si="74"/>
        <v/>
      </c>
      <c r="CO187" s="107" t="str">
        <f t="shared" si="74"/>
        <v/>
      </c>
      <c r="CP187" s="107" t="str">
        <f t="shared" si="74"/>
        <v/>
      </c>
      <c r="CQ187" s="107" t="str">
        <f t="shared" si="74"/>
        <v/>
      </c>
      <c r="CR187" s="107" t="str">
        <f t="shared" si="74"/>
        <v/>
      </c>
      <c r="CS187" s="107" t="str">
        <f t="shared" si="74"/>
        <v/>
      </c>
      <c r="CT187" s="107" t="str">
        <f t="shared" si="74"/>
        <v/>
      </c>
      <c r="CU187" s="107" t="str">
        <f t="shared" ref="CU187:DZ187" si="75">IF(CU$3="","",CU$23*(CU83+CU96+CU109+CU122+CU135+CU148+CU161+CU174))</f>
        <v/>
      </c>
      <c r="CV187" s="107" t="str">
        <f t="shared" si="75"/>
        <v/>
      </c>
      <c r="CW187" s="107" t="str">
        <f t="shared" si="75"/>
        <v/>
      </c>
      <c r="CX187" s="107" t="str">
        <f t="shared" si="75"/>
        <v/>
      </c>
      <c r="CY187" s="107" t="str">
        <f t="shared" si="75"/>
        <v/>
      </c>
      <c r="CZ187" s="107" t="str">
        <f t="shared" si="75"/>
        <v/>
      </c>
      <c r="DA187" s="107" t="str">
        <f t="shared" si="75"/>
        <v/>
      </c>
      <c r="DB187" s="107" t="str">
        <f t="shared" si="75"/>
        <v/>
      </c>
      <c r="DC187" s="107" t="str">
        <f t="shared" si="75"/>
        <v/>
      </c>
      <c r="DD187" s="107" t="str">
        <f t="shared" si="75"/>
        <v/>
      </c>
      <c r="DE187" s="107" t="str">
        <f t="shared" si="75"/>
        <v/>
      </c>
      <c r="DF187" s="107" t="str">
        <f t="shared" si="75"/>
        <v/>
      </c>
      <c r="DG187" s="107" t="str">
        <f t="shared" si="75"/>
        <v/>
      </c>
      <c r="DH187" s="107" t="str">
        <f t="shared" si="75"/>
        <v/>
      </c>
      <c r="DI187" s="107" t="str">
        <f t="shared" si="75"/>
        <v/>
      </c>
      <c r="DJ187" s="107" t="str">
        <f t="shared" si="75"/>
        <v/>
      </c>
      <c r="DK187" s="107" t="str">
        <f t="shared" si="75"/>
        <v/>
      </c>
      <c r="DL187" s="107" t="str">
        <f t="shared" si="75"/>
        <v/>
      </c>
      <c r="DM187" s="107" t="str">
        <f t="shared" si="75"/>
        <v/>
      </c>
      <c r="DN187" s="107" t="str">
        <f t="shared" si="75"/>
        <v/>
      </c>
      <c r="DO187" s="107" t="str">
        <f t="shared" si="75"/>
        <v/>
      </c>
      <c r="DP187" s="107" t="str">
        <f t="shared" si="75"/>
        <v/>
      </c>
      <c r="DQ187" s="107" t="str">
        <f t="shared" si="75"/>
        <v/>
      </c>
      <c r="DR187" s="107" t="str">
        <f t="shared" si="75"/>
        <v/>
      </c>
      <c r="DS187" s="107" t="str">
        <f t="shared" si="75"/>
        <v/>
      </c>
      <c r="DT187" s="107" t="str">
        <f t="shared" si="75"/>
        <v/>
      </c>
      <c r="DU187" s="107" t="str">
        <f t="shared" si="75"/>
        <v/>
      </c>
      <c r="DV187" s="107" t="str">
        <f t="shared" si="75"/>
        <v/>
      </c>
      <c r="DW187" s="107" t="str">
        <f t="shared" si="75"/>
        <v/>
      </c>
      <c r="DX187" s="107" t="str">
        <f t="shared" si="75"/>
        <v/>
      </c>
      <c r="DY187" s="107" t="str">
        <f t="shared" si="75"/>
        <v/>
      </c>
      <c r="DZ187" s="107" t="str">
        <f t="shared" si="75"/>
        <v/>
      </c>
      <c r="EA187" s="107" t="str">
        <f t="shared" ref="EA187:FF187" si="76">IF(EA$3="","",EA$23*(EA83+EA96+EA109+EA122+EA135+EA148+EA161+EA174))</f>
        <v/>
      </c>
      <c r="EB187" s="107" t="str">
        <f t="shared" si="76"/>
        <v/>
      </c>
      <c r="EC187" s="107" t="str">
        <f t="shared" si="76"/>
        <v/>
      </c>
      <c r="ED187" s="107" t="str">
        <f t="shared" si="76"/>
        <v/>
      </c>
      <c r="EE187" s="107" t="str">
        <f t="shared" si="76"/>
        <v/>
      </c>
      <c r="EF187" s="107" t="str">
        <f t="shared" si="76"/>
        <v/>
      </c>
      <c r="EG187" s="107" t="str">
        <f t="shared" si="76"/>
        <v/>
      </c>
      <c r="EH187" s="107" t="str">
        <f t="shared" si="76"/>
        <v/>
      </c>
      <c r="EI187" s="107" t="str">
        <f t="shared" si="76"/>
        <v/>
      </c>
      <c r="EJ187" s="107" t="str">
        <f t="shared" si="76"/>
        <v/>
      </c>
      <c r="EK187" s="107" t="str">
        <f t="shared" si="76"/>
        <v/>
      </c>
      <c r="EL187" s="107" t="str">
        <f t="shared" si="76"/>
        <v/>
      </c>
      <c r="EM187" s="107" t="str">
        <f t="shared" si="76"/>
        <v/>
      </c>
      <c r="EN187" s="107" t="str">
        <f t="shared" si="76"/>
        <v/>
      </c>
      <c r="EO187" s="107" t="str">
        <f t="shared" si="76"/>
        <v/>
      </c>
      <c r="EP187" s="107" t="str">
        <f t="shared" si="76"/>
        <v/>
      </c>
      <c r="EQ187" s="107" t="str">
        <f t="shared" si="76"/>
        <v/>
      </c>
      <c r="ER187" s="107" t="str">
        <f t="shared" si="76"/>
        <v/>
      </c>
      <c r="ES187" s="107" t="str">
        <f t="shared" si="76"/>
        <v/>
      </c>
      <c r="ET187" s="107" t="str">
        <f t="shared" si="76"/>
        <v/>
      </c>
      <c r="EU187" s="107" t="str">
        <f t="shared" si="76"/>
        <v/>
      </c>
      <c r="EV187" s="107" t="str">
        <f t="shared" si="76"/>
        <v/>
      </c>
      <c r="EW187" s="107" t="str">
        <f t="shared" si="76"/>
        <v/>
      </c>
      <c r="EX187" s="107" t="str">
        <f t="shared" si="76"/>
        <v/>
      </c>
      <c r="EY187" s="107" t="str">
        <f t="shared" si="76"/>
        <v/>
      </c>
      <c r="EZ187" s="107" t="str">
        <f t="shared" si="76"/>
        <v/>
      </c>
      <c r="FA187" s="107" t="str">
        <f t="shared" si="76"/>
        <v/>
      </c>
      <c r="FB187" s="107" t="str">
        <f t="shared" si="76"/>
        <v/>
      </c>
      <c r="FC187" s="107" t="str">
        <f t="shared" si="76"/>
        <v/>
      </c>
      <c r="FD187" s="107" t="str">
        <f t="shared" si="76"/>
        <v/>
      </c>
      <c r="FE187" s="107" t="str">
        <f t="shared" si="76"/>
        <v/>
      </c>
      <c r="FF187" s="107" t="str">
        <f t="shared" si="76"/>
        <v/>
      </c>
      <c r="FG187" s="107" t="str">
        <f t="shared" ref="FG187:GL187" si="77">IF(FG$3="","",FG$23*(FG83+FG96+FG109+FG122+FG135+FG148+FG161+FG174))</f>
        <v/>
      </c>
      <c r="FH187" s="107" t="str">
        <f t="shared" si="77"/>
        <v/>
      </c>
      <c r="FI187" s="107" t="str">
        <f t="shared" si="77"/>
        <v/>
      </c>
      <c r="FJ187" s="107" t="str">
        <f t="shared" si="77"/>
        <v/>
      </c>
      <c r="FK187" s="107" t="str">
        <f t="shared" si="77"/>
        <v/>
      </c>
      <c r="FL187" s="107" t="str">
        <f t="shared" si="77"/>
        <v/>
      </c>
      <c r="FM187" s="107" t="str">
        <f t="shared" si="77"/>
        <v/>
      </c>
      <c r="FN187" s="107" t="str">
        <f t="shared" si="77"/>
        <v/>
      </c>
      <c r="FO187" s="107" t="str">
        <f t="shared" si="77"/>
        <v/>
      </c>
      <c r="FP187" s="107" t="str">
        <f t="shared" si="77"/>
        <v/>
      </c>
      <c r="FQ187" s="107" t="str">
        <f t="shared" si="77"/>
        <v/>
      </c>
      <c r="FR187" s="107" t="str">
        <f t="shared" si="77"/>
        <v/>
      </c>
      <c r="FS187" s="107" t="str">
        <f t="shared" si="77"/>
        <v/>
      </c>
      <c r="FT187" s="107" t="str">
        <f t="shared" si="77"/>
        <v/>
      </c>
      <c r="FU187" s="107" t="str">
        <f t="shared" si="77"/>
        <v/>
      </c>
      <c r="FV187" s="107" t="str">
        <f t="shared" si="77"/>
        <v/>
      </c>
      <c r="FW187" s="107" t="str">
        <f t="shared" si="77"/>
        <v/>
      </c>
      <c r="FX187" s="107" t="str">
        <f t="shared" si="77"/>
        <v/>
      </c>
      <c r="FY187" s="107" t="str">
        <f t="shared" si="77"/>
        <v/>
      </c>
      <c r="FZ187" s="107" t="str">
        <f t="shared" si="77"/>
        <v/>
      </c>
      <c r="GA187" s="107" t="str">
        <f t="shared" si="77"/>
        <v/>
      </c>
      <c r="GB187" s="107" t="str">
        <f t="shared" si="77"/>
        <v/>
      </c>
      <c r="GC187" s="107" t="str">
        <f t="shared" si="77"/>
        <v/>
      </c>
      <c r="GD187" s="107" t="str">
        <f t="shared" si="77"/>
        <v/>
      </c>
      <c r="GE187" s="107" t="str">
        <f t="shared" si="77"/>
        <v/>
      </c>
      <c r="GF187" s="107" t="str">
        <f t="shared" si="77"/>
        <v/>
      </c>
      <c r="GG187" s="107" t="str">
        <f t="shared" si="77"/>
        <v/>
      </c>
      <c r="GH187" s="107" t="str">
        <f t="shared" si="77"/>
        <v/>
      </c>
      <c r="GI187" s="107" t="str">
        <f t="shared" si="77"/>
        <v/>
      </c>
      <c r="GJ187" s="107" t="str">
        <f t="shared" si="77"/>
        <v/>
      </c>
      <c r="GK187" s="107" t="str">
        <f t="shared" si="77"/>
        <v/>
      </c>
      <c r="GL187" s="107" t="str">
        <f t="shared" si="77"/>
        <v/>
      </c>
      <c r="GM187" s="107" t="str">
        <f t="shared" ref="GM187:GR187" si="78">IF(GM$3="","",GM$23*(GM83+GM96+GM109+GM122+GM135+GM148+GM161+GM174))</f>
        <v/>
      </c>
      <c r="GN187" s="107" t="str">
        <f t="shared" si="78"/>
        <v/>
      </c>
      <c r="GO187" s="107" t="str">
        <f t="shared" si="78"/>
        <v/>
      </c>
      <c r="GP187" s="107" t="str">
        <f t="shared" si="78"/>
        <v/>
      </c>
      <c r="GQ187" s="107" t="str">
        <f t="shared" si="78"/>
        <v/>
      </c>
      <c r="GR187" s="107" t="str">
        <f t="shared" si="78"/>
        <v/>
      </c>
      <c r="GS187" s="121"/>
      <c r="GT187" s="124"/>
      <c r="GU187" s="124"/>
      <c r="GV187" s="124"/>
      <c r="GW187" s="124"/>
      <c r="GX187" s="124"/>
      <c r="GY187" s="124"/>
      <c r="GZ187" s="124"/>
      <c r="HA187" s="124"/>
      <c r="HB187" s="124"/>
      <c r="HC187" s="124"/>
      <c r="HD187" s="124"/>
      <c r="HE187" s="124"/>
      <c r="HF187" s="124"/>
      <c r="HG187" s="124"/>
      <c r="HH187" s="124"/>
      <c r="HI187" s="124"/>
      <c r="HJ187" s="124"/>
      <c r="HK187" s="124"/>
      <c r="HL187" s="124"/>
      <c r="HM187" s="124"/>
      <c r="HN187" s="124"/>
      <c r="HO187" s="124"/>
      <c r="HP187" s="124"/>
      <c r="HQ187" s="124"/>
      <c r="HR187" s="124"/>
      <c r="HS187" s="124"/>
      <c r="HT187" s="124"/>
      <c r="HU187" s="124"/>
      <c r="HV187" s="124"/>
      <c r="HW187" s="124"/>
      <c r="HX187" s="124"/>
      <c r="HY187" s="124"/>
      <c r="HZ187" s="124"/>
      <c r="IA187" s="124"/>
      <c r="IB187" s="124"/>
      <c r="IC187" s="124"/>
      <c r="ID187" s="124"/>
      <c r="IE187" s="124"/>
      <c r="IF187" s="124"/>
      <c r="IG187" s="124"/>
      <c r="IH187" s="124"/>
      <c r="II187" s="124"/>
      <c r="IJ187" s="124"/>
      <c r="IK187" s="124"/>
      <c r="IL187" s="124"/>
      <c r="IM187" s="124"/>
      <c r="IN187" s="124"/>
      <c r="IO187" s="124"/>
      <c r="IP187" s="124"/>
      <c r="IQ187" s="124"/>
      <c r="IR187" s="124"/>
      <c r="IS187" s="124"/>
      <c r="IT187" s="124"/>
      <c r="IU187" s="124"/>
      <c r="IV187" s="124"/>
    </row>
    <row r="188" spans="1:256" s="108" customFormat="1" ht="12" customHeight="1">
      <c r="A188" s="29" t="str">
        <f>'Saisie Profil'!C17</f>
        <v>Sans obstacle avec train inter-saison</v>
      </c>
      <c r="B188" s="29" t="str">
        <f t="shared" si="15"/>
        <v>Lambda phase non pondéré</v>
      </c>
      <c r="C188" s="107">
        <f t="shared" ref="C188:AH188" si="79">IF(C$3="","",C$23*(C84+C97+C110+C123+C136+C149+C162+C175))</f>
        <v>1.378297592925511</v>
      </c>
      <c r="D188" s="107">
        <f t="shared" si="79"/>
        <v>0.10708546162475489</v>
      </c>
      <c r="E188" s="107">
        <f t="shared" si="79"/>
        <v>0.38783529560791186</v>
      </c>
      <c r="F188" s="107">
        <f t="shared" si="79"/>
        <v>0.41988634364702954</v>
      </c>
      <c r="G188" s="107">
        <f t="shared" si="79"/>
        <v>7.4986367584359073E-2</v>
      </c>
      <c r="H188" s="107">
        <f t="shared" si="79"/>
        <v>2.3065480889500362E-2</v>
      </c>
      <c r="I188" s="107">
        <f t="shared" si="79"/>
        <v>1.6861247067691328E-2</v>
      </c>
      <c r="J188" s="107">
        <f t="shared" si="79"/>
        <v>0.20174778202009436</v>
      </c>
      <c r="K188" s="107">
        <f t="shared" si="79"/>
        <v>0.20174778202009436</v>
      </c>
      <c r="L188" s="107">
        <f t="shared" si="79"/>
        <v>5.5985338803784401</v>
      </c>
      <c r="M188" s="107">
        <f t="shared" si="79"/>
        <v>2.2681868765164044</v>
      </c>
      <c r="N188" s="107">
        <f t="shared" si="79"/>
        <v>0.80537130191859641</v>
      </c>
      <c r="O188" s="107" t="str">
        <f t="shared" si="79"/>
        <v/>
      </c>
      <c r="P188" s="107" t="str">
        <f t="shared" si="79"/>
        <v/>
      </c>
      <c r="Q188" s="107" t="str">
        <f t="shared" si="79"/>
        <v/>
      </c>
      <c r="R188" s="107" t="str">
        <f t="shared" si="79"/>
        <v/>
      </c>
      <c r="S188" s="107" t="str">
        <f t="shared" si="79"/>
        <v/>
      </c>
      <c r="T188" s="107" t="str">
        <f t="shared" si="79"/>
        <v/>
      </c>
      <c r="U188" s="107" t="str">
        <f t="shared" si="79"/>
        <v/>
      </c>
      <c r="V188" s="107" t="str">
        <f t="shared" si="79"/>
        <v/>
      </c>
      <c r="W188" s="107" t="str">
        <f t="shared" si="79"/>
        <v/>
      </c>
      <c r="X188" s="107" t="str">
        <f t="shared" si="79"/>
        <v/>
      </c>
      <c r="Y188" s="107" t="str">
        <f t="shared" si="79"/>
        <v/>
      </c>
      <c r="Z188" s="107" t="str">
        <f t="shared" si="79"/>
        <v/>
      </c>
      <c r="AA188" s="107" t="str">
        <f t="shared" si="79"/>
        <v/>
      </c>
      <c r="AB188" s="107" t="str">
        <f t="shared" si="79"/>
        <v/>
      </c>
      <c r="AC188" s="107" t="str">
        <f t="shared" si="79"/>
        <v/>
      </c>
      <c r="AD188" s="107" t="str">
        <f t="shared" si="79"/>
        <v/>
      </c>
      <c r="AE188" s="107" t="str">
        <f t="shared" si="79"/>
        <v/>
      </c>
      <c r="AF188" s="107" t="str">
        <f t="shared" si="79"/>
        <v/>
      </c>
      <c r="AG188" s="107" t="str">
        <f t="shared" si="79"/>
        <v/>
      </c>
      <c r="AH188" s="107" t="str">
        <f t="shared" si="79"/>
        <v/>
      </c>
      <c r="AI188" s="107" t="str">
        <f t="shared" ref="AI188:BN188" si="80">IF(AI$3="","",AI$23*(AI84+AI97+AI110+AI123+AI136+AI149+AI162+AI175))</f>
        <v/>
      </c>
      <c r="AJ188" s="107" t="str">
        <f t="shared" si="80"/>
        <v/>
      </c>
      <c r="AK188" s="107" t="str">
        <f t="shared" si="80"/>
        <v/>
      </c>
      <c r="AL188" s="107" t="str">
        <f t="shared" si="80"/>
        <v/>
      </c>
      <c r="AM188" s="107" t="str">
        <f t="shared" si="80"/>
        <v/>
      </c>
      <c r="AN188" s="107" t="str">
        <f t="shared" si="80"/>
        <v/>
      </c>
      <c r="AO188" s="107" t="str">
        <f t="shared" si="80"/>
        <v/>
      </c>
      <c r="AP188" s="107" t="str">
        <f t="shared" si="80"/>
        <v/>
      </c>
      <c r="AQ188" s="107" t="str">
        <f t="shared" si="80"/>
        <v/>
      </c>
      <c r="AR188" s="107" t="str">
        <f t="shared" si="80"/>
        <v/>
      </c>
      <c r="AS188" s="107" t="str">
        <f t="shared" si="80"/>
        <v/>
      </c>
      <c r="AT188" s="107" t="str">
        <f t="shared" si="80"/>
        <v/>
      </c>
      <c r="AU188" s="107" t="str">
        <f t="shared" si="80"/>
        <v/>
      </c>
      <c r="AV188" s="107" t="str">
        <f t="shared" si="80"/>
        <v/>
      </c>
      <c r="AW188" s="107" t="str">
        <f t="shared" si="80"/>
        <v/>
      </c>
      <c r="AX188" s="107" t="str">
        <f t="shared" si="80"/>
        <v/>
      </c>
      <c r="AY188" s="107" t="str">
        <f t="shared" si="80"/>
        <v/>
      </c>
      <c r="AZ188" s="107" t="str">
        <f t="shared" si="80"/>
        <v/>
      </c>
      <c r="BA188" s="107" t="str">
        <f t="shared" si="80"/>
        <v/>
      </c>
      <c r="BB188" s="107" t="str">
        <f t="shared" si="80"/>
        <v/>
      </c>
      <c r="BC188" s="107" t="str">
        <f t="shared" si="80"/>
        <v/>
      </c>
      <c r="BD188" s="107" t="str">
        <f t="shared" si="80"/>
        <v/>
      </c>
      <c r="BE188" s="107" t="str">
        <f t="shared" si="80"/>
        <v/>
      </c>
      <c r="BF188" s="107" t="str">
        <f t="shared" si="80"/>
        <v/>
      </c>
      <c r="BG188" s="107" t="str">
        <f t="shared" si="80"/>
        <v/>
      </c>
      <c r="BH188" s="107" t="str">
        <f t="shared" si="80"/>
        <v/>
      </c>
      <c r="BI188" s="107" t="str">
        <f t="shared" si="80"/>
        <v/>
      </c>
      <c r="BJ188" s="107" t="str">
        <f t="shared" si="80"/>
        <v/>
      </c>
      <c r="BK188" s="107" t="str">
        <f t="shared" si="80"/>
        <v/>
      </c>
      <c r="BL188" s="107" t="str">
        <f t="shared" si="80"/>
        <v/>
      </c>
      <c r="BM188" s="107" t="str">
        <f t="shared" si="80"/>
        <v/>
      </c>
      <c r="BN188" s="107" t="str">
        <f t="shared" si="80"/>
        <v/>
      </c>
      <c r="BO188" s="107" t="str">
        <f t="shared" ref="BO188:CT188" si="81">IF(BO$3="","",BO$23*(BO84+BO97+BO110+BO123+BO136+BO149+BO162+BO175))</f>
        <v/>
      </c>
      <c r="BP188" s="107" t="str">
        <f t="shared" si="81"/>
        <v/>
      </c>
      <c r="BQ188" s="107" t="str">
        <f t="shared" si="81"/>
        <v/>
      </c>
      <c r="BR188" s="107" t="str">
        <f t="shared" si="81"/>
        <v/>
      </c>
      <c r="BS188" s="107" t="str">
        <f t="shared" si="81"/>
        <v/>
      </c>
      <c r="BT188" s="107" t="str">
        <f t="shared" si="81"/>
        <v/>
      </c>
      <c r="BU188" s="107" t="str">
        <f t="shared" si="81"/>
        <v/>
      </c>
      <c r="BV188" s="107" t="str">
        <f t="shared" si="81"/>
        <v/>
      </c>
      <c r="BW188" s="107" t="str">
        <f t="shared" si="81"/>
        <v/>
      </c>
      <c r="BX188" s="107" t="str">
        <f t="shared" si="81"/>
        <v/>
      </c>
      <c r="BY188" s="107" t="str">
        <f t="shared" si="81"/>
        <v/>
      </c>
      <c r="BZ188" s="107" t="str">
        <f t="shared" si="81"/>
        <v/>
      </c>
      <c r="CA188" s="107" t="str">
        <f t="shared" si="81"/>
        <v/>
      </c>
      <c r="CB188" s="107" t="str">
        <f t="shared" si="81"/>
        <v/>
      </c>
      <c r="CC188" s="107" t="str">
        <f t="shared" si="81"/>
        <v/>
      </c>
      <c r="CD188" s="107" t="str">
        <f t="shared" si="81"/>
        <v/>
      </c>
      <c r="CE188" s="107" t="str">
        <f t="shared" si="81"/>
        <v/>
      </c>
      <c r="CF188" s="107" t="str">
        <f t="shared" si="81"/>
        <v/>
      </c>
      <c r="CG188" s="107" t="str">
        <f t="shared" si="81"/>
        <v/>
      </c>
      <c r="CH188" s="107" t="str">
        <f t="shared" si="81"/>
        <v/>
      </c>
      <c r="CI188" s="107" t="str">
        <f t="shared" si="81"/>
        <v/>
      </c>
      <c r="CJ188" s="107" t="str">
        <f t="shared" si="81"/>
        <v/>
      </c>
      <c r="CK188" s="107" t="str">
        <f t="shared" si="81"/>
        <v/>
      </c>
      <c r="CL188" s="107" t="str">
        <f t="shared" si="81"/>
        <v/>
      </c>
      <c r="CM188" s="107" t="str">
        <f t="shared" si="81"/>
        <v/>
      </c>
      <c r="CN188" s="107" t="str">
        <f t="shared" si="81"/>
        <v/>
      </c>
      <c r="CO188" s="107" t="str">
        <f t="shared" si="81"/>
        <v/>
      </c>
      <c r="CP188" s="107" t="str">
        <f t="shared" si="81"/>
        <v/>
      </c>
      <c r="CQ188" s="107" t="str">
        <f t="shared" si="81"/>
        <v/>
      </c>
      <c r="CR188" s="107" t="str">
        <f t="shared" si="81"/>
        <v/>
      </c>
      <c r="CS188" s="107" t="str">
        <f t="shared" si="81"/>
        <v/>
      </c>
      <c r="CT188" s="107" t="str">
        <f t="shared" si="81"/>
        <v/>
      </c>
      <c r="CU188" s="107" t="str">
        <f t="shared" ref="CU188:DZ188" si="82">IF(CU$3="","",CU$23*(CU84+CU97+CU110+CU123+CU136+CU149+CU162+CU175))</f>
        <v/>
      </c>
      <c r="CV188" s="107" t="str">
        <f t="shared" si="82"/>
        <v/>
      </c>
      <c r="CW188" s="107" t="str">
        <f t="shared" si="82"/>
        <v/>
      </c>
      <c r="CX188" s="107" t="str">
        <f t="shared" si="82"/>
        <v/>
      </c>
      <c r="CY188" s="107" t="str">
        <f t="shared" si="82"/>
        <v/>
      </c>
      <c r="CZ188" s="107" t="str">
        <f t="shared" si="82"/>
        <v/>
      </c>
      <c r="DA188" s="107" t="str">
        <f t="shared" si="82"/>
        <v/>
      </c>
      <c r="DB188" s="107" t="str">
        <f t="shared" si="82"/>
        <v/>
      </c>
      <c r="DC188" s="107" t="str">
        <f t="shared" si="82"/>
        <v/>
      </c>
      <c r="DD188" s="107" t="str">
        <f t="shared" si="82"/>
        <v/>
      </c>
      <c r="DE188" s="107" t="str">
        <f t="shared" si="82"/>
        <v/>
      </c>
      <c r="DF188" s="107" t="str">
        <f t="shared" si="82"/>
        <v/>
      </c>
      <c r="DG188" s="107" t="str">
        <f t="shared" si="82"/>
        <v/>
      </c>
      <c r="DH188" s="107" t="str">
        <f t="shared" si="82"/>
        <v/>
      </c>
      <c r="DI188" s="107" t="str">
        <f t="shared" si="82"/>
        <v/>
      </c>
      <c r="DJ188" s="107" t="str">
        <f t="shared" si="82"/>
        <v/>
      </c>
      <c r="DK188" s="107" t="str">
        <f t="shared" si="82"/>
        <v/>
      </c>
      <c r="DL188" s="107" t="str">
        <f t="shared" si="82"/>
        <v/>
      </c>
      <c r="DM188" s="107" t="str">
        <f t="shared" si="82"/>
        <v/>
      </c>
      <c r="DN188" s="107" t="str">
        <f t="shared" si="82"/>
        <v/>
      </c>
      <c r="DO188" s="107" t="str">
        <f t="shared" si="82"/>
        <v/>
      </c>
      <c r="DP188" s="107" t="str">
        <f t="shared" si="82"/>
        <v/>
      </c>
      <c r="DQ188" s="107" t="str">
        <f t="shared" si="82"/>
        <v/>
      </c>
      <c r="DR188" s="107" t="str">
        <f t="shared" si="82"/>
        <v/>
      </c>
      <c r="DS188" s="107" t="str">
        <f t="shared" si="82"/>
        <v/>
      </c>
      <c r="DT188" s="107" t="str">
        <f t="shared" si="82"/>
        <v/>
      </c>
      <c r="DU188" s="107" t="str">
        <f t="shared" si="82"/>
        <v/>
      </c>
      <c r="DV188" s="107" t="str">
        <f t="shared" si="82"/>
        <v/>
      </c>
      <c r="DW188" s="107" t="str">
        <f t="shared" si="82"/>
        <v/>
      </c>
      <c r="DX188" s="107" t="str">
        <f t="shared" si="82"/>
        <v/>
      </c>
      <c r="DY188" s="107" t="str">
        <f t="shared" si="82"/>
        <v/>
      </c>
      <c r="DZ188" s="107" t="str">
        <f t="shared" si="82"/>
        <v/>
      </c>
      <c r="EA188" s="107" t="str">
        <f t="shared" ref="EA188:FF188" si="83">IF(EA$3="","",EA$23*(EA84+EA97+EA110+EA123+EA136+EA149+EA162+EA175))</f>
        <v/>
      </c>
      <c r="EB188" s="107" t="str">
        <f t="shared" si="83"/>
        <v/>
      </c>
      <c r="EC188" s="107" t="str">
        <f t="shared" si="83"/>
        <v/>
      </c>
      <c r="ED188" s="107" t="str">
        <f t="shared" si="83"/>
        <v/>
      </c>
      <c r="EE188" s="107" t="str">
        <f t="shared" si="83"/>
        <v/>
      </c>
      <c r="EF188" s="107" t="str">
        <f t="shared" si="83"/>
        <v/>
      </c>
      <c r="EG188" s="107" t="str">
        <f t="shared" si="83"/>
        <v/>
      </c>
      <c r="EH188" s="107" t="str">
        <f t="shared" si="83"/>
        <v/>
      </c>
      <c r="EI188" s="107" t="str">
        <f t="shared" si="83"/>
        <v/>
      </c>
      <c r="EJ188" s="107" t="str">
        <f t="shared" si="83"/>
        <v/>
      </c>
      <c r="EK188" s="107" t="str">
        <f t="shared" si="83"/>
        <v/>
      </c>
      <c r="EL188" s="107" t="str">
        <f t="shared" si="83"/>
        <v/>
      </c>
      <c r="EM188" s="107" t="str">
        <f t="shared" si="83"/>
        <v/>
      </c>
      <c r="EN188" s="107" t="str">
        <f t="shared" si="83"/>
        <v/>
      </c>
      <c r="EO188" s="107" t="str">
        <f t="shared" si="83"/>
        <v/>
      </c>
      <c r="EP188" s="107" t="str">
        <f t="shared" si="83"/>
        <v/>
      </c>
      <c r="EQ188" s="107" t="str">
        <f t="shared" si="83"/>
        <v/>
      </c>
      <c r="ER188" s="107" t="str">
        <f t="shared" si="83"/>
        <v/>
      </c>
      <c r="ES188" s="107" t="str">
        <f t="shared" si="83"/>
        <v/>
      </c>
      <c r="ET188" s="107" t="str">
        <f t="shared" si="83"/>
        <v/>
      </c>
      <c r="EU188" s="107" t="str">
        <f t="shared" si="83"/>
        <v/>
      </c>
      <c r="EV188" s="107" t="str">
        <f t="shared" si="83"/>
        <v/>
      </c>
      <c r="EW188" s="107" t="str">
        <f t="shared" si="83"/>
        <v/>
      </c>
      <c r="EX188" s="107" t="str">
        <f t="shared" si="83"/>
        <v/>
      </c>
      <c r="EY188" s="107" t="str">
        <f t="shared" si="83"/>
        <v/>
      </c>
      <c r="EZ188" s="107" t="str">
        <f t="shared" si="83"/>
        <v/>
      </c>
      <c r="FA188" s="107" t="str">
        <f t="shared" si="83"/>
        <v/>
      </c>
      <c r="FB188" s="107" t="str">
        <f t="shared" si="83"/>
        <v/>
      </c>
      <c r="FC188" s="107" t="str">
        <f t="shared" si="83"/>
        <v/>
      </c>
      <c r="FD188" s="107" t="str">
        <f t="shared" si="83"/>
        <v/>
      </c>
      <c r="FE188" s="107" t="str">
        <f t="shared" si="83"/>
        <v/>
      </c>
      <c r="FF188" s="107" t="str">
        <f t="shared" si="83"/>
        <v/>
      </c>
      <c r="FG188" s="107" t="str">
        <f t="shared" ref="FG188:GL188" si="84">IF(FG$3="","",FG$23*(FG84+FG97+FG110+FG123+FG136+FG149+FG162+FG175))</f>
        <v/>
      </c>
      <c r="FH188" s="107" t="str">
        <f t="shared" si="84"/>
        <v/>
      </c>
      <c r="FI188" s="107" t="str">
        <f t="shared" si="84"/>
        <v/>
      </c>
      <c r="FJ188" s="107" t="str">
        <f t="shared" si="84"/>
        <v/>
      </c>
      <c r="FK188" s="107" t="str">
        <f t="shared" si="84"/>
        <v/>
      </c>
      <c r="FL188" s="107" t="str">
        <f t="shared" si="84"/>
        <v/>
      </c>
      <c r="FM188" s="107" t="str">
        <f t="shared" si="84"/>
        <v/>
      </c>
      <c r="FN188" s="107" t="str">
        <f t="shared" si="84"/>
        <v/>
      </c>
      <c r="FO188" s="107" t="str">
        <f t="shared" si="84"/>
        <v/>
      </c>
      <c r="FP188" s="107" t="str">
        <f t="shared" si="84"/>
        <v/>
      </c>
      <c r="FQ188" s="107" t="str">
        <f t="shared" si="84"/>
        <v/>
      </c>
      <c r="FR188" s="107" t="str">
        <f t="shared" si="84"/>
        <v/>
      </c>
      <c r="FS188" s="107" t="str">
        <f t="shared" si="84"/>
        <v/>
      </c>
      <c r="FT188" s="107" t="str">
        <f t="shared" si="84"/>
        <v/>
      </c>
      <c r="FU188" s="107" t="str">
        <f t="shared" si="84"/>
        <v/>
      </c>
      <c r="FV188" s="107" t="str">
        <f t="shared" si="84"/>
        <v/>
      </c>
      <c r="FW188" s="107" t="str">
        <f t="shared" si="84"/>
        <v/>
      </c>
      <c r="FX188" s="107" t="str">
        <f t="shared" si="84"/>
        <v/>
      </c>
      <c r="FY188" s="107" t="str">
        <f t="shared" si="84"/>
        <v/>
      </c>
      <c r="FZ188" s="107" t="str">
        <f t="shared" si="84"/>
        <v/>
      </c>
      <c r="GA188" s="107" t="str">
        <f t="shared" si="84"/>
        <v/>
      </c>
      <c r="GB188" s="107" t="str">
        <f t="shared" si="84"/>
        <v/>
      </c>
      <c r="GC188" s="107" t="str">
        <f t="shared" si="84"/>
        <v/>
      </c>
      <c r="GD188" s="107" t="str">
        <f t="shared" si="84"/>
        <v/>
      </c>
      <c r="GE188" s="107" t="str">
        <f t="shared" si="84"/>
        <v/>
      </c>
      <c r="GF188" s="107" t="str">
        <f t="shared" si="84"/>
        <v/>
      </c>
      <c r="GG188" s="107" t="str">
        <f t="shared" si="84"/>
        <v/>
      </c>
      <c r="GH188" s="107" t="str">
        <f t="shared" si="84"/>
        <v/>
      </c>
      <c r="GI188" s="107" t="str">
        <f t="shared" si="84"/>
        <v/>
      </c>
      <c r="GJ188" s="107" t="str">
        <f t="shared" si="84"/>
        <v/>
      </c>
      <c r="GK188" s="107" t="str">
        <f t="shared" si="84"/>
        <v/>
      </c>
      <c r="GL188" s="107" t="str">
        <f t="shared" si="84"/>
        <v/>
      </c>
      <c r="GM188" s="107" t="str">
        <f t="shared" ref="GM188:GR188" si="85">IF(GM$3="","",GM$23*(GM84+GM97+GM110+GM123+GM136+GM149+GM162+GM175))</f>
        <v/>
      </c>
      <c r="GN188" s="107" t="str">
        <f t="shared" si="85"/>
        <v/>
      </c>
      <c r="GO188" s="107" t="str">
        <f t="shared" si="85"/>
        <v/>
      </c>
      <c r="GP188" s="107" t="str">
        <f t="shared" si="85"/>
        <v/>
      </c>
      <c r="GQ188" s="107" t="str">
        <f t="shared" si="85"/>
        <v/>
      </c>
      <c r="GR188" s="107" t="str">
        <f t="shared" si="85"/>
        <v/>
      </c>
      <c r="GS188" s="121"/>
      <c r="GT188" s="124"/>
      <c r="GU188" s="124"/>
      <c r="GV188" s="124"/>
      <c r="GW188" s="124"/>
      <c r="GX188" s="124"/>
      <c r="GY188" s="124"/>
      <c r="GZ188" s="124"/>
      <c r="HA188" s="124"/>
      <c r="HB188" s="124"/>
      <c r="HC188" s="124"/>
      <c r="HD188" s="124"/>
      <c r="HE188" s="124"/>
      <c r="HF188" s="124"/>
      <c r="HG188" s="124"/>
      <c r="HH188" s="124"/>
      <c r="HI188" s="124"/>
      <c r="HJ188" s="124"/>
      <c r="HK188" s="124"/>
      <c r="HL188" s="124"/>
      <c r="HM188" s="124"/>
      <c r="HN188" s="124"/>
      <c r="HO188" s="124"/>
      <c r="HP188" s="124"/>
      <c r="HQ188" s="124"/>
      <c r="HR188" s="124"/>
      <c r="HS188" s="124"/>
      <c r="HT188" s="124"/>
      <c r="HU188" s="124"/>
      <c r="HV188" s="124"/>
      <c r="HW188" s="124"/>
      <c r="HX188" s="124"/>
      <c r="HY188" s="124"/>
      <c r="HZ188" s="124"/>
      <c r="IA188" s="124"/>
      <c r="IB188" s="124"/>
      <c r="IC188" s="124"/>
      <c r="ID188" s="124"/>
      <c r="IE188" s="124"/>
      <c r="IF188" s="124"/>
      <c r="IG188" s="124"/>
      <c r="IH188" s="124"/>
      <c r="II188" s="124"/>
      <c r="IJ188" s="124"/>
      <c r="IK188" s="124"/>
      <c r="IL188" s="124"/>
      <c r="IM188" s="124"/>
      <c r="IN188" s="124"/>
      <c r="IO188" s="124"/>
      <c r="IP188" s="124"/>
      <c r="IQ188" s="124"/>
      <c r="IR188" s="124"/>
      <c r="IS188" s="124"/>
      <c r="IT188" s="124"/>
      <c r="IU188" s="124"/>
      <c r="IV188" s="124"/>
    </row>
    <row r="189" spans="1:256" s="108" customFormat="1" ht="12" customHeight="1">
      <c r="A189" s="29" t="str">
        <f>'Saisie Profil'!C18</f>
        <v>Avec obstacle avec train inter-saison</v>
      </c>
      <c r="B189" s="29" t="str">
        <f t="shared" si="15"/>
        <v>Lambda phase non pondéré</v>
      </c>
      <c r="C189" s="107">
        <f t="shared" ref="C189:AH189" si="86">IF(C$3="","",C$23*(C85+C98+C111+C124+C137+C150+C163+C176))</f>
        <v>26.289099107449164</v>
      </c>
      <c r="D189" s="107">
        <f t="shared" si="86"/>
        <v>2.2513770917061282</v>
      </c>
      <c r="E189" s="107">
        <f t="shared" si="86"/>
        <v>0.6667161669699575</v>
      </c>
      <c r="F189" s="107">
        <f t="shared" si="86"/>
        <v>0.43182474598295967</v>
      </c>
      <c r="G189" s="107">
        <f t="shared" si="86"/>
        <v>7.6625463852076997E-2</v>
      </c>
      <c r="H189" s="107">
        <f t="shared" si="86"/>
        <v>0.56402986594888394</v>
      </c>
      <c r="I189" s="107">
        <f t="shared" si="86"/>
        <v>5.2209903457686968</v>
      </c>
      <c r="J189" s="107">
        <f t="shared" si="86"/>
        <v>3.3991144036793046</v>
      </c>
      <c r="K189" s="107">
        <f t="shared" si="86"/>
        <v>2.2126329454559581</v>
      </c>
      <c r="L189" s="107">
        <f t="shared" si="86"/>
        <v>6.1391814180148154</v>
      </c>
      <c r="M189" s="107">
        <f t="shared" si="86"/>
        <v>2.9191400523754876</v>
      </c>
      <c r="N189" s="107">
        <f t="shared" si="86"/>
        <v>0.81934777597368724</v>
      </c>
      <c r="O189" s="107" t="str">
        <f t="shared" si="86"/>
        <v/>
      </c>
      <c r="P189" s="107" t="str">
        <f t="shared" si="86"/>
        <v/>
      </c>
      <c r="Q189" s="107" t="str">
        <f t="shared" si="86"/>
        <v/>
      </c>
      <c r="R189" s="107" t="str">
        <f t="shared" si="86"/>
        <v/>
      </c>
      <c r="S189" s="107" t="str">
        <f t="shared" si="86"/>
        <v/>
      </c>
      <c r="T189" s="107" t="str">
        <f t="shared" si="86"/>
        <v/>
      </c>
      <c r="U189" s="107" t="str">
        <f t="shared" si="86"/>
        <v/>
      </c>
      <c r="V189" s="107" t="str">
        <f t="shared" si="86"/>
        <v/>
      </c>
      <c r="W189" s="107" t="str">
        <f t="shared" si="86"/>
        <v/>
      </c>
      <c r="X189" s="107" t="str">
        <f t="shared" si="86"/>
        <v/>
      </c>
      <c r="Y189" s="107" t="str">
        <f t="shared" si="86"/>
        <v/>
      </c>
      <c r="Z189" s="107" t="str">
        <f t="shared" si="86"/>
        <v/>
      </c>
      <c r="AA189" s="107" t="str">
        <f t="shared" si="86"/>
        <v/>
      </c>
      <c r="AB189" s="107" t="str">
        <f t="shared" si="86"/>
        <v/>
      </c>
      <c r="AC189" s="107" t="str">
        <f t="shared" si="86"/>
        <v/>
      </c>
      <c r="AD189" s="107" t="str">
        <f t="shared" si="86"/>
        <v/>
      </c>
      <c r="AE189" s="107" t="str">
        <f t="shared" si="86"/>
        <v/>
      </c>
      <c r="AF189" s="107" t="str">
        <f t="shared" si="86"/>
        <v/>
      </c>
      <c r="AG189" s="107" t="str">
        <f t="shared" si="86"/>
        <v/>
      </c>
      <c r="AH189" s="107" t="str">
        <f t="shared" si="86"/>
        <v/>
      </c>
      <c r="AI189" s="107" t="str">
        <f t="shared" ref="AI189:BN189" si="87">IF(AI$3="","",AI$23*(AI85+AI98+AI111+AI124+AI137+AI150+AI163+AI176))</f>
        <v/>
      </c>
      <c r="AJ189" s="107" t="str">
        <f t="shared" si="87"/>
        <v/>
      </c>
      <c r="AK189" s="107" t="str">
        <f t="shared" si="87"/>
        <v/>
      </c>
      <c r="AL189" s="107" t="str">
        <f t="shared" si="87"/>
        <v/>
      </c>
      <c r="AM189" s="107" t="str">
        <f t="shared" si="87"/>
        <v/>
      </c>
      <c r="AN189" s="107" t="str">
        <f t="shared" si="87"/>
        <v/>
      </c>
      <c r="AO189" s="107" t="str">
        <f t="shared" si="87"/>
        <v/>
      </c>
      <c r="AP189" s="107" t="str">
        <f t="shared" si="87"/>
        <v/>
      </c>
      <c r="AQ189" s="107" t="str">
        <f t="shared" si="87"/>
        <v/>
      </c>
      <c r="AR189" s="107" t="str">
        <f t="shared" si="87"/>
        <v/>
      </c>
      <c r="AS189" s="107" t="str">
        <f t="shared" si="87"/>
        <v/>
      </c>
      <c r="AT189" s="107" t="str">
        <f t="shared" si="87"/>
        <v/>
      </c>
      <c r="AU189" s="107" t="str">
        <f t="shared" si="87"/>
        <v/>
      </c>
      <c r="AV189" s="107" t="str">
        <f t="shared" si="87"/>
        <v/>
      </c>
      <c r="AW189" s="107" t="str">
        <f t="shared" si="87"/>
        <v/>
      </c>
      <c r="AX189" s="107" t="str">
        <f t="shared" si="87"/>
        <v/>
      </c>
      <c r="AY189" s="107" t="str">
        <f t="shared" si="87"/>
        <v/>
      </c>
      <c r="AZ189" s="107" t="str">
        <f t="shared" si="87"/>
        <v/>
      </c>
      <c r="BA189" s="107" t="str">
        <f t="shared" si="87"/>
        <v/>
      </c>
      <c r="BB189" s="107" t="str">
        <f t="shared" si="87"/>
        <v/>
      </c>
      <c r="BC189" s="107" t="str">
        <f t="shared" si="87"/>
        <v/>
      </c>
      <c r="BD189" s="107" t="str">
        <f t="shared" si="87"/>
        <v/>
      </c>
      <c r="BE189" s="107" t="str">
        <f t="shared" si="87"/>
        <v/>
      </c>
      <c r="BF189" s="107" t="str">
        <f t="shared" si="87"/>
        <v/>
      </c>
      <c r="BG189" s="107" t="str">
        <f t="shared" si="87"/>
        <v/>
      </c>
      <c r="BH189" s="107" t="str">
        <f t="shared" si="87"/>
        <v/>
      </c>
      <c r="BI189" s="107" t="str">
        <f t="shared" si="87"/>
        <v/>
      </c>
      <c r="BJ189" s="107" t="str">
        <f t="shared" si="87"/>
        <v/>
      </c>
      <c r="BK189" s="107" t="str">
        <f t="shared" si="87"/>
        <v/>
      </c>
      <c r="BL189" s="107" t="str">
        <f t="shared" si="87"/>
        <v/>
      </c>
      <c r="BM189" s="107" t="str">
        <f t="shared" si="87"/>
        <v/>
      </c>
      <c r="BN189" s="107" t="str">
        <f t="shared" si="87"/>
        <v/>
      </c>
      <c r="BO189" s="107" t="str">
        <f t="shared" ref="BO189:CT189" si="88">IF(BO$3="","",BO$23*(BO85+BO98+BO111+BO124+BO137+BO150+BO163+BO176))</f>
        <v/>
      </c>
      <c r="BP189" s="107" t="str">
        <f t="shared" si="88"/>
        <v/>
      </c>
      <c r="BQ189" s="107" t="str">
        <f t="shared" si="88"/>
        <v/>
      </c>
      <c r="BR189" s="107" t="str">
        <f t="shared" si="88"/>
        <v/>
      </c>
      <c r="BS189" s="107" t="str">
        <f t="shared" si="88"/>
        <v/>
      </c>
      <c r="BT189" s="107" t="str">
        <f t="shared" si="88"/>
        <v/>
      </c>
      <c r="BU189" s="107" t="str">
        <f t="shared" si="88"/>
        <v/>
      </c>
      <c r="BV189" s="107" t="str">
        <f t="shared" si="88"/>
        <v/>
      </c>
      <c r="BW189" s="107" t="str">
        <f t="shared" si="88"/>
        <v/>
      </c>
      <c r="BX189" s="107" t="str">
        <f t="shared" si="88"/>
        <v/>
      </c>
      <c r="BY189" s="107" t="str">
        <f t="shared" si="88"/>
        <v/>
      </c>
      <c r="BZ189" s="107" t="str">
        <f t="shared" si="88"/>
        <v/>
      </c>
      <c r="CA189" s="107" t="str">
        <f t="shared" si="88"/>
        <v/>
      </c>
      <c r="CB189" s="107" t="str">
        <f t="shared" si="88"/>
        <v/>
      </c>
      <c r="CC189" s="107" t="str">
        <f t="shared" si="88"/>
        <v/>
      </c>
      <c r="CD189" s="107" t="str">
        <f t="shared" si="88"/>
        <v/>
      </c>
      <c r="CE189" s="107" t="str">
        <f t="shared" si="88"/>
        <v/>
      </c>
      <c r="CF189" s="107" t="str">
        <f t="shared" si="88"/>
        <v/>
      </c>
      <c r="CG189" s="107" t="str">
        <f t="shared" si="88"/>
        <v/>
      </c>
      <c r="CH189" s="107" t="str">
        <f t="shared" si="88"/>
        <v/>
      </c>
      <c r="CI189" s="107" t="str">
        <f t="shared" si="88"/>
        <v/>
      </c>
      <c r="CJ189" s="107" t="str">
        <f t="shared" si="88"/>
        <v/>
      </c>
      <c r="CK189" s="107" t="str">
        <f t="shared" si="88"/>
        <v/>
      </c>
      <c r="CL189" s="107" t="str">
        <f t="shared" si="88"/>
        <v/>
      </c>
      <c r="CM189" s="107" t="str">
        <f t="shared" si="88"/>
        <v/>
      </c>
      <c r="CN189" s="107" t="str">
        <f t="shared" si="88"/>
        <v/>
      </c>
      <c r="CO189" s="107" t="str">
        <f t="shared" si="88"/>
        <v/>
      </c>
      <c r="CP189" s="107" t="str">
        <f t="shared" si="88"/>
        <v/>
      </c>
      <c r="CQ189" s="107" t="str">
        <f t="shared" si="88"/>
        <v/>
      </c>
      <c r="CR189" s="107" t="str">
        <f t="shared" si="88"/>
        <v/>
      </c>
      <c r="CS189" s="107" t="str">
        <f t="shared" si="88"/>
        <v/>
      </c>
      <c r="CT189" s="107" t="str">
        <f t="shared" si="88"/>
        <v/>
      </c>
      <c r="CU189" s="107" t="str">
        <f t="shared" ref="CU189:DZ189" si="89">IF(CU$3="","",CU$23*(CU85+CU98+CU111+CU124+CU137+CU150+CU163+CU176))</f>
        <v/>
      </c>
      <c r="CV189" s="107" t="str">
        <f t="shared" si="89"/>
        <v/>
      </c>
      <c r="CW189" s="107" t="str">
        <f t="shared" si="89"/>
        <v/>
      </c>
      <c r="CX189" s="107" t="str">
        <f t="shared" si="89"/>
        <v/>
      </c>
      <c r="CY189" s="107" t="str">
        <f t="shared" si="89"/>
        <v/>
      </c>
      <c r="CZ189" s="107" t="str">
        <f t="shared" si="89"/>
        <v/>
      </c>
      <c r="DA189" s="107" t="str">
        <f t="shared" si="89"/>
        <v/>
      </c>
      <c r="DB189" s="107" t="str">
        <f t="shared" si="89"/>
        <v/>
      </c>
      <c r="DC189" s="107" t="str">
        <f t="shared" si="89"/>
        <v/>
      </c>
      <c r="DD189" s="107" t="str">
        <f t="shared" si="89"/>
        <v/>
      </c>
      <c r="DE189" s="107" t="str">
        <f t="shared" si="89"/>
        <v/>
      </c>
      <c r="DF189" s="107" t="str">
        <f t="shared" si="89"/>
        <v/>
      </c>
      <c r="DG189" s="107" t="str">
        <f t="shared" si="89"/>
        <v/>
      </c>
      <c r="DH189" s="107" t="str">
        <f t="shared" si="89"/>
        <v/>
      </c>
      <c r="DI189" s="107" t="str">
        <f t="shared" si="89"/>
        <v/>
      </c>
      <c r="DJ189" s="107" t="str">
        <f t="shared" si="89"/>
        <v/>
      </c>
      <c r="DK189" s="107" t="str">
        <f t="shared" si="89"/>
        <v/>
      </c>
      <c r="DL189" s="107" t="str">
        <f t="shared" si="89"/>
        <v/>
      </c>
      <c r="DM189" s="107" t="str">
        <f t="shared" si="89"/>
        <v/>
      </c>
      <c r="DN189" s="107" t="str">
        <f t="shared" si="89"/>
        <v/>
      </c>
      <c r="DO189" s="107" t="str">
        <f t="shared" si="89"/>
        <v/>
      </c>
      <c r="DP189" s="107" t="str">
        <f t="shared" si="89"/>
        <v/>
      </c>
      <c r="DQ189" s="107" t="str">
        <f t="shared" si="89"/>
        <v/>
      </c>
      <c r="DR189" s="107" t="str">
        <f t="shared" si="89"/>
        <v/>
      </c>
      <c r="DS189" s="107" t="str">
        <f t="shared" si="89"/>
        <v/>
      </c>
      <c r="DT189" s="107" t="str">
        <f t="shared" si="89"/>
        <v/>
      </c>
      <c r="DU189" s="107" t="str">
        <f t="shared" si="89"/>
        <v/>
      </c>
      <c r="DV189" s="107" t="str">
        <f t="shared" si="89"/>
        <v/>
      </c>
      <c r="DW189" s="107" t="str">
        <f t="shared" si="89"/>
        <v/>
      </c>
      <c r="DX189" s="107" t="str">
        <f t="shared" si="89"/>
        <v/>
      </c>
      <c r="DY189" s="107" t="str">
        <f t="shared" si="89"/>
        <v/>
      </c>
      <c r="DZ189" s="107" t="str">
        <f t="shared" si="89"/>
        <v/>
      </c>
      <c r="EA189" s="107" t="str">
        <f t="shared" ref="EA189:FF189" si="90">IF(EA$3="","",EA$23*(EA85+EA98+EA111+EA124+EA137+EA150+EA163+EA176))</f>
        <v/>
      </c>
      <c r="EB189" s="107" t="str">
        <f t="shared" si="90"/>
        <v/>
      </c>
      <c r="EC189" s="107" t="str">
        <f t="shared" si="90"/>
        <v/>
      </c>
      <c r="ED189" s="107" t="str">
        <f t="shared" si="90"/>
        <v/>
      </c>
      <c r="EE189" s="107" t="str">
        <f t="shared" si="90"/>
        <v/>
      </c>
      <c r="EF189" s="107" t="str">
        <f t="shared" si="90"/>
        <v/>
      </c>
      <c r="EG189" s="107" t="str">
        <f t="shared" si="90"/>
        <v/>
      </c>
      <c r="EH189" s="107" t="str">
        <f t="shared" si="90"/>
        <v/>
      </c>
      <c r="EI189" s="107" t="str">
        <f t="shared" si="90"/>
        <v/>
      </c>
      <c r="EJ189" s="107" t="str">
        <f t="shared" si="90"/>
        <v/>
      </c>
      <c r="EK189" s="107" t="str">
        <f t="shared" si="90"/>
        <v/>
      </c>
      <c r="EL189" s="107" t="str">
        <f t="shared" si="90"/>
        <v/>
      </c>
      <c r="EM189" s="107" t="str">
        <f t="shared" si="90"/>
        <v/>
      </c>
      <c r="EN189" s="107" t="str">
        <f t="shared" si="90"/>
        <v/>
      </c>
      <c r="EO189" s="107" t="str">
        <f t="shared" si="90"/>
        <v/>
      </c>
      <c r="EP189" s="107" t="str">
        <f t="shared" si="90"/>
        <v/>
      </c>
      <c r="EQ189" s="107" t="str">
        <f t="shared" si="90"/>
        <v/>
      </c>
      <c r="ER189" s="107" t="str">
        <f t="shared" si="90"/>
        <v/>
      </c>
      <c r="ES189" s="107" t="str">
        <f t="shared" si="90"/>
        <v/>
      </c>
      <c r="ET189" s="107" t="str">
        <f t="shared" si="90"/>
        <v/>
      </c>
      <c r="EU189" s="107" t="str">
        <f t="shared" si="90"/>
        <v/>
      </c>
      <c r="EV189" s="107" t="str">
        <f t="shared" si="90"/>
        <v/>
      </c>
      <c r="EW189" s="107" t="str">
        <f t="shared" si="90"/>
        <v/>
      </c>
      <c r="EX189" s="107" t="str">
        <f t="shared" si="90"/>
        <v/>
      </c>
      <c r="EY189" s="107" t="str">
        <f t="shared" si="90"/>
        <v/>
      </c>
      <c r="EZ189" s="107" t="str">
        <f t="shared" si="90"/>
        <v/>
      </c>
      <c r="FA189" s="107" t="str">
        <f t="shared" si="90"/>
        <v/>
      </c>
      <c r="FB189" s="107" t="str">
        <f t="shared" si="90"/>
        <v/>
      </c>
      <c r="FC189" s="107" t="str">
        <f t="shared" si="90"/>
        <v/>
      </c>
      <c r="FD189" s="107" t="str">
        <f t="shared" si="90"/>
        <v/>
      </c>
      <c r="FE189" s="107" t="str">
        <f t="shared" si="90"/>
        <v/>
      </c>
      <c r="FF189" s="107" t="str">
        <f t="shared" si="90"/>
        <v/>
      </c>
      <c r="FG189" s="107" t="str">
        <f t="shared" ref="FG189:GL189" si="91">IF(FG$3="","",FG$23*(FG85+FG98+FG111+FG124+FG137+FG150+FG163+FG176))</f>
        <v/>
      </c>
      <c r="FH189" s="107" t="str">
        <f t="shared" si="91"/>
        <v/>
      </c>
      <c r="FI189" s="107" t="str">
        <f t="shared" si="91"/>
        <v/>
      </c>
      <c r="FJ189" s="107" t="str">
        <f t="shared" si="91"/>
        <v/>
      </c>
      <c r="FK189" s="107" t="str">
        <f t="shared" si="91"/>
        <v/>
      </c>
      <c r="FL189" s="107" t="str">
        <f t="shared" si="91"/>
        <v/>
      </c>
      <c r="FM189" s="107" t="str">
        <f t="shared" si="91"/>
        <v/>
      </c>
      <c r="FN189" s="107" t="str">
        <f t="shared" si="91"/>
        <v/>
      </c>
      <c r="FO189" s="107" t="str">
        <f t="shared" si="91"/>
        <v/>
      </c>
      <c r="FP189" s="107" t="str">
        <f t="shared" si="91"/>
        <v/>
      </c>
      <c r="FQ189" s="107" t="str">
        <f t="shared" si="91"/>
        <v/>
      </c>
      <c r="FR189" s="107" t="str">
        <f t="shared" si="91"/>
        <v/>
      </c>
      <c r="FS189" s="107" t="str">
        <f t="shared" si="91"/>
        <v/>
      </c>
      <c r="FT189" s="107" t="str">
        <f t="shared" si="91"/>
        <v/>
      </c>
      <c r="FU189" s="107" t="str">
        <f t="shared" si="91"/>
        <v/>
      </c>
      <c r="FV189" s="107" t="str">
        <f t="shared" si="91"/>
        <v/>
      </c>
      <c r="FW189" s="107" t="str">
        <f t="shared" si="91"/>
        <v/>
      </c>
      <c r="FX189" s="107" t="str">
        <f t="shared" si="91"/>
        <v/>
      </c>
      <c r="FY189" s="107" t="str">
        <f t="shared" si="91"/>
        <v/>
      </c>
      <c r="FZ189" s="107" t="str">
        <f t="shared" si="91"/>
        <v/>
      </c>
      <c r="GA189" s="107" t="str">
        <f t="shared" si="91"/>
        <v/>
      </c>
      <c r="GB189" s="107" t="str">
        <f t="shared" si="91"/>
        <v/>
      </c>
      <c r="GC189" s="107" t="str">
        <f t="shared" si="91"/>
        <v/>
      </c>
      <c r="GD189" s="107" t="str">
        <f t="shared" si="91"/>
        <v/>
      </c>
      <c r="GE189" s="107" t="str">
        <f t="shared" si="91"/>
        <v/>
      </c>
      <c r="GF189" s="107" t="str">
        <f t="shared" si="91"/>
        <v/>
      </c>
      <c r="GG189" s="107" t="str">
        <f t="shared" si="91"/>
        <v/>
      </c>
      <c r="GH189" s="107" t="str">
        <f t="shared" si="91"/>
        <v/>
      </c>
      <c r="GI189" s="107" t="str">
        <f t="shared" si="91"/>
        <v/>
      </c>
      <c r="GJ189" s="107" t="str">
        <f t="shared" si="91"/>
        <v/>
      </c>
      <c r="GK189" s="107" t="str">
        <f t="shared" si="91"/>
        <v/>
      </c>
      <c r="GL189" s="107" t="str">
        <f t="shared" si="91"/>
        <v/>
      </c>
      <c r="GM189" s="107" t="str">
        <f t="shared" ref="GM189:GR189" si="92">IF(GM$3="","",GM$23*(GM85+GM98+GM111+GM124+GM137+GM150+GM163+GM176))</f>
        <v/>
      </c>
      <c r="GN189" s="107" t="str">
        <f t="shared" si="92"/>
        <v/>
      </c>
      <c r="GO189" s="107" t="str">
        <f t="shared" si="92"/>
        <v/>
      </c>
      <c r="GP189" s="107" t="str">
        <f t="shared" si="92"/>
        <v/>
      </c>
      <c r="GQ189" s="107" t="str">
        <f t="shared" si="92"/>
        <v/>
      </c>
      <c r="GR189" s="107" t="str">
        <f t="shared" si="92"/>
        <v/>
      </c>
      <c r="GS189" s="121"/>
      <c r="GT189" s="124"/>
      <c r="GU189" s="124"/>
      <c r="GV189" s="124"/>
      <c r="GW189" s="124"/>
      <c r="GX189" s="124"/>
      <c r="GY189" s="124"/>
      <c r="GZ189" s="124"/>
      <c r="HA189" s="124"/>
      <c r="HB189" s="124"/>
      <c r="HC189" s="124"/>
      <c r="HD189" s="124"/>
      <c r="HE189" s="124"/>
      <c r="HF189" s="124"/>
      <c r="HG189" s="124"/>
      <c r="HH189" s="124"/>
      <c r="HI189" s="124"/>
      <c r="HJ189" s="124"/>
      <c r="HK189" s="124"/>
      <c r="HL189" s="124"/>
      <c r="HM189" s="124"/>
      <c r="HN189" s="124"/>
      <c r="HO189" s="124"/>
      <c r="HP189" s="124"/>
      <c r="HQ189" s="124"/>
      <c r="HR189" s="124"/>
      <c r="HS189" s="124"/>
      <c r="HT189" s="124"/>
      <c r="HU189" s="124"/>
      <c r="HV189" s="124"/>
      <c r="HW189" s="124"/>
      <c r="HX189" s="124"/>
      <c r="HY189" s="124"/>
      <c r="HZ189" s="124"/>
      <c r="IA189" s="124"/>
      <c r="IB189" s="124"/>
      <c r="IC189" s="124"/>
      <c r="ID189" s="124"/>
      <c r="IE189" s="124"/>
      <c r="IF189" s="124"/>
      <c r="IG189" s="124"/>
      <c r="IH189" s="124"/>
      <c r="II189" s="124"/>
      <c r="IJ189" s="124"/>
      <c r="IK189" s="124"/>
      <c r="IL189" s="124"/>
      <c r="IM189" s="124"/>
      <c r="IN189" s="124"/>
      <c r="IO189" s="124"/>
      <c r="IP189" s="124"/>
      <c r="IQ189" s="124"/>
      <c r="IR189" s="124"/>
      <c r="IS189" s="124"/>
      <c r="IT189" s="124"/>
      <c r="IU189" s="124"/>
      <c r="IV189" s="124"/>
    </row>
    <row r="190" spans="1:256" s="104" customFormat="1" ht="12" customHeight="1">
      <c r="A190" s="29" t="str">
        <f>'Saisie Profil'!C7</f>
        <v>Sans obstacle sans train été</v>
      </c>
      <c r="B190" s="29" t="str">
        <f>IF(A74=0,0,"Lambda phase pondéré par la durée et Pinduit")</f>
        <v>Lambda phase pondéré par la durée et Pinduit</v>
      </c>
      <c r="C190" s="103">
        <f>IF(C$3="","",'Saisie Pi induit'!G9*C178*'Saisie Profil'!$E7/'Saisie Profil'!$E$19)</f>
        <v>1.8863302362820106E-2</v>
      </c>
      <c r="D190" s="103">
        <f>IF(D$3="","",'Saisie Pi induit'!H9*D178*'Saisie Profil'!$E7/'Saisie Profil'!$E$19)</f>
        <v>1.5716796654940995E-2</v>
      </c>
      <c r="E190" s="103">
        <f>IF(E$3="","",'Saisie Pi induit'!I9*E178*'Saisie Profil'!$E7/'Saisie Profil'!$E$19)</f>
        <v>5.4896246383304816E-3</v>
      </c>
      <c r="F190" s="103">
        <f>IF(F$3="","",'Saisie Pi induit'!J9*F178*'Saisie Profil'!$E7/'Saisie Profil'!$E$19)</f>
        <v>7.5108049020920584E-3</v>
      </c>
      <c r="G190" s="103">
        <f>IF(G$3="","",'Saisie Pi induit'!K9*G178*'Saisie Profil'!$E7/'Saisie Profil'!$E$19)</f>
        <v>1.5270225052674423E-3</v>
      </c>
      <c r="H190" s="103">
        <f>IF(H$3="","",'Saisie Pi induit'!L9*H178*'Saisie Profil'!$E7/'Saisie Profil'!$E$19)</f>
        <v>1.6787126041337001E-3</v>
      </c>
      <c r="I190" s="103">
        <f>IF(I$3="","",'Saisie Pi induit'!M9*I178*'Saisie Profil'!$E7/'Saisie Profil'!$E$19)</f>
        <v>2.1076845335509381E-3</v>
      </c>
      <c r="J190" s="103">
        <f>IF(J$3="","",'Saisie Pi induit'!N9*J178*'Saisie Profil'!$E7/'Saisie Profil'!$E$19)</f>
        <v>2.1222696394731067E-2</v>
      </c>
      <c r="K190" s="103">
        <f>IF(K$3="","",'Saisie Pi induit'!O9*K178*'Saisie Profil'!$E7/'Saisie Profil'!$E$19)</f>
        <v>1.4571828751004099E-2</v>
      </c>
      <c r="L190" s="103">
        <f>IF(L$3="","",'Saisie Pi induit'!P9*L178*'Saisie Profil'!$E7/'Saisie Profil'!$E$19)</f>
        <v>7.6460979232594248E-2</v>
      </c>
      <c r="M190" s="103">
        <f>IF(M$3="","",'Saisie Pi induit'!Q9*M178*'Saisie Profil'!$E7/'Saisie Profil'!$E$19)</f>
        <v>0.42257357789137384</v>
      </c>
      <c r="N190" s="103">
        <f>IF(N$3="","",'Saisie Pi induit'!R9*N178*'Saisie Profil'!$E7/'Saisie Profil'!$E$19)</f>
        <v>1.0735084823125532E-2</v>
      </c>
      <c r="O190" s="103" t="str">
        <f>IF(O$3="","",'Saisie Pi induit'!S9*O178*'Saisie Profil'!$E7/'Saisie Profil'!$E$19)</f>
        <v/>
      </c>
      <c r="P190" s="103" t="str">
        <f>IF(P$3="","",'Saisie Pi induit'!T9*P178*'Saisie Profil'!$E7/'Saisie Profil'!$E$19)</f>
        <v/>
      </c>
      <c r="Q190" s="103" t="str">
        <f>IF(Q$3="","",'Saisie Pi induit'!U9*Q178*'Saisie Profil'!$E7/'Saisie Profil'!$E$19)</f>
        <v/>
      </c>
      <c r="R190" s="103" t="str">
        <f>IF(R$3="","",'Saisie Pi induit'!V9*R178*'Saisie Profil'!$E7/'Saisie Profil'!$E$19)</f>
        <v/>
      </c>
      <c r="S190" s="103" t="str">
        <f>IF(S$3="","",'Saisie Pi induit'!W9*S178*'Saisie Profil'!$E7/'Saisie Profil'!$E$19)</f>
        <v/>
      </c>
      <c r="T190" s="103" t="str">
        <f>IF(T$3="","",'Saisie Pi induit'!X9*T178*'Saisie Profil'!$E7/'Saisie Profil'!$E$19)</f>
        <v/>
      </c>
      <c r="U190" s="103" t="str">
        <f>IF(U$3="","",'Saisie Pi induit'!Y9*U178*'Saisie Profil'!$E7/'Saisie Profil'!$E$19)</f>
        <v/>
      </c>
      <c r="V190" s="103" t="str">
        <f>IF(V$3="","",'Saisie Pi induit'!Z9*V178*'Saisie Profil'!$E7/'Saisie Profil'!$E$19)</f>
        <v/>
      </c>
      <c r="W190" s="103" t="str">
        <f>IF(W$3="","",'Saisie Pi induit'!AA9*W178*'Saisie Profil'!$E7/'Saisie Profil'!$E$19)</f>
        <v/>
      </c>
      <c r="X190" s="103" t="str">
        <f>IF(X$3="","",'Saisie Pi induit'!AB9*X178*'Saisie Profil'!$E7/'Saisie Profil'!$E$19)</f>
        <v/>
      </c>
      <c r="Y190" s="103" t="str">
        <f>IF(Y$3="","",'Saisie Pi induit'!AC9*Y178*'Saisie Profil'!$E7/'Saisie Profil'!$E$19)</f>
        <v/>
      </c>
      <c r="Z190" s="103" t="str">
        <f>IF(Z$3="","",'Saisie Pi induit'!AD9*Z178*'Saisie Profil'!$E7/'Saisie Profil'!$E$19)</f>
        <v/>
      </c>
      <c r="AA190" s="103" t="str">
        <f>IF(AA$3="","",'Saisie Pi induit'!AE9*AA178*'Saisie Profil'!$E7/'Saisie Profil'!$E$19)</f>
        <v/>
      </c>
      <c r="AB190" s="103" t="str">
        <f>IF(AB$3="","",'Saisie Pi induit'!AF9*AB178*'Saisie Profil'!$E7/'Saisie Profil'!$E$19)</f>
        <v/>
      </c>
      <c r="AC190" s="103" t="str">
        <f>IF(AC$3="","",'Saisie Pi induit'!AG9*AC178*'Saisie Profil'!$E7/'Saisie Profil'!$E$19)</f>
        <v/>
      </c>
      <c r="AD190" s="103" t="str">
        <f>IF(AD$3="","",'Saisie Pi induit'!AH9*AD178*'Saisie Profil'!$E7/'Saisie Profil'!$E$19)</f>
        <v/>
      </c>
      <c r="AE190" s="103" t="str">
        <f>IF(AE$3="","",'Saisie Pi induit'!AI9*AE178*'Saisie Profil'!$E7/'Saisie Profil'!$E$19)</f>
        <v/>
      </c>
      <c r="AF190" s="103" t="str">
        <f>IF(AF$3="","",'Saisie Pi induit'!AJ9*AF178*'Saisie Profil'!$E7/'Saisie Profil'!$E$19)</f>
        <v/>
      </c>
      <c r="AG190" s="103" t="str">
        <f>IF(AG$3="","",'Saisie Pi induit'!AK9*AG178*'Saisie Profil'!$E7/'Saisie Profil'!$E$19)</f>
        <v/>
      </c>
      <c r="AH190" s="103" t="str">
        <f>IF(AH$3="","",'Saisie Pi induit'!AL9*AH178*'Saisie Profil'!$E7/'Saisie Profil'!$E$19)</f>
        <v/>
      </c>
      <c r="AI190" s="103" t="str">
        <f>IF(AI$3="","",'Saisie Pi induit'!AM9*AI178*'Saisie Profil'!$E7/'Saisie Profil'!$E$19)</f>
        <v/>
      </c>
      <c r="AJ190" s="103" t="str">
        <f>IF(AJ$3="","",'Saisie Pi induit'!AN9*AJ178*'Saisie Profil'!$E7/'Saisie Profil'!$E$19)</f>
        <v/>
      </c>
      <c r="AK190" s="103" t="str">
        <f>IF(AK$3="","",'Saisie Pi induit'!AO9*AK178*'Saisie Profil'!$E7/'Saisie Profil'!$E$19)</f>
        <v/>
      </c>
      <c r="AL190" s="103" t="str">
        <f>IF(AL$3="","",'Saisie Pi induit'!AP9*AL178*'Saisie Profil'!$E7/'Saisie Profil'!$E$19)</f>
        <v/>
      </c>
      <c r="AM190" s="103" t="str">
        <f>IF(AM$3="","",'Saisie Pi induit'!AQ9*AM178*'Saisie Profil'!$E7/'Saisie Profil'!$E$19)</f>
        <v/>
      </c>
      <c r="AN190" s="103" t="str">
        <f>IF(AN$3="","",'Saisie Pi induit'!AR9*AN178*'Saisie Profil'!$E7/'Saisie Profil'!$E$19)</f>
        <v/>
      </c>
      <c r="AO190" s="103" t="str">
        <f>IF(AO$3="","",'Saisie Pi induit'!AS9*AO178*'Saisie Profil'!$E7/'Saisie Profil'!$E$19)</f>
        <v/>
      </c>
      <c r="AP190" s="103" t="str">
        <f>IF(AP$3="","",'Saisie Pi induit'!AT9*AP178*'Saisie Profil'!$E7/'Saisie Profil'!$E$19)</f>
        <v/>
      </c>
      <c r="AQ190" s="103" t="str">
        <f>IF(AQ$3="","",'Saisie Pi induit'!AU9*AQ178*'Saisie Profil'!$E7/'Saisie Profil'!$E$19)</f>
        <v/>
      </c>
      <c r="AR190" s="103" t="str">
        <f>IF(AR$3="","",'Saisie Pi induit'!AV9*AR178*'Saisie Profil'!$E7/'Saisie Profil'!$E$19)</f>
        <v/>
      </c>
      <c r="AS190" s="103" t="str">
        <f>IF(AS$3="","",'Saisie Pi induit'!AW9*AS178*'Saisie Profil'!$E7/'Saisie Profil'!$E$19)</f>
        <v/>
      </c>
      <c r="AT190" s="103" t="str">
        <f>IF(AT$3="","",'Saisie Pi induit'!AX9*AT178*'Saisie Profil'!$E7/'Saisie Profil'!$E$19)</f>
        <v/>
      </c>
      <c r="AU190" s="103" t="str">
        <f>IF(AU$3="","",'Saisie Pi induit'!AY9*AU178*'Saisie Profil'!$E7/'Saisie Profil'!$E$19)</f>
        <v/>
      </c>
      <c r="AV190" s="103" t="str">
        <f>IF(AV$3="","",'Saisie Pi induit'!AZ9*AV178*'Saisie Profil'!$E7/'Saisie Profil'!$E$19)</f>
        <v/>
      </c>
      <c r="AW190" s="103" t="str">
        <f>IF(AW$3="","",'Saisie Pi induit'!BA9*AW178*'Saisie Profil'!$E7/'Saisie Profil'!$E$19)</f>
        <v/>
      </c>
      <c r="AX190" s="103" t="str">
        <f>IF(AX$3="","",'Saisie Pi induit'!BB9*AX178*'Saisie Profil'!$E7/'Saisie Profil'!$E$19)</f>
        <v/>
      </c>
      <c r="AY190" s="103" t="str">
        <f>IF(AY$3="","",'Saisie Pi induit'!BC9*AY178*'Saisie Profil'!$E7/'Saisie Profil'!$E$19)</f>
        <v/>
      </c>
      <c r="AZ190" s="103" t="str">
        <f>IF(AZ$3="","",'Saisie Pi induit'!BD9*AZ178*'Saisie Profil'!$E7/'Saisie Profil'!$E$19)</f>
        <v/>
      </c>
      <c r="BA190" s="103" t="str">
        <f>IF(BA$3="","",'Saisie Pi induit'!BE9*BA178*'Saisie Profil'!$E7/'Saisie Profil'!$E$19)</f>
        <v/>
      </c>
      <c r="BB190" s="103" t="str">
        <f>IF(BB$3="","",'Saisie Pi induit'!BF9*BB178*'Saisie Profil'!$E7/'Saisie Profil'!$E$19)</f>
        <v/>
      </c>
      <c r="BC190" s="103" t="str">
        <f>IF(BC$3="","",'Saisie Pi induit'!BG9*BC178*'Saisie Profil'!$E7/'Saisie Profil'!$E$19)</f>
        <v/>
      </c>
      <c r="BD190" s="103" t="str">
        <f>IF(BD$3="","",'Saisie Pi induit'!BH9*BD178*'Saisie Profil'!$E7/'Saisie Profil'!$E$19)</f>
        <v/>
      </c>
      <c r="BE190" s="103" t="str">
        <f>IF(BE$3="","",'Saisie Pi induit'!BI9*BE178*'Saisie Profil'!$E7/'Saisie Profil'!$E$19)</f>
        <v/>
      </c>
      <c r="BF190" s="103" t="str">
        <f>IF(BF$3="","",'Saisie Pi induit'!BJ9*BF178*'Saisie Profil'!$E7/'Saisie Profil'!$E$19)</f>
        <v/>
      </c>
      <c r="BG190" s="103" t="str">
        <f>IF(BG$3="","",'Saisie Pi induit'!BK9*BG178*'Saisie Profil'!$E7/'Saisie Profil'!$E$19)</f>
        <v/>
      </c>
      <c r="BH190" s="103" t="str">
        <f>IF(BH$3="","",'Saisie Pi induit'!BL9*BH178*'Saisie Profil'!$E7/'Saisie Profil'!$E$19)</f>
        <v/>
      </c>
      <c r="BI190" s="103" t="str">
        <f>IF(BI$3="","",'Saisie Pi induit'!BM9*BI178*'Saisie Profil'!$E7/'Saisie Profil'!$E$19)</f>
        <v/>
      </c>
      <c r="BJ190" s="103" t="str">
        <f>IF(BJ$3="","",'Saisie Pi induit'!BN9*BJ178*'Saisie Profil'!$E7/'Saisie Profil'!$E$19)</f>
        <v/>
      </c>
      <c r="BK190" s="103" t="str">
        <f>IF(BK$3="","",'Saisie Pi induit'!BO9*BK178*'Saisie Profil'!$E7/'Saisie Profil'!$E$19)</f>
        <v/>
      </c>
      <c r="BL190" s="103" t="str">
        <f>IF(BL$3="","",'Saisie Pi induit'!BP9*BL178*'Saisie Profil'!$E7/'Saisie Profil'!$E$19)</f>
        <v/>
      </c>
      <c r="BM190" s="103" t="str">
        <f>IF(BM$3="","",'Saisie Pi induit'!BQ9*BM178*'Saisie Profil'!$E7/'Saisie Profil'!$E$19)</f>
        <v/>
      </c>
      <c r="BN190" s="103" t="str">
        <f>IF(BN$3="","",'Saisie Pi induit'!BR9*BN178*'Saisie Profil'!$E7/'Saisie Profil'!$E$19)</f>
        <v/>
      </c>
      <c r="BO190" s="103" t="str">
        <f>IF(BO$3="","",'Saisie Pi induit'!BS9*BO178*'Saisie Profil'!$E7/'Saisie Profil'!$E$19)</f>
        <v/>
      </c>
      <c r="BP190" s="103" t="str">
        <f>IF(BP$3="","",'Saisie Pi induit'!BT9*BP178*'Saisie Profil'!$E7/'Saisie Profil'!$E$19)</f>
        <v/>
      </c>
      <c r="BQ190" s="103" t="str">
        <f>IF(BQ$3="","",'Saisie Pi induit'!BU9*BQ178*'Saisie Profil'!$E7/'Saisie Profil'!$E$19)</f>
        <v/>
      </c>
      <c r="BR190" s="103" t="str">
        <f>IF(BR$3="","",'Saisie Pi induit'!BV9*BR178*'Saisie Profil'!$E7/'Saisie Profil'!$E$19)</f>
        <v/>
      </c>
      <c r="BS190" s="103" t="str">
        <f>IF(BS$3="","",'Saisie Pi induit'!BW9*BS178*'Saisie Profil'!$E7/'Saisie Profil'!$E$19)</f>
        <v/>
      </c>
      <c r="BT190" s="103" t="str">
        <f>IF(BT$3="","",'Saisie Pi induit'!BX9*BT178*'Saisie Profil'!$E7/'Saisie Profil'!$E$19)</f>
        <v/>
      </c>
      <c r="BU190" s="103" t="str">
        <f>IF(BU$3="","",'Saisie Pi induit'!BY9*BU178*'Saisie Profil'!$E7/'Saisie Profil'!$E$19)</f>
        <v/>
      </c>
      <c r="BV190" s="103" t="str">
        <f>IF(BV$3="","",'Saisie Pi induit'!BZ9*BV178*'Saisie Profil'!$E7/'Saisie Profil'!$E$19)</f>
        <v/>
      </c>
      <c r="BW190" s="103" t="str">
        <f>IF(BW$3="","",'Saisie Pi induit'!CA9*BW178*'Saisie Profil'!$E7/'Saisie Profil'!$E$19)</f>
        <v/>
      </c>
      <c r="BX190" s="103" t="str">
        <f>IF(BX$3="","",'Saisie Pi induit'!CB9*BX178*'Saisie Profil'!$E7/'Saisie Profil'!$E$19)</f>
        <v/>
      </c>
      <c r="BY190" s="103" t="str">
        <f>IF(BY$3="","",'Saisie Pi induit'!CC9*BY178*'Saisie Profil'!$E7/'Saisie Profil'!$E$19)</f>
        <v/>
      </c>
      <c r="BZ190" s="103" t="str">
        <f>IF(BZ$3="","",'Saisie Pi induit'!CD9*BZ178*'Saisie Profil'!$E7/'Saisie Profil'!$E$19)</f>
        <v/>
      </c>
      <c r="CA190" s="103" t="str">
        <f>IF(CA$3="","",'Saisie Pi induit'!CE9*CA178*'Saisie Profil'!$E7/'Saisie Profil'!$E$19)</f>
        <v/>
      </c>
      <c r="CB190" s="103" t="str">
        <f>IF(CB$3="","",'Saisie Pi induit'!CF9*CB178*'Saisie Profil'!$E7/'Saisie Profil'!$E$19)</f>
        <v/>
      </c>
      <c r="CC190" s="103" t="str">
        <f>IF(CC$3="","",'Saisie Pi induit'!CG9*CC178*'Saisie Profil'!$E7/'Saisie Profil'!$E$19)</f>
        <v/>
      </c>
      <c r="CD190" s="103" t="str">
        <f>IF(CD$3="","",'Saisie Pi induit'!CH9*CD178*'Saisie Profil'!$E7/'Saisie Profil'!$E$19)</f>
        <v/>
      </c>
      <c r="CE190" s="103" t="str">
        <f>IF(CE$3="","",'Saisie Pi induit'!CI9*CE178*'Saisie Profil'!$E7/'Saisie Profil'!$E$19)</f>
        <v/>
      </c>
      <c r="CF190" s="103" t="str">
        <f>IF(CF$3="","",'Saisie Pi induit'!CJ9*CF178*'Saisie Profil'!$E7/'Saisie Profil'!$E$19)</f>
        <v/>
      </c>
      <c r="CG190" s="103" t="str">
        <f>IF(CG$3="","",'Saisie Pi induit'!CK9*CG178*'Saisie Profil'!$E7/'Saisie Profil'!$E$19)</f>
        <v/>
      </c>
      <c r="CH190" s="103" t="str">
        <f>IF(CH$3="","",'Saisie Pi induit'!CL9*CH178*'Saisie Profil'!$E7/'Saisie Profil'!$E$19)</f>
        <v/>
      </c>
      <c r="CI190" s="103" t="str">
        <f>IF(CI$3="","",'Saisie Pi induit'!CM9*CI178*'Saisie Profil'!$E7/'Saisie Profil'!$E$19)</f>
        <v/>
      </c>
      <c r="CJ190" s="103" t="str">
        <f>IF(CJ$3="","",'Saisie Pi induit'!CN9*CJ178*'Saisie Profil'!$E7/'Saisie Profil'!$E$19)</f>
        <v/>
      </c>
      <c r="CK190" s="103" t="str">
        <f>IF(CK$3="","",'Saisie Pi induit'!CO9*CK178*'Saisie Profil'!$E7/'Saisie Profil'!$E$19)</f>
        <v/>
      </c>
      <c r="CL190" s="103" t="str">
        <f>IF(CL$3="","",'Saisie Pi induit'!CP9*CL178*'Saisie Profil'!$E7/'Saisie Profil'!$E$19)</f>
        <v/>
      </c>
      <c r="CM190" s="103" t="str">
        <f>IF(CM$3="","",'Saisie Pi induit'!CQ9*CM178*'Saisie Profil'!$E7/'Saisie Profil'!$E$19)</f>
        <v/>
      </c>
      <c r="CN190" s="103" t="str">
        <f>IF(CN$3="","",'Saisie Pi induit'!CR9*CN178*'Saisie Profil'!$E7/'Saisie Profil'!$E$19)</f>
        <v/>
      </c>
      <c r="CO190" s="103" t="str">
        <f>IF(CO$3="","",'Saisie Pi induit'!CS9*CO178*'Saisie Profil'!$E7/'Saisie Profil'!$E$19)</f>
        <v/>
      </c>
      <c r="CP190" s="103" t="str">
        <f>IF(CP$3="","",'Saisie Pi induit'!CT9*CP178*'Saisie Profil'!$E7/'Saisie Profil'!$E$19)</f>
        <v/>
      </c>
      <c r="CQ190" s="103" t="str">
        <f>IF(CQ$3="","",'Saisie Pi induit'!CU9*CQ178*'Saisie Profil'!$E7/'Saisie Profil'!$E$19)</f>
        <v/>
      </c>
      <c r="CR190" s="103" t="str">
        <f>IF(CR$3="","",'Saisie Pi induit'!CV9*CR178*'Saisie Profil'!$E7/'Saisie Profil'!$E$19)</f>
        <v/>
      </c>
      <c r="CS190" s="103" t="str">
        <f>IF(CS$3="","",'Saisie Pi induit'!CW9*CS178*'Saisie Profil'!$E7/'Saisie Profil'!$E$19)</f>
        <v/>
      </c>
      <c r="CT190" s="103" t="str">
        <f>IF(CT$3="","",'Saisie Pi induit'!CX9*CT178*'Saisie Profil'!$E7/'Saisie Profil'!$E$19)</f>
        <v/>
      </c>
      <c r="CU190" s="103" t="str">
        <f>IF(CU$3="","",'Saisie Pi induit'!CY9*CU178*'Saisie Profil'!$E7/'Saisie Profil'!$E$19)</f>
        <v/>
      </c>
      <c r="CV190" s="103" t="str">
        <f>IF(CV$3="","",'Saisie Pi induit'!CZ9*CV178*'Saisie Profil'!$E7/'Saisie Profil'!$E$19)</f>
        <v/>
      </c>
      <c r="CW190" s="103" t="str">
        <f>IF(CW$3="","",'Saisie Pi induit'!DA9*CW178*'Saisie Profil'!$E7/'Saisie Profil'!$E$19)</f>
        <v/>
      </c>
      <c r="CX190" s="103" t="str">
        <f>IF(CX$3="","",'Saisie Pi induit'!DB9*CX178*'Saisie Profil'!$E7/'Saisie Profil'!$E$19)</f>
        <v/>
      </c>
      <c r="CY190" s="103" t="str">
        <f>IF(CY$3="","",'Saisie Pi induit'!DC9*CY178*'Saisie Profil'!$E7/'Saisie Profil'!$E$19)</f>
        <v/>
      </c>
      <c r="CZ190" s="103" t="str">
        <f>IF(CZ$3="","",'Saisie Pi induit'!DD9*CZ178*'Saisie Profil'!$E7/'Saisie Profil'!$E$19)</f>
        <v/>
      </c>
      <c r="DA190" s="103" t="str">
        <f>IF(DA$3="","",'Saisie Pi induit'!DE9*DA178*'Saisie Profil'!$E7/'Saisie Profil'!$E$19)</f>
        <v/>
      </c>
      <c r="DB190" s="103" t="str">
        <f>IF(DB$3="","",'Saisie Pi induit'!DF9*DB178*'Saisie Profil'!$E7/'Saisie Profil'!$E$19)</f>
        <v/>
      </c>
      <c r="DC190" s="103" t="str">
        <f>IF(DC$3="","",'Saisie Pi induit'!DG9*DC178*'Saisie Profil'!$E7/'Saisie Profil'!$E$19)</f>
        <v/>
      </c>
      <c r="DD190" s="103" t="str">
        <f>IF(DD$3="","",'Saisie Pi induit'!DH9*DD178*'Saisie Profil'!$E7/'Saisie Profil'!$E$19)</f>
        <v/>
      </c>
      <c r="DE190" s="103" t="str">
        <f>IF(DE$3="","",'Saisie Pi induit'!DI9*DE178*'Saisie Profil'!$E7/'Saisie Profil'!$E$19)</f>
        <v/>
      </c>
      <c r="DF190" s="103" t="str">
        <f>IF(DF$3="","",'Saisie Pi induit'!DJ9*DF178*'Saisie Profil'!$E7/'Saisie Profil'!$E$19)</f>
        <v/>
      </c>
      <c r="DG190" s="103" t="str">
        <f>IF(DG$3="","",'Saisie Pi induit'!DK9*DG178*'Saisie Profil'!$E7/'Saisie Profil'!$E$19)</f>
        <v/>
      </c>
      <c r="DH190" s="103" t="str">
        <f>IF(DH$3="","",'Saisie Pi induit'!DL9*DH178*'Saisie Profil'!$E7/'Saisie Profil'!$E$19)</f>
        <v/>
      </c>
      <c r="DI190" s="103" t="str">
        <f>IF(DI$3="","",'Saisie Pi induit'!DM9*DI178*'Saisie Profil'!$E7/'Saisie Profil'!$E$19)</f>
        <v/>
      </c>
      <c r="DJ190" s="103" t="str">
        <f>IF(DJ$3="","",'Saisie Pi induit'!DN9*DJ178*'Saisie Profil'!$E7/'Saisie Profil'!$E$19)</f>
        <v/>
      </c>
      <c r="DK190" s="103" t="str">
        <f>IF(DK$3="","",'Saisie Pi induit'!DO9*DK178*'Saisie Profil'!$E7/'Saisie Profil'!$E$19)</f>
        <v/>
      </c>
      <c r="DL190" s="103" t="str">
        <f>IF(DL$3="","",'Saisie Pi induit'!DP9*DL178*'Saisie Profil'!$E7/'Saisie Profil'!$E$19)</f>
        <v/>
      </c>
      <c r="DM190" s="103" t="str">
        <f>IF(DM$3="","",'Saisie Pi induit'!DQ9*DM178*'Saisie Profil'!$E7/'Saisie Profil'!$E$19)</f>
        <v/>
      </c>
      <c r="DN190" s="103" t="str">
        <f>IF(DN$3="","",'Saisie Pi induit'!DR9*DN178*'Saisie Profil'!$E7/'Saisie Profil'!$E$19)</f>
        <v/>
      </c>
      <c r="DO190" s="103" t="str">
        <f>IF(DO$3="","",'Saisie Pi induit'!DS9*DO178*'Saisie Profil'!$E7/'Saisie Profil'!$E$19)</f>
        <v/>
      </c>
      <c r="DP190" s="103" t="str">
        <f>IF(DP$3="","",'Saisie Pi induit'!DT9*DP178*'Saisie Profil'!$E7/'Saisie Profil'!$E$19)</f>
        <v/>
      </c>
      <c r="DQ190" s="103" t="str">
        <f>IF(DQ$3="","",'Saisie Pi induit'!DU9*DQ178*'Saisie Profil'!$E7/'Saisie Profil'!$E$19)</f>
        <v/>
      </c>
      <c r="DR190" s="103" t="str">
        <f>IF(DR$3="","",'Saisie Pi induit'!DV9*DR178*'Saisie Profil'!$E7/'Saisie Profil'!$E$19)</f>
        <v/>
      </c>
      <c r="DS190" s="103" t="str">
        <f>IF(DS$3="","",'Saisie Pi induit'!DW9*DS178*'Saisie Profil'!$E7/'Saisie Profil'!$E$19)</f>
        <v/>
      </c>
      <c r="DT190" s="103" t="str">
        <f>IF(DT$3="","",'Saisie Pi induit'!DX9*DT178*'Saisie Profil'!$E7/'Saisie Profil'!$E$19)</f>
        <v/>
      </c>
      <c r="DU190" s="103" t="str">
        <f>IF(DU$3="","",'Saisie Pi induit'!DY9*DU178*'Saisie Profil'!$E7/'Saisie Profil'!$E$19)</f>
        <v/>
      </c>
      <c r="DV190" s="103" t="str">
        <f>IF(DV$3="","",'Saisie Pi induit'!DZ9*DV178*'Saisie Profil'!$E7/'Saisie Profil'!$E$19)</f>
        <v/>
      </c>
      <c r="DW190" s="103" t="str">
        <f>IF(DW$3="","",'Saisie Pi induit'!EA9*DW178*'Saisie Profil'!$E7/'Saisie Profil'!$E$19)</f>
        <v/>
      </c>
      <c r="DX190" s="103" t="str">
        <f>IF(DX$3="","",'Saisie Pi induit'!EB9*DX178*'Saisie Profil'!$E7/'Saisie Profil'!$E$19)</f>
        <v/>
      </c>
      <c r="DY190" s="103" t="str">
        <f>IF(DY$3="","",'Saisie Pi induit'!EC9*DY178*'Saisie Profil'!$E7/'Saisie Profil'!$E$19)</f>
        <v/>
      </c>
      <c r="DZ190" s="103" t="str">
        <f>IF(DZ$3="","",'Saisie Pi induit'!ED9*DZ178*'Saisie Profil'!$E7/'Saisie Profil'!$E$19)</f>
        <v/>
      </c>
      <c r="EA190" s="103" t="str">
        <f>IF(EA$3="","",'Saisie Pi induit'!EE9*EA178*'Saisie Profil'!$E7/'Saisie Profil'!$E$19)</f>
        <v/>
      </c>
      <c r="EB190" s="103" t="str">
        <f>IF(EB$3="","",'Saisie Pi induit'!EF9*EB178*'Saisie Profil'!$E7/'Saisie Profil'!$E$19)</f>
        <v/>
      </c>
      <c r="EC190" s="103" t="str">
        <f>IF(EC$3="","",'Saisie Pi induit'!EG9*EC178*'Saisie Profil'!$E7/'Saisie Profil'!$E$19)</f>
        <v/>
      </c>
      <c r="ED190" s="103" t="str">
        <f>IF(ED$3="","",'Saisie Pi induit'!EH9*ED178*'Saisie Profil'!$E7/'Saisie Profil'!$E$19)</f>
        <v/>
      </c>
      <c r="EE190" s="103" t="str">
        <f>IF(EE$3="","",'Saisie Pi induit'!EI9*EE178*'Saisie Profil'!$E7/'Saisie Profil'!$E$19)</f>
        <v/>
      </c>
      <c r="EF190" s="103" t="str">
        <f>IF(EF$3="","",'Saisie Pi induit'!EJ9*EF178*'Saisie Profil'!$E7/'Saisie Profil'!$E$19)</f>
        <v/>
      </c>
      <c r="EG190" s="103" t="str">
        <f>IF(EG$3="","",'Saisie Pi induit'!EK9*EG178*'Saisie Profil'!$E7/'Saisie Profil'!$E$19)</f>
        <v/>
      </c>
      <c r="EH190" s="103" t="str">
        <f>IF(EH$3="","",'Saisie Pi induit'!EL9*EH178*'Saisie Profil'!$E7/'Saisie Profil'!$E$19)</f>
        <v/>
      </c>
      <c r="EI190" s="103" t="str">
        <f>IF(EI$3="","",'Saisie Pi induit'!EM9*EI178*'Saisie Profil'!$E7/'Saisie Profil'!$E$19)</f>
        <v/>
      </c>
      <c r="EJ190" s="103" t="str">
        <f>IF(EJ$3="","",'Saisie Pi induit'!EN9*EJ178*'Saisie Profil'!$E7/'Saisie Profil'!$E$19)</f>
        <v/>
      </c>
      <c r="EK190" s="103" t="str">
        <f>IF(EK$3="","",'Saisie Pi induit'!EO9*EK178*'Saisie Profil'!$E7/'Saisie Profil'!$E$19)</f>
        <v/>
      </c>
      <c r="EL190" s="103" t="str">
        <f>IF(EL$3="","",'Saisie Pi induit'!EP9*EL178*'Saisie Profil'!$E7/'Saisie Profil'!$E$19)</f>
        <v/>
      </c>
      <c r="EM190" s="103" t="str">
        <f>IF(EM$3="","",'Saisie Pi induit'!EQ9*EM178*'Saisie Profil'!$E7/'Saisie Profil'!$E$19)</f>
        <v/>
      </c>
      <c r="EN190" s="103" t="str">
        <f>IF(EN$3="","",'Saisie Pi induit'!ER9*EN178*'Saisie Profil'!$E7/'Saisie Profil'!$E$19)</f>
        <v/>
      </c>
      <c r="EO190" s="103" t="str">
        <f>IF(EO$3="","",'Saisie Pi induit'!ES9*EO178*'Saisie Profil'!$E7/'Saisie Profil'!$E$19)</f>
        <v/>
      </c>
      <c r="EP190" s="103" t="str">
        <f>IF(EP$3="","",'Saisie Pi induit'!ET9*EP178*'Saisie Profil'!$E7/'Saisie Profil'!$E$19)</f>
        <v/>
      </c>
      <c r="EQ190" s="103" t="str">
        <f>IF(EQ$3="","",'Saisie Pi induit'!EU9*EQ178*'Saisie Profil'!$E7/'Saisie Profil'!$E$19)</f>
        <v/>
      </c>
      <c r="ER190" s="103" t="str">
        <f>IF(ER$3="","",'Saisie Pi induit'!EV9*ER178*'Saisie Profil'!$E7/'Saisie Profil'!$E$19)</f>
        <v/>
      </c>
      <c r="ES190" s="103" t="str">
        <f>IF(ES$3="","",'Saisie Pi induit'!EW9*ES178*'Saisie Profil'!$E7/'Saisie Profil'!$E$19)</f>
        <v/>
      </c>
      <c r="ET190" s="103" t="str">
        <f>IF(ET$3="","",'Saisie Pi induit'!EX9*ET178*'Saisie Profil'!$E7/'Saisie Profil'!$E$19)</f>
        <v/>
      </c>
      <c r="EU190" s="103" t="str">
        <f>IF(EU$3="","",'Saisie Pi induit'!EY9*EU178*'Saisie Profil'!$E7/'Saisie Profil'!$E$19)</f>
        <v/>
      </c>
      <c r="EV190" s="103" t="str">
        <f>IF(EV$3="","",'Saisie Pi induit'!EZ9*EV178*'Saisie Profil'!$E7/'Saisie Profil'!$E$19)</f>
        <v/>
      </c>
      <c r="EW190" s="103" t="str">
        <f>IF(EW$3="","",'Saisie Pi induit'!FA9*EW178*'Saisie Profil'!$E7/'Saisie Profil'!$E$19)</f>
        <v/>
      </c>
      <c r="EX190" s="103" t="str">
        <f>IF(EX$3="","",'Saisie Pi induit'!FB9*EX178*'Saisie Profil'!$E7/'Saisie Profil'!$E$19)</f>
        <v/>
      </c>
      <c r="EY190" s="103" t="str">
        <f>IF(EY$3="","",'Saisie Pi induit'!FC9*EY178*'Saisie Profil'!$E7/'Saisie Profil'!$E$19)</f>
        <v/>
      </c>
      <c r="EZ190" s="103" t="str">
        <f>IF(EZ$3="","",'Saisie Pi induit'!FD9*EZ178*'Saisie Profil'!$E7/'Saisie Profil'!$E$19)</f>
        <v/>
      </c>
      <c r="FA190" s="103" t="str">
        <f>IF(FA$3="","",'Saisie Pi induit'!FE9*FA178*'Saisie Profil'!$E7/'Saisie Profil'!$E$19)</f>
        <v/>
      </c>
      <c r="FB190" s="103" t="str">
        <f>IF(FB$3="","",'Saisie Pi induit'!FF9*FB178*'Saisie Profil'!$E7/'Saisie Profil'!$E$19)</f>
        <v/>
      </c>
      <c r="FC190" s="103" t="str">
        <f>IF(FC$3="","",'Saisie Pi induit'!FG9*FC178*'Saisie Profil'!$E7/'Saisie Profil'!$E$19)</f>
        <v/>
      </c>
      <c r="FD190" s="103" t="str">
        <f>IF(FD$3="","",'Saisie Pi induit'!FH9*FD178*'Saisie Profil'!$E7/'Saisie Profil'!$E$19)</f>
        <v/>
      </c>
      <c r="FE190" s="103" t="str">
        <f>IF(FE$3="","",'Saisie Pi induit'!FI9*FE178*'Saisie Profil'!$E7/'Saisie Profil'!$E$19)</f>
        <v/>
      </c>
      <c r="FF190" s="103" t="str">
        <f>IF(FF$3="","",'Saisie Pi induit'!FJ9*FF178*'Saisie Profil'!$E7/'Saisie Profil'!$E$19)</f>
        <v/>
      </c>
      <c r="FG190" s="103" t="str">
        <f>IF(FG$3="","",'Saisie Pi induit'!FK9*FG178*'Saisie Profil'!$E7/'Saisie Profil'!$E$19)</f>
        <v/>
      </c>
      <c r="FH190" s="103" t="str">
        <f>IF(FH$3="","",'Saisie Pi induit'!FL9*FH178*'Saisie Profil'!$E7/'Saisie Profil'!$E$19)</f>
        <v/>
      </c>
      <c r="FI190" s="103" t="str">
        <f>IF(FI$3="","",'Saisie Pi induit'!FM9*FI178*'Saisie Profil'!$E7/'Saisie Profil'!$E$19)</f>
        <v/>
      </c>
      <c r="FJ190" s="103" t="str">
        <f>IF(FJ$3="","",'Saisie Pi induit'!FN9*FJ178*'Saisie Profil'!$E7/'Saisie Profil'!$E$19)</f>
        <v/>
      </c>
      <c r="FK190" s="103" t="str">
        <f>IF(FK$3="","",'Saisie Pi induit'!FO9*FK178*'Saisie Profil'!$E7/'Saisie Profil'!$E$19)</f>
        <v/>
      </c>
      <c r="FL190" s="103" t="str">
        <f>IF(FL$3="","",'Saisie Pi induit'!FP9*FL178*'Saisie Profil'!$E7/'Saisie Profil'!$E$19)</f>
        <v/>
      </c>
      <c r="FM190" s="103" t="str">
        <f>IF(FM$3="","",'Saisie Pi induit'!FQ9*FM178*'Saisie Profil'!$E7/'Saisie Profil'!$E$19)</f>
        <v/>
      </c>
      <c r="FN190" s="103" t="str">
        <f>IF(FN$3="","",'Saisie Pi induit'!FR9*FN178*'Saisie Profil'!$E7/'Saisie Profil'!$E$19)</f>
        <v/>
      </c>
      <c r="FO190" s="103" t="str">
        <f>IF(FO$3="","",'Saisie Pi induit'!FS9*FO178*'Saisie Profil'!$E7/'Saisie Profil'!$E$19)</f>
        <v/>
      </c>
      <c r="FP190" s="103" t="str">
        <f>IF(FP$3="","",'Saisie Pi induit'!FT9*FP178*'Saisie Profil'!$E7/'Saisie Profil'!$E$19)</f>
        <v/>
      </c>
      <c r="FQ190" s="103" t="str">
        <f>IF(FQ$3="","",'Saisie Pi induit'!FU9*FQ178*'Saisie Profil'!$E7/'Saisie Profil'!$E$19)</f>
        <v/>
      </c>
      <c r="FR190" s="103" t="str">
        <f>IF(FR$3="","",'Saisie Pi induit'!FV9*FR178*'Saisie Profil'!$E7/'Saisie Profil'!$E$19)</f>
        <v/>
      </c>
      <c r="FS190" s="103" t="str">
        <f>IF(FS$3="","",'Saisie Pi induit'!FW9*FS178*'Saisie Profil'!$E7/'Saisie Profil'!$E$19)</f>
        <v/>
      </c>
      <c r="FT190" s="103" t="str">
        <f>IF(FT$3="","",'Saisie Pi induit'!FX9*FT178*'Saisie Profil'!$E7/'Saisie Profil'!$E$19)</f>
        <v/>
      </c>
      <c r="FU190" s="103" t="str">
        <f>IF(FU$3="","",'Saisie Pi induit'!FY9*FU178*'Saisie Profil'!$E7/'Saisie Profil'!$E$19)</f>
        <v/>
      </c>
      <c r="FV190" s="103" t="str">
        <f>IF(FV$3="","",'Saisie Pi induit'!FZ9*FV178*'Saisie Profil'!$E7/'Saisie Profil'!$E$19)</f>
        <v/>
      </c>
      <c r="FW190" s="103" t="str">
        <f>IF(FW$3="","",'Saisie Pi induit'!GA9*FW178*'Saisie Profil'!$E7/'Saisie Profil'!$E$19)</f>
        <v/>
      </c>
      <c r="FX190" s="103" t="str">
        <f>IF(FX$3="","",'Saisie Pi induit'!GB9*FX178*'Saisie Profil'!$E7/'Saisie Profil'!$E$19)</f>
        <v/>
      </c>
      <c r="FY190" s="103" t="str">
        <f>IF(FY$3="","",'Saisie Pi induit'!GC9*FY178*'Saisie Profil'!$E7/'Saisie Profil'!$E$19)</f>
        <v/>
      </c>
      <c r="FZ190" s="103" t="str">
        <f>IF(FZ$3="","",'Saisie Pi induit'!GD9*FZ178*'Saisie Profil'!$E7/'Saisie Profil'!$E$19)</f>
        <v/>
      </c>
      <c r="GA190" s="103" t="str">
        <f>IF(GA$3="","",'Saisie Pi induit'!GE9*GA178*'Saisie Profil'!$E7/'Saisie Profil'!$E$19)</f>
        <v/>
      </c>
      <c r="GB190" s="103" t="str">
        <f>IF(GB$3="","",'Saisie Pi induit'!GF9*GB178*'Saisie Profil'!$E7/'Saisie Profil'!$E$19)</f>
        <v/>
      </c>
      <c r="GC190" s="103" t="str">
        <f>IF(GC$3="","",'Saisie Pi induit'!GG9*GC178*'Saisie Profil'!$E7/'Saisie Profil'!$E$19)</f>
        <v/>
      </c>
      <c r="GD190" s="103" t="str">
        <f>IF(GD$3="","",'Saisie Pi induit'!GH9*GD178*'Saisie Profil'!$E7/'Saisie Profil'!$E$19)</f>
        <v/>
      </c>
      <c r="GE190" s="103" t="str">
        <f>IF(GE$3="","",'Saisie Pi induit'!GI9*GE178*'Saisie Profil'!$E7/'Saisie Profil'!$E$19)</f>
        <v/>
      </c>
      <c r="GF190" s="103" t="str">
        <f>IF(GF$3="","",'Saisie Pi induit'!GJ9*GF178*'Saisie Profil'!$E7/'Saisie Profil'!$E$19)</f>
        <v/>
      </c>
      <c r="GG190" s="103" t="str">
        <f>IF(GG$3="","",'Saisie Pi induit'!GK9*GG178*'Saisie Profil'!$E7/'Saisie Profil'!$E$19)</f>
        <v/>
      </c>
      <c r="GH190" s="103" t="str">
        <f>IF(GH$3="","",'Saisie Pi induit'!GL9*GH178*'Saisie Profil'!$E7/'Saisie Profil'!$E$19)</f>
        <v/>
      </c>
      <c r="GI190" s="103" t="str">
        <f>IF(GI$3="","",'Saisie Pi induit'!GM9*GI178*'Saisie Profil'!$E7/'Saisie Profil'!$E$19)</f>
        <v/>
      </c>
      <c r="GJ190" s="103" t="str">
        <f>IF(GJ$3="","",'Saisie Pi induit'!GN9*GJ178*'Saisie Profil'!$E7/'Saisie Profil'!$E$19)</f>
        <v/>
      </c>
      <c r="GK190" s="103" t="str">
        <f>IF(GK$3="","",'Saisie Pi induit'!GO9*GK178*'Saisie Profil'!$E7/'Saisie Profil'!$E$19)</f>
        <v/>
      </c>
      <c r="GL190" s="103" t="str">
        <f>IF(GL$3="","",'Saisie Pi induit'!GP9*GL178*'Saisie Profil'!$E7/'Saisie Profil'!$E$19)</f>
        <v/>
      </c>
      <c r="GM190" s="103" t="str">
        <f>IF(GM$3="","",'Saisie Pi induit'!GQ9*GM178*'Saisie Profil'!$E7/'Saisie Profil'!$E$19)</f>
        <v/>
      </c>
      <c r="GN190" s="103" t="str">
        <f>IF(GN$3="","",'Saisie Pi induit'!GR9*GN178*'Saisie Profil'!$E7/'Saisie Profil'!$E$19)</f>
        <v/>
      </c>
      <c r="GO190" s="103" t="str">
        <f>IF(GO$3="","",'Saisie Pi induit'!GS9*GO178*'Saisie Profil'!$E7/'Saisie Profil'!$E$19)</f>
        <v/>
      </c>
      <c r="GP190" s="103" t="str">
        <f>IF(GP$3="","",'Saisie Pi induit'!GT9*GP178*'Saisie Profil'!$E7/'Saisie Profil'!$E$19)</f>
        <v/>
      </c>
      <c r="GQ190" s="103" t="str">
        <f>IF(GQ$3="","",'Saisie Pi induit'!GU9*GQ178*'Saisie Profil'!$E7/'Saisie Profil'!$E$19)</f>
        <v/>
      </c>
      <c r="GR190" s="103" t="str">
        <f>IF(GR$3="","",'Saisie Pi induit'!GV9*GR178*'Saisie Profil'!$E7/'Saisie Profil'!$E$19)</f>
        <v/>
      </c>
      <c r="GS190" s="122"/>
      <c r="GT190" s="113"/>
      <c r="GU190" s="113"/>
      <c r="GV190" s="113"/>
      <c r="GW190" s="113"/>
      <c r="GX190" s="113"/>
      <c r="GY190" s="113"/>
      <c r="GZ190" s="113"/>
      <c r="HA190" s="113"/>
      <c r="HB190" s="113"/>
      <c r="HC190" s="113"/>
      <c r="HD190" s="113"/>
      <c r="HE190" s="113"/>
      <c r="HF190" s="113"/>
      <c r="HG190" s="113"/>
      <c r="HH190" s="113"/>
      <c r="HI190" s="113"/>
      <c r="HJ190" s="113"/>
      <c r="HK190" s="113"/>
      <c r="HL190" s="113"/>
      <c r="HM190" s="113"/>
      <c r="HN190" s="113"/>
      <c r="HO190" s="113"/>
      <c r="HP190" s="113"/>
      <c r="HQ190" s="113"/>
      <c r="HR190" s="113"/>
      <c r="HS190" s="113"/>
      <c r="HT190" s="113"/>
      <c r="HU190" s="113"/>
      <c r="HV190" s="113"/>
      <c r="HW190" s="113"/>
      <c r="HX190" s="113"/>
      <c r="HY190" s="113"/>
      <c r="HZ190" s="113"/>
      <c r="IA190" s="113"/>
      <c r="IB190" s="113"/>
      <c r="IC190" s="113"/>
      <c r="ID190" s="113"/>
      <c r="IE190" s="113"/>
      <c r="IF190" s="113"/>
      <c r="IG190" s="113"/>
      <c r="IH190" s="113"/>
      <c r="II190" s="113"/>
      <c r="IJ190" s="113"/>
      <c r="IK190" s="113"/>
      <c r="IL190" s="113"/>
      <c r="IM190" s="113"/>
      <c r="IN190" s="113"/>
      <c r="IO190" s="113"/>
      <c r="IP190" s="113"/>
      <c r="IQ190" s="113"/>
      <c r="IR190" s="113"/>
      <c r="IS190" s="113"/>
      <c r="IT190" s="113"/>
      <c r="IU190" s="113"/>
      <c r="IV190" s="113"/>
    </row>
    <row r="191" spans="1:256" s="104" customFormat="1" ht="12" customHeight="1">
      <c r="A191" s="29" t="str">
        <f>'Saisie Profil'!C8</f>
        <v>Avec obstacle sans train été</v>
      </c>
      <c r="B191" s="29" t="str">
        <f t="shared" ref="B191:B201" si="93">IF(A75=0,0,"Lambda phase pondéré par la durée et Pinduit")</f>
        <v>Lambda phase pondéré par la durée et Pinduit</v>
      </c>
      <c r="C191" s="103">
        <f>IF(C$3="","",'Saisie Pi induit'!G10*C179*'Saisie Profil'!$E8/'Saisie Profil'!$E$19)</f>
        <v>0.46146004707054311</v>
      </c>
      <c r="D191" s="103">
        <f>IF(D$3="","",'Saisie Pi induit'!H10*D179*'Saisie Profil'!$E8/'Saisie Profil'!$E$19)</f>
        <v>5.2013446987864795E-2</v>
      </c>
      <c r="E191" s="103">
        <f>IF(E$3="","",'Saisie Pi induit'!I10*E179*'Saisie Profil'!$E8/'Saisie Profil'!$E$19)</f>
        <v>4.134222413222313E-3</v>
      </c>
      <c r="F191" s="103">
        <f>IF(F$3="","",'Saisie Pi induit'!J10*F179*'Saisie Profil'!$E8/'Saisie Profil'!$E$19)</f>
        <v>2.0574982075783265E-3</v>
      </c>
      <c r="G191" s="103">
        <f>IF(G$3="","",'Saisie Pi induit'!K10*G179*'Saisie Profil'!$E8/'Saisie Profil'!$E$19)</f>
        <v>4.055952406930836E-4</v>
      </c>
      <c r="H191" s="103">
        <f>IF(H$3="","",'Saisie Pi induit'!L10*H179*'Saisie Profil'!$E8/'Saisie Profil'!$E$19)</f>
        <v>5.7589221447742513E-3</v>
      </c>
      <c r="I191" s="103">
        <f>IF(I$3="","",'Saisie Pi induit'!M10*I179*'Saisie Profil'!$E8/'Saisie Profil'!$E$19)</f>
        <v>8.1490537407907307E-2</v>
      </c>
      <c r="J191" s="103">
        <f>IF(J$3="","",'Saisie Pi induit'!N10*J179*'Saisie Profil'!$E8/'Saisie Profil'!$E$19)</f>
        <v>6.7746558370517018E-2</v>
      </c>
      <c r="K191" s="103">
        <f>IF(K$3="","",'Saisie Pi induit'!O10*K179*'Saisie Profil'!$E8/'Saisie Profil'!$E$19)</f>
        <v>2.8468465256341776E-2</v>
      </c>
      <c r="L191" s="103">
        <f>IF(L$3="","",'Saisie Pi induit'!P10*L179*'Saisie Profil'!$E8/'Saisie Profil'!$E$19)</f>
        <v>7.7459585567290065E-3</v>
      </c>
      <c r="M191" s="103">
        <f>IF(M$3="","",'Saisie Pi induit'!Q10*M179*'Saisie Profil'!$E8/'Saisie Profil'!$E$19)</f>
        <v>6.1311413441154919E-3</v>
      </c>
      <c r="N191" s="103">
        <f>IF(N$3="","",'Saisie Pi induit'!R10*N179*'Saisie Profil'!$E8/'Saisie Profil'!$E$19)</f>
        <v>2.8933461249058506E-3</v>
      </c>
      <c r="O191" s="103" t="str">
        <f>IF(O$3="","",'Saisie Pi induit'!S10*O179*'Saisie Profil'!$E8/'Saisie Profil'!$E$19)</f>
        <v/>
      </c>
      <c r="P191" s="103" t="str">
        <f>IF(P$3="","",'Saisie Pi induit'!T10*P179*'Saisie Profil'!$E8/'Saisie Profil'!$E$19)</f>
        <v/>
      </c>
      <c r="Q191" s="103" t="str">
        <f>IF(Q$3="","",'Saisie Pi induit'!U10*Q179*'Saisie Profil'!$E8/'Saisie Profil'!$E$19)</f>
        <v/>
      </c>
      <c r="R191" s="103" t="str">
        <f>IF(R$3="","",'Saisie Pi induit'!V10*R179*'Saisie Profil'!$E8/'Saisie Profil'!$E$19)</f>
        <v/>
      </c>
      <c r="S191" s="103" t="str">
        <f>IF(S$3="","",'Saisie Pi induit'!W10*S179*'Saisie Profil'!$E8/'Saisie Profil'!$E$19)</f>
        <v/>
      </c>
      <c r="T191" s="103" t="str">
        <f>IF(T$3="","",'Saisie Pi induit'!X10*T179*'Saisie Profil'!$E8/'Saisie Profil'!$E$19)</f>
        <v/>
      </c>
      <c r="U191" s="103" t="str">
        <f>IF(U$3="","",'Saisie Pi induit'!Y10*U179*'Saisie Profil'!$E8/'Saisie Profil'!$E$19)</f>
        <v/>
      </c>
      <c r="V191" s="103" t="str">
        <f>IF(V$3="","",'Saisie Pi induit'!Z10*V179*'Saisie Profil'!$E8/'Saisie Profil'!$E$19)</f>
        <v/>
      </c>
      <c r="W191" s="103" t="str">
        <f>IF(W$3="","",'Saisie Pi induit'!AA10*W179*'Saisie Profil'!$E8/'Saisie Profil'!$E$19)</f>
        <v/>
      </c>
      <c r="X191" s="103" t="str">
        <f>IF(X$3="","",'Saisie Pi induit'!AB10*X179*'Saisie Profil'!$E8/'Saisie Profil'!$E$19)</f>
        <v/>
      </c>
      <c r="Y191" s="103" t="str">
        <f>IF(Y$3="","",'Saisie Pi induit'!AC10*Y179*'Saisie Profil'!$E8/'Saisie Profil'!$E$19)</f>
        <v/>
      </c>
      <c r="Z191" s="103" t="str">
        <f>IF(Z$3="","",'Saisie Pi induit'!AD10*Z179*'Saisie Profil'!$E8/'Saisie Profil'!$E$19)</f>
        <v/>
      </c>
      <c r="AA191" s="103" t="str">
        <f>IF(AA$3="","",'Saisie Pi induit'!AE10*AA179*'Saisie Profil'!$E8/'Saisie Profil'!$E$19)</f>
        <v/>
      </c>
      <c r="AB191" s="103" t="str">
        <f>IF(AB$3="","",'Saisie Pi induit'!AF10*AB179*'Saisie Profil'!$E8/'Saisie Profil'!$E$19)</f>
        <v/>
      </c>
      <c r="AC191" s="103" t="str">
        <f>IF(AC$3="","",'Saisie Pi induit'!AG10*AC179*'Saisie Profil'!$E8/'Saisie Profil'!$E$19)</f>
        <v/>
      </c>
      <c r="AD191" s="103" t="str">
        <f>IF(AD$3="","",'Saisie Pi induit'!AH10*AD179*'Saisie Profil'!$E8/'Saisie Profil'!$E$19)</f>
        <v/>
      </c>
      <c r="AE191" s="103" t="str">
        <f>IF(AE$3="","",'Saisie Pi induit'!AI10*AE179*'Saisie Profil'!$E8/'Saisie Profil'!$E$19)</f>
        <v/>
      </c>
      <c r="AF191" s="103" t="str">
        <f>IF(AF$3="","",'Saisie Pi induit'!AJ10*AF179*'Saisie Profil'!$E8/'Saisie Profil'!$E$19)</f>
        <v/>
      </c>
      <c r="AG191" s="103" t="str">
        <f>IF(AG$3="","",'Saisie Pi induit'!AK10*AG179*'Saisie Profil'!$E8/'Saisie Profil'!$E$19)</f>
        <v/>
      </c>
      <c r="AH191" s="103" t="str">
        <f>IF(AH$3="","",'Saisie Pi induit'!AL10*AH179*'Saisie Profil'!$E8/'Saisie Profil'!$E$19)</f>
        <v/>
      </c>
      <c r="AI191" s="103" t="str">
        <f>IF(AI$3="","",'Saisie Pi induit'!AM10*AI179*'Saisie Profil'!$E8/'Saisie Profil'!$E$19)</f>
        <v/>
      </c>
      <c r="AJ191" s="103" t="str">
        <f>IF(AJ$3="","",'Saisie Pi induit'!AN10*AJ179*'Saisie Profil'!$E8/'Saisie Profil'!$E$19)</f>
        <v/>
      </c>
      <c r="AK191" s="103" t="str">
        <f>IF(AK$3="","",'Saisie Pi induit'!AO10*AK179*'Saisie Profil'!$E8/'Saisie Profil'!$E$19)</f>
        <v/>
      </c>
      <c r="AL191" s="103" t="str">
        <f>IF(AL$3="","",'Saisie Pi induit'!AP10*AL179*'Saisie Profil'!$E8/'Saisie Profil'!$E$19)</f>
        <v/>
      </c>
      <c r="AM191" s="103" t="str">
        <f>IF(AM$3="","",'Saisie Pi induit'!AQ10*AM179*'Saisie Profil'!$E8/'Saisie Profil'!$E$19)</f>
        <v/>
      </c>
      <c r="AN191" s="103" t="str">
        <f>IF(AN$3="","",'Saisie Pi induit'!AR10*AN179*'Saisie Profil'!$E8/'Saisie Profil'!$E$19)</f>
        <v/>
      </c>
      <c r="AO191" s="103" t="str">
        <f>IF(AO$3="","",'Saisie Pi induit'!AS10*AO179*'Saisie Profil'!$E8/'Saisie Profil'!$E$19)</f>
        <v/>
      </c>
      <c r="AP191" s="103" t="str">
        <f>IF(AP$3="","",'Saisie Pi induit'!AT10*AP179*'Saisie Profil'!$E8/'Saisie Profil'!$E$19)</f>
        <v/>
      </c>
      <c r="AQ191" s="103" t="str">
        <f>IF(AQ$3="","",'Saisie Pi induit'!AU10*AQ179*'Saisie Profil'!$E8/'Saisie Profil'!$E$19)</f>
        <v/>
      </c>
      <c r="AR191" s="103" t="str">
        <f>IF(AR$3="","",'Saisie Pi induit'!AV10*AR179*'Saisie Profil'!$E8/'Saisie Profil'!$E$19)</f>
        <v/>
      </c>
      <c r="AS191" s="103" t="str">
        <f>IF(AS$3="","",'Saisie Pi induit'!AW10*AS179*'Saisie Profil'!$E8/'Saisie Profil'!$E$19)</f>
        <v/>
      </c>
      <c r="AT191" s="103" t="str">
        <f>IF(AT$3="","",'Saisie Pi induit'!AX10*AT179*'Saisie Profil'!$E8/'Saisie Profil'!$E$19)</f>
        <v/>
      </c>
      <c r="AU191" s="103" t="str">
        <f>IF(AU$3="","",'Saisie Pi induit'!AY10*AU179*'Saisie Profil'!$E8/'Saisie Profil'!$E$19)</f>
        <v/>
      </c>
      <c r="AV191" s="103" t="str">
        <f>IF(AV$3="","",'Saisie Pi induit'!AZ10*AV179*'Saisie Profil'!$E8/'Saisie Profil'!$E$19)</f>
        <v/>
      </c>
      <c r="AW191" s="103" t="str">
        <f>IF(AW$3="","",'Saisie Pi induit'!BA10*AW179*'Saisie Profil'!$E8/'Saisie Profil'!$E$19)</f>
        <v/>
      </c>
      <c r="AX191" s="103" t="str">
        <f>IF(AX$3="","",'Saisie Pi induit'!BB10*AX179*'Saisie Profil'!$E8/'Saisie Profil'!$E$19)</f>
        <v/>
      </c>
      <c r="AY191" s="103" t="str">
        <f>IF(AY$3="","",'Saisie Pi induit'!BC10*AY179*'Saisie Profil'!$E8/'Saisie Profil'!$E$19)</f>
        <v/>
      </c>
      <c r="AZ191" s="103" t="str">
        <f>IF(AZ$3="","",'Saisie Pi induit'!BD10*AZ179*'Saisie Profil'!$E8/'Saisie Profil'!$E$19)</f>
        <v/>
      </c>
      <c r="BA191" s="103" t="str">
        <f>IF(BA$3="","",'Saisie Pi induit'!BE10*BA179*'Saisie Profil'!$E8/'Saisie Profil'!$E$19)</f>
        <v/>
      </c>
      <c r="BB191" s="103" t="str">
        <f>IF(BB$3="","",'Saisie Pi induit'!BF10*BB179*'Saisie Profil'!$E8/'Saisie Profil'!$E$19)</f>
        <v/>
      </c>
      <c r="BC191" s="103" t="str">
        <f>IF(BC$3="","",'Saisie Pi induit'!BG10*BC179*'Saisie Profil'!$E8/'Saisie Profil'!$E$19)</f>
        <v/>
      </c>
      <c r="BD191" s="103" t="str">
        <f>IF(BD$3="","",'Saisie Pi induit'!BH10*BD179*'Saisie Profil'!$E8/'Saisie Profil'!$E$19)</f>
        <v/>
      </c>
      <c r="BE191" s="103" t="str">
        <f>IF(BE$3="","",'Saisie Pi induit'!BI10*BE179*'Saisie Profil'!$E8/'Saisie Profil'!$E$19)</f>
        <v/>
      </c>
      <c r="BF191" s="103" t="str">
        <f>IF(BF$3="","",'Saisie Pi induit'!BJ10*BF179*'Saisie Profil'!$E8/'Saisie Profil'!$E$19)</f>
        <v/>
      </c>
      <c r="BG191" s="103" t="str">
        <f>IF(BG$3="","",'Saisie Pi induit'!BK10*BG179*'Saisie Profil'!$E8/'Saisie Profil'!$E$19)</f>
        <v/>
      </c>
      <c r="BH191" s="103" t="str">
        <f>IF(BH$3="","",'Saisie Pi induit'!BL10*BH179*'Saisie Profil'!$E8/'Saisie Profil'!$E$19)</f>
        <v/>
      </c>
      <c r="BI191" s="103" t="str">
        <f>IF(BI$3="","",'Saisie Pi induit'!BM10*BI179*'Saisie Profil'!$E8/'Saisie Profil'!$E$19)</f>
        <v/>
      </c>
      <c r="BJ191" s="103" t="str">
        <f>IF(BJ$3="","",'Saisie Pi induit'!BN10*BJ179*'Saisie Profil'!$E8/'Saisie Profil'!$E$19)</f>
        <v/>
      </c>
      <c r="BK191" s="103" t="str">
        <f>IF(BK$3="","",'Saisie Pi induit'!BO10*BK179*'Saisie Profil'!$E8/'Saisie Profil'!$E$19)</f>
        <v/>
      </c>
      <c r="BL191" s="103" t="str">
        <f>IF(BL$3="","",'Saisie Pi induit'!BP10*BL179*'Saisie Profil'!$E8/'Saisie Profil'!$E$19)</f>
        <v/>
      </c>
      <c r="BM191" s="103" t="str">
        <f>IF(BM$3="","",'Saisie Pi induit'!BQ10*BM179*'Saisie Profil'!$E8/'Saisie Profil'!$E$19)</f>
        <v/>
      </c>
      <c r="BN191" s="103" t="str">
        <f>IF(BN$3="","",'Saisie Pi induit'!BR10*BN179*'Saisie Profil'!$E8/'Saisie Profil'!$E$19)</f>
        <v/>
      </c>
      <c r="BO191" s="103" t="str">
        <f>IF(BO$3="","",'Saisie Pi induit'!BS10*BO179*'Saisie Profil'!$E8/'Saisie Profil'!$E$19)</f>
        <v/>
      </c>
      <c r="BP191" s="103" t="str">
        <f>IF(BP$3="","",'Saisie Pi induit'!BT10*BP179*'Saisie Profil'!$E8/'Saisie Profil'!$E$19)</f>
        <v/>
      </c>
      <c r="BQ191" s="103" t="str">
        <f>IF(BQ$3="","",'Saisie Pi induit'!BU10*BQ179*'Saisie Profil'!$E8/'Saisie Profil'!$E$19)</f>
        <v/>
      </c>
      <c r="BR191" s="103" t="str">
        <f>IF(BR$3="","",'Saisie Pi induit'!BV10*BR179*'Saisie Profil'!$E8/'Saisie Profil'!$E$19)</f>
        <v/>
      </c>
      <c r="BS191" s="103" t="str">
        <f>IF(BS$3="","",'Saisie Pi induit'!BW10*BS179*'Saisie Profil'!$E8/'Saisie Profil'!$E$19)</f>
        <v/>
      </c>
      <c r="BT191" s="103" t="str">
        <f>IF(BT$3="","",'Saisie Pi induit'!BX10*BT179*'Saisie Profil'!$E8/'Saisie Profil'!$E$19)</f>
        <v/>
      </c>
      <c r="BU191" s="103" t="str">
        <f>IF(BU$3="","",'Saisie Pi induit'!BY10*BU179*'Saisie Profil'!$E8/'Saisie Profil'!$E$19)</f>
        <v/>
      </c>
      <c r="BV191" s="103" t="str">
        <f>IF(BV$3="","",'Saisie Pi induit'!BZ10*BV179*'Saisie Profil'!$E8/'Saisie Profil'!$E$19)</f>
        <v/>
      </c>
      <c r="BW191" s="103" t="str">
        <f>IF(BW$3="","",'Saisie Pi induit'!CA10*BW179*'Saisie Profil'!$E8/'Saisie Profil'!$E$19)</f>
        <v/>
      </c>
      <c r="BX191" s="103" t="str">
        <f>IF(BX$3="","",'Saisie Pi induit'!CB10*BX179*'Saisie Profil'!$E8/'Saisie Profil'!$E$19)</f>
        <v/>
      </c>
      <c r="BY191" s="103" t="str">
        <f>IF(BY$3="","",'Saisie Pi induit'!CC10*BY179*'Saisie Profil'!$E8/'Saisie Profil'!$E$19)</f>
        <v/>
      </c>
      <c r="BZ191" s="103" t="str">
        <f>IF(BZ$3="","",'Saisie Pi induit'!CD10*BZ179*'Saisie Profil'!$E8/'Saisie Profil'!$E$19)</f>
        <v/>
      </c>
      <c r="CA191" s="103" t="str">
        <f>IF(CA$3="","",'Saisie Pi induit'!CE10*CA179*'Saisie Profil'!$E8/'Saisie Profil'!$E$19)</f>
        <v/>
      </c>
      <c r="CB191" s="103" t="str">
        <f>IF(CB$3="","",'Saisie Pi induit'!CF10*CB179*'Saisie Profil'!$E8/'Saisie Profil'!$E$19)</f>
        <v/>
      </c>
      <c r="CC191" s="103" t="str">
        <f>IF(CC$3="","",'Saisie Pi induit'!CG10*CC179*'Saisie Profil'!$E8/'Saisie Profil'!$E$19)</f>
        <v/>
      </c>
      <c r="CD191" s="103" t="str">
        <f>IF(CD$3="","",'Saisie Pi induit'!CH10*CD179*'Saisie Profil'!$E8/'Saisie Profil'!$E$19)</f>
        <v/>
      </c>
      <c r="CE191" s="103" t="str">
        <f>IF(CE$3="","",'Saisie Pi induit'!CI10*CE179*'Saisie Profil'!$E8/'Saisie Profil'!$E$19)</f>
        <v/>
      </c>
      <c r="CF191" s="103" t="str">
        <f>IF(CF$3="","",'Saisie Pi induit'!CJ10*CF179*'Saisie Profil'!$E8/'Saisie Profil'!$E$19)</f>
        <v/>
      </c>
      <c r="CG191" s="103" t="str">
        <f>IF(CG$3="","",'Saisie Pi induit'!CK10*CG179*'Saisie Profil'!$E8/'Saisie Profil'!$E$19)</f>
        <v/>
      </c>
      <c r="CH191" s="103" t="str">
        <f>IF(CH$3="","",'Saisie Pi induit'!CL10*CH179*'Saisie Profil'!$E8/'Saisie Profil'!$E$19)</f>
        <v/>
      </c>
      <c r="CI191" s="103" t="str">
        <f>IF(CI$3="","",'Saisie Pi induit'!CM10*CI179*'Saisie Profil'!$E8/'Saisie Profil'!$E$19)</f>
        <v/>
      </c>
      <c r="CJ191" s="103" t="str">
        <f>IF(CJ$3="","",'Saisie Pi induit'!CN10*CJ179*'Saisie Profil'!$E8/'Saisie Profil'!$E$19)</f>
        <v/>
      </c>
      <c r="CK191" s="103" t="str">
        <f>IF(CK$3="","",'Saisie Pi induit'!CO10*CK179*'Saisie Profil'!$E8/'Saisie Profil'!$E$19)</f>
        <v/>
      </c>
      <c r="CL191" s="103" t="str">
        <f>IF(CL$3="","",'Saisie Pi induit'!CP10*CL179*'Saisie Profil'!$E8/'Saisie Profil'!$E$19)</f>
        <v/>
      </c>
      <c r="CM191" s="103" t="str">
        <f>IF(CM$3="","",'Saisie Pi induit'!CQ10*CM179*'Saisie Profil'!$E8/'Saisie Profil'!$E$19)</f>
        <v/>
      </c>
      <c r="CN191" s="103" t="str">
        <f>IF(CN$3="","",'Saisie Pi induit'!CR10*CN179*'Saisie Profil'!$E8/'Saisie Profil'!$E$19)</f>
        <v/>
      </c>
      <c r="CO191" s="103" t="str">
        <f>IF(CO$3="","",'Saisie Pi induit'!CS10*CO179*'Saisie Profil'!$E8/'Saisie Profil'!$E$19)</f>
        <v/>
      </c>
      <c r="CP191" s="103" t="str">
        <f>IF(CP$3="","",'Saisie Pi induit'!CT10*CP179*'Saisie Profil'!$E8/'Saisie Profil'!$E$19)</f>
        <v/>
      </c>
      <c r="CQ191" s="103" t="str">
        <f>IF(CQ$3="","",'Saisie Pi induit'!CU10*CQ179*'Saisie Profil'!$E8/'Saisie Profil'!$E$19)</f>
        <v/>
      </c>
      <c r="CR191" s="103" t="str">
        <f>IF(CR$3="","",'Saisie Pi induit'!CV10*CR179*'Saisie Profil'!$E8/'Saisie Profil'!$E$19)</f>
        <v/>
      </c>
      <c r="CS191" s="103" t="str">
        <f>IF(CS$3="","",'Saisie Pi induit'!CW10*CS179*'Saisie Profil'!$E8/'Saisie Profil'!$E$19)</f>
        <v/>
      </c>
      <c r="CT191" s="103" t="str">
        <f>IF(CT$3="","",'Saisie Pi induit'!CX10*CT179*'Saisie Profil'!$E8/'Saisie Profil'!$E$19)</f>
        <v/>
      </c>
      <c r="CU191" s="103" t="str">
        <f>IF(CU$3="","",'Saisie Pi induit'!CY10*CU179*'Saisie Profil'!$E8/'Saisie Profil'!$E$19)</f>
        <v/>
      </c>
      <c r="CV191" s="103" t="str">
        <f>IF(CV$3="","",'Saisie Pi induit'!CZ10*CV179*'Saisie Profil'!$E8/'Saisie Profil'!$E$19)</f>
        <v/>
      </c>
      <c r="CW191" s="103" t="str">
        <f>IF(CW$3="","",'Saisie Pi induit'!DA10*CW179*'Saisie Profil'!$E8/'Saisie Profil'!$E$19)</f>
        <v/>
      </c>
      <c r="CX191" s="103" t="str">
        <f>IF(CX$3="","",'Saisie Pi induit'!DB10*CX179*'Saisie Profil'!$E8/'Saisie Profil'!$E$19)</f>
        <v/>
      </c>
      <c r="CY191" s="103" t="str">
        <f>IF(CY$3="","",'Saisie Pi induit'!DC10*CY179*'Saisie Profil'!$E8/'Saisie Profil'!$E$19)</f>
        <v/>
      </c>
      <c r="CZ191" s="103" t="str">
        <f>IF(CZ$3="","",'Saisie Pi induit'!DD10*CZ179*'Saisie Profil'!$E8/'Saisie Profil'!$E$19)</f>
        <v/>
      </c>
      <c r="DA191" s="103" t="str">
        <f>IF(DA$3="","",'Saisie Pi induit'!DE10*DA179*'Saisie Profil'!$E8/'Saisie Profil'!$E$19)</f>
        <v/>
      </c>
      <c r="DB191" s="103" t="str">
        <f>IF(DB$3="","",'Saisie Pi induit'!DF10*DB179*'Saisie Profil'!$E8/'Saisie Profil'!$E$19)</f>
        <v/>
      </c>
      <c r="DC191" s="103" t="str">
        <f>IF(DC$3="","",'Saisie Pi induit'!DG10*DC179*'Saisie Profil'!$E8/'Saisie Profil'!$E$19)</f>
        <v/>
      </c>
      <c r="DD191" s="103" t="str">
        <f>IF(DD$3="","",'Saisie Pi induit'!DH10*DD179*'Saisie Profil'!$E8/'Saisie Profil'!$E$19)</f>
        <v/>
      </c>
      <c r="DE191" s="103" t="str">
        <f>IF(DE$3="","",'Saisie Pi induit'!DI10*DE179*'Saisie Profil'!$E8/'Saisie Profil'!$E$19)</f>
        <v/>
      </c>
      <c r="DF191" s="103" t="str">
        <f>IF(DF$3="","",'Saisie Pi induit'!DJ10*DF179*'Saisie Profil'!$E8/'Saisie Profil'!$E$19)</f>
        <v/>
      </c>
      <c r="DG191" s="103" t="str">
        <f>IF(DG$3="","",'Saisie Pi induit'!DK10*DG179*'Saisie Profil'!$E8/'Saisie Profil'!$E$19)</f>
        <v/>
      </c>
      <c r="DH191" s="103" t="str">
        <f>IF(DH$3="","",'Saisie Pi induit'!DL10*DH179*'Saisie Profil'!$E8/'Saisie Profil'!$E$19)</f>
        <v/>
      </c>
      <c r="DI191" s="103" t="str">
        <f>IF(DI$3="","",'Saisie Pi induit'!DM10*DI179*'Saisie Profil'!$E8/'Saisie Profil'!$E$19)</f>
        <v/>
      </c>
      <c r="DJ191" s="103" t="str">
        <f>IF(DJ$3="","",'Saisie Pi induit'!DN10*DJ179*'Saisie Profil'!$E8/'Saisie Profil'!$E$19)</f>
        <v/>
      </c>
      <c r="DK191" s="103" t="str">
        <f>IF(DK$3="","",'Saisie Pi induit'!DO10*DK179*'Saisie Profil'!$E8/'Saisie Profil'!$E$19)</f>
        <v/>
      </c>
      <c r="DL191" s="103" t="str">
        <f>IF(DL$3="","",'Saisie Pi induit'!DP10*DL179*'Saisie Profil'!$E8/'Saisie Profil'!$E$19)</f>
        <v/>
      </c>
      <c r="DM191" s="103" t="str">
        <f>IF(DM$3="","",'Saisie Pi induit'!DQ10*DM179*'Saisie Profil'!$E8/'Saisie Profil'!$E$19)</f>
        <v/>
      </c>
      <c r="DN191" s="103" t="str">
        <f>IF(DN$3="","",'Saisie Pi induit'!DR10*DN179*'Saisie Profil'!$E8/'Saisie Profil'!$E$19)</f>
        <v/>
      </c>
      <c r="DO191" s="103" t="str">
        <f>IF(DO$3="","",'Saisie Pi induit'!DS10*DO179*'Saisie Profil'!$E8/'Saisie Profil'!$E$19)</f>
        <v/>
      </c>
      <c r="DP191" s="103" t="str">
        <f>IF(DP$3="","",'Saisie Pi induit'!DT10*DP179*'Saisie Profil'!$E8/'Saisie Profil'!$E$19)</f>
        <v/>
      </c>
      <c r="DQ191" s="103" t="str">
        <f>IF(DQ$3="","",'Saisie Pi induit'!DU10*DQ179*'Saisie Profil'!$E8/'Saisie Profil'!$E$19)</f>
        <v/>
      </c>
      <c r="DR191" s="103" t="str">
        <f>IF(DR$3="","",'Saisie Pi induit'!DV10*DR179*'Saisie Profil'!$E8/'Saisie Profil'!$E$19)</f>
        <v/>
      </c>
      <c r="DS191" s="103" t="str">
        <f>IF(DS$3="","",'Saisie Pi induit'!DW10*DS179*'Saisie Profil'!$E8/'Saisie Profil'!$E$19)</f>
        <v/>
      </c>
      <c r="DT191" s="103" t="str">
        <f>IF(DT$3="","",'Saisie Pi induit'!DX10*DT179*'Saisie Profil'!$E8/'Saisie Profil'!$E$19)</f>
        <v/>
      </c>
      <c r="DU191" s="103" t="str">
        <f>IF(DU$3="","",'Saisie Pi induit'!DY10*DU179*'Saisie Profil'!$E8/'Saisie Profil'!$E$19)</f>
        <v/>
      </c>
      <c r="DV191" s="103" t="str">
        <f>IF(DV$3="","",'Saisie Pi induit'!DZ10*DV179*'Saisie Profil'!$E8/'Saisie Profil'!$E$19)</f>
        <v/>
      </c>
      <c r="DW191" s="103" t="str">
        <f>IF(DW$3="","",'Saisie Pi induit'!EA10*DW179*'Saisie Profil'!$E8/'Saisie Profil'!$E$19)</f>
        <v/>
      </c>
      <c r="DX191" s="103" t="str">
        <f>IF(DX$3="","",'Saisie Pi induit'!EB10*DX179*'Saisie Profil'!$E8/'Saisie Profil'!$E$19)</f>
        <v/>
      </c>
      <c r="DY191" s="103" t="str">
        <f>IF(DY$3="","",'Saisie Pi induit'!EC10*DY179*'Saisie Profil'!$E8/'Saisie Profil'!$E$19)</f>
        <v/>
      </c>
      <c r="DZ191" s="103" t="str">
        <f>IF(DZ$3="","",'Saisie Pi induit'!ED10*DZ179*'Saisie Profil'!$E8/'Saisie Profil'!$E$19)</f>
        <v/>
      </c>
      <c r="EA191" s="103" t="str">
        <f>IF(EA$3="","",'Saisie Pi induit'!EE10*EA179*'Saisie Profil'!$E8/'Saisie Profil'!$E$19)</f>
        <v/>
      </c>
      <c r="EB191" s="103" t="str">
        <f>IF(EB$3="","",'Saisie Pi induit'!EF10*EB179*'Saisie Profil'!$E8/'Saisie Profil'!$E$19)</f>
        <v/>
      </c>
      <c r="EC191" s="103" t="str">
        <f>IF(EC$3="","",'Saisie Pi induit'!EG10*EC179*'Saisie Profil'!$E8/'Saisie Profil'!$E$19)</f>
        <v/>
      </c>
      <c r="ED191" s="103" t="str">
        <f>IF(ED$3="","",'Saisie Pi induit'!EH10*ED179*'Saisie Profil'!$E8/'Saisie Profil'!$E$19)</f>
        <v/>
      </c>
      <c r="EE191" s="103" t="str">
        <f>IF(EE$3="","",'Saisie Pi induit'!EI10*EE179*'Saisie Profil'!$E8/'Saisie Profil'!$E$19)</f>
        <v/>
      </c>
      <c r="EF191" s="103" t="str">
        <f>IF(EF$3="","",'Saisie Pi induit'!EJ10*EF179*'Saisie Profil'!$E8/'Saisie Profil'!$E$19)</f>
        <v/>
      </c>
      <c r="EG191" s="103" t="str">
        <f>IF(EG$3="","",'Saisie Pi induit'!EK10*EG179*'Saisie Profil'!$E8/'Saisie Profil'!$E$19)</f>
        <v/>
      </c>
      <c r="EH191" s="103" t="str">
        <f>IF(EH$3="","",'Saisie Pi induit'!EL10*EH179*'Saisie Profil'!$E8/'Saisie Profil'!$E$19)</f>
        <v/>
      </c>
      <c r="EI191" s="103" t="str">
        <f>IF(EI$3="","",'Saisie Pi induit'!EM10*EI179*'Saisie Profil'!$E8/'Saisie Profil'!$E$19)</f>
        <v/>
      </c>
      <c r="EJ191" s="103" t="str">
        <f>IF(EJ$3="","",'Saisie Pi induit'!EN10*EJ179*'Saisie Profil'!$E8/'Saisie Profil'!$E$19)</f>
        <v/>
      </c>
      <c r="EK191" s="103" t="str">
        <f>IF(EK$3="","",'Saisie Pi induit'!EO10*EK179*'Saisie Profil'!$E8/'Saisie Profil'!$E$19)</f>
        <v/>
      </c>
      <c r="EL191" s="103" t="str">
        <f>IF(EL$3="","",'Saisie Pi induit'!EP10*EL179*'Saisie Profil'!$E8/'Saisie Profil'!$E$19)</f>
        <v/>
      </c>
      <c r="EM191" s="103" t="str">
        <f>IF(EM$3="","",'Saisie Pi induit'!EQ10*EM179*'Saisie Profil'!$E8/'Saisie Profil'!$E$19)</f>
        <v/>
      </c>
      <c r="EN191" s="103" t="str">
        <f>IF(EN$3="","",'Saisie Pi induit'!ER10*EN179*'Saisie Profil'!$E8/'Saisie Profil'!$E$19)</f>
        <v/>
      </c>
      <c r="EO191" s="103" t="str">
        <f>IF(EO$3="","",'Saisie Pi induit'!ES10*EO179*'Saisie Profil'!$E8/'Saisie Profil'!$E$19)</f>
        <v/>
      </c>
      <c r="EP191" s="103" t="str">
        <f>IF(EP$3="","",'Saisie Pi induit'!ET10*EP179*'Saisie Profil'!$E8/'Saisie Profil'!$E$19)</f>
        <v/>
      </c>
      <c r="EQ191" s="103" t="str">
        <f>IF(EQ$3="","",'Saisie Pi induit'!EU10*EQ179*'Saisie Profil'!$E8/'Saisie Profil'!$E$19)</f>
        <v/>
      </c>
      <c r="ER191" s="103" t="str">
        <f>IF(ER$3="","",'Saisie Pi induit'!EV10*ER179*'Saisie Profil'!$E8/'Saisie Profil'!$E$19)</f>
        <v/>
      </c>
      <c r="ES191" s="103" t="str">
        <f>IF(ES$3="","",'Saisie Pi induit'!EW10*ES179*'Saisie Profil'!$E8/'Saisie Profil'!$E$19)</f>
        <v/>
      </c>
      <c r="ET191" s="103" t="str">
        <f>IF(ET$3="","",'Saisie Pi induit'!EX10*ET179*'Saisie Profil'!$E8/'Saisie Profil'!$E$19)</f>
        <v/>
      </c>
      <c r="EU191" s="103" t="str">
        <f>IF(EU$3="","",'Saisie Pi induit'!EY10*EU179*'Saisie Profil'!$E8/'Saisie Profil'!$E$19)</f>
        <v/>
      </c>
      <c r="EV191" s="103" t="str">
        <f>IF(EV$3="","",'Saisie Pi induit'!EZ10*EV179*'Saisie Profil'!$E8/'Saisie Profil'!$E$19)</f>
        <v/>
      </c>
      <c r="EW191" s="103" t="str">
        <f>IF(EW$3="","",'Saisie Pi induit'!FA10*EW179*'Saisie Profil'!$E8/'Saisie Profil'!$E$19)</f>
        <v/>
      </c>
      <c r="EX191" s="103" t="str">
        <f>IF(EX$3="","",'Saisie Pi induit'!FB10*EX179*'Saisie Profil'!$E8/'Saisie Profil'!$E$19)</f>
        <v/>
      </c>
      <c r="EY191" s="103" t="str">
        <f>IF(EY$3="","",'Saisie Pi induit'!FC10*EY179*'Saisie Profil'!$E8/'Saisie Profil'!$E$19)</f>
        <v/>
      </c>
      <c r="EZ191" s="103" t="str">
        <f>IF(EZ$3="","",'Saisie Pi induit'!FD10*EZ179*'Saisie Profil'!$E8/'Saisie Profil'!$E$19)</f>
        <v/>
      </c>
      <c r="FA191" s="103" t="str">
        <f>IF(FA$3="","",'Saisie Pi induit'!FE10*FA179*'Saisie Profil'!$E8/'Saisie Profil'!$E$19)</f>
        <v/>
      </c>
      <c r="FB191" s="103" t="str">
        <f>IF(FB$3="","",'Saisie Pi induit'!FF10*FB179*'Saisie Profil'!$E8/'Saisie Profil'!$E$19)</f>
        <v/>
      </c>
      <c r="FC191" s="103" t="str">
        <f>IF(FC$3="","",'Saisie Pi induit'!FG10*FC179*'Saisie Profil'!$E8/'Saisie Profil'!$E$19)</f>
        <v/>
      </c>
      <c r="FD191" s="103" t="str">
        <f>IF(FD$3="","",'Saisie Pi induit'!FH10*FD179*'Saisie Profil'!$E8/'Saisie Profil'!$E$19)</f>
        <v/>
      </c>
      <c r="FE191" s="103" t="str">
        <f>IF(FE$3="","",'Saisie Pi induit'!FI10*FE179*'Saisie Profil'!$E8/'Saisie Profil'!$E$19)</f>
        <v/>
      </c>
      <c r="FF191" s="103" t="str">
        <f>IF(FF$3="","",'Saisie Pi induit'!FJ10*FF179*'Saisie Profil'!$E8/'Saisie Profil'!$E$19)</f>
        <v/>
      </c>
      <c r="FG191" s="103" t="str">
        <f>IF(FG$3="","",'Saisie Pi induit'!FK10*FG179*'Saisie Profil'!$E8/'Saisie Profil'!$E$19)</f>
        <v/>
      </c>
      <c r="FH191" s="103" t="str">
        <f>IF(FH$3="","",'Saisie Pi induit'!FL10*FH179*'Saisie Profil'!$E8/'Saisie Profil'!$E$19)</f>
        <v/>
      </c>
      <c r="FI191" s="103" t="str">
        <f>IF(FI$3="","",'Saisie Pi induit'!FM10*FI179*'Saisie Profil'!$E8/'Saisie Profil'!$E$19)</f>
        <v/>
      </c>
      <c r="FJ191" s="103" t="str">
        <f>IF(FJ$3="","",'Saisie Pi induit'!FN10*FJ179*'Saisie Profil'!$E8/'Saisie Profil'!$E$19)</f>
        <v/>
      </c>
      <c r="FK191" s="103" t="str">
        <f>IF(FK$3="","",'Saisie Pi induit'!FO10*FK179*'Saisie Profil'!$E8/'Saisie Profil'!$E$19)</f>
        <v/>
      </c>
      <c r="FL191" s="103" t="str">
        <f>IF(FL$3="","",'Saisie Pi induit'!FP10*FL179*'Saisie Profil'!$E8/'Saisie Profil'!$E$19)</f>
        <v/>
      </c>
      <c r="FM191" s="103" t="str">
        <f>IF(FM$3="","",'Saisie Pi induit'!FQ10*FM179*'Saisie Profil'!$E8/'Saisie Profil'!$E$19)</f>
        <v/>
      </c>
      <c r="FN191" s="103" t="str">
        <f>IF(FN$3="","",'Saisie Pi induit'!FR10*FN179*'Saisie Profil'!$E8/'Saisie Profil'!$E$19)</f>
        <v/>
      </c>
      <c r="FO191" s="103" t="str">
        <f>IF(FO$3="","",'Saisie Pi induit'!FS10*FO179*'Saisie Profil'!$E8/'Saisie Profil'!$E$19)</f>
        <v/>
      </c>
      <c r="FP191" s="103" t="str">
        <f>IF(FP$3="","",'Saisie Pi induit'!FT10*FP179*'Saisie Profil'!$E8/'Saisie Profil'!$E$19)</f>
        <v/>
      </c>
      <c r="FQ191" s="103" t="str">
        <f>IF(FQ$3="","",'Saisie Pi induit'!FU10*FQ179*'Saisie Profil'!$E8/'Saisie Profil'!$E$19)</f>
        <v/>
      </c>
      <c r="FR191" s="103" t="str">
        <f>IF(FR$3="","",'Saisie Pi induit'!FV10*FR179*'Saisie Profil'!$E8/'Saisie Profil'!$E$19)</f>
        <v/>
      </c>
      <c r="FS191" s="103" t="str">
        <f>IF(FS$3="","",'Saisie Pi induit'!FW10*FS179*'Saisie Profil'!$E8/'Saisie Profil'!$E$19)</f>
        <v/>
      </c>
      <c r="FT191" s="103" t="str">
        <f>IF(FT$3="","",'Saisie Pi induit'!FX10*FT179*'Saisie Profil'!$E8/'Saisie Profil'!$E$19)</f>
        <v/>
      </c>
      <c r="FU191" s="103" t="str">
        <f>IF(FU$3="","",'Saisie Pi induit'!FY10*FU179*'Saisie Profil'!$E8/'Saisie Profil'!$E$19)</f>
        <v/>
      </c>
      <c r="FV191" s="103" t="str">
        <f>IF(FV$3="","",'Saisie Pi induit'!FZ10*FV179*'Saisie Profil'!$E8/'Saisie Profil'!$E$19)</f>
        <v/>
      </c>
      <c r="FW191" s="103" t="str">
        <f>IF(FW$3="","",'Saisie Pi induit'!GA10*FW179*'Saisie Profil'!$E8/'Saisie Profil'!$E$19)</f>
        <v/>
      </c>
      <c r="FX191" s="103" t="str">
        <f>IF(FX$3="","",'Saisie Pi induit'!GB10*FX179*'Saisie Profil'!$E8/'Saisie Profil'!$E$19)</f>
        <v/>
      </c>
      <c r="FY191" s="103" t="str">
        <f>IF(FY$3="","",'Saisie Pi induit'!GC10*FY179*'Saisie Profil'!$E8/'Saisie Profil'!$E$19)</f>
        <v/>
      </c>
      <c r="FZ191" s="103" t="str">
        <f>IF(FZ$3="","",'Saisie Pi induit'!GD10*FZ179*'Saisie Profil'!$E8/'Saisie Profil'!$E$19)</f>
        <v/>
      </c>
      <c r="GA191" s="103" t="str">
        <f>IF(GA$3="","",'Saisie Pi induit'!GE10*GA179*'Saisie Profil'!$E8/'Saisie Profil'!$E$19)</f>
        <v/>
      </c>
      <c r="GB191" s="103" t="str">
        <f>IF(GB$3="","",'Saisie Pi induit'!GF10*GB179*'Saisie Profil'!$E8/'Saisie Profil'!$E$19)</f>
        <v/>
      </c>
      <c r="GC191" s="103" t="str">
        <f>IF(GC$3="","",'Saisie Pi induit'!GG10*GC179*'Saisie Profil'!$E8/'Saisie Profil'!$E$19)</f>
        <v/>
      </c>
      <c r="GD191" s="103" t="str">
        <f>IF(GD$3="","",'Saisie Pi induit'!GH10*GD179*'Saisie Profil'!$E8/'Saisie Profil'!$E$19)</f>
        <v/>
      </c>
      <c r="GE191" s="103" t="str">
        <f>IF(GE$3="","",'Saisie Pi induit'!GI10*GE179*'Saisie Profil'!$E8/'Saisie Profil'!$E$19)</f>
        <v/>
      </c>
      <c r="GF191" s="103" t="str">
        <f>IF(GF$3="","",'Saisie Pi induit'!GJ10*GF179*'Saisie Profil'!$E8/'Saisie Profil'!$E$19)</f>
        <v/>
      </c>
      <c r="GG191" s="103" t="str">
        <f>IF(GG$3="","",'Saisie Pi induit'!GK10*GG179*'Saisie Profil'!$E8/'Saisie Profil'!$E$19)</f>
        <v/>
      </c>
      <c r="GH191" s="103" t="str">
        <f>IF(GH$3="","",'Saisie Pi induit'!GL10*GH179*'Saisie Profil'!$E8/'Saisie Profil'!$E$19)</f>
        <v/>
      </c>
      <c r="GI191" s="103" t="str">
        <f>IF(GI$3="","",'Saisie Pi induit'!GM10*GI179*'Saisie Profil'!$E8/'Saisie Profil'!$E$19)</f>
        <v/>
      </c>
      <c r="GJ191" s="103" t="str">
        <f>IF(GJ$3="","",'Saisie Pi induit'!GN10*GJ179*'Saisie Profil'!$E8/'Saisie Profil'!$E$19)</f>
        <v/>
      </c>
      <c r="GK191" s="103" t="str">
        <f>IF(GK$3="","",'Saisie Pi induit'!GO10*GK179*'Saisie Profil'!$E8/'Saisie Profil'!$E$19)</f>
        <v/>
      </c>
      <c r="GL191" s="103" t="str">
        <f>IF(GL$3="","",'Saisie Pi induit'!GP10*GL179*'Saisie Profil'!$E8/'Saisie Profil'!$E$19)</f>
        <v/>
      </c>
      <c r="GM191" s="103" t="str">
        <f>IF(GM$3="","",'Saisie Pi induit'!GQ10*GM179*'Saisie Profil'!$E8/'Saisie Profil'!$E$19)</f>
        <v/>
      </c>
      <c r="GN191" s="103" t="str">
        <f>IF(GN$3="","",'Saisie Pi induit'!GR10*GN179*'Saisie Profil'!$E8/'Saisie Profil'!$E$19)</f>
        <v/>
      </c>
      <c r="GO191" s="103" t="str">
        <f>IF(GO$3="","",'Saisie Pi induit'!GS10*GO179*'Saisie Profil'!$E8/'Saisie Profil'!$E$19)</f>
        <v/>
      </c>
      <c r="GP191" s="103" t="str">
        <f>IF(GP$3="","",'Saisie Pi induit'!GT10*GP179*'Saisie Profil'!$E8/'Saisie Profil'!$E$19)</f>
        <v/>
      </c>
      <c r="GQ191" s="103" t="str">
        <f>IF(GQ$3="","",'Saisie Pi induit'!GU10*GQ179*'Saisie Profil'!$E8/'Saisie Profil'!$E$19)</f>
        <v/>
      </c>
      <c r="GR191" s="103" t="str">
        <f>IF(GR$3="","",'Saisie Pi induit'!GV10*GR179*'Saisie Profil'!$E8/'Saisie Profil'!$E$19)</f>
        <v/>
      </c>
      <c r="GS191" s="122"/>
      <c r="GT191" s="113"/>
      <c r="GU191" s="113"/>
      <c r="GV191" s="113"/>
      <c r="GW191" s="113"/>
      <c r="GX191" s="113"/>
      <c r="GY191" s="113"/>
      <c r="GZ191" s="113"/>
      <c r="HA191" s="113"/>
      <c r="HB191" s="113"/>
      <c r="HC191" s="113"/>
      <c r="HD191" s="113"/>
      <c r="HE191" s="113"/>
      <c r="HF191" s="113"/>
      <c r="HG191" s="113"/>
      <c r="HH191" s="113"/>
      <c r="HI191" s="113"/>
      <c r="HJ191" s="113"/>
      <c r="HK191" s="113"/>
      <c r="HL191" s="113"/>
      <c r="HM191" s="113"/>
      <c r="HN191" s="113"/>
      <c r="HO191" s="113"/>
      <c r="HP191" s="113"/>
      <c r="HQ191" s="113"/>
      <c r="HR191" s="113"/>
      <c r="HS191" s="113"/>
      <c r="HT191" s="113"/>
      <c r="HU191" s="113"/>
      <c r="HV191" s="113"/>
      <c r="HW191" s="113"/>
      <c r="HX191" s="113"/>
      <c r="HY191" s="113"/>
      <c r="HZ191" s="113"/>
      <c r="IA191" s="113"/>
      <c r="IB191" s="113"/>
      <c r="IC191" s="113"/>
      <c r="ID191" s="113"/>
      <c r="IE191" s="113"/>
      <c r="IF191" s="113"/>
      <c r="IG191" s="113"/>
      <c r="IH191" s="113"/>
      <c r="II191" s="113"/>
      <c r="IJ191" s="113"/>
      <c r="IK191" s="113"/>
      <c r="IL191" s="113"/>
      <c r="IM191" s="113"/>
      <c r="IN191" s="113"/>
      <c r="IO191" s="113"/>
      <c r="IP191" s="113"/>
      <c r="IQ191" s="113"/>
      <c r="IR191" s="113"/>
      <c r="IS191" s="113"/>
      <c r="IT191" s="113"/>
      <c r="IU191" s="113"/>
      <c r="IV191" s="113"/>
    </row>
    <row r="192" spans="1:256" s="104" customFormat="1" ht="12" customHeight="1">
      <c r="A192" s="29" t="str">
        <f>'Saisie Profil'!C9</f>
        <v>Sans obstacle avec train été</v>
      </c>
      <c r="B192" s="29" t="str">
        <f t="shared" si="93"/>
        <v>Lambda phase pondéré par la durée et Pinduit</v>
      </c>
      <c r="C192" s="103">
        <f>IF(C$3="","",'Saisie Pi induit'!G11*C180*'Saisie Profil'!$E9/'Saisie Profil'!$E$19)</f>
        <v>3.3008204713524891E-2</v>
      </c>
      <c r="D192" s="103">
        <f>IF(D$3="","",'Saisie Pi induit'!H11*D180*'Saisie Profil'!$E9/'Saisie Profil'!$E$19)</f>
        <v>4.7832523622240884E-3</v>
      </c>
      <c r="E192" s="103">
        <f>IF(E$3="","",'Saisie Pi induit'!I11*E180*'Saisie Profil'!$E9/'Saisie Profil'!$E$19)</f>
        <v>7.2729156137712955E-3</v>
      </c>
      <c r="F192" s="103">
        <f>IF(F$3="","",'Saisie Pi induit'!J11*F180*'Saisie Profil'!$E9/'Saisie Profil'!$E$19)</f>
        <v>8.745262017816828E-3</v>
      </c>
      <c r="G192" s="103">
        <f>IF(G$3="","",'Saisie Pi induit'!K11*G180*'Saisie Profil'!$E9/'Saisie Profil'!$E$19)</f>
        <v>1.5751938790082016E-3</v>
      </c>
      <c r="H192" s="103">
        <f>IF(H$3="","",'Saisie Pi induit'!L11*H180*'Saisie Profil'!$E9/'Saisie Profil'!$E$19)</f>
        <v>4.2601884040569752E-4</v>
      </c>
      <c r="I192" s="103">
        <f>IF(I$3="","",'Saisie Pi induit'!M11*I180*'Saisie Profil'!$E9/'Saisie Profil'!$E$19)</f>
        <v>4.772287710412255E-4</v>
      </c>
      <c r="J192" s="103">
        <f>IF(J$3="","",'Saisie Pi induit'!N11*J180*'Saisie Profil'!$E9/'Saisie Profil'!$E$19)</f>
        <v>7.2486728890536322E-3</v>
      </c>
      <c r="K192" s="103">
        <f>IF(K$3="","",'Saisie Pi induit'!O11*K180*'Saisie Profil'!$E9/'Saisie Profil'!$E$19)</f>
        <v>4.9770499491082303E-3</v>
      </c>
      <c r="L192" s="103">
        <f>IF(L$3="","",'Saisie Pi induit'!P11*L180*'Saisie Profil'!$E9/'Saisie Profil'!$E$19)</f>
        <v>5.7979230234734086E-2</v>
      </c>
      <c r="M192" s="103">
        <f>IF(M$3="","",'Saisie Pi induit'!Q11*M180*'Saisie Profil'!$E9/'Saisie Profil'!$E$19)</f>
        <v>1.6167991813117753E-2</v>
      </c>
      <c r="N192" s="103">
        <f>IF(N$3="","",'Saisie Pi induit'!R11*N180*'Saisie Profil'!$E9/'Saisie Profil'!$E$19)</f>
        <v>1.7959526277711732E-2</v>
      </c>
      <c r="O192" s="103" t="str">
        <f>IF(O$3="","",'Saisie Pi induit'!S11*O180*'Saisie Profil'!$E9/'Saisie Profil'!$E$19)</f>
        <v/>
      </c>
      <c r="P192" s="103" t="str">
        <f>IF(P$3="","",'Saisie Pi induit'!T11*P180*'Saisie Profil'!$E9/'Saisie Profil'!$E$19)</f>
        <v/>
      </c>
      <c r="Q192" s="103" t="str">
        <f>IF(Q$3="","",'Saisie Pi induit'!U11*Q180*'Saisie Profil'!$E9/'Saisie Profil'!$E$19)</f>
        <v/>
      </c>
      <c r="R192" s="103" t="str">
        <f>IF(R$3="","",'Saisie Pi induit'!V11*R180*'Saisie Profil'!$E9/'Saisie Profil'!$E$19)</f>
        <v/>
      </c>
      <c r="S192" s="103" t="str">
        <f>IF(S$3="","",'Saisie Pi induit'!W11*S180*'Saisie Profil'!$E9/'Saisie Profil'!$E$19)</f>
        <v/>
      </c>
      <c r="T192" s="103" t="str">
        <f>IF(T$3="","",'Saisie Pi induit'!X11*T180*'Saisie Profil'!$E9/'Saisie Profil'!$E$19)</f>
        <v/>
      </c>
      <c r="U192" s="103" t="str">
        <f>IF(U$3="","",'Saisie Pi induit'!Y11*U180*'Saisie Profil'!$E9/'Saisie Profil'!$E$19)</f>
        <v/>
      </c>
      <c r="V192" s="103" t="str">
        <f>IF(V$3="","",'Saisie Pi induit'!Z11*V180*'Saisie Profil'!$E9/'Saisie Profil'!$E$19)</f>
        <v/>
      </c>
      <c r="W192" s="103" t="str">
        <f>IF(W$3="","",'Saisie Pi induit'!AA11*W180*'Saisie Profil'!$E9/'Saisie Profil'!$E$19)</f>
        <v/>
      </c>
      <c r="X192" s="103" t="str">
        <f>IF(X$3="","",'Saisie Pi induit'!AB11*X180*'Saisie Profil'!$E9/'Saisie Profil'!$E$19)</f>
        <v/>
      </c>
      <c r="Y192" s="103" t="str">
        <f>IF(Y$3="","",'Saisie Pi induit'!AC11*Y180*'Saisie Profil'!$E9/'Saisie Profil'!$E$19)</f>
        <v/>
      </c>
      <c r="Z192" s="103" t="str">
        <f>IF(Z$3="","",'Saisie Pi induit'!AD11*Z180*'Saisie Profil'!$E9/'Saisie Profil'!$E$19)</f>
        <v/>
      </c>
      <c r="AA192" s="103" t="str">
        <f>IF(AA$3="","",'Saisie Pi induit'!AE11*AA180*'Saisie Profil'!$E9/'Saisie Profil'!$E$19)</f>
        <v/>
      </c>
      <c r="AB192" s="103" t="str">
        <f>IF(AB$3="","",'Saisie Pi induit'!AF11*AB180*'Saisie Profil'!$E9/'Saisie Profil'!$E$19)</f>
        <v/>
      </c>
      <c r="AC192" s="103" t="str">
        <f>IF(AC$3="","",'Saisie Pi induit'!AG11*AC180*'Saisie Profil'!$E9/'Saisie Profil'!$E$19)</f>
        <v/>
      </c>
      <c r="AD192" s="103" t="str">
        <f>IF(AD$3="","",'Saisie Pi induit'!AH11*AD180*'Saisie Profil'!$E9/'Saisie Profil'!$E$19)</f>
        <v/>
      </c>
      <c r="AE192" s="103" t="str">
        <f>IF(AE$3="","",'Saisie Pi induit'!AI11*AE180*'Saisie Profil'!$E9/'Saisie Profil'!$E$19)</f>
        <v/>
      </c>
      <c r="AF192" s="103" t="str">
        <f>IF(AF$3="","",'Saisie Pi induit'!AJ11*AF180*'Saisie Profil'!$E9/'Saisie Profil'!$E$19)</f>
        <v/>
      </c>
      <c r="AG192" s="103" t="str">
        <f>IF(AG$3="","",'Saisie Pi induit'!AK11*AG180*'Saisie Profil'!$E9/'Saisie Profil'!$E$19)</f>
        <v/>
      </c>
      <c r="AH192" s="103" t="str">
        <f>IF(AH$3="","",'Saisie Pi induit'!AL11*AH180*'Saisie Profil'!$E9/'Saisie Profil'!$E$19)</f>
        <v/>
      </c>
      <c r="AI192" s="103" t="str">
        <f>IF(AI$3="","",'Saisie Pi induit'!AM11*AI180*'Saisie Profil'!$E9/'Saisie Profil'!$E$19)</f>
        <v/>
      </c>
      <c r="AJ192" s="103" t="str">
        <f>IF(AJ$3="","",'Saisie Pi induit'!AN11*AJ180*'Saisie Profil'!$E9/'Saisie Profil'!$E$19)</f>
        <v/>
      </c>
      <c r="AK192" s="103" t="str">
        <f>IF(AK$3="","",'Saisie Pi induit'!AO11*AK180*'Saisie Profil'!$E9/'Saisie Profil'!$E$19)</f>
        <v/>
      </c>
      <c r="AL192" s="103" t="str">
        <f>IF(AL$3="","",'Saisie Pi induit'!AP11*AL180*'Saisie Profil'!$E9/'Saisie Profil'!$E$19)</f>
        <v/>
      </c>
      <c r="AM192" s="103" t="str">
        <f>IF(AM$3="","",'Saisie Pi induit'!AQ11*AM180*'Saisie Profil'!$E9/'Saisie Profil'!$E$19)</f>
        <v/>
      </c>
      <c r="AN192" s="103" t="str">
        <f>IF(AN$3="","",'Saisie Pi induit'!AR11*AN180*'Saisie Profil'!$E9/'Saisie Profil'!$E$19)</f>
        <v/>
      </c>
      <c r="AO192" s="103" t="str">
        <f>IF(AO$3="","",'Saisie Pi induit'!AS11*AO180*'Saisie Profil'!$E9/'Saisie Profil'!$E$19)</f>
        <v/>
      </c>
      <c r="AP192" s="103" t="str">
        <f>IF(AP$3="","",'Saisie Pi induit'!AT11*AP180*'Saisie Profil'!$E9/'Saisie Profil'!$E$19)</f>
        <v/>
      </c>
      <c r="AQ192" s="103" t="str">
        <f>IF(AQ$3="","",'Saisie Pi induit'!AU11*AQ180*'Saisie Profil'!$E9/'Saisie Profil'!$E$19)</f>
        <v/>
      </c>
      <c r="AR192" s="103" t="str">
        <f>IF(AR$3="","",'Saisie Pi induit'!AV11*AR180*'Saisie Profil'!$E9/'Saisie Profil'!$E$19)</f>
        <v/>
      </c>
      <c r="AS192" s="103" t="str">
        <f>IF(AS$3="","",'Saisie Pi induit'!AW11*AS180*'Saisie Profil'!$E9/'Saisie Profil'!$E$19)</f>
        <v/>
      </c>
      <c r="AT192" s="103" t="str">
        <f>IF(AT$3="","",'Saisie Pi induit'!AX11*AT180*'Saisie Profil'!$E9/'Saisie Profil'!$E$19)</f>
        <v/>
      </c>
      <c r="AU192" s="103" t="str">
        <f>IF(AU$3="","",'Saisie Pi induit'!AY11*AU180*'Saisie Profil'!$E9/'Saisie Profil'!$E$19)</f>
        <v/>
      </c>
      <c r="AV192" s="103" t="str">
        <f>IF(AV$3="","",'Saisie Pi induit'!AZ11*AV180*'Saisie Profil'!$E9/'Saisie Profil'!$E$19)</f>
        <v/>
      </c>
      <c r="AW192" s="103" t="str">
        <f>IF(AW$3="","",'Saisie Pi induit'!BA11*AW180*'Saisie Profil'!$E9/'Saisie Profil'!$E$19)</f>
        <v/>
      </c>
      <c r="AX192" s="103" t="str">
        <f>IF(AX$3="","",'Saisie Pi induit'!BB11*AX180*'Saisie Profil'!$E9/'Saisie Profil'!$E$19)</f>
        <v/>
      </c>
      <c r="AY192" s="103" t="str">
        <f>IF(AY$3="","",'Saisie Pi induit'!BC11*AY180*'Saisie Profil'!$E9/'Saisie Profil'!$E$19)</f>
        <v/>
      </c>
      <c r="AZ192" s="103" t="str">
        <f>IF(AZ$3="","",'Saisie Pi induit'!BD11*AZ180*'Saisie Profil'!$E9/'Saisie Profil'!$E$19)</f>
        <v/>
      </c>
      <c r="BA192" s="103" t="str">
        <f>IF(BA$3="","",'Saisie Pi induit'!BE11*BA180*'Saisie Profil'!$E9/'Saisie Profil'!$E$19)</f>
        <v/>
      </c>
      <c r="BB192" s="103" t="str">
        <f>IF(BB$3="","",'Saisie Pi induit'!BF11*BB180*'Saisie Profil'!$E9/'Saisie Profil'!$E$19)</f>
        <v/>
      </c>
      <c r="BC192" s="103" t="str">
        <f>IF(BC$3="","",'Saisie Pi induit'!BG11*BC180*'Saisie Profil'!$E9/'Saisie Profil'!$E$19)</f>
        <v/>
      </c>
      <c r="BD192" s="103" t="str">
        <f>IF(BD$3="","",'Saisie Pi induit'!BH11*BD180*'Saisie Profil'!$E9/'Saisie Profil'!$E$19)</f>
        <v/>
      </c>
      <c r="BE192" s="103" t="str">
        <f>IF(BE$3="","",'Saisie Pi induit'!BI11*BE180*'Saisie Profil'!$E9/'Saisie Profil'!$E$19)</f>
        <v/>
      </c>
      <c r="BF192" s="103" t="str">
        <f>IF(BF$3="","",'Saisie Pi induit'!BJ11*BF180*'Saisie Profil'!$E9/'Saisie Profil'!$E$19)</f>
        <v/>
      </c>
      <c r="BG192" s="103" t="str">
        <f>IF(BG$3="","",'Saisie Pi induit'!BK11*BG180*'Saisie Profil'!$E9/'Saisie Profil'!$E$19)</f>
        <v/>
      </c>
      <c r="BH192" s="103" t="str">
        <f>IF(BH$3="","",'Saisie Pi induit'!BL11*BH180*'Saisie Profil'!$E9/'Saisie Profil'!$E$19)</f>
        <v/>
      </c>
      <c r="BI192" s="103" t="str">
        <f>IF(BI$3="","",'Saisie Pi induit'!BM11*BI180*'Saisie Profil'!$E9/'Saisie Profil'!$E$19)</f>
        <v/>
      </c>
      <c r="BJ192" s="103" t="str">
        <f>IF(BJ$3="","",'Saisie Pi induit'!BN11*BJ180*'Saisie Profil'!$E9/'Saisie Profil'!$E$19)</f>
        <v/>
      </c>
      <c r="BK192" s="103" t="str">
        <f>IF(BK$3="","",'Saisie Pi induit'!BO11*BK180*'Saisie Profil'!$E9/'Saisie Profil'!$E$19)</f>
        <v/>
      </c>
      <c r="BL192" s="103" t="str">
        <f>IF(BL$3="","",'Saisie Pi induit'!BP11*BL180*'Saisie Profil'!$E9/'Saisie Profil'!$E$19)</f>
        <v/>
      </c>
      <c r="BM192" s="103" t="str">
        <f>IF(BM$3="","",'Saisie Pi induit'!BQ11*BM180*'Saisie Profil'!$E9/'Saisie Profil'!$E$19)</f>
        <v/>
      </c>
      <c r="BN192" s="103" t="str">
        <f>IF(BN$3="","",'Saisie Pi induit'!BR11*BN180*'Saisie Profil'!$E9/'Saisie Profil'!$E$19)</f>
        <v/>
      </c>
      <c r="BO192" s="103" t="str">
        <f>IF(BO$3="","",'Saisie Pi induit'!BS11*BO180*'Saisie Profil'!$E9/'Saisie Profil'!$E$19)</f>
        <v/>
      </c>
      <c r="BP192" s="103" t="str">
        <f>IF(BP$3="","",'Saisie Pi induit'!BT11*BP180*'Saisie Profil'!$E9/'Saisie Profil'!$E$19)</f>
        <v/>
      </c>
      <c r="BQ192" s="103" t="str">
        <f>IF(BQ$3="","",'Saisie Pi induit'!BU11*BQ180*'Saisie Profil'!$E9/'Saisie Profil'!$E$19)</f>
        <v/>
      </c>
      <c r="BR192" s="103" t="str">
        <f>IF(BR$3="","",'Saisie Pi induit'!BV11*BR180*'Saisie Profil'!$E9/'Saisie Profil'!$E$19)</f>
        <v/>
      </c>
      <c r="BS192" s="103" t="str">
        <f>IF(BS$3="","",'Saisie Pi induit'!BW11*BS180*'Saisie Profil'!$E9/'Saisie Profil'!$E$19)</f>
        <v/>
      </c>
      <c r="BT192" s="103" t="str">
        <f>IF(BT$3="","",'Saisie Pi induit'!BX11*BT180*'Saisie Profil'!$E9/'Saisie Profil'!$E$19)</f>
        <v/>
      </c>
      <c r="BU192" s="103" t="str">
        <f>IF(BU$3="","",'Saisie Pi induit'!BY11*BU180*'Saisie Profil'!$E9/'Saisie Profil'!$E$19)</f>
        <v/>
      </c>
      <c r="BV192" s="103" t="str">
        <f>IF(BV$3="","",'Saisie Pi induit'!BZ11*BV180*'Saisie Profil'!$E9/'Saisie Profil'!$E$19)</f>
        <v/>
      </c>
      <c r="BW192" s="103" t="str">
        <f>IF(BW$3="","",'Saisie Pi induit'!CA11*BW180*'Saisie Profil'!$E9/'Saisie Profil'!$E$19)</f>
        <v/>
      </c>
      <c r="BX192" s="103" t="str">
        <f>IF(BX$3="","",'Saisie Pi induit'!CB11*BX180*'Saisie Profil'!$E9/'Saisie Profil'!$E$19)</f>
        <v/>
      </c>
      <c r="BY192" s="103" t="str">
        <f>IF(BY$3="","",'Saisie Pi induit'!CC11*BY180*'Saisie Profil'!$E9/'Saisie Profil'!$E$19)</f>
        <v/>
      </c>
      <c r="BZ192" s="103" t="str">
        <f>IF(BZ$3="","",'Saisie Pi induit'!CD11*BZ180*'Saisie Profil'!$E9/'Saisie Profil'!$E$19)</f>
        <v/>
      </c>
      <c r="CA192" s="103" t="str">
        <f>IF(CA$3="","",'Saisie Pi induit'!CE11*CA180*'Saisie Profil'!$E9/'Saisie Profil'!$E$19)</f>
        <v/>
      </c>
      <c r="CB192" s="103" t="str">
        <f>IF(CB$3="","",'Saisie Pi induit'!CF11*CB180*'Saisie Profil'!$E9/'Saisie Profil'!$E$19)</f>
        <v/>
      </c>
      <c r="CC192" s="103" t="str">
        <f>IF(CC$3="","",'Saisie Pi induit'!CG11*CC180*'Saisie Profil'!$E9/'Saisie Profil'!$E$19)</f>
        <v/>
      </c>
      <c r="CD192" s="103" t="str">
        <f>IF(CD$3="","",'Saisie Pi induit'!CH11*CD180*'Saisie Profil'!$E9/'Saisie Profil'!$E$19)</f>
        <v/>
      </c>
      <c r="CE192" s="103" t="str">
        <f>IF(CE$3="","",'Saisie Pi induit'!CI11*CE180*'Saisie Profil'!$E9/'Saisie Profil'!$E$19)</f>
        <v/>
      </c>
      <c r="CF192" s="103" t="str">
        <f>IF(CF$3="","",'Saisie Pi induit'!CJ11*CF180*'Saisie Profil'!$E9/'Saisie Profil'!$E$19)</f>
        <v/>
      </c>
      <c r="CG192" s="103" t="str">
        <f>IF(CG$3="","",'Saisie Pi induit'!CK11*CG180*'Saisie Profil'!$E9/'Saisie Profil'!$E$19)</f>
        <v/>
      </c>
      <c r="CH192" s="103" t="str">
        <f>IF(CH$3="","",'Saisie Pi induit'!CL11*CH180*'Saisie Profil'!$E9/'Saisie Profil'!$E$19)</f>
        <v/>
      </c>
      <c r="CI192" s="103" t="str">
        <f>IF(CI$3="","",'Saisie Pi induit'!CM11*CI180*'Saisie Profil'!$E9/'Saisie Profil'!$E$19)</f>
        <v/>
      </c>
      <c r="CJ192" s="103" t="str">
        <f>IF(CJ$3="","",'Saisie Pi induit'!CN11*CJ180*'Saisie Profil'!$E9/'Saisie Profil'!$E$19)</f>
        <v/>
      </c>
      <c r="CK192" s="103" t="str">
        <f>IF(CK$3="","",'Saisie Pi induit'!CO11*CK180*'Saisie Profil'!$E9/'Saisie Profil'!$E$19)</f>
        <v/>
      </c>
      <c r="CL192" s="103" t="str">
        <f>IF(CL$3="","",'Saisie Pi induit'!CP11*CL180*'Saisie Profil'!$E9/'Saisie Profil'!$E$19)</f>
        <v/>
      </c>
      <c r="CM192" s="103" t="str">
        <f>IF(CM$3="","",'Saisie Pi induit'!CQ11*CM180*'Saisie Profil'!$E9/'Saisie Profil'!$E$19)</f>
        <v/>
      </c>
      <c r="CN192" s="103" t="str">
        <f>IF(CN$3="","",'Saisie Pi induit'!CR11*CN180*'Saisie Profil'!$E9/'Saisie Profil'!$E$19)</f>
        <v/>
      </c>
      <c r="CO192" s="103" t="str">
        <f>IF(CO$3="","",'Saisie Pi induit'!CS11*CO180*'Saisie Profil'!$E9/'Saisie Profil'!$E$19)</f>
        <v/>
      </c>
      <c r="CP192" s="103" t="str">
        <f>IF(CP$3="","",'Saisie Pi induit'!CT11*CP180*'Saisie Profil'!$E9/'Saisie Profil'!$E$19)</f>
        <v/>
      </c>
      <c r="CQ192" s="103" t="str">
        <f>IF(CQ$3="","",'Saisie Pi induit'!CU11*CQ180*'Saisie Profil'!$E9/'Saisie Profil'!$E$19)</f>
        <v/>
      </c>
      <c r="CR192" s="103" t="str">
        <f>IF(CR$3="","",'Saisie Pi induit'!CV11*CR180*'Saisie Profil'!$E9/'Saisie Profil'!$E$19)</f>
        <v/>
      </c>
      <c r="CS192" s="103" t="str">
        <f>IF(CS$3="","",'Saisie Pi induit'!CW11*CS180*'Saisie Profil'!$E9/'Saisie Profil'!$E$19)</f>
        <v/>
      </c>
      <c r="CT192" s="103" t="str">
        <f>IF(CT$3="","",'Saisie Pi induit'!CX11*CT180*'Saisie Profil'!$E9/'Saisie Profil'!$E$19)</f>
        <v/>
      </c>
      <c r="CU192" s="103" t="str">
        <f>IF(CU$3="","",'Saisie Pi induit'!CY11*CU180*'Saisie Profil'!$E9/'Saisie Profil'!$E$19)</f>
        <v/>
      </c>
      <c r="CV192" s="103" t="str">
        <f>IF(CV$3="","",'Saisie Pi induit'!CZ11*CV180*'Saisie Profil'!$E9/'Saisie Profil'!$E$19)</f>
        <v/>
      </c>
      <c r="CW192" s="103" t="str">
        <f>IF(CW$3="","",'Saisie Pi induit'!DA11*CW180*'Saisie Profil'!$E9/'Saisie Profil'!$E$19)</f>
        <v/>
      </c>
      <c r="CX192" s="103" t="str">
        <f>IF(CX$3="","",'Saisie Pi induit'!DB11*CX180*'Saisie Profil'!$E9/'Saisie Profil'!$E$19)</f>
        <v/>
      </c>
      <c r="CY192" s="103" t="str">
        <f>IF(CY$3="","",'Saisie Pi induit'!DC11*CY180*'Saisie Profil'!$E9/'Saisie Profil'!$E$19)</f>
        <v/>
      </c>
      <c r="CZ192" s="103" t="str">
        <f>IF(CZ$3="","",'Saisie Pi induit'!DD11*CZ180*'Saisie Profil'!$E9/'Saisie Profil'!$E$19)</f>
        <v/>
      </c>
      <c r="DA192" s="103" t="str">
        <f>IF(DA$3="","",'Saisie Pi induit'!DE11*DA180*'Saisie Profil'!$E9/'Saisie Profil'!$E$19)</f>
        <v/>
      </c>
      <c r="DB192" s="103" t="str">
        <f>IF(DB$3="","",'Saisie Pi induit'!DF11*DB180*'Saisie Profil'!$E9/'Saisie Profil'!$E$19)</f>
        <v/>
      </c>
      <c r="DC192" s="103" t="str">
        <f>IF(DC$3="","",'Saisie Pi induit'!DG11*DC180*'Saisie Profil'!$E9/'Saisie Profil'!$E$19)</f>
        <v/>
      </c>
      <c r="DD192" s="103" t="str">
        <f>IF(DD$3="","",'Saisie Pi induit'!DH11*DD180*'Saisie Profil'!$E9/'Saisie Profil'!$E$19)</f>
        <v/>
      </c>
      <c r="DE192" s="103" t="str">
        <f>IF(DE$3="","",'Saisie Pi induit'!DI11*DE180*'Saisie Profil'!$E9/'Saisie Profil'!$E$19)</f>
        <v/>
      </c>
      <c r="DF192" s="103" t="str">
        <f>IF(DF$3="","",'Saisie Pi induit'!DJ11*DF180*'Saisie Profil'!$E9/'Saisie Profil'!$E$19)</f>
        <v/>
      </c>
      <c r="DG192" s="103" t="str">
        <f>IF(DG$3="","",'Saisie Pi induit'!DK11*DG180*'Saisie Profil'!$E9/'Saisie Profil'!$E$19)</f>
        <v/>
      </c>
      <c r="DH192" s="103" t="str">
        <f>IF(DH$3="","",'Saisie Pi induit'!DL11*DH180*'Saisie Profil'!$E9/'Saisie Profil'!$E$19)</f>
        <v/>
      </c>
      <c r="DI192" s="103" t="str">
        <f>IF(DI$3="","",'Saisie Pi induit'!DM11*DI180*'Saisie Profil'!$E9/'Saisie Profil'!$E$19)</f>
        <v/>
      </c>
      <c r="DJ192" s="103" t="str">
        <f>IF(DJ$3="","",'Saisie Pi induit'!DN11*DJ180*'Saisie Profil'!$E9/'Saisie Profil'!$E$19)</f>
        <v/>
      </c>
      <c r="DK192" s="103" t="str">
        <f>IF(DK$3="","",'Saisie Pi induit'!DO11*DK180*'Saisie Profil'!$E9/'Saisie Profil'!$E$19)</f>
        <v/>
      </c>
      <c r="DL192" s="103" t="str">
        <f>IF(DL$3="","",'Saisie Pi induit'!DP11*DL180*'Saisie Profil'!$E9/'Saisie Profil'!$E$19)</f>
        <v/>
      </c>
      <c r="DM192" s="103" t="str">
        <f>IF(DM$3="","",'Saisie Pi induit'!DQ11*DM180*'Saisie Profil'!$E9/'Saisie Profil'!$E$19)</f>
        <v/>
      </c>
      <c r="DN192" s="103" t="str">
        <f>IF(DN$3="","",'Saisie Pi induit'!DR11*DN180*'Saisie Profil'!$E9/'Saisie Profil'!$E$19)</f>
        <v/>
      </c>
      <c r="DO192" s="103" t="str">
        <f>IF(DO$3="","",'Saisie Pi induit'!DS11*DO180*'Saisie Profil'!$E9/'Saisie Profil'!$E$19)</f>
        <v/>
      </c>
      <c r="DP192" s="103" t="str">
        <f>IF(DP$3="","",'Saisie Pi induit'!DT11*DP180*'Saisie Profil'!$E9/'Saisie Profil'!$E$19)</f>
        <v/>
      </c>
      <c r="DQ192" s="103" t="str">
        <f>IF(DQ$3="","",'Saisie Pi induit'!DU11*DQ180*'Saisie Profil'!$E9/'Saisie Profil'!$E$19)</f>
        <v/>
      </c>
      <c r="DR192" s="103" t="str">
        <f>IF(DR$3="","",'Saisie Pi induit'!DV11*DR180*'Saisie Profil'!$E9/'Saisie Profil'!$E$19)</f>
        <v/>
      </c>
      <c r="DS192" s="103" t="str">
        <f>IF(DS$3="","",'Saisie Pi induit'!DW11*DS180*'Saisie Profil'!$E9/'Saisie Profil'!$E$19)</f>
        <v/>
      </c>
      <c r="DT192" s="103" t="str">
        <f>IF(DT$3="","",'Saisie Pi induit'!DX11*DT180*'Saisie Profil'!$E9/'Saisie Profil'!$E$19)</f>
        <v/>
      </c>
      <c r="DU192" s="103" t="str">
        <f>IF(DU$3="","",'Saisie Pi induit'!DY11*DU180*'Saisie Profil'!$E9/'Saisie Profil'!$E$19)</f>
        <v/>
      </c>
      <c r="DV192" s="103" t="str">
        <f>IF(DV$3="","",'Saisie Pi induit'!DZ11*DV180*'Saisie Profil'!$E9/'Saisie Profil'!$E$19)</f>
        <v/>
      </c>
      <c r="DW192" s="103" t="str">
        <f>IF(DW$3="","",'Saisie Pi induit'!EA11*DW180*'Saisie Profil'!$E9/'Saisie Profil'!$E$19)</f>
        <v/>
      </c>
      <c r="DX192" s="103" t="str">
        <f>IF(DX$3="","",'Saisie Pi induit'!EB11*DX180*'Saisie Profil'!$E9/'Saisie Profil'!$E$19)</f>
        <v/>
      </c>
      <c r="DY192" s="103" t="str">
        <f>IF(DY$3="","",'Saisie Pi induit'!EC11*DY180*'Saisie Profil'!$E9/'Saisie Profil'!$E$19)</f>
        <v/>
      </c>
      <c r="DZ192" s="103" t="str">
        <f>IF(DZ$3="","",'Saisie Pi induit'!ED11*DZ180*'Saisie Profil'!$E9/'Saisie Profil'!$E$19)</f>
        <v/>
      </c>
      <c r="EA192" s="103" t="str">
        <f>IF(EA$3="","",'Saisie Pi induit'!EE11*EA180*'Saisie Profil'!$E9/'Saisie Profil'!$E$19)</f>
        <v/>
      </c>
      <c r="EB192" s="103" t="str">
        <f>IF(EB$3="","",'Saisie Pi induit'!EF11*EB180*'Saisie Profil'!$E9/'Saisie Profil'!$E$19)</f>
        <v/>
      </c>
      <c r="EC192" s="103" t="str">
        <f>IF(EC$3="","",'Saisie Pi induit'!EG11*EC180*'Saisie Profil'!$E9/'Saisie Profil'!$E$19)</f>
        <v/>
      </c>
      <c r="ED192" s="103" t="str">
        <f>IF(ED$3="","",'Saisie Pi induit'!EH11*ED180*'Saisie Profil'!$E9/'Saisie Profil'!$E$19)</f>
        <v/>
      </c>
      <c r="EE192" s="103" t="str">
        <f>IF(EE$3="","",'Saisie Pi induit'!EI11*EE180*'Saisie Profil'!$E9/'Saisie Profil'!$E$19)</f>
        <v/>
      </c>
      <c r="EF192" s="103" t="str">
        <f>IF(EF$3="","",'Saisie Pi induit'!EJ11*EF180*'Saisie Profil'!$E9/'Saisie Profil'!$E$19)</f>
        <v/>
      </c>
      <c r="EG192" s="103" t="str">
        <f>IF(EG$3="","",'Saisie Pi induit'!EK11*EG180*'Saisie Profil'!$E9/'Saisie Profil'!$E$19)</f>
        <v/>
      </c>
      <c r="EH192" s="103" t="str">
        <f>IF(EH$3="","",'Saisie Pi induit'!EL11*EH180*'Saisie Profil'!$E9/'Saisie Profil'!$E$19)</f>
        <v/>
      </c>
      <c r="EI192" s="103" t="str">
        <f>IF(EI$3="","",'Saisie Pi induit'!EM11*EI180*'Saisie Profil'!$E9/'Saisie Profil'!$E$19)</f>
        <v/>
      </c>
      <c r="EJ192" s="103" t="str">
        <f>IF(EJ$3="","",'Saisie Pi induit'!EN11*EJ180*'Saisie Profil'!$E9/'Saisie Profil'!$E$19)</f>
        <v/>
      </c>
      <c r="EK192" s="103" t="str">
        <f>IF(EK$3="","",'Saisie Pi induit'!EO11*EK180*'Saisie Profil'!$E9/'Saisie Profil'!$E$19)</f>
        <v/>
      </c>
      <c r="EL192" s="103" t="str">
        <f>IF(EL$3="","",'Saisie Pi induit'!EP11*EL180*'Saisie Profil'!$E9/'Saisie Profil'!$E$19)</f>
        <v/>
      </c>
      <c r="EM192" s="103" t="str">
        <f>IF(EM$3="","",'Saisie Pi induit'!EQ11*EM180*'Saisie Profil'!$E9/'Saisie Profil'!$E$19)</f>
        <v/>
      </c>
      <c r="EN192" s="103" t="str">
        <f>IF(EN$3="","",'Saisie Pi induit'!ER11*EN180*'Saisie Profil'!$E9/'Saisie Profil'!$E$19)</f>
        <v/>
      </c>
      <c r="EO192" s="103" t="str">
        <f>IF(EO$3="","",'Saisie Pi induit'!ES11*EO180*'Saisie Profil'!$E9/'Saisie Profil'!$E$19)</f>
        <v/>
      </c>
      <c r="EP192" s="103" t="str">
        <f>IF(EP$3="","",'Saisie Pi induit'!ET11*EP180*'Saisie Profil'!$E9/'Saisie Profil'!$E$19)</f>
        <v/>
      </c>
      <c r="EQ192" s="103" t="str">
        <f>IF(EQ$3="","",'Saisie Pi induit'!EU11*EQ180*'Saisie Profil'!$E9/'Saisie Profil'!$E$19)</f>
        <v/>
      </c>
      <c r="ER192" s="103" t="str">
        <f>IF(ER$3="","",'Saisie Pi induit'!EV11*ER180*'Saisie Profil'!$E9/'Saisie Profil'!$E$19)</f>
        <v/>
      </c>
      <c r="ES192" s="103" t="str">
        <f>IF(ES$3="","",'Saisie Pi induit'!EW11*ES180*'Saisie Profil'!$E9/'Saisie Profil'!$E$19)</f>
        <v/>
      </c>
      <c r="ET192" s="103" t="str">
        <f>IF(ET$3="","",'Saisie Pi induit'!EX11*ET180*'Saisie Profil'!$E9/'Saisie Profil'!$E$19)</f>
        <v/>
      </c>
      <c r="EU192" s="103" t="str">
        <f>IF(EU$3="","",'Saisie Pi induit'!EY11*EU180*'Saisie Profil'!$E9/'Saisie Profil'!$E$19)</f>
        <v/>
      </c>
      <c r="EV192" s="103" t="str">
        <f>IF(EV$3="","",'Saisie Pi induit'!EZ11*EV180*'Saisie Profil'!$E9/'Saisie Profil'!$E$19)</f>
        <v/>
      </c>
      <c r="EW192" s="103" t="str">
        <f>IF(EW$3="","",'Saisie Pi induit'!FA11*EW180*'Saisie Profil'!$E9/'Saisie Profil'!$E$19)</f>
        <v/>
      </c>
      <c r="EX192" s="103" t="str">
        <f>IF(EX$3="","",'Saisie Pi induit'!FB11*EX180*'Saisie Profil'!$E9/'Saisie Profil'!$E$19)</f>
        <v/>
      </c>
      <c r="EY192" s="103" t="str">
        <f>IF(EY$3="","",'Saisie Pi induit'!FC11*EY180*'Saisie Profil'!$E9/'Saisie Profil'!$E$19)</f>
        <v/>
      </c>
      <c r="EZ192" s="103" t="str">
        <f>IF(EZ$3="","",'Saisie Pi induit'!FD11*EZ180*'Saisie Profil'!$E9/'Saisie Profil'!$E$19)</f>
        <v/>
      </c>
      <c r="FA192" s="103" t="str">
        <f>IF(FA$3="","",'Saisie Pi induit'!FE11*FA180*'Saisie Profil'!$E9/'Saisie Profil'!$E$19)</f>
        <v/>
      </c>
      <c r="FB192" s="103" t="str">
        <f>IF(FB$3="","",'Saisie Pi induit'!FF11*FB180*'Saisie Profil'!$E9/'Saisie Profil'!$E$19)</f>
        <v/>
      </c>
      <c r="FC192" s="103" t="str">
        <f>IF(FC$3="","",'Saisie Pi induit'!FG11*FC180*'Saisie Profil'!$E9/'Saisie Profil'!$E$19)</f>
        <v/>
      </c>
      <c r="FD192" s="103" t="str">
        <f>IF(FD$3="","",'Saisie Pi induit'!FH11*FD180*'Saisie Profil'!$E9/'Saisie Profil'!$E$19)</f>
        <v/>
      </c>
      <c r="FE192" s="103" t="str">
        <f>IF(FE$3="","",'Saisie Pi induit'!FI11*FE180*'Saisie Profil'!$E9/'Saisie Profil'!$E$19)</f>
        <v/>
      </c>
      <c r="FF192" s="103" t="str">
        <f>IF(FF$3="","",'Saisie Pi induit'!FJ11*FF180*'Saisie Profil'!$E9/'Saisie Profil'!$E$19)</f>
        <v/>
      </c>
      <c r="FG192" s="103" t="str">
        <f>IF(FG$3="","",'Saisie Pi induit'!FK11*FG180*'Saisie Profil'!$E9/'Saisie Profil'!$E$19)</f>
        <v/>
      </c>
      <c r="FH192" s="103" t="str">
        <f>IF(FH$3="","",'Saisie Pi induit'!FL11*FH180*'Saisie Profil'!$E9/'Saisie Profil'!$E$19)</f>
        <v/>
      </c>
      <c r="FI192" s="103" t="str">
        <f>IF(FI$3="","",'Saisie Pi induit'!FM11*FI180*'Saisie Profil'!$E9/'Saisie Profil'!$E$19)</f>
        <v/>
      </c>
      <c r="FJ192" s="103" t="str">
        <f>IF(FJ$3="","",'Saisie Pi induit'!FN11*FJ180*'Saisie Profil'!$E9/'Saisie Profil'!$E$19)</f>
        <v/>
      </c>
      <c r="FK192" s="103" t="str">
        <f>IF(FK$3="","",'Saisie Pi induit'!FO11*FK180*'Saisie Profil'!$E9/'Saisie Profil'!$E$19)</f>
        <v/>
      </c>
      <c r="FL192" s="103" t="str">
        <f>IF(FL$3="","",'Saisie Pi induit'!FP11*FL180*'Saisie Profil'!$E9/'Saisie Profil'!$E$19)</f>
        <v/>
      </c>
      <c r="FM192" s="103" t="str">
        <f>IF(FM$3="","",'Saisie Pi induit'!FQ11*FM180*'Saisie Profil'!$E9/'Saisie Profil'!$E$19)</f>
        <v/>
      </c>
      <c r="FN192" s="103" t="str">
        <f>IF(FN$3="","",'Saisie Pi induit'!FR11*FN180*'Saisie Profil'!$E9/'Saisie Profil'!$E$19)</f>
        <v/>
      </c>
      <c r="FO192" s="103" t="str">
        <f>IF(FO$3="","",'Saisie Pi induit'!FS11*FO180*'Saisie Profil'!$E9/'Saisie Profil'!$E$19)</f>
        <v/>
      </c>
      <c r="FP192" s="103" t="str">
        <f>IF(FP$3="","",'Saisie Pi induit'!FT11*FP180*'Saisie Profil'!$E9/'Saisie Profil'!$E$19)</f>
        <v/>
      </c>
      <c r="FQ192" s="103" t="str">
        <f>IF(FQ$3="","",'Saisie Pi induit'!FU11*FQ180*'Saisie Profil'!$E9/'Saisie Profil'!$E$19)</f>
        <v/>
      </c>
      <c r="FR192" s="103" t="str">
        <f>IF(FR$3="","",'Saisie Pi induit'!FV11*FR180*'Saisie Profil'!$E9/'Saisie Profil'!$E$19)</f>
        <v/>
      </c>
      <c r="FS192" s="103" t="str">
        <f>IF(FS$3="","",'Saisie Pi induit'!FW11*FS180*'Saisie Profil'!$E9/'Saisie Profil'!$E$19)</f>
        <v/>
      </c>
      <c r="FT192" s="103" t="str">
        <f>IF(FT$3="","",'Saisie Pi induit'!FX11*FT180*'Saisie Profil'!$E9/'Saisie Profil'!$E$19)</f>
        <v/>
      </c>
      <c r="FU192" s="103" t="str">
        <f>IF(FU$3="","",'Saisie Pi induit'!FY11*FU180*'Saisie Profil'!$E9/'Saisie Profil'!$E$19)</f>
        <v/>
      </c>
      <c r="FV192" s="103" t="str">
        <f>IF(FV$3="","",'Saisie Pi induit'!FZ11*FV180*'Saisie Profil'!$E9/'Saisie Profil'!$E$19)</f>
        <v/>
      </c>
      <c r="FW192" s="103" t="str">
        <f>IF(FW$3="","",'Saisie Pi induit'!GA11*FW180*'Saisie Profil'!$E9/'Saisie Profil'!$E$19)</f>
        <v/>
      </c>
      <c r="FX192" s="103" t="str">
        <f>IF(FX$3="","",'Saisie Pi induit'!GB11*FX180*'Saisie Profil'!$E9/'Saisie Profil'!$E$19)</f>
        <v/>
      </c>
      <c r="FY192" s="103" t="str">
        <f>IF(FY$3="","",'Saisie Pi induit'!GC11*FY180*'Saisie Profil'!$E9/'Saisie Profil'!$E$19)</f>
        <v/>
      </c>
      <c r="FZ192" s="103" t="str">
        <f>IF(FZ$3="","",'Saisie Pi induit'!GD11*FZ180*'Saisie Profil'!$E9/'Saisie Profil'!$E$19)</f>
        <v/>
      </c>
      <c r="GA192" s="103" t="str">
        <f>IF(GA$3="","",'Saisie Pi induit'!GE11*GA180*'Saisie Profil'!$E9/'Saisie Profil'!$E$19)</f>
        <v/>
      </c>
      <c r="GB192" s="103" t="str">
        <f>IF(GB$3="","",'Saisie Pi induit'!GF11*GB180*'Saisie Profil'!$E9/'Saisie Profil'!$E$19)</f>
        <v/>
      </c>
      <c r="GC192" s="103" t="str">
        <f>IF(GC$3="","",'Saisie Pi induit'!GG11*GC180*'Saisie Profil'!$E9/'Saisie Profil'!$E$19)</f>
        <v/>
      </c>
      <c r="GD192" s="103" t="str">
        <f>IF(GD$3="","",'Saisie Pi induit'!GH11*GD180*'Saisie Profil'!$E9/'Saisie Profil'!$E$19)</f>
        <v/>
      </c>
      <c r="GE192" s="103" t="str">
        <f>IF(GE$3="","",'Saisie Pi induit'!GI11*GE180*'Saisie Profil'!$E9/'Saisie Profil'!$E$19)</f>
        <v/>
      </c>
      <c r="GF192" s="103" t="str">
        <f>IF(GF$3="","",'Saisie Pi induit'!GJ11*GF180*'Saisie Profil'!$E9/'Saisie Profil'!$E$19)</f>
        <v/>
      </c>
      <c r="GG192" s="103" t="str">
        <f>IF(GG$3="","",'Saisie Pi induit'!GK11*GG180*'Saisie Profil'!$E9/'Saisie Profil'!$E$19)</f>
        <v/>
      </c>
      <c r="GH192" s="103" t="str">
        <f>IF(GH$3="","",'Saisie Pi induit'!GL11*GH180*'Saisie Profil'!$E9/'Saisie Profil'!$E$19)</f>
        <v/>
      </c>
      <c r="GI192" s="103" t="str">
        <f>IF(GI$3="","",'Saisie Pi induit'!GM11*GI180*'Saisie Profil'!$E9/'Saisie Profil'!$E$19)</f>
        <v/>
      </c>
      <c r="GJ192" s="103" t="str">
        <f>IF(GJ$3="","",'Saisie Pi induit'!GN11*GJ180*'Saisie Profil'!$E9/'Saisie Profil'!$E$19)</f>
        <v/>
      </c>
      <c r="GK192" s="103" t="str">
        <f>IF(GK$3="","",'Saisie Pi induit'!GO11*GK180*'Saisie Profil'!$E9/'Saisie Profil'!$E$19)</f>
        <v/>
      </c>
      <c r="GL192" s="103" t="str">
        <f>IF(GL$3="","",'Saisie Pi induit'!GP11*GL180*'Saisie Profil'!$E9/'Saisie Profil'!$E$19)</f>
        <v/>
      </c>
      <c r="GM192" s="103" t="str">
        <f>IF(GM$3="","",'Saisie Pi induit'!GQ11*GM180*'Saisie Profil'!$E9/'Saisie Profil'!$E$19)</f>
        <v/>
      </c>
      <c r="GN192" s="103" t="str">
        <f>IF(GN$3="","",'Saisie Pi induit'!GR11*GN180*'Saisie Profil'!$E9/'Saisie Profil'!$E$19)</f>
        <v/>
      </c>
      <c r="GO192" s="103" t="str">
        <f>IF(GO$3="","",'Saisie Pi induit'!GS11*GO180*'Saisie Profil'!$E9/'Saisie Profil'!$E$19)</f>
        <v/>
      </c>
      <c r="GP192" s="103" t="str">
        <f>IF(GP$3="","",'Saisie Pi induit'!GT11*GP180*'Saisie Profil'!$E9/'Saisie Profil'!$E$19)</f>
        <v/>
      </c>
      <c r="GQ192" s="103" t="str">
        <f>IF(GQ$3="","",'Saisie Pi induit'!GU11*GQ180*'Saisie Profil'!$E9/'Saisie Profil'!$E$19)</f>
        <v/>
      </c>
      <c r="GR192" s="103" t="str">
        <f>IF(GR$3="","",'Saisie Pi induit'!GV11*GR180*'Saisie Profil'!$E9/'Saisie Profil'!$E$19)</f>
        <v/>
      </c>
      <c r="GS192" s="122"/>
      <c r="GT192" s="113"/>
      <c r="GU192" s="113"/>
      <c r="GV192" s="113"/>
      <c r="GW192" s="113"/>
      <c r="GX192" s="113"/>
      <c r="GY192" s="113"/>
      <c r="GZ192" s="113"/>
      <c r="HA192" s="113"/>
      <c r="HB192" s="113"/>
      <c r="HC192" s="113"/>
      <c r="HD192" s="113"/>
      <c r="HE192" s="113"/>
      <c r="HF192" s="113"/>
      <c r="HG192" s="113"/>
      <c r="HH192" s="113"/>
      <c r="HI192" s="113"/>
      <c r="HJ192" s="113"/>
      <c r="HK192" s="113"/>
      <c r="HL192" s="113"/>
      <c r="HM192" s="113"/>
      <c r="HN192" s="113"/>
      <c r="HO192" s="113"/>
      <c r="HP192" s="113"/>
      <c r="HQ192" s="113"/>
      <c r="HR192" s="113"/>
      <c r="HS192" s="113"/>
      <c r="HT192" s="113"/>
      <c r="HU192" s="113"/>
      <c r="HV192" s="113"/>
      <c r="HW192" s="113"/>
      <c r="HX192" s="113"/>
      <c r="HY192" s="113"/>
      <c r="HZ192" s="113"/>
      <c r="IA192" s="113"/>
      <c r="IB192" s="113"/>
      <c r="IC192" s="113"/>
      <c r="ID192" s="113"/>
      <c r="IE192" s="113"/>
      <c r="IF192" s="113"/>
      <c r="IG192" s="113"/>
      <c r="IH192" s="113"/>
      <c r="II192" s="113"/>
      <c r="IJ192" s="113"/>
      <c r="IK192" s="113"/>
      <c r="IL192" s="113"/>
      <c r="IM192" s="113"/>
      <c r="IN192" s="113"/>
      <c r="IO192" s="113"/>
      <c r="IP192" s="113"/>
      <c r="IQ192" s="113"/>
      <c r="IR192" s="113"/>
      <c r="IS192" s="113"/>
      <c r="IT192" s="113"/>
      <c r="IU192" s="113"/>
      <c r="IV192" s="113"/>
    </row>
    <row r="193" spans="1:256" s="104" customFormat="1" ht="12" customHeight="1">
      <c r="A193" s="29" t="str">
        <f>'Saisie Profil'!C10</f>
        <v>Avec obstacle avec train été</v>
      </c>
      <c r="B193" s="29" t="str">
        <f t="shared" si="93"/>
        <v>Lambda phase pondéré par la durée et Pinduit</v>
      </c>
      <c r="C193" s="103">
        <f>IF(C$3="","",'Saisie Pi induit'!G12*C181*'Saisie Profil'!$E10/'Saisie Profil'!$E$19)</f>
        <v>6.4477177961899436E-6</v>
      </c>
      <c r="D193" s="103">
        <f>IF(D$3="","",'Saisie Pi induit'!H12*D181*'Saisie Profil'!$E10/'Saisie Profil'!$E$19)</f>
        <v>7.1417262730637149E-7</v>
      </c>
      <c r="E193" s="103">
        <f>IF(E$3="","",'Saisie Pi induit'!I12*E181*'Saisie Profil'!$E10/'Saisie Profil'!$E$19)</f>
        <v>7.2673094004051162E-8</v>
      </c>
      <c r="F193" s="103">
        <f>IF(F$3="","",'Saisie Pi induit'!J12*F181*'Saisie Profil'!$E10/'Saisie Profil'!$E$19)</f>
        <v>3.9267450510723162E-8</v>
      </c>
      <c r="G193" s="103">
        <f>IF(G$3="","",'Saisie Pi induit'!K12*G181*'Saisie Profil'!$E10/'Saisie Profil'!$E$19)</f>
        <v>6.1965101796945674E-9</v>
      </c>
      <c r="H193" s="103">
        <f>IF(H$3="","",'Saisie Pi induit'!L12*H181*'Saisie Profil'!$E10/'Saisie Profil'!$E$19)</f>
        <v>7.9035655109048437E-8</v>
      </c>
      <c r="I193" s="103">
        <f>IF(I$3="","",'Saisie Pi induit'!M12*I181*'Saisie Profil'!$E10/'Saisie Profil'!$E$19)</f>
        <v>1.1164714029650041E-6</v>
      </c>
      <c r="J193" s="103">
        <f>IF(J$3="","",'Saisie Pi induit'!N12*J181*'Saisie Profil'!$E10/'Saisie Profil'!$E$19)</f>
        <v>9.3284046251965251E-7</v>
      </c>
      <c r="K193" s="103">
        <f>IF(K$3="","",'Saisie Pi induit'!O12*K181*'Saisie Profil'!$E10/'Saisie Profil'!$E$19)</f>
        <v>3.932784486601081E-7</v>
      </c>
      <c r="L193" s="103">
        <f>IF(L$3="","",'Saisie Pi induit'!P12*L181*'Saisie Profil'!$E10/'Saisie Profil'!$E$19)</f>
        <v>4.0598809304447184E-7</v>
      </c>
      <c r="M193" s="103">
        <f>IF(M$3="","",'Saisie Pi induit'!Q12*M181*'Saisie Profil'!$E10/'Saisie Profil'!$E$19)</f>
        <v>1.549562338234885E-7</v>
      </c>
      <c r="N193" s="103">
        <f>IF(N$3="","",'Saisie Pi induit'!R12*N181*'Saisie Profil'!$E10/'Saisie Profil'!$E$19)</f>
        <v>1.0511556348809594E-7</v>
      </c>
      <c r="O193" s="103" t="str">
        <f>IF(O$3="","",'Saisie Pi induit'!S12*O181*'Saisie Profil'!$E10/'Saisie Profil'!$E$19)</f>
        <v/>
      </c>
      <c r="P193" s="103" t="str">
        <f>IF(P$3="","",'Saisie Pi induit'!T12*P181*'Saisie Profil'!$E10/'Saisie Profil'!$E$19)</f>
        <v/>
      </c>
      <c r="Q193" s="103" t="str">
        <f>IF(Q$3="","",'Saisie Pi induit'!U12*Q181*'Saisie Profil'!$E10/'Saisie Profil'!$E$19)</f>
        <v/>
      </c>
      <c r="R193" s="103" t="str">
        <f>IF(R$3="","",'Saisie Pi induit'!V12*R181*'Saisie Profil'!$E10/'Saisie Profil'!$E$19)</f>
        <v/>
      </c>
      <c r="S193" s="103" t="str">
        <f>IF(S$3="","",'Saisie Pi induit'!W12*S181*'Saisie Profil'!$E10/'Saisie Profil'!$E$19)</f>
        <v/>
      </c>
      <c r="T193" s="103" t="str">
        <f>IF(T$3="","",'Saisie Pi induit'!X12*T181*'Saisie Profil'!$E10/'Saisie Profil'!$E$19)</f>
        <v/>
      </c>
      <c r="U193" s="103" t="str">
        <f>IF(U$3="","",'Saisie Pi induit'!Y12*U181*'Saisie Profil'!$E10/'Saisie Profil'!$E$19)</f>
        <v/>
      </c>
      <c r="V193" s="103" t="str">
        <f>IF(V$3="","",'Saisie Pi induit'!Z12*V181*'Saisie Profil'!$E10/'Saisie Profil'!$E$19)</f>
        <v/>
      </c>
      <c r="W193" s="103" t="str">
        <f>IF(W$3="","",'Saisie Pi induit'!AA12*W181*'Saisie Profil'!$E10/'Saisie Profil'!$E$19)</f>
        <v/>
      </c>
      <c r="X193" s="103" t="str">
        <f>IF(X$3="","",'Saisie Pi induit'!AB12*X181*'Saisie Profil'!$E10/'Saisie Profil'!$E$19)</f>
        <v/>
      </c>
      <c r="Y193" s="103" t="str">
        <f>IF(Y$3="","",'Saisie Pi induit'!AC12*Y181*'Saisie Profil'!$E10/'Saisie Profil'!$E$19)</f>
        <v/>
      </c>
      <c r="Z193" s="103" t="str">
        <f>IF(Z$3="","",'Saisie Pi induit'!AD12*Z181*'Saisie Profil'!$E10/'Saisie Profil'!$E$19)</f>
        <v/>
      </c>
      <c r="AA193" s="103" t="str">
        <f>IF(AA$3="","",'Saisie Pi induit'!AE12*AA181*'Saisie Profil'!$E10/'Saisie Profil'!$E$19)</f>
        <v/>
      </c>
      <c r="AB193" s="103" t="str">
        <f>IF(AB$3="","",'Saisie Pi induit'!AF12*AB181*'Saisie Profil'!$E10/'Saisie Profil'!$E$19)</f>
        <v/>
      </c>
      <c r="AC193" s="103" t="str">
        <f>IF(AC$3="","",'Saisie Pi induit'!AG12*AC181*'Saisie Profil'!$E10/'Saisie Profil'!$E$19)</f>
        <v/>
      </c>
      <c r="AD193" s="103" t="str">
        <f>IF(AD$3="","",'Saisie Pi induit'!AH12*AD181*'Saisie Profil'!$E10/'Saisie Profil'!$E$19)</f>
        <v/>
      </c>
      <c r="AE193" s="103" t="str">
        <f>IF(AE$3="","",'Saisie Pi induit'!AI12*AE181*'Saisie Profil'!$E10/'Saisie Profil'!$E$19)</f>
        <v/>
      </c>
      <c r="AF193" s="103" t="str">
        <f>IF(AF$3="","",'Saisie Pi induit'!AJ12*AF181*'Saisie Profil'!$E10/'Saisie Profil'!$E$19)</f>
        <v/>
      </c>
      <c r="AG193" s="103" t="str">
        <f>IF(AG$3="","",'Saisie Pi induit'!AK12*AG181*'Saisie Profil'!$E10/'Saisie Profil'!$E$19)</f>
        <v/>
      </c>
      <c r="AH193" s="103" t="str">
        <f>IF(AH$3="","",'Saisie Pi induit'!AL12*AH181*'Saisie Profil'!$E10/'Saisie Profil'!$E$19)</f>
        <v/>
      </c>
      <c r="AI193" s="103" t="str">
        <f>IF(AI$3="","",'Saisie Pi induit'!AM12*AI181*'Saisie Profil'!$E10/'Saisie Profil'!$E$19)</f>
        <v/>
      </c>
      <c r="AJ193" s="103" t="str">
        <f>IF(AJ$3="","",'Saisie Pi induit'!AN12*AJ181*'Saisie Profil'!$E10/'Saisie Profil'!$E$19)</f>
        <v/>
      </c>
      <c r="AK193" s="103" t="str">
        <f>IF(AK$3="","",'Saisie Pi induit'!AO12*AK181*'Saisie Profil'!$E10/'Saisie Profil'!$E$19)</f>
        <v/>
      </c>
      <c r="AL193" s="103" t="str">
        <f>IF(AL$3="","",'Saisie Pi induit'!AP12*AL181*'Saisie Profil'!$E10/'Saisie Profil'!$E$19)</f>
        <v/>
      </c>
      <c r="AM193" s="103" t="str">
        <f>IF(AM$3="","",'Saisie Pi induit'!AQ12*AM181*'Saisie Profil'!$E10/'Saisie Profil'!$E$19)</f>
        <v/>
      </c>
      <c r="AN193" s="103" t="str">
        <f>IF(AN$3="","",'Saisie Pi induit'!AR12*AN181*'Saisie Profil'!$E10/'Saisie Profil'!$E$19)</f>
        <v/>
      </c>
      <c r="AO193" s="103" t="str">
        <f>IF(AO$3="","",'Saisie Pi induit'!AS12*AO181*'Saisie Profil'!$E10/'Saisie Profil'!$E$19)</f>
        <v/>
      </c>
      <c r="AP193" s="103" t="str">
        <f>IF(AP$3="","",'Saisie Pi induit'!AT12*AP181*'Saisie Profil'!$E10/'Saisie Profil'!$E$19)</f>
        <v/>
      </c>
      <c r="AQ193" s="103" t="str">
        <f>IF(AQ$3="","",'Saisie Pi induit'!AU12*AQ181*'Saisie Profil'!$E10/'Saisie Profil'!$E$19)</f>
        <v/>
      </c>
      <c r="AR193" s="103" t="str">
        <f>IF(AR$3="","",'Saisie Pi induit'!AV12*AR181*'Saisie Profil'!$E10/'Saisie Profil'!$E$19)</f>
        <v/>
      </c>
      <c r="AS193" s="103" t="str">
        <f>IF(AS$3="","",'Saisie Pi induit'!AW12*AS181*'Saisie Profil'!$E10/'Saisie Profil'!$E$19)</f>
        <v/>
      </c>
      <c r="AT193" s="103" t="str">
        <f>IF(AT$3="","",'Saisie Pi induit'!AX12*AT181*'Saisie Profil'!$E10/'Saisie Profil'!$E$19)</f>
        <v/>
      </c>
      <c r="AU193" s="103" t="str">
        <f>IF(AU$3="","",'Saisie Pi induit'!AY12*AU181*'Saisie Profil'!$E10/'Saisie Profil'!$E$19)</f>
        <v/>
      </c>
      <c r="AV193" s="103" t="str">
        <f>IF(AV$3="","",'Saisie Pi induit'!AZ12*AV181*'Saisie Profil'!$E10/'Saisie Profil'!$E$19)</f>
        <v/>
      </c>
      <c r="AW193" s="103" t="str">
        <f>IF(AW$3="","",'Saisie Pi induit'!BA12*AW181*'Saisie Profil'!$E10/'Saisie Profil'!$E$19)</f>
        <v/>
      </c>
      <c r="AX193" s="103" t="str">
        <f>IF(AX$3="","",'Saisie Pi induit'!BB12*AX181*'Saisie Profil'!$E10/'Saisie Profil'!$E$19)</f>
        <v/>
      </c>
      <c r="AY193" s="103" t="str">
        <f>IF(AY$3="","",'Saisie Pi induit'!BC12*AY181*'Saisie Profil'!$E10/'Saisie Profil'!$E$19)</f>
        <v/>
      </c>
      <c r="AZ193" s="103" t="str">
        <f>IF(AZ$3="","",'Saisie Pi induit'!BD12*AZ181*'Saisie Profil'!$E10/'Saisie Profil'!$E$19)</f>
        <v/>
      </c>
      <c r="BA193" s="103" t="str">
        <f>IF(BA$3="","",'Saisie Pi induit'!BE12*BA181*'Saisie Profil'!$E10/'Saisie Profil'!$E$19)</f>
        <v/>
      </c>
      <c r="BB193" s="103" t="str">
        <f>IF(BB$3="","",'Saisie Pi induit'!BF12*BB181*'Saisie Profil'!$E10/'Saisie Profil'!$E$19)</f>
        <v/>
      </c>
      <c r="BC193" s="103" t="str">
        <f>IF(BC$3="","",'Saisie Pi induit'!BG12*BC181*'Saisie Profil'!$E10/'Saisie Profil'!$E$19)</f>
        <v/>
      </c>
      <c r="BD193" s="103" t="str">
        <f>IF(BD$3="","",'Saisie Pi induit'!BH12*BD181*'Saisie Profil'!$E10/'Saisie Profil'!$E$19)</f>
        <v/>
      </c>
      <c r="BE193" s="103" t="str">
        <f>IF(BE$3="","",'Saisie Pi induit'!BI12*BE181*'Saisie Profil'!$E10/'Saisie Profil'!$E$19)</f>
        <v/>
      </c>
      <c r="BF193" s="103" t="str">
        <f>IF(BF$3="","",'Saisie Pi induit'!BJ12*BF181*'Saisie Profil'!$E10/'Saisie Profil'!$E$19)</f>
        <v/>
      </c>
      <c r="BG193" s="103" t="str">
        <f>IF(BG$3="","",'Saisie Pi induit'!BK12*BG181*'Saisie Profil'!$E10/'Saisie Profil'!$E$19)</f>
        <v/>
      </c>
      <c r="BH193" s="103" t="str">
        <f>IF(BH$3="","",'Saisie Pi induit'!BL12*BH181*'Saisie Profil'!$E10/'Saisie Profil'!$E$19)</f>
        <v/>
      </c>
      <c r="BI193" s="103" t="str">
        <f>IF(BI$3="","",'Saisie Pi induit'!BM12*BI181*'Saisie Profil'!$E10/'Saisie Profil'!$E$19)</f>
        <v/>
      </c>
      <c r="BJ193" s="103" t="str">
        <f>IF(BJ$3="","",'Saisie Pi induit'!BN12*BJ181*'Saisie Profil'!$E10/'Saisie Profil'!$E$19)</f>
        <v/>
      </c>
      <c r="BK193" s="103" t="str">
        <f>IF(BK$3="","",'Saisie Pi induit'!BO12*BK181*'Saisie Profil'!$E10/'Saisie Profil'!$E$19)</f>
        <v/>
      </c>
      <c r="BL193" s="103" t="str">
        <f>IF(BL$3="","",'Saisie Pi induit'!BP12*BL181*'Saisie Profil'!$E10/'Saisie Profil'!$E$19)</f>
        <v/>
      </c>
      <c r="BM193" s="103" t="str">
        <f>IF(BM$3="","",'Saisie Pi induit'!BQ12*BM181*'Saisie Profil'!$E10/'Saisie Profil'!$E$19)</f>
        <v/>
      </c>
      <c r="BN193" s="103" t="str">
        <f>IF(BN$3="","",'Saisie Pi induit'!BR12*BN181*'Saisie Profil'!$E10/'Saisie Profil'!$E$19)</f>
        <v/>
      </c>
      <c r="BO193" s="103" t="str">
        <f>IF(BO$3="","",'Saisie Pi induit'!BS12*BO181*'Saisie Profil'!$E10/'Saisie Profil'!$E$19)</f>
        <v/>
      </c>
      <c r="BP193" s="103" t="str">
        <f>IF(BP$3="","",'Saisie Pi induit'!BT12*BP181*'Saisie Profil'!$E10/'Saisie Profil'!$E$19)</f>
        <v/>
      </c>
      <c r="BQ193" s="103" t="str">
        <f>IF(BQ$3="","",'Saisie Pi induit'!BU12*BQ181*'Saisie Profil'!$E10/'Saisie Profil'!$E$19)</f>
        <v/>
      </c>
      <c r="BR193" s="103" t="str">
        <f>IF(BR$3="","",'Saisie Pi induit'!BV12*BR181*'Saisie Profil'!$E10/'Saisie Profil'!$E$19)</f>
        <v/>
      </c>
      <c r="BS193" s="103" t="str">
        <f>IF(BS$3="","",'Saisie Pi induit'!BW12*BS181*'Saisie Profil'!$E10/'Saisie Profil'!$E$19)</f>
        <v/>
      </c>
      <c r="BT193" s="103" t="str">
        <f>IF(BT$3="","",'Saisie Pi induit'!BX12*BT181*'Saisie Profil'!$E10/'Saisie Profil'!$E$19)</f>
        <v/>
      </c>
      <c r="BU193" s="103" t="str">
        <f>IF(BU$3="","",'Saisie Pi induit'!BY12*BU181*'Saisie Profil'!$E10/'Saisie Profil'!$E$19)</f>
        <v/>
      </c>
      <c r="BV193" s="103" t="str">
        <f>IF(BV$3="","",'Saisie Pi induit'!BZ12*BV181*'Saisie Profil'!$E10/'Saisie Profil'!$E$19)</f>
        <v/>
      </c>
      <c r="BW193" s="103" t="str">
        <f>IF(BW$3="","",'Saisie Pi induit'!CA12*BW181*'Saisie Profil'!$E10/'Saisie Profil'!$E$19)</f>
        <v/>
      </c>
      <c r="BX193" s="103" t="str">
        <f>IF(BX$3="","",'Saisie Pi induit'!CB12*BX181*'Saisie Profil'!$E10/'Saisie Profil'!$E$19)</f>
        <v/>
      </c>
      <c r="BY193" s="103" t="str">
        <f>IF(BY$3="","",'Saisie Pi induit'!CC12*BY181*'Saisie Profil'!$E10/'Saisie Profil'!$E$19)</f>
        <v/>
      </c>
      <c r="BZ193" s="103" t="str">
        <f>IF(BZ$3="","",'Saisie Pi induit'!CD12*BZ181*'Saisie Profil'!$E10/'Saisie Profil'!$E$19)</f>
        <v/>
      </c>
      <c r="CA193" s="103" t="str">
        <f>IF(CA$3="","",'Saisie Pi induit'!CE12*CA181*'Saisie Profil'!$E10/'Saisie Profil'!$E$19)</f>
        <v/>
      </c>
      <c r="CB193" s="103" t="str">
        <f>IF(CB$3="","",'Saisie Pi induit'!CF12*CB181*'Saisie Profil'!$E10/'Saisie Profil'!$E$19)</f>
        <v/>
      </c>
      <c r="CC193" s="103" t="str">
        <f>IF(CC$3="","",'Saisie Pi induit'!CG12*CC181*'Saisie Profil'!$E10/'Saisie Profil'!$E$19)</f>
        <v/>
      </c>
      <c r="CD193" s="103" t="str">
        <f>IF(CD$3="","",'Saisie Pi induit'!CH12*CD181*'Saisie Profil'!$E10/'Saisie Profil'!$E$19)</f>
        <v/>
      </c>
      <c r="CE193" s="103" t="str">
        <f>IF(CE$3="","",'Saisie Pi induit'!CI12*CE181*'Saisie Profil'!$E10/'Saisie Profil'!$E$19)</f>
        <v/>
      </c>
      <c r="CF193" s="103" t="str">
        <f>IF(CF$3="","",'Saisie Pi induit'!CJ12*CF181*'Saisie Profil'!$E10/'Saisie Profil'!$E$19)</f>
        <v/>
      </c>
      <c r="CG193" s="103" t="str">
        <f>IF(CG$3="","",'Saisie Pi induit'!CK12*CG181*'Saisie Profil'!$E10/'Saisie Profil'!$E$19)</f>
        <v/>
      </c>
      <c r="CH193" s="103" t="str">
        <f>IF(CH$3="","",'Saisie Pi induit'!CL12*CH181*'Saisie Profil'!$E10/'Saisie Profil'!$E$19)</f>
        <v/>
      </c>
      <c r="CI193" s="103" t="str">
        <f>IF(CI$3="","",'Saisie Pi induit'!CM12*CI181*'Saisie Profil'!$E10/'Saisie Profil'!$E$19)</f>
        <v/>
      </c>
      <c r="CJ193" s="103" t="str">
        <f>IF(CJ$3="","",'Saisie Pi induit'!CN12*CJ181*'Saisie Profil'!$E10/'Saisie Profil'!$E$19)</f>
        <v/>
      </c>
      <c r="CK193" s="103" t="str">
        <f>IF(CK$3="","",'Saisie Pi induit'!CO12*CK181*'Saisie Profil'!$E10/'Saisie Profil'!$E$19)</f>
        <v/>
      </c>
      <c r="CL193" s="103" t="str">
        <f>IF(CL$3="","",'Saisie Pi induit'!CP12*CL181*'Saisie Profil'!$E10/'Saisie Profil'!$E$19)</f>
        <v/>
      </c>
      <c r="CM193" s="103" t="str">
        <f>IF(CM$3="","",'Saisie Pi induit'!CQ12*CM181*'Saisie Profil'!$E10/'Saisie Profil'!$E$19)</f>
        <v/>
      </c>
      <c r="CN193" s="103" t="str">
        <f>IF(CN$3="","",'Saisie Pi induit'!CR12*CN181*'Saisie Profil'!$E10/'Saisie Profil'!$E$19)</f>
        <v/>
      </c>
      <c r="CO193" s="103" t="str">
        <f>IF(CO$3="","",'Saisie Pi induit'!CS12*CO181*'Saisie Profil'!$E10/'Saisie Profil'!$E$19)</f>
        <v/>
      </c>
      <c r="CP193" s="103" t="str">
        <f>IF(CP$3="","",'Saisie Pi induit'!CT12*CP181*'Saisie Profil'!$E10/'Saisie Profil'!$E$19)</f>
        <v/>
      </c>
      <c r="CQ193" s="103" t="str">
        <f>IF(CQ$3="","",'Saisie Pi induit'!CU12*CQ181*'Saisie Profil'!$E10/'Saisie Profil'!$E$19)</f>
        <v/>
      </c>
      <c r="CR193" s="103" t="str">
        <f>IF(CR$3="","",'Saisie Pi induit'!CV12*CR181*'Saisie Profil'!$E10/'Saisie Profil'!$E$19)</f>
        <v/>
      </c>
      <c r="CS193" s="103" t="str">
        <f>IF(CS$3="","",'Saisie Pi induit'!CW12*CS181*'Saisie Profil'!$E10/'Saisie Profil'!$E$19)</f>
        <v/>
      </c>
      <c r="CT193" s="103" t="str">
        <f>IF(CT$3="","",'Saisie Pi induit'!CX12*CT181*'Saisie Profil'!$E10/'Saisie Profil'!$E$19)</f>
        <v/>
      </c>
      <c r="CU193" s="103" t="str">
        <f>IF(CU$3="","",'Saisie Pi induit'!CY12*CU181*'Saisie Profil'!$E10/'Saisie Profil'!$E$19)</f>
        <v/>
      </c>
      <c r="CV193" s="103" t="str">
        <f>IF(CV$3="","",'Saisie Pi induit'!CZ12*CV181*'Saisie Profil'!$E10/'Saisie Profil'!$E$19)</f>
        <v/>
      </c>
      <c r="CW193" s="103" t="str">
        <f>IF(CW$3="","",'Saisie Pi induit'!DA12*CW181*'Saisie Profil'!$E10/'Saisie Profil'!$E$19)</f>
        <v/>
      </c>
      <c r="CX193" s="103" t="str">
        <f>IF(CX$3="","",'Saisie Pi induit'!DB12*CX181*'Saisie Profil'!$E10/'Saisie Profil'!$E$19)</f>
        <v/>
      </c>
      <c r="CY193" s="103" t="str">
        <f>IF(CY$3="","",'Saisie Pi induit'!DC12*CY181*'Saisie Profil'!$E10/'Saisie Profil'!$E$19)</f>
        <v/>
      </c>
      <c r="CZ193" s="103" t="str">
        <f>IF(CZ$3="","",'Saisie Pi induit'!DD12*CZ181*'Saisie Profil'!$E10/'Saisie Profil'!$E$19)</f>
        <v/>
      </c>
      <c r="DA193" s="103" t="str">
        <f>IF(DA$3="","",'Saisie Pi induit'!DE12*DA181*'Saisie Profil'!$E10/'Saisie Profil'!$E$19)</f>
        <v/>
      </c>
      <c r="DB193" s="103" t="str">
        <f>IF(DB$3="","",'Saisie Pi induit'!DF12*DB181*'Saisie Profil'!$E10/'Saisie Profil'!$E$19)</f>
        <v/>
      </c>
      <c r="DC193" s="103" t="str">
        <f>IF(DC$3="","",'Saisie Pi induit'!DG12*DC181*'Saisie Profil'!$E10/'Saisie Profil'!$E$19)</f>
        <v/>
      </c>
      <c r="DD193" s="103" t="str">
        <f>IF(DD$3="","",'Saisie Pi induit'!DH12*DD181*'Saisie Profil'!$E10/'Saisie Profil'!$E$19)</f>
        <v/>
      </c>
      <c r="DE193" s="103" t="str">
        <f>IF(DE$3="","",'Saisie Pi induit'!DI12*DE181*'Saisie Profil'!$E10/'Saisie Profil'!$E$19)</f>
        <v/>
      </c>
      <c r="DF193" s="103" t="str">
        <f>IF(DF$3="","",'Saisie Pi induit'!DJ12*DF181*'Saisie Profil'!$E10/'Saisie Profil'!$E$19)</f>
        <v/>
      </c>
      <c r="DG193" s="103" t="str">
        <f>IF(DG$3="","",'Saisie Pi induit'!DK12*DG181*'Saisie Profil'!$E10/'Saisie Profil'!$E$19)</f>
        <v/>
      </c>
      <c r="DH193" s="103" t="str">
        <f>IF(DH$3="","",'Saisie Pi induit'!DL12*DH181*'Saisie Profil'!$E10/'Saisie Profil'!$E$19)</f>
        <v/>
      </c>
      <c r="DI193" s="103" t="str">
        <f>IF(DI$3="","",'Saisie Pi induit'!DM12*DI181*'Saisie Profil'!$E10/'Saisie Profil'!$E$19)</f>
        <v/>
      </c>
      <c r="DJ193" s="103" t="str">
        <f>IF(DJ$3="","",'Saisie Pi induit'!DN12*DJ181*'Saisie Profil'!$E10/'Saisie Profil'!$E$19)</f>
        <v/>
      </c>
      <c r="DK193" s="103" t="str">
        <f>IF(DK$3="","",'Saisie Pi induit'!DO12*DK181*'Saisie Profil'!$E10/'Saisie Profil'!$E$19)</f>
        <v/>
      </c>
      <c r="DL193" s="103" t="str">
        <f>IF(DL$3="","",'Saisie Pi induit'!DP12*DL181*'Saisie Profil'!$E10/'Saisie Profil'!$E$19)</f>
        <v/>
      </c>
      <c r="DM193" s="103" t="str">
        <f>IF(DM$3="","",'Saisie Pi induit'!DQ12*DM181*'Saisie Profil'!$E10/'Saisie Profil'!$E$19)</f>
        <v/>
      </c>
      <c r="DN193" s="103" t="str">
        <f>IF(DN$3="","",'Saisie Pi induit'!DR12*DN181*'Saisie Profil'!$E10/'Saisie Profil'!$E$19)</f>
        <v/>
      </c>
      <c r="DO193" s="103" t="str">
        <f>IF(DO$3="","",'Saisie Pi induit'!DS12*DO181*'Saisie Profil'!$E10/'Saisie Profil'!$E$19)</f>
        <v/>
      </c>
      <c r="DP193" s="103" t="str">
        <f>IF(DP$3="","",'Saisie Pi induit'!DT12*DP181*'Saisie Profil'!$E10/'Saisie Profil'!$E$19)</f>
        <v/>
      </c>
      <c r="DQ193" s="103" t="str">
        <f>IF(DQ$3="","",'Saisie Pi induit'!DU12*DQ181*'Saisie Profil'!$E10/'Saisie Profil'!$E$19)</f>
        <v/>
      </c>
      <c r="DR193" s="103" t="str">
        <f>IF(DR$3="","",'Saisie Pi induit'!DV12*DR181*'Saisie Profil'!$E10/'Saisie Profil'!$E$19)</f>
        <v/>
      </c>
      <c r="DS193" s="103" t="str">
        <f>IF(DS$3="","",'Saisie Pi induit'!DW12*DS181*'Saisie Profil'!$E10/'Saisie Profil'!$E$19)</f>
        <v/>
      </c>
      <c r="DT193" s="103" t="str">
        <f>IF(DT$3="","",'Saisie Pi induit'!DX12*DT181*'Saisie Profil'!$E10/'Saisie Profil'!$E$19)</f>
        <v/>
      </c>
      <c r="DU193" s="103" t="str">
        <f>IF(DU$3="","",'Saisie Pi induit'!DY12*DU181*'Saisie Profil'!$E10/'Saisie Profil'!$E$19)</f>
        <v/>
      </c>
      <c r="DV193" s="103" t="str">
        <f>IF(DV$3="","",'Saisie Pi induit'!DZ12*DV181*'Saisie Profil'!$E10/'Saisie Profil'!$E$19)</f>
        <v/>
      </c>
      <c r="DW193" s="103" t="str">
        <f>IF(DW$3="","",'Saisie Pi induit'!EA12*DW181*'Saisie Profil'!$E10/'Saisie Profil'!$E$19)</f>
        <v/>
      </c>
      <c r="DX193" s="103" t="str">
        <f>IF(DX$3="","",'Saisie Pi induit'!EB12*DX181*'Saisie Profil'!$E10/'Saisie Profil'!$E$19)</f>
        <v/>
      </c>
      <c r="DY193" s="103" t="str">
        <f>IF(DY$3="","",'Saisie Pi induit'!EC12*DY181*'Saisie Profil'!$E10/'Saisie Profil'!$E$19)</f>
        <v/>
      </c>
      <c r="DZ193" s="103" t="str">
        <f>IF(DZ$3="","",'Saisie Pi induit'!ED12*DZ181*'Saisie Profil'!$E10/'Saisie Profil'!$E$19)</f>
        <v/>
      </c>
      <c r="EA193" s="103" t="str">
        <f>IF(EA$3="","",'Saisie Pi induit'!EE12*EA181*'Saisie Profil'!$E10/'Saisie Profil'!$E$19)</f>
        <v/>
      </c>
      <c r="EB193" s="103" t="str">
        <f>IF(EB$3="","",'Saisie Pi induit'!EF12*EB181*'Saisie Profil'!$E10/'Saisie Profil'!$E$19)</f>
        <v/>
      </c>
      <c r="EC193" s="103" t="str">
        <f>IF(EC$3="","",'Saisie Pi induit'!EG12*EC181*'Saisie Profil'!$E10/'Saisie Profil'!$E$19)</f>
        <v/>
      </c>
      <c r="ED193" s="103" t="str">
        <f>IF(ED$3="","",'Saisie Pi induit'!EH12*ED181*'Saisie Profil'!$E10/'Saisie Profil'!$E$19)</f>
        <v/>
      </c>
      <c r="EE193" s="103" t="str">
        <f>IF(EE$3="","",'Saisie Pi induit'!EI12*EE181*'Saisie Profil'!$E10/'Saisie Profil'!$E$19)</f>
        <v/>
      </c>
      <c r="EF193" s="103" t="str">
        <f>IF(EF$3="","",'Saisie Pi induit'!EJ12*EF181*'Saisie Profil'!$E10/'Saisie Profil'!$E$19)</f>
        <v/>
      </c>
      <c r="EG193" s="103" t="str">
        <f>IF(EG$3="","",'Saisie Pi induit'!EK12*EG181*'Saisie Profil'!$E10/'Saisie Profil'!$E$19)</f>
        <v/>
      </c>
      <c r="EH193" s="103" t="str">
        <f>IF(EH$3="","",'Saisie Pi induit'!EL12*EH181*'Saisie Profil'!$E10/'Saisie Profil'!$E$19)</f>
        <v/>
      </c>
      <c r="EI193" s="103" t="str">
        <f>IF(EI$3="","",'Saisie Pi induit'!EM12*EI181*'Saisie Profil'!$E10/'Saisie Profil'!$E$19)</f>
        <v/>
      </c>
      <c r="EJ193" s="103" t="str">
        <f>IF(EJ$3="","",'Saisie Pi induit'!EN12*EJ181*'Saisie Profil'!$E10/'Saisie Profil'!$E$19)</f>
        <v/>
      </c>
      <c r="EK193" s="103" t="str">
        <f>IF(EK$3="","",'Saisie Pi induit'!EO12*EK181*'Saisie Profil'!$E10/'Saisie Profil'!$E$19)</f>
        <v/>
      </c>
      <c r="EL193" s="103" t="str">
        <f>IF(EL$3="","",'Saisie Pi induit'!EP12*EL181*'Saisie Profil'!$E10/'Saisie Profil'!$E$19)</f>
        <v/>
      </c>
      <c r="EM193" s="103" t="str">
        <f>IF(EM$3="","",'Saisie Pi induit'!EQ12*EM181*'Saisie Profil'!$E10/'Saisie Profil'!$E$19)</f>
        <v/>
      </c>
      <c r="EN193" s="103" t="str">
        <f>IF(EN$3="","",'Saisie Pi induit'!ER12*EN181*'Saisie Profil'!$E10/'Saisie Profil'!$E$19)</f>
        <v/>
      </c>
      <c r="EO193" s="103" t="str">
        <f>IF(EO$3="","",'Saisie Pi induit'!ES12*EO181*'Saisie Profil'!$E10/'Saisie Profil'!$E$19)</f>
        <v/>
      </c>
      <c r="EP193" s="103" t="str">
        <f>IF(EP$3="","",'Saisie Pi induit'!ET12*EP181*'Saisie Profil'!$E10/'Saisie Profil'!$E$19)</f>
        <v/>
      </c>
      <c r="EQ193" s="103" t="str">
        <f>IF(EQ$3="","",'Saisie Pi induit'!EU12*EQ181*'Saisie Profil'!$E10/'Saisie Profil'!$E$19)</f>
        <v/>
      </c>
      <c r="ER193" s="103" t="str">
        <f>IF(ER$3="","",'Saisie Pi induit'!EV12*ER181*'Saisie Profil'!$E10/'Saisie Profil'!$E$19)</f>
        <v/>
      </c>
      <c r="ES193" s="103" t="str">
        <f>IF(ES$3="","",'Saisie Pi induit'!EW12*ES181*'Saisie Profil'!$E10/'Saisie Profil'!$E$19)</f>
        <v/>
      </c>
      <c r="ET193" s="103" t="str">
        <f>IF(ET$3="","",'Saisie Pi induit'!EX12*ET181*'Saisie Profil'!$E10/'Saisie Profil'!$E$19)</f>
        <v/>
      </c>
      <c r="EU193" s="103" t="str">
        <f>IF(EU$3="","",'Saisie Pi induit'!EY12*EU181*'Saisie Profil'!$E10/'Saisie Profil'!$E$19)</f>
        <v/>
      </c>
      <c r="EV193" s="103" t="str">
        <f>IF(EV$3="","",'Saisie Pi induit'!EZ12*EV181*'Saisie Profil'!$E10/'Saisie Profil'!$E$19)</f>
        <v/>
      </c>
      <c r="EW193" s="103" t="str">
        <f>IF(EW$3="","",'Saisie Pi induit'!FA12*EW181*'Saisie Profil'!$E10/'Saisie Profil'!$E$19)</f>
        <v/>
      </c>
      <c r="EX193" s="103" t="str">
        <f>IF(EX$3="","",'Saisie Pi induit'!FB12*EX181*'Saisie Profil'!$E10/'Saisie Profil'!$E$19)</f>
        <v/>
      </c>
      <c r="EY193" s="103" t="str">
        <f>IF(EY$3="","",'Saisie Pi induit'!FC12*EY181*'Saisie Profil'!$E10/'Saisie Profil'!$E$19)</f>
        <v/>
      </c>
      <c r="EZ193" s="103" t="str">
        <f>IF(EZ$3="","",'Saisie Pi induit'!FD12*EZ181*'Saisie Profil'!$E10/'Saisie Profil'!$E$19)</f>
        <v/>
      </c>
      <c r="FA193" s="103" t="str">
        <f>IF(FA$3="","",'Saisie Pi induit'!FE12*FA181*'Saisie Profil'!$E10/'Saisie Profil'!$E$19)</f>
        <v/>
      </c>
      <c r="FB193" s="103" t="str">
        <f>IF(FB$3="","",'Saisie Pi induit'!FF12*FB181*'Saisie Profil'!$E10/'Saisie Profil'!$E$19)</f>
        <v/>
      </c>
      <c r="FC193" s="103" t="str">
        <f>IF(FC$3="","",'Saisie Pi induit'!FG12*FC181*'Saisie Profil'!$E10/'Saisie Profil'!$E$19)</f>
        <v/>
      </c>
      <c r="FD193" s="103" t="str">
        <f>IF(FD$3="","",'Saisie Pi induit'!FH12*FD181*'Saisie Profil'!$E10/'Saisie Profil'!$E$19)</f>
        <v/>
      </c>
      <c r="FE193" s="103" t="str">
        <f>IF(FE$3="","",'Saisie Pi induit'!FI12*FE181*'Saisie Profil'!$E10/'Saisie Profil'!$E$19)</f>
        <v/>
      </c>
      <c r="FF193" s="103" t="str">
        <f>IF(FF$3="","",'Saisie Pi induit'!FJ12*FF181*'Saisie Profil'!$E10/'Saisie Profil'!$E$19)</f>
        <v/>
      </c>
      <c r="FG193" s="103" t="str">
        <f>IF(FG$3="","",'Saisie Pi induit'!FK12*FG181*'Saisie Profil'!$E10/'Saisie Profil'!$E$19)</f>
        <v/>
      </c>
      <c r="FH193" s="103" t="str">
        <f>IF(FH$3="","",'Saisie Pi induit'!FL12*FH181*'Saisie Profil'!$E10/'Saisie Profil'!$E$19)</f>
        <v/>
      </c>
      <c r="FI193" s="103" t="str">
        <f>IF(FI$3="","",'Saisie Pi induit'!FM12*FI181*'Saisie Profil'!$E10/'Saisie Profil'!$E$19)</f>
        <v/>
      </c>
      <c r="FJ193" s="103" t="str">
        <f>IF(FJ$3="","",'Saisie Pi induit'!FN12*FJ181*'Saisie Profil'!$E10/'Saisie Profil'!$E$19)</f>
        <v/>
      </c>
      <c r="FK193" s="103" t="str">
        <f>IF(FK$3="","",'Saisie Pi induit'!FO12*FK181*'Saisie Profil'!$E10/'Saisie Profil'!$E$19)</f>
        <v/>
      </c>
      <c r="FL193" s="103" t="str">
        <f>IF(FL$3="","",'Saisie Pi induit'!FP12*FL181*'Saisie Profil'!$E10/'Saisie Profil'!$E$19)</f>
        <v/>
      </c>
      <c r="FM193" s="103" t="str">
        <f>IF(FM$3="","",'Saisie Pi induit'!FQ12*FM181*'Saisie Profil'!$E10/'Saisie Profil'!$E$19)</f>
        <v/>
      </c>
      <c r="FN193" s="103" t="str">
        <f>IF(FN$3="","",'Saisie Pi induit'!FR12*FN181*'Saisie Profil'!$E10/'Saisie Profil'!$E$19)</f>
        <v/>
      </c>
      <c r="FO193" s="103" t="str">
        <f>IF(FO$3="","",'Saisie Pi induit'!FS12*FO181*'Saisie Profil'!$E10/'Saisie Profil'!$E$19)</f>
        <v/>
      </c>
      <c r="FP193" s="103" t="str">
        <f>IF(FP$3="","",'Saisie Pi induit'!FT12*FP181*'Saisie Profil'!$E10/'Saisie Profil'!$E$19)</f>
        <v/>
      </c>
      <c r="FQ193" s="103" t="str">
        <f>IF(FQ$3="","",'Saisie Pi induit'!FU12*FQ181*'Saisie Profil'!$E10/'Saisie Profil'!$E$19)</f>
        <v/>
      </c>
      <c r="FR193" s="103" t="str">
        <f>IF(FR$3="","",'Saisie Pi induit'!FV12*FR181*'Saisie Profil'!$E10/'Saisie Profil'!$E$19)</f>
        <v/>
      </c>
      <c r="FS193" s="103" t="str">
        <f>IF(FS$3="","",'Saisie Pi induit'!FW12*FS181*'Saisie Profil'!$E10/'Saisie Profil'!$E$19)</f>
        <v/>
      </c>
      <c r="FT193" s="103" t="str">
        <f>IF(FT$3="","",'Saisie Pi induit'!FX12*FT181*'Saisie Profil'!$E10/'Saisie Profil'!$E$19)</f>
        <v/>
      </c>
      <c r="FU193" s="103" t="str">
        <f>IF(FU$3="","",'Saisie Pi induit'!FY12*FU181*'Saisie Profil'!$E10/'Saisie Profil'!$E$19)</f>
        <v/>
      </c>
      <c r="FV193" s="103" t="str">
        <f>IF(FV$3="","",'Saisie Pi induit'!FZ12*FV181*'Saisie Profil'!$E10/'Saisie Profil'!$E$19)</f>
        <v/>
      </c>
      <c r="FW193" s="103" t="str">
        <f>IF(FW$3="","",'Saisie Pi induit'!GA12*FW181*'Saisie Profil'!$E10/'Saisie Profil'!$E$19)</f>
        <v/>
      </c>
      <c r="FX193" s="103" t="str">
        <f>IF(FX$3="","",'Saisie Pi induit'!GB12*FX181*'Saisie Profil'!$E10/'Saisie Profil'!$E$19)</f>
        <v/>
      </c>
      <c r="FY193" s="103" t="str">
        <f>IF(FY$3="","",'Saisie Pi induit'!GC12*FY181*'Saisie Profil'!$E10/'Saisie Profil'!$E$19)</f>
        <v/>
      </c>
      <c r="FZ193" s="103" t="str">
        <f>IF(FZ$3="","",'Saisie Pi induit'!GD12*FZ181*'Saisie Profil'!$E10/'Saisie Profil'!$E$19)</f>
        <v/>
      </c>
      <c r="GA193" s="103" t="str">
        <f>IF(GA$3="","",'Saisie Pi induit'!GE12*GA181*'Saisie Profil'!$E10/'Saisie Profil'!$E$19)</f>
        <v/>
      </c>
      <c r="GB193" s="103" t="str">
        <f>IF(GB$3="","",'Saisie Pi induit'!GF12*GB181*'Saisie Profil'!$E10/'Saisie Profil'!$E$19)</f>
        <v/>
      </c>
      <c r="GC193" s="103" t="str">
        <f>IF(GC$3="","",'Saisie Pi induit'!GG12*GC181*'Saisie Profil'!$E10/'Saisie Profil'!$E$19)</f>
        <v/>
      </c>
      <c r="GD193" s="103" t="str">
        <f>IF(GD$3="","",'Saisie Pi induit'!GH12*GD181*'Saisie Profil'!$E10/'Saisie Profil'!$E$19)</f>
        <v/>
      </c>
      <c r="GE193" s="103" t="str">
        <f>IF(GE$3="","",'Saisie Pi induit'!GI12*GE181*'Saisie Profil'!$E10/'Saisie Profil'!$E$19)</f>
        <v/>
      </c>
      <c r="GF193" s="103" t="str">
        <f>IF(GF$3="","",'Saisie Pi induit'!GJ12*GF181*'Saisie Profil'!$E10/'Saisie Profil'!$E$19)</f>
        <v/>
      </c>
      <c r="GG193" s="103" t="str">
        <f>IF(GG$3="","",'Saisie Pi induit'!GK12*GG181*'Saisie Profil'!$E10/'Saisie Profil'!$E$19)</f>
        <v/>
      </c>
      <c r="GH193" s="103" t="str">
        <f>IF(GH$3="","",'Saisie Pi induit'!GL12*GH181*'Saisie Profil'!$E10/'Saisie Profil'!$E$19)</f>
        <v/>
      </c>
      <c r="GI193" s="103" t="str">
        <f>IF(GI$3="","",'Saisie Pi induit'!GM12*GI181*'Saisie Profil'!$E10/'Saisie Profil'!$E$19)</f>
        <v/>
      </c>
      <c r="GJ193" s="103" t="str">
        <f>IF(GJ$3="","",'Saisie Pi induit'!GN12*GJ181*'Saisie Profil'!$E10/'Saisie Profil'!$E$19)</f>
        <v/>
      </c>
      <c r="GK193" s="103" t="str">
        <f>IF(GK$3="","",'Saisie Pi induit'!GO12*GK181*'Saisie Profil'!$E10/'Saisie Profil'!$E$19)</f>
        <v/>
      </c>
      <c r="GL193" s="103" t="str">
        <f>IF(GL$3="","",'Saisie Pi induit'!GP12*GL181*'Saisie Profil'!$E10/'Saisie Profil'!$E$19)</f>
        <v/>
      </c>
      <c r="GM193" s="103" t="str">
        <f>IF(GM$3="","",'Saisie Pi induit'!GQ12*GM181*'Saisie Profil'!$E10/'Saisie Profil'!$E$19)</f>
        <v/>
      </c>
      <c r="GN193" s="103" t="str">
        <f>IF(GN$3="","",'Saisie Pi induit'!GR12*GN181*'Saisie Profil'!$E10/'Saisie Profil'!$E$19)</f>
        <v/>
      </c>
      <c r="GO193" s="103" t="str">
        <f>IF(GO$3="","",'Saisie Pi induit'!GS12*GO181*'Saisie Profil'!$E10/'Saisie Profil'!$E$19)</f>
        <v/>
      </c>
      <c r="GP193" s="103" t="str">
        <f>IF(GP$3="","",'Saisie Pi induit'!GT12*GP181*'Saisie Profil'!$E10/'Saisie Profil'!$E$19)</f>
        <v/>
      </c>
      <c r="GQ193" s="103" t="str">
        <f>IF(GQ$3="","",'Saisie Pi induit'!GU12*GQ181*'Saisie Profil'!$E10/'Saisie Profil'!$E$19)</f>
        <v/>
      </c>
      <c r="GR193" s="103" t="str">
        <f>IF(GR$3="","",'Saisie Pi induit'!GV12*GR181*'Saisie Profil'!$E10/'Saisie Profil'!$E$19)</f>
        <v/>
      </c>
      <c r="GS193" s="122"/>
      <c r="GT193" s="113"/>
      <c r="GU193" s="113"/>
      <c r="GV193" s="113"/>
      <c r="GW193" s="113"/>
      <c r="GX193" s="113"/>
      <c r="GY193" s="113"/>
      <c r="GZ193" s="113"/>
      <c r="HA193" s="113"/>
      <c r="HB193" s="113"/>
      <c r="HC193" s="113"/>
      <c r="HD193" s="113"/>
      <c r="HE193" s="113"/>
      <c r="HF193" s="113"/>
      <c r="HG193" s="113"/>
      <c r="HH193" s="113"/>
      <c r="HI193" s="113"/>
      <c r="HJ193" s="113"/>
      <c r="HK193" s="113"/>
      <c r="HL193" s="113"/>
      <c r="HM193" s="113"/>
      <c r="HN193" s="113"/>
      <c r="HO193" s="113"/>
      <c r="HP193" s="113"/>
      <c r="HQ193" s="113"/>
      <c r="HR193" s="113"/>
      <c r="HS193" s="113"/>
      <c r="HT193" s="113"/>
      <c r="HU193" s="113"/>
      <c r="HV193" s="113"/>
      <c r="HW193" s="113"/>
      <c r="HX193" s="113"/>
      <c r="HY193" s="113"/>
      <c r="HZ193" s="113"/>
      <c r="IA193" s="113"/>
      <c r="IB193" s="113"/>
      <c r="IC193" s="113"/>
      <c r="ID193" s="113"/>
      <c r="IE193" s="113"/>
      <c r="IF193" s="113"/>
      <c r="IG193" s="113"/>
      <c r="IH193" s="113"/>
      <c r="II193" s="113"/>
      <c r="IJ193" s="113"/>
      <c r="IK193" s="113"/>
      <c r="IL193" s="113"/>
      <c r="IM193" s="113"/>
      <c r="IN193" s="113"/>
      <c r="IO193" s="113"/>
      <c r="IP193" s="113"/>
      <c r="IQ193" s="113"/>
      <c r="IR193" s="113"/>
      <c r="IS193" s="113"/>
      <c r="IT193" s="113"/>
      <c r="IU193" s="113"/>
      <c r="IV193" s="113"/>
    </row>
    <row r="194" spans="1:256" s="104" customFormat="1" ht="12" customHeight="1">
      <c r="A194" s="29" t="str">
        <f>'Saisie Profil'!C11</f>
        <v>Sans obstacle sans train hiver</v>
      </c>
      <c r="B194" s="29" t="str">
        <f t="shared" si="93"/>
        <v>Lambda phase pondéré par la durée et Pinduit</v>
      </c>
      <c r="C194" s="103">
        <f>IF(C$3="","",'Saisie Pi induit'!G13*C182*'Saisie Profil'!$E11/'Saisie Profil'!$E$19)</f>
        <v>1.3923395827633266E-2</v>
      </c>
      <c r="D194" s="103">
        <f>IF(D$3="","",'Saisie Pi induit'!H13*D182*'Saisie Profil'!$E11/'Saisie Profil'!$E$19)</f>
        <v>1.0380486822015225E-2</v>
      </c>
      <c r="E194" s="103">
        <f>IF(E$3="","",'Saisie Pi induit'!I13*E182*'Saisie Profil'!$E11/'Saisie Profil'!$E$19)</f>
        <v>4.0052043823965789E-3</v>
      </c>
      <c r="F194" s="103">
        <f>IF(F$3="","",'Saisie Pi induit'!J13*F182*'Saisie Profil'!$E11/'Saisie Profil'!$E$19)</f>
        <v>5.4556684460679641E-3</v>
      </c>
      <c r="G194" s="103">
        <f>IF(G$3="","",'Saisie Pi induit'!K13*G182*'Saisie Profil'!$E11/'Saisie Profil'!$E$19)</f>
        <v>1.1034914821276887E-3</v>
      </c>
      <c r="H194" s="103">
        <f>IF(H$3="","",'Saisie Pi induit'!L13*H182*'Saisie Profil'!$E11/'Saisie Profil'!$E$19)</f>
        <v>1.1014371086520858E-3</v>
      </c>
      <c r="I194" s="103">
        <f>IF(I$3="","",'Saisie Pi induit'!M13*I182*'Saisie Profil'!$E11/'Saisie Profil'!$E$19)</f>
        <v>1.3779333417749408E-3</v>
      </c>
      <c r="J194" s="103">
        <f>IF(J$3="","",'Saisie Pi induit'!N13*J182*'Saisie Profil'!$E11/'Saisie Profil'!$E$19)</f>
        <v>1.4067277331877502E-2</v>
      </c>
      <c r="K194" s="103">
        <f>IF(K$3="","",'Saisie Pi induit'!O13*K182*'Saisie Profil'!$E11/'Saisie Profil'!$E$19)</f>
        <v>9.6588083088203838E-3</v>
      </c>
      <c r="L194" s="103">
        <f>IF(L$3="","",'Saisie Pi induit'!P13*L182*'Saisie Profil'!$E11/'Saisie Profil'!$E$19)</f>
        <v>6.9022310834519721E-2</v>
      </c>
      <c r="M194" s="103">
        <f>IF(M$3="","",'Saisie Pi induit'!Q13*M182*'Saisie Profil'!$E11/'Saisie Profil'!$E$19)</f>
        <v>0.42115818310728315</v>
      </c>
      <c r="N194" s="103">
        <f>IF(N$3="","",'Saisie Pi induit'!R13*N182*'Saisie Profil'!$E11/'Saisie Profil'!$E$19)</f>
        <v>7.907232370652521E-3</v>
      </c>
      <c r="O194" s="103" t="str">
        <f>IF(O$3="","",'Saisie Pi induit'!S13*O182*'Saisie Profil'!$E11/'Saisie Profil'!$E$19)</f>
        <v/>
      </c>
      <c r="P194" s="103" t="str">
        <f>IF(P$3="","",'Saisie Pi induit'!T13*P182*'Saisie Profil'!$E11/'Saisie Profil'!$E$19)</f>
        <v/>
      </c>
      <c r="Q194" s="103" t="str">
        <f>IF(Q$3="","",'Saisie Pi induit'!U13*Q182*'Saisie Profil'!$E11/'Saisie Profil'!$E$19)</f>
        <v/>
      </c>
      <c r="R194" s="103" t="str">
        <f>IF(R$3="","",'Saisie Pi induit'!V13*R182*'Saisie Profil'!$E11/'Saisie Profil'!$E$19)</f>
        <v/>
      </c>
      <c r="S194" s="103" t="str">
        <f>IF(S$3="","",'Saisie Pi induit'!W13*S182*'Saisie Profil'!$E11/'Saisie Profil'!$E$19)</f>
        <v/>
      </c>
      <c r="T194" s="103" t="str">
        <f>IF(T$3="","",'Saisie Pi induit'!X13*T182*'Saisie Profil'!$E11/'Saisie Profil'!$E$19)</f>
        <v/>
      </c>
      <c r="U194" s="103" t="str">
        <f>IF(U$3="","",'Saisie Pi induit'!Y13*U182*'Saisie Profil'!$E11/'Saisie Profil'!$E$19)</f>
        <v/>
      </c>
      <c r="V194" s="103" t="str">
        <f>IF(V$3="","",'Saisie Pi induit'!Z13*V182*'Saisie Profil'!$E11/'Saisie Profil'!$E$19)</f>
        <v/>
      </c>
      <c r="W194" s="103" t="str">
        <f>IF(W$3="","",'Saisie Pi induit'!AA13*W182*'Saisie Profil'!$E11/'Saisie Profil'!$E$19)</f>
        <v/>
      </c>
      <c r="X194" s="103" t="str">
        <f>IF(X$3="","",'Saisie Pi induit'!AB13*X182*'Saisie Profil'!$E11/'Saisie Profil'!$E$19)</f>
        <v/>
      </c>
      <c r="Y194" s="103" t="str">
        <f>IF(Y$3="","",'Saisie Pi induit'!AC13*Y182*'Saisie Profil'!$E11/'Saisie Profil'!$E$19)</f>
        <v/>
      </c>
      <c r="Z194" s="103" t="str">
        <f>IF(Z$3="","",'Saisie Pi induit'!AD13*Z182*'Saisie Profil'!$E11/'Saisie Profil'!$E$19)</f>
        <v/>
      </c>
      <c r="AA194" s="103" t="str">
        <f>IF(AA$3="","",'Saisie Pi induit'!AE13*AA182*'Saisie Profil'!$E11/'Saisie Profil'!$E$19)</f>
        <v/>
      </c>
      <c r="AB194" s="103" t="str">
        <f>IF(AB$3="","",'Saisie Pi induit'!AF13*AB182*'Saisie Profil'!$E11/'Saisie Profil'!$E$19)</f>
        <v/>
      </c>
      <c r="AC194" s="103" t="str">
        <f>IF(AC$3="","",'Saisie Pi induit'!AG13*AC182*'Saisie Profil'!$E11/'Saisie Profil'!$E$19)</f>
        <v/>
      </c>
      <c r="AD194" s="103" t="str">
        <f>IF(AD$3="","",'Saisie Pi induit'!AH13*AD182*'Saisie Profil'!$E11/'Saisie Profil'!$E$19)</f>
        <v/>
      </c>
      <c r="AE194" s="103" t="str">
        <f>IF(AE$3="","",'Saisie Pi induit'!AI13*AE182*'Saisie Profil'!$E11/'Saisie Profil'!$E$19)</f>
        <v/>
      </c>
      <c r="AF194" s="103" t="str">
        <f>IF(AF$3="","",'Saisie Pi induit'!AJ13*AF182*'Saisie Profil'!$E11/'Saisie Profil'!$E$19)</f>
        <v/>
      </c>
      <c r="AG194" s="103" t="str">
        <f>IF(AG$3="","",'Saisie Pi induit'!AK13*AG182*'Saisie Profil'!$E11/'Saisie Profil'!$E$19)</f>
        <v/>
      </c>
      <c r="AH194" s="103" t="str">
        <f>IF(AH$3="","",'Saisie Pi induit'!AL13*AH182*'Saisie Profil'!$E11/'Saisie Profil'!$E$19)</f>
        <v/>
      </c>
      <c r="AI194" s="103" t="str">
        <f>IF(AI$3="","",'Saisie Pi induit'!AM13*AI182*'Saisie Profil'!$E11/'Saisie Profil'!$E$19)</f>
        <v/>
      </c>
      <c r="AJ194" s="103" t="str">
        <f>IF(AJ$3="","",'Saisie Pi induit'!AN13*AJ182*'Saisie Profil'!$E11/'Saisie Profil'!$E$19)</f>
        <v/>
      </c>
      <c r="AK194" s="103" t="str">
        <f>IF(AK$3="","",'Saisie Pi induit'!AO13*AK182*'Saisie Profil'!$E11/'Saisie Profil'!$E$19)</f>
        <v/>
      </c>
      <c r="AL194" s="103" t="str">
        <f>IF(AL$3="","",'Saisie Pi induit'!AP13*AL182*'Saisie Profil'!$E11/'Saisie Profil'!$E$19)</f>
        <v/>
      </c>
      <c r="AM194" s="103" t="str">
        <f>IF(AM$3="","",'Saisie Pi induit'!AQ13*AM182*'Saisie Profil'!$E11/'Saisie Profil'!$E$19)</f>
        <v/>
      </c>
      <c r="AN194" s="103" t="str">
        <f>IF(AN$3="","",'Saisie Pi induit'!AR13*AN182*'Saisie Profil'!$E11/'Saisie Profil'!$E$19)</f>
        <v/>
      </c>
      <c r="AO194" s="103" t="str">
        <f>IF(AO$3="","",'Saisie Pi induit'!AS13*AO182*'Saisie Profil'!$E11/'Saisie Profil'!$E$19)</f>
        <v/>
      </c>
      <c r="AP194" s="103" t="str">
        <f>IF(AP$3="","",'Saisie Pi induit'!AT13*AP182*'Saisie Profil'!$E11/'Saisie Profil'!$E$19)</f>
        <v/>
      </c>
      <c r="AQ194" s="103" t="str">
        <f>IF(AQ$3="","",'Saisie Pi induit'!AU13*AQ182*'Saisie Profil'!$E11/'Saisie Profil'!$E$19)</f>
        <v/>
      </c>
      <c r="AR194" s="103" t="str">
        <f>IF(AR$3="","",'Saisie Pi induit'!AV13*AR182*'Saisie Profil'!$E11/'Saisie Profil'!$E$19)</f>
        <v/>
      </c>
      <c r="AS194" s="103" t="str">
        <f>IF(AS$3="","",'Saisie Pi induit'!AW13*AS182*'Saisie Profil'!$E11/'Saisie Profil'!$E$19)</f>
        <v/>
      </c>
      <c r="AT194" s="103" t="str">
        <f>IF(AT$3="","",'Saisie Pi induit'!AX13*AT182*'Saisie Profil'!$E11/'Saisie Profil'!$E$19)</f>
        <v/>
      </c>
      <c r="AU194" s="103" t="str">
        <f>IF(AU$3="","",'Saisie Pi induit'!AY13*AU182*'Saisie Profil'!$E11/'Saisie Profil'!$E$19)</f>
        <v/>
      </c>
      <c r="AV194" s="103" t="str">
        <f>IF(AV$3="","",'Saisie Pi induit'!AZ13*AV182*'Saisie Profil'!$E11/'Saisie Profil'!$E$19)</f>
        <v/>
      </c>
      <c r="AW194" s="103" t="str">
        <f>IF(AW$3="","",'Saisie Pi induit'!BA13*AW182*'Saisie Profil'!$E11/'Saisie Profil'!$E$19)</f>
        <v/>
      </c>
      <c r="AX194" s="103" t="str">
        <f>IF(AX$3="","",'Saisie Pi induit'!BB13*AX182*'Saisie Profil'!$E11/'Saisie Profil'!$E$19)</f>
        <v/>
      </c>
      <c r="AY194" s="103" t="str">
        <f>IF(AY$3="","",'Saisie Pi induit'!BC13*AY182*'Saisie Profil'!$E11/'Saisie Profil'!$E$19)</f>
        <v/>
      </c>
      <c r="AZ194" s="103" t="str">
        <f>IF(AZ$3="","",'Saisie Pi induit'!BD13*AZ182*'Saisie Profil'!$E11/'Saisie Profil'!$E$19)</f>
        <v/>
      </c>
      <c r="BA194" s="103" t="str">
        <f>IF(BA$3="","",'Saisie Pi induit'!BE13*BA182*'Saisie Profil'!$E11/'Saisie Profil'!$E$19)</f>
        <v/>
      </c>
      <c r="BB194" s="103" t="str">
        <f>IF(BB$3="","",'Saisie Pi induit'!BF13*BB182*'Saisie Profil'!$E11/'Saisie Profil'!$E$19)</f>
        <v/>
      </c>
      <c r="BC194" s="103" t="str">
        <f>IF(BC$3="","",'Saisie Pi induit'!BG13*BC182*'Saisie Profil'!$E11/'Saisie Profil'!$E$19)</f>
        <v/>
      </c>
      <c r="BD194" s="103" t="str">
        <f>IF(BD$3="","",'Saisie Pi induit'!BH13*BD182*'Saisie Profil'!$E11/'Saisie Profil'!$E$19)</f>
        <v/>
      </c>
      <c r="BE194" s="103" t="str">
        <f>IF(BE$3="","",'Saisie Pi induit'!BI13*BE182*'Saisie Profil'!$E11/'Saisie Profil'!$E$19)</f>
        <v/>
      </c>
      <c r="BF194" s="103" t="str">
        <f>IF(BF$3="","",'Saisie Pi induit'!BJ13*BF182*'Saisie Profil'!$E11/'Saisie Profil'!$E$19)</f>
        <v/>
      </c>
      <c r="BG194" s="103" t="str">
        <f>IF(BG$3="","",'Saisie Pi induit'!BK13*BG182*'Saisie Profil'!$E11/'Saisie Profil'!$E$19)</f>
        <v/>
      </c>
      <c r="BH194" s="103" t="str">
        <f>IF(BH$3="","",'Saisie Pi induit'!BL13*BH182*'Saisie Profil'!$E11/'Saisie Profil'!$E$19)</f>
        <v/>
      </c>
      <c r="BI194" s="103" t="str">
        <f>IF(BI$3="","",'Saisie Pi induit'!BM13*BI182*'Saisie Profil'!$E11/'Saisie Profil'!$E$19)</f>
        <v/>
      </c>
      <c r="BJ194" s="103" t="str">
        <f>IF(BJ$3="","",'Saisie Pi induit'!BN13*BJ182*'Saisie Profil'!$E11/'Saisie Profil'!$E$19)</f>
        <v/>
      </c>
      <c r="BK194" s="103" t="str">
        <f>IF(BK$3="","",'Saisie Pi induit'!BO13*BK182*'Saisie Profil'!$E11/'Saisie Profil'!$E$19)</f>
        <v/>
      </c>
      <c r="BL194" s="103" t="str">
        <f>IF(BL$3="","",'Saisie Pi induit'!BP13*BL182*'Saisie Profil'!$E11/'Saisie Profil'!$E$19)</f>
        <v/>
      </c>
      <c r="BM194" s="103" t="str">
        <f>IF(BM$3="","",'Saisie Pi induit'!BQ13*BM182*'Saisie Profil'!$E11/'Saisie Profil'!$E$19)</f>
        <v/>
      </c>
      <c r="BN194" s="103" t="str">
        <f>IF(BN$3="","",'Saisie Pi induit'!BR13*BN182*'Saisie Profil'!$E11/'Saisie Profil'!$E$19)</f>
        <v/>
      </c>
      <c r="BO194" s="103" t="str">
        <f>IF(BO$3="","",'Saisie Pi induit'!BS13*BO182*'Saisie Profil'!$E11/'Saisie Profil'!$E$19)</f>
        <v/>
      </c>
      <c r="BP194" s="103" t="str">
        <f>IF(BP$3="","",'Saisie Pi induit'!BT13*BP182*'Saisie Profil'!$E11/'Saisie Profil'!$E$19)</f>
        <v/>
      </c>
      <c r="BQ194" s="103" t="str">
        <f>IF(BQ$3="","",'Saisie Pi induit'!BU13*BQ182*'Saisie Profil'!$E11/'Saisie Profil'!$E$19)</f>
        <v/>
      </c>
      <c r="BR194" s="103" t="str">
        <f>IF(BR$3="","",'Saisie Pi induit'!BV13*BR182*'Saisie Profil'!$E11/'Saisie Profil'!$E$19)</f>
        <v/>
      </c>
      <c r="BS194" s="103" t="str">
        <f>IF(BS$3="","",'Saisie Pi induit'!BW13*BS182*'Saisie Profil'!$E11/'Saisie Profil'!$E$19)</f>
        <v/>
      </c>
      <c r="BT194" s="103" t="str">
        <f>IF(BT$3="","",'Saisie Pi induit'!BX13*BT182*'Saisie Profil'!$E11/'Saisie Profil'!$E$19)</f>
        <v/>
      </c>
      <c r="BU194" s="103" t="str">
        <f>IF(BU$3="","",'Saisie Pi induit'!BY13*BU182*'Saisie Profil'!$E11/'Saisie Profil'!$E$19)</f>
        <v/>
      </c>
      <c r="BV194" s="103" t="str">
        <f>IF(BV$3="","",'Saisie Pi induit'!BZ13*BV182*'Saisie Profil'!$E11/'Saisie Profil'!$E$19)</f>
        <v/>
      </c>
      <c r="BW194" s="103" t="str">
        <f>IF(BW$3="","",'Saisie Pi induit'!CA13*BW182*'Saisie Profil'!$E11/'Saisie Profil'!$E$19)</f>
        <v/>
      </c>
      <c r="BX194" s="103" t="str">
        <f>IF(BX$3="","",'Saisie Pi induit'!CB13*BX182*'Saisie Profil'!$E11/'Saisie Profil'!$E$19)</f>
        <v/>
      </c>
      <c r="BY194" s="103" t="str">
        <f>IF(BY$3="","",'Saisie Pi induit'!CC13*BY182*'Saisie Profil'!$E11/'Saisie Profil'!$E$19)</f>
        <v/>
      </c>
      <c r="BZ194" s="103" t="str">
        <f>IF(BZ$3="","",'Saisie Pi induit'!CD13*BZ182*'Saisie Profil'!$E11/'Saisie Profil'!$E$19)</f>
        <v/>
      </c>
      <c r="CA194" s="103" t="str">
        <f>IF(CA$3="","",'Saisie Pi induit'!CE13*CA182*'Saisie Profil'!$E11/'Saisie Profil'!$E$19)</f>
        <v/>
      </c>
      <c r="CB194" s="103" t="str">
        <f>IF(CB$3="","",'Saisie Pi induit'!CF13*CB182*'Saisie Profil'!$E11/'Saisie Profil'!$E$19)</f>
        <v/>
      </c>
      <c r="CC194" s="103" t="str">
        <f>IF(CC$3="","",'Saisie Pi induit'!CG13*CC182*'Saisie Profil'!$E11/'Saisie Profil'!$E$19)</f>
        <v/>
      </c>
      <c r="CD194" s="103" t="str">
        <f>IF(CD$3="","",'Saisie Pi induit'!CH13*CD182*'Saisie Profil'!$E11/'Saisie Profil'!$E$19)</f>
        <v/>
      </c>
      <c r="CE194" s="103" t="str">
        <f>IF(CE$3="","",'Saisie Pi induit'!CI13*CE182*'Saisie Profil'!$E11/'Saisie Profil'!$E$19)</f>
        <v/>
      </c>
      <c r="CF194" s="103" t="str">
        <f>IF(CF$3="","",'Saisie Pi induit'!CJ13*CF182*'Saisie Profil'!$E11/'Saisie Profil'!$E$19)</f>
        <v/>
      </c>
      <c r="CG194" s="103" t="str">
        <f>IF(CG$3="","",'Saisie Pi induit'!CK13*CG182*'Saisie Profil'!$E11/'Saisie Profil'!$E$19)</f>
        <v/>
      </c>
      <c r="CH194" s="103" t="str">
        <f>IF(CH$3="","",'Saisie Pi induit'!CL13*CH182*'Saisie Profil'!$E11/'Saisie Profil'!$E$19)</f>
        <v/>
      </c>
      <c r="CI194" s="103" t="str">
        <f>IF(CI$3="","",'Saisie Pi induit'!CM13*CI182*'Saisie Profil'!$E11/'Saisie Profil'!$E$19)</f>
        <v/>
      </c>
      <c r="CJ194" s="103" t="str">
        <f>IF(CJ$3="","",'Saisie Pi induit'!CN13*CJ182*'Saisie Profil'!$E11/'Saisie Profil'!$E$19)</f>
        <v/>
      </c>
      <c r="CK194" s="103" t="str">
        <f>IF(CK$3="","",'Saisie Pi induit'!CO13*CK182*'Saisie Profil'!$E11/'Saisie Profil'!$E$19)</f>
        <v/>
      </c>
      <c r="CL194" s="103" t="str">
        <f>IF(CL$3="","",'Saisie Pi induit'!CP13*CL182*'Saisie Profil'!$E11/'Saisie Profil'!$E$19)</f>
        <v/>
      </c>
      <c r="CM194" s="103" t="str">
        <f>IF(CM$3="","",'Saisie Pi induit'!CQ13*CM182*'Saisie Profil'!$E11/'Saisie Profil'!$E$19)</f>
        <v/>
      </c>
      <c r="CN194" s="103" t="str">
        <f>IF(CN$3="","",'Saisie Pi induit'!CR13*CN182*'Saisie Profil'!$E11/'Saisie Profil'!$E$19)</f>
        <v/>
      </c>
      <c r="CO194" s="103" t="str">
        <f>IF(CO$3="","",'Saisie Pi induit'!CS13*CO182*'Saisie Profil'!$E11/'Saisie Profil'!$E$19)</f>
        <v/>
      </c>
      <c r="CP194" s="103" t="str">
        <f>IF(CP$3="","",'Saisie Pi induit'!CT13*CP182*'Saisie Profil'!$E11/'Saisie Profil'!$E$19)</f>
        <v/>
      </c>
      <c r="CQ194" s="103" t="str">
        <f>IF(CQ$3="","",'Saisie Pi induit'!CU13*CQ182*'Saisie Profil'!$E11/'Saisie Profil'!$E$19)</f>
        <v/>
      </c>
      <c r="CR194" s="103" t="str">
        <f>IF(CR$3="","",'Saisie Pi induit'!CV13*CR182*'Saisie Profil'!$E11/'Saisie Profil'!$E$19)</f>
        <v/>
      </c>
      <c r="CS194" s="103" t="str">
        <f>IF(CS$3="","",'Saisie Pi induit'!CW13*CS182*'Saisie Profil'!$E11/'Saisie Profil'!$E$19)</f>
        <v/>
      </c>
      <c r="CT194" s="103" t="str">
        <f>IF(CT$3="","",'Saisie Pi induit'!CX13*CT182*'Saisie Profil'!$E11/'Saisie Profil'!$E$19)</f>
        <v/>
      </c>
      <c r="CU194" s="103" t="str">
        <f>IF(CU$3="","",'Saisie Pi induit'!CY13*CU182*'Saisie Profil'!$E11/'Saisie Profil'!$E$19)</f>
        <v/>
      </c>
      <c r="CV194" s="103" t="str">
        <f>IF(CV$3="","",'Saisie Pi induit'!CZ13*CV182*'Saisie Profil'!$E11/'Saisie Profil'!$E$19)</f>
        <v/>
      </c>
      <c r="CW194" s="103" t="str">
        <f>IF(CW$3="","",'Saisie Pi induit'!DA13*CW182*'Saisie Profil'!$E11/'Saisie Profil'!$E$19)</f>
        <v/>
      </c>
      <c r="CX194" s="103" t="str">
        <f>IF(CX$3="","",'Saisie Pi induit'!DB13*CX182*'Saisie Profil'!$E11/'Saisie Profil'!$E$19)</f>
        <v/>
      </c>
      <c r="CY194" s="103" t="str">
        <f>IF(CY$3="","",'Saisie Pi induit'!DC13*CY182*'Saisie Profil'!$E11/'Saisie Profil'!$E$19)</f>
        <v/>
      </c>
      <c r="CZ194" s="103" t="str">
        <f>IF(CZ$3="","",'Saisie Pi induit'!DD13*CZ182*'Saisie Profil'!$E11/'Saisie Profil'!$E$19)</f>
        <v/>
      </c>
      <c r="DA194" s="103" t="str">
        <f>IF(DA$3="","",'Saisie Pi induit'!DE13*DA182*'Saisie Profil'!$E11/'Saisie Profil'!$E$19)</f>
        <v/>
      </c>
      <c r="DB194" s="103" t="str">
        <f>IF(DB$3="","",'Saisie Pi induit'!DF13*DB182*'Saisie Profil'!$E11/'Saisie Profil'!$E$19)</f>
        <v/>
      </c>
      <c r="DC194" s="103" t="str">
        <f>IF(DC$3="","",'Saisie Pi induit'!DG13*DC182*'Saisie Profil'!$E11/'Saisie Profil'!$E$19)</f>
        <v/>
      </c>
      <c r="DD194" s="103" t="str">
        <f>IF(DD$3="","",'Saisie Pi induit'!DH13*DD182*'Saisie Profil'!$E11/'Saisie Profil'!$E$19)</f>
        <v/>
      </c>
      <c r="DE194" s="103" t="str">
        <f>IF(DE$3="","",'Saisie Pi induit'!DI13*DE182*'Saisie Profil'!$E11/'Saisie Profil'!$E$19)</f>
        <v/>
      </c>
      <c r="DF194" s="103" t="str">
        <f>IF(DF$3="","",'Saisie Pi induit'!DJ13*DF182*'Saisie Profil'!$E11/'Saisie Profil'!$E$19)</f>
        <v/>
      </c>
      <c r="DG194" s="103" t="str">
        <f>IF(DG$3="","",'Saisie Pi induit'!DK13*DG182*'Saisie Profil'!$E11/'Saisie Profil'!$E$19)</f>
        <v/>
      </c>
      <c r="DH194" s="103" t="str">
        <f>IF(DH$3="","",'Saisie Pi induit'!DL13*DH182*'Saisie Profil'!$E11/'Saisie Profil'!$E$19)</f>
        <v/>
      </c>
      <c r="DI194" s="103" t="str">
        <f>IF(DI$3="","",'Saisie Pi induit'!DM13*DI182*'Saisie Profil'!$E11/'Saisie Profil'!$E$19)</f>
        <v/>
      </c>
      <c r="DJ194" s="103" t="str">
        <f>IF(DJ$3="","",'Saisie Pi induit'!DN13*DJ182*'Saisie Profil'!$E11/'Saisie Profil'!$E$19)</f>
        <v/>
      </c>
      <c r="DK194" s="103" t="str">
        <f>IF(DK$3="","",'Saisie Pi induit'!DO13*DK182*'Saisie Profil'!$E11/'Saisie Profil'!$E$19)</f>
        <v/>
      </c>
      <c r="DL194" s="103" t="str">
        <f>IF(DL$3="","",'Saisie Pi induit'!DP13*DL182*'Saisie Profil'!$E11/'Saisie Profil'!$E$19)</f>
        <v/>
      </c>
      <c r="DM194" s="103" t="str">
        <f>IF(DM$3="","",'Saisie Pi induit'!DQ13*DM182*'Saisie Profil'!$E11/'Saisie Profil'!$E$19)</f>
        <v/>
      </c>
      <c r="DN194" s="103" t="str">
        <f>IF(DN$3="","",'Saisie Pi induit'!DR13*DN182*'Saisie Profil'!$E11/'Saisie Profil'!$E$19)</f>
        <v/>
      </c>
      <c r="DO194" s="103" t="str">
        <f>IF(DO$3="","",'Saisie Pi induit'!DS13*DO182*'Saisie Profil'!$E11/'Saisie Profil'!$E$19)</f>
        <v/>
      </c>
      <c r="DP194" s="103" t="str">
        <f>IF(DP$3="","",'Saisie Pi induit'!DT13*DP182*'Saisie Profil'!$E11/'Saisie Profil'!$E$19)</f>
        <v/>
      </c>
      <c r="DQ194" s="103" t="str">
        <f>IF(DQ$3="","",'Saisie Pi induit'!DU13*DQ182*'Saisie Profil'!$E11/'Saisie Profil'!$E$19)</f>
        <v/>
      </c>
      <c r="DR194" s="103" t="str">
        <f>IF(DR$3="","",'Saisie Pi induit'!DV13*DR182*'Saisie Profil'!$E11/'Saisie Profil'!$E$19)</f>
        <v/>
      </c>
      <c r="DS194" s="103" t="str">
        <f>IF(DS$3="","",'Saisie Pi induit'!DW13*DS182*'Saisie Profil'!$E11/'Saisie Profil'!$E$19)</f>
        <v/>
      </c>
      <c r="DT194" s="103" t="str">
        <f>IF(DT$3="","",'Saisie Pi induit'!DX13*DT182*'Saisie Profil'!$E11/'Saisie Profil'!$E$19)</f>
        <v/>
      </c>
      <c r="DU194" s="103" t="str">
        <f>IF(DU$3="","",'Saisie Pi induit'!DY13*DU182*'Saisie Profil'!$E11/'Saisie Profil'!$E$19)</f>
        <v/>
      </c>
      <c r="DV194" s="103" t="str">
        <f>IF(DV$3="","",'Saisie Pi induit'!DZ13*DV182*'Saisie Profil'!$E11/'Saisie Profil'!$E$19)</f>
        <v/>
      </c>
      <c r="DW194" s="103" t="str">
        <f>IF(DW$3="","",'Saisie Pi induit'!EA13*DW182*'Saisie Profil'!$E11/'Saisie Profil'!$E$19)</f>
        <v/>
      </c>
      <c r="DX194" s="103" t="str">
        <f>IF(DX$3="","",'Saisie Pi induit'!EB13*DX182*'Saisie Profil'!$E11/'Saisie Profil'!$E$19)</f>
        <v/>
      </c>
      <c r="DY194" s="103" t="str">
        <f>IF(DY$3="","",'Saisie Pi induit'!EC13*DY182*'Saisie Profil'!$E11/'Saisie Profil'!$E$19)</f>
        <v/>
      </c>
      <c r="DZ194" s="103" t="str">
        <f>IF(DZ$3="","",'Saisie Pi induit'!ED13*DZ182*'Saisie Profil'!$E11/'Saisie Profil'!$E$19)</f>
        <v/>
      </c>
      <c r="EA194" s="103" t="str">
        <f>IF(EA$3="","",'Saisie Pi induit'!EE13*EA182*'Saisie Profil'!$E11/'Saisie Profil'!$E$19)</f>
        <v/>
      </c>
      <c r="EB194" s="103" t="str">
        <f>IF(EB$3="","",'Saisie Pi induit'!EF13*EB182*'Saisie Profil'!$E11/'Saisie Profil'!$E$19)</f>
        <v/>
      </c>
      <c r="EC194" s="103" t="str">
        <f>IF(EC$3="","",'Saisie Pi induit'!EG13*EC182*'Saisie Profil'!$E11/'Saisie Profil'!$E$19)</f>
        <v/>
      </c>
      <c r="ED194" s="103" t="str">
        <f>IF(ED$3="","",'Saisie Pi induit'!EH13*ED182*'Saisie Profil'!$E11/'Saisie Profil'!$E$19)</f>
        <v/>
      </c>
      <c r="EE194" s="103" t="str">
        <f>IF(EE$3="","",'Saisie Pi induit'!EI13*EE182*'Saisie Profil'!$E11/'Saisie Profil'!$E$19)</f>
        <v/>
      </c>
      <c r="EF194" s="103" t="str">
        <f>IF(EF$3="","",'Saisie Pi induit'!EJ13*EF182*'Saisie Profil'!$E11/'Saisie Profil'!$E$19)</f>
        <v/>
      </c>
      <c r="EG194" s="103" t="str">
        <f>IF(EG$3="","",'Saisie Pi induit'!EK13*EG182*'Saisie Profil'!$E11/'Saisie Profil'!$E$19)</f>
        <v/>
      </c>
      <c r="EH194" s="103" t="str">
        <f>IF(EH$3="","",'Saisie Pi induit'!EL13*EH182*'Saisie Profil'!$E11/'Saisie Profil'!$E$19)</f>
        <v/>
      </c>
      <c r="EI194" s="103" t="str">
        <f>IF(EI$3="","",'Saisie Pi induit'!EM13*EI182*'Saisie Profil'!$E11/'Saisie Profil'!$E$19)</f>
        <v/>
      </c>
      <c r="EJ194" s="103" t="str">
        <f>IF(EJ$3="","",'Saisie Pi induit'!EN13*EJ182*'Saisie Profil'!$E11/'Saisie Profil'!$E$19)</f>
        <v/>
      </c>
      <c r="EK194" s="103" t="str">
        <f>IF(EK$3="","",'Saisie Pi induit'!EO13*EK182*'Saisie Profil'!$E11/'Saisie Profil'!$E$19)</f>
        <v/>
      </c>
      <c r="EL194" s="103" t="str">
        <f>IF(EL$3="","",'Saisie Pi induit'!EP13*EL182*'Saisie Profil'!$E11/'Saisie Profil'!$E$19)</f>
        <v/>
      </c>
      <c r="EM194" s="103" t="str">
        <f>IF(EM$3="","",'Saisie Pi induit'!EQ13*EM182*'Saisie Profil'!$E11/'Saisie Profil'!$E$19)</f>
        <v/>
      </c>
      <c r="EN194" s="103" t="str">
        <f>IF(EN$3="","",'Saisie Pi induit'!ER13*EN182*'Saisie Profil'!$E11/'Saisie Profil'!$E$19)</f>
        <v/>
      </c>
      <c r="EO194" s="103" t="str">
        <f>IF(EO$3="","",'Saisie Pi induit'!ES13*EO182*'Saisie Profil'!$E11/'Saisie Profil'!$E$19)</f>
        <v/>
      </c>
      <c r="EP194" s="103" t="str">
        <f>IF(EP$3="","",'Saisie Pi induit'!ET13*EP182*'Saisie Profil'!$E11/'Saisie Profil'!$E$19)</f>
        <v/>
      </c>
      <c r="EQ194" s="103" t="str">
        <f>IF(EQ$3="","",'Saisie Pi induit'!EU13*EQ182*'Saisie Profil'!$E11/'Saisie Profil'!$E$19)</f>
        <v/>
      </c>
      <c r="ER194" s="103" t="str">
        <f>IF(ER$3="","",'Saisie Pi induit'!EV13*ER182*'Saisie Profil'!$E11/'Saisie Profil'!$E$19)</f>
        <v/>
      </c>
      <c r="ES194" s="103" t="str">
        <f>IF(ES$3="","",'Saisie Pi induit'!EW13*ES182*'Saisie Profil'!$E11/'Saisie Profil'!$E$19)</f>
        <v/>
      </c>
      <c r="ET194" s="103" t="str">
        <f>IF(ET$3="","",'Saisie Pi induit'!EX13*ET182*'Saisie Profil'!$E11/'Saisie Profil'!$E$19)</f>
        <v/>
      </c>
      <c r="EU194" s="103" t="str">
        <f>IF(EU$3="","",'Saisie Pi induit'!EY13*EU182*'Saisie Profil'!$E11/'Saisie Profil'!$E$19)</f>
        <v/>
      </c>
      <c r="EV194" s="103" t="str">
        <f>IF(EV$3="","",'Saisie Pi induit'!EZ13*EV182*'Saisie Profil'!$E11/'Saisie Profil'!$E$19)</f>
        <v/>
      </c>
      <c r="EW194" s="103" t="str">
        <f>IF(EW$3="","",'Saisie Pi induit'!FA13*EW182*'Saisie Profil'!$E11/'Saisie Profil'!$E$19)</f>
        <v/>
      </c>
      <c r="EX194" s="103" t="str">
        <f>IF(EX$3="","",'Saisie Pi induit'!FB13*EX182*'Saisie Profil'!$E11/'Saisie Profil'!$E$19)</f>
        <v/>
      </c>
      <c r="EY194" s="103" t="str">
        <f>IF(EY$3="","",'Saisie Pi induit'!FC13*EY182*'Saisie Profil'!$E11/'Saisie Profil'!$E$19)</f>
        <v/>
      </c>
      <c r="EZ194" s="103" t="str">
        <f>IF(EZ$3="","",'Saisie Pi induit'!FD13*EZ182*'Saisie Profil'!$E11/'Saisie Profil'!$E$19)</f>
        <v/>
      </c>
      <c r="FA194" s="103" t="str">
        <f>IF(FA$3="","",'Saisie Pi induit'!FE13*FA182*'Saisie Profil'!$E11/'Saisie Profil'!$E$19)</f>
        <v/>
      </c>
      <c r="FB194" s="103" t="str">
        <f>IF(FB$3="","",'Saisie Pi induit'!FF13*FB182*'Saisie Profil'!$E11/'Saisie Profil'!$E$19)</f>
        <v/>
      </c>
      <c r="FC194" s="103" t="str">
        <f>IF(FC$3="","",'Saisie Pi induit'!FG13*FC182*'Saisie Profil'!$E11/'Saisie Profil'!$E$19)</f>
        <v/>
      </c>
      <c r="FD194" s="103" t="str">
        <f>IF(FD$3="","",'Saisie Pi induit'!FH13*FD182*'Saisie Profil'!$E11/'Saisie Profil'!$E$19)</f>
        <v/>
      </c>
      <c r="FE194" s="103" t="str">
        <f>IF(FE$3="","",'Saisie Pi induit'!FI13*FE182*'Saisie Profil'!$E11/'Saisie Profil'!$E$19)</f>
        <v/>
      </c>
      <c r="FF194" s="103" t="str">
        <f>IF(FF$3="","",'Saisie Pi induit'!FJ13*FF182*'Saisie Profil'!$E11/'Saisie Profil'!$E$19)</f>
        <v/>
      </c>
      <c r="FG194" s="103" t="str">
        <f>IF(FG$3="","",'Saisie Pi induit'!FK13*FG182*'Saisie Profil'!$E11/'Saisie Profil'!$E$19)</f>
        <v/>
      </c>
      <c r="FH194" s="103" t="str">
        <f>IF(FH$3="","",'Saisie Pi induit'!FL13*FH182*'Saisie Profil'!$E11/'Saisie Profil'!$E$19)</f>
        <v/>
      </c>
      <c r="FI194" s="103" t="str">
        <f>IF(FI$3="","",'Saisie Pi induit'!FM13*FI182*'Saisie Profil'!$E11/'Saisie Profil'!$E$19)</f>
        <v/>
      </c>
      <c r="FJ194" s="103" t="str">
        <f>IF(FJ$3="","",'Saisie Pi induit'!FN13*FJ182*'Saisie Profil'!$E11/'Saisie Profil'!$E$19)</f>
        <v/>
      </c>
      <c r="FK194" s="103" t="str">
        <f>IF(FK$3="","",'Saisie Pi induit'!FO13*FK182*'Saisie Profil'!$E11/'Saisie Profil'!$E$19)</f>
        <v/>
      </c>
      <c r="FL194" s="103" t="str">
        <f>IF(FL$3="","",'Saisie Pi induit'!FP13*FL182*'Saisie Profil'!$E11/'Saisie Profil'!$E$19)</f>
        <v/>
      </c>
      <c r="FM194" s="103" t="str">
        <f>IF(FM$3="","",'Saisie Pi induit'!FQ13*FM182*'Saisie Profil'!$E11/'Saisie Profil'!$E$19)</f>
        <v/>
      </c>
      <c r="FN194" s="103" t="str">
        <f>IF(FN$3="","",'Saisie Pi induit'!FR13*FN182*'Saisie Profil'!$E11/'Saisie Profil'!$E$19)</f>
        <v/>
      </c>
      <c r="FO194" s="103" t="str">
        <f>IF(FO$3="","",'Saisie Pi induit'!FS13*FO182*'Saisie Profil'!$E11/'Saisie Profil'!$E$19)</f>
        <v/>
      </c>
      <c r="FP194" s="103" t="str">
        <f>IF(FP$3="","",'Saisie Pi induit'!FT13*FP182*'Saisie Profil'!$E11/'Saisie Profil'!$E$19)</f>
        <v/>
      </c>
      <c r="FQ194" s="103" t="str">
        <f>IF(FQ$3="","",'Saisie Pi induit'!FU13*FQ182*'Saisie Profil'!$E11/'Saisie Profil'!$E$19)</f>
        <v/>
      </c>
      <c r="FR194" s="103" t="str">
        <f>IF(FR$3="","",'Saisie Pi induit'!FV13*FR182*'Saisie Profil'!$E11/'Saisie Profil'!$E$19)</f>
        <v/>
      </c>
      <c r="FS194" s="103" t="str">
        <f>IF(FS$3="","",'Saisie Pi induit'!FW13*FS182*'Saisie Profil'!$E11/'Saisie Profil'!$E$19)</f>
        <v/>
      </c>
      <c r="FT194" s="103" t="str">
        <f>IF(FT$3="","",'Saisie Pi induit'!FX13*FT182*'Saisie Profil'!$E11/'Saisie Profil'!$E$19)</f>
        <v/>
      </c>
      <c r="FU194" s="103" t="str">
        <f>IF(FU$3="","",'Saisie Pi induit'!FY13*FU182*'Saisie Profil'!$E11/'Saisie Profil'!$E$19)</f>
        <v/>
      </c>
      <c r="FV194" s="103" t="str">
        <f>IF(FV$3="","",'Saisie Pi induit'!FZ13*FV182*'Saisie Profil'!$E11/'Saisie Profil'!$E$19)</f>
        <v/>
      </c>
      <c r="FW194" s="103" t="str">
        <f>IF(FW$3="","",'Saisie Pi induit'!GA13*FW182*'Saisie Profil'!$E11/'Saisie Profil'!$E$19)</f>
        <v/>
      </c>
      <c r="FX194" s="103" t="str">
        <f>IF(FX$3="","",'Saisie Pi induit'!GB13*FX182*'Saisie Profil'!$E11/'Saisie Profil'!$E$19)</f>
        <v/>
      </c>
      <c r="FY194" s="103" t="str">
        <f>IF(FY$3="","",'Saisie Pi induit'!GC13*FY182*'Saisie Profil'!$E11/'Saisie Profil'!$E$19)</f>
        <v/>
      </c>
      <c r="FZ194" s="103" t="str">
        <f>IF(FZ$3="","",'Saisie Pi induit'!GD13*FZ182*'Saisie Profil'!$E11/'Saisie Profil'!$E$19)</f>
        <v/>
      </c>
      <c r="GA194" s="103" t="str">
        <f>IF(GA$3="","",'Saisie Pi induit'!GE13*GA182*'Saisie Profil'!$E11/'Saisie Profil'!$E$19)</f>
        <v/>
      </c>
      <c r="GB194" s="103" t="str">
        <f>IF(GB$3="","",'Saisie Pi induit'!GF13*GB182*'Saisie Profil'!$E11/'Saisie Profil'!$E$19)</f>
        <v/>
      </c>
      <c r="GC194" s="103" t="str">
        <f>IF(GC$3="","",'Saisie Pi induit'!GG13*GC182*'Saisie Profil'!$E11/'Saisie Profil'!$E$19)</f>
        <v/>
      </c>
      <c r="GD194" s="103" t="str">
        <f>IF(GD$3="","",'Saisie Pi induit'!GH13*GD182*'Saisie Profil'!$E11/'Saisie Profil'!$E$19)</f>
        <v/>
      </c>
      <c r="GE194" s="103" t="str">
        <f>IF(GE$3="","",'Saisie Pi induit'!GI13*GE182*'Saisie Profil'!$E11/'Saisie Profil'!$E$19)</f>
        <v/>
      </c>
      <c r="GF194" s="103" t="str">
        <f>IF(GF$3="","",'Saisie Pi induit'!GJ13*GF182*'Saisie Profil'!$E11/'Saisie Profil'!$E$19)</f>
        <v/>
      </c>
      <c r="GG194" s="103" t="str">
        <f>IF(GG$3="","",'Saisie Pi induit'!GK13*GG182*'Saisie Profil'!$E11/'Saisie Profil'!$E$19)</f>
        <v/>
      </c>
      <c r="GH194" s="103" t="str">
        <f>IF(GH$3="","",'Saisie Pi induit'!GL13*GH182*'Saisie Profil'!$E11/'Saisie Profil'!$E$19)</f>
        <v/>
      </c>
      <c r="GI194" s="103" t="str">
        <f>IF(GI$3="","",'Saisie Pi induit'!GM13*GI182*'Saisie Profil'!$E11/'Saisie Profil'!$E$19)</f>
        <v/>
      </c>
      <c r="GJ194" s="103" t="str">
        <f>IF(GJ$3="","",'Saisie Pi induit'!GN13*GJ182*'Saisie Profil'!$E11/'Saisie Profil'!$E$19)</f>
        <v/>
      </c>
      <c r="GK194" s="103" t="str">
        <f>IF(GK$3="","",'Saisie Pi induit'!GO13*GK182*'Saisie Profil'!$E11/'Saisie Profil'!$E$19)</f>
        <v/>
      </c>
      <c r="GL194" s="103" t="str">
        <f>IF(GL$3="","",'Saisie Pi induit'!GP13*GL182*'Saisie Profil'!$E11/'Saisie Profil'!$E$19)</f>
        <v/>
      </c>
      <c r="GM194" s="103" t="str">
        <f>IF(GM$3="","",'Saisie Pi induit'!GQ13*GM182*'Saisie Profil'!$E11/'Saisie Profil'!$E$19)</f>
        <v/>
      </c>
      <c r="GN194" s="103" t="str">
        <f>IF(GN$3="","",'Saisie Pi induit'!GR13*GN182*'Saisie Profil'!$E11/'Saisie Profil'!$E$19)</f>
        <v/>
      </c>
      <c r="GO194" s="103" t="str">
        <f>IF(GO$3="","",'Saisie Pi induit'!GS13*GO182*'Saisie Profil'!$E11/'Saisie Profil'!$E$19)</f>
        <v/>
      </c>
      <c r="GP194" s="103" t="str">
        <f>IF(GP$3="","",'Saisie Pi induit'!GT13*GP182*'Saisie Profil'!$E11/'Saisie Profil'!$E$19)</f>
        <v/>
      </c>
      <c r="GQ194" s="103" t="str">
        <f>IF(GQ$3="","",'Saisie Pi induit'!GU13*GQ182*'Saisie Profil'!$E11/'Saisie Profil'!$E$19)</f>
        <v/>
      </c>
      <c r="GR194" s="103" t="str">
        <f>IF(GR$3="","",'Saisie Pi induit'!GV13*GR182*'Saisie Profil'!$E11/'Saisie Profil'!$E$19)</f>
        <v/>
      </c>
      <c r="GS194" s="122"/>
      <c r="GT194" s="113"/>
      <c r="GU194" s="113"/>
      <c r="GV194" s="113"/>
      <c r="GW194" s="113"/>
      <c r="GX194" s="113"/>
      <c r="GY194" s="113"/>
      <c r="GZ194" s="113"/>
      <c r="HA194" s="113"/>
      <c r="HB194" s="113"/>
      <c r="HC194" s="113"/>
      <c r="HD194" s="113"/>
      <c r="HE194" s="113"/>
      <c r="HF194" s="113"/>
      <c r="HG194" s="113"/>
      <c r="HH194" s="113"/>
      <c r="HI194" s="113"/>
      <c r="HJ194" s="113"/>
      <c r="HK194" s="113"/>
      <c r="HL194" s="113"/>
      <c r="HM194" s="113"/>
      <c r="HN194" s="113"/>
      <c r="HO194" s="113"/>
      <c r="HP194" s="113"/>
      <c r="HQ194" s="113"/>
      <c r="HR194" s="113"/>
      <c r="HS194" s="113"/>
      <c r="HT194" s="113"/>
      <c r="HU194" s="113"/>
      <c r="HV194" s="113"/>
      <c r="HW194" s="113"/>
      <c r="HX194" s="113"/>
      <c r="HY194" s="113"/>
      <c r="HZ194" s="113"/>
      <c r="IA194" s="113"/>
      <c r="IB194" s="113"/>
      <c r="IC194" s="113"/>
      <c r="ID194" s="113"/>
      <c r="IE194" s="113"/>
      <c r="IF194" s="113"/>
      <c r="IG194" s="113"/>
      <c r="IH194" s="113"/>
      <c r="II194" s="113"/>
      <c r="IJ194" s="113"/>
      <c r="IK194" s="113"/>
      <c r="IL194" s="113"/>
      <c r="IM194" s="113"/>
      <c r="IN194" s="113"/>
      <c r="IO194" s="113"/>
      <c r="IP194" s="113"/>
      <c r="IQ194" s="113"/>
      <c r="IR194" s="113"/>
      <c r="IS194" s="113"/>
      <c r="IT194" s="113"/>
      <c r="IU194" s="113"/>
      <c r="IV194" s="113"/>
    </row>
    <row r="195" spans="1:256" s="104" customFormat="1" ht="12" customHeight="1">
      <c r="A195" s="29" t="str">
        <f>'Saisie Profil'!C12</f>
        <v>Avec obstacle sans train hiver</v>
      </c>
      <c r="B195" s="29" t="str">
        <f t="shared" si="93"/>
        <v>Lambda phase pondéré par la durée et Pinduit</v>
      </c>
      <c r="C195" s="103">
        <f>IF(C$3="","",'Saisie Pi induit'!G14*C183*'Saisie Profil'!$E12/'Saisie Profil'!$E$19)</f>
        <v>0.12344806677310134</v>
      </c>
      <c r="D195" s="103">
        <f>IF(D$3="","",'Saisie Pi induit'!H14*D183*'Saisie Profil'!$E12/'Saisie Profil'!$E$19)</f>
        <v>1.2327161665871784E-2</v>
      </c>
      <c r="E195" s="103">
        <f>IF(E$3="","",'Saisie Pi induit'!I14*E183*'Saisie Profil'!$E12/'Saisie Profil'!$E$19)</f>
        <v>2.1718422636123331E-3</v>
      </c>
      <c r="F195" s="103">
        <f>IF(F$3="","",'Saisie Pi induit'!J14*F183*'Saisie Profil'!$E12/'Saisie Profil'!$E$19)</f>
        <v>1.5567387414587176E-3</v>
      </c>
      <c r="G195" s="103">
        <f>IF(G$3="","",'Saisie Pi induit'!K14*G183*'Saisie Profil'!$E12/'Saisie Profil'!$E$19)</f>
        <v>3.0653352030971865E-4</v>
      </c>
      <c r="H195" s="103">
        <f>IF(H$3="","",'Saisie Pi induit'!L14*H183*'Saisie Profil'!$E12/'Saisie Profil'!$E$19)</f>
        <v>1.2428233724977127E-3</v>
      </c>
      <c r="I195" s="103">
        <f>IF(I$3="","",'Saisie Pi induit'!M14*I183*'Saisie Profil'!$E12/'Saisie Profil'!$E$19)</f>
        <v>1.8059755205686319E-2</v>
      </c>
      <c r="J195" s="103">
        <f>IF(J$3="","",'Saisie Pi induit'!N14*J183*'Saisie Profil'!$E12/'Saisie Profil'!$E$19)</f>
        <v>1.4986239566774877E-2</v>
      </c>
      <c r="K195" s="103">
        <f>IF(K$3="","",'Saisie Pi induit'!O14*K183*'Saisie Profil'!$E12/'Saisie Profil'!$E$19)</f>
        <v>7.1305790894001944E-3</v>
      </c>
      <c r="L195" s="103">
        <f>IF(L$3="","",'Saisie Pi induit'!P14*L183*'Saisie Profil'!$E12/'Saisie Profil'!$E$19)</f>
        <v>6.6975345335819102E-3</v>
      </c>
      <c r="M195" s="103">
        <f>IF(M$3="","",'Saisie Pi induit'!Q14*M183*'Saisie Profil'!$E12/'Saisie Profil'!$E$19)</f>
        <v>6.0901311034649011E-3</v>
      </c>
      <c r="N195" s="103">
        <f>IF(N$3="","",'Saisie Pi induit'!R14*N183*'Saisie Profil'!$E12/'Saisie Profil'!$E$19)</f>
        <v>2.1847999251397125E-3</v>
      </c>
      <c r="O195" s="103" t="str">
        <f>IF(O$3="","",'Saisie Pi induit'!S14*O183*'Saisie Profil'!$E12/'Saisie Profil'!$E$19)</f>
        <v/>
      </c>
      <c r="P195" s="103" t="str">
        <f>IF(P$3="","",'Saisie Pi induit'!T14*P183*'Saisie Profil'!$E12/'Saisie Profil'!$E$19)</f>
        <v/>
      </c>
      <c r="Q195" s="103" t="str">
        <f>IF(Q$3="","",'Saisie Pi induit'!U14*Q183*'Saisie Profil'!$E12/'Saisie Profil'!$E$19)</f>
        <v/>
      </c>
      <c r="R195" s="103" t="str">
        <f>IF(R$3="","",'Saisie Pi induit'!V14*R183*'Saisie Profil'!$E12/'Saisie Profil'!$E$19)</f>
        <v/>
      </c>
      <c r="S195" s="103" t="str">
        <f>IF(S$3="","",'Saisie Pi induit'!W14*S183*'Saisie Profil'!$E12/'Saisie Profil'!$E$19)</f>
        <v/>
      </c>
      <c r="T195" s="103" t="str">
        <f>IF(T$3="","",'Saisie Pi induit'!X14*T183*'Saisie Profil'!$E12/'Saisie Profil'!$E$19)</f>
        <v/>
      </c>
      <c r="U195" s="103" t="str">
        <f>IF(U$3="","",'Saisie Pi induit'!Y14*U183*'Saisie Profil'!$E12/'Saisie Profil'!$E$19)</f>
        <v/>
      </c>
      <c r="V195" s="103" t="str">
        <f>IF(V$3="","",'Saisie Pi induit'!Z14*V183*'Saisie Profil'!$E12/'Saisie Profil'!$E$19)</f>
        <v/>
      </c>
      <c r="W195" s="103" t="str">
        <f>IF(W$3="","",'Saisie Pi induit'!AA14*W183*'Saisie Profil'!$E12/'Saisie Profil'!$E$19)</f>
        <v/>
      </c>
      <c r="X195" s="103" t="str">
        <f>IF(X$3="","",'Saisie Pi induit'!AB14*X183*'Saisie Profil'!$E12/'Saisie Profil'!$E$19)</f>
        <v/>
      </c>
      <c r="Y195" s="103" t="str">
        <f>IF(Y$3="","",'Saisie Pi induit'!AC14*Y183*'Saisie Profil'!$E12/'Saisie Profil'!$E$19)</f>
        <v/>
      </c>
      <c r="Z195" s="103" t="str">
        <f>IF(Z$3="","",'Saisie Pi induit'!AD14*Z183*'Saisie Profil'!$E12/'Saisie Profil'!$E$19)</f>
        <v/>
      </c>
      <c r="AA195" s="103" t="str">
        <f>IF(AA$3="","",'Saisie Pi induit'!AE14*AA183*'Saisie Profil'!$E12/'Saisie Profil'!$E$19)</f>
        <v/>
      </c>
      <c r="AB195" s="103" t="str">
        <f>IF(AB$3="","",'Saisie Pi induit'!AF14*AB183*'Saisie Profil'!$E12/'Saisie Profil'!$E$19)</f>
        <v/>
      </c>
      <c r="AC195" s="103" t="str">
        <f>IF(AC$3="","",'Saisie Pi induit'!AG14*AC183*'Saisie Profil'!$E12/'Saisie Profil'!$E$19)</f>
        <v/>
      </c>
      <c r="AD195" s="103" t="str">
        <f>IF(AD$3="","",'Saisie Pi induit'!AH14*AD183*'Saisie Profil'!$E12/'Saisie Profil'!$E$19)</f>
        <v/>
      </c>
      <c r="AE195" s="103" t="str">
        <f>IF(AE$3="","",'Saisie Pi induit'!AI14*AE183*'Saisie Profil'!$E12/'Saisie Profil'!$E$19)</f>
        <v/>
      </c>
      <c r="AF195" s="103" t="str">
        <f>IF(AF$3="","",'Saisie Pi induit'!AJ14*AF183*'Saisie Profil'!$E12/'Saisie Profil'!$E$19)</f>
        <v/>
      </c>
      <c r="AG195" s="103" t="str">
        <f>IF(AG$3="","",'Saisie Pi induit'!AK14*AG183*'Saisie Profil'!$E12/'Saisie Profil'!$E$19)</f>
        <v/>
      </c>
      <c r="AH195" s="103" t="str">
        <f>IF(AH$3="","",'Saisie Pi induit'!AL14*AH183*'Saisie Profil'!$E12/'Saisie Profil'!$E$19)</f>
        <v/>
      </c>
      <c r="AI195" s="103" t="str">
        <f>IF(AI$3="","",'Saisie Pi induit'!AM14*AI183*'Saisie Profil'!$E12/'Saisie Profil'!$E$19)</f>
        <v/>
      </c>
      <c r="AJ195" s="103" t="str">
        <f>IF(AJ$3="","",'Saisie Pi induit'!AN14*AJ183*'Saisie Profil'!$E12/'Saisie Profil'!$E$19)</f>
        <v/>
      </c>
      <c r="AK195" s="103" t="str">
        <f>IF(AK$3="","",'Saisie Pi induit'!AO14*AK183*'Saisie Profil'!$E12/'Saisie Profil'!$E$19)</f>
        <v/>
      </c>
      <c r="AL195" s="103" t="str">
        <f>IF(AL$3="","",'Saisie Pi induit'!AP14*AL183*'Saisie Profil'!$E12/'Saisie Profil'!$E$19)</f>
        <v/>
      </c>
      <c r="AM195" s="103" t="str">
        <f>IF(AM$3="","",'Saisie Pi induit'!AQ14*AM183*'Saisie Profil'!$E12/'Saisie Profil'!$E$19)</f>
        <v/>
      </c>
      <c r="AN195" s="103" t="str">
        <f>IF(AN$3="","",'Saisie Pi induit'!AR14*AN183*'Saisie Profil'!$E12/'Saisie Profil'!$E$19)</f>
        <v/>
      </c>
      <c r="AO195" s="103" t="str">
        <f>IF(AO$3="","",'Saisie Pi induit'!AS14*AO183*'Saisie Profil'!$E12/'Saisie Profil'!$E$19)</f>
        <v/>
      </c>
      <c r="AP195" s="103" t="str">
        <f>IF(AP$3="","",'Saisie Pi induit'!AT14*AP183*'Saisie Profil'!$E12/'Saisie Profil'!$E$19)</f>
        <v/>
      </c>
      <c r="AQ195" s="103" t="str">
        <f>IF(AQ$3="","",'Saisie Pi induit'!AU14*AQ183*'Saisie Profil'!$E12/'Saisie Profil'!$E$19)</f>
        <v/>
      </c>
      <c r="AR195" s="103" t="str">
        <f>IF(AR$3="","",'Saisie Pi induit'!AV14*AR183*'Saisie Profil'!$E12/'Saisie Profil'!$E$19)</f>
        <v/>
      </c>
      <c r="AS195" s="103" t="str">
        <f>IF(AS$3="","",'Saisie Pi induit'!AW14*AS183*'Saisie Profil'!$E12/'Saisie Profil'!$E$19)</f>
        <v/>
      </c>
      <c r="AT195" s="103" t="str">
        <f>IF(AT$3="","",'Saisie Pi induit'!AX14*AT183*'Saisie Profil'!$E12/'Saisie Profil'!$E$19)</f>
        <v/>
      </c>
      <c r="AU195" s="103" t="str">
        <f>IF(AU$3="","",'Saisie Pi induit'!AY14*AU183*'Saisie Profil'!$E12/'Saisie Profil'!$E$19)</f>
        <v/>
      </c>
      <c r="AV195" s="103" t="str">
        <f>IF(AV$3="","",'Saisie Pi induit'!AZ14*AV183*'Saisie Profil'!$E12/'Saisie Profil'!$E$19)</f>
        <v/>
      </c>
      <c r="AW195" s="103" t="str">
        <f>IF(AW$3="","",'Saisie Pi induit'!BA14*AW183*'Saisie Profil'!$E12/'Saisie Profil'!$E$19)</f>
        <v/>
      </c>
      <c r="AX195" s="103" t="str">
        <f>IF(AX$3="","",'Saisie Pi induit'!BB14*AX183*'Saisie Profil'!$E12/'Saisie Profil'!$E$19)</f>
        <v/>
      </c>
      <c r="AY195" s="103" t="str">
        <f>IF(AY$3="","",'Saisie Pi induit'!BC14*AY183*'Saisie Profil'!$E12/'Saisie Profil'!$E$19)</f>
        <v/>
      </c>
      <c r="AZ195" s="103" t="str">
        <f>IF(AZ$3="","",'Saisie Pi induit'!BD14*AZ183*'Saisie Profil'!$E12/'Saisie Profil'!$E$19)</f>
        <v/>
      </c>
      <c r="BA195" s="103" t="str">
        <f>IF(BA$3="","",'Saisie Pi induit'!BE14*BA183*'Saisie Profil'!$E12/'Saisie Profil'!$E$19)</f>
        <v/>
      </c>
      <c r="BB195" s="103" t="str">
        <f>IF(BB$3="","",'Saisie Pi induit'!BF14*BB183*'Saisie Profil'!$E12/'Saisie Profil'!$E$19)</f>
        <v/>
      </c>
      <c r="BC195" s="103" t="str">
        <f>IF(BC$3="","",'Saisie Pi induit'!BG14*BC183*'Saisie Profil'!$E12/'Saisie Profil'!$E$19)</f>
        <v/>
      </c>
      <c r="BD195" s="103" t="str">
        <f>IF(BD$3="","",'Saisie Pi induit'!BH14*BD183*'Saisie Profil'!$E12/'Saisie Profil'!$E$19)</f>
        <v/>
      </c>
      <c r="BE195" s="103" t="str">
        <f>IF(BE$3="","",'Saisie Pi induit'!BI14*BE183*'Saisie Profil'!$E12/'Saisie Profil'!$E$19)</f>
        <v/>
      </c>
      <c r="BF195" s="103" t="str">
        <f>IF(BF$3="","",'Saisie Pi induit'!BJ14*BF183*'Saisie Profil'!$E12/'Saisie Profil'!$E$19)</f>
        <v/>
      </c>
      <c r="BG195" s="103" t="str">
        <f>IF(BG$3="","",'Saisie Pi induit'!BK14*BG183*'Saisie Profil'!$E12/'Saisie Profil'!$E$19)</f>
        <v/>
      </c>
      <c r="BH195" s="103" t="str">
        <f>IF(BH$3="","",'Saisie Pi induit'!BL14*BH183*'Saisie Profil'!$E12/'Saisie Profil'!$E$19)</f>
        <v/>
      </c>
      <c r="BI195" s="103" t="str">
        <f>IF(BI$3="","",'Saisie Pi induit'!BM14*BI183*'Saisie Profil'!$E12/'Saisie Profil'!$E$19)</f>
        <v/>
      </c>
      <c r="BJ195" s="103" t="str">
        <f>IF(BJ$3="","",'Saisie Pi induit'!BN14*BJ183*'Saisie Profil'!$E12/'Saisie Profil'!$E$19)</f>
        <v/>
      </c>
      <c r="BK195" s="103" t="str">
        <f>IF(BK$3="","",'Saisie Pi induit'!BO14*BK183*'Saisie Profil'!$E12/'Saisie Profil'!$E$19)</f>
        <v/>
      </c>
      <c r="BL195" s="103" t="str">
        <f>IF(BL$3="","",'Saisie Pi induit'!BP14*BL183*'Saisie Profil'!$E12/'Saisie Profil'!$E$19)</f>
        <v/>
      </c>
      <c r="BM195" s="103" t="str">
        <f>IF(BM$3="","",'Saisie Pi induit'!BQ14*BM183*'Saisie Profil'!$E12/'Saisie Profil'!$E$19)</f>
        <v/>
      </c>
      <c r="BN195" s="103" t="str">
        <f>IF(BN$3="","",'Saisie Pi induit'!BR14*BN183*'Saisie Profil'!$E12/'Saisie Profil'!$E$19)</f>
        <v/>
      </c>
      <c r="BO195" s="103" t="str">
        <f>IF(BO$3="","",'Saisie Pi induit'!BS14*BO183*'Saisie Profil'!$E12/'Saisie Profil'!$E$19)</f>
        <v/>
      </c>
      <c r="BP195" s="103" t="str">
        <f>IF(BP$3="","",'Saisie Pi induit'!BT14*BP183*'Saisie Profil'!$E12/'Saisie Profil'!$E$19)</f>
        <v/>
      </c>
      <c r="BQ195" s="103" t="str">
        <f>IF(BQ$3="","",'Saisie Pi induit'!BU14*BQ183*'Saisie Profil'!$E12/'Saisie Profil'!$E$19)</f>
        <v/>
      </c>
      <c r="BR195" s="103" t="str">
        <f>IF(BR$3="","",'Saisie Pi induit'!BV14*BR183*'Saisie Profil'!$E12/'Saisie Profil'!$E$19)</f>
        <v/>
      </c>
      <c r="BS195" s="103" t="str">
        <f>IF(BS$3="","",'Saisie Pi induit'!BW14*BS183*'Saisie Profil'!$E12/'Saisie Profil'!$E$19)</f>
        <v/>
      </c>
      <c r="BT195" s="103" t="str">
        <f>IF(BT$3="","",'Saisie Pi induit'!BX14*BT183*'Saisie Profil'!$E12/'Saisie Profil'!$E$19)</f>
        <v/>
      </c>
      <c r="BU195" s="103" t="str">
        <f>IF(BU$3="","",'Saisie Pi induit'!BY14*BU183*'Saisie Profil'!$E12/'Saisie Profil'!$E$19)</f>
        <v/>
      </c>
      <c r="BV195" s="103" t="str">
        <f>IF(BV$3="","",'Saisie Pi induit'!BZ14*BV183*'Saisie Profil'!$E12/'Saisie Profil'!$E$19)</f>
        <v/>
      </c>
      <c r="BW195" s="103" t="str">
        <f>IF(BW$3="","",'Saisie Pi induit'!CA14*BW183*'Saisie Profil'!$E12/'Saisie Profil'!$E$19)</f>
        <v/>
      </c>
      <c r="BX195" s="103" t="str">
        <f>IF(BX$3="","",'Saisie Pi induit'!CB14*BX183*'Saisie Profil'!$E12/'Saisie Profil'!$E$19)</f>
        <v/>
      </c>
      <c r="BY195" s="103" t="str">
        <f>IF(BY$3="","",'Saisie Pi induit'!CC14*BY183*'Saisie Profil'!$E12/'Saisie Profil'!$E$19)</f>
        <v/>
      </c>
      <c r="BZ195" s="103" t="str">
        <f>IF(BZ$3="","",'Saisie Pi induit'!CD14*BZ183*'Saisie Profil'!$E12/'Saisie Profil'!$E$19)</f>
        <v/>
      </c>
      <c r="CA195" s="103" t="str">
        <f>IF(CA$3="","",'Saisie Pi induit'!CE14*CA183*'Saisie Profil'!$E12/'Saisie Profil'!$E$19)</f>
        <v/>
      </c>
      <c r="CB195" s="103" t="str">
        <f>IF(CB$3="","",'Saisie Pi induit'!CF14*CB183*'Saisie Profil'!$E12/'Saisie Profil'!$E$19)</f>
        <v/>
      </c>
      <c r="CC195" s="103" t="str">
        <f>IF(CC$3="","",'Saisie Pi induit'!CG14*CC183*'Saisie Profil'!$E12/'Saisie Profil'!$E$19)</f>
        <v/>
      </c>
      <c r="CD195" s="103" t="str">
        <f>IF(CD$3="","",'Saisie Pi induit'!CH14*CD183*'Saisie Profil'!$E12/'Saisie Profil'!$E$19)</f>
        <v/>
      </c>
      <c r="CE195" s="103" t="str">
        <f>IF(CE$3="","",'Saisie Pi induit'!CI14*CE183*'Saisie Profil'!$E12/'Saisie Profil'!$E$19)</f>
        <v/>
      </c>
      <c r="CF195" s="103" t="str">
        <f>IF(CF$3="","",'Saisie Pi induit'!CJ14*CF183*'Saisie Profil'!$E12/'Saisie Profil'!$E$19)</f>
        <v/>
      </c>
      <c r="CG195" s="103" t="str">
        <f>IF(CG$3="","",'Saisie Pi induit'!CK14*CG183*'Saisie Profil'!$E12/'Saisie Profil'!$E$19)</f>
        <v/>
      </c>
      <c r="CH195" s="103" t="str">
        <f>IF(CH$3="","",'Saisie Pi induit'!CL14*CH183*'Saisie Profil'!$E12/'Saisie Profil'!$E$19)</f>
        <v/>
      </c>
      <c r="CI195" s="103" t="str">
        <f>IF(CI$3="","",'Saisie Pi induit'!CM14*CI183*'Saisie Profil'!$E12/'Saisie Profil'!$E$19)</f>
        <v/>
      </c>
      <c r="CJ195" s="103" t="str">
        <f>IF(CJ$3="","",'Saisie Pi induit'!CN14*CJ183*'Saisie Profil'!$E12/'Saisie Profil'!$E$19)</f>
        <v/>
      </c>
      <c r="CK195" s="103" t="str">
        <f>IF(CK$3="","",'Saisie Pi induit'!CO14*CK183*'Saisie Profil'!$E12/'Saisie Profil'!$E$19)</f>
        <v/>
      </c>
      <c r="CL195" s="103" t="str">
        <f>IF(CL$3="","",'Saisie Pi induit'!CP14*CL183*'Saisie Profil'!$E12/'Saisie Profil'!$E$19)</f>
        <v/>
      </c>
      <c r="CM195" s="103" t="str">
        <f>IF(CM$3="","",'Saisie Pi induit'!CQ14*CM183*'Saisie Profil'!$E12/'Saisie Profil'!$E$19)</f>
        <v/>
      </c>
      <c r="CN195" s="103" t="str">
        <f>IF(CN$3="","",'Saisie Pi induit'!CR14*CN183*'Saisie Profil'!$E12/'Saisie Profil'!$E$19)</f>
        <v/>
      </c>
      <c r="CO195" s="103" t="str">
        <f>IF(CO$3="","",'Saisie Pi induit'!CS14*CO183*'Saisie Profil'!$E12/'Saisie Profil'!$E$19)</f>
        <v/>
      </c>
      <c r="CP195" s="103" t="str">
        <f>IF(CP$3="","",'Saisie Pi induit'!CT14*CP183*'Saisie Profil'!$E12/'Saisie Profil'!$E$19)</f>
        <v/>
      </c>
      <c r="CQ195" s="103" t="str">
        <f>IF(CQ$3="","",'Saisie Pi induit'!CU14*CQ183*'Saisie Profil'!$E12/'Saisie Profil'!$E$19)</f>
        <v/>
      </c>
      <c r="CR195" s="103" t="str">
        <f>IF(CR$3="","",'Saisie Pi induit'!CV14*CR183*'Saisie Profil'!$E12/'Saisie Profil'!$E$19)</f>
        <v/>
      </c>
      <c r="CS195" s="103" t="str">
        <f>IF(CS$3="","",'Saisie Pi induit'!CW14*CS183*'Saisie Profil'!$E12/'Saisie Profil'!$E$19)</f>
        <v/>
      </c>
      <c r="CT195" s="103" t="str">
        <f>IF(CT$3="","",'Saisie Pi induit'!CX14*CT183*'Saisie Profil'!$E12/'Saisie Profil'!$E$19)</f>
        <v/>
      </c>
      <c r="CU195" s="103" t="str">
        <f>IF(CU$3="","",'Saisie Pi induit'!CY14*CU183*'Saisie Profil'!$E12/'Saisie Profil'!$E$19)</f>
        <v/>
      </c>
      <c r="CV195" s="103" t="str">
        <f>IF(CV$3="","",'Saisie Pi induit'!CZ14*CV183*'Saisie Profil'!$E12/'Saisie Profil'!$E$19)</f>
        <v/>
      </c>
      <c r="CW195" s="103" t="str">
        <f>IF(CW$3="","",'Saisie Pi induit'!DA14*CW183*'Saisie Profil'!$E12/'Saisie Profil'!$E$19)</f>
        <v/>
      </c>
      <c r="CX195" s="103" t="str">
        <f>IF(CX$3="","",'Saisie Pi induit'!DB14*CX183*'Saisie Profil'!$E12/'Saisie Profil'!$E$19)</f>
        <v/>
      </c>
      <c r="CY195" s="103" t="str">
        <f>IF(CY$3="","",'Saisie Pi induit'!DC14*CY183*'Saisie Profil'!$E12/'Saisie Profil'!$E$19)</f>
        <v/>
      </c>
      <c r="CZ195" s="103" t="str">
        <f>IF(CZ$3="","",'Saisie Pi induit'!DD14*CZ183*'Saisie Profil'!$E12/'Saisie Profil'!$E$19)</f>
        <v/>
      </c>
      <c r="DA195" s="103" t="str">
        <f>IF(DA$3="","",'Saisie Pi induit'!DE14*DA183*'Saisie Profil'!$E12/'Saisie Profil'!$E$19)</f>
        <v/>
      </c>
      <c r="DB195" s="103" t="str">
        <f>IF(DB$3="","",'Saisie Pi induit'!DF14*DB183*'Saisie Profil'!$E12/'Saisie Profil'!$E$19)</f>
        <v/>
      </c>
      <c r="DC195" s="103" t="str">
        <f>IF(DC$3="","",'Saisie Pi induit'!DG14*DC183*'Saisie Profil'!$E12/'Saisie Profil'!$E$19)</f>
        <v/>
      </c>
      <c r="DD195" s="103" t="str">
        <f>IF(DD$3="","",'Saisie Pi induit'!DH14*DD183*'Saisie Profil'!$E12/'Saisie Profil'!$E$19)</f>
        <v/>
      </c>
      <c r="DE195" s="103" t="str">
        <f>IF(DE$3="","",'Saisie Pi induit'!DI14*DE183*'Saisie Profil'!$E12/'Saisie Profil'!$E$19)</f>
        <v/>
      </c>
      <c r="DF195" s="103" t="str">
        <f>IF(DF$3="","",'Saisie Pi induit'!DJ14*DF183*'Saisie Profil'!$E12/'Saisie Profil'!$E$19)</f>
        <v/>
      </c>
      <c r="DG195" s="103" t="str">
        <f>IF(DG$3="","",'Saisie Pi induit'!DK14*DG183*'Saisie Profil'!$E12/'Saisie Profil'!$E$19)</f>
        <v/>
      </c>
      <c r="DH195" s="103" t="str">
        <f>IF(DH$3="","",'Saisie Pi induit'!DL14*DH183*'Saisie Profil'!$E12/'Saisie Profil'!$E$19)</f>
        <v/>
      </c>
      <c r="DI195" s="103" t="str">
        <f>IF(DI$3="","",'Saisie Pi induit'!DM14*DI183*'Saisie Profil'!$E12/'Saisie Profil'!$E$19)</f>
        <v/>
      </c>
      <c r="DJ195" s="103" t="str">
        <f>IF(DJ$3="","",'Saisie Pi induit'!DN14*DJ183*'Saisie Profil'!$E12/'Saisie Profil'!$E$19)</f>
        <v/>
      </c>
      <c r="DK195" s="103" t="str">
        <f>IF(DK$3="","",'Saisie Pi induit'!DO14*DK183*'Saisie Profil'!$E12/'Saisie Profil'!$E$19)</f>
        <v/>
      </c>
      <c r="DL195" s="103" t="str">
        <f>IF(DL$3="","",'Saisie Pi induit'!DP14*DL183*'Saisie Profil'!$E12/'Saisie Profil'!$E$19)</f>
        <v/>
      </c>
      <c r="DM195" s="103" t="str">
        <f>IF(DM$3="","",'Saisie Pi induit'!DQ14*DM183*'Saisie Profil'!$E12/'Saisie Profil'!$E$19)</f>
        <v/>
      </c>
      <c r="DN195" s="103" t="str">
        <f>IF(DN$3="","",'Saisie Pi induit'!DR14*DN183*'Saisie Profil'!$E12/'Saisie Profil'!$E$19)</f>
        <v/>
      </c>
      <c r="DO195" s="103" t="str">
        <f>IF(DO$3="","",'Saisie Pi induit'!DS14*DO183*'Saisie Profil'!$E12/'Saisie Profil'!$E$19)</f>
        <v/>
      </c>
      <c r="DP195" s="103" t="str">
        <f>IF(DP$3="","",'Saisie Pi induit'!DT14*DP183*'Saisie Profil'!$E12/'Saisie Profil'!$E$19)</f>
        <v/>
      </c>
      <c r="DQ195" s="103" t="str">
        <f>IF(DQ$3="","",'Saisie Pi induit'!DU14*DQ183*'Saisie Profil'!$E12/'Saisie Profil'!$E$19)</f>
        <v/>
      </c>
      <c r="DR195" s="103" t="str">
        <f>IF(DR$3="","",'Saisie Pi induit'!DV14*DR183*'Saisie Profil'!$E12/'Saisie Profil'!$E$19)</f>
        <v/>
      </c>
      <c r="DS195" s="103" t="str">
        <f>IF(DS$3="","",'Saisie Pi induit'!DW14*DS183*'Saisie Profil'!$E12/'Saisie Profil'!$E$19)</f>
        <v/>
      </c>
      <c r="DT195" s="103" t="str">
        <f>IF(DT$3="","",'Saisie Pi induit'!DX14*DT183*'Saisie Profil'!$E12/'Saisie Profil'!$E$19)</f>
        <v/>
      </c>
      <c r="DU195" s="103" t="str">
        <f>IF(DU$3="","",'Saisie Pi induit'!DY14*DU183*'Saisie Profil'!$E12/'Saisie Profil'!$E$19)</f>
        <v/>
      </c>
      <c r="DV195" s="103" t="str">
        <f>IF(DV$3="","",'Saisie Pi induit'!DZ14*DV183*'Saisie Profil'!$E12/'Saisie Profil'!$E$19)</f>
        <v/>
      </c>
      <c r="DW195" s="103" t="str">
        <f>IF(DW$3="","",'Saisie Pi induit'!EA14*DW183*'Saisie Profil'!$E12/'Saisie Profil'!$E$19)</f>
        <v/>
      </c>
      <c r="DX195" s="103" t="str">
        <f>IF(DX$3="","",'Saisie Pi induit'!EB14*DX183*'Saisie Profil'!$E12/'Saisie Profil'!$E$19)</f>
        <v/>
      </c>
      <c r="DY195" s="103" t="str">
        <f>IF(DY$3="","",'Saisie Pi induit'!EC14*DY183*'Saisie Profil'!$E12/'Saisie Profil'!$E$19)</f>
        <v/>
      </c>
      <c r="DZ195" s="103" t="str">
        <f>IF(DZ$3="","",'Saisie Pi induit'!ED14*DZ183*'Saisie Profil'!$E12/'Saisie Profil'!$E$19)</f>
        <v/>
      </c>
      <c r="EA195" s="103" t="str">
        <f>IF(EA$3="","",'Saisie Pi induit'!EE14*EA183*'Saisie Profil'!$E12/'Saisie Profil'!$E$19)</f>
        <v/>
      </c>
      <c r="EB195" s="103" t="str">
        <f>IF(EB$3="","",'Saisie Pi induit'!EF14*EB183*'Saisie Profil'!$E12/'Saisie Profil'!$E$19)</f>
        <v/>
      </c>
      <c r="EC195" s="103" t="str">
        <f>IF(EC$3="","",'Saisie Pi induit'!EG14*EC183*'Saisie Profil'!$E12/'Saisie Profil'!$E$19)</f>
        <v/>
      </c>
      <c r="ED195" s="103" t="str">
        <f>IF(ED$3="","",'Saisie Pi induit'!EH14*ED183*'Saisie Profil'!$E12/'Saisie Profil'!$E$19)</f>
        <v/>
      </c>
      <c r="EE195" s="103" t="str">
        <f>IF(EE$3="","",'Saisie Pi induit'!EI14*EE183*'Saisie Profil'!$E12/'Saisie Profil'!$E$19)</f>
        <v/>
      </c>
      <c r="EF195" s="103" t="str">
        <f>IF(EF$3="","",'Saisie Pi induit'!EJ14*EF183*'Saisie Profil'!$E12/'Saisie Profil'!$E$19)</f>
        <v/>
      </c>
      <c r="EG195" s="103" t="str">
        <f>IF(EG$3="","",'Saisie Pi induit'!EK14*EG183*'Saisie Profil'!$E12/'Saisie Profil'!$E$19)</f>
        <v/>
      </c>
      <c r="EH195" s="103" t="str">
        <f>IF(EH$3="","",'Saisie Pi induit'!EL14*EH183*'Saisie Profil'!$E12/'Saisie Profil'!$E$19)</f>
        <v/>
      </c>
      <c r="EI195" s="103" t="str">
        <f>IF(EI$3="","",'Saisie Pi induit'!EM14*EI183*'Saisie Profil'!$E12/'Saisie Profil'!$E$19)</f>
        <v/>
      </c>
      <c r="EJ195" s="103" t="str">
        <f>IF(EJ$3="","",'Saisie Pi induit'!EN14*EJ183*'Saisie Profil'!$E12/'Saisie Profil'!$E$19)</f>
        <v/>
      </c>
      <c r="EK195" s="103" t="str">
        <f>IF(EK$3="","",'Saisie Pi induit'!EO14*EK183*'Saisie Profil'!$E12/'Saisie Profil'!$E$19)</f>
        <v/>
      </c>
      <c r="EL195" s="103" t="str">
        <f>IF(EL$3="","",'Saisie Pi induit'!EP14*EL183*'Saisie Profil'!$E12/'Saisie Profil'!$E$19)</f>
        <v/>
      </c>
      <c r="EM195" s="103" t="str">
        <f>IF(EM$3="","",'Saisie Pi induit'!EQ14*EM183*'Saisie Profil'!$E12/'Saisie Profil'!$E$19)</f>
        <v/>
      </c>
      <c r="EN195" s="103" t="str">
        <f>IF(EN$3="","",'Saisie Pi induit'!ER14*EN183*'Saisie Profil'!$E12/'Saisie Profil'!$E$19)</f>
        <v/>
      </c>
      <c r="EO195" s="103" t="str">
        <f>IF(EO$3="","",'Saisie Pi induit'!ES14*EO183*'Saisie Profil'!$E12/'Saisie Profil'!$E$19)</f>
        <v/>
      </c>
      <c r="EP195" s="103" t="str">
        <f>IF(EP$3="","",'Saisie Pi induit'!ET14*EP183*'Saisie Profil'!$E12/'Saisie Profil'!$E$19)</f>
        <v/>
      </c>
      <c r="EQ195" s="103" t="str">
        <f>IF(EQ$3="","",'Saisie Pi induit'!EU14*EQ183*'Saisie Profil'!$E12/'Saisie Profil'!$E$19)</f>
        <v/>
      </c>
      <c r="ER195" s="103" t="str">
        <f>IF(ER$3="","",'Saisie Pi induit'!EV14*ER183*'Saisie Profil'!$E12/'Saisie Profil'!$E$19)</f>
        <v/>
      </c>
      <c r="ES195" s="103" t="str">
        <f>IF(ES$3="","",'Saisie Pi induit'!EW14*ES183*'Saisie Profil'!$E12/'Saisie Profil'!$E$19)</f>
        <v/>
      </c>
      <c r="ET195" s="103" t="str">
        <f>IF(ET$3="","",'Saisie Pi induit'!EX14*ET183*'Saisie Profil'!$E12/'Saisie Profil'!$E$19)</f>
        <v/>
      </c>
      <c r="EU195" s="103" t="str">
        <f>IF(EU$3="","",'Saisie Pi induit'!EY14*EU183*'Saisie Profil'!$E12/'Saisie Profil'!$E$19)</f>
        <v/>
      </c>
      <c r="EV195" s="103" t="str">
        <f>IF(EV$3="","",'Saisie Pi induit'!EZ14*EV183*'Saisie Profil'!$E12/'Saisie Profil'!$E$19)</f>
        <v/>
      </c>
      <c r="EW195" s="103" t="str">
        <f>IF(EW$3="","",'Saisie Pi induit'!FA14*EW183*'Saisie Profil'!$E12/'Saisie Profil'!$E$19)</f>
        <v/>
      </c>
      <c r="EX195" s="103" t="str">
        <f>IF(EX$3="","",'Saisie Pi induit'!FB14*EX183*'Saisie Profil'!$E12/'Saisie Profil'!$E$19)</f>
        <v/>
      </c>
      <c r="EY195" s="103" t="str">
        <f>IF(EY$3="","",'Saisie Pi induit'!FC14*EY183*'Saisie Profil'!$E12/'Saisie Profil'!$E$19)</f>
        <v/>
      </c>
      <c r="EZ195" s="103" t="str">
        <f>IF(EZ$3="","",'Saisie Pi induit'!FD14*EZ183*'Saisie Profil'!$E12/'Saisie Profil'!$E$19)</f>
        <v/>
      </c>
      <c r="FA195" s="103" t="str">
        <f>IF(FA$3="","",'Saisie Pi induit'!FE14*FA183*'Saisie Profil'!$E12/'Saisie Profil'!$E$19)</f>
        <v/>
      </c>
      <c r="FB195" s="103" t="str">
        <f>IF(FB$3="","",'Saisie Pi induit'!FF14*FB183*'Saisie Profil'!$E12/'Saisie Profil'!$E$19)</f>
        <v/>
      </c>
      <c r="FC195" s="103" t="str">
        <f>IF(FC$3="","",'Saisie Pi induit'!FG14*FC183*'Saisie Profil'!$E12/'Saisie Profil'!$E$19)</f>
        <v/>
      </c>
      <c r="FD195" s="103" t="str">
        <f>IF(FD$3="","",'Saisie Pi induit'!FH14*FD183*'Saisie Profil'!$E12/'Saisie Profil'!$E$19)</f>
        <v/>
      </c>
      <c r="FE195" s="103" t="str">
        <f>IF(FE$3="","",'Saisie Pi induit'!FI14*FE183*'Saisie Profil'!$E12/'Saisie Profil'!$E$19)</f>
        <v/>
      </c>
      <c r="FF195" s="103" t="str">
        <f>IF(FF$3="","",'Saisie Pi induit'!FJ14*FF183*'Saisie Profil'!$E12/'Saisie Profil'!$E$19)</f>
        <v/>
      </c>
      <c r="FG195" s="103" t="str">
        <f>IF(FG$3="","",'Saisie Pi induit'!FK14*FG183*'Saisie Profil'!$E12/'Saisie Profil'!$E$19)</f>
        <v/>
      </c>
      <c r="FH195" s="103" t="str">
        <f>IF(FH$3="","",'Saisie Pi induit'!FL14*FH183*'Saisie Profil'!$E12/'Saisie Profil'!$E$19)</f>
        <v/>
      </c>
      <c r="FI195" s="103" t="str">
        <f>IF(FI$3="","",'Saisie Pi induit'!FM14*FI183*'Saisie Profil'!$E12/'Saisie Profil'!$E$19)</f>
        <v/>
      </c>
      <c r="FJ195" s="103" t="str">
        <f>IF(FJ$3="","",'Saisie Pi induit'!FN14*FJ183*'Saisie Profil'!$E12/'Saisie Profil'!$E$19)</f>
        <v/>
      </c>
      <c r="FK195" s="103" t="str">
        <f>IF(FK$3="","",'Saisie Pi induit'!FO14*FK183*'Saisie Profil'!$E12/'Saisie Profil'!$E$19)</f>
        <v/>
      </c>
      <c r="FL195" s="103" t="str">
        <f>IF(FL$3="","",'Saisie Pi induit'!FP14*FL183*'Saisie Profil'!$E12/'Saisie Profil'!$E$19)</f>
        <v/>
      </c>
      <c r="FM195" s="103" t="str">
        <f>IF(FM$3="","",'Saisie Pi induit'!FQ14*FM183*'Saisie Profil'!$E12/'Saisie Profil'!$E$19)</f>
        <v/>
      </c>
      <c r="FN195" s="103" t="str">
        <f>IF(FN$3="","",'Saisie Pi induit'!FR14*FN183*'Saisie Profil'!$E12/'Saisie Profil'!$E$19)</f>
        <v/>
      </c>
      <c r="FO195" s="103" t="str">
        <f>IF(FO$3="","",'Saisie Pi induit'!FS14*FO183*'Saisie Profil'!$E12/'Saisie Profil'!$E$19)</f>
        <v/>
      </c>
      <c r="FP195" s="103" t="str">
        <f>IF(FP$3="","",'Saisie Pi induit'!FT14*FP183*'Saisie Profil'!$E12/'Saisie Profil'!$E$19)</f>
        <v/>
      </c>
      <c r="FQ195" s="103" t="str">
        <f>IF(FQ$3="","",'Saisie Pi induit'!FU14*FQ183*'Saisie Profil'!$E12/'Saisie Profil'!$E$19)</f>
        <v/>
      </c>
      <c r="FR195" s="103" t="str">
        <f>IF(FR$3="","",'Saisie Pi induit'!FV14*FR183*'Saisie Profil'!$E12/'Saisie Profil'!$E$19)</f>
        <v/>
      </c>
      <c r="FS195" s="103" t="str">
        <f>IF(FS$3="","",'Saisie Pi induit'!FW14*FS183*'Saisie Profil'!$E12/'Saisie Profil'!$E$19)</f>
        <v/>
      </c>
      <c r="FT195" s="103" t="str">
        <f>IF(FT$3="","",'Saisie Pi induit'!FX14*FT183*'Saisie Profil'!$E12/'Saisie Profil'!$E$19)</f>
        <v/>
      </c>
      <c r="FU195" s="103" t="str">
        <f>IF(FU$3="","",'Saisie Pi induit'!FY14*FU183*'Saisie Profil'!$E12/'Saisie Profil'!$E$19)</f>
        <v/>
      </c>
      <c r="FV195" s="103" t="str">
        <f>IF(FV$3="","",'Saisie Pi induit'!FZ14*FV183*'Saisie Profil'!$E12/'Saisie Profil'!$E$19)</f>
        <v/>
      </c>
      <c r="FW195" s="103" t="str">
        <f>IF(FW$3="","",'Saisie Pi induit'!GA14*FW183*'Saisie Profil'!$E12/'Saisie Profil'!$E$19)</f>
        <v/>
      </c>
      <c r="FX195" s="103" t="str">
        <f>IF(FX$3="","",'Saisie Pi induit'!GB14*FX183*'Saisie Profil'!$E12/'Saisie Profil'!$E$19)</f>
        <v/>
      </c>
      <c r="FY195" s="103" t="str">
        <f>IF(FY$3="","",'Saisie Pi induit'!GC14*FY183*'Saisie Profil'!$E12/'Saisie Profil'!$E$19)</f>
        <v/>
      </c>
      <c r="FZ195" s="103" t="str">
        <f>IF(FZ$3="","",'Saisie Pi induit'!GD14*FZ183*'Saisie Profil'!$E12/'Saisie Profil'!$E$19)</f>
        <v/>
      </c>
      <c r="GA195" s="103" t="str">
        <f>IF(GA$3="","",'Saisie Pi induit'!GE14*GA183*'Saisie Profil'!$E12/'Saisie Profil'!$E$19)</f>
        <v/>
      </c>
      <c r="GB195" s="103" t="str">
        <f>IF(GB$3="","",'Saisie Pi induit'!GF14*GB183*'Saisie Profil'!$E12/'Saisie Profil'!$E$19)</f>
        <v/>
      </c>
      <c r="GC195" s="103" t="str">
        <f>IF(GC$3="","",'Saisie Pi induit'!GG14*GC183*'Saisie Profil'!$E12/'Saisie Profil'!$E$19)</f>
        <v/>
      </c>
      <c r="GD195" s="103" t="str">
        <f>IF(GD$3="","",'Saisie Pi induit'!GH14*GD183*'Saisie Profil'!$E12/'Saisie Profil'!$E$19)</f>
        <v/>
      </c>
      <c r="GE195" s="103" t="str">
        <f>IF(GE$3="","",'Saisie Pi induit'!GI14*GE183*'Saisie Profil'!$E12/'Saisie Profil'!$E$19)</f>
        <v/>
      </c>
      <c r="GF195" s="103" t="str">
        <f>IF(GF$3="","",'Saisie Pi induit'!GJ14*GF183*'Saisie Profil'!$E12/'Saisie Profil'!$E$19)</f>
        <v/>
      </c>
      <c r="GG195" s="103" t="str">
        <f>IF(GG$3="","",'Saisie Pi induit'!GK14*GG183*'Saisie Profil'!$E12/'Saisie Profil'!$E$19)</f>
        <v/>
      </c>
      <c r="GH195" s="103" t="str">
        <f>IF(GH$3="","",'Saisie Pi induit'!GL14*GH183*'Saisie Profil'!$E12/'Saisie Profil'!$E$19)</f>
        <v/>
      </c>
      <c r="GI195" s="103" t="str">
        <f>IF(GI$3="","",'Saisie Pi induit'!GM14*GI183*'Saisie Profil'!$E12/'Saisie Profil'!$E$19)</f>
        <v/>
      </c>
      <c r="GJ195" s="103" t="str">
        <f>IF(GJ$3="","",'Saisie Pi induit'!GN14*GJ183*'Saisie Profil'!$E12/'Saisie Profil'!$E$19)</f>
        <v/>
      </c>
      <c r="GK195" s="103" t="str">
        <f>IF(GK$3="","",'Saisie Pi induit'!GO14*GK183*'Saisie Profil'!$E12/'Saisie Profil'!$E$19)</f>
        <v/>
      </c>
      <c r="GL195" s="103" t="str">
        <f>IF(GL$3="","",'Saisie Pi induit'!GP14*GL183*'Saisie Profil'!$E12/'Saisie Profil'!$E$19)</f>
        <v/>
      </c>
      <c r="GM195" s="103" t="str">
        <f>IF(GM$3="","",'Saisie Pi induit'!GQ14*GM183*'Saisie Profil'!$E12/'Saisie Profil'!$E$19)</f>
        <v/>
      </c>
      <c r="GN195" s="103" t="str">
        <f>IF(GN$3="","",'Saisie Pi induit'!GR14*GN183*'Saisie Profil'!$E12/'Saisie Profil'!$E$19)</f>
        <v/>
      </c>
      <c r="GO195" s="103" t="str">
        <f>IF(GO$3="","",'Saisie Pi induit'!GS14*GO183*'Saisie Profil'!$E12/'Saisie Profil'!$E$19)</f>
        <v/>
      </c>
      <c r="GP195" s="103" t="str">
        <f>IF(GP$3="","",'Saisie Pi induit'!GT14*GP183*'Saisie Profil'!$E12/'Saisie Profil'!$E$19)</f>
        <v/>
      </c>
      <c r="GQ195" s="103" t="str">
        <f>IF(GQ$3="","",'Saisie Pi induit'!GU14*GQ183*'Saisie Profil'!$E12/'Saisie Profil'!$E$19)</f>
        <v/>
      </c>
      <c r="GR195" s="103" t="str">
        <f>IF(GR$3="","",'Saisie Pi induit'!GV14*GR183*'Saisie Profil'!$E12/'Saisie Profil'!$E$19)</f>
        <v/>
      </c>
      <c r="GS195" s="122"/>
      <c r="GT195" s="113"/>
      <c r="GU195" s="113"/>
      <c r="GV195" s="113"/>
      <c r="GW195" s="113"/>
      <c r="GX195" s="113"/>
      <c r="GY195" s="113"/>
      <c r="GZ195" s="113"/>
      <c r="HA195" s="113"/>
      <c r="HB195" s="113"/>
      <c r="HC195" s="113"/>
      <c r="HD195" s="113"/>
      <c r="HE195" s="113"/>
      <c r="HF195" s="113"/>
      <c r="HG195" s="113"/>
      <c r="HH195" s="113"/>
      <c r="HI195" s="113"/>
      <c r="HJ195" s="113"/>
      <c r="HK195" s="113"/>
      <c r="HL195" s="113"/>
      <c r="HM195" s="113"/>
      <c r="HN195" s="113"/>
      <c r="HO195" s="113"/>
      <c r="HP195" s="113"/>
      <c r="HQ195" s="113"/>
      <c r="HR195" s="113"/>
      <c r="HS195" s="113"/>
      <c r="HT195" s="113"/>
      <c r="HU195" s="113"/>
      <c r="HV195" s="113"/>
      <c r="HW195" s="113"/>
      <c r="HX195" s="113"/>
      <c r="HY195" s="113"/>
      <c r="HZ195" s="113"/>
      <c r="IA195" s="113"/>
      <c r="IB195" s="113"/>
      <c r="IC195" s="113"/>
      <c r="ID195" s="113"/>
      <c r="IE195" s="113"/>
      <c r="IF195" s="113"/>
      <c r="IG195" s="113"/>
      <c r="IH195" s="113"/>
      <c r="II195" s="113"/>
      <c r="IJ195" s="113"/>
      <c r="IK195" s="113"/>
      <c r="IL195" s="113"/>
      <c r="IM195" s="113"/>
      <c r="IN195" s="113"/>
      <c r="IO195" s="113"/>
      <c r="IP195" s="113"/>
      <c r="IQ195" s="113"/>
      <c r="IR195" s="113"/>
      <c r="IS195" s="113"/>
      <c r="IT195" s="113"/>
      <c r="IU195" s="113"/>
      <c r="IV195" s="113"/>
    </row>
    <row r="196" spans="1:256" s="104" customFormat="1" ht="12" customHeight="1">
      <c r="A196" s="29" t="str">
        <f>'Saisie Profil'!C13</f>
        <v>Sans obstacle avec train hiver</v>
      </c>
      <c r="B196" s="29" t="str">
        <f t="shared" si="93"/>
        <v>Lambda phase pondéré par la durée et Pinduit</v>
      </c>
      <c r="C196" s="103">
        <f>IF(C$3="","",'Saisie Pi induit'!G15*C184*'Saisie Profil'!$E13/'Saisie Profil'!$E$19)</f>
        <v>2.8068298178338055E-2</v>
      </c>
      <c r="D196" s="103">
        <f>IF(D$3="","",'Saisie Pi induit'!H15*D184*'Saisie Profil'!$E13/'Saisie Profil'!$E$19)</f>
        <v>3.4988737258983172E-3</v>
      </c>
      <c r="E196" s="103">
        <f>IF(E$3="","",'Saisie Pi induit'!I15*E184*'Saisie Profil'!$E13/'Saisie Profil'!$E$19)</f>
        <v>5.7884953578373919E-3</v>
      </c>
      <c r="F196" s="103">
        <f>IF(F$3="","",'Saisie Pi induit'!J15*F184*'Saisie Profil'!$E13/'Saisie Profil'!$E$19)</f>
        <v>6.6901255617927346E-3</v>
      </c>
      <c r="G196" s="103">
        <f>IF(G$3="","",'Saisie Pi induit'!K15*G184*'Saisie Profil'!$E13/'Saisie Profil'!$E$19)</f>
        <v>1.1603152654244954E-3</v>
      </c>
      <c r="H196" s="103">
        <f>IF(H$3="","",'Saisie Pi induit'!L15*H184*'Saisie Profil'!$E13/'Saisie Profil'!$E$19)</f>
        <v>3.1120971502190671E-4</v>
      </c>
      <c r="I196" s="103">
        <f>IF(I$3="","",'Saisie Pi induit'!M15*I184*'Saisie Profil'!$E13/'Saisie Profil'!$E$19)</f>
        <v>3.4827978059644995E-4</v>
      </c>
      <c r="J196" s="103">
        <f>IF(J$3="","",'Saisie Pi induit'!N15*J184*'Saisie Profil'!$E13/'Saisie Profil'!$E$19)</f>
        <v>5.3820461102235184E-3</v>
      </c>
      <c r="K196" s="103">
        <f>IF(K$3="","",'Saisie Pi induit'!O15*K184*'Saisie Profil'!$E13/'Saisie Profil'!$E$19)</f>
        <v>3.6953953818825614E-3</v>
      </c>
      <c r="L196" s="103">
        <f>IF(L$3="","",'Saisie Pi induit'!P15*L184*'Saisie Profil'!$E13/'Saisie Profil'!$E$19)</f>
        <v>5.2013229780494878E-2</v>
      </c>
      <c r="M196" s="103">
        <f>IF(M$3="","",'Saisie Pi induit'!Q15*M184*'Saisie Profil'!$E13/'Saisie Profil'!$E$19)</f>
        <v>1.5772633082773373E-2</v>
      </c>
      <c r="N196" s="103">
        <f>IF(N$3="","",'Saisie Pi induit'!R15*N184*'Saisie Profil'!$E13/'Saisie Profil'!$E$19)</f>
        <v>1.5131673825238721E-2</v>
      </c>
      <c r="O196" s="103" t="str">
        <f>IF(O$3="","",'Saisie Pi induit'!S15*O184*'Saisie Profil'!$E13/'Saisie Profil'!$E$19)</f>
        <v/>
      </c>
      <c r="P196" s="103" t="str">
        <f>IF(P$3="","",'Saisie Pi induit'!T15*P184*'Saisie Profil'!$E13/'Saisie Profil'!$E$19)</f>
        <v/>
      </c>
      <c r="Q196" s="103" t="str">
        <f>IF(Q$3="","",'Saisie Pi induit'!U15*Q184*'Saisie Profil'!$E13/'Saisie Profil'!$E$19)</f>
        <v/>
      </c>
      <c r="R196" s="103" t="str">
        <f>IF(R$3="","",'Saisie Pi induit'!V15*R184*'Saisie Profil'!$E13/'Saisie Profil'!$E$19)</f>
        <v/>
      </c>
      <c r="S196" s="103" t="str">
        <f>IF(S$3="","",'Saisie Pi induit'!W15*S184*'Saisie Profil'!$E13/'Saisie Profil'!$E$19)</f>
        <v/>
      </c>
      <c r="T196" s="103" t="str">
        <f>IF(T$3="","",'Saisie Pi induit'!X15*T184*'Saisie Profil'!$E13/'Saisie Profil'!$E$19)</f>
        <v/>
      </c>
      <c r="U196" s="103" t="str">
        <f>IF(U$3="","",'Saisie Pi induit'!Y15*U184*'Saisie Profil'!$E13/'Saisie Profil'!$E$19)</f>
        <v/>
      </c>
      <c r="V196" s="103" t="str">
        <f>IF(V$3="","",'Saisie Pi induit'!Z15*V184*'Saisie Profil'!$E13/'Saisie Profil'!$E$19)</f>
        <v/>
      </c>
      <c r="W196" s="103" t="str">
        <f>IF(W$3="","",'Saisie Pi induit'!AA15*W184*'Saisie Profil'!$E13/'Saisie Profil'!$E$19)</f>
        <v/>
      </c>
      <c r="X196" s="103" t="str">
        <f>IF(X$3="","",'Saisie Pi induit'!AB15*X184*'Saisie Profil'!$E13/'Saisie Profil'!$E$19)</f>
        <v/>
      </c>
      <c r="Y196" s="103" t="str">
        <f>IF(Y$3="","",'Saisie Pi induit'!AC15*Y184*'Saisie Profil'!$E13/'Saisie Profil'!$E$19)</f>
        <v/>
      </c>
      <c r="Z196" s="103" t="str">
        <f>IF(Z$3="","",'Saisie Pi induit'!AD15*Z184*'Saisie Profil'!$E13/'Saisie Profil'!$E$19)</f>
        <v/>
      </c>
      <c r="AA196" s="103" t="str">
        <f>IF(AA$3="","",'Saisie Pi induit'!AE15*AA184*'Saisie Profil'!$E13/'Saisie Profil'!$E$19)</f>
        <v/>
      </c>
      <c r="AB196" s="103" t="str">
        <f>IF(AB$3="","",'Saisie Pi induit'!AF15*AB184*'Saisie Profil'!$E13/'Saisie Profil'!$E$19)</f>
        <v/>
      </c>
      <c r="AC196" s="103" t="str">
        <f>IF(AC$3="","",'Saisie Pi induit'!AG15*AC184*'Saisie Profil'!$E13/'Saisie Profil'!$E$19)</f>
        <v/>
      </c>
      <c r="AD196" s="103" t="str">
        <f>IF(AD$3="","",'Saisie Pi induit'!AH15*AD184*'Saisie Profil'!$E13/'Saisie Profil'!$E$19)</f>
        <v/>
      </c>
      <c r="AE196" s="103" t="str">
        <f>IF(AE$3="","",'Saisie Pi induit'!AI15*AE184*'Saisie Profil'!$E13/'Saisie Profil'!$E$19)</f>
        <v/>
      </c>
      <c r="AF196" s="103" t="str">
        <f>IF(AF$3="","",'Saisie Pi induit'!AJ15*AF184*'Saisie Profil'!$E13/'Saisie Profil'!$E$19)</f>
        <v/>
      </c>
      <c r="AG196" s="103" t="str">
        <f>IF(AG$3="","",'Saisie Pi induit'!AK15*AG184*'Saisie Profil'!$E13/'Saisie Profil'!$E$19)</f>
        <v/>
      </c>
      <c r="AH196" s="103" t="str">
        <f>IF(AH$3="","",'Saisie Pi induit'!AL15*AH184*'Saisie Profil'!$E13/'Saisie Profil'!$E$19)</f>
        <v/>
      </c>
      <c r="AI196" s="103" t="str">
        <f>IF(AI$3="","",'Saisie Pi induit'!AM15*AI184*'Saisie Profil'!$E13/'Saisie Profil'!$E$19)</f>
        <v/>
      </c>
      <c r="AJ196" s="103" t="str">
        <f>IF(AJ$3="","",'Saisie Pi induit'!AN15*AJ184*'Saisie Profil'!$E13/'Saisie Profil'!$E$19)</f>
        <v/>
      </c>
      <c r="AK196" s="103" t="str">
        <f>IF(AK$3="","",'Saisie Pi induit'!AO15*AK184*'Saisie Profil'!$E13/'Saisie Profil'!$E$19)</f>
        <v/>
      </c>
      <c r="AL196" s="103" t="str">
        <f>IF(AL$3="","",'Saisie Pi induit'!AP15*AL184*'Saisie Profil'!$E13/'Saisie Profil'!$E$19)</f>
        <v/>
      </c>
      <c r="AM196" s="103" t="str">
        <f>IF(AM$3="","",'Saisie Pi induit'!AQ15*AM184*'Saisie Profil'!$E13/'Saisie Profil'!$E$19)</f>
        <v/>
      </c>
      <c r="AN196" s="103" t="str">
        <f>IF(AN$3="","",'Saisie Pi induit'!AR15*AN184*'Saisie Profil'!$E13/'Saisie Profil'!$E$19)</f>
        <v/>
      </c>
      <c r="AO196" s="103" t="str">
        <f>IF(AO$3="","",'Saisie Pi induit'!AS15*AO184*'Saisie Profil'!$E13/'Saisie Profil'!$E$19)</f>
        <v/>
      </c>
      <c r="AP196" s="103" t="str">
        <f>IF(AP$3="","",'Saisie Pi induit'!AT15*AP184*'Saisie Profil'!$E13/'Saisie Profil'!$E$19)</f>
        <v/>
      </c>
      <c r="AQ196" s="103" t="str">
        <f>IF(AQ$3="","",'Saisie Pi induit'!AU15*AQ184*'Saisie Profil'!$E13/'Saisie Profil'!$E$19)</f>
        <v/>
      </c>
      <c r="AR196" s="103" t="str">
        <f>IF(AR$3="","",'Saisie Pi induit'!AV15*AR184*'Saisie Profil'!$E13/'Saisie Profil'!$E$19)</f>
        <v/>
      </c>
      <c r="AS196" s="103" t="str">
        <f>IF(AS$3="","",'Saisie Pi induit'!AW15*AS184*'Saisie Profil'!$E13/'Saisie Profil'!$E$19)</f>
        <v/>
      </c>
      <c r="AT196" s="103" t="str">
        <f>IF(AT$3="","",'Saisie Pi induit'!AX15*AT184*'Saisie Profil'!$E13/'Saisie Profil'!$E$19)</f>
        <v/>
      </c>
      <c r="AU196" s="103" t="str">
        <f>IF(AU$3="","",'Saisie Pi induit'!AY15*AU184*'Saisie Profil'!$E13/'Saisie Profil'!$E$19)</f>
        <v/>
      </c>
      <c r="AV196" s="103" t="str">
        <f>IF(AV$3="","",'Saisie Pi induit'!AZ15*AV184*'Saisie Profil'!$E13/'Saisie Profil'!$E$19)</f>
        <v/>
      </c>
      <c r="AW196" s="103" t="str">
        <f>IF(AW$3="","",'Saisie Pi induit'!BA15*AW184*'Saisie Profil'!$E13/'Saisie Profil'!$E$19)</f>
        <v/>
      </c>
      <c r="AX196" s="103" t="str">
        <f>IF(AX$3="","",'Saisie Pi induit'!BB15*AX184*'Saisie Profil'!$E13/'Saisie Profil'!$E$19)</f>
        <v/>
      </c>
      <c r="AY196" s="103" t="str">
        <f>IF(AY$3="","",'Saisie Pi induit'!BC15*AY184*'Saisie Profil'!$E13/'Saisie Profil'!$E$19)</f>
        <v/>
      </c>
      <c r="AZ196" s="103" t="str">
        <f>IF(AZ$3="","",'Saisie Pi induit'!BD15*AZ184*'Saisie Profil'!$E13/'Saisie Profil'!$E$19)</f>
        <v/>
      </c>
      <c r="BA196" s="103" t="str">
        <f>IF(BA$3="","",'Saisie Pi induit'!BE15*BA184*'Saisie Profil'!$E13/'Saisie Profil'!$E$19)</f>
        <v/>
      </c>
      <c r="BB196" s="103" t="str">
        <f>IF(BB$3="","",'Saisie Pi induit'!BF15*BB184*'Saisie Profil'!$E13/'Saisie Profil'!$E$19)</f>
        <v/>
      </c>
      <c r="BC196" s="103" t="str">
        <f>IF(BC$3="","",'Saisie Pi induit'!BG15*BC184*'Saisie Profil'!$E13/'Saisie Profil'!$E$19)</f>
        <v/>
      </c>
      <c r="BD196" s="103" t="str">
        <f>IF(BD$3="","",'Saisie Pi induit'!BH15*BD184*'Saisie Profil'!$E13/'Saisie Profil'!$E$19)</f>
        <v/>
      </c>
      <c r="BE196" s="103" t="str">
        <f>IF(BE$3="","",'Saisie Pi induit'!BI15*BE184*'Saisie Profil'!$E13/'Saisie Profil'!$E$19)</f>
        <v/>
      </c>
      <c r="BF196" s="103" t="str">
        <f>IF(BF$3="","",'Saisie Pi induit'!BJ15*BF184*'Saisie Profil'!$E13/'Saisie Profil'!$E$19)</f>
        <v/>
      </c>
      <c r="BG196" s="103" t="str">
        <f>IF(BG$3="","",'Saisie Pi induit'!BK15*BG184*'Saisie Profil'!$E13/'Saisie Profil'!$E$19)</f>
        <v/>
      </c>
      <c r="BH196" s="103" t="str">
        <f>IF(BH$3="","",'Saisie Pi induit'!BL15*BH184*'Saisie Profil'!$E13/'Saisie Profil'!$E$19)</f>
        <v/>
      </c>
      <c r="BI196" s="103" t="str">
        <f>IF(BI$3="","",'Saisie Pi induit'!BM15*BI184*'Saisie Profil'!$E13/'Saisie Profil'!$E$19)</f>
        <v/>
      </c>
      <c r="BJ196" s="103" t="str">
        <f>IF(BJ$3="","",'Saisie Pi induit'!BN15*BJ184*'Saisie Profil'!$E13/'Saisie Profil'!$E$19)</f>
        <v/>
      </c>
      <c r="BK196" s="103" t="str">
        <f>IF(BK$3="","",'Saisie Pi induit'!BO15*BK184*'Saisie Profil'!$E13/'Saisie Profil'!$E$19)</f>
        <v/>
      </c>
      <c r="BL196" s="103" t="str">
        <f>IF(BL$3="","",'Saisie Pi induit'!BP15*BL184*'Saisie Profil'!$E13/'Saisie Profil'!$E$19)</f>
        <v/>
      </c>
      <c r="BM196" s="103" t="str">
        <f>IF(BM$3="","",'Saisie Pi induit'!BQ15*BM184*'Saisie Profil'!$E13/'Saisie Profil'!$E$19)</f>
        <v/>
      </c>
      <c r="BN196" s="103" t="str">
        <f>IF(BN$3="","",'Saisie Pi induit'!BR15*BN184*'Saisie Profil'!$E13/'Saisie Profil'!$E$19)</f>
        <v/>
      </c>
      <c r="BO196" s="103" t="str">
        <f>IF(BO$3="","",'Saisie Pi induit'!BS15*BO184*'Saisie Profil'!$E13/'Saisie Profil'!$E$19)</f>
        <v/>
      </c>
      <c r="BP196" s="103" t="str">
        <f>IF(BP$3="","",'Saisie Pi induit'!BT15*BP184*'Saisie Profil'!$E13/'Saisie Profil'!$E$19)</f>
        <v/>
      </c>
      <c r="BQ196" s="103" t="str">
        <f>IF(BQ$3="","",'Saisie Pi induit'!BU15*BQ184*'Saisie Profil'!$E13/'Saisie Profil'!$E$19)</f>
        <v/>
      </c>
      <c r="BR196" s="103" t="str">
        <f>IF(BR$3="","",'Saisie Pi induit'!BV15*BR184*'Saisie Profil'!$E13/'Saisie Profil'!$E$19)</f>
        <v/>
      </c>
      <c r="BS196" s="103" t="str">
        <f>IF(BS$3="","",'Saisie Pi induit'!BW15*BS184*'Saisie Profil'!$E13/'Saisie Profil'!$E$19)</f>
        <v/>
      </c>
      <c r="BT196" s="103" t="str">
        <f>IF(BT$3="","",'Saisie Pi induit'!BX15*BT184*'Saisie Profil'!$E13/'Saisie Profil'!$E$19)</f>
        <v/>
      </c>
      <c r="BU196" s="103" t="str">
        <f>IF(BU$3="","",'Saisie Pi induit'!BY15*BU184*'Saisie Profil'!$E13/'Saisie Profil'!$E$19)</f>
        <v/>
      </c>
      <c r="BV196" s="103" t="str">
        <f>IF(BV$3="","",'Saisie Pi induit'!BZ15*BV184*'Saisie Profil'!$E13/'Saisie Profil'!$E$19)</f>
        <v/>
      </c>
      <c r="BW196" s="103" t="str">
        <f>IF(BW$3="","",'Saisie Pi induit'!CA15*BW184*'Saisie Profil'!$E13/'Saisie Profil'!$E$19)</f>
        <v/>
      </c>
      <c r="BX196" s="103" t="str">
        <f>IF(BX$3="","",'Saisie Pi induit'!CB15*BX184*'Saisie Profil'!$E13/'Saisie Profil'!$E$19)</f>
        <v/>
      </c>
      <c r="BY196" s="103" t="str">
        <f>IF(BY$3="","",'Saisie Pi induit'!CC15*BY184*'Saisie Profil'!$E13/'Saisie Profil'!$E$19)</f>
        <v/>
      </c>
      <c r="BZ196" s="103" t="str">
        <f>IF(BZ$3="","",'Saisie Pi induit'!CD15*BZ184*'Saisie Profil'!$E13/'Saisie Profil'!$E$19)</f>
        <v/>
      </c>
      <c r="CA196" s="103" t="str">
        <f>IF(CA$3="","",'Saisie Pi induit'!CE15*CA184*'Saisie Profil'!$E13/'Saisie Profil'!$E$19)</f>
        <v/>
      </c>
      <c r="CB196" s="103" t="str">
        <f>IF(CB$3="","",'Saisie Pi induit'!CF15*CB184*'Saisie Profil'!$E13/'Saisie Profil'!$E$19)</f>
        <v/>
      </c>
      <c r="CC196" s="103" t="str">
        <f>IF(CC$3="","",'Saisie Pi induit'!CG15*CC184*'Saisie Profil'!$E13/'Saisie Profil'!$E$19)</f>
        <v/>
      </c>
      <c r="CD196" s="103" t="str">
        <f>IF(CD$3="","",'Saisie Pi induit'!CH15*CD184*'Saisie Profil'!$E13/'Saisie Profil'!$E$19)</f>
        <v/>
      </c>
      <c r="CE196" s="103" t="str">
        <f>IF(CE$3="","",'Saisie Pi induit'!CI15*CE184*'Saisie Profil'!$E13/'Saisie Profil'!$E$19)</f>
        <v/>
      </c>
      <c r="CF196" s="103" t="str">
        <f>IF(CF$3="","",'Saisie Pi induit'!CJ15*CF184*'Saisie Profil'!$E13/'Saisie Profil'!$E$19)</f>
        <v/>
      </c>
      <c r="CG196" s="103" t="str">
        <f>IF(CG$3="","",'Saisie Pi induit'!CK15*CG184*'Saisie Profil'!$E13/'Saisie Profil'!$E$19)</f>
        <v/>
      </c>
      <c r="CH196" s="103" t="str">
        <f>IF(CH$3="","",'Saisie Pi induit'!CL15*CH184*'Saisie Profil'!$E13/'Saisie Profil'!$E$19)</f>
        <v/>
      </c>
      <c r="CI196" s="103" t="str">
        <f>IF(CI$3="","",'Saisie Pi induit'!CM15*CI184*'Saisie Profil'!$E13/'Saisie Profil'!$E$19)</f>
        <v/>
      </c>
      <c r="CJ196" s="103" t="str">
        <f>IF(CJ$3="","",'Saisie Pi induit'!CN15*CJ184*'Saisie Profil'!$E13/'Saisie Profil'!$E$19)</f>
        <v/>
      </c>
      <c r="CK196" s="103" t="str">
        <f>IF(CK$3="","",'Saisie Pi induit'!CO15*CK184*'Saisie Profil'!$E13/'Saisie Profil'!$E$19)</f>
        <v/>
      </c>
      <c r="CL196" s="103" t="str">
        <f>IF(CL$3="","",'Saisie Pi induit'!CP15*CL184*'Saisie Profil'!$E13/'Saisie Profil'!$E$19)</f>
        <v/>
      </c>
      <c r="CM196" s="103" t="str">
        <f>IF(CM$3="","",'Saisie Pi induit'!CQ15*CM184*'Saisie Profil'!$E13/'Saisie Profil'!$E$19)</f>
        <v/>
      </c>
      <c r="CN196" s="103" t="str">
        <f>IF(CN$3="","",'Saisie Pi induit'!CR15*CN184*'Saisie Profil'!$E13/'Saisie Profil'!$E$19)</f>
        <v/>
      </c>
      <c r="CO196" s="103" t="str">
        <f>IF(CO$3="","",'Saisie Pi induit'!CS15*CO184*'Saisie Profil'!$E13/'Saisie Profil'!$E$19)</f>
        <v/>
      </c>
      <c r="CP196" s="103" t="str">
        <f>IF(CP$3="","",'Saisie Pi induit'!CT15*CP184*'Saisie Profil'!$E13/'Saisie Profil'!$E$19)</f>
        <v/>
      </c>
      <c r="CQ196" s="103" t="str">
        <f>IF(CQ$3="","",'Saisie Pi induit'!CU15*CQ184*'Saisie Profil'!$E13/'Saisie Profil'!$E$19)</f>
        <v/>
      </c>
      <c r="CR196" s="103" t="str">
        <f>IF(CR$3="","",'Saisie Pi induit'!CV15*CR184*'Saisie Profil'!$E13/'Saisie Profil'!$E$19)</f>
        <v/>
      </c>
      <c r="CS196" s="103" t="str">
        <f>IF(CS$3="","",'Saisie Pi induit'!CW15*CS184*'Saisie Profil'!$E13/'Saisie Profil'!$E$19)</f>
        <v/>
      </c>
      <c r="CT196" s="103" t="str">
        <f>IF(CT$3="","",'Saisie Pi induit'!CX15*CT184*'Saisie Profil'!$E13/'Saisie Profil'!$E$19)</f>
        <v/>
      </c>
      <c r="CU196" s="103" t="str">
        <f>IF(CU$3="","",'Saisie Pi induit'!CY15*CU184*'Saisie Profil'!$E13/'Saisie Profil'!$E$19)</f>
        <v/>
      </c>
      <c r="CV196" s="103" t="str">
        <f>IF(CV$3="","",'Saisie Pi induit'!CZ15*CV184*'Saisie Profil'!$E13/'Saisie Profil'!$E$19)</f>
        <v/>
      </c>
      <c r="CW196" s="103" t="str">
        <f>IF(CW$3="","",'Saisie Pi induit'!DA15*CW184*'Saisie Profil'!$E13/'Saisie Profil'!$E$19)</f>
        <v/>
      </c>
      <c r="CX196" s="103" t="str">
        <f>IF(CX$3="","",'Saisie Pi induit'!DB15*CX184*'Saisie Profil'!$E13/'Saisie Profil'!$E$19)</f>
        <v/>
      </c>
      <c r="CY196" s="103" t="str">
        <f>IF(CY$3="","",'Saisie Pi induit'!DC15*CY184*'Saisie Profil'!$E13/'Saisie Profil'!$E$19)</f>
        <v/>
      </c>
      <c r="CZ196" s="103" t="str">
        <f>IF(CZ$3="","",'Saisie Pi induit'!DD15*CZ184*'Saisie Profil'!$E13/'Saisie Profil'!$E$19)</f>
        <v/>
      </c>
      <c r="DA196" s="103" t="str">
        <f>IF(DA$3="","",'Saisie Pi induit'!DE15*DA184*'Saisie Profil'!$E13/'Saisie Profil'!$E$19)</f>
        <v/>
      </c>
      <c r="DB196" s="103" t="str">
        <f>IF(DB$3="","",'Saisie Pi induit'!DF15*DB184*'Saisie Profil'!$E13/'Saisie Profil'!$E$19)</f>
        <v/>
      </c>
      <c r="DC196" s="103" t="str">
        <f>IF(DC$3="","",'Saisie Pi induit'!DG15*DC184*'Saisie Profil'!$E13/'Saisie Profil'!$E$19)</f>
        <v/>
      </c>
      <c r="DD196" s="103" t="str">
        <f>IF(DD$3="","",'Saisie Pi induit'!DH15*DD184*'Saisie Profil'!$E13/'Saisie Profil'!$E$19)</f>
        <v/>
      </c>
      <c r="DE196" s="103" t="str">
        <f>IF(DE$3="","",'Saisie Pi induit'!DI15*DE184*'Saisie Profil'!$E13/'Saisie Profil'!$E$19)</f>
        <v/>
      </c>
      <c r="DF196" s="103" t="str">
        <f>IF(DF$3="","",'Saisie Pi induit'!DJ15*DF184*'Saisie Profil'!$E13/'Saisie Profil'!$E$19)</f>
        <v/>
      </c>
      <c r="DG196" s="103" t="str">
        <f>IF(DG$3="","",'Saisie Pi induit'!DK15*DG184*'Saisie Profil'!$E13/'Saisie Profil'!$E$19)</f>
        <v/>
      </c>
      <c r="DH196" s="103" t="str">
        <f>IF(DH$3="","",'Saisie Pi induit'!DL15*DH184*'Saisie Profil'!$E13/'Saisie Profil'!$E$19)</f>
        <v/>
      </c>
      <c r="DI196" s="103" t="str">
        <f>IF(DI$3="","",'Saisie Pi induit'!DM15*DI184*'Saisie Profil'!$E13/'Saisie Profil'!$E$19)</f>
        <v/>
      </c>
      <c r="DJ196" s="103" t="str">
        <f>IF(DJ$3="","",'Saisie Pi induit'!DN15*DJ184*'Saisie Profil'!$E13/'Saisie Profil'!$E$19)</f>
        <v/>
      </c>
      <c r="DK196" s="103" t="str">
        <f>IF(DK$3="","",'Saisie Pi induit'!DO15*DK184*'Saisie Profil'!$E13/'Saisie Profil'!$E$19)</f>
        <v/>
      </c>
      <c r="DL196" s="103" t="str">
        <f>IF(DL$3="","",'Saisie Pi induit'!DP15*DL184*'Saisie Profil'!$E13/'Saisie Profil'!$E$19)</f>
        <v/>
      </c>
      <c r="DM196" s="103" t="str">
        <f>IF(DM$3="","",'Saisie Pi induit'!DQ15*DM184*'Saisie Profil'!$E13/'Saisie Profil'!$E$19)</f>
        <v/>
      </c>
      <c r="DN196" s="103" t="str">
        <f>IF(DN$3="","",'Saisie Pi induit'!DR15*DN184*'Saisie Profil'!$E13/'Saisie Profil'!$E$19)</f>
        <v/>
      </c>
      <c r="DO196" s="103" t="str">
        <f>IF(DO$3="","",'Saisie Pi induit'!DS15*DO184*'Saisie Profil'!$E13/'Saisie Profil'!$E$19)</f>
        <v/>
      </c>
      <c r="DP196" s="103" t="str">
        <f>IF(DP$3="","",'Saisie Pi induit'!DT15*DP184*'Saisie Profil'!$E13/'Saisie Profil'!$E$19)</f>
        <v/>
      </c>
      <c r="DQ196" s="103" t="str">
        <f>IF(DQ$3="","",'Saisie Pi induit'!DU15*DQ184*'Saisie Profil'!$E13/'Saisie Profil'!$E$19)</f>
        <v/>
      </c>
      <c r="DR196" s="103" t="str">
        <f>IF(DR$3="","",'Saisie Pi induit'!DV15*DR184*'Saisie Profil'!$E13/'Saisie Profil'!$E$19)</f>
        <v/>
      </c>
      <c r="DS196" s="103" t="str">
        <f>IF(DS$3="","",'Saisie Pi induit'!DW15*DS184*'Saisie Profil'!$E13/'Saisie Profil'!$E$19)</f>
        <v/>
      </c>
      <c r="DT196" s="103" t="str">
        <f>IF(DT$3="","",'Saisie Pi induit'!DX15*DT184*'Saisie Profil'!$E13/'Saisie Profil'!$E$19)</f>
        <v/>
      </c>
      <c r="DU196" s="103" t="str">
        <f>IF(DU$3="","",'Saisie Pi induit'!DY15*DU184*'Saisie Profil'!$E13/'Saisie Profil'!$E$19)</f>
        <v/>
      </c>
      <c r="DV196" s="103" t="str">
        <f>IF(DV$3="","",'Saisie Pi induit'!DZ15*DV184*'Saisie Profil'!$E13/'Saisie Profil'!$E$19)</f>
        <v/>
      </c>
      <c r="DW196" s="103" t="str">
        <f>IF(DW$3="","",'Saisie Pi induit'!EA15*DW184*'Saisie Profil'!$E13/'Saisie Profil'!$E$19)</f>
        <v/>
      </c>
      <c r="DX196" s="103" t="str">
        <f>IF(DX$3="","",'Saisie Pi induit'!EB15*DX184*'Saisie Profil'!$E13/'Saisie Profil'!$E$19)</f>
        <v/>
      </c>
      <c r="DY196" s="103" t="str">
        <f>IF(DY$3="","",'Saisie Pi induit'!EC15*DY184*'Saisie Profil'!$E13/'Saisie Profil'!$E$19)</f>
        <v/>
      </c>
      <c r="DZ196" s="103" t="str">
        <f>IF(DZ$3="","",'Saisie Pi induit'!ED15*DZ184*'Saisie Profil'!$E13/'Saisie Profil'!$E$19)</f>
        <v/>
      </c>
      <c r="EA196" s="103" t="str">
        <f>IF(EA$3="","",'Saisie Pi induit'!EE15*EA184*'Saisie Profil'!$E13/'Saisie Profil'!$E$19)</f>
        <v/>
      </c>
      <c r="EB196" s="103" t="str">
        <f>IF(EB$3="","",'Saisie Pi induit'!EF15*EB184*'Saisie Profil'!$E13/'Saisie Profil'!$E$19)</f>
        <v/>
      </c>
      <c r="EC196" s="103" t="str">
        <f>IF(EC$3="","",'Saisie Pi induit'!EG15*EC184*'Saisie Profil'!$E13/'Saisie Profil'!$E$19)</f>
        <v/>
      </c>
      <c r="ED196" s="103" t="str">
        <f>IF(ED$3="","",'Saisie Pi induit'!EH15*ED184*'Saisie Profil'!$E13/'Saisie Profil'!$E$19)</f>
        <v/>
      </c>
      <c r="EE196" s="103" t="str">
        <f>IF(EE$3="","",'Saisie Pi induit'!EI15*EE184*'Saisie Profil'!$E13/'Saisie Profil'!$E$19)</f>
        <v/>
      </c>
      <c r="EF196" s="103" t="str">
        <f>IF(EF$3="","",'Saisie Pi induit'!EJ15*EF184*'Saisie Profil'!$E13/'Saisie Profil'!$E$19)</f>
        <v/>
      </c>
      <c r="EG196" s="103" t="str">
        <f>IF(EG$3="","",'Saisie Pi induit'!EK15*EG184*'Saisie Profil'!$E13/'Saisie Profil'!$E$19)</f>
        <v/>
      </c>
      <c r="EH196" s="103" t="str">
        <f>IF(EH$3="","",'Saisie Pi induit'!EL15*EH184*'Saisie Profil'!$E13/'Saisie Profil'!$E$19)</f>
        <v/>
      </c>
      <c r="EI196" s="103" t="str">
        <f>IF(EI$3="","",'Saisie Pi induit'!EM15*EI184*'Saisie Profil'!$E13/'Saisie Profil'!$E$19)</f>
        <v/>
      </c>
      <c r="EJ196" s="103" t="str">
        <f>IF(EJ$3="","",'Saisie Pi induit'!EN15*EJ184*'Saisie Profil'!$E13/'Saisie Profil'!$E$19)</f>
        <v/>
      </c>
      <c r="EK196" s="103" t="str">
        <f>IF(EK$3="","",'Saisie Pi induit'!EO15*EK184*'Saisie Profil'!$E13/'Saisie Profil'!$E$19)</f>
        <v/>
      </c>
      <c r="EL196" s="103" t="str">
        <f>IF(EL$3="","",'Saisie Pi induit'!EP15*EL184*'Saisie Profil'!$E13/'Saisie Profil'!$E$19)</f>
        <v/>
      </c>
      <c r="EM196" s="103" t="str">
        <f>IF(EM$3="","",'Saisie Pi induit'!EQ15*EM184*'Saisie Profil'!$E13/'Saisie Profil'!$E$19)</f>
        <v/>
      </c>
      <c r="EN196" s="103" t="str">
        <f>IF(EN$3="","",'Saisie Pi induit'!ER15*EN184*'Saisie Profil'!$E13/'Saisie Profil'!$E$19)</f>
        <v/>
      </c>
      <c r="EO196" s="103" t="str">
        <f>IF(EO$3="","",'Saisie Pi induit'!ES15*EO184*'Saisie Profil'!$E13/'Saisie Profil'!$E$19)</f>
        <v/>
      </c>
      <c r="EP196" s="103" t="str">
        <f>IF(EP$3="","",'Saisie Pi induit'!ET15*EP184*'Saisie Profil'!$E13/'Saisie Profil'!$E$19)</f>
        <v/>
      </c>
      <c r="EQ196" s="103" t="str">
        <f>IF(EQ$3="","",'Saisie Pi induit'!EU15*EQ184*'Saisie Profil'!$E13/'Saisie Profil'!$E$19)</f>
        <v/>
      </c>
      <c r="ER196" s="103" t="str">
        <f>IF(ER$3="","",'Saisie Pi induit'!EV15*ER184*'Saisie Profil'!$E13/'Saisie Profil'!$E$19)</f>
        <v/>
      </c>
      <c r="ES196" s="103" t="str">
        <f>IF(ES$3="","",'Saisie Pi induit'!EW15*ES184*'Saisie Profil'!$E13/'Saisie Profil'!$E$19)</f>
        <v/>
      </c>
      <c r="ET196" s="103" t="str">
        <f>IF(ET$3="","",'Saisie Pi induit'!EX15*ET184*'Saisie Profil'!$E13/'Saisie Profil'!$E$19)</f>
        <v/>
      </c>
      <c r="EU196" s="103" t="str">
        <f>IF(EU$3="","",'Saisie Pi induit'!EY15*EU184*'Saisie Profil'!$E13/'Saisie Profil'!$E$19)</f>
        <v/>
      </c>
      <c r="EV196" s="103" t="str">
        <f>IF(EV$3="","",'Saisie Pi induit'!EZ15*EV184*'Saisie Profil'!$E13/'Saisie Profil'!$E$19)</f>
        <v/>
      </c>
      <c r="EW196" s="103" t="str">
        <f>IF(EW$3="","",'Saisie Pi induit'!FA15*EW184*'Saisie Profil'!$E13/'Saisie Profil'!$E$19)</f>
        <v/>
      </c>
      <c r="EX196" s="103" t="str">
        <f>IF(EX$3="","",'Saisie Pi induit'!FB15*EX184*'Saisie Profil'!$E13/'Saisie Profil'!$E$19)</f>
        <v/>
      </c>
      <c r="EY196" s="103" t="str">
        <f>IF(EY$3="","",'Saisie Pi induit'!FC15*EY184*'Saisie Profil'!$E13/'Saisie Profil'!$E$19)</f>
        <v/>
      </c>
      <c r="EZ196" s="103" t="str">
        <f>IF(EZ$3="","",'Saisie Pi induit'!FD15*EZ184*'Saisie Profil'!$E13/'Saisie Profil'!$E$19)</f>
        <v/>
      </c>
      <c r="FA196" s="103" t="str">
        <f>IF(FA$3="","",'Saisie Pi induit'!FE15*FA184*'Saisie Profil'!$E13/'Saisie Profil'!$E$19)</f>
        <v/>
      </c>
      <c r="FB196" s="103" t="str">
        <f>IF(FB$3="","",'Saisie Pi induit'!FF15*FB184*'Saisie Profil'!$E13/'Saisie Profil'!$E$19)</f>
        <v/>
      </c>
      <c r="FC196" s="103" t="str">
        <f>IF(FC$3="","",'Saisie Pi induit'!FG15*FC184*'Saisie Profil'!$E13/'Saisie Profil'!$E$19)</f>
        <v/>
      </c>
      <c r="FD196" s="103" t="str">
        <f>IF(FD$3="","",'Saisie Pi induit'!FH15*FD184*'Saisie Profil'!$E13/'Saisie Profil'!$E$19)</f>
        <v/>
      </c>
      <c r="FE196" s="103" t="str">
        <f>IF(FE$3="","",'Saisie Pi induit'!FI15*FE184*'Saisie Profil'!$E13/'Saisie Profil'!$E$19)</f>
        <v/>
      </c>
      <c r="FF196" s="103" t="str">
        <f>IF(FF$3="","",'Saisie Pi induit'!FJ15*FF184*'Saisie Profil'!$E13/'Saisie Profil'!$E$19)</f>
        <v/>
      </c>
      <c r="FG196" s="103" t="str">
        <f>IF(FG$3="","",'Saisie Pi induit'!FK15*FG184*'Saisie Profil'!$E13/'Saisie Profil'!$E$19)</f>
        <v/>
      </c>
      <c r="FH196" s="103" t="str">
        <f>IF(FH$3="","",'Saisie Pi induit'!FL15*FH184*'Saisie Profil'!$E13/'Saisie Profil'!$E$19)</f>
        <v/>
      </c>
      <c r="FI196" s="103" t="str">
        <f>IF(FI$3="","",'Saisie Pi induit'!FM15*FI184*'Saisie Profil'!$E13/'Saisie Profil'!$E$19)</f>
        <v/>
      </c>
      <c r="FJ196" s="103" t="str">
        <f>IF(FJ$3="","",'Saisie Pi induit'!FN15*FJ184*'Saisie Profil'!$E13/'Saisie Profil'!$E$19)</f>
        <v/>
      </c>
      <c r="FK196" s="103" t="str">
        <f>IF(FK$3="","",'Saisie Pi induit'!FO15*FK184*'Saisie Profil'!$E13/'Saisie Profil'!$E$19)</f>
        <v/>
      </c>
      <c r="FL196" s="103" t="str">
        <f>IF(FL$3="","",'Saisie Pi induit'!FP15*FL184*'Saisie Profil'!$E13/'Saisie Profil'!$E$19)</f>
        <v/>
      </c>
      <c r="FM196" s="103" t="str">
        <f>IF(FM$3="","",'Saisie Pi induit'!FQ15*FM184*'Saisie Profil'!$E13/'Saisie Profil'!$E$19)</f>
        <v/>
      </c>
      <c r="FN196" s="103" t="str">
        <f>IF(FN$3="","",'Saisie Pi induit'!FR15*FN184*'Saisie Profil'!$E13/'Saisie Profil'!$E$19)</f>
        <v/>
      </c>
      <c r="FO196" s="103" t="str">
        <f>IF(FO$3="","",'Saisie Pi induit'!FS15*FO184*'Saisie Profil'!$E13/'Saisie Profil'!$E$19)</f>
        <v/>
      </c>
      <c r="FP196" s="103" t="str">
        <f>IF(FP$3="","",'Saisie Pi induit'!FT15*FP184*'Saisie Profil'!$E13/'Saisie Profil'!$E$19)</f>
        <v/>
      </c>
      <c r="FQ196" s="103" t="str">
        <f>IF(FQ$3="","",'Saisie Pi induit'!FU15*FQ184*'Saisie Profil'!$E13/'Saisie Profil'!$E$19)</f>
        <v/>
      </c>
      <c r="FR196" s="103" t="str">
        <f>IF(FR$3="","",'Saisie Pi induit'!FV15*FR184*'Saisie Profil'!$E13/'Saisie Profil'!$E$19)</f>
        <v/>
      </c>
      <c r="FS196" s="103" t="str">
        <f>IF(FS$3="","",'Saisie Pi induit'!FW15*FS184*'Saisie Profil'!$E13/'Saisie Profil'!$E$19)</f>
        <v/>
      </c>
      <c r="FT196" s="103" t="str">
        <f>IF(FT$3="","",'Saisie Pi induit'!FX15*FT184*'Saisie Profil'!$E13/'Saisie Profil'!$E$19)</f>
        <v/>
      </c>
      <c r="FU196" s="103" t="str">
        <f>IF(FU$3="","",'Saisie Pi induit'!FY15*FU184*'Saisie Profil'!$E13/'Saisie Profil'!$E$19)</f>
        <v/>
      </c>
      <c r="FV196" s="103" t="str">
        <f>IF(FV$3="","",'Saisie Pi induit'!FZ15*FV184*'Saisie Profil'!$E13/'Saisie Profil'!$E$19)</f>
        <v/>
      </c>
      <c r="FW196" s="103" t="str">
        <f>IF(FW$3="","",'Saisie Pi induit'!GA15*FW184*'Saisie Profil'!$E13/'Saisie Profil'!$E$19)</f>
        <v/>
      </c>
      <c r="FX196" s="103" t="str">
        <f>IF(FX$3="","",'Saisie Pi induit'!GB15*FX184*'Saisie Profil'!$E13/'Saisie Profil'!$E$19)</f>
        <v/>
      </c>
      <c r="FY196" s="103" t="str">
        <f>IF(FY$3="","",'Saisie Pi induit'!GC15*FY184*'Saisie Profil'!$E13/'Saisie Profil'!$E$19)</f>
        <v/>
      </c>
      <c r="FZ196" s="103" t="str">
        <f>IF(FZ$3="","",'Saisie Pi induit'!GD15*FZ184*'Saisie Profil'!$E13/'Saisie Profil'!$E$19)</f>
        <v/>
      </c>
      <c r="GA196" s="103" t="str">
        <f>IF(GA$3="","",'Saisie Pi induit'!GE15*GA184*'Saisie Profil'!$E13/'Saisie Profil'!$E$19)</f>
        <v/>
      </c>
      <c r="GB196" s="103" t="str">
        <f>IF(GB$3="","",'Saisie Pi induit'!GF15*GB184*'Saisie Profil'!$E13/'Saisie Profil'!$E$19)</f>
        <v/>
      </c>
      <c r="GC196" s="103" t="str">
        <f>IF(GC$3="","",'Saisie Pi induit'!GG15*GC184*'Saisie Profil'!$E13/'Saisie Profil'!$E$19)</f>
        <v/>
      </c>
      <c r="GD196" s="103" t="str">
        <f>IF(GD$3="","",'Saisie Pi induit'!GH15*GD184*'Saisie Profil'!$E13/'Saisie Profil'!$E$19)</f>
        <v/>
      </c>
      <c r="GE196" s="103" t="str">
        <f>IF(GE$3="","",'Saisie Pi induit'!GI15*GE184*'Saisie Profil'!$E13/'Saisie Profil'!$E$19)</f>
        <v/>
      </c>
      <c r="GF196" s="103" t="str">
        <f>IF(GF$3="","",'Saisie Pi induit'!GJ15*GF184*'Saisie Profil'!$E13/'Saisie Profil'!$E$19)</f>
        <v/>
      </c>
      <c r="GG196" s="103" t="str">
        <f>IF(GG$3="","",'Saisie Pi induit'!GK15*GG184*'Saisie Profil'!$E13/'Saisie Profil'!$E$19)</f>
        <v/>
      </c>
      <c r="GH196" s="103" t="str">
        <f>IF(GH$3="","",'Saisie Pi induit'!GL15*GH184*'Saisie Profil'!$E13/'Saisie Profil'!$E$19)</f>
        <v/>
      </c>
      <c r="GI196" s="103" t="str">
        <f>IF(GI$3="","",'Saisie Pi induit'!GM15*GI184*'Saisie Profil'!$E13/'Saisie Profil'!$E$19)</f>
        <v/>
      </c>
      <c r="GJ196" s="103" t="str">
        <f>IF(GJ$3="","",'Saisie Pi induit'!GN15*GJ184*'Saisie Profil'!$E13/'Saisie Profil'!$E$19)</f>
        <v/>
      </c>
      <c r="GK196" s="103" t="str">
        <f>IF(GK$3="","",'Saisie Pi induit'!GO15*GK184*'Saisie Profil'!$E13/'Saisie Profil'!$E$19)</f>
        <v/>
      </c>
      <c r="GL196" s="103" t="str">
        <f>IF(GL$3="","",'Saisie Pi induit'!GP15*GL184*'Saisie Profil'!$E13/'Saisie Profil'!$E$19)</f>
        <v/>
      </c>
      <c r="GM196" s="103" t="str">
        <f>IF(GM$3="","",'Saisie Pi induit'!GQ15*GM184*'Saisie Profil'!$E13/'Saisie Profil'!$E$19)</f>
        <v/>
      </c>
      <c r="GN196" s="103" t="str">
        <f>IF(GN$3="","",'Saisie Pi induit'!GR15*GN184*'Saisie Profil'!$E13/'Saisie Profil'!$E$19)</f>
        <v/>
      </c>
      <c r="GO196" s="103" t="str">
        <f>IF(GO$3="","",'Saisie Pi induit'!GS15*GO184*'Saisie Profil'!$E13/'Saisie Profil'!$E$19)</f>
        <v/>
      </c>
      <c r="GP196" s="103" t="str">
        <f>IF(GP$3="","",'Saisie Pi induit'!GT15*GP184*'Saisie Profil'!$E13/'Saisie Profil'!$E$19)</f>
        <v/>
      </c>
      <c r="GQ196" s="103" t="str">
        <f>IF(GQ$3="","",'Saisie Pi induit'!GU15*GQ184*'Saisie Profil'!$E13/'Saisie Profil'!$E$19)</f>
        <v/>
      </c>
      <c r="GR196" s="103" t="str">
        <f>IF(GR$3="","",'Saisie Pi induit'!GV15*GR184*'Saisie Profil'!$E13/'Saisie Profil'!$E$19)</f>
        <v/>
      </c>
      <c r="GS196" s="122"/>
      <c r="GT196" s="113"/>
      <c r="GU196" s="113"/>
      <c r="GV196" s="113"/>
      <c r="GW196" s="113"/>
      <c r="GX196" s="113"/>
      <c r="GY196" s="113"/>
      <c r="GZ196" s="113"/>
      <c r="HA196" s="113"/>
      <c r="HB196" s="113"/>
      <c r="HC196" s="113"/>
      <c r="HD196" s="113"/>
      <c r="HE196" s="113"/>
      <c r="HF196" s="113"/>
      <c r="HG196" s="113"/>
      <c r="HH196" s="113"/>
      <c r="HI196" s="113"/>
      <c r="HJ196" s="113"/>
      <c r="HK196" s="113"/>
      <c r="HL196" s="113"/>
      <c r="HM196" s="113"/>
      <c r="HN196" s="113"/>
      <c r="HO196" s="113"/>
      <c r="HP196" s="113"/>
      <c r="HQ196" s="113"/>
      <c r="HR196" s="113"/>
      <c r="HS196" s="113"/>
      <c r="HT196" s="113"/>
      <c r="HU196" s="113"/>
      <c r="HV196" s="113"/>
      <c r="HW196" s="113"/>
      <c r="HX196" s="113"/>
      <c r="HY196" s="113"/>
      <c r="HZ196" s="113"/>
      <c r="IA196" s="113"/>
      <c r="IB196" s="113"/>
      <c r="IC196" s="113"/>
      <c r="ID196" s="113"/>
      <c r="IE196" s="113"/>
      <c r="IF196" s="113"/>
      <c r="IG196" s="113"/>
      <c r="IH196" s="113"/>
      <c r="II196" s="113"/>
      <c r="IJ196" s="113"/>
      <c r="IK196" s="113"/>
      <c r="IL196" s="113"/>
      <c r="IM196" s="113"/>
      <c r="IN196" s="113"/>
      <c r="IO196" s="113"/>
      <c r="IP196" s="113"/>
      <c r="IQ196" s="113"/>
      <c r="IR196" s="113"/>
      <c r="IS196" s="113"/>
      <c r="IT196" s="113"/>
      <c r="IU196" s="113"/>
      <c r="IV196" s="113"/>
    </row>
    <row r="197" spans="1:256" s="104" customFormat="1" ht="12" customHeight="1">
      <c r="A197" s="29" t="str">
        <f>'Saisie Profil'!C14</f>
        <v>Avec obstacle avec train hiver</v>
      </c>
      <c r="B197" s="29" t="str">
        <f t="shared" si="93"/>
        <v>Lambda phase pondéré par la durée et Pinduit</v>
      </c>
      <c r="C197" s="103">
        <f>IF(C$3="","",'Saisie Pi induit'!G16*C185*'Saisie Profil'!$E14/'Saisie Profil'!$E$19)</f>
        <v>1.8174166962249933E-6</v>
      </c>
      <c r="D197" s="103">
        <f>IF(D$3="","",'Saisie Pi induit'!H16*D185*'Saisie Profil'!$E14/'Saisie Profil'!$E$19)</f>
        <v>1.7052488316948152E-7</v>
      </c>
      <c r="E197" s="103">
        <f>IF(E$3="","",'Saisie Pi induit'!I16*E185*'Saisie Profil'!$E14/'Saisie Profil'!$E$19)</f>
        <v>4.5791174146380209E-8</v>
      </c>
      <c r="F197" s="103">
        <f>IF(F$3="","",'Saisie Pi induit'!J16*F185*'Saisie Profil'!$E14/'Saisie Profil'!$E$19)</f>
        <v>3.2407731796755929E-8</v>
      </c>
      <c r="G197" s="103">
        <f>IF(G$3="","",'Saisie Pi induit'!K16*G185*'Saisie Profil'!$E14/'Saisie Profil'!$E$19)</f>
        <v>4.8395003114292953E-9</v>
      </c>
      <c r="H197" s="103">
        <f>IF(H$3="","",'Saisie Pi induit'!L16*H185*'Saisie Profil'!$E14/'Saisie Profil'!$E$19)</f>
        <v>1.7171288365534267E-8</v>
      </c>
      <c r="I197" s="103">
        <f>IF(I$3="","",'Saisie Pi induit'!M16*I185*'Saisie Profil'!$E14/'Saisie Profil'!$E$19)</f>
        <v>2.4755657827704616E-7</v>
      </c>
      <c r="J197" s="103">
        <f>IF(J$3="","",'Saisie Pi induit'!N16*J185*'Saisie Profil'!$E14/'Saisie Profil'!$E$19)</f>
        <v>2.1009636931770601E-7</v>
      </c>
      <c r="K197" s="103">
        <f>IF(K$3="","",'Saisie Pi induit'!O16*K185*'Saisie Profil'!$E14/'Saisie Profil'!$E$19)</f>
        <v>1.009786381540593E-7</v>
      </c>
      <c r="L197" s="103">
        <f>IF(L$3="","",'Saisie Pi induit'!P16*L185*'Saisie Profil'!$E14/'Saisie Profil'!$E$19)</f>
        <v>3.916261201246486E-7</v>
      </c>
      <c r="M197" s="103">
        <f>IF(M$3="","",'Saisie Pi induit'!Q16*M185*'Saisie Profil'!$E14/'Saisie Profil'!$E$19)</f>
        <v>1.5439444970498734E-7</v>
      </c>
      <c r="N197" s="103">
        <f>IF(N$3="","",'Saisie Pi induit'!R16*N185*'Saisie Profil'!$E14/'Saisie Profil'!$E$19)</f>
        <v>9.5409451162532413E-8</v>
      </c>
      <c r="O197" s="103" t="str">
        <f>IF(O$3="","",'Saisie Pi induit'!S16*O185*'Saisie Profil'!$E14/'Saisie Profil'!$E$19)</f>
        <v/>
      </c>
      <c r="P197" s="103" t="str">
        <f>IF(P$3="","",'Saisie Pi induit'!T16*P185*'Saisie Profil'!$E14/'Saisie Profil'!$E$19)</f>
        <v/>
      </c>
      <c r="Q197" s="103" t="str">
        <f>IF(Q$3="","",'Saisie Pi induit'!U16*Q185*'Saisie Profil'!$E14/'Saisie Profil'!$E$19)</f>
        <v/>
      </c>
      <c r="R197" s="103" t="str">
        <f>IF(R$3="","",'Saisie Pi induit'!V16*R185*'Saisie Profil'!$E14/'Saisie Profil'!$E$19)</f>
        <v/>
      </c>
      <c r="S197" s="103" t="str">
        <f>IF(S$3="","",'Saisie Pi induit'!W16*S185*'Saisie Profil'!$E14/'Saisie Profil'!$E$19)</f>
        <v/>
      </c>
      <c r="T197" s="103" t="str">
        <f>IF(T$3="","",'Saisie Pi induit'!X16*T185*'Saisie Profil'!$E14/'Saisie Profil'!$E$19)</f>
        <v/>
      </c>
      <c r="U197" s="103" t="str">
        <f>IF(U$3="","",'Saisie Pi induit'!Y16*U185*'Saisie Profil'!$E14/'Saisie Profil'!$E$19)</f>
        <v/>
      </c>
      <c r="V197" s="103" t="str">
        <f>IF(V$3="","",'Saisie Pi induit'!Z16*V185*'Saisie Profil'!$E14/'Saisie Profil'!$E$19)</f>
        <v/>
      </c>
      <c r="W197" s="103" t="str">
        <f>IF(W$3="","",'Saisie Pi induit'!AA16*W185*'Saisie Profil'!$E14/'Saisie Profil'!$E$19)</f>
        <v/>
      </c>
      <c r="X197" s="103" t="str">
        <f>IF(X$3="","",'Saisie Pi induit'!AB16*X185*'Saisie Profil'!$E14/'Saisie Profil'!$E$19)</f>
        <v/>
      </c>
      <c r="Y197" s="103" t="str">
        <f>IF(Y$3="","",'Saisie Pi induit'!AC16*Y185*'Saisie Profil'!$E14/'Saisie Profil'!$E$19)</f>
        <v/>
      </c>
      <c r="Z197" s="103" t="str">
        <f>IF(Z$3="","",'Saisie Pi induit'!AD16*Z185*'Saisie Profil'!$E14/'Saisie Profil'!$E$19)</f>
        <v/>
      </c>
      <c r="AA197" s="103" t="str">
        <f>IF(AA$3="","",'Saisie Pi induit'!AE16*AA185*'Saisie Profil'!$E14/'Saisie Profil'!$E$19)</f>
        <v/>
      </c>
      <c r="AB197" s="103" t="str">
        <f>IF(AB$3="","",'Saisie Pi induit'!AF16*AB185*'Saisie Profil'!$E14/'Saisie Profil'!$E$19)</f>
        <v/>
      </c>
      <c r="AC197" s="103" t="str">
        <f>IF(AC$3="","",'Saisie Pi induit'!AG16*AC185*'Saisie Profil'!$E14/'Saisie Profil'!$E$19)</f>
        <v/>
      </c>
      <c r="AD197" s="103" t="str">
        <f>IF(AD$3="","",'Saisie Pi induit'!AH16*AD185*'Saisie Profil'!$E14/'Saisie Profil'!$E$19)</f>
        <v/>
      </c>
      <c r="AE197" s="103" t="str">
        <f>IF(AE$3="","",'Saisie Pi induit'!AI16*AE185*'Saisie Profil'!$E14/'Saisie Profil'!$E$19)</f>
        <v/>
      </c>
      <c r="AF197" s="103" t="str">
        <f>IF(AF$3="","",'Saisie Pi induit'!AJ16*AF185*'Saisie Profil'!$E14/'Saisie Profil'!$E$19)</f>
        <v/>
      </c>
      <c r="AG197" s="103" t="str">
        <f>IF(AG$3="","",'Saisie Pi induit'!AK16*AG185*'Saisie Profil'!$E14/'Saisie Profil'!$E$19)</f>
        <v/>
      </c>
      <c r="AH197" s="103" t="str">
        <f>IF(AH$3="","",'Saisie Pi induit'!AL16*AH185*'Saisie Profil'!$E14/'Saisie Profil'!$E$19)</f>
        <v/>
      </c>
      <c r="AI197" s="103" t="str">
        <f>IF(AI$3="","",'Saisie Pi induit'!AM16*AI185*'Saisie Profil'!$E14/'Saisie Profil'!$E$19)</f>
        <v/>
      </c>
      <c r="AJ197" s="103" t="str">
        <f>IF(AJ$3="","",'Saisie Pi induit'!AN16*AJ185*'Saisie Profil'!$E14/'Saisie Profil'!$E$19)</f>
        <v/>
      </c>
      <c r="AK197" s="103" t="str">
        <f>IF(AK$3="","",'Saisie Pi induit'!AO16*AK185*'Saisie Profil'!$E14/'Saisie Profil'!$E$19)</f>
        <v/>
      </c>
      <c r="AL197" s="103" t="str">
        <f>IF(AL$3="","",'Saisie Pi induit'!AP16*AL185*'Saisie Profil'!$E14/'Saisie Profil'!$E$19)</f>
        <v/>
      </c>
      <c r="AM197" s="103" t="str">
        <f>IF(AM$3="","",'Saisie Pi induit'!AQ16*AM185*'Saisie Profil'!$E14/'Saisie Profil'!$E$19)</f>
        <v/>
      </c>
      <c r="AN197" s="103" t="str">
        <f>IF(AN$3="","",'Saisie Pi induit'!AR16*AN185*'Saisie Profil'!$E14/'Saisie Profil'!$E$19)</f>
        <v/>
      </c>
      <c r="AO197" s="103" t="str">
        <f>IF(AO$3="","",'Saisie Pi induit'!AS16*AO185*'Saisie Profil'!$E14/'Saisie Profil'!$E$19)</f>
        <v/>
      </c>
      <c r="AP197" s="103" t="str">
        <f>IF(AP$3="","",'Saisie Pi induit'!AT16*AP185*'Saisie Profil'!$E14/'Saisie Profil'!$E$19)</f>
        <v/>
      </c>
      <c r="AQ197" s="103" t="str">
        <f>IF(AQ$3="","",'Saisie Pi induit'!AU16*AQ185*'Saisie Profil'!$E14/'Saisie Profil'!$E$19)</f>
        <v/>
      </c>
      <c r="AR197" s="103" t="str">
        <f>IF(AR$3="","",'Saisie Pi induit'!AV16*AR185*'Saisie Profil'!$E14/'Saisie Profil'!$E$19)</f>
        <v/>
      </c>
      <c r="AS197" s="103" t="str">
        <f>IF(AS$3="","",'Saisie Pi induit'!AW16*AS185*'Saisie Profil'!$E14/'Saisie Profil'!$E$19)</f>
        <v/>
      </c>
      <c r="AT197" s="103" t="str">
        <f>IF(AT$3="","",'Saisie Pi induit'!AX16*AT185*'Saisie Profil'!$E14/'Saisie Profil'!$E$19)</f>
        <v/>
      </c>
      <c r="AU197" s="103" t="str">
        <f>IF(AU$3="","",'Saisie Pi induit'!AY16*AU185*'Saisie Profil'!$E14/'Saisie Profil'!$E$19)</f>
        <v/>
      </c>
      <c r="AV197" s="103" t="str">
        <f>IF(AV$3="","",'Saisie Pi induit'!AZ16*AV185*'Saisie Profil'!$E14/'Saisie Profil'!$E$19)</f>
        <v/>
      </c>
      <c r="AW197" s="103" t="str">
        <f>IF(AW$3="","",'Saisie Pi induit'!BA16*AW185*'Saisie Profil'!$E14/'Saisie Profil'!$E$19)</f>
        <v/>
      </c>
      <c r="AX197" s="103" t="str">
        <f>IF(AX$3="","",'Saisie Pi induit'!BB16*AX185*'Saisie Profil'!$E14/'Saisie Profil'!$E$19)</f>
        <v/>
      </c>
      <c r="AY197" s="103" t="str">
        <f>IF(AY$3="","",'Saisie Pi induit'!BC16*AY185*'Saisie Profil'!$E14/'Saisie Profil'!$E$19)</f>
        <v/>
      </c>
      <c r="AZ197" s="103" t="str">
        <f>IF(AZ$3="","",'Saisie Pi induit'!BD16*AZ185*'Saisie Profil'!$E14/'Saisie Profil'!$E$19)</f>
        <v/>
      </c>
      <c r="BA197" s="103" t="str">
        <f>IF(BA$3="","",'Saisie Pi induit'!BE16*BA185*'Saisie Profil'!$E14/'Saisie Profil'!$E$19)</f>
        <v/>
      </c>
      <c r="BB197" s="103" t="str">
        <f>IF(BB$3="","",'Saisie Pi induit'!BF16*BB185*'Saisie Profil'!$E14/'Saisie Profil'!$E$19)</f>
        <v/>
      </c>
      <c r="BC197" s="103" t="str">
        <f>IF(BC$3="","",'Saisie Pi induit'!BG16*BC185*'Saisie Profil'!$E14/'Saisie Profil'!$E$19)</f>
        <v/>
      </c>
      <c r="BD197" s="103" t="str">
        <f>IF(BD$3="","",'Saisie Pi induit'!BH16*BD185*'Saisie Profil'!$E14/'Saisie Profil'!$E$19)</f>
        <v/>
      </c>
      <c r="BE197" s="103" t="str">
        <f>IF(BE$3="","",'Saisie Pi induit'!BI16*BE185*'Saisie Profil'!$E14/'Saisie Profil'!$E$19)</f>
        <v/>
      </c>
      <c r="BF197" s="103" t="str">
        <f>IF(BF$3="","",'Saisie Pi induit'!BJ16*BF185*'Saisie Profil'!$E14/'Saisie Profil'!$E$19)</f>
        <v/>
      </c>
      <c r="BG197" s="103" t="str">
        <f>IF(BG$3="","",'Saisie Pi induit'!BK16*BG185*'Saisie Profil'!$E14/'Saisie Profil'!$E$19)</f>
        <v/>
      </c>
      <c r="BH197" s="103" t="str">
        <f>IF(BH$3="","",'Saisie Pi induit'!BL16*BH185*'Saisie Profil'!$E14/'Saisie Profil'!$E$19)</f>
        <v/>
      </c>
      <c r="BI197" s="103" t="str">
        <f>IF(BI$3="","",'Saisie Pi induit'!BM16*BI185*'Saisie Profil'!$E14/'Saisie Profil'!$E$19)</f>
        <v/>
      </c>
      <c r="BJ197" s="103" t="str">
        <f>IF(BJ$3="","",'Saisie Pi induit'!BN16*BJ185*'Saisie Profil'!$E14/'Saisie Profil'!$E$19)</f>
        <v/>
      </c>
      <c r="BK197" s="103" t="str">
        <f>IF(BK$3="","",'Saisie Pi induit'!BO16*BK185*'Saisie Profil'!$E14/'Saisie Profil'!$E$19)</f>
        <v/>
      </c>
      <c r="BL197" s="103" t="str">
        <f>IF(BL$3="","",'Saisie Pi induit'!BP16*BL185*'Saisie Profil'!$E14/'Saisie Profil'!$E$19)</f>
        <v/>
      </c>
      <c r="BM197" s="103" t="str">
        <f>IF(BM$3="","",'Saisie Pi induit'!BQ16*BM185*'Saisie Profil'!$E14/'Saisie Profil'!$E$19)</f>
        <v/>
      </c>
      <c r="BN197" s="103" t="str">
        <f>IF(BN$3="","",'Saisie Pi induit'!BR16*BN185*'Saisie Profil'!$E14/'Saisie Profil'!$E$19)</f>
        <v/>
      </c>
      <c r="BO197" s="103" t="str">
        <f>IF(BO$3="","",'Saisie Pi induit'!BS16*BO185*'Saisie Profil'!$E14/'Saisie Profil'!$E$19)</f>
        <v/>
      </c>
      <c r="BP197" s="103" t="str">
        <f>IF(BP$3="","",'Saisie Pi induit'!BT16*BP185*'Saisie Profil'!$E14/'Saisie Profil'!$E$19)</f>
        <v/>
      </c>
      <c r="BQ197" s="103" t="str">
        <f>IF(BQ$3="","",'Saisie Pi induit'!BU16*BQ185*'Saisie Profil'!$E14/'Saisie Profil'!$E$19)</f>
        <v/>
      </c>
      <c r="BR197" s="103" t="str">
        <f>IF(BR$3="","",'Saisie Pi induit'!BV16*BR185*'Saisie Profil'!$E14/'Saisie Profil'!$E$19)</f>
        <v/>
      </c>
      <c r="BS197" s="103" t="str">
        <f>IF(BS$3="","",'Saisie Pi induit'!BW16*BS185*'Saisie Profil'!$E14/'Saisie Profil'!$E$19)</f>
        <v/>
      </c>
      <c r="BT197" s="103" t="str">
        <f>IF(BT$3="","",'Saisie Pi induit'!BX16*BT185*'Saisie Profil'!$E14/'Saisie Profil'!$E$19)</f>
        <v/>
      </c>
      <c r="BU197" s="103" t="str">
        <f>IF(BU$3="","",'Saisie Pi induit'!BY16*BU185*'Saisie Profil'!$E14/'Saisie Profil'!$E$19)</f>
        <v/>
      </c>
      <c r="BV197" s="103" t="str">
        <f>IF(BV$3="","",'Saisie Pi induit'!BZ16*BV185*'Saisie Profil'!$E14/'Saisie Profil'!$E$19)</f>
        <v/>
      </c>
      <c r="BW197" s="103" t="str">
        <f>IF(BW$3="","",'Saisie Pi induit'!CA16*BW185*'Saisie Profil'!$E14/'Saisie Profil'!$E$19)</f>
        <v/>
      </c>
      <c r="BX197" s="103" t="str">
        <f>IF(BX$3="","",'Saisie Pi induit'!CB16*BX185*'Saisie Profil'!$E14/'Saisie Profil'!$E$19)</f>
        <v/>
      </c>
      <c r="BY197" s="103" t="str">
        <f>IF(BY$3="","",'Saisie Pi induit'!CC16*BY185*'Saisie Profil'!$E14/'Saisie Profil'!$E$19)</f>
        <v/>
      </c>
      <c r="BZ197" s="103" t="str">
        <f>IF(BZ$3="","",'Saisie Pi induit'!CD16*BZ185*'Saisie Profil'!$E14/'Saisie Profil'!$E$19)</f>
        <v/>
      </c>
      <c r="CA197" s="103" t="str">
        <f>IF(CA$3="","",'Saisie Pi induit'!CE16*CA185*'Saisie Profil'!$E14/'Saisie Profil'!$E$19)</f>
        <v/>
      </c>
      <c r="CB197" s="103" t="str">
        <f>IF(CB$3="","",'Saisie Pi induit'!CF16*CB185*'Saisie Profil'!$E14/'Saisie Profil'!$E$19)</f>
        <v/>
      </c>
      <c r="CC197" s="103" t="str">
        <f>IF(CC$3="","",'Saisie Pi induit'!CG16*CC185*'Saisie Profil'!$E14/'Saisie Profil'!$E$19)</f>
        <v/>
      </c>
      <c r="CD197" s="103" t="str">
        <f>IF(CD$3="","",'Saisie Pi induit'!CH16*CD185*'Saisie Profil'!$E14/'Saisie Profil'!$E$19)</f>
        <v/>
      </c>
      <c r="CE197" s="103" t="str">
        <f>IF(CE$3="","",'Saisie Pi induit'!CI16*CE185*'Saisie Profil'!$E14/'Saisie Profil'!$E$19)</f>
        <v/>
      </c>
      <c r="CF197" s="103" t="str">
        <f>IF(CF$3="","",'Saisie Pi induit'!CJ16*CF185*'Saisie Profil'!$E14/'Saisie Profil'!$E$19)</f>
        <v/>
      </c>
      <c r="CG197" s="103" t="str">
        <f>IF(CG$3="","",'Saisie Pi induit'!CK16*CG185*'Saisie Profil'!$E14/'Saisie Profil'!$E$19)</f>
        <v/>
      </c>
      <c r="CH197" s="103" t="str">
        <f>IF(CH$3="","",'Saisie Pi induit'!CL16*CH185*'Saisie Profil'!$E14/'Saisie Profil'!$E$19)</f>
        <v/>
      </c>
      <c r="CI197" s="103" t="str">
        <f>IF(CI$3="","",'Saisie Pi induit'!CM16*CI185*'Saisie Profil'!$E14/'Saisie Profil'!$E$19)</f>
        <v/>
      </c>
      <c r="CJ197" s="103" t="str">
        <f>IF(CJ$3="","",'Saisie Pi induit'!CN16*CJ185*'Saisie Profil'!$E14/'Saisie Profil'!$E$19)</f>
        <v/>
      </c>
      <c r="CK197" s="103" t="str">
        <f>IF(CK$3="","",'Saisie Pi induit'!CO16*CK185*'Saisie Profil'!$E14/'Saisie Profil'!$E$19)</f>
        <v/>
      </c>
      <c r="CL197" s="103" t="str">
        <f>IF(CL$3="","",'Saisie Pi induit'!CP16*CL185*'Saisie Profil'!$E14/'Saisie Profil'!$E$19)</f>
        <v/>
      </c>
      <c r="CM197" s="103" t="str">
        <f>IF(CM$3="","",'Saisie Pi induit'!CQ16*CM185*'Saisie Profil'!$E14/'Saisie Profil'!$E$19)</f>
        <v/>
      </c>
      <c r="CN197" s="103" t="str">
        <f>IF(CN$3="","",'Saisie Pi induit'!CR16*CN185*'Saisie Profil'!$E14/'Saisie Profil'!$E$19)</f>
        <v/>
      </c>
      <c r="CO197" s="103" t="str">
        <f>IF(CO$3="","",'Saisie Pi induit'!CS16*CO185*'Saisie Profil'!$E14/'Saisie Profil'!$E$19)</f>
        <v/>
      </c>
      <c r="CP197" s="103" t="str">
        <f>IF(CP$3="","",'Saisie Pi induit'!CT16*CP185*'Saisie Profil'!$E14/'Saisie Profil'!$E$19)</f>
        <v/>
      </c>
      <c r="CQ197" s="103" t="str">
        <f>IF(CQ$3="","",'Saisie Pi induit'!CU16*CQ185*'Saisie Profil'!$E14/'Saisie Profil'!$E$19)</f>
        <v/>
      </c>
      <c r="CR197" s="103" t="str">
        <f>IF(CR$3="","",'Saisie Pi induit'!CV16*CR185*'Saisie Profil'!$E14/'Saisie Profil'!$E$19)</f>
        <v/>
      </c>
      <c r="CS197" s="103" t="str">
        <f>IF(CS$3="","",'Saisie Pi induit'!CW16*CS185*'Saisie Profil'!$E14/'Saisie Profil'!$E$19)</f>
        <v/>
      </c>
      <c r="CT197" s="103" t="str">
        <f>IF(CT$3="","",'Saisie Pi induit'!CX16*CT185*'Saisie Profil'!$E14/'Saisie Profil'!$E$19)</f>
        <v/>
      </c>
      <c r="CU197" s="103" t="str">
        <f>IF(CU$3="","",'Saisie Pi induit'!CY16*CU185*'Saisie Profil'!$E14/'Saisie Profil'!$E$19)</f>
        <v/>
      </c>
      <c r="CV197" s="103" t="str">
        <f>IF(CV$3="","",'Saisie Pi induit'!CZ16*CV185*'Saisie Profil'!$E14/'Saisie Profil'!$E$19)</f>
        <v/>
      </c>
      <c r="CW197" s="103" t="str">
        <f>IF(CW$3="","",'Saisie Pi induit'!DA16*CW185*'Saisie Profil'!$E14/'Saisie Profil'!$E$19)</f>
        <v/>
      </c>
      <c r="CX197" s="103" t="str">
        <f>IF(CX$3="","",'Saisie Pi induit'!DB16*CX185*'Saisie Profil'!$E14/'Saisie Profil'!$E$19)</f>
        <v/>
      </c>
      <c r="CY197" s="103" t="str">
        <f>IF(CY$3="","",'Saisie Pi induit'!DC16*CY185*'Saisie Profil'!$E14/'Saisie Profil'!$E$19)</f>
        <v/>
      </c>
      <c r="CZ197" s="103" t="str">
        <f>IF(CZ$3="","",'Saisie Pi induit'!DD16*CZ185*'Saisie Profil'!$E14/'Saisie Profil'!$E$19)</f>
        <v/>
      </c>
      <c r="DA197" s="103" t="str">
        <f>IF(DA$3="","",'Saisie Pi induit'!DE16*DA185*'Saisie Profil'!$E14/'Saisie Profil'!$E$19)</f>
        <v/>
      </c>
      <c r="DB197" s="103" t="str">
        <f>IF(DB$3="","",'Saisie Pi induit'!DF16*DB185*'Saisie Profil'!$E14/'Saisie Profil'!$E$19)</f>
        <v/>
      </c>
      <c r="DC197" s="103" t="str">
        <f>IF(DC$3="","",'Saisie Pi induit'!DG16*DC185*'Saisie Profil'!$E14/'Saisie Profil'!$E$19)</f>
        <v/>
      </c>
      <c r="DD197" s="103" t="str">
        <f>IF(DD$3="","",'Saisie Pi induit'!DH16*DD185*'Saisie Profil'!$E14/'Saisie Profil'!$E$19)</f>
        <v/>
      </c>
      <c r="DE197" s="103" t="str">
        <f>IF(DE$3="","",'Saisie Pi induit'!DI16*DE185*'Saisie Profil'!$E14/'Saisie Profil'!$E$19)</f>
        <v/>
      </c>
      <c r="DF197" s="103" t="str">
        <f>IF(DF$3="","",'Saisie Pi induit'!DJ16*DF185*'Saisie Profil'!$E14/'Saisie Profil'!$E$19)</f>
        <v/>
      </c>
      <c r="DG197" s="103" t="str">
        <f>IF(DG$3="","",'Saisie Pi induit'!DK16*DG185*'Saisie Profil'!$E14/'Saisie Profil'!$E$19)</f>
        <v/>
      </c>
      <c r="DH197" s="103" t="str">
        <f>IF(DH$3="","",'Saisie Pi induit'!DL16*DH185*'Saisie Profil'!$E14/'Saisie Profil'!$E$19)</f>
        <v/>
      </c>
      <c r="DI197" s="103" t="str">
        <f>IF(DI$3="","",'Saisie Pi induit'!DM16*DI185*'Saisie Profil'!$E14/'Saisie Profil'!$E$19)</f>
        <v/>
      </c>
      <c r="DJ197" s="103" t="str">
        <f>IF(DJ$3="","",'Saisie Pi induit'!DN16*DJ185*'Saisie Profil'!$E14/'Saisie Profil'!$E$19)</f>
        <v/>
      </c>
      <c r="DK197" s="103" t="str">
        <f>IF(DK$3="","",'Saisie Pi induit'!DO16*DK185*'Saisie Profil'!$E14/'Saisie Profil'!$E$19)</f>
        <v/>
      </c>
      <c r="DL197" s="103" t="str">
        <f>IF(DL$3="","",'Saisie Pi induit'!DP16*DL185*'Saisie Profil'!$E14/'Saisie Profil'!$E$19)</f>
        <v/>
      </c>
      <c r="DM197" s="103" t="str">
        <f>IF(DM$3="","",'Saisie Pi induit'!DQ16*DM185*'Saisie Profil'!$E14/'Saisie Profil'!$E$19)</f>
        <v/>
      </c>
      <c r="DN197" s="103" t="str">
        <f>IF(DN$3="","",'Saisie Pi induit'!DR16*DN185*'Saisie Profil'!$E14/'Saisie Profil'!$E$19)</f>
        <v/>
      </c>
      <c r="DO197" s="103" t="str">
        <f>IF(DO$3="","",'Saisie Pi induit'!DS16*DO185*'Saisie Profil'!$E14/'Saisie Profil'!$E$19)</f>
        <v/>
      </c>
      <c r="DP197" s="103" t="str">
        <f>IF(DP$3="","",'Saisie Pi induit'!DT16*DP185*'Saisie Profil'!$E14/'Saisie Profil'!$E$19)</f>
        <v/>
      </c>
      <c r="DQ197" s="103" t="str">
        <f>IF(DQ$3="","",'Saisie Pi induit'!DU16*DQ185*'Saisie Profil'!$E14/'Saisie Profil'!$E$19)</f>
        <v/>
      </c>
      <c r="DR197" s="103" t="str">
        <f>IF(DR$3="","",'Saisie Pi induit'!DV16*DR185*'Saisie Profil'!$E14/'Saisie Profil'!$E$19)</f>
        <v/>
      </c>
      <c r="DS197" s="103" t="str">
        <f>IF(DS$3="","",'Saisie Pi induit'!DW16*DS185*'Saisie Profil'!$E14/'Saisie Profil'!$E$19)</f>
        <v/>
      </c>
      <c r="DT197" s="103" t="str">
        <f>IF(DT$3="","",'Saisie Pi induit'!DX16*DT185*'Saisie Profil'!$E14/'Saisie Profil'!$E$19)</f>
        <v/>
      </c>
      <c r="DU197" s="103" t="str">
        <f>IF(DU$3="","",'Saisie Pi induit'!DY16*DU185*'Saisie Profil'!$E14/'Saisie Profil'!$E$19)</f>
        <v/>
      </c>
      <c r="DV197" s="103" t="str">
        <f>IF(DV$3="","",'Saisie Pi induit'!DZ16*DV185*'Saisie Profil'!$E14/'Saisie Profil'!$E$19)</f>
        <v/>
      </c>
      <c r="DW197" s="103" t="str">
        <f>IF(DW$3="","",'Saisie Pi induit'!EA16*DW185*'Saisie Profil'!$E14/'Saisie Profil'!$E$19)</f>
        <v/>
      </c>
      <c r="DX197" s="103" t="str">
        <f>IF(DX$3="","",'Saisie Pi induit'!EB16*DX185*'Saisie Profil'!$E14/'Saisie Profil'!$E$19)</f>
        <v/>
      </c>
      <c r="DY197" s="103" t="str">
        <f>IF(DY$3="","",'Saisie Pi induit'!EC16*DY185*'Saisie Profil'!$E14/'Saisie Profil'!$E$19)</f>
        <v/>
      </c>
      <c r="DZ197" s="103" t="str">
        <f>IF(DZ$3="","",'Saisie Pi induit'!ED16*DZ185*'Saisie Profil'!$E14/'Saisie Profil'!$E$19)</f>
        <v/>
      </c>
      <c r="EA197" s="103" t="str">
        <f>IF(EA$3="","",'Saisie Pi induit'!EE16*EA185*'Saisie Profil'!$E14/'Saisie Profil'!$E$19)</f>
        <v/>
      </c>
      <c r="EB197" s="103" t="str">
        <f>IF(EB$3="","",'Saisie Pi induit'!EF16*EB185*'Saisie Profil'!$E14/'Saisie Profil'!$E$19)</f>
        <v/>
      </c>
      <c r="EC197" s="103" t="str">
        <f>IF(EC$3="","",'Saisie Pi induit'!EG16*EC185*'Saisie Profil'!$E14/'Saisie Profil'!$E$19)</f>
        <v/>
      </c>
      <c r="ED197" s="103" t="str">
        <f>IF(ED$3="","",'Saisie Pi induit'!EH16*ED185*'Saisie Profil'!$E14/'Saisie Profil'!$E$19)</f>
        <v/>
      </c>
      <c r="EE197" s="103" t="str">
        <f>IF(EE$3="","",'Saisie Pi induit'!EI16*EE185*'Saisie Profil'!$E14/'Saisie Profil'!$E$19)</f>
        <v/>
      </c>
      <c r="EF197" s="103" t="str">
        <f>IF(EF$3="","",'Saisie Pi induit'!EJ16*EF185*'Saisie Profil'!$E14/'Saisie Profil'!$E$19)</f>
        <v/>
      </c>
      <c r="EG197" s="103" t="str">
        <f>IF(EG$3="","",'Saisie Pi induit'!EK16*EG185*'Saisie Profil'!$E14/'Saisie Profil'!$E$19)</f>
        <v/>
      </c>
      <c r="EH197" s="103" t="str">
        <f>IF(EH$3="","",'Saisie Pi induit'!EL16*EH185*'Saisie Profil'!$E14/'Saisie Profil'!$E$19)</f>
        <v/>
      </c>
      <c r="EI197" s="103" t="str">
        <f>IF(EI$3="","",'Saisie Pi induit'!EM16*EI185*'Saisie Profil'!$E14/'Saisie Profil'!$E$19)</f>
        <v/>
      </c>
      <c r="EJ197" s="103" t="str">
        <f>IF(EJ$3="","",'Saisie Pi induit'!EN16*EJ185*'Saisie Profil'!$E14/'Saisie Profil'!$E$19)</f>
        <v/>
      </c>
      <c r="EK197" s="103" t="str">
        <f>IF(EK$3="","",'Saisie Pi induit'!EO16*EK185*'Saisie Profil'!$E14/'Saisie Profil'!$E$19)</f>
        <v/>
      </c>
      <c r="EL197" s="103" t="str">
        <f>IF(EL$3="","",'Saisie Pi induit'!EP16*EL185*'Saisie Profil'!$E14/'Saisie Profil'!$E$19)</f>
        <v/>
      </c>
      <c r="EM197" s="103" t="str">
        <f>IF(EM$3="","",'Saisie Pi induit'!EQ16*EM185*'Saisie Profil'!$E14/'Saisie Profil'!$E$19)</f>
        <v/>
      </c>
      <c r="EN197" s="103" t="str">
        <f>IF(EN$3="","",'Saisie Pi induit'!ER16*EN185*'Saisie Profil'!$E14/'Saisie Profil'!$E$19)</f>
        <v/>
      </c>
      <c r="EO197" s="103" t="str">
        <f>IF(EO$3="","",'Saisie Pi induit'!ES16*EO185*'Saisie Profil'!$E14/'Saisie Profil'!$E$19)</f>
        <v/>
      </c>
      <c r="EP197" s="103" t="str">
        <f>IF(EP$3="","",'Saisie Pi induit'!ET16*EP185*'Saisie Profil'!$E14/'Saisie Profil'!$E$19)</f>
        <v/>
      </c>
      <c r="EQ197" s="103" t="str">
        <f>IF(EQ$3="","",'Saisie Pi induit'!EU16*EQ185*'Saisie Profil'!$E14/'Saisie Profil'!$E$19)</f>
        <v/>
      </c>
      <c r="ER197" s="103" t="str">
        <f>IF(ER$3="","",'Saisie Pi induit'!EV16*ER185*'Saisie Profil'!$E14/'Saisie Profil'!$E$19)</f>
        <v/>
      </c>
      <c r="ES197" s="103" t="str">
        <f>IF(ES$3="","",'Saisie Pi induit'!EW16*ES185*'Saisie Profil'!$E14/'Saisie Profil'!$E$19)</f>
        <v/>
      </c>
      <c r="ET197" s="103" t="str">
        <f>IF(ET$3="","",'Saisie Pi induit'!EX16*ET185*'Saisie Profil'!$E14/'Saisie Profil'!$E$19)</f>
        <v/>
      </c>
      <c r="EU197" s="103" t="str">
        <f>IF(EU$3="","",'Saisie Pi induit'!EY16*EU185*'Saisie Profil'!$E14/'Saisie Profil'!$E$19)</f>
        <v/>
      </c>
      <c r="EV197" s="103" t="str">
        <f>IF(EV$3="","",'Saisie Pi induit'!EZ16*EV185*'Saisie Profil'!$E14/'Saisie Profil'!$E$19)</f>
        <v/>
      </c>
      <c r="EW197" s="103" t="str">
        <f>IF(EW$3="","",'Saisie Pi induit'!FA16*EW185*'Saisie Profil'!$E14/'Saisie Profil'!$E$19)</f>
        <v/>
      </c>
      <c r="EX197" s="103" t="str">
        <f>IF(EX$3="","",'Saisie Pi induit'!FB16*EX185*'Saisie Profil'!$E14/'Saisie Profil'!$E$19)</f>
        <v/>
      </c>
      <c r="EY197" s="103" t="str">
        <f>IF(EY$3="","",'Saisie Pi induit'!FC16*EY185*'Saisie Profil'!$E14/'Saisie Profil'!$E$19)</f>
        <v/>
      </c>
      <c r="EZ197" s="103" t="str">
        <f>IF(EZ$3="","",'Saisie Pi induit'!FD16*EZ185*'Saisie Profil'!$E14/'Saisie Profil'!$E$19)</f>
        <v/>
      </c>
      <c r="FA197" s="103" t="str">
        <f>IF(FA$3="","",'Saisie Pi induit'!FE16*FA185*'Saisie Profil'!$E14/'Saisie Profil'!$E$19)</f>
        <v/>
      </c>
      <c r="FB197" s="103" t="str">
        <f>IF(FB$3="","",'Saisie Pi induit'!FF16*FB185*'Saisie Profil'!$E14/'Saisie Profil'!$E$19)</f>
        <v/>
      </c>
      <c r="FC197" s="103" t="str">
        <f>IF(FC$3="","",'Saisie Pi induit'!FG16*FC185*'Saisie Profil'!$E14/'Saisie Profil'!$E$19)</f>
        <v/>
      </c>
      <c r="FD197" s="103" t="str">
        <f>IF(FD$3="","",'Saisie Pi induit'!FH16*FD185*'Saisie Profil'!$E14/'Saisie Profil'!$E$19)</f>
        <v/>
      </c>
      <c r="FE197" s="103" t="str">
        <f>IF(FE$3="","",'Saisie Pi induit'!FI16*FE185*'Saisie Profil'!$E14/'Saisie Profil'!$E$19)</f>
        <v/>
      </c>
      <c r="FF197" s="103" t="str">
        <f>IF(FF$3="","",'Saisie Pi induit'!FJ16*FF185*'Saisie Profil'!$E14/'Saisie Profil'!$E$19)</f>
        <v/>
      </c>
      <c r="FG197" s="103" t="str">
        <f>IF(FG$3="","",'Saisie Pi induit'!FK16*FG185*'Saisie Profil'!$E14/'Saisie Profil'!$E$19)</f>
        <v/>
      </c>
      <c r="FH197" s="103" t="str">
        <f>IF(FH$3="","",'Saisie Pi induit'!FL16*FH185*'Saisie Profil'!$E14/'Saisie Profil'!$E$19)</f>
        <v/>
      </c>
      <c r="FI197" s="103" t="str">
        <f>IF(FI$3="","",'Saisie Pi induit'!FM16*FI185*'Saisie Profil'!$E14/'Saisie Profil'!$E$19)</f>
        <v/>
      </c>
      <c r="FJ197" s="103" t="str">
        <f>IF(FJ$3="","",'Saisie Pi induit'!FN16*FJ185*'Saisie Profil'!$E14/'Saisie Profil'!$E$19)</f>
        <v/>
      </c>
      <c r="FK197" s="103" t="str">
        <f>IF(FK$3="","",'Saisie Pi induit'!FO16*FK185*'Saisie Profil'!$E14/'Saisie Profil'!$E$19)</f>
        <v/>
      </c>
      <c r="FL197" s="103" t="str">
        <f>IF(FL$3="","",'Saisie Pi induit'!FP16*FL185*'Saisie Profil'!$E14/'Saisie Profil'!$E$19)</f>
        <v/>
      </c>
      <c r="FM197" s="103" t="str">
        <f>IF(FM$3="","",'Saisie Pi induit'!FQ16*FM185*'Saisie Profil'!$E14/'Saisie Profil'!$E$19)</f>
        <v/>
      </c>
      <c r="FN197" s="103" t="str">
        <f>IF(FN$3="","",'Saisie Pi induit'!FR16*FN185*'Saisie Profil'!$E14/'Saisie Profil'!$E$19)</f>
        <v/>
      </c>
      <c r="FO197" s="103" t="str">
        <f>IF(FO$3="","",'Saisie Pi induit'!FS16*FO185*'Saisie Profil'!$E14/'Saisie Profil'!$E$19)</f>
        <v/>
      </c>
      <c r="FP197" s="103" t="str">
        <f>IF(FP$3="","",'Saisie Pi induit'!FT16*FP185*'Saisie Profil'!$E14/'Saisie Profil'!$E$19)</f>
        <v/>
      </c>
      <c r="FQ197" s="103" t="str">
        <f>IF(FQ$3="","",'Saisie Pi induit'!FU16*FQ185*'Saisie Profil'!$E14/'Saisie Profil'!$E$19)</f>
        <v/>
      </c>
      <c r="FR197" s="103" t="str">
        <f>IF(FR$3="","",'Saisie Pi induit'!FV16*FR185*'Saisie Profil'!$E14/'Saisie Profil'!$E$19)</f>
        <v/>
      </c>
      <c r="FS197" s="103" t="str">
        <f>IF(FS$3="","",'Saisie Pi induit'!FW16*FS185*'Saisie Profil'!$E14/'Saisie Profil'!$E$19)</f>
        <v/>
      </c>
      <c r="FT197" s="103" t="str">
        <f>IF(FT$3="","",'Saisie Pi induit'!FX16*FT185*'Saisie Profil'!$E14/'Saisie Profil'!$E$19)</f>
        <v/>
      </c>
      <c r="FU197" s="103" t="str">
        <f>IF(FU$3="","",'Saisie Pi induit'!FY16*FU185*'Saisie Profil'!$E14/'Saisie Profil'!$E$19)</f>
        <v/>
      </c>
      <c r="FV197" s="103" t="str">
        <f>IF(FV$3="","",'Saisie Pi induit'!FZ16*FV185*'Saisie Profil'!$E14/'Saisie Profil'!$E$19)</f>
        <v/>
      </c>
      <c r="FW197" s="103" t="str">
        <f>IF(FW$3="","",'Saisie Pi induit'!GA16*FW185*'Saisie Profil'!$E14/'Saisie Profil'!$E$19)</f>
        <v/>
      </c>
      <c r="FX197" s="103" t="str">
        <f>IF(FX$3="","",'Saisie Pi induit'!GB16*FX185*'Saisie Profil'!$E14/'Saisie Profil'!$E$19)</f>
        <v/>
      </c>
      <c r="FY197" s="103" t="str">
        <f>IF(FY$3="","",'Saisie Pi induit'!GC16*FY185*'Saisie Profil'!$E14/'Saisie Profil'!$E$19)</f>
        <v/>
      </c>
      <c r="FZ197" s="103" t="str">
        <f>IF(FZ$3="","",'Saisie Pi induit'!GD16*FZ185*'Saisie Profil'!$E14/'Saisie Profil'!$E$19)</f>
        <v/>
      </c>
      <c r="GA197" s="103" t="str">
        <f>IF(GA$3="","",'Saisie Pi induit'!GE16*GA185*'Saisie Profil'!$E14/'Saisie Profil'!$E$19)</f>
        <v/>
      </c>
      <c r="GB197" s="103" t="str">
        <f>IF(GB$3="","",'Saisie Pi induit'!GF16*GB185*'Saisie Profil'!$E14/'Saisie Profil'!$E$19)</f>
        <v/>
      </c>
      <c r="GC197" s="103" t="str">
        <f>IF(GC$3="","",'Saisie Pi induit'!GG16*GC185*'Saisie Profil'!$E14/'Saisie Profil'!$E$19)</f>
        <v/>
      </c>
      <c r="GD197" s="103" t="str">
        <f>IF(GD$3="","",'Saisie Pi induit'!GH16*GD185*'Saisie Profil'!$E14/'Saisie Profil'!$E$19)</f>
        <v/>
      </c>
      <c r="GE197" s="103" t="str">
        <f>IF(GE$3="","",'Saisie Pi induit'!GI16*GE185*'Saisie Profil'!$E14/'Saisie Profil'!$E$19)</f>
        <v/>
      </c>
      <c r="GF197" s="103" t="str">
        <f>IF(GF$3="","",'Saisie Pi induit'!GJ16*GF185*'Saisie Profil'!$E14/'Saisie Profil'!$E$19)</f>
        <v/>
      </c>
      <c r="GG197" s="103" t="str">
        <f>IF(GG$3="","",'Saisie Pi induit'!GK16*GG185*'Saisie Profil'!$E14/'Saisie Profil'!$E$19)</f>
        <v/>
      </c>
      <c r="GH197" s="103" t="str">
        <f>IF(GH$3="","",'Saisie Pi induit'!GL16*GH185*'Saisie Profil'!$E14/'Saisie Profil'!$E$19)</f>
        <v/>
      </c>
      <c r="GI197" s="103" t="str">
        <f>IF(GI$3="","",'Saisie Pi induit'!GM16*GI185*'Saisie Profil'!$E14/'Saisie Profil'!$E$19)</f>
        <v/>
      </c>
      <c r="GJ197" s="103" t="str">
        <f>IF(GJ$3="","",'Saisie Pi induit'!GN16*GJ185*'Saisie Profil'!$E14/'Saisie Profil'!$E$19)</f>
        <v/>
      </c>
      <c r="GK197" s="103" t="str">
        <f>IF(GK$3="","",'Saisie Pi induit'!GO16*GK185*'Saisie Profil'!$E14/'Saisie Profil'!$E$19)</f>
        <v/>
      </c>
      <c r="GL197" s="103" t="str">
        <f>IF(GL$3="","",'Saisie Pi induit'!GP16*GL185*'Saisie Profil'!$E14/'Saisie Profil'!$E$19)</f>
        <v/>
      </c>
      <c r="GM197" s="103" t="str">
        <f>IF(GM$3="","",'Saisie Pi induit'!GQ16*GM185*'Saisie Profil'!$E14/'Saisie Profil'!$E$19)</f>
        <v/>
      </c>
      <c r="GN197" s="103" t="str">
        <f>IF(GN$3="","",'Saisie Pi induit'!GR16*GN185*'Saisie Profil'!$E14/'Saisie Profil'!$E$19)</f>
        <v/>
      </c>
      <c r="GO197" s="103" t="str">
        <f>IF(GO$3="","",'Saisie Pi induit'!GS16*GO185*'Saisie Profil'!$E14/'Saisie Profil'!$E$19)</f>
        <v/>
      </c>
      <c r="GP197" s="103" t="str">
        <f>IF(GP$3="","",'Saisie Pi induit'!GT16*GP185*'Saisie Profil'!$E14/'Saisie Profil'!$E$19)</f>
        <v/>
      </c>
      <c r="GQ197" s="103" t="str">
        <f>IF(GQ$3="","",'Saisie Pi induit'!GU16*GQ185*'Saisie Profil'!$E14/'Saisie Profil'!$E$19)</f>
        <v/>
      </c>
      <c r="GR197" s="103" t="str">
        <f>IF(GR$3="","",'Saisie Pi induit'!GV16*GR185*'Saisie Profil'!$E14/'Saisie Profil'!$E$19)</f>
        <v/>
      </c>
      <c r="GS197" s="122"/>
      <c r="GT197" s="113"/>
      <c r="GU197" s="113"/>
      <c r="GV197" s="113"/>
      <c r="GW197" s="113"/>
      <c r="GX197" s="113"/>
      <c r="GY197" s="113"/>
      <c r="GZ197" s="113"/>
      <c r="HA197" s="113"/>
      <c r="HB197" s="113"/>
      <c r="HC197" s="113"/>
      <c r="HD197" s="113"/>
      <c r="HE197" s="113"/>
      <c r="HF197" s="113"/>
      <c r="HG197" s="113"/>
      <c r="HH197" s="113"/>
      <c r="HI197" s="113"/>
      <c r="HJ197" s="113"/>
      <c r="HK197" s="113"/>
      <c r="HL197" s="113"/>
      <c r="HM197" s="113"/>
      <c r="HN197" s="113"/>
      <c r="HO197" s="113"/>
      <c r="HP197" s="113"/>
      <c r="HQ197" s="113"/>
      <c r="HR197" s="113"/>
      <c r="HS197" s="113"/>
      <c r="HT197" s="113"/>
      <c r="HU197" s="113"/>
      <c r="HV197" s="113"/>
      <c r="HW197" s="113"/>
      <c r="HX197" s="113"/>
      <c r="HY197" s="113"/>
      <c r="HZ197" s="113"/>
      <c r="IA197" s="113"/>
      <c r="IB197" s="113"/>
      <c r="IC197" s="113"/>
      <c r="ID197" s="113"/>
      <c r="IE197" s="113"/>
      <c r="IF197" s="113"/>
      <c r="IG197" s="113"/>
      <c r="IH197" s="113"/>
      <c r="II197" s="113"/>
      <c r="IJ197" s="113"/>
      <c r="IK197" s="113"/>
      <c r="IL197" s="113"/>
      <c r="IM197" s="113"/>
      <c r="IN197" s="113"/>
      <c r="IO197" s="113"/>
      <c r="IP197" s="113"/>
      <c r="IQ197" s="113"/>
      <c r="IR197" s="113"/>
      <c r="IS197" s="113"/>
      <c r="IT197" s="113"/>
      <c r="IU197" s="113"/>
      <c r="IV197" s="113"/>
    </row>
    <row r="198" spans="1:256" s="104" customFormat="1" ht="12" customHeight="1">
      <c r="A198" s="29" t="str">
        <f>'Saisie Profil'!C15</f>
        <v>Sans obstacle sans train inter-saison</v>
      </c>
      <c r="B198" s="29" t="str">
        <f t="shared" si="93"/>
        <v>Lambda phase pondéré par la durée et Pinduit</v>
      </c>
      <c r="C198" s="103">
        <f>IF(C$3="","",'Saisie Pi induit'!G17*C186*'Saisie Profil'!$E15/'Saisie Profil'!$E$19)</f>
        <v>1.507933875108927E-2</v>
      </c>
      <c r="D198" s="103">
        <f>IF(D$3="","",'Saisie Pi induit'!H17*D186*'Saisie Profil'!$E15/'Saisie Profil'!$E$19)</f>
        <v>3.2572530446240699E-2</v>
      </c>
      <c r="E198" s="103">
        <f>IF(E$3="","",'Saisie Pi induit'!I17*E186*'Saisie Profil'!$E15/'Saisie Profil'!$E$19)</f>
        <v>4.3312320511267469E-3</v>
      </c>
      <c r="F198" s="103">
        <f>IF(F$3="","",'Saisie Pi induit'!J17*F186*'Saisie Profil'!$E15/'Saisie Profil'!$E$19)</f>
        <v>5.8176242712085586E-3</v>
      </c>
      <c r="G198" s="103">
        <f>IF(G$3="","",'Saisie Pi induit'!K17*G186*'Saisie Profil'!$E15/'Saisie Profil'!$E$19)</f>
        <v>1.2111193721107451E-3</v>
      </c>
      <c r="H198" s="103">
        <f>IF(H$3="","",'Saisie Pi induit'!L17*H186*'Saisie Profil'!$E15/'Saisie Profil'!$E$19)</f>
        <v>3.6346825993741087E-3</v>
      </c>
      <c r="I198" s="103">
        <f>IF(I$3="","",'Saisie Pi induit'!M17*I186*'Saisie Profil'!$E15/'Saisie Profil'!$E$19)</f>
        <v>4.6691684950366493E-3</v>
      </c>
      <c r="J198" s="103">
        <f>IF(J$3="","",'Saisie Pi induit'!N17*J186*'Saisie Profil'!$E15/'Saisie Profil'!$E$19)</f>
        <v>4.3050627406569453E-2</v>
      </c>
      <c r="K198" s="103">
        <f>IF(K$3="","",'Saisie Pi induit'!O17*K186*'Saisie Profil'!$E15/'Saisie Profil'!$E$19)</f>
        <v>2.9559220870141616E-2</v>
      </c>
      <c r="L198" s="103">
        <f>IF(L$3="","",'Saisie Pi induit'!P17*L186*'Saisie Profil'!$E15/'Saisie Profil'!$E$19)</f>
        <v>0.13551921319551102</v>
      </c>
      <c r="M198" s="103">
        <f>IF(M$3="","",'Saisie Pi induit'!Q17*M186*'Saisie Profil'!$E15/'Saisie Profil'!$E$19)</f>
        <v>0.84982931732862377</v>
      </c>
      <c r="N198" s="103">
        <f>IF(N$3="","",'Saisie Pi induit'!R17*N186*'Saisie Profil'!$E15/'Saisie Profil'!$E$19)</f>
        <v>8.8055541236865178E-3</v>
      </c>
      <c r="O198" s="103" t="str">
        <f>IF(O$3="","",'Saisie Pi induit'!S17*O186*'Saisie Profil'!$E15/'Saisie Profil'!$E$19)</f>
        <v/>
      </c>
      <c r="P198" s="103" t="str">
        <f>IF(P$3="","",'Saisie Pi induit'!T17*P186*'Saisie Profil'!$E15/'Saisie Profil'!$E$19)</f>
        <v/>
      </c>
      <c r="Q198" s="103" t="str">
        <f>IF(Q$3="","",'Saisie Pi induit'!U17*Q186*'Saisie Profil'!$E15/'Saisie Profil'!$E$19)</f>
        <v/>
      </c>
      <c r="R198" s="103" t="str">
        <f>IF(R$3="","",'Saisie Pi induit'!V17*R186*'Saisie Profil'!$E15/'Saisie Profil'!$E$19)</f>
        <v/>
      </c>
      <c r="S198" s="103" t="str">
        <f>IF(S$3="","",'Saisie Pi induit'!W17*S186*'Saisie Profil'!$E15/'Saisie Profil'!$E$19)</f>
        <v/>
      </c>
      <c r="T198" s="103" t="str">
        <f>IF(T$3="","",'Saisie Pi induit'!X17*T186*'Saisie Profil'!$E15/'Saisie Profil'!$E$19)</f>
        <v/>
      </c>
      <c r="U198" s="103" t="str">
        <f>IF(U$3="","",'Saisie Pi induit'!Y17*U186*'Saisie Profil'!$E15/'Saisie Profil'!$E$19)</f>
        <v/>
      </c>
      <c r="V198" s="103" t="str">
        <f>IF(V$3="","",'Saisie Pi induit'!Z17*V186*'Saisie Profil'!$E15/'Saisie Profil'!$E$19)</f>
        <v/>
      </c>
      <c r="W198" s="103" t="str">
        <f>IF(W$3="","",'Saisie Pi induit'!AA17*W186*'Saisie Profil'!$E15/'Saisie Profil'!$E$19)</f>
        <v/>
      </c>
      <c r="X198" s="103" t="str">
        <f>IF(X$3="","",'Saisie Pi induit'!AB17*X186*'Saisie Profil'!$E15/'Saisie Profil'!$E$19)</f>
        <v/>
      </c>
      <c r="Y198" s="103" t="str">
        <f>IF(Y$3="","",'Saisie Pi induit'!AC17*Y186*'Saisie Profil'!$E15/'Saisie Profil'!$E$19)</f>
        <v/>
      </c>
      <c r="Z198" s="103" t="str">
        <f>IF(Z$3="","",'Saisie Pi induit'!AD17*Z186*'Saisie Profil'!$E15/'Saisie Profil'!$E$19)</f>
        <v/>
      </c>
      <c r="AA198" s="103" t="str">
        <f>IF(AA$3="","",'Saisie Pi induit'!AE17*AA186*'Saisie Profil'!$E15/'Saisie Profil'!$E$19)</f>
        <v/>
      </c>
      <c r="AB198" s="103" t="str">
        <f>IF(AB$3="","",'Saisie Pi induit'!AF17*AB186*'Saisie Profil'!$E15/'Saisie Profil'!$E$19)</f>
        <v/>
      </c>
      <c r="AC198" s="103" t="str">
        <f>IF(AC$3="","",'Saisie Pi induit'!AG17*AC186*'Saisie Profil'!$E15/'Saisie Profil'!$E$19)</f>
        <v/>
      </c>
      <c r="AD198" s="103" t="str">
        <f>IF(AD$3="","",'Saisie Pi induit'!AH17*AD186*'Saisie Profil'!$E15/'Saisie Profil'!$E$19)</f>
        <v/>
      </c>
      <c r="AE198" s="103" t="str">
        <f>IF(AE$3="","",'Saisie Pi induit'!AI17*AE186*'Saisie Profil'!$E15/'Saisie Profil'!$E$19)</f>
        <v/>
      </c>
      <c r="AF198" s="103" t="str">
        <f>IF(AF$3="","",'Saisie Pi induit'!AJ17*AF186*'Saisie Profil'!$E15/'Saisie Profil'!$E$19)</f>
        <v/>
      </c>
      <c r="AG198" s="103" t="str">
        <f>IF(AG$3="","",'Saisie Pi induit'!AK17*AG186*'Saisie Profil'!$E15/'Saisie Profil'!$E$19)</f>
        <v/>
      </c>
      <c r="AH198" s="103" t="str">
        <f>IF(AH$3="","",'Saisie Pi induit'!AL17*AH186*'Saisie Profil'!$E15/'Saisie Profil'!$E$19)</f>
        <v/>
      </c>
      <c r="AI198" s="103" t="str">
        <f>IF(AI$3="","",'Saisie Pi induit'!AM17*AI186*'Saisie Profil'!$E15/'Saisie Profil'!$E$19)</f>
        <v/>
      </c>
      <c r="AJ198" s="103" t="str">
        <f>IF(AJ$3="","",'Saisie Pi induit'!AN17*AJ186*'Saisie Profil'!$E15/'Saisie Profil'!$E$19)</f>
        <v/>
      </c>
      <c r="AK198" s="103" t="str">
        <f>IF(AK$3="","",'Saisie Pi induit'!AO17*AK186*'Saisie Profil'!$E15/'Saisie Profil'!$E$19)</f>
        <v/>
      </c>
      <c r="AL198" s="103" t="str">
        <f>IF(AL$3="","",'Saisie Pi induit'!AP17*AL186*'Saisie Profil'!$E15/'Saisie Profil'!$E$19)</f>
        <v/>
      </c>
      <c r="AM198" s="103" t="str">
        <f>IF(AM$3="","",'Saisie Pi induit'!AQ17*AM186*'Saisie Profil'!$E15/'Saisie Profil'!$E$19)</f>
        <v/>
      </c>
      <c r="AN198" s="103" t="str">
        <f>IF(AN$3="","",'Saisie Pi induit'!AR17*AN186*'Saisie Profil'!$E15/'Saisie Profil'!$E$19)</f>
        <v/>
      </c>
      <c r="AO198" s="103" t="str">
        <f>IF(AO$3="","",'Saisie Pi induit'!AS17*AO186*'Saisie Profil'!$E15/'Saisie Profil'!$E$19)</f>
        <v/>
      </c>
      <c r="AP198" s="103" t="str">
        <f>IF(AP$3="","",'Saisie Pi induit'!AT17*AP186*'Saisie Profil'!$E15/'Saisie Profil'!$E$19)</f>
        <v/>
      </c>
      <c r="AQ198" s="103" t="str">
        <f>IF(AQ$3="","",'Saisie Pi induit'!AU17*AQ186*'Saisie Profil'!$E15/'Saisie Profil'!$E$19)</f>
        <v/>
      </c>
      <c r="AR198" s="103" t="str">
        <f>IF(AR$3="","",'Saisie Pi induit'!AV17*AR186*'Saisie Profil'!$E15/'Saisie Profil'!$E$19)</f>
        <v/>
      </c>
      <c r="AS198" s="103" t="str">
        <f>IF(AS$3="","",'Saisie Pi induit'!AW17*AS186*'Saisie Profil'!$E15/'Saisie Profil'!$E$19)</f>
        <v/>
      </c>
      <c r="AT198" s="103" t="str">
        <f>IF(AT$3="","",'Saisie Pi induit'!AX17*AT186*'Saisie Profil'!$E15/'Saisie Profil'!$E$19)</f>
        <v/>
      </c>
      <c r="AU198" s="103" t="str">
        <f>IF(AU$3="","",'Saisie Pi induit'!AY17*AU186*'Saisie Profil'!$E15/'Saisie Profil'!$E$19)</f>
        <v/>
      </c>
      <c r="AV198" s="103" t="str">
        <f>IF(AV$3="","",'Saisie Pi induit'!AZ17*AV186*'Saisie Profil'!$E15/'Saisie Profil'!$E$19)</f>
        <v/>
      </c>
      <c r="AW198" s="103" t="str">
        <f>IF(AW$3="","",'Saisie Pi induit'!BA17*AW186*'Saisie Profil'!$E15/'Saisie Profil'!$E$19)</f>
        <v/>
      </c>
      <c r="AX198" s="103" t="str">
        <f>IF(AX$3="","",'Saisie Pi induit'!BB17*AX186*'Saisie Profil'!$E15/'Saisie Profil'!$E$19)</f>
        <v/>
      </c>
      <c r="AY198" s="103" t="str">
        <f>IF(AY$3="","",'Saisie Pi induit'!BC17*AY186*'Saisie Profil'!$E15/'Saisie Profil'!$E$19)</f>
        <v/>
      </c>
      <c r="AZ198" s="103" t="str">
        <f>IF(AZ$3="","",'Saisie Pi induit'!BD17*AZ186*'Saisie Profil'!$E15/'Saisie Profil'!$E$19)</f>
        <v/>
      </c>
      <c r="BA198" s="103" t="str">
        <f>IF(BA$3="","",'Saisie Pi induit'!BE17*BA186*'Saisie Profil'!$E15/'Saisie Profil'!$E$19)</f>
        <v/>
      </c>
      <c r="BB198" s="103" t="str">
        <f>IF(BB$3="","",'Saisie Pi induit'!BF17*BB186*'Saisie Profil'!$E15/'Saisie Profil'!$E$19)</f>
        <v/>
      </c>
      <c r="BC198" s="103" t="str">
        <f>IF(BC$3="","",'Saisie Pi induit'!BG17*BC186*'Saisie Profil'!$E15/'Saisie Profil'!$E$19)</f>
        <v/>
      </c>
      <c r="BD198" s="103" t="str">
        <f>IF(BD$3="","",'Saisie Pi induit'!BH17*BD186*'Saisie Profil'!$E15/'Saisie Profil'!$E$19)</f>
        <v/>
      </c>
      <c r="BE198" s="103" t="str">
        <f>IF(BE$3="","",'Saisie Pi induit'!BI17*BE186*'Saisie Profil'!$E15/'Saisie Profil'!$E$19)</f>
        <v/>
      </c>
      <c r="BF198" s="103" t="str">
        <f>IF(BF$3="","",'Saisie Pi induit'!BJ17*BF186*'Saisie Profil'!$E15/'Saisie Profil'!$E$19)</f>
        <v/>
      </c>
      <c r="BG198" s="103" t="str">
        <f>IF(BG$3="","",'Saisie Pi induit'!BK17*BG186*'Saisie Profil'!$E15/'Saisie Profil'!$E$19)</f>
        <v/>
      </c>
      <c r="BH198" s="103" t="str">
        <f>IF(BH$3="","",'Saisie Pi induit'!BL17*BH186*'Saisie Profil'!$E15/'Saisie Profil'!$E$19)</f>
        <v/>
      </c>
      <c r="BI198" s="103" t="str">
        <f>IF(BI$3="","",'Saisie Pi induit'!BM17*BI186*'Saisie Profil'!$E15/'Saisie Profil'!$E$19)</f>
        <v/>
      </c>
      <c r="BJ198" s="103" t="str">
        <f>IF(BJ$3="","",'Saisie Pi induit'!BN17*BJ186*'Saisie Profil'!$E15/'Saisie Profil'!$E$19)</f>
        <v/>
      </c>
      <c r="BK198" s="103" t="str">
        <f>IF(BK$3="","",'Saisie Pi induit'!BO17*BK186*'Saisie Profil'!$E15/'Saisie Profil'!$E$19)</f>
        <v/>
      </c>
      <c r="BL198" s="103" t="str">
        <f>IF(BL$3="","",'Saisie Pi induit'!BP17*BL186*'Saisie Profil'!$E15/'Saisie Profil'!$E$19)</f>
        <v/>
      </c>
      <c r="BM198" s="103" t="str">
        <f>IF(BM$3="","",'Saisie Pi induit'!BQ17*BM186*'Saisie Profil'!$E15/'Saisie Profil'!$E$19)</f>
        <v/>
      </c>
      <c r="BN198" s="103" t="str">
        <f>IF(BN$3="","",'Saisie Pi induit'!BR17*BN186*'Saisie Profil'!$E15/'Saisie Profil'!$E$19)</f>
        <v/>
      </c>
      <c r="BO198" s="103" t="str">
        <f>IF(BO$3="","",'Saisie Pi induit'!BS17*BO186*'Saisie Profil'!$E15/'Saisie Profil'!$E$19)</f>
        <v/>
      </c>
      <c r="BP198" s="103" t="str">
        <f>IF(BP$3="","",'Saisie Pi induit'!BT17*BP186*'Saisie Profil'!$E15/'Saisie Profil'!$E$19)</f>
        <v/>
      </c>
      <c r="BQ198" s="103" t="str">
        <f>IF(BQ$3="","",'Saisie Pi induit'!BU17*BQ186*'Saisie Profil'!$E15/'Saisie Profil'!$E$19)</f>
        <v/>
      </c>
      <c r="BR198" s="103" t="str">
        <f>IF(BR$3="","",'Saisie Pi induit'!BV17*BR186*'Saisie Profil'!$E15/'Saisie Profil'!$E$19)</f>
        <v/>
      </c>
      <c r="BS198" s="103" t="str">
        <f>IF(BS$3="","",'Saisie Pi induit'!BW17*BS186*'Saisie Profil'!$E15/'Saisie Profil'!$E$19)</f>
        <v/>
      </c>
      <c r="BT198" s="103" t="str">
        <f>IF(BT$3="","",'Saisie Pi induit'!BX17*BT186*'Saisie Profil'!$E15/'Saisie Profil'!$E$19)</f>
        <v/>
      </c>
      <c r="BU198" s="103" t="str">
        <f>IF(BU$3="","",'Saisie Pi induit'!BY17*BU186*'Saisie Profil'!$E15/'Saisie Profil'!$E$19)</f>
        <v/>
      </c>
      <c r="BV198" s="103" t="str">
        <f>IF(BV$3="","",'Saisie Pi induit'!BZ17*BV186*'Saisie Profil'!$E15/'Saisie Profil'!$E$19)</f>
        <v/>
      </c>
      <c r="BW198" s="103" t="str">
        <f>IF(BW$3="","",'Saisie Pi induit'!CA17*BW186*'Saisie Profil'!$E15/'Saisie Profil'!$E$19)</f>
        <v/>
      </c>
      <c r="BX198" s="103" t="str">
        <f>IF(BX$3="","",'Saisie Pi induit'!CB17*BX186*'Saisie Profil'!$E15/'Saisie Profil'!$E$19)</f>
        <v/>
      </c>
      <c r="BY198" s="103" t="str">
        <f>IF(BY$3="","",'Saisie Pi induit'!CC17*BY186*'Saisie Profil'!$E15/'Saisie Profil'!$E$19)</f>
        <v/>
      </c>
      <c r="BZ198" s="103" t="str">
        <f>IF(BZ$3="","",'Saisie Pi induit'!CD17*BZ186*'Saisie Profil'!$E15/'Saisie Profil'!$E$19)</f>
        <v/>
      </c>
      <c r="CA198" s="103" t="str">
        <f>IF(CA$3="","",'Saisie Pi induit'!CE17*CA186*'Saisie Profil'!$E15/'Saisie Profil'!$E$19)</f>
        <v/>
      </c>
      <c r="CB198" s="103" t="str">
        <f>IF(CB$3="","",'Saisie Pi induit'!CF17*CB186*'Saisie Profil'!$E15/'Saisie Profil'!$E$19)</f>
        <v/>
      </c>
      <c r="CC198" s="103" t="str">
        <f>IF(CC$3="","",'Saisie Pi induit'!CG17*CC186*'Saisie Profil'!$E15/'Saisie Profil'!$E$19)</f>
        <v/>
      </c>
      <c r="CD198" s="103" t="str">
        <f>IF(CD$3="","",'Saisie Pi induit'!CH17*CD186*'Saisie Profil'!$E15/'Saisie Profil'!$E$19)</f>
        <v/>
      </c>
      <c r="CE198" s="103" t="str">
        <f>IF(CE$3="","",'Saisie Pi induit'!CI17*CE186*'Saisie Profil'!$E15/'Saisie Profil'!$E$19)</f>
        <v/>
      </c>
      <c r="CF198" s="103" t="str">
        <f>IF(CF$3="","",'Saisie Pi induit'!CJ17*CF186*'Saisie Profil'!$E15/'Saisie Profil'!$E$19)</f>
        <v/>
      </c>
      <c r="CG198" s="103" t="str">
        <f>IF(CG$3="","",'Saisie Pi induit'!CK17*CG186*'Saisie Profil'!$E15/'Saisie Profil'!$E$19)</f>
        <v/>
      </c>
      <c r="CH198" s="103" t="str">
        <f>IF(CH$3="","",'Saisie Pi induit'!CL17*CH186*'Saisie Profil'!$E15/'Saisie Profil'!$E$19)</f>
        <v/>
      </c>
      <c r="CI198" s="103" t="str">
        <f>IF(CI$3="","",'Saisie Pi induit'!CM17*CI186*'Saisie Profil'!$E15/'Saisie Profil'!$E$19)</f>
        <v/>
      </c>
      <c r="CJ198" s="103" t="str">
        <f>IF(CJ$3="","",'Saisie Pi induit'!CN17*CJ186*'Saisie Profil'!$E15/'Saisie Profil'!$E$19)</f>
        <v/>
      </c>
      <c r="CK198" s="103" t="str">
        <f>IF(CK$3="","",'Saisie Pi induit'!CO17*CK186*'Saisie Profil'!$E15/'Saisie Profil'!$E$19)</f>
        <v/>
      </c>
      <c r="CL198" s="103" t="str">
        <f>IF(CL$3="","",'Saisie Pi induit'!CP17*CL186*'Saisie Profil'!$E15/'Saisie Profil'!$E$19)</f>
        <v/>
      </c>
      <c r="CM198" s="103" t="str">
        <f>IF(CM$3="","",'Saisie Pi induit'!CQ17*CM186*'Saisie Profil'!$E15/'Saisie Profil'!$E$19)</f>
        <v/>
      </c>
      <c r="CN198" s="103" t="str">
        <f>IF(CN$3="","",'Saisie Pi induit'!CR17*CN186*'Saisie Profil'!$E15/'Saisie Profil'!$E$19)</f>
        <v/>
      </c>
      <c r="CO198" s="103" t="str">
        <f>IF(CO$3="","",'Saisie Pi induit'!CS17*CO186*'Saisie Profil'!$E15/'Saisie Profil'!$E$19)</f>
        <v/>
      </c>
      <c r="CP198" s="103" t="str">
        <f>IF(CP$3="","",'Saisie Pi induit'!CT17*CP186*'Saisie Profil'!$E15/'Saisie Profil'!$E$19)</f>
        <v/>
      </c>
      <c r="CQ198" s="103" t="str">
        <f>IF(CQ$3="","",'Saisie Pi induit'!CU17*CQ186*'Saisie Profil'!$E15/'Saisie Profil'!$E$19)</f>
        <v/>
      </c>
      <c r="CR198" s="103" t="str">
        <f>IF(CR$3="","",'Saisie Pi induit'!CV17*CR186*'Saisie Profil'!$E15/'Saisie Profil'!$E$19)</f>
        <v/>
      </c>
      <c r="CS198" s="103" t="str">
        <f>IF(CS$3="","",'Saisie Pi induit'!CW17*CS186*'Saisie Profil'!$E15/'Saisie Profil'!$E$19)</f>
        <v/>
      </c>
      <c r="CT198" s="103" t="str">
        <f>IF(CT$3="","",'Saisie Pi induit'!CX17*CT186*'Saisie Profil'!$E15/'Saisie Profil'!$E$19)</f>
        <v/>
      </c>
      <c r="CU198" s="103" t="str">
        <f>IF(CU$3="","",'Saisie Pi induit'!CY17*CU186*'Saisie Profil'!$E15/'Saisie Profil'!$E$19)</f>
        <v/>
      </c>
      <c r="CV198" s="103" t="str">
        <f>IF(CV$3="","",'Saisie Pi induit'!CZ17*CV186*'Saisie Profil'!$E15/'Saisie Profil'!$E$19)</f>
        <v/>
      </c>
      <c r="CW198" s="103" t="str">
        <f>IF(CW$3="","",'Saisie Pi induit'!DA17*CW186*'Saisie Profil'!$E15/'Saisie Profil'!$E$19)</f>
        <v/>
      </c>
      <c r="CX198" s="103" t="str">
        <f>IF(CX$3="","",'Saisie Pi induit'!DB17*CX186*'Saisie Profil'!$E15/'Saisie Profil'!$E$19)</f>
        <v/>
      </c>
      <c r="CY198" s="103" t="str">
        <f>IF(CY$3="","",'Saisie Pi induit'!DC17*CY186*'Saisie Profil'!$E15/'Saisie Profil'!$E$19)</f>
        <v/>
      </c>
      <c r="CZ198" s="103" t="str">
        <f>IF(CZ$3="","",'Saisie Pi induit'!DD17*CZ186*'Saisie Profil'!$E15/'Saisie Profil'!$E$19)</f>
        <v/>
      </c>
      <c r="DA198" s="103" t="str">
        <f>IF(DA$3="","",'Saisie Pi induit'!DE17*DA186*'Saisie Profil'!$E15/'Saisie Profil'!$E$19)</f>
        <v/>
      </c>
      <c r="DB198" s="103" t="str">
        <f>IF(DB$3="","",'Saisie Pi induit'!DF17*DB186*'Saisie Profil'!$E15/'Saisie Profil'!$E$19)</f>
        <v/>
      </c>
      <c r="DC198" s="103" t="str">
        <f>IF(DC$3="","",'Saisie Pi induit'!DG17*DC186*'Saisie Profil'!$E15/'Saisie Profil'!$E$19)</f>
        <v/>
      </c>
      <c r="DD198" s="103" t="str">
        <f>IF(DD$3="","",'Saisie Pi induit'!DH17*DD186*'Saisie Profil'!$E15/'Saisie Profil'!$E$19)</f>
        <v/>
      </c>
      <c r="DE198" s="103" t="str">
        <f>IF(DE$3="","",'Saisie Pi induit'!DI17*DE186*'Saisie Profil'!$E15/'Saisie Profil'!$E$19)</f>
        <v/>
      </c>
      <c r="DF198" s="103" t="str">
        <f>IF(DF$3="","",'Saisie Pi induit'!DJ17*DF186*'Saisie Profil'!$E15/'Saisie Profil'!$E$19)</f>
        <v/>
      </c>
      <c r="DG198" s="103" t="str">
        <f>IF(DG$3="","",'Saisie Pi induit'!DK17*DG186*'Saisie Profil'!$E15/'Saisie Profil'!$E$19)</f>
        <v/>
      </c>
      <c r="DH198" s="103" t="str">
        <f>IF(DH$3="","",'Saisie Pi induit'!DL17*DH186*'Saisie Profil'!$E15/'Saisie Profil'!$E$19)</f>
        <v/>
      </c>
      <c r="DI198" s="103" t="str">
        <f>IF(DI$3="","",'Saisie Pi induit'!DM17*DI186*'Saisie Profil'!$E15/'Saisie Profil'!$E$19)</f>
        <v/>
      </c>
      <c r="DJ198" s="103" t="str">
        <f>IF(DJ$3="","",'Saisie Pi induit'!DN17*DJ186*'Saisie Profil'!$E15/'Saisie Profil'!$E$19)</f>
        <v/>
      </c>
      <c r="DK198" s="103" t="str">
        <f>IF(DK$3="","",'Saisie Pi induit'!DO17*DK186*'Saisie Profil'!$E15/'Saisie Profil'!$E$19)</f>
        <v/>
      </c>
      <c r="DL198" s="103" t="str">
        <f>IF(DL$3="","",'Saisie Pi induit'!DP17*DL186*'Saisie Profil'!$E15/'Saisie Profil'!$E$19)</f>
        <v/>
      </c>
      <c r="DM198" s="103" t="str">
        <f>IF(DM$3="","",'Saisie Pi induit'!DQ17*DM186*'Saisie Profil'!$E15/'Saisie Profil'!$E$19)</f>
        <v/>
      </c>
      <c r="DN198" s="103" t="str">
        <f>IF(DN$3="","",'Saisie Pi induit'!DR17*DN186*'Saisie Profil'!$E15/'Saisie Profil'!$E$19)</f>
        <v/>
      </c>
      <c r="DO198" s="103" t="str">
        <f>IF(DO$3="","",'Saisie Pi induit'!DS17*DO186*'Saisie Profil'!$E15/'Saisie Profil'!$E$19)</f>
        <v/>
      </c>
      <c r="DP198" s="103" t="str">
        <f>IF(DP$3="","",'Saisie Pi induit'!DT17*DP186*'Saisie Profil'!$E15/'Saisie Profil'!$E$19)</f>
        <v/>
      </c>
      <c r="DQ198" s="103" t="str">
        <f>IF(DQ$3="","",'Saisie Pi induit'!DU17*DQ186*'Saisie Profil'!$E15/'Saisie Profil'!$E$19)</f>
        <v/>
      </c>
      <c r="DR198" s="103" t="str">
        <f>IF(DR$3="","",'Saisie Pi induit'!DV17*DR186*'Saisie Profil'!$E15/'Saisie Profil'!$E$19)</f>
        <v/>
      </c>
      <c r="DS198" s="103" t="str">
        <f>IF(DS$3="","",'Saisie Pi induit'!DW17*DS186*'Saisie Profil'!$E15/'Saisie Profil'!$E$19)</f>
        <v/>
      </c>
      <c r="DT198" s="103" t="str">
        <f>IF(DT$3="","",'Saisie Pi induit'!DX17*DT186*'Saisie Profil'!$E15/'Saisie Profil'!$E$19)</f>
        <v/>
      </c>
      <c r="DU198" s="103" t="str">
        <f>IF(DU$3="","",'Saisie Pi induit'!DY17*DU186*'Saisie Profil'!$E15/'Saisie Profil'!$E$19)</f>
        <v/>
      </c>
      <c r="DV198" s="103" t="str">
        <f>IF(DV$3="","",'Saisie Pi induit'!DZ17*DV186*'Saisie Profil'!$E15/'Saisie Profil'!$E$19)</f>
        <v/>
      </c>
      <c r="DW198" s="103" t="str">
        <f>IF(DW$3="","",'Saisie Pi induit'!EA17*DW186*'Saisie Profil'!$E15/'Saisie Profil'!$E$19)</f>
        <v/>
      </c>
      <c r="DX198" s="103" t="str">
        <f>IF(DX$3="","",'Saisie Pi induit'!EB17*DX186*'Saisie Profil'!$E15/'Saisie Profil'!$E$19)</f>
        <v/>
      </c>
      <c r="DY198" s="103" t="str">
        <f>IF(DY$3="","",'Saisie Pi induit'!EC17*DY186*'Saisie Profil'!$E15/'Saisie Profil'!$E$19)</f>
        <v/>
      </c>
      <c r="DZ198" s="103" t="str">
        <f>IF(DZ$3="","",'Saisie Pi induit'!ED17*DZ186*'Saisie Profil'!$E15/'Saisie Profil'!$E$19)</f>
        <v/>
      </c>
      <c r="EA198" s="103" t="str">
        <f>IF(EA$3="","",'Saisie Pi induit'!EE17*EA186*'Saisie Profil'!$E15/'Saisie Profil'!$E$19)</f>
        <v/>
      </c>
      <c r="EB198" s="103" t="str">
        <f>IF(EB$3="","",'Saisie Pi induit'!EF17*EB186*'Saisie Profil'!$E15/'Saisie Profil'!$E$19)</f>
        <v/>
      </c>
      <c r="EC198" s="103" t="str">
        <f>IF(EC$3="","",'Saisie Pi induit'!EG17*EC186*'Saisie Profil'!$E15/'Saisie Profil'!$E$19)</f>
        <v/>
      </c>
      <c r="ED198" s="103" t="str">
        <f>IF(ED$3="","",'Saisie Pi induit'!EH17*ED186*'Saisie Profil'!$E15/'Saisie Profil'!$E$19)</f>
        <v/>
      </c>
      <c r="EE198" s="103" t="str">
        <f>IF(EE$3="","",'Saisie Pi induit'!EI17*EE186*'Saisie Profil'!$E15/'Saisie Profil'!$E$19)</f>
        <v/>
      </c>
      <c r="EF198" s="103" t="str">
        <f>IF(EF$3="","",'Saisie Pi induit'!EJ17*EF186*'Saisie Profil'!$E15/'Saisie Profil'!$E$19)</f>
        <v/>
      </c>
      <c r="EG198" s="103" t="str">
        <f>IF(EG$3="","",'Saisie Pi induit'!EK17*EG186*'Saisie Profil'!$E15/'Saisie Profil'!$E$19)</f>
        <v/>
      </c>
      <c r="EH198" s="103" t="str">
        <f>IF(EH$3="","",'Saisie Pi induit'!EL17*EH186*'Saisie Profil'!$E15/'Saisie Profil'!$E$19)</f>
        <v/>
      </c>
      <c r="EI198" s="103" t="str">
        <f>IF(EI$3="","",'Saisie Pi induit'!EM17*EI186*'Saisie Profil'!$E15/'Saisie Profil'!$E$19)</f>
        <v/>
      </c>
      <c r="EJ198" s="103" t="str">
        <f>IF(EJ$3="","",'Saisie Pi induit'!EN17*EJ186*'Saisie Profil'!$E15/'Saisie Profil'!$E$19)</f>
        <v/>
      </c>
      <c r="EK198" s="103" t="str">
        <f>IF(EK$3="","",'Saisie Pi induit'!EO17*EK186*'Saisie Profil'!$E15/'Saisie Profil'!$E$19)</f>
        <v/>
      </c>
      <c r="EL198" s="103" t="str">
        <f>IF(EL$3="","",'Saisie Pi induit'!EP17*EL186*'Saisie Profil'!$E15/'Saisie Profil'!$E$19)</f>
        <v/>
      </c>
      <c r="EM198" s="103" t="str">
        <f>IF(EM$3="","",'Saisie Pi induit'!EQ17*EM186*'Saisie Profil'!$E15/'Saisie Profil'!$E$19)</f>
        <v/>
      </c>
      <c r="EN198" s="103" t="str">
        <f>IF(EN$3="","",'Saisie Pi induit'!ER17*EN186*'Saisie Profil'!$E15/'Saisie Profil'!$E$19)</f>
        <v/>
      </c>
      <c r="EO198" s="103" t="str">
        <f>IF(EO$3="","",'Saisie Pi induit'!ES17*EO186*'Saisie Profil'!$E15/'Saisie Profil'!$E$19)</f>
        <v/>
      </c>
      <c r="EP198" s="103" t="str">
        <f>IF(EP$3="","",'Saisie Pi induit'!ET17*EP186*'Saisie Profil'!$E15/'Saisie Profil'!$E$19)</f>
        <v/>
      </c>
      <c r="EQ198" s="103" t="str">
        <f>IF(EQ$3="","",'Saisie Pi induit'!EU17*EQ186*'Saisie Profil'!$E15/'Saisie Profil'!$E$19)</f>
        <v/>
      </c>
      <c r="ER198" s="103" t="str">
        <f>IF(ER$3="","",'Saisie Pi induit'!EV17*ER186*'Saisie Profil'!$E15/'Saisie Profil'!$E$19)</f>
        <v/>
      </c>
      <c r="ES198" s="103" t="str">
        <f>IF(ES$3="","",'Saisie Pi induit'!EW17*ES186*'Saisie Profil'!$E15/'Saisie Profil'!$E$19)</f>
        <v/>
      </c>
      <c r="ET198" s="103" t="str">
        <f>IF(ET$3="","",'Saisie Pi induit'!EX17*ET186*'Saisie Profil'!$E15/'Saisie Profil'!$E$19)</f>
        <v/>
      </c>
      <c r="EU198" s="103" t="str">
        <f>IF(EU$3="","",'Saisie Pi induit'!EY17*EU186*'Saisie Profil'!$E15/'Saisie Profil'!$E$19)</f>
        <v/>
      </c>
      <c r="EV198" s="103" t="str">
        <f>IF(EV$3="","",'Saisie Pi induit'!EZ17*EV186*'Saisie Profil'!$E15/'Saisie Profil'!$E$19)</f>
        <v/>
      </c>
      <c r="EW198" s="103" t="str">
        <f>IF(EW$3="","",'Saisie Pi induit'!FA17*EW186*'Saisie Profil'!$E15/'Saisie Profil'!$E$19)</f>
        <v/>
      </c>
      <c r="EX198" s="103" t="str">
        <f>IF(EX$3="","",'Saisie Pi induit'!FB17*EX186*'Saisie Profil'!$E15/'Saisie Profil'!$E$19)</f>
        <v/>
      </c>
      <c r="EY198" s="103" t="str">
        <f>IF(EY$3="","",'Saisie Pi induit'!FC17*EY186*'Saisie Profil'!$E15/'Saisie Profil'!$E$19)</f>
        <v/>
      </c>
      <c r="EZ198" s="103" t="str">
        <f>IF(EZ$3="","",'Saisie Pi induit'!FD17*EZ186*'Saisie Profil'!$E15/'Saisie Profil'!$E$19)</f>
        <v/>
      </c>
      <c r="FA198" s="103" t="str">
        <f>IF(FA$3="","",'Saisie Pi induit'!FE17*FA186*'Saisie Profil'!$E15/'Saisie Profil'!$E$19)</f>
        <v/>
      </c>
      <c r="FB198" s="103" t="str">
        <f>IF(FB$3="","",'Saisie Pi induit'!FF17*FB186*'Saisie Profil'!$E15/'Saisie Profil'!$E$19)</f>
        <v/>
      </c>
      <c r="FC198" s="103" t="str">
        <f>IF(FC$3="","",'Saisie Pi induit'!FG17*FC186*'Saisie Profil'!$E15/'Saisie Profil'!$E$19)</f>
        <v/>
      </c>
      <c r="FD198" s="103" t="str">
        <f>IF(FD$3="","",'Saisie Pi induit'!FH17*FD186*'Saisie Profil'!$E15/'Saisie Profil'!$E$19)</f>
        <v/>
      </c>
      <c r="FE198" s="103" t="str">
        <f>IF(FE$3="","",'Saisie Pi induit'!FI17*FE186*'Saisie Profil'!$E15/'Saisie Profil'!$E$19)</f>
        <v/>
      </c>
      <c r="FF198" s="103" t="str">
        <f>IF(FF$3="","",'Saisie Pi induit'!FJ17*FF186*'Saisie Profil'!$E15/'Saisie Profil'!$E$19)</f>
        <v/>
      </c>
      <c r="FG198" s="103" t="str">
        <f>IF(FG$3="","",'Saisie Pi induit'!FK17*FG186*'Saisie Profil'!$E15/'Saisie Profil'!$E$19)</f>
        <v/>
      </c>
      <c r="FH198" s="103" t="str">
        <f>IF(FH$3="","",'Saisie Pi induit'!FL17*FH186*'Saisie Profil'!$E15/'Saisie Profil'!$E$19)</f>
        <v/>
      </c>
      <c r="FI198" s="103" t="str">
        <f>IF(FI$3="","",'Saisie Pi induit'!FM17*FI186*'Saisie Profil'!$E15/'Saisie Profil'!$E$19)</f>
        <v/>
      </c>
      <c r="FJ198" s="103" t="str">
        <f>IF(FJ$3="","",'Saisie Pi induit'!FN17*FJ186*'Saisie Profil'!$E15/'Saisie Profil'!$E$19)</f>
        <v/>
      </c>
      <c r="FK198" s="103" t="str">
        <f>IF(FK$3="","",'Saisie Pi induit'!FO17*FK186*'Saisie Profil'!$E15/'Saisie Profil'!$E$19)</f>
        <v/>
      </c>
      <c r="FL198" s="103" t="str">
        <f>IF(FL$3="","",'Saisie Pi induit'!FP17*FL186*'Saisie Profil'!$E15/'Saisie Profil'!$E$19)</f>
        <v/>
      </c>
      <c r="FM198" s="103" t="str">
        <f>IF(FM$3="","",'Saisie Pi induit'!FQ17*FM186*'Saisie Profil'!$E15/'Saisie Profil'!$E$19)</f>
        <v/>
      </c>
      <c r="FN198" s="103" t="str">
        <f>IF(FN$3="","",'Saisie Pi induit'!FR17*FN186*'Saisie Profil'!$E15/'Saisie Profil'!$E$19)</f>
        <v/>
      </c>
      <c r="FO198" s="103" t="str">
        <f>IF(FO$3="","",'Saisie Pi induit'!FS17*FO186*'Saisie Profil'!$E15/'Saisie Profil'!$E$19)</f>
        <v/>
      </c>
      <c r="FP198" s="103" t="str">
        <f>IF(FP$3="","",'Saisie Pi induit'!FT17*FP186*'Saisie Profil'!$E15/'Saisie Profil'!$E$19)</f>
        <v/>
      </c>
      <c r="FQ198" s="103" t="str">
        <f>IF(FQ$3="","",'Saisie Pi induit'!FU17*FQ186*'Saisie Profil'!$E15/'Saisie Profil'!$E$19)</f>
        <v/>
      </c>
      <c r="FR198" s="103" t="str">
        <f>IF(FR$3="","",'Saisie Pi induit'!FV17*FR186*'Saisie Profil'!$E15/'Saisie Profil'!$E$19)</f>
        <v/>
      </c>
      <c r="FS198" s="103" t="str">
        <f>IF(FS$3="","",'Saisie Pi induit'!FW17*FS186*'Saisie Profil'!$E15/'Saisie Profil'!$E$19)</f>
        <v/>
      </c>
      <c r="FT198" s="103" t="str">
        <f>IF(FT$3="","",'Saisie Pi induit'!FX17*FT186*'Saisie Profil'!$E15/'Saisie Profil'!$E$19)</f>
        <v/>
      </c>
      <c r="FU198" s="103" t="str">
        <f>IF(FU$3="","",'Saisie Pi induit'!FY17*FU186*'Saisie Profil'!$E15/'Saisie Profil'!$E$19)</f>
        <v/>
      </c>
      <c r="FV198" s="103" t="str">
        <f>IF(FV$3="","",'Saisie Pi induit'!FZ17*FV186*'Saisie Profil'!$E15/'Saisie Profil'!$E$19)</f>
        <v/>
      </c>
      <c r="FW198" s="103" t="str">
        <f>IF(FW$3="","",'Saisie Pi induit'!GA17*FW186*'Saisie Profil'!$E15/'Saisie Profil'!$E$19)</f>
        <v/>
      </c>
      <c r="FX198" s="103" t="str">
        <f>IF(FX$3="","",'Saisie Pi induit'!GB17*FX186*'Saisie Profil'!$E15/'Saisie Profil'!$E$19)</f>
        <v/>
      </c>
      <c r="FY198" s="103" t="str">
        <f>IF(FY$3="","",'Saisie Pi induit'!GC17*FY186*'Saisie Profil'!$E15/'Saisie Profil'!$E$19)</f>
        <v/>
      </c>
      <c r="FZ198" s="103" t="str">
        <f>IF(FZ$3="","",'Saisie Pi induit'!GD17*FZ186*'Saisie Profil'!$E15/'Saisie Profil'!$E$19)</f>
        <v/>
      </c>
      <c r="GA198" s="103" t="str">
        <f>IF(GA$3="","",'Saisie Pi induit'!GE17*GA186*'Saisie Profil'!$E15/'Saisie Profil'!$E$19)</f>
        <v/>
      </c>
      <c r="GB198" s="103" t="str">
        <f>IF(GB$3="","",'Saisie Pi induit'!GF17*GB186*'Saisie Profil'!$E15/'Saisie Profil'!$E$19)</f>
        <v/>
      </c>
      <c r="GC198" s="103" t="str">
        <f>IF(GC$3="","",'Saisie Pi induit'!GG17*GC186*'Saisie Profil'!$E15/'Saisie Profil'!$E$19)</f>
        <v/>
      </c>
      <c r="GD198" s="103" t="str">
        <f>IF(GD$3="","",'Saisie Pi induit'!GH17*GD186*'Saisie Profil'!$E15/'Saisie Profil'!$E$19)</f>
        <v/>
      </c>
      <c r="GE198" s="103" t="str">
        <f>IF(GE$3="","",'Saisie Pi induit'!GI17*GE186*'Saisie Profil'!$E15/'Saisie Profil'!$E$19)</f>
        <v/>
      </c>
      <c r="GF198" s="103" t="str">
        <f>IF(GF$3="","",'Saisie Pi induit'!GJ17*GF186*'Saisie Profil'!$E15/'Saisie Profil'!$E$19)</f>
        <v/>
      </c>
      <c r="GG198" s="103" t="str">
        <f>IF(GG$3="","",'Saisie Pi induit'!GK17*GG186*'Saisie Profil'!$E15/'Saisie Profil'!$E$19)</f>
        <v/>
      </c>
      <c r="GH198" s="103" t="str">
        <f>IF(GH$3="","",'Saisie Pi induit'!GL17*GH186*'Saisie Profil'!$E15/'Saisie Profil'!$E$19)</f>
        <v/>
      </c>
      <c r="GI198" s="103" t="str">
        <f>IF(GI$3="","",'Saisie Pi induit'!GM17*GI186*'Saisie Profil'!$E15/'Saisie Profil'!$E$19)</f>
        <v/>
      </c>
      <c r="GJ198" s="103" t="str">
        <f>IF(GJ$3="","",'Saisie Pi induit'!GN17*GJ186*'Saisie Profil'!$E15/'Saisie Profil'!$E$19)</f>
        <v/>
      </c>
      <c r="GK198" s="103" t="str">
        <f>IF(GK$3="","",'Saisie Pi induit'!GO17*GK186*'Saisie Profil'!$E15/'Saisie Profil'!$E$19)</f>
        <v/>
      </c>
      <c r="GL198" s="103" t="str">
        <f>IF(GL$3="","",'Saisie Pi induit'!GP17*GL186*'Saisie Profil'!$E15/'Saisie Profil'!$E$19)</f>
        <v/>
      </c>
      <c r="GM198" s="103" t="str">
        <f>IF(GM$3="","",'Saisie Pi induit'!GQ17*GM186*'Saisie Profil'!$E15/'Saisie Profil'!$E$19)</f>
        <v/>
      </c>
      <c r="GN198" s="103" t="str">
        <f>IF(GN$3="","",'Saisie Pi induit'!GR17*GN186*'Saisie Profil'!$E15/'Saisie Profil'!$E$19)</f>
        <v/>
      </c>
      <c r="GO198" s="103" t="str">
        <f>IF(GO$3="","",'Saisie Pi induit'!GS17*GO186*'Saisie Profil'!$E15/'Saisie Profil'!$E$19)</f>
        <v/>
      </c>
      <c r="GP198" s="103" t="str">
        <f>IF(GP$3="","",'Saisie Pi induit'!GT17*GP186*'Saisie Profil'!$E15/'Saisie Profil'!$E$19)</f>
        <v/>
      </c>
      <c r="GQ198" s="103" t="str">
        <f>IF(GQ$3="","",'Saisie Pi induit'!GU17*GQ186*'Saisie Profil'!$E15/'Saisie Profil'!$E$19)</f>
        <v/>
      </c>
      <c r="GR198" s="103" t="str">
        <f>IF(GR$3="","",'Saisie Pi induit'!GV17*GR186*'Saisie Profil'!$E15/'Saisie Profil'!$E$19)</f>
        <v/>
      </c>
      <c r="GS198" s="122"/>
      <c r="GT198" s="113"/>
      <c r="GU198" s="113"/>
      <c r="GV198" s="113"/>
      <c r="GW198" s="113"/>
      <c r="GX198" s="113"/>
      <c r="GY198" s="113"/>
      <c r="GZ198" s="113"/>
      <c r="HA198" s="113"/>
      <c r="HB198" s="113"/>
      <c r="HC198" s="113"/>
      <c r="HD198" s="113"/>
      <c r="HE198" s="113"/>
      <c r="HF198" s="113"/>
      <c r="HG198" s="113"/>
      <c r="HH198" s="113"/>
      <c r="HI198" s="113"/>
      <c r="HJ198" s="113"/>
      <c r="HK198" s="113"/>
      <c r="HL198" s="113"/>
      <c r="HM198" s="113"/>
      <c r="HN198" s="113"/>
      <c r="HO198" s="113"/>
      <c r="HP198" s="113"/>
      <c r="HQ198" s="113"/>
      <c r="HR198" s="113"/>
      <c r="HS198" s="113"/>
      <c r="HT198" s="113"/>
      <c r="HU198" s="113"/>
      <c r="HV198" s="113"/>
      <c r="HW198" s="113"/>
      <c r="HX198" s="113"/>
      <c r="HY198" s="113"/>
      <c r="HZ198" s="113"/>
      <c r="IA198" s="113"/>
      <c r="IB198" s="113"/>
      <c r="IC198" s="113"/>
      <c r="ID198" s="113"/>
      <c r="IE198" s="113"/>
      <c r="IF198" s="113"/>
      <c r="IG198" s="113"/>
      <c r="IH198" s="113"/>
      <c r="II198" s="113"/>
      <c r="IJ198" s="113"/>
      <c r="IK198" s="113"/>
      <c r="IL198" s="113"/>
      <c r="IM198" s="113"/>
      <c r="IN198" s="113"/>
      <c r="IO198" s="113"/>
      <c r="IP198" s="113"/>
      <c r="IQ198" s="113"/>
      <c r="IR198" s="113"/>
      <c r="IS198" s="113"/>
      <c r="IT198" s="113"/>
      <c r="IU198" s="113"/>
      <c r="IV198" s="113"/>
    </row>
    <row r="199" spans="1:256" s="104" customFormat="1" ht="12" customHeight="1">
      <c r="A199" s="29" t="str">
        <f>'Saisie Profil'!C16</f>
        <v>Avec obstacle sans train inter-saison</v>
      </c>
      <c r="B199" s="29" t="str">
        <f t="shared" si="93"/>
        <v>Lambda phase pondéré par la durée et Pinduit</v>
      </c>
      <c r="C199" s="103">
        <f>IF(C$3="","",'Saisie Pi induit'!G18*C187*'Saisie Profil'!$E16/'Saisie Profil'!$E$19)</f>
        <v>0.48501361013456712</v>
      </c>
      <c r="D199" s="103">
        <f>IF(D$3="","",'Saisie Pi induit'!H18*D187*'Saisie Profil'!$E16/'Saisie Profil'!$E$19)</f>
        <v>5.1249253155597481E-2</v>
      </c>
      <c r="E199" s="103">
        <f>IF(E$3="","",'Saisie Pi induit'!I18*E187*'Saisie Profil'!$E16/'Saisie Profil'!$E$19)</f>
        <v>5.9789906608775463E-3</v>
      </c>
      <c r="F199" s="103">
        <f>IF(F$3="","",'Saisie Pi induit'!J18*F187*'Saisie Profil'!$E16/'Saisie Profil'!$E$19)</f>
        <v>3.5950730352369712E-3</v>
      </c>
      <c r="G199" s="103">
        <f>IF(G$3="","",'Saisie Pi induit'!K18*G187*'Saisie Profil'!$E16/'Saisie Profil'!$E$19)</f>
        <v>7.0831516432307191E-4</v>
      </c>
      <c r="H199" s="103">
        <f>IF(H$3="","",'Saisie Pi induit'!L18*H187*'Saisie Profil'!$E16/'Saisie Profil'!$E$19)</f>
        <v>5.4276667847721902E-3</v>
      </c>
      <c r="I199" s="103">
        <f>IF(I$3="","",'Saisie Pi induit'!M18*I187*'Saisie Profil'!$E16/'Saisie Profil'!$E$19)</f>
        <v>7.8454433506861085E-2</v>
      </c>
      <c r="J199" s="103">
        <f>IF(J$3="","",'Saisie Pi induit'!N18*J187*'Saisie Profil'!$E16/'Saisie Profil'!$E$19)</f>
        <v>6.4394561759514551E-2</v>
      </c>
      <c r="K199" s="103">
        <f>IF(K$3="","",'Saisie Pi induit'!O18*K187*'Saisie Profil'!$E16/'Saisie Profil'!$E$19)</f>
        <v>2.8612878363723657E-2</v>
      </c>
      <c r="L199" s="103">
        <f>IF(L$3="","",'Saisie Pi induit'!P18*L187*'Saisie Profil'!$E16/'Saisie Profil'!$E$19)</f>
        <v>1.6380587768388181E-2</v>
      </c>
      <c r="M199" s="103">
        <f>IF(M$3="","",'Saisie Pi induit'!Q18*M187*'Saisie Profil'!$E16/'Saisie Profil'!$E$19)</f>
        <v>1.3574301905721427E-2</v>
      </c>
      <c r="N199" s="103">
        <f>IF(N$3="","",'Saisie Pi induit'!R18*N187*'Saisie Profil'!$E16/'Saisie Profil'!$E$19)</f>
        <v>5.0505735983092624E-3</v>
      </c>
      <c r="O199" s="103" t="str">
        <f>IF(O$3="","",'Saisie Pi induit'!S18*O187*'Saisie Profil'!$E16/'Saisie Profil'!$E$19)</f>
        <v/>
      </c>
      <c r="P199" s="103" t="str">
        <f>IF(P$3="","",'Saisie Pi induit'!T18*P187*'Saisie Profil'!$E16/'Saisie Profil'!$E$19)</f>
        <v/>
      </c>
      <c r="Q199" s="103" t="str">
        <f>IF(Q$3="","",'Saisie Pi induit'!U18*Q187*'Saisie Profil'!$E16/'Saisie Profil'!$E$19)</f>
        <v/>
      </c>
      <c r="R199" s="103" t="str">
        <f>IF(R$3="","",'Saisie Pi induit'!V18*R187*'Saisie Profil'!$E16/'Saisie Profil'!$E$19)</f>
        <v/>
      </c>
      <c r="S199" s="103" t="str">
        <f>IF(S$3="","",'Saisie Pi induit'!W18*S187*'Saisie Profil'!$E16/'Saisie Profil'!$E$19)</f>
        <v/>
      </c>
      <c r="T199" s="103" t="str">
        <f>IF(T$3="","",'Saisie Pi induit'!X18*T187*'Saisie Profil'!$E16/'Saisie Profil'!$E$19)</f>
        <v/>
      </c>
      <c r="U199" s="103" t="str">
        <f>IF(U$3="","",'Saisie Pi induit'!Y18*U187*'Saisie Profil'!$E16/'Saisie Profil'!$E$19)</f>
        <v/>
      </c>
      <c r="V199" s="103" t="str">
        <f>IF(V$3="","",'Saisie Pi induit'!Z18*V187*'Saisie Profil'!$E16/'Saisie Profil'!$E$19)</f>
        <v/>
      </c>
      <c r="W199" s="103" t="str">
        <f>IF(W$3="","",'Saisie Pi induit'!AA18*W187*'Saisie Profil'!$E16/'Saisie Profil'!$E$19)</f>
        <v/>
      </c>
      <c r="X199" s="103" t="str">
        <f>IF(X$3="","",'Saisie Pi induit'!AB18*X187*'Saisie Profil'!$E16/'Saisie Profil'!$E$19)</f>
        <v/>
      </c>
      <c r="Y199" s="103" t="str">
        <f>IF(Y$3="","",'Saisie Pi induit'!AC18*Y187*'Saisie Profil'!$E16/'Saisie Profil'!$E$19)</f>
        <v/>
      </c>
      <c r="Z199" s="103" t="str">
        <f>IF(Z$3="","",'Saisie Pi induit'!AD18*Z187*'Saisie Profil'!$E16/'Saisie Profil'!$E$19)</f>
        <v/>
      </c>
      <c r="AA199" s="103" t="str">
        <f>IF(AA$3="","",'Saisie Pi induit'!AE18*AA187*'Saisie Profil'!$E16/'Saisie Profil'!$E$19)</f>
        <v/>
      </c>
      <c r="AB199" s="103" t="str">
        <f>IF(AB$3="","",'Saisie Pi induit'!AF18*AB187*'Saisie Profil'!$E16/'Saisie Profil'!$E$19)</f>
        <v/>
      </c>
      <c r="AC199" s="103" t="str">
        <f>IF(AC$3="","",'Saisie Pi induit'!AG18*AC187*'Saisie Profil'!$E16/'Saisie Profil'!$E$19)</f>
        <v/>
      </c>
      <c r="AD199" s="103" t="str">
        <f>IF(AD$3="","",'Saisie Pi induit'!AH18*AD187*'Saisie Profil'!$E16/'Saisie Profil'!$E$19)</f>
        <v/>
      </c>
      <c r="AE199" s="103" t="str">
        <f>IF(AE$3="","",'Saisie Pi induit'!AI18*AE187*'Saisie Profil'!$E16/'Saisie Profil'!$E$19)</f>
        <v/>
      </c>
      <c r="AF199" s="103" t="str">
        <f>IF(AF$3="","",'Saisie Pi induit'!AJ18*AF187*'Saisie Profil'!$E16/'Saisie Profil'!$E$19)</f>
        <v/>
      </c>
      <c r="AG199" s="103" t="str">
        <f>IF(AG$3="","",'Saisie Pi induit'!AK18*AG187*'Saisie Profil'!$E16/'Saisie Profil'!$E$19)</f>
        <v/>
      </c>
      <c r="AH199" s="103" t="str">
        <f>IF(AH$3="","",'Saisie Pi induit'!AL18*AH187*'Saisie Profil'!$E16/'Saisie Profil'!$E$19)</f>
        <v/>
      </c>
      <c r="AI199" s="103" t="str">
        <f>IF(AI$3="","",'Saisie Pi induit'!AM18*AI187*'Saisie Profil'!$E16/'Saisie Profil'!$E$19)</f>
        <v/>
      </c>
      <c r="AJ199" s="103" t="str">
        <f>IF(AJ$3="","",'Saisie Pi induit'!AN18*AJ187*'Saisie Profil'!$E16/'Saisie Profil'!$E$19)</f>
        <v/>
      </c>
      <c r="AK199" s="103" t="str">
        <f>IF(AK$3="","",'Saisie Pi induit'!AO18*AK187*'Saisie Profil'!$E16/'Saisie Profil'!$E$19)</f>
        <v/>
      </c>
      <c r="AL199" s="103" t="str">
        <f>IF(AL$3="","",'Saisie Pi induit'!AP18*AL187*'Saisie Profil'!$E16/'Saisie Profil'!$E$19)</f>
        <v/>
      </c>
      <c r="AM199" s="103" t="str">
        <f>IF(AM$3="","",'Saisie Pi induit'!AQ18*AM187*'Saisie Profil'!$E16/'Saisie Profil'!$E$19)</f>
        <v/>
      </c>
      <c r="AN199" s="103" t="str">
        <f>IF(AN$3="","",'Saisie Pi induit'!AR18*AN187*'Saisie Profil'!$E16/'Saisie Profil'!$E$19)</f>
        <v/>
      </c>
      <c r="AO199" s="103" t="str">
        <f>IF(AO$3="","",'Saisie Pi induit'!AS18*AO187*'Saisie Profil'!$E16/'Saisie Profil'!$E$19)</f>
        <v/>
      </c>
      <c r="AP199" s="103" t="str">
        <f>IF(AP$3="","",'Saisie Pi induit'!AT18*AP187*'Saisie Profil'!$E16/'Saisie Profil'!$E$19)</f>
        <v/>
      </c>
      <c r="AQ199" s="103" t="str">
        <f>IF(AQ$3="","",'Saisie Pi induit'!AU18*AQ187*'Saisie Profil'!$E16/'Saisie Profil'!$E$19)</f>
        <v/>
      </c>
      <c r="AR199" s="103" t="str">
        <f>IF(AR$3="","",'Saisie Pi induit'!AV18*AR187*'Saisie Profil'!$E16/'Saisie Profil'!$E$19)</f>
        <v/>
      </c>
      <c r="AS199" s="103" t="str">
        <f>IF(AS$3="","",'Saisie Pi induit'!AW18*AS187*'Saisie Profil'!$E16/'Saisie Profil'!$E$19)</f>
        <v/>
      </c>
      <c r="AT199" s="103" t="str">
        <f>IF(AT$3="","",'Saisie Pi induit'!AX18*AT187*'Saisie Profil'!$E16/'Saisie Profil'!$E$19)</f>
        <v/>
      </c>
      <c r="AU199" s="103" t="str">
        <f>IF(AU$3="","",'Saisie Pi induit'!AY18*AU187*'Saisie Profil'!$E16/'Saisie Profil'!$E$19)</f>
        <v/>
      </c>
      <c r="AV199" s="103" t="str">
        <f>IF(AV$3="","",'Saisie Pi induit'!AZ18*AV187*'Saisie Profil'!$E16/'Saisie Profil'!$E$19)</f>
        <v/>
      </c>
      <c r="AW199" s="103" t="str">
        <f>IF(AW$3="","",'Saisie Pi induit'!BA18*AW187*'Saisie Profil'!$E16/'Saisie Profil'!$E$19)</f>
        <v/>
      </c>
      <c r="AX199" s="103" t="str">
        <f>IF(AX$3="","",'Saisie Pi induit'!BB18*AX187*'Saisie Profil'!$E16/'Saisie Profil'!$E$19)</f>
        <v/>
      </c>
      <c r="AY199" s="103" t="str">
        <f>IF(AY$3="","",'Saisie Pi induit'!BC18*AY187*'Saisie Profil'!$E16/'Saisie Profil'!$E$19)</f>
        <v/>
      </c>
      <c r="AZ199" s="103" t="str">
        <f>IF(AZ$3="","",'Saisie Pi induit'!BD18*AZ187*'Saisie Profil'!$E16/'Saisie Profil'!$E$19)</f>
        <v/>
      </c>
      <c r="BA199" s="103" t="str">
        <f>IF(BA$3="","",'Saisie Pi induit'!BE18*BA187*'Saisie Profil'!$E16/'Saisie Profil'!$E$19)</f>
        <v/>
      </c>
      <c r="BB199" s="103" t="str">
        <f>IF(BB$3="","",'Saisie Pi induit'!BF18*BB187*'Saisie Profil'!$E16/'Saisie Profil'!$E$19)</f>
        <v/>
      </c>
      <c r="BC199" s="103" t="str">
        <f>IF(BC$3="","",'Saisie Pi induit'!BG18*BC187*'Saisie Profil'!$E16/'Saisie Profil'!$E$19)</f>
        <v/>
      </c>
      <c r="BD199" s="103" t="str">
        <f>IF(BD$3="","",'Saisie Pi induit'!BH18*BD187*'Saisie Profil'!$E16/'Saisie Profil'!$E$19)</f>
        <v/>
      </c>
      <c r="BE199" s="103" t="str">
        <f>IF(BE$3="","",'Saisie Pi induit'!BI18*BE187*'Saisie Profil'!$E16/'Saisie Profil'!$E$19)</f>
        <v/>
      </c>
      <c r="BF199" s="103" t="str">
        <f>IF(BF$3="","",'Saisie Pi induit'!BJ18*BF187*'Saisie Profil'!$E16/'Saisie Profil'!$E$19)</f>
        <v/>
      </c>
      <c r="BG199" s="103" t="str">
        <f>IF(BG$3="","",'Saisie Pi induit'!BK18*BG187*'Saisie Profil'!$E16/'Saisie Profil'!$E$19)</f>
        <v/>
      </c>
      <c r="BH199" s="103" t="str">
        <f>IF(BH$3="","",'Saisie Pi induit'!BL18*BH187*'Saisie Profil'!$E16/'Saisie Profil'!$E$19)</f>
        <v/>
      </c>
      <c r="BI199" s="103" t="str">
        <f>IF(BI$3="","",'Saisie Pi induit'!BM18*BI187*'Saisie Profil'!$E16/'Saisie Profil'!$E$19)</f>
        <v/>
      </c>
      <c r="BJ199" s="103" t="str">
        <f>IF(BJ$3="","",'Saisie Pi induit'!BN18*BJ187*'Saisie Profil'!$E16/'Saisie Profil'!$E$19)</f>
        <v/>
      </c>
      <c r="BK199" s="103" t="str">
        <f>IF(BK$3="","",'Saisie Pi induit'!BO18*BK187*'Saisie Profil'!$E16/'Saisie Profil'!$E$19)</f>
        <v/>
      </c>
      <c r="BL199" s="103" t="str">
        <f>IF(BL$3="","",'Saisie Pi induit'!BP18*BL187*'Saisie Profil'!$E16/'Saisie Profil'!$E$19)</f>
        <v/>
      </c>
      <c r="BM199" s="103" t="str">
        <f>IF(BM$3="","",'Saisie Pi induit'!BQ18*BM187*'Saisie Profil'!$E16/'Saisie Profil'!$E$19)</f>
        <v/>
      </c>
      <c r="BN199" s="103" t="str">
        <f>IF(BN$3="","",'Saisie Pi induit'!BR18*BN187*'Saisie Profil'!$E16/'Saisie Profil'!$E$19)</f>
        <v/>
      </c>
      <c r="BO199" s="103" t="str">
        <f>IF(BO$3="","",'Saisie Pi induit'!BS18*BO187*'Saisie Profil'!$E16/'Saisie Profil'!$E$19)</f>
        <v/>
      </c>
      <c r="BP199" s="103" t="str">
        <f>IF(BP$3="","",'Saisie Pi induit'!BT18*BP187*'Saisie Profil'!$E16/'Saisie Profil'!$E$19)</f>
        <v/>
      </c>
      <c r="BQ199" s="103" t="str">
        <f>IF(BQ$3="","",'Saisie Pi induit'!BU18*BQ187*'Saisie Profil'!$E16/'Saisie Profil'!$E$19)</f>
        <v/>
      </c>
      <c r="BR199" s="103" t="str">
        <f>IF(BR$3="","",'Saisie Pi induit'!BV18*BR187*'Saisie Profil'!$E16/'Saisie Profil'!$E$19)</f>
        <v/>
      </c>
      <c r="BS199" s="103" t="str">
        <f>IF(BS$3="","",'Saisie Pi induit'!BW18*BS187*'Saisie Profil'!$E16/'Saisie Profil'!$E$19)</f>
        <v/>
      </c>
      <c r="BT199" s="103" t="str">
        <f>IF(BT$3="","",'Saisie Pi induit'!BX18*BT187*'Saisie Profil'!$E16/'Saisie Profil'!$E$19)</f>
        <v/>
      </c>
      <c r="BU199" s="103" t="str">
        <f>IF(BU$3="","",'Saisie Pi induit'!BY18*BU187*'Saisie Profil'!$E16/'Saisie Profil'!$E$19)</f>
        <v/>
      </c>
      <c r="BV199" s="103" t="str">
        <f>IF(BV$3="","",'Saisie Pi induit'!BZ18*BV187*'Saisie Profil'!$E16/'Saisie Profil'!$E$19)</f>
        <v/>
      </c>
      <c r="BW199" s="103" t="str">
        <f>IF(BW$3="","",'Saisie Pi induit'!CA18*BW187*'Saisie Profil'!$E16/'Saisie Profil'!$E$19)</f>
        <v/>
      </c>
      <c r="BX199" s="103" t="str">
        <f>IF(BX$3="","",'Saisie Pi induit'!CB18*BX187*'Saisie Profil'!$E16/'Saisie Profil'!$E$19)</f>
        <v/>
      </c>
      <c r="BY199" s="103" t="str">
        <f>IF(BY$3="","",'Saisie Pi induit'!CC18*BY187*'Saisie Profil'!$E16/'Saisie Profil'!$E$19)</f>
        <v/>
      </c>
      <c r="BZ199" s="103" t="str">
        <f>IF(BZ$3="","",'Saisie Pi induit'!CD18*BZ187*'Saisie Profil'!$E16/'Saisie Profil'!$E$19)</f>
        <v/>
      </c>
      <c r="CA199" s="103" t="str">
        <f>IF(CA$3="","",'Saisie Pi induit'!CE18*CA187*'Saisie Profil'!$E16/'Saisie Profil'!$E$19)</f>
        <v/>
      </c>
      <c r="CB199" s="103" t="str">
        <f>IF(CB$3="","",'Saisie Pi induit'!CF18*CB187*'Saisie Profil'!$E16/'Saisie Profil'!$E$19)</f>
        <v/>
      </c>
      <c r="CC199" s="103" t="str">
        <f>IF(CC$3="","",'Saisie Pi induit'!CG18*CC187*'Saisie Profil'!$E16/'Saisie Profil'!$E$19)</f>
        <v/>
      </c>
      <c r="CD199" s="103" t="str">
        <f>IF(CD$3="","",'Saisie Pi induit'!CH18*CD187*'Saisie Profil'!$E16/'Saisie Profil'!$E$19)</f>
        <v/>
      </c>
      <c r="CE199" s="103" t="str">
        <f>IF(CE$3="","",'Saisie Pi induit'!CI18*CE187*'Saisie Profil'!$E16/'Saisie Profil'!$E$19)</f>
        <v/>
      </c>
      <c r="CF199" s="103" t="str">
        <f>IF(CF$3="","",'Saisie Pi induit'!CJ18*CF187*'Saisie Profil'!$E16/'Saisie Profil'!$E$19)</f>
        <v/>
      </c>
      <c r="CG199" s="103" t="str">
        <f>IF(CG$3="","",'Saisie Pi induit'!CK18*CG187*'Saisie Profil'!$E16/'Saisie Profil'!$E$19)</f>
        <v/>
      </c>
      <c r="CH199" s="103" t="str">
        <f>IF(CH$3="","",'Saisie Pi induit'!CL18*CH187*'Saisie Profil'!$E16/'Saisie Profil'!$E$19)</f>
        <v/>
      </c>
      <c r="CI199" s="103" t="str">
        <f>IF(CI$3="","",'Saisie Pi induit'!CM18*CI187*'Saisie Profil'!$E16/'Saisie Profil'!$E$19)</f>
        <v/>
      </c>
      <c r="CJ199" s="103" t="str">
        <f>IF(CJ$3="","",'Saisie Pi induit'!CN18*CJ187*'Saisie Profil'!$E16/'Saisie Profil'!$E$19)</f>
        <v/>
      </c>
      <c r="CK199" s="103" t="str">
        <f>IF(CK$3="","",'Saisie Pi induit'!CO18*CK187*'Saisie Profil'!$E16/'Saisie Profil'!$E$19)</f>
        <v/>
      </c>
      <c r="CL199" s="103" t="str">
        <f>IF(CL$3="","",'Saisie Pi induit'!CP18*CL187*'Saisie Profil'!$E16/'Saisie Profil'!$E$19)</f>
        <v/>
      </c>
      <c r="CM199" s="103" t="str">
        <f>IF(CM$3="","",'Saisie Pi induit'!CQ18*CM187*'Saisie Profil'!$E16/'Saisie Profil'!$E$19)</f>
        <v/>
      </c>
      <c r="CN199" s="103" t="str">
        <f>IF(CN$3="","",'Saisie Pi induit'!CR18*CN187*'Saisie Profil'!$E16/'Saisie Profil'!$E$19)</f>
        <v/>
      </c>
      <c r="CO199" s="103" t="str">
        <f>IF(CO$3="","",'Saisie Pi induit'!CS18*CO187*'Saisie Profil'!$E16/'Saisie Profil'!$E$19)</f>
        <v/>
      </c>
      <c r="CP199" s="103" t="str">
        <f>IF(CP$3="","",'Saisie Pi induit'!CT18*CP187*'Saisie Profil'!$E16/'Saisie Profil'!$E$19)</f>
        <v/>
      </c>
      <c r="CQ199" s="103" t="str">
        <f>IF(CQ$3="","",'Saisie Pi induit'!CU18*CQ187*'Saisie Profil'!$E16/'Saisie Profil'!$E$19)</f>
        <v/>
      </c>
      <c r="CR199" s="103" t="str">
        <f>IF(CR$3="","",'Saisie Pi induit'!CV18*CR187*'Saisie Profil'!$E16/'Saisie Profil'!$E$19)</f>
        <v/>
      </c>
      <c r="CS199" s="103" t="str">
        <f>IF(CS$3="","",'Saisie Pi induit'!CW18*CS187*'Saisie Profil'!$E16/'Saisie Profil'!$E$19)</f>
        <v/>
      </c>
      <c r="CT199" s="103" t="str">
        <f>IF(CT$3="","",'Saisie Pi induit'!CX18*CT187*'Saisie Profil'!$E16/'Saisie Profil'!$E$19)</f>
        <v/>
      </c>
      <c r="CU199" s="103" t="str">
        <f>IF(CU$3="","",'Saisie Pi induit'!CY18*CU187*'Saisie Profil'!$E16/'Saisie Profil'!$E$19)</f>
        <v/>
      </c>
      <c r="CV199" s="103" t="str">
        <f>IF(CV$3="","",'Saisie Pi induit'!CZ18*CV187*'Saisie Profil'!$E16/'Saisie Profil'!$E$19)</f>
        <v/>
      </c>
      <c r="CW199" s="103" t="str">
        <f>IF(CW$3="","",'Saisie Pi induit'!DA18*CW187*'Saisie Profil'!$E16/'Saisie Profil'!$E$19)</f>
        <v/>
      </c>
      <c r="CX199" s="103" t="str">
        <f>IF(CX$3="","",'Saisie Pi induit'!DB18*CX187*'Saisie Profil'!$E16/'Saisie Profil'!$E$19)</f>
        <v/>
      </c>
      <c r="CY199" s="103" t="str">
        <f>IF(CY$3="","",'Saisie Pi induit'!DC18*CY187*'Saisie Profil'!$E16/'Saisie Profil'!$E$19)</f>
        <v/>
      </c>
      <c r="CZ199" s="103" t="str">
        <f>IF(CZ$3="","",'Saisie Pi induit'!DD18*CZ187*'Saisie Profil'!$E16/'Saisie Profil'!$E$19)</f>
        <v/>
      </c>
      <c r="DA199" s="103" t="str">
        <f>IF(DA$3="","",'Saisie Pi induit'!DE18*DA187*'Saisie Profil'!$E16/'Saisie Profil'!$E$19)</f>
        <v/>
      </c>
      <c r="DB199" s="103" t="str">
        <f>IF(DB$3="","",'Saisie Pi induit'!DF18*DB187*'Saisie Profil'!$E16/'Saisie Profil'!$E$19)</f>
        <v/>
      </c>
      <c r="DC199" s="103" t="str">
        <f>IF(DC$3="","",'Saisie Pi induit'!DG18*DC187*'Saisie Profil'!$E16/'Saisie Profil'!$E$19)</f>
        <v/>
      </c>
      <c r="DD199" s="103" t="str">
        <f>IF(DD$3="","",'Saisie Pi induit'!DH18*DD187*'Saisie Profil'!$E16/'Saisie Profil'!$E$19)</f>
        <v/>
      </c>
      <c r="DE199" s="103" t="str">
        <f>IF(DE$3="","",'Saisie Pi induit'!DI18*DE187*'Saisie Profil'!$E16/'Saisie Profil'!$E$19)</f>
        <v/>
      </c>
      <c r="DF199" s="103" t="str">
        <f>IF(DF$3="","",'Saisie Pi induit'!DJ18*DF187*'Saisie Profil'!$E16/'Saisie Profil'!$E$19)</f>
        <v/>
      </c>
      <c r="DG199" s="103" t="str">
        <f>IF(DG$3="","",'Saisie Pi induit'!DK18*DG187*'Saisie Profil'!$E16/'Saisie Profil'!$E$19)</f>
        <v/>
      </c>
      <c r="DH199" s="103" t="str">
        <f>IF(DH$3="","",'Saisie Pi induit'!DL18*DH187*'Saisie Profil'!$E16/'Saisie Profil'!$E$19)</f>
        <v/>
      </c>
      <c r="DI199" s="103" t="str">
        <f>IF(DI$3="","",'Saisie Pi induit'!DM18*DI187*'Saisie Profil'!$E16/'Saisie Profil'!$E$19)</f>
        <v/>
      </c>
      <c r="DJ199" s="103" t="str">
        <f>IF(DJ$3="","",'Saisie Pi induit'!DN18*DJ187*'Saisie Profil'!$E16/'Saisie Profil'!$E$19)</f>
        <v/>
      </c>
      <c r="DK199" s="103" t="str">
        <f>IF(DK$3="","",'Saisie Pi induit'!DO18*DK187*'Saisie Profil'!$E16/'Saisie Profil'!$E$19)</f>
        <v/>
      </c>
      <c r="DL199" s="103" t="str">
        <f>IF(DL$3="","",'Saisie Pi induit'!DP18*DL187*'Saisie Profil'!$E16/'Saisie Profil'!$E$19)</f>
        <v/>
      </c>
      <c r="DM199" s="103" t="str">
        <f>IF(DM$3="","",'Saisie Pi induit'!DQ18*DM187*'Saisie Profil'!$E16/'Saisie Profil'!$E$19)</f>
        <v/>
      </c>
      <c r="DN199" s="103" t="str">
        <f>IF(DN$3="","",'Saisie Pi induit'!DR18*DN187*'Saisie Profil'!$E16/'Saisie Profil'!$E$19)</f>
        <v/>
      </c>
      <c r="DO199" s="103" t="str">
        <f>IF(DO$3="","",'Saisie Pi induit'!DS18*DO187*'Saisie Profil'!$E16/'Saisie Profil'!$E$19)</f>
        <v/>
      </c>
      <c r="DP199" s="103" t="str">
        <f>IF(DP$3="","",'Saisie Pi induit'!DT18*DP187*'Saisie Profil'!$E16/'Saisie Profil'!$E$19)</f>
        <v/>
      </c>
      <c r="DQ199" s="103" t="str">
        <f>IF(DQ$3="","",'Saisie Pi induit'!DU18*DQ187*'Saisie Profil'!$E16/'Saisie Profil'!$E$19)</f>
        <v/>
      </c>
      <c r="DR199" s="103" t="str">
        <f>IF(DR$3="","",'Saisie Pi induit'!DV18*DR187*'Saisie Profil'!$E16/'Saisie Profil'!$E$19)</f>
        <v/>
      </c>
      <c r="DS199" s="103" t="str">
        <f>IF(DS$3="","",'Saisie Pi induit'!DW18*DS187*'Saisie Profil'!$E16/'Saisie Profil'!$E$19)</f>
        <v/>
      </c>
      <c r="DT199" s="103" t="str">
        <f>IF(DT$3="","",'Saisie Pi induit'!DX18*DT187*'Saisie Profil'!$E16/'Saisie Profil'!$E$19)</f>
        <v/>
      </c>
      <c r="DU199" s="103" t="str">
        <f>IF(DU$3="","",'Saisie Pi induit'!DY18*DU187*'Saisie Profil'!$E16/'Saisie Profil'!$E$19)</f>
        <v/>
      </c>
      <c r="DV199" s="103" t="str">
        <f>IF(DV$3="","",'Saisie Pi induit'!DZ18*DV187*'Saisie Profil'!$E16/'Saisie Profil'!$E$19)</f>
        <v/>
      </c>
      <c r="DW199" s="103" t="str">
        <f>IF(DW$3="","",'Saisie Pi induit'!EA18*DW187*'Saisie Profil'!$E16/'Saisie Profil'!$E$19)</f>
        <v/>
      </c>
      <c r="DX199" s="103" t="str">
        <f>IF(DX$3="","",'Saisie Pi induit'!EB18*DX187*'Saisie Profil'!$E16/'Saisie Profil'!$E$19)</f>
        <v/>
      </c>
      <c r="DY199" s="103" t="str">
        <f>IF(DY$3="","",'Saisie Pi induit'!EC18*DY187*'Saisie Profil'!$E16/'Saisie Profil'!$E$19)</f>
        <v/>
      </c>
      <c r="DZ199" s="103" t="str">
        <f>IF(DZ$3="","",'Saisie Pi induit'!ED18*DZ187*'Saisie Profil'!$E16/'Saisie Profil'!$E$19)</f>
        <v/>
      </c>
      <c r="EA199" s="103" t="str">
        <f>IF(EA$3="","",'Saisie Pi induit'!EE18*EA187*'Saisie Profil'!$E16/'Saisie Profil'!$E$19)</f>
        <v/>
      </c>
      <c r="EB199" s="103" t="str">
        <f>IF(EB$3="","",'Saisie Pi induit'!EF18*EB187*'Saisie Profil'!$E16/'Saisie Profil'!$E$19)</f>
        <v/>
      </c>
      <c r="EC199" s="103" t="str">
        <f>IF(EC$3="","",'Saisie Pi induit'!EG18*EC187*'Saisie Profil'!$E16/'Saisie Profil'!$E$19)</f>
        <v/>
      </c>
      <c r="ED199" s="103" t="str">
        <f>IF(ED$3="","",'Saisie Pi induit'!EH18*ED187*'Saisie Profil'!$E16/'Saisie Profil'!$E$19)</f>
        <v/>
      </c>
      <c r="EE199" s="103" t="str">
        <f>IF(EE$3="","",'Saisie Pi induit'!EI18*EE187*'Saisie Profil'!$E16/'Saisie Profil'!$E$19)</f>
        <v/>
      </c>
      <c r="EF199" s="103" t="str">
        <f>IF(EF$3="","",'Saisie Pi induit'!EJ18*EF187*'Saisie Profil'!$E16/'Saisie Profil'!$E$19)</f>
        <v/>
      </c>
      <c r="EG199" s="103" t="str">
        <f>IF(EG$3="","",'Saisie Pi induit'!EK18*EG187*'Saisie Profil'!$E16/'Saisie Profil'!$E$19)</f>
        <v/>
      </c>
      <c r="EH199" s="103" t="str">
        <f>IF(EH$3="","",'Saisie Pi induit'!EL18*EH187*'Saisie Profil'!$E16/'Saisie Profil'!$E$19)</f>
        <v/>
      </c>
      <c r="EI199" s="103" t="str">
        <f>IF(EI$3="","",'Saisie Pi induit'!EM18*EI187*'Saisie Profil'!$E16/'Saisie Profil'!$E$19)</f>
        <v/>
      </c>
      <c r="EJ199" s="103" t="str">
        <f>IF(EJ$3="","",'Saisie Pi induit'!EN18*EJ187*'Saisie Profil'!$E16/'Saisie Profil'!$E$19)</f>
        <v/>
      </c>
      <c r="EK199" s="103" t="str">
        <f>IF(EK$3="","",'Saisie Pi induit'!EO18*EK187*'Saisie Profil'!$E16/'Saisie Profil'!$E$19)</f>
        <v/>
      </c>
      <c r="EL199" s="103" t="str">
        <f>IF(EL$3="","",'Saisie Pi induit'!EP18*EL187*'Saisie Profil'!$E16/'Saisie Profil'!$E$19)</f>
        <v/>
      </c>
      <c r="EM199" s="103" t="str">
        <f>IF(EM$3="","",'Saisie Pi induit'!EQ18*EM187*'Saisie Profil'!$E16/'Saisie Profil'!$E$19)</f>
        <v/>
      </c>
      <c r="EN199" s="103" t="str">
        <f>IF(EN$3="","",'Saisie Pi induit'!ER18*EN187*'Saisie Profil'!$E16/'Saisie Profil'!$E$19)</f>
        <v/>
      </c>
      <c r="EO199" s="103" t="str">
        <f>IF(EO$3="","",'Saisie Pi induit'!ES18*EO187*'Saisie Profil'!$E16/'Saisie Profil'!$E$19)</f>
        <v/>
      </c>
      <c r="EP199" s="103" t="str">
        <f>IF(EP$3="","",'Saisie Pi induit'!ET18*EP187*'Saisie Profil'!$E16/'Saisie Profil'!$E$19)</f>
        <v/>
      </c>
      <c r="EQ199" s="103" t="str">
        <f>IF(EQ$3="","",'Saisie Pi induit'!EU18*EQ187*'Saisie Profil'!$E16/'Saisie Profil'!$E$19)</f>
        <v/>
      </c>
      <c r="ER199" s="103" t="str">
        <f>IF(ER$3="","",'Saisie Pi induit'!EV18*ER187*'Saisie Profil'!$E16/'Saisie Profil'!$E$19)</f>
        <v/>
      </c>
      <c r="ES199" s="103" t="str">
        <f>IF(ES$3="","",'Saisie Pi induit'!EW18*ES187*'Saisie Profil'!$E16/'Saisie Profil'!$E$19)</f>
        <v/>
      </c>
      <c r="ET199" s="103" t="str">
        <f>IF(ET$3="","",'Saisie Pi induit'!EX18*ET187*'Saisie Profil'!$E16/'Saisie Profil'!$E$19)</f>
        <v/>
      </c>
      <c r="EU199" s="103" t="str">
        <f>IF(EU$3="","",'Saisie Pi induit'!EY18*EU187*'Saisie Profil'!$E16/'Saisie Profil'!$E$19)</f>
        <v/>
      </c>
      <c r="EV199" s="103" t="str">
        <f>IF(EV$3="","",'Saisie Pi induit'!EZ18*EV187*'Saisie Profil'!$E16/'Saisie Profil'!$E$19)</f>
        <v/>
      </c>
      <c r="EW199" s="103" t="str">
        <f>IF(EW$3="","",'Saisie Pi induit'!FA18*EW187*'Saisie Profil'!$E16/'Saisie Profil'!$E$19)</f>
        <v/>
      </c>
      <c r="EX199" s="103" t="str">
        <f>IF(EX$3="","",'Saisie Pi induit'!FB18*EX187*'Saisie Profil'!$E16/'Saisie Profil'!$E$19)</f>
        <v/>
      </c>
      <c r="EY199" s="103" t="str">
        <f>IF(EY$3="","",'Saisie Pi induit'!FC18*EY187*'Saisie Profil'!$E16/'Saisie Profil'!$E$19)</f>
        <v/>
      </c>
      <c r="EZ199" s="103" t="str">
        <f>IF(EZ$3="","",'Saisie Pi induit'!FD18*EZ187*'Saisie Profil'!$E16/'Saisie Profil'!$E$19)</f>
        <v/>
      </c>
      <c r="FA199" s="103" t="str">
        <f>IF(FA$3="","",'Saisie Pi induit'!FE18*FA187*'Saisie Profil'!$E16/'Saisie Profil'!$E$19)</f>
        <v/>
      </c>
      <c r="FB199" s="103" t="str">
        <f>IF(FB$3="","",'Saisie Pi induit'!FF18*FB187*'Saisie Profil'!$E16/'Saisie Profil'!$E$19)</f>
        <v/>
      </c>
      <c r="FC199" s="103" t="str">
        <f>IF(FC$3="","",'Saisie Pi induit'!FG18*FC187*'Saisie Profil'!$E16/'Saisie Profil'!$E$19)</f>
        <v/>
      </c>
      <c r="FD199" s="103" t="str">
        <f>IF(FD$3="","",'Saisie Pi induit'!FH18*FD187*'Saisie Profil'!$E16/'Saisie Profil'!$E$19)</f>
        <v/>
      </c>
      <c r="FE199" s="103" t="str">
        <f>IF(FE$3="","",'Saisie Pi induit'!FI18*FE187*'Saisie Profil'!$E16/'Saisie Profil'!$E$19)</f>
        <v/>
      </c>
      <c r="FF199" s="103" t="str">
        <f>IF(FF$3="","",'Saisie Pi induit'!FJ18*FF187*'Saisie Profil'!$E16/'Saisie Profil'!$E$19)</f>
        <v/>
      </c>
      <c r="FG199" s="103" t="str">
        <f>IF(FG$3="","",'Saisie Pi induit'!FK18*FG187*'Saisie Profil'!$E16/'Saisie Profil'!$E$19)</f>
        <v/>
      </c>
      <c r="FH199" s="103" t="str">
        <f>IF(FH$3="","",'Saisie Pi induit'!FL18*FH187*'Saisie Profil'!$E16/'Saisie Profil'!$E$19)</f>
        <v/>
      </c>
      <c r="FI199" s="103" t="str">
        <f>IF(FI$3="","",'Saisie Pi induit'!FM18*FI187*'Saisie Profil'!$E16/'Saisie Profil'!$E$19)</f>
        <v/>
      </c>
      <c r="FJ199" s="103" t="str">
        <f>IF(FJ$3="","",'Saisie Pi induit'!FN18*FJ187*'Saisie Profil'!$E16/'Saisie Profil'!$E$19)</f>
        <v/>
      </c>
      <c r="FK199" s="103" t="str">
        <f>IF(FK$3="","",'Saisie Pi induit'!FO18*FK187*'Saisie Profil'!$E16/'Saisie Profil'!$E$19)</f>
        <v/>
      </c>
      <c r="FL199" s="103" t="str">
        <f>IF(FL$3="","",'Saisie Pi induit'!FP18*FL187*'Saisie Profil'!$E16/'Saisie Profil'!$E$19)</f>
        <v/>
      </c>
      <c r="FM199" s="103" t="str">
        <f>IF(FM$3="","",'Saisie Pi induit'!FQ18*FM187*'Saisie Profil'!$E16/'Saisie Profil'!$E$19)</f>
        <v/>
      </c>
      <c r="FN199" s="103" t="str">
        <f>IF(FN$3="","",'Saisie Pi induit'!FR18*FN187*'Saisie Profil'!$E16/'Saisie Profil'!$E$19)</f>
        <v/>
      </c>
      <c r="FO199" s="103" t="str">
        <f>IF(FO$3="","",'Saisie Pi induit'!FS18*FO187*'Saisie Profil'!$E16/'Saisie Profil'!$E$19)</f>
        <v/>
      </c>
      <c r="FP199" s="103" t="str">
        <f>IF(FP$3="","",'Saisie Pi induit'!FT18*FP187*'Saisie Profil'!$E16/'Saisie Profil'!$E$19)</f>
        <v/>
      </c>
      <c r="FQ199" s="103" t="str">
        <f>IF(FQ$3="","",'Saisie Pi induit'!FU18*FQ187*'Saisie Profil'!$E16/'Saisie Profil'!$E$19)</f>
        <v/>
      </c>
      <c r="FR199" s="103" t="str">
        <f>IF(FR$3="","",'Saisie Pi induit'!FV18*FR187*'Saisie Profil'!$E16/'Saisie Profil'!$E$19)</f>
        <v/>
      </c>
      <c r="FS199" s="103" t="str">
        <f>IF(FS$3="","",'Saisie Pi induit'!FW18*FS187*'Saisie Profil'!$E16/'Saisie Profil'!$E$19)</f>
        <v/>
      </c>
      <c r="FT199" s="103" t="str">
        <f>IF(FT$3="","",'Saisie Pi induit'!FX18*FT187*'Saisie Profil'!$E16/'Saisie Profil'!$E$19)</f>
        <v/>
      </c>
      <c r="FU199" s="103" t="str">
        <f>IF(FU$3="","",'Saisie Pi induit'!FY18*FU187*'Saisie Profil'!$E16/'Saisie Profil'!$E$19)</f>
        <v/>
      </c>
      <c r="FV199" s="103" t="str">
        <f>IF(FV$3="","",'Saisie Pi induit'!FZ18*FV187*'Saisie Profil'!$E16/'Saisie Profil'!$E$19)</f>
        <v/>
      </c>
      <c r="FW199" s="103" t="str">
        <f>IF(FW$3="","",'Saisie Pi induit'!GA18*FW187*'Saisie Profil'!$E16/'Saisie Profil'!$E$19)</f>
        <v/>
      </c>
      <c r="FX199" s="103" t="str">
        <f>IF(FX$3="","",'Saisie Pi induit'!GB18*FX187*'Saisie Profil'!$E16/'Saisie Profil'!$E$19)</f>
        <v/>
      </c>
      <c r="FY199" s="103" t="str">
        <f>IF(FY$3="","",'Saisie Pi induit'!GC18*FY187*'Saisie Profil'!$E16/'Saisie Profil'!$E$19)</f>
        <v/>
      </c>
      <c r="FZ199" s="103" t="str">
        <f>IF(FZ$3="","",'Saisie Pi induit'!GD18*FZ187*'Saisie Profil'!$E16/'Saisie Profil'!$E$19)</f>
        <v/>
      </c>
      <c r="GA199" s="103" t="str">
        <f>IF(GA$3="","",'Saisie Pi induit'!GE18*GA187*'Saisie Profil'!$E16/'Saisie Profil'!$E$19)</f>
        <v/>
      </c>
      <c r="GB199" s="103" t="str">
        <f>IF(GB$3="","",'Saisie Pi induit'!GF18*GB187*'Saisie Profil'!$E16/'Saisie Profil'!$E$19)</f>
        <v/>
      </c>
      <c r="GC199" s="103" t="str">
        <f>IF(GC$3="","",'Saisie Pi induit'!GG18*GC187*'Saisie Profil'!$E16/'Saisie Profil'!$E$19)</f>
        <v/>
      </c>
      <c r="GD199" s="103" t="str">
        <f>IF(GD$3="","",'Saisie Pi induit'!GH18*GD187*'Saisie Profil'!$E16/'Saisie Profil'!$E$19)</f>
        <v/>
      </c>
      <c r="GE199" s="103" t="str">
        <f>IF(GE$3="","",'Saisie Pi induit'!GI18*GE187*'Saisie Profil'!$E16/'Saisie Profil'!$E$19)</f>
        <v/>
      </c>
      <c r="GF199" s="103" t="str">
        <f>IF(GF$3="","",'Saisie Pi induit'!GJ18*GF187*'Saisie Profil'!$E16/'Saisie Profil'!$E$19)</f>
        <v/>
      </c>
      <c r="GG199" s="103" t="str">
        <f>IF(GG$3="","",'Saisie Pi induit'!GK18*GG187*'Saisie Profil'!$E16/'Saisie Profil'!$E$19)</f>
        <v/>
      </c>
      <c r="GH199" s="103" t="str">
        <f>IF(GH$3="","",'Saisie Pi induit'!GL18*GH187*'Saisie Profil'!$E16/'Saisie Profil'!$E$19)</f>
        <v/>
      </c>
      <c r="GI199" s="103" t="str">
        <f>IF(GI$3="","",'Saisie Pi induit'!GM18*GI187*'Saisie Profil'!$E16/'Saisie Profil'!$E$19)</f>
        <v/>
      </c>
      <c r="GJ199" s="103" t="str">
        <f>IF(GJ$3="","",'Saisie Pi induit'!GN18*GJ187*'Saisie Profil'!$E16/'Saisie Profil'!$E$19)</f>
        <v/>
      </c>
      <c r="GK199" s="103" t="str">
        <f>IF(GK$3="","",'Saisie Pi induit'!GO18*GK187*'Saisie Profil'!$E16/'Saisie Profil'!$E$19)</f>
        <v/>
      </c>
      <c r="GL199" s="103" t="str">
        <f>IF(GL$3="","",'Saisie Pi induit'!GP18*GL187*'Saisie Profil'!$E16/'Saisie Profil'!$E$19)</f>
        <v/>
      </c>
      <c r="GM199" s="103" t="str">
        <f>IF(GM$3="","",'Saisie Pi induit'!GQ18*GM187*'Saisie Profil'!$E16/'Saisie Profil'!$E$19)</f>
        <v/>
      </c>
      <c r="GN199" s="103" t="str">
        <f>IF(GN$3="","",'Saisie Pi induit'!GR18*GN187*'Saisie Profil'!$E16/'Saisie Profil'!$E$19)</f>
        <v/>
      </c>
      <c r="GO199" s="103" t="str">
        <f>IF(GO$3="","",'Saisie Pi induit'!GS18*GO187*'Saisie Profil'!$E16/'Saisie Profil'!$E$19)</f>
        <v/>
      </c>
      <c r="GP199" s="103" t="str">
        <f>IF(GP$3="","",'Saisie Pi induit'!GT18*GP187*'Saisie Profil'!$E16/'Saisie Profil'!$E$19)</f>
        <v/>
      </c>
      <c r="GQ199" s="103" t="str">
        <f>IF(GQ$3="","",'Saisie Pi induit'!GU18*GQ187*'Saisie Profil'!$E16/'Saisie Profil'!$E$19)</f>
        <v/>
      </c>
      <c r="GR199" s="103" t="str">
        <f>IF(GR$3="","",'Saisie Pi induit'!GV18*GR187*'Saisie Profil'!$E16/'Saisie Profil'!$E$19)</f>
        <v/>
      </c>
      <c r="GS199" s="122"/>
      <c r="GT199" s="113"/>
      <c r="GU199" s="113"/>
      <c r="GV199" s="113"/>
      <c r="GW199" s="113"/>
      <c r="GX199" s="113"/>
      <c r="GY199" s="113"/>
      <c r="GZ199" s="113"/>
      <c r="HA199" s="113"/>
      <c r="HB199" s="113"/>
      <c r="HC199" s="113"/>
      <c r="HD199" s="113"/>
      <c r="HE199" s="113"/>
      <c r="HF199" s="113"/>
      <c r="HG199" s="113"/>
      <c r="HH199" s="113"/>
      <c r="HI199" s="113"/>
      <c r="HJ199" s="113"/>
      <c r="HK199" s="113"/>
      <c r="HL199" s="113"/>
      <c r="HM199" s="113"/>
      <c r="HN199" s="113"/>
      <c r="HO199" s="113"/>
      <c r="HP199" s="113"/>
      <c r="HQ199" s="113"/>
      <c r="HR199" s="113"/>
      <c r="HS199" s="113"/>
      <c r="HT199" s="113"/>
      <c r="HU199" s="113"/>
      <c r="HV199" s="113"/>
      <c r="HW199" s="113"/>
      <c r="HX199" s="113"/>
      <c r="HY199" s="113"/>
      <c r="HZ199" s="113"/>
      <c r="IA199" s="113"/>
      <c r="IB199" s="113"/>
      <c r="IC199" s="113"/>
      <c r="ID199" s="113"/>
      <c r="IE199" s="113"/>
      <c r="IF199" s="113"/>
      <c r="IG199" s="113"/>
      <c r="IH199" s="113"/>
      <c r="II199" s="113"/>
      <c r="IJ199" s="113"/>
      <c r="IK199" s="113"/>
      <c r="IL199" s="113"/>
      <c r="IM199" s="113"/>
      <c r="IN199" s="113"/>
      <c r="IO199" s="113"/>
      <c r="IP199" s="113"/>
      <c r="IQ199" s="113"/>
      <c r="IR199" s="113"/>
      <c r="IS199" s="113"/>
      <c r="IT199" s="113"/>
      <c r="IU199" s="113"/>
      <c r="IV199" s="113"/>
    </row>
    <row r="200" spans="1:256" s="104" customFormat="1" ht="12" customHeight="1">
      <c r="A200" s="29" t="str">
        <f>'Saisie Profil'!C17</f>
        <v>Sans obstacle avec train inter-saison</v>
      </c>
      <c r="B200" s="29" t="str">
        <f t="shared" si="93"/>
        <v>Lambda phase pondéré par la durée et Pinduit</v>
      </c>
      <c r="C200" s="103">
        <f>IF(C$3="","",'Saisie Pi induit'!G19*C188*'Saisie Profil'!$E17/'Saisie Profil'!$E$19)</f>
        <v>4.3369143452498836E-2</v>
      </c>
      <c r="D200" s="103">
        <f>IF(D$3="","",'Saisie Pi induit'!H19*D188*'Saisie Profil'!$E17/'Saisie Profil'!$E$19)</f>
        <v>3.9983561723495094E-3</v>
      </c>
      <c r="E200" s="103">
        <f>IF(E$3="","",'Saisie Pi induit'!I19*E188*'Saisie Profil'!$E17/'Saisie Profil'!$E$19)</f>
        <v>7.8978140020083704E-3</v>
      </c>
      <c r="F200" s="103">
        <f>IF(F$3="","",'Saisie Pi induit'!J19*F188*'Saisie Profil'!$E17/'Saisie Profil'!$E$19)</f>
        <v>8.286538502658097E-3</v>
      </c>
      <c r="G200" s="103">
        <f>IF(G$3="","",'Saisie Pi induit'!K19*G188*'Saisie Profil'!$E17/'Saisie Profil'!$E$19)</f>
        <v>1.2931399483883858E-3</v>
      </c>
      <c r="H200" s="103">
        <f>IF(H$3="","",'Saisie Pi induit'!L19*H188*'Saisie Profil'!$E17/'Saisie Profil'!$E$19)</f>
        <v>3.6378316616840001E-4</v>
      </c>
      <c r="I200" s="103">
        <f>IF(I$3="","",'Saisie Pi induit'!M19*I188*'Saisie Profil'!$E17/'Saisie Profil'!$E$19)</f>
        <v>4.1376035824760194E-4</v>
      </c>
      <c r="J200" s="103">
        <f>IF(J$3="","",'Saisie Pi induit'!N19*J188*'Saisie Profil'!$E17/'Saisie Profil'!$E$19)</f>
        <v>6.3481417544097854E-3</v>
      </c>
      <c r="K200" s="103">
        <f>IF(K$3="","",'Saisie Pi induit'!O19*K188*'Saisie Profil'!$E17/'Saisie Profil'!$E$19)</f>
        <v>4.3587314642697331E-3</v>
      </c>
      <c r="L200" s="103">
        <f>IF(L$3="","",'Saisie Pi induit'!P19*L188*'Saisie Profil'!$E17/'Saisie Profil'!$E$19)</f>
        <v>8.947513513129754E-2</v>
      </c>
      <c r="M200" s="103">
        <f>IF(M$3="","",'Saisie Pi induit'!Q19*M188*'Saisie Profil'!$E17/'Saisie Profil'!$E$19)</f>
        <v>3.0728527001520019E-2</v>
      </c>
      <c r="N200" s="103">
        <f>IF(N$3="","",'Saisie Pi induit'!R19*N188*'Saisie Profil'!$E17/'Saisie Profil'!$E$19)</f>
        <v>2.325443703285892E-2</v>
      </c>
      <c r="O200" s="103" t="str">
        <f>IF(O$3="","",'Saisie Pi induit'!S19*O188*'Saisie Profil'!$E17/'Saisie Profil'!$E$19)</f>
        <v/>
      </c>
      <c r="P200" s="103" t="str">
        <f>IF(P$3="","",'Saisie Pi induit'!T19*P188*'Saisie Profil'!$E17/'Saisie Profil'!$E$19)</f>
        <v/>
      </c>
      <c r="Q200" s="103" t="str">
        <f>IF(Q$3="","",'Saisie Pi induit'!U19*Q188*'Saisie Profil'!$E17/'Saisie Profil'!$E$19)</f>
        <v/>
      </c>
      <c r="R200" s="103" t="str">
        <f>IF(R$3="","",'Saisie Pi induit'!V19*R188*'Saisie Profil'!$E17/'Saisie Profil'!$E$19)</f>
        <v/>
      </c>
      <c r="S200" s="103" t="str">
        <f>IF(S$3="","",'Saisie Pi induit'!W19*S188*'Saisie Profil'!$E17/'Saisie Profil'!$E$19)</f>
        <v/>
      </c>
      <c r="T200" s="103" t="str">
        <f>IF(T$3="","",'Saisie Pi induit'!X19*T188*'Saisie Profil'!$E17/'Saisie Profil'!$E$19)</f>
        <v/>
      </c>
      <c r="U200" s="103" t="str">
        <f>IF(U$3="","",'Saisie Pi induit'!Y19*U188*'Saisie Profil'!$E17/'Saisie Profil'!$E$19)</f>
        <v/>
      </c>
      <c r="V200" s="103" t="str">
        <f>IF(V$3="","",'Saisie Pi induit'!Z19*V188*'Saisie Profil'!$E17/'Saisie Profil'!$E$19)</f>
        <v/>
      </c>
      <c r="W200" s="103" t="str">
        <f>IF(W$3="","",'Saisie Pi induit'!AA19*W188*'Saisie Profil'!$E17/'Saisie Profil'!$E$19)</f>
        <v/>
      </c>
      <c r="X200" s="103" t="str">
        <f>IF(X$3="","",'Saisie Pi induit'!AB19*X188*'Saisie Profil'!$E17/'Saisie Profil'!$E$19)</f>
        <v/>
      </c>
      <c r="Y200" s="103" t="str">
        <f>IF(Y$3="","",'Saisie Pi induit'!AC19*Y188*'Saisie Profil'!$E17/'Saisie Profil'!$E$19)</f>
        <v/>
      </c>
      <c r="Z200" s="103" t="str">
        <f>IF(Z$3="","",'Saisie Pi induit'!AD19*Z188*'Saisie Profil'!$E17/'Saisie Profil'!$E$19)</f>
        <v/>
      </c>
      <c r="AA200" s="103" t="str">
        <f>IF(AA$3="","",'Saisie Pi induit'!AE19*AA188*'Saisie Profil'!$E17/'Saisie Profil'!$E$19)</f>
        <v/>
      </c>
      <c r="AB200" s="103" t="str">
        <f>IF(AB$3="","",'Saisie Pi induit'!AF19*AB188*'Saisie Profil'!$E17/'Saisie Profil'!$E$19)</f>
        <v/>
      </c>
      <c r="AC200" s="103" t="str">
        <f>IF(AC$3="","",'Saisie Pi induit'!AG19*AC188*'Saisie Profil'!$E17/'Saisie Profil'!$E$19)</f>
        <v/>
      </c>
      <c r="AD200" s="103" t="str">
        <f>IF(AD$3="","",'Saisie Pi induit'!AH19*AD188*'Saisie Profil'!$E17/'Saisie Profil'!$E$19)</f>
        <v/>
      </c>
      <c r="AE200" s="103" t="str">
        <f>IF(AE$3="","",'Saisie Pi induit'!AI19*AE188*'Saisie Profil'!$E17/'Saisie Profil'!$E$19)</f>
        <v/>
      </c>
      <c r="AF200" s="103" t="str">
        <f>IF(AF$3="","",'Saisie Pi induit'!AJ19*AF188*'Saisie Profil'!$E17/'Saisie Profil'!$E$19)</f>
        <v/>
      </c>
      <c r="AG200" s="103" t="str">
        <f>IF(AG$3="","",'Saisie Pi induit'!AK19*AG188*'Saisie Profil'!$E17/'Saisie Profil'!$E$19)</f>
        <v/>
      </c>
      <c r="AH200" s="103" t="str">
        <f>IF(AH$3="","",'Saisie Pi induit'!AL19*AH188*'Saisie Profil'!$E17/'Saisie Profil'!$E$19)</f>
        <v/>
      </c>
      <c r="AI200" s="103" t="str">
        <f>IF(AI$3="","",'Saisie Pi induit'!AM19*AI188*'Saisie Profil'!$E17/'Saisie Profil'!$E$19)</f>
        <v/>
      </c>
      <c r="AJ200" s="103" t="str">
        <f>IF(AJ$3="","",'Saisie Pi induit'!AN19*AJ188*'Saisie Profil'!$E17/'Saisie Profil'!$E$19)</f>
        <v/>
      </c>
      <c r="AK200" s="103" t="str">
        <f>IF(AK$3="","",'Saisie Pi induit'!AO19*AK188*'Saisie Profil'!$E17/'Saisie Profil'!$E$19)</f>
        <v/>
      </c>
      <c r="AL200" s="103" t="str">
        <f>IF(AL$3="","",'Saisie Pi induit'!AP19*AL188*'Saisie Profil'!$E17/'Saisie Profil'!$E$19)</f>
        <v/>
      </c>
      <c r="AM200" s="103" t="str">
        <f>IF(AM$3="","",'Saisie Pi induit'!AQ19*AM188*'Saisie Profil'!$E17/'Saisie Profil'!$E$19)</f>
        <v/>
      </c>
      <c r="AN200" s="103" t="str">
        <f>IF(AN$3="","",'Saisie Pi induit'!AR19*AN188*'Saisie Profil'!$E17/'Saisie Profil'!$E$19)</f>
        <v/>
      </c>
      <c r="AO200" s="103" t="str">
        <f>IF(AO$3="","",'Saisie Pi induit'!AS19*AO188*'Saisie Profil'!$E17/'Saisie Profil'!$E$19)</f>
        <v/>
      </c>
      <c r="AP200" s="103" t="str">
        <f>IF(AP$3="","",'Saisie Pi induit'!AT19*AP188*'Saisie Profil'!$E17/'Saisie Profil'!$E$19)</f>
        <v/>
      </c>
      <c r="AQ200" s="103" t="str">
        <f>IF(AQ$3="","",'Saisie Pi induit'!AU19*AQ188*'Saisie Profil'!$E17/'Saisie Profil'!$E$19)</f>
        <v/>
      </c>
      <c r="AR200" s="103" t="str">
        <f>IF(AR$3="","",'Saisie Pi induit'!AV19*AR188*'Saisie Profil'!$E17/'Saisie Profil'!$E$19)</f>
        <v/>
      </c>
      <c r="AS200" s="103" t="str">
        <f>IF(AS$3="","",'Saisie Pi induit'!AW19*AS188*'Saisie Profil'!$E17/'Saisie Profil'!$E$19)</f>
        <v/>
      </c>
      <c r="AT200" s="103" t="str">
        <f>IF(AT$3="","",'Saisie Pi induit'!AX19*AT188*'Saisie Profil'!$E17/'Saisie Profil'!$E$19)</f>
        <v/>
      </c>
      <c r="AU200" s="103" t="str">
        <f>IF(AU$3="","",'Saisie Pi induit'!AY19*AU188*'Saisie Profil'!$E17/'Saisie Profil'!$E$19)</f>
        <v/>
      </c>
      <c r="AV200" s="103" t="str">
        <f>IF(AV$3="","",'Saisie Pi induit'!AZ19*AV188*'Saisie Profil'!$E17/'Saisie Profil'!$E$19)</f>
        <v/>
      </c>
      <c r="AW200" s="103" t="str">
        <f>IF(AW$3="","",'Saisie Pi induit'!BA19*AW188*'Saisie Profil'!$E17/'Saisie Profil'!$E$19)</f>
        <v/>
      </c>
      <c r="AX200" s="103" t="str">
        <f>IF(AX$3="","",'Saisie Pi induit'!BB19*AX188*'Saisie Profil'!$E17/'Saisie Profil'!$E$19)</f>
        <v/>
      </c>
      <c r="AY200" s="103" t="str">
        <f>IF(AY$3="","",'Saisie Pi induit'!BC19*AY188*'Saisie Profil'!$E17/'Saisie Profil'!$E$19)</f>
        <v/>
      </c>
      <c r="AZ200" s="103" t="str">
        <f>IF(AZ$3="","",'Saisie Pi induit'!BD19*AZ188*'Saisie Profil'!$E17/'Saisie Profil'!$E$19)</f>
        <v/>
      </c>
      <c r="BA200" s="103" t="str">
        <f>IF(BA$3="","",'Saisie Pi induit'!BE19*BA188*'Saisie Profil'!$E17/'Saisie Profil'!$E$19)</f>
        <v/>
      </c>
      <c r="BB200" s="103" t="str">
        <f>IF(BB$3="","",'Saisie Pi induit'!BF19*BB188*'Saisie Profil'!$E17/'Saisie Profil'!$E$19)</f>
        <v/>
      </c>
      <c r="BC200" s="103" t="str">
        <f>IF(BC$3="","",'Saisie Pi induit'!BG19*BC188*'Saisie Profil'!$E17/'Saisie Profil'!$E$19)</f>
        <v/>
      </c>
      <c r="BD200" s="103" t="str">
        <f>IF(BD$3="","",'Saisie Pi induit'!BH19*BD188*'Saisie Profil'!$E17/'Saisie Profil'!$E$19)</f>
        <v/>
      </c>
      <c r="BE200" s="103" t="str">
        <f>IF(BE$3="","",'Saisie Pi induit'!BI19*BE188*'Saisie Profil'!$E17/'Saisie Profil'!$E$19)</f>
        <v/>
      </c>
      <c r="BF200" s="103" t="str">
        <f>IF(BF$3="","",'Saisie Pi induit'!BJ19*BF188*'Saisie Profil'!$E17/'Saisie Profil'!$E$19)</f>
        <v/>
      </c>
      <c r="BG200" s="103" t="str">
        <f>IF(BG$3="","",'Saisie Pi induit'!BK19*BG188*'Saisie Profil'!$E17/'Saisie Profil'!$E$19)</f>
        <v/>
      </c>
      <c r="BH200" s="103" t="str">
        <f>IF(BH$3="","",'Saisie Pi induit'!BL19*BH188*'Saisie Profil'!$E17/'Saisie Profil'!$E$19)</f>
        <v/>
      </c>
      <c r="BI200" s="103" t="str">
        <f>IF(BI$3="","",'Saisie Pi induit'!BM19*BI188*'Saisie Profil'!$E17/'Saisie Profil'!$E$19)</f>
        <v/>
      </c>
      <c r="BJ200" s="103" t="str">
        <f>IF(BJ$3="","",'Saisie Pi induit'!BN19*BJ188*'Saisie Profil'!$E17/'Saisie Profil'!$E$19)</f>
        <v/>
      </c>
      <c r="BK200" s="103" t="str">
        <f>IF(BK$3="","",'Saisie Pi induit'!BO19*BK188*'Saisie Profil'!$E17/'Saisie Profil'!$E$19)</f>
        <v/>
      </c>
      <c r="BL200" s="103" t="str">
        <f>IF(BL$3="","",'Saisie Pi induit'!BP19*BL188*'Saisie Profil'!$E17/'Saisie Profil'!$E$19)</f>
        <v/>
      </c>
      <c r="BM200" s="103" t="str">
        <f>IF(BM$3="","",'Saisie Pi induit'!BQ19*BM188*'Saisie Profil'!$E17/'Saisie Profil'!$E$19)</f>
        <v/>
      </c>
      <c r="BN200" s="103" t="str">
        <f>IF(BN$3="","",'Saisie Pi induit'!BR19*BN188*'Saisie Profil'!$E17/'Saisie Profil'!$E$19)</f>
        <v/>
      </c>
      <c r="BO200" s="103" t="str">
        <f>IF(BO$3="","",'Saisie Pi induit'!BS19*BO188*'Saisie Profil'!$E17/'Saisie Profil'!$E$19)</f>
        <v/>
      </c>
      <c r="BP200" s="103" t="str">
        <f>IF(BP$3="","",'Saisie Pi induit'!BT19*BP188*'Saisie Profil'!$E17/'Saisie Profil'!$E$19)</f>
        <v/>
      </c>
      <c r="BQ200" s="103" t="str">
        <f>IF(BQ$3="","",'Saisie Pi induit'!BU19*BQ188*'Saisie Profil'!$E17/'Saisie Profil'!$E$19)</f>
        <v/>
      </c>
      <c r="BR200" s="103" t="str">
        <f>IF(BR$3="","",'Saisie Pi induit'!BV19*BR188*'Saisie Profil'!$E17/'Saisie Profil'!$E$19)</f>
        <v/>
      </c>
      <c r="BS200" s="103" t="str">
        <f>IF(BS$3="","",'Saisie Pi induit'!BW19*BS188*'Saisie Profil'!$E17/'Saisie Profil'!$E$19)</f>
        <v/>
      </c>
      <c r="BT200" s="103" t="str">
        <f>IF(BT$3="","",'Saisie Pi induit'!BX19*BT188*'Saisie Profil'!$E17/'Saisie Profil'!$E$19)</f>
        <v/>
      </c>
      <c r="BU200" s="103" t="str">
        <f>IF(BU$3="","",'Saisie Pi induit'!BY19*BU188*'Saisie Profil'!$E17/'Saisie Profil'!$E$19)</f>
        <v/>
      </c>
      <c r="BV200" s="103" t="str">
        <f>IF(BV$3="","",'Saisie Pi induit'!BZ19*BV188*'Saisie Profil'!$E17/'Saisie Profil'!$E$19)</f>
        <v/>
      </c>
      <c r="BW200" s="103" t="str">
        <f>IF(BW$3="","",'Saisie Pi induit'!CA19*BW188*'Saisie Profil'!$E17/'Saisie Profil'!$E$19)</f>
        <v/>
      </c>
      <c r="BX200" s="103" t="str">
        <f>IF(BX$3="","",'Saisie Pi induit'!CB19*BX188*'Saisie Profil'!$E17/'Saisie Profil'!$E$19)</f>
        <v/>
      </c>
      <c r="BY200" s="103" t="str">
        <f>IF(BY$3="","",'Saisie Pi induit'!CC19*BY188*'Saisie Profil'!$E17/'Saisie Profil'!$E$19)</f>
        <v/>
      </c>
      <c r="BZ200" s="103" t="str">
        <f>IF(BZ$3="","",'Saisie Pi induit'!CD19*BZ188*'Saisie Profil'!$E17/'Saisie Profil'!$E$19)</f>
        <v/>
      </c>
      <c r="CA200" s="103" t="str">
        <f>IF(CA$3="","",'Saisie Pi induit'!CE19*CA188*'Saisie Profil'!$E17/'Saisie Profil'!$E$19)</f>
        <v/>
      </c>
      <c r="CB200" s="103" t="str">
        <f>IF(CB$3="","",'Saisie Pi induit'!CF19*CB188*'Saisie Profil'!$E17/'Saisie Profil'!$E$19)</f>
        <v/>
      </c>
      <c r="CC200" s="103" t="str">
        <f>IF(CC$3="","",'Saisie Pi induit'!CG19*CC188*'Saisie Profil'!$E17/'Saisie Profil'!$E$19)</f>
        <v/>
      </c>
      <c r="CD200" s="103" t="str">
        <f>IF(CD$3="","",'Saisie Pi induit'!CH19*CD188*'Saisie Profil'!$E17/'Saisie Profil'!$E$19)</f>
        <v/>
      </c>
      <c r="CE200" s="103" t="str">
        <f>IF(CE$3="","",'Saisie Pi induit'!CI19*CE188*'Saisie Profil'!$E17/'Saisie Profil'!$E$19)</f>
        <v/>
      </c>
      <c r="CF200" s="103" t="str">
        <f>IF(CF$3="","",'Saisie Pi induit'!CJ19*CF188*'Saisie Profil'!$E17/'Saisie Profil'!$E$19)</f>
        <v/>
      </c>
      <c r="CG200" s="103" t="str">
        <f>IF(CG$3="","",'Saisie Pi induit'!CK19*CG188*'Saisie Profil'!$E17/'Saisie Profil'!$E$19)</f>
        <v/>
      </c>
      <c r="CH200" s="103" t="str">
        <f>IF(CH$3="","",'Saisie Pi induit'!CL19*CH188*'Saisie Profil'!$E17/'Saisie Profil'!$E$19)</f>
        <v/>
      </c>
      <c r="CI200" s="103" t="str">
        <f>IF(CI$3="","",'Saisie Pi induit'!CM19*CI188*'Saisie Profil'!$E17/'Saisie Profil'!$E$19)</f>
        <v/>
      </c>
      <c r="CJ200" s="103" t="str">
        <f>IF(CJ$3="","",'Saisie Pi induit'!CN19*CJ188*'Saisie Profil'!$E17/'Saisie Profil'!$E$19)</f>
        <v/>
      </c>
      <c r="CK200" s="103" t="str">
        <f>IF(CK$3="","",'Saisie Pi induit'!CO19*CK188*'Saisie Profil'!$E17/'Saisie Profil'!$E$19)</f>
        <v/>
      </c>
      <c r="CL200" s="103" t="str">
        <f>IF(CL$3="","",'Saisie Pi induit'!CP19*CL188*'Saisie Profil'!$E17/'Saisie Profil'!$E$19)</f>
        <v/>
      </c>
      <c r="CM200" s="103" t="str">
        <f>IF(CM$3="","",'Saisie Pi induit'!CQ19*CM188*'Saisie Profil'!$E17/'Saisie Profil'!$E$19)</f>
        <v/>
      </c>
      <c r="CN200" s="103" t="str">
        <f>IF(CN$3="","",'Saisie Pi induit'!CR19*CN188*'Saisie Profil'!$E17/'Saisie Profil'!$E$19)</f>
        <v/>
      </c>
      <c r="CO200" s="103" t="str">
        <f>IF(CO$3="","",'Saisie Pi induit'!CS19*CO188*'Saisie Profil'!$E17/'Saisie Profil'!$E$19)</f>
        <v/>
      </c>
      <c r="CP200" s="103" t="str">
        <f>IF(CP$3="","",'Saisie Pi induit'!CT19*CP188*'Saisie Profil'!$E17/'Saisie Profil'!$E$19)</f>
        <v/>
      </c>
      <c r="CQ200" s="103" t="str">
        <f>IF(CQ$3="","",'Saisie Pi induit'!CU19*CQ188*'Saisie Profil'!$E17/'Saisie Profil'!$E$19)</f>
        <v/>
      </c>
      <c r="CR200" s="103" t="str">
        <f>IF(CR$3="","",'Saisie Pi induit'!CV19*CR188*'Saisie Profil'!$E17/'Saisie Profil'!$E$19)</f>
        <v/>
      </c>
      <c r="CS200" s="103" t="str">
        <f>IF(CS$3="","",'Saisie Pi induit'!CW19*CS188*'Saisie Profil'!$E17/'Saisie Profil'!$E$19)</f>
        <v/>
      </c>
      <c r="CT200" s="103" t="str">
        <f>IF(CT$3="","",'Saisie Pi induit'!CX19*CT188*'Saisie Profil'!$E17/'Saisie Profil'!$E$19)</f>
        <v/>
      </c>
      <c r="CU200" s="103" t="str">
        <f>IF(CU$3="","",'Saisie Pi induit'!CY19*CU188*'Saisie Profil'!$E17/'Saisie Profil'!$E$19)</f>
        <v/>
      </c>
      <c r="CV200" s="103" t="str">
        <f>IF(CV$3="","",'Saisie Pi induit'!CZ19*CV188*'Saisie Profil'!$E17/'Saisie Profil'!$E$19)</f>
        <v/>
      </c>
      <c r="CW200" s="103" t="str">
        <f>IF(CW$3="","",'Saisie Pi induit'!DA19*CW188*'Saisie Profil'!$E17/'Saisie Profil'!$E$19)</f>
        <v/>
      </c>
      <c r="CX200" s="103" t="str">
        <f>IF(CX$3="","",'Saisie Pi induit'!DB19*CX188*'Saisie Profil'!$E17/'Saisie Profil'!$E$19)</f>
        <v/>
      </c>
      <c r="CY200" s="103" t="str">
        <f>IF(CY$3="","",'Saisie Pi induit'!DC19*CY188*'Saisie Profil'!$E17/'Saisie Profil'!$E$19)</f>
        <v/>
      </c>
      <c r="CZ200" s="103" t="str">
        <f>IF(CZ$3="","",'Saisie Pi induit'!DD19*CZ188*'Saisie Profil'!$E17/'Saisie Profil'!$E$19)</f>
        <v/>
      </c>
      <c r="DA200" s="103" t="str">
        <f>IF(DA$3="","",'Saisie Pi induit'!DE19*DA188*'Saisie Profil'!$E17/'Saisie Profil'!$E$19)</f>
        <v/>
      </c>
      <c r="DB200" s="103" t="str">
        <f>IF(DB$3="","",'Saisie Pi induit'!DF19*DB188*'Saisie Profil'!$E17/'Saisie Profil'!$E$19)</f>
        <v/>
      </c>
      <c r="DC200" s="103" t="str">
        <f>IF(DC$3="","",'Saisie Pi induit'!DG19*DC188*'Saisie Profil'!$E17/'Saisie Profil'!$E$19)</f>
        <v/>
      </c>
      <c r="DD200" s="103" t="str">
        <f>IF(DD$3="","",'Saisie Pi induit'!DH19*DD188*'Saisie Profil'!$E17/'Saisie Profil'!$E$19)</f>
        <v/>
      </c>
      <c r="DE200" s="103" t="str">
        <f>IF(DE$3="","",'Saisie Pi induit'!DI19*DE188*'Saisie Profil'!$E17/'Saisie Profil'!$E$19)</f>
        <v/>
      </c>
      <c r="DF200" s="103" t="str">
        <f>IF(DF$3="","",'Saisie Pi induit'!DJ19*DF188*'Saisie Profil'!$E17/'Saisie Profil'!$E$19)</f>
        <v/>
      </c>
      <c r="DG200" s="103" t="str">
        <f>IF(DG$3="","",'Saisie Pi induit'!DK19*DG188*'Saisie Profil'!$E17/'Saisie Profil'!$E$19)</f>
        <v/>
      </c>
      <c r="DH200" s="103" t="str">
        <f>IF(DH$3="","",'Saisie Pi induit'!DL19*DH188*'Saisie Profil'!$E17/'Saisie Profil'!$E$19)</f>
        <v/>
      </c>
      <c r="DI200" s="103" t="str">
        <f>IF(DI$3="","",'Saisie Pi induit'!DM19*DI188*'Saisie Profil'!$E17/'Saisie Profil'!$E$19)</f>
        <v/>
      </c>
      <c r="DJ200" s="103" t="str">
        <f>IF(DJ$3="","",'Saisie Pi induit'!DN19*DJ188*'Saisie Profil'!$E17/'Saisie Profil'!$E$19)</f>
        <v/>
      </c>
      <c r="DK200" s="103" t="str">
        <f>IF(DK$3="","",'Saisie Pi induit'!DO19*DK188*'Saisie Profil'!$E17/'Saisie Profil'!$E$19)</f>
        <v/>
      </c>
      <c r="DL200" s="103" t="str">
        <f>IF(DL$3="","",'Saisie Pi induit'!DP19*DL188*'Saisie Profil'!$E17/'Saisie Profil'!$E$19)</f>
        <v/>
      </c>
      <c r="DM200" s="103" t="str">
        <f>IF(DM$3="","",'Saisie Pi induit'!DQ19*DM188*'Saisie Profil'!$E17/'Saisie Profil'!$E$19)</f>
        <v/>
      </c>
      <c r="DN200" s="103" t="str">
        <f>IF(DN$3="","",'Saisie Pi induit'!DR19*DN188*'Saisie Profil'!$E17/'Saisie Profil'!$E$19)</f>
        <v/>
      </c>
      <c r="DO200" s="103" t="str">
        <f>IF(DO$3="","",'Saisie Pi induit'!DS19*DO188*'Saisie Profil'!$E17/'Saisie Profil'!$E$19)</f>
        <v/>
      </c>
      <c r="DP200" s="103" t="str">
        <f>IF(DP$3="","",'Saisie Pi induit'!DT19*DP188*'Saisie Profil'!$E17/'Saisie Profil'!$E$19)</f>
        <v/>
      </c>
      <c r="DQ200" s="103" t="str">
        <f>IF(DQ$3="","",'Saisie Pi induit'!DU19*DQ188*'Saisie Profil'!$E17/'Saisie Profil'!$E$19)</f>
        <v/>
      </c>
      <c r="DR200" s="103" t="str">
        <f>IF(DR$3="","",'Saisie Pi induit'!DV19*DR188*'Saisie Profil'!$E17/'Saisie Profil'!$E$19)</f>
        <v/>
      </c>
      <c r="DS200" s="103" t="str">
        <f>IF(DS$3="","",'Saisie Pi induit'!DW19*DS188*'Saisie Profil'!$E17/'Saisie Profil'!$E$19)</f>
        <v/>
      </c>
      <c r="DT200" s="103" t="str">
        <f>IF(DT$3="","",'Saisie Pi induit'!DX19*DT188*'Saisie Profil'!$E17/'Saisie Profil'!$E$19)</f>
        <v/>
      </c>
      <c r="DU200" s="103" t="str">
        <f>IF(DU$3="","",'Saisie Pi induit'!DY19*DU188*'Saisie Profil'!$E17/'Saisie Profil'!$E$19)</f>
        <v/>
      </c>
      <c r="DV200" s="103" t="str">
        <f>IF(DV$3="","",'Saisie Pi induit'!DZ19*DV188*'Saisie Profil'!$E17/'Saisie Profil'!$E$19)</f>
        <v/>
      </c>
      <c r="DW200" s="103" t="str">
        <f>IF(DW$3="","",'Saisie Pi induit'!EA19*DW188*'Saisie Profil'!$E17/'Saisie Profil'!$E$19)</f>
        <v/>
      </c>
      <c r="DX200" s="103" t="str">
        <f>IF(DX$3="","",'Saisie Pi induit'!EB19*DX188*'Saisie Profil'!$E17/'Saisie Profil'!$E$19)</f>
        <v/>
      </c>
      <c r="DY200" s="103" t="str">
        <f>IF(DY$3="","",'Saisie Pi induit'!EC19*DY188*'Saisie Profil'!$E17/'Saisie Profil'!$E$19)</f>
        <v/>
      </c>
      <c r="DZ200" s="103" t="str">
        <f>IF(DZ$3="","",'Saisie Pi induit'!ED19*DZ188*'Saisie Profil'!$E17/'Saisie Profil'!$E$19)</f>
        <v/>
      </c>
      <c r="EA200" s="103" t="str">
        <f>IF(EA$3="","",'Saisie Pi induit'!EE19*EA188*'Saisie Profil'!$E17/'Saisie Profil'!$E$19)</f>
        <v/>
      </c>
      <c r="EB200" s="103" t="str">
        <f>IF(EB$3="","",'Saisie Pi induit'!EF19*EB188*'Saisie Profil'!$E17/'Saisie Profil'!$E$19)</f>
        <v/>
      </c>
      <c r="EC200" s="103" t="str">
        <f>IF(EC$3="","",'Saisie Pi induit'!EG19*EC188*'Saisie Profil'!$E17/'Saisie Profil'!$E$19)</f>
        <v/>
      </c>
      <c r="ED200" s="103" t="str">
        <f>IF(ED$3="","",'Saisie Pi induit'!EH19*ED188*'Saisie Profil'!$E17/'Saisie Profil'!$E$19)</f>
        <v/>
      </c>
      <c r="EE200" s="103" t="str">
        <f>IF(EE$3="","",'Saisie Pi induit'!EI19*EE188*'Saisie Profil'!$E17/'Saisie Profil'!$E$19)</f>
        <v/>
      </c>
      <c r="EF200" s="103" t="str">
        <f>IF(EF$3="","",'Saisie Pi induit'!EJ19*EF188*'Saisie Profil'!$E17/'Saisie Profil'!$E$19)</f>
        <v/>
      </c>
      <c r="EG200" s="103" t="str">
        <f>IF(EG$3="","",'Saisie Pi induit'!EK19*EG188*'Saisie Profil'!$E17/'Saisie Profil'!$E$19)</f>
        <v/>
      </c>
      <c r="EH200" s="103" t="str">
        <f>IF(EH$3="","",'Saisie Pi induit'!EL19*EH188*'Saisie Profil'!$E17/'Saisie Profil'!$E$19)</f>
        <v/>
      </c>
      <c r="EI200" s="103" t="str">
        <f>IF(EI$3="","",'Saisie Pi induit'!EM19*EI188*'Saisie Profil'!$E17/'Saisie Profil'!$E$19)</f>
        <v/>
      </c>
      <c r="EJ200" s="103" t="str">
        <f>IF(EJ$3="","",'Saisie Pi induit'!EN19*EJ188*'Saisie Profil'!$E17/'Saisie Profil'!$E$19)</f>
        <v/>
      </c>
      <c r="EK200" s="103" t="str">
        <f>IF(EK$3="","",'Saisie Pi induit'!EO19*EK188*'Saisie Profil'!$E17/'Saisie Profil'!$E$19)</f>
        <v/>
      </c>
      <c r="EL200" s="103" t="str">
        <f>IF(EL$3="","",'Saisie Pi induit'!EP19*EL188*'Saisie Profil'!$E17/'Saisie Profil'!$E$19)</f>
        <v/>
      </c>
      <c r="EM200" s="103" t="str">
        <f>IF(EM$3="","",'Saisie Pi induit'!EQ19*EM188*'Saisie Profil'!$E17/'Saisie Profil'!$E$19)</f>
        <v/>
      </c>
      <c r="EN200" s="103" t="str">
        <f>IF(EN$3="","",'Saisie Pi induit'!ER19*EN188*'Saisie Profil'!$E17/'Saisie Profil'!$E$19)</f>
        <v/>
      </c>
      <c r="EO200" s="103" t="str">
        <f>IF(EO$3="","",'Saisie Pi induit'!ES19*EO188*'Saisie Profil'!$E17/'Saisie Profil'!$E$19)</f>
        <v/>
      </c>
      <c r="EP200" s="103" t="str">
        <f>IF(EP$3="","",'Saisie Pi induit'!ET19*EP188*'Saisie Profil'!$E17/'Saisie Profil'!$E$19)</f>
        <v/>
      </c>
      <c r="EQ200" s="103" t="str">
        <f>IF(EQ$3="","",'Saisie Pi induit'!EU19*EQ188*'Saisie Profil'!$E17/'Saisie Profil'!$E$19)</f>
        <v/>
      </c>
      <c r="ER200" s="103" t="str">
        <f>IF(ER$3="","",'Saisie Pi induit'!EV19*ER188*'Saisie Profil'!$E17/'Saisie Profil'!$E$19)</f>
        <v/>
      </c>
      <c r="ES200" s="103" t="str">
        <f>IF(ES$3="","",'Saisie Pi induit'!EW19*ES188*'Saisie Profil'!$E17/'Saisie Profil'!$E$19)</f>
        <v/>
      </c>
      <c r="ET200" s="103" t="str">
        <f>IF(ET$3="","",'Saisie Pi induit'!EX19*ET188*'Saisie Profil'!$E17/'Saisie Profil'!$E$19)</f>
        <v/>
      </c>
      <c r="EU200" s="103" t="str">
        <f>IF(EU$3="","",'Saisie Pi induit'!EY19*EU188*'Saisie Profil'!$E17/'Saisie Profil'!$E$19)</f>
        <v/>
      </c>
      <c r="EV200" s="103" t="str">
        <f>IF(EV$3="","",'Saisie Pi induit'!EZ19*EV188*'Saisie Profil'!$E17/'Saisie Profil'!$E$19)</f>
        <v/>
      </c>
      <c r="EW200" s="103" t="str">
        <f>IF(EW$3="","",'Saisie Pi induit'!FA19*EW188*'Saisie Profil'!$E17/'Saisie Profil'!$E$19)</f>
        <v/>
      </c>
      <c r="EX200" s="103" t="str">
        <f>IF(EX$3="","",'Saisie Pi induit'!FB19*EX188*'Saisie Profil'!$E17/'Saisie Profil'!$E$19)</f>
        <v/>
      </c>
      <c r="EY200" s="103" t="str">
        <f>IF(EY$3="","",'Saisie Pi induit'!FC19*EY188*'Saisie Profil'!$E17/'Saisie Profil'!$E$19)</f>
        <v/>
      </c>
      <c r="EZ200" s="103" t="str">
        <f>IF(EZ$3="","",'Saisie Pi induit'!FD19*EZ188*'Saisie Profil'!$E17/'Saisie Profil'!$E$19)</f>
        <v/>
      </c>
      <c r="FA200" s="103" t="str">
        <f>IF(FA$3="","",'Saisie Pi induit'!FE19*FA188*'Saisie Profil'!$E17/'Saisie Profil'!$E$19)</f>
        <v/>
      </c>
      <c r="FB200" s="103" t="str">
        <f>IF(FB$3="","",'Saisie Pi induit'!FF19*FB188*'Saisie Profil'!$E17/'Saisie Profil'!$E$19)</f>
        <v/>
      </c>
      <c r="FC200" s="103" t="str">
        <f>IF(FC$3="","",'Saisie Pi induit'!FG19*FC188*'Saisie Profil'!$E17/'Saisie Profil'!$E$19)</f>
        <v/>
      </c>
      <c r="FD200" s="103" t="str">
        <f>IF(FD$3="","",'Saisie Pi induit'!FH19*FD188*'Saisie Profil'!$E17/'Saisie Profil'!$E$19)</f>
        <v/>
      </c>
      <c r="FE200" s="103" t="str">
        <f>IF(FE$3="","",'Saisie Pi induit'!FI19*FE188*'Saisie Profil'!$E17/'Saisie Profil'!$E$19)</f>
        <v/>
      </c>
      <c r="FF200" s="103" t="str">
        <f>IF(FF$3="","",'Saisie Pi induit'!FJ19*FF188*'Saisie Profil'!$E17/'Saisie Profil'!$E$19)</f>
        <v/>
      </c>
      <c r="FG200" s="103" t="str">
        <f>IF(FG$3="","",'Saisie Pi induit'!FK19*FG188*'Saisie Profil'!$E17/'Saisie Profil'!$E$19)</f>
        <v/>
      </c>
      <c r="FH200" s="103" t="str">
        <f>IF(FH$3="","",'Saisie Pi induit'!FL19*FH188*'Saisie Profil'!$E17/'Saisie Profil'!$E$19)</f>
        <v/>
      </c>
      <c r="FI200" s="103" t="str">
        <f>IF(FI$3="","",'Saisie Pi induit'!FM19*FI188*'Saisie Profil'!$E17/'Saisie Profil'!$E$19)</f>
        <v/>
      </c>
      <c r="FJ200" s="103" t="str">
        <f>IF(FJ$3="","",'Saisie Pi induit'!FN19*FJ188*'Saisie Profil'!$E17/'Saisie Profil'!$E$19)</f>
        <v/>
      </c>
      <c r="FK200" s="103" t="str">
        <f>IF(FK$3="","",'Saisie Pi induit'!FO19*FK188*'Saisie Profil'!$E17/'Saisie Profil'!$E$19)</f>
        <v/>
      </c>
      <c r="FL200" s="103" t="str">
        <f>IF(FL$3="","",'Saisie Pi induit'!FP19*FL188*'Saisie Profil'!$E17/'Saisie Profil'!$E$19)</f>
        <v/>
      </c>
      <c r="FM200" s="103" t="str">
        <f>IF(FM$3="","",'Saisie Pi induit'!FQ19*FM188*'Saisie Profil'!$E17/'Saisie Profil'!$E$19)</f>
        <v/>
      </c>
      <c r="FN200" s="103" t="str">
        <f>IF(FN$3="","",'Saisie Pi induit'!FR19*FN188*'Saisie Profil'!$E17/'Saisie Profil'!$E$19)</f>
        <v/>
      </c>
      <c r="FO200" s="103" t="str">
        <f>IF(FO$3="","",'Saisie Pi induit'!FS19*FO188*'Saisie Profil'!$E17/'Saisie Profil'!$E$19)</f>
        <v/>
      </c>
      <c r="FP200" s="103" t="str">
        <f>IF(FP$3="","",'Saisie Pi induit'!FT19*FP188*'Saisie Profil'!$E17/'Saisie Profil'!$E$19)</f>
        <v/>
      </c>
      <c r="FQ200" s="103" t="str">
        <f>IF(FQ$3="","",'Saisie Pi induit'!FU19*FQ188*'Saisie Profil'!$E17/'Saisie Profil'!$E$19)</f>
        <v/>
      </c>
      <c r="FR200" s="103" t="str">
        <f>IF(FR$3="","",'Saisie Pi induit'!FV19*FR188*'Saisie Profil'!$E17/'Saisie Profil'!$E$19)</f>
        <v/>
      </c>
      <c r="FS200" s="103" t="str">
        <f>IF(FS$3="","",'Saisie Pi induit'!FW19*FS188*'Saisie Profil'!$E17/'Saisie Profil'!$E$19)</f>
        <v/>
      </c>
      <c r="FT200" s="103" t="str">
        <f>IF(FT$3="","",'Saisie Pi induit'!FX19*FT188*'Saisie Profil'!$E17/'Saisie Profil'!$E$19)</f>
        <v/>
      </c>
      <c r="FU200" s="103" t="str">
        <f>IF(FU$3="","",'Saisie Pi induit'!FY19*FU188*'Saisie Profil'!$E17/'Saisie Profil'!$E$19)</f>
        <v/>
      </c>
      <c r="FV200" s="103" t="str">
        <f>IF(FV$3="","",'Saisie Pi induit'!FZ19*FV188*'Saisie Profil'!$E17/'Saisie Profil'!$E$19)</f>
        <v/>
      </c>
      <c r="FW200" s="103" t="str">
        <f>IF(FW$3="","",'Saisie Pi induit'!GA19*FW188*'Saisie Profil'!$E17/'Saisie Profil'!$E$19)</f>
        <v/>
      </c>
      <c r="FX200" s="103" t="str">
        <f>IF(FX$3="","",'Saisie Pi induit'!GB19*FX188*'Saisie Profil'!$E17/'Saisie Profil'!$E$19)</f>
        <v/>
      </c>
      <c r="FY200" s="103" t="str">
        <f>IF(FY$3="","",'Saisie Pi induit'!GC19*FY188*'Saisie Profil'!$E17/'Saisie Profil'!$E$19)</f>
        <v/>
      </c>
      <c r="FZ200" s="103" t="str">
        <f>IF(FZ$3="","",'Saisie Pi induit'!GD19*FZ188*'Saisie Profil'!$E17/'Saisie Profil'!$E$19)</f>
        <v/>
      </c>
      <c r="GA200" s="103" t="str">
        <f>IF(GA$3="","",'Saisie Pi induit'!GE19*GA188*'Saisie Profil'!$E17/'Saisie Profil'!$E$19)</f>
        <v/>
      </c>
      <c r="GB200" s="103" t="str">
        <f>IF(GB$3="","",'Saisie Pi induit'!GF19*GB188*'Saisie Profil'!$E17/'Saisie Profil'!$E$19)</f>
        <v/>
      </c>
      <c r="GC200" s="103" t="str">
        <f>IF(GC$3="","",'Saisie Pi induit'!GG19*GC188*'Saisie Profil'!$E17/'Saisie Profil'!$E$19)</f>
        <v/>
      </c>
      <c r="GD200" s="103" t="str">
        <f>IF(GD$3="","",'Saisie Pi induit'!GH19*GD188*'Saisie Profil'!$E17/'Saisie Profil'!$E$19)</f>
        <v/>
      </c>
      <c r="GE200" s="103" t="str">
        <f>IF(GE$3="","",'Saisie Pi induit'!GI19*GE188*'Saisie Profil'!$E17/'Saisie Profil'!$E$19)</f>
        <v/>
      </c>
      <c r="GF200" s="103" t="str">
        <f>IF(GF$3="","",'Saisie Pi induit'!GJ19*GF188*'Saisie Profil'!$E17/'Saisie Profil'!$E$19)</f>
        <v/>
      </c>
      <c r="GG200" s="103" t="str">
        <f>IF(GG$3="","",'Saisie Pi induit'!GK19*GG188*'Saisie Profil'!$E17/'Saisie Profil'!$E$19)</f>
        <v/>
      </c>
      <c r="GH200" s="103" t="str">
        <f>IF(GH$3="","",'Saisie Pi induit'!GL19*GH188*'Saisie Profil'!$E17/'Saisie Profil'!$E$19)</f>
        <v/>
      </c>
      <c r="GI200" s="103" t="str">
        <f>IF(GI$3="","",'Saisie Pi induit'!GM19*GI188*'Saisie Profil'!$E17/'Saisie Profil'!$E$19)</f>
        <v/>
      </c>
      <c r="GJ200" s="103" t="str">
        <f>IF(GJ$3="","",'Saisie Pi induit'!GN19*GJ188*'Saisie Profil'!$E17/'Saisie Profil'!$E$19)</f>
        <v/>
      </c>
      <c r="GK200" s="103" t="str">
        <f>IF(GK$3="","",'Saisie Pi induit'!GO19*GK188*'Saisie Profil'!$E17/'Saisie Profil'!$E$19)</f>
        <v/>
      </c>
      <c r="GL200" s="103" t="str">
        <f>IF(GL$3="","",'Saisie Pi induit'!GP19*GL188*'Saisie Profil'!$E17/'Saisie Profil'!$E$19)</f>
        <v/>
      </c>
      <c r="GM200" s="103" t="str">
        <f>IF(GM$3="","",'Saisie Pi induit'!GQ19*GM188*'Saisie Profil'!$E17/'Saisie Profil'!$E$19)</f>
        <v/>
      </c>
      <c r="GN200" s="103" t="str">
        <f>IF(GN$3="","",'Saisie Pi induit'!GR19*GN188*'Saisie Profil'!$E17/'Saisie Profil'!$E$19)</f>
        <v/>
      </c>
      <c r="GO200" s="103" t="str">
        <f>IF(GO$3="","",'Saisie Pi induit'!GS19*GO188*'Saisie Profil'!$E17/'Saisie Profil'!$E$19)</f>
        <v/>
      </c>
      <c r="GP200" s="103" t="str">
        <f>IF(GP$3="","",'Saisie Pi induit'!GT19*GP188*'Saisie Profil'!$E17/'Saisie Profil'!$E$19)</f>
        <v/>
      </c>
      <c r="GQ200" s="103" t="str">
        <f>IF(GQ$3="","",'Saisie Pi induit'!GU19*GQ188*'Saisie Profil'!$E17/'Saisie Profil'!$E$19)</f>
        <v/>
      </c>
      <c r="GR200" s="103" t="str">
        <f>IF(GR$3="","",'Saisie Pi induit'!GV19*GR188*'Saisie Profil'!$E17/'Saisie Profil'!$E$19)</f>
        <v/>
      </c>
      <c r="GS200" s="122"/>
      <c r="GT200" s="113"/>
      <c r="GU200" s="113"/>
      <c r="GV200" s="113"/>
      <c r="GW200" s="113"/>
      <c r="GX200" s="113"/>
      <c r="GY200" s="113"/>
      <c r="GZ200" s="113"/>
      <c r="HA200" s="113"/>
      <c r="HB200" s="113"/>
      <c r="HC200" s="113"/>
      <c r="HD200" s="113"/>
      <c r="HE200" s="113"/>
      <c r="HF200" s="113"/>
      <c r="HG200" s="113"/>
      <c r="HH200" s="113"/>
      <c r="HI200" s="113"/>
      <c r="HJ200" s="113"/>
      <c r="HK200" s="113"/>
      <c r="HL200" s="113"/>
      <c r="HM200" s="113"/>
      <c r="HN200" s="113"/>
      <c r="HO200" s="113"/>
      <c r="HP200" s="113"/>
      <c r="HQ200" s="113"/>
      <c r="HR200" s="113"/>
      <c r="HS200" s="113"/>
      <c r="HT200" s="113"/>
      <c r="HU200" s="113"/>
      <c r="HV200" s="113"/>
      <c r="HW200" s="113"/>
      <c r="HX200" s="113"/>
      <c r="HY200" s="113"/>
      <c r="HZ200" s="113"/>
      <c r="IA200" s="113"/>
      <c r="IB200" s="113"/>
      <c r="IC200" s="113"/>
      <c r="ID200" s="113"/>
      <c r="IE200" s="113"/>
      <c r="IF200" s="113"/>
      <c r="IG200" s="113"/>
      <c r="IH200" s="113"/>
      <c r="II200" s="113"/>
      <c r="IJ200" s="113"/>
      <c r="IK200" s="113"/>
      <c r="IL200" s="113"/>
      <c r="IM200" s="113"/>
      <c r="IN200" s="113"/>
      <c r="IO200" s="113"/>
      <c r="IP200" s="113"/>
      <c r="IQ200" s="113"/>
      <c r="IR200" s="113"/>
      <c r="IS200" s="113"/>
      <c r="IT200" s="113"/>
      <c r="IU200" s="113"/>
      <c r="IV200" s="113"/>
    </row>
    <row r="201" spans="1:256" s="104" customFormat="1" ht="12" customHeight="1" thickBot="1">
      <c r="A201" s="29" t="str">
        <f>'Saisie Profil'!C18</f>
        <v>Avec obstacle avec train inter-saison</v>
      </c>
      <c r="B201" s="29" t="str">
        <f t="shared" si="93"/>
        <v>Lambda phase pondéré par la durée et Pinduit</v>
      </c>
      <c r="C201" s="103">
        <f>IF(C$3="","",'Saisie Pi induit'!G20*C189*'Saisie Profil'!$E18/'Saisie Profil'!$E$19)</f>
        <v>6.8967166333864817E-6</v>
      </c>
      <c r="D201" s="103">
        <f>IF(D$3="","",'Saisie Pi induit'!H20*D189*'Saisie Profil'!$E18/'Saisie Profil'!$E$19)</f>
        <v>7.0536387351504387E-7</v>
      </c>
      <c r="E201" s="103">
        <f>IF(E$3="","",'Saisie Pi induit'!I20*E189*'Saisie Profil'!$E18/'Saisie Profil'!$E$19)</f>
        <v>1.139838021784163E-7</v>
      </c>
      <c r="F201" s="103">
        <f>IF(F$3="","",'Saisie Pi induit'!J20*F189*'Saisie Profil'!$E18/'Saisie Profil'!$E$19)</f>
        <v>7.1412662940354799E-8</v>
      </c>
      <c r="G201" s="103">
        <f>IF(G$3="","",'Saisie Pi induit'!K20*G189*'Saisie Profil'!$E18/'Saisie Profil'!$E$19)</f>
        <v>1.0983769440716598E-8</v>
      </c>
      <c r="H201" s="103">
        <f>IF(H$3="","",'Saisie Pi induit'!L20*H189*'Saisie Profil'!$E18/'Saisie Profil'!$E$19)</f>
        <v>7.4644221111572117E-8</v>
      </c>
      <c r="I201" s="103">
        <f>IF(I$3="","",'Saisie Pi induit'!M20*I189*'Saisie Profil'!$E18/'Saisie Profil'!$E$19)</f>
        <v>1.0750436099169472E-6</v>
      </c>
      <c r="J201" s="103">
        <f>IF(J$3="","",'Saisie Pi induit'!N20*J189*'Saisie Profil'!$E18/'Saisie Profil'!$E$19)</f>
        <v>8.917281170732854E-7</v>
      </c>
      <c r="K201" s="103">
        <f>IF(K$3="","",'Saisie Pi induit'!O20*K189*'Saisie Profil'!$E18/'Saisie Profil'!$E$19)</f>
        <v>3.9855618295090302E-7</v>
      </c>
      <c r="L201" s="103">
        <f>IF(L$3="","",'Saisie Pi induit'!P20*L189*'Saisie Profil'!$E18/'Saisie Profil'!$E$19)</f>
        <v>8.2414975670442536E-7</v>
      </c>
      <c r="M201" s="103">
        <f>IF(M$3="","",'Saisie Pi induit'!Q20*M189*'Saisie Profil'!$E18/'Saisie Profil'!$E$19)</f>
        <v>3.2788533363999688E-7</v>
      </c>
      <c r="N201" s="103">
        <f>IF(N$3="","",'Saisie Pi induit'!R20*N189*'Saisie Profil'!$E18/'Saisie Profil'!$E$19)</f>
        <v>2.0014730983232283E-7</v>
      </c>
      <c r="O201" s="103" t="str">
        <f>IF(O$3="","",'Saisie Pi induit'!S20*O189*'Saisie Profil'!$E18/'Saisie Profil'!$E$19)</f>
        <v/>
      </c>
      <c r="P201" s="103" t="str">
        <f>IF(P$3="","",'Saisie Pi induit'!T20*P189*'Saisie Profil'!$E18/'Saisie Profil'!$E$19)</f>
        <v/>
      </c>
      <c r="Q201" s="103" t="str">
        <f>IF(Q$3="","",'Saisie Pi induit'!U20*Q189*'Saisie Profil'!$E18/'Saisie Profil'!$E$19)</f>
        <v/>
      </c>
      <c r="R201" s="103" t="str">
        <f>IF(R$3="","",'Saisie Pi induit'!V20*R189*'Saisie Profil'!$E18/'Saisie Profil'!$E$19)</f>
        <v/>
      </c>
      <c r="S201" s="103" t="str">
        <f>IF(S$3="","",'Saisie Pi induit'!W20*S189*'Saisie Profil'!$E18/'Saisie Profil'!$E$19)</f>
        <v/>
      </c>
      <c r="T201" s="103" t="str">
        <f>IF(T$3="","",'Saisie Pi induit'!X20*T189*'Saisie Profil'!$E18/'Saisie Profil'!$E$19)</f>
        <v/>
      </c>
      <c r="U201" s="103" t="str">
        <f>IF(U$3="","",'Saisie Pi induit'!Y20*U189*'Saisie Profil'!$E18/'Saisie Profil'!$E$19)</f>
        <v/>
      </c>
      <c r="V201" s="103" t="str">
        <f>IF(V$3="","",'Saisie Pi induit'!Z20*V189*'Saisie Profil'!$E18/'Saisie Profil'!$E$19)</f>
        <v/>
      </c>
      <c r="W201" s="103" t="str">
        <f>IF(W$3="","",'Saisie Pi induit'!AA20*W189*'Saisie Profil'!$E18/'Saisie Profil'!$E$19)</f>
        <v/>
      </c>
      <c r="X201" s="103" t="str">
        <f>IF(X$3="","",'Saisie Pi induit'!AB20*X189*'Saisie Profil'!$E18/'Saisie Profil'!$E$19)</f>
        <v/>
      </c>
      <c r="Y201" s="103" t="str">
        <f>IF(Y$3="","",'Saisie Pi induit'!AC20*Y189*'Saisie Profil'!$E18/'Saisie Profil'!$E$19)</f>
        <v/>
      </c>
      <c r="Z201" s="103" t="str">
        <f>IF(Z$3="","",'Saisie Pi induit'!AD20*Z189*'Saisie Profil'!$E18/'Saisie Profil'!$E$19)</f>
        <v/>
      </c>
      <c r="AA201" s="103" t="str">
        <f>IF(AA$3="","",'Saisie Pi induit'!AE20*AA189*'Saisie Profil'!$E18/'Saisie Profil'!$E$19)</f>
        <v/>
      </c>
      <c r="AB201" s="103" t="str">
        <f>IF(AB$3="","",'Saisie Pi induit'!AF20*AB189*'Saisie Profil'!$E18/'Saisie Profil'!$E$19)</f>
        <v/>
      </c>
      <c r="AC201" s="103" t="str">
        <f>IF(AC$3="","",'Saisie Pi induit'!AG20*AC189*'Saisie Profil'!$E18/'Saisie Profil'!$E$19)</f>
        <v/>
      </c>
      <c r="AD201" s="103" t="str">
        <f>IF(AD$3="","",'Saisie Pi induit'!AH20*AD189*'Saisie Profil'!$E18/'Saisie Profil'!$E$19)</f>
        <v/>
      </c>
      <c r="AE201" s="103" t="str">
        <f>IF(AE$3="","",'Saisie Pi induit'!AI20*AE189*'Saisie Profil'!$E18/'Saisie Profil'!$E$19)</f>
        <v/>
      </c>
      <c r="AF201" s="103" t="str">
        <f>IF(AF$3="","",'Saisie Pi induit'!AJ20*AF189*'Saisie Profil'!$E18/'Saisie Profil'!$E$19)</f>
        <v/>
      </c>
      <c r="AG201" s="103" t="str">
        <f>IF(AG$3="","",'Saisie Pi induit'!AK20*AG189*'Saisie Profil'!$E18/'Saisie Profil'!$E$19)</f>
        <v/>
      </c>
      <c r="AH201" s="103" t="str">
        <f>IF(AH$3="","",'Saisie Pi induit'!AL20*AH189*'Saisie Profil'!$E18/'Saisie Profil'!$E$19)</f>
        <v/>
      </c>
      <c r="AI201" s="103" t="str">
        <f>IF(AI$3="","",'Saisie Pi induit'!AM20*AI189*'Saisie Profil'!$E18/'Saisie Profil'!$E$19)</f>
        <v/>
      </c>
      <c r="AJ201" s="103" t="str">
        <f>IF(AJ$3="","",'Saisie Pi induit'!AN20*AJ189*'Saisie Profil'!$E18/'Saisie Profil'!$E$19)</f>
        <v/>
      </c>
      <c r="AK201" s="103" t="str">
        <f>IF(AK$3="","",'Saisie Pi induit'!AO20*AK189*'Saisie Profil'!$E18/'Saisie Profil'!$E$19)</f>
        <v/>
      </c>
      <c r="AL201" s="103" t="str">
        <f>IF(AL$3="","",'Saisie Pi induit'!AP20*AL189*'Saisie Profil'!$E18/'Saisie Profil'!$E$19)</f>
        <v/>
      </c>
      <c r="AM201" s="103" t="str">
        <f>IF(AM$3="","",'Saisie Pi induit'!AQ20*AM189*'Saisie Profil'!$E18/'Saisie Profil'!$E$19)</f>
        <v/>
      </c>
      <c r="AN201" s="103" t="str">
        <f>IF(AN$3="","",'Saisie Pi induit'!AR20*AN189*'Saisie Profil'!$E18/'Saisie Profil'!$E$19)</f>
        <v/>
      </c>
      <c r="AO201" s="103" t="str">
        <f>IF(AO$3="","",'Saisie Pi induit'!AS20*AO189*'Saisie Profil'!$E18/'Saisie Profil'!$E$19)</f>
        <v/>
      </c>
      <c r="AP201" s="103" t="str">
        <f>IF(AP$3="","",'Saisie Pi induit'!AT20*AP189*'Saisie Profil'!$E18/'Saisie Profil'!$E$19)</f>
        <v/>
      </c>
      <c r="AQ201" s="103" t="str">
        <f>IF(AQ$3="","",'Saisie Pi induit'!AU20*AQ189*'Saisie Profil'!$E18/'Saisie Profil'!$E$19)</f>
        <v/>
      </c>
      <c r="AR201" s="103" t="str">
        <f>IF(AR$3="","",'Saisie Pi induit'!AV20*AR189*'Saisie Profil'!$E18/'Saisie Profil'!$E$19)</f>
        <v/>
      </c>
      <c r="AS201" s="103" t="str">
        <f>IF(AS$3="","",'Saisie Pi induit'!AW20*AS189*'Saisie Profil'!$E18/'Saisie Profil'!$E$19)</f>
        <v/>
      </c>
      <c r="AT201" s="103" t="str">
        <f>IF(AT$3="","",'Saisie Pi induit'!AX20*AT189*'Saisie Profil'!$E18/'Saisie Profil'!$E$19)</f>
        <v/>
      </c>
      <c r="AU201" s="103" t="str">
        <f>IF(AU$3="","",'Saisie Pi induit'!AY20*AU189*'Saisie Profil'!$E18/'Saisie Profil'!$E$19)</f>
        <v/>
      </c>
      <c r="AV201" s="103" t="str">
        <f>IF(AV$3="","",'Saisie Pi induit'!AZ20*AV189*'Saisie Profil'!$E18/'Saisie Profil'!$E$19)</f>
        <v/>
      </c>
      <c r="AW201" s="103" t="str">
        <f>IF(AW$3="","",'Saisie Pi induit'!BA20*AW189*'Saisie Profil'!$E18/'Saisie Profil'!$E$19)</f>
        <v/>
      </c>
      <c r="AX201" s="103" t="str">
        <f>IF(AX$3="","",'Saisie Pi induit'!BB20*AX189*'Saisie Profil'!$E18/'Saisie Profil'!$E$19)</f>
        <v/>
      </c>
      <c r="AY201" s="103" t="str">
        <f>IF(AY$3="","",'Saisie Pi induit'!BC20*AY189*'Saisie Profil'!$E18/'Saisie Profil'!$E$19)</f>
        <v/>
      </c>
      <c r="AZ201" s="103" t="str">
        <f>IF(AZ$3="","",'Saisie Pi induit'!BD20*AZ189*'Saisie Profil'!$E18/'Saisie Profil'!$E$19)</f>
        <v/>
      </c>
      <c r="BA201" s="103" t="str">
        <f>IF(BA$3="","",'Saisie Pi induit'!BE20*BA189*'Saisie Profil'!$E18/'Saisie Profil'!$E$19)</f>
        <v/>
      </c>
      <c r="BB201" s="103" t="str">
        <f>IF(BB$3="","",'Saisie Pi induit'!BF20*BB189*'Saisie Profil'!$E18/'Saisie Profil'!$E$19)</f>
        <v/>
      </c>
      <c r="BC201" s="103" t="str">
        <f>IF(BC$3="","",'Saisie Pi induit'!BG20*BC189*'Saisie Profil'!$E18/'Saisie Profil'!$E$19)</f>
        <v/>
      </c>
      <c r="BD201" s="103" t="str">
        <f>IF(BD$3="","",'Saisie Pi induit'!BH20*BD189*'Saisie Profil'!$E18/'Saisie Profil'!$E$19)</f>
        <v/>
      </c>
      <c r="BE201" s="103" t="str">
        <f>IF(BE$3="","",'Saisie Pi induit'!BI20*BE189*'Saisie Profil'!$E18/'Saisie Profil'!$E$19)</f>
        <v/>
      </c>
      <c r="BF201" s="103" t="str">
        <f>IF(BF$3="","",'Saisie Pi induit'!BJ20*BF189*'Saisie Profil'!$E18/'Saisie Profil'!$E$19)</f>
        <v/>
      </c>
      <c r="BG201" s="103" t="str">
        <f>IF(BG$3="","",'Saisie Pi induit'!BK20*BG189*'Saisie Profil'!$E18/'Saisie Profil'!$E$19)</f>
        <v/>
      </c>
      <c r="BH201" s="103" t="str">
        <f>IF(BH$3="","",'Saisie Pi induit'!BL20*BH189*'Saisie Profil'!$E18/'Saisie Profil'!$E$19)</f>
        <v/>
      </c>
      <c r="BI201" s="103" t="str">
        <f>IF(BI$3="","",'Saisie Pi induit'!BM20*BI189*'Saisie Profil'!$E18/'Saisie Profil'!$E$19)</f>
        <v/>
      </c>
      <c r="BJ201" s="103" t="str">
        <f>IF(BJ$3="","",'Saisie Pi induit'!BN20*BJ189*'Saisie Profil'!$E18/'Saisie Profil'!$E$19)</f>
        <v/>
      </c>
      <c r="BK201" s="103" t="str">
        <f>IF(BK$3="","",'Saisie Pi induit'!BO20*BK189*'Saisie Profil'!$E18/'Saisie Profil'!$E$19)</f>
        <v/>
      </c>
      <c r="BL201" s="103" t="str">
        <f>IF(BL$3="","",'Saisie Pi induit'!BP20*BL189*'Saisie Profil'!$E18/'Saisie Profil'!$E$19)</f>
        <v/>
      </c>
      <c r="BM201" s="103" t="str">
        <f>IF(BM$3="","",'Saisie Pi induit'!BQ20*BM189*'Saisie Profil'!$E18/'Saisie Profil'!$E$19)</f>
        <v/>
      </c>
      <c r="BN201" s="103" t="str">
        <f>IF(BN$3="","",'Saisie Pi induit'!BR20*BN189*'Saisie Profil'!$E18/'Saisie Profil'!$E$19)</f>
        <v/>
      </c>
      <c r="BO201" s="103" t="str">
        <f>IF(BO$3="","",'Saisie Pi induit'!BS20*BO189*'Saisie Profil'!$E18/'Saisie Profil'!$E$19)</f>
        <v/>
      </c>
      <c r="BP201" s="103" t="str">
        <f>IF(BP$3="","",'Saisie Pi induit'!BT20*BP189*'Saisie Profil'!$E18/'Saisie Profil'!$E$19)</f>
        <v/>
      </c>
      <c r="BQ201" s="103" t="str">
        <f>IF(BQ$3="","",'Saisie Pi induit'!BU20*BQ189*'Saisie Profil'!$E18/'Saisie Profil'!$E$19)</f>
        <v/>
      </c>
      <c r="BR201" s="103" t="str">
        <f>IF(BR$3="","",'Saisie Pi induit'!BV20*BR189*'Saisie Profil'!$E18/'Saisie Profil'!$E$19)</f>
        <v/>
      </c>
      <c r="BS201" s="103" t="str">
        <f>IF(BS$3="","",'Saisie Pi induit'!BW20*BS189*'Saisie Profil'!$E18/'Saisie Profil'!$E$19)</f>
        <v/>
      </c>
      <c r="BT201" s="103" t="str">
        <f>IF(BT$3="","",'Saisie Pi induit'!BX20*BT189*'Saisie Profil'!$E18/'Saisie Profil'!$E$19)</f>
        <v/>
      </c>
      <c r="BU201" s="103" t="str">
        <f>IF(BU$3="","",'Saisie Pi induit'!BY20*BU189*'Saisie Profil'!$E18/'Saisie Profil'!$E$19)</f>
        <v/>
      </c>
      <c r="BV201" s="103" t="str">
        <f>IF(BV$3="","",'Saisie Pi induit'!BZ20*BV189*'Saisie Profil'!$E18/'Saisie Profil'!$E$19)</f>
        <v/>
      </c>
      <c r="BW201" s="103" t="str">
        <f>IF(BW$3="","",'Saisie Pi induit'!CA20*BW189*'Saisie Profil'!$E18/'Saisie Profil'!$E$19)</f>
        <v/>
      </c>
      <c r="BX201" s="103" t="str">
        <f>IF(BX$3="","",'Saisie Pi induit'!CB20*BX189*'Saisie Profil'!$E18/'Saisie Profil'!$E$19)</f>
        <v/>
      </c>
      <c r="BY201" s="103" t="str">
        <f>IF(BY$3="","",'Saisie Pi induit'!CC20*BY189*'Saisie Profil'!$E18/'Saisie Profil'!$E$19)</f>
        <v/>
      </c>
      <c r="BZ201" s="103" t="str">
        <f>IF(BZ$3="","",'Saisie Pi induit'!CD20*BZ189*'Saisie Profil'!$E18/'Saisie Profil'!$E$19)</f>
        <v/>
      </c>
      <c r="CA201" s="103" t="str">
        <f>IF(CA$3="","",'Saisie Pi induit'!CE20*CA189*'Saisie Profil'!$E18/'Saisie Profil'!$E$19)</f>
        <v/>
      </c>
      <c r="CB201" s="103" t="str">
        <f>IF(CB$3="","",'Saisie Pi induit'!CF20*CB189*'Saisie Profil'!$E18/'Saisie Profil'!$E$19)</f>
        <v/>
      </c>
      <c r="CC201" s="103" t="str">
        <f>IF(CC$3="","",'Saisie Pi induit'!CG20*CC189*'Saisie Profil'!$E18/'Saisie Profil'!$E$19)</f>
        <v/>
      </c>
      <c r="CD201" s="103" t="str">
        <f>IF(CD$3="","",'Saisie Pi induit'!CH20*CD189*'Saisie Profil'!$E18/'Saisie Profil'!$E$19)</f>
        <v/>
      </c>
      <c r="CE201" s="103" t="str">
        <f>IF(CE$3="","",'Saisie Pi induit'!CI20*CE189*'Saisie Profil'!$E18/'Saisie Profil'!$E$19)</f>
        <v/>
      </c>
      <c r="CF201" s="103" t="str">
        <f>IF(CF$3="","",'Saisie Pi induit'!CJ20*CF189*'Saisie Profil'!$E18/'Saisie Profil'!$E$19)</f>
        <v/>
      </c>
      <c r="CG201" s="103" t="str">
        <f>IF(CG$3="","",'Saisie Pi induit'!CK20*CG189*'Saisie Profil'!$E18/'Saisie Profil'!$E$19)</f>
        <v/>
      </c>
      <c r="CH201" s="103" t="str">
        <f>IF(CH$3="","",'Saisie Pi induit'!CL20*CH189*'Saisie Profil'!$E18/'Saisie Profil'!$E$19)</f>
        <v/>
      </c>
      <c r="CI201" s="103" t="str">
        <f>IF(CI$3="","",'Saisie Pi induit'!CM20*CI189*'Saisie Profil'!$E18/'Saisie Profil'!$E$19)</f>
        <v/>
      </c>
      <c r="CJ201" s="103" t="str">
        <f>IF(CJ$3="","",'Saisie Pi induit'!CN20*CJ189*'Saisie Profil'!$E18/'Saisie Profil'!$E$19)</f>
        <v/>
      </c>
      <c r="CK201" s="103" t="str">
        <f>IF(CK$3="","",'Saisie Pi induit'!CO20*CK189*'Saisie Profil'!$E18/'Saisie Profil'!$E$19)</f>
        <v/>
      </c>
      <c r="CL201" s="103" t="str">
        <f>IF(CL$3="","",'Saisie Pi induit'!CP20*CL189*'Saisie Profil'!$E18/'Saisie Profil'!$E$19)</f>
        <v/>
      </c>
      <c r="CM201" s="103" t="str">
        <f>IF(CM$3="","",'Saisie Pi induit'!CQ20*CM189*'Saisie Profil'!$E18/'Saisie Profil'!$E$19)</f>
        <v/>
      </c>
      <c r="CN201" s="103" t="str">
        <f>IF(CN$3="","",'Saisie Pi induit'!CR20*CN189*'Saisie Profil'!$E18/'Saisie Profil'!$E$19)</f>
        <v/>
      </c>
      <c r="CO201" s="103" t="str">
        <f>IF(CO$3="","",'Saisie Pi induit'!CS20*CO189*'Saisie Profil'!$E18/'Saisie Profil'!$E$19)</f>
        <v/>
      </c>
      <c r="CP201" s="103" t="str">
        <f>IF(CP$3="","",'Saisie Pi induit'!CT20*CP189*'Saisie Profil'!$E18/'Saisie Profil'!$E$19)</f>
        <v/>
      </c>
      <c r="CQ201" s="103" t="str">
        <f>IF(CQ$3="","",'Saisie Pi induit'!CU20*CQ189*'Saisie Profil'!$E18/'Saisie Profil'!$E$19)</f>
        <v/>
      </c>
      <c r="CR201" s="103" t="str">
        <f>IF(CR$3="","",'Saisie Pi induit'!CV20*CR189*'Saisie Profil'!$E18/'Saisie Profil'!$E$19)</f>
        <v/>
      </c>
      <c r="CS201" s="103" t="str">
        <f>IF(CS$3="","",'Saisie Pi induit'!CW20*CS189*'Saisie Profil'!$E18/'Saisie Profil'!$E$19)</f>
        <v/>
      </c>
      <c r="CT201" s="103" t="str">
        <f>IF(CT$3="","",'Saisie Pi induit'!CX20*CT189*'Saisie Profil'!$E18/'Saisie Profil'!$E$19)</f>
        <v/>
      </c>
      <c r="CU201" s="103" t="str">
        <f>IF(CU$3="","",'Saisie Pi induit'!CY20*CU189*'Saisie Profil'!$E18/'Saisie Profil'!$E$19)</f>
        <v/>
      </c>
      <c r="CV201" s="103" t="str">
        <f>IF(CV$3="","",'Saisie Pi induit'!CZ20*CV189*'Saisie Profil'!$E18/'Saisie Profil'!$E$19)</f>
        <v/>
      </c>
      <c r="CW201" s="103" t="str">
        <f>IF(CW$3="","",'Saisie Pi induit'!DA20*CW189*'Saisie Profil'!$E18/'Saisie Profil'!$E$19)</f>
        <v/>
      </c>
      <c r="CX201" s="103" t="str">
        <f>IF(CX$3="","",'Saisie Pi induit'!DB20*CX189*'Saisie Profil'!$E18/'Saisie Profil'!$E$19)</f>
        <v/>
      </c>
      <c r="CY201" s="103" t="str">
        <f>IF(CY$3="","",'Saisie Pi induit'!DC20*CY189*'Saisie Profil'!$E18/'Saisie Profil'!$E$19)</f>
        <v/>
      </c>
      <c r="CZ201" s="103" t="str">
        <f>IF(CZ$3="","",'Saisie Pi induit'!DD20*CZ189*'Saisie Profil'!$E18/'Saisie Profil'!$E$19)</f>
        <v/>
      </c>
      <c r="DA201" s="103" t="str">
        <f>IF(DA$3="","",'Saisie Pi induit'!DE20*DA189*'Saisie Profil'!$E18/'Saisie Profil'!$E$19)</f>
        <v/>
      </c>
      <c r="DB201" s="103" t="str">
        <f>IF(DB$3="","",'Saisie Pi induit'!DF20*DB189*'Saisie Profil'!$E18/'Saisie Profil'!$E$19)</f>
        <v/>
      </c>
      <c r="DC201" s="103" t="str">
        <f>IF(DC$3="","",'Saisie Pi induit'!DG20*DC189*'Saisie Profil'!$E18/'Saisie Profil'!$E$19)</f>
        <v/>
      </c>
      <c r="DD201" s="103" t="str">
        <f>IF(DD$3="","",'Saisie Pi induit'!DH20*DD189*'Saisie Profil'!$E18/'Saisie Profil'!$E$19)</f>
        <v/>
      </c>
      <c r="DE201" s="103" t="str">
        <f>IF(DE$3="","",'Saisie Pi induit'!DI20*DE189*'Saisie Profil'!$E18/'Saisie Profil'!$E$19)</f>
        <v/>
      </c>
      <c r="DF201" s="103" t="str">
        <f>IF(DF$3="","",'Saisie Pi induit'!DJ20*DF189*'Saisie Profil'!$E18/'Saisie Profil'!$E$19)</f>
        <v/>
      </c>
      <c r="DG201" s="103" t="str">
        <f>IF(DG$3="","",'Saisie Pi induit'!DK20*DG189*'Saisie Profil'!$E18/'Saisie Profil'!$E$19)</f>
        <v/>
      </c>
      <c r="DH201" s="103" t="str">
        <f>IF(DH$3="","",'Saisie Pi induit'!DL20*DH189*'Saisie Profil'!$E18/'Saisie Profil'!$E$19)</f>
        <v/>
      </c>
      <c r="DI201" s="103" t="str">
        <f>IF(DI$3="","",'Saisie Pi induit'!DM20*DI189*'Saisie Profil'!$E18/'Saisie Profil'!$E$19)</f>
        <v/>
      </c>
      <c r="DJ201" s="103" t="str">
        <f>IF(DJ$3="","",'Saisie Pi induit'!DN20*DJ189*'Saisie Profil'!$E18/'Saisie Profil'!$E$19)</f>
        <v/>
      </c>
      <c r="DK201" s="103" t="str">
        <f>IF(DK$3="","",'Saisie Pi induit'!DO20*DK189*'Saisie Profil'!$E18/'Saisie Profil'!$E$19)</f>
        <v/>
      </c>
      <c r="DL201" s="103" t="str">
        <f>IF(DL$3="","",'Saisie Pi induit'!DP20*DL189*'Saisie Profil'!$E18/'Saisie Profil'!$E$19)</f>
        <v/>
      </c>
      <c r="DM201" s="103" t="str">
        <f>IF(DM$3="","",'Saisie Pi induit'!DQ20*DM189*'Saisie Profil'!$E18/'Saisie Profil'!$E$19)</f>
        <v/>
      </c>
      <c r="DN201" s="103" t="str">
        <f>IF(DN$3="","",'Saisie Pi induit'!DR20*DN189*'Saisie Profil'!$E18/'Saisie Profil'!$E$19)</f>
        <v/>
      </c>
      <c r="DO201" s="103" t="str">
        <f>IF(DO$3="","",'Saisie Pi induit'!DS20*DO189*'Saisie Profil'!$E18/'Saisie Profil'!$E$19)</f>
        <v/>
      </c>
      <c r="DP201" s="103" t="str">
        <f>IF(DP$3="","",'Saisie Pi induit'!DT20*DP189*'Saisie Profil'!$E18/'Saisie Profil'!$E$19)</f>
        <v/>
      </c>
      <c r="DQ201" s="103" t="str">
        <f>IF(DQ$3="","",'Saisie Pi induit'!DU20*DQ189*'Saisie Profil'!$E18/'Saisie Profil'!$E$19)</f>
        <v/>
      </c>
      <c r="DR201" s="103" t="str">
        <f>IF(DR$3="","",'Saisie Pi induit'!DV20*DR189*'Saisie Profil'!$E18/'Saisie Profil'!$E$19)</f>
        <v/>
      </c>
      <c r="DS201" s="103" t="str">
        <f>IF(DS$3="","",'Saisie Pi induit'!DW20*DS189*'Saisie Profil'!$E18/'Saisie Profil'!$E$19)</f>
        <v/>
      </c>
      <c r="DT201" s="103" t="str">
        <f>IF(DT$3="","",'Saisie Pi induit'!DX20*DT189*'Saisie Profil'!$E18/'Saisie Profil'!$E$19)</f>
        <v/>
      </c>
      <c r="DU201" s="103" t="str">
        <f>IF(DU$3="","",'Saisie Pi induit'!DY20*DU189*'Saisie Profil'!$E18/'Saisie Profil'!$E$19)</f>
        <v/>
      </c>
      <c r="DV201" s="103" t="str">
        <f>IF(DV$3="","",'Saisie Pi induit'!DZ20*DV189*'Saisie Profil'!$E18/'Saisie Profil'!$E$19)</f>
        <v/>
      </c>
      <c r="DW201" s="103" t="str">
        <f>IF(DW$3="","",'Saisie Pi induit'!EA20*DW189*'Saisie Profil'!$E18/'Saisie Profil'!$E$19)</f>
        <v/>
      </c>
      <c r="DX201" s="103" t="str">
        <f>IF(DX$3="","",'Saisie Pi induit'!EB20*DX189*'Saisie Profil'!$E18/'Saisie Profil'!$E$19)</f>
        <v/>
      </c>
      <c r="DY201" s="103" t="str">
        <f>IF(DY$3="","",'Saisie Pi induit'!EC20*DY189*'Saisie Profil'!$E18/'Saisie Profil'!$E$19)</f>
        <v/>
      </c>
      <c r="DZ201" s="103" t="str">
        <f>IF(DZ$3="","",'Saisie Pi induit'!ED20*DZ189*'Saisie Profil'!$E18/'Saisie Profil'!$E$19)</f>
        <v/>
      </c>
      <c r="EA201" s="103" t="str">
        <f>IF(EA$3="","",'Saisie Pi induit'!EE20*EA189*'Saisie Profil'!$E18/'Saisie Profil'!$E$19)</f>
        <v/>
      </c>
      <c r="EB201" s="103" t="str">
        <f>IF(EB$3="","",'Saisie Pi induit'!EF20*EB189*'Saisie Profil'!$E18/'Saisie Profil'!$E$19)</f>
        <v/>
      </c>
      <c r="EC201" s="103" t="str">
        <f>IF(EC$3="","",'Saisie Pi induit'!EG20*EC189*'Saisie Profil'!$E18/'Saisie Profil'!$E$19)</f>
        <v/>
      </c>
      <c r="ED201" s="103" t="str">
        <f>IF(ED$3="","",'Saisie Pi induit'!EH20*ED189*'Saisie Profil'!$E18/'Saisie Profil'!$E$19)</f>
        <v/>
      </c>
      <c r="EE201" s="103" t="str">
        <f>IF(EE$3="","",'Saisie Pi induit'!EI20*EE189*'Saisie Profil'!$E18/'Saisie Profil'!$E$19)</f>
        <v/>
      </c>
      <c r="EF201" s="103" t="str">
        <f>IF(EF$3="","",'Saisie Pi induit'!EJ20*EF189*'Saisie Profil'!$E18/'Saisie Profil'!$E$19)</f>
        <v/>
      </c>
      <c r="EG201" s="103" t="str">
        <f>IF(EG$3="","",'Saisie Pi induit'!EK20*EG189*'Saisie Profil'!$E18/'Saisie Profil'!$E$19)</f>
        <v/>
      </c>
      <c r="EH201" s="103" t="str">
        <f>IF(EH$3="","",'Saisie Pi induit'!EL20*EH189*'Saisie Profil'!$E18/'Saisie Profil'!$E$19)</f>
        <v/>
      </c>
      <c r="EI201" s="103" t="str">
        <f>IF(EI$3="","",'Saisie Pi induit'!EM20*EI189*'Saisie Profil'!$E18/'Saisie Profil'!$E$19)</f>
        <v/>
      </c>
      <c r="EJ201" s="103" t="str">
        <f>IF(EJ$3="","",'Saisie Pi induit'!EN20*EJ189*'Saisie Profil'!$E18/'Saisie Profil'!$E$19)</f>
        <v/>
      </c>
      <c r="EK201" s="103" t="str">
        <f>IF(EK$3="","",'Saisie Pi induit'!EO20*EK189*'Saisie Profil'!$E18/'Saisie Profil'!$E$19)</f>
        <v/>
      </c>
      <c r="EL201" s="103" t="str">
        <f>IF(EL$3="","",'Saisie Pi induit'!EP20*EL189*'Saisie Profil'!$E18/'Saisie Profil'!$E$19)</f>
        <v/>
      </c>
      <c r="EM201" s="103" t="str">
        <f>IF(EM$3="","",'Saisie Pi induit'!EQ20*EM189*'Saisie Profil'!$E18/'Saisie Profil'!$E$19)</f>
        <v/>
      </c>
      <c r="EN201" s="103" t="str">
        <f>IF(EN$3="","",'Saisie Pi induit'!ER20*EN189*'Saisie Profil'!$E18/'Saisie Profil'!$E$19)</f>
        <v/>
      </c>
      <c r="EO201" s="103" t="str">
        <f>IF(EO$3="","",'Saisie Pi induit'!ES20*EO189*'Saisie Profil'!$E18/'Saisie Profil'!$E$19)</f>
        <v/>
      </c>
      <c r="EP201" s="103" t="str">
        <f>IF(EP$3="","",'Saisie Pi induit'!ET20*EP189*'Saisie Profil'!$E18/'Saisie Profil'!$E$19)</f>
        <v/>
      </c>
      <c r="EQ201" s="103" t="str">
        <f>IF(EQ$3="","",'Saisie Pi induit'!EU20*EQ189*'Saisie Profil'!$E18/'Saisie Profil'!$E$19)</f>
        <v/>
      </c>
      <c r="ER201" s="103" t="str">
        <f>IF(ER$3="","",'Saisie Pi induit'!EV20*ER189*'Saisie Profil'!$E18/'Saisie Profil'!$E$19)</f>
        <v/>
      </c>
      <c r="ES201" s="103" t="str">
        <f>IF(ES$3="","",'Saisie Pi induit'!EW20*ES189*'Saisie Profil'!$E18/'Saisie Profil'!$E$19)</f>
        <v/>
      </c>
      <c r="ET201" s="103" t="str">
        <f>IF(ET$3="","",'Saisie Pi induit'!EX20*ET189*'Saisie Profil'!$E18/'Saisie Profil'!$E$19)</f>
        <v/>
      </c>
      <c r="EU201" s="103" t="str">
        <f>IF(EU$3="","",'Saisie Pi induit'!EY20*EU189*'Saisie Profil'!$E18/'Saisie Profil'!$E$19)</f>
        <v/>
      </c>
      <c r="EV201" s="103" t="str">
        <f>IF(EV$3="","",'Saisie Pi induit'!EZ20*EV189*'Saisie Profil'!$E18/'Saisie Profil'!$E$19)</f>
        <v/>
      </c>
      <c r="EW201" s="103" t="str">
        <f>IF(EW$3="","",'Saisie Pi induit'!FA20*EW189*'Saisie Profil'!$E18/'Saisie Profil'!$E$19)</f>
        <v/>
      </c>
      <c r="EX201" s="103" t="str">
        <f>IF(EX$3="","",'Saisie Pi induit'!FB20*EX189*'Saisie Profil'!$E18/'Saisie Profil'!$E$19)</f>
        <v/>
      </c>
      <c r="EY201" s="103" t="str">
        <f>IF(EY$3="","",'Saisie Pi induit'!FC20*EY189*'Saisie Profil'!$E18/'Saisie Profil'!$E$19)</f>
        <v/>
      </c>
      <c r="EZ201" s="103" t="str">
        <f>IF(EZ$3="","",'Saisie Pi induit'!FD20*EZ189*'Saisie Profil'!$E18/'Saisie Profil'!$E$19)</f>
        <v/>
      </c>
      <c r="FA201" s="103" t="str">
        <f>IF(FA$3="","",'Saisie Pi induit'!FE20*FA189*'Saisie Profil'!$E18/'Saisie Profil'!$E$19)</f>
        <v/>
      </c>
      <c r="FB201" s="103" t="str">
        <f>IF(FB$3="","",'Saisie Pi induit'!FF20*FB189*'Saisie Profil'!$E18/'Saisie Profil'!$E$19)</f>
        <v/>
      </c>
      <c r="FC201" s="103" t="str">
        <f>IF(FC$3="","",'Saisie Pi induit'!FG20*FC189*'Saisie Profil'!$E18/'Saisie Profil'!$E$19)</f>
        <v/>
      </c>
      <c r="FD201" s="103" t="str">
        <f>IF(FD$3="","",'Saisie Pi induit'!FH20*FD189*'Saisie Profil'!$E18/'Saisie Profil'!$E$19)</f>
        <v/>
      </c>
      <c r="FE201" s="103" t="str">
        <f>IF(FE$3="","",'Saisie Pi induit'!FI20*FE189*'Saisie Profil'!$E18/'Saisie Profil'!$E$19)</f>
        <v/>
      </c>
      <c r="FF201" s="103" t="str">
        <f>IF(FF$3="","",'Saisie Pi induit'!FJ20*FF189*'Saisie Profil'!$E18/'Saisie Profil'!$E$19)</f>
        <v/>
      </c>
      <c r="FG201" s="103" t="str">
        <f>IF(FG$3="","",'Saisie Pi induit'!FK20*FG189*'Saisie Profil'!$E18/'Saisie Profil'!$E$19)</f>
        <v/>
      </c>
      <c r="FH201" s="103" t="str">
        <f>IF(FH$3="","",'Saisie Pi induit'!FL20*FH189*'Saisie Profil'!$E18/'Saisie Profil'!$E$19)</f>
        <v/>
      </c>
      <c r="FI201" s="103" t="str">
        <f>IF(FI$3="","",'Saisie Pi induit'!FM20*FI189*'Saisie Profil'!$E18/'Saisie Profil'!$E$19)</f>
        <v/>
      </c>
      <c r="FJ201" s="103" t="str">
        <f>IF(FJ$3="","",'Saisie Pi induit'!FN20*FJ189*'Saisie Profil'!$E18/'Saisie Profil'!$E$19)</f>
        <v/>
      </c>
      <c r="FK201" s="103" t="str">
        <f>IF(FK$3="","",'Saisie Pi induit'!FO20*FK189*'Saisie Profil'!$E18/'Saisie Profil'!$E$19)</f>
        <v/>
      </c>
      <c r="FL201" s="103" t="str">
        <f>IF(FL$3="","",'Saisie Pi induit'!FP20*FL189*'Saisie Profil'!$E18/'Saisie Profil'!$E$19)</f>
        <v/>
      </c>
      <c r="FM201" s="103" t="str">
        <f>IF(FM$3="","",'Saisie Pi induit'!FQ20*FM189*'Saisie Profil'!$E18/'Saisie Profil'!$E$19)</f>
        <v/>
      </c>
      <c r="FN201" s="103" t="str">
        <f>IF(FN$3="","",'Saisie Pi induit'!FR20*FN189*'Saisie Profil'!$E18/'Saisie Profil'!$E$19)</f>
        <v/>
      </c>
      <c r="FO201" s="103" t="str">
        <f>IF(FO$3="","",'Saisie Pi induit'!FS20*FO189*'Saisie Profil'!$E18/'Saisie Profil'!$E$19)</f>
        <v/>
      </c>
      <c r="FP201" s="103" t="str">
        <f>IF(FP$3="","",'Saisie Pi induit'!FT20*FP189*'Saisie Profil'!$E18/'Saisie Profil'!$E$19)</f>
        <v/>
      </c>
      <c r="FQ201" s="103" t="str">
        <f>IF(FQ$3="","",'Saisie Pi induit'!FU20*FQ189*'Saisie Profil'!$E18/'Saisie Profil'!$E$19)</f>
        <v/>
      </c>
      <c r="FR201" s="103" t="str">
        <f>IF(FR$3="","",'Saisie Pi induit'!FV20*FR189*'Saisie Profil'!$E18/'Saisie Profil'!$E$19)</f>
        <v/>
      </c>
      <c r="FS201" s="103" t="str">
        <f>IF(FS$3="","",'Saisie Pi induit'!FW20*FS189*'Saisie Profil'!$E18/'Saisie Profil'!$E$19)</f>
        <v/>
      </c>
      <c r="FT201" s="103" t="str">
        <f>IF(FT$3="","",'Saisie Pi induit'!FX20*FT189*'Saisie Profil'!$E18/'Saisie Profil'!$E$19)</f>
        <v/>
      </c>
      <c r="FU201" s="103" t="str">
        <f>IF(FU$3="","",'Saisie Pi induit'!FY20*FU189*'Saisie Profil'!$E18/'Saisie Profil'!$E$19)</f>
        <v/>
      </c>
      <c r="FV201" s="103" t="str">
        <f>IF(FV$3="","",'Saisie Pi induit'!FZ20*FV189*'Saisie Profil'!$E18/'Saisie Profil'!$E$19)</f>
        <v/>
      </c>
      <c r="FW201" s="103" t="str">
        <f>IF(FW$3="","",'Saisie Pi induit'!GA20*FW189*'Saisie Profil'!$E18/'Saisie Profil'!$E$19)</f>
        <v/>
      </c>
      <c r="FX201" s="103" t="str">
        <f>IF(FX$3="","",'Saisie Pi induit'!GB20*FX189*'Saisie Profil'!$E18/'Saisie Profil'!$E$19)</f>
        <v/>
      </c>
      <c r="FY201" s="103" t="str">
        <f>IF(FY$3="","",'Saisie Pi induit'!GC20*FY189*'Saisie Profil'!$E18/'Saisie Profil'!$E$19)</f>
        <v/>
      </c>
      <c r="FZ201" s="103" t="str">
        <f>IF(FZ$3="","",'Saisie Pi induit'!GD20*FZ189*'Saisie Profil'!$E18/'Saisie Profil'!$E$19)</f>
        <v/>
      </c>
      <c r="GA201" s="103" t="str">
        <f>IF(GA$3="","",'Saisie Pi induit'!GE20*GA189*'Saisie Profil'!$E18/'Saisie Profil'!$E$19)</f>
        <v/>
      </c>
      <c r="GB201" s="103" t="str">
        <f>IF(GB$3="","",'Saisie Pi induit'!GF20*GB189*'Saisie Profil'!$E18/'Saisie Profil'!$E$19)</f>
        <v/>
      </c>
      <c r="GC201" s="103" t="str">
        <f>IF(GC$3="","",'Saisie Pi induit'!GG20*GC189*'Saisie Profil'!$E18/'Saisie Profil'!$E$19)</f>
        <v/>
      </c>
      <c r="GD201" s="103" t="str">
        <f>IF(GD$3="","",'Saisie Pi induit'!GH20*GD189*'Saisie Profil'!$E18/'Saisie Profil'!$E$19)</f>
        <v/>
      </c>
      <c r="GE201" s="103" t="str">
        <f>IF(GE$3="","",'Saisie Pi induit'!GI20*GE189*'Saisie Profil'!$E18/'Saisie Profil'!$E$19)</f>
        <v/>
      </c>
      <c r="GF201" s="103" t="str">
        <f>IF(GF$3="","",'Saisie Pi induit'!GJ20*GF189*'Saisie Profil'!$E18/'Saisie Profil'!$E$19)</f>
        <v/>
      </c>
      <c r="GG201" s="103" t="str">
        <f>IF(GG$3="","",'Saisie Pi induit'!GK20*GG189*'Saisie Profil'!$E18/'Saisie Profil'!$E$19)</f>
        <v/>
      </c>
      <c r="GH201" s="103" t="str">
        <f>IF(GH$3="","",'Saisie Pi induit'!GL20*GH189*'Saisie Profil'!$E18/'Saisie Profil'!$E$19)</f>
        <v/>
      </c>
      <c r="GI201" s="103" t="str">
        <f>IF(GI$3="","",'Saisie Pi induit'!GM20*GI189*'Saisie Profil'!$E18/'Saisie Profil'!$E$19)</f>
        <v/>
      </c>
      <c r="GJ201" s="103" t="str">
        <f>IF(GJ$3="","",'Saisie Pi induit'!GN20*GJ189*'Saisie Profil'!$E18/'Saisie Profil'!$E$19)</f>
        <v/>
      </c>
      <c r="GK201" s="103" t="str">
        <f>IF(GK$3="","",'Saisie Pi induit'!GO20*GK189*'Saisie Profil'!$E18/'Saisie Profil'!$E$19)</f>
        <v/>
      </c>
      <c r="GL201" s="103" t="str">
        <f>IF(GL$3="","",'Saisie Pi induit'!GP20*GL189*'Saisie Profil'!$E18/'Saisie Profil'!$E$19)</f>
        <v/>
      </c>
      <c r="GM201" s="103" t="str">
        <f>IF(GM$3="","",'Saisie Pi induit'!GQ20*GM189*'Saisie Profil'!$E18/'Saisie Profil'!$E$19)</f>
        <v/>
      </c>
      <c r="GN201" s="103" t="str">
        <f>IF(GN$3="","",'Saisie Pi induit'!GR20*GN189*'Saisie Profil'!$E18/'Saisie Profil'!$E$19)</f>
        <v/>
      </c>
      <c r="GO201" s="103" t="str">
        <f>IF(GO$3="","",'Saisie Pi induit'!GS20*GO189*'Saisie Profil'!$E18/'Saisie Profil'!$E$19)</f>
        <v/>
      </c>
      <c r="GP201" s="103" t="str">
        <f>IF(GP$3="","",'Saisie Pi induit'!GT20*GP189*'Saisie Profil'!$E18/'Saisie Profil'!$E$19)</f>
        <v/>
      </c>
      <c r="GQ201" s="103" t="str">
        <f>IF(GQ$3="","",'Saisie Pi induit'!GU20*GQ189*'Saisie Profil'!$E18/'Saisie Profil'!$E$19)</f>
        <v/>
      </c>
      <c r="GR201" s="103" t="str">
        <f>IF(GR$3="","",'Saisie Pi induit'!GV20*GR189*'Saisie Profil'!$E18/'Saisie Profil'!$E$19)</f>
        <v/>
      </c>
      <c r="GS201" s="122"/>
      <c r="GT201" s="113"/>
      <c r="GU201" s="113"/>
      <c r="GV201" s="113"/>
      <c r="GW201" s="113"/>
      <c r="GX201" s="113"/>
      <c r="GY201" s="113"/>
      <c r="GZ201" s="113"/>
      <c r="HA201" s="113"/>
      <c r="HB201" s="113"/>
      <c r="HC201" s="113"/>
      <c r="HD201" s="113"/>
      <c r="HE201" s="113"/>
      <c r="HF201" s="113"/>
      <c r="HG201" s="113"/>
      <c r="HH201" s="113"/>
      <c r="HI201" s="113"/>
      <c r="HJ201" s="113"/>
      <c r="HK201" s="113"/>
      <c r="HL201" s="113"/>
      <c r="HM201" s="113"/>
      <c r="HN201" s="113"/>
      <c r="HO201" s="113"/>
      <c r="HP201" s="113"/>
      <c r="HQ201" s="113"/>
      <c r="HR201" s="113"/>
      <c r="HS201" s="113"/>
      <c r="HT201" s="113"/>
      <c r="HU201" s="113"/>
      <c r="HV201" s="113"/>
      <c r="HW201" s="113"/>
      <c r="HX201" s="113"/>
      <c r="HY201" s="113"/>
      <c r="HZ201" s="113"/>
      <c r="IA201" s="113"/>
      <c r="IB201" s="113"/>
      <c r="IC201" s="113"/>
      <c r="ID201" s="113"/>
      <c r="IE201" s="113"/>
      <c r="IF201" s="113"/>
      <c r="IG201" s="113"/>
      <c r="IH201" s="113"/>
      <c r="II201" s="113"/>
      <c r="IJ201" s="113"/>
      <c r="IK201" s="113"/>
      <c r="IL201" s="113"/>
      <c r="IM201" s="113"/>
      <c r="IN201" s="113"/>
      <c r="IO201" s="113"/>
      <c r="IP201" s="113"/>
      <c r="IQ201" s="113"/>
      <c r="IR201" s="113"/>
      <c r="IS201" s="113"/>
      <c r="IT201" s="113"/>
      <c r="IU201" s="113"/>
      <c r="IV201" s="113"/>
    </row>
    <row r="202" spans="1:256" s="104" customFormat="1" ht="12" customHeight="1" thickTop="1">
      <c r="A202" s="28"/>
      <c r="B202" s="28" t="s">
        <v>95</v>
      </c>
      <c r="C202" s="105">
        <f t="shared" ref="C202:AH202" si="94">IF(C3="","",SUM(C190:C201))</f>
        <v>1.2222485691152418</v>
      </c>
      <c r="D202" s="105">
        <f t="shared" si="94"/>
        <v>0.18654174805438686</v>
      </c>
      <c r="E202" s="105">
        <f t="shared" si="94"/>
        <v>4.707057383125339E-2</v>
      </c>
      <c r="F202" s="105">
        <f t="shared" si="94"/>
        <v>4.9715476773755506E-2</v>
      </c>
      <c r="G202" s="105">
        <f t="shared" si="94"/>
        <v>9.2907483974327652E-3</v>
      </c>
      <c r="H202" s="105">
        <f t="shared" si="94"/>
        <v>1.994542718696464E-2</v>
      </c>
      <c r="I202" s="105">
        <f t="shared" si="94"/>
        <v>0.18740122047229368</v>
      </c>
      <c r="J202" s="105">
        <f t="shared" si="94"/>
        <v>0.24444885624862034</v>
      </c>
      <c r="K202" s="105">
        <f t="shared" si="94"/>
        <v>0.13103385024796199</v>
      </c>
      <c r="L202" s="105">
        <f t="shared" si="94"/>
        <v>0.51129580103182048</v>
      </c>
      <c r="M202" s="105">
        <f t="shared" si="94"/>
        <v>1.7820264418140108</v>
      </c>
      <c r="N202" s="105">
        <f t="shared" si="94"/>
        <v>9.3922628773953271E-2</v>
      </c>
      <c r="O202" s="105" t="str">
        <f t="shared" si="94"/>
        <v/>
      </c>
      <c r="P202" s="105" t="str">
        <f t="shared" si="94"/>
        <v/>
      </c>
      <c r="Q202" s="105" t="str">
        <f t="shared" si="94"/>
        <v/>
      </c>
      <c r="R202" s="105" t="str">
        <f t="shared" si="94"/>
        <v/>
      </c>
      <c r="S202" s="105" t="str">
        <f t="shared" si="94"/>
        <v/>
      </c>
      <c r="T202" s="105" t="str">
        <f t="shared" si="94"/>
        <v/>
      </c>
      <c r="U202" s="105" t="str">
        <f t="shared" si="94"/>
        <v/>
      </c>
      <c r="V202" s="105" t="str">
        <f t="shared" si="94"/>
        <v/>
      </c>
      <c r="W202" s="105" t="str">
        <f t="shared" si="94"/>
        <v/>
      </c>
      <c r="X202" s="105" t="str">
        <f t="shared" si="94"/>
        <v/>
      </c>
      <c r="Y202" s="105" t="str">
        <f t="shared" si="94"/>
        <v/>
      </c>
      <c r="Z202" s="105" t="str">
        <f t="shared" si="94"/>
        <v/>
      </c>
      <c r="AA202" s="105" t="str">
        <f t="shared" si="94"/>
        <v/>
      </c>
      <c r="AB202" s="105" t="str">
        <f t="shared" si="94"/>
        <v/>
      </c>
      <c r="AC202" s="105" t="str">
        <f t="shared" si="94"/>
        <v/>
      </c>
      <c r="AD202" s="105" t="str">
        <f t="shared" si="94"/>
        <v/>
      </c>
      <c r="AE202" s="105" t="str">
        <f t="shared" si="94"/>
        <v/>
      </c>
      <c r="AF202" s="105" t="str">
        <f t="shared" si="94"/>
        <v/>
      </c>
      <c r="AG202" s="105" t="str">
        <f t="shared" si="94"/>
        <v/>
      </c>
      <c r="AH202" s="105" t="str">
        <f t="shared" si="94"/>
        <v/>
      </c>
      <c r="AI202" s="105" t="str">
        <f t="shared" ref="AI202:BN202" si="95">IF(AI3="","",SUM(AI190:AI201))</f>
        <v/>
      </c>
      <c r="AJ202" s="105" t="str">
        <f t="shared" si="95"/>
        <v/>
      </c>
      <c r="AK202" s="105" t="str">
        <f t="shared" si="95"/>
        <v/>
      </c>
      <c r="AL202" s="105" t="str">
        <f t="shared" si="95"/>
        <v/>
      </c>
      <c r="AM202" s="105" t="str">
        <f t="shared" si="95"/>
        <v/>
      </c>
      <c r="AN202" s="105" t="str">
        <f t="shared" si="95"/>
        <v/>
      </c>
      <c r="AO202" s="105" t="str">
        <f t="shared" si="95"/>
        <v/>
      </c>
      <c r="AP202" s="105" t="str">
        <f t="shared" si="95"/>
        <v/>
      </c>
      <c r="AQ202" s="105" t="str">
        <f t="shared" si="95"/>
        <v/>
      </c>
      <c r="AR202" s="105" t="str">
        <f t="shared" si="95"/>
        <v/>
      </c>
      <c r="AS202" s="105" t="str">
        <f t="shared" si="95"/>
        <v/>
      </c>
      <c r="AT202" s="105" t="str">
        <f t="shared" si="95"/>
        <v/>
      </c>
      <c r="AU202" s="105" t="str">
        <f t="shared" si="95"/>
        <v/>
      </c>
      <c r="AV202" s="105" t="str">
        <f t="shared" si="95"/>
        <v/>
      </c>
      <c r="AW202" s="105" t="str">
        <f t="shared" si="95"/>
        <v/>
      </c>
      <c r="AX202" s="105" t="str">
        <f t="shared" si="95"/>
        <v/>
      </c>
      <c r="AY202" s="105" t="str">
        <f t="shared" si="95"/>
        <v/>
      </c>
      <c r="AZ202" s="105" t="str">
        <f t="shared" si="95"/>
        <v/>
      </c>
      <c r="BA202" s="105" t="str">
        <f t="shared" si="95"/>
        <v/>
      </c>
      <c r="BB202" s="105" t="str">
        <f t="shared" si="95"/>
        <v/>
      </c>
      <c r="BC202" s="105" t="str">
        <f t="shared" si="95"/>
        <v/>
      </c>
      <c r="BD202" s="105" t="str">
        <f t="shared" si="95"/>
        <v/>
      </c>
      <c r="BE202" s="105" t="str">
        <f t="shared" si="95"/>
        <v/>
      </c>
      <c r="BF202" s="105" t="str">
        <f t="shared" si="95"/>
        <v/>
      </c>
      <c r="BG202" s="105" t="str">
        <f t="shared" si="95"/>
        <v/>
      </c>
      <c r="BH202" s="105" t="str">
        <f t="shared" si="95"/>
        <v/>
      </c>
      <c r="BI202" s="105" t="str">
        <f t="shared" si="95"/>
        <v/>
      </c>
      <c r="BJ202" s="105" t="str">
        <f t="shared" si="95"/>
        <v/>
      </c>
      <c r="BK202" s="105" t="str">
        <f t="shared" si="95"/>
        <v/>
      </c>
      <c r="BL202" s="105" t="str">
        <f t="shared" si="95"/>
        <v/>
      </c>
      <c r="BM202" s="105" t="str">
        <f t="shared" si="95"/>
        <v/>
      </c>
      <c r="BN202" s="105" t="str">
        <f t="shared" si="95"/>
        <v/>
      </c>
      <c r="BO202" s="105" t="str">
        <f t="shared" ref="BO202:CT202" si="96">IF(BO3="","",SUM(BO190:BO201))</f>
        <v/>
      </c>
      <c r="BP202" s="105" t="str">
        <f t="shared" si="96"/>
        <v/>
      </c>
      <c r="BQ202" s="105" t="str">
        <f t="shared" si="96"/>
        <v/>
      </c>
      <c r="BR202" s="105" t="str">
        <f t="shared" si="96"/>
        <v/>
      </c>
      <c r="BS202" s="105" t="str">
        <f t="shared" si="96"/>
        <v/>
      </c>
      <c r="BT202" s="105" t="str">
        <f t="shared" si="96"/>
        <v/>
      </c>
      <c r="BU202" s="105" t="str">
        <f t="shared" si="96"/>
        <v/>
      </c>
      <c r="BV202" s="105" t="str">
        <f t="shared" si="96"/>
        <v/>
      </c>
      <c r="BW202" s="105" t="str">
        <f t="shared" si="96"/>
        <v/>
      </c>
      <c r="BX202" s="105" t="str">
        <f t="shared" si="96"/>
        <v/>
      </c>
      <c r="BY202" s="105" t="str">
        <f t="shared" si="96"/>
        <v/>
      </c>
      <c r="BZ202" s="105" t="str">
        <f t="shared" si="96"/>
        <v/>
      </c>
      <c r="CA202" s="105" t="str">
        <f t="shared" si="96"/>
        <v/>
      </c>
      <c r="CB202" s="105" t="str">
        <f t="shared" si="96"/>
        <v/>
      </c>
      <c r="CC202" s="105" t="str">
        <f t="shared" si="96"/>
        <v/>
      </c>
      <c r="CD202" s="105" t="str">
        <f t="shared" si="96"/>
        <v/>
      </c>
      <c r="CE202" s="105" t="str">
        <f t="shared" si="96"/>
        <v/>
      </c>
      <c r="CF202" s="105" t="str">
        <f t="shared" si="96"/>
        <v/>
      </c>
      <c r="CG202" s="105" t="str">
        <f t="shared" si="96"/>
        <v/>
      </c>
      <c r="CH202" s="105" t="str">
        <f t="shared" si="96"/>
        <v/>
      </c>
      <c r="CI202" s="105" t="str">
        <f t="shared" si="96"/>
        <v/>
      </c>
      <c r="CJ202" s="105" t="str">
        <f t="shared" si="96"/>
        <v/>
      </c>
      <c r="CK202" s="105" t="str">
        <f t="shared" si="96"/>
        <v/>
      </c>
      <c r="CL202" s="105" t="str">
        <f t="shared" si="96"/>
        <v/>
      </c>
      <c r="CM202" s="105" t="str">
        <f t="shared" si="96"/>
        <v/>
      </c>
      <c r="CN202" s="105" t="str">
        <f t="shared" si="96"/>
        <v/>
      </c>
      <c r="CO202" s="105" t="str">
        <f t="shared" si="96"/>
        <v/>
      </c>
      <c r="CP202" s="105" t="str">
        <f t="shared" si="96"/>
        <v/>
      </c>
      <c r="CQ202" s="105" t="str">
        <f t="shared" si="96"/>
        <v/>
      </c>
      <c r="CR202" s="105" t="str">
        <f t="shared" si="96"/>
        <v/>
      </c>
      <c r="CS202" s="105" t="str">
        <f t="shared" si="96"/>
        <v/>
      </c>
      <c r="CT202" s="105" t="str">
        <f t="shared" si="96"/>
        <v/>
      </c>
      <c r="CU202" s="105" t="str">
        <f t="shared" ref="CU202:DZ202" si="97">IF(CU3="","",SUM(CU190:CU201))</f>
        <v/>
      </c>
      <c r="CV202" s="105" t="str">
        <f t="shared" si="97"/>
        <v/>
      </c>
      <c r="CW202" s="105" t="str">
        <f t="shared" si="97"/>
        <v/>
      </c>
      <c r="CX202" s="105" t="str">
        <f t="shared" si="97"/>
        <v/>
      </c>
      <c r="CY202" s="105" t="str">
        <f t="shared" si="97"/>
        <v/>
      </c>
      <c r="CZ202" s="105" t="str">
        <f t="shared" si="97"/>
        <v/>
      </c>
      <c r="DA202" s="105" t="str">
        <f t="shared" si="97"/>
        <v/>
      </c>
      <c r="DB202" s="105" t="str">
        <f t="shared" si="97"/>
        <v/>
      </c>
      <c r="DC202" s="105" t="str">
        <f t="shared" si="97"/>
        <v/>
      </c>
      <c r="DD202" s="105" t="str">
        <f t="shared" si="97"/>
        <v/>
      </c>
      <c r="DE202" s="105" t="str">
        <f t="shared" si="97"/>
        <v/>
      </c>
      <c r="DF202" s="105" t="str">
        <f t="shared" si="97"/>
        <v/>
      </c>
      <c r="DG202" s="105" t="str">
        <f t="shared" si="97"/>
        <v/>
      </c>
      <c r="DH202" s="105" t="str">
        <f t="shared" si="97"/>
        <v/>
      </c>
      <c r="DI202" s="105" t="str">
        <f t="shared" si="97"/>
        <v/>
      </c>
      <c r="DJ202" s="105" t="str">
        <f t="shared" si="97"/>
        <v/>
      </c>
      <c r="DK202" s="105" t="str">
        <f t="shared" si="97"/>
        <v/>
      </c>
      <c r="DL202" s="105" t="str">
        <f t="shared" si="97"/>
        <v/>
      </c>
      <c r="DM202" s="105" t="str">
        <f t="shared" si="97"/>
        <v/>
      </c>
      <c r="DN202" s="105" t="str">
        <f t="shared" si="97"/>
        <v/>
      </c>
      <c r="DO202" s="105" t="str">
        <f t="shared" si="97"/>
        <v/>
      </c>
      <c r="DP202" s="105" t="str">
        <f t="shared" si="97"/>
        <v/>
      </c>
      <c r="DQ202" s="105" t="str">
        <f t="shared" si="97"/>
        <v/>
      </c>
      <c r="DR202" s="105" t="str">
        <f t="shared" si="97"/>
        <v/>
      </c>
      <c r="DS202" s="105" t="str">
        <f t="shared" si="97"/>
        <v/>
      </c>
      <c r="DT202" s="105" t="str">
        <f t="shared" si="97"/>
        <v/>
      </c>
      <c r="DU202" s="105" t="str">
        <f t="shared" si="97"/>
        <v/>
      </c>
      <c r="DV202" s="105" t="str">
        <f t="shared" si="97"/>
        <v/>
      </c>
      <c r="DW202" s="105" t="str">
        <f t="shared" si="97"/>
        <v/>
      </c>
      <c r="DX202" s="105" t="str">
        <f t="shared" si="97"/>
        <v/>
      </c>
      <c r="DY202" s="105" t="str">
        <f t="shared" si="97"/>
        <v/>
      </c>
      <c r="DZ202" s="105" t="str">
        <f t="shared" si="97"/>
        <v/>
      </c>
      <c r="EA202" s="105" t="str">
        <f t="shared" ref="EA202:FF202" si="98">IF(EA3="","",SUM(EA190:EA201))</f>
        <v/>
      </c>
      <c r="EB202" s="105" t="str">
        <f t="shared" si="98"/>
        <v/>
      </c>
      <c r="EC202" s="105" t="str">
        <f t="shared" si="98"/>
        <v/>
      </c>
      <c r="ED202" s="105" t="str">
        <f t="shared" si="98"/>
        <v/>
      </c>
      <c r="EE202" s="105" t="str">
        <f t="shared" si="98"/>
        <v/>
      </c>
      <c r="EF202" s="105" t="str">
        <f t="shared" si="98"/>
        <v/>
      </c>
      <c r="EG202" s="105" t="str">
        <f t="shared" si="98"/>
        <v/>
      </c>
      <c r="EH202" s="105" t="str">
        <f t="shared" si="98"/>
        <v/>
      </c>
      <c r="EI202" s="105" t="str">
        <f t="shared" si="98"/>
        <v/>
      </c>
      <c r="EJ202" s="105" t="str">
        <f t="shared" si="98"/>
        <v/>
      </c>
      <c r="EK202" s="105" t="str">
        <f t="shared" si="98"/>
        <v/>
      </c>
      <c r="EL202" s="105" t="str">
        <f t="shared" si="98"/>
        <v/>
      </c>
      <c r="EM202" s="105" t="str">
        <f t="shared" si="98"/>
        <v/>
      </c>
      <c r="EN202" s="105" t="str">
        <f t="shared" si="98"/>
        <v/>
      </c>
      <c r="EO202" s="105" t="str">
        <f t="shared" si="98"/>
        <v/>
      </c>
      <c r="EP202" s="105" t="str">
        <f t="shared" si="98"/>
        <v/>
      </c>
      <c r="EQ202" s="105" t="str">
        <f t="shared" si="98"/>
        <v/>
      </c>
      <c r="ER202" s="105" t="str">
        <f t="shared" si="98"/>
        <v/>
      </c>
      <c r="ES202" s="105" t="str">
        <f t="shared" si="98"/>
        <v/>
      </c>
      <c r="ET202" s="105" t="str">
        <f t="shared" si="98"/>
        <v/>
      </c>
      <c r="EU202" s="105" t="str">
        <f t="shared" si="98"/>
        <v/>
      </c>
      <c r="EV202" s="105" t="str">
        <f t="shared" si="98"/>
        <v/>
      </c>
      <c r="EW202" s="105" t="str">
        <f t="shared" si="98"/>
        <v/>
      </c>
      <c r="EX202" s="105" t="str">
        <f t="shared" si="98"/>
        <v/>
      </c>
      <c r="EY202" s="105" t="str">
        <f t="shared" si="98"/>
        <v/>
      </c>
      <c r="EZ202" s="105" t="str">
        <f t="shared" si="98"/>
        <v/>
      </c>
      <c r="FA202" s="105" t="str">
        <f t="shared" si="98"/>
        <v/>
      </c>
      <c r="FB202" s="105" t="str">
        <f t="shared" si="98"/>
        <v/>
      </c>
      <c r="FC202" s="105" t="str">
        <f t="shared" si="98"/>
        <v/>
      </c>
      <c r="FD202" s="105" t="str">
        <f t="shared" si="98"/>
        <v/>
      </c>
      <c r="FE202" s="105" t="str">
        <f t="shared" si="98"/>
        <v/>
      </c>
      <c r="FF202" s="105" t="str">
        <f t="shared" si="98"/>
        <v/>
      </c>
      <c r="FG202" s="105" t="str">
        <f t="shared" ref="FG202:GL202" si="99">IF(FG3="","",SUM(FG190:FG201))</f>
        <v/>
      </c>
      <c r="FH202" s="105" t="str">
        <f t="shared" si="99"/>
        <v/>
      </c>
      <c r="FI202" s="105" t="str">
        <f t="shared" si="99"/>
        <v/>
      </c>
      <c r="FJ202" s="105" t="str">
        <f t="shared" si="99"/>
        <v/>
      </c>
      <c r="FK202" s="105" t="str">
        <f t="shared" si="99"/>
        <v/>
      </c>
      <c r="FL202" s="105" t="str">
        <f t="shared" si="99"/>
        <v/>
      </c>
      <c r="FM202" s="105" t="str">
        <f t="shared" si="99"/>
        <v/>
      </c>
      <c r="FN202" s="105" t="str">
        <f t="shared" si="99"/>
        <v/>
      </c>
      <c r="FO202" s="105" t="str">
        <f t="shared" si="99"/>
        <v/>
      </c>
      <c r="FP202" s="105" t="str">
        <f t="shared" si="99"/>
        <v/>
      </c>
      <c r="FQ202" s="105" t="str">
        <f t="shared" si="99"/>
        <v/>
      </c>
      <c r="FR202" s="105" t="str">
        <f t="shared" si="99"/>
        <v/>
      </c>
      <c r="FS202" s="105" t="str">
        <f t="shared" si="99"/>
        <v/>
      </c>
      <c r="FT202" s="105" t="str">
        <f t="shared" si="99"/>
        <v/>
      </c>
      <c r="FU202" s="105" t="str">
        <f t="shared" si="99"/>
        <v/>
      </c>
      <c r="FV202" s="105" t="str">
        <f t="shared" si="99"/>
        <v/>
      </c>
      <c r="FW202" s="105" t="str">
        <f t="shared" si="99"/>
        <v/>
      </c>
      <c r="FX202" s="105" t="str">
        <f t="shared" si="99"/>
        <v/>
      </c>
      <c r="FY202" s="105" t="str">
        <f t="shared" si="99"/>
        <v/>
      </c>
      <c r="FZ202" s="105" t="str">
        <f t="shared" si="99"/>
        <v/>
      </c>
      <c r="GA202" s="105" t="str">
        <f t="shared" si="99"/>
        <v/>
      </c>
      <c r="GB202" s="105" t="str">
        <f t="shared" si="99"/>
        <v/>
      </c>
      <c r="GC202" s="105" t="str">
        <f t="shared" si="99"/>
        <v/>
      </c>
      <c r="GD202" s="105" t="str">
        <f t="shared" si="99"/>
        <v/>
      </c>
      <c r="GE202" s="105" t="str">
        <f t="shared" si="99"/>
        <v/>
      </c>
      <c r="GF202" s="105" t="str">
        <f t="shared" si="99"/>
        <v/>
      </c>
      <c r="GG202" s="105" t="str">
        <f t="shared" si="99"/>
        <v/>
      </c>
      <c r="GH202" s="105" t="str">
        <f t="shared" si="99"/>
        <v/>
      </c>
      <c r="GI202" s="105" t="str">
        <f t="shared" si="99"/>
        <v/>
      </c>
      <c r="GJ202" s="105" t="str">
        <f t="shared" si="99"/>
        <v/>
      </c>
      <c r="GK202" s="105" t="str">
        <f t="shared" si="99"/>
        <v/>
      </c>
      <c r="GL202" s="105" t="str">
        <f t="shared" si="99"/>
        <v/>
      </c>
      <c r="GM202" s="105" t="str">
        <f t="shared" ref="GM202:GR202" si="100">IF(GM3="","",SUM(GM190:GM201))</f>
        <v/>
      </c>
      <c r="GN202" s="105" t="str">
        <f t="shared" si="100"/>
        <v/>
      </c>
      <c r="GO202" s="105" t="str">
        <f t="shared" si="100"/>
        <v/>
      </c>
      <c r="GP202" s="105" t="str">
        <f t="shared" si="100"/>
        <v/>
      </c>
      <c r="GQ202" s="105" t="str">
        <f t="shared" si="100"/>
        <v/>
      </c>
      <c r="GR202" s="105" t="str">
        <f t="shared" si="100"/>
        <v/>
      </c>
      <c r="GS202" s="123"/>
      <c r="GT202" s="113"/>
      <c r="GU202" s="113"/>
      <c r="GV202" s="113"/>
      <c r="GW202" s="113"/>
      <c r="GX202" s="113"/>
      <c r="GY202" s="113"/>
      <c r="GZ202" s="113"/>
      <c r="HA202" s="113"/>
      <c r="HB202" s="113"/>
      <c r="HC202" s="113"/>
      <c r="HD202" s="113"/>
      <c r="HE202" s="113"/>
      <c r="HF202" s="113"/>
      <c r="HG202" s="113"/>
      <c r="HH202" s="113"/>
      <c r="HI202" s="113"/>
      <c r="HJ202" s="113"/>
      <c r="HK202" s="113"/>
      <c r="HL202" s="113"/>
      <c r="HM202" s="113"/>
      <c r="HN202" s="113"/>
      <c r="HO202" s="113"/>
      <c r="HP202" s="113"/>
      <c r="HQ202" s="113"/>
      <c r="HR202" s="113"/>
      <c r="HS202" s="113"/>
      <c r="HT202" s="113"/>
      <c r="HU202" s="113"/>
      <c r="HV202" s="113"/>
      <c r="HW202" s="113"/>
      <c r="HX202" s="113"/>
      <c r="HY202" s="113"/>
      <c r="HZ202" s="113"/>
      <c r="IA202" s="113"/>
      <c r="IB202" s="113"/>
      <c r="IC202" s="113"/>
      <c r="ID202" s="113"/>
      <c r="IE202" s="113"/>
      <c r="IF202" s="113"/>
      <c r="IG202" s="113"/>
      <c r="IH202" s="113"/>
      <c r="II202" s="113"/>
      <c r="IJ202" s="113"/>
      <c r="IK202" s="113"/>
      <c r="IL202" s="113"/>
      <c r="IM202" s="113"/>
      <c r="IN202" s="113"/>
      <c r="IO202" s="113"/>
      <c r="IP202" s="113"/>
      <c r="IQ202" s="113"/>
      <c r="IR202" s="113"/>
      <c r="IS202" s="113"/>
      <c r="IT202" s="113"/>
      <c r="IU202" s="113"/>
      <c r="IV202" s="113"/>
    </row>
    <row r="203" spans="1:256"/>
    <row r="204" spans="1:256"/>
    <row r="205" spans="1:256"/>
    <row r="206" spans="1:256">
      <c r="C206">
        <f t="array" ref="C206:C405">TRANSPOSE(C86:GS86)</f>
        <v>0</v>
      </c>
      <c r="D206">
        <f t="array" ref="D206:D405">TRANSPOSE(C99:GS99)</f>
        <v>9.814949734724349E-3</v>
      </c>
      <c r="E206">
        <f t="array" ref="E206:E405">TRANSPOSE(C112:GS112)</f>
        <v>6.4813921708856803E-2</v>
      </c>
      <c r="F206">
        <f t="array" ref="F206:F405">TRANSPOSE(C125:GS125)</f>
        <v>0</v>
      </c>
      <c r="G206">
        <f t="array" ref="G206:G405">TRANSPOSE(C138:GS138)</f>
        <v>9.839273608617112E-2</v>
      </c>
      <c r="H206">
        <f t="array" ref="H206:H405">TRANSPOSE(C177:GS177)</f>
        <v>0</v>
      </c>
      <c r="I206">
        <f t="array" ref="I206:I405">TRANSPOSE(C190:GS190)</f>
        <v>1.8863302362820106E-2</v>
      </c>
      <c r="J206">
        <f t="array" ref="J206:J405">TRANSPOSE(C191:GS191)</f>
        <v>0.46146004707054311</v>
      </c>
      <c r="K206">
        <f t="array" ref="K206:K405">TRANSPOSE(C192:GS192)</f>
        <v>3.3008204713524891E-2</v>
      </c>
      <c r="L206">
        <f t="array" ref="L206:L405">TRANSPOSE(C193:GS193)</f>
        <v>6.4477177961899436E-6</v>
      </c>
      <c r="M206">
        <f t="array" ref="M206:M405">TRANSPOSE(C194:GS194)</f>
        <v>1.3923395827633266E-2</v>
      </c>
      <c r="N206">
        <f t="array" ref="N206:N405">TRANSPOSE(C195:GS195)</f>
        <v>0.12344806677310134</v>
      </c>
      <c r="O206">
        <f t="array" ref="O206:O405">TRANSPOSE(C196:GS196)</f>
        <v>2.8068298178338055E-2</v>
      </c>
      <c r="P206">
        <f t="array" ref="P206:P405">TRANSPOSE(C197:GS197)</f>
        <v>1.8174166962249933E-6</v>
      </c>
      <c r="Q206" s="3">
        <f t="array" ref="Q206:Q405">TRANSPOSE(C198:GS198)</f>
        <v>1.507933875108927E-2</v>
      </c>
      <c r="R206" s="3">
        <f t="array" ref="R206:R405">TRANSPOSE(C199:GS199)</f>
        <v>0.48501361013456712</v>
      </c>
      <c r="S206" s="3">
        <f t="array" ref="S206:S405">TRANSPOSE(C200:GS200)</f>
        <v>4.3369143452498836E-2</v>
      </c>
      <c r="T206" s="3">
        <f t="array" ref="T206:T405">TRANSPOSE(C201:GS201)</f>
        <v>6.8967166333864817E-6</v>
      </c>
      <c r="U206">
        <f t="array" ref="U206:U405">TRANSPOSE(C151:GS151)</f>
        <v>1.0492269615854894</v>
      </c>
      <c r="V206" s="77">
        <f t="array" ref="V206:V405">TRANSPOSE(C164:GS164)</f>
        <v>0</v>
      </c>
    </row>
    <row r="207" spans="1:256">
      <c r="C207">
        <v>0.11000710137312061</v>
      </c>
      <c r="D207">
        <v>3.5628375160771807E-3</v>
      </c>
      <c r="E207">
        <v>8.4593423212566072E-4</v>
      </c>
      <c r="F207">
        <v>4.8544231057469363E-2</v>
      </c>
      <c r="G207">
        <v>2.3581643875594069E-2</v>
      </c>
      <c r="H207">
        <v>0</v>
      </c>
      <c r="I207">
        <v>1.5716796654940995E-2</v>
      </c>
      <c r="J207">
        <v>5.2013446987864795E-2</v>
      </c>
      <c r="K207">
        <v>4.7832523622240884E-3</v>
      </c>
      <c r="L207">
        <v>7.1417262730637149E-7</v>
      </c>
      <c r="M207">
        <v>1.0380486822015225E-2</v>
      </c>
      <c r="N207">
        <v>1.2327161665871784E-2</v>
      </c>
      <c r="O207">
        <v>3.4988737258983172E-3</v>
      </c>
      <c r="P207">
        <v>1.7052488316948152E-7</v>
      </c>
      <c r="Q207" s="3">
        <v>3.2572530446240699E-2</v>
      </c>
      <c r="R207" s="3">
        <v>5.1249253155597481E-2</v>
      </c>
      <c r="S207" s="3">
        <v>3.9983561723495094E-3</v>
      </c>
      <c r="T207" s="3">
        <v>7.0536387351504387E-7</v>
      </c>
      <c r="U207">
        <v>0</v>
      </c>
      <c r="V207" s="77">
        <v>0</v>
      </c>
    </row>
    <row r="208" spans="1:256">
      <c r="C208">
        <v>0</v>
      </c>
      <c r="D208">
        <v>0</v>
      </c>
      <c r="E208">
        <v>8.1713216312932317E-3</v>
      </c>
      <c r="F208">
        <v>0</v>
      </c>
      <c r="G208">
        <v>3.1739274227402248E-2</v>
      </c>
      <c r="H208">
        <v>0</v>
      </c>
      <c r="I208">
        <v>5.4896246383304816E-3</v>
      </c>
      <c r="J208">
        <v>4.134222413222313E-3</v>
      </c>
      <c r="K208">
        <v>7.2729156137712955E-3</v>
      </c>
      <c r="L208">
        <v>7.2673094004051162E-8</v>
      </c>
      <c r="M208">
        <v>4.0052043823965789E-3</v>
      </c>
      <c r="N208">
        <v>2.1718422636123331E-3</v>
      </c>
      <c r="O208">
        <v>5.7884953578373919E-3</v>
      </c>
      <c r="P208">
        <v>4.5791174146380209E-8</v>
      </c>
      <c r="Q208" s="3">
        <v>4.3312320511267469E-3</v>
      </c>
      <c r="R208" s="3">
        <v>5.9789906608775463E-3</v>
      </c>
      <c r="S208" s="3">
        <v>7.8978140020083704E-3</v>
      </c>
      <c r="T208" s="3">
        <v>1.139838021784163E-7</v>
      </c>
      <c r="U208">
        <v>7.159977972557908E-3</v>
      </c>
      <c r="V208" s="77">
        <v>0</v>
      </c>
    </row>
    <row r="209" spans="3:22">
      <c r="C209">
        <v>0</v>
      </c>
      <c r="D209">
        <v>0</v>
      </c>
      <c r="E209">
        <v>5.6564718011918062E-3</v>
      </c>
      <c r="F209">
        <v>0</v>
      </c>
      <c r="G209">
        <v>4.3928785271022147E-2</v>
      </c>
      <c r="H209">
        <v>0</v>
      </c>
      <c r="I209">
        <v>7.5108049020920584E-3</v>
      </c>
      <c r="J209">
        <v>2.0574982075783265E-3</v>
      </c>
      <c r="K209">
        <v>8.745262017816828E-3</v>
      </c>
      <c r="L209">
        <v>3.9267450510723162E-8</v>
      </c>
      <c r="M209">
        <v>5.4556684460679641E-3</v>
      </c>
      <c r="N209">
        <v>1.5567387414587176E-3</v>
      </c>
      <c r="O209">
        <v>6.6901255617927346E-3</v>
      </c>
      <c r="P209">
        <v>3.2407731796755929E-8</v>
      </c>
      <c r="Q209" s="3">
        <v>5.8176242712085586E-3</v>
      </c>
      <c r="R209" s="3">
        <v>3.5950730352369712E-3</v>
      </c>
      <c r="S209" s="3">
        <v>8.286538502658097E-3</v>
      </c>
      <c r="T209" s="3">
        <v>7.1412662940354799E-8</v>
      </c>
      <c r="U209">
        <v>1.3021970154154959E-4</v>
      </c>
      <c r="V209" s="77">
        <v>0</v>
      </c>
    </row>
    <row r="210" spans="3:22">
      <c r="C210">
        <v>0</v>
      </c>
      <c r="D210">
        <v>0</v>
      </c>
      <c r="E210">
        <v>3.2951420891011776E-4</v>
      </c>
      <c r="F210">
        <v>1.0366034078887488E-4</v>
      </c>
      <c r="G210">
        <v>8.8538015321137468E-3</v>
      </c>
      <c r="H210">
        <v>0</v>
      </c>
      <c r="I210">
        <v>1.5270225052674423E-3</v>
      </c>
      <c r="J210">
        <v>4.055952406930836E-4</v>
      </c>
      <c r="K210">
        <v>1.5751938790082016E-3</v>
      </c>
      <c r="L210">
        <v>6.1965101796945674E-9</v>
      </c>
      <c r="M210">
        <v>1.1034914821276887E-3</v>
      </c>
      <c r="N210">
        <v>3.0653352030971865E-4</v>
      </c>
      <c r="O210">
        <v>1.1603152654244954E-3</v>
      </c>
      <c r="P210">
        <v>4.8395003114292953E-9</v>
      </c>
      <c r="Q210" s="3">
        <v>1.2111193721107451E-3</v>
      </c>
      <c r="R210" s="3">
        <v>7.0831516432307191E-4</v>
      </c>
      <c r="S210" s="3">
        <v>1.2931399483883858E-3</v>
      </c>
      <c r="T210" s="3">
        <v>1.0983769440716598E-8</v>
      </c>
      <c r="U210">
        <v>3.7723156200263366E-6</v>
      </c>
      <c r="V210" s="77">
        <v>0</v>
      </c>
    </row>
    <row r="211" spans="3:22">
      <c r="C211">
        <v>1.1937281999342433E-2</v>
      </c>
      <c r="D211">
        <v>3.1409006668861274E-4</v>
      </c>
      <c r="E211">
        <v>7.4575261482896489E-5</v>
      </c>
      <c r="F211">
        <v>5.5405862629592205E-3</v>
      </c>
      <c r="G211">
        <v>2.0788935964914778E-3</v>
      </c>
      <c r="H211">
        <v>0</v>
      </c>
      <c r="I211">
        <v>1.6787126041337001E-3</v>
      </c>
      <c r="J211">
        <v>5.7589221447742513E-3</v>
      </c>
      <c r="K211">
        <v>4.2601884040569752E-4</v>
      </c>
      <c r="L211">
        <v>7.9035655109048437E-8</v>
      </c>
      <c r="M211">
        <v>1.1014371086520858E-3</v>
      </c>
      <c r="N211">
        <v>1.2428233724977127E-3</v>
      </c>
      <c r="O211">
        <v>3.1120971502190671E-4</v>
      </c>
      <c r="P211">
        <v>1.7171288365534267E-8</v>
      </c>
      <c r="Q211" s="3">
        <v>3.6346825993741087E-3</v>
      </c>
      <c r="R211" s="3">
        <v>5.4276667847721902E-3</v>
      </c>
      <c r="S211" s="3">
        <v>3.6378316616840001E-4</v>
      </c>
      <c r="T211" s="3">
        <v>7.4644221111572117E-8</v>
      </c>
      <c r="U211">
        <v>0</v>
      </c>
      <c r="V211" s="77">
        <v>0</v>
      </c>
    </row>
    <row r="212" spans="3:22">
      <c r="C212">
        <v>0.1774598141434047</v>
      </c>
      <c r="D212">
        <v>3.4921211542898891E-4</v>
      </c>
      <c r="E212">
        <v>8.2914385340720622E-5</v>
      </c>
      <c r="F212">
        <v>7.1979210569350213E-3</v>
      </c>
      <c r="G212">
        <v>2.3113587711842388E-3</v>
      </c>
      <c r="H212">
        <v>0</v>
      </c>
      <c r="I212">
        <v>2.1076845335509381E-3</v>
      </c>
      <c r="J212">
        <v>8.1490537407907307E-2</v>
      </c>
      <c r="K212">
        <v>4.772287710412255E-4</v>
      </c>
      <c r="L212">
        <v>1.1164714029650041E-6</v>
      </c>
      <c r="M212">
        <v>1.3779333417749408E-3</v>
      </c>
      <c r="N212">
        <v>1.8059755205686319E-2</v>
      </c>
      <c r="O212">
        <v>3.4827978059644995E-4</v>
      </c>
      <c r="P212">
        <v>2.4755657827704616E-7</v>
      </c>
      <c r="Q212" s="3">
        <v>4.6691684950366493E-3</v>
      </c>
      <c r="R212" s="3">
        <v>7.8454433506861085E-2</v>
      </c>
      <c r="S212" s="3">
        <v>4.1376035824760194E-4</v>
      </c>
      <c r="T212" s="3">
        <v>1.0750436099169472E-6</v>
      </c>
      <c r="U212">
        <v>0</v>
      </c>
      <c r="V212" s="77">
        <v>0</v>
      </c>
    </row>
    <row r="213" spans="3:22">
      <c r="C213">
        <v>0.13902276230594976</v>
      </c>
      <c r="D213">
        <v>5.1902359032537215E-3</v>
      </c>
      <c r="E213">
        <v>2.4650934972756293E-3</v>
      </c>
      <c r="F213">
        <v>6.3362466486604652E-2</v>
      </c>
      <c r="G213">
        <v>3.4408298055536551E-2</v>
      </c>
      <c r="H213">
        <v>0</v>
      </c>
      <c r="I213">
        <v>2.1222696394731067E-2</v>
      </c>
      <c r="J213">
        <v>6.7746558370517018E-2</v>
      </c>
      <c r="K213">
        <v>7.2486728890536322E-3</v>
      </c>
      <c r="L213">
        <v>9.3284046251965251E-7</v>
      </c>
      <c r="M213">
        <v>1.4067277331877502E-2</v>
      </c>
      <c r="N213">
        <v>1.4986239566774877E-2</v>
      </c>
      <c r="O213">
        <v>5.3820461102235184E-3</v>
      </c>
      <c r="P213">
        <v>2.1009636931770601E-7</v>
      </c>
      <c r="Q213" s="3">
        <v>4.3050627406569453E-2</v>
      </c>
      <c r="R213" s="3">
        <v>6.4394561759514551E-2</v>
      </c>
      <c r="S213" s="3">
        <v>6.3481417544097854E-3</v>
      </c>
      <c r="T213" s="3">
        <v>8.917281170732854E-7</v>
      </c>
      <c r="U213">
        <v>0</v>
      </c>
      <c r="V213" s="77">
        <v>0</v>
      </c>
    </row>
    <row r="214" spans="3:22">
      <c r="C214">
        <v>5.8646677654696763E-2</v>
      </c>
      <c r="D214">
        <v>3.5636955527622387E-3</v>
      </c>
      <c r="E214">
        <v>1.6925709923660932E-3</v>
      </c>
      <c r="F214">
        <v>4.350564102275279E-2</v>
      </c>
      <c r="G214">
        <v>2.3625265025384149E-2</v>
      </c>
      <c r="H214">
        <v>0</v>
      </c>
      <c r="I214">
        <v>1.4571828751004099E-2</v>
      </c>
      <c r="J214">
        <v>2.8468465256341776E-2</v>
      </c>
      <c r="K214">
        <v>4.9770499491082303E-3</v>
      </c>
      <c r="L214">
        <v>3.932784486601081E-7</v>
      </c>
      <c r="M214">
        <v>9.6588083088203838E-3</v>
      </c>
      <c r="N214">
        <v>7.1305790894001944E-3</v>
      </c>
      <c r="O214">
        <v>3.6953953818825614E-3</v>
      </c>
      <c r="P214">
        <v>1.009786381540593E-7</v>
      </c>
      <c r="Q214" s="3">
        <v>2.9559220870141616E-2</v>
      </c>
      <c r="R214" s="3">
        <v>2.8612878363723657E-2</v>
      </c>
      <c r="S214" s="3">
        <v>4.3587314642697331E-3</v>
      </c>
      <c r="T214" s="3">
        <v>3.9855618295090302E-7</v>
      </c>
      <c r="U214">
        <v>0</v>
      </c>
      <c r="V214" s="77">
        <v>0</v>
      </c>
    </row>
    <row r="215" spans="3:22">
      <c r="C215">
        <v>0</v>
      </c>
      <c r="D215">
        <v>0</v>
      </c>
      <c r="E215">
        <v>0.15269036259834162</v>
      </c>
      <c r="F215">
        <v>5.4663403751243976E-2</v>
      </c>
      <c r="G215">
        <v>0.12710004784267204</v>
      </c>
      <c r="H215">
        <v>0</v>
      </c>
      <c r="I215">
        <v>7.6460979232594248E-2</v>
      </c>
      <c r="J215">
        <v>7.7459585567290065E-3</v>
      </c>
      <c r="K215">
        <v>5.7979230234734086E-2</v>
      </c>
      <c r="L215">
        <v>4.0598809304447184E-7</v>
      </c>
      <c r="M215">
        <v>6.9022310834519721E-2</v>
      </c>
      <c r="N215">
        <v>6.6975345335819102E-3</v>
      </c>
      <c r="O215">
        <v>5.2013229780494878E-2</v>
      </c>
      <c r="P215">
        <v>3.916261201246486E-7</v>
      </c>
      <c r="Q215" s="3">
        <v>0.13551921319551102</v>
      </c>
      <c r="R215" s="3">
        <v>1.6380587768388181E-2</v>
      </c>
      <c r="S215" s="3">
        <v>8.947513513129754E-2</v>
      </c>
      <c r="T215" s="3">
        <v>8.2414975670442536E-7</v>
      </c>
      <c r="U215">
        <v>0</v>
      </c>
      <c r="V215" s="77">
        <v>0.17684198683956287</v>
      </c>
    </row>
    <row r="216" spans="3:22">
      <c r="C216">
        <v>3.7206655867622891E-3</v>
      </c>
      <c r="D216">
        <v>0</v>
      </c>
      <c r="E216">
        <v>3.6609028372620464E-2</v>
      </c>
      <c r="F216">
        <v>3.7784666273748567E-2</v>
      </c>
      <c r="G216">
        <v>8.1093339519263605E-3</v>
      </c>
      <c r="H216">
        <v>0</v>
      </c>
      <c r="I216">
        <v>0.42257357789137384</v>
      </c>
      <c r="J216">
        <v>6.1311413441154919E-3</v>
      </c>
      <c r="K216">
        <v>1.6167991813117753E-2</v>
      </c>
      <c r="L216">
        <v>1.549562338234885E-7</v>
      </c>
      <c r="M216">
        <v>0.42115818310728315</v>
      </c>
      <c r="N216">
        <v>6.0901311034649011E-3</v>
      </c>
      <c r="O216">
        <v>1.5772633082773373E-2</v>
      </c>
      <c r="P216">
        <v>1.5439444970498734E-7</v>
      </c>
      <c r="Q216" s="3">
        <v>0.84982931732862377</v>
      </c>
      <c r="R216" s="3">
        <v>1.3574301905721427E-2</v>
      </c>
      <c r="S216" s="3">
        <v>3.0728527001520019E-2</v>
      </c>
      <c r="T216" s="3">
        <v>3.2788533363999688E-7</v>
      </c>
      <c r="U216">
        <v>0</v>
      </c>
      <c r="V216" s="77">
        <v>1.6958027476289532</v>
      </c>
    </row>
    <row r="217" spans="3:22">
      <c r="C217">
        <v>0</v>
      </c>
      <c r="D217">
        <v>0</v>
      </c>
      <c r="E217">
        <v>3.3103682886771388E-2</v>
      </c>
      <c r="F217">
        <v>0</v>
      </c>
      <c r="G217">
        <v>6.0539064234433788E-2</v>
      </c>
      <c r="H217">
        <v>0</v>
      </c>
      <c r="I217">
        <v>1.0735084823125532E-2</v>
      </c>
      <c r="J217">
        <v>2.8933461249058506E-3</v>
      </c>
      <c r="K217">
        <v>1.7959526277711732E-2</v>
      </c>
      <c r="L217">
        <v>1.0511556348809594E-7</v>
      </c>
      <c r="M217">
        <v>7.907232370652521E-3</v>
      </c>
      <c r="N217">
        <v>2.1847999251397125E-3</v>
      </c>
      <c r="O217">
        <v>1.5131673825238721E-2</v>
      </c>
      <c r="P217">
        <v>9.5409451162532413E-8</v>
      </c>
      <c r="Q217" s="3">
        <v>8.8055541236865178E-3</v>
      </c>
      <c r="R217" s="3">
        <v>5.0505735983092624E-3</v>
      </c>
      <c r="S217" s="3">
        <v>2.325443703285892E-2</v>
      </c>
      <c r="T217" s="3">
        <v>2.0014730983232283E-7</v>
      </c>
      <c r="U217">
        <v>2.7988165274807515E-4</v>
      </c>
      <c r="V217" s="77">
        <v>0</v>
      </c>
    </row>
    <row r="218" spans="3:22">
      <c r="C218" t="str">
        <v/>
      </c>
      <c r="D218" t="str">
        <v/>
      </c>
      <c r="E218" t="str">
        <v/>
      </c>
      <c r="F218" t="str">
        <v/>
      </c>
      <c r="G218" t="str">
        <v/>
      </c>
      <c r="H218" t="str">
        <v/>
      </c>
      <c r="I218" t="str">
        <v/>
      </c>
      <c r="J218" t="str">
        <v/>
      </c>
      <c r="K218" t="str">
        <v/>
      </c>
      <c r="L218" t="str">
        <v/>
      </c>
      <c r="M218" t="str">
        <v/>
      </c>
      <c r="N218" t="str">
        <v/>
      </c>
      <c r="O218" t="str">
        <v/>
      </c>
      <c r="P218" t="str">
        <v/>
      </c>
      <c r="Q218" s="3" t="str">
        <v/>
      </c>
      <c r="R218" s="3" t="str">
        <v/>
      </c>
      <c r="S218" s="3" t="str">
        <v/>
      </c>
      <c r="T218" s="3" t="str">
        <v/>
      </c>
      <c r="U218" t="str">
        <v/>
      </c>
      <c r="V218" s="77" t="str">
        <v/>
      </c>
    </row>
    <row r="219" spans="3:22">
      <c r="C219" t="str">
        <v/>
      </c>
      <c r="D219" t="str">
        <v/>
      </c>
      <c r="E219" t="str">
        <v/>
      </c>
      <c r="F219" t="str">
        <v/>
      </c>
      <c r="G219" t="str">
        <v/>
      </c>
      <c r="H219" t="str">
        <v/>
      </c>
      <c r="I219" t="str">
        <v/>
      </c>
      <c r="J219" t="str">
        <v/>
      </c>
      <c r="K219" t="str">
        <v/>
      </c>
      <c r="L219" t="str">
        <v/>
      </c>
      <c r="M219" t="str">
        <v/>
      </c>
      <c r="N219" t="str">
        <v/>
      </c>
      <c r="O219" t="str">
        <v/>
      </c>
      <c r="P219" t="str">
        <v/>
      </c>
      <c r="Q219" s="3" t="str">
        <v/>
      </c>
      <c r="R219" s="3" t="str">
        <v/>
      </c>
      <c r="S219" s="3" t="str">
        <v/>
      </c>
      <c r="T219" s="3" t="str">
        <v/>
      </c>
      <c r="U219" t="str">
        <v/>
      </c>
      <c r="V219" s="77" t="str">
        <v/>
      </c>
    </row>
    <row r="220" spans="3:22">
      <c r="C220" t="str">
        <v/>
      </c>
      <c r="D220" t="str">
        <v/>
      </c>
      <c r="E220" t="str">
        <v/>
      </c>
      <c r="F220" t="str">
        <v/>
      </c>
      <c r="G220" t="str">
        <v/>
      </c>
      <c r="H220" t="str">
        <v/>
      </c>
      <c r="I220" t="str">
        <v/>
      </c>
      <c r="J220" t="str">
        <v/>
      </c>
      <c r="K220" t="str">
        <v/>
      </c>
      <c r="L220" t="str">
        <v/>
      </c>
      <c r="M220" t="str">
        <v/>
      </c>
      <c r="N220" t="str">
        <v/>
      </c>
      <c r="O220" t="str">
        <v/>
      </c>
      <c r="P220" t="str">
        <v/>
      </c>
      <c r="Q220" s="3" t="str">
        <v/>
      </c>
      <c r="R220" s="3" t="str">
        <v/>
      </c>
      <c r="S220" s="3" t="str">
        <v/>
      </c>
      <c r="T220" s="3" t="str">
        <v/>
      </c>
      <c r="U220" t="str">
        <v/>
      </c>
      <c r="V220" s="77" t="str">
        <v/>
      </c>
    </row>
    <row r="221" spans="3:22">
      <c r="C221" t="str">
        <v/>
      </c>
      <c r="D221" t="str">
        <v/>
      </c>
      <c r="E221" t="str">
        <v/>
      </c>
      <c r="F221" t="str">
        <v/>
      </c>
      <c r="G221" t="str">
        <v/>
      </c>
      <c r="H221" t="str">
        <v/>
      </c>
      <c r="I221" t="str">
        <v/>
      </c>
      <c r="J221" t="str">
        <v/>
      </c>
      <c r="K221" t="str">
        <v/>
      </c>
      <c r="L221" t="str">
        <v/>
      </c>
      <c r="M221" t="str">
        <v/>
      </c>
      <c r="N221" t="str">
        <v/>
      </c>
      <c r="O221" t="str">
        <v/>
      </c>
      <c r="P221" t="str">
        <v/>
      </c>
      <c r="Q221" s="3" t="str">
        <v/>
      </c>
      <c r="R221" s="3" t="str">
        <v/>
      </c>
      <c r="S221" s="3" t="str">
        <v/>
      </c>
      <c r="T221" s="3" t="str">
        <v/>
      </c>
      <c r="U221" t="str">
        <v/>
      </c>
      <c r="V221" s="77" t="str">
        <v/>
      </c>
    </row>
    <row r="222" spans="3:22">
      <c r="C222" t="str">
        <v/>
      </c>
      <c r="D222" t="str">
        <v/>
      </c>
      <c r="E222" t="str">
        <v/>
      </c>
      <c r="F222" t="str">
        <v/>
      </c>
      <c r="G222" t="str">
        <v/>
      </c>
      <c r="H222" t="str">
        <v/>
      </c>
      <c r="I222" t="str">
        <v/>
      </c>
      <c r="J222" t="str">
        <v/>
      </c>
      <c r="K222" t="str">
        <v/>
      </c>
      <c r="L222" t="str">
        <v/>
      </c>
      <c r="M222" t="str">
        <v/>
      </c>
      <c r="N222" t="str">
        <v/>
      </c>
      <c r="O222" t="str">
        <v/>
      </c>
      <c r="P222" t="str">
        <v/>
      </c>
      <c r="Q222" s="3" t="str">
        <v/>
      </c>
      <c r="R222" s="3" t="str">
        <v/>
      </c>
      <c r="S222" s="3" t="str">
        <v/>
      </c>
      <c r="T222" s="3" t="str">
        <v/>
      </c>
      <c r="U222" t="str">
        <v/>
      </c>
      <c r="V222" s="77" t="str">
        <v/>
      </c>
    </row>
    <row r="223" spans="3:22">
      <c r="C223" t="str">
        <v/>
      </c>
      <c r="D223" t="str">
        <v/>
      </c>
      <c r="E223" t="str">
        <v/>
      </c>
      <c r="F223" t="str">
        <v/>
      </c>
      <c r="G223" t="str">
        <v/>
      </c>
      <c r="H223" t="str">
        <v/>
      </c>
      <c r="I223" t="str">
        <v/>
      </c>
      <c r="J223" t="str">
        <v/>
      </c>
      <c r="K223" t="str">
        <v/>
      </c>
      <c r="L223" t="str">
        <v/>
      </c>
      <c r="M223" t="str">
        <v/>
      </c>
      <c r="N223" t="str">
        <v/>
      </c>
      <c r="O223" t="str">
        <v/>
      </c>
      <c r="P223" t="str">
        <v/>
      </c>
      <c r="Q223" s="3" t="str">
        <v/>
      </c>
      <c r="R223" s="3" t="str">
        <v/>
      </c>
      <c r="S223" s="3" t="str">
        <v/>
      </c>
      <c r="T223" s="3" t="str">
        <v/>
      </c>
      <c r="U223" t="str">
        <v/>
      </c>
      <c r="V223" s="77" t="str">
        <v/>
      </c>
    </row>
    <row r="224" spans="3:22">
      <c r="C224" t="str">
        <v/>
      </c>
      <c r="D224" t="str">
        <v/>
      </c>
      <c r="E224" t="str">
        <v/>
      </c>
      <c r="F224" t="str">
        <v/>
      </c>
      <c r="G224" t="str">
        <v/>
      </c>
      <c r="H224" t="str">
        <v/>
      </c>
      <c r="I224" t="str">
        <v/>
      </c>
      <c r="J224" t="str">
        <v/>
      </c>
      <c r="K224" t="str">
        <v/>
      </c>
      <c r="L224" t="str">
        <v/>
      </c>
      <c r="M224" t="str">
        <v/>
      </c>
      <c r="N224" t="str">
        <v/>
      </c>
      <c r="O224" t="str">
        <v/>
      </c>
      <c r="P224" t="str">
        <v/>
      </c>
      <c r="Q224" s="3" t="str">
        <v/>
      </c>
      <c r="R224" s="3" t="str">
        <v/>
      </c>
      <c r="S224" s="3" t="str">
        <v/>
      </c>
      <c r="T224" s="3" t="str">
        <v/>
      </c>
      <c r="U224" t="str">
        <v/>
      </c>
      <c r="V224" s="77" t="str">
        <v/>
      </c>
    </row>
    <row r="225" spans="3:22">
      <c r="C225" t="str">
        <v/>
      </c>
      <c r="D225" t="str">
        <v/>
      </c>
      <c r="E225" t="str">
        <v/>
      </c>
      <c r="F225" t="str">
        <v/>
      </c>
      <c r="G225" t="str">
        <v/>
      </c>
      <c r="H225" t="str">
        <v/>
      </c>
      <c r="I225" t="str">
        <v/>
      </c>
      <c r="J225" t="str">
        <v/>
      </c>
      <c r="K225" t="str">
        <v/>
      </c>
      <c r="L225" t="str">
        <v/>
      </c>
      <c r="M225" t="str">
        <v/>
      </c>
      <c r="N225" t="str">
        <v/>
      </c>
      <c r="O225" t="str">
        <v/>
      </c>
      <c r="P225" t="str">
        <v/>
      </c>
      <c r="Q225" s="3" t="str">
        <v/>
      </c>
      <c r="R225" s="3" t="str">
        <v/>
      </c>
      <c r="S225" s="3" t="str">
        <v/>
      </c>
      <c r="T225" s="3" t="str">
        <v/>
      </c>
      <c r="U225" t="str">
        <v/>
      </c>
      <c r="V225" s="77" t="str">
        <v/>
      </c>
    </row>
    <row r="226" spans="3:22">
      <c r="C226" t="str">
        <v/>
      </c>
      <c r="D226" t="str">
        <v/>
      </c>
      <c r="E226" t="str">
        <v/>
      </c>
      <c r="F226" t="str">
        <v/>
      </c>
      <c r="G226" t="str">
        <v/>
      </c>
      <c r="H226" t="str">
        <v/>
      </c>
      <c r="I226" t="str">
        <v/>
      </c>
      <c r="J226" t="str">
        <v/>
      </c>
      <c r="K226" t="str">
        <v/>
      </c>
      <c r="L226" t="str">
        <v/>
      </c>
      <c r="M226" t="str">
        <v/>
      </c>
      <c r="N226" t="str">
        <v/>
      </c>
      <c r="O226" t="str">
        <v/>
      </c>
      <c r="P226" t="str">
        <v/>
      </c>
      <c r="Q226" s="3" t="str">
        <v/>
      </c>
      <c r="R226" s="3" t="str">
        <v/>
      </c>
      <c r="S226" s="3" t="str">
        <v/>
      </c>
      <c r="T226" s="3" t="str">
        <v/>
      </c>
      <c r="U226" t="str">
        <v/>
      </c>
      <c r="V226" s="77" t="str">
        <v/>
      </c>
    </row>
    <row r="227" spans="3:22">
      <c r="C227" t="str">
        <v/>
      </c>
      <c r="D227" t="str">
        <v/>
      </c>
      <c r="E227" t="str">
        <v/>
      </c>
      <c r="F227" t="str">
        <v/>
      </c>
      <c r="G227" t="str">
        <v/>
      </c>
      <c r="H227" t="str">
        <v/>
      </c>
      <c r="I227" t="str">
        <v/>
      </c>
      <c r="J227" t="str">
        <v/>
      </c>
      <c r="K227" t="str">
        <v/>
      </c>
      <c r="L227" t="str">
        <v/>
      </c>
      <c r="M227" t="str">
        <v/>
      </c>
      <c r="N227" t="str">
        <v/>
      </c>
      <c r="O227" t="str">
        <v/>
      </c>
      <c r="P227" t="str">
        <v/>
      </c>
      <c r="Q227" s="3" t="str">
        <v/>
      </c>
      <c r="R227" s="3" t="str">
        <v/>
      </c>
      <c r="S227" s="3" t="str">
        <v/>
      </c>
      <c r="T227" s="3" t="str">
        <v/>
      </c>
      <c r="U227" t="str">
        <v/>
      </c>
      <c r="V227" s="77" t="str">
        <v/>
      </c>
    </row>
    <row r="228" spans="3:22">
      <c r="C228" t="str">
        <v/>
      </c>
      <c r="D228" t="str">
        <v/>
      </c>
      <c r="E228" t="str">
        <v/>
      </c>
      <c r="F228" t="str">
        <v/>
      </c>
      <c r="G228" t="str">
        <v/>
      </c>
      <c r="H228" t="str">
        <v/>
      </c>
      <c r="I228" t="str">
        <v/>
      </c>
      <c r="J228" t="str">
        <v/>
      </c>
      <c r="K228" t="str">
        <v/>
      </c>
      <c r="L228" t="str">
        <v/>
      </c>
      <c r="M228" t="str">
        <v/>
      </c>
      <c r="N228" t="str">
        <v/>
      </c>
      <c r="O228" t="str">
        <v/>
      </c>
      <c r="P228" t="str">
        <v/>
      </c>
      <c r="Q228" s="3" t="str">
        <v/>
      </c>
      <c r="R228" s="3" t="str">
        <v/>
      </c>
      <c r="S228" s="3" t="str">
        <v/>
      </c>
      <c r="T228" s="3" t="str">
        <v/>
      </c>
      <c r="U228" t="str">
        <v/>
      </c>
      <c r="V228" s="77" t="str">
        <v/>
      </c>
    </row>
    <row r="229" spans="3:22">
      <c r="C229" t="str">
        <v/>
      </c>
      <c r="D229" t="str">
        <v/>
      </c>
      <c r="E229" t="str">
        <v/>
      </c>
      <c r="F229" t="str">
        <v/>
      </c>
      <c r="G229" t="str">
        <v/>
      </c>
      <c r="H229" t="str">
        <v/>
      </c>
      <c r="I229" t="str">
        <v/>
      </c>
      <c r="J229" t="str">
        <v/>
      </c>
      <c r="K229" t="str">
        <v/>
      </c>
      <c r="L229" t="str">
        <v/>
      </c>
      <c r="M229" t="str">
        <v/>
      </c>
      <c r="N229" t="str">
        <v/>
      </c>
      <c r="O229" t="str">
        <v/>
      </c>
      <c r="P229" t="str">
        <v/>
      </c>
      <c r="Q229" s="3" t="str">
        <v/>
      </c>
      <c r="R229" s="3" t="str">
        <v/>
      </c>
      <c r="S229" s="3" t="str">
        <v/>
      </c>
      <c r="T229" s="3" t="str">
        <v/>
      </c>
      <c r="U229" t="str">
        <v/>
      </c>
      <c r="V229" s="77" t="str">
        <v/>
      </c>
    </row>
    <row r="230" spans="3:22">
      <c r="C230" t="str">
        <v/>
      </c>
      <c r="D230" t="str">
        <v/>
      </c>
      <c r="E230" t="str">
        <v/>
      </c>
      <c r="F230" t="str">
        <v/>
      </c>
      <c r="G230" t="str">
        <v/>
      </c>
      <c r="H230" t="str">
        <v/>
      </c>
      <c r="I230" t="str">
        <v/>
      </c>
      <c r="J230" t="str">
        <v/>
      </c>
      <c r="K230" t="str">
        <v/>
      </c>
      <c r="L230" t="str">
        <v/>
      </c>
      <c r="M230" t="str">
        <v/>
      </c>
      <c r="N230" t="str">
        <v/>
      </c>
      <c r="O230" t="str">
        <v/>
      </c>
      <c r="P230" t="str">
        <v/>
      </c>
      <c r="Q230" s="3" t="str">
        <v/>
      </c>
      <c r="R230" s="3" t="str">
        <v/>
      </c>
      <c r="S230" s="3" t="str">
        <v/>
      </c>
      <c r="T230" s="3" t="str">
        <v/>
      </c>
      <c r="U230" t="str">
        <v/>
      </c>
      <c r="V230" s="77" t="str">
        <v/>
      </c>
    </row>
    <row r="231" spans="3:22">
      <c r="C231" t="str">
        <v/>
      </c>
      <c r="D231" t="str">
        <v/>
      </c>
      <c r="E231" t="str">
        <v/>
      </c>
      <c r="F231" t="str">
        <v/>
      </c>
      <c r="G231" t="str">
        <v/>
      </c>
      <c r="H231" t="str">
        <v/>
      </c>
      <c r="I231" t="str">
        <v/>
      </c>
      <c r="J231" t="str">
        <v/>
      </c>
      <c r="K231" t="str">
        <v/>
      </c>
      <c r="L231" t="str">
        <v/>
      </c>
      <c r="M231" t="str">
        <v/>
      </c>
      <c r="N231" t="str">
        <v/>
      </c>
      <c r="O231" t="str">
        <v/>
      </c>
      <c r="P231" t="str">
        <v/>
      </c>
      <c r="Q231" s="3" t="str">
        <v/>
      </c>
      <c r="R231" s="3" t="str">
        <v/>
      </c>
      <c r="S231" s="3" t="str">
        <v/>
      </c>
      <c r="T231" s="3" t="str">
        <v/>
      </c>
      <c r="U231" t="str">
        <v/>
      </c>
      <c r="V231" s="77" t="str">
        <v/>
      </c>
    </row>
    <row r="232" spans="3:22">
      <c r="C232" t="str">
        <v/>
      </c>
      <c r="D232" t="str">
        <v/>
      </c>
      <c r="E232" t="str">
        <v/>
      </c>
      <c r="F232" t="str">
        <v/>
      </c>
      <c r="G232" t="str">
        <v/>
      </c>
      <c r="H232" t="str">
        <v/>
      </c>
      <c r="I232" t="str">
        <v/>
      </c>
      <c r="J232" t="str">
        <v/>
      </c>
      <c r="K232" t="str">
        <v/>
      </c>
      <c r="L232" t="str">
        <v/>
      </c>
      <c r="M232" t="str">
        <v/>
      </c>
      <c r="N232" t="str">
        <v/>
      </c>
      <c r="O232" t="str">
        <v/>
      </c>
      <c r="P232" t="str">
        <v/>
      </c>
      <c r="Q232" s="3" t="str">
        <v/>
      </c>
      <c r="R232" s="3" t="str">
        <v/>
      </c>
      <c r="S232" s="3" t="str">
        <v/>
      </c>
      <c r="T232" s="3" t="str">
        <v/>
      </c>
      <c r="U232" t="str">
        <v/>
      </c>
      <c r="V232" s="77" t="str">
        <v/>
      </c>
    </row>
    <row r="233" spans="3:22">
      <c r="C233" t="str">
        <v/>
      </c>
      <c r="D233" t="str">
        <v/>
      </c>
      <c r="E233" t="str">
        <v/>
      </c>
      <c r="F233" t="str">
        <v/>
      </c>
      <c r="G233" t="str">
        <v/>
      </c>
      <c r="H233" t="str">
        <v/>
      </c>
      <c r="I233" t="str">
        <v/>
      </c>
      <c r="J233" t="str">
        <v/>
      </c>
      <c r="K233" t="str">
        <v/>
      </c>
      <c r="L233" t="str">
        <v/>
      </c>
      <c r="M233" t="str">
        <v/>
      </c>
      <c r="N233" t="str">
        <v/>
      </c>
      <c r="O233" t="str">
        <v/>
      </c>
      <c r="P233" t="str">
        <v/>
      </c>
      <c r="Q233" s="3" t="str">
        <v/>
      </c>
      <c r="R233" s="3" t="str">
        <v/>
      </c>
      <c r="S233" s="3" t="str">
        <v/>
      </c>
      <c r="T233" s="3" t="str">
        <v/>
      </c>
      <c r="U233" t="str">
        <v/>
      </c>
      <c r="V233" s="77" t="str">
        <v/>
      </c>
    </row>
    <row r="234" spans="3:22">
      <c r="C234" t="str">
        <v/>
      </c>
      <c r="D234" t="str">
        <v/>
      </c>
      <c r="E234" t="str">
        <v/>
      </c>
      <c r="F234" t="str">
        <v/>
      </c>
      <c r="G234" t="str">
        <v/>
      </c>
      <c r="H234" t="str">
        <v/>
      </c>
      <c r="I234" t="str">
        <v/>
      </c>
      <c r="J234" t="str">
        <v/>
      </c>
      <c r="K234" t="str">
        <v/>
      </c>
      <c r="L234" t="str">
        <v/>
      </c>
      <c r="M234" t="str">
        <v/>
      </c>
      <c r="N234" t="str">
        <v/>
      </c>
      <c r="O234" t="str">
        <v/>
      </c>
      <c r="P234" t="str">
        <v/>
      </c>
      <c r="Q234" s="3" t="str">
        <v/>
      </c>
      <c r="R234" s="3" t="str">
        <v/>
      </c>
      <c r="S234" s="3" t="str">
        <v/>
      </c>
      <c r="T234" s="3" t="str">
        <v/>
      </c>
      <c r="U234" t="str">
        <v/>
      </c>
      <c r="V234" s="77" t="str">
        <v/>
      </c>
    </row>
    <row r="235" spans="3:22">
      <c r="C235" t="str">
        <v/>
      </c>
      <c r="D235" t="str">
        <v/>
      </c>
      <c r="E235" t="str">
        <v/>
      </c>
      <c r="F235" t="str">
        <v/>
      </c>
      <c r="G235" t="str">
        <v/>
      </c>
      <c r="H235" t="str">
        <v/>
      </c>
      <c r="I235" t="str">
        <v/>
      </c>
      <c r="J235" t="str">
        <v/>
      </c>
      <c r="K235" t="str">
        <v/>
      </c>
      <c r="L235" t="str">
        <v/>
      </c>
      <c r="M235" t="str">
        <v/>
      </c>
      <c r="N235" t="str">
        <v/>
      </c>
      <c r="O235" t="str">
        <v/>
      </c>
      <c r="P235" t="str">
        <v/>
      </c>
      <c r="Q235" s="3" t="str">
        <v/>
      </c>
      <c r="R235" s="3" t="str">
        <v/>
      </c>
      <c r="S235" s="3" t="str">
        <v/>
      </c>
      <c r="T235" s="3" t="str">
        <v/>
      </c>
      <c r="U235" t="str">
        <v/>
      </c>
      <c r="V235" s="77" t="str">
        <v/>
      </c>
    </row>
    <row r="236" spans="3:22">
      <c r="C236" t="str">
        <v/>
      </c>
      <c r="D236" t="str">
        <v/>
      </c>
      <c r="E236" t="str">
        <v/>
      </c>
      <c r="F236" t="str">
        <v/>
      </c>
      <c r="G236" t="str">
        <v/>
      </c>
      <c r="H236" t="str">
        <v/>
      </c>
      <c r="I236" t="str">
        <v/>
      </c>
      <c r="J236" t="str">
        <v/>
      </c>
      <c r="K236" t="str">
        <v/>
      </c>
      <c r="L236" t="str">
        <v/>
      </c>
      <c r="M236" t="str">
        <v/>
      </c>
      <c r="N236" t="str">
        <v/>
      </c>
      <c r="O236" t="str">
        <v/>
      </c>
      <c r="P236" t="str">
        <v/>
      </c>
      <c r="Q236" s="3" t="str">
        <v/>
      </c>
      <c r="R236" s="3" t="str">
        <v/>
      </c>
      <c r="S236" s="3" t="str">
        <v/>
      </c>
      <c r="T236" s="3" t="str">
        <v/>
      </c>
      <c r="U236" t="str">
        <v/>
      </c>
      <c r="V236" s="77" t="str">
        <v/>
      </c>
    </row>
    <row r="237" spans="3:22">
      <c r="C237" t="str">
        <v/>
      </c>
      <c r="D237" t="str">
        <v/>
      </c>
      <c r="E237" t="str">
        <v/>
      </c>
      <c r="F237" t="str">
        <v/>
      </c>
      <c r="G237" t="str">
        <v/>
      </c>
      <c r="H237" t="str">
        <v/>
      </c>
      <c r="I237" t="str">
        <v/>
      </c>
      <c r="J237" t="str">
        <v/>
      </c>
      <c r="K237" t="str">
        <v/>
      </c>
      <c r="L237" t="str">
        <v/>
      </c>
      <c r="M237" t="str">
        <v/>
      </c>
      <c r="N237" t="str">
        <v/>
      </c>
      <c r="O237" t="str">
        <v/>
      </c>
      <c r="P237" t="str">
        <v/>
      </c>
      <c r="Q237" s="3" t="str">
        <v/>
      </c>
      <c r="R237" s="3" t="str">
        <v/>
      </c>
      <c r="S237" s="3" t="str">
        <v/>
      </c>
      <c r="T237" s="3" t="str">
        <v/>
      </c>
      <c r="U237" t="str">
        <v/>
      </c>
      <c r="V237" s="77" t="str">
        <v/>
      </c>
    </row>
    <row r="238" spans="3:22">
      <c r="C238" t="str">
        <v/>
      </c>
      <c r="D238" t="str">
        <v/>
      </c>
      <c r="E238" t="str">
        <v/>
      </c>
      <c r="F238" t="str">
        <v/>
      </c>
      <c r="G238" t="str">
        <v/>
      </c>
      <c r="H238" t="str">
        <v/>
      </c>
      <c r="I238" t="str">
        <v/>
      </c>
      <c r="J238" t="str">
        <v/>
      </c>
      <c r="K238" t="str">
        <v/>
      </c>
      <c r="L238" t="str">
        <v/>
      </c>
      <c r="M238" t="str">
        <v/>
      </c>
      <c r="N238" t="str">
        <v/>
      </c>
      <c r="O238" t="str">
        <v/>
      </c>
      <c r="P238" t="str">
        <v/>
      </c>
      <c r="Q238" s="3" t="str">
        <v/>
      </c>
      <c r="R238" s="3" t="str">
        <v/>
      </c>
      <c r="S238" s="3" t="str">
        <v/>
      </c>
      <c r="T238" s="3" t="str">
        <v/>
      </c>
      <c r="U238" t="str">
        <v/>
      </c>
      <c r="V238" s="77" t="str">
        <v/>
      </c>
    </row>
    <row r="239" spans="3:22">
      <c r="C239" t="str">
        <v/>
      </c>
      <c r="D239" t="str">
        <v/>
      </c>
      <c r="E239" t="str">
        <v/>
      </c>
      <c r="F239" t="str">
        <v/>
      </c>
      <c r="G239" t="str">
        <v/>
      </c>
      <c r="H239" t="str">
        <v/>
      </c>
      <c r="I239" t="str">
        <v/>
      </c>
      <c r="J239" t="str">
        <v/>
      </c>
      <c r="K239" t="str">
        <v/>
      </c>
      <c r="L239" t="str">
        <v/>
      </c>
      <c r="M239" t="str">
        <v/>
      </c>
      <c r="N239" t="str">
        <v/>
      </c>
      <c r="O239" t="str">
        <v/>
      </c>
      <c r="P239" t="str">
        <v/>
      </c>
      <c r="Q239" s="3" t="str">
        <v/>
      </c>
      <c r="R239" s="3" t="str">
        <v/>
      </c>
      <c r="S239" s="3" t="str">
        <v/>
      </c>
      <c r="T239" s="3" t="str">
        <v/>
      </c>
      <c r="U239" t="str">
        <v/>
      </c>
      <c r="V239" s="77" t="str">
        <v/>
      </c>
    </row>
    <row r="240" spans="3:22">
      <c r="C240" t="str">
        <v/>
      </c>
      <c r="D240" t="str">
        <v/>
      </c>
      <c r="E240" t="str">
        <v/>
      </c>
      <c r="F240" t="str">
        <v/>
      </c>
      <c r="G240" t="str">
        <v/>
      </c>
      <c r="H240" t="str">
        <v/>
      </c>
      <c r="I240" t="str">
        <v/>
      </c>
      <c r="J240" t="str">
        <v/>
      </c>
      <c r="K240" t="str">
        <v/>
      </c>
      <c r="L240" t="str">
        <v/>
      </c>
      <c r="M240" t="str">
        <v/>
      </c>
      <c r="N240" t="str">
        <v/>
      </c>
      <c r="O240" t="str">
        <v/>
      </c>
      <c r="P240" t="str">
        <v/>
      </c>
      <c r="Q240" s="3" t="str">
        <v/>
      </c>
      <c r="R240" s="3" t="str">
        <v/>
      </c>
      <c r="S240" s="3" t="str">
        <v/>
      </c>
      <c r="T240" s="3" t="str">
        <v/>
      </c>
      <c r="U240" t="str">
        <v/>
      </c>
      <c r="V240" s="77" t="str">
        <v/>
      </c>
    </row>
    <row r="241" spans="3:22">
      <c r="C241" t="str">
        <v/>
      </c>
      <c r="D241" t="str">
        <v/>
      </c>
      <c r="E241" t="str">
        <v/>
      </c>
      <c r="F241" t="str">
        <v/>
      </c>
      <c r="G241" t="str">
        <v/>
      </c>
      <c r="H241" t="str">
        <v/>
      </c>
      <c r="I241" t="str">
        <v/>
      </c>
      <c r="J241" t="str">
        <v/>
      </c>
      <c r="K241" t="str">
        <v/>
      </c>
      <c r="L241" t="str">
        <v/>
      </c>
      <c r="M241" t="str">
        <v/>
      </c>
      <c r="N241" t="str">
        <v/>
      </c>
      <c r="O241" t="str">
        <v/>
      </c>
      <c r="P241" t="str">
        <v/>
      </c>
      <c r="Q241" s="3" t="str">
        <v/>
      </c>
      <c r="R241" s="3" t="str">
        <v/>
      </c>
      <c r="S241" s="3" t="str">
        <v/>
      </c>
      <c r="T241" s="3" t="str">
        <v/>
      </c>
      <c r="U241" t="str">
        <v/>
      </c>
      <c r="V241" s="77" t="str">
        <v/>
      </c>
    </row>
    <row r="242" spans="3:22">
      <c r="C242" t="str">
        <v/>
      </c>
      <c r="D242" t="str">
        <v/>
      </c>
      <c r="E242" t="str">
        <v/>
      </c>
      <c r="F242" t="str">
        <v/>
      </c>
      <c r="G242" t="str">
        <v/>
      </c>
      <c r="H242" t="str">
        <v/>
      </c>
      <c r="I242" t="str">
        <v/>
      </c>
      <c r="J242" t="str">
        <v/>
      </c>
      <c r="K242" t="str">
        <v/>
      </c>
      <c r="L242" t="str">
        <v/>
      </c>
      <c r="M242" t="str">
        <v/>
      </c>
      <c r="N242" t="str">
        <v/>
      </c>
      <c r="O242" t="str">
        <v/>
      </c>
      <c r="P242" t="str">
        <v/>
      </c>
      <c r="Q242" s="3" t="str">
        <v/>
      </c>
      <c r="R242" s="3" t="str">
        <v/>
      </c>
      <c r="S242" s="3" t="str">
        <v/>
      </c>
      <c r="T242" s="3" t="str">
        <v/>
      </c>
      <c r="U242" t="str">
        <v/>
      </c>
      <c r="V242" s="77" t="str">
        <v/>
      </c>
    </row>
    <row r="243" spans="3:22">
      <c r="C243" t="str">
        <v/>
      </c>
      <c r="D243" t="str">
        <v/>
      </c>
      <c r="E243" t="str">
        <v/>
      </c>
      <c r="F243" t="str">
        <v/>
      </c>
      <c r="G243" t="str">
        <v/>
      </c>
      <c r="H243" t="str">
        <v/>
      </c>
      <c r="I243" t="str">
        <v/>
      </c>
      <c r="J243" t="str">
        <v/>
      </c>
      <c r="K243" t="str">
        <v/>
      </c>
      <c r="L243" t="str">
        <v/>
      </c>
      <c r="M243" t="str">
        <v/>
      </c>
      <c r="N243" t="str">
        <v/>
      </c>
      <c r="O243" t="str">
        <v/>
      </c>
      <c r="P243" t="str">
        <v/>
      </c>
      <c r="Q243" s="3" t="str">
        <v/>
      </c>
      <c r="R243" s="3" t="str">
        <v/>
      </c>
      <c r="S243" s="3" t="str">
        <v/>
      </c>
      <c r="T243" s="3" t="str">
        <v/>
      </c>
      <c r="U243" t="str">
        <v/>
      </c>
      <c r="V243" s="77" t="str">
        <v/>
      </c>
    </row>
    <row r="244" spans="3:22">
      <c r="C244" t="str">
        <v/>
      </c>
      <c r="D244" t="str">
        <v/>
      </c>
      <c r="E244" t="str">
        <v/>
      </c>
      <c r="F244" t="str">
        <v/>
      </c>
      <c r="G244" t="str">
        <v/>
      </c>
      <c r="H244" t="str">
        <v/>
      </c>
      <c r="I244" t="str">
        <v/>
      </c>
      <c r="J244" t="str">
        <v/>
      </c>
      <c r="K244" t="str">
        <v/>
      </c>
      <c r="L244" t="str">
        <v/>
      </c>
      <c r="M244" t="str">
        <v/>
      </c>
      <c r="N244" t="str">
        <v/>
      </c>
      <c r="O244" t="str">
        <v/>
      </c>
      <c r="P244" t="str">
        <v/>
      </c>
      <c r="Q244" s="3" t="str">
        <v/>
      </c>
      <c r="R244" s="3" t="str">
        <v/>
      </c>
      <c r="S244" s="3" t="str">
        <v/>
      </c>
      <c r="T244" s="3" t="str">
        <v/>
      </c>
      <c r="U244" t="str">
        <v/>
      </c>
      <c r="V244" s="77" t="str">
        <v/>
      </c>
    </row>
    <row r="245" spans="3:22">
      <c r="C245" t="str">
        <v/>
      </c>
      <c r="D245" t="str">
        <v/>
      </c>
      <c r="E245" t="str">
        <v/>
      </c>
      <c r="F245" t="str">
        <v/>
      </c>
      <c r="G245" t="str">
        <v/>
      </c>
      <c r="H245" t="str">
        <v/>
      </c>
      <c r="I245" t="str">
        <v/>
      </c>
      <c r="J245" t="str">
        <v/>
      </c>
      <c r="K245" t="str">
        <v/>
      </c>
      <c r="L245" t="str">
        <v/>
      </c>
      <c r="M245" t="str">
        <v/>
      </c>
      <c r="N245" t="str">
        <v/>
      </c>
      <c r="O245" t="str">
        <v/>
      </c>
      <c r="P245" t="str">
        <v/>
      </c>
      <c r="Q245" s="3" t="str">
        <v/>
      </c>
      <c r="R245" s="3" t="str">
        <v/>
      </c>
      <c r="S245" s="3" t="str">
        <v/>
      </c>
      <c r="T245" s="3" t="str">
        <v/>
      </c>
      <c r="U245" t="str">
        <v/>
      </c>
      <c r="V245" s="77" t="str">
        <v/>
      </c>
    </row>
    <row r="246" spans="3:22">
      <c r="C246" t="str">
        <v/>
      </c>
      <c r="D246" t="str">
        <v/>
      </c>
      <c r="E246" t="str">
        <v/>
      </c>
      <c r="F246" t="str">
        <v/>
      </c>
      <c r="G246" t="str">
        <v/>
      </c>
      <c r="H246" t="str">
        <v/>
      </c>
      <c r="I246" t="str">
        <v/>
      </c>
      <c r="J246" t="str">
        <v/>
      </c>
      <c r="K246" t="str">
        <v/>
      </c>
      <c r="L246" t="str">
        <v/>
      </c>
      <c r="M246" t="str">
        <v/>
      </c>
      <c r="N246" t="str">
        <v/>
      </c>
      <c r="O246" t="str">
        <v/>
      </c>
      <c r="P246" t="str">
        <v/>
      </c>
      <c r="Q246" s="3" t="str">
        <v/>
      </c>
      <c r="R246" s="3" t="str">
        <v/>
      </c>
      <c r="S246" s="3" t="str">
        <v/>
      </c>
      <c r="T246" s="3" t="str">
        <v/>
      </c>
      <c r="U246" t="str">
        <v/>
      </c>
      <c r="V246" s="77" t="str">
        <v/>
      </c>
    </row>
    <row r="247" spans="3:22">
      <c r="C247" t="str">
        <v/>
      </c>
      <c r="D247" t="str">
        <v/>
      </c>
      <c r="E247" t="str">
        <v/>
      </c>
      <c r="F247" t="str">
        <v/>
      </c>
      <c r="G247" t="str">
        <v/>
      </c>
      <c r="H247" t="str">
        <v/>
      </c>
      <c r="I247" t="str">
        <v/>
      </c>
      <c r="J247" t="str">
        <v/>
      </c>
      <c r="K247" t="str">
        <v/>
      </c>
      <c r="L247" t="str">
        <v/>
      </c>
      <c r="M247" t="str">
        <v/>
      </c>
      <c r="N247" t="str">
        <v/>
      </c>
      <c r="O247" t="str">
        <v/>
      </c>
      <c r="P247" t="str">
        <v/>
      </c>
      <c r="Q247" s="3" t="str">
        <v/>
      </c>
      <c r="R247" s="3" t="str">
        <v/>
      </c>
      <c r="S247" s="3" t="str">
        <v/>
      </c>
      <c r="T247" s="3" t="str">
        <v/>
      </c>
      <c r="U247" t="str">
        <v/>
      </c>
      <c r="V247" s="77" t="str">
        <v/>
      </c>
    </row>
    <row r="248" spans="3:22">
      <c r="C248" t="str">
        <v/>
      </c>
      <c r="D248" t="str">
        <v/>
      </c>
      <c r="E248" t="str">
        <v/>
      </c>
      <c r="F248" t="str">
        <v/>
      </c>
      <c r="G248" t="str">
        <v/>
      </c>
      <c r="H248" t="str">
        <v/>
      </c>
      <c r="I248" t="str">
        <v/>
      </c>
      <c r="J248" t="str">
        <v/>
      </c>
      <c r="K248" t="str">
        <v/>
      </c>
      <c r="L248" t="str">
        <v/>
      </c>
      <c r="M248" t="str">
        <v/>
      </c>
      <c r="N248" t="str">
        <v/>
      </c>
      <c r="O248" t="str">
        <v/>
      </c>
      <c r="P248" t="str">
        <v/>
      </c>
      <c r="Q248" s="3" t="str">
        <v/>
      </c>
      <c r="R248" s="3" t="str">
        <v/>
      </c>
      <c r="S248" s="3" t="str">
        <v/>
      </c>
      <c r="T248" s="3" t="str">
        <v/>
      </c>
      <c r="U248" t="str">
        <v/>
      </c>
      <c r="V248" s="77" t="str">
        <v/>
      </c>
    </row>
    <row r="249" spans="3:22">
      <c r="C249" t="str">
        <v/>
      </c>
      <c r="D249" t="str">
        <v/>
      </c>
      <c r="E249" t="str">
        <v/>
      </c>
      <c r="F249" t="str">
        <v/>
      </c>
      <c r="G249" t="str">
        <v/>
      </c>
      <c r="H249" t="str">
        <v/>
      </c>
      <c r="I249" t="str">
        <v/>
      </c>
      <c r="J249" t="str">
        <v/>
      </c>
      <c r="K249" t="str">
        <v/>
      </c>
      <c r="L249" t="str">
        <v/>
      </c>
      <c r="M249" t="str">
        <v/>
      </c>
      <c r="N249" t="str">
        <v/>
      </c>
      <c r="O249" t="str">
        <v/>
      </c>
      <c r="P249" t="str">
        <v/>
      </c>
      <c r="Q249" s="3" t="str">
        <v/>
      </c>
      <c r="R249" s="3" t="str">
        <v/>
      </c>
      <c r="S249" s="3" t="str">
        <v/>
      </c>
      <c r="T249" s="3" t="str">
        <v/>
      </c>
      <c r="U249" t="str">
        <v/>
      </c>
      <c r="V249" s="77" t="str">
        <v/>
      </c>
    </row>
    <row r="250" spans="3:22">
      <c r="C250" t="str">
        <v/>
      </c>
      <c r="D250" t="str">
        <v/>
      </c>
      <c r="E250" t="str">
        <v/>
      </c>
      <c r="F250" t="str">
        <v/>
      </c>
      <c r="G250" t="str">
        <v/>
      </c>
      <c r="H250" t="str">
        <v/>
      </c>
      <c r="I250" t="str">
        <v/>
      </c>
      <c r="J250" t="str">
        <v/>
      </c>
      <c r="K250" t="str">
        <v/>
      </c>
      <c r="L250" t="str">
        <v/>
      </c>
      <c r="M250" t="str">
        <v/>
      </c>
      <c r="N250" t="str">
        <v/>
      </c>
      <c r="O250" t="str">
        <v/>
      </c>
      <c r="P250" t="str">
        <v/>
      </c>
      <c r="Q250" s="3" t="str">
        <v/>
      </c>
      <c r="R250" s="3" t="str">
        <v/>
      </c>
      <c r="S250" s="3" t="str">
        <v/>
      </c>
      <c r="T250" s="3" t="str">
        <v/>
      </c>
      <c r="U250" t="str">
        <v/>
      </c>
      <c r="V250" s="77" t="str">
        <v/>
      </c>
    </row>
    <row r="251" spans="3:22">
      <c r="C251" t="str">
        <v/>
      </c>
      <c r="D251" t="str">
        <v/>
      </c>
      <c r="E251" t="str">
        <v/>
      </c>
      <c r="F251" t="str">
        <v/>
      </c>
      <c r="G251" t="str">
        <v/>
      </c>
      <c r="H251" t="str">
        <v/>
      </c>
      <c r="I251" t="str">
        <v/>
      </c>
      <c r="J251" t="str">
        <v/>
      </c>
      <c r="K251" t="str">
        <v/>
      </c>
      <c r="L251" t="str">
        <v/>
      </c>
      <c r="M251" t="str">
        <v/>
      </c>
      <c r="N251" t="str">
        <v/>
      </c>
      <c r="O251" t="str">
        <v/>
      </c>
      <c r="P251" t="str">
        <v/>
      </c>
      <c r="Q251" s="3" t="str">
        <v/>
      </c>
      <c r="R251" s="3" t="str">
        <v/>
      </c>
      <c r="S251" s="3" t="str">
        <v/>
      </c>
      <c r="T251" s="3" t="str">
        <v/>
      </c>
      <c r="U251" t="str">
        <v/>
      </c>
      <c r="V251" s="77" t="str">
        <v/>
      </c>
    </row>
    <row r="252" spans="3:22">
      <c r="C252" t="str">
        <v/>
      </c>
      <c r="D252" t="str">
        <v/>
      </c>
      <c r="E252" t="str">
        <v/>
      </c>
      <c r="F252" t="str">
        <v/>
      </c>
      <c r="G252" t="str">
        <v/>
      </c>
      <c r="H252" t="str">
        <v/>
      </c>
      <c r="I252" t="str">
        <v/>
      </c>
      <c r="J252" t="str">
        <v/>
      </c>
      <c r="K252" t="str">
        <v/>
      </c>
      <c r="L252" t="str">
        <v/>
      </c>
      <c r="M252" t="str">
        <v/>
      </c>
      <c r="N252" t="str">
        <v/>
      </c>
      <c r="O252" t="str">
        <v/>
      </c>
      <c r="P252" t="str">
        <v/>
      </c>
      <c r="Q252" s="3" t="str">
        <v/>
      </c>
      <c r="R252" s="3" t="str">
        <v/>
      </c>
      <c r="S252" s="3" t="str">
        <v/>
      </c>
      <c r="T252" s="3" t="str">
        <v/>
      </c>
      <c r="U252" t="str">
        <v/>
      </c>
      <c r="V252" s="77" t="str">
        <v/>
      </c>
    </row>
    <row r="253" spans="3:22">
      <c r="C253" t="str">
        <v/>
      </c>
      <c r="D253" t="str">
        <v/>
      </c>
      <c r="E253" t="str">
        <v/>
      </c>
      <c r="F253" t="str">
        <v/>
      </c>
      <c r="G253" t="str">
        <v/>
      </c>
      <c r="H253" t="str">
        <v/>
      </c>
      <c r="I253" t="str">
        <v/>
      </c>
      <c r="J253" t="str">
        <v/>
      </c>
      <c r="K253" t="str">
        <v/>
      </c>
      <c r="L253" t="str">
        <v/>
      </c>
      <c r="M253" t="str">
        <v/>
      </c>
      <c r="N253" t="str">
        <v/>
      </c>
      <c r="O253" t="str">
        <v/>
      </c>
      <c r="P253" t="str">
        <v/>
      </c>
      <c r="Q253" s="3" t="str">
        <v/>
      </c>
      <c r="R253" s="3" t="str">
        <v/>
      </c>
      <c r="S253" s="3" t="str">
        <v/>
      </c>
      <c r="T253" s="3" t="str">
        <v/>
      </c>
      <c r="U253" t="str">
        <v/>
      </c>
      <c r="V253" s="77" t="str">
        <v/>
      </c>
    </row>
    <row r="254" spans="3:22">
      <c r="C254" t="str">
        <v/>
      </c>
      <c r="D254" t="str">
        <v/>
      </c>
      <c r="E254" t="str">
        <v/>
      </c>
      <c r="F254" t="str">
        <v/>
      </c>
      <c r="G254" t="str">
        <v/>
      </c>
      <c r="H254" t="str">
        <v/>
      </c>
      <c r="I254" t="str">
        <v/>
      </c>
      <c r="J254" t="str">
        <v/>
      </c>
      <c r="K254" t="str">
        <v/>
      </c>
      <c r="L254" t="str">
        <v/>
      </c>
      <c r="M254" t="str">
        <v/>
      </c>
      <c r="N254" t="str">
        <v/>
      </c>
      <c r="O254" t="str">
        <v/>
      </c>
      <c r="P254" t="str">
        <v/>
      </c>
      <c r="Q254" s="3" t="str">
        <v/>
      </c>
      <c r="R254" s="3" t="str">
        <v/>
      </c>
      <c r="S254" s="3" t="str">
        <v/>
      </c>
      <c r="T254" s="3" t="str">
        <v/>
      </c>
      <c r="U254" t="str">
        <v/>
      </c>
      <c r="V254" s="77" t="str">
        <v/>
      </c>
    </row>
    <row r="255" spans="3:22">
      <c r="C255" t="str">
        <v/>
      </c>
      <c r="D255" t="str">
        <v/>
      </c>
      <c r="E255" t="str">
        <v/>
      </c>
      <c r="F255" t="str">
        <v/>
      </c>
      <c r="G255" t="str">
        <v/>
      </c>
      <c r="H255" t="str">
        <v/>
      </c>
      <c r="I255" t="str">
        <v/>
      </c>
      <c r="J255" t="str">
        <v/>
      </c>
      <c r="K255" t="str">
        <v/>
      </c>
      <c r="L255" t="str">
        <v/>
      </c>
      <c r="M255" t="str">
        <v/>
      </c>
      <c r="N255" t="str">
        <v/>
      </c>
      <c r="O255" t="str">
        <v/>
      </c>
      <c r="P255" t="str">
        <v/>
      </c>
      <c r="Q255" s="3" t="str">
        <v/>
      </c>
      <c r="R255" s="3" t="str">
        <v/>
      </c>
      <c r="S255" s="3" t="str">
        <v/>
      </c>
      <c r="T255" s="3" t="str">
        <v/>
      </c>
      <c r="U255" t="str">
        <v/>
      </c>
      <c r="V255" s="77" t="str">
        <v/>
      </c>
    </row>
    <row r="256" spans="3:22">
      <c r="C256" t="str">
        <v/>
      </c>
      <c r="D256" t="str">
        <v/>
      </c>
      <c r="E256" t="str">
        <v/>
      </c>
      <c r="F256" t="str">
        <v/>
      </c>
      <c r="G256" t="str">
        <v/>
      </c>
      <c r="H256" t="str">
        <v/>
      </c>
      <c r="I256" t="str">
        <v/>
      </c>
      <c r="J256" t="str">
        <v/>
      </c>
      <c r="K256" t="str">
        <v/>
      </c>
      <c r="L256" t="str">
        <v/>
      </c>
      <c r="M256" t="str">
        <v/>
      </c>
      <c r="N256" t="str">
        <v/>
      </c>
      <c r="O256" t="str">
        <v/>
      </c>
      <c r="P256" t="str">
        <v/>
      </c>
      <c r="Q256" s="3" t="str">
        <v/>
      </c>
      <c r="R256" s="3" t="str">
        <v/>
      </c>
      <c r="S256" s="3" t="str">
        <v/>
      </c>
      <c r="T256" s="3" t="str">
        <v/>
      </c>
      <c r="U256" t="str">
        <v/>
      </c>
      <c r="V256" s="77" t="str">
        <v/>
      </c>
    </row>
    <row r="257" spans="3:22">
      <c r="C257" t="str">
        <v/>
      </c>
      <c r="D257" t="str">
        <v/>
      </c>
      <c r="E257" t="str">
        <v/>
      </c>
      <c r="F257" t="str">
        <v/>
      </c>
      <c r="G257" t="str">
        <v/>
      </c>
      <c r="H257" t="str">
        <v/>
      </c>
      <c r="I257" t="str">
        <v/>
      </c>
      <c r="J257" t="str">
        <v/>
      </c>
      <c r="K257" t="str">
        <v/>
      </c>
      <c r="L257" t="str">
        <v/>
      </c>
      <c r="M257" t="str">
        <v/>
      </c>
      <c r="N257" t="str">
        <v/>
      </c>
      <c r="O257" t="str">
        <v/>
      </c>
      <c r="P257" t="str">
        <v/>
      </c>
      <c r="Q257" s="3" t="str">
        <v/>
      </c>
      <c r="R257" s="3" t="str">
        <v/>
      </c>
      <c r="S257" s="3" t="str">
        <v/>
      </c>
      <c r="T257" s="3" t="str">
        <v/>
      </c>
      <c r="U257" t="str">
        <v/>
      </c>
      <c r="V257" s="77" t="str">
        <v/>
      </c>
    </row>
    <row r="258" spans="3:22">
      <c r="C258" t="str">
        <v/>
      </c>
      <c r="D258" t="str">
        <v/>
      </c>
      <c r="E258" t="str">
        <v/>
      </c>
      <c r="F258" t="str">
        <v/>
      </c>
      <c r="G258" t="str">
        <v/>
      </c>
      <c r="H258" t="str">
        <v/>
      </c>
      <c r="I258" t="str">
        <v/>
      </c>
      <c r="J258" t="str">
        <v/>
      </c>
      <c r="K258" t="str">
        <v/>
      </c>
      <c r="L258" t="str">
        <v/>
      </c>
      <c r="M258" t="str">
        <v/>
      </c>
      <c r="N258" t="str">
        <v/>
      </c>
      <c r="O258" t="str">
        <v/>
      </c>
      <c r="P258" t="str">
        <v/>
      </c>
      <c r="Q258" s="3" t="str">
        <v/>
      </c>
      <c r="R258" s="3" t="str">
        <v/>
      </c>
      <c r="S258" s="3" t="str">
        <v/>
      </c>
      <c r="T258" s="3" t="str">
        <v/>
      </c>
      <c r="U258" t="str">
        <v/>
      </c>
      <c r="V258" s="77" t="str">
        <v/>
      </c>
    </row>
    <row r="259" spans="3:22">
      <c r="C259" t="str">
        <v/>
      </c>
      <c r="D259" t="str">
        <v/>
      </c>
      <c r="E259" t="str">
        <v/>
      </c>
      <c r="F259" t="str">
        <v/>
      </c>
      <c r="G259" t="str">
        <v/>
      </c>
      <c r="H259" t="str">
        <v/>
      </c>
      <c r="I259" t="str">
        <v/>
      </c>
      <c r="J259" t="str">
        <v/>
      </c>
      <c r="K259" t="str">
        <v/>
      </c>
      <c r="L259" t="str">
        <v/>
      </c>
      <c r="M259" t="str">
        <v/>
      </c>
      <c r="N259" t="str">
        <v/>
      </c>
      <c r="O259" t="str">
        <v/>
      </c>
      <c r="P259" t="str">
        <v/>
      </c>
      <c r="Q259" s="3" t="str">
        <v/>
      </c>
      <c r="R259" s="3" t="str">
        <v/>
      </c>
      <c r="S259" s="3" t="str">
        <v/>
      </c>
      <c r="T259" s="3" t="str">
        <v/>
      </c>
      <c r="U259" t="str">
        <v/>
      </c>
      <c r="V259" s="77" t="str">
        <v/>
      </c>
    </row>
    <row r="260" spans="3:22">
      <c r="C260" t="str">
        <v/>
      </c>
      <c r="D260" t="str">
        <v/>
      </c>
      <c r="E260" t="str">
        <v/>
      </c>
      <c r="F260" t="str">
        <v/>
      </c>
      <c r="G260" t="str">
        <v/>
      </c>
      <c r="H260" t="str">
        <v/>
      </c>
      <c r="I260" t="str">
        <v/>
      </c>
      <c r="J260" t="str">
        <v/>
      </c>
      <c r="K260" t="str">
        <v/>
      </c>
      <c r="L260" t="str">
        <v/>
      </c>
      <c r="M260" t="str">
        <v/>
      </c>
      <c r="N260" t="str">
        <v/>
      </c>
      <c r="O260" t="str">
        <v/>
      </c>
      <c r="P260" t="str">
        <v/>
      </c>
      <c r="Q260" s="3" t="str">
        <v/>
      </c>
      <c r="R260" s="3" t="str">
        <v/>
      </c>
      <c r="S260" s="3" t="str">
        <v/>
      </c>
      <c r="T260" s="3" t="str">
        <v/>
      </c>
      <c r="U260" t="str">
        <v/>
      </c>
      <c r="V260" s="77" t="str">
        <v/>
      </c>
    </row>
    <row r="261" spans="3:22">
      <c r="C261" t="str">
        <v/>
      </c>
      <c r="D261" t="str">
        <v/>
      </c>
      <c r="E261" t="str">
        <v/>
      </c>
      <c r="F261" t="str">
        <v/>
      </c>
      <c r="G261" t="str">
        <v/>
      </c>
      <c r="H261" t="str">
        <v/>
      </c>
      <c r="I261" t="str">
        <v/>
      </c>
      <c r="J261" t="str">
        <v/>
      </c>
      <c r="K261" t="str">
        <v/>
      </c>
      <c r="L261" t="str">
        <v/>
      </c>
      <c r="M261" t="str">
        <v/>
      </c>
      <c r="N261" t="str">
        <v/>
      </c>
      <c r="O261" t="str">
        <v/>
      </c>
      <c r="P261" t="str">
        <v/>
      </c>
      <c r="Q261" s="3" t="str">
        <v/>
      </c>
      <c r="R261" s="3" t="str">
        <v/>
      </c>
      <c r="S261" s="3" t="str">
        <v/>
      </c>
      <c r="T261" s="3" t="str">
        <v/>
      </c>
      <c r="U261" t="str">
        <v/>
      </c>
      <c r="V261" s="77" t="str">
        <v/>
      </c>
    </row>
    <row r="262" spans="3:22">
      <c r="C262" t="str">
        <v/>
      </c>
      <c r="D262" t="str">
        <v/>
      </c>
      <c r="E262" t="str">
        <v/>
      </c>
      <c r="F262" t="str">
        <v/>
      </c>
      <c r="G262" t="str">
        <v/>
      </c>
      <c r="H262" t="str">
        <v/>
      </c>
      <c r="I262" t="str">
        <v/>
      </c>
      <c r="J262" t="str">
        <v/>
      </c>
      <c r="K262" t="str">
        <v/>
      </c>
      <c r="L262" t="str">
        <v/>
      </c>
      <c r="M262" t="str">
        <v/>
      </c>
      <c r="N262" t="str">
        <v/>
      </c>
      <c r="O262" t="str">
        <v/>
      </c>
      <c r="P262" t="str">
        <v/>
      </c>
      <c r="Q262" s="3" t="str">
        <v/>
      </c>
      <c r="R262" s="3" t="str">
        <v/>
      </c>
      <c r="S262" s="3" t="str">
        <v/>
      </c>
      <c r="T262" s="3" t="str">
        <v/>
      </c>
      <c r="U262" t="str">
        <v/>
      </c>
      <c r="V262" s="77" t="str">
        <v/>
      </c>
    </row>
    <row r="263" spans="3:22">
      <c r="C263" t="str">
        <v/>
      </c>
      <c r="D263" t="str">
        <v/>
      </c>
      <c r="E263" t="str">
        <v/>
      </c>
      <c r="F263" t="str">
        <v/>
      </c>
      <c r="G263" t="str">
        <v/>
      </c>
      <c r="H263" t="str">
        <v/>
      </c>
      <c r="I263" t="str">
        <v/>
      </c>
      <c r="J263" t="str">
        <v/>
      </c>
      <c r="K263" t="str">
        <v/>
      </c>
      <c r="L263" t="str">
        <v/>
      </c>
      <c r="M263" t="str">
        <v/>
      </c>
      <c r="N263" t="str">
        <v/>
      </c>
      <c r="O263" t="str">
        <v/>
      </c>
      <c r="P263" t="str">
        <v/>
      </c>
      <c r="Q263" s="3" t="str">
        <v/>
      </c>
      <c r="R263" s="3" t="str">
        <v/>
      </c>
      <c r="S263" s="3" t="str">
        <v/>
      </c>
      <c r="T263" s="3" t="str">
        <v/>
      </c>
      <c r="U263" t="str">
        <v/>
      </c>
      <c r="V263" s="77" t="str">
        <v/>
      </c>
    </row>
    <row r="264" spans="3:22">
      <c r="C264" t="str">
        <v/>
      </c>
      <c r="D264" t="str">
        <v/>
      </c>
      <c r="E264" t="str">
        <v/>
      </c>
      <c r="F264" t="str">
        <v/>
      </c>
      <c r="G264" t="str">
        <v/>
      </c>
      <c r="H264" t="str">
        <v/>
      </c>
      <c r="I264" t="str">
        <v/>
      </c>
      <c r="J264" t="str">
        <v/>
      </c>
      <c r="K264" t="str">
        <v/>
      </c>
      <c r="L264" t="str">
        <v/>
      </c>
      <c r="M264" t="str">
        <v/>
      </c>
      <c r="N264" t="str">
        <v/>
      </c>
      <c r="O264" t="str">
        <v/>
      </c>
      <c r="P264" t="str">
        <v/>
      </c>
      <c r="Q264" s="3" t="str">
        <v/>
      </c>
      <c r="R264" s="3" t="str">
        <v/>
      </c>
      <c r="S264" s="3" t="str">
        <v/>
      </c>
      <c r="T264" s="3" t="str">
        <v/>
      </c>
      <c r="U264" t="str">
        <v/>
      </c>
      <c r="V264" s="77" t="str">
        <v/>
      </c>
    </row>
    <row r="265" spans="3:22">
      <c r="C265" t="str">
        <v/>
      </c>
      <c r="D265" t="str">
        <v/>
      </c>
      <c r="E265" t="str">
        <v/>
      </c>
      <c r="F265" t="str">
        <v/>
      </c>
      <c r="G265" t="str">
        <v/>
      </c>
      <c r="H265" t="str">
        <v/>
      </c>
      <c r="I265" t="str">
        <v/>
      </c>
      <c r="J265" t="str">
        <v/>
      </c>
      <c r="K265" t="str">
        <v/>
      </c>
      <c r="L265" t="str">
        <v/>
      </c>
      <c r="M265" t="str">
        <v/>
      </c>
      <c r="N265" t="str">
        <v/>
      </c>
      <c r="O265" t="str">
        <v/>
      </c>
      <c r="P265" t="str">
        <v/>
      </c>
      <c r="Q265" s="3" t="str">
        <v/>
      </c>
      <c r="R265" s="3" t="str">
        <v/>
      </c>
      <c r="S265" s="3" t="str">
        <v/>
      </c>
      <c r="T265" s="3" t="str">
        <v/>
      </c>
      <c r="U265" t="str">
        <v/>
      </c>
      <c r="V265" s="77" t="str">
        <v/>
      </c>
    </row>
    <row r="266" spans="3:22">
      <c r="C266" t="str">
        <v/>
      </c>
      <c r="D266" t="str">
        <v/>
      </c>
      <c r="E266" t="str">
        <v/>
      </c>
      <c r="F266" t="str">
        <v/>
      </c>
      <c r="G266" t="str">
        <v/>
      </c>
      <c r="H266" t="str">
        <v/>
      </c>
      <c r="I266" t="str">
        <v/>
      </c>
      <c r="J266" t="str">
        <v/>
      </c>
      <c r="K266" t="str">
        <v/>
      </c>
      <c r="L266" t="str">
        <v/>
      </c>
      <c r="M266" t="str">
        <v/>
      </c>
      <c r="N266" t="str">
        <v/>
      </c>
      <c r="O266" t="str">
        <v/>
      </c>
      <c r="P266" t="str">
        <v/>
      </c>
      <c r="Q266" s="3" t="str">
        <v/>
      </c>
      <c r="R266" s="3" t="str">
        <v/>
      </c>
      <c r="S266" s="3" t="str">
        <v/>
      </c>
      <c r="T266" s="3" t="str">
        <v/>
      </c>
      <c r="U266" t="str">
        <v/>
      </c>
      <c r="V266" s="77" t="str">
        <v/>
      </c>
    </row>
    <row r="267" spans="3:22">
      <c r="C267" t="str">
        <v/>
      </c>
      <c r="D267" t="str">
        <v/>
      </c>
      <c r="E267" t="str">
        <v/>
      </c>
      <c r="F267" t="str">
        <v/>
      </c>
      <c r="G267" t="str">
        <v/>
      </c>
      <c r="H267" t="str">
        <v/>
      </c>
      <c r="I267" t="str">
        <v/>
      </c>
      <c r="J267" t="str">
        <v/>
      </c>
      <c r="K267" t="str">
        <v/>
      </c>
      <c r="L267" t="str">
        <v/>
      </c>
      <c r="M267" t="str">
        <v/>
      </c>
      <c r="N267" t="str">
        <v/>
      </c>
      <c r="O267" t="str">
        <v/>
      </c>
      <c r="P267" t="str">
        <v/>
      </c>
      <c r="Q267" s="3" t="str">
        <v/>
      </c>
      <c r="R267" s="3" t="str">
        <v/>
      </c>
      <c r="S267" s="3" t="str">
        <v/>
      </c>
      <c r="T267" s="3" t="str">
        <v/>
      </c>
      <c r="U267" t="str">
        <v/>
      </c>
      <c r="V267" s="77" t="str">
        <v/>
      </c>
    </row>
    <row r="268" spans="3:22">
      <c r="C268" t="str">
        <v/>
      </c>
      <c r="D268" t="str">
        <v/>
      </c>
      <c r="E268" t="str">
        <v/>
      </c>
      <c r="F268" t="str">
        <v/>
      </c>
      <c r="G268" t="str">
        <v/>
      </c>
      <c r="H268" t="str">
        <v/>
      </c>
      <c r="I268" t="str">
        <v/>
      </c>
      <c r="J268" t="str">
        <v/>
      </c>
      <c r="K268" t="str">
        <v/>
      </c>
      <c r="L268" t="str">
        <v/>
      </c>
      <c r="M268" t="str">
        <v/>
      </c>
      <c r="N268" t="str">
        <v/>
      </c>
      <c r="O268" t="str">
        <v/>
      </c>
      <c r="P268" t="str">
        <v/>
      </c>
      <c r="Q268" s="3" t="str">
        <v/>
      </c>
      <c r="R268" s="3" t="str">
        <v/>
      </c>
      <c r="S268" s="3" t="str">
        <v/>
      </c>
      <c r="T268" s="3" t="str">
        <v/>
      </c>
      <c r="U268" t="str">
        <v/>
      </c>
      <c r="V268" s="77" t="str">
        <v/>
      </c>
    </row>
    <row r="269" spans="3:22">
      <c r="C269" t="str">
        <v/>
      </c>
      <c r="D269" t="str">
        <v/>
      </c>
      <c r="E269" t="str">
        <v/>
      </c>
      <c r="F269" t="str">
        <v/>
      </c>
      <c r="G269" t="str">
        <v/>
      </c>
      <c r="H269" t="str">
        <v/>
      </c>
      <c r="I269" t="str">
        <v/>
      </c>
      <c r="J269" t="str">
        <v/>
      </c>
      <c r="K269" t="str">
        <v/>
      </c>
      <c r="L269" t="str">
        <v/>
      </c>
      <c r="M269" t="str">
        <v/>
      </c>
      <c r="N269" t="str">
        <v/>
      </c>
      <c r="O269" t="str">
        <v/>
      </c>
      <c r="P269" t="str">
        <v/>
      </c>
      <c r="Q269" s="3" t="str">
        <v/>
      </c>
      <c r="R269" s="3" t="str">
        <v/>
      </c>
      <c r="S269" s="3" t="str">
        <v/>
      </c>
      <c r="T269" s="3" t="str">
        <v/>
      </c>
      <c r="U269" t="str">
        <v/>
      </c>
      <c r="V269" s="77" t="str">
        <v/>
      </c>
    </row>
    <row r="270" spans="3:22">
      <c r="C270" t="str">
        <v/>
      </c>
      <c r="D270" t="str">
        <v/>
      </c>
      <c r="E270" t="str">
        <v/>
      </c>
      <c r="F270" t="str">
        <v/>
      </c>
      <c r="G270" t="str">
        <v/>
      </c>
      <c r="H270" t="str">
        <v/>
      </c>
      <c r="I270" t="str">
        <v/>
      </c>
      <c r="J270" t="str">
        <v/>
      </c>
      <c r="K270" t="str">
        <v/>
      </c>
      <c r="L270" t="str">
        <v/>
      </c>
      <c r="M270" t="str">
        <v/>
      </c>
      <c r="N270" t="str">
        <v/>
      </c>
      <c r="O270" t="str">
        <v/>
      </c>
      <c r="P270" t="str">
        <v/>
      </c>
      <c r="Q270" s="3" t="str">
        <v/>
      </c>
      <c r="R270" s="3" t="str">
        <v/>
      </c>
      <c r="S270" s="3" t="str">
        <v/>
      </c>
      <c r="T270" s="3" t="str">
        <v/>
      </c>
      <c r="U270" t="str">
        <v/>
      </c>
      <c r="V270" s="77" t="str">
        <v/>
      </c>
    </row>
    <row r="271" spans="3:22">
      <c r="C271" t="str">
        <v/>
      </c>
      <c r="D271" t="str">
        <v/>
      </c>
      <c r="E271" t="str">
        <v/>
      </c>
      <c r="F271" t="str">
        <v/>
      </c>
      <c r="G271" t="str">
        <v/>
      </c>
      <c r="H271" t="str">
        <v/>
      </c>
      <c r="I271" t="str">
        <v/>
      </c>
      <c r="J271" t="str">
        <v/>
      </c>
      <c r="K271" t="str">
        <v/>
      </c>
      <c r="L271" t="str">
        <v/>
      </c>
      <c r="M271" t="str">
        <v/>
      </c>
      <c r="N271" t="str">
        <v/>
      </c>
      <c r="O271" t="str">
        <v/>
      </c>
      <c r="P271" t="str">
        <v/>
      </c>
      <c r="Q271" s="3" t="str">
        <v/>
      </c>
      <c r="R271" s="3" t="str">
        <v/>
      </c>
      <c r="S271" s="3" t="str">
        <v/>
      </c>
      <c r="T271" s="3" t="str">
        <v/>
      </c>
      <c r="U271" t="str">
        <v/>
      </c>
      <c r="V271" s="77" t="str">
        <v/>
      </c>
    </row>
    <row r="272" spans="3:22">
      <c r="C272" t="str">
        <v/>
      </c>
      <c r="D272" t="str">
        <v/>
      </c>
      <c r="E272" t="str">
        <v/>
      </c>
      <c r="F272" t="str">
        <v/>
      </c>
      <c r="G272" t="str">
        <v/>
      </c>
      <c r="H272" t="str">
        <v/>
      </c>
      <c r="I272" t="str">
        <v/>
      </c>
      <c r="J272" t="str">
        <v/>
      </c>
      <c r="K272" t="str">
        <v/>
      </c>
      <c r="L272" t="str">
        <v/>
      </c>
      <c r="M272" t="str">
        <v/>
      </c>
      <c r="N272" t="str">
        <v/>
      </c>
      <c r="O272" t="str">
        <v/>
      </c>
      <c r="P272" t="str">
        <v/>
      </c>
      <c r="Q272" s="3" t="str">
        <v/>
      </c>
      <c r="R272" s="3" t="str">
        <v/>
      </c>
      <c r="S272" s="3" t="str">
        <v/>
      </c>
      <c r="T272" s="3" t="str">
        <v/>
      </c>
      <c r="U272" t="str">
        <v/>
      </c>
      <c r="V272" s="77" t="str">
        <v/>
      </c>
    </row>
    <row r="273" spans="3:22">
      <c r="C273" t="str">
        <v/>
      </c>
      <c r="D273" t="str">
        <v/>
      </c>
      <c r="E273" t="str">
        <v/>
      </c>
      <c r="F273" t="str">
        <v/>
      </c>
      <c r="G273" t="str">
        <v/>
      </c>
      <c r="H273" t="str">
        <v/>
      </c>
      <c r="I273" t="str">
        <v/>
      </c>
      <c r="J273" t="str">
        <v/>
      </c>
      <c r="K273" t="str">
        <v/>
      </c>
      <c r="L273" t="str">
        <v/>
      </c>
      <c r="M273" t="str">
        <v/>
      </c>
      <c r="N273" t="str">
        <v/>
      </c>
      <c r="O273" t="str">
        <v/>
      </c>
      <c r="P273" t="str">
        <v/>
      </c>
      <c r="Q273" s="3" t="str">
        <v/>
      </c>
      <c r="R273" s="3" t="str">
        <v/>
      </c>
      <c r="S273" s="3" t="str">
        <v/>
      </c>
      <c r="T273" s="3" t="str">
        <v/>
      </c>
      <c r="U273" t="str">
        <v/>
      </c>
      <c r="V273" s="77" t="str">
        <v/>
      </c>
    </row>
    <row r="274" spans="3:22">
      <c r="C274" t="str">
        <v/>
      </c>
      <c r="D274" t="str">
        <v/>
      </c>
      <c r="E274" t="str">
        <v/>
      </c>
      <c r="F274" t="str">
        <v/>
      </c>
      <c r="G274" t="str">
        <v/>
      </c>
      <c r="H274" t="str">
        <v/>
      </c>
      <c r="I274" t="str">
        <v/>
      </c>
      <c r="J274" t="str">
        <v/>
      </c>
      <c r="K274" t="str">
        <v/>
      </c>
      <c r="L274" t="str">
        <v/>
      </c>
      <c r="M274" t="str">
        <v/>
      </c>
      <c r="N274" t="str">
        <v/>
      </c>
      <c r="O274" t="str">
        <v/>
      </c>
      <c r="P274" t="str">
        <v/>
      </c>
      <c r="Q274" s="3" t="str">
        <v/>
      </c>
      <c r="R274" s="3" t="str">
        <v/>
      </c>
      <c r="S274" s="3" t="str">
        <v/>
      </c>
      <c r="T274" s="3" t="str">
        <v/>
      </c>
      <c r="U274" t="str">
        <v/>
      </c>
      <c r="V274" s="77" t="str">
        <v/>
      </c>
    </row>
    <row r="275" spans="3:22">
      <c r="C275" t="str">
        <v/>
      </c>
      <c r="D275" t="str">
        <v/>
      </c>
      <c r="E275" t="str">
        <v/>
      </c>
      <c r="F275" t="str">
        <v/>
      </c>
      <c r="G275" t="str">
        <v/>
      </c>
      <c r="H275" t="str">
        <v/>
      </c>
      <c r="I275" t="str">
        <v/>
      </c>
      <c r="J275" t="str">
        <v/>
      </c>
      <c r="K275" t="str">
        <v/>
      </c>
      <c r="L275" t="str">
        <v/>
      </c>
      <c r="M275" t="str">
        <v/>
      </c>
      <c r="N275" t="str">
        <v/>
      </c>
      <c r="O275" t="str">
        <v/>
      </c>
      <c r="P275" t="str">
        <v/>
      </c>
      <c r="Q275" s="3" t="str">
        <v/>
      </c>
      <c r="R275" s="3" t="str">
        <v/>
      </c>
      <c r="S275" s="3" t="str">
        <v/>
      </c>
      <c r="T275" s="3" t="str">
        <v/>
      </c>
      <c r="U275" t="str">
        <v/>
      </c>
      <c r="V275" s="77" t="str">
        <v/>
      </c>
    </row>
    <row r="276" spans="3:22">
      <c r="C276" t="str">
        <v/>
      </c>
      <c r="D276" t="str">
        <v/>
      </c>
      <c r="E276" t="str">
        <v/>
      </c>
      <c r="F276" t="str">
        <v/>
      </c>
      <c r="G276" t="str">
        <v/>
      </c>
      <c r="H276" t="str">
        <v/>
      </c>
      <c r="I276" t="str">
        <v/>
      </c>
      <c r="J276" t="str">
        <v/>
      </c>
      <c r="K276" t="str">
        <v/>
      </c>
      <c r="L276" t="str">
        <v/>
      </c>
      <c r="M276" t="str">
        <v/>
      </c>
      <c r="N276" t="str">
        <v/>
      </c>
      <c r="O276" t="str">
        <v/>
      </c>
      <c r="P276" t="str">
        <v/>
      </c>
      <c r="Q276" s="3" t="str">
        <v/>
      </c>
      <c r="R276" s="3" t="str">
        <v/>
      </c>
      <c r="S276" s="3" t="str">
        <v/>
      </c>
      <c r="T276" s="3" t="str">
        <v/>
      </c>
      <c r="U276" t="str">
        <v/>
      </c>
      <c r="V276" s="77" t="str">
        <v/>
      </c>
    </row>
    <row r="277" spans="3:22">
      <c r="C277" t="str">
        <v/>
      </c>
      <c r="D277" t="str">
        <v/>
      </c>
      <c r="E277" t="str">
        <v/>
      </c>
      <c r="F277" t="str">
        <v/>
      </c>
      <c r="G277" t="str">
        <v/>
      </c>
      <c r="H277" t="str">
        <v/>
      </c>
      <c r="I277" t="str">
        <v/>
      </c>
      <c r="J277" t="str">
        <v/>
      </c>
      <c r="K277" t="str">
        <v/>
      </c>
      <c r="L277" t="str">
        <v/>
      </c>
      <c r="M277" t="str">
        <v/>
      </c>
      <c r="N277" t="str">
        <v/>
      </c>
      <c r="O277" t="str">
        <v/>
      </c>
      <c r="P277" t="str">
        <v/>
      </c>
      <c r="Q277" s="3" t="str">
        <v/>
      </c>
      <c r="R277" s="3" t="str">
        <v/>
      </c>
      <c r="S277" s="3" t="str">
        <v/>
      </c>
      <c r="T277" s="3" t="str">
        <v/>
      </c>
      <c r="U277" t="str">
        <v/>
      </c>
      <c r="V277" s="77" t="str">
        <v/>
      </c>
    </row>
    <row r="278" spans="3:22">
      <c r="C278" t="str">
        <v/>
      </c>
      <c r="D278" t="str">
        <v/>
      </c>
      <c r="E278" t="str">
        <v/>
      </c>
      <c r="F278" t="str">
        <v/>
      </c>
      <c r="G278" t="str">
        <v/>
      </c>
      <c r="H278" t="str">
        <v/>
      </c>
      <c r="I278" t="str">
        <v/>
      </c>
      <c r="J278" t="str">
        <v/>
      </c>
      <c r="K278" t="str">
        <v/>
      </c>
      <c r="L278" t="str">
        <v/>
      </c>
      <c r="M278" t="str">
        <v/>
      </c>
      <c r="N278" t="str">
        <v/>
      </c>
      <c r="O278" t="str">
        <v/>
      </c>
      <c r="P278" t="str">
        <v/>
      </c>
      <c r="Q278" s="3" t="str">
        <v/>
      </c>
      <c r="R278" s="3" t="str">
        <v/>
      </c>
      <c r="S278" s="3" t="str">
        <v/>
      </c>
      <c r="T278" s="3" t="str">
        <v/>
      </c>
      <c r="U278" t="str">
        <v/>
      </c>
      <c r="V278" s="77" t="str">
        <v/>
      </c>
    </row>
    <row r="279" spans="3:22">
      <c r="C279" t="str">
        <v/>
      </c>
      <c r="D279" t="str">
        <v/>
      </c>
      <c r="E279" t="str">
        <v/>
      </c>
      <c r="F279" t="str">
        <v/>
      </c>
      <c r="G279" t="str">
        <v/>
      </c>
      <c r="H279" t="str">
        <v/>
      </c>
      <c r="I279" t="str">
        <v/>
      </c>
      <c r="J279" t="str">
        <v/>
      </c>
      <c r="K279" t="str">
        <v/>
      </c>
      <c r="L279" t="str">
        <v/>
      </c>
      <c r="M279" t="str">
        <v/>
      </c>
      <c r="N279" t="str">
        <v/>
      </c>
      <c r="O279" t="str">
        <v/>
      </c>
      <c r="P279" t="str">
        <v/>
      </c>
      <c r="Q279" s="3" t="str">
        <v/>
      </c>
      <c r="R279" s="3" t="str">
        <v/>
      </c>
      <c r="S279" s="3" t="str">
        <v/>
      </c>
      <c r="T279" s="3" t="str">
        <v/>
      </c>
      <c r="U279" t="str">
        <v/>
      </c>
      <c r="V279" s="77" t="str">
        <v/>
      </c>
    </row>
    <row r="280" spans="3:22">
      <c r="C280" t="str">
        <v/>
      </c>
      <c r="D280" t="str">
        <v/>
      </c>
      <c r="E280" t="str">
        <v/>
      </c>
      <c r="F280" t="str">
        <v/>
      </c>
      <c r="G280" t="str">
        <v/>
      </c>
      <c r="H280" t="str">
        <v/>
      </c>
      <c r="I280" t="str">
        <v/>
      </c>
      <c r="J280" t="str">
        <v/>
      </c>
      <c r="K280" t="str">
        <v/>
      </c>
      <c r="L280" t="str">
        <v/>
      </c>
      <c r="M280" t="str">
        <v/>
      </c>
      <c r="N280" t="str">
        <v/>
      </c>
      <c r="O280" t="str">
        <v/>
      </c>
      <c r="P280" t="str">
        <v/>
      </c>
      <c r="Q280" s="3" t="str">
        <v/>
      </c>
      <c r="R280" s="3" t="str">
        <v/>
      </c>
      <c r="S280" s="3" t="str">
        <v/>
      </c>
      <c r="T280" s="3" t="str">
        <v/>
      </c>
      <c r="U280" t="str">
        <v/>
      </c>
      <c r="V280" s="77" t="str">
        <v/>
      </c>
    </row>
    <row r="281" spans="3:22">
      <c r="C281" t="str">
        <v/>
      </c>
      <c r="D281" t="str">
        <v/>
      </c>
      <c r="E281" t="str">
        <v/>
      </c>
      <c r="F281" t="str">
        <v/>
      </c>
      <c r="G281" t="str">
        <v/>
      </c>
      <c r="H281" t="str">
        <v/>
      </c>
      <c r="I281" t="str">
        <v/>
      </c>
      <c r="J281" t="str">
        <v/>
      </c>
      <c r="K281" t="str">
        <v/>
      </c>
      <c r="L281" t="str">
        <v/>
      </c>
      <c r="M281" t="str">
        <v/>
      </c>
      <c r="N281" t="str">
        <v/>
      </c>
      <c r="O281" t="str">
        <v/>
      </c>
      <c r="P281" t="str">
        <v/>
      </c>
      <c r="Q281" s="3" t="str">
        <v/>
      </c>
      <c r="R281" s="3" t="str">
        <v/>
      </c>
      <c r="S281" s="3" t="str">
        <v/>
      </c>
      <c r="T281" s="3" t="str">
        <v/>
      </c>
      <c r="U281" t="str">
        <v/>
      </c>
      <c r="V281" s="77" t="str">
        <v/>
      </c>
    </row>
    <row r="282" spans="3:22">
      <c r="C282" t="str">
        <v/>
      </c>
      <c r="D282" t="str">
        <v/>
      </c>
      <c r="E282" t="str">
        <v/>
      </c>
      <c r="F282" t="str">
        <v/>
      </c>
      <c r="G282" t="str">
        <v/>
      </c>
      <c r="H282" t="str">
        <v/>
      </c>
      <c r="I282" t="str">
        <v/>
      </c>
      <c r="J282" t="str">
        <v/>
      </c>
      <c r="K282" t="str">
        <v/>
      </c>
      <c r="L282" t="str">
        <v/>
      </c>
      <c r="M282" t="str">
        <v/>
      </c>
      <c r="N282" t="str">
        <v/>
      </c>
      <c r="O282" t="str">
        <v/>
      </c>
      <c r="P282" t="str">
        <v/>
      </c>
      <c r="Q282" s="3" t="str">
        <v/>
      </c>
      <c r="R282" s="3" t="str">
        <v/>
      </c>
      <c r="S282" s="3" t="str">
        <v/>
      </c>
      <c r="T282" s="3" t="str">
        <v/>
      </c>
      <c r="U282" t="str">
        <v/>
      </c>
      <c r="V282" s="77" t="str">
        <v/>
      </c>
    </row>
    <row r="283" spans="3:22">
      <c r="C283" t="str">
        <v/>
      </c>
      <c r="D283" t="str">
        <v/>
      </c>
      <c r="E283" t="str">
        <v/>
      </c>
      <c r="F283" t="str">
        <v/>
      </c>
      <c r="G283" t="str">
        <v/>
      </c>
      <c r="H283" t="str">
        <v/>
      </c>
      <c r="I283" t="str">
        <v/>
      </c>
      <c r="J283" t="str">
        <v/>
      </c>
      <c r="K283" t="str">
        <v/>
      </c>
      <c r="L283" t="str">
        <v/>
      </c>
      <c r="M283" t="str">
        <v/>
      </c>
      <c r="N283" t="str">
        <v/>
      </c>
      <c r="O283" t="str">
        <v/>
      </c>
      <c r="P283" t="str">
        <v/>
      </c>
      <c r="Q283" s="3" t="str">
        <v/>
      </c>
      <c r="R283" s="3" t="str">
        <v/>
      </c>
      <c r="S283" s="3" t="str">
        <v/>
      </c>
      <c r="T283" s="3" t="str">
        <v/>
      </c>
      <c r="U283" t="str">
        <v/>
      </c>
      <c r="V283" s="77" t="str">
        <v/>
      </c>
    </row>
    <row r="284" spans="3:22">
      <c r="C284" t="str">
        <v/>
      </c>
      <c r="D284" t="str">
        <v/>
      </c>
      <c r="E284" t="str">
        <v/>
      </c>
      <c r="F284" t="str">
        <v/>
      </c>
      <c r="G284" t="str">
        <v/>
      </c>
      <c r="H284" t="str">
        <v/>
      </c>
      <c r="I284" t="str">
        <v/>
      </c>
      <c r="J284" t="str">
        <v/>
      </c>
      <c r="K284" t="str">
        <v/>
      </c>
      <c r="L284" t="str">
        <v/>
      </c>
      <c r="M284" t="str">
        <v/>
      </c>
      <c r="N284" t="str">
        <v/>
      </c>
      <c r="O284" t="str">
        <v/>
      </c>
      <c r="P284" t="str">
        <v/>
      </c>
      <c r="Q284" s="3" t="str">
        <v/>
      </c>
      <c r="R284" s="3" t="str">
        <v/>
      </c>
      <c r="S284" s="3" t="str">
        <v/>
      </c>
      <c r="T284" s="3" t="str">
        <v/>
      </c>
      <c r="U284" t="str">
        <v/>
      </c>
      <c r="V284" s="77" t="str">
        <v/>
      </c>
    </row>
    <row r="285" spans="3:22">
      <c r="C285" t="str">
        <v/>
      </c>
      <c r="D285" t="str">
        <v/>
      </c>
      <c r="E285" t="str">
        <v/>
      </c>
      <c r="F285" t="str">
        <v/>
      </c>
      <c r="G285" t="str">
        <v/>
      </c>
      <c r="H285" t="str">
        <v/>
      </c>
      <c r="I285" t="str">
        <v/>
      </c>
      <c r="J285" t="str">
        <v/>
      </c>
      <c r="K285" t="str">
        <v/>
      </c>
      <c r="L285" t="str">
        <v/>
      </c>
      <c r="M285" t="str">
        <v/>
      </c>
      <c r="N285" t="str">
        <v/>
      </c>
      <c r="O285" t="str">
        <v/>
      </c>
      <c r="P285" t="str">
        <v/>
      </c>
      <c r="Q285" s="3" t="str">
        <v/>
      </c>
      <c r="R285" s="3" t="str">
        <v/>
      </c>
      <c r="S285" s="3" t="str">
        <v/>
      </c>
      <c r="T285" s="3" t="str">
        <v/>
      </c>
      <c r="U285" t="str">
        <v/>
      </c>
      <c r="V285" s="77" t="str">
        <v/>
      </c>
    </row>
    <row r="286" spans="3:22">
      <c r="C286" t="str">
        <v/>
      </c>
      <c r="D286" t="str">
        <v/>
      </c>
      <c r="E286" t="str">
        <v/>
      </c>
      <c r="F286" t="str">
        <v/>
      </c>
      <c r="G286" t="str">
        <v/>
      </c>
      <c r="H286" t="str">
        <v/>
      </c>
      <c r="I286" t="str">
        <v/>
      </c>
      <c r="J286" t="str">
        <v/>
      </c>
      <c r="K286" t="str">
        <v/>
      </c>
      <c r="L286" t="str">
        <v/>
      </c>
      <c r="M286" t="str">
        <v/>
      </c>
      <c r="N286" t="str">
        <v/>
      </c>
      <c r="O286" t="str">
        <v/>
      </c>
      <c r="P286" t="str">
        <v/>
      </c>
      <c r="Q286" s="3" t="str">
        <v/>
      </c>
      <c r="R286" s="3" t="str">
        <v/>
      </c>
      <c r="S286" s="3" t="str">
        <v/>
      </c>
      <c r="T286" s="3" t="str">
        <v/>
      </c>
      <c r="U286" t="str">
        <v/>
      </c>
      <c r="V286" s="77" t="str">
        <v/>
      </c>
    </row>
    <row r="287" spans="3:22">
      <c r="C287" t="str">
        <v/>
      </c>
      <c r="D287" t="str">
        <v/>
      </c>
      <c r="E287" t="str">
        <v/>
      </c>
      <c r="F287" t="str">
        <v/>
      </c>
      <c r="G287" t="str">
        <v/>
      </c>
      <c r="H287" t="str">
        <v/>
      </c>
      <c r="I287" t="str">
        <v/>
      </c>
      <c r="J287" t="str">
        <v/>
      </c>
      <c r="K287" t="str">
        <v/>
      </c>
      <c r="L287" t="str">
        <v/>
      </c>
      <c r="M287" t="str">
        <v/>
      </c>
      <c r="N287" t="str">
        <v/>
      </c>
      <c r="O287" t="str">
        <v/>
      </c>
      <c r="P287" t="str">
        <v/>
      </c>
      <c r="Q287" s="3" t="str">
        <v/>
      </c>
      <c r="R287" s="3" t="str">
        <v/>
      </c>
      <c r="S287" s="3" t="str">
        <v/>
      </c>
      <c r="T287" s="3" t="str">
        <v/>
      </c>
      <c r="U287" t="str">
        <v/>
      </c>
      <c r="V287" s="77" t="str">
        <v/>
      </c>
    </row>
    <row r="288" spans="3:22">
      <c r="C288" t="str">
        <v/>
      </c>
      <c r="D288" t="str">
        <v/>
      </c>
      <c r="E288" t="str">
        <v/>
      </c>
      <c r="F288" t="str">
        <v/>
      </c>
      <c r="G288" t="str">
        <v/>
      </c>
      <c r="H288" t="str">
        <v/>
      </c>
      <c r="I288" t="str">
        <v/>
      </c>
      <c r="J288" t="str">
        <v/>
      </c>
      <c r="K288" t="str">
        <v/>
      </c>
      <c r="L288" t="str">
        <v/>
      </c>
      <c r="M288" t="str">
        <v/>
      </c>
      <c r="N288" t="str">
        <v/>
      </c>
      <c r="O288" t="str">
        <v/>
      </c>
      <c r="P288" t="str">
        <v/>
      </c>
      <c r="Q288" s="3" t="str">
        <v/>
      </c>
      <c r="R288" s="3" t="str">
        <v/>
      </c>
      <c r="S288" s="3" t="str">
        <v/>
      </c>
      <c r="T288" s="3" t="str">
        <v/>
      </c>
      <c r="U288" t="str">
        <v/>
      </c>
      <c r="V288" s="77" t="str">
        <v/>
      </c>
    </row>
    <row r="289" spans="3:22">
      <c r="C289" t="str">
        <v/>
      </c>
      <c r="D289" t="str">
        <v/>
      </c>
      <c r="E289" t="str">
        <v/>
      </c>
      <c r="F289" t="str">
        <v/>
      </c>
      <c r="G289" t="str">
        <v/>
      </c>
      <c r="H289" t="str">
        <v/>
      </c>
      <c r="I289" t="str">
        <v/>
      </c>
      <c r="J289" t="str">
        <v/>
      </c>
      <c r="K289" t="str">
        <v/>
      </c>
      <c r="L289" t="str">
        <v/>
      </c>
      <c r="M289" t="str">
        <v/>
      </c>
      <c r="N289" t="str">
        <v/>
      </c>
      <c r="O289" t="str">
        <v/>
      </c>
      <c r="P289" t="str">
        <v/>
      </c>
      <c r="Q289" s="3" t="str">
        <v/>
      </c>
      <c r="R289" s="3" t="str">
        <v/>
      </c>
      <c r="S289" s="3" t="str">
        <v/>
      </c>
      <c r="T289" s="3" t="str">
        <v/>
      </c>
      <c r="U289" t="str">
        <v/>
      </c>
      <c r="V289" s="77" t="str">
        <v/>
      </c>
    </row>
    <row r="290" spans="3:22">
      <c r="C290" t="str">
        <v/>
      </c>
      <c r="D290" t="str">
        <v/>
      </c>
      <c r="E290" t="str">
        <v/>
      </c>
      <c r="F290" t="str">
        <v/>
      </c>
      <c r="G290" t="str">
        <v/>
      </c>
      <c r="H290" t="str">
        <v/>
      </c>
      <c r="I290" t="str">
        <v/>
      </c>
      <c r="J290" t="str">
        <v/>
      </c>
      <c r="K290" t="str">
        <v/>
      </c>
      <c r="L290" t="str">
        <v/>
      </c>
      <c r="M290" t="str">
        <v/>
      </c>
      <c r="N290" t="str">
        <v/>
      </c>
      <c r="O290" t="str">
        <v/>
      </c>
      <c r="P290" t="str">
        <v/>
      </c>
      <c r="Q290" s="3" t="str">
        <v/>
      </c>
      <c r="R290" s="3" t="str">
        <v/>
      </c>
      <c r="S290" s="3" t="str">
        <v/>
      </c>
      <c r="T290" s="3" t="str">
        <v/>
      </c>
      <c r="U290" t="str">
        <v/>
      </c>
      <c r="V290" s="77" t="str">
        <v/>
      </c>
    </row>
    <row r="291" spans="3:22">
      <c r="C291" t="str">
        <v/>
      </c>
      <c r="D291" t="str">
        <v/>
      </c>
      <c r="E291" t="str">
        <v/>
      </c>
      <c r="F291" t="str">
        <v/>
      </c>
      <c r="G291" t="str">
        <v/>
      </c>
      <c r="H291" t="str">
        <v/>
      </c>
      <c r="I291" t="str">
        <v/>
      </c>
      <c r="J291" t="str">
        <v/>
      </c>
      <c r="K291" t="str">
        <v/>
      </c>
      <c r="L291" t="str">
        <v/>
      </c>
      <c r="M291" t="str">
        <v/>
      </c>
      <c r="N291" t="str">
        <v/>
      </c>
      <c r="O291" t="str">
        <v/>
      </c>
      <c r="P291" t="str">
        <v/>
      </c>
      <c r="Q291" s="3" t="str">
        <v/>
      </c>
      <c r="R291" s="3" t="str">
        <v/>
      </c>
      <c r="S291" s="3" t="str">
        <v/>
      </c>
      <c r="T291" s="3" t="str">
        <v/>
      </c>
      <c r="U291" t="str">
        <v/>
      </c>
      <c r="V291" s="77" t="str">
        <v/>
      </c>
    </row>
    <row r="292" spans="3:22">
      <c r="C292" t="str">
        <v/>
      </c>
      <c r="D292" t="str">
        <v/>
      </c>
      <c r="E292" t="str">
        <v/>
      </c>
      <c r="F292" t="str">
        <v/>
      </c>
      <c r="G292" t="str">
        <v/>
      </c>
      <c r="H292" t="str">
        <v/>
      </c>
      <c r="I292" t="str">
        <v/>
      </c>
      <c r="J292" t="str">
        <v/>
      </c>
      <c r="K292" t="str">
        <v/>
      </c>
      <c r="L292" t="str">
        <v/>
      </c>
      <c r="M292" t="str">
        <v/>
      </c>
      <c r="N292" t="str">
        <v/>
      </c>
      <c r="O292" t="str">
        <v/>
      </c>
      <c r="P292" t="str">
        <v/>
      </c>
      <c r="Q292" s="3" t="str">
        <v/>
      </c>
      <c r="R292" s="3" t="str">
        <v/>
      </c>
      <c r="S292" s="3" t="str">
        <v/>
      </c>
      <c r="T292" s="3" t="str">
        <v/>
      </c>
      <c r="U292" t="str">
        <v/>
      </c>
      <c r="V292" s="77" t="str">
        <v/>
      </c>
    </row>
    <row r="293" spans="3:22">
      <c r="C293" t="str">
        <v/>
      </c>
      <c r="D293" t="str">
        <v/>
      </c>
      <c r="E293" t="str">
        <v/>
      </c>
      <c r="F293" t="str">
        <v/>
      </c>
      <c r="G293" t="str">
        <v/>
      </c>
      <c r="H293" t="str">
        <v/>
      </c>
      <c r="I293" t="str">
        <v/>
      </c>
      <c r="J293" t="str">
        <v/>
      </c>
      <c r="K293" t="str">
        <v/>
      </c>
      <c r="L293" t="str">
        <v/>
      </c>
      <c r="M293" t="str">
        <v/>
      </c>
      <c r="N293" t="str">
        <v/>
      </c>
      <c r="O293" t="str">
        <v/>
      </c>
      <c r="P293" t="str">
        <v/>
      </c>
      <c r="Q293" s="3" t="str">
        <v/>
      </c>
      <c r="R293" s="3" t="str">
        <v/>
      </c>
      <c r="S293" s="3" t="str">
        <v/>
      </c>
      <c r="T293" s="3" t="str">
        <v/>
      </c>
      <c r="U293" t="str">
        <v/>
      </c>
      <c r="V293" s="77" t="str">
        <v/>
      </c>
    </row>
    <row r="294" spans="3:22">
      <c r="C294" t="str">
        <v/>
      </c>
      <c r="D294" t="str">
        <v/>
      </c>
      <c r="E294" t="str">
        <v/>
      </c>
      <c r="F294" t="str">
        <v/>
      </c>
      <c r="G294" t="str">
        <v/>
      </c>
      <c r="H294" t="str">
        <v/>
      </c>
      <c r="I294" t="str">
        <v/>
      </c>
      <c r="J294" t="str">
        <v/>
      </c>
      <c r="K294" t="str">
        <v/>
      </c>
      <c r="L294" t="str">
        <v/>
      </c>
      <c r="M294" t="str">
        <v/>
      </c>
      <c r="N294" t="str">
        <v/>
      </c>
      <c r="O294" t="str">
        <v/>
      </c>
      <c r="P294" t="str">
        <v/>
      </c>
      <c r="Q294" s="3" t="str">
        <v/>
      </c>
      <c r="R294" s="3" t="str">
        <v/>
      </c>
      <c r="S294" s="3" t="str">
        <v/>
      </c>
      <c r="T294" s="3" t="str">
        <v/>
      </c>
      <c r="U294" t="str">
        <v/>
      </c>
      <c r="V294" s="77" t="str">
        <v/>
      </c>
    </row>
    <row r="295" spans="3:22">
      <c r="C295" t="str">
        <v/>
      </c>
      <c r="D295" t="str">
        <v/>
      </c>
      <c r="E295" t="str">
        <v/>
      </c>
      <c r="F295" t="str">
        <v/>
      </c>
      <c r="G295" t="str">
        <v/>
      </c>
      <c r="H295" t="str">
        <v/>
      </c>
      <c r="I295" t="str">
        <v/>
      </c>
      <c r="J295" t="str">
        <v/>
      </c>
      <c r="K295" t="str">
        <v/>
      </c>
      <c r="L295" t="str">
        <v/>
      </c>
      <c r="M295" t="str">
        <v/>
      </c>
      <c r="N295" t="str">
        <v/>
      </c>
      <c r="O295" t="str">
        <v/>
      </c>
      <c r="P295" t="str">
        <v/>
      </c>
      <c r="Q295" s="3" t="str">
        <v/>
      </c>
      <c r="R295" s="3" t="str">
        <v/>
      </c>
      <c r="S295" s="3" t="str">
        <v/>
      </c>
      <c r="T295" s="3" t="str">
        <v/>
      </c>
      <c r="U295" t="str">
        <v/>
      </c>
      <c r="V295" s="77" t="str">
        <v/>
      </c>
    </row>
    <row r="296" spans="3:22">
      <c r="C296" t="str">
        <v/>
      </c>
      <c r="D296" t="str">
        <v/>
      </c>
      <c r="E296" t="str">
        <v/>
      </c>
      <c r="F296" t="str">
        <v/>
      </c>
      <c r="G296" t="str">
        <v/>
      </c>
      <c r="H296" t="str">
        <v/>
      </c>
      <c r="I296" t="str">
        <v/>
      </c>
      <c r="J296" t="str">
        <v/>
      </c>
      <c r="K296" t="str">
        <v/>
      </c>
      <c r="L296" t="str">
        <v/>
      </c>
      <c r="M296" t="str">
        <v/>
      </c>
      <c r="N296" t="str">
        <v/>
      </c>
      <c r="O296" t="str">
        <v/>
      </c>
      <c r="P296" t="str">
        <v/>
      </c>
      <c r="Q296" s="3" t="str">
        <v/>
      </c>
      <c r="R296" s="3" t="str">
        <v/>
      </c>
      <c r="S296" s="3" t="str">
        <v/>
      </c>
      <c r="T296" s="3" t="str">
        <v/>
      </c>
      <c r="U296" t="str">
        <v/>
      </c>
      <c r="V296" s="77" t="str">
        <v/>
      </c>
    </row>
    <row r="297" spans="3:22">
      <c r="C297" t="str">
        <v/>
      </c>
      <c r="D297" t="str">
        <v/>
      </c>
      <c r="E297" t="str">
        <v/>
      </c>
      <c r="F297" t="str">
        <v/>
      </c>
      <c r="G297" t="str">
        <v/>
      </c>
      <c r="H297" t="str">
        <v/>
      </c>
      <c r="I297" t="str">
        <v/>
      </c>
      <c r="J297" t="str">
        <v/>
      </c>
      <c r="K297" t="str">
        <v/>
      </c>
      <c r="L297" t="str">
        <v/>
      </c>
      <c r="M297" t="str">
        <v/>
      </c>
      <c r="N297" t="str">
        <v/>
      </c>
      <c r="O297" t="str">
        <v/>
      </c>
      <c r="P297" t="str">
        <v/>
      </c>
      <c r="Q297" s="3" t="str">
        <v/>
      </c>
      <c r="R297" s="3" t="str">
        <v/>
      </c>
      <c r="S297" s="3" t="str">
        <v/>
      </c>
      <c r="T297" s="3" t="str">
        <v/>
      </c>
      <c r="U297" t="str">
        <v/>
      </c>
      <c r="V297" s="77" t="str">
        <v/>
      </c>
    </row>
    <row r="298" spans="3:22">
      <c r="C298" t="str">
        <v/>
      </c>
      <c r="D298" t="str">
        <v/>
      </c>
      <c r="E298" t="str">
        <v/>
      </c>
      <c r="F298" t="str">
        <v/>
      </c>
      <c r="G298" t="str">
        <v/>
      </c>
      <c r="H298" t="str">
        <v/>
      </c>
      <c r="I298" t="str">
        <v/>
      </c>
      <c r="J298" t="str">
        <v/>
      </c>
      <c r="K298" t="str">
        <v/>
      </c>
      <c r="L298" t="str">
        <v/>
      </c>
      <c r="M298" t="str">
        <v/>
      </c>
      <c r="N298" t="str">
        <v/>
      </c>
      <c r="O298" t="str">
        <v/>
      </c>
      <c r="P298" t="str">
        <v/>
      </c>
      <c r="Q298" s="3" t="str">
        <v/>
      </c>
      <c r="R298" s="3" t="str">
        <v/>
      </c>
      <c r="S298" s="3" t="str">
        <v/>
      </c>
      <c r="T298" s="3" t="str">
        <v/>
      </c>
      <c r="U298" t="str">
        <v/>
      </c>
      <c r="V298" s="77" t="str">
        <v/>
      </c>
    </row>
    <row r="299" spans="3:22">
      <c r="C299" t="str">
        <v/>
      </c>
      <c r="D299" t="str">
        <v/>
      </c>
      <c r="E299" t="str">
        <v/>
      </c>
      <c r="F299" t="str">
        <v/>
      </c>
      <c r="G299" t="str">
        <v/>
      </c>
      <c r="H299" t="str">
        <v/>
      </c>
      <c r="I299" t="str">
        <v/>
      </c>
      <c r="J299" t="str">
        <v/>
      </c>
      <c r="K299" t="str">
        <v/>
      </c>
      <c r="L299" t="str">
        <v/>
      </c>
      <c r="M299" t="str">
        <v/>
      </c>
      <c r="N299" t="str">
        <v/>
      </c>
      <c r="O299" t="str">
        <v/>
      </c>
      <c r="P299" t="str">
        <v/>
      </c>
      <c r="Q299" s="3" t="str">
        <v/>
      </c>
      <c r="R299" s="3" t="str">
        <v/>
      </c>
      <c r="S299" s="3" t="str">
        <v/>
      </c>
      <c r="T299" s="3" t="str">
        <v/>
      </c>
      <c r="U299" t="str">
        <v/>
      </c>
      <c r="V299" s="77" t="str">
        <v/>
      </c>
    </row>
    <row r="300" spans="3:22">
      <c r="C300" t="str">
        <v/>
      </c>
      <c r="D300" t="str">
        <v/>
      </c>
      <c r="E300" t="str">
        <v/>
      </c>
      <c r="F300" t="str">
        <v/>
      </c>
      <c r="G300" t="str">
        <v/>
      </c>
      <c r="H300" t="str">
        <v/>
      </c>
      <c r="I300" t="str">
        <v/>
      </c>
      <c r="J300" t="str">
        <v/>
      </c>
      <c r="K300" t="str">
        <v/>
      </c>
      <c r="L300" t="str">
        <v/>
      </c>
      <c r="M300" t="str">
        <v/>
      </c>
      <c r="N300" t="str">
        <v/>
      </c>
      <c r="O300" t="str">
        <v/>
      </c>
      <c r="P300" t="str">
        <v/>
      </c>
      <c r="Q300" s="3" t="str">
        <v/>
      </c>
      <c r="R300" s="3" t="str">
        <v/>
      </c>
      <c r="S300" s="3" t="str">
        <v/>
      </c>
      <c r="T300" s="3" t="str">
        <v/>
      </c>
      <c r="U300" t="str">
        <v/>
      </c>
      <c r="V300" s="77" t="str">
        <v/>
      </c>
    </row>
    <row r="301" spans="3:22">
      <c r="C301" t="str">
        <v/>
      </c>
      <c r="D301" t="str">
        <v/>
      </c>
      <c r="E301" t="str">
        <v/>
      </c>
      <c r="F301" t="str">
        <v/>
      </c>
      <c r="G301" t="str">
        <v/>
      </c>
      <c r="H301" t="str">
        <v/>
      </c>
      <c r="I301" t="str">
        <v/>
      </c>
      <c r="J301" t="str">
        <v/>
      </c>
      <c r="K301" t="str">
        <v/>
      </c>
      <c r="L301" t="str">
        <v/>
      </c>
      <c r="M301" t="str">
        <v/>
      </c>
      <c r="N301" t="str">
        <v/>
      </c>
      <c r="O301" t="str">
        <v/>
      </c>
      <c r="P301" t="str">
        <v/>
      </c>
      <c r="Q301" s="3" t="str">
        <v/>
      </c>
      <c r="R301" s="3" t="str">
        <v/>
      </c>
      <c r="S301" s="3" t="str">
        <v/>
      </c>
      <c r="T301" s="3" t="str">
        <v/>
      </c>
      <c r="U301" t="str">
        <v/>
      </c>
      <c r="V301" s="77" t="str">
        <v/>
      </c>
    </row>
    <row r="302" spans="3:22">
      <c r="C302" t="str">
        <v/>
      </c>
      <c r="D302" t="str">
        <v/>
      </c>
      <c r="E302" t="str">
        <v/>
      </c>
      <c r="F302" t="str">
        <v/>
      </c>
      <c r="G302" t="str">
        <v/>
      </c>
      <c r="H302" t="str">
        <v/>
      </c>
      <c r="I302" t="str">
        <v/>
      </c>
      <c r="J302" t="str">
        <v/>
      </c>
      <c r="K302" t="str">
        <v/>
      </c>
      <c r="L302" t="str">
        <v/>
      </c>
      <c r="M302" t="str">
        <v/>
      </c>
      <c r="N302" t="str">
        <v/>
      </c>
      <c r="O302" t="str">
        <v/>
      </c>
      <c r="P302" t="str">
        <v/>
      </c>
      <c r="Q302" s="3" t="str">
        <v/>
      </c>
      <c r="R302" s="3" t="str">
        <v/>
      </c>
      <c r="S302" s="3" t="str">
        <v/>
      </c>
      <c r="T302" s="3" t="str">
        <v/>
      </c>
      <c r="U302" t="str">
        <v/>
      </c>
      <c r="V302" s="77" t="str">
        <v/>
      </c>
    </row>
    <row r="303" spans="3:22">
      <c r="C303" t="str">
        <v/>
      </c>
      <c r="D303" t="str">
        <v/>
      </c>
      <c r="E303" t="str">
        <v/>
      </c>
      <c r="F303" t="str">
        <v/>
      </c>
      <c r="G303" t="str">
        <v/>
      </c>
      <c r="H303" t="str">
        <v/>
      </c>
      <c r="I303" t="str">
        <v/>
      </c>
      <c r="J303" t="str">
        <v/>
      </c>
      <c r="K303" t="str">
        <v/>
      </c>
      <c r="L303" t="str">
        <v/>
      </c>
      <c r="M303" t="str">
        <v/>
      </c>
      <c r="N303" t="str">
        <v/>
      </c>
      <c r="O303" t="str">
        <v/>
      </c>
      <c r="P303" t="str">
        <v/>
      </c>
      <c r="Q303" s="3" t="str">
        <v/>
      </c>
      <c r="R303" s="3" t="str">
        <v/>
      </c>
      <c r="S303" s="3" t="str">
        <v/>
      </c>
      <c r="T303" s="3" t="str">
        <v/>
      </c>
      <c r="U303" t="str">
        <v/>
      </c>
      <c r="V303" s="77" t="str">
        <v/>
      </c>
    </row>
    <row r="304" spans="3:22">
      <c r="C304" t="str">
        <v/>
      </c>
      <c r="D304" t="str">
        <v/>
      </c>
      <c r="E304" t="str">
        <v/>
      </c>
      <c r="F304" t="str">
        <v/>
      </c>
      <c r="G304" t="str">
        <v/>
      </c>
      <c r="H304" t="str">
        <v/>
      </c>
      <c r="I304" t="str">
        <v/>
      </c>
      <c r="J304" t="str">
        <v/>
      </c>
      <c r="K304" t="str">
        <v/>
      </c>
      <c r="L304" t="str">
        <v/>
      </c>
      <c r="M304" t="str">
        <v/>
      </c>
      <c r="N304" t="str">
        <v/>
      </c>
      <c r="O304" t="str">
        <v/>
      </c>
      <c r="P304" t="str">
        <v/>
      </c>
      <c r="Q304" s="3" t="str">
        <v/>
      </c>
      <c r="R304" s="3" t="str">
        <v/>
      </c>
      <c r="S304" s="3" t="str">
        <v/>
      </c>
      <c r="T304" s="3" t="str">
        <v/>
      </c>
      <c r="U304" t="str">
        <v/>
      </c>
      <c r="V304" s="77" t="str">
        <v/>
      </c>
    </row>
    <row r="305" spans="3:22">
      <c r="C305" t="str">
        <v/>
      </c>
      <c r="D305" t="str">
        <v/>
      </c>
      <c r="E305" t="str">
        <v/>
      </c>
      <c r="F305" t="str">
        <v/>
      </c>
      <c r="G305" t="str">
        <v/>
      </c>
      <c r="H305" t="str">
        <v/>
      </c>
      <c r="I305" t="str">
        <v/>
      </c>
      <c r="J305" t="str">
        <v/>
      </c>
      <c r="K305" t="str">
        <v/>
      </c>
      <c r="L305" t="str">
        <v/>
      </c>
      <c r="M305" t="str">
        <v/>
      </c>
      <c r="N305" t="str">
        <v/>
      </c>
      <c r="O305" t="str">
        <v/>
      </c>
      <c r="P305" t="str">
        <v/>
      </c>
      <c r="Q305" s="3" t="str">
        <v/>
      </c>
      <c r="R305" s="3" t="str">
        <v/>
      </c>
      <c r="S305" s="3" t="str">
        <v/>
      </c>
      <c r="T305" s="3" t="str">
        <v/>
      </c>
      <c r="U305" t="str">
        <v/>
      </c>
      <c r="V305" s="77" t="str">
        <v/>
      </c>
    </row>
    <row r="306" spans="3:22">
      <c r="C306" t="str">
        <v/>
      </c>
      <c r="D306" t="str">
        <v/>
      </c>
      <c r="E306" t="str">
        <v/>
      </c>
      <c r="F306" t="str">
        <v/>
      </c>
      <c r="G306" t="str">
        <v/>
      </c>
      <c r="H306" t="str">
        <v/>
      </c>
      <c r="I306" t="str">
        <v/>
      </c>
      <c r="J306" t="str">
        <v/>
      </c>
      <c r="K306" t="str">
        <v/>
      </c>
      <c r="L306" t="str">
        <v/>
      </c>
      <c r="M306" t="str">
        <v/>
      </c>
      <c r="N306" t="str">
        <v/>
      </c>
      <c r="O306" t="str">
        <v/>
      </c>
      <c r="P306" t="str">
        <v/>
      </c>
      <c r="Q306" s="3" t="str">
        <v/>
      </c>
      <c r="R306" s="3" t="str">
        <v/>
      </c>
      <c r="S306" s="3" t="str">
        <v/>
      </c>
      <c r="T306" s="3" t="str">
        <v/>
      </c>
      <c r="U306" t="str">
        <v/>
      </c>
      <c r="V306" s="77" t="str">
        <v/>
      </c>
    </row>
    <row r="307" spans="3:22">
      <c r="C307" t="str">
        <v/>
      </c>
      <c r="D307" t="str">
        <v/>
      </c>
      <c r="E307" t="str">
        <v/>
      </c>
      <c r="F307" t="str">
        <v/>
      </c>
      <c r="G307" t="str">
        <v/>
      </c>
      <c r="H307" t="str">
        <v/>
      </c>
      <c r="I307" t="str">
        <v/>
      </c>
      <c r="J307" t="str">
        <v/>
      </c>
      <c r="K307" t="str">
        <v/>
      </c>
      <c r="L307" t="str">
        <v/>
      </c>
      <c r="M307" t="str">
        <v/>
      </c>
      <c r="N307" t="str">
        <v/>
      </c>
      <c r="O307" t="str">
        <v/>
      </c>
      <c r="P307" t="str">
        <v/>
      </c>
      <c r="Q307" s="3" t="str">
        <v/>
      </c>
      <c r="R307" s="3" t="str">
        <v/>
      </c>
      <c r="S307" s="3" t="str">
        <v/>
      </c>
      <c r="T307" s="3" t="str">
        <v/>
      </c>
      <c r="U307" t="str">
        <v/>
      </c>
      <c r="V307" s="77" t="str">
        <v/>
      </c>
    </row>
    <row r="308" spans="3:22">
      <c r="C308" t="str">
        <v/>
      </c>
      <c r="D308" t="str">
        <v/>
      </c>
      <c r="E308" t="str">
        <v/>
      </c>
      <c r="F308" t="str">
        <v/>
      </c>
      <c r="G308" t="str">
        <v/>
      </c>
      <c r="H308" t="str">
        <v/>
      </c>
      <c r="I308" t="str">
        <v/>
      </c>
      <c r="J308" t="str">
        <v/>
      </c>
      <c r="K308" t="str">
        <v/>
      </c>
      <c r="L308" t="str">
        <v/>
      </c>
      <c r="M308" t="str">
        <v/>
      </c>
      <c r="N308" t="str">
        <v/>
      </c>
      <c r="O308" t="str">
        <v/>
      </c>
      <c r="P308" t="str">
        <v/>
      </c>
      <c r="Q308" s="3" t="str">
        <v/>
      </c>
      <c r="R308" s="3" t="str">
        <v/>
      </c>
      <c r="S308" s="3" t="str">
        <v/>
      </c>
      <c r="T308" s="3" t="str">
        <v/>
      </c>
      <c r="U308" t="str">
        <v/>
      </c>
      <c r="V308" s="77" t="str">
        <v/>
      </c>
    </row>
    <row r="309" spans="3:22">
      <c r="C309" t="str">
        <v/>
      </c>
      <c r="D309" t="str">
        <v/>
      </c>
      <c r="E309" t="str">
        <v/>
      </c>
      <c r="F309" t="str">
        <v/>
      </c>
      <c r="G309" t="str">
        <v/>
      </c>
      <c r="H309" t="str">
        <v/>
      </c>
      <c r="I309" t="str">
        <v/>
      </c>
      <c r="J309" t="str">
        <v/>
      </c>
      <c r="K309" t="str">
        <v/>
      </c>
      <c r="L309" t="str">
        <v/>
      </c>
      <c r="M309" t="str">
        <v/>
      </c>
      <c r="N309" t="str">
        <v/>
      </c>
      <c r="O309" t="str">
        <v/>
      </c>
      <c r="P309" t="str">
        <v/>
      </c>
      <c r="Q309" s="3" t="str">
        <v/>
      </c>
      <c r="R309" s="3" t="str">
        <v/>
      </c>
      <c r="S309" s="3" t="str">
        <v/>
      </c>
      <c r="T309" s="3" t="str">
        <v/>
      </c>
      <c r="U309" t="str">
        <v/>
      </c>
      <c r="V309" s="77" t="str">
        <v/>
      </c>
    </row>
    <row r="310" spans="3:22">
      <c r="C310" t="str">
        <v/>
      </c>
      <c r="D310" t="str">
        <v/>
      </c>
      <c r="E310" t="str">
        <v/>
      </c>
      <c r="F310" t="str">
        <v/>
      </c>
      <c r="G310" t="str">
        <v/>
      </c>
      <c r="H310" t="str">
        <v/>
      </c>
      <c r="I310" t="str">
        <v/>
      </c>
      <c r="J310" t="str">
        <v/>
      </c>
      <c r="K310" t="str">
        <v/>
      </c>
      <c r="L310" t="str">
        <v/>
      </c>
      <c r="M310" t="str">
        <v/>
      </c>
      <c r="N310" t="str">
        <v/>
      </c>
      <c r="O310" t="str">
        <v/>
      </c>
      <c r="P310" t="str">
        <v/>
      </c>
      <c r="Q310" s="3" t="str">
        <v/>
      </c>
      <c r="R310" s="3" t="str">
        <v/>
      </c>
      <c r="S310" s="3" t="str">
        <v/>
      </c>
      <c r="T310" s="3" t="str">
        <v/>
      </c>
      <c r="U310" t="str">
        <v/>
      </c>
      <c r="V310" s="77" t="str">
        <v/>
      </c>
    </row>
    <row r="311" spans="3:22">
      <c r="C311" t="str">
        <v/>
      </c>
      <c r="D311" t="str">
        <v/>
      </c>
      <c r="E311" t="str">
        <v/>
      </c>
      <c r="F311" t="str">
        <v/>
      </c>
      <c r="G311" t="str">
        <v/>
      </c>
      <c r="H311" t="str">
        <v/>
      </c>
      <c r="I311" t="str">
        <v/>
      </c>
      <c r="J311" t="str">
        <v/>
      </c>
      <c r="K311" t="str">
        <v/>
      </c>
      <c r="L311" t="str">
        <v/>
      </c>
      <c r="M311" t="str">
        <v/>
      </c>
      <c r="N311" t="str">
        <v/>
      </c>
      <c r="O311" t="str">
        <v/>
      </c>
      <c r="P311" t="str">
        <v/>
      </c>
      <c r="Q311" s="3" t="str">
        <v/>
      </c>
      <c r="R311" s="3" t="str">
        <v/>
      </c>
      <c r="S311" s="3" t="str">
        <v/>
      </c>
      <c r="T311" s="3" t="str">
        <v/>
      </c>
      <c r="U311" t="str">
        <v/>
      </c>
      <c r="V311" s="77" t="str">
        <v/>
      </c>
    </row>
    <row r="312" spans="3:22">
      <c r="C312" t="str">
        <v/>
      </c>
      <c r="D312" t="str">
        <v/>
      </c>
      <c r="E312" t="str">
        <v/>
      </c>
      <c r="F312" t="str">
        <v/>
      </c>
      <c r="G312" t="str">
        <v/>
      </c>
      <c r="H312" t="str">
        <v/>
      </c>
      <c r="I312" t="str">
        <v/>
      </c>
      <c r="J312" t="str">
        <v/>
      </c>
      <c r="K312" t="str">
        <v/>
      </c>
      <c r="L312" t="str">
        <v/>
      </c>
      <c r="M312" t="str">
        <v/>
      </c>
      <c r="N312" t="str">
        <v/>
      </c>
      <c r="O312" t="str">
        <v/>
      </c>
      <c r="P312" t="str">
        <v/>
      </c>
      <c r="Q312" s="3" t="str">
        <v/>
      </c>
      <c r="R312" s="3" t="str">
        <v/>
      </c>
      <c r="S312" s="3" t="str">
        <v/>
      </c>
      <c r="T312" s="3" t="str">
        <v/>
      </c>
      <c r="U312" t="str">
        <v/>
      </c>
      <c r="V312" s="77" t="str">
        <v/>
      </c>
    </row>
    <row r="313" spans="3:22">
      <c r="C313" t="str">
        <v/>
      </c>
      <c r="D313" t="str">
        <v/>
      </c>
      <c r="E313" t="str">
        <v/>
      </c>
      <c r="F313" t="str">
        <v/>
      </c>
      <c r="G313" t="str">
        <v/>
      </c>
      <c r="H313" t="str">
        <v/>
      </c>
      <c r="I313" t="str">
        <v/>
      </c>
      <c r="J313" t="str">
        <v/>
      </c>
      <c r="K313" t="str">
        <v/>
      </c>
      <c r="L313" t="str">
        <v/>
      </c>
      <c r="M313" t="str">
        <v/>
      </c>
      <c r="N313" t="str">
        <v/>
      </c>
      <c r="O313" t="str">
        <v/>
      </c>
      <c r="P313" t="str">
        <v/>
      </c>
      <c r="Q313" s="3" t="str">
        <v/>
      </c>
      <c r="R313" s="3" t="str">
        <v/>
      </c>
      <c r="S313" s="3" t="str">
        <v/>
      </c>
      <c r="T313" s="3" t="str">
        <v/>
      </c>
      <c r="U313" t="str">
        <v/>
      </c>
      <c r="V313" s="77" t="str">
        <v/>
      </c>
    </row>
    <row r="314" spans="3:22">
      <c r="C314" t="str">
        <v/>
      </c>
      <c r="D314" t="str">
        <v/>
      </c>
      <c r="E314" t="str">
        <v/>
      </c>
      <c r="F314" t="str">
        <v/>
      </c>
      <c r="G314" t="str">
        <v/>
      </c>
      <c r="H314" t="str">
        <v/>
      </c>
      <c r="I314" t="str">
        <v/>
      </c>
      <c r="J314" t="str">
        <v/>
      </c>
      <c r="K314" t="str">
        <v/>
      </c>
      <c r="L314" t="str">
        <v/>
      </c>
      <c r="M314" t="str">
        <v/>
      </c>
      <c r="N314" t="str">
        <v/>
      </c>
      <c r="O314" t="str">
        <v/>
      </c>
      <c r="P314" t="str">
        <v/>
      </c>
      <c r="Q314" s="3" t="str">
        <v/>
      </c>
      <c r="R314" s="3" t="str">
        <v/>
      </c>
      <c r="S314" s="3" t="str">
        <v/>
      </c>
      <c r="T314" s="3" t="str">
        <v/>
      </c>
      <c r="U314" t="str">
        <v/>
      </c>
      <c r="V314" s="77" t="str">
        <v/>
      </c>
    </row>
    <row r="315" spans="3:22">
      <c r="C315" t="str">
        <v/>
      </c>
      <c r="D315" t="str">
        <v/>
      </c>
      <c r="E315" t="str">
        <v/>
      </c>
      <c r="F315" t="str">
        <v/>
      </c>
      <c r="G315" t="str">
        <v/>
      </c>
      <c r="H315" t="str">
        <v/>
      </c>
      <c r="I315" t="str">
        <v/>
      </c>
      <c r="J315" t="str">
        <v/>
      </c>
      <c r="K315" t="str">
        <v/>
      </c>
      <c r="L315" t="str">
        <v/>
      </c>
      <c r="M315" t="str">
        <v/>
      </c>
      <c r="N315" t="str">
        <v/>
      </c>
      <c r="O315" t="str">
        <v/>
      </c>
      <c r="P315" t="str">
        <v/>
      </c>
      <c r="Q315" s="3" t="str">
        <v/>
      </c>
      <c r="R315" s="3" t="str">
        <v/>
      </c>
      <c r="S315" s="3" t="str">
        <v/>
      </c>
      <c r="T315" s="3" t="str">
        <v/>
      </c>
      <c r="U315" t="str">
        <v/>
      </c>
      <c r="V315" s="77" t="str">
        <v/>
      </c>
    </row>
    <row r="316" spans="3:22">
      <c r="C316" t="str">
        <v/>
      </c>
      <c r="D316" t="str">
        <v/>
      </c>
      <c r="E316" t="str">
        <v/>
      </c>
      <c r="F316" t="str">
        <v/>
      </c>
      <c r="G316" t="str">
        <v/>
      </c>
      <c r="H316" t="str">
        <v/>
      </c>
      <c r="I316" t="str">
        <v/>
      </c>
      <c r="J316" t="str">
        <v/>
      </c>
      <c r="K316" t="str">
        <v/>
      </c>
      <c r="L316" t="str">
        <v/>
      </c>
      <c r="M316" t="str">
        <v/>
      </c>
      <c r="N316" t="str">
        <v/>
      </c>
      <c r="O316" t="str">
        <v/>
      </c>
      <c r="P316" t="str">
        <v/>
      </c>
      <c r="Q316" s="3" t="str">
        <v/>
      </c>
      <c r="R316" s="3" t="str">
        <v/>
      </c>
      <c r="S316" s="3" t="str">
        <v/>
      </c>
      <c r="T316" s="3" t="str">
        <v/>
      </c>
      <c r="U316" t="str">
        <v/>
      </c>
      <c r="V316" s="77" t="str">
        <v/>
      </c>
    </row>
    <row r="317" spans="3:22">
      <c r="C317" t="str">
        <v/>
      </c>
      <c r="D317" t="str">
        <v/>
      </c>
      <c r="E317" t="str">
        <v/>
      </c>
      <c r="F317" t="str">
        <v/>
      </c>
      <c r="G317" t="str">
        <v/>
      </c>
      <c r="H317" t="str">
        <v/>
      </c>
      <c r="I317" t="str">
        <v/>
      </c>
      <c r="J317" t="str">
        <v/>
      </c>
      <c r="K317" t="str">
        <v/>
      </c>
      <c r="L317" t="str">
        <v/>
      </c>
      <c r="M317" t="str">
        <v/>
      </c>
      <c r="N317" t="str">
        <v/>
      </c>
      <c r="O317" t="str">
        <v/>
      </c>
      <c r="P317" t="str">
        <v/>
      </c>
      <c r="Q317" s="3" t="str">
        <v/>
      </c>
      <c r="R317" s="3" t="str">
        <v/>
      </c>
      <c r="S317" s="3" t="str">
        <v/>
      </c>
      <c r="T317" s="3" t="str">
        <v/>
      </c>
      <c r="U317" t="str">
        <v/>
      </c>
      <c r="V317" s="77" t="str">
        <v/>
      </c>
    </row>
    <row r="318" spans="3:22">
      <c r="C318" t="str">
        <v/>
      </c>
      <c r="D318" t="str">
        <v/>
      </c>
      <c r="E318" t="str">
        <v/>
      </c>
      <c r="F318" t="str">
        <v/>
      </c>
      <c r="G318" t="str">
        <v/>
      </c>
      <c r="H318" t="str">
        <v/>
      </c>
      <c r="I318" t="str">
        <v/>
      </c>
      <c r="J318" t="str">
        <v/>
      </c>
      <c r="K318" t="str">
        <v/>
      </c>
      <c r="L318" t="str">
        <v/>
      </c>
      <c r="M318" t="str">
        <v/>
      </c>
      <c r="N318" t="str">
        <v/>
      </c>
      <c r="O318" t="str">
        <v/>
      </c>
      <c r="P318" t="str">
        <v/>
      </c>
      <c r="Q318" s="3" t="str">
        <v/>
      </c>
      <c r="R318" s="3" t="str">
        <v/>
      </c>
      <c r="S318" s="3" t="str">
        <v/>
      </c>
      <c r="T318" s="3" t="str">
        <v/>
      </c>
      <c r="U318" t="str">
        <v/>
      </c>
      <c r="V318" s="77" t="str">
        <v/>
      </c>
    </row>
    <row r="319" spans="3:22">
      <c r="C319" t="str">
        <v/>
      </c>
      <c r="D319" t="str">
        <v/>
      </c>
      <c r="E319" t="str">
        <v/>
      </c>
      <c r="F319" t="str">
        <v/>
      </c>
      <c r="G319" t="str">
        <v/>
      </c>
      <c r="H319" t="str">
        <v/>
      </c>
      <c r="I319" t="str">
        <v/>
      </c>
      <c r="J319" t="str">
        <v/>
      </c>
      <c r="K319" t="str">
        <v/>
      </c>
      <c r="L319" t="str">
        <v/>
      </c>
      <c r="M319" t="str">
        <v/>
      </c>
      <c r="N319" t="str">
        <v/>
      </c>
      <c r="O319" t="str">
        <v/>
      </c>
      <c r="P319" t="str">
        <v/>
      </c>
      <c r="Q319" s="3" t="str">
        <v/>
      </c>
      <c r="R319" s="3" t="str">
        <v/>
      </c>
      <c r="S319" s="3" t="str">
        <v/>
      </c>
      <c r="T319" s="3" t="str">
        <v/>
      </c>
      <c r="U319" t="str">
        <v/>
      </c>
      <c r="V319" s="77" t="str">
        <v/>
      </c>
    </row>
    <row r="320" spans="3:22">
      <c r="C320" t="str">
        <v/>
      </c>
      <c r="D320" t="str">
        <v/>
      </c>
      <c r="E320" t="str">
        <v/>
      </c>
      <c r="F320" t="str">
        <v/>
      </c>
      <c r="G320" t="str">
        <v/>
      </c>
      <c r="H320" t="str">
        <v/>
      </c>
      <c r="I320" t="str">
        <v/>
      </c>
      <c r="J320" t="str">
        <v/>
      </c>
      <c r="K320" t="str">
        <v/>
      </c>
      <c r="L320" t="str">
        <v/>
      </c>
      <c r="M320" t="str">
        <v/>
      </c>
      <c r="N320" t="str">
        <v/>
      </c>
      <c r="O320" t="str">
        <v/>
      </c>
      <c r="P320" t="str">
        <v/>
      </c>
      <c r="Q320" s="3" t="str">
        <v/>
      </c>
      <c r="R320" s="3" t="str">
        <v/>
      </c>
      <c r="S320" s="3" t="str">
        <v/>
      </c>
      <c r="T320" s="3" t="str">
        <v/>
      </c>
      <c r="U320" t="str">
        <v/>
      </c>
      <c r="V320" s="77" t="str">
        <v/>
      </c>
    </row>
    <row r="321" spans="3:22">
      <c r="C321" t="str">
        <v/>
      </c>
      <c r="D321" t="str">
        <v/>
      </c>
      <c r="E321" t="str">
        <v/>
      </c>
      <c r="F321" t="str">
        <v/>
      </c>
      <c r="G321" t="str">
        <v/>
      </c>
      <c r="H321" t="str">
        <v/>
      </c>
      <c r="I321" t="str">
        <v/>
      </c>
      <c r="J321" t="str">
        <v/>
      </c>
      <c r="K321" t="str">
        <v/>
      </c>
      <c r="L321" t="str">
        <v/>
      </c>
      <c r="M321" t="str">
        <v/>
      </c>
      <c r="N321" t="str">
        <v/>
      </c>
      <c r="O321" t="str">
        <v/>
      </c>
      <c r="P321" t="str">
        <v/>
      </c>
      <c r="Q321" s="3" t="str">
        <v/>
      </c>
      <c r="R321" s="3" t="str">
        <v/>
      </c>
      <c r="S321" s="3" t="str">
        <v/>
      </c>
      <c r="T321" s="3" t="str">
        <v/>
      </c>
      <c r="U321" t="str">
        <v/>
      </c>
      <c r="V321" s="77" t="str">
        <v/>
      </c>
    </row>
    <row r="322" spans="3:22">
      <c r="C322" t="str">
        <v/>
      </c>
      <c r="D322" t="str">
        <v/>
      </c>
      <c r="E322" t="str">
        <v/>
      </c>
      <c r="F322" t="str">
        <v/>
      </c>
      <c r="G322" t="str">
        <v/>
      </c>
      <c r="H322" t="str">
        <v/>
      </c>
      <c r="I322" t="str">
        <v/>
      </c>
      <c r="J322" t="str">
        <v/>
      </c>
      <c r="K322" t="str">
        <v/>
      </c>
      <c r="L322" t="str">
        <v/>
      </c>
      <c r="M322" t="str">
        <v/>
      </c>
      <c r="N322" t="str">
        <v/>
      </c>
      <c r="O322" t="str">
        <v/>
      </c>
      <c r="P322" t="str">
        <v/>
      </c>
      <c r="Q322" s="3" t="str">
        <v/>
      </c>
      <c r="R322" s="3" t="str">
        <v/>
      </c>
      <c r="S322" s="3" t="str">
        <v/>
      </c>
      <c r="T322" s="3" t="str">
        <v/>
      </c>
      <c r="U322" t="str">
        <v/>
      </c>
      <c r="V322" s="77" t="str">
        <v/>
      </c>
    </row>
    <row r="323" spans="3:22">
      <c r="C323" t="str">
        <v/>
      </c>
      <c r="D323" t="str">
        <v/>
      </c>
      <c r="E323" t="str">
        <v/>
      </c>
      <c r="F323" t="str">
        <v/>
      </c>
      <c r="G323" t="str">
        <v/>
      </c>
      <c r="H323" t="str">
        <v/>
      </c>
      <c r="I323" t="str">
        <v/>
      </c>
      <c r="J323" t="str">
        <v/>
      </c>
      <c r="K323" t="str">
        <v/>
      </c>
      <c r="L323" t="str">
        <v/>
      </c>
      <c r="M323" t="str">
        <v/>
      </c>
      <c r="N323" t="str">
        <v/>
      </c>
      <c r="O323" t="str">
        <v/>
      </c>
      <c r="P323" t="str">
        <v/>
      </c>
      <c r="Q323" s="3" t="str">
        <v/>
      </c>
      <c r="R323" s="3" t="str">
        <v/>
      </c>
      <c r="S323" s="3" t="str">
        <v/>
      </c>
      <c r="T323" s="3" t="str">
        <v/>
      </c>
      <c r="U323" t="str">
        <v/>
      </c>
      <c r="V323" s="77" t="str">
        <v/>
      </c>
    </row>
    <row r="324" spans="3:22">
      <c r="C324" t="str">
        <v/>
      </c>
      <c r="D324" t="str">
        <v/>
      </c>
      <c r="E324" t="str">
        <v/>
      </c>
      <c r="F324" t="str">
        <v/>
      </c>
      <c r="G324" t="str">
        <v/>
      </c>
      <c r="H324" t="str">
        <v/>
      </c>
      <c r="I324" t="str">
        <v/>
      </c>
      <c r="J324" t="str">
        <v/>
      </c>
      <c r="K324" t="str">
        <v/>
      </c>
      <c r="L324" t="str">
        <v/>
      </c>
      <c r="M324" t="str">
        <v/>
      </c>
      <c r="N324" t="str">
        <v/>
      </c>
      <c r="O324" t="str">
        <v/>
      </c>
      <c r="P324" t="str">
        <v/>
      </c>
      <c r="Q324" s="3" t="str">
        <v/>
      </c>
      <c r="R324" s="3" t="str">
        <v/>
      </c>
      <c r="S324" s="3" t="str">
        <v/>
      </c>
      <c r="T324" s="3" t="str">
        <v/>
      </c>
      <c r="U324" t="str">
        <v/>
      </c>
      <c r="V324" s="77" t="str">
        <v/>
      </c>
    </row>
    <row r="325" spans="3:22">
      <c r="C325" t="str">
        <v/>
      </c>
      <c r="D325" t="str">
        <v/>
      </c>
      <c r="E325" t="str">
        <v/>
      </c>
      <c r="F325" t="str">
        <v/>
      </c>
      <c r="G325" t="str">
        <v/>
      </c>
      <c r="H325" t="str">
        <v/>
      </c>
      <c r="I325" t="str">
        <v/>
      </c>
      <c r="J325" t="str">
        <v/>
      </c>
      <c r="K325" t="str">
        <v/>
      </c>
      <c r="L325" t="str">
        <v/>
      </c>
      <c r="M325" t="str">
        <v/>
      </c>
      <c r="N325" t="str">
        <v/>
      </c>
      <c r="O325" t="str">
        <v/>
      </c>
      <c r="P325" t="str">
        <v/>
      </c>
      <c r="Q325" s="3" t="str">
        <v/>
      </c>
      <c r="R325" s="3" t="str">
        <v/>
      </c>
      <c r="S325" s="3" t="str">
        <v/>
      </c>
      <c r="T325" s="3" t="str">
        <v/>
      </c>
      <c r="U325" t="str">
        <v/>
      </c>
      <c r="V325" s="77" t="str">
        <v/>
      </c>
    </row>
    <row r="326" spans="3:22">
      <c r="C326" t="str">
        <v/>
      </c>
      <c r="D326" t="str">
        <v/>
      </c>
      <c r="E326" t="str">
        <v/>
      </c>
      <c r="F326" t="str">
        <v/>
      </c>
      <c r="G326" t="str">
        <v/>
      </c>
      <c r="H326" t="str">
        <v/>
      </c>
      <c r="I326" t="str">
        <v/>
      </c>
      <c r="J326" t="str">
        <v/>
      </c>
      <c r="K326" t="str">
        <v/>
      </c>
      <c r="L326" t="str">
        <v/>
      </c>
      <c r="M326" t="str">
        <v/>
      </c>
      <c r="N326" t="str">
        <v/>
      </c>
      <c r="O326" t="str">
        <v/>
      </c>
      <c r="P326" t="str">
        <v/>
      </c>
      <c r="Q326" s="3" t="str">
        <v/>
      </c>
      <c r="R326" s="3" t="str">
        <v/>
      </c>
      <c r="S326" s="3" t="str">
        <v/>
      </c>
      <c r="T326" s="3" t="str">
        <v/>
      </c>
      <c r="U326" t="str">
        <v/>
      </c>
      <c r="V326" s="77" t="str">
        <v/>
      </c>
    </row>
    <row r="327" spans="3:22">
      <c r="C327" t="str">
        <v/>
      </c>
      <c r="D327" t="str">
        <v/>
      </c>
      <c r="E327" t="str">
        <v/>
      </c>
      <c r="F327" t="str">
        <v/>
      </c>
      <c r="G327" t="str">
        <v/>
      </c>
      <c r="H327" t="str">
        <v/>
      </c>
      <c r="I327" t="str">
        <v/>
      </c>
      <c r="J327" t="str">
        <v/>
      </c>
      <c r="K327" t="str">
        <v/>
      </c>
      <c r="L327" t="str">
        <v/>
      </c>
      <c r="M327" t="str">
        <v/>
      </c>
      <c r="N327" t="str">
        <v/>
      </c>
      <c r="O327" t="str">
        <v/>
      </c>
      <c r="P327" t="str">
        <v/>
      </c>
      <c r="Q327" s="3" t="str">
        <v/>
      </c>
      <c r="R327" s="3" t="str">
        <v/>
      </c>
      <c r="S327" s="3" t="str">
        <v/>
      </c>
      <c r="T327" s="3" t="str">
        <v/>
      </c>
      <c r="U327" t="str">
        <v/>
      </c>
      <c r="V327" s="77" t="str">
        <v/>
      </c>
    </row>
    <row r="328" spans="3:22">
      <c r="C328" t="str">
        <v/>
      </c>
      <c r="D328" t="str">
        <v/>
      </c>
      <c r="E328" t="str">
        <v/>
      </c>
      <c r="F328" t="str">
        <v/>
      </c>
      <c r="G328" t="str">
        <v/>
      </c>
      <c r="H328" t="str">
        <v/>
      </c>
      <c r="I328" t="str">
        <v/>
      </c>
      <c r="J328" t="str">
        <v/>
      </c>
      <c r="K328" t="str">
        <v/>
      </c>
      <c r="L328" t="str">
        <v/>
      </c>
      <c r="M328" t="str">
        <v/>
      </c>
      <c r="N328" t="str">
        <v/>
      </c>
      <c r="O328" t="str">
        <v/>
      </c>
      <c r="P328" t="str">
        <v/>
      </c>
      <c r="Q328" s="3" t="str">
        <v/>
      </c>
      <c r="R328" s="3" t="str">
        <v/>
      </c>
      <c r="S328" s="3" t="str">
        <v/>
      </c>
      <c r="T328" s="3" t="str">
        <v/>
      </c>
      <c r="U328" t="str">
        <v/>
      </c>
      <c r="V328" s="77" t="str">
        <v/>
      </c>
    </row>
    <row r="329" spans="3:22">
      <c r="C329" t="str">
        <v/>
      </c>
      <c r="D329" t="str">
        <v/>
      </c>
      <c r="E329" t="str">
        <v/>
      </c>
      <c r="F329" t="str">
        <v/>
      </c>
      <c r="G329" t="str">
        <v/>
      </c>
      <c r="H329" t="str">
        <v/>
      </c>
      <c r="I329" t="str">
        <v/>
      </c>
      <c r="J329" t="str">
        <v/>
      </c>
      <c r="K329" t="str">
        <v/>
      </c>
      <c r="L329" t="str">
        <v/>
      </c>
      <c r="M329" t="str">
        <v/>
      </c>
      <c r="N329" t="str">
        <v/>
      </c>
      <c r="O329" t="str">
        <v/>
      </c>
      <c r="P329" t="str">
        <v/>
      </c>
      <c r="Q329" s="3" t="str">
        <v/>
      </c>
      <c r="R329" s="3" t="str">
        <v/>
      </c>
      <c r="S329" s="3" t="str">
        <v/>
      </c>
      <c r="T329" s="3" t="str">
        <v/>
      </c>
      <c r="U329" t="str">
        <v/>
      </c>
      <c r="V329" s="77" t="str">
        <v/>
      </c>
    </row>
    <row r="330" spans="3:22">
      <c r="C330" t="str">
        <v/>
      </c>
      <c r="D330" t="str">
        <v/>
      </c>
      <c r="E330" t="str">
        <v/>
      </c>
      <c r="F330" t="str">
        <v/>
      </c>
      <c r="G330" t="str">
        <v/>
      </c>
      <c r="H330" t="str">
        <v/>
      </c>
      <c r="I330" t="str">
        <v/>
      </c>
      <c r="J330" t="str">
        <v/>
      </c>
      <c r="K330" t="str">
        <v/>
      </c>
      <c r="L330" t="str">
        <v/>
      </c>
      <c r="M330" t="str">
        <v/>
      </c>
      <c r="N330" t="str">
        <v/>
      </c>
      <c r="O330" t="str">
        <v/>
      </c>
      <c r="P330" t="str">
        <v/>
      </c>
      <c r="Q330" s="3" t="str">
        <v/>
      </c>
      <c r="R330" s="3" t="str">
        <v/>
      </c>
      <c r="S330" s="3" t="str">
        <v/>
      </c>
      <c r="T330" s="3" t="str">
        <v/>
      </c>
      <c r="U330" t="str">
        <v/>
      </c>
      <c r="V330" s="77" t="str">
        <v/>
      </c>
    </row>
    <row r="331" spans="3:22">
      <c r="C331" t="str">
        <v/>
      </c>
      <c r="D331" t="str">
        <v/>
      </c>
      <c r="E331" t="str">
        <v/>
      </c>
      <c r="F331" t="str">
        <v/>
      </c>
      <c r="G331" t="str">
        <v/>
      </c>
      <c r="H331" t="str">
        <v/>
      </c>
      <c r="I331" t="str">
        <v/>
      </c>
      <c r="J331" t="str">
        <v/>
      </c>
      <c r="K331" t="str">
        <v/>
      </c>
      <c r="L331" t="str">
        <v/>
      </c>
      <c r="M331" t="str">
        <v/>
      </c>
      <c r="N331" t="str">
        <v/>
      </c>
      <c r="O331" t="str">
        <v/>
      </c>
      <c r="P331" t="str">
        <v/>
      </c>
      <c r="Q331" s="3" t="str">
        <v/>
      </c>
      <c r="R331" s="3" t="str">
        <v/>
      </c>
      <c r="S331" s="3" t="str">
        <v/>
      </c>
      <c r="T331" s="3" t="str">
        <v/>
      </c>
      <c r="U331" t="str">
        <v/>
      </c>
      <c r="V331" s="77" t="str">
        <v/>
      </c>
    </row>
    <row r="332" spans="3:22">
      <c r="C332" t="str">
        <v/>
      </c>
      <c r="D332" t="str">
        <v/>
      </c>
      <c r="E332" t="str">
        <v/>
      </c>
      <c r="F332" t="str">
        <v/>
      </c>
      <c r="G332" t="str">
        <v/>
      </c>
      <c r="H332" t="str">
        <v/>
      </c>
      <c r="I332" t="str">
        <v/>
      </c>
      <c r="J332" t="str">
        <v/>
      </c>
      <c r="K332" t="str">
        <v/>
      </c>
      <c r="L332" t="str">
        <v/>
      </c>
      <c r="M332" t="str">
        <v/>
      </c>
      <c r="N332" t="str">
        <v/>
      </c>
      <c r="O332" t="str">
        <v/>
      </c>
      <c r="P332" t="str">
        <v/>
      </c>
      <c r="Q332" s="3" t="str">
        <v/>
      </c>
      <c r="R332" s="3" t="str">
        <v/>
      </c>
      <c r="S332" s="3" t="str">
        <v/>
      </c>
      <c r="T332" s="3" t="str">
        <v/>
      </c>
      <c r="U332" t="str">
        <v/>
      </c>
      <c r="V332" s="77" t="str">
        <v/>
      </c>
    </row>
    <row r="333" spans="3:22">
      <c r="C333" t="str">
        <v/>
      </c>
      <c r="D333" t="str">
        <v/>
      </c>
      <c r="E333" t="str">
        <v/>
      </c>
      <c r="F333" t="str">
        <v/>
      </c>
      <c r="G333" t="str">
        <v/>
      </c>
      <c r="H333" t="str">
        <v/>
      </c>
      <c r="I333" t="str">
        <v/>
      </c>
      <c r="J333" t="str">
        <v/>
      </c>
      <c r="K333" t="str">
        <v/>
      </c>
      <c r="L333" t="str">
        <v/>
      </c>
      <c r="M333" t="str">
        <v/>
      </c>
      <c r="N333" t="str">
        <v/>
      </c>
      <c r="O333" t="str">
        <v/>
      </c>
      <c r="P333" t="str">
        <v/>
      </c>
      <c r="Q333" s="3" t="str">
        <v/>
      </c>
      <c r="R333" s="3" t="str">
        <v/>
      </c>
      <c r="S333" s="3" t="str">
        <v/>
      </c>
      <c r="T333" s="3" t="str">
        <v/>
      </c>
      <c r="U333" t="str">
        <v/>
      </c>
      <c r="V333" s="77" t="str">
        <v/>
      </c>
    </row>
    <row r="334" spans="3:22">
      <c r="C334" t="str">
        <v/>
      </c>
      <c r="D334" t="str">
        <v/>
      </c>
      <c r="E334" t="str">
        <v/>
      </c>
      <c r="F334" t="str">
        <v/>
      </c>
      <c r="G334" t="str">
        <v/>
      </c>
      <c r="H334" t="str">
        <v/>
      </c>
      <c r="I334" t="str">
        <v/>
      </c>
      <c r="J334" t="str">
        <v/>
      </c>
      <c r="K334" t="str">
        <v/>
      </c>
      <c r="L334" t="str">
        <v/>
      </c>
      <c r="M334" t="str">
        <v/>
      </c>
      <c r="N334" t="str">
        <v/>
      </c>
      <c r="O334" t="str">
        <v/>
      </c>
      <c r="P334" t="str">
        <v/>
      </c>
      <c r="Q334" s="3" t="str">
        <v/>
      </c>
      <c r="R334" s="3" t="str">
        <v/>
      </c>
      <c r="S334" s="3" t="str">
        <v/>
      </c>
      <c r="T334" s="3" t="str">
        <v/>
      </c>
      <c r="U334" t="str">
        <v/>
      </c>
      <c r="V334" s="77" t="str">
        <v/>
      </c>
    </row>
    <row r="335" spans="3:22">
      <c r="C335" t="str">
        <v/>
      </c>
      <c r="D335" t="str">
        <v/>
      </c>
      <c r="E335" t="str">
        <v/>
      </c>
      <c r="F335" t="str">
        <v/>
      </c>
      <c r="G335" t="str">
        <v/>
      </c>
      <c r="H335" t="str">
        <v/>
      </c>
      <c r="I335" t="str">
        <v/>
      </c>
      <c r="J335" t="str">
        <v/>
      </c>
      <c r="K335" t="str">
        <v/>
      </c>
      <c r="L335" t="str">
        <v/>
      </c>
      <c r="M335" t="str">
        <v/>
      </c>
      <c r="N335" t="str">
        <v/>
      </c>
      <c r="O335" t="str">
        <v/>
      </c>
      <c r="P335" t="str">
        <v/>
      </c>
      <c r="Q335" s="3" t="str">
        <v/>
      </c>
      <c r="R335" s="3" t="str">
        <v/>
      </c>
      <c r="S335" s="3" t="str">
        <v/>
      </c>
      <c r="T335" s="3" t="str">
        <v/>
      </c>
      <c r="U335" t="str">
        <v/>
      </c>
      <c r="V335" s="77" t="str">
        <v/>
      </c>
    </row>
    <row r="336" spans="3:22">
      <c r="C336" t="str">
        <v/>
      </c>
      <c r="D336" t="str">
        <v/>
      </c>
      <c r="E336" t="str">
        <v/>
      </c>
      <c r="F336" t="str">
        <v/>
      </c>
      <c r="G336" t="str">
        <v/>
      </c>
      <c r="H336" t="str">
        <v/>
      </c>
      <c r="I336" t="str">
        <v/>
      </c>
      <c r="J336" t="str">
        <v/>
      </c>
      <c r="K336" t="str">
        <v/>
      </c>
      <c r="L336" t="str">
        <v/>
      </c>
      <c r="M336" t="str">
        <v/>
      </c>
      <c r="N336" t="str">
        <v/>
      </c>
      <c r="O336" t="str">
        <v/>
      </c>
      <c r="P336" t="str">
        <v/>
      </c>
      <c r="Q336" s="3" t="str">
        <v/>
      </c>
      <c r="R336" s="3" t="str">
        <v/>
      </c>
      <c r="S336" s="3" t="str">
        <v/>
      </c>
      <c r="T336" s="3" t="str">
        <v/>
      </c>
      <c r="U336" t="str">
        <v/>
      </c>
      <c r="V336" s="77" t="str">
        <v/>
      </c>
    </row>
    <row r="337" spans="3:22">
      <c r="C337" t="str">
        <v/>
      </c>
      <c r="D337" t="str">
        <v/>
      </c>
      <c r="E337" t="str">
        <v/>
      </c>
      <c r="F337" t="str">
        <v/>
      </c>
      <c r="G337" t="str">
        <v/>
      </c>
      <c r="H337" t="str">
        <v/>
      </c>
      <c r="I337" t="str">
        <v/>
      </c>
      <c r="J337" t="str">
        <v/>
      </c>
      <c r="K337" t="str">
        <v/>
      </c>
      <c r="L337" t="str">
        <v/>
      </c>
      <c r="M337" t="str">
        <v/>
      </c>
      <c r="N337" t="str">
        <v/>
      </c>
      <c r="O337" t="str">
        <v/>
      </c>
      <c r="P337" t="str">
        <v/>
      </c>
      <c r="Q337" s="3" t="str">
        <v/>
      </c>
      <c r="R337" s="3" t="str">
        <v/>
      </c>
      <c r="S337" s="3" t="str">
        <v/>
      </c>
      <c r="T337" s="3" t="str">
        <v/>
      </c>
      <c r="U337" t="str">
        <v/>
      </c>
      <c r="V337" s="77" t="str">
        <v/>
      </c>
    </row>
    <row r="338" spans="3:22">
      <c r="C338" t="str">
        <v/>
      </c>
      <c r="D338" t="str">
        <v/>
      </c>
      <c r="E338" t="str">
        <v/>
      </c>
      <c r="F338" t="str">
        <v/>
      </c>
      <c r="G338" t="str">
        <v/>
      </c>
      <c r="H338" t="str">
        <v/>
      </c>
      <c r="I338" t="str">
        <v/>
      </c>
      <c r="J338" t="str">
        <v/>
      </c>
      <c r="K338" t="str">
        <v/>
      </c>
      <c r="L338" t="str">
        <v/>
      </c>
      <c r="M338" t="str">
        <v/>
      </c>
      <c r="N338" t="str">
        <v/>
      </c>
      <c r="O338" t="str">
        <v/>
      </c>
      <c r="P338" t="str">
        <v/>
      </c>
      <c r="Q338" s="3" t="str">
        <v/>
      </c>
      <c r="R338" s="3" t="str">
        <v/>
      </c>
      <c r="S338" s="3" t="str">
        <v/>
      </c>
      <c r="T338" s="3" t="str">
        <v/>
      </c>
      <c r="U338" t="str">
        <v/>
      </c>
      <c r="V338" s="77" t="str">
        <v/>
      </c>
    </row>
    <row r="339" spans="3:22">
      <c r="C339" t="str">
        <v/>
      </c>
      <c r="D339" t="str">
        <v/>
      </c>
      <c r="E339" t="str">
        <v/>
      </c>
      <c r="F339" t="str">
        <v/>
      </c>
      <c r="G339" t="str">
        <v/>
      </c>
      <c r="H339" t="str">
        <v/>
      </c>
      <c r="I339" t="str">
        <v/>
      </c>
      <c r="J339" t="str">
        <v/>
      </c>
      <c r="K339" t="str">
        <v/>
      </c>
      <c r="L339" t="str">
        <v/>
      </c>
      <c r="M339" t="str">
        <v/>
      </c>
      <c r="N339" t="str">
        <v/>
      </c>
      <c r="O339" t="str">
        <v/>
      </c>
      <c r="P339" t="str">
        <v/>
      </c>
      <c r="Q339" s="3" t="str">
        <v/>
      </c>
      <c r="R339" s="3" t="str">
        <v/>
      </c>
      <c r="S339" s="3" t="str">
        <v/>
      </c>
      <c r="T339" s="3" t="str">
        <v/>
      </c>
      <c r="U339" t="str">
        <v/>
      </c>
      <c r="V339" s="77" t="str">
        <v/>
      </c>
    </row>
    <row r="340" spans="3:22">
      <c r="C340" t="str">
        <v/>
      </c>
      <c r="D340" t="str">
        <v/>
      </c>
      <c r="E340" t="str">
        <v/>
      </c>
      <c r="F340" t="str">
        <v/>
      </c>
      <c r="G340" t="str">
        <v/>
      </c>
      <c r="H340" t="str">
        <v/>
      </c>
      <c r="I340" t="str">
        <v/>
      </c>
      <c r="J340" t="str">
        <v/>
      </c>
      <c r="K340" t="str">
        <v/>
      </c>
      <c r="L340" t="str">
        <v/>
      </c>
      <c r="M340" t="str">
        <v/>
      </c>
      <c r="N340" t="str">
        <v/>
      </c>
      <c r="O340" t="str">
        <v/>
      </c>
      <c r="P340" t="str">
        <v/>
      </c>
      <c r="Q340" s="3" t="str">
        <v/>
      </c>
      <c r="R340" s="3" t="str">
        <v/>
      </c>
      <c r="S340" s="3" t="str">
        <v/>
      </c>
      <c r="T340" s="3" t="str">
        <v/>
      </c>
      <c r="U340" t="str">
        <v/>
      </c>
      <c r="V340" s="77" t="str">
        <v/>
      </c>
    </row>
    <row r="341" spans="3:22">
      <c r="C341" t="str">
        <v/>
      </c>
      <c r="D341" t="str">
        <v/>
      </c>
      <c r="E341" t="str">
        <v/>
      </c>
      <c r="F341" t="str">
        <v/>
      </c>
      <c r="G341" t="str">
        <v/>
      </c>
      <c r="H341" t="str">
        <v/>
      </c>
      <c r="I341" t="str">
        <v/>
      </c>
      <c r="J341" t="str">
        <v/>
      </c>
      <c r="K341" t="str">
        <v/>
      </c>
      <c r="L341" t="str">
        <v/>
      </c>
      <c r="M341" t="str">
        <v/>
      </c>
      <c r="N341" t="str">
        <v/>
      </c>
      <c r="O341" t="str">
        <v/>
      </c>
      <c r="P341" t="str">
        <v/>
      </c>
      <c r="Q341" s="3" t="str">
        <v/>
      </c>
      <c r="R341" s="3" t="str">
        <v/>
      </c>
      <c r="S341" s="3" t="str">
        <v/>
      </c>
      <c r="T341" s="3" t="str">
        <v/>
      </c>
      <c r="U341" t="str">
        <v/>
      </c>
      <c r="V341" s="77" t="str">
        <v/>
      </c>
    </row>
    <row r="342" spans="3:22">
      <c r="C342" t="str">
        <v/>
      </c>
      <c r="D342" t="str">
        <v/>
      </c>
      <c r="E342" t="str">
        <v/>
      </c>
      <c r="F342" t="str">
        <v/>
      </c>
      <c r="G342" t="str">
        <v/>
      </c>
      <c r="H342" t="str">
        <v/>
      </c>
      <c r="I342" t="str">
        <v/>
      </c>
      <c r="J342" t="str">
        <v/>
      </c>
      <c r="K342" t="str">
        <v/>
      </c>
      <c r="L342" t="str">
        <v/>
      </c>
      <c r="M342" t="str">
        <v/>
      </c>
      <c r="N342" t="str">
        <v/>
      </c>
      <c r="O342" t="str">
        <v/>
      </c>
      <c r="P342" t="str">
        <v/>
      </c>
      <c r="Q342" s="3" t="str">
        <v/>
      </c>
      <c r="R342" s="3" t="str">
        <v/>
      </c>
      <c r="S342" s="3" t="str">
        <v/>
      </c>
      <c r="T342" s="3" t="str">
        <v/>
      </c>
      <c r="U342" t="str">
        <v/>
      </c>
      <c r="V342" s="77" t="str">
        <v/>
      </c>
    </row>
    <row r="343" spans="3:22">
      <c r="C343" t="str">
        <v/>
      </c>
      <c r="D343" t="str">
        <v/>
      </c>
      <c r="E343" t="str">
        <v/>
      </c>
      <c r="F343" t="str">
        <v/>
      </c>
      <c r="G343" t="str">
        <v/>
      </c>
      <c r="H343" t="str">
        <v/>
      </c>
      <c r="I343" t="str">
        <v/>
      </c>
      <c r="J343" t="str">
        <v/>
      </c>
      <c r="K343" t="str">
        <v/>
      </c>
      <c r="L343" t="str">
        <v/>
      </c>
      <c r="M343" t="str">
        <v/>
      </c>
      <c r="N343" t="str">
        <v/>
      </c>
      <c r="O343" t="str">
        <v/>
      </c>
      <c r="P343" t="str">
        <v/>
      </c>
      <c r="Q343" s="3" t="str">
        <v/>
      </c>
      <c r="R343" s="3" t="str">
        <v/>
      </c>
      <c r="S343" s="3" t="str">
        <v/>
      </c>
      <c r="T343" s="3" t="str">
        <v/>
      </c>
      <c r="U343" t="str">
        <v/>
      </c>
      <c r="V343" s="77" t="str">
        <v/>
      </c>
    </row>
    <row r="344" spans="3:22">
      <c r="C344" t="str">
        <v/>
      </c>
      <c r="D344" t="str">
        <v/>
      </c>
      <c r="E344" t="str">
        <v/>
      </c>
      <c r="F344" t="str">
        <v/>
      </c>
      <c r="G344" t="str">
        <v/>
      </c>
      <c r="H344" t="str">
        <v/>
      </c>
      <c r="I344" t="str">
        <v/>
      </c>
      <c r="J344" t="str">
        <v/>
      </c>
      <c r="K344" t="str">
        <v/>
      </c>
      <c r="L344" t="str">
        <v/>
      </c>
      <c r="M344" t="str">
        <v/>
      </c>
      <c r="N344" t="str">
        <v/>
      </c>
      <c r="O344" t="str">
        <v/>
      </c>
      <c r="P344" t="str">
        <v/>
      </c>
      <c r="Q344" s="3" t="str">
        <v/>
      </c>
      <c r="R344" s="3" t="str">
        <v/>
      </c>
      <c r="S344" s="3" t="str">
        <v/>
      </c>
      <c r="T344" s="3" t="str">
        <v/>
      </c>
      <c r="U344" t="str">
        <v/>
      </c>
      <c r="V344" s="77" t="str">
        <v/>
      </c>
    </row>
    <row r="345" spans="3:22">
      <c r="C345" t="str">
        <v/>
      </c>
      <c r="D345" t="str">
        <v/>
      </c>
      <c r="E345" t="str">
        <v/>
      </c>
      <c r="F345" t="str">
        <v/>
      </c>
      <c r="G345" t="str">
        <v/>
      </c>
      <c r="H345" t="str">
        <v/>
      </c>
      <c r="I345" t="str">
        <v/>
      </c>
      <c r="J345" t="str">
        <v/>
      </c>
      <c r="K345" t="str">
        <v/>
      </c>
      <c r="L345" t="str">
        <v/>
      </c>
      <c r="M345" t="str">
        <v/>
      </c>
      <c r="N345" t="str">
        <v/>
      </c>
      <c r="O345" t="str">
        <v/>
      </c>
      <c r="P345" t="str">
        <v/>
      </c>
      <c r="Q345" s="3" t="str">
        <v/>
      </c>
      <c r="R345" s="3" t="str">
        <v/>
      </c>
      <c r="S345" s="3" t="str">
        <v/>
      </c>
      <c r="T345" s="3" t="str">
        <v/>
      </c>
      <c r="U345" t="str">
        <v/>
      </c>
      <c r="V345" s="77" t="str">
        <v/>
      </c>
    </row>
    <row r="346" spans="3:22">
      <c r="C346" t="str">
        <v/>
      </c>
      <c r="D346" t="str">
        <v/>
      </c>
      <c r="E346" t="str">
        <v/>
      </c>
      <c r="F346" t="str">
        <v/>
      </c>
      <c r="G346" t="str">
        <v/>
      </c>
      <c r="H346" t="str">
        <v/>
      </c>
      <c r="I346" t="str">
        <v/>
      </c>
      <c r="J346" t="str">
        <v/>
      </c>
      <c r="K346" t="str">
        <v/>
      </c>
      <c r="L346" t="str">
        <v/>
      </c>
      <c r="M346" t="str">
        <v/>
      </c>
      <c r="N346" t="str">
        <v/>
      </c>
      <c r="O346" t="str">
        <v/>
      </c>
      <c r="P346" t="str">
        <v/>
      </c>
      <c r="Q346" s="3" t="str">
        <v/>
      </c>
      <c r="R346" s="3" t="str">
        <v/>
      </c>
      <c r="S346" s="3" t="str">
        <v/>
      </c>
      <c r="T346" s="3" t="str">
        <v/>
      </c>
      <c r="U346" t="str">
        <v/>
      </c>
      <c r="V346" s="77" t="str">
        <v/>
      </c>
    </row>
    <row r="347" spans="3:22">
      <c r="C347" t="str">
        <v/>
      </c>
      <c r="D347" t="str">
        <v/>
      </c>
      <c r="E347" t="str">
        <v/>
      </c>
      <c r="F347" t="str">
        <v/>
      </c>
      <c r="G347" t="str">
        <v/>
      </c>
      <c r="H347" t="str">
        <v/>
      </c>
      <c r="I347" t="str">
        <v/>
      </c>
      <c r="J347" t="str">
        <v/>
      </c>
      <c r="K347" t="str">
        <v/>
      </c>
      <c r="L347" t="str">
        <v/>
      </c>
      <c r="M347" t="str">
        <v/>
      </c>
      <c r="N347" t="str">
        <v/>
      </c>
      <c r="O347" t="str">
        <v/>
      </c>
      <c r="P347" t="str">
        <v/>
      </c>
      <c r="Q347" s="3" t="str">
        <v/>
      </c>
      <c r="R347" s="3" t="str">
        <v/>
      </c>
      <c r="S347" s="3" t="str">
        <v/>
      </c>
      <c r="T347" s="3" t="str">
        <v/>
      </c>
      <c r="U347" t="str">
        <v/>
      </c>
      <c r="V347" s="77" t="str">
        <v/>
      </c>
    </row>
    <row r="348" spans="3:22">
      <c r="C348" t="str">
        <v/>
      </c>
      <c r="D348" t="str">
        <v/>
      </c>
      <c r="E348" t="str">
        <v/>
      </c>
      <c r="F348" t="str">
        <v/>
      </c>
      <c r="G348" t="str">
        <v/>
      </c>
      <c r="H348" t="str">
        <v/>
      </c>
      <c r="I348" t="str">
        <v/>
      </c>
      <c r="J348" t="str">
        <v/>
      </c>
      <c r="K348" t="str">
        <v/>
      </c>
      <c r="L348" t="str">
        <v/>
      </c>
      <c r="M348" t="str">
        <v/>
      </c>
      <c r="N348" t="str">
        <v/>
      </c>
      <c r="O348" t="str">
        <v/>
      </c>
      <c r="P348" t="str">
        <v/>
      </c>
      <c r="Q348" s="3" t="str">
        <v/>
      </c>
      <c r="R348" s="3" t="str">
        <v/>
      </c>
      <c r="S348" s="3" t="str">
        <v/>
      </c>
      <c r="T348" s="3" t="str">
        <v/>
      </c>
      <c r="U348" t="str">
        <v/>
      </c>
      <c r="V348" s="77" t="str">
        <v/>
      </c>
    </row>
    <row r="349" spans="3:22">
      <c r="C349" t="str">
        <v/>
      </c>
      <c r="D349" t="str">
        <v/>
      </c>
      <c r="E349" t="str">
        <v/>
      </c>
      <c r="F349" t="str">
        <v/>
      </c>
      <c r="G349" t="str">
        <v/>
      </c>
      <c r="H349" t="str">
        <v/>
      </c>
      <c r="I349" t="str">
        <v/>
      </c>
      <c r="J349" t="str">
        <v/>
      </c>
      <c r="K349" t="str">
        <v/>
      </c>
      <c r="L349" t="str">
        <v/>
      </c>
      <c r="M349" t="str">
        <v/>
      </c>
      <c r="N349" t="str">
        <v/>
      </c>
      <c r="O349" t="str">
        <v/>
      </c>
      <c r="P349" t="str">
        <v/>
      </c>
      <c r="Q349" s="3" t="str">
        <v/>
      </c>
      <c r="R349" s="3" t="str">
        <v/>
      </c>
      <c r="S349" s="3" t="str">
        <v/>
      </c>
      <c r="T349" s="3" t="str">
        <v/>
      </c>
      <c r="U349" t="str">
        <v/>
      </c>
      <c r="V349" s="77" t="str">
        <v/>
      </c>
    </row>
    <row r="350" spans="3:22">
      <c r="C350" t="str">
        <v/>
      </c>
      <c r="D350" t="str">
        <v/>
      </c>
      <c r="E350" t="str">
        <v/>
      </c>
      <c r="F350" t="str">
        <v/>
      </c>
      <c r="G350" t="str">
        <v/>
      </c>
      <c r="H350" t="str">
        <v/>
      </c>
      <c r="I350" t="str">
        <v/>
      </c>
      <c r="J350" t="str">
        <v/>
      </c>
      <c r="K350" t="str">
        <v/>
      </c>
      <c r="L350" t="str">
        <v/>
      </c>
      <c r="M350" t="str">
        <v/>
      </c>
      <c r="N350" t="str">
        <v/>
      </c>
      <c r="O350" t="str">
        <v/>
      </c>
      <c r="P350" t="str">
        <v/>
      </c>
      <c r="Q350" s="3" t="str">
        <v/>
      </c>
      <c r="R350" s="3" t="str">
        <v/>
      </c>
      <c r="S350" s="3" t="str">
        <v/>
      </c>
      <c r="T350" s="3" t="str">
        <v/>
      </c>
      <c r="U350" t="str">
        <v/>
      </c>
      <c r="V350" s="77" t="str">
        <v/>
      </c>
    </row>
    <row r="351" spans="3:22">
      <c r="C351" t="str">
        <v/>
      </c>
      <c r="D351" t="str">
        <v/>
      </c>
      <c r="E351" t="str">
        <v/>
      </c>
      <c r="F351" t="str">
        <v/>
      </c>
      <c r="G351" t="str">
        <v/>
      </c>
      <c r="H351" t="str">
        <v/>
      </c>
      <c r="I351" t="str">
        <v/>
      </c>
      <c r="J351" t="str">
        <v/>
      </c>
      <c r="K351" t="str">
        <v/>
      </c>
      <c r="L351" t="str">
        <v/>
      </c>
      <c r="M351" t="str">
        <v/>
      </c>
      <c r="N351" t="str">
        <v/>
      </c>
      <c r="O351" t="str">
        <v/>
      </c>
      <c r="P351" t="str">
        <v/>
      </c>
      <c r="Q351" s="3" t="str">
        <v/>
      </c>
      <c r="R351" s="3" t="str">
        <v/>
      </c>
      <c r="S351" s="3" t="str">
        <v/>
      </c>
      <c r="T351" s="3" t="str">
        <v/>
      </c>
      <c r="U351" t="str">
        <v/>
      </c>
      <c r="V351" s="77" t="str">
        <v/>
      </c>
    </row>
    <row r="352" spans="3:22">
      <c r="C352" t="str">
        <v/>
      </c>
      <c r="D352" t="str">
        <v/>
      </c>
      <c r="E352" t="str">
        <v/>
      </c>
      <c r="F352" t="str">
        <v/>
      </c>
      <c r="G352" t="str">
        <v/>
      </c>
      <c r="H352" t="str">
        <v/>
      </c>
      <c r="I352" t="str">
        <v/>
      </c>
      <c r="J352" t="str">
        <v/>
      </c>
      <c r="K352" t="str">
        <v/>
      </c>
      <c r="L352" t="str">
        <v/>
      </c>
      <c r="M352" t="str">
        <v/>
      </c>
      <c r="N352" t="str">
        <v/>
      </c>
      <c r="O352" t="str">
        <v/>
      </c>
      <c r="P352" t="str">
        <v/>
      </c>
      <c r="Q352" s="3" t="str">
        <v/>
      </c>
      <c r="R352" s="3" t="str">
        <v/>
      </c>
      <c r="S352" s="3" t="str">
        <v/>
      </c>
      <c r="T352" s="3" t="str">
        <v/>
      </c>
      <c r="U352" t="str">
        <v/>
      </c>
      <c r="V352" s="77" t="str">
        <v/>
      </c>
    </row>
    <row r="353" spans="3:22">
      <c r="C353" t="str">
        <v/>
      </c>
      <c r="D353" t="str">
        <v/>
      </c>
      <c r="E353" t="str">
        <v/>
      </c>
      <c r="F353" t="str">
        <v/>
      </c>
      <c r="G353" t="str">
        <v/>
      </c>
      <c r="H353" t="str">
        <v/>
      </c>
      <c r="I353" t="str">
        <v/>
      </c>
      <c r="J353" t="str">
        <v/>
      </c>
      <c r="K353" t="str">
        <v/>
      </c>
      <c r="L353" t="str">
        <v/>
      </c>
      <c r="M353" t="str">
        <v/>
      </c>
      <c r="N353" t="str">
        <v/>
      </c>
      <c r="O353" t="str">
        <v/>
      </c>
      <c r="P353" t="str">
        <v/>
      </c>
      <c r="Q353" s="3" t="str">
        <v/>
      </c>
      <c r="R353" s="3" t="str">
        <v/>
      </c>
      <c r="S353" s="3" t="str">
        <v/>
      </c>
      <c r="T353" s="3" t="str">
        <v/>
      </c>
      <c r="U353" t="str">
        <v/>
      </c>
      <c r="V353" s="77" t="str">
        <v/>
      </c>
    </row>
    <row r="354" spans="3:22">
      <c r="C354" t="str">
        <v/>
      </c>
      <c r="D354" t="str">
        <v/>
      </c>
      <c r="E354" t="str">
        <v/>
      </c>
      <c r="F354" t="str">
        <v/>
      </c>
      <c r="G354" t="str">
        <v/>
      </c>
      <c r="H354" t="str">
        <v/>
      </c>
      <c r="I354" t="str">
        <v/>
      </c>
      <c r="J354" t="str">
        <v/>
      </c>
      <c r="K354" t="str">
        <v/>
      </c>
      <c r="L354" t="str">
        <v/>
      </c>
      <c r="M354" t="str">
        <v/>
      </c>
      <c r="N354" t="str">
        <v/>
      </c>
      <c r="O354" t="str">
        <v/>
      </c>
      <c r="P354" t="str">
        <v/>
      </c>
      <c r="Q354" s="3" t="str">
        <v/>
      </c>
      <c r="R354" s="3" t="str">
        <v/>
      </c>
      <c r="S354" s="3" t="str">
        <v/>
      </c>
      <c r="T354" s="3" t="str">
        <v/>
      </c>
      <c r="U354" t="str">
        <v/>
      </c>
      <c r="V354" s="77" t="str">
        <v/>
      </c>
    </row>
    <row r="355" spans="3:22">
      <c r="C355" t="str">
        <v/>
      </c>
      <c r="D355" t="str">
        <v/>
      </c>
      <c r="E355" t="str">
        <v/>
      </c>
      <c r="F355" t="str">
        <v/>
      </c>
      <c r="G355" t="str">
        <v/>
      </c>
      <c r="H355" t="str">
        <v/>
      </c>
      <c r="I355" t="str">
        <v/>
      </c>
      <c r="J355" t="str">
        <v/>
      </c>
      <c r="K355" t="str">
        <v/>
      </c>
      <c r="L355" t="str">
        <v/>
      </c>
      <c r="M355" t="str">
        <v/>
      </c>
      <c r="N355" t="str">
        <v/>
      </c>
      <c r="O355" t="str">
        <v/>
      </c>
      <c r="P355" t="str">
        <v/>
      </c>
      <c r="Q355" s="3" t="str">
        <v/>
      </c>
      <c r="R355" s="3" t="str">
        <v/>
      </c>
      <c r="S355" s="3" t="str">
        <v/>
      </c>
      <c r="T355" s="3" t="str">
        <v/>
      </c>
      <c r="U355" t="str">
        <v/>
      </c>
      <c r="V355" s="77" t="str">
        <v/>
      </c>
    </row>
    <row r="356" spans="3:22">
      <c r="C356" t="str">
        <v/>
      </c>
      <c r="D356" t="str">
        <v/>
      </c>
      <c r="E356" t="str">
        <v/>
      </c>
      <c r="F356" t="str">
        <v/>
      </c>
      <c r="G356" t="str">
        <v/>
      </c>
      <c r="H356" t="str">
        <v/>
      </c>
      <c r="I356" t="str">
        <v/>
      </c>
      <c r="J356" t="str">
        <v/>
      </c>
      <c r="K356" t="str">
        <v/>
      </c>
      <c r="L356" t="str">
        <v/>
      </c>
      <c r="M356" t="str">
        <v/>
      </c>
      <c r="N356" t="str">
        <v/>
      </c>
      <c r="O356" t="str">
        <v/>
      </c>
      <c r="P356" t="str">
        <v/>
      </c>
      <c r="Q356" s="3" t="str">
        <v/>
      </c>
      <c r="R356" s="3" t="str">
        <v/>
      </c>
      <c r="S356" s="3" t="str">
        <v/>
      </c>
      <c r="T356" s="3" t="str">
        <v/>
      </c>
      <c r="U356" t="str">
        <v/>
      </c>
      <c r="V356" s="77" t="str">
        <v/>
      </c>
    </row>
    <row r="357" spans="3:22">
      <c r="C357" t="str">
        <v/>
      </c>
      <c r="D357" t="str">
        <v/>
      </c>
      <c r="E357" t="str">
        <v/>
      </c>
      <c r="F357" t="str">
        <v/>
      </c>
      <c r="G357" t="str">
        <v/>
      </c>
      <c r="H357" t="str">
        <v/>
      </c>
      <c r="I357" t="str">
        <v/>
      </c>
      <c r="J357" t="str">
        <v/>
      </c>
      <c r="K357" t="str">
        <v/>
      </c>
      <c r="L357" t="str">
        <v/>
      </c>
      <c r="M357" t="str">
        <v/>
      </c>
      <c r="N357" t="str">
        <v/>
      </c>
      <c r="O357" t="str">
        <v/>
      </c>
      <c r="P357" t="str">
        <v/>
      </c>
      <c r="Q357" s="3" t="str">
        <v/>
      </c>
      <c r="R357" s="3" t="str">
        <v/>
      </c>
      <c r="S357" s="3" t="str">
        <v/>
      </c>
      <c r="T357" s="3" t="str">
        <v/>
      </c>
      <c r="U357" t="str">
        <v/>
      </c>
      <c r="V357" s="77" t="str">
        <v/>
      </c>
    </row>
    <row r="358" spans="3:22">
      <c r="C358" t="str">
        <v/>
      </c>
      <c r="D358" t="str">
        <v/>
      </c>
      <c r="E358" t="str">
        <v/>
      </c>
      <c r="F358" t="str">
        <v/>
      </c>
      <c r="G358" t="str">
        <v/>
      </c>
      <c r="H358" t="str">
        <v/>
      </c>
      <c r="I358" t="str">
        <v/>
      </c>
      <c r="J358" t="str">
        <v/>
      </c>
      <c r="K358" t="str">
        <v/>
      </c>
      <c r="L358" t="str">
        <v/>
      </c>
      <c r="M358" t="str">
        <v/>
      </c>
      <c r="N358" t="str">
        <v/>
      </c>
      <c r="O358" t="str">
        <v/>
      </c>
      <c r="P358" t="str">
        <v/>
      </c>
      <c r="Q358" s="3" t="str">
        <v/>
      </c>
      <c r="R358" s="3" t="str">
        <v/>
      </c>
      <c r="S358" s="3" t="str">
        <v/>
      </c>
      <c r="T358" s="3" t="str">
        <v/>
      </c>
      <c r="U358" t="str">
        <v/>
      </c>
      <c r="V358" s="77" t="str">
        <v/>
      </c>
    </row>
    <row r="359" spans="3:22">
      <c r="C359" t="str">
        <v/>
      </c>
      <c r="D359" t="str">
        <v/>
      </c>
      <c r="E359" t="str">
        <v/>
      </c>
      <c r="F359" t="str">
        <v/>
      </c>
      <c r="G359" t="str">
        <v/>
      </c>
      <c r="H359" t="str">
        <v/>
      </c>
      <c r="I359" t="str">
        <v/>
      </c>
      <c r="J359" t="str">
        <v/>
      </c>
      <c r="K359" t="str">
        <v/>
      </c>
      <c r="L359" t="str">
        <v/>
      </c>
      <c r="M359" t="str">
        <v/>
      </c>
      <c r="N359" t="str">
        <v/>
      </c>
      <c r="O359" t="str">
        <v/>
      </c>
      <c r="P359" t="str">
        <v/>
      </c>
      <c r="Q359" s="3" t="str">
        <v/>
      </c>
      <c r="R359" s="3" t="str">
        <v/>
      </c>
      <c r="S359" s="3" t="str">
        <v/>
      </c>
      <c r="T359" s="3" t="str">
        <v/>
      </c>
      <c r="U359" t="str">
        <v/>
      </c>
      <c r="V359" s="77" t="str">
        <v/>
      </c>
    </row>
    <row r="360" spans="3:22">
      <c r="C360" t="str">
        <v/>
      </c>
      <c r="D360" t="str">
        <v/>
      </c>
      <c r="E360" t="str">
        <v/>
      </c>
      <c r="F360" t="str">
        <v/>
      </c>
      <c r="G360" t="str">
        <v/>
      </c>
      <c r="H360" t="str">
        <v/>
      </c>
      <c r="I360" t="str">
        <v/>
      </c>
      <c r="J360" t="str">
        <v/>
      </c>
      <c r="K360" t="str">
        <v/>
      </c>
      <c r="L360" t="str">
        <v/>
      </c>
      <c r="M360" t="str">
        <v/>
      </c>
      <c r="N360" t="str">
        <v/>
      </c>
      <c r="O360" t="str">
        <v/>
      </c>
      <c r="P360" t="str">
        <v/>
      </c>
      <c r="Q360" s="3" t="str">
        <v/>
      </c>
      <c r="R360" s="3" t="str">
        <v/>
      </c>
      <c r="S360" s="3" t="str">
        <v/>
      </c>
      <c r="T360" s="3" t="str">
        <v/>
      </c>
      <c r="U360" t="str">
        <v/>
      </c>
      <c r="V360" s="77" t="str">
        <v/>
      </c>
    </row>
    <row r="361" spans="3:22">
      <c r="C361" t="str">
        <v/>
      </c>
      <c r="D361" t="str">
        <v/>
      </c>
      <c r="E361" t="str">
        <v/>
      </c>
      <c r="F361" t="str">
        <v/>
      </c>
      <c r="G361" t="str">
        <v/>
      </c>
      <c r="H361" t="str">
        <v/>
      </c>
      <c r="I361" t="str">
        <v/>
      </c>
      <c r="J361" t="str">
        <v/>
      </c>
      <c r="K361" t="str">
        <v/>
      </c>
      <c r="L361" t="str">
        <v/>
      </c>
      <c r="M361" t="str">
        <v/>
      </c>
      <c r="N361" t="str">
        <v/>
      </c>
      <c r="O361" t="str">
        <v/>
      </c>
      <c r="P361" t="str">
        <v/>
      </c>
      <c r="Q361" s="3" t="str">
        <v/>
      </c>
      <c r="R361" s="3" t="str">
        <v/>
      </c>
      <c r="S361" s="3" t="str">
        <v/>
      </c>
      <c r="T361" s="3" t="str">
        <v/>
      </c>
      <c r="U361" t="str">
        <v/>
      </c>
      <c r="V361" s="77" t="str">
        <v/>
      </c>
    </row>
    <row r="362" spans="3:22">
      <c r="C362" t="str">
        <v/>
      </c>
      <c r="D362" t="str">
        <v/>
      </c>
      <c r="E362" t="str">
        <v/>
      </c>
      <c r="F362" t="str">
        <v/>
      </c>
      <c r="G362" t="str">
        <v/>
      </c>
      <c r="H362" t="str">
        <v/>
      </c>
      <c r="I362" t="str">
        <v/>
      </c>
      <c r="J362" t="str">
        <v/>
      </c>
      <c r="K362" t="str">
        <v/>
      </c>
      <c r="L362" t="str">
        <v/>
      </c>
      <c r="M362" t="str">
        <v/>
      </c>
      <c r="N362" t="str">
        <v/>
      </c>
      <c r="O362" t="str">
        <v/>
      </c>
      <c r="P362" t="str">
        <v/>
      </c>
      <c r="Q362" s="3" t="str">
        <v/>
      </c>
      <c r="R362" s="3" t="str">
        <v/>
      </c>
      <c r="S362" s="3" t="str">
        <v/>
      </c>
      <c r="T362" s="3" t="str">
        <v/>
      </c>
      <c r="U362" t="str">
        <v/>
      </c>
      <c r="V362" s="77" t="str">
        <v/>
      </c>
    </row>
    <row r="363" spans="3:22">
      <c r="C363" t="str">
        <v/>
      </c>
      <c r="D363" t="str">
        <v/>
      </c>
      <c r="E363" t="str">
        <v/>
      </c>
      <c r="F363" t="str">
        <v/>
      </c>
      <c r="G363" t="str">
        <v/>
      </c>
      <c r="H363" t="str">
        <v/>
      </c>
      <c r="I363" t="str">
        <v/>
      </c>
      <c r="J363" t="str">
        <v/>
      </c>
      <c r="K363" t="str">
        <v/>
      </c>
      <c r="L363" t="str">
        <v/>
      </c>
      <c r="M363" t="str">
        <v/>
      </c>
      <c r="N363" t="str">
        <v/>
      </c>
      <c r="O363" t="str">
        <v/>
      </c>
      <c r="P363" t="str">
        <v/>
      </c>
      <c r="Q363" s="3" t="str">
        <v/>
      </c>
      <c r="R363" s="3" t="str">
        <v/>
      </c>
      <c r="S363" s="3" t="str">
        <v/>
      </c>
      <c r="T363" s="3" t="str">
        <v/>
      </c>
      <c r="U363" t="str">
        <v/>
      </c>
      <c r="V363" s="77" t="str">
        <v/>
      </c>
    </row>
    <row r="364" spans="3:22">
      <c r="C364" t="str">
        <v/>
      </c>
      <c r="D364" t="str">
        <v/>
      </c>
      <c r="E364" t="str">
        <v/>
      </c>
      <c r="F364" t="str">
        <v/>
      </c>
      <c r="G364" t="str">
        <v/>
      </c>
      <c r="H364" t="str">
        <v/>
      </c>
      <c r="I364" t="str">
        <v/>
      </c>
      <c r="J364" t="str">
        <v/>
      </c>
      <c r="K364" t="str">
        <v/>
      </c>
      <c r="L364" t="str">
        <v/>
      </c>
      <c r="M364" t="str">
        <v/>
      </c>
      <c r="N364" t="str">
        <v/>
      </c>
      <c r="O364" t="str">
        <v/>
      </c>
      <c r="P364" t="str">
        <v/>
      </c>
      <c r="Q364" s="3" t="str">
        <v/>
      </c>
      <c r="R364" s="3" t="str">
        <v/>
      </c>
      <c r="S364" s="3" t="str">
        <v/>
      </c>
      <c r="T364" s="3" t="str">
        <v/>
      </c>
      <c r="U364" t="str">
        <v/>
      </c>
      <c r="V364" s="77" t="str">
        <v/>
      </c>
    </row>
    <row r="365" spans="3:22">
      <c r="C365" t="str">
        <v/>
      </c>
      <c r="D365" t="str">
        <v/>
      </c>
      <c r="E365" t="str">
        <v/>
      </c>
      <c r="F365" t="str">
        <v/>
      </c>
      <c r="G365" t="str">
        <v/>
      </c>
      <c r="H365" t="str">
        <v/>
      </c>
      <c r="I365" t="str">
        <v/>
      </c>
      <c r="J365" t="str">
        <v/>
      </c>
      <c r="K365" t="str">
        <v/>
      </c>
      <c r="L365" t="str">
        <v/>
      </c>
      <c r="M365" t="str">
        <v/>
      </c>
      <c r="N365" t="str">
        <v/>
      </c>
      <c r="O365" t="str">
        <v/>
      </c>
      <c r="P365" t="str">
        <v/>
      </c>
      <c r="Q365" s="3" t="str">
        <v/>
      </c>
      <c r="R365" s="3" t="str">
        <v/>
      </c>
      <c r="S365" s="3" t="str">
        <v/>
      </c>
      <c r="T365" s="3" t="str">
        <v/>
      </c>
      <c r="U365" t="str">
        <v/>
      </c>
      <c r="V365" s="77" t="str">
        <v/>
      </c>
    </row>
    <row r="366" spans="3:22">
      <c r="C366" t="str">
        <v/>
      </c>
      <c r="D366" t="str">
        <v/>
      </c>
      <c r="E366" t="str">
        <v/>
      </c>
      <c r="F366" t="str">
        <v/>
      </c>
      <c r="G366" t="str">
        <v/>
      </c>
      <c r="H366" t="str">
        <v/>
      </c>
      <c r="I366" t="str">
        <v/>
      </c>
      <c r="J366" t="str">
        <v/>
      </c>
      <c r="K366" t="str">
        <v/>
      </c>
      <c r="L366" t="str">
        <v/>
      </c>
      <c r="M366" t="str">
        <v/>
      </c>
      <c r="N366" t="str">
        <v/>
      </c>
      <c r="O366" t="str">
        <v/>
      </c>
      <c r="P366" t="str">
        <v/>
      </c>
      <c r="Q366" s="3" t="str">
        <v/>
      </c>
      <c r="R366" s="3" t="str">
        <v/>
      </c>
      <c r="S366" s="3" t="str">
        <v/>
      </c>
      <c r="T366" s="3" t="str">
        <v/>
      </c>
      <c r="U366" t="str">
        <v/>
      </c>
      <c r="V366" s="77" t="str">
        <v/>
      </c>
    </row>
    <row r="367" spans="3:22">
      <c r="C367" t="str">
        <v/>
      </c>
      <c r="D367" t="str">
        <v/>
      </c>
      <c r="E367" t="str">
        <v/>
      </c>
      <c r="F367" t="str">
        <v/>
      </c>
      <c r="G367" t="str">
        <v/>
      </c>
      <c r="H367" t="str">
        <v/>
      </c>
      <c r="I367" t="str">
        <v/>
      </c>
      <c r="J367" t="str">
        <v/>
      </c>
      <c r="K367" t="str">
        <v/>
      </c>
      <c r="L367" t="str">
        <v/>
      </c>
      <c r="M367" t="str">
        <v/>
      </c>
      <c r="N367" t="str">
        <v/>
      </c>
      <c r="O367" t="str">
        <v/>
      </c>
      <c r="P367" t="str">
        <v/>
      </c>
      <c r="Q367" s="3" t="str">
        <v/>
      </c>
      <c r="R367" s="3" t="str">
        <v/>
      </c>
      <c r="S367" s="3" t="str">
        <v/>
      </c>
      <c r="T367" s="3" t="str">
        <v/>
      </c>
      <c r="U367" t="str">
        <v/>
      </c>
      <c r="V367" s="77" t="str">
        <v/>
      </c>
    </row>
    <row r="368" spans="3:22">
      <c r="C368" t="str">
        <v/>
      </c>
      <c r="D368" t="str">
        <v/>
      </c>
      <c r="E368" t="str">
        <v/>
      </c>
      <c r="F368" t="str">
        <v/>
      </c>
      <c r="G368" t="str">
        <v/>
      </c>
      <c r="H368" t="str">
        <v/>
      </c>
      <c r="I368" t="str">
        <v/>
      </c>
      <c r="J368" t="str">
        <v/>
      </c>
      <c r="K368" t="str">
        <v/>
      </c>
      <c r="L368" t="str">
        <v/>
      </c>
      <c r="M368" t="str">
        <v/>
      </c>
      <c r="N368" t="str">
        <v/>
      </c>
      <c r="O368" t="str">
        <v/>
      </c>
      <c r="P368" t="str">
        <v/>
      </c>
      <c r="Q368" s="3" t="str">
        <v/>
      </c>
      <c r="R368" s="3" t="str">
        <v/>
      </c>
      <c r="S368" s="3" t="str">
        <v/>
      </c>
      <c r="T368" s="3" t="str">
        <v/>
      </c>
      <c r="U368" t="str">
        <v/>
      </c>
      <c r="V368" s="77" t="str">
        <v/>
      </c>
    </row>
    <row r="369" spans="3:22">
      <c r="C369" t="str">
        <v/>
      </c>
      <c r="D369" t="str">
        <v/>
      </c>
      <c r="E369" t="str">
        <v/>
      </c>
      <c r="F369" t="str">
        <v/>
      </c>
      <c r="G369" t="str">
        <v/>
      </c>
      <c r="H369" t="str">
        <v/>
      </c>
      <c r="I369" t="str">
        <v/>
      </c>
      <c r="J369" t="str">
        <v/>
      </c>
      <c r="K369" t="str">
        <v/>
      </c>
      <c r="L369" t="str">
        <v/>
      </c>
      <c r="M369" t="str">
        <v/>
      </c>
      <c r="N369" t="str">
        <v/>
      </c>
      <c r="O369" t="str">
        <v/>
      </c>
      <c r="P369" t="str">
        <v/>
      </c>
      <c r="Q369" s="3" t="str">
        <v/>
      </c>
      <c r="R369" s="3" t="str">
        <v/>
      </c>
      <c r="S369" s="3" t="str">
        <v/>
      </c>
      <c r="T369" s="3" t="str">
        <v/>
      </c>
      <c r="U369" t="str">
        <v/>
      </c>
      <c r="V369" s="77" t="str">
        <v/>
      </c>
    </row>
    <row r="370" spans="3:22">
      <c r="C370" t="str">
        <v/>
      </c>
      <c r="D370" t="str">
        <v/>
      </c>
      <c r="E370" t="str">
        <v/>
      </c>
      <c r="F370" t="str">
        <v/>
      </c>
      <c r="G370" t="str">
        <v/>
      </c>
      <c r="H370" t="str">
        <v/>
      </c>
      <c r="I370" t="str">
        <v/>
      </c>
      <c r="J370" t="str">
        <v/>
      </c>
      <c r="K370" t="str">
        <v/>
      </c>
      <c r="L370" t="str">
        <v/>
      </c>
      <c r="M370" t="str">
        <v/>
      </c>
      <c r="N370" t="str">
        <v/>
      </c>
      <c r="O370" t="str">
        <v/>
      </c>
      <c r="P370" t="str">
        <v/>
      </c>
      <c r="Q370" s="3" t="str">
        <v/>
      </c>
      <c r="R370" s="3" t="str">
        <v/>
      </c>
      <c r="S370" s="3" t="str">
        <v/>
      </c>
      <c r="T370" s="3" t="str">
        <v/>
      </c>
      <c r="U370" t="str">
        <v/>
      </c>
      <c r="V370" s="77" t="str">
        <v/>
      </c>
    </row>
    <row r="371" spans="3:22">
      <c r="C371" t="str">
        <v/>
      </c>
      <c r="D371" t="str">
        <v/>
      </c>
      <c r="E371" t="str">
        <v/>
      </c>
      <c r="F371" t="str">
        <v/>
      </c>
      <c r="G371" t="str">
        <v/>
      </c>
      <c r="H371" t="str">
        <v/>
      </c>
      <c r="I371" t="str">
        <v/>
      </c>
      <c r="J371" t="str">
        <v/>
      </c>
      <c r="K371" t="str">
        <v/>
      </c>
      <c r="L371" t="str">
        <v/>
      </c>
      <c r="M371" t="str">
        <v/>
      </c>
      <c r="N371" t="str">
        <v/>
      </c>
      <c r="O371" t="str">
        <v/>
      </c>
      <c r="P371" t="str">
        <v/>
      </c>
      <c r="Q371" s="3" t="str">
        <v/>
      </c>
      <c r="R371" s="3" t="str">
        <v/>
      </c>
      <c r="S371" s="3" t="str">
        <v/>
      </c>
      <c r="T371" s="3" t="str">
        <v/>
      </c>
      <c r="U371" t="str">
        <v/>
      </c>
      <c r="V371" s="77" t="str">
        <v/>
      </c>
    </row>
    <row r="372" spans="3:22">
      <c r="C372" t="str">
        <v/>
      </c>
      <c r="D372" t="str">
        <v/>
      </c>
      <c r="E372" t="str">
        <v/>
      </c>
      <c r="F372" t="str">
        <v/>
      </c>
      <c r="G372" t="str">
        <v/>
      </c>
      <c r="H372" t="str">
        <v/>
      </c>
      <c r="I372" t="str">
        <v/>
      </c>
      <c r="J372" t="str">
        <v/>
      </c>
      <c r="K372" t="str">
        <v/>
      </c>
      <c r="L372" t="str">
        <v/>
      </c>
      <c r="M372" t="str">
        <v/>
      </c>
      <c r="N372" t="str">
        <v/>
      </c>
      <c r="O372" t="str">
        <v/>
      </c>
      <c r="P372" t="str">
        <v/>
      </c>
      <c r="Q372" s="3" t="str">
        <v/>
      </c>
      <c r="R372" s="3" t="str">
        <v/>
      </c>
      <c r="S372" s="3" t="str">
        <v/>
      </c>
      <c r="T372" s="3" t="str">
        <v/>
      </c>
      <c r="U372" t="str">
        <v/>
      </c>
      <c r="V372" s="77" t="str">
        <v/>
      </c>
    </row>
    <row r="373" spans="3:22">
      <c r="C373" t="str">
        <v/>
      </c>
      <c r="D373" t="str">
        <v/>
      </c>
      <c r="E373" t="str">
        <v/>
      </c>
      <c r="F373" t="str">
        <v/>
      </c>
      <c r="G373" t="str">
        <v/>
      </c>
      <c r="H373" t="str">
        <v/>
      </c>
      <c r="I373" t="str">
        <v/>
      </c>
      <c r="J373" t="str">
        <v/>
      </c>
      <c r="K373" t="str">
        <v/>
      </c>
      <c r="L373" t="str">
        <v/>
      </c>
      <c r="M373" t="str">
        <v/>
      </c>
      <c r="N373" t="str">
        <v/>
      </c>
      <c r="O373" t="str">
        <v/>
      </c>
      <c r="P373" t="str">
        <v/>
      </c>
      <c r="Q373" s="3" t="str">
        <v/>
      </c>
      <c r="R373" s="3" t="str">
        <v/>
      </c>
      <c r="S373" s="3" t="str">
        <v/>
      </c>
      <c r="T373" s="3" t="str">
        <v/>
      </c>
      <c r="U373" t="str">
        <v/>
      </c>
      <c r="V373" s="77" t="str">
        <v/>
      </c>
    </row>
    <row r="374" spans="3:22">
      <c r="C374" t="str">
        <v/>
      </c>
      <c r="D374" t="str">
        <v/>
      </c>
      <c r="E374" t="str">
        <v/>
      </c>
      <c r="F374" t="str">
        <v/>
      </c>
      <c r="G374" t="str">
        <v/>
      </c>
      <c r="H374" t="str">
        <v/>
      </c>
      <c r="I374" t="str">
        <v/>
      </c>
      <c r="J374" t="str">
        <v/>
      </c>
      <c r="K374" t="str">
        <v/>
      </c>
      <c r="L374" t="str">
        <v/>
      </c>
      <c r="M374" t="str">
        <v/>
      </c>
      <c r="N374" t="str">
        <v/>
      </c>
      <c r="O374" t="str">
        <v/>
      </c>
      <c r="P374" t="str">
        <v/>
      </c>
      <c r="Q374" s="3" t="str">
        <v/>
      </c>
      <c r="R374" s="3" t="str">
        <v/>
      </c>
      <c r="S374" s="3" t="str">
        <v/>
      </c>
      <c r="T374" s="3" t="str">
        <v/>
      </c>
      <c r="U374" t="str">
        <v/>
      </c>
      <c r="V374" s="77" t="str">
        <v/>
      </c>
    </row>
    <row r="375" spans="3:22">
      <c r="C375" t="str">
        <v/>
      </c>
      <c r="D375" t="str">
        <v/>
      </c>
      <c r="E375" t="str">
        <v/>
      </c>
      <c r="F375" t="str">
        <v/>
      </c>
      <c r="G375" t="str">
        <v/>
      </c>
      <c r="H375" t="str">
        <v/>
      </c>
      <c r="I375" t="str">
        <v/>
      </c>
      <c r="J375" t="str">
        <v/>
      </c>
      <c r="K375" t="str">
        <v/>
      </c>
      <c r="L375" t="str">
        <v/>
      </c>
      <c r="M375" t="str">
        <v/>
      </c>
      <c r="N375" t="str">
        <v/>
      </c>
      <c r="O375" t="str">
        <v/>
      </c>
      <c r="P375" t="str">
        <v/>
      </c>
      <c r="Q375" s="3" t="str">
        <v/>
      </c>
      <c r="R375" s="3" t="str">
        <v/>
      </c>
      <c r="S375" s="3" t="str">
        <v/>
      </c>
      <c r="T375" s="3" t="str">
        <v/>
      </c>
      <c r="U375" t="str">
        <v/>
      </c>
      <c r="V375" s="77" t="str">
        <v/>
      </c>
    </row>
    <row r="376" spans="3:22">
      <c r="C376" t="str">
        <v/>
      </c>
      <c r="D376" t="str">
        <v/>
      </c>
      <c r="E376" t="str">
        <v/>
      </c>
      <c r="F376" t="str">
        <v/>
      </c>
      <c r="G376" t="str">
        <v/>
      </c>
      <c r="H376" t="str">
        <v/>
      </c>
      <c r="I376" t="str">
        <v/>
      </c>
      <c r="J376" t="str">
        <v/>
      </c>
      <c r="K376" t="str">
        <v/>
      </c>
      <c r="L376" t="str">
        <v/>
      </c>
      <c r="M376" t="str">
        <v/>
      </c>
      <c r="N376" t="str">
        <v/>
      </c>
      <c r="O376" t="str">
        <v/>
      </c>
      <c r="P376" t="str">
        <v/>
      </c>
      <c r="Q376" s="3" t="str">
        <v/>
      </c>
      <c r="R376" s="3" t="str">
        <v/>
      </c>
      <c r="S376" s="3" t="str">
        <v/>
      </c>
      <c r="T376" s="3" t="str">
        <v/>
      </c>
      <c r="U376" t="str">
        <v/>
      </c>
      <c r="V376" s="77" t="str">
        <v/>
      </c>
    </row>
    <row r="377" spans="3:22">
      <c r="C377" t="str">
        <v/>
      </c>
      <c r="D377" t="str">
        <v/>
      </c>
      <c r="E377" t="str">
        <v/>
      </c>
      <c r="F377" t="str">
        <v/>
      </c>
      <c r="G377" t="str">
        <v/>
      </c>
      <c r="H377" t="str">
        <v/>
      </c>
      <c r="I377" t="str">
        <v/>
      </c>
      <c r="J377" t="str">
        <v/>
      </c>
      <c r="K377" t="str">
        <v/>
      </c>
      <c r="L377" t="str">
        <v/>
      </c>
      <c r="M377" t="str">
        <v/>
      </c>
      <c r="N377" t="str">
        <v/>
      </c>
      <c r="O377" t="str">
        <v/>
      </c>
      <c r="P377" t="str">
        <v/>
      </c>
      <c r="Q377" s="3" t="str">
        <v/>
      </c>
      <c r="R377" s="3" t="str">
        <v/>
      </c>
      <c r="S377" s="3" t="str">
        <v/>
      </c>
      <c r="T377" s="3" t="str">
        <v/>
      </c>
      <c r="U377" t="str">
        <v/>
      </c>
      <c r="V377" s="77" t="str">
        <v/>
      </c>
    </row>
    <row r="378" spans="3:22">
      <c r="C378" t="str">
        <v/>
      </c>
      <c r="D378" t="str">
        <v/>
      </c>
      <c r="E378" t="str">
        <v/>
      </c>
      <c r="F378" t="str">
        <v/>
      </c>
      <c r="G378" t="str">
        <v/>
      </c>
      <c r="H378" t="str">
        <v/>
      </c>
      <c r="I378" t="str">
        <v/>
      </c>
      <c r="J378" t="str">
        <v/>
      </c>
      <c r="K378" t="str">
        <v/>
      </c>
      <c r="L378" t="str">
        <v/>
      </c>
      <c r="M378" t="str">
        <v/>
      </c>
      <c r="N378" t="str">
        <v/>
      </c>
      <c r="O378" t="str">
        <v/>
      </c>
      <c r="P378" t="str">
        <v/>
      </c>
      <c r="Q378" s="3" t="str">
        <v/>
      </c>
      <c r="R378" s="3" t="str">
        <v/>
      </c>
      <c r="S378" s="3" t="str">
        <v/>
      </c>
      <c r="T378" s="3" t="str">
        <v/>
      </c>
      <c r="U378" t="str">
        <v/>
      </c>
      <c r="V378" s="77" t="str">
        <v/>
      </c>
    </row>
    <row r="379" spans="3:22">
      <c r="C379" t="str">
        <v/>
      </c>
      <c r="D379" t="str">
        <v/>
      </c>
      <c r="E379" t="str">
        <v/>
      </c>
      <c r="F379" t="str">
        <v/>
      </c>
      <c r="G379" t="str">
        <v/>
      </c>
      <c r="H379" t="str">
        <v/>
      </c>
      <c r="I379" t="str">
        <v/>
      </c>
      <c r="J379" t="str">
        <v/>
      </c>
      <c r="K379" t="str">
        <v/>
      </c>
      <c r="L379" t="str">
        <v/>
      </c>
      <c r="M379" t="str">
        <v/>
      </c>
      <c r="N379" t="str">
        <v/>
      </c>
      <c r="O379" t="str">
        <v/>
      </c>
      <c r="P379" t="str">
        <v/>
      </c>
      <c r="Q379" s="3" t="str">
        <v/>
      </c>
      <c r="R379" s="3" t="str">
        <v/>
      </c>
      <c r="S379" s="3" t="str">
        <v/>
      </c>
      <c r="T379" s="3" t="str">
        <v/>
      </c>
      <c r="U379" t="str">
        <v/>
      </c>
      <c r="V379" s="77" t="str">
        <v/>
      </c>
    </row>
    <row r="380" spans="3:22">
      <c r="C380" t="str">
        <v/>
      </c>
      <c r="D380" t="str">
        <v/>
      </c>
      <c r="E380" t="str">
        <v/>
      </c>
      <c r="F380" t="str">
        <v/>
      </c>
      <c r="G380" t="str">
        <v/>
      </c>
      <c r="H380" t="str">
        <v/>
      </c>
      <c r="I380" t="str">
        <v/>
      </c>
      <c r="J380" t="str">
        <v/>
      </c>
      <c r="K380" t="str">
        <v/>
      </c>
      <c r="L380" t="str">
        <v/>
      </c>
      <c r="M380" t="str">
        <v/>
      </c>
      <c r="N380" t="str">
        <v/>
      </c>
      <c r="O380" t="str">
        <v/>
      </c>
      <c r="P380" t="str">
        <v/>
      </c>
      <c r="Q380" s="3" t="str">
        <v/>
      </c>
      <c r="R380" s="3" t="str">
        <v/>
      </c>
      <c r="S380" s="3" t="str">
        <v/>
      </c>
      <c r="T380" s="3" t="str">
        <v/>
      </c>
      <c r="U380" t="str">
        <v/>
      </c>
      <c r="V380" s="77" t="str">
        <v/>
      </c>
    </row>
    <row r="381" spans="3:22">
      <c r="C381" t="str">
        <v/>
      </c>
      <c r="D381" t="str">
        <v/>
      </c>
      <c r="E381" t="str">
        <v/>
      </c>
      <c r="F381" t="str">
        <v/>
      </c>
      <c r="G381" t="str">
        <v/>
      </c>
      <c r="H381" t="str">
        <v/>
      </c>
      <c r="I381" t="str">
        <v/>
      </c>
      <c r="J381" t="str">
        <v/>
      </c>
      <c r="K381" t="str">
        <v/>
      </c>
      <c r="L381" t="str">
        <v/>
      </c>
      <c r="M381" t="str">
        <v/>
      </c>
      <c r="N381" t="str">
        <v/>
      </c>
      <c r="O381" t="str">
        <v/>
      </c>
      <c r="P381" t="str">
        <v/>
      </c>
      <c r="Q381" s="3" t="str">
        <v/>
      </c>
      <c r="R381" s="3" t="str">
        <v/>
      </c>
      <c r="S381" s="3" t="str">
        <v/>
      </c>
      <c r="T381" s="3" t="str">
        <v/>
      </c>
      <c r="U381" t="str">
        <v/>
      </c>
      <c r="V381" s="77" t="str">
        <v/>
      </c>
    </row>
    <row r="382" spans="3:22">
      <c r="C382" t="str">
        <v/>
      </c>
      <c r="D382" t="str">
        <v/>
      </c>
      <c r="E382" t="str">
        <v/>
      </c>
      <c r="F382" t="str">
        <v/>
      </c>
      <c r="G382" t="str">
        <v/>
      </c>
      <c r="H382" t="str">
        <v/>
      </c>
      <c r="I382" t="str">
        <v/>
      </c>
      <c r="J382" t="str">
        <v/>
      </c>
      <c r="K382" t="str">
        <v/>
      </c>
      <c r="L382" t="str">
        <v/>
      </c>
      <c r="M382" t="str">
        <v/>
      </c>
      <c r="N382" t="str">
        <v/>
      </c>
      <c r="O382" t="str">
        <v/>
      </c>
      <c r="P382" t="str">
        <v/>
      </c>
      <c r="Q382" s="3" t="str">
        <v/>
      </c>
      <c r="R382" s="3" t="str">
        <v/>
      </c>
      <c r="S382" s="3" t="str">
        <v/>
      </c>
      <c r="T382" s="3" t="str">
        <v/>
      </c>
      <c r="U382" t="str">
        <v/>
      </c>
      <c r="V382" s="77" t="str">
        <v/>
      </c>
    </row>
    <row r="383" spans="3:22">
      <c r="C383" t="str">
        <v/>
      </c>
      <c r="D383" t="str">
        <v/>
      </c>
      <c r="E383" t="str">
        <v/>
      </c>
      <c r="F383" t="str">
        <v/>
      </c>
      <c r="G383" t="str">
        <v/>
      </c>
      <c r="H383" t="str">
        <v/>
      </c>
      <c r="I383" t="str">
        <v/>
      </c>
      <c r="J383" t="str">
        <v/>
      </c>
      <c r="K383" t="str">
        <v/>
      </c>
      <c r="L383" t="str">
        <v/>
      </c>
      <c r="M383" t="str">
        <v/>
      </c>
      <c r="N383" t="str">
        <v/>
      </c>
      <c r="O383" t="str">
        <v/>
      </c>
      <c r="P383" t="str">
        <v/>
      </c>
      <c r="Q383" s="3" t="str">
        <v/>
      </c>
      <c r="R383" s="3" t="str">
        <v/>
      </c>
      <c r="S383" s="3" t="str">
        <v/>
      </c>
      <c r="T383" s="3" t="str">
        <v/>
      </c>
      <c r="U383" t="str">
        <v/>
      </c>
      <c r="V383" s="77" t="str">
        <v/>
      </c>
    </row>
    <row r="384" spans="3:22">
      <c r="C384" t="str">
        <v/>
      </c>
      <c r="D384" t="str">
        <v/>
      </c>
      <c r="E384" t="str">
        <v/>
      </c>
      <c r="F384" t="str">
        <v/>
      </c>
      <c r="G384" t="str">
        <v/>
      </c>
      <c r="H384" t="str">
        <v/>
      </c>
      <c r="I384" t="str">
        <v/>
      </c>
      <c r="J384" t="str">
        <v/>
      </c>
      <c r="K384" t="str">
        <v/>
      </c>
      <c r="L384" t="str">
        <v/>
      </c>
      <c r="M384" t="str">
        <v/>
      </c>
      <c r="N384" t="str">
        <v/>
      </c>
      <c r="O384" t="str">
        <v/>
      </c>
      <c r="P384" t="str">
        <v/>
      </c>
      <c r="Q384" s="3" t="str">
        <v/>
      </c>
      <c r="R384" s="3" t="str">
        <v/>
      </c>
      <c r="S384" s="3" t="str">
        <v/>
      </c>
      <c r="T384" s="3" t="str">
        <v/>
      </c>
      <c r="U384" t="str">
        <v/>
      </c>
      <c r="V384" s="77" t="str">
        <v/>
      </c>
    </row>
    <row r="385" spans="3:22">
      <c r="C385" t="str">
        <v/>
      </c>
      <c r="D385" t="str">
        <v/>
      </c>
      <c r="E385" t="str">
        <v/>
      </c>
      <c r="F385" t="str">
        <v/>
      </c>
      <c r="G385" t="str">
        <v/>
      </c>
      <c r="H385" t="str">
        <v/>
      </c>
      <c r="I385" t="str">
        <v/>
      </c>
      <c r="J385" t="str">
        <v/>
      </c>
      <c r="K385" t="str">
        <v/>
      </c>
      <c r="L385" t="str">
        <v/>
      </c>
      <c r="M385" t="str">
        <v/>
      </c>
      <c r="N385" t="str">
        <v/>
      </c>
      <c r="O385" t="str">
        <v/>
      </c>
      <c r="P385" t="str">
        <v/>
      </c>
      <c r="Q385" s="3" t="str">
        <v/>
      </c>
      <c r="R385" s="3" t="str">
        <v/>
      </c>
      <c r="S385" s="3" t="str">
        <v/>
      </c>
      <c r="T385" s="3" t="str">
        <v/>
      </c>
      <c r="U385" t="str">
        <v/>
      </c>
      <c r="V385" s="77" t="str">
        <v/>
      </c>
    </row>
    <row r="386" spans="3:22">
      <c r="C386" t="str">
        <v/>
      </c>
      <c r="D386" t="str">
        <v/>
      </c>
      <c r="E386" t="str">
        <v/>
      </c>
      <c r="F386" t="str">
        <v/>
      </c>
      <c r="G386" t="str">
        <v/>
      </c>
      <c r="H386" t="str">
        <v/>
      </c>
      <c r="I386" t="str">
        <v/>
      </c>
      <c r="J386" t="str">
        <v/>
      </c>
      <c r="K386" t="str">
        <v/>
      </c>
      <c r="L386" t="str">
        <v/>
      </c>
      <c r="M386" t="str">
        <v/>
      </c>
      <c r="N386" t="str">
        <v/>
      </c>
      <c r="O386" t="str">
        <v/>
      </c>
      <c r="P386" t="str">
        <v/>
      </c>
      <c r="Q386" s="3" t="str">
        <v/>
      </c>
      <c r="R386" s="3" t="str">
        <v/>
      </c>
      <c r="S386" s="3" t="str">
        <v/>
      </c>
      <c r="T386" s="3" t="str">
        <v/>
      </c>
      <c r="U386" t="str">
        <v/>
      </c>
      <c r="V386" s="77" t="str">
        <v/>
      </c>
    </row>
    <row r="387" spans="3:22">
      <c r="C387" t="str">
        <v/>
      </c>
      <c r="D387" t="str">
        <v/>
      </c>
      <c r="E387" t="str">
        <v/>
      </c>
      <c r="F387" t="str">
        <v/>
      </c>
      <c r="G387" t="str">
        <v/>
      </c>
      <c r="H387" t="str">
        <v/>
      </c>
      <c r="I387" t="str">
        <v/>
      </c>
      <c r="J387" t="str">
        <v/>
      </c>
      <c r="K387" t="str">
        <v/>
      </c>
      <c r="L387" t="str">
        <v/>
      </c>
      <c r="M387" t="str">
        <v/>
      </c>
      <c r="N387" t="str">
        <v/>
      </c>
      <c r="O387" t="str">
        <v/>
      </c>
      <c r="P387" t="str">
        <v/>
      </c>
      <c r="Q387" s="3" t="str">
        <v/>
      </c>
      <c r="R387" s="3" t="str">
        <v/>
      </c>
      <c r="S387" s="3" t="str">
        <v/>
      </c>
      <c r="T387" s="3" t="str">
        <v/>
      </c>
      <c r="U387" t="str">
        <v/>
      </c>
      <c r="V387" s="77" t="str">
        <v/>
      </c>
    </row>
    <row r="388" spans="3:22">
      <c r="C388" t="str">
        <v/>
      </c>
      <c r="D388" t="str">
        <v/>
      </c>
      <c r="E388" t="str">
        <v/>
      </c>
      <c r="F388" t="str">
        <v/>
      </c>
      <c r="G388" t="str">
        <v/>
      </c>
      <c r="H388" t="str">
        <v/>
      </c>
      <c r="I388" t="str">
        <v/>
      </c>
      <c r="J388" t="str">
        <v/>
      </c>
      <c r="K388" t="str">
        <v/>
      </c>
      <c r="L388" t="str">
        <v/>
      </c>
      <c r="M388" t="str">
        <v/>
      </c>
      <c r="N388" t="str">
        <v/>
      </c>
      <c r="O388" t="str">
        <v/>
      </c>
      <c r="P388" t="str">
        <v/>
      </c>
      <c r="Q388" s="3" t="str">
        <v/>
      </c>
      <c r="R388" s="3" t="str">
        <v/>
      </c>
      <c r="S388" s="3" t="str">
        <v/>
      </c>
      <c r="T388" s="3" t="str">
        <v/>
      </c>
      <c r="U388" t="str">
        <v/>
      </c>
      <c r="V388" s="77" t="str">
        <v/>
      </c>
    </row>
    <row r="389" spans="3:22">
      <c r="C389" t="str">
        <v/>
      </c>
      <c r="D389" t="str">
        <v/>
      </c>
      <c r="E389" t="str">
        <v/>
      </c>
      <c r="F389" t="str">
        <v/>
      </c>
      <c r="G389" t="str">
        <v/>
      </c>
      <c r="H389" t="str">
        <v/>
      </c>
      <c r="I389" t="str">
        <v/>
      </c>
      <c r="J389" t="str">
        <v/>
      </c>
      <c r="K389" t="str">
        <v/>
      </c>
      <c r="L389" t="str">
        <v/>
      </c>
      <c r="M389" t="str">
        <v/>
      </c>
      <c r="N389" t="str">
        <v/>
      </c>
      <c r="O389" t="str">
        <v/>
      </c>
      <c r="P389" t="str">
        <v/>
      </c>
      <c r="Q389" s="3" t="str">
        <v/>
      </c>
      <c r="R389" s="3" t="str">
        <v/>
      </c>
      <c r="S389" s="3" t="str">
        <v/>
      </c>
      <c r="T389" s="3" t="str">
        <v/>
      </c>
      <c r="U389" t="str">
        <v/>
      </c>
      <c r="V389" s="77" t="str">
        <v/>
      </c>
    </row>
    <row r="390" spans="3:22">
      <c r="C390" t="str">
        <v/>
      </c>
      <c r="D390" t="str">
        <v/>
      </c>
      <c r="E390" t="str">
        <v/>
      </c>
      <c r="F390" t="str">
        <v/>
      </c>
      <c r="G390" t="str">
        <v/>
      </c>
      <c r="H390" t="str">
        <v/>
      </c>
      <c r="I390" t="str">
        <v/>
      </c>
      <c r="J390" t="str">
        <v/>
      </c>
      <c r="K390" t="str">
        <v/>
      </c>
      <c r="L390" t="str">
        <v/>
      </c>
      <c r="M390" t="str">
        <v/>
      </c>
      <c r="N390" t="str">
        <v/>
      </c>
      <c r="O390" t="str">
        <v/>
      </c>
      <c r="P390" t="str">
        <v/>
      </c>
      <c r="Q390" s="3" t="str">
        <v/>
      </c>
      <c r="R390" s="3" t="str">
        <v/>
      </c>
      <c r="S390" s="3" t="str">
        <v/>
      </c>
      <c r="T390" s="3" t="str">
        <v/>
      </c>
      <c r="U390" t="str">
        <v/>
      </c>
      <c r="V390" s="77" t="str">
        <v/>
      </c>
    </row>
    <row r="391" spans="3:22">
      <c r="C391" t="str">
        <v/>
      </c>
      <c r="D391" t="str">
        <v/>
      </c>
      <c r="E391" t="str">
        <v/>
      </c>
      <c r="F391" t="str">
        <v/>
      </c>
      <c r="G391" t="str">
        <v/>
      </c>
      <c r="H391" t="str">
        <v/>
      </c>
      <c r="I391" t="str">
        <v/>
      </c>
      <c r="J391" t="str">
        <v/>
      </c>
      <c r="K391" t="str">
        <v/>
      </c>
      <c r="L391" t="str">
        <v/>
      </c>
      <c r="M391" t="str">
        <v/>
      </c>
      <c r="N391" t="str">
        <v/>
      </c>
      <c r="O391" t="str">
        <v/>
      </c>
      <c r="P391" t="str">
        <v/>
      </c>
      <c r="Q391" s="3" t="str">
        <v/>
      </c>
      <c r="R391" s="3" t="str">
        <v/>
      </c>
      <c r="S391" s="3" t="str">
        <v/>
      </c>
      <c r="T391" s="3" t="str">
        <v/>
      </c>
      <c r="U391" t="str">
        <v/>
      </c>
      <c r="V391" s="77" t="str">
        <v/>
      </c>
    </row>
    <row r="392" spans="3:22">
      <c r="C392" t="str">
        <v/>
      </c>
      <c r="D392" t="str">
        <v/>
      </c>
      <c r="E392" t="str">
        <v/>
      </c>
      <c r="F392" t="str">
        <v/>
      </c>
      <c r="G392" t="str">
        <v/>
      </c>
      <c r="H392" t="str">
        <v/>
      </c>
      <c r="I392" t="str">
        <v/>
      </c>
      <c r="J392" t="str">
        <v/>
      </c>
      <c r="K392" t="str">
        <v/>
      </c>
      <c r="L392" t="str">
        <v/>
      </c>
      <c r="M392" t="str">
        <v/>
      </c>
      <c r="N392" t="str">
        <v/>
      </c>
      <c r="O392" t="str">
        <v/>
      </c>
      <c r="P392" t="str">
        <v/>
      </c>
      <c r="Q392" s="3" t="str">
        <v/>
      </c>
      <c r="R392" s="3" t="str">
        <v/>
      </c>
      <c r="S392" s="3" t="str">
        <v/>
      </c>
      <c r="T392" s="3" t="str">
        <v/>
      </c>
      <c r="U392" t="str">
        <v/>
      </c>
      <c r="V392" s="77" t="str">
        <v/>
      </c>
    </row>
    <row r="393" spans="3:22">
      <c r="C393" t="str">
        <v/>
      </c>
      <c r="D393" t="str">
        <v/>
      </c>
      <c r="E393" t="str">
        <v/>
      </c>
      <c r="F393" t="str">
        <v/>
      </c>
      <c r="G393" t="str">
        <v/>
      </c>
      <c r="H393" t="str">
        <v/>
      </c>
      <c r="I393" t="str">
        <v/>
      </c>
      <c r="J393" t="str">
        <v/>
      </c>
      <c r="K393" t="str">
        <v/>
      </c>
      <c r="L393" t="str">
        <v/>
      </c>
      <c r="M393" t="str">
        <v/>
      </c>
      <c r="N393" t="str">
        <v/>
      </c>
      <c r="O393" t="str">
        <v/>
      </c>
      <c r="P393" t="str">
        <v/>
      </c>
      <c r="Q393" s="3" t="str">
        <v/>
      </c>
      <c r="R393" s="3" t="str">
        <v/>
      </c>
      <c r="S393" s="3" t="str">
        <v/>
      </c>
      <c r="T393" s="3" t="str">
        <v/>
      </c>
      <c r="U393" t="str">
        <v/>
      </c>
      <c r="V393" s="77" t="str">
        <v/>
      </c>
    </row>
    <row r="394" spans="3:22">
      <c r="C394" t="str">
        <v/>
      </c>
      <c r="D394" t="str">
        <v/>
      </c>
      <c r="E394" t="str">
        <v/>
      </c>
      <c r="F394" t="str">
        <v/>
      </c>
      <c r="G394" t="str">
        <v/>
      </c>
      <c r="H394" t="str">
        <v/>
      </c>
      <c r="I394" t="str">
        <v/>
      </c>
      <c r="J394" t="str">
        <v/>
      </c>
      <c r="K394" t="str">
        <v/>
      </c>
      <c r="L394" t="str">
        <v/>
      </c>
      <c r="M394" t="str">
        <v/>
      </c>
      <c r="N394" t="str">
        <v/>
      </c>
      <c r="O394" t="str">
        <v/>
      </c>
      <c r="P394" t="str">
        <v/>
      </c>
      <c r="Q394" s="3" t="str">
        <v/>
      </c>
      <c r="R394" s="3" t="str">
        <v/>
      </c>
      <c r="S394" s="3" t="str">
        <v/>
      </c>
      <c r="T394" s="3" t="str">
        <v/>
      </c>
      <c r="U394" t="str">
        <v/>
      </c>
      <c r="V394" s="77" t="str">
        <v/>
      </c>
    </row>
    <row r="395" spans="3:22">
      <c r="C395" t="str">
        <v/>
      </c>
      <c r="D395" t="str">
        <v/>
      </c>
      <c r="E395" t="str">
        <v/>
      </c>
      <c r="F395" t="str">
        <v/>
      </c>
      <c r="G395" t="str">
        <v/>
      </c>
      <c r="H395" t="str">
        <v/>
      </c>
      <c r="I395" t="str">
        <v/>
      </c>
      <c r="J395" t="str">
        <v/>
      </c>
      <c r="K395" t="str">
        <v/>
      </c>
      <c r="L395" t="str">
        <v/>
      </c>
      <c r="M395" t="str">
        <v/>
      </c>
      <c r="N395" t="str">
        <v/>
      </c>
      <c r="O395" t="str">
        <v/>
      </c>
      <c r="P395" t="str">
        <v/>
      </c>
      <c r="Q395" s="3" t="str">
        <v/>
      </c>
      <c r="R395" s="3" t="str">
        <v/>
      </c>
      <c r="S395" s="3" t="str">
        <v/>
      </c>
      <c r="T395" s="3" t="str">
        <v/>
      </c>
      <c r="U395" t="str">
        <v/>
      </c>
      <c r="V395" s="77" t="str">
        <v/>
      </c>
    </row>
    <row r="396" spans="3:22">
      <c r="C396" t="str">
        <v/>
      </c>
      <c r="D396" t="str">
        <v/>
      </c>
      <c r="E396" t="str">
        <v/>
      </c>
      <c r="F396" t="str">
        <v/>
      </c>
      <c r="G396" t="str">
        <v/>
      </c>
      <c r="H396" t="str">
        <v/>
      </c>
      <c r="I396" t="str">
        <v/>
      </c>
      <c r="J396" t="str">
        <v/>
      </c>
      <c r="K396" t="str">
        <v/>
      </c>
      <c r="L396" t="str">
        <v/>
      </c>
      <c r="M396" t="str">
        <v/>
      </c>
      <c r="N396" t="str">
        <v/>
      </c>
      <c r="O396" t="str">
        <v/>
      </c>
      <c r="P396" t="str">
        <v/>
      </c>
      <c r="Q396" s="3" t="str">
        <v/>
      </c>
      <c r="R396" s="3" t="str">
        <v/>
      </c>
      <c r="S396" s="3" t="str">
        <v/>
      </c>
      <c r="T396" s="3" t="str">
        <v/>
      </c>
      <c r="U396" t="str">
        <v/>
      </c>
      <c r="V396" s="77" t="str">
        <v/>
      </c>
    </row>
    <row r="397" spans="3:22">
      <c r="C397" t="str">
        <v/>
      </c>
      <c r="D397" t="str">
        <v/>
      </c>
      <c r="E397" t="str">
        <v/>
      </c>
      <c r="F397" t="str">
        <v/>
      </c>
      <c r="G397" t="str">
        <v/>
      </c>
      <c r="H397" t="str">
        <v/>
      </c>
      <c r="I397" t="str">
        <v/>
      </c>
      <c r="J397" t="str">
        <v/>
      </c>
      <c r="K397" t="str">
        <v/>
      </c>
      <c r="L397" t="str">
        <v/>
      </c>
      <c r="M397" t="str">
        <v/>
      </c>
      <c r="N397" t="str">
        <v/>
      </c>
      <c r="O397" t="str">
        <v/>
      </c>
      <c r="P397" t="str">
        <v/>
      </c>
      <c r="Q397" s="3" t="str">
        <v/>
      </c>
      <c r="R397" s="3" t="str">
        <v/>
      </c>
      <c r="S397" s="3" t="str">
        <v/>
      </c>
      <c r="T397" s="3" t="str">
        <v/>
      </c>
      <c r="U397" t="str">
        <v/>
      </c>
      <c r="V397" s="77" t="str">
        <v/>
      </c>
    </row>
    <row r="398" spans="3:22">
      <c r="C398" t="str">
        <v/>
      </c>
      <c r="D398" t="str">
        <v/>
      </c>
      <c r="E398" t="str">
        <v/>
      </c>
      <c r="F398" t="str">
        <v/>
      </c>
      <c r="G398" t="str">
        <v/>
      </c>
      <c r="H398" t="str">
        <v/>
      </c>
      <c r="I398" t="str">
        <v/>
      </c>
      <c r="J398" t="str">
        <v/>
      </c>
      <c r="K398" t="str">
        <v/>
      </c>
      <c r="L398" t="str">
        <v/>
      </c>
      <c r="M398" t="str">
        <v/>
      </c>
      <c r="N398" t="str">
        <v/>
      </c>
      <c r="O398" t="str">
        <v/>
      </c>
      <c r="P398" t="str">
        <v/>
      </c>
      <c r="Q398" s="3" t="str">
        <v/>
      </c>
      <c r="R398" s="3" t="str">
        <v/>
      </c>
      <c r="S398" s="3" t="str">
        <v/>
      </c>
      <c r="T398" s="3" t="str">
        <v/>
      </c>
      <c r="U398" t="str">
        <v/>
      </c>
      <c r="V398" s="77" t="str">
        <v/>
      </c>
    </row>
    <row r="399" spans="3:22">
      <c r="C399" t="str">
        <v/>
      </c>
      <c r="D399" t="str">
        <v/>
      </c>
      <c r="E399" t="str">
        <v/>
      </c>
      <c r="F399" t="str">
        <v/>
      </c>
      <c r="G399" t="str">
        <v/>
      </c>
      <c r="H399" t="str">
        <v/>
      </c>
      <c r="I399" t="str">
        <v/>
      </c>
      <c r="J399" t="str">
        <v/>
      </c>
      <c r="K399" t="str">
        <v/>
      </c>
      <c r="L399" t="str">
        <v/>
      </c>
      <c r="M399" t="str">
        <v/>
      </c>
      <c r="N399" t="str">
        <v/>
      </c>
      <c r="O399" t="str">
        <v/>
      </c>
      <c r="P399" t="str">
        <v/>
      </c>
      <c r="Q399" s="3" t="str">
        <v/>
      </c>
      <c r="R399" s="3" t="str">
        <v/>
      </c>
      <c r="S399" s="3" t="str">
        <v/>
      </c>
      <c r="T399" s="3" t="str">
        <v/>
      </c>
      <c r="U399" t="str">
        <v/>
      </c>
      <c r="V399" s="77" t="str">
        <v/>
      </c>
    </row>
    <row r="400" spans="3:22">
      <c r="C400" t="str">
        <v/>
      </c>
      <c r="D400" t="str">
        <v/>
      </c>
      <c r="E400" t="str">
        <v/>
      </c>
      <c r="F400" t="str">
        <v/>
      </c>
      <c r="G400" t="str">
        <v/>
      </c>
      <c r="H400" t="str">
        <v/>
      </c>
      <c r="I400" t="str">
        <v/>
      </c>
      <c r="J400" t="str">
        <v/>
      </c>
      <c r="K400" t="str">
        <v/>
      </c>
      <c r="L400" t="str">
        <v/>
      </c>
      <c r="M400" t="str">
        <v/>
      </c>
      <c r="N400" t="str">
        <v/>
      </c>
      <c r="O400" t="str">
        <v/>
      </c>
      <c r="P400" t="str">
        <v/>
      </c>
      <c r="Q400" s="3" t="str">
        <v/>
      </c>
      <c r="R400" s="3" t="str">
        <v/>
      </c>
      <c r="S400" s="3" t="str">
        <v/>
      </c>
      <c r="T400" s="3" t="str">
        <v/>
      </c>
      <c r="U400" t="str">
        <v/>
      </c>
      <c r="V400" s="77" t="str">
        <v/>
      </c>
    </row>
    <row r="401" spans="3:22">
      <c r="C401" t="str">
        <v/>
      </c>
      <c r="D401" t="str">
        <v/>
      </c>
      <c r="E401" t="str">
        <v/>
      </c>
      <c r="F401" t="str">
        <v/>
      </c>
      <c r="G401" t="str">
        <v/>
      </c>
      <c r="H401" t="str">
        <v/>
      </c>
      <c r="I401" t="str">
        <v/>
      </c>
      <c r="J401" t="str">
        <v/>
      </c>
      <c r="K401" t="str">
        <v/>
      </c>
      <c r="L401" t="str">
        <v/>
      </c>
      <c r="M401" t="str">
        <v/>
      </c>
      <c r="N401" t="str">
        <v/>
      </c>
      <c r="O401" t="str">
        <v/>
      </c>
      <c r="P401" t="str">
        <v/>
      </c>
      <c r="Q401" s="3" t="str">
        <v/>
      </c>
      <c r="R401" s="3" t="str">
        <v/>
      </c>
      <c r="S401" s="3" t="str">
        <v/>
      </c>
      <c r="T401" s="3" t="str">
        <v/>
      </c>
      <c r="U401" t="str">
        <v/>
      </c>
      <c r="V401" s="77" t="str">
        <v/>
      </c>
    </row>
    <row r="402" spans="3:22">
      <c r="C402" t="str">
        <v/>
      </c>
      <c r="D402" t="str">
        <v/>
      </c>
      <c r="E402" t="str">
        <v/>
      </c>
      <c r="F402" t="str">
        <v/>
      </c>
      <c r="G402" t="str">
        <v/>
      </c>
      <c r="H402" t="str">
        <v/>
      </c>
      <c r="I402" t="str">
        <v/>
      </c>
      <c r="J402" t="str">
        <v/>
      </c>
      <c r="K402" t="str">
        <v/>
      </c>
      <c r="L402" t="str">
        <v/>
      </c>
      <c r="M402" t="str">
        <v/>
      </c>
      <c r="N402" t="str">
        <v/>
      </c>
      <c r="O402" t="str">
        <v/>
      </c>
      <c r="P402" t="str">
        <v/>
      </c>
      <c r="Q402" s="3" t="str">
        <v/>
      </c>
      <c r="R402" s="3" t="str">
        <v/>
      </c>
      <c r="S402" s="3" t="str">
        <v/>
      </c>
      <c r="T402" s="3" t="str">
        <v/>
      </c>
      <c r="U402" t="str">
        <v/>
      </c>
      <c r="V402" s="77" t="str">
        <v/>
      </c>
    </row>
    <row r="403" spans="3:22">
      <c r="C403" t="str">
        <v/>
      </c>
      <c r="D403" t="str">
        <v/>
      </c>
      <c r="E403" t="str">
        <v/>
      </c>
      <c r="F403" t="str">
        <v/>
      </c>
      <c r="G403" t="str">
        <v/>
      </c>
      <c r="H403" t="str">
        <v/>
      </c>
      <c r="I403" t="str">
        <v/>
      </c>
      <c r="J403" t="str">
        <v/>
      </c>
      <c r="K403" t="str">
        <v/>
      </c>
      <c r="L403" t="str">
        <v/>
      </c>
      <c r="M403" t="str">
        <v/>
      </c>
      <c r="N403" t="str">
        <v/>
      </c>
      <c r="O403" t="str">
        <v/>
      </c>
      <c r="P403" t="str">
        <v/>
      </c>
      <c r="Q403" s="3" t="str">
        <v/>
      </c>
      <c r="R403" s="3" t="str">
        <v/>
      </c>
      <c r="S403" s="3" t="str">
        <v/>
      </c>
      <c r="T403" s="3" t="str">
        <v/>
      </c>
      <c r="U403" t="str">
        <v/>
      </c>
      <c r="V403" s="77" t="str">
        <v/>
      </c>
    </row>
    <row r="404" spans="3:22"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 s="3">
        <v>0</v>
      </c>
      <c r="R404" s="3">
        <v>0</v>
      </c>
      <c r="S404" s="3">
        <v>0</v>
      </c>
      <c r="T404" s="3">
        <v>0</v>
      </c>
      <c r="U404">
        <v>0</v>
      </c>
      <c r="V404" s="77">
        <v>0</v>
      </c>
    </row>
    <row r="405" spans="3:22">
      <c r="C405" t="e">
        <v>#N/A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 t="e">
        <v>#N/A</v>
      </c>
      <c r="K405" t="e">
        <v>#N/A</v>
      </c>
      <c r="L405" t="e">
        <v>#N/A</v>
      </c>
      <c r="M405" t="e">
        <v>#N/A</v>
      </c>
      <c r="N405" t="e">
        <v>#N/A</v>
      </c>
      <c r="O405" t="e">
        <v>#N/A</v>
      </c>
      <c r="P405" t="e">
        <v>#N/A</v>
      </c>
      <c r="Q405" s="3" t="e">
        <v>#N/A</v>
      </c>
      <c r="R405" s="3" t="e">
        <v>#N/A</v>
      </c>
      <c r="S405" s="3" t="e">
        <v>#N/A</v>
      </c>
      <c r="T405" s="3" t="e">
        <v>#N/A</v>
      </c>
      <c r="U405" t="e">
        <v>#N/A</v>
      </c>
      <c r="V405" s="77" t="e">
        <v>#N/A</v>
      </c>
    </row>
    <row r="406" spans="3:22"/>
    <row r="407" spans="3:22"/>
  </sheetData>
  <sheetProtection password="B879" sheet="1" objects="1" scenarios="1"/>
  <dataConsolidate/>
  <mergeCells count="8">
    <mergeCell ref="A151:B151"/>
    <mergeCell ref="A177:B177"/>
    <mergeCell ref="A138:B138"/>
    <mergeCell ref="A86:B86"/>
    <mergeCell ref="A99:B99"/>
    <mergeCell ref="A112:B112"/>
    <mergeCell ref="A125:B125"/>
    <mergeCell ref="A164:B164"/>
  </mergeCells>
  <phoneticPr fontId="96" type="noConversion"/>
  <conditionalFormatting sqref="B3:GS8 C9:GS202">
    <cfRule type="cellIs" dxfId="1" priority="1" stopIfTrue="1" operator="equal">
      <formula>""</formula>
    </cfRule>
  </conditionalFormatting>
  <conditionalFormatting sqref="A74:B201">
    <cfRule type="cellIs" dxfId="0" priority="2" stopIfTrue="1" operator="equal">
      <formula>0</formula>
    </cfRule>
  </conditionalFormatting>
  <pageMargins left="0.31" right="0.27" top="0.54" bottom="0.54" header="0.4921259845" footer="0.4921259845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10</vt:i4>
      </vt:variant>
      <vt:variant>
        <vt:lpstr>Plages nommées</vt:lpstr>
      </vt:variant>
      <vt:variant>
        <vt:i4>27</vt:i4>
      </vt:variant>
    </vt:vector>
  </HeadingPairs>
  <TitlesOfParts>
    <vt:vector size="37" baseType="lpstr">
      <vt:lpstr>Licence</vt:lpstr>
      <vt:lpstr>Saisie des composants</vt:lpstr>
      <vt:lpstr>Saisie Profil</vt:lpstr>
      <vt:lpstr>Saisie Pi induit</vt:lpstr>
      <vt:lpstr>Saisie Part</vt:lpstr>
      <vt:lpstr>Résultats 1_Stress</vt:lpstr>
      <vt:lpstr>Résultats 2_Phase</vt:lpstr>
      <vt:lpstr>Hypotheses</vt:lpstr>
      <vt:lpstr>Constante</vt:lpstr>
      <vt:lpstr>Calcul </vt:lpstr>
      <vt:lpstr>ambiant_été</vt:lpstr>
      <vt:lpstr>ambient_hiver</vt:lpstr>
      <vt:lpstr>ambient_inter_saison</vt:lpstr>
      <vt:lpstr>Atterissage</vt:lpstr>
      <vt:lpstr>Décollage</vt:lpstr>
      <vt:lpstr>des_cas_avec_obstacle</vt:lpstr>
      <vt:lpstr>des_cas_sans_obstacle</vt:lpstr>
      <vt:lpstr>dT_été</vt:lpstr>
      <vt:lpstr>dT_hiver</vt:lpstr>
      <vt:lpstr>dT_inter_saison</vt:lpstr>
      <vt:lpstr>dT_torche</vt:lpstr>
      <vt:lpstr>inter_saison</vt:lpstr>
      <vt:lpstr>Nb_Jour_Activite</vt:lpstr>
      <vt:lpstr>NB_Vol_Jour</vt:lpstr>
      <vt:lpstr>nbre_train__jour</vt:lpstr>
      <vt:lpstr>Nombre_d_heures_journalières</vt:lpstr>
      <vt:lpstr>Nombre_d_heures_ON</vt:lpstr>
      <vt:lpstr>Nombre_dheures_ON_en_vol</vt:lpstr>
      <vt:lpstr>saison_été</vt:lpstr>
      <vt:lpstr>saison_hiver</vt:lpstr>
      <vt:lpstr>TAT</vt:lpstr>
      <vt:lpstr>Taxi_In</vt:lpstr>
      <vt:lpstr>Taxi_Out</vt:lpstr>
      <vt:lpstr>Tcal</vt:lpstr>
      <vt:lpstr>tps_allumage_torche</vt:lpstr>
      <vt:lpstr>tps_passage_train</vt:lpstr>
      <vt:lpstr>Utilisation_moyenne___Jour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Framatech</dc:creator>
  <cp:lastModifiedBy>alain</cp:lastModifiedBy>
  <cp:lastPrinted>2004-02-18T09:26:36Z</cp:lastPrinted>
  <dcterms:created xsi:type="dcterms:W3CDTF">2003-04-01T10:19:22Z</dcterms:created>
  <dcterms:modified xsi:type="dcterms:W3CDTF">2018-09-20T07:27:29Z</dcterms:modified>
</cp:coreProperties>
</file>